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worksheets/sheet4.xml" ContentType="application/vnd.openxmlformats-officedocument.spreadsheetml.worksheet+xml"/>
  <Override PartName="/xl/chartsheets/sheet2.xml" ContentType="application/vnd.openxmlformats-officedocument.spreadsheetml.chartsheet+xml"/>
  <Override PartName="/xl/worksheets/sheet5.xml" ContentType="application/vnd.openxmlformats-officedocument.spreadsheetml.worksheet+xml"/>
  <Override PartName="/xl/chartsheets/sheet3.xml" ContentType="application/vnd.openxmlformats-officedocument.spreadsheetml.chart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heets/sheet4.xml" ContentType="application/vnd.openxmlformats-officedocument.spreadsheetml.chartsheet+xml"/>
  <Override PartName="/xl/worksheets/sheet9.xml" ContentType="application/vnd.openxmlformats-officedocument.spreadsheetml.worksheet+xml"/>
  <Override PartName="/xl/chartsheets/sheet5.xml" ContentType="application/vnd.openxmlformats-officedocument.spreadsheetml.chartsheet+xml"/>
  <Override PartName="/xl/worksheets/sheet10.xml" ContentType="application/vnd.openxmlformats-officedocument.spreadsheetml.worksheet+xml"/>
  <Override PartName="/xl/chartsheets/sheet6.xml" ContentType="application/vnd.openxmlformats-officedocument.spreadsheetml.chart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chartsheets/sheet7.xml" ContentType="application/vnd.openxmlformats-officedocument.spreadsheetml.chartsheet+xml"/>
  <Override PartName="/xl/worksheets/sheet14.xml" ContentType="application/vnd.openxmlformats-officedocument.spreadsheetml.worksheet+xml"/>
  <Override PartName="/xl/chartsheets/sheet8.xml" ContentType="application/vnd.openxmlformats-officedocument.spreadsheetml.chartsheet+xml"/>
  <Override PartName="/xl/worksheets/sheet15.xml" ContentType="application/vnd.openxmlformats-officedocument.spreadsheetml.worksheet+xml"/>
  <Override PartName="/xl/chartsheets/sheet9.xml" ContentType="application/vnd.openxmlformats-officedocument.spreadsheetml.chart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hartsheets/sheet10.xml" ContentType="application/vnd.openxmlformats-officedocument.spreadsheetml.chartsheet+xml"/>
  <Override PartName="/xl/worksheets/sheet19.xml" ContentType="application/vnd.openxmlformats-officedocument.spreadsheetml.worksheet+xml"/>
  <Override PartName="/xl/chartsheets/sheet11.xml" ContentType="application/vnd.openxmlformats-officedocument.spreadsheetml.chartsheet+xml"/>
  <Override PartName="/xl/worksheets/sheet20.xml" ContentType="application/vnd.openxmlformats-officedocument.spreadsheetml.worksheet+xml"/>
  <Override PartName="/xl/chartsheets/sheet12.xml" ContentType="application/vnd.openxmlformats-officedocument.spreadsheetml.chart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omments4.xml" ContentType="application/vnd.openxmlformats-officedocument.spreadsheetml.comments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omments5.xml" ContentType="application/vnd.openxmlformats-officedocument.spreadsheetml.comment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omments6.xml" ContentType="application/vnd.openxmlformats-officedocument.spreadsheetml.comments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7.xml" ContentType="application/vnd.openxmlformats-officedocument.spreadsheetml.comments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comments8.xml" ContentType="application/vnd.openxmlformats-officedocument.spreadsheetml.comments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comments9.xml" ContentType="application/vnd.openxmlformats-officedocument.spreadsheetml.comments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drawings/drawing16.xml" ContentType="application/vnd.openxmlformats-officedocument.drawing+xml"/>
  <Override PartName="/xl/charts/chart15.xml" ContentType="application/vnd.openxmlformats-officedocument.drawingml.chart+xml"/>
  <Override PartName="/xl/comments10.xml" ContentType="application/vnd.openxmlformats-officedocument.spreadsheetml.comments+xml"/>
  <Override PartName="/xl/drawings/drawing17.xml" ContentType="application/vnd.openxmlformats-officedocument.drawing+xml"/>
  <Override PartName="/xl/charts/chart16.xml" ContentType="application/vnd.openxmlformats-officedocument.drawingml.chart+xml"/>
  <Override PartName="/xl/comments11.xml" ContentType="application/vnd.openxmlformats-officedocument.spreadsheetml.comments+xml"/>
  <Override PartName="/xl/drawings/drawing18.xml" ContentType="application/vnd.openxmlformats-officedocument.drawing+xml"/>
  <Override PartName="/xl/charts/chart17.xml" ContentType="application/vnd.openxmlformats-officedocument.drawingml.chart+xml"/>
  <Override PartName="/xl/comments12.xml" ContentType="application/vnd.openxmlformats-officedocument.spreadsheetml.comments+xml"/>
  <Override PartName="/xl/drawings/drawing19.xml" ContentType="application/vnd.openxmlformats-officedocument.drawing+xml"/>
  <Override PartName="/xl/charts/chart18.xml" ContentType="application/vnd.openxmlformats-officedocument.drawingml.chart+xml"/>
  <Override PartName="/xl/drawings/drawing20.xml" ContentType="application/vnd.openxmlformats-officedocument.drawing+xml"/>
  <Override PartName="/xl/charts/chart19.xml" ContentType="application/vnd.openxmlformats-officedocument.drawingml.chart+xml"/>
  <Override PartName="/xl/drawings/drawing21.xml" ContentType="application/vnd.openxmlformats-officedocument.drawing+xml"/>
  <Override PartName="/xl/charts/chart20.xml" ContentType="application/vnd.openxmlformats-officedocument.drawingml.chart+xml"/>
  <Override PartName="/xl/drawings/drawing22.xml" ContentType="application/vnd.openxmlformats-officedocument.drawing+xml"/>
  <Override PartName="/xl/charts/chart21.xml" ContentType="application/vnd.openxmlformats-officedocument.drawingml.chart+xml"/>
  <Override PartName="/xl/drawings/drawing23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G:\.shortcut-targets-by-id\1r9wQMZp1ClWPLuGzDurK2F_zI-OlPbj6\PUBLICA\SG-SST PUBLICA\SGSST AIM ACTUALIZADO LGH\Anexo 3. GESTIÓN DE LA SALUD\"/>
    </mc:Choice>
  </mc:AlternateContent>
  <bookViews>
    <workbookView xWindow="0" yWindow="0" windowWidth="20490" windowHeight="8820" tabRatio="877" firstSheet="18" activeTab="30"/>
  </bookViews>
  <sheets>
    <sheet name="." sheetId="43" state="hidden" r:id="rId1"/>
    <sheet name="BITACORA" sheetId="90" r:id="rId2"/>
    <sheet name="ENE" sheetId="2" r:id="rId3"/>
    <sheet name="Gráfico Ene" sheetId="44" r:id="rId4"/>
    <sheet name="FEB" sheetId="13" r:id="rId5"/>
    <sheet name="Gráfico Feb" sheetId="45" r:id="rId6"/>
    <sheet name="MAR" sheetId="12" r:id="rId7"/>
    <sheet name="Gráfico Mar" sheetId="46" r:id="rId8"/>
    <sheet name="Horas 1º T" sheetId="82" r:id="rId9"/>
    <sheet name="Costo 1º T" sheetId="57" r:id="rId10"/>
    <sheet name="ABR" sheetId="11" r:id="rId11"/>
    <sheet name="Gráfico Abr" sheetId="47" r:id="rId12"/>
    <sheet name="MAY" sheetId="10" r:id="rId13"/>
    <sheet name="Gráfico May" sheetId="48" r:id="rId14"/>
    <sheet name="JUN" sheetId="9" r:id="rId15"/>
    <sheet name="Gráfico Jun" sheetId="49" r:id="rId16"/>
    <sheet name="Horas 2º T" sheetId="83" r:id="rId17"/>
    <sheet name="Costo 2º T" sheetId="84" r:id="rId18"/>
    <sheet name="JUL" sheetId="8" r:id="rId19"/>
    <sheet name="Gráfico Jul" sheetId="50" r:id="rId20"/>
    <sheet name="AGO" sheetId="7" r:id="rId21"/>
    <sheet name="Gráfico Ago" sheetId="51" r:id="rId22"/>
    <sheet name="SEP" sheetId="6" r:id="rId23"/>
    <sheet name="Gráfico Sep" sheetId="52" r:id="rId24"/>
    <sheet name="Horas 3º T" sheetId="85" r:id="rId25"/>
    <sheet name="Costo 3º T" sheetId="86" r:id="rId26"/>
    <sheet name="OCT" sheetId="5" r:id="rId27"/>
    <sheet name="Gráfico Oct" sheetId="53" r:id="rId28"/>
    <sheet name="NOV" sheetId="37" r:id="rId29"/>
    <sheet name="Gráfico Nov" sheetId="54" r:id="rId30"/>
    <sheet name="DIC" sheetId="3" r:id="rId31"/>
    <sheet name="Gráfico Dic" sheetId="55" r:id="rId32"/>
    <sheet name="Horas 4º T" sheetId="87" r:id="rId33"/>
    <sheet name="Costo 4º T" sheetId="88" r:id="rId34"/>
    <sheet name="Consolidado Frec" sheetId="66" r:id="rId35"/>
    <sheet name="Consolidado Costo" sheetId="65" r:id="rId36"/>
    <sheet name=",," sheetId="67" state="hidden" r:id="rId37"/>
    <sheet name="CIE-10" sheetId="42" r:id="rId38"/>
  </sheets>
  <externalReferences>
    <externalReference r:id="rId39"/>
  </externalReferences>
  <definedNames>
    <definedName name="_xlnm._FilterDatabase" localSheetId="36" hidden="1">',,'!$A$15:$X$677</definedName>
    <definedName name="A">ENE!$D$3:$D$13</definedName>
    <definedName name="ABR">',,'!$E$181:$F$235</definedName>
    <definedName name="AGO">',,'!$E$401:$F$455</definedName>
    <definedName name="AN5AN13" localSheetId="17">#REF!</definedName>
    <definedName name="AN5AN13" localSheetId="25">#REF!</definedName>
    <definedName name="AN5AN13" localSheetId="33">#REF!</definedName>
    <definedName name="AN5AN13" localSheetId="8">#REF!</definedName>
    <definedName name="AN5AN13" localSheetId="16">#REF!</definedName>
    <definedName name="AN5AN13" localSheetId="24">#REF!</definedName>
    <definedName name="AN5AN13" localSheetId="32">#REF!</definedName>
    <definedName name="AN5AN13">#REF!</definedName>
    <definedName name="AN5AN33" localSheetId="17">#REF!</definedName>
    <definedName name="AN5AN33" localSheetId="25">#REF!</definedName>
    <definedName name="AN5AN33" localSheetId="33">#REF!</definedName>
    <definedName name="AN5AN33" localSheetId="8">#REF!</definedName>
    <definedName name="AN5AN33" localSheetId="16">#REF!</definedName>
    <definedName name="AN5AN33" localSheetId="24">#REF!</definedName>
    <definedName name="AN5AN33" localSheetId="32">#REF!</definedName>
    <definedName name="AN5AN33">#REF!</definedName>
    <definedName name="_xlnm.Print_Area" localSheetId="10">ABR!$C$1:$U$21</definedName>
    <definedName name="_xlnm.Print_Area" localSheetId="20">AGO!$A$1:$U$21</definedName>
    <definedName name="_xlnm.Print_Area" localSheetId="35">'Consolidado Costo'!$A$1:$L$34</definedName>
    <definedName name="_xlnm.Print_Area" localSheetId="34">'Consolidado Frec'!$A$1:$K$32</definedName>
    <definedName name="_xlnm.Print_Area" localSheetId="30">DIC!$A$1:$U$21</definedName>
    <definedName name="_xlnm.Print_Area" localSheetId="2">ENE!$A$1:$U$21</definedName>
    <definedName name="_xlnm.Print_Area" localSheetId="4">FEB!$C$1:$U$21</definedName>
    <definedName name="_xlnm.Print_Area" localSheetId="18">JUL!$A$1:$U$21</definedName>
    <definedName name="_xlnm.Print_Area" localSheetId="14">JUN!$A$1:$U$21</definedName>
    <definedName name="_xlnm.Print_Area" localSheetId="6">MAR!$A$1:$U$21</definedName>
    <definedName name="_xlnm.Print_Area" localSheetId="12">MAY!$A$1:$U$21</definedName>
    <definedName name="_xlnm.Print_Area" localSheetId="28">NOV!$A$1:$U$21</definedName>
    <definedName name="_xlnm.Print_Area" localSheetId="26">OCT!$A$1:$U$21</definedName>
    <definedName name="_xlnm.Print_Area" localSheetId="22">SEP!$A$1:$U$21</definedName>
    <definedName name="B">FEB!$D$3:$D$20</definedName>
    <definedName name="base">[1]Hoja1!$A:$IV</definedName>
    <definedName name="CI">'CIE-10'!$1:$1048576</definedName>
    <definedName name="DIC">',,'!$E$621:$F$675</definedName>
    <definedName name="EMPRESA" localSheetId="17">#REF!</definedName>
    <definedName name="EMPRESA" localSheetId="25">#REF!</definedName>
    <definedName name="EMPRESA" localSheetId="33">#REF!</definedName>
    <definedName name="EMPRESA" localSheetId="8">#REF!</definedName>
    <definedName name="EMPRESA" localSheetId="16">#REF!</definedName>
    <definedName name="EMPRESA" localSheetId="24">#REF!</definedName>
    <definedName name="EMPRESA" localSheetId="32">#REF!</definedName>
    <definedName name="EMPRESA">#REF!</definedName>
    <definedName name="ENE">',,'!$E$16:$F$70</definedName>
    <definedName name="FEB">',,'!$E$71:$F$125</definedName>
    <definedName name="ID">#REF!</definedName>
    <definedName name="JUL">',,'!$E$346:$F$400</definedName>
    <definedName name="JUN">',,'!$E$291:$F$345</definedName>
    <definedName name="MAR">',,'!$E$126:$F$180</definedName>
    <definedName name="MAY">',,'!$E$236:$F$290</definedName>
    <definedName name="MES">'.'!$1:$1048576</definedName>
    <definedName name="OCT">',,'!$E$511:$F$565</definedName>
    <definedName name="PC" localSheetId="17">#REF!</definedName>
    <definedName name="PC" localSheetId="25">#REF!</definedName>
    <definedName name="PC" localSheetId="33">#REF!</definedName>
    <definedName name="PC" localSheetId="8">#REF!</definedName>
    <definedName name="PC" localSheetId="16">#REF!</definedName>
    <definedName name="PC" localSheetId="24">#REF!</definedName>
    <definedName name="PC" localSheetId="32">#REF!</definedName>
    <definedName name="PC">#REF!</definedName>
    <definedName name="PCA" localSheetId="17">#REF!</definedName>
    <definedName name="PCA" localSheetId="25">#REF!</definedName>
    <definedName name="PCA" localSheetId="33">#REF!</definedName>
    <definedName name="PCA" localSheetId="8">#REF!</definedName>
    <definedName name="PCA" localSheetId="16">#REF!</definedName>
    <definedName name="PCA" localSheetId="24">#REF!</definedName>
    <definedName name="PCA" localSheetId="32">#REF!</definedName>
    <definedName name="PCA">#REF!</definedName>
    <definedName name="SEP">',,'!$E$456:$F$510</definedName>
    <definedName name="_xlnm.Print_Titles" localSheetId="10">ABR!$1:$2</definedName>
    <definedName name="_xlnm.Print_Titles" localSheetId="20">AGO!$1:$2</definedName>
    <definedName name="_xlnm.Print_Titles" localSheetId="30">DIC!$1:$2</definedName>
    <definedName name="_xlnm.Print_Titles" localSheetId="2">ENE!$1:$2</definedName>
    <definedName name="_xlnm.Print_Titles" localSheetId="4">FEB!$1:$2</definedName>
    <definedName name="_xlnm.Print_Titles" localSheetId="18">JUL!$1:$2</definedName>
    <definedName name="_xlnm.Print_Titles" localSheetId="14">JUN!$1:$2</definedName>
    <definedName name="_xlnm.Print_Titles" localSheetId="6">MAR!$1:$2</definedName>
    <definedName name="_xlnm.Print_Titles" localSheetId="12">MAY!$1:$2</definedName>
    <definedName name="_xlnm.Print_Titles" localSheetId="28">NOV!$1:$2</definedName>
    <definedName name="_xlnm.Print_Titles" localSheetId="26">OCT!$1:$2</definedName>
    <definedName name="_xlnm.Print_Titles" localSheetId="22">SEP!$1:$2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16" i="13" l="1"/>
  <c r="U16" i="13" s="1"/>
  <c r="R15" i="13"/>
  <c r="U15" i="13" s="1"/>
  <c r="R14" i="13"/>
  <c r="U14" i="13" s="1"/>
  <c r="R13" i="13"/>
  <c r="U13" i="13" s="1"/>
  <c r="R3" i="12" l="1"/>
  <c r="R4" i="12"/>
  <c r="R5" i="12"/>
  <c r="R6" i="12"/>
  <c r="R7" i="12"/>
  <c r="R8" i="12"/>
  <c r="R9" i="12"/>
  <c r="R10" i="12"/>
  <c r="R11" i="12"/>
  <c r="R12" i="12"/>
  <c r="R13" i="12"/>
  <c r="R14" i="12"/>
  <c r="R15" i="12"/>
  <c r="R16" i="12"/>
  <c r="R17" i="12"/>
  <c r="R18" i="12"/>
  <c r="R19" i="12"/>
  <c r="R20" i="12"/>
  <c r="R3" i="13"/>
  <c r="R4" i="13"/>
  <c r="R5" i="13"/>
  <c r="R6" i="13"/>
  <c r="R7" i="13"/>
  <c r="R8" i="13"/>
  <c r="R9" i="13"/>
  <c r="R10" i="13"/>
  <c r="R11" i="13"/>
  <c r="R12" i="13"/>
  <c r="R17" i="13"/>
  <c r="R18" i="13"/>
  <c r="R19" i="13"/>
  <c r="R20" i="13"/>
  <c r="R21" i="13" l="1"/>
  <c r="C6" i="83"/>
  <c r="D6" i="83"/>
  <c r="E6" i="83"/>
  <c r="F6" i="83"/>
  <c r="G6" i="83"/>
  <c r="H6" i="83"/>
  <c r="I6" i="83"/>
  <c r="J6" i="83"/>
  <c r="K6" i="83"/>
  <c r="B6" i="83"/>
  <c r="C4" i="57" l="1"/>
  <c r="E4" i="57"/>
  <c r="G4" i="57"/>
  <c r="H4" i="57"/>
  <c r="I4" i="57"/>
  <c r="C4" i="82" l="1"/>
  <c r="D4" i="82"/>
  <c r="E4" i="82"/>
  <c r="F4" i="82"/>
  <c r="G4" i="82"/>
  <c r="H4" i="82"/>
  <c r="I4" i="82"/>
  <c r="J4" i="82"/>
  <c r="K4" i="82"/>
  <c r="B4" i="82"/>
  <c r="G21" i="2" l="1"/>
  <c r="H21" i="2"/>
  <c r="I21" i="2"/>
  <c r="J21" i="2"/>
  <c r="K21" i="2"/>
  <c r="L21" i="2"/>
  <c r="M21" i="2"/>
  <c r="N21" i="2"/>
  <c r="O21" i="2"/>
  <c r="F21" i="2"/>
  <c r="C21" i="2" l="1"/>
  <c r="R20" i="3"/>
  <c r="U20" i="3" s="1"/>
  <c r="R19" i="3"/>
  <c r="U19" i="3" s="1"/>
  <c r="R18" i="3"/>
  <c r="U18" i="3" s="1"/>
  <c r="R17" i="3"/>
  <c r="U17" i="3" s="1"/>
  <c r="R16" i="3"/>
  <c r="U16" i="3" s="1"/>
  <c r="R15" i="3"/>
  <c r="U15" i="3" s="1"/>
  <c r="R14" i="3"/>
  <c r="U14" i="3" s="1"/>
  <c r="R13" i="3"/>
  <c r="U13" i="3" s="1"/>
  <c r="R12" i="3"/>
  <c r="U12" i="3" s="1"/>
  <c r="R11" i="3"/>
  <c r="U11" i="3" s="1"/>
  <c r="R10" i="3"/>
  <c r="U10" i="3" s="1"/>
  <c r="R9" i="3"/>
  <c r="U9" i="3" s="1"/>
  <c r="R8" i="3"/>
  <c r="U8" i="3" s="1"/>
  <c r="R7" i="3"/>
  <c r="U7" i="3" s="1"/>
  <c r="R6" i="3"/>
  <c r="U6" i="3" s="1"/>
  <c r="R20" i="37"/>
  <c r="U20" i="37" s="1"/>
  <c r="R19" i="37"/>
  <c r="U19" i="37" s="1"/>
  <c r="R18" i="37"/>
  <c r="U18" i="37" s="1"/>
  <c r="R17" i="37"/>
  <c r="U17" i="37" s="1"/>
  <c r="R20" i="5"/>
  <c r="U20" i="5" s="1"/>
  <c r="R19" i="5"/>
  <c r="U19" i="5" s="1"/>
  <c r="R20" i="6"/>
  <c r="U20" i="6" s="1"/>
  <c r="R19" i="6"/>
  <c r="U19" i="6" s="1"/>
  <c r="R18" i="6"/>
  <c r="U18" i="6" s="1"/>
  <c r="R17" i="6"/>
  <c r="U17" i="6" s="1"/>
  <c r="R20" i="7"/>
  <c r="U20" i="7" s="1"/>
  <c r="R19" i="7"/>
  <c r="U19" i="7" s="1"/>
  <c r="R18" i="7"/>
  <c r="U18" i="7" s="1"/>
  <c r="R17" i="7"/>
  <c r="U17" i="7" s="1"/>
  <c r="R16" i="7"/>
  <c r="U16" i="7" s="1"/>
  <c r="R15" i="7"/>
  <c r="U15" i="7" s="1"/>
  <c r="R14" i="7"/>
  <c r="U14" i="7" s="1"/>
  <c r="R13" i="7"/>
  <c r="U13" i="7" s="1"/>
  <c r="R12" i="7"/>
  <c r="U12" i="7" s="1"/>
  <c r="R11" i="7"/>
  <c r="U11" i="7" s="1"/>
  <c r="R10" i="7"/>
  <c r="U10" i="7" s="1"/>
  <c r="R9" i="7"/>
  <c r="U9" i="7" s="1"/>
  <c r="R8" i="7"/>
  <c r="U8" i="7" s="1"/>
  <c r="R20" i="8"/>
  <c r="U20" i="8" s="1"/>
  <c r="R19" i="8"/>
  <c r="U19" i="8" s="1"/>
  <c r="R18" i="8"/>
  <c r="U18" i="8" s="1"/>
  <c r="R17" i="8"/>
  <c r="U17" i="8" s="1"/>
  <c r="R16" i="8"/>
  <c r="U16" i="8" s="1"/>
  <c r="R15" i="8"/>
  <c r="U15" i="8" s="1"/>
  <c r="R14" i="8"/>
  <c r="U14" i="8" s="1"/>
  <c r="R13" i="8"/>
  <c r="U13" i="8" s="1"/>
  <c r="R20" i="9"/>
  <c r="U20" i="9" s="1"/>
  <c r="R19" i="9"/>
  <c r="U19" i="9" s="1"/>
  <c r="R18" i="9"/>
  <c r="U18" i="9" s="1"/>
  <c r="R17" i="9"/>
  <c r="U17" i="9" s="1"/>
  <c r="R16" i="9"/>
  <c r="U16" i="9" s="1"/>
  <c r="R15" i="9"/>
  <c r="U15" i="9" s="1"/>
  <c r="R14" i="9"/>
  <c r="U14" i="9" s="1"/>
  <c r="R13" i="9"/>
  <c r="U13" i="9" s="1"/>
  <c r="R12" i="9"/>
  <c r="U12" i="9" s="1"/>
  <c r="R20" i="10"/>
  <c r="U20" i="10" s="1"/>
  <c r="R19" i="10"/>
  <c r="U19" i="10" s="1"/>
  <c r="R18" i="10"/>
  <c r="U18" i="10" s="1"/>
  <c r="R17" i="10"/>
  <c r="U17" i="10" s="1"/>
  <c r="R16" i="10"/>
  <c r="U16" i="10" s="1"/>
  <c r="R15" i="10"/>
  <c r="U15" i="10" s="1"/>
  <c r="R14" i="10"/>
  <c r="U14" i="10" s="1"/>
  <c r="R13" i="10"/>
  <c r="U13" i="10" s="1"/>
  <c r="R12" i="10"/>
  <c r="U12" i="10" s="1"/>
  <c r="R11" i="10"/>
  <c r="U11" i="10" s="1"/>
  <c r="R10" i="10"/>
  <c r="U10" i="10" s="1"/>
  <c r="R18" i="11"/>
  <c r="U18" i="11" s="1"/>
  <c r="R17" i="11"/>
  <c r="U17" i="11" s="1"/>
  <c r="R16" i="11"/>
  <c r="U16" i="11" s="1"/>
  <c r="R15" i="11"/>
  <c r="U15" i="11" s="1"/>
  <c r="R14" i="11"/>
  <c r="U14" i="11" s="1"/>
  <c r="R13" i="11"/>
  <c r="U13" i="11" s="1"/>
  <c r="R12" i="11"/>
  <c r="U12" i="11" s="1"/>
  <c r="R11" i="11"/>
  <c r="U11" i="11" s="1"/>
  <c r="R10" i="11"/>
  <c r="U10" i="11" s="1"/>
  <c r="R9" i="11"/>
  <c r="U9" i="11" s="1"/>
  <c r="R8" i="11"/>
  <c r="U8" i="11" s="1"/>
  <c r="R7" i="11"/>
  <c r="U7" i="11" s="1"/>
  <c r="R6" i="11"/>
  <c r="U6" i="11" s="1"/>
  <c r="R5" i="11"/>
  <c r="U5" i="11" s="1"/>
  <c r="R4" i="11"/>
  <c r="U4" i="11" s="1"/>
  <c r="R3" i="11"/>
  <c r="U3" i="11" s="1"/>
  <c r="U19" i="12"/>
  <c r="U18" i="12"/>
  <c r="U17" i="12"/>
  <c r="U16" i="12"/>
  <c r="U15" i="12"/>
  <c r="U14" i="12"/>
  <c r="U13" i="12"/>
  <c r="U12" i="12"/>
  <c r="U11" i="12"/>
  <c r="U10" i="12"/>
  <c r="U9" i="12"/>
  <c r="U8" i="12"/>
  <c r="U7" i="12"/>
  <c r="U6" i="12"/>
  <c r="U5" i="12"/>
  <c r="U4" i="12"/>
  <c r="U3" i="12"/>
  <c r="U11" i="13"/>
  <c r="U10" i="13"/>
  <c r="U9" i="13"/>
  <c r="U8" i="13"/>
  <c r="U7" i="13"/>
  <c r="U6" i="13"/>
  <c r="U5" i="13"/>
  <c r="U4" i="13"/>
  <c r="U3" i="13"/>
  <c r="K4" i="57" l="1"/>
  <c r="R20" i="2"/>
  <c r="U20" i="2" s="1"/>
  <c r="R19" i="2"/>
  <c r="U19" i="2" s="1"/>
  <c r="R18" i="2"/>
  <c r="U18" i="2" s="1"/>
  <c r="R17" i="2"/>
  <c r="U17" i="2" s="1"/>
  <c r="R16" i="2"/>
  <c r="U16" i="2" s="1"/>
  <c r="R15" i="2"/>
  <c r="U15" i="2" s="1"/>
  <c r="R14" i="2"/>
  <c r="U14" i="2" s="1"/>
  <c r="R13" i="2"/>
  <c r="U13" i="2" s="1"/>
  <c r="R12" i="2"/>
  <c r="U12" i="2" s="1"/>
  <c r="R11" i="2"/>
  <c r="U11" i="2" s="1"/>
  <c r="R10" i="2"/>
  <c r="U10" i="2" s="1"/>
  <c r="R9" i="2"/>
  <c r="U9" i="2" s="1"/>
  <c r="R8" i="2"/>
  <c r="U8" i="2" s="1"/>
  <c r="R7" i="2"/>
  <c r="U7" i="2" s="1"/>
  <c r="R6" i="2"/>
  <c r="U6" i="2" s="1"/>
  <c r="R5" i="2"/>
  <c r="U5" i="2" s="1"/>
  <c r="R4" i="2"/>
  <c r="U4" i="2" s="1"/>
  <c r="R3" i="2"/>
  <c r="U3" i="2" s="1"/>
  <c r="B4" i="57" l="1"/>
  <c r="J4" i="57"/>
  <c r="D4" i="57"/>
  <c r="E5" i="57" l="1"/>
  <c r="E5" i="84"/>
  <c r="C5" i="86"/>
  <c r="I6" i="86"/>
  <c r="C5" i="57"/>
  <c r="C5" i="82"/>
  <c r="D6" i="82"/>
  <c r="C4" i="86"/>
  <c r="D4" i="86"/>
  <c r="E4" i="86"/>
  <c r="F4" i="86"/>
  <c r="G4" i="86"/>
  <c r="H4" i="86"/>
  <c r="I4" i="86"/>
  <c r="J4" i="86"/>
  <c r="K4" i="86"/>
  <c r="B4" i="86"/>
  <c r="C4" i="85"/>
  <c r="D4" i="85"/>
  <c r="E4" i="85"/>
  <c r="F4" i="85"/>
  <c r="G4" i="85"/>
  <c r="H4" i="85"/>
  <c r="I4" i="85"/>
  <c r="J4" i="85"/>
  <c r="K4" i="85"/>
  <c r="C5" i="85"/>
  <c r="D5" i="85"/>
  <c r="E5" i="85"/>
  <c r="F5" i="85"/>
  <c r="G5" i="85"/>
  <c r="H5" i="85"/>
  <c r="I5" i="85"/>
  <c r="J5" i="85"/>
  <c r="K5" i="85"/>
  <c r="C6" i="85"/>
  <c r="D6" i="85"/>
  <c r="E6" i="85"/>
  <c r="F6" i="85"/>
  <c r="G6" i="85"/>
  <c r="H6" i="85"/>
  <c r="I6" i="85"/>
  <c r="J6" i="85"/>
  <c r="K6" i="85"/>
  <c r="B4" i="85"/>
  <c r="C6" i="82" l="1"/>
  <c r="E6" i="82"/>
  <c r="F6" i="82"/>
  <c r="G6" i="82"/>
  <c r="H6" i="82"/>
  <c r="I6" i="82"/>
  <c r="J6" i="82"/>
  <c r="K6" i="82"/>
  <c r="B6" i="82"/>
  <c r="G21" i="12"/>
  <c r="H21" i="12"/>
  <c r="I21" i="12"/>
  <c r="J21" i="12"/>
  <c r="K21" i="12"/>
  <c r="L21" i="12"/>
  <c r="M21" i="12"/>
  <c r="N21" i="12"/>
  <c r="O21" i="12"/>
  <c r="F21" i="12"/>
  <c r="F21" i="3"/>
  <c r="C21" i="3"/>
  <c r="F21" i="37"/>
  <c r="C21" i="37"/>
  <c r="F21" i="5"/>
  <c r="C21" i="5"/>
  <c r="C21" i="6"/>
  <c r="G21" i="7"/>
  <c r="H21" i="7"/>
  <c r="I21" i="7"/>
  <c r="J21" i="7"/>
  <c r="K21" i="7"/>
  <c r="L21" i="7"/>
  <c r="M21" i="7"/>
  <c r="N21" i="7"/>
  <c r="O21" i="7"/>
  <c r="F21" i="7"/>
  <c r="C21" i="7"/>
  <c r="C21" i="8"/>
  <c r="G21" i="8"/>
  <c r="H21" i="8"/>
  <c r="I21" i="8"/>
  <c r="J21" i="8"/>
  <c r="K21" i="8"/>
  <c r="L21" i="8"/>
  <c r="M21" i="8"/>
  <c r="N21" i="8"/>
  <c r="O21" i="8"/>
  <c r="F21" i="8"/>
  <c r="C21" i="9"/>
  <c r="C21" i="10"/>
  <c r="C21" i="12"/>
  <c r="F21" i="10"/>
  <c r="G21" i="11"/>
  <c r="H21" i="11"/>
  <c r="I21" i="11"/>
  <c r="J21" i="11"/>
  <c r="K21" i="11"/>
  <c r="L21" i="11"/>
  <c r="M21" i="11"/>
  <c r="N21" i="11"/>
  <c r="O21" i="11"/>
  <c r="F21" i="11"/>
  <c r="C21" i="11"/>
  <c r="C21" i="13"/>
  <c r="N21" i="9" l="1"/>
  <c r="R3" i="8" l="1"/>
  <c r="U3" i="8" l="1"/>
  <c r="R12" i="8"/>
  <c r="U12" i="8" s="1"/>
  <c r="R11" i="8"/>
  <c r="U11" i="8" s="1"/>
  <c r="R4" i="8" l="1"/>
  <c r="U4" i="8" l="1"/>
  <c r="R7" i="9"/>
  <c r="U7" i="9" s="1"/>
  <c r="R6" i="9" l="1"/>
  <c r="U6" i="9" s="1"/>
  <c r="R3" i="9" l="1"/>
  <c r="U3" i="9" s="1"/>
  <c r="R3" i="10" l="1"/>
  <c r="U3" i="10" s="1"/>
  <c r="R20" i="11"/>
  <c r="U20" i="11" s="1"/>
  <c r="D5" i="86" l="1"/>
  <c r="E5" i="86"/>
  <c r="F5" i="86"/>
  <c r="G5" i="86"/>
  <c r="H5" i="86"/>
  <c r="I5" i="86"/>
  <c r="J5" i="86"/>
  <c r="K5" i="86"/>
  <c r="C6" i="86"/>
  <c r="D6" i="86"/>
  <c r="E6" i="86"/>
  <c r="F6" i="86"/>
  <c r="G6" i="86"/>
  <c r="H6" i="86"/>
  <c r="J6" i="86"/>
  <c r="K6" i="86"/>
  <c r="B6" i="86"/>
  <c r="B5" i="86"/>
  <c r="B6" i="85"/>
  <c r="B5" i="85"/>
  <c r="R10" i="8"/>
  <c r="U10" i="8" s="1"/>
  <c r="R9" i="8"/>
  <c r="U9" i="8" s="1"/>
  <c r="R8" i="8"/>
  <c r="U8" i="8" s="1"/>
  <c r="R7" i="8"/>
  <c r="U7" i="8" s="1"/>
  <c r="R6" i="8"/>
  <c r="U6" i="8" s="1"/>
  <c r="R5" i="8"/>
  <c r="U5" i="8" l="1"/>
  <c r="D4" i="84"/>
  <c r="E4" i="84"/>
  <c r="G4" i="84"/>
  <c r="I4" i="84"/>
  <c r="H5" i="84"/>
  <c r="I5" i="84"/>
  <c r="K5" i="84"/>
  <c r="E6" i="84"/>
  <c r="G6" i="84"/>
  <c r="H6" i="84"/>
  <c r="I6" i="84"/>
  <c r="K6" i="84"/>
  <c r="C4" i="83"/>
  <c r="D4" i="83"/>
  <c r="E4" i="83"/>
  <c r="F4" i="83"/>
  <c r="G4" i="83"/>
  <c r="H4" i="83"/>
  <c r="I4" i="83"/>
  <c r="J4" i="83"/>
  <c r="K4" i="83"/>
  <c r="C5" i="83"/>
  <c r="D5" i="83"/>
  <c r="E5" i="83"/>
  <c r="F5" i="83"/>
  <c r="G5" i="83"/>
  <c r="H5" i="83"/>
  <c r="I5" i="83"/>
  <c r="J5" i="83"/>
  <c r="K5" i="83"/>
  <c r="O21" i="9"/>
  <c r="B4" i="83"/>
  <c r="E6" i="57" l="1"/>
  <c r="G6" i="57"/>
  <c r="I6" i="57"/>
  <c r="G5" i="57" l="1"/>
  <c r="K5" i="57"/>
  <c r="L4" i="82" l="1"/>
  <c r="C6" i="57" l="1"/>
  <c r="H6" i="57"/>
  <c r="U20" i="12"/>
  <c r="H4" i="84"/>
  <c r="J6" i="57" l="1"/>
  <c r="U17" i="13"/>
  <c r="U18" i="13"/>
  <c r="U20" i="13"/>
  <c r="U12" i="13"/>
  <c r="U19" i="13"/>
  <c r="I5" i="57" l="1"/>
  <c r="B4" i="88"/>
  <c r="C4" i="88" l="1"/>
  <c r="D4" i="88"/>
  <c r="E4" i="88"/>
  <c r="F4" i="88"/>
  <c r="G4" i="88"/>
  <c r="H4" i="88"/>
  <c r="I4" i="88"/>
  <c r="J4" i="88"/>
  <c r="K4" i="88"/>
  <c r="C5" i="88"/>
  <c r="D5" i="88"/>
  <c r="E5" i="88"/>
  <c r="G5" i="88"/>
  <c r="H5" i="88"/>
  <c r="K5" i="88"/>
  <c r="C6" i="88"/>
  <c r="E6" i="88"/>
  <c r="G6" i="88"/>
  <c r="H6" i="88"/>
  <c r="I6" i="88"/>
  <c r="K6" i="88"/>
  <c r="G21" i="3"/>
  <c r="H21" i="3"/>
  <c r="I21" i="3"/>
  <c r="J21" i="3"/>
  <c r="K21" i="3"/>
  <c r="L21" i="3"/>
  <c r="M21" i="3"/>
  <c r="N21" i="3"/>
  <c r="O21" i="3"/>
  <c r="C4" i="87"/>
  <c r="D4" i="87"/>
  <c r="E4" i="87"/>
  <c r="F4" i="87"/>
  <c r="G4" i="87"/>
  <c r="H4" i="87"/>
  <c r="I4" i="87"/>
  <c r="J4" i="87"/>
  <c r="K4" i="87"/>
  <c r="C5" i="87"/>
  <c r="D5" i="87"/>
  <c r="E5" i="87"/>
  <c r="F5" i="87"/>
  <c r="G5" i="87"/>
  <c r="H5" i="87"/>
  <c r="I5" i="87"/>
  <c r="J5" i="87"/>
  <c r="K5" i="87"/>
  <c r="C6" i="87"/>
  <c r="D6" i="87"/>
  <c r="E6" i="87"/>
  <c r="F6" i="87"/>
  <c r="G6" i="87"/>
  <c r="H6" i="87"/>
  <c r="I6" i="87"/>
  <c r="J6" i="87"/>
  <c r="K6" i="87"/>
  <c r="B6" i="87"/>
  <c r="B5" i="87"/>
  <c r="B4" i="87"/>
  <c r="G21" i="6"/>
  <c r="H21" i="6"/>
  <c r="I21" i="6"/>
  <c r="J21" i="6"/>
  <c r="K21" i="6"/>
  <c r="L21" i="6"/>
  <c r="M21" i="6"/>
  <c r="N21" i="6"/>
  <c r="O21" i="6"/>
  <c r="F21" i="6"/>
  <c r="C7" i="85"/>
  <c r="C6" i="66" s="1"/>
  <c r="D7" i="85"/>
  <c r="D6" i="66" s="1"/>
  <c r="H7" i="85"/>
  <c r="H6" i="66" s="1"/>
  <c r="E7" i="85"/>
  <c r="E6" i="66" s="1"/>
  <c r="B5" i="83"/>
  <c r="D5" i="82"/>
  <c r="E5" i="82"/>
  <c r="F5" i="82"/>
  <c r="G5" i="82"/>
  <c r="H5" i="82"/>
  <c r="I5" i="82"/>
  <c r="J5" i="82"/>
  <c r="K5" i="82"/>
  <c r="B5" i="82"/>
  <c r="R4" i="3"/>
  <c r="U4" i="3" s="1"/>
  <c r="R5" i="3"/>
  <c r="U5" i="3" s="1"/>
  <c r="R3" i="3"/>
  <c r="U3" i="3" s="1"/>
  <c r="R4" i="37"/>
  <c r="U4" i="37" s="1"/>
  <c r="R5" i="37"/>
  <c r="U5" i="37" s="1"/>
  <c r="R6" i="37"/>
  <c r="U6" i="37" s="1"/>
  <c r="R7" i="37"/>
  <c r="U7" i="37" s="1"/>
  <c r="R8" i="37"/>
  <c r="U8" i="37" s="1"/>
  <c r="R9" i="37"/>
  <c r="U9" i="37" s="1"/>
  <c r="R10" i="37"/>
  <c r="U10" i="37" s="1"/>
  <c r="R11" i="37"/>
  <c r="U11" i="37" s="1"/>
  <c r="R12" i="37"/>
  <c r="U12" i="37" s="1"/>
  <c r="R13" i="37"/>
  <c r="U13" i="37" s="1"/>
  <c r="R14" i="37"/>
  <c r="U14" i="37" s="1"/>
  <c r="R15" i="37"/>
  <c r="U15" i="37" s="1"/>
  <c r="R16" i="37"/>
  <c r="U16" i="37" s="1"/>
  <c r="R3" i="37"/>
  <c r="U3" i="37" s="1"/>
  <c r="B7" i="82" l="1"/>
  <c r="I7" i="85"/>
  <c r="I6" i="66" s="1"/>
  <c r="K7" i="85"/>
  <c r="K6" i="66" s="1"/>
  <c r="G7" i="85"/>
  <c r="G6" i="66" s="1"/>
  <c r="F7" i="82"/>
  <c r="F4" i="66" s="1"/>
  <c r="J7" i="86"/>
  <c r="J5" i="65" s="1"/>
  <c r="F7" i="86"/>
  <c r="F5" i="65" s="1"/>
  <c r="I7" i="82"/>
  <c r="I4" i="66" s="1"/>
  <c r="J7" i="85"/>
  <c r="J6" i="66" s="1"/>
  <c r="F7" i="85"/>
  <c r="F6" i="66" s="1"/>
  <c r="H7" i="86"/>
  <c r="H5" i="65" s="1"/>
  <c r="D7" i="86"/>
  <c r="D5" i="65" s="1"/>
  <c r="R21" i="3"/>
  <c r="G7" i="82"/>
  <c r="G4" i="66" s="1"/>
  <c r="E7" i="82"/>
  <c r="E4" i="66" s="1"/>
  <c r="C7" i="87"/>
  <c r="C7" i="66" s="1"/>
  <c r="C7" i="82"/>
  <c r="C4" i="66" s="1"/>
  <c r="H7" i="83"/>
  <c r="H5" i="66" s="1"/>
  <c r="D7" i="83"/>
  <c r="D5" i="66" s="1"/>
  <c r="L4" i="85"/>
  <c r="K7" i="87"/>
  <c r="K7" i="66" s="1"/>
  <c r="G7" i="87"/>
  <c r="G7" i="66" s="1"/>
  <c r="D7" i="82"/>
  <c r="D4" i="66" s="1"/>
  <c r="E7" i="88"/>
  <c r="E6" i="65" s="1"/>
  <c r="G7" i="88"/>
  <c r="G6" i="65" s="1"/>
  <c r="J7" i="87"/>
  <c r="J7" i="66" s="1"/>
  <c r="F7" i="87"/>
  <c r="F7" i="66" s="1"/>
  <c r="I7" i="87"/>
  <c r="I7" i="66" s="1"/>
  <c r="E7" i="87"/>
  <c r="E7" i="66" s="1"/>
  <c r="H7" i="88"/>
  <c r="H6" i="65" s="1"/>
  <c r="L4" i="87"/>
  <c r="L4" i="88"/>
  <c r="K7" i="88"/>
  <c r="K6" i="65" s="1"/>
  <c r="H7" i="87"/>
  <c r="H7" i="66" s="1"/>
  <c r="D7" i="87"/>
  <c r="D7" i="66" s="1"/>
  <c r="C7" i="88"/>
  <c r="C6" i="65" s="1"/>
  <c r="K7" i="86"/>
  <c r="K5" i="65" s="1"/>
  <c r="G7" i="86"/>
  <c r="G5" i="65" s="1"/>
  <c r="I7" i="86"/>
  <c r="I5" i="65" s="1"/>
  <c r="E7" i="86"/>
  <c r="E5" i="65" s="1"/>
  <c r="L5" i="86"/>
  <c r="J7" i="83"/>
  <c r="J5" i="66" s="1"/>
  <c r="F7" i="83"/>
  <c r="F5" i="66" s="1"/>
  <c r="I7" i="83"/>
  <c r="I5" i="66" s="1"/>
  <c r="E7" i="83"/>
  <c r="E5" i="66" s="1"/>
  <c r="G7" i="83"/>
  <c r="G5" i="66" s="1"/>
  <c r="C7" i="83"/>
  <c r="C5" i="66" s="1"/>
  <c r="J7" i="82"/>
  <c r="J4" i="66" s="1"/>
  <c r="H7" i="82"/>
  <c r="H4" i="66" s="1"/>
  <c r="K7" i="82"/>
  <c r="K4" i="66" s="1"/>
  <c r="L5" i="82"/>
  <c r="L5" i="87"/>
  <c r="L6" i="87"/>
  <c r="B7" i="87"/>
  <c r="L6" i="86"/>
  <c r="L6" i="85"/>
  <c r="L5" i="85"/>
  <c r="B7" i="85"/>
  <c r="L6" i="83"/>
  <c r="K7" i="83"/>
  <c r="K5" i="66" s="1"/>
  <c r="L5" i="83"/>
  <c r="L4" i="83"/>
  <c r="B7" i="83"/>
  <c r="B5" i="66" s="1"/>
  <c r="L6" i="82"/>
  <c r="R4" i="5"/>
  <c r="U4" i="5" s="1"/>
  <c r="R5" i="5"/>
  <c r="U5" i="5" s="1"/>
  <c r="R6" i="5"/>
  <c r="U6" i="5" s="1"/>
  <c r="R7" i="5"/>
  <c r="U7" i="5" s="1"/>
  <c r="R8" i="5"/>
  <c r="U8" i="5" s="1"/>
  <c r="R9" i="5"/>
  <c r="U9" i="5" s="1"/>
  <c r="R10" i="5"/>
  <c r="U10" i="5" s="1"/>
  <c r="R11" i="5"/>
  <c r="U11" i="5" s="1"/>
  <c r="R12" i="5"/>
  <c r="U12" i="5" s="1"/>
  <c r="R13" i="5"/>
  <c r="U13" i="5" s="1"/>
  <c r="R14" i="5"/>
  <c r="U14" i="5" s="1"/>
  <c r="R15" i="5"/>
  <c r="U15" i="5" s="1"/>
  <c r="R16" i="5"/>
  <c r="U16" i="5" s="1"/>
  <c r="R17" i="5"/>
  <c r="U17" i="5" s="1"/>
  <c r="R18" i="5"/>
  <c r="U18" i="5" s="1"/>
  <c r="R3" i="5"/>
  <c r="U3" i="5" s="1"/>
  <c r="R4" i="6"/>
  <c r="R5" i="6"/>
  <c r="R6" i="6"/>
  <c r="R7" i="6"/>
  <c r="R8" i="6"/>
  <c r="R9" i="6"/>
  <c r="R10" i="6"/>
  <c r="U10" i="6" s="1"/>
  <c r="R11" i="6"/>
  <c r="R12" i="6"/>
  <c r="U12" i="6" s="1"/>
  <c r="R13" i="6"/>
  <c r="U13" i="6" s="1"/>
  <c r="R14" i="6"/>
  <c r="R15" i="6"/>
  <c r="U15" i="6" s="1"/>
  <c r="R16" i="6"/>
  <c r="U16" i="6" s="1"/>
  <c r="R3" i="6"/>
  <c r="R4" i="7"/>
  <c r="U4" i="7" s="1"/>
  <c r="R5" i="7"/>
  <c r="U5" i="7" s="1"/>
  <c r="R6" i="7"/>
  <c r="U6" i="7" s="1"/>
  <c r="R7" i="7"/>
  <c r="U7" i="7" s="1"/>
  <c r="R3" i="7"/>
  <c r="R5" i="9"/>
  <c r="U5" i="9" s="1"/>
  <c r="R8" i="9"/>
  <c r="U8" i="9" s="1"/>
  <c r="R9" i="9"/>
  <c r="U9" i="9" s="1"/>
  <c r="R10" i="9"/>
  <c r="U10" i="9" s="1"/>
  <c r="R11" i="9"/>
  <c r="U11" i="9" s="1"/>
  <c r="R4" i="9"/>
  <c r="U4" i="9" s="1"/>
  <c r="G21" i="9"/>
  <c r="H21" i="9"/>
  <c r="I21" i="9"/>
  <c r="J21" i="9"/>
  <c r="K21" i="9"/>
  <c r="L21" i="9"/>
  <c r="M21" i="9"/>
  <c r="F21" i="9"/>
  <c r="R4" i="10"/>
  <c r="U4" i="10" s="1"/>
  <c r="D5" i="84" s="1"/>
  <c r="R5" i="10"/>
  <c r="U5" i="10" s="1"/>
  <c r="R6" i="10"/>
  <c r="U6" i="10" s="1"/>
  <c r="R7" i="10"/>
  <c r="U7" i="10" s="1"/>
  <c r="R8" i="10"/>
  <c r="U8" i="10" s="1"/>
  <c r="R9" i="10"/>
  <c r="U9" i="10" s="1"/>
  <c r="G5" i="84"/>
  <c r="U3" i="7" l="1"/>
  <c r="U21" i="7" s="1"/>
  <c r="R21" i="7"/>
  <c r="R21" i="8"/>
  <c r="B7" i="86"/>
  <c r="B5" i="65" s="1"/>
  <c r="C5" i="84"/>
  <c r="R21" i="9"/>
  <c r="L4" i="86"/>
  <c r="C7" i="86"/>
  <c r="C5" i="65" s="1"/>
  <c r="J6" i="84"/>
  <c r="D6" i="84"/>
  <c r="C6" i="84"/>
  <c r="F6" i="84"/>
  <c r="F5" i="84"/>
  <c r="J5" i="84"/>
  <c r="R21" i="6"/>
  <c r="L7" i="85"/>
  <c r="B6" i="66"/>
  <c r="L7" i="82"/>
  <c r="B4" i="66"/>
  <c r="L7" i="87"/>
  <c r="B7" i="66"/>
  <c r="L7" i="83"/>
  <c r="R19" i="11"/>
  <c r="U19" i="11" s="1"/>
  <c r="K4" i="84"/>
  <c r="K7" i="84" s="1"/>
  <c r="K4" i="65" s="1"/>
  <c r="H5" i="57"/>
  <c r="D5" i="57"/>
  <c r="R21" i="2"/>
  <c r="U21" i="8" l="1"/>
  <c r="U21" i="2"/>
  <c r="R22" i="2"/>
  <c r="F5" i="57"/>
  <c r="U21" i="13"/>
  <c r="U21" i="11"/>
  <c r="R21" i="12"/>
  <c r="L7" i="86"/>
  <c r="L5" i="65" s="1"/>
  <c r="J5" i="57"/>
  <c r="C4" i="84"/>
  <c r="C7" i="84" s="1"/>
  <c r="C4" i="65" s="1"/>
  <c r="B4" i="84"/>
  <c r="F4" i="84"/>
  <c r="J4" i="84"/>
  <c r="R21" i="11"/>
  <c r="F6" i="57"/>
  <c r="I5" i="88"/>
  <c r="I7" i="88" s="1"/>
  <c r="I6" i="65" s="1"/>
  <c r="U21" i="12" l="1"/>
  <c r="D6" i="57"/>
  <c r="F4" i="57"/>
  <c r="L4" i="57" s="1"/>
  <c r="K6" i="57"/>
  <c r="B6" i="57"/>
  <c r="B5" i="88"/>
  <c r="F5" i="88" l="1"/>
  <c r="J5" i="88" l="1"/>
  <c r="L5" i="88" l="1"/>
  <c r="T14" i="6" l="1"/>
  <c r="U14" i="6" s="1"/>
  <c r="T11" i="6"/>
  <c r="U11" i="6" s="1"/>
  <c r="T9" i="6" l="1"/>
  <c r="U9" i="6" s="1"/>
  <c r="T8" i="6"/>
  <c r="U8" i="6" s="1"/>
  <c r="T5" i="6"/>
  <c r="U5" i="6" s="1"/>
  <c r="T6" i="6"/>
  <c r="U6" i="6" s="1"/>
  <c r="T7" i="6"/>
  <c r="U7" i="6" s="1"/>
  <c r="T4" i="6"/>
  <c r="U4" i="6" s="1"/>
  <c r="T3" i="6"/>
  <c r="U3" i="6" s="1"/>
  <c r="U21" i="6" l="1"/>
  <c r="B6" i="84" l="1"/>
  <c r="G7" i="84" l="1"/>
  <c r="G4" i="65" s="1"/>
  <c r="L6" i="84" l="1"/>
  <c r="U21" i="9"/>
  <c r="I7" i="84" l="1"/>
  <c r="I4" i="65" s="1"/>
  <c r="X252" i="67" l="1"/>
  <c r="B5" i="84"/>
  <c r="R21" i="10"/>
  <c r="E7" i="84"/>
  <c r="E4" i="65" s="1"/>
  <c r="H7" i="84"/>
  <c r="H4" i="65" s="1"/>
  <c r="X189" i="67"/>
  <c r="I21" i="13"/>
  <c r="O21" i="13"/>
  <c r="N21" i="13"/>
  <c r="M21" i="13"/>
  <c r="L21" i="13"/>
  <c r="K21" i="13"/>
  <c r="J21" i="13"/>
  <c r="H21" i="13"/>
  <c r="G21" i="13"/>
  <c r="F21" i="13"/>
  <c r="X166" i="67"/>
  <c r="X167" i="67"/>
  <c r="X169" i="67"/>
  <c r="X170" i="67"/>
  <c r="X171" i="67"/>
  <c r="X172" i="67"/>
  <c r="X173" i="67"/>
  <c r="X174" i="67"/>
  <c r="X175" i="67"/>
  <c r="X176" i="67"/>
  <c r="X177" i="67"/>
  <c r="X108" i="67"/>
  <c r="X107" i="67"/>
  <c r="X105" i="67"/>
  <c r="X103" i="67"/>
  <c r="X102" i="67"/>
  <c r="X101" i="67"/>
  <c r="X70" i="67"/>
  <c r="X40" i="67"/>
  <c r="X41" i="67"/>
  <c r="X42" i="67"/>
  <c r="X44" i="67"/>
  <c r="X45" i="67"/>
  <c r="X46" i="67"/>
  <c r="X47" i="67"/>
  <c r="X48" i="67"/>
  <c r="X37" i="67"/>
  <c r="X27" i="67"/>
  <c r="X28" i="67"/>
  <c r="X29" i="67"/>
  <c r="X30" i="67"/>
  <c r="X32" i="67"/>
  <c r="X34" i="67"/>
  <c r="X35" i="67"/>
  <c r="X36" i="67"/>
  <c r="X93" i="67"/>
  <c r="X94" i="67"/>
  <c r="X96" i="67"/>
  <c r="X98" i="67"/>
  <c r="U677" i="67"/>
  <c r="W675" i="67"/>
  <c r="V675" i="67"/>
  <c r="U675" i="67"/>
  <c r="T675" i="67"/>
  <c r="R675" i="67"/>
  <c r="Q675" i="67"/>
  <c r="P675" i="67"/>
  <c r="O675" i="67"/>
  <c r="N675" i="67"/>
  <c r="M675" i="67"/>
  <c r="L675" i="67"/>
  <c r="K675" i="67"/>
  <c r="J675" i="67"/>
  <c r="I675" i="67"/>
  <c r="H675" i="67"/>
  <c r="G675" i="67"/>
  <c r="F675" i="67"/>
  <c r="D675" i="67"/>
  <c r="A675" i="67"/>
  <c r="W674" i="67"/>
  <c r="V674" i="67"/>
  <c r="U674" i="67"/>
  <c r="T674" i="67"/>
  <c r="R674" i="67"/>
  <c r="Q674" i="67"/>
  <c r="P674" i="67"/>
  <c r="O674" i="67"/>
  <c r="N674" i="67"/>
  <c r="M674" i="67"/>
  <c r="L674" i="67"/>
  <c r="K674" i="67"/>
  <c r="J674" i="67"/>
  <c r="I674" i="67"/>
  <c r="H674" i="67"/>
  <c r="G674" i="67"/>
  <c r="F674" i="67"/>
  <c r="D674" i="67"/>
  <c r="A674" i="67"/>
  <c r="W673" i="67"/>
  <c r="V673" i="67"/>
  <c r="U673" i="67"/>
  <c r="T673" i="67"/>
  <c r="R673" i="67"/>
  <c r="Q673" i="67"/>
  <c r="P673" i="67"/>
  <c r="O673" i="67"/>
  <c r="N673" i="67"/>
  <c r="M673" i="67"/>
  <c r="L673" i="67"/>
  <c r="K673" i="67"/>
  <c r="J673" i="67"/>
  <c r="I673" i="67"/>
  <c r="H673" i="67"/>
  <c r="G673" i="67"/>
  <c r="F673" i="67"/>
  <c r="D673" i="67"/>
  <c r="A673" i="67"/>
  <c r="W672" i="67"/>
  <c r="V672" i="67"/>
  <c r="U672" i="67"/>
  <c r="T672" i="67"/>
  <c r="R672" i="67"/>
  <c r="Q672" i="67"/>
  <c r="P672" i="67"/>
  <c r="O672" i="67"/>
  <c r="N672" i="67"/>
  <c r="M672" i="67"/>
  <c r="L672" i="67"/>
  <c r="K672" i="67"/>
  <c r="J672" i="67"/>
  <c r="I672" i="67"/>
  <c r="H672" i="67"/>
  <c r="G672" i="67"/>
  <c r="F672" i="67"/>
  <c r="D672" i="67"/>
  <c r="A672" i="67"/>
  <c r="W671" i="67"/>
  <c r="V671" i="67"/>
  <c r="U671" i="67"/>
  <c r="T671" i="67"/>
  <c r="R671" i="67"/>
  <c r="Q671" i="67"/>
  <c r="P671" i="67"/>
  <c r="O671" i="67"/>
  <c r="N671" i="67"/>
  <c r="M671" i="67"/>
  <c r="L671" i="67"/>
  <c r="K671" i="67"/>
  <c r="J671" i="67"/>
  <c r="I671" i="67"/>
  <c r="H671" i="67"/>
  <c r="G671" i="67"/>
  <c r="F671" i="67"/>
  <c r="D671" i="67"/>
  <c r="A671" i="67"/>
  <c r="W670" i="67"/>
  <c r="V670" i="67"/>
  <c r="U670" i="67"/>
  <c r="T670" i="67"/>
  <c r="S670" i="67"/>
  <c r="R670" i="67"/>
  <c r="Q670" i="67"/>
  <c r="P670" i="67"/>
  <c r="O670" i="67"/>
  <c r="N670" i="67"/>
  <c r="M670" i="67"/>
  <c r="L670" i="67"/>
  <c r="K670" i="67"/>
  <c r="J670" i="67"/>
  <c r="I670" i="67"/>
  <c r="H670" i="67"/>
  <c r="G670" i="67"/>
  <c r="F670" i="67"/>
  <c r="E670" i="67"/>
  <c r="D670" i="67"/>
  <c r="C670" i="67"/>
  <c r="B670" i="67"/>
  <c r="A670" i="67"/>
  <c r="W669" i="67"/>
  <c r="V669" i="67"/>
  <c r="U669" i="67"/>
  <c r="T669" i="67"/>
  <c r="S669" i="67"/>
  <c r="R669" i="67"/>
  <c r="Q669" i="67"/>
  <c r="P669" i="67"/>
  <c r="O669" i="67"/>
  <c r="N669" i="67"/>
  <c r="M669" i="67"/>
  <c r="L669" i="67"/>
  <c r="K669" i="67"/>
  <c r="J669" i="67"/>
  <c r="I669" i="67"/>
  <c r="H669" i="67"/>
  <c r="G669" i="67"/>
  <c r="F669" i="67"/>
  <c r="E669" i="67"/>
  <c r="D669" i="67"/>
  <c r="C669" i="67"/>
  <c r="B669" i="67"/>
  <c r="A669" i="67"/>
  <c r="W668" i="67"/>
  <c r="V668" i="67"/>
  <c r="U668" i="67"/>
  <c r="T668" i="67"/>
  <c r="S668" i="67"/>
  <c r="R668" i="67"/>
  <c r="Q668" i="67"/>
  <c r="P668" i="67"/>
  <c r="O668" i="67"/>
  <c r="N668" i="67"/>
  <c r="M668" i="67"/>
  <c r="L668" i="67"/>
  <c r="K668" i="67"/>
  <c r="J668" i="67"/>
  <c r="I668" i="67"/>
  <c r="H668" i="67"/>
  <c r="G668" i="67"/>
  <c r="F668" i="67"/>
  <c r="E668" i="67"/>
  <c r="D668" i="67"/>
  <c r="C668" i="67"/>
  <c r="B668" i="67"/>
  <c r="A668" i="67"/>
  <c r="W667" i="67"/>
  <c r="V667" i="67"/>
  <c r="U667" i="67"/>
  <c r="T667" i="67"/>
  <c r="S667" i="67"/>
  <c r="R667" i="67"/>
  <c r="Q667" i="67"/>
  <c r="P667" i="67"/>
  <c r="O667" i="67"/>
  <c r="N667" i="67"/>
  <c r="M667" i="67"/>
  <c r="L667" i="67"/>
  <c r="K667" i="67"/>
  <c r="J667" i="67"/>
  <c r="I667" i="67"/>
  <c r="H667" i="67"/>
  <c r="G667" i="67"/>
  <c r="F667" i="67"/>
  <c r="E667" i="67"/>
  <c r="D667" i="67"/>
  <c r="C667" i="67"/>
  <c r="B667" i="67"/>
  <c r="A667" i="67"/>
  <c r="W666" i="67"/>
  <c r="V666" i="67"/>
  <c r="U666" i="67"/>
  <c r="T666" i="67"/>
  <c r="S666" i="67"/>
  <c r="R666" i="67"/>
  <c r="Q666" i="67"/>
  <c r="P666" i="67"/>
  <c r="O666" i="67"/>
  <c r="N666" i="67"/>
  <c r="M666" i="67"/>
  <c r="L666" i="67"/>
  <c r="K666" i="67"/>
  <c r="J666" i="67"/>
  <c r="I666" i="67"/>
  <c r="H666" i="67"/>
  <c r="G666" i="67"/>
  <c r="F666" i="67"/>
  <c r="E666" i="67"/>
  <c r="D666" i="67"/>
  <c r="C666" i="67"/>
  <c r="B666" i="67"/>
  <c r="A666" i="67"/>
  <c r="W665" i="67"/>
  <c r="V665" i="67"/>
  <c r="U665" i="67"/>
  <c r="T665" i="67"/>
  <c r="S665" i="67"/>
  <c r="R665" i="67"/>
  <c r="Q665" i="67"/>
  <c r="P665" i="67"/>
  <c r="O665" i="67"/>
  <c r="N665" i="67"/>
  <c r="M665" i="67"/>
  <c r="L665" i="67"/>
  <c r="K665" i="67"/>
  <c r="J665" i="67"/>
  <c r="I665" i="67"/>
  <c r="H665" i="67"/>
  <c r="G665" i="67"/>
  <c r="F665" i="67"/>
  <c r="E665" i="67"/>
  <c r="D665" i="67"/>
  <c r="C665" i="67"/>
  <c r="B665" i="67"/>
  <c r="A665" i="67"/>
  <c r="W664" i="67"/>
  <c r="V664" i="67"/>
  <c r="U664" i="67"/>
  <c r="T664" i="67"/>
  <c r="S664" i="67"/>
  <c r="R664" i="67"/>
  <c r="Q664" i="67"/>
  <c r="P664" i="67"/>
  <c r="O664" i="67"/>
  <c r="N664" i="67"/>
  <c r="M664" i="67"/>
  <c r="L664" i="67"/>
  <c r="K664" i="67"/>
  <c r="J664" i="67"/>
  <c r="I664" i="67"/>
  <c r="H664" i="67"/>
  <c r="G664" i="67"/>
  <c r="F664" i="67"/>
  <c r="E664" i="67"/>
  <c r="D664" i="67"/>
  <c r="C664" i="67"/>
  <c r="B664" i="67"/>
  <c r="A664" i="67"/>
  <c r="W663" i="67"/>
  <c r="V663" i="67"/>
  <c r="U663" i="67"/>
  <c r="T663" i="67"/>
  <c r="S663" i="67"/>
  <c r="R663" i="67"/>
  <c r="Q663" i="67"/>
  <c r="P663" i="67"/>
  <c r="O663" i="67"/>
  <c r="N663" i="67"/>
  <c r="M663" i="67"/>
  <c r="L663" i="67"/>
  <c r="K663" i="67"/>
  <c r="J663" i="67"/>
  <c r="I663" i="67"/>
  <c r="H663" i="67"/>
  <c r="G663" i="67"/>
  <c r="F663" i="67"/>
  <c r="E663" i="67"/>
  <c r="D663" i="67"/>
  <c r="C663" i="67"/>
  <c r="B663" i="67"/>
  <c r="A663" i="67"/>
  <c r="W662" i="67"/>
  <c r="V662" i="67"/>
  <c r="U662" i="67"/>
  <c r="T662" i="67"/>
  <c r="S662" i="67"/>
  <c r="R662" i="67"/>
  <c r="Q662" i="67"/>
  <c r="P662" i="67"/>
  <c r="O662" i="67"/>
  <c r="N662" i="67"/>
  <c r="M662" i="67"/>
  <c r="L662" i="67"/>
  <c r="K662" i="67"/>
  <c r="J662" i="67"/>
  <c r="I662" i="67"/>
  <c r="H662" i="67"/>
  <c r="G662" i="67"/>
  <c r="F662" i="67"/>
  <c r="E662" i="67"/>
  <c r="D662" i="67"/>
  <c r="C662" i="67"/>
  <c r="B662" i="67"/>
  <c r="A662" i="67"/>
  <c r="W661" i="67"/>
  <c r="V661" i="67"/>
  <c r="U661" i="67"/>
  <c r="T661" i="67"/>
  <c r="S661" i="67"/>
  <c r="R661" i="67"/>
  <c r="Q661" i="67"/>
  <c r="P661" i="67"/>
  <c r="O661" i="67"/>
  <c r="N661" i="67"/>
  <c r="M661" i="67"/>
  <c r="L661" i="67"/>
  <c r="K661" i="67"/>
  <c r="J661" i="67"/>
  <c r="I661" i="67"/>
  <c r="H661" i="67"/>
  <c r="G661" i="67"/>
  <c r="F661" i="67"/>
  <c r="E661" i="67"/>
  <c r="D661" i="67"/>
  <c r="C661" i="67"/>
  <c r="B661" i="67"/>
  <c r="A661" i="67"/>
  <c r="W660" i="67"/>
  <c r="V660" i="67"/>
  <c r="U660" i="67"/>
  <c r="T660" i="67"/>
  <c r="S660" i="67"/>
  <c r="R660" i="67"/>
  <c r="Q660" i="67"/>
  <c r="P660" i="67"/>
  <c r="O660" i="67"/>
  <c r="N660" i="67"/>
  <c r="M660" i="67"/>
  <c r="L660" i="67"/>
  <c r="K660" i="67"/>
  <c r="J660" i="67"/>
  <c r="I660" i="67"/>
  <c r="H660" i="67"/>
  <c r="G660" i="67"/>
  <c r="F660" i="67"/>
  <c r="E660" i="67"/>
  <c r="D660" i="67"/>
  <c r="C660" i="67"/>
  <c r="B660" i="67"/>
  <c r="A660" i="67"/>
  <c r="W659" i="67"/>
  <c r="V659" i="67"/>
  <c r="U659" i="67"/>
  <c r="T659" i="67"/>
  <c r="S659" i="67"/>
  <c r="R659" i="67"/>
  <c r="Q659" i="67"/>
  <c r="P659" i="67"/>
  <c r="O659" i="67"/>
  <c r="N659" i="67"/>
  <c r="M659" i="67"/>
  <c r="L659" i="67"/>
  <c r="K659" i="67"/>
  <c r="J659" i="67"/>
  <c r="I659" i="67"/>
  <c r="H659" i="67"/>
  <c r="G659" i="67"/>
  <c r="F659" i="67"/>
  <c r="E659" i="67"/>
  <c r="D659" i="67"/>
  <c r="C659" i="67"/>
  <c r="B659" i="67"/>
  <c r="A659" i="67"/>
  <c r="W658" i="67"/>
  <c r="V658" i="67"/>
  <c r="U658" i="67"/>
  <c r="T658" i="67"/>
  <c r="S658" i="67"/>
  <c r="R658" i="67"/>
  <c r="Q658" i="67"/>
  <c r="P658" i="67"/>
  <c r="O658" i="67"/>
  <c r="N658" i="67"/>
  <c r="M658" i="67"/>
  <c r="L658" i="67"/>
  <c r="K658" i="67"/>
  <c r="J658" i="67"/>
  <c r="I658" i="67"/>
  <c r="H658" i="67"/>
  <c r="G658" i="67"/>
  <c r="F658" i="67"/>
  <c r="E658" i="67"/>
  <c r="D658" i="67"/>
  <c r="C658" i="67"/>
  <c r="B658" i="67"/>
  <c r="A658" i="67"/>
  <c r="W657" i="67"/>
  <c r="V657" i="67"/>
  <c r="U657" i="67"/>
  <c r="T657" i="67"/>
  <c r="S657" i="67"/>
  <c r="R657" i="67"/>
  <c r="Q657" i="67"/>
  <c r="P657" i="67"/>
  <c r="O657" i="67"/>
  <c r="N657" i="67"/>
  <c r="M657" i="67"/>
  <c r="L657" i="67"/>
  <c r="K657" i="67"/>
  <c r="J657" i="67"/>
  <c r="I657" i="67"/>
  <c r="H657" i="67"/>
  <c r="G657" i="67"/>
  <c r="F657" i="67"/>
  <c r="E657" i="67"/>
  <c r="D657" i="67"/>
  <c r="C657" i="67"/>
  <c r="B657" i="67"/>
  <c r="A657" i="67"/>
  <c r="W656" i="67"/>
  <c r="V656" i="67"/>
  <c r="U656" i="67"/>
  <c r="T656" i="67"/>
  <c r="S656" i="67"/>
  <c r="R656" i="67"/>
  <c r="Q656" i="67"/>
  <c r="P656" i="67"/>
  <c r="O656" i="67"/>
  <c r="N656" i="67"/>
  <c r="M656" i="67"/>
  <c r="L656" i="67"/>
  <c r="K656" i="67"/>
  <c r="J656" i="67"/>
  <c r="I656" i="67"/>
  <c r="H656" i="67"/>
  <c r="G656" i="67"/>
  <c r="F656" i="67"/>
  <c r="E656" i="67"/>
  <c r="D656" i="67"/>
  <c r="C656" i="67"/>
  <c r="B656" i="67"/>
  <c r="A656" i="67"/>
  <c r="W655" i="67"/>
  <c r="V655" i="67"/>
  <c r="U655" i="67"/>
  <c r="T655" i="67"/>
  <c r="S655" i="67"/>
  <c r="R655" i="67"/>
  <c r="Q655" i="67"/>
  <c r="P655" i="67"/>
  <c r="O655" i="67"/>
  <c r="N655" i="67"/>
  <c r="M655" i="67"/>
  <c r="L655" i="67"/>
  <c r="K655" i="67"/>
  <c r="J655" i="67"/>
  <c r="I655" i="67"/>
  <c r="H655" i="67"/>
  <c r="G655" i="67"/>
  <c r="F655" i="67"/>
  <c r="E655" i="67"/>
  <c r="D655" i="67"/>
  <c r="C655" i="67"/>
  <c r="B655" i="67"/>
  <c r="A655" i="67"/>
  <c r="W654" i="67"/>
  <c r="V654" i="67"/>
  <c r="U654" i="67"/>
  <c r="T654" i="67"/>
  <c r="S654" i="67"/>
  <c r="R654" i="67"/>
  <c r="Q654" i="67"/>
  <c r="P654" i="67"/>
  <c r="O654" i="67"/>
  <c r="N654" i="67"/>
  <c r="M654" i="67"/>
  <c r="L654" i="67"/>
  <c r="K654" i="67"/>
  <c r="J654" i="67"/>
  <c r="I654" i="67"/>
  <c r="H654" i="67"/>
  <c r="G654" i="67"/>
  <c r="F654" i="67"/>
  <c r="E654" i="67"/>
  <c r="D654" i="67"/>
  <c r="C654" i="67"/>
  <c r="B654" i="67"/>
  <c r="A654" i="67"/>
  <c r="W653" i="67"/>
  <c r="V653" i="67"/>
  <c r="U653" i="67"/>
  <c r="T653" i="67"/>
  <c r="S653" i="67"/>
  <c r="R653" i="67"/>
  <c r="Q653" i="67"/>
  <c r="P653" i="67"/>
  <c r="O653" i="67"/>
  <c r="N653" i="67"/>
  <c r="M653" i="67"/>
  <c r="L653" i="67"/>
  <c r="K653" i="67"/>
  <c r="J653" i="67"/>
  <c r="I653" i="67"/>
  <c r="H653" i="67"/>
  <c r="G653" i="67"/>
  <c r="F653" i="67"/>
  <c r="E653" i="67"/>
  <c r="D653" i="67"/>
  <c r="C653" i="67"/>
  <c r="B653" i="67"/>
  <c r="A653" i="67"/>
  <c r="W652" i="67"/>
  <c r="V652" i="67"/>
  <c r="U652" i="67"/>
  <c r="T652" i="67"/>
  <c r="S652" i="67"/>
  <c r="R652" i="67"/>
  <c r="Q652" i="67"/>
  <c r="P652" i="67"/>
  <c r="O652" i="67"/>
  <c r="N652" i="67"/>
  <c r="M652" i="67"/>
  <c r="L652" i="67"/>
  <c r="K652" i="67"/>
  <c r="J652" i="67"/>
  <c r="I652" i="67"/>
  <c r="H652" i="67"/>
  <c r="G652" i="67"/>
  <c r="F652" i="67"/>
  <c r="E652" i="67"/>
  <c r="D652" i="67"/>
  <c r="C652" i="67"/>
  <c r="B652" i="67"/>
  <c r="A652" i="67"/>
  <c r="X651" i="67"/>
  <c r="W651" i="67"/>
  <c r="V651" i="67"/>
  <c r="U651" i="67"/>
  <c r="T651" i="67"/>
  <c r="S651" i="67"/>
  <c r="R651" i="67"/>
  <c r="Q651" i="67"/>
  <c r="P651" i="67"/>
  <c r="O651" i="67"/>
  <c r="N651" i="67"/>
  <c r="M651" i="67"/>
  <c r="L651" i="67"/>
  <c r="K651" i="67"/>
  <c r="J651" i="67"/>
  <c r="I651" i="67"/>
  <c r="H651" i="67"/>
  <c r="G651" i="67"/>
  <c r="F651" i="67"/>
  <c r="E651" i="67"/>
  <c r="D651" i="67"/>
  <c r="C651" i="67"/>
  <c r="B651" i="67"/>
  <c r="A651" i="67"/>
  <c r="X650" i="67"/>
  <c r="W650" i="67"/>
  <c r="V650" i="67"/>
  <c r="U650" i="67"/>
  <c r="T650" i="67"/>
  <c r="S650" i="67"/>
  <c r="R650" i="67"/>
  <c r="Q650" i="67"/>
  <c r="P650" i="67"/>
  <c r="O650" i="67"/>
  <c r="N650" i="67"/>
  <c r="M650" i="67"/>
  <c r="L650" i="67"/>
  <c r="K650" i="67"/>
  <c r="J650" i="67"/>
  <c r="I650" i="67"/>
  <c r="H650" i="67"/>
  <c r="G650" i="67"/>
  <c r="F650" i="67"/>
  <c r="E650" i="67"/>
  <c r="D650" i="67"/>
  <c r="C650" i="67"/>
  <c r="B650" i="67"/>
  <c r="A650" i="67"/>
  <c r="X649" i="67"/>
  <c r="W649" i="67"/>
  <c r="V649" i="67"/>
  <c r="U649" i="67"/>
  <c r="T649" i="67"/>
  <c r="S649" i="67"/>
  <c r="R649" i="67"/>
  <c r="Q649" i="67"/>
  <c r="P649" i="67"/>
  <c r="O649" i="67"/>
  <c r="N649" i="67"/>
  <c r="M649" i="67"/>
  <c r="L649" i="67"/>
  <c r="K649" i="67"/>
  <c r="J649" i="67"/>
  <c r="I649" i="67"/>
  <c r="H649" i="67"/>
  <c r="G649" i="67"/>
  <c r="F649" i="67"/>
  <c r="E649" i="67"/>
  <c r="D649" i="67"/>
  <c r="C649" i="67"/>
  <c r="B649" i="67"/>
  <c r="A649" i="67"/>
  <c r="X648" i="67"/>
  <c r="W648" i="67"/>
  <c r="V648" i="67"/>
  <c r="U648" i="67"/>
  <c r="T648" i="67"/>
  <c r="S648" i="67"/>
  <c r="R648" i="67"/>
  <c r="Q648" i="67"/>
  <c r="P648" i="67"/>
  <c r="O648" i="67"/>
  <c r="N648" i="67"/>
  <c r="M648" i="67"/>
  <c r="L648" i="67"/>
  <c r="K648" i="67"/>
  <c r="J648" i="67"/>
  <c r="I648" i="67"/>
  <c r="H648" i="67"/>
  <c r="G648" i="67"/>
  <c r="F648" i="67"/>
  <c r="E648" i="67"/>
  <c r="D648" i="67"/>
  <c r="C648" i="67"/>
  <c r="B648" i="67"/>
  <c r="A648" i="67"/>
  <c r="X647" i="67"/>
  <c r="W647" i="67"/>
  <c r="V647" i="67"/>
  <c r="U647" i="67"/>
  <c r="T647" i="67"/>
  <c r="S647" i="67"/>
  <c r="R647" i="67"/>
  <c r="Q647" i="67"/>
  <c r="P647" i="67"/>
  <c r="O647" i="67"/>
  <c r="N647" i="67"/>
  <c r="M647" i="67"/>
  <c r="L647" i="67"/>
  <c r="K647" i="67"/>
  <c r="J647" i="67"/>
  <c r="I647" i="67"/>
  <c r="H647" i="67"/>
  <c r="G647" i="67"/>
  <c r="F647" i="67"/>
  <c r="E647" i="67"/>
  <c r="D647" i="67"/>
  <c r="C647" i="67"/>
  <c r="B647" i="67"/>
  <c r="A647" i="67"/>
  <c r="X646" i="67"/>
  <c r="W646" i="67"/>
  <c r="V646" i="67"/>
  <c r="U646" i="67"/>
  <c r="T646" i="67"/>
  <c r="S646" i="67"/>
  <c r="R646" i="67"/>
  <c r="Q646" i="67"/>
  <c r="P646" i="67"/>
  <c r="O646" i="67"/>
  <c r="N646" i="67"/>
  <c r="M646" i="67"/>
  <c r="L646" i="67"/>
  <c r="K646" i="67"/>
  <c r="J646" i="67"/>
  <c r="I646" i="67"/>
  <c r="H646" i="67"/>
  <c r="G646" i="67"/>
  <c r="F646" i="67"/>
  <c r="E646" i="67"/>
  <c r="D646" i="67"/>
  <c r="C646" i="67"/>
  <c r="B646" i="67"/>
  <c r="A646" i="67"/>
  <c r="X645" i="67"/>
  <c r="W645" i="67"/>
  <c r="V645" i="67"/>
  <c r="U645" i="67"/>
  <c r="T645" i="67"/>
  <c r="S645" i="67"/>
  <c r="R645" i="67"/>
  <c r="Q645" i="67"/>
  <c r="P645" i="67"/>
  <c r="O645" i="67"/>
  <c r="N645" i="67"/>
  <c r="M645" i="67"/>
  <c r="L645" i="67"/>
  <c r="K645" i="67"/>
  <c r="J645" i="67"/>
  <c r="I645" i="67"/>
  <c r="H645" i="67"/>
  <c r="G645" i="67"/>
  <c r="F645" i="67"/>
  <c r="E645" i="67"/>
  <c r="D645" i="67"/>
  <c r="C645" i="67"/>
  <c r="B645" i="67"/>
  <c r="A645" i="67"/>
  <c r="X644" i="67"/>
  <c r="W644" i="67"/>
  <c r="V644" i="67"/>
  <c r="U644" i="67"/>
  <c r="T644" i="67"/>
  <c r="S644" i="67"/>
  <c r="R644" i="67"/>
  <c r="Q644" i="67"/>
  <c r="P644" i="67"/>
  <c r="O644" i="67"/>
  <c r="N644" i="67"/>
  <c r="M644" i="67"/>
  <c r="L644" i="67"/>
  <c r="K644" i="67"/>
  <c r="J644" i="67"/>
  <c r="I644" i="67"/>
  <c r="H644" i="67"/>
  <c r="G644" i="67"/>
  <c r="F644" i="67"/>
  <c r="E644" i="67"/>
  <c r="D644" i="67"/>
  <c r="C644" i="67"/>
  <c r="B644" i="67"/>
  <c r="A644" i="67"/>
  <c r="X643" i="67"/>
  <c r="W643" i="67"/>
  <c r="V643" i="67"/>
  <c r="U643" i="67"/>
  <c r="T643" i="67"/>
  <c r="S643" i="67"/>
  <c r="R643" i="67"/>
  <c r="Q643" i="67"/>
  <c r="P643" i="67"/>
  <c r="O643" i="67"/>
  <c r="N643" i="67"/>
  <c r="M643" i="67"/>
  <c r="L643" i="67"/>
  <c r="K643" i="67"/>
  <c r="J643" i="67"/>
  <c r="I643" i="67"/>
  <c r="H643" i="67"/>
  <c r="G643" i="67"/>
  <c r="F643" i="67"/>
  <c r="E643" i="67"/>
  <c r="D643" i="67"/>
  <c r="C643" i="67"/>
  <c r="B643" i="67"/>
  <c r="A643" i="67"/>
  <c r="X642" i="67"/>
  <c r="W642" i="67"/>
  <c r="V642" i="67"/>
  <c r="U642" i="67"/>
  <c r="T642" i="67"/>
  <c r="S642" i="67"/>
  <c r="R642" i="67"/>
  <c r="Q642" i="67"/>
  <c r="P642" i="67"/>
  <c r="O642" i="67"/>
  <c r="N642" i="67"/>
  <c r="M642" i="67"/>
  <c r="L642" i="67"/>
  <c r="K642" i="67"/>
  <c r="J642" i="67"/>
  <c r="I642" i="67"/>
  <c r="H642" i="67"/>
  <c r="G642" i="67"/>
  <c r="F642" i="67"/>
  <c r="E642" i="67"/>
  <c r="D642" i="67"/>
  <c r="C642" i="67"/>
  <c r="B642" i="67"/>
  <c r="A642" i="67"/>
  <c r="X641" i="67"/>
  <c r="W641" i="67"/>
  <c r="V641" i="67"/>
  <c r="U641" i="67"/>
  <c r="T641" i="67"/>
  <c r="S641" i="67"/>
  <c r="R641" i="67"/>
  <c r="Q641" i="67"/>
  <c r="P641" i="67"/>
  <c r="O641" i="67"/>
  <c r="N641" i="67"/>
  <c r="M641" i="67"/>
  <c r="L641" i="67"/>
  <c r="K641" i="67"/>
  <c r="J641" i="67"/>
  <c r="I641" i="67"/>
  <c r="H641" i="67"/>
  <c r="G641" i="67"/>
  <c r="F641" i="67"/>
  <c r="E641" i="67"/>
  <c r="D641" i="67"/>
  <c r="C641" i="67"/>
  <c r="B641" i="67"/>
  <c r="A641" i="67"/>
  <c r="X640" i="67"/>
  <c r="W640" i="67"/>
  <c r="V640" i="67"/>
  <c r="U640" i="67"/>
  <c r="T640" i="67"/>
  <c r="S640" i="67"/>
  <c r="R640" i="67"/>
  <c r="Q640" i="67"/>
  <c r="P640" i="67"/>
  <c r="O640" i="67"/>
  <c r="N640" i="67"/>
  <c r="M640" i="67"/>
  <c r="L640" i="67"/>
  <c r="K640" i="67"/>
  <c r="J640" i="67"/>
  <c r="I640" i="67"/>
  <c r="H640" i="67"/>
  <c r="G640" i="67"/>
  <c r="F640" i="67"/>
  <c r="E640" i="67"/>
  <c r="D640" i="67"/>
  <c r="C640" i="67"/>
  <c r="B640" i="67"/>
  <c r="A640" i="67"/>
  <c r="X639" i="67"/>
  <c r="W639" i="67"/>
  <c r="V639" i="67"/>
  <c r="U639" i="67"/>
  <c r="T639" i="67"/>
  <c r="S639" i="67"/>
  <c r="R639" i="67"/>
  <c r="Q639" i="67"/>
  <c r="P639" i="67"/>
  <c r="O639" i="67"/>
  <c r="N639" i="67"/>
  <c r="M639" i="67"/>
  <c r="L639" i="67"/>
  <c r="K639" i="67"/>
  <c r="J639" i="67"/>
  <c r="I639" i="67"/>
  <c r="H639" i="67"/>
  <c r="G639" i="67"/>
  <c r="F639" i="67"/>
  <c r="E639" i="67"/>
  <c r="D639" i="67"/>
  <c r="C639" i="67"/>
  <c r="B639" i="67"/>
  <c r="A639" i="67"/>
  <c r="X638" i="67"/>
  <c r="W638" i="67"/>
  <c r="V638" i="67"/>
  <c r="U638" i="67"/>
  <c r="T638" i="67"/>
  <c r="S638" i="67"/>
  <c r="R638" i="67"/>
  <c r="Q638" i="67"/>
  <c r="P638" i="67"/>
  <c r="O638" i="67"/>
  <c r="N638" i="67"/>
  <c r="M638" i="67"/>
  <c r="L638" i="67"/>
  <c r="K638" i="67"/>
  <c r="J638" i="67"/>
  <c r="I638" i="67"/>
  <c r="H638" i="67"/>
  <c r="G638" i="67"/>
  <c r="F638" i="67"/>
  <c r="E638" i="67"/>
  <c r="D638" i="67"/>
  <c r="C638" i="67"/>
  <c r="B638" i="67"/>
  <c r="A638" i="67"/>
  <c r="X637" i="67"/>
  <c r="W637" i="67"/>
  <c r="V637" i="67"/>
  <c r="U637" i="67"/>
  <c r="T637" i="67"/>
  <c r="S637" i="67"/>
  <c r="R637" i="67"/>
  <c r="Q637" i="67"/>
  <c r="P637" i="67"/>
  <c r="O637" i="67"/>
  <c r="N637" i="67"/>
  <c r="M637" i="67"/>
  <c r="L637" i="67"/>
  <c r="K637" i="67"/>
  <c r="J637" i="67"/>
  <c r="I637" i="67"/>
  <c r="H637" i="67"/>
  <c r="G637" i="67"/>
  <c r="F637" i="67"/>
  <c r="E637" i="67"/>
  <c r="D637" i="67"/>
  <c r="C637" i="67"/>
  <c r="B637" i="67"/>
  <c r="A637" i="67"/>
  <c r="X636" i="67"/>
  <c r="W636" i="67"/>
  <c r="V636" i="67"/>
  <c r="U636" i="67"/>
  <c r="T636" i="67"/>
  <c r="S636" i="67"/>
  <c r="R636" i="67"/>
  <c r="Q636" i="67"/>
  <c r="P636" i="67"/>
  <c r="O636" i="67"/>
  <c r="N636" i="67"/>
  <c r="M636" i="67"/>
  <c r="L636" i="67"/>
  <c r="K636" i="67"/>
  <c r="J636" i="67"/>
  <c r="I636" i="67"/>
  <c r="H636" i="67"/>
  <c r="G636" i="67"/>
  <c r="F636" i="67"/>
  <c r="E636" i="67"/>
  <c r="D636" i="67"/>
  <c r="C636" i="67"/>
  <c r="B636" i="67"/>
  <c r="A636" i="67"/>
  <c r="X635" i="67"/>
  <c r="W635" i="67"/>
  <c r="V635" i="67"/>
  <c r="U635" i="67"/>
  <c r="T635" i="67"/>
  <c r="S635" i="67"/>
  <c r="R635" i="67"/>
  <c r="Q635" i="67"/>
  <c r="P635" i="67"/>
  <c r="O635" i="67"/>
  <c r="N635" i="67"/>
  <c r="M635" i="67"/>
  <c r="L635" i="67"/>
  <c r="K635" i="67"/>
  <c r="J635" i="67"/>
  <c r="I635" i="67"/>
  <c r="H635" i="67"/>
  <c r="G635" i="67"/>
  <c r="F635" i="67"/>
  <c r="E635" i="67"/>
  <c r="D635" i="67"/>
  <c r="C635" i="67"/>
  <c r="B635" i="67"/>
  <c r="A635" i="67"/>
  <c r="X634" i="67"/>
  <c r="W634" i="67"/>
  <c r="V634" i="67"/>
  <c r="U634" i="67"/>
  <c r="T634" i="67"/>
  <c r="S634" i="67"/>
  <c r="R634" i="67"/>
  <c r="Q634" i="67"/>
  <c r="P634" i="67"/>
  <c r="O634" i="67"/>
  <c r="N634" i="67"/>
  <c r="M634" i="67"/>
  <c r="L634" i="67"/>
  <c r="K634" i="67"/>
  <c r="J634" i="67"/>
  <c r="I634" i="67"/>
  <c r="H634" i="67"/>
  <c r="G634" i="67"/>
  <c r="F634" i="67"/>
  <c r="E634" i="67"/>
  <c r="D634" i="67"/>
  <c r="C634" i="67"/>
  <c r="B634" i="67"/>
  <c r="A634" i="67"/>
  <c r="X633" i="67"/>
  <c r="W633" i="67"/>
  <c r="V633" i="67"/>
  <c r="U633" i="67"/>
  <c r="T633" i="67"/>
  <c r="S633" i="67"/>
  <c r="R633" i="67"/>
  <c r="Q633" i="67"/>
  <c r="P633" i="67"/>
  <c r="O633" i="67"/>
  <c r="N633" i="67"/>
  <c r="M633" i="67"/>
  <c r="L633" i="67"/>
  <c r="K633" i="67"/>
  <c r="J633" i="67"/>
  <c r="I633" i="67"/>
  <c r="H633" i="67"/>
  <c r="G633" i="67"/>
  <c r="F633" i="67"/>
  <c r="E633" i="67"/>
  <c r="D633" i="67"/>
  <c r="C633" i="67"/>
  <c r="B633" i="67"/>
  <c r="A633" i="67"/>
  <c r="X632" i="67"/>
  <c r="W632" i="67"/>
  <c r="V632" i="67"/>
  <c r="U632" i="67"/>
  <c r="T632" i="67"/>
  <c r="S632" i="67"/>
  <c r="R632" i="67"/>
  <c r="Q632" i="67"/>
  <c r="P632" i="67"/>
  <c r="O632" i="67"/>
  <c r="N632" i="67"/>
  <c r="M632" i="67"/>
  <c r="L632" i="67"/>
  <c r="K632" i="67"/>
  <c r="J632" i="67"/>
  <c r="I632" i="67"/>
  <c r="H632" i="67"/>
  <c r="G632" i="67"/>
  <c r="F632" i="67"/>
  <c r="E632" i="67"/>
  <c r="D632" i="67"/>
  <c r="C632" i="67"/>
  <c r="B632" i="67"/>
  <c r="A632" i="67"/>
  <c r="X631" i="67"/>
  <c r="W631" i="67"/>
  <c r="V631" i="67"/>
  <c r="U631" i="67"/>
  <c r="T631" i="67"/>
  <c r="S631" i="67"/>
  <c r="R631" i="67"/>
  <c r="Q631" i="67"/>
  <c r="P631" i="67"/>
  <c r="O631" i="67"/>
  <c r="N631" i="67"/>
  <c r="M631" i="67"/>
  <c r="L631" i="67"/>
  <c r="K631" i="67"/>
  <c r="J631" i="67"/>
  <c r="I631" i="67"/>
  <c r="H631" i="67"/>
  <c r="G631" i="67"/>
  <c r="F631" i="67"/>
  <c r="E631" i="67"/>
  <c r="D631" i="67"/>
  <c r="C631" i="67"/>
  <c r="B631" i="67"/>
  <c r="A631" i="67"/>
  <c r="X630" i="67"/>
  <c r="W630" i="67"/>
  <c r="V630" i="67"/>
  <c r="U630" i="67"/>
  <c r="T630" i="67"/>
  <c r="S630" i="67"/>
  <c r="R630" i="67"/>
  <c r="Q630" i="67"/>
  <c r="P630" i="67"/>
  <c r="O630" i="67"/>
  <c r="N630" i="67"/>
  <c r="M630" i="67"/>
  <c r="L630" i="67"/>
  <c r="K630" i="67"/>
  <c r="J630" i="67"/>
  <c r="I630" i="67"/>
  <c r="H630" i="67"/>
  <c r="G630" i="67"/>
  <c r="F630" i="67"/>
  <c r="E630" i="67"/>
  <c r="D630" i="67"/>
  <c r="C630" i="67"/>
  <c r="B630" i="67"/>
  <c r="A630" i="67"/>
  <c r="X629" i="67"/>
  <c r="W629" i="67"/>
  <c r="V629" i="67"/>
  <c r="U629" i="67"/>
  <c r="T629" i="67"/>
  <c r="S629" i="67"/>
  <c r="R629" i="67"/>
  <c r="Q629" i="67"/>
  <c r="P629" i="67"/>
  <c r="O629" i="67"/>
  <c r="N629" i="67"/>
  <c r="M629" i="67"/>
  <c r="L629" i="67"/>
  <c r="K629" i="67"/>
  <c r="J629" i="67"/>
  <c r="I629" i="67"/>
  <c r="H629" i="67"/>
  <c r="G629" i="67"/>
  <c r="F629" i="67"/>
  <c r="E629" i="67"/>
  <c r="D629" i="67"/>
  <c r="C629" i="67"/>
  <c r="B629" i="67"/>
  <c r="A629" i="67"/>
  <c r="X628" i="67"/>
  <c r="W628" i="67"/>
  <c r="V628" i="67"/>
  <c r="U628" i="67"/>
  <c r="T628" i="67"/>
  <c r="S628" i="67"/>
  <c r="R628" i="67"/>
  <c r="Q628" i="67"/>
  <c r="P628" i="67"/>
  <c r="O628" i="67"/>
  <c r="N628" i="67"/>
  <c r="M628" i="67"/>
  <c r="L628" i="67"/>
  <c r="K628" i="67"/>
  <c r="J628" i="67"/>
  <c r="I628" i="67"/>
  <c r="H628" i="67"/>
  <c r="G628" i="67"/>
  <c r="F628" i="67"/>
  <c r="E628" i="67"/>
  <c r="D628" i="67"/>
  <c r="C628" i="67"/>
  <c r="B628" i="67"/>
  <c r="A628" i="67"/>
  <c r="X627" i="67"/>
  <c r="W627" i="67"/>
  <c r="V627" i="67"/>
  <c r="U627" i="67"/>
  <c r="T627" i="67"/>
  <c r="S627" i="67"/>
  <c r="R627" i="67"/>
  <c r="Q627" i="67"/>
  <c r="P627" i="67"/>
  <c r="O627" i="67"/>
  <c r="N627" i="67"/>
  <c r="M627" i="67"/>
  <c r="L627" i="67"/>
  <c r="K627" i="67"/>
  <c r="J627" i="67"/>
  <c r="I627" i="67"/>
  <c r="H627" i="67"/>
  <c r="G627" i="67"/>
  <c r="F627" i="67"/>
  <c r="E627" i="67"/>
  <c r="D627" i="67"/>
  <c r="C627" i="67"/>
  <c r="B627" i="67"/>
  <c r="A627" i="67"/>
  <c r="X626" i="67"/>
  <c r="W626" i="67"/>
  <c r="V626" i="67"/>
  <c r="U626" i="67"/>
  <c r="T626" i="67"/>
  <c r="S626" i="67"/>
  <c r="R626" i="67"/>
  <c r="Q626" i="67"/>
  <c r="P626" i="67"/>
  <c r="O626" i="67"/>
  <c r="N626" i="67"/>
  <c r="M626" i="67"/>
  <c r="L626" i="67"/>
  <c r="K626" i="67"/>
  <c r="J626" i="67"/>
  <c r="I626" i="67"/>
  <c r="H626" i="67"/>
  <c r="G626" i="67"/>
  <c r="F626" i="67"/>
  <c r="E626" i="67"/>
  <c r="D626" i="67"/>
  <c r="C626" i="67"/>
  <c r="B626" i="67"/>
  <c r="A626" i="67"/>
  <c r="X625" i="67"/>
  <c r="W625" i="67"/>
  <c r="V625" i="67"/>
  <c r="U625" i="67"/>
  <c r="T625" i="67"/>
  <c r="S625" i="67"/>
  <c r="R625" i="67"/>
  <c r="Q625" i="67"/>
  <c r="P625" i="67"/>
  <c r="O625" i="67"/>
  <c r="N625" i="67"/>
  <c r="M625" i="67"/>
  <c r="L625" i="67"/>
  <c r="K625" i="67"/>
  <c r="J625" i="67"/>
  <c r="I625" i="67"/>
  <c r="H625" i="67"/>
  <c r="G625" i="67"/>
  <c r="F625" i="67"/>
  <c r="E625" i="67"/>
  <c r="D625" i="67"/>
  <c r="C625" i="67"/>
  <c r="B625" i="67"/>
  <c r="A625" i="67"/>
  <c r="X624" i="67"/>
  <c r="W624" i="67"/>
  <c r="V624" i="67"/>
  <c r="U624" i="67"/>
  <c r="T624" i="67"/>
  <c r="S624" i="67"/>
  <c r="R624" i="67"/>
  <c r="Q624" i="67"/>
  <c r="P624" i="67"/>
  <c r="O624" i="67"/>
  <c r="N624" i="67"/>
  <c r="M624" i="67"/>
  <c r="L624" i="67"/>
  <c r="K624" i="67"/>
  <c r="J624" i="67"/>
  <c r="I624" i="67"/>
  <c r="H624" i="67"/>
  <c r="G624" i="67"/>
  <c r="F624" i="67"/>
  <c r="E624" i="67"/>
  <c r="D624" i="67"/>
  <c r="C624" i="67"/>
  <c r="B624" i="67"/>
  <c r="A624" i="67"/>
  <c r="X623" i="67"/>
  <c r="W623" i="67"/>
  <c r="V623" i="67"/>
  <c r="U623" i="67"/>
  <c r="T623" i="67"/>
  <c r="S623" i="67"/>
  <c r="R623" i="67"/>
  <c r="Q623" i="67"/>
  <c r="P623" i="67"/>
  <c r="O623" i="67"/>
  <c r="N623" i="67"/>
  <c r="M623" i="67"/>
  <c r="L623" i="67"/>
  <c r="K623" i="67"/>
  <c r="J623" i="67"/>
  <c r="I623" i="67"/>
  <c r="H623" i="67"/>
  <c r="G623" i="67"/>
  <c r="F623" i="67"/>
  <c r="E623" i="67"/>
  <c r="D623" i="67"/>
  <c r="C623" i="67"/>
  <c r="B623" i="67"/>
  <c r="A623" i="67"/>
  <c r="X622" i="67"/>
  <c r="W622" i="67"/>
  <c r="V622" i="67"/>
  <c r="U622" i="67"/>
  <c r="T622" i="67"/>
  <c r="S622" i="67"/>
  <c r="R622" i="67"/>
  <c r="Q622" i="67"/>
  <c r="P622" i="67"/>
  <c r="O622" i="67"/>
  <c r="N622" i="67"/>
  <c r="M622" i="67"/>
  <c r="L622" i="67"/>
  <c r="K622" i="67"/>
  <c r="J622" i="67"/>
  <c r="I622" i="67"/>
  <c r="H622" i="67"/>
  <c r="G622" i="67"/>
  <c r="F622" i="67"/>
  <c r="E622" i="67"/>
  <c r="D622" i="67"/>
  <c r="C622" i="67"/>
  <c r="B622" i="67"/>
  <c r="A622" i="67"/>
  <c r="X621" i="67"/>
  <c r="W621" i="67"/>
  <c r="V621" i="67"/>
  <c r="U621" i="67"/>
  <c r="T621" i="67"/>
  <c r="S621" i="67"/>
  <c r="R621" i="67"/>
  <c r="Q621" i="67"/>
  <c r="P621" i="67"/>
  <c r="O621" i="67"/>
  <c r="N621" i="67"/>
  <c r="M621" i="67"/>
  <c r="L621" i="67"/>
  <c r="K621" i="67"/>
  <c r="J621" i="67"/>
  <c r="I621" i="67"/>
  <c r="H621" i="67"/>
  <c r="G621" i="67"/>
  <c r="F621" i="67"/>
  <c r="E621" i="67"/>
  <c r="D621" i="67"/>
  <c r="C621" i="67"/>
  <c r="B621" i="67"/>
  <c r="A621" i="67"/>
  <c r="W620" i="67"/>
  <c r="V620" i="67"/>
  <c r="U620" i="67"/>
  <c r="T620" i="67"/>
  <c r="R620" i="67"/>
  <c r="Q620" i="67"/>
  <c r="P620" i="67"/>
  <c r="O620" i="67"/>
  <c r="N620" i="67"/>
  <c r="M620" i="67"/>
  <c r="L620" i="67"/>
  <c r="K620" i="67"/>
  <c r="J620" i="67"/>
  <c r="I620" i="67"/>
  <c r="H620" i="67"/>
  <c r="G620" i="67"/>
  <c r="F620" i="67"/>
  <c r="D620" i="67"/>
  <c r="A620" i="67"/>
  <c r="W619" i="67"/>
  <c r="V619" i="67"/>
  <c r="U619" i="67"/>
  <c r="T619" i="67"/>
  <c r="R619" i="67"/>
  <c r="Q619" i="67"/>
  <c r="P619" i="67"/>
  <c r="O619" i="67"/>
  <c r="N619" i="67"/>
  <c r="M619" i="67"/>
  <c r="L619" i="67"/>
  <c r="K619" i="67"/>
  <c r="J619" i="67"/>
  <c r="I619" i="67"/>
  <c r="H619" i="67"/>
  <c r="G619" i="67"/>
  <c r="F619" i="67"/>
  <c r="D619" i="67"/>
  <c r="A619" i="67"/>
  <c r="W618" i="67"/>
  <c r="V618" i="67"/>
  <c r="U618" i="67"/>
  <c r="T618" i="67"/>
  <c r="R618" i="67"/>
  <c r="Q618" i="67"/>
  <c r="P618" i="67"/>
  <c r="O618" i="67"/>
  <c r="N618" i="67"/>
  <c r="M618" i="67"/>
  <c r="L618" i="67"/>
  <c r="K618" i="67"/>
  <c r="J618" i="67"/>
  <c r="I618" i="67"/>
  <c r="H618" i="67"/>
  <c r="G618" i="67"/>
  <c r="F618" i="67"/>
  <c r="D618" i="67"/>
  <c r="A618" i="67"/>
  <c r="W617" i="67"/>
  <c r="V617" i="67"/>
  <c r="U617" i="67"/>
  <c r="T617" i="67"/>
  <c r="R617" i="67"/>
  <c r="Q617" i="67"/>
  <c r="P617" i="67"/>
  <c r="O617" i="67"/>
  <c r="N617" i="67"/>
  <c r="M617" i="67"/>
  <c r="L617" i="67"/>
  <c r="K617" i="67"/>
  <c r="J617" i="67"/>
  <c r="I617" i="67"/>
  <c r="H617" i="67"/>
  <c r="G617" i="67"/>
  <c r="F617" i="67"/>
  <c r="D617" i="67"/>
  <c r="A617" i="67"/>
  <c r="W616" i="67"/>
  <c r="V616" i="67"/>
  <c r="U616" i="67"/>
  <c r="T616" i="67"/>
  <c r="R616" i="67"/>
  <c r="Q616" i="67"/>
  <c r="P616" i="67"/>
  <c r="O616" i="67"/>
  <c r="N616" i="67"/>
  <c r="M616" i="67"/>
  <c r="L616" i="67"/>
  <c r="K616" i="67"/>
  <c r="J616" i="67"/>
  <c r="I616" i="67"/>
  <c r="H616" i="67"/>
  <c r="G616" i="67"/>
  <c r="F616" i="67"/>
  <c r="D616" i="67"/>
  <c r="A616" i="67"/>
  <c r="W615" i="67"/>
  <c r="V615" i="67"/>
  <c r="U615" i="67"/>
  <c r="T615" i="67"/>
  <c r="R615" i="67"/>
  <c r="Q615" i="67"/>
  <c r="P615" i="67"/>
  <c r="O615" i="67"/>
  <c r="N615" i="67"/>
  <c r="M615" i="67"/>
  <c r="L615" i="67"/>
  <c r="K615" i="67"/>
  <c r="J615" i="67"/>
  <c r="I615" i="67"/>
  <c r="H615" i="67"/>
  <c r="G615" i="67"/>
  <c r="F615" i="67"/>
  <c r="D615" i="67"/>
  <c r="A615" i="67"/>
  <c r="X614" i="67"/>
  <c r="W614" i="67"/>
  <c r="V614" i="67"/>
  <c r="U614" i="67"/>
  <c r="T614" i="67"/>
  <c r="S614" i="67"/>
  <c r="R614" i="67"/>
  <c r="Q614" i="67"/>
  <c r="P614" i="67"/>
  <c r="O614" i="67"/>
  <c r="N614" i="67"/>
  <c r="M614" i="67"/>
  <c r="L614" i="67"/>
  <c r="K614" i="67"/>
  <c r="J614" i="67"/>
  <c r="I614" i="67"/>
  <c r="H614" i="67"/>
  <c r="G614" i="67"/>
  <c r="F614" i="67"/>
  <c r="E614" i="67"/>
  <c r="D614" i="67"/>
  <c r="C614" i="67"/>
  <c r="B614" i="67"/>
  <c r="A614" i="67"/>
  <c r="X613" i="67"/>
  <c r="W613" i="67"/>
  <c r="V613" i="67"/>
  <c r="U613" i="67"/>
  <c r="T613" i="67"/>
  <c r="S613" i="67"/>
  <c r="R613" i="67"/>
  <c r="Q613" i="67"/>
  <c r="P613" i="67"/>
  <c r="O613" i="67"/>
  <c r="N613" i="67"/>
  <c r="M613" i="67"/>
  <c r="L613" i="67"/>
  <c r="K613" i="67"/>
  <c r="J613" i="67"/>
  <c r="I613" i="67"/>
  <c r="H613" i="67"/>
  <c r="G613" i="67"/>
  <c r="F613" i="67"/>
  <c r="E613" i="67"/>
  <c r="D613" i="67"/>
  <c r="C613" i="67"/>
  <c r="B613" i="67"/>
  <c r="A613" i="67"/>
  <c r="X612" i="67"/>
  <c r="W612" i="67"/>
  <c r="V612" i="67"/>
  <c r="U612" i="67"/>
  <c r="T612" i="67"/>
  <c r="S612" i="67"/>
  <c r="R612" i="67"/>
  <c r="Q612" i="67"/>
  <c r="P612" i="67"/>
  <c r="O612" i="67"/>
  <c r="N612" i="67"/>
  <c r="M612" i="67"/>
  <c r="L612" i="67"/>
  <c r="K612" i="67"/>
  <c r="J612" i="67"/>
  <c r="I612" i="67"/>
  <c r="H612" i="67"/>
  <c r="G612" i="67"/>
  <c r="F612" i="67"/>
  <c r="E612" i="67"/>
  <c r="D612" i="67"/>
  <c r="C612" i="67"/>
  <c r="B612" i="67"/>
  <c r="A612" i="67"/>
  <c r="X611" i="67"/>
  <c r="W611" i="67"/>
  <c r="V611" i="67"/>
  <c r="U611" i="67"/>
  <c r="T611" i="67"/>
  <c r="S611" i="67"/>
  <c r="R611" i="67"/>
  <c r="Q611" i="67"/>
  <c r="P611" i="67"/>
  <c r="O611" i="67"/>
  <c r="N611" i="67"/>
  <c r="M611" i="67"/>
  <c r="L611" i="67"/>
  <c r="K611" i="67"/>
  <c r="J611" i="67"/>
  <c r="I611" i="67"/>
  <c r="H611" i="67"/>
  <c r="G611" i="67"/>
  <c r="F611" i="67"/>
  <c r="E611" i="67"/>
  <c r="D611" i="67"/>
  <c r="C611" i="67"/>
  <c r="B611" i="67"/>
  <c r="A611" i="67"/>
  <c r="X610" i="67"/>
  <c r="W610" i="67"/>
  <c r="V610" i="67"/>
  <c r="U610" i="67"/>
  <c r="T610" i="67"/>
  <c r="S610" i="67"/>
  <c r="R610" i="67"/>
  <c r="Q610" i="67"/>
  <c r="P610" i="67"/>
  <c r="O610" i="67"/>
  <c r="N610" i="67"/>
  <c r="M610" i="67"/>
  <c r="L610" i="67"/>
  <c r="K610" i="67"/>
  <c r="J610" i="67"/>
  <c r="I610" i="67"/>
  <c r="H610" i="67"/>
  <c r="G610" i="67"/>
  <c r="F610" i="67"/>
  <c r="E610" i="67"/>
  <c r="D610" i="67"/>
  <c r="C610" i="67"/>
  <c r="B610" i="67"/>
  <c r="A610" i="67"/>
  <c r="X609" i="67"/>
  <c r="W609" i="67"/>
  <c r="V609" i="67"/>
  <c r="U609" i="67"/>
  <c r="T609" i="67"/>
  <c r="S609" i="67"/>
  <c r="R609" i="67"/>
  <c r="Q609" i="67"/>
  <c r="P609" i="67"/>
  <c r="O609" i="67"/>
  <c r="N609" i="67"/>
  <c r="M609" i="67"/>
  <c r="L609" i="67"/>
  <c r="K609" i="67"/>
  <c r="J609" i="67"/>
  <c r="I609" i="67"/>
  <c r="H609" i="67"/>
  <c r="G609" i="67"/>
  <c r="F609" i="67"/>
  <c r="E609" i="67"/>
  <c r="D609" i="67"/>
  <c r="C609" i="67"/>
  <c r="B609" i="67"/>
  <c r="A609" i="67"/>
  <c r="X608" i="67"/>
  <c r="W608" i="67"/>
  <c r="V608" i="67"/>
  <c r="U608" i="67"/>
  <c r="T608" i="67"/>
  <c r="S608" i="67"/>
  <c r="R608" i="67"/>
  <c r="Q608" i="67"/>
  <c r="P608" i="67"/>
  <c r="O608" i="67"/>
  <c r="N608" i="67"/>
  <c r="M608" i="67"/>
  <c r="L608" i="67"/>
  <c r="K608" i="67"/>
  <c r="J608" i="67"/>
  <c r="I608" i="67"/>
  <c r="H608" i="67"/>
  <c r="G608" i="67"/>
  <c r="F608" i="67"/>
  <c r="E608" i="67"/>
  <c r="D608" i="67"/>
  <c r="C608" i="67"/>
  <c r="B608" i="67"/>
  <c r="A608" i="67"/>
  <c r="X607" i="67"/>
  <c r="W607" i="67"/>
  <c r="V607" i="67"/>
  <c r="U607" i="67"/>
  <c r="T607" i="67"/>
  <c r="S607" i="67"/>
  <c r="R607" i="67"/>
  <c r="Q607" i="67"/>
  <c r="P607" i="67"/>
  <c r="O607" i="67"/>
  <c r="N607" i="67"/>
  <c r="M607" i="67"/>
  <c r="L607" i="67"/>
  <c r="K607" i="67"/>
  <c r="J607" i="67"/>
  <c r="I607" i="67"/>
  <c r="H607" i="67"/>
  <c r="G607" i="67"/>
  <c r="F607" i="67"/>
  <c r="E607" i="67"/>
  <c r="D607" i="67"/>
  <c r="C607" i="67"/>
  <c r="B607" i="67"/>
  <c r="A607" i="67"/>
  <c r="X606" i="67"/>
  <c r="W606" i="67"/>
  <c r="V606" i="67"/>
  <c r="U606" i="67"/>
  <c r="T606" i="67"/>
  <c r="S606" i="67"/>
  <c r="R606" i="67"/>
  <c r="Q606" i="67"/>
  <c r="P606" i="67"/>
  <c r="O606" i="67"/>
  <c r="N606" i="67"/>
  <c r="M606" i="67"/>
  <c r="L606" i="67"/>
  <c r="K606" i="67"/>
  <c r="J606" i="67"/>
  <c r="I606" i="67"/>
  <c r="H606" i="67"/>
  <c r="G606" i="67"/>
  <c r="F606" i="67"/>
  <c r="E606" i="67"/>
  <c r="D606" i="67"/>
  <c r="C606" i="67"/>
  <c r="B606" i="67"/>
  <c r="A606" i="67"/>
  <c r="X605" i="67"/>
  <c r="W605" i="67"/>
  <c r="V605" i="67"/>
  <c r="U605" i="67"/>
  <c r="T605" i="67"/>
  <c r="S605" i="67"/>
  <c r="R605" i="67"/>
  <c r="Q605" i="67"/>
  <c r="P605" i="67"/>
  <c r="O605" i="67"/>
  <c r="N605" i="67"/>
  <c r="M605" i="67"/>
  <c r="L605" i="67"/>
  <c r="K605" i="67"/>
  <c r="J605" i="67"/>
  <c r="I605" i="67"/>
  <c r="H605" i="67"/>
  <c r="G605" i="67"/>
  <c r="F605" i="67"/>
  <c r="E605" i="67"/>
  <c r="D605" i="67"/>
  <c r="C605" i="67"/>
  <c r="B605" i="67"/>
  <c r="A605" i="67"/>
  <c r="X604" i="67"/>
  <c r="W604" i="67"/>
  <c r="V604" i="67"/>
  <c r="U604" i="67"/>
  <c r="T604" i="67"/>
  <c r="S604" i="67"/>
  <c r="R604" i="67"/>
  <c r="Q604" i="67"/>
  <c r="P604" i="67"/>
  <c r="O604" i="67"/>
  <c r="N604" i="67"/>
  <c r="M604" i="67"/>
  <c r="L604" i="67"/>
  <c r="K604" i="67"/>
  <c r="J604" i="67"/>
  <c r="I604" i="67"/>
  <c r="H604" i="67"/>
  <c r="G604" i="67"/>
  <c r="F604" i="67"/>
  <c r="E604" i="67"/>
  <c r="D604" i="67"/>
  <c r="C604" i="67"/>
  <c r="B604" i="67"/>
  <c r="A604" i="67"/>
  <c r="X603" i="67"/>
  <c r="W603" i="67"/>
  <c r="V603" i="67"/>
  <c r="U603" i="67"/>
  <c r="T603" i="67"/>
  <c r="S603" i="67"/>
  <c r="R603" i="67"/>
  <c r="Q603" i="67"/>
  <c r="P603" i="67"/>
  <c r="O603" i="67"/>
  <c r="N603" i="67"/>
  <c r="M603" i="67"/>
  <c r="L603" i="67"/>
  <c r="K603" i="67"/>
  <c r="J603" i="67"/>
  <c r="I603" i="67"/>
  <c r="H603" i="67"/>
  <c r="G603" i="67"/>
  <c r="F603" i="67"/>
  <c r="E603" i="67"/>
  <c r="D603" i="67"/>
  <c r="C603" i="67"/>
  <c r="B603" i="67"/>
  <c r="A603" i="67"/>
  <c r="X602" i="67"/>
  <c r="W602" i="67"/>
  <c r="V602" i="67"/>
  <c r="U602" i="67"/>
  <c r="T602" i="67"/>
  <c r="S602" i="67"/>
  <c r="R602" i="67"/>
  <c r="Q602" i="67"/>
  <c r="P602" i="67"/>
  <c r="O602" i="67"/>
  <c r="N602" i="67"/>
  <c r="M602" i="67"/>
  <c r="L602" i="67"/>
  <c r="K602" i="67"/>
  <c r="J602" i="67"/>
  <c r="I602" i="67"/>
  <c r="H602" i="67"/>
  <c r="G602" i="67"/>
  <c r="F602" i="67"/>
  <c r="E602" i="67"/>
  <c r="D602" i="67"/>
  <c r="C602" i="67"/>
  <c r="B602" i="67"/>
  <c r="A602" i="67"/>
  <c r="X601" i="67"/>
  <c r="W601" i="67"/>
  <c r="V601" i="67"/>
  <c r="U601" i="67"/>
  <c r="T601" i="67"/>
  <c r="S601" i="67"/>
  <c r="R601" i="67"/>
  <c r="Q601" i="67"/>
  <c r="P601" i="67"/>
  <c r="O601" i="67"/>
  <c r="N601" i="67"/>
  <c r="M601" i="67"/>
  <c r="L601" i="67"/>
  <c r="K601" i="67"/>
  <c r="J601" i="67"/>
  <c r="I601" i="67"/>
  <c r="H601" i="67"/>
  <c r="G601" i="67"/>
  <c r="F601" i="67"/>
  <c r="E601" i="67"/>
  <c r="D601" i="67"/>
  <c r="C601" i="67"/>
  <c r="B601" i="67"/>
  <c r="A601" i="67"/>
  <c r="X600" i="67"/>
  <c r="W600" i="67"/>
  <c r="V600" i="67"/>
  <c r="U600" i="67"/>
  <c r="T600" i="67"/>
  <c r="S600" i="67"/>
  <c r="R600" i="67"/>
  <c r="Q600" i="67"/>
  <c r="P600" i="67"/>
  <c r="O600" i="67"/>
  <c r="N600" i="67"/>
  <c r="M600" i="67"/>
  <c r="L600" i="67"/>
  <c r="K600" i="67"/>
  <c r="J600" i="67"/>
  <c r="I600" i="67"/>
  <c r="H600" i="67"/>
  <c r="G600" i="67"/>
  <c r="F600" i="67"/>
  <c r="E600" i="67"/>
  <c r="D600" i="67"/>
  <c r="C600" i="67"/>
  <c r="B600" i="67"/>
  <c r="A600" i="67"/>
  <c r="X599" i="67"/>
  <c r="W599" i="67"/>
  <c r="V599" i="67"/>
  <c r="U599" i="67"/>
  <c r="T599" i="67"/>
  <c r="S599" i="67"/>
  <c r="R599" i="67"/>
  <c r="Q599" i="67"/>
  <c r="P599" i="67"/>
  <c r="O599" i="67"/>
  <c r="N599" i="67"/>
  <c r="M599" i="67"/>
  <c r="L599" i="67"/>
  <c r="K599" i="67"/>
  <c r="J599" i="67"/>
  <c r="I599" i="67"/>
  <c r="H599" i="67"/>
  <c r="G599" i="67"/>
  <c r="F599" i="67"/>
  <c r="E599" i="67"/>
  <c r="D599" i="67"/>
  <c r="C599" i="67"/>
  <c r="B599" i="67"/>
  <c r="A599" i="67"/>
  <c r="X598" i="67"/>
  <c r="W598" i="67"/>
  <c r="V598" i="67"/>
  <c r="U598" i="67"/>
  <c r="T598" i="67"/>
  <c r="S598" i="67"/>
  <c r="R598" i="67"/>
  <c r="Q598" i="67"/>
  <c r="P598" i="67"/>
  <c r="O598" i="67"/>
  <c r="N598" i="67"/>
  <c r="M598" i="67"/>
  <c r="L598" i="67"/>
  <c r="K598" i="67"/>
  <c r="J598" i="67"/>
  <c r="I598" i="67"/>
  <c r="H598" i="67"/>
  <c r="G598" i="67"/>
  <c r="F598" i="67"/>
  <c r="E598" i="67"/>
  <c r="D598" i="67"/>
  <c r="C598" i="67"/>
  <c r="B598" i="67"/>
  <c r="A598" i="67"/>
  <c r="X597" i="67"/>
  <c r="W597" i="67"/>
  <c r="V597" i="67"/>
  <c r="U597" i="67"/>
  <c r="T597" i="67"/>
  <c r="S597" i="67"/>
  <c r="R597" i="67"/>
  <c r="Q597" i="67"/>
  <c r="P597" i="67"/>
  <c r="O597" i="67"/>
  <c r="N597" i="67"/>
  <c r="M597" i="67"/>
  <c r="L597" i="67"/>
  <c r="K597" i="67"/>
  <c r="J597" i="67"/>
  <c r="I597" i="67"/>
  <c r="H597" i="67"/>
  <c r="G597" i="67"/>
  <c r="F597" i="67"/>
  <c r="E597" i="67"/>
  <c r="D597" i="67"/>
  <c r="C597" i="67"/>
  <c r="B597" i="67"/>
  <c r="A597" i="67"/>
  <c r="X596" i="67"/>
  <c r="W596" i="67"/>
  <c r="V596" i="67"/>
  <c r="U596" i="67"/>
  <c r="T596" i="67"/>
  <c r="S596" i="67"/>
  <c r="R596" i="67"/>
  <c r="Q596" i="67"/>
  <c r="P596" i="67"/>
  <c r="O596" i="67"/>
  <c r="N596" i="67"/>
  <c r="M596" i="67"/>
  <c r="L596" i="67"/>
  <c r="K596" i="67"/>
  <c r="J596" i="67"/>
  <c r="I596" i="67"/>
  <c r="H596" i="67"/>
  <c r="G596" i="67"/>
  <c r="F596" i="67"/>
  <c r="E596" i="67"/>
  <c r="D596" i="67"/>
  <c r="C596" i="67"/>
  <c r="B596" i="67"/>
  <c r="A596" i="67"/>
  <c r="X595" i="67"/>
  <c r="W595" i="67"/>
  <c r="V595" i="67"/>
  <c r="U595" i="67"/>
  <c r="T595" i="67"/>
  <c r="S595" i="67"/>
  <c r="R595" i="67"/>
  <c r="Q595" i="67"/>
  <c r="P595" i="67"/>
  <c r="O595" i="67"/>
  <c r="N595" i="67"/>
  <c r="M595" i="67"/>
  <c r="L595" i="67"/>
  <c r="K595" i="67"/>
  <c r="J595" i="67"/>
  <c r="I595" i="67"/>
  <c r="H595" i="67"/>
  <c r="G595" i="67"/>
  <c r="F595" i="67"/>
  <c r="E595" i="67"/>
  <c r="D595" i="67"/>
  <c r="C595" i="67"/>
  <c r="B595" i="67"/>
  <c r="A595" i="67"/>
  <c r="X594" i="67"/>
  <c r="W594" i="67"/>
  <c r="V594" i="67"/>
  <c r="U594" i="67"/>
  <c r="T594" i="67"/>
  <c r="S594" i="67"/>
  <c r="R594" i="67"/>
  <c r="Q594" i="67"/>
  <c r="P594" i="67"/>
  <c r="O594" i="67"/>
  <c r="N594" i="67"/>
  <c r="M594" i="67"/>
  <c r="L594" i="67"/>
  <c r="K594" i="67"/>
  <c r="J594" i="67"/>
  <c r="I594" i="67"/>
  <c r="H594" i="67"/>
  <c r="G594" i="67"/>
  <c r="F594" i="67"/>
  <c r="E594" i="67"/>
  <c r="D594" i="67"/>
  <c r="C594" i="67"/>
  <c r="B594" i="67"/>
  <c r="A594" i="67"/>
  <c r="X593" i="67"/>
  <c r="W593" i="67"/>
  <c r="V593" i="67"/>
  <c r="U593" i="67"/>
  <c r="T593" i="67"/>
  <c r="S593" i="67"/>
  <c r="R593" i="67"/>
  <c r="Q593" i="67"/>
  <c r="P593" i="67"/>
  <c r="O593" i="67"/>
  <c r="N593" i="67"/>
  <c r="M593" i="67"/>
  <c r="L593" i="67"/>
  <c r="K593" i="67"/>
  <c r="J593" i="67"/>
  <c r="I593" i="67"/>
  <c r="H593" i="67"/>
  <c r="G593" i="67"/>
  <c r="F593" i="67"/>
  <c r="E593" i="67"/>
  <c r="D593" i="67"/>
  <c r="C593" i="67"/>
  <c r="B593" i="67"/>
  <c r="A593" i="67"/>
  <c r="X592" i="67"/>
  <c r="W592" i="67"/>
  <c r="V592" i="67"/>
  <c r="U592" i="67"/>
  <c r="T592" i="67"/>
  <c r="S592" i="67"/>
  <c r="R592" i="67"/>
  <c r="Q592" i="67"/>
  <c r="P592" i="67"/>
  <c r="O592" i="67"/>
  <c r="N592" i="67"/>
  <c r="M592" i="67"/>
  <c r="L592" i="67"/>
  <c r="K592" i="67"/>
  <c r="J592" i="67"/>
  <c r="I592" i="67"/>
  <c r="H592" i="67"/>
  <c r="G592" i="67"/>
  <c r="F592" i="67"/>
  <c r="E592" i="67"/>
  <c r="D592" i="67"/>
  <c r="C592" i="67"/>
  <c r="B592" i="67"/>
  <c r="A592" i="67"/>
  <c r="X591" i="67"/>
  <c r="W591" i="67"/>
  <c r="V591" i="67"/>
  <c r="U591" i="67"/>
  <c r="T591" i="67"/>
  <c r="S591" i="67"/>
  <c r="R591" i="67"/>
  <c r="Q591" i="67"/>
  <c r="P591" i="67"/>
  <c r="O591" i="67"/>
  <c r="N591" i="67"/>
  <c r="M591" i="67"/>
  <c r="L591" i="67"/>
  <c r="K591" i="67"/>
  <c r="J591" i="67"/>
  <c r="I591" i="67"/>
  <c r="H591" i="67"/>
  <c r="G591" i="67"/>
  <c r="F591" i="67"/>
  <c r="E591" i="67"/>
  <c r="D591" i="67"/>
  <c r="C591" i="67"/>
  <c r="B591" i="67"/>
  <c r="A591" i="67"/>
  <c r="X590" i="67"/>
  <c r="W590" i="67"/>
  <c r="V590" i="67"/>
  <c r="U590" i="67"/>
  <c r="T590" i="67"/>
  <c r="S590" i="67"/>
  <c r="R590" i="67"/>
  <c r="Q590" i="67"/>
  <c r="P590" i="67"/>
  <c r="O590" i="67"/>
  <c r="N590" i="67"/>
  <c r="M590" i="67"/>
  <c r="L590" i="67"/>
  <c r="K590" i="67"/>
  <c r="J590" i="67"/>
  <c r="I590" i="67"/>
  <c r="H590" i="67"/>
  <c r="G590" i="67"/>
  <c r="F590" i="67"/>
  <c r="E590" i="67"/>
  <c r="D590" i="67"/>
  <c r="C590" i="67"/>
  <c r="B590" i="67"/>
  <c r="A590" i="67"/>
  <c r="X589" i="67"/>
  <c r="W589" i="67"/>
  <c r="V589" i="67"/>
  <c r="U589" i="67"/>
  <c r="T589" i="67"/>
  <c r="S589" i="67"/>
  <c r="R589" i="67"/>
  <c r="Q589" i="67"/>
  <c r="P589" i="67"/>
  <c r="O589" i="67"/>
  <c r="N589" i="67"/>
  <c r="M589" i="67"/>
  <c r="L589" i="67"/>
  <c r="K589" i="67"/>
  <c r="J589" i="67"/>
  <c r="I589" i="67"/>
  <c r="H589" i="67"/>
  <c r="G589" i="67"/>
  <c r="F589" i="67"/>
  <c r="E589" i="67"/>
  <c r="D589" i="67"/>
  <c r="C589" i="67"/>
  <c r="B589" i="67"/>
  <c r="A589" i="67"/>
  <c r="X588" i="67"/>
  <c r="W588" i="67"/>
  <c r="V588" i="67"/>
  <c r="U588" i="67"/>
  <c r="T588" i="67"/>
  <c r="S588" i="67"/>
  <c r="R588" i="67"/>
  <c r="Q588" i="67"/>
  <c r="P588" i="67"/>
  <c r="O588" i="67"/>
  <c r="N588" i="67"/>
  <c r="M588" i="67"/>
  <c r="L588" i="67"/>
  <c r="K588" i="67"/>
  <c r="J588" i="67"/>
  <c r="I588" i="67"/>
  <c r="H588" i="67"/>
  <c r="G588" i="67"/>
  <c r="F588" i="67"/>
  <c r="E588" i="67"/>
  <c r="D588" i="67"/>
  <c r="C588" i="67"/>
  <c r="B588" i="67"/>
  <c r="A588" i="67"/>
  <c r="X587" i="67"/>
  <c r="W587" i="67"/>
  <c r="V587" i="67"/>
  <c r="U587" i="67"/>
  <c r="T587" i="67"/>
  <c r="S587" i="67"/>
  <c r="R587" i="67"/>
  <c r="Q587" i="67"/>
  <c r="P587" i="67"/>
  <c r="O587" i="67"/>
  <c r="N587" i="67"/>
  <c r="M587" i="67"/>
  <c r="L587" i="67"/>
  <c r="K587" i="67"/>
  <c r="J587" i="67"/>
  <c r="I587" i="67"/>
  <c r="H587" i="67"/>
  <c r="G587" i="67"/>
  <c r="F587" i="67"/>
  <c r="E587" i="67"/>
  <c r="D587" i="67"/>
  <c r="C587" i="67"/>
  <c r="B587" i="67"/>
  <c r="A587" i="67"/>
  <c r="X586" i="67"/>
  <c r="W586" i="67"/>
  <c r="V586" i="67"/>
  <c r="U586" i="67"/>
  <c r="T586" i="67"/>
  <c r="S586" i="67"/>
  <c r="R586" i="67"/>
  <c r="Q586" i="67"/>
  <c r="P586" i="67"/>
  <c r="O586" i="67"/>
  <c r="N586" i="67"/>
  <c r="M586" i="67"/>
  <c r="L586" i="67"/>
  <c r="K586" i="67"/>
  <c r="J586" i="67"/>
  <c r="I586" i="67"/>
  <c r="H586" i="67"/>
  <c r="G586" i="67"/>
  <c r="F586" i="67"/>
  <c r="E586" i="67"/>
  <c r="D586" i="67"/>
  <c r="C586" i="67"/>
  <c r="B586" i="67"/>
  <c r="A586" i="67"/>
  <c r="X585" i="67"/>
  <c r="W585" i="67"/>
  <c r="V585" i="67"/>
  <c r="U585" i="67"/>
  <c r="T585" i="67"/>
  <c r="S585" i="67"/>
  <c r="R585" i="67"/>
  <c r="Q585" i="67"/>
  <c r="P585" i="67"/>
  <c r="O585" i="67"/>
  <c r="N585" i="67"/>
  <c r="M585" i="67"/>
  <c r="L585" i="67"/>
  <c r="K585" i="67"/>
  <c r="J585" i="67"/>
  <c r="I585" i="67"/>
  <c r="H585" i="67"/>
  <c r="G585" i="67"/>
  <c r="F585" i="67"/>
  <c r="E585" i="67"/>
  <c r="D585" i="67"/>
  <c r="C585" i="67"/>
  <c r="B585" i="67"/>
  <c r="A585" i="67"/>
  <c r="X584" i="67"/>
  <c r="W584" i="67"/>
  <c r="V584" i="67"/>
  <c r="U584" i="67"/>
  <c r="T584" i="67"/>
  <c r="S584" i="67"/>
  <c r="R584" i="67"/>
  <c r="Q584" i="67"/>
  <c r="P584" i="67"/>
  <c r="O584" i="67"/>
  <c r="N584" i="67"/>
  <c r="M584" i="67"/>
  <c r="L584" i="67"/>
  <c r="K584" i="67"/>
  <c r="J584" i="67"/>
  <c r="I584" i="67"/>
  <c r="H584" i="67"/>
  <c r="G584" i="67"/>
  <c r="F584" i="67"/>
  <c r="E584" i="67"/>
  <c r="D584" i="67"/>
  <c r="C584" i="67"/>
  <c r="B584" i="67"/>
  <c r="A584" i="67"/>
  <c r="X583" i="67"/>
  <c r="W583" i="67"/>
  <c r="V583" i="67"/>
  <c r="U583" i="67"/>
  <c r="T583" i="67"/>
  <c r="S583" i="67"/>
  <c r="R583" i="67"/>
  <c r="Q583" i="67"/>
  <c r="P583" i="67"/>
  <c r="O583" i="67"/>
  <c r="N583" i="67"/>
  <c r="M583" i="67"/>
  <c r="L583" i="67"/>
  <c r="K583" i="67"/>
  <c r="J583" i="67"/>
  <c r="I583" i="67"/>
  <c r="H583" i="67"/>
  <c r="G583" i="67"/>
  <c r="F583" i="67"/>
  <c r="E583" i="67"/>
  <c r="D583" i="67"/>
  <c r="C583" i="67"/>
  <c r="B583" i="67"/>
  <c r="A583" i="67"/>
  <c r="X582" i="67"/>
  <c r="W582" i="67"/>
  <c r="V582" i="67"/>
  <c r="U582" i="67"/>
  <c r="T582" i="67"/>
  <c r="S582" i="67"/>
  <c r="R582" i="67"/>
  <c r="Q582" i="67"/>
  <c r="P582" i="67"/>
  <c r="O582" i="67"/>
  <c r="N582" i="67"/>
  <c r="M582" i="67"/>
  <c r="L582" i="67"/>
  <c r="K582" i="67"/>
  <c r="J582" i="67"/>
  <c r="I582" i="67"/>
  <c r="H582" i="67"/>
  <c r="G582" i="67"/>
  <c r="F582" i="67"/>
  <c r="E582" i="67"/>
  <c r="D582" i="67"/>
  <c r="C582" i="67"/>
  <c r="B582" i="67"/>
  <c r="A582" i="67"/>
  <c r="X581" i="67"/>
  <c r="W581" i="67"/>
  <c r="V581" i="67"/>
  <c r="U581" i="67"/>
  <c r="T581" i="67"/>
  <c r="S581" i="67"/>
  <c r="R581" i="67"/>
  <c r="Q581" i="67"/>
  <c r="P581" i="67"/>
  <c r="O581" i="67"/>
  <c r="N581" i="67"/>
  <c r="M581" i="67"/>
  <c r="L581" i="67"/>
  <c r="K581" i="67"/>
  <c r="J581" i="67"/>
  <c r="I581" i="67"/>
  <c r="H581" i="67"/>
  <c r="G581" i="67"/>
  <c r="F581" i="67"/>
  <c r="E581" i="67"/>
  <c r="D581" i="67"/>
  <c r="C581" i="67"/>
  <c r="B581" i="67"/>
  <c r="A581" i="67"/>
  <c r="X580" i="67"/>
  <c r="W580" i="67"/>
  <c r="V580" i="67"/>
  <c r="U580" i="67"/>
  <c r="T580" i="67"/>
  <c r="S580" i="67"/>
  <c r="R580" i="67"/>
  <c r="Q580" i="67"/>
  <c r="P580" i="67"/>
  <c r="O580" i="67"/>
  <c r="N580" i="67"/>
  <c r="M580" i="67"/>
  <c r="L580" i="67"/>
  <c r="K580" i="67"/>
  <c r="J580" i="67"/>
  <c r="I580" i="67"/>
  <c r="H580" i="67"/>
  <c r="G580" i="67"/>
  <c r="F580" i="67"/>
  <c r="E580" i="67"/>
  <c r="D580" i="67"/>
  <c r="C580" i="67"/>
  <c r="B580" i="67"/>
  <c r="A580" i="67"/>
  <c r="X579" i="67"/>
  <c r="W579" i="67"/>
  <c r="V579" i="67"/>
  <c r="U579" i="67"/>
  <c r="T579" i="67"/>
  <c r="S579" i="67"/>
  <c r="R579" i="67"/>
  <c r="Q579" i="67"/>
  <c r="P579" i="67"/>
  <c r="O579" i="67"/>
  <c r="N579" i="67"/>
  <c r="M579" i="67"/>
  <c r="L579" i="67"/>
  <c r="K579" i="67"/>
  <c r="J579" i="67"/>
  <c r="I579" i="67"/>
  <c r="H579" i="67"/>
  <c r="G579" i="67"/>
  <c r="F579" i="67"/>
  <c r="E579" i="67"/>
  <c r="D579" i="67"/>
  <c r="C579" i="67"/>
  <c r="B579" i="67"/>
  <c r="A579" i="67"/>
  <c r="X578" i="67"/>
  <c r="W578" i="67"/>
  <c r="V578" i="67"/>
  <c r="U578" i="67"/>
  <c r="T578" i="67"/>
  <c r="S578" i="67"/>
  <c r="R578" i="67"/>
  <c r="Q578" i="67"/>
  <c r="P578" i="67"/>
  <c r="O578" i="67"/>
  <c r="N578" i="67"/>
  <c r="M578" i="67"/>
  <c r="L578" i="67"/>
  <c r="K578" i="67"/>
  <c r="J578" i="67"/>
  <c r="I578" i="67"/>
  <c r="H578" i="67"/>
  <c r="G578" i="67"/>
  <c r="F578" i="67"/>
  <c r="E578" i="67"/>
  <c r="D578" i="67"/>
  <c r="C578" i="67"/>
  <c r="B578" i="67"/>
  <c r="A578" i="67"/>
  <c r="X577" i="67"/>
  <c r="W577" i="67"/>
  <c r="V577" i="67"/>
  <c r="U577" i="67"/>
  <c r="T577" i="67"/>
  <c r="S577" i="67"/>
  <c r="R577" i="67"/>
  <c r="Q577" i="67"/>
  <c r="P577" i="67"/>
  <c r="O577" i="67"/>
  <c r="N577" i="67"/>
  <c r="M577" i="67"/>
  <c r="L577" i="67"/>
  <c r="K577" i="67"/>
  <c r="J577" i="67"/>
  <c r="I577" i="67"/>
  <c r="H577" i="67"/>
  <c r="G577" i="67"/>
  <c r="F577" i="67"/>
  <c r="E577" i="67"/>
  <c r="D577" i="67"/>
  <c r="C577" i="67"/>
  <c r="B577" i="67"/>
  <c r="A577" i="67"/>
  <c r="X576" i="67"/>
  <c r="W576" i="67"/>
  <c r="V576" i="67"/>
  <c r="U576" i="67"/>
  <c r="T576" i="67"/>
  <c r="S576" i="67"/>
  <c r="R576" i="67"/>
  <c r="Q576" i="67"/>
  <c r="P576" i="67"/>
  <c r="O576" i="67"/>
  <c r="N576" i="67"/>
  <c r="M576" i="67"/>
  <c r="L576" i="67"/>
  <c r="K576" i="67"/>
  <c r="J576" i="67"/>
  <c r="I576" i="67"/>
  <c r="H576" i="67"/>
  <c r="G576" i="67"/>
  <c r="F576" i="67"/>
  <c r="E576" i="67"/>
  <c r="D576" i="67"/>
  <c r="C576" i="67"/>
  <c r="B576" i="67"/>
  <c r="A576" i="67"/>
  <c r="X575" i="67"/>
  <c r="W575" i="67"/>
  <c r="V575" i="67"/>
  <c r="U575" i="67"/>
  <c r="T575" i="67"/>
  <c r="S575" i="67"/>
  <c r="R575" i="67"/>
  <c r="Q575" i="67"/>
  <c r="P575" i="67"/>
  <c r="O575" i="67"/>
  <c r="N575" i="67"/>
  <c r="M575" i="67"/>
  <c r="L575" i="67"/>
  <c r="K575" i="67"/>
  <c r="J575" i="67"/>
  <c r="I575" i="67"/>
  <c r="H575" i="67"/>
  <c r="G575" i="67"/>
  <c r="F575" i="67"/>
  <c r="E575" i="67"/>
  <c r="D575" i="67"/>
  <c r="C575" i="67"/>
  <c r="B575" i="67"/>
  <c r="A575" i="67"/>
  <c r="X574" i="67"/>
  <c r="W574" i="67"/>
  <c r="V574" i="67"/>
  <c r="U574" i="67"/>
  <c r="T574" i="67"/>
  <c r="S574" i="67"/>
  <c r="R574" i="67"/>
  <c r="Q574" i="67"/>
  <c r="P574" i="67"/>
  <c r="O574" i="67"/>
  <c r="N574" i="67"/>
  <c r="M574" i="67"/>
  <c r="L574" i="67"/>
  <c r="K574" i="67"/>
  <c r="J574" i="67"/>
  <c r="I574" i="67"/>
  <c r="H574" i="67"/>
  <c r="G574" i="67"/>
  <c r="F574" i="67"/>
  <c r="E574" i="67"/>
  <c r="D574" i="67"/>
  <c r="C574" i="67"/>
  <c r="B574" i="67"/>
  <c r="A574" i="67"/>
  <c r="X573" i="67"/>
  <c r="W573" i="67"/>
  <c r="V573" i="67"/>
  <c r="U573" i="67"/>
  <c r="T573" i="67"/>
  <c r="S573" i="67"/>
  <c r="R573" i="67"/>
  <c r="Q573" i="67"/>
  <c r="P573" i="67"/>
  <c r="O573" i="67"/>
  <c r="N573" i="67"/>
  <c r="M573" i="67"/>
  <c r="L573" i="67"/>
  <c r="K573" i="67"/>
  <c r="J573" i="67"/>
  <c r="I573" i="67"/>
  <c r="H573" i="67"/>
  <c r="G573" i="67"/>
  <c r="F573" i="67"/>
  <c r="E573" i="67"/>
  <c r="D573" i="67"/>
  <c r="C573" i="67"/>
  <c r="B573" i="67"/>
  <c r="A573" i="67"/>
  <c r="X572" i="67"/>
  <c r="W572" i="67"/>
  <c r="V572" i="67"/>
  <c r="U572" i="67"/>
  <c r="T572" i="67"/>
  <c r="S572" i="67"/>
  <c r="R572" i="67"/>
  <c r="Q572" i="67"/>
  <c r="P572" i="67"/>
  <c r="O572" i="67"/>
  <c r="N572" i="67"/>
  <c r="M572" i="67"/>
  <c r="L572" i="67"/>
  <c r="K572" i="67"/>
  <c r="J572" i="67"/>
  <c r="I572" i="67"/>
  <c r="H572" i="67"/>
  <c r="G572" i="67"/>
  <c r="F572" i="67"/>
  <c r="E572" i="67"/>
  <c r="D572" i="67"/>
  <c r="C572" i="67"/>
  <c r="B572" i="67"/>
  <c r="A572" i="67"/>
  <c r="X571" i="67"/>
  <c r="W571" i="67"/>
  <c r="V571" i="67"/>
  <c r="U571" i="67"/>
  <c r="T571" i="67"/>
  <c r="S571" i="67"/>
  <c r="R571" i="67"/>
  <c r="Q571" i="67"/>
  <c r="P571" i="67"/>
  <c r="O571" i="67"/>
  <c r="N571" i="67"/>
  <c r="M571" i="67"/>
  <c r="L571" i="67"/>
  <c r="K571" i="67"/>
  <c r="J571" i="67"/>
  <c r="I571" i="67"/>
  <c r="H571" i="67"/>
  <c r="G571" i="67"/>
  <c r="F571" i="67"/>
  <c r="E571" i="67"/>
  <c r="D571" i="67"/>
  <c r="C571" i="67"/>
  <c r="B571" i="67"/>
  <c r="A571" i="67"/>
  <c r="X570" i="67"/>
  <c r="W570" i="67"/>
  <c r="V570" i="67"/>
  <c r="U570" i="67"/>
  <c r="T570" i="67"/>
  <c r="S570" i="67"/>
  <c r="R570" i="67"/>
  <c r="Q570" i="67"/>
  <c r="P570" i="67"/>
  <c r="O570" i="67"/>
  <c r="N570" i="67"/>
  <c r="M570" i="67"/>
  <c r="L570" i="67"/>
  <c r="K570" i="67"/>
  <c r="J570" i="67"/>
  <c r="I570" i="67"/>
  <c r="H570" i="67"/>
  <c r="G570" i="67"/>
  <c r="F570" i="67"/>
  <c r="E570" i="67"/>
  <c r="D570" i="67"/>
  <c r="C570" i="67"/>
  <c r="B570" i="67"/>
  <c r="A570" i="67"/>
  <c r="X569" i="67"/>
  <c r="W569" i="67"/>
  <c r="V569" i="67"/>
  <c r="U569" i="67"/>
  <c r="T569" i="67"/>
  <c r="S569" i="67"/>
  <c r="R569" i="67"/>
  <c r="Q569" i="67"/>
  <c r="P569" i="67"/>
  <c r="O569" i="67"/>
  <c r="N569" i="67"/>
  <c r="M569" i="67"/>
  <c r="L569" i="67"/>
  <c r="K569" i="67"/>
  <c r="J569" i="67"/>
  <c r="I569" i="67"/>
  <c r="H569" i="67"/>
  <c r="G569" i="67"/>
  <c r="F569" i="67"/>
  <c r="E569" i="67"/>
  <c r="D569" i="67"/>
  <c r="C569" i="67"/>
  <c r="B569" i="67"/>
  <c r="A569" i="67"/>
  <c r="X568" i="67"/>
  <c r="W568" i="67"/>
  <c r="V568" i="67"/>
  <c r="U568" i="67"/>
  <c r="T568" i="67"/>
  <c r="S568" i="67"/>
  <c r="R568" i="67"/>
  <c r="Q568" i="67"/>
  <c r="P568" i="67"/>
  <c r="O568" i="67"/>
  <c r="N568" i="67"/>
  <c r="M568" i="67"/>
  <c r="L568" i="67"/>
  <c r="K568" i="67"/>
  <c r="J568" i="67"/>
  <c r="I568" i="67"/>
  <c r="H568" i="67"/>
  <c r="G568" i="67"/>
  <c r="F568" i="67"/>
  <c r="E568" i="67"/>
  <c r="D568" i="67"/>
  <c r="C568" i="67"/>
  <c r="B568" i="67"/>
  <c r="A568" i="67"/>
  <c r="X567" i="67"/>
  <c r="W567" i="67"/>
  <c r="V567" i="67"/>
  <c r="U567" i="67"/>
  <c r="T567" i="67"/>
  <c r="S567" i="67"/>
  <c r="R567" i="67"/>
  <c r="Q567" i="67"/>
  <c r="P567" i="67"/>
  <c r="O567" i="67"/>
  <c r="N567" i="67"/>
  <c r="M567" i="67"/>
  <c r="L567" i="67"/>
  <c r="K567" i="67"/>
  <c r="J567" i="67"/>
  <c r="I567" i="67"/>
  <c r="H567" i="67"/>
  <c r="G567" i="67"/>
  <c r="F567" i="67"/>
  <c r="E567" i="67"/>
  <c r="D567" i="67"/>
  <c r="C567" i="67"/>
  <c r="B567" i="67"/>
  <c r="A567" i="67"/>
  <c r="X566" i="67"/>
  <c r="W566" i="67"/>
  <c r="V566" i="67"/>
  <c r="U566" i="67"/>
  <c r="T566" i="67"/>
  <c r="S566" i="67"/>
  <c r="R566" i="67"/>
  <c r="Q566" i="67"/>
  <c r="P566" i="67"/>
  <c r="O566" i="67"/>
  <c r="N566" i="67"/>
  <c r="M566" i="67"/>
  <c r="L566" i="67"/>
  <c r="K566" i="67"/>
  <c r="J566" i="67"/>
  <c r="I566" i="67"/>
  <c r="H566" i="67"/>
  <c r="G566" i="67"/>
  <c r="F566" i="67"/>
  <c r="E566" i="67"/>
  <c r="D566" i="67"/>
  <c r="C566" i="67"/>
  <c r="B566" i="67"/>
  <c r="A566" i="67"/>
  <c r="W565" i="67"/>
  <c r="V565" i="67"/>
  <c r="U565" i="67"/>
  <c r="T565" i="67"/>
  <c r="R565" i="67"/>
  <c r="Q565" i="67"/>
  <c r="P565" i="67"/>
  <c r="O565" i="67"/>
  <c r="N565" i="67"/>
  <c r="M565" i="67"/>
  <c r="L565" i="67"/>
  <c r="K565" i="67"/>
  <c r="J565" i="67"/>
  <c r="I565" i="67"/>
  <c r="H565" i="67"/>
  <c r="G565" i="67"/>
  <c r="F565" i="67"/>
  <c r="D565" i="67"/>
  <c r="B565" i="67"/>
  <c r="A565" i="67"/>
  <c r="W564" i="67"/>
  <c r="V564" i="67"/>
  <c r="U564" i="67"/>
  <c r="T564" i="67"/>
  <c r="R564" i="67"/>
  <c r="Q564" i="67"/>
  <c r="P564" i="67"/>
  <c r="O564" i="67"/>
  <c r="N564" i="67"/>
  <c r="M564" i="67"/>
  <c r="L564" i="67"/>
  <c r="K564" i="67"/>
  <c r="J564" i="67"/>
  <c r="I564" i="67"/>
  <c r="H564" i="67"/>
  <c r="G564" i="67"/>
  <c r="F564" i="67"/>
  <c r="D564" i="67"/>
  <c r="B564" i="67"/>
  <c r="A564" i="67"/>
  <c r="W563" i="67"/>
  <c r="V563" i="67"/>
  <c r="U563" i="67"/>
  <c r="T563" i="67"/>
  <c r="R563" i="67"/>
  <c r="Q563" i="67"/>
  <c r="P563" i="67"/>
  <c r="O563" i="67"/>
  <c r="N563" i="67"/>
  <c r="M563" i="67"/>
  <c r="L563" i="67"/>
  <c r="K563" i="67"/>
  <c r="J563" i="67"/>
  <c r="I563" i="67"/>
  <c r="H563" i="67"/>
  <c r="G563" i="67"/>
  <c r="F563" i="67"/>
  <c r="D563" i="67"/>
  <c r="B563" i="67"/>
  <c r="A563" i="67"/>
  <c r="W562" i="67"/>
  <c r="V562" i="67"/>
  <c r="U562" i="67"/>
  <c r="T562" i="67"/>
  <c r="R562" i="67"/>
  <c r="Q562" i="67"/>
  <c r="P562" i="67"/>
  <c r="O562" i="67"/>
  <c r="N562" i="67"/>
  <c r="M562" i="67"/>
  <c r="L562" i="67"/>
  <c r="K562" i="67"/>
  <c r="J562" i="67"/>
  <c r="I562" i="67"/>
  <c r="H562" i="67"/>
  <c r="G562" i="67"/>
  <c r="F562" i="67"/>
  <c r="D562" i="67"/>
  <c r="B562" i="67"/>
  <c r="A562" i="67"/>
  <c r="W561" i="67"/>
  <c r="V561" i="67"/>
  <c r="U561" i="67"/>
  <c r="T561" i="67"/>
  <c r="R561" i="67"/>
  <c r="Q561" i="67"/>
  <c r="P561" i="67"/>
  <c r="O561" i="67"/>
  <c r="N561" i="67"/>
  <c r="M561" i="67"/>
  <c r="L561" i="67"/>
  <c r="K561" i="67"/>
  <c r="J561" i="67"/>
  <c r="I561" i="67"/>
  <c r="H561" i="67"/>
  <c r="G561" i="67"/>
  <c r="F561" i="67"/>
  <c r="D561" i="67"/>
  <c r="B561" i="67"/>
  <c r="A561" i="67"/>
  <c r="W560" i="67"/>
  <c r="V560" i="67"/>
  <c r="U560" i="67"/>
  <c r="T560" i="67"/>
  <c r="S560" i="67"/>
  <c r="R560" i="67"/>
  <c r="Q560" i="67"/>
  <c r="P560" i="67"/>
  <c r="O560" i="67"/>
  <c r="N560" i="67"/>
  <c r="M560" i="67"/>
  <c r="L560" i="67"/>
  <c r="K560" i="67"/>
  <c r="J560" i="67"/>
  <c r="I560" i="67"/>
  <c r="H560" i="67"/>
  <c r="G560" i="67"/>
  <c r="F560" i="67"/>
  <c r="E560" i="67"/>
  <c r="D560" i="67"/>
  <c r="C560" i="67"/>
  <c r="B560" i="67"/>
  <c r="A560" i="67"/>
  <c r="W559" i="67"/>
  <c r="V559" i="67"/>
  <c r="U559" i="67"/>
  <c r="T559" i="67"/>
  <c r="S559" i="67"/>
  <c r="R559" i="67"/>
  <c r="Q559" i="67"/>
  <c r="P559" i="67"/>
  <c r="O559" i="67"/>
  <c r="N559" i="67"/>
  <c r="M559" i="67"/>
  <c r="L559" i="67"/>
  <c r="K559" i="67"/>
  <c r="J559" i="67"/>
  <c r="I559" i="67"/>
  <c r="H559" i="67"/>
  <c r="G559" i="67"/>
  <c r="F559" i="67"/>
  <c r="E559" i="67"/>
  <c r="D559" i="67"/>
  <c r="C559" i="67"/>
  <c r="B559" i="67"/>
  <c r="A559" i="67"/>
  <c r="W558" i="67"/>
  <c r="V558" i="67"/>
  <c r="U558" i="67"/>
  <c r="T558" i="67"/>
  <c r="S558" i="67"/>
  <c r="R558" i="67"/>
  <c r="Q558" i="67"/>
  <c r="P558" i="67"/>
  <c r="O558" i="67"/>
  <c r="N558" i="67"/>
  <c r="M558" i="67"/>
  <c r="L558" i="67"/>
  <c r="K558" i="67"/>
  <c r="J558" i="67"/>
  <c r="I558" i="67"/>
  <c r="H558" i="67"/>
  <c r="G558" i="67"/>
  <c r="F558" i="67"/>
  <c r="E558" i="67"/>
  <c r="D558" i="67"/>
  <c r="C558" i="67"/>
  <c r="B558" i="67"/>
  <c r="A558" i="67"/>
  <c r="W557" i="67"/>
  <c r="V557" i="67"/>
  <c r="U557" i="67"/>
  <c r="T557" i="67"/>
  <c r="S557" i="67"/>
  <c r="R557" i="67"/>
  <c r="Q557" i="67"/>
  <c r="P557" i="67"/>
  <c r="O557" i="67"/>
  <c r="N557" i="67"/>
  <c r="M557" i="67"/>
  <c r="L557" i="67"/>
  <c r="K557" i="67"/>
  <c r="J557" i="67"/>
  <c r="I557" i="67"/>
  <c r="H557" i="67"/>
  <c r="G557" i="67"/>
  <c r="F557" i="67"/>
  <c r="E557" i="67"/>
  <c r="D557" i="67"/>
  <c r="C557" i="67"/>
  <c r="B557" i="67"/>
  <c r="A557" i="67"/>
  <c r="X556" i="67"/>
  <c r="W556" i="67"/>
  <c r="V556" i="67"/>
  <c r="U556" i="67"/>
  <c r="T556" i="67"/>
  <c r="S556" i="67"/>
  <c r="R556" i="67"/>
  <c r="Q556" i="67"/>
  <c r="P556" i="67"/>
  <c r="O556" i="67"/>
  <c r="N556" i="67"/>
  <c r="M556" i="67"/>
  <c r="L556" i="67"/>
  <c r="K556" i="67"/>
  <c r="J556" i="67"/>
  <c r="I556" i="67"/>
  <c r="H556" i="67"/>
  <c r="G556" i="67"/>
  <c r="F556" i="67"/>
  <c r="E556" i="67"/>
  <c r="D556" i="67"/>
  <c r="C556" i="67"/>
  <c r="B556" i="67"/>
  <c r="A556" i="67"/>
  <c r="X555" i="67"/>
  <c r="W555" i="67"/>
  <c r="V555" i="67"/>
  <c r="U555" i="67"/>
  <c r="T555" i="67"/>
  <c r="S555" i="67"/>
  <c r="R555" i="67"/>
  <c r="Q555" i="67"/>
  <c r="P555" i="67"/>
  <c r="O555" i="67"/>
  <c r="N555" i="67"/>
  <c r="M555" i="67"/>
  <c r="L555" i="67"/>
  <c r="K555" i="67"/>
  <c r="J555" i="67"/>
  <c r="I555" i="67"/>
  <c r="H555" i="67"/>
  <c r="G555" i="67"/>
  <c r="F555" i="67"/>
  <c r="E555" i="67"/>
  <c r="D555" i="67"/>
  <c r="C555" i="67"/>
  <c r="B555" i="67"/>
  <c r="A555" i="67"/>
  <c r="X554" i="67"/>
  <c r="W554" i="67"/>
  <c r="V554" i="67"/>
  <c r="U554" i="67"/>
  <c r="T554" i="67"/>
  <c r="S554" i="67"/>
  <c r="R554" i="67"/>
  <c r="Q554" i="67"/>
  <c r="P554" i="67"/>
  <c r="O554" i="67"/>
  <c r="N554" i="67"/>
  <c r="M554" i="67"/>
  <c r="L554" i="67"/>
  <c r="K554" i="67"/>
  <c r="J554" i="67"/>
  <c r="I554" i="67"/>
  <c r="H554" i="67"/>
  <c r="G554" i="67"/>
  <c r="F554" i="67"/>
  <c r="E554" i="67"/>
  <c r="D554" i="67"/>
  <c r="C554" i="67"/>
  <c r="B554" i="67"/>
  <c r="A554" i="67"/>
  <c r="X553" i="67"/>
  <c r="W553" i="67"/>
  <c r="V553" i="67"/>
  <c r="U553" i="67"/>
  <c r="T553" i="67"/>
  <c r="S553" i="67"/>
  <c r="R553" i="67"/>
  <c r="Q553" i="67"/>
  <c r="P553" i="67"/>
  <c r="O553" i="67"/>
  <c r="N553" i="67"/>
  <c r="M553" i="67"/>
  <c r="L553" i="67"/>
  <c r="K553" i="67"/>
  <c r="J553" i="67"/>
  <c r="I553" i="67"/>
  <c r="H553" i="67"/>
  <c r="G553" i="67"/>
  <c r="F553" i="67"/>
  <c r="E553" i="67"/>
  <c r="D553" i="67"/>
  <c r="C553" i="67"/>
  <c r="B553" i="67"/>
  <c r="A553" i="67"/>
  <c r="X552" i="67"/>
  <c r="W552" i="67"/>
  <c r="V552" i="67"/>
  <c r="U552" i="67"/>
  <c r="T552" i="67"/>
  <c r="S552" i="67"/>
  <c r="R552" i="67"/>
  <c r="Q552" i="67"/>
  <c r="P552" i="67"/>
  <c r="O552" i="67"/>
  <c r="N552" i="67"/>
  <c r="M552" i="67"/>
  <c r="L552" i="67"/>
  <c r="K552" i="67"/>
  <c r="J552" i="67"/>
  <c r="I552" i="67"/>
  <c r="H552" i="67"/>
  <c r="G552" i="67"/>
  <c r="F552" i="67"/>
  <c r="E552" i="67"/>
  <c r="D552" i="67"/>
  <c r="C552" i="67"/>
  <c r="B552" i="67"/>
  <c r="A552" i="67"/>
  <c r="X551" i="67"/>
  <c r="W551" i="67"/>
  <c r="V551" i="67"/>
  <c r="U551" i="67"/>
  <c r="T551" i="67"/>
  <c r="S551" i="67"/>
  <c r="R551" i="67"/>
  <c r="Q551" i="67"/>
  <c r="P551" i="67"/>
  <c r="O551" i="67"/>
  <c r="N551" i="67"/>
  <c r="M551" i="67"/>
  <c r="L551" i="67"/>
  <c r="K551" i="67"/>
  <c r="J551" i="67"/>
  <c r="I551" i="67"/>
  <c r="H551" i="67"/>
  <c r="G551" i="67"/>
  <c r="F551" i="67"/>
  <c r="E551" i="67"/>
  <c r="D551" i="67"/>
  <c r="C551" i="67"/>
  <c r="B551" i="67"/>
  <c r="A551" i="67"/>
  <c r="X550" i="67"/>
  <c r="W550" i="67"/>
  <c r="V550" i="67"/>
  <c r="U550" i="67"/>
  <c r="T550" i="67"/>
  <c r="S550" i="67"/>
  <c r="R550" i="67"/>
  <c r="Q550" i="67"/>
  <c r="P550" i="67"/>
  <c r="O550" i="67"/>
  <c r="N550" i="67"/>
  <c r="M550" i="67"/>
  <c r="L550" i="67"/>
  <c r="K550" i="67"/>
  <c r="J550" i="67"/>
  <c r="I550" i="67"/>
  <c r="H550" i="67"/>
  <c r="G550" i="67"/>
  <c r="F550" i="67"/>
  <c r="E550" i="67"/>
  <c r="D550" i="67"/>
  <c r="C550" i="67"/>
  <c r="B550" i="67"/>
  <c r="A550" i="67"/>
  <c r="X549" i="67"/>
  <c r="W549" i="67"/>
  <c r="V549" i="67"/>
  <c r="U549" i="67"/>
  <c r="T549" i="67"/>
  <c r="S549" i="67"/>
  <c r="R549" i="67"/>
  <c r="Q549" i="67"/>
  <c r="P549" i="67"/>
  <c r="O549" i="67"/>
  <c r="N549" i="67"/>
  <c r="M549" i="67"/>
  <c r="L549" i="67"/>
  <c r="K549" i="67"/>
  <c r="J549" i="67"/>
  <c r="I549" i="67"/>
  <c r="H549" i="67"/>
  <c r="G549" i="67"/>
  <c r="F549" i="67"/>
  <c r="E549" i="67"/>
  <c r="D549" i="67"/>
  <c r="C549" i="67"/>
  <c r="B549" i="67"/>
  <c r="A549" i="67"/>
  <c r="X548" i="67"/>
  <c r="W548" i="67"/>
  <c r="V548" i="67"/>
  <c r="U548" i="67"/>
  <c r="T548" i="67"/>
  <c r="S548" i="67"/>
  <c r="R548" i="67"/>
  <c r="Q548" i="67"/>
  <c r="P548" i="67"/>
  <c r="O548" i="67"/>
  <c r="N548" i="67"/>
  <c r="M548" i="67"/>
  <c r="L548" i="67"/>
  <c r="K548" i="67"/>
  <c r="J548" i="67"/>
  <c r="I548" i="67"/>
  <c r="H548" i="67"/>
  <c r="G548" i="67"/>
  <c r="F548" i="67"/>
  <c r="E548" i="67"/>
  <c r="D548" i="67"/>
  <c r="C548" i="67"/>
  <c r="B548" i="67"/>
  <c r="A548" i="67"/>
  <c r="X547" i="67"/>
  <c r="W547" i="67"/>
  <c r="V547" i="67"/>
  <c r="U547" i="67"/>
  <c r="T547" i="67"/>
  <c r="S547" i="67"/>
  <c r="R547" i="67"/>
  <c r="Q547" i="67"/>
  <c r="P547" i="67"/>
  <c r="O547" i="67"/>
  <c r="N547" i="67"/>
  <c r="M547" i="67"/>
  <c r="L547" i="67"/>
  <c r="K547" i="67"/>
  <c r="J547" i="67"/>
  <c r="I547" i="67"/>
  <c r="H547" i="67"/>
  <c r="G547" i="67"/>
  <c r="F547" i="67"/>
  <c r="E547" i="67"/>
  <c r="D547" i="67"/>
  <c r="C547" i="67"/>
  <c r="B547" i="67"/>
  <c r="A547" i="67"/>
  <c r="X546" i="67"/>
  <c r="W546" i="67"/>
  <c r="V546" i="67"/>
  <c r="U546" i="67"/>
  <c r="T546" i="67"/>
  <c r="S546" i="67"/>
  <c r="R546" i="67"/>
  <c r="Q546" i="67"/>
  <c r="P546" i="67"/>
  <c r="O546" i="67"/>
  <c r="N546" i="67"/>
  <c r="M546" i="67"/>
  <c r="L546" i="67"/>
  <c r="K546" i="67"/>
  <c r="J546" i="67"/>
  <c r="I546" i="67"/>
  <c r="H546" i="67"/>
  <c r="G546" i="67"/>
  <c r="F546" i="67"/>
  <c r="E546" i="67"/>
  <c r="D546" i="67"/>
  <c r="C546" i="67"/>
  <c r="B546" i="67"/>
  <c r="A546" i="67"/>
  <c r="X545" i="67"/>
  <c r="W545" i="67"/>
  <c r="V545" i="67"/>
  <c r="U545" i="67"/>
  <c r="T545" i="67"/>
  <c r="S545" i="67"/>
  <c r="R545" i="67"/>
  <c r="Q545" i="67"/>
  <c r="P545" i="67"/>
  <c r="O545" i="67"/>
  <c r="N545" i="67"/>
  <c r="M545" i="67"/>
  <c r="L545" i="67"/>
  <c r="K545" i="67"/>
  <c r="J545" i="67"/>
  <c r="I545" i="67"/>
  <c r="H545" i="67"/>
  <c r="G545" i="67"/>
  <c r="F545" i="67"/>
  <c r="E545" i="67"/>
  <c r="D545" i="67"/>
  <c r="C545" i="67"/>
  <c r="B545" i="67"/>
  <c r="A545" i="67"/>
  <c r="X544" i="67"/>
  <c r="W544" i="67"/>
  <c r="V544" i="67"/>
  <c r="U544" i="67"/>
  <c r="T544" i="67"/>
  <c r="S544" i="67"/>
  <c r="R544" i="67"/>
  <c r="Q544" i="67"/>
  <c r="P544" i="67"/>
  <c r="O544" i="67"/>
  <c r="N544" i="67"/>
  <c r="M544" i="67"/>
  <c r="L544" i="67"/>
  <c r="K544" i="67"/>
  <c r="J544" i="67"/>
  <c r="I544" i="67"/>
  <c r="H544" i="67"/>
  <c r="G544" i="67"/>
  <c r="F544" i="67"/>
  <c r="E544" i="67"/>
  <c r="D544" i="67"/>
  <c r="C544" i="67"/>
  <c r="B544" i="67"/>
  <c r="A544" i="67"/>
  <c r="X543" i="67"/>
  <c r="W543" i="67"/>
  <c r="V543" i="67"/>
  <c r="U543" i="67"/>
  <c r="T543" i="67"/>
  <c r="S543" i="67"/>
  <c r="R543" i="67"/>
  <c r="Q543" i="67"/>
  <c r="P543" i="67"/>
  <c r="O543" i="67"/>
  <c r="N543" i="67"/>
  <c r="M543" i="67"/>
  <c r="L543" i="67"/>
  <c r="K543" i="67"/>
  <c r="J543" i="67"/>
  <c r="I543" i="67"/>
  <c r="H543" i="67"/>
  <c r="G543" i="67"/>
  <c r="F543" i="67"/>
  <c r="E543" i="67"/>
  <c r="D543" i="67"/>
  <c r="C543" i="67"/>
  <c r="B543" i="67"/>
  <c r="A543" i="67"/>
  <c r="X542" i="67"/>
  <c r="W542" i="67"/>
  <c r="V542" i="67"/>
  <c r="U542" i="67"/>
  <c r="T542" i="67"/>
  <c r="S542" i="67"/>
  <c r="R542" i="67"/>
  <c r="Q542" i="67"/>
  <c r="P542" i="67"/>
  <c r="O542" i="67"/>
  <c r="N542" i="67"/>
  <c r="M542" i="67"/>
  <c r="L542" i="67"/>
  <c r="K542" i="67"/>
  <c r="J542" i="67"/>
  <c r="I542" i="67"/>
  <c r="H542" i="67"/>
  <c r="G542" i="67"/>
  <c r="F542" i="67"/>
  <c r="E542" i="67"/>
  <c r="D542" i="67"/>
  <c r="C542" i="67"/>
  <c r="B542" i="67"/>
  <c r="A542" i="67"/>
  <c r="X541" i="67"/>
  <c r="W541" i="67"/>
  <c r="V541" i="67"/>
  <c r="U541" i="67"/>
  <c r="T541" i="67"/>
  <c r="S541" i="67"/>
  <c r="R541" i="67"/>
  <c r="Q541" i="67"/>
  <c r="P541" i="67"/>
  <c r="O541" i="67"/>
  <c r="N541" i="67"/>
  <c r="M541" i="67"/>
  <c r="L541" i="67"/>
  <c r="K541" i="67"/>
  <c r="J541" i="67"/>
  <c r="I541" i="67"/>
  <c r="H541" i="67"/>
  <c r="G541" i="67"/>
  <c r="F541" i="67"/>
  <c r="E541" i="67"/>
  <c r="D541" i="67"/>
  <c r="C541" i="67"/>
  <c r="B541" i="67"/>
  <c r="A541" i="67"/>
  <c r="X540" i="67"/>
  <c r="W540" i="67"/>
  <c r="V540" i="67"/>
  <c r="U540" i="67"/>
  <c r="T540" i="67"/>
  <c r="S540" i="67"/>
  <c r="R540" i="67"/>
  <c r="Q540" i="67"/>
  <c r="P540" i="67"/>
  <c r="O540" i="67"/>
  <c r="N540" i="67"/>
  <c r="M540" i="67"/>
  <c r="L540" i="67"/>
  <c r="K540" i="67"/>
  <c r="J540" i="67"/>
  <c r="I540" i="67"/>
  <c r="H540" i="67"/>
  <c r="G540" i="67"/>
  <c r="F540" i="67"/>
  <c r="E540" i="67"/>
  <c r="D540" i="67"/>
  <c r="C540" i="67"/>
  <c r="B540" i="67"/>
  <c r="A540" i="67"/>
  <c r="X539" i="67"/>
  <c r="W539" i="67"/>
  <c r="V539" i="67"/>
  <c r="U539" i="67"/>
  <c r="T539" i="67"/>
  <c r="S539" i="67"/>
  <c r="R539" i="67"/>
  <c r="Q539" i="67"/>
  <c r="P539" i="67"/>
  <c r="O539" i="67"/>
  <c r="N539" i="67"/>
  <c r="M539" i="67"/>
  <c r="L539" i="67"/>
  <c r="K539" i="67"/>
  <c r="J539" i="67"/>
  <c r="I539" i="67"/>
  <c r="H539" i="67"/>
  <c r="G539" i="67"/>
  <c r="F539" i="67"/>
  <c r="E539" i="67"/>
  <c r="D539" i="67"/>
  <c r="C539" i="67"/>
  <c r="B539" i="67"/>
  <c r="A539" i="67"/>
  <c r="X538" i="67"/>
  <c r="W538" i="67"/>
  <c r="V538" i="67"/>
  <c r="U538" i="67"/>
  <c r="T538" i="67"/>
  <c r="S538" i="67"/>
  <c r="R538" i="67"/>
  <c r="Q538" i="67"/>
  <c r="P538" i="67"/>
  <c r="O538" i="67"/>
  <c r="N538" i="67"/>
  <c r="M538" i="67"/>
  <c r="L538" i="67"/>
  <c r="K538" i="67"/>
  <c r="J538" i="67"/>
  <c r="I538" i="67"/>
  <c r="H538" i="67"/>
  <c r="G538" i="67"/>
  <c r="F538" i="67"/>
  <c r="E538" i="67"/>
  <c r="D538" i="67"/>
  <c r="C538" i="67"/>
  <c r="B538" i="67"/>
  <c r="A538" i="67"/>
  <c r="X537" i="67"/>
  <c r="W537" i="67"/>
  <c r="V537" i="67"/>
  <c r="U537" i="67"/>
  <c r="T537" i="67"/>
  <c r="S537" i="67"/>
  <c r="R537" i="67"/>
  <c r="Q537" i="67"/>
  <c r="P537" i="67"/>
  <c r="O537" i="67"/>
  <c r="N537" i="67"/>
  <c r="M537" i="67"/>
  <c r="L537" i="67"/>
  <c r="K537" i="67"/>
  <c r="J537" i="67"/>
  <c r="I537" i="67"/>
  <c r="H537" i="67"/>
  <c r="G537" i="67"/>
  <c r="F537" i="67"/>
  <c r="E537" i="67"/>
  <c r="D537" i="67"/>
  <c r="C537" i="67"/>
  <c r="B537" i="67"/>
  <c r="A537" i="67"/>
  <c r="X536" i="67"/>
  <c r="W536" i="67"/>
  <c r="V536" i="67"/>
  <c r="U536" i="67"/>
  <c r="T536" i="67"/>
  <c r="S536" i="67"/>
  <c r="R536" i="67"/>
  <c r="Q536" i="67"/>
  <c r="P536" i="67"/>
  <c r="O536" i="67"/>
  <c r="N536" i="67"/>
  <c r="M536" i="67"/>
  <c r="L536" i="67"/>
  <c r="K536" i="67"/>
  <c r="J536" i="67"/>
  <c r="I536" i="67"/>
  <c r="H536" i="67"/>
  <c r="G536" i="67"/>
  <c r="F536" i="67"/>
  <c r="E536" i="67"/>
  <c r="D536" i="67"/>
  <c r="C536" i="67"/>
  <c r="B536" i="67"/>
  <c r="A536" i="67"/>
  <c r="X535" i="67"/>
  <c r="W535" i="67"/>
  <c r="V535" i="67"/>
  <c r="U535" i="67"/>
  <c r="T535" i="67"/>
  <c r="S535" i="67"/>
  <c r="R535" i="67"/>
  <c r="Q535" i="67"/>
  <c r="P535" i="67"/>
  <c r="O535" i="67"/>
  <c r="N535" i="67"/>
  <c r="M535" i="67"/>
  <c r="L535" i="67"/>
  <c r="K535" i="67"/>
  <c r="J535" i="67"/>
  <c r="I535" i="67"/>
  <c r="H535" i="67"/>
  <c r="G535" i="67"/>
  <c r="F535" i="67"/>
  <c r="E535" i="67"/>
  <c r="D535" i="67"/>
  <c r="C535" i="67"/>
  <c r="B535" i="67"/>
  <c r="A535" i="67"/>
  <c r="X534" i="67"/>
  <c r="W534" i="67"/>
  <c r="V534" i="67"/>
  <c r="U534" i="67"/>
  <c r="T534" i="67"/>
  <c r="S534" i="67"/>
  <c r="R534" i="67"/>
  <c r="Q534" i="67"/>
  <c r="P534" i="67"/>
  <c r="O534" i="67"/>
  <c r="N534" i="67"/>
  <c r="M534" i="67"/>
  <c r="L534" i="67"/>
  <c r="K534" i="67"/>
  <c r="J534" i="67"/>
  <c r="I534" i="67"/>
  <c r="H534" i="67"/>
  <c r="G534" i="67"/>
  <c r="F534" i="67"/>
  <c r="E534" i="67"/>
  <c r="D534" i="67"/>
  <c r="C534" i="67"/>
  <c r="B534" i="67"/>
  <c r="A534" i="67"/>
  <c r="X533" i="67"/>
  <c r="W533" i="67"/>
  <c r="V533" i="67"/>
  <c r="U533" i="67"/>
  <c r="T533" i="67"/>
  <c r="S533" i="67"/>
  <c r="R533" i="67"/>
  <c r="Q533" i="67"/>
  <c r="P533" i="67"/>
  <c r="O533" i="67"/>
  <c r="N533" i="67"/>
  <c r="M533" i="67"/>
  <c r="L533" i="67"/>
  <c r="K533" i="67"/>
  <c r="J533" i="67"/>
  <c r="I533" i="67"/>
  <c r="H533" i="67"/>
  <c r="G533" i="67"/>
  <c r="F533" i="67"/>
  <c r="E533" i="67"/>
  <c r="D533" i="67"/>
  <c r="C533" i="67"/>
  <c r="B533" i="67"/>
  <c r="A533" i="67"/>
  <c r="X532" i="67"/>
  <c r="W532" i="67"/>
  <c r="V532" i="67"/>
  <c r="U532" i="67"/>
  <c r="T532" i="67"/>
  <c r="S532" i="67"/>
  <c r="R532" i="67"/>
  <c r="Q532" i="67"/>
  <c r="P532" i="67"/>
  <c r="O532" i="67"/>
  <c r="N532" i="67"/>
  <c r="M532" i="67"/>
  <c r="L532" i="67"/>
  <c r="K532" i="67"/>
  <c r="J532" i="67"/>
  <c r="I532" i="67"/>
  <c r="H532" i="67"/>
  <c r="G532" i="67"/>
  <c r="F532" i="67"/>
  <c r="E532" i="67"/>
  <c r="D532" i="67"/>
  <c r="C532" i="67"/>
  <c r="B532" i="67"/>
  <c r="A532" i="67"/>
  <c r="X531" i="67"/>
  <c r="W531" i="67"/>
  <c r="V531" i="67"/>
  <c r="U531" i="67"/>
  <c r="T531" i="67"/>
  <c r="S531" i="67"/>
  <c r="R531" i="67"/>
  <c r="Q531" i="67"/>
  <c r="P531" i="67"/>
  <c r="O531" i="67"/>
  <c r="N531" i="67"/>
  <c r="M531" i="67"/>
  <c r="L531" i="67"/>
  <c r="K531" i="67"/>
  <c r="J531" i="67"/>
  <c r="I531" i="67"/>
  <c r="H531" i="67"/>
  <c r="G531" i="67"/>
  <c r="F531" i="67"/>
  <c r="E531" i="67"/>
  <c r="D531" i="67"/>
  <c r="C531" i="67"/>
  <c r="B531" i="67"/>
  <c r="A531" i="67"/>
  <c r="X530" i="67"/>
  <c r="W530" i="67"/>
  <c r="V530" i="67"/>
  <c r="U530" i="67"/>
  <c r="T530" i="67"/>
  <c r="S530" i="67"/>
  <c r="R530" i="67"/>
  <c r="Q530" i="67"/>
  <c r="P530" i="67"/>
  <c r="O530" i="67"/>
  <c r="N530" i="67"/>
  <c r="M530" i="67"/>
  <c r="L530" i="67"/>
  <c r="K530" i="67"/>
  <c r="J530" i="67"/>
  <c r="I530" i="67"/>
  <c r="H530" i="67"/>
  <c r="G530" i="67"/>
  <c r="F530" i="67"/>
  <c r="E530" i="67"/>
  <c r="D530" i="67"/>
  <c r="C530" i="67"/>
  <c r="B530" i="67"/>
  <c r="A530" i="67"/>
  <c r="X529" i="67"/>
  <c r="W529" i="67"/>
  <c r="V529" i="67"/>
  <c r="U529" i="67"/>
  <c r="T529" i="67"/>
  <c r="S529" i="67"/>
  <c r="R529" i="67"/>
  <c r="Q529" i="67"/>
  <c r="P529" i="67"/>
  <c r="O529" i="67"/>
  <c r="N529" i="67"/>
  <c r="M529" i="67"/>
  <c r="L529" i="67"/>
  <c r="K529" i="67"/>
  <c r="J529" i="67"/>
  <c r="I529" i="67"/>
  <c r="H529" i="67"/>
  <c r="G529" i="67"/>
  <c r="F529" i="67"/>
  <c r="E529" i="67"/>
  <c r="D529" i="67"/>
  <c r="C529" i="67"/>
  <c r="B529" i="67"/>
  <c r="A529" i="67"/>
  <c r="X528" i="67"/>
  <c r="W528" i="67"/>
  <c r="V528" i="67"/>
  <c r="U528" i="67"/>
  <c r="T528" i="67"/>
  <c r="S528" i="67"/>
  <c r="R528" i="67"/>
  <c r="Q528" i="67"/>
  <c r="P528" i="67"/>
  <c r="O528" i="67"/>
  <c r="N528" i="67"/>
  <c r="M528" i="67"/>
  <c r="L528" i="67"/>
  <c r="K528" i="67"/>
  <c r="J528" i="67"/>
  <c r="I528" i="67"/>
  <c r="H528" i="67"/>
  <c r="G528" i="67"/>
  <c r="F528" i="67"/>
  <c r="E528" i="67"/>
  <c r="D528" i="67"/>
  <c r="C528" i="67"/>
  <c r="B528" i="67"/>
  <c r="A528" i="67"/>
  <c r="X527" i="67"/>
  <c r="W527" i="67"/>
  <c r="V527" i="67"/>
  <c r="U527" i="67"/>
  <c r="T527" i="67"/>
  <c r="S527" i="67"/>
  <c r="R527" i="67"/>
  <c r="Q527" i="67"/>
  <c r="P527" i="67"/>
  <c r="O527" i="67"/>
  <c r="N527" i="67"/>
  <c r="M527" i="67"/>
  <c r="L527" i="67"/>
  <c r="K527" i="67"/>
  <c r="J527" i="67"/>
  <c r="I527" i="67"/>
  <c r="H527" i="67"/>
  <c r="G527" i="67"/>
  <c r="F527" i="67"/>
  <c r="E527" i="67"/>
  <c r="D527" i="67"/>
  <c r="C527" i="67"/>
  <c r="B527" i="67"/>
  <c r="A527" i="67"/>
  <c r="X526" i="67"/>
  <c r="W526" i="67"/>
  <c r="V526" i="67"/>
  <c r="U526" i="67"/>
  <c r="T526" i="67"/>
  <c r="S526" i="67"/>
  <c r="R526" i="67"/>
  <c r="Q526" i="67"/>
  <c r="P526" i="67"/>
  <c r="O526" i="67"/>
  <c r="N526" i="67"/>
  <c r="M526" i="67"/>
  <c r="L526" i="67"/>
  <c r="K526" i="67"/>
  <c r="J526" i="67"/>
  <c r="I526" i="67"/>
  <c r="H526" i="67"/>
  <c r="G526" i="67"/>
  <c r="F526" i="67"/>
  <c r="E526" i="67"/>
  <c r="D526" i="67"/>
  <c r="C526" i="67"/>
  <c r="B526" i="67"/>
  <c r="A526" i="67"/>
  <c r="X525" i="67"/>
  <c r="W525" i="67"/>
  <c r="V525" i="67"/>
  <c r="U525" i="67"/>
  <c r="T525" i="67"/>
  <c r="S525" i="67"/>
  <c r="R525" i="67"/>
  <c r="Q525" i="67"/>
  <c r="P525" i="67"/>
  <c r="O525" i="67"/>
  <c r="N525" i="67"/>
  <c r="M525" i="67"/>
  <c r="L525" i="67"/>
  <c r="K525" i="67"/>
  <c r="J525" i="67"/>
  <c r="I525" i="67"/>
  <c r="H525" i="67"/>
  <c r="G525" i="67"/>
  <c r="F525" i="67"/>
  <c r="E525" i="67"/>
  <c r="D525" i="67"/>
  <c r="C525" i="67"/>
  <c r="B525" i="67"/>
  <c r="A525" i="67"/>
  <c r="X524" i="67"/>
  <c r="W524" i="67"/>
  <c r="V524" i="67"/>
  <c r="U524" i="67"/>
  <c r="T524" i="67"/>
  <c r="S524" i="67"/>
  <c r="R524" i="67"/>
  <c r="Q524" i="67"/>
  <c r="P524" i="67"/>
  <c r="O524" i="67"/>
  <c r="N524" i="67"/>
  <c r="M524" i="67"/>
  <c r="L524" i="67"/>
  <c r="K524" i="67"/>
  <c r="J524" i="67"/>
  <c r="I524" i="67"/>
  <c r="H524" i="67"/>
  <c r="G524" i="67"/>
  <c r="F524" i="67"/>
  <c r="E524" i="67"/>
  <c r="D524" i="67"/>
  <c r="C524" i="67"/>
  <c r="B524" i="67"/>
  <c r="A524" i="67"/>
  <c r="X523" i="67"/>
  <c r="W523" i="67"/>
  <c r="V523" i="67"/>
  <c r="U523" i="67"/>
  <c r="T523" i="67"/>
  <c r="S523" i="67"/>
  <c r="R523" i="67"/>
  <c r="Q523" i="67"/>
  <c r="P523" i="67"/>
  <c r="O523" i="67"/>
  <c r="N523" i="67"/>
  <c r="M523" i="67"/>
  <c r="L523" i="67"/>
  <c r="K523" i="67"/>
  <c r="J523" i="67"/>
  <c r="I523" i="67"/>
  <c r="H523" i="67"/>
  <c r="G523" i="67"/>
  <c r="F523" i="67"/>
  <c r="E523" i="67"/>
  <c r="D523" i="67"/>
  <c r="C523" i="67"/>
  <c r="B523" i="67"/>
  <c r="A523" i="67"/>
  <c r="X522" i="67"/>
  <c r="W522" i="67"/>
  <c r="V522" i="67"/>
  <c r="U522" i="67"/>
  <c r="T522" i="67"/>
  <c r="S522" i="67"/>
  <c r="R522" i="67"/>
  <c r="Q522" i="67"/>
  <c r="P522" i="67"/>
  <c r="O522" i="67"/>
  <c r="N522" i="67"/>
  <c r="M522" i="67"/>
  <c r="L522" i="67"/>
  <c r="K522" i="67"/>
  <c r="J522" i="67"/>
  <c r="I522" i="67"/>
  <c r="H522" i="67"/>
  <c r="G522" i="67"/>
  <c r="F522" i="67"/>
  <c r="E522" i="67"/>
  <c r="D522" i="67"/>
  <c r="C522" i="67"/>
  <c r="B522" i="67"/>
  <c r="A522" i="67"/>
  <c r="X521" i="67"/>
  <c r="W521" i="67"/>
  <c r="V521" i="67"/>
  <c r="U521" i="67"/>
  <c r="T521" i="67"/>
  <c r="S521" i="67"/>
  <c r="R521" i="67"/>
  <c r="Q521" i="67"/>
  <c r="P521" i="67"/>
  <c r="O521" i="67"/>
  <c r="N521" i="67"/>
  <c r="M521" i="67"/>
  <c r="L521" i="67"/>
  <c r="K521" i="67"/>
  <c r="J521" i="67"/>
  <c r="I521" i="67"/>
  <c r="H521" i="67"/>
  <c r="G521" i="67"/>
  <c r="F521" i="67"/>
  <c r="E521" i="67"/>
  <c r="D521" i="67"/>
  <c r="C521" i="67"/>
  <c r="B521" i="67"/>
  <c r="A521" i="67"/>
  <c r="X520" i="67"/>
  <c r="W520" i="67"/>
  <c r="V520" i="67"/>
  <c r="U520" i="67"/>
  <c r="T520" i="67"/>
  <c r="S520" i="67"/>
  <c r="R520" i="67"/>
  <c r="Q520" i="67"/>
  <c r="P520" i="67"/>
  <c r="O520" i="67"/>
  <c r="N520" i="67"/>
  <c r="M520" i="67"/>
  <c r="L520" i="67"/>
  <c r="K520" i="67"/>
  <c r="J520" i="67"/>
  <c r="I520" i="67"/>
  <c r="H520" i="67"/>
  <c r="G520" i="67"/>
  <c r="F520" i="67"/>
  <c r="E520" i="67"/>
  <c r="D520" i="67"/>
  <c r="C520" i="67"/>
  <c r="B520" i="67"/>
  <c r="A520" i="67"/>
  <c r="X519" i="67"/>
  <c r="W519" i="67"/>
  <c r="V519" i="67"/>
  <c r="U519" i="67"/>
  <c r="T519" i="67"/>
  <c r="S519" i="67"/>
  <c r="R519" i="67"/>
  <c r="Q519" i="67"/>
  <c r="P519" i="67"/>
  <c r="O519" i="67"/>
  <c r="N519" i="67"/>
  <c r="M519" i="67"/>
  <c r="L519" i="67"/>
  <c r="K519" i="67"/>
  <c r="J519" i="67"/>
  <c r="I519" i="67"/>
  <c r="H519" i="67"/>
  <c r="G519" i="67"/>
  <c r="F519" i="67"/>
  <c r="E519" i="67"/>
  <c r="D519" i="67"/>
  <c r="C519" i="67"/>
  <c r="B519" i="67"/>
  <c r="A519" i="67"/>
  <c r="X518" i="67"/>
  <c r="W518" i="67"/>
  <c r="V518" i="67"/>
  <c r="U518" i="67"/>
  <c r="T518" i="67"/>
  <c r="S518" i="67"/>
  <c r="R518" i="67"/>
  <c r="Q518" i="67"/>
  <c r="P518" i="67"/>
  <c r="O518" i="67"/>
  <c r="N518" i="67"/>
  <c r="M518" i="67"/>
  <c r="L518" i="67"/>
  <c r="K518" i="67"/>
  <c r="J518" i="67"/>
  <c r="I518" i="67"/>
  <c r="H518" i="67"/>
  <c r="G518" i="67"/>
  <c r="F518" i="67"/>
  <c r="E518" i="67"/>
  <c r="D518" i="67"/>
  <c r="C518" i="67"/>
  <c r="B518" i="67"/>
  <c r="A518" i="67"/>
  <c r="X517" i="67"/>
  <c r="W517" i="67"/>
  <c r="V517" i="67"/>
  <c r="U517" i="67"/>
  <c r="T517" i="67"/>
  <c r="S517" i="67"/>
  <c r="R517" i="67"/>
  <c r="Q517" i="67"/>
  <c r="P517" i="67"/>
  <c r="O517" i="67"/>
  <c r="N517" i="67"/>
  <c r="M517" i="67"/>
  <c r="L517" i="67"/>
  <c r="K517" i="67"/>
  <c r="J517" i="67"/>
  <c r="I517" i="67"/>
  <c r="H517" i="67"/>
  <c r="G517" i="67"/>
  <c r="F517" i="67"/>
  <c r="E517" i="67"/>
  <c r="D517" i="67"/>
  <c r="C517" i="67"/>
  <c r="B517" i="67"/>
  <c r="A517" i="67"/>
  <c r="X516" i="67"/>
  <c r="W516" i="67"/>
  <c r="V516" i="67"/>
  <c r="U516" i="67"/>
  <c r="T516" i="67"/>
  <c r="S516" i="67"/>
  <c r="R516" i="67"/>
  <c r="Q516" i="67"/>
  <c r="P516" i="67"/>
  <c r="O516" i="67"/>
  <c r="N516" i="67"/>
  <c r="M516" i="67"/>
  <c r="L516" i="67"/>
  <c r="K516" i="67"/>
  <c r="J516" i="67"/>
  <c r="I516" i="67"/>
  <c r="H516" i="67"/>
  <c r="G516" i="67"/>
  <c r="F516" i="67"/>
  <c r="E516" i="67"/>
  <c r="D516" i="67"/>
  <c r="C516" i="67"/>
  <c r="B516" i="67"/>
  <c r="A516" i="67"/>
  <c r="X515" i="67"/>
  <c r="W515" i="67"/>
  <c r="V515" i="67"/>
  <c r="U515" i="67"/>
  <c r="T515" i="67"/>
  <c r="S515" i="67"/>
  <c r="R515" i="67"/>
  <c r="Q515" i="67"/>
  <c r="P515" i="67"/>
  <c r="O515" i="67"/>
  <c r="N515" i="67"/>
  <c r="M515" i="67"/>
  <c r="L515" i="67"/>
  <c r="K515" i="67"/>
  <c r="J515" i="67"/>
  <c r="I515" i="67"/>
  <c r="H515" i="67"/>
  <c r="G515" i="67"/>
  <c r="F515" i="67"/>
  <c r="E515" i="67"/>
  <c r="D515" i="67"/>
  <c r="C515" i="67"/>
  <c r="B515" i="67"/>
  <c r="A515" i="67"/>
  <c r="X514" i="67"/>
  <c r="W514" i="67"/>
  <c r="V514" i="67"/>
  <c r="U514" i="67"/>
  <c r="T514" i="67"/>
  <c r="S514" i="67"/>
  <c r="R514" i="67"/>
  <c r="Q514" i="67"/>
  <c r="P514" i="67"/>
  <c r="O514" i="67"/>
  <c r="N514" i="67"/>
  <c r="M514" i="67"/>
  <c r="L514" i="67"/>
  <c r="K514" i="67"/>
  <c r="J514" i="67"/>
  <c r="I514" i="67"/>
  <c r="H514" i="67"/>
  <c r="G514" i="67"/>
  <c r="F514" i="67"/>
  <c r="E514" i="67"/>
  <c r="D514" i="67"/>
  <c r="C514" i="67"/>
  <c r="B514" i="67"/>
  <c r="A514" i="67"/>
  <c r="X513" i="67"/>
  <c r="W513" i="67"/>
  <c r="V513" i="67"/>
  <c r="U513" i="67"/>
  <c r="T513" i="67"/>
  <c r="S513" i="67"/>
  <c r="R513" i="67"/>
  <c r="Q513" i="67"/>
  <c r="P513" i="67"/>
  <c r="O513" i="67"/>
  <c r="N513" i="67"/>
  <c r="M513" i="67"/>
  <c r="L513" i="67"/>
  <c r="K513" i="67"/>
  <c r="J513" i="67"/>
  <c r="I513" i="67"/>
  <c r="H513" i="67"/>
  <c r="G513" i="67"/>
  <c r="F513" i="67"/>
  <c r="E513" i="67"/>
  <c r="D513" i="67"/>
  <c r="C513" i="67"/>
  <c r="B513" i="67"/>
  <c r="A513" i="67"/>
  <c r="X512" i="67"/>
  <c r="W512" i="67"/>
  <c r="V512" i="67"/>
  <c r="U512" i="67"/>
  <c r="T512" i="67"/>
  <c r="S512" i="67"/>
  <c r="R512" i="67"/>
  <c r="Q512" i="67"/>
  <c r="P512" i="67"/>
  <c r="O512" i="67"/>
  <c r="N512" i="67"/>
  <c r="M512" i="67"/>
  <c r="L512" i="67"/>
  <c r="K512" i="67"/>
  <c r="J512" i="67"/>
  <c r="I512" i="67"/>
  <c r="H512" i="67"/>
  <c r="G512" i="67"/>
  <c r="F512" i="67"/>
  <c r="E512" i="67"/>
  <c r="D512" i="67"/>
  <c r="C512" i="67"/>
  <c r="B512" i="67"/>
  <c r="A512" i="67"/>
  <c r="X511" i="67"/>
  <c r="W511" i="67"/>
  <c r="V511" i="67"/>
  <c r="U511" i="67"/>
  <c r="T511" i="67"/>
  <c r="S511" i="67"/>
  <c r="R511" i="67"/>
  <c r="Q511" i="67"/>
  <c r="P511" i="67"/>
  <c r="O511" i="67"/>
  <c r="N511" i="67"/>
  <c r="M511" i="67"/>
  <c r="L511" i="67"/>
  <c r="K511" i="67"/>
  <c r="J511" i="67"/>
  <c r="I511" i="67"/>
  <c r="H511" i="67"/>
  <c r="G511" i="67"/>
  <c r="F511" i="67"/>
  <c r="E511" i="67"/>
  <c r="D511" i="67"/>
  <c r="C511" i="67"/>
  <c r="B511" i="67"/>
  <c r="A511" i="67"/>
  <c r="W510" i="67"/>
  <c r="V510" i="67"/>
  <c r="U510" i="67"/>
  <c r="T510" i="67"/>
  <c r="R510" i="67"/>
  <c r="Q510" i="67"/>
  <c r="P510" i="67"/>
  <c r="O510" i="67"/>
  <c r="N510" i="67"/>
  <c r="M510" i="67"/>
  <c r="L510" i="67"/>
  <c r="K510" i="67"/>
  <c r="J510" i="67"/>
  <c r="I510" i="67"/>
  <c r="H510" i="67"/>
  <c r="G510" i="67"/>
  <c r="F510" i="67"/>
  <c r="D510" i="67"/>
  <c r="A510" i="67"/>
  <c r="W509" i="67"/>
  <c r="V509" i="67"/>
  <c r="U509" i="67"/>
  <c r="T509" i="67"/>
  <c r="R509" i="67"/>
  <c r="Q509" i="67"/>
  <c r="P509" i="67"/>
  <c r="O509" i="67"/>
  <c r="N509" i="67"/>
  <c r="M509" i="67"/>
  <c r="L509" i="67"/>
  <c r="K509" i="67"/>
  <c r="J509" i="67"/>
  <c r="I509" i="67"/>
  <c r="H509" i="67"/>
  <c r="G509" i="67"/>
  <c r="F509" i="67"/>
  <c r="D509" i="67"/>
  <c r="A509" i="67"/>
  <c r="W508" i="67"/>
  <c r="V508" i="67"/>
  <c r="U508" i="67"/>
  <c r="T508" i="67"/>
  <c r="R508" i="67"/>
  <c r="Q508" i="67"/>
  <c r="P508" i="67"/>
  <c r="O508" i="67"/>
  <c r="N508" i="67"/>
  <c r="M508" i="67"/>
  <c r="L508" i="67"/>
  <c r="K508" i="67"/>
  <c r="J508" i="67"/>
  <c r="I508" i="67"/>
  <c r="H508" i="67"/>
  <c r="G508" i="67"/>
  <c r="F508" i="67"/>
  <c r="D508" i="67"/>
  <c r="A508" i="67"/>
  <c r="W507" i="67"/>
  <c r="V507" i="67"/>
  <c r="U507" i="67"/>
  <c r="T507" i="67"/>
  <c r="R507" i="67"/>
  <c r="Q507" i="67"/>
  <c r="P507" i="67"/>
  <c r="O507" i="67"/>
  <c r="N507" i="67"/>
  <c r="M507" i="67"/>
  <c r="L507" i="67"/>
  <c r="K507" i="67"/>
  <c r="J507" i="67"/>
  <c r="I507" i="67"/>
  <c r="H507" i="67"/>
  <c r="G507" i="67"/>
  <c r="F507" i="67"/>
  <c r="D507" i="67"/>
  <c r="A507" i="67"/>
  <c r="W506" i="67"/>
  <c r="V506" i="67"/>
  <c r="U506" i="67"/>
  <c r="T506" i="67"/>
  <c r="R506" i="67"/>
  <c r="Q506" i="67"/>
  <c r="P506" i="67"/>
  <c r="O506" i="67"/>
  <c r="N506" i="67"/>
  <c r="M506" i="67"/>
  <c r="L506" i="67"/>
  <c r="K506" i="67"/>
  <c r="J506" i="67"/>
  <c r="I506" i="67"/>
  <c r="H506" i="67"/>
  <c r="G506" i="67"/>
  <c r="F506" i="67"/>
  <c r="D506" i="67"/>
  <c r="A506" i="67"/>
  <c r="W505" i="67"/>
  <c r="V505" i="67"/>
  <c r="U505" i="67"/>
  <c r="T505" i="67"/>
  <c r="R505" i="67"/>
  <c r="Q505" i="67"/>
  <c r="P505" i="67"/>
  <c r="O505" i="67"/>
  <c r="N505" i="67"/>
  <c r="M505" i="67"/>
  <c r="L505" i="67"/>
  <c r="K505" i="67"/>
  <c r="J505" i="67"/>
  <c r="I505" i="67"/>
  <c r="H505" i="67"/>
  <c r="G505" i="67"/>
  <c r="F505" i="67"/>
  <c r="D505" i="67"/>
  <c r="A505" i="67"/>
  <c r="W504" i="67"/>
  <c r="V504" i="67"/>
  <c r="U504" i="67"/>
  <c r="T504" i="67"/>
  <c r="R504" i="67"/>
  <c r="Q504" i="67"/>
  <c r="P504" i="67"/>
  <c r="O504" i="67"/>
  <c r="N504" i="67"/>
  <c r="M504" i="67"/>
  <c r="L504" i="67"/>
  <c r="K504" i="67"/>
  <c r="J504" i="67"/>
  <c r="I504" i="67"/>
  <c r="H504" i="67"/>
  <c r="G504" i="67"/>
  <c r="F504" i="67"/>
  <c r="D504" i="67"/>
  <c r="A504" i="67"/>
  <c r="W503" i="67"/>
  <c r="V503" i="67"/>
  <c r="U503" i="67"/>
  <c r="T503" i="67"/>
  <c r="R503" i="67"/>
  <c r="Q503" i="67"/>
  <c r="P503" i="67"/>
  <c r="O503" i="67"/>
  <c r="N503" i="67"/>
  <c r="M503" i="67"/>
  <c r="L503" i="67"/>
  <c r="K503" i="67"/>
  <c r="J503" i="67"/>
  <c r="I503" i="67"/>
  <c r="H503" i="67"/>
  <c r="G503" i="67"/>
  <c r="F503" i="67"/>
  <c r="D503" i="67"/>
  <c r="A503" i="67"/>
  <c r="W502" i="67"/>
  <c r="V502" i="67"/>
  <c r="U502" i="67"/>
  <c r="T502" i="67"/>
  <c r="R502" i="67"/>
  <c r="Q502" i="67"/>
  <c r="P502" i="67"/>
  <c r="O502" i="67"/>
  <c r="N502" i="67"/>
  <c r="M502" i="67"/>
  <c r="L502" i="67"/>
  <c r="K502" i="67"/>
  <c r="J502" i="67"/>
  <c r="I502" i="67"/>
  <c r="H502" i="67"/>
  <c r="G502" i="67"/>
  <c r="F502" i="67"/>
  <c r="D502" i="67"/>
  <c r="C502" i="67"/>
  <c r="B502" i="67"/>
  <c r="A502" i="67"/>
  <c r="X501" i="67"/>
  <c r="W501" i="67"/>
  <c r="V501" i="67"/>
  <c r="U501" i="67"/>
  <c r="T501" i="67"/>
  <c r="S501" i="67"/>
  <c r="R501" i="67"/>
  <c r="Q501" i="67"/>
  <c r="P501" i="67"/>
  <c r="O501" i="67"/>
  <c r="N501" i="67"/>
  <c r="M501" i="67"/>
  <c r="L501" i="67"/>
  <c r="K501" i="67"/>
  <c r="J501" i="67"/>
  <c r="I501" i="67"/>
  <c r="H501" i="67"/>
  <c r="G501" i="67"/>
  <c r="F501" i="67"/>
  <c r="E501" i="67"/>
  <c r="D501" i="67"/>
  <c r="C501" i="67"/>
  <c r="B501" i="67"/>
  <c r="A501" i="67"/>
  <c r="X500" i="67"/>
  <c r="W500" i="67"/>
  <c r="V500" i="67"/>
  <c r="U500" i="67"/>
  <c r="T500" i="67"/>
  <c r="S500" i="67"/>
  <c r="R500" i="67"/>
  <c r="Q500" i="67"/>
  <c r="P500" i="67"/>
  <c r="O500" i="67"/>
  <c r="N500" i="67"/>
  <c r="M500" i="67"/>
  <c r="L500" i="67"/>
  <c r="K500" i="67"/>
  <c r="J500" i="67"/>
  <c r="I500" i="67"/>
  <c r="H500" i="67"/>
  <c r="G500" i="67"/>
  <c r="F500" i="67"/>
  <c r="E500" i="67"/>
  <c r="D500" i="67"/>
  <c r="C500" i="67"/>
  <c r="B500" i="67"/>
  <c r="A500" i="67"/>
  <c r="X499" i="67"/>
  <c r="W499" i="67"/>
  <c r="V499" i="67"/>
  <c r="U499" i="67"/>
  <c r="T499" i="67"/>
  <c r="S499" i="67"/>
  <c r="R499" i="67"/>
  <c r="Q499" i="67"/>
  <c r="P499" i="67"/>
  <c r="O499" i="67"/>
  <c r="N499" i="67"/>
  <c r="M499" i="67"/>
  <c r="L499" i="67"/>
  <c r="K499" i="67"/>
  <c r="J499" i="67"/>
  <c r="I499" i="67"/>
  <c r="H499" i="67"/>
  <c r="G499" i="67"/>
  <c r="F499" i="67"/>
  <c r="E499" i="67"/>
  <c r="D499" i="67"/>
  <c r="C499" i="67"/>
  <c r="B499" i="67"/>
  <c r="A499" i="67"/>
  <c r="X498" i="67"/>
  <c r="W498" i="67"/>
  <c r="V498" i="67"/>
  <c r="U498" i="67"/>
  <c r="T498" i="67"/>
  <c r="S498" i="67"/>
  <c r="R498" i="67"/>
  <c r="Q498" i="67"/>
  <c r="P498" i="67"/>
  <c r="O498" i="67"/>
  <c r="N498" i="67"/>
  <c r="M498" i="67"/>
  <c r="L498" i="67"/>
  <c r="K498" i="67"/>
  <c r="J498" i="67"/>
  <c r="I498" i="67"/>
  <c r="H498" i="67"/>
  <c r="G498" i="67"/>
  <c r="F498" i="67"/>
  <c r="E498" i="67"/>
  <c r="D498" i="67"/>
  <c r="C498" i="67"/>
  <c r="B498" i="67"/>
  <c r="A498" i="67"/>
  <c r="X497" i="67"/>
  <c r="W497" i="67"/>
  <c r="V497" i="67"/>
  <c r="U497" i="67"/>
  <c r="T497" i="67"/>
  <c r="S497" i="67"/>
  <c r="R497" i="67"/>
  <c r="Q497" i="67"/>
  <c r="P497" i="67"/>
  <c r="O497" i="67"/>
  <c r="N497" i="67"/>
  <c r="M497" i="67"/>
  <c r="L497" i="67"/>
  <c r="K497" i="67"/>
  <c r="J497" i="67"/>
  <c r="I497" i="67"/>
  <c r="H497" i="67"/>
  <c r="G497" i="67"/>
  <c r="F497" i="67"/>
  <c r="E497" i="67"/>
  <c r="D497" i="67"/>
  <c r="C497" i="67"/>
  <c r="B497" i="67"/>
  <c r="A497" i="67"/>
  <c r="X496" i="67"/>
  <c r="W496" i="67"/>
  <c r="V496" i="67"/>
  <c r="U496" i="67"/>
  <c r="T496" i="67"/>
  <c r="S496" i="67"/>
  <c r="R496" i="67"/>
  <c r="Q496" i="67"/>
  <c r="P496" i="67"/>
  <c r="O496" i="67"/>
  <c r="N496" i="67"/>
  <c r="M496" i="67"/>
  <c r="L496" i="67"/>
  <c r="K496" i="67"/>
  <c r="J496" i="67"/>
  <c r="I496" i="67"/>
  <c r="H496" i="67"/>
  <c r="G496" i="67"/>
  <c r="F496" i="67"/>
  <c r="E496" i="67"/>
  <c r="D496" i="67"/>
  <c r="C496" i="67"/>
  <c r="B496" i="67"/>
  <c r="A496" i="67"/>
  <c r="X495" i="67"/>
  <c r="W495" i="67"/>
  <c r="V495" i="67"/>
  <c r="U495" i="67"/>
  <c r="T495" i="67"/>
  <c r="S495" i="67"/>
  <c r="R495" i="67"/>
  <c r="Q495" i="67"/>
  <c r="P495" i="67"/>
  <c r="O495" i="67"/>
  <c r="N495" i="67"/>
  <c r="M495" i="67"/>
  <c r="L495" i="67"/>
  <c r="K495" i="67"/>
  <c r="J495" i="67"/>
  <c r="I495" i="67"/>
  <c r="H495" i="67"/>
  <c r="G495" i="67"/>
  <c r="F495" i="67"/>
  <c r="E495" i="67"/>
  <c r="D495" i="67"/>
  <c r="C495" i="67"/>
  <c r="B495" i="67"/>
  <c r="A495" i="67"/>
  <c r="X494" i="67"/>
  <c r="W494" i="67"/>
  <c r="V494" i="67"/>
  <c r="U494" i="67"/>
  <c r="T494" i="67"/>
  <c r="S494" i="67"/>
  <c r="R494" i="67"/>
  <c r="Q494" i="67"/>
  <c r="P494" i="67"/>
  <c r="O494" i="67"/>
  <c r="N494" i="67"/>
  <c r="M494" i="67"/>
  <c r="L494" i="67"/>
  <c r="K494" i="67"/>
  <c r="J494" i="67"/>
  <c r="I494" i="67"/>
  <c r="H494" i="67"/>
  <c r="G494" i="67"/>
  <c r="F494" i="67"/>
  <c r="E494" i="67"/>
  <c r="D494" i="67"/>
  <c r="C494" i="67"/>
  <c r="B494" i="67"/>
  <c r="A494" i="67"/>
  <c r="X493" i="67"/>
  <c r="W493" i="67"/>
  <c r="V493" i="67"/>
  <c r="U493" i="67"/>
  <c r="T493" i="67"/>
  <c r="S493" i="67"/>
  <c r="R493" i="67"/>
  <c r="Q493" i="67"/>
  <c r="P493" i="67"/>
  <c r="O493" i="67"/>
  <c r="N493" i="67"/>
  <c r="M493" i="67"/>
  <c r="L493" i="67"/>
  <c r="K493" i="67"/>
  <c r="J493" i="67"/>
  <c r="I493" i="67"/>
  <c r="H493" i="67"/>
  <c r="G493" i="67"/>
  <c r="F493" i="67"/>
  <c r="E493" i="67"/>
  <c r="D493" i="67"/>
  <c r="C493" i="67"/>
  <c r="B493" i="67"/>
  <c r="A493" i="67"/>
  <c r="X492" i="67"/>
  <c r="W492" i="67"/>
  <c r="V492" i="67"/>
  <c r="U492" i="67"/>
  <c r="T492" i="67"/>
  <c r="S492" i="67"/>
  <c r="R492" i="67"/>
  <c r="Q492" i="67"/>
  <c r="P492" i="67"/>
  <c r="O492" i="67"/>
  <c r="N492" i="67"/>
  <c r="M492" i="67"/>
  <c r="L492" i="67"/>
  <c r="K492" i="67"/>
  <c r="J492" i="67"/>
  <c r="I492" i="67"/>
  <c r="H492" i="67"/>
  <c r="G492" i="67"/>
  <c r="F492" i="67"/>
  <c r="E492" i="67"/>
  <c r="D492" i="67"/>
  <c r="C492" i="67"/>
  <c r="B492" i="67"/>
  <c r="A492" i="67"/>
  <c r="X491" i="67"/>
  <c r="W491" i="67"/>
  <c r="V491" i="67"/>
  <c r="U491" i="67"/>
  <c r="T491" i="67"/>
  <c r="S491" i="67"/>
  <c r="R491" i="67"/>
  <c r="Q491" i="67"/>
  <c r="P491" i="67"/>
  <c r="O491" i="67"/>
  <c r="N491" i="67"/>
  <c r="M491" i="67"/>
  <c r="L491" i="67"/>
  <c r="K491" i="67"/>
  <c r="J491" i="67"/>
  <c r="I491" i="67"/>
  <c r="H491" i="67"/>
  <c r="G491" i="67"/>
  <c r="F491" i="67"/>
  <c r="E491" i="67"/>
  <c r="D491" i="67"/>
  <c r="C491" i="67"/>
  <c r="B491" i="67"/>
  <c r="A491" i="67"/>
  <c r="X490" i="67"/>
  <c r="W490" i="67"/>
  <c r="V490" i="67"/>
  <c r="U490" i="67"/>
  <c r="T490" i="67"/>
  <c r="S490" i="67"/>
  <c r="R490" i="67"/>
  <c r="Q490" i="67"/>
  <c r="P490" i="67"/>
  <c r="O490" i="67"/>
  <c r="N490" i="67"/>
  <c r="M490" i="67"/>
  <c r="L490" i="67"/>
  <c r="K490" i="67"/>
  <c r="J490" i="67"/>
  <c r="I490" i="67"/>
  <c r="H490" i="67"/>
  <c r="G490" i="67"/>
  <c r="F490" i="67"/>
  <c r="E490" i="67"/>
  <c r="D490" i="67"/>
  <c r="C490" i="67"/>
  <c r="B490" i="67"/>
  <c r="A490" i="67"/>
  <c r="X489" i="67"/>
  <c r="W489" i="67"/>
  <c r="V489" i="67"/>
  <c r="U489" i="67"/>
  <c r="T489" i="67"/>
  <c r="S489" i="67"/>
  <c r="R489" i="67"/>
  <c r="Q489" i="67"/>
  <c r="P489" i="67"/>
  <c r="O489" i="67"/>
  <c r="N489" i="67"/>
  <c r="M489" i="67"/>
  <c r="L489" i="67"/>
  <c r="K489" i="67"/>
  <c r="J489" i="67"/>
  <c r="I489" i="67"/>
  <c r="H489" i="67"/>
  <c r="G489" i="67"/>
  <c r="F489" i="67"/>
  <c r="E489" i="67"/>
  <c r="D489" i="67"/>
  <c r="C489" i="67"/>
  <c r="B489" i="67"/>
  <c r="A489" i="67"/>
  <c r="X488" i="67"/>
  <c r="W488" i="67"/>
  <c r="V488" i="67"/>
  <c r="U488" i="67"/>
  <c r="T488" i="67"/>
  <c r="S488" i="67"/>
  <c r="R488" i="67"/>
  <c r="Q488" i="67"/>
  <c r="P488" i="67"/>
  <c r="O488" i="67"/>
  <c r="N488" i="67"/>
  <c r="M488" i="67"/>
  <c r="L488" i="67"/>
  <c r="K488" i="67"/>
  <c r="J488" i="67"/>
  <c r="I488" i="67"/>
  <c r="H488" i="67"/>
  <c r="G488" i="67"/>
  <c r="F488" i="67"/>
  <c r="E488" i="67"/>
  <c r="D488" i="67"/>
  <c r="C488" i="67"/>
  <c r="B488" i="67"/>
  <c r="A488" i="67"/>
  <c r="X487" i="67"/>
  <c r="W487" i="67"/>
  <c r="V487" i="67"/>
  <c r="U487" i="67"/>
  <c r="T487" i="67"/>
  <c r="S487" i="67"/>
  <c r="R487" i="67"/>
  <c r="Q487" i="67"/>
  <c r="P487" i="67"/>
  <c r="O487" i="67"/>
  <c r="N487" i="67"/>
  <c r="M487" i="67"/>
  <c r="L487" i="67"/>
  <c r="K487" i="67"/>
  <c r="J487" i="67"/>
  <c r="I487" i="67"/>
  <c r="H487" i="67"/>
  <c r="G487" i="67"/>
  <c r="F487" i="67"/>
  <c r="E487" i="67"/>
  <c r="D487" i="67"/>
  <c r="C487" i="67"/>
  <c r="B487" i="67"/>
  <c r="A487" i="67"/>
  <c r="X486" i="67"/>
  <c r="W486" i="67"/>
  <c r="V486" i="67"/>
  <c r="U486" i="67"/>
  <c r="T486" i="67"/>
  <c r="S486" i="67"/>
  <c r="R486" i="67"/>
  <c r="Q486" i="67"/>
  <c r="P486" i="67"/>
  <c r="O486" i="67"/>
  <c r="N486" i="67"/>
  <c r="M486" i="67"/>
  <c r="L486" i="67"/>
  <c r="K486" i="67"/>
  <c r="J486" i="67"/>
  <c r="I486" i="67"/>
  <c r="H486" i="67"/>
  <c r="G486" i="67"/>
  <c r="F486" i="67"/>
  <c r="E486" i="67"/>
  <c r="D486" i="67"/>
  <c r="C486" i="67"/>
  <c r="B486" i="67"/>
  <c r="A486" i="67"/>
  <c r="X485" i="67"/>
  <c r="W485" i="67"/>
  <c r="V485" i="67"/>
  <c r="U485" i="67"/>
  <c r="T485" i="67"/>
  <c r="S485" i="67"/>
  <c r="R485" i="67"/>
  <c r="Q485" i="67"/>
  <c r="P485" i="67"/>
  <c r="O485" i="67"/>
  <c r="N485" i="67"/>
  <c r="M485" i="67"/>
  <c r="L485" i="67"/>
  <c r="K485" i="67"/>
  <c r="J485" i="67"/>
  <c r="I485" i="67"/>
  <c r="H485" i="67"/>
  <c r="G485" i="67"/>
  <c r="F485" i="67"/>
  <c r="E485" i="67"/>
  <c r="D485" i="67"/>
  <c r="C485" i="67"/>
  <c r="B485" i="67"/>
  <c r="A485" i="67"/>
  <c r="X484" i="67"/>
  <c r="W484" i="67"/>
  <c r="V484" i="67"/>
  <c r="U484" i="67"/>
  <c r="T484" i="67"/>
  <c r="S484" i="67"/>
  <c r="R484" i="67"/>
  <c r="Q484" i="67"/>
  <c r="P484" i="67"/>
  <c r="O484" i="67"/>
  <c r="N484" i="67"/>
  <c r="M484" i="67"/>
  <c r="L484" i="67"/>
  <c r="K484" i="67"/>
  <c r="J484" i="67"/>
  <c r="I484" i="67"/>
  <c r="H484" i="67"/>
  <c r="G484" i="67"/>
  <c r="F484" i="67"/>
  <c r="E484" i="67"/>
  <c r="D484" i="67"/>
  <c r="C484" i="67"/>
  <c r="B484" i="67"/>
  <c r="A484" i="67"/>
  <c r="X483" i="67"/>
  <c r="W483" i="67"/>
  <c r="V483" i="67"/>
  <c r="U483" i="67"/>
  <c r="T483" i="67"/>
  <c r="S483" i="67"/>
  <c r="R483" i="67"/>
  <c r="Q483" i="67"/>
  <c r="P483" i="67"/>
  <c r="O483" i="67"/>
  <c r="N483" i="67"/>
  <c r="M483" i="67"/>
  <c r="L483" i="67"/>
  <c r="K483" i="67"/>
  <c r="J483" i="67"/>
  <c r="I483" i="67"/>
  <c r="H483" i="67"/>
  <c r="G483" i="67"/>
  <c r="F483" i="67"/>
  <c r="E483" i="67"/>
  <c r="D483" i="67"/>
  <c r="C483" i="67"/>
  <c r="B483" i="67"/>
  <c r="A483" i="67"/>
  <c r="X482" i="67"/>
  <c r="W482" i="67"/>
  <c r="V482" i="67"/>
  <c r="U482" i="67"/>
  <c r="T482" i="67"/>
  <c r="S482" i="67"/>
  <c r="R482" i="67"/>
  <c r="Q482" i="67"/>
  <c r="P482" i="67"/>
  <c r="O482" i="67"/>
  <c r="N482" i="67"/>
  <c r="M482" i="67"/>
  <c r="L482" i="67"/>
  <c r="K482" i="67"/>
  <c r="J482" i="67"/>
  <c r="I482" i="67"/>
  <c r="H482" i="67"/>
  <c r="G482" i="67"/>
  <c r="F482" i="67"/>
  <c r="E482" i="67"/>
  <c r="D482" i="67"/>
  <c r="C482" i="67"/>
  <c r="B482" i="67"/>
  <c r="A482" i="67"/>
  <c r="X481" i="67"/>
  <c r="W481" i="67"/>
  <c r="V481" i="67"/>
  <c r="U481" i="67"/>
  <c r="T481" i="67"/>
  <c r="S481" i="67"/>
  <c r="R481" i="67"/>
  <c r="Q481" i="67"/>
  <c r="P481" i="67"/>
  <c r="O481" i="67"/>
  <c r="N481" i="67"/>
  <c r="M481" i="67"/>
  <c r="L481" i="67"/>
  <c r="K481" i="67"/>
  <c r="J481" i="67"/>
  <c r="I481" i="67"/>
  <c r="H481" i="67"/>
  <c r="G481" i="67"/>
  <c r="F481" i="67"/>
  <c r="E481" i="67"/>
  <c r="D481" i="67"/>
  <c r="C481" i="67"/>
  <c r="B481" i="67"/>
  <c r="A481" i="67"/>
  <c r="X480" i="67"/>
  <c r="W480" i="67"/>
  <c r="V480" i="67"/>
  <c r="U480" i="67"/>
  <c r="T480" i="67"/>
  <c r="S480" i="67"/>
  <c r="R480" i="67"/>
  <c r="Q480" i="67"/>
  <c r="P480" i="67"/>
  <c r="O480" i="67"/>
  <c r="N480" i="67"/>
  <c r="M480" i="67"/>
  <c r="L480" i="67"/>
  <c r="K480" i="67"/>
  <c r="J480" i="67"/>
  <c r="I480" i="67"/>
  <c r="H480" i="67"/>
  <c r="G480" i="67"/>
  <c r="F480" i="67"/>
  <c r="E480" i="67"/>
  <c r="D480" i="67"/>
  <c r="C480" i="67"/>
  <c r="B480" i="67"/>
  <c r="A480" i="67"/>
  <c r="X479" i="67"/>
  <c r="W479" i="67"/>
  <c r="V479" i="67"/>
  <c r="U479" i="67"/>
  <c r="T479" i="67"/>
  <c r="S479" i="67"/>
  <c r="R479" i="67"/>
  <c r="Q479" i="67"/>
  <c r="P479" i="67"/>
  <c r="O479" i="67"/>
  <c r="N479" i="67"/>
  <c r="M479" i="67"/>
  <c r="L479" i="67"/>
  <c r="K479" i="67"/>
  <c r="J479" i="67"/>
  <c r="I479" i="67"/>
  <c r="H479" i="67"/>
  <c r="G479" i="67"/>
  <c r="F479" i="67"/>
  <c r="E479" i="67"/>
  <c r="D479" i="67"/>
  <c r="C479" i="67"/>
  <c r="B479" i="67"/>
  <c r="A479" i="67"/>
  <c r="X478" i="67"/>
  <c r="W478" i="67"/>
  <c r="V478" i="67"/>
  <c r="U478" i="67"/>
  <c r="T478" i="67"/>
  <c r="S478" i="67"/>
  <c r="R478" i="67"/>
  <c r="Q478" i="67"/>
  <c r="P478" i="67"/>
  <c r="O478" i="67"/>
  <c r="N478" i="67"/>
  <c r="M478" i="67"/>
  <c r="L478" i="67"/>
  <c r="K478" i="67"/>
  <c r="J478" i="67"/>
  <c r="I478" i="67"/>
  <c r="H478" i="67"/>
  <c r="G478" i="67"/>
  <c r="F478" i="67"/>
  <c r="E478" i="67"/>
  <c r="D478" i="67"/>
  <c r="C478" i="67"/>
  <c r="B478" i="67"/>
  <c r="A478" i="67"/>
  <c r="X477" i="67"/>
  <c r="W477" i="67"/>
  <c r="V477" i="67"/>
  <c r="U477" i="67"/>
  <c r="T477" i="67"/>
  <c r="S477" i="67"/>
  <c r="R477" i="67"/>
  <c r="Q477" i="67"/>
  <c r="P477" i="67"/>
  <c r="O477" i="67"/>
  <c r="N477" i="67"/>
  <c r="M477" i="67"/>
  <c r="L477" i="67"/>
  <c r="K477" i="67"/>
  <c r="J477" i="67"/>
  <c r="I477" i="67"/>
  <c r="H477" i="67"/>
  <c r="G477" i="67"/>
  <c r="F477" i="67"/>
  <c r="E477" i="67"/>
  <c r="D477" i="67"/>
  <c r="C477" i="67"/>
  <c r="B477" i="67"/>
  <c r="A477" i="67"/>
  <c r="X476" i="67"/>
  <c r="W476" i="67"/>
  <c r="V476" i="67"/>
  <c r="U476" i="67"/>
  <c r="T476" i="67"/>
  <c r="S476" i="67"/>
  <c r="R476" i="67"/>
  <c r="Q476" i="67"/>
  <c r="P476" i="67"/>
  <c r="O476" i="67"/>
  <c r="N476" i="67"/>
  <c r="M476" i="67"/>
  <c r="L476" i="67"/>
  <c r="K476" i="67"/>
  <c r="J476" i="67"/>
  <c r="I476" i="67"/>
  <c r="H476" i="67"/>
  <c r="G476" i="67"/>
  <c r="F476" i="67"/>
  <c r="E476" i="67"/>
  <c r="D476" i="67"/>
  <c r="C476" i="67"/>
  <c r="B476" i="67"/>
  <c r="A476" i="67"/>
  <c r="X475" i="67"/>
  <c r="W475" i="67"/>
  <c r="V475" i="67"/>
  <c r="U475" i="67"/>
  <c r="T475" i="67"/>
  <c r="S475" i="67"/>
  <c r="R475" i="67"/>
  <c r="Q475" i="67"/>
  <c r="P475" i="67"/>
  <c r="O475" i="67"/>
  <c r="N475" i="67"/>
  <c r="M475" i="67"/>
  <c r="L475" i="67"/>
  <c r="K475" i="67"/>
  <c r="J475" i="67"/>
  <c r="I475" i="67"/>
  <c r="H475" i="67"/>
  <c r="G475" i="67"/>
  <c r="F475" i="67"/>
  <c r="E475" i="67"/>
  <c r="D475" i="67"/>
  <c r="C475" i="67"/>
  <c r="B475" i="67"/>
  <c r="A475" i="67"/>
  <c r="X474" i="67"/>
  <c r="W474" i="67"/>
  <c r="V474" i="67"/>
  <c r="U474" i="67"/>
  <c r="T474" i="67"/>
  <c r="S474" i="67"/>
  <c r="R474" i="67"/>
  <c r="Q474" i="67"/>
  <c r="P474" i="67"/>
  <c r="O474" i="67"/>
  <c r="N474" i="67"/>
  <c r="M474" i="67"/>
  <c r="L474" i="67"/>
  <c r="K474" i="67"/>
  <c r="J474" i="67"/>
  <c r="I474" i="67"/>
  <c r="H474" i="67"/>
  <c r="G474" i="67"/>
  <c r="F474" i="67"/>
  <c r="E474" i="67"/>
  <c r="D474" i="67"/>
  <c r="C474" i="67"/>
  <c r="B474" i="67"/>
  <c r="A474" i="67"/>
  <c r="W473" i="67"/>
  <c r="V473" i="67"/>
  <c r="U473" i="67"/>
  <c r="T473" i="67"/>
  <c r="S473" i="67"/>
  <c r="R473" i="67"/>
  <c r="Q473" i="67"/>
  <c r="P473" i="67"/>
  <c r="O473" i="67"/>
  <c r="N473" i="67"/>
  <c r="M473" i="67"/>
  <c r="L473" i="67"/>
  <c r="K473" i="67"/>
  <c r="J473" i="67"/>
  <c r="I473" i="67"/>
  <c r="H473" i="67"/>
  <c r="G473" i="67"/>
  <c r="F473" i="67"/>
  <c r="E473" i="67"/>
  <c r="D473" i="67"/>
  <c r="C473" i="67"/>
  <c r="B473" i="67"/>
  <c r="A473" i="67"/>
  <c r="X472" i="67"/>
  <c r="W472" i="67"/>
  <c r="V472" i="67"/>
  <c r="U472" i="67"/>
  <c r="T472" i="67"/>
  <c r="S472" i="67"/>
  <c r="R472" i="67"/>
  <c r="Q472" i="67"/>
  <c r="P472" i="67"/>
  <c r="O472" i="67"/>
  <c r="N472" i="67"/>
  <c r="M472" i="67"/>
  <c r="L472" i="67"/>
  <c r="K472" i="67"/>
  <c r="J472" i="67"/>
  <c r="I472" i="67"/>
  <c r="H472" i="67"/>
  <c r="G472" i="67"/>
  <c r="F472" i="67"/>
  <c r="E472" i="67"/>
  <c r="D472" i="67"/>
  <c r="C472" i="67"/>
  <c r="B472" i="67"/>
  <c r="A472" i="67"/>
  <c r="X471" i="67"/>
  <c r="W471" i="67"/>
  <c r="V471" i="67"/>
  <c r="U471" i="67"/>
  <c r="T471" i="67"/>
  <c r="S471" i="67"/>
  <c r="R471" i="67"/>
  <c r="Q471" i="67"/>
  <c r="P471" i="67"/>
  <c r="O471" i="67"/>
  <c r="N471" i="67"/>
  <c r="M471" i="67"/>
  <c r="L471" i="67"/>
  <c r="K471" i="67"/>
  <c r="J471" i="67"/>
  <c r="I471" i="67"/>
  <c r="H471" i="67"/>
  <c r="G471" i="67"/>
  <c r="F471" i="67"/>
  <c r="E471" i="67"/>
  <c r="D471" i="67"/>
  <c r="C471" i="67"/>
  <c r="B471" i="67"/>
  <c r="A471" i="67"/>
  <c r="X470" i="67"/>
  <c r="W470" i="67"/>
  <c r="V470" i="67"/>
  <c r="U470" i="67"/>
  <c r="T470" i="67"/>
  <c r="S470" i="67"/>
  <c r="R470" i="67"/>
  <c r="Q470" i="67"/>
  <c r="P470" i="67"/>
  <c r="O470" i="67"/>
  <c r="N470" i="67"/>
  <c r="M470" i="67"/>
  <c r="L470" i="67"/>
  <c r="K470" i="67"/>
  <c r="J470" i="67"/>
  <c r="I470" i="67"/>
  <c r="H470" i="67"/>
  <c r="G470" i="67"/>
  <c r="F470" i="67"/>
  <c r="E470" i="67"/>
  <c r="D470" i="67"/>
  <c r="C470" i="67"/>
  <c r="B470" i="67"/>
  <c r="A470" i="67"/>
  <c r="X469" i="67"/>
  <c r="W469" i="67"/>
  <c r="V469" i="67"/>
  <c r="U469" i="67"/>
  <c r="T469" i="67"/>
  <c r="S469" i="67"/>
  <c r="R469" i="67"/>
  <c r="Q469" i="67"/>
  <c r="P469" i="67"/>
  <c r="O469" i="67"/>
  <c r="N469" i="67"/>
  <c r="M469" i="67"/>
  <c r="L469" i="67"/>
  <c r="K469" i="67"/>
  <c r="J469" i="67"/>
  <c r="I469" i="67"/>
  <c r="H469" i="67"/>
  <c r="G469" i="67"/>
  <c r="F469" i="67"/>
  <c r="E469" i="67"/>
  <c r="D469" i="67"/>
  <c r="C469" i="67"/>
  <c r="B469" i="67"/>
  <c r="A469" i="67"/>
  <c r="X468" i="67"/>
  <c r="W468" i="67"/>
  <c r="V468" i="67"/>
  <c r="U468" i="67"/>
  <c r="T468" i="67"/>
  <c r="S468" i="67"/>
  <c r="R468" i="67"/>
  <c r="Q468" i="67"/>
  <c r="P468" i="67"/>
  <c r="O468" i="67"/>
  <c r="N468" i="67"/>
  <c r="M468" i="67"/>
  <c r="L468" i="67"/>
  <c r="K468" i="67"/>
  <c r="J468" i="67"/>
  <c r="I468" i="67"/>
  <c r="H468" i="67"/>
  <c r="G468" i="67"/>
  <c r="F468" i="67"/>
  <c r="E468" i="67"/>
  <c r="D468" i="67"/>
  <c r="C468" i="67"/>
  <c r="B468" i="67"/>
  <c r="A468" i="67"/>
  <c r="X467" i="67"/>
  <c r="W467" i="67"/>
  <c r="V467" i="67"/>
  <c r="U467" i="67"/>
  <c r="T467" i="67"/>
  <c r="S467" i="67"/>
  <c r="R467" i="67"/>
  <c r="Q467" i="67"/>
  <c r="P467" i="67"/>
  <c r="O467" i="67"/>
  <c r="N467" i="67"/>
  <c r="M467" i="67"/>
  <c r="L467" i="67"/>
  <c r="K467" i="67"/>
  <c r="J467" i="67"/>
  <c r="I467" i="67"/>
  <c r="H467" i="67"/>
  <c r="G467" i="67"/>
  <c r="F467" i="67"/>
  <c r="E467" i="67"/>
  <c r="D467" i="67"/>
  <c r="C467" i="67"/>
  <c r="B467" i="67"/>
  <c r="A467" i="67"/>
  <c r="X466" i="67"/>
  <c r="W466" i="67"/>
  <c r="V466" i="67"/>
  <c r="U466" i="67"/>
  <c r="T466" i="67"/>
  <c r="S466" i="67"/>
  <c r="R466" i="67"/>
  <c r="Q466" i="67"/>
  <c r="P466" i="67"/>
  <c r="O466" i="67"/>
  <c r="N466" i="67"/>
  <c r="M466" i="67"/>
  <c r="L466" i="67"/>
  <c r="K466" i="67"/>
  <c r="J466" i="67"/>
  <c r="I466" i="67"/>
  <c r="H466" i="67"/>
  <c r="G466" i="67"/>
  <c r="F466" i="67"/>
  <c r="E466" i="67"/>
  <c r="D466" i="67"/>
  <c r="C466" i="67"/>
  <c r="B466" i="67"/>
  <c r="A466" i="67"/>
  <c r="X465" i="67"/>
  <c r="W465" i="67"/>
  <c r="V465" i="67"/>
  <c r="U465" i="67"/>
  <c r="T465" i="67"/>
  <c r="S465" i="67"/>
  <c r="R465" i="67"/>
  <c r="Q465" i="67"/>
  <c r="P465" i="67"/>
  <c r="O465" i="67"/>
  <c r="N465" i="67"/>
  <c r="M465" i="67"/>
  <c r="L465" i="67"/>
  <c r="K465" i="67"/>
  <c r="J465" i="67"/>
  <c r="I465" i="67"/>
  <c r="H465" i="67"/>
  <c r="G465" i="67"/>
  <c r="F465" i="67"/>
  <c r="E465" i="67"/>
  <c r="D465" i="67"/>
  <c r="C465" i="67"/>
  <c r="B465" i="67"/>
  <c r="A465" i="67"/>
  <c r="X464" i="67"/>
  <c r="W464" i="67"/>
  <c r="V464" i="67"/>
  <c r="U464" i="67"/>
  <c r="T464" i="67"/>
  <c r="S464" i="67"/>
  <c r="R464" i="67"/>
  <c r="Q464" i="67"/>
  <c r="P464" i="67"/>
  <c r="O464" i="67"/>
  <c r="N464" i="67"/>
  <c r="M464" i="67"/>
  <c r="L464" i="67"/>
  <c r="K464" i="67"/>
  <c r="J464" i="67"/>
  <c r="I464" i="67"/>
  <c r="H464" i="67"/>
  <c r="G464" i="67"/>
  <c r="F464" i="67"/>
  <c r="E464" i="67"/>
  <c r="D464" i="67"/>
  <c r="C464" i="67"/>
  <c r="B464" i="67"/>
  <c r="A464" i="67"/>
  <c r="X463" i="67"/>
  <c r="W463" i="67"/>
  <c r="V463" i="67"/>
  <c r="U463" i="67"/>
  <c r="T463" i="67"/>
  <c r="S463" i="67"/>
  <c r="R463" i="67"/>
  <c r="Q463" i="67"/>
  <c r="P463" i="67"/>
  <c r="O463" i="67"/>
  <c r="N463" i="67"/>
  <c r="M463" i="67"/>
  <c r="L463" i="67"/>
  <c r="K463" i="67"/>
  <c r="J463" i="67"/>
  <c r="I463" i="67"/>
  <c r="H463" i="67"/>
  <c r="G463" i="67"/>
  <c r="F463" i="67"/>
  <c r="E463" i="67"/>
  <c r="D463" i="67"/>
  <c r="C463" i="67"/>
  <c r="B463" i="67"/>
  <c r="A463" i="67"/>
  <c r="X462" i="67"/>
  <c r="W462" i="67"/>
  <c r="V462" i="67"/>
  <c r="U462" i="67"/>
  <c r="T462" i="67"/>
  <c r="S462" i="67"/>
  <c r="R462" i="67"/>
  <c r="Q462" i="67"/>
  <c r="P462" i="67"/>
  <c r="O462" i="67"/>
  <c r="N462" i="67"/>
  <c r="M462" i="67"/>
  <c r="L462" i="67"/>
  <c r="K462" i="67"/>
  <c r="J462" i="67"/>
  <c r="I462" i="67"/>
  <c r="H462" i="67"/>
  <c r="G462" i="67"/>
  <c r="F462" i="67"/>
  <c r="E462" i="67"/>
  <c r="D462" i="67"/>
  <c r="C462" i="67"/>
  <c r="B462" i="67"/>
  <c r="A462" i="67"/>
  <c r="X461" i="67"/>
  <c r="W461" i="67"/>
  <c r="V461" i="67"/>
  <c r="U461" i="67"/>
  <c r="T461" i="67"/>
  <c r="S461" i="67"/>
  <c r="R461" i="67"/>
  <c r="Q461" i="67"/>
  <c r="P461" i="67"/>
  <c r="O461" i="67"/>
  <c r="N461" i="67"/>
  <c r="M461" i="67"/>
  <c r="L461" i="67"/>
  <c r="K461" i="67"/>
  <c r="J461" i="67"/>
  <c r="I461" i="67"/>
  <c r="H461" i="67"/>
  <c r="G461" i="67"/>
  <c r="F461" i="67"/>
  <c r="E461" i="67"/>
  <c r="D461" i="67"/>
  <c r="C461" i="67"/>
  <c r="B461" i="67"/>
  <c r="A461" i="67"/>
  <c r="X460" i="67"/>
  <c r="W460" i="67"/>
  <c r="V460" i="67"/>
  <c r="U460" i="67"/>
  <c r="T460" i="67"/>
  <c r="S460" i="67"/>
  <c r="R460" i="67"/>
  <c r="Q460" i="67"/>
  <c r="P460" i="67"/>
  <c r="O460" i="67"/>
  <c r="N460" i="67"/>
  <c r="M460" i="67"/>
  <c r="L460" i="67"/>
  <c r="K460" i="67"/>
  <c r="J460" i="67"/>
  <c r="I460" i="67"/>
  <c r="H460" i="67"/>
  <c r="G460" i="67"/>
  <c r="F460" i="67"/>
  <c r="E460" i="67"/>
  <c r="D460" i="67"/>
  <c r="C460" i="67"/>
  <c r="B460" i="67"/>
  <c r="A460" i="67"/>
  <c r="X459" i="67"/>
  <c r="W459" i="67"/>
  <c r="V459" i="67"/>
  <c r="U459" i="67"/>
  <c r="T459" i="67"/>
  <c r="S459" i="67"/>
  <c r="R459" i="67"/>
  <c r="Q459" i="67"/>
  <c r="P459" i="67"/>
  <c r="O459" i="67"/>
  <c r="N459" i="67"/>
  <c r="M459" i="67"/>
  <c r="L459" i="67"/>
  <c r="K459" i="67"/>
  <c r="J459" i="67"/>
  <c r="I459" i="67"/>
  <c r="H459" i="67"/>
  <c r="G459" i="67"/>
  <c r="F459" i="67"/>
  <c r="E459" i="67"/>
  <c r="D459" i="67"/>
  <c r="C459" i="67"/>
  <c r="B459" i="67"/>
  <c r="A459" i="67"/>
  <c r="X458" i="67"/>
  <c r="W458" i="67"/>
  <c r="V458" i="67"/>
  <c r="U458" i="67"/>
  <c r="T458" i="67"/>
  <c r="S458" i="67"/>
  <c r="R458" i="67"/>
  <c r="Q458" i="67"/>
  <c r="P458" i="67"/>
  <c r="O458" i="67"/>
  <c r="N458" i="67"/>
  <c r="M458" i="67"/>
  <c r="L458" i="67"/>
  <c r="K458" i="67"/>
  <c r="J458" i="67"/>
  <c r="I458" i="67"/>
  <c r="H458" i="67"/>
  <c r="G458" i="67"/>
  <c r="F458" i="67"/>
  <c r="E458" i="67"/>
  <c r="D458" i="67"/>
  <c r="C458" i="67"/>
  <c r="B458" i="67"/>
  <c r="A458" i="67"/>
  <c r="X457" i="67"/>
  <c r="W457" i="67"/>
  <c r="V457" i="67"/>
  <c r="U457" i="67"/>
  <c r="T457" i="67"/>
  <c r="S457" i="67"/>
  <c r="R457" i="67"/>
  <c r="Q457" i="67"/>
  <c r="P457" i="67"/>
  <c r="O457" i="67"/>
  <c r="N457" i="67"/>
  <c r="M457" i="67"/>
  <c r="L457" i="67"/>
  <c r="K457" i="67"/>
  <c r="J457" i="67"/>
  <c r="I457" i="67"/>
  <c r="H457" i="67"/>
  <c r="G457" i="67"/>
  <c r="F457" i="67"/>
  <c r="E457" i="67"/>
  <c r="D457" i="67"/>
  <c r="C457" i="67"/>
  <c r="B457" i="67"/>
  <c r="A457" i="67"/>
  <c r="X456" i="67"/>
  <c r="W456" i="67"/>
  <c r="V456" i="67"/>
  <c r="U456" i="67"/>
  <c r="T456" i="67"/>
  <c r="S456" i="67"/>
  <c r="R456" i="67"/>
  <c r="Q456" i="67"/>
  <c r="P456" i="67"/>
  <c r="O456" i="67"/>
  <c r="N456" i="67"/>
  <c r="M456" i="67"/>
  <c r="L456" i="67"/>
  <c r="K456" i="67"/>
  <c r="J456" i="67"/>
  <c r="I456" i="67"/>
  <c r="H456" i="67"/>
  <c r="G456" i="67"/>
  <c r="F456" i="67"/>
  <c r="E456" i="67"/>
  <c r="D456" i="67"/>
  <c r="C456" i="67"/>
  <c r="B456" i="67"/>
  <c r="A456" i="67"/>
  <c r="X455" i="67"/>
  <c r="W455" i="67"/>
  <c r="V455" i="67"/>
  <c r="U455" i="67"/>
  <c r="T455" i="67"/>
  <c r="S455" i="67"/>
  <c r="R455" i="67"/>
  <c r="Q455" i="67"/>
  <c r="P455" i="67"/>
  <c r="O455" i="67"/>
  <c r="N455" i="67"/>
  <c r="M455" i="67"/>
  <c r="L455" i="67"/>
  <c r="K455" i="67"/>
  <c r="J455" i="67"/>
  <c r="I455" i="67"/>
  <c r="H455" i="67"/>
  <c r="G455" i="67"/>
  <c r="F455" i="67"/>
  <c r="E455" i="67"/>
  <c r="D455" i="67"/>
  <c r="C455" i="67"/>
  <c r="B455" i="67"/>
  <c r="A455" i="67"/>
  <c r="X454" i="67"/>
  <c r="W454" i="67"/>
  <c r="V454" i="67"/>
  <c r="U454" i="67"/>
  <c r="T454" i="67"/>
  <c r="S454" i="67"/>
  <c r="R454" i="67"/>
  <c r="Q454" i="67"/>
  <c r="P454" i="67"/>
  <c r="O454" i="67"/>
  <c r="N454" i="67"/>
  <c r="M454" i="67"/>
  <c r="L454" i="67"/>
  <c r="K454" i="67"/>
  <c r="J454" i="67"/>
  <c r="I454" i="67"/>
  <c r="H454" i="67"/>
  <c r="G454" i="67"/>
  <c r="F454" i="67"/>
  <c r="E454" i="67"/>
  <c r="D454" i="67"/>
  <c r="C454" i="67"/>
  <c r="B454" i="67"/>
  <c r="A454" i="67"/>
  <c r="X453" i="67"/>
  <c r="W453" i="67"/>
  <c r="V453" i="67"/>
  <c r="U453" i="67"/>
  <c r="T453" i="67"/>
  <c r="S453" i="67"/>
  <c r="R453" i="67"/>
  <c r="Q453" i="67"/>
  <c r="P453" i="67"/>
  <c r="O453" i="67"/>
  <c r="N453" i="67"/>
  <c r="M453" i="67"/>
  <c r="L453" i="67"/>
  <c r="K453" i="67"/>
  <c r="J453" i="67"/>
  <c r="I453" i="67"/>
  <c r="H453" i="67"/>
  <c r="G453" i="67"/>
  <c r="F453" i="67"/>
  <c r="E453" i="67"/>
  <c r="D453" i="67"/>
  <c r="C453" i="67"/>
  <c r="B453" i="67"/>
  <c r="A453" i="67"/>
  <c r="X452" i="67"/>
  <c r="W452" i="67"/>
  <c r="V452" i="67"/>
  <c r="U452" i="67"/>
  <c r="T452" i="67"/>
  <c r="S452" i="67"/>
  <c r="R452" i="67"/>
  <c r="Q452" i="67"/>
  <c r="P452" i="67"/>
  <c r="O452" i="67"/>
  <c r="N452" i="67"/>
  <c r="M452" i="67"/>
  <c r="L452" i="67"/>
  <c r="K452" i="67"/>
  <c r="J452" i="67"/>
  <c r="I452" i="67"/>
  <c r="H452" i="67"/>
  <c r="G452" i="67"/>
  <c r="F452" i="67"/>
  <c r="E452" i="67"/>
  <c r="D452" i="67"/>
  <c r="C452" i="67"/>
  <c r="B452" i="67"/>
  <c r="A452" i="67"/>
  <c r="X451" i="67"/>
  <c r="W451" i="67"/>
  <c r="V451" i="67"/>
  <c r="U451" i="67"/>
  <c r="T451" i="67"/>
  <c r="S451" i="67"/>
  <c r="R451" i="67"/>
  <c r="Q451" i="67"/>
  <c r="P451" i="67"/>
  <c r="O451" i="67"/>
  <c r="N451" i="67"/>
  <c r="M451" i="67"/>
  <c r="L451" i="67"/>
  <c r="K451" i="67"/>
  <c r="J451" i="67"/>
  <c r="I451" i="67"/>
  <c r="H451" i="67"/>
  <c r="G451" i="67"/>
  <c r="F451" i="67"/>
  <c r="E451" i="67"/>
  <c r="D451" i="67"/>
  <c r="C451" i="67"/>
  <c r="B451" i="67"/>
  <c r="A451" i="67"/>
  <c r="X450" i="67"/>
  <c r="W450" i="67"/>
  <c r="V450" i="67"/>
  <c r="U450" i="67"/>
  <c r="T450" i="67"/>
  <c r="S450" i="67"/>
  <c r="R450" i="67"/>
  <c r="Q450" i="67"/>
  <c r="P450" i="67"/>
  <c r="O450" i="67"/>
  <c r="N450" i="67"/>
  <c r="M450" i="67"/>
  <c r="L450" i="67"/>
  <c r="K450" i="67"/>
  <c r="J450" i="67"/>
  <c r="I450" i="67"/>
  <c r="H450" i="67"/>
  <c r="G450" i="67"/>
  <c r="F450" i="67"/>
  <c r="E450" i="67"/>
  <c r="D450" i="67"/>
  <c r="C450" i="67"/>
  <c r="B450" i="67"/>
  <c r="A450" i="67"/>
  <c r="X449" i="67"/>
  <c r="W449" i="67"/>
  <c r="V449" i="67"/>
  <c r="U449" i="67"/>
  <c r="T449" i="67"/>
  <c r="S449" i="67"/>
  <c r="R449" i="67"/>
  <c r="Q449" i="67"/>
  <c r="P449" i="67"/>
  <c r="O449" i="67"/>
  <c r="N449" i="67"/>
  <c r="M449" i="67"/>
  <c r="L449" i="67"/>
  <c r="K449" i="67"/>
  <c r="J449" i="67"/>
  <c r="I449" i="67"/>
  <c r="H449" i="67"/>
  <c r="G449" i="67"/>
  <c r="F449" i="67"/>
  <c r="E449" i="67"/>
  <c r="D449" i="67"/>
  <c r="C449" i="67"/>
  <c r="B449" i="67"/>
  <c r="A449" i="67"/>
  <c r="X448" i="67"/>
  <c r="W448" i="67"/>
  <c r="V448" i="67"/>
  <c r="U448" i="67"/>
  <c r="T448" i="67"/>
  <c r="S448" i="67"/>
  <c r="R448" i="67"/>
  <c r="Q448" i="67"/>
  <c r="P448" i="67"/>
  <c r="O448" i="67"/>
  <c r="N448" i="67"/>
  <c r="M448" i="67"/>
  <c r="L448" i="67"/>
  <c r="K448" i="67"/>
  <c r="J448" i="67"/>
  <c r="I448" i="67"/>
  <c r="H448" i="67"/>
  <c r="G448" i="67"/>
  <c r="F448" i="67"/>
  <c r="E448" i="67"/>
  <c r="D448" i="67"/>
  <c r="C448" i="67"/>
  <c r="B448" i="67"/>
  <c r="A448" i="67"/>
  <c r="X447" i="67"/>
  <c r="W447" i="67"/>
  <c r="V447" i="67"/>
  <c r="U447" i="67"/>
  <c r="T447" i="67"/>
  <c r="S447" i="67"/>
  <c r="R447" i="67"/>
  <c r="Q447" i="67"/>
  <c r="P447" i="67"/>
  <c r="O447" i="67"/>
  <c r="N447" i="67"/>
  <c r="M447" i="67"/>
  <c r="L447" i="67"/>
  <c r="K447" i="67"/>
  <c r="J447" i="67"/>
  <c r="I447" i="67"/>
  <c r="H447" i="67"/>
  <c r="G447" i="67"/>
  <c r="F447" i="67"/>
  <c r="E447" i="67"/>
  <c r="D447" i="67"/>
  <c r="C447" i="67"/>
  <c r="B447" i="67"/>
  <c r="A447" i="67"/>
  <c r="X446" i="67"/>
  <c r="W446" i="67"/>
  <c r="V446" i="67"/>
  <c r="U446" i="67"/>
  <c r="T446" i="67"/>
  <c r="S446" i="67"/>
  <c r="R446" i="67"/>
  <c r="Q446" i="67"/>
  <c r="P446" i="67"/>
  <c r="O446" i="67"/>
  <c r="N446" i="67"/>
  <c r="M446" i="67"/>
  <c r="L446" i="67"/>
  <c r="K446" i="67"/>
  <c r="J446" i="67"/>
  <c r="I446" i="67"/>
  <c r="H446" i="67"/>
  <c r="G446" i="67"/>
  <c r="F446" i="67"/>
  <c r="E446" i="67"/>
  <c r="D446" i="67"/>
  <c r="C446" i="67"/>
  <c r="B446" i="67"/>
  <c r="A446" i="67"/>
  <c r="X445" i="67"/>
  <c r="W445" i="67"/>
  <c r="V445" i="67"/>
  <c r="U445" i="67"/>
  <c r="T445" i="67"/>
  <c r="S445" i="67"/>
  <c r="R445" i="67"/>
  <c r="Q445" i="67"/>
  <c r="P445" i="67"/>
  <c r="O445" i="67"/>
  <c r="N445" i="67"/>
  <c r="M445" i="67"/>
  <c r="L445" i="67"/>
  <c r="K445" i="67"/>
  <c r="J445" i="67"/>
  <c r="I445" i="67"/>
  <c r="H445" i="67"/>
  <c r="G445" i="67"/>
  <c r="F445" i="67"/>
  <c r="E445" i="67"/>
  <c r="D445" i="67"/>
  <c r="C445" i="67"/>
  <c r="B445" i="67"/>
  <c r="A445" i="67"/>
  <c r="X444" i="67"/>
  <c r="W444" i="67"/>
  <c r="V444" i="67"/>
  <c r="U444" i="67"/>
  <c r="T444" i="67"/>
  <c r="S444" i="67"/>
  <c r="R444" i="67"/>
  <c r="Q444" i="67"/>
  <c r="P444" i="67"/>
  <c r="O444" i="67"/>
  <c r="N444" i="67"/>
  <c r="M444" i="67"/>
  <c r="L444" i="67"/>
  <c r="K444" i="67"/>
  <c r="J444" i="67"/>
  <c r="I444" i="67"/>
  <c r="H444" i="67"/>
  <c r="G444" i="67"/>
  <c r="F444" i="67"/>
  <c r="E444" i="67"/>
  <c r="D444" i="67"/>
  <c r="C444" i="67"/>
  <c r="B444" i="67"/>
  <c r="A444" i="67"/>
  <c r="X443" i="67"/>
  <c r="W443" i="67"/>
  <c r="V443" i="67"/>
  <c r="U443" i="67"/>
  <c r="T443" i="67"/>
  <c r="S443" i="67"/>
  <c r="R443" i="67"/>
  <c r="Q443" i="67"/>
  <c r="P443" i="67"/>
  <c r="O443" i="67"/>
  <c r="N443" i="67"/>
  <c r="M443" i="67"/>
  <c r="L443" i="67"/>
  <c r="K443" i="67"/>
  <c r="J443" i="67"/>
  <c r="I443" i="67"/>
  <c r="H443" i="67"/>
  <c r="G443" i="67"/>
  <c r="F443" i="67"/>
  <c r="E443" i="67"/>
  <c r="D443" i="67"/>
  <c r="C443" i="67"/>
  <c r="B443" i="67"/>
  <c r="A443" i="67"/>
  <c r="X442" i="67"/>
  <c r="W442" i="67"/>
  <c r="V442" i="67"/>
  <c r="U442" i="67"/>
  <c r="T442" i="67"/>
  <c r="S442" i="67"/>
  <c r="R442" i="67"/>
  <c r="Q442" i="67"/>
  <c r="P442" i="67"/>
  <c r="O442" i="67"/>
  <c r="N442" i="67"/>
  <c r="M442" i="67"/>
  <c r="L442" i="67"/>
  <c r="K442" i="67"/>
  <c r="J442" i="67"/>
  <c r="I442" i="67"/>
  <c r="H442" i="67"/>
  <c r="G442" i="67"/>
  <c r="F442" i="67"/>
  <c r="E442" i="67"/>
  <c r="D442" i="67"/>
  <c r="C442" i="67"/>
  <c r="B442" i="67"/>
  <c r="A442" i="67"/>
  <c r="X441" i="67"/>
  <c r="W441" i="67"/>
  <c r="V441" i="67"/>
  <c r="U441" i="67"/>
  <c r="T441" i="67"/>
  <c r="S441" i="67"/>
  <c r="R441" i="67"/>
  <c r="Q441" i="67"/>
  <c r="P441" i="67"/>
  <c r="O441" i="67"/>
  <c r="N441" i="67"/>
  <c r="M441" i="67"/>
  <c r="L441" i="67"/>
  <c r="K441" i="67"/>
  <c r="J441" i="67"/>
  <c r="I441" i="67"/>
  <c r="H441" i="67"/>
  <c r="G441" i="67"/>
  <c r="F441" i="67"/>
  <c r="E441" i="67"/>
  <c r="D441" i="67"/>
  <c r="C441" i="67"/>
  <c r="B441" i="67"/>
  <c r="A441" i="67"/>
  <c r="X440" i="67"/>
  <c r="W440" i="67"/>
  <c r="V440" i="67"/>
  <c r="U440" i="67"/>
  <c r="T440" i="67"/>
  <c r="S440" i="67"/>
  <c r="R440" i="67"/>
  <c r="Q440" i="67"/>
  <c r="P440" i="67"/>
  <c r="O440" i="67"/>
  <c r="N440" i="67"/>
  <c r="M440" i="67"/>
  <c r="L440" i="67"/>
  <c r="K440" i="67"/>
  <c r="J440" i="67"/>
  <c r="I440" i="67"/>
  <c r="H440" i="67"/>
  <c r="G440" i="67"/>
  <c r="F440" i="67"/>
  <c r="E440" i="67"/>
  <c r="D440" i="67"/>
  <c r="C440" i="67"/>
  <c r="B440" i="67"/>
  <c r="A440" i="67"/>
  <c r="X439" i="67"/>
  <c r="W439" i="67"/>
  <c r="V439" i="67"/>
  <c r="U439" i="67"/>
  <c r="T439" i="67"/>
  <c r="S439" i="67"/>
  <c r="R439" i="67"/>
  <c r="Q439" i="67"/>
  <c r="P439" i="67"/>
  <c r="O439" i="67"/>
  <c r="N439" i="67"/>
  <c r="M439" i="67"/>
  <c r="L439" i="67"/>
  <c r="K439" i="67"/>
  <c r="J439" i="67"/>
  <c r="I439" i="67"/>
  <c r="H439" i="67"/>
  <c r="G439" i="67"/>
  <c r="F439" i="67"/>
  <c r="E439" i="67"/>
  <c r="D439" i="67"/>
  <c r="C439" i="67"/>
  <c r="B439" i="67"/>
  <c r="A439" i="67"/>
  <c r="X438" i="67"/>
  <c r="W438" i="67"/>
  <c r="V438" i="67"/>
  <c r="U438" i="67"/>
  <c r="T438" i="67"/>
  <c r="S438" i="67"/>
  <c r="R438" i="67"/>
  <c r="Q438" i="67"/>
  <c r="P438" i="67"/>
  <c r="O438" i="67"/>
  <c r="N438" i="67"/>
  <c r="M438" i="67"/>
  <c r="L438" i="67"/>
  <c r="K438" i="67"/>
  <c r="J438" i="67"/>
  <c r="I438" i="67"/>
  <c r="H438" i="67"/>
  <c r="G438" i="67"/>
  <c r="F438" i="67"/>
  <c r="E438" i="67"/>
  <c r="D438" i="67"/>
  <c r="C438" i="67"/>
  <c r="B438" i="67"/>
  <c r="A438" i="67"/>
  <c r="X437" i="67"/>
  <c r="W437" i="67"/>
  <c r="V437" i="67"/>
  <c r="U437" i="67"/>
  <c r="T437" i="67"/>
  <c r="S437" i="67"/>
  <c r="R437" i="67"/>
  <c r="Q437" i="67"/>
  <c r="P437" i="67"/>
  <c r="O437" i="67"/>
  <c r="N437" i="67"/>
  <c r="M437" i="67"/>
  <c r="L437" i="67"/>
  <c r="K437" i="67"/>
  <c r="J437" i="67"/>
  <c r="I437" i="67"/>
  <c r="H437" i="67"/>
  <c r="G437" i="67"/>
  <c r="F437" i="67"/>
  <c r="E437" i="67"/>
  <c r="D437" i="67"/>
  <c r="C437" i="67"/>
  <c r="B437" i="67"/>
  <c r="A437" i="67"/>
  <c r="X436" i="67"/>
  <c r="W436" i="67"/>
  <c r="V436" i="67"/>
  <c r="U436" i="67"/>
  <c r="T436" i="67"/>
  <c r="S436" i="67"/>
  <c r="R436" i="67"/>
  <c r="Q436" i="67"/>
  <c r="P436" i="67"/>
  <c r="O436" i="67"/>
  <c r="N436" i="67"/>
  <c r="M436" i="67"/>
  <c r="L436" i="67"/>
  <c r="K436" i="67"/>
  <c r="J436" i="67"/>
  <c r="I436" i="67"/>
  <c r="H436" i="67"/>
  <c r="G436" i="67"/>
  <c r="F436" i="67"/>
  <c r="E436" i="67"/>
  <c r="D436" i="67"/>
  <c r="C436" i="67"/>
  <c r="B436" i="67"/>
  <c r="A436" i="67"/>
  <c r="X435" i="67"/>
  <c r="W435" i="67"/>
  <c r="V435" i="67"/>
  <c r="U435" i="67"/>
  <c r="T435" i="67"/>
  <c r="S435" i="67"/>
  <c r="R435" i="67"/>
  <c r="Q435" i="67"/>
  <c r="P435" i="67"/>
  <c r="O435" i="67"/>
  <c r="N435" i="67"/>
  <c r="M435" i="67"/>
  <c r="L435" i="67"/>
  <c r="K435" i="67"/>
  <c r="J435" i="67"/>
  <c r="I435" i="67"/>
  <c r="H435" i="67"/>
  <c r="G435" i="67"/>
  <c r="F435" i="67"/>
  <c r="E435" i="67"/>
  <c r="D435" i="67"/>
  <c r="C435" i="67"/>
  <c r="B435" i="67"/>
  <c r="A435" i="67"/>
  <c r="X434" i="67"/>
  <c r="W434" i="67"/>
  <c r="V434" i="67"/>
  <c r="U434" i="67"/>
  <c r="T434" i="67"/>
  <c r="S434" i="67"/>
  <c r="R434" i="67"/>
  <c r="Q434" i="67"/>
  <c r="P434" i="67"/>
  <c r="O434" i="67"/>
  <c r="N434" i="67"/>
  <c r="M434" i="67"/>
  <c r="L434" i="67"/>
  <c r="K434" i="67"/>
  <c r="J434" i="67"/>
  <c r="I434" i="67"/>
  <c r="H434" i="67"/>
  <c r="G434" i="67"/>
  <c r="F434" i="67"/>
  <c r="E434" i="67"/>
  <c r="D434" i="67"/>
  <c r="C434" i="67"/>
  <c r="B434" i="67"/>
  <c r="A434" i="67"/>
  <c r="X433" i="67"/>
  <c r="W433" i="67"/>
  <c r="V433" i="67"/>
  <c r="U433" i="67"/>
  <c r="T433" i="67"/>
  <c r="S433" i="67"/>
  <c r="R433" i="67"/>
  <c r="Q433" i="67"/>
  <c r="P433" i="67"/>
  <c r="O433" i="67"/>
  <c r="N433" i="67"/>
  <c r="M433" i="67"/>
  <c r="L433" i="67"/>
  <c r="K433" i="67"/>
  <c r="J433" i="67"/>
  <c r="I433" i="67"/>
  <c r="H433" i="67"/>
  <c r="G433" i="67"/>
  <c r="F433" i="67"/>
  <c r="E433" i="67"/>
  <c r="D433" i="67"/>
  <c r="C433" i="67"/>
  <c r="B433" i="67"/>
  <c r="A433" i="67"/>
  <c r="X432" i="67"/>
  <c r="W432" i="67"/>
  <c r="V432" i="67"/>
  <c r="U432" i="67"/>
  <c r="T432" i="67"/>
  <c r="S432" i="67"/>
  <c r="R432" i="67"/>
  <c r="Q432" i="67"/>
  <c r="P432" i="67"/>
  <c r="O432" i="67"/>
  <c r="N432" i="67"/>
  <c r="M432" i="67"/>
  <c r="L432" i="67"/>
  <c r="K432" i="67"/>
  <c r="J432" i="67"/>
  <c r="I432" i="67"/>
  <c r="H432" i="67"/>
  <c r="G432" i="67"/>
  <c r="F432" i="67"/>
  <c r="E432" i="67"/>
  <c r="D432" i="67"/>
  <c r="C432" i="67"/>
  <c r="B432" i="67"/>
  <c r="A432" i="67"/>
  <c r="X431" i="67"/>
  <c r="W431" i="67"/>
  <c r="V431" i="67"/>
  <c r="U431" i="67"/>
  <c r="T431" i="67"/>
  <c r="S431" i="67"/>
  <c r="R431" i="67"/>
  <c r="Q431" i="67"/>
  <c r="P431" i="67"/>
  <c r="O431" i="67"/>
  <c r="N431" i="67"/>
  <c r="M431" i="67"/>
  <c r="L431" i="67"/>
  <c r="K431" i="67"/>
  <c r="J431" i="67"/>
  <c r="I431" i="67"/>
  <c r="H431" i="67"/>
  <c r="G431" i="67"/>
  <c r="F431" i="67"/>
  <c r="E431" i="67"/>
  <c r="D431" i="67"/>
  <c r="C431" i="67"/>
  <c r="B431" i="67"/>
  <c r="A431" i="67"/>
  <c r="X430" i="67"/>
  <c r="W430" i="67"/>
  <c r="V430" i="67"/>
  <c r="U430" i="67"/>
  <c r="T430" i="67"/>
  <c r="S430" i="67"/>
  <c r="R430" i="67"/>
  <c r="Q430" i="67"/>
  <c r="P430" i="67"/>
  <c r="O430" i="67"/>
  <c r="N430" i="67"/>
  <c r="M430" i="67"/>
  <c r="L430" i="67"/>
  <c r="K430" i="67"/>
  <c r="J430" i="67"/>
  <c r="I430" i="67"/>
  <c r="H430" i="67"/>
  <c r="G430" i="67"/>
  <c r="F430" i="67"/>
  <c r="E430" i="67"/>
  <c r="D430" i="67"/>
  <c r="C430" i="67"/>
  <c r="B430" i="67"/>
  <c r="A430" i="67"/>
  <c r="X429" i="67"/>
  <c r="W429" i="67"/>
  <c r="V429" i="67"/>
  <c r="U429" i="67"/>
  <c r="T429" i="67"/>
  <c r="S429" i="67"/>
  <c r="R429" i="67"/>
  <c r="Q429" i="67"/>
  <c r="P429" i="67"/>
  <c r="O429" i="67"/>
  <c r="N429" i="67"/>
  <c r="M429" i="67"/>
  <c r="L429" i="67"/>
  <c r="K429" i="67"/>
  <c r="J429" i="67"/>
  <c r="I429" i="67"/>
  <c r="H429" i="67"/>
  <c r="G429" i="67"/>
  <c r="F429" i="67"/>
  <c r="E429" i="67"/>
  <c r="D429" i="67"/>
  <c r="C429" i="67"/>
  <c r="B429" i="67"/>
  <c r="A429" i="67"/>
  <c r="X428" i="67"/>
  <c r="W428" i="67"/>
  <c r="V428" i="67"/>
  <c r="U428" i="67"/>
  <c r="T428" i="67"/>
  <c r="S428" i="67"/>
  <c r="R428" i="67"/>
  <c r="Q428" i="67"/>
  <c r="P428" i="67"/>
  <c r="O428" i="67"/>
  <c r="N428" i="67"/>
  <c r="M428" i="67"/>
  <c r="L428" i="67"/>
  <c r="K428" i="67"/>
  <c r="J428" i="67"/>
  <c r="I428" i="67"/>
  <c r="H428" i="67"/>
  <c r="G428" i="67"/>
  <c r="F428" i="67"/>
  <c r="E428" i="67"/>
  <c r="D428" i="67"/>
  <c r="C428" i="67"/>
  <c r="B428" i="67"/>
  <c r="A428" i="67"/>
  <c r="X427" i="67"/>
  <c r="W427" i="67"/>
  <c r="V427" i="67"/>
  <c r="U427" i="67"/>
  <c r="T427" i="67"/>
  <c r="S427" i="67"/>
  <c r="R427" i="67"/>
  <c r="Q427" i="67"/>
  <c r="P427" i="67"/>
  <c r="O427" i="67"/>
  <c r="N427" i="67"/>
  <c r="M427" i="67"/>
  <c r="L427" i="67"/>
  <c r="K427" i="67"/>
  <c r="J427" i="67"/>
  <c r="I427" i="67"/>
  <c r="H427" i="67"/>
  <c r="G427" i="67"/>
  <c r="F427" i="67"/>
  <c r="E427" i="67"/>
  <c r="D427" i="67"/>
  <c r="C427" i="67"/>
  <c r="B427" i="67"/>
  <c r="A427" i="67"/>
  <c r="X426" i="67"/>
  <c r="W426" i="67"/>
  <c r="V426" i="67"/>
  <c r="U426" i="67"/>
  <c r="T426" i="67"/>
  <c r="S426" i="67"/>
  <c r="R426" i="67"/>
  <c r="Q426" i="67"/>
  <c r="P426" i="67"/>
  <c r="O426" i="67"/>
  <c r="N426" i="67"/>
  <c r="M426" i="67"/>
  <c r="L426" i="67"/>
  <c r="K426" i="67"/>
  <c r="J426" i="67"/>
  <c r="I426" i="67"/>
  <c r="H426" i="67"/>
  <c r="G426" i="67"/>
  <c r="F426" i="67"/>
  <c r="E426" i="67"/>
  <c r="D426" i="67"/>
  <c r="C426" i="67"/>
  <c r="B426" i="67"/>
  <c r="A426" i="67"/>
  <c r="X425" i="67"/>
  <c r="W425" i="67"/>
  <c r="V425" i="67"/>
  <c r="U425" i="67"/>
  <c r="T425" i="67"/>
  <c r="S425" i="67"/>
  <c r="R425" i="67"/>
  <c r="Q425" i="67"/>
  <c r="P425" i="67"/>
  <c r="O425" i="67"/>
  <c r="N425" i="67"/>
  <c r="M425" i="67"/>
  <c r="L425" i="67"/>
  <c r="K425" i="67"/>
  <c r="J425" i="67"/>
  <c r="I425" i="67"/>
  <c r="H425" i="67"/>
  <c r="G425" i="67"/>
  <c r="F425" i="67"/>
  <c r="E425" i="67"/>
  <c r="D425" i="67"/>
  <c r="C425" i="67"/>
  <c r="B425" i="67"/>
  <c r="A425" i="67"/>
  <c r="X424" i="67"/>
  <c r="W424" i="67"/>
  <c r="V424" i="67"/>
  <c r="U424" i="67"/>
  <c r="T424" i="67"/>
  <c r="S424" i="67"/>
  <c r="R424" i="67"/>
  <c r="Q424" i="67"/>
  <c r="P424" i="67"/>
  <c r="O424" i="67"/>
  <c r="N424" i="67"/>
  <c r="M424" i="67"/>
  <c r="L424" i="67"/>
  <c r="K424" i="67"/>
  <c r="J424" i="67"/>
  <c r="I424" i="67"/>
  <c r="H424" i="67"/>
  <c r="G424" i="67"/>
  <c r="F424" i="67"/>
  <c r="E424" i="67"/>
  <c r="D424" i="67"/>
  <c r="C424" i="67"/>
  <c r="B424" i="67"/>
  <c r="A424" i="67"/>
  <c r="X423" i="67"/>
  <c r="W423" i="67"/>
  <c r="V423" i="67"/>
  <c r="U423" i="67"/>
  <c r="T423" i="67"/>
  <c r="S423" i="67"/>
  <c r="R423" i="67"/>
  <c r="Q423" i="67"/>
  <c r="P423" i="67"/>
  <c r="O423" i="67"/>
  <c r="N423" i="67"/>
  <c r="M423" i="67"/>
  <c r="L423" i="67"/>
  <c r="K423" i="67"/>
  <c r="J423" i="67"/>
  <c r="I423" i="67"/>
  <c r="H423" i="67"/>
  <c r="G423" i="67"/>
  <c r="F423" i="67"/>
  <c r="E423" i="67"/>
  <c r="D423" i="67"/>
  <c r="C423" i="67"/>
  <c r="B423" i="67"/>
  <c r="A423" i="67"/>
  <c r="X422" i="67"/>
  <c r="W422" i="67"/>
  <c r="V422" i="67"/>
  <c r="U422" i="67"/>
  <c r="T422" i="67"/>
  <c r="S422" i="67"/>
  <c r="R422" i="67"/>
  <c r="Q422" i="67"/>
  <c r="P422" i="67"/>
  <c r="O422" i="67"/>
  <c r="N422" i="67"/>
  <c r="M422" i="67"/>
  <c r="L422" i="67"/>
  <c r="K422" i="67"/>
  <c r="J422" i="67"/>
  <c r="I422" i="67"/>
  <c r="H422" i="67"/>
  <c r="G422" i="67"/>
  <c r="F422" i="67"/>
  <c r="E422" i="67"/>
  <c r="D422" i="67"/>
  <c r="C422" i="67"/>
  <c r="B422" i="67"/>
  <c r="A422" i="67"/>
  <c r="X421" i="67"/>
  <c r="W421" i="67"/>
  <c r="V421" i="67"/>
  <c r="U421" i="67"/>
  <c r="T421" i="67"/>
  <c r="S421" i="67"/>
  <c r="R421" i="67"/>
  <c r="Q421" i="67"/>
  <c r="P421" i="67"/>
  <c r="O421" i="67"/>
  <c r="N421" i="67"/>
  <c r="M421" i="67"/>
  <c r="L421" i="67"/>
  <c r="K421" i="67"/>
  <c r="J421" i="67"/>
  <c r="I421" i="67"/>
  <c r="H421" i="67"/>
  <c r="G421" i="67"/>
  <c r="F421" i="67"/>
  <c r="E421" i="67"/>
  <c r="D421" i="67"/>
  <c r="C421" i="67"/>
  <c r="B421" i="67"/>
  <c r="A421" i="67"/>
  <c r="W420" i="67"/>
  <c r="V420" i="67"/>
  <c r="U420" i="67"/>
  <c r="T420" i="67"/>
  <c r="S420" i="67"/>
  <c r="R420" i="67"/>
  <c r="Q420" i="67"/>
  <c r="P420" i="67"/>
  <c r="O420" i="67"/>
  <c r="N420" i="67"/>
  <c r="M420" i="67"/>
  <c r="L420" i="67"/>
  <c r="K420" i="67"/>
  <c r="J420" i="67"/>
  <c r="I420" i="67"/>
  <c r="H420" i="67"/>
  <c r="G420" i="67"/>
  <c r="F420" i="67"/>
  <c r="E420" i="67"/>
  <c r="D420" i="67"/>
  <c r="C420" i="67"/>
  <c r="B420" i="67"/>
  <c r="A420" i="67"/>
  <c r="W419" i="67"/>
  <c r="V419" i="67"/>
  <c r="U419" i="67"/>
  <c r="T419" i="67"/>
  <c r="S419" i="67"/>
  <c r="R419" i="67"/>
  <c r="Q419" i="67"/>
  <c r="P419" i="67"/>
  <c r="O419" i="67"/>
  <c r="N419" i="67"/>
  <c r="M419" i="67"/>
  <c r="L419" i="67"/>
  <c r="K419" i="67"/>
  <c r="J419" i="67"/>
  <c r="I419" i="67"/>
  <c r="H419" i="67"/>
  <c r="G419" i="67"/>
  <c r="F419" i="67"/>
  <c r="E419" i="67"/>
  <c r="D419" i="67"/>
  <c r="C419" i="67"/>
  <c r="B419" i="67"/>
  <c r="A419" i="67"/>
  <c r="W418" i="67"/>
  <c r="V418" i="67"/>
  <c r="U418" i="67"/>
  <c r="T418" i="67"/>
  <c r="S418" i="67"/>
  <c r="R418" i="67"/>
  <c r="Q418" i="67"/>
  <c r="P418" i="67"/>
  <c r="O418" i="67"/>
  <c r="N418" i="67"/>
  <c r="M418" i="67"/>
  <c r="L418" i="67"/>
  <c r="K418" i="67"/>
  <c r="J418" i="67"/>
  <c r="I418" i="67"/>
  <c r="H418" i="67"/>
  <c r="G418" i="67"/>
  <c r="F418" i="67"/>
  <c r="E418" i="67"/>
  <c r="D418" i="67"/>
  <c r="C418" i="67"/>
  <c r="B418" i="67"/>
  <c r="A418" i="67"/>
  <c r="W417" i="67"/>
  <c r="V417" i="67"/>
  <c r="U417" i="67"/>
  <c r="T417" i="67"/>
  <c r="S417" i="67"/>
  <c r="R417" i="67"/>
  <c r="Q417" i="67"/>
  <c r="P417" i="67"/>
  <c r="O417" i="67"/>
  <c r="N417" i="67"/>
  <c r="M417" i="67"/>
  <c r="L417" i="67"/>
  <c r="K417" i="67"/>
  <c r="J417" i="67"/>
  <c r="I417" i="67"/>
  <c r="H417" i="67"/>
  <c r="G417" i="67"/>
  <c r="F417" i="67"/>
  <c r="E417" i="67"/>
  <c r="D417" i="67"/>
  <c r="C417" i="67"/>
  <c r="B417" i="67"/>
  <c r="A417" i="67"/>
  <c r="W416" i="67"/>
  <c r="V416" i="67"/>
  <c r="U416" i="67"/>
  <c r="T416" i="67"/>
  <c r="S416" i="67"/>
  <c r="R416" i="67"/>
  <c r="Q416" i="67"/>
  <c r="P416" i="67"/>
  <c r="O416" i="67"/>
  <c r="N416" i="67"/>
  <c r="M416" i="67"/>
  <c r="L416" i="67"/>
  <c r="K416" i="67"/>
  <c r="J416" i="67"/>
  <c r="I416" i="67"/>
  <c r="H416" i="67"/>
  <c r="G416" i="67"/>
  <c r="F416" i="67"/>
  <c r="E416" i="67"/>
  <c r="D416" i="67"/>
  <c r="C416" i="67"/>
  <c r="B416" i="67"/>
  <c r="A416" i="67"/>
  <c r="W415" i="67"/>
  <c r="V415" i="67"/>
  <c r="U415" i="67"/>
  <c r="T415" i="67"/>
  <c r="S415" i="67"/>
  <c r="R415" i="67"/>
  <c r="Q415" i="67"/>
  <c r="P415" i="67"/>
  <c r="O415" i="67"/>
  <c r="N415" i="67"/>
  <c r="M415" i="67"/>
  <c r="L415" i="67"/>
  <c r="K415" i="67"/>
  <c r="J415" i="67"/>
  <c r="I415" i="67"/>
  <c r="H415" i="67"/>
  <c r="G415" i="67"/>
  <c r="F415" i="67"/>
  <c r="E415" i="67"/>
  <c r="D415" i="67"/>
  <c r="C415" i="67"/>
  <c r="B415" i="67"/>
  <c r="A415" i="67"/>
  <c r="W414" i="67"/>
  <c r="V414" i="67"/>
  <c r="U414" i="67"/>
  <c r="T414" i="67"/>
  <c r="S414" i="67"/>
  <c r="R414" i="67"/>
  <c r="Q414" i="67"/>
  <c r="P414" i="67"/>
  <c r="O414" i="67"/>
  <c r="N414" i="67"/>
  <c r="M414" i="67"/>
  <c r="L414" i="67"/>
  <c r="K414" i="67"/>
  <c r="J414" i="67"/>
  <c r="I414" i="67"/>
  <c r="H414" i="67"/>
  <c r="G414" i="67"/>
  <c r="F414" i="67"/>
  <c r="E414" i="67"/>
  <c r="D414" i="67"/>
  <c r="C414" i="67"/>
  <c r="B414" i="67"/>
  <c r="A414" i="67"/>
  <c r="W413" i="67"/>
  <c r="V413" i="67"/>
  <c r="U413" i="67"/>
  <c r="T413" i="67"/>
  <c r="S413" i="67"/>
  <c r="R413" i="67"/>
  <c r="Q413" i="67"/>
  <c r="P413" i="67"/>
  <c r="O413" i="67"/>
  <c r="N413" i="67"/>
  <c r="M413" i="67"/>
  <c r="L413" i="67"/>
  <c r="K413" i="67"/>
  <c r="J413" i="67"/>
  <c r="I413" i="67"/>
  <c r="H413" i="67"/>
  <c r="G413" i="67"/>
  <c r="F413" i="67"/>
  <c r="E413" i="67"/>
  <c r="D413" i="67"/>
  <c r="C413" i="67"/>
  <c r="B413" i="67"/>
  <c r="A413" i="67"/>
  <c r="W412" i="67"/>
  <c r="V412" i="67"/>
  <c r="U412" i="67"/>
  <c r="T412" i="67"/>
  <c r="S412" i="67"/>
  <c r="R412" i="67"/>
  <c r="Q412" i="67"/>
  <c r="P412" i="67"/>
  <c r="O412" i="67"/>
  <c r="N412" i="67"/>
  <c r="M412" i="67"/>
  <c r="L412" i="67"/>
  <c r="K412" i="67"/>
  <c r="J412" i="67"/>
  <c r="I412" i="67"/>
  <c r="H412" i="67"/>
  <c r="G412" i="67"/>
  <c r="F412" i="67"/>
  <c r="E412" i="67"/>
  <c r="D412" i="67"/>
  <c r="C412" i="67"/>
  <c r="B412" i="67"/>
  <c r="A412" i="67"/>
  <c r="W411" i="67"/>
  <c r="V411" i="67"/>
  <c r="U411" i="67"/>
  <c r="T411" i="67"/>
  <c r="S411" i="67"/>
  <c r="R411" i="67"/>
  <c r="Q411" i="67"/>
  <c r="P411" i="67"/>
  <c r="O411" i="67"/>
  <c r="N411" i="67"/>
  <c r="M411" i="67"/>
  <c r="L411" i="67"/>
  <c r="K411" i="67"/>
  <c r="J411" i="67"/>
  <c r="I411" i="67"/>
  <c r="H411" i="67"/>
  <c r="G411" i="67"/>
  <c r="F411" i="67"/>
  <c r="E411" i="67"/>
  <c r="D411" i="67"/>
  <c r="C411" i="67"/>
  <c r="B411" i="67"/>
  <c r="A411" i="67"/>
  <c r="W410" i="67"/>
  <c r="V410" i="67"/>
  <c r="U410" i="67"/>
  <c r="T410" i="67"/>
  <c r="S410" i="67"/>
  <c r="R410" i="67"/>
  <c r="Q410" i="67"/>
  <c r="P410" i="67"/>
  <c r="O410" i="67"/>
  <c r="N410" i="67"/>
  <c r="M410" i="67"/>
  <c r="L410" i="67"/>
  <c r="K410" i="67"/>
  <c r="J410" i="67"/>
  <c r="I410" i="67"/>
  <c r="H410" i="67"/>
  <c r="G410" i="67"/>
  <c r="F410" i="67"/>
  <c r="E410" i="67"/>
  <c r="D410" i="67"/>
  <c r="C410" i="67"/>
  <c r="B410" i="67"/>
  <c r="A410" i="67"/>
  <c r="W409" i="67"/>
  <c r="V409" i="67"/>
  <c r="U409" i="67"/>
  <c r="T409" i="67"/>
  <c r="S409" i="67"/>
  <c r="R409" i="67"/>
  <c r="Q409" i="67"/>
  <c r="P409" i="67"/>
  <c r="O409" i="67"/>
  <c r="N409" i="67"/>
  <c r="M409" i="67"/>
  <c r="L409" i="67"/>
  <c r="K409" i="67"/>
  <c r="J409" i="67"/>
  <c r="I409" i="67"/>
  <c r="H409" i="67"/>
  <c r="G409" i="67"/>
  <c r="F409" i="67"/>
  <c r="E409" i="67"/>
  <c r="D409" i="67"/>
  <c r="C409" i="67"/>
  <c r="B409" i="67"/>
  <c r="A409" i="67"/>
  <c r="X408" i="67"/>
  <c r="W408" i="67"/>
  <c r="V408" i="67"/>
  <c r="U408" i="67"/>
  <c r="T408" i="67"/>
  <c r="S408" i="67"/>
  <c r="R408" i="67"/>
  <c r="Q408" i="67"/>
  <c r="P408" i="67"/>
  <c r="O408" i="67"/>
  <c r="N408" i="67"/>
  <c r="M408" i="67"/>
  <c r="L408" i="67"/>
  <c r="K408" i="67"/>
  <c r="J408" i="67"/>
  <c r="I408" i="67"/>
  <c r="H408" i="67"/>
  <c r="G408" i="67"/>
  <c r="F408" i="67"/>
  <c r="E408" i="67"/>
  <c r="D408" i="67"/>
  <c r="C408" i="67"/>
  <c r="B408" i="67"/>
  <c r="A408" i="67"/>
  <c r="X407" i="67"/>
  <c r="W407" i="67"/>
  <c r="V407" i="67"/>
  <c r="U407" i="67"/>
  <c r="T407" i="67"/>
  <c r="S407" i="67"/>
  <c r="R407" i="67"/>
  <c r="Q407" i="67"/>
  <c r="P407" i="67"/>
  <c r="O407" i="67"/>
  <c r="N407" i="67"/>
  <c r="M407" i="67"/>
  <c r="L407" i="67"/>
  <c r="K407" i="67"/>
  <c r="J407" i="67"/>
  <c r="I407" i="67"/>
  <c r="H407" i="67"/>
  <c r="G407" i="67"/>
  <c r="F407" i="67"/>
  <c r="E407" i="67"/>
  <c r="D407" i="67"/>
  <c r="C407" i="67"/>
  <c r="B407" i="67"/>
  <c r="A407" i="67"/>
  <c r="X406" i="67"/>
  <c r="W406" i="67"/>
  <c r="V406" i="67"/>
  <c r="U406" i="67"/>
  <c r="T406" i="67"/>
  <c r="S406" i="67"/>
  <c r="R406" i="67"/>
  <c r="Q406" i="67"/>
  <c r="P406" i="67"/>
  <c r="O406" i="67"/>
  <c r="N406" i="67"/>
  <c r="M406" i="67"/>
  <c r="L406" i="67"/>
  <c r="K406" i="67"/>
  <c r="J406" i="67"/>
  <c r="I406" i="67"/>
  <c r="H406" i="67"/>
  <c r="G406" i="67"/>
  <c r="F406" i="67"/>
  <c r="E406" i="67"/>
  <c r="D406" i="67"/>
  <c r="C406" i="67"/>
  <c r="B406" i="67"/>
  <c r="A406" i="67"/>
  <c r="X405" i="67"/>
  <c r="W405" i="67"/>
  <c r="V405" i="67"/>
  <c r="U405" i="67"/>
  <c r="T405" i="67"/>
  <c r="S405" i="67"/>
  <c r="R405" i="67"/>
  <c r="Q405" i="67"/>
  <c r="P405" i="67"/>
  <c r="O405" i="67"/>
  <c r="N405" i="67"/>
  <c r="M405" i="67"/>
  <c r="L405" i="67"/>
  <c r="K405" i="67"/>
  <c r="J405" i="67"/>
  <c r="I405" i="67"/>
  <c r="H405" i="67"/>
  <c r="G405" i="67"/>
  <c r="F405" i="67"/>
  <c r="E405" i="67"/>
  <c r="D405" i="67"/>
  <c r="C405" i="67"/>
  <c r="B405" i="67"/>
  <c r="A405" i="67"/>
  <c r="X404" i="67"/>
  <c r="W404" i="67"/>
  <c r="V404" i="67"/>
  <c r="U404" i="67"/>
  <c r="T404" i="67"/>
  <c r="S404" i="67"/>
  <c r="R404" i="67"/>
  <c r="Q404" i="67"/>
  <c r="P404" i="67"/>
  <c r="O404" i="67"/>
  <c r="N404" i="67"/>
  <c r="M404" i="67"/>
  <c r="L404" i="67"/>
  <c r="K404" i="67"/>
  <c r="J404" i="67"/>
  <c r="I404" i="67"/>
  <c r="H404" i="67"/>
  <c r="G404" i="67"/>
  <c r="F404" i="67"/>
  <c r="E404" i="67"/>
  <c r="D404" i="67"/>
  <c r="C404" i="67"/>
  <c r="B404" i="67"/>
  <c r="A404" i="67"/>
  <c r="X403" i="67"/>
  <c r="W403" i="67"/>
  <c r="V403" i="67"/>
  <c r="U403" i="67"/>
  <c r="T403" i="67"/>
  <c r="S403" i="67"/>
  <c r="R403" i="67"/>
  <c r="Q403" i="67"/>
  <c r="P403" i="67"/>
  <c r="O403" i="67"/>
  <c r="N403" i="67"/>
  <c r="M403" i="67"/>
  <c r="L403" i="67"/>
  <c r="K403" i="67"/>
  <c r="J403" i="67"/>
  <c r="I403" i="67"/>
  <c r="H403" i="67"/>
  <c r="G403" i="67"/>
  <c r="F403" i="67"/>
  <c r="E403" i="67"/>
  <c r="D403" i="67"/>
  <c r="C403" i="67"/>
  <c r="B403" i="67"/>
  <c r="A403" i="67"/>
  <c r="X402" i="67"/>
  <c r="W402" i="67"/>
  <c r="V402" i="67"/>
  <c r="U402" i="67"/>
  <c r="T402" i="67"/>
  <c r="S402" i="67"/>
  <c r="R402" i="67"/>
  <c r="Q402" i="67"/>
  <c r="P402" i="67"/>
  <c r="O402" i="67"/>
  <c r="N402" i="67"/>
  <c r="M402" i="67"/>
  <c r="L402" i="67"/>
  <c r="K402" i="67"/>
  <c r="J402" i="67"/>
  <c r="I402" i="67"/>
  <c r="H402" i="67"/>
  <c r="G402" i="67"/>
  <c r="F402" i="67"/>
  <c r="E402" i="67"/>
  <c r="D402" i="67"/>
  <c r="C402" i="67"/>
  <c r="B402" i="67"/>
  <c r="A402" i="67"/>
  <c r="X401" i="67"/>
  <c r="W401" i="67"/>
  <c r="V401" i="67"/>
  <c r="U401" i="67"/>
  <c r="T401" i="67"/>
  <c r="S401" i="67"/>
  <c r="R401" i="67"/>
  <c r="Q401" i="67"/>
  <c r="P401" i="67"/>
  <c r="O401" i="67"/>
  <c r="N401" i="67"/>
  <c r="M401" i="67"/>
  <c r="L401" i="67"/>
  <c r="K401" i="67"/>
  <c r="J401" i="67"/>
  <c r="I401" i="67"/>
  <c r="H401" i="67"/>
  <c r="G401" i="67"/>
  <c r="F401" i="67"/>
  <c r="E401" i="67"/>
  <c r="D401" i="67"/>
  <c r="C401" i="67"/>
  <c r="B401" i="67"/>
  <c r="A401" i="67"/>
  <c r="X400" i="67"/>
  <c r="W400" i="67"/>
  <c r="V400" i="67"/>
  <c r="U400" i="67"/>
  <c r="T400" i="67"/>
  <c r="S400" i="67"/>
  <c r="R400" i="67"/>
  <c r="Q400" i="67"/>
  <c r="P400" i="67"/>
  <c r="O400" i="67"/>
  <c r="N400" i="67"/>
  <c r="M400" i="67"/>
  <c r="L400" i="67"/>
  <c r="K400" i="67"/>
  <c r="J400" i="67"/>
  <c r="I400" i="67"/>
  <c r="H400" i="67"/>
  <c r="G400" i="67"/>
  <c r="F400" i="67"/>
  <c r="E400" i="67"/>
  <c r="D400" i="67"/>
  <c r="C400" i="67"/>
  <c r="B400" i="67"/>
  <c r="A400" i="67"/>
  <c r="X399" i="67"/>
  <c r="W399" i="67"/>
  <c r="V399" i="67"/>
  <c r="U399" i="67"/>
  <c r="T399" i="67"/>
  <c r="S399" i="67"/>
  <c r="R399" i="67"/>
  <c r="Q399" i="67"/>
  <c r="P399" i="67"/>
  <c r="O399" i="67"/>
  <c r="N399" i="67"/>
  <c r="M399" i="67"/>
  <c r="L399" i="67"/>
  <c r="K399" i="67"/>
  <c r="J399" i="67"/>
  <c r="I399" i="67"/>
  <c r="H399" i="67"/>
  <c r="G399" i="67"/>
  <c r="F399" i="67"/>
  <c r="E399" i="67"/>
  <c r="D399" i="67"/>
  <c r="C399" i="67"/>
  <c r="B399" i="67"/>
  <c r="A399" i="67"/>
  <c r="X398" i="67"/>
  <c r="W398" i="67"/>
  <c r="V398" i="67"/>
  <c r="U398" i="67"/>
  <c r="T398" i="67"/>
  <c r="S398" i="67"/>
  <c r="R398" i="67"/>
  <c r="Q398" i="67"/>
  <c r="P398" i="67"/>
  <c r="O398" i="67"/>
  <c r="N398" i="67"/>
  <c r="M398" i="67"/>
  <c r="L398" i="67"/>
  <c r="K398" i="67"/>
  <c r="J398" i="67"/>
  <c r="I398" i="67"/>
  <c r="H398" i="67"/>
  <c r="G398" i="67"/>
  <c r="F398" i="67"/>
  <c r="E398" i="67"/>
  <c r="D398" i="67"/>
  <c r="C398" i="67"/>
  <c r="B398" i="67"/>
  <c r="A398" i="67"/>
  <c r="X397" i="67"/>
  <c r="W397" i="67"/>
  <c r="V397" i="67"/>
  <c r="U397" i="67"/>
  <c r="T397" i="67"/>
  <c r="S397" i="67"/>
  <c r="R397" i="67"/>
  <c r="Q397" i="67"/>
  <c r="P397" i="67"/>
  <c r="O397" i="67"/>
  <c r="N397" i="67"/>
  <c r="M397" i="67"/>
  <c r="L397" i="67"/>
  <c r="K397" i="67"/>
  <c r="J397" i="67"/>
  <c r="I397" i="67"/>
  <c r="H397" i="67"/>
  <c r="G397" i="67"/>
  <c r="F397" i="67"/>
  <c r="E397" i="67"/>
  <c r="D397" i="67"/>
  <c r="C397" i="67"/>
  <c r="B397" i="67"/>
  <c r="A397" i="67"/>
  <c r="X396" i="67"/>
  <c r="W396" i="67"/>
  <c r="V396" i="67"/>
  <c r="U396" i="67"/>
  <c r="T396" i="67"/>
  <c r="S396" i="67"/>
  <c r="R396" i="67"/>
  <c r="Q396" i="67"/>
  <c r="P396" i="67"/>
  <c r="O396" i="67"/>
  <c r="N396" i="67"/>
  <c r="M396" i="67"/>
  <c r="L396" i="67"/>
  <c r="K396" i="67"/>
  <c r="J396" i="67"/>
  <c r="I396" i="67"/>
  <c r="H396" i="67"/>
  <c r="G396" i="67"/>
  <c r="F396" i="67"/>
  <c r="E396" i="67"/>
  <c r="D396" i="67"/>
  <c r="C396" i="67"/>
  <c r="B396" i="67"/>
  <c r="A396" i="67"/>
  <c r="X395" i="67"/>
  <c r="W395" i="67"/>
  <c r="V395" i="67"/>
  <c r="U395" i="67"/>
  <c r="T395" i="67"/>
  <c r="S395" i="67"/>
  <c r="R395" i="67"/>
  <c r="Q395" i="67"/>
  <c r="P395" i="67"/>
  <c r="O395" i="67"/>
  <c r="N395" i="67"/>
  <c r="M395" i="67"/>
  <c r="L395" i="67"/>
  <c r="K395" i="67"/>
  <c r="J395" i="67"/>
  <c r="I395" i="67"/>
  <c r="H395" i="67"/>
  <c r="G395" i="67"/>
  <c r="F395" i="67"/>
  <c r="E395" i="67"/>
  <c r="D395" i="67"/>
  <c r="C395" i="67"/>
  <c r="B395" i="67"/>
  <c r="A395" i="67"/>
  <c r="X394" i="67"/>
  <c r="W394" i="67"/>
  <c r="V394" i="67"/>
  <c r="U394" i="67"/>
  <c r="T394" i="67"/>
  <c r="S394" i="67"/>
  <c r="R394" i="67"/>
  <c r="Q394" i="67"/>
  <c r="P394" i="67"/>
  <c r="O394" i="67"/>
  <c r="N394" i="67"/>
  <c r="M394" i="67"/>
  <c r="L394" i="67"/>
  <c r="K394" i="67"/>
  <c r="J394" i="67"/>
  <c r="I394" i="67"/>
  <c r="H394" i="67"/>
  <c r="G394" i="67"/>
  <c r="F394" i="67"/>
  <c r="E394" i="67"/>
  <c r="D394" i="67"/>
  <c r="C394" i="67"/>
  <c r="B394" i="67"/>
  <c r="A394" i="67"/>
  <c r="X393" i="67"/>
  <c r="W393" i="67"/>
  <c r="V393" i="67"/>
  <c r="U393" i="67"/>
  <c r="T393" i="67"/>
  <c r="S393" i="67"/>
  <c r="R393" i="67"/>
  <c r="Q393" i="67"/>
  <c r="P393" i="67"/>
  <c r="O393" i="67"/>
  <c r="N393" i="67"/>
  <c r="M393" i="67"/>
  <c r="L393" i="67"/>
  <c r="K393" i="67"/>
  <c r="J393" i="67"/>
  <c r="I393" i="67"/>
  <c r="H393" i="67"/>
  <c r="G393" i="67"/>
  <c r="F393" i="67"/>
  <c r="E393" i="67"/>
  <c r="D393" i="67"/>
  <c r="C393" i="67"/>
  <c r="B393" i="67"/>
  <c r="A393" i="67"/>
  <c r="X392" i="67"/>
  <c r="W392" i="67"/>
  <c r="V392" i="67"/>
  <c r="U392" i="67"/>
  <c r="T392" i="67"/>
  <c r="S392" i="67"/>
  <c r="R392" i="67"/>
  <c r="Q392" i="67"/>
  <c r="P392" i="67"/>
  <c r="O392" i="67"/>
  <c r="N392" i="67"/>
  <c r="M392" i="67"/>
  <c r="L392" i="67"/>
  <c r="K392" i="67"/>
  <c r="J392" i="67"/>
  <c r="I392" i="67"/>
  <c r="H392" i="67"/>
  <c r="G392" i="67"/>
  <c r="F392" i="67"/>
  <c r="E392" i="67"/>
  <c r="D392" i="67"/>
  <c r="C392" i="67"/>
  <c r="B392" i="67"/>
  <c r="A392" i="67"/>
  <c r="X391" i="67"/>
  <c r="W391" i="67"/>
  <c r="V391" i="67"/>
  <c r="U391" i="67"/>
  <c r="T391" i="67"/>
  <c r="S391" i="67"/>
  <c r="R391" i="67"/>
  <c r="Q391" i="67"/>
  <c r="P391" i="67"/>
  <c r="O391" i="67"/>
  <c r="N391" i="67"/>
  <c r="M391" i="67"/>
  <c r="L391" i="67"/>
  <c r="K391" i="67"/>
  <c r="J391" i="67"/>
  <c r="I391" i="67"/>
  <c r="H391" i="67"/>
  <c r="G391" i="67"/>
  <c r="F391" i="67"/>
  <c r="E391" i="67"/>
  <c r="D391" i="67"/>
  <c r="C391" i="67"/>
  <c r="B391" i="67"/>
  <c r="A391" i="67"/>
  <c r="X390" i="67"/>
  <c r="W390" i="67"/>
  <c r="V390" i="67"/>
  <c r="U390" i="67"/>
  <c r="T390" i="67"/>
  <c r="S390" i="67"/>
  <c r="R390" i="67"/>
  <c r="Q390" i="67"/>
  <c r="P390" i="67"/>
  <c r="O390" i="67"/>
  <c r="N390" i="67"/>
  <c r="M390" i="67"/>
  <c r="L390" i="67"/>
  <c r="K390" i="67"/>
  <c r="J390" i="67"/>
  <c r="I390" i="67"/>
  <c r="H390" i="67"/>
  <c r="G390" i="67"/>
  <c r="F390" i="67"/>
  <c r="E390" i="67"/>
  <c r="D390" i="67"/>
  <c r="C390" i="67"/>
  <c r="B390" i="67"/>
  <c r="A390" i="67"/>
  <c r="W389" i="67"/>
  <c r="V389" i="67"/>
  <c r="U389" i="67"/>
  <c r="T389" i="67"/>
  <c r="S389" i="67"/>
  <c r="R389" i="67"/>
  <c r="Q389" i="67"/>
  <c r="P389" i="67"/>
  <c r="O389" i="67"/>
  <c r="N389" i="67"/>
  <c r="M389" i="67"/>
  <c r="L389" i="67"/>
  <c r="K389" i="67"/>
  <c r="J389" i="67"/>
  <c r="I389" i="67"/>
  <c r="H389" i="67"/>
  <c r="G389" i="67"/>
  <c r="F389" i="67"/>
  <c r="E389" i="67"/>
  <c r="D389" i="67"/>
  <c r="C389" i="67"/>
  <c r="B389" i="67"/>
  <c r="A389" i="67"/>
  <c r="X388" i="67"/>
  <c r="W388" i="67"/>
  <c r="V388" i="67"/>
  <c r="U388" i="67"/>
  <c r="T388" i="67"/>
  <c r="S388" i="67"/>
  <c r="R388" i="67"/>
  <c r="Q388" i="67"/>
  <c r="P388" i="67"/>
  <c r="O388" i="67"/>
  <c r="N388" i="67"/>
  <c r="M388" i="67"/>
  <c r="L388" i="67"/>
  <c r="K388" i="67"/>
  <c r="J388" i="67"/>
  <c r="I388" i="67"/>
  <c r="H388" i="67"/>
  <c r="G388" i="67"/>
  <c r="F388" i="67"/>
  <c r="E388" i="67"/>
  <c r="D388" i="67"/>
  <c r="C388" i="67"/>
  <c r="B388" i="67"/>
  <c r="A388" i="67"/>
  <c r="W387" i="67"/>
  <c r="V387" i="67"/>
  <c r="U387" i="67"/>
  <c r="T387" i="67"/>
  <c r="S387" i="67"/>
  <c r="R387" i="67"/>
  <c r="Q387" i="67"/>
  <c r="P387" i="67"/>
  <c r="O387" i="67"/>
  <c r="N387" i="67"/>
  <c r="M387" i="67"/>
  <c r="L387" i="67"/>
  <c r="K387" i="67"/>
  <c r="J387" i="67"/>
  <c r="I387" i="67"/>
  <c r="H387" i="67"/>
  <c r="G387" i="67"/>
  <c r="F387" i="67"/>
  <c r="E387" i="67"/>
  <c r="D387" i="67"/>
  <c r="C387" i="67"/>
  <c r="B387" i="67"/>
  <c r="A387" i="67"/>
  <c r="X386" i="67"/>
  <c r="W386" i="67"/>
  <c r="V386" i="67"/>
  <c r="U386" i="67"/>
  <c r="T386" i="67"/>
  <c r="S386" i="67"/>
  <c r="R386" i="67"/>
  <c r="Q386" i="67"/>
  <c r="P386" i="67"/>
  <c r="O386" i="67"/>
  <c r="N386" i="67"/>
  <c r="M386" i="67"/>
  <c r="L386" i="67"/>
  <c r="K386" i="67"/>
  <c r="J386" i="67"/>
  <c r="I386" i="67"/>
  <c r="H386" i="67"/>
  <c r="G386" i="67"/>
  <c r="F386" i="67"/>
  <c r="E386" i="67"/>
  <c r="D386" i="67"/>
  <c r="C386" i="67"/>
  <c r="B386" i="67"/>
  <c r="A386" i="67"/>
  <c r="X385" i="67"/>
  <c r="W385" i="67"/>
  <c r="V385" i="67"/>
  <c r="U385" i="67"/>
  <c r="T385" i="67"/>
  <c r="S385" i="67"/>
  <c r="R385" i="67"/>
  <c r="Q385" i="67"/>
  <c r="P385" i="67"/>
  <c r="O385" i="67"/>
  <c r="N385" i="67"/>
  <c r="M385" i="67"/>
  <c r="L385" i="67"/>
  <c r="K385" i="67"/>
  <c r="J385" i="67"/>
  <c r="I385" i="67"/>
  <c r="H385" i="67"/>
  <c r="G385" i="67"/>
  <c r="F385" i="67"/>
  <c r="E385" i="67"/>
  <c r="D385" i="67"/>
  <c r="C385" i="67"/>
  <c r="B385" i="67"/>
  <c r="A385" i="67"/>
  <c r="X384" i="67"/>
  <c r="W384" i="67"/>
  <c r="V384" i="67"/>
  <c r="U384" i="67"/>
  <c r="T384" i="67"/>
  <c r="S384" i="67"/>
  <c r="R384" i="67"/>
  <c r="Q384" i="67"/>
  <c r="P384" i="67"/>
  <c r="O384" i="67"/>
  <c r="N384" i="67"/>
  <c r="M384" i="67"/>
  <c r="L384" i="67"/>
  <c r="K384" i="67"/>
  <c r="J384" i="67"/>
  <c r="I384" i="67"/>
  <c r="H384" i="67"/>
  <c r="G384" i="67"/>
  <c r="F384" i="67"/>
  <c r="E384" i="67"/>
  <c r="D384" i="67"/>
  <c r="C384" i="67"/>
  <c r="B384" i="67"/>
  <c r="A384" i="67"/>
  <c r="X383" i="67"/>
  <c r="W383" i="67"/>
  <c r="V383" i="67"/>
  <c r="U383" i="67"/>
  <c r="T383" i="67"/>
  <c r="S383" i="67"/>
  <c r="R383" i="67"/>
  <c r="Q383" i="67"/>
  <c r="P383" i="67"/>
  <c r="O383" i="67"/>
  <c r="N383" i="67"/>
  <c r="M383" i="67"/>
  <c r="L383" i="67"/>
  <c r="K383" i="67"/>
  <c r="J383" i="67"/>
  <c r="I383" i="67"/>
  <c r="H383" i="67"/>
  <c r="G383" i="67"/>
  <c r="F383" i="67"/>
  <c r="E383" i="67"/>
  <c r="D383" i="67"/>
  <c r="C383" i="67"/>
  <c r="B383" i="67"/>
  <c r="A383" i="67"/>
  <c r="W382" i="67"/>
  <c r="V382" i="67"/>
  <c r="U382" i="67"/>
  <c r="T382" i="67"/>
  <c r="S382" i="67"/>
  <c r="R382" i="67"/>
  <c r="Q382" i="67"/>
  <c r="P382" i="67"/>
  <c r="O382" i="67"/>
  <c r="N382" i="67"/>
  <c r="M382" i="67"/>
  <c r="L382" i="67"/>
  <c r="K382" i="67"/>
  <c r="J382" i="67"/>
  <c r="I382" i="67"/>
  <c r="H382" i="67"/>
  <c r="G382" i="67"/>
  <c r="F382" i="67"/>
  <c r="E382" i="67"/>
  <c r="D382" i="67"/>
  <c r="C382" i="67"/>
  <c r="B382" i="67"/>
  <c r="A382" i="67"/>
  <c r="W381" i="67"/>
  <c r="U381" i="67"/>
  <c r="T381" i="67"/>
  <c r="S381" i="67"/>
  <c r="R381" i="67"/>
  <c r="Q381" i="67"/>
  <c r="P381" i="67"/>
  <c r="O381" i="67"/>
  <c r="N381" i="67"/>
  <c r="M381" i="67"/>
  <c r="L381" i="67"/>
  <c r="K381" i="67"/>
  <c r="J381" i="67"/>
  <c r="I381" i="67"/>
  <c r="H381" i="67"/>
  <c r="G381" i="67"/>
  <c r="F381" i="67"/>
  <c r="E381" i="67"/>
  <c r="D381" i="67"/>
  <c r="C381" i="67"/>
  <c r="B381" i="67"/>
  <c r="A381" i="67"/>
  <c r="W380" i="67"/>
  <c r="V380" i="67"/>
  <c r="U380" i="67"/>
  <c r="T380" i="67"/>
  <c r="S380" i="67"/>
  <c r="R380" i="67"/>
  <c r="Q380" i="67"/>
  <c r="P380" i="67"/>
  <c r="O380" i="67"/>
  <c r="N380" i="67"/>
  <c r="M380" i="67"/>
  <c r="L380" i="67"/>
  <c r="K380" i="67"/>
  <c r="J380" i="67"/>
  <c r="I380" i="67"/>
  <c r="H380" i="67"/>
  <c r="G380" i="67"/>
  <c r="F380" i="67"/>
  <c r="E380" i="67"/>
  <c r="D380" i="67"/>
  <c r="C380" i="67"/>
  <c r="B380" i="67"/>
  <c r="A380" i="67"/>
  <c r="W379" i="67"/>
  <c r="U379" i="67"/>
  <c r="T379" i="67"/>
  <c r="S379" i="67"/>
  <c r="R379" i="67"/>
  <c r="Q379" i="67"/>
  <c r="P379" i="67"/>
  <c r="O379" i="67"/>
  <c r="N379" i="67"/>
  <c r="M379" i="67"/>
  <c r="L379" i="67"/>
  <c r="K379" i="67"/>
  <c r="J379" i="67"/>
  <c r="I379" i="67"/>
  <c r="H379" i="67"/>
  <c r="G379" i="67"/>
  <c r="F379" i="67"/>
  <c r="E379" i="67"/>
  <c r="D379" i="67"/>
  <c r="C379" i="67"/>
  <c r="B379" i="67"/>
  <c r="A379" i="67"/>
  <c r="W378" i="67"/>
  <c r="V378" i="67"/>
  <c r="U378" i="67"/>
  <c r="T378" i="67"/>
  <c r="S378" i="67"/>
  <c r="R378" i="67"/>
  <c r="Q378" i="67"/>
  <c r="P378" i="67"/>
  <c r="O378" i="67"/>
  <c r="N378" i="67"/>
  <c r="M378" i="67"/>
  <c r="L378" i="67"/>
  <c r="K378" i="67"/>
  <c r="J378" i="67"/>
  <c r="I378" i="67"/>
  <c r="H378" i="67"/>
  <c r="G378" i="67"/>
  <c r="F378" i="67"/>
  <c r="E378" i="67"/>
  <c r="D378" i="67"/>
  <c r="C378" i="67"/>
  <c r="B378" i="67"/>
  <c r="A378" i="67"/>
  <c r="W377" i="67"/>
  <c r="U377" i="67"/>
  <c r="T377" i="67"/>
  <c r="S377" i="67"/>
  <c r="R377" i="67"/>
  <c r="Q377" i="67"/>
  <c r="P377" i="67"/>
  <c r="O377" i="67"/>
  <c r="N377" i="67"/>
  <c r="M377" i="67"/>
  <c r="L377" i="67"/>
  <c r="K377" i="67"/>
  <c r="J377" i="67"/>
  <c r="I377" i="67"/>
  <c r="H377" i="67"/>
  <c r="G377" i="67"/>
  <c r="F377" i="67"/>
  <c r="E377" i="67"/>
  <c r="D377" i="67"/>
  <c r="C377" i="67"/>
  <c r="B377" i="67"/>
  <c r="A377" i="67"/>
  <c r="W376" i="67"/>
  <c r="U376" i="67"/>
  <c r="T376" i="67"/>
  <c r="S376" i="67"/>
  <c r="R376" i="67"/>
  <c r="Q376" i="67"/>
  <c r="P376" i="67"/>
  <c r="O376" i="67"/>
  <c r="N376" i="67"/>
  <c r="M376" i="67"/>
  <c r="L376" i="67"/>
  <c r="K376" i="67"/>
  <c r="J376" i="67"/>
  <c r="I376" i="67"/>
  <c r="H376" i="67"/>
  <c r="G376" i="67"/>
  <c r="F376" i="67"/>
  <c r="E376" i="67"/>
  <c r="D376" i="67"/>
  <c r="C376" i="67"/>
  <c r="B376" i="67"/>
  <c r="A376" i="67"/>
  <c r="X375" i="67"/>
  <c r="W375" i="67"/>
  <c r="V375" i="67"/>
  <c r="U375" i="67"/>
  <c r="T375" i="67"/>
  <c r="S375" i="67"/>
  <c r="R375" i="67"/>
  <c r="Q375" i="67"/>
  <c r="P375" i="67"/>
  <c r="O375" i="67"/>
  <c r="N375" i="67"/>
  <c r="M375" i="67"/>
  <c r="L375" i="67"/>
  <c r="K375" i="67"/>
  <c r="J375" i="67"/>
  <c r="I375" i="67"/>
  <c r="H375" i="67"/>
  <c r="G375" i="67"/>
  <c r="F375" i="67"/>
  <c r="E375" i="67"/>
  <c r="D375" i="67"/>
  <c r="C375" i="67"/>
  <c r="B375" i="67"/>
  <c r="A375" i="67"/>
  <c r="X374" i="67"/>
  <c r="W374" i="67"/>
  <c r="V374" i="67"/>
  <c r="U374" i="67"/>
  <c r="T374" i="67"/>
  <c r="S374" i="67"/>
  <c r="R374" i="67"/>
  <c r="Q374" i="67"/>
  <c r="P374" i="67"/>
  <c r="O374" i="67"/>
  <c r="N374" i="67"/>
  <c r="M374" i="67"/>
  <c r="L374" i="67"/>
  <c r="K374" i="67"/>
  <c r="J374" i="67"/>
  <c r="I374" i="67"/>
  <c r="H374" i="67"/>
  <c r="G374" i="67"/>
  <c r="F374" i="67"/>
  <c r="E374" i="67"/>
  <c r="D374" i="67"/>
  <c r="C374" i="67"/>
  <c r="B374" i="67"/>
  <c r="A374" i="67"/>
  <c r="W373" i="67"/>
  <c r="V373" i="67"/>
  <c r="U373" i="67"/>
  <c r="T373" i="67"/>
  <c r="S373" i="67"/>
  <c r="R373" i="67"/>
  <c r="Q373" i="67"/>
  <c r="P373" i="67"/>
  <c r="O373" i="67"/>
  <c r="N373" i="67"/>
  <c r="M373" i="67"/>
  <c r="L373" i="67"/>
  <c r="K373" i="67"/>
  <c r="J373" i="67"/>
  <c r="I373" i="67"/>
  <c r="H373" i="67"/>
  <c r="G373" i="67"/>
  <c r="F373" i="67"/>
  <c r="E373" i="67"/>
  <c r="D373" i="67"/>
  <c r="C373" i="67"/>
  <c r="B373" i="67"/>
  <c r="A373" i="67"/>
  <c r="W372" i="67"/>
  <c r="V372" i="67"/>
  <c r="U372" i="67"/>
  <c r="T372" i="67"/>
  <c r="S372" i="67"/>
  <c r="R372" i="67"/>
  <c r="Q372" i="67"/>
  <c r="P372" i="67"/>
  <c r="O372" i="67"/>
  <c r="N372" i="67"/>
  <c r="M372" i="67"/>
  <c r="L372" i="67"/>
  <c r="K372" i="67"/>
  <c r="J372" i="67"/>
  <c r="I372" i="67"/>
  <c r="H372" i="67"/>
  <c r="G372" i="67"/>
  <c r="F372" i="67"/>
  <c r="E372" i="67"/>
  <c r="D372" i="67"/>
  <c r="C372" i="67"/>
  <c r="B372" i="67"/>
  <c r="A372" i="67"/>
  <c r="W371" i="67"/>
  <c r="V371" i="67"/>
  <c r="U371" i="67"/>
  <c r="T371" i="67"/>
  <c r="S371" i="67"/>
  <c r="R371" i="67"/>
  <c r="Q371" i="67"/>
  <c r="P371" i="67"/>
  <c r="O371" i="67"/>
  <c r="N371" i="67"/>
  <c r="M371" i="67"/>
  <c r="L371" i="67"/>
  <c r="K371" i="67"/>
  <c r="J371" i="67"/>
  <c r="I371" i="67"/>
  <c r="H371" i="67"/>
  <c r="G371" i="67"/>
  <c r="F371" i="67"/>
  <c r="E371" i="67"/>
  <c r="D371" i="67"/>
  <c r="C371" i="67"/>
  <c r="B371" i="67"/>
  <c r="A371" i="67"/>
  <c r="W370" i="67"/>
  <c r="V370" i="67"/>
  <c r="U370" i="67"/>
  <c r="T370" i="67"/>
  <c r="S370" i="67"/>
  <c r="R370" i="67"/>
  <c r="Q370" i="67"/>
  <c r="P370" i="67"/>
  <c r="O370" i="67"/>
  <c r="N370" i="67"/>
  <c r="M370" i="67"/>
  <c r="L370" i="67"/>
  <c r="K370" i="67"/>
  <c r="J370" i="67"/>
  <c r="I370" i="67"/>
  <c r="H370" i="67"/>
  <c r="G370" i="67"/>
  <c r="F370" i="67"/>
  <c r="E370" i="67"/>
  <c r="D370" i="67"/>
  <c r="C370" i="67"/>
  <c r="B370" i="67"/>
  <c r="A370" i="67"/>
  <c r="W369" i="67"/>
  <c r="V369" i="67"/>
  <c r="U369" i="67"/>
  <c r="T369" i="67"/>
  <c r="S369" i="67"/>
  <c r="R369" i="67"/>
  <c r="Q369" i="67"/>
  <c r="P369" i="67"/>
  <c r="O369" i="67"/>
  <c r="N369" i="67"/>
  <c r="M369" i="67"/>
  <c r="L369" i="67"/>
  <c r="K369" i="67"/>
  <c r="J369" i="67"/>
  <c r="I369" i="67"/>
  <c r="H369" i="67"/>
  <c r="G369" i="67"/>
  <c r="F369" i="67"/>
  <c r="E369" i="67"/>
  <c r="D369" i="67"/>
  <c r="C369" i="67"/>
  <c r="B369" i="67"/>
  <c r="A369" i="67"/>
  <c r="W368" i="67"/>
  <c r="V368" i="67"/>
  <c r="U368" i="67"/>
  <c r="T368" i="67"/>
  <c r="S368" i="67"/>
  <c r="R368" i="67"/>
  <c r="Q368" i="67"/>
  <c r="P368" i="67"/>
  <c r="O368" i="67"/>
  <c r="N368" i="67"/>
  <c r="M368" i="67"/>
  <c r="L368" i="67"/>
  <c r="K368" i="67"/>
  <c r="J368" i="67"/>
  <c r="I368" i="67"/>
  <c r="H368" i="67"/>
  <c r="G368" i="67"/>
  <c r="F368" i="67"/>
  <c r="E368" i="67"/>
  <c r="D368" i="67"/>
  <c r="C368" i="67"/>
  <c r="B368" i="67"/>
  <c r="A368" i="67"/>
  <c r="W367" i="67"/>
  <c r="V367" i="67"/>
  <c r="U367" i="67"/>
  <c r="T367" i="67"/>
  <c r="S367" i="67"/>
  <c r="R367" i="67"/>
  <c r="Q367" i="67"/>
  <c r="P367" i="67"/>
  <c r="O367" i="67"/>
  <c r="N367" i="67"/>
  <c r="M367" i="67"/>
  <c r="L367" i="67"/>
  <c r="K367" i="67"/>
  <c r="J367" i="67"/>
  <c r="I367" i="67"/>
  <c r="H367" i="67"/>
  <c r="G367" i="67"/>
  <c r="F367" i="67"/>
  <c r="E367" i="67"/>
  <c r="D367" i="67"/>
  <c r="C367" i="67"/>
  <c r="B367" i="67"/>
  <c r="A367" i="67"/>
  <c r="W366" i="67"/>
  <c r="V366" i="67"/>
  <c r="U366" i="67"/>
  <c r="T366" i="67"/>
  <c r="S366" i="67"/>
  <c r="R366" i="67"/>
  <c r="Q366" i="67"/>
  <c r="P366" i="67"/>
  <c r="O366" i="67"/>
  <c r="N366" i="67"/>
  <c r="M366" i="67"/>
  <c r="L366" i="67"/>
  <c r="K366" i="67"/>
  <c r="J366" i="67"/>
  <c r="I366" i="67"/>
  <c r="H366" i="67"/>
  <c r="G366" i="67"/>
  <c r="F366" i="67"/>
  <c r="E366" i="67"/>
  <c r="D366" i="67"/>
  <c r="C366" i="67"/>
  <c r="B366" i="67"/>
  <c r="A366" i="67"/>
  <c r="W365" i="67"/>
  <c r="V365" i="67"/>
  <c r="U365" i="67"/>
  <c r="T365" i="67"/>
  <c r="S365" i="67"/>
  <c r="R365" i="67"/>
  <c r="Q365" i="67"/>
  <c r="P365" i="67"/>
  <c r="O365" i="67"/>
  <c r="N365" i="67"/>
  <c r="M365" i="67"/>
  <c r="L365" i="67"/>
  <c r="K365" i="67"/>
  <c r="J365" i="67"/>
  <c r="I365" i="67"/>
  <c r="H365" i="67"/>
  <c r="G365" i="67"/>
  <c r="F365" i="67"/>
  <c r="E365" i="67"/>
  <c r="D365" i="67"/>
  <c r="C365" i="67"/>
  <c r="B365" i="67"/>
  <c r="A365" i="67"/>
  <c r="W364" i="67"/>
  <c r="V364" i="67"/>
  <c r="U364" i="67"/>
  <c r="T364" i="67"/>
  <c r="S364" i="67"/>
  <c r="R364" i="67"/>
  <c r="Q364" i="67"/>
  <c r="P364" i="67"/>
  <c r="O364" i="67"/>
  <c r="N364" i="67"/>
  <c r="M364" i="67"/>
  <c r="L364" i="67"/>
  <c r="K364" i="67"/>
  <c r="J364" i="67"/>
  <c r="I364" i="67"/>
  <c r="H364" i="67"/>
  <c r="G364" i="67"/>
  <c r="F364" i="67"/>
  <c r="E364" i="67"/>
  <c r="D364" i="67"/>
  <c r="C364" i="67"/>
  <c r="B364" i="67"/>
  <c r="A364" i="67"/>
  <c r="X363" i="67"/>
  <c r="W363" i="67"/>
  <c r="V363" i="67"/>
  <c r="U363" i="67"/>
  <c r="T363" i="67"/>
  <c r="S363" i="67"/>
  <c r="R363" i="67"/>
  <c r="Q363" i="67"/>
  <c r="P363" i="67"/>
  <c r="O363" i="67"/>
  <c r="N363" i="67"/>
  <c r="M363" i="67"/>
  <c r="L363" i="67"/>
  <c r="K363" i="67"/>
  <c r="J363" i="67"/>
  <c r="I363" i="67"/>
  <c r="H363" i="67"/>
  <c r="G363" i="67"/>
  <c r="F363" i="67"/>
  <c r="E363" i="67"/>
  <c r="D363" i="67"/>
  <c r="C363" i="67"/>
  <c r="B363" i="67"/>
  <c r="A363" i="67"/>
  <c r="X362" i="67"/>
  <c r="W362" i="67"/>
  <c r="V362" i="67"/>
  <c r="U362" i="67"/>
  <c r="T362" i="67"/>
  <c r="S362" i="67"/>
  <c r="R362" i="67"/>
  <c r="Q362" i="67"/>
  <c r="P362" i="67"/>
  <c r="O362" i="67"/>
  <c r="N362" i="67"/>
  <c r="M362" i="67"/>
  <c r="L362" i="67"/>
  <c r="K362" i="67"/>
  <c r="J362" i="67"/>
  <c r="I362" i="67"/>
  <c r="H362" i="67"/>
  <c r="G362" i="67"/>
  <c r="F362" i="67"/>
  <c r="E362" i="67"/>
  <c r="D362" i="67"/>
  <c r="C362" i="67"/>
  <c r="B362" i="67"/>
  <c r="A362" i="67"/>
  <c r="X361" i="67"/>
  <c r="W361" i="67"/>
  <c r="V361" i="67"/>
  <c r="U361" i="67"/>
  <c r="T361" i="67"/>
  <c r="S361" i="67"/>
  <c r="R361" i="67"/>
  <c r="Q361" i="67"/>
  <c r="P361" i="67"/>
  <c r="O361" i="67"/>
  <c r="N361" i="67"/>
  <c r="M361" i="67"/>
  <c r="L361" i="67"/>
  <c r="K361" i="67"/>
  <c r="J361" i="67"/>
  <c r="I361" i="67"/>
  <c r="H361" i="67"/>
  <c r="G361" i="67"/>
  <c r="F361" i="67"/>
  <c r="E361" i="67"/>
  <c r="D361" i="67"/>
  <c r="C361" i="67"/>
  <c r="B361" i="67"/>
  <c r="A361" i="67"/>
  <c r="X360" i="67"/>
  <c r="W360" i="67"/>
  <c r="V360" i="67"/>
  <c r="U360" i="67"/>
  <c r="T360" i="67"/>
  <c r="S360" i="67"/>
  <c r="R360" i="67"/>
  <c r="Q360" i="67"/>
  <c r="P360" i="67"/>
  <c r="O360" i="67"/>
  <c r="N360" i="67"/>
  <c r="M360" i="67"/>
  <c r="L360" i="67"/>
  <c r="K360" i="67"/>
  <c r="J360" i="67"/>
  <c r="I360" i="67"/>
  <c r="H360" i="67"/>
  <c r="G360" i="67"/>
  <c r="F360" i="67"/>
  <c r="E360" i="67"/>
  <c r="D360" i="67"/>
  <c r="C360" i="67"/>
  <c r="B360" i="67"/>
  <c r="A360" i="67"/>
  <c r="X359" i="67"/>
  <c r="W359" i="67"/>
  <c r="V359" i="67"/>
  <c r="U359" i="67"/>
  <c r="T359" i="67"/>
  <c r="S359" i="67"/>
  <c r="R359" i="67"/>
  <c r="Q359" i="67"/>
  <c r="P359" i="67"/>
  <c r="O359" i="67"/>
  <c r="N359" i="67"/>
  <c r="M359" i="67"/>
  <c r="L359" i="67"/>
  <c r="K359" i="67"/>
  <c r="J359" i="67"/>
  <c r="I359" i="67"/>
  <c r="H359" i="67"/>
  <c r="G359" i="67"/>
  <c r="F359" i="67"/>
  <c r="E359" i="67"/>
  <c r="D359" i="67"/>
  <c r="C359" i="67"/>
  <c r="B359" i="67"/>
  <c r="A359" i="67"/>
  <c r="X358" i="67"/>
  <c r="W358" i="67"/>
  <c r="V358" i="67"/>
  <c r="U358" i="67"/>
  <c r="T358" i="67"/>
  <c r="S358" i="67"/>
  <c r="R358" i="67"/>
  <c r="Q358" i="67"/>
  <c r="P358" i="67"/>
  <c r="O358" i="67"/>
  <c r="N358" i="67"/>
  <c r="M358" i="67"/>
  <c r="L358" i="67"/>
  <c r="K358" i="67"/>
  <c r="J358" i="67"/>
  <c r="I358" i="67"/>
  <c r="H358" i="67"/>
  <c r="G358" i="67"/>
  <c r="F358" i="67"/>
  <c r="E358" i="67"/>
  <c r="D358" i="67"/>
  <c r="C358" i="67"/>
  <c r="B358" i="67"/>
  <c r="A358" i="67"/>
  <c r="X357" i="67"/>
  <c r="W357" i="67"/>
  <c r="V357" i="67"/>
  <c r="U357" i="67"/>
  <c r="T357" i="67"/>
  <c r="S357" i="67"/>
  <c r="R357" i="67"/>
  <c r="Q357" i="67"/>
  <c r="P357" i="67"/>
  <c r="O357" i="67"/>
  <c r="N357" i="67"/>
  <c r="M357" i="67"/>
  <c r="L357" i="67"/>
  <c r="K357" i="67"/>
  <c r="J357" i="67"/>
  <c r="I357" i="67"/>
  <c r="H357" i="67"/>
  <c r="G357" i="67"/>
  <c r="F357" i="67"/>
  <c r="E357" i="67"/>
  <c r="D357" i="67"/>
  <c r="C357" i="67"/>
  <c r="B357" i="67"/>
  <c r="A357" i="67"/>
  <c r="X356" i="67"/>
  <c r="W356" i="67"/>
  <c r="V356" i="67"/>
  <c r="U356" i="67"/>
  <c r="T356" i="67"/>
  <c r="S356" i="67"/>
  <c r="R356" i="67"/>
  <c r="Q356" i="67"/>
  <c r="P356" i="67"/>
  <c r="O356" i="67"/>
  <c r="N356" i="67"/>
  <c r="M356" i="67"/>
  <c r="L356" i="67"/>
  <c r="K356" i="67"/>
  <c r="J356" i="67"/>
  <c r="I356" i="67"/>
  <c r="H356" i="67"/>
  <c r="G356" i="67"/>
  <c r="F356" i="67"/>
  <c r="E356" i="67"/>
  <c r="D356" i="67"/>
  <c r="C356" i="67"/>
  <c r="B356" i="67"/>
  <c r="A356" i="67"/>
  <c r="X355" i="67"/>
  <c r="W355" i="67"/>
  <c r="V355" i="67"/>
  <c r="U355" i="67"/>
  <c r="T355" i="67"/>
  <c r="S355" i="67"/>
  <c r="R355" i="67"/>
  <c r="Q355" i="67"/>
  <c r="P355" i="67"/>
  <c r="O355" i="67"/>
  <c r="N355" i="67"/>
  <c r="M355" i="67"/>
  <c r="L355" i="67"/>
  <c r="K355" i="67"/>
  <c r="J355" i="67"/>
  <c r="I355" i="67"/>
  <c r="H355" i="67"/>
  <c r="G355" i="67"/>
  <c r="F355" i="67"/>
  <c r="E355" i="67"/>
  <c r="D355" i="67"/>
  <c r="C355" i="67"/>
  <c r="B355" i="67"/>
  <c r="A355" i="67"/>
  <c r="X354" i="67"/>
  <c r="W354" i="67"/>
  <c r="V354" i="67"/>
  <c r="U354" i="67"/>
  <c r="T354" i="67"/>
  <c r="S354" i="67"/>
  <c r="R354" i="67"/>
  <c r="Q354" i="67"/>
  <c r="P354" i="67"/>
  <c r="O354" i="67"/>
  <c r="N354" i="67"/>
  <c r="M354" i="67"/>
  <c r="L354" i="67"/>
  <c r="K354" i="67"/>
  <c r="J354" i="67"/>
  <c r="I354" i="67"/>
  <c r="H354" i="67"/>
  <c r="G354" i="67"/>
  <c r="F354" i="67"/>
  <c r="E354" i="67"/>
  <c r="D354" i="67"/>
  <c r="C354" i="67"/>
  <c r="B354" i="67"/>
  <c r="A354" i="67"/>
  <c r="X353" i="67"/>
  <c r="W353" i="67"/>
  <c r="V353" i="67"/>
  <c r="U353" i="67"/>
  <c r="T353" i="67"/>
  <c r="S353" i="67"/>
  <c r="R353" i="67"/>
  <c r="Q353" i="67"/>
  <c r="P353" i="67"/>
  <c r="O353" i="67"/>
  <c r="N353" i="67"/>
  <c r="M353" i="67"/>
  <c r="L353" i="67"/>
  <c r="K353" i="67"/>
  <c r="J353" i="67"/>
  <c r="I353" i="67"/>
  <c r="H353" i="67"/>
  <c r="G353" i="67"/>
  <c r="F353" i="67"/>
  <c r="E353" i="67"/>
  <c r="D353" i="67"/>
  <c r="C353" i="67"/>
  <c r="B353" i="67"/>
  <c r="A353" i="67"/>
  <c r="X352" i="67"/>
  <c r="W352" i="67"/>
  <c r="V352" i="67"/>
  <c r="U352" i="67"/>
  <c r="T352" i="67"/>
  <c r="S352" i="67"/>
  <c r="R352" i="67"/>
  <c r="Q352" i="67"/>
  <c r="P352" i="67"/>
  <c r="O352" i="67"/>
  <c r="N352" i="67"/>
  <c r="M352" i="67"/>
  <c r="L352" i="67"/>
  <c r="K352" i="67"/>
  <c r="J352" i="67"/>
  <c r="I352" i="67"/>
  <c r="H352" i="67"/>
  <c r="G352" i="67"/>
  <c r="F352" i="67"/>
  <c r="E352" i="67"/>
  <c r="D352" i="67"/>
  <c r="C352" i="67"/>
  <c r="B352" i="67"/>
  <c r="A352" i="67"/>
  <c r="X351" i="67"/>
  <c r="W351" i="67"/>
  <c r="V351" i="67"/>
  <c r="U351" i="67"/>
  <c r="T351" i="67"/>
  <c r="S351" i="67"/>
  <c r="R351" i="67"/>
  <c r="Q351" i="67"/>
  <c r="P351" i="67"/>
  <c r="O351" i="67"/>
  <c r="N351" i="67"/>
  <c r="M351" i="67"/>
  <c r="L351" i="67"/>
  <c r="K351" i="67"/>
  <c r="J351" i="67"/>
  <c r="I351" i="67"/>
  <c r="H351" i="67"/>
  <c r="G351" i="67"/>
  <c r="F351" i="67"/>
  <c r="E351" i="67"/>
  <c r="D351" i="67"/>
  <c r="C351" i="67"/>
  <c r="B351" i="67"/>
  <c r="A351" i="67"/>
  <c r="X350" i="67"/>
  <c r="W350" i="67"/>
  <c r="V350" i="67"/>
  <c r="U350" i="67"/>
  <c r="T350" i="67"/>
  <c r="S350" i="67"/>
  <c r="R350" i="67"/>
  <c r="Q350" i="67"/>
  <c r="P350" i="67"/>
  <c r="O350" i="67"/>
  <c r="N350" i="67"/>
  <c r="M350" i="67"/>
  <c r="L350" i="67"/>
  <c r="K350" i="67"/>
  <c r="J350" i="67"/>
  <c r="I350" i="67"/>
  <c r="H350" i="67"/>
  <c r="G350" i="67"/>
  <c r="F350" i="67"/>
  <c r="E350" i="67"/>
  <c r="D350" i="67"/>
  <c r="C350" i="67"/>
  <c r="B350" i="67"/>
  <c r="A350" i="67"/>
  <c r="X349" i="67"/>
  <c r="W349" i="67"/>
  <c r="V349" i="67"/>
  <c r="U349" i="67"/>
  <c r="T349" i="67"/>
  <c r="S349" i="67"/>
  <c r="R349" i="67"/>
  <c r="Q349" i="67"/>
  <c r="P349" i="67"/>
  <c r="O349" i="67"/>
  <c r="N349" i="67"/>
  <c r="M349" i="67"/>
  <c r="L349" i="67"/>
  <c r="K349" i="67"/>
  <c r="J349" i="67"/>
  <c r="I349" i="67"/>
  <c r="H349" i="67"/>
  <c r="G349" i="67"/>
  <c r="F349" i="67"/>
  <c r="E349" i="67"/>
  <c r="D349" i="67"/>
  <c r="C349" i="67"/>
  <c r="B349" i="67"/>
  <c r="A349" i="67"/>
  <c r="X348" i="67"/>
  <c r="W348" i="67"/>
  <c r="V348" i="67"/>
  <c r="U348" i="67"/>
  <c r="T348" i="67"/>
  <c r="S348" i="67"/>
  <c r="R348" i="67"/>
  <c r="Q348" i="67"/>
  <c r="P348" i="67"/>
  <c r="O348" i="67"/>
  <c r="N348" i="67"/>
  <c r="M348" i="67"/>
  <c r="L348" i="67"/>
  <c r="K348" i="67"/>
  <c r="J348" i="67"/>
  <c r="I348" i="67"/>
  <c r="H348" i="67"/>
  <c r="G348" i="67"/>
  <c r="F348" i="67"/>
  <c r="E348" i="67"/>
  <c r="D348" i="67"/>
  <c r="C348" i="67"/>
  <c r="B348" i="67"/>
  <c r="A348" i="67"/>
  <c r="X347" i="67"/>
  <c r="W347" i="67"/>
  <c r="V347" i="67"/>
  <c r="U347" i="67"/>
  <c r="T347" i="67"/>
  <c r="S347" i="67"/>
  <c r="R347" i="67"/>
  <c r="Q347" i="67"/>
  <c r="P347" i="67"/>
  <c r="O347" i="67"/>
  <c r="N347" i="67"/>
  <c r="M347" i="67"/>
  <c r="L347" i="67"/>
  <c r="K347" i="67"/>
  <c r="J347" i="67"/>
  <c r="I347" i="67"/>
  <c r="H347" i="67"/>
  <c r="G347" i="67"/>
  <c r="F347" i="67"/>
  <c r="E347" i="67"/>
  <c r="D347" i="67"/>
  <c r="C347" i="67"/>
  <c r="B347" i="67"/>
  <c r="A347" i="67"/>
  <c r="X346" i="67"/>
  <c r="W346" i="67"/>
  <c r="V346" i="67"/>
  <c r="U346" i="67"/>
  <c r="T346" i="67"/>
  <c r="S346" i="67"/>
  <c r="R346" i="67"/>
  <c r="Q346" i="67"/>
  <c r="P346" i="67"/>
  <c r="O346" i="67"/>
  <c r="N346" i="67"/>
  <c r="M346" i="67"/>
  <c r="L346" i="67"/>
  <c r="K346" i="67"/>
  <c r="J346" i="67"/>
  <c r="I346" i="67"/>
  <c r="H346" i="67"/>
  <c r="G346" i="67"/>
  <c r="F346" i="67"/>
  <c r="E346" i="67"/>
  <c r="D346" i="67"/>
  <c r="C346" i="67"/>
  <c r="B346" i="67"/>
  <c r="A346" i="67"/>
  <c r="X345" i="67"/>
  <c r="W345" i="67"/>
  <c r="V345" i="67"/>
  <c r="U345" i="67"/>
  <c r="T345" i="67"/>
  <c r="S345" i="67"/>
  <c r="R345" i="67"/>
  <c r="Q345" i="67"/>
  <c r="P345" i="67"/>
  <c r="O345" i="67"/>
  <c r="N345" i="67"/>
  <c r="M345" i="67"/>
  <c r="L345" i="67"/>
  <c r="K345" i="67"/>
  <c r="J345" i="67"/>
  <c r="I345" i="67"/>
  <c r="H345" i="67"/>
  <c r="G345" i="67"/>
  <c r="F345" i="67"/>
  <c r="E345" i="67"/>
  <c r="D345" i="67"/>
  <c r="C345" i="67"/>
  <c r="B345" i="67"/>
  <c r="A345" i="67"/>
  <c r="X344" i="67"/>
  <c r="W344" i="67"/>
  <c r="V344" i="67"/>
  <c r="U344" i="67"/>
  <c r="T344" i="67"/>
  <c r="S344" i="67"/>
  <c r="R344" i="67"/>
  <c r="Q344" i="67"/>
  <c r="P344" i="67"/>
  <c r="O344" i="67"/>
  <c r="N344" i="67"/>
  <c r="M344" i="67"/>
  <c r="L344" i="67"/>
  <c r="K344" i="67"/>
  <c r="J344" i="67"/>
  <c r="I344" i="67"/>
  <c r="H344" i="67"/>
  <c r="G344" i="67"/>
  <c r="F344" i="67"/>
  <c r="E344" i="67"/>
  <c r="D344" i="67"/>
  <c r="C344" i="67"/>
  <c r="B344" i="67"/>
  <c r="A344" i="67"/>
  <c r="X343" i="67"/>
  <c r="W343" i="67"/>
  <c r="V343" i="67"/>
  <c r="U343" i="67"/>
  <c r="T343" i="67"/>
  <c r="S343" i="67"/>
  <c r="R343" i="67"/>
  <c r="Q343" i="67"/>
  <c r="P343" i="67"/>
  <c r="O343" i="67"/>
  <c r="N343" i="67"/>
  <c r="M343" i="67"/>
  <c r="L343" i="67"/>
  <c r="K343" i="67"/>
  <c r="J343" i="67"/>
  <c r="I343" i="67"/>
  <c r="H343" i="67"/>
  <c r="G343" i="67"/>
  <c r="F343" i="67"/>
  <c r="E343" i="67"/>
  <c r="D343" i="67"/>
  <c r="C343" i="67"/>
  <c r="B343" i="67"/>
  <c r="A343" i="67"/>
  <c r="X342" i="67"/>
  <c r="W342" i="67"/>
  <c r="V342" i="67"/>
  <c r="U342" i="67"/>
  <c r="T342" i="67"/>
  <c r="S342" i="67"/>
  <c r="R342" i="67"/>
  <c r="Q342" i="67"/>
  <c r="P342" i="67"/>
  <c r="O342" i="67"/>
  <c r="N342" i="67"/>
  <c r="M342" i="67"/>
  <c r="L342" i="67"/>
  <c r="K342" i="67"/>
  <c r="J342" i="67"/>
  <c r="I342" i="67"/>
  <c r="H342" i="67"/>
  <c r="G342" i="67"/>
  <c r="F342" i="67"/>
  <c r="E342" i="67"/>
  <c r="D342" i="67"/>
  <c r="C342" i="67"/>
  <c r="B342" i="67"/>
  <c r="A342" i="67"/>
  <c r="X341" i="67"/>
  <c r="W341" i="67"/>
  <c r="V341" i="67"/>
  <c r="U341" i="67"/>
  <c r="T341" i="67"/>
  <c r="S341" i="67"/>
  <c r="R341" i="67"/>
  <c r="Q341" i="67"/>
  <c r="P341" i="67"/>
  <c r="O341" i="67"/>
  <c r="N341" i="67"/>
  <c r="M341" i="67"/>
  <c r="L341" i="67"/>
  <c r="K341" i="67"/>
  <c r="J341" i="67"/>
  <c r="I341" i="67"/>
  <c r="H341" i="67"/>
  <c r="G341" i="67"/>
  <c r="F341" i="67"/>
  <c r="E341" i="67"/>
  <c r="D341" i="67"/>
  <c r="C341" i="67"/>
  <c r="B341" i="67"/>
  <c r="A341" i="67"/>
  <c r="X340" i="67"/>
  <c r="W340" i="67"/>
  <c r="V340" i="67"/>
  <c r="U340" i="67"/>
  <c r="T340" i="67"/>
  <c r="S340" i="67"/>
  <c r="R340" i="67"/>
  <c r="Q340" i="67"/>
  <c r="P340" i="67"/>
  <c r="O340" i="67"/>
  <c r="N340" i="67"/>
  <c r="M340" i="67"/>
  <c r="L340" i="67"/>
  <c r="K340" i="67"/>
  <c r="J340" i="67"/>
  <c r="I340" i="67"/>
  <c r="H340" i="67"/>
  <c r="G340" i="67"/>
  <c r="F340" i="67"/>
  <c r="E340" i="67"/>
  <c r="D340" i="67"/>
  <c r="C340" i="67"/>
  <c r="B340" i="67"/>
  <c r="A340" i="67"/>
  <c r="X339" i="67"/>
  <c r="W339" i="67"/>
  <c r="V339" i="67"/>
  <c r="U339" i="67"/>
  <c r="T339" i="67"/>
  <c r="S339" i="67"/>
  <c r="R339" i="67"/>
  <c r="Q339" i="67"/>
  <c r="P339" i="67"/>
  <c r="O339" i="67"/>
  <c r="N339" i="67"/>
  <c r="M339" i="67"/>
  <c r="L339" i="67"/>
  <c r="K339" i="67"/>
  <c r="J339" i="67"/>
  <c r="I339" i="67"/>
  <c r="H339" i="67"/>
  <c r="G339" i="67"/>
  <c r="F339" i="67"/>
  <c r="E339" i="67"/>
  <c r="D339" i="67"/>
  <c r="C339" i="67"/>
  <c r="B339" i="67"/>
  <c r="A339" i="67"/>
  <c r="X338" i="67"/>
  <c r="W338" i="67"/>
  <c r="V338" i="67"/>
  <c r="U338" i="67"/>
  <c r="T338" i="67"/>
  <c r="S338" i="67"/>
  <c r="R338" i="67"/>
  <c r="Q338" i="67"/>
  <c r="P338" i="67"/>
  <c r="O338" i="67"/>
  <c r="N338" i="67"/>
  <c r="M338" i="67"/>
  <c r="L338" i="67"/>
  <c r="K338" i="67"/>
  <c r="J338" i="67"/>
  <c r="I338" i="67"/>
  <c r="H338" i="67"/>
  <c r="G338" i="67"/>
  <c r="F338" i="67"/>
  <c r="E338" i="67"/>
  <c r="D338" i="67"/>
  <c r="C338" i="67"/>
  <c r="B338" i="67"/>
  <c r="A338" i="67"/>
  <c r="X337" i="67"/>
  <c r="W337" i="67"/>
  <c r="V337" i="67"/>
  <c r="U337" i="67"/>
  <c r="T337" i="67"/>
  <c r="S337" i="67"/>
  <c r="R337" i="67"/>
  <c r="Q337" i="67"/>
  <c r="P337" i="67"/>
  <c r="O337" i="67"/>
  <c r="N337" i="67"/>
  <c r="M337" i="67"/>
  <c r="L337" i="67"/>
  <c r="K337" i="67"/>
  <c r="J337" i="67"/>
  <c r="I337" i="67"/>
  <c r="H337" i="67"/>
  <c r="G337" i="67"/>
  <c r="F337" i="67"/>
  <c r="E337" i="67"/>
  <c r="D337" i="67"/>
  <c r="C337" i="67"/>
  <c r="B337" i="67"/>
  <c r="A337" i="67"/>
  <c r="X336" i="67"/>
  <c r="W336" i="67"/>
  <c r="V336" i="67"/>
  <c r="U336" i="67"/>
  <c r="T336" i="67"/>
  <c r="S336" i="67"/>
  <c r="R336" i="67"/>
  <c r="Q336" i="67"/>
  <c r="P336" i="67"/>
  <c r="O336" i="67"/>
  <c r="N336" i="67"/>
  <c r="M336" i="67"/>
  <c r="L336" i="67"/>
  <c r="K336" i="67"/>
  <c r="J336" i="67"/>
  <c r="I336" i="67"/>
  <c r="H336" i="67"/>
  <c r="G336" i="67"/>
  <c r="F336" i="67"/>
  <c r="E336" i="67"/>
  <c r="D336" i="67"/>
  <c r="C336" i="67"/>
  <c r="B336" i="67"/>
  <c r="A336" i="67"/>
  <c r="X335" i="67"/>
  <c r="W335" i="67"/>
  <c r="V335" i="67"/>
  <c r="U335" i="67"/>
  <c r="T335" i="67"/>
  <c r="S335" i="67"/>
  <c r="R335" i="67"/>
  <c r="Q335" i="67"/>
  <c r="P335" i="67"/>
  <c r="O335" i="67"/>
  <c r="N335" i="67"/>
  <c r="M335" i="67"/>
  <c r="L335" i="67"/>
  <c r="K335" i="67"/>
  <c r="J335" i="67"/>
  <c r="I335" i="67"/>
  <c r="H335" i="67"/>
  <c r="G335" i="67"/>
  <c r="F335" i="67"/>
  <c r="E335" i="67"/>
  <c r="D335" i="67"/>
  <c r="C335" i="67"/>
  <c r="B335" i="67"/>
  <c r="A335" i="67"/>
  <c r="X334" i="67"/>
  <c r="W334" i="67"/>
  <c r="V334" i="67"/>
  <c r="U334" i="67"/>
  <c r="T334" i="67"/>
  <c r="S334" i="67"/>
  <c r="R334" i="67"/>
  <c r="Q334" i="67"/>
  <c r="P334" i="67"/>
  <c r="O334" i="67"/>
  <c r="N334" i="67"/>
  <c r="M334" i="67"/>
  <c r="L334" i="67"/>
  <c r="K334" i="67"/>
  <c r="J334" i="67"/>
  <c r="I334" i="67"/>
  <c r="H334" i="67"/>
  <c r="G334" i="67"/>
  <c r="F334" i="67"/>
  <c r="E334" i="67"/>
  <c r="D334" i="67"/>
  <c r="C334" i="67"/>
  <c r="B334" i="67"/>
  <c r="A334" i="67"/>
  <c r="X333" i="67"/>
  <c r="W333" i="67"/>
  <c r="V333" i="67"/>
  <c r="U333" i="67"/>
  <c r="T333" i="67"/>
  <c r="S333" i="67"/>
  <c r="R333" i="67"/>
  <c r="Q333" i="67"/>
  <c r="P333" i="67"/>
  <c r="O333" i="67"/>
  <c r="N333" i="67"/>
  <c r="M333" i="67"/>
  <c r="L333" i="67"/>
  <c r="K333" i="67"/>
  <c r="J333" i="67"/>
  <c r="I333" i="67"/>
  <c r="H333" i="67"/>
  <c r="G333" i="67"/>
  <c r="F333" i="67"/>
  <c r="E333" i="67"/>
  <c r="D333" i="67"/>
  <c r="C333" i="67"/>
  <c r="B333" i="67"/>
  <c r="A333" i="67"/>
  <c r="X332" i="67"/>
  <c r="W332" i="67"/>
  <c r="V332" i="67"/>
  <c r="U332" i="67"/>
  <c r="T332" i="67"/>
  <c r="S332" i="67"/>
  <c r="R332" i="67"/>
  <c r="Q332" i="67"/>
  <c r="P332" i="67"/>
  <c r="O332" i="67"/>
  <c r="N332" i="67"/>
  <c r="M332" i="67"/>
  <c r="L332" i="67"/>
  <c r="K332" i="67"/>
  <c r="J332" i="67"/>
  <c r="I332" i="67"/>
  <c r="H332" i="67"/>
  <c r="G332" i="67"/>
  <c r="F332" i="67"/>
  <c r="E332" i="67"/>
  <c r="D332" i="67"/>
  <c r="C332" i="67"/>
  <c r="B332" i="67"/>
  <c r="A332" i="67"/>
  <c r="X331" i="67"/>
  <c r="W331" i="67"/>
  <c r="V331" i="67"/>
  <c r="U331" i="67"/>
  <c r="T331" i="67"/>
  <c r="S331" i="67"/>
  <c r="R331" i="67"/>
  <c r="Q331" i="67"/>
  <c r="P331" i="67"/>
  <c r="O331" i="67"/>
  <c r="N331" i="67"/>
  <c r="M331" i="67"/>
  <c r="L331" i="67"/>
  <c r="K331" i="67"/>
  <c r="J331" i="67"/>
  <c r="I331" i="67"/>
  <c r="H331" i="67"/>
  <c r="G331" i="67"/>
  <c r="F331" i="67"/>
  <c r="E331" i="67"/>
  <c r="D331" i="67"/>
  <c r="C331" i="67"/>
  <c r="B331" i="67"/>
  <c r="A331" i="67"/>
  <c r="X330" i="67"/>
  <c r="W330" i="67"/>
  <c r="V330" i="67"/>
  <c r="U330" i="67"/>
  <c r="T330" i="67"/>
  <c r="S330" i="67"/>
  <c r="R330" i="67"/>
  <c r="Q330" i="67"/>
  <c r="P330" i="67"/>
  <c r="O330" i="67"/>
  <c r="N330" i="67"/>
  <c r="M330" i="67"/>
  <c r="L330" i="67"/>
  <c r="K330" i="67"/>
  <c r="J330" i="67"/>
  <c r="I330" i="67"/>
  <c r="H330" i="67"/>
  <c r="G330" i="67"/>
  <c r="F330" i="67"/>
  <c r="E330" i="67"/>
  <c r="D330" i="67"/>
  <c r="C330" i="67"/>
  <c r="B330" i="67"/>
  <c r="A330" i="67"/>
  <c r="X329" i="67"/>
  <c r="W329" i="67"/>
  <c r="V329" i="67"/>
  <c r="U329" i="67"/>
  <c r="T329" i="67"/>
  <c r="S329" i="67"/>
  <c r="R329" i="67"/>
  <c r="Q329" i="67"/>
  <c r="P329" i="67"/>
  <c r="O329" i="67"/>
  <c r="N329" i="67"/>
  <c r="M329" i="67"/>
  <c r="L329" i="67"/>
  <c r="K329" i="67"/>
  <c r="J329" i="67"/>
  <c r="I329" i="67"/>
  <c r="H329" i="67"/>
  <c r="G329" i="67"/>
  <c r="F329" i="67"/>
  <c r="E329" i="67"/>
  <c r="D329" i="67"/>
  <c r="C329" i="67"/>
  <c r="B329" i="67"/>
  <c r="A329" i="67"/>
  <c r="X328" i="67"/>
  <c r="W328" i="67"/>
  <c r="V328" i="67"/>
  <c r="U328" i="67"/>
  <c r="T328" i="67"/>
  <c r="S328" i="67"/>
  <c r="R328" i="67"/>
  <c r="Q328" i="67"/>
  <c r="P328" i="67"/>
  <c r="O328" i="67"/>
  <c r="N328" i="67"/>
  <c r="M328" i="67"/>
  <c r="L328" i="67"/>
  <c r="K328" i="67"/>
  <c r="J328" i="67"/>
  <c r="I328" i="67"/>
  <c r="H328" i="67"/>
  <c r="G328" i="67"/>
  <c r="F328" i="67"/>
  <c r="E328" i="67"/>
  <c r="D328" i="67"/>
  <c r="C328" i="67"/>
  <c r="B328" i="67"/>
  <c r="A328" i="67"/>
  <c r="X327" i="67"/>
  <c r="W327" i="67"/>
  <c r="V327" i="67"/>
  <c r="U327" i="67"/>
  <c r="T327" i="67"/>
  <c r="S327" i="67"/>
  <c r="R327" i="67"/>
  <c r="Q327" i="67"/>
  <c r="P327" i="67"/>
  <c r="O327" i="67"/>
  <c r="N327" i="67"/>
  <c r="M327" i="67"/>
  <c r="L327" i="67"/>
  <c r="K327" i="67"/>
  <c r="J327" i="67"/>
  <c r="I327" i="67"/>
  <c r="H327" i="67"/>
  <c r="G327" i="67"/>
  <c r="F327" i="67"/>
  <c r="E327" i="67"/>
  <c r="D327" i="67"/>
  <c r="C327" i="67"/>
  <c r="B327" i="67"/>
  <c r="A327" i="67"/>
  <c r="X326" i="67"/>
  <c r="W326" i="67"/>
  <c r="V326" i="67"/>
  <c r="U326" i="67"/>
  <c r="T326" i="67"/>
  <c r="S326" i="67"/>
  <c r="R326" i="67"/>
  <c r="Q326" i="67"/>
  <c r="P326" i="67"/>
  <c r="O326" i="67"/>
  <c r="N326" i="67"/>
  <c r="M326" i="67"/>
  <c r="L326" i="67"/>
  <c r="K326" i="67"/>
  <c r="J326" i="67"/>
  <c r="I326" i="67"/>
  <c r="H326" i="67"/>
  <c r="G326" i="67"/>
  <c r="F326" i="67"/>
  <c r="E326" i="67"/>
  <c r="D326" i="67"/>
  <c r="C326" i="67"/>
  <c r="B326" i="67"/>
  <c r="A326" i="67"/>
  <c r="X325" i="67"/>
  <c r="W325" i="67"/>
  <c r="V325" i="67"/>
  <c r="U325" i="67"/>
  <c r="T325" i="67"/>
  <c r="S325" i="67"/>
  <c r="R325" i="67"/>
  <c r="Q325" i="67"/>
  <c r="P325" i="67"/>
  <c r="O325" i="67"/>
  <c r="N325" i="67"/>
  <c r="M325" i="67"/>
  <c r="L325" i="67"/>
  <c r="K325" i="67"/>
  <c r="J325" i="67"/>
  <c r="I325" i="67"/>
  <c r="H325" i="67"/>
  <c r="G325" i="67"/>
  <c r="F325" i="67"/>
  <c r="E325" i="67"/>
  <c r="D325" i="67"/>
  <c r="C325" i="67"/>
  <c r="B325" i="67"/>
  <c r="A325" i="67"/>
  <c r="X324" i="67"/>
  <c r="W324" i="67"/>
  <c r="V324" i="67"/>
  <c r="U324" i="67"/>
  <c r="T324" i="67"/>
  <c r="S324" i="67"/>
  <c r="R324" i="67"/>
  <c r="Q324" i="67"/>
  <c r="P324" i="67"/>
  <c r="O324" i="67"/>
  <c r="N324" i="67"/>
  <c r="M324" i="67"/>
  <c r="L324" i="67"/>
  <c r="K324" i="67"/>
  <c r="J324" i="67"/>
  <c r="I324" i="67"/>
  <c r="H324" i="67"/>
  <c r="G324" i="67"/>
  <c r="F324" i="67"/>
  <c r="E324" i="67"/>
  <c r="D324" i="67"/>
  <c r="C324" i="67"/>
  <c r="B324" i="67"/>
  <c r="A324" i="67"/>
  <c r="X323" i="67"/>
  <c r="W323" i="67"/>
  <c r="V323" i="67"/>
  <c r="U323" i="67"/>
  <c r="T323" i="67"/>
  <c r="S323" i="67"/>
  <c r="R323" i="67"/>
  <c r="Q323" i="67"/>
  <c r="P323" i="67"/>
  <c r="O323" i="67"/>
  <c r="N323" i="67"/>
  <c r="M323" i="67"/>
  <c r="L323" i="67"/>
  <c r="K323" i="67"/>
  <c r="J323" i="67"/>
  <c r="I323" i="67"/>
  <c r="H323" i="67"/>
  <c r="G323" i="67"/>
  <c r="F323" i="67"/>
  <c r="E323" i="67"/>
  <c r="D323" i="67"/>
  <c r="C323" i="67"/>
  <c r="B323" i="67"/>
  <c r="A323" i="67"/>
  <c r="X322" i="67"/>
  <c r="W322" i="67"/>
  <c r="V322" i="67"/>
  <c r="U322" i="67"/>
  <c r="T322" i="67"/>
  <c r="S322" i="67"/>
  <c r="R322" i="67"/>
  <c r="Q322" i="67"/>
  <c r="P322" i="67"/>
  <c r="O322" i="67"/>
  <c r="N322" i="67"/>
  <c r="M322" i="67"/>
  <c r="L322" i="67"/>
  <c r="K322" i="67"/>
  <c r="J322" i="67"/>
  <c r="I322" i="67"/>
  <c r="H322" i="67"/>
  <c r="G322" i="67"/>
  <c r="F322" i="67"/>
  <c r="E322" i="67"/>
  <c r="D322" i="67"/>
  <c r="C322" i="67"/>
  <c r="B322" i="67"/>
  <c r="A322" i="67"/>
  <c r="X321" i="67"/>
  <c r="W321" i="67"/>
  <c r="V321" i="67"/>
  <c r="U321" i="67"/>
  <c r="T321" i="67"/>
  <c r="S321" i="67"/>
  <c r="R321" i="67"/>
  <c r="Q321" i="67"/>
  <c r="P321" i="67"/>
  <c r="O321" i="67"/>
  <c r="N321" i="67"/>
  <c r="M321" i="67"/>
  <c r="L321" i="67"/>
  <c r="K321" i="67"/>
  <c r="J321" i="67"/>
  <c r="I321" i="67"/>
  <c r="H321" i="67"/>
  <c r="G321" i="67"/>
  <c r="F321" i="67"/>
  <c r="E321" i="67"/>
  <c r="D321" i="67"/>
  <c r="C321" i="67"/>
  <c r="B321" i="67"/>
  <c r="A321" i="67"/>
  <c r="X320" i="67"/>
  <c r="W320" i="67"/>
  <c r="V320" i="67"/>
  <c r="U320" i="67"/>
  <c r="T320" i="67"/>
  <c r="S320" i="67"/>
  <c r="R320" i="67"/>
  <c r="Q320" i="67"/>
  <c r="P320" i="67"/>
  <c r="O320" i="67"/>
  <c r="N320" i="67"/>
  <c r="M320" i="67"/>
  <c r="L320" i="67"/>
  <c r="K320" i="67"/>
  <c r="J320" i="67"/>
  <c r="I320" i="67"/>
  <c r="H320" i="67"/>
  <c r="G320" i="67"/>
  <c r="F320" i="67"/>
  <c r="E320" i="67"/>
  <c r="D320" i="67"/>
  <c r="C320" i="67"/>
  <c r="B320" i="67"/>
  <c r="A320" i="67"/>
  <c r="X319" i="67"/>
  <c r="W319" i="67"/>
  <c r="V319" i="67"/>
  <c r="U319" i="67"/>
  <c r="T319" i="67"/>
  <c r="S319" i="67"/>
  <c r="R319" i="67"/>
  <c r="Q319" i="67"/>
  <c r="P319" i="67"/>
  <c r="O319" i="67"/>
  <c r="N319" i="67"/>
  <c r="M319" i="67"/>
  <c r="L319" i="67"/>
  <c r="K319" i="67"/>
  <c r="J319" i="67"/>
  <c r="I319" i="67"/>
  <c r="H319" i="67"/>
  <c r="G319" i="67"/>
  <c r="F319" i="67"/>
  <c r="E319" i="67"/>
  <c r="D319" i="67"/>
  <c r="C319" i="67"/>
  <c r="B319" i="67"/>
  <c r="A319" i="67"/>
  <c r="X318" i="67"/>
  <c r="W318" i="67"/>
  <c r="V318" i="67"/>
  <c r="U318" i="67"/>
  <c r="T318" i="67"/>
  <c r="S318" i="67"/>
  <c r="R318" i="67"/>
  <c r="Q318" i="67"/>
  <c r="P318" i="67"/>
  <c r="O318" i="67"/>
  <c r="N318" i="67"/>
  <c r="M318" i="67"/>
  <c r="L318" i="67"/>
  <c r="K318" i="67"/>
  <c r="J318" i="67"/>
  <c r="I318" i="67"/>
  <c r="H318" i="67"/>
  <c r="G318" i="67"/>
  <c r="F318" i="67"/>
  <c r="E318" i="67"/>
  <c r="D318" i="67"/>
  <c r="C318" i="67"/>
  <c r="B318" i="67"/>
  <c r="A318" i="67"/>
  <c r="X317" i="67"/>
  <c r="W317" i="67"/>
  <c r="V317" i="67"/>
  <c r="U317" i="67"/>
  <c r="T317" i="67"/>
  <c r="S317" i="67"/>
  <c r="R317" i="67"/>
  <c r="Q317" i="67"/>
  <c r="P317" i="67"/>
  <c r="O317" i="67"/>
  <c r="N317" i="67"/>
  <c r="M317" i="67"/>
  <c r="L317" i="67"/>
  <c r="K317" i="67"/>
  <c r="J317" i="67"/>
  <c r="I317" i="67"/>
  <c r="H317" i="67"/>
  <c r="G317" i="67"/>
  <c r="F317" i="67"/>
  <c r="E317" i="67"/>
  <c r="D317" i="67"/>
  <c r="C317" i="67"/>
  <c r="B317" i="67"/>
  <c r="A317" i="67"/>
  <c r="X316" i="67"/>
  <c r="W316" i="67"/>
  <c r="V316" i="67"/>
  <c r="U316" i="67"/>
  <c r="T316" i="67"/>
  <c r="S316" i="67"/>
  <c r="R316" i="67"/>
  <c r="Q316" i="67"/>
  <c r="P316" i="67"/>
  <c r="O316" i="67"/>
  <c r="N316" i="67"/>
  <c r="M316" i="67"/>
  <c r="L316" i="67"/>
  <c r="K316" i="67"/>
  <c r="J316" i="67"/>
  <c r="I316" i="67"/>
  <c r="H316" i="67"/>
  <c r="G316" i="67"/>
  <c r="F316" i="67"/>
  <c r="E316" i="67"/>
  <c r="D316" i="67"/>
  <c r="C316" i="67"/>
  <c r="B316" i="67"/>
  <c r="A316" i="67"/>
  <c r="X315" i="67"/>
  <c r="W315" i="67"/>
  <c r="V315" i="67"/>
  <c r="U315" i="67"/>
  <c r="T315" i="67"/>
  <c r="S315" i="67"/>
  <c r="R315" i="67"/>
  <c r="Q315" i="67"/>
  <c r="P315" i="67"/>
  <c r="O315" i="67"/>
  <c r="N315" i="67"/>
  <c r="M315" i="67"/>
  <c r="L315" i="67"/>
  <c r="K315" i="67"/>
  <c r="J315" i="67"/>
  <c r="I315" i="67"/>
  <c r="H315" i="67"/>
  <c r="G315" i="67"/>
  <c r="F315" i="67"/>
  <c r="E315" i="67"/>
  <c r="D315" i="67"/>
  <c r="C315" i="67"/>
  <c r="B315" i="67"/>
  <c r="A315" i="67"/>
  <c r="X314" i="67"/>
  <c r="W314" i="67"/>
  <c r="V314" i="67"/>
  <c r="U314" i="67"/>
  <c r="T314" i="67"/>
  <c r="S314" i="67"/>
  <c r="R314" i="67"/>
  <c r="Q314" i="67"/>
  <c r="P314" i="67"/>
  <c r="O314" i="67"/>
  <c r="N314" i="67"/>
  <c r="M314" i="67"/>
  <c r="L314" i="67"/>
  <c r="K314" i="67"/>
  <c r="J314" i="67"/>
  <c r="I314" i="67"/>
  <c r="H314" i="67"/>
  <c r="G314" i="67"/>
  <c r="F314" i="67"/>
  <c r="E314" i="67"/>
  <c r="D314" i="67"/>
  <c r="C314" i="67"/>
  <c r="B314" i="67"/>
  <c r="A314" i="67"/>
  <c r="X313" i="67"/>
  <c r="W313" i="67"/>
  <c r="V313" i="67"/>
  <c r="U313" i="67"/>
  <c r="T313" i="67"/>
  <c r="S313" i="67"/>
  <c r="R313" i="67"/>
  <c r="Q313" i="67"/>
  <c r="P313" i="67"/>
  <c r="O313" i="67"/>
  <c r="N313" i="67"/>
  <c r="M313" i="67"/>
  <c r="L313" i="67"/>
  <c r="K313" i="67"/>
  <c r="J313" i="67"/>
  <c r="I313" i="67"/>
  <c r="H313" i="67"/>
  <c r="G313" i="67"/>
  <c r="F313" i="67"/>
  <c r="E313" i="67"/>
  <c r="D313" i="67"/>
  <c r="C313" i="67"/>
  <c r="B313" i="67"/>
  <c r="A313" i="67"/>
  <c r="X312" i="67"/>
  <c r="W312" i="67"/>
  <c r="V312" i="67"/>
  <c r="U312" i="67"/>
  <c r="T312" i="67"/>
  <c r="S312" i="67"/>
  <c r="R312" i="67"/>
  <c r="Q312" i="67"/>
  <c r="P312" i="67"/>
  <c r="O312" i="67"/>
  <c r="N312" i="67"/>
  <c r="M312" i="67"/>
  <c r="L312" i="67"/>
  <c r="K312" i="67"/>
  <c r="J312" i="67"/>
  <c r="I312" i="67"/>
  <c r="H312" i="67"/>
  <c r="G312" i="67"/>
  <c r="F312" i="67"/>
  <c r="E312" i="67"/>
  <c r="D312" i="67"/>
  <c r="C312" i="67"/>
  <c r="B312" i="67"/>
  <c r="A312" i="67"/>
  <c r="X311" i="67"/>
  <c r="W311" i="67"/>
  <c r="V311" i="67"/>
  <c r="U311" i="67"/>
  <c r="T311" i="67"/>
  <c r="S311" i="67"/>
  <c r="R311" i="67"/>
  <c r="Q311" i="67"/>
  <c r="P311" i="67"/>
  <c r="O311" i="67"/>
  <c r="N311" i="67"/>
  <c r="M311" i="67"/>
  <c r="L311" i="67"/>
  <c r="K311" i="67"/>
  <c r="J311" i="67"/>
  <c r="I311" i="67"/>
  <c r="H311" i="67"/>
  <c r="G311" i="67"/>
  <c r="F311" i="67"/>
  <c r="E311" i="67"/>
  <c r="D311" i="67"/>
  <c r="C311" i="67"/>
  <c r="B311" i="67"/>
  <c r="A311" i="67"/>
  <c r="W310" i="67"/>
  <c r="V310" i="67"/>
  <c r="T310" i="67"/>
  <c r="S310" i="67"/>
  <c r="R310" i="67"/>
  <c r="Q310" i="67"/>
  <c r="P310" i="67"/>
  <c r="O310" i="67"/>
  <c r="N310" i="67"/>
  <c r="M310" i="67"/>
  <c r="L310" i="67"/>
  <c r="K310" i="67"/>
  <c r="J310" i="67"/>
  <c r="I310" i="67"/>
  <c r="H310" i="67"/>
  <c r="G310" i="67"/>
  <c r="F310" i="67"/>
  <c r="E310" i="67"/>
  <c r="D310" i="67"/>
  <c r="C310" i="67"/>
  <c r="B310" i="67"/>
  <c r="A310" i="67"/>
  <c r="W309" i="67"/>
  <c r="V309" i="67"/>
  <c r="U309" i="67"/>
  <c r="T309" i="67"/>
  <c r="S309" i="67"/>
  <c r="R309" i="67"/>
  <c r="Q309" i="67"/>
  <c r="P309" i="67"/>
  <c r="O309" i="67"/>
  <c r="N309" i="67"/>
  <c r="M309" i="67"/>
  <c r="L309" i="67"/>
  <c r="K309" i="67"/>
  <c r="J309" i="67"/>
  <c r="I309" i="67"/>
  <c r="H309" i="67"/>
  <c r="G309" i="67"/>
  <c r="F309" i="67"/>
  <c r="E309" i="67"/>
  <c r="D309" i="67"/>
  <c r="C309" i="67"/>
  <c r="B309" i="67"/>
  <c r="A309" i="67"/>
  <c r="W308" i="67"/>
  <c r="V308" i="67"/>
  <c r="U308" i="67"/>
  <c r="T308" i="67"/>
  <c r="S308" i="67"/>
  <c r="R308" i="67"/>
  <c r="Q308" i="67"/>
  <c r="P308" i="67"/>
  <c r="O308" i="67"/>
  <c r="N308" i="67"/>
  <c r="M308" i="67"/>
  <c r="L308" i="67"/>
  <c r="K308" i="67"/>
  <c r="J308" i="67"/>
  <c r="I308" i="67"/>
  <c r="H308" i="67"/>
  <c r="G308" i="67"/>
  <c r="F308" i="67"/>
  <c r="E308" i="67"/>
  <c r="D308" i="67"/>
  <c r="C308" i="67"/>
  <c r="B308" i="67"/>
  <c r="A308" i="67"/>
  <c r="W307" i="67"/>
  <c r="V307" i="67"/>
  <c r="U307" i="67"/>
  <c r="T307" i="67"/>
  <c r="S307" i="67"/>
  <c r="R307" i="67"/>
  <c r="Q307" i="67"/>
  <c r="P307" i="67"/>
  <c r="O307" i="67"/>
  <c r="N307" i="67"/>
  <c r="M307" i="67"/>
  <c r="L307" i="67"/>
  <c r="K307" i="67"/>
  <c r="J307" i="67"/>
  <c r="I307" i="67"/>
  <c r="H307" i="67"/>
  <c r="G307" i="67"/>
  <c r="F307" i="67"/>
  <c r="E307" i="67"/>
  <c r="D307" i="67"/>
  <c r="C307" i="67"/>
  <c r="B307" i="67"/>
  <c r="A307" i="67"/>
  <c r="W306" i="67"/>
  <c r="V306" i="67"/>
  <c r="U306" i="67"/>
  <c r="T306" i="67"/>
  <c r="S306" i="67"/>
  <c r="R306" i="67"/>
  <c r="Q306" i="67"/>
  <c r="P306" i="67"/>
  <c r="O306" i="67"/>
  <c r="N306" i="67"/>
  <c r="M306" i="67"/>
  <c r="L306" i="67"/>
  <c r="K306" i="67"/>
  <c r="J306" i="67"/>
  <c r="I306" i="67"/>
  <c r="H306" i="67"/>
  <c r="G306" i="67"/>
  <c r="F306" i="67"/>
  <c r="E306" i="67"/>
  <c r="D306" i="67"/>
  <c r="C306" i="67"/>
  <c r="B306" i="67"/>
  <c r="A306" i="67"/>
  <c r="W305" i="67"/>
  <c r="V305" i="67"/>
  <c r="U305" i="67"/>
  <c r="T305" i="67"/>
  <c r="S305" i="67"/>
  <c r="R305" i="67"/>
  <c r="Q305" i="67"/>
  <c r="P305" i="67"/>
  <c r="O305" i="67"/>
  <c r="N305" i="67"/>
  <c r="M305" i="67"/>
  <c r="L305" i="67"/>
  <c r="K305" i="67"/>
  <c r="J305" i="67"/>
  <c r="I305" i="67"/>
  <c r="H305" i="67"/>
  <c r="G305" i="67"/>
  <c r="F305" i="67"/>
  <c r="E305" i="67"/>
  <c r="D305" i="67"/>
  <c r="C305" i="67"/>
  <c r="B305" i="67"/>
  <c r="A305" i="67"/>
  <c r="W304" i="67"/>
  <c r="V304" i="67"/>
  <c r="U304" i="67"/>
  <c r="T304" i="67"/>
  <c r="S304" i="67"/>
  <c r="R304" i="67"/>
  <c r="Q304" i="67"/>
  <c r="P304" i="67"/>
  <c r="O304" i="67"/>
  <c r="N304" i="67"/>
  <c r="M304" i="67"/>
  <c r="L304" i="67"/>
  <c r="K304" i="67"/>
  <c r="J304" i="67"/>
  <c r="I304" i="67"/>
  <c r="H304" i="67"/>
  <c r="G304" i="67"/>
  <c r="F304" i="67"/>
  <c r="E304" i="67"/>
  <c r="D304" i="67"/>
  <c r="C304" i="67"/>
  <c r="B304" i="67"/>
  <c r="A304" i="67"/>
  <c r="W303" i="67"/>
  <c r="V303" i="67"/>
  <c r="U303" i="67"/>
  <c r="T303" i="67"/>
  <c r="S303" i="67"/>
  <c r="R303" i="67"/>
  <c r="Q303" i="67"/>
  <c r="P303" i="67"/>
  <c r="O303" i="67"/>
  <c r="N303" i="67"/>
  <c r="M303" i="67"/>
  <c r="L303" i="67"/>
  <c r="K303" i="67"/>
  <c r="J303" i="67"/>
  <c r="I303" i="67"/>
  <c r="H303" i="67"/>
  <c r="G303" i="67"/>
  <c r="F303" i="67"/>
  <c r="E303" i="67"/>
  <c r="D303" i="67"/>
  <c r="C303" i="67"/>
  <c r="B303" i="67"/>
  <c r="A303" i="67"/>
  <c r="W302" i="67"/>
  <c r="V302" i="67"/>
  <c r="U302" i="67"/>
  <c r="T302" i="67"/>
  <c r="S302" i="67"/>
  <c r="R302" i="67"/>
  <c r="Q302" i="67"/>
  <c r="P302" i="67"/>
  <c r="O302" i="67"/>
  <c r="N302" i="67"/>
  <c r="M302" i="67"/>
  <c r="L302" i="67"/>
  <c r="K302" i="67"/>
  <c r="J302" i="67"/>
  <c r="I302" i="67"/>
  <c r="H302" i="67"/>
  <c r="G302" i="67"/>
  <c r="F302" i="67"/>
  <c r="E302" i="67"/>
  <c r="D302" i="67"/>
  <c r="C302" i="67"/>
  <c r="B302" i="67"/>
  <c r="A302" i="67"/>
  <c r="W301" i="67"/>
  <c r="V301" i="67"/>
  <c r="U301" i="67"/>
  <c r="T301" i="67"/>
  <c r="S301" i="67"/>
  <c r="R301" i="67"/>
  <c r="Q301" i="67"/>
  <c r="P301" i="67"/>
  <c r="O301" i="67"/>
  <c r="N301" i="67"/>
  <c r="M301" i="67"/>
  <c r="L301" i="67"/>
  <c r="K301" i="67"/>
  <c r="J301" i="67"/>
  <c r="I301" i="67"/>
  <c r="H301" i="67"/>
  <c r="G301" i="67"/>
  <c r="F301" i="67"/>
  <c r="E301" i="67"/>
  <c r="D301" i="67"/>
  <c r="C301" i="67"/>
  <c r="B301" i="67"/>
  <c r="A301" i="67"/>
  <c r="X300" i="67"/>
  <c r="W300" i="67"/>
  <c r="V300" i="67"/>
  <c r="U300" i="67"/>
  <c r="T300" i="67"/>
  <c r="S300" i="67"/>
  <c r="R300" i="67"/>
  <c r="Q300" i="67"/>
  <c r="P300" i="67"/>
  <c r="O300" i="67"/>
  <c r="N300" i="67"/>
  <c r="M300" i="67"/>
  <c r="L300" i="67"/>
  <c r="K300" i="67"/>
  <c r="J300" i="67"/>
  <c r="I300" i="67"/>
  <c r="H300" i="67"/>
  <c r="G300" i="67"/>
  <c r="F300" i="67"/>
  <c r="E300" i="67"/>
  <c r="D300" i="67"/>
  <c r="C300" i="67"/>
  <c r="B300" i="67"/>
  <c r="A300" i="67"/>
  <c r="X299" i="67"/>
  <c r="W299" i="67"/>
  <c r="V299" i="67"/>
  <c r="U299" i="67"/>
  <c r="T299" i="67"/>
  <c r="S299" i="67"/>
  <c r="R299" i="67"/>
  <c r="Q299" i="67"/>
  <c r="P299" i="67"/>
  <c r="O299" i="67"/>
  <c r="N299" i="67"/>
  <c r="M299" i="67"/>
  <c r="L299" i="67"/>
  <c r="K299" i="67"/>
  <c r="J299" i="67"/>
  <c r="I299" i="67"/>
  <c r="H299" i="67"/>
  <c r="G299" i="67"/>
  <c r="F299" i="67"/>
  <c r="E299" i="67"/>
  <c r="D299" i="67"/>
  <c r="C299" i="67"/>
  <c r="B299" i="67"/>
  <c r="A299" i="67"/>
  <c r="X298" i="67"/>
  <c r="W298" i="67"/>
  <c r="V298" i="67"/>
  <c r="U298" i="67"/>
  <c r="T298" i="67"/>
  <c r="S298" i="67"/>
  <c r="R298" i="67"/>
  <c r="Q298" i="67"/>
  <c r="P298" i="67"/>
  <c r="O298" i="67"/>
  <c r="N298" i="67"/>
  <c r="M298" i="67"/>
  <c r="L298" i="67"/>
  <c r="K298" i="67"/>
  <c r="J298" i="67"/>
  <c r="I298" i="67"/>
  <c r="H298" i="67"/>
  <c r="G298" i="67"/>
  <c r="F298" i="67"/>
  <c r="E298" i="67"/>
  <c r="D298" i="67"/>
  <c r="C298" i="67"/>
  <c r="B298" i="67"/>
  <c r="A298" i="67"/>
  <c r="X297" i="67"/>
  <c r="W297" i="67"/>
  <c r="V297" i="67"/>
  <c r="U297" i="67"/>
  <c r="T297" i="67"/>
  <c r="S297" i="67"/>
  <c r="R297" i="67"/>
  <c r="Q297" i="67"/>
  <c r="P297" i="67"/>
  <c r="O297" i="67"/>
  <c r="N297" i="67"/>
  <c r="M297" i="67"/>
  <c r="L297" i="67"/>
  <c r="K297" i="67"/>
  <c r="J297" i="67"/>
  <c r="I297" i="67"/>
  <c r="H297" i="67"/>
  <c r="G297" i="67"/>
  <c r="F297" i="67"/>
  <c r="E297" i="67"/>
  <c r="D297" i="67"/>
  <c r="C297" i="67"/>
  <c r="B297" i="67"/>
  <c r="A297" i="67"/>
  <c r="X296" i="67"/>
  <c r="W296" i="67"/>
  <c r="V296" i="67"/>
  <c r="U296" i="67"/>
  <c r="T296" i="67"/>
  <c r="S296" i="67"/>
  <c r="R296" i="67"/>
  <c r="Q296" i="67"/>
  <c r="P296" i="67"/>
  <c r="O296" i="67"/>
  <c r="N296" i="67"/>
  <c r="M296" i="67"/>
  <c r="L296" i="67"/>
  <c r="K296" i="67"/>
  <c r="J296" i="67"/>
  <c r="I296" i="67"/>
  <c r="H296" i="67"/>
  <c r="G296" i="67"/>
  <c r="F296" i="67"/>
  <c r="E296" i="67"/>
  <c r="D296" i="67"/>
  <c r="C296" i="67"/>
  <c r="B296" i="67"/>
  <c r="A296" i="67"/>
  <c r="X295" i="67"/>
  <c r="W295" i="67"/>
  <c r="V295" i="67"/>
  <c r="U295" i="67"/>
  <c r="T295" i="67"/>
  <c r="S295" i="67"/>
  <c r="R295" i="67"/>
  <c r="Q295" i="67"/>
  <c r="P295" i="67"/>
  <c r="O295" i="67"/>
  <c r="N295" i="67"/>
  <c r="M295" i="67"/>
  <c r="L295" i="67"/>
  <c r="K295" i="67"/>
  <c r="J295" i="67"/>
  <c r="I295" i="67"/>
  <c r="H295" i="67"/>
  <c r="G295" i="67"/>
  <c r="F295" i="67"/>
  <c r="E295" i="67"/>
  <c r="D295" i="67"/>
  <c r="C295" i="67"/>
  <c r="B295" i="67"/>
  <c r="A295" i="67"/>
  <c r="X294" i="67"/>
  <c r="W294" i="67"/>
  <c r="V294" i="67"/>
  <c r="U294" i="67"/>
  <c r="T294" i="67"/>
  <c r="S294" i="67"/>
  <c r="R294" i="67"/>
  <c r="Q294" i="67"/>
  <c r="P294" i="67"/>
  <c r="O294" i="67"/>
  <c r="N294" i="67"/>
  <c r="M294" i="67"/>
  <c r="L294" i="67"/>
  <c r="K294" i="67"/>
  <c r="J294" i="67"/>
  <c r="I294" i="67"/>
  <c r="H294" i="67"/>
  <c r="G294" i="67"/>
  <c r="F294" i="67"/>
  <c r="E294" i="67"/>
  <c r="D294" i="67"/>
  <c r="C294" i="67"/>
  <c r="B294" i="67"/>
  <c r="A294" i="67"/>
  <c r="X293" i="67"/>
  <c r="W293" i="67"/>
  <c r="V293" i="67"/>
  <c r="U293" i="67"/>
  <c r="T293" i="67"/>
  <c r="S293" i="67"/>
  <c r="R293" i="67"/>
  <c r="Q293" i="67"/>
  <c r="P293" i="67"/>
  <c r="O293" i="67"/>
  <c r="N293" i="67"/>
  <c r="M293" i="67"/>
  <c r="L293" i="67"/>
  <c r="K293" i="67"/>
  <c r="J293" i="67"/>
  <c r="I293" i="67"/>
  <c r="H293" i="67"/>
  <c r="G293" i="67"/>
  <c r="F293" i="67"/>
  <c r="E293" i="67"/>
  <c r="D293" i="67"/>
  <c r="C293" i="67"/>
  <c r="B293" i="67"/>
  <c r="A293" i="67"/>
  <c r="X292" i="67"/>
  <c r="W292" i="67"/>
  <c r="V292" i="67"/>
  <c r="U292" i="67"/>
  <c r="T292" i="67"/>
  <c r="S292" i="67"/>
  <c r="R292" i="67"/>
  <c r="Q292" i="67"/>
  <c r="P292" i="67"/>
  <c r="O292" i="67"/>
  <c r="N292" i="67"/>
  <c r="M292" i="67"/>
  <c r="L292" i="67"/>
  <c r="K292" i="67"/>
  <c r="J292" i="67"/>
  <c r="I292" i="67"/>
  <c r="H292" i="67"/>
  <c r="G292" i="67"/>
  <c r="F292" i="67"/>
  <c r="E292" i="67"/>
  <c r="D292" i="67"/>
  <c r="C292" i="67"/>
  <c r="B292" i="67"/>
  <c r="A292" i="67"/>
  <c r="X291" i="67"/>
  <c r="W291" i="67"/>
  <c r="V291" i="67"/>
  <c r="U291" i="67"/>
  <c r="T291" i="67"/>
  <c r="S291" i="67"/>
  <c r="R291" i="67"/>
  <c r="Q291" i="67"/>
  <c r="P291" i="67"/>
  <c r="O291" i="67"/>
  <c r="N291" i="67"/>
  <c r="M291" i="67"/>
  <c r="L291" i="67"/>
  <c r="K291" i="67"/>
  <c r="J291" i="67"/>
  <c r="I291" i="67"/>
  <c r="H291" i="67"/>
  <c r="G291" i="67"/>
  <c r="F291" i="67"/>
  <c r="E291" i="67"/>
  <c r="D291" i="67"/>
  <c r="C291" i="67"/>
  <c r="B291" i="67"/>
  <c r="A291" i="67"/>
  <c r="X290" i="67"/>
  <c r="W290" i="67"/>
  <c r="V290" i="67"/>
  <c r="U290" i="67"/>
  <c r="T290" i="67"/>
  <c r="S290" i="67"/>
  <c r="R290" i="67"/>
  <c r="Q290" i="67"/>
  <c r="P290" i="67"/>
  <c r="O290" i="67"/>
  <c r="N290" i="67"/>
  <c r="M290" i="67"/>
  <c r="L290" i="67"/>
  <c r="K290" i="67"/>
  <c r="J290" i="67"/>
  <c r="I290" i="67"/>
  <c r="H290" i="67"/>
  <c r="G290" i="67"/>
  <c r="F290" i="67"/>
  <c r="E290" i="67"/>
  <c r="D290" i="67"/>
  <c r="C290" i="67"/>
  <c r="B290" i="67"/>
  <c r="A290" i="67"/>
  <c r="X289" i="67"/>
  <c r="W289" i="67"/>
  <c r="V289" i="67"/>
  <c r="U289" i="67"/>
  <c r="T289" i="67"/>
  <c r="S289" i="67"/>
  <c r="R289" i="67"/>
  <c r="Q289" i="67"/>
  <c r="P289" i="67"/>
  <c r="O289" i="67"/>
  <c r="N289" i="67"/>
  <c r="M289" i="67"/>
  <c r="L289" i="67"/>
  <c r="K289" i="67"/>
  <c r="J289" i="67"/>
  <c r="I289" i="67"/>
  <c r="H289" i="67"/>
  <c r="G289" i="67"/>
  <c r="F289" i="67"/>
  <c r="E289" i="67"/>
  <c r="D289" i="67"/>
  <c r="C289" i="67"/>
  <c r="B289" i="67"/>
  <c r="A289" i="67"/>
  <c r="X288" i="67"/>
  <c r="W288" i="67"/>
  <c r="V288" i="67"/>
  <c r="U288" i="67"/>
  <c r="T288" i="67"/>
  <c r="S288" i="67"/>
  <c r="R288" i="67"/>
  <c r="Q288" i="67"/>
  <c r="P288" i="67"/>
  <c r="O288" i="67"/>
  <c r="N288" i="67"/>
  <c r="M288" i="67"/>
  <c r="L288" i="67"/>
  <c r="K288" i="67"/>
  <c r="J288" i="67"/>
  <c r="I288" i="67"/>
  <c r="H288" i="67"/>
  <c r="G288" i="67"/>
  <c r="F288" i="67"/>
  <c r="E288" i="67"/>
  <c r="D288" i="67"/>
  <c r="C288" i="67"/>
  <c r="B288" i="67"/>
  <c r="A288" i="67"/>
  <c r="X287" i="67"/>
  <c r="W287" i="67"/>
  <c r="V287" i="67"/>
  <c r="U287" i="67"/>
  <c r="T287" i="67"/>
  <c r="S287" i="67"/>
  <c r="R287" i="67"/>
  <c r="Q287" i="67"/>
  <c r="P287" i="67"/>
  <c r="O287" i="67"/>
  <c r="N287" i="67"/>
  <c r="M287" i="67"/>
  <c r="L287" i="67"/>
  <c r="K287" i="67"/>
  <c r="J287" i="67"/>
  <c r="I287" i="67"/>
  <c r="H287" i="67"/>
  <c r="G287" i="67"/>
  <c r="F287" i="67"/>
  <c r="E287" i="67"/>
  <c r="D287" i="67"/>
  <c r="C287" i="67"/>
  <c r="B287" i="67"/>
  <c r="A287" i="67"/>
  <c r="X286" i="67"/>
  <c r="W286" i="67"/>
  <c r="V286" i="67"/>
  <c r="U286" i="67"/>
  <c r="T286" i="67"/>
  <c r="S286" i="67"/>
  <c r="R286" i="67"/>
  <c r="Q286" i="67"/>
  <c r="P286" i="67"/>
  <c r="O286" i="67"/>
  <c r="N286" i="67"/>
  <c r="M286" i="67"/>
  <c r="L286" i="67"/>
  <c r="K286" i="67"/>
  <c r="J286" i="67"/>
  <c r="I286" i="67"/>
  <c r="H286" i="67"/>
  <c r="G286" i="67"/>
  <c r="F286" i="67"/>
  <c r="E286" i="67"/>
  <c r="D286" i="67"/>
  <c r="C286" i="67"/>
  <c r="B286" i="67"/>
  <c r="A286" i="67"/>
  <c r="X285" i="67"/>
  <c r="W285" i="67"/>
  <c r="V285" i="67"/>
  <c r="U285" i="67"/>
  <c r="T285" i="67"/>
  <c r="S285" i="67"/>
  <c r="R285" i="67"/>
  <c r="Q285" i="67"/>
  <c r="P285" i="67"/>
  <c r="O285" i="67"/>
  <c r="N285" i="67"/>
  <c r="M285" i="67"/>
  <c r="L285" i="67"/>
  <c r="K285" i="67"/>
  <c r="J285" i="67"/>
  <c r="I285" i="67"/>
  <c r="H285" i="67"/>
  <c r="G285" i="67"/>
  <c r="F285" i="67"/>
  <c r="E285" i="67"/>
  <c r="D285" i="67"/>
  <c r="C285" i="67"/>
  <c r="B285" i="67"/>
  <c r="A285" i="67"/>
  <c r="X284" i="67"/>
  <c r="W284" i="67"/>
  <c r="V284" i="67"/>
  <c r="U284" i="67"/>
  <c r="T284" i="67"/>
  <c r="S284" i="67"/>
  <c r="R284" i="67"/>
  <c r="Q284" i="67"/>
  <c r="P284" i="67"/>
  <c r="O284" i="67"/>
  <c r="N284" i="67"/>
  <c r="M284" i="67"/>
  <c r="L284" i="67"/>
  <c r="K284" i="67"/>
  <c r="J284" i="67"/>
  <c r="I284" i="67"/>
  <c r="H284" i="67"/>
  <c r="G284" i="67"/>
  <c r="F284" i="67"/>
  <c r="E284" i="67"/>
  <c r="D284" i="67"/>
  <c r="C284" i="67"/>
  <c r="B284" i="67"/>
  <c r="A284" i="67"/>
  <c r="X283" i="67"/>
  <c r="W283" i="67"/>
  <c r="V283" i="67"/>
  <c r="U283" i="67"/>
  <c r="T283" i="67"/>
  <c r="S283" i="67"/>
  <c r="R283" i="67"/>
  <c r="Q283" i="67"/>
  <c r="P283" i="67"/>
  <c r="O283" i="67"/>
  <c r="N283" i="67"/>
  <c r="M283" i="67"/>
  <c r="L283" i="67"/>
  <c r="K283" i="67"/>
  <c r="J283" i="67"/>
  <c r="I283" i="67"/>
  <c r="H283" i="67"/>
  <c r="G283" i="67"/>
  <c r="F283" i="67"/>
  <c r="E283" i="67"/>
  <c r="D283" i="67"/>
  <c r="C283" i="67"/>
  <c r="B283" i="67"/>
  <c r="A283" i="67"/>
  <c r="X282" i="67"/>
  <c r="W282" i="67"/>
  <c r="V282" i="67"/>
  <c r="U282" i="67"/>
  <c r="T282" i="67"/>
  <c r="S282" i="67"/>
  <c r="R282" i="67"/>
  <c r="Q282" i="67"/>
  <c r="P282" i="67"/>
  <c r="O282" i="67"/>
  <c r="N282" i="67"/>
  <c r="M282" i="67"/>
  <c r="L282" i="67"/>
  <c r="K282" i="67"/>
  <c r="J282" i="67"/>
  <c r="I282" i="67"/>
  <c r="H282" i="67"/>
  <c r="G282" i="67"/>
  <c r="F282" i="67"/>
  <c r="E282" i="67"/>
  <c r="D282" i="67"/>
  <c r="C282" i="67"/>
  <c r="B282" i="67"/>
  <c r="A282" i="67"/>
  <c r="X281" i="67"/>
  <c r="W281" i="67"/>
  <c r="V281" i="67"/>
  <c r="U281" i="67"/>
  <c r="T281" i="67"/>
  <c r="S281" i="67"/>
  <c r="R281" i="67"/>
  <c r="Q281" i="67"/>
  <c r="P281" i="67"/>
  <c r="O281" i="67"/>
  <c r="N281" i="67"/>
  <c r="M281" i="67"/>
  <c r="L281" i="67"/>
  <c r="K281" i="67"/>
  <c r="J281" i="67"/>
  <c r="I281" i="67"/>
  <c r="H281" i="67"/>
  <c r="G281" i="67"/>
  <c r="F281" i="67"/>
  <c r="E281" i="67"/>
  <c r="D281" i="67"/>
  <c r="C281" i="67"/>
  <c r="B281" i="67"/>
  <c r="A281" i="67"/>
  <c r="X280" i="67"/>
  <c r="W280" i="67"/>
  <c r="V280" i="67"/>
  <c r="U280" i="67"/>
  <c r="T280" i="67"/>
  <c r="S280" i="67"/>
  <c r="R280" i="67"/>
  <c r="Q280" i="67"/>
  <c r="P280" i="67"/>
  <c r="O280" i="67"/>
  <c r="N280" i="67"/>
  <c r="M280" i="67"/>
  <c r="L280" i="67"/>
  <c r="K280" i="67"/>
  <c r="J280" i="67"/>
  <c r="I280" i="67"/>
  <c r="H280" i="67"/>
  <c r="G280" i="67"/>
  <c r="F280" i="67"/>
  <c r="E280" i="67"/>
  <c r="D280" i="67"/>
  <c r="C280" i="67"/>
  <c r="B280" i="67"/>
  <c r="A280" i="67"/>
  <c r="X279" i="67"/>
  <c r="W279" i="67"/>
  <c r="V279" i="67"/>
  <c r="U279" i="67"/>
  <c r="T279" i="67"/>
  <c r="S279" i="67"/>
  <c r="R279" i="67"/>
  <c r="Q279" i="67"/>
  <c r="P279" i="67"/>
  <c r="O279" i="67"/>
  <c r="N279" i="67"/>
  <c r="M279" i="67"/>
  <c r="L279" i="67"/>
  <c r="K279" i="67"/>
  <c r="J279" i="67"/>
  <c r="I279" i="67"/>
  <c r="H279" i="67"/>
  <c r="G279" i="67"/>
  <c r="F279" i="67"/>
  <c r="E279" i="67"/>
  <c r="D279" i="67"/>
  <c r="C279" i="67"/>
  <c r="B279" i="67"/>
  <c r="A279" i="67"/>
  <c r="X278" i="67"/>
  <c r="W278" i="67"/>
  <c r="V278" i="67"/>
  <c r="U278" i="67"/>
  <c r="T278" i="67"/>
  <c r="S278" i="67"/>
  <c r="R278" i="67"/>
  <c r="Q278" i="67"/>
  <c r="P278" i="67"/>
  <c r="O278" i="67"/>
  <c r="N278" i="67"/>
  <c r="M278" i="67"/>
  <c r="L278" i="67"/>
  <c r="K278" i="67"/>
  <c r="J278" i="67"/>
  <c r="I278" i="67"/>
  <c r="H278" i="67"/>
  <c r="G278" i="67"/>
  <c r="F278" i="67"/>
  <c r="E278" i="67"/>
  <c r="D278" i="67"/>
  <c r="C278" i="67"/>
  <c r="B278" i="67"/>
  <c r="A278" i="67"/>
  <c r="X277" i="67"/>
  <c r="W277" i="67"/>
  <c r="V277" i="67"/>
  <c r="U277" i="67"/>
  <c r="T277" i="67"/>
  <c r="S277" i="67"/>
  <c r="R277" i="67"/>
  <c r="Q277" i="67"/>
  <c r="P277" i="67"/>
  <c r="O277" i="67"/>
  <c r="N277" i="67"/>
  <c r="M277" i="67"/>
  <c r="L277" i="67"/>
  <c r="K277" i="67"/>
  <c r="J277" i="67"/>
  <c r="I277" i="67"/>
  <c r="H277" i="67"/>
  <c r="G277" i="67"/>
  <c r="F277" i="67"/>
  <c r="E277" i="67"/>
  <c r="D277" i="67"/>
  <c r="C277" i="67"/>
  <c r="B277" i="67"/>
  <c r="A277" i="67"/>
  <c r="X276" i="67"/>
  <c r="W276" i="67"/>
  <c r="V276" i="67"/>
  <c r="U276" i="67"/>
  <c r="T276" i="67"/>
  <c r="S276" i="67"/>
  <c r="R276" i="67"/>
  <c r="Q276" i="67"/>
  <c r="P276" i="67"/>
  <c r="O276" i="67"/>
  <c r="N276" i="67"/>
  <c r="M276" i="67"/>
  <c r="L276" i="67"/>
  <c r="K276" i="67"/>
  <c r="J276" i="67"/>
  <c r="I276" i="67"/>
  <c r="H276" i="67"/>
  <c r="G276" i="67"/>
  <c r="F276" i="67"/>
  <c r="E276" i="67"/>
  <c r="D276" i="67"/>
  <c r="C276" i="67"/>
  <c r="B276" i="67"/>
  <c r="A276" i="67"/>
  <c r="X275" i="67"/>
  <c r="W275" i="67"/>
  <c r="V275" i="67"/>
  <c r="U275" i="67"/>
  <c r="T275" i="67"/>
  <c r="S275" i="67"/>
  <c r="R275" i="67"/>
  <c r="Q275" i="67"/>
  <c r="P275" i="67"/>
  <c r="O275" i="67"/>
  <c r="N275" i="67"/>
  <c r="M275" i="67"/>
  <c r="L275" i="67"/>
  <c r="K275" i="67"/>
  <c r="J275" i="67"/>
  <c r="I275" i="67"/>
  <c r="H275" i="67"/>
  <c r="G275" i="67"/>
  <c r="F275" i="67"/>
  <c r="E275" i="67"/>
  <c r="D275" i="67"/>
  <c r="C275" i="67"/>
  <c r="B275" i="67"/>
  <c r="A275" i="67"/>
  <c r="X274" i="67"/>
  <c r="W274" i="67"/>
  <c r="V274" i="67"/>
  <c r="U274" i="67"/>
  <c r="T274" i="67"/>
  <c r="S274" i="67"/>
  <c r="R274" i="67"/>
  <c r="Q274" i="67"/>
  <c r="P274" i="67"/>
  <c r="O274" i="67"/>
  <c r="N274" i="67"/>
  <c r="M274" i="67"/>
  <c r="L274" i="67"/>
  <c r="K274" i="67"/>
  <c r="J274" i="67"/>
  <c r="I274" i="67"/>
  <c r="H274" i="67"/>
  <c r="G274" i="67"/>
  <c r="F274" i="67"/>
  <c r="E274" i="67"/>
  <c r="D274" i="67"/>
  <c r="C274" i="67"/>
  <c r="B274" i="67"/>
  <c r="A274" i="67"/>
  <c r="X273" i="67"/>
  <c r="W273" i="67"/>
  <c r="V273" i="67"/>
  <c r="U273" i="67"/>
  <c r="T273" i="67"/>
  <c r="S273" i="67"/>
  <c r="R273" i="67"/>
  <c r="Q273" i="67"/>
  <c r="P273" i="67"/>
  <c r="O273" i="67"/>
  <c r="N273" i="67"/>
  <c r="M273" i="67"/>
  <c r="L273" i="67"/>
  <c r="K273" i="67"/>
  <c r="J273" i="67"/>
  <c r="I273" i="67"/>
  <c r="H273" i="67"/>
  <c r="G273" i="67"/>
  <c r="F273" i="67"/>
  <c r="E273" i="67"/>
  <c r="D273" i="67"/>
  <c r="C273" i="67"/>
  <c r="B273" i="67"/>
  <c r="A273" i="67"/>
  <c r="X272" i="67"/>
  <c r="W272" i="67"/>
  <c r="V272" i="67"/>
  <c r="U272" i="67"/>
  <c r="T272" i="67"/>
  <c r="S272" i="67"/>
  <c r="R272" i="67"/>
  <c r="Q272" i="67"/>
  <c r="P272" i="67"/>
  <c r="O272" i="67"/>
  <c r="N272" i="67"/>
  <c r="M272" i="67"/>
  <c r="L272" i="67"/>
  <c r="K272" i="67"/>
  <c r="J272" i="67"/>
  <c r="I272" i="67"/>
  <c r="H272" i="67"/>
  <c r="G272" i="67"/>
  <c r="F272" i="67"/>
  <c r="E272" i="67"/>
  <c r="D272" i="67"/>
  <c r="C272" i="67"/>
  <c r="B272" i="67"/>
  <c r="A272" i="67"/>
  <c r="X271" i="67"/>
  <c r="W271" i="67"/>
  <c r="V271" i="67"/>
  <c r="U271" i="67"/>
  <c r="T271" i="67"/>
  <c r="S271" i="67"/>
  <c r="R271" i="67"/>
  <c r="Q271" i="67"/>
  <c r="P271" i="67"/>
  <c r="O271" i="67"/>
  <c r="N271" i="67"/>
  <c r="M271" i="67"/>
  <c r="L271" i="67"/>
  <c r="K271" i="67"/>
  <c r="J271" i="67"/>
  <c r="I271" i="67"/>
  <c r="H271" i="67"/>
  <c r="G271" i="67"/>
  <c r="F271" i="67"/>
  <c r="E271" i="67"/>
  <c r="D271" i="67"/>
  <c r="C271" i="67"/>
  <c r="B271" i="67"/>
  <c r="A271" i="67"/>
  <c r="X270" i="67"/>
  <c r="W270" i="67"/>
  <c r="V270" i="67"/>
  <c r="U270" i="67"/>
  <c r="T270" i="67"/>
  <c r="S270" i="67"/>
  <c r="R270" i="67"/>
  <c r="Q270" i="67"/>
  <c r="P270" i="67"/>
  <c r="O270" i="67"/>
  <c r="N270" i="67"/>
  <c r="M270" i="67"/>
  <c r="L270" i="67"/>
  <c r="K270" i="67"/>
  <c r="J270" i="67"/>
  <c r="I270" i="67"/>
  <c r="H270" i="67"/>
  <c r="G270" i="67"/>
  <c r="F270" i="67"/>
  <c r="E270" i="67"/>
  <c r="D270" i="67"/>
  <c r="C270" i="67"/>
  <c r="B270" i="67"/>
  <c r="A270" i="67"/>
  <c r="X269" i="67"/>
  <c r="W269" i="67"/>
  <c r="V269" i="67"/>
  <c r="U269" i="67"/>
  <c r="T269" i="67"/>
  <c r="S269" i="67"/>
  <c r="R269" i="67"/>
  <c r="Q269" i="67"/>
  <c r="P269" i="67"/>
  <c r="O269" i="67"/>
  <c r="N269" i="67"/>
  <c r="M269" i="67"/>
  <c r="L269" i="67"/>
  <c r="K269" i="67"/>
  <c r="J269" i="67"/>
  <c r="I269" i="67"/>
  <c r="H269" i="67"/>
  <c r="G269" i="67"/>
  <c r="F269" i="67"/>
  <c r="E269" i="67"/>
  <c r="D269" i="67"/>
  <c r="C269" i="67"/>
  <c r="B269" i="67"/>
  <c r="A269" i="67"/>
  <c r="X268" i="67"/>
  <c r="W268" i="67"/>
  <c r="V268" i="67"/>
  <c r="U268" i="67"/>
  <c r="T268" i="67"/>
  <c r="S268" i="67"/>
  <c r="R268" i="67"/>
  <c r="Q268" i="67"/>
  <c r="P268" i="67"/>
  <c r="O268" i="67"/>
  <c r="N268" i="67"/>
  <c r="M268" i="67"/>
  <c r="L268" i="67"/>
  <c r="K268" i="67"/>
  <c r="J268" i="67"/>
  <c r="I268" i="67"/>
  <c r="H268" i="67"/>
  <c r="G268" i="67"/>
  <c r="F268" i="67"/>
  <c r="E268" i="67"/>
  <c r="D268" i="67"/>
  <c r="C268" i="67"/>
  <c r="B268" i="67"/>
  <c r="A268" i="67"/>
  <c r="X267" i="67"/>
  <c r="W267" i="67"/>
  <c r="V267" i="67"/>
  <c r="U267" i="67"/>
  <c r="T267" i="67"/>
  <c r="S267" i="67"/>
  <c r="R267" i="67"/>
  <c r="Q267" i="67"/>
  <c r="P267" i="67"/>
  <c r="O267" i="67"/>
  <c r="N267" i="67"/>
  <c r="M267" i="67"/>
  <c r="L267" i="67"/>
  <c r="K267" i="67"/>
  <c r="J267" i="67"/>
  <c r="I267" i="67"/>
  <c r="H267" i="67"/>
  <c r="G267" i="67"/>
  <c r="F267" i="67"/>
  <c r="E267" i="67"/>
  <c r="D267" i="67"/>
  <c r="C267" i="67"/>
  <c r="B267" i="67"/>
  <c r="A267" i="67"/>
  <c r="X266" i="67"/>
  <c r="W266" i="67"/>
  <c r="V266" i="67"/>
  <c r="U266" i="67"/>
  <c r="T266" i="67"/>
  <c r="S266" i="67"/>
  <c r="R266" i="67"/>
  <c r="Q266" i="67"/>
  <c r="P266" i="67"/>
  <c r="O266" i="67"/>
  <c r="N266" i="67"/>
  <c r="M266" i="67"/>
  <c r="L266" i="67"/>
  <c r="K266" i="67"/>
  <c r="J266" i="67"/>
  <c r="I266" i="67"/>
  <c r="H266" i="67"/>
  <c r="G266" i="67"/>
  <c r="F266" i="67"/>
  <c r="E266" i="67"/>
  <c r="D266" i="67"/>
  <c r="C266" i="67"/>
  <c r="B266" i="67"/>
  <c r="A266" i="67"/>
  <c r="X265" i="67"/>
  <c r="W265" i="67"/>
  <c r="V265" i="67"/>
  <c r="U265" i="67"/>
  <c r="T265" i="67"/>
  <c r="S265" i="67"/>
  <c r="R265" i="67"/>
  <c r="Q265" i="67"/>
  <c r="P265" i="67"/>
  <c r="O265" i="67"/>
  <c r="N265" i="67"/>
  <c r="M265" i="67"/>
  <c r="L265" i="67"/>
  <c r="K265" i="67"/>
  <c r="J265" i="67"/>
  <c r="I265" i="67"/>
  <c r="H265" i="67"/>
  <c r="G265" i="67"/>
  <c r="F265" i="67"/>
  <c r="E265" i="67"/>
  <c r="D265" i="67"/>
  <c r="C265" i="67"/>
  <c r="B265" i="67"/>
  <c r="A265" i="67"/>
  <c r="X264" i="67"/>
  <c r="W264" i="67"/>
  <c r="V264" i="67"/>
  <c r="U264" i="67"/>
  <c r="T264" i="67"/>
  <c r="S264" i="67"/>
  <c r="R264" i="67"/>
  <c r="Q264" i="67"/>
  <c r="P264" i="67"/>
  <c r="O264" i="67"/>
  <c r="N264" i="67"/>
  <c r="M264" i="67"/>
  <c r="L264" i="67"/>
  <c r="K264" i="67"/>
  <c r="J264" i="67"/>
  <c r="I264" i="67"/>
  <c r="H264" i="67"/>
  <c r="G264" i="67"/>
  <c r="F264" i="67"/>
  <c r="E264" i="67"/>
  <c r="D264" i="67"/>
  <c r="C264" i="67"/>
  <c r="B264" i="67"/>
  <c r="A264" i="67"/>
  <c r="X263" i="67"/>
  <c r="W263" i="67"/>
  <c r="V263" i="67"/>
  <c r="U263" i="67"/>
  <c r="T263" i="67"/>
  <c r="S263" i="67"/>
  <c r="R263" i="67"/>
  <c r="Q263" i="67"/>
  <c r="P263" i="67"/>
  <c r="O263" i="67"/>
  <c r="N263" i="67"/>
  <c r="M263" i="67"/>
  <c r="L263" i="67"/>
  <c r="K263" i="67"/>
  <c r="J263" i="67"/>
  <c r="I263" i="67"/>
  <c r="H263" i="67"/>
  <c r="G263" i="67"/>
  <c r="F263" i="67"/>
  <c r="E263" i="67"/>
  <c r="D263" i="67"/>
  <c r="C263" i="67"/>
  <c r="B263" i="67"/>
  <c r="A263" i="67"/>
  <c r="X262" i="67"/>
  <c r="W262" i="67"/>
  <c r="V262" i="67"/>
  <c r="U262" i="67"/>
  <c r="T262" i="67"/>
  <c r="S262" i="67"/>
  <c r="R262" i="67"/>
  <c r="Q262" i="67"/>
  <c r="P262" i="67"/>
  <c r="O262" i="67"/>
  <c r="N262" i="67"/>
  <c r="M262" i="67"/>
  <c r="L262" i="67"/>
  <c r="K262" i="67"/>
  <c r="J262" i="67"/>
  <c r="I262" i="67"/>
  <c r="H262" i="67"/>
  <c r="G262" i="67"/>
  <c r="F262" i="67"/>
  <c r="E262" i="67"/>
  <c r="D262" i="67"/>
  <c r="C262" i="67"/>
  <c r="B262" i="67"/>
  <c r="A262" i="67"/>
  <c r="X261" i="67"/>
  <c r="W261" i="67"/>
  <c r="V261" i="67"/>
  <c r="U261" i="67"/>
  <c r="T261" i="67"/>
  <c r="S261" i="67"/>
  <c r="R261" i="67"/>
  <c r="Q261" i="67"/>
  <c r="P261" i="67"/>
  <c r="O261" i="67"/>
  <c r="N261" i="67"/>
  <c r="M261" i="67"/>
  <c r="L261" i="67"/>
  <c r="K261" i="67"/>
  <c r="J261" i="67"/>
  <c r="I261" i="67"/>
  <c r="H261" i="67"/>
  <c r="G261" i="67"/>
  <c r="F261" i="67"/>
  <c r="E261" i="67"/>
  <c r="D261" i="67"/>
  <c r="C261" i="67"/>
  <c r="B261" i="67"/>
  <c r="A261" i="67"/>
  <c r="X260" i="67"/>
  <c r="W260" i="67"/>
  <c r="V260" i="67"/>
  <c r="U260" i="67"/>
  <c r="T260" i="67"/>
  <c r="S260" i="67"/>
  <c r="R260" i="67"/>
  <c r="Q260" i="67"/>
  <c r="P260" i="67"/>
  <c r="O260" i="67"/>
  <c r="N260" i="67"/>
  <c r="M260" i="67"/>
  <c r="L260" i="67"/>
  <c r="K260" i="67"/>
  <c r="J260" i="67"/>
  <c r="I260" i="67"/>
  <c r="H260" i="67"/>
  <c r="G260" i="67"/>
  <c r="F260" i="67"/>
  <c r="E260" i="67"/>
  <c r="D260" i="67"/>
  <c r="C260" i="67"/>
  <c r="B260" i="67"/>
  <c r="A260" i="67"/>
  <c r="W259" i="67"/>
  <c r="V259" i="67"/>
  <c r="U259" i="67"/>
  <c r="T259" i="67"/>
  <c r="S259" i="67"/>
  <c r="R259" i="67"/>
  <c r="Q259" i="67"/>
  <c r="P259" i="67"/>
  <c r="O259" i="67"/>
  <c r="N259" i="67"/>
  <c r="M259" i="67"/>
  <c r="L259" i="67"/>
  <c r="K259" i="67"/>
  <c r="J259" i="67"/>
  <c r="I259" i="67"/>
  <c r="H259" i="67"/>
  <c r="G259" i="67"/>
  <c r="F259" i="67"/>
  <c r="E259" i="67"/>
  <c r="D259" i="67"/>
  <c r="C259" i="67"/>
  <c r="B259" i="67"/>
  <c r="A259" i="67"/>
  <c r="W258" i="67"/>
  <c r="V258" i="67"/>
  <c r="U258" i="67"/>
  <c r="T258" i="67"/>
  <c r="S258" i="67"/>
  <c r="R258" i="67"/>
  <c r="Q258" i="67"/>
  <c r="P258" i="67"/>
  <c r="O258" i="67"/>
  <c r="N258" i="67"/>
  <c r="M258" i="67"/>
  <c r="L258" i="67"/>
  <c r="K258" i="67"/>
  <c r="J258" i="67"/>
  <c r="I258" i="67"/>
  <c r="H258" i="67"/>
  <c r="G258" i="67"/>
  <c r="F258" i="67"/>
  <c r="E258" i="67"/>
  <c r="D258" i="67"/>
  <c r="C258" i="67"/>
  <c r="B258" i="67"/>
  <c r="A258" i="67"/>
  <c r="W257" i="67"/>
  <c r="U257" i="67"/>
  <c r="T257" i="67"/>
  <c r="S257" i="67"/>
  <c r="R257" i="67"/>
  <c r="Q257" i="67"/>
  <c r="P257" i="67"/>
  <c r="O257" i="67"/>
  <c r="N257" i="67"/>
  <c r="M257" i="67"/>
  <c r="L257" i="67"/>
  <c r="K257" i="67"/>
  <c r="J257" i="67"/>
  <c r="I257" i="67"/>
  <c r="H257" i="67"/>
  <c r="G257" i="67"/>
  <c r="F257" i="67"/>
  <c r="E257" i="67"/>
  <c r="D257" i="67"/>
  <c r="C257" i="67"/>
  <c r="B257" i="67"/>
  <c r="A257" i="67"/>
  <c r="W256" i="67"/>
  <c r="V256" i="67"/>
  <c r="U256" i="67"/>
  <c r="T256" i="67"/>
  <c r="S256" i="67"/>
  <c r="R256" i="67"/>
  <c r="Q256" i="67"/>
  <c r="P256" i="67"/>
  <c r="O256" i="67"/>
  <c r="N256" i="67"/>
  <c r="M256" i="67"/>
  <c r="L256" i="67"/>
  <c r="K256" i="67"/>
  <c r="J256" i="67"/>
  <c r="I256" i="67"/>
  <c r="H256" i="67"/>
  <c r="G256" i="67"/>
  <c r="F256" i="67"/>
  <c r="E256" i="67"/>
  <c r="D256" i="67"/>
  <c r="C256" i="67"/>
  <c r="B256" i="67"/>
  <c r="A256" i="67"/>
  <c r="W255" i="67"/>
  <c r="U255" i="67"/>
  <c r="T255" i="67"/>
  <c r="S255" i="67"/>
  <c r="R255" i="67"/>
  <c r="Q255" i="67"/>
  <c r="P255" i="67"/>
  <c r="O255" i="67"/>
  <c r="N255" i="67"/>
  <c r="M255" i="67"/>
  <c r="L255" i="67"/>
  <c r="K255" i="67"/>
  <c r="J255" i="67"/>
  <c r="I255" i="67"/>
  <c r="H255" i="67"/>
  <c r="G255" i="67"/>
  <c r="F255" i="67"/>
  <c r="E255" i="67"/>
  <c r="D255" i="67"/>
  <c r="C255" i="67"/>
  <c r="B255" i="67"/>
  <c r="A255" i="67"/>
  <c r="W254" i="67"/>
  <c r="V254" i="67"/>
  <c r="U254" i="67"/>
  <c r="T254" i="67"/>
  <c r="S254" i="67"/>
  <c r="R254" i="67"/>
  <c r="Q254" i="67"/>
  <c r="P254" i="67"/>
  <c r="O254" i="67"/>
  <c r="N254" i="67"/>
  <c r="M254" i="67"/>
  <c r="L254" i="67"/>
  <c r="K254" i="67"/>
  <c r="J254" i="67"/>
  <c r="I254" i="67"/>
  <c r="H254" i="67"/>
  <c r="G254" i="67"/>
  <c r="F254" i="67"/>
  <c r="E254" i="67"/>
  <c r="D254" i="67"/>
  <c r="C254" i="67"/>
  <c r="B254" i="67"/>
  <c r="A254" i="67"/>
  <c r="W253" i="67"/>
  <c r="U253" i="67"/>
  <c r="T253" i="67"/>
  <c r="S253" i="67"/>
  <c r="R253" i="67"/>
  <c r="Q253" i="67"/>
  <c r="P253" i="67"/>
  <c r="O253" i="67"/>
  <c r="N253" i="67"/>
  <c r="M253" i="67"/>
  <c r="L253" i="67"/>
  <c r="K253" i="67"/>
  <c r="J253" i="67"/>
  <c r="I253" i="67"/>
  <c r="H253" i="67"/>
  <c r="G253" i="67"/>
  <c r="F253" i="67"/>
  <c r="E253" i="67"/>
  <c r="D253" i="67"/>
  <c r="C253" i="67"/>
  <c r="B253" i="67"/>
  <c r="A253" i="67"/>
  <c r="W252" i="67"/>
  <c r="U252" i="67"/>
  <c r="T252" i="67"/>
  <c r="S252" i="67"/>
  <c r="R252" i="67"/>
  <c r="Q252" i="67"/>
  <c r="P252" i="67"/>
  <c r="O252" i="67"/>
  <c r="N252" i="67"/>
  <c r="M252" i="67"/>
  <c r="L252" i="67"/>
  <c r="K252" i="67"/>
  <c r="J252" i="67"/>
  <c r="I252" i="67"/>
  <c r="H252" i="67"/>
  <c r="G252" i="67"/>
  <c r="F252" i="67"/>
  <c r="E252" i="67"/>
  <c r="D252" i="67"/>
  <c r="C252" i="67"/>
  <c r="B252" i="67"/>
  <c r="A252" i="67"/>
  <c r="W251" i="67"/>
  <c r="V251" i="67"/>
  <c r="U251" i="67"/>
  <c r="T251" i="67"/>
  <c r="S251" i="67"/>
  <c r="R251" i="67"/>
  <c r="Q251" i="67"/>
  <c r="P251" i="67"/>
  <c r="O251" i="67"/>
  <c r="N251" i="67"/>
  <c r="M251" i="67"/>
  <c r="L251" i="67"/>
  <c r="K251" i="67"/>
  <c r="J251" i="67"/>
  <c r="I251" i="67"/>
  <c r="H251" i="67"/>
  <c r="G251" i="67"/>
  <c r="F251" i="67"/>
  <c r="E251" i="67"/>
  <c r="D251" i="67"/>
  <c r="C251" i="67"/>
  <c r="B251" i="67"/>
  <c r="A251" i="67"/>
  <c r="W250" i="67"/>
  <c r="V250" i="67"/>
  <c r="U250" i="67"/>
  <c r="T250" i="67"/>
  <c r="S250" i="67"/>
  <c r="R250" i="67"/>
  <c r="Q250" i="67"/>
  <c r="P250" i="67"/>
  <c r="O250" i="67"/>
  <c r="N250" i="67"/>
  <c r="M250" i="67"/>
  <c r="L250" i="67"/>
  <c r="K250" i="67"/>
  <c r="J250" i="67"/>
  <c r="I250" i="67"/>
  <c r="H250" i="67"/>
  <c r="G250" i="67"/>
  <c r="F250" i="67"/>
  <c r="E250" i="67"/>
  <c r="D250" i="67"/>
  <c r="C250" i="67"/>
  <c r="B250" i="67"/>
  <c r="A250" i="67"/>
  <c r="W249" i="67"/>
  <c r="V249" i="67"/>
  <c r="T249" i="67"/>
  <c r="S249" i="67"/>
  <c r="R249" i="67"/>
  <c r="Q249" i="67"/>
  <c r="P249" i="67"/>
  <c r="O249" i="67"/>
  <c r="N249" i="67"/>
  <c r="M249" i="67"/>
  <c r="L249" i="67"/>
  <c r="K249" i="67"/>
  <c r="J249" i="67"/>
  <c r="I249" i="67"/>
  <c r="H249" i="67"/>
  <c r="G249" i="67"/>
  <c r="F249" i="67"/>
  <c r="E249" i="67"/>
  <c r="D249" i="67"/>
  <c r="C249" i="67"/>
  <c r="B249" i="67"/>
  <c r="A249" i="67"/>
  <c r="X248" i="67"/>
  <c r="W248" i="67"/>
  <c r="V248" i="67"/>
  <c r="U248" i="67"/>
  <c r="T248" i="67"/>
  <c r="S248" i="67"/>
  <c r="R248" i="67"/>
  <c r="Q248" i="67"/>
  <c r="P248" i="67"/>
  <c r="O248" i="67"/>
  <c r="N248" i="67"/>
  <c r="M248" i="67"/>
  <c r="L248" i="67"/>
  <c r="K248" i="67"/>
  <c r="J248" i="67"/>
  <c r="I248" i="67"/>
  <c r="H248" i="67"/>
  <c r="G248" i="67"/>
  <c r="F248" i="67"/>
  <c r="E248" i="67"/>
  <c r="D248" i="67"/>
  <c r="C248" i="67"/>
  <c r="B248" i="67"/>
  <c r="A248" i="67"/>
  <c r="X247" i="67"/>
  <c r="W247" i="67"/>
  <c r="V247" i="67"/>
  <c r="U247" i="67"/>
  <c r="T247" i="67"/>
  <c r="S247" i="67"/>
  <c r="R247" i="67"/>
  <c r="Q247" i="67"/>
  <c r="P247" i="67"/>
  <c r="O247" i="67"/>
  <c r="N247" i="67"/>
  <c r="M247" i="67"/>
  <c r="L247" i="67"/>
  <c r="K247" i="67"/>
  <c r="J247" i="67"/>
  <c r="I247" i="67"/>
  <c r="H247" i="67"/>
  <c r="G247" i="67"/>
  <c r="F247" i="67"/>
  <c r="E247" i="67"/>
  <c r="D247" i="67"/>
  <c r="C247" i="67"/>
  <c r="B247" i="67"/>
  <c r="A247" i="67"/>
  <c r="X246" i="67"/>
  <c r="W246" i="67"/>
  <c r="V246" i="67"/>
  <c r="U246" i="67"/>
  <c r="T246" i="67"/>
  <c r="S246" i="67"/>
  <c r="R246" i="67"/>
  <c r="Q246" i="67"/>
  <c r="P246" i="67"/>
  <c r="O246" i="67"/>
  <c r="N246" i="67"/>
  <c r="M246" i="67"/>
  <c r="L246" i="67"/>
  <c r="K246" i="67"/>
  <c r="J246" i="67"/>
  <c r="I246" i="67"/>
  <c r="H246" i="67"/>
  <c r="G246" i="67"/>
  <c r="F246" i="67"/>
  <c r="E246" i="67"/>
  <c r="D246" i="67"/>
  <c r="C246" i="67"/>
  <c r="B246" i="67"/>
  <c r="A246" i="67"/>
  <c r="X245" i="67"/>
  <c r="W245" i="67"/>
  <c r="V245" i="67"/>
  <c r="U245" i="67"/>
  <c r="T245" i="67"/>
  <c r="S245" i="67"/>
  <c r="R245" i="67"/>
  <c r="Q245" i="67"/>
  <c r="P245" i="67"/>
  <c r="O245" i="67"/>
  <c r="N245" i="67"/>
  <c r="M245" i="67"/>
  <c r="L245" i="67"/>
  <c r="K245" i="67"/>
  <c r="J245" i="67"/>
  <c r="I245" i="67"/>
  <c r="H245" i="67"/>
  <c r="G245" i="67"/>
  <c r="F245" i="67"/>
  <c r="E245" i="67"/>
  <c r="D245" i="67"/>
  <c r="C245" i="67"/>
  <c r="B245" i="67"/>
  <c r="A245" i="67"/>
  <c r="X244" i="67"/>
  <c r="W244" i="67"/>
  <c r="V244" i="67"/>
  <c r="U244" i="67"/>
  <c r="T244" i="67"/>
  <c r="S244" i="67"/>
  <c r="R244" i="67"/>
  <c r="Q244" i="67"/>
  <c r="P244" i="67"/>
  <c r="O244" i="67"/>
  <c r="N244" i="67"/>
  <c r="M244" i="67"/>
  <c r="L244" i="67"/>
  <c r="K244" i="67"/>
  <c r="J244" i="67"/>
  <c r="I244" i="67"/>
  <c r="H244" i="67"/>
  <c r="G244" i="67"/>
  <c r="F244" i="67"/>
  <c r="E244" i="67"/>
  <c r="D244" i="67"/>
  <c r="C244" i="67"/>
  <c r="B244" i="67"/>
  <c r="A244" i="67"/>
  <c r="X243" i="67"/>
  <c r="W243" i="67"/>
  <c r="V243" i="67"/>
  <c r="U243" i="67"/>
  <c r="T243" i="67"/>
  <c r="S243" i="67"/>
  <c r="R243" i="67"/>
  <c r="Q243" i="67"/>
  <c r="P243" i="67"/>
  <c r="O243" i="67"/>
  <c r="N243" i="67"/>
  <c r="M243" i="67"/>
  <c r="L243" i="67"/>
  <c r="K243" i="67"/>
  <c r="J243" i="67"/>
  <c r="I243" i="67"/>
  <c r="H243" i="67"/>
  <c r="G243" i="67"/>
  <c r="F243" i="67"/>
  <c r="E243" i="67"/>
  <c r="D243" i="67"/>
  <c r="C243" i="67"/>
  <c r="B243" i="67"/>
  <c r="A243" i="67"/>
  <c r="X242" i="67"/>
  <c r="W242" i="67"/>
  <c r="V242" i="67"/>
  <c r="U242" i="67"/>
  <c r="T242" i="67"/>
  <c r="S242" i="67"/>
  <c r="R242" i="67"/>
  <c r="Q242" i="67"/>
  <c r="P242" i="67"/>
  <c r="O242" i="67"/>
  <c r="N242" i="67"/>
  <c r="M242" i="67"/>
  <c r="L242" i="67"/>
  <c r="K242" i="67"/>
  <c r="J242" i="67"/>
  <c r="I242" i="67"/>
  <c r="H242" i="67"/>
  <c r="G242" i="67"/>
  <c r="F242" i="67"/>
  <c r="E242" i="67"/>
  <c r="D242" i="67"/>
  <c r="C242" i="67"/>
  <c r="B242" i="67"/>
  <c r="A242" i="67"/>
  <c r="X241" i="67"/>
  <c r="W241" i="67"/>
  <c r="V241" i="67"/>
  <c r="U241" i="67"/>
  <c r="T241" i="67"/>
  <c r="S241" i="67"/>
  <c r="R241" i="67"/>
  <c r="Q241" i="67"/>
  <c r="P241" i="67"/>
  <c r="O241" i="67"/>
  <c r="N241" i="67"/>
  <c r="M241" i="67"/>
  <c r="L241" i="67"/>
  <c r="K241" i="67"/>
  <c r="J241" i="67"/>
  <c r="I241" i="67"/>
  <c r="H241" i="67"/>
  <c r="G241" i="67"/>
  <c r="F241" i="67"/>
  <c r="E241" i="67"/>
  <c r="D241" i="67"/>
  <c r="C241" i="67"/>
  <c r="B241" i="67"/>
  <c r="A241" i="67"/>
  <c r="X240" i="67"/>
  <c r="W240" i="67"/>
  <c r="V240" i="67"/>
  <c r="U240" i="67"/>
  <c r="T240" i="67"/>
  <c r="S240" i="67"/>
  <c r="R240" i="67"/>
  <c r="Q240" i="67"/>
  <c r="P240" i="67"/>
  <c r="O240" i="67"/>
  <c r="N240" i="67"/>
  <c r="M240" i="67"/>
  <c r="L240" i="67"/>
  <c r="K240" i="67"/>
  <c r="J240" i="67"/>
  <c r="I240" i="67"/>
  <c r="H240" i="67"/>
  <c r="G240" i="67"/>
  <c r="F240" i="67"/>
  <c r="E240" i="67"/>
  <c r="D240" i="67"/>
  <c r="C240" i="67"/>
  <c r="B240" i="67"/>
  <c r="A240" i="67"/>
  <c r="X239" i="67"/>
  <c r="W239" i="67"/>
  <c r="V239" i="67"/>
  <c r="U239" i="67"/>
  <c r="T239" i="67"/>
  <c r="S239" i="67"/>
  <c r="R239" i="67"/>
  <c r="Q239" i="67"/>
  <c r="P239" i="67"/>
  <c r="O239" i="67"/>
  <c r="N239" i="67"/>
  <c r="M239" i="67"/>
  <c r="L239" i="67"/>
  <c r="K239" i="67"/>
  <c r="J239" i="67"/>
  <c r="I239" i="67"/>
  <c r="H239" i="67"/>
  <c r="G239" i="67"/>
  <c r="F239" i="67"/>
  <c r="E239" i="67"/>
  <c r="D239" i="67"/>
  <c r="C239" i="67"/>
  <c r="B239" i="67"/>
  <c r="A239" i="67"/>
  <c r="X238" i="67"/>
  <c r="W238" i="67"/>
  <c r="V238" i="67"/>
  <c r="U238" i="67"/>
  <c r="T238" i="67"/>
  <c r="S238" i="67"/>
  <c r="R238" i="67"/>
  <c r="Q238" i="67"/>
  <c r="P238" i="67"/>
  <c r="O238" i="67"/>
  <c r="N238" i="67"/>
  <c r="M238" i="67"/>
  <c r="L238" i="67"/>
  <c r="K238" i="67"/>
  <c r="J238" i="67"/>
  <c r="I238" i="67"/>
  <c r="H238" i="67"/>
  <c r="G238" i="67"/>
  <c r="F238" i="67"/>
  <c r="E238" i="67"/>
  <c r="D238" i="67"/>
  <c r="C238" i="67"/>
  <c r="B238" i="67"/>
  <c r="A238" i="67"/>
  <c r="X237" i="67"/>
  <c r="W237" i="67"/>
  <c r="V237" i="67"/>
  <c r="U237" i="67"/>
  <c r="T237" i="67"/>
  <c r="S237" i="67"/>
  <c r="R237" i="67"/>
  <c r="Q237" i="67"/>
  <c r="P237" i="67"/>
  <c r="O237" i="67"/>
  <c r="N237" i="67"/>
  <c r="M237" i="67"/>
  <c r="L237" i="67"/>
  <c r="K237" i="67"/>
  <c r="J237" i="67"/>
  <c r="I237" i="67"/>
  <c r="H237" i="67"/>
  <c r="G237" i="67"/>
  <c r="F237" i="67"/>
  <c r="E237" i="67"/>
  <c r="D237" i="67"/>
  <c r="C237" i="67"/>
  <c r="B237" i="67"/>
  <c r="A237" i="67"/>
  <c r="X236" i="67"/>
  <c r="W236" i="67"/>
  <c r="V236" i="67"/>
  <c r="U236" i="67"/>
  <c r="T236" i="67"/>
  <c r="S236" i="67"/>
  <c r="R236" i="67"/>
  <c r="Q236" i="67"/>
  <c r="P236" i="67"/>
  <c r="O236" i="67"/>
  <c r="N236" i="67"/>
  <c r="M236" i="67"/>
  <c r="L236" i="67"/>
  <c r="K236" i="67"/>
  <c r="J236" i="67"/>
  <c r="I236" i="67"/>
  <c r="H236" i="67"/>
  <c r="G236" i="67"/>
  <c r="F236" i="67"/>
  <c r="E236" i="67"/>
  <c r="D236" i="67"/>
  <c r="C236" i="67"/>
  <c r="B236" i="67"/>
  <c r="A236" i="67"/>
  <c r="X235" i="67"/>
  <c r="W235" i="67"/>
  <c r="V235" i="67"/>
  <c r="U235" i="67"/>
  <c r="T235" i="67"/>
  <c r="S235" i="67"/>
  <c r="R235" i="67"/>
  <c r="Q235" i="67"/>
  <c r="P235" i="67"/>
  <c r="O235" i="67"/>
  <c r="N235" i="67"/>
  <c r="M235" i="67"/>
  <c r="L235" i="67"/>
  <c r="K235" i="67"/>
  <c r="J235" i="67"/>
  <c r="I235" i="67"/>
  <c r="H235" i="67"/>
  <c r="G235" i="67"/>
  <c r="F235" i="67"/>
  <c r="E235" i="67"/>
  <c r="D235" i="67"/>
  <c r="C235" i="67"/>
  <c r="B235" i="67"/>
  <c r="A235" i="67"/>
  <c r="X234" i="67"/>
  <c r="W234" i="67"/>
  <c r="V234" i="67"/>
  <c r="U234" i="67"/>
  <c r="T234" i="67"/>
  <c r="S234" i="67"/>
  <c r="R234" i="67"/>
  <c r="Q234" i="67"/>
  <c r="P234" i="67"/>
  <c r="O234" i="67"/>
  <c r="N234" i="67"/>
  <c r="M234" i="67"/>
  <c r="L234" i="67"/>
  <c r="K234" i="67"/>
  <c r="J234" i="67"/>
  <c r="I234" i="67"/>
  <c r="H234" i="67"/>
  <c r="G234" i="67"/>
  <c r="F234" i="67"/>
  <c r="E234" i="67"/>
  <c r="D234" i="67"/>
  <c r="C234" i="67"/>
  <c r="B234" i="67"/>
  <c r="A234" i="67"/>
  <c r="X233" i="67"/>
  <c r="W233" i="67"/>
  <c r="V233" i="67"/>
  <c r="U233" i="67"/>
  <c r="T233" i="67"/>
  <c r="S233" i="67"/>
  <c r="R233" i="67"/>
  <c r="Q233" i="67"/>
  <c r="P233" i="67"/>
  <c r="O233" i="67"/>
  <c r="N233" i="67"/>
  <c r="M233" i="67"/>
  <c r="L233" i="67"/>
  <c r="K233" i="67"/>
  <c r="J233" i="67"/>
  <c r="I233" i="67"/>
  <c r="H233" i="67"/>
  <c r="G233" i="67"/>
  <c r="F233" i="67"/>
  <c r="E233" i="67"/>
  <c r="D233" i="67"/>
  <c r="C233" i="67"/>
  <c r="B233" i="67"/>
  <c r="A233" i="67"/>
  <c r="X232" i="67"/>
  <c r="W232" i="67"/>
  <c r="V232" i="67"/>
  <c r="U232" i="67"/>
  <c r="T232" i="67"/>
  <c r="S232" i="67"/>
  <c r="R232" i="67"/>
  <c r="Q232" i="67"/>
  <c r="P232" i="67"/>
  <c r="O232" i="67"/>
  <c r="N232" i="67"/>
  <c r="M232" i="67"/>
  <c r="L232" i="67"/>
  <c r="K232" i="67"/>
  <c r="J232" i="67"/>
  <c r="I232" i="67"/>
  <c r="H232" i="67"/>
  <c r="G232" i="67"/>
  <c r="F232" i="67"/>
  <c r="E232" i="67"/>
  <c r="D232" i="67"/>
  <c r="C232" i="67"/>
  <c r="B232" i="67"/>
  <c r="A232" i="67"/>
  <c r="X231" i="67"/>
  <c r="W231" i="67"/>
  <c r="V231" i="67"/>
  <c r="U231" i="67"/>
  <c r="T231" i="67"/>
  <c r="S231" i="67"/>
  <c r="R231" i="67"/>
  <c r="Q231" i="67"/>
  <c r="P231" i="67"/>
  <c r="O231" i="67"/>
  <c r="N231" i="67"/>
  <c r="M231" i="67"/>
  <c r="L231" i="67"/>
  <c r="K231" i="67"/>
  <c r="J231" i="67"/>
  <c r="I231" i="67"/>
  <c r="H231" i="67"/>
  <c r="G231" i="67"/>
  <c r="F231" i="67"/>
  <c r="E231" i="67"/>
  <c r="D231" i="67"/>
  <c r="C231" i="67"/>
  <c r="B231" i="67"/>
  <c r="A231" i="67"/>
  <c r="X230" i="67"/>
  <c r="W230" i="67"/>
  <c r="V230" i="67"/>
  <c r="U230" i="67"/>
  <c r="T230" i="67"/>
  <c r="S230" i="67"/>
  <c r="R230" i="67"/>
  <c r="Q230" i="67"/>
  <c r="P230" i="67"/>
  <c r="O230" i="67"/>
  <c r="N230" i="67"/>
  <c r="M230" i="67"/>
  <c r="L230" i="67"/>
  <c r="K230" i="67"/>
  <c r="J230" i="67"/>
  <c r="I230" i="67"/>
  <c r="H230" i="67"/>
  <c r="G230" i="67"/>
  <c r="F230" i="67"/>
  <c r="E230" i="67"/>
  <c r="D230" i="67"/>
  <c r="C230" i="67"/>
  <c r="B230" i="67"/>
  <c r="A230" i="67"/>
  <c r="X229" i="67"/>
  <c r="W229" i="67"/>
  <c r="V229" i="67"/>
  <c r="U229" i="67"/>
  <c r="T229" i="67"/>
  <c r="S229" i="67"/>
  <c r="R229" i="67"/>
  <c r="Q229" i="67"/>
  <c r="P229" i="67"/>
  <c r="O229" i="67"/>
  <c r="N229" i="67"/>
  <c r="M229" i="67"/>
  <c r="L229" i="67"/>
  <c r="K229" i="67"/>
  <c r="J229" i="67"/>
  <c r="I229" i="67"/>
  <c r="H229" i="67"/>
  <c r="G229" i="67"/>
  <c r="F229" i="67"/>
  <c r="E229" i="67"/>
  <c r="D229" i="67"/>
  <c r="C229" i="67"/>
  <c r="B229" i="67"/>
  <c r="A229" i="67"/>
  <c r="X228" i="67"/>
  <c r="W228" i="67"/>
  <c r="V228" i="67"/>
  <c r="U228" i="67"/>
  <c r="T228" i="67"/>
  <c r="S228" i="67"/>
  <c r="R228" i="67"/>
  <c r="Q228" i="67"/>
  <c r="P228" i="67"/>
  <c r="O228" i="67"/>
  <c r="N228" i="67"/>
  <c r="M228" i="67"/>
  <c r="L228" i="67"/>
  <c r="K228" i="67"/>
  <c r="J228" i="67"/>
  <c r="I228" i="67"/>
  <c r="H228" i="67"/>
  <c r="G228" i="67"/>
  <c r="F228" i="67"/>
  <c r="E228" i="67"/>
  <c r="D228" i="67"/>
  <c r="C228" i="67"/>
  <c r="B228" i="67"/>
  <c r="A228" i="67"/>
  <c r="X227" i="67"/>
  <c r="W227" i="67"/>
  <c r="V227" i="67"/>
  <c r="U227" i="67"/>
  <c r="T227" i="67"/>
  <c r="S227" i="67"/>
  <c r="R227" i="67"/>
  <c r="Q227" i="67"/>
  <c r="P227" i="67"/>
  <c r="O227" i="67"/>
  <c r="N227" i="67"/>
  <c r="M227" i="67"/>
  <c r="L227" i="67"/>
  <c r="K227" i="67"/>
  <c r="J227" i="67"/>
  <c r="I227" i="67"/>
  <c r="H227" i="67"/>
  <c r="G227" i="67"/>
  <c r="F227" i="67"/>
  <c r="E227" i="67"/>
  <c r="D227" i="67"/>
  <c r="C227" i="67"/>
  <c r="B227" i="67"/>
  <c r="A227" i="67"/>
  <c r="X226" i="67"/>
  <c r="W226" i="67"/>
  <c r="V226" i="67"/>
  <c r="U226" i="67"/>
  <c r="T226" i="67"/>
  <c r="S226" i="67"/>
  <c r="R226" i="67"/>
  <c r="Q226" i="67"/>
  <c r="P226" i="67"/>
  <c r="O226" i="67"/>
  <c r="N226" i="67"/>
  <c r="M226" i="67"/>
  <c r="L226" i="67"/>
  <c r="K226" i="67"/>
  <c r="J226" i="67"/>
  <c r="I226" i="67"/>
  <c r="H226" i="67"/>
  <c r="G226" i="67"/>
  <c r="F226" i="67"/>
  <c r="E226" i="67"/>
  <c r="D226" i="67"/>
  <c r="C226" i="67"/>
  <c r="B226" i="67"/>
  <c r="A226" i="67"/>
  <c r="X225" i="67"/>
  <c r="W225" i="67"/>
  <c r="V225" i="67"/>
  <c r="U225" i="67"/>
  <c r="T225" i="67"/>
  <c r="S225" i="67"/>
  <c r="R225" i="67"/>
  <c r="Q225" i="67"/>
  <c r="P225" i="67"/>
  <c r="O225" i="67"/>
  <c r="N225" i="67"/>
  <c r="M225" i="67"/>
  <c r="L225" i="67"/>
  <c r="K225" i="67"/>
  <c r="J225" i="67"/>
  <c r="I225" i="67"/>
  <c r="H225" i="67"/>
  <c r="G225" i="67"/>
  <c r="F225" i="67"/>
  <c r="E225" i="67"/>
  <c r="D225" i="67"/>
  <c r="C225" i="67"/>
  <c r="B225" i="67"/>
  <c r="A225" i="67"/>
  <c r="X224" i="67"/>
  <c r="W224" i="67"/>
  <c r="V224" i="67"/>
  <c r="U224" i="67"/>
  <c r="T224" i="67"/>
  <c r="S224" i="67"/>
  <c r="R224" i="67"/>
  <c r="Q224" i="67"/>
  <c r="P224" i="67"/>
  <c r="O224" i="67"/>
  <c r="N224" i="67"/>
  <c r="M224" i="67"/>
  <c r="L224" i="67"/>
  <c r="K224" i="67"/>
  <c r="J224" i="67"/>
  <c r="I224" i="67"/>
  <c r="H224" i="67"/>
  <c r="G224" i="67"/>
  <c r="F224" i="67"/>
  <c r="E224" i="67"/>
  <c r="D224" i="67"/>
  <c r="C224" i="67"/>
  <c r="B224" i="67"/>
  <c r="A224" i="67"/>
  <c r="X223" i="67"/>
  <c r="W223" i="67"/>
  <c r="V223" i="67"/>
  <c r="U223" i="67"/>
  <c r="T223" i="67"/>
  <c r="S223" i="67"/>
  <c r="R223" i="67"/>
  <c r="Q223" i="67"/>
  <c r="P223" i="67"/>
  <c r="O223" i="67"/>
  <c r="N223" i="67"/>
  <c r="M223" i="67"/>
  <c r="L223" i="67"/>
  <c r="K223" i="67"/>
  <c r="J223" i="67"/>
  <c r="I223" i="67"/>
  <c r="H223" i="67"/>
  <c r="G223" i="67"/>
  <c r="F223" i="67"/>
  <c r="E223" i="67"/>
  <c r="D223" i="67"/>
  <c r="C223" i="67"/>
  <c r="B223" i="67"/>
  <c r="A223" i="67"/>
  <c r="X222" i="67"/>
  <c r="W222" i="67"/>
  <c r="V222" i="67"/>
  <c r="U222" i="67"/>
  <c r="T222" i="67"/>
  <c r="S222" i="67"/>
  <c r="R222" i="67"/>
  <c r="Q222" i="67"/>
  <c r="P222" i="67"/>
  <c r="O222" i="67"/>
  <c r="N222" i="67"/>
  <c r="M222" i="67"/>
  <c r="L222" i="67"/>
  <c r="K222" i="67"/>
  <c r="J222" i="67"/>
  <c r="I222" i="67"/>
  <c r="H222" i="67"/>
  <c r="G222" i="67"/>
  <c r="F222" i="67"/>
  <c r="E222" i="67"/>
  <c r="D222" i="67"/>
  <c r="C222" i="67"/>
  <c r="B222" i="67"/>
  <c r="A222" i="67"/>
  <c r="X221" i="67"/>
  <c r="W221" i="67"/>
  <c r="V221" i="67"/>
  <c r="U221" i="67"/>
  <c r="T221" i="67"/>
  <c r="S221" i="67"/>
  <c r="R221" i="67"/>
  <c r="Q221" i="67"/>
  <c r="P221" i="67"/>
  <c r="O221" i="67"/>
  <c r="N221" i="67"/>
  <c r="M221" i="67"/>
  <c r="L221" i="67"/>
  <c r="K221" i="67"/>
  <c r="J221" i="67"/>
  <c r="I221" i="67"/>
  <c r="H221" i="67"/>
  <c r="G221" i="67"/>
  <c r="F221" i="67"/>
  <c r="E221" i="67"/>
  <c r="D221" i="67"/>
  <c r="C221" i="67"/>
  <c r="B221" i="67"/>
  <c r="A221" i="67"/>
  <c r="X220" i="67"/>
  <c r="W220" i="67"/>
  <c r="V220" i="67"/>
  <c r="U220" i="67"/>
  <c r="T220" i="67"/>
  <c r="S220" i="67"/>
  <c r="R220" i="67"/>
  <c r="Q220" i="67"/>
  <c r="P220" i="67"/>
  <c r="O220" i="67"/>
  <c r="N220" i="67"/>
  <c r="M220" i="67"/>
  <c r="L220" i="67"/>
  <c r="K220" i="67"/>
  <c r="J220" i="67"/>
  <c r="I220" i="67"/>
  <c r="H220" i="67"/>
  <c r="G220" i="67"/>
  <c r="F220" i="67"/>
  <c r="E220" i="67"/>
  <c r="D220" i="67"/>
  <c r="C220" i="67"/>
  <c r="B220" i="67"/>
  <c r="A220" i="67"/>
  <c r="X219" i="67"/>
  <c r="W219" i="67"/>
  <c r="V219" i="67"/>
  <c r="U219" i="67"/>
  <c r="T219" i="67"/>
  <c r="S219" i="67"/>
  <c r="R219" i="67"/>
  <c r="Q219" i="67"/>
  <c r="P219" i="67"/>
  <c r="O219" i="67"/>
  <c r="N219" i="67"/>
  <c r="M219" i="67"/>
  <c r="L219" i="67"/>
  <c r="K219" i="67"/>
  <c r="J219" i="67"/>
  <c r="I219" i="67"/>
  <c r="H219" i="67"/>
  <c r="G219" i="67"/>
  <c r="F219" i="67"/>
  <c r="E219" i="67"/>
  <c r="D219" i="67"/>
  <c r="C219" i="67"/>
  <c r="B219" i="67"/>
  <c r="A219" i="67"/>
  <c r="X218" i="67"/>
  <c r="W218" i="67"/>
  <c r="V218" i="67"/>
  <c r="U218" i="67"/>
  <c r="T218" i="67"/>
  <c r="S218" i="67"/>
  <c r="R218" i="67"/>
  <c r="Q218" i="67"/>
  <c r="P218" i="67"/>
  <c r="O218" i="67"/>
  <c r="N218" i="67"/>
  <c r="M218" i="67"/>
  <c r="L218" i="67"/>
  <c r="K218" i="67"/>
  <c r="J218" i="67"/>
  <c r="I218" i="67"/>
  <c r="H218" i="67"/>
  <c r="G218" i="67"/>
  <c r="F218" i="67"/>
  <c r="E218" i="67"/>
  <c r="D218" i="67"/>
  <c r="C218" i="67"/>
  <c r="B218" i="67"/>
  <c r="A218" i="67"/>
  <c r="X217" i="67"/>
  <c r="W217" i="67"/>
  <c r="V217" i="67"/>
  <c r="U217" i="67"/>
  <c r="T217" i="67"/>
  <c r="S217" i="67"/>
  <c r="R217" i="67"/>
  <c r="Q217" i="67"/>
  <c r="P217" i="67"/>
  <c r="O217" i="67"/>
  <c r="N217" i="67"/>
  <c r="M217" i="67"/>
  <c r="L217" i="67"/>
  <c r="K217" i="67"/>
  <c r="J217" i="67"/>
  <c r="I217" i="67"/>
  <c r="H217" i="67"/>
  <c r="G217" i="67"/>
  <c r="F217" i="67"/>
  <c r="E217" i="67"/>
  <c r="D217" i="67"/>
  <c r="C217" i="67"/>
  <c r="B217" i="67"/>
  <c r="A217" i="67"/>
  <c r="X216" i="67"/>
  <c r="W216" i="67"/>
  <c r="V216" i="67"/>
  <c r="U216" i="67"/>
  <c r="T216" i="67"/>
  <c r="S216" i="67"/>
  <c r="R216" i="67"/>
  <c r="Q216" i="67"/>
  <c r="P216" i="67"/>
  <c r="O216" i="67"/>
  <c r="N216" i="67"/>
  <c r="M216" i="67"/>
  <c r="L216" i="67"/>
  <c r="K216" i="67"/>
  <c r="J216" i="67"/>
  <c r="I216" i="67"/>
  <c r="H216" i="67"/>
  <c r="G216" i="67"/>
  <c r="F216" i="67"/>
  <c r="E216" i="67"/>
  <c r="D216" i="67"/>
  <c r="C216" i="67"/>
  <c r="B216" i="67"/>
  <c r="A216" i="67"/>
  <c r="X215" i="67"/>
  <c r="W215" i="67"/>
  <c r="V215" i="67"/>
  <c r="U215" i="67"/>
  <c r="T215" i="67"/>
  <c r="S215" i="67"/>
  <c r="R215" i="67"/>
  <c r="Q215" i="67"/>
  <c r="P215" i="67"/>
  <c r="O215" i="67"/>
  <c r="N215" i="67"/>
  <c r="M215" i="67"/>
  <c r="L215" i="67"/>
  <c r="K215" i="67"/>
  <c r="J215" i="67"/>
  <c r="I215" i="67"/>
  <c r="H215" i="67"/>
  <c r="G215" i="67"/>
  <c r="F215" i="67"/>
  <c r="E215" i="67"/>
  <c r="D215" i="67"/>
  <c r="C215" i="67"/>
  <c r="B215" i="67"/>
  <c r="A215" i="67"/>
  <c r="X214" i="67"/>
  <c r="W214" i="67"/>
  <c r="V214" i="67"/>
  <c r="U214" i="67"/>
  <c r="T214" i="67"/>
  <c r="S214" i="67"/>
  <c r="R214" i="67"/>
  <c r="Q214" i="67"/>
  <c r="P214" i="67"/>
  <c r="O214" i="67"/>
  <c r="N214" i="67"/>
  <c r="M214" i="67"/>
  <c r="L214" i="67"/>
  <c r="K214" i="67"/>
  <c r="J214" i="67"/>
  <c r="I214" i="67"/>
  <c r="H214" i="67"/>
  <c r="G214" i="67"/>
  <c r="F214" i="67"/>
  <c r="E214" i="67"/>
  <c r="D214" i="67"/>
  <c r="C214" i="67"/>
  <c r="B214" i="67"/>
  <c r="A214" i="67"/>
  <c r="X213" i="67"/>
  <c r="W213" i="67"/>
  <c r="V213" i="67"/>
  <c r="U213" i="67"/>
  <c r="T213" i="67"/>
  <c r="S213" i="67"/>
  <c r="R213" i="67"/>
  <c r="Q213" i="67"/>
  <c r="P213" i="67"/>
  <c r="O213" i="67"/>
  <c r="N213" i="67"/>
  <c r="M213" i="67"/>
  <c r="L213" i="67"/>
  <c r="K213" i="67"/>
  <c r="J213" i="67"/>
  <c r="I213" i="67"/>
  <c r="H213" i="67"/>
  <c r="G213" i="67"/>
  <c r="F213" i="67"/>
  <c r="E213" i="67"/>
  <c r="D213" i="67"/>
  <c r="C213" i="67"/>
  <c r="B213" i="67"/>
  <c r="A213" i="67"/>
  <c r="X212" i="67"/>
  <c r="W212" i="67"/>
  <c r="V212" i="67"/>
  <c r="U212" i="67"/>
  <c r="T212" i="67"/>
  <c r="S212" i="67"/>
  <c r="R212" i="67"/>
  <c r="Q212" i="67"/>
  <c r="P212" i="67"/>
  <c r="O212" i="67"/>
  <c r="N212" i="67"/>
  <c r="M212" i="67"/>
  <c r="L212" i="67"/>
  <c r="K212" i="67"/>
  <c r="J212" i="67"/>
  <c r="I212" i="67"/>
  <c r="H212" i="67"/>
  <c r="G212" i="67"/>
  <c r="F212" i="67"/>
  <c r="E212" i="67"/>
  <c r="D212" i="67"/>
  <c r="C212" i="67"/>
  <c r="B212" i="67"/>
  <c r="A212" i="67"/>
  <c r="X211" i="67"/>
  <c r="W211" i="67"/>
  <c r="V211" i="67"/>
  <c r="U211" i="67"/>
  <c r="T211" i="67"/>
  <c r="S211" i="67"/>
  <c r="R211" i="67"/>
  <c r="Q211" i="67"/>
  <c r="P211" i="67"/>
  <c r="O211" i="67"/>
  <c r="N211" i="67"/>
  <c r="M211" i="67"/>
  <c r="L211" i="67"/>
  <c r="K211" i="67"/>
  <c r="J211" i="67"/>
  <c r="I211" i="67"/>
  <c r="H211" i="67"/>
  <c r="G211" i="67"/>
  <c r="F211" i="67"/>
  <c r="E211" i="67"/>
  <c r="D211" i="67"/>
  <c r="C211" i="67"/>
  <c r="B211" i="67"/>
  <c r="A211" i="67"/>
  <c r="X210" i="67"/>
  <c r="W210" i="67"/>
  <c r="V210" i="67"/>
  <c r="U210" i="67"/>
  <c r="T210" i="67"/>
  <c r="S210" i="67"/>
  <c r="R210" i="67"/>
  <c r="Q210" i="67"/>
  <c r="P210" i="67"/>
  <c r="O210" i="67"/>
  <c r="N210" i="67"/>
  <c r="M210" i="67"/>
  <c r="L210" i="67"/>
  <c r="K210" i="67"/>
  <c r="J210" i="67"/>
  <c r="I210" i="67"/>
  <c r="H210" i="67"/>
  <c r="G210" i="67"/>
  <c r="F210" i="67"/>
  <c r="E210" i="67"/>
  <c r="D210" i="67"/>
  <c r="C210" i="67"/>
  <c r="B210" i="67"/>
  <c r="A210" i="67"/>
  <c r="X209" i="67"/>
  <c r="W209" i="67"/>
  <c r="V209" i="67"/>
  <c r="U209" i="67"/>
  <c r="T209" i="67"/>
  <c r="S209" i="67"/>
  <c r="R209" i="67"/>
  <c r="Q209" i="67"/>
  <c r="P209" i="67"/>
  <c r="O209" i="67"/>
  <c r="N209" i="67"/>
  <c r="M209" i="67"/>
  <c r="L209" i="67"/>
  <c r="K209" i="67"/>
  <c r="J209" i="67"/>
  <c r="I209" i="67"/>
  <c r="H209" i="67"/>
  <c r="G209" i="67"/>
  <c r="F209" i="67"/>
  <c r="E209" i="67"/>
  <c r="D209" i="67"/>
  <c r="C209" i="67"/>
  <c r="B209" i="67"/>
  <c r="A209" i="67"/>
  <c r="X208" i="67"/>
  <c r="W208" i="67"/>
  <c r="V208" i="67"/>
  <c r="U208" i="67"/>
  <c r="T208" i="67"/>
  <c r="S208" i="67"/>
  <c r="R208" i="67"/>
  <c r="Q208" i="67"/>
  <c r="P208" i="67"/>
  <c r="O208" i="67"/>
  <c r="N208" i="67"/>
  <c r="M208" i="67"/>
  <c r="L208" i="67"/>
  <c r="K208" i="67"/>
  <c r="J208" i="67"/>
  <c r="I208" i="67"/>
  <c r="H208" i="67"/>
  <c r="G208" i="67"/>
  <c r="F208" i="67"/>
  <c r="E208" i="67"/>
  <c r="D208" i="67"/>
  <c r="C208" i="67"/>
  <c r="B208" i="67"/>
  <c r="A208" i="67"/>
  <c r="X207" i="67"/>
  <c r="W207" i="67"/>
  <c r="V207" i="67"/>
  <c r="U207" i="67"/>
  <c r="T207" i="67"/>
  <c r="S207" i="67"/>
  <c r="R207" i="67"/>
  <c r="Q207" i="67"/>
  <c r="P207" i="67"/>
  <c r="O207" i="67"/>
  <c r="N207" i="67"/>
  <c r="M207" i="67"/>
  <c r="L207" i="67"/>
  <c r="K207" i="67"/>
  <c r="J207" i="67"/>
  <c r="I207" i="67"/>
  <c r="H207" i="67"/>
  <c r="G207" i="67"/>
  <c r="F207" i="67"/>
  <c r="E207" i="67"/>
  <c r="D207" i="67"/>
  <c r="C207" i="67"/>
  <c r="B207" i="67"/>
  <c r="A207" i="67"/>
  <c r="X206" i="67"/>
  <c r="W206" i="67"/>
  <c r="V206" i="67"/>
  <c r="U206" i="67"/>
  <c r="T206" i="67"/>
  <c r="S206" i="67"/>
  <c r="R206" i="67"/>
  <c r="Q206" i="67"/>
  <c r="P206" i="67"/>
  <c r="O206" i="67"/>
  <c r="N206" i="67"/>
  <c r="M206" i="67"/>
  <c r="L206" i="67"/>
  <c r="K206" i="67"/>
  <c r="J206" i="67"/>
  <c r="I206" i="67"/>
  <c r="H206" i="67"/>
  <c r="G206" i="67"/>
  <c r="F206" i="67"/>
  <c r="E206" i="67"/>
  <c r="D206" i="67"/>
  <c r="C206" i="67"/>
  <c r="B206" i="67"/>
  <c r="A206" i="67"/>
  <c r="X205" i="67"/>
  <c r="W205" i="67"/>
  <c r="V205" i="67"/>
  <c r="U205" i="67"/>
  <c r="T205" i="67"/>
  <c r="S205" i="67"/>
  <c r="R205" i="67"/>
  <c r="Q205" i="67"/>
  <c r="P205" i="67"/>
  <c r="O205" i="67"/>
  <c r="N205" i="67"/>
  <c r="M205" i="67"/>
  <c r="L205" i="67"/>
  <c r="K205" i="67"/>
  <c r="J205" i="67"/>
  <c r="I205" i="67"/>
  <c r="H205" i="67"/>
  <c r="G205" i="67"/>
  <c r="F205" i="67"/>
  <c r="E205" i="67"/>
  <c r="D205" i="67"/>
  <c r="C205" i="67"/>
  <c r="B205" i="67"/>
  <c r="A205" i="67"/>
  <c r="X204" i="67"/>
  <c r="W204" i="67"/>
  <c r="V204" i="67"/>
  <c r="U204" i="67"/>
  <c r="T204" i="67"/>
  <c r="S204" i="67"/>
  <c r="R204" i="67"/>
  <c r="Q204" i="67"/>
  <c r="P204" i="67"/>
  <c r="O204" i="67"/>
  <c r="N204" i="67"/>
  <c r="M204" i="67"/>
  <c r="L204" i="67"/>
  <c r="K204" i="67"/>
  <c r="J204" i="67"/>
  <c r="I204" i="67"/>
  <c r="H204" i="67"/>
  <c r="G204" i="67"/>
  <c r="F204" i="67"/>
  <c r="E204" i="67"/>
  <c r="D204" i="67"/>
  <c r="C204" i="67"/>
  <c r="B204" i="67"/>
  <c r="A204" i="67"/>
  <c r="X203" i="67"/>
  <c r="W203" i="67"/>
  <c r="V203" i="67"/>
  <c r="U203" i="67"/>
  <c r="T203" i="67"/>
  <c r="S203" i="67"/>
  <c r="R203" i="67"/>
  <c r="Q203" i="67"/>
  <c r="P203" i="67"/>
  <c r="O203" i="67"/>
  <c r="N203" i="67"/>
  <c r="M203" i="67"/>
  <c r="L203" i="67"/>
  <c r="K203" i="67"/>
  <c r="J203" i="67"/>
  <c r="I203" i="67"/>
  <c r="H203" i="67"/>
  <c r="G203" i="67"/>
  <c r="F203" i="67"/>
  <c r="E203" i="67"/>
  <c r="D203" i="67"/>
  <c r="C203" i="67"/>
  <c r="B203" i="67"/>
  <c r="A203" i="67"/>
  <c r="X202" i="67"/>
  <c r="W202" i="67"/>
  <c r="V202" i="67"/>
  <c r="U202" i="67"/>
  <c r="T202" i="67"/>
  <c r="S202" i="67"/>
  <c r="R202" i="67"/>
  <c r="Q202" i="67"/>
  <c r="P202" i="67"/>
  <c r="O202" i="67"/>
  <c r="N202" i="67"/>
  <c r="M202" i="67"/>
  <c r="L202" i="67"/>
  <c r="K202" i="67"/>
  <c r="J202" i="67"/>
  <c r="I202" i="67"/>
  <c r="H202" i="67"/>
  <c r="G202" i="67"/>
  <c r="F202" i="67"/>
  <c r="E202" i="67"/>
  <c r="D202" i="67"/>
  <c r="C202" i="67"/>
  <c r="B202" i="67"/>
  <c r="A202" i="67"/>
  <c r="X201" i="67"/>
  <c r="W201" i="67"/>
  <c r="V201" i="67"/>
  <c r="U201" i="67"/>
  <c r="T201" i="67"/>
  <c r="S201" i="67"/>
  <c r="R201" i="67"/>
  <c r="Q201" i="67"/>
  <c r="P201" i="67"/>
  <c r="O201" i="67"/>
  <c r="N201" i="67"/>
  <c r="M201" i="67"/>
  <c r="L201" i="67"/>
  <c r="K201" i="67"/>
  <c r="J201" i="67"/>
  <c r="I201" i="67"/>
  <c r="H201" i="67"/>
  <c r="G201" i="67"/>
  <c r="F201" i="67"/>
  <c r="E201" i="67"/>
  <c r="D201" i="67"/>
  <c r="C201" i="67"/>
  <c r="B201" i="67"/>
  <c r="A201" i="67"/>
  <c r="X200" i="67"/>
  <c r="W200" i="67"/>
  <c r="V200" i="67"/>
  <c r="U200" i="67"/>
  <c r="T200" i="67"/>
  <c r="S200" i="67"/>
  <c r="R200" i="67"/>
  <c r="Q200" i="67"/>
  <c r="P200" i="67"/>
  <c r="O200" i="67"/>
  <c r="N200" i="67"/>
  <c r="M200" i="67"/>
  <c r="L200" i="67"/>
  <c r="K200" i="67"/>
  <c r="J200" i="67"/>
  <c r="I200" i="67"/>
  <c r="H200" i="67"/>
  <c r="G200" i="67"/>
  <c r="F200" i="67"/>
  <c r="E200" i="67"/>
  <c r="D200" i="67"/>
  <c r="C200" i="67"/>
  <c r="B200" i="67"/>
  <c r="A200" i="67"/>
  <c r="X199" i="67"/>
  <c r="W199" i="67"/>
  <c r="V199" i="67"/>
  <c r="U199" i="67"/>
  <c r="T199" i="67"/>
  <c r="S199" i="67"/>
  <c r="R199" i="67"/>
  <c r="Q199" i="67"/>
  <c r="P199" i="67"/>
  <c r="O199" i="67"/>
  <c r="N199" i="67"/>
  <c r="M199" i="67"/>
  <c r="L199" i="67"/>
  <c r="K199" i="67"/>
  <c r="J199" i="67"/>
  <c r="I199" i="67"/>
  <c r="H199" i="67"/>
  <c r="G199" i="67"/>
  <c r="F199" i="67"/>
  <c r="E199" i="67"/>
  <c r="D199" i="67"/>
  <c r="C199" i="67"/>
  <c r="B199" i="67"/>
  <c r="A199" i="67"/>
  <c r="X198" i="67"/>
  <c r="W198" i="67"/>
  <c r="V198" i="67"/>
  <c r="U198" i="67"/>
  <c r="T198" i="67"/>
  <c r="S198" i="67"/>
  <c r="R198" i="67"/>
  <c r="Q198" i="67"/>
  <c r="P198" i="67"/>
  <c r="O198" i="67"/>
  <c r="N198" i="67"/>
  <c r="M198" i="67"/>
  <c r="L198" i="67"/>
  <c r="K198" i="67"/>
  <c r="J198" i="67"/>
  <c r="I198" i="67"/>
  <c r="H198" i="67"/>
  <c r="G198" i="67"/>
  <c r="F198" i="67"/>
  <c r="E198" i="67"/>
  <c r="D198" i="67"/>
  <c r="C198" i="67"/>
  <c r="B198" i="67"/>
  <c r="A198" i="67"/>
  <c r="X197" i="67"/>
  <c r="W197" i="67"/>
  <c r="V197" i="67"/>
  <c r="U197" i="67"/>
  <c r="T197" i="67"/>
  <c r="S197" i="67"/>
  <c r="R197" i="67"/>
  <c r="Q197" i="67"/>
  <c r="P197" i="67"/>
  <c r="O197" i="67"/>
  <c r="N197" i="67"/>
  <c r="M197" i="67"/>
  <c r="L197" i="67"/>
  <c r="K197" i="67"/>
  <c r="J197" i="67"/>
  <c r="I197" i="67"/>
  <c r="H197" i="67"/>
  <c r="G197" i="67"/>
  <c r="F197" i="67"/>
  <c r="E197" i="67"/>
  <c r="D197" i="67"/>
  <c r="C197" i="67"/>
  <c r="B197" i="67"/>
  <c r="A197" i="67"/>
  <c r="X196" i="67"/>
  <c r="W196" i="67"/>
  <c r="V196" i="67"/>
  <c r="U196" i="67"/>
  <c r="T196" i="67"/>
  <c r="S196" i="67"/>
  <c r="R196" i="67"/>
  <c r="Q196" i="67"/>
  <c r="P196" i="67"/>
  <c r="O196" i="67"/>
  <c r="N196" i="67"/>
  <c r="M196" i="67"/>
  <c r="L196" i="67"/>
  <c r="K196" i="67"/>
  <c r="J196" i="67"/>
  <c r="I196" i="67"/>
  <c r="H196" i="67"/>
  <c r="G196" i="67"/>
  <c r="F196" i="67"/>
  <c r="E196" i="67"/>
  <c r="D196" i="67"/>
  <c r="C196" i="67"/>
  <c r="B196" i="67"/>
  <c r="A196" i="67"/>
  <c r="X195" i="67"/>
  <c r="W195" i="67"/>
  <c r="V195" i="67"/>
  <c r="U195" i="67"/>
  <c r="T195" i="67"/>
  <c r="S195" i="67"/>
  <c r="R195" i="67"/>
  <c r="Q195" i="67"/>
  <c r="P195" i="67"/>
  <c r="O195" i="67"/>
  <c r="N195" i="67"/>
  <c r="M195" i="67"/>
  <c r="L195" i="67"/>
  <c r="K195" i="67"/>
  <c r="J195" i="67"/>
  <c r="I195" i="67"/>
  <c r="H195" i="67"/>
  <c r="G195" i="67"/>
  <c r="F195" i="67"/>
  <c r="E195" i="67"/>
  <c r="D195" i="67"/>
  <c r="C195" i="67"/>
  <c r="B195" i="67"/>
  <c r="A195" i="67"/>
  <c r="X194" i="67"/>
  <c r="W194" i="67"/>
  <c r="V194" i="67"/>
  <c r="U194" i="67"/>
  <c r="T194" i="67"/>
  <c r="S194" i="67"/>
  <c r="R194" i="67"/>
  <c r="Q194" i="67"/>
  <c r="P194" i="67"/>
  <c r="O194" i="67"/>
  <c r="N194" i="67"/>
  <c r="M194" i="67"/>
  <c r="L194" i="67"/>
  <c r="K194" i="67"/>
  <c r="J194" i="67"/>
  <c r="I194" i="67"/>
  <c r="H194" i="67"/>
  <c r="G194" i="67"/>
  <c r="F194" i="67"/>
  <c r="E194" i="67"/>
  <c r="D194" i="67"/>
  <c r="C194" i="67"/>
  <c r="B194" i="67"/>
  <c r="A194" i="67"/>
  <c r="X193" i="67"/>
  <c r="W193" i="67"/>
  <c r="V193" i="67"/>
  <c r="U193" i="67"/>
  <c r="T193" i="67"/>
  <c r="S193" i="67"/>
  <c r="R193" i="67"/>
  <c r="Q193" i="67"/>
  <c r="P193" i="67"/>
  <c r="O193" i="67"/>
  <c r="N193" i="67"/>
  <c r="M193" i="67"/>
  <c r="L193" i="67"/>
  <c r="K193" i="67"/>
  <c r="J193" i="67"/>
  <c r="I193" i="67"/>
  <c r="H193" i="67"/>
  <c r="G193" i="67"/>
  <c r="F193" i="67"/>
  <c r="E193" i="67"/>
  <c r="D193" i="67"/>
  <c r="C193" i="67"/>
  <c r="B193" i="67"/>
  <c r="A193" i="67"/>
  <c r="X192" i="67"/>
  <c r="W192" i="67"/>
  <c r="V192" i="67"/>
  <c r="U192" i="67"/>
  <c r="T192" i="67"/>
  <c r="S192" i="67"/>
  <c r="R192" i="67"/>
  <c r="Q192" i="67"/>
  <c r="P192" i="67"/>
  <c r="O192" i="67"/>
  <c r="N192" i="67"/>
  <c r="M192" i="67"/>
  <c r="L192" i="67"/>
  <c r="K192" i="67"/>
  <c r="J192" i="67"/>
  <c r="I192" i="67"/>
  <c r="H192" i="67"/>
  <c r="G192" i="67"/>
  <c r="F192" i="67"/>
  <c r="E192" i="67"/>
  <c r="D192" i="67"/>
  <c r="C192" i="67"/>
  <c r="B192" i="67"/>
  <c r="A192" i="67"/>
  <c r="X191" i="67"/>
  <c r="W191" i="67"/>
  <c r="V191" i="67"/>
  <c r="U191" i="67"/>
  <c r="T191" i="67"/>
  <c r="S191" i="67"/>
  <c r="R191" i="67"/>
  <c r="Q191" i="67"/>
  <c r="P191" i="67"/>
  <c r="O191" i="67"/>
  <c r="N191" i="67"/>
  <c r="M191" i="67"/>
  <c r="L191" i="67"/>
  <c r="K191" i="67"/>
  <c r="J191" i="67"/>
  <c r="I191" i="67"/>
  <c r="H191" i="67"/>
  <c r="G191" i="67"/>
  <c r="F191" i="67"/>
  <c r="E191" i="67"/>
  <c r="D191" i="67"/>
  <c r="C191" i="67"/>
  <c r="B191" i="67"/>
  <c r="A191" i="67"/>
  <c r="X190" i="67"/>
  <c r="W190" i="67"/>
  <c r="V190" i="67"/>
  <c r="U190" i="67"/>
  <c r="T190" i="67"/>
  <c r="S190" i="67"/>
  <c r="R190" i="67"/>
  <c r="Q190" i="67"/>
  <c r="P190" i="67"/>
  <c r="O190" i="67"/>
  <c r="N190" i="67"/>
  <c r="M190" i="67"/>
  <c r="L190" i="67"/>
  <c r="K190" i="67"/>
  <c r="J190" i="67"/>
  <c r="I190" i="67"/>
  <c r="H190" i="67"/>
  <c r="G190" i="67"/>
  <c r="F190" i="67"/>
  <c r="E190" i="67"/>
  <c r="D190" i="67"/>
  <c r="C190" i="67"/>
  <c r="B190" i="67"/>
  <c r="A190" i="67"/>
  <c r="W189" i="67"/>
  <c r="V189" i="67"/>
  <c r="U189" i="67"/>
  <c r="T189" i="67"/>
  <c r="S189" i="67"/>
  <c r="R189" i="67"/>
  <c r="Q189" i="67"/>
  <c r="P189" i="67"/>
  <c r="O189" i="67"/>
  <c r="N189" i="67"/>
  <c r="M189" i="67"/>
  <c r="L189" i="67"/>
  <c r="K189" i="67"/>
  <c r="J189" i="67"/>
  <c r="I189" i="67"/>
  <c r="H189" i="67"/>
  <c r="G189" i="67"/>
  <c r="F189" i="67"/>
  <c r="E189" i="67"/>
  <c r="D189" i="67"/>
  <c r="C189" i="67"/>
  <c r="B189" i="67"/>
  <c r="A189" i="67"/>
  <c r="X188" i="67"/>
  <c r="W188" i="67"/>
  <c r="V188" i="67"/>
  <c r="U188" i="67"/>
  <c r="T188" i="67"/>
  <c r="S188" i="67"/>
  <c r="R188" i="67"/>
  <c r="Q188" i="67"/>
  <c r="P188" i="67"/>
  <c r="O188" i="67"/>
  <c r="N188" i="67"/>
  <c r="M188" i="67"/>
  <c r="L188" i="67"/>
  <c r="K188" i="67"/>
  <c r="J188" i="67"/>
  <c r="I188" i="67"/>
  <c r="H188" i="67"/>
  <c r="G188" i="67"/>
  <c r="F188" i="67"/>
  <c r="E188" i="67"/>
  <c r="D188" i="67"/>
  <c r="C188" i="67"/>
  <c r="B188" i="67"/>
  <c r="A188" i="67"/>
  <c r="X187" i="67"/>
  <c r="W187" i="67"/>
  <c r="V187" i="67"/>
  <c r="U187" i="67"/>
  <c r="T187" i="67"/>
  <c r="S187" i="67"/>
  <c r="R187" i="67"/>
  <c r="Q187" i="67"/>
  <c r="P187" i="67"/>
  <c r="O187" i="67"/>
  <c r="N187" i="67"/>
  <c r="M187" i="67"/>
  <c r="L187" i="67"/>
  <c r="K187" i="67"/>
  <c r="J187" i="67"/>
  <c r="I187" i="67"/>
  <c r="H187" i="67"/>
  <c r="G187" i="67"/>
  <c r="F187" i="67"/>
  <c r="E187" i="67"/>
  <c r="D187" i="67"/>
  <c r="C187" i="67"/>
  <c r="B187" i="67"/>
  <c r="A187" i="67"/>
  <c r="X186" i="67"/>
  <c r="W186" i="67"/>
  <c r="V186" i="67"/>
  <c r="U186" i="67"/>
  <c r="T186" i="67"/>
  <c r="S186" i="67"/>
  <c r="R186" i="67"/>
  <c r="Q186" i="67"/>
  <c r="P186" i="67"/>
  <c r="O186" i="67"/>
  <c r="N186" i="67"/>
  <c r="M186" i="67"/>
  <c r="L186" i="67"/>
  <c r="K186" i="67"/>
  <c r="J186" i="67"/>
  <c r="I186" i="67"/>
  <c r="H186" i="67"/>
  <c r="G186" i="67"/>
  <c r="F186" i="67"/>
  <c r="E186" i="67"/>
  <c r="D186" i="67"/>
  <c r="C186" i="67"/>
  <c r="B186" i="67"/>
  <c r="A186" i="67"/>
  <c r="X185" i="67"/>
  <c r="W185" i="67"/>
  <c r="V185" i="67"/>
  <c r="U185" i="67"/>
  <c r="T185" i="67"/>
  <c r="S185" i="67"/>
  <c r="R185" i="67"/>
  <c r="Q185" i="67"/>
  <c r="P185" i="67"/>
  <c r="O185" i="67"/>
  <c r="N185" i="67"/>
  <c r="M185" i="67"/>
  <c r="L185" i="67"/>
  <c r="K185" i="67"/>
  <c r="J185" i="67"/>
  <c r="I185" i="67"/>
  <c r="H185" i="67"/>
  <c r="G185" i="67"/>
  <c r="F185" i="67"/>
  <c r="E185" i="67"/>
  <c r="D185" i="67"/>
  <c r="C185" i="67"/>
  <c r="B185" i="67"/>
  <c r="A185" i="67"/>
  <c r="X184" i="67"/>
  <c r="W184" i="67"/>
  <c r="V184" i="67"/>
  <c r="U184" i="67"/>
  <c r="T184" i="67"/>
  <c r="S184" i="67"/>
  <c r="R184" i="67"/>
  <c r="Q184" i="67"/>
  <c r="P184" i="67"/>
  <c r="O184" i="67"/>
  <c r="N184" i="67"/>
  <c r="M184" i="67"/>
  <c r="L184" i="67"/>
  <c r="K184" i="67"/>
  <c r="J184" i="67"/>
  <c r="I184" i="67"/>
  <c r="H184" i="67"/>
  <c r="G184" i="67"/>
  <c r="F184" i="67"/>
  <c r="E184" i="67"/>
  <c r="D184" i="67"/>
  <c r="C184" i="67"/>
  <c r="B184" i="67"/>
  <c r="A184" i="67"/>
  <c r="X183" i="67"/>
  <c r="W183" i="67"/>
  <c r="V183" i="67"/>
  <c r="U183" i="67"/>
  <c r="T183" i="67"/>
  <c r="S183" i="67"/>
  <c r="R183" i="67"/>
  <c r="Q183" i="67"/>
  <c r="P183" i="67"/>
  <c r="O183" i="67"/>
  <c r="N183" i="67"/>
  <c r="M183" i="67"/>
  <c r="L183" i="67"/>
  <c r="K183" i="67"/>
  <c r="J183" i="67"/>
  <c r="I183" i="67"/>
  <c r="H183" i="67"/>
  <c r="G183" i="67"/>
  <c r="F183" i="67"/>
  <c r="E183" i="67"/>
  <c r="D183" i="67"/>
  <c r="C183" i="67"/>
  <c r="B183" i="67"/>
  <c r="A183" i="67"/>
  <c r="X182" i="67"/>
  <c r="W182" i="67"/>
  <c r="V182" i="67"/>
  <c r="U182" i="67"/>
  <c r="T182" i="67"/>
  <c r="S182" i="67"/>
  <c r="R182" i="67"/>
  <c r="Q182" i="67"/>
  <c r="P182" i="67"/>
  <c r="O182" i="67"/>
  <c r="N182" i="67"/>
  <c r="M182" i="67"/>
  <c r="L182" i="67"/>
  <c r="K182" i="67"/>
  <c r="J182" i="67"/>
  <c r="I182" i="67"/>
  <c r="H182" i="67"/>
  <c r="G182" i="67"/>
  <c r="F182" i="67"/>
  <c r="E182" i="67"/>
  <c r="D182" i="67"/>
  <c r="C182" i="67"/>
  <c r="B182" i="67"/>
  <c r="A182" i="67"/>
  <c r="X181" i="67"/>
  <c r="W181" i="67"/>
  <c r="V181" i="67"/>
  <c r="U181" i="67"/>
  <c r="T181" i="67"/>
  <c r="S181" i="67"/>
  <c r="R181" i="67"/>
  <c r="Q181" i="67"/>
  <c r="P181" i="67"/>
  <c r="O181" i="67"/>
  <c r="N181" i="67"/>
  <c r="M181" i="67"/>
  <c r="L181" i="67"/>
  <c r="K181" i="67"/>
  <c r="J181" i="67"/>
  <c r="I181" i="67"/>
  <c r="H181" i="67"/>
  <c r="G181" i="67"/>
  <c r="F181" i="67"/>
  <c r="E181" i="67"/>
  <c r="D181" i="67"/>
  <c r="C181" i="67"/>
  <c r="B181" i="67"/>
  <c r="A181" i="67"/>
  <c r="X180" i="67"/>
  <c r="W180" i="67"/>
  <c r="V180" i="67"/>
  <c r="U180" i="67"/>
  <c r="T180" i="67"/>
  <c r="S180" i="67"/>
  <c r="R180" i="67"/>
  <c r="Q180" i="67"/>
  <c r="P180" i="67"/>
  <c r="O180" i="67"/>
  <c r="N180" i="67"/>
  <c r="M180" i="67"/>
  <c r="L180" i="67"/>
  <c r="K180" i="67"/>
  <c r="J180" i="67"/>
  <c r="I180" i="67"/>
  <c r="H180" i="67"/>
  <c r="G180" i="67"/>
  <c r="F180" i="67"/>
  <c r="E180" i="67"/>
  <c r="D180" i="67"/>
  <c r="C180" i="67"/>
  <c r="B180" i="67"/>
  <c r="A180" i="67"/>
  <c r="X179" i="67"/>
  <c r="W179" i="67"/>
  <c r="V179" i="67"/>
  <c r="U179" i="67"/>
  <c r="T179" i="67"/>
  <c r="S179" i="67"/>
  <c r="R179" i="67"/>
  <c r="Q179" i="67"/>
  <c r="P179" i="67"/>
  <c r="O179" i="67"/>
  <c r="N179" i="67"/>
  <c r="M179" i="67"/>
  <c r="L179" i="67"/>
  <c r="K179" i="67"/>
  <c r="J179" i="67"/>
  <c r="I179" i="67"/>
  <c r="H179" i="67"/>
  <c r="G179" i="67"/>
  <c r="F179" i="67"/>
  <c r="E179" i="67"/>
  <c r="D179" i="67"/>
  <c r="C179" i="67"/>
  <c r="B179" i="67"/>
  <c r="A179" i="67"/>
  <c r="X178" i="67"/>
  <c r="W178" i="67"/>
  <c r="V178" i="67"/>
  <c r="U178" i="67"/>
  <c r="T178" i="67"/>
  <c r="S178" i="67"/>
  <c r="R178" i="67"/>
  <c r="Q178" i="67"/>
  <c r="P178" i="67"/>
  <c r="O178" i="67"/>
  <c r="N178" i="67"/>
  <c r="M178" i="67"/>
  <c r="L178" i="67"/>
  <c r="K178" i="67"/>
  <c r="J178" i="67"/>
  <c r="I178" i="67"/>
  <c r="H178" i="67"/>
  <c r="G178" i="67"/>
  <c r="F178" i="67"/>
  <c r="E178" i="67"/>
  <c r="D178" i="67"/>
  <c r="C178" i="67"/>
  <c r="B178" i="67"/>
  <c r="A178" i="67"/>
  <c r="W177" i="67"/>
  <c r="V177" i="67"/>
  <c r="U177" i="67"/>
  <c r="T177" i="67"/>
  <c r="S177" i="67"/>
  <c r="R177" i="67"/>
  <c r="Q177" i="67"/>
  <c r="P177" i="67"/>
  <c r="O177" i="67"/>
  <c r="N177" i="67"/>
  <c r="M177" i="67"/>
  <c r="L177" i="67"/>
  <c r="K177" i="67"/>
  <c r="J177" i="67"/>
  <c r="I177" i="67"/>
  <c r="H177" i="67"/>
  <c r="G177" i="67"/>
  <c r="F177" i="67"/>
  <c r="E177" i="67"/>
  <c r="D177" i="67"/>
  <c r="C177" i="67"/>
  <c r="B177" i="67"/>
  <c r="A177" i="67"/>
  <c r="W176" i="67"/>
  <c r="V176" i="67"/>
  <c r="U176" i="67"/>
  <c r="T176" i="67"/>
  <c r="S176" i="67"/>
  <c r="R176" i="67"/>
  <c r="Q176" i="67"/>
  <c r="P176" i="67"/>
  <c r="O176" i="67"/>
  <c r="N176" i="67"/>
  <c r="M176" i="67"/>
  <c r="L176" i="67"/>
  <c r="K176" i="67"/>
  <c r="J176" i="67"/>
  <c r="I176" i="67"/>
  <c r="H176" i="67"/>
  <c r="G176" i="67"/>
  <c r="F176" i="67"/>
  <c r="E176" i="67"/>
  <c r="D176" i="67"/>
  <c r="C176" i="67"/>
  <c r="B176" i="67"/>
  <c r="A176" i="67"/>
  <c r="W175" i="67"/>
  <c r="V175" i="67"/>
  <c r="U175" i="67"/>
  <c r="T175" i="67"/>
  <c r="S175" i="67"/>
  <c r="R175" i="67"/>
  <c r="Q175" i="67"/>
  <c r="P175" i="67"/>
  <c r="O175" i="67"/>
  <c r="N175" i="67"/>
  <c r="M175" i="67"/>
  <c r="L175" i="67"/>
  <c r="K175" i="67"/>
  <c r="J175" i="67"/>
  <c r="I175" i="67"/>
  <c r="H175" i="67"/>
  <c r="G175" i="67"/>
  <c r="F175" i="67"/>
  <c r="E175" i="67"/>
  <c r="D175" i="67"/>
  <c r="C175" i="67"/>
  <c r="B175" i="67"/>
  <c r="A175" i="67"/>
  <c r="W174" i="67"/>
  <c r="V174" i="67"/>
  <c r="U174" i="67"/>
  <c r="T174" i="67"/>
  <c r="S174" i="67"/>
  <c r="R174" i="67"/>
  <c r="Q174" i="67"/>
  <c r="P174" i="67"/>
  <c r="O174" i="67"/>
  <c r="N174" i="67"/>
  <c r="M174" i="67"/>
  <c r="L174" i="67"/>
  <c r="K174" i="67"/>
  <c r="J174" i="67"/>
  <c r="I174" i="67"/>
  <c r="H174" i="67"/>
  <c r="G174" i="67"/>
  <c r="F174" i="67"/>
  <c r="E174" i="67"/>
  <c r="D174" i="67"/>
  <c r="C174" i="67"/>
  <c r="B174" i="67"/>
  <c r="A174" i="67"/>
  <c r="W173" i="67"/>
  <c r="V173" i="67"/>
  <c r="U173" i="67"/>
  <c r="T173" i="67"/>
  <c r="S173" i="67"/>
  <c r="R173" i="67"/>
  <c r="Q173" i="67"/>
  <c r="P173" i="67"/>
  <c r="O173" i="67"/>
  <c r="N173" i="67"/>
  <c r="M173" i="67"/>
  <c r="L173" i="67"/>
  <c r="K173" i="67"/>
  <c r="J173" i="67"/>
  <c r="I173" i="67"/>
  <c r="H173" i="67"/>
  <c r="G173" i="67"/>
  <c r="F173" i="67"/>
  <c r="E173" i="67"/>
  <c r="D173" i="67"/>
  <c r="C173" i="67"/>
  <c r="B173" i="67"/>
  <c r="A173" i="67"/>
  <c r="W172" i="67"/>
  <c r="V172" i="67"/>
  <c r="U172" i="67"/>
  <c r="T172" i="67"/>
  <c r="S172" i="67"/>
  <c r="R172" i="67"/>
  <c r="Q172" i="67"/>
  <c r="P172" i="67"/>
  <c r="O172" i="67"/>
  <c r="N172" i="67"/>
  <c r="M172" i="67"/>
  <c r="L172" i="67"/>
  <c r="K172" i="67"/>
  <c r="J172" i="67"/>
  <c r="I172" i="67"/>
  <c r="H172" i="67"/>
  <c r="G172" i="67"/>
  <c r="F172" i="67"/>
  <c r="E172" i="67"/>
  <c r="D172" i="67"/>
  <c r="C172" i="67"/>
  <c r="B172" i="67"/>
  <c r="A172" i="67"/>
  <c r="W171" i="67"/>
  <c r="V171" i="67"/>
  <c r="U171" i="67"/>
  <c r="T171" i="67"/>
  <c r="S171" i="67"/>
  <c r="R171" i="67"/>
  <c r="Q171" i="67"/>
  <c r="P171" i="67"/>
  <c r="O171" i="67"/>
  <c r="N171" i="67"/>
  <c r="M171" i="67"/>
  <c r="L171" i="67"/>
  <c r="K171" i="67"/>
  <c r="J171" i="67"/>
  <c r="I171" i="67"/>
  <c r="H171" i="67"/>
  <c r="G171" i="67"/>
  <c r="F171" i="67"/>
  <c r="E171" i="67"/>
  <c r="D171" i="67"/>
  <c r="C171" i="67"/>
  <c r="B171" i="67"/>
  <c r="A171" i="67"/>
  <c r="W170" i="67"/>
  <c r="V170" i="67"/>
  <c r="U170" i="67"/>
  <c r="T170" i="67"/>
  <c r="S170" i="67"/>
  <c r="R170" i="67"/>
  <c r="Q170" i="67"/>
  <c r="P170" i="67"/>
  <c r="O170" i="67"/>
  <c r="N170" i="67"/>
  <c r="M170" i="67"/>
  <c r="L170" i="67"/>
  <c r="K170" i="67"/>
  <c r="J170" i="67"/>
  <c r="I170" i="67"/>
  <c r="H170" i="67"/>
  <c r="G170" i="67"/>
  <c r="F170" i="67"/>
  <c r="E170" i="67"/>
  <c r="D170" i="67"/>
  <c r="C170" i="67"/>
  <c r="B170" i="67"/>
  <c r="A170" i="67"/>
  <c r="W169" i="67"/>
  <c r="V169" i="67"/>
  <c r="U169" i="67"/>
  <c r="T169" i="67"/>
  <c r="S169" i="67"/>
  <c r="R169" i="67"/>
  <c r="Q169" i="67"/>
  <c r="P169" i="67"/>
  <c r="O169" i="67"/>
  <c r="N169" i="67"/>
  <c r="M169" i="67"/>
  <c r="L169" i="67"/>
  <c r="K169" i="67"/>
  <c r="J169" i="67"/>
  <c r="I169" i="67"/>
  <c r="H169" i="67"/>
  <c r="G169" i="67"/>
  <c r="F169" i="67"/>
  <c r="E169" i="67"/>
  <c r="D169" i="67"/>
  <c r="C169" i="67"/>
  <c r="B169" i="67"/>
  <c r="A169" i="67"/>
  <c r="W168" i="67"/>
  <c r="V168" i="67"/>
  <c r="U168" i="67"/>
  <c r="T168" i="67"/>
  <c r="S168" i="67"/>
  <c r="R168" i="67"/>
  <c r="Q168" i="67"/>
  <c r="P168" i="67"/>
  <c r="O168" i="67"/>
  <c r="N168" i="67"/>
  <c r="M168" i="67"/>
  <c r="L168" i="67"/>
  <c r="K168" i="67"/>
  <c r="J168" i="67"/>
  <c r="I168" i="67"/>
  <c r="H168" i="67"/>
  <c r="G168" i="67"/>
  <c r="F168" i="67"/>
  <c r="E168" i="67"/>
  <c r="D168" i="67"/>
  <c r="C168" i="67"/>
  <c r="B168" i="67"/>
  <c r="A168" i="67"/>
  <c r="W167" i="67"/>
  <c r="V167" i="67"/>
  <c r="U167" i="67"/>
  <c r="T167" i="67"/>
  <c r="S167" i="67"/>
  <c r="R167" i="67"/>
  <c r="Q167" i="67"/>
  <c r="P167" i="67"/>
  <c r="O167" i="67"/>
  <c r="N167" i="67"/>
  <c r="M167" i="67"/>
  <c r="L167" i="67"/>
  <c r="K167" i="67"/>
  <c r="J167" i="67"/>
  <c r="I167" i="67"/>
  <c r="H167" i="67"/>
  <c r="G167" i="67"/>
  <c r="F167" i="67"/>
  <c r="E167" i="67"/>
  <c r="D167" i="67"/>
  <c r="C167" i="67"/>
  <c r="B167" i="67"/>
  <c r="A167" i="67"/>
  <c r="W166" i="67"/>
  <c r="V166" i="67"/>
  <c r="U166" i="67"/>
  <c r="T166" i="67"/>
  <c r="S166" i="67"/>
  <c r="R166" i="67"/>
  <c r="Q166" i="67"/>
  <c r="P166" i="67"/>
  <c r="O166" i="67"/>
  <c r="N166" i="67"/>
  <c r="M166" i="67"/>
  <c r="L166" i="67"/>
  <c r="K166" i="67"/>
  <c r="J166" i="67"/>
  <c r="I166" i="67"/>
  <c r="H166" i="67"/>
  <c r="G166" i="67"/>
  <c r="F166" i="67"/>
  <c r="E166" i="67"/>
  <c r="D166" i="67"/>
  <c r="C166" i="67"/>
  <c r="B166" i="67"/>
  <c r="A166" i="67"/>
  <c r="W165" i="67"/>
  <c r="V165" i="67"/>
  <c r="U165" i="67"/>
  <c r="T165" i="67"/>
  <c r="S165" i="67"/>
  <c r="R165" i="67"/>
  <c r="Q165" i="67"/>
  <c r="P165" i="67"/>
  <c r="O165" i="67"/>
  <c r="N165" i="67"/>
  <c r="M165" i="67"/>
  <c r="L165" i="67"/>
  <c r="K165" i="67"/>
  <c r="J165" i="67"/>
  <c r="I165" i="67"/>
  <c r="H165" i="67"/>
  <c r="G165" i="67"/>
  <c r="F165" i="67"/>
  <c r="E165" i="67"/>
  <c r="D165" i="67"/>
  <c r="C165" i="67"/>
  <c r="B165" i="67"/>
  <c r="A165" i="67"/>
  <c r="W164" i="67"/>
  <c r="V164" i="67"/>
  <c r="U164" i="67"/>
  <c r="T164" i="67"/>
  <c r="S164" i="67"/>
  <c r="R164" i="67"/>
  <c r="Q164" i="67"/>
  <c r="P164" i="67"/>
  <c r="O164" i="67"/>
  <c r="N164" i="67"/>
  <c r="M164" i="67"/>
  <c r="L164" i="67"/>
  <c r="K164" i="67"/>
  <c r="J164" i="67"/>
  <c r="I164" i="67"/>
  <c r="H164" i="67"/>
  <c r="G164" i="67"/>
  <c r="F164" i="67"/>
  <c r="E164" i="67"/>
  <c r="D164" i="67"/>
  <c r="C164" i="67"/>
  <c r="B164" i="67"/>
  <c r="A164" i="67"/>
  <c r="X163" i="67"/>
  <c r="W163" i="67"/>
  <c r="V163" i="67"/>
  <c r="U163" i="67"/>
  <c r="T163" i="67"/>
  <c r="S163" i="67"/>
  <c r="R163" i="67"/>
  <c r="Q163" i="67"/>
  <c r="P163" i="67"/>
  <c r="O163" i="67"/>
  <c r="N163" i="67"/>
  <c r="M163" i="67"/>
  <c r="L163" i="67"/>
  <c r="K163" i="67"/>
  <c r="J163" i="67"/>
  <c r="I163" i="67"/>
  <c r="H163" i="67"/>
  <c r="G163" i="67"/>
  <c r="F163" i="67"/>
  <c r="E163" i="67"/>
  <c r="D163" i="67"/>
  <c r="C163" i="67"/>
  <c r="B163" i="67"/>
  <c r="A163" i="67"/>
  <c r="X162" i="67"/>
  <c r="W162" i="67"/>
  <c r="V162" i="67"/>
  <c r="U162" i="67"/>
  <c r="T162" i="67"/>
  <c r="S162" i="67"/>
  <c r="R162" i="67"/>
  <c r="Q162" i="67"/>
  <c r="P162" i="67"/>
  <c r="O162" i="67"/>
  <c r="N162" i="67"/>
  <c r="M162" i="67"/>
  <c r="L162" i="67"/>
  <c r="K162" i="67"/>
  <c r="J162" i="67"/>
  <c r="I162" i="67"/>
  <c r="H162" i="67"/>
  <c r="G162" i="67"/>
  <c r="F162" i="67"/>
  <c r="E162" i="67"/>
  <c r="D162" i="67"/>
  <c r="C162" i="67"/>
  <c r="B162" i="67"/>
  <c r="A162" i="67"/>
  <c r="X161" i="67"/>
  <c r="W161" i="67"/>
  <c r="V161" i="67"/>
  <c r="U161" i="67"/>
  <c r="T161" i="67"/>
  <c r="S161" i="67"/>
  <c r="R161" i="67"/>
  <c r="Q161" i="67"/>
  <c r="P161" i="67"/>
  <c r="O161" i="67"/>
  <c r="N161" i="67"/>
  <c r="M161" i="67"/>
  <c r="L161" i="67"/>
  <c r="K161" i="67"/>
  <c r="J161" i="67"/>
  <c r="I161" i="67"/>
  <c r="H161" i="67"/>
  <c r="G161" i="67"/>
  <c r="F161" i="67"/>
  <c r="E161" i="67"/>
  <c r="D161" i="67"/>
  <c r="C161" i="67"/>
  <c r="B161" i="67"/>
  <c r="A161" i="67"/>
  <c r="X160" i="67"/>
  <c r="W160" i="67"/>
  <c r="V160" i="67"/>
  <c r="U160" i="67"/>
  <c r="T160" i="67"/>
  <c r="S160" i="67"/>
  <c r="R160" i="67"/>
  <c r="Q160" i="67"/>
  <c r="P160" i="67"/>
  <c r="O160" i="67"/>
  <c r="N160" i="67"/>
  <c r="M160" i="67"/>
  <c r="L160" i="67"/>
  <c r="K160" i="67"/>
  <c r="J160" i="67"/>
  <c r="I160" i="67"/>
  <c r="H160" i="67"/>
  <c r="G160" i="67"/>
  <c r="F160" i="67"/>
  <c r="E160" i="67"/>
  <c r="D160" i="67"/>
  <c r="C160" i="67"/>
  <c r="B160" i="67"/>
  <c r="A160" i="67"/>
  <c r="X159" i="67"/>
  <c r="W159" i="67"/>
  <c r="V159" i="67"/>
  <c r="U159" i="67"/>
  <c r="T159" i="67"/>
  <c r="S159" i="67"/>
  <c r="R159" i="67"/>
  <c r="Q159" i="67"/>
  <c r="P159" i="67"/>
  <c r="O159" i="67"/>
  <c r="N159" i="67"/>
  <c r="M159" i="67"/>
  <c r="L159" i="67"/>
  <c r="K159" i="67"/>
  <c r="J159" i="67"/>
  <c r="I159" i="67"/>
  <c r="H159" i="67"/>
  <c r="G159" i="67"/>
  <c r="F159" i="67"/>
  <c r="E159" i="67"/>
  <c r="D159" i="67"/>
  <c r="C159" i="67"/>
  <c r="B159" i="67"/>
  <c r="A159" i="67"/>
  <c r="X158" i="67"/>
  <c r="W158" i="67"/>
  <c r="V158" i="67"/>
  <c r="U158" i="67"/>
  <c r="T158" i="67"/>
  <c r="S158" i="67"/>
  <c r="R158" i="67"/>
  <c r="Q158" i="67"/>
  <c r="P158" i="67"/>
  <c r="O158" i="67"/>
  <c r="N158" i="67"/>
  <c r="M158" i="67"/>
  <c r="L158" i="67"/>
  <c r="K158" i="67"/>
  <c r="J158" i="67"/>
  <c r="I158" i="67"/>
  <c r="H158" i="67"/>
  <c r="G158" i="67"/>
  <c r="F158" i="67"/>
  <c r="E158" i="67"/>
  <c r="D158" i="67"/>
  <c r="C158" i="67"/>
  <c r="B158" i="67"/>
  <c r="A158" i="67"/>
  <c r="X157" i="67"/>
  <c r="W157" i="67"/>
  <c r="V157" i="67"/>
  <c r="U157" i="67"/>
  <c r="T157" i="67"/>
  <c r="S157" i="67"/>
  <c r="R157" i="67"/>
  <c r="Q157" i="67"/>
  <c r="P157" i="67"/>
  <c r="O157" i="67"/>
  <c r="N157" i="67"/>
  <c r="M157" i="67"/>
  <c r="L157" i="67"/>
  <c r="K157" i="67"/>
  <c r="J157" i="67"/>
  <c r="I157" i="67"/>
  <c r="H157" i="67"/>
  <c r="G157" i="67"/>
  <c r="F157" i="67"/>
  <c r="E157" i="67"/>
  <c r="D157" i="67"/>
  <c r="C157" i="67"/>
  <c r="B157" i="67"/>
  <c r="A157" i="67"/>
  <c r="X156" i="67"/>
  <c r="W156" i="67"/>
  <c r="V156" i="67"/>
  <c r="U156" i="67"/>
  <c r="T156" i="67"/>
  <c r="S156" i="67"/>
  <c r="R156" i="67"/>
  <c r="Q156" i="67"/>
  <c r="P156" i="67"/>
  <c r="O156" i="67"/>
  <c r="N156" i="67"/>
  <c r="M156" i="67"/>
  <c r="L156" i="67"/>
  <c r="K156" i="67"/>
  <c r="J156" i="67"/>
  <c r="I156" i="67"/>
  <c r="H156" i="67"/>
  <c r="G156" i="67"/>
  <c r="F156" i="67"/>
  <c r="E156" i="67"/>
  <c r="D156" i="67"/>
  <c r="C156" i="67"/>
  <c r="B156" i="67"/>
  <c r="A156" i="67"/>
  <c r="X155" i="67"/>
  <c r="W155" i="67"/>
  <c r="V155" i="67"/>
  <c r="U155" i="67"/>
  <c r="T155" i="67"/>
  <c r="S155" i="67"/>
  <c r="R155" i="67"/>
  <c r="Q155" i="67"/>
  <c r="P155" i="67"/>
  <c r="O155" i="67"/>
  <c r="N155" i="67"/>
  <c r="M155" i="67"/>
  <c r="L155" i="67"/>
  <c r="K155" i="67"/>
  <c r="J155" i="67"/>
  <c r="I155" i="67"/>
  <c r="H155" i="67"/>
  <c r="G155" i="67"/>
  <c r="F155" i="67"/>
  <c r="E155" i="67"/>
  <c r="D155" i="67"/>
  <c r="C155" i="67"/>
  <c r="B155" i="67"/>
  <c r="A155" i="67"/>
  <c r="X154" i="67"/>
  <c r="W154" i="67"/>
  <c r="V154" i="67"/>
  <c r="U154" i="67"/>
  <c r="T154" i="67"/>
  <c r="S154" i="67"/>
  <c r="R154" i="67"/>
  <c r="Q154" i="67"/>
  <c r="P154" i="67"/>
  <c r="O154" i="67"/>
  <c r="N154" i="67"/>
  <c r="M154" i="67"/>
  <c r="L154" i="67"/>
  <c r="K154" i="67"/>
  <c r="J154" i="67"/>
  <c r="I154" i="67"/>
  <c r="H154" i="67"/>
  <c r="G154" i="67"/>
  <c r="F154" i="67"/>
  <c r="E154" i="67"/>
  <c r="D154" i="67"/>
  <c r="C154" i="67"/>
  <c r="B154" i="67"/>
  <c r="A154" i="67"/>
  <c r="X153" i="67"/>
  <c r="W153" i="67"/>
  <c r="V153" i="67"/>
  <c r="U153" i="67"/>
  <c r="T153" i="67"/>
  <c r="S153" i="67"/>
  <c r="R153" i="67"/>
  <c r="Q153" i="67"/>
  <c r="P153" i="67"/>
  <c r="O153" i="67"/>
  <c r="N153" i="67"/>
  <c r="M153" i="67"/>
  <c r="L153" i="67"/>
  <c r="K153" i="67"/>
  <c r="J153" i="67"/>
  <c r="I153" i="67"/>
  <c r="H153" i="67"/>
  <c r="G153" i="67"/>
  <c r="F153" i="67"/>
  <c r="E153" i="67"/>
  <c r="D153" i="67"/>
  <c r="C153" i="67"/>
  <c r="B153" i="67"/>
  <c r="A153" i="67"/>
  <c r="X152" i="67"/>
  <c r="W152" i="67"/>
  <c r="V152" i="67"/>
  <c r="U152" i="67"/>
  <c r="T152" i="67"/>
  <c r="S152" i="67"/>
  <c r="R152" i="67"/>
  <c r="Q152" i="67"/>
  <c r="P152" i="67"/>
  <c r="O152" i="67"/>
  <c r="N152" i="67"/>
  <c r="M152" i="67"/>
  <c r="L152" i="67"/>
  <c r="K152" i="67"/>
  <c r="J152" i="67"/>
  <c r="I152" i="67"/>
  <c r="H152" i="67"/>
  <c r="G152" i="67"/>
  <c r="F152" i="67"/>
  <c r="E152" i="67"/>
  <c r="D152" i="67"/>
  <c r="C152" i="67"/>
  <c r="B152" i="67"/>
  <c r="A152" i="67"/>
  <c r="X151" i="67"/>
  <c r="W151" i="67"/>
  <c r="V151" i="67"/>
  <c r="U151" i="67"/>
  <c r="T151" i="67"/>
  <c r="S151" i="67"/>
  <c r="R151" i="67"/>
  <c r="Q151" i="67"/>
  <c r="P151" i="67"/>
  <c r="O151" i="67"/>
  <c r="N151" i="67"/>
  <c r="M151" i="67"/>
  <c r="L151" i="67"/>
  <c r="K151" i="67"/>
  <c r="J151" i="67"/>
  <c r="I151" i="67"/>
  <c r="H151" i="67"/>
  <c r="G151" i="67"/>
  <c r="F151" i="67"/>
  <c r="E151" i="67"/>
  <c r="D151" i="67"/>
  <c r="C151" i="67"/>
  <c r="B151" i="67"/>
  <c r="A151" i="67"/>
  <c r="X150" i="67"/>
  <c r="W150" i="67"/>
  <c r="V150" i="67"/>
  <c r="U150" i="67"/>
  <c r="T150" i="67"/>
  <c r="S150" i="67"/>
  <c r="R150" i="67"/>
  <c r="Q150" i="67"/>
  <c r="P150" i="67"/>
  <c r="O150" i="67"/>
  <c r="N150" i="67"/>
  <c r="M150" i="67"/>
  <c r="L150" i="67"/>
  <c r="K150" i="67"/>
  <c r="J150" i="67"/>
  <c r="I150" i="67"/>
  <c r="H150" i="67"/>
  <c r="G150" i="67"/>
  <c r="F150" i="67"/>
  <c r="E150" i="67"/>
  <c r="D150" i="67"/>
  <c r="C150" i="67"/>
  <c r="B150" i="67"/>
  <c r="A150" i="67"/>
  <c r="X149" i="67"/>
  <c r="W149" i="67"/>
  <c r="V149" i="67"/>
  <c r="U149" i="67"/>
  <c r="T149" i="67"/>
  <c r="S149" i="67"/>
  <c r="R149" i="67"/>
  <c r="Q149" i="67"/>
  <c r="P149" i="67"/>
  <c r="O149" i="67"/>
  <c r="N149" i="67"/>
  <c r="M149" i="67"/>
  <c r="L149" i="67"/>
  <c r="K149" i="67"/>
  <c r="J149" i="67"/>
  <c r="I149" i="67"/>
  <c r="H149" i="67"/>
  <c r="G149" i="67"/>
  <c r="F149" i="67"/>
  <c r="E149" i="67"/>
  <c r="D149" i="67"/>
  <c r="C149" i="67"/>
  <c r="B149" i="67"/>
  <c r="A149" i="67"/>
  <c r="X148" i="67"/>
  <c r="W148" i="67"/>
  <c r="V148" i="67"/>
  <c r="U148" i="67"/>
  <c r="T148" i="67"/>
  <c r="S148" i="67"/>
  <c r="R148" i="67"/>
  <c r="Q148" i="67"/>
  <c r="P148" i="67"/>
  <c r="O148" i="67"/>
  <c r="N148" i="67"/>
  <c r="M148" i="67"/>
  <c r="L148" i="67"/>
  <c r="K148" i="67"/>
  <c r="J148" i="67"/>
  <c r="I148" i="67"/>
  <c r="H148" i="67"/>
  <c r="G148" i="67"/>
  <c r="F148" i="67"/>
  <c r="E148" i="67"/>
  <c r="D148" i="67"/>
  <c r="C148" i="67"/>
  <c r="B148" i="67"/>
  <c r="A148" i="67"/>
  <c r="X147" i="67"/>
  <c r="W147" i="67"/>
  <c r="V147" i="67"/>
  <c r="U147" i="67"/>
  <c r="T147" i="67"/>
  <c r="S147" i="67"/>
  <c r="R147" i="67"/>
  <c r="Q147" i="67"/>
  <c r="P147" i="67"/>
  <c r="O147" i="67"/>
  <c r="N147" i="67"/>
  <c r="M147" i="67"/>
  <c r="L147" i="67"/>
  <c r="K147" i="67"/>
  <c r="J147" i="67"/>
  <c r="I147" i="67"/>
  <c r="H147" i="67"/>
  <c r="G147" i="67"/>
  <c r="F147" i="67"/>
  <c r="E147" i="67"/>
  <c r="D147" i="67"/>
  <c r="C147" i="67"/>
  <c r="B147" i="67"/>
  <c r="A147" i="67"/>
  <c r="X146" i="67"/>
  <c r="W146" i="67"/>
  <c r="V146" i="67"/>
  <c r="U146" i="67"/>
  <c r="T146" i="67"/>
  <c r="S146" i="67"/>
  <c r="R146" i="67"/>
  <c r="Q146" i="67"/>
  <c r="P146" i="67"/>
  <c r="O146" i="67"/>
  <c r="N146" i="67"/>
  <c r="M146" i="67"/>
  <c r="L146" i="67"/>
  <c r="K146" i="67"/>
  <c r="J146" i="67"/>
  <c r="I146" i="67"/>
  <c r="H146" i="67"/>
  <c r="G146" i="67"/>
  <c r="F146" i="67"/>
  <c r="E146" i="67"/>
  <c r="D146" i="67"/>
  <c r="C146" i="67"/>
  <c r="B146" i="67"/>
  <c r="A146" i="67"/>
  <c r="X145" i="67"/>
  <c r="W145" i="67"/>
  <c r="V145" i="67"/>
  <c r="U145" i="67"/>
  <c r="T145" i="67"/>
  <c r="S145" i="67"/>
  <c r="R145" i="67"/>
  <c r="Q145" i="67"/>
  <c r="P145" i="67"/>
  <c r="O145" i="67"/>
  <c r="N145" i="67"/>
  <c r="M145" i="67"/>
  <c r="L145" i="67"/>
  <c r="K145" i="67"/>
  <c r="J145" i="67"/>
  <c r="I145" i="67"/>
  <c r="H145" i="67"/>
  <c r="G145" i="67"/>
  <c r="F145" i="67"/>
  <c r="E145" i="67"/>
  <c r="D145" i="67"/>
  <c r="C145" i="67"/>
  <c r="B145" i="67"/>
  <c r="A145" i="67"/>
  <c r="X144" i="67"/>
  <c r="W144" i="67"/>
  <c r="V144" i="67"/>
  <c r="U144" i="67"/>
  <c r="T144" i="67"/>
  <c r="S144" i="67"/>
  <c r="R144" i="67"/>
  <c r="Q144" i="67"/>
  <c r="P144" i="67"/>
  <c r="O144" i="67"/>
  <c r="N144" i="67"/>
  <c r="M144" i="67"/>
  <c r="L144" i="67"/>
  <c r="K144" i="67"/>
  <c r="J144" i="67"/>
  <c r="I144" i="67"/>
  <c r="H144" i="67"/>
  <c r="G144" i="67"/>
  <c r="F144" i="67"/>
  <c r="E144" i="67"/>
  <c r="D144" i="67"/>
  <c r="C144" i="67"/>
  <c r="B144" i="67"/>
  <c r="A144" i="67"/>
  <c r="X143" i="67"/>
  <c r="W143" i="67"/>
  <c r="V143" i="67"/>
  <c r="U143" i="67"/>
  <c r="T143" i="67"/>
  <c r="S143" i="67"/>
  <c r="R143" i="67"/>
  <c r="Q143" i="67"/>
  <c r="P143" i="67"/>
  <c r="O143" i="67"/>
  <c r="N143" i="67"/>
  <c r="M143" i="67"/>
  <c r="L143" i="67"/>
  <c r="K143" i="67"/>
  <c r="J143" i="67"/>
  <c r="I143" i="67"/>
  <c r="H143" i="67"/>
  <c r="G143" i="67"/>
  <c r="F143" i="67"/>
  <c r="E143" i="67"/>
  <c r="D143" i="67"/>
  <c r="C143" i="67"/>
  <c r="B143" i="67"/>
  <c r="A143" i="67"/>
  <c r="X142" i="67"/>
  <c r="W142" i="67"/>
  <c r="V142" i="67"/>
  <c r="U142" i="67"/>
  <c r="T142" i="67"/>
  <c r="S142" i="67"/>
  <c r="R142" i="67"/>
  <c r="Q142" i="67"/>
  <c r="P142" i="67"/>
  <c r="O142" i="67"/>
  <c r="N142" i="67"/>
  <c r="M142" i="67"/>
  <c r="L142" i="67"/>
  <c r="K142" i="67"/>
  <c r="J142" i="67"/>
  <c r="I142" i="67"/>
  <c r="H142" i="67"/>
  <c r="G142" i="67"/>
  <c r="F142" i="67"/>
  <c r="E142" i="67"/>
  <c r="D142" i="67"/>
  <c r="C142" i="67"/>
  <c r="B142" i="67"/>
  <c r="A142" i="67"/>
  <c r="X141" i="67"/>
  <c r="W141" i="67"/>
  <c r="V141" i="67"/>
  <c r="U141" i="67"/>
  <c r="T141" i="67"/>
  <c r="S141" i="67"/>
  <c r="R141" i="67"/>
  <c r="Q141" i="67"/>
  <c r="P141" i="67"/>
  <c r="O141" i="67"/>
  <c r="N141" i="67"/>
  <c r="M141" i="67"/>
  <c r="L141" i="67"/>
  <c r="K141" i="67"/>
  <c r="J141" i="67"/>
  <c r="I141" i="67"/>
  <c r="H141" i="67"/>
  <c r="G141" i="67"/>
  <c r="F141" i="67"/>
  <c r="E141" i="67"/>
  <c r="D141" i="67"/>
  <c r="C141" i="67"/>
  <c r="B141" i="67"/>
  <c r="A141" i="67"/>
  <c r="X140" i="67"/>
  <c r="W140" i="67"/>
  <c r="V140" i="67"/>
  <c r="U140" i="67"/>
  <c r="T140" i="67"/>
  <c r="S140" i="67"/>
  <c r="R140" i="67"/>
  <c r="Q140" i="67"/>
  <c r="P140" i="67"/>
  <c r="O140" i="67"/>
  <c r="N140" i="67"/>
  <c r="M140" i="67"/>
  <c r="L140" i="67"/>
  <c r="K140" i="67"/>
  <c r="J140" i="67"/>
  <c r="I140" i="67"/>
  <c r="H140" i="67"/>
  <c r="G140" i="67"/>
  <c r="F140" i="67"/>
  <c r="E140" i="67"/>
  <c r="D140" i="67"/>
  <c r="C140" i="67"/>
  <c r="B140" i="67"/>
  <c r="A140" i="67"/>
  <c r="X139" i="67"/>
  <c r="W139" i="67"/>
  <c r="V139" i="67"/>
  <c r="U139" i="67"/>
  <c r="T139" i="67"/>
  <c r="S139" i="67"/>
  <c r="R139" i="67"/>
  <c r="Q139" i="67"/>
  <c r="P139" i="67"/>
  <c r="O139" i="67"/>
  <c r="N139" i="67"/>
  <c r="M139" i="67"/>
  <c r="L139" i="67"/>
  <c r="K139" i="67"/>
  <c r="J139" i="67"/>
  <c r="I139" i="67"/>
  <c r="H139" i="67"/>
  <c r="G139" i="67"/>
  <c r="F139" i="67"/>
  <c r="E139" i="67"/>
  <c r="D139" i="67"/>
  <c r="C139" i="67"/>
  <c r="B139" i="67"/>
  <c r="A139" i="67"/>
  <c r="X138" i="67"/>
  <c r="W138" i="67"/>
  <c r="V138" i="67"/>
  <c r="U138" i="67"/>
  <c r="T138" i="67"/>
  <c r="S138" i="67"/>
  <c r="R138" i="67"/>
  <c r="Q138" i="67"/>
  <c r="P138" i="67"/>
  <c r="O138" i="67"/>
  <c r="N138" i="67"/>
  <c r="M138" i="67"/>
  <c r="L138" i="67"/>
  <c r="K138" i="67"/>
  <c r="J138" i="67"/>
  <c r="I138" i="67"/>
  <c r="H138" i="67"/>
  <c r="G138" i="67"/>
  <c r="F138" i="67"/>
  <c r="E138" i="67"/>
  <c r="D138" i="67"/>
  <c r="C138" i="67"/>
  <c r="B138" i="67"/>
  <c r="A138" i="67"/>
  <c r="X137" i="67"/>
  <c r="W137" i="67"/>
  <c r="V137" i="67"/>
  <c r="U137" i="67"/>
  <c r="T137" i="67"/>
  <c r="S137" i="67"/>
  <c r="R137" i="67"/>
  <c r="Q137" i="67"/>
  <c r="P137" i="67"/>
  <c r="O137" i="67"/>
  <c r="N137" i="67"/>
  <c r="M137" i="67"/>
  <c r="L137" i="67"/>
  <c r="K137" i="67"/>
  <c r="J137" i="67"/>
  <c r="I137" i="67"/>
  <c r="H137" i="67"/>
  <c r="G137" i="67"/>
  <c r="F137" i="67"/>
  <c r="E137" i="67"/>
  <c r="D137" i="67"/>
  <c r="C137" i="67"/>
  <c r="B137" i="67"/>
  <c r="A137" i="67"/>
  <c r="X136" i="67"/>
  <c r="W136" i="67"/>
  <c r="V136" i="67"/>
  <c r="U136" i="67"/>
  <c r="T136" i="67"/>
  <c r="S136" i="67"/>
  <c r="R136" i="67"/>
  <c r="Q136" i="67"/>
  <c r="P136" i="67"/>
  <c r="O136" i="67"/>
  <c r="N136" i="67"/>
  <c r="M136" i="67"/>
  <c r="L136" i="67"/>
  <c r="K136" i="67"/>
  <c r="J136" i="67"/>
  <c r="I136" i="67"/>
  <c r="H136" i="67"/>
  <c r="G136" i="67"/>
  <c r="F136" i="67"/>
  <c r="E136" i="67"/>
  <c r="D136" i="67"/>
  <c r="C136" i="67"/>
  <c r="B136" i="67"/>
  <c r="A136" i="67"/>
  <c r="X135" i="67"/>
  <c r="W135" i="67"/>
  <c r="V135" i="67"/>
  <c r="U135" i="67"/>
  <c r="T135" i="67"/>
  <c r="S135" i="67"/>
  <c r="R135" i="67"/>
  <c r="Q135" i="67"/>
  <c r="P135" i="67"/>
  <c r="O135" i="67"/>
  <c r="N135" i="67"/>
  <c r="M135" i="67"/>
  <c r="L135" i="67"/>
  <c r="K135" i="67"/>
  <c r="J135" i="67"/>
  <c r="I135" i="67"/>
  <c r="H135" i="67"/>
  <c r="G135" i="67"/>
  <c r="F135" i="67"/>
  <c r="E135" i="67"/>
  <c r="D135" i="67"/>
  <c r="C135" i="67"/>
  <c r="B135" i="67"/>
  <c r="A135" i="67"/>
  <c r="X134" i="67"/>
  <c r="W134" i="67"/>
  <c r="V134" i="67"/>
  <c r="U134" i="67"/>
  <c r="T134" i="67"/>
  <c r="S134" i="67"/>
  <c r="R134" i="67"/>
  <c r="Q134" i="67"/>
  <c r="P134" i="67"/>
  <c r="O134" i="67"/>
  <c r="N134" i="67"/>
  <c r="M134" i="67"/>
  <c r="L134" i="67"/>
  <c r="K134" i="67"/>
  <c r="J134" i="67"/>
  <c r="I134" i="67"/>
  <c r="H134" i="67"/>
  <c r="G134" i="67"/>
  <c r="F134" i="67"/>
  <c r="E134" i="67"/>
  <c r="D134" i="67"/>
  <c r="C134" i="67"/>
  <c r="B134" i="67"/>
  <c r="A134" i="67"/>
  <c r="X133" i="67"/>
  <c r="W133" i="67"/>
  <c r="V133" i="67"/>
  <c r="U133" i="67"/>
  <c r="T133" i="67"/>
  <c r="S133" i="67"/>
  <c r="R133" i="67"/>
  <c r="Q133" i="67"/>
  <c r="P133" i="67"/>
  <c r="O133" i="67"/>
  <c r="N133" i="67"/>
  <c r="M133" i="67"/>
  <c r="L133" i="67"/>
  <c r="K133" i="67"/>
  <c r="J133" i="67"/>
  <c r="I133" i="67"/>
  <c r="H133" i="67"/>
  <c r="G133" i="67"/>
  <c r="F133" i="67"/>
  <c r="E133" i="67"/>
  <c r="D133" i="67"/>
  <c r="C133" i="67"/>
  <c r="B133" i="67"/>
  <c r="A133" i="67"/>
  <c r="X132" i="67"/>
  <c r="W132" i="67"/>
  <c r="V132" i="67"/>
  <c r="U132" i="67"/>
  <c r="T132" i="67"/>
  <c r="S132" i="67"/>
  <c r="R132" i="67"/>
  <c r="Q132" i="67"/>
  <c r="P132" i="67"/>
  <c r="O132" i="67"/>
  <c r="N132" i="67"/>
  <c r="M132" i="67"/>
  <c r="L132" i="67"/>
  <c r="K132" i="67"/>
  <c r="J132" i="67"/>
  <c r="I132" i="67"/>
  <c r="H132" i="67"/>
  <c r="G132" i="67"/>
  <c r="F132" i="67"/>
  <c r="E132" i="67"/>
  <c r="D132" i="67"/>
  <c r="C132" i="67"/>
  <c r="B132" i="67"/>
  <c r="A132" i="67"/>
  <c r="X131" i="67"/>
  <c r="W131" i="67"/>
  <c r="V131" i="67"/>
  <c r="U131" i="67"/>
  <c r="T131" i="67"/>
  <c r="S131" i="67"/>
  <c r="R131" i="67"/>
  <c r="Q131" i="67"/>
  <c r="P131" i="67"/>
  <c r="O131" i="67"/>
  <c r="N131" i="67"/>
  <c r="M131" i="67"/>
  <c r="L131" i="67"/>
  <c r="K131" i="67"/>
  <c r="J131" i="67"/>
  <c r="I131" i="67"/>
  <c r="H131" i="67"/>
  <c r="G131" i="67"/>
  <c r="F131" i="67"/>
  <c r="E131" i="67"/>
  <c r="D131" i="67"/>
  <c r="C131" i="67"/>
  <c r="B131" i="67"/>
  <c r="A131" i="67"/>
  <c r="X130" i="67"/>
  <c r="W130" i="67"/>
  <c r="V130" i="67"/>
  <c r="U130" i="67"/>
  <c r="T130" i="67"/>
  <c r="S130" i="67"/>
  <c r="R130" i="67"/>
  <c r="Q130" i="67"/>
  <c r="P130" i="67"/>
  <c r="O130" i="67"/>
  <c r="N130" i="67"/>
  <c r="M130" i="67"/>
  <c r="L130" i="67"/>
  <c r="K130" i="67"/>
  <c r="J130" i="67"/>
  <c r="I130" i="67"/>
  <c r="H130" i="67"/>
  <c r="G130" i="67"/>
  <c r="F130" i="67"/>
  <c r="E130" i="67"/>
  <c r="D130" i="67"/>
  <c r="C130" i="67"/>
  <c r="B130" i="67"/>
  <c r="A130" i="67"/>
  <c r="X129" i="67"/>
  <c r="W129" i="67"/>
  <c r="V129" i="67"/>
  <c r="U129" i="67"/>
  <c r="T129" i="67"/>
  <c r="S129" i="67"/>
  <c r="R129" i="67"/>
  <c r="Q129" i="67"/>
  <c r="P129" i="67"/>
  <c r="O129" i="67"/>
  <c r="N129" i="67"/>
  <c r="M129" i="67"/>
  <c r="L129" i="67"/>
  <c r="K129" i="67"/>
  <c r="J129" i="67"/>
  <c r="I129" i="67"/>
  <c r="H129" i="67"/>
  <c r="G129" i="67"/>
  <c r="F129" i="67"/>
  <c r="E129" i="67"/>
  <c r="D129" i="67"/>
  <c r="C129" i="67"/>
  <c r="B129" i="67"/>
  <c r="A129" i="67"/>
  <c r="X128" i="67"/>
  <c r="W128" i="67"/>
  <c r="V128" i="67"/>
  <c r="U128" i="67"/>
  <c r="T128" i="67"/>
  <c r="S128" i="67"/>
  <c r="R128" i="67"/>
  <c r="Q128" i="67"/>
  <c r="P128" i="67"/>
  <c r="O128" i="67"/>
  <c r="N128" i="67"/>
  <c r="M128" i="67"/>
  <c r="L128" i="67"/>
  <c r="K128" i="67"/>
  <c r="J128" i="67"/>
  <c r="I128" i="67"/>
  <c r="H128" i="67"/>
  <c r="G128" i="67"/>
  <c r="F128" i="67"/>
  <c r="E128" i="67"/>
  <c r="D128" i="67"/>
  <c r="C128" i="67"/>
  <c r="B128" i="67"/>
  <c r="A128" i="67"/>
  <c r="X127" i="67"/>
  <c r="W127" i="67"/>
  <c r="V127" i="67"/>
  <c r="U127" i="67"/>
  <c r="T127" i="67"/>
  <c r="S127" i="67"/>
  <c r="R127" i="67"/>
  <c r="Q127" i="67"/>
  <c r="P127" i="67"/>
  <c r="O127" i="67"/>
  <c r="N127" i="67"/>
  <c r="M127" i="67"/>
  <c r="L127" i="67"/>
  <c r="K127" i="67"/>
  <c r="J127" i="67"/>
  <c r="I127" i="67"/>
  <c r="H127" i="67"/>
  <c r="G127" i="67"/>
  <c r="F127" i="67"/>
  <c r="E127" i="67"/>
  <c r="D127" i="67"/>
  <c r="C127" i="67"/>
  <c r="B127" i="67"/>
  <c r="A127" i="67"/>
  <c r="X126" i="67"/>
  <c r="W126" i="67"/>
  <c r="V126" i="67"/>
  <c r="U126" i="67"/>
  <c r="T126" i="67"/>
  <c r="S126" i="67"/>
  <c r="R126" i="67"/>
  <c r="Q126" i="67"/>
  <c r="P126" i="67"/>
  <c r="O126" i="67"/>
  <c r="N126" i="67"/>
  <c r="M126" i="67"/>
  <c r="L126" i="67"/>
  <c r="K126" i="67"/>
  <c r="J126" i="67"/>
  <c r="I126" i="67"/>
  <c r="H126" i="67"/>
  <c r="G126" i="67"/>
  <c r="F126" i="67"/>
  <c r="E126" i="67"/>
  <c r="D126" i="67"/>
  <c r="C126" i="67"/>
  <c r="B126" i="67"/>
  <c r="A126" i="67"/>
  <c r="KL125" i="67"/>
  <c r="KG125" i="67"/>
  <c r="JP125" i="67"/>
  <c r="JQ125" i="67" s="1"/>
  <c r="X125" i="67"/>
  <c r="W125" i="67"/>
  <c r="V125" i="67"/>
  <c r="U125" i="67"/>
  <c r="T125" i="67"/>
  <c r="S125" i="67"/>
  <c r="R125" i="67"/>
  <c r="Q125" i="67"/>
  <c r="P125" i="67"/>
  <c r="O125" i="67"/>
  <c r="N125" i="67"/>
  <c r="M125" i="67"/>
  <c r="L125" i="67"/>
  <c r="K125" i="67"/>
  <c r="J125" i="67"/>
  <c r="I125" i="67"/>
  <c r="H125" i="67"/>
  <c r="G125" i="67"/>
  <c r="F125" i="67"/>
  <c r="E125" i="67"/>
  <c r="D125" i="67"/>
  <c r="C125" i="67"/>
  <c r="B125" i="67"/>
  <c r="A125" i="67"/>
  <c r="KL124" i="67"/>
  <c r="KG124" i="67"/>
  <c r="JP124" i="67"/>
  <c r="JQ124" i="67" s="1"/>
  <c r="X124" i="67"/>
  <c r="W124" i="67"/>
  <c r="V124" i="67"/>
  <c r="U124" i="67"/>
  <c r="T124" i="67"/>
  <c r="S124" i="67"/>
  <c r="R124" i="67"/>
  <c r="Q124" i="67"/>
  <c r="P124" i="67"/>
  <c r="O124" i="67"/>
  <c r="N124" i="67"/>
  <c r="M124" i="67"/>
  <c r="L124" i="67"/>
  <c r="K124" i="67"/>
  <c r="J124" i="67"/>
  <c r="I124" i="67"/>
  <c r="H124" i="67"/>
  <c r="G124" i="67"/>
  <c r="F124" i="67"/>
  <c r="E124" i="67"/>
  <c r="D124" i="67"/>
  <c r="C124" i="67"/>
  <c r="B124" i="67"/>
  <c r="A124" i="67"/>
  <c r="KL123" i="67"/>
  <c r="KG123" i="67"/>
  <c r="JP123" i="67"/>
  <c r="JQ123" i="67" s="1"/>
  <c r="X123" i="67"/>
  <c r="W123" i="67"/>
  <c r="V123" i="67"/>
  <c r="U123" i="67"/>
  <c r="T123" i="67"/>
  <c r="S123" i="67"/>
  <c r="R123" i="67"/>
  <c r="Q123" i="67"/>
  <c r="P123" i="67"/>
  <c r="O123" i="67"/>
  <c r="N123" i="67"/>
  <c r="M123" i="67"/>
  <c r="L123" i="67"/>
  <c r="K123" i="67"/>
  <c r="J123" i="67"/>
  <c r="I123" i="67"/>
  <c r="H123" i="67"/>
  <c r="G123" i="67"/>
  <c r="F123" i="67"/>
  <c r="E123" i="67"/>
  <c r="D123" i="67"/>
  <c r="C123" i="67"/>
  <c r="B123" i="67"/>
  <c r="A123" i="67"/>
  <c r="KL122" i="67"/>
  <c r="KG122" i="67"/>
  <c r="JP122" i="67"/>
  <c r="JQ122" i="67" s="1"/>
  <c r="X122" i="67"/>
  <c r="W122" i="67"/>
  <c r="V122" i="67"/>
  <c r="U122" i="67"/>
  <c r="T122" i="67"/>
  <c r="S122" i="67"/>
  <c r="R122" i="67"/>
  <c r="Q122" i="67"/>
  <c r="P122" i="67"/>
  <c r="O122" i="67"/>
  <c r="N122" i="67"/>
  <c r="M122" i="67"/>
  <c r="L122" i="67"/>
  <c r="K122" i="67"/>
  <c r="J122" i="67"/>
  <c r="I122" i="67"/>
  <c r="H122" i="67"/>
  <c r="G122" i="67"/>
  <c r="F122" i="67"/>
  <c r="E122" i="67"/>
  <c r="D122" i="67"/>
  <c r="C122" i="67"/>
  <c r="B122" i="67"/>
  <c r="A122" i="67"/>
  <c r="KL121" i="67"/>
  <c r="KG121" i="67"/>
  <c r="JP121" i="67"/>
  <c r="JQ121" i="67" s="1"/>
  <c r="X121" i="67"/>
  <c r="W121" i="67"/>
  <c r="V121" i="67"/>
  <c r="U121" i="67"/>
  <c r="T121" i="67"/>
  <c r="S121" i="67"/>
  <c r="R121" i="67"/>
  <c r="Q121" i="67"/>
  <c r="P121" i="67"/>
  <c r="O121" i="67"/>
  <c r="N121" i="67"/>
  <c r="M121" i="67"/>
  <c r="L121" i="67"/>
  <c r="K121" i="67"/>
  <c r="J121" i="67"/>
  <c r="I121" i="67"/>
  <c r="H121" i="67"/>
  <c r="G121" i="67"/>
  <c r="F121" i="67"/>
  <c r="E121" i="67"/>
  <c r="D121" i="67"/>
  <c r="C121" i="67"/>
  <c r="B121" i="67"/>
  <c r="A121" i="67"/>
  <c r="KL120" i="67"/>
  <c r="KG120" i="67"/>
  <c r="JP120" i="67"/>
  <c r="JQ120" i="67" s="1"/>
  <c r="X120" i="67"/>
  <c r="W120" i="67"/>
  <c r="V120" i="67"/>
  <c r="U120" i="67"/>
  <c r="T120" i="67"/>
  <c r="S120" i="67"/>
  <c r="R120" i="67"/>
  <c r="Q120" i="67"/>
  <c r="P120" i="67"/>
  <c r="O120" i="67"/>
  <c r="N120" i="67"/>
  <c r="M120" i="67"/>
  <c r="L120" i="67"/>
  <c r="K120" i="67"/>
  <c r="J120" i="67"/>
  <c r="I120" i="67"/>
  <c r="H120" i="67"/>
  <c r="G120" i="67"/>
  <c r="F120" i="67"/>
  <c r="E120" i="67"/>
  <c r="D120" i="67"/>
  <c r="C120" i="67"/>
  <c r="B120" i="67"/>
  <c r="A120" i="67"/>
  <c r="KL119" i="67"/>
  <c r="KG119" i="67"/>
  <c r="JP119" i="67"/>
  <c r="JQ119" i="67" s="1"/>
  <c r="X119" i="67"/>
  <c r="W119" i="67"/>
  <c r="V119" i="67"/>
  <c r="U119" i="67"/>
  <c r="T119" i="67"/>
  <c r="S119" i="67"/>
  <c r="R119" i="67"/>
  <c r="Q119" i="67"/>
  <c r="P119" i="67"/>
  <c r="O119" i="67"/>
  <c r="N119" i="67"/>
  <c r="M119" i="67"/>
  <c r="L119" i="67"/>
  <c r="K119" i="67"/>
  <c r="J119" i="67"/>
  <c r="I119" i="67"/>
  <c r="H119" i="67"/>
  <c r="G119" i="67"/>
  <c r="F119" i="67"/>
  <c r="E119" i="67"/>
  <c r="D119" i="67"/>
  <c r="C119" i="67"/>
  <c r="B119" i="67"/>
  <c r="A119" i="67"/>
  <c r="KL118" i="67"/>
  <c r="KG118" i="67"/>
  <c r="JP118" i="67"/>
  <c r="JQ118" i="67" s="1"/>
  <c r="X118" i="67"/>
  <c r="W118" i="67"/>
  <c r="V118" i="67"/>
  <c r="U118" i="67"/>
  <c r="T118" i="67"/>
  <c r="S118" i="67"/>
  <c r="R118" i="67"/>
  <c r="Q118" i="67"/>
  <c r="P118" i="67"/>
  <c r="O118" i="67"/>
  <c r="N118" i="67"/>
  <c r="M118" i="67"/>
  <c r="L118" i="67"/>
  <c r="K118" i="67"/>
  <c r="J118" i="67"/>
  <c r="I118" i="67"/>
  <c r="H118" i="67"/>
  <c r="G118" i="67"/>
  <c r="F118" i="67"/>
  <c r="E118" i="67"/>
  <c r="D118" i="67"/>
  <c r="C118" i="67"/>
  <c r="B118" i="67"/>
  <c r="A118" i="67"/>
  <c r="KL117" i="67"/>
  <c r="KG117" i="67"/>
  <c r="JP117" i="67"/>
  <c r="JQ117" i="67" s="1"/>
  <c r="X117" i="67"/>
  <c r="W117" i="67"/>
  <c r="V117" i="67"/>
  <c r="U117" i="67"/>
  <c r="T117" i="67"/>
  <c r="S117" i="67"/>
  <c r="R117" i="67"/>
  <c r="Q117" i="67"/>
  <c r="P117" i="67"/>
  <c r="O117" i="67"/>
  <c r="N117" i="67"/>
  <c r="M117" i="67"/>
  <c r="L117" i="67"/>
  <c r="K117" i="67"/>
  <c r="J117" i="67"/>
  <c r="I117" i="67"/>
  <c r="H117" i="67"/>
  <c r="G117" i="67"/>
  <c r="F117" i="67"/>
  <c r="E117" i="67"/>
  <c r="D117" i="67"/>
  <c r="C117" i="67"/>
  <c r="B117" i="67"/>
  <c r="A117" i="67"/>
  <c r="KL116" i="67"/>
  <c r="KG116" i="67"/>
  <c r="JP116" i="67"/>
  <c r="JQ116" i="67" s="1"/>
  <c r="X116" i="67"/>
  <c r="W116" i="67"/>
  <c r="V116" i="67"/>
  <c r="U116" i="67"/>
  <c r="T116" i="67"/>
  <c r="S116" i="67"/>
  <c r="R116" i="67"/>
  <c r="Q116" i="67"/>
  <c r="P116" i="67"/>
  <c r="O116" i="67"/>
  <c r="N116" i="67"/>
  <c r="M116" i="67"/>
  <c r="L116" i="67"/>
  <c r="K116" i="67"/>
  <c r="J116" i="67"/>
  <c r="I116" i="67"/>
  <c r="H116" i="67"/>
  <c r="G116" i="67"/>
  <c r="F116" i="67"/>
  <c r="E116" i="67"/>
  <c r="D116" i="67"/>
  <c r="C116" i="67"/>
  <c r="B116" i="67"/>
  <c r="A116" i="67"/>
  <c r="KL115" i="67"/>
  <c r="KG115" i="67"/>
  <c r="JP115" i="67"/>
  <c r="JQ115" i="67" s="1"/>
  <c r="X115" i="67"/>
  <c r="W115" i="67"/>
  <c r="V115" i="67"/>
  <c r="U115" i="67"/>
  <c r="T115" i="67"/>
  <c r="S115" i="67"/>
  <c r="R115" i="67"/>
  <c r="Q115" i="67"/>
  <c r="P115" i="67"/>
  <c r="O115" i="67"/>
  <c r="N115" i="67"/>
  <c r="M115" i="67"/>
  <c r="L115" i="67"/>
  <c r="K115" i="67"/>
  <c r="J115" i="67"/>
  <c r="I115" i="67"/>
  <c r="H115" i="67"/>
  <c r="G115" i="67"/>
  <c r="F115" i="67"/>
  <c r="E115" i="67"/>
  <c r="D115" i="67"/>
  <c r="C115" i="67"/>
  <c r="B115" i="67"/>
  <c r="A115" i="67"/>
  <c r="KL114" i="67"/>
  <c r="KG114" i="67"/>
  <c r="JP114" i="67"/>
  <c r="JQ114" i="67" s="1"/>
  <c r="X114" i="67"/>
  <c r="W114" i="67"/>
  <c r="V114" i="67"/>
  <c r="U114" i="67"/>
  <c r="T114" i="67"/>
  <c r="S114" i="67"/>
  <c r="R114" i="67"/>
  <c r="Q114" i="67"/>
  <c r="P114" i="67"/>
  <c r="O114" i="67"/>
  <c r="N114" i="67"/>
  <c r="M114" i="67"/>
  <c r="L114" i="67"/>
  <c r="K114" i="67"/>
  <c r="J114" i="67"/>
  <c r="I114" i="67"/>
  <c r="H114" i="67"/>
  <c r="G114" i="67"/>
  <c r="F114" i="67"/>
  <c r="E114" i="67"/>
  <c r="D114" i="67"/>
  <c r="C114" i="67"/>
  <c r="B114" i="67"/>
  <c r="A114" i="67"/>
  <c r="KL113" i="67"/>
  <c r="KG113" i="67"/>
  <c r="JP113" i="67"/>
  <c r="JQ113" i="67" s="1"/>
  <c r="X113" i="67"/>
  <c r="W113" i="67"/>
  <c r="V113" i="67"/>
  <c r="U113" i="67"/>
  <c r="T113" i="67"/>
  <c r="S113" i="67"/>
  <c r="R113" i="67"/>
  <c r="Q113" i="67"/>
  <c r="P113" i="67"/>
  <c r="O113" i="67"/>
  <c r="N113" i="67"/>
  <c r="M113" i="67"/>
  <c r="L113" i="67"/>
  <c r="K113" i="67"/>
  <c r="J113" i="67"/>
  <c r="I113" i="67"/>
  <c r="H113" i="67"/>
  <c r="G113" i="67"/>
  <c r="F113" i="67"/>
  <c r="E113" i="67"/>
  <c r="D113" i="67"/>
  <c r="C113" i="67"/>
  <c r="B113" i="67"/>
  <c r="A113" i="67"/>
  <c r="KL112" i="67"/>
  <c r="KG112" i="67"/>
  <c r="JP112" i="67"/>
  <c r="JQ112" i="67" s="1"/>
  <c r="X112" i="67"/>
  <c r="W112" i="67"/>
  <c r="V112" i="67"/>
  <c r="U112" i="67"/>
  <c r="T112" i="67"/>
  <c r="S112" i="67"/>
  <c r="R112" i="67"/>
  <c r="Q112" i="67"/>
  <c r="P112" i="67"/>
  <c r="O112" i="67"/>
  <c r="N112" i="67"/>
  <c r="M112" i="67"/>
  <c r="L112" i="67"/>
  <c r="K112" i="67"/>
  <c r="J112" i="67"/>
  <c r="I112" i="67"/>
  <c r="H112" i="67"/>
  <c r="G112" i="67"/>
  <c r="F112" i="67"/>
  <c r="E112" i="67"/>
  <c r="D112" i="67"/>
  <c r="C112" i="67"/>
  <c r="B112" i="67"/>
  <c r="A112" i="67"/>
  <c r="KL111" i="67"/>
  <c r="KG111" i="67"/>
  <c r="JP111" i="67"/>
  <c r="JQ111" i="67" s="1"/>
  <c r="X111" i="67"/>
  <c r="W111" i="67"/>
  <c r="V111" i="67"/>
  <c r="U111" i="67"/>
  <c r="T111" i="67"/>
  <c r="S111" i="67"/>
  <c r="R111" i="67"/>
  <c r="Q111" i="67"/>
  <c r="P111" i="67"/>
  <c r="O111" i="67"/>
  <c r="N111" i="67"/>
  <c r="M111" i="67"/>
  <c r="L111" i="67"/>
  <c r="K111" i="67"/>
  <c r="J111" i="67"/>
  <c r="I111" i="67"/>
  <c r="H111" i="67"/>
  <c r="G111" i="67"/>
  <c r="F111" i="67"/>
  <c r="E111" i="67"/>
  <c r="D111" i="67"/>
  <c r="C111" i="67"/>
  <c r="B111" i="67"/>
  <c r="A111" i="67"/>
  <c r="KL110" i="67"/>
  <c r="KG110" i="67"/>
  <c r="JP110" i="67"/>
  <c r="JQ110" i="67" s="1"/>
  <c r="X110" i="67"/>
  <c r="W110" i="67"/>
  <c r="V110" i="67"/>
  <c r="U110" i="67"/>
  <c r="T110" i="67"/>
  <c r="S110" i="67"/>
  <c r="R110" i="67"/>
  <c r="Q110" i="67"/>
  <c r="P110" i="67"/>
  <c r="O110" i="67"/>
  <c r="N110" i="67"/>
  <c r="M110" i="67"/>
  <c r="L110" i="67"/>
  <c r="K110" i="67"/>
  <c r="J110" i="67"/>
  <c r="I110" i="67"/>
  <c r="H110" i="67"/>
  <c r="G110" i="67"/>
  <c r="F110" i="67"/>
  <c r="E110" i="67"/>
  <c r="D110" i="67"/>
  <c r="C110" i="67"/>
  <c r="B110" i="67"/>
  <c r="A110" i="67"/>
  <c r="KL109" i="67"/>
  <c r="KG109" i="67"/>
  <c r="JP109" i="67"/>
  <c r="JQ109" i="67" s="1"/>
  <c r="X109" i="67"/>
  <c r="W109" i="67"/>
  <c r="V109" i="67"/>
  <c r="U109" i="67"/>
  <c r="T109" i="67"/>
  <c r="S109" i="67"/>
  <c r="R109" i="67"/>
  <c r="Q109" i="67"/>
  <c r="P109" i="67"/>
  <c r="O109" i="67"/>
  <c r="N109" i="67"/>
  <c r="M109" i="67"/>
  <c r="L109" i="67"/>
  <c r="K109" i="67"/>
  <c r="J109" i="67"/>
  <c r="I109" i="67"/>
  <c r="H109" i="67"/>
  <c r="G109" i="67"/>
  <c r="F109" i="67"/>
  <c r="E109" i="67"/>
  <c r="D109" i="67"/>
  <c r="C109" i="67"/>
  <c r="B109" i="67"/>
  <c r="A109" i="67"/>
  <c r="KL108" i="67"/>
  <c r="KG108" i="67"/>
  <c r="JP108" i="67"/>
  <c r="JQ108" i="67" s="1"/>
  <c r="W108" i="67"/>
  <c r="V108" i="67"/>
  <c r="U108" i="67"/>
  <c r="T108" i="67"/>
  <c r="S108" i="67"/>
  <c r="R108" i="67"/>
  <c r="Q108" i="67"/>
  <c r="P108" i="67"/>
  <c r="O108" i="67"/>
  <c r="N108" i="67"/>
  <c r="M108" i="67"/>
  <c r="L108" i="67"/>
  <c r="K108" i="67"/>
  <c r="J108" i="67"/>
  <c r="I108" i="67"/>
  <c r="H108" i="67"/>
  <c r="G108" i="67"/>
  <c r="F108" i="67"/>
  <c r="E108" i="67"/>
  <c r="D108" i="67"/>
  <c r="C108" i="67"/>
  <c r="B108" i="67"/>
  <c r="A108" i="67"/>
  <c r="KL107" i="67"/>
  <c r="KG107" i="67"/>
  <c r="JP107" i="67"/>
  <c r="JQ107" i="67" s="1"/>
  <c r="W107" i="67"/>
  <c r="V107" i="67"/>
  <c r="U107" i="67"/>
  <c r="T107" i="67"/>
  <c r="S107" i="67"/>
  <c r="R107" i="67"/>
  <c r="Q107" i="67"/>
  <c r="P107" i="67"/>
  <c r="O107" i="67"/>
  <c r="N107" i="67"/>
  <c r="M107" i="67"/>
  <c r="L107" i="67"/>
  <c r="K107" i="67"/>
  <c r="J107" i="67"/>
  <c r="I107" i="67"/>
  <c r="H107" i="67"/>
  <c r="G107" i="67"/>
  <c r="F107" i="67"/>
  <c r="E107" i="67"/>
  <c r="D107" i="67"/>
  <c r="C107" i="67"/>
  <c r="B107" i="67"/>
  <c r="A107" i="67"/>
  <c r="KL106" i="67"/>
  <c r="KG106" i="67"/>
  <c r="JP106" i="67"/>
  <c r="JQ106" i="67" s="1"/>
  <c r="W106" i="67"/>
  <c r="V106" i="67"/>
  <c r="U106" i="67"/>
  <c r="T106" i="67"/>
  <c r="S106" i="67"/>
  <c r="R106" i="67"/>
  <c r="Q106" i="67"/>
  <c r="P106" i="67"/>
  <c r="O106" i="67"/>
  <c r="N106" i="67"/>
  <c r="M106" i="67"/>
  <c r="L106" i="67"/>
  <c r="K106" i="67"/>
  <c r="J106" i="67"/>
  <c r="I106" i="67"/>
  <c r="H106" i="67"/>
  <c r="G106" i="67"/>
  <c r="F106" i="67"/>
  <c r="E106" i="67"/>
  <c r="D106" i="67"/>
  <c r="C106" i="67"/>
  <c r="B106" i="67"/>
  <c r="A106" i="67"/>
  <c r="KL105" i="67"/>
  <c r="KG105" i="67"/>
  <c r="JP105" i="67"/>
  <c r="JQ105" i="67" s="1"/>
  <c r="W105" i="67"/>
  <c r="V105" i="67"/>
  <c r="U105" i="67"/>
  <c r="T105" i="67"/>
  <c r="S105" i="67"/>
  <c r="R105" i="67"/>
  <c r="Q105" i="67"/>
  <c r="P105" i="67"/>
  <c r="O105" i="67"/>
  <c r="N105" i="67"/>
  <c r="M105" i="67"/>
  <c r="L105" i="67"/>
  <c r="K105" i="67"/>
  <c r="J105" i="67"/>
  <c r="I105" i="67"/>
  <c r="H105" i="67"/>
  <c r="G105" i="67"/>
  <c r="F105" i="67"/>
  <c r="E105" i="67"/>
  <c r="D105" i="67"/>
  <c r="C105" i="67"/>
  <c r="B105" i="67"/>
  <c r="A105" i="67"/>
  <c r="KL104" i="67"/>
  <c r="KG104" i="67"/>
  <c r="JP104" i="67"/>
  <c r="JQ104" i="67" s="1"/>
  <c r="X104" i="67"/>
  <c r="W104" i="67"/>
  <c r="V104" i="67"/>
  <c r="U104" i="67"/>
  <c r="T104" i="67"/>
  <c r="S104" i="67"/>
  <c r="R104" i="67"/>
  <c r="Q104" i="67"/>
  <c r="P104" i="67"/>
  <c r="O104" i="67"/>
  <c r="N104" i="67"/>
  <c r="M104" i="67"/>
  <c r="L104" i="67"/>
  <c r="K104" i="67"/>
  <c r="J104" i="67"/>
  <c r="I104" i="67"/>
  <c r="H104" i="67"/>
  <c r="G104" i="67"/>
  <c r="F104" i="67"/>
  <c r="E104" i="67"/>
  <c r="D104" i="67"/>
  <c r="C104" i="67"/>
  <c r="B104" i="67"/>
  <c r="A104" i="67"/>
  <c r="KL103" i="67"/>
  <c r="KG103" i="67"/>
  <c r="JP103" i="67"/>
  <c r="JQ103" i="67" s="1"/>
  <c r="W103" i="67"/>
  <c r="V103" i="67"/>
  <c r="U103" i="67"/>
  <c r="T103" i="67"/>
  <c r="S103" i="67"/>
  <c r="R103" i="67"/>
  <c r="Q103" i="67"/>
  <c r="P103" i="67"/>
  <c r="O103" i="67"/>
  <c r="N103" i="67"/>
  <c r="M103" i="67"/>
  <c r="L103" i="67"/>
  <c r="K103" i="67"/>
  <c r="J103" i="67"/>
  <c r="I103" i="67"/>
  <c r="H103" i="67"/>
  <c r="G103" i="67"/>
  <c r="F103" i="67"/>
  <c r="E103" i="67"/>
  <c r="D103" i="67"/>
  <c r="C103" i="67"/>
  <c r="B103" i="67"/>
  <c r="A103" i="67"/>
  <c r="KL102" i="67"/>
  <c r="KG102" i="67"/>
  <c r="JP102" i="67"/>
  <c r="JQ102" i="67" s="1"/>
  <c r="W102" i="67"/>
  <c r="V102" i="67"/>
  <c r="U102" i="67"/>
  <c r="T102" i="67"/>
  <c r="S102" i="67"/>
  <c r="R102" i="67"/>
  <c r="Q102" i="67"/>
  <c r="P102" i="67"/>
  <c r="O102" i="67"/>
  <c r="N102" i="67"/>
  <c r="M102" i="67"/>
  <c r="L102" i="67"/>
  <c r="K102" i="67"/>
  <c r="J102" i="67"/>
  <c r="I102" i="67"/>
  <c r="H102" i="67"/>
  <c r="G102" i="67"/>
  <c r="F102" i="67"/>
  <c r="E102" i="67"/>
  <c r="D102" i="67"/>
  <c r="C102" i="67"/>
  <c r="B102" i="67"/>
  <c r="A102" i="67"/>
  <c r="KL101" i="67"/>
  <c r="KG101" i="67"/>
  <c r="JP101" i="67"/>
  <c r="JQ101" i="67" s="1"/>
  <c r="W101" i="67"/>
  <c r="V101" i="67"/>
  <c r="U101" i="67"/>
  <c r="T101" i="67"/>
  <c r="S101" i="67"/>
  <c r="R101" i="67"/>
  <c r="Q101" i="67"/>
  <c r="P101" i="67"/>
  <c r="O101" i="67"/>
  <c r="N101" i="67"/>
  <c r="M101" i="67"/>
  <c r="L101" i="67"/>
  <c r="K101" i="67"/>
  <c r="J101" i="67"/>
  <c r="I101" i="67"/>
  <c r="H101" i="67"/>
  <c r="G101" i="67"/>
  <c r="F101" i="67"/>
  <c r="E101" i="67"/>
  <c r="D101" i="67"/>
  <c r="C101" i="67"/>
  <c r="B101" i="67"/>
  <c r="A101" i="67"/>
  <c r="KL100" i="67"/>
  <c r="KG100" i="67"/>
  <c r="JP100" i="67"/>
  <c r="JQ100" i="67" s="1"/>
  <c r="X100" i="67"/>
  <c r="W100" i="67"/>
  <c r="V100" i="67"/>
  <c r="U100" i="67"/>
  <c r="T100" i="67"/>
  <c r="S100" i="67"/>
  <c r="R100" i="67"/>
  <c r="Q100" i="67"/>
  <c r="P100" i="67"/>
  <c r="O100" i="67"/>
  <c r="N100" i="67"/>
  <c r="M100" i="67"/>
  <c r="L100" i="67"/>
  <c r="K100" i="67"/>
  <c r="J100" i="67"/>
  <c r="I100" i="67"/>
  <c r="H100" i="67"/>
  <c r="G100" i="67"/>
  <c r="F100" i="67"/>
  <c r="E100" i="67"/>
  <c r="D100" i="67"/>
  <c r="C100" i="67"/>
  <c r="B100" i="67"/>
  <c r="A100" i="67"/>
  <c r="KL99" i="67"/>
  <c r="KG99" i="67"/>
  <c r="JP99" i="67"/>
  <c r="JQ99" i="67" s="1"/>
  <c r="W99" i="67"/>
  <c r="V99" i="67"/>
  <c r="U99" i="67"/>
  <c r="T99" i="67"/>
  <c r="S99" i="67"/>
  <c r="R99" i="67"/>
  <c r="Q99" i="67"/>
  <c r="P99" i="67"/>
  <c r="O99" i="67"/>
  <c r="N99" i="67"/>
  <c r="M99" i="67"/>
  <c r="L99" i="67"/>
  <c r="K99" i="67"/>
  <c r="J99" i="67"/>
  <c r="I99" i="67"/>
  <c r="H99" i="67"/>
  <c r="G99" i="67"/>
  <c r="F99" i="67"/>
  <c r="E99" i="67"/>
  <c r="D99" i="67"/>
  <c r="C99" i="67"/>
  <c r="B99" i="67"/>
  <c r="A99" i="67"/>
  <c r="KL98" i="67"/>
  <c r="KG98" i="67"/>
  <c r="JP98" i="67"/>
  <c r="JQ98" i="67" s="1"/>
  <c r="W98" i="67"/>
  <c r="V98" i="67"/>
  <c r="U98" i="67"/>
  <c r="T98" i="67"/>
  <c r="S98" i="67"/>
  <c r="R98" i="67"/>
  <c r="Q98" i="67"/>
  <c r="P98" i="67"/>
  <c r="O98" i="67"/>
  <c r="N98" i="67"/>
  <c r="M98" i="67"/>
  <c r="L98" i="67"/>
  <c r="K98" i="67"/>
  <c r="J98" i="67"/>
  <c r="I98" i="67"/>
  <c r="H98" i="67"/>
  <c r="G98" i="67"/>
  <c r="F98" i="67"/>
  <c r="E98" i="67"/>
  <c r="D98" i="67"/>
  <c r="C98" i="67"/>
  <c r="B98" i="67"/>
  <c r="A98" i="67"/>
  <c r="KL97" i="67"/>
  <c r="KG97" i="67"/>
  <c r="JP97" i="67"/>
  <c r="JQ97" i="67" s="1"/>
  <c r="W97" i="67"/>
  <c r="V97" i="67"/>
  <c r="U97" i="67"/>
  <c r="T97" i="67"/>
  <c r="S97" i="67"/>
  <c r="R97" i="67"/>
  <c r="Q97" i="67"/>
  <c r="P97" i="67"/>
  <c r="O97" i="67"/>
  <c r="N97" i="67"/>
  <c r="M97" i="67"/>
  <c r="L97" i="67"/>
  <c r="K97" i="67"/>
  <c r="J97" i="67"/>
  <c r="I97" i="67"/>
  <c r="H97" i="67"/>
  <c r="G97" i="67"/>
  <c r="F97" i="67"/>
  <c r="E97" i="67"/>
  <c r="D97" i="67"/>
  <c r="C97" i="67"/>
  <c r="B97" i="67"/>
  <c r="A97" i="67"/>
  <c r="KL96" i="67"/>
  <c r="KG96" i="67"/>
  <c r="JP96" i="67"/>
  <c r="JQ96" i="67" s="1"/>
  <c r="W96" i="67"/>
  <c r="V96" i="67"/>
  <c r="U96" i="67"/>
  <c r="T96" i="67"/>
  <c r="S96" i="67"/>
  <c r="R96" i="67"/>
  <c r="Q96" i="67"/>
  <c r="P96" i="67"/>
  <c r="O96" i="67"/>
  <c r="N96" i="67"/>
  <c r="M96" i="67"/>
  <c r="L96" i="67"/>
  <c r="K96" i="67"/>
  <c r="J96" i="67"/>
  <c r="I96" i="67"/>
  <c r="H96" i="67"/>
  <c r="G96" i="67"/>
  <c r="F96" i="67"/>
  <c r="E96" i="67"/>
  <c r="D96" i="67"/>
  <c r="C96" i="67"/>
  <c r="B96" i="67"/>
  <c r="A96" i="67"/>
  <c r="KL95" i="67"/>
  <c r="KG95" i="67"/>
  <c r="JP95" i="67"/>
  <c r="JQ95" i="67" s="1"/>
  <c r="W95" i="67"/>
  <c r="V95" i="67"/>
  <c r="U95" i="67"/>
  <c r="T95" i="67"/>
  <c r="S95" i="67"/>
  <c r="R95" i="67"/>
  <c r="Q95" i="67"/>
  <c r="P95" i="67"/>
  <c r="O95" i="67"/>
  <c r="N95" i="67"/>
  <c r="M95" i="67"/>
  <c r="L95" i="67"/>
  <c r="K95" i="67"/>
  <c r="J95" i="67"/>
  <c r="I95" i="67"/>
  <c r="H95" i="67"/>
  <c r="G95" i="67"/>
  <c r="F95" i="67"/>
  <c r="E95" i="67"/>
  <c r="D95" i="67"/>
  <c r="C95" i="67"/>
  <c r="B95" i="67"/>
  <c r="A95" i="67"/>
  <c r="KL94" i="67"/>
  <c r="KG94" i="67"/>
  <c r="JP94" i="67"/>
  <c r="JQ94" i="67" s="1"/>
  <c r="W94" i="67"/>
  <c r="V94" i="67"/>
  <c r="U94" i="67"/>
  <c r="T94" i="67"/>
  <c r="S94" i="67"/>
  <c r="R94" i="67"/>
  <c r="Q94" i="67"/>
  <c r="P94" i="67"/>
  <c r="O94" i="67"/>
  <c r="N94" i="67"/>
  <c r="M94" i="67"/>
  <c r="L94" i="67"/>
  <c r="K94" i="67"/>
  <c r="J94" i="67"/>
  <c r="I94" i="67"/>
  <c r="H94" i="67"/>
  <c r="G94" i="67"/>
  <c r="F94" i="67"/>
  <c r="E94" i="67"/>
  <c r="D94" i="67"/>
  <c r="C94" i="67"/>
  <c r="B94" i="67"/>
  <c r="A94" i="67"/>
  <c r="KL93" i="67"/>
  <c r="KG93" i="67"/>
  <c r="JP93" i="67"/>
  <c r="JQ93" i="67" s="1"/>
  <c r="W93" i="67"/>
  <c r="V93" i="67"/>
  <c r="U93" i="67"/>
  <c r="T93" i="67"/>
  <c r="S93" i="67"/>
  <c r="R93" i="67"/>
  <c r="Q93" i="67"/>
  <c r="P93" i="67"/>
  <c r="O93" i="67"/>
  <c r="N93" i="67"/>
  <c r="M93" i="67"/>
  <c r="L93" i="67"/>
  <c r="K93" i="67"/>
  <c r="J93" i="67"/>
  <c r="I93" i="67"/>
  <c r="H93" i="67"/>
  <c r="G93" i="67"/>
  <c r="F93" i="67"/>
  <c r="E93" i="67"/>
  <c r="D93" i="67"/>
  <c r="C93" i="67"/>
  <c r="B93" i="67"/>
  <c r="A93" i="67"/>
  <c r="KL92" i="67"/>
  <c r="KG92" i="67"/>
  <c r="JP92" i="67"/>
  <c r="JQ92" i="67" s="1"/>
  <c r="W92" i="67"/>
  <c r="V92" i="67"/>
  <c r="U92" i="67"/>
  <c r="T92" i="67"/>
  <c r="S92" i="67"/>
  <c r="R92" i="67"/>
  <c r="Q92" i="67"/>
  <c r="P92" i="67"/>
  <c r="O92" i="67"/>
  <c r="N92" i="67"/>
  <c r="M92" i="67"/>
  <c r="L92" i="67"/>
  <c r="K92" i="67"/>
  <c r="J92" i="67"/>
  <c r="I92" i="67"/>
  <c r="H92" i="67"/>
  <c r="G92" i="67"/>
  <c r="F92" i="67"/>
  <c r="E92" i="67"/>
  <c r="D92" i="67"/>
  <c r="C92" i="67"/>
  <c r="B92" i="67"/>
  <c r="A92" i="67"/>
  <c r="KL91" i="67"/>
  <c r="KG91" i="67"/>
  <c r="JP91" i="67"/>
  <c r="JQ91" i="67" s="1"/>
  <c r="W91" i="67"/>
  <c r="V91" i="67"/>
  <c r="U91" i="67"/>
  <c r="T91" i="67"/>
  <c r="S91" i="67"/>
  <c r="R91" i="67"/>
  <c r="Q91" i="67"/>
  <c r="P91" i="67"/>
  <c r="O91" i="67"/>
  <c r="N91" i="67"/>
  <c r="M91" i="67"/>
  <c r="L91" i="67"/>
  <c r="K91" i="67"/>
  <c r="J91" i="67"/>
  <c r="I91" i="67"/>
  <c r="H91" i="67"/>
  <c r="G91" i="67"/>
  <c r="F91" i="67"/>
  <c r="E91" i="67"/>
  <c r="D91" i="67"/>
  <c r="C91" i="67"/>
  <c r="B91" i="67"/>
  <c r="A91" i="67"/>
  <c r="KL90" i="67"/>
  <c r="KG90" i="67"/>
  <c r="JP90" i="67"/>
  <c r="JQ90" i="67" s="1"/>
  <c r="X90" i="67"/>
  <c r="W90" i="67"/>
  <c r="V90" i="67"/>
  <c r="U90" i="67"/>
  <c r="T90" i="67"/>
  <c r="S90" i="67"/>
  <c r="R90" i="67"/>
  <c r="Q90" i="67"/>
  <c r="P90" i="67"/>
  <c r="O90" i="67"/>
  <c r="N90" i="67"/>
  <c r="M90" i="67"/>
  <c r="L90" i="67"/>
  <c r="K90" i="67"/>
  <c r="J90" i="67"/>
  <c r="I90" i="67"/>
  <c r="H90" i="67"/>
  <c r="G90" i="67"/>
  <c r="F90" i="67"/>
  <c r="E90" i="67"/>
  <c r="D90" i="67"/>
  <c r="C90" i="67"/>
  <c r="B90" i="67"/>
  <c r="A90" i="67"/>
  <c r="KL89" i="67"/>
  <c r="KG89" i="67"/>
  <c r="JP89" i="67"/>
  <c r="JQ89" i="67" s="1"/>
  <c r="X89" i="67"/>
  <c r="W89" i="67"/>
  <c r="V89" i="67"/>
  <c r="U89" i="67"/>
  <c r="T89" i="67"/>
  <c r="S89" i="67"/>
  <c r="R89" i="67"/>
  <c r="Q89" i="67"/>
  <c r="P89" i="67"/>
  <c r="O89" i="67"/>
  <c r="N89" i="67"/>
  <c r="M89" i="67"/>
  <c r="L89" i="67"/>
  <c r="K89" i="67"/>
  <c r="J89" i="67"/>
  <c r="I89" i="67"/>
  <c r="H89" i="67"/>
  <c r="G89" i="67"/>
  <c r="F89" i="67"/>
  <c r="E89" i="67"/>
  <c r="D89" i="67"/>
  <c r="C89" i="67"/>
  <c r="B89" i="67"/>
  <c r="A89" i="67"/>
  <c r="KL88" i="67"/>
  <c r="KG88" i="67"/>
  <c r="JP88" i="67"/>
  <c r="JQ88" i="67" s="1"/>
  <c r="X88" i="67"/>
  <c r="W88" i="67"/>
  <c r="V88" i="67"/>
  <c r="U88" i="67"/>
  <c r="T88" i="67"/>
  <c r="S88" i="67"/>
  <c r="R88" i="67"/>
  <c r="Q88" i="67"/>
  <c r="P88" i="67"/>
  <c r="O88" i="67"/>
  <c r="N88" i="67"/>
  <c r="M88" i="67"/>
  <c r="L88" i="67"/>
  <c r="K88" i="67"/>
  <c r="J88" i="67"/>
  <c r="I88" i="67"/>
  <c r="H88" i="67"/>
  <c r="G88" i="67"/>
  <c r="F88" i="67"/>
  <c r="E88" i="67"/>
  <c r="D88" i="67"/>
  <c r="C88" i="67"/>
  <c r="B88" i="67"/>
  <c r="A88" i="67"/>
  <c r="KL87" i="67"/>
  <c r="KG87" i="67"/>
  <c r="JP87" i="67"/>
  <c r="JQ87" i="67" s="1"/>
  <c r="X87" i="67"/>
  <c r="W87" i="67"/>
  <c r="V87" i="67"/>
  <c r="U87" i="67"/>
  <c r="T87" i="67"/>
  <c r="S87" i="67"/>
  <c r="R87" i="67"/>
  <c r="Q87" i="67"/>
  <c r="P87" i="67"/>
  <c r="O87" i="67"/>
  <c r="N87" i="67"/>
  <c r="M87" i="67"/>
  <c r="L87" i="67"/>
  <c r="K87" i="67"/>
  <c r="J87" i="67"/>
  <c r="I87" i="67"/>
  <c r="H87" i="67"/>
  <c r="G87" i="67"/>
  <c r="F87" i="67"/>
  <c r="E87" i="67"/>
  <c r="D87" i="67"/>
  <c r="C87" i="67"/>
  <c r="B87" i="67"/>
  <c r="A87" i="67"/>
  <c r="KL86" i="67"/>
  <c r="KG86" i="67"/>
  <c r="JP86" i="67"/>
  <c r="JQ86" i="67" s="1"/>
  <c r="X86" i="67"/>
  <c r="W86" i="67"/>
  <c r="V86" i="67"/>
  <c r="U86" i="67"/>
  <c r="T86" i="67"/>
  <c r="S86" i="67"/>
  <c r="R86" i="67"/>
  <c r="Q86" i="67"/>
  <c r="P86" i="67"/>
  <c r="O86" i="67"/>
  <c r="N86" i="67"/>
  <c r="M86" i="67"/>
  <c r="L86" i="67"/>
  <c r="K86" i="67"/>
  <c r="J86" i="67"/>
  <c r="I86" i="67"/>
  <c r="H86" i="67"/>
  <c r="G86" i="67"/>
  <c r="F86" i="67"/>
  <c r="E86" i="67"/>
  <c r="D86" i="67"/>
  <c r="C86" i="67"/>
  <c r="B86" i="67"/>
  <c r="A86" i="67"/>
  <c r="KL85" i="67"/>
  <c r="KG85" i="67"/>
  <c r="JP85" i="67"/>
  <c r="JQ85" i="67" s="1"/>
  <c r="X85" i="67"/>
  <c r="W85" i="67"/>
  <c r="V85" i="67"/>
  <c r="U85" i="67"/>
  <c r="T85" i="67"/>
  <c r="S85" i="67"/>
  <c r="R85" i="67"/>
  <c r="Q85" i="67"/>
  <c r="P85" i="67"/>
  <c r="O85" i="67"/>
  <c r="N85" i="67"/>
  <c r="M85" i="67"/>
  <c r="L85" i="67"/>
  <c r="K85" i="67"/>
  <c r="J85" i="67"/>
  <c r="I85" i="67"/>
  <c r="H85" i="67"/>
  <c r="G85" i="67"/>
  <c r="F85" i="67"/>
  <c r="E85" i="67"/>
  <c r="D85" i="67"/>
  <c r="C85" i="67"/>
  <c r="B85" i="67"/>
  <c r="A85" i="67"/>
  <c r="KL84" i="67"/>
  <c r="KG84" i="67"/>
  <c r="JP84" i="67"/>
  <c r="JQ84" i="67" s="1"/>
  <c r="X84" i="67"/>
  <c r="W84" i="67"/>
  <c r="V84" i="67"/>
  <c r="U84" i="67"/>
  <c r="T84" i="67"/>
  <c r="S84" i="67"/>
  <c r="R84" i="67"/>
  <c r="Q84" i="67"/>
  <c r="P84" i="67"/>
  <c r="O84" i="67"/>
  <c r="N84" i="67"/>
  <c r="M84" i="67"/>
  <c r="L84" i="67"/>
  <c r="K84" i="67"/>
  <c r="J84" i="67"/>
  <c r="I84" i="67"/>
  <c r="H84" i="67"/>
  <c r="G84" i="67"/>
  <c r="F84" i="67"/>
  <c r="E84" i="67"/>
  <c r="D84" i="67"/>
  <c r="C84" i="67"/>
  <c r="B84" i="67"/>
  <c r="A84" i="67"/>
  <c r="KL83" i="67"/>
  <c r="KG83" i="67"/>
  <c r="JP83" i="67"/>
  <c r="JQ83" i="67" s="1"/>
  <c r="X83" i="67"/>
  <c r="W83" i="67"/>
  <c r="V83" i="67"/>
  <c r="U83" i="67"/>
  <c r="T83" i="67"/>
  <c r="S83" i="67"/>
  <c r="R83" i="67"/>
  <c r="Q83" i="67"/>
  <c r="P83" i="67"/>
  <c r="O83" i="67"/>
  <c r="N83" i="67"/>
  <c r="M83" i="67"/>
  <c r="L83" i="67"/>
  <c r="K83" i="67"/>
  <c r="J83" i="67"/>
  <c r="I83" i="67"/>
  <c r="H83" i="67"/>
  <c r="G83" i="67"/>
  <c r="F83" i="67"/>
  <c r="E83" i="67"/>
  <c r="D83" i="67"/>
  <c r="C83" i="67"/>
  <c r="B83" i="67"/>
  <c r="A83" i="67"/>
  <c r="KL82" i="67"/>
  <c r="KG82" i="67"/>
  <c r="JP82" i="67"/>
  <c r="JQ82" i="67" s="1"/>
  <c r="X82" i="67"/>
  <c r="W82" i="67"/>
  <c r="V82" i="67"/>
  <c r="U82" i="67"/>
  <c r="T82" i="67"/>
  <c r="S82" i="67"/>
  <c r="R82" i="67"/>
  <c r="Q82" i="67"/>
  <c r="P82" i="67"/>
  <c r="O82" i="67"/>
  <c r="N82" i="67"/>
  <c r="M82" i="67"/>
  <c r="L82" i="67"/>
  <c r="K82" i="67"/>
  <c r="J82" i="67"/>
  <c r="I82" i="67"/>
  <c r="H82" i="67"/>
  <c r="G82" i="67"/>
  <c r="F82" i="67"/>
  <c r="E82" i="67"/>
  <c r="D82" i="67"/>
  <c r="C82" i="67"/>
  <c r="B82" i="67"/>
  <c r="A82" i="67"/>
  <c r="KL81" i="67"/>
  <c r="KG81" i="67"/>
  <c r="JP81" i="67"/>
  <c r="JQ81" i="67" s="1"/>
  <c r="X81" i="67"/>
  <c r="W81" i="67"/>
  <c r="V81" i="67"/>
  <c r="U81" i="67"/>
  <c r="T81" i="67"/>
  <c r="S81" i="67"/>
  <c r="R81" i="67"/>
  <c r="Q81" i="67"/>
  <c r="P81" i="67"/>
  <c r="O81" i="67"/>
  <c r="N81" i="67"/>
  <c r="M81" i="67"/>
  <c r="L81" i="67"/>
  <c r="K81" i="67"/>
  <c r="J81" i="67"/>
  <c r="I81" i="67"/>
  <c r="H81" i="67"/>
  <c r="G81" i="67"/>
  <c r="F81" i="67"/>
  <c r="E81" i="67"/>
  <c r="D81" i="67"/>
  <c r="C81" i="67"/>
  <c r="B81" i="67"/>
  <c r="A81" i="67"/>
  <c r="KL80" i="67"/>
  <c r="KG80" i="67"/>
  <c r="JP80" i="67"/>
  <c r="JQ80" i="67" s="1"/>
  <c r="X80" i="67"/>
  <c r="W80" i="67"/>
  <c r="V80" i="67"/>
  <c r="U80" i="67"/>
  <c r="T80" i="67"/>
  <c r="S80" i="67"/>
  <c r="R80" i="67"/>
  <c r="Q80" i="67"/>
  <c r="P80" i="67"/>
  <c r="O80" i="67"/>
  <c r="N80" i="67"/>
  <c r="M80" i="67"/>
  <c r="L80" i="67"/>
  <c r="K80" i="67"/>
  <c r="J80" i="67"/>
  <c r="I80" i="67"/>
  <c r="H80" i="67"/>
  <c r="G80" i="67"/>
  <c r="F80" i="67"/>
  <c r="E80" i="67"/>
  <c r="D80" i="67"/>
  <c r="C80" i="67"/>
  <c r="B80" i="67"/>
  <c r="A80" i="67"/>
  <c r="KL79" i="67"/>
  <c r="KG79" i="67"/>
  <c r="JP79" i="67"/>
  <c r="JQ79" i="67" s="1"/>
  <c r="X79" i="67"/>
  <c r="W79" i="67"/>
  <c r="V79" i="67"/>
  <c r="U79" i="67"/>
  <c r="T79" i="67"/>
  <c r="S79" i="67"/>
  <c r="R79" i="67"/>
  <c r="Q79" i="67"/>
  <c r="P79" i="67"/>
  <c r="O79" i="67"/>
  <c r="N79" i="67"/>
  <c r="M79" i="67"/>
  <c r="L79" i="67"/>
  <c r="K79" i="67"/>
  <c r="J79" i="67"/>
  <c r="I79" i="67"/>
  <c r="H79" i="67"/>
  <c r="G79" i="67"/>
  <c r="F79" i="67"/>
  <c r="E79" i="67"/>
  <c r="D79" i="67"/>
  <c r="C79" i="67"/>
  <c r="B79" i="67"/>
  <c r="A79" i="67"/>
  <c r="KL78" i="67"/>
  <c r="KG78" i="67"/>
  <c r="JP78" i="67"/>
  <c r="JQ78" i="67" s="1"/>
  <c r="X78" i="67"/>
  <c r="W78" i="67"/>
  <c r="V78" i="67"/>
  <c r="U78" i="67"/>
  <c r="T78" i="67"/>
  <c r="S78" i="67"/>
  <c r="R78" i="67"/>
  <c r="Q78" i="67"/>
  <c r="P78" i="67"/>
  <c r="O78" i="67"/>
  <c r="N78" i="67"/>
  <c r="M78" i="67"/>
  <c r="L78" i="67"/>
  <c r="K78" i="67"/>
  <c r="J78" i="67"/>
  <c r="I78" i="67"/>
  <c r="H78" i="67"/>
  <c r="G78" i="67"/>
  <c r="F78" i="67"/>
  <c r="E78" i="67"/>
  <c r="D78" i="67"/>
  <c r="C78" i="67"/>
  <c r="B78" i="67"/>
  <c r="A78" i="67"/>
  <c r="KL77" i="67"/>
  <c r="KG77" i="67"/>
  <c r="JP77" i="67"/>
  <c r="JQ77" i="67" s="1"/>
  <c r="X77" i="67"/>
  <c r="W77" i="67"/>
  <c r="V77" i="67"/>
  <c r="U77" i="67"/>
  <c r="T77" i="67"/>
  <c r="S77" i="67"/>
  <c r="R77" i="67"/>
  <c r="Q77" i="67"/>
  <c r="P77" i="67"/>
  <c r="O77" i="67"/>
  <c r="N77" i="67"/>
  <c r="M77" i="67"/>
  <c r="L77" i="67"/>
  <c r="K77" i="67"/>
  <c r="J77" i="67"/>
  <c r="I77" i="67"/>
  <c r="H77" i="67"/>
  <c r="G77" i="67"/>
  <c r="F77" i="67"/>
  <c r="E77" i="67"/>
  <c r="D77" i="67"/>
  <c r="C77" i="67"/>
  <c r="B77" i="67"/>
  <c r="A77" i="67"/>
  <c r="KL76" i="67"/>
  <c r="KG76" i="67"/>
  <c r="JP76" i="67"/>
  <c r="JQ76" i="67" s="1"/>
  <c r="X76" i="67"/>
  <c r="W76" i="67"/>
  <c r="V76" i="67"/>
  <c r="U76" i="67"/>
  <c r="T76" i="67"/>
  <c r="S76" i="67"/>
  <c r="R76" i="67"/>
  <c r="Q76" i="67"/>
  <c r="P76" i="67"/>
  <c r="O76" i="67"/>
  <c r="N76" i="67"/>
  <c r="M76" i="67"/>
  <c r="L76" i="67"/>
  <c r="K76" i="67"/>
  <c r="J76" i="67"/>
  <c r="I76" i="67"/>
  <c r="H76" i="67"/>
  <c r="G76" i="67"/>
  <c r="F76" i="67"/>
  <c r="E76" i="67"/>
  <c r="D76" i="67"/>
  <c r="C76" i="67"/>
  <c r="B76" i="67"/>
  <c r="A76" i="67"/>
  <c r="KL75" i="67"/>
  <c r="KG75" i="67"/>
  <c r="JP75" i="67"/>
  <c r="JQ75" i="67" s="1"/>
  <c r="X75" i="67"/>
  <c r="W75" i="67"/>
  <c r="V75" i="67"/>
  <c r="U75" i="67"/>
  <c r="T75" i="67"/>
  <c r="S75" i="67"/>
  <c r="R75" i="67"/>
  <c r="Q75" i="67"/>
  <c r="P75" i="67"/>
  <c r="O75" i="67"/>
  <c r="N75" i="67"/>
  <c r="M75" i="67"/>
  <c r="L75" i="67"/>
  <c r="K75" i="67"/>
  <c r="J75" i="67"/>
  <c r="I75" i="67"/>
  <c r="H75" i="67"/>
  <c r="G75" i="67"/>
  <c r="F75" i="67"/>
  <c r="E75" i="67"/>
  <c r="D75" i="67"/>
  <c r="C75" i="67"/>
  <c r="B75" i="67"/>
  <c r="A75" i="67"/>
  <c r="KL74" i="67"/>
  <c r="KG74" i="67"/>
  <c r="JP74" i="67"/>
  <c r="JQ74" i="67" s="1"/>
  <c r="X74" i="67"/>
  <c r="W74" i="67"/>
  <c r="V74" i="67"/>
  <c r="U74" i="67"/>
  <c r="T74" i="67"/>
  <c r="S74" i="67"/>
  <c r="R74" i="67"/>
  <c r="Q74" i="67"/>
  <c r="P74" i="67"/>
  <c r="O74" i="67"/>
  <c r="N74" i="67"/>
  <c r="M74" i="67"/>
  <c r="L74" i="67"/>
  <c r="K74" i="67"/>
  <c r="J74" i="67"/>
  <c r="I74" i="67"/>
  <c r="H74" i="67"/>
  <c r="G74" i="67"/>
  <c r="F74" i="67"/>
  <c r="E74" i="67"/>
  <c r="D74" i="67"/>
  <c r="C74" i="67"/>
  <c r="B74" i="67"/>
  <c r="A74" i="67"/>
  <c r="KL73" i="67"/>
  <c r="KG73" i="67"/>
  <c r="JP73" i="67"/>
  <c r="JQ73" i="67" s="1"/>
  <c r="X73" i="67"/>
  <c r="W73" i="67"/>
  <c r="V73" i="67"/>
  <c r="U73" i="67"/>
  <c r="T73" i="67"/>
  <c r="S73" i="67"/>
  <c r="R73" i="67"/>
  <c r="Q73" i="67"/>
  <c r="P73" i="67"/>
  <c r="O73" i="67"/>
  <c r="N73" i="67"/>
  <c r="M73" i="67"/>
  <c r="L73" i="67"/>
  <c r="K73" i="67"/>
  <c r="J73" i="67"/>
  <c r="I73" i="67"/>
  <c r="H73" i="67"/>
  <c r="G73" i="67"/>
  <c r="F73" i="67"/>
  <c r="E73" i="67"/>
  <c r="D73" i="67"/>
  <c r="C73" i="67"/>
  <c r="B73" i="67"/>
  <c r="A73" i="67"/>
  <c r="KL72" i="67"/>
  <c r="KG72" i="67"/>
  <c r="JP72" i="67"/>
  <c r="JQ72" i="67" s="1"/>
  <c r="X72" i="67"/>
  <c r="W72" i="67"/>
  <c r="V72" i="67"/>
  <c r="U72" i="67"/>
  <c r="T72" i="67"/>
  <c r="S72" i="67"/>
  <c r="R72" i="67"/>
  <c r="Q72" i="67"/>
  <c r="P72" i="67"/>
  <c r="O72" i="67"/>
  <c r="N72" i="67"/>
  <c r="M72" i="67"/>
  <c r="L72" i="67"/>
  <c r="K72" i="67"/>
  <c r="J72" i="67"/>
  <c r="I72" i="67"/>
  <c r="H72" i="67"/>
  <c r="G72" i="67"/>
  <c r="F72" i="67"/>
  <c r="E72" i="67"/>
  <c r="D72" i="67"/>
  <c r="C72" i="67"/>
  <c r="B72" i="67"/>
  <c r="A72" i="67"/>
  <c r="KL71" i="67"/>
  <c r="KG71" i="67"/>
  <c r="JP71" i="67"/>
  <c r="JQ71" i="67" s="1"/>
  <c r="X71" i="67"/>
  <c r="W71" i="67"/>
  <c r="V71" i="67"/>
  <c r="U71" i="67"/>
  <c r="T71" i="67"/>
  <c r="S71" i="67"/>
  <c r="R71" i="67"/>
  <c r="Q71" i="67"/>
  <c r="P71" i="67"/>
  <c r="O71" i="67"/>
  <c r="N71" i="67"/>
  <c r="M71" i="67"/>
  <c r="L71" i="67"/>
  <c r="K71" i="67"/>
  <c r="J71" i="67"/>
  <c r="I71" i="67"/>
  <c r="H71" i="67"/>
  <c r="G71" i="67"/>
  <c r="F71" i="67"/>
  <c r="E71" i="67"/>
  <c r="D71" i="67"/>
  <c r="C71" i="67"/>
  <c r="B71" i="67"/>
  <c r="A71" i="67"/>
  <c r="W70" i="67"/>
  <c r="V70" i="67"/>
  <c r="U70" i="67"/>
  <c r="T70" i="67"/>
  <c r="R70" i="67"/>
  <c r="Q70" i="67"/>
  <c r="P70" i="67"/>
  <c r="O70" i="67"/>
  <c r="N70" i="67"/>
  <c r="M70" i="67"/>
  <c r="L70" i="67"/>
  <c r="K70" i="67"/>
  <c r="J70" i="67"/>
  <c r="I70" i="67"/>
  <c r="H70" i="67"/>
  <c r="G70" i="67"/>
  <c r="F70" i="67"/>
  <c r="D70" i="67"/>
  <c r="A70" i="67"/>
  <c r="X69" i="67"/>
  <c r="W69" i="67"/>
  <c r="V69" i="67"/>
  <c r="U69" i="67"/>
  <c r="T69" i="67"/>
  <c r="S69" i="67"/>
  <c r="R69" i="67"/>
  <c r="Q69" i="67"/>
  <c r="P69" i="67"/>
  <c r="O69" i="67"/>
  <c r="N69" i="67"/>
  <c r="M69" i="67"/>
  <c r="L69" i="67"/>
  <c r="K69" i="67"/>
  <c r="J69" i="67"/>
  <c r="I69" i="67"/>
  <c r="H69" i="67"/>
  <c r="G69" i="67"/>
  <c r="F69" i="67"/>
  <c r="E69" i="67"/>
  <c r="D69" i="67"/>
  <c r="C69" i="67"/>
  <c r="B69" i="67"/>
  <c r="A69" i="67"/>
  <c r="X68" i="67"/>
  <c r="W68" i="67"/>
  <c r="V68" i="67"/>
  <c r="U68" i="67"/>
  <c r="T68" i="67"/>
  <c r="S68" i="67"/>
  <c r="R68" i="67"/>
  <c r="Q68" i="67"/>
  <c r="P68" i="67"/>
  <c r="O68" i="67"/>
  <c r="N68" i="67"/>
  <c r="M68" i="67"/>
  <c r="L68" i="67"/>
  <c r="K68" i="67"/>
  <c r="J68" i="67"/>
  <c r="I68" i="67"/>
  <c r="H68" i="67"/>
  <c r="G68" i="67"/>
  <c r="F68" i="67"/>
  <c r="E68" i="67"/>
  <c r="D68" i="67"/>
  <c r="C68" i="67"/>
  <c r="B68" i="67"/>
  <c r="A68" i="67"/>
  <c r="X67" i="67"/>
  <c r="W67" i="67"/>
  <c r="V67" i="67"/>
  <c r="U67" i="67"/>
  <c r="T67" i="67"/>
  <c r="S67" i="67"/>
  <c r="R67" i="67"/>
  <c r="Q67" i="67"/>
  <c r="P67" i="67"/>
  <c r="O67" i="67"/>
  <c r="N67" i="67"/>
  <c r="M67" i="67"/>
  <c r="L67" i="67"/>
  <c r="K67" i="67"/>
  <c r="J67" i="67"/>
  <c r="I67" i="67"/>
  <c r="H67" i="67"/>
  <c r="G67" i="67"/>
  <c r="F67" i="67"/>
  <c r="E67" i="67"/>
  <c r="D67" i="67"/>
  <c r="C67" i="67"/>
  <c r="B67" i="67"/>
  <c r="A67" i="67"/>
  <c r="X66" i="67"/>
  <c r="W66" i="67"/>
  <c r="V66" i="67"/>
  <c r="U66" i="67"/>
  <c r="T66" i="67"/>
  <c r="S66" i="67"/>
  <c r="R66" i="67"/>
  <c r="Q66" i="67"/>
  <c r="P66" i="67"/>
  <c r="O66" i="67"/>
  <c r="N66" i="67"/>
  <c r="M66" i="67"/>
  <c r="L66" i="67"/>
  <c r="K66" i="67"/>
  <c r="J66" i="67"/>
  <c r="I66" i="67"/>
  <c r="H66" i="67"/>
  <c r="G66" i="67"/>
  <c r="F66" i="67"/>
  <c r="E66" i="67"/>
  <c r="D66" i="67"/>
  <c r="C66" i="67"/>
  <c r="B66" i="67"/>
  <c r="A66" i="67"/>
  <c r="X65" i="67"/>
  <c r="W65" i="67"/>
  <c r="V65" i="67"/>
  <c r="U65" i="67"/>
  <c r="T65" i="67"/>
  <c r="S65" i="67"/>
  <c r="R65" i="67"/>
  <c r="Q65" i="67"/>
  <c r="P65" i="67"/>
  <c r="O65" i="67"/>
  <c r="N65" i="67"/>
  <c r="M65" i="67"/>
  <c r="L65" i="67"/>
  <c r="K65" i="67"/>
  <c r="J65" i="67"/>
  <c r="I65" i="67"/>
  <c r="H65" i="67"/>
  <c r="G65" i="67"/>
  <c r="F65" i="67"/>
  <c r="E65" i="67"/>
  <c r="D65" i="67"/>
  <c r="C65" i="67"/>
  <c r="B65" i="67"/>
  <c r="A65" i="67"/>
  <c r="X64" i="67"/>
  <c r="W64" i="67"/>
  <c r="V64" i="67"/>
  <c r="U64" i="67"/>
  <c r="T64" i="67"/>
  <c r="S64" i="67"/>
  <c r="R64" i="67"/>
  <c r="Q64" i="67"/>
  <c r="P64" i="67"/>
  <c r="O64" i="67"/>
  <c r="N64" i="67"/>
  <c r="M64" i="67"/>
  <c r="L64" i="67"/>
  <c r="K64" i="67"/>
  <c r="J64" i="67"/>
  <c r="I64" i="67"/>
  <c r="H64" i="67"/>
  <c r="G64" i="67"/>
  <c r="F64" i="67"/>
  <c r="E64" i="67"/>
  <c r="D64" i="67"/>
  <c r="C64" i="67"/>
  <c r="B64" i="67"/>
  <c r="A64" i="67"/>
  <c r="X63" i="67"/>
  <c r="W63" i="67"/>
  <c r="V63" i="67"/>
  <c r="U63" i="67"/>
  <c r="T63" i="67"/>
  <c r="S63" i="67"/>
  <c r="R63" i="67"/>
  <c r="Q63" i="67"/>
  <c r="P63" i="67"/>
  <c r="O63" i="67"/>
  <c r="N63" i="67"/>
  <c r="M63" i="67"/>
  <c r="L63" i="67"/>
  <c r="K63" i="67"/>
  <c r="J63" i="67"/>
  <c r="I63" i="67"/>
  <c r="H63" i="67"/>
  <c r="G63" i="67"/>
  <c r="F63" i="67"/>
  <c r="E63" i="67"/>
  <c r="D63" i="67"/>
  <c r="C63" i="67"/>
  <c r="B63" i="67"/>
  <c r="A63" i="67"/>
  <c r="X62" i="67"/>
  <c r="W62" i="67"/>
  <c r="V62" i="67"/>
  <c r="U62" i="67"/>
  <c r="T62" i="67"/>
  <c r="S62" i="67"/>
  <c r="R62" i="67"/>
  <c r="Q62" i="67"/>
  <c r="P62" i="67"/>
  <c r="O62" i="67"/>
  <c r="N62" i="67"/>
  <c r="M62" i="67"/>
  <c r="L62" i="67"/>
  <c r="K62" i="67"/>
  <c r="J62" i="67"/>
  <c r="I62" i="67"/>
  <c r="H62" i="67"/>
  <c r="G62" i="67"/>
  <c r="F62" i="67"/>
  <c r="E62" i="67"/>
  <c r="D62" i="67"/>
  <c r="C62" i="67"/>
  <c r="B62" i="67"/>
  <c r="A62" i="67"/>
  <c r="X61" i="67"/>
  <c r="W61" i="67"/>
  <c r="V61" i="67"/>
  <c r="U61" i="67"/>
  <c r="T61" i="67"/>
  <c r="S61" i="67"/>
  <c r="R61" i="67"/>
  <c r="Q61" i="67"/>
  <c r="P61" i="67"/>
  <c r="O61" i="67"/>
  <c r="N61" i="67"/>
  <c r="M61" i="67"/>
  <c r="L61" i="67"/>
  <c r="K61" i="67"/>
  <c r="J61" i="67"/>
  <c r="I61" i="67"/>
  <c r="H61" i="67"/>
  <c r="G61" i="67"/>
  <c r="F61" i="67"/>
  <c r="E61" i="67"/>
  <c r="D61" i="67"/>
  <c r="C61" i="67"/>
  <c r="B61" i="67"/>
  <c r="A61" i="67"/>
  <c r="X60" i="67"/>
  <c r="W60" i="67"/>
  <c r="V60" i="67"/>
  <c r="U60" i="67"/>
  <c r="T60" i="67"/>
  <c r="S60" i="67"/>
  <c r="R60" i="67"/>
  <c r="Q60" i="67"/>
  <c r="P60" i="67"/>
  <c r="O60" i="67"/>
  <c r="N60" i="67"/>
  <c r="M60" i="67"/>
  <c r="L60" i="67"/>
  <c r="K60" i="67"/>
  <c r="J60" i="67"/>
  <c r="I60" i="67"/>
  <c r="H60" i="67"/>
  <c r="G60" i="67"/>
  <c r="F60" i="67"/>
  <c r="E60" i="67"/>
  <c r="D60" i="67"/>
  <c r="C60" i="67"/>
  <c r="B60" i="67"/>
  <c r="A60" i="67"/>
  <c r="X59" i="67"/>
  <c r="W59" i="67"/>
  <c r="V59" i="67"/>
  <c r="U59" i="67"/>
  <c r="T59" i="67"/>
  <c r="S59" i="67"/>
  <c r="R59" i="67"/>
  <c r="Q59" i="67"/>
  <c r="P59" i="67"/>
  <c r="O59" i="67"/>
  <c r="N59" i="67"/>
  <c r="M59" i="67"/>
  <c r="L59" i="67"/>
  <c r="K59" i="67"/>
  <c r="J59" i="67"/>
  <c r="I59" i="67"/>
  <c r="H59" i="67"/>
  <c r="G59" i="67"/>
  <c r="F59" i="67"/>
  <c r="E59" i="67"/>
  <c r="D59" i="67"/>
  <c r="C59" i="67"/>
  <c r="B59" i="67"/>
  <c r="A59" i="67"/>
  <c r="X58" i="67"/>
  <c r="W58" i="67"/>
  <c r="V58" i="67"/>
  <c r="U58" i="67"/>
  <c r="T58" i="67"/>
  <c r="S58" i="67"/>
  <c r="R58" i="67"/>
  <c r="Q58" i="67"/>
  <c r="P58" i="67"/>
  <c r="O58" i="67"/>
  <c r="N58" i="67"/>
  <c r="M58" i="67"/>
  <c r="L58" i="67"/>
  <c r="K58" i="67"/>
  <c r="J58" i="67"/>
  <c r="I58" i="67"/>
  <c r="H58" i="67"/>
  <c r="G58" i="67"/>
  <c r="F58" i="67"/>
  <c r="E58" i="67"/>
  <c r="D58" i="67"/>
  <c r="C58" i="67"/>
  <c r="B58" i="67"/>
  <c r="A58" i="67"/>
  <c r="X57" i="67"/>
  <c r="W57" i="67"/>
  <c r="V57" i="67"/>
  <c r="U57" i="67"/>
  <c r="T57" i="67"/>
  <c r="S57" i="67"/>
  <c r="R57" i="67"/>
  <c r="Q57" i="67"/>
  <c r="P57" i="67"/>
  <c r="O57" i="67"/>
  <c r="N57" i="67"/>
  <c r="M57" i="67"/>
  <c r="L57" i="67"/>
  <c r="K57" i="67"/>
  <c r="J57" i="67"/>
  <c r="I57" i="67"/>
  <c r="H57" i="67"/>
  <c r="G57" i="67"/>
  <c r="F57" i="67"/>
  <c r="E57" i="67"/>
  <c r="D57" i="67"/>
  <c r="C57" i="67"/>
  <c r="B57" i="67"/>
  <c r="A57" i="67"/>
  <c r="X56" i="67"/>
  <c r="W56" i="67"/>
  <c r="V56" i="67"/>
  <c r="U56" i="67"/>
  <c r="T56" i="67"/>
  <c r="S56" i="67"/>
  <c r="R56" i="67"/>
  <c r="Q56" i="67"/>
  <c r="P56" i="67"/>
  <c r="O56" i="67"/>
  <c r="N56" i="67"/>
  <c r="M56" i="67"/>
  <c r="L56" i="67"/>
  <c r="K56" i="67"/>
  <c r="J56" i="67"/>
  <c r="I56" i="67"/>
  <c r="H56" i="67"/>
  <c r="G56" i="67"/>
  <c r="F56" i="67"/>
  <c r="E56" i="67"/>
  <c r="D56" i="67"/>
  <c r="C56" i="67"/>
  <c r="B56" i="67"/>
  <c r="A56" i="67"/>
  <c r="X55" i="67"/>
  <c r="W55" i="67"/>
  <c r="V55" i="67"/>
  <c r="U55" i="67"/>
  <c r="T55" i="67"/>
  <c r="S55" i="67"/>
  <c r="R55" i="67"/>
  <c r="Q55" i="67"/>
  <c r="P55" i="67"/>
  <c r="O55" i="67"/>
  <c r="N55" i="67"/>
  <c r="M55" i="67"/>
  <c r="L55" i="67"/>
  <c r="K55" i="67"/>
  <c r="J55" i="67"/>
  <c r="I55" i="67"/>
  <c r="H55" i="67"/>
  <c r="G55" i="67"/>
  <c r="F55" i="67"/>
  <c r="E55" i="67"/>
  <c r="D55" i="67"/>
  <c r="C55" i="67"/>
  <c r="B55" i="67"/>
  <c r="A55" i="67"/>
  <c r="X54" i="67"/>
  <c r="W54" i="67"/>
  <c r="V54" i="67"/>
  <c r="U54" i="67"/>
  <c r="T54" i="67"/>
  <c r="S54" i="67"/>
  <c r="R54" i="67"/>
  <c r="Q54" i="67"/>
  <c r="P54" i="67"/>
  <c r="O54" i="67"/>
  <c r="N54" i="67"/>
  <c r="M54" i="67"/>
  <c r="L54" i="67"/>
  <c r="K54" i="67"/>
  <c r="J54" i="67"/>
  <c r="I54" i="67"/>
  <c r="H54" i="67"/>
  <c r="G54" i="67"/>
  <c r="F54" i="67"/>
  <c r="E54" i="67"/>
  <c r="D54" i="67"/>
  <c r="C54" i="67"/>
  <c r="B54" i="67"/>
  <c r="A54" i="67"/>
  <c r="X53" i="67"/>
  <c r="W53" i="67"/>
  <c r="V53" i="67"/>
  <c r="U53" i="67"/>
  <c r="T53" i="67"/>
  <c r="S53" i="67"/>
  <c r="R53" i="67"/>
  <c r="Q53" i="67"/>
  <c r="P53" i="67"/>
  <c r="O53" i="67"/>
  <c r="N53" i="67"/>
  <c r="M53" i="67"/>
  <c r="L53" i="67"/>
  <c r="K53" i="67"/>
  <c r="J53" i="67"/>
  <c r="I53" i="67"/>
  <c r="H53" i="67"/>
  <c r="G53" i="67"/>
  <c r="F53" i="67"/>
  <c r="E53" i="67"/>
  <c r="D53" i="67"/>
  <c r="C53" i="67"/>
  <c r="B53" i="67"/>
  <c r="A53" i="67"/>
  <c r="X52" i="67"/>
  <c r="W52" i="67"/>
  <c r="V52" i="67"/>
  <c r="U52" i="67"/>
  <c r="T52" i="67"/>
  <c r="S52" i="67"/>
  <c r="R52" i="67"/>
  <c r="Q52" i="67"/>
  <c r="P52" i="67"/>
  <c r="O52" i="67"/>
  <c r="N52" i="67"/>
  <c r="M52" i="67"/>
  <c r="L52" i="67"/>
  <c r="K52" i="67"/>
  <c r="J52" i="67"/>
  <c r="I52" i="67"/>
  <c r="H52" i="67"/>
  <c r="G52" i="67"/>
  <c r="F52" i="67"/>
  <c r="E52" i="67"/>
  <c r="D52" i="67"/>
  <c r="C52" i="67"/>
  <c r="B52" i="67"/>
  <c r="A52" i="67"/>
  <c r="X51" i="67"/>
  <c r="W51" i="67"/>
  <c r="V51" i="67"/>
  <c r="U51" i="67"/>
  <c r="T51" i="67"/>
  <c r="S51" i="67"/>
  <c r="R51" i="67"/>
  <c r="Q51" i="67"/>
  <c r="P51" i="67"/>
  <c r="O51" i="67"/>
  <c r="N51" i="67"/>
  <c r="M51" i="67"/>
  <c r="L51" i="67"/>
  <c r="K51" i="67"/>
  <c r="J51" i="67"/>
  <c r="I51" i="67"/>
  <c r="H51" i="67"/>
  <c r="G51" i="67"/>
  <c r="F51" i="67"/>
  <c r="E51" i="67"/>
  <c r="D51" i="67"/>
  <c r="C51" i="67"/>
  <c r="B51" i="67"/>
  <c r="A51" i="67"/>
  <c r="X50" i="67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C50" i="67"/>
  <c r="B50" i="67"/>
  <c r="A50" i="67"/>
  <c r="X49" i="67"/>
  <c r="W49" i="67"/>
  <c r="V49" i="67"/>
  <c r="U49" i="67"/>
  <c r="T49" i="67"/>
  <c r="S49" i="67"/>
  <c r="R49" i="67"/>
  <c r="Q49" i="67"/>
  <c r="P49" i="67"/>
  <c r="O49" i="67"/>
  <c r="N49" i="67"/>
  <c r="M49" i="67"/>
  <c r="L49" i="67"/>
  <c r="K49" i="67"/>
  <c r="J49" i="67"/>
  <c r="I49" i="67"/>
  <c r="H49" i="67"/>
  <c r="G49" i="67"/>
  <c r="F49" i="67"/>
  <c r="E49" i="67"/>
  <c r="D49" i="67"/>
  <c r="C49" i="67"/>
  <c r="B49" i="67"/>
  <c r="A49" i="67"/>
  <c r="W48" i="67"/>
  <c r="V48" i="67"/>
  <c r="U48" i="67"/>
  <c r="T48" i="67"/>
  <c r="R48" i="67"/>
  <c r="Q48" i="67"/>
  <c r="P48" i="67"/>
  <c r="O48" i="67"/>
  <c r="N48" i="67"/>
  <c r="M48" i="67"/>
  <c r="L48" i="67"/>
  <c r="K48" i="67"/>
  <c r="J48" i="67"/>
  <c r="I48" i="67"/>
  <c r="H48" i="67"/>
  <c r="G48" i="67"/>
  <c r="F48" i="67"/>
  <c r="E48" i="67"/>
  <c r="D48" i="67"/>
  <c r="C48" i="67"/>
  <c r="B48" i="67"/>
  <c r="A48" i="67"/>
  <c r="W47" i="67"/>
  <c r="V47" i="67"/>
  <c r="T47" i="67"/>
  <c r="R47" i="67"/>
  <c r="Q47" i="67"/>
  <c r="P47" i="67"/>
  <c r="O47" i="67"/>
  <c r="N47" i="67"/>
  <c r="M47" i="67"/>
  <c r="L47" i="67"/>
  <c r="K47" i="67"/>
  <c r="J47" i="67"/>
  <c r="I47" i="67"/>
  <c r="H47" i="67"/>
  <c r="G47" i="67"/>
  <c r="F47" i="67"/>
  <c r="E47" i="67"/>
  <c r="D47" i="67"/>
  <c r="C47" i="67"/>
  <c r="A47" i="67"/>
  <c r="W46" i="67"/>
  <c r="V46" i="67"/>
  <c r="U46" i="67"/>
  <c r="T46" i="67"/>
  <c r="S46" i="67"/>
  <c r="R46" i="67"/>
  <c r="Q46" i="67"/>
  <c r="P46" i="67"/>
  <c r="O46" i="67"/>
  <c r="N46" i="67"/>
  <c r="M46" i="67"/>
  <c r="L46" i="67"/>
  <c r="K46" i="67"/>
  <c r="J46" i="67"/>
  <c r="I46" i="67"/>
  <c r="H46" i="67"/>
  <c r="G46" i="67"/>
  <c r="F46" i="67"/>
  <c r="E46" i="67"/>
  <c r="D46" i="67"/>
  <c r="C46" i="67"/>
  <c r="B46" i="67"/>
  <c r="A46" i="67"/>
  <c r="W45" i="67"/>
  <c r="V45" i="67"/>
  <c r="U45" i="67"/>
  <c r="T45" i="67"/>
  <c r="S45" i="67"/>
  <c r="R45" i="67"/>
  <c r="Q45" i="67"/>
  <c r="P45" i="67"/>
  <c r="O45" i="67"/>
  <c r="N45" i="67"/>
  <c r="M45" i="67"/>
  <c r="L45" i="67"/>
  <c r="K45" i="67"/>
  <c r="J45" i="67"/>
  <c r="I45" i="67"/>
  <c r="H45" i="67"/>
  <c r="G45" i="67"/>
  <c r="F45" i="67"/>
  <c r="E45" i="67"/>
  <c r="D45" i="67"/>
  <c r="C45" i="67"/>
  <c r="B45" i="67"/>
  <c r="A45" i="67"/>
  <c r="W44" i="67"/>
  <c r="V44" i="67"/>
  <c r="U44" i="67"/>
  <c r="T44" i="67"/>
  <c r="S44" i="67"/>
  <c r="R44" i="67"/>
  <c r="Q44" i="67"/>
  <c r="P44" i="67"/>
  <c r="O44" i="67"/>
  <c r="N44" i="67"/>
  <c r="M44" i="67"/>
  <c r="L44" i="67"/>
  <c r="K44" i="67"/>
  <c r="J44" i="67"/>
  <c r="I44" i="67"/>
  <c r="H44" i="67"/>
  <c r="G44" i="67"/>
  <c r="F44" i="67"/>
  <c r="E44" i="67"/>
  <c r="D44" i="67"/>
  <c r="C44" i="67"/>
  <c r="B44" i="67"/>
  <c r="A44" i="67"/>
  <c r="W43" i="67"/>
  <c r="V43" i="67"/>
  <c r="U43" i="67"/>
  <c r="T43" i="67"/>
  <c r="S43" i="67"/>
  <c r="R43" i="67"/>
  <c r="Q43" i="67"/>
  <c r="P43" i="67"/>
  <c r="O43" i="67"/>
  <c r="N43" i="67"/>
  <c r="M43" i="67"/>
  <c r="L43" i="67"/>
  <c r="K43" i="67"/>
  <c r="J43" i="67"/>
  <c r="I43" i="67"/>
  <c r="H43" i="67"/>
  <c r="G43" i="67"/>
  <c r="F43" i="67"/>
  <c r="E43" i="67"/>
  <c r="D43" i="67"/>
  <c r="C43" i="67"/>
  <c r="B43" i="67"/>
  <c r="A43" i="67"/>
  <c r="W42" i="67"/>
  <c r="V42" i="67"/>
  <c r="U42" i="67"/>
  <c r="T42" i="67"/>
  <c r="S42" i="67"/>
  <c r="R42" i="67"/>
  <c r="Q42" i="67"/>
  <c r="P42" i="67"/>
  <c r="O42" i="67"/>
  <c r="N42" i="67"/>
  <c r="M42" i="67"/>
  <c r="L42" i="67"/>
  <c r="K42" i="67"/>
  <c r="J42" i="67"/>
  <c r="I42" i="67"/>
  <c r="H42" i="67"/>
  <c r="G42" i="67"/>
  <c r="F42" i="67"/>
  <c r="E42" i="67"/>
  <c r="D42" i="67"/>
  <c r="C42" i="67"/>
  <c r="B42" i="67"/>
  <c r="A42" i="67"/>
  <c r="W41" i="67"/>
  <c r="V41" i="67"/>
  <c r="U41" i="67"/>
  <c r="T41" i="67"/>
  <c r="S41" i="67"/>
  <c r="R41" i="67"/>
  <c r="Q41" i="67"/>
  <c r="P41" i="67"/>
  <c r="O41" i="67"/>
  <c r="N41" i="67"/>
  <c r="M41" i="67"/>
  <c r="L41" i="67"/>
  <c r="K41" i="67"/>
  <c r="J41" i="67"/>
  <c r="I41" i="67"/>
  <c r="H41" i="67"/>
  <c r="G41" i="67"/>
  <c r="F41" i="67"/>
  <c r="E41" i="67"/>
  <c r="D41" i="67"/>
  <c r="C41" i="67"/>
  <c r="B41" i="67"/>
  <c r="A41" i="67"/>
  <c r="W40" i="67"/>
  <c r="V40" i="67"/>
  <c r="U40" i="67"/>
  <c r="T40" i="67"/>
  <c r="S40" i="67"/>
  <c r="R40" i="67"/>
  <c r="Q40" i="67"/>
  <c r="P40" i="67"/>
  <c r="O40" i="67"/>
  <c r="N40" i="67"/>
  <c r="M40" i="67"/>
  <c r="L40" i="67"/>
  <c r="K40" i="67"/>
  <c r="J40" i="67"/>
  <c r="I40" i="67"/>
  <c r="H40" i="67"/>
  <c r="G40" i="67"/>
  <c r="F40" i="67"/>
  <c r="E40" i="67"/>
  <c r="D40" i="67"/>
  <c r="C40" i="67"/>
  <c r="B40" i="67"/>
  <c r="A40" i="67"/>
  <c r="W39" i="67"/>
  <c r="V39" i="67"/>
  <c r="U39" i="67"/>
  <c r="T39" i="67"/>
  <c r="S39" i="67"/>
  <c r="R39" i="67"/>
  <c r="Q39" i="67"/>
  <c r="P39" i="67"/>
  <c r="O39" i="67"/>
  <c r="N39" i="67"/>
  <c r="M39" i="67"/>
  <c r="L39" i="67"/>
  <c r="K39" i="67"/>
  <c r="J39" i="67"/>
  <c r="I39" i="67"/>
  <c r="H39" i="67"/>
  <c r="G39" i="67"/>
  <c r="F39" i="67"/>
  <c r="E39" i="67"/>
  <c r="D39" i="67"/>
  <c r="C39" i="67"/>
  <c r="B39" i="67"/>
  <c r="A39" i="67"/>
  <c r="W38" i="67"/>
  <c r="V38" i="67"/>
  <c r="U38" i="67"/>
  <c r="T38" i="67"/>
  <c r="S38" i="67"/>
  <c r="R38" i="67"/>
  <c r="Q38" i="67"/>
  <c r="P38" i="67"/>
  <c r="O38" i="67"/>
  <c r="N38" i="67"/>
  <c r="M38" i="67"/>
  <c r="L38" i="67"/>
  <c r="K38" i="67"/>
  <c r="J38" i="67"/>
  <c r="I38" i="67"/>
  <c r="H38" i="67"/>
  <c r="G38" i="67"/>
  <c r="F38" i="67"/>
  <c r="E38" i="67"/>
  <c r="D38" i="67"/>
  <c r="C38" i="67"/>
  <c r="B38" i="67"/>
  <c r="A38" i="67"/>
  <c r="W37" i="67"/>
  <c r="V37" i="67"/>
  <c r="U37" i="67"/>
  <c r="T37" i="67"/>
  <c r="S37" i="67"/>
  <c r="R37" i="67"/>
  <c r="Q37" i="67"/>
  <c r="P37" i="67"/>
  <c r="O37" i="67"/>
  <c r="N37" i="67"/>
  <c r="M37" i="67"/>
  <c r="L37" i="67"/>
  <c r="K37" i="67"/>
  <c r="J37" i="67"/>
  <c r="I37" i="67"/>
  <c r="H37" i="67"/>
  <c r="G37" i="67"/>
  <c r="F37" i="67"/>
  <c r="E37" i="67"/>
  <c r="D37" i="67"/>
  <c r="C37" i="67"/>
  <c r="B37" i="67"/>
  <c r="A37" i="67"/>
  <c r="W36" i="67"/>
  <c r="V36" i="67"/>
  <c r="U36" i="67"/>
  <c r="T36" i="67"/>
  <c r="S36" i="67"/>
  <c r="R36" i="67"/>
  <c r="Q36" i="67"/>
  <c r="P36" i="67"/>
  <c r="O36" i="67"/>
  <c r="N36" i="67"/>
  <c r="M36" i="67"/>
  <c r="L36" i="67"/>
  <c r="K36" i="67"/>
  <c r="J36" i="67"/>
  <c r="I36" i="67"/>
  <c r="H36" i="67"/>
  <c r="G36" i="67"/>
  <c r="F36" i="67"/>
  <c r="E36" i="67"/>
  <c r="D36" i="67"/>
  <c r="C36" i="67"/>
  <c r="B36" i="67"/>
  <c r="A36" i="67"/>
  <c r="W35" i="67"/>
  <c r="V35" i="67"/>
  <c r="U35" i="67"/>
  <c r="T35" i="67"/>
  <c r="S35" i="67"/>
  <c r="R35" i="67"/>
  <c r="Q35" i="67"/>
  <c r="P35" i="67"/>
  <c r="O35" i="67"/>
  <c r="N35" i="67"/>
  <c r="M35" i="67"/>
  <c r="L35" i="67"/>
  <c r="K35" i="67"/>
  <c r="J35" i="67"/>
  <c r="I35" i="67"/>
  <c r="H35" i="67"/>
  <c r="G35" i="67"/>
  <c r="F35" i="67"/>
  <c r="E35" i="67"/>
  <c r="D35" i="67"/>
  <c r="C35" i="67"/>
  <c r="B35" i="67"/>
  <c r="A35" i="67"/>
  <c r="W34" i="67"/>
  <c r="V34" i="67"/>
  <c r="U34" i="67"/>
  <c r="T34" i="67"/>
  <c r="S34" i="67"/>
  <c r="R34" i="67"/>
  <c r="Q34" i="67"/>
  <c r="P34" i="67"/>
  <c r="O34" i="67"/>
  <c r="N34" i="67"/>
  <c r="M34" i="67"/>
  <c r="L34" i="67"/>
  <c r="K34" i="67"/>
  <c r="J34" i="67"/>
  <c r="I34" i="67"/>
  <c r="H34" i="67"/>
  <c r="G34" i="67"/>
  <c r="F34" i="67"/>
  <c r="E34" i="67"/>
  <c r="D34" i="67"/>
  <c r="C34" i="67"/>
  <c r="B34" i="67"/>
  <c r="A34" i="67"/>
  <c r="W33" i="67"/>
  <c r="V33" i="67"/>
  <c r="U33" i="67"/>
  <c r="T33" i="67"/>
  <c r="S33" i="67"/>
  <c r="R33" i="67"/>
  <c r="Q33" i="67"/>
  <c r="P33" i="67"/>
  <c r="O33" i="67"/>
  <c r="N33" i="67"/>
  <c r="M33" i="67"/>
  <c r="L33" i="67"/>
  <c r="K33" i="67"/>
  <c r="J33" i="67"/>
  <c r="I33" i="67"/>
  <c r="H33" i="67"/>
  <c r="G33" i="67"/>
  <c r="F33" i="67"/>
  <c r="E33" i="67"/>
  <c r="D33" i="67"/>
  <c r="C33" i="67"/>
  <c r="B33" i="67"/>
  <c r="A33" i="67"/>
  <c r="W32" i="67"/>
  <c r="V32" i="67"/>
  <c r="U32" i="67"/>
  <c r="T32" i="67"/>
  <c r="S32" i="67"/>
  <c r="R32" i="67"/>
  <c r="Q32" i="67"/>
  <c r="P32" i="67"/>
  <c r="O32" i="67"/>
  <c r="N32" i="67"/>
  <c r="M32" i="67"/>
  <c r="L32" i="67"/>
  <c r="K32" i="67"/>
  <c r="J32" i="67"/>
  <c r="I32" i="67"/>
  <c r="H32" i="67"/>
  <c r="G32" i="67"/>
  <c r="F32" i="67"/>
  <c r="E32" i="67"/>
  <c r="D32" i="67"/>
  <c r="C32" i="67"/>
  <c r="B32" i="67"/>
  <c r="A32" i="67"/>
  <c r="W31" i="67"/>
  <c r="V31" i="67"/>
  <c r="T31" i="67"/>
  <c r="S31" i="67"/>
  <c r="R31" i="67"/>
  <c r="Q31" i="67"/>
  <c r="P31" i="67"/>
  <c r="O31" i="67"/>
  <c r="N31" i="67"/>
  <c r="M31" i="67"/>
  <c r="L31" i="67"/>
  <c r="K31" i="67"/>
  <c r="J31" i="67"/>
  <c r="I31" i="67"/>
  <c r="H31" i="67"/>
  <c r="G31" i="67"/>
  <c r="F31" i="67"/>
  <c r="E31" i="67"/>
  <c r="D31" i="67"/>
  <c r="C31" i="67"/>
  <c r="B31" i="67"/>
  <c r="A31" i="67"/>
  <c r="W30" i="67"/>
  <c r="V30" i="67"/>
  <c r="U30" i="67"/>
  <c r="T30" i="67"/>
  <c r="S30" i="67"/>
  <c r="R30" i="67"/>
  <c r="Q30" i="67"/>
  <c r="P30" i="67"/>
  <c r="O30" i="67"/>
  <c r="N30" i="67"/>
  <c r="M30" i="67"/>
  <c r="L30" i="67"/>
  <c r="K30" i="67"/>
  <c r="J30" i="67"/>
  <c r="I30" i="67"/>
  <c r="H30" i="67"/>
  <c r="G30" i="67"/>
  <c r="F30" i="67"/>
  <c r="E30" i="67"/>
  <c r="D30" i="67"/>
  <c r="C30" i="67"/>
  <c r="B30" i="67"/>
  <c r="A30" i="67"/>
  <c r="W29" i="67"/>
  <c r="V29" i="67"/>
  <c r="U29" i="67"/>
  <c r="T29" i="67"/>
  <c r="S29" i="67"/>
  <c r="R29" i="67"/>
  <c r="Q29" i="67"/>
  <c r="P29" i="67"/>
  <c r="O29" i="67"/>
  <c r="N29" i="67"/>
  <c r="M29" i="67"/>
  <c r="L29" i="67"/>
  <c r="K29" i="67"/>
  <c r="J29" i="67"/>
  <c r="I29" i="67"/>
  <c r="H29" i="67"/>
  <c r="G29" i="67"/>
  <c r="F29" i="67"/>
  <c r="E29" i="67"/>
  <c r="D29" i="67"/>
  <c r="C29" i="67"/>
  <c r="B29" i="67"/>
  <c r="A29" i="67"/>
  <c r="W28" i="67"/>
  <c r="V28" i="67"/>
  <c r="U28" i="67"/>
  <c r="T28" i="67"/>
  <c r="S28" i="67"/>
  <c r="R28" i="67"/>
  <c r="Q28" i="67"/>
  <c r="P28" i="67"/>
  <c r="O28" i="67"/>
  <c r="N28" i="67"/>
  <c r="M28" i="67"/>
  <c r="L28" i="67"/>
  <c r="K28" i="67"/>
  <c r="J28" i="67"/>
  <c r="I28" i="67"/>
  <c r="H28" i="67"/>
  <c r="G28" i="67"/>
  <c r="F28" i="67"/>
  <c r="E28" i="67"/>
  <c r="D28" i="67"/>
  <c r="C28" i="67"/>
  <c r="B28" i="67"/>
  <c r="A28" i="67"/>
  <c r="W27" i="67"/>
  <c r="V27" i="67"/>
  <c r="U27" i="67"/>
  <c r="T27" i="67"/>
  <c r="S27" i="67"/>
  <c r="R27" i="67"/>
  <c r="Q27" i="67"/>
  <c r="P27" i="67"/>
  <c r="O27" i="67"/>
  <c r="N27" i="67"/>
  <c r="M27" i="67"/>
  <c r="L27" i="67"/>
  <c r="K27" i="67"/>
  <c r="J27" i="67"/>
  <c r="I27" i="67"/>
  <c r="H27" i="67"/>
  <c r="G27" i="67"/>
  <c r="F27" i="67"/>
  <c r="E27" i="67"/>
  <c r="D27" i="67"/>
  <c r="C27" i="67"/>
  <c r="B27" i="67"/>
  <c r="A27" i="67"/>
  <c r="W26" i="67"/>
  <c r="V26" i="67"/>
  <c r="U26" i="67"/>
  <c r="T26" i="67"/>
  <c r="S26" i="67"/>
  <c r="R26" i="67"/>
  <c r="Q26" i="67"/>
  <c r="P26" i="67"/>
  <c r="O26" i="67"/>
  <c r="N26" i="67"/>
  <c r="M26" i="67"/>
  <c r="L26" i="67"/>
  <c r="K26" i="67"/>
  <c r="J26" i="67"/>
  <c r="I26" i="67"/>
  <c r="H26" i="67"/>
  <c r="G26" i="67"/>
  <c r="F26" i="67"/>
  <c r="E26" i="67"/>
  <c r="D26" i="67"/>
  <c r="C26" i="67"/>
  <c r="B26" i="67"/>
  <c r="A26" i="67"/>
  <c r="W25" i="67"/>
  <c r="V25" i="67"/>
  <c r="U25" i="67"/>
  <c r="T25" i="67"/>
  <c r="S25" i="67"/>
  <c r="R25" i="67"/>
  <c r="Q25" i="67"/>
  <c r="P25" i="67"/>
  <c r="O25" i="67"/>
  <c r="N25" i="67"/>
  <c r="M25" i="67"/>
  <c r="L25" i="67"/>
  <c r="K25" i="67"/>
  <c r="J25" i="67"/>
  <c r="I25" i="67"/>
  <c r="H25" i="67"/>
  <c r="G25" i="67"/>
  <c r="F25" i="67"/>
  <c r="E25" i="67"/>
  <c r="D25" i="67"/>
  <c r="C25" i="67"/>
  <c r="B25" i="67"/>
  <c r="A25" i="67"/>
  <c r="X24" i="67"/>
  <c r="W24" i="67"/>
  <c r="V24" i="67"/>
  <c r="U24" i="67"/>
  <c r="T24" i="67"/>
  <c r="S24" i="67"/>
  <c r="R24" i="67"/>
  <c r="Q24" i="67"/>
  <c r="P24" i="67"/>
  <c r="O24" i="67"/>
  <c r="N24" i="67"/>
  <c r="M24" i="67"/>
  <c r="L24" i="67"/>
  <c r="K24" i="67"/>
  <c r="J24" i="67"/>
  <c r="I24" i="67"/>
  <c r="H24" i="67"/>
  <c r="G24" i="67"/>
  <c r="F24" i="67"/>
  <c r="E24" i="67"/>
  <c r="D24" i="67"/>
  <c r="C24" i="67"/>
  <c r="B24" i="67"/>
  <c r="A24" i="67"/>
  <c r="X23" i="67"/>
  <c r="W23" i="67"/>
  <c r="V23" i="67"/>
  <c r="U23" i="67"/>
  <c r="T23" i="67"/>
  <c r="S23" i="67"/>
  <c r="R23" i="67"/>
  <c r="Q23" i="67"/>
  <c r="P23" i="67"/>
  <c r="O23" i="67"/>
  <c r="N23" i="67"/>
  <c r="M23" i="67"/>
  <c r="L23" i="67"/>
  <c r="K23" i="67"/>
  <c r="J23" i="67"/>
  <c r="I23" i="67"/>
  <c r="H23" i="67"/>
  <c r="G23" i="67"/>
  <c r="F23" i="67"/>
  <c r="E23" i="67"/>
  <c r="D23" i="67"/>
  <c r="C23" i="67"/>
  <c r="B23" i="67"/>
  <c r="A23" i="67"/>
  <c r="X22" i="67"/>
  <c r="W22" i="67"/>
  <c r="V22" i="67"/>
  <c r="U22" i="67"/>
  <c r="T22" i="67"/>
  <c r="S22" i="67"/>
  <c r="R22" i="67"/>
  <c r="Q22" i="67"/>
  <c r="P22" i="67"/>
  <c r="O22" i="67"/>
  <c r="N22" i="67"/>
  <c r="M22" i="67"/>
  <c r="L22" i="67"/>
  <c r="K22" i="67"/>
  <c r="J22" i="67"/>
  <c r="I22" i="67"/>
  <c r="H22" i="67"/>
  <c r="G22" i="67"/>
  <c r="F22" i="67"/>
  <c r="E22" i="67"/>
  <c r="D22" i="67"/>
  <c r="C22" i="67"/>
  <c r="B22" i="67"/>
  <c r="A22" i="67"/>
  <c r="X21" i="67"/>
  <c r="W21" i="67"/>
  <c r="V21" i="67"/>
  <c r="U21" i="67"/>
  <c r="T21" i="67"/>
  <c r="S21" i="67"/>
  <c r="R21" i="67"/>
  <c r="Q21" i="67"/>
  <c r="P21" i="67"/>
  <c r="O21" i="67"/>
  <c r="N21" i="67"/>
  <c r="M21" i="67"/>
  <c r="L21" i="67"/>
  <c r="K21" i="67"/>
  <c r="J21" i="67"/>
  <c r="I21" i="67"/>
  <c r="H21" i="67"/>
  <c r="G21" i="67"/>
  <c r="F21" i="67"/>
  <c r="E21" i="67"/>
  <c r="D21" i="67"/>
  <c r="C21" i="67"/>
  <c r="B21" i="67"/>
  <c r="A21" i="67"/>
  <c r="X20" i="67"/>
  <c r="W20" i="67"/>
  <c r="V20" i="67"/>
  <c r="U20" i="67"/>
  <c r="T20" i="67"/>
  <c r="S20" i="67"/>
  <c r="R20" i="67"/>
  <c r="Q20" i="67"/>
  <c r="P20" i="67"/>
  <c r="O20" i="67"/>
  <c r="N20" i="67"/>
  <c r="M20" i="67"/>
  <c r="L20" i="67"/>
  <c r="K20" i="67"/>
  <c r="J20" i="67"/>
  <c r="I20" i="67"/>
  <c r="H20" i="67"/>
  <c r="G20" i="67"/>
  <c r="F20" i="67"/>
  <c r="E20" i="67"/>
  <c r="D20" i="67"/>
  <c r="C20" i="67"/>
  <c r="B20" i="67"/>
  <c r="A20" i="67"/>
  <c r="X19" i="67"/>
  <c r="W19" i="67"/>
  <c r="V19" i="67"/>
  <c r="U19" i="67"/>
  <c r="T19" i="67"/>
  <c r="S19" i="67"/>
  <c r="R19" i="67"/>
  <c r="Q19" i="67"/>
  <c r="P19" i="67"/>
  <c r="O19" i="67"/>
  <c r="N19" i="67"/>
  <c r="M19" i="67"/>
  <c r="L19" i="67"/>
  <c r="K19" i="67"/>
  <c r="J19" i="67"/>
  <c r="I19" i="67"/>
  <c r="H19" i="67"/>
  <c r="G19" i="67"/>
  <c r="F19" i="67"/>
  <c r="E19" i="67"/>
  <c r="D19" i="67"/>
  <c r="C19" i="67"/>
  <c r="B19" i="67"/>
  <c r="A19" i="67"/>
  <c r="X18" i="67"/>
  <c r="W18" i="67"/>
  <c r="V18" i="67"/>
  <c r="U18" i="67"/>
  <c r="T18" i="67"/>
  <c r="S18" i="67"/>
  <c r="R18" i="67"/>
  <c r="Q18" i="67"/>
  <c r="P18" i="67"/>
  <c r="O18" i="67"/>
  <c r="N18" i="67"/>
  <c r="M18" i="67"/>
  <c r="L18" i="67"/>
  <c r="K18" i="67"/>
  <c r="J18" i="67"/>
  <c r="I18" i="67"/>
  <c r="H18" i="67"/>
  <c r="G18" i="67"/>
  <c r="F18" i="67"/>
  <c r="E18" i="67"/>
  <c r="D18" i="67"/>
  <c r="C18" i="67"/>
  <c r="B18" i="67"/>
  <c r="A18" i="67"/>
  <c r="X17" i="67"/>
  <c r="W17" i="67"/>
  <c r="V17" i="67"/>
  <c r="U17" i="67"/>
  <c r="T17" i="67"/>
  <c r="S17" i="67"/>
  <c r="R17" i="67"/>
  <c r="Q17" i="67"/>
  <c r="P17" i="67"/>
  <c r="O17" i="67"/>
  <c r="N17" i="67"/>
  <c r="M17" i="67"/>
  <c r="L17" i="67"/>
  <c r="K17" i="67"/>
  <c r="J17" i="67"/>
  <c r="I17" i="67"/>
  <c r="H17" i="67"/>
  <c r="G17" i="67"/>
  <c r="F17" i="67"/>
  <c r="E17" i="67"/>
  <c r="D17" i="67"/>
  <c r="C17" i="67"/>
  <c r="B17" i="67"/>
  <c r="A17" i="67"/>
  <c r="X16" i="67"/>
  <c r="W16" i="67"/>
  <c r="V16" i="67"/>
  <c r="U16" i="67"/>
  <c r="T16" i="67"/>
  <c r="S16" i="67"/>
  <c r="R16" i="67"/>
  <c r="Q16" i="67"/>
  <c r="P16" i="67"/>
  <c r="O16" i="67"/>
  <c r="N16" i="67"/>
  <c r="M16" i="67"/>
  <c r="L16" i="67"/>
  <c r="K16" i="67"/>
  <c r="J16" i="67"/>
  <c r="I16" i="67"/>
  <c r="H16" i="67"/>
  <c r="G16" i="67"/>
  <c r="F16" i="67"/>
  <c r="E16" i="67"/>
  <c r="D16" i="67"/>
  <c r="C16" i="67"/>
  <c r="B16" i="67"/>
  <c r="A16" i="67"/>
  <c r="Q14" i="67"/>
  <c r="P14" i="67"/>
  <c r="O14" i="67"/>
  <c r="N14" i="67"/>
  <c r="M14" i="67"/>
  <c r="L14" i="67"/>
  <c r="K14" i="67"/>
  <c r="J14" i="67"/>
  <c r="I14" i="67"/>
  <c r="H14" i="67"/>
  <c r="P9" i="67"/>
  <c r="P11" i="67" s="1"/>
  <c r="X675" i="67"/>
  <c r="S675" i="67"/>
  <c r="E675" i="67"/>
  <c r="B675" i="67"/>
  <c r="X674" i="67"/>
  <c r="S674" i="67"/>
  <c r="E674" i="67"/>
  <c r="B674" i="67"/>
  <c r="X673" i="67"/>
  <c r="S673" i="67"/>
  <c r="E673" i="67"/>
  <c r="B673" i="67"/>
  <c r="X672" i="67"/>
  <c r="S672" i="67"/>
  <c r="E672" i="67"/>
  <c r="X671" i="67"/>
  <c r="S671" i="67"/>
  <c r="E671" i="67"/>
  <c r="X670" i="67"/>
  <c r="X669" i="67"/>
  <c r="X668" i="67"/>
  <c r="X667" i="67"/>
  <c r="X666" i="67"/>
  <c r="X665" i="67"/>
  <c r="X664" i="67"/>
  <c r="X663" i="67"/>
  <c r="X662" i="67"/>
  <c r="X661" i="67"/>
  <c r="X658" i="67"/>
  <c r="X657" i="67"/>
  <c r="X656" i="67"/>
  <c r="X654" i="67"/>
  <c r="X653" i="67"/>
  <c r="R21" i="37"/>
  <c r="O21" i="37"/>
  <c r="N21" i="37"/>
  <c r="M21" i="37"/>
  <c r="L21" i="37"/>
  <c r="K21" i="37"/>
  <c r="J21" i="37"/>
  <c r="I21" i="37"/>
  <c r="H21" i="37"/>
  <c r="G21" i="37"/>
  <c r="X620" i="67"/>
  <c r="S620" i="67"/>
  <c r="E620" i="67"/>
  <c r="B620" i="67"/>
  <c r="X619" i="67"/>
  <c r="S619" i="67"/>
  <c r="E619" i="67"/>
  <c r="C619" i="67"/>
  <c r="X618" i="67"/>
  <c r="S618" i="67"/>
  <c r="E618" i="67"/>
  <c r="X617" i="67"/>
  <c r="S617" i="67"/>
  <c r="E617" i="67"/>
  <c r="B617" i="67"/>
  <c r="X616" i="67"/>
  <c r="S616" i="67"/>
  <c r="E616" i="67"/>
  <c r="B616" i="67"/>
  <c r="X615" i="67"/>
  <c r="S615" i="67"/>
  <c r="E615" i="67"/>
  <c r="C615" i="67"/>
  <c r="R21" i="5"/>
  <c r="O21" i="5"/>
  <c r="N21" i="5"/>
  <c r="M21" i="5"/>
  <c r="L21" i="5"/>
  <c r="K21" i="5"/>
  <c r="J21" i="5"/>
  <c r="I21" i="5"/>
  <c r="H21" i="5"/>
  <c r="G21" i="5"/>
  <c r="X565" i="67"/>
  <c r="S565" i="67"/>
  <c r="E565" i="67"/>
  <c r="C565" i="67"/>
  <c r="X564" i="67"/>
  <c r="S564" i="67"/>
  <c r="E564" i="67"/>
  <c r="C564" i="67"/>
  <c r="X563" i="67"/>
  <c r="S563" i="67"/>
  <c r="E563" i="67"/>
  <c r="C563" i="67"/>
  <c r="X562" i="67"/>
  <c r="S562" i="67"/>
  <c r="E562" i="67"/>
  <c r="C562" i="67"/>
  <c r="X561" i="67"/>
  <c r="S561" i="67"/>
  <c r="E561" i="67"/>
  <c r="C561" i="67"/>
  <c r="X560" i="67"/>
  <c r="X559" i="67"/>
  <c r="X557" i="67"/>
  <c r="S510" i="67"/>
  <c r="E510" i="67"/>
  <c r="B510" i="67"/>
  <c r="X509" i="67"/>
  <c r="S509" i="67"/>
  <c r="E509" i="67"/>
  <c r="X508" i="67"/>
  <c r="S508" i="67"/>
  <c r="E508" i="67"/>
  <c r="B508" i="67"/>
  <c r="X507" i="67"/>
  <c r="S507" i="67"/>
  <c r="E507" i="67"/>
  <c r="X506" i="67"/>
  <c r="S506" i="67"/>
  <c r="E506" i="67"/>
  <c r="B506" i="67"/>
  <c r="X505" i="67"/>
  <c r="S505" i="67"/>
  <c r="E505" i="67"/>
  <c r="B505" i="67"/>
  <c r="X504" i="67"/>
  <c r="S504" i="67"/>
  <c r="E504" i="67"/>
  <c r="B504" i="67"/>
  <c r="X503" i="67"/>
  <c r="S503" i="67"/>
  <c r="E503" i="67"/>
  <c r="C503" i="67"/>
  <c r="X502" i="67"/>
  <c r="S502" i="67"/>
  <c r="E502" i="67"/>
  <c r="X420" i="67"/>
  <c r="X419" i="67"/>
  <c r="X418" i="67"/>
  <c r="X417" i="67"/>
  <c r="X416" i="67"/>
  <c r="X415" i="67"/>
  <c r="X414" i="67"/>
  <c r="X413" i="67"/>
  <c r="X412" i="67"/>
  <c r="X411" i="67"/>
  <c r="X410" i="67"/>
  <c r="X409" i="67"/>
  <c r="X389" i="67"/>
  <c r="X387" i="67"/>
  <c r="X382" i="67"/>
  <c r="X381" i="67"/>
  <c r="V381" i="67"/>
  <c r="X380" i="67"/>
  <c r="V379" i="67"/>
  <c r="X378" i="67"/>
  <c r="X377" i="67"/>
  <c r="V377" i="67"/>
  <c r="X376" i="67"/>
  <c r="V376" i="67"/>
  <c r="X373" i="67"/>
  <c r="X372" i="67"/>
  <c r="X371" i="67"/>
  <c r="X370" i="67"/>
  <c r="X369" i="67"/>
  <c r="X368" i="67"/>
  <c r="X367" i="67"/>
  <c r="X366" i="67"/>
  <c r="X365" i="67"/>
  <c r="X364" i="67"/>
  <c r="X310" i="67"/>
  <c r="U310" i="67"/>
  <c r="X309" i="67"/>
  <c r="X308" i="67"/>
  <c r="X307" i="67"/>
  <c r="X306" i="67"/>
  <c r="X305" i="67"/>
  <c r="X304" i="67"/>
  <c r="X303" i="67"/>
  <c r="X302" i="67"/>
  <c r="X301" i="67"/>
  <c r="O21" i="10"/>
  <c r="N21" i="10"/>
  <c r="M21" i="10"/>
  <c r="L21" i="10"/>
  <c r="K21" i="10"/>
  <c r="J21" i="10"/>
  <c r="I21" i="10"/>
  <c r="H21" i="10"/>
  <c r="G21" i="10"/>
  <c r="X259" i="67"/>
  <c r="X258" i="67"/>
  <c r="X256" i="67"/>
  <c r="X254" i="67"/>
  <c r="V253" i="67"/>
  <c r="V252" i="67"/>
  <c r="X250" i="67"/>
  <c r="X168" i="67"/>
  <c r="X165" i="67"/>
  <c r="S70" i="67"/>
  <c r="E70" i="67"/>
  <c r="B70" i="67"/>
  <c r="S48" i="67"/>
  <c r="S47" i="67"/>
  <c r="B47" i="67"/>
  <c r="X43" i="67"/>
  <c r="X38" i="67"/>
  <c r="E3" i="66"/>
  <c r="C70" i="67"/>
  <c r="X253" i="67"/>
  <c r="U47" i="67"/>
  <c r="X379" i="67"/>
  <c r="X473" i="67"/>
  <c r="V255" i="67"/>
  <c r="V257" i="67"/>
  <c r="X257" i="67"/>
  <c r="X255" i="67"/>
  <c r="X33" i="67" l="1"/>
  <c r="X95" i="67"/>
  <c r="X39" i="67"/>
  <c r="X655" i="67"/>
  <c r="F6" i="88"/>
  <c r="F7" i="88" s="1"/>
  <c r="F6" i="65" s="1"/>
  <c r="X659" i="67"/>
  <c r="J6" i="88"/>
  <c r="J7" i="88" s="1"/>
  <c r="J6" i="65" s="1"/>
  <c r="X652" i="67"/>
  <c r="D6" i="88"/>
  <c r="D7" i="88" s="1"/>
  <c r="D6" i="65" s="1"/>
  <c r="U21" i="3"/>
  <c r="X660" i="67"/>
  <c r="B6" i="88"/>
  <c r="X510" i="67"/>
  <c r="X251" i="67"/>
  <c r="J7" i="84"/>
  <c r="J4" i="65" s="1"/>
  <c r="E7" i="57"/>
  <c r="E3" i="65" s="1"/>
  <c r="X97" i="67"/>
  <c r="X91" i="67"/>
  <c r="X99" i="67"/>
  <c r="H7" i="57"/>
  <c r="H3" i="65" s="1"/>
  <c r="X92" i="67"/>
  <c r="D3" i="66"/>
  <c r="D3" i="85"/>
  <c r="D3" i="88"/>
  <c r="D3" i="86"/>
  <c r="D3" i="84"/>
  <c r="D3" i="83"/>
  <c r="D3" i="87"/>
  <c r="D3" i="82"/>
  <c r="H3" i="66"/>
  <c r="H3" i="85"/>
  <c r="H3" i="88"/>
  <c r="H3" i="86"/>
  <c r="H3" i="84"/>
  <c r="H3" i="83"/>
  <c r="H3" i="87"/>
  <c r="H3" i="82"/>
  <c r="X25" i="67"/>
  <c r="F3" i="88"/>
  <c r="F3" i="86"/>
  <c r="F3" i="84"/>
  <c r="F3" i="83"/>
  <c r="F3" i="87"/>
  <c r="F3" i="82"/>
  <c r="F3" i="85"/>
  <c r="C3" i="87"/>
  <c r="C3" i="82"/>
  <c r="C3" i="85"/>
  <c r="C3" i="88"/>
  <c r="C3" i="86"/>
  <c r="C3" i="84"/>
  <c r="C3" i="83"/>
  <c r="K3" i="57"/>
  <c r="K3" i="87"/>
  <c r="K3" i="82"/>
  <c r="K3" i="85"/>
  <c r="K3" i="88"/>
  <c r="K3" i="86"/>
  <c r="K3" i="84"/>
  <c r="K3" i="83"/>
  <c r="E3" i="57"/>
  <c r="E3" i="85"/>
  <c r="E3" i="88"/>
  <c r="E3" i="86"/>
  <c r="E3" i="84"/>
  <c r="E3" i="83"/>
  <c r="E3" i="87"/>
  <c r="E3" i="82"/>
  <c r="I3" i="85"/>
  <c r="I3" i="88"/>
  <c r="I3" i="86"/>
  <c r="I3" i="84"/>
  <c r="I3" i="83"/>
  <c r="I3" i="87"/>
  <c r="I3" i="82"/>
  <c r="J2" i="65"/>
  <c r="J3" i="88"/>
  <c r="J3" i="86"/>
  <c r="J3" i="84"/>
  <c r="J3" i="83"/>
  <c r="J3" i="87"/>
  <c r="J3" i="82"/>
  <c r="J3" i="85"/>
  <c r="B2" i="65"/>
  <c r="B3" i="88"/>
  <c r="B3" i="86"/>
  <c r="B3" i="84"/>
  <c r="B3" i="83"/>
  <c r="B3" i="87"/>
  <c r="B3" i="82"/>
  <c r="B3" i="85"/>
  <c r="G3" i="87"/>
  <c r="G3" i="82"/>
  <c r="G3" i="85"/>
  <c r="G3" i="88"/>
  <c r="G3" i="86"/>
  <c r="G3" i="84"/>
  <c r="G3" i="83"/>
  <c r="X26" i="67"/>
  <c r="C674" i="67"/>
  <c r="C616" i="67"/>
  <c r="B503" i="67"/>
  <c r="C620" i="67"/>
  <c r="G3" i="66"/>
  <c r="B619" i="67"/>
  <c r="K2" i="65"/>
  <c r="C505" i="67"/>
  <c r="E2" i="65"/>
  <c r="C510" i="67"/>
  <c r="G7" i="57"/>
  <c r="G3" i="65" s="1"/>
  <c r="C504" i="67"/>
  <c r="C508" i="67"/>
  <c r="C3" i="57"/>
  <c r="F2" i="65"/>
  <c r="B671" i="67"/>
  <c r="C671" i="67"/>
  <c r="B618" i="67"/>
  <c r="C618" i="67"/>
  <c r="B509" i="67"/>
  <c r="C509" i="67"/>
  <c r="I3" i="57"/>
  <c r="I3" i="66"/>
  <c r="B507" i="67"/>
  <c r="C507" i="67"/>
  <c r="C675" i="67"/>
  <c r="J3" i="57"/>
  <c r="C506" i="67"/>
  <c r="C673" i="67"/>
  <c r="Q676" i="67"/>
  <c r="H676" i="67"/>
  <c r="K3" i="66"/>
  <c r="G3" i="57"/>
  <c r="N676" i="67"/>
  <c r="D7" i="57"/>
  <c r="D3" i="65" s="1"/>
  <c r="C2" i="65"/>
  <c r="B615" i="67"/>
  <c r="F676" i="67"/>
  <c r="J676" i="67"/>
  <c r="K676" i="67"/>
  <c r="O676" i="67"/>
  <c r="L676" i="67"/>
  <c r="P676" i="67"/>
  <c r="I676" i="67"/>
  <c r="M676" i="67"/>
  <c r="U31" i="67"/>
  <c r="X106" i="67"/>
  <c r="U249" i="67"/>
  <c r="D7" i="84"/>
  <c r="D4" i="65" s="1"/>
  <c r="R22" i="10"/>
  <c r="U21" i="37"/>
  <c r="I2" i="65"/>
  <c r="C3" i="66"/>
  <c r="G2" i="65"/>
  <c r="C617" i="67"/>
  <c r="H3" i="57"/>
  <c r="R22" i="9"/>
  <c r="X558" i="67"/>
  <c r="U21" i="5"/>
  <c r="B3" i="66"/>
  <c r="B3" i="57"/>
  <c r="D3" i="57"/>
  <c r="F3" i="57"/>
  <c r="F3" i="66"/>
  <c r="H2" i="65"/>
  <c r="J3" i="66"/>
  <c r="C672" i="67"/>
  <c r="B672" i="67"/>
  <c r="D2" i="65"/>
  <c r="K7" i="57"/>
  <c r="K3" i="65" s="1"/>
  <c r="X164" i="67"/>
  <c r="F7" i="84" l="1"/>
  <c r="F4" i="65" s="1"/>
  <c r="C7" i="57"/>
  <c r="C3" i="65" s="1"/>
  <c r="C7" i="65" s="1"/>
  <c r="J7" i="57"/>
  <c r="I7" i="57"/>
  <c r="I3" i="65" s="1"/>
  <c r="I7" i="65" s="1"/>
  <c r="L6" i="88"/>
  <c r="B7" i="88"/>
  <c r="L5" i="84"/>
  <c r="B7" i="84"/>
  <c r="L4" i="84"/>
  <c r="B5" i="57"/>
  <c r="L5" i="57" s="1"/>
  <c r="L6" i="57"/>
  <c r="F8" i="66"/>
  <c r="J8" i="66"/>
  <c r="E8" i="66"/>
  <c r="G7" i="65"/>
  <c r="G8" i="66"/>
  <c r="I8" i="66"/>
  <c r="H8" i="66"/>
  <c r="F7" i="57"/>
  <c r="F3" i="65" s="1"/>
  <c r="X31" i="67"/>
  <c r="D8" i="66"/>
  <c r="E7" i="65"/>
  <c r="H7" i="65"/>
  <c r="U21" i="10"/>
  <c r="X249" i="67"/>
  <c r="B8" i="66"/>
  <c r="K8" i="66"/>
  <c r="K7" i="65"/>
  <c r="C8" i="66"/>
  <c r="B6" i="65" l="1"/>
  <c r="L7" i="88"/>
  <c r="L6" i="65" s="1"/>
  <c r="B4" i="65"/>
  <c r="L7" i="84"/>
  <c r="L4" i="65" s="1"/>
  <c r="J3" i="65"/>
  <c r="J7" i="65" s="1"/>
  <c r="F7" i="65"/>
  <c r="F11" i="66"/>
  <c r="B7" i="57"/>
  <c r="B3" i="65" s="1"/>
  <c r="D7" i="65"/>
  <c r="I9" i="66" l="1"/>
  <c r="J9" i="66"/>
  <c r="G9" i="66"/>
  <c r="D9" i="66"/>
  <c r="K9" i="66"/>
  <c r="B9" i="66"/>
  <c r="F9" i="66"/>
  <c r="E9" i="66"/>
  <c r="H9" i="66"/>
  <c r="L7" i="57"/>
  <c r="L3" i="65" s="1"/>
  <c r="C9" i="66"/>
  <c r="B7" i="65" l="1"/>
  <c r="L7" i="65" l="1"/>
  <c r="G9" i="65"/>
</calcChain>
</file>

<file path=xl/comments1.xml><?xml version="1.0" encoding="utf-8"?>
<comments xmlns="http://schemas.openxmlformats.org/spreadsheetml/2006/main">
  <authors>
    <author>SegurIndustr</author>
  </authors>
  <commentList>
    <comment ref="F2" authorId="0" shapeId="0">
      <text>
        <r>
          <rPr>
            <b/>
            <sz val="9"/>
            <color indexed="81"/>
            <rFont val="Tahoma"/>
            <family val="2"/>
          </rPr>
          <t xml:space="preserve">ENFERMEDAD COMÚN 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</rPr>
          <t>ENFERMEDAD LABORAL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</rPr>
          <t>ACCIDENTE LABORAL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</rPr>
          <t>LICENCIA DE MATERNIDAD O PATERNIDAD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</rPr>
          <t>PERMISO PERSONAL</t>
        </r>
      </text>
    </comment>
    <comment ref="K2" authorId="0" shapeId="0">
      <text>
        <r>
          <rPr>
            <b/>
            <sz val="9"/>
            <color indexed="81"/>
            <rFont val="Tahoma"/>
            <family val="2"/>
          </rPr>
          <t>PERMISO DEPORTIVO</t>
        </r>
      </text>
    </comment>
    <comment ref="L2" authorId="0" shapeId="0">
      <text>
        <r>
          <rPr>
            <b/>
            <sz val="9"/>
            <color indexed="81"/>
            <rFont val="Tahoma"/>
            <family val="2"/>
          </rPr>
          <t>CALAMIDAD DOMÉSTICA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</rPr>
          <t>PERMISO EDUCATIVO</t>
        </r>
      </text>
    </comment>
    <comment ref="N2" authorId="0" shapeId="0">
      <text>
        <r>
          <rPr>
            <b/>
            <sz val="9"/>
            <color indexed="81"/>
            <rFont val="Tahoma"/>
            <family val="2"/>
          </rPr>
          <t>PERMISO MÉDICO</t>
        </r>
      </text>
    </comment>
    <comment ref="O2" authorId="0" shapeId="0">
      <text>
        <r>
          <rPr>
            <b/>
            <sz val="9"/>
            <color indexed="81"/>
            <rFont val="Tahoma"/>
            <family val="2"/>
          </rPr>
          <t>NO JUSTIFICADA</t>
        </r>
      </text>
    </comment>
  </commentList>
</comments>
</file>

<file path=xl/comments2.xml><?xml version="1.0" encoding="utf-8"?>
<comments xmlns="http://schemas.openxmlformats.org/spreadsheetml/2006/main">
  <authors>
    <author>SegurIndustr</author>
  </authors>
  <commentList>
    <comment ref="F2" authorId="0" shapeId="0">
      <text>
        <r>
          <rPr>
            <b/>
            <sz val="9"/>
            <color indexed="81"/>
            <rFont val="Tahoma"/>
            <family val="2"/>
          </rPr>
          <t xml:space="preserve">ENFERMEDAD COMÚN 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</rPr>
          <t>ENFERMEDAD LABORAL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</rPr>
          <t>ACCIDENTE LABORAL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</rPr>
          <t>LICENCIA DE MATERNIDAD O PATERNIDAD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</rPr>
          <t>PERMISO PERSONAL</t>
        </r>
      </text>
    </comment>
    <comment ref="K2" authorId="0" shapeId="0">
      <text>
        <r>
          <rPr>
            <b/>
            <sz val="9"/>
            <color indexed="81"/>
            <rFont val="Tahoma"/>
            <family val="2"/>
          </rPr>
          <t>PERMISO DEPORTIVO</t>
        </r>
      </text>
    </comment>
    <comment ref="L2" authorId="0" shapeId="0">
      <text>
        <r>
          <rPr>
            <b/>
            <sz val="9"/>
            <color indexed="81"/>
            <rFont val="Tahoma"/>
            <family val="2"/>
          </rPr>
          <t>CALAMIDAD DOMÉSTICA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</rPr>
          <t>PERMISO EDUCATIVO</t>
        </r>
      </text>
    </comment>
    <comment ref="N2" authorId="0" shapeId="0">
      <text>
        <r>
          <rPr>
            <b/>
            <sz val="9"/>
            <color indexed="81"/>
            <rFont val="Tahoma"/>
            <family val="2"/>
          </rPr>
          <t>PERMISO MÉDICO</t>
        </r>
      </text>
    </comment>
    <comment ref="O2" authorId="0" shapeId="0">
      <text>
        <r>
          <rPr>
            <b/>
            <sz val="9"/>
            <color indexed="81"/>
            <rFont val="Tahoma"/>
            <family val="2"/>
          </rPr>
          <t>NO JUSTIFICADA</t>
        </r>
      </text>
    </comment>
  </commentList>
</comments>
</file>

<file path=xl/comments3.xml><?xml version="1.0" encoding="utf-8"?>
<comments xmlns="http://schemas.openxmlformats.org/spreadsheetml/2006/main">
  <authors>
    <author>SegurIndustr</author>
  </authors>
  <commentList>
    <comment ref="F2" authorId="0" shapeId="0">
      <text>
        <r>
          <rPr>
            <b/>
            <sz val="9"/>
            <color indexed="81"/>
            <rFont val="Tahoma"/>
            <family val="2"/>
          </rPr>
          <t xml:space="preserve">ENFERMEDAD COMÚN 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</rPr>
          <t>ENFERMEDAD LABORAL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</rPr>
          <t>ACCIDENTE LABORAL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</rPr>
          <t>LICENCIA DE MATERNIDAD O PATERNIDAD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</rPr>
          <t>PERMISO PERSONAL</t>
        </r>
      </text>
    </comment>
    <comment ref="K2" authorId="0" shapeId="0">
      <text>
        <r>
          <rPr>
            <b/>
            <sz val="9"/>
            <color indexed="81"/>
            <rFont val="Tahoma"/>
            <family val="2"/>
          </rPr>
          <t>PERMISO DEPORTIVO</t>
        </r>
      </text>
    </comment>
    <comment ref="L2" authorId="0" shapeId="0">
      <text>
        <r>
          <rPr>
            <b/>
            <sz val="9"/>
            <color indexed="81"/>
            <rFont val="Tahoma"/>
            <family val="2"/>
          </rPr>
          <t>CALAMIDAD DOMÉSTICA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</rPr>
          <t>PERMISO EDUCATIVO</t>
        </r>
      </text>
    </comment>
    <comment ref="N2" authorId="0" shapeId="0">
      <text>
        <r>
          <rPr>
            <b/>
            <sz val="9"/>
            <color indexed="81"/>
            <rFont val="Tahoma"/>
            <family val="2"/>
          </rPr>
          <t>PERMISO MÉDICO</t>
        </r>
      </text>
    </comment>
    <comment ref="O2" authorId="0" shapeId="0">
      <text>
        <r>
          <rPr>
            <b/>
            <sz val="9"/>
            <color indexed="81"/>
            <rFont val="Tahoma"/>
            <family val="2"/>
          </rPr>
          <t>NO JUSTIFICADA</t>
        </r>
      </text>
    </comment>
  </commentList>
</comments>
</file>

<file path=xl/comments4.xml><?xml version="1.0" encoding="utf-8"?>
<comments xmlns="http://schemas.openxmlformats.org/spreadsheetml/2006/main">
  <authors>
    <author>SegurIndustr</author>
  </authors>
  <commentList>
    <comment ref="F2" authorId="0" shapeId="0">
      <text>
        <r>
          <rPr>
            <b/>
            <sz val="9"/>
            <color indexed="81"/>
            <rFont val="Tahoma"/>
            <family val="2"/>
          </rPr>
          <t xml:space="preserve">ENFERMEDAD COMÚN 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</rPr>
          <t>ENFERMEDAD LABORAL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</rPr>
          <t>ACCIDENTE LABORAL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</rPr>
          <t>LICENCIA DE MATERNIDAD O PATERNIDAD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</rPr>
          <t>PERMISO PERSONAL</t>
        </r>
      </text>
    </comment>
    <comment ref="K2" authorId="0" shapeId="0">
      <text>
        <r>
          <rPr>
            <b/>
            <sz val="9"/>
            <color indexed="81"/>
            <rFont val="Tahoma"/>
            <family val="2"/>
          </rPr>
          <t>PERMISO DEPORTIVO</t>
        </r>
      </text>
    </comment>
    <comment ref="L2" authorId="0" shapeId="0">
      <text>
        <r>
          <rPr>
            <b/>
            <sz val="9"/>
            <color indexed="81"/>
            <rFont val="Tahoma"/>
            <family val="2"/>
          </rPr>
          <t>CALAMIDAD DOMÉSTICA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</rPr>
          <t>PERMISO EDUCATIVO</t>
        </r>
      </text>
    </comment>
    <comment ref="N2" authorId="0" shapeId="0">
      <text>
        <r>
          <rPr>
            <b/>
            <sz val="9"/>
            <color indexed="81"/>
            <rFont val="Tahoma"/>
            <family val="2"/>
          </rPr>
          <t>PERMISO MÉDICO</t>
        </r>
      </text>
    </comment>
    <comment ref="O2" authorId="0" shapeId="0">
      <text>
        <r>
          <rPr>
            <b/>
            <sz val="9"/>
            <color indexed="81"/>
            <rFont val="Tahoma"/>
            <family val="2"/>
          </rPr>
          <t>NO JUSTIFICADA</t>
        </r>
      </text>
    </comment>
  </commentList>
</comments>
</file>

<file path=xl/comments5.xml><?xml version="1.0" encoding="utf-8"?>
<comments xmlns="http://schemas.openxmlformats.org/spreadsheetml/2006/main">
  <authors>
    <author>SegurIndustr</author>
  </authors>
  <commentList>
    <comment ref="F2" authorId="0" shapeId="0">
      <text>
        <r>
          <rPr>
            <b/>
            <sz val="9"/>
            <color indexed="81"/>
            <rFont val="Tahoma"/>
            <family val="2"/>
          </rPr>
          <t xml:space="preserve">ENFERMEDAD COMÚN 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</rPr>
          <t>ENFERMEDAD LABORAL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</rPr>
          <t>ACCIDENTE LABORAL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</rPr>
          <t>LICENCIA DE MATERNIDAD O PATERNIDAD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</rPr>
          <t>PERMISO PERSONAL</t>
        </r>
      </text>
    </comment>
    <comment ref="K2" authorId="0" shapeId="0">
      <text>
        <r>
          <rPr>
            <b/>
            <sz val="9"/>
            <color indexed="81"/>
            <rFont val="Tahoma"/>
            <family val="2"/>
          </rPr>
          <t>PERMISO DEPORTIVO</t>
        </r>
      </text>
    </comment>
    <comment ref="L2" authorId="0" shapeId="0">
      <text>
        <r>
          <rPr>
            <b/>
            <sz val="9"/>
            <color indexed="81"/>
            <rFont val="Tahoma"/>
            <family val="2"/>
          </rPr>
          <t>CALAMIDAD DOMÉSTICA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</rPr>
          <t>PERMISO EDUCATIVO</t>
        </r>
      </text>
    </comment>
    <comment ref="N2" authorId="0" shapeId="0">
      <text>
        <r>
          <rPr>
            <b/>
            <sz val="9"/>
            <color indexed="81"/>
            <rFont val="Tahoma"/>
            <family val="2"/>
          </rPr>
          <t>PERMISO MÉDICO</t>
        </r>
      </text>
    </comment>
    <comment ref="O2" authorId="0" shapeId="0">
      <text>
        <r>
          <rPr>
            <b/>
            <sz val="9"/>
            <color indexed="81"/>
            <rFont val="Tahoma"/>
            <family val="2"/>
          </rPr>
          <t>NO JUSTIFICADA</t>
        </r>
      </text>
    </comment>
  </commentList>
</comments>
</file>

<file path=xl/comments6.xml><?xml version="1.0" encoding="utf-8"?>
<comments xmlns="http://schemas.openxmlformats.org/spreadsheetml/2006/main">
  <authors>
    <author>SegurIndustr</author>
  </authors>
  <commentList>
    <comment ref="F2" authorId="0" shapeId="0">
      <text>
        <r>
          <rPr>
            <b/>
            <sz val="9"/>
            <color indexed="81"/>
            <rFont val="Tahoma"/>
            <family val="2"/>
          </rPr>
          <t xml:space="preserve">ENFERMEDAD COMÚN 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</rPr>
          <t>ENFERMEDAD LABORAL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</rPr>
          <t>ACCIDENTE LABORAL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</rPr>
          <t>LICENCIA DE MATERNIDAD O PATERNIDAD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</rPr>
          <t>PERMISO PERSONAL</t>
        </r>
      </text>
    </comment>
    <comment ref="K2" authorId="0" shapeId="0">
      <text>
        <r>
          <rPr>
            <b/>
            <sz val="9"/>
            <color indexed="81"/>
            <rFont val="Tahoma"/>
            <family val="2"/>
          </rPr>
          <t>PERMISO DEPORTIVO</t>
        </r>
      </text>
    </comment>
    <comment ref="L2" authorId="0" shapeId="0">
      <text>
        <r>
          <rPr>
            <b/>
            <sz val="9"/>
            <color indexed="81"/>
            <rFont val="Tahoma"/>
            <family val="2"/>
          </rPr>
          <t>CALAMIDAD DOMÉSTICA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</rPr>
          <t>PERMISO EDUCATIVO</t>
        </r>
      </text>
    </comment>
    <comment ref="N2" authorId="0" shapeId="0">
      <text>
        <r>
          <rPr>
            <b/>
            <sz val="9"/>
            <color indexed="81"/>
            <rFont val="Tahoma"/>
            <family val="2"/>
          </rPr>
          <t>PERMISO MÉDICO</t>
        </r>
      </text>
    </comment>
    <comment ref="O2" authorId="0" shapeId="0">
      <text>
        <r>
          <rPr>
            <b/>
            <sz val="9"/>
            <color indexed="81"/>
            <rFont val="Tahoma"/>
            <family val="2"/>
          </rPr>
          <t>NO JUSTIFICADA</t>
        </r>
      </text>
    </comment>
  </commentList>
</comments>
</file>

<file path=xl/comments7.xml><?xml version="1.0" encoding="utf-8"?>
<comments xmlns="http://schemas.openxmlformats.org/spreadsheetml/2006/main">
  <authors>
    <author>SegurIndustr</author>
  </authors>
  <commentList>
    <comment ref="F2" authorId="0" shapeId="0">
      <text>
        <r>
          <rPr>
            <b/>
            <sz val="9"/>
            <color indexed="81"/>
            <rFont val="Tahoma"/>
            <family val="2"/>
          </rPr>
          <t xml:space="preserve">ENFERMEDAD COMÚN 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</rPr>
          <t>ENFERMEDAD LABORAL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</rPr>
          <t>ACCIDENTE LABORAL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</rPr>
          <t>LICENCIA DE MATERNIDAD O PATERNIDAD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</rPr>
          <t>PERMISO PERSONAL</t>
        </r>
      </text>
    </comment>
    <comment ref="K2" authorId="0" shapeId="0">
      <text>
        <r>
          <rPr>
            <b/>
            <sz val="9"/>
            <color indexed="81"/>
            <rFont val="Tahoma"/>
            <family val="2"/>
          </rPr>
          <t>PERMISO DEPORTIVO</t>
        </r>
      </text>
    </comment>
    <comment ref="L2" authorId="0" shapeId="0">
      <text>
        <r>
          <rPr>
            <b/>
            <sz val="9"/>
            <color indexed="81"/>
            <rFont val="Tahoma"/>
            <family val="2"/>
          </rPr>
          <t>CALAMIDAD DOMÉSTICA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</rPr>
          <t>PERMISO EDUCATIVO</t>
        </r>
      </text>
    </comment>
    <comment ref="N2" authorId="0" shapeId="0">
      <text>
        <r>
          <rPr>
            <b/>
            <sz val="9"/>
            <color indexed="81"/>
            <rFont val="Tahoma"/>
            <family val="2"/>
          </rPr>
          <t>PERMISO MÉDICO</t>
        </r>
      </text>
    </comment>
    <comment ref="O2" authorId="0" shapeId="0">
      <text>
        <r>
          <rPr>
            <b/>
            <sz val="9"/>
            <color indexed="81"/>
            <rFont val="Tahoma"/>
            <family val="2"/>
          </rPr>
          <t>NO JUSTIFICADA</t>
        </r>
      </text>
    </comment>
  </commentList>
</comments>
</file>

<file path=xl/comments8.xml><?xml version="1.0" encoding="utf-8"?>
<comments xmlns="http://schemas.openxmlformats.org/spreadsheetml/2006/main">
  <authors>
    <author>SegurIndustr</author>
  </authors>
  <commentList>
    <comment ref="F2" authorId="0" shapeId="0">
      <text>
        <r>
          <rPr>
            <b/>
            <sz val="9"/>
            <color indexed="81"/>
            <rFont val="Tahoma"/>
            <family val="2"/>
          </rPr>
          <t xml:space="preserve">ENFERMEDAD COMÚN 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</rPr>
          <t>ENFERMEDAD LABORAL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</rPr>
          <t>ACCIDENTE LABORAL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</rPr>
          <t>LICENCIA DE MATERNIDAD O PATERNIDAD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</rPr>
          <t>PERMISO PERSONAL</t>
        </r>
      </text>
    </comment>
    <comment ref="K2" authorId="0" shapeId="0">
      <text>
        <r>
          <rPr>
            <b/>
            <sz val="9"/>
            <color indexed="81"/>
            <rFont val="Tahoma"/>
            <family val="2"/>
          </rPr>
          <t>PERMISO DEPORTIVO</t>
        </r>
      </text>
    </comment>
    <comment ref="L2" authorId="0" shapeId="0">
      <text>
        <r>
          <rPr>
            <b/>
            <sz val="9"/>
            <color indexed="81"/>
            <rFont val="Tahoma"/>
            <family val="2"/>
          </rPr>
          <t>CALAMIDAD DOMÉSTICA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</rPr>
          <t>PERMISO EDUCATIVO</t>
        </r>
      </text>
    </comment>
    <comment ref="N2" authorId="0" shapeId="0">
      <text>
        <r>
          <rPr>
            <b/>
            <sz val="9"/>
            <color indexed="81"/>
            <rFont val="Tahoma"/>
            <family val="2"/>
          </rPr>
          <t>PERMISO MÉDICO</t>
        </r>
      </text>
    </comment>
    <comment ref="O2" authorId="0" shapeId="0">
      <text>
        <r>
          <rPr>
            <b/>
            <sz val="9"/>
            <color indexed="81"/>
            <rFont val="Tahoma"/>
            <family val="2"/>
          </rPr>
          <t>NO JUSTIFICADA</t>
        </r>
      </text>
    </comment>
  </commentList>
</comments>
</file>

<file path=xl/comments9.xml><?xml version="1.0" encoding="utf-8"?>
<comments xmlns="http://schemas.openxmlformats.org/spreadsheetml/2006/main">
  <authors>
    <author>SegurIndustr</author>
  </authors>
  <commentList>
    <comment ref="F2" authorId="0" shapeId="0">
      <text>
        <r>
          <rPr>
            <b/>
            <sz val="9"/>
            <color indexed="81"/>
            <rFont val="Tahoma"/>
            <family val="2"/>
          </rPr>
          <t xml:space="preserve">ENFERMEDAD COMÚN 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</rPr>
          <t>ENFERMEDAD LABORAL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</rPr>
          <t>ACCIDENTE LABORAL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</rPr>
          <t>LICENCIA DE MATERNIDAD O PATERNIDAD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</rPr>
          <t>PERMISO PERSONAL</t>
        </r>
      </text>
    </comment>
    <comment ref="K2" authorId="0" shapeId="0">
      <text>
        <r>
          <rPr>
            <b/>
            <sz val="9"/>
            <color indexed="81"/>
            <rFont val="Tahoma"/>
            <family val="2"/>
          </rPr>
          <t>PERMISO DEPORTIVO</t>
        </r>
      </text>
    </comment>
    <comment ref="L2" authorId="0" shapeId="0">
      <text>
        <r>
          <rPr>
            <b/>
            <sz val="9"/>
            <color indexed="81"/>
            <rFont val="Tahoma"/>
            <family val="2"/>
          </rPr>
          <t>CALAMIDAD DOMÉSTICA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</rPr>
          <t>PERMISO EDUCATIVO</t>
        </r>
      </text>
    </comment>
    <comment ref="N2" authorId="0" shapeId="0">
      <text>
        <r>
          <rPr>
            <b/>
            <sz val="9"/>
            <color indexed="81"/>
            <rFont val="Tahoma"/>
            <family val="2"/>
          </rPr>
          <t>PERMISO MÉDICO</t>
        </r>
      </text>
    </comment>
    <comment ref="O2" authorId="0" shapeId="0">
      <text>
        <r>
          <rPr>
            <b/>
            <sz val="9"/>
            <color indexed="81"/>
            <rFont val="Tahoma"/>
            <family val="2"/>
          </rPr>
          <t>NO JUSTIFICADA</t>
        </r>
      </text>
    </comment>
  </commentList>
</comments>
</file>

<file path=xl/comments10.xml><?xml version="1.0" encoding="utf-8"?>
<comments xmlns="http://schemas.openxmlformats.org/spreadsheetml/2006/main">
  <authors>
    <author>SegurIndustr</author>
  </authors>
  <commentList>
    <comment ref="F2" authorId="0" shapeId="0">
      <text>
        <r>
          <rPr>
            <b/>
            <sz val="9"/>
            <color indexed="81"/>
            <rFont val="Tahoma"/>
            <family val="2"/>
          </rPr>
          <t xml:space="preserve">ENFERMEDAD COMÚN 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</rPr>
          <t>ENFERMEDAD LABORAL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</rPr>
          <t>ACCIDENTE LABORAL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</rPr>
          <t>LICENCIA DE MATERNIDAD O PATERNIDAD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</rPr>
          <t>PERMISO PERSONAL</t>
        </r>
      </text>
    </comment>
    <comment ref="K2" authorId="0" shapeId="0">
      <text>
        <r>
          <rPr>
            <b/>
            <sz val="9"/>
            <color indexed="81"/>
            <rFont val="Tahoma"/>
            <family val="2"/>
          </rPr>
          <t>PERMISO DEPORTIVO</t>
        </r>
      </text>
    </comment>
    <comment ref="L2" authorId="0" shapeId="0">
      <text>
        <r>
          <rPr>
            <b/>
            <sz val="9"/>
            <color indexed="81"/>
            <rFont val="Tahoma"/>
            <family val="2"/>
          </rPr>
          <t>CALAMIDAD DOMÉSTICA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</rPr>
          <t>PERMISO EDUCATIVO</t>
        </r>
      </text>
    </comment>
    <comment ref="N2" authorId="0" shapeId="0">
      <text>
        <r>
          <rPr>
            <b/>
            <sz val="9"/>
            <color indexed="81"/>
            <rFont val="Tahoma"/>
            <family val="2"/>
          </rPr>
          <t>PERMISO MÉDICO</t>
        </r>
      </text>
    </comment>
    <comment ref="O2" authorId="0" shapeId="0">
      <text>
        <r>
          <rPr>
            <b/>
            <sz val="9"/>
            <color indexed="81"/>
            <rFont val="Tahoma"/>
            <family val="2"/>
          </rPr>
          <t>NO JUSTIFICADA</t>
        </r>
      </text>
    </comment>
  </commentList>
</comments>
</file>

<file path=xl/comments11.xml><?xml version="1.0" encoding="utf-8"?>
<comments xmlns="http://schemas.openxmlformats.org/spreadsheetml/2006/main">
  <authors>
    <author>SegurIndustr</author>
  </authors>
  <commentList>
    <comment ref="F2" authorId="0" shapeId="0">
      <text>
        <r>
          <rPr>
            <b/>
            <sz val="9"/>
            <color indexed="81"/>
            <rFont val="Tahoma"/>
            <family val="2"/>
          </rPr>
          <t xml:space="preserve">ENFERMEDAD COMÚN 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</rPr>
          <t>ENFERMEDAD LABORAL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</rPr>
          <t>ACCIDENTE LABORAL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</rPr>
          <t>LICENCIA DE MATERNIDAD O PATERNIDAD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</rPr>
          <t>PERMISO PERSONAL</t>
        </r>
      </text>
    </comment>
    <comment ref="K2" authorId="0" shapeId="0">
      <text>
        <r>
          <rPr>
            <b/>
            <sz val="9"/>
            <color indexed="81"/>
            <rFont val="Tahoma"/>
            <family val="2"/>
          </rPr>
          <t>PERMISO DEPORTIVO</t>
        </r>
      </text>
    </comment>
    <comment ref="L2" authorId="0" shapeId="0">
      <text>
        <r>
          <rPr>
            <b/>
            <sz val="9"/>
            <color indexed="81"/>
            <rFont val="Tahoma"/>
            <family val="2"/>
          </rPr>
          <t>CALAMIDAD DOMÉSTICA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</rPr>
          <t>PERMISO EDUCATIVO</t>
        </r>
      </text>
    </comment>
    <comment ref="N2" authorId="0" shapeId="0">
      <text>
        <r>
          <rPr>
            <b/>
            <sz val="9"/>
            <color indexed="81"/>
            <rFont val="Tahoma"/>
            <family val="2"/>
          </rPr>
          <t>PERMISO MÉDICO</t>
        </r>
      </text>
    </comment>
    <comment ref="O2" authorId="0" shapeId="0">
      <text>
        <r>
          <rPr>
            <b/>
            <sz val="9"/>
            <color indexed="81"/>
            <rFont val="Tahoma"/>
            <family val="2"/>
          </rPr>
          <t>NO JUSTIFICADA</t>
        </r>
      </text>
    </comment>
  </commentList>
</comments>
</file>

<file path=xl/comments12.xml><?xml version="1.0" encoding="utf-8"?>
<comments xmlns="http://schemas.openxmlformats.org/spreadsheetml/2006/main">
  <authors>
    <author>SegurIndustr</author>
  </authors>
  <commentList>
    <comment ref="F2" authorId="0" shapeId="0">
      <text>
        <r>
          <rPr>
            <b/>
            <sz val="9"/>
            <color indexed="81"/>
            <rFont val="Tahoma"/>
            <family val="2"/>
          </rPr>
          <t xml:space="preserve">ENFERMEDAD COMÚN 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</rPr>
          <t>ENFERMEDAD LABORAL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</rPr>
          <t>ACCIDENTE LABORAL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</rPr>
          <t>LICENCIA DE MATERNIDAD O PATERNIDAD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</rPr>
          <t>PERMISO PERSONAL</t>
        </r>
      </text>
    </comment>
    <comment ref="K2" authorId="0" shapeId="0">
      <text>
        <r>
          <rPr>
            <b/>
            <sz val="9"/>
            <color indexed="81"/>
            <rFont val="Tahoma"/>
            <family val="2"/>
          </rPr>
          <t>PERMISO DEPORTIVO</t>
        </r>
      </text>
    </comment>
    <comment ref="L2" authorId="0" shapeId="0">
      <text>
        <r>
          <rPr>
            <b/>
            <sz val="9"/>
            <color indexed="81"/>
            <rFont val="Tahoma"/>
            <family val="2"/>
          </rPr>
          <t>CALAMIDAD DOMÉSTICA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</rPr>
          <t>PERMISO EDUCATIVO</t>
        </r>
      </text>
    </comment>
    <comment ref="N2" authorId="0" shapeId="0">
      <text>
        <r>
          <rPr>
            <b/>
            <sz val="9"/>
            <color indexed="81"/>
            <rFont val="Tahoma"/>
            <family val="2"/>
          </rPr>
          <t>PERMISO MÉDICO</t>
        </r>
      </text>
    </comment>
    <comment ref="O2" authorId="0" shapeId="0">
      <text>
        <r>
          <rPr>
            <b/>
            <sz val="9"/>
            <color indexed="81"/>
            <rFont val="Tahoma"/>
            <family val="2"/>
          </rPr>
          <t>NO JUSTIFICADA</t>
        </r>
      </text>
    </comment>
  </commentList>
</comments>
</file>

<file path=xl/sharedStrings.xml><?xml version="1.0" encoding="utf-8"?>
<sst xmlns="http://schemas.openxmlformats.org/spreadsheetml/2006/main" count="112181" uniqueCount="24947">
  <si>
    <t>01</t>
  </si>
  <si>
    <t>10</t>
  </si>
  <si>
    <t>02</t>
  </si>
  <si>
    <t>03</t>
  </si>
  <si>
    <t>04</t>
  </si>
  <si>
    <t>05</t>
  </si>
  <si>
    <t>06</t>
  </si>
  <si>
    <t>07</t>
  </si>
  <si>
    <t>08</t>
  </si>
  <si>
    <t>09</t>
  </si>
  <si>
    <t>11</t>
  </si>
  <si>
    <t>12</t>
  </si>
  <si>
    <t>MODIFICACIONES</t>
  </si>
  <si>
    <t>FECHA</t>
  </si>
  <si>
    <t>PAG MODIFICADA</t>
  </si>
  <si>
    <t>MODIFICACION N°</t>
  </si>
  <si>
    <t>CONTENIDO DE LA MODIFICACION</t>
  </si>
  <si>
    <t>Elaboró:</t>
  </si>
  <si>
    <t>Revisó:</t>
  </si>
  <si>
    <t>Aprobó:</t>
  </si>
  <si>
    <t>FECHAS DE AUSENCIA</t>
  </si>
  <si>
    <t>DOC.</t>
  </si>
  <si>
    <t>NOMBRE</t>
  </si>
  <si>
    <t>CARGO</t>
  </si>
  <si>
    <t>TIPO DE AUSENTISMO</t>
  </si>
  <si>
    <t>CÓD.</t>
  </si>
  <si>
    <t>DIAGNOSTICO / MOTIVO</t>
  </si>
  <si>
    <t>H</t>
  </si>
  <si>
    <t>SALARIO</t>
  </si>
  <si>
    <t>H.</t>
  </si>
  <si>
    <t>COSTO</t>
  </si>
  <si>
    <t>A013</t>
  </si>
  <si>
    <t>ENSAMBLE</t>
  </si>
  <si>
    <t>INICIO</t>
  </si>
  <si>
    <t>FIN</t>
  </si>
  <si>
    <t>IDENTIDAD</t>
  </si>
  <si>
    <t>EC</t>
  </si>
  <si>
    <t>EL</t>
  </si>
  <si>
    <t>AL</t>
  </si>
  <si>
    <t>LIC</t>
  </si>
  <si>
    <t>PP</t>
  </si>
  <si>
    <t>PD</t>
  </si>
  <si>
    <t>CD</t>
  </si>
  <si>
    <t>PE</t>
  </si>
  <si>
    <t>PM</t>
  </si>
  <si>
    <t>NJ</t>
  </si>
  <si>
    <t>CIE-10</t>
  </si>
  <si>
    <t>AUS</t>
  </si>
  <si>
    <t>CON</t>
  </si>
  <si>
    <t>A014</t>
  </si>
  <si>
    <t>LAVADO</t>
  </si>
  <si>
    <t>S421</t>
  </si>
  <si>
    <t>FRACTURA DEL OMOPLATO</t>
  </si>
  <si>
    <t>A054</t>
  </si>
  <si>
    <t>S836</t>
  </si>
  <si>
    <t>N23X</t>
  </si>
  <si>
    <t>Z966</t>
  </si>
  <si>
    <t>PRESENCIA DE IMPLANTE ORTOPEDICO ARTICULAR</t>
  </si>
  <si>
    <t>N200</t>
  </si>
  <si>
    <t>H813</t>
  </si>
  <si>
    <t>A084</t>
  </si>
  <si>
    <t>S461</t>
  </si>
  <si>
    <t>TRAUMATISMO DE TENDON Y MUSCULO DE LA CABEZA LARGA DEL BICEPS</t>
  </si>
  <si>
    <t>S018</t>
  </si>
  <si>
    <t>HERIDA DE OTRAS PARTES DE LA CABEZA</t>
  </si>
  <si>
    <t>R520</t>
  </si>
  <si>
    <t>S008</t>
  </si>
  <si>
    <t>TRAUMATISMO SUPERFICIAL DE OTRAS PARTES DE LA CABEZA</t>
  </si>
  <si>
    <t>S934</t>
  </si>
  <si>
    <t>T202</t>
  </si>
  <si>
    <t>S610</t>
  </si>
  <si>
    <t>S300</t>
  </si>
  <si>
    <t>CONTUSION DE LA REGION LUMBOSACRA Y DE LA PELVIS</t>
  </si>
  <si>
    <t>M545</t>
  </si>
  <si>
    <t>A155</t>
  </si>
  <si>
    <t>A156</t>
  </si>
  <si>
    <t>A159</t>
  </si>
  <si>
    <t>A160</t>
  </si>
  <si>
    <t>A161</t>
  </si>
  <si>
    <t>A162</t>
  </si>
  <si>
    <t>A163</t>
  </si>
  <si>
    <t>A164</t>
  </si>
  <si>
    <t>A190</t>
  </si>
  <si>
    <t>A191</t>
  </si>
  <si>
    <t>A192</t>
  </si>
  <si>
    <t>A198</t>
  </si>
  <si>
    <t>A199</t>
  </si>
  <si>
    <t>A200</t>
  </si>
  <si>
    <t>A201</t>
  </si>
  <si>
    <t>A202</t>
  </si>
  <si>
    <t>A203</t>
  </si>
  <si>
    <t>A207</t>
  </si>
  <si>
    <t>A208</t>
  </si>
  <si>
    <t>A209</t>
  </si>
  <si>
    <t>A210</t>
  </si>
  <si>
    <t>A211</t>
  </si>
  <si>
    <t>A212</t>
  </si>
  <si>
    <t>A213</t>
  </si>
  <si>
    <t>A217</t>
  </si>
  <si>
    <t>A218</t>
  </si>
  <si>
    <t>A219</t>
  </si>
  <si>
    <t>A220</t>
  </si>
  <si>
    <t>A221</t>
  </si>
  <si>
    <t>A222</t>
  </si>
  <si>
    <t>A227</t>
  </si>
  <si>
    <t>A228</t>
  </si>
  <si>
    <t>A229</t>
  </si>
  <si>
    <t>A230</t>
  </si>
  <si>
    <t>A231</t>
  </si>
  <si>
    <t>A232</t>
  </si>
  <si>
    <t>A233</t>
  </si>
  <si>
    <t>A238</t>
  </si>
  <si>
    <t>A239</t>
  </si>
  <si>
    <t>A240</t>
  </si>
  <si>
    <t>A241</t>
  </si>
  <si>
    <t>A242</t>
  </si>
  <si>
    <t>A243</t>
  </si>
  <si>
    <t>A244</t>
  </si>
  <si>
    <t>A250</t>
  </si>
  <si>
    <t>A251</t>
  </si>
  <si>
    <t>A259</t>
  </si>
  <si>
    <t>A260</t>
  </si>
  <si>
    <t>A267</t>
  </si>
  <si>
    <t>A268</t>
  </si>
  <si>
    <t>A269</t>
  </si>
  <si>
    <t>A270</t>
  </si>
  <si>
    <t>A278</t>
  </si>
  <si>
    <t>A279</t>
  </si>
  <si>
    <t>A280</t>
  </si>
  <si>
    <t>A281</t>
  </si>
  <si>
    <t>A282</t>
  </si>
  <si>
    <t>A288</t>
  </si>
  <si>
    <t>A289</t>
  </si>
  <si>
    <t>A300</t>
  </si>
  <si>
    <t>A301</t>
  </si>
  <si>
    <t>A302</t>
  </si>
  <si>
    <t>A303</t>
  </si>
  <si>
    <t>A304</t>
  </si>
  <si>
    <t>A305</t>
  </si>
  <si>
    <t>A308</t>
  </si>
  <si>
    <t>A309</t>
  </si>
  <si>
    <t>A310</t>
  </si>
  <si>
    <t>A311</t>
  </si>
  <si>
    <t>A318</t>
  </si>
  <si>
    <t>A319</t>
  </si>
  <si>
    <t>A320</t>
  </si>
  <si>
    <t>A321</t>
  </si>
  <si>
    <t>A327</t>
  </si>
  <si>
    <t>A328</t>
  </si>
  <si>
    <t>A329</t>
  </si>
  <si>
    <t>A33X</t>
  </si>
  <si>
    <t>A34X</t>
  </si>
  <si>
    <t>A35X</t>
  </si>
  <si>
    <t>A360</t>
  </si>
  <si>
    <t>A361</t>
  </si>
  <si>
    <t>A362</t>
  </si>
  <si>
    <t>A363</t>
  </si>
  <si>
    <t>A368</t>
  </si>
  <si>
    <t>A369</t>
  </si>
  <si>
    <t>A370</t>
  </si>
  <si>
    <t>A371</t>
  </si>
  <si>
    <t>A378</t>
  </si>
  <si>
    <t>A379</t>
  </si>
  <si>
    <t>A38X</t>
  </si>
  <si>
    <t>A390</t>
  </si>
  <si>
    <t>A391</t>
  </si>
  <si>
    <t>A392</t>
  </si>
  <si>
    <t>A393</t>
  </si>
  <si>
    <t>A394</t>
  </si>
  <si>
    <t>A395</t>
  </si>
  <si>
    <t>A398</t>
  </si>
  <si>
    <t>A399</t>
  </si>
  <si>
    <t>A400</t>
  </si>
  <si>
    <t>A401</t>
  </si>
  <si>
    <t>A402</t>
  </si>
  <si>
    <t>A403</t>
  </si>
  <si>
    <t>A408</t>
  </si>
  <si>
    <t>A409</t>
  </si>
  <si>
    <t>A410</t>
  </si>
  <si>
    <t>A411</t>
  </si>
  <si>
    <t>A412</t>
  </si>
  <si>
    <t>A413</t>
  </si>
  <si>
    <t>A414</t>
  </si>
  <si>
    <t>A415</t>
  </si>
  <si>
    <t>A418</t>
  </si>
  <si>
    <t>A419</t>
  </si>
  <si>
    <t>A420</t>
  </si>
  <si>
    <t>A421</t>
  </si>
  <si>
    <t>A422</t>
  </si>
  <si>
    <t>A427</t>
  </si>
  <si>
    <t>A428</t>
  </si>
  <si>
    <t>A429</t>
  </si>
  <si>
    <t>A430</t>
  </si>
  <si>
    <t>A431</t>
  </si>
  <si>
    <t>A438</t>
  </si>
  <si>
    <t>A439</t>
  </si>
  <si>
    <t>A440</t>
  </si>
  <si>
    <t>A441</t>
  </si>
  <si>
    <t>A448</t>
  </si>
  <si>
    <t>A449</t>
  </si>
  <si>
    <t>A46X</t>
  </si>
  <si>
    <t>A480</t>
  </si>
  <si>
    <t>A481</t>
  </si>
  <si>
    <t>A482</t>
  </si>
  <si>
    <t>A483</t>
  </si>
  <si>
    <t>A484</t>
  </si>
  <si>
    <t>A488</t>
  </si>
  <si>
    <t>A490</t>
  </si>
  <si>
    <t>A491</t>
  </si>
  <si>
    <t>A492</t>
  </si>
  <si>
    <t>A493</t>
  </si>
  <si>
    <t>A498</t>
  </si>
  <si>
    <t>A499</t>
  </si>
  <si>
    <t>A500</t>
  </si>
  <si>
    <t>A501</t>
  </si>
  <si>
    <t>A502</t>
  </si>
  <si>
    <t>A503</t>
  </si>
  <si>
    <t>A504</t>
  </si>
  <si>
    <t>A505</t>
  </si>
  <si>
    <t>A506</t>
  </si>
  <si>
    <t>A507</t>
  </si>
  <si>
    <t>A509</t>
  </si>
  <si>
    <t>A510</t>
  </si>
  <si>
    <t>A511</t>
  </si>
  <si>
    <t>A512</t>
  </si>
  <si>
    <t>A513</t>
  </si>
  <si>
    <t>A514</t>
  </si>
  <si>
    <t>A515</t>
  </si>
  <si>
    <t>A519</t>
  </si>
  <si>
    <t>A520</t>
  </si>
  <si>
    <t>A521</t>
  </si>
  <si>
    <t>A522</t>
  </si>
  <si>
    <t>A523</t>
  </si>
  <si>
    <t>A527</t>
  </si>
  <si>
    <t>A528</t>
  </si>
  <si>
    <t>A529</t>
  </si>
  <si>
    <t>A530</t>
  </si>
  <si>
    <t>A539</t>
  </si>
  <si>
    <t>A540</t>
  </si>
  <si>
    <t>A541</t>
  </si>
  <si>
    <t>A542</t>
  </si>
  <si>
    <t>A543</t>
  </si>
  <si>
    <t>A544</t>
  </si>
  <si>
    <t>A545</t>
  </si>
  <si>
    <t>A546</t>
  </si>
  <si>
    <t>A548</t>
  </si>
  <si>
    <t>A549</t>
  </si>
  <si>
    <t>A55X</t>
  </si>
  <si>
    <t>A560</t>
  </si>
  <si>
    <t>A561</t>
  </si>
  <si>
    <t>A562</t>
  </si>
  <si>
    <t>A563</t>
  </si>
  <si>
    <t>A564</t>
  </si>
  <si>
    <t>A568</t>
  </si>
  <si>
    <t>A57X</t>
  </si>
  <si>
    <t>A58X</t>
  </si>
  <si>
    <t>A590</t>
  </si>
  <si>
    <t>A598</t>
  </si>
  <si>
    <t>A599</t>
  </si>
  <si>
    <t>A600</t>
  </si>
  <si>
    <t>A601</t>
  </si>
  <si>
    <t>A609</t>
  </si>
  <si>
    <t>A630</t>
  </si>
  <si>
    <t>A638</t>
  </si>
  <si>
    <t>A64X</t>
  </si>
  <si>
    <t>A65X</t>
  </si>
  <si>
    <t>A660</t>
  </si>
  <si>
    <t>A661</t>
  </si>
  <si>
    <t>A662</t>
  </si>
  <si>
    <t>A663</t>
  </si>
  <si>
    <t>A664</t>
  </si>
  <si>
    <t>A665</t>
  </si>
  <si>
    <t>A666</t>
  </si>
  <si>
    <t>A667</t>
  </si>
  <si>
    <t>A668</t>
  </si>
  <si>
    <t>A669</t>
  </si>
  <si>
    <t>A670</t>
  </si>
  <si>
    <t>A671</t>
  </si>
  <si>
    <t>A672</t>
  </si>
  <si>
    <t>A673</t>
  </si>
  <si>
    <t>A679</t>
  </si>
  <si>
    <t>A680</t>
  </si>
  <si>
    <t>A681</t>
  </si>
  <si>
    <t>A689</t>
  </si>
  <si>
    <t>A690</t>
  </si>
  <si>
    <t>A691</t>
  </si>
  <si>
    <t>A692</t>
  </si>
  <si>
    <t>A698</t>
  </si>
  <si>
    <t>A699</t>
  </si>
  <si>
    <t>A70X</t>
  </si>
  <si>
    <t>A710</t>
  </si>
  <si>
    <t>A711</t>
  </si>
  <si>
    <t>A719</t>
  </si>
  <si>
    <t>A740</t>
  </si>
  <si>
    <t>A748</t>
  </si>
  <si>
    <t>A749</t>
  </si>
  <si>
    <t>A750</t>
  </si>
  <si>
    <t>A751</t>
  </si>
  <si>
    <t>A752</t>
  </si>
  <si>
    <t>A753</t>
  </si>
  <si>
    <t>A759</t>
  </si>
  <si>
    <t>A770</t>
  </si>
  <si>
    <t>A771</t>
  </si>
  <si>
    <t>A772</t>
  </si>
  <si>
    <t>A773</t>
  </si>
  <si>
    <t>A778</t>
  </si>
  <si>
    <t>A779</t>
  </si>
  <si>
    <t>A78X</t>
  </si>
  <si>
    <t>A790</t>
  </si>
  <si>
    <t>A791</t>
  </si>
  <si>
    <t>A798</t>
  </si>
  <si>
    <t>A799</t>
  </si>
  <si>
    <t>A800</t>
  </si>
  <si>
    <t>A801</t>
  </si>
  <si>
    <t>A802</t>
  </si>
  <si>
    <t>A803</t>
  </si>
  <si>
    <t>A804</t>
  </si>
  <si>
    <t>A809</t>
  </si>
  <si>
    <t>A810</t>
  </si>
  <si>
    <t>A811</t>
  </si>
  <si>
    <t>A812</t>
  </si>
  <si>
    <t>A818</t>
  </si>
  <si>
    <t>A819</t>
  </si>
  <si>
    <t>A820</t>
  </si>
  <si>
    <t>A821</t>
  </si>
  <si>
    <t>A829</t>
  </si>
  <si>
    <t>A830</t>
  </si>
  <si>
    <t>A831</t>
  </si>
  <si>
    <t>A832</t>
  </si>
  <si>
    <t>A833</t>
  </si>
  <si>
    <t>A834</t>
  </si>
  <si>
    <t>A835</t>
  </si>
  <si>
    <t>A836</t>
  </si>
  <si>
    <t>A838</t>
  </si>
  <si>
    <t>A839</t>
  </si>
  <si>
    <t>A840</t>
  </si>
  <si>
    <t>A841</t>
  </si>
  <si>
    <t>A848</t>
  </si>
  <si>
    <t>A849</t>
  </si>
  <si>
    <t>A850</t>
  </si>
  <si>
    <t>A851</t>
  </si>
  <si>
    <t>A852</t>
  </si>
  <si>
    <t>A858</t>
  </si>
  <si>
    <t>A86X</t>
  </si>
  <si>
    <t>A870</t>
  </si>
  <si>
    <t>A871</t>
  </si>
  <si>
    <t>A872</t>
  </si>
  <si>
    <t>A878</t>
  </si>
  <si>
    <t>A879</t>
  </si>
  <si>
    <t>A880</t>
  </si>
  <si>
    <t>A881</t>
  </si>
  <si>
    <t>A888</t>
  </si>
  <si>
    <t>A89X</t>
  </si>
  <si>
    <t>A90X</t>
  </si>
  <si>
    <t>A91X</t>
  </si>
  <si>
    <t>A920</t>
  </si>
  <si>
    <t>A921</t>
  </si>
  <si>
    <t>A922</t>
  </si>
  <si>
    <t>A923</t>
  </si>
  <si>
    <t>A924</t>
  </si>
  <si>
    <t>A928</t>
  </si>
  <si>
    <t>A929</t>
  </si>
  <si>
    <t>A930</t>
  </si>
  <si>
    <t>A931</t>
  </si>
  <si>
    <t>A932</t>
  </si>
  <si>
    <t>A938</t>
  </si>
  <si>
    <t>A94X</t>
  </si>
  <si>
    <t>A950</t>
  </si>
  <si>
    <t>A951</t>
  </si>
  <si>
    <t>A959</t>
  </si>
  <si>
    <t>A960</t>
  </si>
  <si>
    <t>A961</t>
  </si>
  <si>
    <t>A962</t>
  </si>
  <si>
    <t>A968</t>
  </si>
  <si>
    <t>A969</t>
  </si>
  <si>
    <t>A980</t>
  </si>
  <si>
    <t>A981</t>
  </si>
  <si>
    <t>A982</t>
  </si>
  <si>
    <t>A983</t>
  </si>
  <si>
    <t>A984</t>
  </si>
  <si>
    <t>A985</t>
  </si>
  <si>
    <t>A988</t>
  </si>
  <si>
    <t>A99X</t>
  </si>
  <si>
    <t>B000</t>
  </si>
  <si>
    <t>B001</t>
  </si>
  <si>
    <t>B002</t>
  </si>
  <si>
    <t>B003</t>
  </si>
  <si>
    <t>B004</t>
  </si>
  <si>
    <t>B005</t>
  </si>
  <si>
    <t>B007</t>
  </si>
  <si>
    <t>B008</t>
  </si>
  <si>
    <t>B009</t>
  </si>
  <si>
    <t>B010</t>
  </si>
  <si>
    <t>B011</t>
  </si>
  <si>
    <t>B012</t>
  </si>
  <si>
    <t>B018</t>
  </si>
  <si>
    <t>B019</t>
  </si>
  <si>
    <t>B020</t>
  </si>
  <si>
    <t>B021</t>
  </si>
  <si>
    <t>B022</t>
  </si>
  <si>
    <t>B023</t>
  </si>
  <si>
    <t>B027</t>
  </si>
  <si>
    <t>B028</t>
  </si>
  <si>
    <t>B029</t>
  </si>
  <si>
    <t>B03X</t>
  </si>
  <si>
    <t>B04X</t>
  </si>
  <si>
    <t>B050</t>
  </si>
  <si>
    <t>B051</t>
  </si>
  <si>
    <t>B052</t>
  </si>
  <si>
    <t>B053</t>
  </si>
  <si>
    <t>B054</t>
  </si>
  <si>
    <t>B058</t>
  </si>
  <si>
    <t>B059</t>
  </si>
  <si>
    <t>B060</t>
  </si>
  <si>
    <t>B068</t>
  </si>
  <si>
    <t>B069</t>
  </si>
  <si>
    <t>B07X</t>
  </si>
  <si>
    <t>B080</t>
  </si>
  <si>
    <t>B081</t>
  </si>
  <si>
    <t>B082</t>
  </si>
  <si>
    <t>B083</t>
  </si>
  <si>
    <t>B084</t>
  </si>
  <si>
    <t>B085</t>
  </si>
  <si>
    <t>B088</t>
  </si>
  <si>
    <t>B09X</t>
  </si>
  <si>
    <t>B150</t>
  </si>
  <si>
    <t>B159</t>
  </si>
  <si>
    <t>B160</t>
  </si>
  <si>
    <t>B161</t>
  </si>
  <si>
    <t>B162</t>
  </si>
  <si>
    <t>B169</t>
  </si>
  <si>
    <t>B170</t>
  </si>
  <si>
    <t>B171</t>
  </si>
  <si>
    <t>B172</t>
  </si>
  <si>
    <t>B178</t>
  </si>
  <si>
    <t>B180</t>
  </si>
  <si>
    <t>B181</t>
  </si>
  <si>
    <t>B182</t>
  </si>
  <si>
    <t>B188</t>
  </si>
  <si>
    <t>B189</t>
  </si>
  <si>
    <t>B190</t>
  </si>
  <si>
    <t>B199</t>
  </si>
  <si>
    <t>B200</t>
  </si>
  <si>
    <t>B201</t>
  </si>
  <si>
    <t>B202</t>
  </si>
  <si>
    <t>B203</t>
  </si>
  <si>
    <t>B204</t>
  </si>
  <si>
    <t>B205</t>
  </si>
  <si>
    <t>B206</t>
  </si>
  <si>
    <t>B207</t>
  </si>
  <si>
    <t>B208</t>
  </si>
  <si>
    <t>B209</t>
  </si>
  <si>
    <t>B210</t>
  </si>
  <si>
    <t>B211</t>
  </si>
  <si>
    <t>B212</t>
  </si>
  <si>
    <t>B213</t>
  </si>
  <si>
    <t>B217</t>
  </si>
  <si>
    <t>B218</t>
  </si>
  <si>
    <t>B219</t>
  </si>
  <si>
    <t>B220</t>
  </si>
  <si>
    <t>B221</t>
  </si>
  <si>
    <t>B222</t>
  </si>
  <si>
    <t>B227</t>
  </si>
  <si>
    <t>B230</t>
  </si>
  <si>
    <t>B231</t>
  </si>
  <si>
    <t>B232</t>
  </si>
  <si>
    <t>B238</t>
  </si>
  <si>
    <t>B24X</t>
  </si>
  <si>
    <t>B250</t>
  </si>
  <si>
    <t>B251</t>
  </si>
  <si>
    <t>B252</t>
  </si>
  <si>
    <t>B258</t>
  </si>
  <si>
    <t>B259</t>
  </si>
  <si>
    <t>B260</t>
  </si>
  <si>
    <t>B261</t>
  </si>
  <si>
    <t>B262</t>
  </si>
  <si>
    <t>B263</t>
  </si>
  <si>
    <t>B268</t>
  </si>
  <si>
    <t>B269</t>
  </si>
  <si>
    <t>B270</t>
  </si>
  <si>
    <t>B271</t>
  </si>
  <si>
    <t>B278</t>
  </si>
  <si>
    <t>B279</t>
  </si>
  <si>
    <t>B300</t>
  </si>
  <si>
    <t>B301</t>
  </si>
  <si>
    <t>B302</t>
  </si>
  <si>
    <t>B303</t>
  </si>
  <si>
    <t>B308</t>
  </si>
  <si>
    <t>B309</t>
  </si>
  <si>
    <t>B330</t>
  </si>
  <si>
    <t>B331</t>
  </si>
  <si>
    <t>B332</t>
  </si>
  <si>
    <t>B333</t>
  </si>
  <si>
    <t>B338</t>
  </si>
  <si>
    <t>B340</t>
  </si>
  <si>
    <t>B341</t>
  </si>
  <si>
    <t>B342</t>
  </si>
  <si>
    <t>B343</t>
  </si>
  <si>
    <t>B344</t>
  </si>
  <si>
    <t>B348</t>
  </si>
  <si>
    <t>B349</t>
  </si>
  <si>
    <t>B350</t>
  </si>
  <si>
    <t>B351</t>
  </si>
  <si>
    <t>B352</t>
  </si>
  <si>
    <t>B353</t>
  </si>
  <si>
    <t>B354</t>
  </si>
  <si>
    <t>B355</t>
  </si>
  <si>
    <t>B356</t>
  </si>
  <si>
    <t>B358</t>
  </si>
  <si>
    <t>B359</t>
  </si>
  <si>
    <t>B360</t>
  </si>
  <si>
    <t>B361</t>
  </si>
  <si>
    <t>B362</t>
  </si>
  <si>
    <t>B363</t>
  </si>
  <si>
    <t>B368</t>
  </si>
  <si>
    <t>B369</t>
  </si>
  <si>
    <t>B370</t>
  </si>
  <si>
    <t>B371</t>
  </si>
  <si>
    <t>B372</t>
  </si>
  <si>
    <t>B373</t>
  </si>
  <si>
    <t>B374</t>
  </si>
  <si>
    <t>B375</t>
  </si>
  <si>
    <t>B376</t>
  </si>
  <si>
    <t>B377</t>
  </si>
  <si>
    <t>B378</t>
  </si>
  <si>
    <t>B379</t>
  </si>
  <si>
    <t>B380</t>
  </si>
  <si>
    <t>B381</t>
  </si>
  <si>
    <t>B382</t>
  </si>
  <si>
    <t>B383</t>
  </si>
  <si>
    <t>B384</t>
  </si>
  <si>
    <t>B387</t>
  </si>
  <si>
    <t>B388</t>
  </si>
  <si>
    <t>B389</t>
  </si>
  <si>
    <t>B390</t>
  </si>
  <si>
    <t>B391</t>
  </si>
  <si>
    <t>B392</t>
  </si>
  <si>
    <t>B393</t>
  </si>
  <si>
    <t>B394</t>
  </si>
  <si>
    <t>B395</t>
  </si>
  <si>
    <t>B399</t>
  </si>
  <si>
    <t>B400</t>
  </si>
  <si>
    <t>B401</t>
  </si>
  <si>
    <t>B402</t>
  </si>
  <si>
    <t>B403</t>
  </si>
  <si>
    <t>B407</t>
  </si>
  <si>
    <t>B408</t>
  </si>
  <si>
    <t>B409</t>
  </si>
  <si>
    <t>B410</t>
  </si>
  <si>
    <t>B417</t>
  </si>
  <si>
    <t>B418</t>
  </si>
  <si>
    <t>B419</t>
  </si>
  <si>
    <t>B420</t>
  </si>
  <si>
    <t>B421</t>
  </si>
  <si>
    <t>B427</t>
  </si>
  <si>
    <t>B428</t>
  </si>
  <si>
    <t>B429</t>
  </si>
  <si>
    <t>B430</t>
  </si>
  <si>
    <t>B431</t>
  </si>
  <si>
    <t>B432</t>
  </si>
  <si>
    <t>B438</t>
  </si>
  <si>
    <t>B439</t>
  </si>
  <si>
    <t>B440</t>
  </si>
  <si>
    <t>B441</t>
  </si>
  <si>
    <t>B442</t>
  </si>
  <si>
    <t>B447</t>
  </si>
  <si>
    <t>B448</t>
  </si>
  <si>
    <t>B449</t>
  </si>
  <si>
    <t>B450</t>
  </si>
  <si>
    <t>B451</t>
  </si>
  <si>
    <t>B452</t>
  </si>
  <si>
    <t>B453</t>
  </si>
  <si>
    <t>B457</t>
  </si>
  <si>
    <t>B458</t>
  </si>
  <si>
    <t>B459</t>
  </si>
  <si>
    <t>B460</t>
  </si>
  <si>
    <t>B461</t>
  </si>
  <si>
    <t>B462</t>
  </si>
  <si>
    <t>B463</t>
  </si>
  <si>
    <t>B464</t>
  </si>
  <si>
    <t>B465</t>
  </si>
  <si>
    <t>B468</t>
  </si>
  <si>
    <t>B469</t>
  </si>
  <si>
    <t>B470</t>
  </si>
  <si>
    <t>B471</t>
  </si>
  <si>
    <t>B479</t>
  </si>
  <si>
    <t>B480</t>
  </si>
  <si>
    <t>B481</t>
  </si>
  <si>
    <t>B482</t>
  </si>
  <si>
    <t>B483</t>
  </si>
  <si>
    <t>B484</t>
  </si>
  <si>
    <t>B487</t>
  </si>
  <si>
    <t>B488</t>
  </si>
  <si>
    <t>B49X</t>
  </si>
  <si>
    <t>B500</t>
  </si>
  <si>
    <t>B508</t>
  </si>
  <si>
    <t>B509</t>
  </si>
  <si>
    <t>B510</t>
  </si>
  <si>
    <t>B518</t>
  </si>
  <si>
    <t>B519</t>
  </si>
  <si>
    <t>B520</t>
  </si>
  <si>
    <t>B528</t>
  </si>
  <si>
    <t>B529</t>
  </si>
  <si>
    <t>B530</t>
  </si>
  <si>
    <t>B531</t>
  </si>
  <si>
    <t>B538</t>
  </si>
  <si>
    <t>B54X</t>
  </si>
  <si>
    <t>B550</t>
  </si>
  <si>
    <t>B551</t>
  </si>
  <si>
    <t>B552</t>
  </si>
  <si>
    <t>B559</t>
  </si>
  <si>
    <t>B560</t>
  </si>
  <si>
    <t>B561</t>
  </si>
  <si>
    <t>B569</t>
  </si>
  <si>
    <t>B570</t>
  </si>
  <si>
    <t>B571</t>
  </si>
  <si>
    <t>B572</t>
  </si>
  <si>
    <t>B573</t>
  </si>
  <si>
    <t>B574</t>
  </si>
  <si>
    <t>B575</t>
  </si>
  <si>
    <t>B580</t>
  </si>
  <si>
    <t>B581</t>
  </si>
  <si>
    <t>B582</t>
  </si>
  <si>
    <t>B583</t>
  </si>
  <si>
    <t>B588</t>
  </si>
  <si>
    <t>B589</t>
  </si>
  <si>
    <t>B59X</t>
  </si>
  <si>
    <t>B600</t>
  </si>
  <si>
    <t>B601</t>
  </si>
  <si>
    <t>B602</t>
  </si>
  <si>
    <t>B608</t>
  </si>
  <si>
    <t>B64X</t>
  </si>
  <si>
    <t>B650</t>
  </si>
  <si>
    <t>B651</t>
  </si>
  <si>
    <t>B652</t>
  </si>
  <si>
    <t>B653</t>
  </si>
  <si>
    <t>B658</t>
  </si>
  <si>
    <t>B659</t>
  </si>
  <si>
    <t>B660</t>
  </si>
  <si>
    <t>B661</t>
  </si>
  <si>
    <t>B662</t>
  </si>
  <si>
    <t>B663</t>
  </si>
  <si>
    <t>B664</t>
  </si>
  <si>
    <t>B665</t>
  </si>
  <si>
    <t>B668</t>
  </si>
  <si>
    <t>B669</t>
  </si>
  <si>
    <t>B670</t>
  </si>
  <si>
    <t>B671</t>
  </si>
  <si>
    <t>B672</t>
  </si>
  <si>
    <t>B673</t>
  </si>
  <si>
    <t>B674</t>
  </si>
  <si>
    <t>B675</t>
  </si>
  <si>
    <t>B676</t>
  </si>
  <si>
    <t>B677</t>
  </si>
  <si>
    <t>B678</t>
  </si>
  <si>
    <t>B679</t>
  </si>
  <si>
    <t>B680</t>
  </si>
  <si>
    <t>B681</t>
  </si>
  <si>
    <t>B689</t>
  </si>
  <si>
    <t>B690</t>
  </si>
  <si>
    <t>B691</t>
  </si>
  <si>
    <t>B698</t>
  </si>
  <si>
    <t>B699</t>
  </si>
  <si>
    <t>B700</t>
  </si>
  <si>
    <t>B701</t>
  </si>
  <si>
    <t>B710</t>
  </si>
  <si>
    <t>B711</t>
  </si>
  <si>
    <t>B718</t>
  </si>
  <si>
    <t>B719</t>
  </si>
  <si>
    <t>B72X</t>
  </si>
  <si>
    <t>B73X</t>
  </si>
  <si>
    <t>B740</t>
  </si>
  <si>
    <t>B741</t>
  </si>
  <si>
    <t>B742</t>
  </si>
  <si>
    <t>B743</t>
  </si>
  <si>
    <t>B744</t>
  </si>
  <si>
    <t>B748</t>
  </si>
  <si>
    <t>B749</t>
  </si>
  <si>
    <t>B75X</t>
  </si>
  <si>
    <t>B760</t>
  </si>
  <si>
    <t>B761</t>
  </si>
  <si>
    <t>B768</t>
  </si>
  <si>
    <t>B769</t>
  </si>
  <si>
    <t>B770</t>
  </si>
  <si>
    <t>B778</t>
  </si>
  <si>
    <t>B779</t>
  </si>
  <si>
    <t>B780</t>
  </si>
  <si>
    <t>B781</t>
  </si>
  <si>
    <t>B787</t>
  </si>
  <si>
    <t>B789</t>
  </si>
  <si>
    <t>B79X</t>
  </si>
  <si>
    <t>B80X</t>
  </si>
  <si>
    <t>B810</t>
  </si>
  <si>
    <t>B811</t>
  </si>
  <si>
    <t>B812</t>
  </si>
  <si>
    <t>B813</t>
  </si>
  <si>
    <t>B814</t>
  </si>
  <si>
    <t>B818</t>
  </si>
  <si>
    <t>B820</t>
  </si>
  <si>
    <t>B829</t>
  </si>
  <si>
    <t>B830</t>
  </si>
  <si>
    <t>B831</t>
  </si>
  <si>
    <t>B832</t>
  </si>
  <si>
    <t>B833</t>
  </si>
  <si>
    <t>B834</t>
  </si>
  <si>
    <t>B838</t>
  </si>
  <si>
    <t>B839</t>
  </si>
  <si>
    <t>B850</t>
  </si>
  <si>
    <t>B851</t>
  </si>
  <si>
    <t>B852</t>
  </si>
  <si>
    <t>B853</t>
  </si>
  <si>
    <t>B854</t>
  </si>
  <si>
    <t>B86X</t>
  </si>
  <si>
    <t>B870</t>
  </si>
  <si>
    <t>B871</t>
  </si>
  <si>
    <t>B872</t>
  </si>
  <si>
    <t>B873</t>
  </si>
  <si>
    <t>B874</t>
  </si>
  <si>
    <t>B878</t>
  </si>
  <si>
    <t>B879</t>
  </si>
  <si>
    <t>B880</t>
  </si>
  <si>
    <t>B881</t>
  </si>
  <si>
    <t>B882</t>
  </si>
  <si>
    <t>B883</t>
  </si>
  <si>
    <t>B888</t>
  </si>
  <si>
    <t>B889</t>
  </si>
  <si>
    <t>B89X</t>
  </si>
  <si>
    <t>B900</t>
  </si>
  <si>
    <t>B901</t>
  </si>
  <si>
    <t>B902</t>
  </si>
  <si>
    <t>B908</t>
  </si>
  <si>
    <t>B909</t>
  </si>
  <si>
    <t>B91X</t>
  </si>
  <si>
    <t>B92X</t>
  </si>
  <si>
    <t>B940</t>
  </si>
  <si>
    <t>B941</t>
  </si>
  <si>
    <t>B942</t>
  </si>
  <si>
    <t>B948</t>
  </si>
  <si>
    <t>B949</t>
  </si>
  <si>
    <t>B950</t>
  </si>
  <si>
    <t>B951</t>
  </si>
  <si>
    <t>B952</t>
  </si>
  <si>
    <t>B953</t>
  </si>
  <si>
    <t>B954</t>
  </si>
  <si>
    <t>B955</t>
  </si>
  <si>
    <t>B956</t>
  </si>
  <si>
    <t>B957</t>
  </si>
  <si>
    <t>B958</t>
  </si>
  <si>
    <t>B960</t>
  </si>
  <si>
    <t>B961</t>
  </si>
  <si>
    <t>B962</t>
  </si>
  <si>
    <t>B963</t>
  </si>
  <si>
    <t>B964</t>
  </si>
  <si>
    <t>B965</t>
  </si>
  <si>
    <t>B966</t>
  </si>
  <si>
    <t>B967</t>
  </si>
  <si>
    <t>B968</t>
  </si>
  <si>
    <t>B970</t>
  </si>
  <si>
    <t>B971</t>
  </si>
  <si>
    <t>B972</t>
  </si>
  <si>
    <t>B973</t>
  </si>
  <si>
    <t>B974</t>
  </si>
  <si>
    <t>B975</t>
  </si>
  <si>
    <t>B976</t>
  </si>
  <si>
    <t>B977</t>
  </si>
  <si>
    <t>B978</t>
  </si>
  <si>
    <t>B99X</t>
  </si>
  <si>
    <t>C000</t>
  </si>
  <si>
    <t>C001</t>
  </si>
  <si>
    <t>C002</t>
  </si>
  <si>
    <t>C003</t>
  </si>
  <si>
    <t>C004</t>
  </si>
  <si>
    <t>C005</t>
  </si>
  <si>
    <t>C006</t>
  </si>
  <si>
    <t>C008</t>
  </si>
  <si>
    <t>C009</t>
  </si>
  <si>
    <t>C01X</t>
  </si>
  <si>
    <t>C020</t>
  </si>
  <si>
    <t>C021</t>
  </si>
  <si>
    <t>C022</t>
  </si>
  <si>
    <t>C023</t>
  </si>
  <si>
    <t>C024</t>
  </si>
  <si>
    <t>C028</t>
  </si>
  <si>
    <t>C029</t>
  </si>
  <si>
    <t>C030</t>
  </si>
  <si>
    <t>C031</t>
  </si>
  <si>
    <t>C039</t>
  </si>
  <si>
    <t>C040</t>
  </si>
  <si>
    <t>C041</t>
  </si>
  <si>
    <t>C048</t>
  </si>
  <si>
    <t>C049</t>
  </si>
  <si>
    <t>C050</t>
  </si>
  <si>
    <t>C051</t>
  </si>
  <si>
    <t>C052</t>
  </si>
  <si>
    <t>C058</t>
  </si>
  <si>
    <t>C059</t>
  </si>
  <si>
    <t>C060</t>
  </si>
  <si>
    <t>C061</t>
  </si>
  <si>
    <t>C062</t>
  </si>
  <si>
    <t>C068</t>
  </si>
  <si>
    <t>C069</t>
  </si>
  <si>
    <t>C07X</t>
  </si>
  <si>
    <t>C080</t>
  </si>
  <si>
    <t>C081</t>
  </si>
  <si>
    <t>C088</t>
  </si>
  <si>
    <t>C089</t>
  </si>
  <si>
    <t>C090</t>
  </si>
  <si>
    <t>C091</t>
  </si>
  <si>
    <t>C098</t>
  </si>
  <si>
    <t>C099</t>
  </si>
  <si>
    <t>C100</t>
  </si>
  <si>
    <t>C101</t>
  </si>
  <si>
    <t>C102</t>
  </si>
  <si>
    <t>C103</t>
  </si>
  <si>
    <t>C104</t>
  </si>
  <si>
    <t>C108</t>
  </si>
  <si>
    <t>C109</t>
  </si>
  <si>
    <t>C110</t>
  </si>
  <si>
    <t>C111</t>
  </si>
  <si>
    <t>C112</t>
  </si>
  <si>
    <t>C113</t>
  </si>
  <si>
    <t>C118</t>
  </si>
  <si>
    <t>C119</t>
  </si>
  <si>
    <t>C12X</t>
  </si>
  <si>
    <t>C130</t>
  </si>
  <si>
    <t>C131</t>
  </si>
  <si>
    <t>C132</t>
  </si>
  <si>
    <t>C138</t>
  </si>
  <si>
    <t>C139</t>
  </si>
  <si>
    <t>C140</t>
  </si>
  <si>
    <t>C142</t>
  </si>
  <si>
    <t>C148</t>
  </si>
  <si>
    <t>C150</t>
  </si>
  <si>
    <t>C151</t>
  </si>
  <si>
    <t>C152</t>
  </si>
  <si>
    <t>C153</t>
  </si>
  <si>
    <t>C154</t>
  </si>
  <si>
    <t>C155</t>
  </si>
  <si>
    <t>C158</t>
  </si>
  <si>
    <t>C159</t>
  </si>
  <si>
    <t>C160</t>
  </si>
  <si>
    <t>C161</t>
  </si>
  <si>
    <t>C162</t>
  </si>
  <si>
    <t>C163</t>
  </si>
  <si>
    <t>C164</t>
  </si>
  <si>
    <t>C165</t>
  </si>
  <si>
    <t>C166</t>
  </si>
  <si>
    <t>C168</t>
  </si>
  <si>
    <t>C169</t>
  </si>
  <si>
    <t>C170</t>
  </si>
  <si>
    <t>C171</t>
  </si>
  <si>
    <t>C172</t>
  </si>
  <si>
    <t>C173</t>
  </si>
  <si>
    <t>C178</t>
  </si>
  <si>
    <t>C179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</si>
  <si>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</si>
  <si>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</si>
  <si>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</si>
  <si>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</si>
  <si>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</si>
  <si>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</si>
  <si>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</si>
  <si>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</si>
  <si>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</si>
  <si>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</si>
  <si>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C19X</t>
  </si>
  <si>
    <t>C20X</t>
  </si>
  <si>
    <t>C210</t>
  </si>
  <si>
    <t>C211</t>
  </si>
  <si>
    <t>C212</t>
  </si>
  <si>
    <t>C218</t>
  </si>
  <si>
    <t>C220</t>
  </si>
  <si>
    <t>C221</t>
  </si>
  <si>
    <t>C222</t>
  </si>
  <si>
    <t>C223</t>
  </si>
  <si>
    <t>C224</t>
  </si>
  <si>
    <t>C227</t>
  </si>
  <si>
    <t>C229</t>
  </si>
  <si>
    <t>C23X</t>
  </si>
  <si>
    <t>C240</t>
  </si>
  <si>
    <t>C241</t>
  </si>
  <si>
    <t>C248</t>
  </si>
  <si>
    <t>C249</t>
  </si>
  <si>
    <t>C250</t>
  </si>
  <si>
    <t>C251</t>
  </si>
  <si>
    <t>C252</t>
  </si>
  <si>
    <t>C253</t>
  </si>
  <si>
    <t>C254</t>
  </si>
  <si>
    <t>C257</t>
  </si>
  <si>
    <t>C258</t>
  </si>
  <si>
    <t>C259</t>
  </si>
  <si>
    <t>C260</t>
  </si>
  <si>
    <t>C261</t>
  </si>
  <si>
    <t>C268</t>
  </si>
  <si>
    <t>C269</t>
  </si>
  <si>
    <t>C300</t>
  </si>
  <si>
    <t>C301</t>
  </si>
  <si>
    <t>C310</t>
  </si>
  <si>
    <t>C311</t>
  </si>
  <si>
    <t>C312</t>
  </si>
  <si>
    <t>C313</t>
  </si>
  <si>
    <t>C318</t>
  </si>
  <si>
    <t>C319</t>
  </si>
  <si>
    <t>C320</t>
  </si>
  <si>
    <t>C321</t>
  </si>
  <si>
    <t>C322</t>
  </si>
  <si>
    <t>C323</t>
  </si>
  <si>
    <t>C328</t>
  </si>
  <si>
    <t>C329</t>
  </si>
  <si>
    <t>C33X</t>
  </si>
  <si>
    <t>C340</t>
  </si>
  <si>
    <t>C341</t>
  </si>
  <si>
    <t>C342</t>
  </si>
  <si>
    <t>C343</t>
  </si>
  <si>
    <t>C348</t>
  </si>
  <si>
    <t>C349</t>
  </si>
  <si>
    <t>C37X</t>
  </si>
  <si>
    <t>C380</t>
  </si>
  <si>
    <t>C381</t>
  </si>
  <si>
    <t>C382</t>
  </si>
  <si>
    <t>C383</t>
  </si>
  <si>
    <t>C384</t>
  </si>
  <si>
    <t>C388</t>
  </si>
  <si>
    <t>C390</t>
  </si>
  <si>
    <t>C398</t>
  </si>
  <si>
    <t>C399</t>
  </si>
  <si>
    <t>C400</t>
  </si>
  <si>
    <t>C401</t>
  </si>
  <si>
    <t>C402</t>
  </si>
  <si>
    <t>C403</t>
  </si>
  <si>
    <t>C408</t>
  </si>
  <si>
    <t>C409</t>
  </si>
  <si>
    <t>C410</t>
  </si>
  <si>
    <t>C411</t>
  </si>
  <si>
    <t>C412</t>
  </si>
  <si>
    <t>C413</t>
  </si>
  <si>
    <t>C414</t>
  </si>
  <si>
    <t>C418</t>
  </si>
  <si>
    <t>C419</t>
  </si>
  <si>
    <t>C430</t>
  </si>
  <si>
    <t>C431</t>
  </si>
  <si>
    <t>C432</t>
  </si>
  <si>
    <t>C433</t>
  </si>
  <si>
    <t>C434</t>
  </si>
  <si>
    <t>C435</t>
  </si>
  <si>
    <t>C436</t>
  </si>
  <si>
    <t>C437</t>
  </si>
  <si>
    <t>C438</t>
  </si>
  <si>
    <t>C439</t>
  </si>
  <si>
    <t>C440</t>
  </si>
  <si>
    <t>C441</t>
  </si>
  <si>
    <t>C442</t>
  </si>
  <si>
    <t>C443</t>
  </si>
  <si>
    <t>C444</t>
  </si>
  <si>
    <t>C445</t>
  </si>
  <si>
    <t>C446</t>
  </si>
  <si>
    <t>C447</t>
  </si>
  <si>
    <t>C448</t>
  </si>
  <si>
    <t>C449</t>
  </si>
  <si>
    <t>C450</t>
  </si>
  <si>
    <t>C451</t>
  </si>
  <si>
    <t>C452</t>
  </si>
  <si>
    <t>C457</t>
  </si>
  <si>
    <t>C459</t>
  </si>
  <si>
    <t>C460</t>
  </si>
  <si>
    <t>C461</t>
  </si>
  <si>
    <t>C462</t>
  </si>
  <si>
    <t>C463</t>
  </si>
  <si>
    <t>C467</t>
  </si>
  <si>
    <t>C468</t>
  </si>
  <si>
    <t>C469</t>
  </si>
  <si>
    <t>C470</t>
  </si>
  <si>
    <t>C471</t>
  </si>
  <si>
    <t>C472</t>
  </si>
  <si>
    <t>C473</t>
  </si>
  <si>
    <t>C474</t>
  </si>
  <si>
    <t>C475</t>
  </si>
  <si>
    <t>C476</t>
  </si>
  <si>
    <t>C478</t>
  </si>
  <si>
    <t>C479</t>
  </si>
  <si>
    <t>C480</t>
  </si>
  <si>
    <t>C481</t>
  </si>
  <si>
    <t>C482</t>
  </si>
  <si>
    <t>C488</t>
  </si>
  <si>
    <t>C490</t>
  </si>
  <si>
    <t>C491</t>
  </si>
  <si>
    <t>C492</t>
  </si>
  <si>
    <t>C493</t>
  </si>
  <si>
    <t>C494</t>
  </si>
  <si>
    <t>C495</t>
  </si>
  <si>
    <t>C496</t>
  </si>
  <si>
    <t>C498</t>
  </si>
  <si>
    <t>C499</t>
  </si>
  <si>
    <t>C500</t>
  </si>
  <si>
    <t>C501</t>
  </si>
  <si>
    <t>C502</t>
  </si>
  <si>
    <t>C503</t>
  </si>
  <si>
    <t>C504</t>
  </si>
  <si>
    <t>C505</t>
  </si>
  <si>
    <t>C506</t>
  </si>
  <si>
    <t>C508</t>
  </si>
  <si>
    <t>C509</t>
  </si>
  <si>
    <t>C510</t>
  </si>
  <si>
    <t>C511</t>
  </si>
  <si>
    <t>C512</t>
  </si>
  <si>
    <t>C518</t>
  </si>
  <si>
    <t>C519</t>
  </si>
  <si>
    <t>C52X</t>
  </si>
  <si>
    <t>C530</t>
  </si>
  <si>
    <t>C531</t>
  </si>
  <si>
    <t>C538</t>
  </si>
  <si>
    <t>C539</t>
  </si>
  <si>
    <t>C540</t>
  </si>
  <si>
    <t>C541</t>
  </si>
  <si>
    <t>C542</t>
  </si>
  <si>
    <t>C543</t>
  </si>
  <si>
    <t>C548</t>
  </si>
  <si>
    <t>C549</t>
  </si>
  <si>
    <t>C55X</t>
  </si>
  <si>
    <t>C56X</t>
  </si>
  <si>
    <t>C570</t>
  </si>
  <si>
    <t>C571</t>
  </si>
  <si>
    <t>C572</t>
  </si>
  <si>
    <t>C573</t>
  </si>
  <si>
    <t>C574</t>
  </si>
  <si>
    <t>C577</t>
  </si>
  <si>
    <t>C578</t>
  </si>
  <si>
    <t>C579</t>
  </si>
  <si>
    <t>C58X</t>
  </si>
  <si>
    <t>C600</t>
  </si>
  <si>
    <t>C601</t>
  </si>
  <si>
    <t>C602</t>
  </si>
  <si>
    <t>C608</t>
  </si>
  <si>
    <t>C609</t>
  </si>
  <si>
    <t>C61X</t>
  </si>
  <si>
    <t>C620</t>
  </si>
  <si>
    <t>C621</t>
  </si>
  <si>
    <t>C629</t>
  </si>
  <si>
    <t>C630</t>
  </si>
  <si>
    <t>C631</t>
  </si>
  <si>
    <t>C632</t>
  </si>
  <si>
    <t>C637</t>
  </si>
  <si>
    <t>C638</t>
  </si>
  <si>
    <t>C639</t>
  </si>
  <si>
    <t>C64X</t>
  </si>
  <si>
    <t>C65X</t>
  </si>
  <si>
    <t>C66X</t>
  </si>
  <si>
    <t>C670</t>
  </si>
  <si>
    <t>C671</t>
  </si>
  <si>
    <t>C672</t>
  </si>
  <si>
    <t>C673</t>
  </si>
  <si>
    <t>C674</t>
  </si>
  <si>
    <t>C675</t>
  </si>
  <si>
    <t>C676</t>
  </si>
  <si>
    <t>C677</t>
  </si>
  <si>
    <t>C678</t>
  </si>
  <si>
    <t>C679</t>
  </si>
  <si>
    <t>C680</t>
  </si>
  <si>
    <t>C681</t>
  </si>
  <si>
    <t>C688</t>
  </si>
  <si>
    <t>C689</t>
  </si>
  <si>
    <t>C690</t>
  </si>
  <si>
    <t>C691</t>
  </si>
  <si>
    <t>C692</t>
  </si>
  <si>
    <t>C693</t>
  </si>
  <si>
    <t>C694</t>
  </si>
  <si>
    <t>C695</t>
  </si>
  <si>
    <t>C696</t>
  </si>
  <si>
    <t>C698</t>
  </si>
  <si>
    <t>C699</t>
  </si>
  <si>
    <t>C700</t>
  </si>
  <si>
    <t>C701</t>
  </si>
  <si>
    <t>C709</t>
  </si>
  <si>
    <t>C710</t>
  </si>
  <si>
    <t>C711</t>
  </si>
  <si>
    <t>C712</t>
  </si>
  <si>
    <t>C713</t>
  </si>
  <si>
    <t>C714</t>
  </si>
  <si>
    <t>C715</t>
  </si>
  <si>
    <t>C716</t>
  </si>
  <si>
    <t>C717</t>
  </si>
  <si>
    <t>C718</t>
  </si>
  <si>
    <t>C719</t>
  </si>
  <si>
    <t>C720</t>
  </si>
  <si>
    <t>C721</t>
  </si>
  <si>
    <t>C722</t>
  </si>
  <si>
    <t>C723</t>
  </si>
  <si>
    <t>C724</t>
  </si>
  <si>
    <t>C725</t>
  </si>
  <si>
    <t>C728</t>
  </si>
  <si>
    <t>C729</t>
  </si>
  <si>
    <t>C73X</t>
  </si>
  <si>
    <t>C740</t>
  </si>
  <si>
    <t>C741</t>
  </si>
  <si>
    <t>C749</t>
  </si>
  <si>
    <t>C750</t>
  </si>
  <si>
    <t>C751</t>
  </si>
  <si>
    <t>C752</t>
  </si>
  <si>
    <t>C753</t>
  </si>
  <si>
    <t>C754</t>
  </si>
  <si>
    <t>C755</t>
  </si>
  <si>
    <t>C758</t>
  </si>
  <si>
    <t>C759</t>
  </si>
  <si>
    <t>C760</t>
  </si>
  <si>
    <t>C761</t>
  </si>
  <si>
    <t>C762</t>
  </si>
  <si>
    <t>C763</t>
  </si>
  <si>
    <t>C764</t>
  </si>
  <si>
    <t>C765</t>
  </si>
  <si>
    <t>C767</t>
  </si>
  <si>
    <t>C768</t>
  </si>
  <si>
    <t>C770</t>
  </si>
  <si>
    <t>C771</t>
  </si>
  <si>
    <t>C772</t>
  </si>
  <si>
    <t>C773</t>
  </si>
  <si>
    <t>C774</t>
  </si>
  <si>
    <t>C775</t>
  </si>
  <si>
    <t>C778</t>
  </si>
  <si>
    <t>C779</t>
  </si>
  <si>
    <t>C780</t>
  </si>
  <si>
    <t>C781</t>
  </si>
  <si>
    <t>C782</t>
  </si>
  <si>
    <t>C783</t>
  </si>
  <si>
    <t>C784</t>
  </si>
  <si>
    <t>C785</t>
  </si>
  <si>
    <t>C786</t>
  </si>
  <si>
    <t>C787</t>
  </si>
  <si>
    <t>C788</t>
  </si>
  <si>
    <t>C790</t>
  </si>
  <si>
    <t>C791</t>
  </si>
  <si>
    <t>C792</t>
  </si>
  <si>
    <t>C793</t>
  </si>
  <si>
    <t>C794</t>
  </si>
  <si>
    <t>C795</t>
  </si>
  <si>
    <t>C796</t>
  </si>
  <si>
    <t>C797</t>
  </si>
  <si>
    <t>C798</t>
  </si>
  <si>
    <t>C80X</t>
  </si>
  <si>
    <t>C810</t>
  </si>
  <si>
    <t>C811</t>
  </si>
  <si>
    <t>C812</t>
  </si>
  <si>
    <t>C813</t>
  </si>
  <si>
    <t>C817</t>
  </si>
  <si>
    <t>C819</t>
  </si>
  <si>
    <t>C820</t>
  </si>
  <si>
    <t>C821</t>
  </si>
  <si>
    <t>C822</t>
  </si>
  <si>
    <t>C827</t>
  </si>
  <si>
    <t>C829</t>
  </si>
  <si>
    <t>C830</t>
  </si>
  <si>
    <t>C831</t>
  </si>
  <si>
    <t>C832</t>
  </si>
  <si>
    <t>C833</t>
  </si>
  <si>
    <t>C834</t>
  </si>
  <si>
    <t>C835</t>
  </si>
  <si>
    <t>C836</t>
  </si>
  <si>
    <t>C837</t>
  </si>
  <si>
    <t>C838</t>
  </si>
  <si>
    <t>C839</t>
  </si>
  <si>
    <t>C840</t>
  </si>
  <si>
    <t>C841</t>
  </si>
  <si>
    <t>C842</t>
  </si>
  <si>
    <t>C843</t>
  </si>
  <si>
    <t>C844</t>
  </si>
  <si>
    <t>C845</t>
  </si>
  <si>
    <t>C850</t>
  </si>
  <si>
    <t>C851</t>
  </si>
  <si>
    <t>C857</t>
  </si>
  <si>
    <t>C859</t>
  </si>
  <si>
    <t>C880</t>
  </si>
  <si>
    <t>C881</t>
  </si>
  <si>
    <t>C882</t>
  </si>
  <si>
    <t>C883</t>
  </si>
  <si>
    <t>C887</t>
  </si>
  <si>
    <t>C889</t>
  </si>
  <si>
    <t>C900</t>
  </si>
  <si>
    <t>C901</t>
  </si>
  <si>
    <t>C902</t>
  </si>
  <si>
    <t>C910</t>
  </si>
  <si>
    <t>C911</t>
  </si>
  <si>
    <t>C912</t>
  </si>
  <si>
    <t>C913</t>
  </si>
  <si>
    <t>C914</t>
  </si>
  <si>
    <t>C915</t>
  </si>
  <si>
    <t>C917</t>
  </si>
  <si>
    <t>C919</t>
  </si>
  <si>
    <t>C920</t>
  </si>
  <si>
    <t>C921</t>
  </si>
  <si>
    <t>C922</t>
  </si>
  <si>
    <t>C923</t>
  </si>
  <si>
    <t>C924</t>
  </si>
  <si>
    <t>C925</t>
  </si>
  <si>
    <t>C927</t>
  </si>
  <si>
    <t>C929</t>
  </si>
  <si>
    <t>C930</t>
  </si>
  <si>
    <t>C931</t>
  </si>
  <si>
    <t>C932</t>
  </si>
  <si>
    <t>C937</t>
  </si>
  <si>
    <t>C939</t>
  </si>
  <si>
    <t>C940</t>
  </si>
  <si>
    <t>C941</t>
  </si>
  <si>
    <t>C942</t>
  </si>
  <si>
    <t>C943</t>
  </si>
  <si>
    <t>C944</t>
  </si>
  <si>
    <t>C945</t>
  </si>
  <si>
    <t>C947</t>
  </si>
  <si>
    <t>C950</t>
  </si>
  <si>
    <t>C951</t>
  </si>
  <si>
    <t>C952</t>
  </si>
  <si>
    <t>C957</t>
  </si>
  <si>
    <t>C959</t>
  </si>
  <si>
    <t>C960</t>
  </si>
  <si>
    <t>C961</t>
  </si>
  <si>
    <t>C962</t>
  </si>
  <si>
    <t>C963</t>
  </si>
  <si>
    <t>C967</t>
  </si>
  <si>
    <t>C969</t>
  </si>
  <si>
    <t>C97X</t>
  </si>
  <si>
    <t>D000</t>
  </si>
  <si>
    <t>D001</t>
  </si>
  <si>
    <t>D002</t>
  </si>
  <si>
    <t>D010</t>
  </si>
  <si>
    <t>D011</t>
  </si>
  <si>
    <t>D012</t>
  </si>
  <si>
    <t>D013</t>
  </si>
  <si>
    <t>D014</t>
  </si>
  <si>
    <t>D015</t>
  </si>
  <si>
    <t>D017</t>
  </si>
  <si>
    <t>D019</t>
  </si>
  <si>
    <t>D020</t>
  </si>
  <si>
    <t>D021</t>
  </si>
  <si>
    <t>D022</t>
  </si>
  <si>
    <t>D023</t>
  </si>
  <si>
    <t>D024</t>
  </si>
  <si>
    <t>D030</t>
  </si>
  <si>
    <t>D031</t>
  </si>
  <si>
    <t>D032</t>
  </si>
  <si>
    <t>D033</t>
  </si>
  <si>
    <t>D034</t>
  </si>
  <si>
    <t>D035</t>
  </si>
  <si>
    <t>D036</t>
  </si>
  <si>
    <t>D037</t>
  </si>
  <si>
    <t>D038</t>
  </si>
  <si>
    <t>D039</t>
  </si>
  <si>
    <t>D040</t>
  </si>
  <si>
    <t>D041</t>
  </si>
  <si>
    <t>D042</t>
  </si>
  <si>
    <t>D043</t>
  </si>
  <si>
    <t>D044</t>
  </si>
  <si>
    <t>D045</t>
  </si>
  <si>
    <t>D046</t>
  </si>
  <si>
    <t>D047</t>
  </si>
  <si>
    <t>D048</t>
  </si>
  <si>
    <t>D049</t>
  </si>
  <si>
    <t>D050</t>
  </si>
  <si>
    <t>D051</t>
  </si>
  <si>
    <t>D057</t>
  </si>
  <si>
    <t>D059</t>
  </si>
  <si>
    <t>D060</t>
  </si>
  <si>
    <t>D061</t>
  </si>
  <si>
    <t>D067</t>
  </si>
  <si>
    <t>D069</t>
  </si>
  <si>
    <t>D070</t>
  </si>
  <si>
    <t>D071</t>
  </si>
  <si>
    <t>D072</t>
  </si>
  <si>
    <t>D073</t>
  </si>
  <si>
    <t>D074</t>
  </si>
  <si>
    <t>D075</t>
  </si>
  <si>
    <t>D076</t>
  </si>
  <si>
    <t>D090</t>
  </si>
  <si>
    <t>D091</t>
  </si>
  <si>
    <t>D092</t>
  </si>
  <si>
    <t>D093</t>
  </si>
  <si>
    <t>D097</t>
  </si>
  <si>
    <t>D099</t>
  </si>
  <si>
    <t>D100</t>
  </si>
  <si>
    <t>D101</t>
  </si>
  <si>
    <t>D102</t>
  </si>
  <si>
    <t>D103</t>
  </si>
  <si>
    <t>D104</t>
  </si>
  <si>
    <t>D105</t>
  </si>
  <si>
    <t>D106</t>
  </si>
  <si>
    <t>D107</t>
  </si>
  <si>
    <t>D109</t>
  </si>
  <si>
    <t>D110</t>
  </si>
  <si>
    <t>D117</t>
  </si>
  <si>
    <t>D119</t>
  </si>
  <si>
    <t>D120</t>
  </si>
  <si>
    <t>D121</t>
  </si>
  <si>
    <t>D122</t>
  </si>
  <si>
    <t>D123</t>
  </si>
  <si>
    <t>D124</t>
  </si>
  <si>
    <t>D125</t>
  </si>
  <si>
    <t>D126</t>
  </si>
  <si>
    <t>D127</t>
  </si>
  <si>
    <t>D128</t>
  </si>
  <si>
    <t>D129</t>
  </si>
  <si>
    <t>D130</t>
  </si>
  <si>
    <t>D131</t>
  </si>
  <si>
    <t>D132</t>
  </si>
  <si>
    <t>D133</t>
  </si>
  <si>
    <t>D134</t>
  </si>
  <si>
    <t>D135</t>
  </si>
  <si>
    <t>D136</t>
  </si>
  <si>
    <t>D137</t>
  </si>
  <si>
    <t>D139</t>
  </si>
  <si>
    <t>D140</t>
  </si>
  <si>
    <t>D141</t>
  </si>
  <si>
    <t>D142</t>
  </si>
  <si>
    <t>D143</t>
  </si>
  <si>
    <t>D144</t>
  </si>
  <si>
    <t>D150</t>
  </si>
  <si>
    <t>D151</t>
  </si>
  <si>
    <t>D152</t>
  </si>
  <si>
    <t>D157</t>
  </si>
  <si>
    <t>D159</t>
  </si>
  <si>
    <t>D160</t>
  </si>
  <si>
    <t>D161</t>
  </si>
  <si>
    <t>D162</t>
  </si>
  <si>
    <t>D163</t>
  </si>
  <si>
    <t>D164</t>
  </si>
  <si>
    <t>D165</t>
  </si>
  <si>
    <t>D166</t>
  </si>
  <si>
    <t>D167</t>
  </si>
  <si>
    <t>D168</t>
  </si>
  <si>
    <t>D169</t>
  </si>
  <si>
    <t>D170</t>
  </si>
  <si>
    <t>D171</t>
  </si>
  <si>
    <t>D172</t>
  </si>
  <si>
    <t>D173</t>
  </si>
  <si>
    <t>D174</t>
  </si>
  <si>
    <t>D175</t>
  </si>
  <si>
    <t>D176</t>
  </si>
  <si>
    <t>D177</t>
  </si>
  <si>
    <t>D179</t>
  </si>
  <si>
    <t>D180</t>
  </si>
  <si>
    <t>D181</t>
  </si>
  <si>
    <t>D190</t>
  </si>
  <si>
    <t>D191</t>
  </si>
  <si>
    <t>D197</t>
  </si>
  <si>
    <t>D199</t>
  </si>
  <si>
    <t>D200</t>
  </si>
  <si>
    <t>D201</t>
  </si>
  <si>
    <t>D210</t>
  </si>
  <si>
    <t>D211</t>
  </si>
  <si>
    <t>D212</t>
  </si>
  <si>
    <t>D213</t>
  </si>
  <si>
    <t>D214</t>
  </si>
  <si>
    <t>D215</t>
  </si>
  <si>
    <t>D216</t>
  </si>
  <si>
    <t>D219</t>
  </si>
  <si>
    <t>D220</t>
  </si>
  <si>
    <t>D221</t>
  </si>
  <si>
    <t>D222</t>
  </si>
  <si>
    <t>D223</t>
  </si>
  <si>
    <t>D224</t>
  </si>
  <si>
    <t>D225</t>
  </si>
  <si>
    <t>D226</t>
  </si>
  <si>
    <t>D227</t>
  </si>
  <si>
    <t>D229</t>
  </si>
  <si>
    <t>D230</t>
  </si>
  <si>
    <t>D231</t>
  </si>
  <si>
    <t>D232</t>
  </si>
  <si>
    <t>D233</t>
  </si>
  <si>
    <t>D234</t>
  </si>
  <si>
    <t>D235</t>
  </si>
  <si>
    <t>D236</t>
  </si>
  <si>
    <t>D237</t>
  </si>
  <si>
    <t>D239</t>
  </si>
  <si>
    <t>D24X</t>
  </si>
  <si>
    <t>D250</t>
  </si>
  <si>
    <t>D251</t>
  </si>
  <si>
    <t>D252</t>
  </si>
  <si>
    <t>D259</t>
  </si>
  <si>
    <t>D260</t>
  </si>
  <si>
    <t>D261</t>
  </si>
  <si>
    <t>D267</t>
  </si>
  <si>
    <t>D269</t>
  </si>
  <si>
    <t>D27X</t>
  </si>
  <si>
    <t>D280</t>
  </si>
  <si>
    <t>D281</t>
  </si>
  <si>
    <t>D282</t>
  </si>
  <si>
    <t>D287</t>
  </si>
  <si>
    <t>D289</t>
  </si>
  <si>
    <t>D290</t>
  </si>
  <si>
    <t>D291</t>
  </si>
  <si>
    <t>D292</t>
  </si>
  <si>
    <t>D293</t>
  </si>
  <si>
    <t>D294</t>
  </si>
  <si>
    <t>D297</t>
  </si>
  <si>
    <t>D299</t>
  </si>
  <si>
    <t>D300</t>
  </si>
  <si>
    <t>D301</t>
  </si>
  <si>
    <t>D302</t>
  </si>
  <si>
    <t>D303</t>
  </si>
  <si>
    <t>D304</t>
  </si>
  <si>
    <t>D307</t>
  </si>
  <si>
    <t>D309</t>
  </si>
  <si>
    <t>D310</t>
  </si>
  <si>
    <t>D311</t>
  </si>
  <si>
    <t>D312</t>
  </si>
  <si>
    <t>D313</t>
  </si>
  <si>
    <t>D314</t>
  </si>
  <si>
    <t>D315</t>
  </si>
  <si>
    <t>D316</t>
  </si>
  <si>
    <t>D319</t>
  </si>
  <si>
    <t>D320</t>
  </si>
  <si>
    <t>D321</t>
  </si>
  <si>
    <t>D329</t>
  </si>
  <si>
    <t>D330</t>
  </si>
  <si>
    <t>D331</t>
  </si>
  <si>
    <t>D332</t>
  </si>
  <si>
    <t>D333</t>
  </si>
  <si>
    <t>D334</t>
  </si>
  <si>
    <t>D337</t>
  </si>
  <si>
    <t>D339</t>
  </si>
  <si>
    <t>D34X</t>
  </si>
  <si>
    <t>D350</t>
  </si>
  <si>
    <t>D351</t>
  </si>
  <si>
    <t>D352</t>
  </si>
  <si>
    <t>D353</t>
  </si>
  <si>
    <t>D354</t>
  </si>
  <si>
    <t>D355</t>
  </si>
  <si>
    <t>D356</t>
  </si>
  <si>
    <t>D357</t>
  </si>
  <si>
    <t>D358</t>
  </si>
  <si>
    <t>D359</t>
  </si>
  <si>
    <t>D360</t>
  </si>
  <si>
    <t>D361</t>
  </si>
  <si>
    <t>D367</t>
  </si>
  <si>
    <t>D369</t>
  </si>
  <si>
    <t>D370</t>
  </si>
  <si>
    <t>D371</t>
  </si>
  <si>
    <t>D372</t>
  </si>
  <si>
    <t>D373</t>
  </si>
  <si>
    <t>D374</t>
  </si>
  <si>
    <t>D375</t>
  </si>
  <si>
    <t>D376</t>
  </si>
  <si>
    <t>D377</t>
  </si>
  <si>
    <t>D379</t>
  </si>
  <si>
    <t>D380</t>
  </si>
  <si>
    <t>D381</t>
  </si>
  <si>
    <t>D382</t>
  </si>
  <si>
    <t>D383</t>
  </si>
  <si>
    <t>D384</t>
  </si>
  <si>
    <t>D385</t>
  </si>
  <si>
    <t>D386</t>
  </si>
  <si>
    <t>D390</t>
  </si>
  <si>
    <t>D391</t>
  </si>
  <si>
    <t>D392</t>
  </si>
  <si>
    <t>D397</t>
  </si>
  <si>
    <t>D399</t>
  </si>
  <si>
    <t>D400</t>
  </si>
  <si>
    <t>D401</t>
  </si>
  <si>
    <t>D407</t>
  </si>
  <si>
    <t>D409</t>
  </si>
  <si>
    <t>D410</t>
  </si>
  <si>
    <t>D411</t>
  </si>
  <si>
    <t>D412</t>
  </si>
  <si>
    <t>D413</t>
  </si>
  <si>
    <t>D414</t>
  </si>
  <si>
    <t>D417</t>
  </si>
  <si>
    <t>D419</t>
  </si>
  <si>
    <t>D420</t>
  </si>
  <si>
    <t>D421</t>
  </si>
  <si>
    <t>D429</t>
  </si>
  <si>
    <t>D430</t>
  </si>
  <si>
    <t>D431</t>
  </si>
  <si>
    <t>D432</t>
  </si>
  <si>
    <t>D433</t>
  </si>
  <si>
    <t>D434</t>
  </si>
  <si>
    <t>D437</t>
  </si>
  <si>
    <t>D439</t>
  </si>
  <si>
    <t>D440</t>
  </si>
  <si>
    <t>D441</t>
  </si>
  <si>
    <t>D442</t>
  </si>
  <si>
    <t>D443</t>
  </si>
  <si>
    <t>D444</t>
  </si>
  <si>
    <t>D445</t>
  </si>
  <si>
    <t>D446</t>
  </si>
  <si>
    <t>D447</t>
  </si>
  <si>
    <t>D448</t>
  </si>
  <si>
    <t>D449</t>
  </si>
  <si>
    <t>D45X</t>
  </si>
  <si>
    <t>D460</t>
  </si>
  <si>
    <t>D461</t>
  </si>
  <si>
    <t>D462</t>
  </si>
  <si>
    <t>D463</t>
  </si>
  <si>
    <t>D464</t>
  </si>
  <si>
    <t>D467</t>
  </si>
  <si>
    <t>D469</t>
  </si>
  <si>
    <t>D470</t>
  </si>
  <si>
    <t>D471</t>
  </si>
  <si>
    <t>D472</t>
  </si>
  <si>
    <t>D473</t>
  </si>
  <si>
    <t>D477</t>
  </si>
  <si>
    <t>D479</t>
  </si>
  <si>
    <t>D480</t>
  </si>
  <si>
    <t>D481</t>
  </si>
  <si>
    <t>D482</t>
  </si>
  <si>
    <t>D483</t>
  </si>
  <si>
    <t>D484</t>
  </si>
  <si>
    <t>D485</t>
  </si>
  <si>
    <t>D486</t>
  </si>
  <si>
    <t>D487</t>
  </si>
  <si>
    <t>D489</t>
  </si>
  <si>
    <t>D500</t>
  </si>
  <si>
    <t>D501</t>
  </si>
  <si>
    <t>D508</t>
  </si>
  <si>
    <t>D509</t>
  </si>
  <si>
    <t>D510</t>
  </si>
  <si>
    <t>D511</t>
  </si>
  <si>
    <t>D512</t>
  </si>
  <si>
    <t>D513</t>
  </si>
  <si>
    <t>D518</t>
  </si>
  <si>
    <t>D519</t>
  </si>
  <si>
    <t>D520</t>
  </si>
  <si>
    <t>D521</t>
  </si>
  <si>
    <t>D528</t>
  </si>
  <si>
    <t>D529</t>
  </si>
  <si>
    <t>D530</t>
  </si>
  <si>
    <t>D531</t>
  </si>
  <si>
    <t>D532</t>
  </si>
  <si>
    <t>D538</t>
  </si>
  <si>
    <t>D539</t>
  </si>
  <si>
    <t>D550</t>
  </si>
  <si>
    <t>D551</t>
  </si>
  <si>
    <t>D552</t>
  </si>
  <si>
    <t>D553</t>
  </si>
  <si>
    <t>D558</t>
  </si>
  <si>
    <t>D559</t>
  </si>
  <si>
    <t>D560</t>
  </si>
  <si>
    <t>D561</t>
  </si>
  <si>
    <t>D562</t>
  </si>
  <si>
    <t>D563</t>
  </si>
  <si>
    <t>D564</t>
  </si>
  <si>
    <t>D568</t>
  </si>
  <si>
    <t>D569</t>
  </si>
  <si>
    <t>D570</t>
  </si>
  <si>
    <t>D571</t>
  </si>
  <si>
    <t>D572</t>
  </si>
  <si>
    <t>D573</t>
  </si>
  <si>
    <t>D578</t>
  </si>
  <si>
    <t>D580</t>
  </si>
  <si>
    <t>D581</t>
  </si>
  <si>
    <t>D582</t>
  </si>
  <si>
    <t>D588</t>
  </si>
  <si>
    <t>D589</t>
  </si>
  <si>
    <t>D590</t>
  </si>
  <si>
    <t>D591</t>
  </si>
  <si>
    <t>D592</t>
  </si>
  <si>
    <t>D593</t>
  </si>
  <si>
    <t>D594</t>
  </si>
  <si>
    <t>D595</t>
  </si>
  <si>
    <t>D596</t>
  </si>
  <si>
    <t>D598</t>
  </si>
  <si>
    <t>D599</t>
  </si>
  <si>
    <t>D600</t>
  </si>
  <si>
    <t>D601</t>
  </si>
  <si>
    <t>D608</t>
  </si>
  <si>
    <t>D609</t>
  </si>
  <si>
    <t>D610</t>
  </si>
  <si>
    <t>D611</t>
  </si>
  <si>
    <t>D612</t>
  </si>
  <si>
    <t>D613</t>
  </si>
  <si>
    <t>D618</t>
  </si>
  <si>
    <t>D619</t>
  </si>
  <si>
    <t>D62X</t>
  </si>
  <si>
    <t>D630</t>
  </si>
  <si>
    <t>D638</t>
  </si>
  <si>
    <t>D640</t>
  </si>
  <si>
    <t>D641</t>
  </si>
  <si>
    <t>D642</t>
  </si>
  <si>
    <t>D643</t>
  </si>
  <si>
    <t>D644</t>
  </si>
  <si>
    <t>D648</t>
  </si>
  <si>
    <t>D649</t>
  </si>
  <si>
    <t>D65X</t>
  </si>
  <si>
    <t>D66X</t>
  </si>
  <si>
    <t>D67X</t>
  </si>
  <si>
    <t>D680</t>
  </si>
  <si>
    <t>D681</t>
  </si>
  <si>
    <t>D682</t>
  </si>
  <si>
    <t>D683</t>
  </si>
  <si>
    <t>D684</t>
  </si>
  <si>
    <t>D688</t>
  </si>
  <si>
    <t>D689</t>
  </si>
  <si>
    <t>D690</t>
  </si>
  <si>
    <t>D691</t>
  </si>
  <si>
    <t>D692</t>
  </si>
  <si>
    <t>D693</t>
  </si>
  <si>
    <t>D694</t>
  </si>
  <si>
    <t>D695</t>
  </si>
  <si>
    <t>D696</t>
  </si>
  <si>
    <t>D698</t>
  </si>
  <si>
    <t>D699</t>
  </si>
  <si>
    <t>D70X</t>
  </si>
  <si>
    <t>D71X</t>
  </si>
  <si>
    <t>D720</t>
  </si>
  <si>
    <t>D721</t>
  </si>
  <si>
    <t>D728</t>
  </si>
  <si>
    <t>D729</t>
  </si>
  <si>
    <t>D730</t>
  </si>
  <si>
    <t>D731</t>
  </si>
  <si>
    <t>D732</t>
  </si>
  <si>
    <t>D733</t>
  </si>
  <si>
    <t>D734</t>
  </si>
  <si>
    <t>D735</t>
  </si>
  <si>
    <t>D738</t>
  </si>
  <si>
    <t>D739</t>
  </si>
  <si>
    <t>D740</t>
  </si>
  <si>
    <t>D748</t>
  </si>
  <si>
    <t>D749</t>
  </si>
  <si>
    <t>D750</t>
  </si>
  <si>
    <t>D751</t>
  </si>
  <si>
    <t>D752</t>
  </si>
  <si>
    <t>D758</t>
  </si>
  <si>
    <t>D759</t>
  </si>
  <si>
    <t>D760</t>
  </si>
  <si>
    <t>D761</t>
  </si>
  <si>
    <t>D762</t>
  </si>
  <si>
    <t>D763</t>
  </si>
  <si>
    <t>D77X</t>
  </si>
  <si>
    <t>D800</t>
  </si>
  <si>
    <t>D801</t>
  </si>
  <si>
    <t>D802</t>
  </si>
  <si>
    <t>D803</t>
  </si>
  <si>
    <t>D804</t>
  </si>
  <si>
    <t>D805</t>
  </si>
  <si>
    <t>D806</t>
  </si>
  <si>
    <t>D807</t>
  </si>
  <si>
    <t>D808</t>
  </si>
  <si>
    <t>D809</t>
  </si>
  <si>
    <t>D810</t>
  </si>
  <si>
    <t>D811</t>
  </si>
  <si>
    <t>D812</t>
  </si>
  <si>
    <t>D813</t>
  </si>
  <si>
    <t>D814</t>
  </si>
  <si>
    <t>D815</t>
  </si>
  <si>
    <t>D816</t>
  </si>
  <si>
    <t>D817</t>
  </si>
  <si>
    <t>D818</t>
  </si>
  <si>
    <t>D819</t>
  </si>
  <si>
    <t>D820</t>
  </si>
  <si>
    <t>D821</t>
  </si>
  <si>
    <t>D822</t>
  </si>
  <si>
    <t>D823</t>
  </si>
  <si>
    <t>D824</t>
  </si>
  <si>
    <t>D828</t>
  </si>
  <si>
    <t>D829</t>
  </si>
  <si>
    <t>D830</t>
  </si>
  <si>
    <t>D831</t>
  </si>
  <si>
    <t>D832</t>
  </si>
  <si>
    <t>D838</t>
  </si>
  <si>
    <t>D839</t>
  </si>
  <si>
    <t>D840</t>
  </si>
  <si>
    <t>D841</t>
  </si>
  <si>
    <t>D848</t>
  </si>
  <si>
    <t>D849</t>
  </si>
  <si>
    <t>D860</t>
  </si>
  <si>
    <t>D861</t>
  </si>
  <si>
    <t>D862</t>
  </si>
  <si>
    <t>D863</t>
  </si>
  <si>
    <t>D868</t>
  </si>
  <si>
    <t>D869</t>
  </si>
  <si>
    <t>D890</t>
  </si>
  <si>
    <t>D891</t>
  </si>
  <si>
    <t>D892</t>
  </si>
  <si>
    <t>D898</t>
  </si>
  <si>
    <t>D899</t>
  </si>
  <si>
    <t>E000</t>
  </si>
  <si>
    <t>E001</t>
  </si>
  <si>
    <t>E002</t>
  </si>
  <si>
    <t>E009</t>
  </si>
  <si>
    <t>E010</t>
  </si>
  <si>
    <t>E011</t>
  </si>
  <si>
    <t>E012</t>
  </si>
  <si>
    <t>E018</t>
  </si>
  <si>
    <t>E02X</t>
  </si>
  <si>
    <t>E030</t>
  </si>
  <si>
    <t>E031</t>
  </si>
  <si>
    <t>E032</t>
  </si>
  <si>
    <t>E033</t>
  </si>
  <si>
    <t>E034</t>
  </si>
  <si>
    <t>E035</t>
  </si>
  <si>
    <t>E038</t>
  </si>
  <si>
    <t>E039</t>
  </si>
  <si>
    <t>E040</t>
  </si>
  <si>
    <t>E041</t>
  </si>
  <si>
    <t>E042</t>
  </si>
  <si>
    <t>E048</t>
  </si>
  <si>
    <t>E049</t>
  </si>
  <si>
    <t>E050</t>
  </si>
  <si>
    <t>E051</t>
  </si>
  <si>
    <t>E052</t>
  </si>
  <si>
    <t>E053</t>
  </si>
  <si>
    <t>E054</t>
  </si>
  <si>
    <t>E055</t>
  </si>
  <si>
    <t>E058</t>
  </si>
  <si>
    <t>E059</t>
  </si>
  <si>
    <t>E060</t>
  </si>
  <si>
    <t>E061</t>
  </si>
  <si>
    <t>E062</t>
  </si>
  <si>
    <t>E063</t>
  </si>
  <si>
    <t>E064</t>
  </si>
  <si>
    <t>E065</t>
  </si>
  <si>
    <t>E069</t>
  </si>
  <si>
    <t>E070</t>
  </si>
  <si>
    <t>E071</t>
  </si>
  <si>
    <t>E078</t>
  </si>
  <si>
    <t>E079</t>
  </si>
  <si>
    <t>E100</t>
  </si>
  <si>
    <t>E101</t>
  </si>
  <si>
    <t>E102</t>
  </si>
  <si>
    <t>E103</t>
  </si>
  <si>
    <t>E104</t>
  </si>
  <si>
    <t>E105</t>
  </si>
  <si>
    <t>E106</t>
  </si>
  <si>
    <t>E107</t>
  </si>
  <si>
    <t>E108</t>
  </si>
  <si>
    <t>E109</t>
  </si>
  <si>
    <t>E110</t>
  </si>
  <si>
    <t>E111</t>
  </si>
  <si>
    <t>E112</t>
  </si>
  <si>
    <t>E113</t>
  </si>
  <si>
    <t>E114</t>
  </si>
  <si>
    <t>E115</t>
  </si>
  <si>
    <t>E116</t>
  </si>
  <si>
    <t>E117</t>
  </si>
  <si>
    <t>E118</t>
  </si>
  <si>
    <t>E119</t>
  </si>
  <si>
    <t>E120</t>
  </si>
  <si>
    <t>E121</t>
  </si>
  <si>
    <t>E122</t>
  </si>
  <si>
    <t>E123</t>
  </si>
  <si>
    <t>E124</t>
  </si>
  <si>
    <t>E125</t>
  </si>
  <si>
    <t>E126</t>
  </si>
  <si>
    <t>E127</t>
  </si>
  <si>
    <t>E128</t>
  </si>
  <si>
    <t>E129</t>
  </si>
  <si>
    <t>E130</t>
  </si>
  <si>
    <t>E131</t>
  </si>
  <si>
    <t>E132</t>
  </si>
  <si>
    <t>E133</t>
  </si>
  <si>
    <t>E134</t>
  </si>
  <si>
    <t>E135</t>
  </si>
  <si>
    <t>E136</t>
  </si>
  <si>
    <t>E137</t>
  </si>
  <si>
    <t>E138</t>
  </si>
  <si>
    <t>E139</t>
  </si>
  <si>
    <t>E140</t>
  </si>
  <si>
    <t>E141</t>
  </si>
  <si>
    <t>E142</t>
  </si>
  <si>
    <t>E143</t>
  </si>
  <si>
    <t>E144</t>
  </si>
  <si>
    <t>E145</t>
  </si>
  <si>
    <t>E146</t>
  </si>
  <si>
    <t>E147</t>
  </si>
  <si>
    <t>E148</t>
  </si>
  <si>
    <t>E149</t>
  </si>
  <si>
    <t>E15X</t>
  </si>
  <si>
    <t>E160</t>
  </si>
  <si>
    <t>E161</t>
  </si>
  <si>
    <t>E162</t>
  </si>
  <si>
    <t>E163</t>
  </si>
  <si>
    <t>E164</t>
  </si>
  <si>
    <t>E168</t>
  </si>
  <si>
    <t>E169</t>
  </si>
  <si>
    <t>E200</t>
  </si>
  <si>
    <t>E201</t>
  </si>
  <si>
    <t>E208</t>
  </si>
  <si>
    <t>E209</t>
  </si>
  <si>
    <t>E210</t>
  </si>
  <si>
    <t>E211</t>
  </si>
  <si>
    <t>E212</t>
  </si>
  <si>
    <t>E213</t>
  </si>
  <si>
    <t>E214</t>
  </si>
  <si>
    <t>E215</t>
  </si>
  <si>
    <t>E220</t>
  </si>
  <si>
    <t>E221</t>
  </si>
  <si>
    <t>E222</t>
  </si>
  <si>
    <t>E228</t>
  </si>
  <si>
    <t>E229</t>
  </si>
  <si>
    <t>E230</t>
  </si>
  <si>
    <t>E231</t>
  </si>
  <si>
    <t>E232</t>
  </si>
  <si>
    <t>E233</t>
  </si>
  <si>
    <t>E236</t>
  </si>
  <si>
    <t>E237</t>
  </si>
  <si>
    <t>E240</t>
  </si>
  <si>
    <t>E241</t>
  </si>
  <si>
    <t>E242</t>
  </si>
  <si>
    <t>E243</t>
  </si>
  <si>
    <t>E244</t>
  </si>
  <si>
    <t>E248</t>
  </si>
  <si>
    <t>E249</t>
  </si>
  <si>
    <t>E250</t>
  </si>
  <si>
    <t>E258</t>
  </si>
  <si>
    <t>E259</t>
  </si>
  <si>
    <t>E260</t>
  </si>
  <si>
    <t>E261</t>
  </si>
  <si>
    <t>E268</t>
  </si>
  <si>
    <t>E269</t>
  </si>
  <si>
    <t>E270</t>
  </si>
  <si>
    <t>E271</t>
  </si>
  <si>
    <t>E272</t>
  </si>
  <si>
    <t>E273</t>
  </si>
  <si>
    <t>E274</t>
  </si>
  <si>
    <t>E275</t>
  </si>
  <si>
    <t>E278</t>
  </si>
  <si>
    <t>E279</t>
  </si>
  <si>
    <t>E280</t>
  </si>
  <si>
    <t>E281</t>
  </si>
  <si>
    <t>E282</t>
  </si>
  <si>
    <t>E283</t>
  </si>
  <si>
    <t>E288</t>
  </si>
  <si>
    <t>E289</t>
  </si>
  <si>
    <t>E290</t>
  </si>
  <si>
    <t>E291</t>
  </si>
  <si>
    <t>E298</t>
  </si>
  <si>
    <t>E299</t>
  </si>
  <si>
    <t>E300</t>
  </si>
  <si>
    <t>E301</t>
  </si>
  <si>
    <t>E308</t>
  </si>
  <si>
    <t>E309</t>
  </si>
  <si>
    <t>E310</t>
  </si>
  <si>
    <t>E311</t>
  </si>
  <si>
    <t>E318</t>
  </si>
  <si>
    <t>E319</t>
  </si>
  <si>
    <t>E320</t>
  </si>
  <si>
    <t>E321</t>
  </si>
  <si>
    <t>E328</t>
  </si>
  <si>
    <t>E329</t>
  </si>
  <si>
    <t>E340</t>
  </si>
  <si>
    <t>E341</t>
  </si>
  <si>
    <t>E342</t>
  </si>
  <si>
    <t>E343</t>
  </si>
  <si>
    <t>E344</t>
  </si>
  <si>
    <t>E345</t>
  </si>
  <si>
    <t>E348</t>
  </si>
  <si>
    <t>E349</t>
  </si>
  <si>
    <t>E350</t>
  </si>
  <si>
    <t>E351</t>
  </si>
  <si>
    <t>E358</t>
  </si>
  <si>
    <t>E40X</t>
  </si>
  <si>
    <t>E41X</t>
  </si>
  <si>
    <t>E42X</t>
  </si>
  <si>
    <t>E43X</t>
  </si>
  <si>
    <t>E440</t>
  </si>
  <si>
    <t>E441</t>
  </si>
  <si>
    <t>E45X</t>
  </si>
  <si>
    <t>E46X</t>
  </si>
  <si>
    <t>E500</t>
  </si>
  <si>
    <t>E501</t>
  </si>
  <si>
    <t>E502</t>
  </si>
  <si>
    <t>E503</t>
  </si>
  <si>
    <t>E504</t>
  </si>
  <si>
    <t>E505</t>
  </si>
  <si>
    <t>E506</t>
  </si>
  <si>
    <t>E507</t>
  </si>
  <si>
    <t>E508</t>
  </si>
  <si>
    <t>E509</t>
  </si>
  <si>
    <t>E511</t>
  </si>
  <si>
    <t>E512</t>
  </si>
  <si>
    <t>E518</t>
  </si>
  <si>
    <t>E519</t>
  </si>
  <si>
    <t>E52X</t>
  </si>
  <si>
    <t>E530</t>
  </si>
  <si>
    <t>E531</t>
  </si>
  <si>
    <t>E538</t>
  </si>
  <si>
    <t>E539</t>
  </si>
  <si>
    <t>E54X</t>
  </si>
  <si>
    <t>E550</t>
  </si>
  <si>
    <t>E559</t>
  </si>
  <si>
    <t>E560</t>
  </si>
  <si>
    <t>E561</t>
  </si>
  <si>
    <t>E568</t>
  </si>
  <si>
    <t>E569</t>
  </si>
  <si>
    <t>E58X</t>
  </si>
  <si>
    <t>E59X</t>
  </si>
  <si>
    <t>E60X</t>
  </si>
  <si>
    <t>E610</t>
  </si>
  <si>
    <t>E611</t>
  </si>
  <si>
    <t>E612</t>
  </si>
  <si>
    <t>E613</t>
  </si>
  <si>
    <t>E614</t>
  </si>
  <si>
    <t>E615</t>
  </si>
  <si>
    <t>E616</t>
  </si>
  <si>
    <t>E617</t>
  </si>
  <si>
    <t>E618</t>
  </si>
  <si>
    <t>E619</t>
  </si>
  <si>
    <t>E630</t>
  </si>
  <si>
    <t>E631</t>
  </si>
  <si>
    <t>E638</t>
  </si>
  <si>
    <t>E639</t>
  </si>
  <si>
    <t>E640</t>
  </si>
  <si>
    <t>E641</t>
  </si>
  <si>
    <t>E642</t>
  </si>
  <si>
    <t>E643</t>
  </si>
  <si>
    <t>E648</t>
  </si>
  <si>
    <t>E649</t>
  </si>
  <si>
    <t>E65X</t>
  </si>
  <si>
    <t>E660</t>
  </si>
  <si>
    <t>E661</t>
  </si>
  <si>
    <t>E662</t>
  </si>
  <si>
    <t>E668</t>
  </si>
  <si>
    <t>E669</t>
  </si>
  <si>
    <t>E670</t>
  </si>
  <si>
    <t>E671</t>
  </si>
  <si>
    <t>E672</t>
  </si>
  <si>
    <t>E673</t>
  </si>
  <si>
    <t>E678</t>
  </si>
  <si>
    <t>E68X</t>
  </si>
  <si>
    <t>E700</t>
  </si>
  <si>
    <t>E701</t>
  </si>
  <si>
    <t>E702</t>
  </si>
  <si>
    <t>E703</t>
  </si>
  <si>
    <t>E708</t>
  </si>
  <si>
    <t>E709</t>
  </si>
  <si>
    <t>E710</t>
  </si>
  <si>
    <t>E711</t>
  </si>
  <si>
    <t>E712</t>
  </si>
  <si>
    <t>E713</t>
  </si>
  <si>
    <t>E720</t>
  </si>
  <si>
    <t>E721</t>
  </si>
  <si>
    <t>E722</t>
  </si>
  <si>
    <t>E723</t>
  </si>
  <si>
    <t>E724</t>
  </si>
  <si>
    <t>E725</t>
  </si>
  <si>
    <t>E728</t>
  </si>
  <si>
    <t>E729</t>
  </si>
  <si>
    <t>E730</t>
  </si>
  <si>
    <t>E731</t>
  </si>
  <si>
    <t>E738</t>
  </si>
  <si>
    <t>E739</t>
  </si>
  <si>
    <t>E740</t>
  </si>
  <si>
    <t>E741</t>
  </si>
  <si>
    <t>E742</t>
  </si>
  <si>
    <t>E743</t>
  </si>
  <si>
    <t>E744</t>
  </si>
  <si>
    <t>E748</t>
  </si>
  <si>
    <t>E749</t>
  </si>
  <si>
    <t>E750</t>
  </si>
  <si>
    <t>E751</t>
  </si>
  <si>
    <t>E752</t>
  </si>
  <si>
    <t>E753</t>
  </si>
  <si>
    <t>E754</t>
  </si>
  <si>
    <t>E755</t>
  </si>
  <si>
    <t>E756</t>
  </si>
  <si>
    <t>E760</t>
  </si>
  <si>
    <t>E761</t>
  </si>
  <si>
    <t>E762</t>
  </si>
  <si>
    <t>E763</t>
  </si>
  <si>
    <t>E768</t>
  </si>
  <si>
    <t>E769</t>
  </si>
  <si>
    <t>E770</t>
  </si>
  <si>
    <t>E771</t>
  </si>
  <si>
    <t>E778</t>
  </si>
  <si>
    <t>E779</t>
  </si>
  <si>
    <t>E780</t>
  </si>
  <si>
    <t>E781</t>
  </si>
  <si>
    <t>E782</t>
  </si>
  <si>
    <t>E783</t>
  </si>
  <si>
    <t>E784</t>
  </si>
  <si>
    <t>E785</t>
  </si>
  <si>
    <t>E786</t>
  </si>
  <si>
    <t>E788</t>
  </si>
  <si>
    <t>E789</t>
  </si>
  <si>
    <t>E790</t>
  </si>
  <si>
    <t>E791</t>
  </si>
  <si>
    <t>E798</t>
  </si>
  <si>
    <t>E799</t>
  </si>
  <si>
    <t>E800</t>
  </si>
  <si>
    <t>E801</t>
  </si>
  <si>
    <t>E802</t>
  </si>
  <si>
    <t>E803</t>
  </si>
  <si>
    <t>E804</t>
  </si>
  <si>
    <t>E805</t>
  </si>
  <si>
    <t>E806</t>
  </si>
  <si>
    <t>E807</t>
  </si>
  <si>
    <t>E830</t>
  </si>
  <si>
    <t>E831</t>
  </si>
  <si>
    <t>E832</t>
  </si>
  <si>
    <t>E833</t>
  </si>
  <si>
    <t>E834</t>
  </si>
  <si>
    <t>E835</t>
  </si>
  <si>
    <t>E838</t>
  </si>
  <si>
    <t>E839</t>
  </si>
  <si>
    <t>E840</t>
  </si>
  <si>
    <t>E841</t>
  </si>
  <si>
    <t>E848</t>
  </si>
  <si>
    <t>E849</t>
  </si>
  <si>
    <t>E850</t>
  </si>
  <si>
    <t>E851</t>
  </si>
  <si>
    <t>E852</t>
  </si>
  <si>
    <t>E853</t>
  </si>
  <si>
    <t>E854</t>
  </si>
  <si>
    <t>E858</t>
  </si>
  <si>
    <t>E859</t>
  </si>
  <si>
    <t>E86X</t>
  </si>
  <si>
    <t>E870</t>
  </si>
  <si>
    <t>E871</t>
  </si>
  <si>
    <t>E872</t>
  </si>
  <si>
    <t>E873</t>
  </si>
  <si>
    <t>E874</t>
  </si>
  <si>
    <t>E875</t>
  </si>
  <si>
    <t>E876</t>
  </si>
  <si>
    <t>E877</t>
  </si>
  <si>
    <t>E878</t>
  </si>
  <si>
    <t>E880</t>
  </si>
  <si>
    <t>E881</t>
  </si>
  <si>
    <t>E882</t>
  </si>
  <si>
    <t>E888</t>
  </si>
  <si>
    <t>E889</t>
  </si>
  <si>
    <t>E890</t>
  </si>
  <si>
    <t>E891</t>
  </si>
  <si>
    <t>E892</t>
  </si>
  <si>
    <t>E893</t>
  </si>
  <si>
    <t>E894</t>
  </si>
  <si>
    <t>E895</t>
  </si>
  <si>
    <t>E896</t>
  </si>
  <si>
    <t>E898</t>
  </si>
  <si>
    <t>E899</t>
  </si>
  <si>
    <t>E90X</t>
  </si>
  <si>
    <t>F000</t>
  </si>
  <si>
    <t>F001</t>
  </si>
  <si>
    <t>F002</t>
  </si>
  <si>
    <t>F009</t>
  </si>
  <si>
    <t>F010</t>
  </si>
  <si>
    <t>F011</t>
  </si>
  <si>
    <t>F012</t>
  </si>
  <si>
    <t>F013</t>
  </si>
  <si>
    <t>F018</t>
  </si>
  <si>
    <t>F019</t>
  </si>
  <si>
    <t>F020</t>
  </si>
  <si>
    <t>F021</t>
  </si>
  <si>
    <t>F022</t>
  </si>
  <si>
    <t>F023</t>
  </si>
  <si>
    <t>F024</t>
  </si>
  <si>
    <t>F028</t>
  </si>
  <si>
    <t>F03X</t>
  </si>
  <si>
    <t>F04X</t>
  </si>
  <si>
    <t>F050</t>
  </si>
  <si>
    <t>F051</t>
  </si>
  <si>
    <t>F058</t>
  </si>
  <si>
    <t>F059</t>
  </si>
  <si>
    <t>F060</t>
  </si>
  <si>
    <t>F061</t>
  </si>
  <si>
    <t>F062</t>
  </si>
  <si>
    <t>F063</t>
  </si>
  <si>
    <t>F064</t>
  </si>
  <si>
    <t>F065</t>
  </si>
  <si>
    <t>F066</t>
  </si>
  <si>
    <t>F067</t>
  </si>
  <si>
    <t>F068</t>
  </si>
  <si>
    <t>F069</t>
  </si>
  <si>
    <t>F070</t>
  </si>
  <si>
    <t>F071</t>
  </si>
  <si>
    <t>F072</t>
  </si>
  <si>
    <t>F078</t>
  </si>
  <si>
    <t>F079</t>
  </si>
  <si>
    <t>F09X</t>
  </si>
  <si>
    <t>F100</t>
  </si>
  <si>
    <t>F101</t>
  </si>
  <si>
    <t>F102</t>
  </si>
  <si>
    <t>F103</t>
  </si>
  <si>
    <t>F104</t>
  </si>
  <si>
    <t>F105</t>
  </si>
  <si>
    <t>F106</t>
  </si>
  <si>
    <t>F107</t>
  </si>
  <si>
    <t>F108</t>
  </si>
  <si>
    <t>F109</t>
  </si>
  <si>
    <t>F110</t>
  </si>
  <si>
    <t>F111</t>
  </si>
  <si>
    <t>F112</t>
  </si>
  <si>
    <t>F113</t>
  </si>
  <si>
    <t>F114</t>
  </si>
  <si>
    <t>F115</t>
  </si>
  <si>
    <t>F116</t>
  </si>
  <si>
    <t>F117</t>
  </si>
  <si>
    <t>F118</t>
  </si>
  <si>
    <t>F119</t>
  </si>
  <si>
    <t>F120</t>
  </si>
  <si>
    <t>F121</t>
  </si>
  <si>
    <t>F122</t>
  </si>
  <si>
    <t>F123</t>
  </si>
  <si>
    <t>F124</t>
  </si>
  <si>
    <t>F125</t>
  </si>
  <si>
    <t>F126</t>
  </si>
  <si>
    <t>F127</t>
  </si>
  <si>
    <t>F128</t>
  </si>
  <si>
    <t>F129</t>
  </si>
  <si>
    <t>F130</t>
  </si>
  <si>
    <t>F131</t>
  </si>
  <si>
    <t>F132</t>
  </si>
  <si>
    <t>F133</t>
  </si>
  <si>
    <t>F134</t>
  </si>
  <si>
    <t>F135</t>
  </si>
  <si>
    <t>F136</t>
  </si>
  <si>
    <t>F137</t>
  </si>
  <si>
    <t>F138</t>
  </si>
  <si>
    <t>F139</t>
  </si>
  <si>
    <t>F140</t>
  </si>
  <si>
    <t>F141</t>
  </si>
  <si>
    <t>F142</t>
  </si>
  <si>
    <t>F143</t>
  </si>
  <si>
    <t>F144</t>
  </si>
  <si>
    <t>F145</t>
  </si>
  <si>
    <t>F146</t>
  </si>
  <si>
    <t>F147</t>
  </si>
  <si>
    <t>F148</t>
  </si>
  <si>
    <t>F149</t>
  </si>
  <si>
    <t>F150</t>
  </si>
  <si>
    <t>F151</t>
  </si>
  <si>
    <t>F152</t>
  </si>
  <si>
    <t>F153</t>
  </si>
  <si>
    <t>F154</t>
  </si>
  <si>
    <t>F155</t>
  </si>
  <si>
    <t>F156</t>
  </si>
  <si>
    <t>F157</t>
  </si>
  <si>
    <t>F158</t>
  </si>
  <si>
    <t>F159</t>
  </si>
  <si>
    <t>F160</t>
  </si>
  <si>
    <t>F161</t>
  </si>
  <si>
    <t>F162</t>
  </si>
  <si>
    <t>F163</t>
  </si>
  <si>
    <t>F164</t>
  </si>
  <si>
    <t>F165</t>
  </si>
  <si>
    <t>F166</t>
  </si>
  <si>
    <t>F167</t>
  </si>
  <si>
    <t>F168</t>
  </si>
  <si>
    <t>F169</t>
  </si>
  <si>
    <t>F170</t>
  </si>
  <si>
    <t>F171</t>
  </si>
  <si>
    <t>F172</t>
  </si>
  <si>
    <t>F173</t>
  </si>
  <si>
    <t>F174</t>
  </si>
  <si>
    <t>F175</t>
  </si>
  <si>
    <t>F176</t>
  </si>
  <si>
    <t>F177</t>
  </si>
  <si>
    <t>F178</t>
  </si>
  <si>
    <t>F179</t>
  </si>
  <si>
    <t>F180</t>
  </si>
  <si>
    <t>F181</t>
  </si>
  <si>
    <t>F182</t>
  </si>
  <si>
    <t>F183</t>
  </si>
  <si>
    <t>F184</t>
  </si>
  <si>
    <t>F185</t>
  </si>
  <si>
    <t>F186</t>
  </si>
  <si>
    <t>F187</t>
  </si>
  <si>
    <t>F188</t>
  </si>
  <si>
    <t>F189</t>
  </si>
  <si>
    <t>F190</t>
  </si>
  <si>
    <t>F191</t>
  </si>
  <si>
    <t>F192</t>
  </si>
  <si>
    <t>F193</t>
  </si>
  <si>
    <t>F194</t>
  </si>
  <si>
    <t>F195</t>
  </si>
  <si>
    <t>F196</t>
  </si>
  <si>
    <t>F197</t>
  </si>
  <si>
    <t>F198</t>
  </si>
  <si>
    <t>F199</t>
  </si>
  <si>
    <t>F200</t>
  </si>
  <si>
    <t>F201</t>
  </si>
  <si>
    <t>F202</t>
  </si>
  <si>
    <t>F203</t>
  </si>
  <si>
    <t>F204</t>
  </si>
  <si>
    <t>F205</t>
  </si>
  <si>
    <t>F206</t>
  </si>
  <si>
    <t>F208</t>
  </si>
  <si>
    <t>F209</t>
  </si>
  <si>
    <t>F21X</t>
  </si>
  <si>
    <t>F220</t>
  </si>
  <si>
    <t>F228</t>
  </si>
  <si>
    <t>F229</t>
  </si>
  <si>
    <t>F230</t>
  </si>
  <si>
    <t>F231</t>
  </si>
  <si>
    <t>F232</t>
  </si>
  <si>
    <t>F233</t>
  </si>
  <si>
    <t>F238</t>
  </si>
  <si>
    <t>F239</t>
  </si>
  <si>
    <t>F24X</t>
  </si>
  <si>
    <t>F250</t>
  </si>
  <si>
    <t>F251</t>
  </si>
  <si>
    <t>F252</t>
  </si>
  <si>
    <t>F258</t>
  </si>
  <si>
    <t>F259</t>
  </si>
  <si>
    <t>F28X</t>
  </si>
  <si>
    <t>F29X</t>
  </si>
  <si>
    <t>F300</t>
  </si>
  <si>
    <t>F301</t>
  </si>
  <si>
    <t>F302</t>
  </si>
  <si>
    <t>F308</t>
  </si>
  <si>
    <t>F309</t>
  </si>
  <si>
    <t>F310</t>
  </si>
  <si>
    <t>F311</t>
  </si>
  <si>
    <t>F312</t>
  </si>
  <si>
    <t>F313</t>
  </si>
  <si>
    <t>F314</t>
  </si>
  <si>
    <t>F315</t>
  </si>
  <si>
    <t>F316</t>
  </si>
  <si>
    <t>F317</t>
  </si>
  <si>
    <t>F318</t>
  </si>
  <si>
    <t>F319</t>
  </si>
  <si>
    <t>F320</t>
  </si>
  <si>
    <t>F321</t>
  </si>
  <si>
    <t>F322</t>
  </si>
  <si>
    <t>F323</t>
  </si>
  <si>
    <t>F328</t>
  </si>
  <si>
    <t>F329</t>
  </si>
  <si>
    <t>F330</t>
  </si>
  <si>
    <t>F331</t>
  </si>
  <si>
    <t>F332</t>
  </si>
  <si>
    <t>F333</t>
  </si>
  <si>
    <t>F334</t>
  </si>
  <si>
    <t>F338</t>
  </si>
  <si>
    <t>F339</t>
  </si>
  <si>
    <t>F340</t>
  </si>
  <si>
    <t>F341</t>
  </si>
  <si>
    <t>F348</t>
  </si>
  <si>
    <t>F349</t>
  </si>
  <si>
    <t>F380</t>
  </si>
  <si>
    <t>F381</t>
  </si>
  <si>
    <t>F388</t>
  </si>
  <si>
    <t>F39X</t>
  </si>
  <si>
    <t>F400</t>
  </si>
  <si>
    <t>F401</t>
  </si>
  <si>
    <t>F402</t>
  </si>
  <si>
    <t>F408</t>
  </si>
  <si>
    <t>F409</t>
  </si>
  <si>
    <t>F410</t>
  </si>
  <si>
    <t>F411</t>
  </si>
  <si>
    <t>F412</t>
  </si>
  <si>
    <t>F413</t>
  </si>
  <si>
    <t>F418</t>
  </si>
  <si>
    <t>F419</t>
  </si>
  <si>
    <t>F420</t>
  </si>
  <si>
    <t>F421</t>
  </si>
  <si>
    <t>F422</t>
  </si>
  <si>
    <t>F428</t>
  </si>
  <si>
    <t>F429</t>
  </si>
  <si>
    <t>F430</t>
  </si>
  <si>
    <t>F431</t>
  </si>
  <si>
    <t>F432</t>
  </si>
  <si>
    <t>F438</t>
  </si>
  <si>
    <t>F439</t>
  </si>
  <si>
    <t>F440</t>
  </si>
  <si>
    <t>F441</t>
  </si>
  <si>
    <t>F442</t>
  </si>
  <si>
    <t>F443</t>
  </si>
  <si>
    <t>F444</t>
  </si>
  <si>
    <t>F445</t>
  </si>
  <si>
    <t>F446</t>
  </si>
  <si>
    <t>F447</t>
  </si>
  <si>
    <t>F448</t>
  </si>
  <si>
    <t>F449</t>
  </si>
  <si>
    <t>F450</t>
  </si>
  <si>
    <t>F451</t>
  </si>
  <si>
    <t>F452</t>
  </si>
  <si>
    <t>F453</t>
  </si>
  <si>
    <t>F454</t>
  </si>
  <si>
    <t>F458</t>
  </si>
  <si>
    <t>F459</t>
  </si>
  <si>
    <t>F480</t>
  </si>
  <si>
    <t>F481</t>
  </si>
  <si>
    <t>F488</t>
  </si>
  <si>
    <t>F489</t>
  </si>
  <si>
    <t>F500</t>
  </si>
  <si>
    <t>F501</t>
  </si>
  <si>
    <t>F502</t>
  </si>
  <si>
    <t>F503</t>
  </si>
  <si>
    <t>F504</t>
  </si>
  <si>
    <t>F505</t>
  </si>
  <si>
    <t>F508</t>
  </si>
  <si>
    <t>F509</t>
  </si>
  <si>
    <t>F510</t>
  </si>
  <si>
    <t>F511</t>
  </si>
  <si>
    <t>F512</t>
  </si>
  <si>
    <t>F513</t>
  </si>
  <si>
    <t>F514</t>
  </si>
  <si>
    <t>F515</t>
  </si>
  <si>
    <t>F518</t>
  </si>
  <si>
    <t>F519</t>
  </si>
  <si>
    <t>F520</t>
  </si>
  <si>
    <t>F521</t>
  </si>
  <si>
    <t>F522</t>
  </si>
  <si>
    <t>F523</t>
  </si>
  <si>
    <t>F524</t>
  </si>
  <si>
    <t>F525</t>
  </si>
  <si>
    <t>F526</t>
  </si>
  <si>
    <t>F527</t>
  </si>
  <si>
    <t>F528</t>
  </si>
  <si>
    <t>F529</t>
  </si>
  <si>
    <t>F530</t>
  </si>
  <si>
    <t>F531</t>
  </si>
  <si>
    <t>F538</t>
  </si>
  <si>
    <t>F539</t>
  </si>
  <si>
    <t>F54X</t>
  </si>
  <si>
    <t>F55X</t>
  </si>
  <si>
    <t>F59X</t>
  </si>
  <si>
    <t>F600</t>
  </si>
  <si>
    <t>F601</t>
  </si>
  <si>
    <t>F602</t>
  </si>
  <si>
    <t>F603</t>
  </si>
  <si>
    <t>F604</t>
  </si>
  <si>
    <t>F605</t>
  </si>
  <si>
    <t>F606</t>
  </si>
  <si>
    <t>F607</t>
  </si>
  <si>
    <t>F608</t>
  </si>
  <si>
    <t>F609</t>
  </si>
  <si>
    <t>F61X</t>
  </si>
  <si>
    <t>F620</t>
  </si>
  <si>
    <t>F621</t>
  </si>
  <si>
    <t>F628</t>
  </si>
  <si>
    <t>F629</t>
  </si>
  <si>
    <t>F630</t>
  </si>
  <si>
    <t>F631</t>
  </si>
  <si>
    <t>F632</t>
  </si>
  <si>
    <t>F633</t>
  </si>
  <si>
    <t>F638</t>
  </si>
  <si>
    <t>F639</t>
  </si>
  <si>
    <t>F640</t>
  </si>
  <si>
    <t>F641</t>
  </si>
  <si>
    <t>F642</t>
  </si>
  <si>
    <t>F648</t>
  </si>
  <si>
    <t>F649</t>
  </si>
  <si>
    <t>F650</t>
  </si>
  <si>
    <t>F651</t>
  </si>
  <si>
    <t>F652</t>
  </si>
  <si>
    <t>F653</t>
  </si>
  <si>
    <t>F654</t>
  </si>
  <si>
    <t>F655</t>
  </si>
  <si>
    <t>F656</t>
  </si>
  <si>
    <t>F658</t>
  </si>
  <si>
    <t>F659</t>
  </si>
  <si>
    <t>F660</t>
  </si>
  <si>
    <t>F661</t>
  </si>
  <si>
    <t>F662</t>
  </si>
  <si>
    <t>F668</t>
  </si>
  <si>
    <t>F669</t>
  </si>
  <si>
    <t>F680</t>
  </si>
  <si>
    <t>F681</t>
  </si>
  <si>
    <t>F688</t>
  </si>
  <si>
    <t>F69X</t>
  </si>
  <si>
    <t>F700</t>
  </si>
  <si>
    <t>F701</t>
  </si>
  <si>
    <t>F708</t>
  </si>
  <si>
    <t>F709</t>
  </si>
  <si>
    <t>F710</t>
  </si>
  <si>
    <t>F711</t>
  </si>
  <si>
    <t>F718</t>
  </si>
  <si>
    <t>F719</t>
  </si>
  <si>
    <t>F720</t>
  </si>
  <si>
    <t>F721</t>
  </si>
  <si>
    <t>F728</t>
  </si>
  <si>
    <t>F729</t>
  </si>
  <si>
    <t>F730</t>
  </si>
  <si>
    <t>F731</t>
  </si>
  <si>
    <t>F738</t>
  </si>
  <si>
    <t>F739</t>
  </si>
  <si>
    <t>F780</t>
  </si>
  <si>
    <t>F781</t>
  </si>
  <si>
    <t>F788</t>
  </si>
  <si>
    <t>F789</t>
  </si>
  <si>
    <t>F790</t>
  </si>
  <si>
    <t>F791</t>
  </si>
  <si>
    <t>F798</t>
  </si>
  <si>
    <t>F799</t>
  </si>
  <si>
    <t>F800</t>
  </si>
  <si>
    <t>F801</t>
  </si>
  <si>
    <t>F802</t>
  </si>
  <si>
    <t>F803</t>
  </si>
  <si>
    <t>F808</t>
  </si>
  <si>
    <t>F809</t>
  </si>
  <si>
    <t>F810</t>
  </si>
  <si>
    <t>F811</t>
  </si>
  <si>
    <t>F812</t>
  </si>
  <si>
    <t>F813</t>
  </si>
  <si>
    <t>F818</t>
  </si>
  <si>
    <t>F819</t>
  </si>
  <si>
    <t>F82X</t>
  </si>
  <si>
    <t>F83X</t>
  </si>
  <si>
    <t>F840</t>
  </si>
  <si>
    <t>F841</t>
  </si>
  <si>
    <t>F842</t>
  </si>
  <si>
    <t>F843</t>
  </si>
  <si>
    <t>F844</t>
  </si>
  <si>
    <t>F845</t>
  </si>
  <si>
    <t>F848</t>
  </si>
  <si>
    <t>F849</t>
  </si>
  <si>
    <t>F88X</t>
  </si>
  <si>
    <t>F89X</t>
  </si>
  <si>
    <t>F900</t>
  </si>
  <si>
    <t>F901</t>
  </si>
  <si>
    <t>F908</t>
  </si>
  <si>
    <t>F909</t>
  </si>
  <si>
    <t>F910</t>
  </si>
  <si>
    <t>F911</t>
  </si>
  <si>
    <t>F912</t>
  </si>
  <si>
    <t>F913</t>
  </si>
  <si>
    <t>F918</t>
  </si>
  <si>
    <t>F919</t>
  </si>
  <si>
    <t>F920</t>
  </si>
  <si>
    <t>F928</t>
  </si>
  <si>
    <t>F929</t>
  </si>
  <si>
    <t>F930</t>
  </si>
  <si>
    <t>F931</t>
  </si>
  <si>
    <t>F932</t>
  </si>
  <si>
    <t>F933</t>
  </si>
  <si>
    <t>F938</t>
  </si>
  <si>
    <t>F939</t>
  </si>
  <si>
    <t>F940</t>
  </si>
  <si>
    <t>F941</t>
  </si>
  <si>
    <t>F942</t>
  </si>
  <si>
    <t>F948</t>
  </si>
  <si>
    <t>F949</t>
  </si>
  <si>
    <t>F950</t>
  </si>
  <si>
    <t>F951</t>
  </si>
  <si>
    <t>F952</t>
  </si>
  <si>
    <t>F958</t>
  </si>
  <si>
    <t>F959</t>
  </si>
  <si>
    <t>F980</t>
  </si>
  <si>
    <t>F981</t>
  </si>
  <si>
    <t>F982</t>
  </si>
  <si>
    <t>F983</t>
  </si>
  <si>
    <t>F984</t>
  </si>
  <si>
    <t>F985</t>
  </si>
  <si>
    <t>F986</t>
  </si>
  <si>
    <t>F988</t>
  </si>
  <si>
    <t>F989</t>
  </si>
  <si>
    <t>F99X</t>
  </si>
  <si>
    <t>G000</t>
  </si>
  <si>
    <t>G001</t>
  </si>
  <si>
    <t>G002</t>
  </si>
  <si>
    <t>G003</t>
  </si>
  <si>
    <t>G008</t>
  </si>
  <si>
    <t>G009</t>
  </si>
  <si>
    <t>G01X</t>
  </si>
  <si>
    <t>G020</t>
  </si>
  <si>
    <t>G021</t>
  </si>
  <si>
    <t>G028</t>
  </si>
  <si>
    <t>G030</t>
  </si>
  <si>
    <t>G031</t>
  </si>
  <si>
    <t>G032</t>
  </si>
  <si>
    <t>G038</t>
  </si>
  <si>
    <t>G039</t>
  </si>
  <si>
    <t>G040</t>
  </si>
  <si>
    <t>G041</t>
  </si>
  <si>
    <t>G042</t>
  </si>
  <si>
    <t>G048</t>
  </si>
  <si>
    <t>G049</t>
  </si>
  <si>
    <t>G050</t>
  </si>
  <si>
    <t>G051</t>
  </si>
  <si>
    <t>G052</t>
  </si>
  <si>
    <t>G058</t>
  </si>
  <si>
    <t>G060</t>
  </si>
  <si>
    <t>G061</t>
  </si>
  <si>
    <t>G062</t>
  </si>
  <si>
    <t>G07X</t>
  </si>
  <si>
    <t>G08X</t>
  </si>
  <si>
    <t>G09X</t>
  </si>
  <si>
    <t>G10X</t>
  </si>
  <si>
    <t>G110</t>
  </si>
  <si>
    <t>G111</t>
  </si>
  <si>
    <t>G112</t>
  </si>
  <si>
    <t>G113</t>
  </si>
  <si>
    <t>G114</t>
  </si>
  <si>
    <t>G118</t>
  </si>
  <si>
    <t>G119</t>
  </si>
  <si>
    <t>G120</t>
  </si>
  <si>
    <t>G121</t>
  </si>
  <si>
    <t>G122</t>
  </si>
  <si>
    <t>G128</t>
  </si>
  <si>
    <t>G129</t>
  </si>
  <si>
    <t>G130</t>
  </si>
  <si>
    <t>G131</t>
  </si>
  <si>
    <t>G132</t>
  </si>
  <si>
    <t>G138</t>
  </si>
  <si>
    <t>G20X</t>
  </si>
  <si>
    <t>G210</t>
  </si>
  <si>
    <t>G211</t>
  </si>
  <si>
    <t>G212</t>
  </si>
  <si>
    <t>G213</t>
  </si>
  <si>
    <t>G218</t>
  </si>
  <si>
    <t>G219</t>
  </si>
  <si>
    <t>G22X</t>
  </si>
  <si>
    <t>G230</t>
  </si>
  <si>
    <t>G231</t>
  </si>
  <si>
    <t>G232</t>
  </si>
  <si>
    <t>G238</t>
  </si>
  <si>
    <t>G239</t>
  </si>
  <si>
    <t>G240</t>
  </si>
  <si>
    <t>G241</t>
  </si>
  <si>
    <t>G242</t>
  </si>
  <si>
    <t>G243</t>
  </si>
  <si>
    <t>G244</t>
  </si>
  <si>
    <t>G245</t>
  </si>
  <si>
    <t>G248</t>
  </si>
  <si>
    <t>G249</t>
  </si>
  <si>
    <t>G250</t>
  </si>
  <si>
    <t>G251</t>
  </si>
  <si>
    <t>G252</t>
  </si>
  <si>
    <t>G253</t>
  </si>
  <si>
    <t>G254</t>
  </si>
  <si>
    <t>G255</t>
  </si>
  <si>
    <t>G256</t>
  </si>
  <si>
    <t>G258</t>
  </si>
  <si>
    <t>G259</t>
  </si>
  <si>
    <t>G26X</t>
  </si>
  <si>
    <t>G300</t>
  </si>
  <si>
    <t>G301</t>
  </si>
  <si>
    <t>G308</t>
  </si>
  <si>
    <t>G309</t>
  </si>
  <si>
    <t>G310</t>
  </si>
  <si>
    <t>G311</t>
  </si>
  <si>
    <t>G312</t>
  </si>
  <si>
    <t>G318</t>
  </si>
  <si>
    <t>G319</t>
  </si>
  <si>
    <t>G320</t>
  </si>
  <si>
    <t>G328</t>
  </si>
  <si>
    <t>G35X</t>
  </si>
  <si>
    <t>G360</t>
  </si>
  <si>
    <t>G361</t>
  </si>
  <si>
    <t>G368</t>
  </si>
  <si>
    <t>G369</t>
  </si>
  <si>
    <t>G370</t>
  </si>
  <si>
    <t>G371</t>
  </si>
  <si>
    <t>G372</t>
  </si>
  <si>
    <t>G373</t>
  </si>
  <si>
    <t>G374</t>
  </si>
  <si>
    <t>G375</t>
  </si>
  <si>
    <t>G378</t>
  </si>
  <si>
    <t>G379</t>
  </si>
  <si>
    <t>G400</t>
  </si>
  <si>
    <t>G401</t>
  </si>
  <si>
    <t>G402</t>
  </si>
  <si>
    <t>G403</t>
  </si>
  <si>
    <t>G404</t>
  </si>
  <si>
    <t>G405</t>
  </si>
  <si>
    <t>G406</t>
  </si>
  <si>
    <t>G407</t>
  </si>
  <si>
    <t>G408</t>
  </si>
  <si>
    <t>G409</t>
  </si>
  <si>
    <t>G410</t>
  </si>
  <si>
    <t>G411</t>
  </si>
  <si>
    <t>G412</t>
  </si>
  <si>
    <t>G418</t>
  </si>
  <si>
    <t>G419</t>
  </si>
  <si>
    <t>G430</t>
  </si>
  <si>
    <t>G431</t>
  </si>
  <si>
    <t>G432</t>
  </si>
  <si>
    <t>G433</t>
  </si>
  <si>
    <t>G438</t>
  </si>
  <si>
    <t>G439</t>
  </si>
  <si>
    <t>G440</t>
  </si>
  <si>
    <t>G441</t>
  </si>
  <si>
    <t>G442</t>
  </si>
  <si>
    <t>G443</t>
  </si>
  <si>
    <t>G444</t>
  </si>
  <si>
    <t>G448</t>
  </si>
  <si>
    <t>G450</t>
  </si>
  <si>
    <t>G451</t>
  </si>
  <si>
    <t>G452</t>
  </si>
  <si>
    <t>G453</t>
  </si>
  <si>
    <t>G454</t>
  </si>
  <si>
    <t>G458</t>
  </si>
  <si>
    <t>G459</t>
  </si>
  <si>
    <t>G460</t>
  </si>
  <si>
    <t>G461</t>
  </si>
  <si>
    <t>G462</t>
  </si>
  <si>
    <t>G463</t>
  </si>
  <si>
    <t>G464</t>
  </si>
  <si>
    <t>G465</t>
  </si>
  <si>
    <t>G466</t>
  </si>
  <si>
    <t>G467</t>
  </si>
  <si>
    <t>G468</t>
  </si>
  <si>
    <t>G470</t>
  </si>
  <si>
    <t>G471</t>
  </si>
  <si>
    <t>G472</t>
  </si>
  <si>
    <t>G473</t>
  </si>
  <si>
    <t>G474</t>
  </si>
  <si>
    <t>G478</t>
  </si>
  <si>
    <t>G479</t>
  </si>
  <si>
    <t>G500</t>
  </si>
  <si>
    <t>G501</t>
  </si>
  <si>
    <t>G508</t>
  </si>
  <si>
    <t>G509</t>
  </si>
  <si>
    <t>G510</t>
  </si>
  <si>
    <t>G511</t>
  </si>
  <si>
    <t>G512</t>
  </si>
  <si>
    <t>G513</t>
  </si>
  <si>
    <t>G514</t>
  </si>
  <si>
    <t>G518</t>
  </si>
  <si>
    <t>G519</t>
  </si>
  <si>
    <t>G520</t>
  </si>
  <si>
    <t>G521</t>
  </si>
  <si>
    <t>G522</t>
  </si>
  <si>
    <t>G523</t>
  </si>
  <si>
    <t>G527</t>
  </si>
  <si>
    <t>G528</t>
  </si>
  <si>
    <t>G529</t>
  </si>
  <si>
    <t>G530</t>
  </si>
  <si>
    <t>G531</t>
  </si>
  <si>
    <t>G532</t>
  </si>
  <si>
    <t>G533</t>
  </si>
  <si>
    <t>G538</t>
  </si>
  <si>
    <t>G540</t>
  </si>
  <si>
    <t>G541</t>
  </si>
  <si>
    <t>G542</t>
  </si>
  <si>
    <t>G543</t>
  </si>
  <si>
    <t>G544</t>
  </si>
  <si>
    <t>G545</t>
  </si>
  <si>
    <t>G546</t>
  </si>
  <si>
    <t>G547</t>
  </si>
  <si>
    <t>G548</t>
  </si>
  <si>
    <t>G549</t>
  </si>
  <si>
    <t>G550</t>
  </si>
  <si>
    <t>G551</t>
  </si>
  <si>
    <t>G552</t>
  </si>
  <si>
    <t>G553</t>
  </si>
  <si>
    <t>G558</t>
  </si>
  <si>
    <t>G560</t>
  </si>
  <si>
    <t>G561</t>
  </si>
  <si>
    <t>G562</t>
  </si>
  <si>
    <t>G563</t>
  </si>
  <si>
    <t>G564</t>
  </si>
  <si>
    <t>G568</t>
  </si>
  <si>
    <t>G569</t>
  </si>
  <si>
    <t>G570</t>
  </si>
  <si>
    <t>G571</t>
  </si>
  <si>
    <t>G572</t>
  </si>
  <si>
    <t>G573</t>
  </si>
  <si>
    <t>G574</t>
  </si>
  <si>
    <t>G575</t>
  </si>
  <si>
    <t>G576</t>
  </si>
  <si>
    <t>G578</t>
  </si>
  <si>
    <t>G579</t>
  </si>
  <si>
    <t>G580</t>
  </si>
  <si>
    <t>G587</t>
  </si>
  <si>
    <t>G588</t>
  </si>
  <si>
    <t>G589</t>
  </si>
  <si>
    <t>G590</t>
  </si>
  <si>
    <t>G598</t>
  </si>
  <si>
    <t>G600</t>
  </si>
  <si>
    <t>G601</t>
  </si>
  <si>
    <t>G602</t>
  </si>
  <si>
    <t>G603</t>
  </si>
  <si>
    <t>G608</t>
  </si>
  <si>
    <t>G609</t>
  </si>
  <si>
    <t>G610</t>
  </si>
  <si>
    <t>G611</t>
  </si>
  <si>
    <t>G618</t>
  </si>
  <si>
    <t>G619</t>
  </si>
  <si>
    <t>G620</t>
  </si>
  <si>
    <t>G621</t>
  </si>
  <si>
    <t>G622</t>
  </si>
  <si>
    <t>G628</t>
  </si>
  <si>
    <t>G629</t>
  </si>
  <si>
    <t>G630</t>
  </si>
  <si>
    <t>G631</t>
  </si>
  <si>
    <t>G632</t>
  </si>
  <si>
    <t>G633</t>
  </si>
  <si>
    <t>G634</t>
  </si>
  <si>
    <t>G635</t>
  </si>
  <si>
    <t>G636</t>
  </si>
  <si>
    <t>G638</t>
  </si>
  <si>
    <t>G64X</t>
  </si>
  <si>
    <t>G700</t>
  </si>
  <si>
    <t>G701</t>
  </si>
  <si>
    <t>G702</t>
  </si>
  <si>
    <t>G708</t>
  </si>
  <si>
    <t>G709</t>
  </si>
  <si>
    <t>G710</t>
  </si>
  <si>
    <t>G711</t>
  </si>
  <si>
    <t>G712</t>
  </si>
  <si>
    <t>G713</t>
  </si>
  <si>
    <t>G718</t>
  </si>
  <si>
    <t>G719</t>
  </si>
  <si>
    <t>G720</t>
  </si>
  <si>
    <t>G721</t>
  </si>
  <si>
    <t>G722</t>
  </si>
  <si>
    <t>G723</t>
  </si>
  <si>
    <t>G724</t>
  </si>
  <si>
    <t>G728</t>
  </si>
  <si>
    <t>G729</t>
  </si>
  <si>
    <t>G730</t>
  </si>
  <si>
    <t>G731</t>
  </si>
  <si>
    <t>G732</t>
  </si>
  <si>
    <t>G733</t>
  </si>
  <si>
    <t>G734</t>
  </si>
  <si>
    <t>G735</t>
  </si>
  <si>
    <t>G736</t>
  </si>
  <si>
    <t>G737</t>
  </si>
  <si>
    <t>G800</t>
  </si>
  <si>
    <t>G801</t>
  </si>
  <si>
    <t>G802</t>
  </si>
  <si>
    <t>G803</t>
  </si>
  <si>
    <t>G804</t>
  </si>
  <si>
    <t>G808</t>
  </si>
  <si>
    <t>G809</t>
  </si>
  <si>
    <t>G810</t>
  </si>
  <si>
    <t>G811</t>
  </si>
  <si>
    <t>G819</t>
  </si>
  <si>
    <t>G820</t>
  </si>
  <si>
    <t>G821</t>
  </si>
  <si>
    <t>G822</t>
  </si>
  <si>
    <t>G823</t>
  </si>
  <si>
    <t>G824</t>
  </si>
  <si>
    <t>G825</t>
  </si>
  <si>
    <t>G830</t>
  </si>
  <si>
    <t>G831</t>
  </si>
  <si>
    <t>G832</t>
  </si>
  <si>
    <t>G833</t>
  </si>
  <si>
    <t>G834</t>
  </si>
  <si>
    <t>G838</t>
  </si>
  <si>
    <t>G839</t>
  </si>
  <si>
    <t>G900</t>
  </si>
  <si>
    <t>G901</t>
  </si>
  <si>
    <t>G902</t>
  </si>
  <si>
    <t>G903</t>
  </si>
  <si>
    <t>G908</t>
  </si>
  <si>
    <t>G909</t>
  </si>
  <si>
    <t>G910</t>
  </si>
  <si>
    <t>G911</t>
  </si>
  <si>
    <t>G912</t>
  </si>
  <si>
    <t>G913</t>
  </si>
  <si>
    <t>G918</t>
  </si>
  <si>
    <t>G919</t>
  </si>
  <si>
    <t>G92X</t>
  </si>
  <si>
    <t>G930</t>
  </si>
  <si>
    <t>G931</t>
  </si>
  <si>
    <t>G932</t>
  </si>
  <si>
    <t>G933</t>
  </si>
  <si>
    <t>G934</t>
  </si>
  <si>
    <t>G935</t>
  </si>
  <si>
    <t>G936</t>
  </si>
  <si>
    <t>G937</t>
  </si>
  <si>
    <t>G938</t>
  </si>
  <si>
    <t>G939</t>
  </si>
  <si>
    <t>G940</t>
  </si>
  <si>
    <t>G941</t>
  </si>
  <si>
    <t>G942</t>
  </si>
  <si>
    <t>G948</t>
  </si>
  <si>
    <t>G950</t>
  </si>
  <si>
    <t>G951</t>
  </si>
  <si>
    <t>G952</t>
  </si>
  <si>
    <t>G958</t>
  </si>
  <si>
    <t>G959</t>
  </si>
  <si>
    <t>G960</t>
  </si>
  <si>
    <t>G961</t>
  </si>
  <si>
    <t>G968</t>
  </si>
  <si>
    <t>G969</t>
  </si>
  <si>
    <t>G970</t>
  </si>
  <si>
    <t>G971</t>
  </si>
  <si>
    <t>G972</t>
  </si>
  <si>
    <t>G978</t>
  </si>
  <si>
    <t>G979</t>
  </si>
  <si>
    <t>G98X</t>
  </si>
  <si>
    <t>G990</t>
  </si>
  <si>
    <t>G991</t>
  </si>
  <si>
    <t>G992</t>
  </si>
  <si>
    <t>G998</t>
  </si>
  <si>
    <t>H000</t>
  </si>
  <si>
    <t>H001</t>
  </si>
  <si>
    <t>H010</t>
  </si>
  <si>
    <t>H011</t>
  </si>
  <si>
    <t>H018</t>
  </si>
  <si>
    <t>H019</t>
  </si>
  <si>
    <t>H020</t>
  </si>
  <si>
    <t>H021</t>
  </si>
  <si>
    <t>H022</t>
  </si>
  <si>
    <t>H023</t>
  </si>
  <si>
    <t>H024</t>
  </si>
  <si>
    <t>H025</t>
  </si>
  <si>
    <t>H026</t>
  </si>
  <si>
    <t>H027</t>
  </si>
  <si>
    <t>H028</t>
  </si>
  <si>
    <t>H029</t>
  </si>
  <si>
    <t>H030</t>
  </si>
  <si>
    <t>H031</t>
  </si>
  <si>
    <t>H038</t>
  </si>
  <si>
    <t>H040</t>
  </si>
  <si>
    <t>H041</t>
  </si>
  <si>
    <t>H042</t>
  </si>
  <si>
    <t>H043</t>
  </si>
  <si>
    <t>H044</t>
  </si>
  <si>
    <t>H045</t>
  </si>
  <si>
    <t>H046</t>
  </si>
  <si>
    <t>H048</t>
  </si>
  <si>
    <t>H049</t>
  </si>
  <si>
    <t>H050</t>
  </si>
  <si>
    <t>H051</t>
  </si>
  <si>
    <t>H052</t>
  </si>
  <si>
    <t>H053</t>
  </si>
  <si>
    <t>H054</t>
  </si>
  <si>
    <t>H055</t>
  </si>
  <si>
    <t>H058</t>
  </si>
  <si>
    <t>H059</t>
  </si>
  <si>
    <t>H060</t>
  </si>
  <si>
    <t>H061</t>
  </si>
  <si>
    <t>H062</t>
  </si>
  <si>
    <t>H063</t>
  </si>
  <si>
    <t>H100</t>
  </si>
  <si>
    <t>H101</t>
  </si>
  <si>
    <t>H102</t>
  </si>
  <si>
    <t>H103</t>
  </si>
  <si>
    <t>H104</t>
  </si>
  <si>
    <t>H105</t>
  </si>
  <si>
    <t>H108</t>
  </si>
  <si>
    <t>H109</t>
  </si>
  <si>
    <t>H110</t>
  </si>
  <si>
    <t>H111</t>
  </si>
  <si>
    <t>H112</t>
  </si>
  <si>
    <t>H113</t>
  </si>
  <si>
    <t>H114</t>
  </si>
  <si>
    <t>H118</t>
  </si>
  <si>
    <t>H119</t>
  </si>
  <si>
    <t>H130</t>
  </si>
  <si>
    <t>H131</t>
  </si>
  <si>
    <t>H132</t>
  </si>
  <si>
    <t>H133</t>
  </si>
  <si>
    <t>H138</t>
  </si>
  <si>
    <t>H150</t>
  </si>
  <si>
    <t>H151</t>
  </si>
  <si>
    <t>H158</t>
  </si>
  <si>
    <t>H159</t>
  </si>
  <si>
    <t>H160</t>
  </si>
  <si>
    <t>H161</t>
  </si>
  <si>
    <t>H162</t>
  </si>
  <si>
    <t>H163</t>
  </si>
  <si>
    <t>H164</t>
  </si>
  <si>
    <t>H168</t>
  </si>
  <si>
    <t>H169</t>
  </si>
  <si>
    <t>H170</t>
  </si>
  <si>
    <t>H171</t>
  </si>
  <si>
    <t>H178</t>
  </si>
  <si>
    <t>H179</t>
  </si>
  <si>
    <t>H180</t>
  </si>
  <si>
    <t>H181</t>
  </si>
  <si>
    <t>H182</t>
  </si>
  <si>
    <t>H183</t>
  </si>
  <si>
    <t>H184</t>
  </si>
  <si>
    <t>H185</t>
  </si>
  <si>
    <t>H186</t>
  </si>
  <si>
    <t>H187</t>
  </si>
  <si>
    <t>H188</t>
  </si>
  <si>
    <t>H189</t>
  </si>
  <si>
    <t>H190</t>
  </si>
  <si>
    <t>H191</t>
  </si>
  <si>
    <t>H192</t>
  </si>
  <si>
    <t>H193</t>
  </si>
  <si>
    <t>H198</t>
  </si>
  <si>
    <t>H200</t>
  </si>
  <si>
    <t>H201</t>
  </si>
  <si>
    <t>H202</t>
  </si>
  <si>
    <t>H208</t>
  </si>
  <si>
    <t>H209</t>
  </si>
  <si>
    <t>H210</t>
  </si>
  <si>
    <t>H211</t>
  </si>
  <si>
    <t>H212</t>
  </si>
  <si>
    <t>H213</t>
  </si>
  <si>
    <t>H214</t>
  </si>
  <si>
    <t>H215</t>
  </si>
  <si>
    <t>H218</t>
  </si>
  <si>
    <t>H219</t>
  </si>
  <si>
    <t>H220</t>
  </si>
  <si>
    <t>H221</t>
  </si>
  <si>
    <t>H228</t>
  </si>
  <si>
    <t>H250</t>
  </si>
  <si>
    <t>H251</t>
  </si>
  <si>
    <t>H252</t>
  </si>
  <si>
    <t>H258</t>
  </si>
  <si>
    <t>H259</t>
  </si>
  <si>
    <t>H260</t>
  </si>
  <si>
    <t>H261</t>
  </si>
  <si>
    <t>H262</t>
  </si>
  <si>
    <t>H263</t>
  </si>
  <si>
    <t>H264</t>
  </si>
  <si>
    <t>H268</t>
  </si>
  <si>
    <t>H269</t>
  </si>
  <si>
    <t>H270</t>
  </si>
  <si>
    <t>H271</t>
  </si>
  <si>
    <t>H278</t>
  </si>
  <si>
    <t>H279</t>
  </si>
  <si>
    <t>H280</t>
  </si>
  <si>
    <t>H281</t>
  </si>
  <si>
    <t>H282</t>
  </si>
  <si>
    <t>H288</t>
  </si>
  <si>
    <t>H300</t>
  </si>
  <si>
    <t>H301</t>
  </si>
  <si>
    <t>H302</t>
  </si>
  <si>
    <t>H308</t>
  </si>
  <si>
    <t>H309</t>
  </si>
  <si>
    <t>H310</t>
  </si>
  <si>
    <t>H311</t>
  </si>
  <si>
    <t>H312</t>
  </si>
  <si>
    <t>H313</t>
  </si>
  <si>
    <t>H314</t>
  </si>
  <si>
    <t>H318</t>
  </si>
  <si>
    <t>H319</t>
  </si>
  <si>
    <t>H320</t>
  </si>
  <si>
    <t>H328</t>
  </si>
  <si>
    <t>H330</t>
  </si>
  <si>
    <t>H331</t>
  </si>
  <si>
    <t>H332</t>
  </si>
  <si>
    <t>H333</t>
  </si>
  <si>
    <t>H334</t>
  </si>
  <si>
    <t>H335</t>
  </si>
  <si>
    <t>H340</t>
  </si>
  <si>
    <t>H341</t>
  </si>
  <si>
    <t>H342</t>
  </si>
  <si>
    <t>H348</t>
  </si>
  <si>
    <t>H349</t>
  </si>
  <si>
    <t>H350</t>
  </si>
  <si>
    <t>H351</t>
  </si>
  <si>
    <t>H352</t>
  </si>
  <si>
    <t>H353</t>
  </si>
  <si>
    <t>H354</t>
  </si>
  <si>
    <t>H355</t>
  </si>
  <si>
    <t>H356</t>
  </si>
  <si>
    <t>H357</t>
  </si>
  <si>
    <t>H358</t>
  </si>
  <si>
    <t>H359</t>
  </si>
  <si>
    <t>H360</t>
  </si>
  <si>
    <t>H368</t>
  </si>
  <si>
    <t>H400</t>
  </si>
  <si>
    <t>H401</t>
  </si>
  <si>
    <t>H402</t>
  </si>
  <si>
    <t>H403</t>
  </si>
  <si>
    <t>H404</t>
  </si>
  <si>
    <t>H405</t>
  </si>
  <si>
    <t>H406</t>
  </si>
  <si>
    <t>H408</t>
  </si>
  <si>
    <t>H409</t>
  </si>
  <si>
    <t>H420</t>
  </si>
  <si>
    <t>H428</t>
  </si>
  <si>
    <t>H430</t>
  </si>
  <si>
    <t>H431</t>
  </si>
  <si>
    <t>H432</t>
  </si>
  <si>
    <t>H433</t>
  </si>
  <si>
    <t>H438</t>
  </si>
  <si>
    <t>H439</t>
  </si>
  <si>
    <t>H440</t>
  </si>
  <si>
    <t>H441</t>
  </si>
  <si>
    <t>H442</t>
  </si>
  <si>
    <t>H443</t>
  </si>
  <si>
    <t>H444</t>
  </si>
  <si>
    <t>H445</t>
  </si>
  <si>
    <t>H446</t>
  </si>
  <si>
    <t>H447</t>
  </si>
  <si>
    <t>H448</t>
  </si>
  <si>
    <t>H449</t>
  </si>
  <si>
    <t>H450</t>
  </si>
  <si>
    <t>H451</t>
  </si>
  <si>
    <t>H458</t>
  </si>
  <si>
    <t>H46X</t>
  </si>
  <si>
    <t>H470</t>
  </si>
  <si>
    <t>H471</t>
  </si>
  <si>
    <t>H472</t>
  </si>
  <si>
    <t>H473</t>
  </si>
  <si>
    <t>H474</t>
  </si>
  <si>
    <t>H475</t>
  </si>
  <si>
    <t>H476</t>
  </si>
  <si>
    <t>H477</t>
  </si>
  <si>
    <t>H480</t>
  </si>
  <si>
    <t>H481</t>
  </si>
  <si>
    <t>H488</t>
  </si>
  <si>
    <t>H490</t>
  </si>
  <si>
    <t>H491</t>
  </si>
  <si>
    <t>H492</t>
  </si>
  <si>
    <t>H493</t>
  </si>
  <si>
    <t>H494</t>
  </si>
  <si>
    <t>H498</t>
  </si>
  <si>
    <t>H499</t>
  </si>
  <si>
    <t>H500</t>
  </si>
  <si>
    <t>H501</t>
  </si>
  <si>
    <t>H502</t>
  </si>
  <si>
    <t>H503</t>
  </si>
  <si>
    <t>H504</t>
  </si>
  <si>
    <t>H505</t>
  </si>
  <si>
    <t>H506</t>
  </si>
  <si>
    <t>H508</t>
  </si>
  <si>
    <t>H509</t>
  </si>
  <si>
    <t>H510</t>
  </si>
  <si>
    <t>H511</t>
  </si>
  <si>
    <t>H512</t>
  </si>
  <si>
    <t>H518</t>
  </si>
  <si>
    <t>H519</t>
  </si>
  <si>
    <t>H520</t>
  </si>
  <si>
    <t>H521</t>
  </si>
  <si>
    <t>H522</t>
  </si>
  <si>
    <t>H523</t>
  </si>
  <si>
    <t>H524</t>
  </si>
  <si>
    <t>H525</t>
  </si>
  <si>
    <t>H526</t>
  </si>
  <si>
    <t>H527</t>
  </si>
  <si>
    <t>H530</t>
  </si>
  <si>
    <t>H531</t>
  </si>
  <si>
    <t>H532</t>
  </si>
  <si>
    <t>H533</t>
  </si>
  <si>
    <t>H534</t>
  </si>
  <si>
    <t>H535</t>
  </si>
  <si>
    <t>H536</t>
  </si>
  <si>
    <t>H538</t>
  </si>
  <si>
    <t>H539</t>
  </si>
  <si>
    <t>H540</t>
  </si>
  <si>
    <t>H541</t>
  </si>
  <si>
    <t>H542</t>
  </si>
  <si>
    <t>H543</t>
  </si>
  <si>
    <t>H544</t>
  </si>
  <si>
    <t>H545</t>
  </si>
  <si>
    <t>H546</t>
  </si>
  <si>
    <t>H547</t>
  </si>
  <si>
    <t>H55X</t>
  </si>
  <si>
    <t>H570</t>
  </si>
  <si>
    <t>H571</t>
  </si>
  <si>
    <t>H578</t>
  </si>
  <si>
    <t>H579</t>
  </si>
  <si>
    <t>H580</t>
  </si>
  <si>
    <t>H581</t>
  </si>
  <si>
    <t>H588</t>
  </si>
  <si>
    <t>H590</t>
  </si>
  <si>
    <t>H598</t>
  </si>
  <si>
    <t>H599</t>
  </si>
  <si>
    <t>H600</t>
  </si>
  <si>
    <t>H601</t>
  </si>
  <si>
    <t>H602</t>
  </si>
  <si>
    <t>H603</t>
  </si>
  <si>
    <t>H604</t>
  </si>
  <si>
    <t>H605</t>
  </si>
  <si>
    <t>H608</t>
  </si>
  <si>
    <t>H609</t>
  </si>
  <si>
    <t>H610</t>
  </si>
  <si>
    <t>H611</t>
  </si>
  <si>
    <t>H612</t>
  </si>
  <si>
    <t>H613</t>
  </si>
  <si>
    <t>H618</t>
  </si>
  <si>
    <t>H619</t>
  </si>
  <si>
    <t>H620</t>
  </si>
  <si>
    <t>H621</t>
  </si>
  <si>
    <t>H622</t>
  </si>
  <si>
    <t>H623</t>
  </si>
  <si>
    <t>H624</t>
  </si>
  <si>
    <t>H628</t>
  </si>
  <si>
    <t>H650</t>
  </si>
  <si>
    <t>H651</t>
  </si>
  <si>
    <t>H652</t>
  </si>
  <si>
    <t>H653</t>
  </si>
  <si>
    <t>H654</t>
  </si>
  <si>
    <t>H659</t>
  </si>
  <si>
    <t>H660</t>
  </si>
  <si>
    <t>H661</t>
  </si>
  <si>
    <t>H662</t>
  </si>
  <si>
    <t>H663</t>
  </si>
  <si>
    <t>H664</t>
  </si>
  <si>
    <t>H669</t>
  </si>
  <si>
    <t>H670</t>
  </si>
  <si>
    <t>H671</t>
  </si>
  <si>
    <t>H678</t>
  </si>
  <si>
    <t>H680</t>
  </si>
  <si>
    <t>H681</t>
  </si>
  <si>
    <t>H690</t>
  </si>
  <si>
    <t>H698</t>
  </si>
  <si>
    <t>H699</t>
  </si>
  <si>
    <t>H700</t>
  </si>
  <si>
    <t>H701</t>
  </si>
  <si>
    <t>H702</t>
  </si>
  <si>
    <t>H708</t>
  </si>
  <si>
    <t>H709</t>
  </si>
  <si>
    <t>H71X</t>
  </si>
  <si>
    <t>H720</t>
  </si>
  <si>
    <t>H721</t>
  </si>
  <si>
    <t>H722</t>
  </si>
  <si>
    <t>H728</t>
  </si>
  <si>
    <t>H729</t>
  </si>
  <si>
    <t>H730</t>
  </si>
  <si>
    <t>H731</t>
  </si>
  <si>
    <t>H738</t>
  </si>
  <si>
    <t>H739</t>
  </si>
  <si>
    <t>H740</t>
  </si>
  <si>
    <t>H741</t>
  </si>
  <si>
    <t>H742</t>
  </si>
  <si>
    <t>H743</t>
  </si>
  <si>
    <t>H744</t>
  </si>
  <si>
    <t>H748</t>
  </si>
  <si>
    <t>H749</t>
  </si>
  <si>
    <t>H750</t>
  </si>
  <si>
    <t>H758</t>
  </si>
  <si>
    <t>H800</t>
  </si>
  <si>
    <t>H801</t>
  </si>
  <si>
    <t>H802</t>
  </si>
  <si>
    <t>H808</t>
  </si>
  <si>
    <t>H809</t>
  </si>
  <si>
    <t>H810</t>
  </si>
  <si>
    <t>H811</t>
  </si>
  <si>
    <t>H812</t>
  </si>
  <si>
    <t>H814</t>
  </si>
  <si>
    <t>H818</t>
  </si>
  <si>
    <t>H819</t>
  </si>
  <si>
    <t>H82X</t>
  </si>
  <si>
    <t>H830</t>
  </si>
  <si>
    <t>H831</t>
  </si>
  <si>
    <t>H832</t>
  </si>
  <si>
    <t>H833</t>
  </si>
  <si>
    <t>H838</t>
  </si>
  <si>
    <t>H839</t>
  </si>
  <si>
    <t>H900</t>
  </si>
  <si>
    <t>H901</t>
  </si>
  <si>
    <t>H902</t>
  </si>
  <si>
    <t>H903</t>
  </si>
  <si>
    <t>H904</t>
  </si>
  <si>
    <t>H905</t>
  </si>
  <si>
    <t>H906</t>
  </si>
  <si>
    <t>H907</t>
  </si>
  <si>
    <t>H908</t>
  </si>
  <si>
    <t>H910</t>
  </si>
  <si>
    <t>H911</t>
  </si>
  <si>
    <t>H912</t>
  </si>
  <si>
    <t>H913</t>
  </si>
  <si>
    <t>H918</t>
  </si>
  <si>
    <t>H919</t>
  </si>
  <si>
    <t>H920</t>
  </si>
  <si>
    <t>H921</t>
  </si>
  <si>
    <t>H922</t>
  </si>
  <si>
    <t>H930</t>
  </si>
  <si>
    <t>H931</t>
  </si>
  <si>
    <t>H932</t>
  </si>
  <si>
    <t>H933</t>
  </si>
  <si>
    <t>H938</t>
  </si>
  <si>
    <t>H939</t>
  </si>
  <si>
    <t>H940</t>
  </si>
  <si>
    <t>H948</t>
  </si>
  <si>
    <t>H950</t>
  </si>
  <si>
    <t>H951</t>
  </si>
  <si>
    <t>H958</t>
  </si>
  <si>
    <t>H959</t>
  </si>
  <si>
    <t>I00X</t>
  </si>
  <si>
    <t>I010</t>
  </si>
  <si>
    <t>I011</t>
  </si>
  <si>
    <t>I012</t>
  </si>
  <si>
    <t>I018</t>
  </si>
  <si>
    <t>I019</t>
  </si>
  <si>
    <t>I020</t>
  </si>
  <si>
    <t>I029</t>
  </si>
  <si>
    <t>I050</t>
  </si>
  <si>
    <t>I051</t>
  </si>
  <si>
    <t>I052</t>
  </si>
  <si>
    <t>I058</t>
  </si>
  <si>
    <t>I059</t>
  </si>
  <si>
    <t>I060</t>
  </si>
  <si>
    <t>I061</t>
  </si>
  <si>
    <t>I062</t>
  </si>
  <si>
    <t>I068</t>
  </si>
  <si>
    <t>I069</t>
  </si>
  <si>
    <t>I070</t>
  </si>
  <si>
    <t>I071</t>
  </si>
  <si>
    <t>I072</t>
  </si>
  <si>
    <t>I078</t>
  </si>
  <si>
    <t>I079</t>
  </si>
  <si>
    <t>I080</t>
  </si>
  <si>
    <t>I081</t>
  </si>
  <si>
    <t>I082</t>
  </si>
  <si>
    <t>I083</t>
  </si>
  <si>
    <t>I088</t>
  </si>
  <si>
    <t>I089</t>
  </si>
  <si>
    <t>I090</t>
  </si>
  <si>
    <t>I091</t>
  </si>
  <si>
    <t>I092</t>
  </si>
  <si>
    <t>I098</t>
  </si>
  <si>
    <t>I099</t>
  </si>
  <si>
    <t>I10X</t>
  </si>
  <si>
    <t>I110</t>
  </si>
  <si>
    <t>I119</t>
  </si>
  <si>
    <t>I120</t>
  </si>
  <si>
    <t>I129</t>
  </si>
  <si>
    <t>I130</t>
  </si>
  <si>
    <t>I131</t>
  </si>
  <si>
    <t>I132</t>
  </si>
  <si>
    <t>I139</t>
  </si>
  <si>
    <t>I150</t>
  </si>
  <si>
    <t>I151</t>
  </si>
  <si>
    <t>I152</t>
  </si>
  <si>
    <t>I158</t>
  </si>
  <si>
    <t>I159</t>
  </si>
  <si>
    <t>I200</t>
  </si>
  <si>
    <t>I201</t>
  </si>
  <si>
    <t>I208</t>
  </si>
  <si>
    <t>I209</t>
  </si>
  <si>
    <t>I210</t>
  </si>
  <si>
    <t>I211</t>
  </si>
  <si>
    <t>I212</t>
  </si>
  <si>
    <t>I213</t>
  </si>
  <si>
    <t>I214</t>
  </si>
  <si>
    <t>I219</t>
  </si>
  <si>
    <t>I220</t>
  </si>
  <si>
    <t>I221</t>
  </si>
  <si>
    <t>I228</t>
  </si>
  <si>
    <t>I229</t>
  </si>
  <si>
    <t>I230</t>
  </si>
  <si>
    <t>I231</t>
  </si>
  <si>
    <t>I232</t>
  </si>
  <si>
    <t>I233</t>
  </si>
  <si>
    <t>I234</t>
  </si>
  <si>
    <t>I235</t>
  </si>
  <si>
    <t>I236</t>
  </si>
  <si>
    <t>I238</t>
  </si>
  <si>
    <t>I240</t>
  </si>
  <si>
    <t>I241</t>
  </si>
  <si>
    <t>I248</t>
  </si>
  <si>
    <t>I249</t>
  </si>
  <si>
    <t>I250</t>
  </si>
  <si>
    <t>I251</t>
  </si>
  <si>
    <t>I252</t>
  </si>
  <si>
    <t>I253</t>
  </si>
  <si>
    <t>I254</t>
  </si>
  <si>
    <t>I255</t>
  </si>
  <si>
    <t>I256</t>
  </si>
  <si>
    <t>I258</t>
  </si>
  <si>
    <t>I259</t>
  </si>
  <si>
    <t>I260</t>
  </si>
  <si>
    <t>I269</t>
  </si>
  <si>
    <t>I270</t>
  </si>
  <si>
    <t>I271</t>
  </si>
  <si>
    <t>I278</t>
  </si>
  <si>
    <t>I279</t>
  </si>
  <si>
    <t>I280</t>
  </si>
  <si>
    <t>I281</t>
  </si>
  <si>
    <t>I288</t>
  </si>
  <si>
    <t>I289</t>
  </si>
  <si>
    <t>I300</t>
  </si>
  <si>
    <t>I301</t>
  </si>
  <si>
    <t>I308</t>
  </si>
  <si>
    <t>I309</t>
  </si>
  <si>
    <t>I310</t>
  </si>
  <si>
    <t>I311</t>
  </si>
  <si>
    <t>I312</t>
  </si>
  <si>
    <t>I313</t>
  </si>
  <si>
    <t>I318</t>
  </si>
  <si>
    <t>I319</t>
  </si>
  <si>
    <t>I320</t>
  </si>
  <si>
    <t>I321</t>
  </si>
  <si>
    <t>I328</t>
  </si>
  <si>
    <t>I330</t>
  </si>
  <si>
    <t>I339</t>
  </si>
  <si>
    <t>I340</t>
  </si>
  <si>
    <t>I341</t>
  </si>
  <si>
    <t>I342</t>
  </si>
  <si>
    <t>I348</t>
  </si>
  <si>
    <t>I349</t>
  </si>
  <si>
    <t>I350</t>
  </si>
  <si>
    <t>I351</t>
  </si>
  <si>
    <t>I352</t>
  </si>
  <si>
    <t>I358</t>
  </si>
  <si>
    <t>I359</t>
  </si>
  <si>
    <t>I360</t>
  </si>
  <si>
    <t>I361</t>
  </si>
  <si>
    <t>I362</t>
  </si>
  <si>
    <t>I368</t>
  </si>
  <si>
    <t>I369</t>
  </si>
  <si>
    <t>I370</t>
  </si>
  <si>
    <t>I371</t>
  </si>
  <si>
    <t>I372</t>
  </si>
  <si>
    <t>I378</t>
  </si>
  <si>
    <t>I379</t>
  </si>
  <si>
    <t>I38X</t>
  </si>
  <si>
    <t>I390</t>
  </si>
  <si>
    <t>I391</t>
  </si>
  <si>
    <t>I392</t>
  </si>
  <si>
    <t>I393</t>
  </si>
  <si>
    <t>I394</t>
  </si>
  <si>
    <t>I398</t>
  </si>
  <si>
    <t>I400</t>
  </si>
  <si>
    <t>I401</t>
  </si>
  <si>
    <t>I408</t>
  </si>
  <si>
    <t>I409</t>
  </si>
  <si>
    <t>I410</t>
  </si>
  <si>
    <t>I411</t>
  </si>
  <si>
    <t>I412</t>
  </si>
  <si>
    <t>I418</t>
  </si>
  <si>
    <t>I420</t>
  </si>
  <si>
    <t>I421</t>
  </si>
  <si>
    <t>I422</t>
  </si>
  <si>
    <t>I423</t>
  </si>
  <si>
    <t>I424</t>
  </si>
  <si>
    <t>I425</t>
  </si>
  <si>
    <t>I426</t>
  </si>
  <si>
    <t>I427</t>
  </si>
  <si>
    <t>I428</t>
  </si>
  <si>
    <t>I429</t>
  </si>
  <si>
    <t>I430</t>
  </si>
  <si>
    <t>I431</t>
  </si>
  <si>
    <t>I432</t>
  </si>
  <si>
    <t>I438</t>
  </si>
  <si>
    <t>I440</t>
  </si>
  <si>
    <t>I441</t>
  </si>
  <si>
    <t>I442</t>
  </si>
  <si>
    <t>I443</t>
  </si>
  <si>
    <t>I444</t>
  </si>
  <si>
    <t>I445</t>
  </si>
  <si>
    <t>I446</t>
  </si>
  <si>
    <t>I447</t>
  </si>
  <si>
    <t>I450</t>
  </si>
  <si>
    <t>I451</t>
  </si>
  <si>
    <t>I452</t>
  </si>
  <si>
    <t>I453</t>
  </si>
  <si>
    <t>I454</t>
  </si>
  <si>
    <t>I455</t>
  </si>
  <si>
    <t>I456</t>
  </si>
  <si>
    <t>I458</t>
  </si>
  <si>
    <t>I459</t>
  </si>
  <si>
    <t>I460</t>
  </si>
  <si>
    <t>I461</t>
  </si>
  <si>
    <t>I469</t>
  </si>
  <si>
    <t>I470</t>
  </si>
  <si>
    <t>I471</t>
  </si>
  <si>
    <t>I472</t>
  </si>
  <si>
    <t>I479</t>
  </si>
  <si>
    <t>I48X</t>
  </si>
  <si>
    <t>I490</t>
  </si>
  <si>
    <t>I491</t>
  </si>
  <si>
    <t>I492</t>
  </si>
  <si>
    <t>I493</t>
  </si>
  <si>
    <t>I494</t>
  </si>
  <si>
    <t>I495</t>
  </si>
  <si>
    <t>I498</t>
  </si>
  <si>
    <t>I499</t>
  </si>
  <si>
    <t>I500</t>
  </si>
  <si>
    <t>I501</t>
  </si>
  <si>
    <t>I509</t>
  </si>
  <si>
    <t>I510</t>
  </si>
  <si>
    <t>I511</t>
  </si>
  <si>
    <t>I512</t>
  </si>
  <si>
    <t>I513</t>
  </si>
  <si>
    <t>I514</t>
  </si>
  <si>
    <t>I515</t>
  </si>
  <si>
    <t>I516</t>
  </si>
  <si>
    <t>I517</t>
  </si>
  <si>
    <t>I518</t>
  </si>
  <si>
    <t>I519</t>
  </si>
  <si>
    <t>I520</t>
  </si>
  <si>
    <t>I521</t>
  </si>
  <si>
    <t>I528</t>
  </si>
  <si>
    <t>I600</t>
  </si>
  <si>
    <t>I601</t>
  </si>
  <si>
    <t>I602</t>
  </si>
  <si>
    <t>I603</t>
  </si>
  <si>
    <t>I604</t>
  </si>
  <si>
    <t>I605</t>
  </si>
  <si>
    <t>I606</t>
  </si>
  <si>
    <t>I607</t>
  </si>
  <si>
    <t>I608</t>
  </si>
  <si>
    <t>I609</t>
  </si>
  <si>
    <t>I610</t>
  </si>
  <si>
    <t>I611</t>
  </si>
  <si>
    <t>I612</t>
  </si>
  <si>
    <t>I613</t>
  </si>
  <si>
    <t>I614</t>
  </si>
  <si>
    <t>I615</t>
  </si>
  <si>
    <t>I616</t>
  </si>
  <si>
    <t>I618</t>
  </si>
  <si>
    <t>I619</t>
  </si>
  <si>
    <t>I620</t>
  </si>
  <si>
    <t>I621</t>
  </si>
  <si>
    <t>I629</t>
  </si>
  <si>
    <t>I630</t>
  </si>
  <si>
    <t>I631</t>
  </si>
  <si>
    <t>I632</t>
  </si>
  <si>
    <t>I633</t>
  </si>
  <si>
    <t>I634</t>
  </si>
  <si>
    <t>I635</t>
  </si>
  <si>
    <t>I636</t>
  </si>
  <si>
    <t>I638</t>
  </si>
  <si>
    <t>I639</t>
  </si>
  <si>
    <t>I64X</t>
  </si>
  <si>
    <t>I650</t>
  </si>
  <si>
    <t>I651</t>
  </si>
  <si>
    <t>I652</t>
  </si>
  <si>
    <t>I653</t>
  </si>
  <si>
    <t>I658</t>
  </si>
  <si>
    <t>I659</t>
  </si>
  <si>
    <t>I660</t>
  </si>
  <si>
    <t>I661</t>
  </si>
  <si>
    <t>I662</t>
  </si>
  <si>
    <t>I663</t>
  </si>
  <si>
    <t>I664</t>
  </si>
  <si>
    <t>I668</t>
  </si>
  <si>
    <t>I669</t>
  </si>
  <si>
    <t>I670</t>
  </si>
  <si>
    <t>I671</t>
  </si>
  <si>
    <t>I672</t>
  </si>
  <si>
    <t>I673</t>
  </si>
  <si>
    <t>I674</t>
  </si>
  <si>
    <t>I675</t>
  </si>
  <si>
    <t>I676</t>
  </si>
  <si>
    <t>I677</t>
  </si>
  <si>
    <t>I678</t>
  </si>
  <si>
    <t>I679</t>
  </si>
  <si>
    <t>I680</t>
  </si>
  <si>
    <t>I681</t>
  </si>
  <si>
    <t>I682</t>
  </si>
  <si>
    <t>I688</t>
  </si>
  <si>
    <t>I690</t>
  </si>
  <si>
    <t>I691</t>
  </si>
  <si>
    <t>I692</t>
  </si>
  <si>
    <t>I693</t>
  </si>
  <si>
    <t>I694</t>
  </si>
  <si>
    <t>I698</t>
  </si>
  <si>
    <t>I700</t>
  </si>
  <si>
    <t>I701</t>
  </si>
  <si>
    <t>I702</t>
  </si>
  <si>
    <t>I708</t>
  </si>
  <si>
    <t>I709</t>
  </si>
  <si>
    <t>I710</t>
  </si>
  <si>
    <t>I711</t>
  </si>
  <si>
    <t>I712</t>
  </si>
  <si>
    <t>I713</t>
  </si>
  <si>
    <t>I714</t>
  </si>
  <si>
    <t>I715</t>
  </si>
  <si>
    <t>I716</t>
  </si>
  <si>
    <t>I718</t>
  </si>
  <si>
    <t>I719</t>
  </si>
  <si>
    <t>I720</t>
  </si>
  <si>
    <t>I721</t>
  </si>
  <si>
    <t>I722</t>
  </si>
  <si>
    <t>I723</t>
  </si>
  <si>
    <t>I724</t>
  </si>
  <si>
    <t>I728</t>
  </si>
  <si>
    <t>I729</t>
  </si>
  <si>
    <t>I730</t>
  </si>
  <si>
    <t>I731</t>
  </si>
  <si>
    <t>I738</t>
  </si>
  <si>
    <t>I739</t>
  </si>
  <si>
    <t>I740</t>
  </si>
  <si>
    <t>I741</t>
  </si>
  <si>
    <t>I742</t>
  </si>
  <si>
    <t>I743</t>
  </si>
  <si>
    <t>I744</t>
  </si>
  <si>
    <t>I745</t>
  </si>
  <si>
    <t>I748</t>
  </si>
  <si>
    <t>I749</t>
  </si>
  <si>
    <t>I770</t>
  </si>
  <si>
    <t>I771</t>
  </si>
  <si>
    <t>I772</t>
  </si>
  <si>
    <t>I773</t>
  </si>
  <si>
    <t>I774</t>
  </si>
  <si>
    <t>I775</t>
  </si>
  <si>
    <t>I776</t>
  </si>
  <si>
    <t>I778</t>
  </si>
  <si>
    <t>I779</t>
  </si>
  <si>
    <t>I780</t>
  </si>
  <si>
    <t>I781</t>
  </si>
  <si>
    <t>I788</t>
  </si>
  <si>
    <t>I789</t>
  </si>
  <si>
    <t>I790</t>
  </si>
  <si>
    <t>I791</t>
  </si>
  <si>
    <t>I792</t>
  </si>
  <si>
    <t>I798</t>
  </si>
  <si>
    <t>I800</t>
  </si>
  <si>
    <t>I801</t>
  </si>
  <si>
    <t>I802</t>
  </si>
  <si>
    <t>I803</t>
  </si>
  <si>
    <t>I808</t>
  </si>
  <si>
    <t>I809</t>
  </si>
  <si>
    <t>I81X</t>
  </si>
  <si>
    <t>I820</t>
  </si>
  <si>
    <t>I821</t>
  </si>
  <si>
    <t>I822</t>
  </si>
  <si>
    <t>I823</t>
  </si>
  <si>
    <t>I828</t>
  </si>
  <si>
    <t>I829</t>
  </si>
  <si>
    <t>I830</t>
  </si>
  <si>
    <t>I831</t>
  </si>
  <si>
    <t>I832</t>
  </si>
  <si>
    <t>I839</t>
  </si>
  <si>
    <t>I840</t>
  </si>
  <si>
    <t>I841</t>
  </si>
  <si>
    <t>I842</t>
  </si>
  <si>
    <t>I843</t>
  </si>
  <si>
    <t>I844</t>
  </si>
  <si>
    <t>I845</t>
  </si>
  <si>
    <t>I846</t>
  </si>
  <si>
    <t>I847</t>
  </si>
  <si>
    <t>I848</t>
  </si>
  <si>
    <t>I849</t>
  </si>
  <si>
    <t>I850</t>
  </si>
  <si>
    <t>I859</t>
  </si>
  <si>
    <t>I860</t>
  </si>
  <si>
    <t>I861</t>
  </si>
  <si>
    <t>I862</t>
  </si>
  <si>
    <t>I863</t>
  </si>
  <si>
    <t>I864</t>
  </si>
  <si>
    <t>I868</t>
  </si>
  <si>
    <t>I870</t>
  </si>
  <si>
    <t>I871</t>
  </si>
  <si>
    <t>I872</t>
  </si>
  <si>
    <t>I878</t>
  </si>
  <si>
    <t>I879</t>
  </si>
  <si>
    <t>I880</t>
  </si>
  <si>
    <t>I881</t>
  </si>
  <si>
    <t>I888</t>
  </si>
  <si>
    <t>I889</t>
  </si>
  <si>
    <t>I890</t>
  </si>
  <si>
    <t>I891</t>
  </si>
  <si>
    <t>I898</t>
  </si>
  <si>
    <t>I899</t>
  </si>
  <si>
    <t>I950</t>
  </si>
  <si>
    <t>I951</t>
  </si>
  <si>
    <t>I952</t>
  </si>
  <si>
    <t>I958</t>
  </si>
  <si>
    <t>I959</t>
  </si>
  <si>
    <t>I970</t>
  </si>
  <si>
    <t>I971</t>
  </si>
  <si>
    <t>I972</t>
  </si>
  <si>
    <t>I978</t>
  </si>
  <si>
    <t>I979</t>
  </si>
  <si>
    <t>I980</t>
  </si>
  <si>
    <t>I981</t>
  </si>
  <si>
    <t>I982</t>
  </si>
  <si>
    <t>I988</t>
  </si>
  <si>
    <t>I99X</t>
  </si>
  <si>
    <t>J00X</t>
  </si>
  <si>
    <t>J010</t>
  </si>
  <si>
    <t>J011</t>
  </si>
  <si>
    <t>J012</t>
  </si>
  <si>
    <t>J013</t>
  </si>
  <si>
    <t>J014</t>
  </si>
  <si>
    <t>J018</t>
  </si>
  <si>
    <t>J019</t>
  </si>
  <si>
    <t>J020</t>
  </si>
  <si>
    <t>J028</t>
  </si>
  <si>
    <t>J029</t>
  </si>
  <si>
    <t>J030</t>
  </si>
  <si>
    <t>J038</t>
  </si>
  <si>
    <t>J039</t>
  </si>
  <si>
    <t>J040</t>
  </si>
  <si>
    <t>J041</t>
  </si>
  <si>
    <t>J042</t>
  </si>
  <si>
    <t>J050</t>
  </si>
  <si>
    <t>J051</t>
  </si>
  <si>
    <t>J060</t>
  </si>
  <si>
    <t>J068</t>
  </si>
  <si>
    <t>J069</t>
  </si>
  <si>
    <t>J100</t>
  </si>
  <si>
    <t>J101</t>
  </si>
  <si>
    <t>J108</t>
  </si>
  <si>
    <t>J110</t>
  </si>
  <si>
    <t>J111</t>
  </si>
  <si>
    <t>J118</t>
  </si>
  <si>
    <t>J120</t>
  </si>
  <si>
    <t>J121</t>
  </si>
  <si>
    <t>J122</t>
  </si>
  <si>
    <t>J128</t>
  </si>
  <si>
    <t>J129</t>
  </si>
  <si>
    <t>J13X</t>
  </si>
  <si>
    <t>J14X</t>
  </si>
  <si>
    <t>J150</t>
  </si>
  <si>
    <t>J151</t>
  </si>
  <si>
    <t>J152</t>
  </si>
  <si>
    <t>J153</t>
  </si>
  <si>
    <t>J154</t>
  </si>
  <si>
    <t>J155</t>
  </si>
  <si>
    <t>J156</t>
  </si>
  <si>
    <t>J157</t>
  </si>
  <si>
    <t>J158</t>
  </si>
  <si>
    <t>J159</t>
  </si>
  <si>
    <t>J160</t>
  </si>
  <si>
    <t>J168</t>
  </si>
  <si>
    <t>J170</t>
  </si>
  <si>
    <t>J171</t>
  </si>
  <si>
    <t>J172</t>
  </si>
  <si>
    <t>J173</t>
  </si>
  <si>
    <t>J178</t>
  </si>
  <si>
    <t>J180</t>
  </si>
  <si>
    <t>J181</t>
  </si>
  <si>
    <t>J182</t>
  </si>
  <si>
    <t>J188</t>
  </si>
  <si>
    <t>J189</t>
  </si>
  <si>
    <t>J200</t>
  </si>
  <si>
    <t>J201</t>
  </si>
  <si>
    <t>J202</t>
  </si>
  <si>
    <t>J203</t>
  </si>
  <si>
    <t>J204</t>
  </si>
  <si>
    <t>J205</t>
  </si>
  <si>
    <t>J206</t>
  </si>
  <si>
    <t>J207</t>
  </si>
  <si>
    <t>J208</t>
  </si>
  <si>
    <t>J209</t>
  </si>
  <si>
    <t>J210</t>
  </si>
  <si>
    <t>J218</t>
  </si>
  <si>
    <t>J219</t>
  </si>
  <si>
    <t>J22X</t>
  </si>
  <si>
    <t>J300</t>
  </si>
  <si>
    <t>J301</t>
  </si>
  <si>
    <t>J302</t>
  </si>
  <si>
    <t>J303</t>
  </si>
  <si>
    <t>J304</t>
  </si>
  <si>
    <t>J310</t>
  </si>
  <si>
    <t>J311</t>
  </si>
  <si>
    <t>J312</t>
  </si>
  <si>
    <t>J320</t>
  </si>
  <si>
    <t>J321</t>
  </si>
  <si>
    <t>J322</t>
  </si>
  <si>
    <t>J323</t>
  </si>
  <si>
    <t>J324</t>
  </si>
  <si>
    <t>J328</t>
  </si>
  <si>
    <t>J329</t>
  </si>
  <si>
    <t>J330</t>
  </si>
  <si>
    <t>J331</t>
  </si>
  <si>
    <t>J338</t>
  </si>
  <si>
    <t>J339</t>
  </si>
  <si>
    <t>J340</t>
  </si>
  <si>
    <t>J341</t>
  </si>
  <si>
    <t>J342</t>
  </si>
  <si>
    <t>J343</t>
  </si>
  <si>
    <t>J348</t>
  </si>
  <si>
    <t>J350</t>
  </si>
  <si>
    <t>J351</t>
  </si>
  <si>
    <t>J352</t>
  </si>
  <si>
    <t>J353</t>
  </si>
  <si>
    <t>J358</t>
  </si>
  <si>
    <t>J359</t>
  </si>
  <si>
    <t>J36X</t>
  </si>
  <si>
    <t>J370</t>
  </si>
  <si>
    <t>J371</t>
  </si>
  <si>
    <t>J380</t>
  </si>
  <si>
    <t>J381</t>
  </si>
  <si>
    <t>J382</t>
  </si>
  <si>
    <t>J383</t>
  </si>
  <si>
    <t>J384</t>
  </si>
  <si>
    <t>J385</t>
  </si>
  <si>
    <t>J386</t>
  </si>
  <si>
    <t>J387</t>
  </si>
  <si>
    <t>J390</t>
  </si>
  <si>
    <t>J391</t>
  </si>
  <si>
    <t>J392</t>
  </si>
  <si>
    <t>J393</t>
  </si>
  <si>
    <t>J398</t>
  </si>
  <si>
    <t>J399</t>
  </si>
  <si>
    <t>J40X</t>
  </si>
  <si>
    <t>J410</t>
  </si>
  <si>
    <t>J411</t>
  </si>
  <si>
    <t>J418</t>
  </si>
  <si>
    <t>J42X</t>
  </si>
  <si>
    <t>J430</t>
  </si>
  <si>
    <t>J431</t>
  </si>
  <si>
    <t>J432</t>
  </si>
  <si>
    <t>J438</t>
  </si>
  <si>
    <t>J439</t>
  </si>
  <si>
    <t>J440</t>
  </si>
  <si>
    <t>J441</t>
  </si>
  <si>
    <t>J448</t>
  </si>
  <si>
    <t>J449</t>
  </si>
  <si>
    <t>J450</t>
  </si>
  <si>
    <t>J451</t>
  </si>
  <si>
    <t>J458</t>
  </si>
  <si>
    <t>J459</t>
  </si>
  <si>
    <t>J46X</t>
  </si>
  <si>
    <t>J47X</t>
  </si>
  <si>
    <t>J60X</t>
  </si>
  <si>
    <t>J61X</t>
  </si>
  <si>
    <t>J620</t>
  </si>
  <si>
    <t>J628</t>
  </si>
  <si>
    <t>J630</t>
  </si>
  <si>
    <t>J631</t>
  </si>
  <si>
    <t>J632</t>
  </si>
  <si>
    <t>J633</t>
  </si>
  <si>
    <t>J634</t>
  </si>
  <si>
    <t>J635</t>
  </si>
  <si>
    <t>J638</t>
  </si>
  <si>
    <t>J64X</t>
  </si>
  <si>
    <t>J65X</t>
  </si>
  <si>
    <t>J660</t>
  </si>
  <si>
    <t>J661</t>
  </si>
  <si>
    <t>J662</t>
  </si>
  <si>
    <t>J668</t>
  </si>
  <si>
    <t>J670</t>
  </si>
  <si>
    <t>J671</t>
  </si>
  <si>
    <t>J672</t>
  </si>
  <si>
    <t>J673</t>
  </si>
  <si>
    <t>J674</t>
  </si>
  <si>
    <t>J675</t>
  </si>
  <si>
    <t>J676</t>
  </si>
  <si>
    <t>J677</t>
  </si>
  <si>
    <t>J678</t>
  </si>
  <si>
    <t>J679</t>
  </si>
  <si>
    <t>J680</t>
  </si>
  <si>
    <t>J681</t>
  </si>
  <si>
    <t>J682</t>
  </si>
  <si>
    <t>J683</t>
  </si>
  <si>
    <t>J684</t>
  </si>
  <si>
    <t>J688</t>
  </si>
  <si>
    <t>J689</t>
  </si>
  <si>
    <t>J690</t>
  </si>
  <si>
    <t>J691</t>
  </si>
  <si>
    <t>J698</t>
  </si>
  <si>
    <t>J700</t>
  </si>
  <si>
    <t>J701</t>
  </si>
  <si>
    <t>J702</t>
  </si>
  <si>
    <t>J703</t>
  </si>
  <si>
    <t>J704</t>
  </si>
  <si>
    <t>J708</t>
  </si>
  <si>
    <t>J709</t>
  </si>
  <si>
    <t>J80X</t>
  </si>
  <si>
    <t>J81X</t>
  </si>
  <si>
    <t>J82X</t>
  </si>
  <si>
    <t>J840</t>
  </si>
  <si>
    <t>J841</t>
  </si>
  <si>
    <t>J848</t>
  </si>
  <si>
    <t>J849</t>
  </si>
  <si>
    <t>J850</t>
  </si>
  <si>
    <t>J851</t>
  </si>
  <si>
    <t>J852</t>
  </si>
  <si>
    <t>J853</t>
  </si>
  <si>
    <t>J860</t>
  </si>
  <si>
    <t>J869</t>
  </si>
  <si>
    <t>J90X</t>
  </si>
  <si>
    <t>J91X</t>
  </si>
  <si>
    <t>J920</t>
  </si>
  <si>
    <t>J929</t>
  </si>
  <si>
    <t>J930</t>
  </si>
  <si>
    <t>J931</t>
  </si>
  <si>
    <t>J938</t>
  </si>
  <si>
    <t>J939</t>
  </si>
  <si>
    <t>J940</t>
  </si>
  <si>
    <t>J941</t>
  </si>
  <si>
    <t>J942</t>
  </si>
  <si>
    <t>J948</t>
  </si>
  <si>
    <t>J949</t>
  </si>
  <si>
    <t>J950</t>
  </si>
  <si>
    <t>J951</t>
  </si>
  <si>
    <t>J952</t>
  </si>
  <si>
    <t>J953</t>
  </si>
  <si>
    <t>J954</t>
  </si>
  <si>
    <t>J955</t>
  </si>
  <si>
    <t>J958</t>
  </si>
  <si>
    <t>J959</t>
  </si>
  <si>
    <t>J960</t>
  </si>
  <si>
    <t>J961</t>
  </si>
  <si>
    <t>J969</t>
  </si>
  <si>
    <t>J980</t>
  </si>
  <si>
    <t>J981</t>
  </si>
  <si>
    <t>J982</t>
  </si>
  <si>
    <t>J983</t>
  </si>
  <si>
    <t>J984</t>
  </si>
  <si>
    <t>J985</t>
  </si>
  <si>
    <t>J986</t>
  </si>
  <si>
    <t>J988</t>
  </si>
  <si>
    <t>J989</t>
  </si>
  <si>
    <t>J990</t>
  </si>
  <si>
    <t>J991</t>
  </si>
  <si>
    <t>J998</t>
  </si>
  <si>
    <t>K000</t>
  </si>
  <si>
    <t>K001</t>
  </si>
  <si>
    <t>K002</t>
  </si>
  <si>
    <t>K003</t>
  </si>
  <si>
    <t>K004</t>
  </si>
  <si>
    <t>K005</t>
  </si>
  <si>
    <t>K006</t>
  </si>
  <si>
    <t>K007</t>
  </si>
  <si>
    <t>K008</t>
  </si>
  <si>
    <t>K009</t>
  </si>
  <si>
    <t>K010</t>
  </si>
  <si>
    <t>K011</t>
  </si>
  <si>
    <t>K020</t>
  </si>
  <si>
    <t>K021</t>
  </si>
  <si>
    <t>K022</t>
  </si>
  <si>
    <t>K023</t>
  </si>
  <si>
    <t>K024</t>
  </si>
  <si>
    <t>K028</t>
  </si>
  <si>
    <t>K029</t>
  </si>
  <si>
    <t>K030</t>
  </si>
  <si>
    <t>K031</t>
  </si>
  <si>
    <t>K032</t>
  </si>
  <si>
    <t>K033</t>
  </si>
  <si>
    <t>K034</t>
  </si>
  <si>
    <t>K035</t>
  </si>
  <si>
    <t>K036</t>
  </si>
  <si>
    <t>K037</t>
  </si>
  <si>
    <t>K038</t>
  </si>
  <si>
    <t>K039</t>
  </si>
  <si>
    <t>K040</t>
  </si>
  <si>
    <t>K041</t>
  </si>
  <si>
    <t>K042</t>
  </si>
  <si>
    <t>K043</t>
  </si>
  <si>
    <t>K044</t>
  </si>
  <si>
    <t>K045</t>
  </si>
  <si>
    <t>K046</t>
  </si>
  <si>
    <t>K047</t>
  </si>
  <si>
    <t>K048</t>
  </si>
  <si>
    <t>K049</t>
  </si>
  <si>
    <t>K050</t>
  </si>
  <si>
    <t>K051</t>
  </si>
  <si>
    <t>K052</t>
  </si>
  <si>
    <t>K053</t>
  </si>
  <si>
    <t>K054</t>
  </si>
  <si>
    <t>K055</t>
  </si>
  <si>
    <t>K056</t>
  </si>
  <si>
    <t>K060</t>
  </si>
  <si>
    <t>K061</t>
  </si>
  <si>
    <t>K062</t>
  </si>
  <si>
    <t>K068</t>
  </si>
  <si>
    <t>K069</t>
  </si>
  <si>
    <t>K070</t>
  </si>
  <si>
    <t>K071</t>
  </si>
  <si>
    <t>K072</t>
  </si>
  <si>
    <t>K073</t>
  </si>
  <si>
    <t>K074</t>
  </si>
  <si>
    <t>K075</t>
  </si>
  <si>
    <t>K076</t>
  </si>
  <si>
    <t>K078</t>
  </si>
  <si>
    <t>K079</t>
  </si>
  <si>
    <t>K080</t>
  </si>
  <si>
    <t>K081</t>
  </si>
  <si>
    <t>K082</t>
  </si>
  <si>
    <t>K083</t>
  </si>
  <si>
    <t>K088</t>
  </si>
  <si>
    <t>K089</t>
  </si>
  <si>
    <t>K090</t>
  </si>
  <si>
    <t>K091</t>
  </si>
  <si>
    <t>K092</t>
  </si>
  <si>
    <t>K098</t>
  </si>
  <si>
    <t>K099</t>
  </si>
  <si>
    <t>K100</t>
  </si>
  <si>
    <t>K101</t>
  </si>
  <si>
    <t>K102</t>
  </si>
  <si>
    <t>K103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</si>
  <si>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</si>
  <si>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</si>
  <si>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</si>
  <si>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</si>
  <si>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</si>
  <si>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</si>
  <si>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</si>
  <si>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</si>
  <si>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</si>
  <si>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</si>
  <si>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</si>
  <si>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</si>
  <si>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</si>
  <si>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</si>
  <si>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</si>
  <si>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K130</t>
  </si>
  <si>
    <t>K131</t>
  </si>
  <si>
    <t>K132</t>
  </si>
  <si>
    <t>K133</t>
  </si>
  <si>
    <t>K134</t>
  </si>
  <si>
    <t>K135</t>
  </si>
  <si>
    <t>K136</t>
  </si>
  <si>
    <t>K137</t>
  </si>
  <si>
    <t>K140</t>
  </si>
  <si>
    <t>K141</t>
  </si>
  <si>
    <t>K142</t>
  </si>
  <si>
    <t>K143</t>
  </si>
  <si>
    <t>K144</t>
  </si>
  <si>
    <t>K145</t>
  </si>
  <si>
    <t>K146</t>
  </si>
  <si>
    <t>K148</t>
  </si>
  <si>
    <t>K149</t>
  </si>
  <si>
    <t>K20X</t>
  </si>
  <si>
    <t>K210</t>
  </si>
  <si>
    <t>K219</t>
  </si>
  <si>
    <t>K220</t>
  </si>
  <si>
    <t>K221</t>
  </si>
  <si>
    <t>K222</t>
  </si>
  <si>
    <t>K223</t>
  </si>
  <si>
    <t>K224</t>
  </si>
  <si>
    <t>K225</t>
  </si>
  <si>
    <t>K226</t>
  </si>
  <si>
    <t>K228</t>
  </si>
  <si>
    <t>K229</t>
  </si>
  <si>
    <t>K230</t>
  </si>
  <si>
    <t>K231</t>
  </si>
  <si>
    <t>K238</t>
  </si>
  <si>
    <t>K250</t>
  </si>
  <si>
    <t>K251</t>
  </si>
  <si>
    <t>K252</t>
  </si>
  <si>
    <t>K253</t>
  </si>
  <si>
    <t>K254</t>
  </si>
  <si>
    <t>K255</t>
  </si>
  <si>
    <t>K256</t>
  </si>
  <si>
    <t>K257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</si>
  <si>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</si>
  <si>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</si>
  <si>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</si>
  <si>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</si>
  <si>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</si>
  <si>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</si>
  <si>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</si>
  <si>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</si>
  <si>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</si>
  <si>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</si>
  <si>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</si>
  <si>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</si>
  <si>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</si>
  <si>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</si>
  <si>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</si>
  <si>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</si>
  <si>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</si>
  <si>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</si>
  <si>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</si>
  <si>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</si>
  <si>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</si>
  <si>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</si>
  <si>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</si>
  <si>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</si>
  <si>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</si>
  <si>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</si>
  <si>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</si>
  <si>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</si>
  <si>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</si>
  <si>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</si>
  <si>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</si>
  <si>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</si>
  <si>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</si>
  <si>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</si>
  <si>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</si>
  <si>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</si>
  <si>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</si>
  <si>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</si>
  <si>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K30X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</si>
  <si>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</si>
  <si>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</si>
  <si>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</si>
  <si>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</si>
  <si>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</si>
  <si>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</si>
  <si>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</si>
  <si>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</si>
  <si>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</si>
  <si>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</si>
  <si>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K350</t>
  </si>
  <si>
    <t>K351</t>
  </si>
  <si>
    <t>K359</t>
  </si>
  <si>
    <t>K36X</t>
  </si>
  <si>
    <t>K37X</t>
  </si>
  <si>
    <t>K380</t>
  </si>
  <si>
    <t>K381</t>
  </si>
  <si>
    <t>K382</t>
  </si>
  <si>
    <t>K383</t>
  </si>
  <si>
    <t>K388</t>
  </si>
  <si>
    <t>K389</t>
  </si>
  <si>
    <t>K400</t>
  </si>
  <si>
    <t>K401</t>
  </si>
  <si>
    <t>K402</t>
  </si>
  <si>
    <t>K403</t>
  </si>
  <si>
    <t>K404</t>
  </si>
  <si>
    <t>K409</t>
  </si>
  <si>
    <t>K410</t>
  </si>
  <si>
    <t>K411</t>
  </si>
  <si>
    <t>K412</t>
  </si>
  <si>
    <t>K413</t>
  </si>
  <si>
    <t>K414</t>
  </si>
  <si>
    <t>K419</t>
  </si>
  <si>
    <t>K420</t>
  </si>
  <si>
    <t>K421</t>
  </si>
  <si>
    <t>K429</t>
  </si>
  <si>
    <t>K430</t>
  </si>
  <si>
    <t>K431</t>
  </si>
  <si>
    <t>K439</t>
  </si>
  <si>
    <t>K440</t>
  </si>
  <si>
    <t>K441</t>
  </si>
  <si>
    <t>K449</t>
  </si>
  <si>
    <t>K450</t>
  </si>
  <si>
    <t>K451</t>
  </si>
  <si>
    <t>K458</t>
  </si>
  <si>
    <t>K460</t>
  </si>
  <si>
    <t>K461</t>
  </si>
  <si>
    <t>K469</t>
  </si>
  <si>
    <t>K500</t>
  </si>
  <si>
    <t>K501</t>
  </si>
  <si>
    <t>K508</t>
  </si>
  <si>
    <t>K509</t>
  </si>
  <si>
    <t>K510</t>
  </si>
  <si>
    <t>K511</t>
  </si>
  <si>
    <t>K512</t>
  </si>
  <si>
    <t>K513</t>
  </si>
  <si>
    <t>K514</t>
  </si>
  <si>
    <t>K515</t>
  </si>
  <si>
    <t>K518</t>
  </si>
  <si>
    <t>K519</t>
  </si>
  <si>
    <t>K520</t>
  </si>
  <si>
    <t>K521</t>
  </si>
  <si>
    <t>K522</t>
  </si>
  <si>
    <t>K528</t>
  </si>
  <si>
    <t>K529</t>
  </si>
  <si>
    <t>K550</t>
  </si>
  <si>
    <t>K551</t>
  </si>
  <si>
    <t>K552</t>
  </si>
  <si>
    <t>K558</t>
  </si>
  <si>
    <t>K559</t>
  </si>
  <si>
    <t>K560</t>
  </si>
  <si>
    <t>K561</t>
  </si>
  <si>
    <t>K562</t>
  </si>
  <si>
    <t>K563</t>
  </si>
  <si>
    <t>K564</t>
  </si>
  <si>
    <t>K565</t>
  </si>
  <si>
    <t>K566</t>
  </si>
  <si>
    <t>K567</t>
  </si>
  <si>
    <t>K570</t>
  </si>
  <si>
    <t>K571</t>
  </si>
  <si>
    <t>K572</t>
  </si>
  <si>
    <t>K573</t>
  </si>
  <si>
    <t>K574</t>
  </si>
  <si>
    <t>K575</t>
  </si>
  <si>
    <t>K578</t>
  </si>
  <si>
    <t>K579</t>
  </si>
  <si>
    <t>K580</t>
  </si>
  <si>
    <t>K589</t>
  </si>
  <si>
    <t>K590</t>
  </si>
  <si>
    <t>K591</t>
  </si>
  <si>
    <t>K592</t>
  </si>
  <si>
    <t>K593</t>
  </si>
  <si>
    <t>K594</t>
  </si>
  <si>
    <t>K598</t>
  </si>
  <si>
    <t>K599</t>
  </si>
  <si>
    <t>K600</t>
  </si>
  <si>
    <t>K601</t>
  </si>
  <si>
    <t>K602</t>
  </si>
  <si>
    <t>K603</t>
  </si>
  <si>
    <t>K604</t>
  </si>
  <si>
    <t>K605</t>
  </si>
  <si>
    <t>K610</t>
  </si>
  <si>
    <t>K611</t>
  </si>
  <si>
    <t>K612</t>
  </si>
  <si>
    <t>K613</t>
  </si>
  <si>
    <t>K614</t>
  </si>
  <si>
    <t>K620</t>
  </si>
  <si>
    <t>K621</t>
  </si>
  <si>
    <t>K622</t>
  </si>
  <si>
    <t>K623</t>
  </si>
  <si>
    <t>K624</t>
  </si>
  <si>
    <t>K625</t>
  </si>
  <si>
    <t>K626</t>
  </si>
  <si>
    <t>K627</t>
  </si>
  <si>
    <t>K628</t>
  </si>
  <si>
    <t>K629</t>
  </si>
  <si>
    <t>K630</t>
  </si>
  <si>
    <t>K631</t>
  </si>
  <si>
    <t>K632</t>
  </si>
  <si>
    <t>K633</t>
  </si>
  <si>
    <t>K634</t>
  </si>
  <si>
    <t>K635</t>
  </si>
  <si>
    <t>K638</t>
  </si>
  <si>
    <t>K639</t>
  </si>
  <si>
    <t>K650</t>
  </si>
  <si>
    <t>K658</t>
  </si>
  <si>
    <t>K659</t>
  </si>
  <si>
    <t>K660</t>
  </si>
  <si>
    <t>K661</t>
  </si>
  <si>
    <t>K668</t>
  </si>
  <si>
    <t>K669</t>
  </si>
  <si>
    <t>K670</t>
  </si>
  <si>
    <t>K671</t>
  </si>
  <si>
    <t>K672</t>
  </si>
  <si>
    <t>K673</t>
  </si>
  <si>
    <t>K678</t>
  </si>
  <si>
    <t>K700</t>
  </si>
  <si>
    <t>K701</t>
  </si>
  <si>
    <t>K702</t>
  </si>
  <si>
    <t>K703</t>
  </si>
  <si>
    <t>K704</t>
  </si>
  <si>
    <t>K709</t>
  </si>
  <si>
    <t>K710</t>
  </si>
  <si>
    <t>K711</t>
  </si>
  <si>
    <t>K712</t>
  </si>
  <si>
    <t>K713</t>
  </si>
  <si>
    <t>K714</t>
  </si>
  <si>
    <t>K715</t>
  </si>
  <si>
    <t>K716</t>
  </si>
  <si>
    <t>K717</t>
  </si>
  <si>
    <t>K718</t>
  </si>
  <si>
    <t>K719</t>
  </si>
  <si>
    <t>K720</t>
  </si>
  <si>
    <t>K721</t>
  </si>
  <si>
    <t>K729</t>
  </si>
  <si>
    <t>K730</t>
  </si>
  <si>
    <t>K731</t>
  </si>
  <si>
    <t>K732</t>
  </si>
  <si>
    <t>K738</t>
  </si>
  <si>
    <t>K739</t>
  </si>
  <si>
    <t>K740</t>
  </si>
  <si>
    <t>K741</t>
  </si>
  <si>
    <t>K742</t>
  </si>
  <si>
    <t>K743</t>
  </si>
  <si>
    <t>K744</t>
  </si>
  <si>
    <t>K745</t>
  </si>
  <si>
    <t>K746</t>
  </si>
  <si>
    <t>K750</t>
  </si>
  <si>
    <t>K751</t>
  </si>
  <si>
    <t>K752</t>
  </si>
  <si>
    <t>K753</t>
  </si>
  <si>
    <t>K754</t>
  </si>
  <si>
    <t>K758</t>
  </si>
  <si>
    <t>K759</t>
  </si>
  <si>
    <t>K760</t>
  </si>
  <si>
    <t>K761</t>
  </si>
  <si>
    <t>K762</t>
  </si>
  <si>
    <t>K763</t>
  </si>
  <si>
    <t>K764</t>
  </si>
  <si>
    <t>K765</t>
  </si>
  <si>
    <t>K766</t>
  </si>
  <si>
    <t>K767</t>
  </si>
  <si>
    <t>K768</t>
  </si>
  <si>
    <t>K769</t>
  </si>
  <si>
    <t>K770</t>
  </si>
  <si>
    <t>K778</t>
  </si>
  <si>
    <t>K800</t>
  </si>
  <si>
    <t>K801</t>
  </si>
  <si>
    <t>K802</t>
  </si>
  <si>
    <t>K803</t>
  </si>
  <si>
    <t>K804</t>
  </si>
  <si>
    <t>K805</t>
  </si>
  <si>
    <t>K808</t>
  </si>
  <si>
    <t>K810</t>
  </si>
  <si>
    <t>K811</t>
  </si>
  <si>
    <t>K818</t>
  </si>
  <si>
    <t>K819</t>
  </si>
  <si>
    <t>K820</t>
  </si>
  <si>
    <t>K821</t>
  </si>
  <si>
    <t>K822</t>
  </si>
  <si>
    <t>K823</t>
  </si>
  <si>
    <t>K824</t>
  </si>
  <si>
    <t>K828</t>
  </si>
  <si>
    <t>K829</t>
  </si>
  <si>
    <t>K830</t>
  </si>
  <si>
    <t>K831</t>
  </si>
  <si>
    <t>K832</t>
  </si>
  <si>
    <t>K833</t>
  </si>
  <si>
    <t>K834</t>
  </si>
  <si>
    <t>K835</t>
  </si>
  <si>
    <t>K838</t>
  </si>
  <si>
    <t>K839</t>
  </si>
  <si>
    <t>K85X</t>
  </si>
  <si>
    <t>K860</t>
  </si>
  <si>
    <t>K861</t>
  </si>
  <si>
    <t>K862</t>
  </si>
  <si>
    <t>K863</t>
  </si>
  <si>
    <t>K868</t>
  </si>
  <si>
    <t>K869</t>
  </si>
  <si>
    <t>K870</t>
  </si>
  <si>
    <t>K871</t>
  </si>
  <si>
    <t>K900</t>
  </si>
  <si>
    <t>K901</t>
  </si>
  <si>
    <t>K902</t>
  </si>
  <si>
    <t>K903</t>
  </si>
  <si>
    <t>K904</t>
  </si>
  <si>
    <t>K908</t>
  </si>
  <si>
    <t>K909</t>
  </si>
  <si>
    <t>K910</t>
  </si>
  <si>
    <t>K911</t>
  </si>
  <si>
    <t>K912</t>
  </si>
  <si>
    <t>K913</t>
  </si>
  <si>
    <t>K914</t>
  </si>
  <si>
    <t>K915</t>
  </si>
  <si>
    <t>K918</t>
  </si>
  <si>
    <t>K919</t>
  </si>
  <si>
    <t>K920</t>
  </si>
  <si>
    <t>K921</t>
  </si>
  <si>
    <t>K922</t>
  </si>
  <si>
    <t>K928</t>
  </si>
  <si>
    <t>K929</t>
  </si>
  <si>
    <t>K930</t>
  </si>
  <si>
    <t>K931</t>
  </si>
  <si>
    <t>K938</t>
  </si>
  <si>
    <t>L00X</t>
  </si>
  <si>
    <t>L010</t>
  </si>
  <si>
    <t>L011</t>
  </si>
  <si>
    <t>L020</t>
  </si>
  <si>
    <t>L021</t>
  </si>
  <si>
    <t>L022</t>
  </si>
  <si>
    <t>L023</t>
  </si>
  <si>
    <t>L024</t>
  </si>
  <si>
    <t>L028</t>
  </si>
  <si>
    <t>L029</t>
  </si>
  <si>
    <t>L030</t>
  </si>
  <si>
    <t>L031</t>
  </si>
  <si>
    <t>L032</t>
  </si>
  <si>
    <t>L033</t>
  </si>
  <si>
    <t>L038</t>
  </si>
  <si>
    <t>L039</t>
  </si>
  <si>
    <t>L040</t>
  </si>
  <si>
    <t>L041</t>
  </si>
  <si>
    <t>L042</t>
  </si>
  <si>
    <t>L043</t>
  </si>
  <si>
    <t>L048</t>
  </si>
  <si>
    <t>L049</t>
  </si>
  <si>
    <t>L050</t>
  </si>
  <si>
    <t>L059</t>
  </si>
  <si>
    <t>L080</t>
  </si>
  <si>
    <t>L081</t>
  </si>
  <si>
    <t>L088</t>
  </si>
  <si>
    <t>L089</t>
  </si>
  <si>
    <t>L100</t>
  </si>
  <si>
    <t>L101</t>
  </si>
  <si>
    <t>L102</t>
  </si>
  <si>
    <t>L103</t>
  </si>
  <si>
    <t>L104</t>
  </si>
  <si>
    <t>L105</t>
  </si>
  <si>
    <t>L108</t>
  </si>
  <si>
    <t>L109</t>
  </si>
  <si>
    <t>L110</t>
  </si>
  <si>
    <t>L111</t>
  </si>
  <si>
    <t>L118</t>
  </si>
  <si>
    <t>L119</t>
  </si>
  <si>
    <t>L120</t>
  </si>
  <si>
    <t>L121</t>
  </si>
  <si>
    <t>L122</t>
  </si>
  <si>
    <t>L123</t>
  </si>
  <si>
    <t>L128</t>
  </si>
  <si>
    <t>L129</t>
  </si>
  <si>
    <t>L130</t>
  </si>
  <si>
    <t>L131</t>
  </si>
  <si>
    <t>L138</t>
  </si>
  <si>
    <t>L139</t>
  </si>
  <si>
    <t>L14X</t>
  </si>
  <si>
    <t>L200</t>
  </si>
  <si>
    <t>L208</t>
  </si>
  <si>
    <t>L209</t>
  </si>
  <si>
    <t>L210</t>
  </si>
  <si>
    <t>L211</t>
  </si>
  <si>
    <t>L218</t>
  </si>
  <si>
    <t>L219</t>
  </si>
  <si>
    <t>L22X</t>
  </si>
  <si>
    <t>L230</t>
  </si>
  <si>
    <t>L231</t>
  </si>
  <si>
    <t>L232</t>
  </si>
  <si>
    <t>L233</t>
  </si>
  <si>
    <t>L234</t>
  </si>
  <si>
    <t>L235</t>
  </si>
  <si>
    <t>L236</t>
  </si>
  <si>
    <t>L237</t>
  </si>
  <si>
    <t>L238</t>
  </si>
  <si>
    <t>L239</t>
  </si>
  <si>
    <t>L240</t>
  </si>
  <si>
    <t>L241</t>
  </si>
  <si>
    <t>L242</t>
  </si>
  <si>
    <t>L243</t>
  </si>
  <si>
    <t>L244</t>
  </si>
  <si>
    <t>L245</t>
  </si>
  <si>
    <t>L246</t>
  </si>
  <si>
    <t>L247</t>
  </si>
  <si>
    <t>L248</t>
  </si>
  <si>
    <t>L249</t>
  </si>
  <si>
    <t>L250</t>
  </si>
  <si>
    <t>L251</t>
  </si>
  <si>
    <t>L252</t>
  </si>
  <si>
    <t>L253</t>
  </si>
  <si>
    <t>L254</t>
  </si>
  <si>
    <t>L255</t>
  </si>
  <si>
    <t>L258</t>
  </si>
  <si>
    <t>L259</t>
  </si>
  <si>
    <t>L26X</t>
  </si>
  <si>
    <t>L270</t>
  </si>
  <si>
    <t>L271</t>
  </si>
  <si>
    <t>L272</t>
  </si>
  <si>
    <t>L278</t>
  </si>
  <si>
    <t>L279</t>
  </si>
  <si>
    <t>L280</t>
  </si>
  <si>
    <t>L281</t>
  </si>
  <si>
    <t>L282</t>
  </si>
  <si>
    <t>L290</t>
  </si>
  <si>
    <t>L291</t>
  </si>
  <si>
    <t>L292</t>
  </si>
  <si>
    <t>L293</t>
  </si>
  <si>
    <t>L298</t>
  </si>
  <si>
    <t>L299</t>
  </si>
  <si>
    <t>L300</t>
  </si>
  <si>
    <t>L301</t>
  </si>
  <si>
    <t>L302</t>
  </si>
  <si>
    <t>L303</t>
  </si>
  <si>
    <t>L304</t>
  </si>
  <si>
    <t>L305</t>
  </si>
  <si>
    <t>L308</t>
  </si>
  <si>
    <t>L309</t>
  </si>
  <si>
    <t>L400</t>
  </si>
  <si>
    <t>L401</t>
  </si>
  <si>
    <t>L402</t>
  </si>
  <si>
    <t>L403</t>
  </si>
  <si>
    <t>L404</t>
  </si>
  <si>
    <t>L405</t>
  </si>
  <si>
    <t>L408</t>
  </si>
  <si>
    <t>L409</t>
  </si>
  <si>
    <t>L410</t>
  </si>
  <si>
    <t>L411</t>
  </si>
  <si>
    <t>L412</t>
  </si>
  <si>
    <t>L413</t>
  </si>
  <si>
    <t>L414</t>
  </si>
  <si>
    <t>L415</t>
  </si>
  <si>
    <t>L418</t>
  </si>
  <si>
    <t>L419</t>
  </si>
  <si>
    <t>L42X</t>
  </si>
  <si>
    <t>L430</t>
  </si>
  <si>
    <t>L431</t>
  </si>
  <si>
    <t>L432</t>
  </si>
  <si>
    <t>L433</t>
  </si>
  <si>
    <t>L438</t>
  </si>
  <si>
    <t>L439</t>
  </si>
  <si>
    <t>L440</t>
  </si>
  <si>
    <t>L441</t>
  </si>
  <si>
    <t>L442</t>
  </si>
  <si>
    <t>L443</t>
  </si>
  <si>
    <t>L444</t>
  </si>
  <si>
    <t>L448</t>
  </si>
  <si>
    <t>L449</t>
  </si>
  <si>
    <t>L45X</t>
  </si>
  <si>
    <t>L500</t>
  </si>
  <si>
    <t>L501</t>
  </si>
  <si>
    <t>L502</t>
  </si>
  <si>
    <t>L503</t>
  </si>
  <si>
    <t>L504</t>
  </si>
  <si>
    <t>L505</t>
  </si>
  <si>
    <t>L506</t>
  </si>
  <si>
    <t>L508</t>
  </si>
  <si>
    <t>L509</t>
  </si>
  <si>
    <t>L510</t>
  </si>
  <si>
    <t>L511</t>
  </si>
  <si>
    <t>L512</t>
  </si>
  <si>
    <t>L518</t>
  </si>
  <si>
    <t>L519</t>
  </si>
  <si>
    <t>L52X</t>
  </si>
  <si>
    <t>L530</t>
  </si>
  <si>
    <t>L531</t>
  </si>
  <si>
    <t>L532</t>
  </si>
  <si>
    <t>L533</t>
  </si>
  <si>
    <t>L538</t>
  </si>
  <si>
    <t>L539</t>
  </si>
  <si>
    <t>L540</t>
  </si>
  <si>
    <t>L548</t>
  </si>
  <si>
    <t>L550</t>
  </si>
  <si>
    <t>L551</t>
  </si>
  <si>
    <t>L552</t>
  </si>
  <si>
    <t>L558</t>
  </si>
  <si>
    <t>L559</t>
  </si>
  <si>
    <t>L560</t>
  </si>
  <si>
    <t>L561</t>
  </si>
  <si>
    <t>L562</t>
  </si>
  <si>
    <t>L563</t>
  </si>
  <si>
    <t>L564</t>
  </si>
  <si>
    <t>L568</t>
  </si>
  <si>
    <t>L569</t>
  </si>
  <si>
    <t>L570</t>
  </si>
  <si>
    <t>L571</t>
  </si>
  <si>
    <t>L572</t>
  </si>
  <si>
    <t>L573</t>
  </si>
  <si>
    <t>L574</t>
  </si>
  <si>
    <t>L575</t>
  </si>
  <si>
    <t>L578</t>
  </si>
  <si>
    <t>L579</t>
  </si>
  <si>
    <t>L580</t>
  </si>
  <si>
    <t>L581</t>
  </si>
  <si>
    <t>L589</t>
  </si>
  <si>
    <t>L590</t>
  </si>
  <si>
    <t>L598</t>
  </si>
  <si>
    <t>L599</t>
  </si>
  <si>
    <t>L600</t>
  </si>
  <si>
    <t>L601</t>
  </si>
  <si>
    <t>L602</t>
  </si>
  <si>
    <t>L603</t>
  </si>
  <si>
    <t>L604</t>
  </si>
  <si>
    <t>L605</t>
  </si>
  <si>
    <t>L608</t>
  </si>
  <si>
    <t>L609</t>
  </si>
  <si>
    <t>L620</t>
  </si>
  <si>
    <t>L628</t>
  </si>
  <si>
    <t>L630</t>
  </si>
  <si>
    <t>L631</t>
  </si>
  <si>
    <t>L632</t>
  </si>
  <si>
    <t>L638</t>
  </si>
  <si>
    <t>L639</t>
  </si>
  <si>
    <t>L640</t>
  </si>
  <si>
    <t>L648</t>
  </si>
  <si>
    <t>L649</t>
  </si>
  <si>
    <t>L650</t>
  </si>
  <si>
    <t>L651</t>
  </si>
  <si>
    <t>L652</t>
  </si>
  <si>
    <t>L658</t>
  </si>
  <si>
    <t>L659</t>
  </si>
  <si>
    <t>L660</t>
  </si>
  <si>
    <t>L661</t>
  </si>
  <si>
    <t>L662</t>
  </si>
  <si>
    <t>L663</t>
  </si>
  <si>
    <t>L664</t>
  </si>
  <si>
    <t>L668</t>
  </si>
  <si>
    <t>L669</t>
  </si>
  <si>
    <t>L670</t>
  </si>
  <si>
    <t>L671</t>
  </si>
  <si>
    <t>L678</t>
  </si>
  <si>
    <t>L679</t>
  </si>
  <si>
    <t>L680</t>
  </si>
  <si>
    <t>L681</t>
  </si>
  <si>
    <t>L682</t>
  </si>
  <si>
    <t>L683</t>
  </si>
  <si>
    <t>L688</t>
  </si>
  <si>
    <t>L689</t>
  </si>
  <si>
    <t>L700</t>
  </si>
  <si>
    <t>L701</t>
  </si>
  <si>
    <t>L702</t>
  </si>
  <si>
    <t>L703</t>
  </si>
  <si>
    <t>L704</t>
  </si>
  <si>
    <t>L705</t>
  </si>
  <si>
    <t>L708</t>
  </si>
  <si>
    <t>L709</t>
  </si>
  <si>
    <t>L710</t>
  </si>
  <si>
    <t>L711</t>
  </si>
  <si>
    <t>L718</t>
  </si>
  <si>
    <t>L719</t>
  </si>
  <si>
    <t>L720</t>
  </si>
  <si>
    <t>L721</t>
  </si>
  <si>
    <t>L722</t>
  </si>
  <si>
    <t>L728</t>
  </si>
  <si>
    <t>L729</t>
  </si>
  <si>
    <t>L730</t>
  </si>
  <si>
    <t>L731</t>
  </si>
  <si>
    <t>L732</t>
  </si>
  <si>
    <t>L738</t>
  </si>
  <si>
    <t>L739</t>
  </si>
  <si>
    <t>L740</t>
  </si>
  <si>
    <t>L741</t>
  </si>
  <si>
    <t>L742</t>
  </si>
  <si>
    <t>L743</t>
  </si>
  <si>
    <t>L744</t>
  </si>
  <si>
    <t>L748</t>
  </si>
  <si>
    <t>L749</t>
  </si>
  <si>
    <t>L750</t>
  </si>
  <si>
    <t>L751</t>
  </si>
  <si>
    <t>L752</t>
  </si>
  <si>
    <t>L758</t>
  </si>
  <si>
    <t>L759</t>
  </si>
  <si>
    <t>L80X</t>
  </si>
  <si>
    <t>L810</t>
  </si>
  <si>
    <t>L811</t>
  </si>
  <si>
    <t>L812</t>
  </si>
  <si>
    <t>L813</t>
  </si>
  <si>
    <t>L814</t>
  </si>
  <si>
    <t>L815</t>
  </si>
  <si>
    <t>L816</t>
  </si>
  <si>
    <t>L817</t>
  </si>
  <si>
    <t>L818</t>
  </si>
  <si>
    <t>L819</t>
  </si>
  <si>
    <t>L82X</t>
  </si>
  <si>
    <t>L83X</t>
  </si>
  <si>
    <t>L84X</t>
  </si>
  <si>
    <t>L850</t>
  </si>
  <si>
    <t>L851</t>
  </si>
  <si>
    <t>L852</t>
  </si>
  <si>
    <t>L853</t>
  </si>
  <si>
    <t>L858</t>
  </si>
  <si>
    <t>L859</t>
  </si>
  <si>
    <t>L86X</t>
  </si>
  <si>
    <t>L870</t>
  </si>
  <si>
    <t>L871</t>
  </si>
  <si>
    <t>L872</t>
  </si>
  <si>
    <t>L878</t>
  </si>
  <si>
    <t>L879</t>
  </si>
  <si>
    <t>L88X</t>
  </si>
  <si>
    <t>L89X</t>
  </si>
  <si>
    <t>L900</t>
  </si>
  <si>
    <t>L901</t>
  </si>
  <si>
    <t>L902</t>
  </si>
  <si>
    <t>L903</t>
  </si>
  <si>
    <t>L904</t>
  </si>
  <si>
    <t>L905</t>
  </si>
  <si>
    <t>L906</t>
  </si>
  <si>
    <t>L908</t>
  </si>
  <si>
    <t>L909</t>
  </si>
  <si>
    <t>L910</t>
  </si>
  <si>
    <t>L918</t>
  </si>
  <si>
    <t>L919</t>
  </si>
  <si>
    <t>L920</t>
  </si>
  <si>
    <t>L921</t>
  </si>
  <si>
    <t>L922</t>
  </si>
  <si>
    <t>L923</t>
  </si>
  <si>
    <t>L928</t>
  </si>
  <si>
    <t>L929</t>
  </si>
  <si>
    <t>L930</t>
  </si>
  <si>
    <t>L931</t>
  </si>
  <si>
    <t>L932</t>
  </si>
  <si>
    <t>L940</t>
  </si>
  <si>
    <t>L941</t>
  </si>
  <si>
    <t>L942</t>
  </si>
  <si>
    <t>L943</t>
  </si>
  <si>
    <t>L944</t>
  </si>
  <si>
    <t>L945</t>
  </si>
  <si>
    <t>L946</t>
  </si>
  <si>
    <t>L948</t>
  </si>
  <si>
    <t>L949</t>
  </si>
  <si>
    <t>L950</t>
  </si>
  <si>
    <t>L951</t>
  </si>
  <si>
    <t>L958</t>
  </si>
  <si>
    <t>L959</t>
  </si>
  <si>
    <t>L97X</t>
  </si>
  <si>
    <t>L980</t>
  </si>
  <si>
    <t>L981</t>
  </si>
  <si>
    <t>L982</t>
  </si>
  <si>
    <t>L983</t>
  </si>
  <si>
    <t>L984</t>
  </si>
  <si>
    <t>L985</t>
  </si>
  <si>
    <t>L986</t>
  </si>
  <si>
    <t>L988</t>
  </si>
  <si>
    <t>L989</t>
  </si>
  <si>
    <t>L990</t>
  </si>
  <si>
    <t>L998</t>
  </si>
  <si>
    <t>M000</t>
  </si>
  <si>
    <t>M001</t>
  </si>
  <si>
    <t>M002</t>
  </si>
  <si>
    <t>M008</t>
  </si>
  <si>
    <t>M009</t>
  </si>
  <si>
    <t>M010</t>
  </si>
  <si>
    <t>M011</t>
  </si>
  <si>
    <t>M012</t>
  </si>
  <si>
    <t>M013</t>
  </si>
  <si>
    <t>M014</t>
  </si>
  <si>
    <t>M015</t>
  </si>
  <si>
    <t>M016</t>
  </si>
  <si>
    <t>M018</t>
  </si>
  <si>
    <t>M020</t>
  </si>
  <si>
    <t>M021</t>
  </si>
  <si>
    <t>M022</t>
  </si>
  <si>
    <t>M023</t>
  </si>
  <si>
    <t>M028</t>
  </si>
  <si>
    <t>M029</t>
  </si>
  <si>
    <t>M030</t>
  </si>
  <si>
    <t>M031</t>
  </si>
  <si>
    <t>M032</t>
  </si>
  <si>
    <t>M036</t>
  </si>
  <si>
    <t>M050</t>
  </si>
  <si>
    <t>M051</t>
  </si>
  <si>
    <t>M052</t>
  </si>
  <si>
    <t>M053</t>
  </si>
  <si>
    <t>M058</t>
  </si>
  <si>
    <t>M059</t>
  </si>
  <si>
    <t>M060</t>
  </si>
  <si>
    <t>M061</t>
  </si>
  <si>
    <t>M062</t>
  </si>
  <si>
    <t>M063</t>
  </si>
  <si>
    <t>M064</t>
  </si>
  <si>
    <t>M068</t>
  </si>
  <si>
    <t>M069</t>
  </si>
  <si>
    <t>M070</t>
  </si>
  <si>
    <t>M071</t>
  </si>
  <si>
    <t>M072</t>
  </si>
  <si>
    <t>M073</t>
  </si>
  <si>
    <t>M074</t>
  </si>
  <si>
    <t>M075</t>
  </si>
  <si>
    <t>M076</t>
  </si>
  <si>
    <t>M080</t>
  </si>
  <si>
    <t>M081</t>
  </si>
  <si>
    <t>M082</t>
  </si>
  <si>
    <t>M083</t>
  </si>
  <si>
    <t>M084</t>
  </si>
  <si>
    <t>M088</t>
  </si>
  <si>
    <t>M089</t>
  </si>
  <si>
    <t>M090</t>
  </si>
  <si>
    <t>M091</t>
  </si>
  <si>
    <t>M092</t>
  </si>
  <si>
    <t>M098</t>
  </si>
  <si>
    <t>M100</t>
  </si>
  <si>
    <t>M101</t>
  </si>
  <si>
    <t>M102</t>
  </si>
  <si>
    <t>M103</t>
  </si>
  <si>
    <t>M104</t>
  </si>
  <si>
    <t>M109</t>
  </si>
  <si>
    <t>M110</t>
  </si>
  <si>
    <t>M111</t>
  </si>
  <si>
    <t>M112</t>
  </si>
  <si>
    <t>M118</t>
  </si>
  <si>
    <t>M119</t>
  </si>
  <si>
    <t>M120</t>
  </si>
  <si>
    <t>M121</t>
  </si>
  <si>
    <t>M122</t>
  </si>
  <si>
    <t>M123</t>
  </si>
  <si>
    <t>M124</t>
  </si>
  <si>
    <t>M125</t>
  </si>
  <si>
    <t>M128</t>
  </si>
  <si>
    <t>M130</t>
  </si>
  <si>
    <t>M131</t>
  </si>
  <si>
    <t>M138</t>
  </si>
  <si>
    <t>M139</t>
  </si>
  <si>
    <t>M140</t>
  </si>
  <si>
    <t>M141</t>
  </si>
  <si>
    <t>M142</t>
  </si>
  <si>
    <t>M143</t>
  </si>
  <si>
    <t>M144</t>
  </si>
  <si>
    <t>M145</t>
  </si>
  <si>
    <t>M146</t>
  </si>
  <si>
    <t>M148</t>
  </si>
  <si>
    <t>M150</t>
  </si>
  <si>
    <t>M151</t>
  </si>
  <si>
    <t>M152</t>
  </si>
  <si>
    <t>M153</t>
  </si>
  <si>
    <t>M154</t>
  </si>
  <si>
    <t>M158</t>
  </si>
  <si>
    <t>M159</t>
  </si>
  <si>
    <t>M160</t>
  </si>
  <si>
    <t>M161</t>
  </si>
  <si>
    <t>M162</t>
  </si>
  <si>
    <t>M163</t>
  </si>
  <si>
    <t>M164</t>
  </si>
  <si>
    <t>M165</t>
  </si>
  <si>
    <t>M166</t>
  </si>
  <si>
    <t>M167</t>
  </si>
  <si>
    <t>M169</t>
  </si>
  <si>
    <t>M170</t>
  </si>
  <si>
    <t>M171</t>
  </si>
  <si>
    <t>M172</t>
  </si>
  <si>
    <t>M173</t>
  </si>
  <si>
    <t>M174</t>
  </si>
  <si>
    <t>M175</t>
  </si>
  <si>
    <t>M179</t>
  </si>
  <si>
    <t>M180</t>
  </si>
  <si>
    <t>M181</t>
  </si>
  <si>
    <t>M182</t>
  </si>
  <si>
    <t>M183</t>
  </si>
  <si>
    <t>M184</t>
  </si>
  <si>
    <t>M185</t>
  </si>
  <si>
    <t>M189</t>
  </si>
  <si>
    <t>M190</t>
  </si>
  <si>
    <t>M191</t>
  </si>
  <si>
    <t>M192</t>
  </si>
  <si>
    <t>M198</t>
  </si>
  <si>
    <t>M199</t>
  </si>
  <si>
    <t>M200</t>
  </si>
  <si>
    <t>M201</t>
  </si>
  <si>
    <t>M202</t>
  </si>
  <si>
    <t>M203</t>
  </si>
  <si>
    <t>M204</t>
  </si>
  <si>
    <t>M205</t>
  </si>
  <si>
    <t>M206</t>
  </si>
  <si>
    <t>M210</t>
  </si>
  <si>
    <t>M211</t>
  </si>
  <si>
    <t>M212</t>
  </si>
  <si>
    <t>M213</t>
  </si>
  <si>
    <t>M214</t>
  </si>
  <si>
    <t>M215</t>
  </si>
  <si>
    <t>M216</t>
  </si>
  <si>
    <t>M217</t>
  </si>
  <si>
    <t>M218</t>
  </si>
  <si>
    <t>M219</t>
  </si>
  <si>
    <t>M220</t>
  </si>
  <si>
    <t>M221</t>
  </si>
  <si>
    <t>M222</t>
  </si>
  <si>
    <t>M223</t>
  </si>
  <si>
    <t>M224</t>
  </si>
  <si>
    <t>M228</t>
  </si>
  <si>
    <t>M229</t>
  </si>
  <si>
    <t>M230</t>
  </si>
  <si>
    <t>M231</t>
  </si>
  <si>
    <t>M232</t>
  </si>
  <si>
    <t>M233</t>
  </si>
  <si>
    <t>M234</t>
  </si>
  <si>
    <t>M235</t>
  </si>
  <si>
    <t>M236</t>
  </si>
  <si>
    <t>M238</t>
  </si>
  <si>
    <t>M239</t>
  </si>
  <si>
    <t>M240</t>
  </si>
  <si>
    <t>M241</t>
  </si>
  <si>
    <t>M242</t>
  </si>
  <si>
    <t>M243</t>
  </si>
  <si>
    <t>M244</t>
  </si>
  <si>
    <t>M245</t>
  </si>
  <si>
    <t>M246</t>
  </si>
  <si>
    <t>M247</t>
  </si>
  <si>
    <t>M248</t>
  </si>
  <si>
    <t>M249</t>
  </si>
  <si>
    <t>M250</t>
  </si>
  <si>
    <t>M251</t>
  </si>
  <si>
    <t>M252</t>
  </si>
  <si>
    <t>M253</t>
  </si>
  <si>
    <t>M254</t>
  </si>
  <si>
    <t>M255</t>
  </si>
  <si>
    <t>M256</t>
  </si>
  <si>
    <t>M257</t>
  </si>
  <si>
    <t>M258</t>
  </si>
  <si>
    <t>M259</t>
  </si>
  <si>
    <t>M300</t>
  </si>
  <si>
    <t>M301</t>
  </si>
  <si>
    <t>M302</t>
  </si>
  <si>
    <t>M303</t>
  </si>
  <si>
    <t>M308</t>
  </si>
  <si>
    <t>M310</t>
  </si>
  <si>
    <t>M311</t>
  </si>
  <si>
    <t>M312</t>
  </si>
  <si>
    <t>M313</t>
  </si>
  <si>
    <t>M314</t>
  </si>
  <si>
    <t>M315</t>
  </si>
  <si>
    <t>M316</t>
  </si>
  <si>
    <t>M318</t>
  </si>
  <si>
    <t>M319</t>
  </si>
  <si>
    <t>M320</t>
  </si>
  <si>
    <t>M321</t>
  </si>
  <si>
    <t>M328</t>
  </si>
  <si>
    <t>M329</t>
  </si>
  <si>
    <t>M330</t>
  </si>
  <si>
    <t>M331</t>
  </si>
  <si>
    <t>M332</t>
  </si>
  <si>
    <t>M339</t>
  </si>
  <si>
    <t>M340</t>
  </si>
  <si>
    <t>M341</t>
  </si>
  <si>
    <t>M342</t>
  </si>
  <si>
    <t>M348</t>
  </si>
  <si>
    <t>M349</t>
  </si>
  <si>
    <t>M350</t>
  </si>
  <si>
    <t>M351</t>
  </si>
  <si>
    <t>M352</t>
  </si>
  <si>
    <t>M353</t>
  </si>
  <si>
    <t>M354</t>
  </si>
  <si>
    <t>M355</t>
  </si>
  <si>
    <t>M356</t>
  </si>
  <si>
    <t>M357</t>
  </si>
  <si>
    <t>M358</t>
  </si>
  <si>
    <t>M359</t>
  </si>
  <si>
    <t>M360</t>
  </si>
  <si>
    <t>M361</t>
  </si>
  <si>
    <t>M362</t>
  </si>
  <si>
    <t>M363</t>
  </si>
  <si>
    <t>M364</t>
  </si>
  <si>
    <t>M368</t>
  </si>
  <si>
    <t>M400</t>
  </si>
  <si>
    <t>M401</t>
  </si>
  <si>
    <t>M402</t>
  </si>
  <si>
    <t>M403</t>
  </si>
  <si>
    <t>M404</t>
  </si>
  <si>
    <t>M405</t>
  </si>
  <si>
    <t>M410</t>
  </si>
  <si>
    <t>M411</t>
  </si>
  <si>
    <t>M412</t>
  </si>
  <si>
    <t>M413</t>
  </si>
  <si>
    <t>M414</t>
  </si>
  <si>
    <t>M415</t>
  </si>
  <si>
    <t>M418</t>
  </si>
  <si>
    <t>M419</t>
  </si>
  <si>
    <t>M420</t>
  </si>
  <si>
    <t>M421</t>
  </si>
  <si>
    <t>M429</t>
  </si>
  <si>
    <t>M430</t>
  </si>
  <si>
    <t>M431</t>
  </si>
  <si>
    <t>M432</t>
  </si>
  <si>
    <t>M433</t>
  </si>
  <si>
    <t>M434</t>
  </si>
  <si>
    <t>M435</t>
  </si>
  <si>
    <t>M436</t>
  </si>
  <si>
    <t>M438</t>
  </si>
  <si>
    <t>M439</t>
  </si>
  <si>
    <t>M45X</t>
  </si>
  <si>
    <t>M460</t>
  </si>
  <si>
    <t>M461</t>
  </si>
  <si>
    <t>M462</t>
  </si>
  <si>
    <t>M463</t>
  </si>
  <si>
    <t>M464</t>
  </si>
  <si>
    <t>M465</t>
  </si>
  <si>
    <t>M468</t>
  </si>
  <si>
    <t>M469</t>
  </si>
  <si>
    <t>M470</t>
  </si>
  <si>
    <t>M471</t>
  </si>
  <si>
    <t>M472</t>
  </si>
  <si>
    <t>M478</t>
  </si>
  <si>
    <t>M479</t>
  </si>
  <si>
    <t>M480</t>
  </si>
  <si>
    <t>M481</t>
  </si>
  <si>
    <t>M482</t>
  </si>
  <si>
    <t>M483</t>
  </si>
  <si>
    <t>M484</t>
  </si>
  <si>
    <t>M485</t>
  </si>
  <si>
    <t>M488</t>
  </si>
  <si>
    <t>M489</t>
  </si>
  <si>
    <t>M490</t>
  </si>
  <si>
    <t>M491</t>
  </si>
  <si>
    <t>M492</t>
  </si>
  <si>
    <t>M493</t>
  </si>
  <si>
    <t>M494</t>
  </si>
  <si>
    <t>M495</t>
  </si>
  <si>
    <t>M498</t>
  </si>
  <si>
    <t>M500</t>
  </si>
  <si>
    <t>M501</t>
  </si>
  <si>
    <t>M502</t>
  </si>
  <si>
    <t>M503</t>
  </si>
  <si>
    <t>M508</t>
  </si>
  <si>
    <t>M509</t>
  </si>
  <si>
    <t>M510</t>
  </si>
  <si>
    <t>M511</t>
  </si>
  <si>
    <t>M512</t>
  </si>
  <si>
    <t>M513</t>
  </si>
  <si>
    <t>M514</t>
  </si>
  <si>
    <t>M518</t>
  </si>
  <si>
    <t>M519</t>
  </si>
  <si>
    <t>M530</t>
  </si>
  <si>
    <t>M531</t>
  </si>
  <si>
    <t>M532</t>
  </si>
  <si>
    <t>M533</t>
  </si>
  <si>
    <t>M538</t>
  </si>
  <si>
    <t>M539</t>
  </si>
  <si>
    <t>M540</t>
  </si>
  <si>
    <t>M541</t>
  </si>
  <si>
    <t>M542</t>
  </si>
  <si>
    <t>M543</t>
  </si>
  <si>
    <t>M544</t>
  </si>
  <si>
    <t>M546</t>
  </si>
  <si>
    <t>M548</t>
  </si>
  <si>
    <t>M549</t>
  </si>
  <si>
    <t>M600</t>
  </si>
  <si>
    <t>M601</t>
  </si>
  <si>
    <t>M602</t>
  </si>
  <si>
    <t>M608</t>
  </si>
  <si>
    <t>M609</t>
  </si>
  <si>
    <t>M610</t>
  </si>
  <si>
    <t>M611</t>
  </si>
  <si>
    <t>M612</t>
  </si>
  <si>
    <t>M613</t>
  </si>
  <si>
    <t>M614</t>
  </si>
  <si>
    <t>M615</t>
  </si>
  <si>
    <t>M619</t>
  </si>
  <si>
    <t>M620</t>
  </si>
  <si>
    <t>M621</t>
  </si>
  <si>
    <t>M622</t>
  </si>
  <si>
    <t>M623</t>
  </si>
  <si>
    <t>M624</t>
  </si>
  <si>
    <t>M625</t>
  </si>
  <si>
    <t>M626</t>
  </si>
  <si>
    <t>M628</t>
  </si>
  <si>
    <t>M629</t>
  </si>
  <si>
    <t>M630</t>
  </si>
  <si>
    <t>M631</t>
  </si>
  <si>
    <t>M632</t>
  </si>
  <si>
    <t>M633</t>
  </si>
  <si>
    <t>M638</t>
  </si>
  <si>
    <t>M650</t>
  </si>
  <si>
    <t>M651</t>
  </si>
  <si>
    <t>M652</t>
  </si>
  <si>
    <t>M653</t>
  </si>
  <si>
    <t>M654</t>
  </si>
  <si>
    <t>M658</t>
  </si>
  <si>
    <t>M659</t>
  </si>
  <si>
    <t>M660</t>
  </si>
  <si>
    <t>M661</t>
  </si>
  <si>
    <t>M662</t>
  </si>
  <si>
    <t>M663</t>
  </si>
  <si>
    <t>M664</t>
  </si>
  <si>
    <t>M665</t>
  </si>
  <si>
    <t>M670</t>
  </si>
  <si>
    <t>M671</t>
  </si>
  <si>
    <t>M672</t>
  </si>
  <si>
    <t>M673</t>
  </si>
  <si>
    <t>M674</t>
  </si>
  <si>
    <t>M678</t>
  </si>
  <si>
    <t>M679</t>
  </si>
  <si>
    <t>M680</t>
  </si>
  <si>
    <t>M688</t>
  </si>
  <si>
    <t>M700</t>
  </si>
  <si>
    <t>M701</t>
  </si>
  <si>
    <t>M702</t>
  </si>
  <si>
    <t>M703</t>
  </si>
  <si>
    <t>M704</t>
  </si>
  <si>
    <t>M705</t>
  </si>
  <si>
    <t>M706</t>
  </si>
  <si>
    <t>M707</t>
  </si>
  <si>
    <t>M708</t>
  </si>
  <si>
    <t>M709</t>
  </si>
  <si>
    <t>M710</t>
  </si>
  <si>
    <t>M711</t>
  </si>
  <si>
    <t>M712</t>
  </si>
  <si>
    <t>M713</t>
  </si>
  <si>
    <t>M714</t>
  </si>
  <si>
    <t>M715</t>
  </si>
  <si>
    <t>M718</t>
  </si>
  <si>
    <t>M719</t>
  </si>
  <si>
    <t>M720</t>
  </si>
  <si>
    <t>M721</t>
  </si>
  <si>
    <t>M722</t>
  </si>
  <si>
    <t>M723</t>
  </si>
  <si>
    <t>M724</t>
  </si>
  <si>
    <t>M725</t>
  </si>
  <si>
    <t>M728</t>
  </si>
  <si>
    <t>M729</t>
  </si>
  <si>
    <t>M730</t>
  </si>
  <si>
    <t>M731</t>
  </si>
  <si>
    <t>M738</t>
  </si>
  <si>
    <t>M750</t>
  </si>
  <si>
    <t>M751</t>
  </si>
  <si>
    <t>M752</t>
  </si>
  <si>
    <t>M753</t>
  </si>
  <si>
    <t>M754</t>
  </si>
  <si>
    <t>M755</t>
  </si>
  <si>
    <t>M758</t>
  </si>
  <si>
    <t>M759</t>
  </si>
  <si>
    <t>M760</t>
  </si>
  <si>
    <t>M761</t>
  </si>
  <si>
    <t>M762</t>
  </si>
  <si>
    <t>M763</t>
  </si>
  <si>
    <t>M764</t>
  </si>
  <si>
    <t>M765</t>
  </si>
  <si>
    <t>M766</t>
  </si>
  <si>
    <t>M767</t>
  </si>
  <si>
    <t>M768</t>
  </si>
  <si>
    <t>M769</t>
  </si>
  <si>
    <t>M770</t>
  </si>
  <si>
    <t>M771</t>
  </si>
  <si>
    <t>M772</t>
  </si>
  <si>
    <t>M773</t>
  </si>
  <si>
    <t>M774</t>
  </si>
  <si>
    <t>M775</t>
  </si>
  <si>
    <t>M778</t>
  </si>
  <si>
    <t>M779</t>
  </si>
  <si>
    <t>M790</t>
  </si>
  <si>
    <t>M791</t>
  </si>
  <si>
    <t>M792</t>
  </si>
  <si>
    <t>M793</t>
  </si>
  <si>
    <t>M794</t>
  </si>
  <si>
    <t>M795</t>
  </si>
  <si>
    <t>M796</t>
  </si>
  <si>
    <t>M798</t>
  </si>
  <si>
    <t>M799</t>
  </si>
  <si>
    <t>M800</t>
  </si>
  <si>
    <t>M801</t>
  </si>
  <si>
    <t>M802</t>
  </si>
  <si>
    <t>M803</t>
  </si>
  <si>
    <t>M804</t>
  </si>
  <si>
    <t>M805</t>
  </si>
  <si>
    <t>M808</t>
  </si>
  <si>
    <t>M809</t>
  </si>
  <si>
    <t>M810</t>
  </si>
  <si>
    <t>M811</t>
  </si>
  <si>
    <t>M812</t>
  </si>
  <si>
    <t>M813</t>
  </si>
  <si>
    <t>M814</t>
  </si>
  <si>
    <t>M815</t>
  </si>
  <si>
    <t>M816</t>
  </si>
  <si>
    <t>M818</t>
  </si>
  <si>
    <t>M819</t>
  </si>
  <si>
    <t>M820</t>
  </si>
  <si>
    <t>M821</t>
  </si>
  <si>
    <t>M828</t>
  </si>
  <si>
    <t>M830</t>
  </si>
  <si>
    <t>M831</t>
  </si>
  <si>
    <t>M832</t>
  </si>
  <si>
    <t>M833</t>
  </si>
  <si>
    <t>M834</t>
  </si>
  <si>
    <t>M835</t>
  </si>
  <si>
    <t>M838</t>
  </si>
  <si>
    <t>M839</t>
  </si>
  <si>
    <t>M840</t>
  </si>
  <si>
    <t>M841</t>
  </si>
  <si>
    <t>M842</t>
  </si>
  <si>
    <t>M843</t>
  </si>
  <si>
    <t>M844</t>
  </si>
  <si>
    <t>M848</t>
  </si>
  <si>
    <t>M849</t>
  </si>
  <si>
    <t>M850</t>
  </si>
  <si>
    <t>M851</t>
  </si>
  <si>
    <t>M852</t>
  </si>
  <si>
    <t>M853</t>
  </si>
  <si>
    <t>M854</t>
  </si>
  <si>
    <t>M855</t>
  </si>
  <si>
    <t>M856</t>
  </si>
  <si>
    <t>M858</t>
  </si>
  <si>
    <t>M859</t>
  </si>
  <si>
    <t>M860</t>
  </si>
  <si>
    <t>M861</t>
  </si>
  <si>
    <t>M862</t>
  </si>
  <si>
    <t>M863</t>
  </si>
  <si>
    <t>M864</t>
  </si>
  <si>
    <t>M865</t>
  </si>
  <si>
    <t>M866</t>
  </si>
  <si>
    <t>M868</t>
  </si>
  <si>
    <t>M869</t>
  </si>
  <si>
    <t>M870</t>
  </si>
  <si>
    <t>M871</t>
  </si>
  <si>
    <t>M872</t>
  </si>
  <si>
    <t>M873</t>
  </si>
  <si>
    <t>M878</t>
  </si>
  <si>
    <t>M879</t>
  </si>
  <si>
    <t>M880</t>
  </si>
  <si>
    <t>M888</t>
  </si>
  <si>
    <t>M889</t>
  </si>
  <si>
    <t>M890</t>
  </si>
  <si>
    <t>M891</t>
  </si>
  <si>
    <t>M892</t>
  </si>
  <si>
    <t>M893</t>
  </si>
  <si>
    <t>M894</t>
  </si>
  <si>
    <t>M895</t>
  </si>
  <si>
    <t>M896</t>
  </si>
  <si>
    <t>M898</t>
  </si>
  <si>
    <t>M899</t>
  </si>
  <si>
    <t>M900</t>
  </si>
  <si>
    <t>M901</t>
  </si>
  <si>
    <t>M902</t>
  </si>
  <si>
    <t>M903</t>
  </si>
  <si>
    <t>M904</t>
  </si>
  <si>
    <t>M905</t>
  </si>
  <si>
    <t>M906</t>
  </si>
  <si>
    <t>M907</t>
  </si>
  <si>
    <t>M908</t>
  </si>
  <si>
    <t>M910</t>
  </si>
  <si>
    <t>M911</t>
  </si>
  <si>
    <t>M912</t>
  </si>
  <si>
    <t>M913</t>
  </si>
  <si>
    <t>M918</t>
  </si>
  <si>
    <t>M919</t>
  </si>
  <si>
    <t>M920</t>
  </si>
  <si>
    <t>M921</t>
  </si>
  <si>
    <t>M922</t>
  </si>
  <si>
    <t>M923</t>
  </si>
  <si>
    <t>M924</t>
  </si>
  <si>
    <t>M925</t>
  </si>
  <si>
    <t>M926</t>
  </si>
  <si>
    <t>M927</t>
  </si>
  <si>
    <t>M928</t>
  </si>
  <si>
    <t>M929</t>
  </si>
  <si>
    <t>M930</t>
  </si>
  <si>
    <t>M931</t>
  </si>
  <si>
    <t>M932</t>
  </si>
  <si>
    <t>M938</t>
  </si>
  <si>
    <t>M939</t>
  </si>
  <si>
    <t>M940</t>
  </si>
  <si>
    <t>M941</t>
  </si>
  <si>
    <t>M942</t>
  </si>
  <si>
    <t>M943</t>
  </si>
  <si>
    <t>M948</t>
  </si>
  <si>
    <t>M949</t>
  </si>
  <si>
    <t>M950</t>
  </si>
  <si>
    <t>M951</t>
  </si>
  <si>
    <t>M952</t>
  </si>
  <si>
    <t>M953</t>
  </si>
  <si>
    <t>M954</t>
  </si>
  <si>
    <t>M955</t>
  </si>
  <si>
    <t>M958</t>
  </si>
  <si>
    <t>M959</t>
  </si>
  <si>
    <t>M960</t>
  </si>
  <si>
    <t>M961</t>
  </si>
  <si>
    <t>M962</t>
  </si>
  <si>
    <t>M963</t>
  </si>
  <si>
    <t>M964</t>
  </si>
  <si>
    <t>M965</t>
  </si>
  <si>
    <t>M966</t>
  </si>
  <si>
    <t>M968</t>
  </si>
  <si>
    <t>M969</t>
  </si>
  <si>
    <t>M990</t>
  </si>
  <si>
    <t>M991</t>
  </si>
  <si>
    <t>M992</t>
  </si>
  <si>
    <t>M993</t>
  </si>
  <si>
    <t>M994</t>
  </si>
  <si>
    <t>M995</t>
  </si>
  <si>
    <t>M996</t>
  </si>
  <si>
    <t>M997</t>
  </si>
  <si>
    <t>M998</t>
  </si>
  <si>
    <t>M999</t>
  </si>
  <si>
    <t>N000</t>
  </si>
  <si>
    <t>N001</t>
  </si>
  <si>
    <t>N002</t>
  </si>
  <si>
    <t>N003</t>
  </si>
  <si>
    <t>N004</t>
  </si>
  <si>
    <t>N005</t>
  </si>
  <si>
    <t>N006</t>
  </si>
  <si>
    <t>N007</t>
  </si>
  <si>
    <t>N008</t>
  </si>
  <si>
    <t>N009</t>
  </si>
  <si>
    <t>N010</t>
  </si>
  <si>
    <t>N011</t>
  </si>
  <si>
    <t>N012</t>
  </si>
  <si>
    <t>N013</t>
  </si>
  <si>
    <t>N014</t>
  </si>
  <si>
    <t>N015</t>
  </si>
  <si>
    <t>N016</t>
  </si>
  <si>
    <t>N017</t>
  </si>
  <si>
    <t>N018</t>
  </si>
  <si>
    <t>N019</t>
  </si>
  <si>
    <t>N020</t>
  </si>
  <si>
    <t>N021</t>
  </si>
  <si>
    <t>N022</t>
  </si>
  <si>
    <t>N023</t>
  </si>
  <si>
    <t>N024</t>
  </si>
  <si>
    <t>N025</t>
  </si>
  <si>
    <t>N026</t>
  </si>
  <si>
    <t>N027</t>
  </si>
  <si>
    <t>N028</t>
  </si>
  <si>
    <t>N029</t>
  </si>
  <si>
    <t>N030</t>
  </si>
  <si>
    <t>N031</t>
  </si>
  <si>
    <t>N032</t>
  </si>
  <si>
    <t>N033</t>
  </si>
  <si>
    <t>N034</t>
  </si>
  <si>
    <t>N035</t>
  </si>
  <si>
    <t>N036</t>
  </si>
  <si>
    <t>N037</t>
  </si>
  <si>
    <t>N038</t>
  </si>
  <si>
    <t>N039</t>
  </si>
  <si>
    <t>N040</t>
  </si>
  <si>
    <t>N041</t>
  </si>
  <si>
    <t>N042</t>
  </si>
  <si>
    <t>N043</t>
  </si>
  <si>
    <t>N044</t>
  </si>
  <si>
    <t>N045</t>
  </si>
  <si>
    <t>N046</t>
  </si>
  <si>
    <t>N047</t>
  </si>
  <si>
    <t>N048</t>
  </si>
  <si>
    <t>N049</t>
  </si>
  <si>
    <t>N050</t>
  </si>
  <si>
    <t>N051</t>
  </si>
  <si>
    <t>N052</t>
  </si>
  <si>
    <t>N053</t>
  </si>
  <si>
    <t>N054</t>
  </si>
  <si>
    <t>N055</t>
  </si>
  <si>
    <t>N056</t>
  </si>
  <si>
    <t>N057</t>
  </si>
  <si>
    <t>N058</t>
  </si>
  <si>
    <t>N059</t>
  </si>
  <si>
    <t>N060</t>
  </si>
  <si>
    <t>N061</t>
  </si>
  <si>
    <t>N062</t>
  </si>
  <si>
    <t>N063</t>
  </si>
  <si>
    <t>N064</t>
  </si>
  <si>
    <t>N065</t>
  </si>
  <si>
    <t>N066</t>
  </si>
  <si>
    <t>N067</t>
  </si>
  <si>
    <t>N068</t>
  </si>
  <si>
    <t>N069</t>
  </si>
  <si>
    <t>N070</t>
  </si>
  <si>
    <t>N071</t>
  </si>
  <si>
    <t>N072</t>
  </si>
  <si>
    <t>N073</t>
  </si>
  <si>
    <t>N074</t>
  </si>
  <si>
    <t>N075</t>
  </si>
  <si>
    <t>N076</t>
  </si>
  <si>
    <t>N077</t>
  </si>
  <si>
    <t>N078</t>
  </si>
  <si>
    <t>N079</t>
  </si>
  <si>
    <t>N080</t>
  </si>
  <si>
    <t>N081</t>
  </si>
  <si>
    <t>N082</t>
  </si>
  <si>
    <t>N083</t>
  </si>
  <si>
    <t>N084</t>
  </si>
  <si>
    <t>N085</t>
  </si>
  <si>
    <t>N088</t>
  </si>
  <si>
    <t>N10X</t>
  </si>
  <si>
    <t>N110</t>
  </si>
  <si>
    <t>N111</t>
  </si>
  <si>
    <t>N118</t>
  </si>
  <si>
    <t>N119</t>
  </si>
  <si>
    <t>N12X</t>
  </si>
  <si>
    <t>N130</t>
  </si>
  <si>
    <t>N131</t>
  </si>
  <si>
    <t>N132</t>
  </si>
  <si>
    <t>N133</t>
  </si>
  <si>
    <t>N134</t>
  </si>
  <si>
    <t>N135</t>
  </si>
  <si>
    <t>N136</t>
  </si>
  <si>
    <t>N137</t>
  </si>
  <si>
    <t>N138</t>
  </si>
  <si>
    <t>N139</t>
  </si>
  <si>
    <t>N140</t>
  </si>
  <si>
    <t>N141</t>
  </si>
  <si>
    <t>N142</t>
  </si>
  <si>
    <t>N143</t>
  </si>
  <si>
    <t>N144</t>
  </si>
  <si>
    <t>N150</t>
  </si>
  <si>
    <t>N151</t>
  </si>
  <si>
    <t>N158</t>
  </si>
  <si>
    <t>N159</t>
  </si>
  <si>
    <t>N160</t>
  </si>
  <si>
    <t>N161</t>
  </si>
  <si>
    <t>N162</t>
  </si>
  <si>
    <t>N163</t>
  </si>
  <si>
    <t>N164</t>
  </si>
  <si>
    <t>N165</t>
  </si>
  <si>
    <t>N168</t>
  </si>
  <si>
    <t>N170</t>
  </si>
  <si>
    <t>N171</t>
  </si>
  <si>
    <t>N172</t>
  </si>
  <si>
    <t>N178</t>
  </si>
  <si>
    <t>N179</t>
  </si>
  <si>
    <t>N180</t>
  </si>
  <si>
    <t>N188</t>
  </si>
  <si>
    <t>N189</t>
  </si>
  <si>
    <t>N19X</t>
  </si>
  <si>
    <t>N201</t>
  </si>
  <si>
    <t>N202</t>
  </si>
  <si>
    <t>N209</t>
  </si>
  <si>
    <t>N210</t>
  </si>
  <si>
    <t>N211</t>
  </si>
  <si>
    <t>N218</t>
  </si>
  <si>
    <t>N219</t>
  </si>
  <si>
    <t>N220</t>
  </si>
  <si>
    <t>N228</t>
  </si>
  <si>
    <t>N250</t>
  </si>
  <si>
    <t>N251</t>
  </si>
  <si>
    <t>N258</t>
  </si>
  <si>
    <t>N259</t>
  </si>
  <si>
    <t>N26X</t>
  </si>
  <si>
    <t>N270</t>
  </si>
  <si>
    <t>N271</t>
  </si>
  <si>
    <t>N279</t>
  </si>
  <si>
    <t>N280</t>
  </si>
  <si>
    <t>N281</t>
  </si>
  <si>
    <t>N288</t>
  </si>
  <si>
    <t>N289</t>
  </si>
  <si>
    <t>N290</t>
  </si>
  <si>
    <t>N291</t>
  </si>
  <si>
    <t>N298</t>
  </si>
  <si>
    <t>N300</t>
  </si>
  <si>
    <t>N301</t>
  </si>
  <si>
    <t>N302</t>
  </si>
  <si>
    <t>N303</t>
  </si>
  <si>
    <t>N304</t>
  </si>
  <si>
    <t>N308</t>
  </si>
  <si>
    <t>N309</t>
  </si>
  <si>
    <t>N310</t>
  </si>
  <si>
    <t>N311</t>
  </si>
  <si>
    <t>N312</t>
  </si>
  <si>
    <t>N318</t>
  </si>
  <si>
    <t>N319</t>
  </si>
  <si>
    <t>N320</t>
  </si>
  <si>
    <t>N321</t>
  </si>
  <si>
    <t>N322</t>
  </si>
  <si>
    <t>N323</t>
  </si>
  <si>
    <t>N324</t>
  </si>
  <si>
    <t>N328</t>
  </si>
  <si>
    <t>N329</t>
  </si>
  <si>
    <t>N330</t>
  </si>
  <si>
    <t>N338</t>
  </si>
  <si>
    <t>N340</t>
  </si>
  <si>
    <t>N341</t>
  </si>
  <si>
    <t>N342</t>
  </si>
  <si>
    <t>N343</t>
  </si>
  <si>
    <t>N350</t>
  </si>
  <si>
    <t>N351</t>
  </si>
  <si>
    <t>N358</t>
  </si>
  <si>
    <t>N359</t>
  </si>
  <si>
    <t>N360</t>
  </si>
  <si>
    <t>N361</t>
  </si>
  <si>
    <t>N362</t>
  </si>
  <si>
    <t>N363</t>
  </si>
  <si>
    <t>N368</t>
  </si>
  <si>
    <t>N369</t>
  </si>
  <si>
    <t>N370</t>
  </si>
  <si>
    <t>N378</t>
  </si>
  <si>
    <t>N390</t>
  </si>
  <si>
    <t>N391</t>
  </si>
  <si>
    <t>N392</t>
  </si>
  <si>
    <t>N393</t>
  </si>
  <si>
    <t>N394</t>
  </si>
  <si>
    <t>N398</t>
  </si>
  <si>
    <t>N399</t>
  </si>
  <si>
    <t>N40X</t>
  </si>
  <si>
    <t>N410</t>
  </si>
  <si>
    <t>N411</t>
  </si>
  <si>
    <t>N412</t>
  </si>
  <si>
    <t>N413</t>
  </si>
  <si>
    <t>N418</t>
  </si>
  <si>
    <t>N419</t>
  </si>
  <si>
    <t>N420</t>
  </si>
  <si>
    <t>N421</t>
  </si>
  <si>
    <t>N422</t>
  </si>
  <si>
    <t>N428</t>
  </si>
  <si>
    <t>N429</t>
  </si>
  <si>
    <t>N430</t>
  </si>
  <si>
    <t>N431</t>
  </si>
  <si>
    <t>N432</t>
  </si>
  <si>
    <t>N433</t>
  </si>
  <si>
    <t>N434</t>
  </si>
  <si>
    <t>N44X</t>
  </si>
  <si>
    <t>N450</t>
  </si>
  <si>
    <t>N459</t>
  </si>
  <si>
    <t>N46X</t>
  </si>
  <si>
    <t>N47X</t>
  </si>
  <si>
    <t>N480</t>
  </si>
  <si>
    <t>N481</t>
  </si>
  <si>
    <t>N482</t>
  </si>
  <si>
    <t>N483</t>
  </si>
  <si>
    <t>N484</t>
  </si>
  <si>
    <t>N485</t>
  </si>
  <si>
    <t>N486</t>
  </si>
  <si>
    <t>N488</t>
  </si>
  <si>
    <t>N489</t>
  </si>
  <si>
    <t>N490</t>
  </si>
  <si>
    <t>N491</t>
  </si>
  <si>
    <t>N492</t>
  </si>
  <si>
    <t>N498</t>
  </si>
  <si>
    <t>N499</t>
  </si>
  <si>
    <t>N500</t>
  </si>
  <si>
    <t>N501</t>
  </si>
  <si>
    <t>N508</t>
  </si>
  <si>
    <t>N509</t>
  </si>
  <si>
    <t>N510</t>
  </si>
  <si>
    <t>N511</t>
  </si>
  <si>
    <t>N512</t>
  </si>
  <si>
    <t>N518</t>
  </si>
  <si>
    <t>N600</t>
  </si>
  <si>
    <t>N601</t>
  </si>
  <si>
    <t>N602</t>
  </si>
  <si>
    <t>N603</t>
  </si>
  <si>
    <t>N604</t>
  </si>
  <si>
    <t>N608</t>
  </si>
  <si>
    <t>N609</t>
  </si>
  <si>
    <t>N61X</t>
  </si>
  <si>
    <t>N62X</t>
  </si>
  <si>
    <t>N63X</t>
  </si>
  <si>
    <t>N640</t>
  </si>
  <si>
    <t>N641</t>
  </si>
  <si>
    <t>N642</t>
  </si>
  <si>
    <t>N643</t>
  </si>
  <si>
    <t>N644</t>
  </si>
  <si>
    <t>N645</t>
  </si>
  <si>
    <t>N648</t>
  </si>
  <si>
    <t>N649</t>
  </si>
  <si>
    <t>N700</t>
  </si>
  <si>
    <t>N701</t>
  </si>
  <si>
    <t>N709</t>
  </si>
  <si>
    <t>N710</t>
  </si>
  <si>
    <t>N711</t>
  </si>
  <si>
    <t>N719</t>
  </si>
  <si>
    <t>N72X</t>
  </si>
  <si>
    <t>N730</t>
  </si>
  <si>
    <t>N731</t>
  </si>
  <si>
    <t>N732</t>
  </si>
  <si>
    <t>N733</t>
  </si>
  <si>
    <t>N734</t>
  </si>
  <si>
    <t>N735</t>
  </si>
  <si>
    <t>N736</t>
  </si>
  <si>
    <t>N738</t>
  </si>
  <si>
    <t>N739</t>
  </si>
  <si>
    <t>N740</t>
  </si>
  <si>
    <t>N741</t>
  </si>
  <si>
    <t>N742</t>
  </si>
  <si>
    <t>N743</t>
  </si>
  <si>
    <t>N744</t>
  </si>
  <si>
    <t>N748</t>
  </si>
  <si>
    <t>N750</t>
  </si>
  <si>
    <t>N751</t>
  </si>
  <si>
    <t>N758</t>
  </si>
  <si>
    <t>N759</t>
  </si>
  <si>
    <t>N760</t>
  </si>
  <si>
    <t>N761</t>
  </si>
  <si>
    <t>N762</t>
  </si>
  <si>
    <t>N763</t>
  </si>
  <si>
    <t>N764</t>
  </si>
  <si>
    <t>N765</t>
  </si>
  <si>
    <t>N766</t>
  </si>
  <si>
    <t>N768</t>
  </si>
  <si>
    <t>N770</t>
  </si>
  <si>
    <t>N771</t>
  </si>
  <si>
    <t>N778</t>
  </si>
  <si>
    <t>N800</t>
  </si>
  <si>
    <t>N801</t>
  </si>
  <si>
    <t>N802</t>
  </si>
  <si>
    <t>N803</t>
  </si>
  <si>
    <t>N804</t>
  </si>
  <si>
    <t>N805</t>
  </si>
  <si>
    <t>N806</t>
  </si>
  <si>
    <t>N808</t>
  </si>
  <si>
    <t>N809</t>
  </si>
  <si>
    <t>N810</t>
  </si>
  <si>
    <t>N811</t>
  </si>
  <si>
    <t>N812</t>
  </si>
  <si>
    <t>N813</t>
  </si>
  <si>
    <t>N814</t>
  </si>
  <si>
    <t>N815</t>
  </si>
  <si>
    <t>N816</t>
  </si>
  <si>
    <t>N818</t>
  </si>
  <si>
    <t>N819</t>
  </si>
  <si>
    <t>N820</t>
  </si>
  <si>
    <t>N821</t>
  </si>
  <si>
    <t>N822</t>
  </si>
  <si>
    <t>N823</t>
  </si>
  <si>
    <t>N824</t>
  </si>
  <si>
    <t>N825</t>
  </si>
  <si>
    <t>N828</t>
  </si>
  <si>
    <t>N829</t>
  </si>
  <si>
    <t>N830</t>
  </si>
  <si>
    <t>N831</t>
  </si>
  <si>
    <t>N832</t>
  </si>
  <si>
    <t>N833</t>
  </si>
  <si>
    <t>N834</t>
  </si>
  <si>
    <t>N835</t>
  </si>
  <si>
    <t>N836</t>
  </si>
  <si>
    <t>N837</t>
  </si>
  <si>
    <t>N838</t>
  </si>
  <si>
    <t>N839</t>
  </si>
  <si>
    <t>N840</t>
  </si>
  <si>
    <t>N841</t>
  </si>
  <si>
    <t>N842</t>
  </si>
  <si>
    <t>N843</t>
  </si>
  <si>
    <t>N848</t>
  </si>
  <si>
    <t>N849</t>
  </si>
  <si>
    <t>N850</t>
  </si>
  <si>
    <t>N851</t>
  </si>
  <si>
    <t>N852</t>
  </si>
  <si>
    <t>N853</t>
  </si>
  <si>
    <t>N854</t>
  </si>
  <si>
    <t>N855</t>
  </si>
  <si>
    <t>N856</t>
  </si>
  <si>
    <t>N857</t>
  </si>
  <si>
    <t>N858</t>
  </si>
  <si>
    <t>N859</t>
  </si>
  <si>
    <t>N86X</t>
  </si>
  <si>
    <t>N870</t>
  </si>
  <si>
    <t>N871</t>
  </si>
  <si>
    <t>N872</t>
  </si>
  <si>
    <t>N879</t>
  </si>
  <si>
    <t>N880</t>
  </si>
  <si>
    <t>N881</t>
  </si>
  <si>
    <t>N882</t>
  </si>
  <si>
    <t>N883</t>
  </si>
  <si>
    <t>N884</t>
  </si>
  <si>
    <t>N888</t>
  </si>
  <si>
    <t>N889</t>
  </si>
  <si>
    <t>N890</t>
  </si>
  <si>
    <t>N891</t>
  </si>
  <si>
    <t>N892</t>
  </si>
  <si>
    <t>N893</t>
  </si>
  <si>
    <t>N894</t>
  </si>
  <si>
    <t>N895</t>
  </si>
  <si>
    <t>N896</t>
  </si>
  <si>
    <t>N897</t>
  </si>
  <si>
    <t>N898</t>
  </si>
  <si>
    <t>N899</t>
  </si>
  <si>
    <t>N900</t>
  </si>
  <si>
    <t>N901</t>
  </si>
  <si>
    <t>N902</t>
  </si>
  <si>
    <t>N903</t>
  </si>
  <si>
    <t>N904</t>
  </si>
  <si>
    <t>N905</t>
  </si>
  <si>
    <t>N906</t>
  </si>
  <si>
    <t>N907</t>
  </si>
  <si>
    <t>N908</t>
  </si>
  <si>
    <t>N909</t>
  </si>
  <si>
    <t>N910</t>
  </si>
  <si>
    <t>N911</t>
  </si>
  <si>
    <t>N912</t>
  </si>
  <si>
    <t>N913</t>
  </si>
  <si>
    <t>N914</t>
  </si>
  <si>
    <t>N915</t>
  </si>
  <si>
    <t>N920</t>
  </si>
  <si>
    <t>N921</t>
  </si>
  <si>
    <t>N922</t>
  </si>
  <si>
    <t>N923</t>
  </si>
  <si>
    <t>N924</t>
  </si>
  <si>
    <t>N925</t>
  </si>
  <si>
    <t>N926</t>
  </si>
  <si>
    <t>N930</t>
  </si>
  <si>
    <t>N938</t>
  </si>
  <si>
    <t>N939</t>
  </si>
  <si>
    <t>N940</t>
  </si>
  <si>
    <t>N941</t>
  </si>
  <si>
    <t>N942</t>
  </si>
  <si>
    <t>N943</t>
  </si>
  <si>
    <t>N944</t>
  </si>
  <si>
    <t>N945</t>
  </si>
  <si>
    <t>N946</t>
  </si>
  <si>
    <t>N948</t>
  </si>
  <si>
    <t>N949</t>
  </si>
  <si>
    <t>N950</t>
  </si>
  <si>
    <t>N951</t>
  </si>
  <si>
    <t>N952</t>
  </si>
  <si>
    <t>N953</t>
  </si>
  <si>
    <t>N958</t>
  </si>
  <si>
    <t>N959</t>
  </si>
  <si>
    <t>N96X</t>
  </si>
  <si>
    <t>N970</t>
  </si>
  <si>
    <t>N971</t>
  </si>
  <si>
    <t>N972</t>
  </si>
  <si>
    <t>N973</t>
  </si>
  <si>
    <t>N974</t>
  </si>
  <si>
    <t>N978</t>
  </si>
  <si>
    <t>N979</t>
  </si>
  <si>
    <t>N980</t>
  </si>
  <si>
    <t>N981</t>
  </si>
  <si>
    <t>N982</t>
  </si>
  <si>
    <t>N983</t>
  </si>
  <si>
    <t>N988</t>
  </si>
  <si>
    <t>N989</t>
  </si>
  <si>
    <t>N990</t>
  </si>
  <si>
    <t>N991</t>
  </si>
  <si>
    <t>N992</t>
  </si>
  <si>
    <t>N993</t>
  </si>
  <si>
    <t>N994</t>
  </si>
  <si>
    <t>N995</t>
  </si>
  <si>
    <t>N998</t>
  </si>
  <si>
    <t>N999</t>
  </si>
  <si>
    <t>O000</t>
  </si>
  <si>
    <t>O001</t>
  </si>
  <si>
    <t>O002</t>
  </si>
  <si>
    <t>O008</t>
  </si>
  <si>
    <t>O009</t>
  </si>
  <si>
    <t>O010</t>
  </si>
  <si>
    <t>O011</t>
  </si>
  <si>
    <t>O019</t>
  </si>
  <si>
    <t>O020</t>
  </si>
  <si>
    <t>O021</t>
  </si>
  <si>
    <t>O028</t>
  </si>
  <si>
    <t>O029</t>
  </si>
  <si>
    <t>O030</t>
  </si>
  <si>
    <t>O031</t>
  </si>
  <si>
    <t>O032</t>
  </si>
  <si>
    <t>O033</t>
  </si>
  <si>
    <t>O034</t>
  </si>
  <si>
    <t>O035</t>
  </si>
  <si>
    <t>O036</t>
  </si>
  <si>
    <t>O037</t>
  </si>
  <si>
    <t>O038</t>
  </si>
  <si>
    <t>O039</t>
  </si>
  <si>
    <t>O040</t>
  </si>
  <si>
    <t>O041</t>
  </si>
  <si>
    <t>O042</t>
  </si>
  <si>
    <t>O043</t>
  </si>
  <si>
    <t>O044</t>
  </si>
  <si>
    <t>O045</t>
  </si>
  <si>
    <t>O046</t>
  </si>
  <si>
    <t>O047</t>
  </si>
  <si>
    <t>O048</t>
  </si>
  <si>
    <t>O049</t>
  </si>
  <si>
    <t>O050</t>
  </si>
  <si>
    <t>O051</t>
  </si>
  <si>
    <t>O052</t>
  </si>
  <si>
    <t>O053</t>
  </si>
  <si>
    <t>O054</t>
  </si>
  <si>
    <t>O055</t>
  </si>
  <si>
    <t>O056</t>
  </si>
  <si>
    <t>O057</t>
  </si>
  <si>
    <t>O058</t>
  </si>
  <si>
    <t>O059</t>
  </si>
  <si>
    <t>O060</t>
  </si>
  <si>
    <t>O061</t>
  </si>
  <si>
    <t>O062</t>
  </si>
  <si>
    <t>O063</t>
  </si>
  <si>
    <t>O064</t>
  </si>
  <si>
    <t>O065</t>
  </si>
  <si>
    <t>O066</t>
  </si>
  <si>
    <t>O067</t>
  </si>
  <si>
    <t>O068</t>
  </si>
  <si>
    <t>O069</t>
  </si>
  <si>
    <t>O070</t>
  </si>
  <si>
    <t>O071</t>
  </si>
  <si>
    <t>O072</t>
  </si>
  <si>
    <t>O073</t>
  </si>
  <si>
    <t>O074</t>
  </si>
  <si>
    <t>O075</t>
  </si>
  <si>
    <t>O076</t>
  </si>
  <si>
    <t>O077</t>
  </si>
  <si>
    <t>O078</t>
  </si>
  <si>
    <t>O079</t>
  </si>
  <si>
    <t>O080</t>
  </si>
  <si>
    <t>O081</t>
  </si>
  <si>
    <t>O082</t>
  </si>
  <si>
    <t>O083</t>
  </si>
  <si>
    <t>O084</t>
  </si>
  <si>
    <t>O085</t>
  </si>
  <si>
    <t>O086</t>
  </si>
  <si>
    <t>O087</t>
  </si>
  <si>
    <t>O088</t>
  </si>
  <si>
    <t>O089</t>
  </si>
  <si>
    <t>O100</t>
  </si>
  <si>
    <t>O101</t>
  </si>
  <si>
    <t>O102</t>
  </si>
  <si>
    <t>O103</t>
  </si>
  <si>
    <t>O104</t>
  </si>
  <si>
    <t>O109</t>
  </si>
  <si>
    <t>O11X</t>
  </si>
  <si>
    <t>O120</t>
  </si>
  <si>
    <t>O121</t>
  </si>
  <si>
    <t>O122</t>
  </si>
  <si>
    <t>O13X</t>
  </si>
  <si>
    <t>O140</t>
  </si>
  <si>
    <t>O141</t>
  </si>
  <si>
    <t>O149</t>
  </si>
  <si>
    <t>O150</t>
  </si>
  <si>
    <t>O151</t>
  </si>
  <si>
    <t>O152</t>
  </si>
  <si>
    <t>O159</t>
  </si>
  <si>
    <t>O16X</t>
  </si>
  <si>
    <t>O200</t>
  </si>
  <si>
    <t>O208</t>
  </si>
  <si>
    <t>O209</t>
  </si>
  <si>
    <t>O210</t>
  </si>
  <si>
    <t>O211</t>
  </si>
  <si>
    <t>O212</t>
  </si>
  <si>
    <t>O218</t>
  </si>
  <si>
    <t>O219</t>
  </si>
  <si>
    <t>O220</t>
  </si>
  <si>
    <t>O221</t>
  </si>
  <si>
    <t>O222</t>
  </si>
  <si>
    <t>O223</t>
  </si>
  <si>
    <t>O224</t>
  </si>
  <si>
    <t>O225</t>
  </si>
  <si>
    <t>O228</t>
  </si>
  <si>
    <t>O229</t>
  </si>
  <si>
    <t>O230</t>
  </si>
  <si>
    <t>O231</t>
  </si>
  <si>
    <t>O232</t>
  </si>
  <si>
    <t>O233</t>
  </si>
  <si>
    <t>O234</t>
  </si>
  <si>
    <t>O235</t>
  </si>
  <si>
    <t>O239</t>
  </si>
  <si>
    <t>O240</t>
  </si>
  <si>
    <t>O241</t>
  </si>
  <si>
    <t>O242</t>
  </si>
  <si>
    <t>O243</t>
  </si>
  <si>
    <t>O244</t>
  </si>
  <si>
    <t>O249</t>
  </si>
  <si>
    <t>O25X</t>
  </si>
  <si>
    <t>O260</t>
  </si>
  <si>
    <t>O261</t>
  </si>
  <si>
    <t>O262</t>
  </si>
  <si>
    <t>O263</t>
  </si>
  <si>
    <t>O264</t>
  </si>
  <si>
    <t>O265</t>
  </si>
  <si>
    <t>O266</t>
  </si>
  <si>
    <t>O267</t>
  </si>
  <si>
    <t>O268</t>
  </si>
  <si>
    <t>O269</t>
  </si>
  <si>
    <t>O280</t>
  </si>
  <si>
    <t>O281</t>
  </si>
  <si>
    <t>O282</t>
  </si>
  <si>
    <t>O283</t>
  </si>
  <si>
    <t>O284</t>
  </si>
  <si>
    <t>O285</t>
  </si>
  <si>
    <t>O288</t>
  </si>
  <si>
    <t>O289</t>
  </si>
  <si>
    <t>O290</t>
  </si>
  <si>
    <t>O291</t>
  </si>
  <si>
    <t>O292</t>
  </si>
  <si>
    <t>O293</t>
  </si>
  <si>
    <t>O294</t>
  </si>
  <si>
    <t>O295</t>
  </si>
  <si>
    <t>O296</t>
  </si>
  <si>
    <t>O298</t>
  </si>
  <si>
    <t>O299</t>
  </si>
  <si>
    <t>O300</t>
  </si>
  <si>
    <t>O301</t>
  </si>
  <si>
    <t>O302</t>
  </si>
  <si>
    <t>O308</t>
  </si>
  <si>
    <t>O309</t>
  </si>
  <si>
    <t>O310</t>
  </si>
  <si>
    <t>O311</t>
  </si>
  <si>
    <t>O312</t>
  </si>
  <si>
    <t>O318</t>
  </si>
  <si>
    <t>O320</t>
  </si>
  <si>
    <t>O321</t>
  </si>
  <si>
    <t>O322</t>
  </si>
  <si>
    <t>O323</t>
  </si>
  <si>
    <t>O324</t>
  </si>
  <si>
    <t>O325</t>
  </si>
  <si>
    <t>O326</t>
  </si>
  <si>
    <t>O328</t>
  </si>
  <si>
    <t>O329</t>
  </si>
  <si>
    <t>O330</t>
  </si>
  <si>
    <t>O331</t>
  </si>
  <si>
    <t>O332</t>
  </si>
  <si>
    <t>O333</t>
  </si>
  <si>
    <t>O334</t>
  </si>
  <si>
    <t>O335</t>
  </si>
  <si>
    <t>O336</t>
  </si>
  <si>
    <t>O337</t>
  </si>
  <si>
    <t>O338</t>
  </si>
  <si>
    <t>O339</t>
  </si>
  <si>
    <t>O340</t>
  </si>
  <si>
    <t>O341</t>
  </si>
  <si>
    <t>O342</t>
  </si>
  <si>
    <t>O343</t>
  </si>
  <si>
    <t>O344</t>
  </si>
  <si>
    <t>O345</t>
  </si>
  <si>
    <t>O346</t>
  </si>
  <si>
    <t>O347</t>
  </si>
  <si>
    <t>O348</t>
  </si>
  <si>
    <t>O349</t>
  </si>
  <si>
    <t>O350</t>
  </si>
  <si>
    <t>O351</t>
  </si>
  <si>
    <t>O352</t>
  </si>
  <si>
    <t>O353</t>
  </si>
  <si>
    <t>O354</t>
  </si>
  <si>
    <t>O355</t>
  </si>
  <si>
    <t>O356</t>
  </si>
  <si>
    <t>O357</t>
  </si>
  <si>
    <t>O358</t>
  </si>
  <si>
    <t>O359</t>
  </si>
  <si>
    <t>O360</t>
  </si>
  <si>
    <t>O361</t>
  </si>
  <si>
    <t>O362</t>
  </si>
  <si>
    <t>O363</t>
  </si>
  <si>
    <t>O364</t>
  </si>
  <si>
    <t>O365</t>
  </si>
  <si>
    <t>O366</t>
  </si>
  <si>
    <t>O367</t>
  </si>
  <si>
    <t>O368</t>
  </si>
  <si>
    <t>O369</t>
  </si>
  <si>
    <t>O40X</t>
  </si>
  <si>
    <t>O410</t>
  </si>
  <si>
    <t>O411</t>
  </si>
  <si>
    <t>O418</t>
  </si>
  <si>
    <t>O419</t>
  </si>
  <si>
    <t>O420</t>
  </si>
  <si>
    <t>O421</t>
  </si>
  <si>
    <t>O422</t>
  </si>
  <si>
    <t>O429</t>
  </si>
  <si>
    <t>O430</t>
  </si>
  <si>
    <t>O431</t>
  </si>
  <si>
    <t>O438</t>
  </si>
  <si>
    <t>O439</t>
  </si>
  <si>
    <t>O440</t>
  </si>
  <si>
    <t>O441</t>
  </si>
  <si>
    <t>O450</t>
  </si>
  <si>
    <t>O458</t>
  </si>
  <si>
    <t>O459</t>
  </si>
  <si>
    <t>O460</t>
  </si>
  <si>
    <t>O468</t>
  </si>
  <si>
    <t>O469</t>
  </si>
  <si>
    <t>O470</t>
  </si>
  <si>
    <t>O471</t>
  </si>
  <si>
    <t>O479</t>
  </si>
  <si>
    <t>O48X</t>
  </si>
  <si>
    <t>O60X</t>
  </si>
  <si>
    <t>O610</t>
  </si>
  <si>
    <t>O611</t>
  </si>
  <si>
    <t>O618</t>
  </si>
  <si>
    <t>O619</t>
  </si>
  <si>
    <t>O620</t>
  </si>
  <si>
    <t>O621</t>
  </si>
  <si>
    <t>O622</t>
  </si>
  <si>
    <t>O623</t>
  </si>
  <si>
    <t>O624</t>
  </si>
  <si>
    <t>O628</t>
  </si>
  <si>
    <t>O629</t>
  </si>
  <si>
    <t>O630</t>
  </si>
  <si>
    <t>O631</t>
  </si>
  <si>
    <t>O632</t>
  </si>
  <si>
    <t>O639</t>
  </si>
  <si>
    <t>O640</t>
  </si>
  <si>
    <t>O641</t>
  </si>
  <si>
    <t>O642</t>
  </si>
  <si>
    <t>O643</t>
  </si>
  <si>
    <t>O644</t>
  </si>
  <si>
    <t>O645</t>
  </si>
  <si>
    <t>O648</t>
  </si>
  <si>
    <t>O649</t>
  </si>
  <si>
    <t>O650</t>
  </si>
  <si>
    <t>O651</t>
  </si>
  <si>
    <t>O652</t>
  </si>
  <si>
    <t>O653</t>
  </si>
  <si>
    <t>O654</t>
  </si>
  <si>
    <t>O655</t>
  </si>
  <si>
    <t>O658</t>
  </si>
  <si>
    <t>O659</t>
  </si>
  <si>
    <t>O660</t>
  </si>
  <si>
    <t>O661</t>
  </si>
  <si>
    <t>O662</t>
  </si>
  <si>
    <t>O663</t>
  </si>
  <si>
    <t>O664</t>
  </si>
  <si>
    <t>O665</t>
  </si>
  <si>
    <t>O668</t>
  </si>
  <si>
    <t>O669</t>
  </si>
  <si>
    <t>O670</t>
  </si>
  <si>
    <t>O678</t>
  </si>
  <si>
    <t>O679</t>
  </si>
  <si>
    <t>O680</t>
  </si>
  <si>
    <t>O681</t>
  </si>
  <si>
    <t>O682</t>
  </si>
  <si>
    <t>O683</t>
  </si>
  <si>
    <t>O688</t>
  </si>
  <si>
    <t>O689</t>
  </si>
  <si>
    <t>O690</t>
  </si>
  <si>
    <t>O691</t>
  </si>
  <si>
    <t>O692</t>
  </si>
  <si>
    <t>O693</t>
  </si>
  <si>
    <t>O694</t>
  </si>
  <si>
    <t>O695</t>
  </si>
  <si>
    <t>O698</t>
  </si>
  <si>
    <t>O699</t>
  </si>
  <si>
    <t>O700</t>
  </si>
  <si>
    <t>O701</t>
  </si>
  <si>
    <t>O702</t>
  </si>
  <si>
    <t>O703</t>
  </si>
  <si>
    <t>O709</t>
  </si>
  <si>
    <t>O710</t>
  </si>
  <si>
    <t>O711</t>
  </si>
  <si>
    <t>O712</t>
  </si>
  <si>
    <t>O713</t>
  </si>
  <si>
    <t>O714</t>
  </si>
  <si>
    <t>O715</t>
  </si>
  <si>
    <t>O716</t>
  </si>
  <si>
    <t>O717</t>
  </si>
  <si>
    <t>O718</t>
  </si>
  <si>
    <t>O719</t>
  </si>
  <si>
    <t>O720</t>
  </si>
  <si>
    <t>O721</t>
  </si>
  <si>
    <t>O722</t>
  </si>
  <si>
    <t>O723</t>
  </si>
  <si>
    <t>O730</t>
  </si>
  <si>
    <t>O731</t>
  </si>
  <si>
    <t>O740</t>
  </si>
  <si>
    <t>O741</t>
  </si>
  <si>
    <t>O742</t>
  </si>
  <si>
    <t>O743</t>
  </si>
  <si>
    <t>O744</t>
  </si>
  <si>
    <t>O745</t>
  </si>
  <si>
    <t>O746</t>
  </si>
  <si>
    <t>O747</t>
  </si>
  <si>
    <t>O748</t>
  </si>
  <si>
    <t>O749</t>
  </si>
  <si>
    <t>O750</t>
  </si>
  <si>
    <t>O751</t>
  </si>
  <si>
    <t>O752</t>
  </si>
  <si>
    <t>O753</t>
  </si>
  <si>
    <t>O754</t>
  </si>
  <si>
    <t>O755</t>
  </si>
  <si>
    <t>O756</t>
  </si>
  <si>
    <t>O757</t>
  </si>
  <si>
    <t>O758</t>
  </si>
  <si>
    <t>O759</t>
  </si>
  <si>
    <t>O800</t>
  </si>
  <si>
    <t>O801</t>
  </si>
  <si>
    <t>O808</t>
  </si>
  <si>
    <t>O809</t>
  </si>
  <si>
    <t>O810</t>
  </si>
  <si>
    <t>O811</t>
  </si>
  <si>
    <t>O812</t>
  </si>
  <si>
    <t>O813</t>
  </si>
  <si>
    <t>O814</t>
  </si>
  <si>
    <t>O815</t>
  </si>
  <si>
    <t>O820</t>
  </si>
  <si>
    <t>O821</t>
  </si>
  <si>
    <t>O822</t>
  </si>
  <si>
    <t>O828</t>
  </si>
  <si>
    <t>O829</t>
  </si>
  <si>
    <t>O830</t>
  </si>
  <si>
    <t>O831</t>
  </si>
  <si>
    <t>O832</t>
  </si>
  <si>
    <t>O833</t>
  </si>
  <si>
    <t>O834</t>
  </si>
  <si>
    <t>O838</t>
  </si>
  <si>
    <t>O839</t>
  </si>
  <si>
    <t>O840</t>
  </si>
  <si>
    <t>O841</t>
  </si>
  <si>
    <t>O842</t>
  </si>
  <si>
    <t>O848</t>
  </si>
  <si>
    <t>O849</t>
  </si>
  <si>
    <t>O85X</t>
  </si>
  <si>
    <t>O860</t>
  </si>
  <si>
    <t>O861</t>
  </si>
  <si>
    <t>O862</t>
  </si>
  <si>
    <t>O863</t>
  </si>
  <si>
    <t>O864</t>
  </si>
  <si>
    <t>O868</t>
  </si>
  <si>
    <t>O870</t>
  </si>
  <si>
    <t>O871</t>
  </si>
  <si>
    <t>O872</t>
  </si>
  <si>
    <t>O873</t>
  </si>
  <si>
    <t>O878</t>
  </si>
  <si>
    <t>O879</t>
  </si>
  <si>
    <t>O880</t>
  </si>
  <si>
    <t>O881</t>
  </si>
  <si>
    <t>O882</t>
  </si>
  <si>
    <t>O883</t>
  </si>
  <si>
    <t>O888</t>
  </si>
  <si>
    <t>O890</t>
  </si>
  <si>
    <t>O891</t>
  </si>
  <si>
    <t>O892</t>
  </si>
  <si>
    <t>O893</t>
  </si>
  <si>
    <t>O894</t>
  </si>
  <si>
    <t>O895</t>
  </si>
  <si>
    <t>O896</t>
  </si>
  <si>
    <t>O898</t>
  </si>
  <si>
    <t>O899</t>
  </si>
  <si>
    <t>O900</t>
  </si>
  <si>
    <t>O901</t>
  </si>
  <si>
    <t>O902</t>
  </si>
  <si>
    <t>O903</t>
  </si>
  <si>
    <t>O904</t>
  </si>
  <si>
    <t>O905</t>
  </si>
  <si>
    <t>O908</t>
  </si>
  <si>
    <t>O909</t>
  </si>
  <si>
    <t>O910</t>
  </si>
  <si>
    <t>O911</t>
  </si>
  <si>
    <t>O912</t>
  </si>
  <si>
    <t>O920</t>
  </si>
  <si>
    <t>O921</t>
  </si>
  <si>
    <t>O922</t>
  </si>
  <si>
    <t>O923</t>
  </si>
  <si>
    <t>O924</t>
  </si>
  <si>
    <t>O925</t>
  </si>
  <si>
    <t>O926</t>
  </si>
  <si>
    <t>O927</t>
  </si>
  <si>
    <t>O95X</t>
  </si>
  <si>
    <t>O96X</t>
  </si>
  <si>
    <t>O97X</t>
  </si>
  <si>
    <t>O980</t>
  </si>
  <si>
    <t>O981</t>
  </si>
  <si>
    <t>O982</t>
  </si>
  <si>
    <t>O983</t>
  </si>
  <si>
    <t>O984</t>
  </si>
  <si>
    <t>O985</t>
  </si>
  <si>
    <t>O986</t>
  </si>
  <si>
    <t>O988</t>
  </si>
  <si>
    <t>O989</t>
  </si>
  <si>
    <t>O990</t>
  </si>
  <si>
    <t>O991</t>
  </si>
  <si>
    <t>O992</t>
  </si>
  <si>
    <t>O993</t>
  </si>
  <si>
    <t>O994</t>
  </si>
  <si>
    <t>O995</t>
  </si>
  <si>
    <t>O996</t>
  </si>
  <si>
    <t>O997</t>
  </si>
  <si>
    <t>O998</t>
  </si>
  <si>
    <t>P000</t>
  </si>
  <si>
    <t>P001</t>
  </si>
  <si>
    <t>P002</t>
  </si>
  <si>
    <t>P003</t>
  </si>
  <si>
    <t>P004</t>
  </si>
  <si>
    <t>P005</t>
  </si>
  <si>
    <t>P006</t>
  </si>
  <si>
    <t>P007</t>
  </si>
  <si>
    <t>P008</t>
  </si>
  <si>
    <t>P009</t>
  </si>
  <si>
    <t>P010</t>
  </si>
  <si>
    <t>P011</t>
  </si>
  <si>
    <t>P012</t>
  </si>
  <si>
    <t>P013</t>
  </si>
  <si>
    <t>P014</t>
  </si>
  <si>
    <t>P015</t>
  </si>
  <si>
    <t>P016</t>
  </si>
  <si>
    <t>P017</t>
  </si>
  <si>
    <t>P018</t>
  </si>
  <si>
    <t>P019</t>
  </si>
  <si>
    <t>P020</t>
  </si>
  <si>
    <t>P021</t>
  </si>
  <si>
    <t>P022</t>
  </si>
  <si>
    <t>P023</t>
  </si>
  <si>
    <t>P024</t>
  </si>
  <si>
    <t>P025</t>
  </si>
  <si>
    <t>P026</t>
  </si>
  <si>
    <t>P027</t>
  </si>
  <si>
    <t>P028</t>
  </si>
  <si>
    <t>P029</t>
  </si>
  <si>
    <t>P030</t>
  </si>
  <si>
    <t>P031</t>
  </si>
  <si>
    <t>P032</t>
  </si>
  <si>
    <t>P033</t>
  </si>
  <si>
    <t>P034</t>
  </si>
  <si>
    <t>P035</t>
  </si>
  <si>
    <t>P036</t>
  </si>
  <si>
    <t>P038</t>
  </si>
  <si>
    <t>P039</t>
  </si>
  <si>
    <t>P040</t>
  </si>
  <si>
    <t>P041</t>
  </si>
  <si>
    <t>P042</t>
  </si>
  <si>
    <t>P043</t>
  </si>
  <si>
    <t>P044</t>
  </si>
  <si>
    <t>P045</t>
  </si>
  <si>
    <t>P046</t>
  </si>
  <si>
    <t>P048</t>
  </si>
  <si>
    <t>P049</t>
  </si>
  <si>
    <t>P050</t>
  </si>
  <si>
    <t>P051</t>
  </si>
  <si>
    <t>P052</t>
  </si>
  <si>
    <t>P059</t>
  </si>
  <si>
    <t>P070</t>
  </si>
  <si>
    <t>P071</t>
  </si>
  <si>
    <t>P072</t>
  </si>
  <si>
    <t>P073</t>
  </si>
  <si>
    <t>P080</t>
  </si>
  <si>
    <t>P081</t>
  </si>
  <si>
    <t>P082</t>
  </si>
  <si>
    <t>P100</t>
  </si>
  <si>
    <t>P101</t>
  </si>
  <si>
    <t>P102</t>
  </si>
  <si>
    <t>P103</t>
  </si>
  <si>
    <t>P104</t>
  </si>
  <si>
    <t>P108</t>
  </si>
  <si>
    <t>P109</t>
  </si>
  <si>
    <t>P110</t>
  </si>
  <si>
    <t>P111</t>
  </si>
  <si>
    <t>P112</t>
  </si>
  <si>
    <t>P113</t>
  </si>
  <si>
    <t>P114</t>
  </si>
  <si>
    <t>P115</t>
  </si>
  <si>
    <t>P119</t>
  </si>
  <si>
    <t>P120</t>
  </si>
  <si>
    <t>P121</t>
  </si>
  <si>
    <t>P122</t>
  </si>
  <si>
    <t>P123</t>
  </si>
  <si>
    <t>P124</t>
  </si>
  <si>
    <t>P128</t>
  </si>
  <si>
    <t>P129</t>
  </si>
  <si>
    <t>P130</t>
  </si>
  <si>
    <t>P131</t>
  </si>
  <si>
    <t>P132</t>
  </si>
  <si>
    <t>P133</t>
  </si>
  <si>
    <t>P134</t>
  </si>
  <si>
    <t>P138</t>
  </si>
  <si>
    <t>P139</t>
  </si>
  <si>
    <t>P140</t>
  </si>
  <si>
    <t>P141</t>
  </si>
  <si>
    <t>P142</t>
  </si>
  <si>
    <t>P143</t>
  </si>
  <si>
    <t>P148</t>
  </si>
  <si>
    <t>P149</t>
  </si>
  <si>
    <t>P150</t>
  </si>
  <si>
    <t>P151</t>
  </si>
  <si>
    <t>P152</t>
  </si>
  <si>
    <t>P153</t>
  </si>
  <si>
    <t>P154</t>
  </si>
  <si>
    <t>P155</t>
  </si>
  <si>
    <t>P156</t>
  </si>
  <si>
    <t>P158</t>
  </si>
  <si>
    <t>P159</t>
  </si>
  <si>
    <t>P200</t>
  </si>
  <si>
    <t>P201</t>
  </si>
  <si>
    <t>P209</t>
  </si>
  <si>
    <t>P210</t>
  </si>
  <si>
    <t>P211</t>
  </si>
  <si>
    <t>P219</t>
  </si>
  <si>
    <t>P220</t>
  </si>
  <si>
    <t>P221</t>
  </si>
  <si>
    <t>P228</t>
  </si>
  <si>
    <t>P229</t>
  </si>
  <si>
    <t>P230</t>
  </si>
  <si>
    <t>P231</t>
  </si>
  <si>
    <t>P232</t>
  </si>
  <si>
    <t>P233</t>
  </si>
  <si>
    <t>P234</t>
  </si>
  <si>
    <t>P235</t>
  </si>
  <si>
    <t>P236</t>
  </si>
  <si>
    <t>P238</t>
  </si>
  <si>
    <t>P239</t>
  </si>
  <si>
    <t>P240</t>
  </si>
  <si>
    <t>P241</t>
  </si>
  <si>
    <t>P242</t>
  </si>
  <si>
    <t>P243</t>
  </si>
  <si>
    <t>P248</t>
  </si>
  <si>
    <t>P249</t>
  </si>
  <si>
    <t>P250</t>
  </si>
  <si>
    <t>P251</t>
  </si>
  <si>
    <t>P252</t>
  </si>
  <si>
    <t>P253</t>
  </si>
  <si>
    <t>P258</t>
  </si>
  <si>
    <t>P260</t>
  </si>
  <si>
    <t>P261</t>
  </si>
  <si>
    <t>P268</t>
  </si>
  <si>
    <t>P269</t>
  </si>
  <si>
    <t>P270</t>
  </si>
  <si>
    <t>P271</t>
  </si>
  <si>
    <t>P278</t>
  </si>
  <si>
    <t>P279</t>
  </si>
  <si>
    <t>P280</t>
  </si>
  <si>
    <t>P281</t>
  </si>
  <si>
    <t>P282</t>
  </si>
  <si>
    <t>P283</t>
  </si>
  <si>
    <t>P284</t>
  </si>
  <si>
    <t>P285</t>
  </si>
  <si>
    <t>P288</t>
  </si>
  <si>
    <t>P289</t>
  </si>
  <si>
    <t>P290</t>
  </si>
  <si>
    <t>P291</t>
  </si>
  <si>
    <t>P292</t>
  </si>
  <si>
    <t>P293</t>
  </si>
  <si>
    <t>P294</t>
  </si>
  <si>
    <t>P298</t>
  </si>
  <si>
    <t>P299</t>
  </si>
  <si>
    <t>P350</t>
  </si>
  <si>
    <t>P351</t>
  </si>
  <si>
    <t>P352</t>
  </si>
  <si>
    <t>P353</t>
  </si>
  <si>
    <t>P358</t>
  </si>
  <si>
    <t>P359</t>
  </si>
  <si>
    <t>P360</t>
  </si>
  <si>
    <t>P361</t>
  </si>
  <si>
    <t>P362</t>
  </si>
  <si>
    <t>P363</t>
  </si>
  <si>
    <t>P364</t>
  </si>
  <si>
    <t>P365</t>
  </si>
  <si>
    <t>P368</t>
  </si>
  <si>
    <t>P369</t>
  </si>
  <si>
    <t>P370</t>
  </si>
  <si>
    <t>P371</t>
  </si>
  <si>
    <t>P372</t>
  </si>
  <si>
    <t>P373</t>
  </si>
  <si>
    <t>P374</t>
  </si>
  <si>
    <t>P375</t>
  </si>
  <si>
    <t>P378</t>
  </si>
  <si>
    <t>P379</t>
  </si>
  <si>
    <t>P38X</t>
  </si>
  <si>
    <t>P390</t>
  </si>
  <si>
    <t>P391</t>
  </si>
  <si>
    <t>P392</t>
  </si>
  <si>
    <t>P393</t>
  </si>
  <si>
    <t>P394</t>
  </si>
  <si>
    <t>P398</t>
  </si>
  <si>
    <t>P399</t>
  </si>
  <si>
    <t>P500</t>
  </si>
  <si>
    <t>P501</t>
  </si>
  <si>
    <t>P502</t>
  </si>
  <si>
    <t>P503</t>
  </si>
  <si>
    <t>P504</t>
  </si>
  <si>
    <t>P505</t>
  </si>
  <si>
    <t>P508</t>
  </si>
  <si>
    <t>P509</t>
  </si>
  <si>
    <t>P510</t>
  </si>
  <si>
    <t>P518</t>
  </si>
  <si>
    <t>P519</t>
  </si>
  <si>
    <t>P520</t>
  </si>
  <si>
    <t>P521</t>
  </si>
  <si>
    <t>P522</t>
  </si>
  <si>
    <t>P523</t>
  </si>
  <si>
    <t>P524</t>
  </si>
  <si>
    <t>P525</t>
  </si>
  <si>
    <t>P526</t>
  </si>
  <si>
    <t>P528</t>
  </si>
  <si>
    <t>P529</t>
  </si>
  <si>
    <t>P53X</t>
  </si>
  <si>
    <t>P540</t>
  </si>
  <si>
    <t>P541</t>
  </si>
  <si>
    <t>P542</t>
  </si>
  <si>
    <t>P543</t>
  </si>
  <si>
    <t>P544</t>
  </si>
  <si>
    <t>P545</t>
  </si>
  <si>
    <t>P546</t>
  </si>
  <si>
    <t>P548</t>
  </si>
  <si>
    <t>P549</t>
  </si>
  <si>
    <t>P550</t>
  </si>
  <si>
    <t>P551</t>
  </si>
  <si>
    <t>P558</t>
  </si>
  <si>
    <t>P559</t>
  </si>
  <si>
    <t>P560</t>
  </si>
  <si>
    <t>P569</t>
  </si>
  <si>
    <t>P570</t>
  </si>
  <si>
    <t>P578</t>
  </si>
  <si>
    <t>P579</t>
  </si>
  <si>
    <t>P580</t>
  </si>
  <si>
    <t>P581</t>
  </si>
  <si>
    <t>P582</t>
  </si>
  <si>
    <t>P583</t>
  </si>
  <si>
    <t>P584</t>
  </si>
  <si>
    <t>P585</t>
  </si>
  <si>
    <t>P588</t>
  </si>
  <si>
    <t>P589</t>
  </si>
  <si>
    <t>P590</t>
  </si>
  <si>
    <t>P591</t>
  </si>
  <si>
    <t>P592</t>
  </si>
  <si>
    <t>P593</t>
  </si>
  <si>
    <t>P598</t>
  </si>
  <si>
    <t>P599</t>
  </si>
  <si>
    <t>P60X</t>
  </si>
  <si>
    <t>P610</t>
  </si>
  <si>
    <t>P611</t>
  </si>
  <si>
    <t>P612</t>
  </si>
  <si>
    <t>P613</t>
  </si>
  <si>
    <t>P614</t>
  </si>
  <si>
    <t>P615</t>
  </si>
  <si>
    <t>P616</t>
  </si>
  <si>
    <t>P618</t>
  </si>
  <si>
    <t>P619</t>
  </si>
  <si>
    <t>P700</t>
  </si>
  <si>
    <t>P701</t>
  </si>
  <si>
    <t>P702</t>
  </si>
  <si>
    <t>P703</t>
  </si>
  <si>
    <t>P704</t>
  </si>
  <si>
    <t>P708</t>
  </si>
  <si>
    <t>P709</t>
  </si>
  <si>
    <t>P710</t>
  </si>
  <si>
    <t>P711</t>
  </si>
  <si>
    <t>P712</t>
  </si>
  <si>
    <t>P713</t>
  </si>
  <si>
    <t>P714</t>
  </si>
  <si>
    <t>P718</t>
  </si>
  <si>
    <t>P719</t>
  </si>
  <si>
    <t>P720</t>
  </si>
  <si>
    <t>P721</t>
  </si>
  <si>
    <t>P722</t>
  </si>
  <si>
    <t>P728</t>
  </si>
  <si>
    <t>P729</t>
  </si>
  <si>
    <t>P740</t>
  </si>
  <si>
    <t>P741</t>
  </si>
  <si>
    <t>P742</t>
  </si>
  <si>
    <t>P743</t>
  </si>
  <si>
    <t>P744</t>
  </si>
  <si>
    <t>P745</t>
  </si>
  <si>
    <t>P748</t>
  </si>
  <si>
    <t>P749</t>
  </si>
  <si>
    <t>P75X</t>
  </si>
  <si>
    <t>P760</t>
  </si>
  <si>
    <t>P761</t>
  </si>
  <si>
    <t>P762</t>
  </si>
  <si>
    <t>P768</t>
  </si>
  <si>
    <t>P769</t>
  </si>
  <si>
    <t>P77X</t>
  </si>
  <si>
    <t>P780</t>
  </si>
  <si>
    <t>P781</t>
  </si>
  <si>
    <t>P782</t>
  </si>
  <si>
    <t>P783</t>
  </si>
  <si>
    <t>P788</t>
  </si>
  <si>
    <t>P789</t>
  </si>
  <si>
    <t>P800</t>
  </si>
  <si>
    <t>P808</t>
  </si>
  <si>
    <t>P809</t>
  </si>
  <si>
    <t>P810</t>
  </si>
  <si>
    <t>P818</t>
  </si>
  <si>
    <t>P819</t>
  </si>
  <si>
    <t>P830</t>
  </si>
  <si>
    <t>P831</t>
  </si>
  <si>
    <t>P832</t>
  </si>
  <si>
    <t>P833</t>
  </si>
  <si>
    <t>P834</t>
  </si>
  <si>
    <t>P835</t>
  </si>
  <si>
    <t>P836</t>
  </si>
  <si>
    <t>P838</t>
  </si>
  <si>
    <t>P839</t>
  </si>
  <si>
    <t>P90X</t>
  </si>
  <si>
    <t>P910</t>
  </si>
  <si>
    <t>P911</t>
  </si>
  <si>
    <t>P912</t>
  </si>
  <si>
    <t>P913</t>
  </si>
  <si>
    <t>P914</t>
  </si>
  <si>
    <t>P915</t>
  </si>
  <si>
    <t>P918</t>
  </si>
  <si>
    <t>P919</t>
  </si>
  <si>
    <t>P920</t>
  </si>
  <si>
    <t>P921</t>
  </si>
  <si>
    <t>P922</t>
  </si>
  <si>
    <t>P923</t>
  </si>
  <si>
    <t>P924</t>
  </si>
  <si>
    <t>P925</t>
  </si>
  <si>
    <t>P928</t>
  </si>
  <si>
    <t>P929</t>
  </si>
  <si>
    <t>P93X</t>
  </si>
  <si>
    <t>P940</t>
  </si>
  <si>
    <t>P941</t>
  </si>
  <si>
    <t>P942</t>
  </si>
  <si>
    <t>P948</t>
  </si>
  <si>
    <t>P949</t>
  </si>
  <si>
    <t>P95X</t>
  </si>
  <si>
    <t>P960</t>
  </si>
  <si>
    <t>P961</t>
  </si>
  <si>
    <t>P962</t>
  </si>
  <si>
    <t>P963</t>
  </si>
  <si>
    <t>P964</t>
  </si>
  <si>
    <t>P965</t>
  </si>
  <si>
    <t>P968</t>
  </si>
  <si>
    <t>P969</t>
  </si>
  <si>
    <t>Q000</t>
  </si>
  <si>
    <t>Q001</t>
  </si>
  <si>
    <t>Q002</t>
  </si>
  <si>
    <t>Q010</t>
  </si>
  <si>
    <t>Q011</t>
  </si>
  <si>
    <t>Q012</t>
  </si>
  <si>
    <t>Q018</t>
  </si>
  <si>
    <t>Q019</t>
  </si>
  <si>
    <t>Q02X</t>
  </si>
  <si>
    <t>Q030</t>
  </si>
  <si>
    <t>Q031</t>
  </si>
  <si>
    <t>Q038</t>
  </si>
  <si>
    <t>Q039</t>
  </si>
  <si>
    <t>Q040</t>
  </si>
  <si>
    <t>Q041</t>
  </si>
  <si>
    <t>Q042</t>
  </si>
  <si>
    <t>Q043</t>
  </si>
  <si>
    <t>Q044</t>
  </si>
  <si>
    <t>Q045</t>
  </si>
  <si>
    <t>Q046</t>
  </si>
  <si>
    <t>Q048</t>
  </si>
  <si>
    <t>Q049</t>
  </si>
  <si>
    <t>Q050</t>
  </si>
  <si>
    <t>Q051</t>
  </si>
  <si>
    <t>Q052</t>
  </si>
  <si>
    <t>Q053</t>
  </si>
  <si>
    <t>Q054</t>
  </si>
  <si>
    <t>Q055</t>
  </si>
  <si>
    <t>Q056</t>
  </si>
  <si>
    <t>Q057</t>
  </si>
  <si>
    <t>Q058</t>
  </si>
  <si>
    <t>Q059</t>
  </si>
  <si>
    <t>Q060</t>
  </si>
  <si>
    <t>Q061</t>
  </si>
  <si>
    <t>Q062</t>
  </si>
  <si>
    <t>Q063</t>
  </si>
  <si>
    <t>Q064</t>
  </si>
  <si>
    <t>Q068</t>
  </si>
  <si>
    <t>Q069</t>
  </si>
  <si>
    <t>Q070</t>
  </si>
  <si>
    <t>Q078</t>
  </si>
  <si>
    <t>Q079</t>
  </si>
  <si>
    <t>Q100</t>
  </si>
  <si>
    <t>Q101</t>
  </si>
  <si>
    <t>Q102</t>
  </si>
  <si>
    <t>Q103</t>
  </si>
  <si>
    <t>Q104</t>
  </si>
  <si>
    <t>Q105</t>
  </si>
  <si>
    <t>Q106</t>
  </si>
  <si>
    <t>Q107</t>
  </si>
  <si>
    <t>Q110</t>
  </si>
  <si>
    <t>Q111</t>
  </si>
  <si>
    <t>Q112</t>
  </si>
  <si>
    <t>Q113</t>
  </si>
  <si>
    <t>Q120</t>
  </si>
  <si>
    <t>Q121</t>
  </si>
  <si>
    <t>Q122</t>
  </si>
  <si>
    <t>Q123</t>
  </si>
  <si>
    <t>Q124</t>
  </si>
  <si>
    <t>Q128</t>
  </si>
  <si>
    <t>Q129</t>
  </si>
  <si>
    <t>Q130</t>
  </si>
  <si>
    <t>Q131</t>
  </si>
  <si>
    <t>Q132</t>
  </si>
  <si>
    <t>Q133</t>
  </si>
  <si>
    <t>Q134</t>
  </si>
  <si>
    <t>Q135</t>
  </si>
  <si>
    <t>Q138</t>
  </si>
  <si>
    <t>Q139</t>
  </si>
  <si>
    <t>Q140</t>
  </si>
  <si>
    <t>Q141</t>
  </si>
  <si>
    <t>Q142</t>
  </si>
  <si>
    <t>Q143</t>
  </si>
  <si>
    <t>Q148</t>
  </si>
  <si>
    <t>Q149</t>
  </si>
  <si>
    <t>Q150</t>
  </si>
  <si>
    <t>Q158</t>
  </si>
  <si>
    <t>Q159</t>
  </si>
  <si>
    <t>Q160</t>
  </si>
  <si>
    <t>Q161</t>
  </si>
  <si>
    <t>Q162</t>
  </si>
  <si>
    <t>Q163</t>
  </si>
  <si>
    <t>Q164</t>
  </si>
  <si>
    <t>Q165</t>
  </si>
  <si>
    <t>Q169</t>
  </si>
  <si>
    <t>Q170</t>
  </si>
  <si>
    <t>Q171</t>
  </si>
  <si>
    <t>Q172</t>
  </si>
  <si>
    <t>Q173</t>
  </si>
  <si>
    <t>Q174</t>
  </si>
  <si>
    <t>Q175</t>
  </si>
  <si>
    <t>Q178</t>
  </si>
  <si>
    <t>Q179</t>
  </si>
  <si>
    <t>Q180</t>
  </si>
  <si>
    <t>Q181</t>
  </si>
  <si>
    <t>Q182</t>
  </si>
  <si>
    <t>Q183</t>
  </si>
  <si>
    <t>Q184</t>
  </si>
  <si>
    <t>Q185</t>
  </si>
  <si>
    <t>Q186</t>
  </si>
  <si>
    <t>Q187</t>
  </si>
  <si>
    <t>Q188</t>
  </si>
  <si>
    <t>Q189</t>
  </si>
  <si>
    <t>Q200</t>
  </si>
  <si>
    <t>Q201</t>
  </si>
  <si>
    <t>Q202</t>
  </si>
  <si>
    <t>Q203</t>
  </si>
  <si>
    <t>Q204</t>
  </si>
  <si>
    <t>Q205</t>
  </si>
  <si>
    <t>Q206</t>
  </si>
  <si>
    <t>Q208</t>
  </si>
  <si>
    <t>Q209</t>
  </si>
  <si>
    <t>Q210</t>
  </si>
  <si>
    <t>Q211</t>
  </si>
  <si>
    <t>Q212</t>
  </si>
  <si>
    <t>Q213</t>
  </si>
  <si>
    <t>Q214</t>
  </si>
  <si>
    <t>Q218</t>
  </si>
  <si>
    <t>Q219</t>
  </si>
  <si>
    <t>Q220</t>
  </si>
  <si>
    <t>Q221</t>
  </si>
  <si>
    <t>Q222</t>
  </si>
  <si>
    <t>Q223</t>
  </si>
  <si>
    <t>Q224</t>
  </si>
  <si>
    <t>Q225</t>
  </si>
  <si>
    <t>Q226</t>
  </si>
  <si>
    <t>Q228</t>
  </si>
  <si>
    <t>Q229</t>
  </si>
  <si>
    <t>Q230</t>
  </si>
  <si>
    <t>Q231</t>
  </si>
  <si>
    <t>Q232</t>
  </si>
  <si>
    <t>Q233</t>
  </si>
  <si>
    <t>Q234</t>
  </si>
  <si>
    <t>Q238</t>
  </si>
  <si>
    <t>Q239</t>
  </si>
  <si>
    <t>Q240</t>
  </si>
  <si>
    <t>Q241</t>
  </si>
  <si>
    <t>Q242</t>
  </si>
  <si>
    <t>Q243</t>
  </si>
  <si>
    <t>Q244</t>
  </si>
  <si>
    <t>Q245</t>
  </si>
  <si>
    <t>Q246</t>
  </si>
  <si>
    <t>Q248</t>
  </si>
  <si>
    <t>Q249</t>
  </si>
  <si>
    <t>Q250</t>
  </si>
  <si>
    <t>Q251</t>
  </si>
  <si>
    <t>Q252</t>
  </si>
  <si>
    <t>Q253</t>
  </si>
  <si>
    <t>Q254</t>
  </si>
  <si>
    <t>Q255</t>
  </si>
  <si>
    <t>Q256</t>
  </si>
  <si>
    <t>Q257</t>
  </si>
  <si>
    <t>Q258</t>
  </si>
  <si>
    <t>Q259</t>
  </si>
  <si>
    <t>Q260</t>
  </si>
  <si>
    <t>Q261</t>
  </si>
  <si>
    <t>Q262</t>
  </si>
  <si>
    <t>Q263</t>
  </si>
  <si>
    <t>Q264</t>
  </si>
  <si>
    <t>Q265</t>
  </si>
  <si>
    <t>Q266</t>
  </si>
  <si>
    <t>Q268</t>
  </si>
  <si>
    <t>Q269</t>
  </si>
  <si>
    <t>Q270</t>
  </si>
  <si>
    <t>Q271</t>
  </si>
  <si>
    <t>Q272</t>
  </si>
  <si>
    <t>Q273</t>
  </si>
  <si>
    <t>Q274</t>
  </si>
  <si>
    <t>Q278</t>
  </si>
  <si>
    <t>Q279</t>
  </si>
  <si>
    <t>Q280</t>
  </si>
  <si>
    <t>Q281</t>
  </si>
  <si>
    <t>Q282</t>
  </si>
  <si>
    <t>Q283</t>
  </si>
  <si>
    <t>Q288</t>
  </si>
  <si>
    <t>Q289</t>
  </si>
  <si>
    <t>Q300</t>
  </si>
  <si>
    <t>Q301</t>
  </si>
  <si>
    <t>Q302</t>
  </si>
  <si>
    <t>Q303</t>
  </si>
  <si>
    <t>Q308</t>
  </si>
  <si>
    <t>Q309</t>
  </si>
  <si>
    <t>Q310</t>
  </si>
  <si>
    <t>Q311</t>
  </si>
  <si>
    <t>Q312</t>
  </si>
  <si>
    <t>Q313</t>
  </si>
  <si>
    <t>Q314</t>
  </si>
  <si>
    <t>Q318</t>
  </si>
  <si>
    <t>Q319</t>
  </si>
  <si>
    <t>Q320</t>
  </si>
  <si>
    <t>Q321</t>
  </si>
  <si>
    <t>Q322</t>
  </si>
  <si>
    <t>Q323</t>
  </si>
  <si>
    <t>Q324</t>
  </si>
  <si>
    <t>Q330</t>
  </si>
  <si>
    <t>Q331</t>
  </si>
  <si>
    <t>Q332</t>
  </si>
  <si>
    <t>Q333</t>
  </si>
  <si>
    <t>Q334</t>
  </si>
  <si>
    <t>Q335</t>
  </si>
  <si>
    <t>Q336</t>
  </si>
  <si>
    <t>Q338</t>
  </si>
  <si>
    <t>Q339</t>
  </si>
  <si>
    <t>Q340</t>
  </si>
  <si>
    <t>Q341</t>
  </si>
  <si>
    <t>Q348</t>
  </si>
  <si>
    <t>Q349</t>
  </si>
  <si>
    <t>Q351</t>
  </si>
  <si>
    <t>Q353</t>
  </si>
  <si>
    <t>Q355</t>
  </si>
  <si>
    <t>Q356</t>
  </si>
  <si>
    <t>Q357</t>
  </si>
  <si>
    <t>Q359</t>
  </si>
  <si>
    <t>Q360</t>
  </si>
  <si>
    <t>Q361</t>
  </si>
  <si>
    <t>Q369</t>
  </si>
  <si>
    <t>Q370</t>
  </si>
  <si>
    <t>Q371</t>
  </si>
  <si>
    <t>Q372</t>
  </si>
  <si>
    <t>Q373</t>
  </si>
  <si>
    <t>Q374</t>
  </si>
  <si>
    <t>Q375</t>
  </si>
  <si>
    <t>Q378</t>
  </si>
  <si>
    <t>Q379</t>
  </si>
  <si>
    <t>Q380</t>
  </si>
  <si>
    <t>Q381</t>
  </si>
  <si>
    <t>Q382</t>
  </si>
  <si>
    <t>Q383</t>
  </si>
  <si>
    <t>Q384</t>
  </si>
  <si>
    <t>Q385</t>
  </si>
  <si>
    <t>Q386</t>
  </si>
  <si>
    <t>Q387</t>
  </si>
  <si>
    <t>Q388</t>
  </si>
  <si>
    <t>Q390</t>
  </si>
  <si>
    <t>Q391</t>
  </si>
  <si>
    <t>Q392</t>
  </si>
  <si>
    <t>Q393</t>
  </si>
  <si>
    <t>Q394</t>
  </si>
  <si>
    <t>Q395</t>
  </si>
  <si>
    <t>Q396</t>
  </si>
  <si>
    <t>Q398</t>
  </si>
  <si>
    <t>Q399</t>
  </si>
  <si>
    <t>Q400</t>
  </si>
  <si>
    <t>Q401</t>
  </si>
  <si>
    <t>Q402</t>
  </si>
  <si>
    <t>Q403</t>
  </si>
  <si>
    <t>Q408</t>
  </si>
  <si>
    <t>Q409</t>
  </si>
  <si>
    <t>Q410</t>
  </si>
  <si>
    <t>Q411</t>
  </si>
  <si>
    <t>Q412</t>
  </si>
  <si>
    <t>Q418</t>
  </si>
  <si>
    <t>Q419</t>
  </si>
  <si>
    <t>Q420</t>
  </si>
  <si>
    <t>Q421</t>
  </si>
  <si>
    <t>Q422</t>
  </si>
  <si>
    <t>Q423</t>
  </si>
  <si>
    <t>Q428</t>
  </si>
  <si>
    <t>Q429</t>
  </si>
  <si>
    <t>Q430</t>
  </si>
  <si>
    <t>Q431</t>
  </si>
  <si>
    <t>Q432</t>
  </si>
  <si>
    <t>Q433</t>
  </si>
  <si>
    <t>Q434</t>
  </si>
  <si>
    <t>Q435</t>
  </si>
  <si>
    <t>Q436</t>
  </si>
  <si>
    <t>Q437</t>
  </si>
  <si>
    <t>Q438</t>
  </si>
  <si>
    <t>Q439</t>
  </si>
  <si>
    <t>Q440</t>
  </si>
  <si>
    <t>Q441</t>
  </si>
  <si>
    <t>Q442</t>
  </si>
  <si>
    <t>Q443</t>
  </si>
  <si>
    <t>Q444</t>
  </si>
  <si>
    <t>Q445</t>
  </si>
  <si>
    <t>Q446</t>
  </si>
  <si>
    <t>Q447</t>
  </si>
  <si>
    <t>Q450</t>
  </si>
  <si>
    <t>Q451</t>
  </si>
  <si>
    <t>Q452</t>
  </si>
  <si>
    <t>Q453</t>
  </si>
  <si>
    <t>Q458</t>
  </si>
  <si>
    <t>Q459</t>
  </si>
  <si>
    <t>Q500</t>
  </si>
  <si>
    <t>Q501</t>
  </si>
  <si>
    <t>Q502</t>
  </si>
  <si>
    <t>Q503</t>
  </si>
  <si>
    <t>Q504</t>
  </si>
  <si>
    <t>Q505</t>
  </si>
  <si>
    <t>Q506</t>
  </si>
  <si>
    <t>Q510</t>
  </si>
  <si>
    <t>Q511</t>
  </si>
  <si>
    <t>Q512</t>
  </si>
  <si>
    <t>Q513</t>
  </si>
  <si>
    <t>Q514</t>
  </si>
  <si>
    <t>Q515</t>
  </si>
  <si>
    <t>Q516</t>
  </si>
  <si>
    <t>Q517</t>
  </si>
  <si>
    <t>Q518</t>
  </si>
  <si>
    <t>Q519</t>
  </si>
  <si>
    <t>Q520</t>
  </si>
  <si>
    <t>Q521</t>
  </si>
  <si>
    <t>Q522</t>
  </si>
  <si>
    <t>Q523</t>
  </si>
  <si>
    <t>Q524</t>
  </si>
  <si>
    <t>Q525</t>
  </si>
  <si>
    <t>Q526</t>
  </si>
  <si>
    <t>Q527</t>
  </si>
  <si>
    <t>Q528</t>
  </si>
  <si>
    <t>Q529</t>
  </si>
  <si>
    <t>Q530</t>
  </si>
  <si>
    <t>Q531</t>
  </si>
  <si>
    <t>Q532</t>
  </si>
  <si>
    <t>Q539</t>
  </si>
  <si>
    <t>Q540</t>
  </si>
  <si>
    <t>Q541</t>
  </si>
  <si>
    <t>Q542</t>
  </si>
  <si>
    <t>Q543</t>
  </si>
  <si>
    <t>Q544</t>
  </si>
  <si>
    <t>Q548</t>
  </si>
  <si>
    <t>Q549</t>
  </si>
  <si>
    <t>Q550</t>
  </si>
  <si>
    <t>Q551</t>
  </si>
  <si>
    <t>Q552</t>
  </si>
  <si>
    <t>Q553</t>
  </si>
  <si>
    <t>Q554</t>
  </si>
  <si>
    <t>Q555</t>
  </si>
  <si>
    <t>Q556</t>
  </si>
  <si>
    <t>Q558</t>
  </si>
  <si>
    <t>Q559</t>
  </si>
  <si>
    <t>Q560</t>
  </si>
  <si>
    <t>Q561</t>
  </si>
  <si>
    <t>Q562</t>
  </si>
  <si>
    <t>Q563</t>
  </si>
  <si>
    <t>Q564</t>
  </si>
  <si>
    <t>Q600</t>
  </si>
  <si>
    <t>Q601</t>
  </si>
  <si>
    <t>Q602</t>
  </si>
  <si>
    <t>Q603</t>
  </si>
  <si>
    <t>Q604</t>
  </si>
  <si>
    <t>Q605</t>
  </si>
  <si>
    <t>Q606</t>
  </si>
  <si>
    <t>Q610</t>
  </si>
  <si>
    <t>Q611</t>
  </si>
  <si>
    <t>Q612</t>
  </si>
  <si>
    <t>Q613</t>
  </si>
  <si>
    <t>Q614</t>
  </si>
  <si>
    <t>Q615</t>
  </si>
  <si>
    <t>Q618</t>
  </si>
  <si>
    <t>Q619</t>
  </si>
  <si>
    <t>Q620</t>
  </si>
  <si>
    <t>Q621</t>
  </si>
  <si>
    <t>Q622</t>
  </si>
  <si>
    <t>Q623</t>
  </si>
  <si>
    <t>Q624</t>
  </si>
  <si>
    <t>Q625</t>
  </si>
  <si>
    <t>Q626</t>
  </si>
  <si>
    <t>Q627</t>
  </si>
  <si>
    <t>Q628</t>
  </si>
  <si>
    <t>Q630</t>
  </si>
  <si>
    <t>Q631</t>
  </si>
  <si>
    <t>Q632</t>
  </si>
  <si>
    <t>Q633</t>
  </si>
  <si>
    <t>Q638</t>
  </si>
  <si>
    <t>Q639</t>
  </si>
  <si>
    <t>Q640</t>
  </si>
  <si>
    <t>Q641</t>
  </si>
  <si>
    <t>Q642</t>
  </si>
  <si>
    <t>Q643</t>
  </si>
  <si>
    <t>Q644</t>
  </si>
  <si>
    <t>Q645</t>
  </si>
  <si>
    <t>Q646</t>
  </si>
  <si>
    <t>Q647</t>
  </si>
  <si>
    <t>Q648</t>
  </si>
  <si>
    <t>Q649</t>
  </si>
  <si>
    <t>Q650</t>
  </si>
  <si>
    <t>Q651</t>
  </si>
  <si>
    <t>Q652</t>
  </si>
  <si>
    <t>Q653</t>
  </si>
  <si>
    <t>Q654</t>
  </si>
  <si>
    <t>Q655</t>
  </si>
  <si>
    <t>Q656</t>
  </si>
  <si>
    <t>Q658</t>
  </si>
  <si>
    <t>Q659</t>
  </si>
  <si>
    <t>Q660</t>
  </si>
  <si>
    <t>Q661</t>
  </si>
  <si>
    <t>Q662</t>
  </si>
  <si>
    <t>Q663</t>
  </si>
  <si>
    <t>Q664</t>
  </si>
  <si>
    <t>Q665</t>
  </si>
  <si>
    <t>Q666</t>
  </si>
  <si>
    <t>Q667</t>
  </si>
  <si>
    <t>Q668</t>
  </si>
  <si>
    <t>Q669</t>
  </si>
  <si>
    <t>Q670</t>
  </si>
  <si>
    <t>Q671</t>
  </si>
  <si>
    <t>Q672</t>
  </si>
  <si>
    <t>Q673</t>
  </si>
  <si>
    <t>Q674</t>
  </si>
  <si>
    <t>Q675</t>
  </si>
  <si>
    <t>Q676</t>
  </si>
  <si>
    <t>Q677</t>
  </si>
  <si>
    <t>Q678</t>
  </si>
  <si>
    <t>Q680</t>
  </si>
  <si>
    <t>Q681</t>
  </si>
  <si>
    <t>Q682</t>
  </si>
  <si>
    <t>Q683</t>
  </si>
  <si>
    <t>Q684</t>
  </si>
  <si>
    <t>Q685</t>
  </si>
  <si>
    <t>Q688</t>
  </si>
  <si>
    <t>Q690</t>
  </si>
  <si>
    <t>Q691</t>
  </si>
  <si>
    <t>Q692</t>
  </si>
  <si>
    <t>Q699</t>
  </si>
  <si>
    <t>Q700</t>
  </si>
  <si>
    <t>Q701</t>
  </si>
  <si>
    <t>Q702</t>
  </si>
  <si>
    <t>Q703</t>
  </si>
  <si>
    <t>Q704</t>
  </si>
  <si>
    <t>Q709</t>
  </si>
  <si>
    <t>Q710</t>
  </si>
  <si>
    <t>Q711</t>
  </si>
  <si>
    <t>Q712</t>
  </si>
  <si>
    <t>Q713</t>
  </si>
  <si>
    <t>Q714</t>
  </si>
  <si>
    <t>Q715</t>
  </si>
  <si>
    <t>Q716</t>
  </si>
  <si>
    <t>Q718</t>
  </si>
  <si>
    <t>Q719</t>
  </si>
  <si>
    <t>Q720</t>
  </si>
  <si>
    <t>Q721</t>
  </si>
  <si>
    <t>Q722</t>
  </si>
  <si>
    <t>Q723</t>
  </si>
  <si>
    <t>Q724</t>
  </si>
  <si>
    <t>Q725</t>
  </si>
  <si>
    <t>Q726</t>
  </si>
  <si>
    <t>Q727</t>
  </si>
  <si>
    <t>Q728</t>
  </si>
  <si>
    <t>Q729</t>
  </si>
  <si>
    <t>Q730</t>
  </si>
  <si>
    <t>Q731</t>
  </si>
  <si>
    <t>Q738</t>
  </si>
  <si>
    <t>Q740</t>
  </si>
  <si>
    <t>Q741</t>
  </si>
  <si>
    <t>Q742</t>
  </si>
  <si>
    <t>Q743</t>
  </si>
  <si>
    <t>Q748</t>
  </si>
  <si>
    <t>Q749</t>
  </si>
  <si>
    <t>Q750</t>
  </si>
  <si>
    <t>Q751</t>
  </si>
  <si>
    <t>Q752</t>
  </si>
  <si>
    <t>Q753</t>
  </si>
  <si>
    <t>Q754</t>
  </si>
  <si>
    <t>Q755</t>
  </si>
  <si>
    <t>Q758</t>
  </si>
  <si>
    <t>Q759</t>
  </si>
  <si>
    <t>Q760</t>
  </si>
  <si>
    <t>Q761</t>
  </si>
  <si>
    <t>Q762</t>
  </si>
  <si>
    <t>Q763</t>
  </si>
  <si>
    <t>Q764</t>
  </si>
  <si>
    <t>Q765</t>
  </si>
  <si>
    <t>Q766</t>
  </si>
  <si>
    <t>Q767</t>
  </si>
  <si>
    <t>Q768</t>
  </si>
  <si>
    <t>Q769</t>
  </si>
  <si>
    <t>Q770</t>
  </si>
  <si>
    <t>Q771</t>
  </si>
  <si>
    <t>Q772</t>
  </si>
  <si>
    <t>Q773</t>
  </si>
  <si>
    <t>Q774</t>
  </si>
  <si>
    <t>Q775</t>
  </si>
  <si>
    <t>Q776</t>
  </si>
  <si>
    <t>Q777</t>
  </si>
  <si>
    <t>Q778</t>
  </si>
  <si>
    <t>Q779</t>
  </si>
  <si>
    <t>Q780</t>
  </si>
  <si>
    <t>Q781</t>
  </si>
  <si>
    <t>Q782</t>
  </si>
  <si>
    <t>Q783</t>
  </si>
  <si>
    <t>Q784</t>
  </si>
  <si>
    <t>Q785</t>
  </si>
  <si>
    <t>Q786</t>
  </si>
  <si>
    <t>Q788</t>
  </si>
  <si>
    <t>Q789</t>
  </si>
  <si>
    <t>Q790</t>
  </si>
  <si>
    <t>Q791</t>
  </si>
  <si>
    <t>Q792</t>
  </si>
  <si>
    <t>Q793</t>
  </si>
  <si>
    <t>Q794</t>
  </si>
  <si>
    <t>Q795</t>
  </si>
  <si>
    <t>Q796</t>
  </si>
  <si>
    <t>Q798</t>
  </si>
  <si>
    <t>Q799</t>
  </si>
  <si>
    <t>Q800</t>
  </si>
  <si>
    <t>Q801</t>
  </si>
  <si>
    <t>Q802</t>
  </si>
  <si>
    <t>Q803</t>
  </si>
  <si>
    <t>Q804</t>
  </si>
  <si>
    <t>Q808</t>
  </si>
  <si>
    <t>Q809</t>
  </si>
  <si>
    <t>Q810</t>
  </si>
  <si>
    <t>Q811</t>
  </si>
  <si>
    <t>Q812</t>
  </si>
  <si>
    <t>Q818</t>
  </si>
  <si>
    <t>Q819</t>
  </si>
  <si>
    <t>Q820</t>
  </si>
  <si>
    <t>Q821</t>
  </si>
  <si>
    <t>Q822</t>
  </si>
  <si>
    <t>Q823</t>
  </si>
  <si>
    <t>Q824</t>
  </si>
  <si>
    <t>Q825</t>
  </si>
  <si>
    <t>Q828</t>
  </si>
  <si>
    <t>Q829</t>
  </si>
  <si>
    <t>Q830</t>
  </si>
  <si>
    <t>Q831</t>
  </si>
  <si>
    <t>Q832</t>
  </si>
  <si>
    <t>Q833</t>
  </si>
  <si>
    <t>Q838</t>
  </si>
  <si>
    <t>Q839</t>
  </si>
  <si>
    <t>Q840</t>
  </si>
  <si>
    <t>Q841</t>
  </si>
  <si>
    <t>Q842</t>
  </si>
  <si>
    <t>Q843</t>
  </si>
  <si>
    <t>Q844</t>
  </si>
  <si>
    <t>Q845</t>
  </si>
  <si>
    <t>Q846</t>
  </si>
  <si>
    <t>Q848</t>
  </si>
  <si>
    <t>Q849</t>
  </si>
  <si>
    <t>Q850</t>
  </si>
  <si>
    <t>Q851</t>
  </si>
  <si>
    <t>Q858</t>
  </si>
  <si>
    <t>Q859</t>
  </si>
  <si>
    <t>Q860</t>
  </si>
  <si>
    <t>Q861</t>
  </si>
  <si>
    <t>Q862</t>
  </si>
  <si>
    <t>Q868</t>
  </si>
  <si>
    <t>Q870</t>
  </si>
  <si>
    <t>Q871</t>
  </si>
  <si>
    <t>Q872</t>
  </si>
  <si>
    <t>Q873</t>
  </si>
  <si>
    <t>Q874</t>
  </si>
  <si>
    <t>Q875</t>
  </si>
  <si>
    <t>Q878</t>
  </si>
  <si>
    <t>Q890</t>
  </si>
  <si>
    <t>Q891</t>
  </si>
  <si>
    <t>Q892</t>
  </si>
  <si>
    <t>Q893</t>
  </si>
  <si>
    <t>Q894</t>
  </si>
  <si>
    <t>Q897</t>
  </si>
  <si>
    <t>Q898</t>
  </si>
  <si>
    <t>Q899</t>
  </si>
  <si>
    <t>Q900</t>
  </si>
  <si>
    <t>Q901</t>
  </si>
  <si>
    <t>Q902</t>
  </si>
  <si>
    <t>Q909</t>
  </si>
  <si>
    <t>Q910</t>
  </si>
  <si>
    <t>Q911</t>
  </si>
  <si>
    <t>Q912</t>
  </si>
  <si>
    <t>Q913</t>
  </si>
  <si>
    <t>Q914</t>
  </si>
  <si>
    <t>Q915</t>
  </si>
  <si>
    <t>Q916</t>
  </si>
  <si>
    <t>Q917</t>
  </si>
  <si>
    <t>Q920</t>
  </si>
  <si>
    <t>Q921</t>
  </si>
  <si>
    <t>Q922</t>
  </si>
  <si>
    <t>Q923</t>
  </si>
  <si>
    <t>Q924</t>
  </si>
  <si>
    <t>Q925</t>
  </si>
  <si>
    <t>Q926</t>
  </si>
  <si>
    <t>Q927</t>
  </si>
  <si>
    <t>Q928</t>
  </si>
  <si>
    <t>Q929</t>
  </si>
  <si>
    <t>Q930</t>
  </si>
  <si>
    <t>Q931</t>
  </si>
  <si>
    <t>Q932</t>
  </si>
  <si>
    <t>Q933</t>
  </si>
  <si>
    <t>Q934</t>
  </si>
  <si>
    <t>Q935</t>
  </si>
  <si>
    <t>Q936</t>
  </si>
  <si>
    <t>Q937</t>
  </si>
  <si>
    <t>Q938</t>
  </si>
  <si>
    <t>Q939</t>
  </si>
  <si>
    <t>Q950</t>
  </si>
  <si>
    <t>Q951</t>
  </si>
  <si>
    <t>Q952</t>
  </si>
  <si>
    <t>Q953</t>
  </si>
  <si>
    <t>Q954</t>
  </si>
  <si>
    <t>Q955</t>
  </si>
  <si>
    <t>Q958</t>
  </si>
  <si>
    <t>Q959</t>
  </si>
  <si>
    <t>Q960</t>
  </si>
  <si>
    <t>Q961</t>
  </si>
  <si>
    <t>Q962</t>
  </si>
  <si>
    <t>Q963</t>
  </si>
  <si>
    <t>Q964</t>
  </si>
  <si>
    <t>Q968</t>
  </si>
  <si>
    <t>Q969</t>
  </si>
  <si>
    <t>Q970</t>
  </si>
  <si>
    <t>Q971</t>
  </si>
  <si>
    <t>Q972</t>
  </si>
  <si>
    <t>Q973</t>
  </si>
  <si>
    <t>Q978</t>
  </si>
  <si>
    <t>Q979</t>
  </si>
  <si>
    <t>Q980</t>
  </si>
  <si>
    <t>Q981</t>
  </si>
  <si>
    <t>Q982</t>
  </si>
  <si>
    <t>Q983</t>
  </si>
  <si>
    <t>Q984</t>
  </si>
  <si>
    <t>Q985</t>
  </si>
  <si>
    <t>Q986</t>
  </si>
  <si>
    <t>Q987</t>
  </si>
  <si>
    <t>Q988</t>
  </si>
  <si>
    <t>Q989</t>
  </si>
  <si>
    <t>Q990</t>
  </si>
  <si>
    <t>Q991</t>
  </si>
  <si>
    <t>Q992</t>
  </si>
  <si>
    <t>Q998</t>
  </si>
  <si>
    <t>Q999</t>
  </si>
  <si>
    <t>R000</t>
  </si>
  <si>
    <t>R001</t>
  </si>
  <si>
    <t>R002</t>
  </si>
  <si>
    <t>R008</t>
  </si>
  <si>
    <t>R010</t>
  </si>
  <si>
    <t>R011</t>
  </si>
  <si>
    <t>R012</t>
  </si>
  <si>
    <t>R02X</t>
  </si>
  <si>
    <t>R030</t>
  </si>
  <si>
    <t>R031</t>
  </si>
  <si>
    <t>R040</t>
  </si>
  <si>
    <t>R041</t>
  </si>
  <si>
    <t>R042</t>
  </si>
  <si>
    <t>R048</t>
  </si>
  <si>
    <t>R049</t>
  </si>
  <si>
    <t>R05X</t>
  </si>
  <si>
    <t>R060</t>
  </si>
  <si>
    <t>R061</t>
  </si>
  <si>
    <t>R062</t>
  </si>
  <si>
    <t>R063</t>
  </si>
  <si>
    <t>R064</t>
  </si>
  <si>
    <t>R065</t>
  </si>
  <si>
    <t>R066</t>
  </si>
  <si>
    <t>R067</t>
  </si>
  <si>
    <t>R068</t>
  </si>
  <si>
    <t>R070</t>
  </si>
  <si>
    <t>R071</t>
  </si>
  <si>
    <t>R072</t>
  </si>
  <si>
    <t>R073</t>
  </si>
  <si>
    <t>R074</t>
  </si>
  <si>
    <t>R090</t>
  </si>
  <si>
    <t>R091</t>
  </si>
  <si>
    <t>R092</t>
  </si>
  <si>
    <t>R093</t>
  </si>
  <si>
    <t>R098</t>
  </si>
  <si>
    <t>R100</t>
  </si>
  <si>
    <t>R101</t>
  </si>
  <si>
    <t>R102</t>
  </si>
  <si>
    <t>R103</t>
  </si>
  <si>
    <t>R104</t>
  </si>
  <si>
    <t>R11X</t>
  </si>
  <si>
    <t>R12X</t>
  </si>
  <si>
    <t>R13X</t>
  </si>
  <si>
    <t>R14X</t>
  </si>
  <si>
    <t>R15X</t>
  </si>
  <si>
    <t>R160</t>
  </si>
  <si>
    <t>R161</t>
  </si>
  <si>
    <t>R162</t>
  </si>
  <si>
    <t>R17X</t>
  </si>
  <si>
    <t>R18X</t>
  </si>
  <si>
    <t>R190</t>
  </si>
  <si>
    <t>R191</t>
  </si>
  <si>
    <t>R192</t>
  </si>
  <si>
    <t>R193</t>
  </si>
  <si>
    <t>R194</t>
  </si>
  <si>
    <t>R195</t>
  </si>
  <si>
    <t>R196</t>
  </si>
  <si>
    <t>R198</t>
  </si>
  <si>
    <t>R200</t>
  </si>
  <si>
    <t>R201</t>
  </si>
  <si>
    <t>R202</t>
  </si>
  <si>
    <t>R203</t>
  </si>
  <si>
    <t>R208</t>
  </si>
  <si>
    <t>R21X</t>
  </si>
  <si>
    <t>R220</t>
  </si>
  <si>
    <t>R221</t>
  </si>
  <si>
    <t>R222</t>
  </si>
  <si>
    <t>R223</t>
  </si>
  <si>
    <t>R224</t>
  </si>
  <si>
    <t>R227</t>
  </si>
  <si>
    <t>R229</t>
  </si>
  <si>
    <t>R230</t>
  </si>
  <si>
    <t>R231</t>
  </si>
  <si>
    <t>R232</t>
  </si>
  <si>
    <t>R233</t>
  </si>
  <si>
    <t>R234</t>
  </si>
  <si>
    <t>R238</t>
  </si>
  <si>
    <t>R250</t>
  </si>
  <si>
    <t>R251</t>
  </si>
  <si>
    <t>R252</t>
  </si>
  <si>
    <t>R253</t>
  </si>
  <si>
    <t>R258</t>
  </si>
  <si>
    <t>R260</t>
  </si>
  <si>
    <t>R261</t>
  </si>
  <si>
    <t>R262</t>
  </si>
  <si>
    <t>R268</t>
  </si>
  <si>
    <t>R270</t>
  </si>
  <si>
    <t>R278</t>
  </si>
  <si>
    <t>R290</t>
  </si>
  <si>
    <t>R291</t>
  </si>
  <si>
    <t>R292</t>
  </si>
  <si>
    <t>R293</t>
  </si>
  <si>
    <t>R294</t>
  </si>
  <si>
    <t>R298</t>
  </si>
  <si>
    <t>R300</t>
  </si>
  <si>
    <t>R301</t>
  </si>
  <si>
    <t>R309</t>
  </si>
  <si>
    <t>R31X</t>
  </si>
  <si>
    <t>R32X</t>
  </si>
  <si>
    <t>R33X</t>
  </si>
  <si>
    <t>R34X</t>
  </si>
  <si>
    <t>R35X</t>
  </si>
  <si>
    <t>R36X</t>
  </si>
  <si>
    <t>R390</t>
  </si>
  <si>
    <t>R391</t>
  </si>
  <si>
    <t>R392</t>
  </si>
  <si>
    <t>R398</t>
  </si>
  <si>
    <t>R400</t>
  </si>
  <si>
    <t>R401</t>
  </si>
  <si>
    <t>R402</t>
  </si>
  <si>
    <t>R410</t>
  </si>
  <si>
    <t>R411</t>
  </si>
  <si>
    <t>R412</t>
  </si>
  <si>
    <t>R413</t>
  </si>
  <si>
    <t>R418</t>
  </si>
  <si>
    <t>R42X</t>
  </si>
  <si>
    <t>R430</t>
  </si>
  <si>
    <t>R431</t>
  </si>
  <si>
    <t>R432</t>
  </si>
  <si>
    <t>R438</t>
  </si>
  <si>
    <t>R440</t>
  </si>
  <si>
    <t>R441</t>
  </si>
  <si>
    <t>R442</t>
  </si>
  <si>
    <t>R443</t>
  </si>
  <si>
    <t>R448</t>
  </si>
  <si>
    <t>R450</t>
  </si>
  <si>
    <t>R451</t>
  </si>
  <si>
    <t>R452</t>
  </si>
  <si>
    <t>R453</t>
  </si>
  <si>
    <t>R454</t>
  </si>
  <si>
    <t>R455</t>
  </si>
  <si>
    <t>R456</t>
  </si>
  <si>
    <t>R457</t>
  </si>
  <si>
    <t>R458</t>
  </si>
  <si>
    <t>R460</t>
  </si>
  <si>
    <t>R461</t>
  </si>
  <si>
    <t>R462</t>
  </si>
  <si>
    <t>R463</t>
  </si>
  <si>
    <t>R464</t>
  </si>
  <si>
    <t>R465</t>
  </si>
  <si>
    <t>R466</t>
  </si>
  <si>
    <t>R467</t>
  </si>
  <si>
    <t>R468</t>
  </si>
  <si>
    <t>R470</t>
  </si>
  <si>
    <t>R471</t>
  </si>
  <si>
    <t>R478</t>
  </si>
  <si>
    <t>R480</t>
  </si>
  <si>
    <t>R481</t>
  </si>
  <si>
    <t>R482</t>
  </si>
  <si>
    <t>R488</t>
  </si>
  <si>
    <t>R490</t>
  </si>
  <si>
    <t>R491</t>
  </si>
  <si>
    <t>R492</t>
  </si>
  <si>
    <t>R498</t>
  </si>
  <si>
    <t>R500</t>
  </si>
  <si>
    <t>R501</t>
  </si>
  <si>
    <t>R509</t>
  </si>
  <si>
    <t>R51X</t>
  </si>
  <si>
    <t>R521</t>
  </si>
  <si>
    <t>R522</t>
  </si>
  <si>
    <t>R529</t>
  </si>
  <si>
    <t>R53X</t>
  </si>
  <si>
    <t>R54X</t>
  </si>
  <si>
    <t>R55X</t>
  </si>
  <si>
    <t>R560</t>
  </si>
  <si>
    <t>R568</t>
  </si>
  <si>
    <t>R570</t>
  </si>
  <si>
    <t>R571</t>
  </si>
  <si>
    <t>R578</t>
  </si>
  <si>
    <t>R579</t>
  </si>
  <si>
    <t>R58X</t>
  </si>
  <si>
    <t>R590</t>
  </si>
  <si>
    <t>R591</t>
  </si>
  <si>
    <t>R599</t>
  </si>
  <si>
    <t>R600</t>
  </si>
  <si>
    <t>R601</t>
  </si>
  <si>
    <t>R609</t>
  </si>
  <si>
    <t>R610</t>
  </si>
  <si>
    <t>R611</t>
  </si>
  <si>
    <t>R619</t>
  </si>
  <si>
    <t>R620</t>
  </si>
  <si>
    <t>R628</t>
  </si>
  <si>
    <t>R629</t>
  </si>
  <si>
    <t>R630</t>
  </si>
  <si>
    <t>R631</t>
  </si>
  <si>
    <t>R632</t>
  </si>
  <si>
    <t>R633</t>
  </si>
  <si>
    <t>R634</t>
  </si>
  <si>
    <t>R635</t>
  </si>
  <si>
    <t>R638</t>
  </si>
  <si>
    <t>R64X</t>
  </si>
  <si>
    <t>R680</t>
  </si>
  <si>
    <t>R681</t>
  </si>
  <si>
    <t>R682</t>
  </si>
  <si>
    <t>R683</t>
  </si>
  <si>
    <t>R688</t>
  </si>
  <si>
    <t>R69X</t>
  </si>
  <si>
    <t>R700</t>
  </si>
  <si>
    <t>R701</t>
  </si>
  <si>
    <t>R71X</t>
  </si>
  <si>
    <t>R72X</t>
  </si>
  <si>
    <t>R730</t>
  </si>
  <si>
    <t>R739</t>
  </si>
  <si>
    <t>R740</t>
  </si>
  <si>
    <t>R748</t>
  </si>
  <si>
    <t>R749</t>
  </si>
  <si>
    <t>R75X</t>
  </si>
  <si>
    <t>R760</t>
  </si>
  <si>
    <t>R761</t>
  </si>
  <si>
    <t>R762</t>
  </si>
  <si>
    <t>R768</t>
  </si>
  <si>
    <t>R769</t>
  </si>
  <si>
    <t>R770</t>
  </si>
  <si>
    <t>R771</t>
  </si>
  <si>
    <t>R772</t>
  </si>
  <si>
    <t>R778</t>
  </si>
  <si>
    <t>R779</t>
  </si>
  <si>
    <t>R780</t>
  </si>
  <si>
    <t>R781</t>
  </si>
  <si>
    <t>R782</t>
  </si>
  <si>
    <t>R783</t>
  </si>
  <si>
    <t>R784</t>
  </si>
  <si>
    <t>R785</t>
  </si>
  <si>
    <t>R786</t>
  </si>
  <si>
    <t>R787</t>
  </si>
  <si>
    <t>R788</t>
  </si>
  <si>
    <t>R789</t>
  </si>
  <si>
    <t>R790</t>
  </si>
  <si>
    <t>R798</t>
  </si>
  <si>
    <t>R799</t>
  </si>
  <si>
    <t>R80X</t>
  </si>
  <si>
    <t>R81X</t>
  </si>
  <si>
    <t>R820</t>
  </si>
  <si>
    <t>R821</t>
  </si>
  <si>
    <t>R822</t>
  </si>
  <si>
    <t>R823</t>
  </si>
  <si>
    <t>R824</t>
  </si>
  <si>
    <t>R825</t>
  </si>
  <si>
    <t>R826</t>
  </si>
  <si>
    <t>R827</t>
  </si>
  <si>
    <t>R828</t>
  </si>
  <si>
    <t>R829</t>
  </si>
  <si>
    <t>R830</t>
  </si>
  <si>
    <t>R831</t>
  </si>
  <si>
    <t>R832</t>
  </si>
  <si>
    <t>R833</t>
  </si>
  <si>
    <t>R834</t>
  </si>
  <si>
    <t>R835</t>
  </si>
  <si>
    <t>R836</t>
  </si>
  <si>
    <t>R837</t>
  </si>
  <si>
    <t>R838</t>
  </si>
  <si>
    <t>R839</t>
  </si>
  <si>
    <t>R840</t>
  </si>
  <si>
    <t>R841</t>
  </si>
  <si>
    <t>R842</t>
  </si>
  <si>
    <t>R843</t>
  </si>
  <si>
    <t>R844</t>
  </si>
  <si>
    <t>R845</t>
  </si>
  <si>
    <t>R846</t>
  </si>
  <si>
    <t>R847</t>
  </si>
  <si>
    <t>R848</t>
  </si>
  <si>
    <t>R849</t>
  </si>
  <si>
    <t>R850</t>
  </si>
  <si>
    <t>R851</t>
  </si>
  <si>
    <t>R852</t>
  </si>
  <si>
    <t>R853</t>
  </si>
  <si>
    <t>R854</t>
  </si>
  <si>
    <t>R855</t>
  </si>
  <si>
    <t>R856</t>
  </si>
  <si>
    <t>R857</t>
  </si>
  <si>
    <t>R858</t>
  </si>
  <si>
    <t>R859</t>
  </si>
  <si>
    <t>R860</t>
  </si>
  <si>
    <t>R861</t>
  </si>
  <si>
    <t>R862</t>
  </si>
  <si>
    <t>R863</t>
  </si>
  <si>
    <t>R864</t>
  </si>
  <si>
    <t>R865</t>
  </si>
  <si>
    <t>R866</t>
  </si>
  <si>
    <t>R867</t>
  </si>
  <si>
    <t>R868</t>
  </si>
  <si>
    <t>R869</t>
  </si>
  <si>
    <t>R870</t>
  </si>
  <si>
    <t>R871</t>
  </si>
  <si>
    <t>R872</t>
  </si>
  <si>
    <t>R873</t>
  </si>
  <si>
    <t>R874</t>
  </si>
  <si>
    <t>R875</t>
  </si>
  <si>
    <t>R876</t>
  </si>
  <si>
    <t>R877</t>
  </si>
  <si>
    <t>R878</t>
  </si>
  <si>
    <t>R879</t>
  </si>
  <si>
    <t>R890</t>
  </si>
  <si>
    <t>R891</t>
  </si>
  <si>
    <t>R892</t>
  </si>
  <si>
    <t>R893</t>
  </si>
  <si>
    <t>R894</t>
  </si>
  <si>
    <t>R895</t>
  </si>
  <si>
    <t>R896</t>
  </si>
  <si>
    <t>R897</t>
  </si>
  <si>
    <t>R898</t>
  </si>
  <si>
    <t>R899</t>
  </si>
  <si>
    <t>R900</t>
  </si>
  <si>
    <t>R908</t>
  </si>
  <si>
    <t>R91X</t>
  </si>
  <si>
    <t>R92X</t>
  </si>
  <si>
    <t>R930</t>
  </si>
  <si>
    <t>R931</t>
  </si>
  <si>
    <t>R932</t>
  </si>
  <si>
    <t>R933</t>
  </si>
  <si>
    <t>R934</t>
  </si>
  <si>
    <t>R935</t>
  </si>
  <si>
    <t>R936</t>
  </si>
  <si>
    <t>R937</t>
  </si>
  <si>
    <t>R938</t>
  </si>
  <si>
    <t>R940</t>
  </si>
  <si>
    <t>R941</t>
  </si>
  <si>
    <t>R942</t>
  </si>
  <si>
    <t>R943</t>
  </si>
  <si>
    <t>R944</t>
  </si>
  <si>
    <t>R945</t>
  </si>
  <si>
    <t>R946</t>
  </si>
  <si>
    <t>R947</t>
  </si>
  <si>
    <t>R948</t>
  </si>
  <si>
    <t>R95X</t>
  </si>
  <si>
    <t>R960</t>
  </si>
  <si>
    <t>R961</t>
  </si>
  <si>
    <t>R98X</t>
  </si>
  <si>
    <t>R99X</t>
  </si>
  <si>
    <t>S000</t>
  </si>
  <si>
    <t>S001</t>
  </si>
  <si>
    <t>S002</t>
  </si>
  <si>
    <t>S003</t>
  </si>
  <si>
    <t>S004</t>
  </si>
  <si>
    <t>S005</t>
  </si>
  <si>
    <t>S007</t>
  </si>
  <si>
    <t>S009</t>
  </si>
  <si>
    <t>S010</t>
  </si>
  <si>
    <t>S011</t>
  </si>
  <si>
    <t>S012</t>
  </si>
  <si>
    <t>S013</t>
  </si>
  <si>
    <t>S014</t>
  </si>
  <si>
    <t>S015</t>
  </si>
  <si>
    <t>S017</t>
  </si>
  <si>
    <t>S019</t>
  </si>
  <si>
    <t>S020</t>
  </si>
  <si>
    <t>S021</t>
  </si>
  <si>
    <t>S022</t>
  </si>
  <si>
    <t>S023</t>
  </si>
  <si>
    <t>S024</t>
  </si>
  <si>
    <t>S025</t>
  </si>
  <si>
    <t>S026</t>
  </si>
  <si>
    <t>S027</t>
  </si>
  <si>
    <t>S028</t>
  </si>
  <si>
    <t>S029</t>
  </si>
  <si>
    <t>S030</t>
  </si>
  <si>
    <t>S031</t>
  </si>
  <si>
    <t>S032</t>
  </si>
  <si>
    <t>S033</t>
  </si>
  <si>
    <t>S034</t>
  </si>
  <si>
    <t>S035</t>
  </si>
  <si>
    <t>S040</t>
  </si>
  <si>
    <t>S041</t>
  </si>
  <si>
    <t>S042</t>
  </si>
  <si>
    <t>S043</t>
  </si>
  <si>
    <t>S044</t>
  </si>
  <si>
    <t>S045</t>
  </si>
  <si>
    <t>S046</t>
  </si>
  <si>
    <t>S047</t>
  </si>
  <si>
    <t>S048</t>
  </si>
  <si>
    <t>S049</t>
  </si>
  <si>
    <t>S050</t>
  </si>
  <si>
    <t>S051</t>
  </si>
  <si>
    <t>S052</t>
  </si>
  <si>
    <t>S053</t>
  </si>
  <si>
    <t>S054</t>
  </si>
  <si>
    <t>S055</t>
  </si>
  <si>
    <t>S056</t>
  </si>
  <si>
    <t>S057</t>
  </si>
  <si>
    <t>S058</t>
  </si>
  <si>
    <t>S059</t>
  </si>
  <si>
    <t>S060</t>
  </si>
  <si>
    <t>S061</t>
  </si>
  <si>
    <t>S062</t>
  </si>
  <si>
    <t>S063</t>
  </si>
  <si>
    <t>S064</t>
  </si>
  <si>
    <t>S065</t>
  </si>
  <si>
    <t>S066</t>
  </si>
  <si>
    <t>S067</t>
  </si>
  <si>
    <t>S068</t>
  </si>
  <si>
    <t>S069</t>
  </si>
  <si>
    <t>S070</t>
  </si>
  <si>
    <t>S071</t>
  </si>
  <si>
    <t>S078</t>
  </si>
  <si>
    <t>S079</t>
  </si>
  <si>
    <t>S080</t>
  </si>
  <si>
    <t>S081</t>
  </si>
  <si>
    <t>S088</t>
  </si>
  <si>
    <t>S089</t>
  </si>
  <si>
    <t>S090</t>
  </si>
  <si>
    <t>S091</t>
  </si>
  <si>
    <t>S092</t>
  </si>
  <si>
    <t>S097</t>
  </si>
  <si>
    <t>S098</t>
  </si>
  <si>
    <t>S099</t>
  </si>
  <si>
    <t>S100</t>
  </si>
  <si>
    <t>S101</t>
  </si>
  <si>
    <t>S107</t>
  </si>
  <si>
    <t>S108</t>
  </si>
  <si>
    <t>S109</t>
  </si>
  <si>
    <t>S110</t>
  </si>
  <si>
    <t>S111</t>
  </si>
  <si>
    <t>S112</t>
  </si>
  <si>
    <t>S117</t>
  </si>
  <si>
    <t>S118</t>
  </si>
  <si>
    <t>S119</t>
  </si>
  <si>
    <t>S120</t>
  </si>
  <si>
    <t>S121</t>
  </si>
  <si>
    <t>S122</t>
  </si>
  <si>
    <t>S127</t>
  </si>
  <si>
    <t>S128</t>
  </si>
  <si>
    <t>S129</t>
  </si>
  <si>
    <t>S130</t>
  </si>
  <si>
    <t>S131</t>
  </si>
  <si>
    <t>S132</t>
  </si>
  <si>
    <t>S133</t>
  </si>
  <si>
    <t>S134</t>
  </si>
  <si>
    <t>S135</t>
  </si>
  <si>
    <t>S136</t>
  </si>
  <si>
    <t>S140</t>
  </si>
  <si>
    <t>S141</t>
  </si>
  <si>
    <t>S142</t>
  </si>
  <si>
    <t>S143</t>
  </si>
  <si>
    <t>S144</t>
  </si>
  <si>
    <t>S145</t>
  </si>
  <si>
    <t>S146</t>
  </si>
  <si>
    <t>S150</t>
  </si>
  <si>
    <t>S151</t>
  </si>
  <si>
    <t>S152</t>
  </si>
  <si>
    <t>S153</t>
  </si>
  <si>
    <t>S157</t>
  </si>
  <si>
    <t>S158</t>
  </si>
  <si>
    <t>S159</t>
  </si>
  <si>
    <t>S16X</t>
  </si>
  <si>
    <t>S170</t>
  </si>
  <si>
    <t>S178</t>
  </si>
  <si>
    <t>S179</t>
  </si>
  <si>
    <t>S18X</t>
  </si>
  <si>
    <t>S197</t>
  </si>
  <si>
    <t>S198</t>
  </si>
  <si>
    <t>S199</t>
  </si>
  <si>
    <t>S200</t>
  </si>
  <si>
    <t>S201</t>
  </si>
  <si>
    <t>S202</t>
  </si>
  <si>
    <t>S203</t>
  </si>
  <si>
    <t>S204</t>
  </si>
  <si>
    <t>S207</t>
  </si>
  <si>
    <t>S208</t>
  </si>
  <si>
    <t>S210</t>
  </si>
  <si>
    <t>S211</t>
  </si>
  <si>
    <t>S212</t>
  </si>
  <si>
    <t>S217</t>
  </si>
  <si>
    <t>S218</t>
  </si>
  <si>
    <t>S219</t>
  </si>
  <si>
    <t>S220</t>
  </si>
  <si>
    <t>S221</t>
  </si>
  <si>
    <t>S222</t>
  </si>
  <si>
    <t>S223</t>
  </si>
  <si>
    <t>S224</t>
  </si>
  <si>
    <t>S225</t>
  </si>
  <si>
    <t>S228</t>
  </si>
  <si>
    <t>S229</t>
  </si>
  <si>
    <t>S230</t>
  </si>
  <si>
    <t>S231</t>
  </si>
  <si>
    <t>S232</t>
  </si>
  <si>
    <t>S233</t>
  </si>
  <si>
    <t>S234</t>
  </si>
  <si>
    <t>S235</t>
  </si>
  <si>
    <t>S240</t>
  </si>
  <si>
    <t>S241</t>
  </si>
  <si>
    <t>S242</t>
  </si>
  <si>
    <t>S243</t>
  </si>
  <si>
    <t>S244</t>
  </si>
  <si>
    <t>S245</t>
  </si>
  <si>
    <t>S246</t>
  </si>
  <si>
    <t>S250</t>
  </si>
  <si>
    <t>S251</t>
  </si>
  <si>
    <t>S252</t>
  </si>
  <si>
    <t>S253</t>
  </si>
  <si>
    <t>S254</t>
  </si>
  <si>
    <t>S255</t>
  </si>
  <si>
    <t>S257</t>
  </si>
  <si>
    <t>S258</t>
  </si>
  <si>
    <t>S259</t>
  </si>
  <si>
    <t>S260</t>
  </si>
  <si>
    <t>S268</t>
  </si>
  <si>
    <t>S269</t>
  </si>
  <si>
    <t>S270</t>
  </si>
  <si>
    <t>S271</t>
  </si>
  <si>
    <t>S272</t>
  </si>
  <si>
    <t>S273</t>
  </si>
  <si>
    <t>S274</t>
  </si>
  <si>
    <t>S275</t>
  </si>
  <si>
    <t>S276</t>
  </si>
  <si>
    <t>S277</t>
  </si>
  <si>
    <t>S278</t>
  </si>
  <si>
    <t>S279</t>
  </si>
  <si>
    <t>S280</t>
  </si>
  <si>
    <t>S281</t>
  </si>
  <si>
    <t>S290</t>
  </si>
  <si>
    <t>S297</t>
  </si>
  <si>
    <t>S298</t>
  </si>
  <si>
    <t>S299</t>
  </si>
  <si>
    <t>S301</t>
  </si>
  <si>
    <t>S302</t>
  </si>
  <si>
    <t>S307</t>
  </si>
  <si>
    <t>S308</t>
  </si>
  <si>
    <t>S309</t>
  </si>
  <si>
    <t>S310</t>
  </si>
  <si>
    <t>S311</t>
  </si>
  <si>
    <t>S312</t>
  </si>
  <si>
    <t>S313</t>
  </si>
  <si>
    <t>S314</t>
  </si>
  <si>
    <t>S315</t>
  </si>
  <si>
    <t>S317</t>
  </si>
  <si>
    <t>S318</t>
  </si>
  <si>
    <t>S320</t>
  </si>
  <si>
    <t>S321</t>
  </si>
  <si>
    <t>S322</t>
  </si>
  <si>
    <t>S323</t>
  </si>
  <si>
    <t>S324</t>
  </si>
  <si>
    <t>S325</t>
  </si>
  <si>
    <t>S327</t>
  </si>
  <si>
    <t>S328</t>
  </si>
  <si>
    <t>S330</t>
  </si>
  <si>
    <t>S331</t>
  </si>
  <si>
    <t>S332</t>
  </si>
  <si>
    <t>S333</t>
  </si>
  <si>
    <t>S334</t>
  </si>
  <si>
    <t>S335</t>
  </si>
  <si>
    <t>S336</t>
  </si>
  <si>
    <t>S337</t>
  </si>
  <si>
    <t>S340</t>
  </si>
  <si>
    <t>S341</t>
  </si>
  <si>
    <t>S342</t>
  </si>
  <si>
    <t>S343</t>
  </si>
  <si>
    <t>S344</t>
  </si>
  <si>
    <t>S345</t>
  </si>
  <si>
    <t>S346</t>
  </si>
  <si>
    <t>S348</t>
  </si>
  <si>
    <t>S350</t>
  </si>
  <si>
    <t>S351</t>
  </si>
  <si>
    <t>S352</t>
  </si>
  <si>
    <t>S353</t>
  </si>
  <si>
    <t>S354</t>
  </si>
  <si>
    <t>S355</t>
  </si>
  <si>
    <t>S357</t>
  </si>
  <si>
    <t>S358</t>
  </si>
  <si>
    <t>S359</t>
  </si>
  <si>
    <t>S360</t>
  </si>
  <si>
    <t>S361</t>
  </si>
  <si>
    <t>S362</t>
  </si>
  <si>
    <t>S363</t>
  </si>
  <si>
    <t>S364</t>
  </si>
  <si>
    <t>S365</t>
  </si>
  <si>
    <t>S366</t>
  </si>
  <si>
    <t>S367</t>
  </si>
  <si>
    <t>S368</t>
  </si>
  <si>
    <t>S369</t>
  </si>
  <si>
    <t>S370</t>
  </si>
  <si>
    <t>S371</t>
  </si>
  <si>
    <t>S372</t>
  </si>
  <si>
    <t>S373</t>
  </si>
  <si>
    <t>S374</t>
  </si>
  <si>
    <t>S375</t>
  </si>
  <si>
    <t>S376</t>
  </si>
  <si>
    <t>S377</t>
  </si>
  <si>
    <t>S378</t>
  </si>
  <si>
    <t>S379</t>
  </si>
  <si>
    <t>S380</t>
  </si>
  <si>
    <t>S381</t>
  </si>
  <si>
    <t>S382</t>
  </si>
  <si>
    <t>S383</t>
  </si>
  <si>
    <t>S390</t>
  </si>
  <si>
    <t>S396</t>
  </si>
  <si>
    <t>S397</t>
  </si>
  <si>
    <t>S398</t>
  </si>
  <si>
    <t>S399</t>
  </si>
  <si>
    <t>S400</t>
  </si>
  <si>
    <t>S407</t>
  </si>
  <si>
    <t>S408</t>
  </si>
  <si>
    <t>S409</t>
  </si>
  <si>
    <t>S410</t>
  </si>
  <si>
    <t>S411</t>
  </si>
  <si>
    <t>S417</t>
  </si>
  <si>
    <t>S418</t>
  </si>
  <si>
    <t>S420</t>
  </si>
  <si>
    <t>S422</t>
  </si>
  <si>
    <t>S423</t>
  </si>
  <si>
    <t>S424</t>
  </si>
  <si>
    <t>S427</t>
  </si>
  <si>
    <t>S428</t>
  </si>
  <si>
    <t>S429</t>
  </si>
  <si>
    <t>S430</t>
  </si>
  <si>
    <t>S431</t>
  </si>
  <si>
    <t>S432</t>
  </si>
  <si>
    <t>S433</t>
  </si>
  <si>
    <t>S434</t>
  </si>
  <si>
    <t>S435</t>
  </si>
  <si>
    <t>S436</t>
  </si>
  <si>
    <t>S437</t>
  </si>
  <si>
    <t>S440</t>
  </si>
  <si>
    <t>S441</t>
  </si>
  <si>
    <t>S442</t>
  </si>
  <si>
    <t>S443</t>
  </si>
  <si>
    <t>S444</t>
  </si>
  <si>
    <t>S445</t>
  </si>
  <si>
    <t>S447</t>
  </si>
  <si>
    <t>S448</t>
  </si>
  <si>
    <t>S449</t>
  </si>
  <si>
    <t>S450</t>
  </si>
  <si>
    <t>S451</t>
  </si>
  <si>
    <t>S452</t>
  </si>
  <si>
    <t>S453</t>
  </si>
  <si>
    <t>S457</t>
  </si>
  <si>
    <t>S458</t>
  </si>
  <si>
    <t>S459</t>
  </si>
  <si>
    <t>S460</t>
  </si>
  <si>
    <t>S462</t>
  </si>
  <si>
    <t>S463</t>
  </si>
  <si>
    <t>S467</t>
  </si>
  <si>
    <t>S468</t>
  </si>
  <si>
    <t>S469</t>
  </si>
  <si>
    <t>S47X</t>
  </si>
  <si>
    <t>S480</t>
  </si>
  <si>
    <t>S481</t>
  </si>
  <si>
    <t>S489</t>
  </si>
  <si>
    <t>S497</t>
  </si>
  <si>
    <t>S498</t>
  </si>
  <si>
    <t>S499</t>
  </si>
  <si>
    <t>S500</t>
  </si>
  <si>
    <t>S501</t>
  </si>
  <si>
    <t>S507</t>
  </si>
  <si>
    <t>S508</t>
  </si>
  <si>
    <t>S509</t>
  </si>
  <si>
    <t>S510</t>
  </si>
  <si>
    <t>S517</t>
  </si>
  <si>
    <t>S518</t>
  </si>
  <si>
    <t>S519</t>
  </si>
  <si>
    <t>S520</t>
  </si>
  <si>
    <t>S521</t>
  </si>
  <si>
    <t>S522</t>
  </si>
  <si>
    <t>S523</t>
  </si>
  <si>
    <t>S524</t>
  </si>
  <si>
    <t>S525</t>
  </si>
  <si>
    <t>S526</t>
  </si>
  <si>
    <t>S527</t>
  </si>
  <si>
    <t>S528</t>
  </si>
  <si>
    <t>S529</t>
  </si>
  <si>
    <t>S530</t>
  </si>
  <si>
    <t>S531</t>
  </si>
  <si>
    <t>S532</t>
  </si>
  <si>
    <t>S533</t>
  </si>
  <si>
    <t>S534</t>
  </si>
  <si>
    <t>S540</t>
  </si>
  <si>
    <t>S541</t>
  </si>
  <si>
    <t>S542</t>
  </si>
  <si>
    <t>S543</t>
  </si>
  <si>
    <t>S547</t>
  </si>
  <si>
    <t>S548</t>
  </si>
  <si>
    <t>S549</t>
  </si>
  <si>
    <t>S550</t>
  </si>
  <si>
    <t>S551</t>
  </si>
  <si>
    <t>S552</t>
  </si>
  <si>
    <t>S557</t>
  </si>
  <si>
    <t>S558</t>
  </si>
  <si>
    <t>S559</t>
  </si>
  <si>
    <t>S560</t>
  </si>
  <si>
    <t>S561</t>
  </si>
  <si>
    <t>S562</t>
  </si>
  <si>
    <t>S563</t>
  </si>
  <si>
    <t>S564</t>
  </si>
  <si>
    <t>S565</t>
  </si>
  <si>
    <t>S567</t>
  </si>
  <si>
    <t>S568</t>
  </si>
  <si>
    <t>S570</t>
  </si>
  <si>
    <t>S578</t>
  </si>
  <si>
    <t>S579</t>
  </si>
  <si>
    <t>S580</t>
  </si>
  <si>
    <t>S581</t>
  </si>
  <si>
    <t>S589</t>
  </si>
  <si>
    <t>S597</t>
  </si>
  <si>
    <t>S598</t>
  </si>
  <si>
    <t>S599</t>
  </si>
  <si>
    <t>S600</t>
  </si>
  <si>
    <t>S601</t>
  </si>
  <si>
    <t>S602</t>
  </si>
  <si>
    <t>S607</t>
  </si>
  <si>
    <t>S608</t>
  </si>
  <si>
    <t>S609</t>
  </si>
  <si>
    <t>S611</t>
  </si>
  <si>
    <t>S617</t>
  </si>
  <si>
    <t>S618</t>
  </si>
  <si>
    <t>S619</t>
  </si>
  <si>
    <t>S620</t>
  </si>
  <si>
    <t>S621</t>
  </si>
  <si>
    <t>S622</t>
  </si>
  <si>
    <t>S623</t>
  </si>
  <si>
    <t>S624</t>
  </si>
  <si>
    <t>S625</t>
  </si>
  <si>
    <t>S626</t>
  </si>
  <si>
    <t>S627</t>
  </si>
  <si>
    <t>S628</t>
  </si>
  <si>
    <t>S630</t>
  </si>
  <si>
    <t>S631</t>
  </si>
  <si>
    <t>S632</t>
  </si>
  <si>
    <t>S633</t>
  </si>
  <si>
    <t>S634</t>
  </si>
  <si>
    <t>S635</t>
  </si>
  <si>
    <t>S636</t>
  </si>
  <si>
    <t>S637</t>
  </si>
  <si>
    <t>S640</t>
  </si>
  <si>
    <t>S641</t>
  </si>
  <si>
    <t>S642</t>
  </si>
  <si>
    <t>S643</t>
  </si>
  <si>
    <t>S644</t>
  </si>
  <si>
    <t>S647</t>
  </si>
  <si>
    <t>S648</t>
  </si>
  <si>
    <t>S649</t>
  </si>
  <si>
    <t>S650</t>
  </si>
  <si>
    <t>S651</t>
  </si>
  <si>
    <t>S652</t>
  </si>
  <si>
    <t>S653</t>
  </si>
  <si>
    <t>S654</t>
  </si>
  <si>
    <t>S655</t>
  </si>
  <si>
    <t>S657</t>
  </si>
  <si>
    <t>S658</t>
  </si>
  <si>
    <t>S659</t>
  </si>
  <si>
    <t>S660</t>
  </si>
  <si>
    <t>S661</t>
  </si>
  <si>
    <t>S662</t>
  </si>
  <si>
    <t>S663</t>
  </si>
  <si>
    <t>S664</t>
  </si>
  <si>
    <t>S665</t>
  </si>
  <si>
    <t>S666</t>
  </si>
  <si>
    <t>S667</t>
  </si>
  <si>
    <t>S668</t>
  </si>
  <si>
    <t>S669</t>
  </si>
  <si>
    <t>S670</t>
  </si>
  <si>
    <t>S678</t>
  </si>
  <si>
    <t>S680</t>
  </si>
  <si>
    <t>S681</t>
  </si>
  <si>
    <t>S682</t>
  </si>
  <si>
    <t>S683</t>
  </si>
  <si>
    <t>S684</t>
  </si>
  <si>
    <t>S688</t>
  </si>
  <si>
    <t>S689</t>
  </si>
  <si>
    <t>S697</t>
  </si>
  <si>
    <t>S698</t>
  </si>
  <si>
    <t>S699</t>
  </si>
  <si>
    <t>S700</t>
  </si>
  <si>
    <t>S701</t>
  </si>
  <si>
    <t>S707</t>
  </si>
  <si>
    <t>S708</t>
  </si>
  <si>
    <t>S709</t>
  </si>
  <si>
    <t>S710</t>
  </si>
  <si>
    <t>S711</t>
  </si>
  <si>
    <t>S717</t>
  </si>
  <si>
    <t>S718</t>
  </si>
  <si>
    <t>S720</t>
  </si>
  <si>
    <t>S721</t>
  </si>
  <si>
    <t>S722</t>
  </si>
  <si>
    <t>S723</t>
  </si>
  <si>
    <t>S724</t>
  </si>
  <si>
    <t>S727</t>
  </si>
  <si>
    <t>S728</t>
  </si>
  <si>
    <t>S729</t>
  </si>
  <si>
    <t>S730</t>
  </si>
  <si>
    <t>S731</t>
  </si>
  <si>
    <t>S740</t>
  </si>
  <si>
    <t>S741</t>
  </si>
  <si>
    <t>S742</t>
  </si>
  <si>
    <t>S747</t>
  </si>
  <si>
    <t>S748</t>
  </si>
  <si>
    <t>S749</t>
  </si>
  <si>
    <t>S750</t>
  </si>
  <si>
    <t>S751</t>
  </si>
  <si>
    <t>S752</t>
  </si>
  <si>
    <t>S757</t>
  </si>
  <si>
    <t>S758</t>
  </si>
  <si>
    <t>S759</t>
  </si>
  <si>
    <t>S760</t>
  </si>
  <si>
    <t>S761</t>
  </si>
  <si>
    <t>S762</t>
  </si>
  <si>
    <t>S763</t>
  </si>
  <si>
    <t>S764</t>
  </si>
  <si>
    <t>S767</t>
  </si>
  <si>
    <t>S770</t>
  </si>
  <si>
    <t>S771</t>
  </si>
  <si>
    <t>S772</t>
  </si>
  <si>
    <t>S780</t>
  </si>
  <si>
    <t>S781</t>
  </si>
  <si>
    <t>S789</t>
  </si>
  <si>
    <t>S797</t>
  </si>
  <si>
    <t>S798</t>
  </si>
  <si>
    <t>S799</t>
  </si>
  <si>
    <t>S800</t>
  </si>
  <si>
    <t>S801</t>
  </si>
  <si>
    <t>S807</t>
  </si>
  <si>
    <t>S808</t>
  </si>
  <si>
    <t>S809</t>
  </si>
  <si>
    <t>S810</t>
  </si>
  <si>
    <t>S817</t>
  </si>
  <si>
    <t>S818</t>
  </si>
  <si>
    <t>S819</t>
  </si>
  <si>
    <t>S820</t>
  </si>
  <si>
    <t>S821</t>
  </si>
  <si>
    <t>S822</t>
  </si>
  <si>
    <t>S823</t>
  </si>
  <si>
    <t>S824</t>
  </si>
  <si>
    <t>S825</t>
  </si>
  <si>
    <t>S826</t>
  </si>
  <si>
    <t>S827</t>
  </si>
  <si>
    <t>S828</t>
  </si>
  <si>
    <t>S829</t>
  </si>
  <si>
    <t>S830</t>
  </si>
  <si>
    <t>S831</t>
  </si>
  <si>
    <t>S832</t>
  </si>
  <si>
    <t>S833</t>
  </si>
  <si>
    <t>S834</t>
  </si>
  <si>
    <t>S835</t>
  </si>
  <si>
    <t>S837</t>
  </si>
  <si>
    <t>S840</t>
  </si>
  <si>
    <t>S841</t>
  </si>
  <si>
    <t>S842</t>
  </si>
  <si>
    <t>S847</t>
  </si>
  <si>
    <t>S848</t>
  </si>
  <si>
    <t>S849</t>
  </si>
  <si>
    <t>S850</t>
  </si>
  <si>
    <t>S851</t>
  </si>
  <si>
    <t>S852</t>
  </si>
  <si>
    <t>S853</t>
  </si>
  <si>
    <t>S854</t>
  </si>
  <si>
    <t>S855</t>
  </si>
  <si>
    <t>S857</t>
  </si>
  <si>
    <t>S858</t>
  </si>
  <si>
    <t>S859</t>
  </si>
  <si>
    <t>S860</t>
  </si>
  <si>
    <t>S861</t>
  </si>
  <si>
    <t>S862</t>
  </si>
  <si>
    <t>S863</t>
  </si>
  <si>
    <t>S867</t>
  </si>
  <si>
    <t>S868</t>
  </si>
  <si>
    <t>S869</t>
  </si>
  <si>
    <t>S870</t>
  </si>
  <si>
    <t>S878</t>
  </si>
  <si>
    <t>S880</t>
  </si>
  <si>
    <t>S881</t>
  </si>
  <si>
    <t>S889</t>
  </si>
  <si>
    <t>S897</t>
  </si>
  <si>
    <t>S898</t>
  </si>
  <si>
    <t>S899</t>
  </si>
  <si>
    <t>S900</t>
  </si>
  <si>
    <t>S901</t>
  </si>
  <si>
    <t>S902</t>
  </si>
  <si>
    <t>S903</t>
  </si>
  <si>
    <t>S907</t>
  </si>
  <si>
    <t>S908</t>
  </si>
  <si>
    <t>S909</t>
  </si>
  <si>
    <t>S910</t>
  </si>
  <si>
    <t>S911</t>
  </si>
  <si>
    <t>S912</t>
  </si>
  <si>
    <t>S913</t>
  </si>
  <si>
    <t>S917</t>
  </si>
  <si>
    <t>S920</t>
  </si>
  <si>
    <t>S921</t>
  </si>
  <si>
    <t>S922</t>
  </si>
  <si>
    <t>S923</t>
  </si>
  <si>
    <t>S924</t>
  </si>
  <si>
    <t>S925</t>
  </si>
  <si>
    <t>S927</t>
  </si>
  <si>
    <t>S929</t>
  </si>
  <si>
    <t>S930</t>
  </si>
  <si>
    <t>S931</t>
  </si>
  <si>
    <t>S932</t>
  </si>
  <si>
    <t>S933</t>
  </si>
  <si>
    <t>S935</t>
  </si>
  <si>
    <t>S936</t>
  </si>
  <si>
    <t>S940</t>
  </si>
  <si>
    <t>S941</t>
  </si>
  <si>
    <t>S942</t>
  </si>
  <si>
    <t>S943</t>
  </si>
  <si>
    <t>S947</t>
  </si>
  <si>
    <t>S948</t>
  </si>
  <si>
    <t>S949</t>
  </si>
  <si>
    <t>S950</t>
  </si>
  <si>
    <t>S951</t>
  </si>
  <si>
    <t>S952</t>
  </si>
  <si>
    <t>S957</t>
  </si>
  <si>
    <t>S958</t>
  </si>
  <si>
    <t>S959</t>
  </si>
  <si>
    <t>S960</t>
  </si>
  <si>
    <t>S961</t>
  </si>
  <si>
    <t>S962</t>
  </si>
  <si>
    <t>S967</t>
  </si>
  <si>
    <t>S968</t>
  </si>
  <si>
    <t>S969</t>
  </si>
  <si>
    <t>S970</t>
  </si>
  <si>
    <t>S971</t>
  </si>
  <si>
    <t>S978</t>
  </si>
  <si>
    <t>S980</t>
  </si>
  <si>
    <t>S981</t>
  </si>
  <si>
    <t>S982</t>
  </si>
  <si>
    <t>S983</t>
  </si>
  <si>
    <t>S984</t>
  </si>
  <si>
    <t>S997</t>
  </si>
  <si>
    <t>S998</t>
  </si>
  <si>
    <t>S999</t>
  </si>
  <si>
    <t>T000</t>
  </si>
  <si>
    <t>T001</t>
  </si>
  <si>
    <t>T002</t>
  </si>
  <si>
    <t>T003</t>
  </si>
  <si>
    <t>T006</t>
  </si>
  <si>
    <t>T008</t>
  </si>
  <si>
    <t>T009</t>
  </si>
  <si>
    <t>T010</t>
  </si>
  <si>
    <t>T011</t>
  </si>
  <si>
    <t>T012</t>
  </si>
  <si>
    <t>T013</t>
  </si>
  <si>
    <t>T016</t>
  </si>
  <si>
    <t>T018</t>
  </si>
  <si>
    <t>T019</t>
  </si>
  <si>
    <t>T020</t>
  </si>
  <si>
    <t>T021</t>
  </si>
  <si>
    <t>T022</t>
  </si>
  <si>
    <t>T023</t>
  </si>
  <si>
    <t>T024</t>
  </si>
  <si>
    <t>T025</t>
  </si>
  <si>
    <t>T026</t>
  </si>
  <si>
    <t>T027</t>
  </si>
  <si>
    <t>T028</t>
  </si>
  <si>
    <t>T029</t>
  </si>
  <si>
    <t>T030</t>
  </si>
  <si>
    <t>T031</t>
  </si>
  <si>
    <t>T032</t>
  </si>
  <si>
    <t>T033</t>
  </si>
  <si>
    <t>T034</t>
  </si>
  <si>
    <t>T038</t>
  </si>
  <si>
    <t>T039</t>
  </si>
  <si>
    <t>T040</t>
  </si>
  <si>
    <t>T041</t>
  </si>
  <si>
    <t>T042</t>
  </si>
  <si>
    <t>T043</t>
  </si>
  <si>
    <t>T044</t>
  </si>
  <si>
    <t>T047</t>
  </si>
  <si>
    <t>T048</t>
  </si>
  <si>
    <t>T049</t>
  </si>
  <si>
    <t>T050</t>
  </si>
  <si>
    <t>T051</t>
  </si>
  <si>
    <t>T052</t>
  </si>
  <si>
    <t>T053</t>
  </si>
  <si>
    <t>T054</t>
  </si>
  <si>
    <t>T055</t>
  </si>
  <si>
    <t>T056</t>
  </si>
  <si>
    <t>T058</t>
  </si>
  <si>
    <t>T059</t>
  </si>
  <si>
    <t>T060</t>
  </si>
  <si>
    <t>T061</t>
  </si>
  <si>
    <t>T062</t>
  </si>
  <si>
    <t>T063</t>
  </si>
  <si>
    <t>T064</t>
  </si>
  <si>
    <t>T065</t>
  </si>
  <si>
    <t>T068</t>
  </si>
  <si>
    <t>T07X</t>
  </si>
  <si>
    <t>T08X</t>
  </si>
  <si>
    <t>T090</t>
  </si>
  <si>
    <t>T091</t>
  </si>
  <si>
    <t>T092</t>
  </si>
  <si>
    <t>T093</t>
  </si>
  <si>
    <t>T094</t>
  </si>
  <si>
    <t>T095</t>
  </si>
  <si>
    <t>T096</t>
  </si>
  <si>
    <t>T098</t>
  </si>
  <si>
    <t>T099</t>
  </si>
  <si>
    <t>T10X</t>
  </si>
  <si>
    <t>T110</t>
  </si>
  <si>
    <t>T111</t>
  </si>
  <si>
    <t>T112</t>
  </si>
  <si>
    <t>T113</t>
  </si>
  <si>
    <t>T114</t>
  </si>
  <si>
    <t>T115</t>
  </si>
  <si>
    <t>T116</t>
  </si>
  <si>
    <t>T118</t>
  </si>
  <si>
    <t>T119</t>
  </si>
  <si>
    <t>T12X</t>
  </si>
  <si>
    <t>T130</t>
  </si>
  <si>
    <t>T131</t>
  </si>
  <si>
    <t>T132</t>
  </si>
  <si>
    <t>T133</t>
  </si>
  <si>
    <t>T134</t>
  </si>
  <si>
    <t>T135</t>
  </si>
  <si>
    <t>T136</t>
  </si>
  <si>
    <t>T138</t>
  </si>
  <si>
    <t>T139</t>
  </si>
  <si>
    <t>T140</t>
  </si>
  <si>
    <t>T141</t>
  </si>
  <si>
    <t>T142</t>
  </si>
  <si>
    <t>T143</t>
  </si>
  <si>
    <t>T144</t>
  </si>
  <si>
    <t>T145</t>
  </si>
  <si>
    <t>T146</t>
  </si>
  <si>
    <t>T147</t>
  </si>
  <si>
    <t>T148</t>
  </si>
  <si>
    <t>T149</t>
  </si>
  <si>
    <t>T150</t>
  </si>
  <si>
    <t>T151</t>
  </si>
  <si>
    <t>T158</t>
  </si>
  <si>
    <t>T159</t>
  </si>
  <si>
    <t>T16X</t>
  </si>
  <si>
    <t>T170</t>
  </si>
  <si>
    <t>T171</t>
  </si>
  <si>
    <t>T172</t>
  </si>
  <si>
    <t>T173</t>
  </si>
  <si>
    <t>T174</t>
  </si>
  <si>
    <t>T175</t>
  </si>
  <si>
    <t>T178</t>
  </si>
  <si>
    <t>T179</t>
  </si>
  <si>
    <t>T180</t>
  </si>
  <si>
    <t>T181</t>
  </si>
  <si>
    <t>T182</t>
  </si>
  <si>
    <t>T183</t>
  </si>
  <si>
    <t>T184</t>
  </si>
  <si>
    <t>T185</t>
  </si>
  <si>
    <t>T188</t>
  </si>
  <si>
    <t>T189</t>
  </si>
  <si>
    <t>T190</t>
  </si>
  <si>
    <t>T191</t>
  </si>
  <si>
    <t>T192</t>
  </si>
  <si>
    <t>T193</t>
  </si>
  <si>
    <t>T198</t>
  </si>
  <si>
    <t>T199</t>
  </si>
  <si>
    <t>T200</t>
  </si>
  <si>
    <t>T201</t>
  </si>
  <si>
    <t>T203</t>
  </si>
  <si>
    <t>T204</t>
  </si>
  <si>
    <t>T205</t>
  </si>
  <si>
    <t>T206</t>
  </si>
  <si>
    <t>T207</t>
  </si>
  <si>
    <t>T210</t>
  </si>
  <si>
    <t>T211</t>
  </si>
  <si>
    <t>T212</t>
  </si>
  <si>
    <t>T213</t>
  </si>
  <si>
    <t>T214</t>
  </si>
  <si>
    <t>T215</t>
  </si>
  <si>
    <t>T216</t>
  </si>
  <si>
    <t>T217</t>
  </si>
  <si>
    <t>T220</t>
  </si>
  <si>
    <t>T221</t>
  </si>
  <si>
    <t>T222</t>
  </si>
  <si>
    <t>T223</t>
  </si>
  <si>
    <t>T224</t>
  </si>
  <si>
    <t>T225</t>
  </si>
  <si>
    <t>T226</t>
  </si>
  <si>
    <t>T227</t>
  </si>
  <si>
    <t>T230</t>
  </si>
  <si>
    <t>T231</t>
  </si>
  <si>
    <t>T232</t>
  </si>
  <si>
    <t>T233</t>
  </si>
  <si>
    <t>T234</t>
  </si>
  <si>
    <t>T235</t>
  </si>
  <si>
    <t>T236</t>
  </si>
  <si>
    <t>T237</t>
  </si>
  <si>
    <t>T240</t>
  </si>
  <si>
    <t>T241</t>
  </si>
  <si>
    <t>T242</t>
  </si>
  <si>
    <t>T243</t>
  </si>
  <si>
    <t>T244</t>
  </si>
  <si>
    <t>T245</t>
  </si>
  <si>
    <t>T246</t>
  </si>
  <si>
    <t>T247</t>
  </si>
  <si>
    <t>T250</t>
  </si>
  <si>
    <t>T251</t>
  </si>
  <si>
    <t>T252</t>
  </si>
  <si>
    <t>T253</t>
  </si>
  <si>
    <t>T254</t>
  </si>
  <si>
    <t>T255</t>
  </si>
  <si>
    <t>T256</t>
  </si>
  <si>
    <t>T257</t>
  </si>
  <si>
    <t>T260</t>
  </si>
  <si>
    <t>T261</t>
  </si>
  <si>
    <t>T262</t>
  </si>
  <si>
    <t>T263</t>
  </si>
  <si>
    <t>T264</t>
  </si>
  <si>
    <t>T265</t>
  </si>
  <si>
    <t>T266</t>
  </si>
  <si>
    <t>T267</t>
  </si>
  <si>
    <t>T268</t>
  </si>
  <si>
    <t>T269</t>
  </si>
  <si>
    <t>T270</t>
  </si>
  <si>
    <t>T271</t>
  </si>
  <si>
    <t>T272</t>
  </si>
  <si>
    <t>T273</t>
  </si>
  <si>
    <t>T274</t>
  </si>
  <si>
    <t>T275</t>
  </si>
  <si>
    <t>T276</t>
  </si>
  <si>
    <t>T277</t>
  </si>
  <si>
    <t>T280</t>
  </si>
  <si>
    <t>T281</t>
  </si>
  <si>
    <t>T282</t>
  </si>
  <si>
    <t>T283</t>
  </si>
  <si>
    <t>T284</t>
  </si>
  <si>
    <t>T285</t>
  </si>
  <si>
    <t>T286</t>
  </si>
  <si>
    <t>T287</t>
  </si>
  <si>
    <t>T288</t>
  </si>
  <si>
    <t>T289</t>
  </si>
  <si>
    <t>T290</t>
  </si>
  <si>
    <t>T291</t>
  </si>
  <si>
    <t>T292</t>
  </si>
  <si>
    <t>T293</t>
  </si>
  <si>
    <t>T294</t>
  </si>
  <si>
    <t>T295</t>
  </si>
  <si>
    <t>T296</t>
  </si>
  <si>
    <t>T297</t>
  </si>
  <si>
    <t>T300</t>
  </si>
  <si>
    <t>T301</t>
  </si>
  <si>
    <t>T302</t>
  </si>
  <si>
    <t>T303</t>
  </si>
  <si>
    <t>T304</t>
  </si>
  <si>
    <t>T305</t>
  </si>
  <si>
    <t>T306</t>
  </si>
  <si>
    <t>T307</t>
  </si>
  <si>
    <t>T310</t>
  </si>
  <si>
    <t>T311</t>
  </si>
  <si>
    <t>T312</t>
  </si>
  <si>
    <t>T313</t>
  </si>
  <si>
    <t>T314</t>
  </si>
  <si>
    <t>T315</t>
  </si>
  <si>
    <t>T316</t>
  </si>
  <si>
    <t>T317</t>
  </si>
  <si>
    <t>T318</t>
  </si>
  <si>
    <t>T319</t>
  </si>
  <si>
    <t>T320</t>
  </si>
  <si>
    <t>T321</t>
  </si>
  <si>
    <t>T322</t>
  </si>
  <si>
    <t>T323</t>
  </si>
  <si>
    <t>T324</t>
  </si>
  <si>
    <t>T325</t>
  </si>
  <si>
    <t>T326</t>
  </si>
  <si>
    <t>T327</t>
  </si>
  <si>
    <t>T328</t>
  </si>
  <si>
    <t>T329</t>
  </si>
  <si>
    <t>T330</t>
  </si>
  <si>
    <t>T331</t>
  </si>
  <si>
    <t>T332</t>
  </si>
  <si>
    <t>T333</t>
  </si>
  <si>
    <t>T334</t>
  </si>
  <si>
    <t>T335</t>
  </si>
  <si>
    <t>T336</t>
  </si>
  <si>
    <t>T337</t>
  </si>
  <si>
    <t>T338</t>
  </si>
  <si>
    <t>T339</t>
  </si>
  <si>
    <t>T340</t>
  </si>
  <si>
    <t>T341</t>
  </si>
  <si>
    <t>T342</t>
  </si>
  <si>
    <t>T343</t>
  </si>
  <si>
    <t>T344</t>
  </si>
  <si>
    <t>T345</t>
  </si>
  <si>
    <t>T346</t>
  </si>
  <si>
    <t>T347</t>
  </si>
  <si>
    <t>T348</t>
  </si>
  <si>
    <t>T349</t>
  </si>
  <si>
    <t>T350</t>
  </si>
  <si>
    <t>T351</t>
  </si>
  <si>
    <t>T352</t>
  </si>
  <si>
    <t>T353</t>
  </si>
  <si>
    <t>T354</t>
  </si>
  <si>
    <t>T355</t>
  </si>
  <si>
    <t>T356</t>
  </si>
  <si>
    <t>T357</t>
  </si>
  <si>
    <t>T360</t>
  </si>
  <si>
    <t>T361</t>
  </si>
  <si>
    <t>T362</t>
  </si>
  <si>
    <t>T363</t>
  </si>
  <si>
    <t>T364</t>
  </si>
  <si>
    <t>T365</t>
  </si>
  <si>
    <t>T366</t>
  </si>
  <si>
    <t>T367</t>
  </si>
  <si>
    <t>T368</t>
  </si>
  <si>
    <t>T369</t>
  </si>
  <si>
    <t>T370</t>
  </si>
  <si>
    <t>T371</t>
  </si>
  <si>
    <t>T372</t>
  </si>
  <si>
    <t>T373</t>
  </si>
  <si>
    <t>T374</t>
  </si>
  <si>
    <t>T375</t>
  </si>
  <si>
    <t>T378</t>
  </si>
  <si>
    <t>T379</t>
  </si>
  <si>
    <t>T380</t>
  </si>
  <si>
    <t>T381</t>
  </si>
  <si>
    <t>T382</t>
  </si>
  <si>
    <t>T383</t>
  </si>
  <si>
    <t>T384</t>
  </si>
  <si>
    <t>T385</t>
  </si>
  <si>
    <t>T386</t>
  </si>
  <si>
    <t>T387</t>
  </si>
  <si>
    <t>T388</t>
  </si>
  <si>
    <t>T389</t>
  </si>
  <si>
    <t>T390</t>
  </si>
  <si>
    <t>T391</t>
  </si>
  <si>
    <t>T392</t>
  </si>
  <si>
    <t>T393</t>
  </si>
  <si>
    <t>T394</t>
  </si>
  <si>
    <t>T398</t>
  </si>
  <si>
    <t>T399</t>
  </si>
  <si>
    <t>T400</t>
  </si>
  <si>
    <t>T401</t>
  </si>
  <si>
    <t>T402</t>
  </si>
  <si>
    <t>T403</t>
  </si>
  <si>
    <t>T404</t>
  </si>
  <si>
    <t>T405</t>
  </si>
  <si>
    <t>T406</t>
  </si>
  <si>
    <t>T407</t>
  </si>
  <si>
    <t>T408</t>
  </si>
  <si>
    <t>T409</t>
  </si>
  <si>
    <t>T410</t>
  </si>
  <si>
    <t>T411</t>
  </si>
  <si>
    <t>T412</t>
  </si>
  <si>
    <t>T413</t>
  </si>
  <si>
    <t>T414</t>
  </si>
  <si>
    <t>T415</t>
  </si>
  <si>
    <t>T420</t>
  </si>
  <si>
    <t>T421</t>
  </si>
  <si>
    <t>T422</t>
  </si>
  <si>
    <t>T423</t>
  </si>
  <si>
    <t>T424</t>
  </si>
  <si>
    <t>T425</t>
  </si>
  <si>
    <t>T426</t>
  </si>
  <si>
    <t>T427</t>
  </si>
  <si>
    <t>T428</t>
  </si>
  <si>
    <t>T430</t>
  </si>
  <si>
    <t>T431</t>
  </si>
  <si>
    <t>T432</t>
  </si>
  <si>
    <t>T433</t>
  </si>
  <si>
    <t>T434</t>
  </si>
  <si>
    <t>T435</t>
  </si>
  <si>
    <t>T436</t>
  </si>
  <si>
    <t>T438</t>
  </si>
  <si>
    <t>T439</t>
  </si>
  <si>
    <t>T440</t>
  </si>
  <si>
    <t>T441</t>
  </si>
  <si>
    <t>T442</t>
  </si>
  <si>
    <t>T443</t>
  </si>
  <si>
    <t>T444</t>
  </si>
  <si>
    <t>T445</t>
  </si>
  <si>
    <t>T446</t>
  </si>
  <si>
    <t>T447</t>
  </si>
  <si>
    <t>T448</t>
  </si>
  <si>
    <t>T449</t>
  </si>
  <si>
    <t>T450</t>
  </si>
  <si>
    <t>T451</t>
  </si>
  <si>
    <t>T452</t>
  </si>
  <si>
    <t>T453</t>
  </si>
  <si>
    <t>T454</t>
  </si>
  <si>
    <t>T455</t>
  </si>
  <si>
    <t>T456</t>
  </si>
  <si>
    <t>T457</t>
  </si>
  <si>
    <t>T458</t>
  </si>
  <si>
    <t>T459</t>
  </si>
  <si>
    <t>T460</t>
  </si>
  <si>
    <t>T461</t>
  </si>
  <si>
    <t>T462</t>
  </si>
  <si>
    <t>T463</t>
  </si>
  <si>
    <t>T464</t>
  </si>
  <si>
    <t>T465</t>
  </si>
  <si>
    <t>T466</t>
  </si>
  <si>
    <t>T467</t>
  </si>
  <si>
    <t>T468</t>
  </si>
  <si>
    <t>T469</t>
  </si>
  <si>
    <t>T470</t>
  </si>
  <si>
    <t>T471</t>
  </si>
  <si>
    <t>T472</t>
  </si>
  <si>
    <t>T473</t>
  </si>
  <si>
    <t>T474</t>
  </si>
  <si>
    <t>T475</t>
  </si>
  <si>
    <t>T476</t>
  </si>
  <si>
    <t>T477</t>
  </si>
  <si>
    <t>T478</t>
  </si>
  <si>
    <t>T479</t>
  </si>
  <si>
    <t>T480</t>
  </si>
  <si>
    <t>T481</t>
  </si>
  <si>
    <t>T482</t>
  </si>
  <si>
    <t>T483</t>
  </si>
  <si>
    <t>T484</t>
  </si>
  <si>
    <t>T485</t>
  </si>
  <si>
    <t>T486</t>
  </si>
  <si>
    <t>T487</t>
  </si>
  <si>
    <t>T490</t>
  </si>
  <si>
    <t>T491</t>
  </si>
  <si>
    <t>T492</t>
  </si>
  <si>
    <t>T493</t>
  </si>
  <si>
    <t>T494</t>
  </si>
  <si>
    <t>T495</t>
  </si>
  <si>
    <t>T496</t>
  </si>
  <si>
    <t>T497</t>
  </si>
  <si>
    <t>T498</t>
  </si>
  <si>
    <t>T499</t>
  </si>
  <si>
    <t>T500</t>
  </si>
  <si>
    <t>T501</t>
  </si>
  <si>
    <t>T502</t>
  </si>
  <si>
    <t>T503</t>
  </si>
  <si>
    <t>T504</t>
  </si>
  <si>
    <t>T505</t>
  </si>
  <si>
    <t>T506</t>
  </si>
  <si>
    <t>T507</t>
  </si>
  <si>
    <t>T508</t>
  </si>
  <si>
    <t>T509</t>
  </si>
  <si>
    <t>T510</t>
  </si>
  <si>
    <t>T511</t>
  </si>
  <si>
    <t>T512</t>
  </si>
  <si>
    <t>T513</t>
  </si>
  <si>
    <t>T518</t>
  </si>
  <si>
    <t>T519</t>
  </si>
  <si>
    <t>T520</t>
  </si>
  <si>
    <t>T521</t>
  </si>
  <si>
    <t>T522</t>
  </si>
  <si>
    <t>T523</t>
  </si>
  <si>
    <t>T524</t>
  </si>
  <si>
    <t>T528</t>
  </si>
  <si>
    <t>T529</t>
  </si>
  <si>
    <t>T530</t>
  </si>
  <si>
    <t>T531</t>
  </si>
  <si>
    <t>T532</t>
  </si>
  <si>
    <t>T533</t>
  </si>
  <si>
    <t>T534</t>
  </si>
  <si>
    <t>T535</t>
  </si>
  <si>
    <t>T536</t>
  </si>
  <si>
    <t>T537</t>
  </si>
  <si>
    <t>T539</t>
  </si>
  <si>
    <t>T540</t>
  </si>
  <si>
    <t>T541</t>
  </si>
  <si>
    <t>T542</t>
  </si>
  <si>
    <t>T543</t>
  </si>
  <si>
    <t>T549</t>
  </si>
  <si>
    <t>T55X</t>
  </si>
  <si>
    <t>T560</t>
  </si>
  <si>
    <t>T561</t>
  </si>
  <si>
    <t>T562</t>
  </si>
  <si>
    <t>T563</t>
  </si>
  <si>
    <t>T564</t>
  </si>
  <si>
    <t>T565</t>
  </si>
  <si>
    <t>T566</t>
  </si>
  <si>
    <t>T567</t>
  </si>
  <si>
    <t>T568</t>
  </si>
  <si>
    <t>T569</t>
  </si>
  <si>
    <t>T570</t>
  </si>
  <si>
    <t>T571</t>
  </si>
  <si>
    <t>T572</t>
  </si>
  <si>
    <t>T573</t>
  </si>
  <si>
    <t>T578</t>
  </si>
  <si>
    <t>T579</t>
  </si>
  <si>
    <t>T58X</t>
  </si>
  <si>
    <t>T590</t>
  </si>
  <si>
    <t>T591</t>
  </si>
  <si>
    <t>T592</t>
  </si>
  <si>
    <t>T593</t>
  </si>
  <si>
    <t>T594</t>
  </si>
  <si>
    <t>T595</t>
  </si>
  <si>
    <t>T596</t>
  </si>
  <si>
    <t>T597</t>
  </si>
  <si>
    <t>T598</t>
  </si>
  <si>
    <t>T599</t>
  </si>
  <si>
    <t>T600</t>
  </si>
  <si>
    <t>T601</t>
  </si>
  <si>
    <t>T602</t>
  </si>
  <si>
    <t>T603</t>
  </si>
  <si>
    <t>T604</t>
  </si>
  <si>
    <t>T608</t>
  </si>
  <si>
    <t>T609</t>
  </si>
  <si>
    <t>T610</t>
  </si>
  <si>
    <t>T611</t>
  </si>
  <si>
    <t>T612</t>
  </si>
  <si>
    <t>T618</t>
  </si>
  <si>
    <t>T619</t>
  </si>
  <si>
    <t>T620</t>
  </si>
  <si>
    <t>T621</t>
  </si>
  <si>
    <t>T622</t>
  </si>
  <si>
    <t>T628</t>
  </si>
  <si>
    <t>T629</t>
  </si>
  <si>
    <t>T630</t>
  </si>
  <si>
    <t>T631</t>
  </si>
  <si>
    <t>T632</t>
  </si>
  <si>
    <t>T633</t>
  </si>
  <si>
    <t>T634</t>
  </si>
  <si>
    <t>T635</t>
  </si>
  <si>
    <t>T636</t>
  </si>
  <si>
    <t>T638</t>
  </si>
  <si>
    <t>T639</t>
  </si>
  <si>
    <t>T64X</t>
  </si>
  <si>
    <t>T650</t>
  </si>
  <si>
    <t>T651</t>
  </si>
  <si>
    <t>T652</t>
  </si>
  <si>
    <t>T653</t>
  </si>
  <si>
    <t>T654</t>
  </si>
  <si>
    <t>T655</t>
  </si>
  <si>
    <t>T656</t>
  </si>
  <si>
    <t>T658</t>
  </si>
  <si>
    <t>T659</t>
  </si>
  <si>
    <t>T66X</t>
  </si>
  <si>
    <t>T670</t>
  </si>
  <si>
    <t>T671</t>
  </si>
  <si>
    <t>T672</t>
  </si>
  <si>
    <t>T673</t>
  </si>
  <si>
    <t>T674</t>
  </si>
  <si>
    <t>T675</t>
  </si>
  <si>
    <t>T676</t>
  </si>
  <si>
    <t>T677</t>
  </si>
  <si>
    <t>T678</t>
  </si>
  <si>
    <t>T679</t>
  </si>
  <si>
    <t>T68X</t>
  </si>
  <si>
    <t>T690</t>
  </si>
  <si>
    <t>T691</t>
  </si>
  <si>
    <t>T698</t>
  </si>
  <si>
    <t>T699</t>
  </si>
  <si>
    <t>T700</t>
  </si>
  <si>
    <t>T701</t>
  </si>
  <si>
    <t>T702</t>
  </si>
  <si>
    <t>T703</t>
  </si>
  <si>
    <t>T704</t>
  </si>
  <si>
    <t>T708</t>
  </si>
  <si>
    <t>T709</t>
  </si>
  <si>
    <t>T71X</t>
  </si>
  <si>
    <t>T730</t>
  </si>
  <si>
    <t>T731</t>
  </si>
  <si>
    <t>T732</t>
  </si>
  <si>
    <t>T733</t>
  </si>
  <si>
    <t>T738</t>
  </si>
  <si>
    <t>T739</t>
  </si>
  <si>
    <t>T740</t>
  </si>
  <si>
    <t>T741</t>
  </si>
  <si>
    <t>T742</t>
  </si>
  <si>
    <t>T743</t>
  </si>
  <si>
    <t>T748</t>
  </si>
  <si>
    <t>T749</t>
  </si>
  <si>
    <t>T750</t>
  </si>
  <si>
    <t>T751</t>
  </si>
  <si>
    <t>T752</t>
  </si>
  <si>
    <t>T753</t>
  </si>
  <si>
    <t>T754</t>
  </si>
  <si>
    <t>T758</t>
  </si>
  <si>
    <t>T780</t>
  </si>
  <si>
    <t>T781</t>
  </si>
  <si>
    <t>T782</t>
  </si>
  <si>
    <t>T783</t>
  </si>
  <si>
    <t>T784</t>
  </si>
  <si>
    <t>T788</t>
  </si>
  <si>
    <t>T789</t>
  </si>
  <si>
    <t>T790</t>
  </si>
  <si>
    <t>T791</t>
  </si>
  <si>
    <t>T792</t>
  </si>
  <si>
    <t>T793</t>
  </si>
  <si>
    <t>T794</t>
  </si>
  <si>
    <t>T795</t>
  </si>
  <si>
    <t>T796</t>
  </si>
  <si>
    <t>T797</t>
  </si>
  <si>
    <t>T798</t>
  </si>
  <si>
    <t>T799</t>
  </si>
  <si>
    <t>T800</t>
  </si>
  <si>
    <t>T801</t>
  </si>
  <si>
    <t>T802</t>
  </si>
  <si>
    <t>T803</t>
  </si>
  <si>
    <t>T804</t>
  </si>
  <si>
    <t>T805</t>
  </si>
  <si>
    <t>T806</t>
  </si>
  <si>
    <t>T808</t>
  </si>
  <si>
    <t>T809</t>
  </si>
  <si>
    <t>T810</t>
  </si>
  <si>
    <t>T811</t>
  </si>
  <si>
    <t>T812</t>
  </si>
  <si>
    <t>T813</t>
  </si>
  <si>
    <t>T814</t>
  </si>
  <si>
    <t>T815</t>
  </si>
  <si>
    <t>T816</t>
  </si>
  <si>
    <t>T817</t>
  </si>
  <si>
    <t>T818</t>
  </si>
  <si>
    <t>T819</t>
  </si>
  <si>
    <t>T820</t>
  </si>
  <si>
    <t>T821</t>
  </si>
  <si>
    <t>T822</t>
  </si>
  <si>
    <t>T823</t>
  </si>
  <si>
    <t>T824</t>
  </si>
  <si>
    <t>T825</t>
  </si>
  <si>
    <t>T826</t>
  </si>
  <si>
    <t>T827</t>
  </si>
  <si>
    <t>T828</t>
  </si>
  <si>
    <t>T829</t>
  </si>
  <si>
    <t>T830</t>
  </si>
  <si>
    <t>T831</t>
  </si>
  <si>
    <t>T832</t>
  </si>
  <si>
    <t>T833</t>
  </si>
  <si>
    <t>T834</t>
  </si>
  <si>
    <t>T835</t>
  </si>
  <si>
    <t>T836</t>
  </si>
  <si>
    <t>T838</t>
  </si>
  <si>
    <t>T839</t>
  </si>
  <si>
    <t>T840</t>
  </si>
  <si>
    <t>T841</t>
  </si>
  <si>
    <t>T842</t>
  </si>
  <si>
    <t>T843</t>
  </si>
  <si>
    <t>T844</t>
  </si>
  <si>
    <t>T845</t>
  </si>
  <si>
    <t>T846</t>
  </si>
  <si>
    <t>T847</t>
  </si>
  <si>
    <t>T848</t>
  </si>
  <si>
    <t>T849</t>
  </si>
  <si>
    <t>T850</t>
  </si>
  <si>
    <t>T851</t>
  </si>
  <si>
    <t>T852</t>
  </si>
  <si>
    <t>T853</t>
  </si>
  <si>
    <t>T854</t>
  </si>
  <si>
    <t>T855</t>
  </si>
  <si>
    <t>T856</t>
  </si>
  <si>
    <t>T857</t>
  </si>
  <si>
    <t>T858</t>
  </si>
  <si>
    <t>T859</t>
  </si>
  <si>
    <t>T860</t>
  </si>
  <si>
    <t>T861</t>
  </si>
  <si>
    <t>T862</t>
  </si>
  <si>
    <t>T863</t>
  </si>
  <si>
    <t>T864</t>
  </si>
  <si>
    <t>T868</t>
  </si>
  <si>
    <t>T869</t>
  </si>
  <si>
    <t>T870</t>
  </si>
  <si>
    <t>T871</t>
  </si>
  <si>
    <t>T872</t>
  </si>
  <si>
    <t>T873</t>
  </si>
  <si>
    <t>T874</t>
  </si>
  <si>
    <t>T875</t>
  </si>
  <si>
    <t>T876</t>
  </si>
  <si>
    <t>T880</t>
  </si>
  <si>
    <t>T881</t>
  </si>
  <si>
    <t>T882</t>
  </si>
  <si>
    <t>T883</t>
  </si>
  <si>
    <t>T884</t>
  </si>
  <si>
    <t>T885</t>
  </si>
  <si>
    <t>T886</t>
  </si>
  <si>
    <t>T887</t>
  </si>
  <si>
    <t>T888</t>
  </si>
  <si>
    <t>T889</t>
  </si>
  <si>
    <t>T900</t>
  </si>
  <si>
    <t>T901</t>
  </si>
  <si>
    <t>T902</t>
  </si>
  <si>
    <t>T903</t>
  </si>
  <si>
    <t>T904</t>
  </si>
  <si>
    <t>T905</t>
  </si>
  <si>
    <t>T908</t>
  </si>
  <si>
    <t>T909</t>
  </si>
  <si>
    <t>T910</t>
  </si>
  <si>
    <t>T911</t>
  </si>
  <si>
    <t>T912</t>
  </si>
  <si>
    <t>T913</t>
  </si>
  <si>
    <t>T914</t>
  </si>
  <si>
    <t>T915</t>
  </si>
  <si>
    <t>T918</t>
  </si>
  <si>
    <t>T919</t>
  </si>
  <si>
    <t>T920</t>
  </si>
  <si>
    <t>T921</t>
  </si>
  <si>
    <t>T922</t>
  </si>
  <si>
    <t>T923</t>
  </si>
  <si>
    <t>T924</t>
  </si>
  <si>
    <t>T925</t>
  </si>
  <si>
    <t>T926</t>
  </si>
  <si>
    <t>T928</t>
  </si>
  <si>
    <t>T929</t>
  </si>
  <si>
    <t>T930</t>
  </si>
  <si>
    <t>T931</t>
  </si>
  <si>
    <t>T932</t>
  </si>
  <si>
    <t>T933</t>
  </si>
  <si>
    <t>T934</t>
  </si>
  <si>
    <t>T935</t>
  </si>
  <si>
    <t>T936</t>
  </si>
  <si>
    <t>T938</t>
  </si>
  <si>
    <t>T939</t>
  </si>
  <si>
    <t>T940</t>
  </si>
  <si>
    <t>T941</t>
  </si>
  <si>
    <t>T950</t>
  </si>
  <si>
    <t>T951</t>
  </si>
  <si>
    <t>T952</t>
  </si>
  <si>
    <t>T953</t>
  </si>
  <si>
    <t>T954</t>
  </si>
  <si>
    <t>T958</t>
  </si>
  <si>
    <t>T959</t>
  </si>
  <si>
    <t>T96X</t>
  </si>
  <si>
    <t>T97X</t>
  </si>
  <si>
    <t>T980</t>
  </si>
  <si>
    <t>T981</t>
  </si>
  <si>
    <t>T982</t>
  </si>
  <si>
    <t>T983</t>
  </si>
  <si>
    <t>V010</t>
  </si>
  <si>
    <t>V011</t>
  </si>
  <si>
    <t>V019</t>
  </si>
  <si>
    <t>V020</t>
  </si>
  <si>
    <t>V021</t>
  </si>
  <si>
    <t>V029</t>
  </si>
  <si>
    <t>V030</t>
  </si>
  <si>
    <t>V031</t>
  </si>
  <si>
    <t>V039</t>
  </si>
  <si>
    <t>V040</t>
  </si>
  <si>
    <t>V041</t>
  </si>
  <si>
    <t>V049</t>
  </si>
  <si>
    <t>V050</t>
  </si>
  <si>
    <t>V051</t>
  </si>
  <si>
    <t>V059</t>
  </si>
  <si>
    <t>V060</t>
  </si>
  <si>
    <t>V061</t>
  </si>
  <si>
    <t>V069</t>
  </si>
  <si>
    <t>V090</t>
  </si>
  <si>
    <t>V091</t>
  </si>
  <si>
    <t>V092</t>
  </si>
  <si>
    <t>V093</t>
  </si>
  <si>
    <t>V099</t>
  </si>
  <si>
    <t>V100</t>
  </si>
  <si>
    <t>V101</t>
  </si>
  <si>
    <t>V102</t>
  </si>
  <si>
    <t>V103</t>
  </si>
  <si>
    <t>V104</t>
  </si>
  <si>
    <t>V105</t>
  </si>
  <si>
    <t>V109</t>
  </si>
  <si>
    <t>V110</t>
  </si>
  <si>
    <t>V111</t>
  </si>
  <si>
    <t>V112</t>
  </si>
  <si>
    <t>V113</t>
  </si>
  <si>
    <t>V114</t>
  </si>
  <si>
    <t>V115</t>
  </si>
  <si>
    <t>V119</t>
  </si>
  <si>
    <t>V120</t>
  </si>
  <si>
    <t>V121</t>
  </si>
  <si>
    <t>V122</t>
  </si>
  <si>
    <t>V123</t>
  </si>
  <si>
    <t>V124</t>
  </si>
  <si>
    <t>V125</t>
  </si>
  <si>
    <t>V129</t>
  </si>
  <si>
    <t>V130</t>
  </si>
  <si>
    <t>V131</t>
  </si>
  <si>
    <t>V132</t>
  </si>
  <si>
    <t>V133</t>
  </si>
  <si>
    <t>V134</t>
  </si>
  <si>
    <t>V135</t>
  </si>
  <si>
    <t>V139</t>
  </si>
  <si>
    <t>V140</t>
  </si>
  <si>
    <t>V141</t>
  </si>
  <si>
    <t>V142</t>
  </si>
  <si>
    <t>V143</t>
  </si>
  <si>
    <t>V144</t>
  </si>
  <si>
    <t>V145</t>
  </si>
  <si>
    <t>V149</t>
  </si>
  <si>
    <t>V150</t>
  </si>
  <si>
    <t>V151</t>
  </si>
  <si>
    <t>V152</t>
  </si>
  <si>
    <t>V153</t>
  </si>
  <si>
    <t>V154</t>
  </si>
  <si>
    <t>V155</t>
  </si>
  <si>
    <t>V159</t>
  </si>
  <si>
    <t>V160</t>
  </si>
  <si>
    <t>V161</t>
  </si>
  <si>
    <t>V162</t>
  </si>
  <si>
    <t>V163</t>
  </si>
  <si>
    <t>V164</t>
  </si>
  <si>
    <t>V165</t>
  </si>
  <si>
    <t>V169</t>
  </si>
  <si>
    <t>V170</t>
  </si>
  <si>
    <t>V171</t>
  </si>
  <si>
    <t>V172</t>
  </si>
  <si>
    <t>V173</t>
  </si>
  <si>
    <t>V174</t>
  </si>
  <si>
    <t>V175</t>
  </si>
  <si>
    <t>V179</t>
  </si>
  <si>
    <t>V180</t>
  </si>
  <si>
    <t>V181</t>
  </si>
  <si>
    <t>V182</t>
  </si>
  <si>
    <t>V183</t>
  </si>
  <si>
    <t>V184</t>
  </si>
  <si>
    <t>V185</t>
  </si>
  <si>
    <t>V189</t>
  </si>
  <si>
    <t>V190</t>
  </si>
  <si>
    <t>V191</t>
  </si>
  <si>
    <t>V192</t>
  </si>
  <si>
    <t>V193</t>
  </si>
  <si>
    <t>V194</t>
  </si>
  <si>
    <t>V195</t>
  </si>
  <si>
    <t>V196</t>
  </si>
  <si>
    <t>V198</t>
  </si>
  <si>
    <t>V199</t>
  </si>
  <si>
    <t>V200</t>
  </si>
  <si>
    <t>V201</t>
  </si>
  <si>
    <t>V202</t>
  </si>
  <si>
    <t>V203</t>
  </si>
  <si>
    <t>V204</t>
  </si>
  <si>
    <t>V205</t>
  </si>
  <si>
    <t>V209</t>
  </si>
  <si>
    <t>V210</t>
  </si>
  <si>
    <t>V211</t>
  </si>
  <si>
    <t>V212</t>
  </si>
  <si>
    <t>V213</t>
  </si>
  <si>
    <t>V214</t>
  </si>
  <si>
    <t>V215</t>
  </si>
  <si>
    <t>V219</t>
  </si>
  <si>
    <t>V220</t>
  </si>
  <si>
    <t>V221</t>
  </si>
  <si>
    <t>V222</t>
  </si>
  <si>
    <t>V223</t>
  </si>
  <si>
    <t>V224</t>
  </si>
  <si>
    <t>V225</t>
  </si>
  <si>
    <t>V229</t>
  </si>
  <si>
    <t>V230</t>
  </si>
  <si>
    <t>V231</t>
  </si>
  <si>
    <t>V232</t>
  </si>
  <si>
    <t>V233</t>
  </si>
  <si>
    <t>V234</t>
  </si>
  <si>
    <t>V235</t>
  </si>
  <si>
    <t>V239</t>
  </si>
  <si>
    <t>V240</t>
  </si>
  <si>
    <t>V241</t>
  </si>
  <si>
    <t>V242</t>
  </si>
  <si>
    <t>V243</t>
  </si>
  <si>
    <t>V244</t>
  </si>
  <si>
    <t>V245</t>
  </si>
  <si>
    <t>V249</t>
  </si>
  <si>
    <t>V250</t>
  </si>
  <si>
    <t>V251</t>
  </si>
  <si>
    <t>V252</t>
  </si>
  <si>
    <t>V253</t>
  </si>
  <si>
    <t>V254</t>
  </si>
  <si>
    <t>V255</t>
  </si>
  <si>
    <t>V259</t>
  </si>
  <si>
    <t>V260</t>
  </si>
  <si>
    <t>V261</t>
  </si>
  <si>
    <t>V262</t>
  </si>
  <si>
    <t>V263</t>
  </si>
  <si>
    <t>V264</t>
  </si>
  <si>
    <t>V265</t>
  </si>
  <si>
    <t>V269</t>
  </si>
  <si>
    <t>V270</t>
  </si>
  <si>
    <t>V271</t>
  </si>
  <si>
    <t>V272</t>
  </si>
  <si>
    <t>V273</t>
  </si>
  <si>
    <t>V274</t>
  </si>
  <si>
    <t>V275</t>
  </si>
  <si>
    <t>V279</t>
  </si>
  <si>
    <t>V280</t>
  </si>
  <si>
    <t>V281</t>
  </si>
  <si>
    <t>V282</t>
  </si>
  <si>
    <t>V283</t>
  </si>
  <si>
    <t>V284</t>
  </si>
  <si>
    <t>V285</t>
  </si>
  <si>
    <t>V289</t>
  </si>
  <si>
    <t>V290</t>
  </si>
  <si>
    <t>V291</t>
  </si>
  <si>
    <t>V292</t>
  </si>
  <si>
    <t>V293</t>
  </si>
  <si>
    <t>V294</t>
  </si>
  <si>
    <t>V295</t>
  </si>
  <si>
    <t>V296</t>
  </si>
  <si>
    <t>V298</t>
  </si>
  <si>
    <t>V299</t>
  </si>
  <si>
    <t>V300</t>
  </si>
  <si>
    <t>V301</t>
  </si>
  <si>
    <t>V302</t>
  </si>
  <si>
    <t>V303</t>
  </si>
  <si>
    <t>V304</t>
  </si>
  <si>
    <t>V305</t>
  </si>
  <si>
    <t>V306</t>
  </si>
  <si>
    <t>V307</t>
  </si>
  <si>
    <t>V309</t>
  </si>
  <si>
    <t>V310</t>
  </si>
  <si>
    <t>V311</t>
  </si>
  <si>
    <t>V312</t>
  </si>
  <si>
    <t>V313</t>
  </si>
  <si>
    <t>V314</t>
  </si>
  <si>
    <t>V315</t>
  </si>
  <si>
    <t>V316</t>
  </si>
  <si>
    <t>V317</t>
  </si>
  <si>
    <t>V319</t>
  </si>
  <si>
    <t>V320</t>
  </si>
  <si>
    <t>V321</t>
  </si>
  <si>
    <t>V322</t>
  </si>
  <si>
    <t>V323</t>
  </si>
  <si>
    <t>V324</t>
  </si>
  <si>
    <t>V325</t>
  </si>
  <si>
    <t>V326</t>
  </si>
  <si>
    <t>V327</t>
  </si>
  <si>
    <t>V329</t>
  </si>
  <si>
    <t>V330</t>
  </si>
  <si>
    <t>V331</t>
  </si>
  <si>
    <t>V332</t>
  </si>
  <si>
    <t>V333</t>
  </si>
  <si>
    <t>V334</t>
  </si>
  <si>
    <t>V335</t>
  </si>
  <si>
    <t>V336</t>
  </si>
  <si>
    <t>V337</t>
  </si>
  <si>
    <t>V339</t>
  </si>
  <si>
    <t>V340</t>
  </si>
  <si>
    <t>V341</t>
  </si>
  <si>
    <t>V342</t>
  </si>
  <si>
    <t>V343</t>
  </si>
  <si>
    <t>V344</t>
  </si>
  <si>
    <t>V345</t>
  </si>
  <si>
    <t>V346</t>
  </si>
  <si>
    <t>V347</t>
  </si>
  <si>
    <t>V349</t>
  </si>
  <si>
    <t>V350</t>
  </si>
  <si>
    <t>V351</t>
  </si>
  <si>
    <t>V352</t>
  </si>
  <si>
    <t>V353</t>
  </si>
  <si>
    <t>V354</t>
  </si>
  <si>
    <t>V355</t>
  </si>
  <si>
    <t>V356</t>
  </si>
  <si>
    <t>V357</t>
  </si>
  <si>
    <t>V359</t>
  </si>
  <si>
    <t>V360</t>
  </si>
  <si>
    <t>V361</t>
  </si>
  <si>
    <t>V362</t>
  </si>
  <si>
    <t>V363</t>
  </si>
  <si>
    <t>V364</t>
  </si>
  <si>
    <t>V365</t>
  </si>
  <si>
    <t>V366</t>
  </si>
  <si>
    <t>V367</t>
  </si>
  <si>
    <t>V369</t>
  </si>
  <si>
    <t>V370</t>
  </si>
  <si>
    <t>V371</t>
  </si>
  <si>
    <t>V372</t>
  </si>
  <si>
    <t>V373</t>
  </si>
  <si>
    <t>V374</t>
  </si>
  <si>
    <t>V375</t>
  </si>
  <si>
    <t>V376</t>
  </si>
  <si>
    <t>V377</t>
  </si>
  <si>
    <t>V379</t>
  </si>
  <si>
    <t>V380</t>
  </si>
  <si>
    <t>V381</t>
  </si>
  <si>
    <t>V382</t>
  </si>
  <si>
    <t>V383</t>
  </si>
  <si>
    <t>V384</t>
  </si>
  <si>
    <t>V385</t>
  </si>
  <si>
    <t>V386</t>
  </si>
  <si>
    <t>V387</t>
  </si>
  <si>
    <t>V389</t>
  </si>
  <si>
    <t>V390</t>
  </si>
  <si>
    <t>V391</t>
  </si>
  <si>
    <t>V392</t>
  </si>
  <si>
    <t>V393</t>
  </si>
  <si>
    <t>V394</t>
  </si>
  <si>
    <t>V395</t>
  </si>
  <si>
    <t>V396</t>
  </si>
  <si>
    <t>V398</t>
  </si>
  <si>
    <t>V399</t>
  </si>
  <si>
    <t>V400</t>
  </si>
  <si>
    <t>V401</t>
  </si>
  <si>
    <t>V402</t>
  </si>
  <si>
    <t>V403</t>
  </si>
  <si>
    <t>V404</t>
  </si>
  <si>
    <t>V405</t>
  </si>
  <si>
    <t>V406</t>
  </si>
  <si>
    <t>V407</t>
  </si>
  <si>
    <t>V409</t>
  </si>
  <si>
    <t>V410</t>
  </si>
  <si>
    <t>V411</t>
  </si>
  <si>
    <t>V412</t>
  </si>
  <si>
    <t>V413</t>
  </si>
  <si>
    <t>V414</t>
  </si>
  <si>
    <t>V415</t>
  </si>
  <si>
    <t>V416</t>
  </si>
  <si>
    <t>V417</t>
  </si>
  <si>
    <t>V419</t>
  </si>
  <si>
    <t>V420</t>
  </si>
  <si>
    <t>V421</t>
  </si>
  <si>
    <t>V422</t>
  </si>
  <si>
    <t>V423</t>
  </si>
  <si>
    <t>V424</t>
  </si>
  <si>
    <t>V425</t>
  </si>
  <si>
    <t>V426</t>
  </si>
  <si>
    <t>V427</t>
  </si>
  <si>
    <t>V429</t>
  </si>
  <si>
    <t>V430</t>
  </si>
  <si>
    <t>V431</t>
  </si>
  <si>
    <t>V432</t>
  </si>
  <si>
    <t>V433</t>
  </si>
  <si>
    <t>V434</t>
  </si>
  <si>
    <t>V435</t>
  </si>
  <si>
    <t>V436</t>
  </si>
  <si>
    <t>V437</t>
  </si>
  <si>
    <t>V439</t>
  </si>
  <si>
    <t>V440</t>
  </si>
  <si>
    <t>V441</t>
  </si>
  <si>
    <t>V442</t>
  </si>
  <si>
    <t>V443</t>
  </si>
  <si>
    <t>V444</t>
  </si>
  <si>
    <t>V445</t>
  </si>
  <si>
    <t>V446</t>
  </si>
  <si>
    <t>V447</t>
  </si>
  <si>
    <t>V449</t>
  </si>
  <si>
    <t>V450</t>
  </si>
  <si>
    <t>V451</t>
  </si>
  <si>
    <t>V452</t>
  </si>
  <si>
    <t>V453</t>
  </si>
  <si>
    <t>V454</t>
  </si>
  <si>
    <t>V455</t>
  </si>
  <si>
    <t>V456</t>
  </si>
  <si>
    <t>V457</t>
  </si>
  <si>
    <t>V459</t>
  </si>
  <si>
    <t>V460</t>
  </si>
  <si>
    <t>V461</t>
  </si>
  <si>
    <t>V462</t>
  </si>
  <si>
    <t>V463</t>
  </si>
  <si>
    <t>V464</t>
  </si>
  <si>
    <t>V465</t>
  </si>
  <si>
    <t>V466</t>
  </si>
  <si>
    <t>V467</t>
  </si>
  <si>
    <t>V469</t>
  </si>
  <si>
    <t>V470</t>
  </si>
  <si>
    <t>V471</t>
  </si>
  <si>
    <t>V472</t>
  </si>
  <si>
    <t>V473</t>
  </si>
  <si>
    <t>V474</t>
  </si>
  <si>
    <t>V475</t>
  </si>
  <si>
    <t>V476</t>
  </si>
  <si>
    <t>V477</t>
  </si>
  <si>
    <t>V479</t>
  </si>
  <si>
    <t>V480</t>
  </si>
  <si>
    <t>V481</t>
  </si>
  <si>
    <t>V482</t>
  </si>
  <si>
    <t>V483</t>
  </si>
  <si>
    <t>V484</t>
  </si>
  <si>
    <t>V485</t>
  </si>
  <si>
    <t>V486</t>
  </si>
  <si>
    <t>V487</t>
  </si>
  <si>
    <t>V489</t>
  </si>
  <si>
    <t>V490</t>
  </si>
  <si>
    <t>V491</t>
  </si>
  <si>
    <t>V492</t>
  </si>
  <si>
    <t>V493</t>
  </si>
  <si>
    <t>V494</t>
  </si>
  <si>
    <t>V495</t>
  </si>
  <si>
    <t>V496</t>
  </si>
  <si>
    <t>V498</t>
  </si>
  <si>
    <t>V499</t>
  </si>
  <si>
    <t>V500</t>
  </si>
  <si>
    <t>V501</t>
  </si>
  <si>
    <t>V502</t>
  </si>
  <si>
    <t>V503</t>
  </si>
  <si>
    <t>V504</t>
  </si>
  <si>
    <t>V505</t>
  </si>
  <si>
    <t>V506</t>
  </si>
  <si>
    <t>V507</t>
  </si>
  <si>
    <t>V509</t>
  </si>
  <si>
    <t>V510</t>
  </si>
  <si>
    <t>V511</t>
  </si>
  <si>
    <t>V512</t>
  </si>
  <si>
    <t>V513</t>
  </si>
  <si>
    <t>V514</t>
  </si>
  <si>
    <t>V515</t>
  </si>
  <si>
    <t>V516</t>
  </si>
  <si>
    <t>V517</t>
  </si>
  <si>
    <t>V519</t>
  </si>
  <si>
    <t>V520</t>
  </si>
  <si>
    <t>V521</t>
  </si>
  <si>
    <t>V522</t>
  </si>
  <si>
    <t>V523</t>
  </si>
  <si>
    <t>V524</t>
  </si>
  <si>
    <t>V525</t>
  </si>
  <si>
    <t>V526</t>
  </si>
  <si>
    <t>V527</t>
  </si>
  <si>
    <t>V529</t>
  </si>
  <si>
    <t>V530</t>
  </si>
  <si>
    <t>V531</t>
  </si>
  <si>
    <t>V532</t>
  </si>
  <si>
    <t>V533</t>
  </si>
  <si>
    <t>V534</t>
  </si>
  <si>
    <t>V535</t>
  </si>
  <si>
    <t>V536</t>
  </si>
  <si>
    <t>V537</t>
  </si>
  <si>
    <t>V539</t>
  </si>
  <si>
    <t>V540</t>
  </si>
  <si>
    <t>V541</t>
  </si>
  <si>
    <t>V542</t>
  </si>
  <si>
    <t>V543</t>
  </si>
  <si>
    <t>V544</t>
  </si>
  <si>
    <t>V545</t>
  </si>
  <si>
    <t>V546</t>
  </si>
  <si>
    <t>V547</t>
  </si>
  <si>
    <t>V549</t>
  </si>
  <si>
    <t>V550</t>
  </si>
  <si>
    <t>V551</t>
  </si>
  <si>
    <t>V552</t>
  </si>
  <si>
    <t>V553</t>
  </si>
  <si>
    <t>V554</t>
  </si>
  <si>
    <t>V555</t>
  </si>
  <si>
    <t>V556</t>
  </si>
  <si>
    <t>V557</t>
  </si>
  <si>
    <t>V559</t>
  </si>
  <si>
    <t>V560</t>
  </si>
  <si>
    <t>V561</t>
  </si>
  <si>
    <t>V562</t>
  </si>
  <si>
    <t>V563</t>
  </si>
  <si>
    <t>V564</t>
  </si>
  <si>
    <t>V565</t>
  </si>
  <si>
    <t>V566</t>
  </si>
  <si>
    <t>V567</t>
  </si>
  <si>
    <t>V569</t>
  </si>
  <si>
    <t>V570</t>
  </si>
  <si>
    <t>V571</t>
  </si>
  <si>
    <t>V572</t>
  </si>
  <si>
    <t>V573</t>
  </si>
  <si>
    <t>V574</t>
  </si>
  <si>
    <t>V575</t>
  </si>
  <si>
    <t>V576</t>
  </si>
  <si>
    <t>V577</t>
  </si>
  <si>
    <t>V579</t>
  </si>
  <si>
    <t>V580</t>
  </si>
  <si>
    <t>V581</t>
  </si>
  <si>
    <t>V582</t>
  </si>
  <si>
    <t>V583</t>
  </si>
  <si>
    <t>V584</t>
  </si>
  <si>
    <t>V585</t>
  </si>
  <si>
    <t>V586</t>
  </si>
  <si>
    <t>V587</t>
  </si>
  <si>
    <t>V589</t>
  </si>
  <si>
    <t>V590</t>
  </si>
  <si>
    <t>V591</t>
  </si>
  <si>
    <t>V592</t>
  </si>
  <si>
    <t>V593</t>
  </si>
  <si>
    <t>V594</t>
  </si>
  <si>
    <t>V595</t>
  </si>
  <si>
    <t>V596</t>
  </si>
  <si>
    <t>V598</t>
  </si>
  <si>
    <t>V599</t>
  </si>
  <si>
    <t>V600</t>
  </si>
  <si>
    <t>V601</t>
  </si>
  <si>
    <t>V602</t>
  </si>
  <si>
    <t>V603</t>
  </si>
  <si>
    <t>V604</t>
  </si>
  <si>
    <t>V605</t>
  </si>
  <si>
    <t>V606</t>
  </si>
  <si>
    <t>V607</t>
  </si>
  <si>
    <t>V609</t>
  </si>
  <si>
    <t>V610</t>
  </si>
  <si>
    <t>V611</t>
  </si>
  <si>
    <t>V612</t>
  </si>
  <si>
    <t>V613</t>
  </si>
  <si>
    <t>V614</t>
  </si>
  <si>
    <t>V615</t>
  </si>
  <si>
    <t>V616</t>
  </si>
  <si>
    <t>V617</t>
  </si>
  <si>
    <t>V619</t>
  </si>
  <si>
    <t>V620</t>
  </si>
  <si>
    <t>V621</t>
  </si>
  <si>
    <t>V622</t>
  </si>
  <si>
    <t>V623</t>
  </si>
  <si>
    <t>V624</t>
  </si>
  <si>
    <t>V625</t>
  </si>
  <si>
    <t>V626</t>
  </si>
  <si>
    <t>V627</t>
  </si>
  <si>
    <t>V629</t>
  </si>
  <si>
    <t>V630</t>
  </si>
  <si>
    <t>V631</t>
  </si>
  <si>
    <t>V632</t>
  </si>
  <si>
    <t>V633</t>
  </si>
  <si>
    <t>V634</t>
  </si>
  <si>
    <t>V635</t>
  </si>
  <si>
    <t>V636</t>
  </si>
  <si>
    <t>V637</t>
  </si>
  <si>
    <t>V639</t>
  </si>
  <si>
    <t>V640</t>
  </si>
  <si>
    <t>V641</t>
  </si>
  <si>
    <t>V642</t>
  </si>
  <si>
    <t>V643</t>
  </si>
  <si>
    <t>V644</t>
  </si>
  <si>
    <t>V645</t>
  </si>
  <si>
    <t>V646</t>
  </si>
  <si>
    <t>V647</t>
  </si>
  <si>
    <t>V649</t>
  </si>
  <si>
    <t>V650</t>
  </si>
  <si>
    <t>V651</t>
  </si>
  <si>
    <t>V652</t>
  </si>
  <si>
    <t>V653</t>
  </si>
  <si>
    <t>V654</t>
  </si>
  <si>
    <t>V655</t>
  </si>
  <si>
    <t>V656</t>
  </si>
  <si>
    <t>V657</t>
  </si>
  <si>
    <t>V659</t>
  </si>
  <si>
    <t>V660</t>
  </si>
  <si>
    <t>V661</t>
  </si>
  <si>
    <t>V662</t>
  </si>
  <si>
    <t>V663</t>
  </si>
  <si>
    <t>V664</t>
  </si>
  <si>
    <t>V665</t>
  </si>
  <si>
    <t>V666</t>
  </si>
  <si>
    <t>V667</t>
  </si>
  <si>
    <t>V669</t>
  </si>
  <si>
    <t>V670</t>
  </si>
  <si>
    <t>V671</t>
  </si>
  <si>
    <t>V672</t>
  </si>
  <si>
    <t>V673</t>
  </si>
  <si>
    <t>V674</t>
  </si>
  <si>
    <t>V675</t>
  </si>
  <si>
    <t>V676</t>
  </si>
  <si>
    <t>V677</t>
  </si>
  <si>
    <t>V679</t>
  </si>
  <si>
    <t>V680</t>
  </si>
  <si>
    <t>V681</t>
  </si>
  <si>
    <t>V682</t>
  </si>
  <si>
    <t>V683</t>
  </si>
  <si>
    <t>V684</t>
  </si>
  <si>
    <t>V685</t>
  </si>
  <si>
    <t>V686</t>
  </si>
  <si>
    <t>V687</t>
  </si>
  <si>
    <t>V689</t>
  </si>
  <si>
    <t>V690</t>
  </si>
  <si>
    <t>V691</t>
  </si>
  <si>
    <t>V692</t>
  </si>
  <si>
    <t>V693</t>
  </si>
  <si>
    <t>V694</t>
  </si>
  <si>
    <t>V695</t>
  </si>
  <si>
    <t>V696</t>
  </si>
  <si>
    <t>V698</t>
  </si>
  <si>
    <t>V699</t>
  </si>
  <si>
    <t>V700</t>
  </si>
  <si>
    <t>V701</t>
  </si>
  <si>
    <t>V702</t>
  </si>
  <si>
    <t>V703</t>
  </si>
  <si>
    <t>V704</t>
  </si>
  <si>
    <t>V705</t>
  </si>
  <si>
    <t>V706</t>
  </si>
  <si>
    <t>V707</t>
  </si>
  <si>
    <t>V709</t>
  </si>
  <si>
    <t>V710</t>
  </si>
  <si>
    <t>V711</t>
  </si>
  <si>
    <t>V712</t>
  </si>
  <si>
    <t>V713</t>
  </si>
  <si>
    <t>V714</t>
  </si>
  <si>
    <t>V715</t>
  </si>
  <si>
    <t>V716</t>
  </si>
  <si>
    <t>V717</t>
  </si>
  <si>
    <t>V719</t>
  </si>
  <si>
    <t>V720</t>
  </si>
  <si>
    <t>V721</t>
  </si>
  <si>
    <t>V722</t>
  </si>
  <si>
    <t>V723</t>
  </si>
  <si>
    <t>V724</t>
  </si>
  <si>
    <t>V725</t>
  </si>
  <si>
    <t>V726</t>
  </si>
  <si>
    <t>V727</t>
  </si>
  <si>
    <t>V729</t>
  </si>
  <si>
    <t>V730</t>
  </si>
  <si>
    <t>V731</t>
  </si>
  <si>
    <t>V732</t>
  </si>
  <si>
    <t>V733</t>
  </si>
  <si>
    <t>V734</t>
  </si>
  <si>
    <t>V735</t>
  </si>
  <si>
    <t>V736</t>
  </si>
  <si>
    <t>V737</t>
  </si>
  <si>
    <t>V739</t>
  </si>
  <si>
    <t>V740</t>
  </si>
  <si>
    <t>V741</t>
  </si>
  <si>
    <t>V742</t>
  </si>
  <si>
    <t>V743</t>
  </si>
  <si>
    <t>V744</t>
  </si>
  <si>
    <t>V745</t>
  </si>
  <si>
    <t>V746</t>
  </si>
  <si>
    <t>V747</t>
  </si>
  <si>
    <t>V749</t>
  </si>
  <si>
    <t>V750</t>
  </si>
  <si>
    <t>V751</t>
  </si>
  <si>
    <t>V752</t>
  </si>
  <si>
    <t>V753</t>
  </si>
  <si>
    <t>V754</t>
  </si>
  <si>
    <t>V755</t>
  </si>
  <si>
    <t>V756</t>
  </si>
  <si>
    <t>V757</t>
  </si>
  <si>
    <t>V759</t>
  </si>
  <si>
    <t>V760</t>
  </si>
  <si>
    <t>V761</t>
  </si>
  <si>
    <t>V762</t>
  </si>
  <si>
    <t>V763</t>
  </si>
  <si>
    <t>V764</t>
  </si>
  <si>
    <t>V765</t>
  </si>
  <si>
    <t>V766</t>
  </si>
  <si>
    <t>V767</t>
  </si>
  <si>
    <t>V769</t>
  </si>
  <si>
    <t>V770</t>
  </si>
  <si>
    <t>V771</t>
  </si>
  <si>
    <t>V772</t>
  </si>
  <si>
    <t>V773</t>
  </si>
  <si>
    <t>V774</t>
  </si>
  <si>
    <t>V775</t>
  </si>
  <si>
    <t>V776</t>
  </si>
  <si>
    <t>V777</t>
  </si>
  <si>
    <t>V779</t>
  </si>
  <si>
    <t>V780</t>
  </si>
  <si>
    <t>V781</t>
  </si>
  <si>
    <t>V782</t>
  </si>
  <si>
    <t>V783</t>
  </si>
  <si>
    <t>V784</t>
  </si>
  <si>
    <t>V785</t>
  </si>
  <si>
    <t>V786</t>
  </si>
  <si>
    <t>V787</t>
  </si>
  <si>
    <t>V789</t>
  </si>
  <si>
    <t>V790</t>
  </si>
  <si>
    <t>V791</t>
  </si>
  <si>
    <t>V792</t>
  </si>
  <si>
    <t>V793</t>
  </si>
  <si>
    <t>V794</t>
  </si>
  <si>
    <t>V795</t>
  </si>
  <si>
    <t>V796</t>
  </si>
  <si>
    <t>V798</t>
  </si>
  <si>
    <t>V799</t>
  </si>
  <si>
    <t>V800</t>
  </si>
  <si>
    <t>V801</t>
  </si>
  <si>
    <t>V802</t>
  </si>
  <si>
    <t>V803</t>
  </si>
  <si>
    <t>V804</t>
  </si>
  <si>
    <t>V805</t>
  </si>
  <si>
    <t>V806</t>
  </si>
  <si>
    <t>V807</t>
  </si>
  <si>
    <t>V808</t>
  </si>
  <si>
    <t>V809</t>
  </si>
  <si>
    <t>V810</t>
  </si>
  <si>
    <t>V811</t>
  </si>
  <si>
    <t>V812</t>
  </si>
  <si>
    <t>V813</t>
  </si>
  <si>
    <t>V814</t>
  </si>
  <si>
    <t>V815</t>
  </si>
  <si>
    <t>V816</t>
  </si>
  <si>
    <t>V817</t>
  </si>
  <si>
    <t>V818</t>
  </si>
  <si>
    <t>V819</t>
  </si>
  <si>
    <t>V820</t>
  </si>
  <si>
    <t>V821</t>
  </si>
  <si>
    <t>V822</t>
  </si>
  <si>
    <t>V823</t>
  </si>
  <si>
    <t>V824</t>
  </si>
  <si>
    <t>V825</t>
  </si>
  <si>
    <t>V826</t>
  </si>
  <si>
    <t>V827</t>
  </si>
  <si>
    <t>V828</t>
  </si>
  <si>
    <t>V829</t>
  </si>
  <si>
    <t>V830</t>
  </si>
  <si>
    <t>V831</t>
  </si>
  <si>
    <t>V832</t>
  </si>
  <si>
    <t>V833</t>
  </si>
  <si>
    <t>V834</t>
  </si>
  <si>
    <t>V835</t>
  </si>
  <si>
    <t>V836</t>
  </si>
  <si>
    <t>V837</t>
  </si>
  <si>
    <t>V839</t>
  </si>
  <si>
    <t>V840</t>
  </si>
  <si>
    <t>V841</t>
  </si>
  <si>
    <t>V842</t>
  </si>
  <si>
    <t>V843</t>
  </si>
  <si>
    <t>V844</t>
  </si>
  <si>
    <t>V845</t>
  </si>
  <si>
    <t>V846</t>
  </si>
  <si>
    <t>V847</t>
  </si>
  <si>
    <t>V849</t>
  </si>
  <si>
    <t>V850</t>
  </si>
  <si>
    <t>V851</t>
  </si>
  <si>
    <t>V852</t>
  </si>
  <si>
    <t>V853</t>
  </si>
  <si>
    <t>V854</t>
  </si>
  <si>
    <t>V855</t>
  </si>
  <si>
    <t>V856</t>
  </si>
  <si>
    <t>V857</t>
  </si>
  <si>
    <t>V859</t>
  </si>
  <si>
    <t>V860</t>
  </si>
  <si>
    <t>V861</t>
  </si>
  <si>
    <t>V862</t>
  </si>
  <si>
    <t>V863</t>
  </si>
  <si>
    <t>V864</t>
  </si>
  <si>
    <t>V865</t>
  </si>
  <si>
    <t>V866</t>
  </si>
  <si>
    <t>V867</t>
  </si>
  <si>
    <t>V869</t>
  </si>
  <si>
    <t>V870</t>
  </si>
  <si>
    <t>V871</t>
  </si>
  <si>
    <t>V872</t>
  </si>
  <si>
    <t>V873</t>
  </si>
  <si>
    <t>V874</t>
  </si>
  <si>
    <t>V875</t>
  </si>
  <si>
    <t>V876</t>
  </si>
  <si>
    <t>V877</t>
  </si>
  <si>
    <t>V878</t>
  </si>
  <si>
    <t>V879</t>
  </si>
  <si>
    <t>V880</t>
  </si>
  <si>
    <t>V881</t>
  </si>
  <si>
    <t>V882</t>
  </si>
  <si>
    <t>V883</t>
  </si>
  <si>
    <t>V884</t>
  </si>
  <si>
    <t>V885</t>
  </si>
  <si>
    <t>V886</t>
  </si>
  <si>
    <t>V887</t>
  </si>
  <si>
    <t>V888</t>
  </si>
  <si>
    <t>V889</t>
  </si>
  <si>
    <t>V890</t>
  </si>
  <si>
    <t>V891</t>
  </si>
  <si>
    <t>V892</t>
  </si>
  <si>
    <t>V893</t>
  </si>
  <si>
    <t>V899</t>
  </si>
  <si>
    <t>V900</t>
  </si>
  <si>
    <t>V901</t>
  </si>
  <si>
    <t>V902</t>
  </si>
  <si>
    <t>V903</t>
  </si>
  <si>
    <t>V904</t>
  </si>
  <si>
    <t>V905</t>
  </si>
  <si>
    <t>V906</t>
  </si>
  <si>
    <t>V907</t>
  </si>
  <si>
    <t>V908</t>
  </si>
  <si>
    <t>V909</t>
  </si>
  <si>
    <t>V910</t>
  </si>
  <si>
    <t>V911</t>
  </si>
  <si>
    <t>V912</t>
  </si>
  <si>
    <t>V913</t>
  </si>
  <si>
    <t>V914</t>
  </si>
  <si>
    <t>V915</t>
  </si>
  <si>
    <t>V916</t>
  </si>
  <si>
    <t>V917</t>
  </si>
  <si>
    <t>V918</t>
  </si>
  <si>
    <t>V919</t>
  </si>
  <si>
    <t>V920</t>
  </si>
  <si>
    <t>V921</t>
  </si>
  <si>
    <t>V922</t>
  </si>
  <si>
    <t>V923</t>
  </si>
  <si>
    <t>V924</t>
  </si>
  <si>
    <t>V925</t>
  </si>
  <si>
    <t>V926</t>
  </si>
  <si>
    <t>V927</t>
  </si>
  <si>
    <t>V928</t>
  </si>
  <si>
    <t>V929</t>
  </si>
  <si>
    <t>V930</t>
  </si>
  <si>
    <t>V931</t>
  </si>
  <si>
    <t>V932</t>
  </si>
  <si>
    <t>V933</t>
  </si>
  <si>
    <t>V934</t>
  </si>
  <si>
    <t>V935</t>
  </si>
  <si>
    <t>V936</t>
  </si>
  <si>
    <t>V937</t>
  </si>
  <si>
    <t>V938</t>
  </si>
  <si>
    <t>V939</t>
  </si>
  <si>
    <t>V940</t>
  </si>
  <si>
    <t>V941</t>
  </si>
  <si>
    <t>V942</t>
  </si>
  <si>
    <t>V943</t>
  </si>
  <si>
    <t>V944</t>
  </si>
  <si>
    <t>V945</t>
  </si>
  <si>
    <t>V946</t>
  </si>
  <si>
    <t>V947</t>
  </si>
  <si>
    <t>V948</t>
  </si>
  <si>
    <t>V949</t>
  </si>
  <si>
    <t>V950</t>
  </si>
  <si>
    <t>V951</t>
  </si>
  <si>
    <t>V952</t>
  </si>
  <si>
    <t>V953</t>
  </si>
  <si>
    <t>V954</t>
  </si>
  <si>
    <t>V958</t>
  </si>
  <si>
    <t>V959</t>
  </si>
  <si>
    <t>V960</t>
  </si>
  <si>
    <t>V961</t>
  </si>
  <si>
    <t>V962</t>
  </si>
  <si>
    <t>V968</t>
  </si>
  <si>
    <t>V969</t>
  </si>
  <si>
    <t>V970</t>
  </si>
  <si>
    <t>V971</t>
  </si>
  <si>
    <t>V972</t>
  </si>
  <si>
    <t>V973</t>
  </si>
  <si>
    <t>V978</t>
  </si>
  <si>
    <t>V98X</t>
  </si>
  <si>
    <t>V99X</t>
  </si>
  <si>
    <t>W000</t>
  </si>
  <si>
    <t>W001</t>
  </si>
  <si>
    <t>W002</t>
  </si>
  <si>
    <t>W003</t>
  </si>
  <si>
    <t>W004</t>
  </si>
  <si>
    <t>W005</t>
  </si>
  <si>
    <t>W006</t>
  </si>
  <si>
    <t>W007</t>
  </si>
  <si>
    <t>W008</t>
  </si>
  <si>
    <t>W009</t>
  </si>
  <si>
    <t>W010</t>
  </si>
  <si>
    <t>W011</t>
  </si>
  <si>
    <t>W012</t>
  </si>
  <si>
    <t>W013</t>
  </si>
  <si>
    <t>W014</t>
  </si>
  <si>
    <t>W015</t>
  </si>
  <si>
    <t>W016</t>
  </si>
  <si>
    <t>W017</t>
  </si>
  <si>
    <t>W018</t>
  </si>
  <si>
    <t>W019</t>
  </si>
  <si>
    <t>W020</t>
  </si>
  <si>
    <t>W021</t>
  </si>
  <si>
    <t>W022</t>
  </si>
  <si>
    <t>W023</t>
  </si>
  <si>
    <t>W024</t>
  </si>
  <si>
    <t>W025</t>
  </si>
  <si>
    <t>W026</t>
  </si>
  <si>
    <t>W027</t>
  </si>
  <si>
    <t>W028</t>
  </si>
  <si>
    <t>W029</t>
  </si>
  <si>
    <t>W030</t>
  </si>
  <si>
    <t>W031</t>
  </si>
  <si>
    <t>W032</t>
  </si>
  <si>
    <t>W033</t>
  </si>
  <si>
    <t>W034</t>
  </si>
  <si>
    <t>W035</t>
  </si>
  <si>
    <t>W036</t>
  </si>
  <si>
    <t>W037</t>
  </si>
  <si>
    <t>W038</t>
  </si>
  <si>
    <t>W039</t>
  </si>
  <si>
    <t>W040</t>
  </si>
  <si>
    <t>W041</t>
  </si>
  <si>
    <t>W042</t>
  </si>
  <si>
    <t>W043</t>
  </si>
  <si>
    <t>W044</t>
  </si>
  <si>
    <t>W045</t>
  </si>
  <si>
    <t>W046</t>
  </si>
  <si>
    <t>W047</t>
  </si>
  <si>
    <t>W048</t>
  </si>
  <si>
    <t>W049</t>
  </si>
  <si>
    <t>W050</t>
  </si>
  <si>
    <t>W051</t>
  </si>
  <si>
    <t>W052</t>
  </si>
  <si>
    <t>W053</t>
  </si>
  <si>
    <t>W054</t>
  </si>
  <si>
    <t>W055</t>
  </si>
  <si>
    <t>W056</t>
  </si>
  <si>
    <t>W057</t>
  </si>
  <si>
    <t>W058</t>
  </si>
  <si>
    <t>W059</t>
  </si>
  <si>
    <t>W060</t>
  </si>
  <si>
    <t>W061</t>
  </si>
  <si>
    <t>W062</t>
  </si>
  <si>
    <t>W063</t>
  </si>
  <si>
    <t>W064</t>
  </si>
  <si>
    <t>W065</t>
  </si>
  <si>
    <t>W066</t>
  </si>
  <si>
    <t>W067</t>
  </si>
  <si>
    <t>W068</t>
  </si>
  <si>
    <t>W069</t>
  </si>
  <si>
    <t>W070</t>
  </si>
  <si>
    <t>W071</t>
  </si>
  <si>
    <t>W072</t>
  </si>
  <si>
    <t>W073</t>
  </si>
  <si>
    <t>W074</t>
  </si>
  <si>
    <t>W075</t>
  </si>
  <si>
    <t>W076</t>
  </si>
  <si>
    <t>W077</t>
  </si>
  <si>
    <t>W078</t>
  </si>
  <si>
    <t>W079</t>
  </si>
  <si>
    <t>W080</t>
  </si>
  <si>
    <t>W081</t>
  </si>
  <si>
    <t>W082</t>
  </si>
  <si>
    <t>W083</t>
  </si>
  <si>
    <t>W084</t>
  </si>
  <si>
    <t>W085</t>
  </si>
  <si>
    <t>W086</t>
  </si>
  <si>
    <t>W087</t>
  </si>
  <si>
    <t>W088</t>
  </si>
  <si>
    <t>W089</t>
  </si>
  <si>
    <t>W090</t>
  </si>
  <si>
    <t>W091</t>
  </si>
  <si>
    <t>W092</t>
  </si>
  <si>
    <t>W093</t>
  </si>
  <si>
    <t>W094</t>
  </si>
  <si>
    <t>W095</t>
  </si>
  <si>
    <t>W096</t>
  </si>
  <si>
    <t>W097</t>
  </si>
  <si>
    <t>W098</t>
  </si>
  <si>
    <t>W099</t>
  </si>
  <si>
    <t>W100</t>
  </si>
  <si>
    <t>W101</t>
  </si>
  <si>
    <t>W102</t>
  </si>
  <si>
    <t>W103</t>
  </si>
  <si>
    <t>W104</t>
  </si>
  <si>
    <t>W105</t>
  </si>
  <si>
    <t>W106</t>
  </si>
  <si>
    <t>W107</t>
  </si>
  <si>
    <t>W108</t>
  </si>
  <si>
    <t>W109</t>
  </si>
  <si>
    <t>W110</t>
  </si>
  <si>
    <t>W111</t>
  </si>
  <si>
    <t>W112</t>
  </si>
  <si>
    <t>W113</t>
  </si>
  <si>
    <t>W114</t>
  </si>
  <si>
    <t>W115</t>
  </si>
  <si>
    <t>W116</t>
  </si>
  <si>
    <t>W117</t>
  </si>
  <si>
    <t>W118</t>
  </si>
  <si>
    <t>W119</t>
  </si>
  <si>
    <t>W120</t>
  </si>
  <si>
    <t>W121</t>
  </si>
  <si>
    <t>W122</t>
  </si>
  <si>
    <t>W123</t>
  </si>
  <si>
    <t>W124</t>
  </si>
  <si>
    <t>W125</t>
  </si>
  <si>
    <t>W126</t>
  </si>
  <si>
    <t>W127</t>
  </si>
  <si>
    <t>W128</t>
  </si>
  <si>
    <t>W129</t>
  </si>
  <si>
    <t>W130</t>
  </si>
  <si>
    <t>W131</t>
  </si>
  <si>
    <t>W132</t>
  </si>
  <si>
    <t>W133</t>
  </si>
  <si>
    <t>W134</t>
  </si>
  <si>
    <t>W135</t>
  </si>
  <si>
    <t>W136</t>
  </si>
  <si>
    <t>W137</t>
  </si>
  <si>
    <t>W138</t>
  </si>
  <si>
    <t>W139</t>
  </si>
  <si>
    <t>W140</t>
  </si>
  <si>
    <t>W141</t>
  </si>
  <si>
    <t>W142</t>
  </si>
  <si>
    <t>W143</t>
  </si>
  <si>
    <t>W144</t>
  </si>
  <si>
    <t>W145</t>
  </si>
  <si>
    <t>W146</t>
  </si>
  <si>
    <t>W147</t>
  </si>
  <si>
    <t>W148</t>
  </si>
  <si>
    <t>W149</t>
  </si>
  <si>
    <t>W150</t>
  </si>
  <si>
    <t>W151</t>
  </si>
  <si>
    <t>W152</t>
  </si>
  <si>
    <t>W153</t>
  </si>
  <si>
    <t>W154</t>
  </si>
  <si>
    <t>W155</t>
  </si>
  <si>
    <t>W156</t>
  </si>
  <si>
    <t>W157</t>
  </si>
  <si>
    <t>W158</t>
  </si>
  <si>
    <t>W159</t>
  </si>
  <si>
    <t>W160</t>
  </si>
  <si>
    <t>W161</t>
  </si>
  <si>
    <t>W162</t>
  </si>
  <si>
    <t>W163</t>
  </si>
  <si>
    <t>W164</t>
  </si>
  <si>
    <t>W165</t>
  </si>
  <si>
    <t>W166</t>
  </si>
  <si>
    <t>W167</t>
  </si>
  <si>
    <t>W168</t>
  </si>
  <si>
    <t>W169</t>
  </si>
  <si>
    <t>W170</t>
  </si>
  <si>
    <t>W171</t>
  </si>
  <si>
    <t>W172</t>
  </si>
  <si>
    <t>W173</t>
  </si>
  <si>
    <t>W174</t>
  </si>
  <si>
    <t>W175</t>
  </si>
  <si>
    <t>W176</t>
  </si>
  <si>
    <t>W177</t>
  </si>
  <si>
    <t>W178</t>
  </si>
  <si>
    <t>W179</t>
  </si>
  <si>
    <t>W180</t>
  </si>
  <si>
    <t>W181</t>
  </si>
  <si>
    <t>W182</t>
  </si>
  <si>
    <t>W183</t>
  </si>
  <si>
    <t>W184</t>
  </si>
  <si>
    <t>W185</t>
  </si>
  <si>
    <t>W186</t>
  </si>
  <si>
    <t>W187</t>
  </si>
  <si>
    <t>W188</t>
  </si>
  <si>
    <t>W189</t>
  </si>
  <si>
    <t>W190</t>
  </si>
  <si>
    <t>W191</t>
  </si>
  <si>
    <t>W192</t>
  </si>
  <si>
    <t>W193</t>
  </si>
  <si>
    <t>W194</t>
  </si>
  <si>
    <t>W195</t>
  </si>
  <si>
    <t>W196</t>
  </si>
  <si>
    <t>W197</t>
  </si>
  <si>
    <t>W198</t>
  </si>
  <si>
    <t>W199</t>
  </si>
  <si>
    <t>W200</t>
  </si>
  <si>
    <t>W201</t>
  </si>
  <si>
    <t>W202</t>
  </si>
  <si>
    <t>W203</t>
  </si>
  <si>
    <t>W204</t>
  </si>
  <si>
    <t>W205</t>
  </si>
  <si>
    <t>W206</t>
  </si>
  <si>
    <t>W207</t>
  </si>
  <si>
    <t>W208</t>
  </si>
  <si>
    <t>W209</t>
  </si>
  <si>
    <t>W210</t>
  </si>
  <si>
    <t>W211</t>
  </si>
  <si>
    <t>W212</t>
  </si>
  <si>
    <t>W213</t>
  </si>
  <si>
    <t>W214</t>
  </si>
  <si>
    <t>W215</t>
  </si>
  <si>
    <t>W216</t>
  </si>
  <si>
    <t>W217</t>
  </si>
  <si>
    <t>W218</t>
  </si>
  <si>
    <t>W219</t>
  </si>
  <si>
    <t>W220</t>
  </si>
  <si>
    <t>W221</t>
  </si>
  <si>
    <t>W222</t>
  </si>
  <si>
    <t>W223</t>
  </si>
  <si>
    <t>W224</t>
  </si>
  <si>
    <t>W225</t>
  </si>
  <si>
    <t>W226</t>
  </si>
  <si>
    <t>W227</t>
  </si>
  <si>
    <t>W228</t>
  </si>
  <si>
    <t>W229</t>
  </si>
  <si>
    <t>W230</t>
  </si>
  <si>
    <t>W231</t>
  </si>
  <si>
    <t>W232</t>
  </si>
  <si>
    <t>W233</t>
  </si>
  <si>
    <t>W234</t>
  </si>
  <si>
    <t>W235</t>
  </si>
  <si>
    <t>W236</t>
  </si>
  <si>
    <t>W237</t>
  </si>
  <si>
    <t>W238</t>
  </si>
  <si>
    <t>W239</t>
  </si>
  <si>
    <t>W240</t>
  </si>
  <si>
    <t>W241</t>
  </si>
  <si>
    <t>W242</t>
  </si>
  <si>
    <t>W243</t>
  </si>
  <si>
    <t>W244</t>
  </si>
  <si>
    <t>W245</t>
  </si>
  <si>
    <t>W246</t>
  </si>
  <si>
    <t>W247</t>
  </si>
  <si>
    <t>W248</t>
  </si>
  <si>
    <t>W249</t>
  </si>
  <si>
    <t>W250</t>
  </si>
  <si>
    <t>W251</t>
  </si>
  <si>
    <t>W252</t>
  </si>
  <si>
    <t>W253</t>
  </si>
  <si>
    <t>W254</t>
  </si>
  <si>
    <t>W255</t>
  </si>
  <si>
    <t>W256</t>
  </si>
  <si>
    <t>W257</t>
  </si>
  <si>
    <t>W258</t>
  </si>
  <si>
    <t>W259</t>
  </si>
  <si>
    <t>W260</t>
  </si>
  <si>
    <t>W261</t>
  </si>
  <si>
    <t>W262</t>
  </si>
  <si>
    <t>W263</t>
  </si>
  <si>
    <t>W264</t>
  </si>
  <si>
    <t>W265</t>
  </si>
  <si>
    <t>W266</t>
  </si>
  <si>
    <t>W267</t>
  </si>
  <si>
    <t>W268</t>
  </si>
  <si>
    <t>W269</t>
  </si>
  <si>
    <t>W270</t>
  </si>
  <si>
    <t>W271</t>
  </si>
  <si>
    <t>W272</t>
  </si>
  <si>
    <t>W273</t>
  </si>
  <si>
    <t>W274</t>
  </si>
  <si>
    <t>W275</t>
  </si>
  <si>
    <t>W276</t>
  </si>
  <si>
    <t>W277</t>
  </si>
  <si>
    <t>W278</t>
  </si>
  <si>
    <t>W279</t>
  </si>
  <si>
    <t>W280</t>
  </si>
  <si>
    <t>W281</t>
  </si>
  <si>
    <t>W282</t>
  </si>
  <si>
    <t>W283</t>
  </si>
  <si>
    <t>W284</t>
  </si>
  <si>
    <t>W285</t>
  </si>
  <si>
    <t>W286</t>
  </si>
  <si>
    <t>W287</t>
  </si>
  <si>
    <t>W288</t>
  </si>
  <si>
    <t>W289</t>
  </si>
  <si>
    <t>W290</t>
  </si>
  <si>
    <t>W291</t>
  </si>
  <si>
    <t>W292</t>
  </si>
  <si>
    <t>W293</t>
  </si>
  <si>
    <t>W294</t>
  </si>
  <si>
    <t>W295</t>
  </si>
  <si>
    <t>W296</t>
  </si>
  <si>
    <t>W297</t>
  </si>
  <si>
    <t>W298</t>
  </si>
  <si>
    <t>W299</t>
  </si>
  <si>
    <t>W300</t>
  </si>
  <si>
    <t>W301</t>
  </si>
  <si>
    <t>W302</t>
  </si>
  <si>
    <t>W303</t>
  </si>
  <si>
    <t>W304</t>
  </si>
  <si>
    <t>W305</t>
  </si>
  <si>
    <t>W306</t>
  </si>
  <si>
    <t>W307</t>
  </si>
  <si>
    <t>W308</t>
  </si>
  <si>
    <t>W309</t>
  </si>
  <si>
    <t>W310</t>
  </si>
  <si>
    <t>W311</t>
  </si>
  <si>
    <t>W312</t>
  </si>
  <si>
    <t>W313</t>
  </si>
  <si>
    <t>W314</t>
  </si>
  <si>
    <t>W315</t>
  </si>
  <si>
    <t>W316</t>
  </si>
  <si>
    <t>W317</t>
  </si>
  <si>
    <t>W318</t>
  </si>
  <si>
    <t>W319</t>
  </si>
  <si>
    <t>W320</t>
  </si>
  <si>
    <t>W321</t>
  </si>
  <si>
    <t>W322</t>
  </si>
  <si>
    <t>W323</t>
  </si>
  <si>
    <t>W324</t>
  </si>
  <si>
    <t>W325</t>
  </si>
  <si>
    <t>W326</t>
  </si>
  <si>
    <t>W327</t>
  </si>
  <si>
    <t>W328</t>
  </si>
  <si>
    <t>W329</t>
  </si>
  <si>
    <t>W330</t>
  </si>
  <si>
    <t>W331</t>
  </si>
  <si>
    <t>W332</t>
  </si>
  <si>
    <t>W333</t>
  </si>
  <si>
    <t>W334</t>
  </si>
  <si>
    <t>W335</t>
  </si>
  <si>
    <t>W336</t>
  </si>
  <si>
    <t>W337</t>
  </si>
  <si>
    <t>W338</t>
  </si>
  <si>
    <t>W339</t>
  </si>
  <si>
    <t>W340</t>
  </si>
  <si>
    <t>W341</t>
  </si>
  <si>
    <t>W342</t>
  </si>
  <si>
    <t>W343</t>
  </si>
  <si>
    <t>W344</t>
  </si>
  <si>
    <t>W345</t>
  </si>
  <si>
    <t>W346</t>
  </si>
  <si>
    <t>W347</t>
  </si>
  <si>
    <t>W348</t>
  </si>
  <si>
    <t>W349</t>
  </si>
  <si>
    <t>W350</t>
  </si>
  <si>
    <t>W351</t>
  </si>
  <si>
    <t>W352</t>
  </si>
  <si>
    <t>W353</t>
  </si>
  <si>
    <t>W354</t>
  </si>
  <si>
    <t>W355</t>
  </si>
  <si>
    <t>W356</t>
  </si>
  <si>
    <t>W357</t>
  </si>
  <si>
    <t>W358</t>
  </si>
  <si>
    <t>W359</t>
  </si>
  <si>
    <t>W360</t>
  </si>
  <si>
    <t>W361</t>
  </si>
  <si>
    <t>W362</t>
  </si>
  <si>
    <t>W363</t>
  </si>
  <si>
    <t>W364</t>
  </si>
  <si>
    <t>W365</t>
  </si>
  <si>
    <t>W366</t>
  </si>
  <si>
    <t>W367</t>
  </si>
  <si>
    <t>W368</t>
  </si>
  <si>
    <t>W369</t>
  </si>
  <si>
    <t>W370</t>
  </si>
  <si>
    <t>W371</t>
  </si>
  <si>
    <t>W372</t>
  </si>
  <si>
    <t>W373</t>
  </si>
  <si>
    <t>W374</t>
  </si>
  <si>
    <t>W375</t>
  </si>
  <si>
    <t>W376</t>
  </si>
  <si>
    <t>W377</t>
  </si>
  <si>
    <t>W378</t>
  </si>
  <si>
    <t>W379</t>
  </si>
  <si>
    <t>W380</t>
  </si>
  <si>
    <t>W381</t>
  </si>
  <si>
    <t>W382</t>
  </si>
  <si>
    <t>W383</t>
  </si>
  <si>
    <t>W384</t>
  </si>
  <si>
    <t>W385</t>
  </si>
  <si>
    <t>W386</t>
  </si>
  <si>
    <t>W387</t>
  </si>
  <si>
    <t>W388</t>
  </si>
  <si>
    <t>W389</t>
  </si>
  <si>
    <t>W390</t>
  </si>
  <si>
    <t>W391</t>
  </si>
  <si>
    <t>W392</t>
  </si>
  <si>
    <t>W393</t>
  </si>
  <si>
    <t>W394</t>
  </si>
  <si>
    <t>W395</t>
  </si>
  <si>
    <t>W396</t>
  </si>
  <si>
    <t>W397</t>
  </si>
  <si>
    <t>W398</t>
  </si>
  <si>
    <t>W399</t>
  </si>
  <si>
    <t>W400</t>
  </si>
  <si>
    <t>W401</t>
  </si>
  <si>
    <t>W402</t>
  </si>
  <si>
    <t>W403</t>
  </si>
  <si>
    <t>W404</t>
  </si>
  <si>
    <t>W405</t>
  </si>
  <si>
    <t>W406</t>
  </si>
  <si>
    <t>W407</t>
  </si>
  <si>
    <t>W408</t>
  </si>
  <si>
    <t>W409</t>
  </si>
  <si>
    <t>W410</t>
  </si>
  <si>
    <t>W411</t>
  </si>
  <si>
    <t>W412</t>
  </si>
  <si>
    <t>W413</t>
  </si>
  <si>
    <t>W414</t>
  </si>
  <si>
    <t>W415</t>
  </si>
  <si>
    <t>W416</t>
  </si>
  <si>
    <t>W417</t>
  </si>
  <si>
    <t>W418</t>
  </si>
  <si>
    <t>W419</t>
  </si>
  <si>
    <t>W420</t>
  </si>
  <si>
    <t>W421</t>
  </si>
  <si>
    <t>W422</t>
  </si>
  <si>
    <t>W423</t>
  </si>
  <si>
    <t>W424</t>
  </si>
  <si>
    <t>W425</t>
  </si>
  <si>
    <t>W426</t>
  </si>
  <si>
    <t>W427</t>
  </si>
  <si>
    <t>W428</t>
  </si>
  <si>
    <t>W429</t>
  </si>
  <si>
    <t>W430</t>
  </si>
  <si>
    <t>W431</t>
  </si>
  <si>
    <t>W432</t>
  </si>
  <si>
    <t>W433</t>
  </si>
  <si>
    <t>W434</t>
  </si>
  <si>
    <t>W435</t>
  </si>
  <si>
    <t>W436</t>
  </si>
  <si>
    <t>W437</t>
  </si>
  <si>
    <t>W438</t>
  </si>
  <si>
    <t>W439</t>
  </si>
  <si>
    <t>W440</t>
  </si>
  <si>
    <t>W441</t>
  </si>
  <si>
    <t>W442</t>
  </si>
  <si>
    <t>W443</t>
  </si>
  <si>
    <t>W444</t>
  </si>
  <si>
    <t>W445</t>
  </si>
  <si>
    <t>W446</t>
  </si>
  <si>
    <t>W447</t>
  </si>
  <si>
    <t>W448</t>
  </si>
  <si>
    <t>W449</t>
  </si>
  <si>
    <t>W450</t>
  </si>
  <si>
    <t>W451</t>
  </si>
  <si>
    <t>W452</t>
  </si>
  <si>
    <t>W453</t>
  </si>
  <si>
    <t>W454</t>
  </si>
  <si>
    <t>W455</t>
  </si>
  <si>
    <t>W456</t>
  </si>
  <si>
    <t>W457</t>
  </si>
  <si>
    <t>W458</t>
  </si>
  <si>
    <t>W459</t>
  </si>
  <si>
    <t>W490</t>
  </si>
  <si>
    <t>W491</t>
  </si>
  <si>
    <t>W492</t>
  </si>
  <si>
    <t>W493</t>
  </si>
  <si>
    <t>W494</t>
  </si>
  <si>
    <t>W495</t>
  </si>
  <si>
    <t>W496</t>
  </si>
  <si>
    <t>W497</t>
  </si>
  <si>
    <t>W498</t>
  </si>
  <si>
    <t>W499</t>
  </si>
  <si>
    <t>W500</t>
  </si>
  <si>
    <t>W501</t>
  </si>
  <si>
    <t>W502</t>
  </si>
  <si>
    <t>W503</t>
  </si>
  <si>
    <t>W504</t>
  </si>
  <si>
    <t>W505</t>
  </si>
  <si>
    <t>W506</t>
  </si>
  <si>
    <t>W507</t>
  </si>
  <si>
    <t>W508</t>
  </si>
  <si>
    <t>W509</t>
  </si>
  <si>
    <t>W510</t>
  </si>
  <si>
    <t>W511</t>
  </si>
  <si>
    <t>W512</t>
  </si>
  <si>
    <t>W513</t>
  </si>
  <si>
    <t>W514</t>
  </si>
  <si>
    <t>W515</t>
  </si>
  <si>
    <t>W516</t>
  </si>
  <si>
    <t>W517</t>
  </si>
  <si>
    <t>W518</t>
  </si>
  <si>
    <t>W519</t>
  </si>
  <si>
    <t>W520</t>
  </si>
  <si>
    <t>W521</t>
  </si>
  <si>
    <t>W522</t>
  </si>
  <si>
    <t>W523</t>
  </si>
  <si>
    <t>W524</t>
  </si>
  <si>
    <t>W525</t>
  </si>
  <si>
    <t>W526</t>
  </si>
  <si>
    <t>W527</t>
  </si>
  <si>
    <t>W528</t>
  </si>
  <si>
    <t>W529</t>
  </si>
  <si>
    <t>W530</t>
  </si>
  <si>
    <t>W531</t>
  </si>
  <si>
    <t>W532</t>
  </si>
  <si>
    <t>W533</t>
  </si>
  <si>
    <t>W534</t>
  </si>
  <si>
    <t>W535</t>
  </si>
  <si>
    <t>W536</t>
  </si>
  <si>
    <t>W537</t>
  </si>
  <si>
    <t>W538</t>
  </si>
  <si>
    <t>W539</t>
  </si>
  <si>
    <t>W540</t>
  </si>
  <si>
    <t>W541</t>
  </si>
  <si>
    <t>W542</t>
  </si>
  <si>
    <t>W543</t>
  </si>
  <si>
    <t>W544</t>
  </si>
  <si>
    <t>W545</t>
  </si>
  <si>
    <t>W546</t>
  </si>
  <si>
    <t>W547</t>
  </si>
  <si>
    <t>W548</t>
  </si>
  <si>
    <t>W549</t>
  </si>
  <si>
    <t>W550</t>
  </si>
  <si>
    <t>W551</t>
  </si>
  <si>
    <t>W552</t>
  </si>
  <si>
    <t>W553</t>
  </si>
  <si>
    <t>W554</t>
  </si>
  <si>
    <t>W555</t>
  </si>
  <si>
    <t>W556</t>
  </si>
  <si>
    <t>W557</t>
  </si>
  <si>
    <t>W558</t>
  </si>
  <si>
    <t>W559</t>
  </si>
  <si>
    <t>W560</t>
  </si>
  <si>
    <t>W561</t>
  </si>
  <si>
    <t>W562</t>
  </si>
  <si>
    <t>W563</t>
  </si>
  <si>
    <t>W564</t>
  </si>
  <si>
    <t>W565</t>
  </si>
  <si>
    <t>W566</t>
  </si>
  <si>
    <t>W567</t>
  </si>
  <si>
    <t>W568</t>
  </si>
  <si>
    <t>W569</t>
  </si>
  <si>
    <t>W570</t>
  </si>
  <si>
    <t>W571</t>
  </si>
  <si>
    <t>W572</t>
  </si>
  <si>
    <t>W573</t>
  </si>
  <si>
    <t>W574</t>
  </si>
  <si>
    <t>W575</t>
  </si>
  <si>
    <t>W576</t>
  </si>
  <si>
    <t>W577</t>
  </si>
  <si>
    <t>W578</t>
  </si>
  <si>
    <t>W579</t>
  </si>
  <si>
    <t>W580</t>
  </si>
  <si>
    <t>W581</t>
  </si>
  <si>
    <t>W582</t>
  </si>
  <si>
    <t>W583</t>
  </si>
  <si>
    <t>W584</t>
  </si>
  <si>
    <t>W585</t>
  </si>
  <si>
    <t>W586</t>
  </si>
  <si>
    <t>W587</t>
  </si>
  <si>
    <t>W588</t>
  </si>
  <si>
    <t>W589</t>
  </si>
  <si>
    <t>W590</t>
  </si>
  <si>
    <t>W591</t>
  </si>
  <si>
    <t>W592</t>
  </si>
  <si>
    <t>W593</t>
  </si>
  <si>
    <t>W594</t>
  </si>
  <si>
    <t>W595</t>
  </si>
  <si>
    <t>W596</t>
  </si>
  <si>
    <t>W597</t>
  </si>
  <si>
    <t>W598</t>
  </si>
  <si>
    <t>W599</t>
  </si>
  <si>
    <t>W600</t>
  </si>
  <si>
    <t>W601</t>
  </si>
  <si>
    <t>W602</t>
  </si>
  <si>
    <t>W603</t>
  </si>
  <si>
    <t>W604</t>
  </si>
  <si>
    <t>W605</t>
  </si>
  <si>
    <t>W606</t>
  </si>
  <si>
    <t>W607</t>
  </si>
  <si>
    <t>W608</t>
  </si>
  <si>
    <t>W609</t>
  </si>
  <si>
    <t>W640</t>
  </si>
  <si>
    <t>W641</t>
  </si>
  <si>
    <t>W642</t>
  </si>
  <si>
    <t>W643</t>
  </si>
  <si>
    <t>W644</t>
  </si>
  <si>
    <t>W645</t>
  </si>
  <si>
    <t>W646</t>
  </si>
  <si>
    <t>W647</t>
  </si>
  <si>
    <t>W648</t>
  </si>
  <si>
    <t>W649</t>
  </si>
  <si>
    <t>W650</t>
  </si>
  <si>
    <t>W651</t>
  </si>
  <si>
    <t>W652</t>
  </si>
  <si>
    <t>W653</t>
  </si>
  <si>
    <t>W654</t>
  </si>
  <si>
    <t>W655</t>
  </si>
  <si>
    <t>W656</t>
  </si>
  <si>
    <t>W657</t>
  </si>
  <si>
    <t>W658</t>
  </si>
  <si>
    <t>W659</t>
  </si>
  <si>
    <t>W660</t>
  </si>
  <si>
    <t>W661</t>
  </si>
  <si>
    <t>W662</t>
  </si>
  <si>
    <t>W663</t>
  </si>
  <si>
    <t>W664</t>
  </si>
  <si>
    <t>W665</t>
  </si>
  <si>
    <t>W666</t>
  </si>
  <si>
    <t>W667</t>
  </si>
  <si>
    <t>W668</t>
  </si>
  <si>
    <t>W669</t>
  </si>
  <si>
    <t>W670</t>
  </si>
  <si>
    <t>W671</t>
  </si>
  <si>
    <t>W672</t>
  </si>
  <si>
    <t>W673</t>
  </si>
  <si>
    <t>W674</t>
  </si>
  <si>
    <t>W675</t>
  </si>
  <si>
    <t>W676</t>
  </si>
  <si>
    <t>W677</t>
  </si>
  <si>
    <t>W678</t>
  </si>
  <si>
    <t>W679</t>
  </si>
  <si>
    <t>W680</t>
  </si>
  <si>
    <t>W681</t>
  </si>
  <si>
    <t>W682</t>
  </si>
  <si>
    <t>W683</t>
  </si>
  <si>
    <t>W684</t>
  </si>
  <si>
    <t>W685</t>
  </si>
  <si>
    <t>W686</t>
  </si>
  <si>
    <t>W687</t>
  </si>
  <si>
    <t>W688</t>
  </si>
  <si>
    <t>W689</t>
  </si>
  <si>
    <t>W690</t>
  </si>
  <si>
    <t>W691</t>
  </si>
  <si>
    <t>W692</t>
  </si>
  <si>
    <t>W693</t>
  </si>
  <si>
    <t>W694</t>
  </si>
  <si>
    <t>W695</t>
  </si>
  <si>
    <t>W696</t>
  </si>
  <si>
    <t>W697</t>
  </si>
  <si>
    <t>W698</t>
  </si>
  <si>
    <t>W699</t>
  </si>
  <si>
    <t>W700</t>
  </si>
  <si>
    <t>W701</t>
  </si>
  <si>
    <t>W702</t>
  </si>
  <si>
    <t>W703</t>
  </si>
  <si>
    <t>W704</t>
  </si>
  <si>
    <t>W705</t>
  </si>
  <si>
    <t>W706</t>
  </si>
  <si>
    <t>W707</t>
  </si>
  <si>
    <t>W708</t>
  </si>
  <si>
    <t>W709</t>
  </si>
  <si>
    <t>W730</t>
  </si>
  <si>
    <t>W731</t>
  </si>
  <si>
    <t>W732</t>
  </si>
  <si>
    <t>W733</t>
  </si>
  <si>
    <t>W734</t>
  </si>
  <si>
    <t>W735</t>
  </si>
  <si>
    <t>W736</t>
  </si>
  <si>
    <t>W737</t>
  </si>
  <si>
    <t>W738</t>
  </si>
  <si>
    <t>W739</t>
  </si>
  <si>
    <t>W740</t>
  </si>
  <si>
    <t>W741</t>
  </si>
  <si>
    <t>W742</t>
  </si>
  <si>
    <t>W743</t>
  </si>
  <si>
    <t>W744</t>
  </si>
  <si>
    <t>W745</t>
  </si>
  <si>
    <t>W746</t>
  </si>
  <si>
    <t>W747</t>
  </si>
  <si>
    <t>W748</t>
  </si>
  <si>
    <t>W749</t>
  </si>
  <si>
    <t>W750</t>
  </si>
  <si>
    <t>W751</t>
  </si>
  <si>
    <t>W752</t>
  </si>
  <si>
    <t>W753</t>
  </si>
  <si>
    <t>W754</t>
  </si>
  <si>
    <t>W755</t>
  </si>
  <si>
    <t>W756</t>
  </si>
  <si>
    <t>W757</t>
  </si>
  <si>
    <t>W758</t>
  </si>
  <si>
    <t>W759</t>
  </si>
  <si>
    <t>W760</t>
  </si>
  <si>
    <t>W761</t>
  </si>
  <si>
    <t>W762</t>
  </si>
  <si>
    <t>W763</t>
  </si>
  <si>
    <t>W764</t>
  </si>
  <si>
    <t>W765</t>
  </si>
  <si>
    <t>W766</t>
  </si>
  <si>
    <t>W767</t>
  </si>
  <si>
    <t>W768</t>
  </si>
  <si>
    <t>W769</t>
  </si>
  <si>
    <t>W770</t>
  </si>
  <si>
    <t>W771</t>
  </si>
  <si>
    <t>W772</t>
  </si>
  <si>
    <t>W773</t>
  </si>
  <si>
    <t>W774</t>
  </si>
  <si>
    <t>W775</t>
  </si>
  <si>
    <t>W776</t>
  </si>
  <si>
    <t>W777</t>
  </si>
  <si>
    <t>W778</t>
  </si>
  <si>
    <t>W779</t>
  </si>
  <si>
    <t>W780</t>
  </si>
  <si>
    <t>W781</t>
  </si>
  <si>
    <t>W782</t>
  </si>
  <si>
    <t>W783</t>
  </si>
  <si>
    <t>W784</t>
  </si>
  <si>
    <t>W785</t>
  </si>
  <si>
    <t>W786</t>
  </si>
  <si>
    <t>W787</t>
  </si>
  <si>
    <t>W788</t>
  </si>
  <si>
    <t>W789</t>
  </si>
  <si>
    <t>W790</t>
  </si>
  <si>
    <t>W791</t>
  </si>
  <si>
    <t>W792</t>
  </si>
  <si>
    <t>W793</t>
  </si>
  <si>
    <t>W794</t>
  </si>
  <si>
    <t>W795</t>
  </si>
  <si>
    <t>W796</t>
  </si>
  <si>
    <t>W797</t>
  </si>
  <si>
    <t>W798</t>
  </si>
  <si>
    <t>W799</t>
  </si>
  <si>
    <t>W800</t>
  </si>
  <si>
    <t>W801</t>
  </si>
  <si>
    <t>W802</t>
  </si>
  <si>
    <t>W803</t>
  </si>
  <si>
    <t>W804</t>
  </si>
  <si>
    <t>W805</t>
  </si>
  <si>
    <t>W806</t>
  </si>
  <si>
    <t>W807</t>
  </si>
  <si>
    <t>W808</t>
  </si>
  <si>
    <t>W809</t>
  </si>
  <si>
    <t>W810</t>
  </si>
  <si>
    <t>W811</t>
  </si>
  <si>
    <t>W812</t>
  </si>
  <si>
    <t>W813</t>
  </si>
  <si>
    <t>W814</t>
  </si>
  <si>
    <t>W815</t>
  </si>
  <si>
    <t>W816</t>
  </si>
  <si>
    <t>W817</t>
  </si>
  <si>
    <t>W818</t>
  </si>
  <si>
    <t>W819</t>
  </si>
  <si>
    <t>W830</t>
  </si>
  <si>
    <t>W831</t>
  </si>
  <si>
    <t>W832</t>
  </si>
  <si>
    <t>W833</t>
  </si>
  <si>
    <t>W834</t>
  </si>
  <si>
    <t>W835</t>
  </si>
  <si>
    <t>W836</t>
  </si>
  <si>
    <t>W837</t>
  </si>
  <si>
    <t>W838</t>
  </si>
  <si>
    <t>W839</t>
  </si>
  <si>
    <t>W840</t>
  </si>
  <si>
    <t>W841</t>
  </si>
  <si>
    <t>W842</t>
  </si>
  <si>
    <t>W843</t>
  </si>
  <si>
    <t>W844</t>
  </si>
  <si>
    <t>W845</t>
  </si>
  <si>
    <t>W846</t>
  </si>
  <si>
    <t>W847</t>
  </si>
  <si>
    <t>W848</t>
  </si>
  <si>
    <t>W849</t>
  </si>
  <si>
    <t>W850</t>
  </si>
  <si>
    <t>W851</t>
  </si>
  <si>
    <t>W852</t>
  </si>
  <si>
    <t>W853</t>
  </si>
  <si>
    <t>W854</t>
  </si>
  <si>
    <t>W855</t>
  </si>
  <si>
    <t>W856</t>
  </si>
  <si>
    <t>W857</t>
  </si>
  <si>
    <t>W858</t>
  </si>
  <si>
    <t>W859</t>
  </si>
  <si>
    <t>W860</t>
  </si>
  <si>
    <t>W861</t>
  </si>
  <si>
    <t>W862</t>
  </si>
  <si>
    <t>W863</t>
  </si>
  <si>
    <t>W864</t>
  </si>
  <si>
    <t>W865</t>
  </si>
  <si>
    <t>W866</t>
  </si>
  <si>
    <t>W867</t>
  </si>
  <si>
    <t>W868</t>
  </si>
  <si>
    <t>W869</t>
  </si>
  <si>
    <t>W870</t>
  </si>
  <si>
    <t>W871</t>
  </si>
  <si>
    <t>W872</t>
  </si>
  <si>
    <t>W873</t>
  </si>
  <si>
    <t>W874</t>
  </si>
  <si>
    <t>W875</t>
  </si>
  <si>
    <t>W876</t>
  </si>
  <si>
    <t>W877</t>
  </si>
  <si>
    <t>W878</t>
  </si>
  <si>
    <t>W879</t>
  </si>
  <si>
    <t>W880</t>
  </si>
  <si>
    <t>W881</t>
  </si>
  <si>
    <t>W882</t>
  </si>
  <si>
    <t>W883</t>
  </si>
  <si>
    <t>W884</t>
  </si>
  <si>
    <t>W885</t>
  </si>
  <si>
    <t>W886</t>
  </si>
  <si>
    <t>W887</t>
  </si>
  <si>
    <t>W888</t>
  </si>
  <si>
    <t>W889</t>
  </si>
  <si>
    <t>W890</t>
  </si>
  <si>
    <t>W891</t>
  </si>
  <si>
    <t>W892</t>
  </si>
  <si>
    <t>W893</t>
  </si>
  <si>
    <t>W894</t>
  </si>
  <si>
    <t>W895</t>
  </si>
  <si>
    <t>W896</t>
  </si>
  <si>
    <t>W897</t>
  </si>
  <si>
    <t>W898</t>
  </si>
  <si>
    <t>W899</t>
  </si>
  <si>
    <t>W900</t>
  </si>
  <si>
    <t>W901</t>
  </si>
  <si>
    <t>W902</t>
  </si>
  <si>
    <t>W903</t>
  </si>
  <si>
    <t>W904</t>
  </si>
  <si>
    <t>W905</t>
  </si>
  <si>
    <t>W906</t>
  </si>
  <si>
    <t>W907</t>
  </si>
  <si>
    <t>W908</t>
  </si>
  <si>
    <t>W909</t>
  </si>
  <si>
    <t>W910</t>
  </si>
  <si>
    <t>W911</t>
  </si>
  <si>
    <t>W912</t>
  </si>
  <si>
    <t>W913</t>
  </si>
  <si>
    <t>W914</t>
  </si>
  <si>
    <t>W915</t>
  </si>
  <si>
    <t>W916</t>
  </si>
  <si>
    <t>W917</t>
  </si>
  <si>
    <t>W918</t>
  </si>
  <si>
    <t>W919</t>
  </si>
  <si>
    <t>W920</t>
  </si>
  <si>
    <t>W921</t>
  </si>
  <si>
    <t>W922</t>
  </si>
  <si>
    <t>W923</t>
  </si>
  <si>
    <t>W924</t>
  </si>
  <si>
    <t>W925</t>
  </si>
  <si>
    <t>W926</t>
  </si>
  <si>
    <t>W927</t>
  </si>
  <si>
    <t>W928</t>
  </si>
  <si>
    <t>W929</t>
  </si>
  <si>
    <t>W930</t>
  </si>
  <si>
    <t>W931</t>
  </si>
  <si>
    <t>W932</t>
  </si>
  <si>
    <t>W933</t>
  </si>
  <si>
    <t>W934</t>
  </si>
  <si>
    <t>W935</t>
  </si>
  <si>
    <t>W936</t>
  </si>
  <si>
    <t>W937</t>
  </si>
  <si>
    <t>W938</t>
  </si>
  <si>
    <t>W939</t>
  </si>
  <si>
    <t>W940</t>
  </si>
  <si>
    <t>W941</t>
  </si>
  <si>
    <t>W942</t>
  </si>
  <si>
    <t>W943</t>
  </si>
  <si>
    <t>W944</t>
  </si>
  <si>
    <t>W945</t>
  </si>
  <si>
    <t>W946</t>
  </si>
  <si>
    <t>W947</t>
  </si>
  <si>
    <t>W948</t>
  </si>
  <si>
    <t>W949</t>
  </si>
  <si>
    <t>W990</t>
  </si>
  <si>
    <t>W991</t>
  </si>
  <si>
    <t>W992</t>
  </si>
  <si>
    <t>W993</t>
  </si>
  <si>
    <t>W994</t>
  </si>
  <si>
    <t>W995</t>
  </si>
  <si>
    <t>W996</t>
  </si>
  <si>
    <t>W997</t>
  </si>
  <si>
    <t>W998</t>
  </si>
  <si>
    <t>W999</t>
  </si>
  <si>
    <t>X000</t>
  </si>
  <si>
    <t>X001</t>
  </si>
  <si>
    <t>X002</t>
  </si>
  <si>
    <t>X003</t>
  </si>
  <si>
    <t>X004</t>
  </si>
  <si>
    <t>X005</t>
  </si>
  <si>
    <t>X006</t>
  </si>
  <si>
    <t>X007</t>
  </si>
  <si>
    <t>X008</t>
  </si>
  <si>
    <t>X009</t>
  </si>
  <si>
    <t>X010</t>
  </si>
  <si>
    <t>X011</t>
  </si>
  <si>
    <t>X012</t>
  </si>
  <si>
    <t>X013</t>
  </si>
  <si>
    <t>X014</t>
  </si>
  <si>
    <t>X015</t>
  </si>
  <si>
    <t>X016</t>
  </si>
  <si>
    <t>X017</t>
  </si>
  <si>
    <t>X018</t>
  </si>
  <si>
    <t>X019</t>
  </si>
  <si>
    <t>X020</t>
  </si>
  <si>
    <t>X021</t>
  </si>
  <si>
    <t>X022</t>
  </si>
  <si>
    <t>X023</t>
  </si>
  <si>
    <t>X024</t>
  </si>
  <si>
    <t>X025</t>
  </si>
  <si>
    <t>X026</t>
  </si>
  <si>
    <t>X027</t>
  </si>
  <si>
    <t>X028</t>
  </si>
  <si>
    <t>X029</t>
  </si>
  <si>
    <t>X030</t>
  </si>
  <si>
    <t>X031</t>
  </si>
  <si>
    <t>X032</t>
  </si>
  <si>
    <t>X033</t>
  </si>
  <si>
    <t>X034</t>
  </si>
  <si>
    <t>X035</t>
  </si>
  <si>
    <t>X036</t>
  </si>
  <si>
    <t>X037</t>
  </si>
  <si>
    <t>X038</t>
  </si>
  <si>
    <t>X039</t>
  </si>
  <si>
    <t>X040</t>
  </si>
  <si>
    <t>X041</t>
  </si>
  <si>
    <t>X042</t>
  </si>
  <si>
    <t>X043</t>
  </si>
  <si>
    <t>X044</t>
  </si>
  <si>
    <t>X045</t>
  </si>
  <si>
    <t>X046</t>
  </si>
  <si>
    <t>X047</t>
  </si>
  <si>
    <t>X048</t>
  </si>
  <si>
    <t>X049</t>
  </si>
  <si>
    <t>X050</t>
  </si>
  <si>
    <t>X051</t>
  </si>
  <si>
    <t>X052</t>
  </si>
  <si>
    <t>X053</t>
  </si>
  <si>
    <t>X054</t>
  </si>
  <si>
    <t>X055</t>
  </si>
  <si>
    <t>X056</t>
  </si>
  <si>
    <t>X057</t>
  </si>
  <si>
    <t>X058</t>
  </si>
  <si>
    <t>X059</t>
  </si>
  <si>
    <t>X060</t>
  </si>
  <si>
    <t>X061</t>
  </si>
  <si>
    <t>X062</t>
  </si>
  <si>
    <t>X063</t>
  </si>
  <si>
    <t>X064</t>
  </si>
  <si>
    <t>X065</t>
  </si>
  <si>
    <t>X066</t>
  </si>
  <si>
    <t>X067</t>
  </si>
  <si>
    <t>X068</t>
  </si>
  <si>
    <t>X069</t>
  </si>
  <si>
    <t>X080</t>
  </si>
  <si>
    <t>X081</t>
  </si>
  <si>
    <t>X082</t>
  </si>
  <si>
    <t>X083</t>
  </si>
  <si>
    <t>X084</t>
  </si>
  <si>
    <t>X085</t>
  </si>
  <si>
    <t>X086</t>
  </si>
  <si>
    <t>X087</t>
  </si>
  <si>
    <t>X088</t>
  </si>
  <si>
    <t>X089</t>
  </si>
  <si>
    <t>X090</t>
  </si>
  <si>
    <t>X091</t>
  </si>
  <si>
    <t>X092</t>
  </si>
  <si>
    <t>X093</t>
  </si>
  <si>
    <t>X094</t>
  </si>
  <si>
    <t>X095</t>
  </si>
  <si>
    <t>X096</t>
  </si>
  <si>
    <t>X097</t>
  </si>
  <si>
    <t>X098</t>
  </si>
  <si>
    <t>X099</t>
  </si>
  <si>
    <t>X100</t>
  </si>
  <si>
    <t>X101</t>
  </si>
  <si>
    <t>X102</t>
  </si>
  <si>
    <t>X103</t>
  </si>
  <si>
    <t>X104</t>
  </si>
  <si>
    <t>X105</t>
  </si>
  <si>
    <t>X106</t>
  </si>
  <si>
    <t>X107</t>
  </si>
  <si>
    <t>X108</t>
  </si>
  <si>
    <t>X109</t>
  </si>
  <si>
    <t>X110</t>
  </si>
  <si>
    <t>X111</t>
  </si>
  <si>
    <t>X112</t>
  </si>
  <si>
    <t>X113</t>
  </si>
  <si>
    <t>X114</t>
  </si>
  <si>
    <t>X115</t>
  </si>
  <si>
    <t>X116</t>
  </si>
  <si>
    <t>X117</t>
  </si>
  <si>
    <t>X118</t>
  </si>
  <si>
    <t>X119</t>
  </si>
  <si>
    <t>X120</t>
  </si>
  <si>
    <t>X121</t>
  </si>
  <si>
    <t>X122</t>
  </si>
  <si>
    <t>X123</t>
  </si>
  <si>
    <t>X124</t>
  </si>
  <si>
    <t>X125</t>
  </si>
  <si>
    <t>X126</t>
  </si>
  <si>
    <t>X127</t>
  </si>
  <si>
    <t>X128</t>
  </si>
  <si>
    <t>X129</t>
  </si>
  <si>
    <t>X130</t>
  </si>
  <si>
    <t>X131</t>
  </si>
  <si>
    <t>X132</t>
  </si>
  <si>
    <t>X133</t>
  </si>
  <si>
    <t>X134</t>
  </si>
  <si>
    <t>X135</t>
  </si>
  <si>
    <t>X136</t>
  </si>
  <si>
    <t>X137</t>
  </si>
  <si>
    <t>X138</t>
  </si>
  <si>
    <t>X139</t>
  </si>
  <si>
    <t>X140</t>
  </si>
  <si>
    <t>X141</t>
  </si>
  <si>
    <t>X142</t>
  </si>
  <si>
    <t>X143</t>
  </si>
  <si>
    <t>X144</t>
  </si>
  <si>
    <t>X145</t>
  </si>
  <si>
    <t>X146</t>
  </si>
  <si>
    <t>X147</t>
  </si>
  <si>
    <t>X148</t>
  </si>
  <si>
    <t>X149</t>
  </si>
  <si>
    <t>X150</t>
  </si>
  <si>
    <t>X151</t>
  </si>
  <si>
    <t>X152</t>
  </si>
  <si>
    <t>X153</t>
  </si>
  <si>
    <t>X154</t>
  </si>
  <si>
    <t>X155</t>
  </si>
  <si>
    <t>X156</t>
  </si>
  <si>
    <t>X157</t>
  </si>
  <si>
    <t>X158</t>
  </si>
  <si>
    <t>X159</t>
  </si>
  <si>
    <t>X160</t>
  </si>
  <si>
    <t>X161</t>
  </si>
  <si>
    <t>X162</t>
  </si>
  <si>
    <t>X163</t>
  </si>
  <si>
    <t>X164</t>
  </si>
  <si>
    <t>X165</t>
  </si>
  <si>
    <t>X166</t>
  </si>
  <si>
    <t>X167</t>
  </si>
  <si>
    <t>X168</t>
  </si>
  <si>
    <t>X169</t>
  </si>
  <si>
    <t>X170</t>
  </si>
  <si>
    <t>X171</t>
  </si>
  <si>
    <t>X172</t>
  </si>
  <si>
    <t>X173</t>
  </si>
  <si>
    <t>X174</t>
  </si>
  <si>
    <t>X175</t>
  </si>
  <si>
    <t>X176</t>
  </si>
  <si>
    <t>X177</t>
  </si>
  <si>
    <t>X178</t>
  </si>
  <si>
    <t>X179</t>
  </si>
  <si>
    <t>X180</t>
  </si>
  <si>
    <t>X181</t>
  </si>
  <si>
    <t>X182</t>
  </si>
  <si>
    <t>X183</t>
  </si>
  <si>
    <t>X184</t>
  </si>
  <si>
    <t>X185</t>
  </si>
  <si>
    <t>X186</t>
  </si>
  <si>
    <t>X187</t>
  </si>
  <si>
    <t>X188</t>
  </si>
  <si>
    <t>X189</t>
  </si>
  <si>
    <t>X190</t>
  </si>
  <si>
    <t>X191</t>
  </si>
  <si>
    <t>X192</t>
  </si>
  <si>
    <t>X193</t>
  </si>
  <si>
    <t>X194</t>
  </si>
  <si>
    <t>X195</t>
  </si>
  <si>
    <t>X196</t>
  </si>
  <si>
    <t>X197</t>
  </si>
  <si>
    <t>X198</t>
  </si>
  <si>
    <t>X199</t>
  </si>
  <si>
    <t>X200</t>
  </si>
  <si>
    <t>X201</t>
  </si>
  <si>
    <t>X202</t>
  </si>
  <si>
    <t>X203</t>
  </si>
  <si>
    <t>X204</t>
  </si>
  <si>
    <t>X205</t>
  </si>
  <si>
    <t>X206</t>
  </si>
  <si>
    <t>X207</t>
  </si>
  <si>
    <t>X208</t>
  </si>
  <si>
    <t>X209</t>
  </si>
  <si>
    <t>X210</t>
  </si>
  <si>
    <t>X211</t>
  </si>
  <si>
    <t>X212</t>
  </si>
  <si>
    <t>X213</t>
  </si>
  <si>
    <t>X214</t>
  </si>
  <si>
    <t>X215</t>
  </si>
  <si>
    <t>X216</t>
  </si>
  <si>
    <t>X217</t>
  </si>
  <si>
    <t>X218</t>
  </si>
  <si>
    <t>X219</t>
  </si>
  <si>
    <t>X220</t>
  </si>
  <si>
    <t>X221</t>
  </si>
  <si>
    <t>X222</t>
  </si>
  <si>
    <t>X223</t>
  </si>
  <si>
    <t>X224</t>
  </si>
  <si>
    <t>X225</t>
  </si>
  <si>
    <t>X226</t>
  </si>
  <si>
    <t>X227</t>
  </si>
  <si>
    <t>X228</t>
  </si>
  <si>
    <t>X229</t>
  </si>
  <si>
    <t>X230</t>
  </si>
  <si>
    <t>X231</t>
  </si>
  <si>
    <t>X232</t>
  </si>
  <si>
    <t>X233</t>
  </si>
  <si>
    <t>X234</t>
  </si>
  <si>
    <t>X235</t>
  </si>
  <si>
    <t>X236</t>
  </si>
  <si>
    <t>X237</t>
  </si>
  <si>
    <t>X238</t>
  </si>
  <si>
    <t>X239</t>
  </si>
  <si>
    <t>X240</t>
  </si>
  <si>
    <t>X241</t>
  </si>
  <si>
    <t>X242</t>
  </si>
  <si>
    <t>X243</t>
  </si>
  <si>
    <t>X244</t>
  </si>
  <si>
    <t>X245</t>
  </si>
  <si>
    <t>X246</t>
  </si>
  <si>
    <t>X247</t>
  </si>
  <si>
    <t>X248</t>
  </si>
  <si>
    <t>X249</t>
  </si>
  <si>
    <t>X250</t>
  </si>
  <si>
    <t>X251</t>
  </si>
  <si>
    <t>X252</t>
  </si>
  <si>
    <t>X253</t>
  </si>
  <si>
    <t>X254</t>
  </si>
  <si>
    <t>X255</t>
  </si>
  <si>
    <t>X256</t>
  </si>
  <si>
    <t>X257</t>
  </si>
  <si>
    <t>X258</t>
  </si>
  <si>
    <t>X259</t>
  </si>
  <si>
    <t>X260</t>
  </si>
  <si>
    <t>X261</t>
  </si>
  <si>
    <t>X262</t>
  </si>
  <si>
    <t>X263</t>
  </si>
  <si>
    <t>X264</t>
  </si>
  <si>
    <t>X265</t>
  </si>
  <si>
    <t>X266</t>
  </si>
  <si>
    <t>X267</t>
  </si>
  <si>
    <t>X268</t>
  </si>
  <si>
    <t>X269</t>
  </si>
  <si>
    <t>X270</t>
  </si>
  <si>
    <t>X271</t>
  </si>
  <si>
    <t>X272</t>
  </si>
  <si>
    <t>X273</t>
  </si>
  <si>
    <t>X274</t>
  </si>
  <si>
    <t>X275</t>
  </si>
  <si>
    <t>X276</t>
  </si>
  <si>
    <t>X277</t>
  </si>
  <si>
    <t>X278</t>
  </si>
  <si>
    <t>X279</t>
  </si>
  <si>
    <t>X280</t>
  </si>
  <si>
    <t>X281</t>
  </si>
  <si>
    <t>X282</t>
  </si>
  <si>
    <t>X283</t>
  </si>
  <si>
    <t>X284</t>
  </si>
  <si>
    <t>X285</t>
  </si>
  <si>
    <t>X286</t>
  </si>
  <si>
    <t>X287</t>
  </si>
  <si>
    <t>X288</t>
  </si>
  <si>
    <t>X289</t>
  </si>
  <si>
    <t>X290</t>
  </si>
  <si>
    <t>X291</t>
  </si>
  <si>
    <t>X292</t>
  </si>
  <si>
    <t>X293</t>
  </si>
  <si>
    <t>X294</t>
  </si>
  <si>
    <t>X295</t>
  </si>
  <si>
    <t>X296</t>
  </si>
  <si>
    <t>X297</t>
  </si>
  <si>
    <t>X298</t>
  </si>
  <si>
    <t>X299</t>
  </si>
  <si>
    <t>X300</t>
  </si>
  <si>
    <t>X301</t>
  </si>
  <si>
    <t>X302</t>
  </si>
  <si>
    <t>X303</t>
  </si>
  <si>
    <t>X304</t>
  </si>
  <si>
    <t>X305</t>
  </si>
  <si>
    <t>X306</t>
  </si>
  <si>
    <t>X307</t>
  </si>
  <si>
    <t>X308</t>
  </si>
  <si>
    <t>X309</t>
  </si>
  <si>
    <t>X310</t>
  </si>
  <si>
    <t>X311</t>
  </si>
  <si>
    <t>X312</t>
  </si>
  <si>
    <t>X313</t>
  </si>
  <si>
    <t>X314</t>
  </si>
  <si>
    <t>X315</t>
  </si>
  <si>
    <t>X316</t>
  </si>
  <si>
    <t>X317</t>
  </si>
  <si>
    <t>X318</t>
  </si>
  <si>
    <t>X319</t>
  </si>
  <si>
    <t>X320</t>
  </si>
  <si>
    <t>X321</t>
  </si>
  <si>
    <t>X322</t>
  </si>
  <si>
    <t>X323</t>
  </si>
  <si>
    <t>X324</t>
  </si>
  <si>
    <t>X325</t>
  </si>
  <si>
    <t>X326</t>
  </si>
  <si>
    <t>X327</t>
  </si>
  <si>
    <t>X328</t>
  </si>
  <si>
    <t>X329</t>
  </si>
  <si>
    <t>X330</t>
  </si>
  <si>
    <t>X331</t>
  </si>
  <si>
    <t>X332</t>
  </si>
  <si>
    <t>X333</t>
  </si>
  <si>
    <t>X334</t>
  </si>
  <si>
    <t>X335</t>
  </si>
  <si>
    <t>X336</t>
  </si>
  <si>
    <t>X337</t>
  </si>
  <si>
    <t>X338</t>
  </si>
  <si>
    <t>X339</t>
  </si>
  <si>
    <t>X340</t>
  </si>
  <si>
    <t>X341</t>
  </si>
  <si>
    <t>X342</t>
  </si>
  <si>
    <t>X343</t>
  </si>
  <si>
    <t>X344</t>
  </si>
  <si>
    <t>X345</t>
  </si>
  <si>
    <t>X346</t>
  </si>
  <si>
    <t>X347</t>
  </si>
  <si>
    <t>X348</t>
  </si>
  <si>
    <t>X349</t>
  </si>
  <si>
    <t>X350</t>
  </si>
  <si>
    <t>X351</t>
  </si>
  <si>
    <t>X352</t>
  </si>
  <si>
    <t>X353</t>
  </si>
  <si>
    <t>X354</t>
  </si>
  <si>
    <t>X355</t>
  </si>
  <si>
    <t>X356</t>
  </si>
  <si>
    <t>X357</t>
  </si>
  <si>
    <t>X358</t>
  </si>
  <si>
    <t>X359</t>
  </si>
  <si>
    <t>X360</t>
  </si>
  <si>
    <t>X361</t>
  </si>
  <si>
    <t>X362</t>
  </si>
  <si>
    <t>X363</t>
  </si>
  <si>
    <t>X364</t>
  </si>
  <si>
    <t>X365</t>
  </si>
  <si>
    <t>X366</t>
  </si>
  <si>
    <t>X367</t>
  </si>
  <si>
    <t>X368</t>
  </si>
  <si>
    <t>X369</t>
  </si>
  <si>
    <t>X370</t>
  </si>
  <si>
    <t>X371</t>
  </si>
  <si>
    <t>X372</t>
  </si>
  <si>
    <t>X373</t>
  </si>
  <si>
    <t>X374</t>
  </si>
  <si>
    <t>X375</t>
  </si>
  <si>
    <t>X376</t>
  </si>
  <si>
    <t>X377</t>
  </si>
  <si>
    <t>X378</t>
  </si>
  <si>
    <t>X379</t>
  </si>
  <si>
    <t>X380</t>
  </si>
  <si>
    <t>X381</t>
  </si>
  <si>
    <t>X382</t>
  </si>
  <si>
    <t>X383</t>
  </si>
  <si>
    <t>X384</t>
  </si>
  <si>
    <t>X385</t>
  </si>
  <si>
    <t>X386</t>
  </si>
  <si>
    <t>X387</t>
  </si>
  <si>
    <t>X388</t>
  </si>
  <si>
    <t>X389</t>
  </si>
  <si>
    <t>X390</t>
  </si>
  <si>
    <t>X391</t>
  </si>
  <si>
    <t>X392</t>
  </si>
  <si>
    <t>X393</t>
  </si>
  <si>
    <t>X394</t>
  </si>
  <si>
    <t>X395</t>
  </si>
  <si>
    <t>X396</t>
  </si>
  <si>
    <t>X397</t>
  </si>
  <si>
    <t>X398</t>
  </si>
  <si>
    <t>X399</t>
  </si>
  <si>
    <t>X400</t>
  </si>
  <si>
    <t>X401</t>
  </si>
  <si>
    <t>X402</t>
  </si>
  <si>
    <t>X403</t>
  </si>
  <si>
    <t>X404</t>
  </si>
  <si>
    <t>X405</t>
  </si>
  <si>
    <t>X406</t>
  </si>
  <si>
    <t>X407</t>
  </si>
  <si>
    <t>X408</t>
  </si>
  <si>
    <t>X409</t>
  </si>
  <si>
    <t>X410</t>
  </si>
  <si>
    <t>X411</t>
  </si>
  <si>
    <t>X412</t>
  </si>
  <si>
    <t>X413</t>
  </si>
  <si>
    <t>X414</t>
  </si>
  <si>
    <t>X415</t>
  </si>
  <si>
    <t>X416</t>
  </si>
  <si>
    <t>X417</t>
  </si>
  <si>
    <t>X418</t>
  </si>
  <si>
    <t>X419</t>
  </si>
  <si>
    <t>X420</t>
  </si>
  <si>
    <t>X421</t>
  </si>
  <si>
    <t>X422</t>
  </si>
  <si>
    <t>X423</t>
  </si>
  <si>
    <t>X424</t>
  </si>
  <si>
    <t>X425</t>
  </si>
  <si>
    <t>X426</t>
  </si>
  <si>
    <t>X427</t>
  </si>
  <si>
    <t>X428</t>
  </si>
  <si>
    <t>X429</t>
  </si>
  <si>
    <t>X430</t>
  </si>
  <si>
    <t>X431</t>
  </si>
  <si>
    <t>X432</t>
  </si>
  <si>
    <t>X433</t>
  </si>
  <si>
    <t>X434</t>
  </si>
  <si>
    <t>X435</t>
  </si>
  <si>
    <t>X436</t>
  </si>
  <si>
    <t>X437</t>
  </si>
  <si>
    <t>X438</t>
  </si>
  <si>
    <t>X439</t>
  </si>
  <si>
    <t>X440</t>
  </si>
  <si>
    <t>X441</t>
  </si>
  <si>
    <t>X442</t>
  </si>
  <si>
    <t>X443</t>
  </si>
  <si>
    <t>X444</t>
  </si>
  <si>
    <t>X445</t>
  </si>
  <si>
    <t>X446</t>
  </si>
  <si>
    <t>X447</t>
  </si>
  <si>
    <t>X448</t>
  </si>
  <si>
    <t>X449</t>
  </si>
  <si>
    <t>X450</t>
  </si>
  <si>
    <t>X451</t>
  </si>
  <si>
    <t>X452</t>
  </si>
  <si>
    <t>X453</t>
  </si>
  <si>
    <t>X454</t>
  </si>
  <si>
    <t>X455</t>
  </si>
  <si>
    <t>X456</t>
  </si>
  <si>
    <t>X457</t>
  </si>
  <si>
    <t>X458</t>
  </si>
  <si>
    <t>X459</t>
  </si>
  <si>
    <t>X460</t>
  </si>
  <si>
    <t>X461</t>
  </si>
  <si>
    <t>X462</t>
  </si>
  <si>
    <t>X463</t>
  </si>
  <si>
    <t>X464</t>
  </si>
  <si>
    <t>X465</t>
  </si>
  <si>
    <t>X466</t>
  </si>
  <si>
    <t>X467</t>
  </si>
  <si>
    <t>X468</t>
  </si>
  <si>
    <t>X469</t>
  </si>
  <si>
    <t>X470</t>
  </si>
  <si>
    <t>X471</t>
  </si>
  <si>
    <t>X472</t>
  </si>
  <si>
    <t>X473</t>
  </si>
  <si>
    <t>X474</t>
  </si>
  <si>
    <t>X475</t>
  </si>
  <si>
    <t>X476</t>
  </si>
  <si>
    <t>X477</t>
  </si>
  <si>
    <t>X478</t>
  </si>
  <si>
    <t>X479</t>
  </si>
  <si>
    <t>X480</t>
  </si>
  <si>
    <t>X481</t>
  </si>
  <si>
    <t>X482</t>
  </si>
  <si>
    <t>X483</t>
  </si>
  <si>
    <t>X484</t>
  </si>
  <si>
    <t>X485</t>
  </si>
  <si>
    <t>X486</t>
  </si>
  <si>
    <t>X487</t>
  </si>
  <si>
    <t>X488</t>
  </si>
  <si>
    <t>X489</t>
  </si>
  <si>
    <t>X490</t>
  </si>
  <si>
    <t>X491</t>
  </si>
  <si>
    <t>X492</t>
  </si>
  <si>
    <t>X493</t>
  </si>
  <si>
    <t>X494</t>
  </si>
  <si>
    <t>X495</t>
  </si>
  <si>
    <t>X496</t>
  </si>
  <si>
    <t>X497</t>
  </si>
  <si>
    <t>X498</t>
  </si>
  <si>
    <t>X499</t>
  </si>
  <si>
    <t>X500</t>
  </si>
  <si>
    <t>X501</t>
  </si>
  <si>
    <t>X502</t>
  </si>
  <si>
    <t>X503</t>
  </si>
  <si>
    <t>X504</t>
  </si>
  <si>
    <t>X505</t>
  </si>
  <si>
    <t>X506</t>
  </si>
  <si>
    <t>X507</t>
  </si>
  <si>
    <t>X508</t>
  </si>
  <si>
    <t>X509</t>
  </si>
  <si>
    <t>X510</t>
  </si>
  <si>
    <t>X511</t>
  </si>
  <si>
    <t>X512</t>
  </si>
  <si>
    <t>X513</t>
  </si>
  <si>
    <t>X514</t>
  </si>
  <si>
    <t>X515</t>
  </si>
  <si>
    <t>X516</t>
  </si>
  <si>
    <t>X517</t>
  </si>
  <si>
    <t>X518</t>
  </si>
  <si>
    <t>X519</t>
  </si>
  <si>
    <t>X520</t>
  </si>
  <si>
    <t>X521</t>
  </si>
  <si>
    <t>X522</t>
  </si>
  <si>
    <t>X523</t>
  </si>
  <si>
    <t>X524</t>
  </si>
  <si>
    <t>X525</t>
  </si>
  <si>
    <t>X526</t>
  </si>
  <si>
    <t>X527</t>
  </si>
  <si>
    <t>X528</t>
  </si>
  <si>
    <t>X529</t>
  </si>
  <si>
    <t>X530</t>
  </si>
  <si>
    <t>X531</t>
  </si>
  <si>
    <t>X532</t>
  </si>
  <si>
    <t>X533</t>
  </si>
  <si>
    <t>X534</t>
  </si>
  <si>
    <t>X535</t>
  </si>
  <si>
    <t>X536</t>
  </si>
  <si>
    <t>X537</t>
  </si>
  <si>
    <t>X538</t>
  </si>
  <si>
    <t>X539</t>
  </si>
  <si>
    <t>X540</t>
  </si>
  <si>
    <t>X541</t>
  </si>
  <si>
    <t>X542</t>
  </si>
  <si>
    <t>X543</t>
  </si>
  <si>
    <t>X544</t>
  </si>
  <si>
    <t>X545</t>
  </si>
  <si>
    <t>X546</t>
  </si>
  <si>
    <t>X547</t>
  </si>
  <si>
    <t>X548</t>
  </si>
  <si>
    <t>X549</t>
  </si>
  <si>
    <t>X570</t>
  </si>
  <si>
    <t>X571</t>
  </si>
  <si>
    <t>X572</t>
  </si>
  <si>
    <t>X573</t>
  </si>
  <si>
    <t>X574</t>
  </si>
  <si>
    <t>X575</t>
  </si>
  <si>
    <t>X576</t>
  </si>
  <si>
    <t>X577</t>
  </si>
  <si>
    <t>X578</t>
  </si>
  <si>
    <t>X579</t>
  </si>
  <si>
    <t>X580</t>
  </si>
  <si>
    <t>X581</t>
  </si>
  <si>
    <t>X582</t>
  </si>
  <si>
    <t>X583</t>
  </si>
  <si>
    <t>X584</t>
  </si>
  <si>
    <t>X585</t>
  </si>
  <si>
    <t>X586</t>
  </si>
  <si>
    <t>X587</t>
  </si>
  <si>
    <t>X588</t>
  </si>
  <si>
    <t>X589</t>
  </si>
  <si>
    <t>X590</t>
  </si>
  <si>
    <t>X591</t>
  </si>
  <si>
    <t>X592</t>
  </si>
  <si>
    <t>X593</t>
  </si>
  <si>
    <t>X594</t>
  </si>
  <si>
    <t>X595</t>
  </si>
  <si>
    <t>X596</t>
  </si>
  <si>
    <t>X597</t>
  </si>
  <si>
    <t>X598</t>
  </si>
  <si>
    <t>X599</t>
  </si>
  <si>
    <t>X600</t>
  </si>
  <si>
    <t>X601</t>
  </si>
  <si>
    <t>X602</t>
  </si>
  <si>
    <t>X603</t>
  </si>
  <si>
    <t>X604</t>
  </si>
  <si>
    <t>X605</t>
  </si>
  <si>
    <t>X606</t>
  </si>
  <si>
    <t>X607</t>
  </si>
  <si>
    <t>X608</t>
  </si>
  <si>
    <t>X609</t>
  </si>
  <si>
    <t>X610</t>
  </si>
  <si>
    <t>X611</t>
  </si>
  <si>
    <t>X612</t>
  </si>
  <si>
    <t>X613</t>
  </si>
  <si>
    <t>X614</t>
  </si>
  <si>
    <t>X615</t>
  </si>
  <si>
    <t>X616</t>
  </si>
  <si>
    <t>X617</t>
  </si>
  <si>
    <t>X618</t>
  </si>
  <si>
    <t>X619</t>
  </si>
  <si>
    <t>X620</t>
  </si>
  <si>
    <t>X621</t>
  </si>
  <si>
    <t>X622</t>
  </si>
  <si>
    <t>X623</t>
  </si>
  <si>
    <t>X624</t>
  </si>
  <si>
    <t>X625</t>
  </si>
  <si>
    <t>X626</t>
  </si>
  <si>
    <t>X627</t>
  </si>
  <si>
    <t>X628</t>
  </si>
  <si>
    <t>X629</t>
  </si>
  <si>
    <t>X630</t>
  </si>
  <si>
    <t>X631</t>
  </si>
  <si>
    <t>X632</t>
  </si>
  <si>
    <t>X633</t>
  </si>
  <si>
    <t>X634</t>
  </si>
  <si>
    <t>X635</t>
  </si>
  <si>
    <t>X636</t>
  </si>
  <si>
    <t>X637</t>
  </si>
  <si>
    <t>X638</t>
  </si>
  <si>
    <t>X639</t>
  </si>
  <si>
    <t>X640</t>
  </si>
  <si>
    <t>X641</t>
  </si>
  <si>
    <t>X642</t>
  </si>
  <si>
    <t>X643</t>
  </si>
  <si>
    <t>X644</t>
  </si>
  <si>
    <t>X645</t>
  </si>
  <si>
    <t>X646</t>
  </si>
  <si>
    <t>X647</t>
  </si>
  <si>
    <t>X648</t>
  </si>
  <si>
    <t>X649</t>
  </si>
  <si>
    <t>X650</t>
  </si>
  <si>
    <t>X651</t>
  </si>
  <si>
    <t>X652</t>
  </si>
  <si>
    <t>X653</t>
  </si>
  <si>
    <t>X654</t>
  </si>
  <si>
    <t>X655</t>
  </si>
  <si>
    <t>X656</t>
  </si>
  <si>
    <t>X657</t>
  </si>
  <si>
    <t>X658</t>
  </si>
  <si>
    <t>X659</t>
  </si>
  <si>
    <t>X660</t>
  </si>
  <si>
    <t>X661</t>
  </si>
  <si>
    <t>X662</t>
  </si>
  <si>
    <t>X663</t>
  </si>
  <si>
    <t>X664</t>
  </si>
  <si>
    <t>X665</t>
  </si>
  <si>
    <t>X666</t>
  </si>
  <si>
    <t>X667</t>
  </si>
  <si>
    <t>X668</t>
  </si>
  <si>
    <t>X669</t>
  </si>
  <si>
    <t>X670</t>
  </si>
  <si>
    <t>X671</t>
  </si>
  <si>
    <t>X672</t>
  </si>
  <si>
    <t>X673</t>
  </si>
  <si>
    <t>X674</t>
  </si>
  <si>
    <t>X675</t>
  </si>
  <si>
    <t>X676</t>
  </si>
  <si>
    <t>X677</t>
  </si>
  <si>
    <t>X678</t>
  </si>
  <si>
    <t>X679</t>
  </si>
  <si>
    <t>X680</t>
  </si>
  <si>
    <t>X681</t>
  </si>
  <si>
    <t>X682</t>
  </si>
  <si>
    <t>X683</t>
  </si>
  <si>
    <t>X684</t>
  </si>
  <si>
    <t>X685</t>
  </si>
  <si>
    <t>X686</t>
  </si>
  <si>
    <t>X687</t>
  </si>
  <si>
    <t>X688</t>
  </si>
  <si>
    <t>X689</t>
  </si>
  <si>
    <t>X690</t>
  </si>
  <si>
    <t>X691</t>
  </si>
  <si>
    <t>X692</t>
  </si>
  <si>
    <t>X693</t>
  </si>
  <si>
    <t>X694</t>
  </si>
  <si>
    <t>X695</t>
  </si>
  <si>
    <t>X696</t>
  </si>
  <si>
    <t>X697</t>
  </si>
  <si>
    <t>X698</t>
  </si>
  <si>
    <t>X699</t>
  </si>
  <si>
    <t>X700</t>
  </si>
  <si>
    <t>X701</t>
  </si>
  <si>
    <t>X702</t>
  </si>
  <si>
    <t>X703</t>
  </si>
  <si>
    <t>X704</t>
  </si>
  <si>
    <t>X705</t>
  </si>
  <si>
    <t>X706</t>
  </si>
  <si>
    <t>X707</t>
  </si>
  <si>
    <t>X708</t>
  </si>
  <si>
    <t>X709</t>
  </si>
  <si>
    <t>X710</t>
  </si>
  <si>
    <t>X711</t>
  </si>
  <si>
    <t>X712</t>
  </si>
  <si>
    <t>X713</t>
  </si>
  <si>
    <t>X714</t>
  </si>
  <si>
    <t>X715</t>
  </si>
  <si>
    <t>X716</t>
  </si>
  <si>
    <t>X717</t>
  </si>
  <si>
    <t>X718</t>
  </si>
  <si>
    <t>X719</t>
  </si>
  <si>
    <t>X720</t>
  </si>
  <si>
    <t>X721</t>
  </si>
  <si>
    <t>X722</t>
  </si>
  <si>
    <t>X723</t>
  </si>
  <si>
    <t>X724</t>
  </si>
  <si>
    <t>X725</t>
  </si>
  <si>
    <t>X726</t>
  </si>
  <si>
    <t>X727</t>
  </si>
  <si>
    <t>X728</t>
  </si>
  <si>
    <t>X729</t>
  </si>
  <si>
    <t>X730</t>
  </si>
  <si>
    <t>X731</t>
  </si>
  <si>
    <t>X732</t>
  </si>
  <si>
    <t>X733</t>
  </si>
  <si>
    <t>X734</t>
  </si>
  <si>
    <t>X735</t>
  </si>
  <si>
    <t>X736</t>
  </si>
  <si>
    <t>X737</t>
  </si>
  <si>
    <t>X738</t>
  </si>
  <si>
    <t>X739</t>
  </si>
  <si>
    <t>X740</t>
  </si>
  <si>
    <t>X741</t>
  </si>
  <si>
    <t>X742</t>
  </si>
  <si>
    <t>X743</t>
  </si>
  <si>
    <t>X744</t>
  </si>
  <si>
    <t>X745</t>
  </si>
  <si>
    <t>X746</t>
  </si>
  <si>
    <t>X747</t>
  </si>
  <si>
    <t>X748</t>
  </si>
  <si>
    <t>X749</t>
  </si>
  <si>
    <t>X750</t>
  </si>
  <si>
    <t>X751</t>
  </si>
  <si>
    <t>X752</t>
  </si>
  <si>
    <t>X753</t>
  </si>
  <si>
    <t>X754</t>
  </si>
  <si>
    <t>X755</t>
  </si>
  <si>
    <t>X756</t>
  </si>
  <si>
    <t>X757</t>
  </si>
  <si>
    <t>X758</t>
  </si>
  <si>
    <t>X759</t>
  </si>
  <si>
    <t>X760</t>
  </si>
  <si>
    <t>X761</t>
  </si>
  <si>
    <t>X762</t>
  </si>
  <si>
    <t>X763</t>
  </si>
  <si>
    <t>X764</t>
  </si>
  <si>
    <t>X765</t>
  </si>
  <si>
    <t>X766</t>
  </si>
  <si>
    <t>X767</t>
  </si>
  <si>
    <t>X768</t>
  </si>
  <si>
    <t>X769</t>
  </si>
  <si>
    <t>X770</t>
  </si>
  <si>
    <t>X771</t>
  </si>
  <si>
    <t>X772</t>
  </si>
  <si>
    <t>X773</t>
  </si>
  <si>
    <t>X774</t>
  </si>
  <si>
    <t>X775</t>
  </si>
  <si>
    <t>X776</t>
  </si>
  <si>
    <t>X777</t>
  </si>
  <si>
    <t>X778</t>
  </si>
  <si>
    <t>X779</t>
  </si>
  <si>
    <t>X780</t>
  </si>
  <si>
    <t>X781</t>
  </si>
  <si>
    <t>X782</t>
  </si>
  <si>
    <t>X783</t>
  </si>
  <si>
    <t>X784</t>
  </si>
  <si>
    <t>X785</t>
  </si>
  <si>
    <t>X786</t>
  </si>
  <si>
    <t>X787</t>
  </si>
  <si>
    <t>X788</t>
  </si>
  <si>
    <t>X789</t>
  </si>
  <si>
    <t>X790</t>
  </si>
  <si>
    <t>X791</t>
  </si>
  <si>
    <t>X792</t>
  </si>
  <si>
    <t>X793</t>
  </si>
  <si>
    <t>X794</t>
  </si>
  <si>
    <t>X795</t>
  </si>
  <si>
    <t>X796</t>
  </si>
  <si>
    <t>X797</t>
  </si>
  <si>
    <t>X798</t>
  </si>
  <si>
    <t>X799</t>
  </si>
  <si>
    <t>X800</t>
  </si>
  <si>
    <t>X801</t>
  </si>
  <si>
    <t>X802</t>
  </si>
  <si>
    <t>X803</t>
  </si>
  <si>
    <t>X804</t>
  </si>
  <si>
    <t>X805</t>
  </si>
  <si>
    <t>X806</t>
  </si>
  <si>
    <t>X807</t>
  </si>
  <si>
    <t>X808</t>
  </si>
  <si>
    <t>X809</t>
  </si>
  <si>
    <t>X810</t>
  </si>
  <si>
    <t>X811</t>
  </si>
  <si>
    <t>X812</t>
  </si>
  <si>
    <t>X813</t>
  </si>
  <si>
    <t>X814</t>
  </si>
  <si>
    <t>X815</t>
  </si>
  <si>
    <t>X816</t>
  </si>
  <si>
    <t>X817</t>
  </si>
  <si>
    <t>X818</t>
  </si>
  <si>
    <t>X819</t>
  </si>
  <si>
    <t>X820</t>
  </si>
  <si>
    <t>X821</t>
  </si>
  <si>
    <t>X822</t>
  </si>
  <si>
    <t>X823</t>
  </si>
  <si>
    <t>X824</t>
  </si>
  <si>
    <t>X825</t>
  </si>
  <si>
    <t>X826</t>
  </si>
  <si>
    <t>X827</t>
  </si>
  <si>
    <t>X828</t>
  </si>
  <si>
    <t>X829</t>
  </si>
  <si>
    <t>X830</t>
  </si>
  <si>
    <t>X831</t>
  </si>
  <si>
    <t>X832</t>
  </si>
  <si>
    <t>X833</t>
  </si>
  <si>
    <t>X834</t>
  </si>
  <si>
    <t>X835</t>
  </si>
  <si>
    <t>X836</t>
  </si>
  <si>
    <t>X837</t>
  </si>
  <si>
    <t>X838</t>
  </si>
  <si>
    <t>X839</t>
  </si>
  <si>
    <t>X840</t>
  </si>
  <si>
    <t>X841</t>
  </si>
  <si>
    <t>X842</t>
  </si>
  <si>
    <t>X843</t>
  </si>
  <si>
    <t>X844</t>
  </si>
  <si>
    <t>X845</t>
  </si>
  <si>
    <t>X846</t>
  </si>
  <si>
    <t>X847</t>
  </si>
  <si>
    <t>X848</t>
  </si>
  <si>
    <t>X849</t>
  </si>
  <si>
    <t>X850</t>
  </si>
  <si>
    <t>X851</t>
  </si>
  <si>
    <t>X852</t>
  </si>
  <si>
    <t>X853</t>
  </si>
  <si>
    <t>X854</t>
  </si>
  <si>
    <t>X855</t>
  </si>
  <si>
    <t>X856</t>
  </si>
  <si>
    <t>X857</t>
  </si>
  <si>
    <t>X858</t>
  </si>
  <si>
    <t>X859</t>
  </si>
  <si>
    <t>X860</t>
  </si>
  <si>
    <t>X861</t>
  </si>
  <si>
    <t>X862</t>
  </si>
  <si>
    <t>X863</t>
  </si>
  <si>
    <t>X864</t>
  </si>
  <si>
    <t>X865</t>
  </si>
  <si>
    <t>X866</t>
  </si>
  <si>
    <t>X867</t>
  </si>
  <si>
    <t>X868</t>
  </si>
  <si>
    <t>X869</t>
  </si>
  <si>
    <t>X870</t>
  </si>
  <si>
    <t>X871</t>
  </si>
  <si>
    <t>X872</t>
  </si>
  <si>
    <t>X873</t>
  </si>
  <si>
    <t>X874</t>
  </si>
  <si>
    <t>X875</t>
  </si>
  <si>
    <t>X876</t>
  </si>
  <si>
    <t>X877</t>
  </si>
  <si>
    <t>X878</t>
  </si>
  <si>
    <t>X879</t>
  </si>
  <si>
    <t>X880</t>
  </si>
  <si>
    <t>X881</t>
  </si>
  <si>
    <t>X882</t>
  </si>
  <si>
    <t>X883</t>
  </si>
  <si>
    <t>X884</t>
  </si>
  <si>
    <t>X885</t>
  </si>
  <si>
    <t>X886</t>
  </si>
  <si>
    <t>X887</t>
  </si>
  <si>
    <t>X888</t>
  </si>
  <si>
    <t>X889</t>
  </si>
  <si>
    <t>X890</t>
  </si>
  <si>
    <t>X891</t>
  </si>
  <si>
    <t>X892</t>
  </si>
  <si>
    <t>X893</t>
  </si>
  <si>
    <t>X894</t>
  </si>
  <si>
    <t>X895</t>
  </si>
  <si>
    <t>X896</t>
  </si>
  <si>
    <t>X897</t>
  </si>
  <si>
    <t>X898</t>
  </si>
  <si>
    <t>X899</t>
  </si>
  <si>
    <t>X900</t>
  </si>
  <si>
    <t>X901</t>
  </si>
  <si>
    <t>X902</t>
  </si>
  <si>
    <t>X903</t>
  </si>
  <si>
    <t>X904</t>
  </si>
  <si>
    <t>X905</t>
  </si>
  <si>
    <t>X906</t>
  </si>
  <si>
    <t>X907</t>
  </si>
  <si>
    <t>X908</t>
  </si>
  <si>
    <t>X909</t>
  </si>
  <si>
    <t>X910</t>
  </si>
  <si>
    <t>X911</t>
  </si>
  <si>
    <t>X912</t>
  </si>
  <si>
    <t>X913</t>
  </si>
  <si>
    <t>X914</t>
  </si>
  <si>
    <t>X915</t>
  </si>
  <si>
    <t>X916</t>
  </si>
  <si>
    <t>X917</t>
  </si>
  <si>
    <t>X918</t>
  </si>
  <si>
    <t>X919</t>
  </si>
  <si>
    <t>X920</t>
  </si>
  <si>
    <t>X921</t>
  </si>
  <si>
    <t>X922</t>
  </si>
  <si>
    <t>X923</t>
  </si>
  <si>
    <t>X924</t>
  </si>
  <si>
    <t>X925</t>
  </si>
  <si>
    <t>X926</t>
  </si>
  <si>
    <t>X927</t>
  </si>
  <si>
    <t>X928</t>
  </si>
  <si>
    <t>X929</t>
  </si>
  <si>
    <t>X930</t>
  </si>
  <si>
    <t>X931</t>
  </si>
  <si>
    <t>X932</t>
  </si>
  <si>
    <t>X933</t>
  </si>
  <si>
    <t>X934</t>
  </si>
  <si>
    <t>X935</t>
  </si>
  <si>
    <t>X936</t>
  </si>
  <si>
    <t>X937</t>
  </si>
  <si>
    <t>X938</t>
  </si>
  <si>
    <t>X939</t>
  </si>
  <si>
    <t>X940</t>
  </si>
  <si>
    <t>X941</t>
  </si>
  <si>
    <t>X942</t>
  </si>
  <si>
    <t>X943</t>
  </si>
  <si>
    <t>X944</t>
  </si>
  <si>
    <t>X945</t>
  </si>
  <si>
    <t>X946</t>
  </si>
  <si>
    <t>X947</t>
  </si>
  <si>
    <t>X948</t>
  </si>
  <si>
    <t>X949</t>
  </si>
  <si>
    <t>X950</t>
  </si>
  <si>
    <t>X951</t>
  </si>
  <si>
    <t>X952</t>
  </si>
  <si>
    <t>X953</t>
  </si>
  <si>
    <t>X954</t>
  </si>
  <si>
    <t>X955</t>
  </si>
  <si>
    <t>X956</t>
  </si>
  <si>
    <t>X957</t>
  </si>
  <si>
    <t>X958</t>
  </si>
  <si>
    <t>X959</t>
  </si>
  <si>
    <t>X960</t>
  </si>
  <si>
    <t>X961</t>
  </si>
  <si>
    <t>X962</t>
  </si>
  <si>
    <t>X963</t>
  </si>
  <si>
    <t>X964</t>
  </si>
  <si>
    <t>X965</t>
  </si>
  <si>
    <t>X966</t>
  </si>
  <si>
    <t>X967</t>
  </si>
  <si>
    <t>X968</t>
  </si>
  <si>
    <t>X969</t>
  </si>
  <si>
    <t>X970</t>
  </si>
  <si>
    <t>X971</t>
  </si>
  <si>
    <t>X972</t>
  </si>
  <si>
    <t>X973</t>
  </si>
  <si>
    <t>X974</t>
  </si>
  <si>
    <t>X975</t>
  </si>
  <si>
    <t>X976</t>
  </si>
  <si>
    <t>X977</t>
  </si>
  <si>
    <t>X978</t>
  </si>
  <si>
    <t>X979</t>
  </si>
  <si>
    <t>X980</t>
  </si>
  <si>
    <t>X981</t>
  </si>
  <si>
    <t>X982</t>
  </si>
  <si>
    <t>X983</t>
  </si>
  <si>
    <t>X984</t>
  </si>
  <si>
    <t>X985</t>
  </si>
  <si>
    <t>X986</t>
  </si>
  <si>
    <t>X987</t>
  </si>
  <si>
    <t>X988</t>
  </si>
  <si>
    <t>X989</t>
  </si>
  <si>
    <t>X990</t>
  </si>
  <si>
    <t>X991</t>
  </si>
  <si>
    <t>X992</t>
  </si>
  <si>
    <t>X993</t>
  </si>
  <si>
    <t>X994</t>
  </si>
  <si>
    <t>X995</t>
  </si>
  <si>
    <t>X996</t>
  </si>
  <si>
    <t>X997</t>
  </si>
  <si>
    <t>X998</t>
  </si>
  <si>
    <t>X999</t>
  </si>
  <si>
    <t>Y000</t>
  </si>
  <si>
    <t>Y001</t>
  </si>
  <si>
    <t>Y002</t>
  </si>
  <si>
    <t>Y003</t>
  </si>
  <si>
    <t>Y004</t>
  </si>
  <si>
    <t>Y005</t>
  </si>
  <si>
    <t>Y006</t>
  </si>
  <si>
    <t>Y007</t>
  </si>
  <si>
    <t>Y008</t>
  </si>
  <si>
    <t>Y009</t>
  </si>
  <si>
    <t>Y010</t>
  </si>
  <si>
    <t>Y011</t>
  </si>
  <si>
    <t>Y012</t>
  </si>
  <si>
    <t>Y013</t>
  </si>
  <si>
    <t>Y014</t>
  </si>
  <si>
    <t>Y015</t>
  </si>
  <si>
    <t>Y016</t>
  </si>
  <si>
    <t>Y017</t>
  </si>
  <si>
    <t>Y018</t>
  </si>
  <si>
    <t>Y019</t>
  </si>
  <si>
    <t>Y020</t>
  </si>
  <si>
    <t>Y021</t>
  </si>
  <si>
    <t>Y022</t>
  </si>
  <si>
    <t>Y023</t>
  </si>
  <si>
    <t>Y024</t>
  </si>
  <si>
    <t>Y025</t>
  </si>
  <si>
    <t>Y026</t>
  </si>
  <si>
    <t>Y027</t>
  </si>
  <si>
    <t>Y028</t>
  </si>
  <si>
    <t>Y029</t>
  </si>
  <si>
    <t>Y030</t>
  </si>
  <si>
    <t>Y031</t>
  </si>
  <si>
    <t>Y032</t>
  </si>
  <si>
    <t>Y033</t>
  </si>
  <si>
    <t>Y034</t>
  </si>
  <si>
    <t>Y035</t>
  </si>
  <si>
    <t>Y036</t>
  </si>
  <si>
    <t>Y037</t>
  </si>
  <si>
    <t>Y038</t>
  </si>
  <si>
    <t>Y039</t>
  </si>
  <si>
    <t>Y040</t>
  </si>
  <si>
    <t>Y041</t>
  </si>
  <si>
    <t>Y042</t>
  </si>
  <si>
    <t>Y043</t>
  </si>
  <si>
    <t>Y044</t>
  </si>
  <si>
    <t>Y045</t>
  </si>
  <si>
    <t>Y046</t>
  </si>
  <si>
    <t>Y047</t>
  </si>
  <si>
    <t>Y048</t>
  </si>
  <si>
    <t>Y049</t>
  </si>
  <si>
    <t>Y050</t>
  </si>
  <si>
    <t>Y051</t>
  </si>
  <si>
    <t>Y052</t>
  </si>
  <si>
    <t>Y053</t>
  </si>
  <si>
    <t>Y054</t>
  </si>
  <si>
    <t>Y055</t>
  </si>
  <si>
    <t>Y056</t>
  </si>
  <si>
    <t>Y057</t>
  </si>
  <si>
    <t>Y058</t>
  </si>
  <si>
    <t>Y059</t>
  </si>
  <si>
    <t>Y060</t>
  </si>
  <si>
    <t>Y061</t>
  </si>
  <si>
    <t>Y062</t>
  </si>
  <si>
    <t>Y068</t>
  </si>
  <si>
    <t>Y069</t>
  </si>
  <si>
    <t>Y070</t>
  </si>
  <si>
    <t>Y071</t>
  </si>
  <si>
    <t>Y072</t>
  </si>
  <si>
    <t>Y073</t>
  </si>
  <si>
    <t>Y078</t>
  </si>
  <si>
    <t>Y079</t>
  </si>
  <si>
    <t>Y080</t>
  </si>
  <si>
    <t>Y081</t>
  </si>
  <si>
    <t>Y082</t>
  </si>
  <si>
    <t>Y083</t>
  </si>
  <si>
    <t>Y084</t>
  </si>
  <si>
    <t>Y085</t>
  </si>
  <si>
    <t>Y086</t>
  </si>
  <si>
    <t>Y087</t>
  </si>
  <si>
    <t>Y088</t>
  </si>
  <si>
    <t>Y089</t>
  </si>
  <si>
    <t>Y090</t>
  </si>
  <si>
    <t>Y091</t>
  </si>
  <si>
    <t>Y092</t>
  </si>
  <si>
    <t>Y093</t>
  </si>
  <si>
    <t>Y094</t>
  </si>
  <si>
    <t>Y095</t>
  </si>
  <si>
    <t>Y096</t>
  </si>
  <si>
    <t>Y097</t>
  </si>
  <si>
    <t>Y098</t>
  </si>
  <si>
    <t>Y099</t>
  </si>
  <si>
    <t>Y100</t>
  </si>
  <si>
    <t>Y101</t>
  </si>
  <si>
    <t>Y102</t>
  </si>
  <si>
    <t>Y103</t>
  </si>
  <si>
    <t>Y104</t>
  </si>
  <si>
    <t>Y105</t>
  </si>
  <si>
    <t>Y106</t>
  </si>
  <si>
    <t>Y107</t>
  </si>
  <si>
    <t>Y108</t>
  </si>
  <si>
    <t>Y109</t>
  </si>
  <si>
    <t>Y110</t>
  </si>
  <si>
    <t>Y111</t>
  </si>
  <si>
    <t>Y112</t>
  </si>
  <si>
    <t>Y113</t>
  </si>
  <si>
    <t>Y114</t>
  </si>
  <si>
    <t>Y115</t>
  </si>
  <si>
    <t>Y116</t>
  </si>
  <si>
    <t>Y117</t>
  </si>
  <si>
    <t>Y118</t>
  </si>
  <si>
    <t>Y119</t>
  </si>
  <si>
    <t>Y120</t>
  </si>
  <si>
    <t>Y121</t>
  </si>
  <si>
    <t>Y122</t>
  </si>
  <si>
    <t>Y123</t>
  </si>
  <si>
    <t>Y124</t>
  </si>
  <si>
    <t>Y125</t>
  </si>
  <si>
    <t>Y126</t>
  </si>
  <si>
    <t>Y127</t>
  </si>
  <si>
    <t>Y128</t>
  </si>
  <si>
    <t>Y129</t>
  </si>
  <si>
    <t>Y130</t>
  </si>
  <si>
    <t>Y131</t>
  </si>
  <si>
    <t>Y132</t>
  </si>
  <si>
    <t>Y133</t>
  </si>
  <si>
    <t>Y134</t>
  </si>
  <si>
    <t>Y135</t>
  </si>
  <si>
    <t>Y136</t>
  </si>
  <si>
    <t>Y137</t>
  </si>
  <si>
    <t>Y138</t>
  </si>
  <si>
    <t>Y139</t>
  </si>
  <si>
    <t>Y140</t>
  </si>
  <si>
    <t>Y141</t>
  </si>
  <si>
    <t>Y142</t>
  </si>
  <si>
    <t>Y143</t>
  </si>
  <si>
    <t>Y144</t>
  </si>
  <si>
    <t>Y145</t>
  </si>
  <si>
    <t>Y146</t>
  </si>
  <si>
    <t>Y147</t>
  </si>
  <si>
    <t>Y148</t>
  </si>
  <si>
    <t>Y149</t>
  </si>
  <si>
    <t>Y150</t>
  </si>
  <si>
    <t>Y151</t>
  </si>
  <si>
    <t>Y152</t>
  </si>
  <si>
    <t>Y153</t>
  </si>
  <si>
    <t>Y154</t>
  </si>
  <si>
    <t>Y155</t>
  </si>
  <si>
    <t>Y156</t>
  </si>
  <si>
    <t>Y157</t>
  </si>
  <si>
    <t>Y158</t>
  </si>
  <si>
    <t>Y159</t>
  </si>
  <si>
    <t>Y160</t>
  </si>
  <si>
    <t>Y161</t>
  </si>
  <si>
    <t>Y162</t>
  </si>
  <si>
    <t>Y163</t>
  </si>
  <si>
    <t>Y164</t>
  </si>
  <si>
    <t>Y165</t>
  </si>
  <si>
    <t>Y166</t>
  </si>
  <si>
    <t>Y167</t>
  </si>
  <si>
    <t>Y168</t>
  </si>
  <si>
    <t>Y169</t>
  </si>
  <si>
    <t>Y170</t>
  </si>
  <si>
    <t>Y171</t>
  </si>
  <si>
    <t>Y172</t>
  </si>
  <si>
    <t>Y173</t>
  </si>
  <si>
    <t>Y174</t>
  </si>
  <si>
    <t>Y175</t>
  </si>
  <si>
    <t>Y176</t>
  </si>
  <si>
    <t>Y177</t>
  </si>
  <si>
    <t>Y178</t>
  </si>
  <si>
    <t>Y179</t>
  </si>
  <si>
    <t>Y180</t>
  </si>
  <si>
    <t>Y181</t>
  </si>
  <si>
    <t>Y182</t>
  </si>
  <si>
    <t>Y183</t>
  </si>
  <si>
    <t>Y184</t>
  </si>
  <si>
    <t>Y185</t>
  </si>
  <si>
    <t>Y186</t>
  </si>
  <si>
    <t>Y187</t>
  </si>
  <si>
    <t>Y188</t>
  </si>
  <si>
    <t>Y189</t>
  </si>
  <si>
    <t>Y190</t>
  </si>
  <si>
    <t>Y191</t>
  </si>
  <si>
    <t>Y192</t>
  </si>
  <si>
    <t>Y193</t>
  </si>
  <si>
    <t>Y194</t>
  </si>
  <si>
    <t>Y195</t>
  </si>
  <si>
    <t>Y196</t>
  </si>
  <si>
    <t>Y197</t>
  </si>
  <si>
    <t>Y198</t>
  </si>
  <si>
    <t>Y199</t>
  </si>
  <si>
    <t>Y200</t>
  </si>
  <si>
    <t>Y201</t>
  </si>
  <si>
    <t>Y202</t>
  </si>
  <si>
    <t>Y203</t>
  </si>
  <si>
    <t>Y204</t>
  </si>
  <si>
    <t>Y205</t>
  </si>
  <si>
    <t>Y206</t>
  </si>
  <si>
    <t>Y207</t>
  </si>
  <si>
    <t>Y208</t>
  </si>
  <si>
    <t>Y209</t>
  </si>
  <si>
    <t>Y210</t>
  </si>
  <si>
    <t>Y211</t>
  </si>
  <si>
    <t>Y212</t>
  </si>
  <si>
    <t>Y213</t>
  </si>
  <si>
    <t>Y214</t>
  </si>
  <si>
    <t>Y215</t>
  </si>
  <si>
    <t>Y216</t>
  </si>
  <si>
    <t>Y217</t>
  </si>
  <si>
    <t>Y218</t>
  </si>
  <si>
    <t>Y219</t>
  </si>
  <si>
    <t>Y220</t>
  </si>
  <si>
    <t>Y221</t>
  </si>
  <si>
    <t>Y222</t>
  </si>
  <si>
    <t>Y223</t>
  </si>
  <si>
    <t>Y224</t>
  </si>
  <si>
    <t>Y225</t>
  </si>
  <si>
    <t>Y226</t>
  </si>
  <si>
    <t>Y227</t>
  </si>
  <si>
    <t>Y228</t>
  </si>
  <si>
    <t>Y229</t>
  </si>
  <si>
    <t>Y230</t>
  </si>
  <si>
    <t>Y231</t>
  </si>
  <si>
    <t>Y232</t>
  </si>
  <si>
    <t>Y233</t>
  </si>
  <si>
    <t>Y234</t>
  </si>
  <si>
    <t>Y235</t>
  </si>
  <si>
    <t>Y236</t>
  </si>
  <si>
    <t>Y237</t>
  </si>
  <si>
    <t>Y238</t>
  </si>
  <si>
    <t>Y239</t>
  </si>
  <si>
    <t>Y240</t>
  </si>
  <si>
    <t>Y241</t>
  </si>
  <si>
    <t>Y242</t>
  </si>
  <si>
    <t>Y243</t>
  </si>
  <si>
    <t>Y244</t>
  </si>
  <si>
    <t>Y245</t>
  </si>
  <si>
    <t>Y246</t>
  </si>
  <si>
    <t>Y247</t>
  </si>
  <si>
    <t>Y248</t>
  </si>
  <si>
    <t>Y249</t>
  </si>
  <si>
    <t>Y250</t>
  </si>
  <si>
    <t>Y251</t>
  </si>
  <si>
    <t>Y252</t>
  </si>
  <si>
    <t>Y253</t>
  </si>
  <si>
    <t>Y254</t>
  </si>
  <si>
    <t>Y255</t>
  </si>
  <si>
    <t>Y256</t>
  </si>
  <si>
    <t>Y257</t>
  </si>
  <si>
    <t>Y258</t>
  </si>
  <si>
    <t>Y259</t>
  </si>
  <si>
    <t>Y260</t>
  </si>
  <si>
    <t>Y261</t>
  </si>
  <si>
    <t>Y262</t>
  </si>
  <si>
    <t>Y263</t>
  </si>
  <si>
    <t>Y264</t>
  </si>
  <si>
    <t>Y265</t>
  </si>
  <si>
    <t>Y266</t>
  </si>
  <si>
    <t>Y267</t>
  </si>
  <si>
    <t>Y268</t>
  </si>
  <si>
    <t>Y269</t>
  </si>
  <si>
    <t>Y270</t>
  </si>
  <si>
    <t>Y271</t>
  </si>
  <si>
    <t>Y272</t>
  </si>
  <si>
    <t>Y273</t>
  </si>
  <si>
    <t>Y274</t>
  </si>
  <si>
    <t>Y275</t>
  </si>
  <si>
    <t>Y276</t>
  </si>
  <si>
    <t>Y277</t>
  </si>
  <si>
    <t>Y278</t>
  </si>
  <si>
    <t>Y279</t>
  </si>
  <si>
    <t>Y280</t>
  </si>
  <si>
    <t>Y281</t>
  </si>
  <si>
    <t>Y282</t>
  </si>
  <si>
    <t>Y283</t>
  </si>
  <si>
    <t>Y284</t>
  </si>
  <si>
    <t>Y285</t>
  </si>
  <si>
    <t>Y286</t>
  </si>
  <si>
    <t>Y287</t>
  </si>
  <si>
    <t>Y288</t>
  </si>
  <si>
    <t>Y289</t>
  </si>
  <si>
    <t>Y290</t>
  </si>
  <si>
    <t>Y291</t>
  </si>
  <si>
    <t>Y292</t>
  </si>
  <si>
    <t>Y293</t>
  </si>
  <si>
    <t>Y294</t>
  </si>
  <si>
    <t>Y295</t>
  </si>
  <si>
    <t>Y296</t>
  </si>
  <si>
    <t>Y297</t>
  </si>
  <si>
    <t>Y298</t>
  </si>
  <si>
    <t>Y299</t>
  </si>
  <si>
    <t>Y300</t>
  </si>
  <si>
    <t>Y301</t>
  </si>
  <si>
    <t>Y302</t>
  </si>
  <si>
    <t>Y303</t>
  </si>
  <si>
    <t>Y304</t>
  </si>
  <si>
    <t>Y305</t>
  </si>
  <si>
    <t>Y306</t>
  </si>
  <si>
    <t>Y307</t>
  </si>
  <si>
    <t>Y308</t>
  </si>
  <si>
    <t>Y309</t>
  </si>
  <si>
    <t>Y310</t>
  </si>
  <si>
    <t>Y311</t>
  </si>
  <si>
    <t>Y312</t>
  </si>
  <si>
    <t>Y313</t>
  </si>
  <si>
    <t>Y314</t>
  </si>
  <si>
    <t>Y315</t>
  </si>
  <si>
    <t>Y316</t>
  </si>
  <si>
    <t>Y317</t>
  </si>
  <si>
    <t>Y318</t>
  </si>
  <si>
    <t>Y319</t>
  </si>
  <si>
    <t>Y320</t>
  </si>
  <si>
    <t>Y321</t>
  </si>
  <si>
    <t>Y322</t>
  </si>
  <si>
    <t>Y323</t>
  </si>
  <si>
    <t>Y324</t>
  </si>
  <si>
    <t>Y325</t>
  </si>
  <si>
    <t>Y326</t>
  </si>
  <si>
    <t>Y327</t>
  </si>
  <si>
    <t>Y328</t>
  </si>
  <si>
    <t>Y329</t>
  </si>
  <si>
    <t>Y330</t>
  </si>
  <si>
    <t>Y331</t>
  </si>
  <si>
    <t>Y332</t>
  </si>
  <si>
    <t>Y333</t>
  </si>
  <si>
    <t>Y334</t>
  </si>
  <si>
    <t>Y335</t>
  </si>
  <si>
    <t>Y336</t>
  </si>
  <si>
    <t>Y337</t>
  </si>
  <si>
    <t>Y338</t>
  </si>
  <si>
    <t>Y339</t>
  </si>
  <si>
    <t>Y340</t>
  </si>
  <si>
    <t>Y341</t>
  </si>
  <si>
    <t>Y342</t>
  </si>
  <si>
    <t>Y343</t>
  </si>
  <si>
    <t>Y344</t>
  </si>
  <si>
    <t>Y345</t>
  </si>
  <si>
    <t>Y346</t>
  </si>
  <si>
    <t>Y347</t>
  </si>
  <si>
    <t>Y348</t>
  </si>
  <si>
    <t>Y349</t>
  </si>
  <si>
    <t>Y350</t>
  </si>
  <si>
    <t>Y351</t>
  </si>
  <si>
    <t>Y352</t>
  </si>
  <si>
    <t>Y353</t>
  </si>
  <si>
    <t>Y354</t>
  </si>
  <si>
    <t>Y355</t>
  </si>
  <si>
    <t>Y356</t>
  </si>
  <si>
    <t>Y357</t>
  </si>
  <si>
    <t>Y360</t>
  </si>
  <si>
    <t>Y361</t>
  </si>
  <si>
    <t>Y362</t>
  </si>
  <si>
    <t>Y363</t>
  </si>
  <si>
    <t>Y364</t>
  </si>
  <si>
    <t>Y365</t>
  </si>
  <si>
    <t>Y366</t>
  </si>
  <si>
    <t>Y367</t>
  </si>
  <si>
    <t>Y368</t>
  </si>
  <si>
    <t>Y369</t>
  </si>
  <si>
    <t>Y400</t>
  </si>
  <si>
    <t>Y401</t>
  </si>
  <si>
    <t>Y402</t>
  </si>
  <si>
    <t>Y403</t>
  </si>
  <si>
    <t>Y404</t>
  </si>
  <si>
    <t>Y405</t>
  </si>
  <si>
    <t>Y406</t>
  </si>
  <si>
    <t>Y407</t>
  </si>
  <si>
    <t>Y408</t>
  </si>
  <si>
    <t>Y409</t>
  </si>
  <si>
    <t>Y410</t>
  </si>
  <si>
    <t>Y411</t>
  </si>
  <si>
    <t>Y412</t>
  </si>
  <si>
    <t>Y413</t>
  </si>
  <si>
    <t>Y414</t>
  </si>
  <si>
    <t>Y415</t>
  </si>
  <si>
    <t>Y418</t>
  </si>
  <si>
    <t>Y419</t>
  </si>
  <si>
    <t>Y420</t>
  </si>
  <si>
    <t>Y421</t>
  </si>
  <si>
    <t>Y422</t>
  </si>
  <si>
    <t>Y423</t>
  </si>
  <si>
    <t>Y424</t>
  </si>
  <si>
    <t>Y425</t>
  </si>
  <si>
    <t>Y426</t>
  </si>
  <si>
    <t>Y427</t>
  </si>
  <si>
    <t>Y428</t>
  </si>
  <si>
    <t>Y429</t>
  </si>
  <si>
    <t>Y430</t>
  </si>
  <si>
    <t>Y431</t>
  </si>
  <si>
    <t>Y432</t>
  </si>
  <si>
    <t>Y433</t>
  </si>
  <si>
    <t>Y434</t>
  </si>
  <si>
    <t>Y435</t>
  </si>
  <si>
    <t>Y436</t>
  </si>
  <si>
    <t>Y438</t>
  </si>
  <si>
    <t>Y439</t>
  </si>
  <si>
    <t>Y440</t>
  </si>
  <si>
    <t>Y441</t>
  </si>
  <si>
    <t>Y442</t>
  </si>
  <si>
    <t>Y443</t>
  </si>
  <si>
    <t>Y444</t>
  </si>
  <si>
    <t>Y445</t>
  </si>
  <si>
    <t>Y446</t>
  </si>
  <si>
    <t>Y447</t>
  </si>
  <si>
    <t>Y449</t>
  </si>
  <si>
    <t>Y450</t>
  </si>
  <si>
    <t>Y451</t>
  </si>
  <si>
    <t>Y452</t>
  </si>
  <si>
    <t>Y453</t>
  </si>
  <si>
    <t>Y454</t>
  </si>
  <si>
    <t>Y455</t>
  </si>
  <si>
    <t>Y458</t>
  </si>
  <si>
    <t>Y459</t>
  </si>
  <si>
    <t>Y460</t>
  </si>
  <si>
    <t>Y461</t>
  </si>
  <si>
    <t>Y462</t>
  </si>
  <si>
    <t>Y463</t>
  </si>
  <si>
    <t>Y464</t>
  </si>
  <si>
    <t>Y465</t>
  </si>
  <si>
    <t>Y466</t>
  </si>
  <si>
    <t>Y467</t>
  </si>
  <si>
    <t>Y468</t>
  </si>
  <si>
    <t>Y470</t>
  </si>
  <si>
    <t>Y471</t>
  </si>
  <si>
    <t>Y472</t>
  </si>
  <si>
    <t>Y473</t>
  </si>
  <si>
    <t>Y474</t>
  </si>
  <si>
    <t>Y475</t>
  </si>
  <si>
    <t>Y478</t>
  </si>
  <si>
    <t>Y479</t>
  </si>
  <si>
    <t>Y480</t>
  </si>
  <si>
    <t>Y481</t>
  </si>
  <si>
    <t>Y482</t>
  </si>
  <si>
    <t>Y483</t>
  </si>
  <si>
    <t>Y484</t>
  </si>
  <si>
    <t>Y485</t>
  </si>
  <si>
    <t>Y490</t>
  </si>
  <si>
    <t>Y491</t>
  </si>
  <si>
    <t>Y492</t>
  </si>
  <si>
    <t>Y493</t>
  </si>
  <si>
    <t>Y494</t>
  </si>
  <si>
    <t>Y495</t>
  </si>
  <si>
    <t>Y496</t>
  </si>
  <si>
    <t>Y497</t>
  </si>
  <si>
    <t>Y498</t>
  </si>
  <si>
    <t>Y499</t>
  </si>
  <si>
    <t>Y500</t>
  </si>
  <si>
    <t>Y501</t>
  </si>
  <si>
    <t>Y502</t>
  </si>
  <si>
    <t>Y508</t>
  </si>
  <si>
    <t>Y509</t>
  </si>
  <si>
    <t>Y510</t>
  </si>
  <si>
    <t>Y511</t>
  </si>
  <si>
    <t>Y512</t>
  </si>
  <si>
    <t>Y513</t>
  </si>
  <si>
    <t>Y514</t>
  </si>
  <si>
    <t>Y515</t>
  </si>
  <si>
    <t>Y516</t>
  </si>
  <si>
    <t>Y517</t>
  </si>
  <si>
    <t>Y518</t>
  </si>
  <si>
    <t>Y519</t>
  </si>
  <si>
    <t>Y520</t>
  </si>
  <si>
    <t>Y521</t>
  </si>
  <si>
    <t>Y522</t>
  </si>
  <si>
    <t>Y523</t>
  </si>
  <si>
    <t>Y524</t>
  </si>
  <si>
    <t>Y525</t>
  </si>
  <si>
    <t>Y526</t>
  </si>
  <si>
    <t>Y527</t>
  </si>
  <si>
    <t>Y528</t>
  </si>
  <si>
    <t>Y529</t>
  </si>
  <si>
    <t>Y530</t>
  </si>
  <si>
    <t>Y531</t>
  </si>
  <si>
    <t>Y532</t>
  </si>
  <si>
    <t>Y533</t>
  </si>
  <si>
    <t>Y534</t>
  </si>
  <si>
    <t>Y535</t>
  </si>
  <si>
    <t>Y536</t>
  </si>
  <si>
    <t>Y537</t>
  </si>
  <si>
    <t>Y538</t>
  </si>
  <si>
    <t>Y539</t>
  </si>
  <si>
    <t>Y540</t>
  </si>
  <si>
    <t>Y541</t>
  </si>
  <si>
    <t>Y542</t>
  </si>
  <si>
    <t>Y543</t>
  </si>
  <si>
    <t>Y544</t>
  </si>
  <si>
    <t>Y545</t>
  </si>
  <si>
    <t>Y546</t>
  </si>
  <si>
    <t>Y547</t>
  </si>
  <si>
    <t>Y548</t>
  </si>
  <si>
    <t>Y549</t>
  </si>
  <si>
    <t>Y550</t>
  </si>
  <si>
    <t>Y551</t>
  </si>
  <si>
    <t>Y552</t>
  </si>
  <si>
    <t>Y553</t>
  </si>
  <si>
    <t>Y554</t>
  </si>
  <si>
    <t>Y555</t>
  </si>
  <si>
    <t>Y556</t>
  </si>
  <si>
    <t>Y557</t>
  </si>
  <si>
    <t>Y560</t>
  </si>
  <si>
    <t>Y561</t>
  </si>
  <si>
    <t>Y562</t>
  </si>
  <si>
    <t>Y563</t>
  </si>
  <si>
    <t>Y564</t>
  </si>
  <si>
    <t>Y565</t>
  </si>
  <si>
    <t>Y566</t>
  </si>
  <si>
    <t>Y567</t>
  </si>
  <si>
    <t>Y568</t>
  </si>
  <si>
    <t>Y569</t>
  </si>
  <si>
    <t>Y570</t>
  </si>
  <si>
    <t>Y571</t>
  </si>
  <si>
    <t>Y572</t>
  </si>
  <si>
    <t>Y573</t>
  </si>
  <si>
    <t>Y574</t>
  </si>
  <si>
    <t>Y575</t>
  </si>
  <si>
    <t>Y576</t>
  </si>
  <si>
    <t>Y577</t>
  </si>
  <si>
    <t>Y578</t>
  </si>
  <si>
    <t>Y579</t>
  </si>
  <si>
    <t>Y580</t>
  </si>
  <si>
    <t>Y581</t>
  </si>
  <si>
    <t>Y582</t>
  </si>
  <si>
    <t>Y583</t>
  </si>
  <si>
    <t>Y584</t>
  </si>
  <si>
    <t>Y585</t>
  </si>
  <si>
    <t>Y586</t>
  </si>
  <si>
    <t>Y588</t>
  </si>
  <si>
    <t>Y589</t>
  </si>
  <si>
    <t>Y590</t>
  </si>
  <si>
    <t>Y591</t>
  </si>
  <si>
    <t>Y592</t>
  </si>
  <si>
    <t>Y593</t>
  </si>
  <si>
    <t>Y598</t>
  </si>
  <si>
    <t>Y599</t>
  </si>
  <si>
    <t>Y600</t>
  </si>
  <si>
    <t>Y601</t>
  </si>
  <si>
    <t>Y602</t>
  </si>
  <si>
    <t>Y603</t>
  </si>
  <si>
    <t>Y604</t>
  </si>
  <si>
    <t>Y605</t>
  </si>
  <si>
    <t>Y606</t>
  </si>
  <si>
    <t>Y607</t>
  </si>
  <si>
    <t>Y608</t>
  </si>
  <si>
    <t>Y609</t>
  </si>
  <si>
    <t>Y610</t>
  </si>
  <si>
    <t>Y611</t>
  </si>
  <si>
    <t>Y612</t>
  </si>
  <si>
    <t>Y613</t>
  </si>
  <si>
    <t>Y614</t>
  </si>
  <si>
    <t>Y615</t>
  </si>
  <si>
    <t>Y616</t>
  </si>
  <si>
    <t>Y617</t>
  </si>
  <si>
    <t>Y618</t>
  </si>
  <si>
    <t>Y619</t>
  </si>
  <si>
    <t>Y620</t>
  </si>
  <si>
    <t>Y621</t>
  </si>
  <si>
    <t>Y622</t>
  </si>
  <si>
    <t>Y623</t>
  </si>
  <si>
    <t>Y624</t>
  </si>
  <si>
    <t>Y625</t>
  </si>
  <si>
    <t>Y626</t>
  </si>
  <si>
    <t>Y628</t>
  </si>
  <si>
    <t>Y629</t>
  </si>
  <si>
    <t>Y630</t>
  </si>
  <si>
    <t>Y631</t>
  </si>
  <si>
    <t>Y632</t>
  </si>
  <si>
    <t>Y633</t>
  </si>
  <si>
    <t>Y634</t>
  </si>
  <si>
    <t>Y635</t>
  </si>
  <si>
    <t>Y636</t>
  </si>
  <si>
    <t>Y638</t>
  </si>
  <si>
    <t>Y639</t>
  </si>
  <si>
    <t>Y640</t>
  </si>
  <si>
    <t>Y641</t>
  </si>
  <si>
    <t>Y648</t>
  </si>
  <si>
    <t>Y649</t>
  </si>
  <si>
    <t>Y650</t>
  </si>
  <si>
    <t>Y651</t>
  </si>
  <si>
    <t>Y652</t>
  </si>
  <si>
    <t>Y653</t>
  </si>
  <si>
    <t>Y654</t>
  </si>
  <si>
    <t>Y655</t>
  </si>
  <si>
    <t>Y658</t>
  </si>
  <si>
    <t>Y66X</t>
  </si>
  <si>
    <t>Y69X</t>
  </si>
  <si>
    <t>Y700</t>
  </si>
  <si>
    <t>Y701</t>
  </si>
  <si>
    <t>Y702</t>
  </si>
  <si>
    <t>Y703</t>
  </si>
  <si>
    <t>Y708</t>
  </si>
  <si>
    <t>Y710</t>
  </si>
  <si>
    <t>Y711</t>
  </si>
  <si>
    <t>Y712</t>
  </si>
  <si>
    <t>Y713</t>
  </si>
  <si>
    <t>Y718</t>
  </si>
  <si>
    <t>Y720</t>
  </si>
  <si>
    <t>Y721</t>
  </si>
  <si>
    <t>Y722</t>
  </si>
  <si>
    <t>Y723</t>
  </si>
  <si>
    <t>Y728</t>
  </si>
  <si>
    <t>Y730</t>
  </si>
  <si>
    <t>Y731</t>
  </si>
  <si>
    <t>Y732</t>
  </si>
  <si>
    <t>Y733</t>
  </si>
  <si>
    <t>Y738</t>
  </si>
  <si>
    <t>Y740</t>
  </si>
  <si>
    <t>Y741</t>
  </si>
  <si>
    <t>Y742</t>
  </si>
  <si>
    <t>Y743</t>
  </si>
  <si>
    <t>Y748</t>
  </si>
  <si>
    <t>Y750</t>
  </si>
  <si>
    <t>Y751</t>
  </si>
  <si>
    <t>Y752</t>
  </si>
  <si>
    <t>Y753</t>
  </si>
  <si>
    <t>Y758</t>
  </si>
  <si>
    <t>Y760</t>
  </si>
  <si>
    <t>Y761</t>
  </si>
  <si>
    <t>Y762</t>
  </si>
  <si>
    <t>Y763</t>
  </si>
  <si>
    <t>Y768</t>
  </si>
  <si>
    <t>Y770</t>
  </si>
  <si>
    <t>Y771</t>
  </si>
  <si>
    <t>Y772</t>
  </si>
  <si>
    <t>Y773</t>
  </si>
  <si>
    <t>Y778</t>
  </si>
  <si>
    <t>Y780</t>
  </si>
  <si>
    <t>Y781</t>
  </si>
  <si>
    <t>Y782</t>
  </si>
  <si>
    <t>Y783</t>
  </si>
  <si>
    <t>Y788</t>
  </si>
  <si>
    <t>Y790</t>
  </si>
  <si>
    <t>Y791</t>
  </si>
  <si>
    <t>Y792</t>
  </si>
  <si>
    <t>Y793</t>
  </si>
  <si>
    <t>Y798</t>
  </si>
  <si>
    <t>Y800</t>
  </si>
  <si>
    <t>Y801</t>
  </si>
  <si>
    <t>Y802</t>
  </si>
  <si>
    <t>Y803</t>
  </si>
  <si>
    <t>Y808</t>
  </si>
  <si>
    <t>Y810</t>
  </si>
  <si>
    <t>Y811</t>
  </si>
  <si>
    <t>Y812</t>
  </si>
  <si>
    <t>Y813</t>
  </si>
  <si>
    <t>Y818</t>
  </si>
  <si>
    <t>Y820</t>
  </si>
  <si>
    <t>Y821</t>
  </si>
  <si>
    <t>Y822</t>
  </si>
  <si>
    <t>Y823</t>
  </si>
  <si>
    <t>Y828</t>
  </si>
  <si>
    <t>Y830</t>
  </si>
  <si>
    <t>Y831</t>
  </si>
  <si>
    <t>Y832</t>
  </si>
  <si>
    <t>Y833</t>
  </si>
  <si>
    <t>Y834</t>
  </si>
  <si>
    <t>Y835</t>
  </si>
  <si>
    <t>Y836</t>
  </si>
  <si>
    <t>Y838</t>
  </si>
  <si>
    <t>Y839</t>
  </si>
  <si>
    <t>Y840</t>
  </si>
  <si>
    <t>Y841</t>
  </si>
  <si>
    <t>Y842</t>
  </si>
  <si>
    <t>Y843</t>
  </si>
  <si>
    <t>Y844</t>
  </si>
  <si>
    <t>Y845</t>
  </si>
  <si>
    <t>Y846</t>
  </si>
  <si>
    <t>Y847</t>
  </si>
  <si>
    <t>Y848</t>
  </si>
  <si>
    <t>Y849</t>
  </si>
  <si>
    <t>Y850</t>
  </si>
  <si>
    <t>Y859</t>
  </si>
  <si>
    <t>Y86X</t>
  </si>
  <si>
    <t>Y870</t>
  </si>
  <si>
    <t>Y871</t>
  </si>
  <si>
    <t>Y872</t>
  </si>
  <si>
    <t>Y880</t>
  </si>
  <si>
    <t>Y881</t>
  </si>
  <si>
    <t>Y882</t>
  </si>
  <si>
    <t>Y883</t>
  </si>
  <si>
    <t>Y890</t>
  </si>
  <si>
    <t>Y891</t>
  </si>
  <si>
    <t>Y899</t>
  </si>
  <si>
    <t>Y900</t>
  </si>
  <si>
    <t>Y901</t>
  </si>
  <si>
    <t>Y902</t>
  </si>
  <si>
    <t>Y903</t>
  </si>
  <si>
    <t>Y904</t>
  </si>
  <si>
    <t>Y905</t>
  </si>
  <si>
    <t>Y906</t>
  </si>
  <si>
    <t>Y907</t>
  </si>
  <si>
    <t>Y908</t>
  </si>
  <si>
    <t>Y909</t>
  </si>
  <si>
    <t>Y910</t>
  </si>
  <si>
    <t>Y911</t>
  </si>
  <si>
    <t>Y912</t>
  </si>
  <si>
    <t>Y913</t>
  </si>
  <si>
    <t>Y919</t>
  </si>
  <si>
    <t>Y95X</t>
  </si>
  <si>
    <t>Y96X</t>
  </si>
  <si>
    <t>Y97X</t>
  </si>
  <si>
    <t>Y98X</t>
  </si>
  <si>
    <t>Z000</t>
  </si>
  <si>
    <t>Z001</t>
  </si>
  <si>
    <t>Z002</t>
  </si>
  <si>
    <t>Z003</t>
  </si>
  <si>
    <t>Z004</t>
  </si>
  <si>
    <t>Z005</t>
  </si>
  <si>
    <t>Z006</t>
  </si>
  <si>
    <t>Z008</t>
  </si>
  <si>
    <t>Z010</t>
  </si>
  <si>
    <t>Z011</t>
  </si>
  <si>
    <t>Z012</t>
  </si>
  <si>
    <t>Z013</t>
  </si>
  <si>
    <t>Z014</t>
  </si>
  <si>
    <t>Z015</t>
  </si>
  <si>
    <t>Z016</t>
  </si>
  <si>
    <t>Z017</t>
  </si>
  <si>
    <t>Z018</t>
  </si>
  <si>
    <t>Z019</t>
  </si>
  <si>
    <t>Z020</t>
  </si>
  <si>
    <t>Z021</t>
  </si>
  <si>
    <t>Z022</t>
  </si>
  <si>
    <t>Z023</t>
  </si>
  <si>
    <t>Z024</t>
  </si>
  <si>
    <t>Z025</t>
  </si>
  <si>
    <t>Z026</t>
  </si>
  <si>
    <t>Z027</t>
  </si>
  <si>
    <t>Z028</t>
  </si>
  <si>
    <t>Z029</t>
  </si>
  <si>
    <t>Z030</t>
  </si>
  <si>
    <t>Z031</t>
  </si>
  <si>
    <t>Z032</t>
  </si>
  <si>
    <t>Z033</t>
  </si>
  <si>
    <t>Z034</t>
  </si>
  <si>
    <t>Z035</t>
  </si>
  <si>
    <t>Z036</t>
  </si>
  <si>
    <t>Z038</t>
  </si>
  <si>
    <t>Z039</t>
  </si>
  <si>
    <t>Z040</t>
  </si>
  <si>
    <t>Z041</t>
  </si>
  <si>
    <t>Z042</t>
  </si>
  <si>
    <t>Z043</t>
  </si>
  <si>
    <t>Z044</t>
  </si>
  <si>
    <t>Z045</t>
  </si>
  <si>
    <t>Z046</t>
  </si>
  <si>
    <t>Z048</t>
  </si>
  <si>
    <t>Z049</t>
  </si>
  <si>
    <t>Z080</t>
  </si>
  <si>
    <t>Z081</t>
  </si>
  <si>
    <t>Z082</t>
  </si>
  <si>
    <t>Z087</t>
  </si>
  <si>
    <t>Z088</t>
  </si>
  <si>
    <t>Z089</t>
  </si>
  <si>
    <t>Z090</t>
  </si>
  <si>
    <t>Z091</t>
  </si>
  <si>
    <t>Z092</t>
  </si>
  <si>
    <t>Z093</t>
  </si>
  <si>
    <t>Z094</t>
  </si>
  <si>
    <t>Z097</t>
  </si>
  <si>
    <t>Z098</t>
  </si>
  <si>
    <t>Z099</t>
  </si>
  <si>
    <t>Z100</t>
  </si>
  <si>
    <t>Z101</t>
  </si>
  <si>
    <t>Z102</t>
  </si>
  <si>
    <t>Z103</t>
  </si>
  <si>
    <t>Z108</t>
  </si>
  <si>
    <t>Z110</t>
  </si>
  <si>
    <t>Z111</t>
  </si>
  <si>
    <t>Z112</t>
  </si>
  <si>
    <t>Z113</t>
  </si>
  <si>
    <t>Z114</t>
  </si>
  <si>
    <t>Z115</t>
  </si>
  <si>
    <t>Z116</t>
  </si>
  <si>
    <t>Z118</t>
  </si>
  <si>
    <t>Z119</t>
  </si>
  <si>
    <t>Z120</t>
  </si>
  <si>
    <t>Z121</t>
  </si>
  <si>
    <t>Z122</t>
  </si>
  <si>
    <t>Z123</t>
  </si>
  <si>
    <t>Z124</t>
  </si>
  <si>
    <t>Z125</t>
  </si>
  <si>
    <t>Z126</t>
  </si>
  <si>
    <t>Z128</t>
  </si>
  <si>
    <t>Z129</t>
  </si>
  <si>
    <t>Z130</t>
  </si>
  <si>
    <t>Z131</t>
  </si>
  <si>
    <t>Z132</t>
  </si>
  <si>
    <t>Z133</t>
  </si>
  <si>
    <t>Z134</t>
  </si>
  <si>
    <t>Z135</t>
  </si>
  <si>
    <t>Z136</t>
  </si>
  <si>
    <t>Z137</t>
  </si>
  <si>
    <t>Z138</t>
  </si>
  <si>
    <t>Z139</t>
  </si>
  <si>
    <t>Z200</t>
  </si>
  <si>
    <t>Z201</t>
  </si>
  <si>
    <t>Z202</t>
  </si>
  <si>
    <t>Z203</t>
  </si>
  <si>
    <t>Z204</t>
  </si>
  <si>
    <t>Z205</t>
  </si>
  <si>
    <t>Z206</t>
  </si>
  <si>
    <t>Z207</t>
  </si>
  <si>
    <t>Z208</t>
  </si>
  <si>
    <t>Z209</t>
  </si>
  <si>
    <t>Z21X</t>
  </si>
  <si>
    <t>Z220</t>
  </si>
  <si>
    <t>Z221</t>
  </si>
  <si>
    <t>Z222</t>
  </si>
  <si>
    <t>Z223</t>
  </si>
  <si>
    <t>Z224</t>
  </si>
  <si>
    <t>Z225</t>
  </si>
  <si>
    <t>Z226</t>
  </si>
  <si>
    <t>Z228</t>
  </si>
  <si>
    <t>Z229</t>
  </si>
  <si>
    <t>Z230</t>
  </si>
  <si>
    <t>Z231</t>
  </si>
  <si>
    <t>Z232</t>
  </si>
  <si>
    <t>Z233</t>
  </si>
  <si>
    <t>Z234</t>
  </si>
  <si>
    <t>Z235</t>
  </si>
  <si>
    <t>Z236</t>
  </si>
  <si>
    <t>Z237</t>
  </si>
  <si>
    <t>Z238</t>
  </si>
  <si>
    <t>Z240</t>
  </si>
  <si>
    <t>Z241</t>
  </si>
  <si>
    <t>Z242</t>
  </si>
  <si>
    <t>Z243</t>
  </si>
  <si>
    <t>Z244</t>
  </si>
  <si>
    <t>Z245</t>
  </si>
  <si>
    <t>Z246</t>
  </si>
  <si>
    <t>Z250</t>
  </si>
  <si>
    <t>Z251</t>
  </si>
  <si>
    <t>Z258</t>
  </si>
  <si>
    <t>Z260</t>
  </si>
  <si>
    <t>Z268</t>
  </si>
  <si>
    <t>Z269</t>
  </si>
  <si>
    <t>Z270</t>
  </si>
  <si>
    <t>Z271</t>
  </si>
  <si>
    <t>Z272</t>
  </si>
  <si>
    <t>Z273</t>
  </si>
  <si>
    <t>Z274</t>
  </si>
  <si>
    <t>Z278</t>
  </si>
  <si>
    <t>Z279</t>
  </si>
  <si>
    <t>Z280</t>
  </si>
  <si>
    <t>Z281</t>
  </si>
  <si>
    <t>Z282</t>
  </si>
  <si>
    <t>Z288</t>
  </si>
  <si>
    <t>Z289</t>
  </si>
  <si>
    <t>Z290</t>
  </si>
  <si>
    <t>Z291</t>
  </si>
  <si>
    <t>Z292</t>
  </si>
  <si>
    <t>Z298</t>
  </si>
  <si>
    <t>Z299</t>
  </si>
  <si>
    <t>Z300</t>
  </si>
  <si>
    <t>Z301</t>
  </si>
  <si>
    <t>Z302</t>
  </si>
  <si>
    <t>Z303</t>
  </si>
  <si>
    <t>Z304</t>
  </si>
  <si>
    <t>Z305</t>
  </si>
  <si>
    <t>Z308</t>
  </si>
  <si>
    <t>Z309</t>
  </si>
  <si>
    <t>Z310</t>
  </si>
  <si>
    <t>Z311</t>
  </si>
  <si>
    <t>Z312</t>
  </si>
  <si>
    <t>Z313</t>
  </si>
  <si>
    <t>Z314</t>
  </si>
  <si>
    <t>Z315</t>
  </si>
  <si>
    <t>Z316</t>
  </si>
  <si>
    <t>Z318</t>
  </si>
  <si>
    <t>Z319</t>
  </si>
  <si>
    <t>Z320</t>
  </si>
  <si>
    <t>Z321</t>
  </si>
  <si>
    <t>Z33X</t>
  </si>
  <si>
    <t>Z340</t>
  </si>
  <si>
    <t>Z348</t>
  </si>
  <si>
    <t>Z349</t>
  </si>
  <si>
    <t>Z350</t>
  </si>
  <si>
    <t>Z351</t>
  </si>
  <si>
    <t>Z352</t>
  </si>
  <si>
    <t>Z353</t>
  </si>
  <si>
    <t>Z354</t>
  </si>
  <si>
    <t>Z355</t>
  </si>
  <si>
    <t>Z356</t>
  </si>
  <si>
    <t>Z357</t>
  </si>
  <si>
    <t>Z358</t>
  </si>
  <si>
    <t>Z359</t>
  </si>
  <si>
    <t>Z360</t>
  </si>
  <si>
    <t>Z361</t>
  </si>
  <si>
    <t>Z362</t>
  </si>
  <si>
    <t>Z363</t>
  </si>
  <si>
    <t>Z364</t>
  </si>
  <si>
    <t>Z365</t>
  </si>
  <si>
    <t>Z368</t>
  </si>
  <si>
    <t>Z369</t>
  </si>
  <si>
    <t>Z370</t>
  </si>
  <si>
    <t>Z371</t>
  </si>
  <si>
    <t>Z372</t>
  </si>
  <si>
    <t>Z373</t>
  </si>
  <si>
    <t>Z374</t>
  </si>
  <si>
    <t>Z375</t>
  </si>
  <si>
    <t>Z376</t>
  </si>
  <si>
    <t>Z377</t>
  </si>
  <si>
    <t>Z379</t>
  </si>
  <si>
    <t>Z380</t>
  </si>
  <si>
    <t>Z381</t>
  </si>
  <si>
    <t>Z382</t>
  </si>
  <si>
    <t>Z383</t>
  </si>
  <si>
    <t>Z384</t>
  </si>
  <si>
    <t>Z385</t>
  </si>
  <si>
    <t>Z386</t>
  </si>
  <si>
    <t>Z387</t>
  </si>
  <si>
    <t>Z388</t>
  </si>
  <si>
    <t>Z390</t>
  </si>
  <si>
    <t>Z391</t>
  </si>
  <si>
    <t>Z392</t>
  </si>
  <si>
    <t>Z400</t>
  </si>
  <si>
    <t>Z408</t>
  </si>
  <si>
    <t>Z409</t>
  </si>
  <si>
    <t>Z410</t>
  </si>
  <si>
    <t>Z411</t>
  </si>
  <si>
    <t>Z412</t>
  </si>
  <si>
    <t>Z413</t>
  </si>
  <si>
    <t>Z418</t>
  </si>
  <si>
    <t>Z419</t>
  </si>
  <si>
    <t>Z420</t>
  </si>
  <si>
    <t>Z421</t>
  </si>
  <si>
    <t>Z422</t>
  </si>
  <si>
    <t>Z423</t>
  </si>
  <si>
    <t>Z424</t>
  </si>
  <si>
    <t>Z428</t>
  </si>
  <si>
    <t>Z429</t>
  </si>
  <si>
    <t>Z430</t>
  </si>
  <si>
    <t>Z431</t>
  </si>
  <si>
    <t>Z432</t>
  </si>
  <si>
    <t>Z433</t>
  </si>
  <si>
    <t>Z434</t>
  </si>
  <si>
    <t>Z435</t>
  </si>
  <si>
    <t>Z436</t>
  </si>
  <si>
    <t>Z437</t>
  </si>
  <si>
    <t>Z438</t>
  </si>
  <si>
    <t>Z439</t>
  </si>
  <si>
    <t>Z440</t>
  </si>
  <si>
    <t>Z441</t>
  </si>
  <si>
    <t>Z442</t>
  </si>
  <si>
    <t>Z443</t>
  </si>
  <si>
    <t>Z448</t>
  </si>
  <si>
    <t>Z449</t>
  </si>
  <si>
    <t>Z450</t>
  </si>
  <si>
    <t>Z451</t>
  </si>
  <si>
    <t>Z452</t>
  </si>
  <si>
    <t>Z453</t>
  </si>
  <si>
    <t>Z458</t>
  </si>
  <si>
    <t>Z459</t>
  </si>
  <si>
    <t>Z460</t>
  </si>
  <si>
    <t>Z461</t>
  </si>
  <si>
    <t>Z462</t>
  </si>
  <si>
    <t>Z463</t>
  </si>
  <si>
    <t>Z464</t>
  </si>
  <si>
    <t>Z465</t>
  </si>
  <si>
    <t>Z466</t>
  </si>
  <si>
    <t>Z467</t>
  </si>
  <si>
    <t>Z468</t>
  </si>
  <si>
    <t>Z469</t>
  </si>
  <si>
    <t>Z470</t>
  </si>
  <si>
    <t>Z478</t>
  </si>
  <si>
    <t>Z479</t>
  </si>
  <si>
    <t>Z480</t>
  </si>
  <si>
    <t>Z488</t>
  </si>
  <si>
    <t>Z489</t>
  </si>
  <si>
    <t>Z490</t>
  </si>
  <si>
    <t>Z491</t>
  </si>
  <si>
    <t>Z492</t>
  </si>
  <si>
    <t>Z500</t>
  </si>
  <si>
    <t>Z501</t>
  </si>
  <si>
    <t>Z502</t>
  </si>
  <si>
    <t>Z503</t>
  </si>
  <si>
    <t>Z504</t>
  </si>
  <si>
    <t>Z505</t>
  </si>
  <si>
    <t>Z506</t>
  </si>
  <si>
    <t>Z507</t>
  </si>
  <si>
    <t>Z508</t>
  </si>
  <si>
    <t>Z509</t>
  </si>
  <si>
    <t>Z510</t>
  </si>
  <si>
    <t>Z511</t>
  </si>
  <si>
    <t>Z512</t>
  </si>
  <si>
    <t>Z513</t>
  </si>
  <si>
    <t>Z514</t>
  </si>
  <si>
    <t>Z515</t>
  </si>
  <si>
    <t>Z516</t>
  </si>
  <si>
    <t>Z518</t>
  </si>
  <si>
    <t>Z519</t>
  </si>
  <si>
    <t>Z520</t>
  </si>
  <si>
    <t>Z521</t>
  </si>
  <si>
    <t>Z522</t>
  </si>
  <si>
    <t>Z523</t>
  </si>
  <si>
    <t>Z524</t>
  </si>
  <si>
    <t>Z525</t>
  </si>
  <si>
    <t>Z526</t>
  </si>
  <si>
    <t>Z527</t>
  </si>
  <si>
    <t>Z528</t>
  </si>
  <si>
    <t>Z529</t>
  </si>
  <si>
    <t>Z530</t>
  </si>
  <si>
    <t>Z531</t>
  </si>
  <si>
    <t>Z532</t>
  </si>
  <si>
    <t>Z538</t>
  </si>
  <si>
    <t>Z539</t>
  </si>
  <si>
    <t>Z540</t>
  </si>
  <si>
    <t>Z541</t>
  </si>
  <si>
    <t>Z542</t>
  </si>
  <si>
    <t>Z543</t>
  </si>
  <si>
    <t>Z544</t>
  </si>
  <si>
    <t>Z547</t>
  </si>
  <si>
    <t>Z548</t>
  </si>
  <si>
    <t>Z549</t>
  </si>
  <si>
    <t>Z550</t>
  </si>
  <si>
    <t>Z551</t>
  </si>
  <si>
    <t>Z552</t>
  </si>
  <si>
    <t>Z553</t>
  </si>
  <si>
    <t>Z554</t>
  </si>
  <si>
    <t>Z558</t>
  </si>
  <si>
    <t>Z559</t>
  </si>
  <si>
    <t>Z560</t>
  </si>
  <si>
    <t>Z561</t>
  </si>
  <si>
    <t>Z562</t>
  </si>
  <si>
    <t>Z563</t>
  </si>
  <si>
    <t>Z564</t>
  </si>
  <si>
    <t>Z565</t>
  </si>
  <si>
    <t>Z566</t>
  </si>
  <si>
    <t>Z567</t>
  </si>
  <si>
    <t>Z570</t>
  </si>
  <si>
    <t>Z571</t>
  </si>
  <si>
    <t>Z572</t>
  </si>
  <si>
    <t>Z573</t>
  </si>
  <si>
    <t>Z574</t>
  </si>
  <si>
    <t>Z575</t>
  </si>
  <si>
    <t>Z576</t>
  </si>
  <si>
    <t>Z577</t>
  </si>
  <si>
    <t>Z578</t>
  </si>
  <si>
    <t>Z579</t>
  </si>
  <si>
    <t>Z580</t>
  </si>
  <si>
    <t>Z581</t>
  </si>
  <si>
    <t>Z582</t>
  </si>
  <si>
    <t>Z583</t>
  </si>
  <si>
    <t>Z584</t>
  </si>
  <si>
    <t>Z585</t>
  </si>
  <si>
    <t>Z586</t>
  </si>
  <si>
    <t>Z588</t>
  </si>
  <si>
    <t>Z589</t>
  </si>
  <si>
    <t>Z590</t>
  </si>
  <si>
    <t>Z591</t>
  </si>
  <si>
    <t>Z592</t>
  </si>
  <si>
    <t>Z593</t>
  </si>
  <si>
    <t>Z594</t>
  </si>
  <si>
    <t>Z595</t>
  </si>
  <si>
    <t>Z596</t>
  </si>
  <si>
    <t>Z597</t>
  </si>
  <si>
    <t>Z598</t>
  </si>
  <si>
    <t>Z599</t>
  </si>
  <si>
    <t>Z600</t>
  </si>
  <si>
    <t>Z601</t>
  </si>
  <si>
    <t>Z602</t>
  </si>
  <si>
    <t>Z603</t>
  </si>
  <si>
    <t>Z604</t>
  </si>
  <si>
    <t>Z605</t>
  </si>
  <si>
    <t>Z608</t>
  </si>
  <si>
    <t>Z609</t>
  </si>
  <si>
    <t>Z610</t>
  </si>
  <si>
    <t>Z611</t>
  </si>
  <si>
    <t>Z612</t>
  </si>
  <si>
    <t>Z613</t>
  </si>
  <si>
    <t>Z614</t>
  </si>
  <si>
    <t>Z615</t>
  </si>
  <si>
    <t>Z616</t>
  </si>
  <si>
    <t>Z617</t>
  </si>
  <si>
    <t>Z618</t>
  </si>
  <si>
    <t>Z619</t>
  </si>
  <si>
    <t>Z620</t>
  </si>
  <si>
    <t>Z621</t>
  </si>
  <si>
    <t>Z622</t>
  </si>
  <si>
    <t>Z623</t>
  </si>
  <si>
    <t>Z624</t>
  </si>
  <si>
    <t>Z625</t>
  </si>
  <si>
    <t>Z626</t>
  </si>
  <si>
    <t>Z628</t>
  </si>
  <si>
    <t>Z629</t>
  </si>
  <si>
    <t>Z630</t>
  </si>
  <si>
    <t>Z631</t>
  </si>
  <si>
    <t>Z632</t>
  </si>
  <si>
    <t>Z633</t>
  </si>
  <si>
    <t>Z634</t>
  </si>
  <si>
    <t>Z635</t>
  </si>
  <si>
    <t>Z636</t>
  </si>
  <si>
    <t>Z637</t>
  </si>
  <si>
    <t>Z638</t>
  </si>
  <si>
    <t>Z639</t>
  </si>
  <si>
    <t>Z640</t>
  </si>
  <si>
    <t>Z641</t>
  </si>
  <si>
    <t>Z642</t>
  </si>
  <si>
    <t>Z643</t>
  </si>
  <si>
    <t>Z644</t>
  </si>
  <si>
    <t>Z650</t>
  </si>
  <si>
    <t>Z651</t>
  </si>
  <si>
    <t>Z652</t>
  </si>
  <si>
    <t>Z653</t>
  </si>
  <si>
    <t>Z654</t>
  </si>
  <si>
    <t>Z655</t>
  </si>
  <si>
    <t>Z658</t>
  </si>
  <si>
    <t>Z659</t>
  </si>
  <si>
    <t>Z700</t>
  </si>
  <si>
    <t>Z701</t>
  </si>
  <si>
    <t>Z702</t>
  </si>
  <si>
    <t>Z703</t>
  </si>
  <si>
    <t>Z708</t>
  </si>
  <si>
    <t>Z709</t>
  </si>
  <si>
    <t>Z710</t>
  </si>
  <si>
    <t>Z711</t>
  </si>
  <si>
    <t>Z712</t>
  </si>
  <si>
    <t>Z713</t>
  </si>
  <si>
    <t>Z714</t>
  </si>
  <si>
    <t>Z715</t>
  </si>
  <si>
    <t>Z716</t>
  </si>
  <si>
    <t>Z717</t>
  </si>
  <si>
    <t>Z718</t>
  </si>
  <si>
    <t>Z719</t>
  </si>
  <si>
    <t>Z720</t>
  </si>
  <si>
    <t>Z721</t>
  </si>
  <si>
    <t>Z722</t>
  </si>
  <si>
    <t>Z723</t>
  </si>
  <si>
    <t>Z724</t>
  </si>
  <si>
    <t>Z725</t>
  </si>
  <si>
    <t>Z726</t>
  </si>
  <si>
    <t>Z728</t>
  </si>
  <si>
    <t>Z729</t>
  </si>
  <si>
    <t>Z730</t>
  </si>
  <si>
    <t>Z731</t>
  </si>
  <si>
    <t>Z732</t>
  </si>
  <si>
    <t>Z733</t>
  </si>
  <si>
    <t>Z734</t>
  </si>
  <si>
    <t>Z735</t>
  </si>
  <si>
    <t>Z736</t>
  </si>
  <si>
    <t>Z738</t>
  </si>
  <si>
    <t>Z739</t>
  </si>
  <si>
    <t>Z740</t>
  </si>
  <si>
    <t>Z741</t>
  </si>
  <si>
    <t>Z742</t>
  </si>
  <si>
    <t>Z743</t>
  </si>
  <si>
    <t>Z748</t>
  </si>
  <si>
    <t>Z749</t>
  </si>
  <si>
    <t>Z750</t>
  </si>
  <si>
    <t>Z751</t>
  </si>
  <si>
    <t>Z752</t>
  </si>
  <si>
    <t>Z753</t>
  </si>
  <si>
    <t>Z754</t>
  </si>
  <si>
    <t>Z755</t>
  </si>
  <si>
    <t>Z758</t>
  </si>
  <si>
    <t>Z759</t>
  </si>
  <si>
    <t>Z760</t>
  </si>
  <si>
    <t>Z761</t>
  </si>
  <si>
    <t>Z762</t>
  </si>
  <si>
    <t>Z763</t>
  </si>
  <si>
    <t>Z764</t>
  </si>
  <si>
    <t>Z765</t>
  </si>
  <si>
    <t>Z768</t>
  </si>
  <si>
    <t>Z769</t>
  </si>
  <si>
    <t>Z800</t>
  </si>
  <si>
    <t>Z801</t>
  </si>
  <si>
    <t>Z802</t>
  </si>
  <si>
    <t>Z803</t>
  </si>
  <si>
    <t>Z804</t>
  </si>
  <si>
    <t>Z805</t>
  </si>
  <si>
    <t>Z806</t>
  </si>
  <si>
    <t>Z807</t>
  </si>
  <si>
    <t>Z808</t>
  </si>
  <si>
    <t>Z809</t>
  </si>
  <si>
    <t>Z810</t>
  </si>
  <si>
    <t>Z811</t>
  </si>
  <si>
    <t>Z812</t>
  </si>
  <si>
    <t>Z813</t>
  </si>
  <si>
    <t>Z814</t>
  </si>
  <si>
    <t>Z818</t>
  </si>
  <si>
    <t>Z820</t>
  </si>
  <si>
    <t>Z821</t>
  </si>
  <si>
    <t>Z822</t>
  </si>
  <si>
    <t>Z823</t>
  </si>
  <si>
    <t>Z824</t>
  </si>
  <si>
    <t>Z825</t>
  </si>
  <si>
    <t>Z826</t>
  </si>
  <si>
    <t>Z827</t>
  </si>
  <si>
    <t>Z828</t>
  </si>
  <si>
    <t>Z830</t>
  </si>
  <si>
    <t>Z831</t>
  </si>
  <si>
    <t>Z832</t>
  </si>
  <si>
    <t>Z833</t>
  </si>
  <si>
    <t>Z834</t>
  </si>
  <si>
    <t>Z835</t>
  </si>
  <si>
    <t>Z836</t>
  </si>
  <si>
    <t>Z837</t>
  </si>
  <si>
    <t>Z840</t>
  </si>
  <si>
    <t>Z841</t>
  </si>
  <si>
    <t>Z842</t>
  </si>
  <si>
    <t>Z843</t>
  </si>
  <si>
    <t>Z848</t>
  </si>
  <si>
    <t>Z850</t>
  </si>
  <si>
    <t>Z851</t>
  </si>
  <si>
    <t>Z852</t>
  </si>
  <si>
    <t>Z853</t>
  </si>
  <si>
    <t>Z854</t>
  </si>
  <si>
    <t>Z855</t>
  </si>
  <si>
    <t>Z856</t>
  </si>
  <si>
    <t>Z857</t>
  </si>
  <si>
    <t>Z858</t>
  </si>
  <si>
    <t>Z859</t>
  </si>
  <si>
    <t>Z860</t>
  </si>
  <si>
    <t>Z861</t>
  </si>
  <si>
    <t>Z862</t>
  </si>
  <si>
    <t>Z863</t>
  </si>
  <si>
    <t>Z864</t>
  </si>
  <si>
    <t>Z865</t>
  </si>
  <si>
    <t>Z866</t>
  </si>
  <si>
    <t>Z867</t>
  </si>
  <si>
    <t>Z870</t>
  </si>
  <si>
    <t>Z871</t>
  </si>
  <si>
    <t>Z872</t>
  </si>
  <si>
    <t>Z873</t>
  </si>
  <si>
    <t>Z874</t>
  </si>
  <si>
    <t>Z875</t>
  </si>
  <si>
    <t>Z876</t>
  </si>
  <si>
    <t>Z877</t>
  </si>
  <si>
    <t>Z878</t>
  </si>
  <si>
    <t>Z880</t>
  </si>
  <si>
    <t>Z881</t>
  </si>
  <si>
    <t>Z882</t>
  </si>
  <si>
    <t>Z883</t>
  </si>
  <si>
    <t>Z884</t>
  </si>
  <si>
    <t>Z885</t>
  </si>
  <si>
    <t>Z886</t>
  </si>
  <si>
    <t>Z887</t>
  </si>
  <si>
    <t>Z888</t>
  </si>
  <si>
    <t>Z889</t>
  </si>
  <si>
    <t>Z890</t>
  </si>
  <si>
    <t>Z891</t>
  </si>
  <si>
    <t>Z892</t>
  </si>
  <si>
    <t>Z893</t>
  </si>
  <si>
    <t>Z894</t>
  </si>
  <si>
    <t>Z895</t>
  </si>
  <si>
    <t>Z896</t>
  </si>
  <si>
    <t>Z897</t>
  </si>
  <si>
    <t>Z898</t>
  </si>
  <si>
    <t>Z899</t>
  </si>
  <si>
    <t>Z900</t>
  </si>
  <si>
    <t>Z901</t>
  </si>
  <si>
    <t>Z902</t>
  </si>
  <si>
    <t>Z903</t>
  </si>
  <si>
    <t>Z904</t>
  </si>
  <si>
    <t>Z905</t>
  </si>
  <si>
    <t>Z906</t>
  </si>
  <si>
    <t>Z907</t>
  </si>
  <si>
    <t>Z908</t>
  </si>
  <si>
    <t>Z910</t>
  </si>
  <si>
    <t>Z911</t>
  </si>
  <si>
    <t>Z912</t>
  </si>
  <si>
    <t>Z913</t>
  </si>
  <si>
    <t>Z914</t>
  </si>
  <si>
    <t>Z915</t>
  </si>
  <si>
    <t>Z916</t>
  </si>
  <si>
    <t>Z918</t>
  </si>
  <si>
    <t>Z920</t>
  </si>
  <si>
    <t>Z921</t>
  </si>
  <si>
    <t>Z922</t>
  </si>
  <si>
    <t>Z923</t>
  </si>
  <si>
    <t>Z924</t>
  </si>
  <si>
    <t>Z925</t>
  </si>
  <si>
    <t>Z928</t>
  </si>
  <si>
    <t>Z929</t>
  </si>
  <si>
    <t>Z930</t>
  </si>
  <si>
    <t>Z931</t>
  </si>
  <si>
    <t>Z932</t>
  </si>
  <si>
    <t>Z933</t>
  </si>
  <si>
    <t>Z934</t>
  </si>
  <si>
    <t>Z935</t>
  </si>
  <si>
    <t>Z936</t>
  </si>
  <si>
    <t>Z938</t>
  </si>
  <si>
    <t>Z939</t>
  </si>
  <si>
    <t>Z940</t>
  </si>
  <si>
    <t>Z941</t>
  </si>
  <si>
    <t>Z942</t>
  </si>
  <si>
    <t>Z943</t>
  </si>
  <si>
    <t>Z944</t>
  </si>
  <si>
    <t>Z945</t>
  </si>
  <si>
    <t>Z946</t>
  </si>
  <si>
    <t>Z947</t>
  </si>
  <si>
    <t>Z948</t>
  </si>
  <si>
    <t>Z949</t>
  </si>
  <si>
    <t>Z950</t>
  </si>
  <si>
    <t>Z951</t>
  </si>
  <si>
    <t>Z952</t>
  </si>
  <si>
    <t>Z953</t>
  </si>
  <si>
    <t>Z954</t>
  </si>
  <si>
    <t>Z955</t>
  </si>
  <si>
    <t>Z958</t>
  </si>
  <si>
    <t>Z959</t>
  </si>
  <si>
    <t>Z960</t>
  </si>
  <si>
    <t>Z961</t>
  </si>
  <si>
    <t>Z962</t>
  </si>
  <si>
    <t>Z963</t>
  </si>
  <si>
    <t>Z964</t>
  </si>
  <si>
    <t>Z965</t>
  </si>
  <si>
    <t>Z967</t>
  </si>
  <si>
    <t>Z968</t>
  </si>
  <si>
    <t>Z969</t>
  </si>
  <si>
    <t>Z970</t>
  </si>
  <si>
    <t>Z971</t>
  </si>
  <si>
    <t>Z972</t>
  </si>
  <si>
    <t>Z973</t>
  </si>
  <si>
    <t>Z974</t>
  </si>
  <si>
    <t>Z975</t>
  </si>
  <si>
    <t>Z978</t>
  </si>
  <si>
    <t>Z980</t>
  </si>
  <si>
    <t>Z981</t>
  </si>
  <si>
    <t>Z982</t>
  </si>
  <si>
    <t>Z988</t>
  </si>
  <si>
    <t>Z990</t>
  </si>
  <si>
    <t>Z991</t>
  </si>
  <si>
    <t>Z992</t>
  </si>
  <si>
    <t>Z993</t>
  </si>
  <si>
    <t>Z998</t>
  </si>
  <si>
    <t>Z999</t>
  </si>
  <si>
    <t>A09X</t>
  </si>
  <si>
    <t>COD</t>
  </si>
  <si>
    <t>CALCULO DEL URETER</t>
  </si>
  <si>
    <t>LUMBAGO NO ESPECIFICADO</t>
  </si>
  <si>
    <t>PERIODO</t>
  </si>
  <si>
    <t>HORAS DE AUSENTISMO</t>
  </si>
  <si>
    <t>TOTAL</t>
  </si>
  <si>
    <t>ENE</t>
  </si>
  <si>
    <t>FEB</t>
  </si>
  <si>
    <t>MAR</t>
  </si>
  <si>
    <t>COSTOS DE AUSENTISMO</t>
  </si>
  <si>
    <t>ABR</t>
  </si>
  <si>
    <t>MAY</t>
  </si>
  <si>
    <t>JUN</t>
  </si>
  <si>
    <t>A048</t>
  </si>
  <si>
    <t>A049</t>
  </si>
  <si>
    <t>A050</t>
  </si>
  <si>
    <t>A051</t>
  </si>
  <si>
    <t>A052</t>
  </si>
  <si>
    <t>A053</t>
  </si>
  <si>
    <t>A059</t>
  </si>
  <si>
    <t>A058</t>
  </si>
  <si>
    <t>A182</t>
  </si>
  <si>
    <t>A183</t>
  </si>
  <si>
    <t>A184</t>
  </si>
  <si>
    <t>A185</t>
  </si>
  <si>
    <t>A186</t>
  </si>
  <si>
    <t>A187</t>
  </si>
  <si>
    <t>A188</t>
  </si>
  <si>
    <t>A032</t>
  </si>
  <si>
    <t>A033</t>
  </si>
  <si>
    <t>A039</t>
  </si>
  <si>
    <t>A040</t>
  </si>
  <si>
    <t>A041</t>
  </si>
  <si>
    <t>A042</t>
  </si>
  <si>
    <t>A043</t>
  </si>
  <si>
    <t>A044</t>
  </si>
  <si>
    <t>A045</t>
  </si>
  <si>
    <t>A046</t>
  </si>
  <si>
    <t>A047</t>
  </si>
  <si>
    <t>A060</t>
  </si>
  <si>
    <t>A061</t>
  </si>
  <si>
    <t>A062</t>
  </si>
  <si>
    <t>A063</t>
  </si>
  <si>
    <t>A064</t>
  </si>
  <si>
    <t>A065</t>
  </si>
  <si>
    <t>A067</t>
  </si>
  <si>
    <t>A154</t>
  </si>
  <si>
    <t>JUL</t>
  </si>
  <si>
    <t>AGO</t>
  </si>
  <si>
    <t>SEP</t>
  </si>
  <si>
    <t>A066</t>
  </si>
  <si>
    <t>A068</t>
  </si>
  <si>
    <t>OCT</t>
  </si>
  <si>
    <t>NOV</t>
  </si>
  <si>
    <t>DIC</t>
  </si>
  <si>
    <t>PERÍODO</t>
  </si>
  <si>
    <t>CLASE DE AUSENTISMO</t>
  </si>
  <si>
    <t>1º TRIM.</t>
  </si>
  <si>
    <t>2º TRIM.</t>
  </si>
  <si>
    <t>3º TRIM.</t>
  </si>
  <si>
    <t>4º TRIM.</t>
  </si>
  <si>
    <t>TOTAL AÑO</t>
  </si>
  <si>
    <t>%</t>
  </si>
  <si>
    <t>CODIGO</t>
  </si>
  <si>
    <t>ADMINISTRACIÓN</t>
  </si>
  <si>
    <t>A000</t>
  </si>
  <si>
    <t>ALMACÉN</t>
  </si>
  <si>
    <t>A001</t>
  </si>
  <si>
    <t>ARMADO</t>
  </si>
  <si>
    <t>AÑO</t>
  </si>
  <si>
    <t xml:space="preserve">AÑO </t>
  </si>
  <si>
    <t>Diseñado por: María Victoria Mejía Arias</t>
  </si>
  <si>
    <t>A009</t>
  </si>
  <si>
    <t>CORTE</t>
  </si>
  <si>
    <t>A010</t>
  </si>
  <si>
    <t>DESPUNTE</t>
  </si>
  <si>
    <t>NUMERO DE TRABAJADORES VINCULADOS EN EL PERIODO</t>
  </si>
  <si>
    <t>TOTAL HORAS CONTRATADAS EN EL PERIODO</t>
  </si>
  <si>
    <t>A011</t>
  </si>
  <si>
    <t>DOBLADO</t>
  </si>
  <si>
    <t>A012</t>
  </si>
  <si>
    <t>ELÉCTRICA</t>
  </si>
  <si>
    <t>Nº</t>
  </si>
  <si>
    <t>AREA</t>
  </si>
  <si>
    <t>DIAGNOSTICO</t>
  </si>
  <si>
    <t>D</t>
  </si>
  <si>
    <t>M</t>
  </si>
  <si>
    <t>A</t>
  </si>
  <si>
    <t>CAR</t>
  </si>
  <si>
    <t>A020</t>
  </si>
  <si>
    <t>OBRA</t>
  </si>
  <si>
    <t>A021</t>
  </si>
  <si>
    <t>OFICINA PRODUCCIÓN</t>
  </si>
  <si>
    <t>A022</t>
  </si>
  <si>
    <t>PINTURA</t>
  </si>
  <si>
    <t>A028</t>
  </si>
  <si>
    <t>PULIDO</t>
  </si>
  <si>
    <t>A029</t>
  </si>
  <si>
    <t>PUNZONADO</t>
  </si>
  <si>
    <t>A030</t>
  </si>
  <si>
    <t>TROQUELADO</t>
  </si>
  <si>
    <t>A031</t>
  </si>
  <si>
    <t>A038</t>
  </si>
  <si>
    <t>A069</t>
  </si>
  <si>
    <t>A070</t>
  </si>
  <si>
    <t>A071</t>
  </si>
  <si>
    <t>A072</t>
  </si>
  <si>
    <t>A073</t>
  </si>
  <si>
    <t>A078</t>
  </si>
  <si>
    <t>A079</t>
  </si>
  <si>
    <t>A080</t>
  </si>
  <si>
    <t>A081</t>
  </si>
  <si>
    <t>A082</t>
  </si>
  <si>
    <t>A083</t>
  </si>
  <si>
    <t>A085</t>
  </si>
  <si>
    <t>A150</t>
  </si>
  <si>
    <t>A151</t>
  </si>
  <si>
    <t>A152</t>
  </si>
  <si>
    <t>A153</t>
  </si>
  <si>
    <t>A157</t>
  </si>
  <si>
    <t>A158</t>
  </si>
  <si>
    <t>A165</t>
  </si>
  <si>
    <t>A167</t>
  </si>
  <si>
    <t>A168</t>
  </si>
  <si>
    <t>A169</t>
  </si>
  <si>
    <t>A170</t>
  </si>
  <si>
    <t>A171</t>
  </si>
  <si>
    <t>A178</t>
  </si>
  <si>
    <t>A179</t>
  </si>
  <si>
    <t>A180</t>
  </si>
  <si>
    <t>A181</t>
  </si>
  <si>
    <t>Código</t>
  </si>
  <si>
    <t>Descripción</t>
  </si>
  <si>
    <t>COLERA DEBIDO A VIBRIO CHOLERAE O1, BIOTIPO CHOLERAE</t>
  </si>
  <si>
    <t>COLERA DEBIDO A VIBRIO CHOLERAE O1, BIOTIPO EL TOR</t>
  </si>
  <si>
    <t>COLERA NO ESPECIFICADO</t>
  </si>
  <si>
    <t>FIEBRE TIFOIDEA</t>
  </si>
  <si>
    <t>FIEBRE PARATIFOIDEA A</t>
  </si>
  <si>
    <t>FIEBRE PARATIFOIDEA B</t>
  </si>
  <si>
    <t>FIEBRE PARATIFOIDEA C</t>
  </si>
  <si>
    <t>FIEBRE PARATIFOIDEA, NO ESPECIFICADA</t>
  </si>
  <si>
    <t>ENTERITIS DEBIDA A SALMONELLA</t>
  </si>
  <si>
    <t>SEPTICEMIA DEBIDA A SALMONELLA</t>
  </si>
  <si>
    <t>INFECCIONES LOCALIZADAS DEBIDA A SALMONELLA</t>
  </si>
  <si>
    <t>OTRAS INFECCIONES ESPECIFICADAS COMO DEBIDAS A SALMONELLA</t>
  </si>
  <si>
    <t>INFECCIÓN DEBIDA A SALMONELLA NO ESPECIFICADA</t>
  </si>
  <si>
    <t>SHIGELOSIS DEBIDA A SHIGELLA DYSENTERIAE</t>
  </si>
  <si>
    <t>SHIGELOSIS DEBIDA A SHIGELLA FLEXNERI</t>
  </si>
  <si>
    <t>SHIGELOSIS DEBIDA A SHIGELLA BOYDII</t>
  </si>
  <si>
    <t>SHIGELOSIS DEBIDA A SHIGELLA SONNEI</t>
  </si>
  <si>
    <t>OTRAS SHIGELOSIS</t>
  </si>
  <si>
    <t>SHIGELOSIS DE TIPO NO ESPECIFICADO</t>
  </si>
  <si>
    <t>INFECCION DEBIDA A ESCHERICHIA COLI ENTEROPATOGENA</t>
  </si>
  <si>
    <t>INFECCION DEBIDA A ESCHERICHIA COLI ENTEROTOXIGENA</t>
  </si>
  <si>
    <t>INFECCION DEBIDA A ESCHERICHIA COLI ENTEROINVASIVA</t>
  </si>
  <si>
    <t>INFECCION DEBIDA A ESCHERICHIA COLI ENTEROHEMORRAGICA</t>
  </si>
  <si>
    <t>OTRAS INFECCIONES INTESTINALES DEBIDAS A ESCHERICHIA COLI</t>
  </si>
  <si>
    <t>ENTERITIS DEBIDA A CAMPYLOBACTER</t>
  </si>
  <si>
    <t>ENTERITIS DEBIDA A YERSINIA ENTEROCOLITICA</t>
  </si>
  <si>
    <t>ENTEROCOLITIS DEBIDA A CLOSTRIDIUM DIFFICILE</t>
  </si>
  <si>
    <t>OTRAS INFECCIONES INTESTINALES BACTERIANAS ESPECIFICADAS</t>
  </si>
  <si>
    <t>INFECCION INTESTINAL BACTERIANA, NO ESPECIFICADA</t>
  </si>
  <si>
    <t>INTOXICACION ALIMENTARIA ESTAFILOCOCICA</t>
  </si>
  <si>
    <t>BOTULISMO</t>
  </si>
  <si>
    <t>INTOXICACION ALIMENTARIA DEBIDA A CLOSTRIDIUM PERFRINGENS [CLOSTRIDIUM WELCHII]</t>
  </si>
  <si>
    <t>INTOXICACION ALIMENTARIA DEBIDA A VIBRIO PARAHAEMOLYTICUS</t>
  </si>
  <si>
    <t>INTOXICACION ALIMENTARIA DEBIDA A BACILLUS CEREUS</t>
  </si>
  <si>
    <t>OTRAS INTOXICACIONES ALIMENTARIAS DEBIDAS A BACTERIAS ESPECIFICADAS</t>
  </si>
  <si>
    <t>INTOXICACION ALIMENTARIA BACTERIANA, NO ESPECIFICADA</t>
  </si>
  <si>
    <t>DISENTERIA AMEBIANA AGUDA</t>
  </si>
  <si>
    <t>AMEBIASIS INTESTINAL CRONICA</t>
  </si>
  <si>
    <t>COLITIS AMEBIANA NO DISENTERICA</t>
  </si>
  <si>
    <t>AMEBOMA INTESTINAL</t>
  </si>
  <si>
    <t>ABSCESO AMEBIANO DEL HIGADO</t>
  </si>
  <si>
    <t>ABSCESO AMEBIANO DEL PULMON (J99.8*)</t>
  </si>
  <si>
    <t>ABSCESO AMEBIANO DEL CEREBRO (G07*)</t>
  </si>
  <si>
    <t>AMEBIASIS CUTANEA</t>
  </si>
  <si>
    <t>INFECCION AMEBIANA DE OTRAS LOCALIZACIONES</t>
  </si>
  <si>
    <t>AMEBIASIS, NO ESPECIFICADA</t>
  </si>
  <si>
    <t>BALANTIDIASIS</t>
  </si>
  <si>
    <t>GIARDIASIS [LAMBLIASIS]</t>
  </si>
  <si>
    <t>CRIPTOSPORIDIOSIS</t>
  </si>
  <si>
    <t>ISOSPORIASIS</t>
  </si>
  <si>
    <t>OTRAS ENFERMEDADES INTESTINALES ESPECIFICADAS DEBIDAS A PROTOZOARIOS</t>
  </si>
  <si>
    <t>ENFERMEDAD INTESTINAL DEBIDA A PROTOZOARIOS, NO ESPECIFICADA</t>
  </si>
  <si>
    <t>ENTERITIS DEBIDA A ROTAVIRUS</t>
  </si>
  <si>
    <t>GASTROENTEROPATIA AGUDA DEBIDA AL AGENTE DE NORWALK</t>
  </si>
  <si>
    <t>ENTERITIS DEBIDA A ADENOVIRUS</t>
  </si>
  <si>
    <t>OTRAS ENTERITIS VIRALES</t>
  </si>
  <si>
    <t>INFECCION INTESTINAL VIRAL, SIN OTRA ESPECIFICACION</t>
  </si>
  <si>
    <t>OTRAS INFECCIONES INTESTINALES ESPECIFICADAS</t>
  </si>
  <si>
    <t>DIARREA Y GASTROENTERITIS DE PRESUNTO ORIGEN INFECCIOSO</t>
  </si>
  <si>
    <t>TUBERCULOSIS DEL PULMON, CONFIRMADA POR HALLAZGO MICROSCOPICO DEL BACILO TUBERCULOSO EN ESPUTO, CON O SIN CULTIVO</t>
  </si>
  <si>
    <t>TUBERCULOSIS DEL PULMON, CONFIRMADA UNICAMENTE POR CULTIVO</t>
  </si>
  <si>
    <t>TUBERCULOSIS DEL PULMON, CONFIRMADA HISTOLOGICAMENTE</t>
  </si>
  <si>
    <t>TUBERCULOSIS DEL PULMON , CONFIRMADA POR MEDIOS NO ESPECIFICADOS</t>
  </si>
  <si>
    <t>TUBERCULOSIS DE GANGLIOS LINFATICOS INTRATORACICOS, CONFIRMADA BACTERIOLOGICA E HISTOLOGICAMENTE</t>
  </si>
  <si>
    <t>TUBERCULOSIS DE LARINGE, TRAQUEA Y BRONQUIOS, CONFIRMADA BACTERIOLOGICA E HISTOLOGICAMENTE</t>
  </si>
  <si>
    <t>PLEURESIA TUBERCULOSA, CONFIRMADA BACTERIOLOGICA E HISTOLOGICAMENTE</t>
  </si>
  <si>
    <t>TUBERCULOSIS RESPIRATORIA PRIMARIA, CONFIRMADA BACTERIOLOGICA E HISTOLOGICAMENTE</t>
  </si>
  <si>
    <t>OTRAS TUBERCULOSIS RESPIRATORIAS, CONFIRMADAS BACTERIOLOGICA E HISTOLOGICAMENTE</t>
  </si>
  <si>
    <t>TUBERCULOSIS RESPIRATORIA NO ESPECIFICADA, CONFIRMADA BACTERIOLOGICAMENTE E HISTOLOGICAMENTE</t>
  </si>
  <si>
    <t>TUBERCULOSIS DEL PULMON, CON EXAMEN BACTERIOLOGICO E HISTOLOGICO NEGATIVOS</t>
  </si>
  <si>
    <t>TUBERCULOSIS DEL PULMON, SIN EXAMEN BACTERIOLOGICO E HISTOLOGICO</t>
  </si>
  <si>
    <t>TUBERCULOSIS DE PULMON, SIN MENCION DE CONFIRMACION BACTERIOLOGICA O HISTOLOGICA</t>
  </si>
  <si>
    <t>TUBERCULOSIS DE GANGLIOS LINFATICOS INTRATORACICOS, SIN MENCION DE CONFIRMACION BACTERIOLOGICA O HISTOLOGICA</t>
  </si>
  <si>
    <t>TUBERCULOSIS DE LARINGE, TRAQUEA Y BRONQUIOS, SIN MENCION DE CONFIRMACION BACTERIOLOGICA O HISTOLOGICA</t>
  </si>
  <si>
    <t>PLEURESIA TUBERCULOSA, SIN MENCION DE CONFIRMACION BACTERIOLOGICA E HISTOLOGICA</t>
  </si>
  <si>
    <t>TUBERCULOSIS RESPIRATORIA PRIMARIA, SIN MENCION DE CONFIRMACION BACTERIOLOGICA E HISTOLOGICA</t>
  </si>
  <si>
    <t>OTRAS TUBERCULOSIS RESPIRATORIAS, SIN MENCION DE CONFIRMACION</t>
  </si>
  <si>
    <t>TUBERCULOSIS RESPIRATORIA NO ESPECIFICADA, SIN MENCION DE CONFIRMACION BACTERIOLOGICA O HISTOLOGICA</t>
  </si>
  <si>
    <t>MENINGITIS TUBERCULOSA (G01*)</t>
  </si>
  <si>
    <t>TUBERCULOMA MENINGEO (G07*)</t>
  </si>
  <si>
    <t>OTRAS TUBERCULOSIS DEL SISTEMA NERVIOSO</t>
  </si>
  <si>
    <t>TUBERCULOSIS DEL SISTEMA NERVIOSO, NO ESPECIFICADA (G99.8*)</t>
  </si>
  <si>
    <t>TUBERCULOSIS DE HUESOS Y ARTICULACIONES</t>
  </si>
  <si>
    <t>TUBERCULOSIS DEL APARATO GENITOURINARIO</t>
  </si>
  <si>
    <t>LINFADENOPATIA PERIFERICA TUBERCULOSA</t>
  </si>
  <si>
    <t>TUBERCULOSIS DE LOS INTESTINOS, EL PERITONEO Y LOS GANGLIOS MESENTERICOS</t>
  </si>
  <si>
    <t>TUBERCULOSIS DE LA PIEL Y EL TEJIDO SUBCUTANEO</t>
  </si>
  <si>
    <t>TUBERCULOSIS DEL OJO</t>
  </si>
  <si>
    <t>TUBERCULOSIS DEL OIDO</t>
  </si>
  <si>
    <t>TUBERCULOSIS DE GLANDULAS SUPRARRENALES (E35.1*)</t>
  </si>
  <si>
    <t>TUBERCULOSIS DE OTROS ORGANOS ESPECIFICADOS</t>
  </si>
  <si>
    <t>TUBERCULOSIS MILIAR AGUDA DE UN SOLO SITIO ESPECIFICADO</t>
  </si>
  <si>
    <t>TUBERCULOSIS MILIAR AGUDA DE SITIOS MULTIPLES</t>
  </si>
  <si>
    <t>TUBERCULOSIS MILIAR AGUDA, NO ESPECIFICADA</t>
  </si>
  <si>
    <t>OTRAS TUBERCULOSIS MILIARES</t>
  </si>
  <si>
    <t>TUBERCULOSIS MILIAR, SIN OTRA ESPECIFICACION</t>
  </si>
  <si>
    <t>PESTE BUBONICA</t>
  </si>
  <si>
    <t>PESTE CELULOCUTANEA</t>
  </si>
  <si>
    <t>PESTE NEUMONICA</t>
  </si>
  <si>
    <t>MENINGITIS POR PESTE</t>
  </si>
  <si>
    <t>PESTE SEPTICEMICA</t>
  </si>
  <si>
    <t>OTRAS FORMAS DE PESTE</t>
  </si>
  <si>
    <t>PESTE, NO ESPECIFICADA</t>
  </si>
  <si>
    <t>TULAREMIA ULCEROGLANDULAR</t>
  </si>
  <si>
    <t>TULAREMIA OCULOGLANDULAR</t>
  </si>
  <si>
    <t>TULAREMIA PULMONAR</t>
  </si>
  <si>
    <t>TULAREMIA GASTROINTESTINAL</t>
  </si>
  <si>
    <t>TULAREMIA GENERALIZADA</t>
  </si>
  <si>
    <t>OTRAS FORMAS DE TULAREMIA</t>
  </si>
  <si>
    <t>TULAREMIA , NO ESPECIFICADA</t>
  </si>
  <si>
    <t>CARBUNCO CUTANEO</t>
  </si>
  <si>
    <t>CARBUNCO PULMONAR</t>
  </si>
  <si>
    <t>CARBUNCO GASTROINTESTINAL</t>
  </si>
  <si>
    <t>CARBUNCO SEPTICEMICO</t>
  </si>
  <si>
    <t>OTRAS FORMAS DE CARBUNCO</t>
  </si>
  <si>
    <t>CARBUNCO, NO ESPECIFICADO</t>
  </si>
  <si>
    <t>BRUCELOSIS DEBIDA A BRUCELLA MELITENSIS</t>
  </si>
  <si>
    <t>BRUCELOSIS DEBIDA A BRUCELLA ABORTUS</t>
  </si>
  <si>
    <t>BRUCELOSIS DEBIDA A BRUCELLA SUIS</t>
  </si>
  <si>
    <t>BRUCELOSIS DEBIDA A BRUCELLA CANIS</t>
  </si>
  <si>
    <t>OTRAS BRUCELOSIS</t>
  </si>
  <si>
    <t>BRUCELOSIS, NO ESPECIFICADA</t>
  </si>
  <si>
    <t>MUERMO</t>
  </si>
  <si>
    <t>MELIOIDOSIS AGUDA Y FULMINANTE</t>
  </si>
  <si>
    <t>MELIOIDOSIS SUBAGUDA Y CRONICA</t>
  </si>
  <si>
    <t>OTRAS MELIOIDOSIS</t>
  </si>
  <si>
    <t>MELIOIDOSIS , NO ESPECIFICADA</t>
  </si>
  <si>
    <t>ESPIRILOSIS</t>
  </si>
  <si>
    <t>ESTREPTOBACILOSIS</t>
  </si>
  <si>
    <t>FIEBRE POR MORDEDURA DE RATA, NO ESPECIFICADA</t>
  </si>
  <si>
    <t>ERISIPELOIDE CUTANEO</t>
  </si>
  <si>
    <t>SEPTICEMIA POR ERYSIPELOTHRIX</t>
  </si>
  <si>
    <t>OTRAS FORMAS DE ERISIPELOIDE</t>
  </si>
  <si>
    <t>ERISIPELOIDE, NO ESPECIFICADA</t>
  </si>
  <si>
    <t>LEPTOSPIROSIS ICTEROHEMORRAGICA</t>
  </si>
  <si>
    <t>OTRAS FORMAS DE LEPTOSPIROSIS</t>
  </si>
  <si>
    <t>LEPTOSPIROSIS, NO ESPECIFICADA</t>
  </si>
  <si>
    <t>PASTEURELOSIS</t>
  </si>
  <si>
    <t>ENFERMEDAD POR RASGUÑO DE GATO</t>
  </si>
  <si>
    <t>YERSINIOSIS EXTRAINTESTINAL</t>
  </si>
  <si>
    <t>OTRAS ENFERMEDADES ZOONOTICAS BACTERIANAS ESPECIFICADAS, NO CLASIFICADAS EN OTRA PARTE</t>
  </si>
  <si>
    <t>ENFERMEDAD ZOONOTICA BACTERIANA, SIN OTRA ESPECIFICACION</t>
  </si>
  <si>
    <t>LEPRA INDETERMINADA</t>
  </si>
  <si>
    <t>LEPRA TUBERCULOIDE</t>
  </si>
  <si>
    <t>LEPRA TUBERCULOIDE LIMITROFE</t>
  </si>
  <si>
    <t>LEPRA LIMITROFE</t>
  </si>
  <si>
    <t>LEPRA LEPROMATOSA LIMITROFE</t>
  </si>
  <si>
    <t>LEPRA LEPROMATOSA</t>
  </si>
  <si>
    <t>OTRAS FORMAS DE LEPRA</t>
  </si>
  <si>
    <t>LEPRA, NO ESPECIFICADA</t>
  </si>
  <si>
    <t>INFECCIONES POR MICOBACTERIAS PULMONARES</t>
  </si>
  <si>
    <t>INFECCION CUTANEA POR MICOBACTERIAS</t>
  </si>
  <si>
    <t>OTRAS INFECCIONES POR MICOBACTERIAS</t>
  </si>
  <si>
    <t>INFECCION POR MICOBACTERIA, NO ESPECIFICADA</t>
  </si>
  <si>
    <t>LISTERIOSIS CUTANEA</t>
  </si>
  <si>
    <t>MENINGITIS Y MENINGOENCEFALITIS LISTERIANA</t>
  </si>
  <si>
    <t>SEPTICEMIA LISTERIANA</t>
  </si>
  <si>
    <t>OTRAS FORMAS DE LISTERIOSIS</t>
  </si>
  <si>
    <t>LISTERIOSIS, NO ESPECIFICADA</t>
  </si>
  <si>
    <t>TETANOS NEONATAL</t>
  </si>
  <si>
    <t>TETANOS OBSTETRICO</t>
  </si>
  <si>
    <t>OTROS TETANOS</t>
  </si>
  <si>
    <t>DIFTERIA FARINGEA</t>
  </si>
  <si>
    <t>DIFTERIA NASOFARINGEA</t>
  </si>
  <si>
    <t>DIFTERIA LARINGEA</t>
  </si>
  <si>
    <t>DIFTERIA CUTANEA</t>
  </si>
  <si>
    <t>OTRAS DIFTERIAS</t>
  </si>
  <si>
    <t>DIFTERIA, NO ESPECIFICADA</t>
  </si>
  <si>
    <t>TOS FERINA DEBIDA A BORDETELLA PERTUSSIS</t>
  </si>
  <si>
    <t>TOS FERINA DEBIDA A BORDETELLA PARAPERTUSSIS</t>
  </si>
  <si>
    <t>TOS FERINA DEBIDA A OTRAS ESPECIES DE BORDETELLA</t>
  </si>
  <si>
    <t>TOS FERINA, NO ESPECIFICADA</t>
  </si>
  <si>
    <t>ESCARLATINA</t>
  </si>
  <si>
    <t>MENINGITIS MENINGOCOCICA (G01*)</t>
  </si>
  <si>
    <t>SINDROME DE WATERHOUSE-FRIDERICHSEN (E35.1*)</t>
  </si>
  <si>
    <t>MENINGOCOCEMIA AGUDA</t>
  </si>
  <si>
    <t>MENINGOCOCEMIA CRONICA</t>
  </si>
  <si>
    <t>MENINGOCOCEMIA, NO ESPECIFICADA</t>
  </si>
  <si>
    <t>ENFERMEDAD CARDIACA DEBIDA A MENINGOCOCO</t>
  </si>
  <si>
    <t>OTRAS INFECCIONES MENINGOCOCICAS</t>
  </si>
  <si>
    <t>INFECCION MENINGOCOCICA, NO ESPECIFICADA</t>
  </si>
  <si>
    <t>SEPTICEMIA DEBIDA A ESTREPTOCOCO, GRUPO A</t>
  </si>
  <si>
    <t>SEPTICEMIA DEBIDA A ESTREPTOCOCO, GRUPO B</t>
  </si>
  <si>
    <t>SEPTICEMIA DEBIDA A ESTREPTOCOCO, GRUPO D</t>
  </si>
  <si>
    <t>SEPTICEMIA DEBIDA A STREPTOCOCCUS PNEUMONIAE</t>
  </si>
  <si>
    <t>OTRAS SEPTICEMIAS ESTREPTOCOCICAS</t>
  </si>
  <si>
    <t>SEPTICEMIA ESTREPTOCOCICA, NO ESPECIFICADA</t>
  </si>
  <si>
    <t>SEPTICEMIA DEBIDA STAPHYLOCOCCUS AUREUS</t>
  </si>
  <si>
    <t>SEPTICEMIA DEBIDA A OTRO ESTAFILOCOCO ESPECIFICADO</t>
  </si>
  <si>
    <t>SEPTICEMIA DEBIDA A ESTAFILOCOCO NO ESPECIFICADO</t>
  </si>
  <si>
    <t>SEPTICEMIA DEBIDA A HAEMOPHILUS INFLUENZAE</t>
  </si>
  <si>
    <t>SEPTICEMIA DEBIDA A ANAEROBIOS</t>
  </si>
  <si>
    <t>SEPTICEMIA DEBIDA A OTROS ORGANISMOS GRAMNEGATIVOS</t>
  </si>
  <si>
    <t>OTRAS SEPTICEMIAS ESPECIFICADAS</t>
  </si>
  <si>
    <t>SEPTICEMIA, NO ESPECIFICADA</t>
  </si>
  <si>
    <t>ACTINOMICOSIS PULMONAR</t>
  </si>
  <si>
    <t>ACTINOMICOSIS ABDOMINAL</t>
  </si>
  <si>
    <t>ACTINOMICOSIS CERVICOFACIAL</t>
  </si>
  <si>
    <t>SEPTICEMIA ACTINOMICOTICA</t>
  </si>
  <si>
    <t>OTRAS FORMAS DE ACTINOMICOSIS</t>
  </si>
  <si>
    <t>ACTINOMICOSIS, SIN OTRA ESPECIFICACION</t>
  </si>
  <si>
    <t>NOCARDIOSIS PULMONAR</t>
  </si>
  <si>
    <t>NOCARDIOSIS CUTANEA</t>
  </si>
  <si>
    <t>OTRAS FORMAS DE NOCARDIOSIS</t>
  </si>
  <si>
    <t>NORCARDIOSIS , NO ESPECIFICADA</t>
  </si>
  <si>
    <t>BARTONELOSIS SISTEMICA</t>
  </si>
  <si>
    <t>BARTONELOSIS CUTANEA Y MUCOCUTANEA</t>
  </si>
  <si>
    <t>OTRAS FORMAS DE BARTONELOSIS</t>
  </si>
  <si>
    <t>BARTONELOSIS, NO ESPECIFICADA</t>
  </si>
  <si>
    <t>ERISIPELA</t>
  </si>
  <si>
    <t>GANGRENA GASEOSA</t>
  </si>
  <si>
    <t>ENFERMEDAD DE LOS LEGIONARIOS</t>
  </si>
  <si>
    <t>ENFERMEDAD DE LOS LEGIONARIOS NO NEUMONICA [FIEBRE DE PONTIAC]</t>
  </si>
  <si>
    <t>SINDROME DE CHOQUE TOXICO</t>
  </si>
  <si>
    <t>FIEBRE PURPURICA BRASILEÑA</t>
  </si>
  <si>
    <t>OTRAS ENFERMEDADES BACTERIANAS ESPECIFICADAS</t>
  </si>
  <si>
    <t>INFECCION ESTAFILOCOCICA, SIN OTRA ESPECIFICACIÓN</t>
  </si>
  <si>
    <t>INFECCION ESTREPTOCOCICA, SIN OTRA ESPECIFICACION</t>
  </si>
  <si>
    <t>INFECCION POR HAEMOPHILUS INFLUENZAE, SIN OTRA ESPECIFICACION</t>
  </si>
  <si>
    <t>INFECCION POR MICOPLASMA, SIN OTRA ESPECIFICACION</t>
  </si>
  <si>
    <t>OTRAS INFECCIONES BACTERIANAS DE SITIO NO ESPECIFICADO</t>
  </si>
  <si>
    <t>INFECCION BACTERIANA, NO ESPECIFICADA</t>
  </si>
  <si>
    <t>SIFILIS CONGENITA PRECOZ, SINTOMATICA</t>
  </si>
  <si>
    <t>SIFILIS CONGENITA PRECOZ, LATENTE</t>
  </si>
  <si>
    <t>SIFILIS CONGENITA PRECOZ SIN OTRA ESPECIFICACIÓN</t>
  </si>
  <si>
    <t>OCULOPATIA SIFILITICA CONGENITA TARDIA</t>
  </si>
  <si>
    <t>NEUROSIFILIS CONGENITA TARDIA [NEUROSIFILIS JUVENIL]</t>
  </si>
  <si>
    <t>OTRAS FORMAS DE SIFILIS CONGENITA TARDIA, SINTOMATICA</t>
  </si>
  <si>
    <t>SIFILIS CONGENITA TARDIA, LATENTE</t>
  </si>
  <si>
    <t>SIFILIS CONGENITA TARDIA, SIN OTRA ESPECIFICACION</t>
  </si>
  <si>
    <t>SIFILIS CONGENITA, SIN OTRA ESPECIFICACIÓN</t>
  </si>
  <si>
    <t>SIFILIS GENITAL PRIMARIA</t>
  </si>
  <si>
    <t>SIFILIS PRIMARIA ANAL</t>
  </si>
  <si>
    <t>SIFILIS PRIMARIA EN OTROS SITIOS</t>
  </si>
  <si>
    <t>SIFILIS SECUNDARIA DE PIEL Y MEMBRANAS MUCOSAS</t>
  </si>
  <si>
    <t>OTRAS SIFILIS SECUNDARIAS</t>
  </si>
  <si>
    <t>SIFILIS PRECOZ, LATENTE</t>
  </si>
  <si>
    <t>SIFILIS PRECOZ, SIN OTRA ESPECIFICACIÓN</t>
  </si>
  <si>
    <t>SIFILIS CARDIOVASCULAR</t>
  </si>
  <si>
    <t>NEUROSIFILIS SINTOMATICA</t>
  </si>
  <si>
    <t>NEUROSIFILIS ASINTOMATICA</t>
  </si>
  <si>
    <t>NEUROSIFILIS NO ESPECIFICADA</t>
  </si>
  <si>
    <t>OTRAS SIFILIS TARDIAS SINTOMATICAS</t>
  </si>
  <si>
    <t>SIFILIS TARDIA, LATENTE</t>
  </si>
  <si>
    <t>SIFILIS TARDIA, NO ESPECIFICADA</t>
  </si>
  <si>
    <t>SIFILIS LATENTE, NO ESPECIFICADA COMO PRECOZ O TARDIA</t>
  </si>
  <si>
    <t>SIFILIS, NO ESPECIFICADA</t>
  </si>
  <si>
    <t>INFECCION GONOCOCICA DEL TRACTO GENITOURINARIO INFERIOR SIN ABSCESO PERIURETRAL O DE GLANDULA ACCESORIA</t>
  </si>
  <si>
    <t>INFECCION GONOCOCICA DEL TRACTO GENITOURINARIO INFERIOR CON ABSCESO PERIURETRAL Y DE GLANDULAS ACCESORIAS</t>
  </si>
  <si>
    <t>PELVIPERITONITIS GONOCOCICA Y OTRAS INFECCIONES GONOCOCICAS GENITOURINARIAS</t>
  </si>
  <si>
    <t>INFECCION GONOCOCICA DEL OJO</t>
  </si>
  <si>
    <t>INFECCION GONOCOCICA DEL SISTEMA OSTEOMUSCULAR</t>
  </si>
  <si>
    <t>FARINGITIS GONOCOCICA</t>
  </si>
  <si>
    <t>INFECCION GONOCOCICA DEL ANO Y DEL RECTO</t>
  </si>
  <si>
    <t>OTRAS INFECCIONES GONOCOCICAS</t>
  </si>
  <si>
    <t>INFECCION, GONOCOCICA, NO ESPECIFICADA</t>
  </si>
  <si>
    <t>LINFOGRANULOMA (VENEREO) POR CLAMIDIAS</t>
  </si>
  <si>
    <t>INFECCION DEL TRACTO GENITOURINARIO INFERIOR DEBIDA A CLAMIDIAS</t>
  </si>
  <si>
    <t>INFECCION DEL PELVIPERITONEO Y OTROS ORGANOS GENITOURINARIOS DEBIDA A CLAMIDIAS</t>
  </si>
  <si>
    <t>INFECCIONES DEL TRACTO GENITOURINARIO DEBIDAS A CLAMIDIAS, SIN OTRA ESPECIFICACION</t>
  </si>
  <si>
    <t>INFECCION DEL ANO Y DEL RECTO DEBIDA A CLAMIDIAS</t>
  </si>
  <si>
    <t>INFECCION DE FARINGE DEBIDA A CLAMIDIAS</t>
  </si>
  <si>
    <t>INFECCION DE TRANSMISIÓN SEXUAL DE OTROS SITIOS DEBIDA A CLAMIDIAS</t>
  </si>
  <si>
    <t>CHANCRO BLANDO</t>
  </si>
  <si>
    <t>GRANULOMA INGUINAL</t>
  </si>
  <si>
    <t>TRICOMONIASIS UROGENITAL</t>
  </si>
  <si>
    <t>TRICOMONIASIS DE OTROS SITIOS</t>
  </si>
  <si>
    <t>TRICOMONIASIS, NO ESPECIFICADA</t>
  </si>
  <si>
    <t>INFECCION DE GENITALES Y TRAYECTO UROGENITAL Y DEBIDA A VIRUS DEL HERPES [HERPES SIMPLE]</t>
  </si>
  <si>
    <t>INFECCION DE LA PIEL PERIANAL Y RECTO POR VIRUS DEL HERPES SIMPLE</t>
  </si>
  <si>
    <t>INFECCION ANOGENITAL POR VIRUS DEL HERPES SIMPLE, SIN OTRA ESPECIFICACION</t>
  </si>
  <si>
    <t>VERRUGAS (VENEREAS) ANOGENITALES</t>
  </si>
  <si>
    <t>OTRAS ENFERMEDADES DE TRANSMISIÓN PREDOMINANTEMENTE SEXUAL, ESPECIFICADAS</t>
  </si>
  <si>
    <t>ENFERMEDAD DE TRANSMISION SEXUAL NO ESPECIFICADA</t>
  </si>
  <si>
    <t>SIFILIS NO VENEREA</t>
  </si>
  <si>
    <t>LESIONES INICIALES DE FRAMBESIA</t>
  </si>
  <si>
    <t>LESIONES PAPILOMATOSAS MULTIPLES Y FRAMBESIA CON PASO DE CANGREJO</t>
  </si>
  <si>
    <t>OTRAS LESIONES PRECOCES DE LA PIEL EN LA FRAMBESIA</t>
  </si>
  <si>
    <t>HIPERQUERATOSIS DE FRAMBESIA</t>
  </si>
  <si>
    <t>GOMA Y ULCERAS DE FRAMBESIA</t>
  </si>
  <si>
    <t>GANGOSA</t>
  </si>
  <si>
    <t>LESIONES FRAMBESICAS DE LOS HUESOS Y DE LAS ARTICULACIONES</t>
  </si>
  <si>
    <t>OTRAS MANIFESTACIONES DE FRAMBESIA</t>
  </si>
  <si>
    <t>FRAMBESIA LATENTE</t>
  </si>
  <si>
    <t>FRAMBESIA , NO ESPECIFICADA</t>
  </si>
  <si>
    <t>LESIONES PRIMARIAS DE LA PINTA</t>
  </si>
  <si>
    <t>LESIONES INTERMEDIAS DE LA PINTA</t>
  </si>
  <si>
    <t>LESIONES TARDIAS DE LA PINTA</t>
  </si>
  <si>
    <t>LESIONES MIXTAS DE LA PINTA</t>
  </si>
  <si>
    <t>PINTA, NO ESPECIFICADA</t>
  </si>
  <si>
    <t>FIEBRE RECURRENTE TRANSMITIDA POR PIOJOS</t>
  </si>
  <si>
    <t>FIEBRE RECURRENTE TRANSMITIDA POR GARRAPATAS</t>
  </si>
  <si>
    <t>FIEBRE RECURRENTE, NO ESPECIFICADA</t>
  </si>
  <si>
    <t>ESTOMATITIS ULCERATIVA NECROTIZANTE</t>
  </si>
  <si>
    <t>OTRAS INFECCIONES DE VICENT</t>
  </si>
  <si>
    <t>ENFERMEDAD DE LYME</t>
  </si>
  <si>
    <t>OTRAS INFECCIONES ESPECIFICADAS POR ESPIROQUETAS</t>
  </si>
  <si>
    <t>INFECCION POR ESPIROQUETA, NO ESPECIFICADA</t>
  </si>
  <si>
    <t>INFECCION DEBIDA A CHLAMYDIA PSITTACI</t>
  </si>
  <si>
    <t>ESTADO INICIAL DE TRACOMA</t>
  </si>
  <si>
    <t>ESTADO ACTIVO DE TRACOMA</t>
  </si>
  <si>
    <t>TRACOMA, NO ESPECIFICADO</t>
  </si>
  <si>
    <t>CONJUNTIVITIS POR CLAMIDIAS (H13.1*)</t>
  </si>
  <si>
    <t>OTRAS ENFERMEDADES POR CLAMIDIAS</t>
  </si>
  <si>
    <t>INFECCION POR CLAMIDIAS, NO ESPECIFICADA</t>
  </si>
  <si>
    <t>TIFUS EPIDEMICO DEBIDO A RICKETTSIA PROWAZEKII TRANSMITIDO POR PIOJOS</t>
  </si>
  <si>
    <t>TIFUS RECRUDESCENTE [ENFERMEDAD DE BRILL]</t>
  </si>
  <si>
    <t>TIFUS DEBIDO A RICKETTSIA TYPHI</t>
  </si>
  <si>
    <t>TIFUS DEBIDO A RICKETTSIA TSUTSUGAMUSHI</t>
  </si>
  <si>
    <t>TIFUS, NO ESPECIFICADO</t>
  </si>
  <si>
    <t>FIEBRE MACULOSA DEBIDO A RICKETTSIA RICKETTSII</t>
  </si>
  <si>
    <t>FIEBRE MACULOSA DEBIDO A RICKETTSIA CONORII</t>
  </si>
  <si>
    <t>FIEBRE MACULOSA DEBIDO A RICKETTSIA SIBERICA</t>
  </si>
  <si>
    <t>FIEBRE MACULOSA DEBIDO A RICKETTSIA AUSTRALIS</t>
  </si>
  <si>
    <t>OTRAS FIEBRES MACULOSAS</t>
  </si>
  <si>
    <t>FIEBRE MACULOSA, NO ESPECIFICADA</t>
  </si>
  <si>
    <t>FIEBRE Q</t>
  </si>
  <si>
    <t>FIEBRE DE LAS TRINCHERAS</t>
  </si>
  <si>
    <t>RICKETTSIOSIS PUSTULOSA DEBIDA A RICKETTSIA AKARI</t>
  </si>
  <si>
    <t>OTRAS RICKETTSIOSIS ESPECIFICADAS</t>
  </si>
  <si>
    <t>RICKETTSIOSIS, NO ESPECIFICADA</t>
  </si>
  <si>
    <t>POLIOMIELITIS AGUDA PARALITICA, ASOCIADA A VACUNA</t>
  </si>
  <si>
    <t>POLIOMIELITIS AGUDA PARALITICA DEBIDA A VIRUS SALVAJE IMPORTADO</t>
  </si>
  <si>
    <t>POLIOMIELITIS AGUDA PARALITICA DEBIDA A VIRUS SALVAJE AUTOCTONO</t>
  </si>
  <si>
    <t>OTRAS POLIOMIELITIS AGUDAS PARALITICAS, Y NO LAS ESPECIFICADAS</t>
  </si>
  <si>
    <t>POLIOMIELITIS AGUDA NO PARALITICA</t>
  </si>
  <si>
    <t>POLIOMIELITIS AGUDA, SIN OTRA ESPECIFICACIÓN</t>
  </si>
  <si>
    <t>ENFERMEDAD DE CREUTZFELDT-JAKOB</t>
  </si>
  <si>
    <t>PANENCEFALITIS ESCLEROSANTE SUBAGUDA</t>
  </si>
  <si>
    <t>LEUCOENCEFALOPATIA MULTIFOCAL PROGRESIVA</t>
  </si>
  <si>
    <t>OTRAS INFECCIONES DEL SISTEMA NERVIOSO POR VIRUS ATIPICO</t>
  </si>
  <si>
    <t>INFECCIONES DEL SISTEMA NERVIOSO CENTRAL POR VIRUS ATIPICO, SIN OTRA ESPECIFICACION</t>
  </si>
  <si>
    <t>RABIA SELVATICA</t>
  </si>
  <si>
    <t>RABIA URBANA</t>
  </si>
  <si>
    <t>RABIA, SIN OTRA ESPECIFICACION</t>
  </si>
  <si>
    <t>ENCEFALITIS JAPONESA</t>
  </si>
  <si>
    <t>ENCEFALITIS EQUINA DEL OESTE</t>
  </si>
  <si>
    <t>ENCEFALITIS EQUINA DEL ESTE</t>
  </si>
  <si>
    <t>ENCEFALITIS DE SAN LUIS</t>
  </si>
  <si>
    <t>ENCEFALITIS AUSTRALIANA</t>
  </si>
  <si>
    <t>ENCEFALITIS DE CALIFORNIA</t>
  </si>
  <si>
    <t>ENFERMEDAD POR VIRUS ROCIO</t>
  </si>
  <si>
    <t>OTRAS ENCEFALITIS VIRALES TRANSMITIDAS POR MOSQUITOS</t>
  </si>
  <si>
    <t>ENCEFALITIS VIRAL TRANSMITIDA POR MOSQUITOS, SIN OTRA ESPECIFICACION</t>
  </si>
  <si>
    <t>ENCEFALITIS DEL LEJANO ORIENTE TRANSMITIDA POR GARRAPATAS [ENCEFALITIS PRIMAVEROESTIVAL RUSA]</t>
  </si>
  <si>
    <t>ENCEFALITIS CENTROEUROPEA TRANSMITIDA POR GARRAPATAS</t>
  </si>
  <si>
    <t>OTRAS ENCEFALITIS VIRALES TRANSMITIDAS POR GARRAPATAS</t>
  </si>
  <si>
    <t>ENCEFALITIS VIRAL TRANSMITIDA POR GARRAPATAS, SIN OTRA ESPECIFICACION</t>
  </si>
  <si>
    <t>ENCEFALITIS ENTEROVIRAL (G05.1*)</t>
  </si>
  <si>
    <t>ENCEFALITIS POR ADENOVIRUS (G05.1*)</t>
  </si>
  <si>
    <t>ENCEFALITIS VIRAL TRANSMITIDA POR ARTROPODOS, SIN OTRA ESPECIFICACIÓN</t>
  </si>
  <si>
    <t>OTRAS ENCEFALITIS VIRALES ESPECIFICADAS</t>
  </si>
  <si>
    <t>ENCEFALITIS VIRAL, NO ESPECIFICADA</t>
  </si>
  <si>
    <t>MENINGITIS ENTEROVIRAL (G02.0*)</t>
  </si>
  <si>
    <t>MENINGITIS DEBIDA A ADENOVIRUS (G02.0*)</t>
  </si>
  <si>
    <t>CORIOMENINGITIS LINFOCITICA</t>
  </si>
  <si>
    <t>OTRAS MENINGITIS VIRALES</t>
  </si>
  <si>
    <t>MENINGITIS VIRAL, SIN OTRA ESPECIFICACION</t>
  </si>
  <si>
    <t>FIEBRE EXANTEMATICA ENTEROVIRAL [EXANTEMA DE BOSTON]</t>
  </si>
  <si>
    <t>VERTIGO EPIDEMICO</t>
  </si>
  <si>
    <t>OTRAS INFECCIONES VIRALES ESPECIFICADAS DEL SISTEMA NERVIOSO CENTRAL</t>
  </si>
  <si>
    <t>INFECCION VIRAL DEL SISTEMA NERVIOSO CENTRAL, NO ESPECIFICADA</t>
  </si>
  <si>
    <t>FIEBRE DEL DENGUE [DENGUE CLASICO]</t>
  </si>
  <si>
    <t>FIEBRE DEL DENGUE HEMORRAGICO</t>
  </si>
  <si>
    <t>ENFERMEDAD POR VIRUS CHIKUNGUNYA</t>
  </si>
  <si>
    <t>FIEBRE DE O´NYONG-NYONG</t>
  </si>
  <si>
    <t>FIEBRE EQUINA VENEZOLANA</t>
  </si>
  <si>
    <t>FIEBRE DEL OESTE DEL NILO</t>
  </si>
  <si>
    <t>FIEBRE DEL VALLE DEL RIFT</t>
  </si>
  <si>
    <t>OTRAS FIEBRES VIRALES ESPECIFICADAS TRANSMITIDAS POR MOSQUITOS</t>
  </si>
  <si>
    <t>FIEBRE VIRAL TRANSMITIDA POR MOSQUITO, SIN OTRA ESPECIFICACION</t>
  </si>
  <si>
    <t>ENFERMEDAD POR VIRUS DE OROPOUCHE</t>
  </si>
  <si>
    <t>FIEBRE TRANSMITIDA POR FLEBOTOMOS</t>
  </si>
  <si>
    <t>FIEBRE DE COLORADO TRANSMITIDA POR GARRAPATAS</t>
  </si>
  <si>
    <t>OTRAS FIEBRES VIRALES ESPECIFICADAS TRANSMITIDAS POR ANTROPODOS</t>
  </si>
  <si>
    <t>FIEBRE VIRAL TRANSMITIDA POR ARTROPODOS, NO ESPECIFICADA</t>
  </si>
  <si>
    <t>FIEBRE AMARILLA SELVATICA</t>
  </si>
  <si>
    <t>FIEBRE AMARILLA URBANA</t>
  </si>
  <si>
    <t>FIEBRE AMARILLA, NO ESPECIFICADA</t>
  </si>
  <si>
    <t>FIEBRE HEMORRAGICA DE JUNIN</t>
  </si>
  <si>
    <t>FIEBRE HEMORRAGICA DE MACHUPO</t>
  </si>
  <si>
    <t>FIEBRE DE LASSA</t>
  </si>
  <si>
    <t>OTRAS FIEBRES HEMORRAGICAS POR ARENAVIRUS</t>
  </si>
  <si>
    <t>FIEBRE HEMORRAGICA POR ARENAVIRUS, SIN OTRA ESPECIFICACION</t>
  </si>
  <si>
    <t>FIEBRE HEMORRAGICA DE CRIMEA-CONGO</t>
  </si>
  <si>
    <t>FIEBRE HEMORRAGICA DE OMSK</t>
  </si>
  <si>
    <t>ENFERMEDAD DE LA SELVA DE KYASANUR</t>
  </si>
  <si>
    <t>ENFERMEDAD POR EL VIRUS DE MARBURG</t>
  </si>
  <si>
    <t>ENFERMEDAD POR EL VIRUS DE EBOLA</t>
  </si>
  <si>
    <t>FIEBRES HEMORRAGICAS CON SINDROME RENAL</t>
  </si>
  <si>
    <t>OTRAS FIEBRES HEMORRAGICAS VIRALES ESPECIFICADAS</t>
  </si>
  <si>
    <t>FIEBRE VIRAL HEMORRAGICA, NO ESPECIFICADA</t>
  </si>
  <si>
    <t>ECZEMA HERPETICO</t>
  </si>
  <si>
    <t>DERMATITIS VESICULAR HERPETICA</t>
  </si>
  <si>
    <t>GINGIVOESTOMATITIS Y FARINGOAMIGDALITIS HERPETICA</t>
  </si>
  <si>
    <t>MENINGITIS HERPETICA (G02.0*)</t>
  </si>
  <si>
    <t>ENCEFALITIS HERPETICA (G05.1*)</t>
  </si>
  <si>
    <t>OCULOPATIA HERPETICA</t>
  </si>
  <si>
    <t>ENFERMEDAD HERPETICA DISEMINADA</t>
  </si>
  <si>
    <t>OTRAS FORMAS DE INFECCIONES HERPETICAS</t>
  </si>
  <si>
    <t>INFECCION DEBIDA A EL VIRUS DEL HERPES, NO ESPECIFICADA</t>
  </si>
  <si>
    <t>MENINGITIS DEBIDA A LA VARICELA (G02.0*)</t>
  </si>
  <si>
    <t>ENCEFALITIS DEBIDA A LA VARICELA (G05.1*)</t>
  </si>
  <si>
    <t>NEUMONIA DEBIDA A LA VARICELA (J17.1*)</t>
  </si>
  <si>
    <t>VARICELA CON OTRAS COMPLICACIONES</t>
  </si>
  <si>
    <t>VARICELA SIN COMPLICACIONES</t>
  </si>
  <si>
    <t>ENCEFALITIS DEBIDA A HERPES ZOSTER (G05.1*)</t>
  </si>
  <si>
    <t>MENINGITIS DEBIDA A HERPES ZOSTER (G02.0*)</t>
  </si>
  <si>
    <t>HERPES ZOSTER CON OTROS COMPROMISOS DEL SISTEMA NERVIOSO</t>
  </si>
  <si>
    <t>HERPES ZOSTER OCULAR</t>
  </si>
  <si>
    <t>HERPES ZOSTER DISEMINADO</t>
  </si>
  <si>
    <t>HERPES ZOSTER CON OTRAS COMPLICACIONES</t>
  </si>
  <si>
    <t>HERPES ZOSTER SIN COMPLICACIONES</t>
  </si>
  <si>
    <t>VIRUELA</t>
  </si>
  <si>
    <t>VIRUELA DE LOS MONOS</t>
  </si>
  <si>
    <t>SARAMPION COMPLICADO CON ENCEFALITIS (G05.1*)</t>
  </si>
  <si>
    <t>SARAMPION COMPLICADO CON MENINGITIS (G02.0*)</t>
  </si>
  <si>
    <t>SARAMPION COMPLICADO CON NEUMONIA (J17.1*)</t>
  </si>
  <si>
    <t>SARAMPION COMPLICADO CON OTITIS MEDIA (H67.1*)</t>
  </si>
  <si>
    <t>SARAMPION CON COMPLICACIONES INTESTINALES</t>
  </si>
  <si>
    <t>SARAMPION CON OTRAS COMPLICACIONES</t>
  </si>
  <si>
    <t>SARAMPION SIN COMPLICACIONES</t>
  </si>
  <si>
    <t>RUBEOLA CON COMPLICACIONES NEUROLOGICAS</t>
  </si>
  <si>
    <t>RUBEOLA CON OTRAS COMPLICACIONES</t>
  </si>
  <si>
    <t>RUBEOLA SIN COMPLICACIONES</t>
  </si>
  <si>
    <t>VERRUGAS VIRICAS</t>
  </si>
  <si>
    <t>OTRAS INFECCIONES DEBIDAS A ORTOPOXVIRUS</t>
  </si>
  <si>
    <t>MOLUSCO CONTAGIOSO</t>
  </si>
  <si>
    <t>EXANTEMA SUBITO [SEXTA ENFERMEDAD]</t>
  </si>
  <si>
    <t>ERITEMA INFECCIOSO [QUINTA ENFERMEDAD]</t>
  </si>
  <si>
    <t>ESTOMATITIS VESICULAR ENTEROVIRAL CON EXANTEMA</t>
  </si>
  <si>
    <t>FARINGITIS VESICULAR ENTEROVIRICA</t>
  </si>
  <si>
    <t>OTRAS INFECCIONES VIRALES ESPECIFICADAS, CARACTERIZADAS POR LESIONES DE LA PIEL Y DE LAS MEMBRANAS MUCOSAS</t>
  </si>
  <si>
    <t>INFECCION VIRAL NO ESPECIFICADA, CARACTERIZADA POR LESIONES DE LA PIEL Y DE LAS MEMBRANAS MUCOSAS</t>
  </si>
  <si>
    <t>HEPATITIS AGUDA TIPO A, SIN COMA HEPATICO</t>
  </si>
  <si>
    <t>HEPATITIS AGUDA TIPO A, CON COMA HEPATICO</t>
  </si>
  <si>
    <t>HEPATITIS AGUDA TIPO B, CON AGENTE DELTA (COINFECCION). CON COMA HEPATICO</t>
  </si>
  <si>
    <t>HEPATITIS AGUDA TIPO B, CON AGENTE DELTA (COINFECCION), SIN COMA HEPATICO</t>
  </si>
  <si>
    <t>HEPATITIS AGUDA TIPO B, SIN AGENTE DELTA, CON COMA HEPATICO</t>
  </si>
  <si>
    <t>HEPATITIS AGUDA TIPO B, SIN AGENTE DELTA Y SIN COMA HEPATICO</t>
  </si>
  <si>
    <t>INFECCION (SUPERINFECCION) AGUDA POR AGENTE DELTA EN EL PORTADOR DE HEPATITIS B</t>
  </si>
  <si>
    <t>HEPATITIS AGUDA TIPO C</t>
  </si>
  <si>
    <t>HEPATITIS AGUDA TIPO E</t>
  </si>
  <si>
    <t>OTRAS HEPATITIS VIRALES AGUDAS ESPECIFICADAS</t>
  </si>
  <si>
    <t>HEPATITIS VIRAL TIPO B CRONICA, CON AGENTE DELTA</t>
  </si>
  <si>
    <t>HEPATITIS VIRAL TIPO B CRONICA, SIN AGENTE DELTA</t>
  </si>
  <si>
    <t>HEPATITIS VIRAL TIPO C CRONICA</t>
  </si>
  <si>
    <t>OTRAS HEPATITIS VIRALES CRONICAS</t>
  </si>
  <si>
    <t>HEPATITIS VIRAL CRONICA, SIN OTRA ESPECIFICACION</t>
  </si>
  <si>
    <t>HEPATITIS VIRAL NO ESPECIFICADA CON COMA</t>
  </si>
  <si>
    <t>HEPATITIS VIRAL NO ESPECIFICADA SIN COMA</t>
  </si>
  <si>
    <t>ENFERMEDAD POR EL VIH, RESULTANTE EN INFECCION POR MICOBACTERIAS</t>
  </si>
  <si>
    <t>ENFERMEDAD POR EL VIH, RESULTANTE EN OTRAS INFECCIONES BACTERIANAS</t>
  </si>
  <si>
    <t>ENFERMEDAD POR VIH, RESULTANTE EN ENFERMEDAD POR CITOMEGALOVIRUS</t>
  </si>
  <si>
    <t>ENFERMEDAD POR VIH, RESULTANTE EN OTRAS INFECCIONES VIRALES</t>
  </si>
  <si>
    <t>ENFERMEDAD POR VIH, RESULTANTE EN CANDIDIASIS</t>
  </si>
  <si>
    <t>ENFERMEDAD POR VIH, RESULTANTE EN OTRAS MICOSIS</t>
  </si>
  <si>
    <t>ENFERMEDAD POR VIH, RESULTANTE EN NEUMONIA POR PNEUMOCYSTIS CARINII</t>
  </si>
  <si>
    <t>ENFERMEDAD POR VIH, RESULTANTE EN INFECCIONES MULTIPLES</t>
  </si>
  <si>
    <t>ENFERMEDAD POR VIH, RESULTANTE EN OTRAS ENFERMEDADES INFECCIOSAS O PARASITARIAS</t>
  </si>
  <si>
    <t>ENFERMEDAD POR VIH, RESULTANTE EN ENFERMEDAD INFECCIOSA O PARASITARIA NO ESPECIFICADA</t>
  </si>
  <si>
    <t>ENFERMEDAD POR VIH, RESULTANTE EN SARCOMA DE KAPOSI</t>
  </si>
  <si>
    <t>ENFERMEDAD POR VIH, RESULTANTE EN LINFOMA DE BURKITT</t>
  </si>
  <si>
    <t>ENFERMEDAD POR VIH, RESULTANTE EN OTROS TIPOS DE LINFOMA NO HODGKIN</t>
  </si>
  <si>
    <t>ENFERMEDAD POR VIH, RESULTANTE EN OTROS TUMORES MALIGNOS DEL TEJIDO LINFOIDE, HEMATOPOYETICO Y TEJIDOS RELACIONADOS</t>
  </si>
  <si>
    <t>ENFERMEDAD POR VIH, RESULTANTE EN TUMORES MALIGNOS MULTIPLES</t>
  </si>
  <si>
    <t>ENFERMEDAD POR VIH, RESULTANTE EN OTROS TUMORES MALIGNOS</t>
  </si>
  <si>
    <t>ENFERMEDAD POR VIH, RESULTANTE EN TUMORES MALIGNOS NO ESPECIFICADOS</t>
  </si>
  <si>
    <t>ENFERMEDAD POR VIH, RESULTANTE EN ENCEFALOPATIA</t>
  </si>
  <si>
    <t>ENFERMEDAD POR VIH, RESULTANTE EN NEUMONITIS LINFOIDE INTERSTICIAL</t>
  </si>
  <si>
    <t>ENFERMEDAD POR VIH, RESULTANTE EN SINDROME CAQUECTICO</t>
  </si>
  <si>
    <t>ENFERMEDAD POR VIH, RESULTANTE EN ENFERMEDADES MULTIPLES CLASIFICADAS EN OTRA PARTE</t>
  </si>
  <si>
    <t>SINDROME DE INFECCION AGUDA DEBIDA A VIH</t>
  </si>
  <si>
    <t>ENFERMEDAD POR VIH, RESULTANTE EN LINFADENOPATIA GENERALIZADA (PERSISTENTE)</t>
  </si>
  <si>
    <t>ENFERMEDAD POR VIH, RESULTANTE EN ANORMALIDADES INMUNOLOGICAS Y HEMATOLOGICAS, NO CLASIFICADAS EN OTRA PARTE</t>
  </si>
  <si>
    <t>ENFERMEDAD POR VIH, RESULTANTE EN OTRAS AFECCIONES ESPECIFICADAS</t>
  </si>
  <si>
    <t>ENFERMEDAD POR VIRUS DE LA INMUNODEFICIENCIA HUMANA (VIH), SIN OTRA ESPECIFICACION</t>
  </si>
  <si>
    <t>NEUMONITIS DEBIDA A VIRUS CITOMEGALICO (J17.1*)</t>
  </si>
  <si>
    <t>HEPATITIS DEBIDA A VIRUS CITOMEGALICO</t>
  </si>
  <si>
    <t>PANCREATITIS DEBIDA A VIRUS CITOMEGALICO</t>
  </si>
  <si>
    <t>OTRAS ENFERMEDADES DEBIDAS A VIRUS CITOMEGALICO</t>
  </si>
  <si>
    <t>ENFERMEDAD POR VIRUS CITOMEGALICO, NO ESPECIFICADA</t>
  </si>
  <si>
    <t>ORQUITIS POR PAROTIDITIS (N51.1*)</t>
  </si>
  <si>
    <t>MENINGITIS POR PAROTIDITIS (G02.0*)</t>
  </si>
  <si>
    <t>ENCEFALITIS POR PAROTIDITIS (G05.1*)</t>
  </si>
  <si>
    <t>PANCREATITIS POR PAROTIDITIS (K87.1*)</t>
  </si>
  <si>
    <t>PAROTIDITIS INFECCIOSA CON OTRAS COMPLICACIONES</t>
  </si>
  <si>
    <t>PAROTIDITIS, SIN COMPLICACIONES</t>
  </si>
  <si>
    <t>MONONUCLEOSIS DEBIDA A HERPES VIRUS GAMMA</t>
  </si>
  <si>
    <t>MONONUCLEOSIS POR CITOMEGALOVIRUS</t>
  </si>
  <si>
    <t>OTRAS MONONUCLEOSIS INFECCIOSAS</t>
  </si>
  <si>
    <t>MONONUCLEOSIS INFECCIOSA, NO ESPECIFICADA</t>
  </si>
  <si>
    <t>QUERATOCONJUNTIVITIS DEBIDA A ADENOVIRUS (H19.2*)</t>
  </si>
  <si>
    <t>CONJUNTIVITIS DEBIDA A ADENOVIRUS (H13.1*)</t>
  </si>
  <si>
    <t>FARINGOCONJUNTIVITIS VIRAL</t>
  </si>
  <si>
    <t>CONJUNTIVITIS EPIDEMICA AGUDA HEMORRAGICA (ENTEROVIRICA) (H13.1*)</t>
  </si>
  <si>
    <t>OTRAS CONJUNTIVITIS VIRALES (H13.1*)</t>
  </si>
  <si>
    <t>CONJUNTIVITIS VIRAL, SIN OTRA ESPECIFICACION</t>
  </si>
  <si>
    <t>MIALGIA EPIDEMICA</t>
  </si>
  <si>
    <t>ENFERMEDAD DEL RIO ROSS</t>
  </si>
  <si>
    <t>CARDITIS VIRAL</t>
  </si>
  <si>
    <t>INFECCIONES DEBIDAS A RETROVIRUS, NO CLASIFICADAS EN OTRA PARTE</t>
  </si>
  <si>
    <t>OTRAS ENFERMEDADES VIRALES ESPECIFICADAS</t>
  </si>
  <si>
    <t>INFECCION DEBIDA A ADENOVIRUS, SIN OTRA ESPECIFICACION</t>
  </si>
  <si>
    <t>INFECCION DEBIDA A ENTEROVIRUS, SIN OTRA ESPECIFICACION</t>
  </si>
  <si>
    <t>INFECCION DEBIDA A CORONAVIRUS, SIN OTRA ESPECIFICACION</t>
  </si>
  <si>
    <t>INFECCION DEBIDA A PARVOVIRUS, SIN OTRA ESPECIFICACION</t>
  </si>
  <si>
    <t>INFECCION DEBIDA A PAPOVAVIRUS, SIN OTRA ESPECIFICACION</t>
  </si>
  <si>
    <t>OTRAS INFECCIONES VIRALES DE SITIO NO ESPECIFICADO</t>
  </si>
  <si>
    <t>INFECCION VIRAL, NO ESPECIFICADA</t>
  </si>
  <si>
    <t>TIÑA DE LA BARBA Y DEL CUERO CABELLUDO</t>
  </si>
  <si>
    <t>TIÑA DE LAS UÑAS</t>
  </si>
  <si>
    <t>TIÑA DE LA MANO</t>
  </si>
  <si>
    <t>TIÑA DEL PIE [TINEA PEDIS]</t>
  </si>
  <si>
    <t>TIÑA DEL CUERPO [TINEA CORPORIS]</t>
  </si>
  <si>
    <t>TIÑA IMBRICADA [TINEA IMBRICATA]</t>
  </si>
  <si>
    <t>TIÑA INGUINAL [TINEA CRURIS]</t>
  </si>
  <si>
    <t>OTRAS DERMATOFITOSIS</t>
  </si>
  <si>
    <t>DERMATOFITOSIS, NO ESPECIFICADA</t>
  </si>
  <si>
    <t>PITIRIASIS VERSICOLOR</t>
  </si>
  <si>
    <t>TIÑA NEGRA</t>
  </si>
  <si>
    <t>PIEDRA BLANCA</t>
  </si>
  <si>
    <t>PIEDRA NEGRA</t>
  </si>
  <si>
    <t>OTRAS MICOSIS SUPERFICIALES ESPECIFICADAS</t>
  </si>
  <si>
    <t>MICOSIS SUPERFICIAL, SIN OTRA ESPECIFICACION</t>
  </si>
  <si>
    <t>ESTOMATITIS CANDIDIASICA</t>
  </si>
  <si>
    <t>CANDIDIASIS PULMONAR</t>
  </si>
  <si>
    <t>CANDIDIASIS DE LA PIEL Y DE LAS UÑAS</t>
  </si>
  <si>
    <t>CANDIDIASIS DE LA VULVA Y DE LA VAGINA (N77.1*)</t>
  </si>
  <si>
    <t>CANDIDIASIS DE OTRAS LOCALIZACIONES UROGENITALES</t>
  </si>
  <si>
    <t>MENINGITIS DEBIDA A CANDIDA (G02.1*)</t>
  </si>
  <si>
    <t>ENDOCARDITIS DEBIDA A CANDIDA (I39.8*)</t>
  </si>
  <si>
    <t>SEPTICEMIA DEBIDA A CANDIDA</t>
  </si>
  <si>
    <t>CANDIDIASIS DE OTROS SITIOS</t>
  </si>
  <si>
    <t>CANDIDIASIS, NO ESPECIFICADA</t>
  </si>
  <si>
    <t>COCCIDIOIDOMICOSIS PULMONAR AGUDA</t>
  </si>
  <si>
    <t>COCCIDIOIDOMICOSIS PULMONAR CRONICA</t>
  </si>
  <si>
    <t>COCCIDIOIDOMICOSIS PULMONAR, SIN OTRA ESPECIFICACION</t>
  </si>
  <si>
    <t>COCCIDIOIDOMICOSIS CUTANEA</t>
  </si>
  <si>
    <t>MENINGITIS DEBIDA A COCCIDIOIDOMICOSIS (G02.1*)</t>
  </si>
  <si>
    <t>COCCIDIOIDOMICOSIS DISEMINADA</t>
  </si>
  <si>
    <t>OTRAS FORMAS DE COCCIDIOIDOMICOSIS</t>
  </si>
  <si>
    <t>COCCIDIOIDOMICOSIS, NO ESPECIFICADA</t>
  </si>
  <si>
    <t>INFECCION PULMONAR AGUDA DEBIDA A HISTOPLASMA CAPSULATUM</t>
  </si>
  <si>
    <t>INFECCION PULMONAR CRONICA DEBIDA A HISTOPLASMA CAPSULATUM</t>
  </si>
  <si>
    <t>INFECCION PULMONAR DEBIDA A HISTOPLASMA CAPSULATUM, SIN OTRA ESPECIFICACION</t>
  </si>
  <si>
    <t>INFECCION DISEMINADA DEBIDA A HISTOPLASMA CAPSULATUM</t>
  </si>
  <si>
    <t>HISTOPLASMOSIS DEBIDA A HISTOPLASMA CAPSULATUM, SIN OTRA ESPECIFICACION</t>
  </si>
  <si>
    <t>INFECCION DEBIDA A HISTOPLASMA DUBOISII</t>
  </si>
  <si>
    <t>HISTOPLASMOSIS, NO ESPECIFICADA</t>
  </si>
  <si>
    <t>BLASTOMICOSIS PULMONAR AGUDA</t>
  </si>
  <si>
    <t>BLASTOMICOSIS PULMONAR CRONICA</t>
  </si>
  <si>
    <t>BLASTOMICOSIS PULMONAR, SIN OTRA ESPECIFICACION</t>
  </si>
  <si>
    <t>BLASTOMICOSIS CUTANEA</t>
  </si>
  <si>
    <t>BLASTOMICOSIS DISEMINADA</t>
  </si>
  <si>
    <t>OTRAS FORMAS DE BLASTOMICOSIS</t>
  </si>
  <si>
    <t>BLASTOMICOSIS, NO ESPECIFICADA</t>
  </si>
  <si>
    <t>PARACOCCIDIOIDOMICOSIS PULMONAR</t>
  </si>
  <si>
    <t>PARACOCCIDIOIDOMICOSIS DISEMINADA</t>
  </si>
  <si>
    <t>OTRAS FORMAS PARACOCCIDIOIDOMICOSIS</t>
  </si>
  <si>
    <t>PARACOCCIDIOIDOMICOSIS, NO ESPECIFICADA</t>
  </si>
  <si>
    <t>ESPOROTRICOSIS PULMONAR (J99.8*)</t>
  </si>
  <si>
    <t>ESPOROTRICOSIS LINFOCUTANEA</t>
  </si>
  <si>
    <t>ESPOROTRICOSIS DISEMINADA</t>
  </si>
  <si>
    <t>OTRAS FORMAS DE ESPOROTRICOSIS</t>
  </si>
  <si>
    <t>ESPOROTRICOSIS, NO ESPECIFICADA</t>
  </si>
  <si>
    <t>CROMOMICOSIS CUTANEA</t>
  </si>
  <si>
    <t>ABSCESO CEREBRAL FEOMICOTICO</t>
  </si>
  <si>
    <t>ABSCESO Y QUISTE SUBCUTANEO FEOMICOTICO</t>
  </si>
  <si>
    <t>OTRAS FORMAS DE CROMOMICOSIS</t>
  </si>
  <si>
    <t>CROMOMICOSIS, NO ESPECIFICADA</t>
  </si>
  <si>
    <t>ASPERGILOSIS PULMONAR INVASIVA</t>
  </si>
  <si>
    <t>OTRAS ASPERGILOSIS PULMONARES</t>
  </si>
  <si>
    <t>ASPERGILOSIS AMIGDALINA</t>
  </si>
  <si>
    <t>ASPERGILOSIS DISEMINADA</t>
  </si>
  <si>
    <t>OTRAS FORMAS DE ASPERGILOSIS</t>
  </si>
  <si>
    <t>ASPERGILOSIS, NO ESPECIFICADA</t>
  </si>
  <si>
    <t>CRIPTOCOCOSIS PULMONAR</t>
  </si>
  <si>
    <t>CRIPTOCOCOSIS CEREBRAL</t>
  </si>
  <si>
    <t>CRIPTOCOCOSIS CUTANEA</t>
  </si>
  <si>
    <t>CRIPTOCOCOSIS OSEA</t>
  </si>
  <si>
    <t>CRIPTOCOCOSIS DISEMINADA</t>
  </si>
  <si>
    <t>OTRAS FORMAS DE CRIPTOCOCOSIS</t>
  </si>
  <si>
    <t>CRIPTOCOCOSIS, NO ESPECIFICADA</t>
  </si>
  <si>
    <t>MUCORMICOSIS PULMONAR</t>
  </si>
  <si>
    <t>MUCORMICOSIS RINOCEREBRAL</t>
  </si>
  <si>
    <t>MUCORMICOSIS GASTROINTESTINAL</t>
  </si>
  <si>
    <t>MUCORMICOSIS CUTANEA</t>
  </si>
  <si>
    <t>MUCORMICOSIS DISEMINADA</t>
  </si>
  <si>
    <t>MUCORMICOSIS, SIN OTRA ESPECIFICACION</t>
  </si>
  <si>
    <t>OTRAS CIGOMICOSIS</t>
  </si>
  <si>
    <t>CIGOMICOSIS, NO ESPECIFICADA</t>
  </si>
  <si>
    <t>EUMICETOMA</t>
  </si>
  <si>
    <t>ACTINOMICETOMA</t>
  </si>
  <si>
    <t>MICETOMA, NO ESPECIFICADO</t>
  </si>
  <si>
    <t>LOBOMICOSIS</t>
  </si>
  <si>
    <t>RINOSPORIDIOSIS</t>
  </si>
  <si>
    <t>ALESQUERIASIS</t>
  </si>
  <si>
    <t>GEOTRICOSIS</t>
  </si>
  <si>
    <t>PENICILOSIS</t>
  </si>
  <si>
    <t>MICOSIS OPORTUNISTAS</t>
  </si>
  <si>
    <t>OTRAS MICOSIS ESPECIFICADAS</t>
  </si>
  <si>
    <t>MICOSIS, NO ESPECIFICADA</t>
  </si>
  <si>
    <t>PALUDISMO DEBIDO A PLASMODIUM FALCIPARUM CON COMPLICACIONES CEREBRALES</t>
  </si>
  <si>
    <t>OTRO PALUDISMO GRAVE Y COMPLICADO DEBIDO A PLASMODIUM FALCIPARUM</t>
  </si>
  <si>
    <t>PALUDISMO DEBIDO A PLASMODIUM FALCIPARUM, SIN OTRA ESPECIFICACION</t>
  </si>
  <si>
    <t>PALUDISMO DEBIDO A PLASMODIUM VIVAX CON RUPTURA ESPLENICA</t>
  </si>
  <si>
    <t>PALUDISMO DEBIDO A PLASMODIUM VIVAX CON OTRAS COMPLICACIONES</t>
  </si>
  <si>
    <t>PALUDISMO DEBIDO A PLASMODIUM VIVAX, SIN COMPLICACIONES</t>
  </si>
  <si>
    <t>PALUDISMO DEBIDO A PLASMODIUM MALARIAE CON NEFROPATIA</t>
  </si>
  <si>
    <t>PALUDISMO DEBIDO A PLASMODIUM MALARIAE CON OTRAS COMPLICACIONES</t>
  </si>
  <si>
    <t>PALUDISMO DEBIDO A PLASMODIUM MALARIAE, SIN COMPLICACIONES</t>
  </si>
  <si>
    <t>PALUDISMO DEBIDO A PLASMODIUM AVALE</t>
  </si>
  <si>
    <t>PALUDISMO DEBIDO A PLASMODIOS DE LOS SIMIOS</t>
  </si>
  <si>
    <t>OTRO PALUDISMO CONFIRMADO PARASITOLOGICAMENTE, NO CLASIFICADO EN OTRA PARTE</t>
  </si>
  <si>
    <t>PALUDISMO [MALARIA] NO ESPECIFICADO</t>
  </si>
  <si>
    <t>LEIISHMANIASIS VISCERAL</t>
  </si>
  <si>
    <t>LEISHMANIASIS CUTANEA</t>
  </si>
  <si>
    <t>LEISHMANIASIS MUCOCUTANEA</t>
  </si>
  <si>
    <t>LEISHMANIASIS, NO ESPECIFICADA</t>
  </si>
  <si>
    <t>TRIPANOSOMIASIS GAMBIENSE</t>
  </si>
  <si>
    <t>TRIPANOSOMIASIS RHODESIENSE</t>
  </si>
  <si>
    <t>TRIPANOSOMIASIS AFRICANA, SIN OTRA ESPECIFICACIÓN</t>
  </si>
  <si>
    <t>ENFERMEDAD DE CHAGAS AGUDA QUE AFECTA AL CORAZON (141.2*, 198.1*)</t>
  </si>
  <si>
    <t>ENFERMEDAD DE CHAGAS AGUDA QUE NO AFECTA AL CORAZON</t>
  </si>
  <si>
    <t>ENFERMEDAD DE CHAGAS (CRONICA) QUE AFECTA AL CORAZON (141.2*,198.1*)</t>
  </si>
  <si>
    <t>ENFERMEDAD DE CHAGAS (CRONICA) QUE AFECTA AL SISTEMA DIGESTIVO</t>
  </si>
  <si>
    <t>ENFERMEDAD DE CHAGAS (CRONICA) QUE AFECTA AL SISTEMA NERVIOSO</t>
  </si>
  <si>
    <t>ENFERMEDAD DE CHAGAS (CRONICA) QUE AFECTA OTROS ORGANOS</t>
  </si>
  <si>
    <t>OCULOPATIA DEBIDA A TOXOPLASMA</t>
  </si>
  <si>
    <t>HEPATITIS DEBIDA A TOXOPLASMA (K77.0*)</t>
  </si>
  <si>
    <t>MENINGOENCEFALITIS DEBIDA A TOXOPLASMA (G05.2*)</t>
  </si>
  <si>
    <t>TOXOPLASMOSIS PULMONAR (J17.3*)</t>
  </si>
  <si>
    <t>TOXOPLASMOSIS CON OTRO ORGANO AFECTADO</t>
  </si>
  <si>
    <t>TOXOPLASMOSIS, NO ESPECIFICADA</t>
  </si>
  <si>
    <t>NEUMOCISTOSIS</t>
  </si>
  <si>
    <t>BABESIOSIS</t>
  </si>
  <si>
    <t>ACANTAMEBIASIS</t>
  </si>
  <si>
    <t>NAEGLERIASIS</t>
  </si>
  <si>
    <t>OTRAS ENFERMEDADES ESPECIFICADAS DEBIDAS A PROTOZARIOS</t>
  </si>
  <si>
    <t>ENFERMEDAD DEBIDA A PROTOZOARIOS, NO ESPECIFICADA</t>
  </si>
  <si>
    <t>ESQUISTOSOMIASIS DEBIDA A SCHISTOSOMA HAEMATOBIUM [ESQUISTOSOMIASIS URINARIA]</t>
  </si>
  <si>
    <t>ESQUISTOSOMIASIS DEBIDA A SCHISTOSOMA MANSONI [ESQUISTOSOMIASIS INTESTINAL]</t>
  </si>
  <si>
    <t>ESQUISTOSOMIASIS DEBIDA A SCHISTOSOMA JAPONICUM</t>
  </si>
  <si>
    <t>DERMATITIS POR CERCARIAS</t>
  </si>
  <si>
    <t>OTRAS ESQUISTOSOMIASIS</t>
  </si>
  <si>
    <t>ESQUISTOSOMIASIS, NO ESPECIFICADA</t>
  </si>
  <si>
    <t>OPISTORQUIASIS</t>
  </si>
  <si>
    <t>CLONORQUIASIS</t>
  </si>
  <si>
    <t>DICROCOELIASIS</t>
  </si>
  <si>
    <t>FASCIOLIASIS</t>
  </si>
  <si>
    <t>PARAGONIMIASIS</t>
  </si>
  <si>
    <t>FASCIOLOPSIASIS</t>
  </si>
  <si>
    <t>OTRAS INFECCIONES ESPECIFICADAS DEBIDAS A TREMATODOS</t>
  </si>
  <si>
    <t>INFECCION DEBIDA A TREMATODOS, NO ESPECIFICADA</t>
  </si>
  <si>
    <t>INFECCION DEL HIGADO DEBIDA A ECHINOCOCCUS GRANULOSUS</t>
  </si>
  <si>
    <t>INFECCION DEL PULMON DEBIDA A ECHINOCOCCUS GRANULOSUS</t>
  </si>
  <si>
    <t>INFECCION DE HUESO DEBIDA A ECHINOCOCCUS GRANULOSUS</t>
  </si>
  <si>
    <t>INFECCION DE OTRO ORGANO Y DE SITIOS MULTIPLES DEBIDA A ECHINOCOCCUS GRANULOSUS</t>
  </si>
  <si>
    <t>INFECCION DEBIDA A ECHINOCOCCUS GRANULOSUS, SIN OTRA ESPECIFICACION</t>
  </si>
  <si>
    <t>INFECCION DEL HIGADO DEBIDA A ECHINOCOCCUS MULTILOCULARIS</t>
  </si>
  <si>
    <t>INFECCION DE OTRO ORGANO Y DE SITIOS MULTIPLES DEBIDA A ECHINOCOCCUS MULTILOCULARIS</t>
  </si>
  <si>
    <t>INFECCION DEBIDA A ECHINOCOCCUS MULTILOCULARIS, SIN OTRA ESPECIFICACION</t>
  </si>
  <si>
    <t>EQUINOCOCOSIS DEL HIGADO, NO ESPECIFICADA</t>
  </si>
  <si>
    <t>EQUINOCOCOSIS, OTRA Y LA NO ESPECIFICADA</t>
  </si>
  <si>
    <t>TENIASIS DEBIDA A TAENIA SOLIUM</t>
  </si>
  <si>
    <t>INFECCION DEBIDA A TAENIA SAGINATA</t>
  </si>
  <si>
    <t>TENIASIS, NO ESPECIFICADA</t>
  </si>
  <si>
    <t>CISTICERCOSIS DEL SISTEMA NERVIOSO CENTRAL</t>
  </si>
  <si>
    <t>CISTICERCOSIS DEL OJO</t>
  </si>
  <si>
    <t>CISTICERCOSIS DE OTROS SITIOS</t>
  </si>
  <si>
    <t>CISTICERCOSIS, NO ESPECIFICADA</t>
  </si>
  <si>
    <t>DIFILOBOTRIASIS INTESTINAL</t>
  </si>
  <si>
    <t>ESPARGANOSIS</t>
  </si>
  <si>
    <t>HIMENOLEPIASIS</t>
  </si>
  <si>
    <t>DIPILIDIASIS</t>
  </si>
  <si>
    <t>OTRAS INFECCIONES DEBIDAS A CESTODOS ESPECIFICADAS</t>
  </si>
  <si>
    <t>INFECCION DEBIDA A CESTODOS, NO ESPECIFICADA</t>
  </si>
  <si>
    <t>DRACONTIASIS</t>
  </si>
  <si>
    <t>ONCOCERCOSIS</t>
  </si>
  <si>
    <t>FILARIASIS DEBIDA A WUCHERERIA BANCROFTI</t>
  </si>
  <si>
    <t>FILARIASIS DEBIDA A BRUGIA MALAYI</t>
  </si>
  <si>
    <t>FILARIASIS DEBIDA A BRUGIA TIMORI</t>
  </si>
  <si>
    <t>LOAIASIS</t>
  </si>
  <si>
    <t>MANSONELIASIS</t>
  </si>
  <si>
    <t>OTRAS FILARIASIS</t>
  </si>
  <si>
    <t>FILARIASIS, NO ESPECIFICADA</t>
  </si>
  <si>
    <t>TRIQUINOSIS</t>
  </si>
  <si>
    <t>ANQUILOSTOMIASIS</t>
  </si>
  <si>
    <t>NECATORIASIS</t>
  </si>
  <si>
    <t>OTRAS ENFERMEDADES DEBIDAS A ANQUILOSTOMAS</t>
  </si>
  <si>
    <t>ENFERMEDAD DEBIDA A ANQUILOSTOMAS, NO ESPECIFICADA</t>
  </si>
  <si>
    <t>ASCARIASIS CON COMPLICACIONES INTESTINALES</t>
  </si>
  <si>
    <t>ASCARIASIS CON OTRAS COMPLICACIONES</t>
  </si>
  <si>
    <t>ASCARIASIS, NO ESPECIFICADA</t>
  </si>
  <si>
    <t>ESTRONGILOIDIASIS INTESTINAL</t>
  </si>
  <si>
    <t>ESTRONGILOIDIASIS CUTANEA</t>
  </si>
  <si>
    <t>ESTRONGILOIDIASIS DISEMINADA</t>
  </si>
  <si>
    <t>ESTRONGILOIDIASIS, NO ESPECIFICADA</t>
  </si>
  <si>
    <t>TRICURIASIS</t>
  </si>
  <si>
    <t>ENTEROBIASIS</t>
  </si>
  <si>
    <t>ANISAQUIASIS</t>
  </si>
  <si>
    <t>CAPILARIASIS INTESTINAL</t>
  </si>
  <si>
    <t>TRICOESTRONGILIASIS</t>
  </si>
  <si>
    <t>ANGIOESTRONGILIASIS INTESTINAL</t>
  </si>
  <si>
    <t>HELMINTIASIS INTESTINAL MIXTA</t>
  </si>
  <si>
    <t>OTRAS HELMINTIASIS INTESTINALES ESPECIFICADAS</t>
  </si>
  <si>
    <t>HELMINTIASIS INTESTINAL, SIN OTRA ESPECIFICACION</t>
  </si>
  <si>
    <t>PARASITOSIS INTESTINAL, SIN OTRA ESPECIFICACION</t>
  </si>
  <si>
    <t>LARVA MIGRANS VISCERAL</t>
  </si>
  <si>
    <t>GNATOSTOMIASIS</t>
  </si>
  <si>
    <t>ANGIOESTRONGILIASIS DEBIDA A PARASTRONGYLUS CANTONENSIS</t>
  </si>
  <si>
    <t>SINGAMIASIS</t>
  </si>
  <si>
    <t>HIRUDINIASIS INTERNA</t>
  </si>
  <si>
    <t>OTRAS HELMINTIASIS ESPECIFICADAS</t>
  </si>
  <si>
    <t>HELMINTIASIS, NO ESPECIFICADA</t>
  </si>
  <si>
    <t>PEDICULOSIS DEBIDA A PEDICULUS HUMANUS CAPITIS</t>
  </si>
  <si>
    <t>PEDICULOSIS DEBIDA A PEDICULUS HUMANUS CORPORIS</t>
  </si>
  <si>
    <t>PEDICULOSIS, SIN OTRA ESPECIFICACION</t>
  </si>
  <si>
    <t>PHTHIRIASIS</t>
  </si>
  <si>
    <t>PEDICULOSIS Y PHTHIRIASIS MIXTAS</t>
  </si>
  <si>
    <t>ESCABIOSIS</t>
  </si>
  <si>
    <t>MIASIS CUTANEA</t>
  </si>
  <si>
    <t>MIASIS EN HERIDAS</t>
  </si>
  <si>
    <t>MIASIS OCULAR</t>
  </si>
  <si>
    <t>MIASIS NASOFARINGEA</t>
  </si>
  <si>
    <t>MIASIS AURAL</t>
  </si>
  <si>
    <t>MIASIS DE OTROS SITIOS</t>
  </si>
  <si>
    <t>MIASIS, NO ESPECIFICADA</t>
  </si>
  <si>
    <t>OTRAS ACARIASIS</t>
  </si>
  <si>
    <t>TUNGIASIS [INFECCION DEBIDA A PULGA DE ARENA]</t>
  </si>
  <si>
    <t>OTRAS INFESTACIONES DEBIDAS A ARTROPODOS</t>
  </si>
  <si>
    <t>HIRUDINIASIS EXTERNA</t>
  </si>
  <si>
    <t>OTRAS INFESTACIONES ESPECIFICAS</t>
  </si>
  <si>
    <t>INFESTACION, NO ESPECIFICADA</t>
  </si>
  <si>
    <t>ENFERMEDAD PARASITARIA, NO ESPECIFICADA</t>
  </si>
  <si>
    <t>SECUELAS DE TUBERCULOSIS DEL SISTEMA NERVIOSO CENTRAL</t>
  </si>
  <si>
    <t>SECUELAS DE TUBERCULOSIS GENITOURINARIA</t>
  </si>
  <si>
    <t>SECUELAS DE TUBERCULOSIS DE HUESOS Y ARTICULACIONES</t>
  </si>
  <si>
    <t>SECUELAS DE TUBERCULOSIS DE OTROS ORGANOS ESPECIFICADOS</t>
  </si>
  <si>
    <t>SECUELAS DE TUBERCULOSIS RESPIRATORIA Y DE TUBERCULOSIS NO ESPECIFICADA</t>
  </si>
  <si>
    <t>SECUELAS DE POLIOMIELITIS</t>
  </si>
  <si>
    <t>SECUELAS DE LEPRA</t>
  </si>
  <si>
    <t>SECUELAS DE TRACOMA</t>
  </si>
  <si>
    <t>SECUELAS DE ENCEFALITIS VIRAL</t>
  </si>
  <si>
    <t>SECUELAS DE HEPATITIS VIRAL</t>
  </si>
  <si>
    <t>SECUELAS DE OTRAS ENFERMEDADES INFECCIOSAS Y PARASITARIAS ESPECIFICADAS</t>
  </si>
  <si>
    <t>SECUELAS DE ENFERMEDADES INFECCIOSAS Y PARASITARIAS NO ESPECIFICADAS</t>
  </si>
  <si>
    <t>ESTREPTOCOCO, GRUPO A, COMO CAUSA DE ENFERMEDADES CLASIFICADAS EN OTROS CAPITULOS</t>
  </si>
  <si>
    <t>ESTREPTOCOCO, GRUPO B, COMO CAUSA DE ENFERMEDADES CLASIFICADAS EN OTROS CAPITULOS</t>
  </si>
  <si>
    <t>ESTREPTOCOCO, GRUPO D, COMO CAUSA DE ENFERMEDADES CLASIFICADAS EN OTROS CAPITULOS</t>
  </si>
  <si>
    <t>STREPTOCOCCUS PNEUMONIAE COMO CAUSA DE ENFERMEDADES CLASIFICADAS EN OTROS CAPITULOS</t>
  </si>
  <si>
    <t>OTROS STREPTOCOCOS COMO CAUSA DE ENFERMEDADES CLASIFICADAS EN OTROS CAPITULOS</t>
  </si>
  <si>
    <t>ESTREPTOCOCO NO ESPECIFICADO COMO CAUSA DE ENFERMEDADES CLASIFICADAS EN OTROS CAPITULOS</t>
  </si>
  <si>
    <t>STAPHYLOCOCCUS AUREUS COMO CAUSA DE ENFERMEDADES CLASIFICADAS EN OTROS CAPITULOS</t>
  </si>
  <si>
    <t>OTROS ESTAFILOCOCOS COMO CAUSA DE ENFERMEDADES CLASIFICADAS EN OTROS CAPITULOS</t>
  </si>
  <si>
    <t>ESTAFILOCOCO NO ESPECIFICADO, COMO CAUSA DE ENFERMEDADES CLASIFICADAS EN OTROS CAPITULOS</t>
  </si>
  <si>
    <t>MYCOPLASMA PNEUMONIAE [M. PNEUMONIAE] COMO CAUSA DE ENFERMEDADES CLASIFICADAS EN OTROS CAPITULOS</t>
  </si>
  <si>
    <t>KLEBSIELLA PNEUMONIAE [K. PNEUMONIAE] COMO CAUSA DE ENFERMEDADES CLASIFICADAS EN OTROS CAPITULOS</t>
  </si>
  <si>
    <t>ESCHERICHIA COLI [E. COLI] COMO CAUSA DE ENFERMEDADES CLASIFICADAS EN OTROS CAPITULOS</t>
  </si>
  <si>
    <t>HAEMOPHILUS INFLUENZAE [H. INFLUENZAE] COMO CAUSA DE ENFERMEDADES CLASIFICADAS EN OTROS CAPITULOS</t>
  </si>
  <si>
    <t>PROTEUS (MIRABILIS) (MORGANII) COMO CAUSA DE ENFERMEDADES CLASIFICADAS EN OTROS CAPITULOS</t>
  </si>
  <si>
    <t>PSEUDOMONAS (AERUGINOSA) (MALLEI) (PSEUDOMALLEI) COMO CAUSA DE ENFERMEDADES CLASIFICADAS EN OTROS CAPITULOS</t>
  </si>
  <si>
    <t>BACILLUS FRAGILIS [B. FRAGILIS] COMO CAUSA DE ENFERMEDADES CLASIFICADAS EN OTROS CAPITULOS</t>
  </si>
  <si>
    <t>CLOSTRIDIUM PERFRINGENS [C. PERFRINGENS] COMO CAUSA DE ENFERMEDADES CLASIFICADAS EN OTROS CAPITULOS</t>
  </si>
  <si>
    <t>OTROS AGENTES BACTERIANOS ESPECIFICADOS COMO CAUSA DE ENFERMEDADES CLASIFICADAS EN OTROS CAPITULOS</t>
  </si>
  <si>
    <t>ADENOVIRUS COMO CAUSA DE ENFERMEDADES CLASIFICADAS EN OTROS CAPITULOS</t>
  </si>
  <si>
    <t>ENTEROVIRUS COMO CAUSA DE ENFERMEDADES CLASIFICADAS EN OTROS CAPITULOS</t>
  </si>
  <si>
    <t>CORONAVIRUS COMO CAUSA DE ENFERMEDADES CLASIFICADAS EN OTROS CAPITULOS</t>
  </si>
  <si>
    <t>RETROVIRUS COMO CAUSA DE ENFERMEDADES CLASIFICADAS EN OTROS CAPITULOS</t>
  </si>
  <si>
    <t>VIRUS SINCICIAL RESPIRATORIO COMO CAUSA DE ENFERMEDADES CLASIFICADAS EN OTROS CAPITULOS</t>
  </si>
  <si>
    <t>REOVIRUS COMO CAUSA DE ENFERMEDADES CLASIFICADAS EN OTROS CAPITULOS</t>
  </si>
  <si>
    <t>PARVOVIRUS COMO CAUSA DE ENFERMEDADES CLASIFICADAS EN OTROS CAPITULOS</t>
  </si>
  <si>
    <t>PAPILOMAVIRUS COMO CAUSA DE ENFERMEDADES CLASIFICADAS EN OTROS CAPITULOS</t>
  </si>
  <si>
    <t>OTROS AGENTES VIRALES COMO CAUSA DE ENFERMEDADES CLASIFICADAS EN OTROS CAPITULOS</t>
  </si>
  <si>
    <t>OTRAS ENFERMEDADES INFECCIOSAS Y LAS NO ESPECIFICADAS</t>
  </si>
  <si>
    <t>TUMOR MALIGNO DEL LABIO SUPERIOR, CARA EXTERNA</t>
  </si>
  <si>
    <t>TUMOR MALIGNO DEL LABIO INFERIOR, CARA EXTERNA</t>
  </si>
  <si>
    <t>TUMOR MALIGNO DEL LABIO, CARA EXTERNA, SIN OTRA ESPECIFICACIÓN</t>
  </si>
  <si>
    <t>TUMOR MALIGNO DEL LABIO SUPERIOR, CARA INTERNA</t>
  </si>
  <si>
    <t>TUMOR MALIGNO DEL LABIO INFERIOR, CARA INTERNA</t>
  </si>
  <si>
    <t>TUMOR MALIGNO DEL LABIO, CARA INTERNA, SIN OTRA ESPECIFICACION</t>
  </si>
  <si>
    <t>TUMOR MALIGNO DE LA COMISURA LABIAL</t>
  </si>
  <si>
    <t>LESION DE SITIOS CONTIGUOS DEL LABIO</t>
  </si>
  <si>
    <t>TUMOR MALIGNO DEL LABIO, PARTE NO ESPECIFICADA</t>
  </si>
  <si>
    <t>TUMOR MALIGNO DE LA BASE DE LA LENGUA</t>
  </si>
  <si>
    <t>TUMOR MALIGNO DE LA CARA DORSAL DE LA LENGUA</t>
  </si>
  <si>
    <t>TUMOR MALIGNO DEL BORDE DE LA LENGUA</t>
  </si>
  <si>
    <t>TUMOR MALIGNO DE LA CARA VENTRAL DE LA LENGUA</t>
  </si>
  <si>
    <t>TUMOR MALIGNO DE LOS DOS TERCIOS ANTERIORES DE LA LENGUA, PARTE NO ESPECIFICADA</t>
  </si>
  <si>
    <t>TUMOR MALIGNO DE LA AMIGDALA LINGUAL</t>
  </si>
  <si>
    <t>LESION DE SITIOS CONTIGUOS DE LA LENGUA</t>
  </si>
  <si>
    <t>TUMOR MALIGNO DE LA LENGUA, PARTE NO ESPECIFICADA</t>
  </si>
  <si>
    <t>TUMOR MALIGNO DE LA ENCIA SUPERIOR</t>
  </si>
  <si>
    <t>TUMOR MALIGNO DE LA ENCIA INFERIOR</t>
  </si>
  <si>
    <t>TUMOR MALIGNO DE LA ENCIA, PARTE NO ESPECIFICADA</t>
  </si>
  <si>
    <t>TUMOR MALIGNO DE LA PARTE ANTERIOR DEL PISO DE LA BOCA</t>
  </si>
  <si>
    <t>TUMOR MALIGNO DE LA PARTE LATERAL DEL PISO DE LA BOCA</t>
  </si>
  <si>
    <t>LESION DE SITIOS CONTIGUOS DEL PISO DE LA BOCA</t>
  </si>
  <si>
    <t>TUMOR MALIGNO DEL PISO DE LA BOCA, PARTE NO ESPECIFICADA</t>
  </si>
  <si>
    <t>TUMOR MALIGNO DEL PALADAR DURO</t>
  </si>
  <si>
    <t>TUMOR MALIGNO DEL PALADAR BLANDO</t>
  </si>
  <si>
    <t>TUMOR MALIGNO DE LA UVULA</t>
  </si>
  <si>
    <t>LESION DE SITIOS CONTIGUOS DEL PALADAR</t>
  </si>
  <si>
    <t>TUMOR MALIGNO DEL PALADAR, PARTE NO ESPECIFICADA</t>
  </si>
  <si>
    <t>TUMOR MALIGNO DE LA MUCOSA DE LA MEJILLA</t>
  </si>
  <si>
    <t>TUMOR MALIGNO DEL VESTIBULO DE LA BOCA</t>
  </si>
  <si>
    <t>TUMOR MALIGNO DEL AREA RETROMOLAR</t>
  </si>
  <si>
    <t>LESION DE SITIOS CONTIGUOS DE OTRAS PARTES Y DE LAS NO ESPECIFICADAS DE LA BOCA</t>
  </si>
  <si>
    <t>TUMOR MALIGNO DE LA BOCA, PARTE NO ESPECIFICADA</t>
  </si>
  <si>
    <t>TUMOR MALIGNO DE LA GLANDULA PAROTIDA</t>
  </si>
  <si>
    <t>TUMOR MALIGNO DE LA GLANDULA SUBMAXILAR</t>
  </si>
  <si>
    <t>TUMOR MALIGNO DE LA GLANDULA SUBLINGUAL</t>
  </si>
  <si>
    <t>LESION DE SITIOS CONTIGUOS DE LAS GLANDULAS SALIVALES MAYORES</t>
  </si>
  <si>
    <t>TUMOR MALIGNO DE GLANDULA SALIVAL MAYOR, NO ESPECIFICADA</t>
  </si>
  <si>
    <t>TUMOR MALIGNO DE LA FOSA AMIGDALINA</t>
  </si>
  <si>
    <t>TUMOR MALIGNO DEL PILAR AMIGDALINO (ANTERIOR) (POSTERIOR)</t>
  </si>
  <si>
    <t>LESION DE SITIOS CONTIGUOS DE LA AMIGDALA</t>
  </si>
  <si>
    <t>TUMOR MALIGNO DE LA AMIGDALA, PARTE NO ESPECIFICADA</t>
  </si>
  <si>
    <t>TUMOR MALIGNO DE LA VALECULA</t>
  </si>
  <si>
    <t>TUMOR MALIGNO DE LA CARA ANTERIOR DE LA EPIGLOTIS</t>
  </si>
  <si>
    <t>TUMOR MALIGNO DE LA PARED LATERAL DE LA OROFARINGE</t>
  </si>
  <si>
    <t>TUMOR MALIGNO DE LA PARED POSTERIOR DE LA OROFARINGE</t>
  </si>
  <si>
    <t>TUMOR MALIGNO DE LA HENDIDURA BRANQUIAL</t>
  </si>
  <si>
    <t>LESION DE SITIOS CONTIGUOS DE LA OROFARINGE</t>
  </si>
  <si>
    <t>TUMOR MALIGNO DE LA OROFARINGE, PARTE NO ESPECIFICADA</t>
  </si>
  <si>
    <t>TUMOR MALIGNO DE LA PARED SUPERIOR DE LA NASOFARINGE</t>
  </si>
  <si>
    <t>TUMOR MALIGNO DE LA PARED POSTERIOR DE LA NASOFARINGE</t>
  </si>
  <si>
    <t>TUMOR MALIGNO DE LA PARED LATERAL DE LA NASOFARINGE</t>
  </si>
  <si>
    <t>TUMOR MALIGNO DE LA PARED ANTERIOR DE LA NASOFARINGE</t>
  </si>
  <si>
    <t>LESION DE SITIOS CONTIGUOS DE LA NASOFARINGE</t>
  </si>
  <si>
    <t>TUMOR MALIGNO DE LA NASOFARINGE, PARTE NO ESPECIFICADA</t>
  </si>
  <si>
    <t>TUMOR MALIGNO DEL SENO PIRIFORME</t>
  </si>
  <si>
    <t>TUMOR MALIGNO DE LA REGION POSTCRICOIDEA</t>
  </si>
  <si>
    <t>TUMOR MALIGNO DEL PLIEGUE ARITENOEPIGLOTICO, CARA HIPOFARINGEA</t>
  </si>
  <si>
    <t>TUMOR MALIGNO DE LA PARED POSTERIOR DE LA HIPOFARINGE</t>
  </si>
  <si>
    <t>LESION DE SITIOS CONTIGUOS DE LA HIPOFARINGE</t>
  </si>
  <si>
    <t>TUMOR MALIGNO DE LA HIPOFARINGE, PARTE NO ESPECIFICADA</t>
  </si>
  <si>
    <t>TUMOR MALIGNO DE LA FARINGE, PARTE NO ESPECIFICADA</t>
  </si>
  <si>
    <t>TUMOR MALIGNO DEL ANILLO DE WALDEYER</t>
  </si>
  <si>
    <t>LESION DE SITIOS CONTIGUOS DEL LABIO, DE LA CAVIDAD BUCAL Y DE LA LARINGE</t>
  </si>
  <si>
    <t>TUMOR MALIGNO DEL ESOFAGO, PORCION CERVICAL</t>
  </si>
  <si>
    <t>TUMOR MALIGNO DEL ESOFAGO, PORCION TORACICA</t>
  </si>
  <si>
    <t>TUMOR MALIGNO DEL ESOFAGO, PORCION ABDOMINAL</t>
  </si>
  <si>
    <t>TUMOR MALIGNO DEL TERCIO SUPERIOR DEL ESOFAGO</t>
  </si>
  <si>
    <t>TUMOR MALIGNO DEL TERCIO MEDIO DEL ESOFAGO</t>
  </si>
  <si>
    <t>TUMOR MALIGNO DEL TERCIO INFERIOR DEL ESOFAGO</t>
  </si>
  <si>
    <t>LESION DE SITIOS CONTIGUOS DEL ESOFAGO</t>
  </si>
  <si>
    <t>TUMOR MALIGNO DEL ESOFAGO, PARTE NO ESPECIFICADA</t>
  </si>
  <si>
    <t>TUMOR MALIGNO DEL CARDIAS</t>
  </si>
  <si>
    <t>TUMOR MALIGNO DEL FUNDUS GASTRICO</t>
  </si>
  <si>
    <t>TUMOR MALIGNO DEL CUERPO DEL ESTOMAGO</t>
  </si>
  <si>
    <t>TUMOR MALIGNO DEL ANTRO PILORICO</t>
  </si>
  <si>
    <t>TUMOR MALIGNO DEL PILORO</t>
  </si>
  <si>
    <t>TUMOR MALIGNO DE LA CURVATURA MENOR DEL ESTOMAGO, SIN OTRA ESPECIFICACION</t>
  </si>
  <si>
    <t>TUMOR MALIGNO DE LA CURVATURA MAYOR DEL ESTOMAGO, SIN OTRA ESPECIFICACION</t>
  </si>
  <si>
    <t>LESION DE SITIOS CONTIGUOS DEL ESTOMAGO</t>
  </si>
  <si>
    <t>TUMOR MALIGNO DEL ESTOMAGO, PARTE NO ESPECIFICADA</t>
  </si>
  <si>
    <t>TUMOR MALIGNO DEL DUODENO</t>
  </si>
  <si>
    <t>TUMOR MALIGNO DEL YEYUNO</t>
  </si>
  <si>
    <t>TUMOR MALIGNO DEL ILEON</t>
  </si>
  <si>
    <t>TUMOR MALIGNO DEL DIVERTICULO DE MECKEL</t>
  </si>
  <si>
    <t>TUMOR MALIGNO DEL LESION DE SITIOS CONTIGUOS DEL INTESTINO DELGADO</t>
  </si>
  <si>
    <t>TUMOR MALIGNO DEL INTESTINO DELGADO, PARTE NO ESPECIFICADA</t>
  </si>
  <si>
    <t>TUMOR MALIGNO DEL CIEGO</t>
  </si>
  <si>
    <t>TUMOR MALIGNO DEL APENDICE</t>
  </si>
  <si>
    <t>TUMOR MALIGNO DEL COLON ASCENDENTE</t>
  </si>
  <si>
    <t>TUMOR MALIGNO DEL ANGULO HEPATICO</t>
  </si>
  <si>
    <t>TUMOR MALIGNO DEL COLON TRANSVERSO</t>
  </si>
  <si>
    <t>TUMOR MALIGNO DEL ANGULO ESPLENICO</t>
  </si>
  <si>
    <t>TUMOR MALIGNO DEL COLON DESCENDENTE</t>
  </si>
  <si>
    <t>TUMOR MALIGNO DEL COLON SIGMOIDE</t>
  </si>
  <si>
    <t>LESION DE SITIOS CONTIGUOS DEL COLON</t>
  </si>
  <si>
    <t>TUMOR MALIGNO DEL COLON, PARTE NO ESPECIFICADA</t>
  </si>
  <si>
    <t>TUMOR MALIGNO DE LA UNION RECTOSIGMOIDEA</t>
  </si>
  <si>
    <t>TUMOR MALIGNO DEL RECTO</t>
  </si>
  <si>
    <t>TUMOR MALIGNO DEL ANO, PARTE NO ESPECIFICADA</t>
  </si>
  <si>
    <t>TUMOR MALIGNO DEL CONDUCTO ANAL</t>
  </si>
  <si>
    <t>TUMOR MALIGNO DE LA ZONA CLOACOGENICA</t>
  </si>
  <si>
    <t>LESION DE SITIOS CONTIGUOS DEL ANO, DEL CONDUCTO ANAL Y DEL RECTO</t>
  </si>
  <si>
    <t>CARCINOMA DE CELULAS HEPATICAS</t>
  </si>
  <si>
    <t>CARCINOMA DE VIAS BILIARES INTRAHEPATICAS</t>
  </si>
  <si>
    <t>HEPATOBLASTOMA</t>
  </si>
  <si>
    <t>ANGIOSARCOMA DEL HIGADO</t>
  </si>
  <si>
    <t>OTROS SARCOMAS DEL HIGADO</t>
  </si>
  <si>
    <t>OTROS CARCINOMAS ESPECIFICADOS DEL HIGADO</t>
  </si>
  <si>
    <t>TUMOR MALIGNO DEL HIGADO, NO ESPECIFICADO</t>
  </si>
  <si>
    <t>TUMOR MALIGNO DE LA VESICULA BILIAR</t>
  </si>
  <si>
    <t>TUMOR MALIGNO D E LAS VIAS BILIARES EXTRAHEPATICAS</t>
  </si>
  <si>
    <t>TUMOR MALIGNO DE LA AMPOLLA DE VATER</t>
  </si>
  <si>
    <t>LESION DE SITIOS CONTIGUOS DE LAS VIAS BILIARES</t>
  </si>
  <si>
    <t>TUMOR MALIGNO DE LAS VIAS BILIARES, PARTE NO ESPECIFICADA</t>
  </si>
  <si>
    <t>TUMOR MALIGNO DE LA CABEZA DEL PANCREAS</t>
  </si>
  <si>
    <t>TUMOR MALIGNO DEL CUERPO DEL PANCREAS</t>
  </si>
  <si>
    <t>TUMOR MALIGNO DE LA COLA DEL PANCREAS</t>
  </si>
  <si>
    <t>TUMOR MALIGNO DEL CONDUCTO PANCREATICO</t>
  </si>
  <si>
    <t>TUMOR MALIGNO DEL PANCREAS ENDOCRINO</t>
  </si>
  <si>
    <t>TUMOR MALIGNO DE OTRAS PARTES ESPECIFICADAS DEL PANCREAS</t>
  </si>
  <si>
    <t>LESION DE SITIOS CONTIGUOS DEL PANCREAS</t>
  </si>
  <si>
    <t>TUMOR MALIGNO DEL PANCREAS, PARTE NO ESPECIFICADA</t>
  </si>
  <si>
    <t>TUMOR MALIGNO DEL INTESTINO, PARTE NO ESPECIFICADA</t>
  </si>
  <si>
    <t>TUMOR MALIGNO DEL BAZO</t>
  </si>
  <si>
    <t>LESION DE SITIOS CONTIGUOS DE LOS ORGANOS DIGESTIVOS</t>
  </si>
  <si>
    <t>TUMOR MALIGNO DE SITIOS MAL DEFINIDOS DE LOS ORGANOS DIGESTIVOS</t>
  </si>
  <si>
    <t>TUMOR MALIGNO DE LA FOSA NASAL</t>
  </si>
  <si>
    <t>TUMOR MALIGNO DEL OIDO MEDIO</t>
  </si>
  <si>
    <t>TUMOR MALIGNO DEL SENO MAXILAR</t>
  </si>
  <si>
    <t>TUMOR MALIGNO DEL SENO ETMOIDAL</t>
  </si>
  <si>
    <t>TUMOR MALIGNO DEL SENO FRONTAL</t>
  </si>
  <si>
    <t>TUMOR MALIGNO DEL SENO ESFENOIDAL</t>
  </si>
  <si>
    <t>LESION DE SITIOS CONTIGUOS DE LOS SENOS PARANASALES</t>
  </si>
  <si>
    <t>TUMOR MALIGNO DEL SENO PARANASAL NO ESPECIFICADO</t>
  </si>
  <si>
    <t>TUMOR MALIGNO DE LA GLOTIS</t>
  </si>
  <si>
    <t>TUMOR MALIGNO DE LA REGION SUPRAGLOTICA</t>
  </si>
  <si>
    <t>TUMOR MALIGNO DE LA REGION SUBGLOTICA</t>
  </si>
  <si>
    <t>TUMOR MALIGNO DEL CARTILAGO LARINGEO</t>
  </si>
  <si>
    <t>LESION DE SITIOS CONTIGUOS DE LA LARINGE</t>
  </si>
  <si>
    <t>TUMOR MALIGNO DE LA LARINGE, PARTE NO ESPECIFICADA</t>
  </si>
  <si>
    <t>TUMOR MALIGNO DE LA TRAQUEA</t>
  </si>
  <si>
    <t>TUMOR MALIGNO DEL BRONQUIO PRINCIPAL</t>
  </si>
  <si>
    <t>TUMOR MALIGNO DEL LOBULO SUPERIOR, BRONQUIO O PULMON</t>
  </si>
  <si>
    <t>TUMOR MALIGNO DEL LOBULO MEDIO, BRONQUIO O PULMON</t>
  </si>
  <si>
    <t>TUMOR MALIGNO DEL LOBULO INFERIOR, BRONQUIO O PULMON</t>
  </si>
  <si>
    <t>LESION DE SITIOS CONTIGUOS DE LOS BRONQUIOS Y DEL PULMON</t>
  </si>
  <si>
    <t>TUMOR MALIGNO DE LOS BRONQUIOS O DEL PULMON, PARTE NO ESPECIFICADA</t>
  </si>
  <si>
    <t>TUMOR MALIGNO DEL TIMO</t>
  </si>
  <si>
    <t>TUMOR MALIGNO DEL CORAZON</t>
  </si>
  <si>
    <t>TUMOR MALIGNO DEL MEDIASTINO ANTERIOR</t>
  </si>
  <si>
    <t>TUMOR MALIGNO DEL MEDIASTINO POSTERIOR</t>
  </si>
  <si>
    <t>TUMOR MALIGNO DEL MEDIASTINO, PARTE NO ESPECIFICADA</t>
  </si>
  <si>
    <t>TUMOR MALIGNO DE LA PLEURA</t>
  </si>
  <si>
    <t>LESION DE SITIOS CONTIGUOS DEL CORAZON, DEL MEDIASTINO Y DE LA PLEURA</t>
  </si>
  <si>
    <t>TUMOR MALIGNO DE LAS VIAS RESPIRATORIAS SUPERIORES, PARTE NO ESPECIFICADA</t>
  </si>
  <si>
    <t>LESION DE SITIOS CONTIGUOS DE LOS ORGANOS RESPIRATORIOS E INTRATORACICOS</t>
  </si>
  <si>
    <t>TUMOR MALIGNO DE SITIOS MAL DEFINIDOS DEL SISTEMA RESPIRATORIO</t>
  </si>
  <si>
    <t>TUMOR MALIGNO DEL OMOPLATO Y DE LOS HUESOS LARGOS DEL MIEMBRO SUPERIOR</t>
  </si>
  <si>
    <t>TUMOR MALIGNO DE LOS HUESOS CORTOS DEL MIEMBRO SUPERIOR</t>
  </si>
  <si>
    <t>TUMOR MALIGNO DE LOS HUESOS LARGOS DEL MIEMBRO INFERIOR</t>
  </si>
  <si>
    <t>TUMOR MALIGNO DE LOS HUESOS CORTOS DEL MIEMBRO INFERIOR</t>
  </si>
  <si>
    <t>LESION DE SITIOS CONTIGUOS DE LOS HUESOS Y DE LOS CARTILAGOS ARTICULARES DE LOS MIEMBROS</t>
  </si>
  <si>
    <t>TUMOR MALIGNO DE LOS HUESOS Y DE LOS CARTILAGOS ARTICULARES DE LOS MIEMBROS, SIN OTRA ESPECIFICACION</t>
  </si>
  <si>
    <t>TUMOR MALIGNO DE LOS HUESOS DEL CRANEO Y DE LA CARA</t>
  </si>
  <si>
    <t>TUMOR MALIGNO DEL HUESO DEL MAXILAR INFERIOR</t>
  </si>
  <si>
    <t>TUMOR MALIGNO DE LA COLUMNA VERTEBRAL</t>
  </si>
  <si>
    <t>TUMOR MALIGNO DE LA COSTILLA, ESTERNON Y CLAVICULA</t>
  </si>
  <si>
    <t>TUMOR MALIGNO DE LOS HUESOS DE LA PELVIS, SACRO Y COCCIX</t>
  </si>
  <si>
    <t>LESION DE SITIOS CONTIGUOS DEL HUESO Y DEL CARTILAGO ARTICULAR</t>
  </si>
  <si>
    <t>TUMOR MALIGNO DE HUESO Y DEL CARTILAGO ARTICULAR, NO ESPECIFICADO</t>
  </si>
  <si>
    <t>MELANOMA MALIGNO DEL LABIO</t>
  </si>
  <si>
    <t>MELANOMA MALIGNO DEL PARPADO, INCLUIDA LA COMISURA PALPEBRAL</t>
  </si>
  <si>
    <t>MELANOMA MALIGNO DE LA OREJA Y DEL CONDUCTO AUDITIVO EXTERNO</t>
  </si>
  <si>
    <t>MELANOMA MALIGNO DE LAS OTRAS PARTES Y LAS NO ESPECIFICADAS DE LA CARA</t>
  </si>
  <si>
    <t>MELANOMA MALIGNO DEL CUERO CABELLUDO Y DEL CUELLO</t>
  </si>
  <si>
    <t>MELANOMA MALIGNO DEL TRONCO</t>
  </si>
  <si>
    <t>MELANOMA MALIGNO DEL MIEMBRO SUPERIOR, INCLUIDO EL HOMBRO</t>
  </si>
  <si>
    <t>MELANOMA MALIGNO DEL MIEMBRO INFERIOR, INCLUIDA LA CADERA</t>
  </si>
  <si>
    <t>MELANOMA MALIGNO DE SITIOS CONTIGUOS DE LA PIEL</t>
  </si>
  <si>
    <t>MELANOMA MALIGNO DE PIEL, SITIO NO ESPECIFICADO</t>
  </si>
  <si>
    <t>TUMOR MALIGNO DE LA PIEL DEL LABIO</t>
  </si>
  <si>
    <t>TUMOR MALIGNO DE LA PIEL DEL PARPADO, INCLUIDA LA COMISURA PALPEBRAL</t>
  </si>
  <si>
    <t>TUMOR MALIGNO DE LA PIEL DE LA OREJA Y DEL CONDUCTO AUDITIVO EXTERNO</t>
  </si>
  <si>
    <t>TUMOR MALIGNO DE LA PIEL DE OTRAS PARTES Y DE LAS NO ESPECIFICADAS DE LA CARA</t>
  </si>
  <si>
    <t>TUMOR MALIGNO DE LA PIEL DEL CUERO CABELLUDO Y DEL CUELLO</t>
  </si>
  <si>
    <t>TUMOR MALIGNO DE LA PIEL DEL TRONCO</t>
  </si>
  <si>
    <t>TUMOR MALIGNO DE LA PIEL DEL MIEMBRO SUPERIOR, INCLUIDO EL HOMBRO</t>
  </si>
  <si>
    <t>TUMOR MALIGNO DE LA PIEL DEL MIEMBRO INFERIOR, INCLUIDA LA CADERA</t>
  </si>
  <si>
    <t>LESION DE SITIOS CONTIGUOS DE LA PIEL</t>
  </si>
  <si>
    <t>TUMOR MALIGNO DE LA PIEL, SITIO NO ESPECIFICADO</t>
  </si>
  <si>
    <t>MESOTELIOMA DE LA PLEURA</t>
  </si>
  <si>
    <t>MESOTELIOMA DEL PERITONEO</t>
  </si>
  <si>
    <t>MESOTELIOMA DEL PERICARDIO</t>
  </si>
  <si>
    <t>MESOTELIOMA DE OTROS SITIOS ESPECIFICADOS</t>
  </si>
  <si>
    <t>MESOTELIOMA, DE SITIO NO ESPECIFICADO</t>
  </si>
  <si>
    <t>SARCOMA DE KAPOSI DE LA PIEL</t>
  </si>
  <si>
    <t>SARCOMA DE KAPOSI DEL TEJIDO BLANDO</t>
  </si>
  <si>
    <t>SARCOMA DE KAPOSI DEL PALADAR</t>
  </si>
  <si>
    <t>SARCOMA DE KAPOSI DE LOS GANGLIOS LINFATICOS</t>
  </si>
  <si>
    <t>SARCOMA DE KAPOSI DE OTROS SITIOS ESPECIFICADOS</t>
  </si>
  <si>
    <t>SARCOMA DE KAPOSI DE MULTIPLES ORGANOS</t>
  </si>
  <si>
    <t>SARCOMA DE KAPOSI, DE SITIO NO ESPECIFICADO</t>
  </si>
  <si>
    <t>TUMOR MALIGNO DE LOS NERVIOS PERIFERICOS DE LA CABEZA, CARA Y CUELLO</t>
  </si>
  <si>
    <t>TUMOR MALIGNO DE LOS NERVIOS PERIFERICOS DEL MIEMBRO SUPERIOR, INCLUIDO EL HOMBRO</t>
  </si>
  <si>
    <t>TUMOR MALIGNO DE LOS NERVIOS PERIFERICOS DEL MIEMBRO INFERIOR, INCLUIDA LA CADERA</t>
  </si>
  <si>
    <t>TUMOR MALIGNO DE LOS NERVIOS PERIFERICOS DEL TORAX</t>
  </si>
  <si>
    <t>TUMOR MALIGNO DE LOS NERVIOS PERIFERICOS DEL ABDOMEN</t>
  </si>
  <si>
    <t>TUMOR MALIGNO DE LOS NERVIOS PERIFERICOS DE LA PELVIS</t>
  </si>
  <si>
    <t>TUMOR MALIGNO DE LOS NERVIOS PERIFERICOS DEL TRONCO, SIN OTRA ESPECIFICACION</t>
  </si>
  <si>
    <t>LESION DE SITIOS CONTIGUOS DE LOS NERVIOS PERIFERICOS Y DEL SISTEMA NERVIOSO AUTONOMO</t>
  </si>
  <si>
    <t>TUMOR MALIGNO DE LOS NERVIOS PERIFERICOS Y DEL SISTEMA NERVIOSO AUTONOMO, PARTE NO ESPECIFICADA</t>
  </si>
  <si>
    <t>TUMOR MALIGNO DEL RETROPERITONEO</t>
  </si>
  <si>
    <t>TUMOR MALIGNO DE PARTE ESPECIFICADA DEL PERITONEO</t>
  </si>
  <si>
    <t>TUMOR MALIGNO DEL PERITONEO, SIN OTRA ESPECIFICACION</t>
  </si>
  <si>
    <t>LESION DE SITIOS CONTIGUOS DEL PERITONEO Y DEL RETROPERITONEO</t>
  </si>
  <si>
    <t>TUMOR MALIGNO DEL TEJIDO CONJUNTIVO Y TEJIDO BLANDO DE LA CABEZA, CARA Y CUELLO</t>
  </si>
  <si>
    <t>TUMOR MALIGNO DEL TEJIDO CONJUNTIVO Y TEJIDO BLANDO DEL MIEMBRO SUPERIOR, INCLUIDO EL HOMBRO</t>
  </si>
  <si>
    <t>TUMOR MALIGNO DEL TEJIDO CONJUNTIVO Y TEJIDO BLANDO DEL MIEMBRO INFERIOR, INCLUIDA LA CADERA</t>
  </si>
  <si>
    <t>TUMOR MALIGNO DEL TEJIDO CONJUNTIVO Y TEJIDO BLANDO DEL TORAX</t>
  </si>
  <si>
    <t>TUMOR MALIGNO DEL TEJIDO CONJUNTIVO Y TEJIDO BLANDO DEL ABDOMEN</t>
  </si>
  <si>
    <t>TUMOR MALIGNO DEL TEJIDO CONJUNTIVO Y TEJIDO BLANDO DE LA PELVIS</t>
  </si>
  <si>
    <t>TUMOR MALIGNO DEL TEJIDO CONJUNTIVO Y TEJIDO BLANDO DEL TRONCO, SIN OTRA ESPECIFICACION</t>
  </si>
  <si>
    <t>LESION DE SITIOS CONTIGUOS DEL TEJIDO CONJUNTIVO Y DEL TEJIDO DEL BLANDO</t>
  </si>
  <si>
    <t>TUMOR MALIGNO DEL TEJIDO CONJUNTIVO Y TEJIDO BLANDO, DE SITIO NO ESPECIFICADO</t>
  </si>
  <si>
    <t>TUMOR MALIGNO DEL PEZON Y AREOLA MAMARIA</t>
  </si>
  <si>
    <t>TUMOR MALIGNO DE LA PORCION CENTRAL DE LA MAMA</t>
  </si>
  <si>
    <t>TUMOR MALIGNO DEL CUADRANTE SUPERIOR INTERNO DE LA MAMA</t>
  </si>
  <si>
    <t>TUMOR MALIGNO DEL CUADRANTE INFERIOR INTERNO DE LA MAMA</t>
  </si>
  <si>
    <t>TUMOR MALIGNO DEL CUADRANTE SUPERIOR EXTERNO DE LA MAMA</t>
  </si>
  <si>
    <t>TUMOR MALIGNO DEL CUADRANTE INFERIOR EXTERNO DE LA MAMA</t>
  </si>
  <si>
    <t>TUMOR MALIGNO DE LA PROLONGACION AXILAR DE LA MAMA</t>
  </si>
  <si>
    <t>LESION DE SITIOS CONTIGUOS DE LA MAMA</t>
  </si>
  <si>
    <t>TUMOR MALIGNO DE LA MAMA, PARTE NO ESPECIFICADA</t>
  </si>
  <si>
    <t>TUMOR MALIGNO DEL LABIO MAYOR</t>
  </si>
  <si>
    <t>TUMOR MALIGNO DEL LABIO MENOR</t>
  </si>
  <si>
    <t>TUMOR MALIGNO DEL CLITORIS</t>
  </si>
  <si>
    <t>LESION DE SITIOS CONTIGUOS DE LA VULVA</t>
  </si>
  <si>
    <t>TUMOR MALIGNO DE LA VULVA, PARTE NO ESPECIFICADA</t>
  </si>
  <si>
    <t>TUMOR MALIGNO DE LA VAGINA</t>
  </si>
  <si>
    <t>TUMOR MALIGNO DEL ENDOCERVIX</t>
  </si>
  <si>
    <t>TUMOR MALIGNO DE EXOCERVIX</t>
  </si>
  <si>
    <t>LESION DE SITIOS CONTIGUOS DEL CUELLO DEL UTERO</t>
  </si>
  <si>
    <t>TUMOR MALIGNO DEL CUELLO DEL UTERO, SIN OTRA ESPECIFICACION</t>
  </si>
  <si>
    <t>TUMOR MALIGNO DEL ISTMO UTERINO</t>
  </si>
  <si>
    <t>TUMOR MALIGNO DEL ENDOMETRIO</t>
  </si>
  <si>
    <t>TUMOR MALIGNO DEL MIOMETRIO</t>
  </si>
  <si>
    <t>TUMOR MALIGNO DEL FONDO DEL UTERO</t>
  </si>
  <si>
    <t>LESION DE SITIOS CONTIGUOS DEL CUERPO DEL UTERO</t>
  </si>
  <si>
    <t>TUMOR MALIGNO DEL CUERPO DEL UTERO, PARTE NO ESPECIFICADA</t>
  </si>
  <si>
    <t>TUMOR MALIGNO DEL UTERO, PARTE NO ESPECIFICADA</t>
  </si>
  <si>
    <t>TUMOR MALIGNO DEL OVARIO</t>
  </si>
  <si>
    <t>TUMOR MALIGNO DE LA TROMPA DE FALOPIO</t>
  </si>
  <si>
    <t>TUMOR MALIGNO DEL LIGAMENTO ANCHO</t>
  </si>
  <si>
    <t>TUMOR MALIGNO DEL LIGAMENTO REDONDO</t>
  </si>
  <si>
    <t>TUMOR MALIGNO DEL PARAMETRIO</t>
  </si>
  <si>
    <t>TUMOR MALIGNO DE LOS ANEXOS UTERINOS, SIN OTRA ESPECIFICACIÓN</t>
  </si>
  <si>
    <t>TUMOR MALIGNO DE OTRAS PARTES ESPECIFICADAS DE LOS ORGANOS GENITALES FEMENINOS</t>
  </si>
  <si>
    <t>LESION DE SITIOS CONTIGUOS DE LOS ORGANOS GENITALES FEMENINOS</t>
  </si>
  <si>
    <t>TUMOR MALIGNO DE ORGANO GENITAL FEMENINO, PARTE NO ESPECIFICADA</t>
  </si>
  <si>
    <t>TUMOR MALIGNO DE LA PLACENTA</t>
  </si>
  <si>
    <t>TUMOR MALIGNO DEL PREPUCIO</t>
  </si>
  <si>
    <t>TUMOR MALIGNO DEL GLANDE</t>
  </si>
  <si>
    <t>TUMOR MALIGNO DEL CUERPO DEL PENE</t>
  </si>
  <si>
    <t>LESION DE SITIOS CONTIGUOS DEL PENE</t>
  </si>
  <si>
    <t>TUMOR MALIGNO DEL PENE, PARTE NO ESPECIFICADA</t>
  </si>
  <si>
    <t>TUMOR MALIGNO DE LA PROSTATA</t>
  </si>
  <si>
    <t>TUMOR MALIGNO DEL TESTICULO NO DESCENDIDO</t>
  </si>
  <si>
    <t>TUMOR MALIGNO DEL TESTICULO DESCENDIDO</t>
  </si>
  <si>
    <t>TUMOR MALIGNO DEL TESTICULO, NO ESPECIFICADO</t>
  </si>
  <si>
    <t>TUMOR MALIGNO DEL EPIDIDIMO</t>
  </si>
  <si>
    <t>TUMOR MALIGNO DEL CORDON ESPERMATICO</t>
  </si>
  <si>
    <t>TUMOR MALIGNO DEL ESCROTO</t>
  </si>
  <si>
    <t>TUMOR MALIGNO DE OTRAS PARTES ESPECIFICADAS DE LOS ORGANOS GENITALES MASCULINOS</t>
  </si>
  <si>
    <t>LESION DE SITIOS CONTIGUOS DE LOS ORGANOS GENITALES MASCULINOS</t>
  </si>
  <si>
    <t>TUMOR MALIGNO DE ORGANO GENITAL MASCULINO, PARTE NO ESPECIFICADA</t>
  </si>
  <si>
    <t>TUMOR MALIGNO DEL RIÑON, EXCEPTO DE LA PELVIS RENAL</t>
  </si>
  <si>
    <t>TUMOR MALIGNO DE LA PELVIS RENAL</t>
  </si>
  <si>
    <t>TUMOR MALIGNO DEL URETER</t>
  </si>
  <si>
    <t>TUMOR MALIGNO DEL TRIGONO VESICAL</t>
  </si>
  <si>
    <t>TUMOR MALIGNO DE LA CUPULA VESICAL</t>
  </si>
  <si>
    <t>TUMOR MALIGNO DE LA PARED LATERAL DE LA VEJIGA</t>
  </si>
  <si>
    <t>TUMOR MALIGNO DE LA PARED ANTERIOR DE LA VEJIGA</t>
  </si>
  <si>
    <t>TUMOR MALIGNO DE LA PARED POSTERIOR DE LA VEJIGA</t>
  </si>
  <si>
    <t>TUMOR MALIGNO DEL CUELLO DE LA VEJIGA</t>
  </si>
  <si>
    <t>TUMOR MALIGNO DEL ORIFICIO URETERAL</t>
  </si>
  <si>
    <t>TUMOR MALIGNO DEL URACO</t>
  </si>
  <si>
    <t>LESION DE SITIOS CONTIGUOS DE LA VEJIGA</t>
  </si>
  <si>
    <t>TUMOR MALIGNO DE LA VEJIGA URINARIA, PARTE NO ESPECIFICADA</t>
  </si>
  <si>
    <t>TUMOR MALIGNO DE LA URETRA</t>
  </si>
  <si>
    <t>TUMOR MALIGNO DE LAS GLANDULAS PARAURETRALES</t>
  </si>
  <si>
    <t>LESION DE SITIOS CONTIGUOS DE LOS ORGANOS URINARIOS</t>
  </si>
  <si>
    <t>TUMOR MALIGNO DE ORGANO URINARIO NO ESPECIFICADO</t>
  </si>
  <si>
    <t>TUMOR MALIGNO DE LA CONJUNTIVA</t>
  </si>
  <si>
    <t>TUMOR MALIGNO DE LA CORNEA</t>
  </si>
  <si>
    <t>TUMOR MALIGNO DE LA RETINA</t>
  </si>
  <si>
    <t>TUMOR MALIGNO DE LA COROIDES</t>
  </si>
  <si>
    <t>TUMOR MALIGNO DEL CUERPO CILIAR</t>
  </si>
  <si>
    <t>TUMOR MALIGNO DE LA GLANDULA Y CONDUCTO LAGRIMALES</t>
  </si>
  <si>
    <t>TUMOR MALIGNO DE LA ORBITA</t>
  </si>
  <si>
    <t>LESION DE SITIOS CONTIGUOS DEL OJO Y SUS ANEXOS</t>
  </si>
  <si>
    <t>TUMOR MALIGNO DEL OJO, PARTE NO ESPECIFICADA</t>
  </si>
  <si>
    <t>TUMOR MALIGNO DE LAS MENINGES CEREBRALES</t>
  </si>
  <si>
    <t>TUMOR MALIGNO DE LAS MENINGES RAQUIDEAS</t>
  </si>
  <si>
    <t>TUMOR MALIGNO DE LAS MENINGES, PARTE NO ESPECIFICADA</t>
  </si>
  <si>
    <t>TUMOR MALIGNO DEL CEREBRO, EXCEPTO LOBULOS Y VENTRICULOS</t>
  </si>
  <si>
    <t>TUMOR MALIGNO DEL LOBULO FRONTAL</t>
  </si>
  <si>
    <t>TUMOR MALIGNO DEL LOBULO TEMPORAL</t>
  </si>
  <si>
    <t>TUMOR MALIGNO DEL LOBULO PARIETAL</t>
  </si>
  <si>
    <t>TUMOR MALIGNO DEL LOBULO OCCIPITAL</t>
  </si>
  <si>
    <t>TUMOR MALIGNO DEL VENTRICULO CEREBRAL</t>
  </si>
  <si>
    <t>TUMOR MALIGNO DEL CEREBELO</t>
  </si>
  <si>
    <t>TUMOR MALIGNO DEL PEDUNCULO CEREBRAL</t>
  </si>
  <si>
    <t>LESION DE SITIOS CONTIGUOS DEL ENCEFALO</t>
  </si>
  <si>
    <t>TUMOR MALIGNO DEL ENCEFALO, PARTE NO ESPECIFICADA</t>
  </si>
  <si>
    <t>TUMOR MALIGNO DE LA MEDULA ESPINAL</t>
  </si>
  <si>
    <t>TUMOR MALIGNO DE LA COLA DE CABALLO</t>
  </si>
  <si>
    <t>TUMOR MALIGNO DEL NERVIO OLFATORIO</t>
  </si>
  <si>
    <t>TUMOR MALIGNO DEL NERVIO OPTICO</t>
  </si>
  <si>
    <t>TUMOR MALIGNO DEL NERVIO ACUSTICO</t>
  </si>
  <si>
    <t>TUMOR MALIGNO DE OTROS NERVIOS CRANEALES Y LOS NO ESPECIFICADOS</t>
  </si>
  <si>
    <t>LESION DE SITIOS CONTIGUOS DEL ENCEFALO Y OTRAS PARTES DEL SISTEMA NERVIOSO CENTRAL</t>
  </si>
  <si>
    <t>TUMOR MALIGNO DEL SISTEMA NERVIOSO CENTRAL, SIN OTRA ESPECIFICACION</t>
  </si>
  <si>
    <t>TUMOR MALIGNO DE LA GLANDULA TIROIDES</t>
  </si>
  <si>
    <t>TUMOR MALIGNO DE LA CORTEZA DE LA GLANDULA SUPRARRENAL</t>
  </si>
  <si>
    <t>TUMOR MALIGNO DE LA MEDULA DE LA GLANDULA SUPRARRENAL</t>
  </si>
  <si>
    <t>TUMOR MALIGNO DE LA GLANDULA SUPRARRENAL, PARTE NO ESPECIFICADA</t>
  </si>
  <si>
    <t>TUMOR MALIGNO DE LA GLANDULA PARATIROIDES</t>
  </si>
  <si>
    <t>TUMOR MALIGNO DE LA HIPOFISIS</t>
  </si>
  <si>
    <t>TUMOR MALIGNO DEL CONDUCTO CRANEOFARINGEO</t>
  </si>
  <si>
    <t>TUMOR MALIGNO DE LA GLANDULA PINEAL</t>
  </si>
  <si>
    <t>TUMOR MALIGNO DEL CUERPO CAROTIDEO</t>
  </si>
  <si>
    <t>TUMOR MALIGNO DEL CUERPO AORTICO Y OTROS CUERPOS CROMAFINES</t>
  </si>
  <si>
    <t>TUMOR MALIGNO PLURIGLANDULAR, NO ESPECIFICADO</t>
  </si>
  <si>
    <t>TUMOR MALIGNO DE GLANDULA ENDOCRINA NO ESPECIFICADA</t>
  </si>
  <si>
    <t>TUMOR MALIGNO DE LA CABEZA, CARA Y CUELLO</t>
  </si>
  <si>
    <t>TUMOR MALIGNO DEL TORAX</t>
  </si>
  <si>
    <t>TUMOR MALIGNO DEL ABDOMEN</t>
  </si>
  <si>
    <t>TUMOR MALIGNO DE LA PELVIS</t>
  </si>
  <si>
    <t>TUMOR MALIGNO DEL MIEMBRO SUPERIOR</t>
  </si>
  <si>
    <t>TUMOR MALIGNO DEL MIEMBRO INFERIOR</t>
  </si>
  <si>
    <t>TUMOR MALIGNO DE OTROS SITIOS MAL DEFINIDOS</t>
  </si>
  <si>
    <t>LESION DE SITIOS CONTIGUOS MAL DEFINIDOS</t>
  </si>
  <si>
    <t>TUMOR MALIGNO DE LOS GANGLIOS LINFATICOS DE LA CABEZA, CARA Y CUELLO</t>
  </si>
  <si>
    <t>TUMOR MALIGNO DE LOS GANGLIOS LINFATICOS INTRATORACICOS</t>
  </si>
  <si>
    <t>TUMOR MALIGNO DE LOS GANGLIOS LINFATICOS INTRAABDOMINALES</t>
  </si>
  <si>
    <t>TUMOR MALIGNO DE LOS GANGLIOS LINFATICOS DE LA AXILA Y DEL MIEMBRO SUPERIOR</t>
  </si>
  <si>
    <t>TUMOR MALIGNO DE LOS GANGLIOS LINFATICOS DE LA REGION INGUINAL Y DEL MIEMBRO INFERIOR</t>
  </si>
  <si>
    <t>TUMOR MALIGNO DE LOS GANGLIOS LINFATICOS DE LA PELVIS</t>
  </si>
  <si>
    <t>TUMOR MALIGNO DE LOS GANGLIOS LINFATICOS DE REGIONES MULTIPLES</t>
  </si>
  <si>
    <t>TUMOR MALIGNO DEL GANGLIO LINFATICO, SITIO NO ESPECIFICADO</t>
  </si>
  <si>
    <t>TUMOR MALIGNO SECUNDARIO DEL PULMON</t>
  </si>
  <si>
    <t>TUMOR MALIGNO SECUNDARIO DEL MEDIASTINO</t>
  </si>
  <si>
    <t>TUMOR MALIGNO SECUNDARIO DE LA PLEURA</t>
  </si>
  <si>
    <t>TUMOR MALIGNO SECUNDARIO DE OTROS ORGANOS RESPIRATORIOS Y DE LOS NO ESPECIFICADOS</t>
  </si>
  <si>
    <t>TUMOR MALIGNO SECUNDARIO DEL INTESTINO DELGADO</t>
  </si>
  <si>
    <t>TUMOR MALIGNO SECUNDARIO DEL INTESTINO GRUESO Y DEL RECTO</t>
  </si>
  <si>
    <t>TUMOR MALIGNO SECUNDARIO DEL PERITONEO Y DEL RETROPERITONEO</t>
  </si>
  <si>
    <t>TUMOR MALIGNO SECUNDARIO DEL HIGADO</t>
  </si>
  <si>
    <t>TUMOR MALIGNO SECUNDARIO DE OTROS ORGANOS DIGESTIVOS Y DE LOS NO ESPECIFICADOS</t>
  </si>
  <si>
    <t>TUMOR MALIGNO SECUNDARIO DEL RIÑON Y DE LA PELVIS RENAL</t>
  </si>
  <si>
    <t>TUMOR MALIGNO SECUNDARIO DE LA VEJIGA, Y DE OTROS ORGANOS Y LOS NO ESPECIFICADOS DE LAS VIAS URINARIAS</t>
  </si>
  <si>
    <t>TUMOR MALIGNO SECUNDARIO DE LA PIEL</t>
  </si>
  <si>
    <t>TUMOR MALIGNO SECUNDARIO DEL ENCEFALO Y DE LAS MENINGES CEREBRALES</t>
  </si>
  <si>
    <t>TUMOR MALIGNO SECUNDARIO DE OTRAS PARTES DEL SISTEMA NERVIOSO Y DE LAS NO ESPECIFICADAS</t>
  </si>
  <si>
    <t>TUMOR MALIGNO SECUNDARIO DE LOS HUESOS Y DE LA MEDULA OSEA</t>
  </si>
  <si>
    <t>TUMOR MALIGNO SECUNDARIO DEL OVARIO</t>
  </si>
  <si>
    <t>TUMOR MALIGNO SECUNDARIO DE LA GLANDULA SUPRARRENAL</t>
  </si>
  <si>
    <t>TUMOR MALIGNO SECUNDARIO DE OTROS SITIOS ESPECIFICADOS</t>
  </si>
  <si>
    <t>TUMOR MALIGNO DE SITIOS NO ESPECIFICADOS</t>
  </si>
  <si>
    <t>ENFERMEDAD DE HODGKIN CON PREDOMINIO LINFOCITICO</t>
  </si>
  <si>
    <t>ENFERMEDAD DE HODGKIN CON ESCLEROSIS NODULAR</t>
  </si>
  <si>
    <t>ENFERMEDAD DE HODGKIN CON CELULARIDAD MIXTA</t>
  </si>
  <si>
    <t>ENFERMEDAD DE HODGKIN CON DEPLECION LINFOCITICA</t>
  </si>
  <si>
    <t>OTROS TIPOS DE ENFERMEDAD DE HODGKIN</t>
  </si>
  <si>
    <t>ENFERMEDAD DE HODGKIN, NO ESPECIFICADA</t>
  </si>
  <si>
    <t>LINFOMA NO HODGKIN DE CELULAS PEQUEÑAS HENDIDAS, FOLICULAR</t>
  </si>
  <si>
    <t>LINFOMA NO HODGKIN MIXTO, DE PEQUEÑAS CELULAS HENDIDAS Y DE GRANDES CELULAS, FOLICULAR</t>
  </si>
  <si>
    <t>LINFOMA NO HODGKIN DE CELULAS GRANDES, FOLICULAR</t>
  </si>
  <si>
    <t>OTROS TIPOS ESPECIFICADOS DE LINFOMA NO HODGKIN FOLICULAR</t>
  </si>
  <si>
    <t>LINFOMA NO HODGKIN FOLICULAR, SIN OTRA ESPECIFICACION</t>
  </si>
  <si>
    <t>LINFOMA NO HODGKIN DE CELULAS PEQUEÑAS (DIFUSO)</t>
  </si>
  <si>
    <t>LINFOMA NO HODGKIN DE CELULAS PEQUEÑAS HENDIDAS (DIFUSO)</t>
  </si>
  <si>
    <t>LINFOMA NO HODGKIN MIXTO, DE CELULAS PEQUEÑAS Y GRANDES (DIFUSO)</t>
  </si>
  <si>
    <t>LINFOMA NO HODGKIN DE CELULAS GRANDES (DIFUSO)</t>
  </si>
  <si>
    <t>LINFOMA NO HODGKIN INMUNOBLASTICO (DIFUSO)</t>
  </si>
  <si>
    <t>LINFOMA NO HODGKIN LINFOBLASTICO (DIFUSO)</t>
  </si>
  <si>
    <t>LINFOMA NO HODGKIN INDIFERENCIADO (DIFUSO)</t>
  </si>
  <si>
    <t>TUMOR DE BURKITT</t>
  </si>
  <si>
    <t>OTROS TIPOS ESPECIFICADOS DE LINFOMA NO HODGKIN DIFUSO</t>
  </si>
  <si>
    <t>LINFOMA NO HODGKIN DIFUSO, SIN OTRA ESPECIFICACION</t>
  </si>
  <si>
    <t>MICOSIS FUNGOIDE</t>
  </si>
  <si>
    <t>ENFERMEDAD DE SEZARY</t>
  </si>
  <si>
    <t>LINFOMA DE ZONA T</t>
  </si>
  <si>
    <t>LINFOMA LINFOEPITELIOIDE</t>
  </si>
  <si>
    <t>LINFOMA DE CELULAS T PERIFERICO</t>
  </si>
  <si>
    <t>OTROS LINFOMAS DE CELULAS Y LOS NO ESPECIFICADOS</t>
  </si>
  <si>
    <t>LINFOSARCOMA</t>
  </si>
  <si>
    <t>LINFOMA DE CELULAS B, SIN OTRA ESPECIFICACION</t>
  </si>
  <si>
    <t>OTROS TIPOS ESPECIFICADOS DE LINFOMA NO HODGKIN</t>
  </si>
  <si>
    <t>LINFOMA NO HODGKIN, NO ESPECIFICADO</t>
  </si>
  <si>
    <t>MACROGLOBULINEMIA DE WALDENSTROM</t>
  </si>
  <si>
    <t>ENFERMEDAD DE CADENA PESADA ALFA</t>
  </si>
  <si>
    <t>ENFERMEDAD DE CADENA PESADA GAMMA</t>
  </si>
  <si>
    <t>ENFERMEDAD INMUNOPROLIFERATIVA DEL INTESTINO DELGADO</t>
  </si>
  <si>
    <t>OTRAS ENFERMEDADES INMUNOPROLIFERATIVAS MALIGNAS</t>
  </si>
  <si>
    <t>ENFERMEDAD INMUNOPROLIFERATIVA MALIGNA, SIN OTRA ESPECIFICACION</t>
  </si>
  <si>
    <t>MIELOMA MULTIPLE</t>
  </si>
  <si>
    <t>LEUCEMIA DE CELULAS PLASMATICAS</t>
  </si>
  <si>
    <t>PLASMOCITOMA, EXTRAMEDULAR</t>
  </si>
  <si>
    <t>LEUCEMIA LINFOBLASTICA AGUDA</t>
  </si>
  <si>
    <t>LEUCEMIA LINFOCITICA CRONICA</t>
  </si>
  <si>
    <t>LEUCEMIA LINFOCITICA SUBAGUDA</t>
  </si>
  <si>
    <t>LEUCEMIA PROLINFOCITICA</t>
  </si>
  <si>
    <t>LEUCEMIA DE CELULAS VELLOSAS</t>
  </si>
  <si>
    <t>LEUCEMIA DE CELULAS T ADULTAS</t>
  </si>
  <si>
    <t>OTRAS LEUCEMIAS LINFOIDES</t>
  </si>
  <si>
    <t>LEUCEMIA LINFOIDE, SIN OTRA ESPECIFICACION</t>
  </si>
  <si>
    <t>LEUCEMIA MIELOIDE AGUDA</t>
  </si>
  <si>
    <t>LEUCEMIA MIELOIDE CRONICA</t>
  </si>
  <si>
    <t>LEUCEMIA MIELOIDE SUBAGUDA</t>
  </si>
  <si>
    <t>SARCOMA MIELOIDE</t>
  </si>
  <si>
    <t>LEUCEMIA PROMIELOCITICA AGUDA</t>
  </si>
  <si>
    <t>LEUCEMIA MIELOMONOCITICA AGUDA</t>
  </si>
  <si>
    <t>OTRAS LEUCEMIAS MIELOIDES</t>
  </si>
  <si>
    <t>LEUCEMIA MIELOIDE, SIN OTRA ESPECIFICACION</t>
  </si>
  <si>
    <t>LEUCEMIA MONOCITICA AGUDA</t>
  </si>
  <si>
    <t>LEUCEMIA MONOCITICA CRONICA</t>
  </si>
  <si>
    <t>LEUCEMIA MONOCITICA SUBAGUDA</t>
  </si>
  <si>
    <t>OTRAS LEUCEMIAS MONOCITICAS</t>
  </si>
  <si>
    <t>LEUCEMIA MONOCITICA, SIN OTRA ESPECIFICACION</t>
  </si>
  <si>
    <t>ERITREMIA AGUDA Y ERITROLEUCEMIA</t>
  </si>
  <si>
    <t>ERITREMIA CRONICA</t>
  </si>
  <si>
    <t>LEUCEMIA MEGACARIOBLASTICA AGUDA</t>
  </si>
  <si>
    <t>LEUCEMIA DE MASTOCITOS</t>
  </si>
  <si>
    <t>PANMIELOSIS AGUDA</t>
  </si>
  <si>
    <t>MIELOFIBROSIS AGUDA</t>
  </si>
  <si>
    <t>OTRAS LEUCEMIAS ESPECIFICADAS</t>
  </si>
  <si>
    <t>LEUCEMIA AGUDA, CELULAS DE TIPO NO ESPECIFICADO</t>
  </si>
  <si>
    <t>LEUCEMIA CRONICA, CELULAS DE TIPO NO ESPECIFICADO</t>
  </si>
  <si>
    <t>LEUCEMIA SUBAGUDA, CELULAS DE TIPO NO ESPECIFICADO</t>
  </si>
  <si>
    <t>OTRAS LEUCEMIAS DE CELULAS DE TIPO NO ESPECIFICADO</t>
  </si>
  <si>
    <t>LEUCEMIA, NO ESPECIFICADA</t>
  </si>
  <si>
    <t>ENFERMEDAD DE LETTERER-SIWE</t>
  </si>
  <si>
    <t>HISTIOCITOSIS MALIGNA</t>
  </si>
  <si>
    <t>TUMOR MALIGNO DE MASTOCITOS</t>
  </si>
  <si>
    <t>LINFOMA HISTIOCITICO VERDADERO</t>
  </si>
  <si>
    <t>OTROS TUMORES MALIGNOS ESPECIFICADOS DEL TEJIDO LINFATICO, HEMATOPOYETICO Y TEJIDOS AFINES</t>
  </si>
  <si>
    <t>TUMOR MALIGNO DEL TEJIDO LINFATICO, HEMATOPOYETICO Y TEJIDOS AFINES, SIN OTRA ESPECIFICACION</t>
  </si>
  <si>
    <t>TUMORES MALIGNO (PRIMARIOS) DE SITIOS MULTIPLES INDEPENDIENTES</t>
  </si>
  <si>
    <t>CARCINOMA IN SITU DEL LABIO, DE LA CAVIDAD BUCAL Y DE LA FARINGE</t>
  </si>
  <si>
    <t>CARCINOMA IN SITU DEL ESOFAGO</t>
  </si>
  <si>
    <t>CARCINOMA IN SITU DEL ESTOMAGO</t>
  </si>
  <si>
    <t>CARCINOMA IN SITU DEL COLON</t>
  </si>
  <si>
    <t>CARCINOMA IN SITU DE LA UNION RECTOSIGMOIDEA</t>
  </si>
  <si>
    <t>CARCINOMA IN SITU DEL RECTO</t>
  </si>
  <si>
    <t>CARCINOMA IN SITU DEL ANO Y DEL CONDUCTO ANAL</t>
  </si>
  <si>
    <t>CARCINOMA IN SITU DE OTRAS PARTES Y DE LAS NO ESPECIFICADAS DEL INTESTINO</t>
  </si>
  <si>
    <t>CARCINOMA IN SITU DEL HIGADO, DE LA VESICULA BILIAR Y DEL CONDUCTO BILIAR</t>
  </si>
  <si>
    <t>CARCINOMA IN SITU DE OTRAS PARTES ESPECIFICADAS DE ORGANOS DIGESTIVOS</t>
  </si>
  <si>
    <t>CARCINOMA IN SITU DE ORGANOS DIGESTIVOS NO ESPECIFICADOS</t>
  </si>
  <si>
    <t>CARCINOMA IN SITU DE LA LARINGE</t>
  </si>
  <si>
    <t>CARCINOMA IN SITU DE LA TRAQUEA</t>
  </si>
  <si>
    <t>CARCINOMA IN SITU DEL BRONQUIO Y DEL PULMON</t>
  </si>
  <si>
    <t>CARCINOMA IN SITU DE OTRAS PARTES DEL SISTEMA RESPIRATORIO</t>
  </si>
  <si>
    <t>CARCINOMA IN SITU DE ORGANOS RESPIRATORIOS NO ESPECIFICADOS</t>
  </si>
  <si>
    <t>MELANOMA IN SITU DEL LABIO</t>
  </si>
  <si>
    <t>MELANOMA IN SITU DEL PARPADO Y DE LA COMISURA PALPEBRAL</t>
  </si>
  <si>
    <t>MELANOMA IN SITU DE LA OREJA Y DEL CONDUCTO AUDITIVO EXTERNO</t>
  </si>
  <si>
    <t>MELANOMA IN SITU DE OTRAS PARTES Y DE LAS NO ESPECIFICADAS DE LA CARA</t>
  </si>
  <si>
    <t>MELANOMA IN SITU DEL CUERO CABELLUDO Y DEL CUELLO</t>
  </si>
  <si>
    <t>MELANOMA IN SITU DEL TRONCO</t>
  </si>
  <si>
    <t>MELANOMA IN SITU DEL MIEMBRO SUPERIOR, INCLUIDO EL HOMBRO</t>
  </si>
  <si>
    <t>MELANOMA IN SITU DEL MIEMBRO INFERIOR, INCLUIDA LA CADERA</t>
  </si>
  <si>
    <t>MELANOMA IN SITU DE OTROS SITIOS</t>
  </si>
  <si>
    <t>MELANOMA IN SITU, SITIO NO ESPECIFICADO</t>
  </si>
  <si>
    <t>CARCINOMA IN SITU DE LA PIEL DEL LABIO</t>
  </si>
  <si>
    <t>CARCINOMA IN SITU DE LA PIEL DEL PARPADO Y DE LA COMISURA PALPEBRAL</t>
  </si>
  <si>
    <t>CARCINOMA IN SITU DE LA PIEL DE LA OREJA Y DEL CONDUCTO AUDITIVO EXTERNO</t>
  </si>
  <si>
    <t>CARCINOMA IN SITU DE LA PIEL DE OTRAS PARTES Y DE LAS NO ESPECIFICADAS DE LA CARA</t>
  </si>
  <si>
    <t>CARCINOMA IN SITU DE LA PIEL DEL CUERO CABELLUDO Y CUELLO</t>
  </si>
  <si>
    <t>CARCINOMA IN SITU DE LA PIEL DEL TRONCO</t>
  </si>
  <si>
    <t>CARCINOMA IN SITU DE LA PIEL DEL MIEMBRO SUPERIOR, INCLUIDO EL HOMBRO</t>
  </si>
  <si>
    <t>CARCINOMA IN SITU DE LA PIEL DEL MIEMBRO INFERIOR, INCLUIDA LA CADERA</t>
  </si>
  <si>
    <t>CARCINOMA IN SITU DE LA PIEL DE OTROS SITIOS ESPECIFICADOS</t>
  </si>
  <si>
    <t>CARCINOMA IN SITU DE LA PIEL, SITIO NO ESPECIFICADO</t>
  </si>
  <si>
    <t>CARCINOMA IN SITU LOBULAR</t>
  </si>
  <si>
    <t>CARCINOMA IN SITU INTRACANALICULAR</t>
  </si>
  <si>
    <t>OTROS CARCINOMAS IN SITU DE LA MAMA</t>
  </si>
  <si>
    <t>CARCINOMA IN SITU DE LA MAMA, PARTE NO ESPECIFICADA</t>
  </si>
  <si>
    <t>CARCINOMA IN SITU DEL ENDOCERVIX</t>
  </si>
  <si>
    <t>CARCINOMA IN SITU DEL EXOCERVIX</t>
  </si>
  <si>
    <t>CARCINOMA IN SITU DE OTRAS PARTES ESPECIFICADAS DEL CUELLO DEL UTERO</t>
  </si>
  <si>
    <t>CARCINOMA IN SITU DEL CUELLO DEL UTERO, PARTE NO ESPECIFICADA</t>
  </si>
  <si>
    <t>CARCINOMA IN SITU DEL ENDOMETRIO</t>
  </si>
  <si>
    <t>CARCINOMA IN SITU DE LA VULVA</t>
  </si>
  <si>
    <t>CARCINOMA IN SITU DE LA VAGINA</t>
  </si>
  <si>
    <t>CARCINOMA IN SITU DE OTROS SITIOS DE ORGANOS GENITALES FEMENINOS Y DE LOS NO ESPECIFICADOS</t>
  </si>
  <si>
    <t>CARCINOMA IN SITU DEL PENE</t>
  </si>
  <si>
    <t>CARCINOMA IN SITU DE LA PROSTATA</t>
  </si>
  <si>
    <t>CARCINOMA IN SITU DE OTROS ORGANOS GENITALES MASCULINOS Y DE LOS NO ESPECIFICADOS</t>
  </si>
  <si>
    <t>CARCINOMA IN SITU DE LA VEJIGA</t>
  </si>
  <si>
    <t>CARCINOMA IN SITU DE OTROS ORGANOS URINARIOS Y DE LOS NO ESPECIFICADOS</t>
  </si>
  <si>
    <t>CARCINOMA IN SITU DEL OJO</t>
  </si>
  <si>
    <t>CARCINOMA IN SITU DE LA GLANDULA TIROIDES Y DE OTRAS GLANDULAS ENDOCRINAS</t>
  </si>
  <si>
    <t>CARCINOMA IN SITU DE OTROS SITIOS ESPECIFICADOS</t>
  </si>
  <si>
    <t>CARCINOMA IN SITU, SITIO NO ESPECIFICADO</t>
  </si>
  <si>
    <t>TUMOR BENIGNO DEL LABIO</t>
  </si>
  <si>
    <t>TUMOR BENIGNO DE LA LENGUA</t>
  </si>
  <si>
    <t>TUMOR BENIGNO DEL PISO DE LA BOCA</t>
  </si>
  <si>
    <t>TUMOR BENIGNO DE OTRAS PARTES Y DE LAS NO ESPECIFICADAS DE LA BOCA</t>
  </si>
  <si>
    <t>TUMOR BENIGNO DE LA AMIGDALA</t>
  </si>
  <si>
    <t>TUMOR BENIGNO DE OTRAS PARTES DE LA OROFARINGE</t>
  </si>
  <si>
    <t>TUMOR BENIGNO DE LA NASOFARINGE</t>
  </si>
  <si>
    <t>TUMOR BENIGNO DE LA HIPOFARINGE</t>
  </si>
  <si>
    <t>TUMOR BENIGNO DE LA FARINGE, PARTE NO ESPECIFICADA</t>
  </si>
  <si>
    <t>TUMOR BENIGNO DE LA GLANDULA PAROTIDA</t>
  </si>
  <si>
    <t>TUMOR BENIGNO DE OTRAS GLANDULAS SALIVALES MAYORES ESPECIFICADAS</t>
  </si>
  <si>
    <t>TUMOR BENIGNO DE LA GLANDULA SALIVAL MAYOR, SIN OTRA ESPECIFICACION</t>
  </si>
  <si>
    <t>TUMOR BENIGNO DEL CIEGO</t>
  </si>
  <si>
    <t>TUMOR BENIGNO DEL APENDICE</t>
  </si>
  <si>
    <t>TUMOR BENIGNO DEL COLON ASCENDENTE</t>
  </si>
  <si>
    <t>TUMOR BENIGNO DEL COLON TRANSVERSO</t>
  </si>
  <si>
    <t>TUMOR BENIGNO DEL COLON DESCENDENTE</t>
  </si>
  <si>
    <t>TUMOR BENIGNO DEL COLON SIGMOIDE</t>
  </si>
  <si>
    <t>TUMOR BENIGNO DEL COLON, PARTE NO ESPECIFICADA</t>
  </si>
  <si>
    <t>TUMOR BENIGNO DE LA UNION RECTOSIGMOIDEA</t>
  </si>
  <si>
    <t>TUMOR BENIGNO DEL RECTO</t>
  </si>
  <si>
    <t>TUMOR BENIGNO DEL CONDUCTO ANAL Y DEL ANO</t>
  </si>
  <si>
    <t>TUMOR BENIGNO DEL ESOFAGO</t>
  </si>
  <si>
    <t>TUMOR BENIGNO DEL ESTOMAGO</t>
  </si>
  <si>
    <t>TUMOR BENIGNO DEL DUODENO</t>
  </si>
  <si>
    <t>TUMOR BENIGNO DE OTRAS PARTES Y DE LAS NO ESPECIFICADAS DEL INTESTINO DELGADO</t>
  </si>
  <si>
    <t>TUMOR BENIGNO DEL HIGADO</t>
  </si>
  <si>
    <t>TUMOR BENIGNO DE LAS VIAS BILIARES EXTRAHEPATICAS</t>
  </si>
  <si>
    <t>TUMOR BENIGNO DEL PANCREAS</t>
  </si>
  <si>
    <t>TUMOR BENIGNO DEL PANCREAS ENDOCRINO</t>
  </si>
  <si>
    <t>TUMOR BENIGNO DE SITIOS MAL DEFINIDOS DEL SISTEMA DIGESTIVO</t>
  </si>
  <si>
    <t>TUMOR BENIGNO DEL OIDO MEDIO, DE LA CAVIDAD NASAL Y DE LOS SENOS PARANASALES</t>
  </si>
  <si>
    <t>TUMOR BENIGNO DE LA LARINGE</t>
  </si>
  <si>
    <t>TUMOR BENIGNO DE LA TRAQUEA</t>
  </si>
  <si>
    <t>TUMOR BENIGNO DE LOS BRONQUIOS Y DEL PULMON</t>
  </si>
  <si>
    <t>TUMOR BENIGNO DEL SISTEMA RESPIRATORIO, SITIO NO ESPECIFICADO</t>
  </si>
  <si>
    <t>TUMOR BENIGNO DEL TIMO</t>
  </si>
  <si>
    <t>TUMOR BENIGNO DEL CORAZON</t>
  </si>
  <si>
    <t>TUMOR BENIGNO DEL MEDIASTINO</t>
  </si>
  <si>
    <t>TUMOR BENIGNO DE OTROS ORGANOS INTRATORACICOS ESPECIFICADOS</t>
  </si>
  <si>
    <t>TUMOR BENIGNO DE ORGANO INTRATORACICO NO ESPECIFICADO</t>
  </si>
  <si>
    <t>TUMOR BENIGNO DEL OMOPLATO Y HUESOS LARGOS DEL MIEMBRO SUPERIOR</t>
  </si>
  <si>
    <t>TUMOR BENIGNO DE LOS HUESOS CORTOS DEL MIEMBRO SUPERIOR</t>
  </si>
  <si>
    <t>TUMOR BENIGNO DE LOS HUESOS LARGOS DEL MIEMBRO INFERIOR</t>
  </si>
  <si>
    <t>TUMOR BENIGNO DE LOS HUESOS CORTOS DEL MIEMBRO INFERIOR</t>
  </si>
  <si>
    <t>TUMOR BENIGNO DE LOS HUESOS DEL CRANEO Y DE LA CARA</t>
  </si>
  <si>
    <t>TUMOR BENIGNO DEL MAXILAR INFERIOR</t>
  </si>
  <si>
    <t>TUMOR BENIGNO DE LA COLUMNA VERTEBRAL</t>
  </si>
  <si>
    <t>TUMOR BENIGNO DE LAS COSTILLAS, ESTERNON Y CLAVICULA</t>
  </si>
  <si>
    <t>TUMOR BENIGNO DE LOS HUESOS PELVICOS, SACRO Y COCCIX</t>
  </si>
  <si>
    <t>TUMOR BENIGNO DEL HUESOS Y DEL CARTILAGO ARTICULAR, SITIO NO ESPECIFICADO</t>
  </si>
  <si>
    <t>TUMOR BENIGNO LIPOMATOSO DE PIEL Y DE TEJIDO SUBCUTANEO DE CABEZA, CARA Y CUELLO</t>
  </si>
  <si>
    <t>TUMOR BENIGNO LIPOMATOSO DE PIEL Y DE TEJIDO SUBCUTANEO DEL TRONCO</t>
  </si>
  <si>
    <t>TUMOR BENIGNO LIPOMATOSO DE PIEL Y DE TEJIDO SUBCUTANEO DE MIEMBROS</t>
  </si>
  <si>
    <t>TUMOR BENIGNO LIPOMATOSO DE PIEL Y DE TEJIDO SUBCUTANEO DE OTROS SITIOS Y DE LOS NO ESPECIFICADOS</t>
  </si>
  <si>
    <t>TUMOR BENIGNO LIPOMATOSO DE LOS ORGANOS INTRATORACICOS</t>
  </si>
  <si>
    <t>TUMOR BENIGNO LIPOMATOSO DE LOS ORGANOS INTRAABDOMINALES</t>
  </si>
  <si>
    <t>TUMOR BENIGNO LIPOMATOSO DEL CORDON ESPERMATICO</t>
  </si>
  <si>
    <t>TUMOR BENIGNO LIPOMATOSO DE OTROS SITIOS ESPECIFICADOS</t>
  </si>
  <si>
    <t>TUMOR BENIGNO LIPOMATOSO, DE SITIO NO ESPECIFICADO</t>
  </si>
  <si>
    <t>HEMANGIOMA, DE CUALQUIER SITIO</t>
  </si>
  <si>
    <t>LINFANGIOMA, DE CUALQUIER SITIO</t>
  </si>
  <si>
    <t>TUMOR BENIGNO DEL TEJIDO MESOTELIAL DE LA PLEURA</t>
  </si>
  <si>
    <t>TUMOR BENIGNO DEL TEJIDO MESOTELIAL DEL PERITONEO</t>
  </si>
  <si>
    <t>TUMOR BENIGNO DEL TEJIDO MESOTELIAL DE OTROS SITIOS ESPECIFICADOS</t>
  </si>
  <si>
    <t>TUMOR BENIGNO DEL TEJIDO MESOTELIAL, DE SITIO NO ESPECIFICADO</t>
  </si>
  <si>
    <t>TUMOR BENIGNO DEL RETROPERITONEO</t>
  </si>
  <si>
    <t>TUMOR BENIGNO DEL PERITONEO</t>
  </si>
  <si>
    <t>TUMOR BENIGNO DEL TEJIDO CUNJUNTIVO Y DE OTROS TEJIDOS BLANDOS DE CABEZA, CARA Y CUELLO</t>
  </si>
  <si>
    <t>TUMOR BENIGNO DEL TEJIDO CUNJUNTIVO Y DE OTROS TEJIDOS BLANDOS DEL MIEMBRO SUPERIOR, INCLUIDO EL HOMBRO</t>
  </si>
  <si>
    <t>TUMOR BENIGNO DEL TEJIDO CUNJUNTIVO Y DE OTROS TEJIDOS BLANDOS DEL MIEMBRO INFERIOR, INCLUIDO LA CADERA</t>
  </si>
  <si>
    <t>TUMOR BENIGNO DEL TEJIDO CUNJUNTIVO Y DE OTROS TEJIDOS BLANDOS DEL TORAX</t>
  </si>
  <si>
    <t>TUMOR BENIGNO DEL TEJIDO CUNJUNTIVO Y DE OTROS TEJIDOS BLANDOS DEL ABDOMEN</t>
  </si>
  <si>
    <t>TUMOR BENIGNO DEL TEJIDO CUNJUNTIVO Y DE OTROS TEJIDOS BLANDOS DE LA PELVIS</t>
  </si>
  <si>
    <t>TUMOR BENIGNO DEL TEJIDO CUNJUNTIVO Y DE OTROS TEJIDOS BLANDOS DEL TRONCO, SIN OTRA ESPECIFICACION</t>
  </si>
  <si>
    <t>TUMOR BENIGNO DEL TEJIDO CUNJUNTIVO Y DE OTROS TEJIDOS BLANDOS, DE SITIO NO ESPECIFICADO</t>
  </si>
  <si>
    <t>NEVO MELANOCITICO DEL LABIO</t>
  </si>
  <si>
    <t>NEVO MELANOCITICO DEL PARPADO, INCLUIDA LA COMISURA PALPEBRAL</t>
  </si>
  <si>
    <t>NEVO MELANOCITICO DE LA OREJA Y DEL CONDUCTO AUDITIVO EXTERNO</t>
  </si>
  <si>
    <t>NEVO MELANOCITICO DE OTRAS PARTES DE LAS NO ESPECIFICADAS DE LA CARA</t>
  </si>
  <si>
    <t>NEVO MELANOCITICO DEL CUERO CABELLUDO Y DEL CUELLO</t>
  </si>
  <si>
    <t>NEVO MELANOCITICO DEL TRONCO</t>
  </si>
  <si>
    <t>NEVO MELANOCITICO DEL MIEMBRO SUPERIOR, INCLUIDO EL HOMBRO</t>
  </si>
  <si>
    <t>NEVO MELANOCITICO DEL MIEMBRO INFERIOR, INCLUIDA LA CADERA</t>
  </si>
  <si>
    <t>NEVO MELANOCITICO, SITIO NO ESPECIFICADO</t>
  </si>
  <si>
    <t>TUMOR BENIGNO DE LA PIEL DEL LABIO</t>
  </si>
  <si>
    <t>TUMOR BENIGNO DE LA PIEL DEL PARPADO, INCLUIDA LA COMISURA PALPEBRAL</t>
  </si>
  <si>
    <t>TUMOR BENIGNO DE LA PIEL DE LA OREJA Y DEL CONDUCTO AUDITIVO EXTERNO</t>
  </si>
  <si>
    <t>TUMOR BENIGNO DE LA PIEL DE OTRAS PARTES Y DE LAS NO ESPECIFICADAS DE LA CARA</t>
  </si>
  <si>
    <t>TUMOR BENIGNO DE LA PIEL DEL CUERO CABELLUDO Y DEL CUELLO</t>
  </si>
  <si>
    <t>TUMOR BENIGNO DE LA PIEL DEL TRONCO</t>
  </si>
  <si>
    <t>TUMOR BENIGNO DE LA PIEL DEL MIEMBRO SUPERIOR, INCLUIDO EL HOMBRO</t>
  </si>
  <si>
    <t>TUMOR BENIGNO DE LA PIEL DEL MIEMBRO INFERIOR, INCLUIDA LA CADERA</t>
  </si>
  <si>
    <t>TUMOR BENIGNO DE LA PIEL, SITIO NO ESPECIFICADO</t>
  </si>
  <si>
    <t>TUMOR BENIGNO DE LA MAMA</t>
  </si>
  <si>
    <t>LEIOMIOMA SUBMUCOSO DEL UTERO</t>
  </si>
  <si>
    <t>LEIOMIOMA INTRAMURAL DEL UTERO</t>
  </si>
  <si>
    <t>LEIOMIOMA SUBSEROSO DEL UTERO</t>
  </si>
  <si>
    <t>LEIOMIOMA DEL UTERO, SIN OTRA ESPECIFICACION</t>
  </si>
  <si>
    <t>TUMOR BENIGNO DEL CUELLO DEL UTERO</t>
  </si>
  <si>
    <t>TUMOR BENIGNO DEL CUERPO DEL UTERO</t>
  </si>
  <si>
    <t>TUMOR BENIGNO DE OTRAS PARTES ESPECIFICADAS DEL UTERO</t>
  </si>
  <si>
    <t>TUMOR BENIGNO DEL UTERO, PARTE NO ESPECIFICADA</t>
  </si>
  <si>
    <t>TUMOR BENIGNO DEL OVARIO</t>
  </si>
  <si>
    <t>TUMOR BENIGNO DE LA VULVA</t>
  </si>
  <si>
    <t>TUMOR BENIGNO DE LA VAGINA</t>
  </si>
  <si>
    <t>TUMOR BENIGNO DE LA TROMPA DE FALOPIO Y DE LOS LIGAMENTOS UTERINOS</t>
  </si>
  <si>
    <t>TUMOR BENIGNO DE OTROS SITIOS ESPECIFICADOS DE LOS ORGANOS GENITALES FEMENINOS</t>
  </si>
  <si>
    <t>TUMOR BENIGNO DE ORGANO GENITAL FEMENINO, SITIO NO ESPECIFICADO</t>
  </si>
  <si>
    <t>TUMOR BENIGNO DEL PENE</t>
  </si>
  <si>
    <t>TUMOR BENIGNO DE LA PROSTATA</t>
  </si>
  <si>
    <t>TUMOR BENIGNO DE LOS TESTICULOS</t>
  </si>
  <si>
    <t>TUMOR BENIGNO DEL EPIDIDIMO</t>
  </si>
  <si>
    <t>TUMOR BENIGNO DEL ESCROTO</t>
  </si>
  <si>
    <t>TUMOR BENIGNO DE OTROS ORGANOS GENITALES MASCULINOS</t>
  </si>
  <si>
    <t>TUMOR BENIGNO DE ORGANO GENITAL MASCULINO, SITIO NO ESPECIFICADO</t>
  </si>
  <si>
    <t>TUMOR BENIGNO DEL RIÑON</t>
  </si>
  <si>
    <t>TUMOR BENIGNO DE LA PELVIS RENAL</t>
  </si>
  <si>
    <t>TUMOR BENIGNO DEL URETER</t>
  </si>
  <si>
    <t>TUMOR BENIGNO DE LA VEJIGA</t>
  </si>
  <si>
    <t>TUMOR BENIGNO DE LA URETRA</t>
  </si>
  <si>
    <t>TUMOR BENIGNO DE OTROS ORGANOS URINARIOS</t>
  </si>
  <si>
    <t>TUMOR BENIGNO DE ORGANO URINARIO NO ESPECIFICADO</t>
  </si>
  <si>
    <t>TUMOR BENIGNO DE LA CONJUNTIVA</t>
  </si>
  <si>
    <t>TUMOR BENIGNO DE LA CORNEA</t>
  </si>
  <si>
    <t>TUMOR BENIGNO DE LA RETINA</t>
  </si>
  <si>
    <t>TUMOR BENIGNO DE LA COROIDES</t>
  </si>
  <si>
    <t>TUMOR BENIGNO DEL CUERPO CILIAR</t>
  </si>
  <si>
    <t>TUMOR BENIGNO DE LAS GLANDULAS Y DE LOS CONDUCTOS LAGRIMALES</t>
  </si>
  <si>
    <t>TUMOR BENIGNO DE LA ORBITA, PARTE NO ESPECIFICADA</t>
  </si>
  <si>
    <t>TUMOR BENIGNO DEL OJO, PARTE NO ESPECIFICADA</t>
  </si>
  <si>
    <t>TUMOR BENIGNO DE LAS MENINGES CEREBRALES</t>
  </si>
  <si>
    <t>TUMOR BENIGNO DE LAS MENINGES RAQUIDEAS</t>
  </si>
  <si>
    <t>TUMOR BENIGNO DE LAS MENINGES, PARTE NO ESPECIFICADA</t>
  </si>
  <si>
    <t>TUMOR BENIGNO DEL ENCEFALO, SUPRATENTORIAL</t>
  </si>
  <si>
    <t>TUMOR BENIGNO DEL ENCEFALO, INFRATENTORIAL</t>
  </si>
  <si>
    <t>TUMOR BENIGNO DE ENCEFALO, PARTE NO ESPECIFICADA</t>
  </si>
  <si>
    <t>TUMOR BENIGNO DE LOS NERVIOS CRANEALES</t>
  </si>
  <si>
    <t>TUMOR BENIGNO DE LA MEDULA ESPINAL</t>
  </si>
  <si>
    <t>TUMOR BENIGNO DE OTRAS PARTES ESPECIFICADAS DEL SISTEMA NERVIOSO CENTRAL</t>
  </si>
  <si>
    <t>TUMOR BENIGNO DEL SISTEMA NERVIOSO CENTRAL, SITIO NO ESPECIFICADO</t>
  </si>
  <si>
    <t>TUMOR BENIGNO DE LA GLANDULA TIROIDES</t>
  </si>
  <si>
    <t>TUMOR BENIGNO DE LA GLANDULA SUPRARRENAL</t>
  </si>
  <si>
    <t>TUMOR BENIGNO DE LA GLANDULA PARATIROIDES</t>
  </si>
  <si>
    <t>TUMOR BENIGNO DE LA HIPOFISIS</t>
  </si>
  <si>
    <t>TUMOR BENIGNO DEL CONDUCTO CRANEOFARINGEO</t>
  </si>
  <si>
    <t>TUMOR BENIGNO DE LA GLANDULA PINEAL</t>
  </si>
  <si>
    <t>TUMOR BENIGNO DEL CUERPO CAROTIDEO</t>
  </si>
  <si>
    <t>TUMOR BENIGNO DEL CUERPO AORTICO Y DE OTROS CUERPOS CROMAFINES</t>
  </si>
  <si>
    <t>TUMOR BENIGNO DE OTRAS GLANDULAS ENDOCRINAS ESPECIFICADAS</t>
  </si>
  <si>
    <t>TUMOR BENIGNO DE PLURIGLANDULAR</t>
  </si>
  <si>
    <t>TUMOR BENIGNO DE GLANDULA ENDOCRINA NO ESPECIFICADA</t>
  </si>
  <si>
    <t>TUMOR BENIGNO DE LOS GANGLIOS LINFATICOS</t>
  </si>
  <si>
    <t>TUMOR BENIGNO DE LOS NERVIOS PERIFERICOS Y DEL SISTEMA NERVIOSO AUTONOMO</t>
  </si>
  <si>
    <t>TUMOR BENIGNO DE OTROS SITIOS ESPECIFICADOS</t>
  </si>
  <si>
    <t>TUMOR BENIGNO DE SITIO NO ESPECIFICADO</t>
  </si>
  <si>
    <t>TUMOR DE COMPORTAMIENTO INCIERTO O DESCONOCIDO DEL LABIO, DE LA CAVIDAD BUCAL Y DE LA FARINGE</t>
  </si>
  <si>
    <t>TUMOR DE COMPORTAMIENTO INCIERTO O DESCONOCIDO DEL ESTOMAGO</t>
  </si>
  <si>
    <t>TUMOR DE COMPORTAMIENTO INCIERTO O DESCONOCIDO DEL INTESTINO DELGADO</t>
  </si>
  <si>
    <t>TUMOR DE COMPORTAMIENTO INCIERTO O DESCONOCIDO DEL APENDICE</t>
  </si>
  <si>
    <t>TUMOR DE COMPORTAMIENTO INCIERTO O DESCONOCIDO DEL COLON</t>
  </si>
  <si>
    <t>TUMOR DE COMPORTAMIENTO INCIERTO O DESCONOCIDO DEL RECTO</t>
  </si>
  <si>
    <t>TUMOR DE COMPORTAMIENTO INCIERTO O DESCONOCIDO DEL HIGADO, DE LA VESICULA BILIAR Y DEL CONDUCTO BILIAR</t>
  </si>
  <si>
    <t>TUMOR DE COMPORTAMIENTO INCIERTO O DESCONOCIDO DE OTROS ORGANOS DIGESTIVOS ESPECIFICADOS</t>
  </si>
  <si>
    <t>TUMOR DE COMPORTAMIENTO INCIERTO O DESCONOCIDO DE ORGANOS DIGESTIVOS, SITIO NO ESPECIFICADO</t>
  </si>
  <si>
    <t>TUMOR DE COMPORTAMIENTO INCIERTO O DESCONOCIDO DE LARINGE</t>
  </si>
  <si>
    <t>TUMOR DE COMPORTAMIENTO INCIERTO O DESCONOCIDO DE LA TRAQUEA, DE LOS BRONQUIOS Y DEL PULMON</t>
  </si>
  <si>
    <t>TUMOR DE COMPORTAMIENTO INCIERTO O DESCONOCIDO DE LA PLEURA</t>
  </si>
  <si>
    <t>TUMOR DE COMPORTAMIENTO INCIERTO O DESCONOCIDO DEL MEDIASTINO</t>
  </si>
  <si>
    <t>TUMOR DE COMPORTAMIENTO INCIERTO O DESCONOCIDO DEL TIMO</t>
  </si>
  <si>
    <t>TUMOR DE COMPORTAMIENTO INCIERTO O DESCONOCIDO DE OTROS ORGANOS RESPIRATORIOS Y DEL OIDO MEDIO</t>
  </si>
  <si>
    <t>TUMOR DE COMPORTAMIENTO INCIERTO O DESCONOCIDO DE ORGANOS RESPIRATORIOS, SITIO NO ESPECIFICADO</t>
  </si>
  <si>
    <t>TUMOR DE COMPORTAMIENTO INCIERTO O DESCONOCIDO DEL UTERO</t>
  </si>
  <si>
    <t>TUMOR DE COMPORTAMIENTO INCIERTO O DESCONOCIDO DEL OVARIO</t>
  </si>
  <si>
    <t>TUMOR DE COMPORTAMIENTO INCIERTO O DESCONOCIDO DE LA PLACENTA</t>
  </si>
  <si>
    <t>TUMOR DE COMPORTAMIENTO INCIERTO O DESCONOCIDO DE OTROS ORGANOS GENITALES FEMENINOS</t>
  </si>
  <si>
    <t>TUMOR DE COMPORTAMIENTO INCIERTO O DESCONOCIDO DE ORGANO GENITAL FEMENINO NO ESPECIFICADO</t>
  </si>
  <si>
    <t>TUMOR DE COMPORTAMIENTO INCIERTO O DESCONOCIDO DE LA PROSTATA</t>
  </si>
  <si>
    <t>TUMOR DE COMPORTAMIENTO INCIERTO O DESCONOCIDO DEL TESTICULO</t>
  </si>
  <si>
    <t>TUMOR DE COMPORTAMIENTO INCIERTO O DESCONOCIDO DE OTROS ORGANOS GENITALES MASCULINOS</t>
  </si>
  <si>
    <t>TUMOR DE COMPORTAMIENTO INCIERTO O DESCONOCIDO DE ORGANO GENITAL MASCULINO NO ESPECIFICADO</t>
  </si>
  <si>
    <t>TUMOR DE COMPORTAMIENTO INCIERTO O DESCONOCIDO DEL RIÑON</t>
  </si>
  <si>
    <t>TUMOR DE COMPORTAMIENTO INCIERTO O DESCONOCIDO DEC LA PELVIS RENAL</t>
  </si>
  <si>
    <t>TUMOR DE COMPORTAMIENTO INCIERTO O DESCONOCIDO DEL URETER</t>
  </si>
  <si>
    <t>TUMOR DE COMPORTAMIENTO INCIERTO O DESCONOCIDO DE LA URETRA</t>
  </si>
  <si>
    <t>TUMOR DE COMPORTAMIENTO INCIERTO O DESCONOCIDO DE LA VEJIGA</t>
  </si>
  <si>
    <t>TUMOR DE COMPORTAMIENTO INCIERTO O DESCONOCIDO DE OTROS ORGANOS URINARIOS</t>
  </si>
  <si>
    <t>TUMOR DE COMPORTAMIENTO INCIERTO O DESCONOCIDO DE ORGANO URINARIO NO ESPECIFICADO</t>
  </si>
  <si>
    <t>TUMOR DE COMPORTAMIENTO INCIERTO O DESCONOCIDO DE LAS MENINGES CEREBRALES</t>
  </si>
  <si>
    <t>TUMOR DE COMPORTAMIENTO INCIERTO O DESCONOCIDO DE LAS MENINGES RAQUIDEAS</t>
  </si>
  <si>
    <t>TUMOR DE COMPORTAMIENTO INCIERTO O DESCONOCIDO DE LAS MENINGES, PARTE NO ESPECIFICADA</t>
  </si>
  <si>
    <t>TUMOR DE COMPORTAMIENTO INCIERTO O DESCONOCIDO DEL ENCEFALO, SUPRATENTORIAL</t>
  </si>
  <si>
    <t>TUMOR DE COMPORTAMIENTO INCIERTO O DESCONOCIDO DEL ENCEFALO, INFRATENTORIAL</t>
  </si>
  <si>
    <t>TUMOR DE COMPORTAMIENTO INCIERTO O DESCONOCIDO DEL ENCEFALO, PARTE NO ESPECIFICADA</t>
  </si>
  <si>
    <t>TUMOR DE COMPORTAMIENTO INCIERTO O DESCONOCIDO DE LOS NERVIOS CRANEALES</t>
  </si>
  <si>
    <t>TUMOR DE COMPORTAMIENTO INCIERTO O DESCONOCIDO DE LA MEDULA ESPINAL</t>
  </si>
  <si>
    <t>TUMOR DE COMPORTAMIENTO INCIERTO O DESCONOCIDO DE OTRAS PARTES ESPECIFICADAS DEL SISTEMA NERVIOSO CENTRAL</t>
  </si>
  <si>
    <t>TUMOR DE COMPORTAMIENTO INCIERTO O DESCONOCIDO DEL SISTEMA NERVIOSO CENTRAL, SITIO NO ESPECIFICADO</t>
  </si>
  <si>
    <t>TUMOR DE COMPORTAMIENTO INCIERTO O DESCONOCIDO DE LA GLANDULA TIROIDES</t>
  </si>
  <si>
    <t>TUMOR DE COMPORTAMIENTO INCIERTO O DESCONOCIDO DE LA GLANDULA SUPRARRENAL</t>
  </si>
  <si>
    <t>TUMOR DE COMPORTAMIENTO INCIERTO O DESCONOCIDO DE LA GLANDULA PARATIROIDES</t>
  </si>
  <si>
    <t>TUMOR DE COMPORTAMIENTO INCIERTO O DESCONOCIDO DE LA GLANDULA HIPOFISIS</t>
  </si>
  <si>
    <t>TUMOR DE COMPORTAMIENTO INCIERTO O DESCONOCIDO DEL CONDUCTO CRANEOFARINGEO</t>
  </si>
  <si>
    <t>TUMOR DE COMPORTAMIENTO INCIERTO O DESCONOCIDO DE LA GLANDULA PINEAL</t>
  </si>
  <si>
    <t>TUMOR DE COMPORTAMIENTO INCIERTO O DESCONOCIDO DEL CUERPO CAROTIDEO</t>
  </si>
  <si>
    <t>TUMOR DE COMPORTAMIENTO INCIERTO O DESCONOCIDO DEL CUERPO AORTICO Y OTROS CROMAFINES</t>
  </si>
  <si>
    <t>TUMOR DE COMPORTAMIENTO INCIERTO O DESCONOCIDO CON AFECTACION PLURIGLANDULAR</t>
  </si>
  <si>
    <t>TUMOR DE COMPORTAMIENTO INCIERTO O DESCONOCIDO DE GLANDULA ENDOCRINA NO ESPECIFICADA</t>
  </si>
  <si>
    <t>POLICITEMIA VERA</t>
  </si>
  <si>
    <t>ANEMIA REFRACTARIA SIN SIDEROBLASTOS, ASI DESCRITA</t>
  </si>
  <si>
    <t>ANEMIA REFRACTARIA CON SIDEROBLASTOS</t>
  </si>
  <si>
    <t>ANEMIA REFRACTARIA CON EXCESO DE BLASTOS</t>
  </si>
  <si>
    <t>ANEMIA REFRACTARIA CON EXCESO DE BLASTOS CON TRANSFORMACION</t>
  </si>
  <si>
    <t>ANEMIA REFRACTARIA, SIN OTRA ESPECIFICACION</t>
  </si>
  <si>
    <t>OTROS SINDROMES MIELODISPLASICOS</t>
  </si>
  <si>
    <t>SINDROME MIELODISPLASICO, SIN OTRA ESPECIFICACION</t>
  </si>
  <si>
    <t>TUMOR DE COMPORTAMIENTO INCIERTO O DESCONOCIDO DE LOS MASTOCITOS E HISTIOCITOS</t>
  </si>
  <si>
    <t>ENFERMEDAD MIELOPROLIFERATIVA CRONICA</t>
  </si>
  <si>
    <t>GAMMOPATIA MONOCLONAL</t>
  </si>
  <si>
    <t>TROMBOCITOPENIA (HEMORRAGICA) ESENCIAL</t>
  </si>
  <si>
    <t>OTROS TUMORES ESPECIFICADOS DE COMPORTAMIENTO INCIERTO O DESCONOCIDO DEL TEJIDO LINFATICO, DE LOS ORGANOS HEMATOPOYETICOS Y DE TEJIDOS AFINES</t>
  </si>
  <si>
    <t>TUMORES DE COMPORTAMIENTO INCIERTO O DESCONOCIDO DEL TEJIDO LINFATICO, DE LOS ORGANOS HEMATOPOYETICOS Y DE TEJIDOS AFINES, NO ESPECIFICADOS</t>
  </si>
  <si>
    <t>TUMOR DE COMPORTAMIENTO INCIERTO O DESCONOCIDO DEL HUESO Y CARTILAGO ARTICULAR</t>
  </si>
  <si>
    <t>TUMOR DE COMPORTAMIENTO INCIERTO O DESCONOCIDO DEL TEJIDO CONJUNTIVO Y OTRO TEJIDO BLANDO</t>
  </si>
  <si>
    <t>TUMOR DE COMPORTAMIENTO INCIERTO O DESCONOCIDO DE LOS NERVIOS PERIFERICOS Y DEL SISTEMA NERVIOSO AUTONOMO</t>
  </si>
  <si>
    <t>TUMOR DE COMPORTAMIENTO INCIERTO O DESCONOCIDO DEL RETROPERITONEO</t>
  </si>
  <si>
    <t>TUMOR DE COMPORTAMIENTO INCIERTO O DESCONOCIDO DEL PERITONEO</t>
  </si>
  <si>
    <t>TUMOR DE COMPORTAMIENTO INCIERTO O DESCONOCIDO DE LA PIEL</t>
  </si>
  <si>
    <t>TUMOR DE COMPORTAMIENTO INCIERTO O DESCONOCIDO DE LA MAMA</t>
  </si>
  <si>
    <t>TUMOR DE COMPORTAMIENTO INCIERTO O DESCONOCIDO DE OTROS SITIOS ESPECIFICADOS</t>
  </si>
  <si>
    <t>TUMOR DE COMPORTAMIENTO INCIERTO O DESCONOCIDO, DE SITIO NO ESPECIFICADO</t>
  </si>
  <si>
    <t>ANEMIA POR DEFICIENCIA DE HIERRO SECUNDARIA A PERDIDA DE SANGRE (CRONICA)</t>
  </si>
  <si>
    <t>DISFAGIA SIDEROPENICA</t>
  </si>
  <si>
    <t>OTRAS ANEMIAS POR DEFICIENCIA DE HIERRO</t>
  </si>
  <si>
    <t>ANEMIA POR DEFICIENCIA DE HIERRO SIN OTRA ESPECIFICACION</t>
  </si>
  <si>
    <t>ANEMIA POR DEFICIENCIA DE VITAMINA B12 DEBIDA A DEFICIENCIA DEL FACTOR INTRINSECO</t>
  </si>
  <si>
    <t>ANEMIA POR DEFICIENCIA DE VITAMINA B12 DEBIDA A MALA ABSORCION SELECTIVA DE VITAMINA B12 CON PROTEINURIA</t>
  </si>
  <si>
    <t>DEFICIENCIA DE TRASCOBALAMINA II</t>
  </si>
  <si>
    <t>OTRAS ANEMIAS POR DEFICIENCIA DIETETICA DE VITAMINA B12</t>
  </si>
  <si>
    <t>OTRAS ANEMIAS POR DEFICIENCIA DE VITAMINA B12</t>
  </si>
  <si>
    <t>ANEMIA POR DEFICIENCIA DE VITAMINA B12, SIN OTRA ESPECIFICACION</t>
  </si>
  <si>
    <t>ANEMIA POR DEFICIENCIA DIETETICA DE FOLATOS</t>
  </si>
  <si>
    <t>ANEMIA POR DEFICIENCIA DE FOLATOS INDUCIDA POR DROGAS</t>
  </si>
  <si>
    <t>OTRAS ANEMIAS POR DEFICIENCIA DE FOLATOS</t>
  </si>
  <si>
    <t>ANEMIA POR DEFICIENCIA DE FOLATOS, SIN OTRA ESPECIFICACION</t>
  </si>
  <si>
    <t>ANEMIA POR DEFICIENCIA DE PROTEINAS</t>
  </si>
  <si>
    <t>OTRAS ANEMIAS MEGALOBLASTICAS, NO CLASIFICADAS EN OTRA PARTE</t>
  </si>
  <si>
    <t>ANEMIA ESCORBUTICA</t>
  </si>
  <si>
    <t>OTRAS ANEMIAS NUTRICIONALES ESPECIFICADAS</t>
  </si>
  <si>
    <t>ANEMIA NUTRICIONAL, NO ESPECIFICADA</t>
  </si>
  <si>
    <t>ANEMIA DEBIDA A DEFICIENCIA DE GLUCOSA-6-FOSFATO DESHIDROGENASA (G6FD)</t>
  </si>
  <si>
    <t>ANEMIA DEBIDA A OTROS TRASTORNOS DEL METABOLISMO DEL GLUTATION</t>
  </si>
  <si>
    <t>ANEMIA DEBIDA A TRASTORNOS DE LAS ENZIMAS GLUCOLITICAS</t>
  </si>
  <si>
    <t>ANEMIA DEBIDA A TRASTORNOS DEL METABOLISMO DE LOS NUCLEOTIDOS</t>
  </si>
  <si>
    <t>OTRAS ANEMIAS DEBIDAS A TRASTORNOS ENZIMATICOS</t>
  </si>
  <si>
    <t>ANEMIA DEBIDA A TRASTORNOS ENZIMATICOS, SIN OTRA ESPECIFICACION</t>
  </si>
  <si>
    <t>ALFA TALASEMIA</t>
  </si>
  <si>
    <t>BETA TALASEMIA</t>
  </si>
  <si>
    <t>DELTA-BETA TALASEMIA</t>
  </si>
  <si>
    <t>RASGO TALASEMICO</t>
  </si>
  <si>
    <t>PERSISTENCIA HEREDITARIA DE LA HEMOGLOBINA FETAL (PHHF)</t>
  </si>
  <si>
    <t>OTRAS TALASEMIAS</t>
  </si>
  <si>
    <t>TALASEMIA, NO ESPECIFICADA</t>
  </si>
  <si>
    <t>ANEMIA FALCIFORME CON CRISIS</t>
  </si>
  <si>
    <t>ANEMIA FALCIFORME SIN CRISIS</t>
  </si>
  <si>
    <t>TRASTORNOS FALCIFORMES HETEROCIGOTICOS DOBLES</t>
  </si>
  <si>
    <t>RASGO DREPANOCITICO</t>
  </si>
  <si>
    <t>OTROS TRASTORNOS FALCIFORMES</t>
  </si>
  <si>
    <t>ESFEROCITOSIS HEREDITARIA</t>
  </si>
  <si>
    <t>ELIPTOCITOSIS HEREDITARIA</t>
  </si>
  <si>
    <t>OTRAS HEMOGLOBINOPATIAS</t>
  </si>
  <si>
    <t>OTRAS ANEMIAS HEMOLITICAS HEREDITARIAS ESPECIFICADAS</t>
  </si>
  <si>
    <t>ANEMIA HEMOLITICA HEREDITARIA, SIN OTRA ESPECIFICACION</t>
  </si>
  <si>
    <t>ANEMIA HEMOLITICA AUTOINMUNE INDUCIDA POR DROGAS</t>
  </si>
  <si>
    <t>OTRAS ANEMIAS HEMOLITICAS AUTOINMUNES</t>
  </si>
  <si>
    <t>ANEMIA HEMOLITICA NO AUTOINMUNE INDUCIDA POR DROGAS</t>
  </si>
  <si>
    <t>SINDROME HEMOLITICO-UREMICO</t>
  </si>
  <si>
    <t>OTRAS ANEMIAS HEMOLITICAS NO AUTOINMUNES</t>
  </si>
  <si>
    <t>HEMOGLOBINURIA PAROXISTICA NOCTURNA [MARCHIAFAVA-MICHELI]</t>
  </si>
  <si>
    <t>HEMOGLOBINURIA DEBIDA A HEMOLISIS POR OTRAS CAUSAS EXTERNAS</t>
  </si>
  <si>
    <t>OTRAS ANEMIAS HEMOLITICAS ADQUIRIDAS</t>
  </si>
  <si>
    <t>ANEMIAS HEMOLITICA ADQUIRIDA, SIN OTRA ESPECIFICACION</t>
  </si>
  <si>
    <t>APLASIA CRONICA ADQUIRIDA, EXCLUSIVA DE LA SERIE ROJA</t>
  </si>
  <si>
    <t>APLASIA TRANSITORIA ADQUIRIDA, EXCLUSIVA DE LA SERIE ROJA</t>
  </si>
  <si>
    <t>OTRAS APLASIAS ADQUIRIDAS, EXCLUSIVAS DE LA SERIE ROJA</t>
  </si>
  <si>
    <t>APLASIA ADQUIRIDA, EXCLUSIVA DE LA SERIE ROJA, NO ESPECIFICADA</t>
  </si>
  <si>
    <t>ANEMIA APLASTICA CONSTITUCIONAL</t>
  </si>
  <si>
    <t>ANEMIA APLASTICA INDUCIDA POR DROGAS</t>
  </si>
  <si>
    <t>ANEMIA APLASTICA DEBIDA A OTROS AGENTES EXTERNOS</t>
  </si>
  <si>
    <t>ANEMIA APLASTICA IDIOPATICA</t>
  </si>
  <si>
    <t>OTRAS ANEMIAS APLASTICAS ESPECIFICADAS</t>
  </si>
  <si>
    <t>ANEMIA APLASTICA, SIN OTRA ESPECIFICACION</t>
  </si>
  <si>
    <t>ANEMIA POSTHEMORRAGICA AGUDA</t>
  </si>
  <si>
    <t>ANEMIA EN ENFERMEDAD NEOPLASICA (C00-D48†)</t>
  </si>
  <si>
    <t>ANEMIA EN OTRAS ENFERMEDADES CRONICAS CLASIFICADAS EN OTRA PARTE</t>
  </si>
  <si>
    <t>ANEMIA SIDEROBLASTICA HEREDITARIA</t>
  </si>
  <si>
    <t>ANEMIA SIDEROBLASTICA SECUNDARIA A OTRA ENFERMEDAD</t>
  </si>
  <si>
    <t>ANEMIA SIDEROBLASTICA SECUNDARIA, DEBIDA A DROGAS Y TOXINAS</t>
  </si>
  <si>
    <t>OTRAS ANEMIAS SIDEROBLASTICAS</t>
  </si>
  <si>
    <t>ANEMIA DISERITROPOYETICA CONGENITA</t>
  </si>
  <si>
    <t>OTRAS ANEMIAS ESPECIFICADAS</t>
  </si>
  <si>
    <t>ANEMIA DE TIPO NO ESPECIFICADO</t>
  </si>
  <si>
    <t>COAGULACION INTRAVASCULAR DISEMINADA [SINDROME DE DESFIBRINACION]</t>
  </si>
  <si>
    <t>DEFICIENCIA HEREDITARIA DEL FACTOR VIII</t>
  </si>
  <si>
    <t>DEFICIENCIA HEREDITARIA DEL FACTOR IX</t>
  </si>
  <si>
    <t>ENFERMEDAD DE VON WILLEBRAND</t>
  </si>
  <si>
    <t>DEFICIENCIA HEREDITARIA DEL FACTOR XI</t>
  </si>
  <si>
    <t>DEFICIENCIA HEREDITARIA DE OTROS FACTORES DE LA COAGULACION</t>
  </si>
  <si>
    <t>TRASTORNO HEMORRAGICO DEBIDO A ANTICOAGULANTES CIRCULANTES</t>
  </si>
  <si>
    <t>DEFICIENCIA ADQUIRIDA DE FACTORES DE LA COAGULACION</t>
  </si>
  <si>
    <t>OTROS DEFECTOS ESPECIFICADOS DE LA COAGULACION</t>
  </si>
  <si>
    <t>DEFECTO DE LA COAGULACION, NO ESPECIFICADO</t>
  </si>
  <si>
    <t>PURPURA ALERGICA</t>
  </si>
  <si>
    <t>DEFECTOS CUALITATIVOS DE LAS PLAQUETAS</t>
  </si>
  <si>
    <t>OTRAS PURPURAS NO TROMBOCITOPENICAS</t>
  </si>
  <si>
    <t>PURPURA TROMBOCITOPENICA IDIOPATICA</t>
  </si>
  <si>
    <t>OTRAS TROMBOCITOPENIAS PRIMARIAS</t>
  </si>
  <si>
    <t>TROMBOCITOPENIA SECUNDARIA</t>
  </si>
  <si>
    <t>TROMBOCITOPENIA NO ESPECIFICADA</t>
  </si>
  <si>
    <t>OTRAS AFECCIONES HEMORRAGICAS ESPECIFICADAS</t>
  </si>
  <si>
    <t>AFECCION HEMORRAGICA, NO ESPECIFICADA</t>
  </si>
  <si>
    <t>AGRANULOCITOSIS</t>
  </si>
  <si>
    <t>TRASTORNOS FUNCIONALES DE LOS POLIMORFONUCLEARES NEUTROFILOS</t>
  </si>
  <si>
    <t>ANOMALIAS GENETICAS DE LOS LEUCOCITOS</t>
  </si>
  <si>
    <t>EOSINOFILIA</t>
  </si>
  <si>
    <t>OTROS TRASTORNOS ESPECIFICADOS DE LOS LEUCOCITOS</t>
  </si>
  <si>
    <t>TRASTORNOS DE LOS LEUCOCITOS, NO ESPECIFICADO</t>
  </si>
  <si>
    <t>HIPOESPLENISMO</t>
  </si>
  <si>
    <t>HIPERESPLENISMO</t>
  </si>
  <si>
    <t>ESPLENOMEGALIA CONGESTIVA CRONICA</t>
  </si>
  <si>
    <t>ABSCESO DEL BAZO</t>
  </si>
  <si>
    <t>QUISTE DEL BAZO</t>
  </si>
  <si>
    <t>INFARTO DEL BAZO</t>
  </si>
  <si>
    <t>OTRAS ENFERMEDADES DEL BAZO</t>
  </si>
  <si>
    <t>ENFERMEDAD DEL BAZO, NO ESPECIFICADA</t>
  </si>
  <si>
    <t>METAHEMOGLOBINEMIA CONGENITA</t>
  </si>
  <si>
    <t>OTRAS METAHEMOGLOBINEMIAS</t>
  </si>
  <si>
    <t>METAHEMOGLOBINEMIA, NO ESPECIFICADA</t>
  </si>
  <si>
    <t>ERITROCITOSIS FAMILIAR</t>
  </si>
  <si>
    <t>POLICITEMIA SECUNDARIA</t>
  </si>
  <si>
    <t>TROMBOCITOSIS ESENCIAL</t>
  </si>
  <si>
    <t>OTRAS ENFERMEDADES ESPECIFICADAS DE LA SANGRE Y DE LOS ORGANOS HEMATOPOYETICOS</t>
  </si>
  <si>
    <t>ENFERMEDAD DE LA SANGRE Y DE LOS ORGANOS HEMATOPOYETICOS, NO ESPECIFICADA</t>
  </si>
  <si>
    <t>HISTIOCITOSIS DE LAS CELULAS DE LANGERHANS, NO CLASIFICADA EN OTRA PARTE</t>
  </si>
  <si>
    <t>LINFOHISTIOCITOSIS HEMOFAGOCITICA</t>
  </si>
  <si>
    <t>SINDROME HEMOFAGOCITICO ASOCIADO A INFECCION</t>
  </si>
  <si>
    <t>OTROS SINDROMES HISTIOCITICOS</t>
  </si>
  <si>
    <t>OTROS TRASTORNOS DE LA SANGRE Y DE LOS ORGANOS HEMATOPOYETICOS EN ENFERMEDADES CLASIFICADAS EN OTRA PARTE</t>
  </si>
  <si>
    <t>HIPOGAMMAGLOBULINEMIA HEREDITARIA</t>
  </si>
  <si>
    <t>HIPOGAMMAGLOBULINEMIA NO FAMILIAR</t>
  </si>
  <si>
    <t>DEFICIENCIA SELECTIVA DE INMUNOGLOBULINA A [IgA]</t>
  </si>
  <si>
    <t>DEFICIENCIA SELECTIVA DE SUBCLASES DE LA INMUNOGLOBULINA G [IgG]</t>
  </si>
  <si>
    <t>DEFICIENCIA SELECTIVA DE INMUNOGLOBULINA M [IgM]</t>
  </si>
  <si>
    <t>INMUNODEFICIENCIA CON INCREMENTO DE INMUNOGLOBULINA M [IgM]</t>
  </si>
  <si>
    <t>DEFICIENCIA DE ANTICUERPOS CON INMUNOGLOBULINAS CASI NORMALES O CON HIPERINMUNOGLOBULINEMIA</t>
  </si>
  <si>
    <t>HIPOGAMMAGLOBULINEMIA TRANSITORIA DE LA INFANCIA</t>
  </si>
  <si>
    <t>OTRAS INMUNODEFICIENCIAS CON PREDOMINIO DE DEFECTOS DE LOS ANTICUERPOS</t>
  </si>
  <si>
    <t>INMUNODEFICIENCIA CON PREDOMINIO DE DEFECTOS DE LOS ANTICUERPOS, NO ESPECIFICADA</t>
  </si>
  <si>
    <t>INMUNODEFICIENCIA COMBINADA SEVERA [IDCS] CON DISGENESIA RETICULAR</t>
  </si>
  <si>
    <t>INMUNODEFICIENCIA COMBINADA SEVERA [IDCS] CON LINFOCITOPENIA T Y B</t>
  </si>
  <si>
    <t>INMUNODEFICIENCIA COMBINADA SEVERA [IDCS] CON CIFRA BAJA O NORMAL DE LINFOCITOS B</t>
  </si>
  <si>
    <t>DEFICIENCIA DE LA ADENOSINA DEAMINASA [ADA]</t>
  </si>
  <si>
    <t>SINDROME DE NEZELOF</t>
  </si>
  <si>
    <t>DEFICIENCIA DE LA FOSFORILASA PURINONUCLEOSIDA [FPN]</t>
  </si>
  <si>
    <t>DEFICIENCIA DE LA CLASE I DEL COMPLEJO DE HISTOCOMPATIBILIDAD MAYOR</t>
  </si>
  <si>
    <t>DEFICIENCIA DE LA CLASE II DEL COMPLEJO DE HISTOCOMPATIBILIDAD MAYOR</t>
  </si>
  <si>
    <t>OTRAS INMUNODEFICIENCIAS COMBINADAS</t>
  </si>
  <si>
    <t>INMUNODEFICIENCIA COMBINADA, NO ESPECIFICADA</t>
  </si>
  <si>
    <t>SINDROME DE WISKOTT-ALDRICH</t>
  </si>
  <si>
    <t>SINDROME DE DI GEORGE</t>
  </si>
  <si>
    <t>INMUNODEFICIENCIA CON ENANISMO MICROMELICO [MIEMBROS CORTOS]</t>
  </si>
  <si>
    <t>INMUNODEFICIENCIA CONSECUTIVA A RESPUESTA DEFECTUOSA HEREDITARIA CONTRA EL VIRUS DE EPSTEIN-BARR</t>
  </si>
  <si>
    <t>SINDROME DE HIPERINMUNOGLOBULINA E [IgE]</t>
  </si>
  <si>
    <t>INMUNODEFICIENCIA ASOCIADA CON OTROS DEFECTOS MAYORES ESPECIFICADOS</t>
  </si>
  <si>
    <t>INMUNODEFICIENCIA ASOCIADA CON OTROS DEFECTOS MAYORES NO ESPECIFICADOS</t>
  </si>
  <si>
    <t>INMUNODEFICIENCIA VARIABLE COMUN CON PREDOMINIO DE ANORMALIDADES EN EL NUMERO Y LA FUNCION DE LOS LINFOCITOS B</t>
  </si>
  <si>
    <t>INMUNODEFICIENCIA VARIABLE COMUN CON PREDOMINIO DE TRASTORNOS INMUNORREGULADORES DE LOS LINFOCITOS T</t>
  </si>
  <si>
    <t>INMUNODEFICIENCIA VARIABLE COMUN CON AUTOANTICUERPOS ANTI-B O ANTI-T</t>
  </si>
  <si>
    <t>OTRAS INMUNODEFICIENCIAS VARIABLES COMUNES</t>
  </si>
  <si>
    <t>INMUNODEFICIENCIA VARIABLE COMUN, NO ESPECIFICADA</t>
  </si>
  <si>
    <t>DEFECTO DE LA FUNCION DEL ANTIGENO-1 DEL LINFOCITO [LFA-1]</t>
  </si>
  <si>
    <t>DEFECTO DEL SISTEMA DEL COMPLEMENTO</t>
  </si>
  <si>
    <t>OTRAS INMUNODEFICIENCIAS ESPECIFICADAS</t>
  </si>
  <si>
    <t>INMUNODEFICIENCIA, NO ESPECIFICADA</t>
  </si>
  <si>
    <t>SARCOIDOSIS DEL PULMON</t>
  </si>
  <si>
    <t>SARCOIDOSIS DE LOS GANGLIOS LINFÁTICOS</t>
  </si>
  <si>
    <t>SARCOIDOSIS DEL PULMON Y DE LOS GANGLIOS LINFATICOS</t>
  </si>
  <si>
    <t>SARCOIDOSIS DE LA PIEL</t>
  </si>
  <si>
    <t>SARCOIDOSIS DE OTROS SITIOS ESPECIFICADOS O DE SITIOS COMBINADOS</t>
  </si>
  <si>
    <t>SARCOIDOSIS DE SITIO NO ESPECIFICADO</t>
  </si>
  <si>
    <t>HIPERGAMMAGLOBULINEMIA POLICLONAL</t>
  </si>
  <si>
    <t>CRIOGLOBULINEMIA</t>
  </si>
  <si>
    <t>HIPERGAMMAGLOBULINEMIA, NO ESPECIFICADA</t>
  </si>
  <si>
    <t>OTROS TRASTORNOS ESPECIFICADOS QUE AFECTAN EL MECANISMO DE LA INMUNIDAD, NO CLASIFICADOS EN OTRA PARTE</t>
  </si>
  <si>
    <t>TRASTORNO QUE AFECTA AL MECANISMO DE LA INMUNIDAD, NO ESPECIFICADO</t>
  </si>
  <si>
    <t>SINDROME CONGENITO DE DEFICIENCIA DE YODO, TIPO NEUROLOGICO</t>
  </si>
  <si>
    <t>SINDROME DE DEFICIENCIA CONGENITA DE YODO, TIPO MIXEDEMATOSO</t>
  </si>
  <si>
    <t>SINDROME CONGENITO DE DEFICIENCIA DE YODO, TIPO MIXTO</t>
  </si>
  <si>
    <t>SINDROME CONGENITO DE DEFICIENCIA DE YODO, NO ESPECIFICADO</t>
  </si>
  <si>
    <t>BOCIO DIFUSO (ENDEMICO) RELACIONADO CON DEFICIENCIA DE YODO</t>
  </si>
  <si>
    <t>BOCIO MULTINODULAR (ENDEMICO) RELACIONADO CON DEFICIENCIA DE YODO</t>
  </si>
  <si>
    <t>BOCIO (ENDEMICO) RELACIONADO CON DEFICIENCIA DE YODO, NO ESPECIFICADO</t>
  </si>
  <si>
    <t>OTROS TRASTORNOS DE LA TIROIDES RELACIONADOS CON DEFICIENCIA DE YODO Y AFECCIONES SIMILARES</t>
  </si>
  <si>
    <t>HIPOTIROIDISMO SUBCLINICO POR DEFICIENCIA DE YODO</t>
  </si>
  <si>
    <t>HIPOTIROIDISMO CONGENITO CON BOCIO DIFUSO</t>
  </si>
  <si>
    <t>HIPOTIROIDISMO CONGENITO SIN BOCIO</t>
  </si>
  <si>
    <t>HIPOTIROIDISMO DEBIDO A MEDICAMENTOS Y A OTRAS SUSTANCIAS EXOGENAS</t>
  </si>
  <si>
    <t>HIPOTIROIDISMO POSTINFECCIOSO</t>
  </si>
  <si>
    <t>ATROFIA DE TIROIDES (ADQUIRIDA)</t>
  </si>
  <si>
    <t>COMA MIXEDEMATOSO</t>
  </si>
  <si>
    <t>OTROS HIPOTIROIDISMOS ESPECIFICADOS</t>
  </si>
  <si>
    <t>HIPOTIROIDISMO, NO ESPECIFICADO</t>
  </si>
  <si>
    <t>BOCIO DIFUSO NO TOXICO</t>
  </si>
  <si>
    <t>NODULO TIROIDEO SOLITARIO NO TOXICO</t>
  </si>
  <si>
    <t>BOCIO MULTINODULAR NO TOXICO</t>
  </si>
  <si>
    <t>OTROS BOCIOS NO TOXICOS ESPECIFICADOS</t>
  </si>
  <si>
    <t>BOCIO NO TOXICO, NO ESPECIFICADO</t>
  </si>
  <si>
    <t>TIROTOXICOSIS CON BOCIO DIFUSO</t>
  </si>
  <si>
    <t>TIROTOXICOSIS CON NODULO SOLITARIO TIROIDEO TOXICO</t>
  </si>
  <si>
    <t>TIROTOXICOSIS CON BOCIO MULTINODULAR TOXICO</t>
  </si>
  <si>
    <t>TIROTOXICOSIS POR TEJIDO TIROIDEO ECTOPICO</t>
  </si>
  <si>
    <t>TIROTOXICOSIS FACTICIA</t>
  </si>
  <si>
    <t>CRISIS O TORMENTA TIROTOXICA</t>
  </si>
  <si>
    <t>OTRAS TIROTOXICOSIS</t>
  </si>
  <si>
    <t>TIROTOXICOSIS, NO ESPECIFICADA</t>
  </si>
  <si>
    <t>TIROIDITIS AGUDA</t>
  </si>
  <si>
    <t>TIROIDITIS SUBAGUDA</t>
  </si>
  <si>
    <t>TIROIDITIS CRONICA CON TIROTOXICOSIS TRANSITORIA</t>
  </si>
  <si>
    <t>TIROIDITIS AUTOINMUNE</t>
  </si>
  <si>
    <t>TIROIDITIS INDUCIDA POR DROGAS</t>
  </si>
  <si>
    <t>OTRAS TIROIDITIS CRONICAS</t>
  </si>
  <si>
    <t>TIROIDITIS, NO ESPECIFICADA</t>
  </si>
  <si>
    <t>HIPERSECRECION DE CALCITONINA</t>
  </si>
  <si>
    <t>BOCIO DISHORMOGENETICO</t>
  </si>
  <si>
    <t>OTROS TRASTORNOS ESPECIFICADOS DE LA GLANDULA TIROIDES</t>
  </si>
  <si>
    <t>TRASTORNO DE LA GLANDULA TIROIDES, NO ESPECIFICADO</t>
  </si>
  <si>
    <t>DIABETES MELLITUS INSULINODEPENDIENTE CON COMA</t>
  </si>
  <si>
    <t>DIABETES MELLITUS INSULINODEPENDIENTE CON CETOACIDOSIS</t>
  </si>
  <si>
    <t>DIABETES MELLITUS INSULINODEPENDIENTE CON COMPLICACIONES RENALES</t>
  </si>
  <si>
    <t>DIABETES MELLITUS INSULINODEPENDIENTE CON COMPLICACIONES OFTALMICAS</t>
  </si>
  <si>
    <t>DIABETES MELLITUS INSULINODEPENDIENTE CON COMPLICACIONES NEUROLOGICAS</t>
  </si>
  <si>
    <t>DIABETES MELLITUS INSULINODEPENDIENTE CON COMPLICACIONES CIRCULATORIAS PERIFERICAS</t>
  </si>
  <si>
    <t>DIABETES MELLITUS INSULINODEPENDIENTE CON OTRAS COMPLICACIONES ESPECIFICADAS</t>
  </si>
  <si>
    <t>DIABETES MELLITUS INSULINODEPENDIENTE CON COMPLICACIONES MULTIPLES</t>
  </si>
  <si>
    <t>DIABETES MELLITUS INSULINODEPENDIENTE CON COMPLICACIONES NO ESPECIFICADAS</t>
  </si>
  <si>
    <t>DIABETES MELLITUS INSULINODEPENDIENTE SIN MENCION DE COMPLICACION</t>
  </si>
  <si>
    <t>DIABETES MELLITUS NO INSULINODEPENDIENTE CON COMA</t>
  </si>
  <si>
    <t>DIABETES MELLITUS NO INSULINODEPENDIENTE CON CETOACIDOSIS</t>
  </si>
  <si>
    <t>DIABETES MELLITUS NO INSULINODEPENDIENTE CON COMPLICACIONES RENALES</t>
  </si>
  <si>
    <t>DIABETES MELLITUS NO INSULINODEPENDIENTE CON COMPLICACIONES OFTALMICAS</t>
  </si>
  <si>
    <t>DIABETES MELLITUS NO INSULINODEPENDIENTE CON COMPLICACIONES NEUROLOGICAS</t>
  </si>
  <si>
    <t>DIABETES MELLITUS NO INSULINODEPENDIENTE CON COMPLICACIONES CIRCULATORIAS PERIFERICAS</t>
  </si>
  <si>
    <t>DIABETES MELLITUS NO INSULINODEPENDIENTE CON OTRAS COMPLICACIONES ESPECIFICADAS</t>
  </si>
  <si>
    <t>DIABETES MELLITUS NO INSULINODEPENDIENTE CON COMPLICACIONES MULTIPLES</t>
  </si>
  <si>
    <t>DIABETES MELLITUS NO INSULINODEPENDIENTE CON COMPLICACIONES NO ESPECIFICADAS</t>
  </si>
  <si>
    <t>DIABETES MELLITUS NO INSULINODEPENDIENTE SIN MENCION DE COMPLICACION</t>
  </si>
  <si>
    <t>DIABETES MELLITUS ASOCIADA CON DESNUTRICION CON COMA</t>
  </si>
  <si>
    <t>DIABETES MELLITUS ASOCIADA CON DESNUTRICION CON CETOACIDOSIS</t>
  </si>
  <si>
    <t>DIABETES MELLITUS ASOCIADA CON DESNUTRICION CON COMPLICACIONES RENALES</t>
  </si>
  <si>
    <t>DIABETES MELLITUS ASOCIADA CON DESNUTRICION CON COMPLICACIONES OFTALMICAS</t>
  </si>
  <si>
    <t>DIABETES MELLITUS ASOCIADA CON DESNUTRICION CON COMPLICACIONES NEUROLOGICAS</t>
  </si>
  <si>
    <t>DIABETES MELLITUS ASOCIADA CON DESNUTRICION CON COMPLICACIONES CIRCULATORIAS PERIFERICAS</t>
  </si>
  <si>
    <t>DIABETES MELLITUS ASOCIADA CON DESNUTRICION CON OTRAS COMPLICACIONES ESPECIFICADAS</t>
  </si>
  <si>
    <t>DIABETES MELLITUS ASOCIADA CON DESNUTRICION CON COMPLICACIONES MULTIPLES</t>
  </si>
  <si>
    <t>DIABETES MELLITUS ASOCIADA CON DESNUTRICION CON COMPLICACIONES NO ESPECIFICADAS</t>
  </si>
  <si>
    <t>DIABETES MELLITUS ASOCIADA CON DESNUTRICION SIN MENCION DE COMPLICACION</t>
  </si>
  <si>
    <t>OTRAS DIABETES MELLITUS ESPECIFICADAS CON COMA</t>
  </si>
  <si>
    <t>OTRAS DIABETES MELLITUS ESPECIFICADAS CON CETOACIDOSIS</t>
  </si>
  <si>
    <t>OTRAS DIABETES MELLITUS ESPECIFICADAS CON COMPLICACIONES RENALES</t>
  </si>
  <si>
    <t>OTRAS DIABETES MELLITUS ESPECIFICADAS CON COMPLICACIONES OFTALMICAS</t>
  </si>
  <si>
    <t>OTRAS DIABETES MELLITUS ESPECIFICADAS CON COMPLICACIONES NEUROLOGICAS</t>
  </si>
  <si>
    <t>OTRAS DIABETES MELLITUS ESPECIFICADAS CON COMPLICACIONES CIRCULATORIAS PERIFERICAS</t>
  </si>
  <si>
    <t>OTRAS DIABETES MELLITUS ESPECIFICADAS CON OTRAS COMPLICACIONES ESPECIFICADAS</t>
  </si>
  <si>
    <t>OTRAS DIABETES MELLITUS ESPECIFICADAS CON COMPLICACIONES MULTIPLES</t>
  </si>
  <si>
    <t>OTRAS DIABETES MELLITUS ESPECIFICADAS CON COMPLICACIONES NO ESPECIFICADAS</t>
  </si>
  <si>
    <t>OTRAS DIABETES MELLITUS ESPECIFICADAS SIN MENCION DE COMPLICACION</t>
  </si>
  <si>
    <t>DIABETES MELLITUS, NO ESPECIFICADA CON COMA</t>
  </si>
  <si>
    <t>DIABETES MELLITUS, NO ESPECIFICADA CON CETOACIDOSIS</t>
  </si>
  <si>
    <t>DIABETES MELLITUS, NO ESPECIFICADA CON COMPLICACIONES RENALES</t>
  </si>
  <si>
    <t>DIABETES MELLITUS, NO ESPECIFICADA CON COMPLICACIONES OFTALMICAS</t>
  </si>
  <si>
    <t>DIABETES MELLITUS, NO ESPECIFICADA CON COMPLICACIONES NEUROLOGICAS</t>
  </si>
  <si>
    <t>DIABETES MELLITUS, NO ESPECIFICADA CON COMPLICACIONES CIRCULATORIAS PERIFERICAS</t>
  </si>
  <si>
    <t>DIABETES MELLITUS, NO ESPECIFICADA CON OTRAS COMPLICACIONES ESPECIFICADAS</t>
  </si>
  <si>
    <t>DIABETES MELLITUS, NO ESPECIFICADA CON COMPLICACIONES MULTIPLES</t>
  </si>
  <si>
    <t>DIABETES MELLITUS, NO ESPECIFICADA CON COMPLICACIONES NO ESPECIFICADAS</t>
  </si>
  <si>
    <t>DIABETES MELLITUS, NO ESPECIFICADA SIN MENCION DE COMPLICACION</t>
  </si>
  <si>
    <t>COMA HIPOGLICEMICO NO DIABETICO</t>
  </si>
  <si>
    <t>HIPOGLICEMIA SIN COMA, INDUCIDA POR DROGAS</t>
  </si>
  <si>
    <t>OTRAS HIPOGLICEMIAS</t>
  </si>
  <si>
    <t>HIPOGLICEMIA , NO ESPECIFICADA</t>
  </si>
  <si>
    <t>SECRECION EXAGERADA DEL GLUCAGON</t>
  </si>
  <si>
    <t>SECRECION ANORMAL DE GASTRINA</t>
  </si>
  <si>
    <t>OTROS TRASTORNOS ESPECIFICADOS DE LA SECRECION INTERNA DEL PANCREAS</t>
  </si>
  <si>
    <t>TRASTORNOS DE LA SECRECION INTERNA DEL PANCREAS, SIN OTRA ESPECIFICACION</t>
  </si>
  <si>
    <t>HIPOPARATIROIDISMO IDIOPATICO</t>
  </si>
  <si>
    <t>PSEUDOHIPOPARATIROIDISMO</t>
  </si>
  <si>
    <t>OTROS TIPOS DE HIPOPARATIROIDISMO</t>
  </si>
  <si>
    <t>HIPOPARATIROIDISMO, NO ESPECIFICADO</t>
  </si>
  <si>
    <t>HIPERPARATIROIDISMO PRIMARIO</t>
  </si>
  <si>
    <t>HIPERPARATIROIDISMO SECUNDARIO NO CLASIFICADO EN OTRA PARTE</t>
  </si>
  <si>
    <t>OTROS TIPOS DE HIPERPARATIROIDISMO</t>
  </si>
  <si>
    <t>HIPERPARATIROIDISMO, SIN OTRA ESPECIFICACION</t>
  </si>
  <si>
    <t>OTROS TRASTORNOS ESPECIFICADOS DE LA GLANDULA PARATIROIDES</t>
  </si>
  <si>
    <t>TRASTORNO DE LA GLANDULA PARATIROIDES, NO ESPECIFICADO</t>
  </si>
  <si>
    <t>ACROMEGALIA Y GIGANTISMO HIPOFISARIO</t>
  </si>
  <si>
    <t>HIPERPROLACTINEMIA</t>
  </si>
  <si>
    <t>SINDROME DE SECRECION INAPROPIADA DE HORMONA ANTIDIURETICA</t>
  </si>
  <si>
    <t>OTRAS HIPERFUNCIONES DE LA GLANDULA HIPOFISIS</t>
  </si>
  <si>
    <t>HIPERFUNCION DE LA GLANDULA HIPOFISIS, NO ESPECIFICADA</t>
  </si>
  <si>
    <t>HIPOPITUITARISMO</t>
  </si>
  <si>
    <t>HIPOPITUITARISMO INDUCIDO POR DROGAS</t>
  </si>
  <si>
    <t>DIABETES INSIPIDA</t>
  </si>
  <si>
    <t>DISFUNCION HIPOTALAMICA, NO CLASIFICADA EN OTRA PARTE</t>
  </si>
  <si>
    <t>OTROS TRASTORNOS DE LA GLANDULA HIPOFISIS</t>
  </si>
  <si>
    <t>TRASTORNO DE LA GLANDULA HIPOFISIS, NO ESPECIFICADO</t>
  </si>
  <si>
    <t>ENFERMEDAD DE CUSHING DEPENDIENTE DE LA HIPOFISIS</t>
  </si>
  <si>
    <t>SINDROME DE NELSON</t>
  </si>
  <si>
    <t>SINDROME DE CUSHING INDUCIDO POR DROGAS</t>
  </si>
  <si>
    <t>SINDROME DE ACTH ECTOPICO</t>
  </si>
  <si>
    <t>SINDROME DE SEUDO-CUSHING INDUCIDO POR ALCOHOL</t>
  </si>
  <si>
    <t>OTROS TIPOS DE SINDROME DE CUSHING</t>
  </si>
  <si>
    <t>SINDROME DE CUSHING, NO ESPECIFICADO</t>
  </si>
  <si>
    <t>TRASTORNOS ADRENOGENITALES CONGENITOS CON DEFICIENCIA ENZIMATICA</t>
  </si>
  <si>
    <t>OTROS TRASTORNOS ADRENOGENITALES</t>
  </si>
  <si>
    <t>TRASTORNO ADRENOGENITAL, NO ESPECIFICADO</t>
  </si>
  <si>
    <t>HIPERALDOSTERONISMO PRIMARIO</t>
  </si>
  <si>
    <t>HIPERALDOSTERONISMO SECUNDARIO</t>
  </si>
  <si>
    <t>OTROS TIPOS DE HIPERALDOSTERONISMO</t>
  </si>
  <si>
    <t>HIPERALDOSTERONISMO, NO ESPECIFICADO</t>
  </si>
  <si>
    <t>OTRA HIPERACTIVIDAD CORTICOSUPRARRENAL</t>
  </si>
  <si>
    <t>INSUFICIENCIA CORTICOSUPRARRENAL PRIMARIA</t>
  </si>
  <si>
    <t>CRISIS ADDISONIANA</t>
  </si>
  <si>
    <t>INSUFICIENCIA CORTICOSUPRARRENAL INDUCIDA POR DROGAS</t>
  </si>
  <si>
    <t>OTRAS INSUFICIENCIAS CORTICOSUPRARRENALES Y LAS NO ESPECIFICADAS</t>
  </si>
  <si>
    <t>HIPERFUNCION DE LA MEDULA SUPRARRENAL</t>
  </si>
  <si>
    <t>OTROS TRASTORNOS ESPECIFICADOS DE LA GLANDULA SUPRARRENAL</t>
  </si>
  <si>
    <t>TRASTORNO DE LA GLANDULA SUPRARRENAL, NO ESPECIFICADO</t>
  </si>
  <si>
    <t>EXCESO DE ESTROGENOS</t>
  </si>
  <si>
    <t>EXCESO DE ANDROGENOS</t>
  </si>
  <si>
    <t>SINDROME DE OVARIO POLIQUISTICO</t>
  </si>
  <si>
    <t>INSUFICIENCIA OVARICA PRIMARIA</t>
  </si>
  <si>
    <t>OTRAS DISFUNCIONES OVARICAS</t>
  </si>
  <si>
    <t>DISFUNCION OVARICA, NO ESPECIFICADA</t>
  </si>
  <si>
    <t>HIPERFUNCION TESTICULAR</t>
  </si>
  <si>
    <t>HIPOFUNCION TESTICULAR</t>
  </si>
  <si>
    <t>OTRAS DISFUNCIONES TESTICULARES</t>
  </si>
  <si>
    <t>DISFUNCION TESTICULAR, NO ESPECIFICADA</t>
  </si>
  <si>
    <t>PUBERTAD RETARDADA</t>
  </si>
  <si>
    <t>PUBERTAD PRECOZ</t>
  </si>
  <si>
    <t>OTROS TRASTORNOS DE LA PUBERTAD</t>
  </si>
  <si>
    <t>TRASTORNO DE LA PUBERTAD, NO ESPECIFICADO</t>
  </si>
  <si>
    <t>INSUFICIENCIA PILOGLANDULAR AUTOINMUNE</t>
  </si>
  <si>
    <t>HIPERFUNCION POLIGLANDULAR</t>
  </si>
  <si>
    <t>OTRAS DISFUNCIONES POLIGLANDULARES</t>
  </si>
  <si>
    <t>DISFUNCION POLIGLANDULAR, NO ESPECIFICADA</t>
  </si>
  <si>
    <t>HIPERPLASIA PERSISTENTE DEL TIMO</t>
  </si>
  <si>
    <t>ABSCESO DEL TIMO</t>
  </si>
  <si>
    <t>OTRAS ENFERMEDADES DEL TIMO</t>
  </si>
  <si>
    <t>ENFERMEDAD DEL TIMO, NO ESPECIFICADA</t>
  </si>
  <si>
    <t>SINDROME CARCINOIDE</t>
  </si>
  <si>
    <t>OTRAS HIPERSECRECIONES DE HORMONAS INTESTINALES</t>
  </si>
  <si>
    <t>SECRECION HORMONAL ECTOPICA, NO CLASIFICADA EN OTRA PARTE</t>
  </si>
  <si>
    <t>ENANISMO, NO CLASIFICADO EN OTRA PARTE</t>
  </si>
  <si>
    <t>ESTATURA ALTA CONSTITUCIONAL</t>
  </si>
  <si>
    <t>SINDROME DE RESISTENCIA ANDROGENICA</t>
  </si>
  <si>
    <t>OTROS TRASTORNOS ENDOCRINOS ESPECIFICADOS</t>
  </si>
  <si>
    <t>TRASTORNO ENDOCRINO, NO ESPECIFICADO</t>
  </si>
  <si>
    <t>TRASTORNOS DE LA GLANDULA TIROIDES EN ENFERMEDADES CLASIFICADAS EN OTRA PARTE</t>
  </si>
  <si>
    <t>TRASTORNOS DE LA GLANDULAS SUPRARRENALES EN ENFERMEDADES CLASIFICADAS EN OTRA PARTE</t>
  </si>
  <si>
    <t>TRASTORNOS DE OTRAS GLANDULAS ENDOCRINAS EN ENFERMEDADES CLASIFICADAS EN OTRA PARTE</t>
  </si>
  <si>
    <t>KWASHIORKOR</t>
  </si>
  <si>
    <t>MARASMO NUTRICIONAL</t>
  </si>
  <si>
    <t>KWASHIORKOR MARASMATICO</t>
  </si>
  <si>
    <t>DESNUTRICION PROTEICOCALORICA SEVERA, NO ESPECIFICADA</t>
  </si>
  <si>
    <t>DESNUTRICION PROTEICOCALORICA MODERADA</t>
  </si>
  <si>
    <t>DESNUTRICION PROTEICOCALORICA LEVE</t>
  </si>
  <si>
    <t>RETARDO DEL DESARROLLO DEBIDO A DESNUTRICION PROTEICOCALORICA</t>
  </si>
  <si>
    <t>DESNUTRICION PROTEICOCALORICA , NO ESPECIFICADA</t>
  </si>
  <si>
    <t>DEFICIENCIA DE VITAMINA A CON XEROSIS CONJUNTIVAL</t>
  </si>
  <si>
    <t>DEFICIENCIA DE VITAMINA A CON MANCHA DE BITOT Y XEROSIS CONJUNTIVAL</t>
  </si>
  <si>
    <t>DEFICIENCIA DE VITAMINA A CON XEROSIS CORNEAL</t>
  </si>
  <si>
    <t>DEFICIENCIA DE VITAMINA A CON ULCERACION CORNEAL Y XEROSIS</t>
  </si>
  <si>
    <t>DEFICIENCIA DE VITAMINA A CON QUERATOMALACIA</t>
  </si>
  <si>
    <t>DEFICIENCIA DE VITAMINA A CON CEGUERA NOCTURNA</t>
  </si>
  <si>
    <t>DEFICIENCIA DE VITAMINA A CON CICATRICES XEROFTALMICAS DE LA CORNEA</t>
  </si>
  <si>
    <t>OTRAS MANIFESTACIONES OCULARES DE DEFICIENCIA DE VITAMINA A</t>
  </si>
  <si>
    <t>OTRAS MANIFESTACIONES DE DEFICIENCIA DE VITAMINA A</t>
  </si>
  <si>
    <t>DEFICIENCIA DE VITAMINA A, NO ESPECIFICADA</t>
  </si>
  <si>
    <t>BERIBERI</t>
  </si>
  <si>
    <t>ENCEFALOPATIA DE WERNICKE</t>
  </si>
  <si>
    <t>OTRAS MANIFESTACIONES DE LA DEFICIENCIA DE TIAMINA</t>
  </si>
  <si>
    <t>DEFICIENCIA DE TIAMINA, NO ESPECIFICADA</t>
  </si>
  <si>
    <t>DEFICIENCIA DE NIACINA [PELAGRA]</t>
  </si>
  <si>
    <t>DEFICIENCIA DE RIBOFLAVINA</t>
  </si>
  <si>
    <t>DEFICIENCIA DE PIRIDOXINA</t>
  </si>
  <si>
    <t>DEFICIENCIA DE OTRAS VITAMINAS DEL GRUPO B</t>
  </si>
  <si>
    <t>DEFICIENCIA DE VITAMINA B, NO ESPECIFICADA</t>
  </si>
  <si>
    <t>DEFICIENCIA DE ACIDO ASCORBICO</t>
  </si>
  <si>
    <t>RAQUITISMO ACTIVO</t>
  </si>
  <si>
    <t>DEFICIENCIA DE VITAMINA D, NO ESPECIFICADA</t>
  </si>
  <si>
    <t>DEFICIENCIA DE VITAMINA E</t>
  </si>
  <si>
    <t>DEFICIENCIA DE VITAMINA K</t>
  </si>
  <si>
    <t>DEFICIENCIA DE OTRAS VITAMINAS</t>
  </si>
  <si>
    <t>DEFICIENCIA DE VITAMINA, NO ESPECIFICADA</t>
  </si>
  <si>
    <t>DEFICIENCIA DIETETICA DE CALCIO</t>
  </si>
  <si>
    <t>DEFICIENCIA DIETETICA DE SELENIO</t>
  </si>
  <si>
    <t>DEFICIENCIA DIETETICA DE ZINC</t>
  </si>
  <si>
    <t>DEFICIENCIA DE COBRE</t>
  </si>
  <si>
    <t>DEFICIENCIA DE HIERRO</t>
  </si>
  <si>
    <t>DEFICIENCIA DE MAGNESIO</t>
  </si>
  <si>
    <t>DEFICIENCIA DE MANGANESO</t>
  </si>
  <si>
    <t>DEFICIENCIA DE CROMO</t>
  </si>
  <si>
    <t>DEFICIENCIA DE MOLIBDENO</t>
  </si>
  <si>
    <t>DEFICIENCIA DE VANADIO</t>
  </si>
  <si>
    <t>DEFICIENCIA DE MULTIPLES ELEMENTOS NUTRICIONALES</t>
  </si>
  <si>
    <t>DEFICIENCIA DE OTROS ELEMENTOS NUTRICIONALES ESPECIFICADOS</t>
  </si>
  <si>
    <t>DEFICIENCIA DE OTRO ELEMENTO NUTRICIONAL, NO ESPECIFICADO</t>
  </si>
  <si>
    <t>DEFICIENCIA DE ACIDOS GRASOS ESENCIALES [AGE]</t>
  </si>
  <si>
    <t>DESEQUILIBRIO DE LOS CONSTITUYENTES EN LA DIETA</t>
  </si>
  <si>
    <t>OTRAS DEFICIENCIAS NUTRICIONALES ESPECIFICADAS</t>
  </si>
  <si>
    <t>DEFICIENCIA NUTRICIONAL, NO ESPECIFICADA</t>
  </si>
  <si>
    <t>SECUELAS DE LA DESNUTRICION PROTEICOCALORICA</t>
  </si>
  <si>
    <t>SECUELAS DE LA DEFICIENCIA DE VITAMINA A</t>
  </si>
  <si>
    <t>SECUELAS DE LA DEFICIENCIA DE VITAMINA C</t>
  </si>
  <si>
    <t>SECUELAS DEL RAQUITISMO</t>
  </si>
  <si>
    <t>SECUELAS DE OTRAS DEFICIENCIAS NUTRICIONALES</t>
  </si>
  <si>
    <t>SECUELAS DE LA DEFICIENCIA NUTRICIONAL NO ESPECIFICADA</t>
  </si>
  <si>
    <t>ADIPOSIDAD LOCALIZADA</t>
  </si>
  <si>
    <t>OBESIDAD DEBIDA A EXCESO DE CALORIAS</t>
  </si>
  <si>
    <t>OBESIDAD INDUCIDA POR DROGAS</t>
  </si>
  <si>
    <t>OBESIDAD EXTREMA CON HIPOVENTILACION ALVEOLAR</t>
  </si>
  <si>
    <t>OTROS TIPOS DE OBESIDAD</t>
  </si>
  <si>
    <t>OBESIDAD, NO ESPECIFICADA</t>
  </si>
  <si>
    <t>HIPERVITAMINOSIS A</t>
  </si>
  <si>
    <t>HIPERCAROTINEMIA</t>
  </si>
  <si>
    <t>SINDROME DE MEGAVITAMINA B6</t>
  </si>
  <si>
    <t>HIPERVITAMINOSIS D</t>
  </si>
  <si>
    <t>OTROS TIPOS DE HIPERALIMENTACION ESPECIFICADOS</t>
  </si>
  <si>
    <t>SECUELAS DE HIPERALIMENTACION</t>
  </si>
  <si>
    <t>FENILCETONURIA CLASICA</t>
  </si>
  <si>
    <t>OTRAS HIPERFENILALANINEMIAS</t>
  </si>
  <si>
    <t>TRASTORNOS DEL METABOLISMO DE LA TIROSINA</t>
  </si>
  <si>
    <t>ALBINISMO</t>
  </si>
  <si>
    <t>OTROS TRASTORNOS DEL METABOLISMO DE LOS AMINOACIDOS AROMATICOS</t>
  </si>
  <si>
    <t>TRASTORNO DEL METABOLISMO DE LOS AMINOACIDOS AROMATICOS, NO ESPECIFICADO</t>
  </si>
  <si>
    <t>ENFERMEDAD DE LA ORINA EN JARABE DE ARCE</t>
  </si>
  <si>
    <t>OTROS TRASTORNOS DEL METABOLISMO DE LOS AMINOACIDOS DE CADENA RAMIFICADA</t>
  </si>
  <si>
    <t>OTROS TRASTORNOS DEL METABOLISMO DE LOS AMINOACIDOS DE CADENA RAMIFICADA, NO ESPECIFICADOS</t>
  </si>
  <si>
    <t>TRASTORNOS DEL METABOLISMO DE LOS ACIDOS GRASOS</t>
  </si>
  <si>
    <t>TRASTORNOS DEL TRANSPORTE DE LOS AMINOACIDOS</t>
  </si>
  <si>
    <t>TRASTORNO DEL METABOLISMO DE LOS AMINOACIDOS AZUFRADOS</t>
  </si>
  <si>
    <t>TRASTORNOS DEL METABOLISMO DEL CICLO DE LA UREA</t>
  </si>
  <si>
    <t>TRASTORNOS DEL METABOLISMO DE LA LISINA Y LA HIDROXILISINA</t>
  </si>
  <si>
    <t>TRASTORNO DEL METABOLISMO DE LA ORNITINA</t>
  </si>
  <si>
    <t>TRASTORNO DEL METABOLISMO DE LA GLICINA</t>
  </si>
  <si>
    <t>OTROS TRASTORNOS ESPECIFICADOS DEL METABOLISMO DE LOS AMINOACIDOS</t>
  </si>
  <si>
    <t>TRASTORNO DEL METABOLISMO DE LOS AMINOACIDOS, NO ESPECIFICADO</t>
  </si>
  <si>
    <t>DEFICIENCIA CONGENITA DE LACTASA</t>
  </si>
  <si>
    <t>DEFICIENCIA SECUNDARIA DE LACTASA</t>
  </si>
  <si>
    <t>OTROS TIPOS DE INTOLERANCIA A LA LACTOSA</t>
  </si>
  <si>
    <t>INTOLERANCIA A LA LACTOSA, NO ESPECIFICADA</t>
  </si>
  <si>
    <t>ENFERMEDAD DEL ALMACENAMIENTO DE GLUCOGENO</t>
  </si>
  <si>
    <t>TRASTORNOS DEL METABOLISMO DE LA FRUCTOSA</t>
  </si>
  <si>
    <t>TRASTORNO DEL METABOLISMO DE LA GALACTOSA</t>
  </si>
  <si>
    <t>OTROS TRASTORNOS DE LA ABSORCION INTESTINAL DE CARBOHIDRATOS</t>
  </si>
  <si>
    <t>TRASTORNOS DEL METABOLISMO DEL PIRUVATO Y DE LAS GLUCONEOGENESIS</t>
  </si>
  <si>
    <t>OTROS TRASTORNOS ESPECIFICADOS DEL METABOLISMO DE LOS CARBOHIDRATOS</t>
  </si>
  <si>
    <t>TRASTORNO DEL METABOLISMO DE LOS CARBOHIDRATOS, NO ESPECIFICADO</t>
  </si>
  <si>
    <t>GANGLIOSIDOSIS GM2</t>
  </si>
  <si>
    <t>OTRAS GANGLIOSIDOSIS</t>
  </si>
  <si>
    <t>OTRAS ESFINGOLIPIDOSIS</t>
  </si>
  <si>
    <t>ESFINGOLIPIDOSIS, NO ESPECIFICADA</t>
  </si>
  <si>
    <t>LIPOFUSCINOSIS CEROIDE NEURONAL</t>
  </si>
  <si>
    <t>OTROS TRASTORNOS DEL ALMACENAMIENTO DE LIPIDOS</t>
  </si>
  <si>
    <t>TRASTORNOS DE ALMACENAMIENTO DE LIPIDOS, NO ESPECIFICADO</t>
  </si>
  <si>
    <t>MUCOPOLISACARIDOSIS TIPO I</t>
  </si>
  <si>
    <t>MUCOPOLISACARIDOSIS TIPO II</t>
  </si>
  <si>
    <t>OTRAS MUCOPOLISACARIDOSIS</t>
  </si>
  <si>
    <t>MUCOPOLISACARIDOSIS NO ESPECIFICADA</t>
  </si>
  <si>
    <t>OTRO TRASTORNOS DEL METABOLISMO DE LOS GLUCOSAMINOGLICANOS</t>
  </si>
  <si>
    <t>TRASTORNO DEL METABOLISMO DE LOS GLUCOSAMINOGLICANOS, NO ESPECIFICADO</t>
  </si>
  <si>
    <t>DEFECTOS EN LA MODIFICACION POSTRASLACIONAL DE ENZIMAS LISOSOMALES</t>
  </si>
  <si>
    <t>DEFECTOS DE LA DEGRADACION DE GLUCOPROTEINAS</t>
  </si>
  <si>
    <t>OTROS TRASTORNOS DEL METABOLISMO DE LAS GLUCOPROTEINAS</t>
  </si>
  <si>
    <t>TRASTORNO DEL METABOLISMO DE LAS GLUCOPROTEINAS, NO ESPECIFICADO</t>
  </si>
  <si>
    <t>HIPERCOLESTEROLEMIA PURA</t>
  </si>
  <si>
    <t>HIPERGLICERIDEMIA PURA</t>
  </si>
  <si>
    <t>HIPERLIPIDEMIA MIXTA</t>
  </si>
  <si>
    <t>HIPERQUILOMICRONEMIA</t>
  </si>
  <si>
    <t>OTRA HIPERLIPIDEMIA</t>
  </si>
  <si>
    <t>HIPERLIPIDEMIA NO ESPECIFICADA</t>
  </si>
  <si>
    <t>DEFICIENCIA DE LIPOPROTEINAS</t>
  </si>
  <si>
    <t>OTROS TRASTORNOS DEL METABOLISMO DE LAS LIPOPROTEINAS</t>
  </si>
  <si>
    <t>TRASTORNO DEL METABOLISMO DE LAS LIPOPROTEINAS, NO ESPECIFICADO</t>
  </si>
  <si>
    <t>HIPERURICEMIA SIN SIGNOS DE ARTRITIS INFLAMATORIA Y ENFERMEDAD TOFACEA</t>
  </si>
  <si>
    <t>SINDROME DE LESCH-NYHAN</t>
  </si>
  <si>
    <t>OTROS TRASTORNOS DEL METABOLISMO DE LAS PURINAS Y DE LAS PIRIMIDINAS</t>
  </si>
  <si>
    <t>TRASTORNOS DEL METABOLISMO DE LAS PURINAS Y DE LAS PIRIMIDINAS, NO ESPECIFICADO</t>
  </si>
  <si>
    <t>PORFIRIA ERITROPOYETICA HEREDITARIA</t>
  </si>
  <si>
    <t>PORFIRIA CUTANEA TARDIA</t>
  </si>
  <si>
    <t>OTRAS PORFIRIAS</t>
  </si>
  <si>
    <t>DEFECTOS DE CATALASA Y PEROXIDASA</t>
  </si>
  <si>
    <t>SINDROME DE GILBERT</t>
  </si>
  <si>
    <t>SINDROME DE CRIGLER-NAJJAR</t>
  </si>
  <si>
    <t>OTROS TRASTORNOS DEL METABOLISMO DE LA BILIRRUBINA</t>
  </si>
  <si>
    <t>TRASTORNOS DEL METABOLISMO DE LA BILIRRUBINA, NO ESPECIFICADO</t>
  </si>
  <si>
    <t>TRASTORNOS DEL METABOLISMO DEL COBRE</t>
  </si>
  <si>
    <t>TRASTORNOS DEL METABOLISMO DEL HIERRO</t>
  </si>
  <si>
    <t>TRASTORNOS DEL METABOLISMO DEL ZINC</t>
  </si>
  <si>
    <t>TRASTORNOS DEL METABOLISMO DEL FOSFORO</t>
  </si>
  <si>
    <t>TRASTORNOS DEL METABOLISMO DEL MAGNESIO</t>
  </si>
  <si>
    <t>TRASTORNOS DEL METABOLISMO DEL CALCIO</t>
  </si>
  <si>
    <t>OTROS TRASTORNOS DEL METABOLISMO DE LOS MINERALES</t>
  </si>
  <si>
    <t>TRASTORNO DEL METABOLISMO DE LOS MINERALES, NO ESPECIFICADO</t>
  </si>
  <si>
    <t>FIBROSIS QUISTICA CON MANIFESTACIONES PULMONARES</t>
  </si>
  <si>
    <t>FIBROSIS QUISTICA CON MANIFESTACIONES INTESTINALES</t>
  </si>
  <si>
    <t>FIBROSIS QUISTICA CON OTRAS MANIFESTACIONES</t>
  </si>
  <si>
    <t>FIBROSIS QUISTICA, SIN OTRA ESPECIFICACION</t>
  </si>
  <si>
    <t>AMILOIDOSIS HEREDOFAMILIAR NO NEUROPATICA</t>
  </si>
  <si>
    <t>AMILOIDOSIS HEREDOFAMILIAR NEUROPATICA</t>
  </si>
  <si>
    <t>AMILOIDOSIS HEREDOFAMILIAR, NO ESPECIFICADA</t>
  </si>
  <si>
    <t>AMILOIDOSIS SISTEMICA SECUNDARIA</t>
  </si>
  <si>
    <t>AMILOIDOSIS LIMITADA A UN ORGANO</t>
  </si>
  <si>
    <t>OTRAS AMILOIDOSIS</t>
  </si>
  <si>
    <t>AMILOIDOSIS, NO ESPECIFICADA</t>
  </si>
  <si>
    <t>DEPLECION DEL VOLUMEN</t>
  </si>
  <si>
    <t>HIPEROSMOLARIDAD E HIPERNATREMIA</t>
  </si>
  <si>
    <t>HIPOSMOLARIDAD E HIPERNATREMIA</t>
  </si>
  <si>
    <t>ACIDOSIS</t>
  </si>
  <si>
    <t>ALCALOSIS</t>
  </si>
  <si>
    <t>TRASTORNOS MIXTOS DEL BALANCE ACIDO-BASICO</t>
  </si>
  <si>
    <t>HIPERPOTASEMIA</t>
  </si>
  <si>
    <t>HIPOPOTASMIA</t>
  </si>
  <si>
    <t>SOBRECARGA DE LIQUIDOS</t>
  </si>
  <si>
    <t>OTROS TRASTORNOS DEL EQUILIBRIO DE LOS ELECTROLITOS Y DE LOS LIQUIDOS, NO CLASIFICADOS EN OTRA PARTE</t>
  </si>
  <si>
    <t>TRASTORNOS DEL METABOLISMO DE LAS PROTEINAS PLASMATICAS, NO CLASIFICADOS EN OTRA PARTE</t>
  </si>
  <si>
    <t>LIPODISTROFIA, NO CLASIFICADA EN OTRA PARTE</t>
  </si>
  <si>
    <t>LIPOMATOSIS, NO CLASIFICADA EN OTRA PARTE</t>
  </si>
  <si>
    <t>OTROS TRASTORNOS ESPECIFICADOS DEL METABOLISMO</t>
  </si>
  <si>
    <t>TRASTORNO METABOLICO, NO ESPECIFICADO</t>
  </si>
  <si>
    <t>HIPOTIROIDISMO CONSECUTIVO A PROCEDIMIENTOS</t>
  </si>
  <si>
    <t>HIPOINSULINEMIA CONSECUTIVA A PROCEDIMIENTOS</t>
  </si>
  <si>
    <t>HIPOPARATIROIDISMO CONSECUTIVO A PROCEDIMIENTOS</t>
  </si>
  <si>
    <t>HIPOPITUITARISMO CONSECUTIVO A PROCEDIMIENTOS</t>
  </si>
  <si>
    <t>INSUFICIENCIA OVARICA CONSECUTIVA A PROCEDIMIENTOS</t>
  </si>
  <si>
    <t>HIPOFUNCION TESTICULAR CONSECUTIVA A PROCEDIMIENTOS</t>
  </si>
  <si>
    <t>HIPOFUNCION ADRENOCORTICAL [MEDULA SUPRARRENAL] CONSECUTIVA A PROCEDIMIENTOS</t>
  </si>
  <si>
    <t>OTROS TRASTORNOS METABOLICOS Y ENDOCRINOS CONSECUTIVO A PROCEDIMIENTOS</t>
  </si>
  <si>
    <t>TRASTORNO ENDOCRINO Y METABOLICO CONSECUTIVO A PROCEDIMIENTOS, NO ESPECIFICADO</t>
  </si>
  <si>
    <t>TRASTORNOS NUTRICIONALES Y METABOLICOS EN ENFERMEDADES CLASIFICADAS EN OTRA PARTE</t>
  </si>
  <si>
    <t>DEMENCIA EN LA ENFERMEDAD DE ALZHEIMER, DE COMIENZO TEMPRANO (G30.0†)</t>
  </si>
  <si>
    <t>DEMENCIA EN LA ENFERMEDAD DE ALZHEIMER, DE COMIENZO TARDIO (G30.1†)</t>
  </si>
  <si>
    <t>DEMENCIA EN LA ENFERMEDAD DE ALZHEIMER, ATIPICA O DE TIPO MIXTO (G30.8†)</t>
  </si>
  <si>
    <t>DEMENCIA EN LA ENFERMEDAD DE ALZHEIMER, NO ESPECIFICADA (G30.9†)</t>
  </si>
  <si>
    <t>DEMENCIA VASCULAR DE COMIENZO AGUDO</t>
  </si>
  <si>
    <t>DEMENCIA VASCULAR POR INFARTOS MULTIPLES</t>
  </si>
  <si>
    <t>DEMENCIA VASCULAR SUBCORTICAL</t>
  </si>
  <si>
    <t>DEMENCIA VASCULAR MIXTA, CORTICAL Y SUBCORTICAL</t>
  </si>
  <si>
    <t>OTRAS DEMENCIAS VASCULARES</t>
  </si>
  <si>
    <t>DEMENCIA VASCULAR, NO ESPECIFICADA</t>
  </si>
  <si>
    <t>DEMENCIA EN LA ENFERMEDAD DE PICK (G31.0†)</t>
  </si>
  <si>
    <t>DEMENCIA EN LA ENFERMEDAD DE CREUTZFELDT-JAKOB (A81.0†)</t>
  </si>
  <si>
    <t>DEMENCIA EN LA ENFERMEDAD DE HUNTINGTON (G10†)</t>
  </si>
  <si>
    <t>DEMENCIA EN LA ENFERMEDAD DE PARKINSON (G20†)</t>
  </si>
  <si>
    <t>DEMENCIA EN LA ENFERMEDAD POR VIRUS DE LA INMUNODEFICIENCIA HUMANA [VIH] (B22.0†)</t>
  </si>
  <si>
    <t>DEMENCIA EN OTRAS ENFERMEDADES ESPECIFICADAS CLASIFICADAS EN OTRA PARTE</t>
  </si>
  <si>
    <t>DEMENCIA , NO ESPECIFICADA</t>
  </si>
  <si>
    <t>SINDROME AMNESICO ORGANICO, NO INDUCIDO POR ACOHOL O POR OTRAS SUSTANCIAS PSICOACTIVAS</t>
  </si>
  <si>
    <t>DELIRIO NO SUPERPUESTO A UN CUADRO DE DEMENCIA, ASI DESCRITO</t>
  </si>
  <si>
    <t>DELIRIO SUPERPUESTO A UN CUADRO DE DEMENCIA</t>
  </si>
  <si>
    <t>OTROS DELIRIOS</t>
  </si>
  <si>
    <t>DELIRIO, NO ESPECIFICADO</t>
  </si>
  <si>
    <t>ALUCINOSIS ORGANICA</t>
  </si>
  <si>
    <t>TRASTORNO CATATONICO, ORGANICO</t>
  </si>
  <si>
    <t>TRASTORNO DELIRANTE [ESQUIZOFRENIFORME], ORGANICO</t>
  </si>
  <si>
    <t>TRASTORNOS DEL HUMOR [AFECTIVOS], ORGANICOS</t>
  </si>
  <si>
    <t>TRASTORNO DE ANSIEDAD, ORGANICO</t>
  </si>
  <si>
    <t>TRASTORNO DISOCIATIVO, ORGANICO</t>
  </si>
  <si>
    <t>TRASTORNO DE LABILIDAD EMOCIONAL [ASTENICO], ORGANICO</t>
  </si>
  <si>
    <t>TRASTORNO COGNOSCITIVO LEVE</t>
  </si>
  <si>
    <t>OTROS TRASTORNOS MENTALES ESPECIFICADOS DEBIDOS A LESION Y DISFUNCION CEREBRAL Y A ENFERMEDAD FISICA</t>
  </si>
  <si>
    <t>TRASTORNO MENTAL NO ESPECIFICADO DEBIDO A LESION Y DISFUNCION CEREBRAL Y A ENFERMEDAD FISICA</t>
  </si>
  <si>
    <t>TRASTORNO DE LA PERSONALIDAD, ORGANICO</t>
  </si>
  <si>
    <t>SINDROME POSTENCEFALITICO</t>
  </si>
  <si>
    <t>SINDROME POSTCONCUSIONAL</t>
  </si>
  <si>
    <t>OTROS TRASTORNOS ORGANICOS DE LA PERSONALIDAD Y DEL COMPORTAMIENTO DEBIDOS A ENFERMEDAD, LESION Y DISFUNCION CEREBRALES</t>
  </si>
  <si>
    <t>TRASTORNO ORGANICO DE LA PERSONALIDAD Y DEL COMPORTAMIENTO, NO ESPECIFICADO, DEBIDO A ENFERMEDAD, LESION Y DISFUNCION CEREBRAL</t>
  </si>
  <si>
    <t>TRASTORNO MENTAL ORGANICO O SINTOMATICO, NO ESPECIFICADO</t>
  </si>
  <si>
    <t>TRASTORNOS MENTALES Y DEL COMPORTAMIENTO DEBIDOS AL USO DEL ALCOHOL: INTOXICACION AGUDA</t>
  </si>
  <si>
    <t>TRASTORNOS MENTALES Y DEL COMPORTAMIENTO DEBIDOS AL USO DEL ALCOHOL: USO NOCIVO</t>
  </si>
  <si>
    <t>TRASTORNOS MENTALES Y DEL COMPORTAMIENTO DEBIDOS AL USO DEL ALCOHOL: SINDROME DE DEPENDENCIA</t>
  </si>
  <si>
    <t>TRASTORNOS MENTALES Y DEL COMPORTAMIENTO DEBIDOS AL USO DEL ALCOHOL: ESTADO DE ABSTINENCIA</t>
  </si>
  <si>
    <t>TRASTORNOS MENTALES Y DEL COMPORTAMIENTO DEBIDOS AL USO DEL ALCOHOL: ESTADO DE ABSTINENCIA CON DELIRIO</t>
  </si>
  <si>
    <t>TRASTORNOS MENTALES Y DEL COMPORTAMIENTO DEBIDOS AL USO DEL ALCOHOL: TRASTORNO PSICOTICO</t>
  </si>
  <si>
    <t>TRASTORNOS MENTALES Y DEL COMPORTAMIENTO DEBIDOS AL USO DEL ALCOHOL: SINDROME AMNESICO</t>
  </si>
  <si>
    <t>TRASTORNOS MENTALES Y DEL COMPORTAMIENTO DEBIDOS AL USO DEL ALCOHOL: TRASTORNO PSICOTICO RESIDUAL Y DE COMIENZO TARDIO</t>
  </si>
  <si>
    <t>TRASTORNOS MENTALES Y DEL COMPORTAMIENTO DEBIDOS AL USO DEL ALCOHOL: OTROS TRASTORNOS MENTALES Y DEL COMPORTAMIENTO</t>
  </si>
  <si>
    <t>TRASTORNOS MENTALES Y DEL COMPORTAMIENTO DEBIDOS AL USO DEL ALCOHOL: TRASTORNO MENTAL Y DEL COMPORTAMIENTO, NO ESPECIFICADO</t>
  </si>
  <si>
    <t>TRASTORNOS MENTALES Y DEL COMPORTAMIENTO DEBIDOS AL USO DE OPIACEOS: INTOXICACION AGUDA</t>
  </si>
  <si>
    <t>TRASTORNOS MENTALES Y DEL COMPORTAMIENTO DEBIDOS AL USO DE OPIACEOS: USO NOCIVO</t>
  </si>
  <si>
    <t>TRASTORNOS MENTALES Y DEL COMPORTAMIENTO DEBIDOS AL USO DE OPIACEOS: SINDROME DE DEPENDENCIA</t>
  </si>
  <si>
    <t>TRASTORNOS MENTALES Y DEL COMPORTAMIENTO DEBIDOS AL USO DE OPIACEOS: ESTADO DE ABSTINENCIA</t>
  </si>
  <si>
    <t>TRASTORNOS MENTALES Y DEL COMPORTAMIENTO DEBIDOS AL USO DE OPIACEOS: ESTADO DE ABSTINENCIA CON DELIRIO</t>
  </si>
  <si>
    <t>TRASTORNOS MENTALES Y DEL COMPORTAMIENTO DEBIDOS AL USO DE OPIACEOS: TRASTORNO PSICOTICO</t>
  </si>
  <si>
    <t>TRASTORNOS MENTALES Y DEL COMPORTAMIENTO DEBIDOS AL USO DE OPIACEOS: SINDROME AMNESICO</t>
  </si>
  <si>
    <t>TRASTORNOS MENTALES Y DEL COMPORTAMIENTO DEBIDOS AL USO DE OPIACEOS: TRASTORNO PSICOTICO RESIDUAL Y DE COMIENZO TARDIO</t>
  </si>
  <si>
    <t>TRASTORNOS MENTALES Y DEL COMPORTAMIENTO DEBIDOS AL USO DE OPIACEOS: OTROS TRASTORNOS MENTALES Y DEL COMPORTAMIENTO</t>
  </si>
  <si>
    <t>TRASTORNOS MENTALES Y DEL COMPORTAMIENTO DEBIDOS AL USO DE OPIACEOS: TRASTORNO MENTAL Y DEL COMPORTAMIENTO, NO ESPECIFICADO</t>
  </si>
  <si>
    <t>TRASTORNOS MENTALES Y DEL COMPORTAMIENTO DEBIDOS AL USO DE CANNABINOIDES: INTOXICACION AGUDA</t>
  </si>
  <si>
    <t>TRASTORNOS MENTALES Y DEL COMPORTAMIENTO DEBIDOS AL USO DE CANNABINOIDES: USO NOCIVO</t>
  </si>
  <si>
    <t>TRASTORNOS MENTALES Y DEL COMPORTAMIENTO DEBIDOS AL USO DE CANNABINOIDES: SINDROME DE DEPENDENCIA</t>
  </si>
  <si>
    <t>TRASTORNOS MENTALES Y DEL COMPORTAMIENTO DEBIDOS AL USO DE CANNABINOIDES: ESTADO DE ABSTINENCIA</t>
  </si>
  <si>
    <t>TRASTORNOS MENTALES Y DEL COMPORTAMIENTO DEBIDOS AL USO DE CANNABINOIDES: ESTADO DE ABSTINENCIA CON DELIRIO</t>
  </si>
  <si>
    <t>TRASTORNOS MENTALES Y DEL COMPORTAMIENTO DEBIDOS AL USO DE CANNABINOIDES: TRASTORNO PSICOTICO</t>
  </si>
  <si>
    <t>TRASTORNOS MENTALES Y DEL COMPORTAMIENTO DEBIDOS AL USO DE CANNABINOIDES: SINDROME AMNESICO</t>
  </si>
  <si>
    <t>TRASTORNOS MENTALES Y DEL COMPORTAMIENTO DEBIDOS AL USO DE CANNABINOIDES: TRASTORNO PSICOTICO RESIDUAL Y DE COMIENZO TARDIO</t>
  </si>
  <si>
    <t>TRASTORNOS MENTALES Y DEL COMPORTAMIENTO DEBIDOS AL USO DE CANNABINOIDES: OTROS TRASTORNOS MENTALES Y DEL COMPORTAMIENTO</t>
  </si>
  <si>
    <t>TRASTORNOS MENTALES Y DEL COMPORTAMIENTO DEBIDOS AL USO DE CANNABINOIDES: TRASTORNO MENTAL Y DEL COMPORTAMIENTO, NO ESPECIFICADO</t>
  </si>
  <si>
    <t>TRASTORNOS MENTALES Y DEL COMPORTAMIENTO DEBIDOS AL USO DE SEDANTES O HIPNOTICOS: INTOXICACION AGUDA</t>
  </si>
  <si>
    <t>TRASTORNOS MENTALES Y DEL COMPORTAMIENTO DEBIDOS AL USO DE SEDANTES O HIPNOTICOS: USO NOCIVO</t>
  </si>
  <si>
    <t>TRASTORNOS MENTALES Y DEL COMPORTAMIENTO DEBIDOS AL USO DE SEDANTES O HIPNOTICOS: SINDROME DE DEPENDENCIA</t>
  </si>
  <si>
    <t>TRASTORNOS MENTALES Y DEL COMPORTAMIENTO DEBIDOS AL USO DE SEDANTES O HIPNOTICOS: ESTADO DE ABSTINENCIA</t>
  </si>
  <si>
    <t>TRASTORNOS MENTALES Y DEL COMPORTAMIENTO DEBIDOS AL USO DE SEDANTES O HIPNOTICOS: ESTADO DE ABSTINENCIA CON DELIRIO</t>
  </si>
  <si>
    <t>TRASTORNOS MENTALES Y DEL COMPORTAMIENTO DEBIDOS AL USO DE SEDANTES O HIPNOTICOS: TRASTORNO PSICOTICO</t>
  </si>
  <si>
    <t>TRASTORNOS MENTALES Y DEL COMPORTAMIENTO DEBIDOS AL USO DE SEDANTES O HIPNOTICOS: SINDROME AMNESICO</t>
  </si>
  <si>
    <t>TRASTORNOS MENTALES Y DEL COMPORTAMIENTO DEBIDOS AL USO DE SEDANTES O HIPNOTICOS: TRASTORNO PSICOTICO RESIDUAL Y DE COMIENZO TARDIO</t>
  </si>
  <si>
    <t>TRASTORNOS MENTALES Y DEL COMPORTAMIENTO DEBIDOS AL USO DE SEDANTES O HIPNOTICOS: OTROS TRASTORNOS MENTALES Y DEL COMPORTAMIENTO</t>
  </si>
  <si>
    <t>TRASTORNOS MENTALES Y DEL COMPORTAMIENTO DEBIDOS AL USO DE SEDANTES O HIPNOTICOS: TRASTORNO MENTAL Y DEL COMPORTAMIENTO, NO ESPECIFICADO</t>
  </si>
  <si>
    <t>TRASTORNOS MENTALES Y DEL COMPORTAMIENTO DEBIDOS AL USO DE COCAINA: INTOXICACION AGUDA</t>
  </si>
  <si>
    <t>TRASTORNOS MENTALES Y DEL COMPORTAMIENTO DEBIDOS AL USO DE COCAINA: USO NOCIVO</t>
  </si>
  <si>
    <t>TRASTORNOS MENTALES Y DEL COMPORTAMIENTO DEBIDOS AL USO DE COCAINA: SINDROME DE DEPENDENCIA</t>
  </si>
  <si>
    <t>TRASTORNOS MENTALES Y DEL COMPORTAMIENTO DEBIDOS AL USO DE COCAINA: ESTADO DE ABSTINENCIA</t>
  </si>
  <si>
    <t>TRASTORNOS MENTALES Y DEL COMPORTAMIENTO DEBIDOS AL USO DE COCAINA: ESTADO DE ABSTINENCIA CON DELIRIO</t>
  </si>
  <si>
    <t>TRASTORNOS MENTALES Y DEL COMPORTAMIENTO DEBIDOS AL USO DE COCAINA: TRASTORNO PSICOTICO</t>
  </si>
  <si>
    <t>TRASTORNOS MENTALES Y DEL COMPORTAMIENTO DEBIDOS AL USO DE COCAINA: SINDROME AMNESICO</t>
  </si>
  <si>
    <t>TRASTORNOS MENTALES Y DEL COMPORTAMIENTO DEBIDOS AL USO DE COCAINA: TRASTORNO PSICOTICO RESIDUAL Y DE COMIENZO TARDIO</t>
  </si>
  <si>
    <t>TRASTORNOS MENTALES Y DEL COMPORTAMIENTO DEBIDOS AL USO DE COCAINA: OTROS TRASTORNOS MENTALES Y DEL COMPORTAMIENTO</t>
  </si>
  <si>
    <t>TRASTORNOS MENTALES Y DEL COMPORTAMIENTO DEBIDOS AL USO DE COCAINA: TRASTORNO MENTAL Y DEL COMPORTAMIENTO, NO ESPECIFICADO</t>
  </si>
  <si>
    <t>TRASTORNOS MENTALES Y DEL COMPORTAMIENTO DEBIDOS AL USO DE OTROS ESTIMULANTES, INCLUIDA LA CAFEINA: INTOXICACION AGUDA</t>
  </si>
  <si>
    <t>TRASTORNOS MENTALES Y DEL COMPORTAMIENTO DEBIDOS AL USO DE OTROS ESTIMULANTES, INCLUIDA LA CAFEINA: USO NOCIVO</t>
  </si>
  <si>
    <t>TRASTORNOS MENTALES Y DEL COMPORTAMIENTO DEBIDOS AL USO DE OTROS ESTIMULANTES, INCLUIDA LA CAFEINA: SINDROME DE DEPENDENCIA</t>
  </si>
  <si>
    <t>TRASTORNOS MENTALES Y DEL COMPORTAMIENTO DEBIDOS AL USO DE OTROS ESTIMULANTES, INCLUIDA LA CAFEINA: ESTADO DE ABSTINENCIA</t>
  </si>
  <si>
    <t>TRASTORNOS MENTALES Y DEL COMPORTAMIENTO DEBIDOS AL USO DE OTROS ESTIMULANTES, INCLUIDA LA CAFEINA:. ESTADO DE ABSTINENCIA CON DELIRIO</t>
  </si>
  <si>
    <t>TRASTORNOS MENTALES Y DEL COMPORTAMIENTO DEBIDOS AL USO DE OTROS ESTIMULANTES, INCLUIDA LA CAFEINA: TRASTORNO PSICOTICO</t>
  </si>
  <si>
    <t>TRASTORNOS MENTALES Y DEL COMPORTAMIENTO DEBIDOS AL USO DE OTROS ESTIMULANTES, INCLUIDA LA CAFEINA: SINDROME AMNESICO</t>
  </si>
  <si>
    <t>TRASTORNOS MENTALES Y DEL COMPORTAMIENTO DEBIDOS AL USO DE OTROS ESTIMULANTES, INCLUIDA LA CAFEINA: TRASTORNO PSICOTICO RESIDUAL Y DE COMIENZO TARDIO</t>
  </si>
  <si>
    <t>TRASTORNOS MENTALES Y DEL COMPORTAMIENTO DEBIDOS AL USO DE OTROS ESTIMULANTES, INCLUIDA LA CAFEINA: OTROS TRASTORNOS MENTALES Y DEL COMPORTAMIENTO</t>
  </si>
  <si>
    <t>TRASTORNOS MENTALES Y DEL COMPORTAMIENTO DEBIDOS AL USO DE OTROS ESTIMULANTES, INCLUIDA LA CAFEINA: TRASTORNO MENTAL Y DEL COMPORTAMIENTO, NO ESPECIFICADO</t>
  </si>
  <si>
    <t>TRASTORNOS MENTALES Y DEL COMPORTAMIENTO DEBIDOS AL USO DE ALUCINOGENOS: INTOXICACION AGUDA</t>
  </si>
  <si>
    <t>TRASTORNOS MENTALES Y DEL COMPORTAMIENTO DEBIDOS AL USO DE ALUCINOGENOS: USO NOCIVO</t>
  </si>
  <si>
    <t>TRASTORNOS MENTALES Y DEL COMPORTAMIENTO DEBIDOS AL USO DE ALUCINOGENOS: SINDROME DE DEPENDENCIA</t>
  </si>
  <si>
    <t>TRASTORNOS MENTALES Y DEL COMPORTAMIENTO DEBIDOS AL USO DE ALUCINOGENOS: ESTADO DE ABSTINENCIA</t>
  </si>
  <si>
    <t>TRASTORNOS MENTALES Y DEL COMPORTAMIENTO DEBIDOS AL USO DE ALUCINOGENOS: ESTADO DE ABSTINENCIA CON DELIRIO</t>
  </si>
  <si>
    <t>TRASTORNOS MENTALES Y DEL COMPORTAMIENTO DEBIDOS AL USO DE ALUCINOGENOS: TRASTORNO PSICOTICO</t>
  </si>
  <si>
    <t>TRASTORNOS MENTALES Y DEL COMPORTAMIENTO DEBIDOS AL USO DE ALUCINOGENOS: SINDROME AMNESICO</t>
  </si>
  <si>
    <t>TRASTORNOS MENTALES Y DEL COMPORTAMIENTO DEBIDOS AL USO DE ALUCINOGENOS: TRASTORNO PSICOTICO RESIDUAL Y DE COMIENZO TARDIO</t>
  </si>
  <si>
    <t>TRASTORNOS MENTALES Y DEL COMPORTAMIENTO DEBIDOS AL USO DE ALUCINOGENOS: OTROS TRASTORNOS MENTALES Y DEL COMPORTAMIENTO</t>
  </si>
  <si>
    <t>TRASTORNOS MENTALES Y DEL COMPORTAMIENTO DEBIDOS AL USO DE ALUCINOGENOS: TRASTORNO MENTAL Y DEL COMPORTAMIENTO, NO ESPECIFICADO</t>
  </si>
  <si>
    <t>TRASTORNOS MENTALES Y DEL COMPORTAMIENTO DEBIDOS AL USO DE TABACO: INTOXICACION AGUDA</t>
  </si>
  <si>
    <t>TRASTORNOS MENTALES Y DEL COMPORTAMIENTO DEBIDOS AL USO DE TABACO: USO NOCIVO</t>
  </si>
  <si>
    <t>TRASTORNOS MENTALES Y DEL COMPORTAMIENTO DEBIDOS AL USO DE TABACO: SINDROME DE DEPENDENCIA</t>
  </si>
  <si>
    <t>TRASTORNOS MENTALES Y DEL COMPORTAMIENTO DEBIDOS AL USO DE TABACO: ESTADO DE ABSTINENCIA</t>
  </si>
  <si>
    <t>TRASTORNOS MENTALES Y DEL COMPORTAMIENTO DEBIDOS AL USO DE TABACO: ESTADO DE ABSTINENCIA CON DELIRIO</t>
  </si>
  <si>
    <t>TRASTORNOS MENTALES Y DEL COMPORTAMIENTO DEBIDOS AL USO DE TABACO: TRASTORNO PSICOTICO</t>
  </si>
  <si>
    <t>TRASTORNOS MENTALES Y DEL COMPORTAMIENTO DEBIDOS AL USO DE TABACO: SINDROME AMNESICO</t>
  </si>
  <si>
    <t>TRASTORNOS MENTALES Y DEL COMPORTAMIENTO DEBIDOS AL USO DE TABACO: TRASTORNO PSICOTICO RESIDUAL Y DE COMIENZO TARDIO</t>
  </si>
  <si>
    <t>TRASTORNOS MENTALES Y DEL COMPORTAMIENTO DEBIDOS AL USO DE TABACO: OTROS TRASTORNOS MENTALES Y DEL COMPORTAMIENTO</t>
  </si>
  <si>
    <t>TRASTORNOS MENTALES Y DEL COMPORTAMIENTO DEBIDOS AL USO DE TABACO: TRASTORNO MENTAL Y DEL COMPORTAMIENTO, NO ESPECIFICADO</t>
  </si>
  <si>
    <t>TRASTORNOS MENTALES Y DEL COMPORTAMIENTO DEBIDOS AL USO DE DISOLVENTES VOLATILES: INTOXICACION AGUDA</t>
  </si>
  <si>
    <t>TRASTORNOS MENTALES Y DEL COMPORTAMIENTO DEBIDOS AL USO DE DISOLVENTES VOLATILES: USO NOCIVO</t>
  </si>
  <si>
    <t>TRASTORNOS MENTALES Y DEL COMPORTAMIENTO DEBIDOS AL USO DE DISOLVENTES VOLATILES: SINDROME DE DEPENDENCIA</t>
  </si>
  <si>
    <t>TRASTORNOS MENTALES Y DEL COMPORTAMIENTO DEBIDOS AL USO DE DISOLVENTES VOLATILES: ESTADO DE ABSTINENCIA</t>
  </si>
  <si>
    <t>TRASTORNOS MENTALES Y DEL COMPORTAMIENTO DEBIDOS AL USO DE DISOLVENTES VOLATILES: ESTADO DE ABSTINENCIA CON DELIRIO</t>
  </si>
  <si>
    <t>TRASTORNOS MENTALES Y DEL COMPORTAMIENTO DEBIDOS AL USO DE DISOLVENTES VOLATILES: TRASTORNO PSICOTICO</t>
  </si>
  <si>
    <t>TRASTORNOS MENTALES Y DEL COMPORTAMIENTO DEBIDOS AL USO DE DISOLVENTES VOLATILES: SINDROME AMNESICO</t>
  </si>
  <si>
    <t>TRASTORNOS MENTALES Y DEL COMPORTAMIENTO DEBIDOS AL USO DE DISOLVENTES VOLATILES: TRASTORNO PSICOTICO RESIDUAL Y DE COMIENZO TARDIO</t>
  </si>
  <si>
    <t>TRASTORNOS MENTALES Y DEL COMPORTAMIENTO DEBIDOS AL USO DE DISOLVENTES VOLATILES: OTROS TRASTORNOS MENTALES Y DEL COMPORTAMIENTO</t>
  </si>
  <si>
    <t>TRASTORNOS MENTALES Y DEL COMPORTAMIENTO DEBIDOS AL USO DE DISOLVENTES VOLATILES: TRASTORNO MENTAL Y DEL COMPORTAMIENTO, NO ESPECIFICADO</t>
  </si>
  <si>
    <t>TRASTORNOS MENTALES Y DEL COMPORTAMIENTO DEBIDOS AL USO DE MULTIPLES DROGAS Y AL USO DE OTRAS SUSTANCIAS PSICOACTIVAS: INTOXICACION AGUDA</t>
  </si>
  <si>
    <t>TRASTORNOS MENTALES Y DEL COMPORTAMIENTO DEBIDOS AL USO DE MULTIPLES DROGAS Y AL USO DE OTRAS SUSTANCIAS PSICOACTIVAS: USO NOCIVO</t>
  </si>
  <si>
    <t>TRASTORNOS MENTALES Y DEL COMPORTAMIENTO DEBIDOS AL USO DE MULTIPLES DROGAS Y AL USO DE OTRAS SUSTANCIAS PSICOACTIVAS: SINDROME DE DEPENDENCIA</t>
  </si>
  <si>
    <t>TRASTORNOS MENTALES Y DEL COMPORTAMIENTO DEBIDOS AL USO DE MULTIPLES DROGAS Y AL USO DE OTRAS SUSTANCIAS PSICOACTIVAS: ESTADO DE ABSTINENCIA</t>
  </si>
  <si>
    <t>TRASTORNOS MENTALES Y DEL COMPORTAMIENTO DEBIDOS AL USO DE MULTIPLES DROGAS Y AL USO DE OTRAS SUSTANCIAS PSICOACTIVAS: ESTADO DE ABSTINENCIA CON DELIRIO</t>
  </si>
  <si>
    <t>TRASTORNOS MENTALES Y DEL COMPORTAMIENTO DEBIDOS AL USO DE MULTIPLES DROGAS Y AL USO DE OTRAS SUSTANCIAS PSICOACTIVAS: TRASTORNO PSICOTICO</t>
  </si>
  <si>
    <t>TRASTORNOS MENTALES Y DEL COMPORTAMIENTO DEBIDOS AL USO DE MULTIPLES DROGAS Y AL USO DE OTRAS SUSTANCIAS PSICOACTIVAS: SINDROME AMNESICO</t>
  </si>
  <si>
    <t>TRASTORNOS MENTALES Y DEL COMPORTAMIENTO DEBIDOS AL USO DE MULTIPLES DROGAS Y AL USO DE OTRAS SUSTANCIAS PSICOACTIVAS: TRASTORNO PSICOTICO RESIDUAL Y DE COMIENZO TARDIO</t>
  </si>
  <si>
    <t>TRASTORNOS MENTALES Y DEL COMPORTAMIENTO DEBIDOS AL USO DE MULTIPLES DROGAS Y AL USO DE OTRAS SUSTANCIAS PSICOACTIVAS: OTROS TRASTORNOS MENTALES Y DEL COMPORTAMIENTO</t>
  </si>
  <si>
    <t>TRASTORNOS MENTALES Y DEL COMPORTAMIENTO DEBIDOS AL USO DE MULTIPLES DROGAS Y AL USO DE OTRAS SUSTANCIAS PSICOACTIVAS: TRASTORNO MENTAL Y DEL COMPORTAMIENTO, NO ESPECIFICADO</t>
  </si>
  <si>
    <t>ESQUIZOFRENIA PARANOIDE</t>
  </si>
  <si>
    <t>ESQUIZOFRENIA HEBEFRENICA</t>
  </si>
  <si>
    <t>ESQUIZOFRENIA CATATONICA</t>
  </si>
  <si>
    <t>ESQUIZOFRENIA INDIFERENCIADA</t>
  </si>
  <si>
    <t>DEPRESION POSTESQUIZOFRENICA</t>
  </si>
  <si>
    <t>ESQUIZOFRENIA RESIDUAL</t>
  </si>
  <si>
    <t>ESQUIZOFRENIA SIMPLE</t>
  </si>
  <si>
    <t>OTRAS ESQUIZOFRENIAS</t>
  </si>
  <si>
    <t>ESQUIZOFRENIA, NO ESPECIFICADA</t>
  </si>
  <si>
    <t>TRASTORNO ESQUIZOTIPICO</t>
  </si>
  <si>
    <t>TRASTORNO DELIRANTE</t>
  </si>
  <si>
    <t>OTROS TRASTORNOS DELIRANTES PERSISTENTES</t>
  </si>
  <si>
    <t>TRASTORNO DELIRANTE PERSISTENTE, NO ESPECIFICADO</t>
  </si>
  <si>
    <t>TRASTORNO PSICOTICO AGUDO POLIMORFO, SIN SINTOMAS DE ESQUIZOFRENIA</t>
  </si>
  <si>
    <t>TRASTORNO PSICOTICO AGUDO POLIMORFO, CON SINTOMAS DE ESQUIZOFRENIA</t>
  </si>
  <si>
    <t>TRASTORNO PSICOTICO AGUDO DE TIPO ESQUIZOFRENICO</t>
  </si>
  <si>
    <t>OTRO TRASTORNO PSICOTICO AGUDO, CON PREDOMINIO DE IDEAS DELIRANTES</t>
  </si>
  <si>
    <t>OTROS TRASTORNOS PSICOTICOS AGUDOS Y TRANSITORIOS</t>
  </si>
  <si>
    <t>TRASTORNO PSICOTICO AGUDO Y TRANSITORIO, NO ESPECIFICADO DE TIPO ESQUIZOFRENICO</t>
  </si>
  <si>
    <t>TRASTORNO DELIRANTE INDUCIDO</t>
  </si>
  <si>
    <t>TRASTORNO ESQUIZOAFECTIVO DE TIPO MANIACO</t>
  </si>
  <si>
    <t>TRASTORNO ESQUIZOAFECTIVO DE TIPO DEPRESIVO</t>
  </si>
  <si>
    <t>TRASTORNO ESQUIZOAFECTIVO DE TIPO MIXTO</t>
  </si>
  <si>
    <t>OTROS TRASTORNOS ESQUIZOAFECTIVOS</t>
  </si>
  <si>
    <t>TRASTORNO ESQUIZOAFECTIVO, NO ESPECIFICADO</t>
  </si>
  <si>
    <t>OTROS TRASTORNOS PSICOTICOS DE ORIGEN NO ORGANICO</t>
  </si>
  <si>
    <t>PSICOSIS DE ORIGEN NO ORGANICO, NO ESPECIFICADA</t>
  </si>
  <si>
    <t>HPOMANIA</t>
  </si>
  <si>
    <t>MANIA SIN SINTOMAS PSICOTICOS</t>
  </si>
  <si>
    <t>MANIA CON SINTOMAS PSICOTICOS</t>
  </si>
  <si>
    <t>OTROS EPISODIOS MANIACOS</t>
  </si>
  <si>
    <t>EPISODIO MANIACO, NO ESPECIFICADO</t>
  </si>
  <si>
    <t>TRASTORNO AFECTIVO BIPOLAR, EPISODIO HIPOMANIACO PRESENTE</t>
  </si>
  <si>
    <t>TRASTORNO AFECTIVO BIPOLAR, EPISODIO MANIACO PRESENTE SIN SINTOMAS PSICOTICOS</t>
  </si>
  <si>
    <t>TRASTORNO AFECTIVO BIPOLAR, EPISODIO MANIACO PRESENTE CON SINTOMAS PSICOTICOS</t>
  </si>
  <si>
    <t>TRASTORNO AFECTIVO BIPOLAR, EPISODIO DEPRESIVO PRESENTE LEVE O MODERADO</t>
  </si>
  <si>
    <t>TRASTORNO AFECTIVO BIPOLAR, EPISODIO DEPRESIVO GRAVE PRESENTE SIN SINTOMAS PSICOTICOS</t>
  </si>
  <si>
    <t>TRASTORNO AFECTIVO BIPOLAR, EPISODIO DEPRESIVO GRAVE PRESENTE CON SINTOMAS PSICOTICOS</t>
  </si>
  <si>
    <t>TRASTORNO AFECTIVO BIPOLAR, EPISODIO MIXTO PRESENTE</t>
  </si>
  <si>
    <t>TRASTORNO AFECTIVO BIPOLAR, ACTUALMENTE EN REMISION</t>
  </si>
  <si>
    <t>OTROS TRASTORNOS AFECTIVOS BIPOLARES</t>
  </si>
  <si>
    <t>TRASTORNO AFECTIVO BIPOLAR, NO ESPECIFICADO</t>
  </si>
  <si>
    <t>EPISODIO DEPRESIVO LEVE</t>
  </si>
  <si>
    <t>EPISODIO DEPRESIVO MODERADO</t>
  </si>
  <si>
    <t>EPISODIO DEPRESIVO GRAVE SIN SINTOMAS PSICOTICOS</t>
  </si>
  <si>
    <t>EPISODIO DEPRESIVO GRAVE CON SINTOMAS PSICOTICOS</t>
  </si>
  <si>
    <t>OTROS EPISODIOS DEPRESIVOS</t>
  </si>
  <si>
    <t>EPISODIO DEPRESIVO, NO ESPECIFICADO</t>
  </si>
  <si>
    <t>TRASTORNO DEPRESIVO RECURRENTE, EPISODIO LEVE PRESENTE</t>
  </si>
  <si>
    <t>TRASTORNO DEPRESIVO RECURRENTE, EPISODIO MODERADO PRESENTE</t>
  </si>
  <si>
    <t>TRASTORNO DEPRESIVO RECURRENTE, EPISODIO DEPRESIVO GRAVE PRESENTE SIN SINTOMAS PSICOTICOS</t>
  </si>
  <si>
    <t>TRASTORNO DEPRESIVO RECURRENTE, EPISODIO DEPRESIVO GRAVE PRESENTE, CON SINTOMAS PSICOTICOS</t>
  </si>
  <si>
    <t>TRASTORNO DEPRESIVO RECURRENTE ACTUALMENTE EN REMISION</t>
  </si>
  <si>
    <t>OTROS TRASTORNOS DEPRESIVOS RECURRENTES</t>
  </si>
  <si>
    <t>TRASTORNO DEPRESIVO RECURRENTE, NO ESPECIFICADO</t>
  </si>
  <si>
    <t>CICLOTIMIA</t>
  </si>
  <si>
    <t>DISTIMIA</t>
  </si>
  <si>
    <t>OTROS TRASTORNOS DEL HUMOR [AFECTIVOS] PERSISTENTES</t>
  </si>
  <si>
    <t>TRASTORNO PERSISTENTE DEL HUMOR [AFECTIVO], NO ESPECIFICADO</t>
  </si>
  <si>
    <t>OTROS TRASTORNOS DEL HUMOR [AFECTIVOS], AISLADOS</t>
  </si>
  <si>
    <t>OTROS TRASTORNOS DEL HUMOR [AFECTIVOS], RECURRENTES</t>
  </si>
  <si>
    <t>OTROS TRASTORNOS DEL HUMOR [AFECTIVOS], ESPECIFICADOS</t>
  </si>
  <si>
    <t>TRASTORNO DEL HUMOR [AFECTIVO], NO ESPECIFICADO</t>
  </si>
  <si>
    <t>AGORAFOBIA</t>
  </si>
  <si>
    <t>FOBIAS SOCIALES</t>
  </si>
  <si>
    <t>FOBIAS ESPECIFICADAS [AISLADAS]</t>
  </si>
  <si>
    <t>OTROS TRASTORNOS FOBICOS DE ANSIEDAD</t>
  </si>
  <si>
    <t>TRASTORNO FOBICO DE ANSIEDAD, NO ESPECIFICADO</t>
  </si>
  <si>
    <t>TRASTORNO DE PANICO [ANSIEDAD PAROXISTICA EPISODICA]</t>
  </si>
  <si>
    <t>TRASTORNO DE ANSIEDAD GENERALIZADA</t>
  </si>
  <si>
    <t>TRASTORNO MIXTO DE ANSIEDAD Y DEPRESION</t>
  </si>
  <si>
    <t>OTROS TRASTORNOS DE ANSIEDAD MIXTOS</t>
  </si>
  <si>
    <t>OTROS TRASTORNOS DE ANSIEDAD ESPECIFICADOS</t>
  </si>
  <si>
    <t>TRASTORNO DE ANSIEDAD , NO ESPECIFICADO</t>
  </si>
  <si>
    <t>PREDOMINIO DE PENSAMIENTOS O RUMIACIONES OBSESIVAS</t>
  </si>
  <si>
    <t>PREDOMINIO DE ACTOS COMPULSIVOS [RITUALES OBSESIVOS]</t>
  </si>
  <si>
    <t>ACTOS E IDEAS OBSESIVAS MIXTOS</t>
  </si>
  <si>
    <t>OTROS TRASTORNOS OBSESIVO-COMPULSIVOS</t>
  </si>
  <si>
    <t>TRASTORNO OBSESIVO-COMPULSIVO, NO ESPECIFICADO</t>
  </si>
  <si>
    <t>REACCION AL ESTRÉS AGUDO</t>
  </si>
  <si>
    <t>TRASTORNO DE ESTRÉS POSTRAUMATICO</t>
  </si>
  <si>
    <t>TRASTORNOS DE ADAPTACION</t>
  </si>
  <si>
    <t>OTRAS REACCIONES AL ESTRÉS GRAVE</t>
  </si>
  <si>
    <t>REACCION AL ESTRÉS GRAVE, NO ESPECIFICADA</t>
  </si>
  <si>
    <t>AMNESIA DISOCIATIVA</t>
  </si>
  <si>
    <t>FUGA DISOCIATIVA</t>
  </si>
  <si>
    <t>ESTUPOR DISOCIATIVO</t>
  </si>
  <si>
    <t>TRASTORNOS DE TRANCE Y DE POSESION</t>
  </si>
  <si>
    <t>TRASTORNOS DISOCIATIVOS DEL MOVIMIENTO</t>
  </si>
  <si>
    <t>CONVULSIONES DISOCIATIVAS</t>
  </si>
  <si>
    <t>ANESTESIA DISOCIATIVA Y PERDIDA SENSORIAL</t>
  </si>
  <si>
    <t>TRASTORNOS DISOCIATIVOS MIXTOS [Y DE CONVERSION]</t>
  </si>
  <si>
    <t>OTROS TRASTORNOS DISOCIATIVOS [DE CONVERSION]</t>
  </si>
  <si>
    <t>TRASTORNO DISOCIATIVO [DE CONVERSION], NO ESPECIFICADO</t>
  </si>
  <si>
    <t>TRASTORNO DE SOMATIZACION</t>
  </si>
  <si>
    <t>TRASTORNO SOMATOMORFO INDIFERENCIADO</t>
  </si>
  <si>
    <t>TRASTORNO HIPOCONDRIACO</t>
  </si>
  <si>
    <t>DISFUNCION AUTONOMICA SOMATOMORFA</t>
  </si>
  <si>
    <t>TRASTORNO DE DOLOR PERSISTENTE SOMATOMORFO</t>
  </si>
  <si>
    <t>OTROS TRASTORNOS SOMATOMORFOS</t>
  </si>
  <si>
    <t>TRASTORNO SOMATOMORFO, NO ESPECIFICADO</t>
  </si>
  <si>
    <t>NEURASTENIA</t>
  </si>
  <si>
    <t>SINDROME DE DESPERSONALIZACION Y DESVINCULACION DE LA REALIDAD</t>
  </si>
  <si>
    <t>OTROS TRASTORNOS NEUROTICOS ESPECIFICADOS</t>
  </si>
  <si>
    <t>TRASTORNO NEUROTICO, NO ESPECIFICADO</t>
  </si>
  <si>
    <t>ANOREXIA NERVIOSA</t>
  </si>
  <si>
    <t>ANOREXIA NERVIOSA ATIPICA</t>
  </si>
  <si>
    <t>BULIMIA NERVIOSA</t>
  </si>
  <si>
    <t>BULIMIA NERVIOSA ATIPICA</t>
  </si>
  <si>
    <t>HIPERFAGIA ASOCIADA CON OTRAS ALTERACIONES PSICOLOGICAS</t>
  </si>
  <si>
    <t>VOMITOS ASOCIADOS CON OTRAS ALTERACIONES PSICOLOGICAS</t>
  </si>
  <si>
    <t>OTROS TRASTORNOS DE LA INGESTION DE ALIMENTOS</t>
  </si>
  <si>
    <t>TRASTORNO DE LA INGESTION DE ALIMENTOS, NO ESPECIFICADO</t>
  </si>
  <si>
    <t>INSOMNIO NO ORGANICO</t>
  </si>
  <si>
    <t>HIPERSOMNIO NO ORGANICO</t>
  </si>
  <si>
    <t>TRASTORNO NO ORGANICO DEL CICLO SUEÑO-VIGILIA</t>
  </si>
  <si>
    <t>SONAMBULISMO</t>
  </si>
  <si>
    <t>TERRORES DEL SUEÑO [TERRORES NOCTURNOS]</t>
  </si>
  <si>
    <t>PESADILLAS</t>
  </si>
  <si>
    <t>OTROS TRASTORNOS NO ORGANICOS DEL SUEÑO</t>
  </si>
  <si>
    <t>TRASTORNO NO ORGANICO DEL SUEÑO, NO ESPECIFICADO</t>
  </si>
  <si>
    <t>FALTA O PERDIDA DEL DESEO SEXUAL</t>
  </si>
  <si>
    <t>AVERSION AL SEXO Y FALTA DE GOCE SEXUAL</t>
  </si>
  <si>
    <t>FALLA DE LA RESPUESTA GENITAL</t>
  </si>
  <si>
    <t>DISFUNCION ORGASMICA</t>
  </si>
  <si>
    <t>EYACULACION PRECOZ</t>
  </si>
  <si>
    <t>VAGINISMO NO ORGANICO</t>
  </si>
  <si>
    <t>DISPAREUNIA NO ORGANICA</t>
  </si>
  <si>
    <t>IMPULSO SEXUAL EXCESIVO</t>
  </si>
  <si>
    <t>OTRAS DISFUNCIONES SEXUALES, NO OCASIONADAS POR TRASTORNO NI POR ENFERMEDAD ORGANICOS</t>
  </si>
  <si>
    <t>DISFUNCION SEXUAL, NO OCASIONADA POR TRASTORNO NI POR ENFERMEDAD ORGANICOS, NO ESPECIFICADA</t>
  </si>
  <si>
    <t>TRASTORNOS MENTALES Y DEL COMPORTAMIENTO LEVES, ASOCIADOS CON EL PUERPERIO, NO CLASIFICADOS EN OTRA PARTE</t>
  </si>
  <si>
    <t>TRASTORNOS MENTALES Y DEL COMPORTAMIENTO GRAVES, ASOCIADOS CON EL PUERPERIO, NO CLASIFICADOS EN OTRA PARTE</t>
  </si>
  <si>
    <t>TRASTORNOS MENTALES Y DEL COMPORTAMIENTO ASOCIADOS CON EL PUERPERIO, NO CLASIFICADOS EN OTRA PARTE</t>
  </si>
  <si>
    <t>TRASTORNO MENTAL PUERPERAL, NO ESPECIFICADO</t>
  </si>
  <si>
    <t>FACTORES PSICOLOGICOS Y DEL COMPORTAMIENTO ASOCIADOS CON TRASTORNOS O ENFERMEDADES CLASIFICADOS EN OTRA PARTE</t>
  </si>
  <si>
    <t>ABUSO DE SUSTANCIAS QUE NO PRODUCEN DEPENDENCIA</t>
  </si>
  <si>
    <t>SINDROMES DEL COMPORTAMIENTO ASOCIADOS CON ALTERACIONES FISIOLOGICAS Y FACTORES FISICOS, NO ESPECIFICADOS</t>
  </si>
  <si>
    <t>TRASTORNO PARANOIDE DE LA PERSONALIDAD</t>
  </si>
  <si>
    <t>TRASTORNO ESQUIZOIDE DE LA PERSONALIDAD</t>
  </si>
  <si>
    <t>TRASTORNO ASOCIAL DE LA PERSONALIDAD</t>
  </si>
  <si>
    <t>TRASTORNO DE LA PERSONALIDAD EMOCIONALMENTE INESTABLE</t>
  </si>
  <si>
    <t>TRASTORNO HISTRIONICO DE LA PERSONALIDAD</t>
  </si>
  <si>
    <t>TRASTORNO ANANCASTICO DE LA PERSONALIDAD</t>
  </si>
  <si>
    <t>TRASTORNO DE LA PERSONALIDAD ANSIOSA (EVASIVA, ELUSIVA)</t>
  </si>
  <si>
    <t>TRASTORNO DE LA PERSONALIDAD DEPENDIENTE</t>
  </si>
  <si>
    <t>OTROS TRASTORNOS ESPECIFICOS DE LA PERSONALIDAD</t>
  </si>
  <si>
    <t>TRASTORNO DE LA PERSONALIDAD, NO ESPECIFICADO</t>
  </si>
  <si>
    <t>TRASTORNOS MIXTOS Y OTROS TRASTORNOS DE LA PERSONALIDAD</t>
  </si>
  <si>
    <t>CAMBIO PERDURABLE DE LA PERSONALIDAD DESPUES DE UNA EXPERIENCIA CATASTROFICA</t>
  </si>
  <si>
    <t>CAMBIO PERDURABLE DE LA PERSONALIDAD CONSECUTIVO A UNA ENFERMEDAD PSIQUIATRICA</t>
  </si>
  <si>
    <t>OTROS CAMBIOS PERDURABLES DE LA PERSONALIDAD</t>
  </si>
  <si>
    <t>CAMBIO PERDURABLE DE LA PERSONALIDAD, NO ESPECIFICADO</t>
  </si>
  <si>
    <t>JUEGO PATOLOGICO</t>
  </si>
  <si>
    <t>PIROMANIA</t>
  </si>
  <si>
    <t>HURTO PATOLOGICO (CLEPTOMANIA)</t>
  </si>
  <si>
    <t>TRICOTILOMANIA</t>
  </si>
  <si>
    <t>OTROS TRASTORNOS DE LOS HABITOS Y DE LOS IMPULSOS</t>
  </si>
  <si>
    <t>TRASTORNO DE LOS HABITOS Y DE LOS IMPULSOS, NO ESPECIFICADO</t>
  </si>
  <si>
    <t>TRANSEXUALISMO</t>
  </si>
  <si>
    <t>TRANSVESTISMO DE ROL DUAL</t>
  </si>
  <si>
    <t>TRASTORNO DE LA IDENTIDAD DE GENERO EN LA NIÑEZ</t>
  </si>
  <si>
    <t>OTROS TRASTORNOS DE LA IDENTIDAD DE GENERO</t>
  </si>
  <si>
    <t>TRASTORNO DE LA IDENTIDAD DE GENERO, NO ESPECIFICADO</t>
  </si>
  <si>
    <t>FETICHISMO</t>
  </si>
  <si>
    <t>TRANSVESTISMO FETICHISTA</t>
  </si>
  <si>
    <t>EXHIBICIONISMO</t>
  </si>
  <si>
    <t>VOYEURISMO</t>
  </si>
  <si>
    <t>PEDOFILIA</t>
  </si>
  <si>
    <t>SADOMASOQUISMO</t>
  </si>
  <si>
    <t>TRASTORNOS MULTIPLES DE LA PREFERENCIA SEXUAL</t>
  </si>
  <si>
    <t>OTROS TRASTORNOS DE LA PREFERENCIA SEXUAL</t>
  </si>
  <si>
    <t>TRASTORNO DE LA PREFERENCIA SEXUAL, NO ESPECIFICADO</t>
  </si>
  <si>
    <t>TRASTORNO DE LA MADURACION SEXUAL</t>
  </si>
  <si>
    <t>ORIENTACION SEXUAL EGODISTONICA</t>
  </si>
  <si>
    <t>TRASTORNO DE LA RELACION SEXUAL</t>
  </si>
  <si>
    <t>OTROS TRASTORNOS DEL DESARROLLO PSICOSEXUAL</t>
  </si>
  <si>
    <t>TRASTORNO DEL DESARROLLO PSICOSEXUAL, NO ESPECIFICADO</t>
  </si>
  <si>
    <t>ELABORACION DE SINTOMAS FISICOS POR CAUSAS PSICOLOGICAS</t>
  </si>
  <si>
    <t>PRODUCCION INTENCIONAL O SIMULACION DE SINTOMAS O DE INCAPACIDADES, TANTO FISICAS COMO PSICOLOGICAS [TRASTORNO FACTICIO]</t>
  </si>
  <si>
    <t>OTROS TRASTORNOS ESPECIFICADOS DE LA PERSONALIDAD Y DEL COMPORTAMIENTO EN ADULTOS</t>
  </si>
  <si>
    <t>TRASTORNO DE LA PERSONALIDAD Y DEL COMPORTAMIENTO EN ADULTOS, NO ESPECIFICADO</t>
  </si>
  <si>
    <t>RETRASO MENTAL LEVE: DETERIORO DEL COMPORTAMIENTO NULO O MINIMO</t>
  </si>
  <si>
    <t>RETRASO MENTAL LEVE: DETERIORO DEL COMPORTAMIENTO SIGNIFICATIVO, QUE REQUIERE ATENCION O TRATAMIENTO</t>
  </si>
  <si>
    <t>RETRASO MENTAL LEVE: OTROS DETERIOROS DEL COMPORTAMIENTO</t>
  </si>
  <si>
    <t>RETRASO MENTAL LEVE: DETERIORO DEL COMPORTAMIENTO DE GRADO NO ESPECIFICADO</t>
  </si>
  <si>
    <t>RETRASO MENTAL MODERADO: DETERIORO DEL COMPORTAMIENTO NULO O MINIMO</t>
  </si>
  <si>
    <t>RETRASO MENTAL MODERADO: DETERIORO DEL COMPORTAMIENTO SIGNIFICATIVO, QUE REQUIERE ATENCION O TRATAMIENTO</t>
  </si>
  <si>
    <t>RETRASO MENTAL MODERADO: OTROS DETERIOROS DEL COMPORTAMIENTO</t>
  </si>
  <si>
    <t>RETRASO MENTAL MODERADO: DETERIORO DEL COMPORTAMIENTO DE GRADO NO ESPECIFICADO</t>
  </si>
  <si>
    <t>RETRASO MENTAL GRAVE: DETERIORO DEL COMPORTAMIENTO NULO O MINIMO</t>
  </si>
  <si>
    <t>RETRASO MENTAL GRAVE: DETERIORO DEL COMPORTAMIENTO SIGNIFICATIVO, QUE REQUIERE ATENCION O TRATAMIENTO</t>
  </si>
  <si>
    <t>RETRASO MENTAL GRAVE: OTROS DETERIOROS DEL COMPORTAMIENTO</t>
  </si>
  <si>
    <t>RETRASO MENTAL GRAVE: DETERIORO DEL COMPORTAMIENTO DE GRADO NO ESPECIFICADO</t>
  </si>
  <si>
    <t>RETRASO MENTAL PROFUNDO: DETERIORO DEL COMPORTAMIENTO NULO O MINIMO</t>
  </si>
  <si>
    <t>RETRASO MENTAL PROFUNDO: DETERIORO DEL COMPORTAMIENTO SIGNIFICATIVO, QUE REQUIERE ATENCION O TRATAMIENTO</t>
  </si>
  <si>
    <t>RETRASO MENTAL PROFUNDO: OTROS DETERIOROS DEL COMPORTAMIENTO</t>
  </si>
  <si>
    <t>RETRASO MENTAL PROFUNDO: DETERIORO DEL COMPORTAMIENTO DE GRADO NO ESPECIFICADO</t>
  </si>
  <si>
    <t>OTROS TIPOS DE RETRASO MENTAL PROFUNDO: DETERIORO DEL COMPORTAMIENTO NULO O MINIMO</t>
  </si>
  <si>
    <t>OTROS TIPOS DE RETRASO MENTAL PROFUNDO: DETERIORO DEL COMPORTAMIENTO SIGNIFICATIVO, QUE REQUIERE ATENCION O TRATAMIENTO</t>
  </si>
  <si>
    <t>OTROS TIPOS DE RETRASO MENTAL PROFUNDO: OTROS DETERIOROS DEL COMPORTAMIENTO</t>
  </si>
  <si>
    <t>OTROS TIPOS DE RETRASO MENTAL PROFUNDO: DETERIORO DEL COMPORTAMIENTO DE GRADO NO ESPECIFICADO</t>
  </si>
  <si>
    <t>RETRASO MENTAL, NO ESPECIFICADO: DETERIORO DEL COMPORTAMIENTO NULO O MINIMO</t>
  </si>
  <si>
    <t>RETRASO MENTAL, NO ESPECIFICADO: DETERIORO DEL COMPORTAMIENTO SIGNIFICATIVO, QUE REQUIERE ATENCION O TRATAMIENTO</t>
  </si>
  <si>
    <t>RETRASO MENTAL, NO ESPECIFICADO: OTROS DETERIOROS DEL COMPORTAMIENTO</t>
  </si>
  <si>
    <t>RETRASO MENTAL, NO ESPECIFICADO: DETERIORO DEL COMPORTAMIENTO DE GRADO NO ESPECIFICADO</t>
  </si>
  <si>
    <t>TRASTORNO ESPECIFICO DE LA PRONUNCIACION</t>
  </si>
  <si>
    <t>TRASTORNO DEL LENGUAJE EXPRESIVO</t>
  </si>
  <si>
    <t>TRASTORNO DE LA RECEPCION DEL LENGUAJE</t>
  </si>
  <si>
    <t>AFASIA ADQUIRIDA CON EPILEPSIA [LANDAU-KLEFFNER]</t>
  </si>
  <si>
    <t>OTROS TRASTORNOS DEL DESARROLLO DEL HABLA Y DEL LENGUAJE</t>
  </si>
  <si>
    <t>TRASTORNO DEL DESARROLLO DEL HABLA Y DEL LENGUAJE NO ESPECIFICADO</t>
  </si>
  <si>
    <t>TRASTORNO ESPECIFICO DE LA LECTURA</t>
  </si>
  <si>
    <t>TRASTORNO ESPECIFICO DEL DELETREO (ORTOGRAFIA)</t>
  </si>
  <si>
    <t>TRASTORNO ESPECIFICO DE LAS HABILIDADES ARITMETICAS</t>
  </si>
  <si>
    <t>TRASTORNO MIXTO DE LAS HABILIDADES ESCOLARES</t>
  </si>
  <si>
    <t>OTROS TRASTORNOS DEL DESARROLLO DE LAS HABILIDADES ESCOLARES</t>
  </si>
  <si>
    <t>TRASTORNO DEL DESARROLLO DE LAS HABILIDADES ESCOLARES, NO ESPECIFICADO</t>
  </si>
  <si>
    <t>TRASTORNO ESPECIFICO DEL DESARROLLO DE LA FUNCION MOTRIZ</t>
  </si>
  <si>
    <t>TRASTORNOS ESPECIFICOS MIXTOS DEL DESARROLLO</t>
  </si>
  <si>
    <t>AUTISMO EN LA NIÑEZ</t>
  </si>
  <si>
    <t>AUTISMO ATIPICO</t>
  </si>
  <si>
    <t>SINDROME DE RETT</t>
  </si>
  <si>
    <t>OTRO TRASTORNO DESINTEGRATIVO DE LA NIÑEZ</t>
  </si>
  <si>
    <t>TRASTORNO HIPERACTIVO ASOCIADO CON RETRASO MENTAL Y MOVIMIENTOS ESTEREOTIPADOS</t>
  </si>
  <si>
    <t>SINDROME DE ASPERGER</t>
  </si>
  <si>
    <t>OTROS TRASTORNOS GENERALIZADOS DEL DESARROLLO</t>
  </si>
  <si>
    <t>TRASTORNO GENERALIZADO DEL DESARROLLO NO ESPECIFICADO</t>
  </si>
  <si>
    <t>OTROS TRASTORNOS DEL DESARROLLO PSICOLOGICO</t>
  </si>
  <si>
    <t>TRASTORNO DEL DESARROLLO PSICOLOGICO, NO ESPECIFICADO</t>
  </si>
  <si>
    <t>PERTURBACION DE LA ACTIVIDAD Y DE LA ATENCION</t>
  </si>
  <si>
    <t>TRASTORNO HIPERCINETICO DE LA CONDUCTA</t>
  </si>
  <si>
    <t>OTROS TRASTORNOS HIPERCINETICOS</t>
  </si>
  <si>
    <t>TRASTORNO HIPERCINETICO, NO ESPECIFICADO</t>
  </si>
  <si>
    <t>TRASTORNO DE LA CONDUCTA LIMITADO AL CONTEXTO FAMILIAR</t>
  </si>
  <si>
    <t>TRASTORNO DE LA CONDUCTA INSOCIABLE</t>
  </si>
  <si>
    <t>TRASTORNO DE LA CONDUCTA SOCIABLE</t>
  </si>
  <si>
    <t>TRASTORNO OPOSITOR DESAFIANTE</t>
  </si>
  <si>
    <t>OTROS TRASTORNOS DE LA CONDUCTA</t>
  </si>
  <si>
    <t>TRASTORNO DE LA CONDUCTA, NO ESPECIFICADO</t>
  </si>
  <si>
    <t>TRASTORNO DEPRESIVO DE LA CONDUCTA</t>
  </si>
  <si>
    <t>OTROS TRASTORNOS MIXTOS DE LA CONDUCTA Y DE LAS EMOCIONES</t>
  </si>
  <si>
    <t>TRASTORNO MIXTO DE LA CONDUCTA Y DE LAS EMOCIONES, NO ESPECIFICADO</t>
  </si>
  <si>
    <t>TRASTORNO DE ANSIEDAD DE SEPARACION EN LA NIÑEZ</t>
  </si>
  <si>
    <t>TRASTORNO DE ANSIEDAD FOBICA EN LA NIÑEZ</t>
  </si>
  <si>
    <t>TRASTORNO DE ANSIEDAD SOCIAL EN LA NIÑEZ</t>
  </si>
  <si>
    <t>TRASTORNO DE RIVALIDAD ENTRE HERMANOS</t>
  </si>
  <si>
    <t>OTROS TRASTORNOS EMOCIONALES EN LA NIÑEZ</t>
  </si>
  <si>
    <t>TRASTORNO EMOCIONAL EN LA NIÑEZ, NO ESPECIFICADO</t>
  </si>
  <si>
    <t>MUTISMO ELECTIVO</t>
  </si>
  <si>
    <t>TRASTORNO DE VINCULACION REACTIVA EN LA NIÑEZ</t>
  </si>
  <si>
    <t>TRASTORNO DE VINCULACION DESINHIBIDA EN LA NIÑEZ</t>
  </si>
  <si>
    <t>OTROS TRASTORNOS DEL COMPORTAMIENTO SOCIAL EN LA NIÑEZ</t>
  </si>
  <si>
    <t>TRASTORNO DEL COMPORTAMIENTO SOCIAL EN LA NIÑEZ, NO ESPECIFICADO</t>
  </si>
  <si>
    <t>TRASTORNO POR TIC TRANSITORIO</t>
  </si>
  <si>
    <t>TRASTORNO POR TIC MOTOR O VOCAL CRONICO</t>
  </si>
  <si>
    <t>TRASTORNOS POR TICS MOTORES Y VOCALES MULTIPLES COMBINADOS [DE LA TOURETTE]</t>
  </si>
  <si>
    <t>OTROS TRASTORNOS POR TIC</t>
  </si>
  <si>
    <t>TRASTORNO POR TIC, NO ESPECIFICADO</t>
  </si>
  <si>
    <t>ENURESIS NO ORGANICA</t>
  </si>
  <si>
    <t>ECOPRESIS NO ORGANICA</t>
  </si>
  <si>
    <t>TRASTORNO DE LA INGESTION ALIMENTARIA EN LA INFANCIA Y EN LA NIÑEZ</t>
  </si>
  <si>
    <t>PICA EN LA INFANCIA Y LA NIÑEZ</t>
  </si>
  <si>
    <t>TRASTORNOS DE LOS MOVIMIENTOS ESTEREOTIPADOS</t>
  </si>
  <si>
    <t>TARTAMUDEZ [ESPASMOFEMIA]</t>
  </si>
  <si>
    <t>FARFULLEO</t>
  </si>
  <si>
    <t>OTROS TRASTORNOS EMOCIONALES Y DEL COMPORTAMIENTO QUE APARECEN HABITUALMENTE EN LA NIÑEZ Y EN LA ADOLESCENCIA</t>
  </si>
  <si>
    <t>TRASTORNOS NO ESPECIFICADOS, EMOCIONALES Y DEL COMPORTAMIENTO, QUE APARECEN HABITUALMENTE EN LA NIÑEZ Y EN LA ADOLESCENCIA</t>
  </si>
  <si>
    <t>TRASTORNO MENTAL, NO ESPECIFICADO</t>
  </si>
  <si>
    <t>MENINGITIS POR HEMOFILOS</t>
  </si>
  <si>
    <t>MENINGITIS NEUMOCOCICA</t>
  </si>
  <si>
    <t>MENINGITIS ESTREPTOCOCICA</t>
  </si>
  <si>
    <t>MENINGITIS ESTAFILOCOCICA</t>
  </si>
  <si>
    <t>OTRAS MENINGITIS BACTERIANAS</t>
  </si>
  <si>
    <t>MENINGITIS BACTERIANA, NO ESPECIFICADA</t>
  </si>
  <si>
    <t>MENINGITIS EN ENFERMEDADES BACTERIANAS CLASIFICADAS EN OTRA PARTE</t>
  </si>
  <si>
    <t>MENINGITIS EN ENFERMEDADES VIRALES CLASIFICADAS EN OTRA PARTE</t>
  </si>
  <si>
    <t>MENINGITIS EN MICOSIS</t>
  </si>
  <si>
    <t>MENINGITIS EN OTRAS ENFERMEDADES INFECCIOSAS Y PARASITARIAS ESPECIFICADAS CLASIFICADAS EN OTRA PARTE</t>
  </si>
  <si>
    <t>MENINGITIS APIOGENA</t>
  </si>
  <si>
    <t>MENINGITIS CRONICA</t>
  </si>
  <si>
    <t>MENINGITIS RECURRENTE BENIGNA [MOLLARET]</t>
  </si>
  <si>
    <t>MENINGITIS DEBIDAS A OTRAS CAUSAS ESPECIFICADAS</t>
  </si>
  <si>
    <t>MENINGITIS, NO ESPECIFICADA</t>
  </si>
  <si>
    <t>ENCEFALITIS AGUDA DISEMINADA</t>
  </si>
  <si>
    <t>PARAPLEJÍA ESPASTICA TROPICAL</t>
  </si>
  <si>
    <t>MENINGOENCEFALITIS Y MENINGOMIELITIS BACTERIANAS, NO CLASIFICADAS EN OTRA PARTE</t>
  </si>
  <si>
    <t>OTRAS ENCEFALITIS, MIELITIS Y ENCEFALOMIELITIS</t>
  </si>
  <si>
    <t>ENCEFALITIS, MIELITIS Y ENCEFALOMIELITIS, NO ESPECIFICADAS</t>
  </si>
  <si>
    <t>ENCEFALITIS, MIELITIS Y ENCEFALOMIELITIS EN ENFERMEDADES BACTERIANAS CLASIFICADAS EN OTRA PARTE</t>
  </si>
  <si>
    <t>ENCEFALITIS, MIELITIS Y ENCEFALOMIELITIS EN ENFERMEDADES VIRALES CLASIFICADAS EN OTRA PARTE</t>
  </si>
  <si>
    <t>ENCEFALITIS, MIELITIS Y ENCEFALOMIELITIS EN OTRAS ENFERMEDADES INFECCIOSAS Y PARASITARIAS CLASIFICADAS EN OTRA PARTE</t>
  </si>
  <si>
    <t>ENCEFALITIS, MIELITIS Y ENCEFALOMIELITIS EN ENFERMEDADES CLASIFICADAS EN OTRA PARTE</t>
  </si>
  <si>
    <t>ABSCESO Y GRANULOMA INTRACRANEAL</t>
  </si>
  <si>
    <t>ABSCESO Y GRANULOMA INTRARRAQUIDEO</t>
  </si>
  <si>
    <t>ABSCESO EXTRADURAL Y SUBDURAL, NO ESPECIFICADO</t>
  </si>
  <si>
    <t>ABSCESO Y GRANULOMA INTRACRANEAL E INTRARRAQUIDEO EN ENFERMEDADES CLASIFICADAS EN OTRA PARTE</t>
  </si>
  <si>
    <t>FLEBITIS Y TROMBOFLEBITIS INTRACRANEAL E INTRARRAQUIDEA</t>
  </si>
  <si>
    <t>SECUELAS DE ENFERMEDADES INFLAMATORIAS DEL SISTEMA NERVIOSO CENTRAL</t>
  </si>
  <si>
    <t>ENFERMEDAD DE HUNTINGTON</t>
  </si>
  <si>
    <t>ATAXIA CONGENITA NO PROGRESIVA</t>
  </si>
  <si>
    <t>ATAXIA CEREBELOSA DE INICIACION TEMPRANA</t>
  </si>
  <si>
    <t>ATAXIA CEREBELOSA DE INICIACION TARDIA</t>
  </si>
  <si>
    <t>ATAXIA CEREBELOSA CON REPARACION DEFECTUOSA DEL ADN</t>
  </si>
  <si>
    <t>PARAPLEJÍA ESPASTICA HEREDITARIA</t>
  </si>
  <si>
    <t>OTRAS ATAXIAS HEREDITARIAS</t>
  </si>
  <si>
    <t>ATAXIA HEREDITARIA, NO ESPECIFICADA</t>
  </si>
  <si>
    <t>ATROFIA MUSCULAR ESPINAL INFANTIL, TIPO I [WERDNIG-HOFFMAN]</t>
  </si>
  <si>
    <t>OTRAS ATROFIAS MUSCULARES ESPINALES HEREDITARIAS</t>
  </si>
  <si>
    <t>ENFERMEDADES DE LAS NEURONAS MOTORAS</t>
  </si>
  <si>
    <t>OTRAS ATROFIAS MUSCULARES ESPINALES Y SINDROMES AFINES</t>
  </si>
  <si>
    <t>ATROFIA MUSCULAR ESPINAL, SIN OTRA ESPECIFICACION</t>
  </si>
  <si>
    <t>NEUROMIOPATIA Y NEUROPATIA PARANEOPLASICA</t>
  </si>
  <si>
    <t>OTRAS ATROFIAS SISTEMICAS QUE AFECTAN EL SISTEMA NERVIOSO CENTRAL EN ENFERMEDAD NEOPLASICA</t>
  </si>
  <si>
    <t>ATROFIA SISTEMICA QUE AFECTA PRIMARIAMENTE EL SISTEMA NERVIOSO CENTRAL EN EL MIXEDEMA (E00.1†, E03.-†)</t>
  </si>
  <si>
    <t>ATROFIA SISTEMICA QUE AFECTA PRIMARIAMENTE EL SISTEMA NERVIOSO CENTRAL EN OTRAS ENFERMEDADES CLASIFICADAS EN OTRA PARTE</t>
  </si>
  <si>
    <t>ENFERMEDAD DE PARKINSON</t>
  </si>
  <si>
    <t>SINDROME NEUROLEPTICO MALIGNO</t>
  </si>
  <si>
    <t>OTRO PARKINSONISMO SECUNDARIO INDUCIDO POR DROGAS</t>
  </si>
  <si>
    <t>PARKINSONISMO SECUNDARIO DEBIDO A OTROS AGENTES EXTERNOS</t>
  </si>
  <si>
    <t>PARKINSONISMO POSTENCEFALITICO</t>
  </si>
  <si>
    <t>OTROS TIPOS DE PARKINSONISMO SECUNDARIO</t>
  </si>
  <si>
    <t>PARKINSONISMO SECUNDARIO, NO ESPECIFICADO</t>
  </si>
  <si>
    <t>PARKINSONISMO EN ENFERMEDADES CLASIFICADAS EN OTRA PARTE</t>
  </si>
  <si>
    <t>ENFERMEDAD DE HALLERVORDEN-SPATZ</t>
  </si>
  <si>
    <t>OFTALMOPLEJIA SUPRANUCLEAR PROGRESIVA [STEELE-RICHARDSON-OLSZEWSKI]</t>
  </si>
  <si>
    <t>DESGENERACION NIGROESTRIADA</t>
  </si>
  <si>
    <t>OTRAS ENFERMEDADES DEGENERATIVAS ESPECIFICADAS DE LOS NUCLEOS DE LA BASE</t>
  </si>
  <si>
    <t>ENFERMEDAD DEGENERATIVA DE LOS NUCLEOS DE LA BASE, NO ESPECIFICADA</t>
  </si>
  <si>
    <t>DISTONIA INDUCIDA POR DROGAS</t>
  </si>
  <si>
    <t>DISTONIA IDIOPATICA FAMILIAR</t>
  </si>
  <si>
    <t>DISTONIA IDIOPATICA NO FAMILIAR</t>
  </si>
  <si>
    <t>TORTICOLIS ESPASMODICA</t>
  </si>
  <si>
    <t>DISTONIA BUCOFACIAL IDIOPATICA</t>
  </si>
  <si>
    <t>BLEFAROSPASMO</t>
  </si>
  <si>
    <t>OTRAS DISTONIAS</t>
  </si>
  <si>
    <t>DISTONIA, NO ESPECIFICADA</t>
  </si>
  <si>
    <t>TEMBLOR ESENCIAL</t>
  </si>
  <si>
    <t>TEMBLOR INDUCIDO POR DROGAS</t>
  </si>
  <si>
    <t>OTRAS FORMAS ESPECIFICADAS DE TEMBLOR</t>
  </si>
  <si>
    <t>MIOCLONIA</t>
  </si>
  <si>
    <t>COREA INDUCIDA POR DROGAS</t>
  </si>
  <si>
    <t>OTRAS COREAS</t>
  </si>
  <si>
    <t>TIC INDUCIDOS POR DROGAS Y OTROS TICS DE ORIGEN ORGANICO</t>
  </si>
  <si>
    <t>OTROS TRASTORNOS EXTRAPIRAMIDALES Y DEL MOVIMIENTO</t>
  </si>
  <si>
    <t>TRASTORNO EXTRAPIRAMIDAL Y DEL MOVIMIENTO, NO ESPECIFICADO</t>
  </si>
  <si>
    <t>TRASTORNOS EXTRAPIRAMIDALES Y DEL MOVIMIENTO EN ENFERMEDADES CLASIFICADAS EN OTRA PARTE</t>
  </si>
  <si>
    <t>ENFERMEDAD DE ALZHEIMER DE COMIENZO TEMPRANO</t>
  </si>
  <si>
    <t>ENFERMEDAD DE ALZHEIMER COMIENZO TARDIO</t>
  </si>
  <si>
    <t>OTROS TIPOS DE ENFERMEDAD DE ALZHEIMER</t>
  </si>
  <si>
    <t>ENFERMEDAD DE ALZHEIMER, NO ESPECIFICADA</t>
  </si>
  <si>
    <t>ATROFIA CEREBRAL CIRCUNSCRITA</t>
  </si>
  <si>
    <t>DEGENERACION CEREBRAL SENIL NO CLASIFICADA EN OTRA PARTE</t>
  </si>
  <si>
    <t>DEGENERACION DEL SISTEMA NERVIOSO DEBIDA A EL ALCOHOL</t>
  </si>
  <si>
    <t>OTRAS ENFERMEDADES DEGENERATIVAS ESPECIFICADAS DEL SISTEMA NERVIOSO</t>
  </si>
  <si>
    <t>DEGENERACION DEL SISTEMA NERVIOSO, NO ESPECIFICADA</t>
  </si>
  <si>
    <t>DEGENERACION COMBINADA SUBAGUDA DE LA MEDULA ESPINAL EN ENFERNEDADES CLASIFICADAS EN OTRA PARTE</t>
  </si>
  <si>
    <t>OTROS TRASTORNOS DEGENERATIVOS ESPECIFICADOS DEL SISTEMA NERVIOSO EN ENFERMEDADES CLASIFICADAS EN OTRA PARTE</t>
  </si>
  <si>
    <t>ESCLEROSIS MULTIPLE</t>
  </si>
  <si>
    <t>NEUROMIELITIS OPTICA [DEVIC]</t>
  </si>
  <si>
    <t>LEUCOENCEFALITIS HEMORRAGICA AGUDA Y SUBAGUDA [HURST]</t>
  </si>
  <si>
    <t>OTRAS DESMIELINIZACIONES AGUDAS DISEMINADAS ESPECIFICADAS</t>
  </si>
  <si>
    <t>DESMIELINIZACION DISEMINADA AGUDA SIN OTRA ESPECIFICACION</t>
  </si>
  <si>
    <t>ESCLEROSIS DIFUSA</t>
  </si>
  <si>
    <t>DESMIELINIZACION CENTRAL DEL CUERPO CALLOSO</t>
  </si>
  <si>
    <t>MIELINOLISIS CENTRAL PONTINA</t>
  </si>
  <si>
    <t>MIELITIS TRANSVERSA AGUDA EN ENFERMEDAD DESMIELINIZANTE DEL SISTEMA NERVIOSO CENTRAL</t>
  </si>
  <si>
    <t>MIELITIS NECROTIZANTE SUBAGUDA</t>
  </si>
  <si>
    <t>ESCLEROSIS CONCENTRICA (BALO)</t>
  </si>
  <si>
    <t>OTRAS ENFERMEDADES DESMIELINIZANTES DEL SISTEMA NERVIOSO CENTRAL, ESPECIFICADAS</t>
  </si>
  <si>
    <t>ENFERMEDAD DESMIELINIZANTE DEL SISTEMA NERVIOSO CENTRAL, NO ESPECIFICADA</t>
  </si>
  <si>
    <t>EPILEPSIA Y SINDROMES EPILEPTICOS IDIOPATICOS RELACIONADOS CON LOCALIZACIONES (FOCALES) (PARCIALES) Y CON ATAQUES DE INICIO LOCALIZADO</t>
  </si>
  <si>
    <t>EPILEPSIA Y SINDROMES EPILEPTICOS SINTOMATICOS RELACIONADOS CON LOCALIZACIONES (FOCALES) (PARCIALES) Y CON ATAQUES PARCIALES SIMPLES</t>
  </si>
  <si>
    <t>EPILEPSIA Y SINDROMES EPILEPTICOS SINTOMATICOS RELACIONADOS CON LOCALIZACIONES (FOCALES) (PARCIALES) Y CON ATAQUES PARCIALES COMPLEJOS</t>
  </si>
  <si>
    <t>EPILEPSIA Y SINDROMES EPILEPTICOS IDIOPATICOS GENERALIZADOS</t>
  </si>
  <si>
    <t>OTRAS EPILEPSIAS Y SINDROMES EPILEPTICOS GENERALIZADOS</t>
  </si>
  <si>
    <t>SINDROMES EPILEPTICOS ESPECIALES</t>
  </si>
  <si>
    <t>ATAQUES DE GRAN MAL, NO ESPECIFICADOS (CON O SIN PEQUEÑO MAL)</t>
  </si>
  <si>
    <t>PEQUEÑO MAL, NO ESPECIFICADO (SIN ATAQUE DE GRAN MAL)</t>
  </si>
  <si>
    <t>OTRAS EPILEPSIAS</t>
  </si>
  <si>
    <t>EPILEPSIA, TIPO NO ESPECIFICADO</t>
  </si>
  <si>
    <t>ESTADO DE GRAN MAL EPILEPTICO</t>
  </si>
  <si>
    <t>ESTADO DE PEQUEÑO MAL EPILEPTICO</t>
  </si>
  <si>
    <t>ESTADO DE MAL EPILEPTICO PARCIAL COMPLEJO</t>
  </si>
  <si>
    <t>OTROS ESTADOS EPILÉPTICOS</t>
  </si>
  <si>
    <t>ESTADO DE MAL EPILEPTICO DE TIPO NO ESPECIFICADO</t>
  </si>
  <si>
    <t>MIGRAÑA SIN AURA [MIGRAÑA COMUN]</t>
  </si>
  <si>
    <t>MIGRAÑA CON AURA [MIGRAÑA CLASICA]</t>
  </si>
  <si>
    <t>ESTADO MIGRAÑOSO</t>
  </si>
  <si>
    <t>MIGRAÑA COMPLICADA</t>
  </si>
  <si>
    <t>OTRAS MIGRAÑAS</t>
  </si>
  <si>
    <t>MIGRAÑA, NO ESPECIFICADA</t>
  </si>
  <si>
    <t>SINDROME DE CEFALEA EN RACIMOS</t>
  </si>
  <si>
    <t>CEFALEA VASCULAR, NCOP</t>
  </si>
  <si>
    <t>CEFALEA DEBIDA A TENSION</t>
  </si>
  <si>
    <t>CEFALEA POSTRAUMATICA CRONICA</t>
  </si>
  <si>
    <t>CEFALEA INDUCIDA POR DROGAS, NO CLASIFICADA EN OTRA PARTE</t>
  </si>
  <si>
    <t>OTROS SINDROMES DE CEFALEA ESPECIFICADOS</t>
  </si>
  <si>
    <t>SINDROME ARTERIAL VERTEBRO-BASILAR</t>
  </si>
  <si>
    <t>SINDROME DE LA ARTERIA CAROTIDA (HEMISFÉRICO)</t>
  </si>
  <si>
    <t>SINDROMES ARTERIALES PRECEREBRALES BILATERALES Y MULTIPLES</t>
  </si>
  <si>
    <t>AMAUROSIS FUGAZ</t>
  </si>
  <si>
    <t>AMNESIA GLOBAL TRANSITORIA</t>
  </si>
  <si>
    <t>OTRAS ISQUEMIAS CEREBRALES TRANSITORIAS Y SINDROMES AFINES</t>
  </si>
  <si>
    <t>ISQUEMIA CEREBRAL TRANSITORIA, SIN OTRA ESPECIFICACION</t>
  </si>
  <si>
    <t>CEREBRAL MEDIA (I66.0†)</t>
  </si>
  <si>
    <t>SINDROME DE LA ARTERIA CEREBRAL ANTERIOR (I66.1†)</t>
  </si>
  <si>
    <t>SINDROME DE LA ARTERIA CEREBRAL POSTERIOR (I66.2†)</t>
  </si>
  <si>
    <t>SINDROMES APOPLETICOS DEL TALLO ENCEFALICO (I60-I67†)</t>
  </si>
  <si>
    <t>SINDROME DE INFARTO CEREBELOSO (I60-I67†)</t>
  </si>
  <si>
    <t>SINDROME LACUNAR MOTOR PURO (I60-I67†)</t>
  </si>
  <si>
    <t>SINDROME LACUNAR SENSORIAL PURO (I60-I67†)</t>
  </si>
  <si>
    <t>OTROS SINDROMES LACUNARES (I60-I67†)</t>
  </si>
  <si>
    <t>OTROS SINDROMES VASCULARES ENCEFALICOS EN ENFERMEDADES CEREBROVASCULARES (I60-I67†)</t>
  </si>
  <si>
    <t>TRASTORNOS DEL INICIO Y DEL MANTENIMIENTO DEL SUEÑO [INSOMNIOS]</t>
  </si>
  <si>
    <t>TRASTORNOS DE SOMNOLENCIA EXCESIVA [HIPERSOMNIOS]</t>
  </si>
  <si>
    <t>TRASTORNOS DEL RITMO NICTAMERAL</t>
  </si>
  <si>
    <t>APNEA DEL SUEÑO</t>
  </si>
  <si>
    <t>NARCOLEPSIA Y CATAPLEXIA</t>
  </si>
  <si>
    <t>OTROS TRASTORNOS DEL SUEÑO</t>
  </si>
  <si>
    <t>TRASTORNO DEL SUEÑO, NO ESPECIFICADO</t>
  </si>
  <si>
    <t>NEURALGIA DEL TRIGEMINO</t>
  </si>
  <si>
    <t>DOLOR FACIAL ATIPICO</t>
  </si>
  <si>
    <t>OTROS TRASTORNOS DEL TRIGEMINO</t>
  </si>
  <si>
    <t>TRASTORNOS DEL TRIGEMINO, NO ESPECIFICADO</t>
  </si>
  <si>
    <t>PARALISIS DE BELL</t>
  </si>
  <si>
    <t>GANGLIONITIS GENICULADA</t>
  </si>
  <si>
    <t>SINDROME DE MELKERSSON</t>
  </si>
  <si>
    <t>ESPASMO HEMIFACIAL CLONICO</t>
  </si>
  <si>
    <t>MIOQUIMIA FACIAL</t>
  </si>
  <si>
    <t>OTROS TRASTORNOS DEL NERVIO FACIAL</t>
  </si>
  <si>
    <t>TRASTORNOS DEL NERVIO FACIAL, NO ESPECIFICADO</t>
  </si>
  <si>
    <t>TRASTORNOS DEL NERVIO OLFATORIO</t>
  </si>
  <si>
    <t>TRASTORNOS DEL NERVIO GLOSOFARINGEO</t>
  </si>
  <si>
    <t>TRASTORNOS DEL NERVIO VAGO</t>
  </si>
  <si>
    <t>TRASTORNOS DEL NERVIO HIPOGLOSO</t>
  </si>
  <si>
    <t>TRASTORNOS DE MULTIPLES NERVIOS CRANEALES</t>
  </si>
  <si>
    <t>TRASTORNOS DE OTROS NERVIOS CRANEALES ESPECIFICADOS</t>
  </si>
  <si>
    <t>TRASTORNO DE NERVIO CRANEAL, NO ESPECIFICADO</t>
  </si>
  <si>
    <t>NEURALGIA POSTHERPES ZOSTER (B02.2†)</t>
  </si>
  <si>
    <t>PARALISIS MULTIPLE DE LOS NERVIOS CRANEALES EN ENFERMEDADES INFECCIOSAS Y PARASITARIAS CLASIFICADAS EN OTRA PARTE (A00-B99†)</t>
  </si>
  <si>
    <t>PARALISIS MULTIPLE DE LOS NERVIOS CRANEALES, EN LA SARCOIDOSIS (D86.8†)</t>
  </si>
  <si>
    <t>PARALISIS MULTIPLE DE LOS NERVIOS CRANEALES, EN ENFERMEDADES NEOPLASICAS (C00-D48†)</t>
  </si>
  <si>
    <t>OTROS TRASTORNOS DE LOS NERVIOS CRANEALES EN OTRAS ENFERMEDADES CLASIFICADAS EN OTRA PARTE</t>
  </si>
  <si>
    <t>TRASTORNOS DEL PLEXO BRAQUIAL</t>
  </si>
  <si>
    <t>TRASTORNOS DEL PLEXO LUMBOSACRO</t>
  </si>
  <si>
    <t>TRASTORNOS DE LA RAIZ CERVICAL, NO CLASIFICADOS EN OTRA PARTE</t>
  </si>
  <si>
    <t>TRASTORNOS DE LA RAIZ TORACICA, NO CLASIFICADOS EN OTRA PARTE</t>
  </si>
  <si>
    <t>TRASTORNOS DE LA RAIZ LUMBOSACRA, NO CLASIFICADOS EN OTRA PARTE</t>
  </si>
  <si>
    <t>AMIOTROFIA NEURALGICA</t>
  </si>
  <si>
    <t>SINDROME DEL MIEMBRO FANTASMA CON DOLOR</t>
  </si>
  <si>
    <t>SINDROME DEL MIEMBRO FANTASMA SIN DOLOR</t>
  </si>
  <si>
    <t>OTROS TRASTORNOS DE LAS RAICES Y PLEXOS NERVIOSOS</t>
  </si>
  <si>
    <t>TRASTORNO DE LA RAIZ Y PLEXOS NERVIOSOS, NO ESPECIFICADO</t>
  </si>
  <si>
    <t>COMPRESIONES DE LAS RAICES Y PLEXOS NERVIOSOS EN ENFERMEDADES NEOPLASICAS (C00-D48†)</t>
  </si>
  <si>
    <t>COMPRESIONES DE LAS RAICES Y PLEXOS NERVIOSOS EN TRASTORNOS DE LOS DISCOS INTERVERTEBRALES (M50-M51†)</t>
  </si>
  <si>
    <t>COMPRESIONES DE LAS RAICES Y PLEXOS NERVIOSOS EN LA ESPONDILOSIS (M47.-†)</t>
  </si>
  <si>
    <t>COMPRESIONES DE LAS RAICES Y PLEXOS NERVIOSOS EN OTRAS DORSOPATIAS (M45-M46†, M48.-†, M53-M54†)</t>
  </si>
  <si>
    <t>COMPRESIONES DE LAS RAICES Y PLEXOS NERVIOSOS EN OTRAS ENFERMEDADES CLASIFICADAS EN OTRA PARTE</t>
  </si>
  <si>
    <t>SINDROME DEL TUNEL CARPIANO</t>
  </si>
  <si>
    <t>OTRAS LESIONES DEL NERVIO MEDIANO</t>
  </si>
  <si>
    <t>LESION DEL NERVIO CUBITAL</t>
  </si>
  <si>
    <t>LESION DEL NERVIO RADIAL</t>
  </si>
  <si>
    <t>CAUSALGIA</t>
  </si>
  <si>
    <t>OTRAS MONONEUROPATIAS DEL MIEMBRO SUPERIOR</t>
  </si>
  <si>
    <t>MONONEUROPATIA DEL MIEMBRO SUPERIOR SIN OTRA ESPECIFICACION</t>
  </si>
  <si>
    <t>LESION DEL NERVIO CIATICO</t>
  </si>
  <si>
    <t>MERALGIA PARESTESICA</t>
  </si>
  <si>
    <t>LESION DEL NERVIO CRURAL</t>
  </si>
  <si>
    <t>LESION DEL NERVIO CIATICO POPLITEO EXTERNO</t>
  </si>
  <si>
    <t>LESION DEL NERVIO CIATICO POPLITEO INTERNO</t>
  </si>
  <si>
    <t>SINDROME DEL TUNEL CALCANEO</t>
  </si>
  <si>
    <t>LESION DEL NERVIO PLANTAR</t>
  </si>
  <si>
    <t>OTRAS MONONEUROPATIAS DEL MIEMBRO INFERIOR</t>
  </si>
  <si>
    <t>MONONEUROPATIA DEL MIEMBRO INFERIOR, SIN OTRA ESPECIFICACION</t>
  </si>
  <si>
    <t>NEUROPATIA INTERCOSTAL</t>
  </si>
  <si>
    <t>MONONEURITIS MULTIPLE</t>
  </si>
  <si>
    <t>OTRAS MONONEUROPATIAS ESPECIFICADAS</t>
  </si>
  <si>
    <t>MONONEUROPATIA, NO ESPECIFICADA</t>
  </si>
  <si>
    <t>MONONEUROPATIA DIABETICA (E10-E14† COMO CUARTO CARACTER COMUN .4)</t>
  </si>
  <si>
    <t>OTRAS MONONEUROPATIAS EN ENFERMEDADES CLASIFICADAS EN OTRA PARTE</t>
  </si>
  <si>
    <t>NEUROPTIA HEREDITARIA MOTORA Y SENSORIAL</t>
  </si>
  <si>
    <t>ENFERMEDAD DE REFSUM</t>
  </si>
  <si>
    <t>NEUROPATIA ASOCIADA CON ATAXIA HEREDITARIA</t>
  </si>
  <si>
    <t>NEUROPATIA PROGRESIVA IDIOPATICA</t>
  </si>
  <si>
    <t>OTRAS NEUROPATIAS HEREDITARIAS E IDIOPATICAS</t>
  </si>
  <si>
    <t>NEUROPATIA HEREDITARIA E IDIOPATICA, SIN OTRA ESPECIFICACION</t>
  </si>
  <si>
    <t>SINDROME DE GUILLAIN-BARRE</t>
  </si>
  <si>
    <t>NEUROPATIA AL SUERO</t>
  </si>
  <si>
    <t>OTRAS POLINEUROPATIAS INFLAMATORIAS</t>
  </si>
  <si>
    <t>POLINEUROPATIA INFLAMATORIA, NO ESPECIFICADA</t>
  </si>
  <si>
    <t>POLINEUROPATIA INDUCIDA POR DROGAS</t>
  </si>
  <si>
    <t>POLINEUROPATIA ALCOHOLICA</t>
  </si>
  <si>
    <t>POLINEUROPATIA DEBIDA A OTRO AGENTE TOXICO</t>
  </si>
  <si>
    <t>OTRAS POLINEUROPATIAS ESPECIFICADAS</t>
  </si>
  <si>
    <t>POLINEUROPATIA, NO ESPECIFICADA</t>
  </si>
  <si>
    <t>POLINEUROPATIA EN ENFERMEDADES INFECCIOSAS Y PARASITARIAS CLASIFICADAS EN OTRA PARTE</t>
  </si>
  <si>
    <t>POLINEUROPATIA EN ENFERMEDAD NEOPLASICA (C00-D48†)</t>
  </si>
  <si>
    <t>POLINEUROPATIA DIABETICA (E10-E14† CON CUARTO CARACTER COMUN .4)</t>
  </si>
  <si>
    <t>POLINEUROPATIA EN OTRAS ENFERMEDADES ENDOCRINAS Y METABOLICAS (E00-E07†, E15-E16†, E20-E34†, E70-E89†)</t>
  </si>
  <si>
    <t>POLINEUROPATIA EN DEFICIENCIA NUTRICIONAL (E40-E64†)</t>
  </si>
  <si>
    <t>POLINEUROPATIA EN TRASTORNOS DEL TEJIDO CONECTIVO SISTEMICO (M30-M35†)</t>
  </si>
  <si>
    <t>POLINEUROPATIA EN OTROS TRASTORNOS OSTEOMUSCULARES (M00-M25†, M40-M96†)</t>
  </si>
  <si>
    <t>POLINEUROPATIA EN OTRAS ENFERMEDADES CLASIFICADAS EN OTRA PARTE</t>
  </si>
  <si>
    <t>OTROS TRASTORNOS DEL SISTEMA NERVIOSO PERIFERICO</t>
  </si>
  <si>
    <t>MIASTENIA GRAVIS</t>
  </si>
  <si>
    <t>TRASTORNOS TOXICOS NEUROMUSCULARES</t>
  </si>
  <si>
    <t>MIASTENIA CONGENITA O DEL DESARROLLO</t>
  </si>
  <si>
    <t>OTROS TRASTORNOS NEUROMUSCULARES ESPECIFICADOS</t>
  </si>
  <si>
    <t>TRASTORNO NEUROMUSCULAR, NO ESPECIFICADO</t>
  </si>
  <si>
    <t>DISTROFIA MUSCULAR</t>
  </si>
  <si>
    <t>TRASTORNOS MIOTONICOS</t>
  </si>
  <si>
    <t>MIOPATIAS CONGENITAS</t>
  </si>
  <si>
    <t>MIOPATIA MITOCONDRICA, NO CLASIFICADA EN OTRA PARTE</t>
  </si>
  <si>
    <t>OTROS TRASTORNOS PRIMARIOS DE LOS MUSCULOS</t>
  </si>
  <si>
    <t>TRASTORNO PRIMARIO DEL MUSCULO, TIPO NO ESPECIFICADO</t>
  </si>
  <si>
    <t>MIOPATIA INDUCIDA POR DROGAS</t>
  </si>
  <si>
    <t>MIOPATIA ALCOHOLICA</t>
  </si>
  <si>
    <t>MIOPATIA DEBIDA A OTROS AGENTES TOXICOS</t>
  </si>
  <si>
    <t>PARALISIS PERIODICA</t>
  </si>
  <si>
    <t>MIOPATIA INFLAMATORIA, NO CLASIFICADA EN OTRA PARTE</t>
  </si>
  <si>
    <t>OTRAS MIOPATIAS ESPECIFICADAS</t>
  </si>
  <si>
    <t>MIOPATIA, NO ESPECIFICADA</t>
  </si>
  <si>
    <t>SINDROMES MIASTENICOS EN ENFERMEDADES ENDOCRINAS</t>
  </si>
  <si>
    <t>SINDROME DE EATON-LAMBERT (C80†)</t>
  </si>
  <si>
    <t>OTROS SINDROMES MIASTENICOS EN ENFERMEDAD NEOPLASICA (C00-D48†)</t>
  </si>
  <si>
    <t>SINDROMES MIASTENICOS EN OTRAS ENFERMEDADES CLASIFICADAS EN OTRA PARTE</t>
  </si>
  <si>
    <t>MIOPATIA EN ENFERMEDADES INFECCIOSAS Y PARASITARIAS CLASIFICADAS EN OTRA PARTE</t>
  </si>
  <si>
    <t>MIOPATIA EN ENFERMEDADES ENDOCRINAS</t>
  </si>
  <si>
    <t>MIOPATIA EN ENFERMEDADES METABOLICAS</t>
  </si>
  <si>
    <t>MIOPATIA EN OTRAS ENFERMEDADES CLASIFICADAS EN OTRA PARTE</t>
  </si>
  <si>
    <t>PARALISIS CEREBRAL ESPASTICA</t>
  </si>
  <si>
    <t>DIPLEJIA ESPASTICA</t>
  </si>
  <si>
    <t>HEMIPLEJIA INFANTIL</t>
  </si>
  <si>
    <t>PARALISIS CEREBRAL DISCINETICA</t>
  </si>
  <si>
    <t>PARALISIS CEREBRAL ATAXICA</t>
  </si>
  <si>
    <t>OTROS TIPOS DE PARALISIS CEREBRAL INFANTIL</t>
  </si>
  <si>
    <t>PARALISIS CEREBRAL INFANTIL, SIN OTRA ESPECIFICACION</t>
  </si>
  <si>
    <t>HEMIPLEJIA FLACIDA</t>
  </si>
  <si>
    <t>HEMIPLEJIA ESPASTICA</t>
  </si>
  <si>
    <t>HEMIPLEJIA, NO ESPECIFICADA</t>
  </si>
  <si>
    <t>PARAPLEJIA FLACIDA</t>
  </si>
  <si>
    <t>PARAPLEJIA ESPASTICA</t>
  </si>
  <si>
    <t>PARAPLEJIA, NO ESPECIFICADA</t>
  </si>
  <si>
    <t>CUADRIPLEJIA FLACIDA</t>
  </si>
  <si>
    <t>CUADRIPLEJIA ESPASTICA</t>
  </si>
  <si>
    <t>CUADRIPLEJIA, NO ESPECIFICADA</t>
  </si>
  <si>
    <t>DIPLEJIA DE LOS MIEMBROS SUPERIORES</t>
  </si>
  <si>
    <t>MONOPLEJIA DEL MIEMBRO INFERIOR</t>
  </si>
  <si>
    <t>MONOPLEJIA DEL MIEMBRO SUPERIOR</t>
  </si>
  <si>
    <t>MONOPLEJIA, NO ESPECIFICADA</t>
  </si>
  <si>
    <t>SINDROME DE LA COLA DE CABALLO</t>
  </si>
  <si>
    <t>OTROS SINDROMES PARALITICOS ESPECIFICADOS</t>
  </si>
  <si>
    <t>SINDROME PARALITICO, NO ESPECIFICADO</t>
  </si>
  <si>
    <t>NEUROPATIA AUTONOMA PERIFERICA IDIOPATICA</t>
  </si>
  <si>
    <t>DISAUTONOMIA FAMILIAR [SINDROME DE RILEY-DAY]</t>
  </si>
  <si>
    <t>SINDROME DE HORNER</t>
  </si>
  <si>
    <t>DEGENERACION DE SISTEMAS MULTIPLES</t>
  </si>
  <si>
    <t>OTROS TRASTORNOS DEL SISTEMA NERVIOSO AUTONOMO</t>
  </si>
  <si>
    <t>TRASTORNO DEL SISTEMA NERVIOSO AUTONOMO, NO ESPECIFICADO</t>
  </si>
  <si>
    <t>HIDROCEFALO COMUNICANTE</t>
  </si>
  <si>
    <t>HIDROCEFALO OBSTRUCTIVO</t>
  </si>
  <si>
    <t>HIDROCEFALO DE PRESION NORMAL</t>
  </si>
  <si>
    <t>HIDROCEFALO POSTRAUMATICO, SIN OTRA ESPECIFICACION</t>
  </si>
  <si>
    <t>OTROS TIPOS DE HIDROCEFALO</t>
  </si>
  <si>
    <t>HIDROCEFALO, NO ESPECIFICADO</t>
  </si>
  <si>
    <t>ENCEFALOPATIA TOXICA</t>
  </si>
  <si>
    <t>QUISTE CEREBRAL</t>
  </si>
  <si>
    <t>LESION CEREBRAL ANOXICA, NO CLASIFICADA EN OTRA PARTE</t>
  </si>
  <si>
    <t>HIPERTENSION INTRACRANEAL BENIGNA</t>
  </si>
  <si>
    <t>SINDROME DE FATIGA POSTVIRAL</t>
  </si>
  <si>
    <t>ENCEFALOPATIA NO ESPECIFICADA</t>
  </si>
  <si>
    <t>COMPRESION DEL ENCEFALO</t>
  </si>
  <si>
    <t>EDEMA CEREBRAL</t>
  </si>
  <si>
    <t>SINDROME DE REYE</t>
  </si>
  <si>
    <t>OTROS TRASTORNOS ESPECIFICADOS DEL ENCEFALO</t>
  </si>
  <si>
    <t>TRASTORNO DEL ENCEFALO, NO ESPECIFICADO</t>
  </si>
  <si>
    <t>HIDROCEFALO EN ENFERMEDADES INFECCIOSAS Y PARASITARIAS CLASIFICADAS EN OTRA PARTE (A00-B99†)</t>
  </si>
  <si>
    <t>HIDROCEFALO EN ENFERMEDAD NEOPLASICA (C00-D48†)</t>
  </si>
  <si>
    <t>HIDROCEFALO EN OTRAS ENFERMEDADES CLASIFICADAS EN OTRA PARTE</t>
  </si>
  <si>
    <t>OTROS TRASTORNOS ENCEFALITICOS ESPECIFICADOS EN ENFERMEDADES CLASIFICADAS EN OTRA PARTE</t>
  </si>
  <si>
    <t>SIRINGOMIELIA Y SIRINGOBULBIA</t>
  </si>
  <si>
    <t>MIELOPATIAS VASCULARES</t>
  </si>
  <si>
    <t>COMPRESION MEDULAR, NO ESPECIFICADA</t>
  </si>
  <si>
    <t>OTRAS ENFERMEDADES ESPECIFICADAS DE LA MEDULA ESPINAL</t>
  </si>
  <si>
    <t>ENFERMEDAD DE LA MEDULA ESPINAL, NO ESPECIFICADA</t>
  </si>
  <si>
    <t>PERDIDA DE LIQUIDO CEFALORRAQUIDEO</t>
  </si>
  <si>
    <t>TRASTORNOS DE LA MENINGES, NO CLASIFICADOS EN OTRA PARTE</t>
  </si>
  <si>
    <t>OTROS TRASTORNOS ESPECIFICADOS DEL SISTEMA NERVIOSO CENTRAL</t>
  </si>
  <si>
    <t>TRASTORNO DEL SISTEMA NERVIOSO CENTRAL, NO ESPECIFICADO</t>
  </si>
  <si>
    <t>PERDIDA DE LIQUIDO CEFALORRAQUIDEO POR PUNCION ESPINAL</t>
  </si>
  <si>
    <t>OTRA REACCION A LA PUNCION ESPINAL Y LUMBAR</t>
  </si>
  <si>
    <t>HIPOTENSION INTRACRANEAL POSTERIOR A ANASTOMOSIS VENTRICULAR</t>
  </si>
  <si>
    <t>OTROS TRASTORNOS DEL SISTEMA NERVIOSO CONSECUTIVOS A PROCEDIMIENTOS</t>
  </si>
  <si>
    <t>TRASTORNOS NO ESPECIFICADOS DEL SISTEMA NERVIOSO, CONSECUTIVOS A PROCEDIMIENTOS</t>
  </si>
  <si>
    <t>OTROS TRASTORNOS DEL SISTEMA NERVIOSO, NO CLASIFICADOS EN OTRA PARTE</t>
  </si>
  <si>
    <t>NEUROPATIA AUTONOMICA EN ENFERNEDADES METABOLICAS Y ENDOCRINAS</t>
  </si>
  <si>
    <t>OTROS TRASTORNOS DEL SISTEMA NERVIOSO AUTONOMO EN OTRAS ENFERMEDADES CLASIFICADAS EN OTRA PARTE</t>
  </si>
  <si>
    <t>MIELOPATIA EN ENFERMEDADES CLASIFICADAS EN OTRA PARTE</t>
  </si>
  <si>
    <t>OTROS TRASTORNOS ESPECIFICADOS DEL SISTEMA NERVIOSO EN ENFERMEDADES CLASIFICADAS EN OTRA PARTE</t>
  </si>
  <si>
    <t>ORZUELO Y OTRAS INFLAMACIONES PROFUNDAS DEL PARPADO</t>
  </si>
  <si>
    <t>CALACIO [CHALAZION]</t>
  </si>
  <si>
    <t>BLEFARITIS</t>
  </si>
  <si>
    <t>DERMATOSIS NO INFECCIOSA DEL PARPADO</t>
  </si>
  <si>
    <t>OTRAS INFLAMACIONES ESPECIFICADAS DEL PARPADO</t>
  </si>
  <si>
    <t>INFLAMACION DEL PARPADO, NO ESPECIFICADA</t>
  </si>
  <si>
    <t>ENTROPION Y TRIQUIASIS PALPEBRAL</t>
  </si>
  <si>
    <t>ECTROPION DEL PARPADO</t>
  </si>
  <si>
    <t>LAGOFTALMOS</t>
  </si>
  <si>
    <t>BLEFAROCALASIA</t>
  </si>
  <si>
    <t>BLEFAROPTOSIS</t>
  </si>
  <si>
    <t>OTROS TRASTORNOS FUNCIONALES DEL PARPADO</t>
  </si>
  <si>
    <t>XANTELASMA DEL PARPADO</t>
  </si>
  <si>
    <t>OTROS TRASTORNOS DEGENERATIVOS DEL PARPADO Y DEL AREA PERIOCULAR</t>
  </si>
  <si>
    <t>OTROS TRASTORNOS ESPECIFICADOS DEL PARPADO</t>
  </si>
  <si>
    <t>TRASTORNOS DEL PARPADO, NO ESPECIFICADO</t>
  </si>
  <si>
    <t>INFECCION E INFESTACION PARASITARIAS DEL PARPADO EN ENFERMEDADES CLASIFICADAS EN OTRA PARTE</t>
  </si>
  <si>
    <t>COMPROMISO DEL PARPADO EN ENFERMEDADES INFECCIOSAS CLASIFICADAS EN OTRA PARTE</t>
  </si>
  <si>
    <t>COMPROMISO DEL PARPADO EN ENFERMEDADES CLASIFICADAS EN OTRA PARTE</t>
  </si>
  <si>
    <t>DACRIOADENITIS</t>
  </si>
  <si>
    <t>OTROS TRASTORNOS DE LA GLANDULA LAGRIMAL</t>
  </si>
  <si>
    <t>EPIFORA</t>
  </si>
  <si>
    <t>INFLAMACION AGUDA Y LA NO ESPECIFICADA DE LAS VIAS LAGRIMALES</t>
  </si>
  <si>
    <t>INFLAMACION CRONICA DE LAS VIAS LAGRIMALES</t>
  </si>
  <si>
    <t>ESTENOSIS E INSUFICIENCIA DE LAS VIAS LAGRIMALES</t>
  </si>
  <si>
    <t>OTROS CAMBIOS DE LAS VIAS LAGRIMALES</t>
  </si>
  <si>
    <t>OTROS TRASTORNOS ESPECIFICADOS DEL APARATO LAGRIMAL</t>
  </si>
  <si>
    <t>TRASTORNO DEL APARATO LAGRIMAL, NO ESPECIFICADO</t>
  </si>
  <si>
    <t>INFLAMACION AGUDA DE LA ORBITA</t>
  </si>
  <si>
    <t>TRASTORNOS INFLAMATORIOS CRONICOS DE LA ORBITA</t>
  </si>
  <si>
    <t>AFECCIONES EXOFTALMICAS</t>
  </si>
  <si>
    <t>DEFORMIDAD DE LA ORBITA</t>
  </si>
  <si>
    <t>ENOFTALMIA</t>
  </si>
  <si>
    <t>RETENCION DE CUERPO EXTRAÑO (ANTIGUO), CONSECUTIVA A HERIDA PENETRANTE DE LA ORBITA</t>
  </si>
  <si>
    <t>OTROS TRASTORNOS DE LA ORBITA</t>
  </si>
  <si>
    <t>TRASTORNO DE LA ORBITA, NO ESPECIFICADO</t>
  </si>
  <si>
    <t>TRASTORNOS DEL APARATO LAGRIMAL EN ENFERMEDADES CLASIFICADAS EN OTRA PARTE</t>
  </si>
  <si>
    <t>INFECCION O INFESTACION PARASITARIA DE LA ORBITA EN ENFERMEDADES CLASIFICADAS EN OTRA PARTE</t>
  </si>
  <si>
    <t>EXOFTALMIA HIPERTIROIDEA (E05.-†)</t>
  </si>
  <si>
    <t>OTROS TRASTORNOS DE LA ORBITA EN ENFERMEDADES CLASIFICADAS EN OTRA PARTE</t>
  </si>
  <si>
    <t>CONJUNTIVITIS MUCOPURULENTA</t>
  </si>
  <si>
    <t>CONJUNTIVITIS ATOPICA AGUDA</t>
  </si>
  <si>
    <t>OTRAS CONJUNTIVITIS AGUDAS</t>
  </si>
  <si>
    <t>CONJUNTIVITIS AGUDA, NO ESPECIFICADA</t>
  </si>
  <si>
    <t>CONJUNTIVITIS CRONICA</t>
  </si>
  <si>
    <t>BLEFAROCONJUNTIVITIS</t>
  </si>
  <si>
    <t>OTRAS CONJUNTIVITIS</t>
  </si>
  <si>
    <t>CONJUNTIVITIS, NO ESPECIFICADA</t>
  </si>
  <si>
    <t>PTERIGION</t>
  </si>
  <si>
    <t>DEGENERACIONES Y DEPOSITOS CONJUNTIVALES</t>
  </si>
  <si>
    <t>CICATRICES CONJUNTIVALES</t>
  </si>
  <si>
    <t>HEMORRAGIA CONJUNTIVAL</t>
  </si>
  <si>
    <t>OTROS TRASTORNOS VASCULARES Y QUISTES CONJUNTIVALES</t>
  </si>
  <si>
    <t>OTROS TRASTORNOS ESPECIFICADOS DE LA CONJUNTIVA</t>
  </si>
  <si>
    <t>TRASTORNO DE LA CONJUNTIVA, NO ESPECIFICADO</t>
  </si>
  <si>
    <t>INFECCION FILARICA DE LA CONJUNTIVA (B74.-†)</t>
  </si>
  <si>
    <t>CONJUNTIVITIS EN ENFERMEDADES INFECCIOSAS Y PARASITARIAS CLASIFICADAS EN OTRA PARTE</t>
  </si>
  <si>
    <t>CONJUNTIVITIS EN OTRAS ENFERMEDADES CLASIFICADAS EN OTRA PARTE</t>
  </si>
  <si>
    <t>PENFIGOIDE OCULAR (L12.-†)</t>
  </si>
  <si>
    <t>OTROS TRASTORNOS DE LA CONJUNTIVA EN ENFERMEDADES CLASIFICADAS EN OTRA PARTE</t>
  </si>
  <si>
    <t>ESCLERITIS</t>
  </si>
  <si>
    <t>EPISCLERITIS</t>
  </si>
  <si>
    <t>OTROS TRASTORNOS DE LA ESCLEROTICA</t>
  </si>
  <si>
    <t>TRASTORNOS DE LA ESCLEROTICA, NO ESPECIFICADO</t>
  </si>
  <si>
    <t>ULCERA DE LA CORNEA</t>
  </si>
  <si>
    <t>OTRAS QUERATITIS SUPERFICIALES SIN CUNJUNTIVITIS</t>
  </si>
  <si>
    <t>QUERATOCONJUNTIVITIS</t>
  </si>
  <si>
    <t>QUERATITIS INTERSTICIAL Y PROFUNDA</t>
  </si>
  <si>
    <t>NEOVASCULARIZACION DE LA CORNEA</t>
  </si>
  <si>
    <t>OTRAS QUERATITIS</t>
  </si>
  <si>
    <t>QUERATITIS, NO ESPECIFICADA</t>
  </si>
  <si>
    <t>LEUCOMA ADHERENTE</t>
  </si>
  <si>
    <t>OTRAS OPACIDADES CENTRALES DE LA CORNEA</t>
  </si>
  <si>
    <t>OTRAS OPACIDADES O CICATRICES DE LA CORNEA</t>
  </si>
  <si>
    <t>CICATRIZ U OPACIDAD DE LA CORNEA, NO ESPECIFICADA</t>
  </si>
  <si>
    <t>PIGMENTACIONES Y DEPOSITOS EN LA CORNEA</t>
  </si>
  <si>
    <t>QUERATOPATIA VESICULAR</t>
  </si>
  <si>
    <t>OTROS EDEMAS DE LA CORNEA</t>
  </si>
  <si>
    <t>CAMBIOS EN LAS MEMBRANAS DE LA CORNEA</t>
  </si>
  <si>
    <t>DEGENERACION DE LA CORNEA</t>
  </si>
  <si>
    <t>DISTROFIA HEREDITARIA DE LA CORNEA</t>
  </si>
  <si>
    <t>QUERATOCONO</t>
  </si>
  <si>
    <t>OTRAS DEFORMIDADES DE LA CORNEA</t>
  </si>
  <si>
    <t>OTROS TRASTORNOS ESPECIFICADOS DE LA CORNEA</t>
  </si>
  <si>
    <t>TRASTORNO DE LA CORNEA, NO ESPECIFICADO</t>
  </si>
  <si>
    <t>ESCLERITIS Y EPISCLERITIS EN ENFERMEDADES CLASIFICADAS EN OTRA PARTE</t>
  </si>
  <si>
    <t>QUERATITIS Y QUERATOCONJUNTIVITIS POR HERPES SIMPLE (B00.5†)</t>
  </si>
  <si>
    <t>QUERATITIS Y QUERATOCONJUNTIVITIS EN ENFERMEDADES INFECCIOSAS Y PARASITARIAS, CLASIFICADAS EN OTRA PARTE</t>
  </si>
  <si>
    <t>QUERATITIS Y QUERATOCONJUNTIVITIS EN OTRAS ENFERMEDADES CLASIFICADAS EN OTRA PARTE</t>
  </si>
  <si>
    <t>OTROS TRASTORNOS DE LA ESCLEROTICA Y DE LA CORNEA EN ENFERMEDADES CLASIFICADAS EN OTRA PARTE</t>
  </si>
  <si>
    <t>IRIDOCICLITIS AGUDA Y SUBAGUDA</t>
  </si>
  <si>
    <t>IRIDOCICLITIS CRONICA</t>
  </si>
  <si>
    <t>IRIDOCICLITIS INDUCIDA POR TRASTORNO DEL CRISTALINO</t>
  </si>
  <si>
    <t>OTRAS IRIDOCICLITIS ESPECIFICADAS</t>
  </si>
  <si>
    <t>IRIDOCICLITIS, NO ESPECIFICADA</t>
  </si>
  <si>
    <t>HIFEMA</t>
  </si>
  <si>
    <t>OTROS TRASTORNOS VASCULARES DEL IRIS Y DEL CUERPO CILIAR</t>
  </si>
  <si>
    <t>DEGENERACION DEL IRIS Y DEL CUERPO CILIAR</t>
  </si>
  <si>
    <t>QUISTE DEL IRIS, DEL CUERPO CILIAR Y DE LA CAMARA ANTERIOR</t>
  </si>
  <si>
    <t>MEMBRANAS PUPILARES</t>
  </si>
  <si>
    <t>OTRAS ADHERENCIAS Y DESGARROS DEL IRIS Y DEL CUERPO CILIAR</t>
  </si>
  <si>
    <t>OTROS TRASTORNOS ESPECIFICADOS DEL IRIS Y DEL CUERPO CILIAR</t>
  </si>
  <si>
    <t>DEL IRIS Y DEL CUERPO CILIAR, NO ESPECIFICADO</t>
  </si>
  <si>
    <t>IRIDOCICLITIS EN ENFERMEDADES INFECCIOSAS Y PARASITARIAS CLASIFICADAS EN OTRA PARTE</t>
  </si>
  <si>
    <t>IRIDOCICLITIS EN OTRAS ENFERMEDADES CLASIFICADAS EN OTRA PARTE</t>
  </si>
  <si>
    <t>OTROS TRASTORNOS DEL IRIS Y DEL CUERPO CILIAR EN ENFERMEDADES CLASIFICADAS EN OTRA PARTE</t>
  </si>
  <si>
    <t>CATARATA SENIL INCIPIENTE</t>
  </si>
  <si>
    <t>CATARATA SENIL NUCLEAR</t>
  </si>
  <si>
    <t>CATARATA SENIL, TIPO MORGAGNIAN</t>
  </si>
  <si>
    <t>OTRAS CATARATAS SENILES</t>
  </si>
  <si>
    <t>CATARATA SENIL, NO ESPECIFICADA</t>
  </si>
  <si>
    <t>CATARATA INFANTIL, JUVENIL Y PRESENIL</t>
  </si>
  <si>
    <t>CATARATA TRAUMATICA</t>
  </si>
  <si>
    <t>CATARATA COMPLICADA</t>
  </si>
  <si>
    <t>CATARATA INDUCIDA POR DROGAS</t>
  </si>
  <si>
    <t>CATARATA RESIDUAL</t>
  </si>
  <si>
    <t>OTRAS FORMAS ESPECIFICADAS DE CATARATA</t>
  </si>
  <si>
    <t>CATARATA, NO ESPECIFICADA</t>
  </si>
  <si>
    <t>AFAQUIA</t>
  </si>
  <si>
    <t>LUXACION DEL CRISTALINO</t>
  </si>
  <si>
    <t>OTROS TRASTORNOS ESPECIFICADOS DEL CRISTALINO</t>
  </si>
  <si>
    <t>TRASTORNO DEL CRISTALINO, NO ESPECIFICADO</t>
  </si>
  <si>
    <t>CATARATA DIABETICA (E10-E14† CON CUARTO CARACTER COMUN .3)</t>
  </si>
  <si>
    <t>CATARATA EN OTRAS ENFERMEDADES ENDOCRINAS, NUTRICIONALES Y METABOLICAS CLASIFICADAS EN OTRA PARTE</t>
  </si>
  <si>
    <t>CATARATA EN OTRAS ENFERMEDADES CLASIFICADAS EN OTRA PARTE</t>
  </si>
  <si>
    <t>OTROS TRASTORNOS DEL CRISTALINO EN ENFERMEDADES CLASIFICADAS EN OTRA PARTE</t>
  </si>
  <si>
    <t>CORIORRETINITIS FOCAL</t>
  </si>
  <si>
    <t>CORIORRETINITIS DISEMINADA</t>
  </si>
  <si>
    <t>CICLITIS POSTERIOR</t>
  </si>
  <si>
    <t>OTRAS CORIORRETINITIS</t>
  </si>
  <si>
    <t>CORIORRETINITIS, NO ESPECIFICADA</t>
  </si>
  <si>
    <t>CICATRICES CORIORRETINIANAS</t>
  </si>
  <si>
    <t>DESGENERACION COROIDEA</t>
  </si>
  <si>
    <t>DISTROFIA COROIDEA HEREDITARIA</t>
  </si>
  <si>
    <t>HEMORRAGIA Y RUPTURA DE LA COROIDES</t>
  </si>
  <si>
    <t>DESPRENDIMIENTO DE LA COROIDES</t>
  </si>
  <si>
    <t>OTROS TRASTORNOS ESPECIFICADOS DE LA COROIDES</t>
  </si>
  <si>
    <t>TRASTORNO DE LA COROIDES, NO ESPECIFICADO</t>
  </si>
  <si>
    <t>INFLAMACION CORIORRETINIANA EN ENFERMEDADES INFECCIOSAS Y PARASITARIAS CLASIFICADAS EN OTRA PARTE</t>
  </si>
  <si>
    <t>OTROS TRASTORNOS CORIORRETINIANOS EN ENFERMEDADES CLASIFICADAS EN OTRA PARTE</t>
  </si>
  <si>
    <t>DESPRENDIMIENTO DE LA RETINA CON RUPTURA</t>
  </si>
  <si>
    <t>RETINOSQUISIS Y QUISTES DE LA RETINA</t>
  </si>
  <si>
    <t>DESPRENDIMIENTO SEROSO DE LA RETINA</t>
  </si>
  <si>
    <t>DESGARRO DE LA RETINA SIN DESPRENDIMIENTO</t>
  </si>
  <si>
    <t>DESPRENDIMIENTO DE LA RETINA POR TRACCION</t>
  </si>
  <si>
    <t>OTROS DESPRENDIMIENTO DE LA RETINA</t>
  </si>
  <si>
    <t>OCLUSION ARTERIAL TRANSITORIA DE LA RETINA</t>
  </si>
  <si>
    <t>OCLUSION DE LA ARTERIA CENTRAL DE LA RETINA</t>
  </si>
  <si>
    <t>OTRAS FORMAS DE OCLUSION DE LA ARTERIA DE LA RETINA</t>
  </si>
  <si>
    <t>OTRAS OCLUSIONES VASCULARES RETINIANAS</t>
  </si>
  <si>
    <t>OCLUSION VASCULAR RETINIANA, SIN OTRA ESPECIFICACION</t>
  </si>
  <si>
    <t>RETINOPATIAS DEL FONDO Y CAMBIOS VASCULARES RETINIANOS</t>
  </si>
  <si>
    <t>RETINOPATIA DE LA PREMATURIDAD</t>
  </si>
  <si>
    <t>OTRAS RETINOPATIAS PROLIFERATIVAS</t>
  </si>
  <si>
    <t>DEGENERACION DE LA MACULA Y DEL POLO POSTERIOR DEL OJO</t>
  </si>
  <si>
    <t>DEGENERACION PERIFERICA DE LA RETINA</t>
  </si>
  <si>
    <t>DISTROFIA HEREDITARIA DE LA RETINA</t>
  </si>
  <si>
    <t>HEMORRAGIA RETINIANA</t>
  </si>
  <si>
    <t>SEPARACION DE LAS CASPAS DE LA RETINA</t>
  </si>
  <si>
    <t>OTROS TRASTORNOS ESPECIFICADOS DE LA RETINA</t>
  </si>
  <si>
    <t>TRASTORNO DE LA RETINA, NO ESPECIFICADO</t>
  </si>
  <si>
    <t>RETINOPATIA DIABETICA (E10-E14† CON CUARTO CARACTER COMUN .3)</t>
  </si>
  <si>
    <t>OTROS TRASTORNOS DE LA RETINA EN ENFERMEDADES CLASIFICADAS EN OTRA PARTE</t>
  </si>
  <si>
    <t>SOSPECHA DE GLAUCOMA</t>
  </si>
  <si>
    <t>GLAUCOMA PRIMARIO DE ANGULO ABIERTO</t>
  </si>
  <si>
    <t>GLAUCOMA PRIMARIO DE ANGULO CERRADO</t>
  </si>
  <si>
    <t>GLAUCOMA SECUNDARIO A TRAUMATISMO OCULAR</t>
  </si>
  <si>
    <t>GLAUCOMA SECUNDARIO A INFLAMACION OCULAR</t>
  </si>
  <si>
    <t>GLAUCOMA SECUNDARIO A OTROS TRASTORNOS DEL OJO</t>
  </si>
  <si>
    <t>GLAUCOMA SECUNDARIO A DROGAS</t>
  </si>
  <si>
    <t>OTROS GLAUCOMAS</t>
  </si>
  <si>
    <t>GLAUCOMA, NO ESPECIFICADO</t>
  </si>
  <si>
    <t>GLAUCOMA EN ENFERMEDADES ENDOCRINAS, NUTRICIONALES Y METABOLICAS, CLASIFICADAS EN OTRA PARTE</t>
  </si>
  <si>
    <t>GLAUCOMA EN OTRAS ENFERMEDADES CLASIFICADAS EN OTRA PARTE</t>
  </si>
  <si>
    <t>PROLAPSO DEL VITREO</t>
  </si>
  <si>
    <t>HEMORRAGIA DEL VITREO</t>
  </si>
  <si>
    <t>DEPOSITOS CRISTALINOS EN EL CUERPO VITREO</t>
  </si>
  <si>
    <t>OTRAS OPACIDADES VITREAS</t>
  </si>
  <si>
    <t>OTROS TRASTORNOS DEL CUERPO VITREO</t>
  </si>
  <si>
    <t>TRASTORNOS DEL CUERPO VITREO, NO ESPECIFICADO</t>
  </si>
  <si>
    <t>ENDOFTALMITIS PURULENTA</t>
  </si>
  <si>
    <t>OTRAS ENDOFTALMITIS</t>
  </si>
  <si>
    <t>MIOPIA DEGENERATIVA</t>
  </si>
  <si>
    <t>OTROS TRASTORNOS DEGENERATIVOS DEL GLOBO OCULAR</t>
  </si>
  <si>
    <t>HIPOTONIA OCULAR</t>
  </si>
  <si>
    <t>AFECCIONES DEGENERATIVAS DEL GLOBO OCULAR</t>
  </si>
  <si>
    <t>RETENCION INTRAOCULAR DE CUERPO EXTRAÑO MAGNETICO (ANTIGUO)</t>
  </si>
  <si>
    <t>RETENCION INTRAOCULAR DE CUERPO EXTRAÑO NO MAGNETICO (ANTIGUO)</t>
  </si>
  <si>
    <t>OTROS TRASTORNOS DEL GLOBO OCULAR</t>
  </si>
  <si>
    <t>TRASTORNO DEL GLOBO OCULAR, NO ESPECIFICADO</t>
  </si>
  <si>
    <t>HEMORRAGIA DEL VITREO EN ENFERMEDADES CLASIFICADAS EN OTRA PARTE</t>
  </si>
  <si>
    <t>ENDOFTALMITIS EN ENFERNEDADES CLASIFICADAS EN OTRA PARTE</t>
  </si>
  <si>
    <t>OTROS TRASTORNOS DEL CUERPO VITREO Y DEL GLOBO OCULAR EN ENFERMEDADES CLASIFICADAS EN OTRA PARTE</t>
  </si>
  <si>
    <t>NEURITIS OPTICA</t>
  </si>
  <si>
    <t>TRASTORNOS DEL NERVIO OPTICO, NO CLASIFICADOS EN OTRA PARTE</t>
  </si>
  <si>
    <t>PAPILEDEMA, NO ESPECIFICADO</t>
  </si>
  <si>
    <t>ATROFIA OPTICA</t>
  </si>
  <si>
    <t>OTROS TRASTORNOS DEL DISCO OPTICO</t>
  </si>
  <si>
    <t>TRASTORNOS DEL QUIASMA OPTICO</t>
  </si>
  <si>
    <t>TRASTORNOS DE OTRAS VIAS OPTICAS</t>
  </si>
  <si>
    <t>TRASTORNOS DE LA CORTEZA VISUAL</t>
  </si>
  <si>
    <t>TRASTORNOS DE LAS VIAS OPTICAS, NO ESPECIFICADO</t>
  </si>
  <si>
    <t>ATROFIA OPTICA EN ENFERMEDADES CLASIFICADAS EN OTRA PARTE</t>
  </si>
  <si>
    <t>NEURITIS RETROBULBAR EN ENFERMEDADES CLASIFICADAS EN OTRA PARTE</t>
  </si>
  <si>
    <t>OTROS TRASTORNOS DEL NERVIO OPTICO Y DE LAS VIAS OPTICAS EN ENFERMEDADES CLASIFICADAS EN OTRA PARTE</t>
  </si>
  <si>
    <t>PARALISIS DEL NERVIO MOTOR OCULAR COMUN [III PAR]</t>
  </si>
  <si>
    <t>PARALISIS DEL NERVIO PATETICO [IV PAR]</t>
  </si>
  <si>
    <t>PARALISIS DEL NERVIO MOTOR OCULAR EXTERNO [VI PAR]</t>
  </si>
  <si>
    <t>OFTALMOPLEJIA TOTAL (EXTERNA)</t>
  </si>
  <si>
    <t>OFTALMOPLEJIA EXTERNA PROGRESIVA</t>
  </si>
  <si>
    <t>OTROS ESTRABISMOS PARALITICOS</t>
  </si>
  <si>
    <t>ESTRABISMO PARALITICO, NO ESPECIFICADO</t>
  </si>
  <si>
    <t>ESTRABISMO CONCOMITANTE CONVERGENTE</t>
  </si>
  <si>
    <t>ESTRABISMO CONCOMITANTE DIVERGENTE</t>
  </si>
  <si>
    <t>ESTRABISMO VERTICAL</t>
  </si>
  <si>
    <t>HETEROTROPIA INTERMITENTE</t>
  </si>
  <si>
    <t>OTRAS HETEROTROPIAS O LAS NO ESPECIFICADAS</t>
  </si>
  <si>
    <t>HETEROFORIA</t>
  </si>
  <si>
    <t>ESTRABISMO MECANICO</t>
  </si>
  <si>
    <t>OTROS ESTRABISMOS ESPECIFICADOS</t>
  </si>
  <si>
    <t>ESTRABISMO, NO ESPECIFICADO</t>
  </si>
  <si>
    <t>PARALISIS DE LA CONJUGACION DE LA MIRADA</t>
  </si>
  <si>
    <t>EXCESO E INSUFICIENCIA DE LA CONVERGENCIA OCULAR</t>
  </si>
  <si>
    <t>OFTALMOPLEJIA INTERNUCLEAR</t>
  </si>
  <si>
    <t>OTROS TRASTORNOS ESPECIFICADOS DE LOS MOVIMIENTOS BINOCULARES</t>
  </si>
  <si>
    <t>TRASTORNOS DEL MOVIMIENTO BINOCULAR, NO ESPECIFICADO</t>
  </si>
  <si>
    <t>HIPERMETROPIA</t>
  </si>
  <si>
    <t>MIOPIA</t>
  </si>
  <si>
    <t>ASTIGMATISMO</t>
  </si>
  <si>
    <t>ANISOMETROPIA Y ANISEICONIA</t>
  </si>
  <si>
    <t>PRESBICIA</t>
  </si>
  <si>
    <t>TRASTORNOS DE LA ACOMODACION</t>
  </si>
  <si>
    <t>OTROS TRASTORNOS DE LA REFRACCION</t>
  </si>
  <si>
    <t>TRASTORNO DE LA REFRACCION, NO ESPECIFICADO</t>
  </si>
  <si>
    <t>AMBLIOPIA EX ANOPSIA</t>
  </si>
  <si>
    <t>ALTERACIONES VISUALES SUBJETIVAS</t>
  </si>
  <si>
    <t>DIPLOPIA</t>
  </si>
  <si>
    <t>OTROS TRASTORNOS DE LA VISION BINOCULAR</t>
  </si>
  <si>
    <t>DEFECTOS DEL CAMPO VISUAL</t>
  </si>
  <si>
    <t>DEFICIENCIAS DE LA VISION CROMATICA</t>
  </si>
  <si>
    <t>CEGUERA NOCTURNA</t>
  </si>
  <si>
    <t>OTRAS ALTERACIONES VISUALES</t>
  </si>
  <si>
    <t>ALTERACION VISUAL, NO ESPECIFICADA</t>
  </si>
  <si>
    <t>CEGUERA DE AMBOS OJOS</t>
  </si>
  <si>
    <t>CEGUERA DE UN OJO, VISION SUBNORMAL DEL OTRO</t>
  </si>
  <si>
    <t>VISION SUBNORMAL DE AMBOS OJOS</t>
  </si>
  <si>
    <t>DISMINUCION INDETERMINADA DE LA AGUDEZA VISUAL EN AMBOS OJOS</t>
  </si>
  <si>
    <t>CEGUERA DE UN OJO</t>
  </si>
  <si>
    <t>VISION SUBNORMAL DE UN OJO</t>
  </si>
  <si>
    <t>DISMINUCION INDETERMINADA DE LA AGUDEZA VISUAL DE UN OJO</t>
  </si>
  <si>
    <t>DISMINUCION DE LA AGUDEZA VISUAL, SIN ESPECIFICACION</t>
  </si>
  <si>
    <t>NISTAGMO Y OTROS MOVIMIENTOS OCULARES IRREGULARES</t>
  </si>
  <si>
    <t>ANOMALIAS DE LA FUNCION PUPILAR</t>
  </si>
  <si>
    <t>DOLOR OCULAR</t>
  </si>
  <si>
    <t>OTROS TRASTORNOS ESPECIFICADOS DEL OJO Y SUS ANEXOS</t>
  </si>
  <si>
    <t>TRASTORNO DEL OJO Y SUS ANEXOS, NO ESPECIFICADO</t>
  </si>
  <si>
    <t>ANOMALIAS DE LA FUNCION PUPILAR EN ENFERMEDADES CLASIFICADAS EN OTRA PARTE</t>
  </si>
  <si>
    <t>ALTERACIONES DE LA VISION EN ENFERMEDADES CLASIFICADAS EN OTRA PARTE</t>
  </si>
  <si>
    <t>OTROS TRASTORNOS ESPECIFICADOS DEL OJO EN ENFERMEDADES CLASIFICADAS EN OTRA PARTE</t>
  </si>
  <si>
    <t>SINDROME VITREO CONSECUTIVO A CIRUGIA DE CATARATA</t>
  </si>
  <si>
    <t>OTROS TRASTORNOS DEL OJO Y SUS ANEXOS, CONSECUTIVOS A PROCEDIMIENTOS</t>
  </si>
  <si>
    <t>TRASTORNO NO ESPECIFICADO DEL OJO Y SUS ANEXOS, CONSECUTIVO A PROCEDIMIENTOS</t>
  </si>
  <si>
    <t>ABSCESO DEL OIDO EXTERNO</t>
  </si>
  <si>
    <t>CELULITIS DEL OIDO EXTERNO</t>
  </si>
  <si>
    <t>OTITIS EXTERNA MALIGNA</t>
  </si>
  <si>
    <t>OTRAS OTITIS EXTERNAS INFECCIOSAS</t>
  </si>
  <si>
    <t>COLESTEATOMA DEL OIDO EXTERNO</t>
  </si>
  <si>
    <t>OTITIS EXTERNA AGUDA, NO INFECCIOSA</t>
  </si>
  <si>
    <t>OTRAS OTITIS EXTERNAS</t>
  </si>
  <si>
    <t>OTITIS EXTERNA, SIN OTRA ESPECIFICACION</t>
  </si>
  <si>
    <t>PERICONDRITIS DEL OIDO EXTERNO</t>
  </si>
  <si>
    <t>AFECCIONES NO INFECCIOSAS DEL PABELLON AUDITIVO</t>
  </si>
  <si>
    <t>CERUMEN IMPACTADO</t>
  </si>
  <si>
    <t>ESTENOSIS ADQUIRIDA DEL CONDUCTO AUDITIVO EXTERNO</t>
  </si>
  <si>
    <t>OTROS TRASTORNOS ESPECIFICADOS DEL OIDO EXTERNO</t>
  </si>
  <si>
    <t>TRASTORNO DEL OIDO EXTERNO, NO ESPECIFICADO</t>
  </si>
  <si>
    <t>OTITIS EXTERNA EN ENFERMEDADES BACTERIANAS CLASIFICADAS EN OTRA PARTE</t>
  </si>
  <si>
    <t>OTITIS EXTERNA EN ENFERMEDADES VIRALES CLASIFICADAS EN OTRA PARTE</t>
  </si>
  <si>
    <t>OTITIS EXTERNA EN MICOSIS</t>
  </si>
  <si>
    <t>OTITIS EXTERNA EN OTRAS ENFERMEDADES INFECCIOSAS Y PARASITARIAS CLASIFICADAS EN OTRA PATE</t>
  </si>
  <si>
    <t>OTITIS EXTERNA EN OTRAS ENFERMEDADES CLASIFICADAS EN OTRA PATE</t>
  </si>
  <si>
    <t>OTROS TRASTORNOS DEL OIDO EXTERNO EN ENFERMEDADES CLASIFICADAS EN OTRA PARTE</t>
  </si>
  <si>
    <t>OTITIS MEDIA AGUDA SEROSA</t>
  </si>
  <si>
    <t>OTRA OTITIS MEDIA AGUDA, NO SUPURATIVA</t>
  </si>
  <si>
    <t>OTITIS MEDIA CRONICA SEROSA</t>
  </si>
  <si>
    <t>OTITIS MEDIA CRONICA MUCOIDE</t>
  </si>
  <si>
    <t>OTRAS OTITIS MEDIAS CRONICAS NO SUPURATIVAS</t>
  </si>
  <si>
    <t>OTITIS MEDIA NO SUPURATIVA, SIN OTRA ESPECIFICACION</t>
  </si>
  <si>
    <t>OTITIS MEDIA SUPURATIVA AGUDA</t>
  </si>
  <si>
    <t>OTITIS MEDIA TUBOTIMPANICA SUPURATIVA CRONICA</t>
  </si>
  <si>
    <t>OTITIS MEDIA SUPURATIVA CRONICA ATICOANTRAL</t>
  </si>
  <si>
    <t>OTRAS OTITIS MEDIAS CRONICAS SUPURATIVAS</t>
  </si>
  <si>
    <t>OTITIS MEDIA SUPURATIVA, SIN OTRA ESPECIFICACION</t>
  </si>
  <si>
    <t>OTITIS MEDIA, NO ESPECIFICADA</t>
  </si>
  <si>
    <t>OTITIS MEDIA EN ENFERMEDADES BACTERIANAS CLASIFICADAS EN OTRA PARTE</t>
  </si>
  <si>
    <t>OTITIS MEDIA EN ENFERMEDADES VIRALES CLASIFICADAS EN OTRA PARTE</t>
  </si>
  <si>
    <t>OTITIS MEDIA EN OTRAS ENFERMEDADES CLASIFICADAS EN OTRA PARTE</t>
  </si>
  <si>
    <t>SALPINGITIS EUSTAQUIANA</t>
  </si>
  <si>
    <t>OBSTRUCCION DE LA TROMPA DE EUSTAQUIO</t>
  </si>
  <si>
    <t>DISTENSION DE LA TROMPA DE EUSTAQUIO</t>
  </si>
  <si>
    <t>OTROS TRASTORNOS ESPECIFICADOS DE LA TROMPA DE EUSTAQUIO</t>
  </si>
  <si>
    <t>TRASTORNO DE LA TROMPA DE EUSTAQUIO, NO ESPECIFICADO</t>
  </si>
  <si>
    <t>MASTOIDITIS AGUDA</t>
  </si>
  <si>
    <t>MASTOIDITIS CRONICA</t>
  </si>
  <si>
    <t>PETROSITIS</t>
  </si>
  <si>
    <t>OTRAS MASTOIDITIS Y AFECCIONES RELACIONADAS</t>
  </si>
  <si>
    <t>MASTOIDITIS, NO ESPECIFICADA</t>
  </si>
  <si>
    <t>COLESTEATOMA DEL OIDO MEDIO</t>
  </si>
  <si>
    <t>PERFORACION CENTRAL DE LA MEMBRANA TIMPANICA</t>
  </si>
  <si>
    <t>PERFORACION ATICA DE LA MEMBRANA TIMPANICA</t>
  </si>
  <si>
    <t>OTRAS PERFORACIONES MARGINALES DE LA MEMBRANA TIMPANICA</t>
  </si>
  <si>
    <t>OTRAS PERFORACIONES DE LA MEMBRANA TIMPANICA</t>
  </si>
  <si>
    <t>PERFORACION DE LA MEMBRANA TIMPANICA, SIN OTRA ESPECIFICACION</t>
  </si>
  <si>
    <t>MIRINGITIS AGUDA</t>
  </si>
  <si>
    <t>MIRINGITIS CRONICA</t>
  </si>
  <si>
    <t>OTROS TRASTORNOS ESPECIFICADOS DE LA MEMBRANA TIMPANICA</t>
  </si>
  <si>
    <t>TRASTORNO DE LA MEMBRANA TIMPANICA, NO ESPECIFICADO</t>
  </si>
  <si>
    <t>TIMPANOSCLEROSIS</t>
  </si>
  <si>
    <t>ENFERMEDAD ADHESIVA DEL OIDO MEDIO</t>
  </si>
  <si>
    <t>DISCONTINUIDAD Y DISLOCACION DE LOS HUESECILLOS DEL OIDO</t>
  </si>
  <si>
    <t>OTRAS ANORMALIDADES ADQUIRIDAS DE LOS HUESECILLOS DEL OIDO</t>
  </si>
  <si>
    <t>POLIPO DEL OIDO MEDIO</t>
  </si>
  <si>
    <t>OTROS TRASTORNOS ESPECIFICADOS DEL OIDO MEDIO Y DE LA APOFISIS MASTOIDES</t>
  </si>
  <si>
    <t>TRASTORNO DEL OIDO MEDIO Y DE LA APOFISIS MASTOIDES, NO ESPECIFICADO</t>
  </si>
  <si>
    <t>MASTOIDITIS EN ENFERMEDADES INFECCIOSAS Y PARASITARIAS CLASIFICADAS EN OTRA PARTE</t>
  </si>
  <si>
    <t>OTROS TRASTORNOS ESPECIFICADOS DEL OIDO MEDIO Y DE LA APOFISIS MASTOIDES EN ENFERMEDADES CLASIFICADAS EN OTRA PARTE</t>
  </si>
  <si>
    <t>OTOSCLEROSIS QUE AFECTA LA VENTANA OVAL, NO OBLITERANTE</t>
  </si>
  <si>
    <t>OTOSCLEROSIS QUE AFECTA LA VENTANA OVAL, OBLITERANTE</t>
  </si>
  <si>
    <t>OSTOSCLEROSIS COCLEAR</t>
  </si>
  <si>
    <t>OTRAS OTOSCLEROSIS</t>
  </si>
  <si>
    <t>OTOSCLEROSIS, NO ESPECIFICADA</t>
  </si>
  <si>
    <t>ENFERMEDAD DE MENIERE</t>
  </si>
  <si>
    <t>VERTIGO PAROXISTICO BENIGNO</t>
  </si>
  <si>
    <t>NEURONITIS VESTIBULAR</t>
  </si>
  <si>
    <t>OTROS VERTIGOS PERIFERICOS</t>
  </si>
  <si>
    <t>VERTIGO DE ORIGEN CENTRAL</t>
  </si>
  <si>
    <t>OTROS TRASTORNOS DE LA FUNCION VESTIBULAR</t>
  </si>
  <si>
    <t>TRASTORNO DE LA FUNCION VESTIBULAR, NO ESPECIFICADO</t>
  </si>
  <si>
    <t>SINDROMES VERTIGINOSOS EN ENFERMEDADES CLASIFICADAS EN OTRA PARTE</t>
  </si>
  <si>
    <t>LABERINTITIS</t>
  </si>
  <si>
    <t>FISTULA DEL LABERINTO</t>
  </si>
  <si>
    <t>DISFUNCION DEL LABERINTO</t>
  </si>
  <si>
    <t>EFECTOS DEL RUIDO SOBRE EL OIDO INTERNO</t>
  </si>
  <si>
    <t>OTROS TRASTORNOS ESPECIFICADOS DEL OIDO INTERNO</t>
  </si>
  <si>
    <t>TRASTORNO DEL OIDO INTERNO, NO ESPECIFICADO</t>
  </si>
  <si>
    <t>HIPOACUSIA CONDUCTIVA BILATERAL</t>
  </si>
  <si>
    <t>HIPOACUSIA CONDUCTIVA, UNILATERAL CON AUDICION IRRESTRICTA CONTRALATERAL</t>
  </si>
  <si>
    <t>HIPOACUSIA CONDUCTIVA, SIN OTRA ESPECIFICACION</t>
  </si>
  <si>
    <t>HIPOACUSIA NEUROSENSORIAL, BILATERAL</t>
  </si>
  <si>
    <t>HIPOACUSIA NEUROSENSORIAL, UNILATERAL CON AUDICION IRRESTRICTA CONTRALATERAL</t>
  </si>
  <si>
    <t>HIPOACUSIA NEUROSENSORIAL, SIN OTRA ESPECIFICACION</t>
  </si>
  <si>
    <t>HIPOACUSIA MIXTA CONDUCTIVA Y NEUROSENSORIAL, BILATERAL</t>
  </si>
  <si>
    <t>HIPOACUSIA MIXTA CONDUCTIVA Y NEUROSENSORIAL, UNILATERAL CON AUDICION IRRESTRICTA CONTRALATERAL</t>
  </si>
  <si>
    <t>HIPOACUSIA MIXTA CONDUCTIVA Y NEUROSENSORIAL, NO ESPECIFICADA</t>
  </si>
  <si>
    <t>HIPOACUSIA OTOTOXICA</t>
  </si>
  <si>
    <t>PRESBIACUSIA</t>
  </si>
  <si>
    <t>HIPOACUSIA SUBIDA IDIOPATICA</t>
  </si>
  <si>
    <t>SORDOMUDEZ, NO CLASIFICADA EN OTRA PARTE</t>
  </si>
  <si>
    <t>OTRAS HIPOACUSIAS ESPECIFICADAS</t>
  </si>
  <si>
    <t>HIPOACUSIA, NO ESPECIFICADA</t>
  </si>
  <si>
    <t>OTALGIA</t>
  </si>
  <si>
    <t>OTORREA</t>
  </si>
  <si>
    <t>OTORRAGIA</t>
  </si>
  <si>
    <t>TRASTORNOS DEGENERATIVOS Y VASCULARES DEL OIDO</t>
  </si>
  <si>
    <t>TINNITUS</t>
  </si>
  <si>
    <t>OTRAS PERCEPCIONES AUDITIVAS ANORMALES</t>
  </si>
  <si>
    <t>TRASTORNOS DEL NERVIO AUDITIVO</t>
  </si>
  <si>
    <t>OTROS TRASTORNOS ESPECIFICADOS DEL OIDO</t>
  </si>
  <si>
    <t>TRASTORNO DEL OIDO, NO ESPECIFICADO</t>
  </si>
  <si>
    <t>NEURITIS DEL NERVIO AUDITIVO EN ENFERMEDADES INFECCIOSAS Y PARASITARIAS CLASIFICADAS EN OTRA PARTE</t>
  </si>
  <si>
    <t>OTROS TRASTORNOS DEL OIDO EN ENFERMEDADES CLASIFICADAS EN OTRA PARTE</t>
  </si>
  <si>
    <t>COLESTEATOMA RECURRENTE DE LA CAVIDAD RESULTANTE DE LA MASTOIDECTOMIA</t>
  </si>
  <si>
    <t>OTROS TRASTORNOS POSTERIORES A LA MASTOIDECTOMIA</t>
  </si>
  <si>
    <t>OTROS TRASTORNOS DEL OIDO Y DE LA APOFISIS MASTOIDES, CONSECUTIVOS A PROCEDIMIENTOS</t>
  </si>
  <si>
    <t>TRASTORNOS NO ESPECIFICADOS DEL OIDO Y DE LA APOFISIS MASTOIDES, CONSECUTIVOS A PROCEDIMIENTOS</t>
  </si>
  <si>
    <t>FIEBRE REUMATICA SIN MENCION DE COMPLICACION CARDIACA</t>
  </si>
  <si>
    <t>PERICARDITIS REUMATICA AGUDA</t>
  </si>
  <si>
    <t>ENDOCARDITIS REUMATICA AGUDA</t>
  </si>
  <si>
    <t>MIOCARDITIS REUMATICA AGUDA</t>
  </si>
  <si>
    <t>OTRAS ENFERMEDADES REUMATICAS AGUDAS DEL CORAZON</t>
  </si>
  <si>
    <t>ENFERMEDAD REUMATICA AGUDA DEL CORAZON, NO ESPECIFICADA</t>
  </si>
  <si>
    <t>COREA REUMATICA CON COMPLICACION CARDIACA</t>
  </si>
  <si>
    <t>COREA REUMATICA SIN MENCION DE COMPLICACION CARDIACA</t>
  </si>
  <si>
    <t>ESTENOSIS MITRAL</t>
  </si>
  <si>
    <t>INSUFICIENCIA MITRAL REUMATICA</t>
  </si>
  <si>
    <t>ESTENOSIS MITRAL CON INSUFICIENCIA</t>
  </si>
  <si>
    <t>OTRAS ENFERMEDADES DE LA VALVULA MITRAL</t>
  </si>
  <si>
    <t>ENFERMEDAD VALVULAR MITRAL, NO ESPECIFICADA</t>
  </si>
  <si>
    <t>ESTENOSIS AORTICA REUMATICA</t>
  </si>
  <si>
    <t>INSUFICIENCIA AORTICA REUMATICA</t>
  </si>
  <si>
    <t>INSUFICIENCIA AORTICA REUMATICA CON INSUFICIENCIA</t>
  </si>
  <si>
    <t>OTRAS ENFERMEDADES REUMATICAS DE LA VALVULA AORTICA</t>
  </si>
  <si>
    <t>ENFERMEDAD VALVULAR AORTICA REUMATICA, NO ESPECIFICADA</t>
  </si>
  <si>
    <t>ESTENOSIS TRICUSPIDE</t>
  </si>
  <si>
    <t>INSUFICIENCIA TRICUSPIDE</t>
  </si>
  <si>
    <t>ESTENOSIS E INSUFICIENCIA TRICUSPIDE</t>
  </si>
  <si>
    <t>OTRAS ENFERMEDADES DE LA VALVULA TRICUSPIDE</t>
  </si>
  <si>
    <t>ENFERMEDAD DE LA VALVULA TRICUSPIDE, NO ESPECIFICADA</t>
  </si>
  <si>
    <t>TRASTORNOS DE LAS VALVULAS MITRAL Y AORTICA</t>
  </si>
  <si>
    <t>TRASTORNOS DE LAS VALVULAS MITRAL Y TRICUSPIDE</t>
  </si>
  <si>
    <t>TRASTORNOS DE LAS VALVULAS AORTICA Y TRICUSPIDE</t>
  </si>
  <si>
    <t>TRASTORNOS COMBINADOS DE LAS VALVULAS MITRAL, TRICUSPIDE Y AORTICA</t>
  </si>
  <si>
    <t>OTRAS ENFERMEDADES DE MULTIPLES VALVULAS</t>
  </si>
  <si>
    <t>ENFERMEDAD DE MULTIPLES VALVULAS, NO ESPECIFICADA</t>
  </si>
  <si>
    <t>MIOCARDITIS REUMATICA</t>
  </si>
  <si>
    <t>ENFERMEDADES REUMATICAS DEL ENDOCARDIO, VALVULA NO ESPECIFICADA</t>
  </si>
  <si>
    <t>PERICARDITIS REUMATICA CRONICA</t>
  </si>
  <si>
    <t>OTRAS ENFERMEDADES REUMATICAS ESPECIFICADAS DEL CORAZON</t>
  </si>
  <si>
    <t>ENFERMEDAD REUMATICA DEL CORAZON, NO ESPECIFICADA</t>
  </si>
  <si>
    <t>HIPERTENSION ESENCIAL (PRIMARIA)</t>
  </si>
  <si>
    <t>ENFERMEDAD CARDIACA HIPERTENSIVA CON INSUFICIENCIA CARDIACA (CONGESTIVA)</t>
  </si>
  <si>
    <t>ENFERMEDAD CARDIACA HIPERTENSIVA SIN INSUFICIENCIA CARDIACA (CONGESTIVA)</t>
  </si>
  <si>
    <t>ENFERMEDAD RENAL HIPERTENSIVA CON INSUFICIENCIA RENAL</t>
  </si>
  <si>
    <t>ENFERMEDAD RENAL HIPERTENSIVA SIN INSUFICIENCIA RENAL</t>
  </si>
  <si>
    <t>ENFERMEDAD CARDIORRENAL HIPERTENSIVA CON INSUFICIENCIA CARDIACA (CONGESTIVA)</t>
  </si>
  <si>
    <t>ENFERMEDAD CARDIORRENAL HIPERTENSIVA CON INSUFICIENCIA RENAL</t>
  </si>
  <si>
    <t>ENFERMEDAD CARDIORRENAL HIPERTENSIVA CON INSUFICIENCIA CARDIACA (CONGESTIVA) E INSUFICIENCIA RENAL</t>
  </si>
  <si>
    <t>ENFERMEDAD CARDIORRENAL HIPERTENSIVA, NO ESPECIFICADA</t>
  </si>
  <si>
    <t>HIPERTENSION RENOVASCULAR</t>
  </si>
  <si>
    <t>HIPERTENSION SECUNDARIA A OTROS TRASTORNOS RENALES</t>
  </si>
  <si>
    <t>HIPERTENSION SECUNDARIA A TRASTORNOS ENDOCRINOS</t>
  </si>
  <si>
    <t>OTROS TIPOS DE HIPERTENSION SECUNDARIA</t>
  </si>
  <si>
    <t>HIPERTENSION SECUNDARIA, NO ESPECIFICADA</t>
  </si>
  <si>
    <t>ANGINA INESTABLE</t>
  </si>
  <si>
    <t>ANGINA DE PECHO CON ESPASMO DOCUMENTADO</t>
  </si>
  <si>
    <t>OTRAS FORMAS ESPECIFICADAS DE ANGINA DE PECHO</t>
  </si>
  <si>
    <t>ANGINA DE PECHO, NO ESPECIFICADA</t>
  </si>
  <si>
    <t>INFARTO TRANSMURAL AGUDO DEL MIOCARDIO DE LA PARED ANTERIOR</t>
  </si>
  <si>
    <t>INFARTO TRANSMURAL AGUDO DEL MIOCARDIO DE LA PARED INFERIOR</t>
  </si>
  <si>
    <t>INFARTO AGUDO TRANSMURAL DEL MIOCARDIO DE OTROS SITIOS</t>
  </si>
  <si>
    <t>INFARTO TRANSMURAL AGUDO DEL MIOCARDIO, DE SITIO NO ESPECIFICADO</t>
  </si>
  <si>
    <t>INFARTO SUBENDOCARDICO AGUDO DEL MIOCARDIO</t>
  </si>
  <si>
    <t>INFARTO AGUDO DEL MIOCARDIO, SIN OTRA ESPECIFICACION</t>
  </si>
  <si>
    <t>INFARTO SUBSECUENTE DEL MIOCARDIO DE LA PARED ANTERIOR</t>
  </si>
  <si>
    <t>INFARTO SUBSECUENTE DEL MIOCARDIO DE LA PARED INFERIOR</t>
  </si>
  <si>
    <t>INFARTO SUBSECUENTE DEL MIOCARDIO DE OTROS SITIOS</t>
  </si>
  <si>
    <t>INFARTO SUBSECUENTE DEL MIOCARDIO DE PARTE NO ESPECIFICADA</t>
  </si>
  <si>
    <t>HEMOPERICARDIO COMO COMPLICACION PRESENTE POSTERIOR AL INFARTO AGUDO DEL MIOCARDIO</t>
  </si>
  <si>
    <t>DEFECTO DEL TABIQUE AURICULAR COMO COMPLICACION PRESENTE POSTERIOR AL INFARTO DEL MIOCARDIO</t>
  </si>
  <si>
    <t>DEFECTO DEL TABIQUE VENTRICULAR COMO COMPLICACION PRESENTE POSTERIOR AL INFARTO DEL MIOCARDIO</t>
  </si>
  <si>
    <t>RUPTURA DE LA PARED CARDIACA SIN HEMOPERICARDIO COMO COMPILACION PRESENTE POSTERIOR AL INFARTO AGUDO DEL MIOCARDIO</t>
  </si>
  <si>
    <t>RUPTURA DE LAS CUERDAS TENDINOSAS COMO COMPLICACION PRESENTE POSTERIOR AL INFARTO AGUDO DEL MIOCARDIO</t>
  </si>
  <si>
    <t>RUPTURA DE MUSCULO PAPILAR COMO COMPLICACION PRESENTE POSTERIOR AL INFARTO AGUDO DEL MIOCARDIO</t>
  </si>
  <si>
    <t>TROMBOSIS DE LA AURICULA, APENDICE AURICULAR Y VENTRICULO COMO COMPLICACION PRESENTE POSTERIOR AL INFARTO AGUDO DEL MIOCARDIO</t>
  </si>
  <si>
    <t>OTRAS COMPLICACIONES PRESENTES POSTERIORES AL INFARTO AGUDO DEL MIOCARDIO</t>
  </si>
  <si>
    <t>TROMBOSIS CORONARIA QUE NO RESULTA EN INFARTO DEL MIOCARDIO</t>
  </si>
  <si>
    <t>SINDROME DE DRESSLER</t>
  </si>
  <si>
    <t>OTRAS FORMAS DE ENFERMEDAD ISQUEMICA AGUDA DEL CORAZON</t>
  </si>
  <si>
    <t>ENFERMEDAD ISQUEMICA AGUDA DEL CORAZON, NO ESPECIFICADA</t>
  </si>
  <si>
    <t>ENFERMEDAD CARDIOVASCULAR ATEROSCLEROTICA, ASI DESCRITA</t>
  </si>
  <si>
    <t>ENFERMEDAD ATEROSCLEROTICA DEL CORAZON</t>
  </si>
  <si>
    <t>INFARTO ANTIGUO DEL MIOCARDIO</t>
  </si>
  <si>
    <t>ANEURISMA CARDIACO</t>
  </si>
  <si>
    <t>ANEURISMA DE ARTERIA CORONARIA</t>
  </si>
  <si>
    <t>CARDIOMIOPATIA ISQUEMICA</t>
  </si>
  <si>
    <t>ISQUEMIA SILENTE DEL MIOCARDIO</t>
  </si>
  <si>
    <t>OTRAS FORMAS DE ENFERMEDAD ISQUEMICA CRONICA DEL CORAZON</t>
  </si>
  <si>
    <t>ENFERMEDAD ISQUEMIA CRONICA DEL CORAZON, NO ESPECIFICADA</t>
  </si>
  <si>
    <t>EMBOLIA PULMONAR CON MENCION DE CORAZON PULMONAR AGUDO</t>
  </si>
  <si>
    <t>EMBOLIA PULMONAR SIN MENCION DE CORAZON PULMONAR AGUDO</t>
  </si>
  <si>
    <t>HIPERTENSION PULMONAR PRIMARIA</t>
  </si>
  <si>
    <t>ENFERMEDAD CIFOSCOLIOTICA DEL CORAZON</t>
  </si>
  <si>
    <t>OTRAS ENFERMEDADES CARDIOPULMONARES ESPECIFICADAS</t>
  </si>
  <si>
    <t>ENFERMEDAD PULMONAR DEL CORAZON, NO ESPECIFICADA</t>
  </si>
  <si>
    <t>FISTULA ARTERIOVENOSA DE LOS VASOS PULMONARES</t>
  </si>
  <si>
    <t>ANEURISMA DE LA ARTERIA PULMONAR</t>
  </si>
  <si>
    <t>OTRAS ENFERMEDADES ESPECIFICADAS DE LOS VASOS PULMONARES</t>
  </si>
  <si>
    <t>ENFERMEDAD DE LOS VASOS PULMONARES, NO ESPECIFICADA</t>
  </si>
  <si>
    <t>PERICARDITIS IDIOPATICA AGUDA INESPECIFICA</t>
  </si>
  <si>
    <t>PERICARDITIS INFECCIOSA</t>
  </si>
  <si>
    <t>OTRAS FORMAS DE PERICARDITIS AGUDA</t>
  </si>
  <si>
    <t>PERICARDITIS AGUDA, NO ESPECIFICADA</t>
  </si>
  <si>
    <t>PERICARDITIS CRONICA ADHESIVA</t>
  </si>
  <si>
    <t>PERICARDITIS CONSTRICTIVA CRONICA</t>
  </si>
  <si>
    <t>HEMOPERICARDIO, NO CLASIFICADO EN OTRA PARTE</t>
  </si>
  <si>
    <t>DERRAME PERICARDICO (NO INFLAMATORIO)</t>
  </si>
  <si>
    <t>OTRAS ENFERMEDADES ESPECIFICADAS DEL PERICARDIO</t>
  </si>
  <si>
    <t>ENFERMEDAD DEL PERICARDIO, NO ESPECIFICADA</t>
  </si>
  <si>
    <t>PERICARDITIS EN ENFERMEDADES BACTERIANAS CLASIFICADAS EN OTRA PARTE</t>
  </si>
  <si>
    <t>PERICARDITIS EN OTRAS ENFERMEDADES INFECCIOSAS Y PARASITARIAS CLASIFICADAS EN OTRA PARTE</t>
  </si>
  <si>
    <t>PERICARDITIS EN OTRAS ENFERMEDADES CLASIFICADAS EN OTRA PARTE</t>
  </si>
  <si>
    <t>ENDOCARDITIS INFECCIOSA AGUDA Y SUBAGUDA</t>
  </si>
  <si>
    <t>ENDOCARDITIS AGUDA, NO ESPECIFICADA</t>
  </si>
  <si>
    <t>INSUFICIENCIA (DE LA VALVULA) MITRAL</t>
  </si>
  <si>
    <t>PROLAPSO (DE LA VALVULA) MITRAL</t>
  </si>
  <si>
    <t>ESTENOSIS (DE LA VALVULA) MITRAL, NO REUMATICA</t>
  </si>
  <si>
    <t>OTROS TRASTORNOS NO REUMATICOS DE LA VALVULA MITRAL</t>
  </si>
  <si>
    <t>TRASTORNO MITRAL NO REUMATICO, NO ESPECIFICADO</t>
  </si>
  <si>
    <t>ESTENOSIS (DE LA VALVULA) AORTICA</t>
  </si>
  <si>
    <t>INSUFICIENCIA (DE LA VALVULA) AORTICA</t>
  </si>
  <si>
    <t>ESTENOSIS (DE LA VALVULA) AORTICA CON INSUFICIENCIA</t>
  </si>
  <si>
    <t>OTROS TRASTORNOS DE LA VALVULA AORTICA</t>
  </si>
  <si>
    <t>TRASTORNO DE LA VALVULA AORTICA, NO ESPECIFICADO</t>
  </si>
  <si>
    <t>ESTENOSIS NO REUMATICA (DE LA VALVULA) TRICUSPIDE)</t>
  </si>
  <si>
    <t>INSUFICIENCIA NO REUMATICA (DE LA VALVULA) TRICUSPIDE</t>
  </si>
  <si>
    <t>ESTENOSIS CON INSUFICIENCIA NO REUMATICA (DE LA VALVULA) TRICUSPIDE</t>
  </si>
  <si>
    <t>OTROS TRASTORNOS NO REUMATICOS DE LA VALVULA TRICUSPIDE</t>
  </si>
  <si>
    <t>TRASTORNO NO REUMATICO DE LA VALVULA TRICUSPIDE, NO ESPECIFICADO</t>
  </si>
  <si>
    <t>ESTENOSIS DE LA VALVULA PULMONAR</t>
  </si>
  <si>
    <t>INSUFICIENCIA DE LA VALVULA PULMONAR</t>
  </si>
  <si>
    <t>ESTENOSIS DE LA VALVULA PULMONAR CON INSUFICIENCIA</t>
  </si>
  <si>
    <t>OTROS TRASTORNOS DE LA VALVULA PULMONAR</t>
  </si>
  <si>
    <t>TRASTORNO DE LA VALVULA PULMONAR, NO ESPECIFICADO</t>
  </si>
  <si>
    <t>ENDOCARDITIS, VALVULA NO ESPECIFICADA</t>
  </si>
  <si>
    <t>TRASTORNOS DE LA VALVULA MITRAL EN ENFERMEDADES CLASIFICADAS EN OTRA PARTE</t>
  </si>
  <si>
    <t>TRASTORNOS DE LA VALVULA AORTICA EN ENFERMEDADES CLASIFICADAS EN OTRA PARTE</t>
  </si>
  <si>
    <t>TRASTORNOS DE LA VALVULA TRICUSPIDE EN ENFERMEDADES CLASIFICADAS EN OTRA PARTE</t>
  </si>
  <si>
    <t>TRASTORNOS DE LA VALVULA PULMONAR EN ENFERMEDADES CLASIFICADAS EN OTRA PARTE</t>
  </si>
  <si>
    <t>TRASTORNOS DE LA VALVULARES MULTIPLES EN ENFERMEDADES CLASIFICADAS EN OTRA PARTE</t>
  </si>
  <si>
    <t>ENDOCARDITIS, VALVULA NO ESPECIFICADA, EN ENFERMEDADES CLASIFICADAS EN OTRA PARTE</t>
  </si>
  <si>
    <t>MIOCARDITIS INFECCIOSA</t>
  </si>
  <si>
    <t>MIOCARDITIS AISLADA</t>
  </si>
  <si>
    <t>OTRAS MIOCARDITIS AGUDAS</t>
  </si>
  <si>
    <t>MIOCARDITIS AGUDA, NO ESPECIFICADA</t>
  </si>
  <si>
    <t>MIOCARDITIS EN ENFERMEDADES BACTERIANAS CLASIFICADAS EN OTRA PARTE</t>
  </si>
  <si>
    <t>MIOCARDITIS EN ENFERMEDADES VIRALES CLASIFICADAS EN OTRA PARTE</t>
  </si>
  <si>
    <t>MIOCARDITIS EN OTRAS ENFERMEDADES INFECCIOSAS Y PARASITARIAS CLASIFICADAS EN OTRA PARTE</t>
  </si>
  <si>
    <t>MIOCARDITIS EN OTRAS ENFERMEDADES CLASIFICADAS EN OTRA PARTE</t>
  </si>
  <si>
    <t>CARDIOMIOPATIA DILATADA</t>
  </si>
  <si>
    <t>CARDIOMIOPATIA HIPERTROFICA OBSTRUCTIVA</t>
  </si>
  <si>
    <t>OTRAS CARDIOMIOPATIA HIPERTROFICAS</t>
  </si>
  <si>
    <t>ENFERMEDAD ENDOMIOCARDICA (EOSINOFILICA)</t>
  </si>
  <si>
    <t>FIBROELASTOSIS ENDOCARDICA</t>
  </si>
  <si>
    <t>OTRAS CARDIOMIOPATIAS RESTRICTIVAS</t>
  </si>
  <si>
    <t>CARDIOMIOPATIA ALCOHOLICA</t>
  </si>
  <si>
    <t>CARDIOMIOPATIA DEBIDA A DROGAS Y A OTROS AGENTES EXTERNOS</t>
  </si>
  <si>
    <t>OTRAS CARDIOMIOPATIA</t>
  </si>
  <si>
    <t>CARDIOMIOPATIA, NO ESPECIFICADA</t>
  </si>
  <si>
    <t>CARDIOMIOPATIA EN ENFERMEDADES INFECCIOSAS Y PARASITARIAS CLASIFICADAS EN OTRA PARTE</t>
  </si>
  <si>
    <t>CARDIOMIOPATIA EN ENFERMEDADES METABOLICAS</t>
  </si>
  <si>
    <t>CARDIOMIOPATIA EN ENFERMEDADES NUTRICIONALES</t>
  </si>
  <si>
    <t>CARDIOMIOPATIA EN OTRAS ENFERMEDADES CLASIFICADAS EN OTRA PARTE</t>
  </si>
  <si>
    <t>BLOQUEO AURICULOVENTRICULAR DE PRIMER GRADO</t>
  </si>
  <si>
    <t>BLOQUEO AURICULOVENTRICULAR DE SEGUNDO GRADO</t>
  </si>
  <si>
    <t>BLOQUEO AURICULOVENTRICULAR COMPLETO</t>
  </si>
  <si>
    <t>OTROS TIPOS DE BLOQUEO AURICULOVENTRICULAR Y LOS NO ESPECIFICADOS</t>
  </si>
  <si>
    <t>BLOQUEO FASCICULAR ANTERIOR IZQUIERDO</t>
  </si>
  <si>
    <t>BLOQUEO FASCICULAR POSTERIOR IZQUIERDO</t>
  </si>
  <si>
    <t>OTROS TIPOS DE BLOQUEO FASCICULAR Y LOS NO ESPECIFICADOS</t>
  </si>
  <si>
    <t>BLOQUEO DE RAMA IZQUIERDA DEL HAZ, SIN OTRA ESPECIFICACION</t>
  </si>
  <si>
    <t>BLOQUEO FASCICULAR DERECHO</t>
  </si>
  <si>
    <t>OTROS TIPOS DE BLOQUEO DE RAMA DERECHA DEL HAZ Y LOS NO ESPECIFICADOS</t>
  </si>
  <si>
    <t>BLOQUEO BIFASCICULAR</t>
  </si>
  <si>
    <t>BLOQUEO TRIFASCICULAR</t>
  </si>
  <si>
    <t>BLOQUEO INTRAVENTRICULAR NO ESPECIFICADO</t>
  </si>
  <si>
    <t>OTROS TIPOS ESPECIFICADOS DE BLOQUEO DEL CORAZON</t>
  </si>
  <si>
    <t>SINDROME DE PREEXCITACION</t>
  </si>
  <si>
    <t>OTROS TRASTORNOS ESPECIFICADOS DE LA CONDUCCION</t>
  </si>
  <si>
    <t>TRASTORNO DE LA CONDUCCION, NO ESPECIFICADO</t>
  </si>
  <si>
    <t>PARO CARDIACO CON RESUCITACION EXITOSA</t>
  </si>
  <si>
    <t>MUERTE CARDIACA SUBITA, ASI DESCRITA</t>
  </si>
  <si>
    <t>PARO CARDIACO, NO ESPECIFICADO</t>
  </si>
  <si>
    <t>ARRITMIA POR REENTRADA VENTRICULAR</t>
  </si>
  <si>
    <t>TAQUICARDIA SUPRAVENTRICULAR</t>
  </si>
  <si>
    <t>TAQUICARDIA VENTRICULAR</t>
  </si>
  <si>
    <t>TAQUICARDIA PAROXISTICA, NO ESPECIFICADA</t>
  </si>
  <si>
    <t>FIBRILACION Y ALETEO AURICULAR</t>
  </si>
  <si>
    <t>FIBRILACION Y ALETEO VENTRICULAR</t>
  </si>
  <si>
    <t>DESPOLARIZACION AURICULAR PREMATURA</t>
  </si>
  <si>
    <t>DESPOLARIZACION PREMATURA NODAL</t>
  </si>
  <si>
    <t>DESPOLARIZACION VENTRICULAR PREMATURA</t>
  </si>
  <si>
    <t>OTROS TIPOS DE DESPOLARIZACION PREMATURA Y LOS NO ESPECIFICADOS</t>
  </si>
  <si>
    <t>SINDROME DEL SENO ENFERMO</t>
  </si>
  <si>
    <t>OTRAS ARRITMIAS CARDIACAS ESPECIFICADAS</t>
  </si>
  <si>
    <t>ARRITMIA CARDIACA, NO ESPECIFICADA</t>
  </si>
  <si>
    <t>INSUFICIENCIA CARDIACA CONGESTIVA</t>
  </si>
  <si>
    <t>INSUFICIENCIA VENTRICULAR IZQUIERDA</t>
  </si>
  <si>
    <t>INSUFICIENCIA CARDIACA, NO ESPECIFICADA</t>
  </si>
  <si>
    <t>DEFECTO DEL TABIQUE CARDIACO, ADQUIRIDO</t>
  </si>
  <si>
    <t>RUPTURA DE CUERDA TENDINOSA, NO CLASIFICADA EN OTRA PARTE</t>
  </si>
  <si>
    <t>RUPTURA DEL MUSCULO PAPILAR, NO CLASIFICADA EN OTRA PARTE</t>
  </si>
  <si>
    <t>TROMBOSIS INTRACARDIACA, NO CLASIFICADA EN OTRA PARTE</t>
  </si>
  <si>
    <t>MIOCARDITIS, NO ESPECIFICADA</t>
  </si>
  <si>
    <t>DEGENERACION MIOCARDICA</t>
  </si>
  <si>
    <t>ENFERMEDAD CARDIOVASCULAR, NO ESPECIFICADA</t>
  </si>
  <si>
    <t>CARDIOMEGALIA</t>
  </si>
  <si>
    <t>OTRAS ENFERMEDADES CARDIACAS MAL DEFINIDAS</t>
  </si>
  <si>
    <t>ENFERMEDAD CARDIACA, NO ESPECIFICADA</t>
  </si>
  <si>
    <t>OTROS TRASTORNOS CARDIACOS EN ENFERMEDADES BACTERIANAS CLASIFICADAS EN OTRA PARTE</t>
  </si>
  <si>
    <t>OTROS TRASTORNOS CARDIACOS EN OTRAS ENFERMEDADES INFECCIOSAS Y PARASITARIAS CLASIFICADAS EN OTRA PARTE</t>
  </si>
  <si>
    <t>OTROS TRASTORNOS CARDIACOS EN OTRAS ENFERMEDADES CLASIFICADAS EN OTRA PARTE</t>
  </si>
  <si>
    <t>HEMORRAGIA SUBARACNOIDEA DE SIFON Y BIFURCACION CAROTIDEA</t>
  </si>
  <si>
    <t>HEMORRAGIA SUBARACNOIDEA DE ARTERIA CEREBRAL MEDIA</t>
  </si>
  <si>
    <t>HEMORRAGIA SUBARACNOIDEA DE ARTERIA COMUNICANTE ANTERIOR</t>
  </si>
  <si>
    <t>HEMORRAGIA SUBARACNOIDEA DE ARTERIA COMUNICANTE POSTERIOR</t>
  </si>
  <si>
    <t>HEMORRAGIA SUBARACNOIDEA DE ARTERIA BASILAR</t>
  </si>
  <si>
    <t>HEMORRAGIA SUBARACNOIDEA DE ARTERIA VERTEBRAL</t>
  </si>
  <si>
    <t>HEMORRAGIA SUBARACNOIDEA DE OTRAS ARTERIAS INTRACRANEALES</t>
  </si>
  <si>
    <t>HEMORRAGIA SUBARACNOIDEA DE ARTERIA INTRACRANEAL NO ESPECIFICADA</t>
  </si>
  <si>
    <t>OTRAS HEMORRAGIAS SUBARACNOIDEAS</t>
  </si>
  <si>
    <t>HEMORRAGIA SUBARACNOIDEA, NO ESPECIFICADA</t>
  </si>
  <si>
    <t>HEMORRAGIA INTRACEREBRAL EN HEMISFERIO, SUBCORTICAL</t>
  </si>
  <si>
    <t>HEMORRAGIA INTRACEREBRAL EN HEMISFERIO, CORTICAL</t>
  </si>
  <si>
    <t>HEMORRAGIA INTRACEREBRAL EN HEMISFERIO, NO ESPECIFICADA</t>
  </si>
  <si>
    <t>HEMORRAGIA INTRAENCEFALICA EN TALLO CEREBRAL</t>
  </si>
  <si>
    <t>HEMORRAGIA INTRAENCEFALICA EN CEREBELO</t>
  </si>
  <si>
    <t>HEMORRAGIA INTRAENCEFALICA, INTRAVENTRICULAR</t>
  </si>
  <si>
    <t>HEMORRAGIA INTRAENCEFALICA DE LOCALIZACIONES MULTIPLES</t>
  </si>
  <si>
    <t>OTRAS HEMORRAGIAS INTRAENCEFALICAS</t>
  </si>
  <si>
    <t>HEMORRAGIA INTRAENCEFALICA, NO ESPECIFICADA</t>
  </si>
  <si>
    <t>HEMORRAGIA SUBDURAL (AGUDA) (NO TRAUMATICA)</t>
  </si>
  <si>
    <t>HEMORRAGIA EXTRADURAL NO TRAUMATICA</t>
  </si>
  <si>
    <t>HEMORRAGIA INTRACRANEAL (NO TRAUMATICA), NO ESPECIFICADA</t>
  </si>
  <si>
    <t>INFARTO CEREBRAL DEBIDO A TROMBOSIS DE ARTERIAS PRECEREBRALES</t>
  </si>
  <si>
    <t>INFARTO CEREBRAL DEBIDO A EMBOLIA DE ARTERIAS PRECEREBRALES</t>
  </si>
  <si>
    <t>INFARTO CEREBRAL DEBIDO A OCLUSION O ESTENOSIS NO ESPECIFICADA DE ARTERIAS PRECEREBRALES</t>
  </si>
  <si>
    <t>INFARTO CEREBRAL DEBIDO A TROMBOSIS DE ARTERIAS CEREBRALES</t>
  </si>
  <si>
    <t>INFARTO CEREBRAL DEBIDO A EMBOLIA DE ARTERIAS CEREBRALES</t>
  </si>
  <si>
    <t>INFARTO CEREBRAL DEBIDO A OCLUSION O ESTENOSIS NO ESPECIFICADA DE ARTERIAS CEREBRALES</t>
  </si>
  <si>
    <t>INFARTO CEREBRAL DEBIDO A TROMBOSIS DE VENAS CEREBRALES, NO PIOGENO</t>
  </si>
  <si>
    <t>OTROS INFARTOS CEREBRALES</t>
  </si>
  <si>
    <t>INFARTO CEREBRAL, NO ESPECIFICADO</t>
  </si>
  <si>
    <t>ACCIDENTE VASCULAR ENCEFALICO AGUDO, NO ESPECIFICADO COMO HEMORRAGICO O ISQUEMICO</t>
  </si>
  <si>
    <t>OCLUSION Y ESTENOSIS DE ARTERIA VERTEBRAL</t>
  </si>
  <si>
    <t>OCLUSION Y ESTENOSIS DE ARTERIA BASILAR</t>
  </si>
  <si>
    <t>OCLUSION Y ESTENOSIS DE ARTERIA CAROTIDA</t>
  </si>
  <si>
    <t>OCLUSION Y ESTENOSIS MULTIPLE BILATERAL DE ARTERIAS PRECEREBRALES</t>
  </si>
  <si>
    <t>OCLUSION Y ESTENOSIS DE OTRAS ARTERIAS PRECEREBRALES</t>
  </si>
  <si>
    <t>OCLUSION Y ESTENOSIS DE ARTERIA PRECEREBRAL NO ESPECIFICADA</t>
  </si>
  <si>
    <t>OCLUSION Y ESTENOSIS DE LA ARTERIA CEREBRAL MEDIA</t>
  </si>
  <si>
    <t>OCLUSION Y ESTENOSIS DE LA ARTERIA CEREBRAL ANTERIOR</t>
  </si>
  <si>
    <t>OCLUSION Y ESTENOSIS DE LA ARTERIA CEREBRAL POSTERIOR</t>
  </si>
  <si>
    <t>OCLUSION Y ESTENOSIS DE ARTERIAS CEREBELOSAS</t>
  </si>
  <si>
    <t>OCLUSION Y ESTENOSIS MULTIPLE BILATERAL DE ARTERIAS CEREBRALES</t>
  </si>
  <si>
    <t>OCLUSION Y ESTENOSIS DE OTRAS ARTERIAS CEREBRALES</t>
  </si>
  <si>
    <t>OCLUSION Y ESTENOSIS DE ARTERIA CEREBRAL NO ESPECIFICADA</t>
  </si>
  <si>
    <t>DISECCION DE ARTERIAS CEREBRALES, SIN RUPTURA</t>
  </si>
  <si>
    <t>ANEURISMA CEREBRAL, SIN RUPTURA</t>
  </si>
  <si>
    <t>ATEROSCLEROSIS CEREBRAL</t>
  </si>
  <si>
    <t>LEUCOENCEFALOPATIA VASCULAR PROGRESIVA</t>
  </si>
  <si>
    <t>ENCEFALOPATIA HIPERTENSIVA</t>
  </si>
  <si>
    <t>ENFERMEDAD DE MOYAMOYA</t>
  </si>
  <si>
    <t>TROMBOSIS APIOGENA DEL SISTEMA VENOSO INTRACRANEAL</t>
  </si>
  <si>
    <t>ARTERITIS CEREBRAL, NO CLASIFICADA EN OTRA PARTE</t>
  </si>
  <si>
    <t>OTRAS ENFERMEDADES CEREBROVASCULARES ESPECIFICADAS</t>
  </si>
  <si>
    <t>ENFERMEDAD CEREBROVASCULAR, NO ESPECIFICADA</t>
  </si>
  <si>
    <t>ANGIOPATIA CEREBRAL AMILOIDE (E85.-†)</t>
  </si>
  <si>
    <t>ARTERITIS CEREBRAL EN ENFERMEDADES INFECCIOSAS Y PARASITARIAS CLASIFICADA EN OTRA PARTE</t>
  </si>
  <si>
    <t>ARTERITIS CEREBRAL EN OTRAS ENFERMEDADES CLASIFICADA EN OTRA PARTE</t>
  </si>
  <si>
    <t>OTROS TRASTORNOS CEREBROVASCULARES EN ENFERMEDADES CLASIFICADAS EN OTRA PARTE</t>
  </si>
  <si>
    <t>SECUELAS DE HEMORRAGIA SUBARACNOIDEA</t>
  </si>
  <si>
    <t>SECUELAS DE HEMORRAGIA INTRAENCEFALICA</t>
  </si>
  <si>
    <t>SECUELAS DE OTRAS HEMORRAGIAS INTRACRANEALES NO TRAUMATICAS</t>
  </si>
  <si>
    <t>SECUELAS DE INFARTO CEREBRAL</t>
  </si>
  <si>
    <t>SECUELAS DE ENFERMEDAD CEREBROVASCULAR, NO ESPECIFICADA COMO HEMORRAGICA U OCLUSIVA</t>
  </si>
  <si>
    <t>SECUELAS DE OTRAS ENFERMEDADES CEREBROVASCULARES Y DE LAS NO ESPECIFICADAS</t>
  </si>
  <si>
    <t>ATEROSCLEROSIS DE LA AORTA</t>
  </si>
  <si>
    <t>ATEROSCLEROSIS DE LA ARTERIA RENAL</t>
  </si>
  <si>
    <t>ATEROSCLEROSIS DE LAS ARTERIAS DE LOS MIEMBROS</t>
  </si>
  <si>
    <t>ATEROSCLEROSIS DE OTRAS ARTERIAS</t>
  </si>
  <si>
    <t>ATEROSCLEROSIS GENERALIZADA Y LA NO ESPECIFICADA</t>
  </si>
  <si>
    <t>DISECCION DE AORTA (CUALQUIER PARTE)</t>
  </si>
  <si>
    <t>RUPTURA DE ANEURISMA DE LA AORTA TORACICA</t>
  </si>
  <si>
    <t>ANEURISMA DE LA AORTA TORACICA, SIN MENCION DE RUPTURA</t>
  </si>
  <si>
    <t>RUPTURA DE ANEURISMA DE LA AORTA ABDOMINAL</t>
  </si>
  <si>
    <t>ANEURISMA DE LA AORTA ABDOMINAL, SIN MENCION DE RUPTURA</t>
  </si>
  <si>
    <t>RUPTURA DE ANEURISMA DE LA AORTA TORACOABDOMINAL</t>
  </si>
  <si>
    <t>ANEURISMA DE LA AORTA TORACOABDOMINAL, SIN MENCION DE RUPTURA</t>
  </si>
  <si>
    <t>RUPTURA DE ANEURISMA AORTICO, SITIO NO ESPECIFICADO</t>
  </si>
  <si>
    <t>ANEURISMA DE LA AORTA, SITIO NO ESPECIFICADO, SIN MENCION DE RUPTURA</t>
  </si>
  <si>
    <t>ANEURISMA DE LA ARTERIA CAROTIDA</t>
  </si>
  <si>
    <t>ANEURISMA DE LA ARTERIA DEL MIEMBRO SUPERIOR</t>
  </si>
  <si>
    <t>ANEURISMA DE ARTERIA RENAL</t>
  </si>
  <si>
    <t>ANEURISMA DE ARTERIA ILIACA</t>
  </si>
  <si>
    <t>ANEURISMA DE ARTERIA DEL MIEMBRO INFERIOR</t>
  </si>
  <si>
    <t>ANEURISMA DE OTRAS ARTERIAS ESPECIFICADAS</t>
  </si>
  <si>
    <t>ANEURISMA DE SITIO NO ESPECIFICADO</t>
  </si>
  <si>
    <t>SINDROME DE RAYNAUD</t>
  </si>
  <si>
    <t>TROMBOANGEITIS OBLITERANTE [BUERGER]</t>
  </si>
  <si>
    <t>OTRAS ENFERMEDADES VASCULARES PERIFERICAS ESPECIFICADAS</t>
  </si>
  <si>
    <t>ENFERMEDAD VASCULAR PERIFERICA, NO ESPECIFICADA</t>
  </si>
  <si>
    <t>EMBOLIA Y TROMBOSIS DE LA AORTA ABDOMINAL</t>
  </si>
  <si>
    <t>EMBOLIA Y TROMBOSIS DE OTRAS PORCIONES Y LAS NO ESPECIFICADAS DE LA AORTA</t>
  </si>
  <si>
    <t>EMBOLIA Y TROMBOSIS DE ARTERIAS DE LOS MIEMBROS SUPERIORES</t>
  </si>
  <si>
    <t>EMBOLIA Y TROMBOSIS DE ARTERIAS DE LOS MIEMBROS INFERIORES</t>
  </si>
  <si>
    <t>EMBOLIA Y TROMBOSIS DE ARTERIAS DE LOS MIEMBROS, NO ESPECIFICADAS</t>
  </si>
  <si>
    <t>EMBOLIA Y TROMBOSIS DE ARTERIA ILIACA</t>
  </si>
  <si>
    <t>EMBOLIA Y TROMBOSIS DE OTRAS ARTERIAS</t>
  </si>
  <si>
    <t>EMBOLIA Y TROMBOSIS DE ARTERIA NO ESPECIFICADA</t>
  </si>
  <si>
    <t>FISTULA ARTERIOVENOSA, ADQUIRIDA</t>
  </si>
  <si>
    <t>ESTRECHEZ ARTERIAL</t>
  </si>
  <si>
    <t>RUPTURA ARTERIAL</t>
  </si>
  <si>
    <t>DISPLASIA FIBROMUSCULAR ARTERIAL</t>
  </si>
  <si>
    <t>SINDROME DE COMPRESION DEL TRONCO CELIACO</t>
  </si>
  <si>
    <t>NECROSIS ARTERIAL</t>
  </si>
  <si>
    <t>ARTERITIS, NO ESPECIFICADA</t>
  </si>
  <si>
    <t>OTROS TRASTORNOS ESPECIFICADOS DE ARTERIAS Y ARTERIOLAS</t>
  </si>
  <si>
    <t>TRASTORNOS DE ARTERIAS Y ARTERIOLAS, NO ESPECIFICADO</t>
  </si>
  <si>
    <t>TELANGIECTASIA HEMORRAGICA HEREDITARIA</t>
  </si>
  <si>
    <t>NEVO, NO NEOPLASICO</t>
  </si>
  <si>
    <t>OTRAS ENFERMEDADES DE LOS CAPILARES</t>
  </si>
  <si>
    <t>ENFERMEDAD DE LOS VASOS CAPILARES, NO ESPECIFICADA</t>
  </si>
  <si>
    <t>ANEURISMA DE LA AORTA EN ENFERMEDADES CLASIFICADAS EN OTRA PARTE</t>
  </si>
  <si>
    <t>AORTITIS EN ENFERMEDADES CLASIFICADAS EN OTRA PARTE</t>
  </si>
  <si>
    <t>ANGIOPATIA PERIFERICA EN ENFERMEDADES CLASIFICADAS EN OTRA PARTE</t>
  </si>
  <si>
    <t>OTROS TRASTORNOS DE ARTERIAS, ARTERIOLAS Y VASOS CAPILARES EN ENFERMEDADES CLASIFICADAS EN OTRA PARTE</t>
  </si>
  <si>
    <t>FLEBITIS Y TROMBOFLEBITIS DE VASOS SUPERFICIALES DE LOS MIEMBROS INFERIORES</t>
  </si>
  <si>
    <t>FLEBITIS Y TROMBOFLEBITIS DE LA VENA FEMORAL</t>
  </si>
  <si>
    <t>FLEBITIS Y TROMBOFLEBITIS DE OTROS VASOS PROFUNDOS DE LOS MIEMBROS INFERIORES</t>
  </si>
  <si>
    <t>FLEBITIS Y TROMBOFLEBITIS DE LOS MIEMBROS INFERIORES, NO ESPECIFICADA</t>
  </si>
  <si>
    <t>FLEBITIS Y TROMBOFLEBITIS DE OTROS SITIOS</t>
  </si>
  <si>
    <t>FLEBITIS Y TROMBOFLEBITIS DE SITIO NO ESPECIFICADO</t>
  </si>
  <si>
    <t>TROMBOSIS DE LA VENA PORTA</t>
  </si>
  <si>
    <t>SINDROME DE BUDD-CHIARI</t>
  </si>
  <si>
    <t>TROMBOFLEBITIS MIGRATORIA</t>
  </si>
  <si>
    <t>EMBOLIA Y TROMBOSIS DE VENA CAVA</t>
  </si>
  <si>
    <t>EMBOLIA Y TROMBOSIS DE VENA RENAL</t>
  </si>
  <si>
    <t>EMBOLIA Y TROMBOSIS DE OTRAS VENAS ESPECIFICADAS</t>
  </si>
  <si>
    <t>EMBOLIA Y TROMBOSIS DE VENA NO ESPECIFICADA</t>
  </si>
  <si>
    <t>VENAS VARICOSAS DE LOS MIEMBROS INFERIORES CON ULCERA</t>
  </si>
  <si>
    <t>VENAS VARICOSAS DE LOS MIEMBROS INFERIORES CON INFLAMACION</t>
  </si>
  <si>
    <t>VENAS VARICOSAS DE LOS MIEMBROS INFERIORES CON ULCERA E INFLAMACION</t>
  </si>
  <si>
    <t>VENAS VARICOSAS DE LOS MIEMBROS INFERIORES SIN ULCERA NI INFLAMACION</t>
  </si>
  <si>
    <t>HEMORROIDES INTERNAS TROMBOSADAS</t>
  </si>
  <si>
    <t>HEMORROIDES INTERNAS CON OTRAS COMPLICACIONES</t>
  </si>
  <si>
    <t>HEMORROIDES INTERNAS SIN COMPLICACION</t>
  </si>
  <si>
    <t>HEMORROIDES EXTERNAS TROMBOSADAS</t>
  </si>
  <si>
    <t>HEMORROIDES EXTERNAS CON OTRAS COMPLICACIONES</t>
  </si>
  <si>
    <t>HEMORROIDES EXTERNAS SIN COMPLICACION</t>
  </si>
  <si>
    <t>PROMINENCIAS CUTANEAS, RESIDUO DE HEMORROIDES</t>
  </si>
  <si>
    <t>HEMORROIDES TROMBOSADAS NO ESPECIFICADAS</t>
  </si>
  <si>
    <t>HEMORROIDES NO ESPECIFICADAS, CON OTRAS COMPLICACIONES</t>
  </si>
  <si>
    <t>HEMORROIDES NO ESPECIFICADAS, SIN COMPLICACION</t>
  </si>
  <si>
    <t>VARICES ESOFAGICAS CON HEMORRAGIA</t>
  </si>
  <si>
    <t>VARICES ESOFAGICAS SIN HEMORRAGIA</t>
  </si>
  <si>
    <t>VARICES SUBLINGUALES</t>
  </si>
  <si>
    <t>VARICES ESCROTALES</t>
  </si>
  <si>
    <t>VARICES PELVICAS</t>
  </si>
  <si>
    <t>VARICES DE LA VULVA</t>
  </si>
  <si>
    <t>VARICES GASTRICAS</t>
  </si>
  <si>
    <t>VARICES EN OTROS SITIOS ESPECIFICADOS</t>
  </si>
  <si>
    <t>SINDROME POSTFLEBITICO</t>
  </si>
  <si>
    <t>COMPRESION DE VENA</t>
  </si>
  <si>
    <t>INSUFICIENCIA VENOSA (CRONICA) (PERIFERICA)</t>
  </si>
  <si>
    <t>OTROS TRASTORNOS VENOSOS ESPECIFICADOS</t>
  </si>
  <si>
    <t>TRASTORNO VENOSO, NO ESPECIFICADO</t>
  </si>
  <si>
    <t>LINFADENITIS MESENTERICA INESPECIFICA</t>
  </si>
  <si>
    <t>LINFADENITIS CRONICA, EXCEPTO LA MESENTERICA</t>
  </si>
  <si>
    <t>OTRAS LINFADENITIS INESPECIFICAS</t>
  </si>
  <si>
    <t>LINFADENITIS INESPECIFICA NO ESPECIFICADA</t>
  </si>
  <si>
    <t>LINFEDEMA, NO CLASIFICADO EN OTRA PARTE</t>
  </si>
  <si>
    <t>LINFANGITIS</t>
  </si>
  <si>
    <t>OTROS TRASTORNOS ESPECIFICADOS NO INFECCIOSOS DE LOS VASOS Y GANGLIOS LINFATICOS</t>
  </si>
  <si>
    <t>TRASTORNO NO INFECCIOSO DE VASOS Y GANGLIOS LINFATICOS, NO ESPECIFICADO</t>
  </si>
  <si>
    <t>HIPOTENSION IDIOPATICA</t>
  </si>
  <si>
    <t>HIPOTENSION ORTOSTATICA</t>
  </si>
  <si>
    <t>HIPOTENSION DEBIDA A DROGAS</t>
  </si>
  <si>
    <t>OTROS TIPOS DE HIPOTENSION</t>
  </si>
  <si>
    <t>HIPOTENSION, NO ESPECIFICADA</t>
  </si>
  <si>
    <t>SINDROME DE POSTCARDIOTOMIA</t>
  </si>
  <si>
    <t>OTRAS ALTERACIONES FUNCIONALES CONSECUTIVAS A CIRUGIA CARDIACA</t>
  </si>
  <si>
    <t>SINDROME DE LINFEDEMA POSTMASTECTOMIA</t>
  </si>
  <si>
    <t>OTROS TRASTORNOS DEL SISTEMA CIRCULATORIO CONSECUTIVOS A PROCEDIMIENTOS, NO CLASIFICADOS EN OTRA PARTE</t>
  </si>
  <si>
    <t>TRASTORNO NO ESPECIFICADO DEL SISTEMA CIRCULATORIO CONSECUTIVO A PROCEDIMIENTOS</t>
  </si>
  <si>
    <t>TRASTORNOS CARDIOVASCULARES EN OTRAS ENFERMEDADES INFECCIOSAS Y PARASITARIAS CLASIFICADAS EN OTRA PARTE</t>
  </si>
  <si>
    <t>VARICES ESOFAGICAS EN ENFERMEDADES CLASIFICADAS EN OTRA PARTE</t>
  </si>
  <si>
    <t>OTROS TRASTORNOS ESPECIFICADOS DEL APARATO CIRCULATORIO EN ENFERMEDADES CLASIFICADAS EN OTRA PARTE</t>
  </si>
  <si>
    <t>OTROS TRASTORNOS Y LOS NO ESPECIFICADOS DEL SISTEMA CIRCULATORIO</t>
  </si>
  <si>
    <t>RINOFARINGITIS AGUDA (RESFRIADO COMUN)</t>
  </si>
  <si>
    <t>SINUSITIS MAXILAR AGUDA</t>
  </si>
  <si>
    <t>SINUSITIS FRONTAL AGUDA</t>
  </si>
  <si>
    <t>SINUSITIS ETMOIDAL AGUDA</t>
  </si>
  <si>
    <t>SINUSITIS ESFENOIDAL AGUDA</t>
  </si>
  <si>
    <t>PANSINUSITIS AGUDA</t>
  </si>
  <si>
    <t>OTRAS SINUSITIS AGUDAS</t>
  </si>
  <si>
    <t>SINUSITIS AGUDA, NO ESPECIFICADA</t>
  </si>
  <si>
    <t>FARINGITIS ESTREPTOCOCICA</t>
  </si>
  <si>
    <t>FARINGITIS AGUDA DEBIDA A OTROS MICROORGANISMOS ESPECIFICADOS</t>
  </si>
  <si>
    <t>FARINGITIS AGUDA, NO ESPECIFICADA</t>
  </si>
  <si>
    <t>AMIGDALITIS ESTREPTOCOCICA</t>
  </si>
  <si>
    <t>AMIGDALITIS AGUDA DEBIDA A OTROS MICROORGANISMOS ESPECIFICADOS</t>
  </si>
  <si>
    <t>AMIGDALITIS AGUDA, NO ESPECIFICADA</t>
  </si>
  <si>
    <t>LARINGITIS AGUDA</t>
  </si>
  <si>
    <t>TRAQUEITIS AGUDA</t>
  </si>
  <si>
    <t>LARINGOTRAQUEITIS AGUDA</t>
  </si>
  <si>
    <t>LARINGITIS OBSTRUCTIVA, AGUDA [CRUP]</t>
  </si>
  <si>
    <t>EPIGLOTITIS AGUDA</t>
  </si>
  <si>
    <t>LARINGOFARINGITIS AGUDA</t>
  </si>
  <si>
    <t>OTRAS INFECCIONES AGUDAS DE SITIOS MULTIPLES DE LAS VIAS RESPIRATORIAS SUPERIORES</t>
  </si>
  <si>
    <t>INFECCION AGUDA DE LAS VIAS RESPIRATORIAS SUPERIORES, NO ESPECIFICADA</t>
  </si>
  <si>
    <t>INFLUENZA CON NEUMONIA, DEBIDA A VIRUS DE LA INFLUENZA IDENTIFICADO</t>
  </si>
  <si>
    <t>INFLUENZA CON OTRAS MANIFESTACIONES RESPIRATORIAS, DEBIDA A VIRUS DE LA INFLUENZA IDENTIFICADO</t>
  </si>
  <si>
    <t>INFLUENZA, CON OTRAS MANIFESTACIONES, DEBIDA A VIRUS DE LA INFLUENZA IDENTIFICADO</t>
  </si>
  <si>
    <t>INFLUENZA CON NEUMONIA, VIRUS NO IDENTIFICADO</t>
  </si>
  <si>
    <t>INFLUENZA CON OTRAS MANIFESTACIONES RESPIRATORIAS, VIRUS NO IDENTIFICADO</t>
  </si>
  <si>
    <t>INFLUENZA CON OTRAS MANIFESTACIONES, VIRUS NO IDENTIFICADO</t>
  </si>
  <si>
    <t>NEUMONIA DEBIDA A ADENOVIRUS</t>
  </si>
  <si>
    <t>NEUMONIA DEBIDA A VIRUS SINCITIAL RESPIRATORIO</t>
  </si>
  <si>
    <t>NEUMONIA DEBIDA A VIRUS PARAINFLUENZA</t>
  </si>
  <si>
    <t>NEUMONIA DEBIDA A OTROS VIRUS</t>
  </si>
  <si>
    <t>NEUMONIA VIRAL, NO ESPECIFICADA</t>
  </si>
  <si>
    <t>NEUMONIA DEBIDA A STREPTOCOCCUS PNEUMONIAE</t>
  </si>
  <si>
    <t>NEUMONIA DEBIDA A HAEMOPHILUS INFLUENZAE</t>
  </si>
  <si>
    <t>NEUMONIA DEBIDA A KLEBSIELLA PNEUMONIAE</t>
  </si>
  <si>
    <t>NEUMONIA DEBIDA A PSEUDOMONAS</t>
  </si>
  <si>
    <t>NEUMONIA DEBIDA A ESTAFILOCOCOS</t>
  </si>
  <si>
    <t>NEUMONIA DEBIDA A ESTREPTOCOCOS DEL GRUPO B</t>
  </si>
  <si>
    <t>NEUMONIA DEBIDA A OTROS ESTREPTOCOCOS</t>
  </si>
  <si>
    <t>NEUMONIA DEBIDA A ESCHERICHIA COLI</t>
  </si>
  <si>
    <t>NEUMONIA DEBIDA A OTRAS BACTERIAS AEROBICAS GRAMNEGATIVAS</t>
  </si>
  <si>
    <t>NEUMONIA DEBIDA A MYCOPLASMA PNEUMONIAE</t>
  </si>
  <si>
    <t>OTRAS NEUMONIAS BACTERIANAS</t>
  </si>
  <si>
    <t>NEUMONIA BACTERIANA, NO ESPECIFICADA</t>
  </si>
  <si>
    <t>NEUMONIA DEBIDA A CLAMIDIAS</t>
  </si>
  <si>
    <t>NEUMONIA DEBIDA A OTROS MICROORGANISMOS INFECCIOSOS ESPECIFICADOS</t>
  </si>
  <si>
    <t>NEUMONIA EN ENFERMEDADES BACTERIANAS CLASIFICADAS EN OTRA PARTE</t>
  </si>
  <si>
    <t>NEUMONIA EN ENFERMEDADES VIRALES CLASIFICADAS EN OTRA PARTE</t>
  </si>
  <si>
    <t>NEUMONIA EN MICOSIS</t>
  </si>
  <si>
    <t>NEUMONIA EN ENFERMEDADES PARASITARIAS</t>
  </si>
  <si>
    <t>NEUMONIA EN OTRAS ENFERMEDADES CLASIFICADAS EN OTRA PARTE</t>
  </si>
  <si>
    <t>BRONCONEUMONIA, NO ESPECIFICADA</t>
  </si>
  <si>
    <t>NEUMONÍA LOBAR, NO ESPECIFICADA</t>
  </si>
  <si>
    <t>NEUMONIA HIPOSTATICA, NO ESPECIFICADA</t>
  </si>
  <si>
    <t>OTRAS NEUMONIAS, DE MICROORGANISMO NO ESPECIFICADO</t>
  </si>
  <si>
    <t>NEUMONIA, NO ESPECIFICADA</t>
  </si>
  <si>
    <t>BRONQUITIS AGUDA DEBIDA A MYCOPLASMA PNEUMONIAE</t>
  </si>
  <si>
    <t>BRONQUITIS AGUDA DEBIDA A HAEMOPHILUS INFLUENZAE</t>
  </si>
  <si>
    <t>BRONQUITIS AGUDA DEBIDA A ESTREPTOCOCOS</t>
  </si>
  <si>
    <t>BRONQUITIS AGUDA DEBIDA A VIRUS COXSACKIE</t>
  </si>
  <si>
    <t>BRONQUITIS AGUDA DEBIDA A VIRUS PARAINFLUENZA</t>
  </si>
  <si>
    <t>BRONQUITIS AGUDA DEBIDA A VIRUS SINCITIAL RESPIRATORIO</t>
  </si>
  <si>
    <t>BRONQUITIS AGUDA DEBIDA A RINOVIRUS</t>
  </si>
  <si>
    <t>BRONQUITIS AGUDA DEBIDA A VIRUS ECHO</t>
  </si>
  <si>
    <t>BRONQUITIS AGUDA DEBIDA A OTROS MICROORGANISMOS ESPECIFICADOS</t>
  </si>
  <si>
    <t>BRONQUITIS AGUDA, NO ESPECIFICADA</t>
  </si>
  <si>
    <t>BRONQUIOLITIS AGUDA DEBIDA A VIRUS SINCITIAL RESPIRATORIO</t>
  </si>
  <si>
    <t>BRONQUIOLITIS AGUDA DEBIDA A OTROS MICROORGANISMOS ESPECIFICADOS</t>
  </si>
  <si>
    <t>BRONQUIOLITIS AGUDA, NO ESPECIFICADA</t>
  </si>
  <si>
    <t>INFECCION AGUDA NO ESPECIFICADA DE LAS VIAS RESPIRATORIAS INFERIORES</t>
  </si>
  <si>
    <t>RINITIS VASOMOTORA</t>
  </si>
  <si>
    <t>RINITIS ALERGICA DEBIDA AL POLEN</t>
  </si>
  <si>
    <t>OTRA RINITIS ALERGICA ESTACIONAL</t>
  </si>
  <si>
    <t>OTRAS RINITIS ALERGICAS</t>
  </si>
  <si>
    <t>RINITIS ALERGICA, NO ESPECIFICADA</t>
  </si>
  <si>
    <t>RINITIS CRONICA</t>
  </si>
  <si>
    <t>RINOFARINGITIS CRONICA</t>
  </si>
  <si>
    <t>FARINGITIS CRONICA</t>
  </si>
  <si>
    <t>SINUSITIS MAXILAR CRONICA</t>
  </si>
  <si>
    <t>SINUSITIS FRONTAL CRONICA</t>
  </si>
  <si>
    <t>SINUSITIS ETMOIDAL CRONICA</t>
  </si>
  <si>
    <t>SINUSITIS ESFENOIDAL CRONICA</t>
  </si>
  <si>
    <t>PANSINUSITIS CRONICA</t>
  </si>
  <si>
    <t>OTRAS SINUSITIS CRONICAS</t>
  </si>
  <si>
    <t>SINUSITIS CRONICA, NO ESPECIFICADA</t>
  </si>
  <si>
    <t>POLIPO DE LA CAVIDAD NASAL</t>
  </si>
  <si>
    <t>DEGENERACION POLIPOIDE DE SENO PARANASAL</t>
  </si>
  <si>
    <t>OTROS POLIPOS DE LOS SENOS PARANASALES</t>
  </si>
  <si>
    <t>POLIPO NASAL, NO ESPECIFICADO</t>
  </si>
  <si>
    <t>ABSCESO, FURUNCULO Y ANTRAX DE LA NARIZ</t>
  </si>
  <si>
    <t>QUISTE Y MUCOCELE DE LA NARIZ Y DEL SENO PARANASAL</t>
  </si>
  <si>
    <t>DESVIACION DEL TABIQUE NASAL</t>
  </si>
  <si>
    <t>HIPERTROFIA DE LOS CORNETES NASALES</t>
  </si>
  <si>
    <t>OTROS TRASTORNOS ESPECIFICADOS DE LA NARIZ Y DE LOS SENOS PARANASALES</t>
  </si>
  <si>
    <t>AMIGDALITIS CRONICA</t>
  </si>
  <si>
    <t>HIPERTROFIA DE LAS AMIGDALAS</t>
  </si>
  <si>
    <t>HIPERTROFIA DE LAS ADENOIDES</t>
  </si>
  <si>
    <t>HIPERTROFIA DE LAS AMIGDALAS CON HIPERTROFIA DE LAS ADENOIDES</t>
  </si>
  <si>
    <t>OTRAS ENFERMEDADES CRONICAS DE LAS AMIGDALAS Y DE LAS ADENOIDES</t>
  </si>
  <si>
    <t>ENFERMEDAD CRONICAS DE LAS AMIGDALAS Y DE LAS ADENOIDES, NO ESPECIFICADA</t>
  </si>
  <si>
    <t>ABSCESO PERIAMIGDALINO</t>
  </si>
  <si>
    <t>LARINGITIS CRONICA</t>
  </si>
  <si>
    <t>LARINGOTRAQUEITIS CRONICA</t>
  </si>
  <si>
    <t>PARALISIS DE LAS CUERDAS VOCALES Y DE LA LARINGE</t>
  </si>
  <si>
    <t>POLIPO DE LAS CUERDAS VOCALES Y DE LA LARINGE</t>
  </si>
  <si>
    <t>NODULOS DE LAS CUERDAS VOCALES</t>
  </si>
  <si>
    <t>OTRAS ENFERMEDADES DE LAS CUERDAS VOCALES</t>
  </si>
  <si>
    <t>EDEMA DE LARINGE</t>
  </si>
  <si>
    <t>ESPASMO LARINGEO</t>
  </si>
  <si>
    <t>ESTENOSIS LARINGEA</t>
  </si>
  <si>
    <t>OTRAS ENFERMEDADES DE LA LARINGE</t>
  </si>
  <si>
    <t>ABSCESO RETROFARINGEO Y PARAFARINGEO</t>
  </si>
  <si>
    <t>OTROS ABSCESOS DE LA FARINGE</t>
  </si>
  <si>
    <t>OTRAS ENFERMEDADES DE LA FARINGE</t>
  </si>
  <si>
    <t>REACCION DE HIPERSENSIBILIDAD DE LAS VIAS RESPIRATORIAS SUPERIORES, SITIO NO ESPECIFICADO</t>
  </si>
  <si>
    <t>OTRAS ENFERMEDADES ESPECIFICADAS DE LAS VIAS RESPIRATORIAS SUPERIORES</t>
  </si>
  <si>
    <t>ENFERMEDAD DE LAS VIAS RESPIRATORIAS SUPERIORES, NO ESPECIFICADA</t>
  </si>
  <si>
    <t>BRONQUITIS, NO ESPECIFICADA COMO AGUDA O CRONICA</t>
  </si>
  <si>
    <t>BRONQUITIS CRONICA SIMPLE</t>
  </si>
  <si>
    <t>BRONQUITIS CRONICA MUCOPURULENTA</t>
  </si>
  <si>
    <t>BRONQUITIS CRONICA MIXTA SIMPLE Y MUCOPURULENTA</t>
  </si>
  <si>
    <t>BRONQUITIS CRONICA NO ESPECIFICADA</t>
  </si>
  <si>
    <t>SINDROME DE MACLEOD</t>
  </si>
  <si>
    <t>ENFISEMA PANLOBULAR</t>
  </si>
  <si>
    <t>ENFISEMA CENTROLOBULAR</t>
  </si>
  <si>
    <t>OTROS TIPOS DE ENFISEMA</t>
  </si>
  <si>
    <t>ENFISEMA, NO ESPECIFICADO</t>
  </si>
  <si>
    <t>ENFERMEDAD PULMONAR OBSTRUCTIVA CRONICA CON INFECCION AGUDA DE LAS VIAS RESPIRATORIAS INFERIORES</t>
  </si>
  <si>
    <t>ENFERMEDAD PULMONAR OBSTRUCTIVA CRONICA CON EXACERBACION AGUDA, NO ESPECIFICADA</t>
  </si>
  <si>
    <t>OTRAS ENFERMEDADES PULMONARES OBSTRUCTIVAS CRONICAS ESPECIFICADAS</t>
  </si>
  <si>
    <t>ENFERMEDAD PULMONAR OBSTRUCTIVA CRONICA, NO ESPECIFICADA</t>
  </si>
  <si>
    <t>ASMA PREDOMINANTEMENTE ALERGICA</t>
  </si>
  <si>
    <t>ASMA NO ALERGICA</t>
  </si>
  <si>
    <t>ASMA MIXTA</t>
  </si>
  <si>
    <t>ASMA, NO ESPECIFICADA</t>
  </si>
  <si>
    <t>ESTADO ASMATICO</t>
  </si>
  <si>
    <t>BRONQUIECTASIA</t>
  </si>
  <si>
    <t>NEUMOCONIOSIS DE LOS MINEROS DEL CARBON</t>
  </si>
  <si>
    <t>NEUMOCONIOSIS DEBIDA AL ASBESTO Y A OTRAS FIBRAS MINERALES</t>
  </si>
  <si>
    <t>NEUMOCONIOSIS DEBIDA A POLVO DE TALCO</t>
  </si>
  <si>
    <t>NEUMOCONIOSIS DEBIDA A OTROS POLVOS QUE CONTIENEN SILICE</t>
  </si>
  <si>
    <t>ALUMINOSIS (DEL PULMON)</t>
  </si>
  <si>
    <t>FIBROSIS (DEL PULMON) DEBIDA A BAUXITA</t>
  </si>
  <si>
    <t>BERILIOSIS</t>
  </si>
  <si>
    <t>FIBROSIS (DEL PULMON) DEBIDA A GRAFITO</t>
  </si>
  <si>
    <t>SIDEROSIS</t>
  </si>
  <si>
    <t>ESTAÑOSIS</t>
  </si>
  <si>
    <t>NEUMOCONIOSIS DEBIDA A OTROS POLVOS INORGANICOS ESPECIFICADOS</t>
  </si>
  <si>
    <t>NEUMOCONIOSIS, NO ESPECIFICADA</t>
  </si>
  <si>
    <t>NEUMOCONIOSIS, ASOCIADA CON TUBERCULOSIS</t>
  </si>
  <si>
    <t>BISINOSIS</t>
  </si>
  <si>
    <t>ENFERMEDAD DE LOS TRABAJADORES DEL LINO</t>
  </si>
  <si>
    <t>CANABINOSIS</t>
  </si>
  <si>
    <t>ENFERMEDAD DE LAS VIAS AEREAS DEBIDAS A OTROS POLVOS ORGANICOS ESPECIFICOS</t>
  </si>
  <si>
    <t>PULMON DEL GRANJERO</t>
  </si>
  <si>
    <t>BAGAZOSIS</t>
  </si>
  <si>
    <t>PULMON DEL ORNITOFILO</t>
  </si>
  <si>
    <t>SUBEROSIS</t>
  </si>
  <si>
    <t>PULMON DEL MANIPULADOR DE MALTA</t>
  </si>
  <si>
    <t>PULMON DEL MANIPULADOR DE HONGOS</t>
  </si>
  <si>
    <t>PULMON DEL DESCORTEZADOR DEL ARCE</t>
  </si>
  <si>
    <t>NEUMONITIS DE LA VENTILACION DEBIDA AL ACONDICIONADOR Y HUMIDIFICADOR DEL AIRE</t>
  </si>
  <si>
    <t>NEUMONITIS DEBIDA A HIPERSENSIBILIDAD A OTROS POLVOS ORGANICOS</t>
  </si>
  <si>
    <t>NEUMONITIS DEBIDA A HIPERSENSIBILIDAD A POLVO ORGANICO NO ESPECIFICADO</t>
  </si>
  <si>
    <t>BRONQUITIS Y NEUMONITIS DEBIDAS A INHALACION DE GASES, HUMOS, VAPORES Y SUSTANCIAS QUIMICAS</t>
  </si>
  <si>
    <t>EDEMA PULMONAR AGUDO DEBIDO A INHALACION DE GASES, HUMOS, VAPORES Y SUSTANCIAS QUIMICAS</t>
  </si>
  <si>
    <t>INFLAMACION RESPIRATORIA SUPERIOR DEBIDA A INHALACION DE GASES, HUMOS, VAPORES Y SUSTANCIAS QUIMICAS, NO CLASIFICADAS EN OTRA PARTE</t>
  </si>
  <si>
    <t>OTRAS AFECCIONES RESPIRATORIAS AGUDAS Y SUBAGUDAS DEBIDAS A INHALACION DE GASES, HUMOS, VAPORES Y SUSTANCIAS QUÍMICAS</t>
  </si>
  <si>
    <t>AFECCIONES RESPIRATORIAS CRONICAS DEBIDAS A INHALACION DE GASES, HUMOS, VAPORES Y SUSTANCIAS QUIMICAS</t>
  </si>
  <si>
    <t>OTRAS AFECCIONES RESPIRATORIAS DEBIDAS A INHALACION DE GASES, HUMOS, VAPORES Y SUSTANCIAS QUIMICAS</t>
  </si>
  <si>
    <t>AFECCION RESPIRATORIA NO ESPECIFICADA, DEBIDA A INHALACION DE GASES, HUMOS, VAPORES Y SUSTANCIAS QUIMICAS</t>
  </si>
  <si>
    <t>NEUMONITIS DEBIDA A ASPIRACION DE ALIMENTO O VOMITO</t>
  </si>
  <si>
    <t>NEUMONITIS DEBIDA A ASPIRACION DE ACEITES Y ESENCIAS</t>
  </si>
  <si>
    <t>NEUMONITIS DEBIDA A ASPIRACION DE OTROS SOLIDOS Y LIQUIDOS</t>
  </si>
  <si>
    <t>MANIFESTACIONES PULMONARES AGUDAS DEBIDAS A RADIACION</t>
  </si>
  <si>
    <t>MANIFESTACIONES PULMONARES CRONICAS Y OTRAS MANIFESTACIONES DEBIDAS A RADIACION</t>
  </si>
  <si>
    <t>TRASTORNOS PULMONARES INTERSTICIALES AGUDOS INDUCIDOS POR DROGAS</t>
  </si>
  <si>
    <t>TRASTORNOS PULMONARES INTERSTICIALES CRONICOS INDUCIDOS POR DROGAS</t>
  </si>
  <si>
    <t>TRASTORNOS PULMONARES INTERSTICIALES NO ESPECIFICADOS INDUCIDOS POR DROGAS</t>
  </si>
  <si>
    <t>AFECCIONES RESPIRATORIAS DEBIDAS A OTROS AGENTES EXTERNOS ESPECIFICADOS</t>
  </si>
  <si>
    <t>AFECCIONES RESPIRATORIAS DEBIDAS A AGENTES EXTERNOS NO ESPECIFICADOS</t>
  </si>
  <si>
    <t>SINDROME DE DIFICULTAD RESPIRATORIA DEL ADULTO</t>
  </si>
  <si>
    <t>EDEMA PULMONAR</t>
  </si>
  <si>
    <t>EOSINOFILIA PULMONAR, NO CLASIFICADA EN OTRA PARTE</t>
  </si>
  <si>
    <t>AFECCIONES ALVEOLARES Y ALVEOLOPARIETALES</t>
  </si>
  <si>
    <t>OTRAS ENFERMEDADES PULMONARES INTERSTICIALES CON FIBROSIS</t>
  </si>
  <si>
    <t>OTRAS ENFERMEDADES PULMONARES INTERSTICIALES ESPECIFICADAS</t>
  </si>
  <si>
    <t>ENFERMEDAD PULMONAR INTERSTICIAL, NO ESPECIFICADA</t>
  </si>
  <si>
    <t>GANGRENA Y NECROSIS DEL PULMON</t>
  </si>
  <si>
    <t>ABSCESO DEL PULMON CON NEUMONIA</t>
  </si>
  <si>
    <t>ABSCESO DEL PULMON SIN NEUMONIA</t>
  </si>
  <si>
    <t>ABSCESO DEL MEDIASTINO</t>
  </si>
  <si>
    <t>PIOTORAX CON FISTULA</t>
  </si>
  <si>
    <t>PIOTORAX SIN FISTULA</t>
  </si>
  <si>
    <t>DERRAME PLEURAL NO CLASIFICADO EN OTRA PARTE</t>
  </si>
  <si>
    <t>DERRAME PLEURAL EN AFECCIONES CLASIFICADAS EN OTRA PARTE</t>
  </si>
  <si>
    <t>PAQUIPLEURITIS CON ASBESTOSIS</t>
  </si>
  <si>
    <t>PAQUIPLEURITIS SIN ASBESTOSIS</t>
  </si>
  <si>
    <t>NEUMOTORAX ESPONTANEO A PRESION</t>
  </si>
  <si>
    <t>OTROS TIPOS DE NEUMOTORAX ESPONTANEO</t>
  </si>
  <si>
    <t>OTROS NEUMOTORAX</t>
  </si>
  <si>
    <t>NEUMOTORAX, NO ESPECIFICADO</t>
  </si>
  <si>
    <t>QUILOTORAX</t>
  </si>
  <si>
    <t>FIBROTORAX</t>
  </si>
  <si>
    <t>HEMOTORAX</t>
  </si>
  <si>
    <t>OTRAS AFECCIONES ESPECIFICADAS DE LA PLEURA</t>
  </si>
  <si>
    <t>AFECCION PLEURAL, NO ESPECIFICADA</t>
  </si>
  <si>
    <t>FUNCIONAMIENTO DEFECTUOSO DE LA TRAQUEOSTOMIA</t>
  </si>
  <si>
    <t>INSUFICIENCIA PULMONAR AGUDA CONSECUTIVA A CIRUGIA TORACICA</t>
  </si>
  <si>
    <t>INSUFICIENCIA PULMONAR AGUDA CONSECUTIVA A CIRUGIA EXTRATORACICA</t>
  </si>
  <si>
    <t>INSUFICIENCIA PULMONAR CRONICA CONSECUTIVA A CIRUGIA</t>
  </si>
  <si>
    <t>SINDROME DE MENDELSON</t>
  </si>
  <si>
    <t>ESTENOSIS SUBGLOTICA CONSECUTIVA A PROCEDIMIENTOS</t>
  </si>
  <si>
    <t>OTROS TRASTORNOS RESPIRATORIOS CONSECUTIVOS A PROCEDIMIENTOS</t>
  </si>
  <si>
    <t>TRASTORNO NO ESPECIFICADO DEL SISTEMA RESPIRATORIO, CONSECUTIVOS A PROCEDIMIENTOS</t>
  </si>
  <si>
    <t>INSUFICIENCIA RESPIRATORIA AGUDA</t>
  </si>
  <si>
    <t>INSUFICIENCIA RESPIRATORIA CRONICA</t>
  </si>
  <si>
    <t>INSUFICIENCIA RESPIRATORIA, NO ESPECIFICADA</t>
  </si>
  <si>
    <t>ENFERMEDADES DE LA TRAQUEA Y DE LOS BRONQUIOS, NO CLASIFICADAS EN OTRA PARTE</t>
  </si>
  <si>
    <t>COLAPSO PULMONAR</t>
  </si>
  <si>
    <t>ENFISEMA INTERSTICIAL</t>
  </si>
  <si>
    <t>ENFISEMA COMPENSATORIO</t>
  </si>
  <si>
    <t>OTROS TRASTORNOS DEL PULMON</t>
  </si>
  <si>
    <t>ENFERMEDADES DEL MEDIASTINO, NO CLASIFICADOS EN OTRA PARTE</t>
  </si>
  <si>
    <t>TRASTORNOS DEL DIAFRAGMA</t>
  </si>
  <si>
    <t>OTROS TRASTORNOS RESPIRATORIOS ESPECIFICADOS</t>
  </si>
  <si>
    <t>TRASTORNO RESPIRATORIO, NO ESPECIFICADO</t>
  </si>
  <si>
    <t>ENFERMEDAD PULMONAR REUMATOIDE (M05.1†)</t>
  </si>
  <si>
    <t>TRASTORNOS RESPIRATORIOS EN OTROS TRASTORNOS DIFUSOS DEL TEJIDO CONJUNTIVO</t>
  </si>
  <si>
    <t>TRASTORNOS RESPIRATORIOS EN OTRAS ENFERMEDADES CLASIFICADAS EN OTRA PARTE</t>
  </si>
  <si>
    <t>ANODONCIA</t>
  </si>
  <si>
    <t>DIENTES SUPERNUMERARIOS</t>
  </si>
  <si>
    <t>ANOMALIAS DEL TAMAÑO Y DE LA FORMA DEL DIENTE</t>
  </si>
  <si>
    <t>DIENTES MOTEADOS</t>
  </si>
  <si>
    <t>ALTERACIONES EN LA FORMACION DENTARIA</t>
  </si>
  <si>
    <t>ALTERACIONES HEREDITARIAS DE LA ESTRUCTURA DENTARIA, NO CLASIFICADAS EN OTRA PARTE</t>
  </si>
  <si>
    <t>ALTERACIONES EN LA ERUPCION DENTARIA</t>
  </si>
  <si>
    <t>SINDROME DE LA ERUPCION DENTARIA</t>
  </si>
  <si>
    <t>OTROS TRASTORNOS DEL DESARROLLO DE LOS DIENTES</t>
  </si>
  <si>
    <t>TRASTORNO DEL DESARROLLO DE LOS DIENTES, NO ESPECIFICADO</t>
  </si>
  <si>
    <t>DIENTES INCLUIDOS</t>
  </si>
  <si>
    <t>DIENTES IMPACTADOS</t>
  </si>
  <si>
    <t>CARIES LIMITADA AL ESMALTE</t>
  </si>
  <si>
    <t>CARIES DE LA DENTINA</t>
  </si>
  <si>
    <t>CARIES DEL CEMENTO</t>
  </si>
  <si>
    <t>CARIES DENTARIA DETENIDA</t>
  </si>
  <si>
    <t>ODONTOCLASIA</t>
  </si>
  <si>
    <t>OTRAS CARIES DENTALES</t>
  </si>
  <si>
    <t>CARIES DENTAL, NO ESPECIFICADA</t>
  </si>
  <si>
    <t>ATRICION EXCESIVA DE LOS DIENTES</t>
  </si>
  <si>
    <t>ABRASION DE LOS DIENTES</t>
  </si>
  <si>
    <t>EROSION DE LOS DIENTES</t>
  </si>
  <si>
    <t>REABSORCION PATOLOGICA DE LOS DIENTES</t>
  </si>
  <si>
    <t>HIPERCEMENTOSIS</t>
  </si>
  <si>
    <t>ANQUILOSIS DENTAL</t>
  </si>
  <si>
    <t>DEPOSITOS [ACRECIONES] EN LOS DIENTES</t>
  </si>
  <si>
    <t>CAMBIOS POSTERUPTIVOS DEL COLOR DE LOS TEJIDOS DENTALES DUROS</t>
  </si>
  <si>
    <t>OTRAS ENFERMEDADES ESPECIFICADAS DE LOS TEJIDOS DUROS DE LOS DIENTES</t>
  </si>
  <si>
    <t>ENFERMEDAD NO ESPECIFICADA DE LOS TEJIDOS DENTALES DUROS</t>
  </si>
  <si>
    <t>PULPITIS</t>
  </si>
  <si>
    <t>NECROSIS DE LA PULPA</t>
  </si>
  <si>
    <t>DEGENERACION DE LA PULPA</t>
  </si>
  <si>
    <t>FORMACION ANORMAL DE TEJIDO DURO EN LA PULPA</t>
  </si>
  <si>
    <t>PERIODONTITIS APICAL AGUDA ORIGINADA EN LA PULPA</t>
  </si>
  <si>
    <t>PERIODONTITIS APICAL CRONICA</t>
  </si>
  <si>
    <t>ABSCESO PERIAPICAL CON FISTULA</t>
  </si>
  <si>
    <t>ABSCESO PERIAPICAL SIN FISTULA</t>
  </si>
  <si>
    <t>QUISTE RADICULAR</t>
  </si>
  <si>
    <t>OTRAS ENFERMEDADES Y LAS NO ESPECIFICADAS DE LA PULPA Y DEL TEJIDO PERIAPICAL</t>
  </si>
  <si>
    <t>GINGIVITIS AGUDA</t>
  </si>
  <si>
    <t>GINGIVITIS CRONICA</t>
  </si>
  <si>
    <t>PERIODONTITIS AGUDA</t>
  </si>
  <si>
    <t>PERIODONTITIS CRONICA</t>
  </si>
  <si>
    <t>PERIODONTOSIS</t>
  </si>
  <si>
    <t>OTRAS ENFERMEDADES PERIODONTALES</t>
  </si>
  <si>
    <t>ENFERMEDAD DE PERIODONTO, NO ESPECIFICADA</t>
  </si>
  <si>
    <t>RETRACCION GINGIVAL</t>
  </si>
  <si>
    <t>HIPERPLASIA GINGIVAL</t>
  </si>
  <si>
    <t>LESIONES DE LA ENCIA Y DE LA ZONA EDENTULA ASOCIADAS CON TRAUMATISMO</t>
  </si>
  <si>
    <t>OTROS TRASTORNOS ESPECIFICADOS DE LA ENCIA Y DE LA ZONA EDENTULA</t>
  </si>
  <si>
    <t>TRASTORNO NO ESPECIFICADO DE LA ENCIA Y DE LA ZONA EDENTULA</t>
  </si>
  <si>
    <t>ANOMALIAS EVIDENTES DEL TAMAÑO DE LOS MAXILARES</t>
  </si>
  <si>
    <t>ANOMALIAS DE LA RELACION MAXILOBASILAR</t>
  </si>
  <si>
    <t>ANOMALIAS DE LA RELACION ENTRE LOS ARCOS DENTARIOS</t>
  </si>
  <si>
    <t>ANOMALIAS DE LA POSICION DEL DIENTE</t>
  </si>
  <si>
    <t>MALOCLUSION DE TIPO NO ESPECIFICADO</t>
  </si>
  <si>
    <t>ANOMALIAS DENTOFACIALES FUNCIONALES</t>
  </si>
  <si>
    <t>TRASTORNOS DE LA ARTICULACION TEMPOROMAXILAR</t>
  </si>
  <si>
    <t>OTRAS ANOMALIAS DENTOFACIALES</t>
  </si>
  <si>
    <t>ANOMALIA DENTOFACIAL, NO ESPECIFICADA</t>
  </si>
  <si>
    <t>EXFOLIACION DE LOS DIENTES DEBIDA A CAUSAS SISTEMICAS</t>
  </si>
  <si>
    <t>PERDIDA DE DIENTES DEBIDA A ACCIDENTE, EXTRACCION O ENFERMEDAD PERIODONTAL LOCAL</t>
  </si>
  <si>
    <t>ATROFIA DE REBORDE ALVEOLAR DESDENTADO</t>
  </si>
  <si>
    <t>RAIZ DENTAL RETENIDA</t>
  </si>
  <si>
    <t>OTRAS AFECCIONES ESPECIFICADAS DE LOS DIENTES Y DE SUS ESTRUCTURAS DE SOSTEN</t>
  </si>
  <si>
    <t>TRASTORNO DE LOS DIENTES Y DE SUS ESTRUCTURAS DE SOSTEN, NO ESPECIFICADO</t>
  </si>
  <si>
    <t>QUISTES ORIGINADOS POR EL DESARROLLO DE LOS DIENTES</t>
  </si>
  <si>
    <t>QUISTES DE LAS FISURAS (NO ODONTOGENICOS)</t>
  </si>
  <si>
    <t>OTROS QUISTES DE LOS MAXILARES</t>
  </si>
  <si>
    <t>OTROS QUISTES DE LA REGION BUCAL, NO CLASIFICADOS EN OTRA PARTE</t>
  </si>
  <si>
    <t>QUISTE DE LA REGION BUCAL, SIN OTRA ESPECIFICACION</t>
  </si>
  <si>
    <t>TRASTORNOS DEL DESARROLLO DE LOS MAXILARES</t>
  </si>
  <si>
    <t>GRANULOMA CENTRAL DE CELULAS GIGANTES</t>
  </si>
  <si>
    <t>AFECCIONES INFLAMATORIAS DE LOS MAXILARES</t>
  </si>
  <si>
    <t>ALVEOLITIS DEL MAXILAR</t>
  </si>
  <si>
    <t>OTRAS ENFERMEDADES ESPECIFICADAS DE LOS MAXILARES</t>
  </si>
  <si>
    <t>ENFERMEDAD DE LOS MAXILARES, NO ESPECIFICADA</t>
  </si>
  <si>
    <t>ATROFIA DE GLANDULA SALIVAL</t>
  </si>
  <si>
    <t>HIPERTROFIA DE GLANDULA SALIVAL</t>
  </si>
  <si>
    <t>SIALADENITIS</t>
  </si>
  <si>
    <t>ABSCESO DE GLANDULA SALIVAL</t>
  </si>
  <si>
    <t>FISTULA DE GLANDULA SALIVAL</t>
  </si>
  <si>
    <t>SIALOLITIASIS</t>
  </si>
  <si>
    <t>MUCOCELE DE GLANDULA SALIVAL</t>
  </si>
  <si>
    <t>ALTERACIONES DE LA SECRECION SALIVAL</t>
  </si>
  <si>
    <t>OTRAS ENFERMEDADES DE LAS GLANDULAS SALIVALES</t>
  </si>
  <si>
    <t>ENFERMEDAD DE GLANDULA SALIVAL. NO ESPECIFICADA</t>
  </si>
  <si>
    <t>ESTOMATITIS AFTOSA RECURRENTE</t>
  </si>
  <si>
    <t>OTRAS FORMAS DE ESTOMATITIS</t>
  </si>
  <si>
    <t>CELULITIS Y ABSCESO DE BOCA</t>
  </si>
  <si>
    <t>ENFERMEDADES DE LOS LABIOS</t>
  </si>
  <si>
    <t>MORDEDURA DEL LABIO Y DE LA MEJILLA</t>
  </si>
  <si>
    <t>LEUCOPLASIA Y OTRAS ALTERACIONES DEL EPITELIO BUCAL, INCLUYENDO LA LENGUA</t>
  </si>
  <si>
    <t>LEUCOPLASIA PILOSA</t>
  </si>
  <si>
    <t>GRANULOMA Y LESIONES SEMEJANTES DE LA MUCOSA BUCAL</t>
  </si>
  <si>
    <t>FIBROSIS DE LA SUBMUCOSA BUCAL</t>
  </si>
  <si>
    <t>HIPERPLASIA IRRITATIVA DE LA MUCOSA BUCAL</t>
  </si>
  <si>
    <t>OTRAS LESIONES Y LAS NO ESPECIFICADAS DE LA MUCOSA BUCAL</t>
  </si>
  <si>
    <t>GLOSITIS</t>
  </si>
  <si>
    <t>LENGUA GEOGRAFICA</t>
  </si>
  <si>
    <t>GLOSITIS ROMBOIDEA MEDIANA</t>
  </si>
  <si>
    <t>HIPERTROFIA DE LAS PAPILAS LINGUALES</t>
  </si>
  <si>
    <t>ATROFIA DE LAS PAPILAS LINGUALES</t>
  </si>
  <si>
    <t>LENGUA PLEGADA</t>
  </si>
  <si>
    <t>GLOSODINIA</t>
  </si>
  <si>
    <t>OTRAS ENFERMEDADES DE LA LENGUA</t>
  </si>
  <si>
    <t>ENFERMEDAD DE LA LENGUA, NO ESPECIFICADA</t>
  </si>
  <si>
    <t>ESOFAGITIS</t>
  </si>
  <si>
    <t>ENFERMEDAD DEL REFLUJO GASTROESOFAGICO CON ESOFAGITIS</t>
  </si>
  <si>
    <t>ENFERMEDAD DEL REFLUJO GASTROESOFAGICO SIN ESOFAGITIS</t>
  </si>
  <si>
    <t>ACALASIA DEL CARDIAS</t>
  </si>
  <si>
    <t>ULCERA DEL ESOFAGO</t>
  </si>
  <si>
    <t>OBSTRUCCION DEL ESOFAGO</t>
  </si>
  <si>
    <t>PERFORACION DEL ESOFAGO</t>
  </si>
  <si>
    <t>DISQUINESIA DEL ESOFAGO</t>
  </si>
  <si>
    <t>DIVERTICULO DEL ESOFAGO, ADQUIRIDO</t>
  </si>
  <si>
    <t>SINDROME DE LACERACION Y HEMORRAGIA GASTROESOFAGICAS</t>
  </si>
  <si>
    <t>OTRAS ENFERMEDADES ESPECIFICADAS DEL ESOFAGO</t>
  </si>
  <si>
    <t>ENFERMEDAD DEL ESOFAGO, NO ESPECIFICADA</t>
  </si>
  <si>
    <t>ESOFAGITIS TUBERCULOSA (A18.†)</t>
  </si>
  <si>
    <t>MEGAESOFAGO EN LA ENFERMEDAD DE CHAGAS (B57.3†)</t>
  </si>
  <si>
    <t>TRASTORNOS DEL ESOFAGO EN OTRAS ENFERMEDADES CLASIFICADAS EN OTRA PARTE</t>
  </si>
  <si>
    <t>ULCERA GASTRICA AGUDA CON HEMORRAGIA</t>
  </si>
  <si>
    <t>ULCERA GASTRICA AGUDA CON PERFORACION</t>
  </si>
  <si>
    <t>ULCERA GASTRICA AGUDA CON HEMORRAGIA Y PERFORACION</t>
  </si>
  <si>
    <t>ULCERA GASTRICA AGUDA SIN HEMORRAGIA NI PERFORACION</t>
  </si>
  <si>
    <t>ULCERA GASTRICA CRONICA O NO ESPECIFICADA, CON HEMORRAGIA</t>
  </si>
  <si>
    <t>ULCERA GASTRICA CRONICA O NO ESPECIFICADA, CON PERFORACION</t>
  </si>
  <si>
    <t>ULCERA GASTRICA CRONICA O NO ESPECIFICADA, CON HEMORRAGIA Y PERFORACION</t>
  </si>
  <si>
    <t>ULCERA GASTRICA CRONICA SIN HEMORRAGIA NI PERFORACION</t>
  </si>
  <si>
    <t>ULCERA GASTRICA NO ESPECIFICADA COMO AGUDA NI CRONICA, SIN HEMORRAGIA NI PERFORACION</t>
  </si>
  <si>
    <t>ULCERA DUODENAL AGUDA CON HEMORRAGIA</t>
  </si>
  <si>
    <t>ULCERA DUODENAL AGUDA CON PERFORACION</t>
  </si>
  <si>
    <t>ULCERA DUODENAL AGUDA CON HEMORRAGIA Y PERFORACION</t>
  </si>
  <si>
    <t>ULCERA DUODENAL AGUDA SIN HEMORRAGIA NI PERFORACION</t>
  </si>
  <si>
    <t>ULCERA DUODENAL CRONICA O NO ESPECIFICADA, CON HEMORRAGIA</t>
  </si>
  <si>
    <t>ULCERA DUODENAL CRONICA O NO ESPECIFICADA, CON PERFORACION</t>
  </si>
  <si>
    <t>ULCERA DUODENAL CRONICA O NO ESPECIFICADA, CON HEMORRAGIA Y PERFORACION</t>
  </si>
  <si>
    <t>ULCERA DUODENAL CRONICA SIN HEMORRAGIA NI PERFORACION</t>
  </si>
  <si>
    <t>ULCERA DUODENAL NO ESPECIFICADA COMO AGUDA NI CRONICA, SIN HEMORRAGIA NI PERFORACION</t>
  </si>
  <si>
    <t>ULCERA PEPTICA, DE SITIO NO ESPECIFICADO AGUDA CON HEMORRAGIA</t>
  </si>
  <si>
    <t>ULCERA PEPTICA, DE SITIO NO ESPECIFICADO AGUDA CON PERFORACION</t>
  </si>
  <si>
    <t>ULCERA PEPTICA, DE SITIO NO ESPECIFICADO AGUDA CON HEMORRAGIA Y PERFORACION</t>
  </si>
  <si>
    <t>ULCERA PEPTICA, DE SITIO NO ESPECIFICADO AGUDA SIN HEMORRAGIA NI PERFORACION</t>
  </si>
  <si>
    <t>ULCERA PEPTICA, DE SITIO NO ESPECIFICADO CRONICA O NO ESPECIFICADA, CON HEMORRAGIA</t>
  </si>
  <si>
    <t>ULCERA PEPTICA, DE SITIO NO ESPECIFICADO CRONICA O NO ESPECIFICADA, CON PERFORACION</t>
  </si>
  <si>
    <t>ULCERA PEPTICA, DE SITIO NO ESPECIFICADO CRONICA O NO ESPECIFICADA, CON HEMORRAGIA Y PERFORACION</t>
  </si>
  <si>
    <t>ULCERA PEPTICA, DE SITIO NO ESPECIFICADO CRONICA SIN HEMORRAGIA NI PERFORACION</t>
  </si>
  <si>
    <t>ULCERA PEPTICA, DE SITIO NO ESPECIFICADO NO ESPECIFICADA COMO AGUDA NI CRONICA, SIN HEMORRAGIA NI PERFORACION</t>
  </si>
  <si>
    <t>ULCERA GASTROYEYUNAL AGUDA CON HEMORRAGIA</t>
  </si>
  <si>
    <t>ULCERA GASTROYEYUNAL AGUDA CON PERFORACION</t>
  </si>
  <si>
    <t>ULCERA GASTROYEYUNAL AGUDA CON HEMORRAGIA Y PERFORACION</t>
  </si>
  <si>
    <t>ULCERA GASTROYEYUNAL AGUDA SIN HEMORRAGIA NI PERFORACION</t>
  </si>
  <si>
    <t>ULCERA GASTROYEYUNAL CRONICA O NO ESPECIFICADA, CON HEMORRAGIA</t>
  </si>
  <si>
    <t>ULCERA GASTROYEYUNAL CRONICA O NO ESPECIFICADA, CON PERFORACION</t>
  </si>
  <si>
    <t>ULCERA GASTROYEYUNAL CRONICA O NO ESPECIFICADA, CON HEMORRAGIA Y PERFORACION</t>
  </si>
  <si>
    <t>ULCERA GASTROYEYUNAL CRONICA SIN HEMORRAGIA NI PERFORACION</t>
  </si>
  <si>
    <t>ULCERA GASTROYEYUNAL NO ESPECIFICADA COMO AGUDA NI CRONICA, SIN HEMORRAGIA NI PERFORACION</t>
  </si>
  <si>
    <t>GASTRITIS AGUDA HEMORRAGICA</t>
  </si>
  <si>
    <t>OTRAS GASTRITIS AGUDAS</t>
  </si>
  <si>
    <t>GASTRITIS ALCOHOLICA</t>
  </si>
  <si>
    <t>GASTRITIS CRONICA SUPERFICIAL.</t>
  </si>
  <si>
    <t>GASTRITIS CRONICA ATROFICA</t>
  </si>
  <si>
    <t>GASTRITIS CRONICA, NO ESPECIFICADA</t>
  </si>
  <si>
    <t>OTRAS GASTRITIS</t>
  </si>
  <si>
    <t>GASTRITIS, NO ESPECIFICADA</t>
  </si>
  <si>
    <t>DUODENITIS</t>
  </si>
  <si>
    <t>GASTRODUODENITIS, NO ESPECIFICADA</t>
  </si>
  <si>
    <t>DISPEPSIA</t>
  </si>
  <si>
    <t>DILATACION AGUDA DEL ESTOMAGO</t>
  </si>
  <si>
    <t>ESTENOSIS PILORICA HIPERTROFICA DEL ADULTO</t>
  </si>
  <si>
    <t>ESTRECHEZ O ESTENOSIS DEL ESTOMAGO EN RELOJ DE ARENA</t>
  </si>
  <si>
    <t>ESPASMO DEL PILORO, NO CLASIFICADO EN OTRA PARTE</t>
  </si>
  <si>
    <t>DIVERTICULO GASTRICO</t>
  </si>
  <si>
    <t>OBSTRUCCION DEL DUODENO</t>
  </si>
  <si>
    <t>FISTULA DEL ESTOMAGO Y DEL DUODENO</t>
  </si>
  <si>
    <t>POLIPO DEL ESTOMAGO Y DEL DUODENO</t>
  </si>
  <si>
    <t>OTRAS ENFERMEDADES ESPECIFICADAS DEL ESTOMAGO Y DEL DUODENO</t>
  </si>
  <si>
    <t>ENFERMEDAD DEL ESTOMAGO Y DEL DUODENO, NO ESPECIFICADA</t>
  </si>
  <si>
    <t>APENDICITIS AGUDA CON PERITONITIS GENERALIZADA</t>
  </si>
  <si>
    <t>APENDICITIS AGUDA CON ABSCESO PERITONEAL</t>
  </si>
  <si>
    <t>APENDICITIS AGUDA, NO ESPECIFICADA</t>
  </si>
  <si>
    <t>OTROS TIPOS DE APENDICITIS</t>
  </si>
  <si>
    <t>APENDICITIS, NO ESPECIFICADA</t>
  </si>
  <si>
    <t>HIPERPLASIA DEL APENDICE</t>
  </si>
  <si>
    <t>CONCRECIONES APENDICULARES</t>
  </si>
  <si>
    <t>DIVERTICULO DEL APENDICE</t>
  </si>
  <si>
    <t>FISTULA DEL APENDICE</t>
  </si>
  <si>
    <t>OTRAS ENFERMEDADES ESPECIFICADAS DEL APENDICE</t>
  </si>
  <si>
    <t>ENFERMEDAD DEL APENDICE, NO ESPECIFICADA</t>
  </si>
  <si>
    <t>HERNIA INGUINAL BILATERAL CON OBSTRUCCION, SIN GANGRENA</t>
  </si>
  <si>
    <t>HERNIA INGUINAL BILATERAL CON GANGRENA</t>
  </si>
  <si>
    <t>HERNIA INGUINAL BILATERAL, SIN OBSTRUCCION NI GANGRENA</t>
  </si>
  <si>
    <t>HERNIA INGUINAL UNILATERAL O NO ESPECIFICADA, CON OBSTRUCCION, SIN GANGRENA</t>
  </si>
  <si>
    <t>HERNIA INGUINAL UNILATERAL O NO ESPECIFICADA, CON GANGRENA</t>
  </si>
  <si>
    <t>HERNIA INGUINAL UNILATERAL O NO ESPECIFICADA, SIN OBSTRUCION NI GANGRENA</t>
  </si>
  <si>
    <t>HERNIA FEMORAL BILATERAL, CON OBSTRUCCION, SIN GANGRENA</t>
  </si>
  <si>
    <t>HERNIA FEMORAL BILATERAL, CON GANGRENA</t>
  </si>
  <si>
    <t>HERNIA FEMORAL BILATERAL, SIN OBSTRUCCION NI GANGRENA</t>
  </si>
  <si>
    <t>HERNIA FEMORAL UNILATERAL O NO ESPECIFICADA, CON OBSTRUCCION, SIN GANGRENA</t>
  </si>
  <si>
    <t>HERNIA FEMORAL UNILATERAL O NO ESPECIFICADA, CON GANGRENA</t>
  </si>
  <si>
    <t>HERNIA FEMORAL UNILATERAL O NO ESPECIFICADA, SIN OBSTRUCCION NI GANGRENA</t>
  </si>
  <si>
    <t>HERNIA UMBILICAL CON OBSTRUCCION, SIN GANGRENA</t>
  </si>
  <si>
    <t>HERNIA UMBILICAL CON GANGRENA</t>
  </si>
  <si>
    <t>HERNIA UMBILICAL SIN OBSTRUCCION NI GANGRENA</t>
  </si>
  <si>
    <t>HERNIA VENTRAL CON OBSTRUCCION, SIN GANGRENA</t>
  </si>
  <si>
    <t>HERNIA VENTRAL CON GANGRENA</t>
  </si>
  <si>
    <t>HERNIA VENTRAL SIN OBSTRUCCION NI GANGRENA</t>
  </si>
  <si>
    <t>HERNIA DIAFRAGMATICA CON OBSTRUCCION, SIN GANGRENA</t>
  </si>
  <si>
    <t>HERNIA DIAFRAGMATICA CON GANGRENA</t>
  </si>
  <si>
    <t>HERNIA DIAFRAGMATICA SIN OBSTRUCCIÓN NI GANGRENA</t>
  </si>
  <si>
    <t>OTRAS HERNIAS DE LA CAVIDAD ABDOMINAL ESPECIFICADAS, CON OBSTRUCCION, SIN GANGRENA</t>
  </si>
  <si>
    <t>OTRAS HERNIAS DE LA CAVIDAD ABDOMINAL ESPECIFICADAS, CON GANGRENA</t>
  </si>
  <si>
    <t>OTRAS HERNIAS DE LA CAVIDAD ABDOMINAL ESPECIFICADAS, SIN OBSTRUCCION NI GANGRENA</t>
  </si>
  <si>
    <t>HERNIA ABDOMINAL NO ESPECIFICADA, CON OBSTRUCCION, SIN GANGRENA</t>
  </si>
  <si>
    <t>HERNIA ABDOMINAL NO ESPECIFICADA, CON GANGRENA</t>
  </si>
  <si>
    <t>HERNIA ABDOMINAL NO ESPECIFICADA, SIN OBSTRUCCION NI GANGRENA</t>
  </si>
  <si>
    <t>ENFERMEDAD DE CROHN DEL INTESTINO DELGADO</t>
  </si>
  <si>
    <t>ENFERMEDAD DE CROHN DEL INTESTINO GRUESO</t>
  </si>
  <si>
    <t>OTROS TIPOS DE ENFERMEDAD DE CROHN</t>
  </si>
  <si>
    <t>ENFERMEDAD DE CROHN, NO ESPECIFICADA</t>
  </si>
  <si>
    <t>ENTEROCOLITIS (CRONICA) ULCERATIVA</t>
  </si>
  <si>
    <t>ILEOCOLITIS (CRONICA) ULCERATIVA</t>
  </si>
  <si>
    <t>PROCTITIS (CRONICA) ULCERATIVA</t>
  </si>
  <si>
    <t>RECTOSIGMOIDITIS (CRONICA) ULCERATIVA</t>
  </si>
  <si>
    <t>SEUDOPOLIPOSIS DEL COLON</t>
  </si>
  <si>
    <t>PROCTOCOLITIS MUCOSA</t>
  </si>
  <si>
    <t>OTRAS COLITIS ULCERATIVAS</t>
  </si>
  <si>
    <t>COLITIS ULCERATIVA, SIN OTRA ESPECIFICACION</t>
  </si>
  <si>
    <t>COLITIS Y GASTROENTERITIS DEBIDAS A RADIACION</t>
  </si>
  <si>
    <t>COLITIS Y GASTROENTERITIS TOXICAS</t>
  </si>
  <si>
    <t>COLITIS Y GASTROENTERITIS ALERGICAS Y DIETETICAS</t>
  </si>
  <si>
    <t>OTRAS COLITIS Y GASTROENTERITIS NO INFECCIOSAS ESPECIFICADAS</t>
  </si>
  <si>
    <t>COLITIS Y GASTROENTERITIS NO INFECCIOSAS, NO ESPECIFICADAS</t>
  </si>
  <si>
    <t>TRASTORNO VASCULAR AGUDO DE LOS INTESTINOS</t>
  </si>
  <si>
    <t>TRASTORNO VASCULAR CRONICO DEL INTESTINO</t>
  </si>
  <si>
    <t>ANGIODISPLASIA DEL COLON</t>
  </si>
  <si>
    <t>OTROS TRASTORNOS VASCULARES DEL INTESTINO</t>
  </si>
  <si>
    <t>TRASTORNO VASCULAR DEL INTESTINO, NO ESPECIFICADO</t>
  </si>
  <si>
    <t>ILEO PARALITICO</t>
  </si>
  <si>
    <t>INVAGINACION</t>
  </si>
  <si>
    <t>VOLVULO</t>
  </si>
  <si>
    <t>ILEO POR CALCULO BILIAR</t>
  </si>
  <si>
    <t>OTRAS OBSTRUCCIONES DEL INTESTINO</t>
  </si>
  <si>
    <t>ADHERENCIAS [BRIDAS] INTESTINALES CON OBSTRUCCION</t>
  </si>
  <si>
    <t>OTRAS OBSTRUCCIONES INTESTINALES Y LAS NO ESPECIFICADAS</t>
  </si>
  <si>
    <t>ILEO, NO ESPECIFICADO</t>
  </si>
  <si>
    <t>ENFERMEDAD DIVERTICULAR DEL INTESTINO DELGADO CON PERFORACION Y ABSCESO</t>
  </si>
  <si>
    <t>ENFERMEDAD DIVERTICULAR DEL INTESTINO DELGADO SIN PERFORACION NI ABSCESO</t>
  </si>
  <si>
    <t>ENFERMEDAD DIVERTICULAR DEL INTESTINO GRUESO CON PERFORACION Y ABSCESO</t>
  </si>
  <si>
    <t>ENFERMEDAD DIVERTICULAR DEL INTESTINO GRUESO SIN PERFORACION NI ABSCESO</t>
  </si>
  <si>
    <t>ENFERMEDAD DIVERTICULAR DE AMBOS INTESTINOS CON PERFORACION Y ABSCESO</t>
  </si>
  <si>
    <t>ENFERMEDAD DIVERTICULAR DE AMBOS INTESTINOS, SIN PERFORACION NI ABSCESO</t>
  </si>
  <si>
    <t>ENFERMEDAD DIVERTICULAR DEL INTESTINO, PARTE NO ESPECIFICADA, CON PERFORACION Y ABSCESO</t>
  </si>
  <si>
    <t>ENFERMEDAD DIVERTICULAR DEL INTESTINO, PARTE NO ESPECIFICADA, SIN PERFORACION NI ABSCESO</t>
  </si>
  <si>
    <t>SINDROME DEL COLON IRRITABLE CON DIARREA</t>
  </si>
  <si>
    <t>SINDROME DEL COLON IRRITABLE SIN DIARREA</t>
  </si>
  <si>
    <t>CONSTIPACION</t>
  </si>
  <si>
    <t>DIARREA FUNCIONAL</t>
  </si>
  <si>
    <t>INTESTINO NEUROGENICO, NO CLASIFICADO EN OTRA PARTE</t>
  </si>
  <si>
    <t>MEGACOLON, NO CLASIFICADO EN OTRA PARTE</t>
  </si>
  <si>
    <t>ESPASMO ANAL</t>
  </si>
  <si>
    <t>OTROS TRASTORNOS FUNCIONALES ESPECIFICADOS DEL INTESTINO</t>
  </si>
  <si>
    <t>TRASTORNO FUNCIONAL INTESTINAL, NO ESPECIFICADO</t>
  </si>
  <si>
    <t>FISURA ANAL AGUDA</t>
  </si>
  <si>
    <t>FISURA ANAL CRONICA</t>
  </si>
  <si>
    <t>FISURA ANAL, NO ESPECIFICADA</t>
  </si>
  <si>
    <t>FISURA ANAL</t>
  </si>
  <si>
    <t>FISTULA RECTAL</t>
  </si>
  <si>
    <t>FISTULA ANORRECTAL</t>
  </si>
  <si>
    <t>ABSCESO ANAL</t>
  </si>
  <si>
    <t>ABSCESO RECTAL</t>
  </si>
  <si>
    <t>ABSCESO ANORRECTAL</t>
  </si>
  <si>
    <t>ABSCESO ISQUIORRECTAL</t>
  </si>
  <si>
    <t>ABSCESO INTRAESFINTERIANO</t>
  </si>
  <si>
    <t>POLIPO ANAL</t>
  </si>
  <si>
    <t>POLIPO RECTAL</t>
  </si>
  <si>
    <t>PROLAPSO ANAL</t>
  </si>
  <si>
    <t>PROLAPSO RECTAL</t>
  </si>
  <si>
    <t>ESTENOSIS DEL ANO Y DEL RECTO</t>
  </si>
  <si>
    <t>HEMORRAGIA DEL ANO Y DEL RECTO</t>
  </si>
  <si>
    <t>ULCERA DEL ANO Y DEL RECTO</t>
  </si>
  <si>
    <t>PROCTITIS POR RADIACION</t>
  </si>
  <si>
    <t>OTRAS ENFERMEDADES ESPECIFICADAS DEL ANO Y DEL RECTO</t>
  </si>
  <si>
    <t>ENFERMEDAD DEL ANO Y DEL RECTO, NO ESPECIFICADA</t>
  </si>
  <si>
    <t>ABSCESO DEL INTESTINO</t>
  </si>
  <si>
    <t>PERFORACION DEL INTESTINO (NO TRAUMATICA)</t>
  </si>
  <si>
    <t>FISTULA DEL INTESTINO</t>
  </si>
  <si>
    <t>ULCERA DEL INTESTINO</t>
  </si>
  <si>
    <t>ENTEROPTOSIS</t>
  </si>
  <si>
    <t>POLIPO DEL COLON</t>
  </si>
  <si>
    <t>OTRAS ENFERMEDADES ESPECIFICADAS DEL INTESTINO</t>
  </si>
  <si>
    <t>ENFERMEDAD DEL INTESTINO, NO ESPECIFICADA</t>
  </si>
  <si>
    <t>PERITONITIS AGUDA</t>
  </si>
  <si>
    <t>OTRAS PERITONITIS</t>
  </si>
  <si>
    <t>PERITONITIS, NO ESPECIFICADA</t>
  </si>
  <si>
    <t>ADHERENCIAS PERITONEALES</t>
  </si>
  <si>
    <t>HEMOPERITONEO</t>
  </si>
  <si>
    <t>OTROS TRASTORNOS ESPECIFICADOS DEL PERITONEO</t>
  </si>
  <si>
    <t>TRASTORNO DEL PERITONEO, NO ESPECIFICADO</t>
  </si>
  <si>
    <t>PERITONITIS POR CLAMIDIAS (A74.8†)</t>
  </si>
  <si>
    <t>PERITONITIS GONOCOCICA (A54.8†)</t>
  </si>
  <si>
    <t>PERITONITIS SIFILITICA (A52.7†)</t>
  </si>
  <si>
    <t>PERITONITIS TUBERCULOSA (A18.3†)</t>
  </si>
  <si>
    <t>OTROS TRASTORNOS DEL PERITONEO EN ENFERMEDADES INFECCIOSAS CLASIFICADAS EN OTRA PARTE</t>
  </si>
  <si>
    <t>HIGADO ALCOHOLICO ADIPOSO</t>
  </si>
  <si>
    <t>HEPATITIS ALCOHOLICA</t>
  </si>
  <si>
    <t>FIBROSIS Y ESCLEROSIS DEL HIGADO, ALCOHOLICA</t>
  </si>
  <si>
    <t>CIRROSIS HEPATICA ALCOHOLICA</t>
  </si>
  <si>
    <t>INSUFICIENCIA HEPATICA ALCOHOLICA</t>
  </si>
  <si>
    <t>ENFERMEDAD HEPATICA ALCOHOLICA, NO ESPECIFICADA</t>
  </si>
  <si>
    <t>ENFERMEDAD TOXICA DEL HIGADO, CON COLESTASIS</t>
  </si>
  <si>
    <t>ENFERMEDAD TOXICA DEL HIGADO, CON NECROSIS HEPATICA</t>
  </si>
  <si>
    <t>ENFERMEDAD TOXICA DEL HIGADO, CON HEPATITIS AGUDA</t>
  </si>
  <si>
    <t>ENFERMEDAD TOXICA DEL HIGADO, CON HEPATITIS CRONICA PERSISTENTE</t>
  </si>
  <si>
    <t>ENFERMEDAD TOXICA DEL HIGADO, CON HEPATITIS CRONICA LOBULAR</t>
  </si>
  <si>
    <t>ENFERMEDAD TOXICA DEL HIGADO, CON HEPATITIS CRONICA ACTIVA</t>
  </si>
  <si>
    <t>ENFERMEDAD TOXICA DEL HIGADO, CON HEPATITIS NO CLASIFICADA EN OTRA PARTE</t>
  </si>
  <si>
    <t>ENFERMEDAD TOXICA DEL HIGADO, CON CIRROSIS Y FIBROSIS DEL HIGADO</t>
  </si>
  <si>
    <t>ENFERMEDAD TOXICA DEL HIGADO, CON OTROS TRASTORNOS HEPATICOS</t>
  </si>
  <si>
    <t>ENFERMEDAD TOXICA DEL HIGADO, NO ESPECIFICADA</t>
  </si>
  <si>
    <t>INSUFICIENCIA HEPATICA AGUDA O SUBAGUDA</t>
  </si>
  <si>
    <t>INSUFICIENCIA HEPATICA CRONICA</t>
  </si>
  <si>
    <t>INSUFICIENCIA HEPATICA, NO ESPECIFICADA</t>
  </si>
  <si>
    <t>HEPATITIS CRONICA PERSISTENTE, NO CLASIFICADA EN OTRA PARTE</t>
  </si>
  <si>
    <t>HEPATITIS CRONICA LOBULAR, NO CLASIFICADA EN OTRA PARTE</t>
  </si>
  <si>
    <t>HEPATITIS CRONICA ACTIVA, NO CLASIFICADA EN OTRA PARTE</t>
  </si>
  <si>
    <t>OTRAS HEPATITIS CRONICAS, NO CLASIFICADAS EN OTRA PARTE</t>
  </si>
  <si>
    <t>HEPATITIS CRONICA, NO ESPECIFICADA</t>
  </si>
  <si>
    <t>FIBROSIS HEPATICA</t>
  </si>
  <si>
    <t>ESCLEROSIS HEPATICA</t>
  </si>
  <si>
    <t>FIBROSIS HEPATICA CON ESCLEROSIS HEPATICA</t>
  </si>
  <si>
    <t>CIRROSIS BILIAR PRIMARIA</t>
  </si>
  <si>
    <t>CIRROSIS BILIAR SECUNDARIA</t>
  </si>
  <si>
    <t>CIRROSIS BILIAR, NO ESPECIFICADA</t>
  </si>
  <si>
    <t>OTRAS CIRROSIS DEL HIGADO Y LA NO ESPECIFICADAS</t>
  </si>
  <si>
    <t>ABSCESO DEL HIGADO</t>
  </si>
  <si>
    <t>FLEBITIS DE LA VENA PORTA</t>
  </si>
  <si>
    <t>HEPATITIS REACTIVA NO ESPECIFICA</t>
  </si>
  <si>
    <t>HEPATITIS GRANULOMATOSA, NO CLASIFICADA EN OTRA PARTE</t>
  </si>
  <si>
    <t>HEPATITIS AUTOINMUNE</t>
  </si>
  <si>
    <t>OTRAS ENFERMEDADES INFLAMATORIAS DEL HIGADO, ESPECIFICADAS</t>
  </si>
  <si>
    <t>ENFERMEDAD INFLAMATORIA DEL HIGADO, NO ESPECIFICADA</t>
  </si>
  <si>
    <t>DEGENERACION GRASA DEL HIGADO, NO CLASIFICADA EN OTRA PARTE</t>
  </si>
  <si>
    <t>CONGESTION PASIVA CRONICA DEL HIGADO</t>
  </si>
  <si>
    <t>NECROSIS HEMORRAGICA CENTRAL DEL HIGADO</t>
  </si>
  <si>
    <t>INFARTO DEL HIGADO</t>
  </si>
  <si>
    <t>PELIOSIS HEPATICA</t>
  </si>
  <si>
    <t>ENFERMEDAD VENO-OCLUSIVA DEL HIGADO</t>
  </si>
  <si>
    <t>HIPERTENSION PORTAL</t>
  </si>
  <si>
    <t>SINDROME HEPATORRENAL</t>
  </si>
  <si>
    <t>OTRAS ENFERMEDADES ESPECIFICAS DEL HIGADO</t>
  </si>
  <si>
    <t>ENFERMEDAD DEL HIGADO, NO ESPECIFICADA</t>
  </si>
  <si>
    <t>TRASTORNOS DEL HIGADO EN ENFERMEDADES INFECCIOSAS Y PARASITARIAS CLASIFICADAS EN OTRA PARTE</t>
  </si>
  <si>
    <t>TRASTORNO DEL HIGADO EN OTRAS ENFERMEDADES CLASIFICADAS EN OTRA PARTE</t>
  </si>
  <si>
    <t>CALCULO DE LA VESICULA BILIAR CON COLECISTITIS AGUDA</t>
  </si>
  <si>
    <t>CALCULO DE LA VESICULA BILIAR CON OTRA COLECISTITIS</t>
  </si>
  <si>
    <t>CALCULO DE LA VESICULA BILIAR SIN COLECISTITIS</t>
  </si>
  <si>
    <t>CALCULO DE CONDUCTO BILIAR CON COLANGITIS</t>
  </si>
  <si>
    <t>CALCULO DE CONDUCTO BILIAR CON COLECISTITIS</t>
  </si>
  <si>
    <t>CALCULO DE CONDUCTO BILIAR SIN COLANGITIS NI COLECISTITIS</t>
  </si>
  <si>
    <t>OTRAS COLELITIASIS</t>
  </si>
  <si>
    <t>COLECISTITIS AGUDA</t>
  </si>
  <si>
    <t>COLECISTITIS CRONICA</t>
  </si>
  <si>
    <t>OTRAS COLECISTITIS</t>
  </si>
  <si>
    <t>COLECISTITIS, NO ESPECIFICADA</t>
  </si>
  <si>
    <t>OBSTRUCCION DE LA VESICULA BILIAR</t>
  </si>
  <si>
    <t>HIDROPESIA DE LA VESICULA BILIAR</t>
  </si>
  <si>
    <t>PERFORACION DE LA VESICULA BILIAR</t>
  </si>
  <si>
    <t>FISTULA DE LA VESICULA BILIAR</t>
  </si>
  <si>
    <t>COLESTEROLOSIS DE LA VESICULA BILIAR</t>
  </si>
  <si>
    <t>OTRAS ENFERMEDADES ESPECIFICADAS DE LA VESICULA BILIAR</t>
  </si>
  <si>
    <t>ENFERMEDAD DE LA VESICULA BILIAR, NO ESPECIFICADA</t>
  </si>
  <si>
    <t>COLANGITIS</t>
  </si>
  <si>
    <t>OBSTRUCCION DEL CONDUCTO BILIAR</t>
  </si>
  <si>
    <t>PERFORACION DEL CONDUCTO BILIAR</t>
  </si>
  <si>
    <t>FISTULA DEL CONDUCTO BILIAR</t>
  </si>
  <si>
    <t>ESPASMO DEL ESFINTER DE ODDI</t>
  </si>
  <si>
    <t>QUISTE BILIAR</t>
  </si>
  <si>
    <t>OTRAS ENFERMEDADES ESPECIALIZADAS DE LAS VIAS BILIARES</t>
  </si>
  <si>
    <t>ENFERMEDAD DE LAS VIAS BILIARES, NO ESPECIFICADA</t>
  </si>
  <si>
    <t>PANCREATITIS AGUDA</t>
  </si>
  <si>
    <t>PANCREATITIS CRONICA INDUCIDA POR EL ALCOHOL</t>
  </si>
  <si>
    <t>OTRAS PANCREATITIS CRONICAS</t>
  </si>
  <si>
    <t>QUISTE DEL PANCREAS</t>
  </si>
  <si>
    <t>SEUDOQUISTE DEL PANCREAS</t>
  </si>
  <si>
    <t>OTRAS ENFERMEDADES ESPECIFICADAS DEL PANCREAS</t>
  </si>
  <si>
    <t>ENFERMEDAD DEL PANCREAS, NO ESPECIFICADA</t>
  </si>
  <si>
    <t>TRASTORNOS DE LA VESICULA BILIAR Y DE LAS VIAS BILIARES EN ENFERMEDADES CLASIFICADAS EN OTRA PARTE</t>
  </si>
  <si>
    <t>TRASTORNOS DEL PANCREAS EN ENFERMEDADES CLASIFICADAS EN OTRA PARTE</t>
  </si>
  <si>
    <t>ENFERMEDAD CELIACA</t>
  </si>
  <si>
    <t>ESPRUE TROPICAL</t>
  </si>
  <si>
    <t>SINDROME DEL ASA CIEGA, NO CLASIFICADO EN OTRA PARTE</t>
  </si>
  <si>
    <t>ESTEATORREA PANCREATICA</t>
  </si>
  <si>
    <t>MALABSORCION DEBIDA A INTOLERANCIA, NO CLASIFICADA EN OTRA PARTE</t>
  </si>
  <si>
    <t>OTROS TIPOS DE MALABSORCION INTESTINAL</t>
  </si>
  <si>
    <t>MALABSORCION INTESTINAL, NO ESPECIFICADA</t>
  </si>
  <si>
    <t>VOMITO POSTCIRUGIA GASTROINTESTINAL</t>
  </si>
  <si>
    <t>SINDROMES CONSECUTIVOS A LA CIRUGIA GASTRICA</t>
  </si>
  <si>
    <t>MALABSORCION POSTQUIRURGICA, NO CLASIFICADA EN OTRA PARTE</t>
  </si>
  <si>
    <t>OBSTRUCION INTESTINAL POSTOPERATORIA</t>
  </si>
  <si>
    <t>DISFUNCION DE COLOSTOMIA O ENTEROSTOMIA</t>
  </si>
  <si>
    <t>SINDROME POSTCOLECISTECTOMIA</t>
  </si>
  <si>
    <t>OTROS TRASTORNOS DEL SISTEMA DIGESTIVO CONSECUTIVOS A PROCEDIMIENTOS, NO CLASIFICADOS EN OTRA PARTE</t>
  </si>
  <si>
    <t>TRASTORNO NO ESPECIFICADO AL SISTEMA DIGESTIVO CONSECUTIVO A PROCEDIMIENTOS</t>
  </si>
  <si>
    <t>HEMATEMESIS</t>
  </si>
  <si>
    <t>MELENA</t>
  </si>
  <si>
    <t>HEMORRAGIA GASTROINTESTINAL, NO ESPECIFICADA</t>
  </si>
  <si>
    <t>OTRAS ENFERMEDADES ESPECIFICADAS DEL SISTEMA DIGESTIVO</t>
  </si>
  <si>
    <t>ENFERMEDAD DEL SISTEMA DIGESTIVO, NO ESPECIFICADA</t>
  </si>
  <si>
    <t>TRASTORNOS TUBERCULOSOS DEL INTESTINO, PERITONEO Y GANGLIOS MESENTERICOS (A18.3†)</t>
  </si>
  <si>
    <t>MEGACOLON EN LA ENFERMEDAD DE CHAGAS (B57.3†)</t>
  </si>
  <si>
    <t>TRASTORNOS DE OTROS ORGANOS DIGESTIVOS ESPECIFICADOS EN ENFERMEDADES CLASIFICADAS EN OTRA PARTE</t>
  </si>
  <si>
    <t>SINDROME ESTAFILOCOCICO DE LA PIEL ESCALDADA</t>
  </si>
  <si>
    <t>IMPETIGO [CUALQUIER SITIO ANATOMICO] [CUALQUIER ORGANISMO]</t>
  </si>
  <si>
    <t>IMPETIGINIZACION DE OTRAS DERMATOSIS</t>
  </si>
  <si>
    <t>ABSCESO CUTANEO, FURUNCULO Y ANTRAX DE LA CARA</t>
  </si>
  <si>
    <t>ABSCESO CUTANEO, FURUNCULO Y ANTRAX DE LA CUELLO</t>
  </si>
  <si>
    <t>ABSCESO CUTANEO, FURUNCULO Y ANTRAX DEL TRONCO</t>
  </si>
  <si>
    <t>ABSCESO CUTANEO, FURUNCULO Y ANTRAX DE GLUTEOS</t>
  </si>
  <si>
    <t>ABSCESO CUTANEO, FURUNCULO Y ANTRAX DE MIEMBRO</t>
  </si>
  <si>
    <t>ABSCESO CUTANEO, FURUNCULO Y ANTRAX DE OTROS SITIOS</t>
  </si>
  <si>
    <t>ABSCESO CUTANEO, FURUNCULO Y ANTRAX DE SITIO NO ESPECIFICADO</t>
  </si>
  <si>
    <t>CELULITIS DE LOS DEDOS DE LA MANO Y DEL PIE</t>
  </si>
  <si>
    <t>CELULITIS DE OTRAS PARTES DE LOS MIEMBROS</t>
  </si>
  <si>
    <t>CELULITIS DE LA CARA</t>
  </si>
  <si>
    <t>CELULITIS DEL TRONCO</t>
  </si>
  <si>
    <t>CELULITIS DE OTROS SITIOS</t>
  </si>
  <si>
    <t>CELULITIS DE SITIO NO ESPECIFICADO</t>
  </si>
  <si>
    <t>LINFADENITIS AGUDA DE CARA, CABEZA Y CUELLO</t>
  </si>
  <si>
    <t>LINFADENITIS AGUDA DEL TRONCO</t>
  </si>
  <si>
    <t>LINFADENITIS AGUDA DEL MIEMBRO SUPERIOR</t>
  </si>
  <si>
    <t>LINFADENITIS AGUDA DEL MIEMBRO INFERIOR</t>
  </si>
  <si>
    <t>LINFADENITIS AGUDA DE OTROS SITIOS</t>
  </si>
  <si>
    <t>LINFADENITIS AGUDA DE SITIO NO ESPECIFICADO</t>
  </si>
  <si>
    <t>QUISTE PILONIDAL CON ABSCESO</t>
  </si>
  <si>
    <t>QUISTE PILONIDAL SIN ABSCESO</t>
  </si>
  <si>
    <t>PIODERMA</t>
  </si>
  <si>
    <t>ERITRASMA</t>
  </si>
  <si>
    <t>OTRAS INFECCIONES LOCALES ESPECIFICADAS DE LA PIEL Y DEL TEJIDO SUBCUTANEO</t>
  </si>
  <si>
    <t>INFECCION LOCAL DE LA PIEL Y DEL TEJIDO SUBCUTANEO, NO ESPECIFICADA</t>
  </si>
  <si>
    <t>PENFIGO VULGAR</t>
  </si>
  <si>
    <t>PENFIGO VEGETANTE</t>
  </si>
  <si>
    <t>PENFIGO FOLIACEO</t>
  </si>
  <si>
    <t>PENFIGO BRASILEÑO [FOGO SELVAGEM]</t>
  </si>
  <si>
    <t>PENFIGO ERITEMATOSO</t>
  </si>
  <si>
    <t>PENFIGO INDUCIDO POR DROGAS</t>
  </si>
  <si>
    <t>OTROS PENFIGOS</t>
  </si>
  <si>
    <t>PENFIGO, NO ESPECIFICADO</t>
  </si>
  <si>
    <t>QUERATOSIS FOLICULAR ADQUIRIDA</t>
  </si>
  <si>
    <t>DERMATOSIS ACANTOLITICA TRANSITORIA [GROVER]</t>
  </si>
  <si>
    <t>OTROS TRASTORNOS ACANTOLITICOS ESPECIFICADOS</t>
  </si>
  <si>
    <t>TRASTORNO ACANTOLITICO, NO ESPECIFICADO</t>
  </si>
  <si>
    <t>PENFIGOIDE FLICTENULAR</t>
  </si>
  <si>
    <t>PENFIGOIDE CICATRICIAL</t>
  </si>
  <si>
    <t>ENFERMEDAD FLICTENULAR CRONICA DE LA INFANCIA</t>
  </si>
  <si>
    <t>EPIDERMOLISIS BULLOSA ADQUIRIDA</t>
  </si>
  <si>
    <t>OTROS PENFIGOIDES</t>
  </si>
  <si>
    <t>PENFIGOIDE, NO ESPECIFICADO</t>
  </si>
  <si>
    <t>DERMATITIS HERPETIFORME</t>
  </si>
  <si>
    <t>DERMATITIS PUSTULOSA SUBCORNEAL</t>
  </si>
  <si>
    <t>OTROS TRASTORNOS FLICTENULARES ESPECIFICADOS</t>
  </si>
  <si>
    <t>TRASTORNO FLICTENULAR, NO ESPECIFICADO</t>
  </si>
  <si>
    <t>TRASTORNOS FLICTENULARES EN ENFERMEDADES CLASIFICADAS EN OTRA PARTE</t>
  </si>
  <si>
    <t>PRURIGO DE BESNIER</t>
  </si>
  <si>
    <t>OTRAS DERMATITIS ATOPICAS</t>
  </si>
  <si>
    <t>DERMATITIS ATOPICA, NO ESPECIFICADA</t>
  </si>
  <si>
    <t>SEBORREA CAPITIS</t>
  </si>
  <si>
    <t>DERMATITIS SEBORREICA INFANTIL</t>
  </si>
  <si>
    <t>OTRAS DERMATITIS SEBORREICAS</t>
  </si>
  <si>
    <t>DERMATITIS SEBORREICA, NO ESPECIFICADA</t>
  </si>
  <si>
    <t>DERMATITIS DEL PAÑAL</t>
  </si>
  <si>
    <t>DERMATITIS ALERGICA DE CONTACTO DEBIDA A METALES</t>
  </si>
  <si>
    <t>DERMATITIS ALERGICA DE CONTACTO DEBIDA A ADHESIVOS</t>
  </si>
  <si>
    <t>DERMATITIS ALERGICA DE CONTACTO DEBIDA A COSMETICOS</t>
  </si>
  <si>
    <t>DERMATITIS ALERGICA DE CONTACTO DEBIDA A DROGAS EN CONTACTO CON LA PIEL</t>
  </si>
  <si>
    <t>DERMATITIS ALERGICA DE CONTACTO DEBIDA A COLORANTES</t>
  </si>
  <si>
    <t>DERMATITIS ALERGICA DE CONTACTO DEBIDA A OTROS PRODUCTOS QUIMICOS</t>
  </si>
  <si>
    <t>DERMATITIS ALERGICA DE CONTACTO DEBIDA A ALIMENTOS EN CONTACTO CON LA PIEL</t>
  </si>
  <si>
    <t>DERMATITIS ALERGICA DE CONTACTO DEBIDA A PLANTAS, EXCEPTO LAS ALIMENTICIAS</t>
  </si>
  <si>
    <t>DERMATITIS ALERGICA DE CONTACTO DEBIDA A OTROS AGENTES</t>
  </si>
  <si>
    <t>DERMATITIS ALERGICA DE CONTACTO, DE CAUSA NO ESPECIFICADA</t>
  </si>
  <si>
    <t>DERMATITIS DE CONTACTO POR IRRITANTES, DEBIDA A DETERGENTES</t>
  </si>
  <si>
    <t>DERMATITIS DE CONTACTO POR IRRITANTES, DEBIDA A ACEITES Y GRASAS</t>
  </si>
  <si>
    <t>DERMATITIS DE CONTACTO POR IRRITANTES, DEBIDA A DISOLVENTES</t>
  </si>
  <si>
    <t>DERMATITIS DE CONTACTO POR IRRITANTES, DEBIDA A COSMETICOS</t>
  </si>
  <si>
    <t>DERMATITIS DE CONTACTO POR IRRITANTES, DEBIDA A DROGAS EN CONTACTO CON LA PIEL</t>
  </si>
  <si>
    <t>DERMATITIS DE CONTACTO POR IRRITANTES, DEBIDA A OTROS PRODUCTOS QUIMICOS</t>
  </si>
  <si>
    <t>DERMATITIS DE CONTACTO POR IRRITANTES, DEBIDA A ALIMENTOS EN CONTACTO CON LA PIEL</t>
  </si>
  <si>
    <t>DERMATITIS DE CONTACTO POR IRRITANTES, DEBIDA A PLANTAS, EXCEPTO LAS ALIMENTICIAS</t>
  </si>
  <si>
    <t>DERMATITIS DE CONTACTO POR IRRITANTES, DEBIDA A OTROS AGENTES</t>
  </si>
  <si>
    <t>DERMATITIS DE CONTACTO POR IRRITANTES, DE CAUSA NO ESPECIFICADA</t>
  </si>
  <si>
    <t>DERMATITIS DE CONTACTO, FORMA NO ESPECIFICADA, DEBIDA A COSMETICOS</t>
  </si>
  <si>
    <t>DERMATITIS DE CONTACTO, FORMA NO ESPECIFICADA, DEBIDA A DROGAS EN CONTACTO CON LA PIEL</t>
  </si>
  <si>
    <t>DERMATITIS DE CONTACTO, FORMA NO ESPECIFICADA, DEBIDA A COLORANTES</t>
  </si>
  <si>
    <t>DERMATITIS DE CONTACTO, FORMA NO ESPECIFICADA, DEBIDA A OTROS PRODUCTOS QUIMICOS</t>
  </si>
  <si>
    <t>DERMATITIS DE CONTACTO, FORMA NO ESPECIFICADA, DEBIDA A ALIMENTOS EN CONTACTO CON LA PIEL</t>
  </si>
  <si>
    <t>DERMATITIS DE CONTACTO, FORMA NO ESPECIFICADA, , DEBIDA A PLANTAS, EXCEPTO LAS ALIMENTICIAS</t>
  </si>
  <si>
    <t>DERMATITIS DE CONTACTO, FORMA NO ESPECIFICADA, DEBIDA A OTROS AGENTES</t>
  </si>
  <si>
    <t>DERMATITIS DE CONTACTO, FORMA Y CAUSA NO ESPECIFICADAS</t>
  </si>
  <si>
    <t>DERMATITIS EXFOLIATIVA</t>
  </si>
  <si>
    <t>ERUPCION CUTANEA GENERALIZADA DEBIDA A DROGAS Y MEDICAMENTOS</t>
  </si>
  <si>
    <t>ERUPCION CUTANEA LOCALIZADA DEBIDA A DROGAS Y MEDICAMENTOS</t>
  </si>
  <si>
    <t>DERMATITIS DEBIDA A INGESTION DE ALIMENTOS</t>
  </si>
  <si>
    <t>DERMATITIS DEBIDA A OTRAS SUSTANCIAS INGERIDAS</t>
  </si>
  <si>
    <t>DERMATITIS DEBIDA A SUSTANCIAS INGERIDAS NO ESPECIFICADAS</t>
  </si>
  <si>
    <t>LIQUEN SIMPLE CRONICO</t>
  </si>
  <si>
    <t>PRURIGO NODULAR</t>
  </si>
  <si>
    <t>OTROS PRURIGOS</t>
  </si>
  <si>
    <t>PRURITO ANAL</t>
  </si>
  <si>
    <t>PRURITO ESCROTAL</t>
  </si>
  <si>
    <t>PRURITO VULVAR</t>
  </si>
  <si>
    <t>PRURITO ANOGENITAL, NO ESPECIFICADO</t>
  </si>
  <si>
    <t>OTROS PRURITOS</t>
  </si>
  <si>
    <t>PRURITO, NO ESPECIFICADO</t>
  </si>
  <si>
    <t>DERMATITIS NUMULAR</t>
  </si>
  <si>
    <t>DISHIDROSIS [PONFOLIX]</t>
  </si>
  <si>
    <t>AUTOSENSIBILIZACION CUTANEA</t>
  </si>
  <si>
    <t>DERMATITIS INFECCIOSA</t>
  </si>
  <si>
    <t>ERITEMA INTERTRIGO</t>
  </si>
  <si>
    <t>PITIRIASIS ALBA</t>
  </si>
  <si>
    <t>OTRAS DERMATITIS ESPECIFICADAS</t>
  </si>
  <si>
    <t>DERMATITIS, NO ESPECIFICADA</t>
  </si>
  <si>
    <t>PSORIASIS VULGAR</t>
  </si>
  <si>
    <t>PSORIASIS PUSTULOSA GENERALIZADA</t>
  </si>
  <si>
    <t>ACRODERMATITIS CONTINUA</t>
  </si>
  <si>
    <t>PUSTULOSIS PALMAR Y PLANTAR</t>
  </si>
  <si>
    <t>PSORIASIS GUTTATA</t>
  </si>
  <si>
    <t>ARTROPATIA PSORIASICA (M07.0*-M07.3*, M09.0*)</t>
  </si>
  <si>
    <t>OTRAS PSORIASIS</t>
  </si>
  <si>
    <t>PSORIASIS, NO ESPECIFICADA</t>
  </si>
  <si>
    <t>PITIRIASIS LINQUENOIDE Y VARIOLIFORME AGUDA</t>
  </si>
  <si>
    <t>PITIRIASIS LINQUENOIDE CRONICA</t>
  </si>
  <si>
    <t>PAPULOSIS LINFOMATOIDE</t>
  </si>
  <si>
    <t>PARAPSORIASIS EN PLACAS PEQUEÑAS</t>
  </si>
  <si>
    <t>PARAPSORIASIS EN PLACAS GRANDES</t>
  </si>
  <si>
    <t>PARAPSORIASIS RETIFORME</t>
  </si>
  <si>
    <t>OTRAS PARAPSORIASIS</t>
  </si>
  <si>
    <t>PARAPSORIASIS, NO ESPECIFICADA</t>
  </si>
  <si>
    <t>PITIRIASIS ROSADA</t>
  </si>
  <si>
    <t>LIQUEN PLANO HIPERTROFICO</t>
  </si>
  <si>
    <t>LIQUEN PLANO FLICTENULAR</t>
  </si>
  <si>
    <t>REACCION LINQUENOIDE DEBIDA A DROGAS</t>
  </si>
  <si>
    <t>LIQUEN PLANO SUBAGUDO (ACTIVO)</t>
  </si>
  <si>
    <t>OTROS LIQUENES PLANOS</t>
  </si>
  <si>
    <t>LIQUEN PLANO, NO ESPECIFICADO</t>
  </si>
  <si>
    <t>PITIRIASIS RUBRA PILARIS</t>
  </si>
  <si>
    <t>LIQUEN NITIDO</t>
  </si>
  <si>
    <t>LIQUEN ESTRIADO</t>
  </si>
  <si>
    <t>LIQUEN ROJO MONILIFORME</t>
  </si>
  <si>
    <t>ACRODERMATITIS PAPULAR INFANTIL [GIANNOTTI-CROSTI]</t>
  </si>
  <si>
    <t>OTROS TRASTORNOS PALPULOESCAMOSOS ESPECIFICADOS</t>
  </si>
  <si>
    <t>TRASTORNO PAPULOESCAMOSO, NO ESPECIFICADO</t>
  </si>
  <si>
    <t>TRASTORNOS PAPULOESCAMOSOS EN ENFERMEDADES CLASIFICADAS EN OTRA PARTE</t>
  </si>
  <si>
    <t>URTICARIA ALERGICA</t>
  </si>
  <si>
    <t>URTICARIA IDIOPATICA</t>
  </si>
  <si>
    <t>URTICARIA DEBIDA AL CALOR Y AL FRIO</t>
  </si>
  <si>
    <t>URTICARIA DERMATOGRAFICA</t>
  </si>
  <si>
    <t>URTICARIA VIBRATORIA</t>
  </si>
  <si>
    <t>URTICARIA COLINERGICA</t>
  </si>
  <si>
    <t>URTICARIA POR CONTACTO</t>
  </si>
  <si>
    <t>OTRAS URTICARIAS</t>
  </si>
  <si>
    <t>URTICARIA, NO ESPECIFICADA</t>
  </si>
  <si>
    <t>ERITEMA MULTIFORME NO FLICTENULAR</t>
  </si>
  <si>
    <t>ERITEMA MULTIFORME FLICTENULAR</t>
  </si>
  <si>
    <t>NECROLISIS EPIDERMICA TOXICA [LYELL]</t>
  </si>
  <si>
    <t>OTROS ERITEMAS MULTIFORMES</t>
  </si>
  <si>
    <t>ERITEMA MULTIFORME, NO ESPECIFICADO</t>
  </si>
  <si>
    <t>ERITEMA NUDOSO</t>
  </si>
  <si>
    <t>ERITEMA TOXICO</t>
  </si>
  <si>
    <t>ERITEMA ANULAR CENTRIFUGO</t>
  </si>
  <si>
    <t>ERITEMA MARGINADO</t>
  </si>
  <si>
    <t>OTROS ERITEMAS FIGURADOS CRONICOS</t>
  </si>
  <si>
    <t>OTRAS AFECCIONES ERITEMATOSAS ESPECIFICADAS</t>
  </si>
  <si>
    <t>AFECCION ERITEMATOSA, NO ESPECIFICADA</t>
  </si>
  <si>
    <t>ERITEMA MARGINADO EN LA FIEBRE REUMATICA AGUDA (I00†)</t>
  </si>
  <si>
    <t>ERITEMA EN OTRAS ENFERMEDADES CLASIFICADAS EN OTRA PARTE</t>
  </si>
  <si>
    <t>QUEMADURA SOLAR PRIMER GRADO</t>
  </si>
  <si>
    <t>QUEMADURA SOLAR SEGUNDO GRADO</t>
  </si>
  <si>
    <t>QUEMADURA SOLAR TERCER GRADO</t>
  </si>
  <si>
    <t>OTRAS QUEMADURAS SOLARES</t>
  </si>
  <si>
    <t>QUEMADURA SOLAR, NO ESPECIFICADA</t>
  </si>
  <si>
    <t>RESPUESTA FOTOTOXICA A DROGAS</t>
  </si>
  <si>
    <t>RESPUESTA FOTOALERGICA A DROGAS</t>
  </si>
  <si>
    <t>DERMATITIS POR FOTOCONTACTO [DERMATITIS DE BERLOQUE]</t>
  </si>
  <si>
    <t>URTICARIA SOLAR</t>
  </si>
  <si>
    <t>ERUPCION POLIMORFA A LA LUZ</t>
  </si>
  <si>
    <t>OTROS CAMBIOS AGUDOS ESPECIFICADOS DE LA PIEL DEBIDOS A RADIACION ULTRAVIOLETA</t>
  </si>
  <si>
    <t>CAMBIO AGUDO DE LA PIEL DEBIDO A RADIACION ULTRAVIOLETA, SIN OTRA ESPECIFICACION</t>
  </si>
  <si>
    <t>QUERATOSIS ACTINICA</t>
  </si>
  <si>
    <t>RETICULOIDE ACTINICO</t>
  </si>
  <si>
    <t>PIEL ROMBOIDAL DE LA NUCA</t>
  </si>
  <si>
    <t>POIQUILODERMIA DE CIVATTE</t>
  </si>
  <si>
    <t>PIEL LAXA SENIL</t>
  </si>
  <si>
    <t>GRANULOMA ACTINICO</t>
  </si>
  <si>
    <t>OTROS CAMBIOS DE LA PIEL DEBIDOS A EXPOSICION CRONICA A RADIACION NO IONIZANTE</t>
  </si>
  <si>
    <t>CAMBIOS DE LA PIEL DEBIDOS A EXPOSICION CRONICA A RADIACION NO IONIZANTE, SIN OTRA ESPECIFICACION</t>
  </si>
  <si>
    <t>RADIODERMATITIS AGUDA</t>
  </si>
  <si>
    <t>RADIODERMATITIS CRONICA</t>
  </si>
  <si>
    <t>RADIODERMATITIS, NO ESPECIFICADA</t>
  </si>
  <si>
    <t>ERITEMA AB IGNE [DERMATITIS AB IGNE]</t>
  </si>
  <si>
    <t>OTROS TRASTORNOS ESPECIFICADOS DE LA PIEL Y DEL TEJIDO SUBCUTANEO RELACIONADOS CON RADIACION</t>
  </si>
  <si>
    <t>TRASTORNOS NO ESPECIFICADOS DE LA PIEL Y DEL TEJIDO SUBCUTANEO RELACIONADOS CON RADIACION</t>
  </si>
  <si>
    <t>UÑA ENCARNADA</t>
  </si>
  <si>
    <t>ONICOLISIS</t>
  </si>
  <si>
    <t>ONICOGRIPOSIS</t>
  </si>
  <si>
    <t>DISTROFIA UNGUEAL</t>
  </si>
  <si>
    <t>LINEAS DE BEAU</t>
  </si>
  <si>
    <t>SINDROME DE LA UÑA AMARILLA</t>
  </si>
  <si>
    <t>OTROS TRASTORNOS DE LAS UÑAS</t>
  </si>
  <si>
    <t>TRASTORNO DE LA UÑA, NO ESPECIFICADO</t>
  </si>
  <si>
    <t>UÑA DEFORME DE LA PAQUIDERMOPERIOSTOSIS (M89.4†)</t>
  </si>
  <si>
    <t>TRASTORNOS DE LAS UÑAS EN OTRAS ENFERMEDADES CLASIFICADAS EN OTRA PARTE</t>
  </si>
  <si>
    <t>ALOPECIA (CAPITIS) TOTAL</t>
  </si>
  <si>
    <t>ALOPECIA UNIVERSAL</t>
  </si>
  <si>
    <t>OFIASIS</t>
  </si>
  <si>
    <t>OTRAS ALOPECIAS AREATAS</t>
  </si>
  <si>
    <t>ALOPECIA AREATA, NO ESPECIFICADA</t>
  </si>
  <si>
    <t>ALOPECIA ANDROGENA, INDUCIDA POR DROGAS</t>
  </si>
  <si>
    <t>OTRAS ALOPECIAS ANDROGENAS</t>
  </si>
  <si>
    <t>ALOPECIA ANDROGENA, NO ESPECIFICADA</t>
  </si>
  <si>
    <t>PERDIDA CAPILAR TELOGENA</t>
  </si>
  <si>
    <t>PERDIDA CAPILAR ANAGENA</t>
  </si>
  <si>
    <t>ALOPECIA MUCINOSA</t>
  </si>
  <si>
    <t>OTRAS PERDIDAS ESPECIFICADAS NO CICATRICIALES DEL PELO</t>
  </si>
  <si>
    <t>PERDIDA NO CICATRICIAL DEL PELO, SIN OTRA ESPECIFICACION</t>
  </si>
  <si>
    <t>SEUDOPELADA</t>
  </si>
  <si>
    <t>LIQUEN PLANO PILARIS</t>
  </si>
  <si>
    <t>FOLICULITIS DECALVANTE</t>
  </si>
  <si>
    <t>PERIFOLICULITIS CAPITIS ABSCEDENS</t>
  </si>
  <si>
    <t>FOLICULITIS ULERITEMATOSA RETICULADA</t>
  </si>
  <si>
    <t>OTRAS ALOPECIAS CICATRICIALES</t>
  </si>
  <si>
    <t>ALOPECIA CICATRICIAL, NO ESPECIFICADA</t>
  </si>
  <si>
    <t>TRICORREXIS NUDOSA</t>
  </si>
  <si>
    <t>VARIACION DEL COLOR DEL PELO</t>
  </si>
  <si>
    <t>OTRAS ANOMALIAS DEL TALLO Y DEL COLOR DEL PELO</t>
  </si>
  <si>
    <t>ANORMALIDAD NO ESPECIFICADA DEL TALLO Y DEL COLOR DEL PELO</t>
  </si>
  <si>
    <t>HIRSUTISMO</t>
  </si>
  <si>
    <t>HIPERTRICOSIS LANUGINOSA ADQUIRIDA</t>
  </si>
  <si>
    <t>HIPERTRICOSIS LOCALIZADA</t>
  </si>
  <si>
    <t>POLITRIQUIA</t>
  </si>
  <si>
    <t>OTRAS HIPERTRICOSIS</t>
  </si>
  <si>
    <t>HIPERTRICOSIS , NO ESPECIFICADA</t>
  </si>
  <si>
    <t>ACNE VULGAR</t>
  </si>
  <si>
    <t>ACNE CONGLOBADO</t>
  </si>
  <si>
    <t>ACNE VARIOLIFORME</t>
  </si>
  <si>
    <t>ACNE TROPICAL</t>
  </si>
  <si>
    <t>ACNE INFANTIL</t>
  </si>
  <si>
    <t>ACNE EXCORIADO DE LA MUJER JOVEN</t>
  </si>
  <si>
    <t>OTROS ACNES</t>
  </si>
  <si>
    <t>ACNE, NO ESPECIFICADO</t>
  </si>
  <si>
    <t>DERMATITIS PERIBUCAL</t>
  </si>
  <si>
    <t>RINOFIMA</t>
  </si>
  <si>
    <t>OTRAS ROSACEAS</t>
  </si>
  <si>
    <t>ROSACEA, NO ESPECIFICADA</t>
  </si>
  <si>
    <t>QUISTE EPIDERMICO</t>
  </si>
  <si>
    <t>QUISTE TRICODERMICO</t>
  </si>
  <si>
    <t>ESTEATOCISTOMA MULTIPLE</t>
  </si>
  <si>
    <t>OTROS QUISTES FOLICULARES DE LA PIEL Y DEL TEJIDO SUBCUTANEO</t>
  </si>
  <si>
    <t>QUISTE FOLICULAR DE LA PIEL Y DEL TEJIDO SUBCUTANEO, SIN OTRA ESPECIFICACION</t>
  </si>
  <si>
    <t>ACNE QUELOIDE</t>
  </si>
  <si>
    <t>SEUDOFOLICULITIS DE LA BARBA</t>
  </si>
  <si>
    <t>HIDRADENITIS SUPURATIVA</t>
  </si>
  <si>
    <t>OTROS TRASTORNOS FOLICULARES ESPECIFICADOS</t>
  </si>
  <si>
    <t>TRASTORNO FOLICULAR, NO ESPECIFICADO</t>
  </si>
  <si>
    <t>MILIARIA RUBRA</t>
  </si>
  <si>
    <t>MILIARIA CRISTALINA</t>
  </si>
  <si>
    <t>MILIARIA PROFUNDA</t>
  </si>
  <si>
    <t>MILIARIA , NO ESPECIFICADA</t>
  </si>
  <si>
    <t>ANHIDROSIS</t>
  </si>
  <si>
    <t>OTROS TRASTORNOS SUDORIPADOS ECRINOS</t>
  </si>
  <si>
    <t>TRASTORNO SUDORIPARO ECRINO, NO ESPECIFICADO</t>
  </si>
  <si>
    <t>BROMHIDROSIS</t>
  </si>
  <si>
    <t>CROMHIDROSIS</t>
  </si>
  <si>
    <t>MILIARIA APOCRINA</t>
  </si>
  <si>
    <t>OTROS TRASTORNOS SUDORIPARO APOCRINO</t>
  </si>
  <si>
    <t>TRASTORNO SUDORIPARO APOCRINO, NO ESPECIFICADO</t>
  </si>
  <si>
    <t>VITILIGO</t>
  </si>
  <si>
    <t>HIPERPIGMENTACION POSTINFLAMATORIA</t>
  </si>
  <si>
    <t>CLOASMA</t>
  </si>
  <si>
    <t>EFELIDE</t>
  </si>
  <si>
    <t>MANCHAS CAFÉ CON LECHE</t>
  </si>
  <si>
    <t>OTROS TIPOS DE HIPERPIGMENTACION MELANODERMICA</t>
  </si>
  <si>
    <t>LEUCODERMIA, NO CLASIFICADA EN OTRA PARTE</t>
  </si>
  <si>
    <t>OTROS TRASTORNOS DE DISMINUCION DE LA FORMACION DE LA MELANINA</t>
  </si>
  <si>
    <t>DERMATOSIS PURPURICA PIGMENTADA</t>
  </si>
  <si>
    <t>OTROS TRASTORNOS ESPECIFICADOS DE LA PIGMENTACION</t>
  </si>
  <si>
    <t>TRASTORNO DE LA PIGMENTACION, NO ESPECIFICADO</t>
  </si>
  <si>
    <t>QUERATOSIS SEBORREICA</t>
  </si>
  <si>
    <t>ACANTOSIS NIGRICANS</t>
  </si>
  <si>
    <t>CALLOS Y CALLOSIDADES</t>
  </si>
  <si>
    <t>ICTIOSIS ADQUIRIDA</t>
  </si>
  <si>
    <t>QUERATOSIS [QUERATODERMIA] PALMAR Y PLANTAR ADQUIRIDA</t>
  </si>
  <si>
    <t>QUERATOSIS PUNCTATA (PALMAR Y PLANTAR)</t>
  </si>
  <si>
    <t>XEROSIS DEL CUTIS</t>
  </si>
  <si>
    <t>OTROS ENGROSAMIENTOS EPIDERMICOS ESPECIFICADOS</t>
  </si>
  <si>
    <t>ENGROSAMIENTO EPIDERMICO, NO ESPECIFICADO</t>
  </si>
  <si>
    <t>QUERODERMA EN ENFERMEDADES CLASIFICADAS EN OTRA PARTE</t>
  </si>
  <si>
    <t>QUERATOSIS FOLICULAR Y PARAFOLICULAR PENETRANTE DEL CUTIS [KYRLE]</t>
  </si>
  <si>
    <t>COLAGENOSIS PERFORANTE REACTIVA</t>
  </si>
  <si>
    <t>ELASTOSIS SERPIGINOSA PERFORANTE</t>
  </si>
  <si>
    <t>OTROS TRASTORNOS DE LA ELIMINACION TRANSEPIDERMICA</t>
  </si>
  <si>
    <t>TRASTORNO DE LA ELIMINACION TRANSEPIDERMICA. NO ESPECIFICADO</t>
  </si>
  <si>
    <t>PIODERMA GANGRENOSO</t>
  </si>
  <si>
    <t>ULCERA DE DECUBITO</t>
  </si>
  <si>
    <t>LIQUEN ESCLEROSO Y ATROFICO</t>
  </si>
  <si>
    <t>ANETODERMIA DE SCHWENINGER-BUZZI</t>
  </si>
  <si>
    <t>ANETODERMIA DE JADASSOHN-PELLIZZARI</t>
  </si>
  <si>
    <t>ATROFODERMA DE PASINI Y PIERINI</t>
  </si>
  <si>
    <t>ACRODERMATITIS CRONICA ATROFICA</t>
  </si>
  <si>
    <t>FIBROSIS Y AFECCIONES CICATRICIALES DE LA PIEL</t>
  </si>
  <si>
    <t>ESTRIAS ATROFICAS</t>
  </si>
  <si>
    <t>OTROS TRASTORNOS ATROFICOS DE LA PIEL</t>
  </si>
  <si>
    <t>TRASTORNO ATROFICO DE LA PIEL, NO ESPECIFICADO</t>
  </si>
  <si>
    <t>CICATRIZ QUELOIDE</t>
  </si>
  <si>
    <t>OTROS TRASTORNOS HIPERTROFICOS DE LA PIEL</t>
  </si>
  <si>
    <t>TRASTORNO HIPERTROFICO DE LA PIEL, NO ESPECIFICADO</t>
  </si>
  <si>
    <t>GRANULOMA ANULAR</t>
  </si>
  <si>
    <t>NECROBIOSIS LIPIDICA, NO CLASIFICADA EN OTRA PARTE</t>
  </si>
  <si>
    <t>GRANULOMA FACIAL [GRANULOMA EOSINOFILO DE LA PIEL]</t>
  </si>
  <si>
    <t>GRANULOMA POR CUERPO EXTRAÑO DE LA PIEL Y EN EL TEJIDO SUBCUTANEO</t>
  </si>
  <si>
    <t>OTROS TRASTORNOS GRANULOMATOSOS DE LA PIEL Y DEL TEJIDO SUBCUTANEO</t>
  </si>
  <si>
    <t>TRASTORNO GRANULOMATOSO DE LA PIEL Y DEL TEJIDO SUBCUTANEO, NO ESPECIFICADO</t>
  </si>
  <si>
    <t>LUPUS ERITEMATOSO DISCOIDE</t>
  </si>
  <si>
    <t>LUPUS ERITEMATOSO CUTANEO SUBAGUDO</t>
  </si>
  <si>
    <t>OTROS LUPUS ERITEMATOSOS LOCALIZADOS</t>
  </si>
  <si>
    <t>ESCLERODERMA LOCALIZADO [MORFEA]</t>
  </si>
  <si>
    <t>ESCLERODERMA LINEAL</t>
  </si>
  <si>
    <t>CALCINOSIS DE LA PIEL</t>
  </si>
  <si>
    <t>ESCLERODACTILIA</t>
  </si>
  <si>
    <t>PAPULAS DE GOTTRON</t>
  </si>
  <si>
    <t>POIQUILODERMIA VASCULAR ATROFICA</t>
  </si>
  <si>
    <t>AINHUM</t>
  </si>
  <si>
    <t>OTROS TRASTORNOS LOCALIZADOS ESPECIFICADOS DEL TEJIDO CONJUNTIVO</t>
  </si>
  <si>
    <t>TRASTORNO LOCALIZADO DEL TEJIDO CONJUNTIVO, NO ESPECIFICADO</t>
  </si>
  <si>
    <t>VASCULITIS LIVEDOIDE</t>
  </si>
  <si>
    <t>ERITEMA ELEVATUM DIUTINUM</t>
  </si>
  <si>
    <t>OTRAS VASCULITIS LIMITADAS DE LA PIEL</t>
  </si>
  <si>
    <t>VASCULITIS LIMITADA A LA PIEL, SIN OTRA ESPECIFICACION</t>
  </si>
  <si>
    <t>ULCERA DEL MIEMBRO INFERIOR, NO CLASIFICADA EN OTRA PARTE</t>
  </si>
  <si>
    <t>GRANULOMA PIOGENO</t>
  </si>
  <si>
    <t>DERMATITIS FACTICIA</t>
  </si>
  <si>
    <t>DERMATOSIS NEUTROFILA FEBRIL [SWEET]</t>
  </si>
  <si>
    <t>CELULITIS EOSINOFILA [WELLS]</t>
  </si>
  <si>
    <t>ULCERA CRONICA DE LA PIEL, NO CLASIFICADA EN OTRA PARTE</t>
  </si>
  <si>
    <t>MUCINOSIS DE LA PIEL</t>
  </si>
  <si>
    <t>OTROS TRASTORNOS INFILTRATIVOS DE LA PIEL Y DEL TEJIDO SUBCUTÁNEO</t>
  </si>
  <si>
    <t>OTROS TRASTORNOS ESPECIFICADOS DE LA PIEL Y DEL TEJIDO SUBCUTANEO</t>
  </si>
  <si>
    <t>TRASTORNO DE LA PIEL Y DEL TEJIDO SUBCUTANEO, NO ESPECIFICADO</t>
  </si>
  <si>
    <t>AMILOIDOSIS DE LA PIEL (E85.-†)</t>
  </si>
  <si>
    <t>OTROS TRASTORNOS DE LA PIEL Y DEL TEJIDO SUBCUTANEO EN ENFERMEDADES CLASIFICADAS EN OTRA PARTE</t>
  </si>
  <si>
    <t>ARTRITIS Y POLIARTRITIS ESTAFILOCOCICA</t>
  </si>
  <si>
    <t>ARTRITIS Y POLIARTRITIS NEUMOCOCICA</t>
  </si>
  <si>
    <t>ARTRITIS Y POLIARTRITIS ESTREPTOCOCICAS</t>
  </si>
  <si>
    <t>ARTRITIS Y POLIARTRITIS DEBIDAS A OTROS AGENTES BACTERIANOS ESPECIFICADOS</t>
  </si>
  <si>
    <t>ARTRITIS PIOGENA, NO ESPECIFICADA</t>
  </si>
  <si>
    <t>ARTRITIS MENINGOCOCICA (A39.8†)</t>
  </si>
  <si>
    <t>TUBERCULOSA (A18.0†)</t>
  </si>
  <si>
    <t>ARTRITIS EN LA ENFERMEDAD DE LYME (A69.2†)</t>
  </si>
  <si>
    <t>ARTRITIS EN OTRAS ENFERMEDADES BACTERIANAS CLASIFICADAS EN OTRA PARTE</t>
  </si>
  <si>
    <t>ARTRITIS EN RUBEOLA (B06.8†)</t>
  </si>
  <si>
    <t>ARTRITIS EN OTRAS ENFERMEDADES VIRALES CLASIFICADAS EN OTRA PARTE</t>
  </si>
  <si>
    <t>ARTRITIS EN MICOSIS (B35-B49†)</t>
  </si>
  <si>
    <t>ARTRITIS EN OTRAS ENFERMEDADES INFECCIOSAS Y PARASITARIAS CLASIFICADAS EN OTRA PARTE</t>
  </si>
  <si>
    <t>ARTROPATIA CONSECUTIVA A DERIVACION INTESTINAL</t>
  </si>
  <si>
    <t>ARTROPATIA POSTDISENTERICA</t>
  </si>
  <si>
    <t>ARTROPATIA POSTINMUNIZACION</t>
  </si>
  <si>
    <t>ENFERMEDAD DE REITER</t>
  </si>
  <si>
    <t>OTRAS ARTROPATIA REACTIVAS</t>
  </si>
  <si>
    <t>ARTROPATIA REACTIVA, NO ESPECIFICADA</t>
  </si>
  <si>
    <t>ARTRITIS POSTMENINGOCOCICA (A39.8†)</t>
  </si>
  <si>
    <t>ARTROPATIA POSTINFECCIOSA EN SIFILIS</t>
  </si>
  <si>
    <t>OTRAS ARTROPATIAS POSTINFECCIOSAS EN ENFERMEDADES CLASIFICADAS EN OTRA PARTE</t>
  </si>
  <si>
    <t>ARTROPATIA REACTIVA EN OTRAS ENFERMEDADES CLASIFICADAS EN OTRA PARTE</t>
  </si>
  <si>
    <t>SINDROME DE FELTY</t>
  </si>
  <si>
    <t>ENFERMEDAD REUMATOIDE DEL PULMON (J99.0*)</t>
  </si>
  <si>
    <t>VASCULITIS REUMATOIDE</t>
  </si>
  <si>
    <t>ARTRITIS REUMATOIDE CON COMPROMISO DE OTROS ORGANOS O SISTEMAS</t>
  </si>
  <si>
    <t>OTRAS ARTRITIS REUMATOIDEAS SEROPOSITIVAS</t>
  </si>
  <si>
    <t>ARTRITIS REUMATOIDE SEROPOSITIVA, SIN OTRA ESPECIFICACION</t>
  </si>
  <si>
    <t>ARTRITIS REUMATOIDE SERONEGATIVA</t>
  </si>
  <si>
    <t>ENFERMEDAD DE STILL DE COMIENZO EN EL ADULTO</t>
  </si>
  <si>
    <t>BURSITIS REUMATOIDE</t>
  </si>
  <si>
    <t>NODULO REUMATOIDE</t>
  </si>
  <si>
    <t>POLIARTROPATIA INFLAMATORIA</t>
  </si>
  <si>
    <t>OTRAS ARTRITIS REUMATOIDEAS ESPECIFICADAS</t>
  </si>
  <si>
    <t>ARTRITIS REUMATOIDE, NO ESPECIFICADA</t>
  </si>
  <si>
    <t>ARTROPATIA PSORIASICA INTERFALANGICA DISTAL (L40.5†)</t>
  </si>
  <si>
    <t>ARTRITIS MUTILANTE (L40.5†)</t>
  </si>
  <si>
    <t>ESPONDILITIS PSORIASICA (L40.5†)</t>
  </si>
  <si>
    <t>OTRAS ARTROPATIAS PSORIASICAS (L40.5†)</t>
  </si>
  <si>
    <t>ARTROPATIA EN LA ENFERMEDAD DE CROHN (ENTERITIS REGIONAL) (K50.-†)</t>
  </si>
  <si>
    <t>ARTROPATIA EN LA COLITIS ULCERATIVA (K51.-†)</t>
  </si>
  <si>
    <t>OTRAS ARTROPATIAS ENTEROPATICAS</t>
  </si>
  <si>
    <t>ARTRITIS REUMATOIDE JUVENIL</t>
  </si>
  <si>
    <t>ESPONDILITIS ANQUILOSANTE JUVENIL</t>
  </si>
  <si>
    <t>ARTRITIS JUVENIL DE COMIENZO GENERALIZADO</t>
  </si>
  <si>
    <t>POLIARTRITIS JUVENIL (SERONEGATIVA)</t>
  </si>
  <si>
    <t>ARTRITIS JUVENIL PAUCIARTICULAR</t>
  </si>
  <si>
    <t>OTRAS ARTRITIS JUVENILES</t>
  </si>
  <si>
    <t>ARTRITIS JUVENIL, NO ESPECIFICADA</t>
  </si>
  <si>
    <t>ARTRITIS JUVENIL EN LA PSORIASIS (L40.5†)</t>
  </si>
  <si>
    <t>ARTRITIS JUVENIL EN LA ENFERMEDAD DE CROHN [ENTERITIS REGIONAL] (K50.-†)</t>
  </si>
  <si>
    <t>ARTRITIS JUVENIL EN LA COLITIS ULCERATIVA (K51.-†)</t>
  </si>
  <si>
    <t>ARTRITIS JUVENIL EN OTRAS ENFERMEDADES CLASIFICADAS EN OTRA PARTE</t>
  </si>
  <si>
    <t>GOTA IDIOPATICA</t>
  </si>
  <si>
    <t>GOTA SATURNINA</t>
  </si>
  <si>
    <t>GOTA INDUCIDA POR DROGAS</t>
  </si>
  <si>
    <t>GOTA DEBIDA A ALTERACION RENAL</t>
  </si>
  <si>
    <t>OTRAS GOTAS SECUNDARIAS</t>
  </si>
  <si>
    <t>GOTA, NO ESPECIFICADA</t>
  </si>
  <si>
    <t>ENFERMEDAD POR DEPOSITO DE HIDROXIAPATITA</t>
  </si>
  <si>
    <t>CONDROCALCINOSIS FAMILIAR</t>
  </si>
  <si>
    <t>OTRAS CONDROCALCINOSIS</t>
  </si>
  <si>
    <t>OTRAS ARTROPATIAS POR CRISTALES, ESPECIFICADAS</t>
  </si>
  <si>
    <t>ARTROPATIA POR CRISTALES, NO ESPECIFICADA</t>
  </si>
  <si>
    <t>ARTROPATIA POSTREUMATICA CRONICA [DE JACCOUD]</t>
  </si>
  <si>
    <t>ENFERMEDAD DE KASCHIN-BECK</t>
  </si>
  <si>
    <t>SINOVITIS VELLONODULAR (PIGMENTADA)</t>
  </si>
  <si>
    <t>REUMATISMO PALINDROMICO</t>
  </si>
  <si>
    <t>HIDRARTROSIS INTERMITENTE</t>
  </si>
  <si>
    <t>ARTROPATIA TRAUMATICA</t>
  </si>
  <si>
    <t>OTRAS ARTROPATIAS ESPECIFICAS, NO CLASIFICADAS EN OTRA PARTE</t>
  </si>
  <si>
    <t>POLIARTRITIS, NO ESPECIFICADA</t>
  </si>
  <si>
    <t>MONOARTRITIS, NO CLASIFICADA EN OTRA PARTE</t>
  </si>
  <si>
    <t>OTRAS ARTRITIS ESPECIFICADAS</t>
  </si>
  <si>
    <t>ARTRITIS, NO ESPECIFICADA</t>
  </si>
  <si>
    <t>ARTROPATIA GOTOSA DEBIDA A DEFECTOS ENZIMATICOS Y A OTROS TRASTORNOS HEREDITARIOS, CLASIFICADOS EN OTRA PARTE</t>
  </si>
  <si>
    <t>ARTROPATIA POR CRISTALES EN OTROS TRASTORNOS METABÓLICOS</t>
  </si>
  <si>
    <t>ARTROPATIA DIABETICA (E10-E14† CON CUARTO CARÁCTER COMUN .6)</t>
  </si>
  <si>
    <t>DERMATOARTRITIS LIPOIDE (E78.8†)</t>
  </si>
  <si>
    <t>ARTROPATIA EN LA AMILOIDOSIS (E85.-†)</t>
  </si>
  <si>
    <t>ARTROPATIA EN OTROS TRASTORNOS ENDOCRINOS, METABOLICOS Y NUTRICIONALES</t>
  </si>
  <si>
    <t>ARTROPATIA NEUROPATICA</t>
  </si>
  <si>
    <t>ARTROPATIA EN OTRAS ENFERMEDADES ESPECIFICADAS, CLASIFICADAS EN OTRA PARTE</t>
  </si>
  <si>
    <t>(OSTEO)ARTROSIS PRIMARIA GENERALIZADA</t>
  </si>
  <si>
    <t>NODULOS DE HEBERDEN (CON ARTROPATIA)</t>
  </si>
  <si>
    <t>NODULOS DE BOUCHARD (CON ARTROPATIA)</t>
  </si>
  <si>
    <t>ARTROSIS SECUNDARIA MULTIPLE</t>
  </si>
  <si>
    <t>(OSTEO)ARTROSIS EROSIVA</t>
  </si>
  <si>
    <t>OTRAS POLIARTROSIS</t>
  </si>
  <si>
    <t>POLIARTROSIS, NO ESPECIFICADA</t>
  </si>
  <si>
    <t>COXARTROSIS PRIMARIA, BILATERAL</t>
  </si>
  <si>
    <t>OTRAS COXARTROSIS PRIMARIAS</t>
  </si>
  <si>
    <t>COXARTROSIS A CONSECUENCIA DE DISPLASIA, BILATERAL</t>
  </si>
  <si>
    <t>OTRAS COXARTROSIS DISPLASICAS</t>
  </si>
  <si>
    <t>COXARTROSIS POSTRAUMATICA, BILATERAL</t>
  </si>
  <si>
    <t>OTRA COXARTROSIS POSTRAUMATICA</t>
  </si>
  <si>
    <t>OTRA COXARTROSIS SECUNDARIA, BILATERAL</t>
  </si>
  <si>
    <t>OTRAS COXARTROSIS SECUNDARIAS</t>
  </si>
  <si>
    <t>COXARTROSIS, NO ESPECIFICADA</t>
  </si>
  <si>
    <t>GONARTROSIS PRIMARIA, BILATERAL</t>
  </si>
  <si>
    <t>OTRAS GONARTROSIS PRIMARIAS</t>
  </si>
  <si>
    <t>GONARTROSIS POSTRAUMATICA, BILATERAL</t>
  </si>
  <si>
    <t>OTRAS GONARTROSIS POSTRAUMATICAS</t>
  </si>
  <si>
    <t>OTRAS GONARTROSIS SECUNDARIAS, BILATERALES</t>
  </si>
  <si>
    <t>OTRAS GONARTROSIS SECUNDARIAS</t>
  </si>
  <si>
    <t>GONARTROSIS, NO ESPECIFICADA</t>
  </si>
  <si>
    <t>ARTROSIS PRIMARIA DE LA PRIMERA ARTICULACION CARPOMETACARPIANA, BILATERAL</t>
  </si>
  <si>
    <t>OTRAS ARTROSIS PRIMARIAS DE LA PRIMERA ARTICULACION CARPOMETACARPIANA</t>
  </si>
  <si>
    <t>ARTROSIS POSTRAUMATICA DE LA PRIMERA ARTICULACION CARPOMETACARPIANA, BILATERAL</t>
  </si>
  <si>
    <t>OTRAS ARTROSIS POSTRAUMATICAS DE LA PRIMERA ARTICULACION CARPOMETACARPIANA</t>
  </si>
  <si>
    <t>OTRAS ARTROSIS SECUNDARIAS DE LA PRIMERA ARTICULACION CARPOMETACARPIANA, BILATERALES</t>
  </si>
  <si>
    <t>OTRAS ARTROSIS SECUNDARIAS DE LA PRIMERA ARTICULACION CARPOMETACARPIANA</t>
  </si>
  <si>
    <t>ARTROSIS DE LA PRIMERA ARTICULACION CARPOMETACARPIANA, SIN OTRA ESPECIFICACION</t>
  </si>
  <si>
    <t>ARTROSIS PRIMARIA DE OTRAS ARTICULACIONES</t>
  </si>
  <si>
    <t>ARTROSIS POSTRAUMATICA DE OTRAS ARTICULACIONES</t>
  </si>
  <si>
    <t>ARTROSIS SECUNDARIA DE OTRAS ARTICULACIONES</t>
  </si>
  <si>
    <t>OTRAS ARTROSIS ESPECIFICADAS</t>
  </si>
  <si>
    <t>ARTROSIS, NO ESPECIFICADA</t>
  </si>
  <si>
    <t>DEFORMIDAD DE DEDO(S) DE LA MANO</t>
  </si>
  <si>
    <t>HALLUX VALGUS (ADQUIRIDO)</t>
  </si>
  <si>
    <t>HALLUX RIGIDUS</t>
  </si>
  <si>
    <t>OTRAS DEFORMIDADES DEL HALLUX (ADQUIRIDAS)</t>
  </si>
  <si>
    <t>OTRO(S) DEDO(S) DEL PIE EN MARTILLO (ADQUIRIDOS)</t>
  </si>
  <si>
    <t>OTRAS DEFORMIDADES (ADQUIRIDAS) DEL (DE LOS) DEDO(S) DEL PIE</t>
  </si>
  <si>
    <t>DEFORMIDADES ADQUIRIDAS DE LOS DEDOS DEL PIE, NO ESPECIFICADAS</t>
  </si>
  <si>
    <t>DEFORMIDAD EN VALGO, NO CLASIFICADA EN OTRA PARTE</t>
  </si>
  <si>
    <t>DEFORMIDAD EN VARO, NO CLASIFICADA EN OTRA</t>
  </si>
  <si>
    <t>DEFORMIDAD EN FLEXION</t>
  </si>
  <si>
    <t>MUÑECA O PIE EN PENDULO (ADQUIRIDO)</t>
  </si>
  <si>
    <t>PIE PLANO [PES PLANUS] (ADQUIRIDO)</t>
  </si>
  <si>
    <t>MANO O PIE EN GARRA O EN TALIPES, PIE EQUINOVARO O ZAMBO ADQUIRIDOS</t>
  </si>
  <si>
    <t>OTRAS DEFORMIDADES ADQUIRIDAS DEL TOBILLO Y DEL PIE</t>
  </si>
  <si>
    <t>LONGITUD DESIGUAL DE LOS MIEMBROS (ADQUIRIDA)</t>
  </si>
  <si>
    <t>OTRAS DEFORMIDADES ADQUIRIDAS DE LOS MIEMBROS, ESPECIFICADAS</t>
  </si>
  <si>
    <t>DEFORMIDAD ADQUIRIDA DEL MIEMBRO, NO ESPECIFICADA</t>
  </si>
  <si>
    <t>LUXACION RECIDIVANTE DE LA ROTULA</t>
  </si>
  <si>
    <t>SUBLUXACION RECIDIVANTE DE LA ROTULA</t>
  </si>
  <si>
    <t>TRASTORNOS ROTULOFEMORALES</t>
  </si>
  <si>
    <t>OTROS DESARREGLOS DE LA ROTULA</t>
  </si>
  <si>
    <t>CONDROMALACIA DE LA ROTULA</t>
  </si>
  <si>
    <t>OTROS TRASTORNOS DE LA ROTULA</t>
  </si>
  <si>
    <t>TRASTORNO DE LA ROTULA, NO ESPECIFICADO</t>
  </si>
  <si>
    <t>MENISCO QUISTICO</t>
  </si>
  <si>
    <t>MENISCO DISCOIDE (CONGENITO)</t>
  </si>
  <si>
    <t>TRASTORNO DEL MENISCO DEBIDO A DESGARRO O LESION ANTIGUA</t>
  </si>
  <si>
    <t>OTROS TRASTORNOS DE LOS MENISCOS</t>
  </si>
  <si>
    <t>CUERPO FLOTANTE EN LA RODILLA</t>
  </si>
  <si>
    <t>INESTABILIDAD CRONICA DE LA RODILLA</t>
  </si>
  <si>
    <t>OTRA RUPTURA ESPONTANEA DEL (DE LOS) LIGAMENTO(S) DE LA RODILLA</t>
  </si>
  <si>
    <t>OTROS TRASTORNOS INTERNOS DE LA RODILLA</t>
  </si>
  <si>
    <t>TRASTORNOS INTERNO DE LA RODILLA, NO ESPECIFICADO</t>
  </si>
  <si>
    <t>CUERPO FLOTANTE ARTICULAR</t>
  </si>
  <si>
    <t>OTROS TRASTORNOS DEL CARTILAGO ARTICULAR</t>
  </si>
  <si>
    <t>TRASTORNO DEL LIGAMENTO</t>
  </si>
  <si>
    <t>LUXACION Y SUBLUXACION PATOLOGICA DE LA ARTICULACION, NO CLASIFICADA EN OTRA PARTE</t>
  </si>
  <si>
    <t>LUXACION Y SUBLUXACION RECIDIVANTE DE LA ARTICULACION</t>
  </si>
  <si>
    <t>CONTRACTURA ARTICULAR</t>
  </si>
  <si>
    <t>ANQUILOSIS ARTICULAR</t>
  </si>
  <si>
    <t>PROTRUSION DE ACETABULO</t>
  </si>
  <si>
    <t>OTRAS LESIONES ARTICULADAS ESPECIFICADAS, NO CLASIFICADAS EN OTRA PARTE</t>
  </si>
  <si>
    <t>DESARREGLO ARTICULAR, NO ESPECIFICADO</t>
  </si>
  <si>
    <t>HEMARTROSIS</t>
  </si>
  <si>
    <t>FISTULA ARTICULAR</t>
  </si>
  <si>
    <t>ARTICULACION INESTABLE</t>
  </si>
  <si>
    <t>OTRAS INESTABILIDADES ARTICULARES</t>
  </si>
  <si>
    <t>DERRAME ARTICULAR</t>
  </si>
  <si>
    <t>DOLOR EN ARTICULACION</t>
  </si>
  <si>
    <t>RIGIDEZ ARTICULAR, NO CLASIFICADA EN OTRA PARTE</t>
  </si>
  <si>
    <t>OSTEOFITO</t>
  </si>
  <si>
    <t>OTROS TRASTORNOS ARTICULARES ESPECIFICADOS</t>
  </si>
  <si>
    <t>TRASTORNO ARTICULAR, NO ESPECIFICADO</t>
  </si>
  <si>
    <t>POLIARTERITIS NUDOSA</t>
  </si>
  <si>
    <t>POLIARTERITIS CON COMPROMISO PULMONAR [CHURG-STRAUSS]</t>
  </si>
  <si>
    <t>POLIARTERITIS JUVENIL</t>
  </si>
  <si>
    <t>SINDROME MUCOCUTANEO LIFONODULAR [KAWASAKI]</t>
  </si>
  <si>
    <t>OTRAS AFECCIONES RELACIONADAS CON LA POLIARTERITIS NUDOSA</t>
  </si>
  <si>
    <t>ANGIITIS DEBIDA A HIPERSENSIBILIDAD</t>
  </si>
  <si>
    <t>MICROANGIOPATIA TROMBOTICA</t>
  </si>
  <si>
    <t>GRANULOMA LETAL DE LA LINEA MEDIA</t>
  </si>
  <si>
    <t>GRANULOMATOSIS DE WEGENER</t>
  </si>
  <si>
    <t>SINDROME DEL CAYADO DE LA AORTA [TAKAYASU]</t>
  </si>
  <si>
    <t>ARTERITIS DE CELULAS GIGANTES CON POLIMIALGIA REUMATICA</t>
  </si>
  <si>
    <t>OTRAS ARTERITIS DE CELULAS GIGANTES</t>
  </si>
  <si>
    <t>OTRAS VASCULOPATIAS NECROTIZANTES ESPECIFICADAS</t>
  </si>
  <si>
    <t>VASCULOPATIA NECROTIZANTE, NO ESPECIFICADA</t>
  </si>
  <si>
    <t>LUPUS ERITEMATOSO SISTEMICO, INDUCIDO POR DROGAS</t>
  </si>
  <si>
    <t>LUPUS ERITEMATOSO SISTEMICO CON COMPROMISO DE ORGANOS O SISTEMAS</t>
  </si>
  <si>
    <t>OTRAS FORMAS DE LUPUS ERITEMATOSO SISTEMICO</t>
  </si>
  <si>
    <t>LUPUS ERITEMATOSO SISTEMICO, SIN OTRA ESPECIFICACION</t>
  </si>
  <si>
    <t>DERMATOMIOSITIS JUVENIL</t>
  </si>
  <si>
    <t>OTRAS DERMATOMIOSITIS</t>
  </si>
  <si>
    <t>POLIMIOSITIS</t>
  </si>
  <si>
    <t>DERMATOPOLIMIOSITIS, NO ESPECIFICADA</t>
  </si>
  <si>
    <t>ESCLEROSIS SISTEMICA PROGRESIVA</t>
  </si>
  <si>
    <t>SINDROME CR(E)ST</t>
  </si>
  <si>
    <t>ESCLEROSIS SISTEMICA INDUCIDA POR DROGAS O PRODUCTOS QUIMICOS</t>
  </si>
  <si>
    <t>OTRAS FORMAS DE ESCLEROSIS SISTEMICA</t>
  </si>
  <si>
    <t>ESCLEROSIS SISTEMICA, NO ESPECIFICADA</t>
  </si>
  <si>
    <t>SINDROME SECO [SJÖGREN]</t>
  </si>
  <si>
    <t>OTROS SINDROMES SUPERPUESTOS</t>
  </si>
  <si>
    <t>ENFERMEDAD DE BEHCET</t>
  </si>
  <si>
    <t>POLIMIALGIA REUMATICA</t>
  </si>
  <si>
    <t>FASCITIS DIFUSA (EOSINOFILICA)</t>
  </si>
  <si>
    <t>FIBROSCLEROSIS MULTIFOCAL</t>
  </si>
  <si>
    <t>PANICULITIS RECIDIVANTE [WEBER-CHRISTIAN]</t>
  </si>
  <si>
    <t>SINDROME DE HIPERMOVILIDAD</t>
  </si>
  <si>
    <t>OTRAS ENFERMEDADES ESPECIFICADAS CON COMPROMISO SISTEMICO DEL TEJIDO CONJUNTIVO</t>
  </si>
  <si>
    <t>COMPROMISO SISTEMICO DEL TEJIDO CONJUNTIVO, NO ESPECIFICADO</t>
  </si>
  <si>
    <t>DERMATO(POLI)MIOSITIS EN ENFERMEDAD NEOPLASICA (C00-D48†)</t>
  </si>
  <si>
    <t>ARTROPATIA EN ENFERMEDAD NEOPLASICA (C00-D48†)</t>
  </si>
  <si>
    <t>ARTROPATIA HEMOFILICA (D66-D68†)</t>
  </si>
  <si>
    <t>ARTROPATIA EN OTROS TRASTORNOS DE LA SANGRE (D50-D76†)</t>
  </si>
  <si>
    <t>ARTROPATIA EN REACCIONES DE HIPERSENSIBILIDAD CLASIFICADAS EN OTRA PARTE</t>
  </si>
  <si>
    <t>TRASTORNOS SISTEMICOS DEL TEJIDO CONJUNTIVO EN OTRAS ENFERMEDADES CLASIFICADAS EN OTRA PARTE</t>
  </si>
  <si>
    <t>CIFOSIS POSTURAL</t>
  </si>
  <si>
    <t>OTRAS CIFOSIS SECUNDARIAS</t>
  </si>
  <si>
    <t>OTRAS CIFOSIS Y LAS NO ESPECIFICADAS</t>
  </si>
  <si>
    <t>SINDROME DE ESPALDA PLANA</t>
  </si>
  <si>
    <t>OTRAS LORDOSIS</t>
  </si>
  <si>
    <t>LORDOSIS, NO ESPECIFICADA</t>
  </si>
  <si>
    <t>ESCOLIOSIS IDIOPATICA INFANTIL</t>
  </si>
  <si>
    <t>ESCOLIOSIS IDIOPATICA JUVENIL</t>
  </si>
  <si>
    <t>OTRAS ESCOLIOSIS IDIOPATICAS</t>
  </si>
  <si>
    <t>ESCOLIOSIS TORACOGENICA</t>
  </si>
  <si>
    <t>ESCOLIOSIS NEUROMUSCULAR</t>
  </si>
  <si>
    <t>OTRAS ESCOLIOSIS SECUNDARIAS</t>
  </si>
  <si>
    <t>OTRAS FORMAS DE ESCOLIOSIS</t>
  </si>
  <si>
    <t>ESCOLIOSIS, NO ESPECIFICADA</t>
  </si>
  <si>
    <t>OSTEOCONDROSIS JUVENIL DE LA COLUMNA VERTEBRAL</t>
  </si>
  <si>
    <t>OSTEOCONDROSIS DE LA COLUMNA VERTEBRAL DEL ADULTO</t>
  </si>
  <si>
    <t>OSTEOCONDROSIS VERTEBRAL, NO ESPECIFICADA</t>
  </si>
  <si>
    <t>ESPONDILOLISIS</t>
  </si>
  <si>
    <t>ESPONDILOLISTESIS</t>
  </si>
  <si>
    <t>OTRAS FUSIONES COLUMNA VERTEBRAL</t>
  </si>
  <si>
    <t>SUBLUXACION ATLANTO-AXOIDEA RECURRENTE, CON MIELOPATIA</t>
  </si>
  <si>
    <t>OTRAS SUBLUXACIONES ATLANTO-AXOIDEAS RECURRENTES</t>
  </si>
  <si>
    <t>OTRAS SUBLUXACIONES VERTEBRALES RECURRENTES</t>
  </si>
  <si>
    <t>TORTICOLIS</t>
  </si>
  <si>
    <t>OTRAS DORSOPATIAS DEFORMANTES DE LA COLUMNA VERTEBRAL ESPECIFICADAS</t>
  </si>
  <si>
    <t>DORSOPATIA DEFORMANTE, NO ESPECIFICADA</t>
  </si>
  <si>
    <t>ESPONDILITIS ANQUILOSANTE</t>
  </si>
  <si>
    <t>ENTESOPATIA VERTEBRAL</t>
  </si>
  <si>
    <t>SACROILIITIS, NO CLASIFICADA EN OTRA PARTE</t>
  </si>
  <si>
    <t>OSTEOMIELITIS DE VERTEBRA</t>
  </si>
  <si>
    <t>INFECCION DE DISCO INTERVERTEBRAL (PIOGENA)</t>
  </si>
  <si>
    <t>DISCITIS, NO ESPECIFICADA</t>
  </si>
  <si>
    <t>OTRAS ESPONDILOPATIAS INFECCIOSAS</t>
  </si>
  <si>
    <t>OTRAS ESPONDILOPATIAS INFLAMATORIAS ESPECIFICADAS</t>
  </si>
  <si>
    <t>ESPONDILOPATIA INFLAMATORIA, NO ESPECIFICADA</t>
  </si>
  <si>
    <t>SINDROMES DE COMPRESION DE LA ARTERIA ESPINAL O VERTEBRAL ANTERIOR (G99.2*)</t>
  </si>
  <si>
    <t>OTRAS ESPONDILOSIS CON MIELOPATIA</t>
  </si>
  <si>
    <t>OTRAS ESPONDILOSIS CON RADICULOPATIA</t>
  </si>
  <si>
    <t>OTRAS ESPONDILOSIS</t>
  </si>
  <si>
    <t>ESPONDILOSIS, NO ESPECIFICADA</t>
  </si>
  <si>
    <t>ESTENOSIS ESPINAL</t>
  </si>
  <si>
    <t>HIPEROSTOSIS ANQUILOSANTE [FORESTIER]</t>
  </si>
  <si>
    <t>ESPONDILOPATIA INTERESPINOSA (VERTEBRAS "EN BESO")</t>
  </si>
  <si>
    <t>ESPONDILOPATIA TRAUMATICA</t>
  </si>
  <si>
    <t>FRACTURA DE VERTEBRA POR FATIGA</t>
  </si>
  <si>
    <t>VERTEBRA COLAPSADA, NO CLASIFICADA EN OTRA PARTE</t>
  </si>
  <si>
    <t>OTRAS ESPONDILOPATIAS ESPECIFICADAS</t>
  </si>
  <si>
    <t>ESPONDILOPATIA , NO ESPECIFICADA</t>
  </si>
  <si>
    <t>TUBERCULOSIS DE LA COLUMNA VERTEBRAL (A180†)</t>
  </si>
  <si>
    <t>ESPONDILITIS POR BRUCELOSIS (A23.-†)</t>
  </si>
  <si>
    <t>ESPONDILITIS POR ENTEROBACTERIAS (A01-A04†)</t>
  </si>
  <si>
    <t>ESPONDILOPATIA EN OTRAS ENFERMEDADES INFECCIOSAS Y PARASITARIAS CLASIFICADAS EN OTRA PARTE</t>
  </si>
  <si>
    <t>ESPONDILOPATIA NEUROPATICA</t>
  </si>
  <si>
    <t>VERTEBRA COLAPSADA EN ENFERMEDADES CLASIFICADAS EN OTRA PARTE</t>
  </si>
  <si>
    <t>ESPONDILOPATIA EN OTRAS ENFERMEDADES CLASIFICADAS EN OTRA PARTE</t>
  </si>
  <si>
    <t>TRASTORNO DE DISCO CERVICAL CON MIELOPATIA (G99.2*)</t>
  </si>
  <si>
    <t>TRASTORNO DE DISCO CERVICAL CON RADICULOPATIA</t>
  </si>
  <si>
    <t>OTROS DESPLAZAMIENTOS DEL DISCO CERVICAL</t>
  </si>
  <si>
    <t>OTRAS DEGENERACIONES DEL DISCO CERVICAL</t>
  </si>
  <si>
    <t>OTROS TRASTORNOS DEL DISCO CERVICAL</t>
  </si>
  <si>
    <t>TRASTORNO DE DISCO CERVICAL, NO ESPECIFICADO</t>
  </si>
  <si>
    <t>TRASTORNOS DE DISCOS INTERVERTEBRALES LUMBARES Y OTROS, CON MIELOPATIA (G99.2*)</t>
  </si>
  <si>
    <t>TRASTORNO DE DISCO LUMBAR Y OTROS, CON RADICULOPATIA</t>
  </si>
  <si>
    <t>OTROS DESPLAZAMIENTOS ESPECIFICADOS DE DISCO INTERVERTEBRAL</t>
  </si>
  <si>
    <t>OTRAS DEGENERACIONES ESPECIFICADAS DE DISCO INTERVERTEBRAL</t>
  </si>
  <si>
    <t>NODULOS DE SCHMORL</t>
  </si>
  <si>
    <t>OTROS TRASTORNOS ESPECIFICADOS DE LOS DISCOS INTERVERTEBRALES</t>
  </si>
  <si>
    <t>TRASTORNOS DE LOS DISCOS INTERVERTEBRALES, NO ESPECIFICADO</t>
  </si>
  <si>
    <t>SINDROME CERVICOCRANEAL</t>
  </si>
  <si>
    <t>SINDROME CERVICOBRAQUIAL</t>
  </si>
  <si>
    <t>INESTABILIDAD DE LA COLUMNA VERTEBRAL</t>
  </si>
  <si>
    <t>TRASTORNOS SACROCOCCIGEOS, NO CLASIFICADOS EN OTRA PARTE</t>
  </si>
  <si>
    <t>OTRAS DORSOPATIAS ESPECIFICADAS</t>
  </si>
  <si>
    <t>DORSOPATIA, NO ESPECIFICADA</t>
  </si>
  <si>
    <t>PANICULITIS QUE AFECTA REGIONES DEL CUELLO Y DE LA ESPALDA</t>
  </si>
  <si>
    <t>RADICULOPATIA</t>
  </si>
  <si>
    <t>CERVICALGIA</t>
  </si>
  <si>
    <t>CIATICA</t>
  </si>
  <si>
    <t>LUMBAGO CON CIATICA</t>
  </si>
  <si>
    <t>DOLOR EN LA COLUMNA DORSAL</t>
  </si>
  <si>
    <t>OTRAS DORSALGIAS</t>
  </si>
  <si>
    <t>DORSALGIA, NO ESPECIFICADA</t>
  </si>
  <si>
    <t>MIOSITIS INFECCIOSA</t>
  </si>
  <si>
    <t>MIOSITIS INTERSTICIAL</t>
  </si>
  <si>
    <t>GRANULOMA POR CUERPO EXTRAÑO EN TEJIDO BLANDO, NO CLASIFICADO EN OTRA PARTE</t>
  </si>
  <si>
    <t>OTRAS MIOSITIS</t>
  </si>
  <si>
    <t>MIOSITIS, NO ESPECIFICADA</t>
  </si>
  <si>
    <t>MIOSITIS OSIFICANTE TRAUMATICA</t>
  </si>
  <si>
    <t>MIOSITIS OSIFICANTE PROGRESIVA</t>
  </si>
  <si>
    <t>CALCIFICACION Y OSIFICACION PARALITICA DEL MUSCULO</t>
  </si>
  <si>
    <t>CALCIFICACION Y OSIFICACION DE LOS MUSCULOS ASOCIADAS CON QUEMADURAS</t>
  </si>
  <si>
    <t>OTRAS CALCIFICACIONES DEL MUSCULO</t>
  </si>
  <si>
    <t>OTRAS OSIFICACIONES DEL MUSCULO</t>
  </si>
  <si>
    <t>CALCIFICACION Y OSIFICACION DEL MUSCULO, NO ESPECIFICADA</t>
  </si>
  <si>
    <t>DIASTASIS DEL MUSCULO</t>
  </si>
  <si>
    <t>OTROS DESGARROS (NO TRAUMATICOS) DEL MUSCULO</t>
  </si>
  <si>
    <t>INFARTO ISQUEMICO DEL MUSCULO</t>
  </si>
  <si>
    <t>SINDROME DE INMOVILIDAD (PARAPLEJICO)</t>
  </si>
  <si>
    <t>CONTRACTURA MUSCULAR</t>
  </si>
  <si>
    <t>ATROFIA Y DESGASTE MUSCULARES, NO CLASIFICADOS EN OTRA PARTE</t>
  </si>
  <si>
    <t>DISTENSION MUSCULAR</t>
  </si>
  <si>
    <t>OTROS TRASTORNOS ESPECIFICADOS DE LOS MUSCULOS</t>
  </si>
  <si>
    <t>TRASTORNO MUSCULAR, NO ESPECIFICADO</t>
  </si>
  <si>
    <t>MIOSITIS EN ENFERMEDADES BACTERIANAS CLASIFICADAS EN OTRA PARTE</t>
  </si>
  <si>
    <t>MIOSITIS EN INFECCIONES POR PROTOZOARIOS Y PARASITOS CLASIFICADAS EN OTRA PARTE</t>
  </si>
  <si>
    <t>MIOSITIS EN ENFERMEDADES INFECCIOSAS CLASIFICADAS EN OTRA PARTE</t>
  </si>
  <si>
    <t>MIOSITIS EN SARCOIDOSIS (D86.8†)</t>
  </si>
  <si>
    <t>OTROS TRASTORNOS DE LOS MUSCULOS EN ENFERMEDADES CLASIFICADAS EN OTRA PARTE</t>
  </si>
  <si>
    <t>ABSCESO DE VAINA TENDINOSA</t>
  </si>
  <si>
    <t>OTRAS (TENO) SINOVITIS INFECCIOSAS</t>
  </si>
  <si>
    <t>TENDINITIS CALCIFICADA</t>
  </si>
  <si>
    <t>DEDO EN GATILLO</t>
  </si>
  <si>
    <t>TENOSINOVITIS DE ESTILOIDES RADIAL [DE QUERVAIN]</t>
  </si>
  <si>
    <t>OTRAS SINOVITIS Y TENOSINOVITIS</t>
  </si>
  <si>
    <t>SINOVITIS Y TENOSINOVITIS, NO ESPECIFICADA</t>
  </si>
  <si>
    <t>RUPTURA DE QUISTE SINOVIAL POPLITEO</t>
  </si>
  <si>
    <t>RUPTURA DE LA SINOVIA</t>
  </si>
  <si>
    <t>RUPTURA ESPONTANEA DE TENDONES EXTENSORES</t>
  </si>
  <si>
    <t>RUPTURA ESPONTANEA DE TENDONES FLEXORES</t>
  </si>
  <si>
    <t>RUPTURA ESPONTANEA DE OTROS TENDONES</t>
  </si>
  <si>
    <t>RUPTURA ESPONTANEA DE TENDON NO ESPECIFICADO</t>
  </si>
  <si>
    <t>ACORTAMIENTO DEL TENDON DE AQUILES (ADQUIRIDO)</t>
  </si>
  <si>
    <t>OTRAS CONTRACTURAS DE TENDON (VAINA)</t>
  </si>
  <si>
    <t>HIPERTROFIA SINOVIAL, NO CLASIFICADA EN OTRA PARTE</t>
  </si>
  <si>
    <t>SINOVITIS TRANSITORIA</t>
  </si>
  <si>
    <t>GANGLION</t>
  </si>
  <si>
    <t>OTROS TRASTORNOS ESPECIFICADOS DE LA SINOVIA Y DEL TENDON</t>
  </si>
  <si>
    <t>HIPERTROFIA SINOVIAL Y TENDINOSO, NO ESPECIFICADO</t>
  </si>
  <si>
    <t>SINOVITIS Y TENOSINOVITIS EN ENFERMEDADES BACTERIANAS CLASIFICADAS EN OTRA PARTE</t>
  </si>
  <si>
    <t>OTROS TRASTORNOS SINOVIALES Y TENDINOSOS EN ENFERMEDADES CLASIFICADAS EN OTRA PARTE</t>
  </si>
  <si>
    <t>SINOVITIS CREPITANTE CRONICA DE LA MANO Y DE LA MUÑECA</t>
  </si>
  <si>
    <t>BURSITIS DE LA MANO</t>
  </si>
  <si>
    <t>BURSITIS DEL OLECRANON</t>
  </si>
  <si>
    <t>OTRAS BURSITIS DEL CODO</t>
  </si>
  <si>
    <t>OTRAS BURSITIS PRERROTULIANAS</t>
  </si>
  <si>
    <t>OTRAS BURSITIS DE LA RODILLA</t>
  </si>
  <si>
    <t>BURSITIS DEL TROCANTER</t>
  </si>
  <si>
    <t>OTRAS BURSITIS DE LA CADERA</t>
  </si>
  <si>
    <t>OTROS TRASTORNOS DE LOS TEJIDOS BLANDOS RELACIONADOS CON EL USO, EL USO EXCESIVO Y LA PRESION</t>
  </si>
  <si>
    <t>TRASTORNO NO ESPECIFICADO DE LOS TEJIDOS BLANDOS RELACIONADO CON EL USO EXCESIVO Y LA PRESION</t>
  </si>
  <si>
    <t>ABSCESO DE LA BOLSA SINOVIAL</t>
  </si>
  <si>
    <t>OTRAS BURSITIS INFECCIOSAS</t>
  </si>
  <si>
    <t>QUISTE SINOVIAL DEL HUECO POPLITEO [DE BAKER]</t>
  </si>
  <si>
    <t>OTROS QUISTES DE LA BOLSA SEROSA</t>
  </si>
  <si>
    <t>DEPOSITO DE CALCIO EN LA BOLSA SEROSA</t>
  </si>
  <si>
    <t>OTRAS BURSITIS, NO CLASIFICADAS EN OTRA PARTE</t>
  </si>
  <si>
    <t>OTROS TRASTORNOS ESPECIFICADOS DE LA BOLSA SEROSA</t>
  </si>
  <si>
    <t>BURSOPATIA, NO ESPECIFICADA</t>
  </si>
  <si>
    <t>FIBROMATOSIS DE LA APONEUROSIS PALMAR [DUPUYTREN]</t>
  </si>
  <si>
    <t>NODULOS INTERFALANGICOS</t>
  </si>
  <si>
    <t>FIBROMATOSIS DE LA APONEUROSIS PLANTAR</t>
  </si>
  <si>
    <t>FASCITIS NODULAR</t>
  </si>
  <si>
    <t>FIBROMATOSIS SEUDOSARCOMATOSA</t>
  </si>
  <si>
    <t>FASCITIS, NO CLASIFICADA EN OTRA PARTE</t>
  </si>
  <si>
    <t>OTROS TRASTORNOS FIBROBLASTICOS</t>
  </si>
  <si>
    <t>TRASTORNO FIBROBLASTICO, NO ESPECIFICADO</t>
  </si>
  <si>
    <t>BURSITIS GONOCOCICA (A54.4†)</t>
  </si>
  <si>
    <t>BURSITIS SIFILITICA (A52.7†)</t>
  </si>
  <si>
    <t>OTROS TRASTORNOS DE LOS TEJIDOS BLANDOS EN ENFERMEDADES CLASIFICADAS EN OTRA PARTE</t>
  </si>
  <si>
    <t>CAPSULITIS ADHESIVA DEL HOMBRO</t>
  </si>
  <si>
    <t>SINDROME DE MANGUITO ROTATORIO</t>
  </si>
  <si>
    <t>TENDINITIS DE BICEPS</t>
  </si>
  <si>
    <t>TENDINITIS CALCIFICANTE DEL HOMBRO</t>
  </si>
  <si>
    <t>SINDROME DE ABDUCCION DOLOROSA DEL HOMBRO</t>
  </si>
  <si>
    <t>BURSITIS DEL HOMBRO</t>
  </si>
  <si>
    <t>OTRAS LESIONES DEL HOMBRO</t>
  </si>
  <si>
    <t>LESIONES DEL HOMBRO, NO ESPECIFICADA</t>
  </si>
  <si>
    <t>TENDINITIS DEL GLUTEO</t>
  </si>
  <si>
    <t>TENDINITIS DEL PSOAS</t>
  </si>
  <si>
    <t>ESPOLON DE LA CRESTA ILIACA</t>
  </si>
  <si>
    <t>SINDROME DEL TENDON DEL TENSOR DE LA FASCIA LATA</t>
  </si>
  <si>
    <t>BURSITIS TIBIAL COLATERAL [PELLEGRINI-STIEDA]</t>
  </si>
  <si>
    <t>TENDINITIS ROTULIANA</t>
  </si>
  <si>
    <t>TENDINITIS AQUILIANA</t>
  </si>
  <si>
    <t>TENDINITIS PERONEAL</t>
  </si>
  <si>
    <t>OTRAS ENTESOPATIAS DEL MIEMBRO INFERIOR, EXCLUIDO EL PIE</t>
  </si>
  <si>
    <t>ENTESOPATIA DEL MIEMBRO INFERIOR, NO ESPECIFICADA</t>
  </si>
  <si>
    <t>EPICONDILITIS MEDIA</t>
  </si>
  <si>
    <t>EPICONDILITIS LATERAL</t>
  </si>
  <si>
    <t>PERIARTRITIS DE LA MUÑECA</t>
  </si>
  <si>
    <t>ESPOLON CALCANEO</t>
  </si>
  <si>
    <t>METATARSALGIA</t>
  </si>
  <si>
    <t>OTRAS ENTESOPATIAS DEL PIE</t>
  </si>
  <si>
    <t>OTRAS ENTESOPATIAS, NO CLASIFICADAS EN OTRA PARTE</t>
  </si>
  <si>
    <t>ENTESOPATIA, NO ESPECIFICADA</t>
  </si>
  <si>
    <t>REUMATISMO, NO ESPECIFICADO</t>
  </si>
  <si>
    <t>MIALGIA</t>
  </si>
  <si>
    <t>NEURALGIA Y NEURITIS, NO ESPECIFICADAS</t>
  </si>
  <si>
    <t>PANICULITIS, NO ESPECIFICADA</t>
  </si>
  <si>
    <t>HIPERTROFIA DE PAQUETE ADIPOSO (INFRARROTULIANO)</t>
  </si>
  <si>
    <t>CUERPO EXTRAÑO RESIDUAL EN TEJIDO BLANDO</t>
  </si>
  <si>
    <t>DOLOR EN MIEMBRO</t>
  </si>
  <si>
    <t>OTROS TRASTORNOS ESPECIFICADOS DE LOS TEJIDOS BLANDOS</t>
  </si>
  <si>
    <t>TRASTORNO DE LOS TEJIDOS BLANDOS, NO ESPECIFICADO</t>
  </si>
  <si>
    <t>OSTEOPOROSIS POSTMENOPAUSICA, CON FRACTURA PATOLOGICA</t>
  </si>
  <si>
    <t>OSTEOPOROSIS POSTOOFORECTOMIA, CON FRACTURA PATOLOGICA</t>
  </si>
  <si>
    <t>OSTEOPOROSIS POR DESUSO, CON FRACTURA PATOLOGICA</t>
  </si>
  <si>
    <t>OSTEOPOROSIS POR MALABSORCION POSTQUIRURGICA, CON FRACTURA PATOLOGICA</t>
  </si>
  <si>
    <t>OSTEOPOROSIS INDUCIDA POR DROGAS, CON FRACTURA PATOLOGICA</t>
  </si>
  <si>
    <t>OSTEOPOROSIS IDIOPATICA, CON FRACTURA PATOLOGICA</t>
  </si>
  <si>
    <t>OTRAS OSTEOPOROSIS, CON FRACTURA PATOLOGICA</t>
  </si>
  <si>
    <t>OSTEOPOROSIS NO ESPECIFICADA, CON FRACTURA PATOLOGICA</t>
  </si>
  <si>
    <t>OSTEOPOROSIS POSTMENOPAUSICA, SIN FRACTURA PATOLOGICA</t>
  </si>
  <si>
    <t>OSTEOPOROSIS POSTOOFORECTOMIA, SIN FRACTURA PATOLOGICA</t>
  </si>
  <si>
    <t>OSTEOPOROSIS POR DESUSO, SIN FRACTURA PATOLOGICA</t>
  </si>
  <si>
    <t>OSTEOPOROSIS POR MALABSORCION POSTQUIRURGICA, SIN FRACTURA PATOLOGICA</t>
  </si>
  <si>
    <t>OSTEOPOROSIS INDUCIDA POR DROGAS, SIN FRACTURA PATOLOGICA</t>
  </si>
  <si>
    <t>OSTEOPOROSIS IDIOPATICA, SIN FRACTURA PATOLOGICA</t>
  </si>
  <si>
    <t>OSTEOPOROSIS LOCALIZADA [LEQUESNE], SIN FRACTURA PATOLOGICA</t>
  </si>
  <si>
    <t>OTRAS OSTEOPOROSIS, SIN FRACTURA PATOLOGICA</t>
  </si>
  <si>
    <t>OSTEOPOROSIS NO ESPECIFICADA, SIN FRACTURA PATOLOGICA</t>
  </si>
  <si>
    <t>OSTEOPOROSIS EN MIELOMATOSIS MULTIPLE (C90.0†)</t>
  </si>
  <si>
    <t>OSTEOPOROSIS EN TRASTORNOS ENDOCRINOS (E00-E34†)</t>
  </si>
  <si>
    <t>OSTEOPOROSIS EN OTRAS ENFERMEDADES CLASIFICADAS EN OTRA PARTE</t>
  </si>
  <si>
    <t>OSTEOMALACIA PUERPERAL</t>
  </si>
  <si>
    <t>OSTEOMALACIA SENIL</t>
  </si>
  <si>
    <t>OSTEOMALACIA DEL ADULTO DEBIDA A MALABSORCION</t>
  </si>
  <si>
    <t>OSTEOMALACIA DEL ADULTO DEBIDA A DESNUTRICION</t>
  </si>
  <si>
    <t>ENFERMEDAD DE LOS HUESOS POR ALUMINIO</t>
  </si>
  <si>
    <t>OTRAS OSTEOMALACIAS DEL ADULTO INDUCIDAS POR DROGAS</t>
  </si>
  <si>
    <t>OTRAS OSTEOMALACIAS DEL ADULTO</t>
  </si>
  <si>
    <t>OSTEOMALACIA DEL ADULTO, NO ESPECIFICADA</t>
  </si>
  <si>
    <t>CONSOLIDACION DEFECTUOSA DE FRACTURA</t>
  </si>
  <si>
    <t>FALTA DE CONSOLIDACION DE FRACTURA [SEUDOARTROSIS]</t>
  </si>
  <si>
    <t>CONSOLIDACION RETARDADA DE FRACTURA</t>
  </si>
  <si>
    <t>FRACTURA POR TENSION, NO CLASIFICADA EN OTRA PARTE</t>
  </si>
  <si>
    <t>FRACTURA PATOLOGICA, NO CLASIFICADA EN OTRA PARTE</t>
  </si>
  <si>
    <t>OTROS TRASTORNOS DE LA CONTINUIDAD DEL HUESO</t>
  </si>
  <si>
    <t>TRASTORNO DE LA CONTINUIDAD DEL HUESO, NO ESPECIFICADO</t>
  </si>
  <si>
    <t>DISPLASIA FIBROSA (MONOSTOTICA)</t>
  </si>
  <si>
    <t>FLUOROSIS DEL ESQUELETO</t>
  </si>
  <si>
    <t>HIPEROSTOSIS DEL CRANEO</t>
  </si>
  <si>
    <t>OSTEITIS CONDENSANTE</t>
  </si>
  <si>
    <t>QUISTE OSEO SOLITARIO</t>
  </si>
  <si>
    <t>QUISTE OSEO ANEURISMATICO</t>
  </si>
  <si>
    <t>OTROS QUISTES OSEOS</t>
  </si>
  <si>
    <t>OTROS TRASTORNOS ESPECIFICADOS DE LA DENSIDAD Y DE LA ESTRUCTURA OSEAS</t>
  </si>
  <si>
    <t>TRASTORNO DE LA DENSIDAD Y DE LA ESTRUCTURA OSEAS, NO ESPECIFICADO</t>
  </si>
  <si>
    <t>OSTEOMIELITIS HEMATOGENA AGUDA</t>
  </si>
  <si>
    <t>OTRAS OSTEOMIELITIS AGUDAS</t>
  </si>
  <si>
    <t>OSTEOMIELITIS SUBAGUDA</t>
  </si>
  <si>
    <t>OSTEOMIELITIS MULTIFOCAL CRONICA</t>
  </si>
  <si>
    <t>OSTEOMIELITIS CRONICA CON DRENAJE DEL SENO</t>
  </si>
  <si>
    <t>OTRAS OSTEOMIELITIS HEMATOGENAS CRONICAS</t>
  </si>
  <si>
    <t>OTRAS OSTEOMIELITIS CRONICAS</t>
  </si>
  <si>
    <t>OTRAS OSTEOMIELITIS</t>
  </si>
  <si>
    <t>OSTEOMIELITIS, NO ESPECIFICADA</t>
  </si>
  <si>
    <t>NECROSIS ASEPTICA IDIOPATICA OSEA</t>
  </si>
  <si>
    <t>OSTEONECROSIS DEBIDA A DROGAS</t>
  </si>
  <si>
    <t>OSTEONECROSIS DEBIDA A TRAUMATISMO PREVIO</t>
  </si>
  <si>
    <t>OTRAS OSTEONECROSIS SECUNDARIAS</t>
  </si>
  <si>
    <t>OTRAS OSTEONECROSIS</t>
  </si>
  <si>
    <t>OSTEONECROSIS, NO ESPECIFICADA</t>
  </si>
  <si>
    <t>ENFERMEDAD DE PAGET DEL CRANEO</t>
  </si>
  <si>
    <t>ENFERMEDAD DE PAGET DE OTROS HUESOS</t>
  </si>
  <si>
    <t>ENFERMEDAD OSEA DE PAGET, HUESOS NO ESPECIFICADOS</t>
  </si>
  <si>
    <t>ALGONEURODISTROFIA</t>
  </si>
  <si>
    <t>DETENCION DEL CRECIMIENTO EPIFISARIO</t>
  </si>
  <si>
    <t>OTROS TRASTORNOS DEL DESARROLLO Y CRECIMIENTO OSEO</t>
  </si>
  <si>
    <t>HIPERTROFIA DEL HUESO</t>
  </si>
  <si>
    <t>OTRAS OSTEOARTROPATIAS HIPERTROFICAS</t>
  </si>
  <si>
    <t>OSTEOLISIS</t>
  </si>
  <si>
    <t>OSTEOPATIA A CONSECUENCIA DE POLIOMIELITIS</t>
  </si>
  <si>
    <t>OTROS TRASTORNOS ESPECIFICADOS DEL HUESO</t>
  </si>
  <si>
    <t>TRASTORNO DEL HUESO, NO ESPECIFICADO</t>
  </si>
  <si>
    <t>TUBERCULOSIS OSEAS (A18.0†)</t>
  </si>
  <si>
    <t>PERIOSTITIS EN OTRAS ENFERMEDADES INFECCIOSAS CLASIFICADAS EN OTRA PARTE</t>
  </si>
  <si>
    <t>OSTEOPATIA EN OTRAS ENFERMEDADES INFECCIOSAS CLASIFICADAS EN OTRA PARTE</t>
  </si>
  <si>
    <t>OSTEONECROSIS EN LA ENFERMEDAD CAUSADA POR DESCOMPRESION (T70.3†)</t>
  </si>
  <si>
    <t>OSTEONECROSIS DEBIDA A HEMOGLOBINOPATIA (D50-D64†)</t>
  </si>
  <si>
    <t>OSTEONECROSIS EN OTRAS ENFERMEDADES CLASIFICADAS EN OTRA PARTE</t>
  </si>
  <si>
    <t>OSTEITIS DEFORMANTE EN ENFERMEDAD NEOPLASICA (C00-D48†)</t>
  </si>
  <si>
    <t>FRACTURA OSEA EN ENFERMEDAD NEOPLASICA (C00-D48†)</t>
  </si>
  <si>
    <t>OSTEOPATIA EN OTRAS ENFERMEDADES CLASIFICADAS EN OTRA PARTE</t>
  </si>
  <si>
    <t>OSTEOCONDROSIS JUVENIL DE LA PELVIS</t>
  </si>
  <si>
    <t>OSTEOCONDROSIS JUVENIL DE LA CABEZA DEL FEMUR [LEGG-CALVE-PERTHES]</t>
  </si>
  <si>
    <t>COXA PLANA</t>
  </si>
  <si>
    <t>PSEUDOCOXALGIA</t>
  </si>
  <si>
    <t>OTRAS OSTEOCONDROSIS JUVENILES DE LA CADERA Y DE LA PELVIS</t>
  </si>
  <si>
    <t>OSTEOCONDROSIS JUVENIL DE LA CADERA Y DE LA PELVIS, SIN OTRA ESPECIFICACION</t>
  </si>
  <si>
    <t>OSTEOCONDROSIS JUVENIL DEL HUMERO</t>
  </si>
  <si>
    <t>OSTEOCONDROSIS JUVENIL DEL CUBITO Y DEL RADIO</t>
  </si>
  <si>
    <t>OSTEOCONDROSIS JUVENIL DE LA MANO</t>
  </si>
  <si>
    <t>OTRAS OSTEOCONDROSIS JUVENILES DEL MIEMBRO SUPERIOR</t>
  </si>
  <si>
    <t>OSTEOCONDROSIS JUVENIL DE LA ROTULA</t>
  </si>
  <si>
    <t>OSTEOCONDROSIS JUVENIL DE LA TIBIA Y DEL PERONE</t>
  </si>
  <si>
    <t>OSTEOCONDROSIS JUVENIL DEL TARSO</t>
  </si>
  <si>
    <t>OSTEOCONDROSIS JUVENIL DEL METATARSO</t>
  </si>
  <si>
    <t>OTRAS OSTEOCONDROSIS JUVENILES ESPECIFICADAS</t>
  </si>
  <si>
    <t>OSTEOCONDROSIS JUVENIL, NO ESPECIFICADA</t>
  </si>
  <si>
    <t>DESLIZAMIENTO DE LA EPIFISIS FEMORAL SUPERIOR (NO TRAUMATICO)</t>
  </si>
  <si>
    <t>ENFERMEDAD DE KIENBÖCK DEL ADULTO</t>
  </si>
  <si>
    <t>OSTEOCONDROSIS DISECANTE</t>
  </si>
  <si>
    <t>OTRAS OSTEOCONDROPATIAS ESPECIFICADAS</t>
  </si>
  <si>
    <t>OSTEOCONDROPATIA, NO ESPECIFICADA</t>
  </si>
  <si>
    <t>SINDROME DE LA ARTICULACION CONDROCOSTAL [TIETZE]</t>
  </si>
  <si>
    <t>POLICONDRITIS RECIDIVANTE</t>
  </si>
  <si>
    <t>CONDROMALACIA</t>
  </si>
  <si>
    <t>CONDROLISIS</t>
  </si>
  <si>
    <t>OTROS TRASTORNOS ESPECIFICADOS DEL CARTILAGO</t>
  </si>
  <si>
    <t>TRASTORNO DEL CARTILAGO, NO ESPECIFICADO</t>
  </si>
  <si>
    <t>DEFORMIDAD ADQUIRIDA DE LA NARIZ</t>
  </si>
  <si>
    <t>OREJA EN COLIFLOR</t>
  </si>
  <si>
    <t>OTRAS DEFORMIDADES ADQUIRIDAS DE LA CABEZA</t>
  </si>
  <si>
    <t>DEFORMIDAD ADQUIRIDA DEL CUELLO</t>
  </si>
  <si>
    <t>DEFORMIDAD ADQUIRIDA DE COSTILLAS Y TORAX</t>
  </si>
  <si>
    <t>DEFORMIDAD ADQUIRIDA DE LA PELVIS</t>
  </si>
  <si>
    <t>OTRAS DEFORMIDADES ADQUIRIDA ESPECIFICADAS DEL SISTEMA OSTEOMUSCULAR</t>
  </si>
  <si>
    <t>DEFORMIDAD ADQUIRIDA DEL SISTEMA OSTEOMUSCULAR, NO ESPECIFICADA</t>
  </si>
  <si>
    <t>SEUDOARTROSIS CONSECUTIVA A FUSION O ARTRODESIS</t>
  </si>
  <si>
    <t>SINDROME POSTLAMINECTOMIA, NO CLASIFICADO EN OTRA PARTE</t>
  </si>
  <si>
    <t>CIFOSIS POSTRADIACION</t>
  </si>
  <si>
    <t>CIFOSIS POSTLAMINECTOMIA</t>
  </si>
  <si>
    <t>LORDOSIS POSTQUIRURGICA</t>
  </si>
  <si>
    <t>ESCOLIOSIS POSTRRADIACION</t>
  </si>
  <si>
    <t>FRACTURA DE HUESO POSTERIOR A INSERCION O IMPLANTE ORTOPEDICO, PROTESIS ARTICULAR O PLACA OSEA</t>
  </si>
  <si>
    <t>OTROS TRASTORNOS OSTEOMUSCULARES CONSECUTIVOS A PROCEDIMIENTOS</t>
  </si>
  <si>
    <t>TRASTORNOS OSTEOMUSCULARES NO ESPECIFICADOS CONSECUTIVOS A PROCEDIMIENTOS</t>
  </si>
  <si>
    <t>DISFUNCION SEGMENTAL O SOMATICA</t>
  </si>
  <si>
    <t>COMPLEJO DE SUBLUXACION (VERTEBRAL)</t>
  </si>
  <si>
    <t>SUBLUXACION CON ESTENOSIS DEL CANAL NEURAL</t>
  </si>
  <si>
    <t>ESTENOSIS OSEA DEL CANAL NEURAL</t>
  </si>
  <si>
    <t>ESTENOSIS DEL CANAL NEURAL POR TEJIDO CONJUNTIVO</t>
  </si>
  <si>
    <t>ESTENOSIS DEL CANAL NEURAL POR DISCO INTERVERTEBRAL</t>
  </si>
  <si>
    <t>ESTENOSIS OSEA Y SUBLUXACION DE LOS AGUJEROS INTERVERTEBRALES</t>
  </si>
  <si>
    <t>ESTENOSIS DE LOS AGUJEROS INTERVERTEBRALES POR TEJIDO CONJUNTIVO O POR DISCO INTERVERTEBRAL</t>
  </si>
  <si>
    <t>OTRAS LESIONES BIOMECANICAS</t>
  </si>
  <si>
    <t>LESION BIOMECANICA, NO ESPECIFICADA</t>
  </si>
  <si>
    <t>SINDROME NEFRÍTICO AGUDO: ANOMALIA GLOMERULAR MINIMA</t>
  </si>
  <si>
    <t>SINDROME NEFRÍTICO AGUDO: LESIONES GLOMERULARES FOCALES Y SEGMENTARIAS</t>
  </si>
  <si>
    <t>SINDROME NEFRITICO AGUDO: GLOMERULONEFRITIS MEMBRANOSA DIFUSA</t>
  </si>
  <si>
    <t>SINDROME NEFRITICO AGUDO: GLOMERULONEFRITIS PROLIFERATIVA MESANGIAL DIFUSA</t>
  </si>
  <si>
    <t>SINDROME NEFRITICO AGUDO: GLOMERULONEFRITIS PROLIFERATIVA ENDOCAPILAR DIFUSA</t>
  </si>
  <si>
    <t>SINDROME NEFRITICO AGUDO: GLOMERULONEFRITIS MESANGIOCAPILAR DIFUSA</t>
  </si>
  <si>
    <t>SINDROME NEFRITICO AGUDO: ENFERMEDAD POR DEPOSITOS DENSOS</t>
  </si>
  <si>
    <t>SINDROME NEFRITICO AGUDO: GLOMERULONEFRITIS DIFUSA EN MEDIA LUNA</t>
  </si>
  <si>
    <t>SINDROME NEFRITICO AGUDO: OTRAS</t>
  </si>
  <si>
    <t>SINDROME NEFRITICO AGUDO: NO ESPECIFICADA</t>
  </si>
  <si>
    <t>SINDROME NEFRITICO RAPIDAMENTE PROGRESIVO: ANOMALIA GLOMERULAR MINIMA</t>
  </si>
  <si>
    <t>SINDROME NEFRÍTICO RAPIDAMENTE PROGRESIVO: LESIONES GLOMERULARES FOCALES Y SEGMENTARIAS</t>
  </si>
  <si>
    <t>SINDROME NEFRITICO RAPIDAMENTE PROGRESIVO: GLOMERULONEFRITIS MEMBRANOSA DIFUSA</t>
  </si>
  <si>
    <t>SINDROME NEFRITICO RAPIDAMENTE PROGRESIVO: GLOMERULONEFRITIS PROLIFERATIVA MESANGIAL DIFUSA</t>
  </si>
  <si>
    <t>SINDROME NEFRITICO RAPIDAMENTE PROGRESIVO: GLOMERULONEFRITIS PROLIFERATIVA ENDOCAPILAR DIFUSA</t>
  </si>
  <si>
    <t>SINDROME NEFRITICO RAPIDAMENTE PROGRESIVO: GLOMERULONEFRITIS MESANGIOCAPILAR DIFUSA</t>
  </si>
  <si>
    <t>SINDROME NEFRITICO RAPIDAMENTE PROGRESIVO: ENFERMEDAD POR DEPOSITOS DENSOS</t>
  </si>
  <si>
    <t>SINDROME NEFRITICO RAPIDAMENTE PROGRESIVO: GLOMERULONEFRITIS DIFUSA EN MEDIA LUNA</t>
  </si>
  <si>
    <t>SINDROME NEFRITICO RAPIDAMENTE PROGRESIVO: OTRAS</t>
  </si>
  <si>
    <t>SINDROME NEFRITICO RAPIDAMENTE PROGRESIVO: NO ESPECIFICADA</t>
  </si>
  <si>
    <t>HEMATURIA RECURRENTE Y PERSISTENTE: ANOMALIA GLOMERULAR MINIMA</t>
  </si>
  <si>
    <t>HEMATURIA RECURRENTE Y PERSISTENTE: LESIONES GLOMERULARES FOCALES Y SEGMENTARIAS</t>
  </si>
  <si>
    <t>HEMATURIA RECURRENTE Y PERSISTENTE: GLOMERULONEFRITIS MEMBRANOSA DIFUSA</t>
  </si>
  <si>
    <t>HEMATURIA RECURRENTE Y PERSISTENTE: GLOMERULONEFRITIS PROLIFERATIVA MESANGIAL DIFUSA</t>
  </si>
  <si>
    <t>HEMATURIA RECURRENTE Y PERSISTENTE: GLOMERULONEFRITIS PROLIFERATIVA ENDOCAPILAR DIFUSA</t>
  </si>
  <si>
    <t>HEMATURIA RECURRENTE Y PERSISTENTE: GLOMERULONEFRITIS MESANGIOCAPILAR DIFUSA</t>
  </si>
  <si>
    <t>HEMATURIA RECURRENTE Y PERSISTENTE: ENFERMEDAD POR DEPOSITOS DENSOS</t>
  </si>
  <si>
    <t>HEMATURIA RECURRENTE Y PERSISTENTE: GLOMERULONEFRITIS DIFUSA EN MEDIA LUNA</t>
  </si>
  <si>
    <t>HEMATURIA RECURRENTE Y PERSISTENTE: OTRAS</t>
  </si>
  <si>
    <t>HEMATURIA RECURRENTE Y PERSISTENTE: NO ESPECIFICADA</t>
  </si>
  <si>
    <t>SINDROME NEFRITICO CRONICO: ANOMALIA GLOMERULAR MINIMA</t>
  </si>
  <si>
    <t>SINDROME NEFRITICO CRONICO: LESIONES GLOMERULARES FOCALES Y SEGMENTARIAS</t>
  </si>
  <si>
    <t>SINDROME NEFRITICO CRONICO: GLOMERULONEFRITIS MEMBRANOSA DIFUSA</t>
  </si>
  <si>
    <t>SINDROME NEFRITICO CRONICO: GLOMERULONEFRITIS PROLIFERATIVA MESANGIAL DIFUSA</t>
  </si>
  <si>
    <t>SINDROME NEFRITICO CRONICO: GLOMERULONEFRITIS PROLIFERATIVA ENDOCAPILAR DIFUSA</t>
  </si>
  <si>
    <t>SINDROME NEFRITICO CRONICO: GLOMERULONEFRITIS MESANGIOCAPILAR DIFUSA</t>
  </si>
  <si>
    <t>SINDROME NEFRITICO CRONICO: ENFERMEDAD POR DEPOSITOS DENSOS</t>
  </si>
  <si>
    <t>SINDROME NEFRITICO CRONICO: GLOMERULONEFRITIS DIFUSA EN MEDIA LUNA</t>
  </si>
  <si>
    <t>SINDROME NEFRITICO CRONICO: OTRAS</t>
  </si>
  <si>
    <t>SINDROME NEFRITICO CRONICO: NO ESPECIFICADA</t>
  </si>
  <si>
    <t>SINDROME NEFROTICO: ANOMALIA GLOMERULAR MINIMA</t>
  </si>
  <si>
    <t>SINDROME NEFROTICO: LESIONES GLOMERULARES FOCALES Y SEGMENTARIAS</t>
  </si>
  <si>
    <t>SINDROME NEFROTICO: GLOMERULONEFRITIS MEMBRANOSA DIFUSA</t>
  </si>
  <si>
    <t>SINDROME NEFROTICO: GLOMERULONEFRITIS PROLIFERATIVA MESANGIAL DIFUSA</t>
  </si>
  <si>
    <t>SINDROME NEFROTICO: GLOMERULONEFRITIS PROLIFERATIVA ENDOCAPILAR DIFUSA</t>
  </si>
  <si>
    <t>SINDROME NEFROTICO: GLOMERULONEFRITIS MESANGIOCAPILAR DIFUSA</t>
  </si>
  <si>
    <t>SINDROME NEFROTICO: ENFERMEDAD POR DEPOSITOS DENSOS</t>
  </si>
  <si>
    <t>SINDROME NEFROTICO: GLOMERULONEFRITIS DIFUSA EN MEDIA LUNA</t>
  </si>
  <si>
    <t>SINDROME NEFROTICO: OTRAS</t>
  </si>
  <si>
    <t>SINDROME NEFROTICO: NO ESPECIFICADA</t>
  </si>
  <si>
    <t>SINDROME NEFRITICO NO ESPECIFICADO: ANOMALIA GLOMERULAR MINIMA</t>
  </si>
  <si>
    <t>SINDROME NEFRITICO NO ESPECIFICADO: LESIONES GLOMERULARES FOCALES Y SEGMENTARIAS</t>
  </si>
  <si>
    <t>SINDROME NEFRITICO NO ESPECIFICADO: GLOMERULONEFRITIS MEMBRANOSA DIFUSA</t>
  </si>
  <si>
    <t>SINDROME NEFRITICO NO ESPECIFICADO: GLOMERULONEFRITIS PROLIFERATIVA MESANGIAL DIFUSA</t>
  </si>
  <si>
    <t>SINDROME NEFRITICO NO ESPECIFICADO: GLOMERULONEFRITIS PROLIFERATIVA ENDOCAPILAR DIFUSA</t>
  </si>
  <si>
    <t>SINDROME NEFRITICO NO ESPECIFICADO: GLOMERULONEFRITIS MESANGIOCAPILAR DIFUSA</t>
  </si>
  <si>
    <t>SINDROME NEFRITICO NO ESPECIFICADO: ENFERMEDAD POR DEPOSITOS DENSOS</t>
  </si>
  <si>
    <t>SINDROME NEFRITICO NO ESPECIFICADO: GLOMERULONEFRITIS DIFUSA EN MEDIA LUNA</t>
  </si>
  <si>
    <t>SINDROME NEFRITICO NO ESPECIFICADO: OTRAS</t>
  </si>
  <si>
    <t>SINDROME NEFRITICO NO ESPECIFICADO: NO ESPECIFICADA</t>
  </si>
  <si>
    <t>PROTEINURIA AISLADA CON LESION MORFOLOGICA ESPECIFICADA: ANOMALIA GLOMERULAR MINIMA</t>
  </si>
  <si>
    <t>PROTEINURIA AISLADA CON LESION MORFOLOGICA ESPECIFICADA LESIONES GLOMERULARES FOCALES Y SEGMENTARIAS</t>
  </si>
  <si>
    <t>PROTEINURIA AISLADA CON LESION MORFOLOGICA ESPECIFICADA: GLOMERULONEFRITIS MEMBRANOSA DIFUSA</t>
  </si>
  <si>
    <t>PROTEINURIA AISLADA CON LESION MORFOLOGICA ESPECIFICADA: GLOMERULONEFRITIS PROLIFERATIVA MESANGIAL DIFUSA</t>
  </si>
  <si>
    <t>PROTEINURIA AISLADA CON LESION MORFOLOGICA ESPECIFICADA: GLOMERULONEFRITIS PROLIFERATIVA ENDOCAPILAR DIFUSA</t>
  </si>
  <si>
    <t>PROTEINURIA AISLADA CON LESION MORFOLOGICA ESPECIFICADA: GLOMERULONEFRITIS MESANGIOCAPILAR DIFUSA</t>
  </si>
  <si>
    <t>PROTEINURIA AISLADA CON LESION MORFOLOGICA ESPECIFICADA: ENFERMEDAD POR DEPOSITOS DENSOS</t>
  </si>
  <si>
    <t>PROTEINURIA AISLADA CON LESION MORFOLOGICA ESPECIFICADA: GLOMERULONEFRITIS DIFUSA EN MEDIA LUNA</t>
  </si>
  <si>
    <t>PROTEINURIA AISLADA CON LESION MORFOLOGICA ESPECIFICADA: OTRAS</t>
  </si>
  <si>
    <t>PROTEINURIA AISLADA CON LESION MORFOLOGICA ESPECIFICADA: NO ESPECIFICADA</t>
  </si>
  <si>
    <t>NEFROPATIA HEREDITARIA, NO CLASIFICADA EN OTRA PARTE: ANOMALIA GLOMERULAR MINIMA</t>
  </si>
  <si>
    <t>NEFROPATIA HEREDITARIA, NO CLASIFICADA EN OTRA PARTE: LESIONES GLOMERULARES FOCALES Y SEGMENTARIAS</t>
  </si>
  <si>
    <t>NEFROPATIA HEREDITARIA, NO CLASIFICADA EN OTRA PARTE: GLOMERULONEFRITIS MEMBRANOSA DIFUSA</t>
  </si>
  <si>
    <t>NEFROPATIA HEREDITARIA, NO CLASIFICADA EN OTRA PARTE: GLOMERULONEFRITIS PROLIFERATIVA MESANGIAL DIFUSA</t>
  </si>
  <si>
    <t>NEFROPATIA HEREDITARIA, NO CLASIFICADA EN OTRA PARTE: GLOMERULONEFRITIS PROLIFERATIVA ENDOCAPILAR DIFUSA</t>
  </si>
  <si>
    <t>NEFROPATIA HEREDITARIA, NO CLASIFICADA EN OTRA PARTE: GLOMERULONEFRITIS MESANGIOCAPILAR DIFUSA</t>
  </si>
  <si>
    <t>NEFROPATIA HEREDITARIA, NO CLASIFICADA EN OTRA PARTE: ENFERMEDAD POR DEPOSITOS DENSOS</t>
  </si>
  <si>
    <t>NEFROPATIA HEREDITARIA, NO CLASIFICADA EN OTRA PARTE: GLOMERULONEFRITIS DIFUSA EN MEDIA LUNA</t>
  </si>
  <si>
    <t>NEFROPATIA HEREDITARIA, NO CLASIFICADA EN OTRA PARTE: OTRAS</t>
  </si>
  <si>
    <t>NEFROPATIA HEREDITARIA, NO CLASIFICADA EN OTRA PARTE: NO ESPECIFICADA</t>
  </si>
  <si>
    <t>TRASTORNOS GLOMERULARES EN ENFERMEDADES INFECCIOSAS Y PARASITARIAS CLASIFICADAS EN OTRA PARTE</t>
  </si>
  <si>
    <t>TRASTORNOS GLOMERULARES EN ENFERMEDADES NEOPLASICAS</t>
  </si>
  <si>
    <t>TRASTORNOS GLOMERULARES EN ENFERMEDADES DE LA SANGRE Y OTROS TRASTORNOS QUE AFECTAN AL MECANISMO INMUNITARIO</t>
  </si>
  <si>
    <t>TRASTORNOS GLOMERULARES EN DIABETES MELLITUS (E10-E14† CON CUARTO CARÁCTER COMUN .2)</t>
  </si>
  <si>
    <t>TRASTORNOS GLOMERULARES EN OTRAS ENFERMEDADES ENDOCRINAS, NUTRICIONALES Y METABOLICAS</t>
  </si>
  <si>
    <t>TRASTORNOS GLOMERULARES EN TRASTORNOS SISTEMICOS DEL TEJIDO CONJUNTIVO</t>
  </si>
  <si>
    <t>TRASTORNOS GLOMERULARES EN OTRAS ENFERMEDADES CLASIFICADAS EN OTRA PARTE</t>
  </si>
  <si>
    <t>NEFRITIS TUBULOINTERSTICIAL AGUDA</t>
  </si>
  <si>
    <t>PIELONEFRITIS CRONICA NO OBSTRUCTIVA ASOCIADA CON REFLUJO</t>
  </si>
  <si>
    <t>PIELONEFRITIS CRONICA OBSTRUCTIVA</t>
  </si>
  <si>
    <t>OTRAS NEFRITIS TUBULOINTERSTICIALES CRONICAS</t>
  </si>
  <si>
    <t>NEFRITIS TUBULOINTERSTICIAL CRONICA, SIN OTRA ESPECIFICACION</t>
  </si>
  <si>
    <t>NEFRITIS TUBULOINTERSTICIAL, NO ESPECIFICADA COMO AGUDA O CRONICA</t>
  </si>
  <si>
    <t>HIDRONEFROSIS CON OBSTRUCCION DE LA UNION URETERO-PELVICA</t>
  </si>
  <si>
    <t>HIDRONEFROSIS CON ESTRECHEZ URETERAL, NO CLASIFICADA EN OTRA PARTE</t>
  </si>
  <si>
    <t>HIDRONEFROSIS CON OBSTRUCCION POR CALCULOS DEL RIÑON Y DEL URETER</t>
  </si>
  <si>
    <t>OTRAS HIDRONEFROSIS Y LAS NO ESPECIFICADAS</t>
  </si>
  <si>
    <t>HIDROURETER</t>
  </si>
  <si>
    <t>TORSION Y ESTRECHEZ DEL URETER SIN HIDRONEFROSIS</t>
  </si>
  <si>
    <t>PIONEFROSIS</t>
  </si>
  <si>
    <t>UROPATIA ASOCIADA CON REFLUJO VESICOURETERAL</t>
  </si>
  <si>
    <t>OTRAS UROPATIAS OBSTRUCTIVAS POR REFLUJO</t>
  </si>
  <si>
    <t>UROPATIA OBSTRUCTIVA POR REFLUJO, SIN OTRA ESPECIFICACION</t>
  </si>
  <si>
    <t>NEFROPATIA INDUCIDA POR ANALGESICOS</t>
  </si>
  <si>
    <t>NEFROPATIA INDUCIDA POR OTRAS DROGAS, MEDICAMENTOS Y SUSTANCIAS BIOLOGICAS</t>
  </si>
  <si>
    <t>NEFROPATIA INDUCIDA POR DROGAS, MEDICAMENTOS Y SUSTANCIAS BIOLOGICAS NO ESPECIFICADAS</t>
  </si>
  <si>
    <t>NEFROPATIA INDUCIDA POR METALES PESADOS</t>
  </si>
  <si>
    <t>NEFROPATIA TOXICA, NO ESPECIFICADA EN OTRA PARTE</t>
  </si>
  <si>
    <t>NEFROPATIA DE LOS BALCANES</t>
  </si>
  <si>
    <t>ABSCESO RENAL Y PERIRRENAL</t>
  </si>
  <si>
    <t>OTRAS ENFERMEDADES RENALES TUBULOINTERSTICIALES ESPECIFICADAS</t>
  </si>
  <si>
    <t>ENFERMEDAD RENAL TUBULOINTERSTICIAL, NO ESPECIFICADA</t>
  </si>
  <si>
    <t>TRASTORNOS RENALES TUBULOINTERSTICIALES EN ENFERMEDADES INFECCIOSAS Y PARASITARIAS CLASIFICADAS EN OTRA PATRTE</t>
  </si>
  <si>
    <t>TRASTORNOS RENALES TUBULOINTERSTICIALES EN ENFERMEDADES NEOPLASICAS</t>
  </si>
  <si>
    <t>TRASTORNOS RENALES TUBULOINTERSTICIALES EN ENFERMEDADES DE LA SANGRE Y EN TRASTORNOS QUE AFECTAN EL MECANISMO INMUNITARIO</t>
  </si>
  <si>
    <t>TRASTORNOS RENALES TUBULOINTERSTICIALES EN ENFERMEDADES METABOLICAS</t>
  </si>
  <si>
    <t>TRASTORNOS RENALES TUBULOINTERSTICIALES EN ENFERMEDADES DEL TEJIDO CONJUNTIVO</t>
  </si>
  <si>
    <t>TRASTORNOS RENALES TUBULOINTERSTICIALES EN RECHAZO DE TRASPLANTE (T86.-†)</t>
  </si>
  <si>
    <t>TRASTORNOS RENALES TUBULOINTERSTICIALES EN OTRAS ENFERMEDADES CLASIFICADAS EN OTRA PARTE</t>
  </si>
  <si>
    <t>INSUFICIENCIA RENAL AGUDA CON NECROSIS TUBULAR</t>
  </si>
  <si>
    <t>INSUFICIENCIA RENAL AGUDA CON NECROSIS CORTICAL AGUDA</t>
  </si>
  <si>
    <t>INSUFICIENCIA RENAL AGUDA CON NECROSIS MEDULAR</t>
  </si>
  <si>
    <t>OTRAS INSUFICIENCIAS RENALES AGUDAS</t>
  </si>
  <si>
    <t>INSUFICIENCIA RENAL AGUDA, NO ESPECIFICADA</t>
  </si>
  <si>
    <t>INSUFICIENCIA RENAL TERMINAL</t>
  </si>
  <si>
    <t>OTRAS INSUFICIENCIAS RENALES CRONICAS</t>
  </si>
  <si>
    <t>INSUFICIENCIA RENAL CRONICA, NO ESPECIFICADA</t>
  </si>
  <si>
    <t>INSUFICIENCIA RENAL NO ESPECIFICADA</t>
  </si>
  <si>
    <t>CALCULO DEL RIÑON</t>
  </si>
  <si>
    <t>CALCULO DEL RIÑON CON CALCULO DEL URETER</t>
  </si>
  <si>
    <t>CALCULO URINARIO, NO ESPECIFICADO</t>
  </si>
  <si>
    <t>CALCULO EN LA VEJIGA</t>
  </si>
  <si>
    <t>CALCULO EN LA URETRA</t>
  </si>
  <si>
    <t>OTROS CALCULOS DE LAS VIAS URINARIAS INFERIORES</t>
  </si>
  <si>
    <t>CALCULO DE LAS VIAS URINARIAS INFERIORES, NO ESPECIFICADO</t>
  </si>
  <si>
    <t>LITIASIS URINARIA EN ESQUISTOSOMIASIS [BILHARZIASIS] (B65.-†)</t>
  </si>
  <si>
    <t>CALCULO DE LAS VIAS URINARIAS EN OTRAS ENFERMEDADES CLASIFICADAS EN OTRA PARTE</t>
  </si>
  <si>
    <t>COLICO RENAL, NO ESPECIFICADO</t>
  </si>
  <si>
    <t>OSTEODISTROFIA RENAL</t>
  </si>
  <si>
    <t>DIABETES INSIPIDA NEFROGENA</t>
  </si>
  <si>
    <t>OTROS TRASTORNOS RESULTANTES DE LA FUNCION TUBULAR RENAL ALTERADA</t>
  </si>
  <si>
    <t>TRASTORNO NO ESPECIFICADO, RESULTANTE DE LA FUNCION TUBULAR RENAL ALTERADA</t>
  </si>
  <si>
    <t>RIÑON CONTRAIDO, NO ESPECIFICADO</t>
  </si>
  <si>
    <t>RIÑON PEQUEÑO, UNILATERAL</t>
  </si>
  <si>
    <t>RIÑON PEQUEÑO, BILATERAL</t>
  </si>
  <si>
    <t>RIÑON PEQUEÑO, NO ESPECIFICADO</t>
  </si>
  <si>
    <t>ISQUEMIA E INFARTO DEL RIÑON</t>
  </si>
  <si>
    <t>QUISTE DE RIÑON, ADQUIRIDO</t>
  </si>
  <si>
    <t>OTROS TRASTORNOS ESPECIFICADOS DEL RIÑON Y DEL URETER</t>
  </si>
  <si>
    <t>TRASTORNO DEL RIÑON Y DEL URETER, NO ESPECIFICADO</t>
  </si>
  <si>
    <t>SIFILIS RENAL TARDIA (A52.7†)</t>
  </si>
  <si>
    <t>OTROS TRASTORNOS DEL RIÑON Y DEL URETER EN ENFERMEDADES INFECCIOSAS Y PARASITARIAS CLASIFICADAS EN OTRA PARTE</t>
  </si>
  <si>
    <t>OTROS TRASTORNOS DEL RIÑON Y DEL URETER EN OTRAS ENFERMEDADES CLASIFICADAS EN OTRA PARTE</t>
  </si>
  <si>
    <t>CISTITIS AGUDAS</t>
  </si>
  <si>
    <t>CISTITIS INTERSTICIAL (CRONICA)</t>
  </si>
  <si>
    <t>OTRAS CISTITIS CRONICAS</t>
  </si>
  <si>
    <t>TRIGONITIS</t>
  </si>
  <si>
    <t>CISTITIS POR IRRADIACION</t>
  </si>
  <si>
    <t>OTRAS CISTITIS</t>
  </si>
  <si>
    <t>CISTITIS, NO ESPECIFICADA</t>
  </si>
  <si>
    <t>VEJIGA NEUROPATICA NO INHIBIDA, NO CLASIFICADA EN OTRA PARTE</t>
  </si>
  <si>
    <t>VEJIGA NEUROPATICA REFLEJA, NO CLASIFICADA EN OTRA PARTE</t>
  </si>
  <si>
    <t>VEJIGA NEUROPATICA FLACIDA, NO CLASIFICADA EN OTRA PARTE</t>
  </si>
  <si>
    <t>OTRAS DISFUNCIONES NEUROMUSCULARES DE LA VEJIGA</t>
  </si>
  <si>
    <t>DISFUNCION NEUROMUSCULAR DE LA VEJIGA, NO ESPECIFICADA</t>
  </si>
  <si>
    <t>OBSTRUCCION DE CUELLO DE LA VEJIGA</t>
  </si>
  <si>
    <t>FISTULA VESICOINTESTINAL</t>
  </si>
  <si>
    <t>FISTULA DE LA VEJIGA, NO CLASIFICADA EN OTRA PARTE</t>
  </si>
  <si>
    <t>DIVERTICULO DE LA VEJIGA</t>
  </si>
  <si>
    <t>RUPTURA DE LA VEJIGA, NO TRAUMATICA</t>
  </si>
  <si>
    <t>OTROS TRASTORNOS ESPECIFICADOS DE LA VEJIGA</t>
  </si>
  <si>
    <t>TRASTORNO DE LA VEJIGA, NO ESPECIFICADO</t>
  </si>
  <si>
    <t>CISTITIS TUBERCULOSA (A18.1†)</t>
  </si>
  <si>
    <t>TRASTORNOS DE LA VEJIGA EN OTRAS ENFERMEDADES CLASIFICADAS EN OTRA PARTE</t>
  </si>
  <si>
    <t>ABSCESO URETRAL</t>
  </si>
  <si>
    <t>URETRITIS NO ESPECIFICADA</t>
  </si>
  <si>
    <t>OTRAS URETRITIS</t>
  </si>
  <si>
    <t>SINDROME URETRAL, NO ESPECIFICADO</t>
  </si>
  <si>
    <t>ESTRECHEZ URETRAL POSTRAUMATICA</t>
  </si>
  <si>
    <t>ESTRECHEZ URETRAL POSTINFECCION, NO CLASIFICADA EN OTRA PARTE</t>
  </si>
  <si>
    <t>OTRAS ESTRECHECES URETRALES</t>
  </si>
  <si>
    <t>ESTRECHEZ URETRAL, NO ESPECIFICADA</t>
  </si>
  <si>
    <t>FISTULA DE LA URETRA</t>
  </si>
  <si>
    <t>DIVERTICULO DE LA URETRA</t>
  </si>
  <si>
    <t>CARUNCULA URETRAL</t>
  </si>
  <si>
    <t>PROLAPSO DE LA MUCOSA URETRAL</t>
  </si>
  <si>
    <t>OTROS TRASTORNOS ESPECIFICADOS DE LA URETRA</t>
  </si>
  <si>
    <t>TRASTORNO DE LA URETRA, NO ESPECIFICADO</t>
  </si>
  <si>
    <t>URETRITIS EN ENFERMEDADES CLASIFICADAS EN OTRA PARTE</t>
  </si>
  <si>
    <t>OTROS TRASTORNOS URETRALES EN ENFERMEDADES CLASIFICADAS EN OTRA PARTE</t>
  </si>
  <si>
    <t>INFECCION DE VIAS URINARIAS, SITIO NO ESPECIFICADO</t>
  </si>
  <si>
    <t>PROTEINURIA PERSISTENTE, NO ESPECIFICADA</t>
  </si>
  <si>
    <t>PROTEINURIA ORTOSTATICA, NO ESPECIFICADA</t>
  </si>
  <si>
    <t>INCONTINENCIA URINARIA POR TENSION</t>
  </si>
  <si>
    <t>OTRAS INCONTINENCIAS URINARIAS ESPECIFICADAS</t>
  </si>
  <si>
    <t>OTROS TRASTORNOS ESPECIFICADOS DEL SISTEMA URINARIO</t>
  </si>
  <si>
    <t>TRASTORNO DEL SISTEMA URINARIO, NO ESPECIFICADO</t>
  </si>
  <si>
    <t>HIPERPLASIA DE LA PROSTATA</t>
  </si>
  <si>
    <t>PROSTATITIS AGUDA</t>
  </si>
  <si>
    <t>PROSTATITIS CRONICA</t>
  </si>
  <si>
    <t>ABSCESO DE LA PROSTATA</t>
  </si>
  <si>
    <t>PROSTATOCISTITIS</t>
  </si>
  <si>
    <t>OTRAS ENFERMEDADES INFLAMATORIAS DE LA PROSTATA</t>
  </si>
  <si>
    <t>ENFERMEDAD INFLAMATORIA DE LA PROSTATA, NO ESPECIFICADA</t>
  </si>
  <si>
    <t>CALCULO DE LA PROSTATA</t>
  </si>
  <si>
    <t>CONGESTION Y HEMORRAGIA DE LA PROSTATA</t>
  </si>
  <si>
    <t>ATROFIA DE LA PROSTATA</t>
  </si>
  <si>
    <t>OTROS TRASTORNOS ESPECIFICADOS DE LA PROSTATA</t>
  </si>
  <si>
    <t>TRASTORNO DE LA PROSTATA, NO ESPECIFICADO</t>
  </si>
  <si>
    <t>HIDROCELE ENQUISTADO</t>
  </si>
  <si>
    <t>HIDROCELE INFECTADO</t>
  </si>
  <si>
    <t>OTRAS HIDROCELES</t>
  </si>
  <si>
    <t>HIDROCELE, NO ESPECIFICADO</t>
  </si>
  <si>
    <t>ESPERMATOCELE</t>
  </si>
  <si>
    <t>TORSION DEL TESTICULO</t>
  </si>
  <si>
    <t>ORQUITIS, EPIDIDIMITIS Y ORQUIEPIDIDIMITIS CON ABSCESO</t>
  </si>
  <si>
    <t>ORQUITIS, EPIDIDIMITIS Y ORQUIEPIDIDIMITIS SIN ABSCESO</t>
  </si>
  <si>
    <t>ESTERILIDAD EN EL VARON</t>
  </si>
  <si>
    <t>PREPUCIO REDUNDANTE, FIMOSIS Y PARAFIMOSIS</t>
  </si>
  <si>
    <t>LEUCOPLASIA DEL PENE</t>
  </si>
  <si>
    <t>BALANOPOSTITIS</t>
  </si>
  <si>
    <t>OTROS TRASTORNOS INFLAMATORIOS DEL PENE</t>
  </si>
  <si>
    <t>PRIAPISMO</t>
  </si>
  <si>
    <t>IMPOTENCIA DE ORIGEN ORGANICO</t>
  </si>
  <si>
    <t>ULCERA DEL PENE</t>
  </si>
  <si>
    <t>BALANITIS XEROTICA OBLITERANTE</t>
  </si>
  <si>
    <t>OTROS TRASTORNOS ESPECIFICADOS DEL PENE</t>
  </si>
  <si>
    <t>TRASTORNO DEL PENE, NO ESPECIFICADO</t>
  </si>
  <si>
    <t>TRASTORNOS INFLAMATORIOS DE VESICULA SEMINAL</t>
  </si>
  <si>
    <t>TRASTORNOS INFLAMATORIOS DEL CORDON ESPERMATICO, TUNICA VAGINAL Y CONDUCTO DEFERENTE</t>
  </si>
  <si>
    <t>TRASTORNOS INFLAMATORIOS DEL ESCROTO</t>
  </si>
  <si>
    <t>OTROS TRASTORNOS INFLAMATORIOS DE LOS ORGANOS GENITALES MASCULINOS</t>
  </si>
  <si>
    <t>TRASTORNO INFLAMATORIO DE ORGANO MASCULINO, NO ESPECIFICADO</t>
  </si>
  <si>
    <t>ATROFIA DEL TESTICULO</t>
  </si>
  <si>
    <t>TRASTORNOS VASCULARES DE LOS ORGANOS GENITALES MASCULINOS</t>
  </si>
  <si>
    <t>OTROS TRASTORNOS ESPECIFICADOS DE LOS ORGANOS GENITALES MASCULINOS</t>
  </si>
  <si>
    <t>TRASTORNO NO ESPECIFICADO DE LOS ORGANOS GENITALES MASCULINOS</t>
  </si>
  <si>
    <t>TRASTORNOS DE PROSTATA EN ENFERMEDADES CLASIFICADAS EN OTRA PARTE</t>
  </si>
  <si>
    <t>TRASTORNO DEL TESTICULO Y DEL EPIDIDIMO EN ENFERMEDADES CLASIFICADAS EN OTRA PARTE</t>
  </si>
  <si>
    <t>BALANITIS EN ENFERMEDADES CLASIFICADAS EN OTRA PARTE</t>
  </si>
  <si>
    <t>OTROS TRASTORNOS DE LOS ORGANOS GENITALES MASCULINOS EN ENFERMEDADES CLASIFICADAS EN OTRA PARTE</t>
  </si>
  <si>
    <t>QUISTE SOLITARIO DE LA MAMA</t>
  </si>
  <si>
    <t>MASTOPATIA QUISTICA DIFUSA</t>
  </si>
  <si>
    <t>FIBROADENOSIS DE LA MAMA</t>
  </si>
  <si>
    <t>FIBROESCLEROSIS DE MAMA</t>
  </si>
  <si>
    <t>ECTASIA DE CONDUCTO MAMARIO</t>
  </si>
  <si>
    <t>OTRAS DISPLASIAS MAMARIAS BENIGNAS</t>
  </si>
  <si>
    <t>DISPLASIA MAMARIA BENIGNA, SIN OTRA ESPECIFICACION</t>
  </si>
  <si>
    <t>TRASTORNOS INFLAMATORIOS DE LA MAMA</t>
  </si>
  <si>
    <t>HIPERTROFIA DE LA MAMA</t>
  </si>
  <si>
    <t>MASA NO ESPECIFICADA EN LA MAMA</t>
  </si>
  <si>
    <t>FISURA Y FISTULA DEL PEZON</t>
  </si>
  <si>
    <t>NECROSIS GRASA DE LA MAMA</t>
  </si>
  <si>
    <t>ATROFIA DE LA MAMA</t>
  </si>
  <si>
    <t>GALACTORREA NO ASOCIADA CON EL PARTO</t>
  </si>
  <si>
    <t>MASTODINIA</t>
  </si>
  <si>
    <t>OTROS SIGNOS Y SINTOMAS RELATIVOS A LA MAMA</t>
  </si>
  <si>
    <t>OTROS TRASTORNOS ESPECIFICADOS DE LA MAMA</t>
  </si>
  <si>
    <t>TRASTORNO DE LA MAMA, NO ESPECIFICADO</t>
  </si>
  <si>
    <t>SALPINGITIS Y OOFORITIS AGUDA</t>
  </si>
  <si>
    <t>SALPINGITIS Y OOFORITIS CRONICA</t>
  </si>
  <si>
    <t>SALPINGITIS Y OOFORITIS, NO ESPECIFICADAS</t>
  </si>
  <si>
    <t>ENFERMEDAD INFLAMATORIA AGUDA DEL UTERO</t>
  </si>
  <si>
    <t>ENFERMEDAD INFLAMATORIA CRONICA DEL UTERO</t>
  </si>
  <si>
    <t>ENFERMEDAD INFLAMATORIA DEL UTERO, NO ESPECIFICADAS</t>
  </si>
  <si>
    <t>ENFERMEDAD INFLAMATORIA DEL CUELLO UTERINO</t>
  </si>
  <si>
    <t>PARAMETRITIS Y CELULITIS PELVICA AGUDA</t>
  </si>
  <si>
    <t>PARAMETRITIS Y CELULITIS PELVICA CRONICA</t>
  </si>
  <si>
    <t>PARAMETRITIS Y CELULITIS PELVICA NO ESPECIFICADA</t>
  </si>
  <si>
    <t>PERITONITIS PELVICA AGUDA, FEMENINA</t>
  </si>
  <si>
    <t>PERITONITIS PELVICA CRONICA, FEMENINA</t>
  </si>
  <si>
    <t>PERITONITIS PELVICA FEMENINA, NO ESPECIFICADA</t>
  </si>
  <si>
    <t>ADHERENCIAS PERITONEALES PELVICAS FEMENINAS</t>
  </si>
  <si>
    <t>OTRAS ENFERMEDADES INFLAMATORIAS PELVICAS FEMENINAS</t>
  </si>
  <si>
    <t>ENFERMEDAD INFLAMATORIA PELVICA FEMENINA, NO ESPECIFICADA</t>
  </si>
  <si>
    <t>INFECCION TUBERCULOSA DEL CUELLO DEL UTERO (A18.1†)</t>
  </si>
  <si>
    <t>ENFERMEDAD INFLAMATORIA PELVICA FEMENINA POR TUBERCULOSIS (A18.1†)</t>
  </si>
  <si>
    <t>ENFERMEDAD INFLAMATORIA PELVICA FEMENINA POR SIFILIS (A51.4†, A52.7†)</t>
  </si>
  <si>
    <t>ENFERMEDAD INFLAMATORIA PELVICA FEMENINA POR GONOCOCOS (A54.2†)</t>
  </si>
  <si>
    <t>ENFERMEDAD INFLAMATORIA PELVICA FEMENINA POR CLAMIDIAS (A56.1†)</t>
  </si>
  <si>
    <t>TRASTORNOS INFLAMATORIOS PELVICOS FEMENINOS EN OTRAS ENFERMEDADES CLASIFICADAS EN OTRA PARTE</t>
  </si>
  <si>
    <t>QUISTE DE LA GLANDULA DE BARTHOLIN</t>
  </si>
  <si>
    <t>ABSCESO DE LA GLANDULA DE BARTHOLIN</t>
  </si>
  <si>
    <t>OTRAS ENFERMEDADES DE LA GLANDULA DE BARTHOLIN</t>
  </si>
  <si>
    <t>ENFERMEDAD DE LA GLANDULA DE BARTHOLIN, NO ESPECIFICADA</t>
  </si>
  <si>
    <t>VAGINITIS AGUDA</t>
  </si>
  <si>
    <t>VAGINITIS SUBAGUDA Y CRONICA</t>
  </si>
  <si>
    <t>VULVITIS AGUDA</t>
  </si>
  <si>
    <t>VULVITIS SUBAGUDA Y CRONICA</t>
  </si>
  <si>
    <t>ABSCESO VULVAR</t>
  </si>
  <si>
    <t>ULCERACION DE LA VAGINA</t>
  </si>
  <si>
    <t>ULCERACION DE LA VULVA</t>
  </si>
  <si>
    <t>OTRAS INFLAMACIONES ESPECIFICADAS DE LA VAGINA Y DE LA VULVA</t>
  </si>
  <si>
    <t>ULCERACION DE LA VULVA EN ENFERMEDADES INFECCIOSAS Y PARASITARIAS CLASIFICADAS EN OTRA PARTE</t>
  </si>
  <si>
    <t>VAGINITIS, VULVITIS Y VULVOVAGINITIS EN ENFERMEDADES INFECCIOSAS Y PARASITARIAS CLASIFICADAS EN OTRA PARTE</t>
  </si>
  <si>
    <t>ULCERACION E INFLAMACION VULVOVAGINAL EN OTRAS ENFERMEDADES CLASIFICADAS EN OTRA PARTE</t>
  </si>
  <si>
    <t>ENDOMETRIOSIS DEL UTERO</t>
  </si>
  <si>
    <t>ENDOMETRIOSIS DEL OVARIO</t>
  </si>
  <si>
    <t>ENDOMETRIOSIS DE LA TROMPA DE FALOPIO</t>
  </si>
  <si>
    <t>ENDOMETRIOSIS DEL PERITONEO PELVICO</t>
  </si>
  <si>
    <t>ENDOMETRIOSIS DEL TABIQUE RECTOVAGINAL Y DE LA VAGINA</t>
  </si>
  <si>
    <t>ENDOMETRIOSIS DEL INTESTINO</t>
  </si>
  <si>
    <t>ENDOMETRIOSIS EN CICATRIZ CUTANEA</t>
  </si>
  <si>
    <t>OTRAS ENDOMETRIOSIS</t>
  </si>
  <si>
    <t>ENDOMETRIOSIS, NO ESPECIFICADA</t>
  </si>
  <si>
    <t>URETROCELE FEMENINO</t>
  </si>
  <si>
    <t>CISTOCELE</t>
  </si>
  <si>
    <t>PROLAPSO UTEROVAGINAL INCOMPLETO</t>
  </si>
  <si>
    <t>PROLAPSO UTEROVAGINAL COMPLETO</t>
  </si>
  <si>
    <t>PROLAPSO UTEROVAGINAL, SIN OTRA ESPECIFICACION</t>
  </si>
  <si>
    <t>ENTEROCELE VAGINAL</t>
  </si>
  <si>
    <t>RECTOCELE</t>
  </si>
  <si>
    <t>OTROS PROLAPSOS GENITALES FEMENINOS</t>
  </si>
  <si>
    <t>PROLAPSO GENITAL FEMENINO, NO ESPECIFICADO</t>
  </si>
  <si>
    <t>FISTULA VESICOVAGINAL</t>
  </si>
  <si>
    <t>OTRAS FISTULAS DE LAS VIAS GENITOURINARIAS FEMENINAS</t>
  </si>
  <si>
    <t>FISTULA DE LA VAGINA AL INTESTINO DELGADO</t>
  </si>
  <si>
    <t>FISTULA DE LA VAGINA AL INTESTINO GRUESO</t>
  </si>
  <si>
    <t>OTRAS FISTULAS DEL TRACTO GENITAL FEMENINO AL TRACTO INTESTINAL</t>
  </si>
  <si>
    <t>FISTULA DEL TRACTO GENITAL FEMENINO A LA PIEL</t>
  </si>
  <si>
    <t>OTRAS FISTULAS DEL TRACTO GENITAL FEMENINO</t>
  </si>
  <si>
    <t>FISTULA DEL TRACTO GENITAL FEMENINO, SIN OTRA ESPECIFICACION</t>
  </si>
  <si>
    <t>QUISTE FOLICULAR DEL OVARIO</t>
  </si>
  <si>
    <t>QUISTE DEL CUERPO AMARILLO</t>
  </si>
  <si>
    <t>OTROS QUISTES OVARICOS Y LOS NO ESPECIFICADOS</t>
  </si>
  <si>
    <t>ATROFIA ADQUIRIDA DEL OVARIO Y DE LA TROMPA FALOPIO</t>
  </si>
  <si>
    <t>PROLAPSO Y HERNIA DEL OVARIO Y DE LA TROMPA DE FALOPIO</t>
  </si>
  <si>
    <t>TORSION DE OVARIO, PEDICULO DE OVARIO Y TROMPA DE FALOPIO</t>
  </si>
  <si>
    <t>HEMATOSALPINX</t>
  </si>
  <si>
    <t>HEMATOMA DEL LIGAMENTO ANCHO</t>
  </si>
  <si>
    <t>OTROS TRASTORNOS NO INFLAMATORIOS DEL OVARIO, DE LA TROMPA DE FALOPIO Y DEL LIGAMENTO ANCHO</t>
  </si>
  <si>
    <t>ENFERMEDAD NO INFLAMATORIA DEL OVARIO, DE LA TROMPA DE FALOPIO Y DEL LIGAMENTO ANCHO, NO ESPECIFICADA</t>
  </si>
  <si>
    <t>POLIPO DEL CUERPO DEL UTERO</t>
  </si>
  <si>
    <t>POLIPO DEL CUELLO DEL UTERO</t>
  </si>
  <si>
    <t>POLIPO DE LA VAGINA</t>
  </si>
  <si>
    <t>POLIPO DE LA VULVA</t>
  </si>
  <si>
    <t>POLIPO DE OTRAS PARTES DEL TRACTO GENITAL FEMENINO</t>
  </si>
  <si>
    <t>POLIPO DEL TRACTO GENITAL FEMENINO, NO ESPECIFICADO</t>
  </si>
  <si>
    <t>HIPERPLASIA DE GLANDULA DEL ENDOMETRIO</t>
  </si>
  <si>
    <t>HIPERPLASIA ADENOMATOSA DEL ENDOMETRIO</t>
  </si>
  <si>
    <t>HIPERTROFIA DEL UTERO</t>
  </si>
  <si>
    <t>SUBINVOLUCION DEL UTERO</t>
  </si>
  <si>
    <t>MALA POSICION DEL UTERO</t>
  </si>
  <si>
    <t>INVERSION DEL UTERO</t>
  </si>
  <si>
    <t>SINEQUIAS INTRAUTERINAS</t>
  </si>
  <si>
    <t>HEMATOMETRA</t>
  </si>
  <si>
    <t>OTROS TRASTORNOS NO INFLAMATORIOS ESPECIFICADOS DEL UTERO</t>
  </si>
  <si>
    <t>TRASTORNO NO INFLAMATORIO DEL UTERO, NO ESPECIFICADO</t>
  </si>
  <si>
    <t>EROSION Y ECTROPION DEL CUELLO DEL UTERO</t>
  </si>
  <si>
    <t>DISPLASIA CERVICAL LEVE</t>
  </si>
  <si>
    <t>DISPLASIA CERVICAL MODERADA</t>
  </si>
  <si>
    <t>DISPLASIA CERVICAL SEVERA, NO CLASIFICADA EN OTRA PARTE</t>
  </si>
  <si>
    <t>DISPLASIA DEL CUELLO DEL UTERO, NO ESPECIFICADA</t>
  </si>
  <si>
    <t>LEUCOPLASIA DEL CUELLO DEL UTERO</t>
  </si>
  <si>
    <t>LACERACION ANTIGUA DEL CUELLO DEL UTERO</t>
  </si>
  <si>
    <t>ESTRECHEZ Y ESTENOSIS DEL CUELLO DEL UTERO</t>
  </si>
  <si>
    <t>INCOMPETENCIA DEL CUELLO DEL UTERO</t>
  </si>
  <si>
    <t>ELONGACION HIPERTROFICA DEL CUELLO DEL UTERO</t>
  </si>
  <si>
    <t>OTROS TRASTORNOS NO INFLAMATORIOS ESPECIFICADOS DEL CUELLO DEL UTERO</t>
  </si>
  <si>
    <t>TRASTORNO NO INFLAMATORIO DEL CUELLO DEL UTERO, NO ESPECIFICADO</t>
  </si>
  <si>
    <t>DISPLASIA VAGINAL LEVE</t>
  </si>
  <si>
    <t>DISPLASIA VAGINAL MODERADA</t>
  </si>
  <si>
    <t>DISPLASIA VAGINAL SEVERA, NO CLASIFICADA EN OTRA PARTE</t>
  </si>
  <si>
    <t>DISPLASIA DE LA VAGINA, NO ESPECIFICADA</t>
  </si>
  <si>
    <t>LEUCOPLASIA DE LA VAGINA</t>
  </si>
  <si>
    <t>ESTRECHEZ Y ATRESIA DE LA VAGINA</t>
  </si>
  <si>
    <t>ANILLO DE HIMEN ESTRECHO</t>
  </si>
  <si>
    <t>HEMATOCOLPOS</t>
  </si>
  <si>
    <t>OTROS TRASTORNOS ESPECIFICADOS NO INFLAMATORIOS DE LA VAGINA</t>
  </si>
  <si>
    <t>TRASTORNO NO INFLAMATORIO DE LA VAGINA, NO ESPECIFICADO</t>
  </si>
  <si>
    <t>DISPLASIA VULVAR LEVE</t>
  </si>
  <si>
    <t>DISPLASIA VULVAR MODERADA</t>
  </si>
  <si>
    <t>DISPLASIA VULVAR SEVERA, NO CLASIFICADA EN OTRA PARTE</t>
  </si>
  <si>
    <t>DISPLASIA DE LA VULVA, NO ESPECIFICADA</t>
  </si>
  <si>
    <t>LEUCOPLASIA DE LA VULVA</t>
  </si>
  <si>
    <t>ATROFIA DE LA VULVA</t>
  </si>
  <si>
    <t>HIPERTROFIA DE LA VULVA</t>
  </si>
  <si>
    <t>QUISTE DE LA VULVA</t>
  </si>
  <si>
    <t>OTROS TRASTORNOS NO INFLAMATORIOS ESPECIFICADOS DE LA VULVA Y DEL PERINEO</t>
  </si>
  <si>
    <t>TRASTORNO NO INFLAMATORIO DE LA VULVA Y DEL PERINEO, NO ESPECIFICADO</t>
  </si>
  <si>
    <t>AMENORREA PRIMARIA</t>
  </si>
  <si>
    <t>AMENORREA SECUNDARIA</t>
  </si>
  <si>
    <t>AMENORREA, SIN OTRA ESPECIFICACION</t>
  </si>
  <si>
    <t>OLIGOMENORREA PRIMARIA</t>
  </si>
  <si>
    <t>OLIGOMENORREA SECUNDARIA</t>
  </si>
  <si>
    <t>OLIGOMENORREA NO ESPECIFICADA</t>
  </si>
  <si>
    <t>MENSTRUACION EXCESIVA Y FRECUENTE CON CICLO REGULAR</t>
  </si>
  <si>
    <t>MENSTRUACION EXCESIVA Y FRECUENTE CON CICLO IRREGULAR</t>
  </si>
  <si>
    <t>MENSTRUACION EXCESIVA EN LA PUBERTAD</t>
  </si>
  <si>
    <t>HEMORRAGIA POR OVULACION</t>
  </si>
  <si>
    <t>HEMORRAGIA EXCESIVA EN PERIODO PREMENOPAUSICO</t>
  </si>
  <si>
    <t>OTRAS MENSTRUACIONES IRREGULARES ESPECIFICADAS</t>
  </si>
  <si>
    <t>MENSTRUACION IRREGULAR, NO ESPECIFICADA</t>
  </si>
  <si>
    <t>HEMORRAGIA POSTCOITO Y POSTCONTACTO</t>
  </si>
  <si>
    <t>OTRAS HEMORRAGIAS UTERINAS O VAGINALES ANORMALES ESPECIFICADAS</t>
  </si>
  <si>
    <t>HEMORRAGIA VAGINAL Y UTERINA ANORMAL, NO ESPECIFICADA</t>
  </si>
  <si>
    <t>DOLOR INTERMENSTRUAL</t>
  </si>
  <si>
    <t>DISPAREUNIA</t>
  </si>
  <si>
    <t>VAGINISMO</t>
  </si>
  <si>
    <t>SINDROME DE TENSION PREMENSTRUAL</t>
  </si>
  <si>
    <t>DISMENORREA PRIMARIA</t>
  </si>
  <si>
    <t>DISMENORREA SECUNDARIA</t>
  </si>
  <si>
    <t>DISMENORREA, NO ESPECIFICADA</t>
  </si>
  <si>
    <t>OTRAS AFECCIONES ESPECIFICADAS ASOCIADAS CON LOS ORGANOS GENITALES FEMENINOS Y EL CICLO MENSTRUAL</t>
  </si>
  <si>
    <t>AFECCIONES NO ESPECIFICADAS ASOCIADAS CON LOS ORGANOS GENITALES FEMENINOS Y EL CICLO MENSTRUAL</t>
  </si>
  <si>
    <t>HEMORRAGIA POSTMENOPAUSICA</t>
  </si>
  <si>
    <t>ESTADOS MENOPAUSICOS Y CLIMATERICOS FEMENINOS</t>
  </si>
  <si>
    <t>VAGINITIS ATROFICA POSTMENOPAUSICA</t>
  </si>
  <si>
    <t>ESTADOS ASOCIADOS CON MENOPAUSIA ARTIFICIAL</t>
  </si>
  <si>
    <t>OTROS TRASTORNOS MENOPAUSICOS Y PERIMENOPAUSICOS ESPECIFICADOS</t>
  </si>
  <si>
    <t>TRASTORNO MENOPAUSICO Y PERIMENOPAUSICO, NO ESPECIFICADO</t>
  </si>
  <si>
    <t>ABORTADORA HABITUAL</t>
  </si>
  <si>
    <t>INFERTILIDAD FEMENINA ASOCIADA CON FALTA DE OVULACION</t>
  </si>
  <si>
    <t>INFERTILIDAD FEMENINA DE ORIGEN TUBARICO</t>
  </si>
  <si>
    <t>INFERTILIDAD FEMENINA DE ORIGEN UTERINO</t>
  </si>
  <si>
    <t>INFERTILIDAD FEMENINA DE ORIGEN CERVICAL</t>
  </si>
  <si>
    <t>INFERTILIDAD FEMENINA ASOCIADA CON FACTORES MASCULINOS</t>
  </si>
  <si>
    <t>INFERTILIDAD FEMENINA DE OTRO ORIGEN</t>
  </si>
  <si>
    <t>INFERTILIDAD FEMENINA, NO ESPECIFICADA</t>
  </si>
  <si>
    <t>INFECCION ASOCIADA CON INSEMINACION ARTIFICIAL</t>
  </si>
  <si>
    <t>HIPERESTIMULACION DE OVARIOS</t>
  </si>
  <si>
    <t>COMPLICACIONES EN EL INTENTO DE INTRODUCCION DEL HUEVO FECUNDADO EN LA FERTILIZACION EN VITRO</t>
  </si>
  <si>
    <t>COMPLICACIONES EN EL INTENTO INTRODUCCION DEL EMBRION EN LA TRANSFERENCIA DE EMBRIONES</t>
  </si>
  <si>
    <t>OTRAS COMPLICACIONES ASOCIADAS CON LA FECUNDACION ARTIFICIAL</t>
  </si>
  <si>
    <t>COMPLICACION NO ESPECIFICADA ASOCIADA CON LA FECUNDACION ARTIFICIAL</t>
  </si>
  <si>
    <t>INSUFICIENCIA RENAL CONSECUTIVA A PROCEDIMIENTOS</t>
  </si>
  <si>
    <t>ESTRECHEZ URETRAL CONSECUTIVA A PROCEDIMIENTOS</t>
  </si>
  <si>
    <t>ADHERENCIAS POSTOPERATORIAS DE LA VAGINA</t>
  </si>
  <si>
    <t>PROLAPSO DE LA CUPULA VAGINAL DESPUES DE HISTERECTOMIA</t>
  </si>
  <si>
    <t>ADHERENCIAS PERITONEALES PELVICAS CONSECUTIVAS A PROCEDIMIENTOS</t>
  </si>
  <si>
    <t>MAL FUNCIONAMIENTO DE ESTOMA EXTERNO DE VIAS URINARIAS</t>
  </si>
  <si>
    <t>OTROS TRASTORNOS DEL SISTEMA GENITOURINARIO CONSECUTIVOS A PROCEDIMIENTOS</t>
  </si>
  <si>
    <t>TRASTORNO NO ESPECIFICADO DEL SISTEMA GENITOURINARIO CONSECUTIVO A PROCEDIMIENTOS</t>
  </si>
  <si>
    <t>EMBARAZO ABDOMINAL</t>
  </si>
  <si>
    <t>EMBARAZO TUBARICO</t>
  </si>
  <si>
    <t>EMBARAZO OVARICO</t>
  </si>
  <si>
    <t>OTROS EMBARAZOS ECTOPICOS</t>
  </si>
  <si>
    <t>EMBARAZO ECTOPICO, NO ESPECIFICADO</t>
  </si>
  <si>
    <t>MOLA HIDATIFORME CLASICA</t>
  </si>
  <si>
    <t>MOLA HIDATIFORME, INCOMPLETA O PARCIAL</t>
  </si>
  <si>
    <t>MOLA HIDATIFORME, NO ESPECIFICADA</t>
  </si>
  <si>
    <t>DETENCION DEL DESARROLLO DEL HUEVO Y MOLA NO HIDATIFORME</t>
  </si>
  <si>
    <t>ABORTO RETENIDO</t>
  </si>
  <si>
    <t>OTROS PRODUCTOS ANORMALES ESPECIFICADOS DE LA CONCEPCION</t>
  </si>
  <si>
    <t>PRODUCTO ANORMAL DE LA CONCEPCION, NO ESPECIFICADO</t>
  </si>
  <si>
    <t>ABORTO ESPONTANEO: INCOMPLETO, COMPLICADO CON INFECCIÓN GENITAL Y PELVIANA</t>
  </si>
  <si>
    <t>ABORTO ESPONTANEO: INCOMPLETO, COMPLICADO POR HEMORRAGIA EXCESIVA O TARDIA</t>
  </si>
  <si>
    <t>ABORTO ESPONTANEO: INCOMPLETO, COMPLICADO POR EMBOLIA</t>
  </si>
  <si>
    <t>ABORTO ESPONTANEO: INCOMPLETO, CON OTRAS COMPLICACIONES ESPECIFICADAS Y LAS NO ESPECIFICADAS</t>
  </si>
  <si>
    <t>ABORTO ESPONTANEO: INCOMPLETO, SIN COMPLICACION</t>
  </si>
  <si>
    <t>ABORTO ESPONTANEO: COMPLETO O NO ESPECIFICADO, COMPLICADO CON INFECCION GENITAL Y PELVIANA</t>
  </si>
  <si>
    <t>ABORTO ESPONTANEO: COMPLETO O NO ESPECIFICADO, COMPLICADO POR HEMORRAGIA EXCESIVA O TARDIA</t>
  </si>
  <si>
    <t>ABORTO ESPONTANEO: COMPLETO O NO ESPECIFICADO, COMPLICADO POR EMBOLIA</t>
  </si>
  <si>
    <t>ABORTO ESPONTANEO: COMPLETO O NO ESPECIFICADO, CON OTRAS COMPLICACIONES ESPECIFICADAS Y LAS NO ESPECIFICADAS</t>
  </si>
  <si>
    <t>ABORTO ESPONTANEO: COMPLETO O NO ESPECIFICADO, SIN COMPLICACION</t>
  </si>
  <si>
    <t>ABORTO MEDICO: INCOMPLETO, COMPLICADO CON INFECCIÓN GENITAL Y PELVIANA</t>
  </si>
  <si>
    <t>ABORTO MEDICO: INCOMPLETO, COMPLICADO POR HEMORRAGIA EXCESIVA O TARDIA</t>
  </si>
  <si>
    <t>ABORTO MEDICO: INCOMPLETO, COMPLICADO POR EMBOLIA</t>
  </si>
  <si>
    <t>ABORTO MEDICO: INCOMPLETO, CON OTRAS COMPLICACIONES ESPECIFICADAS Y LAS NO ESPECIFICADAS</t>
  </si>
  <si>
    <t>ABORTO MEDICO: INCOMPLETO, SIN COMPLICACION</t>
  </si>
  <si>
    <t>ABORTO MEDICO: COMPLETO O NO ESPECIFICADO, COMPLICADO CON INFECCION GENITAL Y PELVIANA</t>
  </si>
  <si>
    <t>ABORTO MEDICO: COMPLETO O NO ESPECIFICADO, COMPLICADO POR HEMORRAGIA EXCESIVA O TARDIA</t>
  </si>
  <si>
    <t>ABORTO MEDICO: COMPLETO O NO ESPECIFICADO, COMPLICADO POR EMBOLIA</t>
  </si>
  <si>
    <t>ABORTO MEDICO: COMPLETO O NO ESPECIFICADO, CON OTRAS COMPLICACIONES ESPECIFICADAS Y LAS NO ESPECIFICADAS</t>
  </si>
  <si>
    <t>ABORTO MEDICO: COMPLETO O NO ESPECIFICADO, SIN COMPLICACION</t>
  </si>
  <si>
    <t>OTRO ABORTO: INCOMPLETO, COMPLICADO CON INFECCIÓN GENITAL Y PELVIANA</t>
  </si>
  <si>
    <t>OTRO ABORTO: INCOMPLETO, COMPLICADO POR HEMORRAGIA EXCESIVA O TARDIA</t>
  </si>
  <si>
    <t>OTRO ABORTO: INCOMPLETO, COMPLICADO POR EMBOLIA</t>
  </si>
  <si>
    <t>OTRO ABORTO: INCOMPLETO, CON OTRAS COMPLICACIONES ESPECIFICADAS Y LAS NO ESPECIFICADAS</t>
  </si>
  <si>
    <t>OTRO ABORTO: INCOMPLETO, SIN COMPLICACION</t>
  </si>
  <si>
    <t>OTRO ABORTO: COMPLETO O NO ESPECIFICADO, COMPLICADO CON INFECCION GENITAL Y PELVIANA</t>
  </si>
  <si>
    <t>OTRO ABORTO: COMPLETO O NO ESPECIFICADO, COMPLICADO POR HEMORRAGIA EXCESIVA O TARDIA</t>
  </si>
  <si>
    <t>OTRO ABORTO: COMPLETO O NO ESPECIFICADO, COMPLICADO POR EMBOLIA</t>
  </si>
  <si>
    <t>OTRO ABORTO: COMPLETO O NO ESPECIFICADO, CON OTRAS COMPLICACIONES ESPECIFICADAS Y LAS NO ESPECIFICADAS</t>
  </si>
  <si>
    <t>OTRO ABORTO: COMPLETO O NO ESPECIFICADO, SIN COMPLICACION</t>
  </si>
  <si>
    <t>ABORTO NO ESPECIFICADO: INCOMPLETO, COMPLICADO CON INFECCIÓN GENITAL Y PELVIANA</t>
  </si>
  <si>
    <t>ABORTO NO ESPECIFICADO: INCOMPLETO, COMPLICADO POR HEMORRAGIA EXCESIVA O TARDIA</t>
  </si>
  <si>
    <t>ABORTO NO ESPECIFICADO: INCOMPLETO, COMPLICADO POR EMBOLIA</t>
  </si>
  <si>
    <t>ABORTO NO ESPECIFICADO: INCOMPLETO, CON OTRAS COMPLICACIONES ESPECIFICADAS Y LAS NO ESPECIFICADAS</t>
  </si>
  <si>
    <t>ABORTO NO ESPECIFICADO: INCOMPLETO, SIN COMPLICACION</t>
  </si>
  <si>
    <t>ABORTO NO ESPECIFICADO: COMPLETO O NO ESPECIFICADO, COMPLICADO CON INFECCION GENITAL Y PELVIANA</t>
  </si>
  <si>
    <t>ABORTO NO ESPECIFICADO: COMPLETO O NO ESPECIFICADO, COMPLICADO POR HEMORRAGIA EXCESIVA O TARDIA</t>
  </si>
  <si>
    <t>ABORTO NO ESPECIFICADO: COMPLETO O NO ESPECIFICADO, COMPLICADO POR EMBOLIA</t>
  </si>
  <si>
    <t>ABORTO NO ESPECIFICADO: COMPLETO O NO ESPECIFICADO, CON OTRAS COMPLICACIONES ESPECIFICADAS Y LAS NO ESPECIFICADAS</t>
  </si>
  <si>
    <t>ABORTO NO ESPECIFICADO: COMPLETO O NO ESPECIFICADO, SIN COMPLICACION</t>
  </si>
  <si>
    <t>FALLA DE LA INDUCCION MEDICA DEL ABORTO, COMPLICADO CON INFECCIÓN GENITAL Y PELVIANA</t>
  </si>
  <si>
    <t>FALLA DE LA INDUCCION MEDICA DEL ABORTO, COMPLICADO POR HEMORRAGIA EXCESIVA O TARDIA</t>
  </si>
  <si>
    <t>FALLA DE LA INDUCCION MEDICA DEL ABORTO, COMPLICADO POR EMBOLIA</t>
  </si>
  <si>
    <t>FALLA DE LA INDUCCION MEDICA DEL ABORTO, CON OTRAS COMPLICACIONES ESPECIFICADAS Y LAS NO ESPECIFICADAS</t>
  </si>
  <si>
    <t>FALLA DE LA INDUCCION MEDICA DEL ABORTO, SIN COMPLICACION</t>
  </si>
  <si>
    <t>OTROS INTENTOS FALLIDOS DE ABORTO Y LOS NO ESPECIFICADOS, COMPLICADOS POR INFECCION GENITAL Y PELVIANA</t>
  </si>
  <si>
    <t>OTROS INTENTOS FALLIDOS DE ABORTO Y LOS NO ESPECIFICADOS, COMPLICADOS POR HEMORRAGIA EXCESIVA O TARDIA</t>
  </si>
  <si>
    <t>OTROS INTENTOS FALLIDOS DE ABORTO Y LOS NO ESPECIFICADOS, COMPLICADOS POR EMBOLIA</t>
  </si>
  <si>
    <t>OTROS INTENTOS FALLIDOS DE ABORTO Y LOS NO ESPECIFICADOS, CON OTRAS COMPLICACIONES ESPECIFICADAS Y LAS NO ESPECIFICADAS</t>
  </si>
  <si>
    <t>OTROS INTENTOS FALLIDOS DE ABORTO Y LOS NO ESPECIFICADOS, SIN COMPLICACION</t>
  </si>
  <si>
    <t>INFECCION GENITAL Y PELVIANA CONSECUTIVA AL ABORTO, AL EMBARAZO ECTOPICO Y AL EMBARAZO MOLAR</t>
  </si>
  <si>
    <t>HEMORRAGIA EXCESIVA O TARDIA CONSECUTIVA AL ABORTO, AL EMBARAZO ECTOPICO Y AL EMBARAZO MOLAR</t>
  </si>
  <si>
    <t>EMBOLIA CONSECUTIVA AL ABORTO, AL EMBARAZO ECTOPICO Y AL EMBARAZO MOLAR</t>
  </si>
  <si>
    <t>CHOQUE CONSECUTIVO AL ABORTO, AL EMBARAZO ECTOPICO Y AL EMBARAZO MOLAR</t>
  </si>
  <si>
    <t>INSUFICIENCIA RENAL CONSECUTIVA AL ABORTO, AL EMBARAZO ECTOPICO Y AL EMBARAZO MOLAR</t>
  </si>
  <si>
    <t>TRASTORNO METABOLICO CONSECUTIVO AL ABORTO, AL EMBARAZO ECTOPICO Y AL EMBARAZO MOLAR</t>
  </si>
  <si>
    <t>LESION DE ORGANOS O TEJIDOS DE LA PELVIS CONSECUTIVO AL ABORTO, AL EMBARAZO ECTOPICO Y AL EMBARAZO MOLAR</t>
  </si>
  <si>
    <t>OTRAS COMPLICACIONES VENOSAS CONSECUTIVA AL ABORTO, AL EMBARAZO ECTOPICO Y AL EMBARAZO MOLAR</t>
  </si>
  <si>
    <t>OTRAS COMPLICACIONES CONSECUTIVAS AL ABORTO, AL EMBARAZO ECTOPICO Y AL EMBARAZO MOLAR</t>
  </si>
  <si>
    <t>COMPLICACION NO ESPECIFICADA CONSECUTIVA AL ABORTO, AL EMBARAZO ECTOPICO Y AL EMBARAZO MOLAR</t>
  </si>
  <si>
    <t>HIPERTENSION ESENCIAL PREEXISTENTE QUE COMPLICA EL EMBARAZO, EL PARTO Y EL PUERPERIO</t>
  </si>
  <si>
    <t>ENFERMEDAD CARDIACA HIPERTENSIVA PREEXISTENTE QUE COMPLICA EL EMBARAZO, EL PARTO Y EL PUERPERIO</t>
  </si>
  <si>
    <t>ENFERMEDAD RENAL HIPERTENSIVA PREEXISTENTE QUE COMPLICA EL EMBARAZO, EL PARTO Y EL PUERPERIO</t>
  </si>
  <si>
    <t>ENFERMEDAD CARDIO-RENAL HIPERTENSIVA PREEXISTENTE QUE COMPLICA EL EMBARAZO, EL PARTO Y EL PUERPERIO</t>
  </si>
  <si>
    <t>HIPERTENSION SECUNDARIA PREEXISTENTE QUE COMPLICA EL EMBARAZO, EL PARTO Y EL PUERPERIO</t>
  </si>
  <si>
    <t>HIPERTENSION PREEXISTENTE NO ESPECIFICADA, QUE COMPLICA EL EMBARAZO, EL PARTO Y EL PUERPERIO</t>
  </si>
  <si>
    <t>TRASTORNOS HIPERTENSIVOS PREEXISTENTES, CON PROTEINURIA AGREGADA</t>
  </si>
  <si>
    <t>EDEMA GESTACIONAL</t>
  </si>
  <si>
    <t>PROTEINURIA GESTACIONAL</t>
  </si>
  <si>
    <t>EDEMA GESTACIONAL CON PROTEINURIA</t>
  </si>
  <si>
    <t>HIPERTENSION GESTACIONAL (INDUCIDA POR EL EMBARAZO) SIN PROTEINURIA SIGNIFICATIVA</t>
  </si>
  <si>
    <t>PREECLAMPSIA MODERADA</t>
  </si>
  <si>
    <t>PREECLAMPSIA SEVERA</t>
  </si>
  <si>
    <t>PREECLAMPSIA, NO ESPECIFICADA</t>
  </si>
  <si>
    <t>PREECLAMPSIA EN EL EMBARAZO</t>
  </si>
  <si>
    <t>PREECLAMPSIA DURANTE EL TRABAJO DE PARTO</t>
  </si>
  <si>
    <t>PREECLAMPSIA EN EL PUERPERIO</t>
  </si>
  <si>
    <t>PREECLAMPSIA, EN PERIODO NO ESPECIFICADO</t>
  </si>
  <si>
    <t>HIPERTENSION MATERNA, NO ESPECIFICADA</t>
  </si>
  <si>
    <t>AMENAZA DE ABORTO</t>
  </si>
  <si>
    <t>OTRAS HEMORRAGIAS PRECOCES DEL EMBARAZO</t>
  </si>
  <si>
    <t>HEMORRAGIA PRECOZ DEL EMBARAZO, SIN OTRA ESPECIFICACION</t>
  </si>
  <si>
    <t>HIPEREMESIS GRAVIDICA LEVE</t>
  </si>
  <si>
    <t>HIPEREMESIS GRAVIDICA CON TRASTORNOS METABOLICOS</t>
  </si>
  <si>
    <t>HIPEREMESIS GRAVIDICA TARDIA</t>
  </si>
  <si>
    <t>OTROS VOMITOS QUE COMPLICAN EL EMBARAZO</t>
  </si>
  <si>
    <t>VOMITOS DEL EMBARAZO, NO ESPECIFICADO</t>
  </si>
  <si>
    <t>VENAS VARICOSAS DE LOS MIEMBROS INFERIORES EN EL EMBARAZO</t>
  </si>
  <si>
    <t>VARICES GENITALES EN EL EMBARAZO</t>
  </si>
  <si>
    <t>TROMBOFLEBITIS EN EL EMBARAZO</t>
  </si>
  <si>
    <t>FLEBOTROMBOSIS PROFUNDA EN EL EMBARAZO</t>
  </si>
  <si>
    <t>HEMORROIDES EN EL EMBARAZO</t>
  </si>
  <si>
    <t>TROMBOSIS VENOSA CEREBRAL EN EL EMBARAZO</t>
  </si>
  <si>
    <t>OTRAS COMPLICACIONES VENOSAS EN EL EMBARAZO</t>
  </si>
  <si>
    <t>COMPLICACION VENOSA NO ESPECIFICADA EN EL EMBARAZO</t>
  </si>
  <si>
    <t>INFECCION DEL RIÑON EN EL EMBARAZO</t>
  </si>
  <si>
    <t>INFECCION DE LA VEJIGA URINARIA EN EL EMBARAZO</t>
  </si>
  <si>
    <t>INFECCION DE LA URETRA EN EL EMBARAZO</t>
  </si>
  <si>
    <t>INFECCION DE OTRAS PARTES DE LAS VIAS URINARIAS EN EL EMBARAZO</t>
  </si>
  <si>
    <t>INFECCION NO ESPECIFICADA DE LAS VIAS URINARIAS EN EL EMBARAZO</t>
  </si>
  <si>
    <t>INFECCION GENITAL EN EL EMBARAZO</t>
  </si>
  <si>
    <t>OTRAS INFECCION Y LAS NO ESPECIFICADAS DE LAS VIAS GENITOURINARIAS EN EL EMBARAZO</t>
  </si>
  <si>
    <t>DIABETES MELLITUS PREEXISTENTE INSULINODEPENDIENTE, EN EL EMBARAZO</t>
  </si>
  <si>
    <t>DIABETES MELLITUS PREEXISTENTE NO INSULINODEPENDIENTE, EN EL EMBARAZO</t>
  </si>
  <si>
    <t>DIABETES MELLITUS PREEXISTENTE RELACIONADA CON DESNUTRICION, EN EL EMBARAZO</t>
  </si>
  <si>
    <t>DIABETES MELLITUS PREEXISTENTE, SIN OTRA ESPECIFICACION, EN EL EMBARAZO</t>
  </si>
  <si>
    <t>DIABETES MELLITUS QUE SE ORIGINA EN EL EMBARAZO</t>
  </si>
  <si>
    <t>DIABETES MELLITUS NO ESPECIFICADA, EN EL EMBARAZO</t>
  </si>
  <si>
    <t>DESNUTRICION EN EL EMBARAZO</t>
  </si>
  <si>
    <t>AUMENTO EXCESIVO DE PESO EN EL EMBARAZO</t>
  </si>
  <si>
    <t>AUMENTO PEQUEÑO DE PESO EN EL EMBARAZO</t>
  </si>
  <si>
    <t>ATENCION DEL EMBARAZO EN UNA ABORTADORA HABITUAL</t>
  </si>
  <si>
    <t>RETENCION DE DISPOSITIVO ANTICONCEPTIVO INTRAUTERINO EN EL EMBARAZO</t>
  </si>
  <si>
    <t>HERPES GESTACIONAL</t>
  </si>
  <si>
    <t>SINDROME DE HIPOTENSION MATERNA</t>
  </si>
  <si>
    <t>TRASTORNO DEL HIGADO EN EL EMBARAZO, EL PARTO Y EL PUERPERIO</t>
  </si>
  <si>
    <t>SUBLUXACION DE LA SINFISIS (DEL PUBIS) EN EL EMBARAZO, EL PARTO Y EL PUERPERIO</t>
  </si>
  <si>
    <t>OTRAS COMPLICACIONES ESPECIFICADAS RELACIONADAS CON EL EMBARAZO</t>
  </si>
  <si>
    <t>COMPLICACION RELACIONADA CON EL EMBARAZO, NO ESPECIFICADA</t>
  </si>
  <si>
    <t>HALLAZGO HEMATOLOGICO ANORMAL EN EL EXAMEN PRENATAL DE LA MADRE</t>
  </si>
  <si>
    <t>HALLAZGO BIOQUIMICO ANORMAL EN EL EXAMEN PRENATAL DE LA MADRE</t>
  </si>
  <si>
    <t>HALLAZGO CITOLOGICO ANORMAL EN EL EXAMEN PRENATAL DE LA MADRE</t>
  </si>
  <si>
    <t>HALLAZGO ULTRASONICO ANORMAL EN EL EXAMEN PRENATAL DE LA MADRE</t>
  </si>
  <si>
    <t>HALLAZGO RADIOLOGICO ANORMAL EN EL EXAMEN PRENATAL DE LA MADRE</t>
  </si>
  <si>
    <t>HALLAZGO CROMOSOMICO O GENETICO ANORMAL EN EL EXAMEN PRENATAL DE LA MADRE</t>
  </si>
  <si>
    <t>OTROS HALLAZGOS ANORMALES EN EL EXAMEN PRENATAL DE LA MADRE</t>
  </si>
  <si>
    <t>HALLAZGO ANORMAL NO ESPECIFICADO EN EL EXAMEN PRENATAL DE LA MADRE</t>
  </si>
  <si>
    <t>COMPLICACIONES PULMONARES DE LA ANESTESIA ADMINISTRADA DURANTE EL EMBARAZO</t>
  </si>
  <si>
    <t>COMPLICACIONES CARDIACAS DE LA ANESTESIA ADMINISTRADA DURANTE EL EMBARAZO</t>
  </si>
  <si>
    <t>COMPLICACIONES DEL SISTEMA NERVIOSO CENTRAL DEBIDAS A LA ANESTESIA ADMINISTRADA DURANTE EL EMBARAZO</t>
  </si>
  <si>
    <t>REACCION TOXICA A LA ANESTESIA LOCAL ADMINISTRADA DURANTE EL EMBARAZO</t>
  </si>
  <si>
    <t>CEFALALGIA INDUCIDA POR LA ANESTESIA ESPINAL O EPIDURAL ADMINISTRADAS DURANTE EL EMBARAZO</t>
  </si>
  <si>
    <t>OTRAS COMPLICACIONES DE LA ANESTESIA ESPINAL O EPIDURAL ADMINISTRADAS DURANTE EL EMBARAZO</t>
  </si>
  <si>
    <t>FALLA O DIFICULTAD EN LA INTUBACION DURANTE EL EMBARAZO</t>
  </si>
  <si>
    <t>OTRAS COMPLICACIONES DE LA ANESTESIA ADMINISTRADA DURANTE EL EMBARAZO</t>
  </si>
  <si>
    <t>COMPLICACION NO ESPECIFICADA DE LA ANESTESIA ADMINISTRADA DURANTE EL EMBARAZO</t>
  </si>
  <si>
    <t>EMBARAZO DOBLE</t>
  </si>
  <si>
    <t>EMBARAZO TRIPLE</t>
  </si>
  <si>
    <t>EMBARAZO CUADRUPLE</t>
  </si>
  <si>
    <t>OTROS EMBARAZOS MULTIPLES</t>
  </si>
  <si>
    <t>EMBARAZO MULTIPLE, NO ESPECIFICADO</t>
  </si>
  <si>
    <t>FETO PAPIRACEO</t>
  </si>
  <si>
    <t>EMBARAZO QUE CONTINUA DESPUES DEL ABORTO DE UN FETO O MAS</t>
  </si>
  <si>
    <t>EMBARAZO QUE CONTINUA DESPUES DE LA MUERTE INTRAUTERINA DE UN FETO O MAS</t>
  </si>
  <si>
    <t>OTRAS COMPLICACIONES ESPECIFICADAS DEL EMBARAZO</t>
  </si>
  <si>
    <t>ATENCION MATERNA POR POSICION FETAL INESTABLE</t>
  </si>
  <si>
    <t>ATENCION MATERNA POR PRESENTACION DE NALGAS</t>
  </si>
  <si>
    <t>ATENCION MATERNA POR POSICION FETAL OBLICUA O TRANSVERSA</t>
  </si>
  <si>
    <t>ATENCION MATERNA POR PRESENTACION DE CARA, DE FRENTE O DE MENTON</t>
  </si>
  <si>
    <t>ATENCION MATERNA POR CABEZA ALTA EN GESTACION A TERMINO</t>
  </si>
  <si>
    <t>ATENCION MATERNA POR EMBARAZO MULTIPLE CON PRESENTACION ANORMAL DE UN FETO O MAS</t>
  </si>
  <si>
    <t>ATENCION MATERNA POR PRESENTACION COMPUESTA</t>
  </si>
  <si>
    <t>ATENCION MATERNA POR OTRAS PRESENTACIONES ANORMALES DEL FETO</t>
  </si>
  <si>
    <t>ATENCION MATERNA POR PRESENTACION ANORMAL NO ESPECIFICADA DEL FETO</t>
  </si>
  <si>
    <t>ATENCION MATERNA POR DESPROPORCION DEBIDA A DEFORMIDAD DE LA PELVIS OSEA EN LA MADRE</t>
  </si>
  <si>
    <t>ATENCION MATERNA POR DESPROPORCION DEBIDA A ESTRECHEZ GENERAL DE LA PELVIS</t>
  </si>
  <si>
    <t>ATENCION MATERNA POR DESPROPORCION DEBIDA A DISMINUCION DEL ESTRECHO SUPERIOR DE LA PELVIS</t>
  </si>
  <si>
    <t>ATENCION MATERNA POR DESPROPORCION DEBIDA A DISMINUCION DEL ESTRECHO INFERIOR DE LA PELVIS</t>
  </si>
  <si>
    <t>ATENCION MATERNA POR DESPROPORCION FETOPELVIANA DE ORIGEN MIXTO, MATERNO Y FETAL</t>
  </si>
  <si>
    <t>ATENCION MATERNA POR DESPROPORCION DEBIDA A FETO DEMASIADO GRANDE</t>
  </si>
  <si>
    <t>ATENCION MATERNA POR DESPROPORCION DEBIDA A FETO HIDROCEFALICO</t>
  </si>
  <si>
    <t>ATENCION MATERNA POR DESPROPORCION DEBIDA A OTRA DEFORMIDAD FETAL</t>
  </si>
  <si>
    <t>ATENCION MATERNA POR DESPROPORCION DE OTRO ORIGEN</t>
  </si>
  <si>
    <t>ATENCION MATERNA POR DESPROPORCION DE ORIGEN NO ESPECIFICADO</t>
  </si>
  <si>
    <t>ATENCION MATERNA POR ANOMALIA CONGENITA DEL UTERO</t>
  </si>
  <si>
    <t>ATENCION MATERNA POR TUMOR DEL CUERPO DEL UTERO</t>
  </si>
  <si>
    <t>ATENCION MATERNA POR CICATRIZ UTERINA DEBIDA A CIRUGIA PREVIA</t>
  </si>
  <si>
    <t>ATENCION MATERNA POR INCOMPETENCIA DEL CUELLO UTERINO</t>
  </si>
  <si>
    <t>ATENCION MATERNA POR OTRA ANORMALIDAD DEL CUELLO UTERINO</t>
  </si>
  <si>
    <t>ATENCION MATERNA POR OTRAS ANORMALIDADES DEL UTERO GRAVIDO</t>
  </si>
  <si>
    <t>ATENCION MATERNA POR ANORMALIDAD DE LA VAGINA</t>
  </si>
  <si>
    <t>ATENCION MATERNA POR ANORMALIDAD DE LA VULVA Y DEL PERINEO</t>
  </si>
  <si>
    <t>ATENCION MATERNA POR ANORMALIDADES DE LOS ORGANOS PELVIANOS</t>
  </si>
  <si>
    <t>ATENCION MATERNA POR ANORMALIDAD NO ESPECIFICADA DE ORGANO PELVIANO</t>
  </si>
  <si>
    <t>ATENCION MATERNA POR (PRESUNTA) MALFORMACION DEL SISTEMA NERVIOSO CENTRAL EN EL FETO</t>
  </si>
  <si>
    <t>ATENCION MATERNA POR (PRESUNTA) ANORMALIDAD CROMOSOMICA EN EL FETO</t>
  </si>
  <si>
    <t>ATENCION MATERNA POR (PRESUNTA) ENFERMEDAD HEREDITARIA EN EL FETO</t>
  </si>
  <si>
    <t>ATENCION MATERNA POR (PRESUNTA) LESION FETAL DEBIDA A ENFERMEDAD VIRICA EN LA MADRE</t>
  </si>
  <si>
    <t>ATENCION MATERNA POR (PRESUNTA) LESION AL FETO DEBIDA AL ALCOHOL</t>
  </si>
  <si>
    <t>ATENCION MATERNA POR (PRESUNTA) LESION FETAL DEBIDA A DROGAS</t>
  </si>
  <si>
    <t>ATENCION MATERNA POR (PRESUNTA) LESION AL FETO DEBIDA A RADIACION</t>
  </si>
  <si>
    <t>ATENCION MATERNA POR (PRESUNTA) LESION FETAL DEBIDA A OTROS PROCEDIMIENTOS MEDICOS</t>
  </si>
  <si>
    <t>ATENCION MATERNA POR OTRAS (PRESUNTA) ANORMALIDADES Y LESIONES FETALES</t>
  </si>
  <si>
    <t>ATENCION MATERNA POR (PRESUNTA) ANORMALIDAD Y LESION FETAL NO ESPECIFICADA</t>
  </si>
  <si>
    <t>ATENCION MATERNA POR ISOINMUNIZACION RHESUS</t>
  </si>
  <si>
    <t>ATENCION MATERNA POR OTRA ISOINMUNIZACION</t>
  </si>
  <si>
    <t>ATENCION MATERNA POR HIDROPESIA FETAL</t>
  </si>
  <si>
    <t>ATENCION MATERNA POR SIGNOS DE HIPOXIA FETAL</t>
  </si>
  <si>
    <t>ATENCION MATERNA POR MUERTE INTRAUTERINA</t>
  </si>
  <si>
    <t>ATENCION MATERNA POR DEFICIT DEL CRECIMIENTO FETAL</t>
  </si>
  <si>
    <t>ATENCION MATERNA POR CRECIMIENTO FETAL EXCESIVO</t>
  </si>
  <si>
    <t>ATENCION MATERNA POR FETO VIABLE EN EMBARAZO ABDOMINAL</t>
  </si>
  <si>
    <t>ATENCION MATERNA POR OTROS PROBLEMAS FETALES ESPECIFICADOS</t>
  </si>
  <si>
    <t>ATENCION MATERNA POR OTROS PROBLEMAS FETALES NO ESPECIFICADOS</t>
  </si>
  <si>
    <t>POLIHIDRAMNIOS</t>
  </si>
  <si>
    <t>OLIGOHIDRAMNIOS</t>
  </si>
  <si>
    <t>INFECCION DE LA BOLSA AMNIOTICA O DE LAS MEMBRANAS</t>
  </si>
  <si>
    <t>OTROS TRASTORNOS ESPECIFICADOS DEL LIQUIDO AMNIOTICO Y DE LAS MEMBRANAS</t>
  </si>
  <si>
    <t>TRASTORNO DEL LIQUIDO AMNIOTICO Y DE LAS MEMBRANAS, NO ESPECIFICADO</t>
  </si>
  <si>
    <t>RUPTURA PREMATURA DE LAS MEMBRANAS, E INICIO DEL TRABAJO DE PARTO DENTRO DE LAS 24 HORAS</t>
  </si>
  <si>
    <t>RUPTURA PREMATURA DE LAS MEMBRANAS, E INICIO DEL TRABAJO DE PARTO DESPUÉS DE LAS 24 HORAS</t>
  </si>
  <si>
    <t>RUPTURA PREMATURA DE LAS MEMBRANAS, TRABAJO DE PARTO RETRASADO POR LA TERAPEUTICA</t>
  </si>
  <si>
    <t>RUPTURA PREMATURA DE LAS MEMBRANAS, SIN OTRA ESPECIFICACION</t>
  </si>
  <si>
    <t>SINDROME DE TRANSFUSION PLACENTERA</t>
  </si>
  <si>
    <t>MALFORMACION DE LA PLACENTA</t>
  </si>
  <si>
    <t>OTROS TRASTORNOS PLACENTARIOS</t>
  </si>
  <si>
    <t>TRASTORNO DE LA PLACENTA, NO ESPECIFICADO</t>
  </si>
  <si>
    <t>PLACENTA PREVIA CON ESPECIFICACION DE QUE NO HUBO HEMORRAGIA</t>
  </si>
  <si>
    <t>PLACENTA PREVIA CON HEMORRAGIA</t>
  </si>
  <si>
    <t>DESPRENDIMIENTO PREMATURO DE LA PLACENTA CON DEFECTO DE LA COAGULACION</t>
  </si>
  <si>
    <t>OTROS DESPRENDIMIENTOS PREMATUROS DE LA PLACENTA</t>
  </si>
  <si>
    <t>DESPRENDIMIENTO PREMATURO DE LA PLACENTA, SIN OTRA ESPECIFICACION</t>
  </si>
  <si>
    <t>HEMORRAGIA ANTEPARTO CON DEFECTO DE LA COAGULACIÓN</t>
  </si>
  <si>
    <t>OTRAS HEMORRAGIAS ANTEPARTO</t>
  </si>
  <si>
    <t>HEMORRAGIA ANTEPARTO, NO ESPECIFICADA</t>
  </si>
  <si>
    <t>FALSO TRABAJO DE PARTO ANTES DE LA 37 SEMANAS COMPLETAS DE GESTACION</t>
  </si>
  <si>
    <t>FALSO TRABAJO DE PARTO ANTES DE LA 37 Y MAS SEMANAS COMPLETAS DE GESTACION</t>
  </si>
  <si>
    <t>FALSO TRABAJO DE PARTO SIN OTRA ESPECIFICACION</t>
  </si>
  <si>
    <t>EMBARAZO PROLONGADO</t>
  </si>
  <si>
    <t>PARTO PREMATURO</t>
  </si>
  <si>
    <t>FRACASO DE LA INDUCCION MEDICA DEL TRABAJO DE PARTO</t>
  </si>
  <si>
    <t>FRACASO DE LA INDUCCION INSTRUMENTAL DEL TRABAJO DE PARTO</t>
  </si>
  <si>
    <t>OTROS FRACASOS DE LA INDUCCION DEL TRABAJO DE PARTO</t>
  </si>
  <si>
    <t>FRACASO NO ESPECIFICADO DE LA INDUCCION DEL TRABAJO DE PARTO</t>
  </si>
  <si>
    <t>CONTRACCIONES PRIMARIAS INADECUADAS</t>
  </si>
  <si>
    <t>INERCIA UTERINA SECUNDARIA</t>
  </si>
  <si>
    <t>OTRAS INERCIAS UTERINAS</t>
  </si>
  <si>
    <t>TRABAJO DE PARTO PRECIPITADO</t>
  </si>
  <si>
    <t>CONTRACCIONES UTERINAS HIPERTONICAS, INCOORDINADAS Y PROLONGADAS</t>
  </si>
  <si>
    <t>OTRAS ANOMALIAS DINAMICAS DEL TRABAJO DE PARTO</t>
  </si>
  <si>
    <t>ANOMALIA DINAMICA DEL TRABAJO DE PARTO, NO ESPECIFICADA</t>
  </si>
  <si>
    <t>PROLONGACION DEL PRIMER PERIODO (DEL TRABAJO DE PARTO)</t>
  </si>
  <si>
    <t>PROLONGACION DEL SEGUNDO PERIODO (DEL TRABAJO DE PARTO)</t>
  </si>
  <si>
    <t>RETRASO DE LA EXPULSION DEL SEGUNDO GEMELO, DEL TERCERO, ETC</t>
  </si>
  <si>
    <t>TRABAJO DE PARTO PROLONGADO, NO ESPECIFICADO</t>
  </si>
  <si>
    <t>TRABAJO DE PARTO OBSTRUIDO DEBIDO A ROTACION INCOMPLETA DE LA CABEZA FETAL</t>
  </si>
  <si>
    <t>TRABAJO DE PARTO OBSTRUIDO DEBIDO A PRESENTACION DE NALGAS</t>
  </si>
  <si>
    <t>TRABAJO DE PARTO OBSTRUIDO DEBIDO A PRESENTACION DE CARA</t>
  </si>
  <si>
    <t>TRABAJO DE PARTO OBSTRUIDO DEBIDO A PRESENTACION DE FRENTE</t>
  </si>
  <si>
    <t>TRABAJO DE PARTO OBSTRUIDO DEBIDO A PRESENTACION DE HOMBRO</t>
  </si>
  <si>
    <t>TRABAJO DE PARTO OBSTRUIDO DEBIDO A PRESENTACION COMPUESTA</t>
  </si>
  <si>
    <t>TRABAJO DE PARTO OBSTRUIDO DEBIDO A OTRAS PRESENTACIONES ANORMALES DEL FETO</t>
  </si>
  <si>
    <t>TRABAJO DE PARTO OBSTRUIDO DEBIDO A PRESENTACION ANORMAL DEL FETO NO ESPECIFICADA</t>
  </si>
  <si>
    <t>TRABAJO DE PARTO OBSTRUIDO DEBIDO A DEFORMIDAD DE LA PELVIS</t>
  </si>
  <si>
    <t>TRABAJO DE PARTO OBSTRUIDO DEBIDO A ESTRECHEZ GENERAL DE LA PELVIS</t>
  </si>
  <si>
    <t>TRABAJO DE PARTO OBSTRUIDO DEBIDO A DISMINUCION DEL ESTRECHO SUPERIOR DE LA PELVIS</t>
  </si>
  <si>
    <t>TRABAJO DE PARTO OBSTRUIDO DEBIDO A DISMINUCION DEL ESTRECHO INFERIOR DE LA PELVIS</t>
  </si>
  <si>
    <t>TRABAJO DE PARTO OBSTRUIDO DEBIDO A DESPROPORCION FETOPELVIANA, SIN OTRA ESPECIFICACION</t>
  </si>
  <si>
    <t>TRABAJO DE PARTO OBSTRUIDO DEBIDO A ANOMALIAS DE LOS ORGANOS PELVIANOS MATERNOS</t>
  </si>
  <si>
    <t>TRABAJO DE PARTO OBSTRUIDO DEBIDO A OTRAS ANOMALIAS PELVIANAS MATERNAS</t>
  </si>
  <si>
    <t>TRABAJO DE PARTO OBSTRUIDO DEBIDO A ANOMALIA PELVIANA NO ESPECIFICADA</t>
  </si>
  <si>
    <t>TRABAJO DE PARTO OBSTRUIDO DEBIDO A DISTOCIA DE HOMBROS</t>
  </si>
  <si>
    <t>TRABAJO DE PARTO OBSTRUIDO DEBIDO A DISTOCIA GEMELAR</t>
  </si>
  <si>
    <t>TRABAJO DE PARTO OBSTRUIDO DEBIDO A DISTOCIA POR FETO INUSUALMENTE GRANDE</t>
  </si>
  <si>
    <t>TRABAJO DE PARTO OBSTRUIDO DEBIDO A OTRAS ANORMALIDADES DEL FETO</t>
  </si>
  <si>
    <t>FRACASO DE LA PRUEBA DEL TRABAJO DE PARTO, NO ESPECIFICADA</t>
  </si>
  <si>
    <t>FRACASO NO ESPECIFICADO DE LA APLICACION DE FORCEPS O DE VENTOSA EXTRACTORA</t>
  </si>
  <si>
    <t>OTRAS OBSTRUCCIONES ESPECIFICADAS DEL TRABAJO DE PARTO</t>
  </si>
  <si>
    <t>TRABAJO DE PARTO OBSTRUIDO, SIN OTRA ESPECIFICACION</t>
  </si>
  <si>
    <t>HEMORRAGIA INTRAPARTO CON DEFECTOS DE LA COAGULACION</t>
  </si>
  <si>
    <t>OTRAS HEMORRAGIAS INTRAPARTO</t>
  </si>
  <si>
    <t>HEMORRAGIA INTRAPARTO, NO ESPECIFICADA</t>
  </si>
  <si>
    <t>TRABAJO DE PARTO Y PARTO COMPLICADOS POR ANOMALIAS DE LA FRECUENCIA CARDIACA FETAL</t>
  </si>
  <si>
    <t>TRABAJO DE PARTO Y PARTO COMPLICADOS POR LA PRESENCIA DE MECONIO EN EL LIQUIDO AMNIOTICO</t>
  </si>
  <si>
    <t>TRABAJO DE PARTO Y PARTO COMPLICADOS POR ANOMALIA DE LA FRECUENCIA CARDIACA FETAL ASOCIADA CON PRESENCIA DE MECONIO EN LIQUIDO AMNIOTICO</t>
  </si>
  <si>
    <t>TRABAJO DE PARTO Y PARTO COMPLICADOS POR EVIDENCIA BIOQUIMICA DE SUFRIMIENTO FETAL</t>
  </si>
  <si>
    <t>TRABAJO DE PARTO Y PARTO COMPLICADOS POR OTRAS EVIDENCIAS DE SUFRIMIENTO FETAL</t>
  </si>
  <si>
    <t>TRABAJO DE PARTO Y PARTO COMPLICADOS POR SUFRIMIENTO FETAL, SIN OTRA ESPECIFICACION</t>
  </si>
  <si>
    <t>TRABAJO DE PARTO Y PARTO COMPLICADOS POR PROLAPSO DEL CORDON UMBILICAL</t>
  </si>
  <si>
    <t>TRABAJO DE PARTO Y PARTO COMPLICADOS POR CIRCULAR PERICERVICAL DEL CORDON, CON COMPRESION</t>
  </si>
  <si>
    <t>TRABAJO DE PARTO Y PARTO COMPLICADOS POR OTROS ENREDOS DEL CORDON</t>
  </si>
  <si>
    <t>TRABAJO DE PARTO Y PARTO COMPLICADOS POR CORDON UMBILICAL CORTO</t>
  </si>
  <si>
    <t>TRABAJO DE PARTO Y PARTO COMPLICADOS POR VASA PREVIA</t>
  </si>
  <si>
    <t>TRABAJO DE PARTO Y PARTO COMPLICADOS POR LESION VASCULAR DEL CORDON</t>
  </si>
  <si>
    <t>TRABAJO DE PARTO Y PARTO COMPLICADOS POR OTROS PROBLEMAS DEL CORDON UMBILICAL</t>
  </si>
  <si>
    <t>TRABAJO DE PARTO Y PARTO COMPLICADOS POR PROBLEMAS NO ESPECIFICADOS DEL CORDON UMBILICAL</t>
  </si>
  <si>
    <t>DESGARRO PERINEAL DE PRIMER GRADO DURANTE EL PARTO</t>
  </si>
  <si>
    <t>DESGARRO PERINEAL DE SEGUNDO GRADO DURANTE EL PARTO</t>
  </si>
  <si>
    <t>DESGARRO PERINEAL DE TERCER GRADO DURANTE EL PARTO</t>
  </si>
  <si>
    <t>DESGARRO PERINEAL DE CUARTO GRADO DURANTE EL PARTO</t>
  </si>
  <si>
    <t>DESGARRO PERINEAL DURANTE EL PARTO, DE GRADO NO ESPECIFICADO</t>
  </si>
  <si>
    <t>RUPTURA DEL UTERO ANTES DEL INICIO DEL TRABAJO DE PARTO</t>
  </si>
  <si>
    <t>RUPTURA DEL UTERO DURANTE EL TRABAJO DE PARTO</t>
  </si>
  <si>
    <t>INVERSION DEL UTERO, POSTPARTO</t>
  </si>
  <si>
    <t>DESGARRO OBSTETRICO DEL CUELLO UTERINO</t>
  </si>
  <si>
    <t>DESGARRO VAGINAL OBSTETRICO ALTO, SOLO</t>
  </si>
  <si>
    <t>OTROS TRAUMATISMOS OBSTETRICOS DE LOS ORGANOS PELVIANOS</t>
  </si>
  <si>
    <t>TRAUMATISMO OBSTETRICO DE LOS LIGAMENTOS ARTICULACIONES DE LA PELVIS</t>
  </si>
  <si>
    <t>HEMATOMA OBSTETRICO DE LA PELVIS</t>
  </si>
  <si>
    <t>OTROS TRAUMAS OBSTETRICOS ESPECIFICADOS</t>
  </si>
  <si>
    <t>TRAUMA OBSTETRICO, NO ESPECIFICADO</t>
  </si>
  <si>
    <t>HEMORRAGIA DEL TERCER PERIODO DEL PARTO</t>
  </si>
  <si>
    <t>OTRAS HEMORRAGIAS POSTPARTO INMEDIATAS</t>
  </si>
  <si>
    <t>HEMORRAGIA POSTPARTO SECUNDARIA O TARDIA</t>
  </si>
  <si>
    <t>DEFECTO DE LA COAGULACIÓN POSTPARTO</t>
  </si>
  <si>
    <t>RETENCION DE LA PLACENTA SIN HEMORRAGIA</t>
  </si>
  <si>
    <t>RETENCION DE FRAGMENTOS DE LA PLACENTA O DE LAS MEMBRANAS, SIN HEMORRAGIA</t>
  </si>
  <si>
    <t>NEUMONITIS POR ASPIRACION DEBIDA A LA ANESTESIA ADMINISTRADA DURANTE EL TRABAJO DE PARTO Y EL PARTO</t>
  </si>
  <si>
    <t>OTRAS COMPLICACIONES PULMONARES DEBIDAS A LA ANESTESIA ADMINISTRADA DURANTE EL TRABAJO DE PARTO Y EL PARTO</t>
  </si>
  <si>
    <t>COMPLICACIONES CARDIACAS DE LA ANESTESIA ADMINISTRADA DURANTE EL TRABAJO DE PARTO Y EL PARTO</t>
  </si>
  <si>
    <t>COMPLICACIONES DEL SISTEMA NERVIOSO CENTRAL POR LA ANESTESIA ADMINISTRADA DURANTE EL TRABAJO DE PARTO Y EL PARTO</t>
  </si>
  <si>
    <t>REACCION TOXICA A LA ANESTESIA LOCAL ADMINISTRADA DURANTE EL TRABAJO DE PARTO Y EL PARTO</t>
  </si>
  <si>
    <t>CEFALALGIA INDUCIDA POR LA ANESTESIA ESPINAL O EPIDURAL ADMINISTRADAS DURANTE EL TRABAJO DE PARTO Y EL PARTO</t>
  </si>
  <si>
    <t>OTRAS COMPLICACIONES DE LA ANESTESIA ESPINAL O EPIDURAL ADMINISTRADAS DURANTE EL TRABAJO DE PARTO Y EL PARTO</t>
  </si>
  <si>
    <t>FALLA O DIFICULTAD EN LA INTUBACION DURANTE EL TRABAJO DE PARTO Y EL PARTO</t>
  </si>
  <si>
    <t>OTRAS COMPLICACIONES DE LA ANESTESIA ADMINISTRADA DURANTE EL TRABAJO DE PARTO Y EL PARTO</t>
  </si>
  <si>
    <t>COMPLICACION NO ESPECIFICADA DE LA ANESTESIA ADMINISTRADA DURANTE EL TRABAJO DE PARTO Y EL PARTO</t>
  </si>
  <si>
    <t>SUFRIMIENTO MATERNO DURANTE EL TRABAJO DE PARTO Y EL PARTO</t>
  </si>
  <si>
    <t>CHOQUE DURANTE O DESPUES DEL TRABAJO DE PARTO Y EL PARTO</t>
  </si>
  <si>
    <t>PIREXA DURANTE EL TRABAJO DE PARTO, NO CLASIFICADA EN OTRA PARTE</t>
  </si>
  <si>
    <t>OTRAS INFECCIONES DURANTE EL TRABAJO DE PARTO</t>
  </si>
  <si>
    <t>OTRAS COMPLICACIONES DE PROCEDIMIENTOS Y DE CIRUGIA OBSTETRICA</t>
  </si>
  <si>
    <t>RETRASO DEL PARTO DESPUES DE LA RUPTURA ARTIFICIAL DE LAS MEMBRANAS</t>
  </si>
  <si>
    <t>RETRASO DEL PARTO DESPUES DE LA RUPTURA ESPONTANEA O NO ESPECIFICADA DE LAS MEMBRANAS</t>
  </si>
  <si>
    <t>PARTO VAGINAL POSTERIOR A UNA CESAREA PREVIA</t>
  </si>
  <si>
    <t>OTRAS COMPLICACIONES ESPECIFICADAS DEL TRABAJO DE PARTO Y DEL PARTO</t>
  </si>
  <si>
    <t>COMPLICACION NO ESPECIFICADA DEL TRABAJO DE PARTO Y DEL PARTO</t>
  </si>
  <si>
    <t>PARTO UNICO ESPONTANEO, PRESENTACION CEFALICA DE VERTICE</t>
  </si>
  <si>
    <t>PARTO UNICO ESPONTANEO, PRESENTACION DE NALGAS O PODALICA</t>
  </si>
  <si>
    <t>PARTO UNICO ESPONTANEO, OTRAS PRESENTACIONES</t>
  </si>
  <si>
    <t>PARTO UNICO ESPONTANEO, SIN OTRA ESPECIFICACION</t>
  </si>
  <si>
    <t>PARTO CON FORCEPS BAJO</t>
  </si>
  <si>
    <t>PARTO CON FORCEPS MEDIO</t>
  </si>
  <si>
    <t>PARTO CON FORCEPS MEDIO CON ROTACION</t>
  </si>
  <si>
    <t>PARTO CON FORCEPS DE OTROS TIPOS Y LOS NO ESPECIFICADOS</t>
  </si>
  <si>
    <t>PARTO CON VENTOSA EXTRACTORA</t>
  </si>
  <si>
    <t>PARTO CON COMBINACION DE FORCEPS Y VENTOSA EXTRACTORA</t>
  </si>
  <si>
    <t>PARTO POR CESAREA ELECTIVA</t>
  </si>
  <si>
    <t>PARTO POR CESAREA DE EMERGENCIA</t>
  </si>
  <si>
    <t>PARTO POR CESAREA CON HISTERECTOMIA</t>
  </si>
  <si>
    <t>OTROS PARTOS UNICOS POR CESAREA</t>
  </si>
  <si>
    <t>PARTO POR CESAREA, SIN OTRA ESPECIFICACION</t>
  </si>
  <si>
    <t>EXTRACCION DE NALGAS</t>
  </si>
  <si>
    <t>OTROS PARTOS UNICOS ASISTIDOS, DE NALGAS</t>
  </si>
  <si>
    <t>OTROS PARTOS UNICOS CON AYUDA DE MANIPULACION OBSTETRICA</t>
  </si>
  <si>
    <t>PARTO DE FETO VIABLE EN EMBARAZO ABDOMINAL</t>
  </si>
  <si>
    <t>OPERACION DESTRUCTIVA PARA FACILITAR EL PARTO</t>
  </si>
  <si>
    <t>OTROS PARTOS UNICOS ASISTIDOS ESPECIFICADOS</t>
  </si>
  <si>
    <t>PARTO UNICO ASISTIDO, SIN OTRA ESPECIFICACION</t>
  </si>
  <si>
    <t>PARTO MULTIPLE, TODOS ESPONTANEOS</t>
  </si>
  <si>
    <t>PARTO MULTIPLE, TODOS FORCEPS Y VENTOSA EXTRACTORA</t>
  </si>
  <si>
    <t>PARTO MULTIPLE, TODOS POR CESAREA</t>
  </si>
  <si>
    <t>OTROS PARTOS MULTIPLES</t>
  </si>
  <si>
    <t>PARTO MULTIPLE, NO ESPECIFICADO</t>
  </si>
  <si>
    <t>SEPSIS PUERPERAL</t>
  </si>
  <si>
    <t>INFECCION DE HERIDA QUIRURGICA OBSTETRICA</t>
  </si>
  <si>
    <t>OTRAS INFECCIONES GENITALES CONSECUTIVAS AL PARTO</t>
  </si>
  <si>
    <t>INFECCION DE LAS VIAS URINARIAS CONSECUTIVA AL PARTO</t>
  </si>
  <si>
    <t>OTRAS INFECCIONES DE LAS VIAS GENITOURINARIAS CONSECUTIVAS AL PARTO</t>
  </si>
  <si>
    <t>PIREXA DE ORIGEN DESCONOCIDO CONSECUTIVA AL PARTO</t>
  </si>
  <si>
    <t>OTRAS INFECCIONES PUERPERALES ESPECIFICADAS</t>
  </si>
  <si>
    <t>TROMBOFLEBITIS SUPERFICIAL EN EL PUERPERIO</t>
  </si>
  <si>
    <t>FLEBOTROMBOSIS PROFUNDA EN EL PUERPERIO</t>
  </si>
  <si>
    <t>HEMORROIDES EN EL PUERPERIO</t>
  </si>
  <si>
    <t>TROBOSIS VENOSA CEREBRAL EN EL PUERPERIO</t>
  </si>
  <si>
    <t>OTRAS COMPLICACIONES VENOSAS EN EL PUERPERIO</t>
  </si>
  <si>
    <t>COMPLICACION VENOSA EN EL PUERPERIO, NO ESPECIFICADA</t>
  </si>
  <si>
    <t>EMBOLIA GASEOSA, OBSTETRICA</t>
  </si>
  <si>
    <t>EMBOLIA DE LIQUIDO AMNIOTICO</t>
  </si>
  <si>
    <t>EMBOLIA DE COAGULO SANGUINEO, OBSTETRICA</t>
  </si>
  <si>
    <t>EMBOLIA SEPTICA Y PIEMICA, OBSTETRICA</t>
  </si>
  <si>
    <t>OTRAS EMBOLIAS OBSTETRICAS</t>
  </si>
  <si>
    <t>COMPLICACIONES PULMONARES DE LA ANESTESIA ADMINISTRADA DURANTE EL PUERPERIO</t>
  </si>
  <si>
    <t>COMPLICACIONES CARDIACAS DE LA ANESTESIA ADMINISTRADA DURANTE EL PUERPERIO</t>
  </si>
  <si>
    <t>COMPLICACIONES DEL SISTEMA NERVIOSO CENTRAL DEBIDAS A LA ANESTESIA ADMINISTRADA DURANTE EL PUERPERIO</t>
  </si>
  <si>
    <t>REACCION TOXICA A LA ANESTESIA LOCAL ADMINISTRADA DURANTE EL PUERPERIO</t>
  </si>
  <si>
    <t>CEFALALGIA INDUCIDA POR LA ANESTESIA ESPINAL O EPIDURAL ADMINISTRADAS DURANTE EL PUERPERIO</t>
  </si>
  <si>
    <t>OTRAS COMPLICACIONES DE LA ANESTESIA ESPINAL O EPIDURAL ADMINISTRADAS DURANTE EL PUERPERIO</t>
  </si>
  <si>
    <t>FALLA O DIFICULTAD EN LA INTUBACION DURANTE EL PUERPERIO</t>
  </si>
  <si>
    <t>OTRAS COMPLICACIONES DE LA ANESTESIA ADMINISTRADA DURANTE EL PUERPERIO</t>
  </si>
  <si>
    <t>COMPLICACION NO ESPECIFICADA DE LA ANESTESIA ADMINISTRADA DURANTE EL TRABAJO PUERPERIO</t>
  </si>
  <si>
    <t>DEHISCENCIA DE SUTURA DE CESAREA</t>
  </si>
  <si>
    <t>DEHISCENCIA DE SUTURA OBSTÉTRICA PERINEAL</t>
  </si>
  <si>
    <t>HEMATOMA DE HERIDA QUIRÚRGICA OBSTETRICA</t>
  </si>
  <si>
    <t>CARDIOMIOPATIA EN EL PUERPERIO</t>
  </si>
  <si>
    <t>INSUFICIENCIA RENAL AGUDA POSTPARTO</t>
  </si>
  <si>
    <t>TIROIDITIS POSTPARTO</t>
  </si>
  <si>
    <t>OTRAS COMPLICACIONES PUERPERALES, NO CLASIFICADAS EN OTRA PARTE</t>
  </si>
  <si>
    <t>COMPLICACION PUERPERAL , NO ESPECIFICADA</t>
  </si>
  <si>
    <t>INFECCIONES DEL PEZON ASOCIADAS CON EL PARTO</t>
  </si>
  <si>
    <t>ABSCESO DE LA MAMA ASOCIADO CON EL PARTO</t>
  </si>
  <si>
    <t>MASTITIS NO PURULENTA ASOCIADA CON EL PARTO</t>
  </si>
  <si>
    <t>RETRACCION DEL PEZON ASOCIADA CON EL PARTO</t>
  </si>
  <si>
    <t>FISURAS DEL PEZON ASOCIADAS CON EL PARTO</t>
  </si>
  <si>
    <t>OTROS TRASTORNOS DE LA MAMA Y LOS NO ESPECIFICADOS ASOCIADOS CON EL PARTO</t>
  </si>
  <si>
    <t>AGALACTIA</t>
  </si>
  <si>
    <t>HIPOGALACTIA</t>
  </si>
  <si>
    <t>SUPRESION DE LA LACTANCIA</t>
  </si>
  <si>
    <t>GALACTORREA</t>
  </si>
  <si>
    <t>OTROS TRASTORNOS Y LOS NO ESPECIFICADOS DE LA LACTANCIA</t>
  </si>
  <si>
    <t>MUERTE OBSTETRICA DE CAUSA NO ESPECIFICADA</t>
  </si>
  <si>
    <t>MUERTE MATERNA DEBIDA A CUALQUIER CAUSA OBSTETRICA QUE OCURRE DESPUES DE 42 DIAS PERO ANTES DE UN AÑO DEL PARTO</t>
  </si>
  <si>
    <t>MUERTE POR SECUELAS DE CAUSAS OBSTETRICAS DIRECTAS</t>
  </si>
  <si>
    <t>TUBERCULOSIS QUE COMPLICA EL EMBARAZO, EL PARTO Y EL PUERPERIO</t>
  </si>
  <si>
    <t>SIFILIS QUE COMPLICA EL EMBARAZO, EL PARTO Y EL PUERPERIO</t>
  </si>
  <si>
    <t>GONORREA A QUE COMPLICA EL EMBARAZO, EL PARTO Y EL PUERPERIO</t>
  </si>
  <si>
    <t>OTRAS INFECCIONES CON UN MODO DE TRANSMISION PREDOMINANTE SEXUAL QUE COMPLICAN EL EMBARAZO, EL PARTO Y EL PUERPERIO</t>
  </si>
  <si>
    <t>HEPATITIS VIRAL QUE COMPLICA EL EMBARAZO, EL PARTO Y EL PUERPERIO</t>
  </si>
  <si>
    <t>OTRAS ENFERMEDADES VIRALES QUE COMPLICAN EL EMBARAZO, EL PARTO Y EL PUERPERIO</t>
  </si>
  <si>
    <t>ENFERMEDADES CAUSADAS POR PROTOZOARIOS QUE COMPLICAN EL EMBARAZO, EL PARTO Y EL PUERPERIO</t>
  </si>
  <si>
    <t>OTRAS ENFERMEDADES INFECCIOSAS Y PARASITARIAS MATERNAS QUE COMPLICAN EL EMBARAZO, EL PARTO Y EL PUERPERIO</t>
  </si>
  <si>
    <t>ENFERMEDAD INFECCIOSA Y PARASITARIA MATERNA NO ESPECIFICADA QUE COMPLICA EL EMBARAZO, EL PARTO Y EL PUERPERIO</t>
  </si>
  <si>
    <t>ANEMIA QUE COMPLICA EL EMBARAZO, EL PARTO Y EL PUERPERIO</t>
  </si>
  <si>
    <t>OTRAS ENFERMEDADES DE LA SANGRE Y DE LOS ORGANOS HEMATOPOYETICOS Y CIERTOS TRASTORNOS QUE AFECTAN EL SISTEMA INMUNITARIO CUANDO COMPLICAN EL EMBARAZO, EL PARTO Y EL PUERPERIO</t>
  </si>
  <si>
    <t>ENFERMEDADES ENDOCRINAS, DE LA NUTRICION Y DEL METABOLISMO QUE COMPLICAN EL EMBARAZO, EL PARTO Y EL PUERPERIO</t>
  </si>
  <si>
    <t>TRASTORNOS MENTALES Y ENFERMEDADES DEL SISTEMA NERVIOSO QUE COMPLICAN EL EMBARAZO, EL PARTO Y EL PUERPERIO</t>
  </si>
  <si>
    <t>ENFERMEDADES DEL SISTEMA CIRCULATORIO QUE COMPLICAN EL EMBARAZO, EL PARTO Y EL PUERPERIO</t>
  </si>
  <si>
    <t>ENFERMEDADES DEL SISTEMA RESPIRATORIO QUE COMPLICAN EL EMBARAZO, EL PARTO Y EL PUERPERIO</t>
  </si>
  <si>
    <t>ENFERMEDADES DEL SISTEMA DIGESTIVO QUE COMPLICAN EL EMBARAZO, EL PARTO Y EL PUERPERIO</t>
  </si>
  <si>
    <t>ENFERMEDADES DE LA PIEL Y DE TEJIDO SUBCUTANEO QUE COMPLICAN EL EMBARAZO, EL PARTO Y EL PUERPERIO</t>
  </si>
  <si>
    <t>OTRAS ENFERMEDADES ESPECIFICADAS Y AFECCIONES QUE COMPLICAN EL EMBARAZO, EL PARTO Y EL PUERPERIO</t>
  </si>
  <si>
    <t>FETO Y RECIEN NACIDO AFECTADOS POR TRASTORNOS HIPERTENSIVOS DE LA MADRE</t>
  </si>
  <si>
    <t>FETO Y RECIEN NACIDO AFECTADOS POR ENFERMEDADES RENALES Y DE LAS VIAS URINARIAS DE LA MADRE</t>
  </si>
  <si>
    <t>FETO Y RECIEN NACIDO AFECTADOS POR ENFERMEDADES INFECCIOSAS Y PARASITARIAS DE LA MADRE</t>
  </si>
  <si>
    <t>FETO Y RECIEN NACIDO AFECTADOS POR ENFERMEDADES CIRCULATORIAS Y RESPIRATORIAS DE LA MADRE</t>
  </si>
  <si>
    <t>FETO Y RECIEN NACIDO AFECTADOS POR TRASTORNOS NUTRICIONALES DE LA MADRE</t>
  </si>
  <si>
    <t>FETO Y RECIEN NACIDO AFECTADOS POR TRAUMATISMO DE LA MADRE</t>
  </si>
  <si>
    <t>FETO Y RECIEN NACIDO AFECTADOS POR PROCEDIMIENTO QUIRURGICO DE LA MADRE</t>
  </si>
  <si>
    <t>FETO Y RECIEN NACIDO AFECTADOS POR OTRO PROCEDIMIENTO MEDICO DE LA MADRE, NO CLASIFICADO EN OTRA PARTE</t>
  </si>
  <si>
    <t>FETO Y RECIEN NACIDO AFECTADOS POR OTRAS AFECCIONES MATERNAS</t>
  </si>
  <si>
    <t>FETO Y RECIEN NACIDO AFECTADOS POR AFECCION MATERNA NO ESPECIFICADA</t>
  </si>
  <si>
    <t>FETO Y RECIEN NACIDO AFECTADOS POR INCOMPETENCIA DEL CUELLO UTERINO</t>
  </si>
  <si>
    <t>FETO Y RECIEN NACIDO AFECTADOS POR RUPTURA PREMATURA DE LAS MEMBRANAS</t>
  </si>
  <si>
    <t>FETO Y RECIEN NACIDO AFECTADOS POR OLIGOHIDRAMNIOS</t>
  </si>
  <si>
    <t>FETO Y RECIEN NACIDO AFECTADOS POR POLIHIDRAMNIOS</t>
  </si>
  <si>
    <t>FETO Y RECIEN NACIDO AFECTADOS POR EMBARAZO ECTOPICO</t>
  </si>
  <si>
    <t>FETO Y RECIEN NACIDO AFECTADOS POR EMBARAZO MULTIPLE</t>
  </si>
  <si>
    <t>FETO Y RECIEN NACIDO AFECTADOS POR MUERTE MATERNA</t>
  </si>
  <si>
    <t>FETO Y RECIEN NACIDO AFECTADOS POR PRESENTACION ANOMALA ANTES DEL TRABAJO DE PARTO</t>
  </si>
  <si>
    <t>FETO Y RECIEN NACIDO AFECTADOS POR OTRAS COMPLICACIONES MATERNAS DEL EMBARAZO</t>
  </si>
  <si>
    <t>FETO Y RECIEN NACIDO AFECTADOS POR COMPLICACIONES MATERNAS NO ESPECIFICADAS DEL EMBARAZO</t>
  </si>
  <si>
    <t>FETO Y RECIEN NACIDO AFECTADOS POR PLACENTA PREVIA</t>
  </si>
  <si>
    <t>FETO Y RECIEN NACIDO AFECTADOS POR OTRAS FORMAS DE DESPRENDIMIENTO Y DE HEMORRAGIA PLACENTARIOS</t>
  </si>
  <si>
    <t>FETO Y RECIEN NACIDO AFECTADOS POR OTRAS ANOMALIAS MORFOLOGICAS Y FUNCIONALES DE LA PLACENTA Y LAS NO ESPECIFICADAS</t>
  </si>
  <si>
    <t>FETO Y RECIEN NACIDO AFECTADOS POR SINDROMES DE TRANSFUSION PLACENTARIA</t>
  </si>
  <si>
    <t>FETO Y RECIEN NACIDO AFECTADOS POR PROLAPSO DEL CORDON UMBILICAL</t>
  </si>
  <si>
    <t>FETO Y RECIEN NACIDO AFECTADOS POR OTRA COMPRESION DEL CORDON UMBILICAL</t>
  </si>
  <si>
    <t>FETO Y RECIEN NACIDO AFECTADOS POR OTRAS COMPLICACIONES DEL CORDON UMBILICAL Y LAS NO ESPECIFICADAS</t>
  </si>
  <si>
    <t>FETO Y RECIEN NACIDO AFECTADOS POR CORIOAMNIONITIS</t>
  </si>
  <si>
    <t>FETO Y RECIEN NACIDO AFECTADOS POR OTRAS ANORMALIDADES DE LAS MEMBRANAS</t>
  </si>
  <si>
    <t>FETO Y RECIEN NACIDO AFECTADOS POR ANORMALIDAD NO ESPECIFICADA DE LAS MEMBRANAS</t>
  </si>
  <si>
    <t>FETO Y RECIEN NACIDO AFECTADOS POR PARTO Y EXTRACCION DE NALGAS</t>
  </si>
  <si>
    <t>FETO Y RECIEN NACIDO AFECTADOS POR OTRA PRESENTACION ANOMALA, POSICION ANOMALA Y DESPROPORCION DURANTE EL TRABAJO DE PARTO Y EL PARTO</t>
  </si>
  <si>
    <t>FETO Y RECIEN NACIDO AFECTADOS POR PARTO CON FORCEPS</t>
  </si>
  <si>
    <t>FETO Y RECIEN NACIDO AFECTADOS POR PARTO CON VENTOSA EXTRACTORA</t>
  </si>
  <si>
    <t>FETO Y RECIEN NACIDO AFECTADOS POR PARTO POR CESAREA</t>
  </si>
  <si>
    <t>FETO Y RECIEN NACIDO AFECTADOS POR PARTO PRECIPITADO</t>
  </si>
  <si>
    <t>FETO Y RECIEN NACIDO AFECTADOS POR CONTRACCIONES UTERINAS ANORMALES</t>
  </si>
  <si>
    <t>FETO Y RECIEN NACIDO AFECTADOS POR OTRAS COMPLICACIONES ESPECIFICADAS DEL TRABAJO DE PARTO Y DEL PARTO</t>
  </si>
  <si>
    <t>FETO Y RECIEN NACIDO AFECTADOS POR COMPLICACIONES NO ESPECIFICADAS DEL TRABAJO DE PARTO Y DEL PARTO</t>
  </si>
  <si>
    <t>FETO Y RECIEN NACIDO AFECTADOS POR ANESTESIA Y ANALGESIA MATERNA EN EL EMBARAZO, EN EL TRABAJO DE PARTO Y EN EL PARTO</t>
  </si>
  <si>
    <t>FETO Y RECIEN NACIDO AFECTADOS POR OTRAS MEDICACIONES MATERNAS</t>
  </si>
  <si>
    <t>FETO Y RECIEN NACIDO AFECTADOS POR TABAQUISMO DE LA MADRE</t>
  </si>
  <si>
    <t>FETO Y RECIEN NACIDO AFECTADOS POR ALCOHOLISMO DE LA MADRE</t>
  </si>
  <si>
    <t>FETO Y RECIEN NACIDO AFECTADOS POR DROGADICCION MATERNA</t>
  </si>
  <si>
    <t>FETO Y RECIEN NACIDO AFECTADOS POR EL USO MATERNO DE SUSTANCIAS QUIMICAS NUTRICIONALES</t>
  </si>
  <si>
    <t>FETO Y RECIEN NACIDO AFECTADOS POR EXPOSICION MATERNA A SUSTANCIAS QUIMICAS AMBIENTALES</t>
  </si>
  <si>
    <t>FETO Y RECIEN NACIDO AFECTADOS POR OTRAS INFLUENCIAS NOCIVAS DE LA MADRE</t>
  </si>
  <si>
    <t>FETO Y RECIEN NACIDO AFECTADOS POR INFLUENCIAS NOCIVAS DE LA MADRE, NO ESPECIFICADAS</t>
  </si>
  <si>
    <t>BAJO PESO PARA LA EDAD GESTACIONAL</t>
  </si>
  <si>
    <t>PEQUEÑO PARA EDAD GESTACIONAL</t>
  </si>
  <si>
    <t>DESNUTRICION FETAL, SIN MENCION DE PESO O TALLA BAJOS PARA LA EDAD GESTACIONAL</t>
  </si>
  <si>
    <t>RETARDO DEL CRECIMIENTO FETAL, NO ESPECIFICADO</t>
  </si>
  <si>
    <t>PESO EXTREMADAMENTE BAJO AL NACER</t>
  </si>
  <si>
    <t>OTRO PESO BAJO AL NACER</t>
  </si>
  <si>
    <t>INMATURIDAD EXTREMA</t>
  </si>
  <si>
    <t>OTROS RECIEN NACIDOS PRETERMINO</t>
  </si>
  <si>
    <t>RECIEN NACIDO EXCEPCIONALMENTE GRANDE</t>
  </si>
  <si>
    <t>OTROS RECIEN NACIDOS CON SOBREPESO PARA LA EDAD GESTACIONAL</t>
  </si>
  <si>
    <t>RECIEN NACIDO POSTERMINO SIN SOBREPESO PARA SU EDAD GESTACIONAL</t>
  </si>
  <si>
    <t>HEMORRAGIA SUBDURAL DEBIDA A TRAUMATISMO DEL NACIMIENTO</t>
  </si>
  <si>
    <t>HEMORRAGIA CEREBRAL DEBIDA A TRAUMATISMO DEL NACIMIENTO</t>
  </si>
  <si>
    <t>HEMORRAGIA INTRAVENTRICULAR DEBIDA A TRAUMATISMO DEL NACIMIENTO</t>
  </si>
  <si>
    <t>HEMORRAGIA SUBARACNOIDEA DEBIDA A TRAUMATISMO DEL NACIMIENTO</t>
  </si>
  <si>
    <t>DESGARRO TENTORIAL DEBIDO A TRAUMATISMO DEL NACIMIENTO</t>
  </si>
  <si>
    <t>OTRAS HEMORRAGIAS Y LACERACIONES INTRACRANEALES DEBIDAS A TRAUMATISMO DEL NACIMIENTO</t>
  </si>
  <si>
    <t>HEMORRAGIA Y LACERACION INTRACRANEALES NO ESPECIFICADAS, DEBIDAS A TRAUMATISMO DEL NACIMIENTO</t>
  </si>
  <si>
    <t>EDEMA CEREBRAL DEBIDO A TRAUMATISMO DEL NACIMIENTO</t>
  </si>
  <si>
    <t>OTRAS LESIONES ESPECIFICADAS DEL ENCEFALO DEBIDAS A TRAUMATISMO DEL NACIMIENTO</t>
  </si>
  <si>
    <t>LESION NO ESPECIFICADA DEL ENCEFALO, DEBIDA A TRAUMATISMO DEL NACIMIENTO</t>
  </si>
  <si>
    <t>TRAUMATISMO DEL NACIMIENTO EN EL NERVIO FACIAL</t>
  </si>
  <si>
    <t>TRAUMATISMO DEL NACIMIENTO EN OTROS NERVIOS CRANEALES</t>
  </si>
  <si>
    <t>TRAUMATISMO DEL NACIMIENTO EN LA COLUMNA VERTEBRAL Y EN LA MEDULA ESPINAL</t>
  </si>
  <si>
    <t>TRAUMATISMO DEL NACIMIENTO EN EL SISTEMA NERVIOSO CENTRAL, NO ESPECIFICADO</t>
  </si>
  <si>
    <t>CEFALOHEMATOMA DEBIDO A TRAUMATISMO DEL NACIMIENTO</t>
  </si>
  <si>
    <t>CAPUT SUCCEDANEUM DEBIDO A TRAUMATISMO DEL NACIMIENTO</t>
  </si>
  <si>
    <t>HEMORRAGIA EPICRANEAL SUBAPONEUROTICA DEBIDA A TRAUMATISMO DEL NACIMIENTO</t>
  </si>
  <si>
    <t>EQUIMOSIS DEL CUERO CABELLUDO DEBIDA A TRAUMATISMO DEL NACIMIENTO</t>
  </si>
  <si>
    <t>TRAUMATISMO EN EL CUERO CABELLUDO DEL RECIEN NACIDO POR MONITOREO FETAL</t>
  </si>
  <si>
    <t>OTROS TRAUMATISMOS DEL NACIMIENTO EN EL CUERO CABELLUDO</t>
  </si>
  <si>
    <t>TRAUMATISMO DEL NACIMIENTO EN EL CUERO CABELLUDO, NO ESPECIFICADO</t>
  </si>
  <si>
    <t>FRACTURA DEL CRANEO DEBIDA A TRAUMATISMO DEL NACIMIENTO</t>
  </si>
  <si>
    <t>OTROS TRAUMATISMOS DEL CRANEO DURANTE EL NACIMIENTO</t>
  </si>
  <si>
    <t>TRAUMATISMO DEL FEMUR DURANTE EL NACIMIENTO</t>
  </si>
  <si>
    <t>TRAUMATISMO DE OTROS HUESOS LARGOS DURANTE EL NACIMIENTO</t>
  </si>
  <si>
    <t>FRACTURA DE LA CLAVICULA DEBIDA A TRAUMATISMO DEL NACIMIENTO</t>
  </si>
  <si>
    <t>TRAUMATISMO DEL NACIMIENTO EN OTRAS PARTES DEL ESQUELETO</t>
  </si>
  <si>
    <t>TRAUMATISMO NO ESPECIFICADO DEL ESQUELETO DURANTE EL NACIMIENTO</t>
  </si>
  <si>
    <t>PARALISIS DE ERB DEBIDA A TRAUMATISMO DEL NACIMIENTO</t>
  </si>
  <si>
    <t>PARALISIS DE KLUMPKE DEBIDA A TRAUMATISMO DL NACIMIENTO</t>
  </si>
  <si>
    <t>PARALISIS DEL NERVIO FRENICO DEBIDA A TRAUMATISMO DEL NACIMIENTO</t>
  </si>
  <si>
    <t>OTRO TRAUMATISMO DEL PLEXO BRAQUIAL DURANTE EL NACIMIENTO</t>
  </si>
  <si>
    <t>TRAUMATISMO DURANTE EL NACIMIENTO EN OTRAS PARTES DEL SISTEMA NERVIOSO PERIFERICO</t>
  </si>
  <si>
    <t>TRAUMATISMO NO ESPECIFICADO DEL SISTEMA NERVIOSO PERIFERICO DURANTE EL NACIMIENTO</t>
  </si>
  <si>
    <t>LESION DEL HIGADO DURANTE EL NACIMIENTO</t>
  </si>
  <si>
    <t>LESION DEL BAZO DURANTE EL NACIMIENTO</t>
  </si>
  <si>
    <t>TRAUMATISMO DEL MÚSCULO ESTERNOCLEIDOMASTOIDEO DURANTE EL NACIMIENTO</t>
  </si>
  <si>
    <t>TRAUMATISMO OCULAR DURANTE EL NACIMIENTO</t>
  </si>
  <si>
    <t>TRAUMATISMO FACIAL DURANTE EL NACIMIENTO</t>
  </si>
  <si>
    <t>TRAUMATISMO DE LOS GENITALES EXTERNOS DURANTE EL NACIMIENTO</t>
  </si>
  <si>
    <t>NECROSIS GRASA SUBCUTANEA DEBIDA A TRAUMATISMO DEL NACIMIENTO</t>
  </si>
  <si>
    <t>OTROS TRAUMATISMOS ESPECIFICADOS, DURANTE EL NACIMIENTO</t>
  </si>
  <si>
    <t>TRAUMATISMO NO ESPECIFICADO, DURANTE EL NACIMIENTO</t>
  </si>
  <si>
    <t>HIPOXIA INTRAUTERINA NOTADA POR PRIMERA VEZ ANTES DEL INICIO DEL TRABAJO DE PARTO</t>
  </si>
  <si>
    <t>HIPOXIA INTRAUTERINA NOTADA POR PRIMERA VEZ DURANTE EL TRABAJO DE PARTO</t>
  </si>
  <si>
    <t>HIPOXIA INTRAUTERINA, NO ESPECIFICADA</t>
  </si>
  <si>
    <t>ASFIXIA DEL NACIMIENTO, SEVERA</t>
  </si>
  <si>
    <t>ASFIXIA DEL NACIMIENTO, LEVE Y MODERADA</t>
  </si>
  <si>
    <t>ASFIXIA DEL NACIMIENTO, NO ESPECIFICADA</t>
  </si>
  <si>
    <t>SINDROME DE DIFICULTAD RESPIRATORIA DEL RECIEN NACIDO</t>
  </si>
  <si>
    <t>TAQUIPNEA TRANSITORIA DEL RECIEN NACIDO</t>
  </si>
  <si>
    <t>OTRAS DIFICULTADES RESPIRATORIAS DEL RECIEN NACIDO</t>
  </si>
  <si>
    <t>DIFICULTAD RESPIRATORIA DEL RECIEN NACIDO, NO ESPECIFICADA</t>
  </si>
  <si>
    <t>NEUMONIA CONGENITA DEBIDA A AGENTE VIRAL</t>
  </si>
  <si>
    <t>NEUMONIA CONGENITA DEBIDA A CHLAMYDIA</t>
  </si>
  <si>
    <t>NEUMONIA CONGENITA DEBIDA A ESTAFILOCOCOS</t>
  </si>
  <si>
    <t>NEUMONIA CONGENITA DEBIDA A ESTREPTOCOCOS DEL GRUPO B</t>
  </si>
  <si>
    <t>NEUMONIA CONGENITA DEBIDA A ESCHERICHIA COLI</t>
  </si>
  <si>
    <t>NEUMONIA CONGENITA DEBIDA A PSEUDOMONAS</t>
  </si>
  <si>
    <t>NEUMONIA CONGENITA DEBIDA A OTROS AGENTES BACTERIANOS</t>
  </si>
  <si>
    <t>NEUMONIA CONGENITA DEBIDA A OTROS ORGANISMOS</t>
  </si>
  <si>
    <t>NEUMONIA CONGENITA, ORGANISMO NO ESPECIFICADO</t>
  </si>
  <si>
    <t>ASPIRACION NEONATAL DE MECONIO</t>
  </si>
  <si>
    <t>ASPIRACION NEONATAL DEL LIQUIDO AMNIOTICO Y DE MOCO</t>
  </si>
  <si>
    <t>ASPIRACION NEONATAL DE SANGRE</t>
  </si>
  <si>
    <t>ASPIRACION NEONATAL DE LECHE Y ALIMENTO REGURGITADO</t>
  </si>
  <si>
    <t>OTROS SINDROMES DE ASPIRACION NEONATAL</t>
  </si>
  <si>
    <t>SINDROME DE ASPIRACION NEONATAL, SIN OTRA ESPECIFICACION</t>
  </si>
  <si>
    <t>ENFISEMA INTERSTICIAL ORIGINADO EN EL PERIODO PERINATAL</t>
  </si>
  <si>
    <t>NEUMOTORAX ORIGINADO EN EL PERIODO PERINATAL</t>
  </si>
  <si>
    <t>NEUMOMEDIASTINO ORIGINADO EN EL PERIODO PERINATAL</t>
  </si>
  <si>
    <t>NEUMOPERICARDIO ORIGINADO EN EL PERIODO PERINATAL</t>
  </si>
  <si>
    <t>OTRAS AFECCIONES RELACIONADAS CON EL ENFISEMA INTERSTICIAL, ORIGINADAS EN EL PERIODO PERINATAL</t>
  </si>
  <si>
    <t>HEMORRAGIA TRAQUEOBRONQUIAL ORIGINADA EN EL PERIODO PERINATAL</t>
  </si>
  <si>
    <t>HEMORRAGIA PULMONAR MASIVA ORIGINADA EN EL PERIODO PERINATAL</t>
  </si>
  <si>
    <t>OTRAS HEMORRAGIAS PULMONARES ORIGINADAS EN EL PERIODO PERINATAL</t>
  </si>
  <si>
    <t>HEMORRAGIA PULMONAR NO ESPECIFICADA, ORIGINADA EN EL PERIODO PERINATAL</t>
  </si>
  <si>
    <t>SINDROME DE WILSON-MIKITY</t>
  </si>
  <si>
    <t>DISPLASIA BRONCOPULMONAR ORIGINADA EN EL PERIODO PERINATAL</t>
  </si>
  <si>
    <t>OTRAS ENFERMEDADES RESPIRATORIAS CRONICAS ORIGINADAS EN EL PERIODO PERINATAL</t>
  </si>
  <si>
    <t>ENFERMEDAD RESPIRATORIA CRONICA NO ESPECIFICADA ORIGINADA EN EL PERIODO PERINATAL</t>
  </si>
  <si>
    <t>ATELECTASIA PRIMARIA DEL RECIEN NACIDO</t>
  </si>
  <si>
    <t>OTRAS ATELECTASIAS DEL RECIEN NACIDO Y LAS NO ESPECIFICADAS</t>
  </si>
  <si>
    <t>ATAQUE CIANOTICO DEL RECIEN NACIDO</t>
  </si>
  <si>
    <t>APNEA PRIMARIA DEL SUEÑO DEL RECIEN NACIDO</t>
  </si>
  <si>
    <t>OTRAS APNEAS DEL RECIEN NACIDO</t>
  </si>
  <si>
    <t>INSUFICIENCIA RESPIRATORIA DEL RECIEN NACIDO</t>
  </si>
  <si>
    <t>OTROS PROBLEMAS RESPIRATORIOS ESPECIFICADOS DEL RECIEN NACIDO</t>
  </si>
  <si>
    <t>AFECCION RESPIRATORIA NO ESPECIFICADA DEL RECIEN NACIDO</t>
  </si>
  <si>
    <t>INSUFICIENCIA CARDIACA NEONATAL</t>
  </si>
  <si>
    <t>DISRITMIA CARDIACA NEONATAL</t>
  </si>
  <si>
    <t>HIPERTENSION NEONATAL</t>
  </si>
  <si>
    <t>PERSISTENCIA DE LA CIRCULACION FETAL</t>
  </si>
  <si>
    <t>ISQUEMIA MIOCARDICA TRANSITORIA DEL RECIEN NACIDO</t>
  </si>
  <si>
    <t>OTROS TRASTORNOS CARDIOVASCULARES ORIGINADOS EN EL PERIODO PERINATAL</t>
  </si>
  <si>
    <t>TRASTORNO CARDIOVASCULAR NO ESPECIFICADO, ORIGINADO EN EL PERIODO PERINATAL</t>
  </si>
  <si>
    <t>SINDROME DE RUBEOLA CONGENITA</t>
  </si>
  <si>
    <t>INFECCION CITOMEGALOVIRICA CONGENITA</t>
  </si>
  <si>
    <t>INFECCIONES CONGENITAS POR VIRUS DEL HERPES SIMPLE</t>
  </si>
  <si>
    <t>HEPATITIS VIRAL CONGENITA</t>
  </si>
  <si>
    <t>OTRAS ENFERMEDADES VIRALES CONGENITAS</t>
  </si>
  <si>
    <t>ENFERMEDAD VIRAL CONGÉNITA, SIN OTRA ESPECIFICACION</t>
  </si>
  <si>
    <t>SEPSIS DEL RECIEN NACIDO DEBIDA A ESTREPTOCOCO DEL GRUPO B</t>
  </si>
  <si>
    <t>SEPSIS DEL RECIEN NACIDO DEBIDA A OTROS ESTREPTOCOCOS Y A LOS NO ESPECIFICADOS</t>
  </si>
  <si>
    <t>SEPSIS DEL RECIEN NACIDO DEBIDA A STAPHYLOCOCCUS AUREUS</t>
  </si>
  <si>
    <t>SEPSIS DEL RECIEN NACIDO DEBIDA A OTROS ESTAFILOCOCOS Y A LOS NO ESPECIFICADOS</t>
  </si>
  <si>
    <t>SEPSIS DEL RECIEN NACIDO DEBIDA A ESCHERICHIA COLI</t>
  </si>
  <si>
    <t>SEPSIS DEL RECIEN NACIDO DEBIDA A ANAEROBIOS</t>
  </si>
  <si>
    <t>SEPSIS DEL RECIEN NACIDO DEBIDA A OTRAS BACTERIAS</t>
  </si>
  <si>
    <t>SEPSIS BACTERIANA DEL RECIEN NACIDO, NO ESPECIFICADA</t>
  </si>
  <si>
    <t>TUBERCULOSIS CONGENITA</t>
  </si>
  <si>
    <t>TOXOPLASMOSIS CONGENITA</t>
  </si>
  <si>
    <t>LISTERIOSIS CONGENITA (DISEMINADA)</t>
  </si>
  <si>
    <t>PALUDISMO CONGENITO POR PLASMODIUM FALCIPARUM</t>
  </si>
  <si>
    <t>OTROS PALUDISMOS CONGENITOS</t>
  </si>
  <si>
    <t>CANDIDIASIS NEONATAL</t>
  </si>
  <si>
    <t>OTRAS ENFERMEDADES NEONATALES INFECCIOSAS O PARASITARIAS ESPECIFICADAS</t>
  </si>
  <si>
    <t>ENFERMEDAD INFECCIOSA O PARASITARIA CONGENITA, NO ESPECIFICADA</t>
  </si>
  <si>
    <t>ONFALITIS DEL RECIEN NACIDO CON O SIN HEMORRAGIA LEVE</t>
  </si>
  <si>
    <t>MASTITIS INFECCIOSA NEONATAL</t>
  </si>
  <si>
    <t>CONJUNTIVITIS Y DACRIOCISTITIS NEONATALES</t>
  </si>
  <si>
    <t>INFECCION INTRAAMNIOTICA DEL FETO, NO CLASIFICADA EN OTRA PARTE</t>
  </si>
  <si>
    <t>INFECCION NEONATAL DE LAS VIAS URINARIAS</t>
  </si>
  <si>
    <t>INFECCION CUTANEA NEONATAL</t>
  </si>
  <si>
    <t>OTRAS INFECCIONES ESPECIFICADAS PROPIAS DEL PERIODO PERINATAL</t>
  </si>
  <si>
    <t>INFECCION PROPIA DEL PERIODO PERINATAL, NO ESPECIFICADA</t>
  </si>
  <si>
    <t>PERDIDA DE SANGRE FETAL POR VASA PREVIA</t>
  </si>
  <si>
    <t>PERDIDA DE SANGRE FETAL POR RUPTURA DEL CORDON UMBILICAL</t>
  </si>
  <si>
    <t>PERDIDA DE SANGRE FETAL POR LA PLACENTA</t>
  </si>
  <si>
    <t>HEMORRAGIA FETAL HACIA OTRO GEMELO</t>
  </si>
  <si>
    <t>HEMORRAGIA FETAL HACIA LA CIRCULACION MATERNA</t>
  </si>
  <si>
    <t>PERDIDA DE SANGRE FETAL POR EL CORTE DEL CORDON UMBILICAL EN EL OTRO GEMELO</t>
  </si>
  <si>
    <t>OTRAS PERDIDAS DE SANGRE FETAL</t>
  </si>
  <si>
    <t>PERDIDA DE SANGRE FETAL NO ESPECIFICADA</t>
  </si>
  <si>
    <t>HEMORRAGIA UMBILICAL MASIVA DEL RECIEN NACIDO</t>
  </si>
  <si>
    <t>OTRAS HEMORRAGIAS UMBILICALES DEL RECIEN NACIDO</t>
  </si>
  <si>
    <t>HEMORRAGIA UMBILICAL DEL RECIEN NACIDO, SIN OTRA ESPECIFICACION</t>
  </si>
  <si>
    <t>HEMORRAGIA INTRAVENTRICULAR (NO TRAUMATICA) GRADO 1, DEL FETO Y DEL RECIEN NACIDO</t>
  </si>
  <si>
    <t>HEMORRAGIA INTRAVENTRICULAR (NO TRAUMATICA) GRADO 2, DEL FETO Y DEL RECIEN NACIDO</t>
  </si>
  <si>
    <t>HEMORRAGIA INTRAVENTRICULAR (NO TRAUMATICA) GRADO 3, DEL FETO Y DEL RECIEN NACIDO</t>
  </si>
  <si>
    <t>HEMORRAGIA INTRAVENTRICULAR (NO TRAUMATICA) DEL FETO Y DEL RECIEN NACIDO, SIN OTRA ESPECIFICACION</t>
  </si>
  <si>
    <t>HEMORRAGIA INTRACEREBRAL (NO TRAUMATICA) DEL FETO Y DEL RECIEN NACIDO</t>
  </si>
  <si>
    <t>HEMORRAGIA SUBARACNOIDEA (NO TRAUMATICA) DEL FETO Y DEL RECIEN NACIDO</t>
  </si>
  <si>
    <t>HEMORRAGIA CEREBELOSA Y DE LA FOSA POSTERIOR (NO TRAUMATICA) DEL FETO Y DEL RECIEN NACIDO</t>
  </si>
  <si>
    <t>OTRAS HEMORRAGIAS INTRACRANEALES (NO TRAUMATICAS) DEL FETO Y DEL RECIEN NACIDO</t>
  </si>
  <si>
    <t>HEMORRAGIA INTRACRANEAL (NO TRAUMATICA) DEL FETO Y DEL RECIEN NACIDO, SIN OTRA ESPECIFICACION</t>
  </si>
  <si>
    <t>ENFERMEDAD HEMORRAGICA DEL FETO Y DEL RECIEN NACIDO</t>
  </si>
  <si>
    <t>HEMATEMESIS NEONATAL</t>
  </si>
  <si>
    <t>MELENA NEONATAL</t>
  </si>
  <si>
    <t>HEMORRAGIA RECTAL NEONATAL</t>
  </si>
  <si>
    <t>OTRAS HEMORRAGIAS GASTROINTESTINALES NEONATALES</t>
  </si>
  <si>
    <t>HEMORRAGIA SUPRARRENAL NEONATAL</t>
  </si>
  <si>
    <t>HEMORRAGIA CUTANEA NEONATAL</t>
  </si>
  <si>
    <t>HEMORRAGIA VAGINAL NEONATAL</t>
  </si>
  <si>
    <t>OTRAS HEMORRAGIAS FETALES Y NEONATALES ESPECIFICADAS</t>
  </si>
  <si>
    <t>HEMORRAGIA NEONATAL, NO ESPECIFICADA</t>
  </si>
  <si>
    <t>INCOMPATIBILIDAD RH DEL FETO Y DEL RECIEN NACIDO</t>
  </si>
  <si>
    <t>INCOMPATIBILIDAD ABO DEL FETO Y DEL RECIEN NACIDO</t>
  </si>
  <si>
    <t>OTRAS ENFERMEDADES HEMOLITICAS DEL FETO Y DEL RECIEN NACIDO</t>
  </si>
  <si>
    <t>ENFERMEDAD HEMOLITICA DEL FETO Y DEL RECIEN NACIDO, NO ESPECIFICADA</t>
  </si>
  <si>
    <t>HIDROPESIA FETAL DEBIDA A INCOMPATIBILIDAD</t>
  </si>
  <si>
    <t>HIDROPESIA FETAL DEBIDA A OTRAS ENFERMEDADES HEMOLITICAS ESPECIFICADAS Y A LAS NO ESPECIFICADAS</t>
  </si>
  <si>
    <t>KERNICTERUS DEBIDO A INCOMPATIBILIDAD</t>
  </si>
  <si>
    <t>KERNICTERUS DEBIDO A OTRAS CAUSAS ESPECIFICADAS</t>
  </si>
  <si>
    <t>KERNICTERUS, NO ESPECIFICADO</t>
  </si>
  <si>
    <t>ICTERICIA NEONATAL DEBIDA A CONTUSION</t>
  </si>
  <si>
    <t>ICTERICIA NEONATAL DEBIDA A HEMORRAGIA</t>
  </si>
  <si>
    <t>ICTERICIA NEONATAL DEBIDA A INFECCION</t>
  </si>
  <si>
    <t>ICTERICIA NEONATAL DEBIDA A POLICITEMIA</t>
  </si>
  <si>
    <t>ICTERICIA NEONATAL DEBIDA A DROGAS O TOXINAS TRANSMITIDAS POR LA MADRE O ADMINISTRADAS AL RECIEN NACIDO</t>
  </si>
  <si>
    <t>ICTERICIA NEONATAL DEBIDA A DEGLUCION DE SANGRE MATERNA</t>
  </si>
  <si>
    <t>ICTERICIA NEONATAL DEBIDA A OTRAS HEMOLISIS EXCESIVAS ESPECIFICADAS</t>
  </si>
  <si>
    <t>ICTERICIA NEONATAL DEBIDA A HEMOLISIS EXCESIVA SIN OTRA ESPECIFICACION</t>
  </si>
  <si>
    <t>ICTERICIA NEONATAL ASOCIADA CON EL PARTO ANTES DE TERMINO</t>
  </si>
  <si>
    <t>SINDROME DE LA BILIS ESPESA</t>
  </si>
  <si>
    <t>ICTERICIA NEONATAL DEBIDA A OTRA LESION HEPATICA ESPECIFICADA O NO</t>
  </si>
  <si>
    <t>ICTERICIA NEONATAL POR INHIBIDOR DE LA LECHE MATERNA</t>
  </si>
  <si>
    <t>ICTERICIA NEONATAL POR OTRAS CAUSAS ESPECIFICADAS</t>
  </si>
  <si>
    <t>ICTERICIA NEONATAL, NO ESPECIFICADA</t>
  </si>
  <si>
    <t>COAGULACION INTRAVASCULAR DISEMINADA EN EL FETO Y EL RECIEN NACIDO</t>
  </si>
  <si>
    <t>TROMBOCITOPENIA NEONATAL TRANSITORIA</t>
  </si>
  <si>
    <t>POLICITEMIA NEONATAL</t>
  </si>
  <si>
    <t>ANEMIA DE LA PREMATURIDAD</t>
  </si>
  <si>
    <t>ANEMIA CONGENITA DEBIDA A PERDIDA DE SANGRE FETAL</t>
  </si>
  <si>
    <t>OTRAS ANEMIAS CONGENITAS, NO CLASIFICADAS EN OTRA PARTE</t>
  </si>
  <si>
    <t>NEUTROPENIA NEONATAL TRANSITORIA</t>
  </si>
  <si>
    <t>OTROS TRASTORNOS NEONATALES TRANSITORIOS DE LA COAGULACIÓN</t>
  </si>
  <si>
    <t>OTROS TRASTORNOS HEMATOLOGICOS PERINATALES ESPECIFICADOS</t>
  </si>
  <si>
    <t>TRASTORNO HEMATOLOGICO PERINATAL, NO ESPECIFICADO</t>
  </si>
  <si>
    <t>SINDROME DEL RECIEN NACIDO DE MADRE CON DIABETES GESTACIONAL</t>
  </si>
  <si>
    <t>SINDROME DEL RECIEN NACIDO DE MADRE CON DIABETICA</t>
  </si>
  <si>
    <t>DIABETES MELLITUS NEONATAL</t>
  </si>
  <si>
    <t>HIPOGLICEMIA NEONATAL YATROGENICA</t>
  </si>
  <si>
    <t>OTRAS HIPOGLICEMIAS NEONATALES</t>
  </si>
  <si>
    <t>OTROS TRASTORNOS TRANSITORIOS DEL METABOLISMO DE LOS CARBOHIDRATOS EN EL FETO Y EL RECIEN NACIDO</t>
  </si>
  <si>
    <t>TRASTORNO TRANSITORIO NO ESPECIFICADO DEL METABOLISMO DE LOS CARBOHIDRATOS EN EL FETO Y EL RECIEN NACIDO</t>
  </si>
  <si>
    <t>HIPOCALCEMIA DEL RECIEN NACIDO DEBIDA A LA LECHE DE VACA</t>
  </si>
  <si>
    <t>OTRA HIPOCALCEMIA NEONATAL</t>
  </si>
  <si>
    <t>HIPOMAGNESEMIA NEONATAL</t>
  </si>
  <si>
    <t>TETANIA NEONATAL SIN MENCION DE DEFICIENCIA DE CALCIO O DE MAGNESIO</t>
  </si>
  <si>
    <t>HIPOPARATIROIDISMO NEONATAL TRANSITORIO</t>
  </si>
  <si>
    <t>OTROS TRASTORNOS NEONATALES TRANSITORIOS DEL METABOLISMO DEL CALCIO Y DEL MAGNESIO</t>
  </si>
  <si>
    <t>TRASTORNO NEONATAL TRANSITORIO NO ESPECIFICADO DEL METABOLISMO DEL CALCIO Y DEL MAGNESIO</t>
  </si>
  <si>
    <t>BOCIO NEONATAL, NO CLASIFICADO EN OTRA PARTE</t>
  </si>
  <si>
    <t>HIPERTIROIDISMO NEONATAL TRANSITORIO</t>
  </si>
  <si>
    <t>OTROS TRASTORNOS NEONATALES TRANSITORIOS DE LA FUNCION TIROIDEA, NO CLASIFICADOS EN OTRA PARTE</t>
  </si>
  <si>
    <t>OTROS TRASTORNOS ENDOCRINOS NEONATALES TRANSITORIOS ESPECIFICADOS</t>
  </si>
  <si>
    <t>TRASTORNO ENDOCRINO NEONATAL TRANSITORIO, NO ESPECIFICADO</t>
  </si>
  <si>
    <t>ACIDOSIS METABOLICA TARDIA DEL RECIEN NACIDO</t>
  </si>
  <si>
    <t>DESHIDRATACION DEL RECIEN NACIDO</t>
  </si>
  <si>
    <t>ALTERACIONES DEL EQUILIBRIO DEL SODIO EN EL RECIEN NACIDO</t>
  </si>
  <si>
    <t>ALTERACIONES DEL EQUILIBRIO DEL POTASIO EN EL RECIEN NACIDO</t>
  </si>
  <si>
    <t>OTRAS ALTERACIONES ELECTROLITICAS TRANSITORIAS DEL RECIEN NACIDO</t>
  </si>
  <si>
    <t>TIROSINEMIA TRANSITORIA DEL RECIEN NACIDO</t>
  </si>
  <si>
    <t>OTRAS ALTERACIONES METABOLICAS TRANSITORIAS DEL RECIEN NACIDO</t>
  </si>
  <si>
    <t>TRASTORNO METABOLICO TRANSITORIO DEL RECIEN NACIDO, NO ESPECIFICADO</t>
  </si>
  <si>
    <t>ILEO MECONIAL (E84.1†)</t>
  </si>
  <si>
    <t>SINDROME DEL TAPON DE MECONIO</t>
  </si>
  <si>
    <t>ILEO TRANSITORIO DEL RECIEN NACIDO</t>
  </si>
  <si>
    <t>OBSTRUCCION INTESTINAL DEBIDA A LA LECHE ESPESA</t>
  </si>
  <si>
    <t>OTRAS OBSTRUCCIONES INTESTINALES ESPECIFICADAS DEL RECIEN NACIDO</t>
  </si>
  <si>
    <t>OBSTRUCCION INTESTINAL DEL RECIEN NACIDO, NO ESPECIFICADA</t>
  </si>
  <si>
    <t>ENTEROCOLITIS NECROTIZANTE DEL FETO Y DEL RECIEN NACIDO</t>
  </si>
  <si>
    <t>PERFORACION INTESTINAL PERINATAL</t>
  </si>
  <si>
    <t>OTRAS PERITONITIS NEONATALES</t>
  </si>
  <si>
    <t>HEMATEMESIS Y MELENA NEONATALES DEBIDAS A LA DEGLUCION DE SANGRE MATERNA</t>
  </si>
  <si>
    <t>DIARREA NEONATAL NO INFECCIOSA</t>
  </si>
  <si>
    <t>OTROS TRASTORNOS PERINATALES ESPECIFICOS DEL SISTEMA DIGESTIVO</t>
  </si>
  <si>
    <t>TRASTORNO PERINATAL DEL SISTEMA DIGESTIVO, NO ESPECIFICADO</t>
  </si>
  <si>
    <t>SINDROME DE ENFRIAMIENTO</t>
  </si>
  <si>
    <t>OTRAS HIPOTERMIAS DEL RECIEN NACIDO</t>
  </si>
  <si>
    <t>HIPOTERMIA DEL RECIEN NACIDO, NO ESPECIFICADA</t>
  </si>
  <si>
    <t>HIPERTERMIA DEL RECIEN NACIDO INDUCIDA POR LAS CONDICIONES AMBIENTALES</t>
  </si>
  <si>
    <t>OTRAS ALTERACIONES ESPECIFICADAS DE LA REGULACION DE LA TEMPERATURA DEL RECIEN NACIDO</t>
  </si>
  <si>
    <t>ALTERACION NO ESPECIFICADA DE LA REGULACION DE LA TEMPERATURA EN EL RECIEN NACIDO</t>
  </si>
  <si>
    <t>ESCLEREMA NEONATAL</t>
  </si>
  <si>
    <t>ERITEMA TOXICO NEONATAL</t>
  </si>
  <si>
    <t>HIDROPESIA FETAL NO DEBIDA A ENFERMEDAD HEMOLITICA</t>
  </si>
  <si>
    <t>OTROS EDEMAS Y LOS NO ESPECIFICADOS, PROPIOS DEL FETO Y DEL RECIEN NACIDO</t>
  </si>
  <si>
    <t>INGURGITACION MAMARIA DEL RECIEN NACIDO</t>
  </si>
  <si>
    <t>HIDROCELE CONGENITO</t>
  </si>
  <si>
    <t>POLIPO UMBILICAL DEL RECIEN NACIDO</t>
  </si>
  <si>
    <t>OTRAS AFECCIONES ESPECIFICADAS DE LA PIEL, PROPIAS DEL FETO Y DEL RECIEN NACIDO</t>
  </si>
  <si>
    <t>AFECCION NO ESPECIFICADA DE LA PIEL, PROPIAS DEL FETO Y DEL RECIEN NACIDO</t>
  </si>
  <si>
    <t>CONVULSIONES DEL RECIEN NACIDO</t>
  </si>
  <si>
    <t>ISQUEMIA CEREBRAL NEONATAL</t>
  </si>
  <si>
    <t>QUISTES PERIVENTRICULARES ADQUIRIDOS DEL RECIEN NACIDO</t>
  </si>
  <si>
    <t>LEUCOMALACIA NEONATAL</t>
  </si>
  <si>
    <t>IRRITABILIDAD CEREBRAL NEONATAL</t>
  </si>
  <si>
    <t>DEPRESION CEREBRAL NEONATAL</t>
  </si>
  <si>
    <t>COMA NEONATAL</t>
  </si>
  <si>
    <t>OTRAS ALTERACIONES CEREBRALES ESPECIFICADAS DEL RECIEN NACIDO</t>
  </si>
  <si>
    <t>ALTERACION CEREBRAL NO ESPECIFICADA DEL RECIEN NACIDO</t>
  </si>
  <si>
    <t>VOMITOS DEL RECIEN NACIDO</t>
  </si>
  <si>
    <t>REGURGITACION Y RUMIACION DEL RECIEN NACIDO</t>
  </si>
  <si>
    <t>LENTITUD EN LA INGESTION DE ALIMENTOS DEL RECIEN NACIDO</t>
  </si>
  <si>
    <t>HIPOALIMENTACION DEL RECIEN NACIDO</t>
  </si>
  <si>
    <t>HIPERALIMENTACION DEL RECIEN NACIDO</t>
  </si>
  <si>
    <t>DIFICULTAD NEONATAL EN LA LACTANCIA MATERNA</t>
  </si>
  <si>
    <t>OTROS PROBLEMAS DE ALIMENTACION DEL RECIEN NACIDO</t>
  </si>
  <si>
    <t>PROBLEMA NO ESPECIFICADO DE LA ALIMENTACION DEL RECIEN NACIDO</t>
  </si>
  <si>
    <t>REACCIONES E INTOXICACIONES DEBIDAS A DROGAS ADMINISTRADAS AL FETO Y AL RECIEN NACIDO</t>
  </si>
  <si>
    <t>MIASTENIA GRAVE NEONATAL TRANSITORIA</t>
  </si>
  <si>
    <t>HIPERTONIA CONGENITA</t>
  </si>
  <si>
    <t>HIPOTONIA CONGENITA</t>
  </si>
  <si>
    <t>OTROS TRASTORNOS DEL TONO MUSCULAR EN EL RECIEN NACIDO</t>
  </si>
  <si>
    <t>TRASTORNO NO ESPECIFICADO DEL TONO MUSCULAR EN EL RECIEN NACIDO</t>
  </si>
  <si>
    <t>MUERTE FETAL DE CAUSA NO ESPECIFICADA</t>
  </si>
  <si>
    <t>INSUFICIENCIA RENAL CONGENITA</t>
  </si>
  <si>
    <t>SINTOMAS NEONATALES DE ABSTINENCIA POR DROGADICCION MATERNA</t>
  </si>
  <si>
    <t>SINTOMAS DE ABSTINENCIA POR EL USO TERAPEUTICO DE DROGAS EN EL RECIEN NACIDO</t>
  </si>
  <si>
    <t>AMPLITUD DE LA SUTURAS CRANEALES DEL RECIEN NACIDO</t>
  </si>
  <si>
    <t>TERMINACION DEL EMBARAZO, QUE AFECTA AL FETO Y AL RECIEN NACIDO</t>
  </si>
  <si>
    <t>COMPLICACIONES DE PROCEDIMIENTOS INTRAUTERINOS, NO CLASIFICADOS EN OTRA PARTE</t>
  </si>
  <si>
    <t>OTRAS AFECCIONES ESPECIFICADAS ORIGINADAS EN EL PERIODO PERINATAL</t>
  </si>
  <si>
    <t>AFECCION NO ESPECIFICADA ORIGINADA EN EL PERIODO PERINATAL</t>
  </si>
  <si>
    <t>ANENCEFALIA</t>
  </si>
  <si>
    <t>CRANEORRAQUISQUISIS</t>
  </si>
  <si>
    <t>INIENCEFALIA</t>
  </si>
  <si>
    <t>ENCEFALOCELE FRONTAL</t>
  </si>
  <si>
    <t>ENCEFALOCELE NASOFRONTAL</t>
  </si>
  <si>
    <t>ENCEFALOCELE OCCIPITAL</t>
  </si>
  <si>
    <t>ENCEFALOCELE DE OTROS SITIOS</t>
  </si>
  <si>
    <t>ENCEFALOCELE, NO ESPECIFICADO</t>
  </si>
  <si>
    <t>MICROCEFALIA</t>
  </si>
  <si>
    <t>MALFORMACIONES DEL ACUEDUCTO DE SILVIO</t>
  </si>
  <si>
    <t>ATRESIA DE LOS AGUJEROS DE MAGENDIE Y DE LUSCHKA</t>
  </si>
  <si>
    <t>OTROS HIDROCEFALOS CONGENITOS</t>
  </si>
  <si>
    <t>HIDROCEFALO CONGENITO, NO ESPECIFICADO</t>
  </si>
  <si>
    <t>MALFORMACIONES CONGENITAS DEL CUERPO CALLOSO</t>
  </si>
  <si>
    <t>ARRINENCEFALIA</t>
  </si>
  <si>
    <t>HOLOPROSENCEFALIA</t>
  </si>
  <si>
    <t>OTRAS ANOMALIAS HIPOPLASICAS DEL ENCEFALO</t>
  </si>
  <si>
    <t>DISPLASIA OPTICOSEPTAL</t>
  </si>
  <si>
    <t>MEGALENCEFALIA</t>
  </si>
  <si>
    <t>QUISTES CEREBRALES CONGENITOS</t>
  </si>
  <si>
    <t>OTRAS MALFORMACIONES CONGENITAS DEL ENCEFALO, ESPECIFICADAS</t>
  </si>
  <si>
    <t>MALFORMACION CONGENITA DEL ENCEFALO, NO ESPECIFICADA</t>
  </si>
  <si>
    <t>ESPINA BIFIDA CERVICAL CON HIDROCEFALO</t>
  </si>
  <si>
    <t>ESPINA BIFIDA TORACICA CON HIDROCEFALO</t>
  </si>
  <si>
    <t>ESPINA BIFIDA LUMBAR CON HIDROCEFALO</t>
  </si>
  <si>
    <t>ESPINA BIFIDA SACRA CON HIDROCEFALO</t>
  </si>
  <si>
    <t>ESPINA BIFIDA CON HIDROCEFALO, SIN OTRA ESPECIFICACION</t>
  </si>
  <si>
    <t>ESPINA BIFIDA CERVICAL SIN HIDROCEFALO</t>
  </si>
  <si>
    <t>ESPINA BIFIDA TORACICA SIN HIDROCEFALO</t>
  </si>
  <si>
    <t>ESPINA BIFIDA LUMBAR SIN HIDROCEFALO</t>
  </si>
  <si>
    <t>ESPINA BIFIDA SACRA SIN HIDROCEFALO</t>
  </si>
  <si>
    <t>ESPINA BIFIDA, NO ESPECIFICADA</t>
  </si>
  <si>
    <t>AMIELIA</t>
  </si>
  <si>
    <t>HIPOPLASIA Y DISPLASIA DE LA MEDULA ESPINAL</t>
  </si>
  <si>
    <t>DIASTEMATOMIELIA</t>
  </si>
  <si>
    <t>OTRAS ANOMALIAS CONGENITAS DE LA COLA DE CABALLO</t>
  </si>
  <si>
    <t>HIDROMIELIA</t>
  </si>
  <si>
    <t>OTRAS MALFORMACIONES CONGENITAS ESPECIFICADAS DE LA MEDULA ESPINAL</t>
  </si>
  <si>
    <t>MALFORMACION CONGENITA DE LA MEDULA ESPINAL, NO ESPECIFICADA</t>
  </si>
  <si>
    <t>SINDROME DE ARNOLD-CHIARI</t>
  </si>
  <si>
    <t>OTRAS MALFORMACIONES CONGENITAS DEL SISTEMA NERVIOSO, ESPECIFICADAS</t>
  </si>
  <si>
    <t>MALFORMACION CONGENITA DEL SISTEMA NERVIOSO, NO ESPECIFICADA</t>
  </si>
  <si>
    <t>BLEFAROPTOSIS CONGENITA</t>
  </si>
  <si>
    <t>ECTROPION CONGENITO</t>
  </si>
  <si>
    <t>ENTROPION CONGENITO</t>
  </si>
  <si>
    <t>OTRAS MALFORMACIONES CONGENITAS DE LOS PARPADOS</t>
  </si>
  <si>
    <t>AUSENCIA Y AGENESIA DEL APARATO LAGRIMAL</t>
  </si>
  <si>
    <t>ESTENOSIS Y ESTRECHEZ CONGENITAS DEL CONDUCTO LAGRIMAL</t>
  </si>
  <si>
    <t>OTRAS MALFORMACIONES CONGENITAS DEL APARATO LAGRIMAL</t>
  </si>
  <si>
    <t>MALFORMACION CONGENITA DE LA ORBITA</t>
  </si>
  <si>
    <t>GLOBO OCULAR QUISTICO</t>
  </si>
  <si>
    <t>OTRAS ANOFTALMIAS</t>
  </si>
  <si>
    <t>MICROFTALMIA</t>
  </si>
  <si>
    <t>MACROFTALMIA</t>
  </si>
  <si>
    <t>CATARATA CONGENITA</t>
  </si>
  <si>
    <t>DESPLAZAMIENTO CONGENITO DEL CRISTALINO</t>
  </si>
  <si>
    <t>COLOBOMA DEL CRISTALINO</t>
  </si>
  <si>
    <t>AFAQUIA CONGENITA</t>
  </si>
  <si>
    <t>ESFEROFAQUIA</t>
  </si>
  <si>
    <t>OTRAS MALFORMACIONES CONGENITAS DEL CRISTALINO</t>
  </si>
  <si>
    <t>MALFORMACION CONGENITA DEL CRISTALINO, NO ESPECIFICADA</t>
  </si>
  <si>
    <t>COLOBOMA DEL IRIS</t>
  </si>
  <si>
    <t>AUSENCIA DEL IRIS</t>
  </si>
  <si>
    <t>OTRAS MALFORMACIONES DEL IRIS</t>
  </si>
  <si>
    <t>OPACIDAD CORNEAL CONGENITA</t>
  </si>
  <si>
    <t>OTRAS MALFORMACIONES CONGENITAS DE LA CORNEA</t>
  </si>
  <si>
    <t>ESCLEROTICA AZUL</t>
  </si>
  <si>
    <t>OTRAS MALFORMACIONES CONGENITAS DEL SEGMENTO ANTERIOR DEL OJO</t>
  </si>
  <si>
    <t>MALFORMACION CONGENITA DEL SEGMENTO ANTERIOR DEL OJO, NO ESPECIFICADA</t>
  </si>
  <si>
    <t>MALFORMACION CONGENITA DEL HUMOR VITREO</t>
  </si>
  <si>
    <t>MALFORMACION CONGENITA DE LA RETINA</t>
  </si>
  <si>
    <t>MALFORMACION CONGENITA DEL DISCO OPTICO</t>
  </si>
  <si>
    <t>MALFORMACION CONGENITA DE LA COROIDES</t>
  </si>
  <si>
    <t>OTRAS MALFORMACIONES CONGENITAS DEL SEGMENTO POSTERIOR DEL OJO</t>
  </si>
  <si>
    <t>MALFORMACION CONGENITA DEL SEGMENTO POSTERIOR DEL OJO, NO ESPECIFICADA</t>
  </si>
  <si>
    <t>GLAUCOMA CONGENITO</t>
  </si>
  <si>
    <t>OTRAS MALFORMACIONES CONGENITAS DEL OJO, ESPECIFICADAS</t>
  </si>
  <si>
    <t>MALFORMACIONES CONGENITAS DEL OJO, NO ESPECIFICADAS</t>
  </si>
  <si>
    <t>AUSENCIA CONGENITA DEL PABELLON (DE LA OREJA)</t>
  </si>
  <si>
    <t>AUSENCIA CONGENITA, ATRESIA O ESTRECHEZ DEL CONDUCTO AUDITIVO (EXTERNO)</t>
  </si>
  <si>
    <t>AUSENCIA DE LA TROMPA DE EUSTAQUIO</t>
  </si>
  <si>
    <t>MALFORMACION CONGENITA DE LOS HUESILLOS DEL OIDO</t>
  </si>
  <si>
    <t>OTRAS MALFORMACIONES CONGENITAS DEL OIDO MEDIO</t>
  </si>
  <si>
    <t>MALFORMACION CONGENITA DEL OIDO INTERNO</t>
  </si>
  <si>
    <t>MALFORMACION CONGENITA DEL OIDO QUE CAUSA ALTERACION DE LA AUDICION, SIN OTRA ESPECIFICACION</t>
  </si>
  <si>
    <t>OREJA SUPERNUMERARIA</t>
  </si>
  <si>
    <t>MACROTIA</t>
  </si>
  <si>
    <t>MICROTIA</t>
  </si>
  <si>
    <t>OTRAS DEFORMIDADES DEL PABELLON AURICULAR</t>
  </si>
  <si>
    <t>ANOMALIA DE LA POSICION DE LA OREJA</t>
  </si>
  <si>
    <t>OREJA PROMINENTE</t>
  </si>
  <si>
    <t>OTRAS MALFORMACIONES CONGENITAS DEL OIDO, ESPECIFICADAS</t>
  </si>
  <si>
    <t>MALFORMACION CONGENITA DEL OIDO, NO ESPECIFICADA</t>
  </si>
  <si>
    <t>SENO, FISTULA O QUISTE DE LA HENDIDURA BRANQUIAL</t>
  </si>
  <si>
    <t>SENO Y QUISTE PREAURICULAR</t>
  </si>
  <si>
    <t>OTRAS MALFORMACIONES DE LAS HENDIDURAS BRANQUIALES</t>
  </si>
  <si>
    <t>PTERIGION DEL CUELLO</t>
  </si>
  <si>
    <t>MACROSTOMIA</t>
  </si>
  <si>
    <t>MICROSTOMIA</t>
  </si>
  <si>
    <t>MACROQUEILIA</t>
  </si>
  <si>
    <t>MICROQUEILIA</t>
  </si>
  <si>
    <t>OTRAS MALFORMACIONES CONGENITAS ESPECIFICADAS DE CARA Y CUELLO</t>
  </si>
  <si>
    <t>MALFORMACION CONGENITA DE LA CARA Y DEL CUELLO, NO ESPECIFICADA</t>
  </si>
  <si>
    <t>TRONCO ARTERIOSO COMUN</t>
  </si>
  <si>
    <t>TRANSPOSICION DE LOS GRANDES VASOS DEL VENTRICULO DERECHO</t>
  </si>
  <si>
    <t>TRANSPOSICION DE LOS GRANDES VASOS DEL VENTRICULO IZQUIERDO</t>
  </si>
  <si>
    <t>DISCORDANCIA DE LA CONEXIÓN VENTRICULOARTERIAL</t>
  </si>
  <si>
    <t>VENTRICULO CON DOBLE ENTRADA</t>
  </si>
  <si>
    <t>DISCORDANCIA DE LA CONEXIÓN AURICULOVENTRICULAR</t>
  </si>
  <si>
    <t>ISOMERISMO DE LOS APENDICES AURICULARES</t>
  </si>
  <si>
    <t>OTRAS MALFORMACIONES CONGENITAS DE LAS CAMARAS CARDIACAS Y SUS CONEXIONES</t>
  </si>
  <si>
    <t>MALFORMACION CONGENITAS DE LAS CAMARAS CARDIACAS Y SUS CONEXIONES, NO ESPECIFICADA</t>
  </si>
  <si>
    <t>DEFECTO DEL TABIQUE VENTRICULAR</t>
  </si>
  <si>
    <t>DEFECTO DEL TABIQUE AURICULAR</t>
  </si>
  <si>
    <t>DEFECTO DEL TABIQUE AURICULOVENTRICULAR</t>
  </si>
  <si>
    <t>TETRALOGIA DE FALLOT</t>
  </si>
  <si>
    <t>DEFECTO DEL TABIQUE AORTOPULMONAR</t>
  </si>
  <si>
    <t>OTRAS MALFORMACIONES CONGENITAS DE LOS TABIQUES CARDIACOS</t>
  </si>
  <si>
    <t>MALFORMACION CONGENITA DEL TABIQUE CARDIACO, NO ESPECIFICADA</t>
  </si>
  <si>
    <t>ATRESIA DE LA VALVULA PULMONAR</t>
  </si>
  <si>
    <t>ESTENOSIS CONGENITA DE LA VALVULA PULMONAR</t>
  </si>
  <si>
    <t>INSUFICIENCIA CONGENITA DE LA VALVULA PULMONAR</t>
  </si>
  <si>
    <t>OTRAS MALFORMACIONES CONGENITAS DE LA VALVULA PULMONAR</t>
  </si>
  <si>
    <t>ESTENOSIS CONGENITA DE LA VALVULA TRICUSPIDE</t>
  </si>
  <si>
    <t>ANOMALIA DE EBSTEIN</t>
  </si>
  <si>
    <t>SINDROME DE HIPOPLASIA DEL CORAZON DERECHO</t>
  </si>
  <si>
    <t>OTRAS MALFORMACIONES CONGENITAS DE LA VALVULA TRICUSPIDE</t>
  </si>
  <si>
    <t>MALFORMACION CONGENITA DE LA VALVULA TRICUSPIDE, NO ESPECIFICADA</t>
  </si>
  <si>
    <t>ESTENOSIS CONGENITA DE LA VALVULA AORTICA</t>
  </si>
  <si>
    <t>INSUFICIENCIA CONGENITA DE LA VALVULA AORTICA</t>
  </si>
  <si>
    <t>ESTENOSIS MITRAL CONGENITA</t>
  </si>
  <si>
    <t>INSUFICIENCIA MITRAL CONGENITA</t>
  </si>
  <si>
    <t>SINDROME DE HIPOPLASIA DEL CORAZON IZQUIERDO</t>
  </si>
  <si>
    <t>OTRAS MALFORMACIONES CONGENITAS DE LAS VALVULAS AORTICA Y MITRAL</t>
  </si>
  <si>
    <t>MALFORMACION CONGENITA DE LAS VALVULAS AORTICA Y MITRAL, NO ESPECIFICADA</t>
  </si>
  <si>
    <t>DEXTROCARDIA</t>
  </si>
  <si>
    <t>LEVOCARDIA</t>
  </si>
  <si>
    <t>CORAZON TRIAURICULAR</t>
  </si>
  <si>
    <t>ESTENOSIS DEL INFUNDIBULO PULMONAR</t>
  </si>
  <si>
    <t>ESTENOSIS SUBAORTICA CONGENITA</t>
  </si>
  <si>
    <t>MALFORMACION DE LOS VASOS CORONARIOS</t>
  </si>
  <si>
    <t>BLOQUEO CARDIACO CONGENITO</t>
  </si>
  <si>
    <t>OTRAS MALFORMACIONES CONGENITAS DEL CORAZON, ESPECIFICADAS</t>
  </si>
  <si>
    <t>MALFORMACION CONGENITA DEL CORAZON, NO ESPECIFICADA</t>
  </si>
  <si>
    <t>CONDUCTO ARTERIOSO PERMEABLE</t>
  </si>
  <si>
    <t>COARTACION DE LA AORTA</t>
  </si>
  <si>
    <t>ATRESIA DE LA AORTA</t>
  </si>
  <si>
    <t>ESTENOSIS DE LA AORTA</t>
  </si>
  <si>
    <t>OTRAS MALFORMACIONES CONGENITAS DE LA AORTA</t>
  </si>
  <si>
    <t>ATRESIA DE LA ARTERIA PULMONAR</t>
  </si>
  <si>
    <t>ESTENOSIS DE LA ARTERIA PULMONAR</t>
  </si>
  <si>
    <t>OTRAS MALFORMACIONES CONGENITAS DE LA ARTERIA PULMONAR</t>
  </si>
  <si>
    <t>OTRAS MALFORMACIONES CONGENITAS DE LAS GRANDES ARTERIAS</t>
  </si>
  <si>
    <t>MALFORMACION CONGENITA DE LAS GRANDES ARTERIAS, NO ESPECIFICADA</t>
  </si>
  <si>
    <t>ESTENOSIS CONGENITA DE LA VENA CAVA</t>
  </si>
  <si>
    <t>PERSISTENCIA DE LA VENA CAVA SUPERIOR IZQUIERDA</t>
  </si>
  <si>
    <t>CONEXIÓN ANOMALA TOTAL DE LAS VENAS PULMONARES</t>
  </si>
  <si>
    <t>CONEXIÓN ANOMALA PARCIAL DE LAS VENAS PULMONARES</t>
  </si>
  <si>
    <t>CONEXIÓN ANOMALA DE LAS VENAS PULMONARES, SIN OTRA ESPECIFICACION</t>
  </si>
  <si>
    <t>CONEXIÓN ANOMALA DE LA VENA PORTA</t>
  </si>
  <si>
    <t>FISTULA ARTERIA HEPATICA-VENA PORTA</t>
  </si>
  <si>
    <t>OTRAS MALFORMACIONES CONGENITAS DE LAS GRANDES VENAS</t>
  </si>
  <si>
    <t>MALFORMACION CONGENITA DE LAS GRANDES VENAS, NO ESPECIFICADA</t>
  </si>
  <si>
    <t>AUSENCIA DE HIPOPLASIA CONGENITA DE LA ARTERIA UMBILICAL</t>
  </si>
  <si>
    <t>ESTENOSIS CONGENITA DE LA ARTERIA RENAL</t>
  </si>
  <si>
    <t>OTRAS MALFORMACIONES CONGENITAS DE LA ARTERIA RENAL</t>
  </si>
  <si>
    <t>MALFORMACION ARTERIOVENOSA PERIFERICA</t>
  </si>
  <si>
    <t>FLEBECTASIA CONGENITA</t>
  </si>
  <si>
    <t>OTRAS MALFORMACIONES CONGENITAS DEL SISTEMA VASCULAR PERIFERICO, ESPECIFICADAS</t>
  </si>
  <si>
    <t>MALFORMACION CONGENITA DEL SISTEMA VASCULAR PERIFERICO, NO ESPECIFICADA</t>
  </si>
  <si>
    <t>MALFORMACION ARTERIOVENOSA DE LOS VASOS PRECEREBRALES</t>
  </si>
  <si>
    <t>OTRAS MALFORMACIONES DE LOS VASOS PRECEREBRALES</t>
  </si>
  <si>
    <t>MALFORMACION ARTERIOVENOSA DE LOS VASOS CEREBRALES</t>
  </si>
  <si>
    <t>OTRAS MALFORMACIONES DE LOS VASOS CEREBRALES</t>
  </si>
  <si>
    <t>OTRAS MALFORMACIONES CONGENITAS DEL SISTEMA CIRCULATORIO, ESPECIFICADAS</t>
  </si>
  <si>
    <t>MALFORMACION CONGENITA DEL SISTEMA CIRCULATORIO NO ESPECIFICADA</t>
  </si>
  <si>
    <t>ATRESIA DE LAS COANAS</t>
  </si>
  <si>
    <t>AGENESIA O HIPOPLASIA DE LA NARIZ</t>
  </si>
  <si>
    <t>HENDIDURA, FISURA O MUESCA DE LA NARIZ</t>
  </si>
  <si>
    <t>PERFORACION CONGENITA DEL TABIQUE NASAL</t>
  </si>
  <si>
    <t>OTRAS MALFORMACIONES CONGENITAS DE LA NARIZ</t>
  </si>
  <si>
    <t>MALFORMACION CONGENITA DE LA NARIZ, NO ESPECIFICADA</t>
  </si>
  <si>
    <t>PTERIGION DE LA LARINGE</t>
  </si>
  <si>
    <t>ESTENOSIS SUBGLOTICA CONGENITA</t>
  </si>
  <si>
    <t>HIPOPLASIA LARINGEA</t>
  </si>
  <si>
    <t>LARINGOCELE</t>
  </si>
  <si>
    <t>ESTRIDOR LARINGEO CONGENITO</t>
  </si>
  <si>
    <t>OTRAS MALFORMACIONES CONGENITAS DE LA LARINGE</t>
  </si>
  <si>
    <t>MALFORMACION CONGENITA DE LA LARINGE, NO ESPECIFICADA</t>
  </si>
  <si>
    <t>TRAQUEOMALACIA CONGENITA</t>
  </si>
  <si>
    <t>OTRAS MALFORMACIONES CONGENITAS DE LA TRAQUEA</t>
  </si>
  <si>
    <t>BRONCOMALACIA CONGENITA</t>
  </si>
  <si>
    <t>ESTENOSIS CONGENITA DE LOS BRONQUIOS</t>
  </si>
  <si>
    <t>OTRAS MALFORMACIONES CONGENITAS DE LOS BRONQUIOS</t>
  </si>
  <si>
    <t>QUISTE PULMONAR CONGENITO</t>
  </si>
  <si>
    <t>LOBULO PULMONAR SUPERNUMERARIO</t>
  </si>
  <si>
    <t>SECUESTRO DEL PULMON</t>
  </si>
  <si>
    <t>AGENESIA DEL PULMON</t>
  </si>
  <si>
    <t>BRONQUIECTASIA CONGENITA</t>
  </si>
  <si>
    <t>TEJIDO ECTOPICO EN EL PULMON</t>
  </si>
  <si>
    <t>HIPOPLASIA Y DISPLASIA PULMONAR</t>
  </si>
  <si>
    <t>OTRAS MALFORMACIONES CONGENITAS DEL PULMON</t>
  </si>
  <si>
    <t>MALFORMACION CONGENITA DEL PULMON, NO ESPECIFICADA</t>
  </si>
  <si>
    <t>ANOMALIA DE LA PLEURA</t>
  </si>
  <si>
    <t>QUISTE CONGENITO DEL MEDIASTINO</t>
  </si>
  <si>
    <t>OTRAS MALFORMACIONES CONGENITAS ESPECIFICADAS DEL SISTEMA RESPIRATORIO</t>
  </si>
  <si>
    <t>MALFORMACION CONGENITA DEL SISTEMA RESPIRATORIO, NO ESPECIFICADA</t>
  </si>
  <si>
    <t>FISURA DEL PALADAR DURO</t>
  </si>
  <si>
    <t>FISURA DEL PALADAR BLANDO</t>
  </si>
  <si>
    <t>FISURA DEL PALADAR DURO Y DEL PALADAR BLANDO</t>
  </si>
  <si>
    <t>FISURA DEL PALADAR, LINEA MEDIA</t>
  </si>
  <si>
    <t>FISURA DE LA UVULA</t>
  </si>
  <si>
    <t>FISURA DEL PALADAR, SIN OTRA ESPECIFICACION</t>
  </si>
  <si>
    <t>LABIO LEPORINO, BILATERAL</t>
  </si>
  <si>
    <t>LABIO LEPORINO, LINEA MEDIA</t>
  </si>
  <si>
    <t>LABIO LEPORINO, UNILATERAL</t>
  </si>
  <si>
    <t>FISURA DEL PALADAR DURO CON LABIO LEPORINO BILATERAL</t>
  </si>
  <si>
    <t>FISURA DEL PALADAR DURO CON LABIO LEPORINO UNILATERAL</t>
  </si>
  <si>
    <t>FISURA DEL PALADAR BLANDO CON LABIO LEPORINO BILATERAL</t>
  </si>
  <si>
    <t>FISURA DEL PALADAR BLANDO CON LABIO LEPORINO UNILATERAL</t>
  </si>
  <si>
    <t>FISURA DEL PALADAR DURO Y DEL PALADAR BLANDO CON LABIO LEPORINO BILATERAL</t>
  </si>
  <si>
    <t>FISURA DEL PALADAR DURO Y DEL PALADAR BLANDO CON LABIO LEPORINO UNILATERAL</t>
  </si>
  <si>
    <t>FISURA DEL PALADAR CON LABIO LEPORINO BILATERAL, SIN OTRA ESPECIFICACION</t>
  </si>
  <si>
    <t>FISURA DEL PALADAR CON LABIO LEPORINO UNILATERAL, SIN OTRA ESPECIFICACION</t>
  </si>
  <si>
    <t>MALFORMACIONES CONGENITAS DE LOS LABIOS, NO CLASIFICADAS EN OTRA PARTE</t>
  </si>
  <si>
    <t>ANQUILOGLOSIA</t>
  </si>
  <si>
    <t>MACROGLOSIA</t>
  </si>
  <si>
    <t>OTRAS MALFORMACIONES CONGENITAS DE LA LENGUA</t>
  </si>
  <si>
    <t>MALFORMACIONES CONGENITAS DE LAS GLANDULAS Y DE LOS CONDUCTOS SALIVALES</t>
  </si>
  <si>
    <t>MALFORMACIONES CONGENITAS DEL PALADAR, NO CLASIFICADAS EN OTRA PARTE</t>
  </si>
  <si>
    <t>OTRAS MALFORMACIONES CONGENITAS DE LA BOCA</t>
  </si>
  <si>
    <t>DIVERTICULO FARINGEO</t>
  </si>
  <si>
    <t>ATRESIA DEL ESOFAGO SIN MENCION DE FISTULA</t>
  </si>
  <si>
    <t>ATRESIA DEL ESOFAGO CON FISTULA TRAQUEOESOFAGICA</t>
  </si>
  <si>
    <t>FISTULA TRAQUEOESOFAGICA CONGENITA SIN MENCION DE ATRESIA</t>
  </si>
  <si>
    <t>ESTRECHEZ O ESTENOSIS CONGENITA DEL ESOFAGO</t>
  </si>
  <si>
    <t>PTERIGION DEL ESOFAGO</t>
  </si>
  <si>
    <t>DILATACION CONGENITA DEL ESOFAGO</t>
  </si>
  <si>
    <t>DIVERTICULO DEL ESOFAGO</t>
  </si>
  <si>
    <t>OTRAS MALFORMACIONES CONGENITAS DEL ESOFAGO</t>
  </si>
  <si>
    <t>MALFORMACION CONGENITA DEL ESOFAGO, NO ESPECIFICADA</t>
  </si>
  <si>
    <t>ESTENOSIS HIPERTROFICA CONGENITA DEL PILORO</t>
  </si>
  <si>
    <t>HERNIA HIATAL CONGENITA</t>
  </si>
  <si>
    <t>OTRAS MALFORMACIONES CONGENITAS DEL ESTOMAGO, ESPECIFICADAS</t>
  </si>
  <si>
    <t>MALFORMACION CONGENITA DEL ESTOMAGO, NO ESPECIFICADA</t>
  </si>
  <si>
    <t>OTRAS MALFORMACIONES CONGENITAS DE LA PARTE SUPERIOR DEL TUBO DIGESTIVO</t>
  </si>
  <si>
    <t>MALFORMACION CONGENITA DE LA PARTE SUPERIOR DEL TUBO DIGESTIVO, NO ESPECIFICADA</t>
  </si>
  <si>
    <t>AUSENCIA, ATRESIA Y ESTENOSIS CONGENITA DEL DUODENO</t>
  </si>
  <si>
    <t>AUSENCIA, ATRESIA Y ESTENOSIS CONGENITA DEL YEYUNO</t>
  </si>
  <si>
    <t>AUSENCIA, ATRESIA Y ESTENOSIS CONGENITA DEL ILEON</t>
  </si>
  <si>
    <t>AUSENCIA, ATRESIA Y ESTENOSIS CONGENITA DE OTRAS PARTES ESPECIFICADAS DEL INTESTINO DELGADO</t>
  </si>
  <si>
    <t>AUSENCIA, ATRESIA Y ESTENOSIS CONGENITA DEL INTESTINO DELGADO, PARTE NO ESPECIFICADA</t>
  </si>
  <si>
    <t>AUSENCIA, ATRESIA Y ESTENOSIS CONGENITA DEL RECTO, CON FISTULA</t>
  </si>
  <si>
    <t>AUSENCIA, ATRESIA Y ESTENOSIS CONGENITA DEL RECTO, SIN FISTULA</t>
  </si>
  <si>
    <t>AUSENCIA, ATRESIA Y ESTENOSIS CONGENITA DEL ANO, CON FISTULA</t>
  </si>
  <si>
    <t>AUSENCIA, ATRESIA Y ESTENOSIS CONGENITA DEL ANO, SIN FISTULA</t>
  </si>
  <si>
    <t>AUSENCIA, ATRESIA Y ESTENOSIS CONGENITA DE OTRAS PARTES DEL INTESTINO GRUESO</t>
  </si>
  <si>
    <t>AUSENCIA, ATRESIA Y ESTENOSIS CONGENITA DEL INTESTINO GRUESO, PARTE NO ESPECIFICADA</t>
  </si>
  <si>
    <t>DIVERTICULO DE MECKEL</t>
  </si>
  <si>
    <t>ENFERMEDAD DE HIRSCHSPRUNG</t>
  </si>
  <si>
    <t>OTROS TRASTORNOS FUNCIONALES CONGENITOS DEL COLON</t>
  </si>
  <si>
    <t>MALFORMACIONES CONGENITAS DE LA FIJACION DEL INTESTINO</t>
  </si>
  <si>
    <t>DUPLICACION DEL INTESTINO</t>
  </si>
  <si>
    <t>ANO ECTOPICO</t>
  </si>
  <si>
    <t>FISTULA CONGENITA DEL RECTO Y DEL ANO</t>
  </si>
  <si>
    <t>PERSISTENCIA DE LA CLOACA</t>
  </si>
  <si>
    <t>OTRAS MALFORMACIONES CONGENITAS DEL INTESTINO, NO ESPECIFICADAS</t>
  </si>
  <si>
    <t>MALFORMACION CONGENITA DEL INTESTINO, NO ESPECIFICADA</t>
  </si>
  <si>
    <t>AGENESIA, APLASIA E HIPOPLASIA DE LA VESICULA BILIAR</t>
  </si>
  <si>
    <t>OTRAS MALFORMACIONES CONGENITAS DE LA VESICULA BILIAR</t>
  </si>
  <si>
    <t>ATRESIA DE LOS CONDUCTOS BILIARES</t>
  </si>
  <si>
    <t>ESTRECHEZ Y ESTENOSIS CONGENITA DE LOS CONDUCTOS BILIARES</t>
  </si>
  <si>
    <t>QUISTE DEL COLEDOCO</t>
  </si>
  <si>
    <t>OTRAS MALFORMACIONES CONGENITAS DE LOS CONDUCTOS BILIARES</t>
  </si>
  <si>
    <t>ENFERMEDAD QUISTICA DEL HIGADO</t>
  </si>
  <si>
    <t>OTRAS MALFORMACIONES CONGENITAS DEL HIGADO</t>
  </si>
  <si>
    <t>AGENESIA, APLASIA E HIPOPLASIA DEL PANCREAS</t>
  </si>
  <si>
    <t>PANCREAS ANULAR</t>
  </si>
  <si>
    <t>QUISTE CONGENITO DEL PANCREAS</t>
  </si>
  <si>
    <t>OTRAS MALFORMACIONES CONGENITAS DEL PANCREAS Y DEL CONDUCTO PANCREATICO</t>
  </si>
  <si>
    <t>OTRAS MALFORMACIONES CONGENITAS DEL SISTEMA DIGESTIVO, ESPECIFICADAS</t>
  </si>
  <si>
    <t>MALFORMACION CONGENITA DEL SISTEMA DIGESTIVO, NO ESPECIFICADA</t>
  </si>
  <si>
    <t>AUSENCIA CONGENITA DEL OVARIO</t>
  </si>
  <si>
    <t>QUISTE EN DESARROLLO DEL OVARIO</t>
  </si>
  <si>
    <t>TORSION CONGENITA DEL OVARIO</t>
  </si>
  <si>
    <t>OTRAS MALFORMACIONES CONGENITAS DE LOS OVARIOS</t>
  </si>
  <si>
    <t>QUISTE EMBRIONARIO DE LA TROMPA DE FALOPIO</t>
  </si>
  <si>
    <t>QUISTE EMBRIONARIO DEL LIGAMENTO ANCHO</t>
  </si>
  <si>
    <t>OTRAS MALFORMACIONES CONGENITAS DE LA TROMPA DE FALOPIO Y DEL LIGAMENTO ANCHO</t>
  </si>
  <si>
    <t>AGENESIA Y APLASIA DEL UTERO</t>
  </si>
  <si>
    <t>DUPLICACION DEL UTERO CON DUPLICACION DEL CUELLO UTERINO Y DE LA VAGINA</t>
  </si>
  <si>
    <t>OTRA DUPLICACION DEL UTERO</t>
  </si>
  <si>
    <t>UTERO BICORNE</t>
  </si>
  <si>
    <t>UTERO UNICORNE</t>
  </si>
  <si>
    <t>AGENESIA Y APLASIA DEL CUELLO UTERINO</t>
  </si>
  <si>
    <t>QUISTE EMBRIONARIO DL CUELLO UTERINO</t>
  </si>
  <si>
    <t>FISTULA CONGENITA ENTRE EL UTERO Y EL TRACTO DIGESTIVO Y URINARIO</t>
  </si>
  <si>
    <t>OTRA MALFORMACIONES CONGENITAS DEL UTERO Y DEL CUELLO UTERINO</t>
  </si>
  <si>
    <t>MALFORMACION CONGENITA DEL UTERO Y DEL CUELLO UTERINO, NO ESPECIFICADA</t>
  </si>
  <si>
    <t>AUSENCIA CONGENITA DE LA VAGINA</t>
  </si>
  <si>
    <t>DUPLICACION DE LA VAGINA</t>
  </si>
  <si>
    <t>FISTULA RECTOVAGINAL CONGENITA</t>
  </si>
  <si>
    <t>HIMEN IMPERFORADO</t>
  </si>
  <si>
    <t>OTRAS MALFORMACIONES CONGENITAS DE LA VAGINA</t>
  </si>
  <si>
    <t>FUSION DE LABIOS DE LA VULVA</t>
  </si>
  <si>
    <t>MALFORMACION CONGENITA DEL CLITORIS</t>
  </si>
  <si>
    <t>OTRAS MALFORMACIONES CONGENITAS DE LA VULVA</t>
  </si>
  <si>
    <t>OTRAS MALFORMACIONES CONGENITAS DE LOS ORGANOS GENITALES FEMENINOS, ESPECIFICADAS</t>
  </si>
  <si>
    <t>MALFORMACION CONGENITA DE LOS GENITALES FEMENINOS, NO ESPECIFICADA</t>
  </si>
  <si>
    <t>ECTOPIA TESTICULAR</t>
  </si>
  <si>
    <t>TESTICULO NO DESCENDIDO, UNILATERAL</t>
  </si>
  <si>
    <t>TESTICULO NO DESCENDIDO, BILATERAL</t>
  </si>
  <si>
    <t>TESTICULO NO DESCENDIDO, SIN OTRA ESPECIFICACION</t>
  </si>
  <si>
    <t>HIPOSPADIAS DEL GLANDE</t>
  </si>
  <si>
    <t>HIPOSPADIAS PENEANA</t>
  </si>
  <si>
    <t>HIPOSPADIAS PENOSCROTAL</t>
  </si>
  <si>
    <t>HIPOSPADIAS PERINEAL</t>
  </si>
  <si>
    <t>ENCORDAMIENTO CONGENITO DEL PENE</t>
  </si>
  <si>
    <t>OTRAS HIPOSPADIAS</t>
  </si>
  <si>
    <t>HIPOSPADIAS, NO ESPECIFICADA</t>
  </si>
  <si>
    <t>AUSENCIA Y APLASIA DEL TESTICULO</t>
  </si>
  <si>
    <t>HIPOPLASIA DEL TESTICULO Y DEL ESCROTO</t>
  </si>
  <si>
    <t>OTRAS MALFORMACIONES CONGENITAS DE LOS TESTICULOS Y DEL ESCROTO</t>
  </si>
  <si>
    <t>ATRESIA DEL CONDUCTO DEFERENTE</t>
  </si>
  <si>
    <t>OTRAS MALFORMACIONES CONGENITAS DE LOS CONDUCTOS DEFERENTES, DEL EPIDIDIMO, DE LAS VESICULAS SEMINALES Y DE LA PROSTATA</t>
  </si>
  <si>
    <t>APLASIA Y AUSENCIA CONGENITA DEL PENE</t>
  </si>
  <si>
    <t>OTRAS MALFORMACIONES CONGENITAS DEL PENE</t>
  </si>
  <si>
    <t>OTRAS MALFORMACIONES CONGENITAS DE LOS ORGANOS GENITALES MASCULINOS, ESPECIFICADAS</t>
  </si>
  <si>
    <t>MALFORMACION CONGENITA DE LOS ORGANOS GENITALES MASCULINOS, NO ESPECIFICADA</t>
  </si>
  <si>
    <t>HERMAFRODITISMO, NO CLASIFICADO EN OTRA PARTE</t>
  </si>
  <si>
    <t>SEUDOHERMAFRODITISMO MASCULINO, NO CLASIFICADO EN OTRA PARTE</t>
  </si>
  <si>
    <t>SEUDOHERMAFRODITISMO FEMENINO, NO CLASIFICADO EN OTRA PARTE</t>
  </si>
  <si>
    <t>SEUDOHERMAFRODITISMO, NO ESPECIFICADO</t>
  </si>
  <si>
    <t>SEXO INDETERMINADO, SIN OTRA ESPECIFICACION</t>
  </si>
  <si>
    <t>AGENESIA RENAL, UNILATERAL</t>
  </si>
  <si>
    <t>AGENESIA RENAL, BILATERAL</t>
  </si>
  <si>
    <t>AGENESIA RENAL, SIN OTRA ESPECIFICACIÓN</t>
  </si>
  <si>
    <t>HIPOPLASIA RENAL, UNILATERAL</t>
  </si>
  <si>
    <t>HIPOPLASIA RENAL, BILATERAL</t>
  </si>
  <si>
    <t>HIPOPLASIA RENAL, NO ESPECIFICADA</t>
  </si>
  <si>
    <t>SINDROME DE POTTER</t>
  </si>
  <si>
    <t>QUISTE RENAL SOLITARIO CONGENITO</t>
  </si>
  <si>
    <t>RIÑON POLIQUISTICO, TIPO INFANTIL</t>
  </si>
  <si>
    <t>RIÑON POLIQUISTICO, TIPO ADULTO</t>
  </si>
  <si>
    <t>RIÑON POLIQUISTICO, TIPO NO ESPECIFICADO</t>
  </si>
  <si>
    <t>DISPLASIA RENAL</t>
  </si>
  <si>
    <t>RIÑON QUISTICO MEDULAR</t>
  </si>
  <si>
    <t>OTRAS ENFERMEDADES RENALES QUISTICAS</t>
  </si>
  <si>
    <t>ENFERMEDAD QUISTICA DEL RIÑON, NO ESPECIFICADA</t>
  </si>
  <si>
    <t>HIDRONEFROSIS CONGENITA</t>
  </si>
  <si>
    <t>ATRESIA Y ESTENOSIS DEL URETER</t>
  </si>
  <si>
    <t>MEGALOURETER CONGENITO</t>
  </si>
  <si>
    <t>OTROS DEFECTOS OBSTRUCTIVOS DE LA PELVIS RENAL Y DEL URETER</t>
  </si>
  <si>
    <t>AGENESIA DEL URETER</t>
  </si>
  <si>
    <t>DUPLICACION DEL URETER</t>
  </si>
  <si>
    <t>MALA POSICION DEL URETER</t>
  </si>
  <si>
    <t>REFLUJO VESICO-URETERO-RENAL CONGENITO</t>
  </si>
  <si>
    <t>OTRAS MALFORMACIONES CONGENITAS DEL URETER</t>
  </si>
  <si>
    <t>RIÑON SUPERNUMERARIO</t>
  </si>
  <si>
    <t>RIÑON LOBULADO, FUSIONADO Y EN HERRADURA</t>
  </si>
  <si>
    <t>RIÑON ECTOPICO</t>
  </si>
  <si>
    <t>HIPERPLASIA RENAL Y RIÑON GIGANTE</t>
  </si>
  <si>
    <t>OTRAS MALFORMACIONES CONGENITAS DEL RIÑON, ESPECIFICADAS</t>
  </si>
  <si>
    <t>MALFORMACION CONGENITA DEL RIÑON, NO ESPECIFICADA</t>
  </si>
  <si>
    <t>EPISPADIAS</t>
  </si>
  <si>
    <t>EXTROFIA DE LA VEJIGA URINARIA</t>
  </si>
  <si>
    <t>VALVULAS URETRALES POSTERIORES CONGENITAS</t>
  </si>
  <si>
    <t>OTRAS ATRESIAS Y ESTENOSIS DE LA URETRA Y DEL CUELLO DE LA VEJIGA</t>
  </si>
  <si>
    <t>MALFORMACION DEL URACO</t>
  </si>
  <si>
    <t>AUSENCIA CONGENITA DE LA VEJIGA Y DE LA URETRA</t>
  </si>
  <si>
    <t>DIVERTICULO CONGENITO DE LA VEJIGA</t>
  </si>
  <si>
    <t>OTRAS MALFORMACIONES CONGENITAS DE LA VEJIGA Y DE LA URETRA</t>
  </si>
  <si>
    <t>OTRAS MALFORMACIONES CONGENITAS DEL APARATO URINARIO, ESPECIFICADAS</t>
  </si>
  <si>
    <t>MALFORMACION CONGENITA DEL APARATO URINARIO, NO ESPECIFICADA</t>
  </si>
  <si>
    <t>LUXACION CONGENITA DE LA CADERA, UNILATERAL</t>
  </si>
  <si>
    <t>LUXACION CONGENITA DE LA CADERA, BILATERAL</t>
  </si>
  <si>
    <t>LUXACION CONGENITA DE LA CADERA, NO ESPECIFICADA</t>
  </si>
  <si>
    <t>SUBLUXACION CONGENITA DE LA CADERA, UNILATERAL</t>
  </si>
  <si>
    <t>SUBLUXACION CONGENITA DE LA CADERA, BILATERAL</t>
  </si>
  <si>
    <t>SUBLUXACION CONGENITA DE LA CADERA, NO ESPECIFICADA</t>
  </si>
  <si>
    <t>CADERA INESTABLE</t>
  </si>
  <si>
    <t>OTRAS DEFORMIDADES CONGENITAS DE LA CADERA</t>
  </si>
  <si>
    <t>DEFORMIDAD CONGENITA DE LA CADERA, NO ESPECIFICADA</t>
  </si>
  <si>
    <t>TALIPES EQUINOVARUS</t>
  </si>
  <si>
    <t>TALIPES CALCANEOVARUS</t>
  </si>
  <si>
    <t>METATARSUS VARUS</t>
  </si>
  <si>
    <t>OTRAS DEFORMIDADES VARUS CONGENITAS DE LOS PIES</t>
  </si>
  <si>
    <t>TALIPES CALCANEOVALGUS</t>
  </si>
  <si>
    <t>PIE PLANO CONGENITO</t>
  </si>
  <si>
    <t>OTRAS DEFORMIDADES VALGUS CONGENITAS DE LOS PIES</t>
  </si>
  <si>
    <t>PIE CAVUS</t>
  </si>
  <si>
    <t>OTRAS DEFORMIDADES CONGENITAS DE LOS PIES</t>
  </si>
  <si>
    <t>DEFORMIDAD CONGENITA DE LOS PIES, NO ESPECIFICADA</t>
  </si>
  <si>
    <t>ASIMETRIA FACIAL</t>
  </si>
  <si>
    <t>FACIES COMPRIMIDA</t>
  </si>
  <si>
    <t>DOLICOCEFALIA</t>
  </si>
  <si>
    <t>PLAGIOCEFALIA</t>
  </si>
  <si>
    <t>OTRAS DEFORMIDADES CONGENITAS DEL CRANEO, DE LA CARA Y DE LA MANDIBULA</t>
  </si>
  <si>
    <t>DEFORMIDAD CONGENITA DE LA COLUMNA VERTEBRAL</t>
  </si>
  <si>
    <t>TORAX EXCAVADO</t>
  </si>
  <si>
    <t>TORAX EN QUILLA</t>
  </si>
  <si>
    <t>OTRAS DEFORMIDADES CONGENITAS DEL TORAX</t>
  </si>
  <si>
    <t>DEFORMIDAD CONGENITA DEL MUSCULO ESTERNOCLEIDOMASTOIDEO</t>
  </si>
  <si>
    <t>DEFORMIDAD CONGENITA DE LA MANO</t>
  </si>
  <si>
    <t>DEFORMIDAD CONGENITA DE LA RODILLA</t>
  </si>
  <si>
    <t>CURVATURA CONGENITA DEL FEMUR</t>
  </si>
  <si>
    <t>CURVATURA CONGENITA DE LA TIBIA Y EL PERONE</t>
  </si>
  <si>
    <t>CURVATURA CONGENITA DE HUESO(S) LARGO(S) DEL MIEMBRO INFERIOR, SIN OTRA ESPECIFICACION</t>
  </si>
  <si>
    <t>OTRAS DEFORMIDADES CONGENITAS OSTEOMUSCULARES, ESPECIFICADAS</t>
  </si>
  <si>
    <t>DEDO(S) SUPERNUMERARIO(S) DE LA MANO</t>
  </si>
  <si>
    <t>PULGAR(ES) SUPERNUMERARIO(S)</t>
  </si>
  <si>
    <t>DEDO(S) SUPERNUMERARIO(S) DEL PIE</t>
  </si>
  <si>
    <t>POLIDACTILIA, NO ESPECIFICADA</t>
  </si>
  <si>
    <t>FUSION DE LOS DEDOS DE LA MANO</t>
  </si>
  <si>
    <t>MEMBRANA INTERDIGITAL DE LA MANO</t>
  </si>
  <si>
    <t>FUSION DE LOS DEDOS DEL PIE</t>
  </si>
  <si>
    <t>MEMBRANA INTERDIGITAL DEL PIE</t>
  </si>
  <si>
    <t>POLISINDACTILIA</t>
  </si>
  <si>
    <t>SINDACTILIA, NO ESPECIFICADA</t>
  </si>
  <si>
    <t>AUSENCIA CONGENITA COMPLETA DEL (DE LOS) MIEMBRO(S) SUPERIOR(ES)</t>
  </si>
  <si>
    <t>AUSENCIA CONGENITA DEL BRAZO Y DEL ANTEBRAZO CON PRESENCIA DE LA MANO</t>
  </si>
  <si>
    <t>AUSENCIA CONGENITA DEL ANTEBRAZO Y DE LA MANO</t>
  </si>
  <si>
    <t>AUSENCIA CONGENITA DE LA MANO Y EL (LOS) DEDO(S)</t>
  </si>
  <si>
    <t>DEFECTO POR REDUCCION LONGITUDINAL DEL RADIO</t>
  </si>
  <si>
    <t>DEFECTO POR REDUCCION LONGITUDINAL DEL CUBITO</t>
  </si>
  <si>
    <t>MANO EN PINZA DE LANGOSTA</t>
  </si>
  <si>
    <t>OTROS DEFECTOS POR REDUCCION DEL (DE LOS) MIEMBRO(S) SUPERIOR(ES)</t>
  </si>
  <si>
    <t>DEFECTO POR REDUCCION DEL MIEMBRO SUPERIOR, NO ESPECIFICADO</t>
  </si>
  <si>
    <t>AUSENCIA CONGENITA COMPLETA DEL (DE LOS) MIEMBRO(S) INFERIOR(ES)</t>
  </si>
  <si>
    <t>AUSENCIA CONGENITA DEL MUSLO Y DE LA PIERNA CON PRESENCIA DEL PIE</t>
  </si>
  <si>
    <t>AUSENCIA CONGENITA DE LA PIERNA Y DEL PIE</t>
  </si>
  <si>
    <t>AUSENCIA CONGENITA DEL PIE Y DEDO(S) DEL PIE</t>
  </si>
  <si>
    <t>DEFECTO POR REDUCCION LONGITUDINAL DEL FEMUR</t>
  </si>
  <si>
    <t>DEFECTO POR REDUCCION LONGITUDINAL DE LA TIBIA</t>
  </si>
  <si>
    <t>DEFECTO POR REDUCCION LONGITUDINAL DEL PERONE</t>
  </si>
  <si>
    <t>PIE HENDIDO</t>
  </si>
  <si>
    <t>OTROS DEFECTOS POR REDUCCION DEL (DE LOS) MIEMBRO(S) INFERIOR(ES)</t>
  </si>
  <si>
    <t>DEFECTO POR REDUCCION DEL MIEMBRO INFERIOR, NO ESPECIFICADO</t>
  </si>
  <si>
    <t>AUSENCIA COMPLETA DE MIEMBRO(S) NO ESPECIFICADO(S)</t>
  </si>
  <si>
    <t>FOCOMELIA, MIEMBRO(S) NO ESPECIFICADO(S)</t>
  </si>
  <si>
    <t>OTROS DEFECTOS POR REDUCCION DE MIEMBRO(S) NO ESPECIFICADO(S)</t>
  </si>
  <si>
    <t>OTRAS MALFORMACIONES CONGENITAS DE (DE LOS) MIEMBRO(S) SUPERIOR(ES), INCLUIDA LA CINTURA ESCAPULAR</t>
  </si>
  <si>
    <t>MALFORMACION CONGENITA DE LA RODILLA</t>
  </si>
  <si>
    <t>OTRAS MALFORMACIONES CONGENITAS DEL (DE LOS) MIEMBRO(S) INFERIOR(ES), INCLUIDA LA CINTURA PELVIANA</t>
  </si>
  <si>
    <t>ARTROGRIPOSIS MULTIPLE CONGENITA</t>
  </si>
  <si>
    <t>OTRAS MALFORMACIONES CONGENITAS ESPECIFICADAS DEL (DE LOS) MIEMBRO(S)</t>
  </si>
  <si>
    <t>MALFORMACION CONGENITA DE MIEMBRO(S), NO ESPECIFICADA</t>
  </si>
  <si>
    <t>CRANEOSINOSTOSIS</t>
  </si>
  <si>
    <t>DISOSTOSIS CRANEOFACIAL</t>
  </si>
  <si>
    <t>HIPERTELORISMO</t>
  </si>
  <si>
    <t>MACROCEFALIA</t>
  </si>
  <si>
    <t>DISOSTOSIS MAXILOFACIAL</t>
  </si>
  <si>
    <t>DISOSTOSIS OCULOMAXILAR</t>
  </si>
  <si>
    <t>OTRAS MALFORMACIONES CONGENITAS ESPECIFICADAS DE LOS HUESOS DEL CRANEO Y DE LA CARA</t>
  </si>
  <si>
    <t>MALFORMACION CONGENITA NO ESPECIFICADA DE LOS HUESOS DEL CRANEO Y DE LA CARA</t>
  </si>
  <si>
    <t>ESPINA BIFIDA OCULTA</t>
  </si>
  <si>
    <t>SINDROME DE KLIPPEL-FEIL</t>
  </si>
  <si>
    <t>ESPONDILOLISTESIS CONGENITA</t>
  </si>
  <si>
    <t>ESCOLIOSIS CONGENITA DEBIDA A MALFORMACION CONGENITA OSEA</t>
  </si>
  <si>
    <t>OTRA MALFORMACION CONGENITA DE LA COLUMNA VERTEBRAL, NO ASOCIADA CON ESCOLIOSIS</t>
  </si>
  <si>
    <t>COSTILLA CERVICAL</t>
  </si>
  <si>
    <t>OTRAS MALFORMACIONES CONGENITAS DE LAS COSTILLAS</t>
  </si>
  <si>
    <t>MALFORMACION CONGENITA DEL ESTERNON</t>
  </si>
  <si>
    <t>OTRAS MALFORMACIONES CONGENITAS DEL TORAX OSEO</t>
  </si>
  <si>
    <t>MALFORMACION CONGENITA DEL TORAX OSEO, NO ESPECIFICADA</t>
  </si>
  <si>
    <t>ACONDROGENESIS</t>
  </si>
  <si>
    <t>ENANISMO TANATOFORICO</t>
  </si>
  <si>
    <t>SINDROME DE COSTILLA CORTA</t>
  </si>
  <si>
    <t>CONDRODISPLASIA PUNCTATA</t>
  </si>
  <si>
    <t>ACONDROPLASIA</t>
  </si>
  <si>
    <t>DISPLASIA DISTROFICA</t>
  </si>
  <si>
    <t>DISPLASIA CONDROECTODERMICA</t>
  </si>
  <si>
    <t>DISPLASIA ESPONDILOEPIFISARIA</t>
  </si>
  <si>
    <t>OTRAS OSTEOCONDRODISPLASIAS CON DEFECTOS DEL CRECIMIENTO DE LOS HUESOS LARGOS Y DE LA COLUMNA VERTEBRAL</t>
  </si>
  <si>
    <t>OSTEOCONDRODISPLASIA CON DEFECTOS DEL CRECIMIENTO DE LOS HUESOS LARGOS Y DE LA COLUMNA VERTEBRAL, SIN OTRA ESPECIFICACION</t>
  </si>
  <si>
    <t>OSTEOGENESIS IMPERFECTA</t>
  </si>
  <si>
    <t>DISPLASIA POLIOSTOTICA FIBROSA</t>
  </si>
  <si>
    <t>OSTEOPETROSIS</t>
  </si>
  <si>
    <t>DISPLASIA DIAFISARIA PROGRESIVA</t>
  </si>
  <si>
    <t>ENCONDROMATOSIS</t>
  </si>
  <si>
    <t>DISPLASIA METAFISARIA</t>
  </si>
  <si>
    <t>EXOSTOSIS CONGENITA MULTIPLE</t>
  </si>
  <si>
    <t>OTRAS OSTEOCONDRODISPLASIAS ESPECIFICADAS</t>
  </si>
  <si>
    <t>OSTEOCONDRODISPLASIA, NO ESPECIFICADA</t>
  </si>
  <si>
    <t>HERNIA DIAFRAGMATICA CONGENITA</t>
  </si>
  <si>
    <t>OTRAS MALFORMACIONES CONGENITAS DEL DIAFRAGMA</t>
  </si>
  <si>
    <t>EXONFALOS</t>
  </si>
  <si>
    <t>GASTROSQUISIS</t>
  </si>
  <si>
    <t>SINDROME DEL ABDOMEN EN CIRUELA PASA</t>
  </si>
  <si>
    <t>OTRAS MALFORMACIONES CONGENITAS DE LA PARED ABDOMINAL</t>
  </si>
  <si>
    <t>SINDROME DE EHLERS-DANLOS</t>
  </si>
  <si>
    <t>OTRAS MALFORMACIONES CONGENITAS DEL SISTEMA OSTEOMUSCULAR</t>
  </si>
  <si>
    <t>MALFORMACION CONGENITA DEL SISTEMA OSTEOMUSCULAR, NO ESPECIFICADA</t>
  </si>
  <si>
    <t>ICTIOSIS VULGAR</t>
  </si>
  <si>
    <t>ICTIOSIS LIGADA AL CROMOSOMA X</t>
  </si>
  <si>
    <t>ICTIOSIS LAMELAR</t>
  </si>
  <si>
    <t>ERITRODERMIA ICTIOSIFORME VESICULAR CONGENITA</t>
  </si>
  <si>
    <t>FETO ARLEQUÍN</t>
  </si>
  <si>
    <t>OTRAS ICTIOSIS CONGENITAS</t>
  </si>
  <si>
    <t>ICTIOSIS CONGENITA, NO ESPECIFICADA</t>
  </si>
  <si>
    <t>EPIDERMOLISIS BULLOSA SIMPLE</t>
  </si>
  <si>
    <t>EPIDERMOLISIS BULLOSA LETAL</t>
  </si>
  <si>
    <t>EPIDERMOLISIS BULLOSA DISTROFICA</t>
  </si>
  <si>
    <t>OTRAS EPIDERMOLISIS BULLOSAS</t>
  </si>
  <si>
    <t>EPIDERMOLISIS BULLOSA, NO ESPECIFICADA</t>
  </si>
  <si>
    <t>LINFEDEMA HEREDITARIO</t>
  </si>
  <si>
    <t>XERODERMA PIGMENTOSO</t>
  </si>
  <si>
    <t>MASTOCITOSIS</t>
  </si>
  <si>
    <t>INCONTINENCIA PIGMENTARIA</t>
  </si>
  <si>
    <t>DISPLASIA ECTODERMICA (ANHIDROTICA)</t>
  </si>
  <si>
    <t>NEVO NO NEOPLASICO, CONGENITO</t>
  </si>
  <si>
    <t>OTRAS MALFORMACIONES CONGENITAS DE LA PIEL, ESPECIFICADAS</t>
  </si>
  <si>
    <t>MALFORMACION CONGENITA DE LA PIEL, NO ESPECIFICADA</t>
  </si>
  <si>
    <t>AUSENCIA CONGENITA DE LA MAMA CON AUSENCIA DEL PEZON</t>
  </si>
  <si>
    <t>MAMA SUPERNUMERARIA</t>
  </si>
  <si>
    <t>AUSENCIA DEL PEZON</t>
  </si>
  <si>
    <t>PEZON SUPERNUMERARIO</t>
  </si>
  <si>
    <t>OTRAS MALFORMACIONES CONGENITAS DE LA MAMA</t>
  </si>
  <si>
    <t>MALFORMACION CONGENITA DE LA MAMA, NO ESPECIFICADA</t>
  </si>
  <si>
    <t>ALOPECIA CONGENITA</t>
  </si>
  <si>
    <t>ALTERACIONES MORFOLOGICAS CONGENITAS DEL PELO, NO CLASIFICADAS EN OTRA PARTE</t>
  </si>
  <si>
    <t>OTRAS MALFORMACIONES CONGENITAS DEL PELO</t>
  </si>
  <si>
    <t>ANONIQUIA</t>
  </si>
  <si>
    <t>LEUCONIQUIA CONGENITA</t>
  </si>
  <si>
    <t>AGRANDAMIENTO E HIPERTROFIA DE LAS UÑAS</t>
  </si>
  <si>
    <t>OTRAS MALFORMACIONES CONGENITAS DE LAS UÑAS</t>
  </si>
  <si>
    <t>OTRAS MALFORMACIONES CONGENITAS DE LAS FANERAS, ESPECIFICADAS</t>
  </si>
  <si>
    <t>MALFORMACION CONGENITA DE LAS FANERAS, NO ESPECIFICADA</t>
  </si>
  <si>
    <t>NEUROFIBROMATOSIS (NO MALIGNA)</t>
  </si>
  <si>
    <t>ESCLEROSIS TUBEROSA</t>
  </si>
  <si>
    <t>OTRAS FACOMATOSIS, NO CLASIFICADAS EN OTRA PARTE</t>
  </si>
  <si>
    <t>FACOMATOSIS, NO ESPECIFICADA</t>
  </si>
  <si>
    <t>SINDROME FETAL (DISMORFICO) DEBIDO AL ALCOHOL</t>
  </si>
  <si>
    <t>SINDROME DE HIDANTOINA FETAL</t>
  </si>
  <si>
    <t>DISMORFISMO DEBIDO A WARFARINA</t>
  </si>
  <si>
    <t>OTROS SINDROMES DE MALFORMACIONES CONGENITAS DEBIDOS A CAUSAS EXOGENAS CONOCIDAS</t>
  </si>
  <si>
    <t>SINDROMES DE MALFORMACIONES CONGENITAS QUE AFECTAN PRINCIPALMENTE LA APARIENCIA FACIAL</t>
  </si>
  <si>
    <t>SINDROMES DE MALFORMACIONES CONGENITAS ASOCIADAS PRINCIPALMENTE CON ESTATURA BAJA</t>
  </si>
  <si>
    <t>SINDROMES DE MALFORMACIONES CONGENITAS QUE AFECTAN PRINCIPALMENTE LOS MIEMBROS</t>
  </si>
  <si>
    <t>SINDROMES DE MALFORMACIONES CONGENITAS CON EXCESO DE CRECIMIENTO PRECOZ</t>
  </si>
  <si>
    <t>SINDROME DE MARFAN</t>
  </si>
  <si>
    <t>OTROS SINDROMES DE MALFORMACIONES CONGENITAS CON OTROS CAMBIOS ESQUELETICOS</t>
  </si>
  <si>
    <t>OTROS SINDROMES DE MALFORMACIONES CONGENITAS ESPECIFICADOS, NO CLASIFICADOS EN OTRA PARTE</t>
  </si>
  <si>
    <t>MALFORMACIONES CONGENITAS DEL BAZO</t>
  </si>
  <si>
    <t>MALFORMACIONES CONGENITAS DE LA GLANDULA SUPRARRENAL</t>
  </si>
  <si>
    <t>MALFORMACIONES CONGENITAS OTRAS GLANDULAS ENDOCRINAS</t>
  </si>
  <si>
    <t>SITUS INVERSUS</t>
  </si>
  <si>
    <t>GEMELOS SIAMESES</t>
  </si>
  <si>
    <t>MALFORMACIONES CONGENITAS MULTIPLES, NO CLASIFICADAS EN OTRA PARTE</t>
  </si>
  <si>
    <t>OTRAS MALFORMACIONES CONGENITAS, ESPECIFICADAS</t>
  </si>
  <si>
    <t>MALFORMACION CONGENITA, NO ESPECIFICADA</t>
  </si>
  <si>
    <t>TRISOMIA 21, POR FALTA DE DISYUNCION MEIOTICA</t>
  </si>
  <si>
    <t>TRISOMIA 21, MOSAICO (POR FALTA DE DISYUNCION MITOTICA)</t>
  </si>
  <si>
    <t>TRISOMIA 21, POR TRANSLOCACION</t>
  </si>
  <si>
    <t>SINDROME DE DOWN, NO ESPECIFICADO</t>
  </si>
  <si>
    <t>TRISOMIA 18, POR FALTA DE DISYUNCION MEIOTICA</t>
  </si>
  <si>
    <t>TRISOMIA 18, MOSAICO (POR FALTA DE DISYUNCION MITOTICA)</t>
  </si>
  <si>
    <t>TRISOMIA 18, POR TRANSLOCACION</t>
  </si>
  <si>
    <t>SINDROME DE EDWARDS, NO ESPECIFICADO</t>
  </si>
  <si>
    <t>TRISOMIA 13, POR FALTA DE DISYUNCION MEIOTICA</t>
  </si>
  <si>
    <t>TRISOMIA 13, MOSAICO (POR FALTA DE DISYUNCION MITOTICA)</t>
  </si>
  <si>
    <t>TRISOMIA 13, POR TRANSLOCACION</t>
  </si>
  <si>
    <t>SINDROME DE PATAU, NO ESPECIFICADO</t>
  </si>
  <si>
    <t>TRISOMIA DE UN CROMOSOMA COMPLETO, POR FALTA DE DISYUNCION MEIOTICA</t>
  </si>
  <si>
    <t>TRISOMIA DE UN CROMOSOMA COMPLETO, MOSAICO (POR FALTA DE DISYUNCION MITOTICA)</t>
  </si>
  <si>
    <t>TRISOMIA PARCIAL MAYOR</t>
  </si>
  <si>
    <t>TRISOMIA PARCIAL MENOR</t>
  </si>
  <si>
    <t>DUPLICACIONES VISIBLES SOLO EN LA PROMETAFASE</t>
  </si>
  <si>
    <t>DUPLICACIONES CON OTROS REORDENAMIENTOS COMPLEJOS</t>
  </si>
  <si>
    <t>CROMOSOMAS MARCADORES SUPLEMENTARIOS</t>
  </si>
  <si>
    <t>TRIPLOIDIA Y POLIPLOIDIA</t>
  </si>
  <si>
    <t>OTRAS TRISOMIAS Y TRISOMIAS PARCIALES DE LOS AUTOSOMAS, ESPECIFICADAS</t>
  </si>
  <si>
    <t>TRISOMIA Y TRISOMIA PARCIAL DE LOS AUTOSOMAS, SIN OTRA ESPECIFICACION</t>
  </si>
  <si>
    <t>MONOSOMIA COMPLETA DE UN CROMOSOMA, POR FALTA DE DISYUNCION MEIOTICA</t>
  </si>
  <si>
    <t>MONOSOMIA COMPLETA DE UN CROMOSOMA, MOSAICO (POR FALTA DE DISYUNCION MITOTICA)</t>
  </si>
  <si>
    <t>CROMOSOMA REEMPLAZADO POR ANILLO O DICENTRICO</t>
  </si>
  <si>
    <t>SUPRESION DEL BRAZO CORTO DEL CROMOSOMA 4</t>
  </si>
  <si>
    <t>SUPRESION DEL BRAZO CORTO DEL CROMOSOMA 5</t>
  </si>
  <si>
    <t>OTRAS SUPRESIONES DE PARTE DE UN CROMOSOMA</t>
  </si>
  <si>
    <t>SUPRESIONES VISIBLES SOLO EN LA PROMETAFASE</t>
  </si>
  <si>
    <t>SUPRESIONES CON OTROS REORDENAMIENTOS COMPLEJOS</t>
  </si>
  <si>
    <t>OTRAS SUPRESIONES DE LOS AUTOSOMAS</t>
  </si>
  <si>
    <t>SUPRESION DE LOS AUTOSOMAS, NO ESPECIFICADA</t>
  </si>
  <si>
    <t>TRANSLOCACION EQUILIBRADA E INSERCION EN INDIVIDUO NORMAL</t>
  </si>
  <si>
    <t>INVERSION CROMOSOMICA EN INDIVIDUO NORMAL</t>
  </si>
  <si>
    <t>REORDENAMIENTO AUTOSOMICO EQUILIBRADO EN INDIVIDUO ANORMAL</t>
  </si>
  <si>
    <t>REORDENAMIENTO AUTOSOMICO/SEXUAL EQUILIBRADO EN INDIVIDUO ANORMAL</t>
  </si>
  <si>
    <t>INDIVIDUOS CON HETEROCROMATINA MARCADORA</t>
  </si>
  <si>
    <t>INDIVIDUOS CON SITIO FRAGIL AUTOSOMICO</t>
  </si>
  <si>
    <t>OTROS REORDENAMIENTOS EQUILIBRADOS Y MARCADORES ESTRUCTURALES</t>
  </si>
  <si>
    <t>REORDENAMIENTO EQUILIBRADO Y MARCADOR ESTRUCTURAL, SIN OTRA ESPECIFICACION</t>
  </si>
  <si>
    <t>CARIOTIPO 45,X</t>
  </si>
  <si>
    <t>CARIOTIPO 46,X ISO (XQ)</t>
  </si>
  <si>
    <t>CARIOTIPO 46,X CON CROMOSOMA SEXUAL ANORMAL EXCEPTO ISO (XQ)</t>
  </si>
  <si>
    <t>MOSAICO 45,X/46,XX O XY</t>
  </si>
  <si>
    <t>MOSAICO 45,X/OTRA(S) LINEA(S) CELULAR(ES) CON CROMOSOMA SEXUAL ANORMAL</t>
  </si>
  <si>
    <t>OTRAS VARIANTES DEL SINDROME DE TURNER</t>
  </si>
  <si>
    <t>SINDROME DE TURNER, NO ESPECIFICADO</t>
  </si>
  <si>
    <t>CARIOTIPO 47,XXX</t>
  </si>
  <si>
    <t>MUJER CON MAS DE TRES CROMOSOMAS X</t>
  </si>
  <si>
    <t>MOSAICO, LINEAS CON NUMERO VARIABLE DE CROMOSOMAS X</t>
  </si>
  <si>
    <t>MUJER CON CARIOTIPO 46,XY</t>
  </si>
  <si>
    <t>OTRAS ANOMALIAS DE LOS CROMOSOMAS SEXUALES, CON FENOTIPO FEMENINO, ESPECIFICADAS</t>
  </si>
  <si>
    <t>ANOMALIA DE LOS CROMOSOMAS SEXUALES, CON FENOTIPO FEMENINO, SIN OTRA ESPECIFICACION</t>
  </si>
  <si>
    <t>SINDROME DE KLINEFELTER, CARIOTIPO 47,XXY</t>
  </si>
  <si>
    <t>SINDROME DE KLINEFELTER, HOMBRE CON MAS DE DOS CROMOSOMAS X</t>
  </si>
  <si>
    <t>SINDROME DE KLINEFELTER, HOMBRE CON CARIOTIPO 46,XX</t>
  </si>
  <si>
    <t>OTRO HOMBRE CON CARIOTIPO 46,XX</t>
  </si>
  <si>
    <t>SINDROME DE KLINEFELTER, NO ESPECIFICADO</t>
  </si>
  <si>
    <t>CARIOTIPO 47,XYY</t>
  </si>
  <si>
    <t>HOMBRE CON CROMOSOMA SEXUAL ESTRUCTURALMENTE ANORMAL</t>
  </si>
  <si>
    <t>HOMBRE CON MOSAICO DE CROMOSOMAS SEXUALES</t>
  </si>
  <si>
    <t>OTRAS ANOMALIAS DE LOS CROMOSOMAS SEXUALES, CON FENOTIPO MASCULINO, ESPECIFICADAS</t>
  </si>
  <si>
    <t>ANOMALIA DE LOS CROMOSOMAS SEXUALES, FENOTIPO MASCULINO, SIN OTRA ESPECIFICACION</t>
  </si>
  <si>
    <t>QUIMERA 46,XX/46,XY</t>
  </si>
  <si>
    <t>HERMAFRODITA VERDADERO 46,XX</t>
  </si>
  <si>
    <t>CROMOSOMA X FRAGIL</t>
  </si>
  <si>
    <t>OTRAS ANOMALIAS DE LOS CROMOSOMAS. ESPECIFICADAS</t>
  </si>
  <si>
    <t>ANOMALIA CROMOSOMICA, NO ESPECIFICADA</t>
  </si>
  <si>
    <t>TAQUICARDIA, NO ESPECIFICADA</t>
  </si>
  <si>
    <t>BRADICARDIA, NO ESPECIFICADA</t>
  </si>
  <si>
    <t>PALPITACIONES</t>
  </si>
  <si>
    <t>OTRAS ANORMALIDADES DEL LATIDO CARDIACO Y LAS NO ESPECIFICADAS</t>
  </si>
  <si>
    <t>SOPLOS CARDIACOS BENIGNOS O INOCENTES</t>
  </si>
  <si>
    <t>SOPLO CARDIACO, NO ESPECIFICADO</t>
  </si>
  <si>
    <t>OTROS SONIDOS CARDIACOS</t>
  </si>
  <si>
    <t>GANGRENA, NO CLASIFICADA EN OTRA PARTE</t>
  </si>
  <si>
    <t>LECTURA ELEVADA DE LA PRESION SANGUINEA, SIN DIAGNOSTICO DE HIPERTENSION</t>
  </si>
  <si>
    <t>LECTURA DE PRESION BAJA NO ESPECIFICA</t>
  </si>
  <si>
    <t>EPISTAXIS</t>
  </si>
  <si>
    <t>HEMORRAGIA DE LA GARGANTA</t>
  </si>
  <si>
    <t>HEMOPTISIS</t>
  </si>
  <si>
    <t>HEMORRAGIA DE OTROS SITIOS DE LAS VIAS RESPIRATORIAS</t>
  </si>
  <si>
    <t>HEMORRAGIA DE LAS VIAS RESPIRATORIAS, NO ESPECIFICADA</t>
  </si>
  <si>
    <t>TOS</t>
  </si>
  <si>
    <t>DISNEA</t>
  </si>
  <si>
    <t>ESTRIDOR</t>
  </si>
  <si>
    <t>SILBIDO</t>
  </si>
  <si>
    <t>RESPIRACION PERIODICA</t>
  </si>
  <si>
    <t>HIPERVENTILACION</t>
  </si>
  <si>
    <t>RESPIRACION CON LA BOCA</t>
  </si>
  <si>
    <t>HIPO</t>
  </si>
  <si>
    <t>ESTORNUDO</t>
  </si>
  <si>
    <t>OTRAS ANORMALIDADES DE LA RESPIRACION Y LAS NO ESPECIFICADAS</t>
  </si>
  <si>
    <t>DOLOR DE GARGANTA</t>
  </si>
  <si>
    <t>DOLOR EN EL PECHO AL RESPIRAR</t>
  </si>
  <si>
    <t>DOLOR PRECORDIAL</t>
  </si>
  <si>
    <t>OTROS DOLORES EN EL PECHO</t>
  </si>
  <si>
    <t>DOLOR EN EL PECHO, NO ESPECIFICADO</t>
  </si>
  <si>
    <t>ASFIXIA</t>
  </si>
  <si>
    <t>PLEURESIA</t>
  </si>
  <si>
    <t>PARO RESPIRATORIO</t>
  </si>
  <si>
    <t>ESPUTO ANORMAL</t>
  </si>
  <si>
    <t>OTROS SINTOMAS Y SIGNOS ESPECIFICADOS QUE INVOLUCRAN LOS SISTEMAS CIRCULATORIO Y RESPIRATORIO</t>
  </si>
  <si>
    <t>ABDOMEN AGUDO</t>
  </si>
  <si>
    <t>DOLOR ABDOMINAL LOCALIZADO EN PARTE SUPERIOR</t>
  </si>
  <si>
    <t>DOLOR PELVICO Y PERINEAL</t>
  </si>
  <si>
    <t>DOLOR LOCALIZADO EN OTRAS PARTES INFERIORES DEL ABDOMEN</t>
  </si>
  <si>
    <t>OTROS DOLORES ABDOMINALES Y LOS NO ESPECIFICADOS</t>
  </si>
  <si>
    <t>NAUSEA Y VOMITO</t>
  </si>
  <si>
    <t>ACIDEZ</t>
  </si>
  <si>
    <t>DISFAGIA</t>
  </si>
  <si>
    <t>FLATULENCIA Y AFECCIONES AFINES</t>
  </si>
  <si>
    <t>INCONTINENCIA FECAL</t>
  </si>
  <si>
    <t>HEPATOMEGALIA, NO CLASIFICADA EN OTRA PARTE</t>
  </si>
  <si>
    <t>ESPLENOMEGALIA, NO CLASIFICADA EN OTRA PARTE</t>
  </si>
  <si>
    <t>HEPATOMEGALIA CON ESPLENOMEGALIA, NO CLASIFICADAS EN OTRA PARTE</t>
  </si>
  <si>
    <t>ICTERICIA NO ESPECIFICADA</t>
  </si>
  <si>
    <t>ASCITIS</t>
  </si>
  <si>
    <t>TUMEFACCION, MASA O PROMINENCIA INTRAABDOMINAL Y PELVICA</t>
  </si>
  <si>
    <t>SONIDOS INTESTINALES ANORMALES</t>
  </si>
  <si>
    <t>PERISTALSIS VISIBLE</t>
  </si>
  <si>
    <t>RIGIDEZ ABDOMINAL</t>
  </si>
  <si>
    <t>CAMBIOS EN LOS HABITOS INTESTINALES</t>
  </si>
  <si>
    <t>OTRAS ANORMALIDADES FECALES</t>
  </si>
  <si>
    <t>HALITOSIS</t>
  </si>
  <si>
    <t>OTROS SINTOMAS Y SIGNOS ESPECIFICADOS QUE INVOLUCRAN EL SISTEMA DIGESTIVO Y EL ABDOMEN</t>
  </si>
  <si>
    <t>ANESTESIA DE LA PIEL</t>
  </si>
  <si>
    <t>HIPOESTESIA DE LA PIEL</t>
  </si>
  <si>
    <t>PARESTESIA DE LA PIEL</t>
  </si>
  <si>
    <t>HIPERESTESIA</t>
  </si>
  <si>
    <t>OTRAS ALTERACIONES DE LA SENSIBILIDAD CUTANEA Y LAS NO ESPECIFICADAS</t>
  </si>
  <si>
    <t>SALPULLIDO Y OTRAS ERUPCIONES CUTANEAS NO ESPECIFICADAS</t>
  </si>
  <si>
    <t>TUMEFACCION, MASA O PROMINENCIA LOCALIZADA EN LA CABEZA</t>
  </si>
  <si>
    <t>TUMEFACCION, MASA O PROMINENCIA LOCALIZADA EN EL CUELLO</t>
  </si>
  <si>
    <t>TUMEFACCION, MASA O PROMINENCIA LOCALIZADA EN EL TRONCO</t>
  </si>
  <si>
    <t>TUMEFACCION, MASA O PROMINENCIA LOCALIZADA EN EL MIEMBRO SUPERIOR</t>
  </si>
  <si>
    <t>TUMEFACCION, MASA O PROMINENCIA LOCALIZADA EN EL MIEMBRO INFERIOR</t>
  </si>
  <si>
    <t>TUMEFACCION, MASA O PROMINENCIA LOCALIZADA EN SITIOS MULTIPLES</t>
  </si>
  <si>
    <t>TUMEFACCION, MASA O PROMINENCIA LOCALIZADA EN PARTE NO ESPECIFICADA</t>
  </si>
  <si>
    <t>CIANOSIS</t>
  </si>
  <si>
    <t>PALIDEZ</t>
  </si>
  <si>
    <t>RUBOR</t>
  </si>
  <si>
    <t>EQUIMOSIS ESPONTANEA</t>
  </si>
  <si>
    <t>CAMBIOS EN LA TEXTURA DE LA PIEL</t>
  </si>
  <si>
    <t>OTROS CAMBIOS DE LA PIEL Y LOS NO ESPECIFICADOS</t>
  </si>
  <si>
    <t>MOVIMIENTOS ANORMALES DE LA CABEZA</t>
  </si>
  <si>
    <t>TEMBLOR NO ESPECIFICADO</t>
  </si>
  <si>
    <t>CALAMBRES Y ESPASMOS</t>
  </si>
  <si>
    <t>FASCICULACION</t>
  </si>
  <si>
    <t>OTROS MOVIMIENTOS ANORMALES INVOLUNTARIOS Y LOS NO ESPECIFICADOS</t>
  </si>
  <si>
    <t>MARCHA ATAXICA</t>
  </si>
  <si>
    <t>MARCHA PARALITICA</t>
  </si>
  <si>
    <t>DIFICULTAD PARA CAMINAR, NO CLASIFICADA EN OTRA PARTE</t>
  </si>
  <si>
    <t>OTRAS ANORMALIDADES DE LA MARCHA Y DE LA MOVILIDAD Y LAS NO ESPECIFICADAS</t>
  </si>
  <si>
    <t>ATAXIA, NO ESPECIFICADA</t>
  </si>
  <si>
    <t>OTRAS FALLAS DE LA COORDINACION Y LAS NO ESPECIFICADAS</t>
  </si>
  <si>
    <t>TETANIA</t>
  </si>
  <si>
    <t>MENINGISMO</t>
  </si>
  <si>
    <t>REFLEJOS ANORMALES</t>
  </si>
  <si>
    <t>POSTURA ANORMAL</t>
  </si>
  <si>
    <t>CHASQUIDO DE LA CADERA</t>
  </si>
  <si>
    <t>OTROS SINTOMAS Y SIGNOS QUE INVOLUCRAN LOS SISTEMAS NERVIOSO Y OSTEOMUSCULAR Y LOS NO ESPECIFICADOS</t>
  </si>
  <si>
    <t>DISURIA</t>
  </si>
  <si>
    <t>TENESMO VESICAL</t>
  </si>
  <si>
    <t>MICCION DOLOROSA, NO ESPECIFICADA</t>
  </si>
  <si>
    <t>HEMATURIA, NO ESPECIFICADA</t>
  </si>
  <si>
    <t>INCONTINENCIA URINARIA, NO ESPECIFICADA</t>
  </si>
  <si>
    <t>RETENCION DE ORINA</t>
  </si>
  <si>
    <t>ANURIA Y OLIGURIA</t>
  </si>
  <si>
    <t>POLIURIA</t>
  </si>
  <si>
    <t>DESCARGA URETRAL</t>
  </si>
  <si>
    <t>EXTRAVASACION DE LA ORINA</t>
  </si>
  <si>
    <t>OTRAS DIFICULTADES DE LA MICCION</t>
  </si>
  <si>
    <t>UREMIA EXTRARRENAL</t>
  </si>
  <si>
    <t>OTROS SINTOMAS Y SIGNOS QUE INVOLUCRAN EL SISTEMA URINARIO Y LOS NO ESPECIFICADOS</t>
  </si>
  <si>
    <t>SOMNOLENCIA</t>
  </si>
  <si>
    <t>ESTUPOR</t>
  </si>
  <si>
    <t>COMA, NO ESPECIFICADO</t>
  </si>
  <si>
    <t>DESORIENTACION NO ESPECIFICADA</t>
  </si>
  <si>
    <t>AMNESIA ANTEROGRADA</t>
  </si>
  <si>
    <t>AMNESIA RETROGRADA</t>
  </si>
  <si>
    <t>OTRA AMNESIA</t>
  </si>
  <si>
    <t>OTROS SINTOMAS Y SIGNOS QUE INVOLUCRAN LA FUNCION COGNOSCITIVA Y LA CONCIENCIA Y LOS NO ESPECIFICADOS</t>
  </si>
  <si>
    <t>MAREO Y DESVANECIMIENTO</t>
  </si>
  <si>
    <t>ANOSMIA</t>
  </si>
  <si>
    <t>PAROSMIA</t>
  </si>
  <si>
    <t>PARAGEUSIA</t>
  </si>
  <si>
    <t>OTRAS ALTERACIONES DEL GUSTO Y DEL OLFATO Y LAS NO ESPECIFICADAS</t>
  </si>
  <si>
    <t>ALUCINACIONES AUDITIVAS</t>
  </si>
  <si>
    <t>ALUCINACIONES VISUALES</t>
  </si>
  <si>
    <t>OTRAS ALUCINACIONES</t>
  </si>
  <si>
    <t>ALUCINACIONES, NO ESPECIFICADAS</t>
  </si>
  <si>
    <t>OTROS SINTOMAS Y SIGNOS QUE INVOLUCRAN LAS SENSACIONES Y PERCEPCIONES GENERALES Y LOS NO ESPECIFICADOS</t>
  </si>
  <si>
    <t>NERVIOSISMO</t>
  </si>
  <si>
    <t>INQUIETUD Y AGITACION</t>
  </si>
  <si>
    <t>INFELICIDAD</t>
  </si>
  <si>
    <t>DESMORALIZACION Y APATIA</t>
  </si>
  <si>
    <t>IRRITABILIDAD Y ENOJO</t>
  </si>
  <si>
    <t>HOSTILIDAD</t>
  </si>
  <si>
    <t>VIOLENCIA FISICA</t>
  </si>
  <si>
    <t>TENSION Y ESTADO DE CHOQUE EMOCIONAL, NO ESPECIFICADO</t>
  </si>
  <si>
    <t>OTROS SINTOMAS Y SIGNOS QUE INVOLUCRAN EL ESTADO EMOCIONAL</t>
  </si>
  <si>
    <t>MUY BAJO NIVEL DE HIGIENE PERSONAL</t>
  </si>
  <si>
    <t>APARIENCIA PERSONAL EXTRAÑA</t>
  </si>
  <si>
    <t>CONDUCTA EXTRAÑA E INEXPLICABLE</t>
  </si>
  <si>
    <t>HIPERACTIVIDAD</t>
  </si>
  <si>
    <t>LENTITUD Y POBRE RESPUESTA</t>
  </si>
  <si>
    <t>SUSPICACIA Y EVASIVIDAD MARCADAS</t>
  </si>
  <si>
    <t>PREOCUPACION INDEBIDA POR SUCESOS QUE CAUSAN TENSION</t>
  </si>
  <si>
    <t>VERBOSIDAD Y DETALLES CIRCUNSTANCIALES QUE OSCURECEN LA RAZON DE LA CONSULTA O EL CONTACTO</t>
  </si>
  <si>
    <t>OTROS SINTOMAS Y SIGNOS QUE INVOLUCRAN LA APARIENCIA Y EL COMPORTAMIENTO</t>
  </si>
  <si>
    <t>DISFASIA Y AFASIA</t>
  </si>
  <si>
    <t>DISARTRIA Y ANARTRIA</t>
  </si>
  <si>
    <t>OTRAS ALTERACIONES DEL HABLA Y LAS NO ESPECIFICADAS</t>
  </si>
  <si>
    <t>DISLEXIA Y ALEXIA</t>
  </si>
  <si>
    <t>AGNOSIA</t>
  </si>
  <si>
    <t>APRAXIA</t>
  </si>
  <si>
    <t>OTRAS DISFUNCIONES SIMBOLICAS Y LAS NO ESPECIFICADAS</t>
  </si>
  <si>
    <t>DISFONIA</t>
  </si>
  <si>
    <t>AFONIA</t>
  </si>
  <si>
    <t>HIPERNASALIDAD E HIPONASALIDAD</t>
  </si>
  <si>
    <t>OTRAS ALTERACIONES DE LA VOZ Y LAS NO ESPECIFICADAS</t>
  </si>
  <si>
    <t>FIEBRE CON ESCALOFRIO</t>
  </si>
  <si>
    <t>FIEBRE PERSISTENTE</t>
  </si>
  <si>
    <t>FIEBRE, NO ESPECIFICADA</t>
  </si>
  <si>
    <t>CEFALEA</t>
  </si>
  <si>
    <t>DOLOR AGUDO</t>
  </si>
  <si>
    <t>DOLOR CRONICO INTRATABLE</t>
  </si>
  <si>
    <t>OTRO DOLOR CRONICO</t>
  </si>
  <si>
    <t>DOLOR, NO ESPECIFICADO</t>
  </si>
  <si>
    <t>MALESTAR Y FATIGA</t>
  </si>
  <si>
    <t>SENILIDAD</t>
  </si>
  <si>
    <t>SINCOPE Y COLAPSO</t>
  </si>
  <si>
    <t>CONVULSIONES FEBRILES</t>
  </si>
  <si>
    <t>OTRAS CONVULSIONES Y LAS NO ESPECIFICADAS</t>
  </si>
  <si>
    <t>CHOQUE CARDIOGENICO</t>
  </si>
  <si>
    <t>CHOQUE HIPOVOLEMICO</t>
  </si>
  <si>
    <t>OTRAS FORMAS DE CHOQUE</t>
  </si>
  <si>
    <t>CHOQUE , NO ESPECIFICADO</t>
  </si>
  <si>
    <t>HEMORRAGIA, NO CLASIFICADA EN OTRA PARTE</t>
  </si>
  <si>
    <t>ADENOMEGALIA LOCALIZADA</t>
  </si>
  <si>
    <t>ADENOMEGALIA GENERALIZADA</t>
  </si>
  <si>
    <t>ADENOMEGALIA, NO ESPECIFICADA</t>
  </si>
  <si>
    <t>EDEMA LOCALIZADO</t>
  </si>
  <si>
    <t>EDEMA GENERALIZADO</t>
  </si>
  <si>
    <t>EDEMA, NO ESPECIFICADO</t>
  </si>
  <si>
    <t>HIPERHIDROSIS LOCALIZADA</t>
  </si>
  <si>
    <t>HIPERHIDROSIS GENERALIZADA</t>
  </si>
  <si>
    <t>HIPERHIDROSIS, NO ESPECIFICADA</t>
  </si>
  <si>
    <t>RETARDO EN DESARROLLO</t>
  </si>
  <si>
    <t>OTRAS FALTAS DEL DESARROLLO FISIOLOGICO NORMAL ESPERADO</t>
  </si>
  <si>
    <t>FALTA DEL DESARROLLO FISIOLOGICO NORMAL ESPERADO SIN OTRA ESPECIFICACION</t>
  </si>
  <si>
    <t>ANOREXIA</t>
  </si>
  <si>
    <t>POLIDIPSIA</t>
  </si>
  <si>
    <t>POLIFAGIA</t>
  </si>
  <si>
    <t>DIFICULTADES Y MALA ADMINISTRACION DE LA ALIMENTACION</t>
  </si>
  <si>
    <t>PERDIDA ANORMAL DE PESO</t>
  </si>
  <si>
    <t>AUMENTO ANORMAL DE PESO</t>
  </si>
  <si>
    <t>OTROS SINTOMAS Y SIGNOS CONCERNIENTES A LA ALIMENTACION Y A LA INGESTION DE LIQUIDOS</t>
  </si>
  <si>
    <t>CAQUEXIA</t>
  </si>
  <si>
    <t>HIPOTERMIA NO ASOCIADA CON BAJA TEMPERATURA DEL AMBIENTE</t>
  </si>
  <si>
    <t>SINTOMAS NO ESPECIFICOS PROPIOS DE LA INFANCIA</t>
  </si>
  <si>
    <t>BOCA SECA, NO ESPECIFICADA</t>
  </si>
  <si>
    <t>DEDOS DE LA MANO DEFORMES</t>
  </si>
  <si>
    <t>OTROS SINTOMAS Y SIGNOS GENERALES ESPECIFICADOS</t>
  </si>
  <si>
    <t>CAUSAS DE MORBILIDAD DESCONOCIDAS Y NO ESPECIFICADAS</t>
  </si>
  <si>
    <t>VELOCIDAD DE ERITROSEDIMENTACION ELEVADA</t>
  </si>
  <si>
    <t>VISCOSIDAD PLASMATICA ANORMAL</t>
  </si>
  <si>
    <t>ANORMALIDAD DE LOS ERITROCITOS</t>
  </si>
  <si>
    <t>ANORMALIDADES DE LOS LEUCOCITOS, NO CLASIFICADAS EN OTRA PARTE</t>
  </si>
  <si>
    <t>ANORMALIDADES EN LA PRUEBA DE TOLERANCIA A LA GLUCOSA</t>
  </si>
  <si>
    <t>HIPERGLICEMIA, NO ESPECIFICADA</t>
  </si>
  <si>
    <t>ELEVACION DE LOS NIVELES DE TRANSAMINASAS O DESHIDROGENASA LACTICA [DHL]</t>
  </si>
  <si>
    <t>NIVELES ANORMALES DE OTRAS ENZIMAS EN SUERO</t>
  </si>
  <si>
    <t>NIVEL ANORMAL DE ENZIMAS EN SUERO, NO ESPECIFICADO</t>
  </si>
  <si>
    <t>EVIDENCIAS DE LABORATORIO DEL VIRUS DE LA INMUNODEFICIENCIA HUMANA [VIH]</t>
  </si>
  <si>
    <t>TITULACION ELEVADA DE ANTICUERPOS</t>
  </si>
  <si>
    <t>REACCION ANORMAL A LA PRUEBA CON TUBERCULINA</t>
  </si>
  <si>
    <t>FALSO POSITIVO EN LA PRUEBA SEROLOGICA PARA SIFILIS</t>
  </si>
  <si>
    <t>OTROS HALLAZGOS INMUNOLOGICOS ANORMALES ESPECIFICADOS EN SUERO</t>
  </si>
  <si>
    <t>HALLAZGOS INMUNOLOGICOS ANORMALES ESPECIFICADOS EN SUERO</t>
  </si>
  <si>
    <t>ANORMALIDAD DE LA ALBUMINA</t>
  </si>
  <si>
    <t>ANORMALIDAD DE LA GLOBULINA</t>
  </si>
  <si>
    <t>ANORMALIDAD DE LA ALFAFETOPROTEINA</t>
  </si>
  <si>
    <t>OTRAS ANORMALIDADES ESPECIFICADAS DE LAS PROTEINAS PLASMATICAS</t>
  </si>
  <si>
    <t>ANORMALIDADES NO ESPECIFICADAS DE LAS PROTEINAS PLASMATICAS</t>
  </si>
  <si>
    <t>HALLAZGO DE ALCOHOL EN LA SANGRE</t>
  </si>
  <si>
    <t>HALLAZGO DE DROGAS OPIACEAS EN LA SANGRE</t>
  </si>
  <si>
    <t>HALLAZGO DE COCAINA EN LA SANGRE</t>
  </si>
  <si>
    <t>HALLAZGO DE ALUCINOGENOS EN LA SANGRE</t>
  </si>
  <si>
    <t>HALLAZGO DE OTRAS DROGAS POTENCIALMENTE ADICTIVAS EN LA SANGRE</t>
  </si>
  <si>
    <t>HALLAZGO DE DROGAS PSICOTROPICAS EN LA SANGRE</t>
  </si>
  <si>
    <t>HALLAZGO DE AGENTES ESTEROIDES EN LA SANGRE</t>
  </si>
  <si>
    <t>HALLAZGO DE NIVELES ANORMALES DE METALES PESADOS EN LA SANGRE</t>
  </si>
  <si>
    <t>HALLAZGO DE OTRAS SUSTANCIAS ESPECIFICAS QUE NORMALMENTE NO SE ENCUENTRAN EN LA SANGRE</t>
  </si>
  <si>
    <t>HALLAZGO DE SUSTANCIA NO ESPECIFICA QUE NORMALMENTE NO SE ENCUENTRAN EN LA SANGRE</t>
  </si>
  <si>
    <t>NIVEL ANORMAL DE MINERAL EN LA SANGRE</t>
  </si>
  <si>
    <t>OTROS HALLAZGOS ANORMALES ESPECIFICADOS EN LA QUIMICA SANGUINEA</t>
  </si>
  <si>
    <t>HALLAZGO ANORMAL EN LA QUIMICA SANGUINEA, SIN OTRA ESPECIFICACION</t>
  </si>
  <si>
    <t>PROTEINURIA AISLADA</t>
  </si>
  <si>
    <t>GLUCOSURIA</t>
  </si>
  <si>
    <t>QUILURIA</t>
  </si>
  <si>
    <t>MIOGLOBINURIA</t>
  </si>
  <si>
    <t>BILIURIA</t>
  </si>
  <si>
    <t>HEMOGLOBINURIA</t>
  </si>
  <si>
    <t>ACETONURIA</t>
  </si>
  <si>
    <t>ELEVACION DE LOS NIVELES DE DROGAS, MEDICAMENTOS Y SUSTANCIAS BIOLOGICAS EN LA ORINA</t>
  </si>
  <si>
    <t>NIVELES ANORMALES EN LA ORINA DE SUSTANCIAS DE ORIGEN PRINCIPALMENTE NO MEDICINAL</t>
  </si>
  <si>
    <t>HALLAZGOS ANORMALES EN EL EXAMEN MICROBIOLOGICO DE LA ORINA</t>
  </si>
  <si>
    <t>HALLAZGOS ANORMALES EN EL EXAMEN CITOLOGICO E HISTOLOGICO DE LA ORINA</t>
  </si>
  <si>
    <t>OTROS HALLAZGOS ANORMALES EN LA ORINA Y LOS NO ESPECIFICADOS</t>
  </si>
  <si>
    <t>HALLAZGOS ANORMALES EN EL LIQUIDO CEFALORRAQUIDEO: NIVEL ANORMAL DE ENZIMAS</t>
  </si>
  <si>
    <t>HALLAZGOS ANORMALES EN EL LIQUIDO CEFALORRAQUIDEO: NIVEL ANORMAL DE HORMONAS</t>
  </si>
  <si>
    <t>HALLAZGOS ANORMALES EN EL LIQUIDO CEFALORRAQUIDEO: NIVEL ANORMAL DE OTRAS DROGAS, MEDICAMENTOS Y SUSTANCIAS BIOLOGICAS</t>
  </si>
  <si>
    <t>HALLAZGOS ANORMALES EN EL LIQUIDO CEFALORRAQUIDEO: NIVEL ANORMAL DE SUSTANCIAS DE ORIGEN FUNDAMENTALMENTE NO MEDICINAL</t>
  </si>
  <si>
    <t>HALLAZGOS ANORMALES EN EL LIQUIDO CEFALORRAQUIDEO: HALLAZGOS INMUNOLOGICOS ANORMALES</t>
  </si>
  <si>
    <t>HALLAZGOS ANORMALES EN EL LIQUIDO CEFALORRAQUIDEO: HALLAZGOS MICROBIOLOGICOS ANORMALES HALLAZGOS POSITIVOS EN EL CULTIVO</t>
  </si>
  <si>
    <t>HALLAZGOS ANORMALES EN EL LIQUIDO CEFALORRAQUIDEO: HALLAZGOS CITOLOGICOS ANORMALES, FROTIS ANORMAL DE PAPANICOLAOU</t>
  </si>
  <si>
    <t>HALLAZGOS ANORMALES EN EL LIQUIDO CEFALORRAQUIDEO: HALLAZGOS HISTOLOGICOS ANORMALES</t>
  </si>
  <si>
    <t>HALLAZGOS ANORMALES EN EL LIQUIDO CEFALORRAQUIDEO: OTROS HALLAZGOS ANORMALES, HALLAZGOS CROMOSOMICOS ANORMALES</t>
  </si>
  <si>
    <t>HALLAZGOS ANORMALES EN EL LIQUIDO CEFALORRAQUIDEO: HALLAZGOS ANORMALES, NO ESPECIFICADOS</t>
  </si>
  <si>
    <t>HALLAZGOS ANORMALES EN MUESTRAS TOMADAS DE ORGANOS RESPIRATORIOS Y TORACICOS: NIVEL ANORMAL DE ENZIMAS</t>
  </si>
  <si>
    <t>HALLAZGOS ANORMALES EN MUESTRAS TOMADAS DE ORGANOS RESPIRATORIOS Y TORACICOS: NIVEL ANORMAL DE HORMONAS</t>
  </si>
  <si>
    <t>HALLAZGOS ANORMALES EN MUESTRAS TOMADAS DE ORGANOS RESPIRATORIOS Y TORACICOS: NIVEL ANORMAL DE OTRAS DROGAS, MEDICAMENTOS Y SUSTANCIAS BIOLOGICAS</t>
  </si>
  <si>
    <t>HALLAZGOS ANORMALES EN MUESTRAS TOMADAS DE ORGANOS RESPIRATORIOS Y TORACICOS: NIVEL ANORMAL DE SUSTANCIAS DE ORIGEN FUNDAMENTALMENTE NO MEDICINAL</t>
  </si>
  <si>
    <t>HALLAZGOS ANORMALES EN MUESTRAS TOMADAS DE ORGANOS RESPIRATORIOS Y TORACICOS: HALLAZGOS INMUNOLOGICOS ANORMALES</t>
  </si>
  <si>
    <t>HALLAZGOS ANORMALES EN MUESTRAS TOMADAS DE ORGANOS RESPIRATORIOS Y TORACICOS: HALLAZGOS MICROBIOLOGICOS ANORMALES, HALLAZGOS POSITIVOS EN EL CULTIVO</t>
  </si>
  <si>
    <t>HALLAZGOS ANORMALES EN MUESTRAS TOMADAS DE ORGANOS RESPIRATORIOS Y TORACICOS: HALLAZGOS CITOLOGICOS ANORMALES, FROTIS ANORMAL DE PAPANICOLAOU</t>
  </si>
  <si>
    <t>HALLAZGOS ANORMALES EN MUESTRAS TOMADAS DE ORGANOS RESPIRATORIOS Y TORACICOS: HALLAZGOS HISTOLOGICOS ANORMALES</t>
  </si>
  <si>
    <t>HALLAZGOS ANORMALES EN MUESTRAS TOMADAS DE ORGANOS RESPIRATORIOS Y TORACICOS: OTROS HALLAZGOS ANORMALES, HALLAZGOS CROMOSOMICOS ANORMALES</t>
  </si>
  <si>
    <t>HALLAZGOS ANORMALES EN MUESTRAS TOMADAS DE ORGANOS RESPIRATORIOS Y TORACICOS: HALLAZGOS ANORMALES, NO ESPECIFICADOS</t>
  </si>
  <si>
    <t>HALLAZGOS ANORMALES EN MUESTRAS TOMADAS DE ORGANOS DIGESTIVOS Y DE LA CAVIDAD ABDOMINAL: NIVEL ANORMAL DE ENZIMAS</t>
  </si>
  <si>
    <t>HALLAZGOS ANORMALES EN MUESTRAS TOMADAS DE ORGANOS DIGESTIVOS Y DE LA CAVIDAD ABDOMINAL: NIVEL ANORMAL DE HORMONAS</t>
  </si>
  <si>
    <t>HALLAZGOS ANORMALES EN MUESTRAS TOMADAS DE ORGANOS DIGESTIVOS Y DE LA CAVIDAD ABDOMINAL: NIVEL ANORMAL DE OTRAS DROGAS, MEDICAMENTOS Y SUSTANCIAS BIOLOGICAS</t>
  </si>
  <si>
    <t>HALLAZGOS ANORMALES EN MUESTRAS TOMADAS DE ORGANOS DIGESTIVOS Y DE LA CAVIDAD ABDOMINAL: NIVEL ANORMAL DE SUSTANCIAS DE ORIGEN FUNDAMENTALMENTE NO MEDICINAL</t>
  </si>
  <si>
    <t>HALLAZGOS ANORMALES EN MUESTRAS TOMADAS DE ORGANOS DIGESTIVOS Y DE LA CAVIDAD ABDOMINAL: HALLAZGOS INMUNOLOGICOS ANORMALES</t>
  </si>
  <si>
    <t>HALLAZGOS ANORMALES EN MUESTRAS TOMADAS DE ORGANOS DIGESTIVOS Y DE LA CAVIDAD ABDOMINAL: HALLAZGOS MICROBIOLOGICOS ANORMALES, HALLAZGOS POSITIVOS EN EL CULTIVO</t>
  </si>
  <si>
    <t>HALLAZGOS ANORMALES EN MUESTRAS TOMADAS DE ORGANOS DIGESTIVOS Y DE LA CAVIDAD ABDOMINAL: HALLAZGOS CITOLOGICOS ANORMALES, FROTIS ANORMAL DE PAPANICOLAOU</t>
  </si>
  <si>
    <t>HALLAZGOS ANORMALES EN MUESTRAS TOMADAS DE ORGANOS DIGESTIVOS Y DE LA CAVIDAD ABDOMINAL: HALLAZGOS HISTOLOGICOS ANORMALES</t>
  </si>
  <si>
    <t>HALLAZGOS ANORMALES EN MUESTRAS TOMADAS DE ORGANOS DIGESTIVOS Y DE LA CAVIDAD ABDOMINAL: OTROS HALLAZGOS ANORMALES, HALLAZGOS CROMOSOMICOS ANORMALES</t>
  </si>
  <si>
    <t>HALLAZGOS ANORMALES EN MUESTRAS TOMADAS DE ORGANOS DIGESTIVOS Y DE LA CAVIDAD ABDOMINAL: HALLAZGOS ANORMALES, NO ESPECIFICADOS</t>
  </si>
  <si>
    <t>HALLAZGOS ANORMALES EN MUESTRAS TOMADAS DE ORGANOS GENITALES MASCULINOS: NIVEL ANORMAL DE ENZIMAS</t>
  </si>
  <si>
    <t>HALLAZGOS ANORMALES EN MUESTRAS TOMADAS DE ORGANOS GENITALES MASCULINOS: NIVEL ANORMAL DE HORMONAS</t>
  </si>
  <si>
    <t>HALLAZGOS ANORMALES EN MUESTRAS TOMADAS DE ORGANOS GENITALES MASCULINOS : NIVEL ANORMAL DE OTRAS DROGAS, MEDICAMENTOS Y SUSTANCIAS BIOLOGICAS</t>
  </si>
  <si>
    <t>HALLAZGOS ANORMALES EN MUESTRAS TOMADAS DE ORGANOS GENITALES MASCULINOS: NIVEL ANORMAL DE SUSTANCIAS DE ORIGEN FUNDAMENTALMENTE NO MEDICINAL</t>
  </si>
  <si>
    <t>HALLAZGOS ANORMALES EN MUESTRAS TOMADAS DE ORGANOS GENITALES MASCULINOS: HALLAZGOS INMUNOLOGICOS ANORMALES</t>
  </si>
  <si>
    <t>HALLAZGOS ANORMALES EN MUESTRAS TOMADAS DE ORGANOS GENITALES MASCULINOS: HALLAZGOS MICROBIOLOGICOS ANORMALES, HALLAZGOS POSITIVOS EN EL CULTIVO</t>
  </si>
  <si>
    <t>HALLAZGOS ANORMALES EN MUESTRAS TOMADAS DE ORGANOS GENITALES MASCULINOS: HALLAZGOS CITOLOGICOS ANORMALES, FROTIS ANORMAL DE PAPANICOLAOU</t>
  </si>
  <si>
    <t>HALLAZGOS ANORMALES EN MUESTRAS TOMADAS DE ORGANOS GENITALES MASCULINOS: HALLAZGOS HISTOLOGICOS ANORMALES</t>
  </si>
  <si>
    <t>HALLAZGOS ANORMALES EN MUESTRAS TOMADAS DE ORGANOS GENITALES MASCULINOS: OTROS HALLAZGOS ANORMALES, HALLAZGOS CROMOSOMICOS ANORMALES</t>
  </si>
  <si>
    <t>HALLAZGOS ANORMALES EN MUESTRAS TOMADAS DE ORGANOS GENITALES MASCULINOS: HALLAZGOS ANORMALES, NO ESPECIFICADOS</t>
  </si>
  <si>
    <t>HALLAZGOS ANORMALES EN MUESTRAS TOMADAS DE ORGANOS GENITALES FEMENINOS: NIVEL ANORMAL DE ENZIMAS</t>
  </si>
  <si>
    <t>HALLAZGOS ANORMALES EN MUESTRAS TOMADAS DE ORGANOS GENITALES FEMENINOS: NIVEL ANORMAL DE HORMONAS</t>
  </si>
  <si>
    <t>HALLAZGOS ANORMALES EN MUESTRAS TOMADAS DE ORGANOS GENITALES FEMENINOS: NIVEL ANORMAL DE OTRAS DROGAS, MEDICAMENTOS Y SUSTANCIAS BIOLOGICAS</t>
  </si>
  <si>
    <t>HALLAZGOS ANORMALES EN MUESTRAS TOMADAS DE ORGANOS GENITALES FEMENINOS: NIVEL ANORMAL DE SUSTANCIAS DE ORIGEN FUNDAMENTALMENTE NO MEDICINAL</t>
  </si>
  <si>
    <t>HALLAZGOS ANORMALES EN MUESTRAS TOMADAS DE ORGANOS GENITALES FEMENINOS: HALLAZGOS INMUNOLOGICOS ANORMALES</t>
  </si>
  <si>
    <t>HALLAZGOS ANORMALES EN MUESTRAS TOMADAS DE ORGANOS GENITALES FEMENINOS: HALLAZGOS MICROBIOLOGICOS ANORMALES, HALLAZGOS POSITIVOS EN EL CULTIVO</t>
  </si>
  <si>
    <t>HALLAZGOS ANORMALES EN MUESTRAS TOMADAS DE ORGANOS GENITALES FEMENINOS: HALLAZGOS HISTOLOGICOS ANORMALES</t>
  </si>
  <si>
    <t>HALLAZGOS ANORMALES EN MUESTRAS TOMADAS DE ORGANOS GENITALES FEMENINOS: OTROS HALLAZGOS ANORMALES, HALLAZGOS CROMOSOMICOS ANORMALES</t>
  </si>
  <si>
    <t>HALLAZGOS ANORMALES EN MUESTRAS TOMADAS DE ORGANOS GENITALES FEMENINOS: HALLAZGOS ANORMALES, NO ESPECIFICADOS</t>
  </si>
  <si>
    <t>HALLAZGOS ANORMALES EN MUESTRAS TOMADAS DE OTROS ORGANOS, SISTEMAS Y TEJIDOS: NIVEL ANORMAL DE ENZIMAS</t>
  </si>
  <si>
    <t>HALLAZGOS ANORMALES EN MUESTRAS TOMADAS DE OTROS ORGANOS, SISTEMAS Y TEJIDOS: NIVEL ANORMAL DE HORMONAS</t>
  </si>
  <si>
    <t>HALLAZGOS ANORMALES EN MUESTRAS TOMADAS DE OTROS ORGANOS, SISTEMAS Y TEJIDOS: NIVEL ANORMAL DE OTRAS DROGAS, MEDICAMENTOS Y SUSTANCIAS BIOLOGICAS</t>
  </si>
  <si>
    <t>HALLAZGOS ANORMALES EN MUESTRAS TOMADAS DE OTROS ORGANOS, SISTEMAS Y TEJIDOS: NIVEL ANORMAL DE SUSTANCIAS DE ORIGEN FUNDAMENTALMENTE NO MEDICINAL</t>
  </si>
  <si>
    <t>HALLAZGOS ANORMALES EN MUESTRAS TOMADAS DE OTROS ORGANOS, SISTEMAS Y TEJIDOS: HALLAZGOS INMUNOLOGICOS ANORMALES</t>
  </si>
  <si>
    <t>HALLAZGOS ANORMALES EN MUESTRAS TOMADAS DE OTROS ORGANOS, SISTEMAS Y TEJIDOS: HALLAZGOS MICROBIOLOGICOS ANORMALES, HALLAZGOS POSITIVOS EN EL CULTIVO</t>
  </si>
  <si>
    <t>HALLAZGOS ANORMALES EN MUESTRAS TOMADAS DE OTROS ORGANOS, SISTEMAS Y TEJIDOS: HALLAZGOS CITOLOGICOS ANORMALES, FROTIS ANORMAL DE PAPANICOLAOU</t>
  </si>
  <si>
    <t>HALLAZGOS ANORMALES EN MUESTRAS TOMADAS DE OTROS ORGANOS, SISTEMAS Y TEJIDOS: HALLAZGOS HISTOLOGICOS ANORMALES</t>
  </si>
  <si>
    <t>HALLAZGOS ANORMALES EN MUESTRAS TOMADAS DE OTROS ORGANOS, SISTEMAS Y TEJIDOS: OTROS HALLAZGOS ANORMALES, HALLAZGOS CROMOSOMICOS ANORMALES</t>
  </si>
  <si>
    <t>HALLAZGOS ANORMALES EN MUESTRAS TOMADAS DE OTROS ORGANOS, SISTEMAS Y TEJIDOS: HALLAZGOS ANORMALES, NO ESPECIFICADOS</t>
  </si>
  <si>
    <t>LESION QUE OCUPA EL ESPACIO INTRACRANEAL</t>
  </si>
  <si>
    <t>OTROS HALLAZGOS ANORMALES EN DIAGNOSTICO POR IMAGEN Y DEL SISTEMA NERVIOSO CENTRAL</t>
  </si>
  <si>
    <t>HALLAZGOS ANORMALES EN DIAGNOSTICO POR IMAGEN DEL PULMON</t>
  </si>
  <si>
    <t>HALLAZGOS ANORMALES EN DIAGNOSTICO POR IMAGEN DE LA MAMA</t>
  </si>
  <si>
    <t>HALLAZGOS ANORMALES EN DIAGNOSTICO POR IMAGEN DEL CRANEO Y DE LA CABEZA, NO CLASIFICADOS EN OTRA PARTE</t>
  </si>
  <si>
    <t>HALLAZGOS ANORMALES EN DIAGNOSTICO POR IMAGEN DEL CORAZON Y DE LA CIRCULACION CORONARIA</t>
  </si>
  <si>
    <t>HALLAZGOS ANORMALES EN DIAGNOSTICO POR IMAGEN DEL HIGADO Y DE LAS VIAS BILIARES</t>
  </si>
  <si>
    <t>HALLAZGOS ANORMALES EN DIAGNOSTICO POR IMAGEN DE OTRAS PARTES DE LAS VIAS DIGESTIVAS</t>
  </si>
  <si>
    <t>HALLAZGOS ANORMALES EN DIAGNOSTICO POR IMAGEN DE LOS ORGANOS URINARIOS</t>
  </si>
  <si>
    <t>HALLAZGOS ANORMALES EN DIAGNOSTICO POR IMAGEN DE OTRAS REGIONES ABDOMINALES, INCLUIDO EL RETROPERITONEO</t>
  </si>
  <si>
    <t>HALLAZGOS ANORMALES EN DIAGNOSTICO POR IMAGEN DE LOS MIEMBROS</t>
  </si>
  <si>
    <t>HALLAZGOS ANORMALES EN DIAGNOSTICO POR IMAGEN DE OTRAS PARTES DEL SISTEMA OSTEOMUSCULAR</t>
  </si>
  <si>
    <t>HALLAZGOS ANORMALES EN DIAGNOSTICO POR IMAGEN DE OTRAS ESTRUCTURAS ESPECIFICADAS DEL CUERPO</t>
  </si>
  <si>
    <t>RESULTADOS ANORMALES EN ESTUDIOS FUNCIONALES DEL SISTEMA NERVIOSO CENTRAL</t>
  </si>
  <si>
    <t>RESULTADOS ANORMALES EN ESTUDIOS FUNCIONALES DEL SISTEMA NERVIOSO PERIFERICO Y SENTIDOS ESPECIALES</t>
  </si>
  <si>
    <t>RESULTADOS ANORMALES EN ESTUDIOS FUNCIONALES DEL PULMON</t>
  </si>
  <si>
    <t>RESULTADOS ANORMALES EN ESTUDIOS FUNCIONALES CARDIOVASCULARES</t>
  </si>
  <si>
    <t>RESULTADOS ANORMALES EN ESTUDIOS FUNCIONALES DEL RIÑON</t>
  </si>
  <si>
    <t>RESULTADOS ANORMALES EN ESTUDIOS FUNCIONALES DEL HIGADO</t>
  </si>
  <si>
    <t>RESULTADOS ANORMALES EN ESTUDIOS FUNCIONALES DE LA TIROIDES</t>
  </si>
  <si>
    <t>RESULTADOS ANORMALES EN OTROS ESTUDIOS FUNCIONALES ENDOCRINOS</t>
  </si>
  <si>
    <t>RESULTADOS ANORMALES EN LOS ESTUDIOS FUNCIONALES DE OTROS ORGANOS Y SISTEMAS</t>
  </si>
  <si>
    <t>SINDROME DE LA MUERTE SUBITA INFANTIL</t>
  </si>
  <si>
    <t>MUERTE INSTANTANEA</t>
  </si>
  <si>
    <t>MUERTE QUE OCURRE EN MENOS DE 24 HORAS DEL INICIO DE LOS SINTOMAS, NO EXPLICADA DE OTRA FORMA</t>
  </si>
  <si>
    <t>MUERTE SIN ASISTENCIA</t>
  </si>
  <si>
    <t>OTRAS CAUSAS MAL DEFINIDAS Y LAS NO ESPECIFICADAS DE MORTALIDAD</t>
  </si>
  <si>
    <t>TRAUMATISMO SUPERFICIAL DEL CUERO CABELLUDO</t>
  </si>
  <si>
    <t>CONTUSION DE LOS PARPADOS Y DE LA REGION PERIOCULAR</t>
  </si>
  <si>
    <t>OTROS TRAUMATISMOS SUPERFICIALES DEL PARPADO Y DE LA REGION PERIOCULAR</t>
  </si>
  <si>
    <t>TRAUMATISMO SUPERFICIAL DE LA NARIZ</t>
  </si>
  <si>
    <t>TRAUMATISMO SUPERFICIAL DEL OIDO</t>
  </si>
  <si>
    <t>TRAUMATISMO SUPERFICIAL DEL LABIO Y DE LA CAVIDAD BUCAL</t>
  </si>
  <si>
    <t>TRAUMATISMOS SUPERFICIALES MULTIPLES DE LA CABEZA</t>
  </si>
  <si>
    <t>TRAUMATISMO SUPERFICIAL DE LA CABEZA, PARTE NO ESPECIFICADA</t>
  </si>
  <si>
    <t>HERIDA DEL CUERO CABELLUDO</t>
  </si>
  <si>
    <t>HERIDA DEL PARPADO Y DE LA REGION PERIOCULAR</t>
  </si>
  <si>
    <t>HERIDA DE LA NARIZ</t>
  </si>
  <si>
    <t>HERIDA DEL OIDO</t>
  </si>
  <si>
    <t>HERIDA DE LA MEJILLA Y DE LA REGION TEMPOROMANDIBULAR</t>
  </si>
  <si>
    <t>HERIDA DEL LABIO Y DE LA CAVIDAD BUCAL</t>
  </si>
  <si>
    <t>HERIDAS MULTIPLES DE LA CABEZA</t>
  </si>
  <si>
    <t>HERIDA DE LA CABEZA, PARTE NO ESPECIFICADA</t>
  </si>
  <si>
    <t>FRACTURA DE LA BOVEDA DEL CRANEO</t>
  </si>
  <si>
    <t>FRACTURA DE LA BASE DEL CRANEO</t>
  </si>
  <si>
    <t>FRACTURA DE LOS HUESOS DE LA NARIZ</t>
  </si>
  <si>
    <t>FRACTURA DEL SUELO DE LA ORBITA</t>
  </si>
  <si>
    <t>FRACTURA DEL MALAR Y DEL HUESO MAXILAR SUPERIOR</t>
  </si>
  <si>
    <t>FRACTURA DE LOS DIENTES</t>
  </si>
  <si>
    <t>FRACTURA DEL MAXILAR INFERIOR</t>
  </si>
  <si>
    <t>FRACTURAS MULTIPLES QUE COMPROMETEN EL CRANEO Y LOS HUESOS DE LA CARA</t>
  </si>
  <si>
    <t>FRACTURA DE OTROS HUESOS DEL CRANEO Y DE LA CARA</t>
  </si>
  <si>
    <t>FRACTURA DEL CRANEO Y DE LOS HUESOS DE LA CARA, PARTE NO ESPECIFICADA</t>
  </si>
  <si>
    <t>LUXACION DEL MAXILAR</t>
  </si>
  <si>
    <t>LUXACION DEL CARTILAGO SEPTAL DE LA NARIZ</t>
  </si>
  <si>
    <t>LUXACION DE DIENTE</t>
  </si>
  <si>
    <t>LUXACION DE OTRAS PARTES Y DE LAS NO ESPECIFICADAS DE LA CABEZA</t>
  </si>
  <si>
    <t>ESGUINCES Y TORCEDURAS DEL MAXILAR</t>
  </si>
  <si>
    <t>ESGUINCES Y TORCEDURAS DE ARTICULACIONES Y LIGAMENTOS DE OTRAS PARTES Y LAS NO ESPECIFICADAS DE LA CABEZA</t>
  </si>
  <si>
    <t>TRAUMATISMO DEL NERVIO OPTICO [II PAR] Y DE LAS VIAS OPTICAS</t>
  </si>
  <si>
    <t>TRAUMATISMO DEL NERVIO MOTOR OCULAR COMUN [III PAR]</t>
  </si>
  <si>
    <t>TRAUMATISMO DEL NERVIO PATETICO [IV PAR]</t>
  </si>
  <si>
    <t>TRAUMATISMO DEL NERVIO TRIGEMINO [V PAR]</t>
  </si>
  <si>
    <t>TRAUMATISMO DEL NERVIO MOTOR OCULAR EXTERNO [VI PAR]</t>
  </si>
  <si>
    <t>TRAUMATISMO DEL NERVIO FACIAL [VII PAR]</t>
  </si>
  <si>
    <t>TRAUMATISMO DEL NERVIO ACUSTICO [VIII PAR]</t>
  </si>
  <si>
    <t>TRAUMATISMO DEL NERVIO ESPINAL [XI PAR]</t>
  </si>
  <si>
    <t>TRAUMATISMO DE OTROS NERVIOS CRANEALES</t>
  </si>
  <si>
    <t>TRAUMATISMO DEL NERVIOS CRANEALES, NO ESPECIFICADO</t>
  </si>
  <si>
    <t>TRAUMATISMO DE LA CONJUNTIVA Y ABRASION CORNEAL SIN MENCION DE CUERPO EXTRAÑO</t>
  </si>
  <si>
    <t>CONTUSION DEL GLOBO OCULAR Y DEL TEJIDO ORBITARIO</t>
  </si>
  <si>
    <t>LACERACION Y RUPTURA OCULAR CON PROLAPSO O PERDIDA DEL TEJIDO INTRAOCULAR</t>
  </si>
  <si>
    <t>LACERACION OCULAR SIN PROLAPSO O PERDIDA DEL TEJIDO INTRAOCULAR</t>
  </si>
  <si>
    <t>HERIDA PENETRANTE DE LA ORBITA CON O SIN CUERPO EXTRAÑO</t>
  </si>
  <si>
    <t>HERIDA PENETRANTE DEL GLOBO OCULAR CON CUERPO EXTRAÑO</t>
  </si>
  <si>
    <t>HERIDA PENETRANTE DEL GLOBO OCULAR SIN CUERPO EXTRAÑO</t>
  </si>
  <si>
    <t>AVULSION DEL OJO</t>
  </si>
  <si>
    <t>OTROS TRAUMATISMOS DEL OJO Y DE LA ORBITA</t>
  </si>
  <si>
    <t>TRAUMATISMO DEL OJO Y DE LA ORBITA, NO ESPECIFICADO</t>
  </si>
  <si>
    <t>CONCUSION</t>
  </si>
  <si>
    <t>EDEMA CEREBRAL TRAUMATICO</t>
  </si>
  <si>
    <t>TRAUMATISMO CEREBRAL DIFUSO</t>
  </si>
  <si>
    <t>TRAUMATISMO CEREBRAL FOCAL</t>
  </si>
  <si>
    <t>HEMORRAGIA EPIDURAL</t>
  </si>
  <si>
    <t>HEMORRAGIA SUBDURAL TRAUMATICA</t>
  </si>
  <si>
    <t>HEMORRAGIA SUBARACNOIDEA TRAUMATICA</t>
  </si>
  <si>
    <t>TRAUMATISMO INTRACRANEAL CON COMA PROLONGADO</t>
  </si>
  <si>
    <t>OTROS TRAUMATISMOS INTRACRANEALES</t>
  </si>
  <si>
    <t>TRAUMATISMO INTRACRANEAL, NO ESPECIFICADO</t>
  </si>
  <si>
    <t>TRAUMATISMO POR APLASTAMIENTO DE LA CARA</t>
  </si>
  <si>
    <t>TRAUMATISMO POR APLASTAMIENTO DEL CRANEO</t>
  </si>
  <si>
    <t>TRAUMATISMO POR APLASTAMIENTO DE OTRAS PARTES DE LA CABEZA</t>
  </si>
  <si>
    <t>TRAUMATISMO POR APLASTAMIENTO DE LA CABEZA, PARTE NO ESPECIFICADA</t>
  </si>
  <si>
    <t>AVULSION DEL CUERO CABELLUDO</t>
  </si>
  <si>
    <t>AMPUTACION TRAUMATICA DE LA OREJA</t>
  </si>
  <si>
    <t>AMPUTACION TRAUMATICA DE OTRAS PARTES DE LA CABEZA</t>
  </si>
  <si>
    <t>AMPUTACION TRAUMATICA DE PARTE NO ESPECIFICADA DE LA CABEZA</t>
  </si>
  <si>
    <t>TRAUMATISMO DE LOS VASOS SANGUINEOS DE LA CABEZA NO CLASIFICADOS EN OTRA PARTE</t>
  </si>
  <si>
    <t>TRAUMATISMO DE TENDON Y MUSCULOS DE LA CABEZA</t>
  </si>
  <si>
    <t>RUPTURA TRAUMATICA DEL TIMPANO DEL OIDO</t>
  </si>
  <si>
    <t>TRAUMATISMOS MULTIPLES DE LA CABEZA</t>
  </si>
  <si>
    <t>OTROS TRAUMATISMOS DE LA CABEZA, ESPECIFICADOS</t>
  </si>
  <si>
    <t>TRAUMATISMO DE LA CABEZA, NO ESPECIFICADO</t>
  </si>
  <si>
    <t>CONTUSION DE LA GARGANTA</t>
  </si>
  <si>
    <t>OTROS TRAUMATISMOS SUPERFICIALES Y LOS NO ESPECIFICADOS DE LA GARGANTA</t>
  </si>
  <si>
    <t>TRAUMATISMO SUPERFICIAL MULTIPLE DEL CUELLO</t>
  </si>
  <si>
    <t>TRAUMATISMO SUPERFICIAL DE OTRAS PARTES DEL CUELLO</t>
  </si>
  <si>
    <t>TRAUMATISMO SUPERFICIAL DEL CUELLO, PARTE NO ESPECIFICADA</t>
  </si>
  <si>
    <t>HERIDA QUE COMPROMETE LA LARINGE Y LA TRAQUEA</t>
  </si>
  <si>
    <t>HERIDA QUE COMPROMETE LA GLANDULA TIROIDES</t>
  </si>
  <si>
    <t>HERIDA QUE COMPROMETE LA FARINGE Y EL ESOFAGO CERVICAL</t>
  </si>
  <si>
    <t>HERIDAS MULTIPLES DEL CUELLO</t>
  </si>
  <si>
    <t>HERIDAS DE OTRAS PARTES DEL CUELLO</t>
  </si>
  <si>
    <t>HERIDA DE CUELLO, PARTE NO ESPECIFICADA</t>
  </si>
  <si>
    <t>FRACTURA DE LA PRIMERA VERTEBRA CERVICAL</t>
  </si>
  <si>
    <t>FRACTURA DE LA SEGUNDA VERTEBRA CERVICAL</t>
  </si>
  <si>
    <t>FRACTURA DE OTRAS VERTEBRAS CERVICALES ESPECIFICADAS</t>
  </si>
  <si>
    <t>FRACTURAS MULTIPLES DE COLUMNA CERVICAL</t>
  </si>
  <si>
    <t>FRACTURA DE OTRAS PARTES DEL CUELLO</t>
  </si>
  <si>
    <t>FRACTURA DEL CUELLO, PARTE NO ESPECIFICADA</t>
  </si>
  <si>
    <t>RUPTURA TRAUMATICA DE DISCO CERVICAL INTERVERTEBRAL</t>
  </si>
  <si>
    <t>LUXACION DE VERTEBRA CERVICAL</t>
  </si>
  <si>
    <t>LUXACIONES DE OTRAS PARTES Y DE LAS NO ESPECIFICADAS DEL CUELLO</t>
  </si>
  <si>
    <t>LUXACIONES MULTIPLES DEL CUELLO</t>
  </si>
  <si>
    <t>ESGUINCES Y TORCEDURAS DE LA COLUMNA CERVICAL</t>
  </si>
  <si>
    <t>ESGUINCES Y TORCEDURAS DE LA REGION TIROIDEA</t>
  </si>
  <si>
    <t>ESGUINCES Y TORCEDURAS DE ARTICULACIONES Y LIGAMENTOS DE OTROS SITIOS ESPECIFICADOS Y DE LOS NO ESPECIFICADOS DEL CUELLO</t>
  </si>
  <si>
    <t>CONCUSION Y EDEMA DE LA MEDULA ESPINAL CERVICAL</t>
  </si>
  <si>
    <t>OTROS TRAUMATISMOS DE LA MEDULA ESPINAL CERVICAL Y LOS NO ESPECIFICADOS</t>
  </si>
  <si>
    <t>TRAUMATISMO DE RAIZ NERVIOSA DE COLUMNA CERVICAL</t>
  </si>
  <si>
    <t>TRAUMATISMO DE PLEXO BRAQUIAL</t>
  </si>
  <si>
    <t>TRAUMATISMO DE NERVIOS PERIFERICOS DEL CUELLO</t>
  </si>
  <si>
    <t>TRAUMATISMO DE NERVIOS CERVICALES SIMPATICOS</t>
  </si>
  <si>
    <t>TRAUMATISMO DE OTROS NERVIOS Y DE LOS NO ESPECIFICADOS DEL CUELLO</t>
  </si>
  <si>
    <t>TRAUMATISMO DE LA ARTERIA CAROTIDA</t>
  </si>
  <si>
    <t>TRAUMATISMO DE LA ARTERIA VERTEBRAL</t>
  </si>
  <si>
    <t>TRAUMATISMO DE LA VENA YUGULAR EXTERNA</t>
  </si>
  <si>
    <t>TRAUMATISMO DE LA VENA YUGULAR INTERNA</t>
  </si>
  <si>
    <t>TRAUMATISMO DE MULTIPLES VASOS SANGUINEOS A NIVEL DEL CUELLO</t>
  </si>
  <si>
    <t>TRAUMATISMO DE OTROS VASOS SANGUINEOS A NIVEL DEL CUELLO</t>
  </si>
  <si>
    <t>TRAUMATISMO DE VASOS SANGUINEOS NO ESPECIFICADOS A NIVEL DEL CUELLO</t>
  </si>
  <si>
    <t>TRAUMATISMO DE TENDON Y MUSCULOS A NIVEL DEL CUELLO</t>
  </si>
  <si>
    <t>TRAUMATISMO POR APLASTAMIENTO DE LA LARINGE Y DE LA TRAQUEA</t>
  </si>
  <si>
    <t>TRAUMATISMO POR APLASTAMIENTO DE OTRAS PARTES DEL CUELLO</t>
  </si>
  <si>
    <t>TRAUMATISMO POR APLASTAMIENTO DEL CUELLO, PARTE NO ESPECIFICADA</t>
  </si>
  <si>
    <t>AMPUTACION TRAUMATICA A NIVEL DEL CUELLO</t>
  </si>
  <si>
    <t>TRAUMATISMOS MULTIPLES DEL CUELLO</t>
  </si>
  <si>
    <t>OTROS TRAUMATISMOS DEL CUELLO, ESPECIFICADOS</t>
  </si>
  <si>
    <t>TRAUMATISMO DEL CUELLO, NO ESPECIFICADO</t>
  </si>
  <si>
    <t>CONTUSION DE LA MAMA</t>
  </si>
  <si>
    <t>OTROS TRAUMATISMOS SUPERFICIALES Y LOS NO ESPECIFICADOS DE LA MAMA</t>
  </si>
  <si>
    <t>CONTUSION DEL TORAX</t>
  </si>
  <si>
    <t>OTROS TRAUMATISMOS SUPERFICIALES DE LA PARED ANTERIOR DEL TORAX</t>
  </si>
  <si>
    <t>OTROS TRAUMATISMOS SUPERFICIALES DE LA PARED POSTERIOR DEL TORAX</t>
  </si>
  <si>
    <t>TRAUMATISMOS SUPERFICIALES MULTIPLES DEL TORAX</t>
  </si>
  <si>
    <t>TRAUMATISMO SUPERFICIAL DE OTRAS PARTES Y DE LAS NO ESPECIFICADAS DEL TORAX</t>
  </si>
  <si>
    <t>HERIDA DE LA MAMA</t>
  </si>
  <si>
    <t>HERIDA DE LA PARED ANTERIOR DEL TORAX</t>
  </si>
  <si>
    <t>HERIDA DE LA PARED POSTERIOR DEL TORAX</t>
  </si>
  <si>
    <t>HERIDA MULTIPLE DE LA PARED TORACICA</t>
  </si>
  <si>
    <t>HERIDAS DE OTRAS PARTES DEL TORAX</t>
  </si>
  <si>
    <t>HERIDAS DEL TORAX, PARTE NO ESPECIFICADA</t>
  </si>
  <si>
    <t>FRACTURA DE VERTEBRA TORACICA</t>
  </si>
  <si>
    <t>FRACTURAS MULTIPLES DE COLUMNA TORACICA</t>
  </si>
  <si>
    <t>FRACTURA DE ESTERNON</t>
  </si>
  <si>
    <t>FRACTURA DE COSTILLA</t>
  </si>
  <si>
    <t>FRACTURAS MULTIPLES DE COSTILLA</t>
  </si>
  <si>
    <t>TORAX AZOTADO</t>
  </si>
  <si>
    <t>FRACTURA DE OTRAS PARTES DEL TORAX OSEO</t>
  </si>
  <si>
    <t>FRACTURA DEL TORAX OSEO, PARTE NO ESPECIFICADA</t>
  </si>
  <si>
    <t>RUPTURA TRAUMATICA DE DISCO INTERVERTEBRAL TORACICO</t>
  </si>
  <si>
    <t>LUXACION DE VERTEBRA TORACICA</t>
  </si>
  <si>
    <t>LUXACION DE OTRAS PARTES Y DE LAS NO ESPECIFICADAS DEL TORAX</t>
  </si>
  <si>
    <t>ESGUINCES Y TORCEDURAS DE COLUMNA TORACICA</t>
  </si>
  <si>
    <t>ESGUINCES Y TORCEDURAS DE COSTILLAS Y ESTERNON</t>
  </si>
  <si>
    <t>ESGUINCES Y TORCEDURAS DE OTRAS PARTES Y DE LAS NO ESPECIFICADAS DEL TORAX</t>
  </si>
  <si>
    <t>CONCUSION Y EDEMA DE LA MEDULA ESPINAL TORACICA</t>
  </si>
  <si>
    <t>OTROS TRAUMATISMOS Y LOS NO ESPECIFICADOS DE LA MEDULA ESPINAL TORACICA</t>
  </si>
  <si>
    <t>TRAUMATISMO DE RAICES NERVIOSAS DE LA COLUMNA TORACICA</t>
  </si>
  <si>
    <t>TRAUMATISMO DE NERVIOS PERIFERICOS DEL TORAX</t>
  </si>
  <si>
    <t>TRAUMATISMO DE NERVIOS SIMPATICOS TORACICOS</t>
  </si>
  <si>
    <t>TRAUMATISMO DE OTROS NERVIOS DEL TORAX</t>
  </si>
  <si>
    <t>TRAUMATISMO DE NERVIO NO ESPECIFICADO DEL TORAX</t>
  </si>
  <si>
    <t>TRAUMATISMO DE LA AORTA TORACICA</t>
  </si>
  <si>
    <t>TRAUMATISMO DE LA ARTERIA INNOMINADA O SUBCLAVIA</t>
  </si>
  <si>
    <t>TRAUMATISMO DE LA VENA CAVA SUPERIOR</t>
  </si>
  <si>
    <t>TRAUMATISMO DE LA VENA INNOMINADA O SUBCLAVIA</t>
  </si>
  <si>
    <t>TRAUMATISMO DE VASOS SANGUINEOS PULMONARES</t>
  </si>
  <si>
    <t>TRAUMATISMO DE VASOS SANGUINEOS INTERCOSTALES</t>
  </si>
  <si>
    <t>TRAUMATISMO DE MULTIPLES VASOS SANGUINEOS DEL TORAX</t>
  </si>
  <si>
    <t>TRAUMATISMO DE OTROS VASOS SANGUINEOS DEL TORAX</t>
  </si>
  <si>
    <t>TRAUMATISMO DE VASOS SANGUINEOS NO ESPECIFICADOS DEL TORAX</t>
  </si>
  <si>
    <t>TRAUMATISMO DEL CORAZON CON HEMOPERICARDIO</t>
  </si>
  <si>
    <t>OTROS TRAUMATISMOS DEL CORAZON</t>
  </si>
  <si>
    <t>TRAUMATISMOS DEL CORAZON, NO ESPECIFICADO</t>
  </si>
  <si>
    <t>NEUMOTORAX TRAUMATICO</t>
  </si>
  <si>
    <t>HEMOTORAX TRAUMATICO</t>
  </si>
  <si>
    <t>HEMONEUMOTORAX TRAUMATICO</t>
  </si>
  <si>
    <t>OTROS TRAUMATISMOS DEL PULMON</t>
  </si>
  <si>
    <t>TRAUMATISMO DE LOS BRONQUIOS</t>
  </si>
  <si>
    <t>TRAUMATISMO DE LA TRAQUEA TORACICA</t>
  </si>
  <si>
    <t>TRAUMATISMO DE LA PLEURA</t>
  </si>
  <si>
    <t>TRAUMATISMO DE MULTIPLES DE ORGANOS INTRATORACICOS</t>
  </si>
  <si>
    <t>TRAUMATISMO DE OTROS ORGANOS INTRATORACICOS, ESPECIFICADOS</t>
  </si>
  <si>
    <t>TRAUMATISMO DE ORGANO INTRATORACICO, NO ESPECIFICADOS</t>
  </si>
  <si>
    <t>APLASTAMIENTO DEL TORAX</t>
  </si>
  <si>
    <t>AMPUTACION TRAUMATICA DE PARTE DEL TORAX</t>
  </si>
  <si>
    <t>TRAUMATISMO DEL TENDON Y MUSCULOS A NIVEL DEL TORAX</t>
  </si>
  <si>
    <t>TRAUMATISMOS MULTIPLES DEL TORAX</t>
  </si>
  <si>
    <t>OTROS TRAUMATISMOS DEL TORAX, ESPECIFICADOS</t>
  </si>
  <si>
    <t>TRAUMATISMO DEL TORAX, NO ESPECIFICADO</t>
  </si>
  <si>
    <t>CONTUSION DE LA PARED ABDOMINAL</t>
  </si>
  <si>
    <t>CONTUSION DE LOS ORGANOS GENITALES EXTERNOS</t>
  </si>
  <si>
    <t>TRAUMATISMOS SUPERFICIALES MULTIPLES DEL ABDOMEN, DE LA REGION LUMBOSACRA Y DE LA PELVIS</t>
  </si>
  <si>
    <t>OTROS TRAUMATISMOS SUPERFICIALES DEL ABDOMEN, DE LA REGION LUMBOSACRA Y DE LA PELVIS</t>
  </si>
  <si>
    <t>TRAUMATISMO SUPERFICIAL DEL ABDOMEN, DE LA REGION LUMBOSACRA Y DE LA PELVIS, PARTE NO ESPECIFICADA</t>
  </si>
  <si>
    <t>HERIDA DE LA REGION LUMBOSACRA Y DE LA PELVIS</t>
  </si>
  <si>
    <t>HERIDA DE LA PARED ABDOMINAL</t>
  </si>
  <si>
    <t>HERIDA DEL PENE</t>
  </si>
  <si>
    <t>HERIDA DEL ESCROTO Y DE LOS TESTICULOS</t>
  </si>
  <si>
    <t>HERIDA DE LA VAGINA Y DE LA VULVA</t>
  </si>
  <si>
    <t>HERIDA DE OTROS ORGANOS GENITALES EXTERNOS Y DE LOS NO ESPECIFICADOS</t>
  </si>
  <si>
    <t>HERIDAS MULTIPLES DEL ABDOMEN, DE LA REGION LUMBOSACRA Y DE LA PELVIS</t>
  </si>
  <si>
    <t>HERIDAS DE OTRAS PARTES Y DE LAS NO ESPECIFICADAS DEL ABDOMEN</t>
  </si>
  <si>
    <t>FRACTURA DE VERTEBRA LUMBAR</t>
  </si>
  <si>
    <t>FRACTURA DEL SACRO</t>
  </si>
  <si>
    <t>FRACTURA DEL COCCIX</t>
  </si>
  <si>
    <t>FRACTURA DEL HUESO ILIACO</t>
  </si>
  <si>
    <t>FRACTURA DEL ACETABULO</t>
  </si>
  <si>
    <t>FRACTURA DEL PUBIS</t>
  </si>
  <si>
    <t>FRACTURAS MULTIPLES DE LA COLUMNA LUMBAR Y DE LA PELVIS</t>
  </si>
  <si>
    <t>FRACTURA DE OTRAS PARTES Y DE LAS NO ESPECIFICADAS DE LA COLUMNA LUMBAR Y DE LA PELVIS</t>
  </si>
  <si>
    <t>RUPTURA TRAUMATICA DE DISCO INTERVERTEBRAL LUMBAR</t>
  </si>
  <si>
    <t>LUXACION DE VERTEBRA LUMBAR</t>
  </si>
  <si>
    <t>LUXACION DE ARTICULACION SACROCOCCIGEA Y SACROILIACA</t>
  </si>
  <si>
    <t>LUXACION DE OTRAS PARTES Y DE LAS NO ESPECIFICADAS DE LA COLUMNA LUMBAR Y DE LA PELVIS</t>
  </si>
  <si>
    <t>RUPTURA TRAUMATICA DE LA SINFISIS DEL PUBIS</t>
  </si>
  <si>
    <t>ESGUINCES Y TORCEDURAS DE LA COLUMNA LUMBAR</t>
  </si>
  <si>
    <t>ESGUINCES Y TORCEDURAS DE LA ARTICULACION SACROILIACA</t>
  </si>
  <si>
    <t>ESGUINCES Y TORCEDURAS DE OTRAS PARTES Y DE LAS NO ESPECIFICADAS DE LA COLUMNA LUMBAR Y DE LA PELVIS</t>
  </si>
  <si>
    <t>CONCUSION Y EDEMA DE LA MEDULA ESPINAL LUMBAR</t>
  </si>
  <si>
    <t>OTRO TRAUMATISMO DE LA MEDULA ESPINAL LUMBAR</t>
  </si>
  <si>
    <t>TRAUMATISMO DE RAIZ NERVIOSA DE LA COLUMNA LUMBAR Y SACRA</t>
  </si>
  <si>
    <t>TRAUMATISMO DE LA COLA DE CABALLO</t>
  </si>
  <si>
    <t>TRAUMATISMO DEL PLEXO LUMBOSACRO</t>
  </si>
  <si>
    <t>TRAUMATISMO DE NERVIO(S) SIMPATICO(S) LUMBAR(ES), SACRO(S) Y PELVICO(S)</t>
  </si>
  <si>
    <t>TRAUMATISMO DE NERVIO(S) PERIFERICO(S) DEL ABDOMEN, DE LA REGION LUMBOSACRA Y DE LA PELVIS</t>
  </si>
  <si>
    <t>TRAUMATISMO DE OTROS NERVIOS A NIVEL DEL ABDOMEN, DE LA REGION LUMBOSACRA Y DE LA PELVIS Y DE LOS NO ESPECIFICADOS</t>
  </si>
  <si>
    <t>TRAUMATISMO DE LA AORTA ABDOMINAL</t>
  </si>
  <si>
    <t>TRAUMATISMO DE LA VENA CAVA INFERIOR</t>
  </si>
  <si>
    <t>TRAUMATISMO DE LAS ARTERIAS CELIACAS Y MESENTERICAS</t>
  </si>
  <si>
    <t>TRAUMATISMO DE VENAS PORTA Y ESPLENICA</t>
  </si>
  <si>
    <t>TRAUMATISMO DE VASOS SANGUINEOS RENALES</t>
  </si>
  <si>
    <t>TRAUMATISMO DE VASOS SANGUINEOS ILIACOS</t>
  </si>
  <si>
    <t>TRAUMATISMO DE MULTIPLES VASOS SANGUINEOS A NIVEL DEL ABDOMEN, DE LA REGION LUMBOSACRA Y DE LA PELVIS</t>
  </si>
  <si>
    <t>TRAUMATISMO DE OTROS VASOS SANGUINEOS A NIVEL DEL ABDOMEN, DE LA REGION LUMBOSACRA Y DE LA PELVIS</t>
  </si>
  <si>
    <t>TRAUMATISMO DE VASOS SANGUINEOS NO ESPECIFICADOS DEL ABDOMEN, DE LA REGION LUMBOSACRA Y DE LA PELVIS</t>
  </si>
  <si>
    <t>TRAUMATISMO DEL BAZO</t>
  </si>
  <si>
    <t>TRAUMATISMO DEL HIGADO Y DE LA VESICULA BILIAR</t>
  </si>
  <si>
    <t>TRAUMATISMO DEL PANCREAS</t>
  </si>
  <si>
    <t>TRAUMATISMO DEL ESTOMAGO</t>
  </si>
  <si>
    <t>TRAUMATISMO DEL INTESTINO DELGADO</t>
  </si>
  <si>
    <t>TRAUMATISMO DEL COLON</t>
  </si>
  <si>
    <t>TRAUMATISMO DEL RECTO</t>
  </si>
  <si>
    <t>TRAUMATISMO DE MULTIPLES ORGANOS INTRAABDOMINALES</t>
  </si>
  <si>
    <t>TRAUMATISMO DE OTROS ORGANOS INTRAABDOMINALES</t>
  </si>
  <si>
    <t>TRAUMATISMO DE ORGANO INTRAABDOMINAL NO ESPECIFICADO</t>
  </si>
  <si>
    <t>TRAUMATISMO DEL RIÑON</t>
  </si>
  <si>
    <t>TRAUMATISMO DEL URETER</t>
  </si>
  <si>
    <t>TRAUMATISMO DE LA VEJIGA</t>
  </si>
  <si>
    <t>TRAUMATISMO DE LA URETRA</t>
  </si>
  <si>
    <t>TRAUMATISMO DEL OVARIO</t>
  </si>
  <si>
    <t>TRAUMATISMO DE LA TROMPA DE FALOPIO</t>
  </si>
  <si>
    <t>TRAUMATISMO DEL UTERO</t>
  </si>
  <si>
    <t>TRAUMATISMO DE MULTIPLES ORGANOS PELVICOS</t>
  </si>
  <si>
    <t>TRAUMATISMO DE OTROS ORGANOS PELVICOS</t>
  </si>
  <si>
    <t>TRAUMATISMO DE ORGANO PELVICO NO ESPECIFICADO</t>
  </si>
  <si>
    <t>TRAUMATISMO POR APLASTAMIENTO DE ORGANOS GENITALES EXTERNOS</t>
  </si>
  <si>
    <t>TRAUMATISMO POR APLASTAMIENTO DE OTRAS PARTES Y DE LAS NO ESPECIFICADAS DEL ABDOMEN, DE LA REGION LUMBOSACRA Y DE LA PELVIS</t>
  </si>
  <si>
    <t>AMPUTACION TRAUMATICA DE ORGANOS GENITALES EXTERNOS</t>
  </si>
  <si>
    <t>AMPUTACION TRAUMATICA DE OTRAS PARTES Y DE LAS NO ESPECIFICADAS DEL ABDOMEN, REGION LUMBOSACRA Y PELVIS</t>
  </si>
  <si>
    <t>TRAUMATISMO DEL TENDON Y DE MUSCULOS DEL ABDOMEN, DE LA REGION LUMBOSACRA Y DE LA PELVIS</t>
  </si>
  <si>
    <t>TRAUMATISMO DE ORGANO(S) INTRAABDOMINAL(ES) CON ORGANO(S) PELVICO(S)</t>
  </si>
  <si>
    <t>OTROS TRAUMATISMOS MULTIPLES DEL ABDOMEN, DE LA REGION LUMBOSACRA Y DE LA PELVIS</t>
  </si>
  <si>
    <t>OTROS TRAUMATISMOS ESPECIFICADOS DEL ABDOMEN, DE LA REGION LUMBOSACRA Y DE LA PELVIS</t>
  </si>
  <si>
    <t>TRAUMATISMO NO ESPECIFICADO DEL ABDOMEN, DE LA REGION LUMBOSACRA Y DE LA PELVIS</t>
  </si>
  <si>
    <t>CONTUSION DEL HOMBRO Y DEL BRAZO</t>
  </si>
  <si>
    <t>TRAUMATISMOS SUPERFICIALES MULTIPLES DEL HOMBRO Y DEL BRAZO</t>
  </si>
  <si>
    <t>OTROS TRAUMATISMOS SUPERFICIALES DEL HOMBRO Y DEL BRAZO</t>
  </si>
  <si>
    <t>TRAUMATISMO SUPERFICIAL NO ESPECIFICADO DEL HOMBRO Y DEL BRAZO</t>
  </si>
  <si>
    <t>HERIDA DEL HOMBRO</t>
  </si>
  <si>
    <t>HERIDA DEL BRAZO</t>
  </si>
  <si>
    <t>HERIDAS MULTIPLES DEL HOMBRO Y DEL BRAZO</t>
  </si>
  <si>
    <t>HERIDAS DE OTRAS PARTES Y DE LAS NO ESPECIFICADAS DEL HOMBRO Y DEL BRAZO</t>
  </si>
  <si>
    <t>FRACTURA DE LA CLAVICULA</t>
  </si>
  <si>
    <t>FRACTURA DE LA EPIFISIS SUPERIOR DEL HUMERO</t>
  </si>
  <si>
    <t>FRACTURA DE LA DIAFISIS DEL HUMERO</t>
  </si>
  <si>
    <t>FRACTURA DE LA EPIFISIS INFERIOR DEL HUMERO</t>
  </si>
  <si>
    <t>FRACTURAS MULTIPLES DE LA CLAVICULA, DEL OMOPLATO Y DEL HUMERO</t>
  </si>
  <si>
    <t>FRACTURA DE OTRAS PARTES DEL HOMBRO Y DEL BRAZO</t>
  </si>
  <si>
    <t>FRACTURA DEL HOMBRO Y DEL BRAZO, PARTE NO ESPECIFICADA</t>
  </si>
  <si>
    <t>LUXACION DE LA ARTICULACION DEL HOMBRO</t>
  </si>
  <si>
    <t>LUXACION DE LA ARTICULACION ACROMIOCLAVICULAR</t>
  </si>
  <si>
    <t>LUXACION DE LA ARTICULACION ESTERNOCLAVICULAR</t>
  </si>
  <si>
    <t>LUXACION DE OTRAS PARTES DE LA CINTURA ESCAPULAR Y DE LAS NO ESPECIFICADAS</t>
  </si>
  <si>
    <t>ESGUINCES Y TORCEDURAS DE LA ARTICULACION DEL HOMBRO</t>
  </si>
  <si>
    <t>ESGUINCES Y TORCEDURAS DE LA ARTICULACION ACROMIOCLAVICULAR</t>
  </si>
  <si>
    <t>ESGUINCES Y TORCEDURAS DE LA ARTICULACION ESTERNOCLAVICULAR</t>
  </si>
  <si>
    <t>ESGUINCES Y TORCEDURAS DE OTRAS PARTES Y DE LAS NO ESPECIFICADAS DE LA CINTURA ESCAPULAR</t>
  </si>
  <si>
    <t>TRAUMATISMO DEL NERVIO CUBITAL A NIVEL DEL BRAZO</t>
  </si>
  <si>
    <t>TRAUMATISMO DEL NERVIO MEDIANO A NIVEL DEL BRAZO</t>
  </si>
  <si>
    <t>TRAUMATISMO DEL NERVIO RADIAL A NIVEL DEL BRAZO</t>
  </si>
  <si>
    <t>TRAUMATISMO DEL NERVIO AXILAR</t>
  </si>
  <si>
    <t>TRAUMATISMO DEL NERVIO MUSCULOCUTANEO</t>
  </si>
  <si>
    <t>TRAUMATISMO DEL NERVIO SENSITIVO CUTANEO A NIVEL DEL HOMBRO Y DEL BRAZO</t>
  </si>
  <si>
    <t>TRAUMATISMO DEL MULTIPLES NERVIOS A NIVEL DEL HOMBRO Y DEL BRAZO</t>
  </si>
  <si>
    <t>TRAUMATISMO DE OTROS NERVIOS A NIVEL DEL HOMBRO Y DEL BRAZO</t>
  </si>
  <si>
    <t>TRAUMATISMO DE NERVIO NO ESPECIFICADO A NIVEL DEL HOMBRO Y DEL BRAZO</t>
  </si>
  <si>
    <t>TRAUMATISMO DE LA ARTERIA AXILAR</t>
  </si>
  <si>
    <t>TRAUMATISMO DE LA ARTERIA BRAQUIAL</t>
  </si>
  <si>
    <t>TRAUMATISMO DE LA VENA AXILAR O BRAQUIAL</t>
  </si>
  <si>
    <t>TRAUMATISMO DE VENAS SUPERFICIAL A NIVEL DEL HOMBRO Y DEL BRAZO</t>
  </si>
  <si>
    <t>TRAUMATISMO DE MULTIPLES VASOS SANGUINEOS A NIVEL DEL HOMBRO Y DEL BRAZO</t>
  </si>
  <si>
    <t>TRAUMATISMO DE OTROS VASOS SANGUINEOS A NIVEL DEL HOMBRO Y DEL BRAZO</t>
  </si>
  <si>
    <t>TRAUMATISMO DE VASO SANGUINEO NO ESPECIFICADO A NIVEL DEL HOMBRO Y DEL BRAZO</t>
  </si>
  <si>
    <t>TRAUMATISMO DE TENDON DEL MANGUITO ROTATORIO DEL HOMBRO</t>
  </si>
  <si>
    <t>TRAUMATISMO DE TENDON Y MUSCULO DE OTRAS PARTES DEL BICEPS</t>
  </si>
  <si>
    <t>TRAUMATISMO DE TENDON Y MUSCULO DEL TRICEPS</t>
  </si>
  <si>
    <t>TRAUMATISMO DE MULTIPLES TENDONES Y MUSCULOS A NIVEL DEL HOMBRO Y DEL BRAZO</t>
  </si>
  <si>
    <t>TRAUMATISMO DE OTROS TENDONES Y MUSCULOS A NIVEL DEL HOMBRO Y DEL BRAZO</t>
  </si>
  <si>
    <t>TRAUMATISMO DE TENDON Y MUSCULO NO ESPECIFICADO NIVEL DEL HOMBRO Y DEL BRAZO</t>
  </si>
  <si>
    <t>TRAUMATISMO POR APLASTAMIENTO DEL HOMBRO Y DEL BRAZO</t>
  </si>
  <si>
    <t>AMPUTACION TRAUMATICA EN LA ARTICULACION DEL HOMBRO Y DEL BRAZO</t>
  </si>
  <si>
    <t>AMPUTACION TRAUMATICA A NIVEL ENTRE EL HOMBRO Y EL CODO</t>
  </si>
  <si>
    <t>AMPUTACION TRAUMATICA DEL HOMBRO Y DEL BRAZO, NIVEL NO ESPECIFICADO</t>
  </si>
  <si>
    <t>TRAUMATISMOS MULTIPLES DEL HOMBRO Y DEL BRAZO</t>
  </si>
  <si>
    <t>OTROS TRAUMATISMOS ESPECIFICADOS DEL HOMBRO Y DEL BRAZO</t>
  </si>
  <si>
    <t>TRAUMATISMOS NO ESPECIFICADOS DEL HOMBRO Y DEL BRAZO</t>
  </si>
  <si>
    <t>CONTUSION DEL CODO</t>
  </si>
  <si>
    <t>CONTUSION DE OTRAS PARTES DEL ANTEBRAZO Y DE LAS NO ESPECIFICADAS</t>
  </si>
  <si>
    <t>TRAUMATISMOS SUPERFICIALES MULTIPLES DEL ANTEBRAZO</t>
  </si>
  <si>
    <t>OTROS TRAUMATISMOS SUPERFICIALES DEL ANTEBRAZO</t>
  </si>
  <si>
    <t>TRAUMATISMO SUPERFICIAL DEL ANTEBRAZO, NO ESPECIFICADO</t>
  </si>
  <si>
    <t>HERIDA DEL CODO</t>
  </si>
  <si>
    <t>HERIDAS MULTIPLES DEL ANTEBRAZO</t>
  </si>
  <si>
    <t>HERIDAS DE OTRAS PARTES DEL ANTEBRAZO</t>
  </si>
  <si>
    <t>HERIDAS DEL ANTEBRAZO, PARTE NO ESPECIFICADA</t>
  </si>
  <si>
    <t>FRACTURA DE LA EPIFISIS SUPERIOR DEL CUBITO</t>
  </si>
  <si>
    <t>FRACTURA DE LA EPIFISIS SUPERIOR DEL RADIO</t>
  </si>
  <si>
    <t>FRACTURA DE LA DIAFISIS DEL CUBITO</t>
  </si>
  <si>
    <t>FRACTURA DE LA DIAFISIS DEL RADIO</t>
  </si>
  <si>
    <t>FRACTURA DE LA DIAFISIS DEL CUBITO Y DEL RADIO</t>
  </si>
  <si>
    <t>FRACTURA DE LA EPIFISIS INFERIOR DEL RADIO</t>
  </si>
  <si>
    <t>FRACTURA DE LA EPIFISIS INFERIOR DEL CUBITO Y DEL RADIO</t>
  </si>
  <si>
    <t>FRACTURAS MULTIPLES DEL ANTEBRAZO</t>
  </si>
  <si>
    <t>FRACTURA DE OTRAS PARTES DEL ANTEBRAZO</t>
  </si>
  <si>
    <t>FRACTURA DEL ANTEBRAZO, PARTE NO ESPECIFICADA</t>
  </si>
  <si>
    <t>LUXACION DE LA CABEZA DEL RADIO</t>
  </si>
  <si>
    <t>LUXACION DEL CODO, NO ESPECIFICADA</t>
  </si>
  <si>
    <t>RUPTURA TRAUMATICA DEL LIGAMENTO LATERAL DEL RADIO</t>
  </si>
  <si>
    <t>RUPTURA TRAUMATICA DEL LIGAMENTO LATERAL DEL CUBITO</t>
  </si>
  <si>
    <t>ESGUINCES Y TORCEDURAS DEL CODO</t>
  </si>
  <si>
    <t>TRAUMATISMO DEL NERVIO CUBITAL A NIVEL DEL ANTEBRAZO</t>
  </si>
  <si>
    <t>TRAUMATISMO DEL NERVIO MEDIANO A NIVEL DEL ANTEBRAZO</t>
  </si>
  <si>
    <t>TRAUMATISMO DEL NERVIO RADIAL A NIVEL DEL ANTEBRAZO</t>
  </si>
  <si>
    <t>TRAUMATISMO DEL NERVIO SENSORIAL CUTANEO A NIVEL DEL ANTEBRAZO</t>
  </si>
  <si>
    <t>TRAUMATISMO DEL MULTIPLES NERVIOS A NIVEL DEL ANTEBRAZO</t>
  </si>
  <si>
    <t>TRAUMATISMO DE OTROS NERVIOS A NIVEL DEL ANTEBRAZO</t>
  </si>
  <si>
    <t>TRAUMATISMO DE NERVIO NO ESPECIFICADO A NIVEL DEL ANTEBRAZO</t>
  </si>
  <si>
    <t>TRAUMATISMO DE LA ARTERIA CUBITAL A NIVEL DEL ANTEBRAZO</t>
  </si>
  <si>
    <t>TRAUMATISMO DE LA ARTERIA RADIAL A NIVEL DEL ANTEBRAZO</t>
  </si>
  <si>
    <t>TRAUMATISMO DE VENA A NIVEL DEL ANTEBRAZO</t>
  </si>
  <si>
    <t>TRAUMATISMO DE MULTIPLES VASOS SANGUINEOS A NIVEL DEL ANTEBRAZO</t>
  </si>
  <si>
    <t>TRAUMATISMO DE OTROS VASOS SANGUINEOS A NIVEL DEL ANTEBRAZO</t>
  </si>
  <si>
    <t>TRAUMATISMO DE VASO SANGUINEO NO ESPECIFICADO A NIVEL DEL ANTEBRAZO</t>
  </si>
  <si>
    <t>TRAUMATISMO DEL TENDON Y MUSCULO FLEXOR DEL PULGAR A NIVEL DEL ANTEBRAZO</t>
  </si>
  <si>
    <t>TRAUMATISMO DEL TENDON Y MUSCULO FLEXOR DE OTRO(S) DEDO(S) A NIVEL DEL ANTEBRAZO</t>
  </si>
  <si>
    <t>TRAUMATISMO DEL OTRO TENDON Y MUSCULO FLEXOR A NIVEL DEL ANTEBRAZO</t>
  </si>
  <si>
    <t>TRAUMATISMO DE TENDONES Y MUSCULOS ABDUCTORES Y EXTENSORES DEL PULGAR A NIVEL DEL ANTEBRAZO</t>
  </si>
  <si>
    <t>TRAUMATISMO DEL TENDON Y MUSCULO EXTENSOR DE OTRO(S) DEDO(S) A NIVEL DEL ANTEBRAZO</t>
  </si>
  <si>
    <t>TRAUMATISMO DE OTRO TENDON Y MUSCULO EXTENSOR A NIVEL DEL ANTEBRAZO</t>
  </si>
  <si>
    <t>TRAUMATISMO DE MULTIPLES TENDONES Y MUSCULOS A NIVEL DEL ANTEBRAZO</t>
  </si>
  <si>
    <t>TRAUMATISMO DE OTROS TENDONES Y MUSCULOS Y DE LOS NO ESPECIFICADOS, A NIVEL DEL ANTEBRAZO</t>
  </si>
  <si>
    <t>TRAUMATISMO POR APLASTAMIENTO DEL CODO</t>
  </si>
  <si>
    <t>TRAUMATISMO POR APLASTAMIENTO DE OTRAS PARTES DEL ANTEBRAZO</t>
  </si>
  <si>
    <t>TRAUMATISMO POR APLASTAMIENTO DEL ANTEBRAZO, PARTE NO ESPECIFICADA</t>
  </si>
  <si>
    <t>AMPUTACION TRAUMATICA A NIVEL DEL CODO</t>
  </si>
  <si>
    <t>AMPUTACION TRAUMATICA A NIVEL ENTRE EL CODO Y LA MUÑECA</t>
  </si>
  <si>
    <t>AMPUTACION TRAUMATICA DEL ANTEBRAZO, NIVEL NO ESPECIFICADO</t>
  </si>
  <si>
    <t>TRAUMATISMOS MULTIPLES DEL ANTEBRAZO</t>
  </si>
  <si>
    <t>OTROS TRAUMATISMOS ESPECIFICADOS DEL ANTEBRAZO</t>
  </si>
  <si>
    <t>TRAUMATISMOS NO ESPECIFICADOS DEL ANTEBRAZO</t>
  </si>
  <si>
    <t>CONTUSION DE DEDO(S) DE LA MANO, SIN DAÑO DE LA(S) UÑA(S)</t>
  </si>
  <si>
    <t>CONTUSION DE DEDO(S) DE LA MANO, CON DAÑO DE LA(S) UÑA(S)</t>
  </si>
  <si>
    <t>CONTUSION DE OTRAS PARTES DE LA MUÑECA Y DE LA MANO</t>
  </si>
  <si>
    <t>TRAUMATISMOS SUPERFICIALES MULTIPLES DE LA MUÑECA Y DE LA MANO</t>
  </si>
  <si>
    <t>OTROS TRAUMATISMOS SUPERFICIALES DE LA MUÑECA Y DE LA MANO</t>
  </si>
  <si>
    <t>TRAUMATISMO SUPERFICIAL DE LA MUÑECA Y DE LA MANO, NO ESPECIFICADO</t>
  </si>
  <si>
    <t>HERIDA DE DEDO(S) DE LA MANO, SIN DAÑO DE LA(S) UÑA(S)</t>
  </si>
  <si>
    <t>HERIDA DE DEDO(S) DE LA MANO, CON DAÑO DE LA(S) UÑA(S)</t>
  </si>
  <si>
    <t>HERIDAS MULTIPLES DE LA MUÑECA Y DE LA MANO</t>
  </si>
  <si>
    <t>HERIDAS DE OTRAS PARTES DE LA MUÑECA Y DE LA MANO</t>
  </si>
  <si>
    <t>HERIDA DE LA MUÑECA Y DE LA MANO, PARTE NO ESPECIFICADA</t>
  </si>
  <si>
    <t>FRACTURA DEL HUESO ESCAFOIDES [NAVICULAR] DE LA MANO</t>
  </si>
  <si>
    <t>FRACTURA DE OTRO(S) HUESO(S) DEL CARPO</t>
  </si>
  <si>
    <t>FRACTURA DEL PRIMER METACARPIANO</t>
  </si>
  <si>
    <t>FRACTURA DE OTROS HUESOS METACARPIANOS</t>
  </si>
  <si>
    <t>FRACTURAS MULTIPLES DE HUESOS METACARPIANOS</t>
  </si>
  <si>
    <t>FRACTURA DEL PULGAR</t>
  </si>
  <si>
    <t>FRACTURA DE OTRO DEDO DE LA MANO</t>
  </si>
  <si>
    <t>FRACTURAS MULTIPLES DE LOS DEDOS DE LA MANO</t>
  </si>
  <si>
    <t>FRACTURA DE OTRAS PARTES Y DE LAS NO ESPECIFICADAS DE LA MUÑECA Y DE LA MANO</t>
  </si>
  <si>
    <t>LUXACION DE LA MUÑECA</t>
  </si>
  <si>
    <t>LUXACION DE DEDOS DE LA MANO</t>
  </si>
  <si>
    <t>LUXACIONES MULTIPLES DE DEDOS DE LA MANO</t>
  </si>
  <si>
    <t>RUPTURA TRAUMATICA DE LIGAMENTOS DE LA MUÑECA Y DEL CARPO</t>
  </si>
  <si>
    <t>RUPTURA TRAUMATICA DE LIGAMENTOS DEL DEDO DE LA MANO EN LA(S) ARTICULACION(ES) METACARPOFALANGICA E INTERFALANGICA</t>
  </si>
  <si>
    <t>ESGUINCES Y TORCEDURAS DE LA MUÑECA</t>
  </si>
  <si>
    <t>ESGUINCES Y TORCEDURAS DE DEDO(S) DE LA MANO</t>
  </si>
  <si>
    <t>ESGUINCES Y TORCEDURAS DE OTRAS PARTES Y DE LAS NO ESPECIFICADAS DE LA MUÑECA Y DE LA MANO</t>
  </si>
  <si>
    <t>TRAUMATISMO DEL NERVIO CUBITAL A NIVEL DE LA MUÑECA Y DE LA MANO</t>
  </si>
  <si>
    <t>TRAUMATISMO DEL NERVIO MEDIANO A NIVEL DE LA MUÑECA Y DE LA MANO</t>
  </si>
  <si>
    <t>TRAUMATISMO DEL NERVIO RADIAL A NIVEL DE LA MUÑECA Y DE LA MANO</t>
  </si>
  <si>
    <t>TRAUMATISMO DEL NERVIO DIGITAL DEL PULGAR</t>
  </si>
  <si>
    <t>TRAUMATISMO DEL NERVIO DIGITAL DE OTRO DEDO</t>
  </si>
  <si>
    <t>TRAUMATISMO DE MULTIPLES NERVIOS A NIVEL DE LA MUÑECA Y DE LA MANO</t>
  </si>
  <si>
    <t>TRAUMATISMO DE OTROS NERVIOS A NIVEL DE LA MUÑECA Y DE LA MANO</t>
  </si>
  <si>
    <t>TRAUMATISMO DE NERVIO NO ESPECIFICADO A NIVEL DE LA MUÑECA Y DE LA MANO</t>
  </si>
  <si>
    <t>TRAUMATISMO DE LA ARTERIA CUBITAL A NIVEL DE LA MUÑECA Y DE LA MANO</t>
  </si>
  <si>
    <t>TRAUMATISMO DE LA ARTERIA RADIAL A NIVEL DE LA MUÑECA Y DE LA MANO</t>
  </si>
  <si>
    <t>TRAUMATISMO DEL ARCO PALMAR SUPERFICIAL</t>
  </si>
  <si>
    <t>TRAUMATISMO DEL ARCO PALMAR PROFUNDO</t>
  </si>
  <si>
    <t>TRAUMATISMO DE VASO(S) SANGUINEO(S) DEL PULGAR</t>
  </si>
  <si>
    <t>TRAUMATISMO DE VASO(S) SANGUINEO(S) DE OTRO DEDO</t>
  </si>
  <si>
    <t>TRAUMATISMO DE MULTIPLES VASOS SANGUINEOS A NIVEL DE LA MUÑECA Y DE LA MANO</t>
  </si>
  <si>
    <t>TRAUMATISMO DE OTROS VASOS SANGUINEOS A NIVEL DE LA MUÑECA Y DE LA MANO</t>
  </si>
  <si>
    <t>TRAUMATISMO DE VASO SANGUINEO NO ESPECIFICADO A NIVEL DE LA MUÑECA Y DE LA MANO</t>
  </si>
  <si>
    <t>TRAUMATISMO DEL TENDON Y MUSCULO FLEXOR LARGO DEL PULGAR A NIVEL DE LA MUÑECA Y DE LA MANO</t>
  </si>
  <si>
    <t>TRAUMATISMO DEL TENDON Y MUSCULO FLEXOR DE OTRO DEDO A NIVEL DE LA MUÑECA Y DE LA MANO</t>
  </si>
  <si>
    <t>TRAUMATISMO DEL TENDON Y MUSCULO EXTENSOR DEL PULGAR A NIVEL DE LA MUÑECA Y DE LA MANO</t>
  </si>
  <si>
    <t>TRAUMATISMO DEL TENDON Y MUSCULO EXTENSOR DE OTRO(S) DEDO(S) A NIVEL DE LA MUÑECA Y DE LA MANO</t>
  </si>
  <si>
    <t>TRAUMATISMO DEL MUSCULO Y TENDON INTRINSECO DEL PULGAR A NIVEL DE LA MUÑECA Y DE LA MANO</t>
  </si>
  <si>
    <t>TRAUMATISMO DEL MUSCULO Y TENDON INTRINSECO DE OTRO(S) DEDO(S) A NIVEL DE LA MUÑECA Y DE LA MANO</t>
  </si>
  <si>
    <t>TRAUMATISMO DE MULTIPLES TENDONES Y MUSCULOS FLEXORES A NIVEL DE LA MUÑECA Y DE LA MANO</t>
  </si>
  <si>
    <t>TRAUMATISMO DE MULTIPLES TENDONES Y MUSCULOS EXTENSORES A NIVEL DE LA MUÑECA Y DE LA MANO</t>
  </si>
  <si>
    <t>TRAUMATISMO DE OTROS TENDONES Y MUSCULOS A NIVEL DE LA MUÑECA Y DE LA MANO</t>
  </si>
  <si>
    <t>TRAUMATISMO DE TENDON Y MUSCULO NO ESPECIFICADO, A NIVEL DE LA MUÑECA Y DE LA MANO</t>
  </si>
  <si>
    <t>TRAUMATISMO POR APLASTAMIENTO DEL PULGAR Y OTRO(S) DEDO(S)</t>
  </si>
  <si>
    <t>TRAUMATISMO POR APLASTAMIENTO DE OTRAS PARTES Y DE LAS NO ESPECIFICADAS DE LA MUÑECA Y DE LA MANO</t>
  </si>
  <si>
    <t>AMPUTACION TRAUMATICA DEL PULGAR (COMPLETA) (PARCIAL)</t>
  </si>
  <si>
    <t>AMPUTACION TRAUMATICA DE OTRO DEDO UNICO (COMPLETA) (PARCIAL)</t>
  </si>
  <si>
    <t>AMPUTACION TRAUMATICA DE DOS O MAS DEDOS SOLAMENTE (COMPLETA) (PARCIAL)</t>
  </si>
  <si>
    <t>AMPUTACION TRAUMATICA COMBINADA (DE PARTE) DE DEDO(S) CON OTRAS PARTES DE LA MUÑECA Y DE LA MANO</t>
  </si>
  <si>
    <t>AMPUTACION TRAUMATICA DE LA MANO A NIVEL DE LA MUÑECA</t>
  </si>
  <si>
    <t>AMPUTACION TRAUMATICA DE OTRAS PARTES DE LA MUÑECA Y DE LA MANO</t>
  </si>
  <si>
    <t>AMPUTACION TRAUMATICA DE LA MUÑECA Y DE LA MANO, NIVEL NO ESPECIFICADO</t>
  </si>
  <si>
    <t>TRAUMATISMOS MULTIPLES DE LA MUÑECA Y DE LA MANO</t>
  </si>
  <si>
    <t>OTROS TRAUMATISMOS ESPECIFICADOS DE LA MUÑECA Y DE LA MANO</t>
  </si>
  <si>
    <t>TRAUMATISMO NO ESPECIFICADO DE LA MUÑECA Y DE LA MANO</t>
  </si>
  <si>
    <t>CONTUSION DE LA CADERA</t>
  </si>
  <si>
    <t>CONTUSION DEL MUSLO</t>
  </si>
  <si>
    <t>TRAUMATISMOS SUPERFICIALES MULTIPLES DE LA CADERA Y DEL MUSLO</t>
  </si>
  <si>
    <t>OTROS TRAUMATISMOS SUPERFICIALES DE LA CADERA Y DEL MUSLO</t>
  </si>
  <si>
    <t>TRAUMATISMO SUPERFICIAL DE LA CADERA Y DEL MUSLO, NO ESPECIFICADO</t>
  </si>
  <si>
    <t>HERIDA DE LA CADERA</t>
  </si>
  <si>
    <t>HERIDA DEL MUSLO</t>
  </si>
  <si>
    <t>HERIDAS MULTIPLES DE LA CADERA Y DEL MUSLO</t>
  </si>
  <si>
    <t>HERIDAS DE OTRAS PARTES Y DE LAS NO ESPECIFICADAS DE LA CINTURA PELVICA</t>
  </si>
  <si>
    <t>FRACTURA DEL CUELLO DEL FEMUR</t>
  </si>
  <si>
    <t>FRACTURA PERTROCANTERIANA</t>
  </si>
  <si>
    <t>FRACTURA SUBTROCANTERIANA</t>
  </si>
  <si>
    <t>FRACTURA DE LA DIAFISIS DEL FEMUR</t>
  </si>
  <si>
    <t>FRACTURA DE LA EPIFISIS INFERIOR DEL FEMUR</t>
  </si>
  <si>
    <t>FRACTURAS MULTIPLES DEL FEMUR</t>
  </si>
  <si>
    <t>FRACTURA DE OTRAS PARTES DEL FEMUR</t>
  </si>
  <si>
    <t>FRACTURA DEL FEMUR, PARTE NO ESPECIFICADA</t>
  </si>
  <si>
    <t>LUXACION DE CADERA</t>
  </si>
  <si>
    <t>ESGUINCES Y TORCEDURAS DE LA CADERA</t>
  </si>
  <si>
    <t>TRAUMATISMO DEL NERVIO CIATICO A NIVEL DE LA CADERA Y DEL MUSLO</t>
  </si>
  <si>
    <t>TRAUMATISMO DEL NERVIO FEMOROCUTANEO A NIVEL DE LA CADERA Y DEL MUSLO</t>
  </si>
  <si>
    <t>TRAUMATISMO DEL NERVIO SENSORIAL CUTANEO A NIVEL DE LA CADERA Y DEL MUSLO</t>
  </si>
  <si>
    <t>TRAUMATISMO DE NERVIOS MULTIPLES A NIVEL DE LA CADERA Y DEL MUSLO</t>
  </si>
  <si>
    <t>TRAUMATISMO DE OTROS NERVIOS A NIVEL DE LA CADERA Y DEL MUSLO</t>
  </si>
  <si>
    <t>TRAUMATISMO DE NERVIO NO ESPECIFICADO A NIVEL DE LA CADERA Y DEL MUSLO</t>
  </si>
  <si>
    <t>TRAUMATISMO DE LA ARTERIA FEMORAL</t>
  </si>
  <si>
    <t>TRAUMATISMO DE LA VENA FEMORAL A NIVEL DE LA CADERA Y DEL MUSLO</t>
  </si>
  <si>
    <t>TRAUMATISMO DE LA GRAN VENA SAFENA A NIVEL DE LA CADERA Y DEL MUSLO</t>
  </si>
  <si>
    <t>TRAUMATISMO DE MULTIPLES VASOS SANGUINEOS A NIVEL DE LA CADERA Y DEL MUSLO</t>
  </si>
  <si>
    <t>TRAUMATISMO DE OTROS VASOS SANGUINEOS A NIVEL DE LA CADERA Y DEL MUSLO</t>
  </si>
  <si>
    <t>TRAUMATISMO DE VASO SANGUINEO NO ESPECIFICADO A NIVEL DE LA CADERA Y DEL MUSLO</t>
  </si>
  <si>
    <t>TRAUMATISMO DEL TENDON Y MUSCULO DE LA CADERA</t>
  </si>
  <si>
    <t>TRAUMATISMO DEL TENDON Y MUSCULO CUADRICEPS</t>
  </si>
  <si>
    <t>TRAUMATISMO DEL TENDON Y MUSCULO ADUCTOR MAYOR DEL MUSLO</t>
  </si>
  <si>
    <t>TRAUMATISMO DEL TENDON Y MUSCULO DEL GRUPO MUSCULAR POSTERIOR A NIVEL DEL MUSLO</t>
  </si>
  <si>
    <t>TRAUMATISMO DE OTROS TENDONES Y MUSCULOS Y LOS NO ESPECIFICADOS A NIVEL DEL MUSLO</t>
  </si>
  <si>
    <t>TRAUMATISMO DE MULTIPLES TENDONES Y MUSCULOS Y LOS NO ESPECIFICADOS A NIVEL DE LA CADERA Y DEL MUSLO</t>
  </si>
  <si>
    <t>TRAUMATISMO POR APLASTAMIENTO DE LA CADERA</t>
  </si>
  <si>
    <t>TRAUMATISMO POR APLASTAMIENTO DEL MUSLO</t>
  </si>
  <si>
    <t>TRAUMATISMO POR APLASTAMIENTO DE LA CADERA CON EL MUSLO</t>
  </si>
  <si>
    <t>AMPUTACION TRAUMATICA DE LA ARTICULACION DE LA CADERA</t>
  </si>
  <si>
    <t>AMPUTACION TRAUMATICA EN ALGUN NIVEL ENTRE LA CADERA Y LA RODILLA</t>
  </si>
  <si>
    <t>AMPUTACION TRAUMATICA DE CADERA Y MUSLO, NIVEL NO ESPECIFICADO</t>
  </si>
  <si>
    <t>TRAUMATISMOS MULTIPLES DE LA CADERA Y DEL MUSLO</t>
  </si>
  <si>
    <t>OTROS TRAUMATISMOS ESPECIFICADOS DE LA CADERA Y DEL MUSLO</t>
  </si>
  <si>
    <t>TRAUMATISMO NO ESPECIFICADO DE LA CADERA Y DEL MUSLO</t>
  </si>
  <si>
    <t>CONTUSION DE LA RODILLA</t>
  </si>
  <si>
    <t>CONTUSION DE OTRAS PARTES Y LAS NO ESPECIFICADAS DE LA PIERNA</t>
  </si>
  <si>
    <t>TRAUMATISMOS SUPERFICIALES MULTIPLES DE LA PIERNA</t>
  </si>
  <si>
    <t>OTROS TRAUMATISMOS SUPERFICIALES DE LA PIERNA</t>
  </si>
  <si>
    <t>TRAUMATISMO SUPERFICIAL DE LA PIERNA, NO ESPECIFICADO</t>
  </si>
  <si>
    <t>HERIDA DE LA RODILLA</t>
  </si>
  <si>
    <t>HERIDAS MULTIPLES DE LA PIERNA</t>
  </si>
  <si>
    <t>HERIDA DE OTRAS PARTES DE LA PIERNA</t>
  </si>
  <si>
    <t>HERIDA DE LA PIERNA, PARTE NO ESPECIFICADA</t>
  </si>
  <si>
    <t>FRACTURA DE LA ROTULA</t>
  </si>
  <si>
    <t>FRACTURA DE LA EPIFISIS SUPERIOR DE LA TIBIA</t>
  </si>
  <si>
    <t>FRACTURA DE LA DIAFISIS DE LA TIBIA</t>
  </si>
  <si>
    <t>FRACTURA DE LA EPIFISIS INFERIOR DE LA TIBIA</t>
  </si>
  <si>
    <t>FRACTURA DEL PERONE SOLAMENTE</t>
  </si>
  <si>
    <t>FRACTURA DEL MALEOLO INTERNO</t>
  </si>
  <si>
    <t>FRACTURA DEL MALEOLO EXTERNO</t>
  </si>
  <si>
    <t>FRACTURAS MULTIPLES DE LA PIERNA</t>
  </si>
  <si>
    <t>FRACTURA DE OTRAS PARTES DE LA PIERNA</t>
  </si>
  <si>
    <t>FRACTURA DE LA PIERNA, PARTE NO ESPECIFICADA</t>
  </si>
  <si>
    <t>LUXACION DE LA ROTULA</t>
  </si>
  <si>
    <t>LUXACION DE LA RODILLA</t>
  </si>
  <si>
    <t>DESGARRO DE MENISCOS, PRESENTE</t>
  </si>
  <si>
    <t>DESGARRO DEL CARTILAGO ARTICULAR DE LA RODILLA, PRESENTE</t>
  </si>
  <si>
    <t>ESGUINCES Y TORCEDURAS QUE COMPROMETEN LOS LIGAMENTOS LATERALES (EXTERNO) (INTERNO) DE LA RODILLA</t>
  </si>
  <si>
    <t>ESGUINCES Y TORCEDURAS QUE COMPROMETEN EL LIGAMENTO CRUZADO (ANTERIOR) (POSTERIOR) DE LA RODILLA</t>
  </si>
  <si>
    <t>ESGUINCES Y TORCEDURAS DE OTRAS PARTES Y LAS NO ESPECIFICADAS DE LA RODILLA</t>
  </si>
  <si>
    <t>TRAUMATISMO DE ESTRUCTURAS MULTIPLES DE LA RODILLA</t>
  </si>
  <si>
    <t>TRAUMATISMO DEL NERVIO TIBIAL A NIVEL DE LA PIERNA</t>
  </si>
  <si>
    <t>TRAUMATISMO DEL NERVIO PERONEO A NIVEL DE LA PIERNA</t>
  </si>
  <si>
    <t>TRAUMATISMO DEL NERVIO SENSORIAL CUTANEO A NIVEL DE LA PIERNA</t>
  </si>
  <si>
    <t>TRAUMATISMO DE NERVIOS MULTIPLES A NIVEL DE LA PIERNA</t>
  </si>
  <si>
    <t>TRAUMATISMO DE OTROS NERVIOS A NIVEL DE LA PIERNA</t>
  </si>
  <si>
    <t>TRAUMATISMO DE NERVIO NO ESPECIFICADO A NIVEL DE LA PIERNA</t>
  </si>
  <si>
    <t>TRAUMATISMO DE LA ARTERIA POPLITEA</t>
  </si>
  <si>
    <t>TRAUMATISMO DE LA ARTERIA TIBIAL (ANTERIOR) (POSTERIOR)</t>
  </si>
  <si>
    <t>TRAUMATISMO DE LA ARTERIA PERONEA</t>
  </si>
  <si>
    <t>TRAUMATISMO DE LA GRAN VENA SAFENA A NIVEL DE LA PIERNA</t>
  </si>
  <si>
    <t>TRAUMATISMO DE LA VENA SAFENA EXTERNA NIVEL DE LA PIERNA</t>
  </si>
  <si>
    <t>TRAUMATISMO DE LA VENA POPLITEA</t>
  </si>
  <si>
    <t>TRAUMATISMO DE VASOS SANGUINEOS MULTIPLES A NIVEL DE LA PIERNA</t>
  </si>
  <si>
    <t>TRAUMATISMO DE OTROS VASOS SANGUINEOS A NIVEL DE LA PIERNA</t>
  </si>
  <si>
    <t>TRAUMATISMO DE VASO SANGUINEO NO ESPECIFICADO A NIVEL DE LA PIERNA</t>
  </si>
  <si>
    <t>TRAUMATISMO DEL TENDON DE AQUILES</t>
  </si>
  <si>
    <t>TRAUMATISMO DE OTRO TENDON(ES) Y MUSCULO(S) DEL GRUPO MUSCULAR POSTERIOR A NIVEL DE LA PIERNA</t>
  </si>
  <si>
    <t>TRAUMATISMO DEL TENDON(ES) Y MUSCULO(S) DEL GRUPO MUSCULAR ANTERIOR A NIVEL DE LA PIERNA</t>
  </si>
  <si>
    <t>TRAUMATISMO DEL TENDON(ES) Y MUSCULO(S) DEL GRUPO MUSCULAR PERONEO A NIVEL DE LA PIERNA</t>
  </si>
  <si>
    <t>TRAUMATISMO DE MULTIPLES TENDONES Y MUSCULOS A NIVEL DE LA PIERNA</t>
  </si>
  <si>
    <t>TRAUMATISMO DE OTROS TENDONES Y MUSCULOS A NIVEL DE LA PIERNA</t>
  </si>
  <si>
    <t>TRAUMATISMO DE TENDON Y MUSCULO NO ESPECIFICADOS A NIVEL DE LA PIERNA</t>
  </si>
  <si>
    <t>TRAUMATISMO POR APLASTAMIENTO DE LA RODILLA</t>
  </si>
  <si>
    <t>TRAUMATISMO POR APLASTAMIENTO DE OTRAS PARTES Y DE LAS NO ESPECIFICADAS DE LA PIERNA</t>
  </si>
  <si>
    <t>AMPUTACION TRAUMATICA A NIVEL DE LA RODILLA</t>
  </si>
  <si>
    <t>AMPUTACION TRAUMATICA EN ALGUN NIVEL ENTRE LA RODILLA Y EL TOBILLO</t>
  </si>
  <si>
    <t>AMPUTACION TRAUMATICA DE LA PIERNA, NIVEL NO ESPECIFICADO</t>
  </si>
  <si>
    <t>TRAUMATISMOS MULTIPLES DE LA PIERNA</t>
  </si>
  <si>
    <t>OTROS TRAUMATISMOS DE LA PIERNA, ESPECIFICADOS</t>
  </si>
  <si>
    <t>TRAUMATISMO DE LA PIERNA, NO ESPECIFICADO</t>
  </si>
  <si>
    <t>CONTUSION DEL TOBILLO</t>
  </si>
  <si>
    <t>CONTUSION DE DEDO(S) DEL PIE, SIN DAÑO DE LA(S) UÑA(S)</t>
  </si>
  <si>
    <t>CONTUSION DE DEDO(S) DEL PIE, CON DAÑO DE LA(S) UÑA(S)</t>
  </si>
  <si>
    <t>CONTUSION DE OTRAS PARTES Y DE LAS NO ESPECIFICADAS DEL PIE</t>
  </si>
  <si>
    <t>TRAUMATISMOS SUPERFICIALES MULTIPLES DEL PIE Y DEL TOBILLO</t>
  </si>
  <si>
    <t>OTROS TRAUMATISMOS SUPERFICIALES DEL PIE Y DEL TOBILLO</t>
  </si>
  <si>
    <t>TRAUMATISMO SUPERFICIAL DEL PIE Y DEL TOBILLO, NO ESPECIFICADO</t>
  </si>
  <si>
    <t>HERIDA DEL TOBILLO</t>
  </si>
  <si>
    <t>HERIDA DE DEDO(S) DEL PIE SIN DAÑO DE LA(S) UÑA(S)</t>
  </si>
  <si>
    <t>HERIDA DE DEDO(S) DEL PIE CON DAÑO DE LA(S) UÑA(S)</t>
  </si>
  <si>
    <t>HERIDAS DE OTRAS PARTES DEL PIE</t>
  </si>
  <si>
    <t>HERIDAS MULTIPLES DEL TOBILLO Y DEL PIE</t>
  </si>
  <si>
    <t>FRACTURA DEL CALCANEO</t>
  </si>
  <si>
    <t>FRACTURA DEL ASTRAGALO</t>
  </si>
  <si>
    <t>FRACTURA DE OTRO(S) HUESO(S) DEL TARSO</t>
  </si>
  <si>
    <t>FRACTURA DE HUESO DEL METATARSO</t>
  </si>
  <si>
    <t>FRACTURA DE LOS HUESOS DEL DEDO GORDO DEL PIE</t>
  </si>
  <si>
    <t>FRACTURA DE LOS HUESOS DE OTRO(S) DEDO(S) DEL PIE</t>
  </si>
  <si>
    <t>FRACTURAS MULTIPLES DEL PIE</t>
  </si>
  <si>
    <t>FRACTURA DEL PIE, NO ESPECIFICADA</t>
  </si>
  <si>
    <t>LUXACION DE LA ARTICULACION DEL TOBILLO</t>
  </si>
  <si>
    <t>LUXACION DE DEDO(S) DEL PIE</t>
  </si>
  <si>
    <t>RUPTURA DE LIGAMENTOS A NIVEL DEL TOBILLO Y DEL PIE</t>
  </si>
  <si>
    <t>LUXACION DE OTROS SITIOS Y LOS NO ESPECIFICADOS DEL PIE</t>
  </si>
  <si>
    <t>ESGUINCES Y TORCEDURAS DEL TOBILLO</t>
  </si>
  <si>
    <t>ESGUINCES Y TORCEDURAS DE DEDO(S) DEL PIE</t>
  </si>
  <si>
    <t>ESGUINCES Y TORCEDURAS DE OTROS SITIOS Y DE LOS NO ESPECIFICADOS DEL PIE</t>
  </si>
  <si>
    <t>TRAUMATISMO DEL NERVIO PLANTAR EXTERNO</t>
  </si>
  <si>
    <t>TRAUMATISMO DEL NERVIO PLANTAR INTERNO</t>
  </si>
  <si>
    <t>TRAUMATISMO DEL NERVIO PERONEAL PROFUNDO A NIVEL DEL PIE Y DEL TOBILLO</t>
  </si>
  <si>
    <t>TRAUMATISMO DEL NERVIO SENSORIAL CUTANEO A NIVEL DEL PIE Y DEL TOBILLO</t>
  </si>
  <si>
    <t>TRAUMATISMO DE MULTIPLES NERVIOS A NIVEL DEL PIE Y DEL TOBILLO</t>
  </si>
  <si>
    <t>TRAUMATISMO DE OTROS NERVIOS A NIVEL DEL PIE Y DEL TOBILLO</t>
  </si>
  <si>
    <t>TRAUMATISMO DE NERVIO NO ESPECIFICADO A NIVEL DEL PIE Y DEL TOBILLO</t>
  </si>
  <si>
    <t>TRAUMATISMO DE LA ARTERIA DORSAL DEL PIE</t>
  </si>
  <si>
    <t>TRAUMATISMO DE LA ARTERIA PLANTAR DEL PIE</t>
  </si>
  <si>
    <t>TRAUMATISMO DE LA VENA DORSAL DEL PIE</t>
  </si>
  <si>
    <t>TRAUMATISMO DE MULTIPLES VASOS SANGUINEOS A NIVEL DEL PIE Y DEL TOBILLO</t>
  </si>
  <si>
    <t>TRAUMATISMO DE OTROS VASOS SANGUINEOS A NIVEL DEL PIE Y DEL TOBILLO</t>
  </si>
  <si>
    <t>TRAUMATISMO DE VASO SANGUINEO NO ESPECIFICADO A NIVEL DEL PIE Y DEL TOBILLO</t>
  </si>
  <si>
    <t>TRAUMATISMO DEL TENDON Y MUSCULO DEL FLEXOR LARGO DEL DEDO A NIVEL DEL PIE Y DEL TOBILLO</t>
  </si>
  <si>
    <t>TRAUMATISMO DEL TENDON Y MUSCULO DEL EXTENSOR LARGO DEL (DE LOS) DEDO(S) A NIVEL DEL PIE Y DEL TOBILLO</t>
  </si>
  <si>
    <t>TRAUMATISMO DE TENDONES Y MUSCULOS INTRINSECOS A NIVEL DEL PIE Y DEL TOBILLO</t>
  </si>
  <si>
    <t>TRAUMATISMO DE MULTIPLES TENDONES Y MUSCULOS A NIVEL DEL PIE Y DEL TOBILLO</t>
  </si>
  <si>
    <t>TRAUMATISMO DE OTROS TENDONES Y MUSCULOS A NIVEL DEL PIE Y DEL TOBILLO</t>
  </si>
  <si>
    <t>TRAUMATISMO DE TENDONES Y MUSCULOS NO ESPECIFICADOS A NIVEL DEL PIE Y DEL TOBILLO</t>
  </si>
  <si>
    <t>TRAUMATISMO POR APLASTAMIENTO DEL TOBILLO</t>
  </si>
  <si>
    <t>TRAUMATISMO POR APLASTAMIENTO DE DEDO(S) DEL PIE</t>
  </si>
  <si>
    <t>TRAUMATISMO POR APLASTAMIENTO DE OTRAS PARTES DEL PIE Y DEL TOBILLO</t>
  </si>
  <si>
    <t>AMPUTACION TRAUMATICA DEL PIE A NIVEL DEL TOBILLO</t>
  </si>
  <si>
    <t>AMPUTACION TRAUMATICA DE UN DEDO DEL PIE</t>
  </si>
  <si>
    <t>AMPUTACION TRAUMATICA DE DOS O MAS DEDOS DEL PIE</t>
  </si>
  <si>
    <t>AMPUTACION TRAUMATICA DE OTRAS PARTES DEL PIE</t>
  </si>
  <si>
    <t>AMPUTACION DEL PIE, NIVEL NO ESPECIFICADO</t>
  </si>
  <si>
    <t>TRAUMATISMOS MULTIPLES DEL PIE Y DEL TOBILLO</t>
  </si>
  <si>
    <t>OTROS TRAUMATISMOS DEL PIE Y DEL TOBILLO, ESPECIFICADOS</t>
  </si>
  <si>
    <t>TRAUMATISMO DEL PIE Y DEL TOBILLO, NO ESPECIFICADO</t>
  </si>
  <si>
    <t>TRAUMATISMOS SUPERFICIALES QUE AFECTAN LA CABEZA CON EL CUELLO</t>
  </si>
  <si>
    <t>TRAUMATISMOS SUPERFICIALES QUE AFECTAN EL TORAX CON EL ABDOMEN, LA REGION LUMBOSACRA Y LA PELVIS</t>
  </si>
  <si>
    <t>TRAUMATISMOS SUPERFICIALES QUE AFECTAN MULTIPLES REGIONES DEL(OS) MIEMBRO(S) SUPERIOR(ES)</t>
  </si>
  <si>
    <t>TRAUMATISMOS SUPERFICIALES QUE AFECTAN MULTIPLES REGIONES DEL(OS) MIEMBRO(S) INFERIOR(ES)</t>
  </si>
  <si>
    <t>TRAUMATISMOS SUPERFICIALES QUE AFECTAN MULTIPLES REGIONES DEL(OS) MIEMBRO(S) SUPERIOR(ES) CON MIEMBRO(S) INFERIOR(ES)</t>
  </si>
  <si>
    <t>TRAUMATISMOS SUPERFICIALES QUE AFECTAN OTRAS COMBINACIONES DE REGIONES DEL CUERPO</t>
  </si>
  <si>
    <t>TRAUMATISMOS SUPERFICIALES MULTIPLES, NO ESPECIFICADOS</t>
  </si>
  <si>
    <t>HERIDAS QUE AFECTAN LA CABEZA CON EL CUELLO</t>
  </si>
  <si>
    <t>HERIDAS QUE AFECTAN EL TORAX CON EL ABDOMEN, LA REGION LUMBOSACRA Y LA PELVIS</t>
  </si>
  <si>
    <t>HERIDAS QUE AFECTAN MULTIPLES REGIONES DEL(DE LOS) MIEMBRO(S) SUPERIOR(ES)</t>
  </si>
  <si>
    <t>HERIDAS QUE AFECTAN MULTIPLES REGIONES DEL(DE LOS) MIEMBRO(S) INFERIOR(ES)</t>
  </si>
  <si>
    <t>HERIDAS QUE AFECTAN MULTIPLES REGIONES DEL(DE LOS) MIEMBRO(S) SUPERIOR(ES) CON MIEMBRO(S) INFERIOR(ES)</t>
  </si>
  <si>
    <t>HERIDAS QUE AFECTAN OTRAS COMBINACIONES DE REGIONES DEL CUERPO</t>
  </si>
  <si>
    <t>HERIDAS MULTIPLES, NO ESPECIFICADOS</t>
  </si>
  <si>
    <t>FRACTURAS QUE AFECTAN LA CABEZA CON EL CUELLO</t>
  </si>
  <si>
    <t>FRACTURAS QUE AFECTAN EL TORAX CON EL ABDOMEN, LA REGION LUMBOSACRA Y LA PELVIS</t>
  </si>
  <si>
    <t>FRACTURAS QUE AFECTAN MULTIPLES REGIONES DE UN MIEMBRO SUPERIOR</t>
  </si>
  <si>
    <t>FRACTURAS QUE AFECTAN MULTIPLES REGIONES DE UN MIEMBRO INFERIOR</t>
  </si>
  <si>
    <t>FRACTURAS QUE AFECTAN MULTIPLES REGIONES DE AMBOS MIEMBROS SUPERIORES</t>
  </si>
  <si>
    <t>FRACTURAS QUE AFECTAN MULTIPLES REGIONES DE AMBOS MIEMBROS INFERIORES</t>
  </si>
  <si>
    <t>FRACTURAS QUE AFECTAN MULTIPLES REGIONES DE MIEMBRO(S) SUPERIOR(ES) CON MIEMBRO(S) INFERIOR(ES)</t>
  </si>
  <si>
    <t>FRACTURAS QUE AFECTAN EL TORAX CON LA REGION LUMBOSACRA Y LA PELVIS CON MIEMBRO(S)</t>
  </si>
  <si>
    <t>FRACTURAS QUE AFECTAN OTRAS COMBINACIONES DE REGIONES DEL CUERPO</t>
  </si>
  <si>
    <t>FRACTURAS MULTIPLES, NO ESPECIFICADOS</t>
  </si>
  <si>
    <t>LUXACIONES, TORCEDURAS Y ESGUINCES QUE AFECTAN LA CABEZA CON EL CUELLO</t>
  </si>
  <si>
    <t>LUXACIONES, TORCEDURAS Y ESGUINCES QUE AFECTAN EL TORAX CON LA REGION LUMBOSACRA Y LA PELVIS</t>
  </si>
  <si>
    <t>LUXACIONES, TORCEDURAS Y ESGUINCES QUE AFECTAN MULTIPLES REGIONES DEL(DE LOS) MIEMBRO(S) SUPERIOR(ES)</t>
  </si>
  <si>
    <t>LUXACIONES, TORCEDURAS Y ESGUINCES QUE AFECTAN MULTIPLES REGIONES DEL(DE LOS) MIEMBRO(S) INFERIOR(ES)</t>
  </si>
  <si>
    <t>LUXACIONES, TORCEDURAS Y ESGUINCES QUE AFECTAN MULTIPLES REGIONES DEL(DE LOS) MIEMBRO(S) SUPERIOR(ES) CON MIEMBRO(S) INFERIOR(ES)</t>
  </si>
  <si>
    <t>LUXACIONES, TORCEDURAS Y ESGUINCES QUE AFECTAN OTRAS COMBINACIONES DE REGIONES DEL CUERPO</t>
  </si>
  <si>
    <t>LUXACIONES, TORCEDURAS Y ESGUINCES MULTIPLES, NO ESPECIFICADOS</t>
  </si>
  <si>
    <t>TRAUMATISMOS POR APLASTAMIENTO QUE AFECTAN LA CABEZA CON EL CUELLO</t>
  </si>
  <si>
    <t>TRAUMATISMOS POR APLASTAMIENTO QUE AFECTAN EL TORAX CON EL ABDOMEN, LA REGION LUMBOSACRA Y LA PELVIS</t>
  </si>
  <si>
    <t>TRAUMATISMOS POR APLASTAMIENTO QUE AFECTAN MULTIPLES REGIONES DEL(DE LOS) MIEMBRO(S) SUPERIOR(ES)</t>
  </si>
  <si>
    <t>TRAUMATISMOS POR APLASTAMIENTO QUE AFECTAN MULTIPLES REGIONES DEL(DE LOS) MIEMBRO(S) INFERIOR(ES)</t>
  </si>
  <si>
    <t>TRAUMATISMOS POR APLASTAMIENTO QUE AFECTAN MULTIPLES REGIONES DEL(DE LOS) MIEMBRO(S) SUPERIOR(ES) CON MIEMBRO(S) INFERIOR(ES)</t>
  </si>
  <si>
    <t>TRAUMATISMOS POR APLASTAMIENTO DEL TORAX CON EL ABDOMEN, DE LA REGION LUMBOSACRA Y DE LA PELVIS CON MIEMBRO(S)</t>
  </si>
  <si>
    <t>TRAUMATISMOS POR APLASTAMIENTO QUE AFECTAN OTRAS COMBINACIONES DE REGIONES DEL CUERPO</t>
  </si>
  <si>
    <t>TRAUMATISMOS POR APLASTAMIENTO MULTIPLES, NO ESPECIFICADOS</t>
  </si>
  <si>
    <t>AMPUTACION TRAUMATICA DE AMBAS MANOS</t>
  </si>
  <si>
    <t>AMPUTACION TRAUMATICA DE UNA MANO Y EL OTRO BRAZO [CUALQUIER NIVEL, EXCEPTO MANO]</t>
  </si>
  <si>
    <t>AMPUTACION TRAUMATICA DE AMBOS BRAZOS [CUALQUIER NIVEL]</t>
  </si>
  <si>
    <t>AMPUTACION TRAUMATICA DE AMBOS PIES</t>
  </si>
  <si>
    <t>AMPUTACION TRAUMATICA DE UN PIE Y LA OTRA PIERNA [CUALQUIER NIVEL, EXCEPTO PIE]</t>
  </si>
  <si>
    <t>AMPUTACION TRAUMATICA DE AMBAS PIERNAS [CUALQUIER NIVEL]</t>
  </si>
  <si>
    <t>AMPUTACION TRAUMATICA DE MIEMBROS SUPERIOR(ES) E INFERIOR(ES), CUALQUIER COMBINACION [CUALQUIER NIVEL]</t>
  </si>
  <si>
    <t>AMPUTACION TRAUMATICA QUE AFECTA OTRAS COMBINACIONES DE REGIONES DEL CUERPO</t>
  </si>
  <si>
    <t>AMPUTACION TRAUMATICA MULTIPLES, NO ESPECIFICADAS</t>
  </si>
  <si>
    <t>TRAUMATISMOS DEL ENCEFALO Y DE LOS NERVIOS CRANEALES CON TRAUMATISMO DE NERVIOS Y MEDULA ESPINAL A NIVEL DEL CUELLO</t>
  </si>
  <si>
    <t>TRAUMATISMOS DE NERVIOS Y MEDULA ESPINAL QUE AFECTAN OTRAS MULTIPLES REGIONES DEL CUERPO</t>
  </si>
  <si>
    <t>TRAUMATISMOS DE NERVIOS QUE AFECTAN MULTIPLES REGIONES DEL CUERPO</t>
  </si>
  <si>
    <t>TRAUMATISMOS DE VASOS SANGUINEOS QUE AFECTAN MULTIPLES REGIONES DEL CUERPO</t>
  </si>
  <si>
    <t>TRAUMATISMOS DE TENDONES Y MUSCULOS QUE AFECTAN MULTIPLES REGIONES DEL CUERPO</t>
  </si>
  <si>
    <t>TRAUMATISMOS DE ORGANOS INTRATORACICOS CON ORGANOS INTRAABDOMINALES Y PELVICOS</t>
  </si>
  <si>
    <t>OTROS TRAUMATISMOS ESPECIFICADOS QUE AFECTAN MULTIPLES REGIONES DEL CUERPO</t>
  </si>
  <si>
    <t>TRAUMATISMOS MULTIPLES, NO ESPECIFICADOS</t>
  </si>
  <si>
    <t>FRACTURA DE LA COLUMNA VERTEBRAL, NIVEL NO ESPECIFICADO</t>
  </si>
  <si>
    <t>TRAUMATISMOS SUPERFICIAL DEL TRONCO, NIVEL NO ESPECIFICADO</t>
  </si>
  <si>
    <t>HERIDA DEL TRONCO, NIVEL NO ESPECIFICADO</t>
  </si>
  <si>
    <t>LUXACION, ESGUINCE O TORCEDURA DE ARTICULACION Y LIGAMENTOS DEL TRONCO, NO ESPECIFICADO</t>
  </si>
  <si>
    <t>TRAUMATISMO DE LA MEDULA ESPINAL, NIVEL NO ESPECIFICADO</t>
  </si>
  <si>
    <t>TRAUMATISMO DE NERVIOS, RAIZ DE NERVIO ESPINAL Y PLEXOS DEL TRONCO NO ESPECIFICADOS</t>
  </si>
  <si>
    <t>TRAUMATISMO DE TENDONES Y MUSCULOS DEL TRONCO NO ESPECIFICADOS</t>
  </si>
  <si>
    <t>AMPUTACION TRAUMATICA DEL TRONCO, NIVEL NO ESPECIFICADO</t>
  </si>
  <si>
    <t>OTROS TRAUMATISMOS ESPECIFICADOS DEL TRONCO, NIVEL NO ESPECIFICADO</t>
  </si>
  <si>
    <t>TRAUMATISMO NO ESPECIFICADO DEL TRONCO, NIVEL NO ESPECIFICADO</t>
  </si>
  <si>
    <t>FRACTURA DE MIEMBRO SUPERIOR, NIVEL NO ESPECIFICADO</t>
  </si>
  <si>
    <t>TRAUMATISMOS SUPERFICIAL DE MIEMBRO SUPERIOR, NIVEL NO ESPECIFICADO</t>
  </si>
  <si>
    <t>HERIDA DE MIEMBRO SUPERIOR, NIVEL NO ESPECIFICADO</t>
  </si>
  <si>
    <t>LUXACION, ESGUINCE O TORCEDURA DE ARTICULACION O LIGAMENTO NO ESPECIFICADO DE MIEMBRO SUPERIOR, NIVEL NO ESPECIFICADO</t>
  </si>
  <si>
    <t>TRAUMATISMO DE NERVIO NO ESPECIFICADO DE MIEMBRO SUPERIOR, NIVEL NO ESPECIFICADO</t>
  </si>
  <si>
    <t>TRAUMATISMO DE VASOS SANGUINEOS NO ESPECIFICADOS DE MIEMBRO SUPERIOR, NIVEL NO ESPECIFICADO</t>
  </si>
  <si>
    <t>TRAUMATISMO DE TENDON Y MUSCULO NO ESPECIFICADOS DE MIEMBRO SUPERIOR, NIVEL NO ESPECIFICADO</t>
  </si>
  <si>
    <t>AMPUTACION TRAUMATICA DE MIEMBRO SUPERIOR, NIVEL NO ESPECIFICADO</t>
  </si>
  <si>
    <t>OTROS TRAUMATISMOS ESPECIFICADOS DE MIEMBRO SUPERIOR, NIVEL NO ESPECIFICADO</t>
  </si>
  <si>
    <t>TRAUMATISMO NO ESPECIFICADO DE MIEMBRO SUPERIOR, NIVEL NO ESPECIFICADO</t>
  </si>
  <si>
    <t>FRACTURA DE MIEMBRO INFERIOR, NIVEL NO ESPECIFICADO</t>
  </si>
  <si>
    <t>TRAUMATISMO SUPERFICIAL DE MIEMBRO INFERIOR, NIVEL NO ESPECIFICADO</t>
  </si>
  <si>
    <t>HERIDA DE MIEMBRO INFERIOR, NIVEL NO ESPECIFICADO</t>
  </si>
  <si>
    <t>LUXACION, ESGUINCE O TORCEDURA DE ARTICULACION Y LIGAMENTOS NO ESPECIFICADOS DE MIEMBRO INFERIOR, NIVEL NO ESPECIFICADO</t>
  </si>
  <si>
    <t>TRAUMATISMO DE NERVIOS NO ESPECIFICADOS DE MIEMBRO INFERIOR, NIVEL NO ESPECIFICADO</t>
  </si>
  <si>
    <t>TRAUMATISMO DE VASOS SANGUINEOS NO ESPECIFICADOS DE MIEMBRO INFERIOR, NIVEL NO ESPECIFICADO</t>
  </si>
  <si>
    <t>TRAUMATISMO DE TENDONES Y MUSCULOS NO ESPECIFICADOS DE MIEMBRO INFERIOR, NIVEL NO ESPECIFICADO</t>
  </si>
  <si>
    <t>AMPUTACION TRAUMATICA DE MIEMBRO INFERIOR, NIVEL NO ESPECIFICADO</t>
  </si>
  <si>
    <t>OTROS TRAUMATISMOS ESPECIFICADOS DE MIEMBRO INFERIOR, NIVEL NO ESPECIFICADO</t>
  </si>
  <si>
    <t>TRAUMATISMO NO ESPECIFICADO DE MIEMBRO INFERIOR, NIVEL NO ESPECIFICADO</t>
  </si>
  <si>
    <t>TRAUMATISMOS SUPERFICIAL DE REGION NO ESPECIFICADA DEL CUERPO</t>
  </si>
  <si>
    <t>HERIDA DE REGION NO ESPECIFICADA DEL CUERPO</t>
  </si>
  <si>
    <t>FRACTURA DE REGION NO ESPECIFICADA DEL CUERPO</t>
  </si>
  <si>
    <t>LUXACION, ESGUINCE O TORCEDURA DE REGION NO ESPECIFICADA DEL CUERPO</t>
  </si>
  <si>
    <t>TRAUMATISMO DE NERVIO(S) DE REGION NO ESPECIFICADA DEL CUERPO</t>
  </si>
  <si>
    <t>TRAUMATISMO DE VASO(S) SANGUINEO(S) DE REGION NO ESPECIFICADA DEL CUERPO</t>
  </si>
  <si>
    <t>TRAUMATISMO DE TENDONES Y MUSCULOS DE REGION NO ESPECIFICADA DEL CUERPO</t>
  </si>
  <si>
    <t>TRAUMATISMO POR APLASTAMIENTO Y AMPUTACION TRAUMATICA DE REGIONES NO ESPECIFICADAS DEL CUERPO</t>
  </si>
  <si>
    <t>OTROS TRAUMATISMOS DE REGION NO ESPECIFICADA DEL CUERPO</t>
  </si>
  <si>
    <t>TRAUMATISMO, NO ESPECIFICADO</t>
  </si>
  <si>
    <t>CUERPO EXTRAÑO EN LA CORNEA</t>
  </si>
  <si>
    <t>CUERPO EXTRAÑO EN EL SACO CONJUNTIVAL</t>
  </si>
  <si>
    <t>CUERPO EXTRAÑO EN OTRAS Y EN MULTIPLES PARTES DE LA PARTE EXTERNA DEL OJO</t>
  </si>
  <si>
    <t>CUERPO EXTRAÑO EN PARTE EXTERNA DEL OJO, SITIO NO ESPECIFICADO</t>
  </si>
  <si>
    <t>CUERPO EXTRAÑO EN EL OIDO</t>
  </si>
  <si>
    <t>CUERPO EXTRAÑO EN SENO PARANASAL</t>
  </si>
  <si>
    <t>CUERPO EXTRAÑO EN EL ORIFICIO NASAL</t>
  </si>
  <si>
    <t>CUERPO EXTRAÑO EN LA FARINGE</t>
  </si>
  <si>
    <t>CUERPO EXTRAÑO EN LA LARINGE</t>
  </si>
  <si>
    <t>CUERPO EXTRAÑO EN LA TRAQUEA</t>
  </si>
  <si>
    <t>CUERPO EXTRAÑO EN BRONQUIOS</t>
  </si>
  <si>
    <t>CUERPO EXTRAÑO EN OTRAS Y EN MULTIPLES PARTES DE LAS VIAS RESPIRATORIAS</t>
  </si>
  <si>
    <t>CUERPO EXTRAÑO EN LAS VIAS RESPIRATORIAS, PARTE NO ESPECIFICADA</t>
  </si>
  <si>
    <t>CUERPO EXTRAÑO EN LA BOCA</t>
  </si>
  <si>
    <t>CUERPO EXTRAÑO EN EL ESOFAGO</t>
  </si>
  <si>
    <t>CUERPO EXTRAÑO EN EL ESTOMAGO</t>
  </si>
  <si>
    <t>CUERPO EXTRAÑO EN EL INTESTINO DELGADO</t>
  </si>
  <si>
    <t>CUERPO EXTRAÑO EN EL COLON</t>
  </si>
  <si>
    <t>CUERPO EXTRAÑO EN EL ANO Y EN EL RECTO</t>
  </si>
  <si>
    <t>CUERPO EXTRAÑO EN OTRAS Y EN MULTIPLES PARTES DEL TUBO DIGESTIVO</t>
  </si>
  <si>
    <t>CUERPO EXTRAÑO EN EL TUBO DIGESTIVO, PARTE NO ESPECIFICADA</t>
  </si>
  <si>
    <t>CUERPO EXTRAÑO EN LA URETRA</t>
  </si>
  <si>
    <t>CUERPO EXTRAÑO EN LA VEJIGA</t>
  </si>
  <si>
    <t>CUERPO EXTRAÑO EN LA VULVA Y EN LA VAGINA</t>
  </si>
  <si>
    <t>CUERPO EXTRAÑO EN EL UTERO [CUALQUIER PARTE]</t>
  </si>
  <si>
    <t>CUERPO EXTRAÑO EN OTRAS Y EN MULTIPLES PARTES DE LAS VIAS GENITOURINARIAS</t>
  </si>
  <si>
    <t>CUERPO EXTRAÑO EN LAS VIAS GENITOURINARIAS, PARTE NO ESPECIFICADA</t>
  </si>
  <si>
    <t>QUEMADURA DE LA CABEZA Y DEL CUELLO, GRADO NO ESPECIFICADO</t>
  </si>
  <si>
    <t>QUEMADURA DE LA CABEZA Y DEL CUELLO, DE PRIMER GRADO</t>
  </si>
  <si>
    <t>QUEMADURA DE LA CABEZA Y DEL CUELLO, DE SEGUNDO GRADO</t>
  </si>
  <si>
    <t>QUEMADURA DE LA CABEZA Y DEL CUELLO, DE TERCER GRADO</t>
  </si>
  <si>
    <t>CORROSION DE LA CABEZA Y DEL CUELLO, GRADO NO ESPECIFICADO</t>
  </si>
  <si>
    <t>CORROSION DE LA CABEZA Y DEL CUELLO, DE PRIMER GRADO</t>
  </si>
  <si>
    <t>CORROSION DE LA CABEZA Y DEL CUELLO, DE SEGUNDO GRADO</t>
  </si>
  <si>
    <t>CORROSION DE LA CABEZA Y DEL CUELLO, DE TERCER GRADO</t>
  </si>
  <si>
    <t>QUEMADURA DEL TRONCO, GRADO NO ESPECIFICADO</t>
  </si>
  <si>
    <t>QUEMADURA DEL TRONCO, DE PRIMER GRADO</t>
  </si>
  <si>
    <t>QUEMADURA DEL TRONCO, DE SEGUNDO GRADO</t>
  </si>
  <si>
    <t>QUEMADURA DEL TRONCO, DE TERCER GRADO</t>
  </si>
  <si>
    <t>CORROSION DEL TRONCO, GRADO NO ESPECIFICADO</t>
  </si>
  <si>
    <t>CORROSION DEL TRONCO, DE PRIMER GRADO</t>
  </si>
  <si>
    <t>CORROSION DEL TRONCO, DE SEGUNDO GRADO</t>
  </si>
  <si>
    <t>CORROSION DEL TRONCO, DE TERCER GRADO</t>
  </si>
  <si>
    <t>QUEMADURA DEL HOMBRO Y MIEMBRO SUPERIOR, GRADO NO ESPECIFICADO, EXCEPTO DE LA MUÑECA Y DE LA MANO</t>
  </si>
  <si>
    <t>QUEMADURA DEL HOMBRO Y MIEMBRO SUPERIOR, DE PRIMER GRADO, EXCEPTO DE LA MUÑECA Y DE LA MANO</t>
  </si>
  <si>
    <t>QUEMADURA DEL HOMBRO Y MIEMBRO SUPERIOR, DE SEGUNDO GRADO, EXCEPTO DE LA MUÑECA Y DE LA MANO</t>
  </si>
  <si>
    <t>QUEMADURA DEL HOMBRO Y MIEMBRO SUPERIOR, DE TERCER GRADO, EXCEPTO DE LA MUÑECA Y DE LA MANO</t>
  </si>
  <si>
    <t>CORROSION DEL HOMBRO Y MIEMBRO SUPERIOR, GRADO NO ESPECIFICADO, EXCEPTO DE LA MUÑECA Y DE LA MANO</t>
  </si>
  <si>
    <t>CORROSION DEL HOMBRO Y MIEMBRO SUPERIOR, DE PRIMER GRADO, EXCEPTO DE LA MUÑECA Y DE LA MANO</t>
  </si>
  <si>
    <t>CORROSION DEL HOMBRO Y MIEMBRO SUPERIOR, DE SEGUNDO GRADO, EXCEPTO DE LA MUÑECA Y DE LA MANO</t>
  </si>
  <si>
    <t>CORROSION DEL HOMBRO Y MIEMBRO SUPERIOR, DE TERCER GRADO, EXCEPTO DE LA MUÑECA Y DE LA MANO</t>
  </si>
  <si>
    <t>QUEMADURA DE LA MUÑECA Y DE LA MANO, GRADO NO ESPECIFICADO</t>
  </si>
  <si>
    <t>QUEMADURA DE LA MUÑECA Y DE LA MANO, DE PRIMER GRADO</t>
  </si>
  <si>
    <t>QUEMADURA DE LA MUÑECA Y DE LA MANO, DE SEGUNDO GRADO</t>
  </si>
  <si>
    <t>QUEMADURA DE LA MUÑECA Y DE LA MANO, DE TERCER GRADO</t>
  </si>
  <si>
    <t>CORROSION DE LA MUÑECA Y DE LA MANO, GRADO NO ESPECIFICADO</t>
  </si>
  <si>
    <t>CORROSION DE LA MUÑECA Y DE LA MANO, DE PRIMER GRADO</t>
  </si>
  <si>
    <t>CORROSION DE LA MUÑECA Y DE LA MANO, DE SEGUNDO GRADO</t>
  </si>
  <si>
    <t>CORROSION DE LA MUÑECA Y DE LA MANO, DE TERCER GRADO</t>
  </si>
  <si>
    <t>QUEMADURA DE LA CADERA Y DEL MIEMBRO INFERIOR, GRADO NO ESPECIFICADO, EXCEPTO TOBILLO Y PIE</t>
  </si>
  <si>
    <t>QUEMADURA DE LA CADERA Y DEL MIEMBRO INFERIOR, DE PRIMER GRADO, EXCEPTO TOBILLO Y PIE</t>
  </si>
  <si>
    <t>QUEMADURA DE LA CADERA Y DEL MIEMBRO INFERIOR, DE SEGUNDO GRADO, EXCEPTO TOBILLO Y PIE</t>
  </si>
  <si>
    <t>QUEMADURA DE LA CADERA Y DEL MIEMBRO INFERIOR, DE TERCER GRADO, EXCEPTO TOBILLO Y PIE</t>
  </si>
  <si>
    <t>CORROSION DE LA CADERA Y DEL MIEMBRO INFERIOR, GRADO NO ESPECIFICADO, EXCEPTO TOBILLO Y PIE</t>
  </si>
  <si>
    <t>CORROSION DE LA CADERA Y DEL MIEMBRO INFERIOR, DE PRIMER GRADO, EXCEPTO TOBILLO Y PIE</t>
  </si>
  <si>
    <t>CORROSION DE LA CADERA Y DEL MIEMBRO INFERIOR, DE SEGUNDO GRADO, EXCEPTO TOBILLO Y PIE</t>
  </si>
  <si>
    <t>CORROSION DE LA CADERA Y DEL MIEMBRO INFERIOR, DE TERCER GRADO, EXCEPTO TOBILLO Y PIE</t>
  </si>
  <si>
    <t>QUEMADURA DEL TOBILLO Y DEL PIE, GRADO NO ESPECIFICADO</t>
  </si>
  <si>
    <t>QUEMADURA DEL TOBILLO Y DEL PIE, DE PRIMER GRADO</t>
  </si>
  <si>
    <t>QUEMADURA DEL TOBILLO Y DEL PIE, DE SEGUNDO GRADO</t>
  </si>
  <si>
    <t>QUEMADURA DEL TOBILLO Y DEL PIE, DE TERCER GRADO</t>
  </si>
  <si>
    <t>CORROSION DEL TOBILLO Y DEL PIE, GRADO NO ESPECIFICADO</t>
  </si>
  <si>
    <t>CORROSION DEL TOBILLO Y DEL PIE, DE PRIMER GRADO</t>
  </si>
  <si>
    <t>CORROSION DEL TOBILLO Y DEL PIE, DE SEGUNDO GRADO</t>
  </si>
  <si>
    <t>CORROSION DEL TOBILLO Y DEL PIE, DE TERCER GRADO</t>
  </si>
  <si>
    <t>QUEMADURA DEL PARPADO Y AREA PERIOCULAR</t>
  </si>
  <si>
    <t>QUEMADURA DE LA CORNEA Y SACO CONJUNTIVAL</t>
  </si>
  <si>
    <t>QUEMADURA CON RUPTURA Y DESTRUCCION RESULTANTES DEL GLOBO OCULAR</t>
  </si>
  <si>
    <t>QUEMADURA DE OTRAS PARTES DEL OJO Y SUS ANEXOS</t>
  </si>
  <si>
    <t>QUEMADURA DEL OJO Y ANEXOS, PARTE NO ESPECIFICADA</t>
  </si>
  <si>
    <t>CORROSION DEL PARPADO Y AREA PERIOCULAR</t>
  </si>
  <si>
    <t>CORROSION DE LA CORNEA Y SACO CONJUNTIVAL</t>
  </si>
  <si>
    <t>CORROSION CON RUPTURA Y DESTRUCCION RESULTANTES DEL GLOBO OCULAR</t>
  </si>
  <si>
    <t>CORROSION DE OTRAS PARTES DEL OJO Y SUS ANEXOS</t>
  </si>
  <si>
    <t>CORROSION DEL OJO Y ANEXOS, PARTE NO ESPECIFICADA</t>
  </si>
  <si>
    <t>QUEMADURA DE LA LARINGE Y LA TRAQUEA</t>
  </si>
  <si>
    <t>QUEMADURA QUE AFECTA LA LARINGE Y LA TRAQUEA CON EL PULMON</t>
  </si>
  <si>
    <t>QUEMADURA DE OTRAS PARTES DE LAS VIAS RESPIRATORIAS</t>
  </si>
  <si>
    <t>QUEMADURA DE LAS VIAS RESPIRATORIAS, PARTE NO ESPECIFICADA</t>
  </si>
  <si>
    <t>CORROSION DE LA LARINGE Y DE LA TRAQUEA</t>
  </si>
  <si>
    <t>CORROSION QUE AFECTA LA LARINGE Y LA TRAQUEA CON EL PULMON</t>
  </si>
  <si>
    <t>CORROSION DE OTRAS PARTES DE LAS VIAS RESPIRATORIAS</t>
  </si>
  <si>
    <t>CORROSION DE LAS VIAS RESPIRATORIAS, PARTE NO ESPECIFICADA</t>
  </si>
  <si>
    <t>QUEMADURA DE LA BOCA Y DE LA FARINGE</t>
  </si>
  <si>
    <t>QUEMADURA DEL ESOFAGO</t>
  </si>
  <si>
    <t>QUEMADURA DE OTRAS PARTES DEL TUBO DIGESTIVO</t>
  </si>
  <si>
    <t>QUEMADURA DE ORGANOS GENITOURINARIOS INTERNOS</t>
  </si>
  <si>
    <t>QUEMADURA DE OTROS ORGANOS INTERNOS Y DE LOS NO ESPECIFICADOS</t>
  </si>
  <si>
    <t>CORROSION DE LA BOCA Y DE LA FARINGE</t>
  </si>
  <si>
    <t>CORROSION DEL ESOFAGO</t>
  </si>
  <si>
    <t>CORROSION DE OTRAS PARTES DEL TUBO DIGESTIVO</t>
  </si>
  <si>
    <t>CORROSION DE ORGANOS GENITOURINARIOS INTERNOS</t>
  </si>
  <si>
    <t>CORROSION DE OTROS ORGANOS INTERNOS Y DE LOS NO ESPECIFICADOS</t>
  </si>
  <si>
    <t>QUEMADURAS DE MULTIPLES REGIONES, GRADO NO ESPECIFICADO</t>
  </si>
  <si>
    <t>QUEMADURAS DE MULTIPLES REGIONES, MENCIONADAS COMO DE NO MAS DE PRIMER GRADO</t>
  </si>
  <si>
    <t>QUEMADURAS DE MULTIPLES REGIONES, MENCIONADAS COMO DE NO MAS DE SEGUNDO GRADO</t>
  </si>
  <si>
    <t>QUEMADURAS DE MULTIPLES REGIONES, CON MENCION AL MENOS DE UNA QUEMADURA DE TERCER GRADO</t>
  </si>
  <si>
    <t>CORROSIONES DE MULTIPLES REGIONES, GRADO NO ESPECIFICADO</t>
  </si>
  <si>
    <t>CORROSIONES MULTIPLES, MENCIONADAS COMO DE NO MAS DE PRIMER GRADO</t>
  </si>
  <si>
    <t>CORROSIONES MULTIPLES, MENCIONADAS COMO DE NO MAS DE SEGUNDO GRADO</t>
  </si>
  <si>
    <t>CORROSIONES MULTIPLES, CON MENCION AL MENOS DE UNA QUEMADURA DE TERCER GRADO</t>
  </si>
  <si>
    <t>QUEMADURA DE REGION DEL CUERPO Y GRADO NO ESPECIFICADOS</t>
  </si>
  <si>
    <t>QUEMADURA DE PRIMER GRADO, REGION DEL CUERPO NO ESPECIFICADA</t>
  </si>
  <si>
    <t>QUEMADURA DE SEGUNDO GRADO, REGION DEL CUERPO NO ESPECIFICADA</t>
  </si>
  <si>
    <t>QUEMADURA DE TERCER GRADO, REGION DEL CUERPO NO ESPECIFICADA</t>
  </si>
  <si>
    <t>CORROSION DE REGION DEL CUERPO Y GRADO NO ESPECIFICADOS</t>
  </si>
  <si>
    <t>CORROSION DE PRIMER GRADO, REGION DEL CUERPO NO ESPECIFICADA</t>
  </si>
  <si>
    <t>CORROSION DE SEGUNDO GRADO, REGION DEL CUERPO NO ESPECIFICADA</t>
  </si>
  <si>
    <t>CORROSION DE TERCER GRADO, REGION DEL CUERPO NO ESPECIFICADA</t>
  </si>
  <si>
    <t>QUEMADURAS QUE AFECTAN MENOS DEL 10% DE LA SUPERFICIE DEL CUERPO</t>
  </si>
  <si>
    <t>QUEMADURAS QUE AFECTAN DEL 10% AL 19% DE LA SUPERFICIE DEL CUERPO</t>
  </si>
  <si>
    <t>QUEMADURAS QUE AFECTAN DEL 20% AL 29% DE LA SUPERFICIE DEL CUERPO</t>
  </si>
  <si>
    <t>QUEMADURAS QUE AFECTAN DEL 30% AL 39% DE LA SUPERFICIE DEL CUERPO</t>
  </si>
  <si>
    <t>QUEMADURAS QUE AFECTAN DEL 40% AL 49% DE LA SUPERFICIE DEL CUERPO</t>
  </si>
  <si>
    <t>QUEMADURAS QUE AFECTAN DEL 50% AL 59% DE LA SUPERFICIE DEL CUERPO</t>
  </si>
  <si>
    <t>QUEMADURAS QUE AFECTAN DEL 60% AL 69% DE LA SUPERFICIE DEL CUERPO</t>
  </si>
  <si>
    <t>QUEMADURAS QUE AFECTAN DEL 70% AL 79% DE LA SUPERFICIE DEL CUERPO</t>
  </si>
  <si>
    <t>QUEMADURAS QUE AFECTAN DEL 80% AL 89% DE LA SUPERFICIE DEL CUERPO</t>
  </si>
  <si>
    <t>QUEMADURAS QUE AFECTAN DEL 90% O MAS DE LA SUPERFICIE DEL CUERPO</t>
  </si>
  <si>
    <t>CORROSIONES QUE AFECTAN MENOS DEL 10% DE LA SUPERFICIE DEL CUERPO</t>
  </si>
  <si>
    <t>CORROSIONES QUE AFECTAN DEL 10% AL 19% DE LA SUPERFICIE DEL CUERPO</t>
  </si>
  <si>
    <t>CORROSIONES QUE AFECTAN DEL 20% AL 29% DE LA SUPERFICIE DEL CUERPO</t>
  </si>
  <si>
    <t>CORROSIONES QUE AFECTAN DEL 30% AL 39% DE LA SUPERFICIE DEL CUERPO</t>
  </si>
  <si>
    <t>CORROSIONES QUE AFECTAN DEL 40% AL 49% DE LA SUPERFICIE DEL CUERPO</t>
  </si>
  <si>
    <t>CORROSIONES QUE AFECTAN DEL 50% AL 59% DE LA SUPERFICIE DEL CUERPO</t>
  </si>
  <si>
    <t>CORROSIONES QUE AFECTAN DEL 60% AL 69% DE LA SUPERFICIE DEL CUERPO</t>
  </si>
  <si>
    <t>CORROSIONES QUE AFECTAN DEL 70% AL 79% DE LA SUPERFICIE DEL CUERPO</t>
  </si>
  <si>
    <t>CORROSIONES QUE AFECTAN DEL 80% AL 89% DE LA SUPERFICIE DEL CUERPO</t>
  </si>
  <si>
    <t>CORROSIONES QUE AFECTAN DEL 90% O MAS DE LA SUPERFICIE DEL CUERPO</t>
  </si>
  <si>
    <t>CONGELAMIENTO SUPERFICIAL DE LA CABEZA</t>
  </si>
  <si>
    <t>CONGELAMIENTO SUPERFICIAL DEL CUELLO</t>
  </si>
  <si>
    <t>CONGELAMIENTO SUPERFICIAL DEL TORAX</t>
  </si>
  <si>
    <t>CONGELAMIENTO SUPERFICIAL DE LA PARED ABDOMINAL, REGION LUMBOSACRA Y PELVIS</t>
  </si>
  <si>
    <t>CONGELAMIENTO SUPERFICIAL DEL BRAZO</t>
  </si>
  <si>
    <t>CONGELAMIENTO SUPERFICIAL DE LA MUÑECA Y DE LA MANO</t>
  </si>
  <si>
    <t>CONGELAMIENTO SUPERFICIAL DE LA CADERA Y DEL MUSLO</t>
  </si>
  <si>
    <t>CONGELAMIENTO SUPERFICIAL DE LA RODILLA Y DE LA PIERNA</t>
  </si>
  <si>
    <t>CONGELAMIENTO SUPERFICIAL DEL TOBILLO Y DEL PIE</t>
  </si>
  <si>
    <t>CONGELAMIENTO SUPERFICIAL DE OTROS SITIOS Y DE LOS NO ESPECIFICADOS</t>
  </si>
  <si>
    <t>CONGELAMIENTO CON NECROSIS TISULAR DE LA CABEZA</t>
  </si>
  <si>
    <t>CONGELAMIENTO CON NECROSIS TISULAR DEL CUELLO</t>
  </si>
  <si>
    <t>CONGELAMIENTO CON NECROSIS TISULAR DEL TORAX</t>
  </si>
  <si>
    <t>CONGELAMIENTO CON NECROSIS TISULAR DE LA PARED ABDOMINAL, REGION LUMBOSACRA Y PELVIS</t>
  </si>
  <si>
    <t>CONGELAMIENTO CON NECROSIS TISULAR DEL BRAZO</t>
  </si>
  <si>
    <t>CONGELAMIENTO CON NECROSIS TISULAR DE LA MUÑECA Y DE LA MANO</t>
  </si>
  <si>
    <t>CONGELAMIENTO CON NECROSIS TISULAR DE LA CADERA Y DEL MUSLO</t>
  </si>
  <si>
    <t>CONGELAMIENTO CON NECROSIS TISULAR DE LA RODILLA Y DE LA PIERNA</t>
  </si>
  <si>
    <t>CONGELAMIENTO CON NECROSIS TISULAR DEL TOBILLO Y DEL PIE</t>
  </si>
  <si>
    <t>CONGELAMIENTO CON NECROSIS TISULAR DE OTROS SITIOS Y DE LOS NO ESPECIFICADOS</t>
  </si>
  <si>
    <t>CONGELAMIENTO SUPERFICIAL QUE AFECTA MULTIPLES REGIONES DEL CUERPO</t>
  </si>
  <si>
    <t>CONGELAMIENTO CON NECROSIS TISULAR QUE AFECTA MULTIPLES REGIONES DEL CUERPO</t>
  </si>
  <si>
    <t>CONGELAMIENTO NO ESPECIFICADO DE LA CABEZA Y DEL CUELLO</t>
  </si>
  <si>
    <t>CONGELAMIENTO NO ESPECIFICADO DEL TORAX, DEL ABDOMEN, DE LA REGION LUMBOSACRA Y DE LA PELVIS</t>
  </si>
  <si>
    <t>CONGELAMIENTO NO ESPECIFICADO DEL MIEMBRO SUPERIOR</t>
  </si>
  <si>
    <t>CONGELAMIENTO NO ESPECIFICADO DEL MIEMBRO INFERIOR</t>
  </si>
  <si>
    <t>CONGELAMIENTO NO ESPECIFICADO QUE AFECTA MULTIPLES REGIONES DEL CUERPO</t>
  </si>
  <si>
    <t>CONGELAMIENTO NO ESPECIFICADO, DE SITIO NO ESPECIFICADO</t>
  </si>
  <si>
    <t>ENVENENAMIENTO POR ANTIBIOTICOS SISTEMICOS: PENICILINAS</t>
  </si>
  <si>
    <t>ENVENENAMIENTO POR ANTIBIOTICOS SISTEMICOS: CEFALOSPORINAS Y OTROS ANTIBIOTICOS BETA-LACTAMICOS</t>
  </si>
  <si>
    <t>ENVENENAMIENTO POR ANTIBIOTICOS SISTEMICOS: GRUPO DEL CLORAMFENICOL</t>
  </si>
  <si>
    <t>ENVENENAMIENTO POR ANTIBIOTICOS SISTEMICOS: MACROLIDOS</t>
  </si>
  <si>
    <t>ENVENENAMIENTO POR ANTIBIOTICOS SISTEMICOS: TETRACICLINAS</t>
  </si>
  <si>
    <t>ENVENENAMIENTO POR ANTIBIOTICOS SISTEMICOS: AMINOGLUCOSIDOS</t>
  </si>
  <si>
    <t>ENVENENAMIENTO POR ANTIBIOTICOS SISTEMICOS: RIFAMICINAS</t>
  </si>
  <si>
    <t>ENVENENAMIENTO POR ANTIBIOTICOS SISTEMICOS: ANTIBIOTICOS ANTIMICOTICOS USADOS SISTEMICAMENTE</t>
  </si>
  <si>
    <t>ENVENENAMIENTO POR ANTIBIOTICOS SISTEMICOS: OTROS ANTIBIOTICOS SISTEMICOS</t>
  </si>
  <si>
    <t>ENVENENAMIENTO POR ANTIBIOTICOS SISTEMICOS: ANTIBIOTICOS SISTEMICOS, NO ESPECIFICADOS</t>
  </si>
  <si>
    <t>ENVENENAMIENTO POR OTROS ANTIINFECCIOSOS Y ANTIPARASITARIOS SISTEMICOS: SULFONAMIDAS</t>
  </si>
  <si>
    <t>ENVENENAMIENTO POR OTROS ANTIINFECCIOSOS Y ANTIPARASITARIOS SISTEMICOS: DROGAS ANTIMICOBACTERIANAS</t>
  </si>
  <si>
    <t>ENVENENAMIENTO POR OTROS ANTIINFECCIOSOS Y ANTIPARASITARIOS SISTEMICOS: ANTIPALUDICOS Y DROGAS DE ACCION CONTRA OTROS PROTOZOARIOS SANGUINEOS</t>
  </si>
  <si>
    <t>ENVENENAMIENTO POR OTROS ANTIINFECCIOSOS Y ANTIPARASITARIOS SISTEMICOS: OTRAS DROGAS ANTIPROTOZOARIAS</t>
  </si>
  <si>
    <t>ENVENENAMIENTO POR OTROS ANTIINFECCIOSOS Y ANTIPARASITARIOS SISTEMICOS: ANTIHELMINTICOS</t>
  </si>
  <si>
    <t>ENVENENAMIENTO POR OTROS ANTIINFECCIOSOS Y ANTIPARASITARIOS SISTEMICOS: DROGAS ANTIVIRALES</t>
  </si>
  <si>
    <t>ENVENENAMIENTO POR OTROS ANTIINFECCIOSOS Y ANTIPARASITARIOS SISTEMICOS: OTROS ANTIINFECCIOSOS Y ANTIPARASITARIOS SISTEMICOS ESPECIFICADOS</t>
  </si>
  <si>
    <t>ENVENENAMIENTO POR OTROS ANTIINFECCIOSOS Y ANTIPARASITARIOS SISTEMICOS: OTROS ANTIINFECCIOSOS Y ANTIPARASITARIOS SISTEMICOS, NO ESPECIFICADOS</t>
  </si>
  <si>
    <t>ENVENENAMIENTO POR HORMONAS Y SUS SUSTITUTOS Y ANTAGONISTAS SINTETICOS, NO CLASIFICADOS EN OTRA PARTE: GLUCOCORTICOIDES Y ANALOGOS SINTETICOS</t>
  </si>
  <si>
    <t>ENVENENAMIENTO POR HORMONAS Y SUS SUSTITUTOS Y ANTAGONISTAS SINTETICOS, NO CLASIFICADOS EN OTRA PARTE: HORMONAS TIROIDEAS Y SUSTITUTOS</t>
  </si>
  <si>
    <t>ENVENENAMIENTO POR HORMONAS Y SUS SUSTITUTOS Y ANTAGONISTAS SINTETICOS, NO CLASIFICADOS EN OTRA PARTE: DROGAS ANTITIROIDEAS</t>
  </si>
  <si>
    <t>ENVENENAMIENTO POR HORMONAS Y SUS SUSTITUTOS Y ANTAGONISTAS SINTETICOS, NO CLASIFICADOS EN OTRA PARTE: INSULINA Y DROGAS HIPOGLUCEMIANTES ORALES [ANTIDIABETICAS]</t>
  </si>
  <si>
    <t>ENVENENAMIENTO POR HORMONAS Y SUS SUSTITUTOS Y ANTAGONISTAS SINTETICOS, NO CLASIFICADOS EN OTRA PARTE: ANTICONCEPTIVOS ORALES</t>
  </si>
  <si>
    <t>ENVENENAMIENTO POR HORMONAS Y SUS SUSTITUTOS Y ANTAGONISTAS SINTETICOS, NO CLASIFICADOS EN OTRA PARTE: OTROS ESTROGENOS Y PROGESTOGENOS</t>
  </si>
  <si>
    <t>ENVENENAMIENTO POR HORMONAS Y SUS SUSTITUTOS Y ANTAGONISTAS SINTETICOS, NO CLASIFICADOS EN OTRA PARTE: ANTIGONADOTROFINAS, ANTIESTROGENOS Y ANTIANDROGENOS, NO CLASIFICADOS EN OTRA PARTE</t>
  </si>
  <si>
    <t>ENVENENAMIENTO POR HORMONAS Y SUS SUSTITUTOS Y ANTAGONISTAS SINTETICOS, NO CLASIFICADOS EN OTRA PARTE: ANDROGENOS Y SUS CONGENERES ANABOLICOS</t>
  </si>
  <si>
    <t>ENVENENAMIENTO POR HORMONAS Y SUS SUSTITUTOS Y ANTAGONISTAS SINTETICOS, NO CLASIFICADOS EN OTRA PARTE: OTRAS HORMONAS Y SUSTITUTOS SINTETICOS Y LOS NO ESPECIFICADOS</t>
  </si>
  <si>
    <t>ENVENENAMIENTO POR HORMONAS Y SUS SUSTITUTOS Y ANTAGONISTAS SINTETICOS, NO CLASIFICADOS EN OTRA PARTE: OTROS ANTAGONISTAS DE LAS HORMONAS Y LOS NO ESPECIFICADOS</t>
  </si>
  <si>
    <t>ENVENENAMIENTO POR ANALGESICOS NO NARCOTICOS, ANTIPIRETICOS Y ANTIRREUMATICOS: SALICILATOS</t>
  </si>
  <si>
    <t>ENVENENAMIENTO POR ANALGESICOS NO NARCOTICOS, ANTIPIRETICOS Y ANTIRREUMATICOS: DERIVADOS DEL PARAAMINOFENOL</t>
  </si>
  <si>
    <t>ENVENENAMIENTO POR ANALGESICOS NO NARCOTICOS, ANTIPIRETICOS Y ANTIRREUMATICOS: DERIVADOS DE LA PIRAZOLONA</t>
  </si>
  <si>
    <t>ENVENENAMIENTO POR ANALGESICOS NO NARCOTICOS, ANTIPIRETICOS Y ANTIRREUMATICOS: OTRAS DROGAS ANTIINFLAMATORIAS NO ESTEROIDEAS [DAINE]</t>
  </si>
  <si>
    <t>ENVENENAMIENTO POR ANALGESICOS NO NARCOTICOS, ANTIPIRETICOS Y ANTIRREUMATICOS: ANTIRREUMATICOS, NO CLASIFICADOS EN OTRA PARTE</t>
  </si>
  <si>
    <t>ENVENENAMIENTO POR ANALGESICOS NO NARCOTICOS, ANTIPIRETICOS Y ANTIRREUMATICOS: OTROS ANALGESICOS NO NARCOTICOS Y ANTIPIRETICOS, NO CLASIFICADOS EN OTRA PARTE</t>
  </si>
  <si>
    <t>ENVENENAMIENTO POR ANALGESICOS NO NARCOTICOS, ANTIPIRETICOS Y ANTIRREUMATICOS: ANALGESICOS NO NARCOTICOS, ANTIPIRETICOS Y ANTIRREUMATICOS, NO ESPECIFICADOS</t>
  </si>
  <si>
    <t>ENVENENAMIENTO POR NARCOTICOS Y PSICODISLEPTICOS [ALUCINOGENOS]: OPIO</t>
  </si>
  <si>
    <t>ENVENENAMIENTO POR NARCOTICOS Y PSICODISLEPTICOS [ALUCINOGENOS]: HEROINA</t>
  </si>
  <si>
    <t>ENVENENAMIENTO POR NARCOTICOS Y PSICODISLEPTICOS [ALUCINOGENOS]: OTROS OPIACEOS</t>
  </si>
  <si>
    <t>ENVENENAMIENTO POR NARCOTICOS Y PSICODISLEPTICOS [ALUCINOGENOS]: METADONA</t>
  </si>
  <si>
    <t>ENVENENAMIENTO POR NARCOTICOS Y PSICODISLEPTICOS [ALUCINOGENOS]: OTROS NARCOTICOS SINTETICOS</t>
  </si>
  <si>
    <t>ENVENENAMIENTO POR NARCOTICOS Y PSICODISLEPTICOS [ALUCINOGENOS]: COCAINA</t>
  </si>
  <si>
    <t>ENVENENAMIENTO POR NARCOTICOS Y PSICODISLEPTICOS [ALUCINOGENOS]: OTROS NARCOTICOS Y LOS NO ESPECIFICADOS</t>
  </si>
  <si>
    <t>ENVENENAMIENTO POR NARCOTICOS Y PSICODISLEPTICOS [ALUCINOGENOS]: CANNABIS (DERIVADOS)</t>
  </si>
  <si>
    <t>ENVENENAMIENTO POR NARCOTICOS Y PSICODISLEPTICOS [ALUCINOGENOS]: ACIDO LISERGICO [LSD]</t>
  </si>
  <si>
    <t>ENVENENAMIENTO POR NARCOTICOS Y PSICODISLEPTICOS [ALUCINOGENOS]: OTROS PSICODISLEPTICOS Y LOS NO ESPECIFICADOS [ALUCINOGENOS]</t>
  </si>
  <si>
    <t>ENVENENAMIENTO POR ANESTESICOS Y GASES TERAPEUTICOS: ANESTESICOS POR INHALACION</t>
  </si>
  <si>
    <t>ENVENENAMIENTO POR ANESTESICOS Y GASES TERAPEUTICOS: ANESTESICOS INTRAVENOSOS</t>
  </si>
  <si>
    <t>ENVENENAMIENTO POR ANESTESICOS Y GASES TERAPEUTICOS: OTROS ANESTESICOS GENERALES Y LOS NO ESPECIFICADOS</t>
  </si>
  <si>
    <t>ENVENENAMIENTO POR ANESTESICOS Y GASES TERAPEUTICOS: ANESTESICOS LOCALES</t>
  </si>
  <si>
    <t>ENVENENAMIENTO POR ANESTESICOS Y GASES TERAPEUTICOS: ANESTESICOS, NO ESPECIFICADOS</t>
  </si>
  <si>
    <t>ENVENENAMIENTO POR ANESTESICOS Y GASES TERAPEUTICOS: GASES TERAPEUTICOS</t>
  </si>
  <si>
    <t>ENVENENAMIENTO POR ANTIEPILEPTICOS, HIPNOTICOS-SEDANTES Y DROGAS ANTIPARKINSONIANAS: DERIVADOS DE LA HIDANTOINA</t>
  </si>
  <si>
    <t>ENVENENAMIENTO POR ANTIEPILEPTICOS, HIPNOTICOS-SEDANTES Y DROGAS ANTIPARKINSONIANAS: IMINOSTILBENOS</t>
  </si>
  <si>
    <t>ENVENENAMIENTO POR ANTIEPILEPTICOS, HIPNOTICOS-SEDANTES Y DROGAS ANTIPARKINSONIANAS: SUCCINAMIDAS Y DERIVADOS DE LA OXAZOLIDINA</t>
  </si>
  <si>
    <t>ENVENENAMIENTO POR ANTIEPILEPTICOS, HIPNOTICOS-SEDANTES Y DROGAS ANTIPARKINSONIANAS: BARBITURICOS</t>
  </si>
  <si>
    <t>ENVENENAMIENTO POR ANTIEPILEPTICOS, HIPNOTICOS-SEDANTES Y DROGAS ANTIPARKINSONIANAS: BENZODIAZEPINAS</t>
  </si>
  <si>
    <t>ENVENENAMIENTO POR ANTIEPILEPTICOS, HIPNOTICOS-SEDANTES Y DROGAS ANTIPARKINSONIANAS: ANTIEPILEPTICOS MIXTOS, NO CLASIFICADOS EN OTRA PARTE</t>
  </si>
  <si>
    <t>ENVENENAMIENTO POR ANTIEPILEPTICOS, HIPNOTICOS-SEDANTES Y DROGAS ANTIPARKINSONIANAS: OTROS ANTIEPILEPTICOS Y DROGAS HIPNOTICO-SEDANTES</t>
  </si>
  <si>
    <t>ENVENENAMIENTO POR ANTIEPILEPTICOS, HIPNOTICOS-SEDANTES Y DROGAS ANTIPARKINSONIANAS: ANTIEPILEPTICOS Y DROGAS HIPNOTICO - SEDANTES, NO ESPECIFICADOS</t>
  </si>
  <si>
    <t>ENVENENAMIENTO POR ANTIEPILEPTICOS, HIPNOTICOS-SEDANTES Y DROGAS ANTIPARKINSONIANAS: DROGAS ANTIPARKINSONIANAS Y OTROS DEPRESORES DEL TONO MUSCULAR CENTRAL</t>
  </si>
  <si>
    <t>ENVENENAMIENTO POR PSICOTROPICOS, NO CLASIFICADOS EN OTRA PARTE: ANTIDEPRESIVOS TRICICLICOS Y TETRACICLICOS</t>
  </si>
  <si>
    <t>ENVENENAMIENTO POR PSICOTROPICOS, NO CLASIFICADOS EN OTRA PARTE: ANTIDEPRESIVOS INHIBIDORES DE LA MONOAMINOXIDASA</t>
  </si>
  <si>
    <t>ENVENENAMIENTO POR PSICOTROPICOS, NO CLASIFICADOS EN OTRA PARTE: OTROS ANTIDEPRESIVOS Y LOS NO ESPECIFICADOS</t>
  </si>
  <si>
    <t>ENVENENAMIENTO POR PSICOTROPICOS, NO CLASIFICADOS EN OTRA PARTE: ANTIPSICOTICOS Y NEUROLEPTICOS FENOTIACINICOS</t>
  </si>
  <si>
    <t>ENVENENAMIENTO POR PSICOTROPICOS, NO CLASIFICADOS EN OTRA PARTE: BUTIROFENONA Y NEUROLEPTICOS TIOXANTENICOS</t>
  </si>
  <si>
    <t>ENVENENAMIENTO POR PSICOTROPICOS, NO CLASIFICADOS EN OTRA PARTE: OTROS ANTIPSICOTICOS Y NEUROLEPTICOS Y LOS NO ESPECIFICADOS</t>
  </si>
  <si>
    <t>ENVENENAMIENTO POR PSICOTROPICOS, NO CLASIFICADOS EN OTRA PARTE: PSICOESTIMULANTES CON ABUSO POTENCIAL</t>
  </si>
  <si>
    <t>ENVENENAMIENTO POR PSICOTROPICOS, NO CLASIFICADOS EN OTRA PARTE: OTRAS DROGAS PSICOTROPICAS, NO CLASIFICADAS EN OTRA PARTE</t>
  </si>
  <si>
    <t>ENVENENAMIENTO POR PSICOTROPICOS, NO CLASIFICADOS EN OTRA PARTE: DROGA PSICOTROPICA NO ESPECIFICADA</t>
  </si>
  <si>
    <t>ENVENENAMIENTO POR DROGAS QUE AFECTAN PRINCIPALMENTE EL SISTEMA NERVIOSO AUTONOMO: AGENTES ANTICOLINESTERASA</t>
  </si>
  <si>
    <t>ENVENENAMIENTO POR DROGAS QUE AFECTAN PRINCIPALMENTE EL SISTEMA NERVIOSO AUTONOMO: OTROS PARASIMPATICOMIMETICOS [COLINERGICOS]</t>
  </si>
  <si>
    <t>ENVENENAMIENTO POR DROGAS QUE AFECTAN PRINCIPALMENTE EL SISTEMA NERVIOSO AUTONOMO: DROGAS BLOQUEADORAS GANGLIONARES, NO CLASIFICADAS EN OTRA PARTE</t>
  </si>
  <si>
    <t>ENVENENAMIENTO POR DROGAS QUE AFECTAN PRINCIPALMENTE EL SISTEMA NERVIOSO AUTONOMO: OTROS PARASIMPATICOLITICOS [ANTICOLINERGICOS Y ANTIMUSCARINICOS] Y ESPASMOLITICOS, NO CLASIFICADOS EN OTRA PARTE</t>
  </si>
  <si>
    <t>ENVENENAMIENTO POR DROGAS QUE AFECTAN PRINCIPALMENTE EL SISTEMA NERVIOSO AUTONOMO: AGONISTAS, PREDOMINANTEMENTE ALFA-ADRENERGICOS, NO CLASIFICADOS EN OTRA PARTE</t>
  </si>
  <si>
    <t>ENVENENAMIENTO POR DROGAS QUE AFECTAN PRINCIPALMENTE EL SISTEMA NERVIOSO AUTONOMO: AGONISTAS, PREDOMINANTEMENTE BETA-ADRENERGICOS, NO CLASIFICADOS EN OTRA PARTE</t>
  </si>
  <si>
    <t>ENVENENAMIENTO POR DROGAS QUE AFECTAN PRINCIPALMENTE EL SISTEMA NERVIOSO AUTONOMO: ANTAGONISTAS, ALFA-ADRENERGICOS, NO CLASIFICADOS EN OTRA PARTE</t>
  </si>
  <si>
    <t>ENVENENAMIENTO POR DROGAS QUE AFECTAN PRINCIPALMENTE EL SISTEMA NERVIOSO AUTONOMO: ANTAGONISTAS, BETA-ADRENERGICOS, NO CLASIFICADOS EN OTRA PARTE</t>
  </si>
  <si>
    <t>ENVENENAMIENTO POR DROGAS QUE AFECTAN PRINCIPALMENTE EL SISTEMA NERVIOSO AUTONOMO: AGENTES DE ACCION CENTRAL Y BLOQUEADORES NEURONALES ADRENERGICOS, NO CLASIFICADOS EN OTRA PARTE</t>
  </si>
  <si>
    <t>ENVENENAMIENTO POR DROGAS QUE AFECTAN PRINCIPALMENTE EL SISTEMA NERVIOSO AUTONOMO: OTRAS DROGAS Y LAS NO ESPECIFICADAS QUE AFECTAN PRINCIPALMENTE EL SISTEMA NERVIOSO AUTONOMO</t>
  </si>
  <si>
    <t>ENVENENAMIENTO POR AGENTES PRINCIPALMENTE SISTEMICOS Y HEMATOLOGICOS, NO CLASIFICADOS EN OTRA PARTE: DROGAS ANTIALERGICAS Y ANTIEMETICAS</t>
  </si>
  <si>
    <t>ENVENENAMIENTO POR AGENTES PRINCIPALMENTE SISTEMICOS Y HEMATOLOGICOS, NO CLASIFICADOS EN OTRA PARTE: DROGAS ANTINEOPLASICAS E INMUNOSUPRESORAS</t>
  </si>
  <si>
    <t>ENVENENAMIENTO POR AGENTES PRINCIPALMENTE SISTEMICOS Y HEMATOLOGICOS, NO CLASIFICADOS EN OTRA PARTE: VITAMINAS, NO CLASIFICADAS EN OTRA PARTE</t>
  </si>
  <si>
    <t>ENVENENAMIENTO POR AGENTES PRINCIPALMENTE SISTEMICOS Y HEMATOLOGICOS, NO CLASIFICADOS EN OTRA PARTE: ENZIMAS, NO CLASIFICADAS EN OTRA PARTE</t>
  </si>
  <si>
    <t>ENVENENAMIENTO POR AGENTES PRINCIPALMENTE SISTEMICOS Y HEMATOLOGICOS, NO CLASIFICADOS EN OTRA PARTE: HIERRO Y SUS COMPUESTOS</t>
  </si>
  <si>
    <t>ENVENENAMIENTO POR AGENTES PRINCIPALMENTE SISTEMICOS Y HEMATOLOGICOS, NO CLASIFICADOS EN OTRA PARTE: ANTICOAGULANTES</t>
  </si>
  <si>
    <t>ENVENENAMIENTO POR AGENTES PRINCIPALMENTE SISTEMICOS Y HEMATOLOGICOS, NO CLASIFICADOS EN OTRA PARTE: DROGAS QUE AFECTAN LA FIBRINOLISIS</t>
  </si>
  <si>
    <t>ENVENENAMIENTO POR AGENTES PRINCIPALMENTE SISTEMICOS Y HEMATOLOGICOS, NO CLASIFICADOS EN OTRA PARTE: ANTAGONISTAS DE ANTICOAGULANTES, VITAMINA K Y OTROS COAGULANTES</t>
  </si>
  <si>
    <t>ENVENENAMIENTO POR AGENTES PRINCIPALMENTE SISTEMICOS Y HEMATOLOGICOS, NO CLASIFICADOS EN OTRA PARTE: OTROS AGENTES PRINCIPALMENTE SISTEMICOS Y HEMATOLOGICOS</t>
  </si>
  <si>
    <t>ENVENENAMIENTO POR AGENTES PRINCIPALMENTE SISTEMICOS Y HEMATOLOGICOS, NO CLASIFICADOS EN OTRA PARTE: AGENTES PRINCIPALMENTE SISTEMICOS Y HEMATOLOGICOS, NO ESPECIFICADOS</t>
  </si>
  <si>
    <t>ENVENENAMIENTO POR AGENTES QUE AFECTAN PRINCIPALMENTE EL SISTEMA CARDIOVASCULAR: GLUCOSIDOS CARDIOTONICOS Y MEDICAMENTOS DE ACCION SIMILAR</t>
  </si>
  <si>
    <t>ENVENENAMIENTO POR AGENTES QUE AFECTAN PRINCIPALMENTE EL SISTEMA CARDIOVASCULAR: BLOQUEADORES DEL CANAL DEL CALCIO</t>
  </si>
  <si>
    <t>ENVENENAMIENTO POR AGENTES QUE AFECTAN PRINCIPALMENTE EL SISTEMA CARDIOVASCULAR: OTRAS DROGAS ANTIARRITMICAS, NO CLASIFICADAS EN OTRA PARTE</t>
  </si>
  <si>
    <t>ENVENENAMIENTO POR AGENTES QUE AFECTAN PRINCIPALMENTE EL SISTEMA CARDIOVASCULAR: VASODILATADORES CORONARIOS, NO CLASIFICADOS EN OTRA PARTE</t>
  </si>
  <si>
    <t>ENVENENAMIENTO POR AGENTES QUE AFECTAN PRINCIPALMENTE EL SISTEMA CARDIOVASCULAR: INHIBIDORES DE LA ENZIMA CONVERTIDORA DE LA ANGIOTENSINA</t>
  </si>
  <si>
    <t>ENVENENAMIENTO POR AGENTES QUE AFECTAN PRINCIPALMENTE EL SISTEMA CARDIOVASCULAR: OTRAS DROGAS ANTIHIPERTENSIVAS, NO CLASIFICADAS EN OTRA PARTE</t>
  </si>
  <si>
    <t>ENVENENAMIENTO POR AGENTES QUE AFECTAN PRINCIPALMENTE EL SISTEMA CARDIOVASCULAR: DROGAS ANTILIPEMICAS Y ANTIARTERIOSCLEROTICAS</t>
  </si>
  <si>
    <t>ENVENENAMIENTO POR AGENTES QUE AFECTAN PRINCIPALMENTE EL SISTEMA CARDIOVASCULAR: VASODILATADORES PERIFERICOS</t>
  </si>
  <si>
    <t>ENVENENAMIENTO POR AGENTES QUE AFECTAN PRINCIPALMENTE EL SISTEMA CARDIOVASCULAR: DROGAS ANTIVARICOSAS, INCLUSIVE AGENTES ESCLEROSANTES</t>
  </si>
  <si>
    <t>ENVENENAMIENTO POR AGENTES QUE AFECTAN PRINCIPALMENTE EL SISTEMA CARDIOVASCULAR: OTROS AGENTES Y LOS NO ESPECIFICADOS QUE AFECTAN PRINCIPALMENTE EL SISTEMA CARDIOVASCULAR</t>
  </si>
  <si>
    <t>ENVENENAMIENTO POR AGENTES QUE AFECTAN PRINCIPALMENTE EL SISTEMA GASTROINTESTINAL: ANTAGONISTAS DEL RECEPTOR H2 DE HISTAMINA</t>
  </si>
  <si>
    <t>ENVENENAMIENTO POR AGENTES QUE AFECTAN PRINCIPALMENTE EL SISTEMA GASTROINTESTINAL: OTRAS DROGAS ANTIACIDAS Y QUE INHIBEN LA SECRECION GASTRICA</t>
  </si>
  <si>
    <t>ENVENENAMIENTO POR AGENTES QUE AFECTAN PRINCIPALMENTE EL SISTEMA GASTROINTESTINAL: LAXANTES ESTIMULANTES</t>
  </si>
  <si>
    <t>ENVENENAMIENTO POR AGENTES QUE AFECTAN PRINCIPALMENTE EL SISTEMA GASTROINTESTINAL: LAXANTES SALINOS Y OSMOTICOS</t>
  </si>
  <si>
    <t>ENVENENAMIENTO POR AGENTES QUE AFECTAN PRINCIPALMENTE EL SISTEMA GASTROINTESTINAL: OTROS LAXANTES</t>
  </si>
  <si>
    <t>ENVENENAMIENTO POR AGENTES QUE AFECTAN PRINCIPALMENTE EL SISTEMA GASTROINTESTINAL: DIGESTIVOS</t>
  </si>
  <si>
    <t>ENVENENAMIENTO POR AGENTES QUE AFECTAN PRINCIPALMENTE EL SISTEMA GASTROINTESTINAL: DROGAS ANTIDIARREICAS</t>
  </si>
  <si>
    <t>ENVENENAMIENTO POR AGENTES QUE AFECTAN PRINCIPALMENTE EL SISTEMA GASTROINTESTINAL: EMETICOS</t>
  </si>
  <si>
    <t>ENVENENAMIENTO POR AGENTES QUE AFECTAN PRINCIPALMENTE EL SISTEMA GASTROINTESTINAL: OTROS AGENTES QUE AFECTAN PRINCIPALMENTE EL SISTEMA GASTROINTESTINAL</t>
  </si>
  <si>
    <t>ENVENENAMIENTO POR AGENTES QUE AFECTAN PRINCIPALMENTE EL SISTEMA GASTROINTESTINAL: AGENTES NO ESPECIFICADOS QUE AFECTAN PRINCIPALMENTE EL SISTEMA GASTROINTESTINAL</t>
  </si>
  <si>
    <t>ENVENENAMIENTO POR AGENTES CON ACCION PRINCIPAL SOBRE LOS MUSCULOS LISOS Y ESQUELETICOS Y SOBRE EL SISTEMA RESPIRATORIO: DROGAS OXITOCICAS</t>
  </si>
  <si>
    <t>ENVENENAMIENTO POR AGENTES CON ACCION PRINCIPAL SOBRE LOS MUSCULOS LISOS Y ESQUELETICOS Y SOBRE EL SISTEMA RESPIRATORIO: RELAJANTES MUSCULOESQUELETICOS [AGENTES BLOQUEADORES NEUROMUSCULARES]</t>
  </si>
  <si>
    <t>ENVENENAMIENTO POR AGENTES CON ACCION PRINCIPAL SOBRE LOS MUSCULOS LISOS Y ESQUELETICOS Y SOBRE EL SISTEMA RESPIRATORIO: OTROS MEDICAMENTOS Y LOS NO ESPECIFICADOS DE ACCION PRINCIPAL SOBRE LOS MUSCULOS</t>
  </si>
  <si>
    <t>ENVENENAMIENTO POR AGENTES CON ACCION PRINCIPAL SOBRE LOS MUSCULOS LISOS Y ESQUELETICOS Y SOBRE EL SISTEMA RESPIRATORIO: ANTITUSIGENOS</t>
  </si>
  <si>
    <t>ENVENENAMIENTO POR AGENTES CON ACCION PRINCIPAL SOBRE LOS MUSCULOS LISOS Y ESQUELETICOS Y SOBRE EL SISTEMA RESPIRATORIO: EXPECTORANTES</t>
  </si>
  <si>
    <t>ENVENENAMIENTO POR AGENTES CON ACCION PRINCIPAL SOBRE LOS MUSCULOS LISOS Y ESQUELETICOS Y SOBRE EL SISTEMA RESPIRATORIO: DROGAS CONTRA EL CATARRO COMUN</t>
  </si>
  <si>
    <t>ENVENENAMIENTO POR AGENTES CON ACCION PRINCIPAL SOBRE LOS MUSCULOS LISOS Y ESQUELETICOS Y SOBRE EL SISTEMA RESPIRATORIO: ANTIASMATICOS, NO CLASIFICADOS EN OTRA PARTE</t>
  </si>
  <si>
    <t>ENVENENAMIENTO POR AGENTES CON ACCION PRINCIPAL SOBRE LOS MUSCULOS LISOS Y ESQUELETICOS Y SOBRE EL SISTEMA RESPIRATORIO: OTROS AGENTES Y LOS NO ESPECIFICADOS DE ACCION PRINCIPAL SOBRE EL SISTEMA RESPIRATORIO</t>
  </si>
  <si>
    <t>ENVENENAMIENTO POR AGENTES TOPICOS QUE AFECTAN PRINCIPALMENTE LA PIEL Y LAS MEMBRANAS MUCOSAS Y POR DROGAS OFTALMOLOGICAS, OTORRINOLARINGOLOGICAS Y DENTALES: DROGAS LOCALES ANTIMICOTICAS, ANTIINFECCIOSAS Y ANTIINFLAMATORIAS, NO CLASIFICADAS EN OTRA PARTE</t>
  </si>
  <si>
    <t>ENVENENAMIENTO POR AGENTES TOPICOS QUE AFECTAN PRINCIPALMENTE LA PIEL Y LAS MEMBRANAS MUCOSAS Y POR DROGAS OFTALMOLOGICAS, OTORRINOLARINGOLOGICAS Y DENTALES: ANTIPRURITICOS</t>
  </si>
  <si>
    <t>ENVENENAMIENTO POR AGENTES TOPICOS QUE AFECTAN PRINCIPALMENTE LA PIEL Y LAS MEMBRANAS MUCOSAS Y POR DROGAS OFTALMOLOGICAS, OTORRINOLARINGOLOGICAS Y DENTALES: ASTRINGENTES Y DETERGENTES LOCALES</t>
  </si>
  <si>
    <t>ENVENENAMIENTO POR AGENTES TOPICOS QUE AFECTAN PRINCIPALMENTE LA PIEL Y LAS MEMBRANAS MUCOSAS Y POR DROGAS OFTALMOLOGICAS, OTORRINOLARINGOLOGICAS Y DENTALES: EMOLIENTES, DEMULCENTES Y PROTECTORES</t>
  </si>
  <si>
    <t>ENVENENAMIENTO POR AGENTES TOPICOS QUE AFECTAN PRINCIPALMENTE LA PIEL Y LAS MEMBRANAS MUCOSAS Y POR DROGAS OFTALMOLOGICAS, OTORRINOLARINGOLOGICAS Y DENTALES: QUERATOLITICOS, QUERATOPLASTICOS, DROGAS Y OTRAS PREPARACIONES PARA EL TRATAMIENTO DEL CABELLO</t>
  </si>
  <si>
    <t>ENVENENAMIENTO POR AGENTES TOPICOS QUE AFECTAN PRINCIPALMENTE LA PIEL Y LAS MEMBRANAS MUCOSAS Y POR DROGAS OFTALMOLOGICAS, OTORRINOLARINGOLOGICAS Y DENTALES: DROGAS Y PREPARACIONES OFTALMOLOGICAS</t>
  </si>
  <si>
    <t>ENVENENAMIENTO POR AGENTES TOPICOS QUE AFECTAN PRINCIPALMENTE LA PIEL Y LAS MEMBRANAS MUCOSAS Y POR DROGAS OFTALMOLOGICAS, OTORRINOLARINGOLOGICAS Y DENTALES: DROGAS Y PREPARACIONES OTORRINOLARINGOLOGICAS</t>
  </si>
  <si>
    <t>ENVENENAMIENTO POR AGENTES TOPICOS QUE AFECTAN PRINCIPALMENTE LA PIEL Y LAS MEMBRANAS MUCOSAS Y POR DROGAS OFTALMOLOGICAS, OTORRINOLARINGOLOGICAS Y DENTALES: DROGAS DENTALES, APLICADAS TOPICAMENTE</t>
  </si>
  <si>
    <t>ENVENENAMIENTO POR AGENTES TOPICOS QUE AFECTAN PRINCIPALMENTE LA PIEL Y LAS MEMBRANAS MUCOSAS Y POR DROGAS OFTALMOLOGICAS, OTORRINOLARINGOLOGICAS Y DENTALES: OTROS AGENTES TOPICOS</t>
  </si>
  <si>
    <t>ENVENENAMIENTO POR AGENTES TOPICOS QUE AFECTAN PRINCIPALMENTE LA PIEL Y LAS MEMBRANAS MUCOSAS Y POR DROGAS OFTALMOLOGICAS, OTORRINOLARINGOLOGICAS Y DENTALES: AGENTES TOPICOS, NO ESPECIFICADOS</t>
  </si>
  <si>
    <t>ENVENENAMIENTO POR DIURETICOS Y OTRAS DROGAS, MEDICAMENTOS Y SUSTANCIAS BIOLOGICAS NO ESPECIFICADAS: MINERALOCORTICOIDES Y SUS ANTAGONISTAS</t>
  </si>
  <si>
    <t>ENVENENAMIENTO POR DIURETICOS Y OTRAS DROGAS, MEDICAMENTOS Y SUSTANCIAS BIOLOGICAS NO ESPECIFICADAS: DIURETICOS DEL ASA [DINTEL ALTO]</t>
  </si>
  <si>
    <t>ENVENENAMIENTO POR DIURETICOS Y OTRAS DROGAS, MEDICAMENTOS Y SUSTANCIAS BIOLOGICAS NO ESPECIFICADAS: INHIBIDORES DE LA ANHIDRASA DEL ACIDO CARBONICO, BENZOTIAZIDAS Y OTROS DIURETICOS</t>
  </si>
  <si>
    <t>ENVENENAMIENTO POR DIURETICOS Y OTRAS DROGAS, MEDICAMENTOS Y SUSTANCIAS BIOLOGICAS NO ESPECIFICADAS: AGENTES DEL EQUILIBRIO HIDROELECTROLITICO, ELECTROLITICO Y CALORICO</t>
  </si>
  <si>
    <t>ENVENENAMIENTO POR DIURETICOS Y OTRAS DROGAS, MEDICAMENTOS Y SUSTANCIAS BIOLOGICAS NO ESPECIFICADAS: DROGAS QUE AFECTAN EL METABOLISMO DEL ACIDO URICO</t>
  </si>
  <si>
    <t>ENVENENAMIENTO POR DIURETICOS Y OTRAS DROGAS, MEDICAMENTOS Y SUSTANCIAS BIOLOGICAS NO ESPECIFICADAS: DEPRESORES DEL APETITO</t>
  </si>
  <si>
    <t>ENVENENAMIENTO POR DIURETICOS Y OTRAS DROGAS, MEDICAMENTOS Y SUSTANCIAS BIOLOGICAS NO ESPECIFICADAS: ANTIDOTOS Y AGENTES QUELANTES, NO CLASIFICADOS EN OTRA PARTE</t>
  </si>
  <si>
    <t>ENVENENAMIENTO POR DIURETICOS Y OTRAS DROGAS, MEDICAMENTOS Y SUSTANCIAS BIOLOGICAS NO ESPECIFICADAS: ANALEPTICOS Y ANTAGONISTAS DEL OPIO</t>
  </si>
  <si>
    <t>ENVENENAMIENTO POR DIURETICOS Y OTRAS DROGAS, MEDICAMENTOS Y SUSTANCIAS BIOLOGICAS NO ESPECIFICADAS: AGENTES DIAGNOSTICOS</t>
  </si>
  <si>
    <t>ENVENENAMIENTO POR DIURETICOS Y OTRAS DROGAS, MEDICAMENTOS Y SUSTANCIAS BIOLOGICAS NO ESPECIFICADAS: OTRAS DROGAS Y SUSTANCIAS BIOLOGICAS, Y LAS NO ESPECIFICADAS</t>
  </si>
  <si>
    <t>EFECTO TOXICO DEL ALCOHOL: ETANOL</t>
  </si>
  <si>
    <t>EFECTO TOXICO DEL ALCOHOL: METANOL</t>
  </si>
  <si>
    <t>EFECTO TOXICO DEL ALCOHOL: PROPANOL-2</t>
  </si>
  <si>
    <t>EFECTO TOXICO DEL ALCOHOL: LICOR DE ALCOHOL INSUFICIENTEMENTE DESTILADO</t>
  </si>
  <si>
    <t>EFECTO TOXICO DEL ALCOHOL: OTROS ALCOHOLES</t>
  </si>
  <si>
    <t>EFECTO TOXICO DEL ALCOHOL: ALCOHOL, NO ESPECIFICADO</t>
  </si>
  <si>
    <t>EFECTO TOXICO DE DISOLVENTES ORGANICOS: PRODUCTOS DEL PETROLEO</t>
  </si>
  <si>
    <t>EFECTO TOXICO DE DISOLVENTES ORGANICOS: BENCENO</t>
  </si>
  <si>
    <t>EFECTO TOXICO DE DISOLVENTES ORGANICOS: HOMOLOGOS DEL BENCENO</t>
  </si>
  <si>
    <t>EFECTO TOXICO DE DISOLVENTES ORGANICOS: GLICOLES</t>
  </si>
  <si>
    <t>EFECTO TOXICO DE DISOLVENTES ORGANICOS: CETONAS</t>
  </si>
  <si>
    <t>EFECTO TOXICO DE DISOLVENTES ORGANICOS: OTROS DISOLVENTES ORGANICOS</t>
  </si>
  <si>
    <t>EFECTO TOXICO DE DISOLVENTES ORGANICOS: DISOLVENTES ORGANICOS, NO ESPECIFICADOS</t>
  </si>
  <si>
    <t>EFECTO TOXICO DE LOS DERIVADOS HALOGENADOS DE LOS HIDROCARBUROS ALIFATICOS Y AROMATICOS: TETRACLORURO DE CARBONO</t>
  </si>
  <si>
    <t>EFECTO TOXICO DE LOS DERIVADOS HALOGENADOS DE LOS HIDROCARBUROS ALIFATICOS Y AROMATICOS: CLOROFORMO</t>
  </si>
  <si>
    <t>EFECTO TOXICO DE LOS DERIVADOS HALOGENADOS DE LOS HIDROCARBUROS ALIFATICOS Y AROMATICOS: TRICLOROETILENO</t>
  </si>
  <si>
    <t>EFECTO TOXICO DE LOS DERIVADOS HALOGENADOS DE LOS HIDROCARBUROS ALIFATICOS Y AROMATICOS: TETRACLOROETILENO</t>
  </si>
  <si>
    <t>EFECTO TOXICO DE LOS DERIVADOS HALOGENADOS DE LOS HIDROCARBUROS ALIFATICOS Y AROMATICOS: DICLOROETANO</t>
  </si>
  <si>
    <t>EFECTO TOXICO DE LOS DERIVADOS HALOGENADOS DE LOS HIDROCARBUROS ALIFATICOS Y AROMATICOS: CLOROFLUORCARBUROS</t>
  </si>
  <si>
    <t>EFECTO TOXICO DE LOS DERIVADOS HALOGENADOS DE LOS HIDROCARBUROS ALIFATICOS Y AROMATICOS: OTROS DERIVADOS HALOGENADOS DE LOS HIDROCARBUROS ALIFATICOS</t>
  </si>
  <si>
    <t>EFECTO TOXICO DE LOS DERIVADOS HALOGENADOS DE LOS HIDROCARBUROS ALIFATICOS Y AROMATICOS: OTROS DERIVADOS HALOGENADOS DE LOS HIDROCARBUROS AROMATICOS</t>
  </si>
  <si>
    <t>EFECTO TOXICO DE LOS DERIVADOS HALOGENADOS DE LOS HIDROCARBUROS ALIFATICOS Y AROMATICOS: DERIVADOS HALOGENADOS DE HIDROCARBUROS ALIFATICOS Y AROMATICOS, NO ESPECIFICADOS</t>
  </si>
  <si>
    <t>EFECTO TOXICO DE SUSTANCIAS CORROSIVAS: FENOL Y HOMOLOGOS DEL FENOL</t>
  </si>
  <si>
    <t>EFECTO TOXICO DE SUSTANCIAS CORROSIVAS: OTROS COMPUESTOS ORGANICOS CORROSIVOS</t>
  </si>
  <si>
    <t>EFECTO TOXICO DE SUSTANCIAS CORROSIVAS: ACIDOS CORROSIVOS Y SUSTANCIAS ACIDAS SIMILARES</t>
  </si>
  <si>
    <t>EFECTO TOXICO DE SUSTANCIAS CORROSIVAS: ALCALIS CAUSTICOS Y SUSTANCIAS ALCALINAS SIMILARES</t>
  </si>
  <si>
    <t>EFECTO TOXICO DE SUSTANCIAS CORROSIVAS: EFECTO TOXICO DE SUSTANCIA CORROSIVA, NO ESPECIFICADA</t>
  </si>
  <si>
    <t>EFECTO TOXICO DE DETERGENTES Y JABONES</t>
  </si>
  <si>
    <t>EFECTO TOXICO DE METALES: PLOMO Y SUS COMPUESTOS</t>
  </si>
  <si>
    <t>EFECTO TOXICO DE METALES: MERCURIO Y SUS COMPUESTOS</t>
  </si>
  <si>
    <t>EFECTO TOXICO DE METALES: CROMO Y SUS COMPUESTOS</t>
  </si>
  <si>
    <t>EFECTO TOXICO DE METALES: CADMIO Y SUS COMPUESTOS</t>
  </si>
  <si>
    <t>EFECTO TOXICO DE METALES: COBRE Y SUS COMPUESTOS</t>
  </si>
  <si>
    <t>EFECTO TOXICO DE METALES: ZINC Y SUS COMPUESTOS</t>
  </si>
  <si>
    <t>EFECTO TOXICO DE METALES: ESTAÑO Y SUS COMPUESTOS</t>
  </si>
  <si>
    <t>EFECTO TOXICO DE METALES: BERILIO Y SUS COMPUESTOS</t>
  </si>
  <si>
    <t>EFECTO TOXICO DE METALES: OTROS METALES</t>
  </si>
  <si>
    <t>EFECTO TOXICO DE METALES: METAL, NO ESPECIFICADO</t>
  </si>
  <si>
    <t>EFECTO TOXICO DE OTRAS SUSTANCIAS INORGANICAS: ARSENICO Y SUS COMPUESTOS</t>
  </si>
  <si>
    <t>EFECTO TOXICO DE OTRAS SUSTANCIAS INORGANICAS: FOSFORO Y SUS COMPUESTOS</t>
  </si>
  <si>
    <t>EFECTO TOXICO DE OTRAS SUSTANCIAS INORGANICAS: MANGANESO Y SUS COMPUESTOS</t>
  </si>
  <si>
    <t>EFECTO TOXICO DE OTRAS SUSTANCIAS INORGANICAS: ACIDO CIANHIDRICO</t>
  </si>
  <si>
    <t>EFECTO TOXICO DE OTRAS SUSTANCIAS INORGANICAS: OTRAS SUSTANCIAS INORGANICAS, ESPECIFICADAS</t>
  </si>
  <si>
    <t>EFECTO TOXICO DE OTRAS SUSTANCIAS INORGANICAS: SUSTANCIA INORGANICAS, NO ESPECIFICADA</t>
  </si>
  <si>
    <t>EFECTO TOXICO DEL MONOXIDO DE CARBONO</t>
  </si>
  <si>
    <t>EFECTO TOXICO DE GASES, HUMOS Y VAPORES: OXIDOS DE NITROGENO</t>
  </si>
  <si>
    <t>EFECTO TOXICO DE GASES, HUMOS Y VAPORES: DIOXIDO DE SULFURO</t>
  </si>
  <si>
    <t>EFECTO TOXICO DE GASES, HUMOS Y VAPORES: FORMALDEHIDO</t>
  </si>
  <si>
    <t>EFECTO TOXICO DE GASES, HUMOS Y VAPORES: GAS LACRIMOGENO</t>
  </si>
  <si>
    <t>EFECTO TOXICO DE GASES, HUMOS Y VAPORES: CLORO GASEOSO</t>
  </si>
  <si>
    <t>EFECTO TOXICO DE GASES, HUMOS Y VAPORES: GAS DE FLUOR Y FLUORURO DE HIDROGENO</t>
  </si>
  <si>
    <t>EFECTO TOXICO DE GASES, HUMOS Y VAPORES: SULFURO DE HIDROGENO</t>
  </si>
  <si>
    <t>EFECTO TOXICO DE GASES, HUMOS Y VAPORES: DIOXIDO DE CARBONO</t>
  </si>
  <si>
    <t>EFECTO TOXICO DE GASES, HUMOS Y VAPORES: OTROS GASES, HUMOS Y VAPORES ESPECIFICADOS</t>
  </si>
  <si>
    <t>EFECTO TOXICO DE GASES, HUMOS Y VAPORES: GASES, HUMOS Y VAPORES NO ESPECIFICADOS</t>
  </si>
  <si>
    <t>EFECTO TOXICO DE PLAGUICIDAS [PESTICIDAS]: INSECTICIDAS FOSFORADOS Y CARBAMATOS</t>
  </si>
  <si>
    <t>EFECTO TOXICO DE PLAGUICIDAS [PESTICIDAS]: INSECTICIDAS HALOGENADOS</t>
  </si>
  <si>
    <t>EFECTO TOXICO DE PLAGUICIDAS [PESTICIDAS]: OTROS INSECTICIDAS</t>
  </si>
  <si>
    <t>EFECTO TOXICO DE PLAGUICIDAS [PESTICIDAS]: HERBICIDAS Y FUNGICIDAS</t>
  </si>
  <si>
    <t>EFECTO TOXICO DE PLAGUICIDAS [PESTICIDAS]: RODENTICIDAS</t>
  </si>
  <si>
    <t>EFECTO TOXICO DE PLAGUICIDAS [PESTICIDAS]: OTROS PLAGUICIDAS</t>
  </si>
  <si>
    <t>EFECTO TOXICO DE PLAGUICIDAS [PESTICIDAS]: PLAGUICIDA NO ESPECIFICADO</t>
  </si>
  <si>
    <t>EFECTO TOXICO DE SUSTANCIAS NOCIVAS INGERIDAS COMO ALIMENTOS MARINOS: ENVENENAMIENTO CIGUATERO POR PESCADO</t>
  </si>
  <si>
    <t>EFECTO TOXICO DE SUSTANCIAS NOCIVAS INGERIDAS COMO ALIMENTOS MARINOS: ENVENENAMIENTO ESCOMBROIDEO POR PESCADO</t>
  </si>
  <si>
    <t>EFECTO TOXICO DE SUSTANCIAS NOCIVAS INGERIDAS COMO ALIMENTOS MARINOS: OTROS ENVENENAMIENTOS POR PESCADO Y MARISCOS</t>
  </si>
  <si>
    <t>EFECTO TOXICO DE SUSTANCIAS NOCIVAS INGERIDAS COMO ALIMENTOS MARINOS: EFECTO TOXICO DE OTROS ALIMENTOS MARINOS</t>
  </si>
  <si>
    <t>EFECTO TOXICO DE SUSTANCIAS NOCIVAS INGERIDAS COMO ALIMENTOS MARINOS: EFECTO TOXICO DE ALIMENTOS MARINOS NO ESPECIFICADOS</t>
  </si>
  <si>
    <t>EFECTO TOXICO DE OTRAS SUSTANCIAS NOCIVAS INGERIDAS COMO ALIMENTO: HONGOS INGERIDOS</t>
  </si>
  <si>
    <t>EFECTO TOXICO DE OTRAS SUSTANCIAS NOCIVAS INGERIDAS COMO ALIMENTO: BAYAS INGERIDAS</t>
  </si>
  <si>
    <t>EFECTO TOXICO DE OTRAS SUSTANCIAS NOCIVAS INGERIDAS COMO ALIMENTO: OTRA(S) (PARTES DE) PLANTA(S) INGERIDA(S)</t>
  </si>
  <si>
    <t>EFECTO TOXICO DE OTRAS SUSTANCIAS NOCIVAS INGERIDAS COMO ALIMENTO: OTRAS SUSTANCIAS NOCIVAS INGERIDAS COMO ALIMENTO</t>
  </si>
  <si>
    <t>EFECTO TOXICO DE OTRAS SUSTANCIAS NOCIVAS INGERIDAS COMO ALIMENTO: SUSTANCIA NOCIVA INGERIDA COMO ALIMENTO, NO ESPECIFICADA</t>
  </si>
  <si>
    <t>EFECTO TOXICO DEL CONTACTO CON ANIMALES VENENOSOS: VENENO DE SERPIENTE</t>
  </si>
  <si>
    <t>EFECTO TOXICO DEL CONTACTO CON ANIMALES VENENOSOS: VENENO DE OTROS REPTILES</t>
  </si>
  <si>
    <t>EFECTO TOXICO DEL CONTACTO CON ANIMALES VENENOSOS: VENENO DE ESCORPION</t>
  </si>
  <si>
    <t>EFECTO TOXICO DEL CONTACTO CON ANIMALES VENENOSOS: VENENO DE ARAÑAS</t>
  </si>
  <si>
    <t>EFECTO TOXICO DEL CONTACTO CON ANIMALES VENENOSOS: VENENO DE OTROS ARTROPODOS</t>
  </si>
  <si>
    <t>EFECTO TOXICO DEL CONTACTO CON ANIMALES VENENOSOS: EFECTO TOXICO DEL CONTACTO CON PECES</t>
  </si>
  <si>
    <t>EFECTO TOXICO DEL CONTACTO CON ANIMALES VENENOSOS: EFECTO TOXICO DEL CONTACTO CON OTROS ANIMALES MARINOS</t>
  </si>
  <si>
    <t>EFECTO TOXICO DEL CONTACTO CON ANIMALES VENENOSOS: EFECTO TOXICO DEL CONTACTO CON OTROS ANIMALES VENENOSOS</t>
  </si>
  <si>
    <t>EFECTO TOXICO DEL CONTACTO CON ANIMALES VENENOSOS: EFECTO TOXICO DEL CONTACTO CON ANIMAL VENENOSO NO ESPECIFICADO</t>
  </si>
  <si>
    <t>EFECTO TOXICO DE AFLATOXINA Y OTRAS MICOTOXINAS CONTAMINANTES DE ALIMENTOS</t>
  </si>
  <si>
    <t>EFECTO TOXICO DE OTRAS SUSTANCIAS Y LAS NO ESPECIFICADAS: CIANURO</t>
  </si>
  <si>
    <t>EFECTO TOXICO DE OTRAS SUSTANCIAS Y LAS NO ESPECIFICADAS: ESTRICNINA Y SUS SALES</t>
  </si>
  <si>
    <t>EFECTO TOXICO DE OTRAS SUSTANCIAS Y LAS NO ESPECIFICADAS: TABACO Y NICOTINA</t>
  </si>
  <si>
    <t>EFECTO TOXICO DE OTRAS SUSTANCIAS Y LAS NO ESPECIFICADAS: NITRODERIVADOS Y AMINODERIVADOS DEL BENCENO Y SUS HOMOLOGOS</t>
  </si>
  <si>
    <t>EFECTO TOXICO DE OTRAS SUSTANCIAS Y LAS NO ESPECIFICADAS: BISULFURO DE CARBONO</t>
  </si>
  <si>
    <t>EFECTO TOXICO DE OTRAS SUSTANCIAS Y LAS NO ESPECIFICADAS: NITROGLICERINA Y OTROS ACIDOS Y ESTERES NITRICOS</t>
  </si>
  <si>
    <t>EFECTO TOXICO DE OTRAS SUSTANCIAS Y LAS NO ESPECIFICADAS: PINTURAS Y COLORANTES, NO CLASIFICADOS EN OTRA PARTE</t>
  </si>
  <si>
    <t>EFECTO TOXICO DE OTRAS SUSTANCIAS Y LAS NO ESPECIFICADAS: EFECTOS TOXICOS DE OTRAS SUSTANCIAS ESPECIFICADAS</t>
  </si>
  <si>
    <t>EFECTO TOXICO DE OTRAS SUSTANCIAS Y LAS NO ESPECIFICADAS: EFECTO TOXICO DE SUSTANCIA NO ESPECIFICADA</t>
  </si>
  <si>
    <t>EFECTOS NO ESPECIFICADOS DE LA RADIACION</t>
  </si>
  <si>
    <t>GOLPE DE CALOR E INSOLACION</t>
  </si>
  <si>
    <t>SINCOPE DE CALOR</t>
  </si>
  <si>
    <t>CALAMBRE POR CALOR</t>
  </si>
  <si>
    <t>AGOTAMIENTO POR CALOR, ANHIDROTICO</t>
  </si>
  <si>
    <t>AGOTAMIENTO POR CALOR DEBIDO A DEPLECION DE SAL</t>
  </si>
  <si>
    <t>AGOTAMIENTO POR CALOR NO ESPECIFICADO</t>
  </si>
  <si>
    <t>FATIGA POR CALOR, TRANSITORIA</t>
  </si>
  <si>
    <t>EDEMA POR CALOR</t>
  </si>
  <si>
    <t>OTROS EFECTOS DEL CALOR Y DE LA LUZ</t>
  </si>
  <si>
    <t>EFECTO DEL CALOR Y DE LA LUZ, NO ESPECIFICADO</t>
  </si>
  <si>
    <t>HIPOTERMIA</t>
  </si>
  <si>
    <t>MANO Y PIE DE INMERSION</t>
  </si>
  <si>
    <t>SABAÑON(ES)</t>
  </si>
  <si>
    <t>OTROS EFECTOS ESPECIFICADOS DE LA REDUCCION DE LA TEMPERATURA</t>
  </si>
  <si>
    <t>EFECTO DE LA REDUCCION DE LA TEMPERATURA, NO ESPECIFICADO</t>
  </si>
  <si>
    <t>BAROTRAUMA OTITICO</t>
  </si>
  <si>
    <t>BAROTRAUMA SINUSAL</t>
  </si>
  <si>
    <t>OTROS EFECTOS Y LOS NO ESPECIFICADOS DE LA GRAN ALTITUD</t>
  </si>
  <si>
    <t>ENFERMEDAD POR DESCOMPRESION [DE LOS CAJONES SUMERGIDOS]</t>
  </si>
  <si>
    <t>EFECTOS DE LIQUIDOS CON ALTA PRESION</t>
  </si>
  <si>
    <t>OTROS EFECTOS DE LA PRESION DEL AIRE Y DEL AGUA</t>
  </si>
  <si>
    <t>EFECTO DE LA PRESION DEL AIRE Y DEL AGUA, NO ESPECIFICADO</t>
  </si>
  <si>
    <t>EFECTOS DEL HAMBRE</t>
  </si>
  <si>
    <t>EFECTOS DE LA SED</t>
  </si>
  <si>
    <t>AGOTAMIENTO DEBIDO A EXPOSICION A LA INTEMPERIE</t>
  </si>
  <si>
    <t>AGOTAMIENTO DEBIDO A ESFUERZO EXCESIVO</t>
  </si>
  <si>
    <t>OTROS EFECTOS DE PRIVACION</t>
  </si>
  <si>
    <t>EFECTOS DE PRIVACION, NO ESPECIFICADOS</t>
  </si>
  <si>
    <t>NEGLIGENCIA O ABANDONO</t>
  </si>
  <si>
    <t>ABUSO FISICO</t>
  </si>
  <si>
    <t>ABUSO SEXUAL</t>
  </si>
  <si>
    <t>ABUSO PSICOLOGICO</t>
  </si>
  <si>
    <t>OTROS SINDROMES DE MALTRATO</t>
  </si>
  <si>
    <t>SINDROME DE MALTRATO, NO ESPECIFICADO</t>
  </si>
  <si>
    <t>EFECTOS DEL RAYO</t>
  </si>
  <si>
    <t>AHOGAMIENTO Y SUMERSION NO MORTAL</t>
  </si>
  <si>
    <t>EFECTOS DE LA VIBRACION</t>
  </si>
  <si>
    <t>MAL DEL MOVIMIENTO</t>
  </si>
  <si>
    <t>EFECTOS DE LA CORRIENTE ELECTRICA</t>
  </si>
  <si>
    <t>OTROS EFECTOS ESPECIFICADOS DE CAUSAS EXTERNAS</t>
  </si>
  <si>
    <t>CHOQUE ANAFILACTICO DEBIDO A REACCION ADVERSA A ALIMENTOS</t>
  </si>
  <si>
    <t>OTRA REACCION ADVERSA A ALIMENTOS, NO CLASIFICADA EN OTRA PARTE</t>
  </si>
  <si>
    <t>CHOQUE ANAFILACTICO, NO ESPECIFICADO</t>
  </si>
  <si>
    <t>EDEMA ANGIONEUROTICO</t>
  </si>
  <si>
    <t>ALERGIA NO ESPECIFICADA</t>
  </si>
  <si>
    <t>OTROS EFECTOS ADVERSOS, NO CLASIFICADOS EN OTRA PARTE</t>
  </si>
  <si>
    <t>EFECTOS ADVERSOS NO ESPECIFICADO</t>
  </si>
  <si>
    <t>EMBOLIA GASEOSA (TRAUMATICA)</t>
  </si>
  <si>
    <t>EMBOLIA GRASA (TRAUMATICA)</t>
  </si>
  <si>
    <t>HEMORRAGIA TRAUMATICA SECUNDARIA Y RECURRENTE</t>
  </si>
  <si>
    <t>INFECCION POSTRAUMATICA DE HERIDA, NO CLASIFICADA EN OTRA PARTE</t>
  </si>
  <si>
    <t>CHOQUE TRAUMATICO</t>
  </si>
  <si>
    <t>ANURIA TRAUMATICA</t>
  </si>
  <si>
    <t>ISQUEMIA TRAUMATICA DEL MUSCULO</t>
  </si>
  <si>
    <t>ENFISEMA SUBCUTANEO TRAUMATICO</t>
  </si>
  <si>
    <t>OTRAS COMPLICACIONES PRECOCES DE LOS TRAUMATISMOS</t>
  </si>
  <si>
    <t>COMPLICACIONES PRECOCES NO ESPECIFICADAS DE LOS TRAUMATISMOS</t>
  </si>
  <si>
    <t>EMBOLIA GASEOSA CONSECUTIVAS A INFUSION, TRANSFUSION E INYECCION TERAPEUTICA</t>
  </si>
  <si>
    <t>COMPLICACIONES VASCULARES CONSECUTIVAS A INFUSION, TRANSFUSION E INYECCION TERAPEUTICA</t>
  </si>
  <si>
    <t>INFECCIONES CONSECUTIVAS A INFUSION, TRANSFUSION E INYECCION TERAPEUTICA</t>
  </si>
  <si>
    <t>REACCION DE INCOMPATIBILIDAD AL GRUPO ABO</t>
  </si>
  <si>
    <t>REACCION DE INCOMPATIBILIDAD A Rh</t>
  </si>
  <si>
    <t>CHOQUE ANAFILACTICO DEBIDO A SUERO</t>
  </si>
  <si>
    <t>OTRAS REACCIONES AL SUERO</t>
  </si>
  <si>
    <t>OTRAS COMPLICACIONES CONSECUTIVAS A INFUSION, TRANSFUSION E INYECCION TERAPEUTICA</t>
  </si>
  <si>
    <t>COMPLICACIONES NO ESPECIFICADAS CONSECUTIVAS A INFUSION, TRANSFUSION E INYECCION TERAPEUTICA</t>
  </si>
  <si>
    <t>HEMORRAGIA Y HEMATOMA QUE COMPLICAN UN PROCEDIMIENTO, NO CLASIFICADOS EN OTRA PARTE</t>
  </si>
  <si>
    <t>CHOQUE DURANTE O RESULTANTE DE UN PROCEDIMIENTO, NO CLASIFICADO EN OTRA PARTE</t>
  </si>
  <si>
    <t>PUNCION O LACERACION ACCIDENTAL DURANTE UN PROCEDIMIENTO, NO CLASIFICADAS EN OTRA PARTE</t>
  </si>
  <si>
    <t>DESGARRO DE HERIDA OPERATORIA, NO CLASIFICADO EN OTRA PARTE</t>
  </si>
  <si>
    <t>INFECCION CONSECUTIVA A PROCEDIMIENTO, NO CLASIFICADA EN OTRA PARTE</t>
  </si>
  <si>
    <t>CUERPO EXTRAÑO DEJADO ACCIDENTALMENTE EN CAVIDAD CORPORAL O EN HERIDA OPERATORIA CONSECUTIVA A PROCEDIMIENTO</t>
  </si>
  <si>
    <t>REACCIÓN AGUDA A SUSTANCIA EXTRAÑA DEJADA ACCIDENTALMENTE DURANTE UN PROCEDIMIENTO</t>
  </si>
  <si>
    <t>COMPLICACIONES VASCULARES CONSECUTIVAS A PROCEDIMIENTOS, NO CLASIFICADAS EN OTRA PARTE</t>
  </si>
  <si>
    <t>OTRAS COMPLICACIONES DE PROCEDIMIENTOS, NO CLASIFICADAS EN OTRA PARTE</t>
  </si>
  <si>
    <t>COMPLICACIONES DE PROCEDIMIENTOS, NO ESPECIFICADA</t>
  </si>
  <si>
    <t>COMPLICACION MECANICA DE PROTESIS DE VALVULA CARDIACA</t>
  </si>
  <si>
    <t>COMPLICACION MECANICA DE DISPOSITIVO ELECTRONICO CARDIACO</t>
  </si>
  <si>
    <t>COMPLICACION MECANICA DE DERIVACION DE ARTERIA CORONARIA E INJERTO VASCULAR</t>
  </si>
  <si>
    <t>COMPLICACION MECANICA DE OTROS INJERTOS VASCULARES</t>
  </si>
  <si>
    <t>COMPLICACION MECANICA DE CATETER PARA DIALISIS VASCULAR</t>
  </si>
  <si>
    <t>COMPLICACION MECANICA DE OTROS DISPOSITIVOS E IMPLANTES CARDIOVASCULARES</t>
  </si>
  <si>
    <t>INFECCION Y REACCION INFLAMATORIA DEBIDAS A PROTESIS DE VALVULA CARDIACA</t>
  </si>
  <si>
    <t>INFECCION Y REACCION INFLAMATORIA DEBIDAS A OTROS DISPOSITIVOS, IMPLANTES E INJERTOS CARDIOVASCULARES</t>
  </si>
  <si>
    <t>OTRAS COMPLICACIONES DE DISPOSITIVOS PROTESICOS, IMPLANTES E INJERTOS CARDIOVASCULARES</t>
  </si>
  <si>
    <t>COMPLICACION NO ESPECIFICADA DE DISPOSITIVO PROTESICO, IMPLANTE E INJERTO CARDIOVASCULAR</t>
  </si>
  <si>
    <t>COMPLICACION MECANICA DE CATETER URINARIO (FIJO)</t>
  </si>
  <si>
    <t>COMPLICACION MECANICA DE OTROS DISPOSITIVOS E IMPLANTES URINARIOS</t>
  </si>
  <si>
    <t>COMPLICACION MECANICA DE INJERTO EN ORGANO URINARIO</t>
  </si>
  <si>
    <t>COMPLICACION MECANICA DE DISPOSITIVO ANTICONCEPTIVO INTRAUTERINO</t>
  </si>
  <si>
    <t>COMPLICACION MECANICA DE OTROS DISPOSITIVOS, IMPLANTES E INJERTOS EN EL TRACTO GENITAL</t>
  </si>
  <si>
    <t>INFECCION Y REACCION INFLAMATORIA DEBIDAS A DISPOSITIVO PROTESICO, IMPLANTE E INJERTO EN EL SISTEMA URINARIO</t>
  </si>
  <si>
    <t>INFECCION Y REACCION INFLAMATORIA DEBIDAS A DISPOSITIVO PROTESICO, IMPLANTE E INJERTO EN EL TRACTO GENITAL</t>
  </si>
  <si>
    <t>OTRAS COMPLICACIONES DE DISPOSITIVOS PROTESICOS, IMPLANTES E INJERTOS GENITOURINARIOS:</t>
  </si>
  <si>
    <t>COMPLICACION NO ESPECIFICADA DE DISPOSITIVO PROTESICO, IMPLANTE E INJERTO GENITOURINARIO</t>
  </si>
  <si>
    <t>COMPLICACION MECANICA DE PROTESIS ARTICULAR INTERNA</t>
  </si>
  <si>
    <t>COMPLICACION MECANICA DE DISPOSITIVO DE FIJACION INTERNA DE HUESOS DE UN MIEMBRO</t>
  </si>
  <si>
    <t>COMPLICACION MECANICA DE DISPOSITIVO DE FIJACION INTERNA DE OTROS HUESOS</t>
  </si>
  <si>
    <t>COMPLICACION MECANICA DE OTROS DISPOSITIVOS OSEOS, IMPLANTES E INJERTOS</t>
  </si>
  <si>
    <t>COMPLICACION MECANICA DE OTROS DISPOSITIVOS PROTESICOS, IMPLANTES E INJERTOS ORTOPEDICOS INTERNOS</t>
  </si>
  <si>
    <t>INFECCION Y REACCION INFLAMATORIA DEBIDAS A PROTESIS ARTICULAR INTERNA</t>
  </si>
  <si>
    <t>INFECCION Y REACCION INFLAMATORIA DEBIDAS A DISPOSITIVO DE FIJACION INTERNA (CUALQUIER SITIO)</t>
  </si>
  <si>
    <t>INFECCION Y REACCION INFLAMATORIA DEBIDAS A OTROS DISPOSITIVO DE FIJACION INTERNA (CUALQUIER SITIO) DISPOSITIVOS PROTESICOS, IMPLANTES E INJERTOS ORTOPEDICOS INTERNOS</t>
  </si>
  <si>
    <t>OTRAS COMPLICACIONES DE DISPOSITIVOS PROTESICOS, IMPLANTES E INJERTOS ORTOPEDICOS INTERNOS</t>
  </si>
  <si>
    <t>COMPLICACIONES NO ESPECIFICADAS DE DISPOSITIVOS PROTESICOS, IMPLANTES E INJERTOS ORTOPEDICOS INTERNOS</t>
  </si>
  <si>
    <t>COMPLICACION MECANICA DE DERIVACION (ANASTOMOTICA) VENTRICULAR INTRACRANEAL</t>
  </si>
  <si>
    <t>COMPLICACION MECANICA DE IMPLANTE DE ESTIMULADOR ELECTRONICO DEL SISTEMA NERVIOSO</t>
  </si>
  <si>
    <t>COMPLICACION MECANICA DE LENTES INTRAOCULARES</t>
  </si>
  <si>
    <t>COMPLICACION MECANICA DE OTROS DISPOSITIVOS PROTESICOS, IMPLANTES E INJERTOS OCULARES</t>
  </si>
  <si>
    <t>COMPLICACION MECANICA DE PROTESIS E IMPLANTE DE MAMA</t>
  </si>
  <si>
    <t>COMPLICACION MECANICA DE DISPOSITIVO PROTESICO, IMPLANTE E INJERTO GASTROINTESTINAL</t>
  </si>
  <si>
    <t>COMPLICACION MECANICA DE OTROS DISPOSITIVOS PROTESICOS, IMPLANTES E INJERTOS INTERNOS ESPECIFICADOS</t>
  </si>
  <si>
    <t>INFECCION Y REACCION INFLAMATORIA DEBIDAS A OTROS DISPOSITIVOS PROTESICOS, IMPLANTES E INJERTOS INTERNOS</t>
  </si>
  <si>
    <t>OTRAS COMPLICACIONES DE OTROS DISPOSITIVOS PROTESICOS, IMPLANTES E INJERTOS INTERNOS, NO CLASIFICADOS EN OTRA PARTE</t>
  </si>
  <si>
    <t>COMPLICACION NO ESPECIFICADA DE DISPOSITIVO PROTESICO, IMPLANTE E INJERTO INTERNO</t>
  </si>
  <si>
    <t>RECHAZO DE TRASPLANTE DE MEDULA OSEA</t>
  </si>
  <si>
    <t>FALLA Y RECHAZO DE TRASPLANTE DE RIÑON</t>
  </si>
  <si>
    <t>FALLA Y RECHAZO DE TRASPLANTE DE CORAZON</t>
  </si>
  <si>
    <t>FALLA Y RECHAZO DE TRASPLANTE DE PULMON-CORAZON</t>
  </si>
  <si>
    <t>FALLA Y RECHAZO DE TRASPLANTE DE HIGADO</t>
  </si>
  <si>
    <t>FALLA Y RECHAZO DE OTROS ORGANOS Y TEJIDOS TRASPLANTADOS</t>
  </si>
  <si>
    <t>FALLA Y RECHAZO DEL TRASPLANTE DE ORGANOS Y TEJIDOS NO ESPECIFICADO</t>
  </si>
  <si>
    <t>COMPLICACIONES DE LA REINSERCION (DE PARTE) DE EXTREMIDAD SUPERIOR</t>
  </si>
  <si>
    <t>COMPLICACIONES DE LA REINSERCION (DE PARTE) DE EXTREMIDAD INFERIOR</t>
  </si>
  <si>
    <t>COMPLICACIONES DE OTRAS PARTES DEL CUERPO REINSERTADAS</t>
  </si>
  <si>
    <t>NEUROMA DE MUÑON DE AMPUTACION</t>
  </si>
  <si>
    <t>INFECCION DE MUÑON DE AMPUTACION</t>
  </si>
  <si>
    <t>NECROSIS DE MUÑON DE AMPUTACION</t>
  </si>
  <si>
    <t>OTRAS COMPLICACIONES Y LAS NO ESPECIFICADAS DE MUÑON DE AMPUTACION</t>
  </si>
  <si>
    <t>INFECCION CONSECUTIVA A INMUNIZACION</t>
  </si>
  <si>
    <t>OTRAS COMPLICACIONES CONSECUTIVAS A INMUNIZACION, NO CLASIFICADAS EN OTRA PARTE</t>
  </si>
  <si>
    <t>CHOQUE DEBIDA A ANESTESIA</t>
  </si>
  <si>
    <t>HIPERTERMIA MALIGNA DEBIDA A ANESTESIA</t>
  </si>
  <si>
    <t>FALLA O DIFICULTAD DE LA INTUBACION</t>
  </si>
  <si>
    <t>OTRAS COMPLICACIONES DE LA ANESTESIA</t>
  </si>
  <si>
    <t>CHOQUE ANAFILACTICO DEBIDO A EFECTO ADVERSO DE DROGA O MEDICAMENTO CORRECTO ADMINISTRADO APROPIADAMENTE</t>
  </si>
  <si>
    <t>EFECTO ADVERSO NO ESPECIFICADO DE DROGA O MEDICAMENTO</t>
  </si>
  <si>
    <t>OTRAS COMPLICACIONES ESPECIFICADAS DE LA ATENCION MEDICA Y QUIRURGICA, NO CLASIFICADAS EN OTRA PARTE</t>
  </si>
  <si>
    <t>COMPLICACIONES NO ESPECIFICADAS DE LA ATENCION MEDICA Y QUIRURGICA</t>
  </si>
  <si>
    <t>SECUELAS DE TRAUMATISMO SUPERFICIAL DE LA CABEZA</t>
  </si>
  <si>
    <t>SECUELAS DE HERIDA DE LA CABEZA</t>
  </si>
  <si>
    <t>SECUELAS DE FRACTURA DEL CRANEO Y DE HUESOS FACIALES</t>
  </si>
  <si>
    <t>SECUELAS DE TRAUMATISMO DE NERVIOS CRANEALES</t>
  </si>
  <si>
    <t>SECUELAS DE TRAUMATISMO DEL OJO Y DE LA ORBITA</t>
  </si>
  <si>
    <t>SECUELAS DE TRAUMATISMO INTRACRANEAL</t>
  </si>
  <si>
    <t>SECUELAS DE OTROS TRAUMATISMOS ESPECIFICADOS DE LA CABEZA</t>
  </si>
  <si>
    <t>SECUELAS DE TRAUMATISMO NO ESPECIFICADO DE LA CABEZA</t>
  </si>
  <si>
    <t>SECUELAS DE TRAUMATISMO SUPERFICIAL Y HERIDAS DEL CUELLO Y DEL TRONCO</t>
  </si>
  <si>
    <t>SECUELAS DE FRACTURA DE LA COLUMNA VERTEBRAL</t>
  </si>
  <si>
    <t>SECUELAS DE OTRA FRACTURA DEL TORAX Y DE LA PELVIS</t>
  </si>
  <si>
    <t>SECUELAS DE TRAUMATISMO DE LA MEDULA ESPINAL</t>
  </si>
  <si>
    <t>SECUELAS DE TRAUMATISMO DE ORGANOS INTRATORACICOS</t>
  </si>
  <si>
    <t>SECUELAS DE TRAUMATISMO DE ORGANOS INTRAABDOMINALES Y PELVICOS</t>
  </si>
  <si>
    <t>SECUELAS DE OTROS TRAUMATISMOS ESPECIFICADOS DEL CUELLO Y DEL TRONCO</t>
  </si>
  <si>
    <t>SECUELAS DE TRAUMATISMO NO ESPECIFICADOS DEL CUELLO Y DEL TRONCO</t>
  </si>
  <si>
    <t>SECUELAS DE HERIDA DE MIEMBRO SUPERIOR</t>
  </si>
  <si>
    <t>SECUELAS DE FRACTURA DEL BRAZO</t>
  </si>
  <si>
    <t>SECUELAS DE FRACTURA DE LA MUÑECA Y DE LA MANO</t>
  </si>
  <si>
    <t>SECUELAS DE LUXACION, TORCEDURA Y ESGUINCE DE MIEMBRO SUPERIOR</t>
  </si>
  <si>
    <t>SECUELAS DE TRAUMATISMO DE NERVIO DE MIEMBRO SUPERIOR</t>
  </si>
  <si>
    <t>SECUELAS DE TRAUMATISMO DE TENDON Y MUSCULO DE MIEMBRO SUPERIOR</t>
  </si>
  <si>
    <t>SECUELAS DE APLASTAMIENTO Y AMPUTACION TRAUMATICAS DE MIEMBRO SUPERIOR</t>
  </si>
  <si>
    <t>SECUELAS DE OTROS TRAUMATISMOS ESPECIFICADOS DE MIEMBRO SUPERIOR</t>
  </si>
  <si>
    <t>SECUELAS DE TRAUMATISMO NO ESPECIFICADO DE MIEMBRO SUPERIOR</t>
  </si>
  <si>
    <t>SECUELAS DE HERIDA DE MIEMBRO INFERIOR</t>
  </si>
  <si>
    <t>SECUELAS DE FRACTURA DE FEMUR</t>
  </si>
  <si>
    <t>SECUELAS DE OTRAS FRACTURAS DE MIEMBRO INFERIOR</t>
  </si>
  <si>
    <t>SECUELAS DE LUXACION, TORCEDURA Y ESGUINCE DE MIEMBRO INFERIOR</t>
  </si>
  <si>
    <t>SECUELAS DE TRAUMATISMO DE NERVIO DE MIEMBRO INFERIOR</t>
  </si>
  <si>
    <t>SECUELAS DE TRAUMATISMO DE TENDON Y MUSCULO DE MIEMBRO INFERIOR</t>
  </si>
  <si>
    <t>SECUELAS DE APLASTAMIENTO Y AMPUTACION TRAUMATICAS DE MIEMBRO INFERIOR</t>
  </si>
  <si>
    <t>SECUELAS DE OTROS TRAUMATISMOS ESPECIFICADOS DE MIEMBRO INFERIOR</t>
  </si>
  <si>
    <t>SECUELAS DE TRAUMATISMO NO ESPECIFICADO DE MIEMBRO INFERIOR</t>
  </si>
  <si>
    <t>SECUELAS DE TRAUMATISMOS QUE AFECTAN MULTIPLES REGIONES DEL CUERPO</t>
  </si>
  <si>
    <t>SECUELAS DE TRAUMATISMOS DE REGIONES NO ESPECIFICADAS DEL CUERPO</t>
  </si>
  <si>
    <t>SECUELAS DE QUEMADURA, CORROSION Y CONGELAMIENTO DE LA CABEZA Y DEL CUELLO</t>
  </si>
  <si>
    <t>SECUELAS DE QUEMADURA, CORROSION Y CONGELAMIENTO DEL TRONCO</t>
  </si>
  <si>
    <t>SECUELAS DE QUEMADURA, CORROSION Y CONGELAMIENTO DE MIEMBRO SUPERIOR</t>
  </si>
  <si>
    <t>SECUELAS DE QUEMADURA, CORROSION Y CONGELAMIENTO DE MIEMBRO INFERIOR</t>
  </si>
  <si>
    <t>SECUELAS DE QUEMADURA Y CORROSION CLASIFICABLES SOLO DE ACUERDO CON LA EXTENSION DE LA SUPERFICIE DEL CUERPO AFECTADA</t>
  </si>
  <si>
    <t>SECUELAS DE OTRAS QUEMADURAS, CORROSIONES Y CONGELAMIENTOS ESPECIFICADOS</t>
  </si>
  <si>
    <t>SECUELAS DE QUEMADURA, CORROSION Y CONGELAMIENTO NO ESPECIFICADOS</t>
  </si>
  <si>
    <t>SECUELAS DE ENVENENAMIENTOS POR DROGAS, MEDICAMENTOS Y SUSTANCIAS BIOLOGICAS</t>
  </si>
  <si>
    <t>SECUELAS DE EFECTOS TOXICOS DE SUSTANCIAS DE PROCEDENCIA PRINCIPALMENTE NO MEDICINAL</t>
  </si>
  <si>
    <t>SECUELAS DE EFECTOS DE CUERPOS EXTRAÑOS QUE PENETRAN EN ORIFICIOS NATURALES</t>
  </si>
  <si>
    <t>SECUELAS DE OTROS EFECTOS Y LOS NO ESPECIFICADOS DE CAUSAS EXTERNAS</t>
  </si>
  <si>
    <t>SECUELAS DE CIERTAS COMPLICACIONES PRECOCES DE LOS TRAUMATISMOS</t>
  </si>
  <si>
    <t>SECUELAS DE COMPLICACIONES DE LA ATENCION MEDICA Y QUIRURGICA, NO CLASIFICADAS EN OTRA PARTE</t>
  </si>
  <si>
    <t>PEATON LESIONADO POR COLISION CON VEHICULO DE PEDAL: ACCIDENTE NO DE TRANSITO</t>
  </si>
  <si>
    <t>PEATON LESIONADO POR COLISION CON VEHICULO DE PEDAL: ACCIDENTE DE TRANSITO</t>
  </si>
  <si>
    <t>PEATON LESIONADO POR COLISION CON VEHICULO DE PEDAL: ACCIDENTE NO ESPECIFICADO COMO DE TRANSITO O NO DE TRANSITO</t>
  </si>
  <si>
    <t>PEATON LESIONADO POR COLISION CON VEHICULO DE MOTOR DE DOS O TRES RUEDAS: ACCIDENTE NO DE TRANSITO</t>
  </si>
  <si>
    <t>PEATON LESIONADO POR COLISION CON VEHICULO DE MOTOR DE DOS O TRES RUEDAS: ACCIDENTE DE TRANSITO</t>
  </si>
  <si>
    <t>PEATON LESIONADO POR COLISION CON VEHICULO DE MOTOR DE DOS O TRES RUEDAS: ACCIDENTE NO ESPECIFICADO COMO DE TRANSITO O NO DE TRANSITO</t>
  </si>
  <si>
    <t>PEATON LESIONADO POR COLISION CON AUTOMOVIL, CAMIONETA O FURGONETA: ACCIDENTE NO DE TRANSITO</t>
  </si>
  <si>
    <t>PEATON LESIONADO POR COLISION CON AUTOMOVIL, CAMIONETA O FURGONETA: ACCIDENTE DE TRANSITO</t>
  </si>
  <si>
    <t>PEATON LESIONADO POR COLISION CON AUTOMOVIL, CAMIONETA O FURGONETA: NO ESPECIFICADO COMO DE TRANSITO O NO DE TRANSITO</t>
  </si>
  <si>
    <t>PEATON LESIONADO POR COLISION CON VEHICULO DE TRANSPORTE PESADO O AUTOBUS: ACCIDENTE NO DE TRANSITO</t>
  </si>
  <si>
    <t>PEATON LESIONADO POR COLISION CON VEHICULO DE TRANSPORTE PESADO O AUTOBUS: ACCIDENTE DE TRANSITO</t>
  </si>
  <si>
    <t>PEATON LESIONADO POR COLISION CON VEHICULO DE TRANSPORTE PESADO O AUTOBUS: ACCIDENTE NO ESPECIFICADO COMO DE TRANSITO O NO DE TRANSITO</t>
  </si>
  <si>
    <t>PEATON LESIONADO POR COLISION CON TREN O VEHICULO DE RIELES: ACCIDENTE NO DE TRANSITO</t>
  </si>
  <si>
    <t>PEATON LESIONADO POR COLISION CON TREN O VEHICULO DE RIELES: ACCIDENTE DE TRANSITO</t>
  </si>
  <si>
    <t>PEATON LESIONADO POR COLISION CON TREN O VEHICULO DE RIELES: ACCIDENTE NO ESPECIFICADO COMO DE TRANSITO O NO DE TRANSITO</t>
  </si>
  <si>
    <t>PEATON LESIONADO POR COLISION CON OTROS VEHICULOS SIN MOTOR: ACCIDENTE NO DE TRANSITO</t>
  </si>
  <si>
    <t>PEATON LESIONADO POR COLISION CON OTROS VEHICULOS SIN MOTOR: ACCIDENTE DE TRANSITO</t>
  </si>
  <si>
    <t>PEATON LESIONADO POR COLISION CON OTROS VEHICULOS SIN MOTOR: ACCIDENTE NO ESPECIFICADO COMO DE TRANSITO O NO DE TRANSITO</t>
  </si>
  <si>
    <t>PEATON LESIONADO EN ACCIDENTE NO DE TRANSITO QUE INVOLUCRA OTROS VEHICULOS DE MOTOR, Y LOS NO ESPECIFICADOS</t>
  </si>
  <si>
    <t>PEATON LESIONADO EN ACCIDENTE NO DE TRANSITO NO ESPECIFICADO</t>
  </si>
  <si>
    <t>PEATON LESIONADO EN ACCIDENTE DE TRANSITO QUE INVOLUCRA OTROS VEHICULOS DE MOTOR, Y LOS NO ESPECIFICADOS</t>
  </si>
  <si>
    <t>PEATON LESIONADO EN ACCIDENTE DE TRANSITO NO ESPECIFICADO</t>
  </si>
  <si>
    <t>PEATON LESIONADO EN ACCIDENTE DE TRANSPORTE NO ESPECIFICADO</t>
  </si>
  <si>
    <t>CICLISTA LESIONADO POR COLISION CON PEATON O ANIMAL: CONDUCTOR LESIONADO EN ACCIDENTE NO DE TRANSITO</t>
  </si>
  <si>
    <t>CICLISTA LESIONADO POR COLISION CON PEATON O ANIMAL: PASAJERO LESIONADO EN ACCIDENTE NO DE TRANSITO</t>
  </si>
  <si>
    <t>CICLISTA LESIONADO POR COLISION CON PEATON O ANIMAL: CICLISTA NO ESPECIFICADO, LESIONADO EN ACCIDENTE NO DE TRANSITO</t>
  </si>
  <si>
    <t>CICLISTA LESIONADO POR COLISION CON PEATON O ANIMAL: PERSONA LESIONADA AL SUBIR O BAJAR DEL VEHICULO</t>
  </si>
  <si>
    <t>CICLISTA LESIONADO POR COLISION CON PEATON O ANIMAL: CONDUCTOR LESIONADO EN ACCIDENTE DE TRANSITO</t>
  </si>
  <si>
    <t>CICLISTA LESIONADO POR COLISION CON PEATON O ANIMAL: PASAJERO LESIONADO EN ACCIDENTE DE TRANSITO</t>
  </si>
  <si>
    <t>CICLISTA LESIONADO POR COLISION CON PEATON O ANIMAL: CICLISTA NO ESPECIFICADO, LESIONADO EN ACCIDENTE DE TRANSITO</t>
  </si>
  <si>
    <t>CICLISTA LESIONADO POR COLISION CON OTRO CICLISTA: CONDUCTOR LESIONADO EN ACCIDENTE NO DE TRANSITO</t>
  </si>
  <si>
    <t>CICLISTA LESIONADO POR COLISION CON OTRO CICLISTA: PASAJERO LESIONADO EN ACCIDENTE NO DE TRANSITO</t>
  </si>
  <si>
    <t>CICLISTA LESIONADO POR COLISION CON OTRO CICLISTA: NO ESPECIFICADO, LESIONADO EN ACCIDENTE NO DE TRANSITO</t>
  </si>
  <si>
    <t>CICLISTA LESIONADO POR COLISION CON OTRO CICLISTA: PERSONA LESIONADA AL SUBIR O BAJAR DEL VEHICULO</t>
  </si>
  <si>
    <t>CICLISTA LESIONADO POR COLISION CON OTRO CICLISTA: CONDUCTOR LESIONADO EN ACCIDENTE DE TRANSITO</t>
  </si>
  <si>
    <t>CICLISTA LESIONADO POR COLISION CON OTRO CICLISTA: PASAJERO LESIONADO EN ACCIDENTE DE TRANSITO</t>
  </si>
  <si>
    <t>CICLISTA LESIONADO POR COLISION CON OTRO CICLISTA: CICLISTA NO ESPECIFICADO, LESIONADO EN ACCIDENTE DE TRANSITO</t>
  </si>
  <si>
    <t>CICLISTA LESIONADO POR COLISION CON VEHICULO DE MOTOR DE DOS O TRES RUEDAS: CONDUCTOR LESIONADO EN ACCIDENTE NO DE TRANSITO</t>
  </si>
  <si>
    <t>CICLISTA LESIONADO POR COLISION CON VEHICULO DE MOTOR DE DOS O TRES RUEDAS: PASAJERO LESIONADO EN ACCIDENTE NO DE TRANSITO</t>
  </si>
  <si>
    <t>CICLISTA LESIONADO POR COLISION CON VEHICULO DE MOTOR DE DOS O TRES RUEDAS: CICLISTA NO ESPECIFICADO, LESIONADO EN ACCIDENTE NO DE TRANSITO</t>
  </si>
  <si>
    <t>CICLISTA LESIONADO POR COLISION CON VEHICULO DE MOTOR DE DOS O TRES RUEDAS: PERSONA LESIONADA AL SUBIR O BAJAR DEL VEHICULO</t>
  </si>
  <si>
    <t>CICLISTA LESIONADO POR COLISION CON VEHICULO DE MOTOR DE DOS O TRES RUEDAS: CONDUCTOR LESIONADO EN ACCIDENTE DE TRANSITO</t>
  </si>
  <si>
    <t>CICLISTA LESIONADO POR COLISION CON VEHICULO DE MOTOR DE DOS O TRES RUEDAS: PASAJERO LESIONADO EN ACCIDENTE DE TRANSITO</t>
  </si>
  <si>
    <t>CICLISTA LESIONADO POR COLISION CON VEHICULO DE MOTOR DE DOS O TRES RUEDAS: CICLISTA NO ESPECIFICADO, LESIONADO EN ACCIDENTE DE TRANSITO</t>
  </si>
  <si>
    <t>CICLISTA LESIONADO POR COLISION CON AUTOMOVIL, CAMIONETA O FURGONETA: CONDUCTOR LESIONADO EN ACCIDENTE NO DE TRANSITO</t>
  </si>
  <si>
    <t>CICLISTA LESIONADO POR COLISION CON AUTOMOVIL, CAMIONETA O FURGONETA: PASAJERO LESIONADO EN ACCIDENTE NO DE TRANSITO</t>
  </si>
  <si>
    <t>CICLISTA LESIONADO POR COLISION CON AUTOMOVIL, CAMIONETA O FURGONETA: CICLISTA NO ESPECIFICADO, LESIONADO EN ACCIDENTE NO DE TRANSITO</t>
  </si>
  <si>
    <t>CICLISTA LESIONADO POR COLISION CON AUTOMOVIL, CAMIONETA O FURGONETA: PERSONA LESIONADA AL SUBIR O BAJAR DEL VEHICULO</t>
  </si>
  <si>
    <t>CICLISTA LESIONADO POR COLISION CON AUTOMOVIL, CAMIONETA O FURGONETA: CONDUCTOR LESIONADO EN ACCIDENTE DE TRANSITO</t>
  </si>
  <si>
    <t>CICLISTA LESIONADO POR COLISION CON AUTOMOVIL, CAMIONETA O FURGONETA: PASAJERO LESIONADO EN ACCIDENTE DE TRANSITO</t>
  </si>
  <si>
    <t>CICLISTA LESIONADO POR COLISION CON AUTOMOVIL, CAMIONETA O FURGONETA: CICLISTA NO ESPECIFICADO, LESIONADO EN ACCIDENTE DE TRANSITO</t>
  </si>
  <si>
    <t>CICLISTA LESIONADO POR COLISION CON VEHICULO DE TRANSPORTE PESADO O AUTOBUS: CONDUCTOR LESIONADO EN ACCIDENTE NO DE TRANSITO</t>
  </si>
  <si>
    <t>CICLISTA LESIONADO POR COLISION CON VEHICULO DE TRANSPORTE PESADO O AUTOBUS: PASAJERO LESIONADO EN ACCIDENTE NO DE TRANSITO</t>
  </si>
  <si>
    <t>CICLISTA LESIONADO POR COLISION CON VEHICULO DE TRANSPORTE PESADO O AUTOBUS: CICLISTA NO ESPECIFICADO, LESIONADO EN ACCIDENTE NO DE TRANSITO</t>
  </si>
  <si>
    <t>CICLISTA LESIONADO POR COLISION CON VEHICULO DE TRANSPORTE PESADO O AUTOBUS: PERSONA LESIONADA AL SUBIR O BAJAR DEL VEHICULO</t>
  </si>
  <si>
    <t>CICLISTA LESIONADO POR COLISION CON VEHICULO DE TRANSPORTE PESADO O AUTOBUS: CONDUCTOR LESIONADO EN ACCIDENTE DE TRANSITO</t>
  </si>
  <si>
    <t>CICLISTA LESIONADO POR COLISION CON VEHICULO DE TRANSPORTE PESADO O AUTOBUS: PASAJERO LESIONADO EN ACCIDENTE DE TRANSITO</t>
  </si>
  <si>
    <t>CICLISTA LESIONADO POR COLISION CON VEHICULO DE TRANSPORTE PESADO O AUTOBUS: CICLISTA NO ESPECIFICADO, LESIONADO EN ACCIDENTE DE TRANSITO</t>
  </si>
  <si>
    <t>CICLISTA LESIONADO POR COLISION CON TREN O VEHICULO DE RIELES: CONDUCTOR LESIONADO EN ACCIDENTE NO DE TRANSITO</t>
  </si>
  <si>
    <t>CICLISTA LESIONADO POR COLISION CON TREN O VEHICULO DE RIELES: PASAJERO LESIONADO EN ACCIDENTE NO DE TRANSITO</t>
  </si>
  <si>
    <t>CICLISTA LESIONADO POR COLISION CON TREN O VEHICULO DE RIELES: CICLISTA NO ESPECIFICADO, LESIONADO EN ACCIDENTE NO DE TRANSITO</t>
  </si>
  <si>
    <t>CICLISTA LESIONADO POR COLISION CON TREN O VEHICULO DE RIELES: PERSONA LESIONADA AL SUBIR O BAJAR DEL VEHICULO</t>
  </si>
  <si>
    <t>CICLISTA LESIONADO POR COLISION CON TREN O VEHICULO DE RIELES: CONDUCTOR LESIONADO EN ACCIDENTE DE TRANSITO</t>
  </si>
  <si>
    <t>CICLISTA LESIONADO POR COLISION CON TREN O VEHICULO DE RIELES: PASAJERO LESIONADO EN ACCIDENTE DE TRANSITO</t>
  </si>
  <si>
    <t>CICLISTA LESIONADO POR COLISION CON TREN O VEHICULO DE RIELES: CICLISTA NO ESPECIFICADO, LESIONADO EN ACCIDENTE DE TRANSITO</t>
  </si>
  <si>
    <t>CICLISTA LESIONADO POR COLISION CON OTROS VEHICULOS SIN MOTOR: CONDUCTOR LESIONADO EN ACCIDENTE NO DE TRANSITO</t>
  </si>
  <si>
    <t>CICLISTA LESIONADO POR COLISION CON OTROS VEHICULOS SIN MOTOR: PASAJERO LESIONADO EN ACCIDENTE NO DE TRANSITO</t>
  </si>
  <si>
    <t>CICLISTA LESIONADO POR COLISION CON OTROS VEHICULOS SIN MOTOR: CICLISTA NO ESPECIFICADO, LESIONADO EN ACCIDENTE NO DE TRANSITO</t>
  </si>
  <si>
    <t>CICLISTA LESIONADO POR COLISION CON OTROS VEHICULOS SIN MOTOR: PERSONA LESIONADA AL SUBIR O BAJAR DEL VEHICULO</t>
  </si>
  <si>
    <t>CICLISTA LESIONADO POR COLISION CON OTROS VEHICULOS SIN MOTOR: CONDUCTOR LESIONADO EN ACCIDENTE DE TRANSITO</t>
  </si>
  <si>
    <t>CICLISTA LESIONADO POR COLISION CON OTROS VEHICULOS SIN MOTOR: PASAJERO LESIONADO EN ACCIDENTE DE TRANSITO</t>
  </si>
  <si>
    <t>CICLISTA LESIONADO POR COLISION CON OTROS VEHICULOS SIN MOTOR: CICLISTA NO ESPECIFICADO, LESIONADO EN ACCIDENTE DE TRANSITO</t>
  </si>
  <si>
    <t>CICLISTA LESIONADO POR COLISION CON OBJETO ESTACIONADO O FIJO: CONDUCTOR LESIONADO EN ACCIDENTE NO DE TRANSITO</t>
  </si>
  <si>
    <t>CICLISTA LESIONADO POR COLISION CON OBJETO ESTACIONADO O FIJO: PASAJERO LESIONADO EN ACCIDENTE NO DE TRANSITO</t>
  </si>
  <si>
    <t>CICLISTA LESIONADO POR COLISION CON OBJETO ESTACIONADO O FIJO: CICLISTA NO ESPECIFICADO, LESIONADO EN ACCIDENTE NO DE TRANSITO</t>
  </si>
  <si>
    <t>CICLISTA LESIONADO POR COLISION CON OBJETO ESTACIONADO O FIJO: PERSONA LESIONADA AL SUBIR O BAJAR DEL VEHICULO</t>
  </si>
  <si>
    <t>CICLISTA LESIONADO POR COLISION CON OBJETO ESTACIONADO O FIJO CONDUCTOR LESIONADO EN ACCIDENTE DE TRANSITO</t>
  </si>
  <si>
    <t>CICLISTA LESIONADO POR COLISION CON OBJETO ESTACIONADO O FIJO: PASAJERO LESIONADO EN ACCIDENTE DE TRANSITO</t>
  </si>
  <si>
    <t>CICLISTA LESIONADO POR COLISION CON OBJETO ESTACIONADO O FIJO: CICLISTA NO ESPECIFICADO, LESIONADO EN ACCIDENTE DE TRANSITO</t>
  </si>
  <si>
    <t>CICLISTA LESIONADO EN ACCIDENTE DE TRANSPORTE SIN COLISION: CONDUCTOR LESIONADO EN ACCIDENTE NO DE TRANSITO</t>
  </si>
  <si>
    <t>CICLISTA LESIONADO EN ACCIDENTE DE TRANSPORTE SIN COLISION: PASAJERO LESIONADO EN ACCIDENTE NO DE TRANSITO</t>
  </si>
  <si>
    <t>CICLISTA LESIONADO EN ACCIDENTE DE TRANSPORTE SIN COLISION: CICLISTA NO ESPECIFICADO, LESIONADO EN ACCIDENTE NO DE TRANSITO</t>
  </si>
  <si>
    <t>CICLISTA LESIONADO EN ACCIDENTE DE TRANSPORTE SIN COLISION: PERSONA LESIONADA AL SUBIR O BAJAR DEL VEHICULO</t>
  </si>
  <si>
    <t>CICLISTA LESIONADO EN ACCIDENTE DE TRANSPORTE SIN COLISION: CONDUCTOR LESIONADO EN ACCIDENTE DE TRANSITO</t>
  </si>
  <si>
    <t>CICLISTA LESIONADO EN ACCIDENTE DE TRANSPORTE SIN COLISION: PASAJERO LESIONADO EN ACCIDENTE DE TRANSITO</t>
  </si>
  <si>
    <t>CICLISTA LESIONADO EN ACCIDENTE DE TRANSPORTE SIN COLISION: CICLISTA NO ESPECIFICADO, LESIONADO EN ACCIDENTE DE TRANSITO</t>
  </si>
  <si>
    <t>CONDUCTOR DE VEHICULO DE PEDAL LESIONADO POR COLISION CON OTROS VEHICULOS DE MOTOR, Y CON LOS NO ESPECIFICADOS, EN ACCIDENTE NO DE TRANSITO</t>
  </si>
  <si>
    <t>PASAJERO DE VEHICULO DE PEDAL LESIONADO POR COLISION CON OTROS VEHICULOS DE MOTOR, Y CON LOS NO ESPECIFICADOS, EN ACCIDENTE NO DE TRANSITO</t>
  </si>
  <si>
    <t>CICLISTA NO ESPECIFICADO LESIONADO POR COLISION CON OTROS VEHICULOS DE MOTOR, Y CON LOS NO ESPECIFICADOS, EN ACCIDENTE NO DE TRANSITO</t>
  </si>
  <si>
    <t>CICLISTA [CUALQUIERA] LESIONADO EN ACCIDENTE NO DE TRANSITO, NO ESPECIFICADO</t>
  </si>
  <si>
    <t>CONDUCTOR DE VEHICULO DE PEDAL LESIONADO POR COLISION CON OTROS VEHICULOS DE MOTOR, Y CON LOS NO ESPECIFICADOS, EN ACCIDENTE DE TRANSITO</t>
  </si>
  <si>
    <t>PASAJERO DE VEHICULO DE PEDAL LESIONADO POR COLISION CON OTROS VEHICULOS DE MOTOR, Y CON LOS NO ESPECIFICADOS, EN ACCIDENTE DE TRANSITO</t>
  </si>
  <si>
    <t>CICLISTA NO ESPECIFICADO LESIONADO POR COLISION CON OTROS VEHICULOS DE MOTOR, Y CON LOS NO ESPECIFICADOS, EN ACCIDENTE DE TRANSITO</t>
  </si>
  <si>
    <t>CICLISTA [CUALQUIERA] LESIONADO EN OTROS ACCIDENTES DE TRANSPORTE ESPECIFICADOS</t>
  </si>
  <si>
    <t>CICLISTA [CUALQUIERA] LESIONADO EN ACCIDENTE DE TRANSITO NO ESPECIFICADO</t>
  </si>
  <si>
    <t>MOTOCICLISTA LESIONADO POR COLISION CON PEATON O ANIMAL: CONDUCTOR LESIONADO EN ACCIDENTE NO DE TRANSITO</t>
  </si>
  <si>
    <t>MOTOCICLISTA LESIONADO POR COLISION CON PEATON O ANIMAL: PASAJERO LESIONADO EN ACCIDENTE NO DE TRANSITO</t>
  </si>
  <si>
    <t>MOTOCICLISTA LESIONADO POR COLISION CON PEATON O ANIMAL: MOTOCICLISTA NO ESPECIFICADO, LESIONADO EN ACCIDENTE NO DE TRANSITO</t>
  </si>
  <si>
    <t>MOTOCICLISTA LESIONADO POR COLISION CON PEATON O ANIMAL: PERSONA LESIONADA AL SUBIR O BAJAR DEL VEHICULO</t>
  </si>
  <si>
    <t>MOTOCICLISTA LESIONADO POR COLISION CON PEATON O ANIMAL: CONDUCTOR LESIONADO EN ACCIDENTE DE TRANSITO</t>
  </si>
  <si>
    <t>MOTOCICLISTA LESIONADO POR COLISION CON PEATON O ANIMAL: PASAJERO LESIONADO EN ACCIDENTE DE TRANSITO</t>
  </si>
  <si>
    <t>MOTOCICLISTA LESIONADO POR COLISION CON PEATON O ANIMAL: MOTOCICLISTA NO ESPECIFICADO, LESIONADO EN ACCIDENTE DE TRANSITO</t>
  </si>
  <si>
    <t>MOTOCICLISTA LESIONADO POR COLISION CON VEHICULO DE PEDAL: CONDUCTOR LESIONADO EN ACCIDENTE NO DE TRANSITO</t>
  </si>
  <si>
    <t>MOTOCICLISTA LESIONADO POR COLISION CON VEHICULO DE PEDAL: PASAJERO LESIONADO EN ACCIDENTE NO DE TRANSITO</t>
  </si>
  <si>
    <t>MOTOCICLISTA LESIONADO POR COLISION CON VEHICULO DE PEDAL: MOTOCICLISTA NO ESPECIFICADO, LESIONADO EN ACCIDENTE NO DE TRANSITO</t>
  </si>
  <si>
    <t>MOTOCICLISTA LESIONADO POR COLISION CON VEHICULO DE PEDAL: PERSONA LESIONADA AL SUBIR O BAJAR DEL VEHICULO</t>
  </si>
  <si>
    <t>MOTOCICLISTA LESIONADO POR COLISION CON VEHICULO DE PEDAL: CONDUCTOR LESIONADO EN ACCIDENTE DE TRANSITO</t>
  </si>
  <si>
    <t>MOTOCICLISTA LESIONADO POR COLISION CON VEHICULO DE PEDAL: PASAJERO LESIONADO EN ACCIDENTE DE TRANSITO</t>
  </si>
  <si>
    <t>MOTOCICLISTA LESIONADO POR COLISION CON VEHICULO DE PEDAL: MOTOCICLISTA NO ESPECIFICADO, LESIONADO EN ACCIDENTE DE TRANSITO</t>
  </si>
  <si>
    <t>MOTOCICLISTA LESIONADO POR COLISION CON VEHICULO DE MOTOR DE DOS O TRES RUEDAS: CONDUCTOR LESIONADO EN ACCIDENTE NO DE TRANSITO</t>
  </si>
  <si>
    <t>MOTOCICLISTA LESIONADO POR COLISION CON VEHICULO DE MOTOR DE DOS O TRES RUEDAS: PASAJERO LESIONADO EN ACCIDENTE NO DE TRANSITO</t>
  </si>
  <si>
    <t>MOTOCICLISTA LESIONADO POR COLISION CON VEHICULO DE MOTOR DE DOS O TRES RUEDAS: MOTOCICLISTA NO ESPECIFICADO, LESIONADO EN ACCIDENTE NO DE TRANSITO</t>
  </si>
  <si>
    <t>MOTOCICLISTA LESIONADO POR COLISION CON VEHICULO DE MOTOR DE DOS O TRES RUEDAS: PERSONA LESIONADA AL SUBIR O BAJAR DEL VEHICULO</t>
  </si>
  <si>
    <t>MOTOCICLISTA LESIONADO POR COLISION CON VEHICULO DE MOTOR DE DOS O TRES RUEDAS: CONDUCTOR LESIONADO EN ACCIDENTE DE TRANSITO</t>
  </si>
  <si>
    <t>MOTOCICLISTA LESIONADO POR COLISION CON VEHICULO DE MOTOR DE DOS O TRES RUEDAS: PASAJERO LESIONADO EN ACCIDENTE DE TRANSITO</t>
  </si>
  <si>
    <t>MOTOCICLISTA LESIONADO POR COLISION CON VEHICULO DE MOTOR DE DOS O TRES RUEDAS: MOTOCICLISTA NO ESPECIFICADO, LESIONADO EN ACCIDENTE DE TRANSITO</t>
  </si>
  <si>
    <t>MOTOCICLISTA LESIONADO POR COLISION CON AUTOMOVIL, CAMIONETA O FURGONETA: CONDUCTOR LESIONADO EN ACCIDENTE NO DE TRANSITO</t>
  </si>
  <si>
    <t>MOTOCICLISTA LESIONADO POR COLISION CON AUTOMOVIL, CAMIONETA O FURGONETA: PASAJERO LESIONADO EN ACCIDENTE NO DE TRANSITO</t>
  </si>
  <si>
    <t>MOTOCICLISTA LESIONADO POR COLISION CON AUTOMOVIL, CAMIONETA O FURGONETA: MOTOCICLISTA NO ESPECIFICADO, LESIONADO EN ACCIDENTE NO DE TRANSITO</t>
  </si>
  <si>
    <t>MOTOCICLISTA LESIONADO POR COLISION CON AUTOMOVIL, CAMIONETA O FURGONETA: PERSONA LESIONADA AL SUBIR O BAJAR DEL VEHICULO</t>
  </si>
  <si>
    <t>MOTOCICLISTA LESIONADO POR COLISION CON AUTOMOVIL, CAMIONETA O FURGONETA: CONDUCTOR LESIONADO EN ACCIDENTE DE TRANSITO</t>
  </si>
  <si>
    <t>MOTOCICLISTA LESIONADO POR COLISION CON AUTOMOVIL, CAMIONETA O FURGONETA: PASAJERO LESIONADO EN ACCIDENTE DE TRANSITO</t>
  </si>
  <si>
    <t>MOTOCICLISTA LESIONADO POR COLISION CON AUTOMOVIL, CAMIONETA O FURGONETA: MOTOCICLISTA NO ESPECIFICADO, LESIONADO EN ACCIDENTE DE TRANSITO</t>
  </si>
  <si>
    <t>MOTOCICLISTA LESIONADO POR COLISION CON VEHICULO DE TRANSPORTE PESADO O AUTOBUS: CONDUCTOR LESIONADO EN ACCIDENTE NO DE TRANSITO</t>
  </si>
  <si>
    <t>MOTOCICLISTA LESIONADO POR COLISION CON VEHICULO DE TRANSPORTE PESADO O AUTOBUS: PASAJERO LESIONADO EN ACCIDENTE NO DE TRANSITO</t>
  </si>
  <si>
    <t>MOTOCICLISTA LESIONADO POR COLISION CON VEHICULO DE TRANSPORTE PESADO O AUTOBUS: MOTOCICLISTA NO ESPECIFICADO, LESIONADO EN ACCIDENTE NO DE TRANSITO</t>
  </si>
  <si>
    <t>MOTOCICLISTA LESIONADO POR COLISION CON VEHICULO DE TRANSPORTE PESADO O AUTOBUS: PERSONA LESIONADA AL SUBIR O BAJAR DEL VEHICULO</t>
  </si>
  <si>
    <t>MOTOCICLISTA LESIONADO POR COLISION CON VEHICULO DE TRANSPORTE PESADO O AUTOBUS: CONDUCTOR LESIONADO EN ACCIDENTE DE TRANSITO</t>
  </si>
  <si>
    <t>MOTOCICLISTA LESIONADO POR COLISION CON VEHICULO DE TRANSPORTE PESADO O AUTOBUS: PASAJERO LESIONADO EN ACCIDENTE DE TRANSITO</t>
  </si>
  <si>
    <t>MOTOCICLISTA LESIONADO POR COLISION CON VEHICULO DE TRANSPORTE PESADO O AUTOBUS: MOTOCICLISTA NO ESPECIFICADO, LESIONADO EN ACCIDENTE DE TRANSITO</t>
  </si>
  <si>
    <t>MOTOCICLISTA LESIONADO POR COLISION CON TREN O VEHICULO DE RIELES: CONDUCTOR LESIONADO EN ACCIDENTE NO DE TRANSITO</t>
  </si>
  <si>
    <t>MOTOCICLISTA LESIONADO POR COLISION CON TREN O VEHICULO DE RIELES: PASAJERO LESIONADO EN ACCIDENTE NO DE TRANSITO</t>
  </si>
  <si>
    <t>MOTOCICLISTA LESIONADO POR COLISION CON TREN O VEHICULO DE RIELES: MOTOCICLISTA NO ESPECIFICADO, LESIONADO EN ACCIDENTE NO DE TRANSITO</t>
  </si>
  <si>
    <t>MOTOCICLISTA LESIONADO POR COLISION CON TREN O VEHICULO DE RIELES: PERSONA LESIONADA AL SUBIR O BAJAR DEL VEHICULO</t>
  </si>
  <si>
    <t>MOTOCICLISTA LESIONADO POR COLISION CON TREN O VEHICULO DE RIELES: CONDUCTOR LESIONADO EN ACCIDENTE DE TRANSITO</t>
  </si>
  <si>
    <t>MOTOCICLISTA LESIONADO POR COLISION CON TREN O VEHICULO DE RIELES: PASAJERO LESIONADO EN ACCIDENTE DE TRANSITO</t>
  </si>
  <si>
    <t>MOTOCICLISTA LESIONADO POR COLISION CON TREN O VEHICULO DE RIELES: MOTOCICLISTA NO ESPECIFICADO, LESIONADO EN ACCIDENTE DE TRANSITO</t>
  </si>
  <si>
    <t>MOTOCICLISTA LESIONADO POR COLISION CON OTROS VEHICULOS SIN MOTOR: CONDUCTOR LESIONADO EN ACCIDENTE NO DE TRANSITO</t>
  </si>
  <si>
    <t>MOTOCICLISTA LESIONADO POR COLISION CON OTROS VEHICULOS SIN MOTOR: PASAJERO LESIONADO EN ACCIDENTE NO DE TRANSITO</t>
  </si>
  <si>
    <t>MOTOCICLISTA LESIONADO POR COLISION CON OTROS VEHICULOS SIN MOTOR: MOTOCICLISTA NO ESPECIFICADO, LESIONADO EN ACCIDENTE NO DE TRANSITO</t>
  </si>
  <si>
    <t>MOTOCICLISTA LESIONADO POR COLISION CON OTROS VEHICULOS SIN MOTOR: PERSONA LESIONADA AL SUBIR O BAJAR DEL VEHICULO</t>
  </si>
  <si>
    <t>MOTOCICLISTA LESIONADO POR COLISION CON OTROS VEHICULOS SIN MOTOR: CONDUCTOR LESIONADO EN ACCIDENTE DE TRANSITO</t>
  </si>
  <si>
    <t>MOTOCICLISTA LESIONADO POR COLISION CON OTROS VEHICULOS SIN MOTOR: PASAJERO LESIONADO EN ACCIDENTE DE TRANSITO</t>
  </si>
  <si>
    <t>MOTOCICLISTA LESIONADO POR COLISION CON OTROS VEHICULOS SIN MOTOR: MOTOCICLISTA NO ESPECIFICADO, LESIONADO EN ACCIDENTE DE TRANSITO</t>
  </si>
  <si>
    <t>MOTOCICLISTA LESIONADO POR COLISION CON OBJETO FIJO O ESTACIONADO: CONDUCTOR LESIONADO EN ACCIDENTE NO DE TRANSITO</t>
  </si>
  <si>
    <t>MOTOCICLISTA LESIONADO POR COLISION CON OBJETO FIJO O ESTACIONADO: PASAJERO LESIONADO EN ACCIDENTE NO DE TRANSITO</t>
  </si>
  <si>
    <t>MOTOCICLISTA LESIONADO POR COLISION CON OBJETO FIJO O ESTACIONADO: MOTOCICLISTA NO ESPECIFICADO, LESIONADO EN ACCIDENTE NO DE TRANSITO</t>
  </si>
  <si>
    <t>MOTOCICLISTA LESIONADO POR COLISION CON OBJETO FIJO O ESTACIONADO: PERSONA LESIONADA AL SUBIR O BAJAR DEL VEHICULO</t>
  </si>
  <si>
    <t>MOTOCICLISTA LESIONADO POR COLISION CON OBJETO FIJO O ESTACIONADO: CONDUCTOR LESIONADO EN ACCIDENTE DE TRANSITO</t>
  </si>
  <si>
    <t>MOTOCICLISTA LESIONADO POR COLISION CON OBJETO FIJO O ESTACIONADO: PASAJERO LESIONADO EN ACCIDENTE DE TRANSITO</t>
  </si>
  <si>
    <t>MOTOCICLISTA LESIONADO POR COLISION CON OBJETO FIJO O ESTACIONADO: MOTOCICLISTA NO ESPECIFICADO, LESIONADO EN ACCIDENTE DE TRANSITO</t>
  </si>
  <si>
    <t>MOTOCICLISTA LESIONADO EN ACCIDENTE DE TRANSPORTE SIN COLISION: CONDUCTOR LESIONADO EN ACCIDENTE NO DE TRANSITO</t>
  </si>
  <si>
    <t>MOTOCICLISTA LESIONADO EN ACCIDENTE DE TRANSPORTE SIN COLISION: PASAJERO LESIONADO EN ACCIDENTE NO DE TRANSITO</t>
  </si>
  <si>
    <t>MOTOCICLISTA LESIONADO EN ACCIDENTE DE TRANSPORTE SIN COLISION: MOTOCICLISTA NO ESPECIFICADO, LESIONADO EN ACCIDENTE NO DE TRANSITO</t>
  </si>
  <si>
    <t>MOTOCICLISTA LESIONADO EN ACCIDENTE DE TRANSPORTE SIN COLISION: PERSONA LESIONADA AL SUBIR O BAJAR DEL VEHICULO</t>
  </si>
  <si>
    <t>MOTOCICLISTA LESIONADO EN ACCIDENTE DE TRANSPORTE SIN COLISION: CONDUCTOR LESIONADO EN ACCIDENTE DE TRANSITO</t>
  </si>
  <si>
    <t>MOTOCICLISTA LESIONADO EN ACCIDENTE DE TRANSPORTE SIN COLISION: PASAJERO LESIONADO EN ACCIDENTE DE TRANSITO</t>
  </si>
  <si>
    <t>MOTOCICLISTA LESIONADO EN ACCIDENTE DE TRANSPORTE SIN COLISION: MOTOCICLISTA NO ESPECIFICADO, LESIONADO EN ACCIDENTE DE TRANSITO</t>
  </si>
  <si>
    <t>CONDUCTOR DE MOTOCICLETA LESIONADO POR COLISIÓN CON OTROS VEHICULOS DE MOTOR, Y CON LOS NO ESPECIFICADOS, EN ACCIDENTE NO DE TRANSITO</t>
  </si>
  <si>
    <t>PASAJERO DE MOTOCICLETA LESIONADO POR COLISIÓN CON OTROS VEHICULOS DE MOTOR, Y CON LOS NO ESPECIFICADOS, EN ACCIDENTE NO DE TRANSITO</t>
  </si>
  <si>
    <t>MOTOCICLISTA NO ESPECIFICADO LESIONADO POR COLISIÓN CON OTROS VEHICULOS DE MOTOR, Y CON LOS NO ESPECIFICADOS, EN ACCIDENTE NO DE TRANSITO</t>
  </si>
  <si>
    <t>MOTOCICLISTA [CUALQUIERA] LESIONADO EN ACCIDENTE NO DE TRANSITO, NO ESPECIFICADO</t>
  </si>
  <si>
    <t>CONDUCTOR DE MOTOCICLETA LESIONADO POR COLISION CON OTROS VEHICULO DE MOTOR, Y CON LOS NO ESPECIFICADOS, EN ACCIDENTE DE TRANSITO</t>
  </si>
  <si>
    <t>PASAJERO DE MOTOCICLETA LESIONADO POR COLISION CON OTROS VEHICULO DE MOTOR, Y CON LOS NO ESPECIFICADOS, EN ACCIDENTE DE TRANSITO</t>
  </si>
  <si>
    <t>MOTOCICLISTA NO ESPECIFICADO LESIONADO POR COLISION CON OTROS VEHICULO DE MOTOR, Y CON LOS NO ESPECIFICADOS, EN ACCIDENTE DE TRANSITO</t>
  </si>
  <si>
    <t>MOTOCICLISTA [CUALQUIERA] LESIONADO EN OTROS ACCIDENTES DE TRANSPORTE ESPECIFICADOS</t>
  </si>
  <si>
    <t>MOTOCICLISTA [CUALQUIERA] LESIONADO EN ACCIDENTE DE TRANSITO NO ESPECIFICADO</t>
  </si>
  <si>
    <t>OCUPANTE DE VEHICULO DE MOTOR DE TRES RUEDAS LESIONADO POR COLISION CON PEATON O ANIMAL: CONDUCTOR LESIONADO EN ACCIDENTE NO DE TRANSITO</t>
  </si>
  <si>
    <t>OCUPANTE DE VEHICULO DE MOTOR DE TRES RUEDAS LESIONADO POR COLISION CON PEATON O ANIMAL: PASAJERO LESIONADO EN ACCIDENTE NO DE TRANSITO</t>
  </si>
  <si>
    <t>OCUPANTE DE VEHICULO DE MOTOR DE TRES RUEDAS LESIONADO POR COLISION CON PEATON O ANIMAL: PERSONA QUE VIAJA FUERA DEL VEHICULO, LESIONADA EN ACCIDENTE NO DE TRANSITO</t>
  </si>
  <si>
    <t>OCUPANTE DE VEHICULO DE MOTOR DE TRES RUEDAS LESIONADO POR COLISION CON PEATON O ANIMAL: OCUPANTE NO ESPECIFICADO DE VEHICULO DE MOTOR DE TRES RUEDAS, LESIONADO EN ACCIDENTE NO DE TRANSITO</t>
  </si>
  <si>
    <t>OCUPANTE DE VEHICULO DE MOTOR DE TRES RUEDAS LESIONADO POR COLISION CON PEATON O ANIMAL: PERSONA LESIONADA AL SUBIR O BAJAR DEL VEHICULO</t>
  </si>
  <si>
    <t>OCUPANTE DE VEHICULO DE MOTOR DE TRES RUEDAS LESIONADO POR COLISION CON PEATON O ANIMAL: CONDUCTOR LESIONADO EN ACCIDENTE DE TRANSITO</t>
  </si>
  <si>
    <t>OCUPANTE DE VEHICULO DE MOTOR DE TRES RUEDAS LESIONADO POR COLISION CON PEATON O ANIMAL: PASAJERO LESIONADO EN ACCIDENTE DE TRANSITO</t>
  </si>
  <si>
    <t>OCUPANTE DE VEHICULO DE MOTOR DE TRES RUEDAS LESIONADO POR COLISION CON PEATON O ANIMAL: PERSONA QUE VIAJA FUERA DEL VEHICULO, LESIONADA EN ACCIDENTE DE TRANSITO</t>
  </si>
  <si>
    <t>OCUPANTE DE VEHICULO DE MOTOR DE TRES RUEDAS LESIONADO POR COLISION CON PEATON O ANIMAL: OCUPANTE NO ESPECIFICADO DE VEHICULO DE MOTOR DE TRES RUEDAS, LESIONADO EN ACCIDENTE DE TRANSITO</t>
  </si>
  <si>
    <t>OCUPANTE DE VEHICULO DE MOTOR DE TRES RUEDAS LESIONADO POR COLISION CON VEHICULO DE PEDAL: CONDUCTOR LESIONADO EN ACCIDENTE NO DE TRANSITO</t>
  </si>
  <si>
    <t>OCUPANTE DE VEHICULO DE MOTOR DE TRES RUEDAS LESIONADO POR COLISION CON VEHICULO DE PEDAL: PASAJERO LESIONADO EN ACCIDENTE NO DE TRANSITO</t>
  </si>
  <si>
    <t>OCUPANTE DE VEHICULO DE MOTOR DE TRES RUEDAS LESIONADO POR COLISION CON VEHICULO DE PEDAL: PERSONA QUE VIAJA FUERA DEL VEHICULO, LESIONADA EN ACCIDENTE NO DE TRANSITO</t>
  </si>
  <si>
    <t>OCUPANTE DE VEHICULO DE MOTOR DE TRES RUEDAS LESIONADO POR COLISION CON VEHICULO DE PEDAL: OCUPANTE NO ESPECIFICADO DE VEHICULO DE MOTOR DE TRES RUEDAS, LESIONADO EN ACCIDENTE NO DE TRANSITO</t>
  </si>
  <si>
    <t>OCUPANTE DE VEHICULO DE MOTOR DE TRES RUEDAS LESIONADO POR COLISION CON VEHICULO DE PEDAL: PERSONA LESIONADA AL SUBIR O BAJAR DEL VEHICULO</t>
  </si>
  <si>
    <t>OCUPANTE DE VEHICULO DE MOTOR DE TRES RUEDAS LESIONADO POR COLISION CON VEHICULO DE PEDAL: CONDUCTOR LESIONADO EN ACCIDENTE DE TRANSITO</t>
  </si>
  <si>
    <t>OCUPANTE DE VEHICULO DE MOTOR DE TRES RUEDAS LESIONADO POR COLISION CON VEHICULO DE PEDAL: PASAJERO LESIONADO EN ACCIDENTE DE TRANSITO</t>
  </si>
  <si>
    <t>OCUPANTE DE VEHICULO DE MOTOR DE TRES RUEDAS LESIONADO POR COLISION CON VEHICULO DE PEDAL: PERSONA QUE VIAJA FUERA DEL VEHICULO, LESIONADA EN ACCIDENTE DE TRANSITO</t>
  </si>
  <si>
    <t>OCUPANTE DE VEHICULO DE MOTOR DE TRES RUEDAS LESIONADO POR COLISION CON VEHICULO DE PEDAL: OCUPANTE NO ESPECIFICADO DE VEHICULO DE MOTOR DE TRES RUEDAS, LESIONADO EN ACCIDENTE DE TRANSITO</t>
  </si>
  <si>
    <t>OCUPANTE DE VEHICULO DE MOTOR DE TRES RUEDAS LESIONADO POR COLISION CON OTRO VEHICULO DE MOTOR DE DOS O TRES RUEDAS: CONDUCTOR LESIONADO EN ACCIDENTE NO DE TRANSITO</t>
  </si>
  <si>
    <t>OCUPANTE DE VEHICULO DE MOTOR DE TRES RUEDAS LESIONADO POR COLISION CON OTRO VEHICULO DE MOTOR DE DOS O TRES RUEDAS: PASAJERO LESIONADO EN ACCIDENTE NO DE TRANSITO</t>
  </si>
  <si>
    <t>OCUPANTE DE VEHICULO DE MOTOR DE TRES RUEDAS LESIONADO POR COLISION CON OTRO VEHICULO DE MOTOR DE DOS O TRES RUEDAS: PERSONA QUE VIAJA FUERA DEL VEHICULO, LESIONADA EN ACCIDENTE NO DE TRANSITO</t>
  </si>
  <si>
    <t>OCUPANTE DE VEHICULO DE MOTOR DE TRES RUEDAS LESIONADO POR COLISION CON OTRO VEHICULO DE MOTOR DE DOS O TRES RUEDAS: OCUPANTE NO ESPECIFICADO DE VEHICULO DE MOTOR DE TRES RUEDAS, LESIONADO EN ACCIDENTE NO DE TRANSITO</t>
  </si>
  <si>
    <t>OCUPANTE DE VEHICULO DE MOTOR DE TRES RUEDAS LESIONADO POR COLISION CON OTRO VEHICULO DE MOTOR DE DOS O TRES RUEDAS: PERSONA LESIONADA AL SUBIR O BAJAR DEL VEHICULO</t>
  </si>
  <si>
    <t>OCUPANTE DE VEHICULO DE MOTOR DE TRES RUEDAS LESIONADO POR COLISION CON OTRO VEHICULO DE MOTOR DE DOS O TRES RUEDAS: CONDUCTOR LESIONADO EN ACCIDENTE DE TRANSITO</t>
  </si>
  <si>
    <t>OCUPANTE DE VEHICULO DE MOTOR DE TRES RUEDAS LESIONADO POR COLISION CON OTRO VEHICULO DE MOTOR DE DOS O TRES RUEDAS: PASAJERO LESIONADO EN ACCIDENTE DE TRANSITO</t>
  </si>
  <si>
    <t>OCUPANTE DE VEHICULO DE MOTOR DE TRES RUEDAS LESIONADO POR COLISION CON OTRO VEHICULO DE MOTOR DE DOS O TRES RUEDAS: PERSONA QUE VIAJA FUERA DEL VEHICULO, LESIONADA EN ACCIDENTE DE TRANSITO</t>
  </si>
  <si>
    <t>OCUPANTE DE VEHICULO DE MOTOR DE TRES RUEDAS LESIONADO POR COLISION CON OTRO VEHICULO DE MOTOR DE DOS O TRES RUEDAS: OCUPANTE NO ESPECIFICADO DE VEHICULO DE MOTOR DE TRES RUEDAS, LESIONADO EN ACCIDENTE DE TRANSITO</t>
  </si>
  <si>
    <t>OCUPANTE DE VEHICULO DE MOTOR DE TRES RUEDAS LESIONADO POR COLISION CON AUTOMOVIL, CAMIONETA O FURGONETA: CONDUCTOR LESIONADO EN ACCIDENTE NO DE TRANSITO</t>
  </si>
  <si>
    <t>OCUPANTE DE VEHICULO DE MOTOR DE TRES RUEDAS LESIONADO POR COLISION CON AUTOMOVIL, CAMIONETA O FURGONETA: PASAJERO LESIONADO EN ACCIDENTE NO DE TRANSITO</t>
  </si>
  <si>
    <t>OCUPANTE DE VEHICULO DE MOTOR DE TRES RUEDAS LESIONADO POR COLISION CON AUTOMOVIL, CAMIONETA O FURGONETA: PERSONA QUE VIAJA FUERA DEL VEHICULO, LESIONADA EN ACCIDENTE NO DE TRANSITO</t>
  </si>
  <si>
    <t>OCUPANTE DE VEHICULO DE MOTOR DE TRES RUEDAS LESIONADO POR COLISION CON AUTOMOVIL, CAMIONETA O FURGONETA: OCUPANTE NO ESPECIFICADO DE VEHICULO DE MOTOR DE TRES RUEDAS, LESIONADO EN ACCIDENTE NO DE TRANSITO</t>
  </si>
  <si>
    <t>OCUPANTE DE VEHICULO DE MOTOR DE TRES RUEDAS LESIONADO POR COLISION CON AUTOMOVIL, CAMIONETA O FURGONETA: PERSONA LESIONADA AL SUBIR O BAJAR DEL VEHICULO</t>
  </si>
  <si>
    <t>OCUPANTE DE VEHICULO DE MOTOR DE TRES RUEDAS LESIONADO POR COLISION CON AUTOMOVIL, CAMIONETA O FURGONETA: CONDUCTOR LESIONADO EN ACCIDENTE DE TRANSITO</t>
  </si>
  <si>
    <t>OCUPANTE DE VEHICULO DE MOTOR DE TRES RUEDAS LESIONADO POR COLISION CON AUTOMOVIL, CAMIONETA O FURGONETA: PASAJERO LESIONADO EN ACCIDENTE DE TRANSITO</t>
  </si>
  <si>
    <t>OCUPANTE DE VEHICULO DE MOTOR DE TRES RUEDAS LESIONADO POR COLISION CON AUTOMOVIL, CAMIONETA O FURGONETA: PERSONA QUE VIAJA FUERA DEL VEHICULO, LESIONADA EN ACCIDENTE DE TRANSITO</t>
  </si>
  <si>
    <t>OCUPANTE DE VEHICULO DE MOTOR DE TRES RUEDAS LESIONADO POR COLISION CON AUTOMOVIL, CAMIONETA O FURGONETA: OCUPANTE NO ESPECIFICADO DE VEHICULO DE MOTOR DE TRES RUEDAS, LESIONADO EN ACCIDENTE DE TRANSITO</t>
  </si>
  <si>
    <t>OCUPANTE DE VEHICULO DE MOTOR DE TRES RUEDAS LESIONADO POR COLISION CON VEHICULO DE TRANSPORTE PESADO O AUTOBUS: CONDUCTOR LESIONADO EN ACCIDENTE NO DE TRANSITO</t>
  </si>
  <si>
    <t>OCUPANTE DE VEHICULO DE MOTOR DE TRES RUEDAS LESIONADO POR COLISION CON VEHICULO DE TRANSPORTE PESADO O AUTOBUS: PASAJERO LESIONADO EN ACCIDENTE NO DE TRANSITO</t>
  </si>
  <si>
    <t>OCUPANTE DE VEHICULO DE MOTOR DE TRES RUEDAS LESIONADO POR COLISION CON VEHICULO DE TRANSPORTE PESADO O AUTOBUS: PERSONA QUE VIAJA FUERA DEL VEHICULO, LESIONADA EN ACCIDENTE NO DE TRANSITO</t>
  </si>
  <si>
    <t>OCUPANTE DE VEHICULO DE MOTOR DE TRES RUEDAS LESIONADO POR COLISION CON VEHICULO DE TRANSPORTE PESADO O AUTOBUS: OCUPANTE NO ESPECIFICADO DE VEHICULO DE MOTOR DE TRES RUEDAS, LESIONADO EN ACCIDENTE NO DE TRANSITO</t>
  </si>
  <si>
    <t>OCUPANTE DE VEHICULO DE MOTOR DE TRES RUEDAS LESIONADO POR COLISION CON VEHICULO DE TRANSPORTE PESADO O AUTOBUS: PERSONA LESIONADA AL SUBIR O BAJAR DEL VEHICULO</t>
  </si>
  <si>
    <t>OCUPANTE DE VEHICULO DE MOTOR DE TRES RUEDAS LESIONADO POR COLISION CON VEHICULO DE TRANSPORTE PESADO O AUTOBUS: CONDUCTOR LESIONADO EN ACCIDENTE DE TRANSITO</t>
  </si>
  <si>
    <t>OCUPANTE DE VEHICULO DE MOTOR DE TRES RUEDAS LESIONADO POR COLISION CON VEHICULO DE TRANSPORTE PESADO O AUTOBUS: PASAJERO LESIONADO EN ACCIDENTE DE TRANSITO</t>
  </si>
  <si>
    <t>OCUPANTE DE VEHICULO DE MOTOR DE TRES RUEDAS LESIONADO POR COLISION CON VEHICULO DE TRANSPORTE PESADO O AUTOBUS: PERSONA QUE VIAJA FUERA DEL VEHICULO, LESIONADA EN ACCIDENTE DE TRANSITO</t>
  </si>
  <si>
    <t>OCUPANTE DE VEHICULO DE MOTOR DE TRES RUEDAS LESIONADO POR COLISION CON VEHICULO DE TRANSPORTE PESADO O AUTOBUS: OCUPANTE NO ESPECIFICADO DE VEHICULO DE MOTOR DE TRES RUEDAS, LESIONADO EN ACCIDENTE DE TRANSITO</t>
  </si>
  <si>
    <t>OCUPANTE DE VEHICULO DE MOTOR DE TRES RUEDAS LESIONADO POR COLISION CON TREN O VEHICULO DE RIELES: CONDUCTOR LESIONADO EN ACCIDENTE NO DE TRANSITO</t>
  </si>
  <si>
    <t>OCUPANTE DE VEHICULO DE MOTOR DE TRES RUEDAS LESIONADO POR COLISION CON TREN O VEHICULO DE RIELES: PASAJERO LESIONADO EN ACCIDENTE NO DE TRANSITO</t>
  </si>
  <si>
    <t>OCUPANTE DE VEHICULO DE MOTOR DE TRES RUEDAS LESIONADO POR COLISION CON TREN O VEHICULO DE RIELES: PERSONA QUE VIAJA FUERA DEL VEHICULO, LESIONADA EN ACCIDENTE NO DE TRANSITO</t>
  </si>
  <si>
    <t>OCUPANTE DE VEHICULO DE MOTOR DE TRES RUEDAS LESIONADO POR COLISION CON TREN O VEHICULO DE RIELES: OCUPANTE NO ESPECIFICADO DE VEHICULO DE MOTOR DE TRES RUEDAS, LESIONADO EN ACCIDENTE NO DE TRANSITO</t>
  </si>
  <si>
    <t>OCUPANTE DE VEHICULO DE MOTOR DE TRES RUEDAS LESIONADO POR COLISION CON TREN O VEHICULO DE RIELES: PERSONA LESIONADA AL SUBIR O BAJAR DEL VEHICULO</t>
  </si>
  <si>
    <t>OCUPANTE DE VEHICULO DE MOTOR DE TRES RUEDAS LESIONADO POR COLISION CON TREN O VEHICULO DE RIELES: CONDUCTOR LESIONADO EN ACCIDENTE DE TRANSITO</t>
  </si>
  <si>
    <t>OCUPANTE DE VEHICULO DE MOTOR DE TRES RUEDAS LESIONADO POR COLISION CON TREN O VEHICULO DE RIELES: PASAJERO LESIONADO EN ACCIDENTE DE TRANSITO</t>
  </si>
  <si>
    <t>OCUPANTE DE VEHICULO DE MOTOR DE TRES RUEDAS LESIONADO POR COLISION CON TREN O VEHICULO DE RIELES: PERSONA QUE VIAJA FUERA DEL VEHICULO, LESIONADA EN ACCIDENTE DE TRANSITO</t>
  </si>
  <si>
    <t>OCUPANTE DE VEHICULO DE MOTOR DE TRES RUEDAS LESIONADO POR COLISION CON TREN O VEHICULO DE RIELES: OCUPANTE NO ESPECIFICADO DE VEHICULO DE MOTOR DE TRES RUEDAS, LESIONADO EN ACCIDENTE DE TRANSITO</t>
  </si>
  <si>
    <t>OCUPANTE DE VEHICULO DE MOTOR DE TRES RUEDAS LESIONADO POR COLISION CON OTROS VEHICULOS SIN MOTOR: CONDUCTOR LESIONADO EN ACCIDENTE NO DE TRANSITO</t>
  </si>
  <si>
    <t>OCUPANTE DE VEHICULO DE MOTOR DE TRES RUEDAS LESIONADO POR COLISION CON OTROS VEHICULOS SIN MOTOR: PASAJERO LESIONADO EN ACCIDENTE NO DE TRANSITO</t>
  </si>
  <si>
    <t>OCUPANTE DE VEHICULO DE MOTOR DE TRES RUEDAS LESIONADO POR COLISION CON OTROS VEHICULOS SIN MOTOR: PERSONA QUE VIAJA FUERA DEL VEHICULO, LESIONADA EN ACCIDENTE NO DE TRANSITO</t>
  </si>
  <si>
    <t>OCUPANTE DE VEHICULO DE MOTOR DE TRES RUEDAS LESIONADO POR COLISION CON OTROS VEHICULOS SIN MOTOR: OCUPANTE NO ESPECIFICADO DE VEHICULO DE MOTOR DE TRES RUEDAS, LESIONADO EN ACCIDENTE NO DE TRANSITO</t>
  </si>
  <si>
    <t>OCUPANTE DE VEHICULO DE MOTOR DE TRES RUEDAS LESIONADO POR COLISION CON OTROS VEHICULOS SIN MOTOR: PERSONA LESIONADA AL SUBIR O BAJAR DEL VEHICULO</t>
  </si>
  <si>
    <t>OCUPANTE DE VEHICULO DE MOTOR DE TRES RUEDAS LESIONADO POR COLISION CON OTROS VEHICULOS SIN MOTOR: CONDUCTOR LESIONADO EN ACCIDENTE DE TRANSITO</t>
  </si>
  <si>
    <t>OCUPANTE DE VEHICULO DE MOTOR DE TRES RUEDAS LESIONADO POR COLISION CON OTROS VEHICULOS SIN MOTOR: PASAJERO LESIONADO EN ACCIDENTE DE TRANSITO</t>
  </si>
  <si>
    <t>OCUPANTE DE VEHICULO DE MOTOR DE TRES RUEDAS LESIONADO POR COLISION CON OTROS VEHICULOS SIN MOTOR: PERSONA QUE VIAJA FUERA DEL VEHICULO, LESIONADA EN ACCIDENTE DE TRANSITO</t>
  </si>
  <si>
    <t>OCUPANTE DE VEHICULO DE MOTOR DE TRES RUEDAS LESIONADO POR COLISION CON OTROS VEHICULOS SIN MOTOR: OCUPANTE NO ESPECIFICADO DE VEHICULO DE MOTOR DE TRES RUEDAS, LESIONADO EN ACCIDENTE DE TRANSITO</t>
  </si>
  <si>
    <t>OCUPANTE DE VEHICULO DE MOTOR DE TRES RUEDAS LESIONADO POR COLISION CON OBJETO FIJO O ESTACIONADO: CONDUCTOR LESIONADO EN ACCIDENTE NO DE TRANSITO</t>
  </si>
  <si>
    <t>OCUPANTE DE VEHICULO DE MOTOR DE TRES RUEDAS LESIONADO POR COLISION CON OBJETO FIJO O ESTACIONADO: PASAJERO LESIONADO EN ACCIDENTE NO DE TRANSITO</t>
  </si>
  <si>
    <t>OCUPANTE DE VEHICULO DE MOTOR DE TRES RUEDAS LESIONADO POR COLISION CON OBJETO FIJO O ESTACIONADO: PERSONA QUE VIAJA FUERA DEL VEHICULO, LESIONADA EN ACCIDENTE NO DE TRANSITO</t>
  </si>
  <si>
    <t>OCUPANTE DE VEHICULO DE MOTOR DE TRES RUEDAS LESIONADO POR COLISION CON OBJETO FIJO O ESTACIONADO: OCUPANTE NO ESPECIFICADO DE VEHICULO DE MOTOR DE TRES RUEDAS, LESIONADO EN ACCIDENTE NO DE TRANSITO</t>
  </si>
  <si>
    <t>OCUPANTE DE VEHICULO DE MOTOR DE TRES RUEDAS LESIONADO POR COLISION CON OBJETO FIJO O ESTACIONADO: PERSONA LESIONADA AL SUBIR O BAJAR DEL VEHICULO</t>
  </si>
  <si>
    <t>OCUPANTE DE VEHICULO DE MOTOR DE TRES RUEDAS LESIONADO POR COLISION CON OBJETO FIJO O ESTACIONADO: CONDUCTOR LESIONADO EN ACCIDENTE DE TRANSITO</t>
  </si>
  <si>
    <t>OCUPANTE DE VEHICULO DE MOTOR DE TRES RUEDAS LESIONADO POR COLISION CON OBJETO FIJO O ESTACIONADO: PASAJERO LESIONADO EN ACCIDENTE DE TRANSITO</t>
  </si>
  <si>
    <t>OCUPANTE DE VEHICULO DE MOTOR DE TRES RUEDAS LESIONADO POR COLISION CON OBJETO FIJO O ESTACIONADO: PERSONA QUE VIAJA FUERA DEL VEHICULO, LESIONADA EN ACCIDENTE DE TRANSITO</t>
  </si>
  <si>
    <t>OCUPANTE DE VEHICULO DE MOTOR DE TRES RUEDAS LESIONADO POR COLISION CON OBJETO FIJO O ESTACIONADO: OCUPANTE NO ESPECIFICADO DE VEHICULO DE MOTOR DE TRES RUEDAS, LESIONADO EN ACCIDENTE DE TRANSITO</t>
  </si>
  <si>
    <t>OCUPANTE DE VEHICULO DE MOTOR DE TRES RUEDAS LESIONADO EN ACCIDENTE DE TRANSPORTE SIN COLISION: CONDUCTOR LESIONADO EN ACCIDENTE NO DE TRANSITO</t>
  </si>
  <si>
    <t>OCUPANTE DE VEHICULO DE MOTOR DE TRES RUEDAS LESIONADO EN ACCIDENTE DE TRANSPORTE SIN COLISION: PASAJERO LESIONADO EN ACCIDENTE NO DE TRANSITO</t>
  </si>
  <si>
    <t>OCUPANTE DE VEHICULO DE MOTOR DE TRES RUEDAS LESIONADO EN ACCIDENTE DE TRANSPORTE SIN COLISION: PERSONA QUE VIAJA FUERA DEL VEHICULO, LESIONADA EN ACCIDENTE NO DE TRANSITO</t>
  </si>
  <si>
    <t>OCUPANTE DE VEHICULO DE MOTOR DE TRES RUEDAS LESIONADO EN ACCIDENTE DE TRANSPORTE SIN COLISION: OCUPANTE NO ESPECIFICADO DE VEHICULO DE MOTOR DE TRES RUEDAS, LESIONADO EN ACCIDENTE NO DE TRANSITO</t>
  </si>
  <si>
    <t>OCUPANTE DE VEHICULO DE MOTOR DE TRES RUEDAS LESIONADO EN ACCIDENTE DE TRANSPORTE SIN COLISION: PERSONA LESIONADA AL SUBIR O BAJAR DEL VEHICULO</t>
  </si>
  <si>
    <t>OCUPANTE DE VEHICULO DE MOTOR DE TRES RUEDAS LESIONADO EN ACCIDENTE DE TRANSPORTE SIN COLISION: CONDUCTOR LESIONADO EN ACCIDENTE DE TRANSITO</t>
  </si>
  <si>
    <t>OCUPANTE DE VEHICULO DE MOTOR DE TRES RUEDAS LESIONADO EN ACCIDENTE DE TRANSPORTE SIN COLISION: PASAJERO LESIONADO EN ACCIDENTE DE TRANSITO</t>
  </si>
  <si>
    <t>OCUPANTE DE VEHICULO DE MOTOR DE TRES RUEDAS LESIONADO EN ACCIDENTE DE TRANSPORTE SIN COLISION: PERSONA QUE VIAJA FUERA DEL VEHICULO, LESIONADA EN ACCIDENTE DE TRANSITO</t>
  </si>
  <si>
    <t>OCUPANTE DE VEHICULO DE MOTOR DE TRES RUEDAS LESIONADO EN ACCIDENTE DE TRANSPORTE SIN COLISION: OCUPANTE NO ESPECIFICADO DE VEHICULO DE MOTOR DE TRES RUEDAS, LESIONADO EN ACCIDENTE DE TRANSITO</t>
  </si>
  <si>
    <t>CONDUCTOR DE VEHICULO DE MOTOR DE TRES RUEDAS LESIONADO POR COLISION CON OTROS VEHICULOS DE MOTOR, Y CON LOS NO ESPECIFICADOS, EN ACCIDENTE NO DE TRANSITO</t>
  </si>
  <si>
    <t>PASAJERO DE VEHICULO DE MOTOR DE TRES RUEDAS LESIONADO POR COLISION CON OTROS VEHICULOS DE MOTOR, Y CON LOS NO ESPECIFICADOS, EN ACCIDENTE NO DE TRANSITO</t>
  </si>
  <si>
    <t>OCUPANTE NO ESPECIFICADO DE VEHICULO DE MOTOR DE TRES RUEDAS LESIONADO POR COLISION CON OTROS VEHICULOS DE MOTOR, Y CON LOS NO ESPECIFICADOS, EN ACCIDENTE NO DE TRANSITO</t>
  </si>
  <si>
    <t>OCUPANTE [CUALQUIERA] DE VEHICULO DE MOTOR DE TRES RUEDAS LESIONADO EN ACCIDENTE NO DE TRANSITO, NO ESPECIFICADO</t>
  </si>
  <si>
    <t>CONDUCTOR DE VEHICULO DE MOTOR DE TRES RUEDAS LESIONADO POR COLISION CON OTROS VEHICULOS DE MOTOR, Y CON LOS NO ESPECIFICADOS, EN ACCIDENTE DE TRANSITO</t>
  </si>
  <si>
    <t>PASAJERO DE VEHICULO DE MOTOR DE TRES RUEDAS LESIONADO POR COLISION CON OTROS VEHICULOS DE MOTOR, Y CON LOS NO ESPECIFICADOS, EN ACCIDENTE DE TRANSITO</t>
  </si>
  <si>
    <t>OCUPANTE NO ESPECIFICADO DE VEHICULO DE MOTOR DE TRES RUEDAS LESIONADO POR COLISION CON OTROS VEHICULOS DE MOTOR, Y CON LOS NO ESPECIFICADOS, EN ACCIDENTE DE TRANSITO</t>
  </si>
  <si>
    <t>OCUPANTE [CUALQUIERA] DE VEHICULO DE MOTOR DE TRES RUEDAS LESIONADO EN OTROS ACCIDENTES DE TRANSPORTE ESPECIFICADOS</t>
  </si>
  <si>
    <t>OCUPANTE [CUALQUIERA] DE VEHICULO DE MOTOR DE TRES RUEDAS LESIONADO EN ACCIDENTE DE TRANSITO, NO ESPECIFICADO</t>
  </si>
  <si>
    <t>OCUPANTE DE AUTOMOVIL LESIONADO POR COLISION CON PEATON O ANIMAL: CONDUCTOR LESIONADO EN ACCIDENTE NO DE TRANSITO</t>
  </si>
  <si>
    <t>OCUPANTE DE AUTOMOVIL LESIONADO POR COLISION CON PEATON O ANIMAL: PASAJERO LESIONADO EN ACCIDENTE NO DE TRANSITO</t>
  </si>
  <si>
    <t>OCUPANTE DE AUTOMOVIL LESIONADO POR COLISION CON PEATON O ANIMAL: PERSONA QUE VIAJA FUERA DEL VEHICULO, LESIONADA EN ACCIDENTE NO DE TRANSITO</t>
  </si>
  <si>
    <t>OCUPANTE DE AUTOMOVIL LESIONADO POR COLISION CON PEATON O ANIMAL: OCUPANTE NO ESPECIFICADO DE AUTOMOVIL, LESIONADO EN ACCIDENTE NO DE TRANSITO</t>
  </si>
  <si>
    <t>OCUPANTE DE AUTOMOVIL LESIONADO POR COLISION CON PEATON O ANIMAL: PERSONA LESIONADA AL SUBIR O BAJAR DEL VEHICULO</t>
  </si>
  <si>
    <t>OCUPANTE DE AUTOMOVIL LESIONADO POR COLISION CON PEATON O ANIMAL: CONDUCTOR LESIONADO EN ACCIDENTE DE TRANSITO</t>
  </si>
  <si>
    <t>OCUPANTE DE AUTOMOVIL LESIONADO POR COLISION CON PEATON O ANIMAL: PASAJERO LESIONADO EN ACCIDENTE DE TRANSITO</t>
  </si>
  <si>
    <t>OCUPANTE DE AUTOMOVIL LESIONADO POR COLISION CON PEATON O ANIMAL: PERSONA QUE VIAJA FUERA DEL VEHICULO, LESIONADA EN ACCIDENTE DE TRANSITO</t>
  </si>
  <si>
    <t>OCUPANTE DE AUTOMOVIL LESIONADO POR COLISION CON PEATON O ANIMAL: OCUPANTE NO ESPECIFICADO DE AUTOMOVIL, LESIONADO EN ACCIDENTE DE TRANSITO</t>
  </si>
  <si>
    <t>OCUPANTE DE AUTOMOVIL LESIONADO POR COLISION CON VEHICULO DE PEDAL: CONDUCTOR LESIONADO EN ACCIDENTE NO DE TRANSITO</t>
  </si>
  <si>
    <t>OCUPANTE DE AUTOMOVIL LESIONADO POR COLISION CON VEHICULO DE PEDAL: PASAJERO LESIONADO EN ACCIDENTE NO DE TRANSITO</t>
  </si>
  <si>
    <t>OCUPANTE DE AUTOMOVIL LESIONADO POR COLISION CON VEHICULO DE PEDAL: PERSONA QUE VIAJA FUERA DEL VEHICULO, LESIONADA EN ACCIDENTE NO DE TRANSITO</t>
  </si>
  <si>
    <t>OCUPANTE DE AUTOMOVIL LESIONADO POR COLISION CON VEHICULO DE PEDAL: OCUPANTE NO ESPECIFICADO DE AUTOMOVIL, LESIONADO EN ACCIDENTE NO DE TRANSITO</t>
  </si>
  <si>
    <t>OCUPANTE DE AUTOMOVIL LESIONADO POR COLISION CON VEHICULO DE PEDAL: PERSONA LESIONADA AL SUBIR O BAJAR DEL VEHICULO</t>
  </si>
  <si>
    <t>OCUPANTE DE AUTOMOVIL LESIONADO POR COLISION CON VEHICULO DE PEDAL: CONDUCTOR LESIONADO EN ACCIDENTE DE TRANSITO</t>
  </si>
  <si>
    <t>OCUPANTE DE AUTOMOVIL LESIONADO POR COLISION CON VEHICULO DE PEDAL: PASAJERO LESIONADO EN ACCIDENTE DE TRANSITO</t>
  </si>
  <si>
    <t>OCUPANTE DE AUTOMOVIL LESIONADO POR COLISION CON VEHICULO DE PEDAL: PERSONA QUE VIAJA FUERA DEL VEHICULO, LESIONADA EN ACCIDENTE DE TRANSITO</t>
  </si>
  <si>
    <t>OCUPANTE DE AUTOMOVIL LESIONADO POR COLISION CON VEHICULO DE PEDAL: OCUPANTE NO ESPECIFICADO DE AUTOMOVIL, LESIONADO EN ACCIDENTE DE TRANSITO</t>
  </si>
  <si>
    <t>OCUPANTE DE AUTOMOVIL LESIONADO POR COLISION CON VEHICULO DE MOTOR DE DOS O TRES RUEDAS: CONDUCTOR LESIONADO EN ACCIDENTE NO DE TRANSITO</t>
  </si>
  <si>
    <t>OCUPANTE DE AUTOMOVIL LESIONADO POR COLISION CON VEHICULO DE MOTOR DE DOS O TRES RUEDAS: PASAJERO LESIONADO EN ACCIDENTE NO DE TRANSITO</t>
  </si>
  <si>
    <t>OCUPANTE DE AUTOMOVIL LESIONADO POR COLISION CON VEHICULO DE MOTOR DE DOS O TRES RUEDAS: PERSONA QUE VIAJA FUERA DEL VEHICULO, LESIONADA EN ACCIDENTE NO DE TRANSITO</t>
  </si>
  <si>
    <t>OCUPANTE DE AUTOMOVIL LESIONADO POR COLISION CON VEHICULO DE MOTOR DE DOS O TRES RUEDAS: OCUPANTE NO ESPECIFICADO DE AUTOMOVIL, LESIONADO EN ACCIDENTE NO DE TRANSITO</t>
  </si>
  <si>
    <t>OCUPANTE DE AUTOMOVIL LESIONADO POR COLISION CON VEHICULO DE MOTOR DE DOS O TRES RUEDAS: PERSONA LESIONADA AL SUBIR O BAJAR DEL VEHICULO</t>
  </si>
  <si>
    <t>OCUPANTE DE AUTOMOVIL LESIONADO POR COLISION CON VEHICULO DE MOTOR DE DOS O TRES RUEDAS: CONDUCTOR LESIONADO EN ACCIDENTE DE TRANSITO</t>
  </si>
  <si>
    <t>OCUPANTE DE AUTOMOVIL LESIONADO POR COLISION CON VEHICULO DE MOTOR DE DOS O TRES RUEDAS: PASAJERO LESIONADO EN ACCIDENTE DE TRANSITO</t>
  </si>
  <si>
    <t>OCUPANTE DE AUTOMOVIL LESIONADO POR COLISION CON VEHICULO DE MOTOR DE DOS O TRES RUEDAS: PERSONA QUE VIAJA FUERA DEL VEHICULO, LESIONADA EN ACCIDENTE DE TRANSITO</t>
  </si>
  <si>
    <t>OCUPANTE DE AUTOMOVIL LESIONADO POR COLISION CON VEHICULO DE MOTOR DE DOS O TRES RUEDAS: OCUPANTE NO ESPECIFICADO DE AUTOMOVIL, LESIONADO EN ACCIDENTE DE TRANSITO</t>
  </si>
  <si>
    <t>OCUPANTE DE AUTOMOVIL LESIONADO POR COLISION CON OTRO AUTOMOVIL, CAMIONETA O FURGONETA: CONDUCTOR LESIONADO EN ACCIDENTE NO DE TRANSITO</t>
  </si>
  <si>
    <t>OCUPANTE DE AUTOMOVIL LESIONADO POR COLISION CON OTRO AUTOMOVIL, CAMIONETA O FURGONETA: PASAJERO LESIONADO EN ACCIDENTE NO DE TRANSITO</t>
  </si>
  <si>
    <t>OCUPANTE DE AUTOMOVIL LESIONADO POR COLISION CON OTRO AUTOMOVIL, CAMIONETA O FURGONETA: PERSONA QUE VIAJA FUERA DEL VEHICULO, LESIONADA EN ACCIDENTE NO DE TRANSITO</t>
  </si>
  <si>
    <t>OCUPANTE DE AUTOMOVIL LESIONADO POR COLISION CON OTRO AUTOMOVIL, CAMIONETA O FURGONETA: OCUPANTE NO ESPECIFICADO DE AUTOMOVIL, LESIONADO EN ACCIDENTE NO DE TRANSITO</t>
  </si>
  <si>
    <t>OCUPANTE DE AUTOMOVIL LESIONADO POR COLISION CON OTRO AUTOMOVIL, CAMIONETA O FURGONETA: PERSONA LESIONADA AL SUBIR O BAJAR DEL VEHICULO</t>
  </si>
  <si>
    <t>OCUPANTE DE AUTOMOVIL LESIONADO POR COLISION CON OTRO AUTOMOVIL, CAMIONETA O FURGONETA: CONDUCTOR LESIONADO EN ACCIDENTE DE TRANSITO</t>
  </si>
  <si>
    <t>OCUPANTE DE AUTOMOVIL LESIONADO POR COLISION CON OTRO AUTOMOVIL, CAMIONETA O FURGONETA: PASAJERO LESIONADO EN ACCIDENTE DE TRANSITO</t>
  </si>
  <si>
    <t>OCUPANTE DE AUTOMOVIL LESIONADO POR COLISION CON OTRO AUTOMOVIL, CAMIONETA O FURGONETA: PERSONA QUE VIAJA FUERA DEL VEHICULO, LESIONADA EN ACCIDENTE DE TRANSITO</t>
  </si>
  <si>
    <t>OCUPANTE DE AUTOMOVIL LESIONADO POR COLISION CON OTRO AUTOMOVIL, CAMIONETA O FURGONETA: OCUPANTE NO ESPECIFICADO DE AUTOMOVIL, LESIONADO EN ACCIDENTE DE TRANSITO</t>
  </si>
  <si>
    <t>OCUPANTE DE AUTOMOVIL LESIONADO POR COLISION CON VEHICULO DE TRANSPORTE PESADO O AUTOBUS: CONDUCTOR LESIONADO EN ACCIDENTE NO DE TRANSITO</t>
  </si>
  <si>
    <t>OCUPANTE DE AUTOMOVIL LESIONADO POR COLISION CON VEHICULO DE TRANSPORTE PESADO O AUTOBUS: PASAJERO LESIONADO EN ACCIDENTE NO DE TRANSITO</t>
  </si>
  <si>
    <t>OCUPANTE DE AUTOMOVIL LESIONADO POR COLISION CON VEHICULO DE TRANSPORTE PESADO O AUTOBUS: PERSONA QUE VIAJA FUERA DEL VEHICULO, LESIONADA EN ACCIDENTE NO DE TRANSITO</t>
  </si>
  <si>
    <t>OCUPANTE DE AUTOMOVIL LESIONADO POR COLISION CON VEHICULO DE TRANSPORTE PESADO O AUTOBUS: OCUPANTE NO ESPECIFICADO DE AUTOMOVIL, LESIONADO EN ACCIDENTE NO DE TRANSITO</t>
  </si>
  <si>
    <t>OCUPANTE DE AUTOMOVIL LESIONADO POR COLISION CON VEHICULO DE TRANSPORTE PESADO O AUTOBUS: PERSONA LESIONADA AL SUBIR O BAJAR DEL VEHICULO</t>
  </si>
  <si>
    <t>OCUPANTE DE AUTOMOVIL LESIONADO POR COLISION CON VEHICULO DE TRANSPORTE PESADO O AUTOBUS: CONDUCTOR LESIONADO EN ACCIDENTE DE TRANSITO</t>
  </si>
  <si>
    <t>OCUPANTE DE AUTOMOVIL LESIONADO POR COLISION CON VEHICULO DE TRANSPORTE PESADO O AUTOBUS: PASAJERO LESIONADO EN ACCIDENTE DE TRANSITO</t>
  </si>
  <si>
    <t>OCUPANTE DE AUTOMOVIL LESIONADO POR COLISION CON VEHICULO DE TRANSPORTE PESADO O AUTOBUS: PERSONA QUE VIAJA FUERA DEL VEHICULO, LESIONADA EN ACCIDENTE DE TRANSITO</t>
  </si>
  <si>
    <t>OCUPANTE DE AUTOMOVIL LESIONADO POR COLISION CON VEHICULO DE TRANSPORTE PESADO O AUTOBUS: OCUPANTE NO ESPECIFICADO DE AUTOMOVIL, LESIONADO EN ACCIDENTE DE TRANSITO</t>
  </si>
  <si>
    <t>OCUPANTE DE AUTOMOVIL LESIONADO POR COLISION CON TREN O VEHICULO DE RIELES: CONDUCTOR LESIONADO EN ACCIDENTE NO DE TRANSITO</t>
  </si>
  <si>
    <t>OCUPANTE DE AUTOMOVIL LESIONADO POR COLISION CON TREN O VEHICULO DE RIELES: PASAJERO LESIONADO EN ACCIDENTE NO DE TRANSITO</t>
  </si>
  <si>
    <t>OCUPANTE DE AUTOMOVIL LESIONADO POR COLISION CON TREN O VEHICULO DE RIELES: PERSONA QUE VIAJA FUERA DEL VEHICULO, LESIONADA EN ACCIDENTE NO DE TRANSITO</t>
  </si>
  <si>
    <t>OCUPANTE DE AUTOMOVIL LESIONADO POR COLISION CON TREN O VEHICULO DE RIELES: OCUPANTE NO ESPECIFICADO DE AUTOMOVIL, LESIONADO EN ACCIDENTE NO DE TRANSITO</t>
  </si>
  <si>
    <t>OCUPANTE DE AUTOMOVIL LESIONADO POR COLISION CON TREN O VEHICULO DE RIELES: PERSONA LESIONADA AL SUBIR O BAJAR DEL VEHICULO</t>
  </si>
  <si>
    <t>OCUPANTE DE AUTOMOVIL LESIONADO POR COLISION CON TREN O VEHICULO DE RIELES: CONDUCTOR LESIONADO EN ACCIDENTE DE TRANSITO</t>
  </si>
  <si>
    <t>OCUPANTE DE AUTOMOVIL LESIONADO POR COLISION CON TREN O VEHICULO DE RIELES: PASAJERO LESIONADO EN ACCIDENTE DE TRANSITO</t>
  </si>
  <si>
    <t>OCUPANTE DE AUTOMOVIL LESIONADO POR COLISION CON TREN O VEHICULO DE RIELES: PERSONA QUE VIAJA FUERA DEL VEHICULO, LESIONADA EN ACCIDENTE DE TRANSITO</t>
  </si>
  <si>
    <t>OCUPANTE DE AUTOMOVIL LESIONADO POR COLISION CON TREN O VEHICULO DE RIELES: OCUPANTE NO ESPECIFICADO DE AUTOMOVIL, LESIONADO EN ACCIDENTE DE TRANSITO</t>
  </si>
  <si>
    <t>OCUPANTE DE AUTOMOVIL LESIONADO POR COLISION CON OTROS VEHICULOS SIN MOTOR: CONDUCTOR LESIONADO EN ACCIDENTE NO DE TRANSITO</t>
  </si>
  <si>
    <t>OCUPANTE DE AUTOMOVIL LESIONADO POR COLISION CON OTROS VEHICULOS SIN MOTOR: PASAJERO LESIONADO EN ACCIDENTE NO DE TRANSITO</t>
  </si>
  <si>
    <t>OCUPANTE DE AUTOMOVIL LESIONADO POR COLISION CON OTROS VEHICULOS SIN MOTOR: PERSONA QUE VIAJA FUERA DEL VEHICULO, LESIONADA EN ACCIDENTE NO DE TRANSITO</t>
  </si>
  <si>
    <t>OCUPANTE DE AUTOMOVIL LESIONADO POR COLISION CON OTROS VEHICULOS SIN MOTOR: OCUPANTE NO ESPECIFICADO DE AUTOMOVIL, LESIONADO EN ACCIDENTE NO DE TRANSITO</t>
  </si>
  <si>
    <t>OCUPANTE DE AUTOMOVIL LESIONADO POR COLISION CON OTROS VEHICULOS SIN MOTOR: PERSONA LESIONADA AL SUBIR O BAJAR DEL VEHICULO</t>
  </si>
  <si>
    <t>OCUPANTE DE AUTOMOVIL LESIONADO POR COLISION CON OTROS VEHICULOS SIN MOTOR: CONDUCTOR LESIONADO EN ACCIDENTE DE TRANSITO</t>
  </si>
  <si>
    <t>OCUPANTE DE AUTOMOVIL LESIONADO POR COLISION CON OTROS VEHICULOS SIN MOTOR: PASAJERO LESIONADO EN ACCIDENTE DE TRANSITO</t>
  </si>
  <si>
    <t>OCUPANTE DE AUTOMOVIL LESIONADO POR COLISION CON OTROS VEHICULOS SIN MOTOR: PERSONA QUE VIAJA FUERA DEL VEHICULO, LESIONADA EN ACCIDENTE DE TRANSITO</t>
  </si>
  <si>
    <t>OCUPANTE DE AUTOMOVIL LESIONADO POR COLISION CON OTROS VEHICULOS SIN MOTOR: OCUPANTE NO ESPECIFICADO DE AUTOMOVIL, LESIONADO EN ACCIDENTE DE TRANSITO</t>
  </si>
  <si>
    <t>OCUPANTE DE AUTOMOVIL LESIONADO POR COLISION CON OBJETO FIJO O ESTACIONADO: CONDUCTOR LESIONADO EN ACCIDENTE NO DE TRANSITO</t>
  </si>
  <si>
    <t>OCUPANTE DE AUTOMOVIL LESIONADO POR COLISION CON OBJETO FIJO O ESTACIONADO: PASAJERO LESIONADO EN ACCIDENTE NO DE TRANSITO</t>
  </si>
  <si>
    <t>OCUPANTE DE AUTOMOVIL LESIONADO POR COLISION CON OBJETO FIJO O ESTACIONADO: PERSONA QUE VIAJA FUERA DEL VEHICULO, LESIONADA EN ACCIDENTE NO DE TRANSITO</t>
  </si>
  <si>
    <t>OCUPANTE DE AUTOMOVIL LESIONADO POR COLISION CON OBJETO FIJO O ESTACIONADO: OCUPANTE NO ESPECIFICADO DE AUTOMOVIL, LESIONADO EN ACCIDENTE NO DE TRANSITO</t>
  </si>
  <si>
    <t>OCUPANTE DE AUTOMOVIL LESIONADO POR COLISION CON OBJETO FIJO O ESTACIONADO: PERSONA LESIONADA AL SUBIR O BAJAR DEL VEHICULO</t>
  </si>
  <si>
    <t>OCUPANTE DE AUTOMOVIL LESIONADO POR COLISION CON OBJETO FIJO O ESTACIONADO: CONDUCTOR LESIONADO EN ACCIDENTE DE TRANSITO</t>
  </si>
  <si>
    <t>OCUPANTE DE AUTOMOVIL LESIONADO POR COLISION CON OBJETO FIJO O ESTACIONADO: PASAJERO LESIONADO EN ACCIDENTE DE TRANSITO</t>
  </si>
  <si>
    <t>OCUPANTE DE AUTOMOVIL LESIONADO POR COLISION CON OBJETO FIJO O ESTACIONADO: PERSONA QUE VIAJA FUERA DEL VEHICULO, LESIONADA EN ACCIDENTE DE TRANSITO</t>
  </si>
  <si>
    <t>OCUPANTE DE AUTOMOVIL LESIONADO POR COLISION CON OBJETO FIJO O ESTACIONADO: OCUPANTE NO ESPECIFICADO DE AUTOMOVIL, LESIONADO EN ACCIDENTE DE TRANSITO</t>
  </si>
  <si>
    <t>OCUPANTE DE AUTOMOVIL LESIONADO EN ACCIDENTE DE TRANSPORTE SIN COLISION: CONDUCTOR LESIONADO EN ACCIDENTE NO DE TRANSITO</t>
  </si>
  <si>
    <t>OCUPANTE DE AUTOMOVIL LESIONADO EN ACCIDENTE DE TRANSPORTE SIN COLISION: PASAJERO LESIONADO EN ACCIDENTE NO DE TRANSITO</t>
  </si>
  <si>
    <t>OCUPANTE DE AUTOMOVIL LESIONADO EN ACCIDENTE DE TRANSPORTE SIN COLISION: PERSONA QUE VIAJA FUERA DEL VEHICULO, LESIONADA EN ACCIDENTE NO DE TRANSITO</t>
  </si>
  <si>
    <t>OCUPANTE DE AUTOMOVIL LESIONADO EN ACCIDENTE DE TRANSPORTE SIN COLISION: OCUPANTE NO ESPECIFICADO DE AUTOMOVIL, LESIONADO EN ACCIDENTE NO DE TRANSITO</t>
  </si>
  <si>
    <t>OCUPANTE DE AUTOMOVIL LESIONADO EN ACCIDENTE DE TRANSPORTE SIN COLISION: PERSONA LESIONADA AL SUBIR O BAJAR DEL VEHICULO</t>
  </si>
  <si>
    <t>OCUPANTE DE AUTOMOVIL LESIONADO EN ACCIDENTE DE TRANSPORTE SIN COLISION: CONDUCTOR LESIONADO EN ACCIDENTE DE TRANSITO</t>
  </si>
  <si>
    <t>OCUPANTE DE AUTOMOVIL LESIONADO EN ACCIDENTE DE TRANSPORTE SIN COLISION: PASAJERO LESIONADO EN ACCIDENTE DE TRANSITO</t>
  </si>
  <si>
    <t>OCUPANTE DE AUTOMOVIL LESIONADO EN ACCIDENTE DE TRANSPORTE SIN COLISION: PERSONA QUE VIAJA FUERA DEL VEHICULO, LESIONADA EN ACCIDENTE DE TRANSITO</t>
  </si>
  <si>
    <t>OCUPANTE DE AUTOMOVIL LESIONADO EN ACCIDENTE DE TRANSPORTE SIN COLISION: OCUPANTE NO ESPECIFICADO DE AUTOMOVIL, LESIONADO EN ACCIDENTE DE TRANSITO</t>
  </si>
  <si>
    <t>CONDUCTOR DE AUTOMOVIL LESIONADO POR COLISION CON OTROS VEHICULOS DE MOTOR, Y CON LOS NO ESPECIFICADOS, EN ACCIDENTE NO DE TRANSITO</t>
  </si>
  <si>
    <t>PASAJERO DE AUTOMOVIL LESIONADO POR COLISION CON OTROS VEHICULOS DE MOTOR, Y CON LOS NO ESPECIFICADOS, EN ACCIDENTE NO DE TRANSITO</t>
  </si>
  <si>
    <t>OCUPANTE NO ESPECIFICADO DE AUTOMOVIL LESIONADO POR COLISION CON OTROS VEHICULOS DE MOTOR, Y CON LOS NO ESPECIFICADOS, EN ACCIDENTE NO DE TRANSITO</t>
  </si>
  <si>
    <t>OCUPANTE [CUALQUIERA] DE AUTOMOVIL LESIONADO EN ACCIDENTE NO DE TRANSITO, NO ESPECIFICADO</t>
  </si>
  <si>
    <t>CONDUCTOR DE AUTOMOVIL LESIONADO POR COLISION CON OTROS VEHICULOS DE MOTOR, Y CON LOS NO ESPECIFICADOS, EN ACCIDENTE DE TRANSITO</t>
  </si>
  <si>
    <t>PASAJERO DE AUTOMOVIL LESIONADO POR COLISION CON OTROS VEHICULOS DE MOTOR, Y CON LOS NO ESPECIFICADOS, EN ACCIDENTE DE TRANSITO</t>
  </si>
  <si>
    <t>OCUPANTE NO ESPECIFICADO DE AUTOMOVIL LESIONADO POR COLISION CON OTROS VEHICULOS DE MOTOR, Y CON LOS NO ESPECIFICADOS, EN ACCIDENTE DE TRANSITO</t>
  </si>
  <si>
    <t>OCUPANTE [CUALQUIERA]) DE AUTOMOVIL LESIONADO EN OTROS ACCIDENTES DE TRANSPORTE ESPECIFICADOS</t>
  </si>
  <si>
    <t>OCUPANTE [CUALQUIERA] DE AUTOMOVIL LESIONADO EN ACCIDENTE DE TRANSITO NO ESPECIFICADO</t>
  </si>
  <si>
    <t>OCUPANTE DE CAMIONETA O FURGONETA LESIONADO POR COLISION CON PEATON O ANIMAL: CONDUCTOR LESIONADO EN ACCIDENTE NO DE TRANSITO</t>
  </si>
  <si>
    <t>OCUPANTE DE CAMIONETA O FURGONETA LESIONADO POR COLISION CON PEATON O ANIMAL: PASAJERO LESIONADO EN ACCIDENTE NO DE TRANSITO</t>
  </si>
  <si>
    <t>OCUPANTE DE CAMIONETA O FURGONETA LESIONADO POR COLISION CON PEATON O ANIMAL: PERSONA QUE VIAJA FUERA DEL VEHICULO, LESIONADA EN ACCIDENTE NO DE TRANSITO</t>
  </si>
  <si>
    <t>OCUPANTE DE CAMIONETA O FURGONETA LESIONADO POR COLISION CON PEATON O ANIMAL: OCUPANTE NO ESPECIFICADO DE CAMIONETA O FURGONETA, LESIONADO EN ACCIDENTE NO DE TRANSITO</t>
  </si>
  <si>
    <t>OCUPANTE DE CAMIONETA O FURGONETA LESIONADO POR COLISION CON PEATON O ANIMAL: PERSONA LESIONADA AL SUBIR O BAJAR DEL VEHICULO</t>
  </si>
  <si>
    <t>OCUPANTE DE CAMIONETA O FURGONETA LESIONADO POR COLISION CON PEATON O ANIMAL: CONDUCTOR LESIONADO EN ACCIDENTE DE TRANSITO</t>
  </si>
  <si>
    <t>OCUPANTE DE CAMIONETA O FURGONETA LESIONADO POR COLISION CON PEATON O ANIMAL: PASAJERO LESIONADO EN ACCIDENTE DE TRANSITO</t>
  </si>
  <si>
    <t>OCUPANTE DE CAMIONETA O FURGONETA LESIONADO POR COLISION CON PEATON O ANIMAL: PERSONA QUE VIAJA FUERA DEL VEHICULO, LESIONADA EN ACCIDENTE DE TRANSITO</t>
  </si>
  <si>
    <t>OCUPANTE DE CAMIONETA O FURGONETA LESIONADO POR COLISION CON PEATON O ANIMAL: OCUPANTE NO ESPECIFICADO DE CAMIONETA O FURGONETA, LESIONADO EN ACCIDENTE DE TRANSITO</t>
  </si>
  <si>
    <t>OCUPANTE DE CAMIONETA O FURGONETA LESIONADO POR COLISION CON VEHICULO DE PEDAL: CONDUCTOR LESIONADO EN ACCIDENTE NO DE TRANSITO</t>
  </si>
  <si>
    <t>OCUPANTE DE CAMIONETA O FURGONETA LESIONADO POR COLISION CON VEHICULO DE PEDAL: PASAJERO LESIONADO EN ACCIDENTE NO DE TRANSITO</t>
  </si>
  <si>
    <t>OCUPANTE DE CAMIONETA O FURGONETA LESIONADO POR COLISION CON VEHICULO DE PEDAL: PERSONA QUE VIAJA FUERA DEL VEHICULO, LESIONADA EN ACCIDENTE NO DE TRANSITO</t>
  </si>
  <si>
    <t>OCUPANTE DE CAMIONETA O FURGONETA LESIONADO POR COLISION CON VEHICULO DE PEDAL: OCUPANTE NO ESPECIFICADO DE CAMIONETA O FURGONETA, LESIONADO EN ACCIDENTE NO DE TRANSITO</t>
  </si>
  <si>
    <t>OCUPANTE DE CAMIONETA O FURGONETA LESIONADO POR COLISION CON VEHICULO DE PEDAL: PERSONA LESIONADA AL SUBIR O BAJAR DEL VEHICULO</t>
  </si>
  <si>
    <t>OCUPANTE DE CAMIONETA O FURGONETA LESIONADO POR COLISION CON VEHICULO DE PEDAL: CONDUCTOR LESIONADO EN ACCIDENTE DE TRANSITO</t>
  </si>
  <si>
    <t>OCUPANTE DE CAMIONETA O FURGONETA LESIONADO POR COLISION CON VEHICULO DE PEDAL: PASAJERO LESIONADO EN ACCIDENTE DE TRANSITO</t>
  </si>
  <si>
    <t>OCUPANTE DE CAMIONETA O FURGONETA LESIONADO POR COLISION CON VEHICULO DE PEDAL: PERSONA QUE VIAJA FUERA DEL VEHICULO, LESIONADA EN ACCIDENTE DE TRANSITO</t>
  </si>
  <si>
    <t>OCUPANTE DE CAMIONETA O FURGONETA LESIONADO POR COLISION CON VEHICULO DE PEDAL: OCUPANTE NO ESPECIFICADO DE CAMIONETA O FURGONETA, LESIONADO EN ACCIDENTE DE TRANSITO</t>
  </si>
  <si>
    <t>OCUPANTE DE CAMIONETA O FURGONETA LESIONADO POR COLISION CON VEHICULO DE MOTOR DE DOS O TRES RUEDAS: CONDUCTOR LESIONADO EN ACCIDENTE NO DE TRANSITO</t>
  </si>
  <si>
    <t>OCUPANTE DE CAMIONETA O FURGONETA LESIONADO POR COLISION CON VEHICULO DE MOTOR DE DOS O TRES RUEDAS: PASAJERO LESIONADO EN ACCIDENTE NO DE TRANSITO</t>
  </si>
  <si>
    <t>OCUPANTE DE CAMIONETA O FURGONETA LESIONADO POR COLISION CON VEHICULO DE MOTOR DE DOS O TRES RUEDAS: PERSONA QUE VIAJA FUERA DEL VEHICULO, LESIONADA EN ACCIDENTE NO DE TRANSITO</t>
  </si>
  <si>
    <t>OCUPANTE DE CAMIONETA O FURGONETA LESIONADO POR COLISION CON VEHICULO DE MOTOR DE DOS O TRES RUEDAS: OCUPANTE NO ESPECIFICADO DE CAMIONETA O FURGONETA, LESIONADO EN ACCIDENTE NO DE TRANSITO</t>
  </si>
  <si>
    <t>OCUPANTE DE CAMIONETA O FURGONETA LESIONADO POR COLISION CON VEHICULO DE MOTOR DE DOS O TRES RUEDAS: PERSONA LESIONADA AL SUBIR O BAJAR DEL VEHICULO</t>
  </si>
  <si>
    <t>OCUPANTE DE CAMIONETA O FURGONETA LESIONADO POR COLISION CON VEHICULO DE MOTOR DE DOS O TRES RUEDAS: CONDUCTOR LESIONADO EN ACCIDENTE DE TRANSITO</t>
  </si>
  <si>
    <t>OCUPANTE DE CAMIONETA O FURGONETA LESIONADO POR COLISION CON VEHICULO DE MOTOR DE DOS O TRES RUEDAS: PASAJERO LESIONADO EN ACCIDENTE DE TRANSITO</t>
  </si>
  <si>
    <t>OCUPANTE DE CAMIONETA O FURGONETA LESIONADO POR COLISION CON VEHICULO DE MOTOR DE DOS O TRES RUEDAS: PERSONA QUE VIAJA FUERA DEL VEHICULO, LESIONADA EN ACCIDENTE DE TRANSITO</t>
  </si>
  <si>
    <t>OCUPANTE DE CAMIONETA O FURGONETA LESIONADO POR COLISION CON VEHICULO DE MOTOR DE DOS O TRES RUEDAS: OCUPANTE NO ESPECIFICADO DE CAMIONETA O FURGONETA, LESIONADO EN ACCIDENTE DE TRANSITO</t>
  </si>
  <si>
    <t>OCUPANTE DE CAMIONETA O FURGONETA LESIONADO POR COLISION CON AUTOMOVIL, CAMIONETA O FURGONETA: CONDUCTOR LESIONADO EN ACCIDENTE NO DE TRANSITO</t>
  </si>
  <si>
    <t>OCUPANTE DE CAMIONETA O FURGONETA LESIONADO POR COLISION CON AUTOMOVIL, CAMIONETA O FURGONETA: PASAJERO LESIONADO EN ACCIDENTE NO DE TRANSITO</t>
  </si>
  <si>
    <t>OCUPANTE DE CAMIONETA O FURGONETA LESIONADO POR COLISION CON AUTOMOVIL, CAMIONETA O FURGONETA: PERSONA QUE VIAJA FUERA DEL VEHICULO, LESIONADA EN ACCIDENTE NO DE TRANSITO</t>
  </si>
  <si>
    <t>OCUPANTE DE CAMIONETA O FURGONETA LESIONADO POR COLISION CON AUTOMOVIL, CAMIONETA O FURGONETA: OCUPANTE NO ESPECIFICADO DE CAMIONETA O FURGONETA, LESIONADO EN ACCIDENTE NO DE TRANSITO</t>
  </si>
  <si>
    <t>OCUPANTE DE CAMIONETA O FURGONETA LESIONADO POR COLISION CON AUTOMOVIL, CAMIONETA O FURGONETA: PERSONA LESIONADA AL SUBIR O BAJAR DEL VEHICULO</t>
  </si>
  <si>
    <t>OCUPANTE DE CAMIONETA O FURGONETA LESIONADO POR COLISION CON AUTOMOVIL, CAMIONETA O FURGONETA: CONDUCTOR LESIONADO EN ACCIDENTE DE TRANSITO</t>
  </si>
  <si>
    <t>OCUPANTE DE CAMIONETA O FURGONETA LESIONADO POR COLISION CON AUTOMOVIL, CAMIONETA O FURGONETA: PASAJERO LESIONADO EN ACCIDENTE DE TRANSITO</t>
  </si>
  <si>
    <t>OCUPANTE DE CAMIONETA O FURGONETA LESIONADO POR COLISION CON AUTOMOVIL, CAMIONETA O FURGONETA: PERSONA QUE VIAJA FUERA DEL VEHICULO, LESIONADA EN ACCIDENTE DE TRANSITO</t>
  </si>
  <si>
    <t>OCUPANTE DE CAMIONETA O FURGONETA LESIONADO POR COLISION CON AUTOMOVIL, CAMIONETA O FURGONETA: OCUPANTE NO ESPECIFICADO DE CAMIONETA O FURGONETA, LESIONADO EN ACCIDENTE DE TRANSITO</t>
  </si>
  <si>
    <t>OCUPANTE DE CAMIONETA O FURGONETA LESIONADO POR COLISION CON VEHICULO DE TRANSPORTE PESADO O AUTOBUS: CONDUCTOR LESIONADO EN ACCIDENTE NO DE TRANSITO</t>
  </si>
  <si>
    <t>OCUPANTE DE CAMIONETA O FURGONETA LESIONADO POR COLISION CON VEHICULO DE TRANSPORTE PESADO O AUTOBUS: PASAJERO LESIONADO EN ACCIDENTE NO DE TRANSITO</t>
  </si>
  <si>
    <t>OCUPANTE DE CAMIONETA O FURGONETA LESIONADO POR COLISION CON VEHICULO DE TRANSPORTE PESADO O AUTOBUS: PERSONA QUE VIAJA FUERA DEL VEHICULO, LESIONADA EN ACCIDENTE NO DE TRANSITO</t>
  </si>
  <si>
    <t>OCUPANTE DE CAMIONETA O FURGONETA LESIONADO POR COLISION CON VEHICULO DE TRANSPORTE PESADO O AUTOBUS: OCUPANTE NO ESPECIFICADO DE CAMIONETA O FURGONETA, LESIONADO EN ACCIDENTE NO DE TRANSITO</t>
  </si>
  <si>
    <t>OCUPANTE DE CAMIONETA O FURGONETA LESIONADO POR COLISION CON VEHICULO DE TRANSPORTE PESADO O AUTOBUS: PERSONA LESIONADA AL SUBIR O BAJAR DEL VEHICULO</t>
  </si>
  <si>
    <t>OCUPANTE DE CAMIONETA O FURGONETA LESIONADO POR COLISION CON VEHICULO DE TRANSPORTE PESADO O AUTOBUS: CONDUCTOR LESIONADO EN ACCIDENTE DE TRANSITO</t>
  </si>
  <si>
    <t>OCUPANTE DE CAMIONETA O FURGONETA LESIONADO POR COLISION CON VEHICULO DE TRANSPORTE PESADO O AUTOBUS: PASAJERO LESIONADO EN ACCIDENTE DE TRANSITO</t>
  </si>
  <si>
    <t>OCUPANTE DE CAMIONETA O FURGONETA LESIONADO POR COLISION CON VEHICULO DE TRANSPORTE PESADO O AUTOBUS: PERSONA QUE VIAJA FUERA DEL VEHICULO, LESIONADA EN ACCIDENTE DE TRANSITO</t>
  </si>
  <si>
    <t>OCUPANTE DE CAMIONETA O FURGONETA LESIONADO POR COLISION CON VEHICULO DE TRANSPORTE PESADO O AUTOBUS: OCUPANTE NO ESPECIFICADO DE CAMIONETA O FURGONETA, LESIONADO EN ACCIDENTE DE TRANSITO</t>
  </si>
  <si>
    <t>OCUPANTE DE CAMIONETA O FURGONETA LESIONADO POR COLISION CON TREN O VEHICULO DE RIELES: CONDUCTOR LESIONADO EN ACCIDENTE NO DE TRANSITO</t>
  </si>
  <si>
    <t>OCUPANTE DE CAMIONETA O FURGONETA LESIONADO POR COLISION CON TREN O VEHICULO DE RIELES: PASAJERO LESIONADO EN ACCIDENTE NO DE TRANSITO</t>
  </si>
  <si>
    <t>OCUPANTE DE CAMIONETA O FURGONETA LESIONADO POR COLISION CON TREN O VEHICULO DE RIELES: PERSONA QUE VIAJA FUERA DEL VEHICULO, LESIONADA EN ACCIDENTE NO DE TRANSITO</t>
  </si>
  <si>
    <t>OCUPANTE DE CAMIONETA O FURGONETA LESIONADO POR COLISION CON TREN O VEHICULO DE RIELES: OCUPANTE NO ESPECIFICADO DE CAMIONETA O FURGONETA, LESIONADO EN ACCIDENTE NO DE TRANSITO</t>
  </si>
  <si>
    <t>OCUPANTE DE CAMIONETA O FURGONETA LESIONADO POR COLISION CON TREN O VEHICULO DE RIELES: PERSONA LESIONADA AL SUBIR O BAJAR DEL VEHICULO</t>
  </si>
  <si>
    <t>OCUPANTE DE CAMIONETA O FURGONETA LESIONADO POR COLISION CON TREN O VEHICULO DE RIELES: CONDUCTOR LESIONADO EN ACCIDENTE DE TRANSITO</t>
  </si>
  <si>
    <t>OCUPANTE DE CAMIONETA O FURGONETA LESIONADO POR COLISION CON TREN O VEHICULO DE RIELES: PASAJERO LESIONADO EN ACCIDENTE DE TRANSITO</t>
  </si>
  <si>
    <t>OCUPANTE DE CAMIONETA O FURGONETA LESIONADO POR COLISION CON TREN O VEHICULO DE RIELES: PERSONA QUE VIAJA FUERA DEL VEHICULO, LESIONADA EN ACCIDENTE DE TRANSITO</t>
  </si>
  <si>
    <t>OCUPANTE DE CAMIONETA O FURGONETA LESIONADO POR COLISION CON TREN O VEHICULO DE RIELES: OCUPANTE NO ESPECIFICADO DE CAMIONETA O FURGONETA, LESIONADO EN ACCIDENTE DE TRANSITO</t>
  </si>
  <si>
    <t>OCUPANTE DE CAMIONETA O FURGONETA LESIONADO POR COLISION CON OTROS VEHICULOS SIN MOTOR: CONDUCTOR LESIONADO EN ACCIDENTE NO DE TRANSITO</t>
  </si>
  <si>
    <t>OCUPANTE DE CAMIONETA O FURGONETA LESIONADO POR COLISION CON OTROS VEHICULOS SIN MOTOR: PASAJERO LESIONADO EN ACCIDENTE NO DE TRANSITO</t>
  </si>
  <si>
    <t>OCUPANTE DE CAMIONETA O FURGONETA LESIONADO POR COLISION CON OTROS VEHICULOS SIN MOTOR: PERSONA QUE VIAJA FUERA DEL VEHICULO, LESIONADA EN ACCIDENTE NO DE TRANSITO</t>
  </si>
  <si>
    <t>OCUPANTE DE CAMIONETA O FURGONETA LESIONADO POR COLISION CON OTROS VEHICULOS SIN MOTOR: OCUPANTE NO ESPECIFICADO DE CAMIONETA O FURGONETA, LESIONADO EN ACCIDENTE NO DE TRANSITO</t>
  </si>
  <si>
    <t>OCUPANTE DE CAMIONETA O FURGONETA LESIONADO POR COLISION CON OTROS VEHICULOS SIN MOTOR: PERSONA LESIONADA AL SUBIR O BAJAR DEL VEHICULO</t>
  </si>
  <si>
    <t>OCUPANTE DE CAMIONETA O FURGONETA LESIONADO POR COLISION CON OTROS VEHICULOS SIN MOTOR: CONDUCTOR LESIONADO EN ACCIDENTE DE TRANSITO</t>
  </si>
  <si>
    <t>OCUPANTE DE CAMIONETA O FURGONETA LESIONADO POR COLISION CON OTROS VEHICULOS SIN MOTOR: PASAJERO LESIONADO EN ACCIDENTE DE TRANSITO</t>
  </si>
  <si>
    <t>OCUPANTE DE CAMIONETA O FURGONETA LESIONADO POR COLISION CON OTROS VEHICULOS SIN MOTOR: PERSONA QUE VIAJA FUERA DEL VEHICULO, LESIONADA EN ACCIDENTE DE TRANSITO</t>
  </si>
  <si>
    <t>OCUPANTE DE CAMIONETA O FURGONETA LESIONADO POR COLISION CON OTROS VEHICULOS SIN MOTOR: OCUPANTE NO ESPECIFICADO DE CAMIONETA O FURGONETA, LESIONADO EN ACCIDENTE DE TRANSITO</t>
  </si>
  <si>
    <t>OCUPANTE DE CAMIONETA O FURGONETA LESIONADO POR COLISION CON OBJETO FIJO O ESTACIONADO: CONDUCTOR LESIONADO EN ACCIDENTE NO DE TRANSITO</t>
  </si>
  <si>
    <t>OCUPANTE DE CAMIONETA O FURGONETA LESIONADO POR COLISION CON OBJETO FIJO O ESTACIONADO: PASAJERO LESIONADO EN ACCIDENTE NO DE TRANSITO</t>
  </si>
  <si>
    <t>OCUPANTE DE CAMIONETA O FURGONETA LESIONADO POR COLISION CON OBJETO FIJO O ESTACIONADO: PERSONA QUE VIAJA FUERA DEL VEHICULO, LESIONADA EN ACCIDENTE NO DE TRANSITO</t>
  </si>
  <si>
    <t>OCUPANTE DE CAMIONETA O FURGONETA LESIONADO POR COLISION CON OBJETO FIJO O ESTACIONADO: OCUPANTE NO ESPECIFICADO DE CAMIONETA O FURGONETA, LESIONADO EN ACCIDENTE NO DE TRANSITO</t>
  </si>
  <si>
    <t>OCUPANTE DE CAMIONETA O FURGONETA LESIONADO POR COLISION CON OBJETO FIJO O ESTACIONADO: PERSONA LESIONADA AL SUBIR O BAJAR DEL VEHICULO</t>
  </si>
  <si>
    <t>OCUPANTE DE CAMIONETA O FURGONETA LESIONADO POR COLISION CON OBJETO FIJO O ESTACIONADO: CONDUCTOR LESIONADO EN ACCIDENTE DE TRANSITO</t>
  </si>
  <si>
    <t>OCUPANTE DE CAMIONETA O FURGONETA LESIONADO POR COLISION CON OBJETO FIJO O ESTACIONADO: PASAJERO LESIONADO EN ACCIDENTE DE TRANSITO</t>
  </si>
  <si>
    <t>OCUPANTE DE CAMIONETA O FURGONETA LESIONADO POR COLISION CON OBJETO FIJO O ESTACIONADO: PERSONA QUE VIAJA FUERA DEL VEHICULO, LESIONADA EN ACCIDENTE DE TRANSITO</t>
  </si>
  <si>
    <t>OCUPANTE DE CAMIONETA O FURGONETA LESIONADO POR COLISION CON OBJETO FIJO O ESTACIONADO: OCUPANTE NO ESPECIFICADO DE CAMIONETA O FURGONETA, LESIONADO EN ACCIDENTE DE TRANSITO</t>
  </si>
  <si>
    <t>OCUPANTE DE CAMIONETA O FURGONETA LESIONADO EN ACCIDENTE DE TRANSPORTE SIN COLISION: CONDUCTOR LESIONADO EN ACCIDENTE NO DE TRANSITO</t>
  </si>
  <si>
    <t>OCUPANTE DE CAMIONETA O FURGONETA LESIONADO EN ACCIDENTE DE TRANSPORTE SIN COLISION: PASAJERO LESIONADO EN ACCIDENTE NO DE TRANSITO</t>
  </si>
  <si>
    <t>OCUPANTE DE CAMIONETA O FURGONETA LESIONADO EN ACCIDENTE DE TRANSPORTE SIN COLISION: PERSONA QUE VIAJA FUERA DEL VEHICULO, LESIONADA EN ACCIDENTE NO DE TRANSITO</t>
  </si>
  <si>
    <t>OCUPANTE DE CAMIONETA O FURGONETA LESIONADO EN ACCIDENTE DE TRANSPORTE SIN COLISION: OCUPANTE NO ESPECIFICADO DE CAMIONETA O FURGONETA, LESIONADO EN ACCIDENTE NO DE TRANSITO</t>
  </si>
  <si>
    <t>OCUPANTE DE CAMIONETA O FURGONETA LESIONADO EN ACCIDENTE DE TRANSPORTE SIN COLISION: PERSONA LESIONADA AL SUBIR O BAJAR DEL VEHICULO</t>
  </si>
  <si>
    <t>OCUPANTE DE CAMIONETA O FURGONETA LESIONADO EN ACCIDENTE DE TRANSPORTE SIN COLISION: CONDUCTOR LESIONADO EN ACCIDENTE DE TRANSITO</t>
  </si>
  <si>
    <t>OCUPANTE DE CAMIONETA O FURGONETA LESIONADO EN ACCIDENTE DE TRANSPORTE SIN COLISION: PASAJERO LESIONADO EN ACCIDENTE DE TRANSITO</t>
  </si>
  <si>
    <t>OCUPANTE DE CAMIONETA O FURGONETA LESIONADO EN ACCIDENTE DE TRANSPORTE SIN COLISION: PERSONA QUE VIAJA FUERA DEL VEHICULO, LESIONADA EN ACCIDENTE DE TRANSITO</t>
  </si>
  <si>
    <t>OCUPANTE DE CAMIONETA O FURGONETA LESIONADO EN ACCIDENTE DE TRANSPORTE SIN COLISION: OCUPANTE NO ESPECIFICADO DE CAMIONETA O FURGONETA, LESIONADO EN ACCIDENTE DE TRANSITO</t>
  </si>
  <si>
    <t>CONDUCTOR DE CAMIONETA O FURGONETA LESIONADO POR COLISION CON OTROS VEHICULOS DE MOTOR, Y CON LOS NO ESPECIFICADOS, EN ACCIDENTE NO DE TRANSITO</t>
  </si>
  <si>
    <t>PASAJERO DE CAMIONETA O FURGONETA LESIONADO POR COLISION CON OTROS VEHICULOS DE MOTOR, Y CON LOS NO ESPECIFICADOS, EN ACCIDENTE NO DE TRANSITO</t>
  </si>
  <si>
    <t>OCUPANTE NO ESPECIFICADO DE CAMIONETA O FURGONETA LESIONADO POR COLISION CON OTROS VEHICULOS DE MOTOR, Y CON LOS NO ESPECIFICADOS, EN ACCIDENTE NO DE TRANSITO</t>
  </si>
  <si>
    <t>OCUPANTE [CUALQUIERA] DE CAMIONETA O FURGONETA LESIONADO EN ACCIDENTE NO DE TRANSITO, NO ESPECIFICADO</t>
  </si>
  <si>
    <t>CONDUCTOR DE CAMIONETA O FURGONETA LESIONADO POR COLISION CON OTROS VEHICULOS DE MOTOR, Y CON LOS NO ESPECIFICADOS, EN ACCIDENTE DE TRANSITO</t>
  </si>
  <si>
    <t>PASAJERO DE CAMIONETA O FURGONETA LESIONADO POR COLISION CON OTROS VEHICULOS DE MOTOR, Y CON LOS NO ESPECIFICADOS, EN ACCIDENTE DE TRANSITO</t>
  </si>
  <si>
    <t>OCUPANTE NO ESPECIFICADO DE CAMIONETA O FURGONETA LESIONADO POR COLISION CON OTROS VEHICULOS DE MOTOR, Y CON LOS NO ESPECIFICADOS, EN ACCIDENTE DE TRANSITO</t>
  </si>
  <si>
    <t>OCUPANTE [CUALQUIERA] DE CAMIONETA O FURGONETA LESIONADO EN OTROS ACCIDENTES DE TRANSPORTE ESPECIFICADOS</t>
  </si>
  <si>
    <t>OCUPANTE [CUALQUIERA] DE CAMIONETA O FURGONETA LESIONADO EN ACCIDENTE DE TRANSITO NO ESPECIFICADO</t>
  </si>
  <si>
    <t>OCUPANTE DE VEHICULO DE TRANSPORTE PESADO LESIONADO POR COLISION CON PEATON O ANIMAL: CONDUCTOR LESIONADO EN ACCIDENTE NO DE TRANSITO</t>
  </si>
  <si>
    <t>OCUPANTE DE VEHICULO DE TRANSPORTE PESADO LESIONADO POR COLISION CON PEATON O ANIMAL: PASAJERO LESIONADO EN ACCIDENTE NO DE TRANSITO</t>
  </si>
  <si>
    <t>OCUPANTE DE VEHICULO DE TRANSPORTE PESADO LESIONADO POR COLISION CON PEATON O ANIMAL: PERSONA QUE VIAJA FUERA DEL VEHICULO, LESIONADA EN ACCIDENTE NO DE TRANSITO</t>
  </si>
  <si>
    <t>OCUPANTE DE VEHICULO DE TRANSPORTE PESADO LESIONADO POR COLISION CON PEATON O ANIMAL: OCUPANTE NO ESPECIFICADO DE VEHICULO DE TRANSPORTE PESADO LESIONADO EN ACCIDENTE NO DE TRANSITO</t>
  </si>
  <si>
    <t>OCUPANTE DE VEHICULO DE TRANSPORTE PESADO LESIONADO POR COLISION CON PEATON O ANIMAL: PERSONA LESIONADA AL SUBIR O BAJAR DEL VEHICULO</t>
  </si>
  <si>
    <t>OCUPANTE DE VEHICULO DE TRANSPORTE PESADO LESIONADO POR COLISION CON PEATON O ANIMAL: CONDUCTOR LESIONADO EN ACCIDENTE DE TRANSITO</t>
  </si>
  <si>
    <t>OCUPANTE DE VEHICULO DE TRANSPORTE PESADO LESIONADO POR COLISION CON PEATON O ANIMAL: PASAJERO LESIONADO EN ACCIDENTE DE TRANSITO</t>
  </si>
  <si>
    <t>OCUPANTE DE VEHICULO DE TRANSPORTE PESADO LESIONADO POR COLISION CON PEATON O ANIMAL: PERSONA QUE VIAJA FUERA DEL VEHICULO, LESIONADA EN ACCIDENTE DE TRANSITO</t>
  </si>
  <si>
    <t>OCUPANTE DE VEHICULO DE TRANSPORTE PESADO LESIONADO POR COLISION CON PEATON O ANIMAL: OCUPANTE NO ESPECIFICADO DE VEHICULO DE TRANSPORTE PESADO, LESIONADO EN ACCIDENTE DE TRANSITO</t>
  </si>
  <si>
    <t>OCUPANTE DE VEHICULO DE TRANSPORTE PESADO LESIONADO POR COLISION CON VEHICULO DE PEDAL: CONDUCTOR LESIONADO EN ACCIDENTE NO DE TRANSITO</t>
  </si>
  <si>
    <t>OCUPANTE DE VEHICULO DE TRANSPORTE PESADO LESIONADO POR COLISION CON VEHICULO DE PEDAL: PASAJERO LESIONADO EN ACCIDENTE NO DE TRANSITO</t>
  </si>
  <si>
    <t>OCUPANTE DE VEHICULO DE TRANSPORTE PESADO LESIONADO POR COLISION CON VEHICULO DE PEDAL: PERSONA QUE VIAJA FUERA DEL VEHICULO, LESIONADA EN ACCIDENTE NO DE TRANSITO</t>
  </si>
  <si>
    <t>OCUPANTE DE VEHICULO DE TRANSPORTE PESADO LESIONADO POR COLISION CON VEHICULO DE PEDAL: OCUPANTE NO ESPECIFICADO DE VEHICULO DE TRANSPORTE PESADO LESIONADO EN ACCIDENTE NO DE TRANSITO</t>
  </si>
  <si>
    <t>OCUPANTE DE VEHICULO DE TRANSPORTE PESADO LESIONADO POR COLISION CON VEHICULO DE PEDAL: PERSONA LESIONADA AL SUBIR O BAJAR DEL VEHICULO</t>
  </si>
  <si>
    <t>OCUPANTE DE VEHICULO DE TRANSPORTE PESADO LESIONADO POR COLISION CON VEHICULO DE PEDAL: CONDUCTOR LESIONADO EN ACCIDENTE DE TRANSITO</t>
  </si>
  <si>
    <t>OCUPANTE DE VEHICULO DE TRANSPORTE PESADO LESIONADO POR COLISION CON VEHICULO DE PEDAL: PASAJERO LESIONADO EN ACCIDENTE DE TRANSITO</t>
  </si>
  <si>
    <t>OCUPANTE DE VEHICULO DE TRANSPORTE PESADO LESIONADO POR COLISION CON VEHICULO DE PEDAL: PERSONA QUE VIAJA FUERA DEL VEHICULO, LESIONADA EN ACCIDENTE DE TRANSITO</t>
  </si>
  <si>
    <t>OCUPANTE DE VEHICULO DE TRANSPORTE PESADO LESIONADO POR COLISION CON VEHICULO DE PEDAL: OCUPANTE NO ESPECIFICADO DE VEHICULO DE TRANSPORTE PESADO, LESIONADO EN ACCIDENTE DE TRANSITO</t>
  </si>
  <si>
    <t>OCUPANTE DE VEHICULO DE TRANSPORTE PESADO LESIONADO POR COLISION CON VEHICULO DE MOTOR DE DOS O TRES RUEDAS: CONDUCTOR LESIONADO EN ACCIDENTE NO DE TRANSITO</t>
  </si>
  <si>
    <t>OCUPANTE DE VEHICULO DE TRANSPORTE PESADO LESIONADO POR COLISION CON VEHICULO DE MOTOR DE DOS O TRES RUEDAS: PASAJERO LESIONADO EN ACCIDENTE NO DE TRANSITO</t>
  </si>
  <si>
    <t>OCUPANTE DE VEHICULO DE TRANSPORTE PESADO LESIONADO POR COLISION CON VEHICULO DE MOTOR DE DOS O TRES RUEDAS: PERSONA QUE VIAJA FUERA DEL VEHICULO, LESIONADA EN ACCIDENTE NO DE TRANSITO</t>
  </si>
  <si>
    <t>OCUPANTE DE VEHICULO DE TRANSPORTE PESADO LESIONADO POR COLISION CON VEHICULO DE MOTOR DE DOS O TRES RUEDAS: OCUPANTE NO ESPECIFICADO DE VEHICULO DE TRANSPORTE PESADO LESIONADO EN ACCIDENTE NO DE TRANSITO</t>
  </si>
  <si>
    <t>OCUPANTE DE VEHICULO DE TRANSPORTE PESADO LESIONADO POR COLISION CON VEHICULO DE MOTOR DE DOS O TRES RUEDAS: PERSONA LESIONADA AL SUBIR O BAJAR DEL VEHICULO</t>
  </si>
  <si>
    <t>OCUPANTE DE VEHICULO DE TRANSPORTE PESADO LESIONADO POR COLISION CON VEHICULO DE MOTOR DE DOS O TRES RUEDAS: CONDUCTOR LESIONADO EN ACCIDENTE DE TRANSITO</t>
  </si>
  <si>
    <t>OCUPANTE DE VEHICULO DE TRANSPORTE PESADO LESIONADO POR COLISION CON VEHICULO DE MOTOR DE DOS O TRES RUEDAS: PASAJERO LESIONADO EN ACCIDENTE DE TRANSITO</t>
  </si>
  <si>
    <t>OCUPANTE DE VEHICULO DE TRANSPORTE PESADO LESIONADO POR COLISION CON VEHICULO DE MOTOR DE DOS O TRES RUEDAS: PERSONA QUE VIAJA FUERA DEL VEHICULO, LESIONADA EN ACCIDENTE DE TRANSITO</t>
  </si>
  <si>
    <t>OCUPANTE DE VEHICULO DE TRANSPORTE PESADO LESIONADO POR COLISION CON VEHICULO DE MOTOR DE DOS O TRES RUEDAS: OCUPANTE NO ESPECIFICADO DE VEHICULO DE TRANSPORTE PESADO, LESIONADO EN ACCIDENTE DE TRANSITO</t>
  </si>
  <si>
    <t>OCUPANTE DE VEHICULO DE TRANSPORTE PESADO LESIONADO POR COLISION CON AUTOMOVIL, CAMIONETA O FURGONETA: CONDUCTOR LESIONADO EN ACCIDENTE NO DE TRANSITO</t>
  </si>
  <si>
    <t>OCUPANTE DE VEHICULO DE TRANSPORTE PESADO LESIONADO POR COLISION CON AUTOMOVIL, CAMIONETA O FURGONETA: PASAJERO LESIONADO EN ACCIDENTE NO DE TRANSITO</t>
  </si>
  <si>
    <t>OCUPANTE DE VEHICULO DE TRANSPORTE PESADO LESIONADO POR COLISION CON AUTOMOVIL, CAMIONETA O FURGONETA: PERSONA QUE VIAJA FUERA DEL VEHICULO, LESIONADA EN ACCIDENTE NO DE TRANSITO</t>
  </si>
  <si>
    <t>OCUPANTE DE VEHICULO DE TRANSPORTE PESADO LESIONADO POR COLISION CON AUTOMOVIL, CAMIONETA O FURGONETA: OCUPANTE NO ESPECIFICADO DE VEHICULO DE TRANSPORTE PESADO LESIONADO EN ACCIDENTE NO DE TRANSITO</t>
  </si>
  <si>
    <t>OCUPANTE DE VEHICULO DE TRANSPORTE PESADO LESIONADO POR COLISION CON AUTOMOVIL, CAMIONETA O FURGONETA: PERSONA LESIONADA AL SUBIR O BAJAR DEL VEHICULO</t>
  </si>
  <si>
    <t>OCUPANTE DE VEHICULO DE TRANSPORTE PESADO LESIONADO POR COLISION CON AUTOMOVIL, CAMIONETA O FURGONETA: CONDUCTOR LESIONADO EN ACCIDENTE DE TRANSITO</t>
  </si>
  <si>
    <t>OCUPANTE DE VEHICULO DE TRANSPORTE PESADO LESIONADO POR COLISION CON AUTOMOVIL, CAMIONETA O FURGONETA: PASAJERO LESIONADO EN ACCIDENTE DE TRANSITO</t>
  </si>
  <si>
    <t>OCUPANTE DE VEHICULO DE TRANSPORTE PESADO LESIONADO POR COLISION CON AUTOMOVIL, CAMIONETA O FURGONETA: PERSONA QUE VIAJA FUERA DEL VEHICULO, LESIONADA EN ACCIDENTE DE TRANSITO</t>
  </si>
  <si>
    <t>OCUPANTE DE VEHICULO DE TRANSPORTE PESADO LESIONADO POR COLISION CON AUTOMOVIL, CAMIONETA O FURGONETA: OCUPANTE NO ESPECIFICADO DE VEHICULO DE TRANSPORTE PESADO, LESIONADO EN ACCIDENTE DE TRANSITO</t>
  </si>
  <si>
    <t>OCUPANTE DE VEHICULO DE TRANSPORTE PESADO LESIONADO POR COLISION CON OTRO VEHICULO DE TRANSPORTE PESADO O AUTOBUS: CONDUCTOR LESIONADO EN ACCIDENTE NO DE TRANSITO</t>
  </si>
  <si>
    <t>OCUPANTE DE VEHICULO DE TRANSPORTE PESADO LESIONADO POR COLISION CON OTRO VEHICULO DE TRANSPORTE PESADO O AUTOBUS: PASAJERO LESIONADO EN ACCIDENTE NO DE TRANSITO</t>
  </si>
  <si>
    <t>OCUPANTE DE VEHICULO DE TRANSPORTE PESADO LESIONADO POR COLISION CON OTRO VEHICULO DE TRANSPORTE PESADO O AUTOBUS: PERSONA QUE VIAJA FUERA DEL VEHICULO, LESIONADA EN ACCIDENTE NO DE TRANSITO</t>
  </si>
  <si>
    <t>OCUPANTE DE VEHICULO DE TRANSPORTE PESADO LESIONADO POR COLISION CON OTRO VEHICULO DE TRANSPORTE PESADO O AUTOBUS: OCUPANTE NO ESPECIFICADO DE VEHICULO DE TRANSPORTE PESADO LESIONADO EN ACCIDENTE NO DE TRANSITO</t>
  </si>
  <si>
    <t>OCUPANTE DE VEHICULO DE TRANSPORTE PESADO LESIONADO POR COLISION CON OTRO VEHICULO DE TRANSPORTE PESADO O AUTOBUS: PERSONA LESIONADA AL SUBIR O BAJAR DEL VEHICULO</t>
  </si>
  <si>
    <t>OCUPANTE DE VEHICULO DE TRANSPORTE PESADO LESIONADO POR COLISION CON OTRO VEHICULO DE TRANSPORTE PESADO O AUTOBUS: CONDUCTOR LESIONADO EN ACCIDENTE DE TRANSITO</t>
  </si>
  <si>
    <t>OCUPANTE DE VEHICULO DE TRANSPORTE PESADO LESIONADO POR COLISION CON OTRO VEHICULO DE TRANSPORTE PESADO O AUTOBUS: PASAJERO LESIONADO EN ACCIDENTE DE TRANSITO</t>
  </si>
  <si>
    <t>OCUPANTE DE VEHICULO DE TRANSPORTE PESADO LESIONADO POR COLISION CON OTRO VEHICULO DE TRANSPORTE PESADO O AUTOBUS: PERSONA QUE VIAJA FUERA DEL VEHICULO, LESIONADA EN ACCIDENTE DE TRANSITO</t>
  </si>
  <si>
    <t>OCUPANTE DE VEHICULO DE TRANSPORTE PESADO LESIONADO POR COLISION CON OTRO VEHICULO DE TRANSPORTE PESADO O AUTOBUS: OCUPANTE NO ESPECIFICADO DE VEHICULO DE TRANSPORTE PESADO, LESIONADO EN ACCIDENTE DE TRANSITO</t>
  </si>
  <si>
    <t>OCUPANTE DE VEHICULO DE TRANSPORTE PESADO LESIONADO POR COLISION CON TREN O VEHICULO DE RIELES: CONDUCTOR LESIONADO EN ACCIDENTE NO DE TRANSITO</t>
  </si>
  <si>
    <t>OCUPANTE DE VEHICULO DE TRANSPORTE PESADO LESIONADO POR COLISION CON TREN O VEHICULO DE RIELES: PASAJERO LESIONADO EN ACCIDENTE NO DE TRANSITO</t>
  </si>
  <si>
    <t>OCUPANTE DE VEHICULO DE TRANSPORTE PESADO LESIONADO POR COLISION CON TREN O VEHICULO DE RIELES: PERSONA QUE VIAJA FUERA DEL VEHICULO, LESIONADA EN ACCIDENTE NO DE TRANSITO</t>
  </si>
  <si>
    <t>OCUPANTE DE VEHICULO DE TRANSPORTE PESADO LESIONADO POR COLISION CON TREN O VEHICULO DE RIELES: OCUPANTE NO ESPECIFICADO DE VEHICULO DE TRANSPORTE PESADO LESIONADO EN ACCIDENTE NO DE TRANSITO</t>
  </si>
  <si>
    <t>OCUPANTE DE VEHICULO DE TRANSPORTE PESADO LESIONADO POR COLISION CON TREN O VEHICULO DE RIELES: PERSONA LESIONADA AL SUBIR O BAJAR DEL VEHICULO</t>
  </si>
  <si>
    <t>OCUPANTE DE VEHICULO DE TRANSPORTE PESADO LESIONADO POR COLISION CON TREN O VEHICULO DE RIELES: CONDUCTOR LESIONADO EN ACCIDENTE DE TRANSITO</t>
  </si>
  <si>
    <t>OCUPANTE DE VEHICULO DE TRANSPORTE PESADO LESIONADO POR COLISION CON TREN O VEHICULO DE RIELES: PASAJERO LESIONADO EN ACCIDENTE DE TRANSITO</t>
  </si>
  <si>
    <t>OCUPANTE DE VEHICULO DE TRANSPORTE PESADO LESIONADO POR COLISION CON TREN O VEHICULO DE RIELES: PERSONA QUE VIAJA FUERA DEL VEHICULO, LESIONADA EN ACCIDENTE DE TRANSITO</t>
  </si>
  <si>
    <t>OCUPANTE DE VEHICULO DE TRANSPORTE PESADO LESIONADO POR COLISION CON TREN O VEHICULO DE RIELES: OCUPANTE NO ESPECIFICADO DE VEHICULO DE TRANSPORTE PESADO, LESIONADO EN ACCIDENTE DE TRANSITO</t>
  </si>
  <si>
    <t>OCUPANTE DE VEHICULO DE TRANSPORTE PESADO LESIONADO POR COLISION CON OTROS VEHICULOS SIN MOTOR: CONDUCTOR LESIONADO EN ACCIDENTE NO DE TRANSITO</t>
  </si>
  <si>
    <t>OCUPANTE DE VEHICULO DE TRANSPORTE PESADO LESIONADO POR COLISION CON OTROS VEHICULOS SIN MOTOR: PASAJERO LESIONADO EN ACCIDENTE NO DE TRANSITO</t>
  </si>
  <si>
    <t>OCUPANTE DE VEHICULO DE TRANSPORTE PESADO LESIONADO POR COLISION CON OTROS VEHICULOS SIN MOTOR: PERSONA QUE VIAJA FUERA DEL VEHICULO, LESIONADA EN ACCIDENTE NO DE TRANSITO</t>
  </si>
  <si>
    <t>OCUPANTE DE VEHICULO DE TRANSPORTE PESADO LESIONADO POR COLISION CON OTROS VEHICULOS SIN MOTOR: OCUPANTE NO ESPECIFICADO DE VEHICULO DE TRANSPORTE PESADO LESIONADO EN ACCIDENTE NO DE TRANSITO</t>
  </si>
  <si>
    <t>OCUPANTE DE VEHICULO DE TRANSPORTE PESADO LESIONADO POR COLISION CON OTROS VEHICULOS SIN MOTOR: PERSONA LESIONADA AL SUBIR O BAJAR DEL VEHICULO</t>
  </si>
  <si>
    <t>OCUPANTE DE VEHICULO DE TRANSPORTE PESADO LESIONADO POR COLISION CON OTROS VEHICULOS SIN MOTOR: CONDUCTOR LESIONADO EN ACCIDENTE DE TRANSITO</t>
  </si>
  <si>
    <t>OCUPANTE DE VEHICULO DE TRANSPORTE PESADO LESIONADO POR COLISION CON OTROS VEHICULOS SIN MOTOR: PASAJERO LESIONADO EN ACCIDENTE DE TRANSITO</t>
  </si>
  <si>
    <t>OCUPANTE DE VEHICULO DE TRANSPORTE PESADO LESIONADO POR COLISION CON OTROS VEHICULOS SIN MOTOR: PERSONA QUE VIAJA FUERA DEL VEHICULO, LESIONADA EN ACCIDENTE DE TRANSITO</t>
  </si>
  <si>
    <t>OCUPANTE DE VEHICULO DE TRANSPORTE PESADO LESIONADO POR COLISION CON OTROS VEHICULOS SIN MOTOR: OCUPANTE NO ESPECIFICADO DE VEHICULO DE TRANSPORTE PESADO, LESIONADO EN ACCIDENTE DE TRANSITO</t>
  </si>
  <si>
    <t>OCUPANTE DE VEHICULO DE TRANSPORTE PESADO LESIONADO POR COLISION CON OBJETO FIJO O ESTACIONADO: CONDUCTOR LESIONADO EN ACCIDENTE NO DE TRANSITO</t>
  </si>
  <si>
    <t>OCUPANTE DE VEHICULO DE TRANSPORTE PESADO LESIONADO POR COLISION CON OBJETO FIJO O ESTACIONADO: PASAJERO LESIONADO EN ACCIDENTE NO DE TRANSITO</t>
  </si>
  <si>
    <t>OCUPANTE DE VEHICULO DE TRANSPORTE PESADO LESIONADO POR COLISION CON OBJETO FIJO O ESTACIONADO: PERSONA QUE VIAJA FUERA DEL VEHICULO, LESIONADA EN ACCIDENTE NO DE TRANSITO</t>
  </si>
  <si>
    <t>OCUPANTE DE VEHICULO DE TRANSPORTE PESADO LESIONADO POR COLISION CON OBJETO FIJO O ESTACIONADO: OCUPANTE NO ESPECIFICADO DE VEHICULO DE TRANSPORTE PESADO LESIONADO EN ACCIDENTE NO DE TRANSITO</t>
  </si>
  <si>
    <t>OCUPANTE DE VEHICULO DE TRANSPORTE PESADO LESIONADO POR COLISION CON OBJETO FIJO O ESTACIONADO: PERSONA LESIONADA AL SUBIR O BAJAR DEL VEHICULO</t>
  </si>
  <si>
    <t>OCUPANTE DE VEHICULO DE TRANSPORTE PESADO LESIONADO POR COLISION CON OBJETO FIJO O ESTACIONADO: CONDUCTOR LESIONADO EN ACCIDENTE DE TRANSITO</t>
  </si>
  <si>
    <t>OCUPANTE DE VEHICULO DE TRANSPORTE PESADO LESIONADO POR COLISION CON OBJETO FIJO O ESTACIONADO: PASAJERO LESIONADO EN ACCIDENTE DE TRANSITO</t>
  </si>
  <si>
    <t>OCUPANTE DE VEHICULO DE TRANSPORTE PESADO LESIONADO POR COLISION CON OBJETO FIJO O ESTACIONADO: PERSONA QUE VIAJA FUERA DEL VEHICULO, LESIONADA EN ACCIDENTE DE TRANSITO</t>
  </si>
  <si>
    <t>OCUPANTE DE VEHICULO DE TRANSPORTE PESADO LESIONADO POR COLISION CON OBJETO FIJO O ESTACIONADO: OCUPANTE NO ESPECIFICADO DE VEHICULO DE TRANSPORTE PESADO, LESIONADO EN ACCIDENTE DE TRANSITO</t>
  </si>
  <si>
    <t>OCUPANTE DE VEHICULO DE TRANSPORTE PESADO LESIONADO EN ACCIDENTE DE TRANSPORTE SIN COLISION: CONDUCTOR LESIONADO EN ACCIDENTE NO DE TRANSITO</t>
  </si>
  <si>
    <t>OCUPANTE DE VEHICULO DE TRANSPORTE PESADO LESIONADO EN ACCIDENTE DE TRANSPORTE SIN COLISION: PASAJERO LESIONADO EN ACCIDENTE NO DE TRANSITO</t>
  </si>
  <si>
    <t>OCUPANTE DE VEHICULO DE TRANSPORTE PESADO LESIONADO EN ACCIDENTE DE TRANSPORTE SIN COLISION: PERSONA QUE VIAJA FUERA DEL VEHICULO, LESIONADA EN ACCIDENTE NO DE TRANSITO</t>
  </si>
  <si>
    <t>OCUPANTE DE VEHICULO DE TRANSPORTE PESADO LESIONADO EN ACCIDENTE DE TRANSPORTE SIN COLISION: OCUPANTE NO ESPECIFICADO DE VEHICULO DE TRANSPORTE PESADO LESIONADO EN ACCIDENTE NO DE TRANSITO</t>
  </si>
  <si>
    <t>OCUPANTE DE VEHICULO DE TRANSPORTE PESADO LESIONADO EN ACCIDENTE DE TRANSPORTE SIN COLISION: PERSONA LESIONADA AL SUBIR O BAJAR DEL VEHICULO</t>
  </si>
  <si>
    <t>OCUPANTE DE VEHICULO DE TRANSPORTE PESADO LESIONADO EN ACCIDENTE DE TRANSPORTE SIN COLISION: CONDUCTOR LESIONADO EN ACCIDENTE DE TRANSITO</t>
  </si>
  <si>
    <t>OCUPANTE DE VEHICULO DE TRANSPORTE PESADO LESIONADO EN ACCIDENTE DE TRANSPORTE SIN COLISION: PASAJERO LESIONADO EN ACCIDENTE DE TRANSITO</t>
  </si>
  <si>
    <t>OCUPANTE DE VEHICULO DE TRANSPORTE PESADO LESIONADO EN ACCIDENTE DE TRANSPORTE SIN COLISION: PERSONA QUE VIAJA FUERA DEL VEHICULO, LESIONADA EN ACCIDENTE DE TRANSITO</t>
  </si>
  <si>
    <t>OCUPANTE DE VEHICULO DE TRANSPORTE PESADO LESIONADO EN ACCIDENTE DE TRANSPORTE SIN COLISION: OCUPANTE NO ESPECIFICADO DE VEHICULO DE TRANSPORTE PESADO, LESIONADO EN ACCIDENTE DE TRANSITO</t>
  </si>
  <si>
    <t>CONDUCTOR DE VEHICULO DE TRANSPORTE PESADO LESIONADO POR COLISION CON OTROS VEHICULOS DE MOTOR, Y CON LOS NO ESPECIFICADOS, EN ACCIDENTE NO DE TRANSITO</t>
  </si>
  <si>
    <t>PASAJERO DE VEHICULO DE TRANSPORTE PESADO LESIONADO POR COLISION CON OTROS VEHICULOS DE MOTOR, Y CON LOS NO ESPECIFICADOS, EN ACCIDENTE NO DE TRANSITO</t>
  </si>
  <si>
    <t>OCUPANTE NO ESPECIFICADO DE VEHICULO DE TRANSPORTE PESADO LESIONADO POR COLISION CON OTROS VEHICULOS DE MOTOR, Y CON LOS NO ESPECIFICADOS, EN ACCIDENTE NO DE TRANSITO</t>
  </si>
  <si>
    <t>OCUPANTE [CUALQUIERA] DE VEHICULO DE TRANSPORTE PESADO LESIONADO EN ACCIDENTE NO DE TRANSITO, NO ESPECIFICADO</t>
  </si>
  <si>
    <t>CONDUCTOR DE VEHICULO DE TRANSPORTE PESADO LESIONADO POR COLISION CON OTROS VEHICULOS DE MOTOR, Y CON LOS NO ESPECIFICADOS, EN ACCIDENTE DE TRANSITO</t>
  </si>
  <si>
    <t>PASAJERO DE VEHICULO DE TRANSPORTE PESADO LESIONADO POR COLISION CON OTROS VEHICULOS DE MOTOR, Y CON LOS NO ESPECIFICADOS, EN ACCIDENTE DE TRANSITO</t>
  </si>
  <si>
    <t>OCUPANTE NO ESPECIFICADO DE VEHICULO DE TRANSPORTE PESADO LESIONADO POR COLISION CON OTROS VEHICULOS DE MOTOR, Y CON LOS NO ESPECIFICADOS, EN ACCIDENTE DE TRANSITO</t>
  </si>
  <si>
    <t>OCUPANTE [CUALQUIERA] DE VEHICULO DE TRANSPORTE PESADO LESIONADO EN OTROS ACCIDENTES DE TRANSPORTE ESPECIFICADOS</t>
  </si>
  <si>
    <t>OCUPANTE [CUALQUIERA] DE VEHICULO DE TRANSPORTE PESADO LESIONADO EN ACCIDENTE DE TRANSITO NO ESPECIFICADO</t>
  </si>
  <si>
    <t>OCUPANTE DE AUTOBUS LESIONADO POR COLISION CON PEATON O ANIMAL: CONDUCTOR LESIONADO EN ACCIDENTE NO DE TRANSITO</t>
  </si>
  <si>
    <t>OCUPANTE DE AUTOBUS LESIONADO POR COLISION CON PEATON O ANIMAL: PASAJERO LESIONADO EN ACCIDENTE NO DE TRANSITO</t>
  </si>
  <si>
    <t>OCUPANTE DE AUTOBUS LESIONADO POR COLISION CON PEATON O ANIMAL: PERSONA QUE VIAJA FUERA DEL VEHICULO, LESIONADA EN ACCIDENTE NO DE TRANSITO</t>
  </si>
  <si>
    <t>OCUPANTE DE AUTOBUS LESIONADO POR COLISION CON PEATON O ANIMAL: OCUPANTE NO ESPECIFICADO DE AUTOBUS, LESIONADO EN ACCIDENTE NO DE TRANSITO</t>
  </si>
  <si>
    <t>OCUPANTE DE AUTOBUS LESIONADO POR COLISION CON PEATON O ANIMAL: PERSONA LESIONADA AL SUBIR O BAJAR DEL VEHICULO</t>
  </si>
  <si>
    <t>OCUPANTE DE AUTOBUS LESIONADO POR COLISION CON PEATON O ANIMAL: CONDUCTOR LESIONADO EN ACCIDENTE DE TRANSITO</t>
  </si>
  <si>
    <t>OCUPANTE DE AUTOBUS LESIONADO POR COLISION CON PEATON O ANIMAL: PASAJERO LESIONADO EN ACCIDENTE DE TRANSITO</t>
  </si>
  <si>
    <t>OCUPANTE DE AUTOBUS LESIONADO POR COLISION CON PEATON O ANIMAL: PERSONA QUE VIAJA FUERA DEL VEHICULO, LESIONADA EN ACCIDENTE DE TRANSITO</t>
  </si>
  <si>
    <t>OCUPANTE DE AUTOBUS LESIONADO POR COLISION CON PEATON O ANIMAL: OCUPANTE NO ESPECIFICADO DE AUTOBUS, LESIONADO EN ACCIDENTE DE TRANSITO</t>
  </si>
  <si>
    <t>OCUPANTE DE AUTOBUS LESIONADO POR COLISION CON VEHICULO DE PEDAL: CONDUCTOR LESIONADO EN ACCIDENTE NO DE TRANSITO</t>
  </si>
  <si>
    <t>OCUPANTE DE AUTOBUS LESIONADO POR COLISION CON VEHICULO DE PEDAL: PASAJERO LESIONADO EN ACCIDENTE NO DE TRANSITO</t>
  </si>
  <si>
    <t>OCUPANTE DE AUTOBUS LESIONADO POR COLISION CON VEHICULO DE PEDAL: PERSONA QUE VIAJA FUERA DEL VEHICULO, LESIONADA EN ACCIDENTE NO DE TRANSITO</t>
  </si>
  <si>
    <t>OCUPANTE DE AUTOBUS LESIONADO POR COLISION CON VEHICULO DE PEDAL: OCUPANTE NO ESPECIFICADO DE AUTOBUS, LESIONADO EN ACCIDENTE NO DE TRANSITO</t>
  </si>
  <si>
    <t>OCUPANTE DE AUTOBUS LESIONADO POR COLISION CON VEHICULO DE PEDAL: PERSONA LESIONADA AL SUBIR O BAJAR DEL VEHICULO</t>
  </si>
  <si>
    <t>OCUPANTE DE AUTOBUS LESIONADO POR COLISION CON VEHICULO DE PEDAL: CONDUCTOR LESIONADO EN ACCIDENTE DE TRANSITO</t>
  </si>
  <si>
    <t>OCUPANTE DE AUTOBUS LESIONADO POR COLISION CON VEHICULO DE PEDAL: PASAJERO LESIONADO EN ACCIDENTE DE TRANSITO</t>
  </si>
  <si>
    <t>OCUPANTE DE AUTOBUS LESIONADO POR COLISION CON VEHICULO DE PEDAL: PERSONA QUE VIAJA FUERA DEL VEHICULO, LESIONADA EN ACCIDENTE DE TRANSITO</t>
  </si>
  <si>
    <t>OCUPANTE DE AUTOBUS LESIONADO POR COLISION CON VEHICULO DE PEDAL: OCUPANTE NO ESPECIFICADO DE AUTOBUS, LESIONADO EN ACCIDENTE DE TRANSITO</t>
  </si>
  <si>
    <t>OCUPANTE DE AUTOBUS LESIONADO POR COLISION CON VEHICULO DE MOTOR DE DOS O TRES RUEDAS: CONDUCTOR LESIONADO EN ACCIDENTE NO DE TRANSITO</t>
  </si>
  <si>
    <t>OCUPANTE DE AUTOBUS LESIONADO POR COLISION CON VEHICULO DE MOTOR DE DOS O TRES RUEDAS: PASAJERO LESIONADO EN ACCIDENTE NO DE TRANSITO</t>
  </si>
  <si>
    <t>OCUPANTE DE AUTOBUS LESIONADO POR COLISION CON VEHICULO DE MOTOR DE DOS O TRES RUEDAS: PERSONA QUE VIAJA FUERA DEL VEHICULO, LESIONADA EN ACCIDENTE NO DE TRANSITO</t>
  </si>
  <si>
    <t>OCUPANTE DE AUTOBUS LESIONADO POR COLISION CON VEHICULO DE MOTOR DE DOS O TRES RUEDAS: OCUPANTE NO ESPECIFICADO DE AUTOBUS, LESIONADO EN ACCIDENTE NO DE TRANSITO</t>
  </si>
  <si>
    <t>OCUPANTE DE AUTOBUS LESIONADO POR COLISION CON VEHICULO DE MOTOR DE DOS O TRES RUEDAS: PERSONA LESIONADA AL SUBIR O BAJAR DEL VEHICULO</t>
  </si>
  <si>
    <t>OCUPANTE DE AUTOBUS LESIONADO POR COLISION CON VEHICULO DE MOTOR DE DOS O TRES RUEDAS: CONDUCTOR LESIONADO EN ACCIDENTE DE TRANSITO</t>
  </si>
  <si>
    <t>OCUPANTE DE AUTOBUS LESIONADO POR COLISION CON VEHICULO DE MOTOR DE DOS O TRES RUEDAS: PASAJERO LESIONADO EN ACCIDENTE DE TRANSITO</t>
  </si>
  <si>
    <t>OCUPANTE DE AUTOBUS LESIONADO POR COLISION CON VEHICULO DE MOTOR DE DOS O TRES RUEDAS: PERSONA QUE VIAJA FUERA DEL VEHICULO, LESIONADA EN ACCIDENTE DE TRANSITO</t>
  </si>
  <si>
    <t>OCUPANTE DE AUTOBUS LESIONADO POR COLISION CON VEHICULO DE MOTOR DE DOS O TRES RUEDAS: OCUPANTE NO ESPECIFICADO DE AUTOBUS, LESIONADO EN ACCIDENTE DE TRANSITO</t>
  </si>
  <si>
    <t>OCUPANTE DE AUTOBUS LESIONADO POR COLISION CON AUTOMOVIL, CAMIONETA O FURGONETA: CONDUCTOR LESIONADO EN ACCIDENTE NO DE TRANSITO</t>
  </si>
  <si>
    <t>OCUPANTE DE AUTOBUS LESIONADO POR COLISION CON AUTOMOVIL, CAMIONETA O FURGONETA: PASAJERO LESIONADO EN ACCIDENTE NO DE TRANSITO</t>
  </si>
  <si>
    <t>OCUPANTE DE AUTOBUS LESIONADO POR COLISION CON AUTOMOVIL, CAMIONETA O FURGONETA: PERSONA QUE VIAJA FUERA DEL VEHICULO, LESIONADA EN ACCIDENTE NO DE TRANSITO</t>
  </si>
  <si>
    <t>OCUPANTE DE AUTOBUS LESIONADO POR COLISION CON AUTOMOVIL, CAMIONETA O FURGONETA: OCUPANTE NO ESPECIFICADO DE AUTOBUS, LESIONADO EN ACCIDENTE NO DE TRANSITO</t>
  </si>
  <si>
    <t>OCUPANTE DE AUTOBUS LESIONADO POR COLISION CON AUTOMOVIL, CAMIONETA O FURGONETA: PERSONA LESIONADA AL SUBIR O BAJAR DEL VEHICULO</t>
  </si>
  <si>
    <t>OCUPANTE DE AUTOBUS LESIONADO POR COLISION CON AUTOMOVIL, CAMIONETA O FURGONETA: CONDUCTOR LESIONADO EN ACCIDENTE DE TRANSITO</t>
  </si>
  <si>
    <t>OCUPANTE DE AUTOBUS LESIONADO POR COLISION CON AUTOMOVIL, CAMIONETA O FURGONETA: PASAJERO LESIONADO EN ACCIDENTE DE TRANSITO</t>
  </si>
  <si>
    <t>OCUPANTE DE AUTOBUS LESIONADO POR COLISION CON AUTOMOVIL, CAMIONETA O FURGONETA: PERSONA QUE VIAJA FUERA DEL VEHICULO, LESIONADA EN ACCIDENTE DE TRANSITO</t>
  </si>
  <si>
    <t>OCUPANTE DE AUTOBUS LESIONADO POR COLISION CON AUTOMOVIL, CAMIONETA O FURGONETA: OCUPANTE NO ESPECIFICADO DE AUTOBUS, LESIONADO EN ACCIDENTE DE TRANSITO</t>
  </si>
  <si>
    <t>OCUPANTE DE AUTOBUS LESIONADO POR COLISION CON VEHICULO DE TRANSPORTE PESADO O AUTOBUS: CONDUCTOR LESIONADO EN ACCIDENTE NO DE TRANSITO</t>
  </si>
  <si>
    <t>OCUPANTE DE AUTOBUS LESIONADO POR COLISION CON VEHICULO DE TRANSPORTE PESADO O AUTOBUS: PASAJERO LESIONADO EN ACCIDENTE NO DE TRANSITO</t>
  </si>
  <si>
    <t>OCUPANTE DE AUTOBUS LESIONADO POR COLISION CON VEHICULO DE TRANSPORTE PESADO O AUTOBUS: PERSONA QUE VIAJA FUERA DEL VEHICULO, LESIONADA EN ACCIDENTE NO DE TRANSITO</t>
  </si>
  <si>
    <t>OCUPANTE DE AUTOBUS LESIONADO POR COLISION CON VEHICULO DE TRANSPORTE PESADO O AUTOBUS: OCUPANTE NO ESPECIFICADO DE AUTOBUS, LESIONADO EN ACCIDENTE NO DE TRANSITO</t>
  </si>
  <si>
    <t>OCUPANTE DE AUTOBUS LESIONADO POR COLISION CON VEHICULO DE TRANSPORTE PESADO O AUTOBUS: PERSONA LESIONADA AL SUBIR O BAJAR DEL VEHICULO</t>
  </si>
  <si>
    <t>OCUPANTE DE AUTOBUS LESIONADO POR COLISION CON VEHICULO DE TRANSPORTE PESADO O AUTOBUS: CONDUCTOR LESIONADO EN ACCIDENTE DE TRANSITO</t>
  </si>
  <si>
    <t>OCUPANTE DE AUTOBUS LESIONADO POR COLISION CON VEHICULO DE TRANSPORTE PESADO O AUTOBUS: PASAJERO LESIONADO EN ACCIDENTE DE TRANSITO</t>
  </si>
  <si>
    <t>OCUPANTE DE AUTOBUS LESIONADO POR COLISION CON VEHICULO DE TRANSPORTE PESADO O AUTOBUS: PERSONA QUE VIAJA FUERA DEL VEHICULO, LESIONADA EN ACCIDENTE DE TRANSITO</t>
  </si>
  <si>
    <t>OCUPANTE DE AUTOBUS LESIONADO POR COLISION CON VEHICULO DE TRANSPORTE PESADO O AUTOBUS: OCUPANTE NO ESPECIFICADO DE AUTOBUS, LESIONADO EN ACCIDENTE DE TRANSITO</t>
  </si>
  <si>
    <t>OCUPANTE DE AUTOBUS LESIONADO POR COLISION CON TREN O VEHICULO DE RIELES: CONDUCTOR LESIONADO EN ACCIDENTE NO DE TRANSITO</t>
  </si>
  <si>
    <t>OCUPANTE DE AUTOBUS LESIONADO POR COLISION CON TREN O VEHICULO DE RIELES: PASAJERO LESIONADO EN ACCIDENTE NO DE TRANSITO</t>
  </si>
  <si>
    <t>OCUPANTE DE AUTOBUS LESIONADO POR COLISION CON TREN O VEHICULO DE RIELES: PERSONA QUE VIAJA FUERA DEL VEHICULO, LESIONADA EN ACCIDENTE NO DE TRANSITO</t>
  </si>
  <si>
    <t>OCUPANTE DE AUTOBUS LESIONADO POR COLISION CON TREN O VEHICULO DE RIELES: OCUPANTE NO ESPECIFICADO DE AUTOBUS, LESIONADO EN ACCIDENTE NO DE TRANSITO</t>
  </si>
  <si>
    <t>OCUPANTE DE AUTOBUS LESIONADO POR COLISION CON TREN O VEHICULO DE RIELES: PERSONA LESIONADA AL SUBIR O BAJAR DEL VEHICULO</t>
  </si>
  <si>
    <t>OCUPANTE DE AUTOBUS LESIONADO POR COLISION CON TREN O VEHICULO DE RIELES: CONDUCTOR LESIONADO EN ACCIDENTE DE TRANSITO</t>
  </si>
  <si>
    <t>OCUPANTE DE AUTOBUS LESIONADO POR COLISION CON TREN O VEHICULO DE RIELES: PASAJERO LESIONADO EN ACCIDENTE DE TRANSITO</t>
  </si>
  <si>
    <t>OCUPANTE DE AUTOBUS LESIONADO POR COLISION CON TREN O VEHICULO DE RIELES: PERSONA QUE VIAJA FUERA DEL VEHICULO, LESIONADA EN ACCIDENTE DE TRANSITO</t>
  </si>
  <si>
    <t>OCUPANTE DE AUTOBUS LESIONADO POR COLISION CON TREN O VEHICULO DE RIELES: OCUPANTE NO ESPECIFICADO DE AUTOBUS, LESIONADO EN ACCIDENTE DE TRANSITO</t>
  </si>
  <si>
    <t>OCUPANTE DE AUTOBUS LESIONADO POR COLISION CON OTROS VEHICULOS SIN MOTOR: CONDUCTOR LESIONADO EN ACCIDENTE NO DE TRANSITO</t>
  </si>
  <si>
    <t>OCUPANTE DE AUTOBUS LESIONADO POR COLISION CON OTROS VEHICULOS SIN MOTOR: PASAJERO LESIONADO EN ACCIDENTE NO DE TRANSITO</t>
  </si>
  <si>
    <t>OCUPANTE DE AUTOBUS LESIONADO POR COLISION CON OTROS VEHICULOS SIN MOTOR: PERSONA QUE VIAJA FUERA DEL VEHICULO, LESIONADA EN ACCIDENTE NO DE TRANSITO</t>
  </si>
  <si>
    <t>OCUPANTE DE AUTOBUS LESIONADO POR COLISION CON OTROS VEHICULOS SIN MOTOR: OCUPANTE NO ESPECIFICADO DE AUTOBUS, LESIONADO EN ACCIDENTE NO DE TRANSITO</t>
  </si>
  <si>
    <t>OCUPANTE DE AUTOBUS LESIONADO POR COLISION CON OTROS VEHICULOS SIN MOTOR: PERSONA LESIONADA AL SUBIR O BAJAR DEL VEHICULO</t>
  </si>
  <si>
    <t>OCUPANTE DE AUTOBUS LESIONADO POR COLISION CON OTROS VEHICULOS SIN MOTOR: CONDUCTOR LESIONADO EN ACCIDENTE DE TRANSITO</t>
  </si>
  <si>
    <t>OCUPANTE DE AUTOBUS LESIONADO POR COLISION CON OTROS VEHICULOS SIN MOTOR: PASAJERO LESIONADO EN ACCIDENTE DE TRANSITO</t>
  </si>
  <si>
    <t>OCUPANTE DE AUTOBUS LESIONADO POR COLISION CON OTROS VEHICULOS SIN MOTOR: PERSONA QUE VIAJA FUERA DEL VEHICULO, LESIONADA EN ACCIDENTE DE TRANSITO</t>
  </si>
  <si>
    <t>OCUPANTE DE AUTOBUS LESIONADO POR COLISION CON OTROS VEHICULOS SIN MOTOR: OCUPANTE DE AUTOBUS LESIONADO POR COLISION CON OTROS VEHICULOS SIN MOTOR</t>
  </si>
  <si>
    <t>OCUPANTE DE AUTOBUS LESIONADO POR COLISION CON OBJETO FIJO O ESTACIONADO: CONDUCTOR LESIONADO EN ACCIDENTE NO DE TRANSITO</t>
  </si>
  <si>
    <t>OCUPANTE DE AUTOBUS LESIONADO POR COLISION CON OBJETO FIJO O ESTACIONADO: PASAJERO LESIONADO EN ACCIDENTE NO DE TRANSITO</t>
  </si>
  <si>
    <t>OCUPANTE DE AUTOBUS LESIONADO POR COLISION CON OBJETO FIJO O ESTACIONADO: PERSONA QUE VIAJA FUERA DEL VEHICULO, LESIONADA EN ACCIDENTE NO DE TRANSITO</t>
  </si>
  <si>
    <t>OCUPANTE DE AUTOBUS LESIONADO POR COLISION CON OBJETO FIJO O ESTACIONADO: OCUPANTE NO ESPECIFICADO DE AUTOBUS, LESIONADO EN ACCIDENTE NO DE TRANSITO</t>
  </si>
  <si>
    <t>OCUPANTE DE AUTOBUS LESIONADO POR COLISION CON OBJETO FIJO O ESTACIONADO: PERSONA LESIONADA AL SUBIR O BAJAR DEL VEHICULO</t>
  </si>
  <si>
    <t>OCUPANTE DE AUTOBUS LESIONADO POR COLISION CON OBJETO FIJO O ESTACIONADO: CONDUCTOR LESIONADO EN ACCIDENTE DE TRANSITO</t>
  </si>
  <si>
    <t>OCUPANTE DE AUTOBUS LESIONADO POR COLISION CON OBJETO FIJO O ESTACIONADO: PASAJERO LESIONADO EN ACCIDENTE DE TRANSITO</t>
  </si>
  <si>
    <t>OCUPANTE DE AUTOBUS LESIONADO POR COLISION CON OBJETO FIJO O ESTACIONADO: PERSONA QUE VIAJA FUERA DEL VEHICULO, LESIONADA EN ACCIDENTE DE TRANSITO</t>
  </si>
  <si>
    <t>OCUPANTE DE AUTOBUS LESIONADO POR COLISION CON OBJETO FIJO O ESTACIONADO: OCUPANTE NO ESPECIFICADO DE AUTOBUS, LESIONADO EN ACCIDENTE DE TRANSITO</t>
  </si>
  <si>
    <t>OCUPANTE DE AUTOBUS LESIONADO EN ACCIDENTE DE TRANSPORTE SIN COLISION: CONDUCTOR LESIONADO EN ACCIDENTE NO DE TRANSITO</t>
  </si>
  <si>
    <t>OCUPANTE DE AUTOBUS LESIONADO EN ACCIDENTE DE TRANSPORTE SIN COLISION: PASAJERO LESIONADO EN ACCIDENTE NO DE TRANSITO</t>
  </si>
  <si>
    <t>OCUPANTE DE AUTOBUS LESIONADO EN ACCIDENTE DE TRANSPORTE SIN COLISION: PERSONA QUE VIAJA FUERA DEL VEHICULO, LESIONADA EN ACCIDENTE NO DE TRANSITO</t>
  </si>
  <si>
    <t>OCUPANTE DE AUTOBUS LESIONADO EN ACCIDENTE DE TRANSPORTE SIN COLISION: OCUPANTE NO ESPECIFICADO DE AUTOBUS, LESIONADO EN ACCIDENTE NO DE TRANSITO</t>
  </si>
  <si>
    <t>OCUPANTE DE AUTOBUS LESIONADO EN ACCIDENTE DE TRANSPORTE SIN COLISION: PERSONA LESIONADA AL SUBIR O BAJAR DEL VEHICULO</t>
  </si>
  <si>
    <t>OCUPANTE DE AUTOBUS LESIONADO EN ACCIDENTE DE TRANSPORTE SIN COLISION: CONDUCTOR LESIONADO EN ACCIDENTE DE TRANSITO</t>
  </si>
  <si>
    <t>OCUPANTE DE AUTOBUS LESIONADO EN ACCIDENTE DE TRANSPORTE SIN COLISION: PASAJERO LESIONADO EN ACCIDENTE DE TRANSITO</t>
  </si>
  <si>
    <t>OCUPANTE DE AUTOBUS LESIONADO EN ACCIDENTE DE TRANSPORTE SIN COLISION: PERSONA QUE VIAJA FUERA DEL VEHICULO, LESIONADA EN ACCIDENTE DE TRANSITO</t>
  </si>
  <si>
    <t>OCUPANTE DE AUTOBUS LESIONADO EN ACCIDENTE DE TRANSPORTE SIN COLISION: OCUPANTE NO ESPECIFICADO DE AUTOBUS, LESIONADO EN ACCIDENTE DE TRANSITO</t>
  </si>
  <si>
    <t>CONDUCTOR DE AUTOBUS LESIONADO POR COLISION CON OTROS VEHICULOS DE MOTOR, Y CON LOS NO ESPECIFICADOS, EN ACCIDENTE NO DE TRANSITO</t>
  </si>
  <si>
    <t>PASAJERO DE AUTOBUS LESIONADO POR COLISION CON OTROS VEHICULOS DE MOTOR, Y CON LOS NO ESPECIFICADOS, EN ACCIDENTE NO DE TRANSITO</t>
  </si>
  <si>
    <t>OCUPANTE NO ESPECIFICADO DE AUTOBUS LESIONADO POR COLISION CON OTROS VEHICULOS DE MOTOR, Y CON LOS NO ESPECIFICADOS, EN ACCIDENTE NO DE TRANSITO</t>
  </si>
  <si>
    <t>OCUPANTE [CUALQUIERA] DE AUTOBUS LESIONADO EN ACCIDENTE NO DE TRANSITO, NO ESPECIFICADO</t>
  </si>
  <si>
    <t>CONDUCTOR DE AUTOBUS LESIONADO POR COLISION CON OTROS VEHICULOS DE MOTOR, Y CON LOS NO ESPECIFICADOS, EN ACCIDENTE DE TRANSITO</t>
  </si>
  <si>
    <t>PASAJERO DE AUTOBUS LESIONADO POR COLISION CON OTROS VEHICULOS DE MOTOR, Y CON LOS NO ESPECIFICADOS, EN ACCIDENTE DE TRANSITO</t>
  </si>
  <si>
    <t>OCUPANTE NO ESPECIFICADO DE AUTOBUS LESIONADO POR COLISION CON OTROS VEHICULOS DE MOTOR, Y CON LOS NO ESPECIFICADOS, EN ACCIDENTE DE TRANSITO</t>
  </si>
  <si>
    <t>OCUPANTE [CUALQUIERA] DE AUTOBUS LESIONADO EN OTROS ACCIDENTES DE TRANSPORTE ESPECIFICADOS</t>
  </si>
  <si>
    <t>OCUPANTE [CUALQUIERA] DE AUTOBUS LESIONADO EN ACCIDENTE DE TRANSITO NO ESPECIFICADO</t>
  </si>
  <si>
    <t>JINETE U OCUPANTE DE VEHICULO DE TRACCION ANIMAL LESIONADO POR CAIDA (O POR SER DESPEDIDO) DEL ANIMAL O DEL VEHICULO DE TRACCION ANIMAL, EN ACCIDENTE SIN COLISION</t>
  </si>
  <si>
    <t>JINETE U OCUPANTE DE VEHICULO DE TRACCION ANIMAL LESIONADO POR COLISION CON PEATON O ANIMAL</t>
  </si>
  <si>
    <t>JINETE U OCUPANTE DE VEHICULO DE TRACCION ANIMAL LESIONADO POR COLISION CON VEHICULO DE PEDAL</t>
  </si>
  <si>
    <t>JINETE U OCUPANTE DE VEHICULO DE TRACCION ANIMAL LESIONADO POR COLISION CON VEHICULO DE MOTOR DE DOS O TRES RUEDAS</t>
  </si>
  <si>
    <t>JINETE U OCUPANTE DE VEHICULO DE TRACCION ANIMAL LESIONADO POR COLISION CON AUTOMOVIL, CAMIONETA O FURGONETA, VEHICULO DE TRANSPORTE PESADO, O AUTOBUS</t>
  </si>
  <si>
    <t>JINETE U OCUPANTE DE VEHICULO DE TRACCION ANIMAL LESIONADO POR COLISION CON OTROS VEHICULOS DE MOTOR ESPECIFICADOS</t>
  </si>
  <si>
    <t>JINETE U OCUPANTE DE VEHICULO DE TRACCION ANIMAL LESIONADO POR COLISION CON TREN O VEHICULO DE RIELES</t>
  </si>
  <si>
    <t>JINETE U OCUPANTE DE VEHICULO DE TRACCION ANIMAL LESIONADO POR COLISION CON VEHICULOS SIN MOTOR</t>
  </si>
  <si>
    <t>JINETE U OCUPANTE DE VEHICULO DE TRACCION ANIMAL LESIONADO POR COLISION CON OBJETO FIJO O ESTACIONADO</t>
  </si>
  <si>
    <t>JINETE U OCUPANTE DE VEHICULO DE TRACCION ANIMAL LESIONADO EN OTROS ACCIDENTES DE TRANSPORTE, Y EN LOS NO ESPECIFICADOS</t>
  </si>
  <si>
    <t>OCUPANTE DE TREN O VEHICULO DE RIELES LESIONADO POR COLISION CON VEHÍCULO DE MOTOR, EN ACCIDENTE NO DE TRANSITO</t>
  </si>
  <si>
    <t>OCUPANTE DE TREN O VEHICULO DE RIELES LESIONADO POR COLISION CON VEHÍCULO DE MOTOR, EN ACCIDENTE DE TRANSITO</t>
  </si>
  <si>
    <t>OCUPANTE DE TREN O VEHICULO DE RIELES LESIONADO POR COLISION CON, O GOLPEADO POR VAGON</t>
  </si>
  <si>
    <t>OCUPANTE DE TREN O VEHICULO DE RIELES LESIONADO POR COLISION CON OTROS OBJETOS</t>
  </si>
  <si>
    <t>PERSONA LESIONADA AL SUBIR O BAJAR DE TREN O VEHICULO DE RIELES</t>
  </si>
  <si>
    <t>OCUPANTE DE TREN O VEHICULO DE RIELES LESIONADO POR CAIDA DENTRO DEL TREN O VEHICULO DE RIELES</t>
  </si>
  <si>
    <t>OCUPANTE DE TREN O VEHICULO DE RIELES LESIONADO POR CAIDA DESDE EL TREN O VEHICULO DE RIELES</t>
  </si>
  <si>
    <t>OCUPANTE DE TREN O VEHICULO DE RIELES LESIONADO EN DESCARRILAMIENTO SIN COLISION ANTERIOR</t>
  </si>
  <si>
    <t>OCUPANTE DE TREN O VEHICULO DE RIELES LESIONADO EN OTROS ACCIDENTES FERROVIARIOS ESPECIFICADOS</t>
  </si>
  <si>
    <t>OCUPANTE DE TREN O VEHICULO DE RIELES LESIONADO EN ACCIDENTE FERROVIARIO NO ESPECIFICADO</t>
  </si>
  <si>
    <t>OCUPANTE DE TRANVIA LESIONADO POR COLISION CON VEHICULO DE MOTOR, EN ACCIDENTE NO DE TRANSITO</t>
  </si>
  <si>
    <t>OCUPANTE DE TRANVIA LESIONADO POR COLISION CON VEHICULO DE MOTOR, EN ACCIDENTE DE TRANSITO</t>
  </si>
  <si>
    <t>OCUPANTE DE TRANVIA LESIONADO POR COLISION CON, O GOLPEADO POR VAGON</t>
  </si>
  <si>
    <t>OCUPANTE DE TRANVIA LESIONADO POR COLISION CON OTROS OBJETOS</t>
  </si>
  <si>
    <t>PERSONA LESIONADA AL SUBIR O BAJAR DEL TRANVIA</t>
  </si>
  <si>
    <t>OCUPANTE DE TRANVIA LESIONADO POR CAIDA DENTRO DEL TRANVIA</t>
  </si>
  <si>
    <t>OCUPANTE DE TRANVIA LESIONADO POR CAIDA DESDE DEL TRANVIA</t>
  </si>
  <si>
    <t>OCUPANTE DE TRANVIA LESIONADO POR DESCARRILAMIENTO, SIN COLISION ANTERIOR</t>
  </si>
  <si>
    <t>OCUPANTE DE TRANVIA LESIONADO OTROS ACCIDENTES DE TRANSPORTE, ESPECIFICADOS</t>
  </si>
  <si>
    <t>OCUPANTE DE TRANVIA LESIONADO EN ACCIDENTE DE TRANSITO NO ESPECIFICADO</t>
  </si>
  <si>
    <t>CONDUCTOR DE VEHICULO INDUSTRIAL ESPECIAL LESIONADO EN ACCIDENTE DE TRANSITO</t>
  </si>
  <si>
    <t>PASAJERO DE VEHICULO INDUSTRIAL ESPECIAL LESIONADO EN ACCIDENTE DE TRANSITO</t>
  </si>
  <si>
    <t>PERSONA QUE VIAJA FUERA DE VEHICULO INDUSTRIAL ESPECIAL LESIONADO EN ACCIDENTE DE TRANSITO</t>
  </si>
  <si>
    <t>OCUPANTE NO ESPECIFICADO DE VEHICULO INDUSTRIAL ESPECIAL LESIONADO EN ACCIDENTE DE TRANSITO</t>
  </si>
  <si>
    <t>PERSONA LESIONADA AL SUBIR O BAJAR DEL VEHICULO INDUSTRIAL ESPECIAL</t>
  </si>
  <si>
    <t>CONDUCTOR DE VEHICULO INDUSTRIAL ESPECIAL LESIONADO EN ACCIDENTE NO DE TRANSITO</t>
  </si>
  <si>
    <t>PASAJERO DE VEHICULO INDUSTRIAL ESPECIAL LESIONADO EN ACCIDENTE NO DE TRANSITO</t>
  </si>
  <si>
    <t>PERSONA QUE VIAJA FUERA DE VEHICULO INDUSTRIAL ESPECIAL LESIONADO EN ACCIDENTE NO DE TRANSITO</t>
  </si>
  <si>
    <t>OCUPANTE NO ESPECIFICADO DE VEHICULO INDUSTRIAL ESPECIAL LESIONADO EN ACCIDENTE NO DE TRANSITO</t>
  </si>
  <si>
    <t>CONDUCTOR DE VEHICULO AGRICOLA ESPECIAL LESIONADO EN ACCIDENTE DE TRANSITO</t>
  </si>
  <si>
    <t>PASAJERO DE VEHICULO AGRICOLA ESPECIAL LESIONADO EN ACCIDENTE DE TRANSITO</t>
  </si>
  <si>
    <t>PERSONA QUE VIAJA FUERA DEL VEHICULO AGRICOLA ESPECIAL LESIONADA EN ACCIDENTE DE TRANSITO</t>
  </si>
  <si>
    <t>OCUPANTE NO ESPECIFICADO DE VEHICULO AGRICOLA ESPECIAL LESIONADO EN ACCIDENTE DE TRANSITO</t>
  </si>
  <si>
    <t>PERSONA LESIONADA AL SUBIR O BAJAR DEL VEHICULO AGRICOLA ESPECIAL</t>
  </si>
  <si>
    <t>CONDUCTOR DE VEHICULO AGRICOLA ESPECIAL LESIONADO EN ACCIDENTE NO DE TRANSITO</t>
  </si>
  <si>
    <t>PASAJERO DE VEHICULO AGRICOLA ESPECIAL LESIONADO EN ACCIDENTE NO DE TRANSITO</t>
  </si>
  <si>
    <t>PERSONA QUE VIAJA FUERA DEL VEHICULO AGRICOLA ESPECIAL LESIONADA EN ACCIDENTE NO DE TRANSITO</t>
  </si>
  <si>
    <t>OCUPANTE NO ESPECIFICADO DE VEHICULO AGRICOLA ESPECIAL LESIONADO EN ACCIDENTE NO DE TRANSITO</t>
  </si>
  <si>
    <t>CONDUCTOR DE VEHICULO ESPECIAL PARA CONSTRUCCION LESIONADO EN ACCIDENTE DE TRANSITO</t>
  </si>
  <si>
    <t>PASAJERO DE VEHICULO ESPECIAL PARA CONSTRUCCION LESIONADO EN ACCIDENTE DE TRANSITO</t>
  </si>
  <si>
    <t>PERSONA QUE VIAJA FUERA DEL VEHICULO ESPECIAL PARA CONSTRUCCIÓN LESIONADA EN ACCIDENTE DE TRANSITO</t>
  </si>
  <si>
    <t>OCUPANTE NO ESPECIFICADO DE VEHICULO ESPECIAL PARA CONSTRUCCION LESIONADO EN ACCIDENTE DE TRANSITO</t>
  </si>
  <si>
    <t>PERSONA LESIONADA AL SUBIR O BAJAR DEL VEHICULO ESPECIAL PARA CONSTRUCCION</t>
  </si>
  <si>
    <t>CONDUCTOR DE VEHICULO ESPECIAL PARA CONSTRUCCION LESIONADO EN ACCIDENTE NO DE TRANSITO</t>
  </si>
  <si>
    <t>PASAJERO DE VEHICULO ESPECIAL PARA CONSTRUCCION LESIONADO EN ACCIDENTE NO DE TRANSITO</t>
  </si>
  <si>
    <t>PERSONA QUE VIAJA FUERA DEL VEHICULO ESPECIAL PARA CONSTRUCCION LESIONADA EN ACCIDENTE NO DE TRANSITO</t>
  </si>
  <si>
    <t>OCUPANTE NO ESPECIFICADO DE VEHICULO ESPECIAL PARA CONSTRUCCION LESIONADO EN ACCIDENTE NO DE TRANSITO</t>
  </si>
  <si>
    <t>CONDUCTOR DE VEHICULO PARA TODO TERRENO O DE OTRO VEHICULO DE MOTOR PARA USO FUERA DE LA CARRETERA LESIONADO EN ACCIDENTE DE TRANSITO</t>
  </si>
  <si>
    <t>PASAJERO DE VEHICULO PARA TODO TERRENO O DE OTRO VEHICULO DE MOTOR PARA USO FUERA DE LA CARRETERA LESIONADO EN ACCIDENTE DE TRANSITO</t>
  </si>
  <si>
    <t>PERSONA QUE VIAJA FUERA DEL VEHICULO PARA TODO TERRENO O DE OTRO VEHICULO DE MOTOR PARA USO FUERA DE LA CARRETERA LESIONADA EN ACCIDENTE DE TRANSITO</t>
  </si>
  <si>
    <t>OCUPANTE NO ESPECIFICADO DE VEHICULO PARA TODO TERRENO O DE OTRO VEHICULO DE MOTOR PARA USO FUERA DE LA CARRETERA LESIONADO EN ACCIDENTE DE TRANSITO</t>
  </si>
  <si>
    <t>PERSONA LESIONADA EN ACCIDENTE DE TRANSITO AL SUBIR O BAJAR DE VEHICULO PARA TODO TERRENO O DE OTRO VEHICULO DE MOTOR PARA USO FUERA DE LA CARRETERA</t>
  </si>
  <si>
    <t>CONDUCTOR DE VEHICULO PARA TODO TERRENO O DE OTRO VEHICULO DE MOTOR PARA USO FUERA DE LA CARRETERA LESIONADO EN ACCIDENTE NO DE TRANSITO</t>
  </si>
  <si>
    <t>PASAJERO DE VEHICULO PARA TODO TERRENO O DE OTRO VEHICULO DE MOTOR PARA USO FUERA DE LA CARRETERA LESIONADO EN ACCIDENTE NO DE TRANSITO</t>
  </si>
  <si>
    <t>PERSONA QUE VIAJA FUERA DEL VEHICULO PARA TODO TERRENO O DE OTRO VEHICULO DE MOTOR PARA USO FUERA DE LA CARRETERA LESIONADA EN ACCIDENTE NO DE TRANSITO</t>
  </si>
  <si>
    <t>OCUPANTE NO ESPECIFICADO DEL VEHICULO PARA TODO TERRENO O DE OTRO VEHICULO DE MOTOR PARA USO FUERA DE LA CARRETERA LESIONADO EN ACCIDENTE NO DE TRANSITO</t>
  </si>
  <si>
    <t>PERSONA LESIONADA POR COLISION ENTRE AUTOMOVIL Y VEHICULO DE MOTOR DE DOS O TRES RUEDAS (TRANSITO)</t>
  </si>
  <si>
    <t>PERSONA LESIONADA POR COLISION ENTRE OTROS VEHICULOS DE MOTOR Y UN VEHICULO DE MOTOR DE DOS O TRES RUEDAS (TRANSITO)</t>
  </si>
  <si>
    <t>PERSONA LESIONADA POR COLISION ENTRE AUTOMOVIL Y CAMIONETA O FURGONETA (TRANSITO)</t>
  </si>
  <si>
    <t>PERSONA LESIONADA POR COLISION ENTRE AUTOMOVIL Y AUTOBUS (TRANSITO)</t>
  </si>
  <si>
    <t>PERSONA LESIONADA POR COLISION ENTRE AUTOMOVIL Y VEHICULO DE MOTOR DE TRANSPORTE PESADO (TRANSITO)</t>
  </si>
  <si>
    <t>PERSONA LESIONADA POR COLISION ENTRE VEHICULO DE TRANSPORTE PESADO Y AUTOBUS (TRANSITO)</t>
  </si>
  <si>
    <t>PERSONA LESIONADA POR COLISION ENTRE TREN O VEHICULO DE RIELES Y AUTOMOVIL (TRANSITO)</t>
  </si>
  <si>
    <t>PERSONA LESIONADA POR COLISION ENTRE OTROS VEHICULOS DE MOTOR ESPECIFICADOS (TRANSITO)</t>
  </si>
  <si>
    <t>PERSONA LESIONADA EN OTROS ACCIDENTES ESPECIFICADOS DE TRANSPORTE DE VEHICULO DE MOTOR SIN COLISION (TRANSITO)</t>
  </si>
  <si>
    <t>PERSONA LESIONADA EN OTROS ACCIDENTES ESPECIFICADOS DE TRANSPORTE DE VEHICULO SIN MOTOR (CON COLISION) (SIN COLISION) (TRANSITO)</t>
  </si>
  <si>
    <t>PERSONA LESIONADA POR COLISION ENTRE AUTOMOVIL Y VEHICULO DE MOTOR DE DOS O TRES RUEDAS, NO DE TRANSITO</t>
  </si>
  <si>
    <t>PERSONA LESIONADA POR COLISION ENTRE OTROS VEHICULOS DE MOTOR Y VEHICULO DE MOTOR DE DOS O TRES RUEDAS, NO DE TRANSITO</t>
  </si>
  <si>
    <t>PERSONA LESIONADA POR COLISION ENTRE AUTOMOVIL Y CAMIONETA O FURGONETA, NO DE TRANSITO</t>
  </si>
  <si>
    <t>PERSONA LESIONADA POR COLISION ENTRE AUTOMOVIL Y AUTOBUS, NO DE TRANSITO</t>
  </si>
  <si>
    <t>PERSONA LESIONADA POR COLISION ENTRE AUTOMOVIL Y VEHICULO DE TRANSPORTE PESADO, NO DE TRANSITO</t>
  </si>
  <si>
    <t>PERSONA LESIONADA POR COLISION ENTRE VEHICULO DE TRANSPORTE PESADO Y AUTOBUS, NO DE TRANSITO</t>
  </si>
  <si>
    <t>PERSONA LESIONADA POR COLISION ENTRE TREN O VEHICULO DE RIELES O AUTOMOVIL, NO DE TRANSITO</t>
  </si>
  <si>
    <t>PERSONA LESIONADA POR COLISION ENTRE OTROS VEHICULOS DE MOTOR ESPECIFICADOS, NO DE TRANSITO</t>
  </si>
  <si>
    <t>PERSONA LESIONADA EN OTROS ACCIDENTES ESPECIFICADOS DE TRANSPORTE DE VEHICULO DE MOTOR SIN COLISION, NO DE TRANSITO</t>
  </si>
  <si>
    <t>PERSONA LESIONADA EN OTROS ACCIDENTES ESPECIFICADOS DE TRANSPORTE DE VEHICULO SIN MOTOR (CON COLISION) (SIN COLISION), NO DE TRANSITO</t>
  </si>
  <si>
    <t>PERSONA LESIONADA EN ACCIDENTE NO DE TRANSITO, DE VEHICULO DE MOTOR NO ESPECIFICADO</t>
  </si>
  <si>
    <t>PERSONA LESIONADA EN ACCIDENTE NO DE TRANSITO, DE VEHICULO SIN MOTOR NO ESPECIFICADO</t>
  </si>
  <si>
    <t>PERSONA LESIONADA EN ACCIDENTE DE TRANSITO, DE VEHICULO DE MOTOR NO ESPECIFICADO</t>
  </si>
  <si>
    <t>PERSONA LESIONADA EN ACCIDENTE DE TRANSITO, DE VEHICULO SIN MOTOR NO ESPECIFICADO</t>
  </si>
  <si>
    <t>PERSONA LESIONADA EN ACCIDENTE DE VEHICULO NO ESPECIFICADO</t>
  </si>
  <si>
    <t>ACCIDENTE DE EMBARCACION QUE CAUSA AHOGAMIENTO Y SUMERSION: BARCO MERCANTE</t>
  </si>
  <si>
    <t>ACCIDENTE DE EMBARCACION QUE CAUSA AHOGAMIENTO Y SUMERSION: BARCO DE PASAJEROS</t>
  </si>
  <si>
    <t>ACCIDENTE DE EMBARCACION QUE CAUSA AHOGAMIENTO Y SUMERSION: BOTE DE PESCA</t>
  </si>
  <si>
    <t>ACCIDENTE DE EMBARCACION QUE CAUSA AHOGAMIENTO Y SUMERSION: OTRO VEHICULO ACUATICO CON MOTOR</t>
  </si>
  <si>
    <t>ACCIDENTE DE EMBARCACION QUE CAUSA AHOGAMIENTO Y SUMERSION: VELERO</t>
  </si>
  <si>
    <t>ACCIDENTE DE EMBARCACION QUE CAUSA AHOGAMIENTO Y SUMERSION: CANOA O KAYAK</t>
  </si>
  <si>
    <t>ACCIDENTE DE EMBARCACION QUE CAUSA AHOGAMIENTO Y SUMERSION: BALSA INFLABLE (SIN MOTOR)</t>
  </si>
  <si>
    <t>ACCIDENTE DE EMBARCACION QUE CAUSA AHOGAMIENTO Y SUMERSION: ESQUI ACUATICO</t>
  </si>
  <si>
    <t>ACCIDENTE DE EMBARCACION QUE CAUSA AHOGAMIENTO Y SUMERSION: OTRO VEHICULO ACUATICO SIN MOTOR</t>
  </si>
  <si>
    <t>ACCIDENTE DE EMBARCACION QUE CAUSA AHOGAMIENTO Y SUMERSION: VEHICULO ACUATICO NO ESPECIFICADO</t>
  </si>
  <si>
    <t>ACCIDENTE DE EMBARCACION QUE CAUSA OTROS TIPOS DE TRAUMATISMO: BARCO MERCANTE</t>
  </si>
  <si>
    <t>ACCIDENTE DE EMBARCACION QUE CAUSA OTROS TIPOS DE TRAUMATISMO: BARCO DE PASAJEROS</t>
  </si>
  <si>
    <t>ACCIDENTE DE EMBARCACION QUE CAUSA OTROS TIPOS DE TRAUMATISMO: BOTE DE PESCA</t>
  </si>
  <si>
    <t>ACCIDENTE DE EMBARCACION QUE CAUSA OTROS TIPOS DE TRAUMATISMO: OTRO VEHICULO ACUATICO CON MOTOR</t>
  </si>
  <si>
    <t>ACCIDENTE DE EMBARCACION QUE CAUSA OTROS TIPOS DE TRAUMATISMO: VELERO</t>
  </si>
  <si>
    <t>ACCIDENTE DE EMBARCACION QUE CAUSA OTROS TIPOS DE TRAUMATISMO: CANOA O KAYAK</t>
  </si>
  <si>
    <t>ACCIDENTE DE EMBARCACION QUE CAUSA OTROS TIPOS DE TRAUMATISMO: BALSA INFLABLE (SIN MOTOR)</t>
  </si>
  <si>
    <t>ACCIDENTE DE EMBARCACION QUE CAUSA OTROS TIPOS DE TRAUMATISMO: ESQUI ACUATICO</t>
  </si>
  <si>
    <t>ACCIDENTE DE EMBARCACION QUE CAUSA OTROS TIPOS DE TRAUMATISMO: OTRO VEHICULO ACUATICO SIN MOTOR</t>
  </si>
  <si>
    <t>ACCIDENTE DE EMBARCACION QUE CAUSA OTROS TIPOS DE TRAUMATISMO: VEHICULO ACUATICO NO ESPECIFICADO</t>
  </si>
  <si>
    <t>AHOGAMIENTO Y SUMERSION RELACIONADOS CON TRANSPORTE POR AGUA, SIN ACCIDENTE A LA EMBARCACION: BARCO MERCANTE</t>
  </si>
  <si>
    <t>AHOGAMIENTO Y SUMERSION RELACIONADOS CON TRANSPORTE POR AGUA, SIN ACCIDENTE A LA EMBARCACION: BARCO DE PASAJEROS</t>
  </si>
  <si>
    <t>AHOGAMIENTO Y SUMERSION RELACIONADOS CON TRANSPORTE POR AGUA, SIN ACCIDENTE A LA EMBARCACION: BOTE DE PESCA</t>
  </si>
  <si>
    <t>AHOGAMIENTO Y SUMERSION RELACIONADOS CON TRANSPORTE POR AGUA, SIN ACCIDENTE A LA EMBARCACION: OTRO VEHICULO ACUATICO CON MOTOR</t>
  </si>
  <si>
    <t>AHOGAMIENTO Y SUMERSION RELACIONADOS CON TRANSPORTE POR AGUA, SIN ACCIDENTE A LA EMBARCACION: VELERO</t>
  </si>
  <si>
    <t>AHOGAMIENTO Y SUMERSION RELACIONADOS CON TRANSPORTE POR AGUA, SIN ACCIDENTE A LA EMBARCACION: CANOA O KAYAK</t>
  </si>
  <si>
    <t>AHOGAMIENTO Y SUMERSION RELACIONADOS CON TRANSPORTE POR AGUA, SIN ACCIDENTE A LA EMBARCACION: BALSA INFLABLE (SIN MOTOR)</t>
  </si>
  <si>
    <t>AHOGAMIENTO Y SUMERSION RELACIONADOS CON TRANSPORTE POR AGUA, SIN ACCIDENTE A LA EMBARCACION: ESQUI ACUATICO</t>
  </si>
  <si>
    <t>AHOGAMIENTO Y SUMERSION RELACIONADOS CON TRANSPORTE POR AGUA, SIN ACCIDENTE A LA EMBARCACION: OTRO VEHICULO ACUATICO SIN MOTOR</t>
  </si>
  <si>
    <t>AHOGAMIENTO Y SUMERSION RELACIONADOS CON TRANSPORTE POR AGUA, SIN ACCIDENTE A LA EMBARCACION: VEHICULO ACUATICO NO ESPECIFICADO</t>
  </si>
  <si>
    <t>ACCIDENTE EN UNA EMBARCACION, SIN ACCIDENTE A LA EMBARCACION, QUE NO CAUSA AHOGAMIENTO O SUMERSION: BARCO MERCANTE</t>
  </si>
  <si>
    <t>ACCIDENTE EN UNA EMBARCACION, SIN ACCIDENTE A LA EMBARCACION, QUE NO CAUSA AHOGAMIENTO O SUMERSION: BARCO DE PASAJEROS</t>
  </si>
  <si>
    <t>ACCIDENTE EN UNA EMBARCACION, SIN ACCIDENTE A LA EMBARCACION, QUE NO CAUSA AHOGAMIENTO O SUMERSION: BOTE DE PESCA</t>
  </si>
  <si>
    <t>ACCIDENTE EN UNA EMBARCACION, SIN ACCIDENTE A LA EMBARCACION, QUE NO CAUSA AHOGAMIENTO O SUMERSION: OTRO VEHICULO ACUATICO CON MOTOR</t>
  </si>
  <si>
    <t>ACCIDENTE EN UNA EMBARCACION, SIN ACCIDENTE A LA EMBARCACION, QUE NO CAUSA AHOGAMIENTO O SUMERSION: VELERO</t>
  </si>
  <si>
    <t>ACCIDENTE EN UNA EMBARCACION, SIN ACCIDENTE A LA EMBARCACION, QUE NO CAUSA AHOGAMIENTO O SUMERSION: CANOA O KAYAK</t>
  </si>
  <si>
    <t>ACCIDENTE EN UNA EMBARCACION, SIN ACCIDENTE A LA EMBARCACION, QUE NO CAUSA AHOGAMIENTO O SUMERSION: BALSA INFLABLE (SIN MOTOR)</t>
  </si>
  <si>
    <t>ACCIDENTE EN UNA EMBARCACION, SIN ACCIDENTE A LA EMBARCACION, QUE NO CAUSA AHOGAMIENTO O SUMERSION: ESQUI ACUATICO</t>
  </si>
  <si>
    <t>ACCIDENTE EN UNA EMBARCACION, SIN ACCIDENTE A LA EMBARCACION, QUE NO CAUSA AHOGAMIENTO O SUMERSION: OTRO VEHICULO ACUATICO SIN MOTOR</t>
  </si>
  <si>
    <t>ACCIDENTE EN UNA EMBARCACION, SIN ACCIDENTE A LA EMBARCACION, QUE NO CAUSA AHOGAMIENTO O SUMERSION: VEHICULO ACUATICO NO ESPECIFICADO</t>
  </si>
  <si>
    <t>OTROS ACCIDENTES DE TRANSPORTE POR AGUA, Y LOS NO ESPECIFICADOS: BARCO MERCANTE</t>
  </si>
  <si>
    <t>OTROS ACCIDENTES DE TRANSPORTE POR AGUA, Y LOS NO ESPECIFICADOS: BARCO DE PASAJEROS</t>
  </si>
  <si>
    <t>OTROS ACCIDENTES DE TRANSPORTE POR AGUA, Y LOS NO ESPECIFICADOS: BOTE DE PESCA</t>
  </si>
  <si>
    <t>OTROS ACCIDENTES DE TRANSPORTE POR AGUA, Y LOS NO ESPECIFICADOS: OTRO VEHICULO ACUATICO CON MOTOR</t>
  </si>
  <si>
    <t>OTROS ACCIDENTES DE TRANSPORTE POR AGUA, Y LOS NO ESPECIFICADOS: VELERO</t>
  </si>
  <si>
    <t>OTROS ACCIDENTES DE TRANSPORTE POR AGUA, Y LOS NO ESPECIFICADOS: CANOA O KAYAK</t>
  </si>
  <si>
    <t>OTROS ACCIDENTES DE TRANSPORTE POR AGUA, Y LOS NO ESPECIFICADOS: BALSA INFLABLE (SIN MOTOR)</t>
  </si>
  <si>
    <t>OTROS ACCIDENTES DE TRANSPORTE POR AGUA, Y LOS NO ESPECIFICADOS: ESQUI ACUATICO</t>
  </si>
  <si>
    <t>OTROS ACCIDENTES DE TRANSPORTE POR AGUA, Y LOS NO ESPECIFICADOS. OTRO VEHICULO ACUATICO SIN MOTOR</t>
  </si>
  <si>
    <t>OTROS ACCIDENTES DE TRANSPORTE POR AGUA, Y LOS NO ESPECIFICADOS: VEHICULO ACUATICO NO ESPECIFICADO</t>
  </si>
  <si>
    <t>ACCIDENTE DE HELICOPTERO CON OCUPANTE LESIONADO</t>
  </si>
  <si>
    <t>ACCIDENTE DE PLANEADOR ULTRA LIVIANO, MICRO LIVIANO O MOTORIZADO, CON OCUPANTE LESIONADO</t>
  </si>
  <si>
    <t>ACCIDENTE DE OTROS VEHICULOS AEREOS DE ALAS FIJAS, PRIVADOS, CON OCUPANTE LESIONADO</t>
  </si>
  <si>
    <t>ACCIDENTE DE VEHICULO AEREO DE ALAS FIJAS, COMERCIAL, CON OCUPANTE LESIONADO</t>
  </si>
  <si>
    <t>ACCIDENTE DE NAVE ESPACIAL, CON OCUPANTE LESIONADO</t>
  </si>
  <si>
    <t>ACCIDENTE DE OTRAS AERONAVES, CON OCUPANTE LESIONADO</t>
  </si>
  <si>
    <t>ACCIDENTE DE AERONAVE NO ESPECIFICADA, CON OCUPANTE LESIONADO</t>
  </si>
  <si>
    <t>ACCIDENTE DE GLOBO AEROSTATICO, CON OCUPANTE LESIONADO</t>
  </si>
  <si>
    <t>ACCIDENTE DE ALA DELTA, CON OCUPANTE LESIONADO</t>
  </si>
  <si>
    <t>ACCIDENTE DE PLANEADOR (SIN MOTOR), CON OCUPANTE LESIONADO</t>
  </si>
  <si>
    <t>ACCIDENTE DE OTRAS AERONAVES SIN MOTOR, CON OCUPANTE LESIONADO</t>
  </si>
  <si>
    <t>ACCIDENTE DE AERONAVE SIN MOTOR NO ESPECIFICADA, CON OCUPANTE LESIONADO</t>
  </si>
  <si>
    <t>OCUPANTE DE AERONAVE LESIONADO EN OTROS ACCIDENTES ESPECIFICADOS DE TRANSPORTE AEREO</t>
  </si>
  <si>
    <t>PERSONA LESIONADA AL SUBIR O BAJAR DE UNA AERONAVE</t>
  </si>
  <si>
    <t>PARACAIDISTA LESIONADO EN ACCIDENTE DE TRANSPORTE AEREO</t>
  </si>
  <si>
    <t>PERSONA EN TIERRA LESIONADA POR ACCIDENTE DE TRANSPORTE AEREO</t>
  </si>
  <si>
    <t>OTROS ACCIDENTES DE TRANSPORTE AEREO, NO CLASIFICADOS EN OTRA PARTE</t>
  </si>
  <si>
    <t>OTROS ACCIDENTES DE TRANSPORTE ESPECIFICADOS</t>
  </si>
  <si>
    <t>ACCIDENTE DE TRANSPORTE NO ESPECIFICADO</t>
  </si>
  <si>
    <t>CAIDA EN EL MISMO NIVEL POR HIELO O NIEVE: VIVIENDA</t>
  </si>
  <si>
    <t>CAIDA EN EL MISMO NIVEL POR HIELO O NIEVE: INSTITUCION RESIDENCIAL</t>
  </si>
  <si>
    <t>CAIDA EN EL MISMO NIVEL POR HIELO O NIEVE: ESCUELAS, OTRAS INSTITUCIONES Y AREAS ADMINISTRATIVAS PUBLICAS</t>
  </si>
  <si>
    <t>CAIDA EN EL MISMO NIVEL POR HIELO O NIEVE: AREAS DE DEPORTE Y ATLETISMO</t>
  </si>
  <si>
    <t>CAIDA EN EL MISMO NIVEL POR HIELO O NIEVE: CALLES Y CARRETERAS</t>
  </si>
  <si>
    <t>CAIDA EN EL MISMO NIVEL POR HIELO O NIEVE: COMERCIO Y AREA DE SERVICIOS</t>
  </si>
  <si>
    <t>CAIDA EN EL MISMO NIVEL POR HIELO O NIEVE: AREA INDUSTRIAL Y DE LA CONSTRUCCION</t>
  </si>
  <si>
    <t>CAIDA EN EL MISMO NIVEL POR HIELO O NIEVE: GRANJA</t>
  </si>
  <si>
    <t>CAIDA EN EL MISMO NIVEL POR HIELO O NIEVE: OTRO LUGAR ESPECIFICADO</t>
  </si>
  <si>
    <t>CAIDA EN EL MISMO NIVEL POR HIELO O NIEVE: LUGAR NO ESPECIFICADO</t>
  </si>
  <si>
    <t>CAIDA EN EL MISMO NIVEL POR DESLIZAMIENTO, TROPEZON Y TRASPIE: VIVIENDA</t>
  </si>
  <si>
    <t>CAIDA EN EL MISMO NIVEL POR DESLIZAMIENTO, TROPEZON Y TRASPIE: INSTITUCION RESIDENCIAL</t>
  </si>
  <si>
    <t>CAIDA EN EL MISMO NIVEL POR DESLIZAMIENTO, TROPEZON Y TRASPIE: ESCUELAS, OTRAS INSTITUCIONES Y AREAS ADMINISTRATIVAS PUBLICAS</t>
  </si>
  <si>
    <t>CAIDA EN EL MISMO NIVEL POR DESLIZAMIENTO, TROPEZON Y TRASPIE: AREAS DE DEPORTE Y ATLETISMO</t>
  </si>
  <si>
    <t>CAIDA EN EL MISMO NIVEL POR DESLIZAMIENTO, TROPEZON Y TRASPIE: CALLES Y CARRETERAS</t>
  </si>
  <si>
    <t>CAIDA EN EL MISMO NIVEL POR DESLIZAMIENTO, TROPEZON Y TRASPIE: COMERCIO Y AREA DE SERVICIOS</t>
  </si>
  <si>
    <t>CAIDA EN EL MISMO NIVEL POR DESLIZAMIENTO, TROPEZON Y TRASPIE: AREA INDUSTRIAL Y DE LA CONSTRUCCION</t>
  </si>
  <si>
    <t>CAIDA EN EL MISMO NIVEL POR DESLIZAMIENTO, TROPEZON Y TRASPIE: GRANJA</t>
  </si>
  <si>
    <t>CAIDA EN EL MISMO NIVEL POR DESLIZAMIENTO, TROPEZON Y TRASPIE: OTRO LUGAR ESPECIFICADO</t>
  </si>
  <si>
    <t>CAIDA EN EL MISMO NIVEL POR DESLIZAMIENTO, TROPEZON Y TRASPIE: LUGAR NO ESPECIFICADO</t>
  </si>
  <si>
    <t>CAIDA POR PATINES PARA HIELO, ESQUIS, PATINES DE RUEDAS O PATINETA: VIVIENDA</t>
  </si>
  <si>
    <t>CAIDA POR PATINES PARA HIELO, ESQUIS, PATINES DE RUEDAS O PATINETA: INSTITUCION RESIDENCIAL</t>
  </si>
  <si>
    <t>CAIDA POR PATINES PARA HIELO, ESQUIS, PATINES DE RUEDAS O PATINETA: ESCUELAS, OTRAS INSTITUCIONES Y AREAS ADMINISTRATIVAS PUBLICAS</t>
  </si>
  <si>
    <t>CAIDA POR PATINES PARA HIELO, ESQUIS, PATINES DE RUEDAS O PATINETA: AREAS DE DEPORTE Y ATLETISMO</t>
  </si>
  <si>
    <t>CAIDA POR PATINES PARA HIELO, ESQUIS, PATINES DE RUEDAS O PATINETA: CALLES Y CARRETERAS</t>
  </si>
  <si>
    <t>CAIDA POR PATINES PARA HIELO, ESQUIS, PATINES DE RUEDAS O PATINETA: COMERCIO Y AREA DE SERVICIOS</t>
  </si>
  <si>
    <t>CAIDA POR PATINES PARA HIELO, ESQUIS, PATINES DE RUEDAS O PATINETA: AREA INDUSTRIAL Y DE LA CONSTRUCCION</t>
  </si>
  <si>
    <t>CAIDA POR PATINES PARA HIELO, ESQUIS, PATINES DE RUEDAS O PATINETA: GRANJA</t>
  </si>
  <si>
    <t>CAIDA POR PATINES PARA HIELO, ESQUIS, PATINES DE RUEDAS O PATINETA: OTRO LUGAR ESPECIFICADO</t>
  </si>
  <si>
    <t>CAIDA POR PATINES PARA HIELO, ESQUIS, PATINES DE RUEDAS O PATINETA: LUGAR NO ESPECIFICADO</t>
  </si>
  <si>
    <t>OTRAS CAIDAS EN EL MISMO NIVEL POR COLISION CON O POR EMPUJON DE OTRA PERSONA: VIVIENDA</t>
  </si>
  <si>
    <t>OTRAS CAIDAS EN EL MISMO NIVEL POR COLISION CON O POR EMPUJON DE OTRA PERSONA: INSTITUCION RESIDENCIAL</t>
  </si>
  <si>
    <t>OTRAS CAIDAS EN EL MISMO NIVEL POR COLISION CON O POR EMPUJON DE OTRA PERSONA: ESCUELAS, OTRAS INSTITUCIONES Y AREAS ADMINISTRATIVAS PUBLICAS</t>
  </si>
  <si>
    <t>OTRAS CAIDAS EN EL MISMO NIVEL POR COLISION CON O POR EMPUJON DE OTRA PERSONA: AREAS DE DEPORTE Y ATLETISMO</t>
  </si>
  <si>
    <t>OTRAS CAIDAS EN EL MISMO NIVEL POR COLISION CON O POR EMPUJON DE OTRA PERSONA: CALLES Y CARRETERAS</t>
  </si>
  <si>
    <t>OTRAS CAIDAS EN EL MISMO NIVEL POR COLISION CON O POR EMPUJON DE OTRA PERSONA: COMERCIO Y AREA DE SERVICIOS</t>
  </si>
  <si>
    <t>OTRAS CAIDAS EN EL MISMO NIVEL POR COLISION CON O POR EMPUJON DE OTRA PERSONA: AREA INDUSTRIAL Y DE LA CONSTRUCCION</t>
  </si>
  <si>
    <t>OTRAS CAIDAS EN EL MISMO NIVEL POR COLISION CON O POR EMPUJON DE OTRA PERSONA: GRANJA</t>
  </si>
  <si>
    <t>OTRAS CAIDAS EN EL MISMO NIVEL POR COLISION CON O POR EMPUJON DE OTRA PERSONA: OTRO LUGAR ESPECIFICADO</t>
  </si>
  <si>
    <t>OTRAS CAIDAS EN EL MISMO NIVEL POR COLISION CON O POR EMPUJON DE OTRA PERSONA: LUGAR NO ESPECIFICADO</t>
  </si>
  <si>
    <t>CAIDA AL SER TRASLADADO O SOSTENIDO POR OTRAS PERSONAS: VIVIENDA</t>
  </si>
  <si>
    <t>CAIDA AL SER TRASLADADO O SOSTENIDO POR OTRAS PERSONAS: INSTITUCION RESIDENCIAL</t>
  </si>
  <si>
    <t>CAIDA AL SER TRASLADADO O SOSTENIDO POR OTRAS PERSONAS: ESCUELAS, OTRAS INSTITUCIONES Y AREAS ADMINISTRATIVAS PUBLICAS</t>
  </si>
  <si>
    <t>CAIDA AL SER TRASLADADO O SOSTENIDO POR OTRAS PERSONAS: AREAS DE DEPORTE Y ATLETISMO</t>
  </si>
  <si>
    <t>CAIDA AL SER TRASLADADO O SOSTENIDO POR OTRAS PERSONAS: CALLES Y CARRETERAS</t>
  </si>
  <si>
    <t>CAIDA AL SER TRASLADADO O SOSTENIDO POR OTRAS PERSONAS: COMERCIO Y AREA DE SERVICIOS</t>
  </si>
  <si>
    <t>CAIDA AL SER TRASLADADO O SOSTENIDO POR OTRAS PERSONAS: AREA INDUSTRIAL Y DE LA CONSTRUCCION</t>
  </si>
  <si>
    <t>CAIDA AL SER TRASLADADO O SOSTENIDO POR OTRAS PERSONAS: GRANJA</t>
  </si>
  <si>
    <t>CAIDA AL SER TRASLADADO O SOSTENIDO POR OTRAS PERSONAS: OTRO LUGAR ESPECIFICADO</t>
  </si>
  <si>
    <t>CAIDA AL SER TRASLADADO O SOSTENIDO POR OTRAS PERSONAS: LUGAR NO ESPECIFICADO</t>
  </si>
  <si>
    <t>CAIDA QUE IMPLICA SILLA DE RUEDAS: VIVIENDA</t>
  </si>
  <si>
    <t>CAIDA QUE IMPLICA SILLA DE RUEDAS: INSTITUCION RESIDENCIAL</t>
  </si>
  <si>
    <t>CAIDA QUE IMPLICA SILLA DE RUEDAS: ESCUELAS, OTRAS INSTITUCIONES Y AREAS ADMINISTRATIVAS PUBLICAS</t>
  </si>
  <si>
    <t>CAIDA QUE IMPLICA SILLA DE RUEDAS: AREAS DE DEPORTE Y ATLETISMO</t>
  </si>
  <si>
    <t>CAIDA QUE IMPLICA SILLA DE RUEDAS: CALLES Y CARRETERAS</t>
  </si>
  <si>
    <t>CAIDA QUE IMPLICA SILLA DE RUEDAS: COMERCIO Y AREA DE SERVICIOS</t>
  </si>
  <si>
    <t>CAIDA QUE IMPLICA SILLA DE RUEDAS: AREA INDUSTRIAL Y DE LA CONSTRUCCION</t>
  </si>
  <si>
    <t>CAIDA QUE IMPLICA SILLA DE RUEDAS: GRANJA</t>
  </si>
  <si>
    <t>CAIDA QUE IMPLICA SILLA DE RUEDAS: OTRO LUGAR ESPECIFICADO</t>
  </si>
  <si>
    <t>CAIDA QUE IMPLICA SILLA DE RUEDAS: LUGAR NO ESPECIFICADO</t>
  </si>
  <si>
    <t>CAIDA QUE IMPLICA CAMA: VIVIENDA</t>
  </si>
  <si>
    <t>CAIDA QUE IMPLICA CAMA: INSTITUCION RESIDENCIAL</t>
  </si>
  <si>
    <t>CAIDA QUE IMPLICA CAMA: ESCUELAS, OTRAS INSTITUCIONES Y AREAS ADMINISTRATIVAS PUBLICAS</t>
  </si>
  <si>
    <t>CAIDA QUE IMPLICA CAMA: AREAS DE DEPORTE Y ATLETISMO</t>
  </si>
  <si>
    <t>CAIDA QUE IMPLICA CAMA: CALLES Y CARRETERAS</t>
  </si>
  <si>
    <t>CAIDA QUE IMPLICA CAMA: COMERCIO Y AREA DE SERVICIOS</t>
  </si>
  <si>
    <t>CAIDA QUE IMPLICA CAMA: AREA INDUSTRIAL Y DE LA CONSTRUCCION</t>
  </si>
  <si>
    <t>CAIDA QUE IMPLICA CAMA: GRANJA</t>
  </si>
  <si>
    <t>CAIDA QUE IMPLICA CAMA: OTRO LUGAR ESPECIFICADO</t>
  </si>
  <si>
    <t>CAIDA QUE IMPLICA CAMA: LUGAR NO ESPECIFICADO</t>
  </si>
  <si>
    <t>CAIDA QUE IMPLICA SILLA: VIVIENDA</t>
  </si>
  <si>
    <t>CAIDA QUE IMPLICA SILLA: INSTITUCION RESIDENCIAL</t>
  </si>
  <si>
    <t>CAIDA QUE IMPLICA SILLA: ESCUELAS, OTRAS INSTITUCIONES Y AREAS ADMINISTRATIVAS PUBLICAS</t>
  </si>
  <si>
    <t>CAIDA QUE IMPLICA SILLA: AREAS DE DEPORTE Y ATLETISMO</t>
  </si>
  <si>
    <t>CAIDA QUE IMPLICA SILLA: CALLES Y CARRETERAS</t>
  </si>
  <si>
    <t>CAIDA QUE IMPLICA SILLA: COMERCIO Y AREA DE SERVICIOS</t>
  </si>
  <si>
    <t>CAIDA QUE IMPLICA SILLA: AREA INDUSTRIAL Y DE LA CONSTRUCCION</t>
  </si>
  <si>
    <t>CAIDA QUE IMPLICA SILLA: GRANJA</t>
  </si>
  <si>
    <t>CAIDA QUE IMPLICA SILLA: OTRO LUGAR ESPECIFICADO</t>
  </si>
  <si>
    <t>CAIDA QUE IMPLICA SILLA: LUGAR NO ESPECIFICADO</t>
  </si>
  <si>
    <t>CAIDA QUE IMPLICA OTRO MUEBLE: VIVIENDA</t>
  </si>
  <si>
    <t>CAIDA QUE IMPLICA OTRO MUEBLE: INSTITUCION RESIDENCIAL</t>
  </si>
  <si>
    <t>CAIDA QUE IMPLICA OTRO MUEBLE: ESCUELAS, OTRAS INSTITUCIONES Y AREAS ADMINISTRATIVAS PUBLICAS</t>
  </si>
  <si>
    <t>CAIDA QUE IMPLICA OTRO MUEBLE: AREAS DE DEPORTE Y ATLETISMO</t>
  </si>
  <si>
    <t>CAIDA QUE IMPLICA OTRO MUEBLE: CALLES Y CARRETERAS</t>
  </si>
  <si>
    <t>CAIDA QUE IMPLICA OTRO MUEBLE: COMERCIO Y AREA DE SERVICIOS</t>
  </si>
  <si>
    <t>CAIDA QUE IMPLICA OTRO MUEBLE: AREA INDUSTRIAL Y DE LA CONSTRUCCION</t>
  </si>
  <si>
    <t>CAIDA QUE IMPLICA OTRO MUEBLE: GRANJA</t>
  </si>
  <si>
    <t>CAIDA QUE IMPLICA OTRO MUEBLE: OTRO LUGAR ESPECIFICADO</t>
  </si>
  <si>
    <t>CAIDA QUE IMPLICA OTRO MUEBLE: LUGAR NO ESPECIFICADO</t>
  </si>
  <si>
    <t>CAIDA QUE IMPLICA EQUIPOS PARA JUEGOS INFANTILES: VIVIENDA</t>
  </si>
  <si>
    <t>CAIDA QUE IMPLICA EQUIPOS PARA JUEGOS INFANTILES: INSTITUCION RESIDENCIAL</t>
  </si>
  <si>
    <t>CAIDA QUE IMPLICA EQUIPOS PARA JUEGOS INFANTILES: ESCUELAS, OTRAS INSTITUCIONES Y AREAS ADMINISTRATIVAS PUBLICAS</t>
  </si>
  <si>
    <t>CAIDA QUE IMPLICA EQUIPOS PARA JUEGOS INFANTILES: AREAS DE DEPORTE Y ATLETISMO</t>
  </si>
  <si>
    <t>CAIDA QUE IMPLICA EQUIPOS PARA JUEGOS INFANTILES: CALLES Y CARRETERAS</t>
  </si>
  <si>
    <t>CAIDA QUE IMPLICA EQUIPOS PARA JUEGOS INFANTILES: COMERCIO Y AREA DE SERVICIOS</t>
  </si>
  <si>
    <t>CAIDA QUE IMPLICA EQUIPOS PARA JUEGOS INFANTILES: AREA INDUSTRIAL Y DE LA CONSTRUCCION</t>
  </si>
  <si>
    <t>CAIDA QUE IMPLICA EQUIPOS PARA JUEGOS INFANTILES: GRANJA</t>
  </si>
  <si>
    <t>CAIDA QUE IMPLICA EQUIPOS PARA JUEGOS INFANTILES: OTRO LUGAR ESPECIFICADO</t>
  </si>
  <si>
    <t>CAIDA QUE IMPLICA EQUIPOS PARA JUEGOS INFANTILES: LUGAR NO ESPECIFICADO</t>
  </si>
  <si>
    <t>CAIDA EN O DESDE ESCALERA Y ESCALONES: VIVIENDA</t>
  </si>
  <si>
    <t>CAIDA EN O DESDE ESCALERA Y ESCALONES: INSTITUCION RESIDENCIAL</t>
  </si>
  <si>
    <t>CAIDA EN O DESDE ESCALERA Y ESCALONES: ESCUELAS, OTRAS INSTITUCIONES Y AREAS ADMINISTRATIVAS PUBLICAS</t>
  </si>
  <si>
    <t>CAIDA EN O DESDE ESCALERA Y ESCALONES: AREAS DE DEPORTE Y ATLETISMO</t>
  </si>
  <si>
    <t>CAIDA EN O DESDE ESCALERA Y ESCALONES: CALLES Y CARRETERAS</t>
  </si>
  <si>
    <t>CAIDA EN O DESDE ESCALERA Y ESCALONES: COMERCIO Y AREA DE SERVICIOS</t>
  </si>
  <si>
    <t>CAIDA EN O DESDE ESCALERA Y ESCALONES: AREA INDUSTRIAL Y DE LA CONSTRUCCION</t>
  </si>
  <si>
    <t>CAIDA EN O DESDE ESCALERA Y ESCALONES: GRANJA</t>
  </si>
  <si>
    <t>CAIDA EN O DESDE ESCALERA Y ESCALONES: OTRO LUGAR ESPECIFICADO</t>
  </si>
  <si>
    <t>CAIDA EN O DESDE ESCALERA Y ESCALONES: LUGAR NO ESPECIFICADO</t>
  </si>
  <si>
    <t>CAIDA EN O DESDE ESCALERAS MANUALES: VIVIENDA</t>
  </si>
  <si>
    <t>CAIDA EN O DESDE ESCALERAS MANUALES: INSTITUCION RESIDENCIAL</t>
  </si>
  <si>
    <t>CAIDA EN O DESDE ESCALERAS MANUALES: ESCUELAS, OTRAS INSTITUCIONES Y AREAS ADMINISTRATIVAS PUBLICAS</t>
  </si>
  <si>
    <t>CAIDA EN O DESDE ESCALERAS MANUALES: AREAS DE DEPORTE Y ATLETISMO</t>
  </si>
  <si>
    <t>CAIDA EN O DESDE ESCALERAS MANUALES: CALLES Y CARRETERAS</t>
  </si>
  <si>
    <t>CAIDA EN O DESDE ESCALERAS MANUALES: COMERCIO Y AREA DE SERVICIOS</t>
  </si>
  <si>
    <t>CAIDA EN O DESDE ESCALERAS MANUALES: AREA INDUSTRIAL Y DE LA CONSTRUCCION</t>
  </si>
  <si>
    <t>CAIDA EN O DESDE ESCALERAS MANUALES: GRANJA</t>
  </si>
  <si>
    <t>CAIDA EN O DESDE ESCALERAS MANUALES: OTRO LUGAR ESPECIFICADO</t>
  </si>
  <si>
    <t>CAIDA EN O DESDE ESCALERAS MANUALES: LUGAR NO ESPECIFICADO</t>
  </si>
  <si>
    <t>CAIDA EN O DESDE ANDAMIO: VIVIENDA</t>
  </si>
  <si>
    <t>CAIDA EN O DESDE ANDAMIO: INSTITUCION RESIDENCIAL</t>
  </si>
  <si>
    <t>CAIDA EN O DESDE ANDAMIO: ESCUELAS, OTRAS INSTITUCIONES Y AREAS ADMINISTRATIVAS PUBLICAS</t>
  </si>
  <si>
    <t>CAIDA EN O DESDE ANDAMIO: AREAS DE DEPORTE Y ATLETISMO</t>
  </si>
  <si>
    <t>CAIDA EN O DESDE ANDAMIO: CALLES Y CARRETERAS</t>
  </si>
  <si>
    <t>CAIDA EN O DESDE ANDAMIO: COMERCIO Y AREA DE SERVICIOS</t>
  </si>
  <si>
    <t>CAIDA EN O DESDE ANDAMIO: AREA INDUSTRIAL Y DE LA CONSTRUCCION</t>
  </si>
  <si>
    <t>CAIDA EN O DESDE ANDAMIO: GRANJA</t>
  </si>
  <si>
    <t>CAIDA EN O DESDE ANDAMIO: OTRO LUGAR ESPECIFICADO</t>
  </si>
  <si>
    <t>CAIDA EN O DESDE ANDAMIO: LUGAR NO ESPECIFICADO</t>
  </si>
  <si>
    <t>CAIDA DESDE, FUERA O A TRAVÉS DE UN EDIFICIO U OTRA CONSTRUCCION: VIVIENDA</t>
  </si>
  <si>
    <t>CAIDA DESDE, FUERA O A TRAVÉS DE UN EDIFICIO U OTRA CONSTRUCCION: INSTITUCION RESIDENCIAL</t>
  </si>
  <si>
    <t>CAIDA DESDE, FUERA O A TRAVÉS DE UN EDIFICIO U OTRA CONSTRUCCION: ESCUELAS, OTRAS INSTITUCIONES Y AREAS ADMINISTRATIVAS PUBLICAS</t>
  </si>
  <si>
    <t>CAIDA DESDE, FUERA O A TRAVÉS DE UN EDIFICIO U OTRA CONSTRUCCION: AREAS DE DEPORTE Y ATLETISMO</t>
  </si>
  <si>
    <t>CAIDA DESDE, FUERA O A TRAVÉS DE UN EDIFICIO U OTRA CONSTRUCCION: CALLES Y CARRETERAS</t>
  </si>
  <si>
    <t>CAIDA DESDE, FUERA O A TRAVÉS DE UN EDIFICIO U OTRA CONSTRUCCION: COMERCIO Y AREA DE SERVICIOS</t>
  </si>
  <si>
    <t>CAIDA DESDE, FUERA O A TRAVÉS DE UN EDIFICIO U OTRA CONSTRUCCION: AREA INDUSTRIAL Y DE LA CONSTRUCCION</t>
  </si>
  <si>
    <t>CAIDA DESDE, FUERA O A TRAVÉS DE UN EDIFICIO U OTRA CONSTRUCCION: GRANJA</t>
  </si>
  <si>
    <t>CAIDA DESDE, FUERA O A TRAVÉS DE UN EDIFICIO U OTRA CONSTRUCCION: OTRO LUGAR ESPECIFICADO</t>
  </si>
  <si>
    <t>CAIDA DESDE, FUERA O A TRAVÉS DE UN EDIFICIO U OTRA CONSTRUCCION: LUGAR NO ESPECIFICADO</t>
  </si>
  <si>
    <t>CAIDA DESDE UN ARBOL: VIVIENDA</t>
  </si>
  <si>
    <t>CAIDA DESDE UN ARBOL: INSTITUCION RESIDENCIAL</t>
  </si>
  <si>
    <t>CAIDA DESDE UN ARBOL: ESCUELAS, OTRAS INSTITUCIONES Y AREAS ADMINISTRATIVAS PUBLICAS</t>
  </si>
  <si>
    <t>CAIDA DESDE UN ARBOL: AREAS DE DEPORTE Y ATLETISMO</t>
  </si>
  <si>
    <t>CAIDA DESDE UN ARBOL: CALLES Y CARRETERAS</t>
  </si>
  <si>
    <t>CAIDA DESDE UN ARBOL: COMERCIO Y AREA DE SERVICIOS</t>
  </si>
  <si>
    <t>CAIDA DESDE UN ARBOL: AREA INDUSTRIAL Y DE LA CONSTRUCCION</t>
  </si>
  <si>
    <t>CAIDA DESDE UN ARBOL: GRANJA</t>
  </si>
  <si>
    <t>CAIDA DESDE UN ARBOL: OTRO LUGAR ESPECIFICADO</t>
  </si>
  <si>
    <t>CAIDA DESDE UN ARBOL: LUGAR NO ESPECIFICADO</t>
  </si>
  <si>
    <t>CAIDA DESDE PEÑASCO: VIVIENDA</t>
  </si>
  <si>
    <t>CAIDA DESDE PEÑASCO: INSTITUCION RESIDENCIAL</t>
  </si>
  <si>
    <t>CAIDA DESDE PEÑASCO: ESCUELAS, OTRAS INSTITUCIONES Y AREAS ADMINISTRATIVAS PUBLICAS</t>
  </si>
  <si>
    <t>CAIDA DESDE PEÑASCO: AREAS DE DEPORTE Y ATLETISMO</t>
  </si>
  <si>
    <t>CAIDA DESDE PEÑASCO: CALLES Y CARRETERAS</t>
  </si>
  <si>
    <t>CAIDA DESDE PEÑASCO: COMERCIO Y AREA DE SERVICIOS</t>
  </si>
  <si>
    <t>CAIDA DESDE PEÑASCO: AREA INDUSTRIAL Y DE LA CONSTRUCCION</t>
  </si>
  <si>
    <t>CAIDA DESDE PEÑASCO: GRANJA</t>
  </si>
  <si>
    <t>CAIDA DESDE PEÑASCO: OTRO LUGAR ESPECIFICADO</t>
  </si>
  <si>
    <t>CAIDA DESDE PEÑASCO: LUGAR NO ESPECIFICADO</t>
  </si>
  <si>
    <t>SALTO O ZAMBULLIDA DENTRO DEL AGUA QUE CAUSA OTRO TRAUMATISMO SIN SUMERSION O AHOGAMIENTO: VIVIENDA</t>
  </si>
  <si>
    <t>SALTO O ZAMBULLIDA DENTRO DEL AGUA QUE CAUSA OTRO TRAUMATISMO SIN SUMERSION O AHOGAMIENTO: INSTITUCION RESIDENCIAL</t>
  </si>
  <si>
    <t>SALTO O ZAMBULLIDA DENTRO DEL AGUA QUE CAUSA OTRO TRAUMATISMO SIN SUMERSION O AHOGAMIENTO: ESCUELAS, OTRAS INSTITUCIONES Y AREAS ADMINISTRATIVAS PUBLICAS</t>
  </si>
  <si>
    <t>SALTO O ZAMBULLIDA DENTRO DEL AGUA QUE CAUSA OTRO TRAUMATISMO SIN SUMERSION O AHOGAMIENTO: AREAS DE DEPORTE Y ATLETISMO</t>
  </si>
  <si>
    <t>SALTO O ZAMBULLIDA DENTRO DEL AGUA QUE CAUSA OTRO TRAUMATISMO SIN SUMERSION O AHOGAMIENTO: CALLES Y CARRETERAS</t>
  </si>
  <si>
    <t>SALTO O ZAMBULLIDA DENTRO DEL AGUA QUE CAUSA OTRO TRAUMATISMO SIN SUMERSION O AHOGAMIENTO: COMERCIO Y AREA DE SERVICIOS</t>
  </si>
  <si>
    <t>SALTO O ZAMBULLIDA DENTRO DEL AGUA QUE CAUSA OTRO TRAUMATISMO SIN SUMERSION O AHOGAMIENTO: AREA INDUSTRIAL Y DE LA CONSTRUCCION</t>
  </si>
  <si>
    <t>SALTO O ZAMBULLIDA DENTRO DEL AGUA QUE CAUSA OTRO TRAUMATISMO SIN SUMERSION O AHOGAMIENTO: GRANJA</t>
  </si>
  <si>
    <t>SALTO O ZAMBULLIDA DENTRO DEL AGUA QUE CAUSA OTRO TRAUMATISMO SIN SUMERSION O AHOGAMIENTO: OTRO LUGAR ESPECIFICADO</t>
  </si>
  <si>
    <t>SALTO O ZAMBULLIDA DENTRO DEL AGUA QUE CAUSA OTRO TRAUMATISMO SIN SUMERSION O AHOGAMIENTO: LUGAR NO ESPECIFICADO</t>
  </si>
  <si>
    <t>OTRAS CAIDAS DE UN NIVEL A OTRO: VIVIENDA</t>
  </si>
  <si>
    <t>OTRAS CAIDAS DE UN NIVEL A OTRO: INSTITUCION RESIDENCIAL</t>
  </si>
  <si>
    <t>OTRAS CAIDAS DE UN NIVEL A OTRO: ESCUELAS, OTRAS INSTITUCIONES Y AREAS ADMINISTRATIVAS PUBLICAS</t>
  </si>
  <si>
    <t>OTRAS CAIDAS DE UN NIVEL A OTRO: AREAS DE DEPORTE Y ATLETISMO</t>
  </si>
  <si>
    <t>OTRAS CAIDAS DE UN NIVEL A OTRO: CALLES Y CARRETERAS</t>
  </si>
  <si>
    <t>OTRAS CAIDAS DE UN NIVEL A OTRO: COMERCIO Y AREA DE SERVICIOS</t>
  </si>
  <si>
    <t>OTRAS CAIDAS DE UN NIVEL A OTRO: AREA INDUSTRIAL Y DE LA CONSTRUCCION</t>
  </si>
  <si>
    <t>OTRAS CAIDAS DE UN NIVEL A OTRO: GRANJA</t>
  </si>
  <si>
    <t>OTRAS CAIDAS DE UN NIVEL A OTRO: OTRO LUGAR ESPECIFICADO</t>
  </si>
  <si>
    <t>OTRAS CAIDAS DE UN NIVEL A OTRO: LUGAR NO ESPECIFICADO</t>
  </si>
  <si>
    <t>OTRAS CAIDAS EN EL MISMO NIVEL: VIVIENDA</t>
  </si>
  <si>
    <t>OTRAS CAIDAS EN EL MISMO NIVEL: INSTITUCION RESIDENCIAL</t>
  </si>
  <si>
    <t>OTRAS CAIDAS EN EL MISMO NIVEL: ESCUELAS, OTRAS INSTITUCIONES Y AREAS ADMINISTRATIVAS PUBLICAS</t>
  </si>
  <si>
    <t>OTRAS CAIDAS EN EL MISMO NIVEL: AREAS DE DEPORTE Y ATLETISMO</t>
  </si>
  <si>
    <t>OTRAS CAIDAS EN EL MISMO NIVEL: CALLES Y CARRETERAS</t>
  </si>
  <si>
    <t>OTRAS CAIDAS EN EL MISMO NIVEL: COMERCIO Y AREA DE SERVICIOS</t>
  </si>
  <si>
    <t>OTRAS CAIDAS EN EL MISMO NIVEL: AREA INDUSTRIAL Y DE LA CONSTRUCCION</t>
  </si>
  <si>
    <t>OTRAS CAIDAS EN EL MISMO NIVEL: GRANJA</t>
  </si>
  <si>
    <t>OTRAS CAIDAS EN EL MISMO NIVEL: OTRO LUGAR ESPECIFICADO</t>
  </si>
  <si>
    <t>OTRAS CAIDAS EN EL MISMO NIVEL: LUGAR NO ESPECIFICADO</t>
  </si>
  <si>
    <t>CAIDA NO ESPECIFICADA: VIVIENDA</t>
  </si>
  <si>
    <t>CAIDA NO ESPECIFICADA: INSTITUCIÓN RESIDENCIAL</t>
  </si>
  <si>
    <t>CAIDA NO ESPECIFICADA: ESCUELAS, OTRAS INSTITUCIONES Y AREAS ADMINISTRATIVAS PUBLICAS</t>
  </si>
  <si>
    <t>CAIDA NO ESPECIFICADA: AREAS DE DEPORTE Y ATLETISMO</t>
  </si>
  <si>
    <t>CAIDA NO ESPECIFICADA: CALLES Y CARRETERAS</t>
  </si>
  <si>
    <t>CAIDA NO ESPECIFICADA: COMERCIO Y AREA DE SERVICIOS</t>
  </si>
  <si>
    <t>CAIDA NO ESPECIFICADA: AREA INDUSTRIAL Y DE LA CONSTRUCCION</t>
  </si>
  <si>
    <t>CAIDA NO ESPECIFICADA: GRANJA</t>
  </si>
  <si>
    <t>CAIDA NO ESPECIFICADA: OTRO LUGAR ESPECIFICADO</t>
  </si>
  <si>
    <t>CAIDA NO ESPECIFICADA: LUGAR NO ESPECIFICADO</t>
  </si>
  <si>
    <t>GOLPE POR OBJETO ARROJADO, PROYECTADO O QUE CAE: VIVIENDA</t>
  </si>
  <si>
    <t>GOLPE POR OBJETO ARROJADO, PROYECTADO O QUE CAE: INSTITUCION RESIDENCIAL</t>
  </si>
  <si>
    <t>GOLPE POR OBJETO ARROJADO, PROYECTADO O QUE CAE: ESCUELAS, OTRAS INSTITUCIONES Y AREAS ADMINISTRATIVAS PUBLICAS</t>
  </si>
  <si>
    <t>GOLPE POR OBJETO ARROJADO, PROYECTADO O QUE CAE: AREAS DE DEPORTE Y ATLETISMO</t>
  </si>
  <si>
    <t>GOLPE POR OBJETO ARROJADO, PROYECTADO O QUE CAE: CALLES Y CARRETERAS</t>
  </si>
  <si>
    <t>GOLPE POR OBJETO ARROJADO, PROYECTADO O QUE CAE: COMERCIO Y AREA DE SERVICIOS</t>
  </si>
  <si>
    <t>GOLPE POR OBJETO ARROJADO, PROYECTADO O QUE CAE: AREA INDUSTRIAL Y DE LA CONSTRUCCION</t>
  </si>
  <si>
    <t>GOLPE POR OBJETO ARROJADO, PROYECTADO O QUE CAE: GRANJA</t>
  </si>
  <si>
    <t>GOLPE POR OBJETO ARROJADO, PROYECTADO O QUE CAE: OTRO LUGAR ESPECIFICADO</t>
  </si>
  <si>
    <t>GOLPE POR OBJETO ARROJADO, PROYECTADO O QUE CAE: LUGAR NO ESPECIFICADO</t>
  </si>
  <si>
    <t>GOLPE CONTRA O GOLPEADO POR EQUIPO PARA DEPORTES: VIVIENDA</t>
  </si>
  <si>
    <t>GOLPE CONTRA O GOLPEADO POR EQUIPO PARA DEPORTES: INSTITUCION RESIDENCIAL</t>
  </si>
  <si>
    <t>GOLPE CONTRA O GOLPEADO POR EQUIPO PARA DEPORTES: ESCUELAS, OTRAS INSTITUCIONES Y AREAS ADMINISTRATIVAS PUBLICAS</t>
  </si>
  <si>
    <t>GOLPE CONTRA O GOLPEADO POR EQUIPO PARA DEPORTES: AREAS DE DEPORTE Y ATLETISMO</t>
  </si>
  <si>
    <t>GOLPE CONTRA O GOLPEADO POR EQUIPO PARA DEPORTES: CALLES Y CARRETERAS</t>
  </si>
  <si>
    <t>GOLPE CONTRA O GOLPEADO POR EQUIPO PARA DEPORTES: COMERCIO Y AREA DE SERVICIOS</t>
  </si>
  <si>
    <t>GOLPE CONTRA O GOLPEADO POR EQUIPO PARA DEPORTES: AREA INDUSTRIAL Y DE LA CONSTRUCCION</t>
  </si>
  <si>
    <t>GOLPE CONTRA O GOLPEADO POR EQUIPO PARA DEPORTES: GRANJA</t>
  </si>
  <si>
    <t>GOLPE CONTRA O GOLPEADO POR EQUIPO PARA DEPORTES: OTRO LUGAR ESPECIFICADO</t>
  </si>
  <si>
    <t>GOLPE CONTRA O GOLPEADO POR EQUIPO PARA DEPORTES: LUGAR NO ESPECIFICADO</t>
  </si>
  <si>
    <t>GOLPE CONTRA O GOLPEADO POR OTROS OBJETOS: VIVIENDA</t>
  </si>
  <si>
    <t>GOLPE CONTRA O GOLPEADO POR OTROS OBJETOS: INSTITUCION RESIDENCIAL</t>
  </si>
  <si>
    <t>GOLPE CONTRA O GOLPEADO POR OTROS OBJETOS: ESCUELAS, OTRAS INSTITUCIONES Y AREAS ADMINISTRATIVAS PUBLICAS</t>
  </si>
  <si>
    <t>GOLPE CONTRA O GOLPEADO POR OTROS OBJETOS: AREAS DE DEPORTE Y ATLETISMO</t>
  </si>
  <si>
    <t>GOLPE CONTRA O GOLPEADO POR OTROS OBJETOS: CALLES Y CARRETERAS</t>
  </si>
  <si>
    <t>GOLPE CONTRA O GOLPEADO POR OTROS OBJETOS: COMERCIO Y AREA DE SERVICIOS</t>
  </si>
  <si>
    <t>GOLPE CONTRA O GOLPEADO POR OTROS OBJETOS: AREA INDUSTRIAL Y DE LA CONSTRUCCION</t>
  </si>
  <si>
    <t>GOLPE CONTRA O GOLPEADO POR OTROS OBJETOS: GRANJA</t>
  </si>
  <si>
    <t>GOLPE CONTRA O GOLPEADO POR OTROS OBJETOS: OTRO LUGAR ESPECIFICADO</t>
  </si>
  <si>
    <t>GOLPE CONTRA O GOLPEADO POR OTROS OBJETOS: LUGAR NO ESPECIFICADO</t>
  </si>
  <si>
    <t>ATRAPADO, APLASTADO, TRABADO O APRETADO EN O ENTRE OBJETOS: VIVIENDA</t>
  </si>
  <si>
    <t>ATRAPADO, APLASTADO, TRABADO O APRETADO EN O ENTRE OBJETOS: INSTITUCION RESIDENCIAL</t>
  </si>
  <si>
    <t>ATRAPADO, APLASTADO, TRABADO O APRETADO EN O ENTRE OBJETOS: ESCUELAS, OTRAS INSTITUCIONES Y AREAS ADMINISTRATIVAS PUBLICAS</t>
  </si>
  <si>
    <t>ATRAPADO, APLASTADO, TRABADO O APRETADO EN O ENTRE OBJETOS: AREAS DE DEPORTE Y ATLETISMO</t>
  </si>
  <si>
    <t>ATRAPADO, APLASTADO, TRABADO O APRETADO EN O ENTRE OBJETOS: CALLES Y CARRETERAS</t>
  </si>
  <si>
    <t>ATRAPADO, APLASTADO, TRABADO O APRETADO EN O ENTRE OBJETOS: COMERCIO Y AREA DE SERVICIOS</t>
  </si>
  <si>
    <t>ATRAPADO, APLASTADO, TRABADO O APRETADO EN O ENTRE OBJETOS: AREA INDUSTRIAL Y DE LA CONSTRUCCION</t>
  </si>
  <si>
    <t>ATRAPADO, APLASTADO, TRABADO O APRETADO EN O ENTRE OBJETOS: GRANJA</t>
  </si>
  <si>
    <t>ATRAPADO, APLASTADO, TRABADO O APRETADO EN O ENTRE OBJETOS: OTRO LUGAR ESPECIFICADO</t>
  </si>
  <si>
    <t>ATRAPADO, APLASTADO, TRABADO O APRETADO EN O ENTRE OBJETOS: LUGAR NO ESPECIFICADO</t>
  </si>
  <si>
    <t>CONTACTO TRAUMATICO CON DISPOSITIVOS DE ELEVACION Y TRANSMISION, NO CLASIFICADOS EN OTRA PARTE: VIVIENDA</t>
  </si>
  <si>
    <t>CONTACTO TRAUMATICO CON DISPOSITIVOS DE ELEVACION Y TRANSMISION, NO CLASIFICADOS EN OTRA PARTE: INSTITUCION RESIDENCIAL</t>
  </si>
  <si>
    <t>CONTACTO TRAUMATICO CON DISPOSITIVOS DE ELEVACION Y TRANSMISION, NO CLASIFICADOS EN OTRA PARTE: ESCUELAS, OTRAS INSTITUCIONES Y AREAS ADMINISTRATIVAS PUBLICAS</t>
  </si>
  <si>
    <t>CONTACTO TRAUMATICO CON DISPOSITIVOS DE ELEVACION Y TRANSMISION, NO CLASIFICADOS EN OTRA PARTE: AREAS DE DEPORTE Y ATLETISMO</t>
  </si>
  <si>
    <t>CONTACTO TRAUMATICO CON DISPOSITIVOS DE ELEVACION Y TRANSMISION, NO CLASIFICADOS EN OTRA PARTE: CALLES Y CARRETERAS</t>
  </si>
  <si>
    <t>CONTACTO TRAUMATICO CON DISPOSITIVOS DE ELEVACION Y TRANSMISION, NO CLASIFICADOS EN OTRA PARTE: COMERCIO Y AREA DE SERVICIOS</t>
  </si>
  <si>
    <t>CONTACTO TRAUMATICO CON DISPOSITIVOS DE ELEVACION Y TRANSMISION, NO CLASIFICADOS EN OTRA PARTE: AREA INDUSTRIAL Y DE LA CONSTRUCCION</t>
  </si>
  <si>
    <t>CONTACTO TRAUMATICO CON DISPOSITIVOS DE ELEVACION Y TRANSMISION, NO CLASIFICADOS EN OTRA PARTE: GRANJA</t>
  </si>
  <si>
    <t>CONTACTO TRAUMATICO CON DISPOSITIVOS DE ELEVACION Y TRANSMISION, NO CLASIFICADOS EN OTRA PARTE: OTRO LUGAR ESPECIFICADO</t>
  </si>
  <si>
    <t>CONTACTO TRAUMATICO CON DISPOSITIVOS DE ELEVACION Y TRANSMISION, NO CLASIFICADOS EN OTRA PARTE: LUGAR NO ESPECIFICADO</t>
  </si>
  <si>
    <t>CONTACTO TRAUMATICO CON VIDRIO CORTANTE: VIVIENDA</t>
  </si>
  <si>
    <t>CONTACTO TRAUMATICO CON VIDRIO CORTANTE: INSTITUCION RESIDENCIAL</t>
  </si>
  <si>
    <t>CONTACTO TRAUMATICO CON VIDRIO CORTANTE: ESCUELAS, OTRAS INSTITUCIONES Y AREAS ADMINISTRATIVAS PUBLICAS</t>
  </si>
  <si>
    <t>CONTACTO TRAUMATICO CON VIDRIO CORTANTE: AREAS DE DEPORTE Y ATLETISMO</t>
  </si>
  <si>
    <t>CONTACTO TRAUMATICO CON VIDRIO CORTANTE: CALLES Y CARRETERAS</t>
  </si>
  <si>
    <t>CONTACTO TRAUMATICO CON VIDRIO CORTANTE: COMERCIO Y AREA DE SERVICIOS</t>
  </si>
  <si>
    <t>CONTACTO TRAUMATICO CON VIDRIO CORTANTE: AREA INDUSTRIAL Y DE LA CONSTRUCCION</t>
  </si>
  <si>
    <t>CONTACTO TRAUMATICO CON VIDRIO CORTANTE: GRANJA</t>
  </si>
  <si>
    <t>CONTACTO TRAUMATICO CON VIDRIO CORTANTE: OTRO LUGAR ESPECIFICADO</t>
  </si>
  <si>
    <t>CONTACTO TRAUMATICO CON VIDRIO CORTANTE: LUGAR NO ESPECIFICADO</t>
  </si>
  <si>
    <t>CONTACTO TRAUMATICO CON CUCHILLO, ESPADA, DAGA O PUÑAL: VIVIENDA</t>
  </si>
  <si>
    <t>CONTACTO TRAUMATICO CON CUCHILLO, ESPADA, DAGA O PUÑAL: INSTITUCION RESIDENCIAL</t>
  </si>
  <si>
    <t>CONTACTO TRAUMATICO CON CUCHILLO, ESPADA, DAGA O PUÑAL: ESCUELAS, OTRAS INSTITUCIONES Y AREAS ADMINISTRATIVAS PUBLICAS</t>
  </si>
  <si>
    <t>CONTACTO TRAUMATICO CON CUCHILLO, ESPADA, DAGA O PUÑAL: AREAS DE DEPORTE Y ATLETISMO</t>
  </si>
  <si>
    <t>CONTACTO TRAUMATICO CON CUCHILLO, ESPADA, DAGA O PUÑAL: CALLES Y CARRETERAS</t>
  </si>
  <si>
    <t>CONTACTO TRAUMATICO CON CUCHILLO, ESPADA, DAGA O PUÑAL: COMERCIO Y AREA DE SERVICIOS</t>
  </si>
  <si>
    <t>CONTACTO TRAUMATICO CON CUCHILLO, ESPADA, DAGA O PUÑAL: AREA INDUSTRIAL Y DE LA CONSTRUCCION</t>
  </si>
  <si>
    <t>CONTACTO TRAUMATICO CON CUCHILLO, ESPADA, DAGA O PUÑAL: GRANJA</t>
  </si>
  <si>
    <t>CONTACTO TRAUMATICO CON CUCHILLO, ESPADA, DAGA O PUÑAL: OTRO LUGAR ESPECIFICADO</t>
  </si>
  <si>
    <t>CONTACTO TRAUMATICO CON CUCHILLO, ESPADA, DAGA O PUÑAL: LUGAR NO ESPECIFICADO</t>
  </si>
  <si>
    <t>CONTACTO TRAUMATICO CON HERRAMIENTAS MANUALES SIN MOTOR: VIVIENDA</t>
  </si>
  <si>
    <t>CONTACTO TRAUMATICO CON HERRAMIENTAS MANUALES SIN MOTOR: INSTITUCION RESIDENCIAL</t>
  </si>
  <si>
    <t>CONTACTO TRAUMATICO CON HERRAMIENTAS MANUALES SIN MOTOR: ESCUELAS, OTRAS INSTITUCIONES Y AREAS ADMINISTRATIVAS PUBLICAS</t>
  </si>
  <si>
    <t>CONTACTO TRAUMATICO CON HERRAMIENTAS MANUALES SIN MOTOR: AREAS DE DEPORTE Y ATLETISMO</t>
  </si>
  <si>
    <t>CONTACTO TRAUMATICO CON HERRAMIENTAS MANUALES SIN MOTOR: CALLES Y CARRETERAS</t>
  </si>
  <si>
    <t>CONTACTO TRAUMATICO CON HERRAMIENTAS MANUALES SIN MOTOR: COMERCIO Y AREA DE SERVICIOS</t>
  </si>
  <si>
    <t>CONTACTO TRAUMATICO CON HERRAMIENTAS MANUALES SIN MOTOR: AREA INDUSTRIAL Y DE LA CONSTRUCCION</t>
  </si>
  <si>
    <t>CONTACTO TRAUMATICO CON HERRAMIENTAS MANUALES SIN MOTOR: GRANJA</t>
  </si>
  <si>
    <t>CONTACTO TRAUMATICO CON HERRAMIENTAS MANUALES SIN MOTOR: OTRO LUGAR ESPECIFICADO</t>
  </si>
  <si>
    <t>CONTACTO TRAUMATICO CON HERRAMIENTAS MANUALES SIN MOTOR: LUGAR NO ESPECIFICADO</t>
  </si>
  <si>
    <t>CONTACTO TRAUMATICO CON CORTADORA DE CESPED, CON MOTOR: VIVIENDA</t>
  </si>
  <si>
    <t>CONTACTO TRAUMATICO CON CORTADORA DE CESPED, CON MOTOR: INSTITUCION RESIDENCIAL</t>
  </si>
  <si>
    <t>CONTACTO TRAUMATICO CON CORTADORA DE CESPED, CON MOTOR: ESCUELAS, OTRAS INSTITUCIONES Y AREAS ADMINISTRATIVAS PUBLICAS</t>
  </si>
  <si>
    <t>CONTACTO TRAUMATICO CON CORTADORA DE CESPED, CON MOTOR: AREAS DE DEPORTE Y ATLETISMO</t>
  </si>
  <si>
    <t>CONTACTO TRAUMATICO CON CORTADORA DE CESPED, CON MOTOR: CALLES Y CARRETERAS</t>
  </si>
  <si>
    <t>CONTACTO TRAUMATICO CON CORTADORA DE CESPED, CON MOTOR: COMERCIO Y AREA DE SERVICIOS</t>
  </si>
  <si>
    <t>CONTACTO TRAUMATICO CON CORTADORA DE CESPED, CON MOTOR: AREA INDUSTRIAL Y DE LA CONSTRUCCION</t>
  </si>
  <si>
    <t>CONTACTO TRAUMATICO CON CORTADORA DE CESPED, CON MOTOR: GRANJA</t>
  </si>
  <si>
    <t>CONTACTO TRAUMATICO CON CORTADORA DE CESPED, CON MOTOR: OTRO LUGAR ESPECIFICADO</t>
  </si>
  <si>
    <t>CONTACTO TRAUMATICO CON CORTADORA DE CESPED, CON MOTOR: LUGAR NO ESPECIFICADO</t>
  </si>
  <si>
    <t>CONTACTO TRAUMATICO CON OTRAS HERRAMIENTAS MANUALES Y ARTEFACTOS DEL HOGAR, CON MOTOR: VIVIENDA</t>
  </si>
  <si>
    <t>CONTACTO TRAUMATICO CON OTRAS HERRAMIENTAS MANUALES Y ARTEFACTOS DEL HOGAR, CON MOTOR: INSTITUCION RESIDENCIAL</t>
  </si>
  <si>
    <t>CONTACTO TRAUMATICO CON OTRAS HERRAMIENTAS MANUALES Y ARTEFACTOS DEL HOGAR, CON MOTOR: ESCUELAS, OTRAS INSTITUCIONES Y AREAS ADMINISTRATIVAS PUBLICAS</t>
  </si>
  <si>
    <t>CONTACTO TRAUMATICO CON OTRAS HERRAMIENTAS MANUALES Y ARTEFACTOS DEL HOGAR, CON MOTOR: AREAS DE DEPORTE Y ATLETISMO</t>
  </si>
  <si>
    <t>CONTACTO TRAUMATICO CON OTRAS HERRAMIENTAS MANUALES Y ARTEFACTOS DEL HOGAR, CON MOTOR: CALLES Y CARRETERAS</t>
  </si>
  <si>
    <t>CONTACTO TRAUMATICO CON OTRAS HERRAMIENTAS MANUALES Y ARTEFACTOS DEL HOGAR, CON MOTOR: COMERCIO Y AREA DE SERVICIOS</t>
  </si>
  <si>
    <t>CONTACTO TRAUMATICO CON OTRAS HERRAMIENTAS MANUALES Y ARTEFACTOS DEL HOGAR, CON MOTOR: AREA INDUSTRIAL Y DE LA CONSTRUCCION</t>
  </si>
  <si>
    <t>CONTACTO TRAUMATICO CON OTRAS HERRAMIENTAS MANUALES Y ARTEFACTOS DEL HOGAR, CON MOTOR: GRANJA</t>
  </si>
  <si>
    <t>CONTACTO TRAUMATICO CON OTRAS HERRAMIENTAS MANUALES Y ARTEFACTOS DEL HOGAR, CON MOTOR: OTRO LUGAR ESPECIFICADO</t>
  </si>
  <si>
    <t>CONTACTO TRAUMATICO CON OTRAS HERRAMIENTAS MANUALES Y ARTEFACTOS DEL HOGAR, CON MOTOR: LUGAR NO ESPECIFICADO</t>
  </si>
  <si>
    <t>CONTACTO TRAUMATICO CON MAQUINARIA AGRICOLA: VIVIENDA</t>
  </si>
  <si>
    <t>CONTACTO TRAUMATICO CON MAQUINARIA AGRICOLA: INSTITUCION RESIDENCIAL</t>
  </si>
  <si>
    <t>CONTACTO TRAUMATICO CON MAQUINARIA AGRICOLA: ESCUELAS, OTRAS INSTITUCIONES Y AREAS ADMINISTRATIVAS PUBLICAS</t>
  </si>
  <si>
    <t>CONTACTO TRAUMATICO CON MAQUINARIA AGRICOLA: AREAS DE DEPORTE Y ATLETISMO</t>
  </si>
  <si>
    <t>CONTACTO TRAUMATICO CON MAQUINARIA AGRICOLA: CALLES Y CARRETERAS</t>
  </si>
  <si>
    <t>CONTACTO TRAUMATICO CON MAQUINARIA AGRICOLA: COMERCIO Y AREA DE SERVICIOS</t>
  </si>
  <si>
    <t>CONTACTO TRAUMATICO CON MAQUINARIA AGRICOLA: AREA INDUSTRIAL Y DE LA CONSTRUCCION</t>
  </si>
  <si>
    <t>CONTACTO TRAUMATICO CON MAQUINARIA AGRICOLA: GRANJA</t>
  </si>
  <si>
    <t>CONTACTO TRAUMATICO CON MAQUINARIA AGRICOLA: OTRO LUGAR ESPECIFICADO</t>
  </si>
  <si>
    <t>CONTACTO TRAUMATICO CON MAQUINARIA AGRICOLA: LUGAR NO ESPECIFICADO</t>
  </si>
  <si>
    <t>CONTACTO TRAUMATICO CON OTRAS MAQUINARIAS Y LAS NO ESPECIFICADAS: VIVIENDA</t>
  </si>
  <si>
    <t>CONTACTO TRAUMATICO CON OTRAS MAQUINARIAS Y LAS NO ESPECIFICADAS: INSTITUCION RESIDENCIAL</t>
  </si>
  <si>
    <t>CONTACTO TRAUMATICO CON OTRAS MAQUINARIAS Y LAS NO ESPECIFICADAS: ESCUELAS, OTRAS INSTITUCIONES Y AREAS ADMINISTRATIVAS PUBLICAS</t>
  </si>
  <si>
    <t>CONTACTO TRAUMATICO CON OTRAS MAQUINARIAS Y LAS NO ESPECIFICADAS: AREAS DE DEPORTE Y ATLETISMO</t>
  </si>
  <si>
    <t>CONTACTO TRAUMATICO CON OTRAS MAQUINARIAS Y LAS NO ESPECIFICADAS: CALLES Y CARRETERAS</t>
  </si>
  <si>
    <t>CONTACTO TRAUMATICO CON OTRAS MAQUINARIAS Y LAS NO ESPECIFICADAS: COMERCIO Y AREA DE SERVICIOS</t>
  </si>
  <si>
    <t>CONTACTO TRAUMATICO CON OTRAS MAQUINARIAS Y LAS NO ESPECIFICADAS: AREA INDUSTRIAL Y DE LA CONSTRUCCION</t>
  </si>
  <si>
    <t>CONTACTO TRAUMATICO CON OTRAS MAQUINARIAS Y LAS NO ESPECIFICADAS: GRANJA</t>
  </si>
  <si>
    <t>CONTACTO TRAUMATICO CON OTRAS MAQUINARIAS Y LAS NO ESPECIFICADAS: OTRO LUGAR ESPECIFICADO</t>
  </si>
  <si>
    <t>CONTACTO TRAUMATICO CON OTRAS MAQUINARIAS Y LAS NO ESPECIFICADAS: LUGAR NO ESPECIFICADO</t>
  </si>
  <si>
    <t>DISPARO DE ARMA CORTA: VIVIENDA</t>
  </si>
  <si>
    <t>DISPARO DE ARMA CORTA: INSTITUCION RESIDENCIAL</t>
  </si>
  <si>
    <t>DISPARO DE ARMA CORTA: ESCUELAS, OTRAS INSTITUCIONES Y AREAS ADMINISTRATIVAS PUBLICAS</t>
  </si>
  <si>
    <t>DISPARO DE ARMA CORTA: AREAS DE DEPORTE Y ATLETISMO</t>
  </si>
  <si>
    <t>DISPARO DE ARMA CORTA: CALLES Y CARRETERAS</t>
  </si>
  <si>
    <t>DISPARO DE ARMA CORTA: COMERCIO Y AREAS DE SERVICIO</t>
  </si>
  <si>
    <t>DISPARO DE ARMA CORTA: AREA INDUSTRIAL Y DE LA CONSTRUCCION</t>
  </si>
  <si>
    <t>DISPARO DE ARMA CORTA: GRANJA</t>
  </si>
  <si>
    <t>DISPARO DE ARMA CORTA: OTRO LUGAR ESPECIFICADO</t>
  </si>
  <si>
    <t>DISPARO DE ARMA CORTA: LUGAR NO ESPECIFICADO</t>
  </si>
  <si>
    <t>DISPARO DE RIFLE, ESCOPETA Y ARMA LARGA: VIVIENDA</t>
  </si>
  <si>
    <t>DISPARO DE RIFLE, ESCOPETA Y ARMA LARGA: INSTITUCION RESIDENCIAL</t>
  </si>
  <si>
    <t>DISPARO DE RIFLE, ESCOPETA Y ARMA LARGA: ESCUELAS, OTRAS INSTITUCIONES Y AREAS ADMINISTRATIVAS PUBLICAS</t>
  </si>
  <si>
    <t>DISPARO DE RIFLE, ESCOPETA Y ARMA LARGA: AREAS DE DEPORTE Y ATLETISMO</t>
  </si>
  <si>
    <t>DISPARO DE RIFLE, ESCOPETA Y ARMA LARGA: CALLES Y CARRETERAS</t>
  </si>
  <si>
    <t>DISPARO DE RIFLE, ESCOPETA Y ARMA LARGA: COMERCIO Y AREAS DE SERVICIO</t>
  </si>
  <si>
    <t>DISPARO DE RIFLE, ESCOPETA Y ARMA LARGA: AREA INDUSTRIAL Y DE LA CONSTRUCCION</t>
  </si>
  <si>
    <t>DISPARO DE RIFLE, ESCOPETA Y ARMA LARGA: GRANJA</t>
  </si>
  <si>
    <t>DISPARO DE RIFLE, ESCOPETA Y ARMA LARGA: OTRO LUGAR ESPECIFICADO</t>
  </si>
  <si>
    <t>DISPARO DE RIFLE, ESCOPETA Y ARMA LARGA: LUGAR NO ESPECIFICADO</t>
  </si>
  <si>
    <t>DISPARO DE OTRAS ARMAS DE FUEGO, Y LAS NO ESPECIFICADAS: VIVIENDA</t>
  </si>
  <si>
    <t>DISPARO DE OTRAS ARMAS DE FUEGO, Y LAS NO ESPECIFICADAS: INSTITUCION RESIDENCIAL</t>
  </si>
  <si>
    <t>DISPARO DE OTRAS ARMAS DE FUEGO, Y LAS NO ESPECIFICADAS: ESCUELAS, OTRAS INSTITUCIONES Y AREAS ADMINISTRATIVAS PUBLICAS</t>
  </si>
  <si>
    <t>DISPARO DE OTRAS ARMAS DE FUEGO, Y LAS NO ESPECIFICADAS: AREAS DE DEPORTE Y ATLETISMO</t>
  </si>
  <si>
    <t>DISPARO DE OTRAS ARMAS DE FUEGO, Y LAS NO ESPECIFICADAS: CALLES Y CARRETERAS</t>
  </si>
  <si>
    <t>DISPARO DE OTRAS ARMAS DE FUEGO, Y LAS NO ESPECIFICADAS: COMERCIO Y AREAS DE SERVICIO</t>
  </si>
  <si>
    <t>DISPARO DE OTRAS ARMAS DE FUEGO, Y LAS NO ESPECIFICADAS: AREA INDUSTRIAL Y DE LA CONSTRUCCION</t>
  </si>
  <si>
    <t>DISPARO DE OTRAS ARMAS DE FUEGO, Y LAS NO ESPECIFICADAS: GRANJA</t>
  </si>
  <si>
    <t>DISPARO DE OTRAS ARMAS DE FUEGO, Y LAS NO ESPECIFICADAS: OTRO LUGAR ESPECIFICADO</t>
  </si>
  <si>
    <t>DISPARO DE OTRAS ARMAS DE FUEGO, Y LAS NO ESPECIFICADAS: LUGAR NO ESPECIFICADO</t>
  </si>
  <si>
    <t>EXPLOSION Y ROTURA DE CALDERA: VIVIENDA</t>
  </si>
  <si>
    <t>EXPLOSION Y ROTURA DE CALDERA: INSTITUCION RESIDENCIAL</t>
  </si>
  <si>
    <t>EXPLOSION Y ROTURA DE CALDERA: ESCUELAS, OTRAS INSTITUCIONES Y AREAS ADMINISTRATIVAS PUBLICAS</t>
  </si>
  <si>
    <t>EXPLOSION Y ROTURA DE CALDERA: AREAS DE DEPORTE Y ATLETISMO</t>
  </si>
  <si>
    <t>EXPLOSION Y ROTURA DE CALDERA: CALLES Y CARRETERAS</t>
  </si>
  <si>
    <t>EXPLOSION Y ROTURA DE CALDERA: COMERCIO Y AREAS DE SERVICIO</t>
  </si>
  <si>
    <t>EXPLOSION Y ROTURA DE CALDERA: AREA INDUSTRIAL Y DE LA CONSTRUCCION</t>
  </si>
  <si>
    <t>EXPLOSION Y ROTURA DE CALDERA: GRANJA</t>
  </si>
  <si>
    <t>EXPLOSION Y ROTURA DE CALDERA: OTRO LUGAR ESPECIFICADO</t>
  </si>
  <si>
    <t>EXPLOSION Y ROTURA DE CALDERA: LUGAR NO ESPECIFICADO</t>
  </si>
  <si>
    <t>EXPLOSION Y ROTURA DE CILINDRO CON GAS: VIVIENDA</t>
  </si>
  <si>
    <t>EXPLOSION Y ROTURA DE CILINDRO CON GAS: INSTITUCION RESIDENCIAL</t>
  </si>
  <si>
    <t>EXPLOSION Y ROTURA DE CILINDRO CON GAS: ESCUELAS, OTRAS INSTITUCIONES Y AREAS ADMINISTRATIVAS PUBLICAS</t>
  </si>
  <si>
    <t>EXPLOSION Y ROTURA DE CILINDRO CON GAS: AREAS DE DEPORTE Y ATLETISMO</t>
  </si>
  <si>
    <t>EXPLOSION Y ROTURA DE CILINDRO CON GAS: CALLES Y CARRETERAS</t>
  </si>
  <si>
    <t>EXPLOSION Y ROTURA DE CILINDRO CON GAS: COMERCIO Y AREAS DE SERVICIO</t>
  </si>
  <si>
    <t>EXPLOSION Y ROTURA DE CILINDRO CON GAS: AREA INDUSTRIAL Y DE LA CONSTRUCCION</t>
  </si>
  <si>
    <t>EXPLOSION Y ROTURA DE CILINDRO CON GAS: GRANJA</t>
  </si>
  <si>
    <t>EXPLOSION Y ROTURA DE CILINDRO CON GAS: OTRO LUGAR ESPECIFICADO</t>
  </si>
  <si>
    <t>EXPLOSION Y ROTURA DE CILINDRO CON GAS: LUGAR NO ESPECIFICADO</t>
  </si>
  <si>
    <t>EXPLOSION Y ROTURA DE NEUMATICO, TUBO O MANGUERA DE GOMA PRESURIZADA: VIVIENDA</t>
  </si>
  <si>
    <t>EXPLOSION Y ROTURA DE NEUMATICO, TUBO O MANGUERA DE GOMA PRESURIZADA: INSTITUCION RESIDENCIAL</t>
  </si>
  <si>
    <t>EXPLOSION Y ROTURA DE NEUMATICO, TUBO O MANGUERA DE GOMA PRESURIZADA: ESCUELAS, OTRAS INSTITUCIONES Y AREAS ADMINISTRATIVAS PUBLICAS</t>
  </si>
  <si>
    <t>EXPLOSION Y ROTURA DE NEUMATICO, TUBO O MANGUERA DE GOMA PRESURIZADA: AREAS DE DEPORTE Y ATLETISMO</t>
  </si>
  <si>
    <t>EXPLOSION Y ROTURA DE NEUMATICO, TUBO O MANGUERA DE GOMA PRESURIZADA: CALLES Y CARRETERAS</t>
  </si>
  <si>
    <t>EXPLOSION Y ROTURA DE NEUMATICO, TUBO O MANGUERA DE GOMA PRESURIZADA: COMERCIO Y AREAS DE SERVICIO</t>
  </si>
  <si>
    <t>EXPLOSION Y ROTURA DE NEUMATICO, TUBO O MANGUERA DE GOMA PRESURIZADA: AREA INDUSTRIAL Y DE LA CONSTRUCCION</t>
  </si>
  <si>
    <t>EXPLOSION Y ROTURA DE NEUMATICO, TUBO O MANGUERA DE GOMA PRESURIZADA: GRANJA</t>
  </si>
  <si>
    <t>EXPLOSION Y ROTURA DE NEUMATICO, TUBO O MANGUERA DE GOMA PRESURIZADA: OTRO LUGAR ESPECIFICADO</t>
  </si>
  <si>
    <t>EXPLOSION Y ROTURA DE NEUMATICO, TUBO O MANGUERA DE GOMA PRESURIZADA: LUGAR NO ESPECIFICADO</t>
  </si>
  <si>
    <t>EXPLOSION Y ROTURA DE OTROS DISPOSITIVOS PRESURIZADOS ESPECIFICADOS: VIVIENDA</t>
  </si>
  <si>
    <t>EXPLOSION Y ROTURA DE OTROS DISPOSITIVOS PRESURIZADOS ESPECIFICADOS: INSTITUCION RESIDENCIAL</t>
  </si>
  <si>
    <t>EXPLOSION Y ROTURA DE OTROS DISPOSITIVOS PRESURIZADOS ESPECIFICADOS: ESCUELAS, OTRAS INSTITUCIONES Y AREAS ADMINISTRATIVAS PUBLICAS</t>
  </si>
  <si>
    <t>EXPLOSION Y ROTURA DE OTROS DISPOSITIVOS PRESURIZADOS ESPECIFICADOS: AREAS DE DEPORTE Y ATLETISMO</t>
  </si>
  <si>
    <t>EXPLOSION Y ROTURA DE OTROS DISPOSITIVOS PRESURIZADOS ESPECIFICADOS: CALLES Y CARRETERAS</t>
  </si>
  <si>
    <t>EXPLOSION Y ROTURA DE OTROS DISPOSITIVOS PRESURIZADOS ESPECIFICADOS: COMERCIO Y AREAS DE SERVICIO</t>
  </si>
  <si>
    <t>EXPLOSION Y ROTURA DE OTROS DISPOSITIVOS PRESURIZADOS ESPECIFICADOS: AREA INDUSTRIAL Y DE LA CONSTRUCCION</t>
  </si>
  <si>
    <t>EXPLOSION Y ROTURA DE OTROS DISPOSITIVOS PRESURIZADOS ESPECIFICADOS: GRANJA</t>
  </si>
  <si>
    <t>EXPLOSION Y ROTURA DE OTROS DISPOSITIVOS PRESURIZADOS ESPECIFICADOS: OTRO LUGAR ESPECIFICADO</t>
  </si>
  <si>
    <t>EXPLOSION Y ROTURA DE OTROS DISPOSITIVOS PRESURIZADOS ESPECIFICADOS: LUGAR NO ESPECIFICADO</t>
  </si>
  <si>
    <t>EXPLOSION DE FUEGOS ARTIFICIALES: VIVIENDA</t>
  </si>
  <si>
    <t>EXPLOSION DE FUEGOS ARTIFICIALES: INSTITUCION RESIDENCIAL</t>
  </si>
  <si>
    <t>EXPLOSION DE FUEGOS ARTIFICIALES: ESCUELAS, OTRAS INSTITUCIONES Y AREAS ADMINISTRATIVAS PUBLICAS</t>
  </si>
  <si>
    <t>EXPLOSION DE FUEGOS ARTIFICIALES: AREAS DE DEPORTE Y ATLETISMO</t>
  </si>
  <si>
    <t>EXPLOSION DE FUEGOS ARTIFICIALES: CALLES Y CARRETERAS</t>
  </si>
  <si>
    <t>EXPLOSION DE FUEGOS ARTIFICIALES: COMERCIO Y AREAS DE SERVICIO</t>
  </si>
  <si>
    <t>EXPLOSION DE FUEGOS ARTIFICIALES: AREA INDUSTRIAL Y DE LA CONSTRUCCION</t>
  </si>
  <si>
    <t>EXPLOSION DE FUEGOS ARTIFICIALES: GRANJA</t>
  </si>
  <si>
    <t>EXPLOSION DE FUEGOS ARTIFICIALES: OTRO LUGAR ESPECIFICADO</t>
  </si>
  <si>
    <t>EXPLOSION DE FUEGOS ARTIFICIALES: LUGAR NO ESPECIFICADO</t>
  </si>
  <si>
    <t>EXPLOSION DE OTROS MATERIALES: VIVIENDA</t>
  </si>
  <si>
    <t>EXPLOSION DE OTROS MATERIALES: INSTITUCION RESIDENCIAL</t>
  </si>
  <si>
    <t>EXPLOSION DE OTROS MATERIALES: ESCUELAS, OTRAS INSTITUCIONES Y AREAS ADMINISTRATIVAS PUBLICAS</t>
  </si>
  <si>
    <t>EXPLOSION DE OTROS MATERIALES: AREAS DE DEPORTE Y ATLETISMO</t>
  </si>
  <si>
    <t>EXPLOSION DE OTROS MATERIALES: CALLES Y CARRETERAS</t>
  </si>
  <si>
    <t>EXPLOSION DE OTROS MATERIALES: COMERCIO Y AREAS DE SERVICIO</t>
  </si>
  <si>
    <t>EXPLOSION DE OTROS MATERIALES: AREA INDUSTRIAL Y DE LA CONSTRUCCION</t>
  </si>
  <si>
    <t>EXPLOSION DE OTROS MATERIALES: GRANJA</t>
  </si>
  <si>
    <t>EXPLOSION DE OTROS MATERIALES: OTRO LUGAR ESPECIFICADO</t>
  </si>
  <si>
    <t>EXPLOSION DE OTROS MATERIALES: LUGAR NO ESPECIFICADO</t>
  </si>
  <si>
    <t>EXPOSICION A CHORRO DE ALTA PRESION: VIVIENDA</t>
  </si>
  <si>
    <t>EXPOSICION A CHORRO DE ALTA PRESION: INSTITUCION RESIDENCIAL</t>
  </si>
  <si>
    <t>EXPOSICION A CHORRO DE ALTA PRESION: ESCUELAS, OTRAS INSTITUCIONES Y AREAS ADMINISTRATIVAS PUBLICAS</t>
  </si>
  <si>
    <t>EXPOSICION A CHORRO DE ALTA PRESION: AREAS DE DEPORTE Y ATLETISMO</t>
  </si>
  <si>
    <t>EXPOSICION A CHORRO DE ALTA PRESION: CALLES Y CARRETERAS</t>
  </si>
  <si>
    <t>EXPOSICION A CHORRO DE ALTA PRESION: COMERCIO Y AREAS DE SERVICIO</t>
  </si>
  <si>
    <t>EXPOSICION A CHORRO DE ALTA PRESION: AREA INDUSTRIAL Y DE LA CONSTRUCCION</t>
  </si>
  <si>
    <t>EXPOSICION A CHORRO DE ALTA PRESION: GRANJA</t>
  </si>
  <si>
    <t>EXPOSICION A CHORRO DE ALTA PRESION: OTRO LUGAR ESPECIFICADO</t>
  </si>
  <si>
    <t>EXPOSICION A CHORRO DE ALTA PRESION: LUGAR NO ESPECIFICADO</t>
  </si>
  <si>
    <t>EXPOSICION AL RUIDO: VIVIENDA</t>
  </si>
  <si>
    <t>EXPOSICION AL RUIDO: INSTITUCION RESIDENCIAL</t>
  </si>
  <si>
    <t>EXPOSICION AL RUIDO: ESCUELAS, OTRAS INSTITUCIONES Y AREAS ADMINISTRATIVAS PUBLICAS</t>
  </si>
  <si>
    <t>EXPOSICION AL RUIDO: AREAS DE DEPORTE Y ATLETISMO</t>
  </si>
  <si>
    <t>EXPOSICION AL RUIDO: CALLES Y CARRETERAS</t>
  </si>
  <si>
    <t>EXPOSICION AL RUIDO: COMERCIO Y AREAS DE SERVICIO</t>
  </si>
  <si>
    <t>EXPOSICION AL RUIDO: AREA INDUSTRIAL Y DE LA CONSTRUCCION</t>
  </si>
  <si>
    <t>EXPOSICION AL RUIDO: GRANJA</t>
  </si>
  <si>
    <t>EXPOSICION AL RUIDO: OTRO LUGAR ESPECIFICADO</t>
  </si>
  <si>
    <t>EXPOSICION AL RUIDO: LUGAR NO ESPECIFICADO</t>
  </si>
  <si>
    <t>EXPOSICION A VIBRACIONES: VIVIENDA</t>
  </si>
  <si>
    <t>EXPOSICION A VIBRACIONES: INSTITUCION RESIDENCIAL</t>
  </si>
  <si>
    <t>EXPOSICION A VIBRACIONES: ESCUELAS, OTRAS INSTITUCIONES Y AREAS ADMINISTRATIVAS PUBLICAS</t>
  </si>
  <si>
    <t>EXPOSICION A VIBRACIONES: AREAS DE DEPORTE Y ATLETISMO</t>
  </si>
  <si>
    <t>EXPOSICION A VIBRACIONES: CALLES Y CARRETERAS</t>
  </si>
  <si>
    <t>EXPOSICION A VIBRACIONES: COMERCIO Y AREAS DE SERVICIO</t>
  </si>
  <si>
    <t>EXPOSICION A VIBRACIONES: AREA INDUSTRIAL Y DE LA CONSTRUCCION</t>
  </si>
  <si>
    <t>EXPOSICION A VIBRACIONES: GRANJA</t>
  </si>
  <si>
    <t>EXPOSICION A VIBRACIONES: OTRO LUGAR ESPECIFICADO</t>
  </si>
  <si>
    <t>EXPOSICION A VIBRACIONES: LUGAR NO ESPECIFICADO</t>
  </si>
  <si>
    <t>CUERPO EXTRAÑO QUE PENETRA POR EL OJO U ORIFICIO NATURAL: VIVIENDA</t>
  </si>
  <si>
    <t>CUERPO EXTRAÑO QUE PENETRA POR EL OJO U ORIFICIO NATURAL: INSTITUCION RESIDENCIAL</t>
  </si>
  <si>
    <t>CUERPO EXTRAÑO QUE PENETRA POR EL OJO U ORIFICIO NATURAL: ESCUELAS, OTRAS INSTITUCIONES Y AREAS ADMINISTRATIVAS PUBLICAS</t>
  </si>
  <si>
    <t>CUERPO EXTRAÑO QUE PENETRA POR EL OJO U ORIFICIO NATURAL: AREAS DE DEPORTE Y ATLETISMO</t>
  </si>
  <si>
    <t>CUERPO EXTRAÑO QUE PENETRA POR EL OJO U ORIFICIO NATURAL: CALLES Y CARRETERAS</t>
  </si>
  <si>
    <t>CUERPO EXTRAÑO QUE PENETRA POR EL OJO U ORIFICIO NATURAL: COMERCIO Y AREAS DE SERVICIO</t>
  </si>
  <si>
    <t>CUERPO EXTRAÑO QUE PENETRA POR EL OJO U ORIFICIO NATURAL: AREA INDUSTRIAL Y DE LA CONSTRUCCION</t>
  </si>
  <si>
    <t>CUERPO EXTRAÑO QUE PENETRA POR EL OJO U ORIFICIO NATURAL: GRANJA</t>
  </si>
  <si>
    <t>CUERPO EXTRAÑO QUE PENETRA POR EL OJO U ORIFICIO NATURAL: OTRO LUGAR ESPECIFICADO</t>
  </si>
  <si>
    <t>CUERPO EXTRAÑO QUE PENETRA POR EL OJO U ORIFICIO NATURAL: LUGAR NO ESPECIFICADO</t>
  </si>
  <si>
    <t>CUERPO EXTRAÑO QUE PENETRA A TRAVES DE LA PIEL: VIVIENDA</t>
  </si>
  <si>
    <t>CUERPO EXTRAÑO QUE PENETRA A TRAVES DE LA PIEL: INSTITUCION RESIDENCIAL</t>
  </si>
  <si>
    <t>CUERPO EXTRAÑO QUE PENETRA A TRAVES DE LA PIEL: ESCUELAS, OTRAS INSTITUCIONES Y AREAS ADMINISTRATIVAS PUBLICAS</t>
  </si>
  <si>
    <t>CUERPO EXTRAÑO QUE PENETRA A TRAVES DE LA PIEL: AREAS DE DEPORTE Y ATLETISMO</t>
  </si>
  <si>
    <t>CUERPO EXTRAÑO QUE PENETRA A TRAVES DE LA PIEL: CALLES Y CARRETERAS</t>
  </si>
  <si>
    <t>CUERPO EXTRAÑO QUE PENETRA A TRAVES DE LA PIEL: COMERCIO Y AREAS DE SERVICIO</t>
  </si>
  <si>
    <t>CUERPO EXTRAÑO QUE PENETRA A TRAVES DE LA PIEL: AREA INDUSTRIAL Y DE LA CONSTRUCCION</t>
  </si>
  <si>
    <t>CUERPO EXTRAÑO QUE PENETRA A TRAVES DE LA PIEL: GRANJA</t>
  </si>
  <si>
    <t>CUERPO EXTRAÑO QUE PENETRA A TRAVES DE LA PIEL: OTRO LUGAR ESPECIFICADO</t>
  </si>
  <si>
    <t>CUERPO EXTRAÑO QUE PENETRA A TRAVES DE LA PIEL: LUGAR NO ESPECIFICADO</t>
  </si>
  <si>
    <t>EXPOSICION A OTRAS FUERZAS MECANICAS INANIMADAS, Y LAS NO ESPECIFICADAS: VIVIENDA</t>
  </si>
  <si>
    <t>EXPOSICION A OTRAS FUERZAS MECANICAS INANIMADAS, Y LAS NO ESPECIFICADAS: INSTITUCION RESIDENCIAL</t>
  </si>
  <si>
    <t>EXPOSICION A OTRAS FUERZAS MECANICAS INANIMADAS, Y LAS NO ESPECIFICADAS: ESCUELAS, OTRAS INSTITUCIONES Y AREAS ADMINISTRATIVAS PUBLICAS</t>
  </si>
  <si>
    <t>EXPOSICION A OTRAS FUERZAS MECANICAS INANIMADAS, Y LAS NO ESPECIFICADAS: AREAS DE DEPORTE Y ATLETISMO</t>
  </si>
  <si>
    <t>EXPOSICION A OTRAS FUERZAS MECANICAS INANIMADAS, Y LAS NO ESPECIFICADAS: CALLES Y CARRETERAS</t>
  </si>
  <si>
    <t>EXPOSICION A OTRAS FUERZAS MECANICAS INANIMADAS, Y LAS NO ESPECIFICADAS: COMERCIO Y AREAS DE SERVICIO</t>
  </si>
  <si>
    <t>EXPOSICION A OTRAS FUERZAS MECANICAS INANIMADAS, Y LAS NO ESPECIFICADAS: AREA INDUSTRIAL Y DE LA CONSTRUCCION</t>
  </si>
  <si>
    <t>EXPOSICION A OTRAS FUERZAS MECANICAS INANIMADAS, Y LAS NO ESPECIFICADAS: GRANJA</t>
  </si>
  <si>
    <t>EXPOSICION A OTRAS FUERZAS MECANICAS INANIMADAS, Y LAS NO ESPECIFICADAS: OTRO LUGAR ESPECIFICADO</t>
  </si>
  <si>
    <t>EXPOSICION A OTRAS FUERZAS MECANICAS INANIMADAS, Y LAS NO ESPECIFICADAS: LUGAR NO ESPECIFICADO</t>
  </si>
  <si>
    <t>APORREO, GOLPE, MORDEDURA, PATADA, RASGUÑO O TORCEDURA INFLIGIDOS POR OTRA PERSONA: VIVIENDA</t>
  </si>
  <si>
    <t>APORREO, GOLPE, MORDEDURA, PATADA, RASGUÑO O TORCEDURA INFLIGIDOS POR OTRA PERSONA: INSTITUCION RESIDENCIAL</t>
  </si>
  <si>
    <t>APORREO, GOLPE, MORDEDURA, PATADA, RASGUÑO O TORCEDURA INFLIGIDOS POR OTRA PERSONA: ESCUELAS, OTRAS INSTITUCIONES Y AREAS ADMINISTRATIVAS PUBLICAS</t>
  </si>
  <si>
    <t>APORREO, GOLPE, MORDEDURA, PATADA, RASGUÑO O TORCEDURA INFLIGIDOS POR OTRA PERSONA: AREAS DE DEPORTE Y ATLETISMO</t>
  </si>
  <si>
    <t>APORREO, GOLPE, MORDEDURA, PATADA, RASGUÑO O TORCEDURA INFLIGIDOS POR OTRA PERSONA: CALLES Y CARRETERAS</t>
  </si>
  <si>
    <t>APORREO, GOLPE, MORDEDURA, PATADA, RASGUÑO O TORCEDURA INFLIGIDOS POR OTRA PERSONA: COMERCIO Y AREAS DE SERVICIO</t>
  </si>
  <si>
    <t>APORREO, GOLPE, MORDEDURA, PATADA, RASGUÑO O TORCEDURA INFLIGIDOS POR OTRA PERSONA: AREA INDUSTRIAL Y DE LA CONSTRUCCION</t>
  </si>
  <si>
    <t>APORREO, GOLPE, MORDEDURA, PATADA, RASGUÑO O TORCEDURA INFLIGIDOS POR OTRA PERSONA: GRANJA</t>
  </si>
  <si>
    <t>APORREO, GOLPE, MORDEDURA, PATADA, RASGUÑO O TORCEDURA INFLIGIDOS POR OTRA PERSONA: OTRO LUGAR ESPECIFICADO</t>
  </si>
  <si>
    <t>APORREO, GOLPE, MORDEDURA, PATADA, RASGUÑO O TORCEDURA INFLIGIDOS POR OTRA PERSONA: LUGAR NO ESPECIFICADO</t>
  </si>
  <si>
    <t>CHOQUE O EMPELLON CONTRA OTRA PERSONA: VIVIENDA</t>
  </si>
  <si>
    <t>CHOQUE O EMPELLON CONTRA OTRA PERSONA: INSTITUCION RESIDENCIAL</t>
  </si>
  <si>
    <t>CHOQUE O EMPELLON CONTRA OTRA PERSONA: ESCUELAS, OTRAS INSTITUCIONES Y AREAS ADMINISTRATIVAS PUBLICAS</t>
  </si>
  <si>
    <t>CHOQUE O EMPELLON CONTRA OTRA PERSONA: AREAS DE DEPORTE Y ATLETISMO</t>
  </si>
  <si>
    <t>CHOQUE O EMPELLON CONTRA OTRA PERSONA: CALLES Y CARRETERAS</t>
  </si>
  <si>
    <t>CHOQUE O EMPELLON CONTRA OTRA PERSONA: COMERCIO Y AREAS DE SERVICIO</t>
  </si>
  <si>
    <t>CHOQUE O EMPELLON CONTRA OTRA PERSONA: AREA INDUSTRIAL Y DE LA CONSTRUCCION</t>
  </si>
  <si>
    <t>CHOQUE O EMPELLON CONTRA OTRA PERSONA: GRANJA</t>
  </si>
  <si>
    <t>CHOQUE O EMPELLON CONTRA OTRA PERSONA: OTRO LUGAR ESPECIFICADO</t>
  </si>
  <si>
    <t>CHOQUE O EMPELLON CONTRA OTRA PERSONA: LUGAR NO ESPECIFICADO</t>
  </si>
  <si>
    <t>PERSONA APLASTADA, EMPUJADA O PISOTEADA POR UNA MULTITUD O ESTAMPIDA HUMANA: VIVIENDA</t>
  </si>
  <si>
    <t>PERSONA APLASTADA, EMPUJADA O PISOTEADA POR UNA MULTITUD O ESTAMPIDA HUMANA: INSTITUCION RESIDENCIAL</t>
  </si>
  <si>
    <t>PERSONA APLASTADA, EMPUJADA O PISOTEADA POR UNA MULTITUD O ESTAMPIDA HUMANA: ESCUELAS, OTRAS INSTITUCIONES Y AREAS ADMINISTRATIVAS PUBLICAS</t>
  </si>
  <si>
    <t>PERSONA APLASTADA, EMPUJADA O PISOTEADA POR UNA MULTITUD O ESTAMPIDA HUMANA: AREAS DE DEPORTE Y ATLETISMO</t>
  </si>
  <si>
    <t>PERSONA APLASTADA, EMPUJADA O PISOTEADA POR UNA MULTITUD O ESTAMPIDA HUMANA: CALLES Y CARRETERAS</t>
  </si>
  <si>
    <t>PERSONA APLASTADA, EMPUJADA O PISOTEADA POR UNA MULTITUD O ESTAMPIDA HUMANA: COMERCIO Y AREAS DE SERVICIO</t>
  </si>
  <si>
    <t>PERSONA APLASTADA, EMPUJADA O PISOTEADA POR UNA MULTITUD O ESTAMPIDA HUMANA: AREA INDUSTRIAL Y DE LA CONSTRUCCION</t>
  </si>
  <si>
    <t>PERSONA APLASTADA, EMPUJADA O PISOTEADA POR UNA MULTITUD O ESTAMPIDA HUMANA: GRANJA</t>
  </si>
  <si>
    <t>PERSONA APLASTADA, EMPUJADA O PISOTEADA POR UNA MULTITUD O ESTAMPIDA HUMANA: OTRO LUGAR ESPECIFICADO</t>
  </si>
  <si>
    <t>PERSONA APLASTADA, EMPUJADA O PISOTEADA POR UNA MULTITUD O ESTAMPIDA HUMANA: LUGAR NO ESPECIFICADO</t>
  </si>
  <si>
    <t>MORDEDURA DE RATA: VIVIENDA</t>
  </si>
  <si>
    <t>MORDEDURA DE RATA: INSTITUCION RESIDENCIAL</t>
  </si>
  <si>
    <t>MORDEDURA DE RATA: ESCUELAS, OTRAS INSTITUCIONES Y AREAS ADMINISTRATIVAS PUBLICAS</t>
  </si>
  <si>
    <t>MORDEDURA DE RATA: AREAS DE DEPORTE Y ATLETISMO</t>
  </si>
  <si>
    <t>MORDEDURA DE RATA: CALLES Y CARRETERAS</t>
  </si>
  <si>
    <t>MORDEDURA DE RATA: COMERCIO Y AREAS DE SERVICIO</t>
  </si>
  <si>
    <t>MORDEDURA DE RATA: AREA INDUSTRIAL Y DE LA CONSTRUCCION</t>
  </si>
  <si>
    <t>MORDEDURA DE RATA: GRANJA</t>
  </si>
  <si>
    <t>MORDEDURA DE RATA: OTRO LUGAR ESPECIFICADO</t>
  </si>
  <si>
    <t>MORDEDURA DE RATA: LUGAR NO ESPECIFICADO</t>
  </si>
  <si>
    <t>MORDEDURA O ATAQUE DE PERRO: VIVIENDA</t>
  </si>
  <si>
    <t>MORDEDURA O ATAQUE DE PERRO: INSTITUCION RESIDENCIAL</t>
  </si>
  <si>
    <t>MORDEDURA O ATAQUE DE PERRO: ESCUELAS, OTRAS INSTITUCIONES Y AREAS ADMINISTRATIVAS PUBLICAS</t>
  </si>
  <si>
    <t>MORDEDURA O ATAQUE DE PERRO: AREAS DE DEPORTE Y ATLETISMO</t>
  </si>
  <si>
    <t>MORDEDURA O ATAQUE DE PERRO: CALLES Y CARRETERAS</t>
  </si>
  <si>
    <t>MORDEDURA O ATAQUE DE PERRO: COMERCIO Y AREAS DE SERVICIO</t>
  </si>
  <si>
    <t>MORDEDURA O ATAQUE DE PERRO: AREA INDUSTRIAL Y DE LA CONSTRUCCION</t>
  </si>
  <si>
    <t>MORDEDURA O ATAQUE DE PERRO: GRANJA</t>
  </si>
  <si>
    <t>MORDEDURA O ATAQUE DE PERRO: OTRO LUGAR ESPECIFICADO</t>
  </si>
  <si>
    <t>MORDEDURA O ATAQUE DE PERRO: LUGAR NO ESPECIFICADO</t>
  </si>
  <si>
    <t>MORDEDURA O ATAQUE DE OTROS MAMIFEROS: VIVIENDA</t>
  </si>
  <si>
    <t>MORDEDURA O ATAQUE DE OTROS MAMIFEROS: INSTITUCION RESIDENCIAL</t>
  </si>
  <si>
    <t>MORDEDURA O ATAQUE DE OTROS MAMIFEROS: ESCUELAS, OTRAS INSTITUCIONES Y AREAS ADMINISTRATIVAS PUBLICAS</t>
  </si>
  <si>
    <t>MORDEDURA O ATAQUE DE OTROS MAMIFEROS: AREAS DE DEPORTE Y ATLETISMO</t>
  </si>
  <si>
    <t>MORDEDURA O ATAQUE DE OTROS MAMIFEROS: CALLES Y CARRETERAS</t>
  </si>
  <si>
    <t>MORDEDURA O ATAQUE DE OTROS MAMIFEROS: COMERCIO Y AREAS DE SERVICIO</t>
  </si>
  <si>
    <t>MORDEDURA O ATAQUE DE OTROS MAMIFEROS: AREA INDUSTRIAL Y DE LA CONSTRUCCION</t>
  </si>
  <si>
    <t>MORDEDURA O ATAQUE DE OTROS MAMIFEROS: GRANJA</t>
  </si>
  <si>
    <t>MORDEDURA O ATAQUE DE OTROS MAMIFEROS: OTRO LUGAR ESPECIFICADO</t>
  </si>
  <si>
    <t>MORDEDURA O ATAQUE DE OTROS MAMIFEROS: LUGAR NO ESPECIFICADO</t>
  </si>
  <si>
    <t>CONTACTO TRAUMATICO CON ANIMALES MARINOS: VIVIENDA</t>
  </si>
  <si>
    <t>CONTACTO TRAUMATICO CON ANIMALES MARINOS: INSTITUCION RESIDENCIAL</t>
  </si>
  <si>
    <t>CONTACTO TRAUMATICO CON ANIMALES MARINOS: ESCUELAS, OTRAS INSTITUCIONES Y AREAS ADMINISTRATIVAS PUBLICAS</t>
  </si>
  <si>
    <t>CONTACTO TRAUMATICO CON ANIMALES MARINOS: AREAS DE DEPORTE Y ATLETISMO</t>
  </si>
  <si>
    <t>CONTACTO TRAUMATICO CON ANIMALES MARINOS: CALLES Y CARRETERAS</t>
  </si>
  <si>
    <t>CONTACTO TRAUMATICO CON ANIMALES MARINOS: COMERCIO Y AREAS DE SERVICIO</t>
  </si>
  <si>
    <t>CONTACTO TRAUMATICO CON ANIMALES MARINOS: AREA INDUSTRIAL Y DE LA CONSTRUCCION</t>
  </si>
  <si>
    <t>CONTACTO TRAUMATICO CON ANIMALES MARINOS: GRANJA</t>
  </si>
  <si>
    <t>CONTACTO TRAUMATICO CON ANIMALES MARINOS: OTRO LUGAR ESPECIFICADO</t>
  </si>
  <si>
    <t>CONTACTO TRAUMATICO CON ANIMALES MARINOS: LUGAR NO ESPECIFICADO</t>
  </si>
  <si>
    <t>MORDEDURA O PICADURA DE INSECTOS Y OTROS ARTROPODOS NO VENENOSOS: VIVIENDA</t>
  </si>
  <si>
    <t>MORDEDURA O PICADURA DE INSECTOS Y OTROS ARTROPODOS NO VENENOSOS: INSTITUCION RESIDENCIAL</t>
  </si>
  <si>
    <t>MORDEDURA O PICADURA DE INSECTOS Y OTROS ARTROPODOS NO VENENOSOS: ESCUELAS, OTRAS INSTITUCIONES Y AREAS ADMINISTRATIVAS PUBLICAS</t>
  </si>
  <si>
    <t>MORDEDURA O PICADURA DE INSECTOS Y OTROS ARTROPODOS NO VENENOSOS: AREAS DE DEPORTE Y ATLETISMO</t>
  </si>
  <si>
    <t>MORDEDURA O PICADURA DE INSECTOS Y OTROS ARTROPODOS NO VENENOSOS: CALLES Y CARRETERAS</t>
  </si>
  <si>
    <t>MORDEDURA O PICADURA DE INSECTOS Y OTROS ARTROPODOS NO VENENOSOS: COMERCIO Y AREAS DE SERVICIO</t>
  </si>
  <si>
    <t>MORDEDURA O PICADURA DE INSECTOS Y OTROS ARTROPODOS NO VENENOSOS: AREA INDUSTRIAL Y DE LA CONSTRUCCION</t>
  </si>
  <si>
    <t>MORDEDURA O PICADURA DE INSECTOS Y OTROS ARTROPODOS NO VENENOSOS: GRANJA</t>
  </si>
  <si>
    <t>MORDEDURA O PICADURA DE INSECTOS Y OTROS ARTROPODOS NO VENENOSOS: OTRO LUGAR ESPECIFICADO</t>
  </si>
  <si>
    <t>MORDEDURA O PICADURA DE INSECTOS Y OTROS ARTROPODOS NO VENENOSOS: LUGAR NO ESPECIFICADO</t>
  </si>
  <si>
    <t>MORDEDURA O ATAQUE DE COCODRILO O CAIMAN: VIVIENDA</t>
  </si>
  <si>
    <t>MORDEDURA O ATAQUE DE COCODRILO O CAIMAN: INSTITUCION RESIDENCIAL</t>
  </si>
  <si>
    <t>MORDEDURA O ATAQUE DE COCODRILO O CAIMAN: ESCUELAS, OTRAS INSTITUCIONES Y AREAS ADMINISTRATIVAS PUBLICAS</t>
  </si>
  <si>
    <t>MORDEDURA O ATAQUE DE COCODRILO O CAIMAN: AREAS DE DEPORTE Y ATLETISMO</t>
  </si>
  <si>
    <t>MORDEDURA O ATAQUE DE COCODRILO O CAIMAN: CALLES Y CARRETERAS</t>
  </si>
  <si>
    <t>MORDEDURA O ATAQUE DE COCODRILO O CAIMAN: COMERCIO Y AREAS DE SERVICIO</t>
  </si>
  <si>
    <t>MORDEDURA O ATAQUE DE COCODRILO O CAIMAN: AREA INDUSTRIAL Y DE LA CONSTRUCCION</t>
  </si>
  <si>
    <t>MORDEDURA O ATAQUE DE COCODRILO O CAIMAN: GRANJA</t>
  </si>
  <si>
    <t>MORDEDURA O ATAQUE DE COCODRILO O CAIMAN: OTRO LUGAR ESPECIFICADO</t>
  </si>
  <si>
    <t>MORDEDURA O ATAQUE DE COCODRILO O CAIMAN: LUGAR NO ESPECIFICADO</t>
  </si>
  <si>
    <t>MORDEDURA O APLASTAMIENTO POR OTROS REPTILES: VIVIENDA</t>
  </si>
  <si>
    <t>MORDEDURA O APLASTAMIENTO POR OTROS REPTILES: INSTITUCION RESIDENCIAL</t>
  </si>
  <si>
    <t>MORDEDURA O APLASTAMIENTO POR OTROS REPTILES: ESCUELAS, OTRAS INSTITUCIONES Y AREAS ADMINISTRATIVAS PUBLICAS</t>
  </si>
  <si>
    <t>MORDEDURA O APLASTAMIENTO POR OTROS REPTILES: AREAS DE DEPORTE Y ATLETISMO</t>
  </si>
  <si>
    <t>MORDEDURA O APLASTAMIENTO POR OTROS REPTILES: CALLES Y CARRETERAS</t>
  </si>
  <si>
    <t>MORDEDURA O APLASTAMIENTO POR OTROS REPTILES: COMERCIO Y AREAS DE SERVICIO</t>
  </si>
  <si>
    <t>MORDEDURA O APLASTAMIENTO POR OTROS REPTILES: AREA INDUSTRIAL Y DE LA CONSTRUCCION</t>
  </si>
  <si>
    <t>MORDEDURA O APLASTAMIENTO POR OTROS REPTILES: GRANJA</t>
  </si>
  <si>
    <t>MORDEDURA O APLASTAMIENTO POR OTROS REPTILES: OTRO LUGAR ESPECIFICADO</t>
  </si>
  <si>
    <t>MORDEDURA O APLASTAMIENTO POR OTROS REPTILES: LUGAR NO ESPECIFICADO</t>
  </si>
  <si>
    <t>CONTACTO TRAUMATICO CON AGUIJONES, ESPINAS U HOJAS CORTANTES DE PLANTAS: VIVIENDA</t>
  </si>
  <si>
    <t>CONTACTO TRAUMATICO CON AGUIJONES, ESPINAS U HOJAS CORTANTES DE PLANTAS: INSTITUCION RESIDENCIAL</t>
  </si>
  <si>
    <t>CONTACTO TRAUMATICO CON AGUIJONES, ESPINAS U HOJAS CORTANTES DE PLANTAS: ESCUELAS, OTRAS INSTITUCIONES Y AREAS ADMINISTRATIVAS PUBLICAS</t>
  </si>
  <si>
    <t>CONTACTO TRAUMATICO CON AGUIJONES, ESPINAS U HOJAS CORTANTES DE PLANTAS: AREAS DE DEPORTE Y ATLETISMO</t>
  </si>
  <si>
    <t>CONTACTO TRAUMATICO CON AGUIJONES, ESPINAS U HOJAS CORTANTES DE PLANTAS: CALLES Y CARRETERAS</t>
  </si>
  <si>
    <t>CONTACTO TRAUMATICO CON AGUIJONES, ESPINAS U HOJAS CORTANTES DE PLANTAS: COMERCIO Y AREAS DE SERVICIO</t>
  </si>
  <si>
    <t>CONTACTO TRAUMATICO CON AGUIJONES, ESPINAS U HOJAS CORTANTES DE PLANTAS: AREA INDUSTRIAL Y DE LA CONSTRUCCION</t>
  </si>
  <si>
    <t>CONTACTO TRAUMATICO CON AGUIJONES, ESPINAS U HOJAS CORTANTES DE PLANTAS: GRANJA</t>
  </si>
  <si>
    <t>CONTACTO TRAUMATICO CON AGUIJONES, ESPINAS U HOJAS CORTANTES DE PLANTAS: OTRO LUGAR ESPECIFICADO</t>
  </si>
  <si>
    <t>CONTACTO TRAUMATICO CON AGUIJONES, ESPINAS U HOJAS CORTANTES DE PLANTAS: LUGAR NO ESPECIFICADO</t>
  </si>
  <si>
    <t>EXPOSICION A OTRAS FUERZAS MECANICAS ANIMADAS, Y LAS NO ESPECIFICADAS: VIVIENDA</t>
  </si>
  <si>
    <t>EXPOSICION A OTRAS FUERZAS MECANICAS ANIMADAS, Y LAS NO ESPECIFICADAS: INSTITUCION RESIDENCIAL</t>
  </si>
  <si>
    <t>EXPOSICION A OTRAS FUERZAS MECANICAS ANIMADAS, Y LAS NO ESPECIFICADAS: ESCUELAS, OTRAS INSTITUCIONES Y AREAS ADMINISTRATIVAS PUBLICAS</t>
  </si>
  <si>
    <t>EXPOSICION A OTRAS FUERZAS MECANICAS ANIMADAS, Y LAS NO ESPECIFICADAS: AREAS DE DEPORTE Y ATLETISMO</t>
  </si>
  <si>
    <t>EXPOSICION A OTRAS FUERZAS MECANICAS ANIMADAS, Y LAS NO ESPECIFICADAS: CALLES Y CARRETERAS</t>
  </si>
  <si>
    <t>EXPOSICION A OTRAS FUERZAS MECANICAS ANIMADAS, Y LAS NO ESPECIFICADAS: COMERCIO Y AREAS DE SERVICIO</t>
  </si>
  <si>
    <t>EXPOSICION A OTRAS FUERZAS MECANICAS ANIMADAS, Y LAS NO ESPECIFICADAS: AREA INDUSTRIAL Y DE LA CONSTRUCCION</t>
  </si>
  <si>
    <t>EXPOSICION A OTRAS FUERZAS MECANICAS ANIMADAS, Y LAS NO ESPECIFICADAS: GRANJA</t>
  </si>
  <si>
    <t>EXPOSICION A OTRAS FUERZAS MECANICAS ANIMADAS, Y LAS NO ESPECIFICADAS: OTRO LUGAR ESPECIFICADO</t>
  </si>
  <si>
    <t>EXPOSICION A OTRAS FUERZAS MECANICAS ANIMADAS, Y LAS NO ESPECIFICADAS: LUGAR NO ESPECIFICADO</t>
  </si>
  <si>
    <t>AHOGAMIENTO Y SUMERSION MIENTRAS SE ESTA EN LA BAÑERA: VIVIENDA</t>
  </si>
  <si>
    <t>AHOGAMIENTO Y SUMERSION MIENTRAS SE ESTA EN LA BAÑERA: INSTITUCION RESIDENCIAL</t>
  </si>
  <si>
    <t>AHOGAMIENTO Y SUMERSION MIENTRAS SE ESTA EN LA BAÑERA: ESCUELAS, OTRAS INSTITUCIONES Y AREAS ADMINISTRATIVAS PUBLICAS</t>
  </si>
  <si>
    <t>AHOGAMIENTO Y SUMERSION MIENTRAS SE ESTA EN LA BAÑERA: AREAS DE DEPORTE Y ATLETISMO</t>
  </si>
  <si>
    <t>AHOGAMIENTO Y SUMERSION MIENTRAS SE ESTA EN LA BAÑERA: CALLES Y CARRETERAS</t>
  </si>
  <si>
    <t>AHOGAMIENTO Y SUMERSION MIENTRAS SE ESTA EN LA BAÑERA: COMERCIO Y AREAS DE SERVICIO</t>
  </si>
  <si>
    <t>AHOGAMIENTO Y SUMERSION MIENTRAS SE ESTA EN LA BAÑERA: AREA INDUSTRIAL Y DE LA CONSTRUCCION</t>
  </si>
  <si>
    <t>AHOGAMIENTO Y SUMERSION MIENTRAS SE ESTA EN LA BAÑERA: GRANJA</t>
  </si>
  <si>
    <t>AHOGAMIENTO Y SUMERSION MIENTRAS SE ESTA EN LA BAÑERA: OTRO LUGAR ESPECIFICADO</t>
  </si>
  <si>
    <t>AHOGAMIENTO Y SUMERSION MIENTRAS SE ESTA EN LA BAÑERA: LUGAR NO ESPECIFICADO</t>
  </si>
  <si>
    <t>AHOGAMIENTO Y SUMERSION CONSECUTIVOS A CAIDA EN LA BAÑERA: VIVIENDA</t>
  </si>
  <si>
    <t>AHOGAMIENTO Y SUMERSION CONSECUTIVOS A CAIDA EN LA BAÑERA: INSTITUCION RESIDENCIAL</t>
  </si>
  <si>
    <t>AHOGAMIENTO Y SUMERSION CONSECUTIVOS A CAIDA EN LA BAÑERA: ESCUELAS, OTRAS INSTITUCIONES Y AREAS ADMINISTRATIVAS PUBLICAS</t>
  </si>
  <si>
    <t>AHOGAMIENTO Y SUMERSION CONSECUTIVOS A CAIDA EN LA BAÑERA: AREAS DE DEPORTE Y ATLETISMO</t>
  </si>
  <si>
    <t>AHOGAMIENTO Y SUMERSION CONSECUTIVOS A CAIDA EN LA BAÑERA: CALLES Y CARRETERAS</t>
  </si>
  <si>
    <t>AHOGAMIENTO Y SUMERSION CONSECUTIVOS A CAIDA EN LA BAÑERA: COMERCIO Y AREAS DE SERVICIO</t>
  </si>
  <si>
    <t>AHOGAMIENTO Y SUMERSION CONSECUTIVOS A CAIDA EN LA BAÑERA: AREA INDUSTRIAL Y DE LA CONSTRUCCION</t>
  </si>
  <si>
    <t>AHOGAMIENTO Y SUMERSION CONSECUTIVOS A CAIDA EN LA BAÑERA: GRANJA</t>
  </si>
  <si>
    <t>AHOGAMIENTO Y SUMERSION CONSECUTIVOS A CAIDA EN LA BAÑERA: OTRO LUGAR ESPECIFICADO</t>
  </si>
  <si>
    <t>AHOGAMIENTO Y SUMERSION CONSECUTIVOS A CAIDA EN LA BAÑERA: LUGAR NO ESPECIFICADO</t>
  </si>
  <si>
    <t>AHOGAMIENTO Y SUMERSION MIENTRAS SE ESTA EN UNA PISCINA: VIVIENDA</t>
  </si>
  <si>
    <t>AHOGAMIENTO Y SUMERSION MIENTRAS SE ESTA EN UNA PISCINA: INSTITUCION RESIDENCIAL</t>
  </si>
  <si>
    <t>AHOGAMIENTO Y SUMERSION MIENTRAS SE ESTA EN UNA PISCINA: ESCUELAS, OTRAS INSTITUCIONES Y AREAS ADMINISTRATIVAS PUBLICAS</t>
  </si>
  <si>
    <t>AHOGAMIENTO Y SUMERSION MIENTRAS SE ESTA EN UNA PISCINA: AREAS DE DEPORTE Y ATLETISMO</t>
  </si>
  <si>
    <t>AHOGAMIENTO Y SUMERSION MIENTRAS SE ESTA EN UNA PISCINA: CALLES Y CARRETERAS</t>
  </si>
  <si>
    <t>AHOGAMIENTO Y SUMERSION MIENTRAS SE ESTA EN UNA PISCINA: COMERCIO Y AREAS DE SERVICIO</t>
  </si>
  <si>
    <t>AHOGAMIENTO Y SUMERSION MIENTRAS SE ESTA EN UNA PISCINA: AREA INDUSTRIAL Y DE LA CONSTRUCCION</t>
  </si>
  <si>
    <t>AHOGAMIENTO Y SUMERSION MIENTRAS SE ESTA EN UNA PISCINA: GRANJA</t>
  </si>
  <si>
    <t>AHOGAMIENTO Y SUMERSION MIENTRAS SE ESTA EN UNA PISCINA: OTRO LUGAR ESPECIFICADO</t>
  </si>
  <si>
    <t>AHOGAMIENTO Y SUMERSION MIENTRAS SE ESTA EN UNA PISCINA: LUGAR NO ESPECIFICADO</t>
  </si>
  <si>
    <t>AHOGAMIENTO Y SUMERSION CONSECUTIVOS A CAIDA EN UNA PISCINA: VIVIENDA</t>
  </si>
  <si>
    <t>AHOGAMIENTO Y SUMERSION CONSECUTIVOS A CAIDA EN UNA PISCINA: INSTITUCION RESIDENCIAL</t>
  </si>
  <si>
    <t>AHOGAMIENTO Y SUMERSION CONSECUTIVOS A CAIDA EN UNA PISCINA: ESCUELAS, OTRAS INSTITUCIONES Y AREAS ADMINISTRATIVAS PUBLICAS</t>
  </si>
  <si>
    <t>AHOGAMIENTO Y SUMERSION CONSECUTIVOS A CAIDA EN UNA PISCINA: AREAS DE DEPORTE Y ATLETISMO</t>
  </si>
  <si>
    <t>AHOGAMIENTO Y SUMERSION CONSECUTIVOS A CAIDA EN UNA PISCINA: CALLES Y CARRETERAS</t>
  </si>
  <si>
    <t>AHOGAMIENTO Y SUMERSION CONSECUTIVOS A CAIDA EN UNA PISCINA: COMERCIO Y AREAS DE SERVICIO</t>
  </si>
  <si>
    <t>AHOGAMIENTO Y SUMERSION CONSECUTIVOS A CAIDA EN UNA PISCINA: AREA INDUSTRIAL Y DE LA CONSTRUCCION</t>
  </si>
  <si>
    <t>AHOGAMIENTO Y SUMERSION CONSECUTIVOS A CAIDA EN UNA PISCINA: GRANJA</t>
  </si>
  <si>
    <t>AHOGAMIENTO Y SUMERSION CONSECUTIVOS A CAIDA EN UNA PISCINA: OTRO LUGAR ESPECIFICADO</t>
  </si>
  <si>
    <t>AHOGAMIENTO Y SUMERSION CONSECUTIVOS A CAIDA EN UNA PISCINA: LUGAR NO ESPECIFICADO</t>
  </si>
  <si>
    <t>AHOGAMIENTO Y SUMERSION MIENTRAS SE ESTA EN AGUAS NATURALES: VIVIENDA</t>
  </si>
  <si>
    <t>AHOGAMIENTO Y SUMERSION MIENTRAS SE ESTA EN AGUAS NATURALES: INSTITUCION RESIDENCIAL</t>
  </si>
  <si>
    <t>AHOGAMIENTO Y SUMERSION MIENTRAS SE ESTA EN AGUAS NATURALES: ESCUELAS, OTRAS INSTITUCIONES Y AREAS ADMINISTRATIVAS PUBLICAS</t>
  </si>
  <si>
    <t>AHOGAMIENTO Y SUMERSION MIENTRAS SE ESTA EN AGUAS NATURALES: AREAS DE DEPORTE Y ATLETISMO</t>
  </si>
  <si>
    <t>AHOGAMIENTO Y SUMERSION MIENTRAS SE ESTA EN AGUAS NATURALES: CALLES Y CARRETERAS</t>
  </si>
  <si>
    <t>AHOGAMIENTO Y SUMERSION MIENTRAS SE ESTA EN AGUAS NATURALES: COMERCIO Y AREAS DE SERVICIO</t>
  </si>
  <si>
    <t>AHOGAMIENTO Y SUMERSION MIENTRAS SE ESTA EN AGUAS NATURALES: AREA INDUSTRIAL Y DE LA CONSTRUCCION</t>
  </si>
  <si>
    <t>AHOGAMIENTO Y SUMERSION MIENTRAS SE ESTA EN AGUAS NATURALES: GRANJA</t>
  </si>
  <si>
    <t>AHOGAMIENTO Y SUMERSION MIENTRAS SE ESTA EN AGUAS NATURALES: OTRO LUGAR ESPECIFICADO</t>
  </si>
  <si>
    <t>AHOGAMIENTO Y SUMERSION MIENTRAS SE ESTA EN AGUAS NATURALES: LUGAR NO ESPECIFICADO</t>
  </si>
  <si>
    <t>AHOGAMIENTO Y SUMERSION POSTERIOR A CAIDA EN AGUAS NATURALES: VIVIENDA</t>
  </si>
  <si>
    <t>AHOGAMIENTO Y SUMERSION POSTERIOR A CAIDA EN AGUAS NATURALES: INSTITUCION RESIDENCIAL</t>
  </si>
  <si>
    <t>AHOGAMIENTO Y SUMERSION POSTERIOR A CAIDA EN AGUAS NATURALES: ESCUELAS, OTRAS INSTITUCIONES Y AREAS ADMINISTRATIVAS PUBLICAS</t>
  </si>
  <si>
    <t>AHOGAMIENTO Y SUMERSION POSTERIOR A CAIDA EN AGUAS NATURALES: AREAS DE DEPORTE Y ATLETISMO</t>
  </si>
  <si>
    <t>AHOGAMIENTO Y SUMERSION POSTERIOR A CAIDA EN AGUAS NATURALES: CALLES Y CARRETERAS</t>
  </si>
  <si>
    <t>AHOGAMIENTO Y SUMERSION POSTERIOR A CAIDA EN AGUAS NATURALES: COMERCIO Y AREAS DE SERVICIO</t>
  </si>
  <si>
    <t>AHOGAMIENTO Y SUMERSION POSTERIOR A CAIDA EN AGUAS NATURALES: AREA INDUSTRIAL Y DE LA CONSTRUCCION</t>
  </si>
  <si>
    <t>AHOGAMIENTO Y SUMERSION POSTERIOR A CAIDA EN AGUAS NATURALES: GRANJA</t>
  </si>
  <si>
    <t>AHOGAMIENTO Y SUMERSION POSTERIOR A CAIDA EN AGUAS NATURALES: OTRO LUGAR ESPECIFICADO</t>
  </si>
  <si>
    <t>AHOGAMIENTO Y SUMERSION POSTERIOR A CAIDA EN AGUAS NATURALES: LUGAR NO ESPECIFICADO</t>
  </si>
  <si>
    <t>OTROS AHOGAMIENTOS Y SUMERSIONES ESPECIFICADOS: VIVIENDA</t>
  </si>
  <si>
    <t>OTROS AHOGAMIENTOS Y SUMERSIONES ESPECIFICADOS: INSTITUCION RESIDENCIAL</t>
  </si>
  <si>
    <t>OTROS AHOGAMIENTOS Y SUMERSIONES ESPECIFICADOS: ESCUELAS, OTRAS INSTITUCIONES Y AREAS ADMINISTRATIVAS PUBLICAS</t>
  </si>
  <si>
    <t>OTROS AHOGAMIENTOS Y SUMERSIONES ESPECIFICADOS: AREAS DE DEPORTE Y ATLETISMO</t>
  </si>
  <si>
    <t>OTROS AHOGAMIENTOS Y SUMERSIONES ESPECIFICADOS: CALLES Y CARRETERAS</t>
  </si>
  <si>
    <t>OTROS AHOGAMIENTOS Y SUMERSIONES ESPECIFICADOS: COMERCIO Y AREAS DE SERVICIO</t>
  </si>
  <si>
    <t>OTROS AHOGAMIENTOS Y SUMERSIONES ESPECIFICADOS: AREA INDUSTRIAL Y DE LA CONSTRUCCION</t>
  </si>
  <si>
    <t>OTROS AHOGAMIENTOS Y SUMERSIONES ESPECIFICADOS: GRANJA</t>
  </si>
  <si>
    <t>OTROS AHOGAMIENTOS Y SUMERSIONES ESPECIFICADOS: OTRO LUGAR ESPECIFICADO</t>
  </si>
  <si>
    <t>OTROS AHOGAMIENTOS Y SUMERSIONES ESPECIFICADOS: LUGAR NO ESPECIFICADO</t>
  </si>
  <si>
    <t>AHOGAMIENTO Y SUMERSION NO ESPECIFICADOS: VIVIENDA</t>
  </si>
  <si>
    <t>AHOGAMIENTO Y SUMERSION NO ESPECIFICADOS: INSTITUCION RESIDENCIAL</t>
  </si>
  <si>
    <t>AHOGAMIENTO Y SUMERSION NO ESPECIFICADOS: ESCUELAS, OTRAS INSTITUCIONES Y AREAS ADMINISTRATIVAS PUBLICAS</t>
  </si>
  <si>
    <t>AHOGAMIENTO Y SUMERSION NO ESPECIFICADOS: AREAS DE DEPORTE Y ATLETISMO</t>
  </si>
  <si>
    <t>AHOGAMIENTO Y SUMERSION NO ESPECIFICADOS: CALLES Y CARRETERAS</t>
  </si>
  <si>
    <t>AHOGAMIENTO Y SUMERSION NO ESPECIFICADOS: COMERCIO Y AREAS DE SERVICIO</t>
  </si>
  <si>
    <t>AHOGAMIENTO Y SUMERSION NO ESPECIFICADOS: AREA INDUSTRIAL Y DE LA CONSTRUCCION</t>
  </si>
  <si>
    <t>AHOGAMIENTO Y SUMERSION NO ESPECIFICADOS: GRANJA</t>
  </si>
  <si>
    <t>AHOGAMIENTO Y SUMERSION NO ESPECIFICADOS: OTRO LUGAR ESPECIFICADO</t>
  </si>
  <si>
    <t>AHOGAMIENTO Y SUMERSION NO ESPECIFICADOS: LUGAR NO ESPECIFICADO</t>
  </si>
  <si>
    <t>SOFOCACION Y ESTRANGULAMIENTO ACCIDENTAL EN LA CAMA: VIVIENDA</t>
  </si>
  <si>
    <t>SOFOCACION Y ESTRANGULAMIENTO ACCIDENTAL EN LA CAMA: INSTITUCION RESIDENCIAL</t>
  </si>
  <si>
    <t>SOFOCACION Y ESTRANGULAMIENTO ACCIDENTAL EN LA CAMA: ESCUELAS, OTRAS INSTITUCIONES Y AREAS ADMINISTRATIVAS PUBLICAS</t>
  </si>
  <si>
    <t>SOFOCACION Y ESTRANGULAMIENTO ACCIDENTAL EN LA CAMA: AREAS DE DEPORTE Y ATLETISMO</t>
  </si>
  <si>
    <t>SOFOCACION Y ESTRANGULAMIENTO ACCIDENTAL EN LA CAMA: CALLES Y CARRETERAS</t>
  </si>
  <si>
    <t>SOFOCACION Y ESTRANGULAMIENTO ACCIDENTAL EN LA CAMA: COMERCIO Y AREAS DE SERVICIO</t>
  </si>
  <si>
    <t>SOFOCACION Y ESTRANGULAMIENTO ACCIDENTAL EN LA CAMA: AREA INDUSTRIAL Y DE LA CONSTRUCCION</t>
  </si>
  <si>
    <t>SOFOCACION Y ESTRANGULAMIENTO ACCIDENTAL EN LA CAMA: GRANJA</t>
  </si>
  <si>
    <t>SOFOCACION Y ESTRANGULAMIENTO ACCIDENTAL EN LA CAMA: OTRO LUGAR ESPECIFICADO</t>
  </si>
  <si>
    <t>SOFOCACION Y ESTRANGULAMIENTO ACCIDENTAL EN LA CAMA: LUGAR NO ESPECIFICADO</t>
  </si>
  <si>
    <t>OTROS ESTRANGULAMIENTOS Y AHORCAMIENTOS ACCIDENTALES: VIVIENDA</t>
  </si>
  <si>
    <t>OTROS ESTRANGULAMIENTOS Y AHORCAMIENTOS ACCIDENTALES: INSTITUCION RESIDENCIAL</t>
  </si>
  <si>
    <t>OTROS ESTRANGULAMIENTOS Y AHORCAMIENTOS ACCIDENTALES: ESCUELAS, OTRAS INSTITUCIONES Y AREAS ADMINISTRATIVAS PUBLICAS</t>
  </si>
  <si>
    <t>OTROS ESTRANGULAMIENTOS Y AHORCAMIENTOS ACCIDENTALES: AREAS DE DEPORTE Y ATLETISMO</t>
  </si>
  <si>
    <t>OTROS ESTRANGULAMIENTOS Y AHORCAMIENTOS ACCIDENTALES: CALLES Y CARRETERAS</t>
  </si>
  <si>
    <t>OTROS ESTRANGULAMIENTOS Y AHORCAMIENTOS ACCIDENTALES: COMERCIO Y AREAS DE SERVICIO</t>
  </si>
  <si>
    <t>OTROS ESTRANGULAMIENTOS Y AHORCAMIENTOS ACCIDENTALES: AREA INDUSTRIAL Y DE LA CONSTRUCCION</t>
  </si>
  <si>
    <t>OTROS ESTRANGULAMIENTOS Y AHORCAMIENTOS ACCIDENTALES: GRANJA</t>
  </si>
  <si>
    <t>OTROS ESTRANGULAMIENTOS Y AHORCAMIENTOS ACCIDENTALES: OTRO LUGAR ESPECIFICADO</t>
  </si>
  <si>
    <t>OTROS ESTRANGULAMIENTOS Y AHORCAMIENTOS ACCIDENTALES: LUGAR NO ESPECIFICADO</t>
  </si>
  <si>
    <t>OBSTRUCCION DE LA RESPIRACION DEBIDA A HUNDIMIENTO, CAIDA DE TIERRA U OTRAS SUSTANCIAS: VIVIENDA</t>
  </si>
  <si>
    <t>OBSTRUCCION DE LA RESPIRACION DEBIDA A HUNDIMIENTO, CAIDA DE TIERRA U OTRAS SUSTANCIAS: INSTITUCION RESIDENCIAL</t>
  </si>
  <si>
    <t>OBSTRUCCION DE LA RESPIRACION DEBIDA A HUNDIMIENTO, CAIDA DE TIERRA U OTRAS SUSTANCIAS: ESCUELAS, OTRAS INSTITUCIONES Y AREAS ADMINISTRATIVAS PUBLICAS</t>
  </si>
  <si>
    <t>OBSTRUCCION DE LA RESPIRACION DEBIDA A HUNDIMIENTO, CAIDA DE TIERRA U OTRAS SUSTANCIAS: AREAS DE DEPORTE Y ATLETISMO</t>
  </si>
  <si>
    <t>OBSTRUCCION DE LA RESPIRACION DEBIDA A HUNDIMIENTO, CAIDA DE TIERRA U OTRAS SUSTANCIAS: CALLES Y CARRETERAS</t>
  </si>
  <si>
    <t>OBSTRUCCION DE LA RESPIRACION DEBIDA A HUNDIMIENTO, CAIDA DE TIERRA U OTRAS SUSTANCIAS: COMERCIO Y AREAS DE SERVICIO</t>
  </si>
  <si>
    <t>OBSTRUCCION DE LA RESPIRACION DEBIDA A HUNDIMIENTO, CAIDA DE TIERRA U OTRAS SUSTANCIAS: AREA INDUSTRIAL Y DE LA CONSTRUCCION</t>
  </si>
  <si>
    <t>OBSTRUCCION DE LA RESPIRACION DEBIDA A HUNDIMIENTO, CAIDA DE TIERRA U OTRAS SUSTANCIAS: GRANJA</t>
  </si>
  <si>
    <t>OBSTRUCCION DE LA RESPIRACION DEBIDA A HUNDIMIENTO, CAIDA DE TIERRA U OTRAS SUSTANCIAS: OTRO LUGAR ESPECIFICADO</t>
  </si>
  <si>
    <t>OBSTRUCCION DE LA RESPIRACION DEBIDA A HUNDIMIENTO, CAIDA DE TIERRA U OTRAS SUSTANCIAS: LUGAR NO ESPECIFICADO</t>
  </si>
  <si>
    <t>INHALACION DE CONTENIDOS GASTRICOS: VIVIENDA</t>
  </si>
  <si>
    <t>INHALACION DE CONTENIDOS GASTRICOS: INSTITUCION RESIDENCIAL</t>
  </si>
  <si>
    <t>INHALACION DE CONTENIDOS GASTRICOS: ESCUELAS, OTRAS INSTITUCIONES Y AREAS ADMINISTRATIVAS PUBLICAS</t>
  </si>
  <si>
    <t>INHALACION DE CONTENIDOS GASTRICOS: AREAS DE DEPORTE Y ATLETISMO</t>
  </si>
  <si>
    <t>INHALACION DE CONTENIDOS GASTRICOS: CALLES Y CARRETERAS</t>
  </si>
  <si>
    <t>INHALACION DE CONTENIDOS GASTRICOS: COMERCIO Y AREAS DE SERVICIO</t>
  </si>
  <si>
    <t>INHALACION DE CONTENIDOS GASTRICOS: AREA INDUSTRIAL Y DE LA CONSTRUCCION</t>
  </si>
  <si>
    <t>INHALACION DE CONTENIDOS GASTRICOS: GRANJA</t>
  </si>
  <si>
    <t>INHALACION DE CONTENIDOS GASTRICOS: OTRO LUGAR ESPECIFICADO</t>
  </si>
  <si>
    <t>INHALACION DE CONTENIDOS GASTRICOS: LUGAR NO ESPECIFICADO</t>
  </si>
  <si>
    <t>INHALACION E INGESTION DE ALIMENTO QUE CAUSA OBSTRUCCION DE LAS VIAS RESPIRATORIAS: VIVIENDA</t>
  </si>
  <si>
    <t>INHALACION E INGESTION DE ALIMENTO QUE CAUSA OBSTRUCCION DE LAS VIAS RESPIRATORIAS: INSTITUCION RESIDENCIAL</t>
  </si>
  <si>
    <t>INHALACION E INGESTION DE ALIMENTO QUE CAUSA OBSTRUCCION DE LAS VIAS RESPIRATORIAS: ESCUELAS, OTRAS INSTITUCIONES Y AREAS ADMINISTRATIVAS PUBLICAS</t>
  </si>
  <si>
    <t>INHALACION E INGESTION DE ALIMENTO QUE CAUSA OBSTRUCCION DE LAS VIAS RESPIRATORIAS: AREAS DE DEPORTE Y ATLETISMO</t>
  </si>
  <si>
    <t>INHALACION E INGESTION DE ALIMENTO QUE CAUSA OBSTRUCCION DE LAS VIAS RESPIRATORIAS: CALLES Y CARRETERAS</t>
  </si>
  <si>
    <t>INHALACION E INGESTION DE ALIMENTO QUE CAUSA OBSTRUCCION DE LAS VIAS RESPIRATORIAS: COMERCIO Y AREAS DE SERVICIO</t>
  </si>
  <si>
    <t>INHALACION E INGESTION DE ALIMENTO QUE CAUSA OBSTRUCCION DE LAS VIAS RESPIRATORIAS: AREA INDUSTRIAL Y DE LA CONSTRUCCION</t>
  </si>
  <si>
    <t>INHALACION E INGESTION DE ALIMENTO QUE CAUSA OBSTRUCCION DE LAS VIAS RESPIRATORIAS: GRANJA</t>
  </si>
  <si>
    <t>INHALACION E INGESTION DE ALIMENTO QUE CAUSA OBSTRUCCION DE LAS VIAS RESPIRATORIAS: OTRO LUGAR ESPECIFICADO</t>
  </si>
  <si>
    <t>INHALACION E INGESTION DE ALIMENTO QUE CAUSA OBSTRUCCION DE LAS VIAS RESPIRATORIAS: LUGAR NO ESPECIFICADO</t>
  </si>
  <si>
    <t>INHALACION E INGESTION DE OTROS OBJETOS QUE CAUSAN OBSTRUCCION DE LAS VIAS RESPIRATORIAS: VIVIENDA</t>
  </si>
  <si>
    <t>INHALACION E INGESTION DE OTROS OBJETOS QUE CAUSAN OBSTRUCCION DE LAS VIAS RESPIRATORIAS: INSTITUCION RESIDENCIAL</t>
  </si>
  <si>
    <t>INHALACION E INGESTION DE OTROS OBJETOS QUE CAUSAN OBSTRUCCION DE LAS VIAS RESPIRATORIAS: ESCUELAS, OTRAS INSTITUCIONES Y AREAS ADMINISTRATIVAS PUBLICAS</t>
  </si>
  <si>
    <t>INHALACION E INGESTION DE OTROS OBJETOS QUE CAUSAN OBSTRUCCION DE LAS VIAS RESPIRATORIAS: AREAS DE DEPORTE Y ATLETISMO</t>
  </si>
  <si>
    <t>INHALACION E INGESTION DE OTROS OBJETOS QUE CAUSAN OBSTRUCCION DE LAS VIAS RESPIRATORIAS: CALLES Y CARRETERAS</t>
  </si>
  <si>
    <t>INHALACION E INGESTION DE OTROS OBJETOS QUE CAUSAN OBSTRUCCION DE LAS VIAS RESPIRATORIAS: COMERCIO Y AREAS DE SERVICIO</t>
  </si>
  <si>
    <t>INHALACION E INGESTION DE OTROS OBJETOS QUE CAUSAN OBSTRUCCION DE LAS VIAS RESPIRATORIAS: AREA INDUSTRIAL Y DE LA CONSTRUCCION</t>
  </si>
  <si>
    <t>INHALACION E INGESTION DE OTROS OBJETOS QUE CAUSAN OBSTRUCCION DE LAS VIAS RESPIRATORIAS: GRANJA</t>
  </si>
  <si>
    <t>INHALACION E INGESTION DE OTROS OBJETOS QUE CAUSAN OBSTRUCCION DE LAS VIAS RESPIRATORIAS: OTRO LUGAR ESPECIFICADO</t>
  </si>
  <si>
    <t>INHALACION E INGESTION DE OTROS OBJETOS QUE CAUSAN OBSTRUCCION DE LAS VIAS RESPIRATORIAS: LUGAR NO ESPECIFICADO</t>
  </si>
  <si>
    <t>CONFINADO O ATRAPADO EN UN AMBIENTE CON BAJO CONTENIDO DE OXIGENO: VIVIENDA</t>
  </si>
  <si>
    <t>CONFINADO O ATRAPADO EN UN AMBIENTE CON BAJO CONTENIDO DE OXIGENO: INSTITUCION RESIDENCIAL</t>
  </si>
  <si>
    <t>CONFINADO O ATRAPADO EN UN AMBIENTE CON BAJO CONTENIDO DE OXIGENO: ESCUELAS, OTRAS INSTITUCIONES Y AREAS ADMINISTRATIVAS PUBLICAS</t>
  </si>
  <si>
    <t>CONFINADO O ATRAPADO EN UN AMBIENTE CON BAJO CONTENIDO DE OXIGENO: AREAS DE DEPORTE Y ATLETISMO</t>
  </si>
  <si>
    <t>CONFINADO O ATRAPADO EN UN AMBIENTE CON BAJO CONTENIDO DE OXIGENO: CALLES Y CARRETERAS</t>
  </si>
  <si>
    <t>CONFINADO O ATRAPADO EN UN AMBIENTE CON BAJO CONTENIDO DE OXIGENO: COMERCIO Y AREAS DE SERVICIO</t>
  </si>
  <si>
    <t>CONFINADO O ATRAPADO EN UN AMBIENTE CON BAJO CONTENIDO DE OXIGENO: AREA INDUSTRIAL Y DE LA CONSTRUCCION</t>
  </si>
  <si>
    <t>CONFINADO O ATRAPADO EN UN AMBIENTE CON BAJO CONTENIDO DE OXIGENO: GRANJA</t>
  </si>
  <si>
    <t>CONFINADO O ATRAPADO EN UN AMBIENTE CON BAJO CONTENIDO DE OXIGENO: OTRO LUGAR ESPECIFICADO</t>
  </si>
  <si>
    <t>CONFINADO O ATRAPADO EN UN AMBIENTE CON BAJO CONTENIDO DE OXIGENO: LUGAR NO ESPECIFICADO</t>
  </si>
  <si>
    <t>OTRAS OBSTRUCCIONES ESPECIFICADAS DE LA RESPIRACION: VIVIENDA</t>
  </si>
  <si>
    <t>OTRAS OBSTRUCCIONES ESPECIFICADAS DE LA RESPIRACION: INSTITUCION RESIDENCIAL</t>
  </si>
  <si>
    <t>OTRAS OBSTRUCCIONES ESPECIFICADAS DE LA RESPIRACION: ESCUELAS, OTRAS INSTITUCIONES Y AREAS ADMINISTRATIVAS PUBLICAS</t>
  </si>
  <si>
    <t>OTRAS OBSTRUCCIONES ESPECIFICADAS DE LA RESPIRACION: AREAS DE DEPORTE Y ATLETISMO</t>
  </si>
  <si>
    <t>OTRAS OBSTRUCCIONES ESPECIFICADAS DE LA RESPIRACION: CALLES Y CARRETERAS</t>
  </si>
  <si>
    <t>OTRAS OBSTRUCCIONES ESPECIFICADAS DE LA RESPIRACION: COMERCIO Y AREAS DE SERVICIO</t>
  </si>
  <si>
    <t>OTRAS OBSTRUCCIONES ESPECIFICADAS DE LA RESPIRACION: AREA INDUSTRIAL Y DE LA CONSTRUCCION</t>
  </si>
  <si>
    <t>OTRAS OBSTRUCCIONES ESPECIFICADAS DE LA RESPIRACION: GRANJA</t>
  </si>
  <si>
    <t>OTRAS OBSTRUCCIONES ESPECIFICADAS DE LA RESPIRACION: OTRO LUGAR ESPECIFICADO</t>
  </si>
  <si>
    <t>OTRAS OBSTRUCCIONES ESPECIFICADAS DE LA RESPIRACION: LUGAR NO ESPECIFICADO</t>
  </si>
  <si>
    <t>OBSTRUCCIONES NO ESPECIFICADA DE LA RESPIRACION: VIVIENDA</t>
  </si>
  <si>
    <t>OBSTRUCCIONES NO ESPECIFICADA DE LA RESPIRACION: INSTITUCION RESIDENCIAL</t>
  </si>
  <si>
    <t>OBSTRUCCIONES NO ESPECIFICADA DE LA RESPIRACION: ESCUELAS, OTRAS INSTITUCIONES Y AREAS ADMINISTRATIVAS PUBLICAS</t>
  </si>
  <si>
    <t>OBSTRUCCIONES NO ESPECIFICADA DE LA RESPIRACION: AREAS DE DEPORTE Y ATLETISMO</t>
  </si>
  <si>
    <t>OBSTRUCCIONES NO ESPECIFICADA DE LA RESPIRACION: CALLES Y CARRETERAS</t>
  </si>
  <si>
    <t>OBSTRUCCIONES NO ESPECIFICADA DE LA RESPIRACION: COMERCIO Y AREAS DE SERVICIO</t>
  </si>
  <si>
    <t>OBSTRUCCIONES NO ESPECIFICADA DE LA RESPIRACION: AREA INDUSTRIAL Y DE LA CONSTRUCCION</t>
  </si>
  <si>
    <t>OBSTRUCCIONES NO ESPECIFICADA DE LA RESPIRACION: GRANJA</t>
  </si>
  <si>
    <t>OBSTRUCCIONES NO ESPECIFICADA DE LA RESPIRACION: OTRO LUGAR ESPECIFICADO</t>
  </si>
  <si>
    <t>OBSTRUCCIONES NO ESPECIFICADA DE LA RESPIRACION: LUGAR NO ESPECIFICADO</t>
  </si>
  <si>
    <t>EXPOSICION A LINEAS DE TRANSMISION ELECTRICA: VIVIENDA</t>
  </si>
  <si>
    <t>EXPOSICION A LINEAS DE TRANSMISION ELECTRICA: INSTITUCION RESIDENCIAL</t>
  </si>
  <si>
    <t>EXPOSICION A LINEAS DE TRANSMISION ELECTRICA: ESCUELAS, OTRAS INSTITUCIONES Y AREAS ADMINISTRATIVAS PUBLICAS</t>
  </si>
  <si>
    <t>EXPOSICION A LINEAS DE TRANSMISION ELECTRICA: AREAS DE DEPORTE Y ATLETISMO</t>
  </si>
  <si>
    <t>EXPOSICION A LINEAS DE TRANSMISION ELECTRICA: CALLES Y CARRETERAS</t>
  </si>
  <si>
    <t>EXPOSICION A LINEAS DE TRANSMISION ELECTRICA: COMERCIO Y AREAS DE SERVICIO</t>
  </si>
  <si>
    <t>EXPOSICION A LINEAS DE TRANSMISION ELECTRICA: AREA INDUSTRIAL Y DE LA CONSTRUCCION</t>
  </si>
  <si>
    <t>EXPOSICION A LINEAS DE TRANSMISION ELECTRICA: GRANJA</t>
  </si>
  <si>
    <t>EXPOSICION A LINEAS DE TRANSMISION ELECTRICA: OTRO LUGAR ESPECIFICADO</t>
  </si>
  <si>
    <t>EXPOSICION A LINEAS DE TRANSMISION ELECTRICA: LUGAR NO ESPECIFICADO</t>
  </si>
  <si>
    <t>EXPOSICION A OTRAS CORRIENTES ELECTRICAS ESPECIFICADAS: VIVIENDA</t>
  </si>
  <si>
    <t>EXPOSICION A OTRAS CORRIENTES ELECTRICAS ESPECIFICADAS: INSTITUCION RESIDENCIAL</t>
  </si>
  <si>
    <t>EXPOSICION A OTRAS CORRIENTES ELECTRICAS ESPECIFICADAS: ESCUELAS, OTRAS INSTITUCIONES Y AREAS ADMINISTRATIVAS PUBLICAS</t>
  </si>
  <si>
    <t>EXPOSICION A OTRAS CORRIENTES ELECTRICAS ESPECIFICADAS: AREAS DE DEPORTE Y ATLETISMO</t>
  </si>
  <si>
    <t>EXPOSICION A OTRAS CORRIENTES ELECTRICAS ESPECIFICADAS: CALLES Y CARRETERAS</t>
  </si>
  <si>
    <t>EXPOSICION A OTRAS CORRIENTES ELECTRICAS ESPECIFICADAS: COMERCIO Y AREAS DE SERVICIO</t>
  </si>
  <si>
    <t>EXPOSICION A OTRAS CORRIENTES ELECTRICAS ESPECIFICADAS: AREA INDUSTRIAL Y DE LA CONSTRUCCION</t>
  </si>
  <si>
    <t>EXPOSICION A OTRAS CORRIENTES ELECTRICAS ESPECIFICADAS: GRANJA</t>
  </si>
  <si>
    <t>EXPOSICION A OTRAS CORRIENTES ELECTRICAS ESPECIFICADAS: OTRO LUGAR ESPECIFICADO</t>
  </si>
  <si>
    <t>EXPOSICION A OTRAS CORRIENTES ELECTRICAS ESPECIFICADAS: LUGAR NO ESPECIFICADO</t>
  </si>
  <si>
    <t>EXPOSICION A CORRIENTE ELECTRICA NO ESPECIFICADA: VIVIENDA</t>
  </si>
  <si>
    <t>EXPOSICION A CORRIENTE ELECTRICA NO ESPECIFICADA: INSTITUCION RESIDENCIAL</t>
  </si>
  <si>
    <t>EXPOSICION A CORRIENTE ELECTRICA NO ESPECIFICADA: ESCUELAS, OTRAS INSTITUCIONES Y AREAS ADMINISTRATIVAS PUBLICAS</t>
  </si>
  <si>
    <t>EXPOSICION A CORRIENTE ELECTRICA NO ESPECIFICADA: AREAS DE DEPORTE Y ATLETISMO</t>
  </si>
  <si>
    <t>EXPOSICION A CORRIENTE ELECTRICA NO ESPECIFICADA: CALLES Y CARRETERAS</t>
  </si>
  <si>
    <t>EXPOSICION A CORRIENTE ELECTRICA NO ESPECIFICADA: COMERCIO Y AREAS DE SERVICIO</t>
  </si>
  <si>
    <t>EXPOSICION A CORRIENTE ELECTRICA NO ESPECIFICADA: AREA INDUSTRIAL Y DE LA CONSTRUCCION</t>
  </si>
  <si>
    <t>EXPOSICION A CORRIENTE ELECTRICA NO ESPECIFICADA: GRANJA</t>
  </si>
  <si>
    <t>EXPOSICION A CORRIENTE ELECTRICA NO ESPECIFICADA: OTRO LUGAR ESPECIFICADO</t>
  </si>
  <si>
    <t>EXPOSICION A CORRIENTE ELECTRICA NO ESPECIFICADA: LUGAR NO ESPECIFICADO</t>
  </si>
  <si>
    <t>EXPOSICION A RADIACION IONIZANTE: VIVIENDA</t>
  </si>
  <si>
    <t>EXPOSICION A RADIACION IONIZANTE: INSTITUCION RESIDENCIAL</t>
  </si>
  <si>
    <t>EXPOSICION A RADIACION IONIZANTE: ESCUELAS, OTRAS INSTITUCIONES Y AREAS ADMINISTRATIVAS PUBLICAS</t>
  </si>
  <si>
    <t>EXPOSICION A RADIACION IONIZANTE: AREAS DE DEPORTE Y ATLETISMO</t>
  </si>
  <si>
    <t>EXPOSICION A RADIACION IONIZANTE: CALLES Y CARRETERAS</t>
  </si>
  <si>
    <t>EXPOSICION A RADIACION IONIZANTE: COMERCIO Y AREAS DE SERVICIO</t>
  </si>
  <si>
    <t>EXPOSICION A RADIACION IONIZANTE: AREA INDUSTRIAL Y DE LA CONSTRUCCION</t>
  </si>
  <si>
    <t>EXPOSICION A RADIACION IONIZANTE: GRANJA</t>
  </si>
  <si>
    <t>EXPOSICION A RADIACION IONIZANTE: OTRO LUGAR ESPECIFICADO</t>
  </si>
  <si>
    <t>EXPOSICION A RADIACION IONIZANTE: LUGAR NO ESPECIFICADO</t>
  </si>
  <si>
    <t>EXPOSICION A FUENTE DE LUZ VISIBLE Y ULTRAVIOLETA, DE ORIGEN ARTIFICIAL: VIVIENDA</t>
  </si>
  <si>
    <t>EXPOSICION A FUENTE DE LUZ VISIBLE Y ULTRAVIOLETA, DE ORIGEN ARTIFICIAL: INSTITUCION RESIDENCIAL</t>
  </si>
  <si>
    <t>EXPOSICION A FUENTE DE LUZ VISIBLE Y ULTRAVIOLETA, DE ORIGEN ARTIFICIAL: ESCUELAS, OTRAS INSTITUCIONES Y AREAS ADMINISTRATIVAS PUBLICAS</t>
  </si>
  <si>
    <t>EXPOSICION A FUENTE DE LUZ VISIBLE Y ULTRAVIOLETA, DE ORIGEN ARTIFICIAL: AREAS DE DEPORTE Y ATLETISMO</t>
  </si>
  <si>
    <t>EXPOSICION A FUENTE DE LUZ VISIBLE Y ULTRAVIOLETA, DE ORIGEN ARTIFICIAL: CALLES Y CARRETERAS</t>
  </si>
  <si>
    <t>EXPOSICION A FUENTE DE LUZ VISIBLE Y ULTRAVIOLETA, DE ORIGEN ARTIFICIAL: COMERCIO Y AREAS DE SERVICIO</t>
  </si>
  <si>
    <t>EXPOSICION A FUENTE DE LUZ VISIBLE Y ULTRAVIOLETA, DE ORIGEN ARTIFICIAL: AREA INDUSTRIAL Y DE LA CONSTRUCCION</t>
  </si>
  <si>
    <t>EXPOSICION A FUENTE DE LUZ VISIBLE Y ULTRAVIOLETA, DE ORIGEN ARTIFICIAL: GRANJA</t>
  </si>
  <si>
    <t>EXPOSICION A FUENTE DE LUZ VISIBLE Y ULTRAVIOLETA, DE ORIGEN ARTIFICIAL: OTRO LUGAR ESPECIFICADO</t>
  </si>
  <si>
    <t>EXPOSICION A FUENTE DE LUZ VISIBLE Y ULTRAVIOLETA, DE ORIGEN ARTIFICIAL: LUGAR NO ESPECIFICADO</t>
  </si>
  <si>
    <t>EXPOSICION A OTROS TIPOS DE RADIACION NO IONIZANTE: VIVIENDA</t>
  </si>
  <si>
    <t>EXPOSICION A OTROS TIPOS DE RADIACION NO IONIZANTE: INSTITUCION RESIDENCIAL</t>
  </si>
  <si>
    <t>EXPOSICION A OTROS TIPOS DE RADIACION NO IONIZANTE: ESCUELAS, OTRAS INSTITUCIONES Y AREAS ADMINISTRATIVAS PUBLICAS</t>
  </si>
  <si>
    <t>EXPOSICION A OTROS TIPOS DE RADIACION NO IONIZANTE: AREAS DE DEPORTE Y ATLETISMO</t>
  </si>
  <si>
    <t>EXPOSICION A OTROS TIPOS DE RADIACION NO IONIZANTE: CALLES Y CARRETERAS</t>
  </si>
  <si>
    <t>EXPOSICION A OTROS TIPOS DE RADIACION NO IONIZANTE: COMERCIO Y AREAS DE SERVICIO</t>
  </si>
  <si>
    <t>EXPOSICION A OTROS TIPOS DE RADIACION NO IONIZANTE: AREA INDUSTRIAL Y DE LA CONSTRUCCION</t>
  </si>
  <si>
    <t>EXPOSICION A OTROS TIPOS DE RADIACION NO IONIZANTE: GRANJA</t>
  </si>
  <si>
    <t>EXPOSICION A OTROS TIPOS DE RADIACION NO IONIZANTE: OTRO LUGAR ESPECIFICADO</t>
  </si>
  <si>
    <t>EXPOSICION A OTROS TIPOS DE RADIACION NO IONIZANTE: LUGAR NO ESPECIFICADO</t>
  </si>
  <si>
    <t>EXPOSICION A RADIACION DE TIPO NO ESPECIFICADO: VIVIENDA</t>
  </si>
  <si>
    <t>EXPOSICION A RADIACION DE TIPO NO ESPECIFICADO: INSTITUCION RESIDENCIAL</t>
  </si>
  <si>
    <t>EXPOSICION A RADIACION DE TIPO NO ESPECIFICADO: ESCUELAS, OTRAS INSTITUCIONES Y AREAS ADMINISTRATIVAS PUBLICAS</t>
  </si>
  <si>
    <t>EXPOSICION A RADIACION DE TIPO NO ESPECIFICADO: AREAS DE DEPORTE Y ATLETISMO</t>
  </si>
  <si>
    <t>EXPOSICION A RADIACION DE TIPO NO ESPECIFICADO: CALLES Y CARRETERAS</t>
  </si>
  <si>
    <t>EXPOSICION A RADIACION DE TIPO NO ESPECIFICADO: COMERCIO Y AREAS DE SERVICIO</t>
  </si>
  <si>
    <t>EXPOSICION A RADIACION DE TIPO NO ESPECIFICADO: AREA INDUSTRIAL Y DE LA CONSTRUCCION</t>
  </si>
  <si>
    <t>EXPOSICION A RADIACION DE TIPO NO ESPECIFICADO: GRANJA</t>
  </si>
  <si>
    <t>EXPOSICION A RADIACION DE TIPO NO ESPECIFICADO: OTRO LUGAR ESPECIFICADO</t>
  </si>
  <si>
    <t>EXPOSICION A RADIACION DE TIPO NO ESPECIFICADO: LUGAR NO ESPECIFICADO</t>
  </si>
  <si>
    <t>EXPOSICION A CALOR EXCESIVO DE ORIGEN ARTIFICIAL: VIVIENDA</t>
  </si>
  <si>
    <t>EXPOSICION A CALOR EXCESIVO DE ORIGEN ARTIFICIAL: INSTITUCION RESIDENCIAL</t>
  </si>
  <si>
    <t>EXPOSICION A CALOR EXCESIVO DE ORIGEN ARTIFICIAL: ESCUELAS, OTRAS INSTITUCIONES Y AREAS ADMINISTRATIVAS PUBLICAS</t>
  </si>
  <si>
    <t>EXPOSICION A CALOR EXCESIVO DE ORIGEN ARTIFICIAL: AREAS DE DEPORTE Y ATLETISMO</t>
  </si>
  <si>
    <t>EXPOSICION A CALOR EXCESIVO DE ORIGEN ARTIFICIAL: CALLES Y CARRETERAS</t>
  </si>
  <si>
    <t>EXPOSICION A CALOR EXCESIVO DE ORIGEN ARTIFICIAL: COMERCIO Y AREAS DE SERVICIO</t>
  </si>
  <si>
    <t>EXPOSICION A CALOR EXCESIVO DE ORIGEN ARTIFICIAL: AREA INDUSTRIAL Y DE LA CONSTRUCCION</t>
  </si>
  <si>
    <t>EXPOSICION A CALOR EXCESIVO DE ORIGEN ARTIFICIAL: GRANJA</t>
  </si>
  <si>
    <t>EXPOSICION A CALOR EXCESIVO DE ORIGEN ARTIFICIAL: OTRO LUGAR ESPECIFICADO</t>
  </si>
  <si>
    <t>EXPOSICION A CALOR EXCESIVO DE ORIGEN ARTIFICIAL: LUGAR NO ESPECIFICADO</t>
  </si>
  <si>
    <t>EXPOSICION A FRIO EXCESIVO DE ORIGEN ARTIFICIAL: VIVIENDA</t>
  </si>
  <si>
    <t>EXPOSICION A FRIO EXCESIVO DE ORIGEN ARTIFICIAL: INSTITUCION RESIDENCIAL</t>
  </si>
  <si>
    <t>EXPOSICION A FRIO EXCESIVO DE ORIGEN ARTIFICIAL: ESCUELAS, OTRAS INSTITUCIONES Y AREAS ADMINISTRATIVAS PUBLICAS</t>
  </si>
  <si>
    <t>EXPOSICION A FRIO EXCESIVO DE ORIGEN ARTIFICIAL: AREAS DE DEPORTE Y ATLETISMO</t>
  </si>
  <si>
    <t>EXPOSICION A FRIO EXCESIVO DE ORIGEN ARTIFICIAL: CALLES Y CARRETERAS</t>
  </si>
  <si>
    <t>EXPOSICION A FRIO EXCESIVO DE ORIGEN ARTIFICIAL: COMERCIO Y AREAS DE SERVICIO</t>
  </si>
  <si>
    <t>EXPOSICION A FRIO EXCESIVO DE ORIGEN ARTIFICIAL: AREA INDUSTRIAL Y DE LA CONSTRUCCION</t>
  </si>
  <si>
    <t>EXPOSICION A FRIO EXCESIVO DE ORIGEN ARTIFICIAL: GRANJA</t>
  </si>
  <si>
    <t>EXPOSICION A FRIO EXCESIVO DE ORIGEN ARTIFICIAL: OTRO LUGAR ESPECIFICADO</t>
  </si>
  <si>
    <t>EXPOSICION A FRIO EXCESIVO DE ORIGEN ARTIFICIAL: LUGAR NO ESPECIFICADO</t>
  </si>
  <si>
    <t>EXPOSICION A PRESION DE AIRE ALTA Y BAJA Y A CAMBIOS EN LA PRESION DEL AIRE: VIVIENDA</t>
  </si>
  <si>
    <t>EXPOSICION A PRESION DE AIRE ALTA Y BAJA Y A CAMBIOS EN LA PRESION DEL AIRE: INSTITUCION RESIDENCIAL</t>
  </si>
  <si>
    <t>EXPOSICION A PRESION DE AIRE ALTA Y BAJA Y A CAMBIOS EN LA PRESION DEL AIRE: ESCUELAS, OTRAS INSTITUCIONES Y AREAS ADMINISTRATIVAS PUBLICAS</t>
  </si>
  <si>
    <t>EXPOSICION A PRESION DE AIRE ALTA Y BAJA Y A CAMBIOS EN LA PRESION DEL AIRE: AREAS DE DEPORTE Y ATLETISMO</t>
  </si>
  <si>
    <t>EXPOSICION A PRESION DE AIRE ALTA Y BAJA Y A CAMBIOS EN LA PRESION DEL AIRE: CALLES Y CARRETERAS</t>
  </si>
  <si>
    <t>EXPOSICION A PRESION DE AIRE ALTA Y BAJA Y A CAMBIOS EN LA PRESION DEL AIRE: COMERCIO Y AREAS DE SERVICIO</t>
  </si>
  <si>
    <t>EXPOSICION A PRESION DE AIRE ALTA Y BAJA Y A CAMBIOS EN LA PRESION DEL AIRE: AREA INDUSTRIAL Y DE LA CONSTRUCCION</t>
  </si>
  <si>
    <t>EXPOSICION A PRESION DE AIRE ALTA Y BAJA Y A CAMBIOS EN LA PRESION DEL AIRE: GRANJA</t>
  </si>
  <si>
    <t>EXPOSICION A PRESION DE AIRE ALTA Y BAJA Y A CAMBIOS EN LA PRESION DEL AIRE: OTRO LUGAR ESPECIFICADO</t>
  </si>
  <si>
    <t>EXPOSICION A PRESION DE AIRE ALTA Y BAJA Y A CAMBIOS EN LA PRESION DEL AIRE: LUGAR NO ESPECIFICADO</t>
  </si>
  <si>
    <t>EXPOSICION A OTROS FACTORES AMBIENTALES Y A LOS NO ESPECIFICADOS, DE ORIGEN ARTIFICIAL: VIVIENDA</t>
  </si>
  <si>
    <t>EXPOSICION A OTROS FACTORES AMBIENTALES Y A LOS NO ESPECIFICADOS, DE ORIGEN ARTIFICIAL: INSTITUCION RESIDENCIAL</t>
  </si>
  <si>
    <t>EXPOSICION A OTROS FACTORES AMBIENTALES Y A LOS NO ESPECIFICADOS, DE ORIGEN ARTIFICIAL: ESCUELAS, OTRAS INSTITUCIONES Y AREAS ADMINISTRATIVAS PUBLICAS</t>
  </si>
  <si>
    <t>EXPOSICION A OTROS FACTORES AMBIENTALES Y A LOS NO ESPECIFICADOS, DE ORIGEN ARTIFICIAL: AREAS DE DEPORTE Y ATLETISMO</t>
  </si>
  <si>
    <t>EXPOSICION A OTROS FACTORES AMBIENTALES Y A LOS NO ESPECIFICADOS, DE ORIGEN ARTIFICIAL: CALLES Y CARRETERAS</t>
  </si>
  <si>
    <t>EXPOSICION A OTROS FACTORES AMBIENTALES Y A LOS NO ESPECIFICADOS, DE ORIGEN ARTIFICIAL: COMERCIO Y AREAS DE SERVICIO</t>
  </si>
  <si>
    <t>EXPOSICION A OTROS FACTORES AMBIENTALES Y A LOS NO ESPECIFICADOS, DE ORIGEN ARTIFICIAL: AREA INDUSTRIAL Y DE LA CONSTRUCCION</t>
  </si>
  <si>
    <t>EXPOSICION A OTROS FACTORES AMBIENTALES Y A LOS NO ESPECIFICADOS, DE ORIGEN ARTIFICIAL: GRANJA</t>
  </si>
  <si>
    <t>EXPOSICION A OTROS FACTORES AMBIENTALES Y A LOS NO ESPECIFICADOS, DE ORIGEN ARTIFICIAL: OTRO LUGAR ESPECIFICADO</t>
  </si>
  <si>
    <t>EXPOSICION A OTROS FACTORES AMBIENTALES Y A LOS NO ESPECIFICADOS, DE ORIGEN ARTIFICIAL: LUGAR NO ESPECIFICADO</t>
  </si>
  <si>
    <t>EXPOSICION A FUEGO NO CONTROLADO EN EDIFICIO U OTRA CONSTRUCCION: VIVIENDA</t>
  </si>
  <si>
    <t>EXPOSICION A FUEGO NO CONTROLADO EN EDIFICIO U OTRA CONSTRUCCION: INSTITUCION RESIDENCIAL</t>
  </si>
  <si>
    <t>EXPOSICION A FUEGO NO CONTROLADO EN EDIFICIO U OTRA CONSTRUCCION: ESCUELAS, OTRAS INSTITUCIONES Y AREAS ADMINISTRATIVAS PUBLICAS</t>
  </si>
  <si>
    <t>EXPOSICION A FUEGO NO CONTROLADO EN EDIFICIO U OTRA CONSTRUCCION: AREAS DE DEPORTE Y ATLETISMO</t>
  </si>
  <si>
    <t>EXPOSICION A FUEGO NO CONTROLADO EN EDIFICIO U OTRA CONSTRUCCION: CALLES Y CARRETERAS</t>
  </si>
  <si>
    <t>EXPOSICION A FUEGO NO CONTROLADO EN EDIFICIO U OTRA CONSTRUCCION: COMERCIO Y AREAS DE SERVICIO</t>
  </si>
  <si>
    <t>EXPOSICION A FUEGO NO CONTROLADO EN EDIFICIO U OTRA CONSTRUCCION: AREA INDUSTRIAL Y DE LA CONSTRUCCION</t>
  </si>
  <si>
    <t>EXPOSICION A FUEGO NO CONTROLADO EN EDIFICIO U OTRA CONSTRUCCION: GRANJA</t>
  </si>
  <si>
    <t>EXPOSICION A FUEGO NO CONTROLADO EN EDIFICIO U OTRA CONSTRUCCION: OTRO LUGAR ESPECIFICADO</t>
  </si>
  <si>
    <t>EXPOSICION A FUEGO NO CONTROLADO EN EDIFICIO U OTRA CONSTRUCCION: LUGAR NO ESPECIFICADO</t>
  </si>
  <si>
    <t>EXPOSICION A FUEGO NO CONTROLADO EN LUGAR QUE NO ES EDIFICIO U OTRA CONSTRUCCION: VIVIENDA</t>
  </si>
  <si>
    <t>EXPOSICION A FUEGO NO CONTROLADO EN LUGAR QUE NO ES EDIFICIO U OTRA CONSTRUCCION: INSTITUCION RESIDENCIAL</t>
  </si>
  <si>
    <t>EXPOSICION A FUEGO NO CONTROLADO EN LUGAR QUE NO ES EDIFICIO U OTRA CONSTRUCCION: ESCUELAS, OTRAS INSTITUCIONES Y AREAS ADMINISTRATIVAS PUBLICAS</t>
  </si>
  <si>
    <t>EXPOSICION A FUEGO NO CONTROLADO EN LUGAR QUE NO ES EDIFICIO U OTRA CONSTRUCCION: AREAS DE DEPORTE Y ATLETISMO</t>
  </si>
  <si>
    <t>EXPOSICION A FUEGO NO CONTROLADO EN LUGAR QUE NO ES EDIFICIO U OTRA CONSTRUCCION: CALLES Y CARRETERAS</t>
  </si>
  <si>
    <t>EXPOSICION A FUEGO NO CONTROLADO EN LUGAR QUE NO ES EDIFICIO U OTRA CONSTRUCCION: COMERCIO Y AREAS DE SERVICIO</t>
  </si>
  <si>
    <t>EXPOSICION A FUEGO NO CONTROLADO EN LUGAR QUE NO ES EDIFICIO U OTRA CONSTRUCCION: AREAS INDUSTRIAL Y DE LA CONSTRUCCION</t>
  </si>
  <si>
    <t>EXPOSICION A FUEGO NO CONTROLADO EN LUGAR QUE NO ES EDIFICIO U OTRA CONSTRUCCION: GRANJA</t>
  </si>
  <si>
    <t>EXPOSICION A FUEGO NO CONTROLADO EN LUGAR QUE NO ES EDIFICIO U OTRA CONSTRUCCION: OTRO LUGAR ESPECIFICADO</t>
  </si>
  <si>
    <t>EXPOSICION A FUEGO NO CONTROLADO EN LUGAR QUE NO ES EDIFICIO U OTRA CONSTRUCCION: LUGAR NO ESPECIFICADO</t>
  </si>
  <si>
    <t>EXPOSICION A FUEGO CONTROLADO EN EDIFICIO U OTRA CONSTRUCCION: VIVIENDA</t>
  </si>
  <si>
    <t>EXPOSICION A FUEGO CONTROLADO EN EDIFICIO U OTRA CONSTRUCCION: INSTITUCION RESIDENCIAL</t>
  </si>
  <si>
    <t>EXPOSICION A FUEGO CONTROLADO EN EDIFICIO U OTRA CONSTRUCCION: ESCUELAS, OTRAS INSTITUCIONES Y AREAS ADMINISTRATIVAS PUBLICAS</t>
  </si>
  <si>
    <t>EXPOSICION A FUEGO CONTROLADO EN EDIFICIO U OTRA CONSTRUCCION: AREAS DE DEPORTE Y ATLETISMO</t>
  </si>
  <si>
    <t>EXPOSICION A FUEGO CONTROLADO EN EDIFICIO U OTRA CONSTRUCCION: CALLES Y CARRETERAS</t>
  </si>
  <si>
    <t>EXPOSICION A FUEGO CONTROLADO EN EDIFICIO U OTRA CONSTRUCCION: COMERCIO Y AREA DE SERVICIO</t>
  </si>
  <si>
    <t>EXPOSICION A FUEGO CONTROLADO EN EDIFICIO U OTRA CONSTRUCCION: AREA INDUSTRIAL Y DE LA CONSTRUCCION</t>
  </si>
  <si>
    <t>EXPOSICION A FUEGO CONTROLADO EN EDIFICIO U OTRA CONSTRUCCION: GRANJA</t>
  </si>
  <si>
    <t>EXPOSICION A FUEGO CONTROLADO EN EDIFICIO U OTRA CONSTRUCCION: OTRO LUGAR ESPECIFICADO</t>
  </si>
  <si>
    <t>EXPOSICION A FUEGO CONTROLADO EN EDIFICIO U OTRA CONSTRUCCION: LUGAR NO ESPECIFICADO</t>
  </si>
  <si>
    <t>EXPOSICION A FUEGO CONTROLADO EN LUGAR QUE NO ES EDIFICIO U OTRA CONSTRUCCION: VIVIENDA</t>
  </si>
  <si>
    <t>EXPOSICION A FUEGO CONTROLADO EN LUGAR QUE NO ES EDIFICIO U OTRA CONSTRUCCION: INSTITUCION RESIDENCIAL</t>
  </si>
  <si>
    <t>EXPOSICION A FUEGO CONTROLADO EN LUGAR QUE NO ES EDIFICIO U OTRA CONSTRUCCION: ESCUELAS, OTRAS INSTITUCIONES AREAS ADMINISTRATIVAS PUBLICAS</t>
  </si>
  <si>
    <t>EXPOSICION A FUEGO CONTROLADO EN LUGAR QUE NO ES EDIFICIO U OTRA CONSTRUCCION: AREAS DE DEPORTE Y ATLETISMO</t>
  </si>
  <si>
    <t>EXPOSICION A FUEGO CONTROLADO EN LUGAR QUE NO ES EDIFICIO U OTRA CONSTRUCCION: CALLES Y CARRETERAS</t>
  </si>
  <si>
    <t>EXPOSICION A FUEGO CONTROLADO EN LUGAR QUE NO ES EDIFICIO U OTRA CONSTRUCCION: COMERCIO Y AREAS DE SERVICIO</t>
  </si>
  <si>
    <t>EXPOSICION A FUEGO CONTROLADO EN LUGAR QUE NO ES EDIFICIO U OTRA CONSTRUCCION: AREA INDUSTRIAL Y DE LA CONSTRUCCION</t>
  </si>
  <si>
    <t>EXPOSICION A FUEGO CONTROLADO EN LUGAR QUE NO ES EDIFICIO U OTRA CONSTRUCCION: GRANJA</t>
  </si>
  <si>
    <t>EXPOSICION A FUEGO CONTROLADO EN LUGAR QUE NO ES EDIFICIO U OTRA CONSTRUCCION: OTRO LUGAR ESPECIFICADO</t>
  </si>
  <si>
    <t>EXPOSICION A FUEGO CONTROLADO EN LUGAR QUE NO ES EDIFICIO U OTRA CONSTRUCCION: LUGAR NO ESPECIFICADO</t>
  </si>
  <si>
    <t>EXPOSICION A IGNICION DE MATERIAL ALTAMENTE INFLAMABLE: VIVIENDA</t>
  </si>
  <si>
    <t>EXPOSICION A IGNICION DE MATERIAL ALTAMENTE INFLAMABLE: INSTITUCION RESIDENCIAL</t>
  </si>
  <si>
    <t>EXPOSICION A IGNICION DE MATERIAL ALTAMENTE INFLAMABLE: ESCUELAS, OTRAS INSTITUCIONES Y AREAS ADMINISTRATIVAS PUBLICAS</t>
  </si>
  <si>
    <t>EXPOSICION A IGNICION DE MATERIAL ALTAMENTE INFLAMABLE: AREAS DE DEPORTE Y ATLETISMO</t>
  </si>
  <si>
    <t>EXPOSICION A IGNICION DE MATERIAL ALTAMENTE INFLAMABLE: CALLES Y CARRETERAS</t>
  </si>
  <si>
    <t>EXPOSICION A IGNICION DE MATERIAL ALTAMENTE INFLAMABLE: COMERCIO Y AREAS DE SERVICIO</t>
  </si>
  <si>
    <t>EXPOSICION A IGNICION DE MATERIAL ALTAMENTE INFLAMABLE: AREA INDUSTRIAL Y DE LA CONSTRUCCION</t>
  </si>
  <si>
    <t>EXPOSICION A IGNICION DE MATERIAL ALTAMENTE INFLAMABLE: GRANJA</t>
  </si>
  <si>
    <t>EXPOSICION A IGNICION DE MATERIAL ALTAMENTE INFLAMABLE: OTRO LUGAR ESPECIFICADO</t>
  </si>
  <si>
    <t>EXPOSICION A IGNICION DE MATERIAL ALTAMENTE INFLAMABLE: LUGAR NO ESPECIFICADO</t>
  </si>
  <si>
    <t>EXPOSICION A IGNICION O FUSION DE ROPAS DE DORMIR: VIVIENDA</t>
  </si>
  <si>
    <t>EXPOSICION A IGNICION O FUSION DE ROPAS DE DORMIR: INSTITUCION RESIDENCIAL</t>
  </si>
  <si>
    <t>EXPOSICION A IGNICION O FUSION DE ROPAS DE DORMIR: ESCUELAS, OTRAS INSTITUCIONES Y AREAS ADMINISTRATIVAS PUBLICAS</t>
  </si>
  <si>
    <t>EXPOSICION A IGNICION O FUSION DE ROPAS DE DORMIR: AREAS DE DEPORTE Y ATLETISMO</t>
  </si>
  <si>
    <t>EXPOSICION A IGNICION O FUSION DE ROPAS DE DORMIR: CALLES Y CARRETERAS</t>
  </si>
  <si>
    <t>EXPOSICION A IGNICION O FUSION DE ROPAS DE DORMIR: COMERCIO Y AREA DE SERVICIOS</t>
  </si>
  <si>
    <t>EXPOSICION A IGNICION O FUSION DE ROPAS DE DORMIR: AREA INDUSTRIAL Y DE LA CONSTRUCCION</t>
  </si>
  <si>
    <t>EXPOSICION A IGNICION O FUSION DE ROPAS DE DORMIR: GRANJA</t>
  </si>
  <si>
    <t>EXPOSICION A IGNICION O FUSION DE ROPAS DE DORMIR: OTRO LUGAR ESPECIFICADO</t>
  </si>
  <si>
    <t>EXPOSICION A IGNICION O FUSION DE ROPAS DE DORMIR: LUGAR NO ESPECIFICADO</t>
  </si>
  <si>
    <t>EXPOSICION A IGNICION O FUSION DE OTRAS ROPAS Y ACCESORIOS: VIVIENDA</t>
  </si>
  <si>
    <t>EXPOSICION A IGNICION O FUSION DE OTRAS ROPAS Y ACCESORIOS: INSTITUCION RESIDENCIAL</t>
  </si>
  <si>
    <t>EXPOSICION A IGNICION O FUSION DE OTRAS ROPAS Y ACCESORIOS: ESCUELAS, OTRAS INSTITUCIONES Y AREAS ADMINISTRATIVAS PUBLICAS</t>
  </si>
  <si>
    <t>EXPOSICION A IGNICION O FUSION DE OTRAS ROPAS Y ACCESORIOS: AREAS DE DEPORTE Y ATLETISMO</t>
  </si>
  <si>
    <t>EXPOSICION A IGNICION O FUSION DE OTRAS ROPAS Y ACCESORIOS: CALLES Y CARRETERAS</t>
  </si>
  <si>
    <t>EXPOSICION A IGNICION O FUSION DE OTRAS ROPAS Y ACCESORIOS: COMERCIO Y AREAS DE SERVICIO</t>
  </si>
  <si>
    <t>EXPOSICION A IGNICION O FUSION DE OTRAS ROPAS Y ACCESORIOS: AREA INDUSTRIAL Y DE LA CONSTRUCCION</t>
  </si>
  <si>
    <t>EXPOSICION A IGNICION O FUSION DE OTRAS ROPAS Y ACCESORIOS: GRANJA</t>
  </si>
  <si>
    <t>EXPOSICION A IGNICION O FUSION DE OTRAS ROPAS Y ACCESORIOS: OTRO LUGAR ESPECIFICADO</t>
  </si>
  <si>
    <t>EXPOSICION A IGNICION O FUSION DE OTRAS ROPAS Y ACCESORIOS: LUGAR NO ESPECIFICADO</t>
  </si>
  <si>
    <t>EXPOSICION A OTROS HUMOS, FUEGOS O LLAMAS ESPECIFICADOS: VIVIENDA</t>
  </si>
  <si>
    <t>EXPOSICION A OTROS HUMOS, FUEGOS O LLAMAS ESPECIFICADOS: INSTITUCION RESIDENCIAL</t>
  </si>
  <si>
    <t>EXPOSICION A OTROS HUMOS, FUEGOS O LLAMAS ESPECIFICADOS: ESCUELAS, OTRAS INSTITUCIONES Y AREAS ADMINISTRATIVAS PUBLICAS</t>
  </si>
  <si>
    <t>EXPOSICION A OTROS HUMOS, FUEGOS O LLAMAS ESPECIFICADOS: AREAS DE DEPORTE Y ATLETISMO</t>
  </si>
  <si>
    <t>EXPOSICION A OTROS HUMOS, FUEGOS O LLAMAS ESPECIFICADOS: CALLES Y CARRETERAS</t>
  </si>
  <si>
    <t>EXPOSICION A OTROS HUMOS, FUEGOS O LLAMAS ESPECIFICADOS: COMERCIO Y AREAS DE SERVICIO</t>
  </si>
  <si>
    <t>EXPOSICION A OTROS HUMOS, FUEGOS O LLAMAS ESPECIFICADOS: AREA INDUSTRIAL Y DE LA CONSTRUCCION</t>
  </si>
  <si>
    <t>EXPOSICION A OTROS HUMOS, FUEGOS O LLAMAS ESPECIFICADOS: GRANJA</t>
  </si>
  <si>
    <t>EXPOSICION A OTROS HUMOS, FUEGOS O LLAMAS ESPECIFICADOS: OTRO LUGAR ESPECIFICADO</t>
  </si>
  <si>
    <t>EXPOSICION A OTROS HUMOS, FUEGOS O LLAMAS ESPECIFICADOS: LUGAR NO ESPECIFICADO</t>
  </si>
  <si>
    <t>EXPOSICION A HUMOS, FUEGOS O LLAMAS NO ESPECIFICADOS: VIVIENDA</t>
  </si>
  <si>
    <t>EXPOSICION A HUMOS, FUEGOS O LLAMAS NO ESPECIFICADOS: INSTITUCION RESIDENCIAL</t>
  </si>
  <si>
    <t>EXPOSICION A HUMOS, FUEGOS O LLAMAS NO ESPECIFICADOS: ESCUELAS, OTRAS INSTITUCIONES Y AREAS ADMINISTRATIVAS PUBLICAS</t>
  </si>
  <si>
    <t>EXPOSICION A HUMOS, FUEGOS O LLAMAS NO ESPECIFICADOS: AREAS DE DEPORTE Y ATLETISMO</t>
  </si>
  <si>
    <t>EXPOSICION A HUMOS, FUEGOS O LLAMAS NO ESPECIFICADOS: CALLES Y CARRETERAS</t>
  </si>
  <si>
    <t>EXPOSICION A HUMOS, FUEGOS O LLAMAS NO ESPECIFICADOS: COMERCIO Y AREAS DE SERVICIO</t>
  </si>
  <si>
    <t>EXPOSICION A HUMOS, FUEGOS O LLAMAS NO ESPECIFICADOS: AREA INDUSTRIAL Y DE LA CONSTRUCCION</t>
  </si>
  <si>
    <t>EXPOSICION A HUMOS, FUEGOS O LLAMAS NO ESPECIFICADOS: GRANJA</t>
  </si>
  <si>
    <t>EXPOSICION A HUMOS, FUEGOS O LLAMAS NO ESPECIFICADOS: OTRO LUGAR ESPECIFICADO</t>
  </si>
  <si>
    <t>EXPOSICION A HUMOS, FUEGOS O LLAMAS NO ESPECIFICADOS: LUGAR NO ESPECIFICADO</t>
  </si>
  <si>
    <t>CONTACTO CON BEBIDAS, ALIMENTOS, GRASAS Y ACEITES PARA COCINAR, CALIENTES: VIVIENDA</t>
  </si>
  <si>
    <t>CONTACTO CON BEBIDAS, ALIMENTOS, GRASAS Y ACEITES PARA COCINAR, CALIENTES: INSTITUCION RESIDENCIAL</t>
  </si>
  <si>
    <t>CONTACTO CON BEBIDAS, ALIMENTOS, GRASAS Y ACEITES PARA COCINAR, CALIENTES: ESCUELAS, OTRAS INSTITUCIONES Y AREAS ADMINISTRATIVAS PUBLICAS</t>
  </si>
  <si>
    <t>CONTACTO CON BEBIDAS, ALIMENTOS, GRASAS Y ACEITES PARA COCINAR, CALIENTES: AREAS DE DEPORTE Y ATLETISMO</t>
  </si>
  <si>
    <t>CONTACTO CON BEBIDAS, ALIMENTOS, GRASAS Y ACEITES PARA COCINAR, CALIENTES: CALLES Y CARRETERAS</t>
  </si>
  <si>
    <t>CONTACTO CON BEBIDAS, ALIMENTOS, GRASAS Y ACEITES PARA COCINAR, CALIENTES: COMERCIO Y AREAS DE SERVICIO</t>
  </si>
  <si>
    <t>CONTACTO CON BEBIDAS, ALIMENTOS, GRASAS Y ACEITES PARA COCINAR, CALIENTES: AREA INDUSTRIAL Y DE LA CONSTRUCCION</t>
  </si>
  <si>
    <t>CONTACTO CON BEBIDAS, ALIMENTOS, GRASAS Y ACEITES PARA COCINAR, CALIENTES: GRANJA</t>
  </si>
  <si>
    <t>CONTACTO CON BEBIDAS, ALIMENTOS, GRASAS Y ACEITES PARA COCINAR, CALIENTES: OTRO LUGAR ESPECIFICADO</t>
  </si>
  <si>
    <t>CONTACTO CON BEBIDAS, ALIMENTOS, GRASAS Y ACEITES PARA COCINAR, CALIENTES: LUGAR NO ESPECIFICADO</t>
  </si>
  <si>
    <t>CONTACTO CON AGUA CALIENTE CORRIENTE: VIVIENDA</t>
  </si>
  <si>
    <t>CONTACTO CON AGUA CALIENTE CORRIENTE: INSTITUCION RESIDENCIAL</t>
  </si>
  <si>
    <t>CONTACTO CON AGUA CALIENTE CORRIENTE: ESCUELAS, OTRAS INSTITUCIONES Y AREAS ADMINISTRATIVAS PUBLICAS</t>
  </si>
  <si>
    <t>CONTACTO CON AGUA CALIENTE CORRIENTE: AREAS DE DEPORTE Y ATLETISMO</t>
  </si>
  <si>
    <t>CONTACTO CON AGUA CALIENTE CORRIENTE: CALLES Y CARRETERAS</t>
  </si>
  <si>
    <t>CONTACTO CON AGUA CALIENTE CORRIENTE: COMERCIO Y AREAS DE SERVICIO</t>
  </si>
  <si>
    <t>CONTACTO CON AGUA CALIENTE CORRIENTE: AREA INDUSTRIAL Y DE LA CONSTRUCCION</t>
  </si>
  <si>
    <t>CONTACTO CON AGUA CALIENTE CORRIENTE: GRANJA</t>
  </si>
  <si>
    <t>CONTACTO CON AGUA CALIENTE CORRIENTE: OTRO LUGAR ESPECIFICADO</t>
  </si>
  <si>
    <t>CONTACTO CON AGUA CALIENTE CORRIENTE: LUGAR NO ESPECIFICADO</t>
  </si>
  <si>
    <t>CONTACTO CON OTROS LIQUIDOS CALIENTES: VIVIENDA</t>
  </si>
  <si>
    <t>CONTACTO CON OTROS LIQUIDOS CALIENTES: INSTITUCION RESIDENCIAL</t>
  </si>
  <si>
    <t>CONTACTO CON OTROS LIQUIDOS CALIENTES: ESCUELAS, OTRAS INSTITUCIONES Y AREAS ADMINISTRATIVAS PUBLICAS</t>
  </si>
  <si>
    <t>CONTACTO CON OTROS LIQUIDOS CALIENTES: AREAS DE DEPORTE Y ATLETISMO</t>
  </si>
  <si>
    <t>CONTACTO CON OTROS LIQUIDOS CALIENTES: CALLES Y CARRETERAS</t>
  </si>
  <si>
    <t>CONTACTO CON OTROS LIQUIDOS CALIENTES: COMERCIO Y AREAS DE SERVICIO</t>
  </si>
  <si>
    <t>CONTACTO CON OTROS LIQUIDOS CALIENTES: AREA INDUSTRIAL Y DE LA CONSTRUCCION</t>
  </si>
  <si>
    <t>CONTACTO CON OTROS LIQUIDOS CALIENTES: GRANJA</t>
  </si>
  <si>
    <t>CONTACTO CON OTROS LIQUIDOS CALIENTES: OTRO LUGAR ESPECIFICADO</t>
  </si>
  <si>
    <t>CONTACTO CON OTROS LIQUIDOS CALIENTES: LUGAR NO ESPECIFICADO</t>
  </si>
  <si>
    <t>CONTACTO CON VAPOR DE AGUA Y OTROS VAPORES CALIENTES: VIVIENDA</t>
  </si>
  <si>
    <t>CONTACTO CON VAPOR DE AGUA Y OTROS VAPORES CALIENTES: INSTITUCION RESIDENCIAL</t>
  </si>
  <si>
    <t>CONTACTO CON VAPOR DE AGUA Y OTROS VAPORES CALIENTES: ESCUELAS, OTRAS INSTITUCIONES Y AREAS ADMINISTRATIVAS PUBLICAS</t>
  </si>
  <si>
    <t>CONTACTO CON VAPOR DE AGUA Y OTROS VAPORES CALIENTES: AREAS DE DEPORTE Y ATLETISMO</t>
  </si>
  <si>
    <t>CONTACTO CON VAPOR DE AGUA Y OTROS VAPORES CALIENTES: CALLES Y CARRETERAS</t>
  </si>
  <si>
    <t>CONTACTO CON VAPOR DE AGUA Y OTROS VAPORES CALIENTES: COMERCIO Y AREAS DE SERVICIO</t>
  </si>
  <si>
    <t>CONTACTO CON VAPOR DE AGUA Y OTROS VAPORES CALIENTES: AREA INDUSTRIAL Y DE LA CONSTRUCCION</t>
  </si>
  <si>
    <t>CONTACTO CON VAPOR DE AGUA Y OTROS VAPORES CALIENTES: GRANJA</t>
  </si>
  <si>
    <t>CONTACTO CON VAPOR DE AGUA Y OTROS VAPORES CALIENTES: OTRO LUGAR ESPECIFICADO</t>
  </si>
  <si>
    <t>CONTACTO CON VAPOR DE AGUA Y OTROS VAPORES CALIENTES: LUGAR NO ESPECIFICADO</t>
  </si>
  <si>
    <t>CONTACTO CON AIRE Y GASES CALIENTES: VIVIENDA</t>
  </si>
  <si>
    <t>CONTACTO CON AIRE Y GASES CALIENTES: INSTITUCION RESIDENCIAL</t>
  </si>
  <si>
    <t>CONTACTO CON AIRE Y GASES CALIENTES: ESCUELAS, OTRAS INSTITUCIONES Y AREAS ADMINISTRATIVAS PUBLICAS</t>
  </si>
  <si>
    <t>CONTACTO CON AIRE Y GASES CALIENTES: AREAS DE DEPORTE Y ATLETISMO</t>
  </si>
  <si>
    <t>CONTACTO CON AIRE Y GASES CALIENTES: CALLES Y CARRETERAS</t>
  </si>
  <si>
    <t>CONTACTO CON AIRE Y GASES CALIENTES: COMERCIO Y AREAS DE SERVICIO</t>
  </si>
  <si>
    <t>CONTACTO CON AIRE Y GASES CALIENTES: AREA INDUSTRIAL Y DE LA CONSTRUCCION</t>
  </si>
  <si>
    <t>CONTACTO CON AIRE Y GASES CALIENTES: GRANJA</t>
  </si>
  <si>
    <t>CONTACTO CON AIRE Y GASES CALIENTES: OTRO LUGAR ESPECIFICADO</t>
  </si>
  <si>
    <t>CONTACTO CON AIRE Y GASES CALIENTES: LUGAR NO ESPECIFICADO</t>
  </si>
  <si>
    <t>CONTACTO CON UTENSILIOS DOMESTICOS CALIENTES: VIVIENDA</t>
  </si>
  <si>
    <t>CONTACTO CON UTENSILIOS DOMESTICOS CALIENTES: INSTITUCION RESIDENCIAL</t>
  </si>
  <si>
    <t>CONTACTO CON UTENSILIOS DOMESTICOS CALIENTES: ESCUELAS, OTRAS INSTITUCIONES Y AREAS ADMINISTRATIVAS PUBLICAS</t>
  </si>
  <si>
    <t>CONTACTO CON UTENSILIOS DOMESTICOS CALIENTES: AREAS DE DEPORTE Y ATLETISMO</t>
  </si>
  <si>
    <t>CONTACTO CON UTENSILIOS DOMESTICOS CALIENTES: CALLES Y CARRETERAS</t>
  </si>
  <si>
    <t>CONTACTO CON UTENSILIOS DOMESTICOS CALIENTES: COMERCIO Y AREAS DE SERVICIO</t>
  </si>
  <si>
    <t>CONTACTO CON UTENSILIOS DOMESTICOS CALIENTES: AREA INDUSTRIAL Y DE LA CONSTRUCCION</t>
  </si>
  <si>
    <t>CONTACTO CON UTENSILIOS DOMESTICOS CALIENTES: GRANJA</t>
  </si>
  <si>
    <t>CONTACTO CON UTENSILIOS DOMESTICOS CALIENTES OTRO LUGAR ESPECIFICADO:</t>
  </si>
  <si>
    <t>CONTACTO CON UTENSILIOS DOMESTICOS CALIENTES: LUGAR NO ESPECIFICADO</t>
  </si>
  <si>
    <t>CONTACTO CON RADIADORES, CAÑERIAS Y ARTEFACTOS PARA CALEFACCION, CALIENTES: VIVIENDA</t>
  </si>
  <si>
    <t>CONTACTO CON RADIADORES, CAÑERIAS Y ARTEFACTOS PARA CALEFACCION, CALIENTES: INSTITUCION RESIDENCIAL</t>
  </si>
  <si>
    <t>CONTACTO CON RADIADORES, CAÑERIAS Y ARTEFACTOS PARA CALEFACCION, CALIENTES: ESCUELAS, OTRAS INSTITUCIONES Y AREAS ADMINISTRATIVAS PUBLICAS</t>
  </si>
  <si>
    <t>CONTACTO CON RADIADORES, CAÑERIAS Y ARTEFACTOS PARA CALEFACCION, CALIENTES: AREAS DE DEPORTE Y ATLETISMO</t>
  </si>
  <si>
    <t>CONTACTO CON RADIADORES, CAÑERIAS Y ARTEFACTOS PARA CALEFACCION, CALIENTES: CALLES Y CARRETERAS</t>
  </si>
  <si>
    <t>CONTACTO CON RADIADORES, CAÑERIAS Y ARTEFACTOS PARA CALEFACCION, CALIENTES: COMERCIO Y AREAS DE SERVICIO</t>
  </si>
  <si>
    <t>CONTACTO CON RADIADORES, CAÑERIAS Y ARTEFACTOS PARA CALEFACCION, CALIENTES: AREA INDUSTRIAL Y DE LA CONSTRUCCION</t>
  </si>
  <si>
    <t>CONTACTO CON RADIADORES, CAÑERIAS Y ARTEFACTOS PARA CALEFACCION, CALIENTES: GRANJA</t>
  </si>
  <si>
    <t>CONTACTO CON RADIADORES, CAÑERIAS Y ARTEFACTOS PARA CALEFACCION, CALIENTES: OTRO LUGAR ESPECIFICADO</t>
  </si>
  <si>
    <t>CONTACTO CON RADIADORES, CAÑERIAS Y ARTEFACTOS PARA CALEFACCION, CALIENTES: LUGAR NO ESPECIFICADO</t>
  </si>
  <si>
    <t>CONTACTO CON MAQUINAS, MOTORES Y HERRAMIENTAS CALIENTES: VIVIENDA</t>
  </si>
  <si>
    <t>CONTACTO CON MAQUINAS, MOTORES Y HERRAMIENTAS CALIENTES: INSTITUCION RESIDENCIAL</t>
  </si>
  <si>
    <t>CONTACTO CON MAQUINAS, MOTORES Y HERRAMIENTAS CALIENTES: ESCUELAS, OTRAS INSTITUCIONES Y AREAS ADMINISTRATIVAS PUBLICAS</t>
  </si>
  <si>
    <t>CONTACTO CON MAQUINAS, MOTORES Y HERRAMIENTAS CALIENTES: AREAS DE DEPORTE Y ATLETISMO</t>
  </si>
  <si>
    <t>CONTACTO CON MAQUINAS, MOTORES Y HERRAMIENTAS CALIENTES: CALLES Y CARRETERAS</t>
  </si>
  <si>
    <t>CONTACTO CON MAQUINAS, MOTORES Y HERRAMIENTAS CALIENTES: COMERCIO Y AREAS DE SERVICIO</t>
  </si>
  <si>
    <t>CONTACTO CON MAQUINAS, MOTORES Y HERRAMIENTAS CALIENTES: AREA INDUSTRIAL Y DE LA CONSTRUCCION</t>
  </si>
  <si>
    <t>CONTACTO CON MAQUINAS, MOTORES Y HERRAMIENTAS CALIENTES: GRANJA</t>
  </si>
  <si>
    <t>CONTACTO CON MAQUINAS, MOTORES Y HERRAMIENTAS CALIENTES: OTRO LUGAR ESPECIFICADO</t>
  </si>
  <si>
    <t>CONTACTO CON MAQUINAS, MOTORES Y HERRAMIENTAS CALIENTES: LUGAR NO ESPECIFICADO</t>
  </si>
  <si>
    <t>CONTACTO CON OTROS METALES CALIENTES: VIVIENDA</t>
  </si>
  <si>
    <t>CONTACTO CON OTROS METALES CALIENTES: INSTITUCION RESIDENCIAL</t>
  </si>
  <si>
    <t>CONTACTO CON OTROS METALES CALIENTES: ESCUELAS, OTRAS INSTITUCIONES Y AREAS ADMINISTRATIVAS PUBLICAS</t>
  </si>
  <si>
    <t>CONTACTO CON OTROS METALES CALIENTES: AREAS DE DEPORTE Y ATLETISMO</t>
  </si>
  <si>
    <t>CONTACTO CON OTROS METALES CALIENTES: CALLES Y CARRETERAS</t>
  </si>
  <si>
    <t>CONTACTO CON OTROS METALES CALIENTES: COMERCIO Y AREAS DE SERVICIO</t>
  </si>
  <si>
    <t>CONTACTO CON OTROS METALES CALIENTES: AREA INDUSTRIAL Y DE LA CONSTRUCCION</t>
  </si>
  <si>
    <t>CONTACTO CON OTROS METALES CALIENTES: GRANJA</t>
  </si>
  <si>
    <t>CONTACTO CON OTROS METALES CALIENTES: OTRO LUGAR ESPECIFICADO</t>
  </si>
  <si>
    <t>CONTACTO CON OTROS METALES CALIENTES: LUGAR NO ESPECIFICADO</t>
  </si>
  <si>
    <t>CONTACTO CON OTRAS SUSTANCIAS CALIENTES, Y LAS NO ESPECIFICADAS: VIVIENDA</t>
  </si>
  <si>
    <t>CONTACTO CON OTRAS SUSTANCIAS CALIENTES, Y LAS NO ESPECIFICADAS: INSTITUCION RESIDENCIAL</t>
  </si>
  <si>
    <t>CONTACTO CON OTRAS SUSTANCIAS CALIENTES, Y LAS NO ESPECIFICADAS: ESCUELAS, OTRAS INSTITUCIONES Y AREAS ADMINISTRATIVAS PUBLICAS</t>
  </si>
  <si>
    <t>CONTACTO CON OTRAS SUSTANCIAS CALIENTES, Y LAS NO ESPECIFICADAS: AREAS DE DEPORTE Y ATLETISMO</t>
  </si>
  <si>
    <t>CONTACTO CON OTRAS SUSTANCIAS CALIENTES, Y LAS NO ESPECIFICADAS: CALLES Y CARRETERAS</t>
  </si>
  <si>
    <t>CONTACTO CON OTRAS SUSTANCIAS CALIENTES, Y LAS NO ESPECIFICADAS: COMERCIO Y AREAS DE SERVICIO</t>
  </si>
  <si>
    <t>CONTACTO CON OTRAS SUSTANCIAS CALIENTES, Y LAS NO ESPECIFICADAS: AREA INDUSTRIAL Y DE LA CONSTRUCCION</t>
  </si>
  <si>
    <t>CONTACTO CON OTRAS SUSTANCIAS CALIENTES, Y LAS NO ESPECIFICADAS: GRANJA</t>
  </si>
  <si>
    <t>CONTACTO CON OTRAS SUSTANCIAS CALIENTES, Y LAS NO ESPECIFICADAS: OTRO LUGAR ESPECIFICADO</t>
  </si>
  <si>
    <t>CONTACTO CON OTRAS SUSTANCIAS CALIENTES, Y LAS NO ESPECIFICADAS: LUGAR NO ESPECIFICADO</t>
  </si>
  <si>
    <t>CONTACTO TRAUMATICO CON SERPIENTES Y LAGARTOS VENENOSOS: VIVIENDA</t>
  </si>
  <si>
    <t>CONTACTO TRAUMATICO CON SERPIENTES Y LAGARTOS VENENOSOS: INSTITUCION RESIDENCIAL</t>
  </si>
  <si>
    <t>CONTACTO TRAUMATICO CON SERPIENTES Y LAGARTOS VENENOSOS: ESCUELAS, OTRAS INSTITUCIONES Y AREAS ADMINISTRATIVAS PUBLICAS</t>
  </si>
  <si>
    <t>CONTACTO TRAUMATICO CON SERPIENTES Y LAGARTOS VENENOSOS: AREAS DE DEPORTE Y ATLETISMO</t>
  </si>
  <si>
    <t>CONTACTO TRAUMATICO CON SERPIENTES Y LAGARTOS VENENOSOS: CALLES Y CARRETERAS</t>
  </si>
  <si>
    <t>CONTACTO TRAUMATICO CON SERPIENTES Y LAGARTOS VENENOSOS: COMERCIO Y AREAS DE SERVICIO</t>
  </si>
  <si>
    <t>CONTACTO TRAUMATICO CON SERPIENTES Y LAGARTOS VENENOSOS: AREA INDUSTRIAL Y DE LA CONSTRUCCION</t>
  </si>
  <si>
    <t>CONTACTO TRAUMATICO CON SERPIENTES Y LAGARTOS VENENOSOS: GRANJA</t>
  </si>
  <si>
    <t>CONTACTO TRAUMATICO CON SERPIENTES Y LAGARTOS VENENOSOS: OTRO LUGAR ESPECIFICADO</t>
  </si>
  <si>
    <t>CONTACTO TRAUMATICO CON SERPIENTES Y LAGARTOS VENENOSOS: LUGAR NO ESPECIFICADO</t>
  </si>
  <si>
    <t>CONTACTO TRAUMATICO CON ARAÑAS VENENOSAS: VIVIENDA</t>
  </si>
  <si>
    <t>CONTACTO TRAUMATICO CON ARAÑAS VENENOSAS: INSTITUCION RESIDENCIAL</t>
  </si>
  <si>
    <t>CONTACTO TRAUMATICO CON ARAÑAS VENENOSAS: ESCUELAS, OTRAS INSTITUCIONES Y AREAS ADMINISTRATIVAS PUBLICAS</t>
  </si>
  <si>
    <t>CONTACTO TRAUMATICO CON ARAÑAS VENENOSAS: AREAS DE DEPORTE Y ATLETISMO</t>
  </si>
  <si>
    <t>CONTACTO TRAUMATICO CON ARAÑAS VENENOSAS: CALLES Y CARRETERAS</t>
  </si>
  <si>
    <t>CONTACTO TRAUMATICO CON ARAÑAS VENENOSAS: COMERCIO Y AREAS DE SERVICIO</t>
  </si>
  <si>
    <t>CONTACTO TRAUMATICO CON ARAÑAS VENENOSAS: AREA INDUSTRIAL Y DE LA CONSTRUCCION</t>
  </si>
  <si>
    <t>CONTACTO TRAUMATICO CON ARAÑAS VENENOSAS: GRANJA</t>
  </si>
  <si>
    <t>CONTACTO TRAUMATICO CON ARAÑAS VENENOSAS: OTRO LUGAR ESPECIFICADO</t>
  </si>
  <si>
    <t>CONTACTO TRAUMATICO CON ARAÑAS VENENOSAS: LUGAR NO ESPECIFICADO</t>
  </si>
  <si>
    <t>CONTACTO TRAUMATICO CON ESCORPION: VIVIENDA</t>
  </si>
  <si>
    <t>CONTACTO TRAUMATICO CON ESCORPION: INSTITUCION RESIDENCIAL</t>
  </si>
  <si>
    <t>CONTACTO TRAUMATICO CON ESCORPION: ESCUELAS, OTRAS INSTITUCIONES Y AREAS ADMINISTRATIVAS PUBLICAS</t>
  </si>
  <si>
    <t>CONTACTO TRAUMATICO CON ESCORPION: AREAS DE DEPORTE Y ATLETISMO</t>
  </si>
  <si>
    <t>CONTACTO TRAUMATICO CON ESCORPION: CALLES Y CARRETERAS</t>
  </si>
  <si>
    <t>CONTACTO TRAUMATICO CON ESCORPION: COMERCIO Y AREAS DE SERVICIO</t>
  </si>
  <si>
    <t>CONTACTO TRAUMATICO CON ESCORPION: AREA INDUSTRIAL Y DE LA CONSTRUCCION</t>
  </si>
  <si>
    <t>CONTACTO TRAUMATICO CON ESCORPION: GRANJA</t>
  </si>
  <si>
    <t>CONTACTO TRAUMATICO CON ESCORPION: OTRO LUGAR ESPECIFICADO</t>
  </si>
  <si>
    <t>CONTACTO TRAUMATICO CON ESCORPION: LUGAR NO ESPECIFICADO</t>
  </si>
  <si>
    <t>CONTACTO TRAUMATICO CON AVISPONES, AVISPAS Y ABEJAS: VIVIENDA</t>
  </si>
  <si>
    <t>CONTACTO TRAUMATICO CON AVISPONES, AVISPAS Y ABEJAS: INSTITUCION RESIDENCIAL</t>
  </si>
  <si>
    <t>CONTACTO TRAUMATICO CON AVISPONES, AVISPAS Y ABEJAS: ESCUELAS, OTRAS INSTITUCIONES Y AREAS ADMINISTRATIVAS PUBLICAS</t>
  </si>
  <si>
    <t>CONTACTO TRAUMATICO CON AVISPONES, AVISPAS Y ABEJAS: AREAS DE DEPORTE Y ATLETISMO</t>
  </si>
  <si>
    <t>CONTACTO TRAUMATICO CON AVISPONES, AVISPAS Y ABEJAS: CALLES Y CARRETERAS</t>
  </si>
  <si>
    <t>CONTACTO TRAUMATICO CON AVISPONES, AVISPAS Y ABEJAS: COMERCIO Y AREAS DE SERVICIO</t>
  </si>
  <si>
    <t>CONTACTO TRAUMATICO CON AVISPONES, AVISPAS Y ABEJAS: AREA INDUSTRIAL Y DE LA CONSTRUCCION</t>
  </si>
  <si>
    <t>CONTACTO TRAUMATICO CON AVISPONES, AVISPAS Y ABEJAS: GRANJA</t>
  </si>
  <si>
    <t>CONTACTO TRAUMATICO CON AVISPONES, AVISPAS Y ABEJAS: OTRO LUGAR ESPECIFICADO</t>
  </si>
  <si>
    <t>CONTACTO TRAUMATICO CON AVISPONES, AVISPAS Y ABEJAS: LUGAR NO ESPECIFICADO</t>
  </si>
  <si>
    <t>CONTACTO TRAUMATICO CON CENTIPODOS Y MIRIAPODOS VENENOSOS (TROPICALES): VIVIENDA</t>
  </si>
  <si>
    <t>CONTACTO TRAUMATICO CON CENTIPODOS Y MIRIAPODOS VENENOSOS (TROPICALES): INSTITUCION RESIDENCIAL</t>
  </si>
  <si>
    <t>CONTACTO TRAUMATICO CON CENTIPODOS Y MIRIAPODOS VENENOSOS (TROPICALES): ESCUELAS, OTRAS INSTITUCIONES Y AREAS ADMINISTRATIVAS PUBLICAS</t>
  </si>
  <si>
    <t>CONTACTO TRAUMATICO CON CENTIPODOS Y MIRIAPODOS VENENOSOS (TROPICALES): AREAS DE DEPORTE Y ATLETISMO</t>
  </si>
  <si>
    <t>CONTACTO TRAUMATICO CON CENTIPODOS Y MIRIAPODOS VENENOSOS (TROPICALES): CALLES Y CARRETERAS</t>
  </si>
  <si>
    <t>CONTACTO TRAUMATICO CON CENTIPODOS Y MIRIAPODOS VENENOSOS (TROPICALES): COMERCIO Y AREAS DE SERVICIO</t>
  </si>
  <si>
    <t>CONTACTO TRAUMATICO CON CENTIPODOS Y MIRIAPODOS VENENOSOS (TROPICALES): AREA INDUSTRIAL Y DE LA CONSTRUCCION</t>
  </si>
  <si>
    <t>CONTACTO TRAUMATICO CON CENTIPODOS Y MIRIAPODOS VENENOSOS (TROPICALES): GRANJA</t>
  </si>
  <si>
    <t>CONTACTO TRAUMATICO CON CENTIPODOS Y MIRIAPODOS VENENOSOS (TROPICALES): OTRO LUGAR ESPECIFICADO</t>
  </si>
  <si>
    <t>CONTACTO TRAUMATICO CON CENTIPODOS Y MIRIAPODOS VENENOSOS (TROPICALES): LUGAR NO ESPECIFICADO</t>
  </si>
  <si>
    <t>CONTACTO TRAUMATICO CON OTROS ARTROPODOS VENENOSOS ESPECIFICADOS: VIVIENDA</t>
  </si>
  <si>
    <t>CONTACTO TRAUMATICO CON OTROS ARTROPODOS VENENOSOS ESPECIFICADOS: INSTITUCION RESIDENCIAL</t>
  </si>
  <si>
    <t>CONTACTO TRAUMATICO CON OTROS ARTROPODOS VENENOSOS ESPECIFICADOS: ESCUELAS, OTRAS INSTITUCIONES Y AREAS ADMINISTRATIVAS PUBLICAS</t>
  </si>
  <si>
    <t>CONTACTO TRAUMATICO CON OTROS ARTROPODOS VENENOSOS ESPECIFICADOS: AREAS DE DEPORTE Y ATLETISMO</t>
  </si>
  <si>
    <t>CONTACTO TRAUMATICO CON OTROS ARTROPODOS VENENOSOS ESPECIFICADOS: CALLES Y CARRETERAS</t>
  </si>
  <si>
    <t>CONTACTO TRAUMATICO CON OTROS ARTROPODOS VENENOSOS ESPECIFICADOS: COMERCIO Y AREAS DE SERVICIO</t>
  </si>
  <si>
    <t>CONTACTO TRAUMATICO CON OTROS ARTROPODOS VENENOSOS ESPECIFICADOS: AREA INDUSTRIAL Y DE LA CONSTRUCCION</t>
  </si>
  <si>
    <t>CONTACTO TRAUMATICO CON OTROS ARTROPODOS VENENOSOS ESPECIFICADOS: GRANJA</t>
  </si>
  <si>
    <t>CONTACTO TRAUMATICO CON OTROS ARTROPODOS VENENOSOS ESPECIFICADOS: OTRO LUGAR ESPECIFICADO</t>
  </si>
  <si>
    <t>CONTACTO TRAUMATICO CON OTROS ARTROPODOS VENENOSOS ESPECIFICADOS: LUGAR NO ESPECIFICADO</t>
  </si>
  <si>
    <t>CONTACTO TRAUMATICO CON ANIMALES Y PLANTAS MARINAS VENENOSOS: VIVIENDA</t>
  </si>
  <si>
    <t>CONTACTO TRAUMATICO CON ANIMALES Y PLANTAS MARINAS VENENOSOS: INSTITUCION RESIDENCIAL</t>
  </si>
  <si>
    <t>CONTACTO TRAUMATICO CON ANIMALES Y PLANTAS MARINAS VENENOSOS: ESCUELAS, OTRAS INSTITUCIONES Y AREAS ADMINISTRATIVAS PUBLICAS</t>
  </si>
  <si>
    <t>CONTACTO TRAUMATICO CON ANIMALES Y PLANTAS MARINAS VENENOSOS: AREAS DE DEPORTE Y ATLETISMO</t>
  </si>
  <si>
    <t>CONTACTO TRAUMATICO CON ANIMALES Y PLANTAS MARINAS VENENOSOS: CALLES Y CARRETERAS</t>
  </si>
  <si>
    <t>CONTACTO TRAUMATICO CON ANIMALES Y PLANTAS MARINAS VENENOSOS: COMERCIO Y AREAS DE SERVICIO</t>
  </si>
  <si>
    <t>CONTACTO TRAUMATICO CON ANIMALES Y PLANTAS MARINAS VENENOSOS: AREA INDUSTRIAL Y DE LA CONSTRUCCION</t>
  </si>
  <si>
    <t>CONTACTO TRAUMATICO CON ANIMALES Y PLANTAS MARINAS VENENOSOS: GRANJA</t>
  </si>
  <si>
    <t>CONTACTO TRAUMATICO CON ANIMALES Y PLANTAS MARINAS VENENOSOS: OTRO LUGAR ESPECIFICADO</t>
  </si>
  <si>
    <t>CONTACTO TRAUMATICO CON ANIMALES Y PLANTAS MARINAS VENENOSOS: LUGAR NO ESPECIFICADO</t>
  </si>
  <si>
    <t>CONTACTO TRAUMATICO CON OTROS ANIMALES VENENOSOS ESPECIFICADOS: VIVIENDA</t>
  </si>
  <si>
    <t>CONTACTO TRAUMATICO CON OTROS ANIMALES VENENOSOS ESPECIFICADOS: INSTITUCION RESIDENCIAL</t>
  </si>
  <si>
    <t>CONTACTO TRAUMATICO CON OTROS ANIMALES VENENOSOS ESPECIFICADOS: ESCUELAS, OTRAS INSTITUCIONES Y AREAS ADMINISTRATIVAS PUBLICAS</t>
  </si>
  <si>
    <t>CONTACTO TRAUMATICO CON OTROS ANIMALES VENENOSOS ESPECIFICADOS: AREAS DE DEPORTE Y ATLETISMO</t>
  </si>
  <si>
    <t>CONTACTO TRAUMATICO CON OTROS ANIMALES VENENOSOS ESPECIFICADOS: CALLES Y CARRETERAS</t>
  </si>
  <si>
    <t>CONTACTO TRAUMATICO CON OTROS ANIMALES VENENOSOS ESPECIFICADOS: COMERCIO Y AREAS DE SERVICIO</t>
  </si>
  <si>
    <t>CONTACTO TRAUMATICO CON OTROS ANIMALES VENENOSOS ESPECIFICADOS: AREA INDUSTRIAL Y DE LA CONSTRUCCION</t>
  </si>
  <si>
    <t>CONTACTO TRAUMATICO CON OTROS ANIMALES VENENOSOS ESPECIFICADOS: GRANJA</t>
  </si>
  <si>
    <t>CONTACTO TRAUMATICO CON OTROS ANIMALES VENENOSOS ESPECIFICADOS: OTRO LUGAR ESPECIFICADO</t>
  </si>
  <si>
    <t>CONTACTO TRAUMATICO CON OTROS ANIMALES VENENOSOS ESPECIFICADOS: LUGAR NO ESPECIFICADO</t>
  </si>
  <si>
    <t>CONTACTO TRAUMATICO CON OTRAS PLANTAS VENENOSAS ESPECIFICADAS: VIVIENDA</t>
  </si>
  <si>
    <t>CONTACTO TRAUMATICO CON OTRAS PLANTAS VENENOSAS ESPECIFICADAS: INSTITUCION RESIDENCIAL</t>
  </si>
  <si>
    <t>CONTACTO TRAUMATICO CON OTRAS PLANTAS VENENOSAS ESPECIFICADAS: ESCUELAS, OTRAS INSTITUCIONES Y AREAS ADMINISTRATIVAS PUBLICAS</t>
  </si>
  <si>
    <t>CONTACTO TRAUMATICO CON OTRAS PLANTAS VENENOSAS ESPECIFICADAS: AREAS DE DEPORTE Y ATLETISMO</t>
  </si>
  <si>
    <t>CONTACTO TRAUMATICO CON OTRAS PLANTAS VENENOSAS ESPECIFICADAS: CALLES Y CARRETERAS</t>
  </si>
  <si>
    <t>CONTACTO TRAUMATICO CON OTRAS PLANTAS VENENOSAS ESPECIFICADAS: COMERCIO Y AREAS DE SERVICIO</t>
  </si>
  <si>
    <t>CONTACTO TRAUMATICO CON OTRAS PLANTAS VENENOSAS ESPECIFICADAS: AREA INDUSTRIAL Y DE LA CONSTRUCCION</t>
  </si>
  <si>
    <t>CONTACTO TRAUMATICO CON OTRAS PLANTAS VENENOSAS ESPECIFICADAS: GRANJA</t>
  </si>
  <si>
    <t>CONTACTO TRAUMATICO CON OTRAS PLANTAS VENENOSAS ESPECIFICADAS: OTRO LUGAR ESPECIFICADO</t>
  </si>
  <si>
    <t>CONTACTO TRAUMATICO CON OTRAS PLANTAS VENENOSAS ESPECIFICADAS: LUGAR NO ESPECIFICADO</t>
  </si>
  <si>
    <t>CONTACTO TRAUMATICO CON ANIMALES Y PLANTAS VENENOSOS NO ESPECIFICADOS: VIVIENDA</t>
  </si>
  <si>
    <t>CONTACTO TRAUMATICO CON ANIMALES Y PLANTAS VENENOSOS NO ESPECIFICADOS: INSTITUCION RESIDENCIAL</t>
  </si>
  <si>
    <t>CONTACTO TRAUMATICO CON ANIMALES Y PLANTAS VENENOSOS NO ESPECIFICADOS: ESCUELAS, OTRAS INSTITUCIONES Y AREAS ADMINISTRATIVAS PUBLICAS</t>
  </si>
  <si>
    <t>CONTACTO TRAUMATICO CON ANIMALES Y PLANTAS VENENOSOS NO ESPECIFICADOS: AREAS DE DEPORTE Y ATLETISMO</t>
  </si>
  <si>
    <t>CONTACTO TRAUMATICO CON ANIMALES Y PLANTAS VENENOSOS NO ESPECIFICADOS: CALLES Y CARRETERAS</t>
  </si>
  <si>
    <t>CONTACTO TRAUMATICO CON ANIMALES Y PLANTAS VENENOSOS NO ESPECIFICADOS: COMERCIO Y AREAS DE SERVICIO</t>
  </si>
  <si>
    <t>CONTACTO TRAUMATICO CON ANIMALES Y PLANTAS VENENOSOS NO ESPECIFICADOS: AREA INDUSTRIAL Y DE LA CONSTRUCCION</t>
  </si>
  <si>
    <t>CONTACTO TRAUMATICO CON ANIMALES Y PLANTAS VENENOSOS NO ESPECIFICADOS: GRANJA</t>
  </si>
  <si>
    <t>CONTACTO TRAUMATICO CON ANIMALES Y PLANTAS VENENOSOS NO ESPECIFICADOS: OTRO LUGAR ESPECIFICADO</t>
  </si>
  <si>
    <t>CONTACTO TRAUMATICO CON ANIMALES Y PLANTAS VENENOSOS NO ESPECIFICADOS: LUGAR NO ESPECIFICADO</t>
  </si>
  <si>
    <t>EXPOSICION AL CALOR NATURAL EXCESIVO: VIVIENDA</t>
  </si>
  <si>
    <t>EXPOSICION AL CALOR NATURAL EXCESIVO: INSTITUCION RESIDENCIAL</t>
  </si>
  <si>
    <t>EXPOSICION AL CALOR NATURAL EXCESIVO: ESCUELAS, OTRAS INSTITUCIONES Y AREAS ADMINISTRATIVAS PUBLICAS</t>
  </si>
  <si>
    <t>EXPOSICION AL CALOR NATURAL EXCESIVO: AREAS DE DEPORTE Y ATLETISMO</t>
  </si>
  <si>
    <t>EXPOSICION AL CALOR NATURAL EXCESIVO: CALLES Y CARRETERAS</t>
  </si>
  <si>
    <t>EXPOSICION AL CALOR NATURAL EXCESIVO: COMERCIO Y AREAS DE SERVICIO</t>
  </si>
  <si>
    <t>EXPOSICION AL CALOR NATURAL EXCESIVO: AREA INDUSTRIAL Y DE LA CONSTRUCCION</t>
  </si>
  <si>
    <t>EXPOSICION AL CALOR NATURAL EXCESIVO: GRANJA</t>
  </si>
  <si>
    <t>EXPOSICION AL CALOR NATURAL EXCESIVO: OTRO LUGAR ESPECIFICADO</t>
  </si>
  <si>
    <t>EXPOSICION AL CALOR NATURAL EXCESIVO: LUGAR NO ESPECIFICADO</t>
  </si>
  <si>
    <t>EXPOSICION AL FRIO NATURAL EXCESIVO: VIVIENDA</t>
  </si>
  <si>
    <t>EXPOSICION AL FRIO NATURAL EXCESIVO: INSTITUCION RESIDENCIAL</t>
  </si>
  <si>
    <t>EXPOSICION AL FRIO NATURAL EXCESIVO: ESCUELAS, OTRAS INSTITUCIONES Y AREAS ADMINISTRATIVAS PUBLICAS</t>
  </si>
  <si>
    <t>EXPOSICION AL FRIO NATURAL EXCESIVO: AREAS DE DEPORTE Y ATLETISMO</t>
  </si>
  <si>
    <t>EXPOSICION AL FRIO NATURAL EXCESIVO: CALLES Y CARRETERAS</t>
  </si>
  <si>
    <t>EXPOSICION AL FRIO NATURAL EXCESIVO: COMERCIO Y AREAS DE SERVICIO</t>
  </si>
  <si>
    <t>EXPOSICION AL FRIO NATURAL EXCESIVO: AREA INDUSTRIAL Y DE LA CONSTRUCCION</t>
  </si>
  <si>
    <t>EXPOSICION AL FRIO NATURAL EXCESIVO: GRANJA</t>
  </si>
  <si>
    <t>EXPOSICION AL FRIO NATURAL EXCESIVO: OTRO LUGAR ESPECIFICADO</t>
  </si>
  <si>
    <t>EXPOSICION AL FRIO NATURAL EXCESIVO: LUGAR NO ESPECIFICADO</t>
  </si>
  <si>
    <t>EXPOSICION A RAYOS SOLARES: VIVIENDA</t>
  </si>
  <si>
    <t>EXPOSICION A RAYOS SOLARES: INSTITUCION RESIDENCIAL</t>
  </si>
  <si>
    <t>EXPOSICION A RAYOS SOLARES: ESCUELAS, OTRAS INSTITUCIONES Y AREAS ADMINISTRATIVAS PUBLICAS</t>
  </si>
  <si>
    <t>EXPOSICION A RAYOS SOLARES: AREAS DE DEPORTE Y ATLETISMO</t>
  </si>
  <si>
    <t>EXPOSICION A RAYOS SOLARES: CALLES Y CARRETERAS</t>
  </si>
  <si>
    <t>EXPOSICION A RAYOS SOLARES: COMERCIO Y AREAS DE SERVICIO</t>
  </si>
  <si>
    <t>EXPOSICION A RAYOS SOLARES: AREA INDUSTRIAL Y DE LA CONSTRUCCION</t>
  </si>
  <si>
    <t>EXPOSICION A RAYOS SOLARES: GRANJA</t>
  </si>
  <si>
    <t>EXPOSICION A RAYOS SOLARES: OTRO LUGAR ESPECIFICADO</t>
  </si>
  <si>
    <t>EXPOSICION A RAYOS SOLARES: LUGAR NO ESPECIFICADO</t>
  </si>
  <si>
    <t>VICTIMA DE RAYO: VIVIENDA</t>
  </si>
  <si>
    <t>VICTIMA DE RAYO: INSTITUCION RESIDENCIAL</t>
  </si>
  <si>
    <t>VICTIMA DE RAYO: ESCUELAS, OTRAS INSTITUCIONES Y AREAS ADMINISTRATIVAS PUBLICAS</t>
  </si>
  <si>
    <t>VICTIMA DE RAYO: AREAS DE DEPORTE Y ATLETISMO</t>
  </si>
  <si>
    <t>VICTIMA DE RAYO: CALLES Y CARRETERAS</t>
  </si>
  <si>
    <t>VICTIMA DE RAYO: COMERCIO Y AREAS DE SERVICIO</t>
  </si>
  <si>
    <t>VICTIMA DE RAYO: AREA INDUSTRIAL Y DE LA CONSTRUCCION</t>
  </si>
  <si>
    <t>VICTIMA DE RAYO: GRANJA</t>
  </si>
  <si>
    <t>VICTIMA DE RAYO: OTRO LUGAR ESPECIFICADO</t>
  </si>
  <si>
    <t>VICTIMA DE RAYO: LUGAR NO ESPECIFICADO</t>
  </si>
  <si>
    <t>VICTIMA DE TERREMOTO: VIVIENDA</t>
  </si>
  <si>
    <t>VICTIMA DE TERREMOTO: INSTITUCION RESIDENCIAL</t>
  </si>
  <si>
    <t>VICTIMA DE TERREMOTO: ESCUELAS, OTRAS INSTITUCIONES Y AREAS ADMINISTRATIVAS PUBLICAS</t>
  </si>
  <si>
    <t>VICTIMA DE TERREMOTO: AREAS DE DEPORTE Y ATLETISMO</t>
  </si>
  <si>
    <t>VICTIMA DE TERREMOTO: CALLES Y CARRETERAS</t>
  </si>
  <si>
    <t>VICTIMA DE TERREMOTO: COMERCIO Y AREAS DE SERVICIO</t>
  </si>
  <si>
    <t>VICTIMA DE TERREMOTO: AREA INDUSTRIAL Y DE LA CONSTRUCCION</t>
  </si>
  <si>
    <t>VICTIMA DE TERREMOTO: GRANJA</t>
  </si>
  <si>
    <t>VICTIMA DE TERREMOTO: OTRO LUGAR ESPECIFICADO</t>
  </si>
  <si>
    <t>VICTIMA DE TERREMOTO: LUGAR NO ESPECIFICADO</t>
  </si>
  <si>
    <t>VICTIMA DE ERUPCION VOLCANICA: VIVIENDA</t>
  </si>
  <si>
    <t>VICTIMA DE ERUPCION VOLCANICA: INSTITUCION RESIDENCIAL</t>
  </si>
  <si>
    <t>VICTIMA DE ERUPCION VOLCANICA: ESCUELAS, OTRAS INSTITUCIONES Y AREAS ADMINISTRATIVAS PUBLICAS</t>
  </si>
  <si>
    <t>VICTIMA DE ERUPCION VOLCANICA: AREAS DE DEPORTE Y ATLETISMO</t>
  </si>
  <si>
    <t>VICTIMA DE ERUPCION VOLCANICA: CALLES Y CARRETERAS</t>
  </si>
  <si>
    <t>VICTIMA DE ERUPCION VOLCANICA: COMERCIO Y AREAS DE SERVICIO</t>
  </si>
  <si>
    <t>VICTIMA DE ERUPCION VOLCANICA: AREA INDUSTRIAL Y DE LA CONSTRUCCION</t>
  </si>
  <si>
    <t>VICTIMA DE ERUPCION VOLCANICA: GRANJA</t>
  </si>
  <si>
    <t>VICTIMA DE ERUPCION VOLCANICA: OTRO LUGAR ESPECIFICADO</t>
  </si>
  <si>
    <t>VICTIMA DE ERUPCION VOLCANICA: LUGAR NO ESPECIFICADO</t>
  </si>
  <si>
    <t>VICTIMA DE AVALANCHA, DERRUMBE Y OTROS MOVIMIENTOS DE TIERRA: VIVIENDA</t>
  </si>
  <si>
    <t>VICTIMA DE AVALANCHA, DERRUMBE Y OTROS MOVIMIENTOS DE TIERRA: INSTITUCION RESIDENCIAL</t>
  </si>
  <si>
    <t>VICTIMA DE AVALANCHA, DERRUMBE Y OTROS MOVIMIENTOS DE TIERRA: ESCUELAS, OTRAS INSTITUCIONES Y AREAS ADMINISTRATIVAS PUBLICAS</t>
  </si>
  <si>
    <t>VICTIMA DE AVALANCHA, DERRUMBE Y OTROS MOVIMIENTOS DE TIERRA: AREAS DE DEPORTE Y ATLETISMO</t>
  </si>
  <si>
    <t>VICTIMA DE AVALANCHA, DERRUMBE Y OTROS MOVIMIENTOS DE TIERRA: CALLES Y CARRETERAS</t>
  </si>
  <si>
    <t>VICTIMA DE AVALANCHA, DERRUMBE Y OTROS MOVIMIENTOS DE TIERRA: COMERCIO Y AREAS DE SERVICIO</t>
  </si>
  <si>
    <t>VICTIMA DE AVALANCHA, DERRUMBE Y OTROS MOVIMIENTOS DE TIERRA: AREA INDUSTRIAL Y DE LA CONSTRUCCION</t>
  </si>
  <si>
    <t>VICTIMA DE AVALANCHA, DERRUMBE Y OTROS MOVIMIENTOS DE TIERRA: GRANJA</t>
  </si>
  <si>
    <t>VICTIMA DE AVALANCHA, DERRUMBE Y OTROS MOVIMIENTOS DE TIERRA: OTRO LUGAR ESPECIFICADO</t>
  </si>
  <si>
    <t>VICTIMA DE AVALANCHA, DERRUMBE Y OTROS MOVIMIENTOS DE TIERRA: LUGAR NO ESPECIFICADO</t>
  </si>
  <si>
    <t>VICTIMA DE TORMENTA CATACLISMICA: VIVIENDA</t>
  </si>
  <si>
    <t>VICTIMA DE TORMENTA CATACLISMICA: INSTITUCION RESIDENCIAL</t>
  </si>
  <si>
    <t>VICTIMA DE TORMENTA CATACLISMICA: ESCUELAS, OTRAS INSTITUCIONES Y AREAS ADMINISTRATIVAS PUBLICAS</t>
  </si>
  <si>
    <t>VICTIMA DE TORMENTA CATACLISMICA: AREAS DE DEPORTE Y ATLETISMO</t>
  </si>
  <si>
    <t>VICTIMA DE TORMENTA CATACLISMICA: CALLES Y CARRETERAS</t>
  </si>
  <si>
    <t>VICTIMA DE TORMENTA CATACLISMICA: COMERCIO Y AREAS DE SERVICIO</t>
  </si>
  <si>
    <t>VICTIMA DE TORMENTA CATACLISMICA: AREA INDUSTRIAL Y DE LA CONSTRUCCION</t>
  </si>
  <si>
    <t>VICTIMA DE TORMENTA CATACLISMICA: GRANJA</t>
  </si>
  <si>
    <t>VICTIMA DE TORMENTA CATACLISMICA: OTRO LUGAR ESPECIFICADO</t>
  </si>
  <si>
    <t>VICTIMA DE TORMENTA CATACLISMICA: LUGAR NO ESPECIFICADO</t>
  </si>
  <si>
    <t>VICTIMA DE INUNDACION: VIVIENDA</t>
  </si>
  <si>
    <t>VICTIMA DE INUNDACION: INSTITUCION RESIDENCIAL</t>
  </si>
  <si>
    <t>VICTIMA DE INUNDACION: ESCUELAS, OTRAS INSTITUCIONES Y AREAS ADMINISTRATIVAS PUBLICAS</t>
  </si>
  <si>
    <t>VICTIMA DE INUNDACION: AREAS DE DEPORTE Y ATLETISMO</t>
  </si>
  <si>
    <t>VICTIMA DE INUNDACION: CALLES Y CARRETERAS</t>
  </si>
  <si>
    <t>VICTIMA DE INUNDACION: COMERCIO Y AREAS DE SERVICIO</t>
  </si>
  <si>
    <t>VICTIMA DE INUNDACION: AREA INDUSTRIAL Y DE LA CONSTRUCCION</t>
  </si>
  <si>
    <t>VICTIMA DE INUNDACION: GRANJA</t>
  </si>
  <si>
    <t>VICTIMA DE INUNDACION: OTRO LUGAR ESPECIFICADO</t>
  </si>
  <si>
    <t>VICTIMA DE INUNDACION: LUGAR NO ESPECIFICADO</t>
  </si>
  <si>
    <t>EXPOSICION A OTRAS FUERZAS DE LA NATURALEZA, Y LAS NO ESPECIFICADAS: VIVIENDA</t>
  </si>
  <si>
    <t>EXPOSICION A OTRAS FUERZAS DE LA NATURALEZA, Y LAS NO ESPECIFICADAS: INSTITUCION RESIDENCIAL</t>
  </si>
  <si>
    <t>EXPOSICION A OTRAS FUERZAS DE LA NATURALEZA, Y LAS NO ESPECIFICADAS: ESCUELAS, OTRAS INSTITUCIONES Y AREAS ADMINISTRATIVAS PUBLICAS</t>
  </si>
  <si>
    <t>EXPOSICION A OTRAS FUERZAS DE LA NATURALEZA, Y LAS NO ESPECIFICADAS: AREAS DE DEPORTE Y ATLETISMO</t>
  </si>
  <si>
    <t>EXPOSICION A OTRAS FUERZAS DE LA NATURALEZA, Y LAS NO ESPECIFICADAS: CALLES Y CARRETERAS</t>
  </si>
  <si>
    <t>EXPOSICION A OTRAS FUERZAS DE LA NATURALEZA, Y LAS NO ESPECIFICADAS: COMERCIO Y AREAS DE SERVICIO</t>
  </si>
  <si>
    <t>EXPOSICION A OTRAS FUERZAS DE LA NATURALEZA, Y LAS NO ESPECIFICADAS: AREA INDUSTRIAL Y DE LA CONSTRUCCION</t>
  </si>
  <si>
    <t>EXPOSICION A OTRAS FUERZAS DE LA NATURALEZA, Y LAS NO ESPECIFICADAS: GRANJA</t>
  </si>
  <si>
    <t>EXPOSICION A OTRAS FUERZAS DE LA NATURALEZA, Y LAS NO ESPECIFICADAS: OTRO LUGAR ESPECIFICADO</t>
  </si>
  <si>
    <t>EXPOSICION A OTRAS FUERZAS DE LA NATURALEZA, Y LAS NO ESPECIFICADAS: LUGAR NO ESPECIFICADO</t>
  </si>
  <si>
    <t>ENVENENAMIENTO ACCIDENTAL POR, Y EXPOSICION A ANALGESICOS NO NARCOTICOS, ANTIPIRETICOS Y ANTIRREUMATICOS: VIVIENDA</t>
  </si>
  <si>
    <t>ENVENENAMIENTO ACCIDENTAL POR, Y EXPOSICION A ANALGESICOS NO NARCOTICOS, ANTIPIRETICOS Y ANTIRREUMATICOS: INSTITUCION RESIDENCIAL</t>
  </si>
  <si>
    <t>ENVENENAMIENTO ACCIDENTAL POR, Y EXPOSICION A ANALGESICOS NO NARCOTICOS, ANTIPIRETICOS Y ANTIRREUMATICOS: ESCUELAS, OTRAS INSTITUCIONES Y AREAS ADMINISTRATIVAS PUBLICAS</t>
  </si>
  <si>
    <t>ENVENENAMIENTO ACCIDENTAL POR, Y EXPOSICION A ANALGESICOS NO NARCOTICOS, ANTIPIRETICOS Y ANTIRREUMATICOS: AREAS DE DEPORTE Y ATLETISMO</t>
  </si>
  <si>
    <t>ENVENENAMIENTO ACCIDENTAL POR, Y EXPOSICION A ANALGESICOS NO NARCOTICOS, ANTIPIRETICOS Y ANTIRREUMATICOS: CALLES Y CARRETERAS</t>
  </si>
  <si>
    <t>ENVENENAMIENTO ACCIDENTAL POR, Y EXPOSICION A ANALGESICOS NO NARCOTICOS, ANTIPIRETICOS Y ANTIRREUMATICOS: COMERCIO Y AREAS DE SERVICIO</t>
  </si>
  <si>
    <t>ENVENENAMIENTO ACCIDENTAL POR, Y EXPOSICION A ANALGESICOS NO NARCOTICOS, ANTIPIRETICOS Y ANTIRREUMATICOS: AREA INDUSTRIAL Y DE LA CONSTRUCCION</t>
  </si>
  <si>
    <t>ENVENENAMIENTO ACCIDENTAL POR, Y EXPOSICION A ANALGESICOS NO NARCOTICOS, ANTIPIRETICOS Y ANTIRREUMATICOS: GRANJA</t>
  </si>
  <si>
    <t>ENVENENAMIENTO ACCIDENTAL POR, Y EXPOSICION A ANALGESICOS NO NARCOTICOS, ANTIPIRETICOS Y ANTIRREUMATICOS: OTRO LUGAR ESPECIFICADO</t>
  </si>
  <si>
    <t>ENVENENAMIENTO ACCIDENTAL POR, Y EXPOSICION A ANALGESICOS NO NARCOTICOS, ANTIPIRETICOS Y ANTIRREUMATICOS: LUGAR NO ESPECIFICADO</t>
  </si>
  <si>
    <t>ENVENENAMIENTO ACCIDENTAL POR, Y EXPOSICION A DROGAS ANTIEPILEPTICAS, SEDANTES, HIPNOTICAS, ANTIPARKINSONIANAS Y PSICOTROPICAS, NO CLASIFICADAS EN OTRA PARTE: VIVIENDA</t>
  </si>
  <si>
    <t>ENVENENAMIENTO ACCIDENTAL POR, Y EXPOSICION A DROGAS ANTIEPILEPTICAS, SEDANTES, HIPNOTICAS, ANTIPARKINSONIANAS Y PSICOTROPICAS, NO CLASIFICADAS EN OTRA PARTE: INSTITUCION RESIDENCIAL</t>
  </si>
  <si>
    <t>ENVENENAMIENTO ACCIDENTAL POR, Y EXPOSICION A DROGAS ANTIEPILEPTICAS, SEDANTES, HIPNOTICAS, ANTIPARKINSONIANAS Y PSICOTROPICAS, NO CLASIFICADAS EN OTRA PARTE: ESCUELAS, OTRAS INSTITUCIONES Y AREAS ADMINISTRATIVAS PUBLICAS</t>
  </si>
  <si>
    <t>ENVENENAMIENTO ACCIDENTAL POR, Y EXPOSICION A DROGAS ANTIEPILEPTICAS, SEDANTES, HIPNOTICAS, ANTIPARKINSONIANAS Y PSICOTROPICAS, NO CLASIFICADAS EN OTRA PARTE: AREAS DE DEPORTE Y ATLETISMO</t>
  </si>
  <si>
    <t>ENVENENAMIENTO ACCIDENTAL POR, Y EXPOSICION A DROGAS ANTIEPILEPTICAS, SEDANTES, HIPNOTICAS, ANTIPARKINSONIANAS Y PSICOTROPICAS, NO CLASIFICADAS EN OTRA PARTE: CALLES Y CARRETERAS</t>
  </si>
  <si>
    <t>ENVENENAMIENTO ACCIDENTAL POR, Y EXPOSICION A DROGAS ANTIEPILEPTICAS, SEDANTES, HIPNOTICAS, ANTIPARKINSONIANAS Y PSICOTROPICAS, NO CLASIFICADAS EN OTRA PARTE: COMERCIO Y AREA DE SERVICIO</t>
  </si>
  <si>
    <t>ENVENENAMIENTO ACCIDENTAL POR, Y EXPOSICION A DROGAS ANTIEPILEPTICAS, SEDANTES, HIPNOTICAS, ANTIPARKINSONIANAS Y PSICOTROPICAS, NO CLASIFICADAS EN OTRA PARTE: AREA INDUSTRIAL Y DE LA CONSTRUCCION</t>
  </si>
  <si>
    <t>ENVENENAMIENTO ACCIDENTAL POR, Y EXPOSICION A DROGAS ANTIEPILEPTICAS, SEDANTES, HIPNOTICAS, ANTIPARKINSONIANAS Y PSICOTROPICAS, NO CLASIFICADAS EN OTRA PARTE: GRANJA</t>
  </si>
  <si>
    <t>ENVENENAMIENTO ACCIDENTAL POR, Y EXPOSICION A DROGAS ANTIEPILEPTICAS, SEDANTES, HIPNOTICAS, ANTIPARKINSONIANAS Y PSICOTROPICAS, NO CLASIFICADAS EN OTRA PARTE: OTRO LUGAR ESPECIFICADO</t>
  </si>
  <si>
    <t>ENVENENAMIENTO ACCIDENTAL POR, Y EXPOSICION A DROGAS ANTIEPILEPTICAS, SEDANTES, HIPNOTICAS, ANTIPARKINSONIANAS Y PSICOTROPICAS, NO CLASIFICADAS EN OTRA PARTE: LUGAR NO ESPECIFICADO</t>
  </si>
  <si>
    <t>ENVENENAMIENTO ACCIDENTAL POR, Y EXPOSICION A NARCOTICOS Y PSICODISLEPTICOS [ALUCINOGENOS], NO CLASIFICADOS EN OTRA PARTE: VIVIENDA</t>
  </si>
  <si>
    <t>ENVENENAMIENTO ACCIDENTAL POR, Y EXPOSICION A NARCOTICOS Y PSICODISLEPTICOS [ALUCINOGENOS], NO CLASIFICADOS EN OTRA PARTE: INSTITUCION RESIDENCIAL</t>
  </si>
  <si>
    <t>ENVENENAMIENTO ACCIDENTAL POR, Y EXPOSICION A NARCOTICOS Y PSICODISLEPTICOS [ALUCINOGENOS], NO CLASIFICADOS EN OTRA PARTE: ESCUELAS, OTRAS INSTITUCIONES Y AREAS ADMINISTRATIVAS PUBLICAS</t>
  </si>
  <si>
    <t>ENVENENAMIENTO ACCIDENTAL POR, Y EXPOSICION A NARCOTICOS Y PSICODISLEPTICOS [ALUCINOGENOS], NO CLASIFICADOS EN OTRA PARTE: AREAS DE DEPORTE Y ATLETISMO</t>
  </si>
  <si>
    <t>ENVENENAMIENTO ACCIDENTAL POR, Y EXPOSICION A NARCOTICOS Y PSICODISLEPTICOS [ALUCINOGENOS], NO CLASIFICADOS EN OTRA PARTE: CALLES Y CARRETERAS</t>
  </si>
  <si>
    <t>ENVENENAMIENTO ACCIDENTAL POR, Y EXPOSICION A NARCOTICOS Y PSICODISLEPTICOS [ALUCINOGENOS], NO CLASIFICADOS EN OTRA PARTE: COMERCIO Y AREA DE SERVICIOS</t>
  </si>
  <si>
    <t>ENVENENAMIENTO ACCIDENTAL POR, Y EXPOSICION A NARCOTICOS Y PSICODISLEPTICOS [ALUCINOGENOS], NO CLASIFICADOS EN OTRA PARTE: AREA INDUSTRIAL Y DE LA CONSTRUCCION</t>
  </si>
  <si>
    <t>ENVENENAMIENTO ACCIDENTAL POR, Y EXPOSICION A NARCOTICOS Y PSICODISLEPTICOS [ALUCINOGENOS], NO CLASIFICADOS EN OTRA PARTE: GRANJA</t>
  </si>
  <si>
    <t>ENVENENAMIENTO ACCIDENTAL POR, Y EXPOSICION A NARCOTICOS Y PSICODISLEPTICOS [ALUCINOGENOS], NO CLASIFICADOS EN OTRA PARTE: OTRO LUGAR ESPECIFICADO</t>
  </si>
  <si>
    <t>ENVENENAMIENTO ACCIDENTAL POR, Y EXPOSICION A NARCOTICOS Y PSICODISLEPTICOS [ALUCINOGENOS], NO CLASIFICADOS EN OTRA PARTE: LUGAR NO ESPECIFICADO</t>
  </si>
  <si>
    <t>ENVENENAMIENTO ACCIDENTAL POR, Y EXPOSICION A OTRAS DROGAS QUE ACTUAN SOBRE EL SISTEMA NERVIOSO AUTONOMO: VIVIENDA</t>
  </si>
  <si>
    <t>ENVENENAMIENTO ACCIDENTAL POR, Y EXPOSICION A OTRAS DROGAS QUE ACTUAN SOBRE EL SISTEMA NERVIOSO AUTONOMO: INSTITUCION RESIDENCIAL</t>
  </si>
  <si>
    <t>ENVENENAMIENTO ACCIDENTAL POR, Y EXPOSICION A OTRAS DROGAS QUE ACTUAN SOBRE EL SISTEMA NERVIOSO AUTONOMO: ESCUELAS, OTRAS INSTITUCIONES Y AREAS ADMINISTRATIVAS PUBLICAS</t>
  </si>
  <si>
    <t>ENVENENAMIENTO ACCIDENTAL POR, Y EXPOSICION A OTRAS DROGAS QUE ACTUAN SOBRE EL SISTEMA NERVIOSO AUTONOMO: AREAS DE DEPORTE Y ATLETISMO</t>
  </si>
  <si>
    <t>ENVENENAMIENTO ACCIDENTAL POR, Y EXPOSICION A OTRAS DROGAS QUE ACTUAN SOBRE EL SISTEMA NERVIOSO AUTONOMO: CALLES Y CARRETERAS</t>
  </si>
  <si>
    <t>ENVENENAMIENTO ACCIDENTAL POR, Y EXPOSICION A OTRAS DROGAS QUE ACTUAN SOBRE EL SISTEMA NERVIOSO AUTONOMO: COMERCIO Y AREA DE SERVICIO</t>
  </si>
  <si>
    <t>ENVENENAMIENTO ACCIDENTAL POR, Y EXPOSICION A OTRAS DROGAS QUE ACTUAN SOBRE EL SISTEMA NERVIOSO AUTONOMO: AREA INDUSTRIAL Y DE LA CONSTRUCCION</t>
  </si>
  <si>
    <t>ENVENENAMIENTO ACCIDENTAL POR, Y EXPOSICION A OTRAS DROGAS QUE ACTUAN SOBRE EL SISTEMA NERVIOSO AUTONOMO: GRANJA</t>
  </si>
  <si>
    <t>ENVENENAMIENTO ACCIDENTAL POR, Y EXPOSICION A OTRAS DROGAS QUE ACTUAN SOBRE EL SISTEMA NERVIOSO AUTONOMO: OTRO LUGAR ESPECIFICADO</t>
  </si>
  <si>
    <t>ENVENENAMIENTO ACCIDENTAL POR, Y EXPOSICION A OTRAS DROGAS QUE ACTUAN SOBRE EL SISTEMA NERVIOSO AUTONOMO: LUGAR NO ESPECIFICADO</t>
  </si>
  <si>
    <t>ENVENENAMIENTO ACCIDENTAL POR, Y EXPOSICION A OTRAS DROGAS, MEDICAMENTOS Y SUSTANCIAS BIOLOGICAS, Y LOS NO ESPECIFICADOS: VIVIENDA</t>
  </si>
  <si>
    <t>ENVENENAMIENTO ACCIDENTAL POR, Y EXPOSICION A OTRAS DROGAS, MEDICAMENTOS Y SUSTANCIAS BIOLOGICAS, Y LOS NO ESPECIFICADOS: INSTITUCION RESIDENCIAL</t>
  </si>
  <si>
    <t>ENVENENAMIENTO ACCIDENTAL POR, Y EXPOSICION A OTRAS DROGAS, MEDICAMENTOS Y SUSTANCIAS BIOLOGICAS, Y LOS NO ESPECIFICADOS: ESCUELAS, OTRAS INSTITUCIONES Y AREAS ADMINISTRATIVAS PUBLICAS</t>
  </si>
  <si>
    <t>ENVENENAMIENTO ACCIDENTAL POR, Y EXPOSICION A OTRAS DROGAS, MEDICAMENTOS Y SUSTANCIAS BIOLOGICAS, Y LOS NO ESPECIFICADOS: AREAS DE DEPORTE Y ATLETISMO</t>
  </si>
  <si>
    <t>ENVENENAMIENTO ACCIDENTAL POR, Y EXPOSICION A OTRAS DROGAS, MEDICAMENTOS Y SUSTANCIAS BIOLOGICAS, Y LOS NO ESPECIFICADOS: CALLES Y CARRETERAS</t>
  </si>
  <si>
    <t>ENVENENAMIENTO ACCIDENTAL POR, Y EXPOSICION A OTRAS DROGAS, MEDICAMENTOS Y SUSTANCIAS BIOLOGICAS, Y LOS NO ESPECIFICADOS: COMERCIO Y AREA DE SERVICIOS</t>
  </si>
  <si>
    <t>ENVENENAMIENTO ACCIDENTAL POR, Y EXPOSICION A OTRAS DROGAS, MEDICAMENTOS Y SUSTANCIAS BIOLOGICAS, Y LOS NO ESPECIFICADOS: AREA INDUSTRIAL Y DE LA CONSTRUCCION</t>
  </si>
  <si>
    <t>ENVENENAMIENTO ACCIDENTAL POR, Y EXPOSICION A OTRAS DROGAS, MEDICAMENTOS Y SUSTANCIAS BIOLOGICAS, Y LOS NO ESPECIFICADOS: GRANJA</t>
  </si>
  <si>
    <t>ENVENENAMIENTO ACCIDENTAL POR, Y EXPOSICION A OTRAS DROGAS, MEDICAMENTOS Y SUSTANCIAS BIOLOGICAS, Y LOS NO ESPECIFICADOS: OTRO LUGAR ESPECIFICADO</t>
  </si>
  <si>
    <t>ENVENENAMIENTO ACCIDENTAL POR, Y EXPOSICION A OTRAS DROGAS, MEDICAMENTOS Y SUSTANCIAS BIOLOGICAS, Y LOS NO ESPECIFICADOS: LUGAR NO ESPECIFICADO</t>
  </si>
  <si>
    <t>ENVENENAMIENTO ACCIDENTAL POR, Y EXPOSICION AL ALCOHOL: VIVIENDA</t>
  </si>
  <si>
    <t>ENVENENAMIENTO ACCIDENTAL POR, Y EXPOSICION AL ALCOHOL: INSTITUCION RESIDENCIAL</t>
  </si>
  <si>
    <t>ENVENENAMIENTO ACCIDENTAL POR, Y EXPOSICION AL ALCOHOL: ESCUELAS, OTRAS INSTITUCIONES Y AREAS ADMINISTRATIVAS PUBLICAS</t>
  </si>
  <si>
    <t>ENVENENAMIENTO ACCIDENTAL POR, Y EXPOSICION AL ALCOHOL: AREAS DE DEPORTE Y ATLETISMO</t>
  </si>
  <si>
    <t>ENVENENAMIENTO ACCIDENTAL POR, Y EXPOSICION AL ALCOHOL: CALLES Y CARRETERAS</t>
  </si>
  <si>
    <t>ENVENENAMIENTO ACCIDENTAL POR, Y EXPOSICION AL ALCOHOL: COMERCIO Y AREAS DE SERVICIO</t>
  </si>
  <si>
    <t>ENVENENAMIENTO ACCIDENTAL POR, Y EXPOSICION AL ALCOHOL: AREA INDUSTRIAL Y DE LA CONSTRUCCION</t>
  </si>
  <si>
    <t>ENVENENAMIENTO ACCIDENTAL POR, Y EXPOSICION AL ALCOHOL: GRANJA</t>
  </si>
  <si>
    <t>ENVENENAMIENTO ACCIDENTAL POR, Y EXPOSICION AL ALCOHOL: OTRO LUGAR ESPECIFICADO</t>
  </si>
  <si>
    <t>ENVENENAMIENTO ACCIDENTAL POR, Y EXPOSICION AL ALCOHOL: LUGAR NO ESPECIFICADO</t>
  </si>
  <si>
    <t>ENVENENAMIENTO ACCIDENTAL POR, Y EXPOSICION A DISOLVENTES ORGANICOS E HIDROCARBUROS HALOGENADOS Y SUS VAPORES: VIVIENDA</t>
  </si>
  <si>
    <t>ENVENENAMIENTO ACCIDENTAL POR, Y EXPOSICION A DISOLVENTES ORGANICOS E HIDROCARBUROS HALOGENADOS Y SUS VAPORES: INSTITUCION RESIDENCIAL</t>
  </si>
  <si>
    <t>ENVENENAMIENTO ACCIDENTAL POR, Y EXPOSICION A DISOLVENTES ORGANICOS E HIDROCARBUROS HALOGENADOS Y SUS VAPORES: ESCUELAS OTRAS INSTITUCIONES Y AREAS ADMINISTRATIVAS PUBLICAS</t>
  </si>
  <si>
    <t>ENVENENAMIENTO ACCIDENTAL POR, Y EXPOSICION A DISOLVENTES ORGANICOS E HIDROCARBUROS HALOGENADOS Y SUS VAPORES: AREAS DE DEPORTE Y ATLETISMO</t>
  </si>
  <si>
    <t>ENVENENAMIENTO ACCIDENTAL POR, Y EXPOSICION A DISOLVENTES ORGANICOS E HIDROCARBUROS HALOGENADOS Y SUS VAPORES: CALLES Y CARRETERAS</t>
  </si>
  <si>
    <t>ENVENENAMIENTO ACCIDENTAL POR, Y EXPOSICION A DISOLVENTES ORGANICOS E HIDROCARBUROS HALOGENADOS Y SUS VAPORES: COMERCIO Y AREA DE SERVICIOS</t>
  </si>
  <si>
    <t>ENVENENAMIENTO ACCIDENTAL POR, Y EXPOSICION A DISOLVENTES ORGANICOS E HIDROCARBUROS HALOGENADOS Y SUS VAPORES: AREA INDUSTRIAL Y DE LA CONSTRUCCION</t>
  </si>
  <si>
    <t>ENVENENAMIENTO ACCIDENTAL POR, Y EXPOSICION A DISOLVENTES ORGANICOS E HIDROCARBUROS HALOGENADOS Y SUS VAPORES: GRANJA</t>
  </si>
  <si>
    <t>ENVENENAMIENTO ACCIDENTAL POR, Y EXPOSICION A DISOLVENTES ORGANICOS E HIDROCARBUROS HALOGENADOS Y SUS VAPORES: OTRO LUGAR ESPECIFICADO</t>
  </si>
  <si>
    <t>ENVENENAMIENTO ACCIDENTAL POR, Y EXPOSICION A DISOLVENTES ORGANICOS E HIDROCARBUROS HALOGENADOS Y SUS VAPORES: LUGAR NO ESPECIFICADO</t>
  </si>
  <si>
    <t>ENVENENAMIENTO ACCIDENTAL POR, Y EXPOSICION A OTROS GASES Y VAPORES: VIVIENDA</t>
  </si>
  <si>
    <t>ENVENENAMIENTO ACCIDENTAL POR, Y EXPOSICION A OTROS GASES Y VAPORES: INSTITUCION RESIDENCIAL</t>
  </si>
  <si>
    <t>ENVENENAMIENTO ACCIDENTAL POR, Y EXPOSICION A OTROS GASES Y VAPORES: ESCUELAS, OTRAS INSTITUCIONES Y AREAS ADMINISTRATIVAS PUBLICAS</t>
  </si>
  <si>
    <t>ENVENENAMIENTO ACCIDENTAL POR, Y EXPOSICION A OTROS GASES Y VAPORES: AREAS DE DEPORTE Y ATLETISMO</t>
  </si>
  <si>
    <t>ENVENENAMIENTO ACCIDENTAL POR, Y EXPOSICION A OTROS GASES Y VAPORES: CALLES Y CARRETERAS</t>
  </si>
  <si>
    <t>ENVENENAMIENTO ACCIDENTAL POR, Y EXPOSICION A OTROS GASES Y VAPORES: COMERCIO Y AREA DE SERVICIOS</t>
  </si>
  <si>
    <t>ENVENENAMIENTO ACCIDENTAL POR, Y EXPOSICION A OTROS GASES Y VAPORES: AREA INDUSTRIAL Y DE LA CONSTRUCCION</t>
  </si>
  <si>
    <t>ENVENENAMIENTO ACCIDENTAL POR, Y EXPOSICION A OTROS GASES Y VAPORES: GRANJA</t>
  </si>
  <si>
    <t>ENVENENAMIENTO ACCIDENTAL POR, Y EXPOSICION A OTROS GASES Y VAPORES: OTRO LUGAR ESPECIFICADO</t>
  </si>
  <si>
    <t>ENVENENAMIENTO ACCIDENTAL POR, Y EXPOSICION A OTROS GASES Y VAPORES: LUGAR NO ESPECIFICADO</t>
  </si>
  <si>
    <t>ENVENENAMIENTO ACCIDENTAL POR, Y EXPOSICION A PLAGUICIDAS: VIVIENDA</t>
  </si>
  <si>
    <t>ENVENENAMIENTO ACCIDENTAL POR, Y EXPOSICION A PLAGUICIDAS: INSTITUCION RESIDENCIAL</t>
  </si>
  <si>
    <t>ENVENENAMIENTO ACCIDENTAL POR, Y EXPOSICION A PLAGUICIDAS: ESCUELAS, OTRAS INSTITUCIONES Y AREAS ADMINISTRATIVAS PUBLICAS</t>
  </si>
  <si>
    <t>ENVENENAMIENTO ACCIDENTAL POR, Y EXPOSICION A PLAGUICIDAS: AREAS DE DEPORTE Y ATLETISMO</t>
  </si>
  <si>
    <t>ENVENENAMIENTO ACCIDENTAL POR, Y EXPOSICION A PLAGUICIDAS: CALLES Y CARRETERA</t>
  </si>
  <si>
    <t>ENVENENAMIENTO ACCIDENTAL POR, Y EXPOSICION A PLAGUICIDAS: COMERCIO Y AREA DE SERVICIOS</t>
  </si>
  <si>
    <t>ENVENENAMIENTO ACCIDENTAL POR, Y EXPOSICION A PLAGUICIDAS: AREA INDUSTRIAL Y DE LA CONSTRUCCION</t>
  </si>
  <si>
    <t>ENVENENAMIENTO ACCIDENTAL POR, Y EXPOSICION A PLAGUICIDAS: GRANJA</t>
  </si>
  <si>
    <t>ENVENENAMIENTO ACCIDENTAL POR, Y EXPOSICION A PLAGUICIDAS: OTRO LUGAR ESPECIFICADO</t>
  </si>
  <si>
    <t>ENVENENAMIENTO ACCIDENTAL POR, Y EXPOSICION A PLAGUICIDAS: LUGAR NO ESPECIFICADO</t>
  </si>
  <si>
    <t>ENVENENAMIENTO ACCIDENTAL POR, Y EXPOSICION A OTROS PRODUCTOS QUIMICOS Y SUSTANCIAS NOCIVAS, Y LOS NO ESPECIFICADOS: VIVIENDA</t>
  </si>
  <si>
    <t>ENVENENAMIENTO ACCIDENTAL POR, Y EXPOSICION A OTROS PRODUCTOS QUIMICOS Y SUSTANCIAS NOCIVAS, Y LOS NO ESPECIFICADOS: INSTITUCION RESIDENCIAL</t>
  </si>
  <si>
    <t>ENVENENAMIENTO ACCIDENTAL POR, Y EXPOSICION A OTROS PRODUCTOS QUIMICOS Y SUSTANCIAS NOCIVAS, Y LOS NO ESPECIFICADOS: ESCUELAS, OTRAS INSTITUCIONES Y AREAS ADMINISTRATIVAS PUBLICAS</t>
  </si>
  <si>
    <t>ENVENENAMIENTO ACCIDENTAL POR, Y EXPOSICION A OTROS PRODUCTOS QUIMICOS Y SUSTANCIAS NOCIVAS, Y LOS NO ESPECIFICADOS: AREAS DE DEPORTE Y ATLETISMO</t>
  </si>
  <si>
    <t>ENVENENAMIENTO ACCIDENTAL POR, Y EXPOSICION A OTROS PRODUCTOS QUIMICOS Y SUSTANCIAS NOCIVAS, Y LOS NO ESPECIFICADOS: CALLES Y CARRETERAS</t>
  </si>
  <si>
    <t>ENVENENAMIENTO ACCIDENTAL POR, Y EXPOSICION A OTROS PRODUCTOS QUIMICOS Y SUSTANCIAS NOCIVAS, Y LOS NO ESPECIFICADOS: COMERCIO Y AREA DE SERVICIOS</t>
  </si>
  <si>
    <t>ENVENENAMIENTO ACCIDENTAL POR, Y EXPOSICION A OTROS PRODUCTOS QUIMICOS Y SUSTANCIAS NOCIVAS, Y LOS NO ESPECIFICADOS: AREA INDUSTRIAL Y DE LA CONSTRUCCION</t>
  </si>
  <si>
    <t>ENVENENAMIENTO ACCIDENTAL POR, Y EXPOSICION A OTROS PRODUCTOS QUIMICOS Y SUSTANCIAS NOCIVAS, Y LOS NO ESPECIFICADOS: GRANJA</t>
  </si>
  <si>
    <t>ENVENENAMIENTO ACCIDENTAL POR, Y EXPOSICION A OTROS PRODUCTOS QUIMICOS Y SUSTANCIAS NOCIVAS, Y LOS NO ESPECIFICADOS: OTRO LUGAR ESPECIFICADO</t>
  </si>
  <si>
    <t>ENVENENAMIENTO ACCIDENTAL POR, Y EXPOSICION A OTROS PRODUCTOS QUIMICOS Y SUSTANCIAS NOCIVAS, Y LOS NO ESPECIFICADOS: LUGAR NO ESPECIFICADO</t>
  </si>
  <si>
    <t>EXCESO DE ESFUERZO Y MOVIMIENTOS EXTENUANTES Y REPETITIVOS: VIVIENDA</t>
  </si>
  <si>
    <t>EXCESO DE ESFUERZO Y MOVIMIENTOS EXTENUANTES Y REPETITIVOS: INSTITUCION RESIDENCIAL</t>
  </si>
  <si>
    <t>EXCESO DE ESFUERZO Y MOVIMIENTOS EXTENUANTES Y REPETITIVOS: ESCUELAS, OTRAS INSTITUCIONES Y AREAS ADMINISTRATIVAS PUBLICAS</t>
  </si>
  <si>
    <t>EXCESO DE ESFUERZO Y MOVIMIENTOS EXTENUANTES Y REPETITIVOS: AREAS DE DEPORTE Y ATLETISMO</t>
  </si>
  <si>
    <t>EXCESO DE ESFUERZO Y MOVIMIENTOS EXTENUANTES Y REPETITIVOS: CALLES Y CARRETERAS</t>
  </si>
  <si>
    <t>EXCESO DE ESFUERZO Y MOVIMIENTOS EXTENUANTES Y REPETITIVOS: COMERCIO Y AREAS DE SERVICIO</t>
  </si>
  <si>
    <t>EXCESO DE ESFUERZO Y MOVIMIENTOS EXTENUANTES Y REPETITIVOS: AREA INDUSTRIAL Y DE LA CONSTRUCCION</t>
  </si>
  <si>
    <t>EXCESO DE ESFUERZO Y MOVIMIENTOS EXTENUANTES Y REPETITIVOS: GRANJA</t>
  </si>
  <si>
    <t>EXCESO DE ESFUERZO Y MOVIMIENTOS EXTENUANTES Y REPETITIVOS: OTRO LUGAR ESPECIFICADO</t>
  </si>
  <si>
    <t>EXCESO DE ESFUERZO Y MOVIMIENTOS EXTENUANTES Y REPETITIVOS: LUGAR NO ESPECIFICADO</t>
  </si>
  <si>
    <t>VIAJES Y DESPLAZAMIENTOS: VIVIENDA</t>
  </si>
  <si>
    <t>VIAJES Y DESPLAZAMIENTOS: INSTITUCION RESIDENCIAL</t>
  </si>
  <si>
    <t>VIAJES Y DESPLAZAMIENTOS: ESCUELAS, OTRAS INSTITUCIONES Y AREAS ADMINISTRATIVAS PUBLICAS</t>
  </si>
  <si>
    <t>VIAJES Y DESPLAZAMIENTOS: AREAS DE DEPORTE Y ATLETISMO</t>
  </si>
  <si>
    <t>VIAJES Y DESPLAZAMIENTOS: CALLES Y CARRETERAS</t>
  </si>
  <si>
    <t>VIAJES Y DESPLAZAMIENTOS: COMERCIO Y AREAS DE SERVICIO</t>
  </si>
  <si>
    <t>VIAJES Y DESPLAZAMIENTOS: AREA INDUSTRIAL Y DE LA CONSTRUCCION</t>
  </si>
  <si>
    <t>VIAJES Y DESPLAZAMIENTOS: GRANJA</t>
  </si>
  <si>
    <t>VIAJES Y DESPLAZAMIENTOS: OTRO LUGAR ESPECIFICADO</t>
  </si>
  <si>
    <t>VIAJES Y DESPLAZAMIENTOS: LUGAR NO ESPECIFICADO</t>
  </si>
  <si>
    <t>PERMANENCIA PROLONGADA EN AMBIENTE SIN GRAVEDAD: VIVIENDA</t>
  </si>
  <si>
    <t>PERMANENCIA PROLONGADA EN AMBIENTE SIN GRAVEDAD: INSTITUCION RESIDENCIAL</t>
  </si>
  <si>
    <t>PERMANENCIA PROLONGADA EN AMBIENTE SIN GRAVEDAD: ESCUELAS, OTRAS INSTITUCIONES Y AREAS ADMINISTRATIVAS PUBLICAS</t>
  </si>
  <si>
    <t>PERMANENCIA PROLONGADA EN AMBIENTE SIN GRAVEDAD: AREAS DE DEPORTE Y ATLETISMO</t>
  </si>
  <si>
    <t>PERMANENCIA PROLONGADA EN AMBIENTE SIN GRAVEDAD: CALLES Y CARRETERAS</t>
  </si>
  <si>
    <t>PERMANENCIA PROLONGADA EN AMBIENTE SIN GRAVEDAD: COMERCIO Y AREAS DE SERVICIO</t>
  </si>
  <si>
    <t>PERMANENCIA PROLONGADA EN AMBIENTE SIN GRAVEDAD: AREA INDUSTRIAL Y DE LA CONSTRUCCION</t>
  </si>
  <si>
    <t>PERMANENCIA PROLONGADA EN AMBIENTE SIN GRAVEDAD: GRANJA</t>
  </si>
  <si>
    <t>PERMANENCIA PROLONGADA EN AMBIENTE SIN GRAVEDAD: OTRO LUGAR ESPECIFICADO</t>
  </si>
  <si>
    <t>PERMANENCIA PROLONGADA EN AMBIENTE SIN GRAVEDAD: LUGAR NO ESPECIFICADO</t>
  </si>
  <si>
    <t>PRIVACION DE ALIMENTOS: VIVIENDA</t>
  </si>
  <si>
    <t>PRIVACION DE ALIMENTOS: INSTITUCION RESIDENCIAL</t>
  </si>
  <si>
    <t>PRIVACION DE ALIMENTOS: ESCUELAS, OTRAS INSTITUCIONES Y AREAS ADMINISTRATIVAS PUBLICAS</t>
  </si>
  <si>
    <t>PRIVACION DE ALIMENTOS: AREAS DE DEPORTE Y ATLETISMO</t>
  </si>
  <si>
    <t>PRIVACION DE ALIMENTOS: CALLES Y CARRETERAS</t>
  </si>
  <si>
    <t>PRIVACION DE ALIMENTOS: COMERCIO Y AREAS DE SERVICIO</t>
  </si>
  <si>
    <t>PRIVACION DE ALIMENTOS: AREA INDUSTRIAL Y DE LA CONSTRUCCION</t>
  </si>
  <si>
    <t>PRIVACION DE ALIMENTOS: GRANJA</t>
  </si>
  <si>
    <t>PRIVACION DE ALIMENTOS: OTRO LUGAR ESPECIFICADO</t>
  </si>
  <si>
    <t>PRIVACION DE ALIMENTOS: LUGAR NO ESPECIFICADO</t>
  </si>
  <si>
    <t>PRIVACION DE AGUA: VIVIENDA</t>
  </si>
  <si>
    <t>PRIVACION DE AGUA: INSTITUCION RESIDENCIAL</t>
  </si>
  <si>
    <t>PRIVACION DE AGUA: ESCUELAS, OTRAS INSTITUCIONES Y AREAS ADMINISTRATIVAS PUBLICAS</t>
  </si>
  <si>
    <t>PRIVACION DE AGUA: AREAS DE DEPORTE Y ATLETISMO</t>
  </si>
  <si>
    <t>PRIVACION DE AGUA: CALLES Y CARRETERAS</t>
  </si>
  <si>
    <t>PRIVACION DE AGUA: COMERCIO Y AREAS DE SERVICIO</t>
  </si>
  <si>
    <t>PRIVACION DE AGUA: AREA INDUSTRIAL Y DE LA CONSTRUCCION</t>
  </si>
  <si>
    <t>PRIVACION DE AGUA: GRANJA</t>
  </si>
  <si>
    <t>PRIVACION DE AGUA: OTRO LUGAR ESPECIFICADO</t>
  </si>
  <si>
    <t>PRIVACION DE AGUA: LUGAR NO ESPECIFICADO</t>
  </si>
  <si>
    <t>PRIVACION NO ESPECIFICADA: VIVIENDA</t>
  </si>
  <si>
    <t>PRIVACION NO ESPECIFICADA: INSTITUCION RESIDENCIAL</t>
  </si>
  <si>
    <t>PRIVACION NO ESPECIFICADA: ESCUELAS, OTRAS INSTITUCIONES Y AREAS ADMINISTRATIVAS PUBLICAS</t>
  </si>
  <si>
    <t>PRIVACION NO ESPECIFICADA: AREAS DE DEPORTE Y ATLETISMO</t>
  </si>
  <si>
    <t>PRIVACION NO ESPECIFICADA: CALLES Y CARRETERAS</t>
  </si>
  <si>
    <t>PRIVACION NO ESPECIFICADA: COMERCIO Y AREAS DE SERVICIO</t>
  </si>
  <si>
    <t>PRIVACION NO ESPECIFICADA: AREA INDUSTRIAL Y DE LA CONSTRUCCION</t>
  </si>
  <si>
    <t>PRIVACION NO ESPECIFICADA: GRANJA</t>
  </si>
  <si>
    <t>PRIVACION NO ESPECIFICADA: OTRO LUGAR ESPECIFICADO</t>
  </si>
  <si>
    <t>PRIVACION NO ESPECIFICADA: LUGAR NO ESPECIFICADO</t>
  </si>
  <si>
    <t>EXPOSICION A FACTORES ESPECIFICADOS: VIVIENDA</t>
  </si>
  <si>
    <t>EXPOSICION A FACTORES ESPECIFICADOS: INSTITUCION RESIDENCIAL</t>
  </si>
  <si>
    <t>EXPOSICION A FACTORES ESPECIFICADOS: ESCUELAS, OTRAS INSTITUCIONES Y AREAS ADMINISTRATIVAS PUBLICAS</t>
  </si>
  <si>
    <t>EXPOSICION A FACTORES ESPECIFICADOS: AREAS DE DEPORTE Y ATLETISMO</t>
  </si>
  <si>
    <t>EXPOSICION A FACTORES ESPECIFICADOS: CALLES Y CARRETERAS</t>
  </si>
  <si>
    <t>EXPOSICION A FACTORES ESPECIFICADOS: COMERCIO Y AREAS DE SERVICIO</t>
  </si>
  <si>
    <t>EXPOSICION A FACTORES ESPECIFICADOS: AREA INDUSTRIAL Y DE LA CONSTRUCCION</t>
  </si>
  <si>
    <t>EXPOSICION A FACTORES ESPECIFICADOS: GRANJA</t>
  </si>
  <si>
    <t>EXPOSICION A FACTORES ESPECIFICADOS: OTRO LUGAR ESPECIFICADO</t>
  </si>
  <si>
    <t>EXPOSICION A FACTORES ESPECIFICADOS: LUGAR NO ESPECIFICADO</t>
  </si>
  <si>
    <t>EXPOSICION A FACTORES NO ESPECIFICADOS: VIVIENDA</t>
  </si>
  <si>
    <t>EXPOSICION A FACTORES NO ESPECIFICADOS: INSTITUCION RESIDENCIAL</t>
  </si>
  <si>
    <t>EXPOSICION A FACTORES NO ESPECIFICADOS: ESCUELAS, OTRAS INSTITUCIONES Y AREAS ADMINISTRATIVAS PUBLICAS</t>
  </si>
  <si>
    <t>EXPOSICION A FACTORES NO ESPECIFICADOS: AREAS DE DEPORTE Y ATLETISMO</t>
  </si>
  <si>
    <t>EXPOSICION A FACTORES NO ESPECIFICADOS: CALLES Y CARRETERAS</t>
  </si>
  <si>
    <t>EXPOSICION A FACTORES NO ESPECIFICADOS: COMERCIO Y AREAS DE SERVICIO</t>
  </si>
  <si>
    <t>EXPOSICION A FACTORES NO ESPECIFICADOS: AREA INDUSTRIAL Y DE LA CONSTRUCCION</t>
  </si>
  <si>
    <t>EXPOSICION A FACTORES NO ESPECIFICADOS: GRANJA</t>
  </si>
  <si>
    <t>EXPOSICION A FACTORES NO ESPECIFICADOS: OTRO LUGAR ESPECIFICADO</t>
  </si>
  <si>
    <t>EXPOSICION A FACTORES NO ESPECIFICADOS: LUGAR NO ESPECIFICADO</t>
  </si>
  <si>
    <t>ENVENENAMIENTO AUTOINFLIGIDO INTENCIONALMENTE POR, Y EXPOSICION A ANALGESICOS NO NARCOTICOS, ANTIPIRETICOS Y ANTIRREUMATICOS: VIVIENDA</t>
  </si>
  <si>
    <t>ENVENENAMIENTO AUTOINFLIGIDO INTENCIONALMENTE POR, Y EXPOSICION A ANALGESICOS NO NARCOTICOS, ANTIPIRETICOS Y ANTIRREUMATICOS: INSTITUCION RESIDENCIAL</t>
  </si>
  <si>
    <t>ENVENENAMIENTO AUTOINFLIGIDO INTENCIONALMENTE POR, Y EXPOSICION A ANALGESICOS NO NARCOTICOS, ANTIPIRETICOS Y ANTIRREUMATICOS: ESCUELAS, OTRAS INSTITUCIONES Y AREAS ADMINISTRATIVAS PUBLICAS</t>
  </si>
  <si>
    <t>ENVENENAMIENTO AUTOINFLIGIDO INTENCIONALMENTE POR, Y EXPOSICION A ANALGESICOS NO NARCOTICOS, ANTIPIRETICOS Y ANTIRREUMATICOS: AREAS DE DEPORTE Y ATLETISMO</t>
  </si>
  <si>
    <t>ENVENENAMIENTO AUTOINFLIGIDO INTENCIONALMENTE POR, Y EXPOSICION A ANALGESICOS NO NARCOTICOS, ANTIPIRETICOS Y ANTIRREUMATICOS: CALLES Y CARRETERAS</t>
  </si>
  <si>
    <t>ENVENENAMIENTO AUTOINFLIGIDO INTENCIONALMENTE POR, Y EXPOSICION A ANALGESICOS NO NARCOTICOS, ANTIPIRETICOS Y ANTIRREUMATICOS: COMERCIO Y AREAS DE SERVICIO</t>
  </si>
  <si>
    <t>ENVENENAMIENTO AUTOINFLIGIDO INTENCIONALMENTE POR, Y EXPOSICION A ANALGESICOS NO NARCOTICOS, ANTIPIRETICOS Y ANTIRREUMATICOS: AREA INDUSTRIAL Y DE LA CONSTRUCCION</t>
  </si>
  <si>
    <t>ENVENENAMIENTO AUTOINFLIGIDO INTENCIONALMENTE POR, Y EXPOSICION A ANALGESICOS NO NARCOTICOS, ANTIPIRETICOS Y ANTIRREUMATICOS: GRANJA</t>
  </si>
  <si>
    <t>ENVENENAMIENTO AUTOINFLIGIDO INTENCIONALMENTE POR, Y EXPOSICION A ANALGESICOS NO NARCOTICOS, ANTIPIRETICOS Y ANTIRREUMATICOS: OTRO LUGAR ESPECIFICADO</t>
  </si>
  <si>
    <t>ENVENENAMIENTO AUTOINFLIGIDO INTENCIONALMENTE POR, Y EXPOSICION A ANALGESICOS NO NARCOTICOS, ANTIPIRETICOS Y ANTIRREUMATICOS: LUGAR NO ESPECIFICADO</t>
  </si>
  <si>
    <t>ENVENENAMIENTO AUTOINFLIGIDO INTENCIONALMENTE POR, Y EXPOSICION A DROGAS ANTIEPILEPTICAS, SEDANTES, HIPNOTICAS, ANTIPARKINSONIANAS Y PSICOTROPICAS, NO CLASIFICADAS EN OTRA PARTE: VIVIENDA</t>
  </si>
  <si>
    <t>ENVENENAMIENTO AUTOINFLIGIDO INTENCIONALMENTE POR, Y EXPOSICION A DROGAS ANTIEPILEPTICAS, SEDANTES, HIPNOTICAS, ANTIPARKINSONIANAS Y PSICOTROPICAS, NO CLASIFICADAS EN OTRA PARTE: INSTITUCION RESIDENCIAL</t>
  </si>
  <si>
    <t>ENVENENAMIENTO AUTOINFLIGIDO INTENCIONALMENTE POR, Y EXPOSICION A DROGAS ANTIEPILEPTICAS, SEDANTES, HIPNOTICAS, ANTIPARKINSONIANAS Y PSICOTROPICAS, NO CLASIFICADAS EN OTRA PARTE: ESCUELAS, OTRAS INSTITUCIONES Y AREAS ADMINISTRATIVAS PUBLICAS</t>
  </si>
  <si>
    <t>ENVENENAMIENTO AUTOINFLIGIDO INTENCIONALMENTE POR, Y EXPOSICION A DROGAS ANTIEPILEPTICAS, SEDANTES, HIPNOTICAS, ANTIPARKINSONIANAS Y PSICOTROPICAS, NO CLASIFICADAS EN OTRA PARTE: AREAS DE DEPORTE Y ATLETISMO</t>
  </si>
  <si>
    <t>ENVENENAMIENTO AUTOINFLIGIDO INTENCIONALMENTE POR, Y EXPOSICION A DROGAS ANTIEPILEPTICAS, SEDANTES, HIPNOTICAS, ANTIPARKINSONIANAS Y PSICOTROPICAS, NO CLASIFICADAS EN OTRA PARTE: CALLES Y CARRETERAS</t>
  </si>
  <si>
    <t>ENVENENAMIENTO AUTOINFLIGIDO INTENCIONALMENTE POR, Y EXPOSICION A DROGAS ANTIEPILEPTICAS, SEDANTES, HIPNOTICAS, ANTIPARKINSONIANAS Y PSICOTROPICAS, NO CLASIFICADAS EN OTRA PARTE: COMERCIO Y AREAS DE SERVICIO</t>
  </si>
  <si>
    <t>ENVENENAMIENTO AUTOINFLIGIDO INTENCIONALMENTE POR, Y EXPOSICION A DROGAS ANTIEPILEPTICAS, SEDANTES, HIPNOTICAS, ANTIPARKINSONIANAS Y PSICOTROPICAS, NO CLASIFICADAS EN OTRA PARTE: AREA INDUSTRIAL Y DE LA CONSTRUCCION</t>
  </si>
  <si>
    <t>ENVENENAMIENTO AUTOINFLIGIDO INTENCIONALMENTE POR, Y EXPOSICION A DROGAS ANTIEPILEPTICAS, SEDANTES, HIPNOTICAS, ANTIPARKINSONIANAS Y PSICOTROPICAS, NO CLASIFICADAS EN OTRA PARTE: GRANJA</t>
  </si>
  <si>
    <t>ENVENENAMIENTO AUTOINFLIGIDO INTENCIONALMENTE POR, Y EXPOSICION A DROGAS ANTIEPILEPTICAS, SEDANTES, HIPNOTICAS, ANTIPARKINSONIANAS Y PSICOTROPICAS, NO CLASIFICADAS EN OTRA PARTE: OTRO LUGAR ESPECIFICADO</t>
  </si>
  <si>
    <t>ENVENENAMIENTO AUTOINFLIGIDO INTENCIONALMENTE POR, Y EXPOSICION A DROGAS ANTIEPILEPTICAS, SEDANTES, HIPNOTICAS, ANTIPARKINSONIANAS Y PSICOTROPICAS, NO CLASIFICADAS EN OTRA PARTE: LUGAR NO ESPECIFICADO</t>
  </si>
  <si>
    <t>ENVENENAMIENTO AUTOINFLIGIDO INTENCIONALMENTE POR, Y EXPOSICION A NARCOTICOS Y PSICODISLEPTICOS [ALUCINOGENOS], NO CLASIFICADOS EN OTRA PARTE: VIVIENDA</t>
  </si>
  <si>
    <t>ENVENENAMIENTO AUTOINFLIGIDO INTENCIONALMENTE POR, Y EXPOSICION A NARCOTICOS Y PSICODISLEPTICOS [ALUCINOGENOS], NO CLASIFICADOS EN OTRA PARTE: INSTITUCION RESIDENCIAL</t>
  </si>
  <si>
    <t>ENVENENAMIENTO AUTOINFLIGIDO INTENCIONALMENTE POR, Y EXPOSICION A NARCOTICOS Y PSICODISLEPTICOS [ALUCINOGENOS], NO CLASIFICADOS EN OTRA PARTE: ESCUELAS, OTRAS INSTITUCIONES Y AREAS ADMINISTRATIVAS PUBLICAS</t>
  </si>
  <si>
    <t>ENVENENAMIENTO AUTOINFLIGIDO INTENCIONALMENTE POR, Y EXPOSICION A NARCOTICOS Y PSICODISLEPTICOS [ALUCINOGENOS], NO CLASIFICADOS EN OTRA PARTE: AREAS DE DEPORTE Y ATLETISMO</t>
  </si>
  <si>
    <t>ENVENENAMIENTO AUTOINFLIGIDO INTENCIONALMENTE POR, Y EXPOSICION A NARCOTICOS Y PSICODISLEPTICOS [ALUCINOGENOS], NO CLASIFICADOS EN OTRA PARTE: CALLES Y CARRETERAS</t>
  </si>
  <si>
    <t>ENVENENAMIENTO AUTOINFLIGIDO INTENCIONALMENTE POR, Y EXPOSICION A NARCOTICOS Y PSICODISLEPTICOS [ALUCINOGENOS], NO CLASIFICADOS EN OTRA PARTE: COMERCIO Y AREAS DE SERVICIO</t>
  </si>
  <si>
    <t>ENVENENAMIENTO AUTOINFLIGIDO INTENCIONALMENTE POR, Y EXPOSICION A NARCOTICOS Y PSICODISLEPTICOS [ALUCINOGENOS], NO CLASIFICADOS EN OTRA PARTE: AREA INDUSTRIAL Y DE LA CONSTRUCCION</t>
  </si>
  <si>
    <t>ENVENENAMIENTO AUTOINFLIGIDO INTENCIONALMENTE POR, Y EXPOSICION A NARCOTICOS Y PSICODISLEPTICOS [ALUCINOGENOS], NO CLASIFICADOS EN OTRA PARTE: GRANJA</t>
  </si>
  <si>
    <t>ENVENENAMIENTO AUTOINFLIGIDO INTENCIONALMENTE POR, Y EXPOSICION A NARCOTICOS Y PSICODISLEPTICOS [ALUCINOGENOS], NO CLASIFICADOS EN OTRA PARTE: OTRO LUGAR ESPECIFICADO</t>
  </si>
  <si>
    <t>ENVENENAMIENTO AUTOINFLIGIDO INTENCIONALMENTE POR, Y EXPOSICION A NARCOTICOS Y PSICODISLEPTICOS [ALUCINOGENOS], NO CLASIFICADOS EN OTRA PARTE: LUGAR NO ESPECIFICADO</t>
  </si>
  <si>
    <t>ENVENENAMIENTO AUTOINFLIGIDO INTENCIONALMENTE POR, Y EXPOSICION A OTRAS DROGAS QUE ACTUAN SOBRE EL SISTEMA NERVIOSO AUTONOMO: VIVIENDA</t>
  </si>
  <si>
    <t>ENVENENAMIENTO AUTOINFLIGIDO INTENCIONALMENTE POR, Y EXPOSICION A OTRAS DROGAS QUE ACTUAN SOBRE EL SISTEMA NERVIOSO AUTONOMO: INSTITUCION RESIDENCIAL</t>
  </si>
  <si>
    <t>ENVENENAMIENTO AUTOINFLIGIDO INTENCIONALMENTE POR, Y EXPOSICION A OTRAS DROGAS QUE ACTUAN SOBRE EL SISTEMA NERVIOSO AUTONOMO: ESCUELAS, OTRAS INSTITUCIONES Y AREAS ADMINISTRATIVAS PUBLICAS</t>
  </si>
  <si>
    <t>ENVENENAMIENTO AUTOINFLIGIDO INTENCIONALMENTE POR, Y EXPOSICION A OTRAS DROGAS QUE ACTUAN SOBRE EL SISTEMA NERVIOSO AUTONOMO: AREAS DE DEPORTE Y ATLETISMO</t>
  </si>
  <si>
    <t>ENVENENAMIENTO AUTOINFLIGIDO INTENCIONALMENTE POR, Y EXPOSICION A OTRAS DROGAS QUE ACTUAN SOBRE EL SISTEMA NERVIOSO AUTONOMO: CALLES Y CARRETERAS</t>
  </si>
  <si>
    <t>ENVENENAMIENTO AUTOINFLIGIDO INTENCIONALMENTE POR, Y EXPOSICION A OTRAS DROGAS QUE ACTUAN SOBRE EL SISTEMA NERVIOSO AUTONOMO: COMERCIO Y AREAS DE SERVICIO</t>
  </si>
  <si>
    <t>ENVENENAMIENTO AUTOINFLIGIDO INTENCIONALMENTE POR, Y EXPOSICION A OTRAS DROGAS QUE ACTUAN SOBRE EL SISTEMA NERVIOSO AUTONOMO: AREA INDUSTRIAL Y DE LA CONSTRUCCION</t>
  </si>
  <si>
    <t>ENVENENAMIENTO AUTOINFLIGIDO INTENCIONALMENTE POR, Y EXPOSICION A OTRAS DROGAS QUE ACTUAN SOBRE EL SISTEMA NERVIOSO AUTONOMO: GRANJA</t>
  </si>
  <si>
    <t>ENVENENAMIENTO AUTOINFLIGIDO INTENCIONALMENTE POR, Y EXPOSICION A OTRAS DROGAS QUE ACTUAN SOBRE EL SISTEMA NERVIOSO AUTONOMO: OTRO LUGAR ESPECIFICADO</t>
  </si>
  <si>
    <t>ENVENENAMIENTO AUTOINFLIGIDO INTENCIONALMENTE POR, Y EXPOSICION A OTRAS DROGAS QUE ACTUAN SOBRE EL SISTEMA NERVIOSO AUTONOMO: LUGAR NO ESPECIFICADO</t>
  </si>
  <si>
    <t>ENVENENAMIENTO AUTOINFLIGIDO INTENCIONALMENTE POR, Y EXPOSICION A OTRAS DROGAS MEDICAMENTOS Y SUSTANCIAS BIOLOGICAS, Y LOS NO ESPECIFICADOS: VIVIENDA</t>
  </si>
  <si>
    <t>ENVENENAMIENTO AUTOINFLIGIDO INTENCIONALMENTE POR, Y EXPOSICION A OTRAS DROGAS MEDICAMENTOS Y SUSTANCIAS BIOLOGICAS, Y LOS NO ESPECIFICADOS: INSTITUCION RESIDENCIAL</t>
  </si>
  <si>
    <t>ENVENENAMIENTO AUTOINFLIGIDO INTENCIONALMENTE POR, Y EXPOSICION A OTRAS DROGAS MEDICAMENTOS Y SUSTANCIAS BIOLOGICAS, Y LOS NO ESPECIFICADOS: ESCUELAS, OTRAS INSTITUCIONES Y AREAS ADMINISTRATIVAS PUBLICAS</t>
  </si>
  <si>
    <t>ENVENENAMIENTO AUTOINFLIGIDO INTENCIONALMENTE POR, Y EXPOSICION A OTRAS DROGAS MEDICAMENTOS Y SUSTANCIAS BIOLOGICAS, Y LOS NO ESPECIFICADOS: AREAS DE DEPORTE Y ATLETISMO</t>
  </si>
  <si>
    <t>ENVENENAMIENTO AUTOINFLIGIDO INTENCIONALMENTE POR, Y EXPOSICION A OTRAS DROGAS MEDICAMENTOS Y SUSTANCIAS BIOLOGICAS, Y LOS NO ESPECIFICADOS: CALLES Y CARRETERAS</t>
  </si>
  <si>
    <t>ENVENENAMIENTO AUTOINFLIGIDO INTENCIONALMENTE POR, Y EXPOSICION A OTRAS DROGAS MEDICAMENTOS Y SUSTANCIAS BIOLOGICAS, Y LOS NO ESPECIFICADOS: COMERCIO Y AREAS DE SERVICIO</t>
  </si>
  <si>
    <t>ENVENENAMIENTO AUTOINFLIGIDO INTENCIONALMENTE POR, Y EXPOSICION A OTRAS DROGAS MEDICAMENTOS Y SUSTANCIAS BIOLOGICAS, Y LOS NO ESPECIFICADOS: AREA INDUSTRIAL Y DE LA CONSTRUCCION</t>
  </si>
  <si>
    <t>ENVENENAMIENTO AUTOINFLIGIDO INTENCIONALMENTE POR, Y EXPOSICION A OTRAS DROGAS MEDICAMENTOS Y SUSTANCIAS BIOLOGICAS, Y LOS NO ESPECIFICADOS: GRANJA</t>
  </si>
  <si>
    <t>ENVENENAMIENTO AUTOINFLIGIDO INTENCIONALMENTE POR, Y EXPOSICION A OTRAS DROGAS MEDICAMENTOS Y SUSTANCIAS BIOLOGICAS, Y LOS NO ESPECIFICADOS: OTRO LUGAR ESPECIFICADO</t>
  </si>
  <si>
    <t>ENVENENAMIENTO AUTOINFLIGIDO INTENCIONALMENTE POR, Y EXPOSICION A OTRAS DROGAS MEDICAMENTOS Y SUSTANCIAS BIOLOGICAS, Y LOS NO ESPECIFICADOS: LUGAR NO ESPECIFICADO</t>
  </si>
  <si>
    <t>ENVENENAMIENTO AUTOINFLIGIDO INTENCIONALMENTE POR, Y EXPOSICION AL ALCOHOL: VIVIENDA</t>
  </si>
  <si>
    <t>ENVENENAMIENTO AUTOINFLIGIDO INTENCIONALMENTE POR, Y EXPOSICION AL ALCOHOL: INSTITUCION RESIDENCIAL</t>
  </si>
  <si>
    <t>ENVENENAMIENTO AUTOINFLIGIDO INTENCIONALMENTE POR, Y EXPOSICION AL ALCOHOL: ESCUELAS, OTRAS INSTITUCIONES Y AREAS ADMINISTRATIVAS PUBLICAS</t>
  </si>
  <si>
    <t>ENVENENAMIENTO AUTOINFLIGIDO INTENCIONALMENTE POR, Y EXPOSICION AL ALCOHOL: AREAS DE DEPORTE Y ATLETISMO</t>
  </si>
  <si>
    <t>ENVENENAMIENTO AUTOINFLIGIDO INTENCIONALMENTE POR, Y EXPOSICION AL ALCOHOL: CALLES Y CARRETERAS</t>
  </si>
  <si>
    <t>ENVENENAMIENTO AUTOINFLIGIDO INTENCIONALMENTE POR, Y EXPOSICION AL ALCOHOL: COMERCIO Y AREAS DE SERVICIO</t>
  </si>
  <si>
    <t>ENVENENAMIENTO AUTOINFLIGIDO INTENCIONALMENTE POR, Y EXPOSICION AL ALCOHOL: AREA INDUSTRIAL Y DE LA CONSTRUCCION</t>
  </si>
  <si>
    <t>ENVENENAMIENTO AUTOINFLIGIDO INTENCIONALMENTE POR, Y EXPOSICION AL ALCOHOL: GRANJA</t>
  </si>
  <si>
    <t>ENVENENAMIENTO AUTOINFLIGIDO INTENCIONALMENTE POR, Y EXPOSICION AL ALCOHOL: OTRO LUGAR ESPECIFICADO</t>
  </si>
  <si>
    <t>ENVENENAMIENTO AUTOINFLIGIDO INTENCIONALMENTE POR, Y EXPOSICION AL ALCOHOL: LUGAR NO ESPECIFICADO</t>
  </si>
  <si>
    <t>ENVENENAMIENTO AUTOINFLIGIDO INTENCIONALMENTE POR, Y EXPOSICION A DISOLVENTES ORGANICOS E HIDROCARBUROS HALOGENADOS Y SUS VAPORES: VIVIENDA</t>
  </si>
  <si>
    <t>ENVENENAMIENTO AUTOINFLIGIDO INTENCIONALMENTE POR, Y EXPOSICION A DISOLVENTES ORGANICOS E HIDROCARBUROS HALOGENADOS Y SUS VAPORES: INSTITUCION RESIDENCIAL</t>
  </si>
  <si>
    <t>ENVENENAMIENTO AUTOINFLIGIDO INTENCIONALMENTE POR, Y EXPOSICION A DISOLVENTES ORGANICOS E HIDROCARBUROS HALOGENADOS Y SUS VAPORES: ESCUELAS, OTRAS INSTITUCIONES Y AREAS ADMINISTRATIVAS PUBLICAS</t>
  </si>
  <si>
    <t>ENVENENAMIENTO AUTOINFLIGIDO INTENCIONALMENTE POR, Y EXPOSICION A DISOLVENTES ORGANICOS E HIDROCARBUROS HALOGENADOS Y SUS VAPORES: AREAS DE DEPORTE Y ATLETISMO</t>
  </si>
  <si>
    <t>ENVENENAMIENTO AUTOINFLIGIDO INTENCIONALMENTE POR, Y EXPOSICION A DISOLVENTES ORGANICOS E HIDROCARBUROS HALOGENADOS Y SUS VAPORES: CALLES Y CARRETERAS</t>
  </si>
  <si>
    <t>ENVENENAMIENTO AUTOINFLIGIDO INTENCIONALMENTE POR, Y EXPOSICION A DISOLVENTES ORGANICOS E HIDROCARBUROS HALOGENADOS Y SUS VAPORES: COMERCIO Y AREAS DE SERVICIO</t>
  </si>
  <si>
    <t>ENVENENAMIENTO AUTOINFLIGIDO INTENCIONALMENTE POR, Y EXPOSICION A DISOLVENTES ORGANICOS E HIDROCARBUROS HALOGENADOS Y SUS VAPORES: AREA INDUSTRIAL Y DE LA CONSTRUCCION</t>
  </si>
  <si>
    <t>ENVENENAMIENTO AUTOINFLIGIDO INTENCIONALMENTE POR, Y EXPOSICION A DISOLVENTES ORGANICOS E HIDROCARBUROS HALOGENADOS Y SUS VAPORES: GRANJA</t>
  </si>
  <si>
    <t>ENVENENAMIENTO AUTOINFLIGIDO INTENCIONALMENTE POR, Y EXPOSICION A DISOLVENTES ORGANICOS E HIDROCARBUROS HALOGENADOS Y SUS VAPORES: OTRO LUGAR ESPECIFICADO</t>
  </si>
  <si>
    <t>ENVENENAMIENTO AUTOINFLIGIDO INTENCIONALMENTE POR, Y EXPOSICION A DISOLVENTES ORGANICOS E HIDROCARBUROS HALOGENADOS Y SUS VAPORES: LUGAR NO ESPECIFICADO</t>
  </si>
  <si>
    <t>ENVENENAMIENTO AUTOINFLIGIDO INTENCIONALMENTE POR, Y EXPOSICION A OTROS GASES Y VAPORES: VIVIENDA</t>
  </si>
  <si>
    <t>ENVENENAMIENTO AUTOINFLIGIDO INTENCIONALMENTE POR, Y EXPOSICION A OTROS GASES Y VAPORES: INSTITUCION RESIDENCIAL</t>
  </si>
  <si>
    <t>ENVENENAMIENTO AUTOINFLIGIDO INTENCIONALMENTE POR, Y EXPOSICION A OTROS GASES Y VAPORES: ESCUELAS, OTRAS INSTITUCIONES Y AREAS ADMINISTRATIVAS PUBLICAS</t>
  </si>
  <si>
    <t>ENVENENAMIENTO AUTOINFLIGIDO INTENCIONALMENTE POR, Y EXPOSICION A OTROS GASES Y VAPORES: AREAS DE DEPORTE Y ATLETISMO</t>
  </si>
  <si>
    <t>ENVENENAMIENTO AUTOINFLIGIDO INTENCIONALMENTE POR, Y EXPOSICION A OTROS GASES Y VAPORES: CALLES Y CARRETERAS</t>
  </si>
  <si>
    <t>ENVENENAMIENTO AUTOINFLIGIDO INTENCIONALMENTE POR, Y EXPOSICION A OTROS GASES Y VAPORES: COMERCIO Y AREAS DE SERVICIO</t>
  </si>
  <si>
    <t>ENVENENAMIENTO AUTOINFLIGIDO INTENCIONALMENTE POR, Y EXPOSICION A OTROS GASES Y VAPORES: AREA INDUSTRIAL Y DE LA CONSTRUCCION</t>
  </si>
  <si>
    <t>ENVENENAMIENTO AUTOINFLIGIDO INTENCIONALMENTE POR, Y EXPOSICION A OTROS GASES Y VAPORES: GRANJA</t>
  </si>
  <si>
    <t>ENVENENAMIENTO AUTOINFLIGIDO INTENCIONALMENTE POR, Y EXPOSICION A OTROS GASES Y VAPORES: OTRO LUGAR ESPECIFICADO</t>
  </si>
  <si>
    <t>ENVENENAMIENTO AUTOINFLIGIDO INTENCIONALMENTE POR, Y EXPOSICION A OTROS GASES Y VAPORES: LUGAR NO ESPECIFICADO</t>
  </si>
  <si>
    <t>ENVENENAMIENTO AUTOINFLIGIDO INTENCIONALMENTE POR, Y EXPOSICION A PLAGUICIDAS: VIVIENDA</t>
  </si>
  <si>
    <t>ENVENENAMIENTO AUTOINFLIGIDO INTENCIONALMENTE POR, Y EXPOSICION A PLAGUICIDAS: INSTITUCION RESIDENCIAL</t>
  </si>
  <si>
    <t>ENVENENAMIENTO AUTOINFLIGIDO INTENCIONALMENTE POR, Y EXPOSICION A PLAGUICIDAS: ESCUELAS, OTRAS INSTITUCIONES Y AREAS ADMINISTRATIVAS PUBLICAS</t>
  </si>
  <si>
    <t>ENVENENAMIENTO AUTOINFLIGIDO INTENCIONALMENTE POR, Y EXPOSICION A PLAGUICIDAS: AREAS DE DEPORTE Y ATLETISMO</t>
  </si>
  <si>
    <t>ENVENENAMIENTO AUTOINFLIGIDO INTENCIONALMENTE POR, Y EXPOSICION A PLAGUICIDAS: CALLES Y CARRETERAS</t>
  </si>
  <si>
    <t>ENVENENAMIENTO AUTOINFLIGIDO INTENCIONALMENTE POR, Y EXPOSICION A PLAGUICIDAS: COMERCIO Y AREAS DE SERVICIO</t>
  </si>
  <si>
    <t>ENVENENAMIENTO AUTOINFLIGIDO INTENCIONALMENTE POR, Y EXPOSICION A PLAGUICIDAS: AREA INDUSTRIAL Y DE LA CONSTRUCCION</t>
  </si>
  <si>
    <t>ENVENENAMIENTO AUTOINFLIGIDO INTENCIONALMENTE POR, Y EXPOSICION A PLAGUICIDAS: GRANJA</t>
  </si>
  <si>
    <t>ENVENENAMIENTO AUTOINFLIGIDO INTENCIONALMENTE POR, Y EXPOSICION A PLAGUICIDAS: OTRO LUGAR ESPECIFICADO</t>
  </si>
  <si>
    <t>ENVENENAMIENTO AUTOINFLIGIDO INTENCIONALMENTE POR, Y EXPOSICION A PLAGUICIDAS: LUGAR NO ESPECIFICADO</t>
  </si>
  <si>
    <t>ENVENENAMIENTO AUTOINFLIGIDO INTENCIONALMENTE POR, Y EXPOSICION A OTROS PRODUCTOS QUIMICOS Y SUSTANCIAS NOCIVAS, Y LOS NO ESPECIFICADOS: VIVIENDA</t>
  </si>
  <si>
    <t>ENVENENAMIENTO AUTOINFLIGIDO INTENCIONALMENTE POR, Y EXPOSICION A OTROS PRODUCTOS QUIMICOS Y SUSTANCIAS NOCIVAS, Y LOS NO ESPECIFICADOS: INSTITUCION RESIDENCIAL</t>
  </si>
  <si>
    <t>ENVENENAMIENTO AUTOINFLIGIDO INTENCIONALMENTE POR, Y EXPOSICION A OTROS PRODUCTOS QUIMICOS Y SUSTANCIAS NOCIVAS, Y LOS NO ESPECIFICADOS: ESCUELAS, OTRAS INSTITUCIONES Y AREAS ADMINISTRATIVAS PUBLICAS</t>
  </si>
  <si>
    <t>ENVENENAMIENTO AUTOINFLIGIDO INTENCIONALMENTE POR, Y EXPOSICION A OTROS PRODUCTOS QUIMICOS Y SUSTANCIAS NOCIVAS, Y LOS NO ESPECIFICADOS: AREAS DE DEPORTE Y ATLETISMO</t>
  </si>
  <si>
    <t>ENVENENAMIENTO AUTOINFLIGIDO INTENCIONALMENTE POR, Y EXPOSICION A OTROS PRODUCTOS QUIMICOS Y SUSTANCIAS NOCIVAS, Y LOS NO ESPECIFICADOS: CALLES Y CARRETERAS</t>
  </si>
  <si>
    <t>ENVENENAMIENTO AUTOINFLIGIDO INTENCIONALMENTE POR, Y EXPOSICION A OTROS PRODUCTOS QUIMICOS Y SUSTANCIAS NOCIVAS, Y LOS NO ESPECIFICADOS: COMERCIO Y AREAS DE SERVICIO</t>
  </si>
  <si>
    <t>ENVENENAMIENTO AUTOINFLIGIDO INTENCIONALMENTE POR, Y EXPOSICION A OTROS PRODUCTOS QUIMICOS Y SUSTANCIAS NOCIVAS, Y LOS NO ESPECIFICADOS: AREA INDUSTRIAL Y DE LA CONSTRUCCION</t>
  </si>
  <si>
    <t>ENVENENAMIENTO AUTOINFLIGIDO INTENCIONALMENTE POR, Y EXPOSICION A OTROS PRODUCTOS QUIMICOS Y SUSTANCIAS NOCIVAS, Y LOS NO ESPECIFICADOS: GRANJA</t>
  </si>
  <si>
    <t>ENVENENAMIENTO AUTOINFLIGIDO INTENCIONALMENTE POR, Y EXPOSICION A OTROS PRODUCTOS QUIMICOS Y SUSTANCIAS NOCIVAS, Y LOS NO ESPECIFICADOS: OTRO LUGAR ESPECIFICADO</t>
  </si>
  <si>
    <t>ENVENENAMIENTO AUTOINFLIGIDO INTENCIONALMENTE POR, Y EXPOSICION A OTROS PRODUCTOS QUIMICOS Y SUSTANCIAS NOCIVAS, Y LOS NO ESPECIFICADOS: LUGAR NO ESPECIFICADO</t>
  </si>
  <si>
    <t>LESION AUTOINFLIGIDA INTENCIONALMENTE POR AHORCAMIENTO, ESTRANGULAMIENTO O SOFOCACION: VIVIENDA</t>
  </si>
  <si>
    <t>LESION AUTOINFLIGIDA INTENCIONALMENTE POR AHORCAMIENTO, ESTRANGULAMIENTO O SOFOCACION: INSTITUCION RESIDENCIAL</t>
  </si>
  <si>
    <t>LESION AUTOINFLIGIDA INTENCIONALMENTE POR AHORCAMIENTO, ESTRANGULAMIENTO O SOFOCACION: ESCUELAS, OTRAS INSTITUCIONES Y AREAS ADMINISTRATIVAS PUBLICAS</t>
  </si>
  <si>
    <t>LESION AUTOINFLIGIDA INTENCIONALMENTE POR AHORCAMIENTO, ESTRANGULAMIENTO O SOFOCACION: AREAS DE DEPORTE Y ATLETISMO</t>
  </si>
  <si>
    <t>LESION AUTOINFLIGIDA INTENCIONALMENTE POR AHORCAMIENTO, ESTRANGULAMIENTO O SOFOCACION: CALLES Y CARRETERAS</t>
  </si>
  <si>
    <t>LESION AUTOINFLIGIDA INTENCIONALMENTE POR AHORCAMIENTO, ESTRANGULAMIENTO O SOFOCACION: COMERCIO Y AREAS DE SERVICIO</t>
  </si>
  <si>
    <t>LESION AUTOINFLIGIDA INTENCIONALMENTE POR AHORCAMIENTO, ESTRANGULAMIENTO O SOFOCACION: AREA INDUSTRIAL Y DE LA CONSTRUCCION</t>
  </si>
  <si>
    <t>LESION AUTOINFLIGIDA INTENCIONALMENTE POR AHORCAMIENTO, ESTRANGULAMIENTO O SOFOCACION: GRANJA</t>
  </si>
  <si>
    <t>LESION AUTOINFLIGIDA INTENCIONALMENTE POR AHORCAMIENTO, ESTRANGULAMIENTO O SOFOCACION: OTRO LUGAR ESPECIFICADO</t>
  </si>
  <si>
    <t>LESION AUTOINFLIGIDA INTENCIONALMENTE POR AHORCAMIENTO, ESTRANGULAMIENTO O SOFOCACION: LUGAR NO ESPECIFICADO</t>
  </si>
  <si>
    <t>LESION AUTOINFLIGIDA INTENCIONALMENTE POR AHOGAMIENTO Y SUMERSION: VIVIENDA</t>
  </si>
  <si>
    <t>LESION AUTOINFLIGIDA INTENCIONALMENTE POR AHOGAMIENTO Y SUMERSION: INSTITUCION RESIDENCIAL</t>
  </si>
  <si>
    <t>LESION AUTOINFLIGIDA INTENCIONALMENTE POR AHOGAMIENTO Y SUMERSION: ESCUELAS, OTRAS INSTITUCIONES Y AREAS ADMINISTRATIVAS PUBLICAS</t>
  </si>
  <si>
    <t>LESION AUTOINFLIGIDA INTENCIONALMENTE POR AHOGAMIENTO Y SUMERSION: AREAS DE DEPORTE Y ATLETISMO</t>
  </si>
  <si>
    <t>LESION AUTOINFLIGIDA INTENCIONALMENTE POR AHOGAMIENTO Y SUMERSION: CALLES Y CARRETERAS</t>
  </si>
  <si>
    <t>LESION AUTOINFLIGIDA INTENCIONALMENTE POR AHOGAMIENTO Y SUMERSION: COMERCIO Y AREAS DE SERVICIO</t>
  </si>
  <si>
    <t>LESION AUTOINFLIGIDA INTENCIONALMENTE POR AHOGAMIENTO Y SUMERSION: AREA INDUSTRIAL Y DE LA CONSTRUCCION</t>
  </si>
  <si>
    <t>LESION AUTOINFLIGIDA INTENCIONALMENTE POR AHOGAMIENTO Y SUMERSION: GRANJA</t>
  </si>
  <si>
    <t>LESION AUTOINFLIGIDA INTENCIONALMENTE POR AHOGAMIENTO Y SUMERSION: OTRO LUGAR ESPECIFICADO</t>
  </si>
  <si>
    <t>LESION AUTOINFLIGIDA INTENCIONALMENTE POR AHOGAMIENTO Y SUMERSION: LUGAR NO ESPECIFICADO</t>
  </si>
  <si>
    <t>LESION AUTOINFLIGIDA INTENCIONALMENTE POR DISPARO DE ARMA CORTA: VIVIENDA</t>
  </si>
  <si>
    <t>LESION AUTOINFLIGIDA INTENCIONALMENTE POR DISPARO DE ARMA CORTA: INSTITUCION RESIDENCIAL</t>
  </si>
  <si>
    <t>LESION AUTOINFLIGIDA INTENCIONALMENTE POR DISPARO DE ARMA CORTA: ESCUELAS, OTRAS INSTITUCIONES Y AREAS ADMINISTRATIVAS PUBLICAS</t>
  </si>
  <si>
    <t>LESION AUTOINFLIGIDA INTENCIONALMENTE POR DISPARO DE ARMA CORTA: AREAS DE DEPORTE Y ATLETISMO</t>
  </si>
  <si>
    <t>LESION AUTOINFLIGIDA INTENCIONALMENTE POR DISPARO DE ARMA CORTA: CALLES Y CARRETERAS</t>
  </si>
  <si>
    <t>LESION AUTOINFLIGIDA INTENCIONALMENTE POR DISPARO DE ARMA CORTA: COMERCIO Y AREAS DE SERVICIO</t>
  </si>
  <si>
    <t>LESION AUTOINFLIGIDA INTENCIONALMENTE POR DISPARO DE ARMA CORTA: AREA INDUSTRIAL Y DE LA CONSTRUCCION</t>
  </si>
  <si>
    <t>LESION AUTOINFLIGIDA INTENCIONALMENTE POR DISPARO DE ARMA CORTA: GRANJA</t>
  </si>
  <si>
    <t>LESION AUTOINFLIGIDA INTENCIONALMENTE POR DISPARO DE ARMA CORTA: OTRO LUGAR ESPECIFICADO</t>
  </si>
  <si>
    <t>LESION AUTOINFLIGIDA INTENCIONALMENTE POR DISPARO DE ARMA CORTA: LUGAR NO ESPECIFICADO</t>
  </si>
  <si>
    <t>LESION AUTOINFLIGIDA INTENCIONALMENTE POR DISPARO DE RIFLE, ESCOPETA Y ARMA LARGA: VIVIENDA</t>
  </si>
  <si>
    <t>LESION AUTOINFLIGIDA INTENCIONALMENTE POR DISPARO DE RIFLE, ESCOPETA Y ARMA LARGA: INSTITUCION RESIDENCIAL</t>
  </si>
  <si>
    <t>LESION AUTOINFLIGIDA INTENCIONALMENTE POR DISPARO DE RIFLE, ESCOPETA Y ARMA LARGA: ESCUELAS, OTRAS INSTITUCIONES Y AREAS ADMINISTRATIVAS PUBLICAS</t>
  </si>
  <si>
    <t>LESION AUTOINFLIGIDA INTENCIONALMENTE POR DISPARO DE RIFLE, ESCOPETA Y ARMA LARGA: AREAS DE DEPORTE Y ATLETISMO</t>
  </si>
  <si>
    <t>LESION AUTOINFLIGIDA INTENCIONALMENTE POR DISPARO DE RIFLE, ESCOPETA Y ARMA LARGA: CALLES Y CARRETERAS</t>
  </si>
  <si>
    <t>LESION AUTOINFLIGIDA INTENCIONALMENTE POR DISPARO DE RIFLE, ESCOPETA Y ARMA LARGA: COMERCIO Y AREAS DE SERVICIO</t>
  </si>
  <si>
    <t>LESION AUTOINFLIGIDA INTENCIONALMENTE POR DISPARO DE RIFLE, ESCOPETA Y ARMA LARGA: AREA INDUSTRIAL Y DE LA CONSTRUCCION</t>
  </si>
  <si>
    <t>LESION AUTOINFLIGIDA INTENCIONALMENTE POR DISPARO DE RIFLE, ESCOPETA Y ARMA LARGA: GRANJA</t>
  </si>
  <si>
    <t>LESION AUTOINFLIGIDA INTENCIONALMENTE POR DISPARO DE RIFLE, ESCOPETA Y ARMA LARGA: OTRO LUGAR ESPECIFICADO</t>
  </si>
  <si>
    <t>LESION AUTOINFLIGIDA INTENCIONALMENTE POR DISPARO DE RIFLE, ESCOPETA Y ARMA LARGA: LUGAR NO ESPECIFICADO</t>
  </si>
  <si>
    <t>LESION AUTOINFLIGIDA INTENCIONALMENTE POR DISPARO DE OTRAS ARMAS DE FUEGO, Y LAS NO ESPECIFICADAS: VIVIENDA</t>
  </si>
  <si>
    <t>LESION AUTOINFLIGIDA INTENCIONALMENTE POR DISPARO DE OTRAS ARMAS DE FUEGO, Y LAS NO ESPECIFICADAS: INSTITUCION RESIDENCIAL</t>
  </si>
  <si>
    <t>LESION AUTOINFLIGIDA INTENCIONALMENTE POR DISPARO DE OTRAS ARMAS DE FUEGO, Y LAS NO ESPECIFICADAS: ESCUELAS, OTRAS INSTITUCIONES Y AREAS ADMINISTRATIVAS PUBLICAS</t>
  </si>
  <si>
    <t>LESION AUTOINFLIGIDA INTENCIONALMENTE POR DISPARO DE OTRAS ARMAS DE FUEGO, Y LAS NO ESPECIFICADAS: AREAS DE DEPORTE Y ATLETISMO</t>
  </si>
  <si>
    <t>LESION AUTOINFLIGIDA INTENCIONALMENTE POR DISPARO DE OTRAS ARMAS DE FUEGO, Y LAS NO ESPECIFICADAS: CALLES Y CARRETERAS</t>
  </si>
  <si>
    <t>LESION AUTOINFLIGIDA INTENCIONALMENTE POR DISPARO DE OTRAS ARMAS DE FUEGO, Y LAS NO ESPECIFICADAS: COMERCIO Y AREAS DE SERVICIO</t>
  </si>
  <si>
    <t>LESION AUTOINFLIGIDA INTENCIONALMENTE POR DISPARO DE OTRAS ARMAS DE FUEGO, Y LAS NO ESPECIFICADAS: AREA INDUSTRIAL Y DE LA CONSTRUCCION</t>
  </si>
  <si>
    <t>LESION AUTOINFLIGIDA INTENCIONALMENTE POR DISPARO DE OTRAS ARMAS DE FUEGO, Y LAS NO ESPECIFICADAS: GRANJA</t>
  </si>
  <si>
    <t>LESION AUTOINFLIGIDA INTENCIONALMENTE POR DISPARO DE OTRAS ARMAS DE FUEGO, Y LAS NO ESPECIFICADAS: OTRO LUGAR ESPECIFICADO</t>
  </si>
  <si>
    <t>LESION AUTOINFLIGIDA INTENCIONALMENTE POR DISPARO DE OTRAS ARMAS DE FUEGO, Y LAS NO ESPECIFICADAS: LUGAR NO ESPECIFICADO</t>
  </si>
  <si>
    <t>LESION AUTOINFLIGIDA INTENCIONALMENTE POR MATERIAL EXPLOSIVO: VIVIENDA</t>
  </si>
  <si>
    <t>LESION AUTOINFLIGIDA INTENCIONALMENTE POR MATERIAL EXPLOSIVO: INSTITUCION RESIDENCIAL</t>
  </si>
  <si>
    <t>LESION AUTOINFLIGIDA INTENCIONALMENTE POR MATERIAL EXPLOSIVO: ESCUELAS, OTRAS INSTITUCIONES Y AREAS ADMINISTRATIVAS PUBLICAS</t>
  </si>
  <si>
    <t>LESION AUTOINFLIGIDA INTENCIONALMENTE POR MATERIAL EXPLOSIVO: AREAS DE DEPORTE Y ATLETISMO</t>
  </si>
  <si>
    <t>LESION AUTOINFLIGIDA INTENCIONALMENTE POR MATERIAL EXPLOSIVO: CALLES Y CARRETERAS</t>
  </si>
  <si>
    <t>LESION AUTOINFLIGIDA INTENCIONALMENTE POR MATERIAL EXPLOSIVO: COMERCIO Y AREAS DE SERVICIO</t>
  </si>
  <si>
    <t>LESION AUTOINFLIGIDA INTENCIONALMENTE POR MATERIAL EXPLOSIVO: AREA INDUSTRIAL Y DE LA CONSTRUCCION</t>
  </si>
  <si>
    <t>LESION AUTOINFLIGIDA INTENCIONALMENTE POR MATERIAL EXPLOSIVO: GRANJA</t>
  </si>
  <si>
    <t>LESION AUTOINFLIGIDA INTENCIONALMENTE POR MATERIAL EXPLOSIVO: OTRO LUGAR ESPECIFICADO</t>
  </si>
  <si>
    <t>LESION AUTOINFLIGIDA INTENCIONALMENTE POR MATERIAL EXPLOSIVO: LUGAR NO ESPECIFICADO</t>
  </si>
  <si>
    <t>LESION AUTOINFLIGIDA INTENCIONALMENTE POR HUMO, FUEGO Y LLAMAS: VIVIENDA</t>
  </si>
  <si>
    <t>LESION AUTOINFLIGIDA INTENCIONALMENTE POR HUMO, FUEGO Y LLAMAS: INSTITUCION RESIDENCIAL</t>
  </si>
  <si>
    <t>LESION AUTOINFLIGIDA INTENCIONALMENTE POR HUMO, FUEGO Y LLAMAS: ESCUELAS, OTRAS INSTITUCIONES Y AREAS ADMINISTRATIVAS PUBLICAS</t>
  </si>
  <si>
    <t>LESION AUTOINFLIGIDA INTENCIONALMENTE POR HUMO, FUEGO Y LLAMAS: AREAS DE DEPORTE Y ATLETISMO</t>
  </si>
  <si>
    <t>LESION AUTOINFLIGIDA INTENCIONALMENTE POR HUMO, FUEGO Y LLAMAS: CALLES Y CARRETERAS</t>
  </si>
  <si>
    <t>LESION AUTOINFLIGIDA INTENCIONALMENTE POR HUMO, FUEGO Y LLAMAS: COMERCIO Y AREAS DE SERVICIO</t>
  </si>
  <si>
    <t>LESION AUTOINFLIGIDA INTENCIONALMENTE POR HUMO, FUEGO Y LLAMAS: AREA INDUSTRIAL Y DE LA CONSTRUCCION</t>
  </si>
  <si>
    <t>LESION AUTOINFLIGIDA INTENCIONALMENTE POR HUMO, FUEGO Y LLAMAS: GRANJA</t>
  </si>
  <si>
    <t>LESION AUTOINFLIGIDA INTENCIONALMENTE POR HUMO, FUEGO Y LLAMAS: OTRO LUGAR ESPECIFICADO</t>
  </si>
  <si>
    <t>LESION AUTOINFLIGIDA INTENCIONALMENTE POR HUMO, FUEGO Y LLAMAS: LUGAR NO ESPECIFICADO</t>
  </si>
  <si>
    <t>LESION AUTOINFLIGIDA INTENCIONALMENTE POR VAPOR DE AGUA, VAPORES Y OBJETOS CALIENTES: VIVIENDA</t>
  </si>
  <si>
    <t>LESION AUTOINFLIGIDA INTENCIONALMENTE POR VAPOR DE AGUA, VAPORES Y OBJETOS CALIENTES: INSTITUCION RESIDENCIAL</t>
  </si>
  <si>
    <t>LESION AUTOINFLIGIDA INTENCIONALMENTE POR VAPOR DE AGUA, VAPORES Y OBJETOS CALIENTES: ESCUELAS, OTRAS INSTITUCIONES Y AREAS ADMINISTRATIVAS PUBLICAS</t>
  </si>
  <si>
    <t>LESION AUTOINFLIGIDA INTENCIONALMENTE POR VAPOR DE AGUA, VAPORES Y OBJETOS CALIENTES: AREAS DE DEPORTE Y ATLETISMO</t>
  </si>
  <si>
    <t>LESION AUTOINFLIGIDA INTENCIONALMENTE POR VAPOR DE AGUA, VAPORES Y OBJETOS CALIENTES: CALLES Y CARRETERAS</t>
  </si>
  <si>
    <t>LESION AUTOINFLIGIDA INTENCIONALMENTE POR VAPOR DE AGUA, VAPORES Y OBJETOS CALIENTES: COMERCIO Y AREAS DE SERVICIO</t>
  </si>
  <si>
    <t>LESION AUTOINFLIGIDA INTENCIONALMENTE POR VAPOR DE AGUA, VAPORES Y OBJETOS CALIENTES: AREA INDUSTRIAL Y DE LA CONSTRUCCION</t>
  </si>
  <si>
    <t>LESION AUTOINFLIGIDA INTENCIONALMENTE POR VAPOR DE AGUA, VAPORES Y OBJETOS CALIENTES: GRANJA</t>
  </si>
  <si>
    <t>LESION AUTOINFLIGIDA INTENCIONALMENTE POR VAPOR DE AGUA, VAPORES Y OBJETOS CALIENTES: OTRO LUGAR ESPECIFICADO</t>
  </si>
  <si>
    <t>LESION AUTOINFLIGIDA INTENCIONALMENTE POR VAPOR DE AGUA, VAPORES Y OBJETOS CALIENTES: LUGAR NO ESPECIFICADO</t>
  </si>
  <si>
    <t>LESION AUTOINFLIGIDA INTENCIONALMENTE POR OBJETO CORTANTE: VIVIENDA</t>
  </si>
  <si>
    <t>LESION AUTOINFLIGIDA INTENCIONALMENTE POR OBJETO CORTANTE: INSTITUCION RESIDENCIAL</t>
  </si>
  <si>
    <t>LESION AUTOINFLIGIDA INTENCIONALMENTE POR OBJETO CORTANTE: ESCUELAS, OTRAS INSTITUCIONES Y AREAS ADMINISTRATIVAS PUBLICAS</t>
  </si>
  <si>
    <t>LESION AUTOINFLIGIDA INTENCIONALMENTE POR OBJETO CORTANTE: AREAS DE DEPORTE Y ATLETISMO</t>
  </si>
  <si>
    <t>LESION AUTOINFLIGIDA INTENCIONALMENTE POR OBJETO CORTANTE: CALLES Y CARRETERAS</t>
  </si>
  <si>
    <t>LESION AUTOINFLIGIDA INTENCIONALMENTE POR OBJETO CORTANTE: COMERCIO Y AREAS DE SERVICIO</t>
  </si>
  <si>
    <t>LESION AUTOINFLIGIDA INTENCIONALMENTE POR OBJETO CORTANTE: AREA INDUSTRIAL Y DE LA CONSTRUCCION</t>
  </si>
  <si>
    <t>LESION AUTOINFLIGIDA INTENCIONALMENTE POR OBJETO CORTANTE: GRANJA</t>
  </si>
  <si>
    <t>LESION AUTOINFLIGIDA INTENCIONALMENTE POR OBJETO CORTANTE: OTRO LUGAR ESPECIFICADO</t>
  </si>
  <si>
    <t>LESION AUTOINFLIGIDA INTENCIONALMENTE POR OBJETO CORTANTE: LUGAR NO ESPECIFICADO</t>
  </si>
  <si>
    <t>LESION AUTOINFLIGIDA INTENCIONALMENTE POR OBJETO ROMO O SIN FILO: VIVIENDA</t>
  </si>
  <si>
    <t>LESION AUTOINFLIGIDA INTENCIONALMENTE POR OBJETO ROMO O SIN FILO: INSTITUCION RESIDENCIAL</t>
  </si>
  <si>
    <t>LESION AUTOINFLIGIDA INTENCIONALMENTE POR OBJETO ROMO O SIN FILO: ESCUELAS, OTRAS INSTITUCIONES Y AREAS ADMINISTRATIVAS PUBLICAS</t>
  </si>
  <si>
    <t>LESION AUTOINFLIGIDA INTENCIONALMENTE POR OBJETO ROMO O SIN FILO: AREAS DE DEPORTE Y ATLETISMO</t>
  </si>
  <si>
    <t>LESION AUTOINFLIGIDA INTENCIONALMENTE POR OBJETO ROMO O SIN FILO: CALLES Y CARRETERAS</t>
  </si>
  <si>
    <t>LESION AUTOINFLIGIDA INTENCIONALMENTE POR OBJETO ROMO O SIN FILO: COMERCIO Y AREAS DE SERVICIO</t>
  </si>
  <si>
    <t>LESION AUTOINFLIGIDA INTENCIONALMENTE POR OBJETO ROMO O SIN FILO: AREA INDUSTRIAL Y DE LA CONSTRUCCION</t>
  </si>
  <si>
    <t>LESION AUTOINFLIGIDA INTENCIONALMENTE POR OBJETO ROMO O SIN FILO: GRANJA</t>
  </si>
  <si>
    <t>LESION AUTOINFLIGIDA INTENCIONALMENTE POR OBJETO ROMO O SIN FILO: OTRO LUGAR ESPECIFICADO</t>
  </si>
  <si>
    <t>LESION AUTOINFLIGIDA INTENCIONALMENTE POR OBJETO ROMO O SIN FILO: LUGAR NO ESPECIFICADO</t>
  </si>
  <si>
    <t>LESION AUTOINFLIGIDA INTENCIONALMENTE AL SALTAR DESDE UN LUGAR ELEVADO: VIVIENDA</t>
  </si>
  <si>
    <t>LESION AUTOINFLIGIDA INTENCIONALMENTE AL SALTAR DESDE UN LUGAR ELEVADO: INSTITUCION RESIDENCIAL</t>
  </si>
  <si>
    <t>LESION AUTOINFLIGIDA INTENCIONALMENTE AL SALTAR DESDE UN LUGAR ELEVADO: ESCUELAS, OTRAS INSTITUCIONES Y AREAS ADMINISTRATIVAS PUBLICAS</t>
  </si>
  <si>
    <t>LESION AUTOINFLIGIDA INTENCIONALMENTE AL SALTAR DESDE UN LUGAR ELEVADO: AREAS DE DEPORTE Y ATLETISMO</t>
  </si>
  <si>
    <t>LESION AUTOINFLIGIDA INTENCIONALMENTE AL SALTAR DESDE UN LUGAR ELEVADO: CALLES Y CARRETERAS</t>
  </si>
  <si>
    <t>LESION AUTOINFLIGIDA INTENCIONALMENTE AL SALTAR DESDE UN LUGAR ELEVADO: COMERCIO Y AREAS DE SERVICIO</t>
  </si>
  <si>
    <t>LESION AUTOINFLIGIDA INTENCIONALMENTE AL SALTAR DESDE UN LUGAR ELEVADO: AREA INDUSTRIAL Y DE LA CONSTRUCCION</t>
  </si>
  <si>
    <t>LESION AUTOINFLIGIDA INTENCIONALMENTE AL SALTAR DESDE UN LUGAR ELEVADO: GRANJA</t>
  </si>
  <si>
    <t>LESION AUTOINFLIGIDA INTENCIONALMENTE AL SALTAR DESDE UN LUGAR ELEVADO: OTRO LUGAR ESPECIFICADO</t>
  </si>
  <si>
    <t>LESION AUTOINFLIGIDA INTENCIONALMENTE AL SALTAR DESDE UN LUGAR ELEVADO: LUGAR NO ESPECIFICADO</t>
  </si>
  <si>
    <t>LESION AUTOINFLIGIDA INTENCIONALMENTE POR ARROJARSE O COLOCARSE DELANTE DE OBJETO EN MOVIMIENTO: VIVIENDA</t>
  </si>
  <si>
    <t>LESION AUTOINFLIGIDA INTENCIONALMENTE POR ARROJARSE O COLOCARSE DELANTE DE OBJETO EN MOVIMIENTO: INSTITUCION RESIDENCIAL</t>
  </si>
  <si>
    <t>LESION AUTOINFLIGIDA INTENCIONALMENTE POR ARROJARSE O COLOCARSE DELANTE DE OBJETO EN MOVIMIENTO: ESCUELAS, OTRAS INSTITUCIONES Y AREAS ADMINISTRATIVAS PUBLICAS</t>
  </si>
  <si>
    <t>LESION AUTOINFLIGIDA INTENCIONALMENTE POR ARROJARSE O COLOCARSE DELANTE DE OBJETO EN MOVIMIENTO: AREAS DE DEPORTE Y ATLETISMO</t>
  </si>
  <si>
    <t>LESION AUTOINFLIGIDA INTENCIONALMENTE POR ARROJARSE O COLOCARSE DELANTE DE OBJETO EN MOVIMIENTO: CALLES Y CARRETERAS</t>
  </si>
  <si>
    <t>LESION AUTOINFLIGIDA INTENCIONALMENTE POR ARROJARSE O COLOCARSE DELANTE DE OBJETO EN MOVIMIENTO: COMERCIO Y AREAS DE SERVICIO</t>
  </si>
  <si>
    <t>LESION AUTOINFLIGIDA INTENCIONALMENTE POR ARROJARSE O COLOCARSE DELANTE DE OBJETO EN MOVIMIENTO: AREA INDUSTRIAL Y DE LA CONSTRUCCION</t>
  </si>
  <si>
    <t>LESION AUTOINFLIGIDA INTENCIONALMENTE POR ARROJARSE O COLOCARSE DELANTE DE OBJETO EN MOVIMIENTO: GRANJA</t>
  </si>
  <si>
    <t>LESION AUTOINFLIGIDA INTENCIONALMENTE POR ARROJARSE O COLOCARSE DELANTE DE OBJETO EN MOVIMIENTO: OTRO LUGAR ESPECIFICADO</t>
  </si>
  <si>
    <t>LESION AUTOINFLIGIDA INTENCIONALMENTE POR ARROJARSE O COLOCARSE DELANTE DE OBJETO EN MOVIMIENTO: LUGAR NO ESPECIFICADO</t>
  </si>
  <si>
    <t>LESION AUTOINFLIGIDA INTENCIONALMENTE POR COLISION DE VEHICULO DE MOTOR: VIVIENDA</t>
  </si>
  <si>
    <t>LESION AUTOINFLIGIDA INTENCIONALMENTE POR COLISION DE VEHICULO DE MOTOR: INSTITUCION RESIDENCIAL</t>
  </si>
  <si>
    <t>LESION AUTOINFLIGIDA INTENCIONALMENTE POR COLISION DE VEHICULO DE MOTOR: ESCUELAS, OTRAS INSTITUCIONES Y AREAS ADMINISTRATIVAS PUBLICAS</t>
  </si>
  <si>
    <t>LESION AUTOINFLIGIDA INTENCIONALMENTE POR COLISION DE VEHICULO DE MOTOR: AREAS DE DEPORTE Y ATLETISMO</t>
  </si>
  <si>
    <t>LESION AUTOINFLIGIDA INTENCIONALMENTE POR COLISION DE VEHICULO DE MOTOR: CALLES Y CARRETERAS</t>
  </si>
  <si>
    <t>LESION AUTOINFLIGIDA INTENCIONALMENTE POR COLISION DE VEHICULO DE MOTOR: COMERCIO Y AREAS DE SERVICIO</t>
  </si>
  <si>
    <t>LESION AUTOINFLIGIDA INTENCIONALMENTE POR COLISION DE VEHICULO DE MOTOR: AREA INDUSTRIAL Y DE LA CONSTRUCCION</t>
  </si>
  <si>
    <t>LESION AUTOINFLIGIDA INTENCIONALMENTE POR COLISION DE VEHICULO DE MOTOR: GRANJA</t>
  </si>
  <si>
    <t>LESION AUTOINFLIGIDA INTENCIONALMENTE POR COLISION DE VEHICULO DE MOTOR: OTRO LUGAR ESPECIFICADO</t>
  </si>
  <si>
    <t>LESION AUTOINFLIGIDA INTENCIONALMENTE POR COLISION DE VEHICULO DE MOTOR: LUGAR NO ESPECIFICADO</t>
  </si>
  <si>
    <t>LESION AUTOINFLIGIDA INTENCIONALMENTE POR OTROS MEDIOS ESPECIFICADOS: VIVIENDA</t>
  </si>
  <si>
    <t>LESION AUTOINFLIGIDA INTENCIONALMENTE POR OTROS MEDIOS ESPECIFICADOS: INSTITUCION RESIDENCIAL</t>
  </si>
  <si>
    <t>LESION AUTOINFLIGIDA INTENCIONALMENTE POR OTROS MEDIOS ESPECIFICADOS: ESCUELAS, OTRAS INSTITUCIONES Y AREAS ADMINISTRATIVAS PUBLICAS</t>
  </si>
  <si>
    <t>LESION AUTOINFLIGIDA INTENCIONALMENTE POR OTROS MEDIOS ESPECIFICADOS: AREAS DE DEPORTE Y ATLETISMO</t>
  </si>
  <si>
    <t>LESION AUTOINFLIGIDA INTENCIONALMENTE POR OTROS MEDIOS ESPECIFICADOS: CALLES Y CARRETERAS</t>
  </si>
  <si>
    <t>LESION AUTOINFLIGIDA INTENCIONALMENTE POR OTROS MEDIOS ESPECIFICADOS: COMERCIO Y AREAS DE SERVICIO</t>
  </si>
  <si>
    <t>LESION AUTOINFLIGIDA INTENCIONALMENTE POR OTROS MEDIOS ESPECIFICADOS: AREA INDUSTRIAL Y DE LA CONSTRUCCION</t>
  </si>
  <si>
    <t>LESION AUTOINFLIGIDA INTENCIONALMENTE POR OTROS MEDIOS ESPECIFICADOS: GRANJA</t>
  </si>
  <si>
    <t>LESION AUTOINFLIGIDA INTENCIONALMENTE POR OTROS MEDIOS ESPECIFICADOS: OTRO LUGAR ESPECIFICADO</t>
  </si>
  <si>
    <t>LESION AUTOINFLIGIDA INTENCIONALMENTE POR OTROS MEDIOS ESPECIFICADOS: LUGAR NO ESPECIFICADO</t>
  </si>
  <si>
    <t>LESION AUTOINFLIGIDA INTENCIONALMENTE POR MEDIOS NO ESPECIFICADOS: VIVIENDA</t>
  </si>
  <si>
    <t>LESION AUTOINFLIGIDA INTENCIONALMENTE POR MEDIOS NO ESPECIFICADOS: INSTITUCION RESIDENCIAL</t>
  </si>
  <si>
    <t>LESION AUTOINFLIGIDA INTENCIONALMENTE POR MEDIOS NO ESPECIFICADOS: ESCUELAS, OTRAS INSTITUCIONES Y AREAS ADMINISTRATIVAS PUBLICAS</t>
  </si>
  <si>
    <t>LESION AUTOINFLIGIDA INTENCIONALMENTE POR MEDIOS NO ESPECIFICADOS: AREAS DE DEPORTE Y ATLETISMO</t>
  </si>
  <si>
    <t>LESION AUTOINFLIGIDA INTENCIONALMENTE POR MEDIOS NO ESPECIFICADOS: CALLES Y CARRETERAS</t>
  </si>
  <si>
    <t>LESION AUTOINFLIGIDA INTENCIONALMENTE POR MEDIOS NO ESPECIFICADOS: COMERCIO Y AREAS DE SERVICIO</t>
  </si>
  <si>
    <t>LESION AUTOINFLIGIDA INTENCIONALMENTE POR MEDIOS NO ESPECIFICADOS: AREA INDUSTRIAL Y DE LA CONSTRUCCION</t>
  </si>
  <si>
    <t>LESION AUTOINFLIGIDA INTENCIONALMENTE POR MEDIOS NO ESPECIFICADOS: GRANJA</t>
  </si>
  <si>
    <t>LESION AUTOINFLIGIDA INTENCIONALMENTE POR MEDIOS NO ESPECIFICADOS: OTRO LUGAR ESPECIFICADO</t>
  </si>
  <si>
    <t>LESION AUTOINFLIGIDA INTENCIONALMENTE POR MEDIOS NO ESPECIFICADOS: LUGAR NO ESPECIFICADO</t>
  </si>
  <si>
    <t>AGRESION CON DROGAS, MEDICAMENTOS Y SUSTANCIAS BIOLOGICAS: VIVIENDA</t>
  </si>
  <si>
    <t>AGRESION CON DROGAS, MEDICAMENTOS Y SUSTANCIAS BIOLOGICAS: INSTITUCION RESIDENCIAL</t>
  </si>
  <si>
    <t>AGRESION CON DROGAS, MEDICAMENTOS Y SUSTANCIAS BIOLOGICAS: ESCUELAS, OTRAS INSTITUCIONES Y AREAS ADMINISTRATIVAS PUBLICAS</t>
  </si>
  <si>
    <t>AGRESION CON DROGAS, MEDICAMENTOS Y SUSTANCIAS BIOLOGICAS: AREAS DE DEPORTE Y ATLETISMO</t>
  </si>
  <si>
    <t>AGRESION CON DROGAS, MEDICAMENTOS Y SUSTANCIAS BIOLOGICAS: CALLES Y CARRETERAS</t>
  </si>
  <si>
    <t>AGRESION CON DROGAS, MEDICAMENTOS Y SUSTANCIAS BIOLOGICAS: COMERCIO Y AREAS DE SERVICIO</t>
  </si>
  <si>
    <t>AGRESION CON DROGAS, MEDICAMENTOS Y SUSTANCIAS BIOLOGICAS: AREA INDUSTRIAL Y DE LA CONSTRUCCION</t>
  </si>
  <si>
    <t>AGRESION CON DROGAS, MEDICAMENTOS Y SUSTANCIAS BIOLOGICAS: GRANJA</t>
  </si>
  <si>
    <t>AGRESION CON DROGAS, MEDICAMENTOS Y SUSTANCIAS BIOLOGICAS: OTRO LUGAR ESPECIFICADO</t>
  </si>
  <si>
    <t>AGRESION CON DROGAS, MEDICAMENTOS Y SUSTANCIAS BIOLOGICAS: LUGAR NO ESPECIFICADO</t>
  </si>
  <si>
    <t>AGRESION CON SUSTANCIA CORROSIVA: VIVIENDA</t>
  </si>
  <si>
    <t>AGRESION CON SUSTANCIACORROSIVA: INSTITUCION RESIDENCIAL</t>
  </si>
  <si>
    <t>AGRESION CON SUSTANCIA CORROSIVA: ESCUELAS, OTRAS INSTITUCIONES Y AREAS ADMINISTRATIVAS PUBLICAS</t>
  </si>
  <si>
    <t>AGRESION CON SUSTANCIACORROSIVA: AREAS DE DEPORTE Y ATLETISMO</t>
  </si>
  <si>
    <t>AGRESION CON SUSTANCIA CORROSIVA: CALLES Y CARRETERAS</t>
  </si>
  <si>
    <t>AGRESION CON SUSTANCIA CORROSIVA: COMERCIO Y AREAS DE SERVICIO</t>
  </si>
  <si>
    <t>AGRESION CON SUSTANCIA CORROSIVA: AREA INDUSTRIAL Y DE LA CONSTRUCCION</t>
  </si>
  <si>
    <t>AGRESION CON SUSTANCIA CORROSIVA: GRANJA</t>
  </si>
  <si>
    <t>AGRESION CON SUSTANCIACORROSIVA: OTRO LUGAR ESPECIFICADO</t>
  </si>
  <si>
    <t>AGRESION CON SUSTANCIA CORROSIVA: LUGAR NO ESPECIFICADO</t>
  </si>
  <si>
    <t>AGRESION CON PLAGUICIDAS: VIVIENDA</t>
  </si>
  <si>
    <t>AGRESION CON PLAGUICIDAS: INSTITUCION RESIDENCIAL</t>
  </si>
  <si>
    <t>AGRESION CON PLAGUICIDAS: ESCUELAS, OTRAS INSTITUCIONES Y AREAS ADMINISTRATIVAS PUBLICAS</t>
  </si>
  <si>
    <t>AGRESION CON PLAGUICIDAS: AREAS DE DEPORTE Y ATLETISMO</t>
  </si>
  <si>
    <t>AGRESION CON PLAGUICIDAS: CALLES Y CARRETERAS</t>
  </si>
  <si>
    <t>AGRESION CON PLAGUICIDAS: COMERCIO Y AREAS DE SERVICIO</t>
  </si>
  <si>
    <t>AGRESION CON PLAGUICIDAS: AREA INDUSTRIAL Y DE LA CONSTRUCCION</t>
  </si>
  <si>
    <t>AGRESION CON PLAGUICIDAS: GRANJA</t>
  </si>
  <si>
    <t>AGRESION CON PLAGUICIDAS: OTRO LUGAR ESPECIFICADO</t>
  </si>
  <si>
    <t>AGRESION CON PLAGUICIDAS: LUGAR NO ESPECIFICADO</t>
  </si>
  <si>
    <t>AGRESION CON GASES Y VAPORES: VIVIENDA</t>
  </si>
  <si>
    <t>AGRESION CON GASES Y VAPORES: INSTITUCION RESIDENCIAL</t>
  </si>
  <si>
    <t>AGRESION CON GASES Y VAPORES: ESCUELAS, OTRAS INSTITUCIONES Y AREAS ADMINISTRATIVAS PUBLICAS</t>
  </si>
  <si>
    <t>AGRESION CON GASES Y VAPORES: AREAS DE DEPORTE Y ATLETISMO</t>
  </si>
  <si>
    <t>AGRESION CON GASES Y VAPORES: CALLES Y CARRETERAS</t>
  </si>
  <si>
    <t>AGRESION CON GASES Y VAPORES: COMERCIO Y AREAS DE SERVICIO</t>
  </si>
  <si>
    <t>AGRESION CON GASES Y VAPORES: AREA INDUSTRIAL Y DE LA CONSTRUCCION</t>
  </si>
  <si>
    <t>AGRESION CON GASES Y VAPORES: GRANJA</t>
  </si>
  <si>
    <t>AGRESION CON GASES Y VAPORES: OTRO LUGAR ESPECIFICADO</t>
  </si>
  <si>
    <t>AGRESION CON GASES Y VAPORES: LUGAR NO ESPECIFICADO</t>
  </si>
  <si>
    <t>AGRESION CON OTROS PRODUCTOS QUIMICOS Y SUSTANCIAS NOCIVAS ESPECIFICADAS: VIVIENDA</t>
  </si>
  <si>
    <t>AGRESION CON OTROS PRODUCTOS QUIMICOS Y SUSTANCIAS NOCIVAS ESPECIFICADAS: INSTITUCION RESIDENCIAL</t>
  </si>
  <si>
    <t>AGRESION CON OTROS PRODUCTOS QUIMICOS Y SUSTANCIAS NOCIVAS ESPECIFICADAS: ESCUELAS, OTRAS INSTITUCIONES Y AREAS ADMINISTRATIVAS PUBLICAS</t>
  </si>
  <si>
    <t>AGRESION CON OTROS PRODUCTOS QUIMICOS Y SUSTANCIAS NOCIVAS ESPECIFICADAS: AREAS DE DEPORTE Y ATLETISMO</t>
  </si>
  <si>
    <t>AGRESION CON OTROS PRODUCTOS QUIMICOS Y SUSTANCIAS NOCIVAS ESPECIFICADAS: CALLES Y CARRETERAS</t>
  </si>
  <si>
    <t>AGRESION CON OTROS PRODUCTOS QUIMICOS Y SUSTANCIAS NOCIVAS ESPECIFICADAS: COMERCIO Y AREAS DE SERVICIO</t>
  </si>
  <si>
    <t>AGRESION CON OTROS PRODUCTOS QUIMICOS Y SUSTANCIAS NOCIVAS ESPECIFICADAS: AREA INDUSTRIAL Y DE LA CONSTRUCCION</t>
  </si>
  <si>
    <t>AGRESION CON OTROS PRODUCTOS QUIMICOS Y SUSTANCIAS NOCIVAS ESPECIFICADAS: GRANJA</t>
  </si>
  <si>
    <t>AGRESION CON OTROS PRODUCTOS QUIMICOS Y SUSTANCIAS NOCIVAS ESPECIFICADAS: OTRO LUGAR ESPECIFICADO</t>
  </si>
  <si>
    <t>AGRESION CON OTROS PRODUCTOS QUIMICOS Y SUSTANCIAS NOCIVAS ESPECIFICADAS: LUGAR NO ESPECIFICADO</t>
  </si>
  <si>
    <t>AGRESION CON PRODUCTOS QUIMICOS Y SUSTANCIAS NOCIVAS NO ESPECIFICADAS: VIVIENDA</t>
  </si>
  <si>
    <t>AGRESION CON PRODUCTOS QUIMICOS Y SUSTANCIAS NOCIVAS NO ESPECIFICADAS: INSTITUCION RESIDENCIAL</t>
  </si>
  <si>
    <t>AGRESION CON PRODUCTOS QUIMICOS Y SUSTANCIAS NOCIVAS NO ESPECIFICADAS: ESCUELAS, OTRAS INSTITUCIONES Y AREAS ADMINISTRATIVAS PUBLICAS</t>
  </si>
  <si>
    <t>AGRESION CON PRODUCTOS QUIMICOS Y SUSTANCIAS NOCIVAS NO ESPECIFICADAS: AREAS DE DEPORTE Y ATLETISMO</t>
  </si>
  <si>
    <t>AGRESION CON PRODUCTOS QUIMICOS Y SUSTANCIAS NOCIVAS NO ESPECIFICADAS: CALLES Y CARRETERAS</t>
  </si>
  <si>
    <t>AGRESION CON PRODUCTOS QUIMICOS Y SUSTANCIAS NOCIVAS NO ESPECIFICADAS: COMERCIO Y AREAS DE SERVICIO</t>
  </si>
  <si>
    <t>AGRESION CON PRODUCTOS QUIMICOS Y SUSTANCIAS NOCIVAS NO ESPECIFICADAS: AREA INDUSTRIAL Y DE LA CONSTRUCCION</t>
  </si>
  <si>
    <t>AGRESION CON PRODUCTOS QUIMICOS Y SUSTANCIAS NOCIVAS NO ESPECIFICADAS: GRANJA</t>
  </si>
  <si>
    <t>AGRESION CON PRODUCTOS QUIMICOS Y SUSTANCIAS NOCIVAS NO ESPECIFICADAS: OTRO LUGAR ESPECIFICADO</t>
  </si>
  <si>
    <t>AGRESION CON PRODUCTOS QUIMICOS Y SUSTANCIAS NOCIVAS NO ESPECIFICADAS: LUGAR NO ESPECIFICADO</t>
  </si>
  <si>
    <t>AGRESION POR AHORCAMIENTO, ESTRANGULAMIENTO Y SOFOCACION: VIVIENDA</t>
  </si>
  <si>
    <t>AGRESION POR AHORCAMIENTO, ESTRANGULAMIENTO Y SOFOCACION: INSTITUCION RESIDENCIAL</t>
  </si>
  <si>
    <t>AGRESION POR AHORCAMIENTO, ESTRANGULAMIENTO Y SOFOCACION: ESCUELAS, OTRAS INSTITUCIONES Y AREAS ADMINISTRATIVAS PUBLICAS</t>
  </si>
  <si>
    <t>AGRESION POR AHORCAMIENTO, ESTRANGULAMIENTO Y SOFOCACION: AREAS DE DEPORTE Y ATLETISMO</t>
  </si>
  <si>
    <t>AGRESION POR AHORCAMIENTO, ESTRANGULAMIENTO Y SOFOCACION: CALLES Y CARRETERAS</t>
  </si>
  <si>
    <t>AGRESION POR AHORCAMIENTO, ESTRANGULAMIENTO Y SOFOCACION: COMERCIO Y AREAS DE SERVICIO</t>
  </si>
  <si>
    <t>AGRESION POR AHORCAMIENTO, ESTRANGULAMIENTO Y SOFOCACION: AREA INDUSTRIAL Y DE LA CONSTRUCCION</t>
  </si>
  <si>
    <t>AGRESION POR AHORCAMIENTO, ESTRANGULAMIENTO Y SOFOCACION: GRANJA</t>
  </si>
  <si>
    <t>AGRESION POR AHORCAMIENTO, ESTRANGULAMIENTO Y SOFOCACION: OTRO LUGAR ESPECIFICADO</t>
  </si>
  <si>
    <t>AGRESION POR AHORCAMIENTO, ESTRANGULAMIENTO Y SOFOCACION: LUGAR NO ESPECIFICADO</t>
  </si>
  <si>
    <t>AGRESION POR AHOGAMIENTO Y SUMERSION: VIVIENDA</t>
  </si>
  <si>
    <t>AGRESION POR AHOGAMIENTO Y SUMERSION: INSTITUCION RESIDENCIAL</t>
  </si>
  <si>
    <t>AGRESION POR AHOGAMIENTO Y SUMERSION: ESCUELAS, OTRAS INSTITUCIONES Y AREAS ADMINISTRATIVAS PUBLICAS</t>
  </si>
  <si>
    <t>AGRESION POR AHOGAMIENTO Y SUMERSION: AREAS DE DEPORTE Y ATLETISMO</t>
  </si>
  <si>
    <t>AGRESION POR AHOGAMIENTO Y SUMERSION: CALLES Y CARRETERAS</t>
  </si>
  <si>
    <t>AGRESION POR AHOGAMIENTO Y SUMERSION: COMERCIO Y AREAS DE SERVICIO</t>
  </si>
  <si>
    <t>AGRESION POR AHOGAMIENTO Y SUMERSION: AREA INDUSTRIAL Y DE LA CONSTRUCCION</t>
  </si>
  <si>
    <t>AGRESION POR AHOGAMIENTO Y SUMERSION: GRANJA</t>
  </si>
  <si>
    <t>AGRESION POR AHOGAMIENTO Y SUMERSION: OTRO LUGAR ESPECIFICADO</t>
  </si>
  <si>
    <t>AGRESION POR AHOGAMIENTO Y SUMERSION: LUGAR NO ESPECIFICADO</t>
  </si>
  <si>
    <t>AGRESION CON DISPARO DE ARMA CORTA: VIVIENDA</t>
  </si>
  <si>
    <t>AGRESION CON DISPARO DE ARMA CORTA: INSTITUCION RESIDENCIAL</t>
  </si>
  <si>
    <t>AGRESION CON DISPARO DE ARMA CORTA: ESCUELAS, OTRAS INSTITUCIONES Y AREAS ADMINISTRATIVAS PUBLICAS</t>
  </si>
  <si>
    <t>AGRESION CON DISPARO DE ARMA CORTA: AREAS DE DEPORTE Y ATLETISMO</t>
  </si>
  <si>
    <t>AGRESION CON DISPARO DE ARMA CORTA: CALLES Y CARRETERAS</t>
  </si>
  <si>
    <t>AGRESION CON DISPARO DE ARMA CORTA: COMERCIO Y AREAS DE SERVICIO</t>
  </si>
  <si>
    <t>AGRESION CON DISPARO DE ARMA CORTA: AREA INDUSTRIAL Y DE LA CONSTRUCCION</t>
  </si>
  <si>
    <t>AGRESION CON DISPARO DE ARMA CORTA: GRANJA</t>
  </si>
  <si>
    <t>AGRESION CON DISPARO DE ARMA CORTA: OTRO LUGAR ESPECIFICADO</t>
  </si>
  <si>
    <t>AGRESION CON DISPARO DE ARMA CORTA: LUGAR NO ESPECIFICADO</t>
  </si>
  <si>
    <t>AGRESION CON DISPARO DE RIFLE, ESCOPETA Y ARMA LARGA: VIVIENDA</t>
  </si>
  <si>
    <t>AGRESION CON DISPARO DE RIFLE, ESCOPETA Y ARMA LARGA: INSTITUCION RESIDENCIAL</t>
  </si>
  <si>
    <t>AGRESION CON DISPARO DE RIFLE, ESCOPETA Y ARMA LARGA: ESCUELAS, OTRAS INSTITUCIONES Y AREAS ADMINISTRATIVAS PUBLICAS</t>
  </si>
  <si>
    <t>AGRESION CON DISPARO DE RIFLE, ESCOPETA Y ARMA LARGA: AREAS DE DEPORTE Y ATLETISMO</t>
  </si>
  <si>
    <t>AGRESION CON DISPARO DE RIFLE, ESCOPETA Y ARMA LARGA: CALLES Y CARRETERAS</t>
  </si>
  <si>
    <t>AGRESION CON DISPARO DE RIFLE, ESCOPETA Y ARMA LARGA: COMERCIO Y AREAS DE SERVICIO</t>
  </si>
  <si>
    <t>AGRESION CON DISPARO DE RIFLE, ESCOPETA Y ARMA LARGA: AREA INDUSTRIAL Y DE LA CONSTRUCCION</t>
  </si>
  <si>
    <t>AGRESION CON DISPARO DE RIFLE, ESCOPETA Y ARMA LARGA: GRANJA</t>
  </si>
  <si>
    <t>AGRESION CON DISPARO DE RIFLE, ESCOPETA Y ARMA LARGA: OTRO LUGAR ESPECIFICADO</t>
  </si>
  <si>
    <t>AGRESION CON DISPARO DE RIFLE, ESCOPETA Y ARMA LARGA: LUGAR NO ESPECIFICADO</t>
  </si>
  <si>
    <t>AGRESION CON DISPARO DE OTRAS ARMAS DE FUEGO, Y LAS NO ESPECIFICADAS: VIVIENDA</t>
  </si>
  <si>
    <t>AGRESION CON DISPARO DE OTRAS ARMAS DE FUEGO, Y LAS NO ESPECIFICADAS: INSTITUCION RESIDENCIAL</t>
  </si>
  <si>
    <t>AGRESION CON DISPARO DE OTRAS ARMAS DE FUEGO, Y LAS NO ESPECIFICADAS: ESCUELAS, OTRAS INSTITUCIONES Y AREAS ADMINISTRATIVAS PUBLICAS</t>
  </si>
  <si>
    <t>AGRESION CON DISPARO DE OTRAS ARMAS DE FUEGO, Y LAS NO ESPECIFICADAS: AREAS DE DEPORTE Y ATLETISMO</t>
  </si>
  <si>
    <t>AGRESION CON DISPARO DE OTRAS ARMAS DE FUEGO, Y LAS NO ESPECIFICADAS: CALLES Y CARRETERAS</t>
  </si>
  <si>
    <t>AGRESION CON DISPARO DE OTRAS ARMAS DE FUEGO, Y LAS NO ESPECIFICADAS: COMERCIO Y AREAS DE SERVICIO</t>
  </si>
  <si>
    <t>AGRESION CON DISPARO DE OTRAS ARMAS DE FUEGO, Y LAS NO ESPECIFICADAS: AREA INDUSTRIAL Y DE LA CONSTRUCCION</t>
  </si>
  <si>
    <t>AGRESION CON DISPARO DE OTRAS ARMAS DE FUEGO, Y LAS NO ESPECIFICADAS: GRANJA</t>
  </si>
  <si>
    <t>AGRESION CON DISPARO DE OTRAS ARMAS DE FUEGO, Y LAS NO ESPECIFICADAS: OTRO LUGAR ESPECIFICADO</t>
  </si>
  <si>
    <t>AGRESION CON DISPARO DE OTRAS ARMAS DE FUEGO, Y LAS NO ESPECIFICADAS: LUGAR NO ESPECIFICADO</t>
  </si>
  <si>
    <t>AGRESION CON MATERIAL EXPLOSIVO: VIVIENDA</t>
  </si>
  <si>
    <t>AGRESION CON MATERIAL EXPLOSIVO: INSTITUCION RESIDENCIAL</t>
  </si>
  <si>
    <t>AGRESION CON MATERIAL EXPLOSIVO: ESCUELAS, OTRAS INSTITUCIONES Y AREAS ADMINISTRATIVAS PUBLICAS</t>
  </si>
  <si>
    <t>AGRESION CON MATERIAL EXPLOSIVO: AREAS DE DEPORTE Y ATLETISMO</t>
  </si>
  <si>
    <t>AGRESION CON MATERIAL EXPLOSIVO: CALLES Y CARRETERAS</t>
  </si>
  <si>
    <t>AGRESION CON MATERIAL EXPLOSIVO: COMERCIO Y AREAS DE SERVICIO</t>
  </si>
  <si>
    <t>AGRESION CON MATERIAL EXPLOSIVO: AREA INDUSTRIAL Y DE LA CONSTRUCCION</t>
  </si>
  <si>
    <t>AGRESION CON MATERIAL EXPLOSIVO: GRANJA</t>
  </si>
  <si>
    <t>AGRESION CON MATERIAL EXPLOSIVO: OTRO LUGAR ESPECIFICADO</t>
  </si>
  <si>
    <t>AGRESION CON MATERIAL EXPLOSIVO: LUGAR NO ESPECIFICADO</t>
  </si>
  <si>
    <t>AGRESION CON HUMO, FUEGO Y LLAMAS: VIVIENDA</t>
  </si>
  <si>
    <t>AGRESION CON HUMO, FUEGO Y LLAMAS: INSTITUCION RESIDENCIAL</t>
  </si>
  <si>
    <t>AGRESION CON HUMO, FUEGO Y LLAMAS: ESCUELAS, OTRAS INSTITUCIONES Y AREAS ADMINISTRATIVAS PUBLICAS</t>
  </si>
  <si>
    <t>AGRESION CON HUMO, FUEGO Y LLAMAS: AREAS DE DEPORTE Y ATLETISMO</t>
  </si>
  <si>
    <t>AGRESION CON HUMO, FUEGO Y LLAMAS: CALLES Y CARRETERAS</t>
  </si>
  <si>
    <t>AGRESION CON HUMO, FUEGO Y LLAMAS: COMERCIO Y AREAS DE SERVICIO</t>
  </si>
  <si>
    <t>AGRESION CON HUMO, FUEGO Y LLAMAS: AREA INDUSTRIAL Y DE LA CONSTRUCCION</t>
  </si>
  <si>
    <t>AGRESION CON HUMO, FUEGO Y LLAMAS: GRANJA</t>
  </si>
  <si>
    <t>AGRESION CON HUMO, FUEGO Y LLAMAS: OTRO LUGAR ESPECIFICADO</t>
  </si>
  <si>
    <t>AGRESION CON HUMO, FUEGO Y LLAMAS: LUGAR NO ESPECIFICADO</t>
  </si>
  <si>
    <t>AGRESION CON VAPOR DE AGUA, VAPORES Y OBJETOS CALIENTES: VIVIENDA</t>
  </si>
  <si>
    <t>AGRESION CON VAPOR DE AGUA, VAPORES Y OBJETOS CALIENTES: INSTITUCION RESIDENCIAL</t>
  </si>
  <si>
    <t>AGRESION CON VAPOR DE AGUA, VAPORES Y OBJETOS CALIENTES: ESCUELAS, OTRAS INSTITUCIONES Y AREAS ADMINISTRATIVAS PUBLICAS</t>
  </si>
  <si>
    <t>AGRESION CON VAPOR DE AGUA, VAPORES Y OBJETOS CALIENTES: AREAS DE DEPORTE Y ATLETISMO</t>
  </si>
  <si>
    <t>AGRESION CON VAPOR DE AGUA, VAPORES Y OBJETOS CALIENTES: CALLES Y CARRETERAS</t>
  </si>
  <si>
    <t>AGRESION CON VAPOR DE AGUA, VAPORES Y OBJETOS CALIENTES: COMERCIO Y AREAS DE SERVICIO</t>
  </si>
  <si>
    <t>AGRESION CON VAPOR DE AGUA, VAPORES Y OBJETOS CALIENTES: AREA INDUSTRIAL Y DE LA CONSTRUCCION</t>
  </si>
  <si>
    <t>AGRESION CON VAPOR DE AGUA, VAPORES Y OBJETOS CALIENTES: GRANJA</t>
  </si>
  <si>
    <t>AGRESION CON VAPOR DE AGUA, VAPORES Y OBJETOS CALIENTES: OTRO LUGAR ESPECIFICADO</t>
  </si>
  <si>
    <t>AGRESION CON VAPOR DE AGUA, VAPORES Y OBJETOS CALIENTES: LUGAR NO ESPECIFICADO</t>
  </si>
  <si>
    <t>AGRESION CON OBJETO CORTANTE: VIVIENDA</t>
  </si>
  <si>
    <t>AGRESION CON OBJETO CORTANTE: INSTITUCION RESIDENCIAL</t>
  </si>
  <si>
    <t>AGRESION CON OBJETO CORTANTE: ESCUELAS, OTRAS INSTITUCIONES Y AREAS ADMINISTRATIVAS PUBLICAS</t>
  </si>
  <si>
    <t>AGRESION CON OBJETO CORTANTE: AREAS DE DEPORTE Y ATLETISMO</t>
  </si>
  <si>
    <t>AGRESION CON OBJETO CORTANTE: CALLES Y CARRETERAS</t>
  </si>
  <si>
    <t>AGRESION CON OBJETO CORTANTE: COMERCIO Y AREAS DE SERVICIO</t>
  </si>
  <si>
    <t>AGRESION CON OBJETO CORTANTE: AREA INDUSTRIAL Y DE LA CONSTRUCCION</t>
  </si>
  <si>
    <t>AGRESION CON OBJETO CORTANTE: GRANJA</t>
  </si>
  <si>
    <t>AGRESION CON OBJETO CORTANTE: OTRO LUGAR ESPECIFICADO</t>
  </si>
  <si>
    <t>AGRESION CON OBJETO CORTANTE: LUGAR NO ESPECIFICADO</t>
  </si>
  <si>
    <t>AGRESION CON OBJETO ROMO O SIN FILO: VIVIENDA</t>
  </si>
  <si>
    <t>AGRESION CON OBJETO ROMO O SIN FILO: INSTITUCION RESIDENCIAL</t>
  </si>
  <si>
    <t>AGRESION CON OBJETO ROMO O SIN FILO: ESCUELAS OTRAS INSTITUCIONES Y AREAS ADMINISTRATIVAS</t>
  </si>
  <si>
    <t>AGRESION CON OBJETO ROMO O SIN FILO: AREAS DE DEPORTE Y ATLETISMO</t>
  </si>
  <si>
    <t>AGRESION CON OBJETO ROMO O SIN FILO: CALLES Y CARRETERAS</t>
  </si>
  <si>
    <t>AGRESION CON OBJETO ROMO O SIN FILO: COMERCIO Y AREA DE SERVICIOS</t>
  </si>
  <si>
    <t>AGRESION CON OBJETO ROMO O SIN FILO: AREA INDUSTRIAL Y DE LA CONSTRUCCION</t>
  </si>
  <si>
    <t>AGRESION CON OBJETO ROMO O SIN FILO: GRANJA</t>
  </si>
  <si>
    <t>AGRESION CON OBJETO ROMO O SIN FILO: OTRO LUGAR ESPECIFICADO</t>
  </si>
  <si>
    <t>AGRESION CON OBJETO ROMO O SIN FILO: LUGAR NO ESPECIFICADO</t>
  </si>
  <si>
    <t>AGRESION POR EMPUJON DESDE UN LUGAR ELEVADO: VIVIENDA</t>
  </si>
  <si>
    <t>AGRESION POR EMPUJON DESDE UN LUGAR ELEVADO: INSTITUCION RESIDENCIAL</t>
  </si>
  <si>
    <t>AGRESION POR EMPUJON DESDE UN LUGAR ELEVADO: ESCUELAS OTRAS INSTITUCIONES Y AREAS ADMINISTRATIVAS</t>
  </si>
  <si>
    <t>AGRESION POR EMPUJON DESDE UN LUGAR ELEVADO: AREAS DE DEPORTE Y ATLETISMO</t>
  </si>
  <si>
    <t>AGRESION POR EMPUJON DESDE UN LUGAR ELEVADO: CALLES Y CARRETERAS</t>
  </si>
  <si>
    <t>AGRESION POR EMPUJON DESDE UN LUGAR ELEVADO: COMERCIO Y AREA DE SERVICIOS</t>
  </si>
  <si>
    <t>AGRESION POR EMPUJON DESDE UN LUGAR ELEVADO: AREA INDUSTRIAL Y DE LA CONSTRUCCION</t>
  </si>
  <si>
    <t>AGRESION POR EMPUJON DESDE UN LUGAR ELEVADO: GRANJA</t>
  </si>
  <si>
    <t>AGRESION POR EMPUJON DESDE UN LUGAR ELEVADO: OTRO LUGAR ESPECIFICADO</t>
  </si>
  <si>
    <t>AGRESION POR EMPUJON DESDE UN LUGAR ELEVADO: LUGAR NO ESPECIFICADO</t>
  </si>
  <si>
    <t>AGRESION POR EMPUJAR O COLOCAR A LA VICTIMA DELANTE DE OBJETO EN MOVIMIENTO: VIVIENDA</t>
  </si>
  <si>
    <t>AGRESION POR EMPUJAR O COLOCAR A LA VICTIMA DELANTE DE OBJETO EN MOVIMIENTO: INSTITUCION RESIDENCIAL</t>
  </si>
  <si>
    <t>AGRESION POR EMPUJAR O COLOCAR A LA VICTIMA DELANTE DE OBJETO EN MOVIMIENTO: ESCUELAS OTRAS INSTITUCIONES Y AREAS ADMINISTRATIVAS</t>
  </si>
  <si>
    <t>AGRESION POR EMPUJAR O COLOCAR A LA VICTIMA DELANTE DE OBJETO EN MOVIMIENTO: AREAS DE DEPORTE Y ATLETISMO</t>
  </si>
  <si>
    <t>AGRESION POR EMPUJAR O COLOCAR A LA VICTIMA DELANTE DE OBJETO EN MOVIMIENTO: CALLES Y CARRETERAS</t>
  </si>
  <si>
    <t>AGRESION POR EMPUJAR O COLOCAR A LA VICTIMA DELANTE DE OBJETO EN MOVIMIENTO: COMERCIO Y AREA DE SERVICIOS</t>
  </si>
  <si>
    <t>AGRESION POR EMPUJAR O COLOCAR A LA VICTIMA DELANTE DE OBJETO EN MOVIMIENTO: AREA INDUSTRIAL Y DE LA CONSTRUCCION</t>
  </si>
  <si>
    <t>AGRESION POR EMPUJAR O COLOCAR A LA VICTIMA DELANTE DE OBJETO EN MOVIMIENTO: GRANJA</t>
  </si>
  <si>
    <t>AGRESION POR EMPUJAR O COLOCAR A LA VICTIMA DELANTE DE OBJETO EN MOVIMIENTO: OTRO LUGAR ESPECIFICADO</t>
  </si>
  <si>
    <t>AGRESION POR EMPUJAR O COLOCAR A LA VICTIMA DELANTE DE OBJETO EN MOVIMIENTO: LUGAR NO ESPECIFICADO</t>
  </si>
  <si>
    <t>AGRESION POR COLISION DE VEHICULO DE MOTOR: VIVIENDA</t>
  </si>
  <si>
    <t>AGRESION POR COLISION DE VEHICULO DE MOTOR: INSTITUCION RESIDENCIAL</t>
  </si>
  <si>
    <t>AGRESION POR COLISION DE VEHICULO DE MOTOR: ESCUELAS, OTRAS INSTITUCIONES Y AREAS ADMINISTRATIVAS</t>
  </si>
  <si>
    <t>AGRESION POR COLISION DE VEHICULO DE MOTOR: AREAS DE DEPORTE Y ATLETISMO</t>
  </si>
  <si>
    <t>AGRESION POR COLISION DE VEHICULO DE MOTOR: CALLES Y CARRETERAS</t>
  </si>
  <si>
    <t>AGRESION POR COLISION DE VEHICULO DE MOTOR: COMERCIO Y AREA DE SERVICIOS</t>
  </si>
  <si>
    <t>AGRESION POR COLISION DE VEHICULO DE MOTOR: AREA INDUSTRIAL Y DE LA CONSTRUCCION</t>
  </si>
  <si>
    <t>AGRESION POR COLISION DE VEHICULO DE MOTOR: GRANJA</t>
  </si>
  <si>
    <t>AGRESION POR COLISION DE VEHICULO DE MOTOR: OTRO LUGAR ESPECIFICADO</t>
  </si>
  <si>
    <t>AGRESION POR COLISION DE VEHICULO DE MOTOR: LUGAR NO ESPECIFICADO</t>
  </si>
  <si>
    <t>AGRESION CON FUERZA CORPORAL: VIVIENDA</t>
  </si>
  <si>
    <t>AGRESION CON FUERZA CORPORAL: INSTITUCION RESIDENCIAL</t>
  </si>
  <si>
    <t>AGRESION CON FUERZA CORPORAL: ESCUELAS, OTRAS INSTITUCIONES Y AREAS ADMINISTRATIVAS</t>
  </si>
  <si>
    <t>AGRESION CON FUERZA CORPORAL: AREAS DE DEPORTE Y ATLETISMO</t>
  </si>
  <si>
    <t>AGRESION CON FUERZA CORPORAL: CALLES Y CARRETERAS</t>
  </si>
  <si>
    <t>AGRESION CON FUERZA CORPORAL: COMERCIO Y AREA DE SERVICIOS</t>
  </si>
  <si>
    <t>AGRESION CON FUERZA CORPORAL: AREA INDUSTRIAL Y DE LA CONSTRUCCION</t>
  </si>
  <si>
    <t>AGRESION CON FUERZA CORPORAL: GRANJA</t>
  </si>
  <si>
    <t>AGRESION CON FUERZA CORPORAL: OTRO LUGAR ESPECIFICADO</t>
  </si>
  <si>
    <t>AGRESION CON FUERZA CORPORAL: LUGAR NO ESPECIFICADO</t>
  </si>
  <si>
    <t>AGRESION SEXUAL CON FUERZA CORPORAL: VIVIENDA</t>
  </si>
  <si>
    <t>AGRESION SEXUAL CON FUERZA CORPORAL: INSTITUCION RESIDENCIAL</t>
  </si>
  <si>
    <t>AGRESION SEXUAL CON FUERZA CORPORAL: ESCUELAS, OTRAS INSTITUCIONES Y AREAS ADMINISTRATIVAS</t>
  </si>
  <si>
    <t>AGRESION SEXUAL CON FUERZA CORPORAL: AREAS DE DEPORTE Y ATLETISMO</t>
  </si>
  <si>
    <t>AGRESION SEXUAL CON FUERZA CORPORAL: CALLES Y CARRETERAS</t>
  </si>
  <si>
    <t>AGRESION SEXUAL CON FUERZA CORPORAL: COMERCIO Y AREA DE SERVICIOS</t>
  </si>
  <si>
    <t>AGRESION SEXUAL CON FUERZA CORPORAL: AREA INDUSTRIAL Y DE LA CONSTRUCCION</t>
  </si>
  <si>
    <t>AGRESION SEXUAL CON FUERZA CORPORAL: GRANJA</t>
  </si>
  <si>
    <t>AGRESION SEXUAL CON FUERZA CORPORAL: OTRO LUGAR ESPECIFICADO</t>
  </si>
  <si>
    <t>AGRESION SEXUAL CON FUERZA CORPORAL: LUGAR NO ESPECIFICADO</t>
  </si>
  <si>
    <t>NEGLICENCIA Y ABANDONO: POR ESPOSO O PAREJA</t>
  </si>
  <si>
    <t>NEGLICENCIA Y ABANDONO: POR PADRE O MADRE</t>
  </si>
  <si>
    <t>NEGLICENCIA Y ABANDONO: POR CONOCIDO O AMIGO</t>
  </si>
  <si>
    <t>NEGLICENCIA Y ABANDONO: POR OTRA PERSONA ESPECIFICADA</t>
  </si>
  <si>
    <t>NEGLICENCIA Y ABANDONO: POR PERSONA NO ESPECIFICADA</t>
  </si>
  <si>
    <t>OTROS SINDROMES DE MALTRATO: POR ESPOSO O PAREJA</t>
  </si>
  <si>
    <t>OTROS SINDROMES DE MALTRATO: POR PADRE O MADRE</t>
  </si>
  <si>
    <t>OTROS SINDROMES DE MALTRATO: POR CONOCIDO O AMIGO</t>
  </si>
  <si>
    <t>OTROS SINDROMES DE MALTRATO: POR AUTORIDADES OFICIALES</t>
  </si>
  <si>
    <t>OTROS SINDROMES DE MALTRATO: POR OTRA PERSONA ESPECIFICADA</t>
  </si>
  <si>
    <t>OTROS SINDROMES DE MALTRATO: POR PERSONA NO ESPECIFICADA</t>
  </si>
  <si>
    <t>AGRESION POR OTROS MEDIOS ESPECIFICADOS: VIVIENDA</t>
  </si>
  <si>
    <t>AGRESION POR OTROS MEDIOS ESPECIFICADOS: INSTITUCION RESIDENCIAL</t>
  </si>
  <si>
    <t>AGRESION POR OTROS MEDIOS ESPECIFICADOS: ESCUELAS, OTRAS INSTITUCIONES Y AREAS ADMINISTRATIVAS</t>
  </si>
  <si>
    <t>AGRESION POR OTROS MEDIOS ESPECIFICADOS: AREAS DE DEPORTE Y ATLETISMO</t>
  </si>
  <si>
    <t>AGRESION POR OTROS MEDIOS ESPECIFICADOS: CALLES Y CARRETERAS</t>
  </si>
  <si>
    <t>AGRESION POR OTROS MEDIOS ESPECIFICADOS: COMERCIO Y AREA DE SERVICIOS</t>
  </si>
  <si>
    <t>AGRESION POR OTROS MEDIOS ESPECIFICADOS: AREA INDUSTRIAL Y DE LA CONSTRUCCION</t>
  </si>
  <si>
    <t>AGRESION POR OTROS MEDIOS ESPECIFICADOS: GRANJA</t>
  </si>
  <si>
    <t>AGRESION POR OTROS MEDIOS ESPECIFICADOS: OTRO LUGAR ESPECIFICADO</t>
  </si>
  <si>
    <t>AGRESION POR OTROS MEDIOS ESPECIFICADOS: LUGAR NO ESPECIFICADO</t>
  </si>
  <si>
    <t>AGRESION POR MEDIOS NO ESPECIFICADOS: VIVIENDA</t>
  </si>
  <si>
    <t>AGRESION POR MEDIOS NO ESPECIFICADOS: INSTITUCION RESIDENCIAL</t>
  </si>
  <si>
    <t>AGRESION POR MEDIOS NO ESPECIFICADOS: ESCUELAS OTRAS INSTITUCIONES Y AREAS ADMINISTRATIVAS</t>
  </si>
  <si>
    <t>AGRESION POR MEDIOS NO ESPECIFICADOS: AREAS DE DEPORTE Y ATLETISMO</t>
  </si>
  <si>
    <t>AGRESION POR MEDIOS NO ESPECIFICADOS: CALLES Y CARRETERAS</t>
  </si>
  <si>
    <t>AGRESION POR MEDIOS NO ESPECIFICADOS: COMERCIO Y AREA DE SERVICIOS</t>
  </si>
  <si>
    <t>AGRESION POR MEDIOS NO ESPECIFICADOS: AREA INDUSTRIAL Y DE LA CONSTRUCCION</t>
  </si>
  <si>
    <t>AGRESION POR MEDIOS NO ESPECIFICADOS: GRANJA</t>
  </si>
  <si>
    <t>AGRESION POR MEDIOS NO ESPECIFICADOS: OTRO LUGAR ESPECIFICADO</t>
  </si>
  <si>
    <t>AGRESION POR MEDIOS NO ESPECIFICADOS: LUGAR NO ESPECIFICADO</t>
  </si>
  <si>
    <t>ENVENENAMIENTO POR, Y EXPOSICION A ANALGESICOS NO NARCOTICOS, ANTIPIRETICOS Y ANTIRREUMATICOS, DE INTENCION NO DETERMINADA: VIVIENDA</t>
  </si>
  <si>
    <t>ENVENENAMIENTO POR, Y EXPOSICION A ANALGESICOS NO NARCOTICOS, ANTIPIRETICOS Y ANTIRREUMATICOS, DE INTENCION NO DETERMINADA: INSTITUCION RESIDENCIAL</t>
  </si>
  <si>
    <t>ENVENENAMIENTO POR, Y EXPOSICION A ANALGESICOS NO NARCOTICOS, ANTIPIRETICOS Y ANTIRREUMATICOS, DE INTENCION NO DETERMINADA: ESCUELAS OTRAS INSTITUCIONES Y AREAS ADMINISTRATIVAS</t>
  </si>
  <si>
    <t>ENVENENAMIENTO POR, Y EXPOSICION A ANALGESICOS NO NARCOTICOS, ANTIPIRETICOS Y ANTIRREUMATICOS, DE INTENCION NO DETERMINADA: AREAS DE DEPORTE Y ATLETISMO</t>
  </si>
  <si>
    <t>ENVENENAMIENTO POR, Y EXPOSICION A ANALGESICOS NO NARCOTICOS, ANTIPIRETICOS Y ANTIRREUMATICOS, DE INTENCION NO DETERMINADA: CALLES Y CARRETERAS</t>
  </si>
  <si>
    <t>ENVENENAMIENTO POR, Y EXPOSICION A ANALGESICOS NO NARCOTICOS, ANTIPIRETICOS Y ANTIRREUMATICOS, DE INTENCION NO DETERMINADA: COMERCIO Y AREA DE SERVICIOS</t>
  </si>
  <si>
    <t>ENVENENAMIENTO POR, Y EXPOSICION A ANALGESICOS NO NARCOTICOS, ANTIPIRETICOS Y ANTIRREUMATICOS, DE INTENCION NO DETERMINADA: AREA INDUSTRIAL Y DE LA CONSTRUCCION</t>
  </si>
  <si>
    <t>ENVENENAMIENTO POR, Y EXPOSICION A ANALGESICOS NO NARCOTICOS, ANTIPIRETICOS Y ANTIRREUMATICOS, DE INTENCION NO DETERMINADA: GRANJA</t>
  </si>
  <si>
    <t>ENVENENAMIENTO POR, Y EXPOSICION A ANALGESICOS NO NARCOTICOS, ANTIPIRETICOS Y ANTIRREUMATICOS, DE INTENCION NO DETERMINADA: OTRO LUGAR ESPECIFICADO</t>
  </si>
  <si>
    <t>ENVENENAMIENTO POR, Y EXPOSICION A ANALGESICOS NO NARCOTICOS, ANTIPIRETICOS Y ANTIRREUMATICOS, DE INTENCION NO DETERMINADA: LUGAR NO ESPECIFICADO</t>
  </si>
  <si>
    <t>ENVENENAMIENTO POR, Y EXPOSICION A DROGAS ANTIEPILEPTICAS, SEDANTES, HIPNOTICAS, ANTIPARKINSONIANAS Y PSICOTROPICAS, NO CLASIFICADAS EN OTRA PARTE, DE INTENCION NO DETERMINADA: VIVIENDA</t>
  </si>
  <si>
    <t>ENVENENAMIENTO POR, Y EXPOSICION A DROGAS ANTIEPILEPTICAS, SEDANTES, HIPNOTICAS, ANTIPARKINSONIANAS Y PSICOTROPICAS, NO CLASIFICADAS EN OTRA PARTE, DE INTENCION NO DETERMINADA: INSTITUCION RESIDENCIAL</t>
  </si>
  <si>
    <t>ENVENENAMIENTO POR, Y EXPOSICION A DROGAS ANTIEPILEPTICAS, SEDANTES, HIPNOTICAS, ANTIPARKINSONIANAS Y PSICOTROPICAS, NO CLASIFICADAS EN OTRA PARTE, DE INTENCION NO DETERMINADA: ESCUELAS OTRAS INSTITUCIONES Y AREAS ADMINISTRATIVAS</t>
  </si>
  <si>
    <t>ENVENENAMIENTO POR, Y EXPOSICION A DROGAS ANTIEPILEPTICAS, SEDANTES, HIPNOTICAS, ANTIPARKINSONIANAS Y PSICOTROPICAS, NO CLASIFICADAS EN OTRA PARTE, DE INTENCION NO DETERMINADA: AREAS DE DEPORTE Y ATLETISMO</t>
  </si>
  <si>
    <t>ENVENENAMIENTO POR, Y EXPOSICION A DROGAS ANTIEPILEPTICAS, SEDANTES, HIPNOTICAS, ANTIPARKINSONIANAS Y PSICOTROPICAS, NO CLASIFICADAS EN OTRA PARTE, DE INTENCION NO DETERMINADA: CALLES Y CARRETERAS</t>
  </si>
  <si>
    <t>ENVENENAMIENTO POR, Y EXPOSICION A DROGAS ANTIEPILEPTICAS, SEDANTES, HIPNOTICAS, ANTIPARKINSONIANAS Y PSICOTROPICAS, NO CLASIFICADAS EN OTRA PARTE, DE INTENCION NO DETERMINADA: COMERCIO Y AREA DE SERVICIOS</t>
  </si>
  <si>
    <t>ENVENENAMIENTO POR, Y EXPOSICION A DROGAS ANTIEPILEPTICAS, SEDANTES, HIPNOTICAS, ANTIPARKINSONIANAS Y PSICOTROPICAS, NO CLASIFICADAS EN OTRA PARTE, DE INTENCION NO DETERMINADA: AREA INDUSTRIAL Y DE LA CONSTRUCCION</t>
  </si>
  <si>
    <t>ENVENENAMIENTO POR, Y EXPOSICION A DROGAS ANTIEPILEPTICAS, SEDANTES, HIPNOTICAS, ANTIPARKINSONIANAS Y PSICOTROPICAS, NO CLASIFICADAS EN OTRA PARTE, DE INTENCION NO DETERMINADA: GRANJA</t>
  </si>
  <si>
    <t>ENVENENAMIENTO POR, Y EXPOSICION A DROGAS ANTIEPILEPTICAS, SEDANTES, HIPNOTICAS, ANTIPARKINSONIANAS Y PSICOTROPICAS, NO CLASIFICADAS EN OTRA PARTE, DE INTENCION NO DETERMINADA: OTRO LUGAR ESPECIFICADO</t>
  </si>
  <si>
    <t>ENVENENAMIENTO POR, Y EXPOSICION A DROGAS ANTIEPILEPTICAS, SEDANTES, HIPNOTICAS, ANTIPARKINSONIANAS Y PSICOTROPICAS, NO CLASIFICADAS EN OTRA PARTE, DE INTENCION NO DETERMINADA: LUGAR NO ESPECIFICADO</t>
  </si>
  <si>
    <t>ENVENENAMIENTO POR, Y EXPOSICION A NARCOTICOS Y PSICODISLEPTICOS [ALUCINOGENOS], NO CLASIFICADAS EN OTRA PARTE, DE INTENCION NO DETERMINADA: VIVIENDA</t>
  </si>
  <si>
    <t>ENVENENAMIENTO POR, Y EXPOSICION A NARCOTICOS Y PSICODISLEPTICOS [ALUCINOGENOS], NO CLASIFICADAS EN OTRA PARTE, DE INTENCION NO DETERMINADA: INSTITUCION RESIDENCIAL</t>
  </si>
  <si>
    <t>ENVENENAMIENTO POR, Y EXPOSICION A NARCOTICOS Y PSICODISLEPTICOS [ALUCINOGENOS], NO CLASIFICADAS EN OTRA PARTE, DE INTENCION NO DETERMINADA: ESCUELAS OTRAS INSTITUCIONES Y AREAS ADMINISTRATIVAS</t>
  </si>
  <si>
    <t>ENVENENAMIENTO POR, Y EXPOSICION A NARCOTICOS Y PSICODISLEPTICOS [ALUCINOGENOS], NO CLASIFICADAS EN OTRA PARTE, DE INTENCION NO DETERMINADA: AREAS DE DEPORTE Y ATLETISMO</t>
  </si>
  <si>
    <t>ENVENENAMIENTO POR, Y EXPOSICION A NARCOTICOS Y PSICODISLEPTICOS [ALUCINOGENOS], NO CLASIFICADAS EN OTRA PARTE, DE INTENCION NO DETERMINADA: CALLES Y CARRETERAS</t>
  </si>
  <si>
    <t>ENVENENAMIENTO POR, Y EXPOSICION A NARCOTICOS Y PSICODISLEPTICOS [ALUCINOGENOS], NO CLASIFICADAS EN OTRA PARTE, DE INTENCION NO DETERMINADA: COMERCIO Y AREA DE SERVICIOS</t>
  </si>
  <si>
    <t>ENVENENAMIENTO POR, Y EXPOSICION A NARCOTICOS Y PSICODISLEPTICOS [ALUCINOGENOS], NO CLASIFICADAS EN OTRA PARTE, DE INTENCION NO DETERMINADA: AREA INDUSTRIAL Y DE LA CONSTRUCCION</t>
  </si>
  <si>
    <t>ENVENENAMIENTO POR, Y EXPOSICION A NARCOTICOS Y PSICODISLEPTICOS [ALUCINOGENOS], NO CLASIFICADAS EN OTRA PARTE, DE INTENCION NO DETERMINADA: GRANJA</t>
  </si>
  <si>
    <t>ENVENENAMIENTO POR, Y EXPOSICION A NARCOTICOS Y PSICODISLEPTICOS [ALUCINOGENOS], NO CLASIFICADAS EN OTRA PARTE, DE INTENCION NO DETERMINADA: OTRO LUGAR ESPECIFICADO</t>
  </si>
  <si>
    <t>ENVENENAMIENTO POR, Y EXPOSICION A NARCOTICOS Y PSICODISLEPTICOS [ALUCINOGENOS], NO CLASIFICADAS EN OTRA PARTE, DE INTENCION NO DETERMINADA: LUGAR NO ESPECIFICADO</t>
  </si>
  <si>
    <t>ENVENENAMIENTO POR, Y EXPOSICION A OTRAS DROGAS QUE ACTUAN SOBRE EL SISTEMA NERVIOSO AUTONOMO, DE INTENCION NO DETERMINADA: VIVIENDA</t>
  </si>
  <si>
    <t>ENVENENAMIENTO POR, Y EXPOSICION A OTRAS DROGAS QUE ACTUAN SOBRE EL SISTEMA NERVIOSO AUTONOMO, DE INTENCION NO DETERMINADA: INSTITUCION RESIDENCIAL</t>
  </si>
  <si>
    <t>ENVENENAMIENTO POR, Y EXPOSICION A OTRAS DROGAS QUE ACTUAN SOBRE EL SISTEMA NERVIOSO AUTONOMO, DE INTENCION NO DETERMINADA: ESCUELAS OTRAS INSTITUCIONES Y AREAS ADMINISTRATIVAS</t>
  </si>
  <si>
    <t>ENVENENAMIENTO POR, Y EXPOSICION A OTRAS DROGAS QUE ACTUAN SOBRE EL SISTEMA NERVIOSO AUTONOMO, DE INTENCION NO DETERMINADA: AREAS DE DEPORTE Y ATLETISMO</t>
  </si>
  <si>
    <t>ENVENENAMIENTO POR, Y EXPOSICION A OTRAS DROGAS QUE ACTUAN SOBRE EL SISTEMA NERVIOSO AUTONOMO, DE INTENCION NO DETERMINADA: CALLES Y CARRETERAS</t>
  </si>
  <si>
    <t>ENVENENAMIENTO POR, Y EXPOSICION A OTRAS DROGAS QUE ACTUAN SOBRE EL SISTEMA NERVIOSO AUTONOMO, DE INTENCION NO DETERMINADA: COMERCIO Y AREA DE SERVICIOS</t>
  </si>
  <si>
    <t>ENVENENAMIENTO POR, Y EXPOSICION A OTRAS DROGAS QUE ACTUAN SOBRE EL SISTEMA NERVIOSO AUTONOMO, DE INTENCION NO DETERMINADA: AREA INDUSTRIAL Y DE LA CONSTRUCCION</t>
  </si>
  <si>
    <t>ENVENENAMIENTO POR, Y EXPOSICION A OTRAS DROGAS QUE ACTUAN SOBRE EL SISTEMA NERVIOSO AUTONOMO, DE INTENCION NO DETERMINADA: GRANJA</t>
  </si>
  <si>
    <t>ENVENENAMIENTO POR, Y EXPOSICION A OTRAS DROGAS QUE ACTUAN SOBRE EL SISTEMA NERVIOSO AUTONOMO, DE INTENCION NO DETERMINADA: OTRO LUGAR ESPECIFICADO</t>
  </si>
  <si>
    <t>ENVENENAMIENTO POR, Y EXPOSICION A OTRAS DROGAS QUE ACTUAN SOBRE EL SISTEMA NERVIOSO AUTONOMO, DE INTENCION NO DETERMINADA: LUGAR NO ESPECIFICADO</t>
  </si>
  <si>
    <t>ENVENENAMIENTO POR, Y EXPOSICION A OTRAS DROGAS, MEDICAMENTOS Y SUSTANCIAS BIOLOGICAS, Y LAS NO ESPECIFICADAS, DE INTENCION NO DETERMINADA: VIVIENDA</t>
  </si>
  <si>
    <t>ENVENENAMIENTO POR, Y EXPOSICION A OTRAS DROGAS, MEDICAMENTOS Y SUSTANCIAS BIOLOGICAS, Y LAS NO ESPECIFICADAS, DE INTENCION NO DETERMINADA: INSTITUCION RESIDENCIAL</t>
  </si>
  <si>
    <t>ENVENENAMIENTO POR, Y EXPOSICION A OTRAS DROGAS, MEDICAMENTOS Y SUSTANCIAS BIOLOGICAS, Y LAS NO ESPECIFICADAS, DE INTENCION NO DETERMINADA: ESCUELAS OTRAS INSTITUCIONES Y AREAS ADMINISTRATIVAS</t>
  </si>
  <si>
    <t>ENVENENAMIENTO POR, Y EXPOSICION A OTRAS DROGAS, MEDICAMENTOS Y SUSTANCIAS BIOLOGICAS, Y LAS NO ESPECIFICADAS, DE INTENCION NO DETERMINADA: AREAS DE DEPORTE Y ATLETISMO</t>
  </si>
  <si>
    <t>ENVENENAMIENTO POR, Y EXPOSICION A OTRAS DROGAS, MEDICAMENTOS Y SUSTANCIAS BIOLOGICAS, Y LAS NO ESPECIFICADAS, DE INTENCION NO DETERMINADA: CALLES Y CARRETERAS</t>
  </si>
  <si>
    <t>ENVENENAMIENTO POR, Y EXPOSICION A OTRAS DROGAS, MEDICAMENTOS Y SUSTANCIAS BIOLOGICAS, Y LAS NO ESPECIFICADAS, DE INTENCION NO DETERMINADA: COMERCIO Y AREA DE SERVICIOS</t>
  </si>
  <si>
    <t>ENVENENAMIENTO POR, Y EXPOSICION A OTRAS DROGAS, MEDICAMENTOS Y SUSTANCIAS BIOLOGICAS, Y LAS NO ESPECIFICADAS, DE INTENCION NO DETERMINADA: AREA INDUSTRIAL Y DE LA CONSTRUCCION</t>
  </si>
  <si>
    <t>ENVENENAMIENTO POR, Y EXPOSICION A OTRAS DROGAS, MEDICAMENTOS Y SUSTANCIAS BIOLOGICAS, Y LAS NO ESPECIFICADAS, DE INTENCION NO DETERMINADA: GRANJA</t>
  </si>
  <si>
    <t>ENVENENAMIENTO POR, Y EXPOSICION A OTRAS DROGAS, MEDICAMENTOS Y SUSTANCIAS BIOLOGICAS, Y LAS NO ESPECIFICADAS, DE INTENCION NO DETERMINADA: OTRO LUGAR ESPECIFICADO</t>
  </si>
  <si>
    <t>ENVENENAMIENTO POR, Y EXPOSICION A OTRAS DROGAS, MEDICAMENTOS Y SUSTANCIAS BIOLOGICAS, Y LAS NO ESPECIFICADAS, DE INTENCION NO DETERMINADA: LUGAR NO ESPECIFICADO</t>
  </si>
  <si>
    <t>ENVENENAMIENTO POR, Y EXPOSICION AL ALCOHOL , DE INTENCION NO DETERMINADA: VIVIENDA</t>
  </si>
  <si>
    <t>ENVENENAMIENTO POR, Y EXPOSICION AL ALCOHOL , DE INTENCION NO DETERMINADA: INSTITUCION RESIDENCIAL</t>
  </si>
  <si>
    <t>ENVENENAMIENTO POR, Y EXPOSICION AL ALCOHOL , DE INTENCION NO DETERMINADA: ESCUELAS OTRAS INSTITUCIONES Y AREAS ADMINISTRATIVAS</t>
  </si>
  <si>
    <t>ENVENENAMIENTO POR, Y EXPOSICION AL ALCOHOL , DE INTENCION NO DETERMINADA: AREAS DE DEPORTE Y ATLETISMO</t>
  </si>
  <si>
    <t>ENVENENAMIENTO POR, Y EXPOSICION AL ALCOHOL , DE INTENCION NO DETERMINADA: CALLES Y CARRETERAS</t>
  </si>
  <si>
    <t>ENVENENAMIENTO POR, Y EXPOSICION AL ALCOHOL , DE INTENCION NO DETERMINADA: COMERCIO Y AREA DE SERVICIOS</t>
  </si>
  <si>
    <t>ENVENENAMIENTO POR, Y EXPOSICION AL ALCOHOL , DE INTENCION NO DETERMINADA: AREA INDUSTRIAL Y DE LA CONSTRUCCION</t>
  </si>
  <si>
    <t>ENVENENAMIENTO POR, Y EXPOSICION AL ALCOHOL , DE INTENCION NO DETERMINADA: GRANJA</t>
  </si>
  <si>
    <t>ENVENENAMIENTO POR, Y EXPOSICION AL ALCOHOL , DE INTENCION NO DETERMINADA: OTRO LUGAR ESPECIFICADO</t>
  </si>
  <si>
    <t>ENVENENAMIENTO POR, Y EXPOSICION AL ALCOHOL , DE INTENCION NO DETERMINADA: LUGAR NO ESPECIFICADO</t>
  </si>
  <si>
    <t>ENVENENAMIENTO POR, Y EXPOSICION A DISOLVENTES ORGANICOS E HIDROCARBUROS HALOGENADOS Y SUS VAPORES, DE INTENCION NO DETERMINADA: VIVIENDA</t>
  </si>
  <si>
    <t>ENVENENAMIENTO POR, Y EXPOSICION A DISOLVENTES ORGANICOS E HIDROCARBUROS HALOGENADOS Y SUS VAPORES, DE INTENCION NO DETERMINADA: INSTITUCION RESIDENCIAL</t>
  </si>
  <si>
    <t>ENVENENAMIENTO POR, Y EXPOSICION A DISOLVENTES ORGANICOS E HIDROCARBUROS HALOGENADOS Y SUS VAPORES, DE INTENCION NO DETERMINADA: ESCUELAS, OTRAS INSTITUCIONES Y AREAS ADMINISTRATIVAS</t>
  </si>
  <si>
    <t>ENVENENAMIENTO POR, Y EXPOSICION A DISOLVENTES ORGANICOS E HIDROCARBUROS HALOGENADOS Y SUS VAPORES, DE INTENCION NO DETERMINADA: AREAS DE DEPORTE Y ATLETISMO</t>
  </si>
  <si>
    <t>ENVENENAMIENTO POR, Y EXPOSICION A DISOLVENTES ORGANICOS E HIDROCARBUROS HALOGENADOS Y SUS VAPORES, DE INTENCION NO DETERMINADA: CALLES Y CARRETERAS</t>
  </si>
  <si>
    <t>ENVENENAMIENTO POR, Y EXPOSICION A DISOLVENTES ORGANICOS E HIDROCARBUROS HALOGENADOS Y SUS VAPORES, DE INTENCION NO DETERMINADA: COMERCIO Y AREA DE SERVICIOS</t>
  </si>
  <si>
    <t>ENVENENAMIENTO POR, Y EXPOSICION A DISOLVENTES ORGANICOS E HIDROCARBUROS HALOGENADOS Y SUS VAPORES, DE INTENCION NO DETERMINADA: AREA INDUSTRIAL Y DE LA CONSTRUCCION</t>
  </si>
  <si>
    <t>ENVENENAMIENTO POR, Y EXPOSICION A DISOLVENTES ORGANICOS E HIDROCARBUROS HALOGENADOS Y SUS VAPORES, DE INTENCION NO DETERMINADA: GRANJA</t>
  </si>
  <si>
    <t>ENVENENAMIENTO POR, Y EXPOSICION A DISOLVENTES ORGANICOS E HIDROCARBUROS HALOGENADOS Y SUS VAPORES, DE INTENCION NO DETERMINADA: OTRO LUGAR ESPECIFICADO</t>
  </si>
  <si>
    <t>ENVENENAMIENTO POR, Y EXPOSICION A DISOLVENTES ORGANICOS E HIDROCARBUROS HALOGENADOS Y SUS VAPORES, DE INTENCION NO DETERMINADA: LUGAR NO ESPECIFICADO</t>
  </si>
  <si>
    <t>ENVENENAMIENTO POR, Y EXPOSICION A OTROS GASES Y VAPORES, DE INTENCION NO DETERMINADA: VIVIENDA</t>
  </si>
  <si>
    <t>ENVENENAMIENTO POR, Y EXPOSICION A OTROS GASES Y VAPORES, DE INTENCION NO DETERMINADA: INSTITUCION RESIDENCIAL</t>
  </si>
  <si>
    <t>ENVENENAMIENTO POR, Y EXPOSICION A OTROS GASES Y VAPORES, DE INTENCION NO DETERMINADA: ESCUELAS, OTRAS INSTITUCIONES Y AREAS ADMINISTRATIVAS</t>
  </si>
  <si>
    <t>ENVENENAMIENTO POR, Y EXPOSICION A OTROS GASES Y VAPORES, DE INTENCION NO DETERMINADA: AREAS DE DEPORTE Y ATLETISMO</t>
  </si>
  <si>
    <t>ENVENENAMIENTO POR, Y EXPOSICION A OTROS GASES Y VAPORES, DE INTENCION NO DETERMINADA: CALLES Y CARRETERAS</t>
  </si>
  <si>
    <t>ENVENENAMIENTO POR, Y EXPOSICION A OTROS GASES Y VAPORES, DE INTENCION NO DETERMINADA: COMERCIO Y AREA DE SERVICIOS</t>
  </si>
  <si>
    <t>ENVENENAMIENTO POR, Y EXPOSICION A OTROS GASES Y VAPORES, DE INTENCION NO DETERMINADA: AREA INDUSTRIAL Y DE LA CONSTRUCCION</t>
  </si>
  <si>
    <t>ENVENENAMIENTO POR, Y EXPOSICION A OTROS GASES Y VAPORES, DE INTENCION NO DETERMINADA: GRANJA</t>
  </si>
  <si>
    <t>ENVENENAMIENTO POR, Y EXPOSICION A OTROS GASES Y VAPORES, DE INTENCION NO DETERMINADA: OTRO LUGAR ESPECIFICADO</t>
  </si>
  <si>
    <t>ENVENENAMIENTO POR, Y EXPOSICION A OTROS GASES Y VAPORES, DE INTENCION NO DETERMINADA: LUGAR NO ESPECIFICADO</t>
  </si>
  <si>
    <t>ENVENENAMIENTO POR, Y EXPOSICION A PLAGUICIDAS, DE INTENCION NO DETERMINADA: VIVIENDA</t>
  </si>
  <si>
    <t>ENVENENAMIENTO POR, Y EXPOSICION A PLAGUICIDAS, DE INTENCION NO DETERMINADA: INSTITUCION RESIDENCIAL</t>
  </si>
  <si>
    <t>ENVENENAMIENTO POR, Y EXPOSICION A PLAGUICIDAS, DE INTENCION NO DETERMINADA: ESCUELAS OTRAS INSTITUCIONES Y AREAS ADMINISTRATIVAS</t>
  </si>
  <si>
    <t>ENVENENAMIENTO POR, Y EXPOSICION A PLAGUICIDAS, DE INTENCION NO DETERMINADA: AREAS DE DEPORTE Y ATLETISMO</t>
  </si>
  <si>
    <t>ENVENENAMIENTO POR, Y EXPOSICION A PLAGUICIDAS, DE INTENCION NO DETERMINADA: CALLES Y CARRETERAS</t>
  </si>
  <si>
    <t>ENVENENAMIENTO POR, Y EXPOSICION A PLAGUICIDAS, DE INTENCION NO DETERMINADA: COMERCIO Y AREA DE SERVICIOS</t>
  </si>
  <si>
    <t>ENVENENAMIENTO POR, Y EXPOSICION A PLAGUICIDAS, DE INTENCION NO DETERMINADA: AREA INDUSTRIAL Y DE LA CONSTRUCCION</t>
  </si>
  <si>
    <t>ENVENENAMIENTO POR, Y EXPOSICION A PLAGUICIDAS, DE INTENCION NO DETERMINADA: GRANJA</t>
  </si>
  <si>
    <t>ENVENENAMIENTO POR, Y EXPOSICION A PLAGUICIDAS, DE INTENCION NO DETERMINADA: OTRO LUGAR ESPECIFICADO</t>
  </si>
  <si>
    <t>ENVENENAMIENTO POR, Y EXPOSICION A PLAGUICIDAS, DE INTENCION NO DETERMINADA: LUGAR NO ESPECIFICADO</t>
  </si>
  <si>
    <t>ENVENENAMIENTO POR, Y EXPOSICION A OTROS PRODUCTOS QUIMICOS Y SUSTANCIAS NOCIVAS, Y LOS NO ESPECIFICADOS, DE INTENCION NO DETERMINADA: VIVIENDA</t>
  </si>
  <si>
    <t>ENVENENAMIENTO POR, Y EXPOSICION A OTROS PRODUCTOS QUIMICOS Y SUSTANCIAS NOCIVAS, Y LOS NO ESPECIFICADOS, DE INTENCION NO DETERMINADA: INSTITUCION RESIDENCIAL</t>
  </si>
  <si>
    <t>ENVENENAMIENTO POR, Y EXPOSICION A OTROS PRODUCTOS QUIMICOS Y SUSTANCIAS NOCIVAS, Y LOS NO ESPECIFICADOS, DE INTENCION NO DETERMINADA: ESCUELAS OTRAS INSTITUCIONES Y AREAS ADMINISTRATIVAS</t>
  </si>
  <si>
    <t>ENVENENAMIENTO POR, Y EXPOSICION A OTROS PRODUCTOS QUIMICOS Y SUSTANCIAS NOCIVAS, Y LOS NO ESPECIFICADOS, DE INTENCION NO DETERMINADA: AREAS DE DEPORTE Y ATLETISMO</t>
  </si>
  <si>
    <t>ENVENENAMIENTO POR, Y EXPOSICION A OTROS PRODUCTOS QUIMICOS Y SUSTANCIAS NOCIVAS, Y LOS NO ESPECIFICADOS, DE INTENCION NO DETERMINADA: CALLES Y CARRETERAS</t>
  </si>
  <si>
    <t>ENVENENAMIENTO POR, Y EXPOSICION A OTROS PRODUCTOS QUIMICOS Y SUSTANCIAS NOCIVAS, Y LOS NO ESPECIFICADOS, DE INTENCION NO DETERMINADA: COMERCIO Y AREA DE SERVICIOS</t>
  </si>
  <si>
    <t>ENVENENAMIENTO POR, Y EXPOSICION A OTROS PRODUCTOS QUIMICOS Y SUSTANCIAS NOCIVAS, Y LOS NO ESPECIFICADOS, DE INTENCION NO DETERMINADA: AREA INDUSTRIAL Y DE LA CONSTRUCCION</t>
  </si>
  <si>
    <t>ENVENENAMIENTO POR, Y EXPOSICION A OTROS PRODUCTOS QUIMICOS Y SUSTANCIAS NOCIVAS, Y LOS NO ESPECIFICADOS, DE INTENCION NO DETERMINADA: GRANJA</t>
  </si>
  <si>
    <t>ENVENENAMIENTO POR, Y EXPOSICION A OTROS PRODUCTOS QUIMICOS Y SUSTANCIAS NOCIVAS, Y LOS NO ESPECIFICADOS, DE INTENCION NO DETERMINADA: OTRO LUGAR ESPECIFICADO</t>
  </si>
  <si>
    <t>ENVENENAMIENTO POR, Y EXPOSICION A OTROS PRODUCTOS QUIMICOS Y SUSTANCIAS NOCIVAS, Y LOS NO ESPECIFICADOS, DE INTENCION NO DETERMINADA: LUGAR NO ESPECIFICADO</t>
  </si>
  <si>
    <t>AHORCAMIENTO, ESTRANGULAMIENTO Y SOFOCACION, DE INTENCION NO DETERMINADA: VIVIENDA</t>
  </si>
  <si>
    <t>AHORCAMIENTO, ESTRANGULAMIENTO Y SOFOCACION, DE INTENCION NO DETERMINADA: INSTITUCION RESIDENCIAL</t>
  </si>
  <si>
    <t>AHORCAMIENTO, ESTRANGULAMIENTO Y SOFOCACION, DE INTENCION NO DETERMINADA: ESCUELAS OTRAS INSTITUCIONES Y AREAS ADMINISTRATIVAS</t>
  </si>
  <si>
    <t>AHORCAMIENTO, ESTRANGULAMIENTO Y SOFOCACION, DE INTENCION NO DETERMINADA: AREAS DE DEPORTE Y ATLETISMO</t>
  </si>
  <si>
    <t>AHORCAMIENTO, ESTRANGULAMIENTO Y SOFOCACION, DE INTENCION NO DETERMINADA: CALLES Y CARRETERAS</t>
  </si>
  <si>
    <t>AHORCAMIENTO, ESTRANGULAMIENTO Y SOFOCACION, DE INTENCION NO DETERMINADA: COMERCIO Y AREA DE SERVICIOS</t>
  </si>
  <si>
    <t>AHORCAMIENTO, ESTRANGULAMIENTO Y SOFOCACION, DE INTENCION NO DETERMINADA: AREA INDUSTRIAL Y DE LA CONSTRUCCION</t>
  </si>
  <si>
    <t>AHORCAMIENTO, ESTRANGULAMIENTO Y SOFOCACION, DE INTENCION NO DETERMINADA: GRANJA</t>
  </si>
  <si>
    <t>AHORCAMIENTO, ESTRANGULAMIENTO Y SOFOCACION, DE INTENCION NO DETERMINADA: OTRO LUGAR ESPECIFICADO</t>
  </si>
  <si>
    <t>AHORCAMIENTO, ESTRANGULAMIENTO Y SOFOCACION, DE INTENCION NO DETERMINADA: LUGAR NO ESPECIFICADO</t>
  </si>
  <si>
    <t>AHOGAMIENTO Y SUMERSION, DE INTENCION NO DETERMINADA: VIVIENDA</t>
  </si>
  <si>
    <t>AHOGAMIENTO Y SUMERSION, DE INTENCION NO DETERMINADA: INSTITUCION RESIDENCIAL</t>
  </si>
  <si>
    <t>AHOGAMIENTO Y SUMERSION, DE INTENCION NO DETERMINADA: ESCUELAS OTRAS INSTITUCIONES Y AREAS ADMINISTRATIVAS</t>
  </si>
  <si>
    <t>AHOGAMIENTO Y SUMERSION, DE INTENCION NO DETERMINADA: AREAS DE DEPORTE Y ATLETISMO</t>
  </si>
  <si>
    <t>AHOGAMIENTO Y SUMERSION, DE INTENCION NO DETERMINADA: CALLES Y CARRETERAS</t>
  </si>
  <si>
    <t>AHOGAMIENTO Y SUMERSION, DE INTENCION NO DETERMINADA: COMERCIO Y AREA DE SERVICIOS</t>
  </si>
  <si>
    <t>AHOGAMIENTO Y SUMERSION, DE INTENCION NO DETERMINADA: AREA INDUSTRIAL Y DE LA CONSTRUCCION</t>
  </si>
  <si>
    <t>AHOGAMIENTO Y SUMERSION, DE INTENCION NO DETERMINADA: GRANJA</t>
  </si>
  <si>
    <t>AHOGAMIENTO Y SUMERSION, DE INTENCION NO DETERMINADA: OTRO LUGAR ESPECIFICADO</t>
  </si>
  <si>
    <t>AHOGAMIENTO Y SUMERSION, DE INTENCION NO DETERMINADA: LUGAR NO ESPECIFICADO</t>
  </si>
  <si>
    <t>DISPARO DE ARMA CORTA, DE INTENCION NO DETERMINADA: VIVIENDA</t>
  </si>
  <si>
    <t>DISPARO DE ARMA CORTA, DE INTENCION NO DETERMINADA: INSTITUCION RESIDENCIAL</t>
  </si>
  <si>
    <t>DISPARO DE ARMA CORTA, DE INTENCION NO DETERMINADA: ESCUELAS, OTRAS INSTITUCIONES Y AREAS ADMINISTRATIVAS</t>
  </si>
  <si>
    <t>DISPARO DE ARMA CORTA, DE INTENCION NO DETERMINADA: AREAS DE DEPORTE Y ATLETISMO</t>
  </si>
  <si>
    <t>DISPARO DE ARMA CORTA, DE INTENCION NO DETERMINADA: CALLES Y CARRETERAS</t>
  </si>
  <si>
    <t>DISPARO DE ARMA CORTA, DE INTENCION NO DETERMINADA: COMERCIO Y AREA DE SERVICIOS</t>
  </si>
  <si>
    <t>DISPARO DE ARMA CORTA, DE INTENCION NO DETERMINADA: AREA INDUSTRIAL Y DE LA CONSTRUCCION</t>
  </si>
  <si>
    <t>DISPARO DE ARMA CORTA, DE INTENCION NO DETERMINADA: GRANJA</t>
  </si>
  <si>
    <t>DISPARO DE ARMA CORTA, DE INTENCION NO DETERMINADA: OTRO LUGAR ESPECIFICADO</t>
  </si>
  <si>
    <t>DISPARO DE ARMA CORTA, DE INTENCION NO DETERMINADA: LUGAR NO ESPECIFICADO</t>
  </si>
  <si>
    <t>DISPARO DE RIFLE, ESCOPETA Y ARMA LARGA, DE INTENCION NO DETERMINADA: VIVIENDA</t>
  </si>
  <si>
    <t>DISPARO DE RIFLE, ESCOPETA Y ARMA LARGA, DE INTENCION NO DETERMINADA: INSTITUCION RESIDENCIAL</t>
  </si>
  <si>
    <t>DISPARO DE RIFLE, ESCOPETA Y ARMA LARGA, DE INTENCION NO DETERMINADA: ESCUELAS, OTRAS INSTITUCIONES Y AREAS ADMINISTRATIVAS</t>
  </si>
  <si>
    <t>DISPARO DE RIFLE, ESCOPETA Y ARMA LARGA, DE INTENCION NO DETERMINADA: AREAS DE DEPORTE Y ATLETISMO</t>
  </si>
  <si>
    <t>DISPARO DE RIFLE, ESCOPETA Y ARMA LARGA, DE INTENCION NO DETERMINADA: CALLES Y CARRETERAS</t>
  </si>
  <si>
    <t>DISPARO DE RIFLE, ESCOPETA Y ARMA LARGA, DE INTENCION NO DETERMINADA: COMERCIO Y AREA DE SERVICIOS</t>
  </si>
  <si>
    <t>DISPARO DE RIFLE, ESCOPETA Y ARMA LARGA, DE INTENCION NO DETERMINADA: AREA INDUSTRIAL Y DE LA CONSTRUCCION</t>
  </si>
  <si>
    <t>DISPARO DE RIFLE, ESCOPETA Y ARMA LARGA, DE INTENCION NO DETERMINADA: GRANJA</t>
  </si>
  <si>
    <t>DISPARO DE RIFLE, ESCOPETA Y ARMA LARGA, DE INTENCION NO DETERMINADA: OTRO LUGAR ESPECIFICADO</t>
  </si>
  <si>
    <t>DISPARO DE RIFLE, ESCOPETA Y ARMA LARGA, DE INTENCION NO DETERMINADA: LUGAR NO ESPECIFICADO</t>
  </si>
  <si>
    <t>DISPARO DE OTRAS ARMAS DE FUEGO, Y LAS NO ESPECIFICADAS, DE INTENCION NO DETERMINADA: VIVIENDA</t>
  </si>
  <si>
    <t>DISPARO DE OTRAS ARMAS DE FUEGO, Y LAS NO ESPECIFICADAS, DE INTENCION NO DETERMINADA: INSTITUCION RESIDENCIAL</t>
  </si>
  <si>
    <t>DISPARO DE OTRAS ARMAS DE FUEGO, Y LAS NO ESPECIFICADAS, DE INTENCION NO DETERMINADA: ESCUELAS, OTRAS INSTITUCIONES Y AREAS ADMINISTRATIVAS</t>
  </si>
  <si>
    <t>DISPARO DE OTRAS ARMAS DE FUEGO, Y LAS NO ESPECIFICADAS, DE INTENCION NO DETERMINADA: AREAS DE DEPORTE Y ATLETISMO</t>
  </si>
  <si>
    <t>DISPARO DE OTRAS ARMAS DE FUEGO, Y LAS NO ESPECIFICADAS, DE INTENCION NO DETERMINADA: CALLES Y CARRETERAS</t>
  </si>
  <si>
    <t>DISPARO DE OTRAS ARMAS DE FUEGO, Y LAS NO ESPECIFICADAS, DE INTENCION NO DETERMINADA: COMERCIO Y AREA DE SERVICIOS</t>
  </si>
  <si>
    <t>DISPARO DE OTRAS ARMAS DE FUEGO, Y LAS NO ESPECIFICADAS, DE INTENCION NO DETERMINADA: AREA INDUSTRIAL Y DE LA CONSTRUCCION</t>
  </si>
  <si>
    <t>DISPARO DE OTRAS ARMAS DE FUEGO, Y LAS NO ESPECIFICADAS, DE INTENCION NO DETERMINADA: GRANJA</t>
  </si>
  <si>
    <t>DISPARO DE OTRAS ARMAS DE FUEGO, Y LAS NO ESPECIFICADAS, DE INTENCION NO DETERMINADA: OTRO LUGAR ESPECIFICADO</t>
  </si>
  <si>
    <t>DISPARO DE OTRAS ARMAS DE FUEGO, Y LAS NO ESPECIFICADAS, DE INTENCION NO DETERMINADA: LUGAR NO ESPECIFICADO</t>
  </si>
  <si>
    <t>CONTACTO TRAUMATICO CON MATERIAL EXPLOSIVO, DE INTENCION NO DETERMINADA: VIVIENDA</t>
  </si>
  <si>
    <t>CONTACTO TRAUMATICO CON MATERIAL EXPLOSIVO, DE INTENCION NO DETERMINADA: INSTITUCION RESIDENCIAL</t>
  </si>
  <si>
    <t>CONTACTO TRAUMATICO CON MATERIAL EXPLOSIVO, DE INTENCION NO DETERMINADA: ESCUELAS OTRAS INSTITUCIONES Y AREAS ADMINISTRATIVAS</t>
  </si>
  <si>
    <t>CONTACTO TRAUMATICO CON MATERIAL EXPLOSIVO, DE INTENCION NO DETERMINADA: AREAS DE DEPORTE Y ATLETISMO</t>
  </si>
  <si>
    <t>CONTACTO TRAUMATICO CON MATERIAL EXPLOSIVO, DE INTENCION NO DETERMINADA: CALLES Y CARRETERAS</t>
  </si>
  <si>
    <t>CONTACTO TRAUMATICO CON MATERIAL EXPLOSIVO, DE INTENCION NO DETERMINADA: COMERCIO Y AREA DE SERVICIOS</t>
  </si>
  <si>
    <t>CONTACTO TRAUMATICO CON MATERIAL EXPLOSIVO, DE INTENCION NO DETERMINADA: AREA INDUSTRIAL Y DE LA CONSTRUCCION</t>
  </si>
  <si>
    <t>CONTACTO TRAUMATICO CON MATERIAL EXPLOSIVO, DE INTENCION NO DETERMINADA: GRANJA</t>
  </si>
  <si>
    <t>CONTACTO TRAUMATICO CON MATERIAL EXPLOSIVO, DE INTENCION NO DETERMINADA: OTRO LUGAR ESPECIFICADO</t>
  </si>
  <si>
    <t>CONTACTO TRAUMATICO CON MATERIAL EXPLOSIVO, DE INTENCION NO DETERMINADA: LUGAR NO ESPECIFICADO</t>
  </si>
  <si>
    <t>EXPOSICION AL HUMO, FUEGO Y LLAMAS, DE INTENCION NO DETERMINADA: VIVIENDA</t>
  </si>
  <si>
    <t>EXPOSICION AL HUMO, FUEGO Y LLAMAS, DE INTENCION NO DETERMINADA: INSTITUCION RESIDENCIAL</t>
  </si>
  <si>
    <t>EXPOSICION AL HUMO, FUEGO Y LLAMAS, DE INTENCION NO DETERMINADA: ESCUELAS, OTRAS INSTITUCIONES Y AREAS ADMINISTRATIVAS</t>
  </si>
  <si>
    <t>EXPOSICION AL HUMO, FUEGO Y LLAMAS, DE INTENCION NO DETERMINADA: AREAS DE DEPORTE Y ATLETISMO</t>
  </si>
  <si>
    <t>EXPOSICION AL HUMO, FUEGO Y LLAMAS, DE INTENCION NO DETERMINADA: CALLES Y CARRETERAS</t>
  </si>
  <si>
    <t>EXPOSICION AL HUMO, FUEGO Y LLAMAS, DE INTENCION NO DETERMINADA: COMERCIO Y AREA DE SERVICIOS</t>
  </si>
  <si>
    <t>EXPOSICION AL HUMO, FUEGO Y LLAMAS, DE INTENCION NO DETERMINADA: AREA INDUSTRIAL Y DE LA CONSTRUCCION</t>
  </si>
  <si>
    <t>EXPOSICION AL HUMO, FUEGO Y LLAMAS, DE INTENCION NO DETERMINADA: GRANJA</t>
  </si>
  <si>
    <t>EXPOSICION AL HUMO, FUEGO Y LLAMAS, DE INTENCION NO DETERMINADA: OTRO LUGAR ESPECIFICADO</t>
  </si>
  <si>
    <t>EXPOSICION AL HUMO, FUEGO Y LLAMAS, DE INTENCION NO DETERMINADA: LUGAR NO ESPECIFICADO</t>
  </si>
  <si>
    <t>CONTACTO CON VAPOR DE AGUA, VAPORES Y OBJETOS CALIENTES, DE INTENCION NO DETERMINADA: VIVIENDA</t>
  </si>
  <si>
    <t>CONTACTO CON VAPOR DE AGUA, VAPORES Y OBJETOS CALIENTES, DE INTENCION NO DETERMINADA: INSTITUCION RESIDENCIAL</t>
  </si>
  <si>
    <t>CONTACTO CON VAPOR DE AGUA, VAPORES Y OBJETOS CALIENTES, DE INTENCION NO DETERMINADA: ESCUELAS, OTRAS INSTITUCIONES Y AREAS ADMINISTRATIVAS</t>
  </si>
  <si>
    <t>CONTACTO CON VAPOR DE AGUA, VAPORES Y OBJETOS CALIENTES, DE INTENCION NO DETERMINADA: AREAS DE DEPORTE Y ATLETISMO</t>
  </si>
  <si>
    <t>CONTACTO CON VAPOR DE AGUA, VAPORES Y OBJETOS CALIENTES, DE INTENCION NO DETERMINADA: CALLES Y CARRETERAS</t>
  </si>
  <si>
    <t>CONTACTO CON VAPOR DE AGUA, VAPORES Y OBJETOS CALIENTES, DE INTENCION NO DETERMINADA: COMERCIO Y AREA DE SERVICIOS</t>
  </si>
  <si>
    <t>CONTACTO CON VAPOR DE AGUA, VAPORES Y OBJETOS CALIENTES, DE INTENCION NO DETERMINADA: AREA INDUSTRIAL Y DE LA CONSTRUCCION</t>
  </si>
  <si>
    <t>CONTACTO CON VAPOR DE AGUA, VAPORES Y OBJETOS CALIENTES, DE INTENCION NO DETERMINADA: GRANJA</t>
  </si>
  <si>
    <t>CONTACTO CON VAPOR DE AGUA, VAPORES Y OBJETOS CALIENTES, DE INTENCION NO DETERMINADA: OTRO LUGAR ESPECIFICADO</t>
  </si>
  <si>
    <t>CONTACTO CON VAPOR DE AGUA, VAPORES Y OBJETOS CALIENTES, DE INTENCION NO DETERMINADA: LUGAR NO ESPECIFICADO</t>
  </si>
  <si>
    <t>CONTACTO TRAUMATICO CON OBJETO CORTANTE, DE INTENCION NO DETERMINADA: VIVIENDA</t>
  </si>
  <si>
    <t>CONTACTO TRAUMATICO CON OBJETO CORTANTE, DE INTENCION NO DETERMINADA: INSTITUCION RESIDENCIAL</t>
  </si>
  <si>
    <t>CONTACTO TRAUMATICO CON OBJETO CORTANTE, DE INTENCION NO DETERMINADA: ESCUELAS, OTRAS INSTITUCIONES Y AREAS ADMINISTRATIVAS</t>
  </si>
  <si>
    <t>CONTACTO TRAUMATICO CON OBJETO CORTANTE, DE INTENCION NO DETERMINADA: AREAS DE DEPORTE Y ATLETISMO</t>
  </si>
  <si>
    <t>CONTACTO TRAUMATICO CON OBJETO CORTANTE, DE INTENCION NO DETERMINADA: CALLES Y CARRETERAS</t>
  </si>
  <si>
    <t>CONTACTO TRAUMATICO CON OBJETO CORTANTE, DE INTENCION NO DETERMINADA: COMERCIO Y AREA DE SERVICIOS</t>
  </si>
  <si>
    <t>CONTACTO TRAUMATICO CON OBJETO CORTANTE, DE INTENCION NO DETERMINADA: AREA INDUSTRIAL Y DE LA CONSTRUCCION</t>
  </si>
  <si>
    <t>CONTACTO TRAUMATICO CON OBJETO CORTANTE, DE INTENCION NO DETERMINADA: GRANJA</t>
  </si>
  <si>
    <t>CONTACTO TRAUMATICO CON OBJETO CORTANTE, DE INTENCION NO DETERMINADA: OTRO LUGAR ESPECIFICADO</t>
  </si>
  <si>
    <t>CONTACTO TRAUMATICO CON OBJETO CORTANTE, DE INTENCION NO DETERMINADA: LUGAR NO ESPECIFICADO</t>
  </si>
  <si>
    <t>CONTACTO TRAUMATICO CON OBJETO ROMO O SIN FILO, DE INTENCION NO DETERMINADA: VIVIENDA</t>
  </si>
  <si>
    <t>CONTACTO TRAUMATICO CON OBJETO ROMO O SIN FILO, DE INTENCION NO DETERMINADA: INSTITUCION RESIDENCIAL</t>
  </si>
  <si>
    <t>CONTACTO TRAUMATICO CON OBJETO ROMO O SIN FILO, DE INTENCION NO DETERMINADA: ESCUELAS, OTRAS INSTITUCIONES Y AREAS ADMINISTRATIVAS</t>
  </si>
  <si>
    <t>CONTACTO TRAUMATICO CON OBJETO ROMO O SIN FILO, DE INTENCION NO DETERMINADA: AREAS DE DEPORTE Y ATLETISMO</t>
  </si>
  <si>
    <t>CONTACTO TRAUMATICO CON OBJETO ROMO O SIN FILO, DE INTENCION NO DETERMINADA: CALLES Y CARRETERAS</t>
  </si>
  <si>
    <t>CONTACTO TRAUMATICO CON OBJETO ROMO O SIN FILO, DE INTENCION NO DETERMINADA: COMERCIO Y AREA DE SERVICIOS</t>
  </si>
  <si>
    <t>CONTACTO TRAUMATICO CON OBJETO ROMO O SIN FILO, DE INTENCION NO DETERMINADA: AREA INDUSTRIAL Y DE LA CONSTRUCCION</t>
  </si>
  <si>
    <t>CONTACTO TRAUMATICO CON OBJETO ROMO O SIN FILO, DE INTENCION NO DETERMINADA: GRANJA</t>
  </si>
  <si>
    <t>CONTACTO TRAUMATICO CON OBJETO ROMO O SIN FILO, DE INTENCION NO DETERMINADA: OTRO LUGAR ESPECIFICADO</t>
  </si>
  <si>
    <t>CONTACTO TRAUMATICO CON OBJETO ROMO O SIN FILO, DE INTENCION NO DETERMINADA: LUGAR NO ESPECIFICADO</t>
  </si>
  <si>
    <t>CAIDA, SALTO O EMPUJON DESDE LUGAR ELEVADO, DE INTENCION NO DETERMINADA: VIVIENDA</t>
  </si>
  <si>
    <t>CAIDA, SALTO O EMPUJON DESDE LUGAR ELEVADO, DE INTENCION NO DETERMINADA: INSTITUCION RESIDENCIAL</t>
  </si>
  <si>
    <t>CAIDA, SALTO O EMPUJON DESDE LUGAR ELEVADO, DE INTENCION NO DETERMINADA: ESCUELAS, OTRAS INSTITUCIONES Y AREAS ADMINISTRATIVAS</t>
  </si>
  <si>
    <t>CAIDA, SALTO O EMPUJON DESDE LUGAR ELEVADO, DE INTENCION NO DETERMINADA: AREAS DE DEPORTE Y ATLETISMO</t>
  </si>
  <si>
    <t>CAIDA, SALTO O EMPUJON DESDE LUGAR ELEVADO, DE INTENCION NO DETERMINADA: CALLES Y CARRETERAS</t>
  </si>
  <si>
    <t>CAIDA, SALTO O EMPUJON DESDE LUGAR ELEVADO, DE INTENCION NO DETERMINADA: COMERCIO Y AREA DE SERVICIOS</t>
  </si>
  <si>
    <t>CAIDA, SALTO O EMPUJON DESDE LUGAR ELEVADO, DE INTENCION NO DETERMINADA: AREA INDUSTRIAL Y DE LA CONSTRUCCION</t>
  </si>
  <si>
    <t>CAIDA, SALTO O EMPUJON DESDE LUGAR ELEVADO, DE INTENCION NO DETERMINADA: GRANJA</t>
  </si>
  <si>
    <t>CAIDA, SALTO O EMPUJON DESDE LUGAR ELEVADO, DE INTENCION NO DETERMINADA: OTRO LUGAR ESPECIFICADO</t>
  </si>
  <si>
    <t>CAIDA, SALTO O EMPUJON DESDE LUGAR ELEVADO, DE INTENCION NO DETERMINADA: LUGAR NO ESPECIFICADO</t>
  </si>
  <si>
    <t>CAIDA, PERMANENCIA O CARRERA DELANTE O HACIA OBJETO EN MOVIMIENTO, DE INTENCION NO DETERMINADA: VIVIENDA</t>
  </si>
  <si>
    <t>CAIDA, PERMANENCIA O CARRERA DELANTE O HACIA OBJETO EN MOVIMIENTO, DE INTENCION NO DETERMINADA: INSTITUCION RESIDENCIAL</t>
  </si>
  <si>
    <t>CAIDA, PERMANENCIA O CARRERA DELANTE O HACIA OBJETO EN MOVIMIENTO, DE INTENCION NO DETERMINADA: ESCUELAS, OTRAS INSTITUCIONES Y AREAS ADMINISTRATIVAS</t>
  </si>
  <si>
    <t>CAIDA, PERMANENCIA O CARRERA DELANTE O HACIA OBJETO EN MOVIMIENTO, DE INTENCION NO DETERMINADA: AREAS DE DEPORTE Y ATLETISMO</t>
  </si>
  <si>
    <t>CAIDA, PERMANENCIA O CARRERA DELANTE O HACIA OBJETO EN MOVIMIENTO, DE INTENCION NO DETERMINADA: CALLES Y CARRETERAS</t>
  </si>
  <si>
    <t>CAIDA, PERMANENCIA O CARRERA DELANTE O HACIA OBJETO EN MOVIMIENTO, DE INTENCION NO DETERMINADA: COMERCIO Y AREA DE SERVICIOS</t>
  </si>
  <si>
    <t>CAIDA, PERMANENCIA O CARRERA DELANTE O HACIA OBJETO EN MOVIMIENTO, DE INTENCION NO DETERMINADA: AREA INDUSTRIAL Y DE LA CONSTRUCCION</t>
  </si>
  <si>
    <t>CAIDA, PERMANENCIA O CARRERA DELANTE O HACIA OBJETO EN MOVIMIENTO, DE INTENCION NO DETERMINADA: GRANJA</t>
  </si>
  <si>
    <t>CAIDA, PERMANENCIA O CARRERA DELANTE O HACIA OBJETO EN MOVIMIENTO, DE INTENCION NO DETERMINADA: OTRO LUGAR ESPECIFICADO</t>
  </si>
  <si>
    <t>CAIDA, PERMANENCIA O CARRERA DELANTE O HACIA OBJETO EN MOVIMIENTO, DE INTENCION NO DETERMINADA: LUGAR NO ESPECIFICADO</t>
  </si>
  <si>
    <t>COLISION DE VEHICULO DE MOTOR, DE INTENCION NO DETERMINADA: VIVIENDA</t>
  </si>
  <si>
    <t>COLISION DE VEHICULO DE MOTOR, DE INTENCION NO DETERMINADA: INSTITUCION RESIDENCIAL</t>
  </si>
  <si>
    <t>COLISION DE VEHICULO DE MOTOR, DE INTENCION NO DETERMINADA: ESCUELAS, OTRAS INSTITUCIONES Y AREAS ADMINISTRATIVAS</t>
  </si>
  <si>
    <t>COLISION DE VEHICULO DE MOTOR, DE INTENCION NO DETERMINADA: AREAS DE DEPORTE Y ATLETISMO</t>
  </si>
  <si>
    <t>COLISION DE VEHICULO DE MOTOR, DE INTENCION NO DETERMINADA: CALLES Y CARRETERAS</t>
  </si>
  <si>
    <t>COLISION DE VEHICULO DE MOTOR, DE INTENCION NO DETERMINADA: COMERCIO Y AREA DE SERVICIOS</t>
  </si>
  <si>
    <t>COLISION DE VEHICULO DE MOTOR, DE INTENCION NO DETERMINADA: AREA INDUSTRIAL Y DE LA CONSTRUCCION</t>
  </si>
  <si>
    <t>COLISION DE VEHICULO DE MOTOR, DE INTENCION NO DETERMINADA: GRANJA</t>
  </si>
  <si>
    <t>COLISION DE VEHICULO DE MOTOR, DE INTENCION NO DETERMINADA: OTRO LUGAR ESPECIFICADO</t>
  </si>
  <si>
    <t>COLISION DE VEHICULO DE MOTOR, DE INTENCION NO DETERMINADA: LUGAR NO ESPECIFICADO</t>
  </si>
  <si>
    <t>OTROS EVENTOS ESPECIFICADOS, DE INTENCION NO DETERMINADA: VIVIENDA</t>
  </si>
  <si>
    <t>OTROS EVENTOS ESPECIFICADOS, DE INTENCION NO DETERMINADA: INSTITUCION RESIDENCIAL</t>
  </si>
  <si>
    <t>OTROS EVENTOS ESPECIFICADOS, DE INTENCION NO DETERMINADA: ESCUELAS, OTRAS INSTITUCIONES Y AREAS ADMINISTRATIVAS</t>
  </si>
  <si>
    <t>OTROS EVENTOS ESPECIFICADOS, DE INTENCION NO DETERMINADA: AREAS DE DEPORTE Y ATLETISMO</t>
  </si>
  <si>
    <t>OTROS EVENTOS ESPECIFICADOS, DE INTENCION NO DETERMINADA: CALLES Y CARRETERAS</t>
  </si>
  <si>
    <t>OTROS EVENTOS ESPECIFICADOS, DE INTENCION NO DETERMINADA: COMERCIO Y AREA DE SERVICIOS</t>
  </si>
  <si>
    <t>OTROS EVENTOS ESPECIFICADOS, DE INTENCION NO DETERMINADA: AREA INDUSTRIAL Y DE LA CONSTRUCCION</t>
  </si>
  <si>
    <t>OTROS EVENTOS ESPECIFICADOS, DE INTENCION NO DETERMINADA: GRANJA</t>
  </si>
  <si>
    <t>OTROS EVENTOS ESPECIFICADOS, DE INTENCION NO DETERMINADA: OTRO LUGAR ESPECIFICADO</t>
  </si>
  <si>
    <t>OTROS EVENTOS ESPECIFICADOS, DE INTENCION NO DETERMINADA: LUGAR NO ESPECIFICADO</t>
  </si>
  <si>
    <t>EVENTO NO ESPECIFICADO, DE INTENCION NO DETERMINADA: VIVIENDA</t>
  </si>
  <si>
    <t>EVENTO NO ESPECIFICADO, DE INTENCION NO DETERMINADA: INSTITUCION RESIDENCIAL</t>
  </si>
  <si>
    <t>EVENTO NO ESPECIFICADO, DE INTENCION NO DETERMINADA: ESCUELAS, OTRAS INSTITUCIONES Y AREAS ADMINISTRATIVAS</t>
  </si>
  <si>
    <t>EVENTO NO ESPECIFICADO, DE INTENCION NO DETERMINADA: AREAS DE DEPORTE Y ATLETISMO</t>
  </si>
  <si>
    <t>EVENTO NO ESPECIFICADO, DE INTENCION NO DETERMINADA: CALLES Y CARRETERAS</t>
  </si>
  <si>
    <t>EVENTO NO ESPECIFICADO, DE INTENCION NO DETERMINADA: COMERCIO Y AREA DE SERVICIOS</t>
  </si>
  <si>
    <t>EVENTO NO ESPECIFICADO, DE INTENCION NO DETERMINADA: AREA INDUSTRIAL Y DE LA CONSTRUCCION</t>
  </si>
  <si>
    <t>EVENTO NO ESPECIFICADO, DE INTENCION NO DETERMINADA: GRANJA</t>
  </si>
  <si>
    <t>EVENTO NO ESPECIFICADO, DE INTENCION NO DETERMINADA: OTRO LUGAR ESPECIFICADO</t>
  </si>
  <si>
    <t>EVENTO NO ESPECIFICADO, DE INTENCION NO DETERMINADA: LUGAR NO ESPECIFICADO</t>
  </si>
  <si>
    <t>INTERVENCION LEGAL CON DISPARO DE ARMA DE FUEGO</t>
  </si>
  <si>
    <t>INTERVENCION LEGAL CON EXPLOSIVOS</t>
  </si>
  <si>
    <t>INTERVENCION LEGAL CON GAS</t>
  </si>
  <si>
    <t>INTERVENCION LEGAL CON OBJETOS ROMOS O SIN FILO</t>
  </si>
  <si>
    <t>INTERVENCION LEGAL CON OBJETOS CORTANTES</t>
  </si>
  <si>
    <t>EJECUCION LEGAL</t>
  </si>
  <si>
    <t>INTERVENCION LEGAL CON OTROS MEDIOS ESPECIFICADOS</t>
  </si>
  <si>
    <t>INTERVENCION LEGAL, MEDIOS NO ESPECIFICADOS</t>
  </si>
  <si>
    <t>OPERACIONES DE GUERRA CON EXPLOSION DE ARMAMENTO NAVAL</t>
  </si>
  <si>
    <t>OPERACIONES DE GUERRA CON DESTRUCCION DE AERONAVE</t>
  </si>
  <si>
    <t>OPERACIONES DE GUERRA CON OTRAS EXPLOSIONES Y ESQUIRLAS</t>
  </si>
  <si>
    <t>OPERACIONES DE GUERRA CON FUEGO Y SUSTANCIAS INCENDIARIAS Y CALIENTES</t>
  </si>
  <si>
    <t>OPERACIONES DE GUERRA CON DISPARO DE ARMA DE FUEGO Y OTRAS FORMAS DE GUERRA CONVENCIONAL</t>
  </si>
  <si>
    <t>OPERACIONES DE GUERRA CON ARMAS NUCLEARES</t>
  </si>
  <si>
    <t>OPERACIONES DE GUERRA CON ARMAS BIOLOGICAS</t>
  </si>
  <si>
    <t>OPERACIONES DE GUERRA CON ARMAS QUIMICAS Y OTRAS FORMAS DE GUERRA NO CONVENCIONAL</t>
  </si>
  <si>
    <t>OPERACIONES DE GUERRA QUE OCURREN DESPUES DEL CESE DE HOSTILIDADES</t>
  </si>
  <si>
    <t>OPERACION DE GUERRA NO ESPECIFICADA</t>
  </si>
  <si>
    <t>EFECTOS ADVERSOS DE PENICILINAS</t>
  </si>
  <si>
    <t>EFECTOS ADVERSOS DE CEFALOSPORINAS Y OTROS ANTIBIOTICOS BETALACTAMICOS</t>
  </si>
  <si>
    <t>EFECTOS ADVERSOS DEL GRUPO DE CLORAMFENICOL</t>
  </si>
  <si>
    <t>EFECTOS ADVERSOS DE LOS MACROLIDOS</t>
  </si>
  <si>
    <t>EFECTOS ADVERSOS DE TETRACICLINAS</t>
  </si>
  <si>
    <t>EFECTOS ADVERSOS DE AMINOGLICOSIDOS</t>
  </si>
  <si>
    <t>EFECTOS ADVERSOS DE RIFAMICINAS</t>
  </si>
  <si>
    <t>EFECTOS ADVERSOS DE ANTIBIOTICOS ANTIMICOTICOS USADOS SISTEMATICAMENTE</t>
  </si>
  <si>
    <t>EFECTOS ADVERSOS DE OTROS ANTIBIOTICOS SISTEMICOS</t>
  </si>
  <si>
    <t>EFECTOS ADVERSOS DE ANTIBIOTICO SISTEMICO NO ESPECIFICADO</t>
  </si>
  <si>
    <t>EFECTOS ADVERSOS DE SULFONAMIDAS</t>
  </si>
  <si>
    <t>EFECTOS ADVERSOS DE DROGAS ANTIMICOBACTERIANAS</t>
  </si>
  <si>
    <t>EFECTOS ADVERSOS DE DROGAS ANTIPALUDICAS Y AGENTES QUE ACTUAN SOBRE OTROS PROTOZOARIOS DE LA SANGRE</t>
  </si>
  <si>
    <t>EFECTOS ADVERSOS DE OTRAS DROGAS ANTIPROTOZOARIAS</t>
  </si>
  <si>
    <t>EFECTOS ADVERSOS DE ANTIHELMINTICOS</t>
  </si>
  <si>
    <t>EFECTOS ADVERSOS DE DROGAS ANTIVIRALES</t>
  </si>
  <si>
    <t>EFECTOS ADVERSOS DE OTROS ANTIINFECCIOSOS Y ANTIPARASITARIOS SISTEMICOS ESPECIFICADOS</t>
  </si>
  <si>
    <t>EFECTOS ADVERSOS DE ANTIINFECCIOSOS Y ANTIPARASITARIOS SISTEMICOS NO ESPECIFICADOS</t>
  </si>
  <si>
    <t>EFECTOS ADVERSOS DE GLUCOCORTICOIDES Y ANALOGOS SINTETICOS</t>
  </si>
  <si>
    <t>EFECTOS ADVERSOS DE HORMONAS TIROIDEAS Y SUSTITUTOS</t>
  </si>
  <si>
    <t>EFECTOS ADVERSOS DE DROGAS ANTITIROIDEAS</t>
  </si>
  <si>
    <t>EFECTOS ADVERSOS DE DROGAS HIPOGLUCEMIANTES ORALES E INSULINA [ANTIDIABETICAS]</t>
  </si>
  <si>
    <t>EFECTOS ADVERSOS DE ANTICONCEPTIVOS ORALES</t>
  </si>
  <si>
    <t>EFECTOS ADVERSOS DE OTROS ESTROGENOS Y PROGESTAGENOS</t>
  </si>
  <si>
    <t>EFECTOS ADVERSOS DE ANTIGONADOTROPINAS, ANTIESTROGENOS Y ANTIANDROGENOS, NO CLASIFICADOS EN OTRA PARTE</t>
  </si>
  <si>
    <t>EFECTOS ADVERSOS DE ANDROGENOS Y CONGENERES ANABOLICOS</t>
  </si>
  <si>
    <t>EFECTOS ADVERSOS DE OTRAS HORMONAS Y SUS SUSTITUTOS SINTETICOS, Y LAS NO ESPECIFICADAS</t>
  </si>
  <si>
    <t>EFECTOS ADVERSOS DE OTRAS HORMONAS ANTAGONISTAS, Y LAS NO ESPECIFICADAS</t>
  </si>
  <si>
    <t>EFECTOS ADVERSOS DE ANTIALERGICOS Y ANTIEMETICOS</t>
  </si>
  <si>
    <t>EFECTOS ADVERSOS DE ANTIMETABOLITOS ANTINEOPLASICOS</t>
  </si>
  <si>
    <t>EFECTOS ADVERSOS DE PRODUCTOS NATURALES ANTINEOPLASICOS</t>
  </si>
  <si>
    <t>EFECTOS ADVERSOS DE OTRAS DROGAS ANTINEOPLASICAS</t>
  </si>
  <si>
    <t>EFECTOS ADVERSOS DE AGENTES INMUNOSUPRESORES</t>
  </si>
  <si>
    <t>EFECTOS ADVERSOS DE AGENTES ACIDIFICANTES Y ALCALINIZANTES</t>
  </si>
  <si>
    <t>EFECTOS ADVERSOS DE ENZIMAS NO CLASIFICADAS EN OTRA PARTE</t>
  </si>
  <si>
    <t>EFECTOS ADVERSOS DE OTROS AGENTES SISTEMICOS PRIMARIOS NO CLASIFICADOS EN OTRA PARTE</t>
  </si>
  <si>
    <t>EFECTOS ADVERSOS DE AGENTE SISTEMICO PRIMARIO NO ESPECIFICADO</t>
  </si>
  <si>
    <t>EFECTOS ADVERSOS DE PREPARACIONES CON HIERRO Y OTROS PREPARADOS CONTRA LA ANEMIA HIPOCROMICA</t>
  </si>
  <si>
    <t>EFECTOS ADVERSOS DE VITAMINA B12, ACIDO FOLICO Y OTROS PREPARADOS CONTRA LA ANEMIA MEGALOBLASTICA</t>
  </si>
  <si>
    <t>EFECTOS ADVERSOS DE ANTICOAGULANTES</t>
  </si>
  <si>
    <t>EFECTOS ADVERSOS DE ANTAGONISTAS DE ANTICOAGULANTES, VITAMINA K Y OTROS COAGULANTES</t>
  </si>
  <si>
    <t>EFECTOS ADVERSOS DE DROGAS ANTITROMBOTICAS [INHIBIDORAS DE LA AGREGACION PLAQUETARIA]</t>
  </si>
  <si>
    <t>EFECTOS ADVERSOS DE DROGAS TROMBOLITICAS</t>
  </si>
  <si>
    <t>EFECTOS ADVERSOS DE SANGRE NATURAL Y PRODUCTOS SANGUINEOS</t>
  </si>
  <si>
    <t>EFECTOS ADVERSOS DE LOS SUSTITUTOS DEL PLASMA</t>
  </si>
  <si>
    <t>EFECTOS ADVERSOS DE OTROS AGENTES QUE AFECTAN LOS CONSTITUYENTES DE LA SANGRE, Y LOS NO ESPECIFICADOS</t>
  </si>
  <si>
    <t>EFECTOS ADVERSOS DE OPIACEOS Y ANALGESICOS RELACIONADOS</t>
  </si>
  <si>
    <t>EFECTOS ADVERSOS DE SALICILATOS</t>
  </si>
  <si>
    <t>EFECTOS ADVERSOS DE DERIVADOS DEL ACIDO PROPIONICO</t>
  </si>
  <si>
    <t>EFECTOS ADVERSOS DE OTRAS DROGAS ANTIINFLAMATORIAS NO ESTEROIDES [DAINE]</t>
  </si>
  <si>
    <t>EFECTOS ADVERSOS DE LOS ANTIRREUMATICOS</t>
  </si>
  <si>
    <t>EFECTOS ADVERSOS DE LOS DERIVADOS DEL 4-AMINOFENOL</t>
  </si>
  <si>
    <t>EFECTOS ADVERSOS DE OTROS ANALGESICOS Y ANTIPIRETICOS</t>
  </si>
  <si>
    <t>EFECTOS ADVERSOS DE DROGAS ANALGESICAS, ANTIPIRETICAS Y ANTIINFLAMATORIAS NO ESPECIFICADAS</t>
  </si>
  <si>
    <t>EFECTOS ADVERSOS DE SUCCINAMIDAS</t>
  </si>
  <si>
    <t>EFECTOS ADVERSOS DE OXAZOLIDINADIONAS</t>
  </si>
  <si>
    <t>EFECTOS ADVERSOS DE DERIVADOS DE LA HIDANTOINA</t>
  </si>
  <si>
    <t>EFECTOS ADVERSOS DE DESOXIBARBITURICOS</t>
  </si>
  <si>
    <t>EFECTOS ADVERSOS DE IMINOESTILBENOS</t>
  </si>
  <si>
    <t>EFECTOS ADVERSOS DEL ACIDO VALPROICO</t>
  </si>
  <si>
    <t>EFECTOS ADVERSOS DE OTROS ANTIEPILEPTICOS, Y LOS NO ESPECIFICADOS</t>
  </si>
  <si>
    <t>EFECTOS ADVERSOS DE DROGAS ANTIPARKINSONIANAS</t>
  </si>
  <si>
    <t>EFECTOS ADVERSOS DE DROGAS ANTIESPASTICAS</t>
  </si>
  <si>
    <t>EFECTOS ADVERSOS DE BARBITURICOS, NO CLASIFICADOS EN OTRA PARTE</t>
  </si>
  <si>
    <t>EFECTOS ADVERSOS DE BENZODIAZEPINAS</t>
  </si>
  <si>
    <t>EFECTOS ADVERSOS DE DERIVADOS CLORALES</t>
  </si>
  <si>
    <t>EFECTOS ADVERSOS DE PARALDEHIDO</t>
  </si>
  <si>
    <t>EFECTOS ADVERSOS DE COMPUESTOS DE BROMO</t>
  </si>
  <si>
    <t>EFECTOS ADVERSOS DE MEZCLAS SEDANTES E HIPNOTICAS, NO CLASIFICADAS EN OTRA PARTE</t>
  </si>
  <si>
    <t>EFECTOS ADVERSOS DE OTRAS DROGAS SEDANTES, HIPNOTICAS Y ANSIOLITICAS</t>
  </si>
  <si>
    <t>EFECTOS ADVERSOS DE DROGAS SEDANTES, HIPNOTICAS Y ANSIOLITICAS NO ESPECIFICADAS</t>
  </si>
  <si>
    <t>EFECTOS ADVERSOS DE GASES ANESTESICOS POR INHALACION</t>
  </si>
  <si>
    <t>EFECTOS ADVERSOS DE GASES ANESTESICOS PARENTERALES</t>
  </si>
  <si>
    <t>EFECTOS ADVERSOS DE OTROS GASES ANESTESICOS GENERALES, Y LOS NO ESPECIFICADOS</t>
  </si>
  <si>
    <t>EFECTOS ADVERSOS DE GASES ANESTESICOS LOCALES</t>
  </si>
  <si>
    <t>EFECTOS ADVERSOS DE ANESTESICOS NO ESPECIFICADOS</t>
  </si>
  <si>
    <t>EFECTOS ADVERSOS DE GASES TERAPEUTICOS</t>
  </si>
  <si>
    <t>EFECTOS ADVERSOS DE ANTIDEPRESIVOS TRICICLICOS Y TETRACICLICOS</t>
  </si>
  <si>
    <t>EFECTOS ADVERSOS DE ANTIDEPRESIVOS INHIBIDORES DE LA MONOAMINOOXIDASA</t>
  </si>
  <si>
    <t>EFECTOS ADVERSOS DE OTROS ANTIDEPRESIVOS Y LOS NO ESPECIFICADOS</t>
  </si>
  <si>
    <t>EFECTOS ADVERSOS DE ANTIPSICOTICOS Y NEUROLEPTICOS FENOTIAZINICOS</t>
  </si>
  <si>
    <t>EFECTOS ADVERSOS DE NEUROLEPTICOS DE LA BUTIROFENONA Y TIOXANTINA</t>
  </si>
  <si>
    <t>EFECTOS ADVERSOS DE OTROS ANTIPSICOTICOS Y NEUROLEPTICOS</t>
  </si>
  <si>
    <t>EFECTOS ADVERSOS DE PSICODISLEPTICOS [ALUCINOGENOS]</t>
  </si>
  <si>
    <t>EFECTOS ADVERSOS DE PSICOESTIMULANTES CON ABUSO POTENCIAL</t>
  </si>
  <si>
    <t>EFECTOS ADVERSOS DE OTRAS DROGAS PSICOTROPICAS, NO CLASIFICADAS EN OTRA PARTE</t>
  </si>
  <si>
    <t>EFECTOS ADVERSOS DE DROGAS PSICOTROPICAS NO ESPECIFICADAS</t>
  </si>
  <si>
    <t>EFECTOS ADVERSOS DE ANALEPTICOS</t>
  </si>
  <si>
    <t>EFECTOS ADVERSOS DE ANTAGONISTAS DE OPIACEOS</t>
  </si>
  <si>
    <t>EFECTOS ADVERSOS DE METILXANTINAS, NO CLASIFICADAS EN OTRA PARTE</t>
  </si>
  <si>
    <t>EFECTOS ADVERSOS DE OTROS ESTIMULANTES DEL SISTEMA NERVIOSO CENTRAL</t>
  </si>
  <si>
    <t>EFECTOS ADVERSOS DE ESTIMULANTE NO ESPECIFICADO DEL SISTEMA NERVIOSO CENTRAL</t>
  </si>
  <si>
    <t>EFECTOS ADVERSOS DE AGENTES ANTICOLINESTERASA</t>
  </si>
  <si>
    <t>EFECTOS ADVERSOS DE OTROS PARASIMPATICOMIMETICOS [COLINERGICOS]</t>
  </si>
  <si>
    <t>EFECTOS ADVERSOS DE DROGAS BLOQUEADORAS GANGLIONARES, NO CLASIFICADAS EN OTRA PARTE</t>
  </si>
  <si>
    <t>EFECTOS ADVERSOS DE OTROS PARASIMPATICOLITICOS [ANTICOLINERGICOS Y ANTIMUSCARINICOS] Y ESPASMOLITICOS, NO CLASIFICADOS EN OTRA PARTE</t>
  </si>
  <si>
    <t>EFECTOS ADVERSOS DE AGONISTAS [ESTIMULANTES] PREDOMINANTEMENTE ALFA-ADRENERGICOS, NO CLASIFICADOS EN OTRA PARTE</t>
  </si>
  <si>
    <t>EFECTOS ADVERSOS DE AGONISTAS [ESTIMULANTES] PREDOMINANTEMENTE BETA-ADRENERGICOS, NO CLASIFICADOS EN OTRA PARTE</t>
  </si>
  <si>
    <t>EFECTOS ADVERSOS DE ANTAGONISTAS [BLOQUEADORES] ALFA-ADRENERGICOS, NO CLASIFICADOS EN OTRA PARTE</t>
  </si>
  <si>
    <t>EFECTOS ADVERSOS DE ANTAGONISTAS [BLOQUEADORES] BETA-ADRENERGICOS, NO CLASIFICADOS EN OTRA PARTE</t>
  </si>
  <si>
    <t>EFECTOS ADVERSOS DE AGENTES BLOQUEADORES NEURO-ADRENERGICOS QUE ACTUAN CENTRALMENTE, NO CLASIFICADOS EN OTRA PARTE</t>
  </si>
  <si>
    <t>EFECTOS ADVERSOS DE OTRAS DROGAS QUE AFECTAN PRIMARIAMENTE EL SISTEMA NERVIOSO AUTONOMO, Y LAS NO ESPECIFICADAS</t>
  </si>
  <si>
    <t>EFECTOS ADVERSOS DE GLUCOSIDOS CARDIOTONICOS Y DROGAS DE ACCION SIMILAR</t>
  </si>
  <si>
    <t>EFECTOS ADVERSOS DE BLOQUEADORES DEL CANAL DEL CALCIO</t>
  </si>
  <si>
    <t>EFECTOS ADVERSOS DE OTRAS DROGAS ANTIARRITMICAS, NO CLASIFICADAS EN OTRAS PARTES</t>
  </si>
  <si>
    <t>EFECTOS ADVERSOS DE VASODILATADORES CORONARIOS, NO CLASIFICADOS EN OTRAS PARTES</t>
  </si>
  <si>
    <t>EFECTOS ADVERSOS DE INHIBIDORES DE LA ENZIMA CONVERTIDORA DE ANGIOTENSINA</t>
  </si>
  <si>
    <t>EFECTOS ADVERSOS DE OTRAS DROGAS ANTIHIPERTENSIVAS, NO CLASIFICADAS EN OTRA PARTE</t>
  </si>
  <si>
    <t>EFECTOS ADVERSOS DE DROGAS ANTIHIPERLIPIDEMICAS Y ANTIARTERIOSCLEROTICAS</t>
  </si>
  <si>
    <t>EFECTOS ADVERSOS DE VASODILATADORES PERIFERICOS</t>
  </si>
  <si>
    <t>EFECTOS ADVERSOS DE DROGAS ANTIVARICOSAS, INCLUSIVE AGENTES ESCLEROSANTES</t>
  </si>
  <si>
    <t>EFECTOS ADVERSOS DE OTROS AGENTES QUE AFECTAN PRIMARIAMENTE EL SISTEMA CARDIOVASCULAR, Y LOS NO ESPECIFICADOS</t>
  </si>
  <si>
    <t>EFECTOS ADVERSOS DE BLOQUEADORES DE LOS RECEPTORES H2 DE HISTAMINA</t>
  </si>
  <si>
    <t>EFECTOS ADVERSOS DE OTRAS DROGAS ANTIACIDAS E INHIBIDORAS DE LA SECRECION GASTRICA</t>
  </si>
  <si>
    <t>EFECTOS ADVERSOS DE LAXANTES ESTIMULANTES</t>
  </si>
  <si>
    <t>EFECTOS ADVERSOS DE LAXANTES SALINOS Y OSMOTICOS</t>
  </si>
  <si>
    <t>EFECTOS ADVERSOS DE OTROS LAXANTES</t>
  </si>
  <si>
    <t>EFECTOS ADVERSOS DE DIGESTIVOS</t>
  </si>
  <si>
    <t>EFECTOS ADVERSOS DE DROGAS ANTIDIARREICAS</t>
  </si>
  <si>
    <t>EFECTOS ADVERSOS DE EMETICOS</t>
  </si>
  <si>
    <t>EFECTOS ADVERSOS DE OTROS AGENTES QUE AFECTAN PRIMARIAMENTE EL SISTEMA GASTROINTESTINAL</t>
  </si>
  <si>
    <t>EFECTOS ADVERSOS DE AGENTES QUE AFECTAN PRIMARIAMENTE EL SISTEMA GASTROINTESTINAL, NO ESPECIFICADOS</t>
  </si>
  <si>
    <t>EFECTOS ADVERSOS DE MINERALOCORTICOIDES</t>
  </si>
  <si>
    <t>EFECTOS ADVERSOS DE LOS BLOQUEADORES DE MINERALOCORTICOIDES [ANTAGONISTAS DE LA ALDOSTERONA]</t>
  </si>
  <si>
    <t>EFECTOS ADVERSOS DE LOS INHIBIDORES DE LA ANHIDRASA CARBONICA</t>
  </si>
  <si>
    <t>EFECTOS ADVERSOS DE LOS DERIVADOS DE LA BENZOTIADIAZINA</t>
  </si>
  <si>
    <t>EFECTOS ADVERSOS DE DIURETICOS DE ASA ["HIGH-CEILING"]</t>
  </si>
  <si>
    <t>EFECTOS ADVERSOS DE OTROS DIURETICOS</t>
  </si>
  <si>
    <t>EFECTOS ADVERSOS DE AGENTES ELECTROLITICOS, CALORICOS Y DEL EQUILIBRIO HIDRICO</t>
  </si>
  <si>
    <t>EFECTOS ADVERSOS DE AGENTES QUE AFECTAN LA CALCIFICACION</t>
  </si>
  <si>
    <t>EFECTOS ADVERSOS DE AGENTES QUE AFECTAN EL METABOLISMO DEL ACIDO URICO</t>
  </si>
  <si>
    <t>EFECTOS ADVERSOS DE SALES MINERALES NO CLASIFICADAS EN OTRA PARTE</t>
  </si>
  <si>
    <t>EFECTOS ADVERSOS DE DROGAS OXITOCICAS</t>
  </si>
  <si>
    <t>EFECTOS ADVERSOS DE RELAJANTES DE LOS MUSCULOS ESTRIADOS [AGENTES BLOQUEADORES NEUROMUSCULARES]</t>
  </si>
  <si>
    <t>EFECTOS ADVERSOS DE OTROS AGENTES QUE ACTUAN PRIMARIAMENTE SOBRE LOS MUSCULOS, Y LOS NO ESPECIFICADOS</t>
  </si>
  <si>
    <t>EFECTOS ADVERSOS DE ANTITUSIGENOS</t>
  </si>
  <si>
    <t>EFECTOS ADVERSOS DE EXPECTORANTES</t>
  </si>
  <si>
    <t>EFECTOS ADVERSOS DE DROGAS CONTRA EL RESFRIADO COMUN</t>
  </si>
  <si>
    <t>EFECTOS ADVERSOS DE ANTIASMATICOS, NO CLASIFICADOS EN OTRA PARTE</t>
  </si>
  <si>
    <t>EFECTOS ADVERSOS DE OTROS AGENTES QUE ACTUAN PRIMARIAMENTE SOBRE EL SISTEMA RESPIRATORIO, Y LOS NO ESPECIFICADOS</t>
  </si>
  <si>
    <t>EFECTOS ADVERSOS DE DROGAS ANTIMICOTICAS, ANTIINFECCIOSAS Y ANTIINFLAMATORIAS DE USO LOCAL, NO CLASIFICADAS EN OTRA PARTE</t>
  </si>
  <si>
    <t>EFECTOS ADVERSOS DE ANTIPRURIGINOSOS</t>
  </si>
  <si>
    <t>EFECTOS ADVERSOS DE ASTRINGENTES Y DETERGENTES LOCALES</t>
  </si>
  <si>
    <t>EFECTOS ADVERSOS DE EMOLIENTES, DEMULCENTES Y PROTECTORES</t>
  </si>
  <si>
    <t>EFECTOS ADVERSOS DE DROGAS Y PREPARADOS QUERATOLITICOS, QUERATOPLASTICOS Y OTROS PARA EL TRATAMIENTO DEL CABELLO</t>
  </si>
  <si>
    <t>EFECTOS ADVERSOS DE DROGAS Y PREPARADOS OFTALMOLOGICOS</t>
  </si>
  <si>
    <t>EFECTOS ADVERSOS DE DROGAS Y PREPARADOS OTORRINOLARINGOLOGICOS</t>
  </si>
  <si>
    <t>EFECTOS ADVERSOS DE DROGAS DENTALES, DE APLICACIÓN TOPICA</t>
  </si>
  <si>
    <t>EFECTOS ADVERSOS DE OTROS AGENTES TOPICOS</t>
  </si>
  <si>
    <t>EFECTOS ADVERSOS DE OTROS AGENTES TOPICOS NO ESPECIFICADOS</t>
  </si>
  <si>
    <t>EFECTOS ADVERSOS DE DEPRESORES DEL APETITO [ANOREXICOS]</t>
  </si>
  <si>
    <t>EFECTOS ADVERSOS DE DROGAS LIPOTROPICAS</t>
  </si>
  <si>
    <t>EFECTOS ADVERSOS DE ANTIDOTOS Y AGENTES QUELANTES, NO CLASIFICADOS EN OTRA PARTE</t>
  </si>
  <si>
    <t>EFECTOS ADVERSOS DE DISUASIVOS DEL ALCOHOL</t>
  </si>
  <si>
    <t>EFECTOS ADVERSOS DE EXCIPIENTES FARMACEUTICOS</t>
  </si>
  <si>
    <t>EFECTOS ADVERSOS DE MEDIOS DE CONTRASTE PARA RAYOS X</t>
  </si>
  <si>
    <t>EFECTOS ADVERSOS DE OTROS AGENTES DIAGNOSTICOS</t>
  </si>
  <si>
    <t>EFECTOS ADVERSOS DE VITAMINAS, NO CLASIFICADAS EN OTRA PARTE</t>
  </si>
  <si>
    <t>EFECTOS ADVERSOS DE OTRAS DROGAS Y MEDICAMENTOS</t>
  </si>
  <si>
    <t>EFECTOS ADVERSOS DE DROGAS Y MEDICAMENTOS NO ESPECIFICADOS</t>
  </si>
  <si>
    <t>EFECTOS ADVERSOS DE LA VACUNA BCG</t>
  </si>
  <si>
    <t>EFECTOS ADVERSOS DE LA VACUNA TIFOIDEA Y PARATIFOIDEA</t>
  </si>
  <si>
    <t>EFECTOS ADVERSOS DE LA VACUNA CONTRA EL COLERA</t>
  </si>
  <si>
    <t>EFECTOS ADVERSOS DE LA VACUNA CONTRA LA PESTE</t>
  </si>
  <si>
    <t>EFECTOS ADVERSOS DE LA VACUNA CONTRA EL TETANOS</t>
  </si>
  <si>
    <t>EFECTOS ADVERSOS DE LA VACUNA CONTRA LA DIFTERIA</t>
  </si>
  <si>
    <t>EFECTOS ADVERSOS DE LA VACUNA CONTRA LA TOS FERINA, INCLUSIVE COMBINACIONES CON UN COMPONENTE PERTUSIS</t>
  </si>
  <si>
    <t>EFECTOS ADVERSOS DE VACUNAS BACTERIANAS MIXTAS, EXCEPTO COMBINACIONES CON UN COMPONENTE PERTUSIS</t>
  </si>
  <si>
    <t>EFECTOS ADVERSOS DE OTRAS VACUNAS BACTERIANAS, Y LAS NO ESPECIFICADAS</t>
  </si>
  <si>
    <t>EFECTOS ADVERSOS DE VACUNAS VIRALES</t>
  </si>
  <si>
    <t>EFECTOS ADVERSOS DE VACUNAS CONTRA RICKETTSIAS</t>
  </si>
  <si>
    <t>EFECTOS ADVERSOS DE VACUNAS ANTIPROTOZOARIAS</t>
  </si>
  <si>
    <t>EFECTOS ADVERSOS DE LA INMUNOGLOBULINA</t>
  </si>
  <si>
    <t>EFECTOS ADVERSOS DE OTRAS VACUNAS Y SUSTANCIAS BIOLOGICAS ESPECIFICADAS</t>
  </si>
  <si>
    <t>EFECTOS ADVERSOS DE OTRAS VACUNAS O SUSTANCIAS BIOLOGICAS NO ESPECIFICADAS</t>
  </si>
  <si>
    <t>INCIDENTE DURANTE OPERACIÓN QUIRURGICA</t>
  </si>
  <si>
    <t>INCIDENTE DURANTE INFUSION O TRANSFUSION</t>
  </si>
  <si>
    <t>INCIDENTE DURANTE DIALISIS RENAL U OTRA PERFUSION</t>
  </si>
  <si>
    <t>INCIDENTE DURANTE INYECCION O INMUNIZACION</t>
  </si>
  <si>
    <t>INCIDENTE DURANTE EXAMEN ENDOSCOPICO</t>
  </si>
  <si>
    <t>INCIDENTE DURANTE CATETERIZACION CARDIACA</t>
  </si>
  <si>
    <t>INCIDENTE DURANTE ASPIRACION, PUNCION Y OTRA CATETERIZACION</t>
  </si>
  <si>
    <t>INCIDENTE DURANTE ADMINISTRACION DE ENEMA</t>
  </si>
  <si>
    <t>INCIDENTE DURANTE OTRAS ATENCIONES MEDICAS Y QUIRURGICAS</t>
  </si>
  <si>
    <t>INCIDENTE DURANTE ATENCION MEDICA Y QUIRURGICA NO ESPECIFICADA</t>
  </si>
  <si>
    <t>OBJETO EXTRAÑO DEJADO ACCIDENTALMENTE EN EL CUERPO DURANTE OPERACIÓN QUIRURGICA</t>
  </si>
  <si>
    <t>OBJETO EXTRAÑO DEJADO ACCIDENTALMENTE EN EL CUERPO DURANTE INFUSION O TRANSFUSION</t>
  </si>
  <si>
    <t>OBJETO EXTRAÑO DEJADO ACCIDENTALMENTE EN EL CUERPO DURANTE DIALISIS RENAL U OTRA PERFUSION</t>
  </si>
  <si>
    <t>OBJETO EXTRAÑO DEJADO ACCIDENTALMENTE EN EL CUERPO DURANTE INYECCION O INMUNIZACION</t>
  </si>
  <si>
    <t>OBJETO EXTRAÑO DEJADO ACCIDENTALMENTE EN EL CUERPO DURANTE EXAMEN ENDOSCOPICO</t>
  </si>
  <si>
    <t>OBJETO EXTRAÑO DEJADO ACCIDENTALMENTE EN EL CUERPO DURANTE CATETERIZACION CARDIACA</t>
  </si>
  <si>
    <t>OBJETO EXTRAÑO DEJADO ACCIDENTALMENTE EN EL CUERPO DURANTE ASPIRACION, PUNCION Y OTRA CATETERIZACION</t>
  </si>
  <si>
    <t>OBJETO EXTRAÑO DEJADO ACCIDENTALMENTE EN EL CUERPO DURANTE REMOCION DE CATETER O TAPONAMIENTO</t>
  </si>
  <si>
    <t>OBJETO EXTRAÑO DEJADO ACCIDENTALMENTE EN EL CUERPO DURANTE OTRAS ATENCIONES MEDICAS Y QUIRURGICAS</t>
  </si>
  <si>
    <t>OBJETO EXTRAÑO DEJADO ACCIDENTALMENTE EN EL CUERPO DURANTE ATENCION MEDICA Y QUIRURGICA NO ESPECIFICADA</t>
  </si>
  <si>
    <t>FALLAS EN LA ESTERILIZACION DURANTE OPERACIÓN QUIRURGICA</t>
  </si>
  <si>
    <t>FALLAS EN LA ESTERILIZACION DURANTE INFUSION O TRANSFUSION</t>
  </si>
  <si>
    <t>FALLAS EN LA ESTERILIZACION DURANTE DIALISIS RENAL U OTRA PERFUSION</t>
  </si>
  <si>
    <t>FALLAS EN LA ESTERILIZACION DURANTE INYECCION O INMUNIZACION</t>
  </si>
  <si>
    <t>FALLAS EN LA ESTERILIZACION DURANTE EXAMEN ENDOSCOPICO</t>
  </si>
  <si>
    <t>FALLAS EN LA ESTERILIZACION DURANTE CATETERIZACION CARDIACA</t>
  </si>
  <si>
    <t>FALLAS EN LA ESTERILIZACION DURANTE ASPIRACION, PUNCION Y OTRA CATETERIZACION</t>
  </si>
  <si>
    <t>FALLAS EN LA ESTERILIZACION DURANTE OTRAS ATENCIONES MEDICAS Y QUIRURGICAS</t>
  </si>
  <si>
    <t>FALLAS EN LA ESTERILIZACION DURANTE ATENCION MEDICA Y QUIRURGICA NO ESPECIFICADA</t>
  </si>
  <si>
    <t>EXCESIVA CANTIDAD DE SANGRE U OTRO LIQUIDO ADMINISTRADO DURANTE UNA INFUSION O TRANSFUSION</t>
  </si>
  <si>
    <t>DILUCION INCORRECTA DE LIQUIDO DURANTE UNA INFUSION</t>
  </si>
  <si>
    <t>SOBREDOSIS DE RADIACION ADMINISTRADA DURANTE TERAPIA</t>
  </si>
  <si>
    <t>EXPOSICION INADVERTIDA DEL PACIENTE A RADIACION DURANTE LA ATENCION MEDICA</t>
  </si>
  <si>
    <t>FALLA EN LA DOSIFICACION EN ELECTROCHOQUE O EN CHOQUE INSULINICO</t>
  </si>
  <si>
    <t>FALLA EN EL CONTROL DE LA TEMPERATURA, EN TAPONAMIENTOS Y APLICACIONES LOCALES</t>
  </si>
  <si>
    <t>NO ADMINISTRACION DE DROGAS, MEDICAMENTOS O SUSTANCIAS BIOLOGICAS NECESARIAS</t>
  </si>
  <si>
    <t>FALLA EN LA DOSIFICACION DURANTE OTRAS ATENCIONES MEDICAS Y QUIRURGICAS</t>
  </si>
  <si>
    <t>FALLA EN LA DOSIFICACION DURANTE ATENCION MEDICA Y QUIRURGICA NO ESPECIFICADA</t>
  </si>
  <si>
    <t>MEDICAMENTO O SUSTANCIA BIOLOGICA CONTAMINADO EN INFUSION O TRANSFUSION</t>
  </si>
  <si>
    <t>MEDICAMENTO O SUSTANCIA BIOLOGICA CONTAMINADO, INYECTADO O USADO PARA INMUNIZACION</t>
  </si>
  <si>
    <t>MEDICAMENTO O SUSTANCIA BIOLOGICA CONTAMINADO, ADMINISTRADO POR OTROS MEDIOS</t>
  </si>
  <si>
    <t>MEDICAMENTO O SUSTANCIA BIOLOGICA CONTAMINADO, ADMINISTRADO POR MEDIOS NO ESPECIFICADOS</t>
  </si>
  <si>
    <t>SANGRE INCOMPATIBLE USADA EN TRANSFUSION</t>
  </si>
  <si>
    <t>LIQUIDO ERRONEO USADO EN INFUSION</t>
  </si>
  <si>
    <t>FALLA EN LA SUTURA O LIGADURA DURANTE OPERACIÓN QUIRURGICA</t>
  </si>
  <si>
    <t>TUBO ENDOTRAQUEAL COLOCADO ERRONEAMENTE DURANTE PROCEDIMIENTO ANESTESICO</t>
  </si>
  <si>
    <t>FALLA EN LA INTRODUCCION O REMOCION DE OTRO TUBO O INSTRUMENTO</t>
  </si>
  <si>
    <t>REALIZACION DE UNA OPERACIÓN INADECUADA</t>
  </si>
  <si>
    <t>OTROS INCIDENTES ESPECIFICADOS DURANTE LA ATENCION MEDICA Y QUIRURGICA</t>
  </si>
  <si>
    <t>NO ADMINISTRACION DE LA ATENCION MEDICA Y QUIRURGICA</t>
  </si>
  <si>
    <t>INCIDENTES NO ESPECIFICADOS DURANTE LA ATENCION MEDICA Y QUIRURGICA</t>
  </si>
  <si>
    <t>DISPOSITIVOS DE ANESTESIOLOGIA ASOCIADOS CON INCIDENTES ADVERSOS: DISPOSITIVOS DE DIAGNOSTICO Y MONITOREO</t>
  </si>
  <si>
    <t>DISPOSITIVOS DE ANESTESIOLOGIA ASOCIADOS CON INCIDENTES ADVERSOS: DISPOSITIVOS TERAPEUTICOS (NO QUIRURGICOS) Y DE REHABILITACION</t>
  </si>
  <si>
    <t>DISPOSITIVOS DE ANESTESIOLOGIA ASOCIADOS CON INCIDENTES ADVERSOS: DISPOSITIVOS PROTESICOS Y OTROS IMPLANTES, MATERIALES Y ACCESORIOS</t>
  </si>
  <si>
    <t>DISPOSITIVOS DE ANESTESIOLOGIA ASOCIADOS CON INCIDENTES ADVERSOS: INSTRUMENTOS QUIRURGICOS, DISPOSITIVOS Y MATERIALES (INCLUSIVE SUTURAS)</t>
  </si>
  <si>
    <t>DISPOSITIVOS DE ANESTESIOLOGIA ASOCIADOS CON INCIDENTES ADVERSOS: DISPOSITIVOS DIVERSOS, NO CLASIFICADOS EN OTRA PARTE</t>
  </si>
  <si>
    <t>DISPOSITIVOS CARDIOVASCULARES ASOCIADOS CON INCIDENTES ADVERSOS: DISPOSITIVOS DE DIAGNOSTICO Y MONITOREO</t>
  </si>
  <si>
    <t>DISPOSITIVOS CARDIOVASCULARES ASOCIADOS CON INCIDENTES ADVERSOS: DISPOSITIVOS TERAPEUTICOS (NO QUIRURGICOS) Y DE REHABILITACION</t>
  </si>
  <si>
    <t>DISPOSITIVOS CARDIOVASCULARES ASOCIADOS CON INCIDENTES ADVERSOS: DISPOSITIVOS PROTESICOS Y OTROS IMPLANTES, MATERIALES Y ACCESORIOS</t>
  </si>
  <si>
    <t>DISPOSITIVOS CARDIOVASCULARES ASOCIADOS CON INCIDENTES ADVERSOS: INSTRUMENTOS QUIRURGICOS, DISPOSITIVOS Y MATERIALES (INCLUSIVE SUTURAS)</t>
  </si>
  <si>
    <t>DISPOSITIVOS CARDIOVASCULARES ASOCIADOS CON INCIDENTES ADVERSOS: DISPOSITIVOS DIVERSOS, NO CLASIFICADOS EN OTRA PARTE</t>
  </si>
  <si>
    <t>DISPOSITIVOS OTORRINOLARINGOLOGICOS ASOCIADOS CON INCIDENTES ADVERSOS: DISPOSITIVOS DE DIAGNOSTICO Y MONITOREO</t>
  </si>
  <si>
    <t>DISPOSITIVOS OTORRINOLARINGOLOGICOS ASOCIADOS CON INCIDENTES ADVERSOS: DISPOSITIVOS TERAPEUTICOS (NO QUIRURGICOS) Y DE REHABILITACION</t>
  </si>
  <si>
    <t>DISPOSITIVOS OTORRINOLARINGOLOGICOS ASOCIADOS CON INCIDENTES ADVERSOS: DISPOSITIVOS PROTESICOS Y OTROS IMPLANTES, MATERIALES Y ACCESORIOS</t>
  </si>
  <si>
    <t>DISPOSITIVOS OTORRINOLARINGOLOGICOS ASOCIADOS CON INCIDENTES ADVERSOS: INSTRUMENTOS QUIRURGICOS, DISPOSITIVOS Y MATERIALES (INCLUSIVE SUTURAS)</t>
  </si>
  <si>
    <t>DISPOSITIVOS OTORRINOLARINGOLOGICOS ASOCIADOS CON INCIDENTES ADVERSOS: DISPOSITIVOS DIVERSOS, NO CLASIFICADOS EN OTRA PARTE</t>
  </si>
  <si>
    <t>DISPOSITIVOS DE GASTROENTEROLOGIA Y UROLOGIA ASOCIADOS CON INCIDENTES ADVERSOS: DISPOSITIVOS DE DIAGNOSTICO Y MONITOREO</t>
  </si>
  <si>
    <t>DISPOSITIVOS DE GASTROENTEROLOGIA Y UROLOGIA ASOCIADOS CON INCIDENTES ADVERSOS: DISPOSITIVOS TERAPEUTICOS (NO QUIRURGICOS) Y DE REHABILITACION</t>
  </si>
  <si>
    <t>DISPOSITIVOS DE GASTROENTEROLOGIA Y UROLOGIA ASOCIADOS CON INCIDENTES ADVERSOS: DISPOSITIVOS PROTESICOS Y OTROS IMPLANTES, MATERIALES Y ACCESORIOS</t>
  </si>
  <si>
    <t>DISPOSITIVOS DE GASTROENTEROLOGIA Y UROLOGIA ASOCIADOS CON INCIDENTES ADVERSOS: INSTRUMENTOS QUIRURGICOS, DISPOSITIVOS Y MATERIALES (INCLUSIVE SUTURAS)</t>
  </si>
  <si>
    <t>DISPOSITIVOS DE GASTROENTEROLOGIA Y UROLOGIA ASOCIADOS CON INCIDENTES ADVERSOS: DISPOSITIVOS DIVERSOS, NO CLASIFICADOS EN OTRA PARTE</t>
  </si>
  <si>
    <t>DISPOSITIVOS PARA USO HOSPITALARIO GENERAL Y PERSONAL ASOCIADOS CON INCIDENTES ADVERSOS: DISPOSITIVOS DE DIAGNOSTICO Y MONITOREO</t>
  </si>
  <si>
    <t>DISPOSITIVOS PARA USO HOSPITALARIO GENERAL Y PERSONAL ASOCIADOS CON INCIDENTES ADVERSOS: DISPOSITIVOS TERAPEUTICOS (NO QUIRURGICOS) Y DE REHABILITACION</t>
  </si>
  <si>
    <t>DISPOSITIVOS PARA USO HOSPITALARIO GENERAL Y PERSONAL ASOCIADOS CON INCIDENTES ADVERSOS: DISPOSITIVOS PROTESICOS Y OTROS IMPLANTES, MATERIALES Y ACCESORIOS</t>
  </si>
  <si>
    <t>DISPOSITIVOS PARA USO HOSPITALARIO GENERAL Y PERSONAL ASOCIADOS CON INCIDENTES ADVERSOS: INSTRUMENTOS QUIRURGICOS, DISPOSITIVOS Y MATERIALES (INCLUSIVE SUTURAS)</t>
  </si>
  <si>
    <t>DISPOSITIVOS PARA USO HOSPITALARIO GENERAL Y PERSONAL ASOCIADOS CON INCIDENTES ADVERSOS: DISPOSITIVOS DIVERSOS, NO CLASIFICADOS EN OTRA PARTE</t>
  </si>
  <si>
    <t>DISPOSITIVOS NEUROLOGICOS ASOCIADOS CON INCIDENTES ADVERSOS: DISPOSITIVOS DE DIAGNOSTICO Y MONITOREO</t>
  </si>
  <si>
    <t>DISPOSITIVOS NEUROLOGICOS ASOCIADOS CON INCIDENTES ADVERSOS: DISPOSITIVOS TERAPEUTICOS (NO QUIRURGICOS) Y DE REHABILITACION</t>
  </si>
  <si>
    <t>DISPOSITIVOS NEUROLOGICOS ASOCIADOS CON INCIDENTES ADVERSOS: DISPOSITIVOS PROTESICOS Y OTROS IMPLANTES, MATERIALES Y ACCESORIOS</t>
  </si>
  <si>
    <t>DISPOSITIVOS NEUROLOGICOS ASOCIADOS CON INCIDENTES ADVERSOS: INSTRUMENTOS QUIRURGICOS, DISPOSITIVOS Y MATERIALES (INCLUSIVE SUTURAS)</t>
  </si>
  <si>
    <t>DISPOSITIVOS NEUROLOGICOS ASOCIADOS CON INCIDENTES ADVERSOS: DISPOSITIVOS DIVERSOS, NO CLASIFICADOS EN OTRA PARTE</t>
  </si>
  <si>
    <t>DISPOSITIVOS GINECOLOGICOS Y OBSTETRICOS ASOCIADOS CON INCIDENTES ADVERSOS: DISPOSITIVOS DE DIAGNOSTICO Y MONITOREO</t>
  </si>
  <si>
    <t>DISPOSITIVOS GINECOLOGICOS Y OBSTETRICOS ASOCIADOS CON INCIDENTES ADVERSOS: DISPOSITIVOS TERAPEUTICOS (NO QUIRURGICOS) Y DE REHABILITACION</t>
  </si>
  <si>
    <t>DISPOSITIVOS GINECOLOGICOS Y OBSTETRICOS ASOCIADOS CON INCIDENTES ADVERSOS: DISPOSITIVOS PROTESICOS Y OTROS IMPLANTES, MATERIALES Y ACCESORIOS</t>
  </si>
  <si>
    <t>DISPOSITIVOS GINECOLOGICOS Y OBSTETRICOS ASOCIADOS CON INCIDENTES ADVERSOS: INSTRUMENTOS QUIRURGICOS, DISPOSITIVOS Y MATERIALES (INCLUSIVE SUTURAS)</t>
  </si>
  <si>
    <t>DISPOSITIVOS GINECOLOGICOS Y OBSTETRICOS ASOCIADOS CON INCIDENTES ADVERSOS: DISPOSITIVOS DIVERSOS, NO CLASIFICADOS EN OTRA PARTE</t>
  </si>
  <si>
    <t>DISPOSITIVOS OFTALMICOS ASOCIADOS CON INCIDENTES ADVERSOS: DISPOSITIVOS DE DIAGNOSTICO Y MONITOREO</t>
  </si>
  <si>
    <t>DISPOSITIVOS OFTALMICOS ASOCIADOS CON INCIDENTES ADVERSOS: DISPOSITIVOS TERAPEUTICOS (NO QUIRURGICOS) Y DE REHABILITACION</t>
  </si>
  <si>
    <t>DISPOSITIVOS OFTALMICOS ASOCIADOS CON INCIDENTES ADVERSOS: DISPOSITIVOS PROTESICOS Y OTROS IMPLANTES, MATERIALES Y ACCESORIOS</t>
  </si>
  <si>
    <t>DISPOSITIVOS OFTALMICOS ASOCIADOS CON INCIDENTES ADVERSOS: INSTRUMENTOS QUIRURGICOS, DISPOSITIVOS Y MATERIALES (INCLUSIVE SUTURAS)</t>
  </si>
  <si>
    <t>DISPOSITIVOS OFTALMICOS ASOCIADOS CON INCIDENTES ADVERSOS: DISPOSITIVOS DIVERSOS, NO CLASIFICADOS EN OTRA PARTE</t>
  </si>
  <si>
    <t>APARATOS RADIOLOGICOS ASOCIADOS CON INCIDENTES ADVERSOS: DISPOSITIVOS DE DIAGNOSTICO Y MONITOREO</t>
  </si>
  <si>
    <t>APARATOS RADIOLOGICOS ASOCIADOS CON INCIDENTES ADVERSOS: DISPOSITIVOS TERAPEUTICOS (NO QUIRURGICOS) Y DE REHABILITACION</t>
  </si>
  <si>
    <t>APARATOS RADIOLOGICOS ASOCIADOS CON INCIDENTES ADVERSOS: DISPOSITIVOS PROTESICOS Y OTROS IMPLANTES, MATERIALES Y ACCESORIOS</t>
  </si>
  <si>
    <t>APARATOS RADIOLOGICOS ASOCIADOS CON INCIDENTES ADVERSOS: INSTRUMENTOS QUIRURGICOS, DISPOSITIVOS Y MATERIALES (INCLUSIVE SUTURAS)</t>
  </si>
  <si>
    <t>APARATOS RADIOLOGICOS ASOCIADOS CON INCIDENTES ADVERSOS: DISPOSITIVOS DIVERSOS, NO CLASIFICADOS EN OTRA PARTE</t>
  </si>
  <si>
    <t>DISPOSITIVOS ORTOPEDICOS ASOCIADOS CON INCIDENTES ADVERSOS: DISPOSITIVOS DE DIAGNOSTICO Y MONITOREO</t>
  </si>
  <si>
    <t>DISPOSITIVOS ORTOPEDICOS ASOCIADOS CON INCIDENTES ADVERSOS: DISPOSITIVOS TERAPEUTICOS (NO QUIRURGICOS) Y DE REHABILITACION</t>
  </si>
  <si>
    <t>DISPOSITIVOS ORTOPEDICOS ASOCIADOS CON INCIDENTES ADVERSOS: DISPOSITIVOS PROTESICOS Y OTROS IMPLANTES, MATERIALES Y ACCESORIOS</t>
  </si>
  <si>
    <t>DISPOSITIVOS ORTOPEDICOS ASOCIADOS CON INCIDENTES ADVERSOS: INSTRUMENTOS QUIRURGICOS, DISPOSITIVOS Y MATERIALES (INCLUSIVE SUTURAS)</t>
  </si>
  <si>
    <t>DISPOSITIVOS ORTOPEDICOS ASOCIADOS CON INCIDENTES ADVERSOS: DISPOSITIVOS DIVERSOS, NO CLASIFICADOS EN OTRA PARTE</t>
  </si>
  <si>
    <t>APARATOS DE MEDICINA FISICA ASOCIADOS CON INCIDENTES ADVERSOS: DISPOSITIVOS DE DIAGNOSTICO Y MONITOREO</t>
  </si>
  <si>
    <t>APARATOS DE MEDICINA FISICA ASOCIADOS CON INCIDENTES ADVERSOS: DISPOSITIVOS TERAPEUTICOS (NO QUIRURGICOS) Y DE REHABILITACION</t>
  </si>
  <si>
    <t>APARATOS DE MEDICINA FISICA ASOCIADOS CON INCIDENTES ADVERSOS: DISPOSITIVOS PROTESICOS Y OTROS IMPLANTES, MATERIALES Y ACCESORIOS</t>
  </si>
  <si>
    <t>APARATOS DE MEDICINA FISICA ASOCIADOS CON INCIDENTES ADVERSOS: INSTRUMENTOS QUIRURGICOS, DISPOSITIVOS Y MATERIALES (INCLUSIVE SUTURAS)</t>
  </si>
  <si>
    <t>APARATOS DE MEDICINA FISICA ASOCIADOS CON INCIDENTES ADVERSOS: DISPOSITIVOS DIVERSOS, NO CLASIFICADOS EN OTRA PARTE</t>
  </si>
  <si>
    <t>DISPOSITIVOS DE CIRUGIA GENERAL Y PLASTICA ASOCIADOS CON INCIDENTES ADVERSOS: DISPOSITIVOS DE DIAGNOSTICO Y MONITOREO</t>
  </si>
  <si>
    <t>DISPOSITIVOS DE CIRUGIA GENERAL Y PLASTICA ASOCIADOS CON INCIDENTES ADVERSOS: DISPOSITIVOS TERAPEUTICOS (NO QUIRURGICOS) Y DE REHABILITACION</t>
  </si>
  <si>
    <t>DISPOSITIVOS DE CIRUGIA GENERAL Y PLASTICA ASOCIADOS CON INCIDENTES ADVERSOS: DISPOSITIVOS PROTESICOS Y OTROS IMPLANTES, MATERIALES Y ACCESORIOS</t>
  </si>
  <si>
    <t>DISPOSITIVOS DE CIRUGIA GENERAL Y PLASTICA ASOCIADOS CON INCIDENTES ADVERSOS: INSTRUMENTOS QUIRURGICOS, DISPOSITIVOS Y MATERIALES (INCLUSIVE SUTURAS)</t>
  </si>
  <si>
    <t>DISPOSITIVOS DE CIRUGIA GENERAL Y PLASTICA ASOCIADOS CON INCIDENTES ADVERSOS: DISPOSITIVOS DIVERSOS, NO CLASIFICADOS EN OTRA PARTE</t>
  </si>
  <si>
    <t>OTROS DISPOSITIVOS MEDICOS, Y LOS NO ESPECIFICADOS, ASOCIADOS CON INCIDENTES ADVERSOS: DISPOSITIVOS DE DIAGNOSTICO Y MONITOREO</t>
  </si>
  <si>
    <t>OTROS DISPOSITIVOS MEDICOS, Y LOS NO ESPECIFICADOS, ASOCIADOS CON INCIDENTES ADVERSOS: DISPOSITIVOS TERAPEUTICOS (NO QUIRURGICOS) Y DE REHABILITACION</t>
  </si>
  <si>
    <t>OTROS DISPOSITIVOS MEDICOS, Y LOS NO ESPECIFICADOS, ASOCIADOS CON INCIDENTES ADVERSOS: DISPOSITIVOS PROTESICOS Y OTROS IMPLANTES, MATERIALES Y ACCESORIOS</t>
  </si>
  <si>
    <t>OTROS DISPOSITIVOS MEDICOS, Y LOS NO ESPECIFICADOS, ASOCIADOS CON INCIDENTES ADVERSOS: INSTRUMENTOS QUIRURGICOS, DISPOSITIVOS Y MATERIALES (INCLUSIVE SUTURAS)</t>
  </si>
  <si>
    <t>OTROS DISPOSITIVOS MEDICOS, Y LOS NO ESPECIFICADOS, ASOCIADOS CON INCIDENTES ADVERSOS: DISPOSITIVOS DIVERSOS, NO CLASIFICADOS EN OTRA PARTE</t>
  </si>
  <si>
    <t>OPERACIÓN QUIRURGICA CON TRASPLANTE DE UN ORGANO COMPLETO</t>
  </si>
  <si>
    <t>OPERACIÓN QUIRURGICA CON IMPLANTE DE UN DISPOSITIVO ARTIFICIAL INTERNO</t>
  </si>
  <si>
    <t>OPERACIÓN QUIRURGICA CON ANASTOMOSIS, DERIVACION O INJERTO</t>
  </si>
  <si>
    <t>OPERACIÓN QUIRURGICA CON FORMACION DE ESTOMA EXTERNO</t>
  </si>
  <si>
    <t>OTRA CIRUGIA RECONSTRUCTIVA</t>
  </si>
  <si>
    <t>AMPUTACION DE MIEMBRO(S)</t>
  </si>
  <si>
    <t>REMOCION DE OTRO ORGANO (PARCIAL) (TOTAL)</t>
  </si>
  <si>
    <t>OTROS PROCEDIMIENTOS QUIRURGICOS</t>
  </si>
  <si>
    <t>PROCEDIMIENTO QUIRURGICO NO ESPECIFICADO</t>
  </si>
  <si>
    <t>CATETERIZACION CARDIACA</t>
  </si>
  <si>
    <t>DIALISIS RENAL</t>
  </si>
  <si>
    <t>PROCEDIMIENTO RADIOLOGICO Y RADIOTERAPIA</t>
  </si>
  <si>
    <t>TERAPIA POR CHOQUE</t>
  </si>
  <si>
    <t>ASPIRACION DE LIQUIDOS</t>
  </si>
  <si>
    <t>INSERCION DE SONDA GASTRICA O DUODENAL</t>
  </si>
  <si>
    <t>CATETERIZACION URINARIA</t>
  </si>
  <si>
    <t>MUESTRA DE SANGRE</t>
  </si>
  <si>
    <t>OTROS PROCEDIMIENTOS MEDICOS</t>
  </si>
  <si>
    <t>PROCEDIMIENTO MEDICO NO ESPECIFICADO</t>
  </si>
  <si>
    <t>SECUELAS DE ACCIDENTE DE VEHICULO DE MOTOR</t>
  </si>
  <si>
    <t>SECUELAS DE OTROS ACCIDENTES DE TRANSPORTE, Y LOS NO ESPECIFICADOS</t>
  </si>
  <si>
    <t>SECUELAS DE OTROS ACCIDENTES</t>
  </si>
  <si>
    <t>SECUELAS DE LESIONES AUTOINFLIGIDAS</t>
  </si>
  <si>
    <t>SECUELAS DE AGRESIONES</t>
  </si>
  <si>
    <t>SECUELAS DE EVENTOS DE INTENCION NO DETERMINADA</t>
  </si>
  <si>
    <t>SECUELAS DE EFECTOS ADVERSOS CAUSADOS POR DROGAS, MEDICAMENTOS Y SUSTANCIAS BIOLOGICAS EN SU USO TERAPEUTICO</t>
  </si>
  <si>
    <t>SECUELAS DE INCIDENTES OCURRIDOS AL PACIENTE DURANTE PROCEDIMIENTOS MEDICOS Y QUIRURGICOS</t>
  </si>
  <si>
    <t>SECUELAS DE INCIDENTES ADVERSOS ASOCIADOS CON DISPOSITIVOS MEDICOS EN USO DIAGNOSTICO Y TERAPEUTICO</t>
  </si>
  <si>
    <t>SECUELAS DE PROCEDIMIENTOS MEDICOS Y QUIRURGICOS COMO LA CAUSA DE REACCION ANORMAL DEL PACIENTE O DE COMPLICACION POSTERIOR, SIN MENCION DE INCIDENTE EN EL MOMENTO DE EFECTUAR EL PROCEDIMIENTO</t>
  </si>
  <si>
    <t>SECUELAS DE INTERVENCION LEGAL</t>
  </si>
  <si>
    <t>SECUELAS DE OPERACIONES DE GUERRA</t>
  </si>
  <si>
    <t>SECUELAS DE CAUSA EXTERNA NO ESPECIFICADA</t>
  </si>
  <si>
    <t>NIVEL DE ALCOHOL EN LA SANGRE MENOR DE 20 mg/100 ml</t>
  </si>
  <si>
    <t>NIVEL DE ALCOHOL EN LA SANGRE DE 20 A 39 mg/100 ml</t>
  </si>
  <si>
    <t>NIVEL DE ALCOHOL EN LA SANGRE DE 40 A 59 mg/100 ml</t>
  </si>
  <si>
    <t>NIVEL DE ALCOHOL EN LA SANGRE DE 60 A 79 mg/100 ml</t>
  </si>
  <si>
    <t>NIVEL DE ALCOHOL EN LA SANGRE DE 80 A 99 mg/100 ml</t>
  </si>
  <si>
    <t>NIVEL DE ALCOHOL EN LA SANGRE DE 100 A 119 mg/100 ml</t>
  </si>
  <si>
    <t>NIVEL DE ALCOHOL EN LA SANGRE DE 120 A 199 mg/100 ml</t>
  </si>
  <si>
    <t>NIVEL DE ALCOHOL EN LA SANGRE DE 200 A 239 mg/100 ml</t>
  </si>
  <si>
    <t>NIVEL DE ALCOHOL EN LA SANGRE DE 240 mg/100 ml O MAS</t>
  </si>
  <si>
    <t>PRESENCIA DE ALCOHOL EN LA SANGRE, NIVEL NO ESPECIFICADO</t>
  </si>
  <si>
    <t>INTOXICACION ALCOHOLICA LEVE</t>
  </si>
  <si>
    <t>INTOXICACION ALCOHOLICA MODERADA</t>
  </si>
  <si>
    <t>INTOXICACION ALCOHOLICA SEVERA</t>
  </si>
  <si>
    <t>INTOXICACION ALCOHOLICA MUY SEVERA</t>
  </si>
  <si>
    <t>ALCOHOLISMO, NIVEL DE INTOXICACION NO ESPECIFICADO</t>
  </si>
  <si>
    <t>AFECCION NOSOCOMIAL</t>
  </si>
  <si>
    <t>AFECCION RELACIONADA CON EL TRABAJO</t>
  </si>
  <si>
    <t>AFECCION RELACIONADA CON LA CONTAMINACION AMBIENTAL</t>
  </si>
  <si>
    <t>AFECCION RELACIONADA CON ESTILO DE VIDA</t>
  </si>
  <si>
    <t>EXAMEN MEDICO GENERAL</t>
  </si>
  <si>
    <t>CONTROL DE SALUD DE RUTINA DEL NIÑO</t>
  </si>
  <si>
    <t>EXAMEN DURANTE EL PERIODO DE CRECIMIENTO RAPIDO EN LA INFANCIA</t>
  </si>
  <si>
    <t>EXAMEN DEL ESTADO DE DESARROLLO DEL ADOLESCENTE</t>
  </si>
  <si>
    <t>EXAMEN PSIQUIATRICO GENERAL, NO CLASIFICADO EN OTRA PARTE</t>
  </si>
  <si>
    <t>EXAMEN DE DONANTE POTENCIAL DE ORGANO O TEJIDO</t>
  </si>
  <si>
    <t>EXAMEN PARA COMPARACION Y CONTROL NORMALES EN PROGRAMA DE INVESTIGACION CLINICA</t>
  </si>
  <si>
    <t>OTROS EXAMENES GENERALES</t>
  </si>
  <si>
    <t>EXAMEN DE OJOS Y DE LA VISION</t>
  </si>
  <si>
    <t>EXAMEN DE OIDOS Y DE LA AUDICION</t>
  </si>
  <si>
    <t>EXAMEN ODONTOLOGICO</t>
  </si>
  <si>
    <t>EXAMEN DE LA PRESION SANGUINEA</t>
  </si>
  <si>
    <t>EXAMEN GINECOLOGICO (GENERAL) (DE RUTINA)</t>
  </si>
  <si>
    <t>PRUEBAS DE SENSIBILIZACION Y DIAGNOSTICO CUTANEO</t>
  </si>
  <si>
    <t>EXAMEN RADIOLOGICO, NO CLASIFICADO EN OTRA PARTE</t>
  </si>
  <si>
    <t>EXAMEN DE LABORATORIO</t>
  </si>
  <si>
    <t>OTROS EXAMENES ESPECIALES ESPECIFICADOS</t>
  </si>
  <si>
    <t>EXAMEN ESPECIAL NO ESPECIFICADO</t>
  </si>
  <si>
    <t>EXAMEN PARA ADMISION A INSTITUCIONES EDUCATIVAS</t>
  </si>
  <si>
    <t>EXAMEN PREEMPLEO</t>
  </si>
  <si>
    <t>EXAMEN PARA ADMISION A INSTITUCIONES RESIDENCIALES</t>
  </si>
  <si>
    <t>EXAMEN PARA RECLUTAMIENTO EN LAS FUERZAS ARMADAS</t>
  </si>
  <si>
    <t>EXAMEN PARA OBTENCION DE LICENCIA DE CONDUCIR</t>
  </si>
  <si>
    <t>EXAMEN PARA PARTICIPACION EN COMPETENCIAS DEPORTIVAS</t>
  </si>
  <si>
    <t>EXAMEN PARA FINES DE SEGUROS</t>
  </si>
  <si>
    <t>EXTENSION DE CERTIFICADO MEDICO</t>
  </si>
  <si>
    <t>OTROS EXAMENES PARA FINES ADMINISTRATIVOS</t>
  </si>
  <si>
    <t>EXAMEN PARA FINES ADMINISTRATIVOS, NO ESPECIFICADO</t>
  </si>
  <si>
    <t>OBSERVACION POR SOSPECHA DE TUBERCULOSIS</t>
  </si>
  <si>
    <t>OBSERVACION POR SOSPECHA DE TUMOR MALIGNO</t>
  </si>
  <si>
    <t>OBSERVACION POR SOSPECHA DE TRASTORNO MENTAL Y DEL COMPORTAMIENTO</t>
  </si>
  <si>
    <t>OBSERVACION POR SOSPECHA DE TRASTORNO DEL SISTEMA NERVIOSO</t>
  </si>
  <si>
    <t>OBSERVACION POR SOSPECHA DE INFARTO DE MIOCARDIO</t>
  </si>
  <si>
    <t>OBSERVACION POR SOSPECHA DE OTRAS ENFERMEDADES CARDIOVASCULARES</t>
  </si>
  <si>
    <t>OBSERVACION POR SOSPECHA DE EFECTOS TOXICOS DE SUSTANCIAS INGERIDAS</t>
  </si>
  <si>
    <t>OBSERVACION POR SOSPECHA DE OTRAS ENFERMEDADES Y AFECCIONES</t>
  </si>
  <si>
    <t>OBSERVACION POR SOSPECHA DE ENFERMEDAD O AFECCION NO ESPECIFICADA</t>
  </si>
  <si>
    <t>PRUEBA DE ALCOHOL O DROGAS EN LA SANGRE</t>
  </si>
  <si>
    <t>EXAMEN Y OBSERVACION CONSECUTIVOS A ACCIDENTE DE TRANSPORTE</t>
  </si>
  <si>
    <t>EXAMEN Y OBSERVACION CONSECUTIVOS A ACCIDENTE DE TRABAJO</t>
  </si>
  <si>
    <t>EXAMEN Y OBSERVACION CONSECUTIVOS A OTRO ACCIDENTE</t>
  </si>
  <si>
    <t>EXAMEN Y OBSERVACION CONSECUTIVOS A DENUNCIA DE VIOLACION Y SEDUCCION</t>
  </si>
  <si>
    <t>EXAMEN Y OBSERVACION CONSECUTIVOS A OTRA LESION INFLIGIDA</t>
  </si>
  <si>
    <t>EXAMEN PSIQUIATRICO GENERAL, SOLICITADO POR UNA AUTORIDAD</t>
  </si>
  <si>
    <t>EXAMEN Y OBSERVACION POR OTRAS RAZONES ESPECIFICADAS</t>
  </si>
  <si>
    <t>EXAMEN Y OBSERVACION POR RAZONES NO ESPECIFICADAS</t>
  </si>
  <si>
    <t>EXAMEN DE SEGUIMIENTO CONSECUTIVO A CIRUGIA POR TUMOR MALIGNO</t>
  </si>
  <si>
    <t>EXAMEN DE SEGUIMIENTO CONSECUTIVO A RADIOTERAPIA POR TUMOR MALIGNO</t>
  </si>
  <si>
    <t>EXAMEN DE SEGUIMIENTO CONSECUTIVO A QUIMIOTERAPIA POR TUMOR MALIGNO</t>
  </si>
  <si>
    <t>EXAMEN DE SEGUIMIENTO CONSECUTIVO A TRATAMIENTO COMBINADO POR TUMOR MALIGNO</t>
  </si>
  <si>
    <t>EXAMEN DE SEGUIMIENTO CONSECUTIVO A OTRO TRATAMIENTO POR TUMOR MALIGNO</t>
  </si>
  <si>
    <t>EXAMEN DE SEGUIMIENTO CONSECUTIVO A OTRO TRATAMIENTO NO ESPECIFICADO POR TUMOR MALIGNO</t>
  </si>
  <si>
    <t>EXAMEN DE SEGUIMIENTO CONSECUTIVO A CIRUGIA POR OTRAS AFECCIONES</t>
  </si>
  <si>
    <t>EXAMEN DE SEGUIMIENTO CONSECUTIVO A RADIOTERAPIA POR OTRAS AFECCIONES</t>
  </si>
  <si>
    <t>EXAMEN DE SEGUIMIENTO CONSECUTIVO A QUIMIOTERAPIA POR OTRAS AFECCIONES</t>
  </si>
  <si>
    <t>EXAMEN DE SEGUIMIENTO CONSECUTIVO A PSICOTERAPIA</t>
  </si>
  <si>
    <t>EXAMEN DE SEGUIMIENTO CONSECUTIVO A TRATAMIENTO DE FRACTURA</t>
  </si>
  <si>
    <t>EXAMEN DE SEGUIMIENTO CONSECUTIVO A TRATAMIENTO COMBINADO POR OTRAS AFECCIONES</t>
  </si>
  <si>
    <t>EXAMEN DE SEGUIMIENTO CONSECUTIVO A OTRO TRATAMIENTO POR OTRAS AFECCIONES</t>
  </si>
  <si>
    <t>EXAMEN DE SEGUIMIENTO CONSECUTIVO A TRATAMIENTO NO ESPECIFICADO POR OTRAS AFECCIONES</t>
  </si>
  <si>
    <t>EXAMEN DE SALUD OCUPACIONAL</t>
  </si>
  <si>
    <t>CONTROL GENERAL DE SALUD DE RUTINA DE RESIDENTES DE INSTITUCIONES</t>
  </si>
  <si>
    <t>CONTROL GENERAL DE SALUD DE RUTINA A MIEMBROS DE LAS FUERZAS ARMADAS</t>
  </si>
  <si>
    <t>CONTROL GENERAL DE SALUD DE RUTINA A INTEGRANTES DE EQUIPOS DEPORTIVOS</t>
  </si>
  <si>
    <t>OTROS CONTROLES GENERALES DE SALUD DE RUTINA DE OTRAS SUBPOBLACIONES DEFINIDAS</t>
  </si>
  <si>
    <t>EXAMEN DE PESQUISA ESPECIAL PARA ENFERMEDADES INFECCIOSAS INTESTINALES</t>
  </si>
  <si>
    <t>EXAMEN DE PESQUISA ESPECIAL PARA TUBERCULOSIS RESPIRATORIA</t>
  </si>
  <si>
    <t>EXAMEN DE PESQUISA ESPECIAL PARA OTRAS ENFERMEDADES BACTERIANAS</t>
  </si>
  <si>
    <t>EXAMEN DE PESQUISA ESPECIAL PARA INFECCIONES DE TRANSMISION PREDOMINANTEMENTE SEXUAL</t>
  </si>
  <si>
    <t>EXAMEN DE PESQUISA ESPECIAL PARA EL VIRUS DE LA INMUNODEFICIENCIA HUMANA [VIH]</t>
  </si>
  <si>
    <t>EXAMEN DE PESQUISA ESPECIAL PARA OTRAS ENFERMEDADES VIRALES</t>
  </si>
  <si>
    <t>EXAMEN DE PESQUISA ESPECIAL PARA OTRAS ENFERMEDADES DEBIDAS A PROTOZOARIOS Y HELMINTOS</t>
  </si>
  <si>
    <t>EXAMEN DE PESQUISA ESPECIAL PARA OTRAS ENFERMEDADES INFECCIOSAS Y PARASITARIAS ESPECIFICADAS</t>
  </si>
  <si>
    <t>EXAMEN DE PESQUISA ESPECIAL PARA ENFERMEDADES INFECCIOSAS Y PARASITARIAS NO ESPECIFICADAS</t>
  </si>
  <si>
    <t>EXAMEN DE PESQUISA ESPECIAL PARA TUMOR DE ESTOMAGO</t>
  </si>
  <si>
    <t>EXAMEN DE PESQUISA ESPECIAL PARA TUMOR DE INTESTINO</t>
  </si>
  <si>
    <t>EXAMEN DE PESQUISA ESPECIAL PARA TUMORES DE ORGANOS RESPIRATORIOS</t>
  </si>
  <si>
    <t>EXAMEN DE PESQUISA ESPECIAL PARA TUMOR DE LA MAMA</t>
  </si>
  <si>
    <t>EXAMEN DE PESQUISA ESPECIAL PARA TUMOR DEL CUELLO UTERINO</t>
  </si>
  <si>
    <t>EXAMEN DE PESQUISA ESPECIAL PARA TUMOR DE LA PROSTATA</t>
  </si>
  <si>
    <t>EXAMEN DE PESQUISA ESPECIAL PARA TUMOR DE LA VEJIGA</t>
  </si>
  <si>
    <t>EXAMEN DE PESQUISA ESPECIAL PARA TUMORES DE OTROS SITIOS</t>
  </si>
  <si>
    <t>EXAMEN DE PESQUISA ESPECIAL PARA TUMOR DE SITIO NO ESPECIFICADO</t>
  </si>
  <si>
    <t>EXAMEN DE PESQUISA ESPECIAL PARA ENFERMEDADES DE LA SANGRE Y ORGANOS HEMATOPOYETICOS Y CIERTOS TRASTORNOS DEL MECANISMO DE LA INMUNIDAD</t>
  </si>
  <si>
    <t>EXAMEN DE PESQUISA ESPECIAL PARA DIABETES MELLITUS</t>
  </si>
  <si>
    <t>EXAMEN DE PESQUISA ESPECIAL PARA TRASTORNOS DE LA NUTRICION</t>
  </si>
  <si>
    <t>EXAMEN DE PESQUISA ESPECIAL PARA TRASTORNOS MENTALES Y DEL COMPORTAMIENTO</t>
  </si>
  <si>
    <t>EXAMEN DE PESQUISA ESPECIAL PARA CIERTOS TRASTORNOS DEL DESARROLLO EN EL NIÑO</t>
  </si>
  <si>
    <t>EXAMEN DE PESQUISA ESPECIAL PARA TRASTORNOS DEL OJO Y DEL OIDO</t>
  </si>
  <si>
    <t>EXAMEN DE PESQUISA ESPECIAL PARA TRASTORNOS CARDIOVASCULARES</t>
  </si>
  <si>
    <t>EXAMEN DE PESQUISA ESPECIAL PARA MALFORMACIONES CONGENITAS, DEFORMIDADES Y ANOMALIAS CROMOSOMICAS</t>
  </si>
  <si>
    <t>EXAMEN DE PESQUISA ESPECIAL PARA OTRAS ENFERMEDADES Y TRASTORNOS ESPECIFICADOS</t>
  </si>
  <si>
    <t>EXAMEN DE PESQUISA ESPECIAL, NO ESPECIFICADO</t>
  </si>
  <si>
    <t>CONTACTO CON Y EXPOSICION A ENFERMEDADES INFECCIOSAS INTESTINALES</t>
  </si>
  <si>
    <t>CONTACTO CON Y EXPOSICION A TUBERCULOSIS</t>
  </si>
  <si>
    <t>CONTACTO CON Y EXPOSICION A ENFERMEDADES INFECCIOSAS CON UN MODO DE TRANSMISION PREDOMINANTEMENTE SEXUAL</t>
  </si>
  <si>
    <t>CONTACTO CON Y EXPOSICION A RABIA</t>
  </si>
  <si>
    <t>CONTACTO CON Y EXPOSICION A RUBEOLA</t>
  </si>
  <si>
    <t>CONTACTO CON Y EXPOSICION A HEPATITIS VIRAL</t>
  </si>
  <si>
    <t>CONTACTO CON Y EXPOSICION AL VIRUS DE LA INMUNODEFICIENCIA HUMANA [VIH]</t>
  </si>
  <si>
    <t>CONTACTO CON Y EXPOSICION A PEDICULOSIS, ACARIASIS Y OTRAS INFESTACIONES</t>
  </si>
  <si>
    <t>CONTACTO CON Y EXPOSICION A OTRAS ENFERMEDADES TRANSMISIBLES</t>
  </si>
  <si>
    <t>CONTACTO CON Y EXPOSICION A ENFERMEDADES TRANSMISIBLES NO ESPECIFICADAS</t>
  </si>
  <si>
    <t>ESTADO DE INFECCION ASINTOMATICA POR EL VIRUS DE LA INMUNODEFICIENCIA HUMANA [VIH]</t>
  </si>
  <si>
    <t>PORTADOR DE FIEBRE TIFOIDEA</t>
  </si>
  <si>
    <t>PORTADOR DE OTRAS ENFERMEDADES INFECCIOSAS INTESTINALES</t>
  </si>
  <si>
    <t>PORTADOR DE DIFTERIA</t>
  </si>
  <si>
    <t>PORTADOR DE OTRAS ENFERMEDADES BACTERIANAS ESPECIFICADAS</t>
  </si>
  <si>
    <t>PORTADOR DE ENFERMEDADES INFECCIOSAS CON UN MODO DE TRANSMISION PREDOMINANTEMENTE SEXUAL</t>
  </si>
  <si>
    <t>PORTADOR DE HEPATITIS VIRAL</t>
  </si>
  <si>
    <t>PORTADOR DE ENFERMEDAD INFECCIOSA DEBIDA AL VIRUS HUMANO T-LINFOTROPICO TIPO 1 [VHTL-1]</t>
  </si>
  <si>
    <t>PORTADOR DE OTRAS ENFERMEDADES INFECCIOSAS</t>
  </si>
  <si>
    <t>PORTADOR DE ENFERMEDAD INFECCIOSA NO ESPECIFICADA</t>
  </si>
  <si>
    <t>NECESIDAD DE INMUNIZACION SOLO CONTRA EL COLERA</t>
  </si>
  <si>
    <t>NECESIDAD DE INMUNIZACION SOLO CONTRA LA TIFOIDEA - PARATIFOIDEA [TAB]</t>
  </si>
  <si>
    <t>NECESIDAD DE INMUNIZACION CONTRA LA TUBERCULOSIS [BCG]</t>
  </si>
  <si>
    <t>NECESIDAD DE INMUNIZACION CONTRA LA PESTE</t>
  </si>
  <si>
    <t>NECESIDAD DE INMUNIZACION CONTRA LA TULAREMIA</t>
  </si>
  <si>
    <t>NECESIDAD DE INMUNIZACION SOLO CONTRA EL TETANOS</t>
  </si>
  <si>
    <t>NECESIDAD DE INMUNIZACION SOLO CONTRA LA DIFTERIA</t>
  </si>
  <si>
    <t>NECESIDAD DE INMUNIZACION SOLO CONTRA LA TOS FERINA</t>
  </si>
  <si>
    <t>NECESIDAD DE INMUNIZACION SOLO CONTRA OTRA ENFERMEDAD BACTERIANA</t>
  </si>
  <si>
    <t>NECESIDAD DE INMUNIZACION CONTRA LA POLIOMIELITIS</t>
  </si>
  <si>
    <t>NECESIDAD DE INMUNIZACION CONTRA LA ENCEFALITIS VIRAL TRANSMITIDA POR ARTROPODOS</t>
  </si>
  <si>
    <t>NECESIDAD DE INMUNIZACION CONTRA LA RABIA</t>
  </si>
  <si>
    <t>NECESIDAD DE INMUNIZACION CONTRA LA FIEBRE AMARILLA</t>
  </si>
  <si>
    <t>NECESIDAD DE INMUNIZACION SOLO CONTRA EL SARAMPION</t>
  </si>
  <si>
    <t>NECESIDAD DE INMUNIZACION SOLO CONTRA LA RUBEOLA</t>
  </si>
  <si>
    <t>NECESIDAD DE INMUNIZACION CONTRA LA HEPATITIS VIRAL</t>
  </si>
  <si>
    <t>NECESIDAD DE INMUNIZACION SOLO CONTRA LA PAROTIDITIS</t>
  </si>
  <si>
    <t>NECESIDAD DE INMUNIZACION CONTRA LA INFLUENZA [GRIPE]</t>
  </si>
  <si>
    <t>NECESIDAD DE INMUNIZACION CONTRA OTRAS ENFERMEDADES VIRALES UNICAS ESPECIFICADAS</t>
  </si>
  <si>
    <t>NECESIDAD DE INMUNIZACION CONTRA LA LEISHMANIASIS</t>
  </si>
  <si>
    <t>NECESIDAD DE INMUNIZACION CONTRA OTRAS ENFERMEDADES INFECCIOSAS UNICAS ESPECIFICADAS</t>
  </si>
  <si>
    <t>NECESIDAD DE INMUNIZACION CONTRA ENFERMEDAD INFECCIOSA NO ESPECIFICADAS</t>
  </si>
  <si>
    <t>NECESIDAD DE INMUNIZACION CONTRA EL COLERA Y LA TIFOIDEA - PARATIFOIDEA [COLERA + TAB]</t>
  </si>
  <si>
    <t>NECESIDAD DE INMUNIZACION CONTRA DIFTERIA - PERTUSSIS - TETANOS COMBINADOS [DPT]</t>
  </si>
  <si>
    <t>NECESIDAD DE INMUNIZACION CONTRA DIFTERIA - PERTUSSIS - TETANOS Y TIFOIDEA - PARATIFOIDEA [DPT + TAB]</t>
  </si>
  <si>
    <t>NECESIDAD DE INMUNIZACION CONTRA DIFTERIA - PERTUSSIS - TETANOS Y POLIOMIELITIS [DPT + POLIO]]</t>
  </si>
  <si>
    <t>NECESIDAD DE INMUNIZACION CONTRA SARAMPION - PAROTIDITIS - RUBEOLA [SPR] [MMR]</t>
  </si>
  <si>
    <t>NECESIDAD DE INMUNIZACION CONTRA OTRAS COMBINACIONES DE ENFERMEDADES INFECCIOSAS</t>
  </si>
  <si>
    <t>NECESIDAD DE INMUNIZACION CONTRA COMBINACIONES NO ESPECIFICADAS DE ENFERMEDADES INFECCIOSAS</t>
  </si>
  <si>
    <t>INMUNIZACION NO REALIZADA POR CONTRAINDICACION</t>
  </si>
  <si>
    <t>INMUNIZACION NO REALIZADA POR DECISION DEL PACIENTE, POR MOTIVOS DE CREENCIA O PRESION DEL GRUPO</t>
  </si>
  <si>
    <t>INMUNIZACION NO REALIZADA POR DECISION DEL PACIENTE, POR OTRAS RAZONES Y LAS NO ESPECIFICADAS</t>
  </si>
  <si>
    <t>INMUNIZACION NO REALIZADA POR OTRAS RAZONES</t>
  </si>
  <si>
    <t>INMUNIZACION NO REALIZADA POR RAZON NO ESPECIFICADA</t>
  </si>
  <si>
    <t>AISLAMIENTO</t>
  </si>
  <si>
    <t>INMUNOTERAPIA PROFILACTICA</t>
  </si>
  <si>
    <t>OTRA QUIMIOTERAPIA PROFILACTICA</t>
  </si>
  <si>
    <t>OTRAS MEDIDAS PROFILACTICAS ESPECIFICADAS</t>
  </si>
  <si>
    <t>MEDIDA PROFILACTICA NO ESPECIFICADA</t>
  </si>
  <si>
    <t>CONSEJO Y ASESORAMIENTO GENERAL SOBRE LA ANTICONCEPCION</t>
  </si>
  <si>
    <t>INSERCION DE DISPOSITIVO ANTICONCEPTIVO (INTRAUTERINO)</t>
  </si>
  <si>
    <t>ESTERILIZACION</t>
  </si>
  <si>
    <t>EXTRACCION MENSTRUAL</t>
  </si>
  <si>
    <t>SUPERVISION DEL USO DE DROGAS ANTICONCEPTIVAS</t>
  </si>
  <si>
    <t>SUPERVISION DEL USO DE DISPOSITIVO ANTICONCEPTIVO (INTRAUTERINO)</t>
  </si>
  <si>
    <t>OTRAS ATENCIONES ESPECIFICADAS PARA LA ANTICONCEPCION</t>
  </si>
  <si>
    <t>ASISTENCIA PARA LA ANTICONCEPCION, NO ESPECIFICADA</t>
  </si>
  <si>
    <t>TUBOPLASTIA O VASOPLASTIA POSTERIOR A ESTERILIZACION</t>
  </si>
  <si>
    <t>INSEMINACION ARTIFICIAL</t>
  </si>
  <si>
    <t>FECUNDACION IN VITRO</t>
  </si>
  <si>
    <t>OTROS METODOS DE ATENCION PARA LA FECUNDACION</t>
  </si>
  <si>
    <t>INVESTIGACION Y PRUEBA PARA LA PROCREACION</t>
  </si>
  <si>
    <t>ASESORAMIENTO GENETICO</t>
  </si>
  <si>
    <t>CONSEJO Y ASESORAMIENTO GENERAL SOBRE LA PROCREACION</t>
  </si>
  <si>
    <t>OTRA ATENCION ESPECIFICADA PARA LA PROCREACION</t>
  </si>
  <si>
    <t>ATENCION NO ESPECIFICADA RELACIONADA CON LA PROCREACION</t>
  </si>
  <si>
    <t>EMBARAZO (AUN) NO CONFIRMADO</t>
  </si>
  <si>
    <t>EMBARAZO CONFIRMADO</t>
  </si>
  <si>
    <t>ESTADO DE EMBARAZO, INCIDENTAL</t>
  </si>
  <si>
    <t>SUPERVISION DE PRIMER EMBARAZO NORMAL</t>
  </si>
  <si>
    <t>SUPERVISION DE OTROS EMBARAZOS NORMALES</t>
  </si>
  <si>
    <t>SUPERVISION DE EMBARAZO NORMAL NO ESPECIFICADO</t>
  </si>
  <si>
    <t>SUPERVISION DE EMBARAZO CON HISTORIA DE ESTERILIDAD</t>
  </si>
  <si>
    <t>SUPERVISION DE EMBARAZO CON HISTORIA DE ABORTO</t>
  </si>
  <si>
    <t>SUPERVISION DE EMBARAZO CON OTRO RIESGO EN LA HISTORIA OBSTETRICA O REPRODUCTIVA</t>
  </si>
  <si>
    <t>SUPERVISION DE EMBARAZO CON HISTORIA DE INSUFICIENTE ATENCION PRENATAL</t>
  </si>
  <si>
    <t>SUPERVISION DE EMBARAZO CON GRAN MULTIPARIDAD</t>
  </si>
  <si>
    <t>SUPERVISION DE PRIMIGESTA AÑOSA</t>
  </si>
  <si>
    <t>SUPERVISION DE PRIMIGESTA MUY JOVEN</t>
  </si>
  <si>
    <t>SUPERVISION DE EMBARAZO DE ALTO RIESGO DEBIDO A PROBLEMAS SOCIALES</t>
  </si>
  <si>
    <t>SUPERVISION DE OTROS EMBARAZOS DE ALTO RIESGO</t>
  </si>
  <si>
    <t>SUPERVISION DE EMBARAZO DE ALTO RIESGO, SIN OTRA ESPECIFICACION</t>
  </si>
  <si>
    <t>PESQUISA PRENATAL PARA ANOMALIAS CROMOSOMICAS</t>
  </si>
  <si>
    <t>PESQUISA PRENATAL PARA MEDIR NIVELES ELEVADOS DE ALFAFETOPROTEINAS</t>
  </si>
  <si>
    <t>OTRAS PESQUISAS PRENATALES BASADAS EN AMNIOCENTESIS</t>
  </si>
  <si>
    <t>PESQUISA PRENATAL DE MALFORMACIONES USANDO ALTRASONIDO Y OTROS METODOS FISICOS</t>
  </si>
  <si>
    <t>PESQUISA PRENATAL DEL RETARDO DEL CRECIMIENTO FETAL USANDO ULTRASONIDO Y OTROS METODOS FISICOS</t>
  </si>
  <si>
    <t>PESQUISA PRENATAL PARA ISOINMUNIZACION</t>
  </si>
  <si>
    <t>OTRAS PESQUISAS PRENATALES ESPECIFICAS</t>
  </si>
  <si>
    <t>PESQUISA PRENATAL, SIN OTRA ESPECIFICACION</t>
  </si>
  <si>
    <t>NACIDO VIVO, UNICO</t>
  </si>
  <si>
    <t>NACIDO MUERTO, UNICO</t>
  </si>
  <si>
    <t>GEMELOS, AMBOS NACIDOS VIVOS</t>
  </si>
  <si>
    <t>GEMELOS, UN NACIDO VIVO Y UN NACIDO MUERTO</t>
  </si>
  <si>
    <t>GEMELOS, AMBOS NACIDOS MUERTOS</t>
  </si>
  <si>
    <t>OTROS NACIMIENTOS MULTIPLES, TODOS NACIDOS VIVOS</t>
  </si>
  <si>
    <t>OTROS NACIMIENTOS MULTIPLES, ALGUNOS NACIDOS VIVOS</t>
  </si>
  <si>
    <t>OTROS NACIMIENTOS MULTIPLES, TODOS NACIDOS MUERTOS</t>
  </si>
  <si>
    <t>PRODUCTO DEL PARTO NO ESPECIFICADO</t>
  </si>
  <si>
    <t>PRODUCTO UNICO, NACIDO EN HOSPITAL</t>
  </si>
  <si>
    <t>PRODUCTO UNICO, NACIDO FUERA DE HOSPITAL</t>
  </si>
  <si>
    <t>PRODUCTO UNICO, LUGAR DE NACIMIENTO NO ESPECIFICADO</t>
  </si>
  <si>
    <t>GEMELOS, NACIDOS EN HOSPITAL</t>
  </si>
  <si>
    <t>GEMELOS, NACIDOS FUERA DE HOSPITAL</t>
  </si>
  <si>
    <t>GEMELOS, LUGAR DE NACIMIENTO NO ESPECIFICADO</t>
  </si>
  <si>
    <t>OTROS NACIMIENTOS MULTIPLES, EN HOSPITAL</t>
  </si>
  <si>
    <t>OTROS NACIMIENTOS MULTIPLES, FUERA DEL HOSPITAL</t>
  </si>
  <si>
    <t>OTROS NACIMIENTOS MULTIPLES, LUGAR DE NACIMIENTO NO ESPECIFICADO</t>
  </si>
  <si>
    <t>ATENCION Y EXAMEN INMEDIATAMENTE DESPUES DEL PARTO</t>
  </si>
  <si>
    <t>ATENCION Y EXAMEN DE MADRE EN PERIODO DE LACTANCIA</t>
  </si>
  <si>
    <t>SEGUIMIENTO POSTPARTO, DE RUTINA</t>
  </si>
  <si>
    <t>CIRUGIA PROFILACTICA POR FACTORES DE RIESGO RELACIONADOS CON TUMORES MALIGNOS</t>
  </si>
  <si>
    <t>OTRA CIRUGIA PROFILACTICA</t>
  </si>
  <si>
    <t>CIRUGIA PROFILACTICA NO ESPECIFICADA</t>
  </si>
  <si>
    <t>TRASPLANTE DE PELO</t>
  </si>
  <si>
    <t>OTRAS CIRUGIAS PLASTICAS POR RAZONES ESTETICAS</t>
  </si>
  <si>
    <t>CIRCUNCISION RITUAL O DE RUTINA</t>
  </si>
  <si>
    <t>PERFORACION DE LA OREJA</t>
  </si>
  <si>
    <t>OTROS PROCEDIMIENTOS PARA OTROS PROPOSITOS QUE NO SEAN LOS DE MEJORAR EL ESTADO DE SALUD</t>
  </si>
  <si>
    <t>PROCEDIMIENTOS NO ESPECIFICADO PARA OTROS PROPOSITOS QUE NO SEAN LOS DE MEJORAR EL ESTADO DE SALUD</t>
  </si>
  <si>
    <t>CUIDADOS POSTERIORES A LA CIRUGIA PLASTICA DE LA CABEZA Y DEL CUELLO</t>
  </si>
  <si>
    <t>CUIDADOS POSTERIORES A LA CIRUGIA PLASTICA DE LA MAMA</t>
  </si>
  <si>
    <t>CUIDADOS POSTERIORES A LA CIRUGIA PLASTICA DE OTRAS PARTES ESPECIFICADAS DEL TRONCO</t>
  </si>
  <si>
    <t>CUIDADOS POSTERIORES A LA CIRUGIA PLASTICA DE LAS EXTREMIDADES SUPERIORES</t>
  </si>
  <si>
    <t>CUIDADOS POSTERIORES A LA CIRUGIA PLASTICA DE LAS EXTREMIDADES INFERIORES</t>
  </si>
  <si>
    <t>CUIDADOS POSTERIORES A LA CIRUGIA PLASTICA DE OTRAS PARTES ESPECIFICADAS DEL CUERPO</t>
  </si>
  <si>
    <t>CUIDADOS POSTERIORES A LA CIRUGIA PLASTICA NO ESPECIFICADA</t>
  </si>
  <si>
    <t>ATENCION DE TRAQUEOSTOMIA</t>
  </si>
  <si>
    <t>ATENCION DE GASTROSTOMIA</t>
  </si>
  <si>
    <t>ATENCION DE ILEOSTOMIA</t>
  </si>
  <si>
    <t>ATENCION DE COLOSTOMIA</t>
  </si>
  <si>
    <t>ATENCION DE OTROS ORIFICIOS ARTIFICIALES DE LAS VIAS DIGESTIVAS</t>
  </si>
  <si>
    <t>ATENCION DE CISTOSTOMIA</t>
  </si>
  <si>
    <t>ATENCION DE OTROS ORIFICIOS ARTIFICIALES DE LAS VIAS URINARIAS</t>
  </si>
  <si>
    <t>ATENCION DE VAGINA ARTIFICIAL</t>
  </si>
  <si>
    <t>ATENCION DE OTROS ORIFICIOS ARTIFICIALES</t>
  </si>
  <si>
    <t>ATENCION DE ORIFICIO ARTIFICIAL NO ESPECIFICADO</t>
  </si>
  <si>
    <t>PRUEBA Y AJUSTE DE BRAZO ARTIFICIAL (COMPLETO) (PARCIAL)</t>
  </si>
  <si>
    <t>PRUEBA Y AJUSTE DE PIERNA ARTIFICIAL (COMPLETA) (PARCIAL)</t>
  </si>
  <si>
    <t>PRUEBA Y AJUSTE DE OJO ARTIFICIAL</t>
  </si>
  <si>
    <t>PRUEBA Y AJUSTE DE PROTESIS MAMARIA EXTERNA</t>
  </si>
  <si>
    <t>PRUEBA Y AJUSTE DE OTROS DISPOSITIVOS PROTESICOS EXTERNOS</t>
  </si>
  <si>
    <t>PRUEBA Y AJUSTE DE DISPOSITIVO PROTESICO EXTERNO NO ESPECIFICADO</t>
  </si>
  <si>
    <t>ASISTENCIA Y AJUSTE DE MARCAPASO CARDIACO</t>
  </si>
  <si>
    <t>ASISTENCIA Y AJUSTE DE BOMBA DE INFUSION</t>
  </si>
  <si>
    <t>ASISTENCIA Y AJUSTE DE DISPOSITIVOS DE ACCESO VASCULAR</t>
  </si>
  <si>
    <t>ASISTENCIA Y AJUSTE DE DISPOSITIVO AUDITIVO IMPLANTADO</t>
  </si>
  <si>
    <t>ASISTENCIA Y AJUSTE DE OTROS DISPOSITIVOS IMPLANTADOS</t>
  </si>
  <si>
    <t>ASISTENCIA Y AJUSTE DE DISPOSITIVO IMPLANTADO NO ESPECIFICADO</t>
  </si>
  <si>
    <t>PRUEBA Y AJUSTE DE ANTEOJOS Y LENTES DE CONTACTO</t>
  </si>
  <si>
    <t>PRUEBA Y AJUSTE DE AUDIFONOS</t>
  </si>
  <si>
    <t>PRUEBA Y AJUSTE DE OTROS DISPOSITIVOS RELACIONADOS CON EL SISTEMA NERVIOSO Y LOS SENTIDOS ESPECIALES</t>
  </si>
  <si>
    <t>PRUEBA Y AJUSTE DE PROTESIS DENTAL</t>
  </si>
  <si>
    <t>PRUEBA Y AJUSTE DE DISPOSITIVO ORTODONCICO</t>
  </si>
  <si>
    <t>PRUEBA Y AJUSTE DE ILEOSTOMIA U OTRO DISPOSITIVO INTESTINAL</t>
  </si>
  <si>
    <t>PRUEBA Y AJUSTE DE DISPOSITIVO URINARIO</t>
  </si>
  <si>
    <t>PRUEBA Y AJUSTE DE DISPOSITIVO ORTOPEDICO</t>
  </si>
  <si>
    <t>PRUEBA Y AJUSTE DE OTROS DISPOSITIVOS ESPECIFICADOS</t>
  </si>
  <si>
    <t>PRUEBA Y AJUSTE DE DISPOSITIVO NO ESPECIFICADO</t>
  </si>
  <si>
    <t>CUIDADOS POSTERIORES A LA EXTRACCION DE PLACA U OTRO DISPOSITIVO DE FIJACION INTERNA EN FRACTURA</t>
  </si>
  <si>
    <t>OTROS CUIDADOS ESPECIFICADOS POSTERIORES A LA ORTOPEDIA</t>
  </si>
  <si>
    <t>CUIDADO POSTERIOR A LA ORTOPEDIA, NO ESPECIFICADO</t>
  </si>
  <si>
    <t>ATENCION DE LOS APOSITOS Y SUTURAS</t>
  </si>
  <si>
    <t>OTROS CUIDADOS ESPECIFICADOS POSTERIORES A LA CIRUGIA</t>
  </si>
  <si>
    <t>CUIDADO POSTERIOR A LA CIRUGIA, NO ESPECIFICADO</t>
  </si>
  <si>
    <t>CUIDADOS PREOPERATORIOS PARA DIALISIS</t>
  </si>
  <si>
    <t>DIALISIS EXTRACORPOREA</t>
  </si>
  <si>
    <t>OTRAS DIALISIS</t>
  </si>
  <si>
    <t>REHABILITACION CARDIACA</t>
  </si>
  <si>
    <t>OTRAS TERAPIAS FISICAS</t>
  </si>
  <si>
    <t>REHABILITACION DEL ALCOHOLICO</t>
  </si>
  <si>
    <t>REHABILITACION DEL DROGADICTO</t>
  </si>
  <si>
    <t>PSICOTERAPIA, NO CLASIFICADA EN OTRA PARTE</t>
  </si>
  <si>
    <t>TERAPIA DEL LENGUAJE</t>
  </si>
  <si>
    <t>ADIESTRAMIENTO ORTOPTICO</t>
  </si>
  <si>
    <t>TERAPIA OCUPACIONAL Y REHABILITACION VOCACIONAL, NO CLASIFICADA EN OTRA PARTE</t>
  </si>
  <si>
    <t>ATENCION POR OTROS PROCEDIMIENTOS DE REHABILITACION</t>
  </si>
  <si>
    <t>ATENCION POR PROCEDIMIENTO DE REHABILITACION, NO ESPECIFICADA</t>
  </si>
  <si>
    <t>SESION DE RADIOTERAPIA</t>
  </si>
  <si>
    <t>SESION DE QUIMIOTERAPIA POR TUMOR</t>
  </si>
  <si>
    <t>OTRA QUIMIOTERAPIA</t>
  </si>
  <si>
    <t>TRANSFUSION DE SANGRE, SIN DIAGNOSTICO INFORMADO</t>
  </si>
  <si>
    <t>ATENCION PREPARATORIA PARA TRATAMIENTO SUBSECUENTE, NO CLASIFICADO EN OTRA PARTE</t>
  </si>
  <si>
    <t>ATENCION PALIATIVA</t>
  </si>
  <si>
    <t>DESENSIBILIZACION A ALERGENOS</t>
  </si>
  <si>
    <t>OTRAS ATENCIONES MEDICAS ESPECIFICADAS</t>
  </si>
  <si>
    <t>ATENCION MEDICA, NO ESPECIFICADA</t>
  </si>
  <si>
    <t>DONANTE DE SANGRE</t>
  </si>
  <si>
    <t>DONANTE DE PIEL</t>
  </si>
  <si>
    <t>DONANTE DE HUESO</t>
  </si>
  <si>
    <t>DONANTE DE MEDULA OSEA</t>
  </si>
  <si>
    <t>DONANTE DE RIÑON</t>
  </si>
  <si>
    <t>DONANTE DE CORNEA</t>
  </si>
  <si>
    <t>DONANTE DE HIGADO</t>
  </si>
  <si>
    <t>DONANTE DE CORAZON</t>
  </si>
  <si>
    <t>DONANTE DE OTROS ORGANOS O TEJIDOS</t>
  </si>
  <si>
    <t>DONANTE DE ORGANO O TEJIDO NO ESPECIFICADO</t>
  </si>
  <si>
    <t>PROCEDIMIENTO NO REALIZADO POR CONTRAINDICACION</t>
  </si>
  <si>
    <t>PROCEDIMIENTO NO REALIZADO POR DECISION DEL PACIENTE, POR RAZONES DE CREENCIA O PRESION DEL GRUPO</t>
  </si>
  <si>
    <t>PROCEDIMIENTO NO REALIZADO POR DECISION DEL PACIENTE, POR OTRAS RAZONES Y LAS NO ESPECIFICADAS</t>
  </si>
  <si>
    <t>PROCEDIMIENTO NO REALIZADO POR OTRAS RAZONES</t>
  </si>
  <si>
    <t>PROCEDIMIENTO NO REALIZADO POR RAZON NO ESPECIFICADA</t>
  </si>
  <si>
    <t>CONVALECENCIA CONSECUTIVA A CIRUGIA</t>
  </si>
  <si>
    <t>CONVALECENCIA CONSECUTIVA A RADIOTERAPIA</t>
  </si>
  <si>
    <t>CONVALECENCIA CONSECUTIVA A QUIMIOTERAPIA</t>
  </si>
  <si>
    <t>CONVALECENCIA CONSECUTIVA A PSICOTERAPIA</t>
  </si>
  <si>
    <t>CONVALECENCIA CONSECUTIVA A TRATAMIENTO DE FRACTURA</t>
  </si>
  <si>
    <t>CONVALECENCIA CONSECUTIVA A TRATAMIENTO COMBINADO</t>
  </si>
  <si>
    <t>CONVALECENCIA CONSECUTIVA A OTROS TRATAMIENTOS</t>
  </si>
  <si>
    <t>CONVALECENCIA CONSECUTIVA A TRATAMIENTO NO ESPECIFICADO</t>
  </si>
  <si>
    <t>PROBLEMAS RELACIONADOS CON EL ANALFABETISMO O BAJO NIVEL DE INSTRUCCIÓN</t>
  </si>
  <si>
    <t>PROBLEMAS RELACIONADOS CON LA EDUCACION NO DISPONIBLE O INACCESIBLE</t>
  </si>
  <si>
    <t>PROBLEMAS RELACIONADOS CON LA FALLA EN LOS EXAMENES</t>
  </si>
  <si>
    <t>PROBLEMAS RELACIONADOS CON EL BAJO RENDIMIENTO ESCOLAR</t>
  </si>
  <si>
    <t>PROBLEMAS RELACIONADOS CON LA INADAPTACION EDUCACIONAL Y DESAVENENCIAS CON MAESTROS Y COMPAÑEROS</t>
  </si>
  <si>
    <t>OTROS PROBLEMAS RELACIONADOS CON LA EDUCACION Y LA ALFABETIZACION</t>
  </si>
  <si>
    <t>PROBLEMA NO ESPECIFICADO RELACIONADO CON LA EDUCACION Y LA ALFABETIZACION</t>
  </si>
  <si>
    <t>PROBLEMAS RELACIONADOS CON EL DESEMPLEO, NO ESPECIFICADOS</t>
  </si>
  <si>
    <t>PROBLEMAS RELACIONADOS CON EL CAMBIO DE EMPLEO</t>
  </si>
  <si>
    <t>PROBLEMAS RELACIONADOS CON AMENAZA DE PERDIDA DEL EMPLEO</t>
  </si>
  <si>
    <t>PROBLEMAS RELACIONADOS CON HORARIO ESTRESANTE DE TRABAJO</t>
  </si>
  <si>
    <t>PROBLEMAS RELACIONADOS CON DESAVENENCIAS CON EL JEFE Y LOS COMPAÑEROS DE TRABAJO</t>
  </si>
  <si>
    <t>PROBLEMAS RELACIONADOS CON EL TRABAJO INCOMPATIBLE</t>
  </si>
  <si>
    <t>OTROS PROBLEMAS DE TENSION FISICA O MENTAL RELACIONADAS CON EL TRABAJO</t>
  </si>
  <si>
    <t>OTROS PROBLEMAS Y LOS NO ESPECIFICADOS RELACIONADOS CON EL EMPLEO</t>
  </si>
  <si>
    <t>EXPOSICION OCUPACIONAL AL RUIDO</t>
  </si>
  <si>
    <t>EXPOSICION OCUPACIONAL A LA RADIACION</t>
  </si>
  <si>
    <t>EXPOSICION OCUPACIONAL AL POLVO</t>
  </si>
  <si>
    <t>EXPOSICION OCUPACIONAL A OTRO CONTAMINANTE DEL AIRE</t>
  </si>
  <si>
    <t>EXPOSICION OCUPACIONAL A AGENTES TOXICOS EN AGRICULTURA</t>
  </si>
  <si>
    <t>EXPOSICION OCUPACIONAL A AGENTES TOXICOS EN OTRAS INDUSTRIAS</t>
  </si>
  <si>
    <t>EXPOSICION OCUPACIONAL A TEMPERATURA EXTREMA</t>
  </si>
  <si>
    <t>EXPOSICION OCUPACIONAL A LA VIBRACION</t>
  </si>
  <si>
    <t>EXPOSICION OCUPACIONAL A OTROS FACTORES DE RIESGO</t>
  </si>
  <si>
    <t>EXPOSICION OCUPACIONAL A FACTOR DE RIESGO NO ESPECIFICADO</t>
  </si>
  <si>
    <t>EXPOSICION AL RUIDO</t>
  </si>
  <si>
    <t>EXPOSICION AL AIRE CONTAMINADO</t>
  </si>
  <si>
    <t>EXPOSICION AL AGUA CONTAMINADA</t>
  </si>
  <si>
    <t>EXPOSICION AL SUELO CONTAMINADO</t>
  </si>
  <si>
    <t>EXPOSICION A LA RADIACION</t>
  </si>
  <si>
    <t>EXPOSICION A OTRAS CONTAMINACIONES DEL AMBIENTE FISICO</t>
  </si>
  <si>
    <t>SUMINISTRO INADECUADO DE AGUA POTABLE</t>
  </si>
  <si>
    <t>OTROS PROBLEMAS RELACIONADOS CON EL AMBIENTE FISICO</t>
  </si>
  <si>
    <t>PROBLEMA NO ESPECIFICADO RELACIONADO CON EL AMBIENTE FISICO</t>
  </si>
  <si>
    <t>PROBLEMAS RELACIONADOS CON LA FALTA DE VIVIENDA</t>
  </si>
  <si>
    <t>PROBLEMAS RELACIONADOS CON VIVIENDA INADECUADA</t>
  </si>
  <si>
    <t>PROBLEMAS CASEROS Y CON VECINOS E INQUILINOS</t>
  </si>
  <si>
    <t>PROBLEMAS RELACIONADOS CON PERSONA QUE RESIDE EN UNA INSTITUCION</t>
  </si>
  <si>
    <t>PROBLEMAS RELACIONADOS CON FALTA DE ALIMENTOS ADECUADOS</t>
  </si>
  <si>
    <t>PROBLEMAS RELACIONADOS CON POBREZA EXTREMA</t>
  </si>
  <si>
    <t>PROBLEMAS RELACIONADOS CON BAJOS INGRESOS</t>
  </si>
  <si>
    <t>PROBLEMAS RELACIONADOS CON SEGURIDAD SOCIAL Y SOSTENIMIENTO INSUFICIENTES PARA EL BIENESTAR</t>
  </si>
  <si>
    <t>OTROS PROBLEMAS RELACIONADOS CON LA VIVIENDA Y LAS CIRCUNSTANCIAS ECONOMICAS</t>
  </si>
  <si>
    <t>PROBLEMAS NO ESPECIFICADOS RELACIONADOS CON LA VIVIENDA Y LAS CIRCUNSTANCIAS ECONOMICAS</t>
  </si>
  <si>
    <t>PROBLEMAS RELACIONADOS CON EL AJUSTE A LAS TRANSICIONES DEL CICLO VITAL</t>
  </si>
  <si>
    <t>PROBLEMAS RELACIONADOS CON SITUACION FAMILIAR ATIPICA</t>
  </si>
  <si>
    <t>PROBLEMAS RELACIONADOS CON PERSONA QUE VIVE SOLA</t>
  </si>
  <si>
    <t>PROBLEMAS RELACIONADOS CON LA ADAPTACION CULTURAL</t>
  </si>
  <si>
    <t>PROBLEMAS RELACIONADOS CON EXCLUSION Y RECHAZO SOCIAL</t>
  </si>
  <si>
    <t>PROBLEMAS RELACIONADOS CON LA DISCRIMINACION Y PERSECUCION PERCIBIDAS</t>
  </si>
  <si>
    <t>OTROS PROBLEMAS RELACIONADOS CON EL AMBIENTE SOCIAL</t>
  </si>
  <si>
    <t>PROBLEMA NO ESPECIFICADO RELACIONADO CON EL AMBIENTE SOCIAL</t>
  </si>
  <si>
    <t>PROBLEMAS RELACIONADOS CON LA PERDIDA DE RELACION AFECTIVA EN LA INFANCIA</t>
  </si>
  <si>
    <t>PROBLEMAS RELACIONADOS CON EL ALEJAMIENTO DEL HOGAR EN LA INFANCIA</t>
  </si>
  <si>
    <t>PROBLEMAS RELACIONADOS CON ALTERACION EN EL PATRON DE LA RELACION FAMILIAR EN LA INFANCIA</t>
  </si>
  <si>
    <t>PROBLEMAS RELACIONADOS CON EVENTOS QUE LLEVARON A LA PERDIDA DE LA AUTOESTIMA EN LA INFANCIA</t>
  </si>
  <si>
    <t>PROBLEMAS RELACIONADOS CON EL ABUSO SEXUAL DEL NIÑO POR PERSONA DENTRO DEL GRUPO DE APOYO PRIMARIO</t>
  </si>
  <si>
    <t>PROBLEMAS RELACIONADOS CON EL ABUSO SEXUAL DEL NIÑO POR PERSONA AJENA AL GRUPO DE APOYO PRIMARIO</t>
  </si>
  <si>
    <t>PROBLEMAS RELACIONADOS CON ABUSO FISICO DEL NIÑO</t>
  </si>
  <si>
    <t>PROBLEMAS RELACIONADOS CON EXPERIENCIAS PERSONALES ATEMORIZANTES EN LA INFANCIA</t>
  </si>
  <si>
    <t>PROBLEMAS RELACIONADOS CON OTRAS EXPERIENCIAS NEGATIVAS EN LA INFANCIA</t>
  </si>
  <si>
    <t>PROBLEMAS RELACIONADOS CON EXPERIENCIA NEGATIVA NO ESPECIFICADA EN LA INFANCIA</t>
  </si>
  <si>
    <t>PROBLEMAS RELACIONADOS CON LA SUPERVISION O EL CONTROL INADECUADOS DE LOS PADRES</t>
  </si>
  <si>
    <t>PROBLEMAS RELACIONADOS CON LA SOBREPROTECCION DE LOS PADRES</t>
  </si>
  <si>
    <t>PROBLEMAS RELACIONADOS CON LA CRIANZA EN INSTITUCION</t>
  </si>
  <si>
    <t>PROBLEMAS RELACIONADOS CON HOSTILIDAD Y REPROBACION AL NIÑO</t>
  </si>
  <si>
    <t>PROBLEMAS RELACIONADOS CON EL ABANDONO EMOCIONAL DEL NIÑO</t>
  </si>
  <si>
    <t>OTROS PROBLEMAS RELACIONADOS CON NEGLIGENCIA EN LA CRIANZA DEL NIÑO</t>
  </si>
  <si>
    <t>PROBLEMAS RELACIONADOS CON PRESIONES INAPROPIADAS DE LOS PADRES Y OTRAS ANORMALIDADES EN LA CALIDAD DE LA CRIANZA</t>
  </si>
  <si>
    <t>OTROS PROBLEMAS ESPECIFICADOS Y RELACIONADOS CON LA CRIANZA DEL NIÑO</t>
  </si>
  <si>
    <t>PROBLEMA NO ESPECIFICADO RELACIONADO CON LA CRIANZA DEL NIÑO</t>
  </si>
  <si>
    <t>PROBLEMAS EN LA RELACION ENTRE ESPOSOS O PAREJA</t>
  </si>
  <si>
    <t>PROBLEMAS EN LA RELACION CON LOS PADRES Y LOS FAMILIARES POLITICOS</t>
  </si>
  <si>
    <t>PROBLEMAS RELACIONADOS CON EL APOYO FAMILIAR INADECUADO</t>
  </si>
  <si>
    <t>PROBLEMAS RELACIONADOS CON LA AUSENCIA DE UN MIEMBRO DE LA FAMILIA</t>
  </si>
  <si>
    <t>PROBLEMAS RELACIONADOS CON LA DESAPARICION O MUERTE DE UN MIEMBRO DE LA FAMILIA</t>
  </si>
  <si>
    <t>PROBLEMAS RELACIONADOS CON LA RUPTURA FAMILIAR POR SEPARACION O DIVORCIO</t>
  </si>
  <si>
    <t>PROBLEMAS RELACIONADOS CON FAMILIAR DEPENDIENTE, NECESITADO DE CUIDADO EN LA CASA</t>
  </si>
  <si>
    <t>PROBLEMAS RELACIONADOS CON OTROS HECHOS ESTRESANTES QUE AFECTAN A LA FAMILIA Y AL HOGAR</t>
  </si>
  <si>
    <t>OTROS PROBLEMAS ESPECIFICADOS RELACIONADOS CON EL GRUPO PRIMARIO DE APOYO</t>
  </si>
  <si>
    <t>PROBLEMA NO ESPECIFICADO RELACIONADO CON EL GRUPO PRIMARIO DE APOYO</t>
  </si>
  <si>
    <t>PROBLEMAS RELACIONADOS CON EMBARAZO NO DESEADO</t>
  </si>
  <si>
    <t>PROBLEMAS RELACIONADOS CON LA MULTIPARIDAD</t>
  </si>
  <si>
    <t>PROBLEMAS RELACIONADOS CON LA SOLICITUD O ACEPTACION DE INTERVENCIONES FISICAS, NUTRICIONALES Y QUIMICAS, CONOCIENDO SU RIESGO Y PELIGRO</t>
  </si>
  <si>
    <t>PROBLEMAS RELACIONADOS CON LA SOLICITUD O ACEPTACION DE INTERVENCIONES PSICOLOGICAS O DE LA CONDUCTA, CONOCIENDO SU RIESGO Y PELIGRO</t>
  </si>
  <si>
    <t>PROBLEMAS RELACIONADOS CON EL DESACUERDO CON CONSEJEROS</t>
  </si>
  <si>
    <t>PROBLEMAS RELACIONADOS CON CULPABILIDAD EN PROCEDIMIENTOS CIVILES O CRIMINALES SIN PRISION</t>
  </si>
  <si>
    <t>PROBLEMAS RELACIONADOS CON PRISION Y OTRO ENCARCELAMIENTO</t>
  </si>
  <si>
    <t>PROBLEMAS RELACIONADOS CON LA LIBERACION DE LA PRISION</t>
  </si>
  <si>
    <t>PROBLEMAS RELACIONADOS CON OTRAS CIRCUNSTANCIAS LEGALES</t>
  </si>
  <si>
    <t>PROBLEMAS RELACIONADOS CON VICTIMA DE CRIMEN O TERRORISMO</t>
  </si>
  <si>
    <t>PROBLEMAS RELACIONADOS CON LA EXPOSICION A DESASTRE, GUERRA U OTRAS HOSTILIDADES</t>
  </si>
  <si>
    <t>OTROS PROBLEMAS ESPECIFICADOS RELACIONADOS CON CIRCUNSTANCIAS PSICOSOCIALES</t>
  </si>
  <si>
    <t>PROBLEMAS RELACIONADOS CON CIRCUNSTANCIAS PSICOSOCIALES NO ESPECIFICADAS</t>
  </si>
  <si>
    <t>CONSULTA RELACIONADA CON LA ACTITUD SEXUAL</t>
  </si>
  <si>
    <t>CONSULTA RELACIONADA CON LA ORIENTACION Y CONDUCTA SEXUAL DEL PACIENTE</t>
  </si>
  <si>
    <t>CONSULTA RELACIONADA CON LA ORIENTACION Y CONDUCTA SEXUAL DE UNA TERCERA PERSONA</t>
  </si>
  <si>
    <t>CONSULTA RELACIONADA CON PREOCUPACIONES COMBINADAS SOBRE LA ACTITUD, LA CONDUCTA Y LA ORIENTACION SEXUALES</t>
  </si>
  <si>
    <t>OTRAS CONSULTAS SEXUALES ESPECIFICAS</t>
  </si>
  <si>
    <t>CONSULTA SEXUAL, NO ESPECIFICADA</t>
  </si>
  <si>
    <t>PERSONA QUE CONSULTA EN NOMBRE DE OTRA PERSONA</t>
  </si>
  <si>
    <t>PERSONA QUE TEME ESTAR ENFERMA, A QUIEN NO SE HACE DIAGNOSTICO</t>
  </si>
  <si>
    <t>PERSONA QUE CONSULTA PARA LA EXPLICACION DE HALLAZGOS DE INVESTIGACION</t>
  </si>
  <si>
    <t>CONSULTA PARA INSTRUCCIÓN Y VIGILANCIA DE LA DIETA</t>
  </si>
  <si>
    <t>CONSULTA PARA ASESORIA Y VIGILANCIA POR ABUSO DE ALCOHOL</t>
  </si>
  <si>
    <t>CONSULTA PARA ASESORIA Y VIGILANCIA POR ABUSO DE DROGAS</t>
  </si>
  <si>
    <t>CONSULTA PARA ASESORIA POR ABUSO DE TABACO</t>
  </si>
  <si>
    <t>CONSULTA PARA ASESORIA SOBRE EL VIRUS DE LA INMUNODEFICIENCIA HUMANA [VIH]</t>
  </si>
  <si>
    <t>OTRAS CONSULTAS ESPECIFICADAS</t>
  </si>
  <si>
    <t>CONSULTA, NO ESPECIFICADA</t>
  </si>
  <si>
    <t>PROBLEMAS RELACIONADOS CON EL USO DE TABACO</t>
  </si>
  <si>
    <t>PROBLEMAS RELACIONADOS CON EL USO DE ALCOHOL</t>
  </si>
  <si>
    <t>PROBLEMAS RELACIONADOS CON EL USO DE DROGAS</t>
  </si>
  <si>
    <t>PROBLEMAS RELACIONADOS CON LA FALTA DE EJERCICIO FISICO</t>
  </si>
  <si>
    <t>PROBLEMAS RELACIONADOS CON LA DIETA Y HABITOS ALIMENTARIOS INAPROPIADOS</t>
  </si>
  <si>
    <t>PROBLEMAS RELACIONADOS CON LA CONDUCTA SEXUAL DE ALTO RIESGO</t>
  </si>
  <si>
    <t>PROBLEMAS RELACIONADOS CON EL JUEGO Y LAS APUESTAS</t>
  </si>
  <si>
    <t>OTROS PROBLEMAS RELACIONADOS CON EL ESTILO DE VIDA</t>
  </si>
  <si>
    <t>PROBLEMA NO ESPECIFICADO RELACIONADO CON EL ESTILO DE VIDA</t>
  </si>
  <si>
    <t>PROBLEMAS RELACIONADOS CON LA ENFERMEDAD CONSUNTIVA</t>
  </si>
  <si>
    <t>PROBLEMAS RELACIONADOS CON LA ACENTUACION DE RASGOS DE LA PERSONALIDAD</t>
  </si>
  <si>
    <t>PROBLEMAS RELACIONADOS CON LA FALTA DE RELAJACION Y DESCANSO</t>
  </si>
  <si>
    <t>PROBLEMAS RELACIONADOS CON EL ESTRÉS, NO CLASIFICADOS EN OTRA PARTE</t>
  </si>
  <si>
    <t>PROBLEMAS RELACIONADOS CON HABILIDADES SOCIALES INADECUADAS, NO CLASIFICADAS EN OTRA PARTE</t>
  </si>
  <si>
    <t>PROBLEMAS RELACIONADOS CON EL CONFLICTO DEL ROL SOCIAL, NO CLASIFICADOS EN OTRA PARTE</t>
  </si>
  <si>
    <t>PROBLEMAS RELACIONADOS CON LA LIMITACION DE LAS ACTIVIDADES DEBIDO A DISCAPACIDAD</t>
  </si>
  <si>
    <t>OTROS PROBLEMAS RELACIONADOS CON DIFICULTADES CON EL MODO DE VIDA</t>
  </si>
  <si>
    <t>PROBLEMAS NO ESPECIFICADOS RELACIONADOS CON DIFICULTADES CON EL MODO DE VIDA</t>
  </si>
  <si>
    <t>PROBLEMAS RELACIONADOS CON MOVILIDAD REDUCIDA</t>
  </si>
  <si>
    <t>PROBLEMAS RELACIONADOS CON LA NECESIDAD DE AYUDA PARA EL CUIDADO PERSONAL</t>
  </si>
  <si>
    <t>PROBLEMAS RELACIONADOS CON LA NECESIDAD DE ASISTENCIA DOMICILIARIA Y QUE NINGUN OTRO MIEMBRO DEL HOGAR PUEDE PROPORCIONAR</t>
  </si>
  <si>
    <t>PROBLEMAS RELACIONADOS CON LA NECESIDAD DE SUPERVISION CONTINUA</t>
  </si>
  <si>
    <t>OTROS PROBLEMAS RELACIONADOS CON DEPENDENCIA DEL PRESTADOR DE SERVICIOS</t>
  </si>
  <si>
    <t>PROBLEMA NO ESPECIFICADO RELACIONADO CON DEPENDENCIA DEL PRESTADOR DE SERVICIOS</t>
  </si>
  <si>
    <t>PROBLEMAS RELACIONADOS CON SERVICIO MEDICO NO DISPONIBLE EN EL DOMICILIO</t>
  </si>
  <si>
    <t>PROBLEMAS RELACIONADOS CON PERSONA ESPERANDO ADMISION EN UNA INSTITUCION APROPIADA EN OTRO LUGAR</t>
  </si>
  <si>
    <t>PROBLEMAS RELACIONADOS CON PERSONA EN OTRO PERIODO DE ESPERA PARA INVESTIGACION Y TRATAMIENTO</t>
  </si>
  <si>
    <t>PROBLEMAS RELACIONADOS CON ATENCION DE SALUD NO DISPONIBLE O INACCESIBLE</t>
  </si>
  <si>
    <t>PROBLEMAS RELACIONADOS CON OTROS SERVICIOS ASISTENCIALES NO DISPONIBLES O INACCESIBLES</t>
  </si>
  <si>
    <t>PROBLEMAS RELACIONADOS CON LA ATENCION DURANTE VACACIONES DE LA FAMILIA</t>
  </si>
  <si>
    <t>OTROS PROBLEMAS RELACIONADOS CON SERVICIOS MEDICOS Y DE SALUD</t>
  </si>
  <si>
    <t>PROBLEMA NO ESPECIFICADO RELACIONADO CON SERVICIOS MEDICOS Y DE SALUD</t>
  </si>
  <si>
    <t>CONSULTA PARA REPETICION DE RECETA</t>
  </si>
  <si>
    <t>CONSULTA PARA ATENCION Y SUPERVISION DE LA SALUD DEL NIÑO</t>
  </si>
  <si>
    <t>CONSULTA PARA ATENCION Y SUPERVISION DE LA SALUD DE OTROS NIÑOS O LACTANTES SANOS</t>
  </si>
  <si>
    <t>PERSONA SANA QUE ACOMPAÑA AL ENFERMO</t>
  </si>
  <si>
    <t>OTRO HUESPED EN SERVICIOS DE SALUD</t>
  </si>
  <si>
    <t>PERSONA QUE CONSULTA CON SIMULACION CONSCIENTE [SIMULADOR]</t>
  </si>
  <si>
    <t>PERSONA EN CONTACTO CON LOS SERVICIOS DE SALUD EN OTRAS CIRCUNSTANCIAS ESPECIFICADAS</t>
  </si>
  <si>
    <t>PERSONA EN CONTACTO CON LOS SERVICIOS DE SALUD EN CIRCUNSTANCIAS NO ESPECIFICADAS</t>
  </si>
  <si>
    <t>HISTORIA FAMILIAR DE TUMOR MALIGNO DE ORGANOS DIGESTIVOS</t>
  </si>
  <si>
    <t>HISTORIA FAMILIAR DE TUMOR MALIGNO DE TRAQUEA, BRONQUIOS Y PULMON</t>
  </si>
  <si>
    <t>HISTORIA FAMILIAR DE TUMOR MALIGNO DE OTROS ORGANOS RESPIRATORIOS E INTRATORACICOS</t>
  </si>
  <si>
    <t>HISTORIA FAMILIAR DE TUMOR MALIGNO DE MAMA</t>
  </si>
  <si>
    <t>HISTORIA FAMILIAR DE TUMOR MALIGNO DE ORGANOS GENITALES</t>
  </si>
  <si>
    <t>HISTORIA FAMILIAR DE TUMOR MALIGNO DE VIAS URINARIAS</t>
  </si>
  <si>
    <t>HISTORIA FAMILIAR DE LEUCEMIA</t>
  </si>
  <si>
    <t>HISTORIA FAMILIAR DE OTROS TUMORES MALIGNOS DEL TEJIDO LINFOIDE, HEMATOPOYETICO Y TEJIDOS RELACIONADOS</t>
  </si>
  <si>
    <t>HISTORIA FAMILIAR DE TUMOR MALIGNO DE OTROS ORGANOS O SISTEMAS ESPECIFICADOS</t>
  </si>
  <si>
    <t>HISTORIA FAMILIAR DE TUMOR MALIGNO, DE SITIO NO ESPECIFICADO</t>
  </si>
  <si>
    <t>HISTORIA FAMILIAR DE RETARDO MENTAL</t>
  </si>
  <si>
    <t>HISTORIA FAMILIAR DE ABUSO DE ALCOHOL</t>
  </si>
  <si>
    <t>HISTORIA FAMILIAR DE ABUSO DE TABACO</t>
  </si>
  <si>
    <t>HISTORIA FAMILIAR DE ABUSO DE OTRAS SUSTANCIA PSICOACTIVAS</t>
  </si>
  <si>
    <t>HISTORIA FAMILIAR DE ABUSO DE OTRAS SUSTANCIAS</t>
  </si>
  <si>
    <t>HISTORIA FAMILIAR DE OTROS TRASTORNOS MENTALES Y DEL COMPORTAMIENTO</t>
  </si>
  <si>
    <t>HISTORIA FAMILIAR DE EPILEPSIA Y DE OTRAS ENFERMEDADES DEL SISTEMA NERVIOSO</t>
  </si>
  <si>
    <t>HISTORIA FAMILIAR DE CEGUERA O PERDIDA DE LA VISION</t>
  </si>
  <si>
    <t>HISTORIA FAMILIAR DE SORDERA O PERDIDA DE LA AUDICION</t>
  </si>
  <si>
    <t>HISTORIA FAMILIAR DE APOPLEJIA</t>
  </si>
  <si>
    <t>HISTORIA FAMILIAR DE ENFERMEDAD ISQUEMICA DEL CORAZON Y OTRAS ENFERMEDADES DEL SISTEMA CIRCULATORIO</t>
  </si>
  <si>
    <t>HISTORIA FAMILIAR DE ASMA Y DE OTRAS ENFERMEDADES CRONICAS DE LAS VIAS RESPIRATORIAS INFERIORES</t>
  </si>
  <si>
    <t>HISTORIA FAMILIAR DE ARTRITIS Y OTRAS ENFERMEDADES DEL SISTEMA OSTEOMUSCULAR Y TEJIDO CONJUNTIVO</t>
  </si>
  <si>
    <t>HISTORIA FAMILIAR DE MALFORMACIONES CONGENITAS, DEFORMIDADES Y OTRAS ANOMALIAS CROMOSOMICAS</t>
  </si>
  <si>
    <t>HISTORIA FAMILIAR DE OTRAS DISCAPACIDADES Y ENFERMEDADES CRONICAS INCAPACITANTES NO CLASIFICADAS EN OTRA PARTE</t>
  </si>
  <si>
    <t>HISTORIA FAMILIAR DE INFECCION POR EL VIRUS DE LA INMUNODEFICIENCIA HUMANA [VIH]</t>
  </si>
  <si>
    <t>HISTORIA FAMILIAR DE OTRAS ENFERMEDADES INFECCIOSAS Y PARASITARIAS</t>
  </si>
  <si>
    <t>HISTORIA FAMILIAR DE ENFERMEDADES DE LA SANGRE Y DE LOS ORGANOS HEMATOPOYETICOS Y DE CIERTOS TRASTORNOS DEL MECANISMO INMUNOLOGICO</t>
  </si>
  <si>
    <t>HISTORIA FAMILIAR DE DIABETES MELLITUS</t>
  </si>
  <si>
    <t>HISTORIA FAMILIAR DE OTRAS ENFERMEDADES ENDOCRINAS, NUTRICIONALES Y METABOLICAS</t>
  </si>
  <si>
    <t>HISTORIA FAMILIAR DE TRASTORNOS DE LOS OJOS Y DE LOS OIDOS</t>
  </si>
  <si>
    <t>HISTORIA FAMILIAR DE ENFERMEDADES DEL SISTEMA RESPIRATORIO</t>
  </si>
  <si>
    <t>HISTORIA FAMILIAR DE ENFERMEDADES DEL SISTEMA DIGESTIVO</t>
  </si>
  <si>
    <t>HISTORIA FAMILIAR DE ENFERMEDADES DE LA PIEL Y DEL TEJIDO SUBCUTANEO</t>
  </si>
  <si>
    <t>HISTORIA FAMILIAR DE TRASTORNOS DEL RIÑON Y DEL URETER</t>
  </si>
  <si>
    <t>HISTORIA FAMILIAR DE OTRAS ENFERMEDADES DEL SISTEMA GENITOURINARIO</t>
  </si>
  <si>
    <t>HISTORIA FAMILIAR DE CONSANGUINIDAD</t>
  </si>
  <si>
    <t>HISTORIA FAMILIAR DE OTRAS AFECCIONES ESPECIFICADAS</t>
  </si>
  <si>
    <t>HISTORIA PERSONAL DE TUMOR MALIGNO DE ORGANOS DIGESTIVOS</t>
  </si>
  <si>
    <t>HISTORIA PERSONAL DE TUMOR MALIGNO DE TRAQUEA, BRONQUIOS Y PULMON</t>
  </si>
  <si>
    <t>HISTORIA PERSONAL DE TUMOR MALIGNO DE OTROS ORGANOS RESPIRATORIOS E INTRATORACICOS</t>
  </si>
  <si>
    <t>HISTORIA PERSONAL DE TUMOR MALIGNO DE MAMA</t>
  </si>
  <si>
    <t>HISTORIA PERSONAL DE TUMOR MALIGNO DE ORGANOS GENITALES</t>
  </si>
  <si>
    <t>HISTORIA PERSONAL DE TUMOR MALIGNO DE VIAS URINARIAS</t>
  </si>
  <si>
    <t>HISTORIA PERSONAL DE LEUCEMIA</t>
  </si>
  <si>
    <t>HISTORIA PERSONAL DE OTROS TUMORES MALIGNOS DEL TEJIDO LINFOIDE, HEMATOPOYETICO Y TEJIDOS RELACIONADOS</t>
  </si>
  <si>
    <t>HISTORIA PERSONAL DE TUMOR MALIGNO DE OTROS ORGANOS Y SISTEMAS</t>
  </si>
  <si>
    <t>HISTORIA PERSONAL DE TUMOR MALIGNO, DE SITIO NO ESPECIFICADO</t>
  </si>
  <si>
    <t>HISTORIA PERSONAL DE OTROS TUMORES</t>
  </si>
  <si>
    <t>HISTORIA PERSONAL DE ENFERMEDADES INFECCIOSAS Y PARASITARIAS</t>
  </si>
  <si>
    <t>HISTORIA PERSONAL DE ENFERMEDADES DE LA SANGRE Y DE LOS ORGANOS HEMATOPOYETICOS Y DE CIERTOS TRASTORNOS DEL MECANISMO INMUNOLOGICO</t>
  </si>
  <si>
    <t>HISTORIA PERSONAL DE ENFERMEDADES ENDOCRINAS, NUTRICIONALES Y METABOLICAS</t>
  </si>
  <si>
    <t>HISTORIA PERSONAL DE ABUSO DE SUSTANCIAS PSICOACTIVAS</t>
  </si>
  <si>
    <t>HISTORIA PERSONAL DE OTROS TRASTORNOS MENTALES O DEL COMPORTAMIENTO</t>
  </si>
  <si>
    <t>HISTORIA PERSONAL DE ENFERMEDADES DEL SISTEMA NERVIOSO Y DE LOS ORGANOS DE LOS SENTIDOS</t>
  </si>
  <si>
    <t>HISTORIA PERSONAL DE ENFERMEDADES DEL SISTEMA CIRCULATORIO</t>
  </si>
  <si>
    <t>HISTORIA PERSONAL DE ENFERMEDADES DEL SISTEMA RESPIRATORIO</t>
  </si>
  <si>
    <t>HISTORIA PERSONAL DE ENFERMEDADES DEL SISTEMA DIGESTIVO</t>
  </si>
  <si>
    <t>HISTORIA PERSONAL DE ENFERMEDADES DE LA PIEL Y DEL TEJIDO SUBCUTANEO</t>
  </si>
  <si>
    <t>HISTORIA PERSONAL DE ENFERMEDADES DEL SISTEMA OSTEOMUSCULAR Y DEL TEJIDO CONJUNTIVO</t>
  </si>
  <si>
    <t>HISTORIA PERSONAL DE ENFERMEDADES DEL SISTEMA GENITOURINARIO</t>
  </si>
  <si>
    <t>HISTORIA PERSONAL DE COMPLICACIONES DEL EMBARAZO, DEL PARTO Y DEL PUERPERIO</t>
  </si>
  <si>
    <t>HISTORIA PERSONAL DE CIERTAS AFECCIONES ORIGINADAS EN EL PERIODO PERINATAL</t>
  </si>
  <si>
    <t>HISTORIA PERSONAL DE MALFORMACIONES CONGENITAS, DEFORMIDADES Y ANOMALIAS CROMOSOMICAS</t>
  </si>
  <si>
    <t>HISTORIA PERSONAL DE OTRAS AFECCIONES ESPECIFICADAS</t>
  </si>
  <si>
    <t>HISTORIA PERSONAL DE ALERGIA A PENICILINA</t>
  </si>
  <si>
    <t>HISTORIA PERSONAL DE ALERGIA A OTROS AGENTES ANTIBIOTICOS</t>
  </si>
  <si>
    <t>HISTORIA PERSONAL DE ALERGIA A SULFONAMIDAS</t>
  </si>
  <si>
    <t>HISTORIA PERSONAL DE ALERGIA A OTROS AGENTES ANTIINFECCIOSOS</t>
  </si>
  <si>
    <t>HISTORIA PERSONAL DE ALERGIA A AGENTE ANESTESICO</t>
  </si>
  <si>
    <t>HISTORIA PERSONAL DE ALERGIA A AGENTE NARCOTICO</t>
  </si>
  <si>
    <t>HISTORIA PERSONAL DE ALERGIA A AGENTE ANALGESICO</t>
  </si>
  <si>
    <t>HISTORIA PERSONAL DE ALERGIA A SUERO O VACUNA</t>
  </si>
  <si>
    <t>HISTORIA PERSONAL DE ALERGIA A OTRAS DROGAS, MEDICAMENTOS Y SUSTANCIAS BIOLOGICAS</t>
  </si>
  <si>
    <t>HISTORIA PERSONAL DE ALERGIA A OTRAS DROGAS, MEDICAMENTOS Y SUSTANCIAS BIOLOGICAS NO ESPECIFICADAS</t>
  </si>
  <si>
    <t>AUSENCIA ADQUIRIDA DE DEDO(S), [INCLUIDO EL PULGAR], UNILATERAL</t>
  </si>
  <si>
    <t>AUSENCIA ADQUIRIDA DE MANO Y MUÑECA</t>
  </si>
  <si>
    <t>AUSENCIA ADQUIRIDA DE MIEMBRO SUPERIOR POR ARRIBA DE LA MUÑECA</t>
  </si>
  <si>
    <t>AUSENCIA ADQUIRIDA DE AMBOS MIEMBROS SUPERIORES [CUALQUIER NIVEL]</t>
  </si>
  <si>
    <t>AUSENCIA ADQUIRIDA DE PIE Y TOBILLO</t>
  </si>
  <si>
    <t>AUSENCIA ADQUIRIDA DE PIERNA A NIVEL DE O DEBAJO DE LA RODILLA</t>
  </si>
  <si>
    <t>AUSENCIA ADQUIRIDA DE PIERNA POR ARRIBA DE LA RODILLA</t>
  </si>
  <si>
    <t>AUSENCIA ADQUIRIDA DE AMBOS MIEMBROS INFERIORES [CUALQUIER NIVEL, EXCEPTO DEDOS DEL PIE SOLAMENTE]</t>
  </si>
  <si>
    <t>AUSENCIA ADQUIRIDA DE MIEMBROS SUPERIORES E INFERIORES [CUALQUIER NIVEL]</t>
  </si>
  <si>
    <t>AUSENCIA ADQUIRIDA DE MIEMBROS NO ESPECIFICADOS</t>
  </si>
  <si>
    <t>AUSENCIA ADQUIRIDA DE PARTE DE LA CABEZA Y DEL CUELLO</t>
  </si>
  <si>
    <t>AUSENCIA ADQUIRIDA DE MAMA(S)</t>
  </si>
  <si>
    <t>AUSENCIA ADQUIRIDA (DE PARTE) DEL PULMON</t>
  </si>
  <si>
    <t>AUSENCIA ADQUIRIDA DE PARTE DEL ESTOMAGO</t>
  </si>
  <si>
    <t>AUSENCIA ADQUIRIDA DE OTRAS PARTES DEL TUBO DIGESTIVO</t>
  </si>
  <si>
    <t>AUSENCIA ADQUIRIDA DE RIÑON</t>
  </si>
  <si>
    <t>AUSENCIA ADQUIRIDA DE OTRAS PARTES DE LAS VIAS URINARIAS</t>
  </si>
  <si>
    <t>AUSENCIA ADQUIRIDA DE ORGANO(S) GENITAL(ES)</t>
  </si>
  <si>
    <t>AUSENCIA ADQUIRIDA DE OTROS ORGANOS</t>
  </si>
  <si>
    <t>HISTORIA PERSONAL DE ALERGIA, NO DEBIDA A DROGAS NI A SUSTANCIAS BIOLOGICAS</t>
  </si>
  <si>
    <t>HISTORIA PERSONAL DE INCUMPLIMIENTO DEL REGIMEN O TRATAMIENTO MEDICO</t>
  </si>
  <si>
    <t>HISTORIA PERSONAL DE HIGIENE PERSONAL DEFICIENTE</t>
  </si>
  <si>
    <t>HISTORIA PERSONAL DEL CICLO SUEÑO - VIGILIA NO SALUDABLE</t>
  </si>
  <si>
    <t>HISTORIA PERSONAL DE TRAUMA PSICOLOGICO, NO CLASIFICADO EN OTRA PARTE</t>
  </si>
  <si>
    <t>HISTORIA PERSONAL DE LESION AUTOINFLIGIDA INTENCIONALMENTE</t>
  </si>
  <si>
    <t>HISTORIA PERSONAL DE OTRO TRAUMA FISICO</t>
  </si>
  <si>
    <t>HISTORIA PERSONAL DE OTROS FACTORES DE RIESGO, NO CLASIFICADOS EN OTRA PARTE</t>
  </si>
  <si>
    <t>HISTORIA PERSONAL DE ANTICONCEPCIÓN</t>
  </si>
  <si>
    <t>HISTORIA PERSONAL DE USO (PRESENTE) DE ANTICOAGULANTES POR LARGO TIEMPO</t>
  </si>
  <si>
    <t>HISTORIA PERSONAL DE USO (PRESENTE) DE OTROS MEDICAMENTOS POR LARGO TIEMPO</t>
  </si>
  <si>
    <t>HISTORIA PERSONAL DE IRRADIACION</t>
  </si>
  <si>
    <t>HISTORIA PERSONAL DE CIRUGIA MAYOR, NO CLASIFICADA EN OTRA PARTE</t>
  </si>
  <si>
    <t>HISTORIA PERSONAL DE MEDIDAS DE REHABILITACION</t>
  </si>
  <si>
    <t>HISTORIA PERSONAL DE OTROS TRATAMIENTOS MEDICOS</t>
  </si>
  <si>
    <t>HISTORIA PERSONAL DE TRATAMIENTO MEDICO NO ESPECIFICADO</t>
  </si>
  <si>
    <t>TRAQUEOSTOMIA</t>
  </si>
  <si>
    <t>GASTROSTOMIA</t>
  </si>
  <si>
    <t>ILEOSTOMIA</t>
  </si>
  <si>
    <t>COLOSTOMIA</t>
  </si>
  <si>
    <t>OTROS ORIFICIOS ARTIFICIALES DEL TUBO GASTROINTESTINAL</t>
  </si>
  <si>
    <t>CISTOSTOMIA</t>
  </si>
  <si>
    <t>OTROS ORIFICIOS ARTIFICIALES DE LAS VIAS URINARIAS</t>
  </si>
  <si>
    <t>OTRAS ABERTURAS ARTIFICIALES</t>
  </si>
  <si>
    <t>ABERTURA ARTIFICIAL, NO ESPECIFICADA</t>
  </si>
  <si>
    <t>TRASPLANTE DE RIÑON</t>
  </si>
  <si>
    <t>TRASPLANTE DE CORAZON</t>
  </si>
  <si>
    <t>TRASPLANTE DE PULMON</t>
  </si>
  <si>
    <t>TRASPLANTE DE CORAZON Y PULMONES</t>
  </si>
  <si>
    <t>TRASPLANTE DE HIGADO</t>
  </si>
  <si>
    <t>TRASPLANTE DE PIEL</t>
  </si>
  <si>
    <t>TRASPLANTE DE HUESO</t>
  </si>
  <si>
    <t>TRASPLANTE DE CORNEA</t>
  </si>
  <si>
    <t>OTROS ORGANOS Y TEJIDOS TRASPLANTADOS</t>
  </si>
  <si>
    <t>ORGANO Y TEJIDO TRASPLANTADO NO ESPECIFICADO</t>
  </si>
  <si>
    <t>PRESENCIA DE MARCAPASO CARDIACO</t>
  </si>
  <si>
    <t>PRESENCIA DE DERIVACION AORTOCORONARIA</t>
  </si>
  <si>
    <t>PRESENCIA DE VALVULA CARDIACA PROTESICA</t>
  </si>
  <si>
    <t>PRESENCIA DE VALVULA CARDIACA XENOGENICA</t>
  </si>
  <si>
    <t>PRESENCIA DE OTROS REEMPLAZOS DE VALVULA CARDIACA</t>
  </si>
  <si>
    <t>PRESENCIA DE ANGIOPLASTIA, INJERTOS Y PROTESIS CARDIOVASCULARES</t>
  </si>
  <si>
    <t>PRESENCIA DE OTROS INJERTOS Y PROTESIS CARDIOVASCULARES</t>
  </si>
  <si>
    <t>PRESENCIA DE INJERTOS E IMPLANTES CARDIOVASCULARES NO ESPECIFICADOS</t>
  </si>
  <si>
    <t>PRESENCIA DE IMPLANTE UROGENITAL</t>
  </si>
  <si>
    <t>PRESENCIA DE LENTES INTRAOCULARES</t>
  </si>
  <si>
    <t>PRESENCIA DE IMPLANTES OTICOS Y AUDITIVOS</t>
  </si>
  <si>
    <t>PRESENCIA DE LARINGE ARTIFICIAL</t>
  </si>
  <si>
    <t>PRESENCIA DE IMPLANTES ENDOCRINOS</t>
  </si>
  <si>
    <t>PRESENCIA DE IMPLANTES DE RAIZ DE DIENTE Y DE MANDIBULA</t>
  </si>
  <si>
    <t>PRESENCIA DE OTROS IMPLANTES DE TENDONES Y HUESOS</t>
  </si>
  <si>
    <t>PRESENCIA DE OTROS IMPLANTES FUNCIONALES ESPECIFICADOS</t>
  </si>
  <si>
    <t>PRESENCIA DE IMPLANTES FUNCIONALES NO ESPECIFICADOS</t>
  </si>
  <si>
    <t>PRESENCIA DE OJO ARTIFICIAL</t>
  </si>
  <si>
    <t>PRESENCIA DE MIEMBRO ARTIFICIAL (COMPLETO) (PARCIAL)</t>
  </si>
  <si>
    <t>PRESENCIA DE DISPOSITIVO PROTESICO DENTAL (COMPLETO) (PARCIAL)</t>
  </si>
  <si>
    <t>PRESENCIA DE ANTEOJOS Y LENTES DE CONTACTO</t>
  </si>
  <si>
    <t>PRESENCIA DE AUDIFONO EXTERNO</t>
  </si>
  <si>
    <t>PRESENCIA DE DISPOSITIVO ANTICONCEPTIVO (INTRAUTERINO)</t>
  </si>
  <si>
    <t>PRESENCIA DE OTROS DISPOSITIVOS ESPECIFICADOS</t>
  </si>
  <si>
    <t>ESTADO DE DERIVACION INTESTINAL O ANASTOMOSIS</t>
  </si>
  <si>
    <t>ESTADO DE ARTRODESIS</t>
  </si>
  <si>
    <t>PRESENCIA DE DISPOSITIVO PARA DRENAJE DE LIQUIDO CEFALORRAQUIDEO</t>
  </si>
  <si>
    <t>OTROS ESTADOS POSTQUIRURGICOS ESPECIFICADOS</t>
  </si>
  <si>
    <t>DEPENDENCIA DE ASPIRADOR</t>
  </si>
  <si>
    <t>DEPENDENCIA DE RESPIRADOR</t>
  </si>
  <si>
    <t>DEPENDENCIA DE DIALISIS RENAL</t>
  </si>
  <si>
    <t>DEPENDENCIA DE SILLA DE RUEDAS</t>
  </si>
  <si>
    <t>DEPENDENCIA DE OTRAS MAQUINAS Y DISPOSITIVOS CAPACITANTES</t>
  </si>
  <si>
    <t>DEPENDENCIA DE MAQUINA Y DISPOSITIVO CAPACITANTE, NO ESPECIFICADA</t>
  </si>
  <si>
    <t>CARGOS</t>
  </si>
  <si>
    <t>FECHA: 20/04/20</t>
  </si>
  <si>
    <t xml:space="preserve">MATRIZ DE AUSENTISMO LABORAL </t>
  </si>
  <si>
    <t xml:space="preserve">VERSION:01 </t>
  </si>
  <si>
    <t>SALARIO MENSUAL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</si>
</sst>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&quot;$&quot;#,##0;\-&quot;$&quot;#,##0"/>
    <numFmt numFmtId="165" formatCode="_-&quot;$&quot;* #,##0.00_-;\-&quot;$&quot;* #,##0.00_-;_-&quot;$&quot;* &quot;-&quot;??_-;_-@_-"/>
    <numFmt numFmtId="166" formatCode="_(* #,##0.00_);_(* \(#,##0.00\);_(* &quot;-&quot;??_);_(@_)"/>
    <numFmt numFmtId="167" formatCode="&quot;$&quot;\ #,##0"/>
    <numFmt numFmtId="168" formatCode="0.0"/>
    <numFmt numFmtId="169" formatCode="&quot;$&quot;\ #,##0.00"/>
    <numFmt numFmtId="170" formatCode="_(* #,##0_);_(* \(#,##0\);_(* &quot;-&quot;??_);_(@_)"/>
    <numFmt numFmtId="171" formatCode="_(&quot;$&quot;\ * #,##0_);_(&quot;$&quot;\ * \(#,##0\);_(&quot;$&quot;\ * &quot;-&quot;??_);_(@_)"/>
    <numFmt numFmtId="172" formatCode="#,##0.00_ ;\-#,##0.00\ "/>
    <numFmt numFmtId="173" formatCode="[$$-240A]\ #,##0"/>
  </numFmts>
  <fonts count="5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indexed="17"/>
      <name val="Arial"/>
      <family val="2"/>
    </font>
    <font>
      <b/>
      <sz val="8"/>
      <name val="Arial"/>
      <family val="2"/>
    </font>
    <font>
      <sz val="10"/>
      <color indexed="8"/>
      <name val="MS Sans Serif"/>
      <family val="2"/>
    </font>
    <font>
      <sz val="8"/>
      <name val="Arial"/>
      <family val="2"/>
    </font>
    <font>
      <b/>
      <sz val="9"/>
      <color indexed="62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0"/>
      <color indexed="17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b/>
      <sz val="7"/>
      <name val="Arial"/>
      <family val="2"/>
    </font>
    <font>
      <b/>
      <sz val="8"/>
      <color indexed="9"/>
      <name val="Arial"/>
      <family val="2"/>
    </font>
    <font>
      <sz val="8"/>
      <color indexed="8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sz val="8"/>
      <color theme="0"/>
      <name val="Arial"/>
      <family val="2"/>
    </font>
    <font>
      <b/>
      <sz val="10"/>
      <name val="Arial"/>
      <family val="2"/>
    </font>
    <font>
      <b/>
      <sz val="9"/>
      <color rgb="FF008000"/>
      <name val="Arial"/>
      <family val="2"/>
    </font>
    <font>
      <b/>
      <sz val="10"/>
      <color rgb="FF008000"/>
      <name val="Arial"/>
      <family val="2"/>
    </font>
    <font>
      <b/>
      <sz val="10"/>
      <color indexed="12"/>
      <name val="Arial"/>
      <family val="2"/>
    </font>
    <font>
      <b/>
      <sz val="8"/>
      <color theme="4" tint="0.39997558519241921"/>
      <name val="Arial"/>
      <family val="2"/>
    </font>
    <font>
      <sz val="8"/>
      <color theme="4" tint="0.39997558519241921"/>
      <name val="Wingdings"/>
      <charset val="2"/>
    </font>
    <font>
      <sz val="8"/>
      <color theme="4" tint="0.39997558519241921"/>
      <name val="Webdings"/>
      <family val="1"/>
      <charset val="2"/>
    </font>
    <font>
      <sz val="8"/>
      <color theme="4" tint="0.39997558519241921"/>
      <name val="Arial"/>
      <family val="2"/>
    </font>
    <font>
      <b/>
      <sz val="8"/>
      <color theme="9"/>
      <name val="Arial"/>
      <family val="2"/>
    </font>
    <font>
      <b/>
      <sz val="8"/>
      <color theme="9"/>
      <name val="Wingdings"/>
      <charset val="2"/>
    </font>
    <font>
      <sz val="8"/>
      <color theme="1"/>
      <name val="Arial"/>
      <family val="2"/>
    </font>
    <font>
      <b/>
      <sz val="8"/>
      <color indexed="62"/>
      <name val="Arial"/>
      <family val="2"/>
    </font>
    <font>
      <sz val="8"/>
      <color indexed="17"/>
      <name val="Arial"/>
      <family val="2"/>
    </font>
    <font>
      <sz val="8"/>
      <color theme="0"/>
      <name val="Webdings"/>
      <family val="1"/>
      <charset val="2"/>
    </font>
    <font>
      <sz val="8"/>
      <name val="Arial Narrow"/>
      <family val="2"/>
    </font>
    <font>
      <b/>
      <sz val="8"/>
      <color theme="9"/>
      <name val="Webdings"/>
      <family val="1"/>
      <charset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color indexed="81"/>
      <name val="Tahoma"/>
      <family val="2"/>
    </font>
    <font>
      <b/>
      <sz val="8"/>
      <color theme="5" tint="-0.249977111117893"/>
      <name val="Arial"/>
      <family val="2"/>
    </font>
    <font>
      <sz val="8"/>
      <color theme="5" tint="-0.249977111117893"/>
      <name val="Arial"/>
      <family val="2"/>
    </font>
    <font>
      <sz val="8"/>
      <color theme="5" tint="-0.249977111117893"/>
      <name val="Webdings"/>
      <family val="1"/>
      <charset val="2"/>
    </font>
    <font>
      <sz val="8"/>
      <color theme="5" tint="-0.249977111117893"/>
      <name val="Wingdings"/>
      <charset val="2"/>
    </font>
    <font>
      <b/>
      <sz val="12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8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79">
    <border>
      <left/>
      <right/>
      <top/>
      <bottom/>
      <diagonal/>
    </border>
    <border>
      <left style="double">
        <color indexed="9"/>
      </left>
      <right style="double">
        <color indexed="9"/>
      </right>
      <top style="double">
        <color indexed="9"/>
      </top>
      <bottom style="double">
        <color indexed="9"/>
      </bottom>
      <diagonal/>
    </border>
    <border>
      <left style="thin">
        <color indexed="22"/>
      </left>
      <right style="thick">
        <color indexed="62"/>
      </right>
      <top style="thick">
        <color indexed="62"/>
      </top>
      <bottom style="thin">
        <color indexed="22"/>
      </bottom>
      <diagonal/>
    </border>
    <border>
      <left style="thin">
        <color indexed="22"/>
      </left>
      <right style="thick">
        <color indexed="6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ck">
        <color indexed="62"/>
      </right>
      <top style="thin">
        <color indexed="22"/>
      </top>
      <bottom/>
      <diagonal/>
    </border>
    <border>
      <left/>
      <right style="thick">
        <color indexed="62"/>
      </right>
      <top/>
      <bottom/>
      <diagonal/>
    </border>
    <border>
      <left style="thin">
        <color indexed="22"/>
      </left>
      <right style="thick">
        <color indexed="62"/>
      </right>
      <top/>
      <bottom style="thin">
        <color indexed="22"/>
      </bottom>
      <diagonal/>
    </border>
    <border>
      <left style="thin">
        <color indexed="22"/>
      </left>
      <right style="thick">
        <color indexed="62"/>
      </right>
      <top/>
      <bottom/>
      <diagonal/>
    </border>
    <border>
      <left style="thin">
        <color indexed="22"/>
      </left>
      <right style="thick">
        <color indexed="62"/>
      </right>
      <top style="thin">
        <color indexed="22"/>
      </top>
      <bottom style="thick">
        <color indexed="62"/>
      </bottom>
      <diagonal/>
    </border>
    <border>
      <left style="thick">
        <color indexed="62"/>
      </left>
      <right style="thin">
        <color indexed="22"/>
      </right>
      <top style="thick">
        <color indexed="62"/>
      </top>
      <bottom style="thin">
        <color indexed="22"/>
      </bottom>
      <diagonal/>
    </border>
    <border>
      <left style="thick">
        <color indexed="6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ck">
        <color indexed="62"/>
      </left>
      <right style="thin">
        <color indexed="22"/>
      </right>
      <top style="thin">
        <color indexed="22"/>
      </top>
      <bottom style="thick">
        <color indexed="62"/>
      </bottom>
      <diagonal/>
    </border>
    <border>
      <left style="thin">
        <color rgb="FF008000"/>
      </left>
      <right style="thin">
        <color rgb="FF008000"/>
      </right>
      <top style="thin">
        <color rgb="FF008000"/>
      </top>
      <bottom style="thin">
        <color rgb="FF008000"/>
      </bottom>
      <diagonal/>
    </border>
    <border>
      <left style="medium">
        <color rgb="FF008000"/>
      </left>
      <right style="medium">
        <color rgb="FF008000"/>
      </right>
      <top style="medium">
        <color rgb="FF008000"/>
      </top>
      <bottom style="medium">
        <color rgb="FF008000"/>
      </bottom>
      <diagonal/>
    </border>
    <border>
      <left style="medium">
        <color rgb="FF008000"/>
      </left>
      <right style="thin">
        <color rgb="FF008000"/>
      </right>
      <top style="medium">
        <color rgb="FF008000"/>
      </top>
      <bottom style="thin">
        <color rgb="FF008000"/>
      </bottom>
      <diagonal/>
    </border>
    <border>
      <left style="medium">
        <color rgb="FF008000"/>
      </left>
      <right style="thin">
        <color rgb="FF008000"/>
      </right>
      <top style="thin">
        <color rgb="FF008000"/>
      </top>
      <bottom style="thin">
        <color rgb="FF008000"/>
      </bottom>
      <diagonal/>
    </border>
    <border>
      <left style="medium">
        <color rgb="FF008000"/>
      </left>
      <right style="thin">
        <color rgb="FF008000"/>
      </right>
      <top style="thin">
        <color rgb="FF008000"/>
      </top>
      <bottom style="medium">
        <color rgb="FF008000"/>
      </bottom>
      <diagonal/>
    </border>
    <border>
      <left style="thin">
        <color rgb="FF008000"/>
      </left>
      <right style="thin">
        <color rgb="FF008000"/>
      </right>
      <top style="thin">
        <color rgb="FF008000"/>
      </top>
      <bottom style="medium">
        <color rgb="FF008000"/>
      </bottom>
      <diagonal/>
    </border>
    <border>
      <left style="thin">
        <color rgb="FF008000"/>
      </left>
      <right style="medium">
        <color rgb="FF008000"/>
      </right>
      <top style="thin">
        <color rgb="FF008000"/>
      </top>
      <bottom style="thin">
        <color rgb="FF008000"/>
      </bottom>
      <diagonal/>
    </border>
    <border>
      <left style="thin">
        <color rgb="FF008000"/>
      </left>
      <right style="medium">
        <color rgb="FF008000"/>
      </right>
      <top style="thin">
        <color rgb="FF008000"/>
      </top>
      <bottom style="medium">
        <color rgb="FF008000"/>
      </bottom>
      <diagonal/>
    </border>
    <border>
      <left style="thin">
        <color rgb="FF008000"/>
      </left>
      <right style="medium">
        <color rgb="FF008000"/>
      </right>
      <top/>
      <bottom style="thin">
        <color rgb="FF008000"/>
      </bottom>
      <diagonal/>
    </border>
    <border>
      <left/>
      <right style="thin">
        <color indexed="17"/>
      </right>
      <top/>
      <bottom style="thin">
        <color indexed="17"/>
      </bottom>
      <diagonal/>
    </border>
    <border>
      <left/>
      <right style="thin">
        <color indexed="17"/>
      </right>
      <top style="thin">
        <color indexed="17"/>
      </top>
      <bottom style="medium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medium">
        <color indexed="17"/>
      </bottom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medium">
        <color indexed="17"/>
      </bottom>
      <diagonal/>
    </border>
    <border>
      <left style="medium">
        <color rgb="FF008000"/>
      </left>
      <right style="thin">
        <color rgb="FF008000"/>
      </right>
      <top style="thin">
        <color rgb="FF008000"/>
      </top>
      <bottom/>
      <diagonal/>
    </border>
    <border>
      <left style="medium">
        <color rgb="FF008000"/>
      </left>
      <right style="thin">
        <color rgb="FF008000"/>
      </right>
      <top style="medium">
        <color rgb="FF008000"/>
      </top>
      <bottom style="medium">
        <color rgb="FF008000"/>
      </bottom>
      <diagonal/>
    </border>
    <border>
      <left style="thin">
        <color rgb="FF008000"/>
      </left>
      <right style="thin">
        <color rgb="FF008000"/>
      </right>
      <top style="medium">
        <color rgb="FF008000"/>
      </top>
      <bottom style="medium">
        <color rgb="FF008000"/>
      </bottom>
      <diagonal/>
    </border>
    <border>
      <left style="thin">
        <color rgb="FF008000"/>
      </left>
      <right style="medium">
        <color rgb="FF008000"/>
      </right>
      <top style="medium">
        <color rgb="FF008000"/>
      </top>
      <bottom style="medium">
        <color rgb="FF008000"/>
      </bottom>
      <diagonal/>
    </border>
    <border>
      <left style="medium">
        <color indexed="17"/>
      </left>
      <right style="thin">
        <color indexed="17"/>
      </right>
      <top style="medium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medium">
        <color indexed="17"/>
      </top>
      <bottom style="thin">
        <color indexed="17"/>
      </bottom>
      <diagonal/>
    </border>
    <border>
      <left style="thin">
        <color indexed="17"/>
      </left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 style="medium">
        <color indexed="17"/>
      </bottom>
      <diagonal/>
    </border>
    <border>
      <left/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medium">
        <color indexed="17"/>
      </left>
      <right style="medium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 style="medium">
        <color indexed="17"/>
      </right>
      <top style="thin">
        <color indexed="17"/>
      </top>
      <bottom/>
      <diagonal/>
    </border>
    <border>
      <left/>
      <right style="thin">
        <color indexed="17"/>
      </right>
      <top style="thin">
        <color indexed="17"/>
      </top>
      <bottom/>
      <diagonal/>
    </border>
    <border>
      <left style="medium">
        <color indexed="17"/>
      </left>
      <right style="thin">
        <color indexed="17"/>
      </right>
      <top style="medium">
        <color indexed="17"/>
      </top>
      <bottom style="medium">
        <color indexed="17"/>
      </bottom>
      <diagonal/>
    </border>
    <border>
      <left style="thin">
        <color indexed="17"/>
      </left>
      <right style="thin">
        <color indexed="17"/>
      </right>
      <top style="medium">
        <color indexed="17"/>
      </top>
      <bottom style="medium">
        <color indexed="17"/>
      </bottom>
      <diagonal/>
    </border>
    <border>
      <left style="thin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thin">
        <color indexed="17"/>
      </right>
      <top style="medium">
        <color indexed="17"/>
      </top>
      <bottom style="medium">
        <color indexed="17"/>
      </bottom>
      <diagonal/>
    </border>
    <border>
      <left/>
      <right style="thin">
        <color indexed="17"/>
      </right>
      <top style="medium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 style="medium">
        <color indexed="17"/>
      </right>
      <top style="thin">
        <color indexed="17"/>
      </top>
      <bottom style="medium">
        <color indexed="17"/>
      </bottom>
      <diagonal/>
    </border>
    <border>
      <left style="thin">
        <color indexed="17"/>
      </left>
      <right/>
      <top style="medium">
        <color indexed="17"/>
      </top>
      <bottom style="medium">
        <color indexed="17"/>
      </bottom>
      <diagonal/>
    </border>
    <border>
      <left/>
      <right/>
      <top style="medium">
        <color indexed="17"/>
      </top>
      <bottom style="medium">
        <color indexed="17"/>
      </bottom>
      <diagonal/>
    </border>
    <border>
      <left/>
      <right/>
      <top/>
      <bottom style="double">
        <color rgb="FF008000"/>
      </bottom>
      <diagonal/>
    </border>
    <border>
      <left style="thick">
        <color indexed="17"/>
      </left>
      <right/>
      <top/>
      <bottom/>
      <diagonal/>
    </border>
    <border>
      <left style="thin">
        <color indexed="17"/>
      </left>
      <right style="thin">
        <color indexed="17"/>
      </right>
      <top/>
      <bottom style="medium">
        <color indexed="17"/>
      </bottom>
      <diagonal/>
    </border>
    <border>
      <left style="medium">
        <color indexed="17"/>
      </left>
      <right style="thin">
        <color indexed="17"/>
      </right>
      <top/>
      <bottom style="medium">
        <color indexed="17"/>
      </bottom>
      <diagonal/>
    </border>
    <border>
      <left style="thin">
        <color indexed="17"/>
      </left>
      <right style="thin">
        <color indexed="17"/>
      </right>
      <top style="medium">
        <color indexed="17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7"/>
      </left>
      <right/>
      <top style="thin">
        <color indexed="17"/>
      </top>
      <bottom style="medium">
        <color indexed="1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17"/>
      </left>
      <right/>
      <top style="medium">
        <color indexed="17"/>
      </top>
      <bottom style="thin">
        <color indexed="17"/>
      </bottom>
      <diagonal/>
    </border>
    <border>
      <left style="thin">
        <color indexed="17"/>
      </left>
      <right/>
      <top/>
      <bottom style="medium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">
    <xf numFmtId="0" fontId="0" fillId="0" borderId="0"/>
    <xf numFmtId="165" fontId="4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166" fontId="37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38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395">
    <xf numFmtId="0" fontId="0" fillId="0" borderId="0" xfId="0"/>
    <xf numFmtId="0" fontId="11" fillId="0" borderId="0" xfId="0" applyFont="1" applyFill="1" applyAlignment="1" applyProtection="1">
      <alignment horizontal="left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horizontal="center" vertical="center" wrapText="1"/>
    </xf>
    <xf numFmtId="0" fontId="14" fillId="3" borderId="2" xfId="3" applyFont="1" applyFill="1" applyBorder="1" applyAlignment="1" applyProtection="1">
      <alignment horizontal="left" vertical="center" wrapText="1"/>
    </xf>
    <xf numFmtId="0" fontId="15" fillId="0" borderId="0" xfId="0" applyFont="1" applyFill="1" applyBorder="1" applyAlignment="1" applyProtection="1">
      <alignment horizontal="left" vertical="center" wrapText="1"/>
    </xf>
    <xf numFmtId="0" fontId="14" fillId="3" borderId="3" xfId="3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0" fontId="14" fillId="3" borderId="4" xfId="3" applyFont="1" applyFill="1" applyBorder="1" applyAlignment="1" applyProtection="1">
      <alignment horizontal="left" vertical="center" wrapText="1"/>
    </xf>
    <xf numFmtId="0" fontId="11" fillId="3" borderId="5" xfId="2" applyFont="1" applyFill="1" applyBorder="1" applyAlignment="1" applyProtection="1">
      <alignment horizontal="left" vertical="center" wrapText="1"/>
    </xf>
    <xf numFmtId="0" fontId="14" fillId="3" borderId="6" xfId="3" applyFont="1" applyFill="1" applyBorder="1" applyAlignment="1" applyProtection="1">
      <alignment horizontal="left" vertical="center" wrapText="1"/>
    </xf>
    <xf numFmtId="0" fontId="11" fillId="3" borderId="7" xfId="3" applyFont="1" applyFill="1" applyBorder="1" applyAlignment="1" applyProtection="1">
      <alignment horizontal="left" vertical="center" wrapText="1"/>
    </xf>
    <xf numFmtId="0" fontId="14" fillId="3" borderId="8" xfId="3" applyFont="1" applyFill="1" applyBorder="1" applyAlignment="1" applyProtection="1">
      <alignment horizontal="left" vertical="center" wrapText="1"/>
    </xf>
    <xf numFmtId="0" fontId="10" fillId="0" borderId="0" xfId="0" applyFont="1" applyFill="1" applyAlignment="1" applyProtection="1">
      <alignment horizontal="left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7" fillId="3" borderId="9" xfId="3" applyFont="1" applyFill="1" applyBorder="1" applyAlignment="1" applyProtection="1">
      <alignment horizontal="left" vertical="center" wrapText="1"/>
    </xf>
    <xf numFmtId="0" fontId="17" fillId="3" borderId="10" xfId="3" applyFont="1" applyFill="1" applyBorder="1" applyAlignment="1" applyProtection="1">
      <alignment horizontal="left" vertical="center" wrapText="1"/>
    </xf>
    <xf numFmtId="0" fontId="17" fillId="3" borderId="11" xfId="3" applyFont="1" applyFill="1" applyBorder="1" applyAlignment="1" applyProtection="1">
      <alignment horizontal="left" vertical="center" wrapText="1"/>
    </xf>
    <xf numFmtId="0" fontId="9" fillId="0" borderId="0" xfId="0" applyFont="1" applyFill="1" applyAlignment="1" applyProtection="1">
      <alignment horizontal="left" vertical="center" wrapText="1"/>
    </xf>
    <xf numFmtId="0" fontId="8" fillId="0" borderId="0" xfId="0" applyFont="1" applyFill="1" applyAlignment="1" applyProtection="1">
      <alignment horizontal="left" vertical="center" wrapText="1"/>
    </xf>
    <xf numFmtId="49" fontId="5" fillId="4" borderId="0" xfId="0" applyNumberFormat="1" applyFont="1" applyFill="1" applyBorder="1" applyAlignment="1" applyProtection="1">
      <alignment horizontal="center" vertical="center" wrapText="1"/>
      <protection hidden="1"/>
    </xf>
    <xf numFmtId="0" fontId="18" fillId="0" borderId="0" xfId="0" applyFont="1" applyAlignment="1" applyProtection="1">
      <alignment horizontal="center" vertical="center" wrapText="1"/>
      <protection hidden="1"/>
    </xf>
    <xf numFmtId="49" fontId="18" fillId="0" borderId="0" xfId="0" applyNumberFormat="1" applyFont="1" applyAlignment="1" applyProtection="1">
      <alignment vertical="center" wrapText="1"/>
      <protection hidden="1"/>
    </xf>
    <xf numFmtId="49" fontId="18" fillId="0" borderId="0" xfId="0" applyNumberFormat="1" applyFont="1" applyAlignment="1" applyProtection="1">
      <alignment horizontal="center"/>
      <protection hidden="1"/>
    </xf>
    <xf numFmtId="49" fontId="18" fillId="0" borderId="0" xfId="0" applyNumberFormat="1" applyFont="1" applyProtection="1">
      <protection hidden="1"/>
    </xf>
    <xf numFmtId="0" fontId="18" fillId="0" borderId="0" xfId="0" applyNumberFormat="1" applyFont="1" applyProtection="1">
      <protection hidden="1"/>
    </xf>
    <xf numFmtId="0" fontId="18" fillId="0" borderId="0" xfId="0" applyFont="1" applyProtection="1">
      <protection hidden="1"/>
    </xf>
    <xf numFmtId="0" fontId="19" fillId="0" borderId="0" xfId="0" applyFont="1" applyAlignment="1" applyProtection="1">
      <alignment horizontal="center" vertical="center" wrapText="1"/>
      <protection hidden="1"/>
    </xf>
    <xf numFmtId="49" fontId="19" fillId="0" borderId="0" xfId="0" applyNumberFormat="1" applyFont="1" applyAlignment="1" applyProtection="1">
      <alignment vertical="center" wrapText="1"/>
      <protection hidden="1"/>
    </xf>
    <xf numFmtId="49" fontId="4" fillId="0" borderId="0" xfId="0" applyNumberFormat="1" applyFont="1" applyBorder="1" applyAlignment="1" applyProtection="1">
      <alignment vertical="center"/>
      <protection hidden="1"/>
    </xf>
    <xf numFmtId="0" fontId="4" fillId="0" borderId="0" xfId="0" applyFont="1" applyBorder="1" applyAlignment="1" applyProtection="1">
      <alignment vertical="center"/>
      <protection hidden="1"/>
    </xf>
    <xf numFmtId="167" fontId="21" fillId="0" borderId="0" xfId="0" applyNumberFormat="1" applyFont="1" applyBorder="1" applyAlignment="1" applyProtection="1">
      <alignment horizontal="center" vertical="center"/>
      <protection hidden="1"/>
    </xf>
    <xf numFmtId="0" fontId="23" fillId="6" borderId="13" xfId="0" applyFont="1" applyFill="1" applyBorder="1" applyAlignment="1" applyProtection="1">
      <alignment horizontal="center" vertical="center"/>
      <protection hidden="1"/>
    </xf>
    <xf numFmtId="49" fontId="22" fillId="6" borderId="13" xfId="0" applyNumberFormat="1" applyFont="1" applyFill="1" applyBorder="1" applyAlignment="1" applyProtection="1">
      <alignment horizontal="left" vertical="center"/>
      <protection hidden="1"/>
    </xf>
    <xf numFmtId="167" fontId="4" fillId="0" borderId="14" xfId="0" applyNumberFormat="1" applyFont="1" applyBorder="1" applyAlignment="1" applyProtection="1">
      <alignment vertical="center"/>
      <protection hidden="1"/>
    </xf>
    <xf numFmtId="167" fontId="4" fillId="0" borderId="15" xfId="0" applyNumberFormat="1" applyFont="1" applyBorder="1" applyAlignment="1" applyProtection="1">
      <alignment vertical="center"/>
      <protection hidden="1"/>
    </xf>
    <xf numFmtId="167" fontId="4" fillId="0" borderId="18" xfId="0" applyNumberFormat="1" applyFont="1" applyBorder="1" applyAlignment="1" applyProtection="1">
      <alignment vertical="center"/>
      <protection hidden="1"/>
    </xf>
    <xf numFmtId="167" fontId="4" fillId="0" borderId="20" xfId="0" applyNumberFormat="1" applyFont="1" applyBorder="1" applyAlignment="1" applyProtection="1">
      <alignment vertical="center"/>
      <protection hidden="1"/>
    </xf>
    <xf numFmtId="0" fontId="0" fillId="0" borderId="21" xfId="0" applyBorder="1" applyAlignment="1" applyProtection="1">
      <alignment horizontal="center" vertical="center"/>
      <protection hidden="1"/>
    </xf>
    <xf numFmtId="167" fontId="4" fillId="0" borderId="25" xfId="0" applyNumberFormat="1" applyFont="1" applyBorder="1" applyAlignment="1" applyProtection="1">
      <alignment vertical="center"/>
      <protection hidden="1"/>
    </xf>
    <xf numFmtId="167" fontId="4" fillId="0" borderId="26" xfId="0" applyNumberFormat="1" applyFont="1" applyBorder="1" applyAlignment="1" applyProtection="1">
      <alignment vertical="center"/>
      <protection hidden="1"/>
    </xf>
    <xf numFmtId="167" fontId="4" fillId="0" borderId="27" xfId="0" applyNumberFormat="1" applyFont="1" applyBorder="1" applyAlignment="1" applyProtection="1">
      <alignment vertical="center"/>
      <protection hidden="1"/>
    </xf>
    <xf numFmtId="167" fontId="4" fillId="0" borderId="28" xfId="0" applyNumberFormat="1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center"/>
      <protection hidden="1"/>
    </xf>
    <xf numFmtId="0" fontId="0" fillId="0" borderId="0" xfId="0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10" fontId="21" fillId="0" borderId="23" xfId="0" applyNumberFormat="1" applyFont="1" applyBorder="1" applyAlignment="1" applyProtection="1">
      <alignment horizontal="center"/>
      <protection hidden="1"/>
    </xf>
    <xf numFmtId="10" fontId="21" fillId="0" borderId="24" xfId="0" applyNumberFormat="1" applyFont="1" applyBorder="1" applyAlignment="1" applyProtection="1">
      <alignment horizontal="center"/>
      <protection hidden="1"/>
    </xf>
    <xf numFmtId="0" fontId="12" fillId="6" borderId="23" xfId="0" applyFont="1" applyFill="1" applyBorder="1" applyAlignment="1" applyProtection="1">
      <alignment horizontal="center" vertical="center"/>
      <protection hidden="1"/>
    </xf>
    <xf numFmtId="0" fontId="12" fillId="6" borderId="24" xfId="0" applyFont="1" applyFill="1" applyBorder="1" applyAlignment="1" applyProtection="1">
      <alignment horizontal="center" vertical="center"/>
      <protection hidden="1"/>
    </xf>
    <xf numFmtId="0" fontId="0" fillId="0" borderId="35" xfId="0" applyBorder="1" applyAlignment="1" applyProtection="1">
      <alignment horizontal="center" vertical="center"/>
      <protection hidden="1"/>
    </xf>
    <xf numFmtId="0" fontId="0" fillId="0" borderId="39" xfId="0" applyBorder="1" applyAlignment="1" applyProtection="1">
      <alignment horizontal="center" vertical="center"/>
      <protection hidden="1"/>
    </xf>
    <xf numFmtId="0" fontId="21" fillId="0" borderId="30" xfId="0" applyFont="1" applyBorder="1" applyAlignment="1" applyProtection="1">
      <alignment horizontal="center"/>
      <protection hidden="1"/>
    </xf>
    <xf numFmtId="0" fontId="21" fillId="0" borderId="31" xfId="0" applyFont="1" applyBorder="1" applyAlignment="1" applyProtection="1">
      <alignment horizontal="center"/>
      <protection hidden="1"/>
    </xf>
    <xf numFmtId="0" fontId="12" fillId="6" borderId="36" xfId="0" applyFont="1" applyFill="1" applyBorder="1" applyAlignment="1" applyProtection="1">
      <alignment horizontal="center"/>
      <protection hidden="1"/>
    </xf>
    <xf numFmtId="0" fontId="12" fillId="6" borderId="37" xfId="0" applyFont="1" applyFill="1" applyBorder="1" applyAlignment="1" applyProtection="1">
      <alignment horizontal="center"/>
      <protection hidden="1"/>
    </xf>
    <xf numFmtId="0" fontId="12" fillId="6" borderId="38" xfId="0" applyFont="1" applyFill="1" applyBorder="1" applyAlignment="1" applyProtection="1">
      <alignment horizontal="center"/>
      <protection hidden="1"/>
    </xf>
    <xf numFmtId="49" fontId="21" fillId="0" borderId="0" xfId="0" applyNumberFormat="1" applyFont="1" applyBorder="1" applyAlignment="1" applyProtection="1">
      <alignment vertical="center"/>
      <protection hidden="1"/>
    </xf>
    <xf numFmtId="0" fontId="12" fillId="6" borderId="22" xfId="0" applyFont="1" applyFill="1" applyBorder="1" applyAlignment="1" applyProtection="1">
      <alignment horizontal="center" vertical="center"/>
      <protection hidden="1"/>
    </xf>
    <xf numFmtId="0" fontId="5" fillId="5" borderId="0" xfId="0" applyFont="1" applyFill="1" applyBorder="1" applyAlignment="1" applyProtection="1">
      <alignment horizontal="center" vertical="center" wrapText="1"/>
      <protection hidden="1"/>
    </xf>
    <xf numFmtId="1" fontId="5" fillId="5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4" borderId="23" xfId="0" applyFont="1" applyFill="1" applyBorder="1" applyAlignment="1" applyProtection="1">
      <alignment horizontal="center" vertical="center" wrapText="1"/>
      <protection hidden="1"/>
    </xf>
    <xf numFmtId="1" fontId="5" fillId="4" borderId="23" xfId="1" applyNumberFormat="1" applyFont="1" applyFill="1" applyBorder="1" applyAlignment="1" applyProtection="1">
      <alignment horizontal="center" vertical="center" wrapText="1"/>
      <protection hidden="1"/>
    </xf>
    <xf numFmtId="0" fontId="0" fillId="8" borderId="0" xfId="0" applyFill="1"/>
    <xf numFmtId="0" fontId="17" fillId="8" borderId="0" xfId="3" applyFont="1" applyFill="1" applyBorder="1" applyAlignment="1" applyProtection="1">
      <alignment horizontal="left" vertical="center" wrapText="1"/>
    </xf>
    <xf numFmtId="49" fontId="6" fillId="8" borderId="0" xfId="0" applyNumberFormat="1" applyFont="1" applyFill="1" applyBorder="1" applyAlignment="1" applyProtection="1">
      <alignment vertical="center" wrapText="1"/>
      <protection hidden="1"/>
    </xf>
    <xf numFmtId="2" fontId="6" fillId="8" borderId="0" xfId="0" applyNumberFormat="1" applyFont="1" applyFill="1" applyBorder="1" applyAlignment="1" applyProtection="1">
      <alignment vertical="center" wrapText="1"/>
      <protection hidden="1"/>
    </xf>
    <xf numFmtId="2" fontId="25" fillId="8" borderId="0" xfId="0" applyNumberFormat="1" applyFont="1" applyFill="1" applyBorder="1" applyAlignment="1" applyProtection="1">
      <alignment vertical="center" wrapText="1"/>
      <protection hidden="1"/>
    </xf>
    <xf numFmtId="2" fontId="17" fillId="8" borderId="0" xfId="3" applyNumberFormat="1" applyFont="1" applyFill="1" applyBorder="1" applyAlignment="1" applyProtection="1">
      <alignment horizontal="left" vertical="center" wrapText="1"/>
      <protection hidden="1"/>
    </xf>
    <xf numFmtId="0" fontId="0" fillId="8" borderId="0" xfId="0" applyFill="1" applyProtection="1">
      <protection hidden="1"/>
    </xf>
    <xf numFmtId="0" fontId="26" fillId="8" borderId="0" xfId="0" applyFont="1" applyFill="1" applyAlignment="1" applyProtection="1">
      <alignment vertical="center" wrapText="1"/>
      <protection hidden="1"/>
    </xf>
    <xf numFmtId="0" fontId="26" fillId="8" borderId="0" xfId="0" applyFont="1" applyFill="1" applyBorder="1" applyAlignment="1" applyProtection="1">
      <alignment vertical="center"/>
      <protection hidden="1"/>
    </xf>
    <xf numFmtId="2" fontId="26" fillId="8" borderId="0" xfId="0" applyNumberFormat="1" applyFont="1" applyFill="1" applyAlignment="1" applyProtection="1">
      <alignment vertical="center" wrapText="1"/>
      <protection hidden="1"/>
    </xf>
    <xf numFmtId="0" fontId="27" fillId="8" borderId="0" xfId="0" applyFont="1" applyFill="1"/>
    <xf numFmtId="0" fontId="21" fillId="0" borderId="44" xfId="0" applyFont="1" applyBorder="1" applyAlignment="1" applyProtection="1">
      <alignment horizontal="center"/>
      <protection hidden="1"/>
    </xf>
    <xf numFmtId="10" fontId="21" fillId="0" borderId="22" xfId="0" applyNumberFormat="1" applyFont="1" applyBorder="1" applyAlignment="1" applyProtection="1">
      <alignment horizontal="center"/>
      <protection hidden="1"/>
    </xf>
    <xf numFmtId="0" fontId="12" fillId="6" borderId="46" xfId="0" applyNumberFormat="1" applyFont="1" applyFill="1" applyBorder="1" applyAlignment="1" applyProtection="1">
      <alignment horizontal="center"/>
      <protection hidden="1"/>
    </xf>
    <xf numFmtId="0" fontId="0" fillId="8" borderId="0" xfId="0" applyNumberFormat="1" applyFill="1" applyProtection="1">
      <protection hidden="1"/>
    </xf>
    <xf numFmtId="0" fontId="0" fillId="8" borderId="0" xfId="0" applyFill="1" applyBorder="1" applyProtection="1">
      <protection hidden="1"/>
    </xf>
    <xf numFmtId="2" fontId="8" fillId="8" borderId="0" xfId="0" applyNumberFormat="1" applyFont="1" applyFill="1" applyBorder="1" applyAlignment="1" applyProtection="1">
      <alignment vertical="center" wrapText="1"/>
      <protection hidden="1"/>
    </xf>
    <xf numFmtId="169" fontId="8" fillId="8" borderId="0" xfId="1" applyNumberFormat="1" applyFont="1" applyFill="1" applyBorder="1" applyAlignment="1" applyProtection="1">
      <alignment vertical="center" wrapText="1"/>
      <protection hidden="1"/>
    </xf>
    <xf numFmtId="49" fontId="8" fillId="8" borderId="0" xfId="0" applyNumberFormat="1" applyFont="1" applyFill="1" applyBorder="1" applyAlignment="1" applyProtection="1">
      <alignment vertical="center" wrapText="1"/>
      <protection hidden="1"/>
    </xf>
    <xf numFmtId="169" fontId="8" fillId="8" borderId="0" xfId="0" applyNumberFormat="1" applyFont="1" applyFill="1" applyBorder="1" applyAlignment="1" applyProtection="1">
      <alignment vertical="center" wrapText="1"/>
      <protection hidden="1"/>
    </xf>
    <xf numFmtId="0" fontId="17" fillId="8" borderId="0" xfId="3" applyFont="1" applyFill="1" applyBorder="1" applyAlignment="1" applyProtection="1">
      <alignment horizontal="left" vertical="center" wrapText="1"/>
      <protection hidden="1"/>
    </xf>
    <xf numFmtId="0" fontId="8" fillId="4" borderId="30" xfId="0" applyFont="1" applyFill="1" applyBorder="1" applyAlignment="1" applyProtection="1">
      <alignment vertical="center"/>
      <protection hidden="1"/>
    </xf>
    <xf numFmtId="0" fontId="8" fillId="4" borderId="32" xfId="0" applyFont="1" applyFill="1" applyBorder="1" applyAlignment="1" applyProtection="1">
      <alignment vertical="center"/>
      <protection hidden="1"/>
    </xf>
    <xf numFmtId="167" fontId="17" fillId="8" borderId="0" xfId="3" applyNumberFormat="1" applyFont="1" applyFill="1" applyBorder="1" applyAlignment="1" applyProtection="1">
      <alignment horizontal="left" vertical="center" wrapText="1"/>
      <protection hidden="1"/>
    </xf>
    <xf numFmtId="0" fontId="20" fillId="0" borderId="0" xfId="0" applyFont="1" applyProtection="1">
      <protection hidden="1"/>
    </xf>
    <xf numFmtId="0" fontId="29" fillId="8" borderId="0" xfId="3" applyFont="1" applyFill="1" applyBorder="1" applyAlignment="1" applyProtection="1">
      <alignment horizontal="left" vertical="center" wrapText="1"/>
      <protection hidden="1"/>
    </xf>
    <xf numFmtId="0" fontId="30" fillId="8" borderId="0" xfId="0" applyFont="1" applyFill="1" applyAlignment="1" applyProtection="1">
      <alignment vertical="center" wrapText="1"/>
      <protection hidden="1"/>
    </xf>
    <xf numFmtId="0" fontId="29" fillId="4" borderId="51" xfId="0" applyFont="1" applyFill="1" applyBorder="1" applyAlignment="1" applyProtection="1">
      <alignment horizontal="left" vertical="center" wrapText="1"/>
      <protection hidden="1"/>
    </xf>
    <xf numFmtId="2" fontId="8" fillId="8" borderId="0" xfId="0" applyNumberFormat="1" applyFont="1" applyFill="1" applyBorder="1" applyAlignment="1" applyProtection="1">
      <alignment horizontal="left" vertical="center" wrapText="1"/>
      <protection hidden="1"/>
    </xf>
    <xf numFmtId="49" fontId="8" fillId="8" borderId="0" xfId="0" applyNumberFormat="1" applyFont="1" applyFill="1" applyBorder="1" applyAlignment="1" applyProtection="1">
      <alignment horizontal="left" vertical="center" wrapText="1"/>
      <protection hidden="1"/>
    </xf>
    <xf numFmtId="0" fontId="8" fillId="8" borderId="0" xfId="0" applyFont="1" applyFill="1" applyAlignment="1" applyProtection="1">
      <alignment horizontal="left" vertical="center" wrapText="1"/>
      <protection hidden="1"/>
    </xf>
    <xf numFmtId="49" fontId="5" fillId="5" borderId="0" xfId="0" applyNumberFormat="1" applyFont="1" applyFill="1" applyBorder="1" applyAlignment="1" applyProtection="1">
      <alignment horizontal="center" vertical="center" wrapText="1"/>
      <protection hidden="1"/>
    </xf>
    <xf numFmtId="1" fontId="8" fillId="4" borderId="32" xfId="0" applyNumberFormat="1" applyFont="1" applyFill="1" applyBorder="1" applyAlignment="1" applyProtection="1">
      <alignment vertical="center" wrapText="1"/>
      <protection hidden="1"/>
    </xf>
    <xf numFmtId="49" fontId="8" fillId="8" borderId="0" xfId="0" applyNumberFormat="1" applyFont="1" applyFill="1" applyAlignment="1" applyProtection="1">
      <alignment vertical="center" wrapText="1"/>
      <protection hidden="1"/>
    </xf>
    <xf numFmtId="49" fontId="8" fillId="4" borderId="0" xfId="0" applyNumberFormat="1" applyFont="1" applyFill="1" applyAlignment="1" applyProtection="1">
      <alignment vertical="center" wrapText="1"/>
      <protection hidden="1"/>
    </xf>
    <xf numFmtId="0" fontId="5" fillId="4" borderId="0" xfId="0" applyFont="1" applyFill="1" applyAlignment="1" applyProtection="1">
      <alignment vertical="center" wrapText="1"/>
      <protection hidden="1"/>
    </xf>
    <xf numFmtId="49" fontId="5" fillId="4" borderId="23" xfId="0" applyNumberFormat="1" applyFont="1" applyFill="1" applyBorder="1" applyAlignment="1" applyProtection="1">
      <alignment horizontal="center" vertical="center" wrapText="1"/>
      <protection hidden="1"/>
    </xf>
    <xf numFmtId="1" fontId="8" fillId="4" borderId="30" xfId="0" applyNumberFormat="1" applyFont="1" applyFill="1" applyBorder="1" applyAlignment="1" applyProtection="1">
      <alignment vertical="center" wrapText="1"/>
      <protection hidden="1"/>
    </xf>
    <xf numFmtId="0" fontId="8" fillId="4" borderId="30" xfId="0" applyFont="1" applyFill="1" applyBorder="1" applyAlignment="1" applyProtection="1">
      <alignment vertical="center" wrapText="1"/>
      <protection hidden="1"/>
    </xf>
    <xf numFmtId="0" fontId="8" fillId="4" borderId="32" xfId="0" applyFont="1" applyFill="1" applyBorder="1" applyAlignment="1" applyProtection="1">
      <alignment vertical="center" wrapText="1"/>
      <protection hidden="1"/>
    </xf>
    <xf numFmtId="168" fontId="5" fillId="5" borderId="0" xfId="0" applyNumberFormat="1" applyFont="1" applyFill="1" applyBorder="1" applyAlignment="1" applyProtection="1">
      <alignment horizontal="center" vertical="center" wrapText="1"/>
      <protection hidden="1"/>
    </xf>
    <xf numFmtId="168" fontId="28" fillId="8" borderId="0" xfId="0" applyNumberFormat="1" applyFont="1" applyFill="1" applyBorder="1" applyAlignment="1" applyProtection="1">
      <alignment vertical="center" wrapText="1"/>
      <protection hidden="1"/>
    </xf>
    <xf numFmtId="168" fontId="8" fillId="8" borderId="0" xfId="0" applyNumberFormat="1" applyFont="1" applyFill="1" applyBorder="1" applyAlignment="1" applyProtection="1">
      <alignment vertical="center" wrapText="1"/>
      <protection hidden="1"/>
    </xf>
    <xf numFmtId="0" fontId="17" fillId="0" borderId="0" xfId="3" applyFont="1" applyFill="1" applyBorder="1" applyAlignment="1" applyProtection="1">
      <alignment horizontal="left" vertical="center" wrapText="1"/>
      <protection hidden="1"/>
    </xf>
    <xf numFmtId="0" fontId="26" fillId="0" borderId="0" xfId="0" applyFont="1" applyFill="1" applyAlignment="1" applyProtection="1">
      <alignment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0" fontId="8" fillId="8" borderId="0" xfId="0" applyFont="1" applyFill="1" applyAlignment="1" applyProtection="1">
      <alignment vertical="center" wrapText="1"/>
      <protection hidden="1"/>
    </xf>
    <xf numFmtId="0" fontId="27" fillId="8" borderId="0" xfId="0" applyFont="1" applyFill="1" applyBorder="1" applyAlignment="1" applyProtection="1">
      <alignment horizontal="center" vertical="center" wrapText="1"/>
      <protection hidden="1"/>
    </xf>
    <xf numFmtId="0" fontId="28" fillId="8" borderId="0" xfId="0" applyFont="1" applyFill="1" applyAlignment="1" applyProtection="1">
      <alignment vertical="center" wrapText="1"/>
      <protection hidden="1"/>
    </xf>
    <xf numFmtId="0" fontId="32" fillId="8" borderId="0" xfId="0" applyFont="1" applyFill="1" applyBorder="1" applyAlignment="1" applyProtection="1">
      <alignment horizontal="center" vertical="center" wrapText="1"/>
      <protection hidden="1"/>
    </xf>
    <xf numFmtId="0" fontId="33" fillId="8" borderId="0" xfId="0" applyFont="1" applyFill="1" applyAlignment="1" applyProtection="1">
      <alignment vertical="center" wrapText="1"/>
      <protection hidden="1"/>
    </xf>
    <xf numFmtId="168" fontId="5" fillId="4" borderId="0" xfId="0" applyNumberFormat="1" applyFont="1" applyFill="1" applyBorder="1" applyAlignment="1" applyProtection="1">
      <alignment horizontal="center" vertical="center" wrapText="1"/>
      <protection hidden="1"/>
    </xf>
    <xf numFmtId="169" fontId="5" fillId="4" borderId="0" xfId="1" applyNumberFormat="1" applyFont="1" applyFill="1" applyBorder="1" applyAlignment="1" applyProtection="1">
      <alignment horizontal="center" vertical="center" wrapText="1"/>
      <protection hidden="1"/>
    </xf>
    <xf numFmtId="169" fontId="5" fillId="4" borderId="0" xfId="0" applyNumberFormat="1" applyFont="1" applyFill="1" applyBorder="1" applyAlignment="1" applyProtection="1">
      <alignment horizontal="center" vertical="center" wrapText="1"/>
      <protection hidden="1"/>
    </xf>
    <xf numFmtId="0" fontId="34" fillId="0" borderId="47" xfId="0" applyFont="1" applyFill="1" applyBorder="1" applyAlignment="1" applyProtection="1">
      <alignment vertical="center" wrapText="1"/>
      <protection hidden="1"/>
    </xf>
    <xf numFmtId="0" fontId="5" fillId="4" borderId="48" xfId="0" applyFont="1" applyFill="1" applyBorder="1" applyAlignment="1" applyProtection="1">
      <alignment vertical="center" wrapText="1"/>
      <protection hidden="1"/>
    </xf>
    <xf numFmtId="3" fontId="5" fillId="6" borderId="41" xfId="0" applyNumberFormat="1" applyFont="1" applyFill="1" applyBorder="1" applyAlignment="1" applyProtection="1">
      <alignment horizontal="center" vertical="center" wrapText="1"/>
      <protection hidden="1"/>
    </xf>
    <xf numFmtId="0" fontId="5" fillId="4" borderId="0" xfId="0" applyFont="1" applyFill="1" applyBorder="1" applyAlignment="1" applyProtection="1">
      <alignment horizontal="center" vertical="center" wrapText="1"/>
      <protection hidden="1"/>
    </xf>
    <xf numFmtId="168" fontId="5" fillId="4" borderId="0" xfId="0" applyNumberFormat="1" applyFont="1" applyFill="1" applyAlignment="1" applyProtection="1">
      <alignment vertical="center" wrapText="1"/>
      <protection hidden="1"/>
    </xf>
    <xf numFmtId="169" fontId="5" fillId="4" borderId="0" xfId="1" applyNumberFormat="1" applyFont="1" applyFill="1" applyAlignment="1" applyProtection="1">
      <alignment vertical="center" wrapText="1"/>
      <protection hidden="1"/>
    </xf>
    <xf numFmtId="164" fontId="5" fillId="4" borderId="0" xfId="1" applyNumberFormat="1" applyFont="1" applyFill="1" applyAlignment="1" applyProtection="1">
      <alignment vertical="center" wrapText="1"/>
      <protection hidden="1"/>
    </xf>
    <xf numFmtId="0" fontId="5" fillId="4" borderId="30" xfId="0" applyFont="1" applyFill="1" applyBorder="1" applyAlignment="1" applyProtection="1">
      <alignment horizontal="left" vertical="center" wrapText="1"/>
      <protection hidden="1"/>
    </xf>
    <xf numFmtId="0" fontId="5" fillId="4" borderId="30" xfId="0" applyFont="1" applyFill="1" applyBorder="1" applyAlignment="1" applyProtection="1">
      <alignment vertical="center" wrapText="1"/>
      <protection hidden="1"/>
    </xf>
    <xf numFmtId="168" fontId="5" fillId="4" borderId="30" xfId="0" applyNumberFormat="1" applyFont="1" applyFill="1" applyBorder="1" applyAlignment="1" applyProtection="1">
      <alignment horizontal="center" vertical="center" wrapText="1"/>
      <protection hidden="1"/>
    </xf>
    <xf numFmtId="169" fontId="5" fillId="4" borderId="30" xfId="1" applyNumberFormat="1" applyFont="1" applyFill="1" applyBorder="1" applyAlignment="1" applyProtection="1">
      <alignment horizontal="center" vertical="center" wrapText="1"/>
      <protection hidden="1"/>
    </xf>
    <xf numFmtId="1" fontId="5" fillId="4" borderId="30" xfId="1" applyNumberFormat="1" applyFont="1" applyFill="1" applyBorder="1" applyAlignment="1" applyProtection="1">
      <alignment horizontal="center" vertical="center" wrapText="1"/>
      <protection hidden="1"/>
    </xf>
    <xf numFmtId="0" fontId="33" fillId="8" borderId="0" xfId="0" applyFont="1" applyFill="1" applyAlignment="1" applyProtection="1">
      <alignment horizontal="center" vertical="center" wrapText="1"/>
      <protection hidden="1"/>
    </xf>
    <xf numFmtId="0" fontId="28" fillId="8" borderId="0" xfId="0" applyFont="1" applyFill="1" applyAlignment="1" applyProtection="1">
      <alignment horizontal="center" vertical="center" wrapText="1"/>
      <protection hidden="1"/>
    </xf>
    <xf numFmtId="0" fontId="5" fillId="4" borderId="23" xfId="0" applyFont="1" applyFill="1" applyBorder="1" applyAlignment="1" applyProtection="1">
      <alignment horizontal="left" vertical="center" wrapText="1"/>
      <protection hidden="1"/>
    </xf>
    <xf numFmtId="49" fontId="5" fillId="5" borderId="50" xfId="0" applyNumberFormat="1" applyFont="1" applyFill="1" applyBorder="1" applyAlignment="1" applyProtection="1">
      <alignment horizontal="center" vertical="center" wrapText="1"/>
      <protection hidden="1"/>
    </xf>
    <xf numFmtId="0" fontId="5" fillId="5" borderId="0" xfId="0" applyFont="1" applyFill="1" applyBorder="1" applyAlignment="1" applyProtection="1">
      <alignment horizontal="left" vertical="center" wrapText="1"/>
      <protection hidden="1"/>
    </xf>
    <xf numFmtId="169" fontId="5" fillId="5" borderId="0" xfId="1" applyNumberFormat="1" applyFont="1" applyFill="1" applyBorder="1" applyAlignment="1" applyProtection="1">
      <alignment horizontal="center" vertical="center" wrapText="1"/>
      <protection hidden="1"/>
    </xf>
    <xf numFmtId="1" fontId="33" fillId="0" borderId="12" xfId="0" applyNumberFormat="1" applyFont="1" applyFill="1" applyBorder="1" applyAlignment="1" applyProtection="1">
      <alignment horizontal="center" vertical="center" wrapText="1"/>
      <protection hidden="1"/>
    </xf>
    <xf numFmtId="1" fontId="33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33" fillId="0" borderId="12" xfId="0" applyNumberFormat="1" applyFont="1" applyFill="1" applyBorder="1" applyAlignment="1" applyProtection="1">
      <alignment horizontal="center" vertical="center" wrapText="1"/>
      <protection hidden="1"/>
    </xf>
    <xf numFmtId="167" fontId="5" fillId="5" borderId="0" xfId="1" applyNumberFormat="1" applyFont="1" applyFill="1" applyBorder="1" applyAlignment="1" applyProtection="1">
      <alignment horizontal="center" vertical="center" wrapText="1"/>
      <protection hidden="1"/>
    </xf>
    <xf numFmtId="169" fontId="33" fillId="0" borderId="12" xfId="0" applyNumberFormat="1" applyFont="1" applyFill="1" applyBorder="1" applyAlignment="1" applyProtection="1">
      <alignment horizontal="center" vertical="center" wrapText="1"/>
      <protection hidden="1"/>
    </xf>
    <xf numFmtId="1" fontId="8" fillId="4" borderId="29" xfId="0" applyNumberFormat="1" applyFont="1" applyFill="1" applyBorder="1" applyAlignment="1" applyProtection="1">
      <alignment horizontal="right" vertical="center" wrapText="1"/>
      <protection hidden="1"/>
    </xf>
    <xf numFmtId="0" fontId="8" fillId="4" borderId="30" xfId="0" applyNumberFormat="1" applyFont="1" applyFill="1" applyBorder="1" applyAlignment="1" applyProtection="1">
      <alignment vertical="center" wrapText="1"/>
      <protection hidden="1"/>
    </xf>
    <xf numFmtId="0" fontId="35" fillId="4" borderId="30" xfId="0" applyFont="1" applyFill="1" applyBorder="1" applyAlignment="1" applyProtection="1">
      <alignment vertical="center" wrapText="1"/>
      <protection hidden="1"/>
    </xf>
    <xf numFmtId="167" fontId="8" fillId="4" borderId="30" xfId="1" applyNumberFormat="1" applyFont="1" applyFill="1" applyBorder="1" applyAlignment="1" applyProtection="1">
      <alignment vertical="center" wrapText="1"/>
      <protection hidden="1"/>
    </xf>
    <xf numFmtId="1" fontId="8" fillId="4" borderId="30" xfId="1" applyNumberFormat="1" applyFont="1" applyFill="1" applyBorder="1" applyAlignment="1" applyProtection="1">
      <alignment vertical="center" wrapText="1"/>
      <protection hidden="1"/>
    </xf>
    <xf numFmtId="1" fontId="8" fillId="4" borderId="45" xfId="0" applyNumberFormat="1" applyFont="1" applyFill="1" applyBorder="1" applyAlignment="1" applyProtection="1">
      <alignment horizontal="right" vertical="center" wrapText="1"/>
      <protection hidden="1"/>
    </xf>
    <xf numFmtId="0" fontId="8" fillId="4" borderId="32" xfId="0" applyNumberFormat="1" applyFont="1" applyFill="1" applyBorder="1" applyAlignment="1" applyProtection="1">
      <alignment vertical="center" wrapText="1"/>
      <protection hidden="1"/>
    </xf>
    <xf numFmtId="0" fontId="35" fillId="4" borderId="32" xfId="0" applyFont="1" applyFill="1" applyBorder="1" applyAlignment="1" applyProtection="1">
      <alignment vertical="center" wrapText="1"/>
      <protection hidden="1"/>
    </xf>
    <xf numFmtId="167" fontId="8" fillId="4" borderId="32" xfId="0" applyNumberFormat="1" applyFont="1" applyFill="1" applyBorder="1" applyAlignment="1" applyProtection="1">
      <alignment vertical="center"/>
      <protection hidden="1"/>
    </xf>
    <xf numFmtId="1" fontId="8" fillId="4" borderId="32" xfId="1" applyNumberFormat="1" applyFont="1" applyFill="1" applyBorder="1" applyAlignment="1" applyProtection="1">
      <alignment vertical="center" wrapText="1"/>
      <protection hidden="1"/>
    </xf>
    <xf numFmtId="0" fontId="27" fillId="8" borderId="0" xfId="0" applyFont="1" applyFill="1" applyAlignment="1" applyProtection="1">
      <alignment horizontal="center" vertical="center" wrapText="1"/>
      <protection hidden="1"/>
    </xf>
    <xf numFmtId="167" fontId="8" fillId="4" borderId="32" xfId="1" applyNumberFormat="1" applyFont="1" applyFill="1" applyBorder="1" applyAlignment="1" applyProtection="1">
      <alignment vertical="center" wrapText="1"/>
      <protection hidden="1"/>
    </xf>
    <xf numFmtId="2" fontId="8" fillId="8" borderId="0" xfId="0" applyNumberFormat="1" applyFont="1" applyFill="1" applyAlignment="1" applyProtection="1">
      <alignment vertical="center" wrapText="1"/>
      <protection hidden="1"/>
    </xf>
    <xf numFmtId="2" fontId="27" fillId="8" borderId="0" xfId="0" applyNumberFormat="1" applyFont="1" applyFill="1" applyBorder="1" applyAlignment="1" applyProtection="1">
      <alignment horizontal="center" vertical="center" wrapText="1"/>
      <protection hidden="1"/>
    </xf>
    <xf numFmtId="2" fontId="28" fillId="8" borderId="0" xfId="0" applyNumberFormat="1" applyFont="1" applyFill="1" applyAlignment="1" applyProtection="1">
      <alignment vertical="center" wrapText="1"/>
      <protection hidden="1"/>
    </xf>
    <xf numFmtId="0" fontId="8" fillId="0" borderId="0" xfId="0" applyFont="1" applyFill="1" applyAlignment="1" applyProtection="1">
      <alignment vertical="center" wrapText="1"/>
      <protection hidden="1"/>
    </xf>
    <xf numFmtId="0" fontId="27" fillId="0" borderId="0" xfId="0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Fill="1" applyAlignment="1" applyProtection="1">
      <alignment vertical="center" wrapText="1"/>
      <protection hidden="1"/>
    </xf>
    <xf numFmtId="1" fontId="29" fillId="4" borderId="52" xfId="0" applyNumberFormat="1" applyFont="1" applyFill="1" applyBorder="1" applyAlignment="1" applyProtection="1">
      <alignment horizontal="right" vertical="center" wrapText="1"/>
      <protection hidden="1"/>
    </xf>
    <xf numFmtId="49" fontId="29" fillId="4" borderId="51" xfId="0" applyNumberFormat="1" applyFont="1" applyFill="1" applyBorder="1" applyAlignment="1" applyProtection="1">
      <alignment vertical="center" wrapText="1"/>
      <protection hidden="1"/>
    </xf>
    <xf numFmtId="0" fontId="29" fillId="4" borderId="51" xfId="0" applyFont="1" applyFill="1" applyBorder="1" applyAlignment="1" applyProtection="1">
      <alignment horizontal="center" vertical="center" wrapText="1"/>
      <protection hidden="1"/>
    </xf>
    <xf numFmtId="0" fontId="29" fillId="4" borderId="51" xfId="0" applyFont="1" applyFill="1" applyBorder="1" applyAlignment="1" applyProtection="1">
      <alignment vertical="center" wrapText="1"/>
      <protection hidden="1"/>
    </xf>
    <xf numFmtId="168" fontId="29" fillId="4" borderId="51" xfId="0" applyNumberFormat="1" applyFont="1" applyFill="1" applyBorder="1" applyAlignment="1" applyProtection="1">
      <alignment vertical="center" wrapText="1"/>
      <protection hidden="1"/>
    </xf>
    <xf numFmtId="169" fontId="29" fillId="4" borderId="51" xfId="1" applyNumberFormat="1" applyFont="1" applyFill="1" applyBorder="1" applyAlignment="1" applyProtection="1">
      <alignment vertical="center" wrapText="1"/>
      <protection hidden="1"/>
    </xf>
    <xf numFmtId="1" fontId="29" fillId="4" borderId="51" xfId="1" applyNumberFormat="1" applyFont="1" applyFill="1" applyBorder="1" applyAlignment="1" applyProtection="1">
      <alignment vertical="center" wrapText="1"/>
      <protection hidden="1"/>
    </xf>
    <xf numFmtId="169" fontId="29" fillId="4" borderId="51" xfId="0" applyNumberFormat="1" applyFont="1" applyFill="1" applyBorder="1" applyAlignment="1" applyProtection="1">
      <alignment horizontal="right" vertical="center" wrapText="1"/>
      <protection hidden="1"/>
    </xf>
    <xf numFmtId="0" fontId="29" fillId="8" borderId="0" xfId="0" applyFont="1" applyFill="1" applyAlignment="1" applyProtection="1">
      <alignment vertical="center" wrapText="1"/>
      <protection hidden="1"/>
    </xf>
    <xf numFmtId="0" fontId="36" fillId="8" borderId="0" xfId="0" applyFont="1" applyFill="1" applyBorder="1" applyAlignment="1" applyProtection="1">
      <alignment horizontal="center" vertical="center" wrapText="1"/>
      <protection hidden="1"/>
    </xf>
    <xf numFmtId="168" fontId="8" fillId="8" borderId="0" xfId="0" applyNumberFormat="1" applyFont="1" applyFill="1" applyAlignment="1" applyProtection="1">
      <alignment vertical="center" wrapText="1"/>
      <protection hidden="1"/>
    </xf>
    <xf numFmtId="169" fontId="8" fillId="8" borderId="0" xfId="1" applyNumberFormat="1" applyFont="1" applyFill="1" applyAlignment="1" applyProtection="1">
      <alignment vertical="center" wrapText="1"/>
      <protection hidden="1"/>
    </xf>
    <xf numFmtId="164" fontId="8" fillId="8" borderId="0" xfId="1" applyNumberFormat="1" applyFont="1" applyFill="1" applyAlignment="1" applyProtection="1">
      <alignment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168" fontId="8" fillId="0" borderId="0" xfId="0" applyNumberFormat="1" applyFont="1" applyAlignment="1" applyProtection="1">
      <alignment vertical="center"/>
      <protection hidden="1"/>
    </xf>
    <xf numFmtId="169" fontId="8" fillId="0" borderId="0" xfId="1" applyNumberFormat="1" applyFont="1" applyAlignment="1" applyProtection="1">
      <alignment vertical="center"/>
      <protection hidden="1"/>
    </xf>
    <xf numFmtId="169" fontId="8" fillId="0" borderId="0" xfId="0" applyNumberFormat="1" applyFont="1" applyAlignment="1" applyProtection="1">
      <alignment vertical="center"/>
      <protection hidden="1"/>
    </xf>
    <xf numFmtId="0" fontId="8" fillId="8" borderId="0" xfId="0" applyFont="1" applyFill="1" applyAlignment="1" applyProtection="1">
      <alignment vertical="center"/>
      <protection hidden="1"/>
    </xf>
    <xf numFmtId="0" fontId="27" fillId="8" borderId="0" xfId="0" applyFont="1" applyFill="1" applyAlignment="1" applyProtection="1">
      <alignment vertical="center"/>
      <protection hidden="1"/>
    </xf>
    <xf numFmtId="49" fontId="5" fillId="4" borderId="34" xfId="0" applyNumberFormat="1" applyFont="1" applyFill="1" applyBorder="1" applyAlignment="1" applyProtection="1">
      <alignment horizontal="center" vertical="center" wrapText="1"/>
      <protection hidden="1"/>
    </xf>
    <xf numFmtId="0" fontId="5" fillId="4" borderId="23" xfId="0" applyFont="1" applyFill="1" applyBorder="1" applyAlignment="1" applyProtection="1">
      <alignment vertical="center" wrapText="1"/>
      <protection hidden="1"/>
    </xf>
    <xf numFmtId="0" fontId="5" fillId="6" borderId="23" xfId="0" applyFont="1" applyFill="1" applyBorder="1" applyAlignment="1" applyProtection="1">
      <alignment horizontal="center" vertical="center" wrapText="1"/>
      <protection hidden="1"/>
    </xf>
    <xf numFmtId="168" fontId="5" fillId="4" borderId="23" xfId="0" applyNumberFormat="1" applyFont="1" applyFill="1" applyBorder="1" applyAlignment="1" applyProtection="1">
      <alignment horizontal="center" vertical="center" wrapText="1"/>
      <protection hidden="1"/>
    </xf>
    <xf numFmtId="169" fontId="5" fillId="4" borderId="23" xfId="1" applyNumberFormat="1" applyFont="1" applyFill="1" applyBorder="1" applyAlignment="1" applyProtection="1">
      <alignment horizontal="center" vertical="center" wrapText="1"/>
      <protection hidden="1"/>
    </xf>
    <xf numFmtId="2" fontId="8" fillId="8" borderId="0" xfId="0" applyNumberFormat="1" applyFont="1" applyFill="1" applyAlignment="1" applyProtection="1">
      <alignment vertical="center"/>
      <protection hidden="1"/>
    </xf>
    <xf numFmtId="2" fontId="27" fillId="8" borderId="0" xfId="0" applyNumberFormat="1" applyFont="1" applyFill="1" applyAlignment="1" applyProtection="1">
      <alignment vertical="center"/>
      <protection hidden="1"/>
    </xf>
    <xf numFmtId="0" fontId="8" fillId="0" borderId="0" xfId="0" applyFont="1" applyFill="1" applyAlignment="1" applyProtection="1">
      <alignment vertical="center"/>
      <protection hidden="1"/>
    </xf>
    <xf numFmtId="0" fontId="27" fillId="0" borderId="0" xfId="0" applyFont="1" applyFill="1" applyAlignment="1" applyProtection="1">
      <alignment vertical="center"/>
      <protection hidden="1"/>
    </xf>
    <xf numFmtId="0" fontId="29" fillId="8" borderId="0" xfId="0" applyFont="1" applyFill="1" applyAlignment="1" applyProtection="1">
      <alignment vertical="center"/>
      <protection hidden="1"/>
    </xf>
    <xf numFmtId="0" fontId="36" fillId="8" borderId="0" xfId="0" applyFont="1" applyFill="1" applyAlignment="1" applyProtection="1">
      <alignment vertical="center"/>
      <protection hidden="1"/>
    </xf>
    <xf numFmtId="0" fontId="27" fillId="8" borderId="0" xfId="0" applyFont="1" applyFill="1" applyBorder="1" applyAlignment="1" applyProtection="1">
      <alignment vertical="center"/>
      <protection hidden="1"/>
    </xf>
    <xf numFmtId="0" fontId="8" fillId="4" borderId="54" xfId="0" applyFont="1" applyFill="1" applyBorder="1" applyAlignment="1" applyProtection="1">
      <alignment vertical="center" wrapText="1"/>
      <protection hidden="1"/>
    </xf>
    <xf numFmtId="0" fontId="8" fillId="4" borderId="54" xfId="0" applyFont="1" applyFill="1" applyBorder="1" applyAlignment="1" applyProtection="1">
      <alignment horizontal="center" vertical="center" wrapText="1"/>
      <protection hidden="1"/>
    </xf>
    <xf numFmtId="0" fontId="8" fillId="8" borderId="0" xfId="0" applyFont="1" applyFill="1"/>
    <xf numFmtId="0" fontId="5" fillId="4" borderId="49" xfId="0" applyFont="1" applyFill="1" applyBorder="1" applyAlignment="1" applyProtection="1">
      <alignment vertical="center" wrapText="1"/>
      <protection hidden="1"/>
    </xf>
    <xf numFmtId="1" fontId="8" fillId="4" borderId="54" xfId="0" applyNumberFormat="1" applyFont="1" applyFill="1" applyBorder="1" applyAlignment="1" applyProtection="1">
      <alignment horizontal="right" vertical="center" wrapText="1"/>
      <protection locked="0"/>
    </xf>
    <xf numFmtId="49" fontId="8" fillId="4" borderId="54" xfId="0" applyNumberFormat="1" applyFont="1" applyFill="1" applyBorder="1" applyAlignment="1" applyProtection="1">
      <alignment vertical="center" wrapText="1"/>
      <protection hidden="1"/>
    </xf>
    <xf numFmtId="167" fontId="8" fillId="4" borderId="54" xfId="0" applyNumberFormat="1" applyFont="1" applyFill="1" applyBorder="1" applyAlignment="1" applyProtection="1">
      <alignment vertical="center" wrapText="1"/>
      <protection hidden="1"/>
    </xf>
    <xf numFmtId="1" fontId="8" fillId="4" borderId="54" xfId="1" applyNumberFormat="1" applyFont="1" applyFill="1" applyBorder="1" applyAlignment="1" applyProtection="1">
      <alignment vertical="center" wrapText="1"/>
      <protection hidden="1"/>
    </xf>
    <xf numFmtId="2" fontId="8" fillId="8" borderId="0" xfId="0" applyNumberFormat="1" applyFont="1" applyFill="1" applyProtection="1">
      <protection hidden="1"/>
    </xf>
    <xf numFmtId="2" fontId="27" fillId="8" borderId="0" xfId="0" applyNumberFormat="1" applyFont="1" applyFill="1" applyProtection="1">
      <protection hidden="1"/>
    </xf>
    <xf numFmtId="167" fontId="8" fillId="8" borderId="0" xfId="0" applyNumberFormat="1" applyFont="1" applyFill="1" applyAlignment="1" applyProtection="1">
      <alignment vertical="center" wrapText="1"/>
      <protection hidden="1"/>
    </xf>
    <xf numFmtId="0" fontId="27" fillId="8" borderId="0" xfId="0" applyFont="1" applyFill="1" applyBorder="1"/>
    <xf numFmtId="0" fontId="31" fillId="8" borderId="0" xfId="0" applyFont="1" applyFill="1"/>
    <xf numFmtId="0" fontId="31" fillId="8" borderId="0" xfId="0" applyFont="1" applyFill="1" applyAlignment="1" applyProtection="1">
      <alignment vertical="center" wrapText="1"/>
      <protection hidden="1"/>
    </xf>
    <xf numFmtId="0" fontId="8" fillId="4" borderId="51" xfId="0" applyFont="1" applyFill="1" applyBorder="1" applyAlignment="1" applyProtection="1">
      <alignment horizontal="center" vertical="center" wrapText="1"/>
      <protection hidden="1"/>
    </xf>
    <xf numFmtId="0" fontId="8" fillId="4" borderId="51" xfId="0" applyFont="1" applyFill="1" applyBorder="1" applyAlignment="1" applyProtection="1">
      <alignment vertical="center" wrapText="1"/>
      <protection hidden="1"/>
    </xf>
    <xf numFmtId="167" fontId="8" fillId="4" borderId="51" xfId="0" applyNumberFormat="1" applyFont="1" applyFill="1" applyBorder="1" applyAlignment="1" applyProtection="1">
      <alignment vertical="center" wrapText="1"/>
      <protection hidden="1"/>
    </xf>
    <xf numFmtId="2" fontId="8" fillId="4" borderId="54" xfId="0" applyNumberFormat="1" applyFont="1" applyFill="1" applyBorder="1" applyAlignment="1" applyProtection="1">
      <alignment vertical="center" wrapText="1"/>
      <protection hidden="1"/>
    </xf>
    <xf numFmtId="0" fontId="28" fillId="8" borderId="0" xfId="0" applyFont="1" applyFill="1"/>
    <xf numFmtId="0" fontId="4" fillId="0" borderId="0" xfId="0" applyFont="1"/>
    <xf numFmtId="0" fontId="4" fillId="8" borderId="0" xfId="0" applyFont="1" applyFill="1"/>
    <xf numFmtId="49" fontId="23" fillId="6" borderId="13" xfId="0" applyNumberFormat="1" applyFont="1" applyFill="1" applyBorder="1" applyAlignment="1" applyProtection="1">
      <alignment horizontal="left" vertical="center" indent="1"/>
      <protection hidden="1"/>
    </xf>
    <xf numFmtId="49" fontId="23" fillId="6" borderId="13" xfId="0" applyNumberFormat="1" applyFont="1" applyFill="1" applyBorder="1" applyAlignment="1" applyProtection="1">
      <alignment horizontal="left" vertical="center"/>
      <protection hidden="1"/>
    </xf>
    <xf numFmtId="172" fontId="4" fillId="0" borderId="14" xfId="1" applyNumberFormat="1" applyFont="1" applyBorder="1" applyAlignment="1" applyProtection="1">
      <alignment vertical="center"/>
      <protection hidden="1"/>
    </xf>
    <xf numFmtId="167" fontId="4" fillId="7" borderId="16" xfId="0" applyNumberFormat="1" applyFont="1" applyFill="1" applyBorder="1" applyAlignment="1" applyProtection="1">
      <alignment vertical="center"/>
      <protection hidden="1"/>
    </xf>
    <xf numFmtId="167" fontId="4" fillId="7" borderId="17" xfId="0" applyNumberFormat="1" applyFont="1" applyFill="1" applyBorder="1" applyAlignment="1" applyProtection="1">
      <alignment vertical="center"/>
      <protection hidden="1"/>
    </xf>
    <xf numFmtId="167" fontId="4" fillId="7" borderId="19" xfId="0" applyNumberFormat="1" applyFont="1" applyFill="1" applyBorder="1" applyAlignment="1" applyProtection="1">
      <alignment vertical="center"/>
      <protection hidden="1"/>
    </xf>
    <xf numFmtId="172" fontId="4" fillId="7" borderId="14" xfId="1" applyNumberFormat="1" applyFont="1" applyFill="1" applyBorder="1" applyAlignment="1" applyProtection="1">
      <alignment vertical="center"/>
      <protection hidden="1"/>
    </xf>
    <xf numFmtId="14" fontId="8" fillId="4" borderId="54" xfId="0" applyNumberFormat="1" applyFont="1" applyFill="1" applyBorder="1" applyAlignment="1" applyProtection="1">
      <alignment horizontal="right" vertical="center" wrapText="1"/>
      <protection locked="0"/>
    </xf>
    <xf numFmtId="14" fontId="8" fillId="4" borderId="54" xfId="0" applyNumberFormat="1" applyFont="1" applyFill="1" applyBorder="1" applyAlignment="1" applyProtection="1">
      <alignment vertical="center" wrapText="1"/>
      <protection hidden="1"/>
    </xf>
    <xf numFmtId="49" fontId="41" fillId="4" borderId="53" xfId="0" applyNumberFormat="1" applyFont="1" applyFill="1" applyBorder="1" applyAlignment="1" applyProtection="1">
      <alignment horizontal="center" vertical="center" wrapText="1"/>
      <protection hidden="1"/>
    </xf>
    <xf numFmtId="1" fontId="41" fillId="4" borderId="30" xfId="1" applyNumberFormat="1" applyFont="1" applyFill="1" applyBorder="1" applyAlignment="1" applyProtection="1">
      <alignment horizontal="center" vertical="center" wrapText="1"/>
      <protection hidden="1"/>
    </xf>
    <xf numFmtId="0" fontId="42" fillId="8" borderId="0" xfId="0" applyFont="1" applyFill="1" applyAlignment="1" applyProtection="1">
      <alignment horizontal="center" vertical="center" wrapText="1"/>
      <protection hidden="1"/>
    </xf>
    <xf numFmtId="0" fontId="43" fillId="8" borderId="0" xfId="0" applyFont="1" applyFill="1"/>
    <xf numFmtId="49" fontId="41" fillId="4" borderId="34" xfId="0" applyNumberFormat="1" applyFont="1" applyFill="1" applyBorder="1" applyAlignment="1" applyProtection="1">
      <alignment horizontal="center" vertical="center" wrapText="1"/>
      <protection hidden="1"/>
    </xf>
    <xf numFmtId="49" fontId="41" fillId="4" borderId="23" xfId="0" applyNumberFormat="1" applyFont="1" applyFill="1" applyBorder="1" applyAlignment="1" applyProtection="1">
      <alignment horizontal="center" vertical="center" wrapText="1"/>
      <protection hidden="1"/>
    </xf>
    <xf numFmtId="49" fontId="41" fillId="4" borderId="51" xfId="0" applyNumberFormat="1" applyFont="1" applyFill="1" applyBorder="1" applyAlignment="1" applyProtection="1">
      <alignment horizontal="center" vertical="center" wrapText="1"/>
      <protection hidden="1"/>
    </xf>
    <xf numFmtId="1" fontId="41" fillId="4" borderId="23" xfId="1" applyNumberFormat="1" applyFont="1" applyFill="1" applyBorder="1" applyAlignment="1" applyProtection="1">
      <alignment horizontal="center" vertical="center" wrapText="1"/>
      <protection hidden="1"/>
    </xf>
    <xf numFmtId="0" fontId="42" fillId="8" borderId="0" xfId="0" applyFont="1" applyFill="1"/>
    <xf numFmtId="0" fontId="41" fillId="8" borderId="0" xfId="0" applyFont="1" applyFill="1" applyAlignment="1" applyProtection="1">
      <alignment horizontal="center" vertical="center" wrapText="1"/>
      <protection hidden="1"/>
    </xf>
    <xf numFmtId="0" fontId="42" fillId="8" borderId="0" xfId="3" applyFont="1" applyFill="1" applyBorder="1" applyAlignment="1" applyProtection="1">
      <alignment horizontal="left" vertical="center" wrapText="1"/>
    </xf>
    <xf numFmtId="0" fontId="42" fillId="8" borderId="0" xfId="0" applyFont="1" applyFill="1" applyAlignment="1" applyProtection="1">
      <alignment vertical="center" wrapText="1"/>
      <protection hidden="1"/>
    </xf>
    <xf numFmtId="0" fontId="43" fillId="8" borderId="0" xfId="0" applyFont="1" applyFill="1" applyBorder="1" applyAlignment="1" applyProtection="1">
      <alignment horizontal="center" vertical="center" wrapText="1"/>
      <protection hidden="1"/>
    </xf>
    <xf numFmtId="0" fontId="44" fillId="8" borderId="0" xfId="0" applyFont="1" applyFill="1" applyBorder="1" applyAlignment="1" applyProtection="1">
      <alignment vertical="center"/>
      <protection hidden="1"/>
    </xf>
    <xf numFmtId="0" fontId="41" fillId="9" borderId="23" xfId="0" applyFont="1" applyFill="1" applyBorder="1" applyAlignment="1" applyProtection="1">
      <alignment horizontal="center" vertical="center" wrapText="1"/>
      <protection hidden="1"/>
    </xf>
    <xf numFmtId="0" fontId="41" fillId="9" borderId="56" xfId="0" applyFont="1" applyFill="1" applyBorder="1" applyAlignment="1" applyProtection="1">
      <alignment vertical="center" wrapText="1"/>
      <protection hidden="1"/>
    </xf>
    <xf numFmtId="0" fontId="1" fillId="0" borderId="0" xfId="20"/>
    <xf numFmtId="0" fontId="21" fillId="0" borderId="65" xfId="20" applyFont="1" applyBorder="1" applyAlignment="1">
      <alignment horizontal="center"/>
    </xf>
    <xf numFmtId="0" fontId="21" fillId="0" borderId="0" xfId="20" applyFont="1" applyAlignment="1">
      <alignment horizontal="center"/>
    </xf>
    <xf numFmtId="0" fontId="45" fillId="0" borderId="0" xfId="20" applyFont="1" applyAlignment="1">
      <alignment horizontal="center" vertical="center" wrapText="1"/>
    </xf>
    <xf numFmtId="0" fontId="21" fillId="0" borderId="0" xfId="20" applyFont="1" applyAlignment="1">
      <alignment horizontal="center" vertical="center" wrapText="1"/>
    </xf>
    <xf numFmtId="0" fontId="21" fillId="0" borderId="66" xfId="20" applyFont="1" applyBorder="1" applyAlignment="1">
      <alignment horizontal="center" vertical="center" wrapText="1"/>
    </xf>
    <xf numFmtId="0" fontId="39" fillId="0" borderId="65" xfId="20" applyFont="1" applyBorder="1" applyAlignment="1">
      <alignment horizontal="center" vertical="center"/>
    </xf>
    <xf numFmtId="0" fontId="39" fillId="0" borderId="54" xfId="20" applyFont="1" applyBorder="1" applyAlignment="1">
      <alignment horizontal="center" vertical="center"/>
    </xf>
    <xf numFmtId="0" fontId="39" fillId="0" borderId="54" xfId="20" applyFont="1" applyBorder="1" applyAlignment="1">
      <alignment horizontal="center" vertical="center" wrapText="1"/>
    </xf>
    <xf numFmtId="0" fontId="47" fillId="0" borderId="66" xfId="20" applyFont="1" applyBorder="1" applyAlignment="1">
      <alignment vertical="center" wrapText="1"/>
    </xf>
    <xf numFmtId="0" fontId="39" fillId="0" borderId="0" xfId="20" applyFont="1" applyAlignment="1">
      <alignment vertical="center"/>
    </xf>
    <xf numFmtId="14" fontId="39" fillId="0" borderId="54" xfId="20" applyNumberFormat="1" applyFont="1" applyBorder="1" applyAlignment="1">
      <alignment vertical="center" wrapText="1"/>
    </xf>
    <xf numFmtId="0" fontId="39" fillId="0" borderId="54" xfId="20" applyFont="1" applyBorder="1" applyAlignment="1">
      <alignment vertical="center" wrapText="1"/>
    </xf>
    <xf numFmtId="0" fontId="1" fillId="0" borderId="65" xfId="20" applyBorder="1"/>
    <xf numFmtId="0" fontId="1" fillId="0" borderId="66" xfId="20" applyBorder="1"/>
    <xf numFmtId="0" fontId="1" fillId="0" borderId="65" xfId="20" applyBorder="1" applyAlignment="1">
      <alignment horizontal="justify" vertical="top" wrapText="1"/>
    </xf>
    <xf numFmtId="0" fontId="1" fillId="0" borderId="0" xfId="20" applyAlignment="1">
      <alignment horizontal="justify" vertical="top" wrapText="1"/>
    </xf>
    <xf numFmtId="0" fontId="1" fillId="0" borderId="66" xfId="20" applyBorder="1" applyAlignment="1">
      <alignment horizontal="justify" vertical="top" wrapText="1"/>
    </xf>
    <xf numFmtId="0" fontId="48" fillId="0" borderId="68" xfId="20" applyFont="1" applyBorder="1" applyAlignment="1">
      <alignment vertical="top" wrapText="1"/>
    </xf>
    <xf numFmtId="0" fontId="48" fillId="0" borderId="69" xfId="20" applyFont="1" applyBorder="1" applyAlignment="1">
      <alignment vertical="top" wrapText="1"/>
    </xf>
    <xf numFmtId="0" fontId="4" fillId="0" borderId="0" xfId="20" applyFont="1"/>
    <xf numFmtId="0" fontId="4" fillId="0" borderId="71" xfId="20" applyFont="1" applyBorder="1" applyAlignment="1">
      <alignment vertical="top" wrapText="1"/>
    </xf>
    <xf numFmtId="0" fontId="4" fillId="0" borderId="72" xfId="20" applyFont="1" applyBorder="1" applyAlignment="1">
      <alignment vertical="top" wrapText="1"/>
    </xf>
    <xf numFmtId="167" fontId="8" fillId="4" borderId="54" xfId="0" applyNumberFormat="1" applyFont="1" applyFill="1" applyBorder="1" applyAlignment="1" applyProtection="1">
      <alignment horizontal="right" vertical="center" wrapText="1"/>
      <protection hidden="1"/>
    </xf>
    <xf numFmtId="1" fontId="41" fillId="4" borderId="75" xfId="1" applyNumberFormat="1" applyFont="1" applyFill="1" applyBorder="1" applyAlignment="1" applyProtection="1">
      <alignment horizontal="center" vertical="center" wrapText="1"/>
      <protection hidden="1"/>
    </xf>
    <xf numFmtId="1" fontId="41" fillId="4" borderId="56" xfId="1" applyNumberFormat="1" applyFont="1" applyFill="1" applyBorder="1" applyAlignment="1" applyProtection="1">
      <alignment horizontal="center" vertical="center" wrapText="1"/>
      <protection hidden="1"/>
    </xf>
    <xf numFmtId="1" fontId="8" fillId="4" borderId="76" xfId="1" applyNumberFormat="1" applyFont="1" applyFill="1" applyBorder="1" applyAlignment="1" applyProtection="1">
      <alignment vertical="center" wrapText="1"/>
      <protection hidden="1"/>
    </xf>
    <xf numFmtId="14" fontId="8" fillId="10" borderId="54" xfId="0" applyNumberFormat="1" applyFont="1" applyFill="1" applyBorder="1" applyAlignment="1" applyProtection="1">
      <alignment horizontal="right" vertical="center" wrapText="1"/>
      <protection locked="0"/>
    </xf>
    <xf numFmtId="14" fontId="8" fillId="10" borderId="54" xfId="0" applyNumberFormat="1" applyFont="1" applyFill="1" applyBorder="1" applyAlignment="1" applyProtection="1">
      <alignment vertical="center" wrapText="1"/>
      <protection hidden="1"/>
    </xf>
    <xf numFmtId="170" fontId="8" fillId="10" borderId="54" xfId="5" applyNumberFormat="1" applyFont="1" applyFill="1" applyBorder="1" applyAlignment="1" applyProtection="1">
      <alignment vertical="center" wrapText="1"/>
      <protection locked="0"/>
    </xf>
    <xf numFmtId="0" fontId="8" fillId="10" borderId="54" xfId="0" applyFont="1" applyFill="1" applyBorder="1" applyAlignment="1" applyProtection="1">
      <alignment vertical="center" wrapText="1"/>
      <protection hidden="1"/>
    </xf>
    <xf numFmtId="0" fontId="35" fillId="10" borderId="54" xfId="0" applyFont="1" applyFill="1" applyBorder="1" applyAlignment="1" applyProtection="1">
      <alignment vertical="center" wrapText="1"/>
      <protection locked="0"/>
    </xf>
    <xf numFmtId="167" fontId="8" fillId="10" borderId="54" xfId="0" applyNumberFormat="1" applyFont="1" applyFill="1" applyBorder="1" applyAlignment="1" applyProtection="1">
      <alignment horizontal="right" vertical="center"/>
      <protection locked="0"/>
    </xf>
    <xf numFmtId="1" fontId="8" fillId="10" borderId="54" xfId="1" applyNumberFormat="1" applyFont="1" applyFill="1" applyBorder="1" applyAlignment="1" applyProtection="1">
      <alignment vertical="center" wrapText="1"/>
      <protection locked="0"/>
    </xf>
    <xf numFmtId="2" fontId="8" fillId="10" borderId="54" xfId="0" applyNumberFormat="1" applyFont="1" applyFill="1" applyBorder="1" applyAlignment="1" applyProtection="1">
      <alignment horizontal="center" vertical="center" wrapText="1"/>
      <protection locked="0"/>
    </xf>
    <xf numFmtId="49" fontId="8" fillId="10" borderId="54" xfId="0" applyNumberFormat="1" applyFont="1" applyFill="1" applyBorder="1" applyAlignment="1" applyProtection="1">
      <alignment vertical="center" wrapText="1"/>
      <protection hidden="1"/>
    </xf>
    <xf numFmtId="167" fontId="8" fillId="10" borderId="54" xfId="0" applyNumberFormat="1" applyFont="1" applyFill="1" applyBorder="1" applyAlignment="1" applyProtection="1">
      <alignment vertical="center"/>
      <protection locked="0"/>
    </xf>
    <xf numFmtId="167" fontId="8" fillId="10" borderId="54" xfId="1" applyNumberFormat="1" applyFont="1" applyFill="1" applyBorder="1" applyAlignment="1" applyProtection="1">
      <alignment vertical="center" wrapText="1"/>
      <protection locked="0"/>
    </xf>
    <xf numFmtId="167" fontId="8" fillId="10" borderId="32" xfId="0" applyNumberFormat="1" applyFont="1" applyFill="1" applyBorder="1" applyAlignment="1" applyProtection="1">
      <alignment vertical="center"/>
      <protection locked="0"/>
    </xf>
    <xf numFmtId="167" fontId="8" fillId="10" borderId="54" xfId="1" applyNumberFormat="1" applyFont="1" applyFill="1" applyBorder="1" applyAlignment="1" applyProtection="1">
      <alignment horizontal="right" vertical="center" wrapText="1"/>
      <protection hidden="1"/>
    </xf>
    <xf numFmtId="170" fontId="8" fillId="10" borderId="54" xfId="15" applyNumberFormat="1" applyFont="1" applyFill="1" applyBorder="1" applyAlignment="1" applyProtection="1">
      <alignment vertical="center" wrapText="1"/>
      <protection locked="0"/>
    </xf>
    <xf numFmtId="171" fontId="8" fillId="10" borderId="54" xfId="1" applyNumberFormat="1" applyFont="1" applyFill="1" applyBorder="1" applyAlignment="1">
      <alignment vertical="center"/>
    </xf>
    <xf numFmtId="1" fontId="8" fillId="10" borderId="55" xfId="1" applyNumberFormat="1" applyFont="1" applyFill="1" applyBorder="1" applyAlignment="1" applyProtection="1">
      <alignment vertical="center" wrapText="1"/>
      <protection locked="0"/>
    </xf>
    <xf numFmtId="171" fontId="8" fillId="10" borderId="54" xfId="1" applyNumberFormat="1" applyFont="1" applyFill="1" applyBorder="1" applyAlignment="1">
      <alignment horizontal="center" vertical="center"/>
    </xf>
    <xf numFmtId="1" fontId="8" fillId="10" borderId="54" xfId="0" applyNumberFormat="1" applyFont="1" applyFill="1" applyBorder="1" applyAlignment="1" applyProtection="1">
      <alignment vertical="center" wrapText="1"/>
      <protection locked="0"/>
    </xf>
    <xf numFmtId="1" fontId="8" fillId="10" borderId="54" xfId="0" applyNumberFormat="1" applyFont="1" applyFill="1" applyBorder="1" applyAlignment="1" applyProtection="1">
      <alignment vertical="center" wrapText="1"/>
      <protection hidden="1"/>
    </xf>
    <xf numFmtId="1" fontId="8" fillId="4" borderId="54" xfId="0" applyNumberFormat="1" applyFont="1" applyFill="1" applyBorder="1" applyAlignment="1" applyProtection="1">
      <alignment vertical="center" wrapText="1"/>
      <protection hidden="1"/>
    </xf>
    <xf numFmtId="14" fontId="8" fillId="10" borderId="54" xfId="0" applyNumberFormat="1" applyFont="1" applyFill="1" applyBorder="1" applyAlignment="1" applyProtection="1">
      <alignment horizontal="right" vertical="center" wrapText="1"/>
      <protection hidden="1"/>
    </xf>
    <xf numFmtId="170" fontId="8" fillId="10" borderId="54" xfId="5" applyNumberFormat="1" applyFont="1" applyFill="1" applyBorder="1" applyAlignment="1" applyProtection="1">
      <alignment horizontal="right" vertical="center" wrapText="1"/>
      <protection locked="0"/>
    </xf>
    <xf numFmtId="0" fontId="8" fillId="10" borderId="54" xfId="0" applyFont="1" applyFill="1" applyBorder="1" applyAlignment="1" applyProtection="1">
      <alignment horizontal="right" vertical="center" wrapText="1"/>
      <protection hidden="1"/>
    </xf>
    <xf numFmtId="14" fontId="8" fillId="10" borderId="54" xfId="0" applyNumberFormat="1" applyFont="1" applyFill="1" applyBorder="1" applyAlignment="1" applyProtection="1">
      <alignment horizontal="center" vertical="center" wrapText="1"/>
      <protection locked="0"/>
    </xf>
    <xf numFmtId="14" fontId="8" fillId="10" borderId="54" xfId="0" applyNumberFormat="1" applyFont="1" applyFill="1" applyBorder="1" applyAlignment="1" applyProtection="1">
      <alignment horizontal="center" vertical="center" wrapText="1"/>
      <protection hidden="1"/>
    </xf>
    <xf numFmtId="0" fontId="8" fillId="10" borderId="54" xfId="0" applyFont="1" applyFill="1" applyBorder="1" applyAlignment="1" applyProtection="1">
      <alignment horizontal="center" vertical="center"/>
      <protection hidden="1"/>
    </xf>
    <xf numFmtId="0" fontId="8" fillId="10" borderId="54" xfId="0" applyFont="1" applyFill="1" applyBorder="1" applyAlignment="1" applyProtection="1">
      <alignment horizontal="center" vertical="center" wrapText="1"/>
      <protection hidden="1"/>
    </xf>
    <xf numFmtId="14" fontId="8" fillId="10" borderId="78" xfId="0" applyNumberFormat="1" applyFont="1" applyFill="1" applyBorder="1" applyAlignment="1" applyProtection="1">
      <alignment horizontal="center" vertical="center" wrapText="1"/>
      <protection locked="0"/>
    </xf>
    <xf numFmtId="0" fontId="8" fillId="10" borderId="78" xfId="0" applyFont="1" applyFill="1" applyBorder="1" applyAlignment="1" applyProtection="1">
      <alignment horizontal="center" vertical="center"/>
      <protection hidden="1"/>
    </xf>
    <xf numFmtId="168" fontId="8" fillId="10" borderId="54" xfId="0" applyNumberFormat="1" applyFont="1" applyFill="1" applyBorder="1" applyAlignment="1" applyProtection="1">
      <alignment horizontal="center" vertical="center" wrapText="1"/>
      <protection locked="0"/>
    </xf>
    <xf numFmtId="168" fontId="8" fillId="10" borderId="55" xfId="0" applyNumberFormat="1" applyFont="1" applyFill="1" applyBorder="1" applyAlignment="1" applyProtection="1">
      <alignment horizontal="center" vertical="center" wrapText="1"/>
      <protection locked="0"/>
    </xf>
    <xf numFmtId="168" fontId="8" fillId="10" borderId="78" xfId="0" applyNumberFormat="1" applyFont="1" applyFill="1" applyBorder="1" applyAlignment="1" applyProtection="1">
      <alignment horizontal="center" vertical="center" wrapText="1"/>
      <protection hidden="1"/>
    </xf>
    <xf numFmtId="168" fontId="8" fillId="10" borderId="78" xfId="0" applyNumberFormat="1" applyFont="1" applyFill="1" applyBorder="1" applyAlignment="1" applyProtection="1">
      <alignment horizontal="center" vertical="center" wrapText="1"/>
      <protection locked="0"/>
    </xf>
    <xf numFmtId="168" fontId="6" fillId="10" borderId="54" xfId="0" applyNumberFormat="1" applyFont="1" applyFill="1" applyBorder="1" applyAlignment="1" applyProtection="1">
      <alignment vertical="center" wrapText="1"/>
      <protection hidden="1"/>
    </xf>
    <xf numFmtId="168" fontId="8" fillId="4" borderId="54" xfId="0" applyNumberFormat="1" applyFont="1" applyFill="1" applyBorder="1" applyAlignment="1" applyProtection="1">
      <alignment horizontal="center" vertical="center" wrapText="1"/>
      <protection hidden="1"/>
    </xf>
    <xf numFmtId="168" fontId="8" fillId="10" borderId="54" xfId="0" applyNumberFormat="1" applyFont="1" applyFill="1" applyBorder="1" applyAlignment="1" applyProtection="1">
      <alignment vertical="center" wrapText="1"/>
      <protection locked="0"/>
    </xf>
    <xf numFmtId="168" fontId="8" fillId="4" borderId="54" xfId="0" applyNumberFormat="1" applyFont="1" applyFill="1" applyBorder="1" applyAlignment="1" applyProtection="1">
      <alignment vertical="center" wrapText="1"/>
      <protection hidden="1"/>
    </xf>
    <xf numFmtId="0" fontId="50" fillId="10" borderId="54" xfId="3" applyFont="1" applyFill="1" applyBorder="1" applyAlignment="1">
      <alignment horizontal="left" vertical="center" wrapText="1"/>
    </xf>
    <xf numFmtId="2" fontId="46" fillId="10" borderId="54" xfId="0" applyNumberFormat="1" applyFont="1" applyFill="1" applyBorder="1" applyAlignment="1" applyProtection="1">
      <alignment horizontal="center" vertical="center" wrapText="1"/>
      <protection locked="0"/>
    </xf>
    <xf numFmtId="2" fontId="8" fillId="10" borderId="54" xfId="0" applyNumberFormat="1" applyFont="1" applyFill="1" applyBorder="1" applyAlignment="1" applyProtection="1">
      <alignment vertical="center" wrapText="1"/>
      <protection hidden="1"/>
    </xf>
    <xf numFmtId="2" fontId="46" fillId="10" borderId="78" xfId="0" applyNumberFormat="1" applyFont="1" applyFill="1" applyBorder="1" applyAlignment="1" applyProtection="1">
      <alignment horizontal="center" vertical="center" wrapText="1"/>
      <protection locked="0"/>
    </xf>
    <xf numFmtId="173" fontId="8" fillId="10" borderId="54" xfId="0" applyNumberFormat="1" applyFont="1" applyFill="1" applyBorder="1" applyAlignment="1" applyProtection="1">
      <alignment horizontal="center" vertical="center"/>
      <protection locked="0"/>
    </xf>
    <xf numFmtId="170" fontId="8" fillId="10" borderId="54" xfId="15" applyNumberFormat="1" applyFont="1" applyFill="1" applyBorder="1" applyAlignment="1" applyProtection="1">
      <alignment horizontal="left" vertical="center" wrapText="1"/>
      <protection locked="0"/>
    </xf>
    <xf numFmtId="0" fontId="8" fillId="10" borderId="78" xfId="0" applyFont="1" applyFill="1" applyBorder="1" applyAlignment="1" applyProtection="1">
      <alignment horizontal="left" vertical="center" wrapText="1"/>
      <protection hidden="1"/>
    </xf>
    <xf numFmtId="1" fontId="8" fillId="10" borderId="54" xfId="0" applyNumberFormat="1" applyFont="1" applyFill="1" applyBorder="1" applyAlignment="1" applyProtection="1">
      <alignment horizontal="left" vertical="center" wrapText="1"/>
      <protection hidden="1"/>
    </xf>
    <xf numFmtId="168" fontId="8" fillId="4" borderId="51" xfId="0" applyNumberFormat="1" applyFont="1" applyFill="1" applyBorder="1" applyAlignment="1" applyProtection="1">
      <alignment horizontal="center" vertical="center" wrapText="1"/>
      <protection hidden="1"/>
    </xf>
    <xf numFmtId="168" fontId="8" fillId="4" borderId="51" xfId="0" applyNumberFormat="1" applyFont="1" applyFill="1" applyBorder="1" applyAlignment="1" applyProtection="1">
      <alignment vertical="center" wrapText="1"/>
      <protection hidden="1"/>
    </xf>
    <xf numFmtId="168" fontId="8" fillId="10" borderId="54" xfId="0" applyNumberFormat="1" applyFont="1" applyFill="1" applyBorder="1" applyAlignment="1" applyProtection="1">
      <alignment vertical="center" wrapText="1"/>
      <protection hidden="1"/>
    </xf>
    <xf numFmtId="168" fontId="8" fillId="10" borderId="54" xfId="5" applyNumberFormat="1" applyFont="1" applyFill="1" applyBorder="1" applyAlignment="1" applyProtection="1">
      <alignment vertical="center" wrapText="1"/>
      <protection locked="0"/>
    </xf>
    <xf numFmtId="168" fontId="39" fillId="10" borderId="54" xfId="0" applyNumberFormat="1" applyFont="1" applyFill="1" applyBorder="1" applyAlignment="1" applyProtection="1">
      <alignment horizontal="center" vertical="center" wrapText="1"/>
      <protection locked="0"/>
    </xf>
    <xf numFmtId="168" fontId="39" fillId="10" borderId="55" xfId="0" applyNumberFormat="1" applyFont="1" applyFill="1" applyBorder="1" applyAlignment="1" applyProtection="1">
      <alignment horizontal="center" vertical="center" wrapText="1"/>
      <protection locked="0"/>
    </xf>
    <xf numFmtId="170" fontId="8" fillId="10" borderId="54" xfId="5" applyNumberFormat="1" applyFont="1" applyFill="1" applyBorder="1" applyAlignment="1" applyProtection="1">
      <alignment horizontal="left" vertical="center" wrapText="1"/>
      <protection locked="0"/>
    </xf>
    <xf numFmtId="167" fontId="4" fillId="11" borderId="19" xfId="0" applyNumberFormat="1" applyFont="1" applyFill="1" applyBorder="1" applyAlignment="1" applyProtection="1">
      <alignment vertical="center"/>
      <protection hidden="1"/>
    </xf>
    <xf numFmtId="172" fontId="4" fillId="11" borderId="14" xfId="1" applyNumberFormat="1" applyFont="1" applyFill="1" applyBorder="1" applyAlignment="1" applyProtection="1">
      <alignment vertical="center"/>
      <protection hidden="1"/>
    </xf>
    <xf numFmtId="0" fontId="41" fillId="4" borderId="30" xfId="0" applyFont="1" applyFill="1" applyBorder="1" applyAlignment="1" applyProtection="1">
      <alignment horizontal="center" vertical="center" wrapText="1"/>
      <protection hidden="1"/>
    </xf>
    <xf numFmtId="0" fontId="41" fillId="4" borderId="23" xfId="0" applyFont="1" applyFill="1" applyBorder="1" applyAlignment="1" applyProtection="1">
      <alignment horizontal="center" vertical="center" wrapText="1"/>
      <protection hidden="1"/>
    </xf>
    <xf numFmtId="0" fontId="23" fillId="0" borderId="13" xfId="0" applyFont="1" applyBorder="1" applyAlignment="1" applyProtection="1">
      <alignment horizontal="center" vertical="center"/>
      <protection hidden="1"/>
    </xf>
    <xf numFmtId="0" fontId="8" fillId="4" borderId="32" xfId="0" applyFont="1" applyFill="1" applyBorder="1" applyAlignment="1" applyProtection="1">
      <alignment horizontal="center" vertical="center" wrapText="1"/>
      <protection hidden="1"/>
    </xf>
    <xf numFmtId="0" fontId="8" fillId="4" borderId="30" xfId="0" applyFont="1" applyFill="1" applyBorder="1" applyAlignment="1" applyProtection="1">
      <alignment horizontal="center" vertical="center" wrapText="1"/>
      <protection hidden="1"/>
    </xf>
    <xf numFmtId="49" fontId="5" fillId="4" borderId="30" xfId="0" applyNumberFormat="1" applyFont="1" applyFill="1" applyBorder="1" applyAlignment="1" applyProtection="1">
      <alignment horizontal="center" vertical="center" wrapText="1"/>
      <protection hidden="1"/>
    </xf>
    <xf numFmtId="0" fontId="5" fillId="4" borderId="30" xfId="0" applyFont="1" applyFill="1" applyBorder="1" applyAlignment="1" applyProtection="1">
      <alignment horizontal="center" vertical="center" wrapText="1"/>
      <protection hidden="1"/>
    </xf>
    <xf numFmtId="49" fontId="5" fillId="4" borderId="0" xfId="0" applyNumberFormat="1" applyFont="1" applyFill="1" applyBorder="1" applyAlignment="1" applyProtection="1">
      <alignment horizontal="left" vertical="center" wrapText="1"/>
      <protection hidden="1"/>
    </xf>
    <xf numFmtId="0" fontId="8" fillId="12" borderId="0" xfId="0" applyFont="1" applyFill="1" applyAlignment="1">
      <alignment horizontal="left" vertical="center"/>
    </xf>
    <xf numFmtId="0" fontId="8" fillId="12" borderId="0" xfId="0" applyFont="1" applyFill="1" applyAlignment="1" applyProtection="1">
      <alignment horizontal="left" vertical="center" wrapText="1"/>
      <protection hidden="1"/>
    </xf>
    <xf numFmtId="49" fontId="8" fillId="12" borderId="0" xfId="0" applyNumberFormat="1" applyFont="1" applyFill="1" applyAlignment="1" applyProtection="1">
      <alignment vertical="center" wrapText="1"/>
      <protection hidden="1"/>
    </xf>
    <xf numFmtId="0" fontId="8" fillId="12" borderId="0" xfId="0" applyFont="1" applyFill="1" applyAlignment="1" applyProtection="1">
      <alignment vertical="center" wrapText="1"/>
      <protection hidden="1"/>
    </xf>
    <xf numFmtId="49" fontId="8" fillId="13" borderId="0" xfId="0" applyNumberFormat="1" applyFont="1" applyFill="1" applyAlignment="1" applyProtection="1">
      <alignment vertical="center" wrapText="1"/>
      <protection hidden="1"/>
    </xf>
    <xf numFmtId="0" fontId="52" fillId="0" borderId="60" xfId="20" applyFont="1" applyBorder="1"/>
    <xf numFmtId="0" fontId="52" fillId="0" borderId="64" xfId="20" applyFont="1" applyBorder="1"/>
    <xf numFmtId="0" fontId="49" fillId="0" borderId="73" xfId="20" applyFont="1" applyBorder="1" applyAlignment="1">
      <alignment horizontal="left" vertical="top" wrapText="1"/>
    </xf>
    <xf numFmtId="0" fontId="49" fillId="0" borderId="74" xfId="20" applyFont="1" applyBorder="1" applyAlignment="1">
      <alignment horizontal="left" vertical="top" wrapText="1"/>
    </xf>
    <xf numFmtId="0" fontId="1" fillId="0" borderId="59" xfId="20" applyBorder="1" applyAlignment="1"/>
    <xf numFmtId="0" fontId="1" fillId="0" borderId="54" xfId="20" applyBorder="1" applyAlignment="1"/>
    <xf numFmtId="0" fontId="1" fillId="0" borderId="61" xfId="20" applyBorder="1" applyAlignment="1"/>
    <xf numFmtId="0" fontId="1" fillId="0" borderId="62" xfId="20" applyBorder="1" applyAlignment="1"/>
    <xf numFmtId="0" fontId="51" fillId="0" borderId="54" xfId="20" applyFont="1" applyBorder="1" applyAlignment="1">
      <alignment horizontal="center" vertical="center" wrapText="1"/>
    </xf>
    <xf numFmtId="0" fontId="51" fillId="0" borderId="55" xfId="20" applyFont="1" applyBorder="1" applyAlignment="1">
      <alignment horizontal="center" vertical="center" wrapText="1"/>
    </xf>
    <xf numFmtId="0" fontId="51" fillId="0" borderId="62" xfId="20" applyFont="1" applyBorder="1" applyAlignment="1">
      <alignment horizontal="center" vertical="center" wrapText="1"/>
    </xf>
    <xf numFmtId="0" fontId="51" fillId="0" borderId="63" xfId="20" applyFont="1" applyBorder="1" applyAlignment="1">
      <alignment horizontal="center" vertical="center" wrapText="1"/>
    </xf>
    <xf numFmtId="0" fontId="46" fillId="0" borderId="0" xfId="20" applyFont="1" applyAlignment="1">
      <alignment horizontal="center" vertical="center" wrapText="1"/>
    </xf>
    <xf numFmtId="0" fontId="48" fillId="0" borderId="57" xfId="20" applyFont="1" applyBorder="1" applyAlignment="1">
      <alignment horizontal="left" vertical="top" wrapText="1"/>
    </xf>
    <xf numFmtId="0" fontId="48" fillId="0" borderId="58" xfId="20" applyFont="1" applyBorder="1" applyAlignment="1">
      <alignment horizontal="left" vertical="top" wrapText="1"/>
    </xf>
    <xf numFmtId="0" fontId="48" fillId="0" borderId="67" xfId="20" applyFont="1" applyBorder="1" applyAlignment="1">
      <alignment horizontal="left" vertical="top" wrapText="1"/>
    </xf>
    <xf numFmtId="0" fontId="4" fillId="0" borderId="59" xfId="20" applyFont="1" applyBorder="1" applyAlignment="1">
      <alignment horizontal="left" vertical="top" wrapText="1"/>
    </xf>
    <xf numFmtId="0" fontId="4" fillId="0" borderId="55" xfId="20" applyFont="1" applyBorder="1" applyAlignment="1">
      <alignment horizontal="left" vertical="top" wrapText="1"/>
    </xf>
    <xf numFmtId="0" fontId="4" fillId="0" borderId="70" xfId="20" applyFont="1" applyBorder="1" applyAlignment="1">
      <alignment horizontal="left" vertical="top" wrapText="1"/>
    </xf>
    <xf numFmtId="167" fontId="41" fillId="4" borderId="30" xfId="1" applyNumberFormat="1" applyFont="1" applyFill="1" applyBorder="1" applyAlignment="1" applyProtection="1">
      <alignment horizontal="center" vertical="center" wrapText="1"/>
      <protection hidden="1"/>
    </xf>
    <xf numFmtId="167" fontId="41" fillId="4" borderId="23" xfId="1" applyNumberFormat="1" applyFont="1" applyFill="1" applyBorder="1" applyAlignment="1" applyProtection="1">
      <alignment horizontal="center" vertical="center" wrapText="1"/>
      <protection hidden="1"/>
    </xf>
    <xf numFmtId="49" fontId="41" fillId="4" borderId="29" xfId="0" applyNumberFormat="1" applyFont="1" applyFill="1" applyBorder="1" applyAlignment="1" applyProtection="1">
      <alignment horizontal="center" vertical="center" wrapText="1"/>
      <protection hidden="1"/>
    </xf>
    <xf numFmtId="49" fontId="41" fillId="4" borderId="30" xfId="0" applyNumberFormat="1" applyFont="1" applyFill="1" applyBorder="1" applyAlignment="1" applyProtection="1">
      <alignment horizontal="center" vertical="center" wrapText="1"/>
      <protection hidden="1"/>
    </xf>
    <xf numFmtId="0" fontId="41" fillId="4" borderId="30" xfId="0" applyFont="1" applyFill="1" applyBorder="1" applyAlignment="1" applyProtection="1">
      <alignment horizontal="center" vertical="center" wrapText="1"/>
      <protection hidden="1"/>
    </xf>
    <xf numFmtId="0" fontId="41" fillId="4" borderId="23" xfId="0" applyFont="1" applyFill="1" applyBorder="1" applyAlignment="1" applyProtection="1">
      <alignment horizontal="center" vertical="center" wrapText="1"/>
      <protection hidden="1"/>
    </xf>
    <xf numFmtId="0" fontId="41" fillId="4" borderId="53" xfId="0" applyFont="1" applyFill="1" applyBorder="1" applyAlignment="1" applyProtection="1">
      <alignment horizontal="center" vertical="center" wrapText="1"/>
      <protection hidden="1"/>
    </xf>
    <xf numFmtId="0" fontId="41" fillId="4" borderId="51" xfId="0" applyFont="1" applyFill="1" applyBorder="1" applyAlignment="1" applyProtection="1">
      <alignment horizontal="center" vertical="center" wrapText="1"/>
      <protection hidden="1"/>
    </xf>
    <xf numFmtId="167" fontId="41" fillId="4" borderId="54" xfId="1" applyNumberFormat="1" applyFont="1" applyFill="1" applyBorder="1" applyAlignment="1" applyProtection="1">
      <alignment horizontal="center" vertical="center" wrapText="1"/>
      <protection hidden="1"/>
    </xf>
    <xf numFmtId="49" fontId="23" fillId="0" borderId="13" xfId="0" applyNumberFormat="1" applyFont="1" applyBorder="1" applyAlignment="1" applyProtection="1">
      <alignment horizontal="left" vertical="center"/>
      <protection hidden="1"/>
    </xf>
    <xf numFmtId="0" fontId="23" fillId="0" borderId="13" xfId="0" applyFont="1" applyBorder="1" applyAlignment="1" applyProtection="1">
      <alignment horizontal="center" vertical="center"/>
      <protection hidden="1"/>
    </xf>
    <xf numFmtId="167" fontId="41" fillId="4" borderId="77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36" xfId="0" applyFont="1" applyFill="1" applyBorder="1" applyAlignment="1" applyProtection="1">
      <alignment horizontal="center" vertical="center"/>
      <protection hidden="1"/>
    </xf>
    <xf numFmtId="0" fontId="12" fillId="0" borderId="46" xfId="0" applyFont="1" applyFill="1" applyBorder="1" applyAlignment="1" applyProtection="1">
      <alignment horizontal="center" vertical="center"/>
      <protection hidden="1"/>
    </xf>
    <xf numFmtId="0" fontId="12" fillId="0" borderId="44" xfId="0" applyFont="1" applyBorder="1" applyAlignment="1" applyProtection="1">
      <alignment horizontal="center" vertical="center"/>
      <protection hidden="1"/>
    </xf>
    <xf numFmtId="0" fontId="12" fillId="0" borderId="30" xfId="0" applyFont="1" applyBorder="1" applyAlignment="1" applyProtection="1">
      <alignment horizontal="center" vertical="center"/>
      <protection hidden="1"/>
    </xf>
    <xf numFmtId="0" fontId="12" fillId="0" borderId="31" xfId="0" applyFont="1" applyBorder="1" applyAlignment="1" applyProtection="1">
      <alignment horizontal="center" vertical="center"/>
      <protection hidden="1"/>
    </xf>
    <xf numFmtId="0" fontId="21" fillId="6" borderId="40" xfId="0" applyFont="1" applyFill="1" applyBorder="1" applyAlignment="1" applyProtection="1">
      <alignment horizontal="center"/>
      <protection hidden="1"/>
    </xf>
    <xf numFmtId="0" fontId="21" fillId="6" borderId="41" xfId="0" applyFont="1" applyFill="1" applyBorder="1" applyAlignment="1" applyProtection="1">
      <alignment horizontal="center"/>
      <protection hidden="1"/>
    </xf>
    <xf numFmtId="0" fontId="21" fillId="0" borderId="41" xfId="0" applyFont="1" applyBorder="1" applyAlignment="1" applyProtection="1">
      <alignment horizontal="center"/>
      <protection hidden="1"/>
    </xf>
    <xf numFmtId="0" fontId="21" fillId="0" borderId="42" xfId="0" applyFont="1" applyBorder="1" applyAlignment="1" applyProtection="1">
      <alignment horizontal="center"/>
      <protection hidden="1"/>
    </xf>
    <xf numFmtId="49" fontId="22" fillId="0" borderId="13" xfId="0" applyNumberFormat="1" applyFont="1" applyBorder="1" applyAlignment="1" applyProtection="1">
      <alignment horizontal="left" vertical="center"/>
      <protection hidden="1"/>
    </xf>
    <xf numFmtId="49" fontId="21" fillId="6" borderId="26" xfId="0" applyNumberFormat="1" applyFont="1" applyFill="1" applyBorder="1" applyAlignment="1" applyProtection="1">
      <alignment horizontal="center" vertical="center"/>
      <protection hidden="1"/>
    </xf>
    <xf numFmtId="49" fontId="21" fillId="6" borderId="27" xfId="0" applyNumberFormat="1" applyFont="1" applyFill="1" applyBorder="1" applyAlignment="1" applyProtection="1">
      <alignment horizontal="center" vertical="center"/>
      <protection hidden="1"/>
    </xf>
    <xf numFmtId="167" fontId="21" fillId="0" borderId="27" xfId="0" applyNumberFormat="1" applyFont="1" applyBorder="1" applyAlignment="1" applyProtection="1">
      <alignment horizontal="center" vertical="center"/>
      <protection hidden="1"/>
    </xf>
    <xf numFmtId="167" fontId="21" fillId="0" borderId="28" xfId="0" applyNumberFormat="1" applyFont="1" applyBorder="1" applyAlignment="1" applyProtection="1">
      <alignment horizontal="center" vertical="center"/>
      <protection hidden="1"/>
    </xf>
    <xf numFmtId="0" fontId="8" fillId="4" borderId="30" xfId="0" applyFont="1" applyFill="1" applyBorder="1" applyAlignment="1" applyProtection="1">
      <alignment horizontal="center" vertical="center" wrapText="1"/>
      <protection hidden="1"/>
    </xf>
    <xf numFmtId="167" fontId="8" fillId="4" borderId="30" xfId="1" applyNumberFormat="1" applyFont="1" applyFill="1" applyBorder="1" applyAlignment="1" applyProtection="1">
      <alignment horizontal="right" vertical="center" wrapText="1"/>
      <protection hidden="1"/>
    </xf>
    <xf numFmtId="167" fontId="8" fillId="4" borderId="31" xfId="1" applyNumberFormat="1" applyFont="1" applyFill="1" applyBorder="1" applyAlignment="1" applyProtection="1">
      <alignment horizontal="right" vertical="center" wrapText="1"/>
      <protection hidden="1"/>
    </xf>
    <xf numFmtId="49" fontId="5" fillId="4" borderId="40" xfId="0" applyNumberFormat="1" applyFont="1" applyFill="1" applyBorder="1" applyAlignment="1" applyProtection="1">
      <alignment horizontal="left" vertical="center" wrapText="1"/>
      <protection hidden="1"/>
    </xf>
    <xf numFmtId="49" fontId="5" fillId="4" borderId="41" xfId="0" applyNumberFormat="1" applyFont="1" applyFill="1" applyBorder="1" applyAlignment="1" applyProtection="1">
      <alignment horizontal="left" vertical="center" wrapText="1"/>
      <protection hidden="1"/>
    </xf>
    <xf numFmtId="0" fontId="5" fillId="6" borderId="41" xfId="0" applyFont="1" applyFill="1" applyBorder="1" applyAlignment="1" applyProtection="1">
      <alignment horizontal="center" vertical="center" wrapText="1"/>
      <protection hidden="1"/>
    </xf>
    <xf numFmtId="0" fontId="5" fillId="4" borderId="43" xfId="0" applyFont="1" applyFill="1" applyBorder="1" applyAlignment="1" applyProtection="1">
      <alignment horizontal="right" vertical="center" wrapText="1"/>
      <protection hidden="1"/>
    </xf>
    <xf numFmtId="0" fontId="5" fillId="4" borderId="41" xfId="0" applyFont="1" applyFill="1" applyBorder="1" applyAlignment="1" applyProtection="1">
      <alignment horizontal="right" vertical="center" wrapText="1"/>
      <protection hidden="1"/>
    </xf>
    <xf numFmtId="49" fontId="5" fillId="4" borderId="29" xfId="0" applyNumberFormat="1" applyFont="1" applyFill="1" applyBorder="1" applyAlignment="1" applyProtection="1">
      <alignment horizontal="center" vertical="center" wrapText="1"/>
      <protection hidden="1"/>
    </xf>
    <xf numFmtId="49" fontId="5" fillId="4" borderId="30" xfId="0" applyNumberFormat="1" applyFont="1" applyFill="1" applyBorder="1" applyAlignment="1" applyProtection="1">
      <alignment horizontal="center" vertical="center" wrapText="1"/>
      <protection hidden="1"/>
    </xf>
    <xf numFmtId="0" fontId="5" fillId="4" borderId="30" xfId="0" applyFont="1" applyFill="1" applyBorder="1" applyAlignment="1" applyProtection="1">
      <alignment horizontal="center" vertical="center" wrapText="1"/>
      <protection hidden="1"/>
    </xf>
    <xf numFmtId="0" fontId="5" fillId="4" borderId="49" xfId="0" applyFont="1" applyFill="1" applyBorder="1" applyAlignment="1" applyProtection="1">
      <alignment horizontal="center" vertical="center" wrapText="1"/>
      <protection hidden="1"/>
    </xf>
    <xf numFmtId="49" fontId="5" fillId="4" borderId="0" xfId="0" applyNumberFormat="1" applyFont="1" applyFill="1" applyBorder="1" applyAlignment="1" applyProtection="1">
      <alignment horizontal="left" vertical="center" wrapText="1"/>
      <protection hidden="1"/>
    </xf>
    <xf numFmtId="0" fontId="33" fillId="0" borderId="0" xfId="0" applyFont="1" applyFill="1" applyBorder="1" applyAlignment="1" applyProtection="1">
      <alignment horizontal="center" vertical="center" wrapText="1"/>
      <protection hidden="1"/>
    </xf>
    <xf numFmtId="49" fontId="5" fillId="4" borderId="0" xfId="0" applyNumberFormat="1" applyFont="1" applyFill="1" applyBorder="1" applyAlignment="1" applyProtection="1">
      <alignment horizontal="right" vertical="center" wrapText="1"/>
      <protection hidden="1"/>
    </xf>
    <xf numFmtId="1" fontId="5" fillId="4" borderId="0" xfId="0" applyNumberFormat="1" applyFont="1" applyFill="1" applyBorder="1" applyAlignment="1" applyProtection="1">
      <alignment horizontal="left" vertical="center" wrapText="1"/>
      <protection hidden="1"/>
    </xf>
    <xf numFmtId="1" fontId="5" fillId="4" borderId="0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32" xfId="0" applyFont="1" applyFill="1" applyBorder="1" applyAlignment="1" applyProtection="1">
      <alignment horizontal="center" vertical="center" wrapText="1"/>
      <protection hidden="1"/>
    </xf>
    <xf numFmtId="167" fontId="8" fillId="4" borderId="32" xfId="1" applyNumberFormat="1" applyFont="1" applyFill="1" applyBorder="1" applyAlignment="1" applyProtection="1">
      <alignment horizontal="right" vertical="center" wrapText="1"/>
      <protection hidden="1"/>
    </xf>
    <xf numFmtId="167" fontId="8" fillId="4" borderId="33" xfId="1" applyNumberFormat="1" applyFont="1" applyFill="1" applyBorder="1" applyAlignment="1" applyProtection="1">
      <alignment horizontal="right" vertical="center" wrapText="1"/>
      <protection hidden="1"/>
    </xf>
  </cellXfs>
  <cellStyles count="21">
    <cellStyle name="Millares" xfId="5" builtinId="3"/>
    <cellStyle name="Millares 2" xfId="8"/>
    <cellStyle name="Millares 2 2" xfId="17"/>
    <cellStyle name="Millares 3" xfId="15"/>
    <cellStyle name="Moneda" xfId="1" builtinId="4"/>
    <cellStyle name="Moneda 2" xfId="9"/>
    <cellStyle name="Moneda 2 2" xfId="18"/>
    <cellStyle name="Moneda 3" xfId="13"/>
    <cellStyle name="Normal" xfId="0" builtinId="0"/>
    <cellStyle name="Normal 2" xfId="4"/>
    <cellStyle name="Normal 3" xfId="6"/>
    <cellStyle name="Normal 4" xfId="7"/>
    <cellStyle name="Normal 4 2" xfId="16"/>
    <cellStyle name="Normal 5" xfId="12"/>
    <cellStyle name="Normal 6" xfId="11"/>
    <cellStyle name="Normal 7" xfId="20"/>
    <cellStyle name="Normal_Errores Version DANE 4-07" xfId="2"/>
    <cellStyle name="Normal_Hoja2" xfId="3"/>
    <cellStyle name="Porcentaje 2" xfId="10"/>
    <cellStyle name="Porcentaje 2 2" xfId="19"/>
    <cellStyle name="Porcentaje 3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F0EFE0"/>
      <rgbColor rgb="00333300"/>
      <rgbColor rgb="00993300"/>
      <rgbColor rgb="00993366"/>
      <rgbColor rgb="00333399"/>
      <rgbColor rgb="00333333"/>
    </indexedColors>
    <mruColors>
      <color rgb="FF009900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9.xml"/><Relationship Id="rId18" Type="http://schemas.openxmlformats.org/officeDocument/2006/relationships/worksheet" Target="worksheets/sheet12.xml"/><Relationship Id="rId26" Type="http://schemas.openxmlformats.org/officeDocument/2006/relationships/worksheet" Target="worksheets/sheet17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14.xml"/><Relationship Id="rId34" Type="http://schemas.openxmlformats.org/officeDocument/2006/relationships/worksheet" Target="worksheets/sheet22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5.xml"/><Relationship Id="rId2" Type="http://schemas.openxmlformats.org/officeDocument/2006/relationships/worksheet" Target="worksheets/sheet2.xml"/><Relationship Id="rId16" Type="http://schemas.openxmlformats.org/officeDocument/2006/relationships/chartsheet" Target="chartsheets/sheet6.xml"/><Relationship Id="rId29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2.xml"/><Relationship Id="rId11" Type="http://schemas.openxmlformats.org/officeDocument/2006/relationships/worksheet" Target="worksheets/sheet8.xml"/><Relationship Id="rId24" Type="http://schemas.openxmlformats.org/officeDocument/2006/relationships/chartsheet" Target="chartsheets/sheet9.xml"/><Relationship Id="rId32" Type="http://schemas.openxmlformats.org/officeDocument/2006/relationships/chartsheet" Target="chartsheets/sheet12.xml"/><Relationship Id="rId37" Type="http://schemas.openxmlformats.org/officeDocument/2006/relationships/worksheet" Target="worksheets/sheet25.xml"/><Relationship Id="rId40" Type="http://schemas.openxmlformats.org/officeDocument/2006/relationships/theme" Target="theme/theme1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4.xml"/><Relationship Id="rId15" Type="http://schemas.openxmlformats.org/officeDocument/2006/relationships/worksheet" Target="worksheets/sheet10.xml"/><Relationship Id="rId23" Type="http://schemas.openxmlformats.org/officeDocument/2006/relationships/worksheet" Target="worksheets/sheet15.xml"/><Relationship Id="rId28" Type="http://schemas.openxmlformats.org/officeDocument/2006/relationships/chartsheet" Target="chartsheets/sheet10.xml"/><Relationship Id="rId36" Type="http://schemas.openxmlformats.org/officeDocument/2006/relationships/worksheet" Target="worksheets/sheet24.xml"/><Relationship Id="rId10" Type="http://schemas.openxmlformats.org/officeDocument/2006/relationships/worksheet" Target="worksheets/sheet7.xml"/><Relationship Id="rId19" Type="http://schemas.openxmlformats.org/officeDocument/2006/relationships/worksheet" Target="worksheets/sheet13.xml"/><Relationship Id="rId31" Type="http://schemas.openxmlformats.org/officeDocument/2006/relationships/worksheet" Target="worksheets/sheet20.xml"/><Relationship Id="rId44" Type="http://schemas.openxmlformats.org/officeDocument/2006/relationships/customXml" Target="../customXml/item1.xml"/><Relationship Id="rId4" Type="http://schemas.openxmlformats.org/officeDocument/2006/relationships/chartsheet" Target="chartsheets/sheet1.xml"/><Relationship Id="rId9" Type="http://schemas.openxmlformats.org/officeDocument/2006/relationships/worksheet" Target="worksheets/sheet6.xml"/><Relationship Id="rId14" Type="http://schemas.openxmlformats.org/officeDocument/2006/relationships/chartsheet" Target="chartsheets/sheet5.xml"/><Relationship Id="rId22" Type="http://schemas.openxmlformats.org/officeDocument/2006/relationships/chartsheet" Target="chartsheets/sheet8.xml"/><Relationship Id="rId27" Type="http://schemas.openxmlformats.org/officeDocument/2006/relationships/worksheet" Target="worksheets/sheet18.xml"/><Relationship Id="rId30" Type="http://schemas.openxmlformats.org/officeDocument/2006/relationships/chartsheet" Target="chartsheets/sheet11.xml"/><Relationship Id="rId35" Type="http://schemas.openxmlformats.org/officeDocument/2006/relationships/worksheet" Target="worksheets/sheet23.xml"/><Relationship Id="rId43" Type="http://schemas.openxmlformats.org/officeDocument/2006/relationships/calcChain" Target="calcChain.xml"/><Relationship Id="rId8" Type="http://schemas.openxmlformats.org/officeDocument/2006/relationships/chartsheet" Target="chartsheets/sheet3.xml"/><Relationship Id="rId3" Type="http://schemas.openxmlformats.org/officeDocument/2006/relationships/worksheet" Target="worksheets/sheet3.xml"/><Relationship Id="rId12" Type="http://schemas.openxmlformats.org/officeDocument/2006/relationships/chartsheet" Target="chartsheets/sheet4.xml"/><Relationship Id="rId17" Type="http://schemas.openxmlformats.org/officeDocument/2006/relationships/worksheet" Target="worksheets/sheet11.xml"/><Relationship Id="rId25" Type="http://schemas.openxmlformats.org/officeDocument/2006/relationships/worksheet" Target="worksheets/sheet16.xml"/><Relationship Id="rId33" Type="http://schemas.openxmlformats.org/officeDocument/2006/relationships/worksheet" Target="worksheets/sheet21.xml"/><Relationship Id="rId38" Type="http://schemas.openxmlformats.org/officeDocument/2006/relationships/worksheet" Target="worksheets/sheet26.xml"/><Relationship Id="rId46" Type="http://schemas.openxmlformats.org/officeDocument/2006/relationships/customXml" Target="../customXml/item3.xml"/><Relationship Id="rId20" Type="http://schemas.openxmlformats.org/officeDocument/2006/relationships/chartsheet" Target="chartsheets/sheet7.xml"/><Relationship Id="rId41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800">
                <a:solidFill>
                  <a:srgbClr val="008000"/>
                </a:solidFill>
              </a:defRPr>
            </a:pPr>
            <a:r>
              <a:rPr lang="es-CO" sz="2800">
                <a:solidFill>
                  <a:srgbClr val="008000"/>
                </a:solidFill>
              </a:rPr>
              <a:t>ENERO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8.1775961843014722E-2"/>
          <c:y val="0.12129497354497741"/>
          <c:w val="0.7753133255928254"/>
          <c:h val="0.7416486436170577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ENE!$F$2</c:f>
              <c:strCache>
                <c:ptCount val="1"/>
                <c:pt idx="0">
                  <c:v>EC</c:v>
                </c:pt>
              </c:strCache>
            </c:strRef>
          </c:tx>
          <c:invertIfNegative val="0"/>
          <c:cat>
            <c:strLit>
              <c:ptCount val="1"/>
              <c:pt idx="0">
                <c:v>CLASE DE AUSENTISMO</c:v>
              </c:pt>
            </c:strLit>
          </c:cat>
          <c:val>
            <c:numRef>
              <c:f>ENE!$F$21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E7-47D5-9491-3C09D1A74754}"/>
            </c:ext>
          </c:extLst>
        </c:ser>
        <c:ser>
          <c:idx val="1"/>
          <c:order val="1"/>
          <c:tx>
            <c:strRef>
              <c:f>ENE!$G$2</c:f>
              <c:strCache>
                <c:ptCount val="1"/>
                <c:pt idx="0">
                  <c:v>EL</c:v>
                </c:pt>
              </c:strCache>
            </c:strRef>
          </c:tx>
          <c:invertIfNegative val="0"/>
          <c:cat>
            <c:strLit>
              <c:ptCount val="1"/>
              <c:pt idx="0">
                <c:v>CLASE DE AUSENTISMO</c:v>
              </c:pt>
            </c:strLit>
          </c:cat>
          <c:val>
            <c:numRef>
              <c:f>ENE!$G$21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E7-47D5-9491-3C09D1A74754}"/>
            </c:ext>
          </c:extLst>
        </c:ser>
        <c:ser>
          <c:idx val="2"/>
          <c:order val="2"/>
          <c:tx>
            <c:strRef>
              <c:f>ENE!$H$2</c:f>
              <c:strCache>
                <c:ptCount val="1"/>
                <c:pt idx="0">
                  <c:v>AL</c:v>
                </c:pt>
              </c:strCache>
            </c:strRef>
          </c:tx>
          <c:invertIfNegative val="0"/>
          <c:cat>
            <c:strLit>
              <c:ptCount val="1"/>
              <c:pt idx="0">
                <c:v>CLASE DE AUSENTISMO</c:v>
              </c:pt>
            </c:strLit>
          </c:cat>
          <c:val>
            <c:numRef>
              <c:f>ENE!$H$21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E7-47D5-9491-3C09D1A74754}"/>
            </c:ext>
          </c:extLst>
        </c:ser>
        <c:ser>
          <c:idx val="3"/>
          <c:order val="3"/>
          <c:tx>
            <c:strRef>
              <c:f>ENE!$I$2</c:f>
              <c:strCache>
                <c:ptCount val="1"/>
                <c:pt idx="0">
                  <c:v>LIC</c:v>
                </c:pt>
              </c:strCache>
            </c:strRef>
          </c:tx>
          <c:invertIfNegative val="0"/>
          <c:cat>
            <c:strLit>
              <c:ptCount val="1"/>
              <c:pt idx="0">
                <c:v>CLASE DE AUSENTISMO</c:v>
              </c:pt>
            </c:strLit>
          </c:cat>
          <c:val>
            <c:numRef>
              <c:f>ENE!$I$21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E7-47D5-9491-3C09D1A74754}"/>
            </c:ext>
          </c:extLst>
        </c:ser>
        <c:ser>
          <c:idx val="4"/>
          <c:order val="4"/>
          <c:tx>
            <c:strRef>
              <c:f>ENE!$J$2</c:f>
              <c:strCache>
                <c:ptCount val="1"/>
                <c:pt idx="0">
                  <c:v>PP</c:v>
                </c:pt>
              </c:strCache>
            </c:strRef>
          </c:tx>
          <c:invertIfNegative val="0"/>
          <c:cat>
            <c:strLit>
              <c:ptCount val="1"/>
              <c:pt idx="0">
                <c:v>CLASE DE AUSENTISMO</c:v>
              </c:pt>
            </c:strLit>
          </c:cat>
          <c:val>
            <c:numRef>
              <c:f>ENE!$J$21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AE7-47D5-9491-3C09D1A74754}"/>
            </c:ext>
          </c:extLst>
        </c:ser>
        <c:ser>
          <c:idx val="5"/>
          <c:order val="5"/>
          <c:tx>
            <c:strRef>
              <c:f>ENE!$K$2</c:f>
              <c:strCache>
                <c:ptCount val="1"/>
                <c:pt idx="0">
                  <c:v>PD</c:v>
                </c:pt>
              </c:strCache>
            </c:strRef>
          </c:tx>
          <c:invertIfNegative val="0"/>
          <c:cat>
            <c:strLit>
              <c:ptCount val="1"/>
              <c:pt idx="0">
                <c:v>CLASE DE AUSENTISMO</c:v>
              </c:pt>
            </c:strLit>
          </c:cat>
          <c:val>
            <c:numRef>
              <c:f>ENE!$K$21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AE7-47D5-9491-3C09D1A74754}"/>
            </c:ext>
          </c:extLst>
        </c:ser>
        <c:ser>
          <c:idx val="6"/>
          <c:order val="6"/>
          <c:tx>
            <c:strRef>
              <c:f>ENE!$L$2</c:f>
              <c:strCache>
                <c:ptCount val="1"/>
                <c:pt idx="0">
                  <c:v>CD</c:v>
                </c:pt>
              </c:strCache>
            </c:strRef>
          </c:tx>
          <c:invertIfNegative val="0"/>
          <c:cat>
            <c:strLit>
              <c:ptCount val="1"/>
              <c:pt idx="0">
                <c:v>CLASE DE AUSENTISMO</c:v>
              </c:pt>
            </c:strLit>
          </c:cat>
          <c:val>
            <c:numRef>
              <c:f>ENE!$L$21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AE7-47D5-9491-3C09D1A74754}"/>
            </c:ext>
          </c:extLst>
        </c:ser>
        <c:ser>
          <c:idx val="7"/>
          <c:order val="7"/>
          <c:tx>
            <c:strRef>
              <c:f>ENE!$M$2</c:f>
              <c:strCache>
                <c:ptCount val="1"/>
                <c:pt idx="0">
                  <c:v>PE</c:v>
                </c:pt>
              </c:strCache>
            </c:strRef>
          </c:tx>
          <c:invertIfNegative val="0"/>
          <c:cat>
            <c:strLit>
              <c:ptCount val="1"/>
              <c:pt idx="0">
                <c:v>CLASE DE AUSENTISMO</c:v>
              </c:pt>
            </c:strLit>
          </c:cat>
          <c:val>
            <c:numRef>
              <c:f>ENE!$M$21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AE7-47D5-9491-3C09D1A74754}"/>
            </c:ext>
          </c:extLst>
        </c:ser>
        <c:ser>
          <c:idx val="8"/>
          <c:order val="8"/>
          <c:tx>
            <c:strRef>
              <c:f>ENE!$N$2</c:f>
              <c:strCache>
                <c:ptCount val="1"/>
                <c:pt idx="0">
                  <c:v>PM</c:v>
                </c:pt>
              </c:strCache>
            </c:strRef>
          </c:tx>
          <c:invertIfNegative val="0"/>
          <c:cat>
            <c:strLit>
              <c:ptCount val="1"/>
              <c:pt idx="0">
                <c:v>CLASE DE AUSENTISMO</c:v>
              </c:pt>
            </c:strLit>
          </c:cat>
          <c:val>
            <c:numRef>
              <c:f>ENE!$N$21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AE7-47D5-9491-3C09D1A74754}"/>
            </c:ext>
          </c:extLst>
        </c:ser>
        <c:ser>
          <c:idx val="9"/>
          <c:order val="9"/>
          <c:tx>
            <c:strRef>
              <c:f>ENE!$O$2</c:f>
              <c:strCache>
                <c:ptCount val="1"/>
                <c:pt idx="0">
                  <c:v>NJ</c:v>
                </c:pt>
              </c:strCache>
            </c:strRef>
          </c:tx>
          <c:invertIfNegative val="0"/>
          <c:cat>
            <c:strLit>
              <c:ptCount val="1"/>
              <c:pt idx="0">
                <c:v>CLASE DE AUSENTISMO</c:v>
              </c:pt>
            </c:strLit>
          </c:cat>
          <c:val>
            <c:numRef>
              <c:f>ENE!$O$21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AE7-47D5-9491-3C09D1A747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61757440"/>
        <c:axId val="246588544"/>
        <c:axId val="0"/>
      </c:bar3DChart>
      <c:catAx>
        <c:axId val="2617574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>
                <a:solidFill>
                  <a:srgbClr val="008000"/>
                </a:solidFill>
              </a:defRPr>
            </a:pPr>
            <a:endParaRPr lang="es-CO"/>
          </a:p>
        </c:txPr>
        <c:crossAx val="246588544"/>
        <c:crosses val="autoZero"/>
        <c:auto val="1"/>
        <c:lblAlgn val="ctr"/>
        <c:lblOffset val="100"/>
        <c:noMultiLvlLbl val="0"/>
      </c:catAx>
      <c:valAx>
        <c:axId val="246588544"/>
        <c:scaling>
          <c:orientation val="minMax"/>
        </c:scaling>
        <c:delete val="0"/>
        <c:axPos val="l"/>
        <c:majorGridlines>
          <c:spPr>
            <a:ln>
              <a:solidFill>
                <a:schemeClr val="accent3">
                  <a:lumMod val="75000"/>
                </a:schemeClr>
              </a:solidFill>
            </a:ln>
          </c:spPr>
        </c:majorGridlines>
        <c:numFmt formatCode="0.0" sourceLinked="1"/>
        <c:majorTickMark val="out"/>
        <c:minorTickMark val="none"/>
        <c:tickLblPos val="nextTo"/>
        <c:crossAx val="26175744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legend>
      <c:legendPos val="r"/>
      <c:layout>
        <c:manualLayout>
          <c:xMode val="edge"/>
          <c:yMode val="edge"/>
          <c:x val="0.89394321915063168"/>
          <c:y val="0.15809143518519797"/>
          <c:w val="6.2378046965171713E-2"/>
          <c:h val="0.64009755291005765"/>
        </c:manualLayout>
      </c:layout>
      <c:overlay val="0"/>
    </c:legend>
    <c:plotVisOnly val="1"/>
    <c:dispBlanksAs val="gap"/>
    <c:showDLblsOverMax val="0"/>
  </c:chart>
  <c:spPr>
    <a:blipFill dpi="0" rotWithShape="1">
      <a:blip xmlns:r="http://schemas.openxmlformats.org/officeDocument/2006/relationships" r:embed="rId1">
        <a:alphaModFix amt="93000"/>
      </a:blip>
      <a:srcRect/>
      <a:stretch>
        <a:fillRect/>
      </a:stretch>
    </a:blipFill>
  </c:spPr>
  <c:txPr>
    <a:bodyPr/>
    <a:lstStyle/>
    <a:p>
      <a:pPr>
        <a:defRPr sz="1200" b="1"/>
      </a:pPr>
      <a:endParaRPr lang="es-CO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800">
                <a:solidFill>
                  <a:srgbClr val="008000"/>
                </a:solidFill>
              </a:defRPr>
            </a:pPr>
            <a:r>
              <a:rPr lang="es-CO" sz="2800">
                <a:solidFill>
                  <a:srgbClr val="008000"/>
                </a:solidFill>
              </a:rPr>
              <a:t>FEBRERO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7391756219356241"/>
          <c:y val="0.12146353034053479"/>
          <c:w val="0.68590164611006055"/>
          <c:h val="0.7771872059200429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FEB!$F$2</c:f>
              <c:strCache>
                <c:ptCount val="1"/>
                <c:pt idx="0">
                  <c:v>EC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FEB!$F$21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B8-4CB4-BF56-C8EFABA15F8C}"/>
            </c:ext>
          </c:extLst>
        </c:ser>
        <c:ser>
          <c:idx val="1"/>
          <c:order val="1"/>
          <c:tx>
            <c:strRef>
              <c:f>FEB!$G$2</c:f>
              <c:strCache>
                <c:ptCount val="1"/>
                <c:pt idx="0">
                  <c:v>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FEB!$G$21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B8-4CB4-BF56-C8EFABA15F8C}"/>
            </c:ext>
          </c:extLst>
        </c:ser>
        <c:ser>
          <c:idx val="2"/>
          <c:order val="2"/>
          <c:tx>
            <c:strRef>
              <c:f>FEB!$H$2</c:f>
              <c:strCache>
                <c:ptCount val="1"/>
                <c:pt idx="0">
                  <c:v>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FEB!$H$21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B8-4CB4-BF56-C8EFABA15F8C}"/>
            </c:ext>
          </c:extLst>
        </c:ser>
        <c:ser>
          <c:idx val="3"/>
          <c:order val="3"/>
          <c:tx>
            <c:strRef>
              <c:f>FEB!$I$2</c:f>
              <c:strCache>
                <c:ptCount val="1"/>
                <c:pt idx="0">
                  <c:v>LIC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FEB!$I$21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B8-4CB4-BF56-C8EFABA15F8C}"/>
            </c:ext>
          </c:extLst>
        </c:ser>
        <c:ser>
          <c:idx val="4"/>
          <c:order val="4"/>
          <c:tx>
            <c:strRef>
              <c:f>FEB!$J$2</c:f>
              <c:strCache>
                <c:ptCount val="1"/>
                <c:pt idx="0">
                  <c:v>PP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FEB!$J$21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BB8-4CB4-BF56-C8EFABA15F8C}"/>
            </c:ext>
          </c:extLst>
        </c:ser>
        <c:ser>
          <c:idx val="5"/>
          <c:order val="5"/>
          <c:tx>
            <c:strRef>
              <c:f>FEB!$K$2</c:f>
              <c:strCache>
                <c:ptCount val="1"/>
                <c:pt idx="0">
                  <c:v>PD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FEB!$K$21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B8-4CB4-BF56-C8EFABA15F8C}"/>
            </c:ext>
          </c:extLst>
        </c:ser>
        <c:ser>
          <c:idx val="6"/>
          <c:order val="6"/>
          <c:tx>
            <c:strRef>
              <c:f>FEB!$L$2</c:f>
              <c:strCache>
                <c:ptCount val="1"/>
                <c:pt idx="0">
                  <c:v>CD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FEB!$L$21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BB8-4CB4-BF56-C8EFABA15F8C}"/>
            </c:ext>
          </c:extLst>
        </c:ser>
        <c:ser>
          <c:idx val="7"/>
          <c:order val="7"/>
          <c:tx>
            <c:strRef>
              <c:f>FEB!$M$2</c:f>
              <c:strCache>
                <c:ptCount val="1"/>
                <c:pt idx="0">
                  <c:v>PE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FEB!$M$21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BB8-4CB4-BF56-C8EFABA15F8C}"/>
            </c:ext>
          </c:extLst>
        </c:ser>
        <c:ser>
          <c:idx val="8"/>
          <c:order val="8"/>
          <c:tx>
            <c:strRef>
              <c:f>FEB!$N$2</c:f>
              <c:strCache>
                <c:ptCount val="1"/>
                <c:pt idx="0">
                  <c:v>PM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FEB!$N$21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BB8-4CB4-BF56-C8EFABA15F8C}"/>
            </c:ext>
          </c:extLst>
        </c:ser>
        <c:ser>
          <c:idx val="9"/>
          <c:order val="9"/>
          <c:tx>
            <c:strRef>
              <c:f>FEB!$O$2</c:f>
              <c:strCache>
                <c:ptCount val="1"/>
                <c:pt idx="0">
                  <c:v>NJ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FEB!$O$21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BB8-4CB4-BF56-C8EFABA15F8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78362624"/>
        <c:axId val="246591424"/>
        <c:axId val="0"/>
      </c:bar3DChart>
      <c:catAx>
        <c:axId val="2783626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>
                <a:solidFill>
                  <a:srgbClr val="008000"/>
                </a:solidFill>
              </a:defRPr>
            </a:pPr>
            <a:endParaRPr lang="es-CO"/>
          </a:p>
        </c:txPr>
        <c:crossAx val="246591424"/>
        <c:crosses val="autoZero"/>
        <c:auto val="1"/>
        <c:lblAlgn val="ctr"/>
        <c:lblOffset val="100"/>
        <c:noMultiLvlLbl val="0"/>
      </c:catAx>
      <c:valAx>
        <c:axId val="246591424"/>
        <c:scaling>
          <c:orientation val="minMax"/>
        </c:scaling>
        <c:delete val="0"/>
        <c:axPos val="l"/>
        <c:majorGridlines>
          <c:spPr>
            <a:ln>
              <a:solidFill>
                <a:schemeClr val="accent3">
                  <a:lumMod val="75000"/>
                </a:schemeClr>
              </a:solidFill>
            </a:ln>
          </c:spPr>
        </c:majorGridlines>
        <c:numFmt formatCode="0.0" sourceLinked="1"/>
        <c:majorTickMark val="out"/>
        <c:minorTickMark val="none"/>
        <c:tickLblPos val="nextTo"/>
        <c:crossAx val="27836262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legend>
      <c:legendPos val="r"/>
      <c:layout>
        <c:manualLayout>
          <c:xMode val="edge"/>
          <c:yMode val="edge"/>
          <c:x val="0.88575345654734461"/>
          <c:y val="0.12825865489093091"/>
          <c:w val="7.0567809568458609E-2"/>
          <c:h val="0.67487219533010079"/>
        </c:manualLayout>
      </c:layout>
      <c:overlay val="0"/>
    </c:legend>
    <c:plotVisOnly val="1"/>
    <c:dispBlanksAs val="gap"/>
    <c:showDLblsOverMax val="0"/>
  </c:chart>
  <c:spPr>
    <a:blipFill dpi="0" rotWithShape="1">
      <a:blip xmlns:r="http://schemas.openxmlformats.org/officeDocument/2006/relationships" r:embed="rId1">
        <a:alphaModFix amt="72000"/>
      </a:blip>
      <a:srcRect/>
      <a:stretch>
        <a:fillRect/>
      </a:stretch>
    </a:blipFill>
  </c:spPr>
  <c:txPr>
    <a:bodyPr/>
    <a:lstStyle/>
    <a:p>
      <a:pPr>
        <a:defRPr sz="1200" b="1"/>
      </a:pPr>
      <a:endParaRPr lang="es-CO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800">
                <a:solidFill>
                  <a:srgbClr val="008000"/>
                </a:solidFill>
              </a:defRPr>
            </a:pPr>
            <a:r>
              <a:rPr lang="es-CO" sz="2800">
                <a:solidFill>
                  <a:srgbClr val="008000"/>
                </a:solidFill>
              </a:rPr>
              <a:t>MARZO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5411886483871592"/>
          <c:y val="0.15909259630843794"/>
          <c:w val="0.74118931474579663"/>
          <c:h val="0.7332866289574921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MAR!$F$2</c:f>
              <c:strCache>
                <c:ptCount val="1"/>
                <c:pt idx="0">
                  <c:v>EC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MAR!$F$21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E7-4023-84DB-8E9BC59E6DFC}"/>
            </c:ext>
          </c:extLst>
        </c:ser>
        <c:ser>
          <c:idx val="1"/>
          <c:order val="1"/>
          <c:tx>
            <c:strRef>
              <c:f>MAR!$G$2</c:f>
              <c:strCache>
                <c:ptCount val="1"/>
                <c:pt idx="0">
                  <c:v>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MAR!$G$21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E7-4023-84DB-8E9BC59E6DFC}"/>
            </c:ext>
          </c:extLst>
        </c:ser>
        <c:ser>
          <c:idx val="2"/>
          <c:order val="2"/>
          <c:tx>
            <c:strRef>
              <c:f>MAR!$H$2</c:f>
              <c:strCache>
                <c:ptCount val="1"/>
                <c:pt idx="0">
                  <c:v>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MAR!$H$21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E7-4023-84DB-8E9BC59E6DFC}"/>
            </c:ext>
          </c:extLst>
        </c:ser>
        <c:ser>
          <c:idx val="3"/>
          <c:order val="3"/>
          <c:tx>
            <c:strRef>
              <c:f>MAR!$I$2</c:f>
              <c:strCache>
                <c:ptCount val="1"/>
                <c:pt idx="0">
                  <c:v>LIC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MAR!$I$21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E7-4023-84DB-8E9BC59E6DFC}"/>
            </c:ext>
          </c:extLst>
        </c:ser>
        <c:ser>
          <c:idx val="4"/>
          <c:order val="4"/>
          <c:tx>
            <c:strRef>
              <c:f>MAR!$J$2</c:f>
              <c:strCache>
                <c:ptCount val="1"/>
                <c:pt idx="0">
                  <c:v>PP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MAR!$J$21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9E7-4023-84DB-8E9BC59E6DFC}"/>
            </c:ext>
          </c:extLst>
        </c:ser>
        <c:ser>
          <c:idx val="5"/>
          <c:order val="5"/>
          <c:tx>
            <c:strRef>
              <c:f>MAR!$K$2</c:f>
              <c:strCache>
                <c:ptCount val="1"/>
                <c:pt idx="0">
                  <c:v>PD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MAR!$K$21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E7-4023-84DB-8E9BC59E6DFC}"/>
            </c:ext>
          </c:extLst>
        </c:ser>
        <c:ser>
          <c:idx val="6"/>
          <c:order val="6"/>
          <c:tx>
            <c:strRef>
              <c:f>MAR!$L$2</c:f>
              <c:strCache>
                <c:ptCount val="1"/>
                <c:pt idx="0">
                  <c:v>CD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MAR!$L$21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9E7-4023-84DB-8E9BC59E6DFC}"/>
            </c:ext>
          </c:extLst>
        </c:ser>
        <c:ser>
          <c:idx val="7"/>
          <c:order val="7"/>
          <c:tx>
            <c:strRef>
              <c:f>MAR!$M$2</c:f>
              <c:strCache>
                <c:ptCount val="1"/>
                <c:pt idx="0">
                  <c:v>PE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MAR!$M$21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9E7-4023-84DB-8E9BC59E6DFC}"/>
            </c:ext>
          </c:extLst>
        </c:ser>
        <c:ser>
          <c:idx val="8"/>
          <c:order val="8"/>
          <c:tx>
            <c:strRef>
              <c:f>MAR!$N$2</c:f>
              <c:strCache>
                <c:ptCount val="1"/>
                <c:pt idx="0">
                  <c:v>PM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MAR!$N$21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9E7-4023-84DB-8E9BC59E6DFC}"/>
            </c:ext>
          </c:extLst>
        </c:ser>
        <c:ser>
          <c:idx val="9"/>
          <c:order val="9"/>
          <c:tx>
            <c:strRef>
              <c:f>MAR!$O$2</c:f>
              <c:strCache>
                <c:ptCount val="1"/>
                <c:pt idx="0">
                  <c:v>NJ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MAR!$O$21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9E7-4023-84DB-8E9BC59E6D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78284800"/>
        <c:axId val="246594304"/>
        <c:axId val="0"/>
      </c:bar3DChart>
      <c:catAx>
        <c:axId val="2782848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>
                <a:solidFill>
                  <a:srgbClr val="008000"/>
                </a:solidFill>
              </a:defRPr>
            </a:pPr>
            <a:endParaRPr lang="es-CO"/>
          </a:p>
        </c:txPr>
        <c:crossAx val="246594304"/>
        <c:crosses val="autoZero"/>
        <c:auto val="1"/>
        <c:lblAlgn val="ctr"/>
        <c:lblOffset val="100"/>
        <c:noMultiLvlLbl val="0"/>
      </c:catAx>
      <c:valAx>
        <c:axId val="246594304"/>
        <c:scaling>
          <c:orientation val="minMax"/>
        </c:scaling>
        <c:delete val="0"/>
        <c:axPos val="l"/>
        <c:majorGridlines>
          <c:spPr>
            <a:ln>
              <a:solidFill>
                <a:schemeClr val="accent3">
                  <a:lumMod val="75000"/>
                </a:schemeClr>
              </a:solidFill>
            </a:ln>
          </c:spPr>
        </c:majorGridlines>
        <c:numFmt formatCode="0.0" sourceLinked="1"/>
        <c:majorTickMark val="out"/>
        <c:minorTickMark val="none"/>
        <c:tickLblPos val="nextTo"/>
        <c:crossAx val="27828480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legend>
      <c:legendPos val="r"/>
      <c:layout>
        <c:manualLayout>
          <c:xMode val="edge"/>
          <c:yMode val="edge"/>
          <c:x val="0.91578258609272956"/>
          <c:y val="0.19097376483743544"/>
          <c:w val="5.2823323928004123E-2"/>
          <c:h val="0.59125204873471393"/>
        </c:manualLayout>
      </c:layout>
      <c:overlay val="0"/>
    </c:legend>
    <c:plotVisOnly val="1"/>
    <c:dispBlanksAs val="gap"/>
    <c:showDLblsOverMax val="0"/>
  </c:chart>
  <c:spPr>
    <a:blipFill dpi="0" rotWithShape="1">
      <a:blip xmlns:r="http://schemas.openxmlformats.org/officeDocument/2006/relationships" r:embed="rId1">
        <a:alphaModFix amt="87000"/>
      </a:blip>
      <a:srcRect/>
      <a:stretch>
        <a:fillRect/>
      </a:stretch>
    </a:blipFill>
  </c:spPr>
  <c:txPr>
    <a:bodyPr/>
    <a:lstStyle/>
    <a:p>
      <a:pPr>
        <a:defRPr sz="1200" b="1"/>
      </a:pPr>
      <a:endParaRPr lang="es-CO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HORAS DE AUSENTISMO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'Horas 1º T'!$B$3:$K$3</c:f>
              <c:strCache>
                <c:ptCount val="10"/>
                <c:pt idx="0">
                  <c:v>EC</c:v>
                </c:pt>
                <c:pt idx="1">
                  <c:v>EL</c:v>
                </c:pt>
                <c:pt idx="2">
                  <c:v>AL</c:v>
                </c:pt>
                <c:pt idx="3">
                  <c:v>LIC</c:v>
                </c:pt>
                <c:pt idx="4">
                  <c:v>PP</c:v>
                </c:pt>
                <c:pt idx="5">
                  <c:v>PD</c:v>
                </c:pt>
                <c:pt idx="6">
                  <c:v>CD</c:v>
                </c:pt>
                <c:pt idx="7">
                  <c:v>PE</c:v>
                </c:pt>
                <c:pt idx="8">
                  <c:v>PM</c:v>
                </c:pt>
                <c:pt idx="9">
                  <c:v>NJ</c:v>
                </c:pt>
              </c:strCache>
            </c:strRef>
          </c:cat>
          <c:val>
            <c:numRef>
              <c:f>'Horas 1º T'!$B$7:$K$7</c:f>
              <c:numCache>
                <c:formatCode>#,##0.00_ ;\-#,##0.00\ 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37-4FB0-A57E-723B9AD295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78480896"/>
        <c:axId val="261397248"/>
      </c:barChart>
      <c:catAx>
        <c:axId val="27848089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61397248"/>
        <c:crosses val="autoZero"/>
        <c:auto val="1"/>
        <c:lblAlgn val="ctr"/>
        <c:lblOffset val="100"/>
        <c:noMultiLvlLbl val="0"/>
      </c:catAx>
      <c:valAx>
        <c:axId val="261397248"/>
        <c:scaling>
          <c:orientation val="minMax"/>
        </c:scaling>
        <c:delete val="0"/>
        <c:axPos val="l"/>
        <c:majorGridlines/>
        <c:numFmt formatCode="#,##0.00_ ;\-#,##0.00\ " sourceLinked="0"/>
        <c:majorTickMark val="none"/>
        <c:minorTickMark val="none"/>
        <c:tickLblPos val="nextTo"/>
        <c:crossAx val="2784808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COSTOS DE AUSENTISMO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'Costo 1º T'!$B$3:$K$3</c:f>
              <c:strCache>
                <c:ptCount val="10"/>
                <c:pt idx="0">
                  <c:v>EC</c:v>
                </c:pt>
                <c:pt idx="1">
                  <c:v>EL</c:v>
                </c:pt>
                <c:pt idx="2">
                  <c:v>AL</c:v>
                </c:pt>
                <c:pt idx="3">
                  <c:v>LIC</c:v>
                </c:pt>
                <c:pt idx="4">
                  <c:v>PP</c:v>
                </c:pt>
                <c:pt idx="5">
                  <c:v>PD</c:v>
                </c:pt>
                <c:pt idx="6">
                  <c:v>CD</c:v>
                </c:pt>
                <c:pt idx="7">
                  <c:v>PE</c:v>
                </c:pt>
                <c:pt idx="8">
                  <c:v>PM</c:v>
                </c:pt>
                <c:pt idx="9">
                  <c:v>NJ</c:v>
                </c:pt>
              </c:strCache>
            </c:strRef>
          </c:cat>
          <c:val>
            <c:numRef>
              <c:f>'Costo 1º T'!$B$7:$K$7</c:f>
              <c:numCache>
                <c:formatCode>"$"\ #,##0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BD-4609-B8DA-31633708DF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78573568"/>
        <c:axId val="278594112"/>
      </c:barChart>
      <c:catAx>
        <c:axId val="27857356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78594112"/>
        <c:crosses val="autoZero"/>
        <c:auto val="1"/>
        <c:lblAlgn val="ctr"/>
        <c:lblOffset val="100"/>
        <c:noMultiLvlLbl val="0"/>
      </c:catAx>
      <c:valAx>
        <c:axId val="278594112"/>
        <c:scaling>
          <c:orientation val="minMax"/>
        </c:scaling>
        <c:delete val="0"/>
        <c:axPos val="l"/>
        <c:majorGridlines/>
        <c:numFmt formatCode="&quot;$&quot;\ #,##0" sourceLinked="1"/>
        <c:majorTickMark val="none"/>
        <c:minorTickMark val="none"/>
        <c:tickLblPos val="nextTo"/>
        <c:crossAx val="2785735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800">
                <a:solidFill>
                  <a:srgbClr val="008000"/>
                </a:solidFill>
              </a:defRPr>
            </a:pPr>
            <a:r>
              <a:rPr lang="es-CO" sz="2800">
                <a:solidFill>
                  <a:srgbClr val="008000"/>
                </a:solidFill>
              </a:rPr>
              <a:t>ABRIL</a:t>
            </a:r>
          </a:p>
        </c:rich>
      </c:tx>
      <c:overlay val="1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8.9290015292930722E-2"/>
          <c:y val="0.11937302667564979"/>
          <c:w val="0.74050006346528663"/>
          <c:h val="0.7249246142979586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ABR!$F$2</c:f>
              <c:strCache>
                <c:ptCount val="1"/>
                <c:pt idx="0">
                  <c:v>EC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ABR!$F$21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0F-439E-8D57-4A35C614B5ED}"/>
            </c:ext>
          </c:extLst>
        </c:ser>
        <c:ser>
          <c:idx val="1"/>
          <c:order val="1"/>
          <c:tx>
            <c:strRef>
              <c:f>ABR!$G$2</c:f>
              <c:strCache>
                <c:ptCount val="1"/>
                <c:pt idx="0">
                  <c:v>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ABR!$G$21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0F-439E-8D57-4A35C614B5ED}"/>
            </c:ext>
          </c:extLst>
        </c:ser>
        <c:ser>
          <c:idx val="2"/>
          <c:order val="2"/>
          <c:tx>
            <c:strRef>
              <c:f>ABR!$H$2</c:f>
              <c:strCache>
                <c:ptCount val="1"/>
                <c:pt idx="0">
                  <c:v>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ABR!$H$21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00F-439E-8D57-4A35C614B5ED}"/>
            </c:ext>
          </c:extLst>
        </c:ser>
        <c:ser>
          <c:idx val="3"/>
          <c:order val="3"/>
          <c:tx>
            <c:strRef>
              <c:f>ABR!$I$2</c:f>
              <c:strCache>
                <c:ptCount val="1"/>
                <c:pt idx="0">
                  <c:v>LIC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ABR!$I$21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00F-439E-8D57-4A35C614B5ED}"/>
            </c:ext>
          </c:extLst>
        </c:ser>
        <c:ser>
          <c:idx val="4"/>
          <c:order val="4"/>
          <c:tx>
            <c:strRef>
              <c:f>ABR!$J$2</c:f>
              <c:strCache>
                <c:ptCount val="1"/>
                <c:pt idx="0">
                  <c:v>PP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ABR!$J$21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00F-439E-8D57-4A35C614B5ED}"/>
            </c:ext>
          </c:extLst>
        </c:ser>
        <c:ser>
          <c:idx val="5"/>
          <c:order val="5"/>
          <c:tx>
            <c:strRef>
              <c:f>ABR!$K$2</c:f>
              <c:strCache>
                <c:ptCount val="1"/>
                <c:pt idx="0">
                  <c:v>PD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ABR!$K$21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0F-439E-8D57-4A35C614B5ED}"/>
            </c:ext>
          </c:extLst>
        </c:ser>
        <c:ser>
          <c:idx val="6"/>
          <c:order val="6"/>
          <c:tx>
            <c:strRef>
              <c:f>ABR!$L$2</c:f>
              <c:strCache>
                <c:ptCount val="1"/>
                <c:pt idx="0">
                  <c:v>CD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ABR!$L$21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00F-439E-8D57-4A35C614B5ED}"/>
            </c:ext>
          </c:extLst>
        </c:ser>
        <c:ser>
          <c:idx val="7"/>
          <c:order val="7"/>
          <c:tx>
            <c:strRef>
              <c:f>ABR!$M$2</c:f>
              <c:strCache>
                <c:ptCount val="1"/>
                <c:pt idx="0">
                  <c:v>PE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ABR!$M$21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00F-439E-8D57-4A35C614B5ED}"/>
            </c:ext>
          </c:extLst>
        </c:ser>
        <c:ser>
          <c:idx val="8"/>
          <c:order val="8"/>
          <c:tx>
            <c:strRef>
              <c:f>ABR!$N$2</c:f>
              <c:strCache>
                <c:ptCount val="1"/>
                <c:pt idx="0">
                  <c:v>PM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ABR!$N$21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00F-439E-8D57-4A35C614B5ED}"/>
            </c:ext>
          </c:extLst>
        </c:ser>
        <c:ser>
          <c:idx val="9"/>
          <c:order val="9"/>
          <c:tx>
            <c:strRef>
              <c:f>ABR!$O$2</c:f>
              <c:strCache>
                <c:ptCount val="1"/>
                <c:pt idx="0">
                  <c:v>NJ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ABR!$O$21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00F-439E-8D57-4A35C614B5E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78930944"/>
        <c:axId val="278596416"/>
        <c:axId val="0"/>
      </c:bar3DChart>
      <c:catAx>
        <c:axId val="278930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>
                <a:solidFill>
                  <a:srgbClr val="008000"/>
                </a:solidFill>
              </a:defRPr>
            </a:pPr>
            <a:endParaRPr lang="es-CO"/>
          </a:p>
        </c:txPr>
        <c:crossAx val="278596416"/>
        <c:crosses val="autoZero"/>
        <c:auto val="1"/>
        <c:lblAlgn val="ctr"/>
        <c:lblOffset val="100"/>
        <c:noMultiLvlLbl val="0"/>
      </c:catAx>
      <c:valAx>
        <c:axId val="278596416"/>
        <c:scaling>
          <c:orientation val="minMax"/>
        </c:scaling>
        <c:delete val="0"/>
        <c:axPos val="l"/>
        <c:majorGridlines>
          <c:spPr>
            <a:ln>
              <a:solidFill>
                <a:schemeClr val="accent3">
                  <a:lumMod val="75000"/>
                </a:schemeClr>
              </a:solidFill>
            </a:ln>
          </c:spPr>
        </c:majorGridlines>
        <c:numFmt formatCode="0.0" sourceLinked="1"/>
        <c:majorTickMark val="out"/>
        <c:minorTickMark val="none"/>
        <c:tickLblPos val="nextTo"/>
        <c:crossAx val="27893094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legend>
      <c:legendPos val="r"/>
      <c:layout>
        <c:manualLayout>
          <c:xMode val="edge"/>
          <c:yMode val="edge"/>
          <c:x val="0.88575345654734461"/>
          <c:y val="0.12493475406376629"/>
          <c:w val="6.2378046965171713E-2"/>
          <c:h val="0.62260960370802676"/>
        </c:manualLayout>
      </c:layout>
      <c:overlay val="0"/>
    </c:legend>
    <c:plotVisOnly val="1"/>
    <c:dispBlanksAs val="gap"/>
    <c:showDLblsOverMax val="0"/>
  </c:chart>
  <c:spPr>
    <a:blipFill dpi="0" rotWithShape="1">
      <a:blip xmlns:r="http://schemas.openxmlformats.org/officeDocument/2006/relationships" r:embed="rId1">
        <a:alphaModFix amt="88000"/>
      </a:blip>
      <a:srcRect/>
      <a:stretch>
        <a:fillRect/>
      </a:stretch>
    </a:blipFill>
  </c:spPr>
  <c:txPr>
    <a:bodyPr/>
    <a:lstStyle/>
    <a:p>
      <a:pPr>
        <a:defRPr sz="1200" b="1"/>
      </a:pPr>
      <a:endParaRPr lang="es-CO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800">
                <a:solidFill>
                  <a:srgbClr val="008000"/>
                </a:solidFill>
              </a:defRPr>
            </a:pPr>
            <a:r>
              <a:rPr lang="es-CO" sz="2800">
                <a:solidFill>
                  <a:srgbClr val="008000"/>
                </a:solidFill>
              </a:rPr>
              <a:t>MAYO</a:t>
            </a:r>
          </a:p>
        </c:rich>
      </c:tx>
      <c:overlay val="1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1931914483831614"/>
          <c:y val="0.16536410730308387"/>
          <c:w val="0.67907684394063461"/>
          <c:h val="0.693567059324708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MAY!$F$2</c:f>
              <c:strCache>
                <c:ptCount val="1"/>
                <c:pt idx="0">
                  <c:v>EC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MAY!$F$21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12-4E60-BDA4-78D60491D5BE}"/>
            </c:ext>
          </c:extLst>
        </c:ser>
        <c:ser>
          <c:idx val="1"/>
          <c:order val="1"/>
          <c:tx>
            <c:strRef>
              <c:f>MAY!$G$2</c:f>
              <c:strCache>
                <c:ptCount val="1"/>
                <c:pt idx="0">
                  <c:v>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MAY!$G$21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12-4E60-BDA4-78D60491D5BE}"/>
            </c:ext>
          </c:extLst>
        </c:ser>
        <c:ser>
          <c:idx val="2"/>
          <c:order val="2"/>
          <c:tx>
            <c:strRef>
              <c:f>MAY!$H$2</c:f>
              <c:strCache>
                <c:ptCount val="1"/>
                <c:pt idx="0">
                  <c:v>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MAY!$H$21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12-4E60-BDA4-78D60491D5BE}"/>
            </c:ext>
          </c:extLst>
        </c:ser>
        <c:ser>
          <c:idx val="3"/>
          <c:order val="3"/>
          <c:tx>
            <c:strRef>
              <c:f>MAY!$I$2</c:f>
              <c:strCache>
                <c:ptCount val="1"/>
                <c:pt idx="0">
                  <c:v>LIC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MAY!$I$21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712-4E60-BDA4-78D60491D5BE}"/>
            </c:ext>
          </c:extLst>
        </c:ser>
        <c:ser>
          <c:idx val="4"/>
          <c:order val="4"/>
          <c:tx>
            <c:strRef>
              <c:f>MAY!$J$2</c:f>
              <c:strCache>
                <c:ptCount val="1"/>
                <c:pt idx="0">
                  <c:v>PP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MAY!$J$21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712-4E60-BDA4-78D60491D5BE}"/>
            </c:ext>
          </c:extLst>
        </c:ser>
        <c:ser>
          <c:idx val="5"/>
          <c:order val="5"/>
          <c:tx>
            <c:strRef>
              <c:f>MAY!$K$2</c:f>
              <c:strCache>
                <c:ptCount val="1"/>
                <c:pt idx="0">
                  <c:v>PD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MAY!$K$21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12-4E60-BDA4-78D60491D5BE}"/>
            </c:ext>
          </c:extLst>
        </c:ser>
        <c:ser>
          <c:idx val="6"/>
          <c:order val="6"/>
          <c:tx>
            <c:strRef>
              <c:f>MAY!$L$2</c:f>
              <c:strCache>
                <c:ptCount val="1"/>
                <c:pt idx="0">
                  <c:v>CD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MAY!$L$21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712-4E60-BDA4-78D60491D5BE}"/>
            </c:ext>
          </c:extLst>
        </c:ser>
        <c:ser>
          <c:idx val="7"/>
          <c:order val="7"/>
          <c:tx>
            <c:strRef>
              <c:f>MAY!$M$2</c:f>
              <c:strCache>
                <c:ptCount val="1"/>
                <c:pt idx="0">
                  <c:v>PE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MAY!$M$21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712-4E60-BDA4-78D60491D5BE}"/>
            </c:ext>
          </c:extLst>
        </c:ser>
        <c:ser>
          <c:idx val="8"/>
          <c:order val="8"/>
          <c:tx>
            <c:strRef>
              <c:f>MAY!$N$2</c:f>
              <c:strCache>
                <c:ptCount val="1"/>
                <c:pt idx="0">
                  <c:v>PM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MAY!$N$21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712-4E60-BDA4-78D60491D5BE}"/>
            </c:ext>
          </c:extLst>
        </c:ser>
        <c:ser>
          <c:idx val="9"/>
          <c:order val="9"/>
          <c:tx>
            <c:strRef>
              <c:f>MAY!$O$2</c:f>
              <c:strCache>
                <c:ptCount val="1"/>
                <c:pt idx="0">
                  <c:v>NJ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MAY!$O$21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712-4E60-BDA4-78D60491D5B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79238144"/>
        <c:axId val="278599296"/>
        <c:axId val="0"/>
      </c:bar3DChart>
      <c:catAx>
        <c:axId val="2792381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>
                <a:solidFill>
                  <a:srgbClr val="008000"/>
                </a:solidFill>
              </a:defRPr>
            </a:pPr>
            <a:endParaRPr lang="es-CO"/>
          </a:p>
        </c:txPr>
        <c:crossAx val="278599296"/>
        <c:crosses val="autoZero"/>
        <c:auto val="1"/>
        <c:lblAlgn val="ctr"/>
        <c:lblOffset val="100"/>
        <c:noMultiLvlLbl val="0"/>
      </c:catAx>
      <c:valAx>
        <c:axId val="278599296"/>
        <c:scaling>
          <c:orientation val="minMax"/>
        </c:scaling>
        <c:delete val="0"/>
        <c:axPos val="l"/>
        <c:majorGridlines>
          <c:spPr>
            <a:ln>
              <a:solidFill>
                <a:schemeClr val="accent3">
                  <a:lumMod val="75000"/>
                </a:schemeClr>
              </a:solidFill>
            </a:ln>
          </c:spPr>
        </c:majorGridlines>
        <c:numFmt formatCode="0.0" sourceLinked="1"/>
        <c:majorTickMark val="out"/>
        <c:minorTickMark val="none"/>
        <c:tickLblPos val="nextTo"/>
        <c:crossAx val="2792381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680089709069001"/>
          <c:y val="0.1688353310263252"/>
          <c:w val="6.5107967832937194E-2"/>
          <c:h val="0.62888111470264396"/>
        </c:manualLayout>
      </c:layout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</c:spPr>
  <c:txPr>
    <a:bodyPr/>
    <a:lstStyle/>
    <a:p>
      <a:pPr>
        <a:defRPr sz="1200" b="1"/>
      </a:pPr>
      <a:endParaRPr lang="es-CO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800">
                <a:solidFill>
                  <a:srgbClr val="008000"/>
                </a:solidFill>
              </a:defRPr>
            </a:pPr>
            <a:r>
              <a:rPr lang="es-CO" sz="2800">
                <a:solidFill>
                  <a:srgbClr val="008000"/>
                </a:solidFill>
              </a:rPr>
              <a:t>JUNIO</a:t>
            </a:r>
          </a:p>
        </c:rich>
      </c:tx>
      <c:layout/>
      <c:overlay val="1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4456414180154994"/>
          <c:y val="0.15073058164890041"/>
          <c:w val="0.63335744046920062"/>
          <c:h val="0.693567059324708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JUN!$F$2</c:f>
              <c:strCache>
                <c:ptCount val="1"/>
                <c:pt idx="0">
                  <c:v>EC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JUN!$F$21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B0-4D89-A75A-DCEE7AFEC386}"/>
            </c:ext>
          </c:extLst>
        </c:ser>
        <c:ser>
          <c:idx val="1"/>
          <c:order val="1"/>
          <c:tx>
            <c:strRef>
              <c:f>JUN!$G$2</c:f>
              <c:strCache>
                <c:ptCount val="1"/>
                <c:pt idx="0">
                  <c:v>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JUN!$G$21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B0-4D89-A75A-DCEE7AFEC386}"/>
            </c:ext>
          </c:extLst>
        </c:ser>
        <c:ser>
          <c:idx val="2"/>
          <c:order val="2"/>
          <c:tx>
            <c:strRef>
              <c:f>JUN!$H$2</c:f>
              <c:strCache>
                <c:ptCount val="1"/>
                <c:pt idx="0">
                  <c:v>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JUN!$H$21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B0-4D89-A75A-DCEE7AFEC386}"/>
            </c:ext>
          </c:extLst>
        </c:ser>
        <c:ser>
          <c:idx val="3"/>
          <c:order val="3"/>
          <c:tx>
            <c:strRef>
              <c:f>JUN!$I$2</c:f>
              <c:strCache>
                <c:ptCount val="1"/>
                <c:pt idx="0">
                  <c:v>LIC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JUN!$I$21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B0-4D89-A75A-DCEE7AFEC386}"/>
            </c:ext>
          </c:extLst>
        </c:ser>
        <c:ser>
          <c:idx val="4"/>
          <c:order val="4"/>
          <c:tx>
            <c:strRef>
              <c:f>JUN!$J$2</c:f>
              <c:strCache>
                <c:ptCount val="1"/>
                <c:pt idx="0">
                  <c:v>PP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JUN!$J$21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1B0-4D89-A75A-DCEE7AFEC386}"/>
            </c:ext>
          </c:extLst>
        </c:ser>
        <c:ser>
          <c:idx val="5"/>
          <c:order val="5"/>
          <c:tx>
            <c:strRef>
              <c:f>JUN!$K$2</c:f>
              <c:strCache>
                <c:ptCount val="1"/>
                <c:pt idx="0">
                  <c:v>PD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JUN!$K$21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1B0-4D89-A75A-DCEE7AFEC386}"/>
            </c:ext>
          </c:extLst>
        </c:ser>
        <c:ser>
          <c:idx val="6"/>
          <c:order val="6"/>
          <c:tx>
            <c:strRef>
              <c:f>JUN!$L$2</c:f>
              <c:strCache>
                <c:ptCount val="1"/>
                <c:pt idx="0">
                  <c:v>CD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JUN!$L$21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1B0-4D89-A75A-DCEE7AFEC386}"/>
            </c:ext>
          </c:extLst>
        </c:ser>
        <c:ser>
          <c:idx val="7"/>
          <c:order val="7"/>
          <c:tx>
            <c:strRef>
              <c:f>JUN!$M$2</c:f>
              <c:strCache>
                <c:ptCount val="1"/>
                <c:pt idx="0">
                  <c:v>PE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JUN!$M$21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1B0-4D89-A75A-DCEE7AFEC386}"/>
            </c:ext>
          </c:extLst>
        </c:ser>
        <c:ser>
          <c:idx val="8"/>
          <c:order val="8"/>
          <c:tx>
            <c:strRef>
              <c:f>JUN!$N$2</c:f>
              <c:strCache>
                <c:ptCount val="1"/>
                <c:pt idx="0">
                  <c:v>PM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JUN!$N$21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1B0-4D89-A75A-DCEE7AFEC386}"/>
            </c:ext>
          </c:extLst>
        </c:ser>
        <c:ser>
          <c:idx val="9"/>
          <c:order val="9"/>
          <c:tx>
            <c:strRef>
              <c:f>JUN!$O$2</c:f>
              <c:strCache>
                <c:ptCount val="1"/>
                <c:pt idx="0">
                  <c:v>NJ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JUN!$O$21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1B0-4D89-A75A-DCEE7AFEC38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79627264"/>
        <c:axId val="279398080"/>
        <c:axId val="0"/>
      </c:bar3DChart>
      <c:catAx>
        <c:axId val="2796272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>
                <a:solidFill>
                  <a:srgbClr val="008000"/>
                </a:solidFill>
              </a:defRPr>
            </a:pPr>
            <a:endParaRPr lang="es-CO"/>
          </a:p>
        </c:txPr>
        <c:crossAx val="279398080"/>
        <c:crosses val="autoZero"/>
        <c:auto val="1"/>
        <c:lblAlgn val="ctr"/>
        <c:lblOffset val="100"/>
        <c:noMultiLvlLbl val="0"/>
      </c:catAx>
      <c:valAx>
        <c:axId val="279398080"/>
        <c:scaling>
          <c:orientation val="minMax"/>
        </c:scaling>
        <c:delete val="0"/>
        <c:axPos val="l"/>
        <c:majorGridlines>
          <c:spPr>
            <a:ln>
              <a:solidFill>
                <a:schemeClr val="accent3">
                  <a:lumMod val="75000"/>
                </a:schemeClr>
              </a:solidFill>
            </a:ln>
          </c:spPr>
        </c:majorGridlines>
        <c:numFmt formatCode="0.0" sourceLinked="1"/>
        <c:majorTickMark val="out"/>
        <c:minorTickMark val="none"/>
        <c:tickLblPos val="nextTo"/>
        <c:crossAx val="2796272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6118416873748349"/>
          <c:y val="0.15420180537214029"/>
          <c:w val="6.7837888700696319E-2"/>
          <c:h val="0.67069118800033301"/>
        </c:manualLayout>
      </c:layout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</c:spPr>
  <c:txPr>
    <a:bodyPr/>
    <a:lstStyle/>
    <a:p>
      <a:pPr>
        <a:defRPr sz="1200" b="1"/>
      </a:pPr>
      <a:endParaRPr lang="es-CO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 sz="1800" b="1" i="0" u="none" strike="noStrike" baseline="0">
                <a:effectLst/>
              </a:rPr>
              <a:t>HORAS DE </a:t>
            </a:r>
            <a:r>
              <a:rPr lang="es-CO"/>
              <a:t>AUSENTISMO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'Horas 2º T'!$B$3:$K$3</c:f>
              <c:strCache>
                <c:ptCount val="10"/>
                <c:pt idx="0">
                  <c:v>EC</c:v>
                </c:pt>
                <c:pt idx="1">
                  <c:v>EL</c:v>
                </c:pt>
                <c:pt idx="2">
                  <c:v>AL</c:v>
                </c:pt>
                <c:pt idx="3">
                  <c:v>LIC</c:v>
                </c:pt>
                <c:pt idx="4">
                  <c:v>PP</c:v>
                </c:pt>
                <c:pt idx="5">
                  <c:v>PD</c:v>
                </c:pt>
                <c:pt idx="6">
                  <c:v>CD</c:v>
                </c:pt>
                <c:pt idx="7">
                  <c:v>PE</c:v>
                </c:pt>
                <c:pt idx="8">
                  <c:v>PM</c:v>
                </c:pt>
                <c:pt idx="9">
                  <c:v>NJ</c:v>
                </c:pt>
              </c:strCache>
            </c:strRef>
          </c:cat>
          <c:val>
            <c:numRef>
              <c:f>'Horas 2º T'!$B$7:$K$7</c:f>
              <c:numCache>
                <c:formatCode>#,##0.00_ ;\-#,##0.00\ 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6E-4633-B340-C98825708A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79238656"/>
        <c:axId val="279399232"/>
      </c:barChart>
      <c:catAx>
        <c:axId val="2792386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79399232"/>
        <c:crosses val="autoZero"/>
        <c:auto val="1"/>
        <c:lblAlgn val="ctr"/>
        <c:lblOffset val="100"/>
        <c:noMultiLvlLbl val="0"/>
      </c:catAx>
      <c:valAx>
        <c:axId val="279399232"/>
        <c:scaling>
          <c:orientation val="minMax"/>
        </c:scaling>
        <c:delete val="0"/>
        <c:axPos val="l"/>
        <c:majorGridlines/>
        <c:numFmt formatCode="#,##0.00_ ;\-#,##0.00\ " sourceLinked="0"/>
        <c:majorTickMark val="none"/>
        <c:minorTickMark val="none"/>
        <c:tickLblPos val="nextTo"/>
        <c:crossAx val="2792386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O" sz="1800" b="1"/>
              <a:t>COSTOS DE AUSENTISMO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'Costo 2º T'!$B$3:$K$3</c:f>
              <c:strCache>
                <c:ptCount val="10"/>
                <c:pt idx="0">
                  <c:v>EC</c:v>
                </c:pt>
                <c:pt idx="1">
                  <c:v>EL</c:v>
                </c:pt>
                <c:pt idx="2">
                  <c:v>AL</c:v>
                </c:pt>
                <c:pt idx="3">
                  <c:v>LIC</c:v>
                </c:pt>
                <c:pt idx="4">
                  <c:v>PP</c:v>
                </c:pt>
                <c:pt idx="5">
                  <c:v>PD</c:v>
                </c:pt>
                <c:pt idx="6">
                  <c:v>CD</c:v>
                </c:pt>
                <c:pt idx="7">
                  <c:v>PE</c:v>
                </c:pt>
                <c:pt idx="8">
                  <c:v>PM</c:v>
                </c:pt>
                <c:pt idx="9">
                  <c:v>NJ</c:v>
                </c:pt>
              </c:strCache>
            </c:strRef>
          </c:cat>
          <c:val>
            <c:numRef>
              <c:f>'Costo 2º T'!$B$7:$K$7</c:f>
              <c:numCache>
                <c:formatCode>"$"\ #,##0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BC-486F-BBFE-A5832150CEF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1963168"/>
        <c:axId val="711963496"/>
      </c:barChart>
      <c:catAx>
        <c:axId val="711963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11963496"/>
        <c:crosses val="autoZero"/>
        <c:auto val="1"/>
        <c:lblAlgn val="ctr"/>
        <c:lblOffset val="100"/>
        <c:noMultiLvlLbl val="0"/>
      </c:catAx>
      <c:valAx>
        <c:axId val="711963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\ 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11963168"/>
        <c:crosses val="autoZero"/>
        <c:crossBetween val="between"/>
      </c:valAx>
      <c:spPr>
        <a:noFill/>
        <a:ln>
          <a:solidFill>
            <a:schemeClr val="accent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800">
                <a:solidFill>
                  <a:srgbClr val="008000"/>
                </a:solidFill>
              </a:defRPr>
            </a:pPr>
            <a:r>
              <a:rPr lang="es-CO" sz="2800">
                <a:solidFill>
                  <a:srgbClr val="008000"/>
                </a:solidFill>
              </a:rPr>
              <a:t>JULIO</a:t>
            </a:r>
          </a:p>
        </c:rich>
      </c:tx>
      <c:layout/>
      <c:overlay val="1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8.0411001409133459E-2"/>
          <c:y val="0.15700209264355053"/>
          <c:w val="0.78350308819611236"/>
          <c:h val="0.7123815923086586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JUL!$F$2</c:f>
              <c:strCache>
                <c:ptCount val="1"/>
                <c:pt idx="0">
                  <c:v>EC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JUL!$F$21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48-4C64-93DA-610457935933}"/>
            </c:ext>
          </c:extLst>
        </c:ser>
        <c:ser>
          <c:idx val="1"/>
          <c:order val="1"/>
          <c:tx>
            <c:strRef>
              <c:f>JUL!$G$2</c:f>
              <c:strCache>
                <c:ptCount val="1"/>
                <c:pt idx="0">
                  <c:v>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JUL!$G$21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48-4C64-93DA-610457935933}"/>
            </c:ext>
          </c:extLst>
        </c:ser>
        <c:ser>
          <c:idx val="2"/>
          <c:order val="2"/>
          <c:tx>
            <c:strRef>
              <c:f>JUL!$H$2</c:f>
              <c:strCache>
                <c:ptCount val="1"/>
                <c:pt idx="0">
                  <c:v>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JUL!$H$21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48-4C64-93DA-610457935933}"/>
            </c:ext>
          </c:extLst>
        </c:ser>
        <c:ser>
          <c:idx val="3"/>
          <c:order val="3"/>
          <c:tx>
            <c:strRef>
              <c:f>JUL!$I$2</c:f>
              <c:strCache>
                <c:ptCount val="1"/>
                <c:pt idx="0">
                  <c:v>LIC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JUL!$I$21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548-4C64-93DA-610457935933}"/>
            </c:ext>
          </c:extLst>
        </c:ser>
        <c:ser>
          <c:idx val="4"/>
          <c:order val="4"/>
          <c:tx>
            <c:strRef>
              <c:f>JUL!$J$2</c:f>
              <c:strCache>
                <c:ptCount val="1"/>
                <c:pt idx="0">
                  <c:v>PP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JUL!$J$21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548-4C64-93DA-610457935933}"/>
            </c:ext>
          </c:extLst>
        </c:ser>
        <c:ser>
          <c:idx val="5"/>
          <c:order val="5"/>
          <c:tx>
            <c:strRef>
              <c:f>JUL!$K$2</c:f>
              <c:strCache>
                <c:ptCount val="1"/>
                <c:pt idx="0">
                  <c:v>PD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JUL!$K$21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48-4C64-93DA-610457935933}"/>
            </c:ext>
          </c:extLst>
        </c:ser>
        <c:ser>
          <c:idx val="6"/>
          <c:order val="6"/>
          <c:tx>
            <c:strRef>
              <c:f>JUL!$L$2</c:f>
              <c:strCache>
                <c:ptCount val="1"/>
                <c:pt idx="0">
                  <c:v>CD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JUL!$L$21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548-4C64-93DA-610457935933}"/>
            </c:ext>
          </c:extLst>
        </c:ser>
        <c:ser>
          <c:idx val="7"/>
          <c:order val="7"/>
          <c:tx>
            <c:strRef>
              <c:f>JUL!$M$2</c:f>
              <c:strCache>
                <c:ptCount val="1"/>
                <c:pt idx="0">
                  <c:v>PE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JUL!$M$21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548-4C64-93DA-610457935933}"/>
            </c:ext>
          </c:extLst>
        </c:ser>
        <c:ser>
          <c:idx val="8"/>
          <c:order val="8"/>
          <c:tx>
            <c:strRef>
              <c:f>JUL!$N$2</c:f>
              <c:strCache>
                <c:ptCount val="1"/>
                <c:pt idx="0">
                  <c:v>PM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JUL!$N$21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548-4C64-93DA-610457935933}"/>
            </c:ext>
          </c:extLst>
        </c:ser>
        <c:ser>
          <c:idx val="9"/>
          <c:order val="9"/>
          <c:tx>
            <c:strRef>
              <c:f>JUL!$O$2</c:f>
              <c:strCache>
                <c:ptCount val="1"/>
                <c:pt idx="0">
                  <c:v>NJ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JUL!$O$21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548-4C64-93DA-61045793593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79768064"/>
        <c:axId val="279403264"/>
        <c:axId val="0"/>
      </c:bar3DChart>
      <c:catAx>
        <c:axId val="279768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>
                <a:solidFill>
                  <a:srgbClr val="008000"/>
                </a:solidFill>
              </a:defRPr>
            </a:pPr>
            <a:endParaRPr lang="es-CO"/>
          </a:p>
        </c:txPr>
        <c:crossAx val="279403264"/>
        <c:crosses val="autoZero"/>
        <c:auto val="1"/>
        <c:lblAlgn val="ctr"/>
        <c:lblOffset val="100"/>
        <c:noMultiLvlLbl val="0"/>
      </c:catAx>
      <c:valAx>
        <c:axId val="279403264"/>
        <c:scaling>
          <c:orientation val="minMax"/>
        </c:scaling>
        <c:delete val="0"/>
        <c:axPos val="l"/>
        <c:majorGridlines>
          <c:spPr>
            <a:ln>
              <a:solidFill>
                <a:schemeClr val="accent3">
                  <a:lumMod val="75000"/>
                </a:schemeClr>
              </a:solidFill>
            </a:ln>
          </c:spPr>
        </c:majorGridlines>
        <c:numFmt formatCode="0.0" sourceLinked="1"/>
        <c:majorTickMark val="out"/>
        <c:minorTickMark val="none"/>
        <c:tickLblPos val="nextTo"/>
        <c:crossAx val="2797680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9394321915063168"/>
          <c:y val="0.15211130170725642"/>
          <c:w val="6.7837888700696319E-2"/>
          <c:h val="0.65396715868124444"/>
        </c:manualLayout>
      </c:layout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</c:spPr>
  <c:txPr>
    <a:bodyPr/>
    <a:lstStyle/>
    <a:p>
      <a:pPr>
        <a:defRPr sz="1200" b="1"/>
      </a:pPr>
      <a:endParaRPr lang="es-CO"/>
    </a:p>
  </c:tx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800">
                <a:solidFill>
                  <a:srgbClr val="008000"/>
                </a:solidFill>
              </a:defRPr>
            </a:pPr>
            <a:r>
              <a:rPr lang="es-CO" sz="2800">
                <a:solidFill>
                  <a:srgbClr val="008000"/>
                </a:solidFill>
              </a:rPr>
              <a:t>AGOSTO</a:t>
            </a:r>
          </a:p>
        </c:rich>
      </c:tx>
      <c:layout/>
      <c:overlay val="1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8.9965724446301631E-2"/>
          <c:y val="0.22180770625493512"/>
          <c:w val="0.77940820689450219"/>
          <c:h val="0.6371234603728570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AGO!$F$2</c:f>
              <c:strCache>
                <c:ptCount val="1"/>
                <c:pt idx="0">
                  <c:v>EC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AGO!$F$21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DD-4F86-B48B-7B32AC33B8CD}"/>
            </c:ext>
          </c:extLst>
        </c:ser>
        <c:ser>
          <c:idx val="1"/>
          <c:order val="1"/>
          <c:tx>
            <c:strRef>
              <c:f>AGO!$G$2</c:f>
              <c:strCache>
                <c:ptCount val="1"/>
                <c:pt idx="0">
                  <c:v>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AGO!$G$21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DD-4F86-B48B-7B32AC33B8CD}"/>
            </c:ext>
          </c:extLst>
        </c:ser>
        <c:ser>
          <c:idx val="2"/>
          <c:order val="2"/>
          <c:tx>
            <c:strRef>
              <c:f>AGO!$H$2</c:f>
              <c:strCache>
                <c:ptCount val="1"/>
                <c:pt idx="0">
                  <c:v>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AGO!$H$21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DD-4F86-B48B-7B32AC33B8CD}"/>
            </c:ext>
          </c:extLst>
        </c:ser>
        <c:ser>
          <c:idx val="3"/>
          <c:order val="3"/>
          <c:tx>
            <c:strRef>
              <c:f>AGO!$I$2</c:f>
              <c:strCache>
                <c:ptCount val="1"/>
                <c:pt idx="0">
                  <c:v>LIC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AGO!$I$21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DD-4F86-B48B-7B32AC33B8CD}"/>
            </c:ext>
          </c:extLst>
        </c:ser>
        <c:ser>
          <c:idx val="4"/>
          <c:order val="4"/>
          <c:tx>
            <c:strRef>
              <c:f>AGO!$J$2</c:f>
              <c:strCache>
                <c:ptCount val="1"/>
                <c:pt idx="0">
                  <c:v>PP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AGO!$J$21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DD-4F86-B48B-7B32AC33B8CD}"/>
            </c:ext>
          </c:extLst>
        </c:ser>
        <c:ser>
          <c:idx val="5"/>
          <c:order val="5"/>
          <c:tx>
            <c:strRef>
              <c:f>AGO!$K$2</c:f>
              <c:strCache>
                <c:ptCount val="1"/>
                <c:pt idx="0">
                  <c:v>PD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AGO!$K$21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DD-4F86-B48B-7B32AC33B8CD}"/>
            </c:ext>
          </c:extLst>
        </c:ser>
        <c:ser>
          <c:idx val="6"/>
          <c:order val="6"/>
          <c:tx>
            <c:strRef>
              <c:f>AGO!$L$2</c:f>
              <c:strCache>
                <c:ptCount val="1"/>
                <c:pt idx="0">
                  <c:v>CD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AGO!$L$21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7DD-4F86-B48B-7B32AC33B8CD}"/>
            </c:ext>
          </c:extLst>
        </c:ser>
        <c:ser>
          <c:idx val="7"/>
          <c:order val="7"/>
          <c:tx>
            <c:strRef>
              <c:f>AGO!$M$2</c:f>
              <c:strCache>
                <c:ptCount val="1"/>
                <c:pt idx="0">
                  <c:v>PE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AGO!$M$21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7DD-4F86-B48B-7B32AC33B8CD}"/>
            </c:ext>
          </c:extLst>
        </c:ser>
        <c:ser>
          <c:idx val="8"/>
          <c:order val="8"/>
          <c:tx>
            <c:strRef>
              <c:f>AGO!$N$2</c:f>
              <c:strCache>
                <c:ptCount val="1"/>
                <c:pt idx="0">
                  <c:v>PM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AGO!$N$21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7DD-4F86-B48B-7B32AC33B8CD}"/>
            </c:ext>
          </c:extLst>
        </c:ser>
        <c:ser>
          <c:idx val="9"/>
          <c:order val="9"/>
          <c:tx>
            <c:strRef>
              <c:f>AGO!$O$2</c:f>
              <c:strCache>
                <c:ptCount val="1"/>
                <c:pt idx="0">
                  <c:v>NJ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AGO!$O$21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7DD-4F86-B48B-7B32AC33B8C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90847232"/>
        <c:axId val="290917184"/>
        <c:axId val="0"/>
      </c:bar3DChart>
      <c:catAx>
        <c:axId val="2908472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>
                <a:solidFill>
                  <a:srgbClr val="008000"/>
                </a:solidFill>
              </a:defRPr>
            </a:pPr>
            <a:endParaRPr lang="es-CO"/>
          </a:p>
        </c:txPr>
        <c:crossAx val="290917184"/>
        <c:crosses val="autoZero"/>
        <c:auto val="1"/>
        <c:lblAlgn val="ctr"/>
        <c:lblOffset val="100"/>
        <c:noMultiLvlLbl val="0"/>
      </c:catAx>
      <c:valAx>
        <c:axId val="290917184"/>
        <c:scaling>
          <c:orientation val="minMax"/>
        </c:scaling>
        <c:delete val="0"/>
        <c:axPos val="l"/>
        <c:majorGridlines>
          <c:spPr>
            <a:ln>
              <a:solidFill>
                <a:schemeClr val="accent3">
                  <a:lumMod val="75000"/>
                </a:schemeClr>
              </a:solidFill>
            </a:ln>
          </c:spPr>
        </c:majorGridlines>
        <c:numFmt formatCode="0.0" sourceLinked="1"/>
        <c:majorTickMark val="out"/>
        <c:minorTickMark val="none"/>
        <c:tickLblPos val="nextTo"/>
        <c:crossAx val="2908472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575345654734461"/>
          <c:y val="0.21900741898351811"/>
          <c:w val="6.5107967832937194E-2"/>
          <c:h val="0.58079953041032661"/>
        </c:manualLayout>
      </c:layout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</c:spPr>
  <c:txPr>
    <a:bodyPr/>
    <a:lstStyle/>
    <a:p>
      <a:pPr>
        <a:defRPr sz="1200" b="1"/>
      </a:pPr>
      <a:endParaRPr lang="es-CO"/>
    </a:p>
  </c:tx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800">
                <a:solidFill>
                  <a:srgbClr val="008000"/>
                </a:solidFill>
              </a:defRPr>
            </a:pPr>
            <a:r>
              <a:rPr lang="es-CO" sz="2800">
                <a:solidFill>
                  <a:srgbClr val="008000"/>
                </a:solidFill>
              </a:rPr>
              <a:t>SEPTIEMBRE</a:t>
            </a:r>
          </a:p>
        </c:rich>
      </c:tx>
      <c:layout/>
      <c:overlay val="1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9.2695645314069874E-2"/>
          <c:y val="0.19672166227633461"/>
          <c:w val="0.76985348385730079"/>
          <c:h val="0.6956575629896000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SEP!$F$2</c:f>
              <c:strCache>
                <c:ptCount val="1"/>
                <c:pt idx="0">
                  <c:v>EC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SEP!$F$21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E6-419A-AE3B-3B1596762646}"/>
            </c:ext>
          </c:extLst>
        </c:ser>
        <c:ser>
          <c:idx val="1"/>
          <c:order val="1"/>
          <c:tx>
            <c:strRef>
              <c:f>SEP!$G$2</c:f>
              <c:strCache>
                <c:ptCount val="1"/>
                <c:pt idx="0">
                  <c:v>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SEP!$G$21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3E6-419A-AE3B-3B1596762646}"/>
            </c:ext>
          </c:extLst>
        </c:ser>
        <c:ser>
          <c:idx val="2"/>
          <c:order val="2"/>
          <c:tx>
            <c:strRef>
              <c:f>SEP!$H$2</c:f>
              <c:strCache>
                <c:ptCount val="1"/>
                <c:pt idx="0">
                  <c:v>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SEP!$H$21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3E6-419A-AE3B-3B1596762646}"/>
            </c:ext>
          </c:extLst>
        </c:ser>
        <c:ser>
          <c:idx val="3"/>
          <c:order val="3"/>
          <c:tx>
            <c:strRef>
              <c:f>SEP!$I$2</c:f>
              <c:strCache>
                <c:ptCount val="1"/>
                <c:pt idx="0">
                  <c:v>LIC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SEP!$I$21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3E6-419A-AE3B-3B1596762646}"/>
            </c:ext>
          </c:extLst>
        </c:ser>
        <c:ser>
          <c:idx val="4"/>
          <c:order val="4"/>
          <c:tx>
            <c:strRef>
              <c:f>SEP!$J$2</c:f>
              <c:strCache>
                <c:ptCount val="1"/>
                <c:pt idx="0">
                  <c:v>PP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SEP!$J$21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3E6-419A-AE3B-3B1596762646}"/>
            </c:ext>
          </c:extLst>
        </c:ser>
        <c:ser>
          <c:idx val="5"/>
          <c:order val="5"/>
          <c:tx>
            <c:strRef>
              <c:f>SEP!$K$2</c:f>
              <c:strCache>
                <c:ptCount val="1"/>
                <c:pt idx="0">
                  <c:v>PD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SEP!$K$21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E6-419A-AE3B-3B1596762646}"/>
            </c:ext>
          </c:extLst>
        </c:ser>
        <c:ser>
          <c:idx val="6"/>
          <c:order val="6"/>
          <c:tx>
            <c:strRef>
              <c:f>SEP!$L$2</c:f>
              <c:strCache>
                <c:ptCount val="1"/>
                <c:pt idx="0">
                  <c:v>CD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SEP!$L$21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3E6-419A-AE3B-3B1596762646}"/>
            </c:ext>
          </c:extLst>
        </c:ser>
        <c:ser>
          <c:idx val="7"/>
          <c:order val="7"/>
          <c:tx>
            <c:strRef>
              <c:f>SEP!$M$2</c:f>
              <c:strCache>
                <c:ptCount val="1"/>
                <c:pt idx="0">
                  <c:v>PE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SEP!$M$21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3E6-419A-AE3B-3B1596762646}"/>
            </c:ext>
          </c:extLst>
        </c:ser>
        <c:ser>
          <c:idx val="8"/>
          <c:order val="8"/>
          <c:tx>
            <c:strRef>
              <c:f>SEP!$N$2</c:f>
              <c:strCache>
                <c:ptCount val="1"/>
                <c:pt idx="0">
                  <c:v>PM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SEP!$N$21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3E6-419A-AE3B-3B1596762646}"/>
            </c:ext>
          </c:extLst>
        </c:ser>
        <c:ser>
          <c:idx val="9"/>
          <c:order val="9"/>
          <c:tx>
            <c:strRef>
              <c:f>SEP!$O$2</c:f>
              <c:strCache>
                <c:ptCount val="1"/>
                <c:pt idx="0">
                  <c:v>NJ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SEP!$O$21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3E6-419A-AE3B-3B159676264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91460608"/>
        <c:axId val="290919488"/>
        <c:axId val="0"/>
      </c:bar3DChart>
      <c:catAx>
        <c:axId val="2914606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>
                <a:solidFill>
                  <a:srgbClr val="008000"/>
                </a:solidFill>
              </a:defRPr>
            </a:pPr>
            <a:endParaRPr lang="es-CO"/>
          </a:p>
        </c:txPr>
        <c:crossAx val="290919488"/>
        <c:crosses val="autoZero"/>
        <c:auto val="1"/>
        <c:lblAlgn val="ctr"/>
        <c:lblOffset val="100"/>
        <c:noMultiLvlLbl val="0"/>
      </c:catAx>
      <c:valAx>
        <c:axId val="290919488"/>
        <c:scaling>
          <c:orientation val="minMax"/>
        </c:scaling>
        <c:delete val="0"/>
        <c:axPos val="l"/>
        <c:majorGridlines>
          <c:spPr>
            <a:ln>
              <a:solidFill>
                <a:schemeClr val="accent3">
                  <a:lumMod val="75000"/>
                </a:schemeClr>
              </a:solidFill>
            </a:ln>
          </c:spPr>
        </c:majorGridlines>
        <c:numFmt formatCode="0.0" sourceLinked="1"/>
        <c:majorTickMark val="out"/>
        <c:minorTickMark val="none"/>
        <c:tickLblPos val="nextTo"/>
        <c:crossAx val="2914606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9121329828286056"/>
          <c:y val="0.19183087134003418"/>
          <c:w val="7.1932770002339802E-2"/>
          <c:h val="0.62470010737290005"/>
        </c:manualLayout>
      </c:layout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</c:spPr>
  <c:txPr>
    <a:bodyPr/>
    <a:lstStyle/>
    <a:p>
      <a:pPr>
        <a:defRPr sz="1200" b="1"/>
      </a:pPr>
      <a:endParaRPr lang="es-CO"/>
    </a:p>
  </c:txPr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HORAS DE AUSENTISMO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'Horas 3º T'!$B$3:$K$3</c:f>
              <c:strCache>
                <c:ptCount val="10"/>
                <c:pt idx="0">
                  <c:v>EC</c:v>
                </c:pt>
                <c:pt idx="1">
                  <c:v>EL</c:v>
                </c:pt>
                <c:pt idx="2">
                  <c:v>AL</c:v>
                </c:pt>
                <c:pt idx="3">
                  <c:v>LIC</c:v>
                </c:pt>
                <c:pt idx="4">
                  <c:v>PP</c:v>
                </c:pt>
                <c:pt idx="5">
                  <c:v>PD</c:v>
                </c:pt>
                <c:pt idx="6">
                  <c:v>CD</c:v>
                </c:pt>
                <c:pt idx="7">
                  <c:v>PE</c:v>
                </c:pt>
                <c:pt idx="8">
                  <c:v>PM</c:v>
                </c:pt>
                <c:pt idx="9">
                  <c:v>NJ</c:v>
                </c:pt>
              </c:strCache>
            </c:strRef>
          </c:cat>
          <c:val>
            <c:numRef>
              <c:f>'Horas 3º T'!$B$7:$K$7</c:f>
              <c:numCache>
                <c:formatCode>#,##0.00_ ;\-#,##0.00\ 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5E-4474-820C-AE44FDE5FB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79767040"/>
        <c:axId val="290921216"/>
      </c:barChart>
      <c:catAx>
        <c:axId val="27976704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0921216"/>
        <c:crosses val="autoZero"/>
        <c:auto val="1"/>
        <c:lblAlgn val="ctr"/>
        <c:lblOffset val="100"/>
        <c:noMultiLvlLbl val="0"/>
      </c:catAx>
      <c:valAx>
        <c:axId val="290921216"/>
        <c:scaling>
          <c:orientation val="minMax"/>
        </c:scaling>
        <c:delete val="0"/>
        <c:axPos val="l"/>
        <c:majorGridlines/>
        <c:numFmt formatCode="#,##0.00_ ;\-#,##0.00\ " sourceLinked="0"/>
        <c:majorTickMark val="none"/>
        <c:minorTickMark val="none"/>
        <c:tickLblPos val="nextTo"/>
        <c:crossAx val="2797670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COSTOS DE AUSENTISMO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'Costo 3º T'!$B$3:$K$3</c:f>
              <c:strCache>
                <c:ptCount val="10"/>
                <c:pt idx="0">
                  <c:v>EC</c:v>
                </c:pt>
                <c:pt idx="1">
                  <c:v>EL</c:v>
                </c:pt>
                <c:pt idx="2">
                  <c:v>AL</c:v>
                </c:pt>
                <c:pt idx="3">
                  <c:v>LIC</c:v>
                </c:pt>
                <c:pt idx="4">
                  <c:v>PP</c:v>
                </c:pt>
                <c:pt idx="5">
                  <c:v>PD</c:v>
                </c:pt>
                <c:pt idx="6">
                  <c:v>CD</c:v>
                </c:pt>
                <c:pt idx="7">
                  <c:v>PE</c:v>
                </c:pt>
                <c:pt idx="8">
                  <c:v>PM</c:v>
                </c:pt>
                <c:pt idx="9">
                  <c:v>NJ</c:v>
                </c:pt>
              </c:strCache>
            </c:strRef>
          </c:cat>
          <c:val>
            <c:numRef>
              <c:f>'Costo 3º T'!$B$7:$K$7</c:f>
              <c:numCache>
                <c:formatCode>"$"\ #,##0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C0-4233-9D3A-D72D2F2C58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1523072"/>
        <c:axId val="291185216"/>
      </c:barChart>
      <c:catAx>
        <c:axId val="29152307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1185216"/>
        <c:crosses val="autoZero"/>
        <c:auto val="1"/>
        <c:lblAlgn val="ctr"/>
        <c:lblOffset val="100"/>
        <c:noMultiLvlLbl val="0"/>
      </c:catAx>
      <c:valAx>
        <c:axId val="291185216"/>
        <c:scaling>
          <c:orientation val="minMax"/>
        </c:scaling>
        <c:delete val="0"/>
        <c:axPos val="l"/>
        <c:majorGridlines/>
        <c:numFmt formatCode="&quot;$&quot;\ #,##0" sourceLinked="1"/>
        <c:majorTickMark val="none"/>
        <c:minorTickMark val="none"/>
        <c:tickLblPos val="nextTo"/>
        <c:crossAx val="2915230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800">
                <a:solidFill>
                  <a:srgbClr val="008000"/>
                </a:solidFill>
              </a:defRPr>
            </a:pPr>
            <a:r>
              <a:rPr lang="es-CO" sz="2800">
                <a:solidFill>
                  <a:srgbClr val="008000"/>
                </a:solidFill>
              </a:rPr>
              <a:t>OCTUBRE</a:t>
            </a:r>
          </a:p>
        </c:rich>
      </c:tx>
      <c:layout/>
      <c:overlay val="1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6.6761397070322012E-2"/>
          <c:y val="0.19672166227633461"/>
          <c:w val="0.80397749470432966"/>
          <c:h val="0.6831145410002905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OCT!$F$2</c:f>
              <c:strCache>
                <c:ptCount val="1"/>
                <c:pt idx="0">
                  <c:v>EC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OCT!$F$21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98-4972-B8FB-98B6068D8A31}"/>
            </c:ext>
          </c:extLst>
        </c:ser>
        <c:ser>
          <c:idx val="1"/>
          <c:order val="1"/>
          <c:tx>
            <c:strRef>
              <c:f>OCT!$G$2</c:f>
              <c:strCache>
                <c:ptCount val="1"/>
                <c:pt idx="0">
                  <c:v>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OCT!$G$21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98-4972-B8FB-98B6068D8A31}"/>
            </c:ext>
          </c:extLst>
        </c:ser>
        <c:ser>
          <c:idx val="2"/>
          <c:order val="2"/>
          <c:tx>
            <c:strRef>
              <c:f>OCT!$H$2</c:f>
              <c:strCache>
                <c:ptCount val="1"/>
                <c:pt idx="0">
                  <c:v>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OCT!$H$21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98-4972-B8FB-98B6068D8A31}"/>
            </c:ext>
          </c:extLst>
        </c:ser>
        <c:ser>
          <c:idx val="3"/>
          <c:order val="3"/>
          <c:tx>
            <c:strRef>
              <c:f>OCT!$I$2</c:f>
              <c:strCache>
                <c:ptCount val="1"/>
                <c:pt idx="0">
                  <c:v>LIC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OCT!$I$21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98-4972-B8FB-98B6068D8A31}"/>
            </c:ext>
          </c:extLst>
        </c:ser>
        <c:ser>
          <c:idx val="4"/>
          <c:order val="4"/>
          <c:tx>
            <c:strRef>
              <c:f>OCT!$J$2</c:f>
              <c:strCache>
                <c:ptCount val="1"/>
                <c:pt idx="0">
                  <c:v>PP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OCT!$J$21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698-4972-B8FB-98B6068D8A31}"/>
            </c:ext>
          </c:extLst>
        </c:ser>
        <c:ser>
          <c:idx val="5"/>
          <c:order val="5"/>
          <c:tx>
            <c:strRef>
              <c:f>OCT!$K$2</c:f>
              <c:strCache>
                <c:ptCount val="1"/>
                <c:pt idx="0">
                  <c:v>PD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OCT!$K$21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98-4972-B8FB-98B6068D8A31}"/>
            </c:ext>
          </c:extLst>
        </c:ser>
        <c:ser>
          <c:idx val="6"/>
          <c:order val="6"/>
          <c:tx>
            <c:strRef>
              <c:f>OCT!$L$2</c:f>
              <c:strCache>
                <c:ptCount val="1"/>
                <c:pt idx="0">
                  <c:v>CD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OCT!$L$21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698-4972-B8FB-98B6068D8A31}"/>
            </c:ext>
          </c:extLst>
        </c:ser>
        <c:ser>
          <c:idx val="7"/>
          <c:order val="7"/>
          <c:tx>
            <c:strRef>
              <c:f>OCT!$M$2</c:f>
              <c:strCache>
                <c:ptCount val="1"/>
                <c:pt idx="0">
                  <c:v>PE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OCT!$M$21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698-4972-B8FB-98B6068D8A31}"/>
            </c:ext>
          </c:extLst>
        </c:ser>
        <c:ser>
          <c:idx val="8"/>
          <c:order val="8"/>
          <c:tx>
            <c:strRef>
              <c:f>OCT!$N$2</c:f>
              <c:strCache>
                <c:ptCount val="1"/>
                <c:pt idx="0">
                  <c:v>PM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OCT!$N$21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698-4972-B8FB-98B6068D8A31}"/>
            </c:ext>
          </c:extLst>
        </c:ser>
        <c:ser>
          <c:idx val="9"/>
          <c:order val="9"/>
          <c:tx>
            <c:strRef>
              <c:f>OCT!$O$2</c:f>
              <c:strCache>
                <c:ptCount val="1"/>
                <c:pt idx="0">
                  <c:v>NJ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OCT!$O$21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698-4972-B8FB-98B6068D8A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80198656"/>
        <c:axId val="291188672"/>
        <c:axId val="0"/>
      </c:bar3DChart>
      <c:catAx>
        <c:axId val="2801986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>
                <a:solidFill>
                  <a:srgbClr val="008000"/>
                </a:solidFill>
              </a:defRPr>
            </a:pPr>
            <a:endParaRPr lang="es-CO"/>
          </a:p>
        </c:txPr>
        <c:crossAx val="291188672"/>
        <c:crosses val="autoZero"/>
        <c:auto val="1"/>
        <c:lblAlgn val="ctr"/>
        <c:lblOffset val="100"/>
        <c:noMultiLvlLbl val="0"/>
      </c:catAx>
      <c:valAx>
        <c:axId val="291188672"/>
        <c:scaling>
          <c:orientation val="minMax"/>
        </c:scaling>
        <c:delete val="0"/>
        <c:axPos val="l"/>
        <c:majorGridlines>
          <c:spPr>
            <a:ln>
              <a:solidFill>
                <a:schemeClr val="accent3">
                  <a:lumMod val="75000"/>
                </a:schemeClr>
              </a:solidFill>
            </a:ln>
          </c:spPr>
        </c:majorGridlines>
        <c:numFmt formatCode="0.0" sourceLinked="1"/>
        <c:majorTickMark val="out"/>
        <c:minorTickMark val="none"/>
        <c:tickLblPos val="nextTo"/>
        <c:crossAx val="2801986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0759282348944292"/>
          <c:y val="0.19392137500491763"/>
          <c:w val="6.3743007399052837E-2"/>
          <c:h val="0.59334255239962652"/>
        </c:manualLayout>
      </c:layout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</c:spPr>
  <c:txPr>
    <a:bodyPr/>
    <a:lstStyle/>
    <a:p>
      <a:pPr>
        <a:defRPr sz="1200" b="1"/>
      </a:pPr>
      <a:endParaRPr lang="es-CO"/>
    </a:p>
  </c:txPr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800">
                <a:solidFill>
                  <a:srgbClr val="008000"/>
                </a:solidFill>
              </a:defRPr>
            </a:pPr>
            <a:r>
              <a:rPr lang="es-CO" sz="2800">
                <a:solidFill>
                  <a:srgbClr val="008000"/>
                </a:solidFill>
              </a:rPr>
              <a:t>NOVIEMBRE</a:t>
            </a:r>
          </a:p>
        </c:rich>
      </c:tx>
      <c:layout/>
      <c:overlay val="1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9.5425566181832469E-2"/>
          <c:y val="0.15909259630843794"/>
          <c:w val="0.76166372125401383"/>
          <c:h val="0.7186531033033284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NOV!$F$2</c:f>
              <c:strCache>
                <c:ptCount val="1"/>
                <c:pt idx="0">
                  <c:v>EC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NOV!$F$21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2E-4236-BFE6-1D1F696609F1}"/>
            </c:ext>
          </c:extLst>
        </c:ser>
        <c:ser>
          <c:idx val="1"/>
          <c:order val="1"/>
          <c:tx>
            <c:strRef>
              <c:f>NOV!$G$2</c:f>
              <c:strCache>
                <c:ptCount val="1"/>
                <c:pt idx="0">
                  <c:v>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NOV!$G$21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2E-4236-BFE6-1D1F696609F1}"/>
            </c:ext>
          </c:extLst>
        </c:ser>
        <c:ser>
          <c:idx val="2"/>
          <c:order val="2"/>
          <c:tx>
            <c:strRef>
              <c:f>NOV!$H$2</c:f>
              <c:strCache>
                <c:ptCount val="1"/>
                <c:pt idx="0">
                  <c:v>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NOV!$H$21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F2E-4236-BFE6-1D1F696609F1}"/>
            </c:ext>
          </c:extLst>
        </c:ser>
        <c:ser>
          <c:idx val="3"/>
          <c:order val="3"/>
          <c:tx>
            <c:strRef>
              <c:f>NOV!$I$2</c:f>
              <c:strCache>
                <c:ptCount val="1"/>
                <c:pt idx="0">
                  <c:v>LIC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NOV!$I$21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F2E-4236-BFE6-1D1F696609F1}"/>
            </c:ext>
          </c:extLst>
        </c:ser>
        <c:ser>
          <c:idx val="4"/>
          <c:order val="4"/>
          <c:tx>
            <c:strRef>
              <c:f>NOV!$J$2</c:f>
              <c:strCache>
                <c:ptCount val="1"/>
                <c:pt idx="0">
                  <c:v>PP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NOV!$J$21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F2E-4236-BFE6-1D1F696609F1}"/>
            </c:ext>
          </c:extLst>
        </c:ser>
        <c:ser>
          <c:idx val="5"/>
          <c:order val="5"/>
          <c:tx>
            <c:strRef>
              <c:f>NOV!$K$2</c:f>
              <c:strCache>
                <c:ptCount val="1"/>
                <c:pt idx="0">
                  <c:v>PD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NOV!$K$21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2E-4236-BFE6-1D1F696609F1}"/>
            </c:ext>
          </c:extLst>
        </c:ser>
        <c:ser>
          <c:idx val="6"/>
          <c:order val="6"/>
          <c:tx>
            <c:strRef>
              <c:f>NOV!$L$2</c:f>
              <c:strCache>
                <c:ptCount val="1"/>
                <c:pt idx="0">
                  <c:v>CD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NOV!$L$21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F2E-4236-BFE6-1D1F696609F1}"/>
            </c:ext>
          </c:extLst>
        </c:ser>
        <c:ser>
          <c:idx val="7"/>
          <c:order val="7"/>
          <c:tx>
            <c:strRef>
              <c:f>NOV!$M$2</c:f>
              <c:strCache>
                <c:ptCount val="1"/>
                <c:pt idx="0">
                  <c:v>PE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NOV!$M$21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F2E-4236-BFE6-1D1F696609F1}"/>
            </c:ext>
          </c:extLst>
        </c:ser>
        <c:ser>
          <c:idx val="8"/>
          <c:order val="8"/>
          <c:tx>
            <c:strRef>
              <c:f>NOV!$N$2</c:f>
              <c:strCache>
                <c:ptCount val="1"/>
                <c:pt idx="0">
                  <c:v>PM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NOV!$N$21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F2E-4236-BFE6-1D1F696609F1}"/>
            </c:ext>
          </c:extLst>
        </c:ser>
        <c:ser>
          <c:idx val="9"/>
          <c:order val="9"/>
          <c:tx>
            <c:strRef>
              <c:f>NOV!$O$2</c:f>
              <c:strCache>
                <c:ptCount val="1"/>
                <c:pt idx="0">
                  <c:v>NJ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NOV!$O$21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F2E-4236-BFE6-1D1F696609F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92935168"/>
        <c:axId val="291190976"/>
        <c:axId val="0"/>
      </c:bar3DChart>
      <c:catAx>
        <c:axId val="292935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>
                <a:solidFill>
                  <a:srgbClr val="008000"/>
                </a:solidFill>
              </a:defRPr>
            </a:pPr>
            <a:endParaRPr lang="es-CO"/>
          </a:p>
        </c:txPr>
        <c:crossAx val="291190976"/>
        <c:crosses val="autoZero"/>
        <c:auto val="1"/>
        <c:lblAlgn val="ctr"/>
        <c:lblOffset val="100"/>
        <c:noMultiLvlLbl val="0"/>
      </c:catAx>
      <c:valAx>
        <c:axId val="291190976"/>
        <c:scaling>
          <c:orientation val="minMax"/>
        </c:scaling>
        <c:delete val="0"/>
        <c:axPos val="l"/>
        <c:majorGridlines>
          <c:spPr>
            <a:ln>
              <a:solidFill>
                <a:schemeClr val="accent3">
                  <a:lumMod val="75000"/>
                </a:schemeClr>
              </a:solidFill>
            </a:ln>
          </c:spPr>
        </c:majorGridlines>
        <c:numFmt formatCode="0.0" sourceLinked="1"/>
        <c:majorTickMark val="out"/>
        <c:minorTickMark val="none"/>
        <c:tickLblPos val="nextTo"/>
        <c:crossAx val="2929351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848337741510686"/>
          <c:y val="0.16256382003166703"/>
          <c:w val="7.1932770002339802E-2"/>
          <c:h val="0.65814816601103099"/>
        </c:manualLayout>
      </c:layout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</c:spPr>
  <c:txPr>
    <a:bodyPr/>
    <a:lstStyle/>
    <a:p>
      <a:pPr>
        <a:defRPr sz="1200" b="1"/>
      </a:pPr>
      <a:endParaRPr lang="es-CO"/>
    </a:p>
  </c:txPr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800">
                <a:solidFill>
                  <a:srgbClr val="008000"/>
                </a:solidFill>
              </a:defRPr>
            </a:pPr>
            <a:r>
              <a:rPr lang="es-CO" sz="2800">
                <a:solidFill>
                  <a:srgbClr val="008000"/>
                </a:solidFill>
              </a:rPr>
              <a:t>DICIEMBRE</a:t>
            </a:r>
          </a:p>
        </c:rich>
      </c:tx>
      <c:overlay val="1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1726493312392473"/>
          <c:y val="0.15282108531378377"/>
          <c:w val="0.69751058086159956"/>
          <c:h val="0.7019290739842416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DIC!$F$2</c:f>
              <c:strCache>
                <c:ptCount val="1"/>
                <c:pt idx="0">
                  <c:v>EC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DIC!$F$21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F8-418B-9CC9-E34ABF3B6F79}"/>
            </c:ext>
          </c:extLst>
        </c:ser>
        <c:ser>
          <c:idx val="1"/>
          <c:order val="1"/>
          <c:tx>
            <c:strRef>
              <c:f>DIC!$G$2</c:f>
              <c:strCache>
                <c:ptCount val="1"/>
                <c:pt idx="0">
                  <c:v>EL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DIC!$G$21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F8-418B-9CC9-E34ABF3B6F79}"/>
            </c:ext>
          </c:extLst>
        </c:ser>
        <c:ser>
          <c:idx val="2"/>
          <c:order val="2"/>
          <c:tx>
            <c:strRef>
              <c:f>DIC!$H$2</c:f>
              <c:strCache>
                <c:ptCount val="1"/>
                <c:pt idx="0">
                  <c:v>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DIC!$H$21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CF8-418B-9CC9-E34ABF3B6F79}"/>
            </c:ext>
          </c:extLst>
        </c:ser>
        <c:ser>
          <c:idx val="3"/>
          <c:order val="3"/>
          <c:tx>
            <c:strRef>
              <c:f>DIC!$I$2</c:f>
              <c:strCache>
                <c:ptCount val="1"/>
                <c:pt idx="0">
                  <c:v>LIC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DIC!$I$21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CF8-418B-9CC9-E34ABF3B6F79}"/>
            </c:ext>
          </c:extLst>
        </c:ser>
        <c:ser>
          <c:idx val="4"/>
          <c:order val="4"/>
          <c:tx>
            <c:strRef>
              <c:f>DIC!$J$2</c:f>
              <c:strCache>
                <c:ptCount val="1"/>
                <c:pt idx="0">
                  <c:v>PP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DIC!$J$21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CF8-418B-9CC9-E34ABF3B6F79}"/>
            </c:ext>
          </c:extLst>
        </c:ser>
        <c:ser>
          <c:idx val="5"/>
          <c:order val="5"/>
          <c:tx>
            <c:strRef>
              <c:f>DIC!$K$2</c:f>
              <c:strCache>
                <c:ptCount val="1"/>
                <c:pt idx="0">
                  <c:v>PD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DIC!$K$21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CF8-418B-9CC9-E34ABF3B6F79}"/>
            </c:ext>
          </c:extLst>
        </c:ser>
        <c:ser>
          <c:idx val="6"/>
          <c:order val="6"/>
          <c:tx>
            <c:strRef>
              <c:f>DIC!$L$2</c:f>
              <c:strCache>
                <c:ptCount val="1"/>
                <c:pt idx="0">
                  <c:v>CD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DIC!$L$21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CF8-418B-9CC9-E34ABF3B6F79}"/>
            </c:ext>
          </c:extLst>
        </c:ser>
        <c:ser>
          <c:idx val="7"/>
          <c:order val="7"/>
          <c:tx>
            <c:strRef>
              <c:f>DIC!$M$2</c:f>
              <c:strCache>
                <c:ptCount val="1"/>
                <c:pt idx="0">
                  <c:v>PE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DIC!$M$21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CF8-418B-9CC9-E34ABF3B6F79}"/>
            </c:ext>
          </c:extLst>
        </c:ser>
        <c:ser>
          <c:idx val="8"/>
          <c:order val="8"/>
          <c:tx>
            <c:strRef>
              <c:f>DIC!$N$2</c:f>
              <c:strCache>
                <c:ptCount val="1"/>
                <c:pt idx="0">
                  <c:v>PM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DIC!$N$21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CF8-418B-9CC9-E34ABF3B6F79}"/>
            </c:ext>
          </c:extLst>
        </c:ser>
        <c:ser>
          <c:idx val="9"/>
          <c:order val="9"/>
          <c:tx>
            <c:strRef>
              <c:f>DIC!$O$2</c:f>
              <c:strCache>
                <c:ptCount val="1"/>
                <c:pt idx="0">
                  <c:v>NJ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CLASE DE AUSENTISMO</c:v>
              </c:pt>
            </c:strLit>
          </c:cat>
          <c:val>
            <c:numRef>
              <c:f>DIC!$O$21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CF8-418B-9CC9-E34ABF3B6F7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93456384"/>
        <c:axId val="280159360"/>
        <c:axId val="0"/>
      </c:bar3DChart>
      <c:catAx>
        <c:axId val="2934563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>
                <a:solidFill>
                  <a:srgbClr val="008000"/>
                </a:solidFill>
              </a:defRPr>
            </a:pPr>
            <a:endParaRPr lang="es-CO"/>
          </a:p>
        </c:txPr>
        <c:crossAx val="280159360"/>
        <c:crosses val="autoZero"/>
        <c:auto val="1"/>
        <c:lblAlgn val="ctr"/>
        <c:lblOffset val="100"/>
        <c:noMultiLvlLbl val="0"/>
      </c:catAx>
      <c:valAx>
        <c:axId val="280159360"/>
        <c:scaling>
          <c:orientation val="minMax"/>
        </c:scaling>
        <c:delete val="0"/>
        <c:axPos val="l"/>
        <c:majorGridlines>
          <c:spPr>
            <a:ln>
              <a:solidFill>
                <a:schemeClr val="accent3">
                  <a:lumMod val="75000"/>
                </a:schemeClr>
              </a:solidFill>
            </a:ln>
          </c:spPr>
        </c:majorGridlines>
        <c:numFmt formatCode="0.0" sourceLinked="1"/>
        <c:majorTickMark val="out"/>
        <c:minorTickMark val="none"/>
        <c:tickLblPos val="nextTo"/>
        <c:crossAx val="2934563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598192083036259"/>
          <c:y val="0.15211130170725642"/>
          <c:w val="7.0567809568458609E-2"/>
          <c:h val="0.64142413669194465"/>
        </c:manualLayout>
      </c:layout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</c:spPr>
  <c:txPr>
    <a:bodyPr/>
    <a:lstStyle/>
    <a:p>
      <a:pPr>
        <a:defRPr sz="1200" b="1"/>
      </a:pPr>
      <a:endParaRPr lang="es-CO"/>
    </a:p>
  </c:txPr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HORAS DE AUSENTISMO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'Horas 4º T'!$B$3:$K$3</c:f>
              <c:strCache>
                <c:ptCount val="10"/>
                <c:pt idx="0">
                  <c:v>EC</c:v>
                </c:pt>
                <c:pt idx="1">
                  <c:v>EL</c:v>
                </c:pt>
                <c:pt idx="2">
                  <c:v>AL</c:v>
                </c:pt>
                <c:pt idx="3">
                  <c:v>LIC</c:v>
                </c:pt>
                <c:pt idx="4">
                  <c:v>PP</c:v>
                </c:pt>
                <c:pt idx="5">
                  <c:v>PD</c:v>
                </c:pt>
                <c:pt idx="6">
                  <c:v>CD</c:v>
                </c:pt>
                <c:pt idx="7">
                  <c:v>PE</c:v>
                </c:pt>
                <c:pt idx="8">
                  <c:v>PM</c:v>
                </c:pt>
                <c:pt idx="9">
                  <c:v>NJ</c:v>
                </c:pt>
              </c:strCache>
            </c:strRef>
          </c:cat>
          <c:val>
            <c:numRef>
              <c:f>'Horas 4º T'!$B$7:$K$7</c:f>
              <c:numCache>
                <c:formatCode>#,##0.00_ ;\-#,##0.00\ 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CD-40F0-AA52-FC59BCC98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7320960"/>
        <c:axId val="280161088"/>
      </c:barChart>
      <c:catAx>
        <c:axId val="2973209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80161088"/>
        <c:crosses val="autoZero"/>
        <c:auto val="1"/>
        <c:lblAlgn val="ctr"/>
        <c:lblOffset val="100"/>
        <c:noMultiLvlLbl val="0"/>
      </c:catAx>
      <c:valAx>
        <c:axId val="280161088"/>
        <c:scaling>
          <c:orientation val="minMax"/>
        </c:scaling>
        <c:delete val="0"/>
        <c:axPos val="l"/>
        <c:majorGridlines/>
        <c:numFmt formatCode="#,##0.00_ ;\-#,##0.00\ " sourceLinked="0"/>
        <c:majorTickMark val="none"/>
        <c:minorTickMark val="none"/>
        <c:tickLblPos val="nextTo"/>
        <c:crossAx val="2973209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COSTOS DE AUSENTISMO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'Costo 4º T'!$B$3:$K$3</c:f>
              <c:strCache>
                <c:ptCount val="10"/>
                <c:pt idx="0">
                  <c:v>EC</c:v>
                </c:pt>
                <c:pt idx="1">
                  <c:v>EL</c:v>
                </c:pt>
                <c:pt idx="2">
                  <c:v>AL</c:v>
                </c:pt>
                <c:pt idx="3">
                  <c:v>LIC</c:v>
                </c:pt>
                <c:pt idx="4">
                  <c:v>PP</c:v>
                </c:pt>
                <c:pt idx="5">
                  <c:v>PD</c:v>
                </c:pt>
                <c:pt idx="6">
                  <c:v>CD</c:v>
                </c:pt>
                <c:pt idx="7">
                  <c:v>PE</c:v>
                </c:pt>
                <c:pt idx="8">
                  <c:v>PM</c:v>
                </c:pt>
                <c:pt idx="9">
                  <c:v>NJ</c:v>
                </c:pt>
              </c:strCache>
            </c:strRef>
          </c:cat>
          <c:val>
            <c:numRef>
              <c:f>'Costo 4º T'!$B$7:$K$7</c:f>
              <c:numCache>
                <c:formatCode>"$"\ #,##0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5F-4D03-8261-6A82D1F0B7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7323520"/>
        <c:axId val="280162816"/>
      </c:barChart>
      <c:catAx>
        <c:axId val="29732352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80162816"/>
        <c:crosses val="autoZero"/>
        <c:auto val="1"/>
        <c:lblAlgn val="ctr"/>
        <c:lblOffset val="100"/>
        <c:noMultiLvlLbl val="0"/>
      </c:catAx>
      <c:valAx>
        <c:axId val="280162816"/>
        <c:scaling>
          <c:orientation val="minMax"/>
        </c:scaling>
        <c:delete val="0"/>
        <c:axPos val="l"/>
        <c:majorGridlines/>
        <c:numFmt formatCode="&quot;$&quot;\ #,##0" sourceLinked="1"/>
        <c:majorTickMark val="none"/>
        <c:minorTickMark val="none"/>
        <c:tickLblPos val="nextTo"/>
        <c:crossAx val="2973235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1800">
                <a:solidFill>
                  <a:srgbClr val="008000"/>
                </a:solidFill>
              </a:defRPr>
            </a:pPr>
            <a:r>
              <a:rPr lang="es-CO" sz="1800">
                <a:solidFill>
                  <a:srgbClr val="008000"/>
                </a:solidFill>
              </a:rPr>
              <a:t>CONSOLIDADO DE FRECUENCIA</a:t>
            </a:r>
          </a:p>
        </c:rich>
      </c:tx>
      <c:overlay val="1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076923076923908"/>
          <c:y val="0.22136673719714098"/>
          <c:w val="0.71615505754091513"/>
          <c:h val="0.7587726205277171"/>
        </c:manualLayout>
      </c:layout>
      <c:pie3D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'Consolidado Frec'!$B$3:$K$3</c:f>
              <c:strCache>
                <c:ptCount val="10"/>
                <c:pt idx="0">
                  <c:v>EC</c:v>
                </c:pt>
                <c:pt idx="1">
                  <c:v>EL</c:v>
                </c:pt>
                <c:pt idx="2">
                  <c:v>AL</c:v>
                </c:pt>
                <c:pt idx="3">
                  <c:v>LIC</c:v>
                </c:pt>
                <c:pt idx="4">
                  <c:v>PP</c:v>
                </c:pt>
                <c:pt idx="5">
                  <c:v>PD</c:v>
                </c:pt>
                <c:pt idx="6">
                  <c:v>CD</c:v>
                </c:pt>
                <c:pt idx="7">
                  <c:v>PE</c:v>
                </c:pt>
                <c:pt idx="8">
                  <c:v>PM</c:v>
                </c:pt>
                <c:pt idx="9">
                  <c:v>NJ</c:v>
                </c:pt>
              </c:strCache>
            </c:strRef>
          </c:cat>
          <c:val>
            <c:numRef>
              <c:f>'Consolidado Frec'!$B$8:$K$8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01-4293-AE28-62DBDE6D231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</c:plotArea>
    <c:legend>
      <c:legendPos val="r"/>
      <c:overlay val="0"/>
    </c:legend>
    <c:plotVisOnly val="1"/>
    <c:dispBlanksAs val="zero"/>
    <c:showDLblsOverMax val="0"/>
  </c:chart>
  <c:spPr>
    <a:ln w="19050">
      <a:solidFill>
        <a:schemeClr val="accent3">
          <a:lumMod val="75000"/>
        </a:schemeClr>
      </a:solidFill>
    </a:ln>
  </c:spPr>
  <c:txPr>
    <a:bodyPr/>
    <a:lstStyle/>
    <a:p>
      <a:pPr>
        <a:defRPr sz="1200" b="1"/>
      </a:pPr>
      <a:endParaRPr lang="es-CO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1800">
                <a:solidFill>
                  <a:srgbClr val="008000"/>
                </a:solidFill>
              </a:defRPr>
            </a:pPr>
            <a:r>
              <a:rPr lang="es-CO" sz="1800">
                <a:solidFill>
                  <a:srgbClr val="008000"/>
                </a:solidFill>
              </a:rPr>
              <a:t>TENDENCIA</a:t>
            </a:r>
          </a:p>
        </c:rich>
      </c:tx>
      <c:overlay val="1"/>
      <c:spPr>
        <a:ln w="19050">
          <a:noFill/>
        </a:ln>
      </c:spPr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7222222222222332E-2"/>
          <c:y val="0.22264404011415714"/>
          <c:w val="0.70361242344706909"/>
          <c:h val="0.6020211957113946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'Consolidado Costo'!$B$2</c:f>
              <c:strCache>
                <c:ptCount val="1"/>
                <c:pt idx="0">
                  <c:v>EC</c:v>
                </c:pt>
              </c:strCache>
            </c:strRef>
          </c:tx>
          <c:invertIfNegative val="0"/>
          <c:val>
            <c:numRef>
              <c:f>'Consolidado Costo'!$B$3:$B$6</c:f>
              <c:numCache>
                <c:formatCode>"$"\ 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01-4BD1-BB5A-E838FE14FA60}"/>
            </c:ext>
          </c:extLst>
        </c:ser>
        <c:ser>
          <c:idx val="1"/>
          <c:order val="1"/>
          <c:tx>
            <c:strRef>
              <c:f>'Consolidado Costo'!$C$2</c:f>
              <c:strCache>
                <c:ptCount val="1"/>
                <c:pt idx="0">
                  <c:v>EL</c:v>
                </c:pt>
              </c:strCache>
            </c:strRef>
          </c:tx>
          <c:invertIfNegative val="0"/>
          <c:val>
            <c:numRef>
              <c:f>'Consolidado Costo'!$C$3:$C$6</c:f>
              <c:numCache>
                <c:formatCode>"$"\ 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01-4BD1-BB5A-E838FE14FA60}"/>
            </c:ext>
          </c:extLst>
        </c:ser>
        <c:ser>
          <c:idx val="2"/>
          <c:order val="2"/>
          <c:tx>
            <c:strRef>
              <c:f>'Consolidado Costo'!$D$2</c:f>
              <c:strCache>
                <c:ptCount val="1"/>
                <c:pt idx="0">
                  <c:v>AL</c:v>
                </c:pt>
              </c:strCache>
            </c:strRef>
          </c:tx>
          <c:invertIfNegative val="0"/>
          <c:val>
            <c:numRef>
              <c:f>'Consolidado Costo'!$D$3:$D$6</c:f>
              <c:numCache>
                <c:formatCode>"$"\ 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01-4BD1-BB5A-E838FE14FA60}"/>
            </c:ext>
          </c:extLst>
        </c:ser>
        <c:ser>
          <c:idx val="3"/>
          <c:order val="3"/>
          <c:tx>
            <c:strRef>
              <c:f>'Consolidado Costo'!$E$2</c:f>
              <c:strCache>
                <c:ptCount val="1"/>
                <c:pt idx="0">
                  <c:v>LIC</c:v>
                </c:pt>
              </c:strCache>
            </c:strRef>
          </c:tx>
          <c:invertIfNegative val="0"/>
          <c:val>
            <c:numRef>
              <c:f>'Consolidado Costo'!$E$3:$E$6</c:f>
              <c:numCache>
                <c:formatCode>"$"\ 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401-4BD1-BB5A-E838FE14FA60}"/>
            </c:ext>
          </c:extLst>
        </c:ser>
        <c:ser>
          <c:idx val="4"/>
          <c:order val="4"/>
          <c:tx>
            <c:strRef>
              <c:f>'Consolidado Costo'!$F$2</c:f>
              <c:strCache>
                <c:ptCount val="1"/>
                <c:pt idx="0">
                  <c:v>PP</c:v>
                </c:pt>
              </c:strCache>
            </c:strRef>
          </c:tx>
          <c:invertIfNegative val="0"/>
          <c:val>
            <c:numRef>
              <c:f>'Consolidado Costo'!$F$3:$F$6</c:f>
              <c:numCache>
                <c:formatCode>"$"\ 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401-4BD1-BB5A-E838FE14FA60}"/>
            </c:ext>
          </c:extLst>
        </c:ser>
        <c:ser>
          <c:idx val="5"/>
          <c:order val="5"/>
          <c:tx>
            <c:strRef>
              <c:f>'Consolidado Costo'!$G$2</c:f>
              <c:strCache>
                <c:ptCount val="1"/>
                <c:pt idx="0">
                  <c:v>PD</c:v>
                </c:pt>
              </c:strCache>
            </c:strRef>
          </c:tx>
          <c:invertIfNegative val="0"/>
          <c:val>
            <c:numRef>
              <c:f>'Consolidado Costo'!$G$3:$G$6</c:f>
              <c:numCache>
                <c:formatCode>"$"\ 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01-4BD1-BB5A-E838FE14FA60}"/>
            </c:ext>
          </c:extLst>
        </c:ser>
        <c:ser>
          <c:idx val="6"/>
          <c:order val="6"/>
          <c:tx>
            <c:strRef>
              <c:f>'Consolidado Costo'!$H$2</c:f>
              <c:strCache>
                <c:ptCount val="1"/>
                <c:pt idx="0">
                  <c:v>CD</c:v>
                </c:pt>
              </c:strCache>
            </c:strRef>
          </c:tx>
          <c:invertIfNegative val="0"/>
          <c:val>
            <c:numRef>
              <c:f>'Consolidado Costo'!$H$3:$H$6</c:f>
              <c:numCache>
                <c:formatCode>"$"\ 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401-4BD1-BB5A-E838FE14FA60}"/>
            </c:ext>
          </c:extLst>
        </c:ser>
        <c:ser>
          <c:idx val="7"/>
          <c:order val="7"/>
          <c:tx>
            <c:strRef>
              <c:f>'Consolidado Costo'!$I$2</c:f>
              <c:strCache>
                <c:ptCount val="1"/>
                <c:pt idx="0">
                  <c:v>PE</c:v>
                </c:pt>
              </c:strCache>
            </c:strRef>
          </c:tx>
          <c:invertIfNegative val="0"/>
          <c:val>
            <c:numRef>
              <c:f>'Consolidado Costo'!$I$3:$I$6</c:f>
              <c:numCache>
                <c:formatCode>"$"\ 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401-4BD1-BB5A-E838FE14FA60}"/>
            </c:ext>
          </c:extLst>
        </c:ser>
        <c:ser>
          <c:idx val="8"/>
          <c:order val="8"/>
          <c:tx>
            <c:strRef>
              <c:f>'Consolidado Costo'!$J$2</c:f>
              <c:strCache>
                <c:ptCount val="1"/>
                <c:pt idx="0">
                  <c:v>PM</c:v>
                </c:pt>
              </c:strCache>
            </c:strRef>
          </c:tx>
          <c:invertIfNegative val="0"/>
          <c:val>
            <c:numRef>
              <c:f>'Consolidado Costo'!$J$3:$J$6</c:f>
              <c:numCache>
                <c:formatCode>"$"\ 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401-4BD1-BB5A-E838FE14FA60}"/>
            </c:ext>
          </c:extLst>
        </c:ser>
        <c:ser>
          <c:idx val="9"/>
          <c:order val="9"/>
          <c:tx>
            <c:strRef>
              <c:f>'Consolidado Costo'!$K$2</c:f>
              <c:strCache>
                <c:ptCount val="1"/>
                <c:pt idx="0">
                  <c:v>NJ</c:v>
                </c:pt>
              </c:strCache>
            </c:strRef>
          </c:tx>
          <c:invertIfNegative val="0"/>
          <c:val>
            <c:numRef>
              <c:f>'Consolidado Costo'!$K$3:$K$6</c:f>
              <c:numCache>
                <c:formatCode>"$"\ 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401-4BD1-BB5A-E838FE14FA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97416704"/>
        <c:axId val="280165696"/>
        <c:axId val="0"/>
      </c:bar3DChart>
      <c:catAx>
        <c:axId val="297416704"/>
        <c:scaling>
          <c:orientation val="minMax"/>
        </c:scaling>
        <c:delete val="0"/>
        <c:axPos val="b"/>
        <c:majorTickMark val="out"/>
        <c:minorTickMark val="none"/>
        <c:tickLblPos val="nextTo"/>
        <c:crossAx val="280165696"/>
        <c:crosses val="autoZero"/>
        <c:auto val="1"/>
        <c:lblAlgn val="ctr"/>
        <c:lblOffset val="100"/>
        <c:noMultiLvlLbl val="0"/>
      </c:catAx>
      <c:valAx>
        <c:axId val="280165696"/>
        <c:scaling>
          <c:orientation val="minMax"/>
        </c:scaling>
        <c:delete val="1"/>
        <c:axPos val="l"/>
        <c:majorGridlines/>
        <c:numFmt formatCode="&quot;$&quot;\ #,##0" sourceLinked="1"/>
        <c:majorTickMark val="out"/>
        <c:minorTickMark val="none"/>
        <c:tickLblPos val="none"/>
        <c:crossAx val="2974167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1750131233595802"/>
          <c:y val="0.14410653440568877"/>
          <c:w val="9.9428171478565169E-2"/>
          <c:h val="0.7500682567531578"/>
        </c:manualLayout>
      </c:layout>
      <c:overlay val="0"/>
    </c:legend>
    <c:plotVisOnly val="1"/>
    <c:dispBlanksAs val="gap"/>
    <c:showDLblsOverMax val="0"/>
  </c:chart>
  <c:spPr>
    <a:ln w="19050">
      <a:solidFill>
        <a:schemeClr val="accent3"/>
      </a:solidFill>
    </a:ln>
  </c:spPr>
  <c:txPr>
    <a:bodyPr/>
    <a:lstStyle/>
    <a:p>
      <a:pPr>
        <a:defRPr sz="1200" b="1"/>
      </a:pPr>
      <a:endParaRPr lang="es-CO"/>
    </a:p>
  </c:txPr>
  <c:printSettings>
    <c:headerFooter/>
    <c:pageMargins b="0.39370078740157488" l="1.9685039370078741" r="1.9685039370078741" t="0.39370078740157488" header="0.31496062992127916" footer="0.31496062992127916"/>
    <c:pageSetup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1800">
                <a:solidFill>
                  <a:srgbClr val="008000"/>
                </a:solidFill>
              </a:defRPr>
            </a:pPr>
            <a:r>
              <a:rPr lang="en-US" sz="1800">
                <a:solidFill>
                  <a:srgbClr val="008000"/>
                </a:solidFill>
              </a:rPr>
              <a:t>CONSOLIDADO DE COSTO</a:t>
            </a:r>
          </a:p>
        </c:rich>
      </c:tx>
      <c:layout>
        <c:manualLayout>
          <c:xMode val="edge"/>
          <c:yMode val="edge"/>
          <c:x val="0.20997050147492641"/>
          <c:y val="7.8659636571977182E-3"/>
        </c:manualLayout>
      </c:layout>
      <c:overlay val="1"/>
      <c:spPr>
        <a:ln w="19050">
          <a:noFill/>
        </a:ln>
      </c:spPr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979351032448377"/>
          <c:y val="0.24385416424716821"/>
          <c:w val="0.67935242607951518"/>
          <c:h val="0.75221300877213348"/>
        </c:manualLayout>
      </c:layout>
      <c:pie3D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'Consolidado Costo'!$B$2:$K$2</c:f>
              <c:strCache>
                <c:ptCount val="10"/>
                <c:pt idx="0">
                  <c:v>EC</c:v>
                </c:pt>
                <c:pt idx="1">
                  <c:v>EL</c:v>
                </c:pt>
                <c:pt idx="2">
                  <c:v>AL</c:v>
                </c:pt>
                <c:pt idx="3">
                  <c:v>LIC</c:v>
                </c:pt>
                <c:pt idx="4">
                  <c:v>PP</c:v>
                </c:pt>
                <c:pt idx="5">
                  <c:v>PD</c:v>
                </c:pt>
                <c:pt idx="6">
                  <c:v>CD</c:v>
                </c:pt>
                <c:pt idx="7">
                  <c:v>PE</c:v>
                </c:pt>
                <c:pt idx="8">
                  <c:v>PM</c:v>
                </c:pt>
                <c:pt idx="9">
                  <c:v>NJ</c:v>
                </c:pt>
              </c:strCache>
            </c:strRef>
          </c:cat>
          <c:val>
            <c:numRef>
              <c:f>'Consolidado Costo'!$B$7:$K$7</c:f>
              <c:numCache>
                <c:formatCode>"$"\ #,##0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A4-4287-868F-EDD681C4B63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</c:plotArea>
    <c:legend>
      <c:legendPos val="r"/>
      <c:overlay val="0"/>
    </c:legend>
    <c:plotVisOnly val="1"/>
    <c:dispBlanksAs val="zero"/>
    <c:showDLblsOverMax val="0"/>
  </c:chart>
  <c:spPr>
    <a:ln w="19050">
      <a:solidFill>
        <a:schemeClr val="accent3"/>
      </a:solidFill>
    </a:ln>
  </c:spPr>
  <c:txPr>
    <a:bodyPr/>
    <a:lstStyle/>
    <a:p>
      <a:pPr>
        <a:defRPr sz="1200" b="1"/>
      </a:pPr>
      <a:endParaRPr lang="es-CO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9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1.bin"/></Relationships>
</file>

<file path=xl/chart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3.bin"/></Relationships>
</file>

<file path=xl/chart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7.bin"/></Relationships>
</file>

<file path=xl/chart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9.bin"/></Relationships>
</file>

<file path=xl/chart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3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19685039370078741" right="0.19685039370078741" top="0.74803149606299213" bottom="0.74803149606299213" header="0.31496062992125984" footer="0.31496062992125984"/>
  <pageSetup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19685039370078741" right="0.19685039370078741" top="0.74803149606299213" bottom="0.74803149606299213" header="0.31496062992125984" footer="0.31496062992125984"/>
  <pageSetup orientation="landscape" horizontalDpi="300" verticalDpi="300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19685039370078741" right="0.19685039370078741" top="0.74803149606299213" bottom="0.74803149606299213" header="0.31496062992125984" footer="0.31496062992125984"/>
  <pageSetup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19685039370078741" right="0.19685039370078741" top="0.74803149606299213" bottom="0.74803149606299213" header="0.31496062992125984" footer="0.31496062992125984"/>
  <pageSetup orientation="landscape" horizontalDpi="300" verticalDpi="300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19685039370078741" right="0.19685039370078741" top="0.74803149606299213" bottom="0.74803149606299213" header="0.31496062992125984" footer="0.31496062992125984"/>
  <pageSetup orientation="landscape" horizontalDpi="300" verticalDpi="300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19685039370078741" right="0.19685039370078741" top="0.74803149606299213" bottom="0.74803149606299213" header="0.31496062992125984" footer="0.31496062992125984"/>
  <pageSetup orientation="landscape" horizontalDpi="300" verticalDpi="300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19685039370078741" right="0.19685039370078741" top="0.74803149606299213" bottom="0.74803149606299213" header="0.31496062992125984" footer="0.31496062992125984"/>
  <pageSetup orientation="landscape" horizontalDpi="300" verticalDpi="300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19685039370078741" right="0.19685039370078741" top="0.74803149606299213" bottom="0.74803149606299213" header="0.31496062992125984" footer="0.31496062992125984"/>
  <pageSetup orientation="landscape" horizontalDpi="300" verticalDpi="300" r:id="rId1"/>
  <drawing r:id="rId2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19685039370078741" right="0.19685039370078741" top="0.74803149606299213" bottom="0.74803149606299213" header="0.31496062992125984" footer="0.31496062992125984"/>
  <pageSetup orientation="landscape" r:id="rId1"/>
  <drawing r:id="rId2"/>
</chartsheet>
</file>

<file path=xl/chartsheets/sheet10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19685039370078741" right="0.19685039370078741" top="0.74803149606299213" bottom="0.74803149606299213" header="0.31496062992125984" footer="0.31496062992125984"/>
  <pageSetup orientation="landscape" horizontalDpi="300" verticalDpi="300" r:id="rId1"/>
  <drawing r:id="rId2"/>
</chartsheet>
</file>

<file path=xl/chartsheets/sheet11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19685039370078741" right="0.19685039370078741" top="0.74803149606299213" bottom="0.74803149606299213" header="0.31496062992125984" footer="0.31496062992125984"/>
  <pageSetup orientation="landscape" horizontalDpi="300" verticalDpi="300" r:id="rId1"/>
  <drawing r:id="rId2"/>
</chartsheet>
</file>

<file path=xl/chartsheets/sheet12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19685039370078741" right="0.19685039370078741" top="0.74803149606299213" bottom="0.74803149606299213" header="0.31496062992125984" footer="0.31496062992125984"/>
  <pageSetup orientation="landscape" horizontalDpi="300" verticalDpi="30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0</xdr:row>
      <xdr:rowOff>161926</xdr:rowOff>
    </xdr:from>
    <xdr:to>
      <xdr:col>1</xdr:col>
      <xdr:colOff>885825</xdr:colOff>
      <xdr:row>1</xdr:row>
      <xdr:rowOff>355076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AB81B74-FEC9-4D53-89CE-8C91FA6C0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161926"/>
          <a:ext cx="1295400" cy="72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579429" cy="62865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579429" cy="62865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579429" cy="62865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2116</xdr:colOff>
      <xdr:row>8</xdr:row>
      <xdr:rowOff>9525</xdr:rowOff>
    </xdr:from>
    <xdr:to>
      <xdr:col>9</xdr:col>
      <xdr:colOff>504824</xdr:colOff>
      <xdr:row>25</xdr:row>
      <xdr:rowOff>85725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105833</xdr:colOff>
      <xdr:row>8</xdr:row>
      <xdr:rowOff>9525</xdr:rowOff>
    </xdr:from>
    <xdr:to>
      <xdr:col>10</xdr:col>
      <xdr:colOff>476250</xdr:colOff>
      <xdr:row>25</xdr:row>
      <xdr:rowOff>85725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579429" cy="62865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579429" cy="62865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579429" cy="62865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380999</xdr:colOff>
      <xdr:row>8</xdr:row>
      <xdr:rowOff>9525</xdr:rowOff>
    </xdr:from>
    <xdr:to>
      <xdr:col>9</xdr:col>
      <xdr:colOff>542924</xdr:colOff>
      <xdr:row>25</xdr:row>
      <xdr:rowOff>85725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457199</xdr:colOff>
      <xdr:row>8</xdr:row>
      <xdr:rowOff>9525</xdr:rowOff>
    </xdr:from>
    <xdr:to>
      <xdr:col>9</xdr:col>
      <xdr:colOff>628650</xdr:colOff>
      <xdr:row>26</xdr:row>
      <xdr:rowOff>123825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4B55A579-88C3-4995-BE8A-68203668D7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579429" cy="62865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579429" cy="62865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9579429" cy="62865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380999</xdr:colOff>
      <xdr:row>8</xdr:row>
      <xdr:rowOff>9525</xdr:rowOff>
    </xdr:from>
    <xdr:to>
      <xdr:col>9</xdr:col>
      <xdr:colOff>542924</xdr:colOff>
      <xdr:row>25</xdr:row>
      <xdr:rowOff>85725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380999</xdr:colOff>
      <xdr:row>8</xdr:row>
      <xdr:rowOff>9525</xdr:rowOff>
    </xdr:from>
    <xdr:to>
      <xdr:col>9</xdr:col>
      <xdr:colOff>542924</xdr:colOff>
      <xdr:row>25</xdr:row>
      <xdr:rowOff>85725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579429" cy="62865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9579429" cy="62865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9579429" cy="62865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380999</xdr:colOff>
      <xdr:row>8</xdr:row>
      <xdr:rowOff>9525</xdr:rowOff>
    </xdr:from>
    <xdr:to>
      <xdr:col>9</xdr:col>
      <xdr:colOff>542924</xdr:colOff>
      <xdr:row>25</xdr:row>
      <xdr:rowOff>85725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380999</xdr:colOff>
      <xdr:row>8</xdr:row>
      <xdr:rowOff>9525</xdr:rowOff>
    </xdr:from>
    <xdr:to>
      <xdr:col>9</xdr:col>
      <xdr:colOff>542924</xdr:colOff>
      <xdr:row>25</xdr:row>
      <xdr:rowOff>85725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11</xdr:row>
      <xdr:rowOff>95249</xdr:rowOff>
    </xdr:from>
    <xdr:to>
      <xdr:col>8</xdr:col>
      <xdr:colOff>466725</xdr:colOff>
      <xdr:row>30</xdr:row>
      <xdr:rowOff>47625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161924</xdr:rowOff>
    </xdr:from>
    <xdr:to>
      <xdr:col>5</xdr:col>
      <xdr:colOff>476250</xdr:colOff>
      <xdr:row>32</xdr:row>
      <xdr:rowOff>142874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752475</xdr:colOff>
      <xdr:row>12</xdr:row>
      <xdr:rowOff>9525</xdr:rowOff>
    </xdr:from>
    <xdr:to>
      <xdr:col>11</xdr:col>
      <xdr:colOff>485775</xdr:colOff>
      <xdr:row>32</xdr:row>
      <xdr:rowOff>104775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2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47618</xdr:colOff>
      <xdr:row>0</xdr:row>
      <xdr:rowOff>0</xdr:rowOff>
    </xdr:from>
    <xdr:to>
      <xdr:col>22</xdr:col>
      <xdr:colOff>140489</xdr:colOff>
      <xdr:row>7</xdr:row>
      <xdr:rowOff>19050</xdr:rowOff>
    </xdr:to>
    <xdr:grpSp>
      <xdr:nvGrpSpPr>
        <xdr:cNvPr id="2" name="14 Grupo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GrpSpPr/>
      </xdr:nvGrpSpPr>
      <xdr:grpSpPr>
        <a:xfrm>
          <a:off x="304793" y="0"/>
          <a:ext cx="10036971" cy="781050"/>
          <a:chOff x="863031" y="2500306"/>
          <a:chExt cx="4423349" cy="796023"/>
        </a:xfrm>
      </xdr:grpSpPr>
      <xdr:sp macro="" textlink="">
        <xdr:nvSpPr>
          <xdr:cNvPr id="3" name="7 CuadroTexto">
            <a:extLst>
              <a:ext uri="{FF2B5EF4-FFF2-40B4-BE49-F238E27FC236}">
                <a16:creationId xmlns:a16="http://schemas.microsoft.com/office/drawing/2014/main" id="{00000000-0008-0000-2500-000003000000}"/>
              </a:ext>
            </a:extLst>
          </xdr:cNvPr>
          <xdr:cNvSpPr txBox="1"/>
        </xdr:nvSpPr>
        <xdr:spPr>
          <a:xfrm>
            <a:off x="1402751" y="2554937"/>
            <a:ext cx="2520000" cy="276999"/>
          </a:xfrm>
          <a:prstGeom prst="rect">
            <a:avLst/>
          </a:prstGeom>
          <a:noFill/>
          <a:ln>
            <a:solidFill>
              <a:srgbClr val="7030A0"/>
            </a:solidFill>
          </a:ln>
        </xdr:spPr>
        <xdr:txBody>
          <a:bodyPr wrap="square" rtlCol="0">
            <a:spAutoFit/>
          </a:bodyPr>
          <a:lstStyle>
            <a:defPPr>
              <a:defRPr lang="es-CO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200" b="1">
                <a:solidFill>
                  <a:srgbClr val="008000"/>
                </a:solidFill>
                <a:latin typeface="Arial Narrow" pitchFamily="34" charset="0"/>
              </a:rPr>
              <a:t>SEGURIDAD &amp; SALUD OCUPACIONAL</a:t>
            </a:r>
            <a:endParaRPr lang="es-CO" sz="1200" b="1">
              <a:solidFill>
                <a:srgbClr val="008000"/>
              </a:solidFill>
              <a:latin typeface="Arial Narrow" pitchFamily="34" charset="0"/>
            </a:endParaRPr>
          </a:p>
        </xdr:txBody>
      </xdr:sp>
      <xdr:sp macro="" textlink="">
        <xdr:nvSpPr>
          <xdr:cNvPr id="4" name="8 CuadroTexto">
            <a:extLst>
              <a:ext uri="{FF2B5EF4-FFF2-40B4-BE49-F238E27FC236}">
                <a16:creationId xmlns:a16="http://schemas.microsoft.com/office/drawing/2014/main" id="{00000000-0008-0000-2500-000004000000}"/>
              </a:ext>
            </a:extLst>
          </xdr:cNvPr>
          <xdr:cNvSpPr txBox="1"/>
        </xdr:nvSpPr>
        <xdr:spPr>
          <a:xfrm>
            <a:off x="1409096" y="2958839"/>
            <a:ext cx="2520000" cy="274075"/>
          </a:xfrm>
          <a:prstGeom prst="rect">
            <a:avLst/>
          </a:prstGeom>
          <a:noFill/>
          <a:ln>
            <a:solidFill>
              <a:srgbClr val="7030A0"/>
            </a:solidFill>
          </a:ln>
        </xdr:spPr>
        <xdr:txBody>
          <a:bodyPr wrap="square" rtlCol="0">
            <a:spAutoFit/>
          </a:bodyPr>
          <a:lstStyle>
            <a:defPPr>
              <a:defRPr lang="es-CO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200" b="1">
                <a:solidFill>
                  <a:srgbClr val="008000"/>
                </a:solidFill>
                <a:latin typeface="Arial Narrow" pitchFamily="34" charset="0"/>
              </a:rPr>
              <a:t>AUSENTISMO LABORAL</a:t>
            </a:r>
            <a:endParaRPr lang="es-CO" sz="1600" b="1">
              <a:solidFill>
                <a:srgbClr val="008000"/>
              </a:solidFill>
              <a:latin typeface="Arial Narrow" pitchFamily="34" charset="0"/>
            </a:endParaRPr>
          </a:p>
        </xdr:txBody>
      </xdr:sp>
      <xdr:sp macro="" textlink="">
        <xdr:nvSpPr>
          <xdr:cNvPr id="5" name="9 CuadroTexto">
            <a:extLst>
              <a:ext uri="{FF2B5EF4-FFF2-40B4-BE49-F238E27FC236}">
                <a16:creationId xmlns:a16="http://schemas.microsoft.com/office/drawing/2014/main" id="{00000000-0008-0000-2500-000005000000}"/>
              </a:ext>
            </a:extLst>
          </xdr:cNvPr>
          <xdr:cNvSpPr txBox="1"/>
        </xdr:nvSpPr>
        <xdr:spPr>
          <a:xfrm>
            <a:off x="3996366" y="2519721"/>
            <a:ext cx="1224000" cy="214085"/>
          </a:xfrm>
          <a:prstGeom prst="rect">
            <a:avLst/>
          </a:prstGeom>
          <a:noFill/>
          <a:ln>
            <a:solidFill>
              <a:srgbClr val="7030A0"/>
            </a:solidFill>
          </a:ln>
        </xdr:spPr>
        <xdr:txBody>
          <a:bodyPr wrap="square" rtlCol="0">
            <a:spAutoFit/>
          </a:bodyPr>
          <a:lstStyle>
            <a:defPPr>
              <a:defRPr lang="es-CO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ES" sz="800" b="1">
                <a:solidFill>
                  <a:srgbClr val="008000"/>
                </a:solidFill>
                <a:latin typeface="Arial Narrow" pitchFamily="34" charset="0"/>
              </a:rPr>
              <a:t>CÓDIGO: MP-SSO-13-P03</a:t>
            </a:r>
            <a:endParaRPr lang="es-CO" sz="800" b="1">
              <a:solidFill>
                <a:srgbClr val="008000"/>
              </a:solidFill>
              <a:latin typeface="Arial Narrow" pitchFamily="34" charset="0"/>
            </a:endParaRPr>
          </a:p>
        </xdr:txBody>
      </xdr:sp>
      <xdr:sp macro="" textlink="">
        <xdr:nvSpPr>
          <xdr:cNvPr id="6" name="10 CuadroTexto">
            <a:extLst>
              <a:ext uri="{FF2B5EF4-FFF2-40B4-BE49-F238E27FC236}">
                <a16:creationId xmlns:a16="http://schemas.microsoft.com/office/drawing/2014/main" id="{00000000-0008-0000-2500-000006000000}"/>
              </a:ext>
            </a:extLst>
          </xdr:cNvPr>
          <xdr:cNvSpPr txBox="1"/>
        </xdr:nvSpPr>
        <xdr:spPr>
          <a:xfrm>
            <a:off x="3996366" y="2768233"/>
            <a:ext cx="1224000" cy="214085"/>
          </a:xfrm>
          <a:prstGeom prst="rect">
            <a:avLst/>
          </a:prstGeom>
          <a:noFill/>
          <a:ln>
            <a:solidFill>
              <a:srgbClr val="7030A0"/>
            </a:solidFill>
          </a:ln>
        </xdr:spPr>
        <xdr:txBody>
          <a:bodyPr wrap="square" rtlCol="0">
            <a:spAutoFit/>
          </a:bodyPr>
          <a:lstStyle>
            <a:defPPr>
              <a:defRPr lang="es-CO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ES" sz="800" b="1">
                <a:solidFill>
                  <a:srgbClr val="008000"/>
                </a:solidFill>
                <a:latin typeface="Arial Narrow" pitchFamily="34" charset="0"/>
              </a:rPr>
              <a:t>ACTUALIZACIÓN: 02</a:t>
            </a:r>
            <a:endParaRPr lang="es-CO" sz="800" b="1">
              <a:solidFill>
                <a:srgbClr val="008000"/>
              </a:solidFill>
              <a:latin typeface="Arial Narrow" pitchFamily="34" charset="0"/>
            </a:endParaRPr>
          </a:p>
        </xdr:txBody>
      </xdr:sp>
      <xdr:sp macro="" textlink="">
        <xdr:nvSpPr>
          <xdr:cNvPr id="7" name="11 CuadroTexto">
            <a:extLst>
              <a:ext uri="{FF2B5EF4-FFF2-40B4-BE49-F238E27FC236}">
                <a16:creationId xmlns:a16="http://schemas.microsoft.com/office/drawing/2014/main" id="{00000000-0008-0000-2500-000007000000}"/>
              </a:ext>
            </a:extLst>
          </xdr:cNvPr>
          <xdr:cNvSpPr txBox="1"/>
        </xdr:nvSpPr>
        <xdr:spPr>
          <a:xfrm>
            <a:off x="3996366" y="3016184"/>
            <a:ext cx="1224000" cy="214085"/>
          </a:xfrm>
          <a:prstGeom prst="rect">
            <a:avLst/>
          </a:prstGeom>
          <a:noFill/>
          <a:ln>
            <a:solidFill>
              <a:srgbClr val="7030A0"/>
            </a:solidFill>
          </a:ln>
        </xdr:spPr>
        <xdr:txBody>
          <a:bodyPr wrap="square" rtlCol="0">
            <a:spAutoFit/>
          </a:bodyPr>
          <a:lstStyle>
            <a:defPPr>
              <a:defRPr lang="es-CO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ES" sz="800" b="1">
                <a:solidFill>
                  <a:srgbClr val="008000"/>
                </a:solidFill>
                <a:latin typeface="Arial Narrow" pitchFamily="34" charset="0"/>
              </a:rPr>
              <a:t>HOJA:  1 de 1</a:t>
            </a:r>
            <a:endParaRPr lang="es-CO" sz="800" b="1">
              <a:solidFill>
                <a:srgbClr val="008000"/>
              </a:solidFill>
              <a:latin typeface="Arial Narrow" pitchFamily="34" charset="0"/>
            </a:endParaRPr>
          </a:p>
        </xdr:txBody>
      </xdr:sp>
      <xdr:sp macro="" textlink="">
        <xdr:nvSpPr>
          <xdr:cNvPr id="8" name="6 Rectángulo">
            <a:extLst>
              <a:ext uri="{FF2B5EF4-FFF2-40B4-BE49-F238E27FC236}">
                <a16:creationId xmlns:a16="http://schemas.microsoft.com/office/drawing/2014/main" id="{00000000-0008-0000-2500-000008000000}"/>
              </a:ext>
            </a:extLst>
          </xdr:cNvPr>
          <xdr:cNvSpPr/>
        </xdr:nvSpPr>
        <xdr:spPr>
          <a:xfrm>
            <a:off x="1357290" y="2500306"/>
            <a:ext cx="3929090" cy="796023"/>
          </a:xfrm>
          <a:prstGeom prst="rect">
            <a:avLst/>
          </a:prstGeom>
          <a:noFill/>
          <a:ln>
            <a:solidFill>
              <a:srgbClr val="7030A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CO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CO" sz="1050"/>
          </a:p>
        </xdr:txBody>
      </xdr:sp>
      <xdr:pic>
        <xdr:nvPicPr>
          <xdr:cNvPr id="9" name="8 Imagen" descr="LOGO GL S">
            <a:extLst>
              <a:ext uri="{FF2B5EF4-FFF2-40B4-BE49-F238E27FC236}">
                <a16:creationId xmlns:a16="http://schemas.microsoft.com/office/drawing/2014/main" id="{00000000-0008-0000-2500-000009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863031" y="2571744"/>
            <a:ext cx="392094" cy="642942"/>
          </a:xfrm>
          <a:prstGeom prst="rect">
            <a:avLst/>
          </a:prstGeom>
          <a:noFill/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1\DOCUMENTOS%20TECNICOS\MIOS\TECNICOS\Programas\FORMATO%20INV%20AT%202008%20DIA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FORMATO INV AT - IT"/>
      <sheetName val="INSTRUCTIVO"/>
      <sheetName val="NTC 3701"/>
      <sheetName val="SEP"/>
      <sheetName val="ENE"/>
    </sheetNames>
    <sheetDataSet>
      <sheetData sheetId="0">
        <row r="1">
          <cell r="A1">
            <v>1</v>
          </cell>
          <cell r="B1">
            <v>2008</v>
          </cell>
        </row>
        <row r="2">
          <cell r="A2">
            <v>2</v>
          </cell>
          <cell r="B2">
            <v>2008</v>
          </cell>
        </row>
        <row r="3">
          <cell r="A3">
            <v>3</v>
          </cell>
          <cell r="B3">
            <v>2008</v>
          </cell>
        </row>
        <row r="4">
          <cell r="A4">
            <v>4</v>
          </cell>
          <cell r="B4">
            <v>2008</v>
          </cell>
        </row>
        <row r="5">
          <cell r="A5">
            <v>5</v>
          </cell>
          <cell r="B5">
            <v>2008</v>
          </cell>
        </row>
        <row r="6">
          <cell r="A6">
            <v>6</v>
          </cell>
          <cell r="B6">
            <v>2008</v>
          </cell>
        </row>
        <row r="7">
          <cell r="A7">
            <v>7</v>
          </cell>
          <cell r="B7">
            <v>2008</v>
          </cell>
        </row>
        <row r="8">
          <cell r="A8">
            <v>8</v>
          </cell>
          <cell r="B8">
            <v>2008</v>
          </cell>
        </row>
        <row r="9">
          <cell r="A9">
            <v>9</v>
          </cell>
          <cell r="B9">
            <v>2008</v>
          </cell>
        </row>
        <row r="10">
          <cell r="A10">
            <v>10</v>
          </cell>
          <cell r="B10">
            <v>2008</v>
          </cell>
        </row>
        <row r="11">
          <cell r="A11">
            <v>11</v>
          </cell>
          <cell r="B11">
            <v>2008</v>
          </cell>
        </row>
        <row r="12">
          <cell r="A12">
            <v>12</v>
          </cell>
          <cell r="B12">
            <v>2008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  <a:txDef>
      <a:spPr/>
      <a:bodyPr wrap="none" rtlCol="0"/>
      <a:lstStyle>
        <a:defPPr>
          <a:defRPr sz="1000" b="1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2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2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5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26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3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32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33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34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3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/>
  <dimension ref="A1:T50"/>
  <sheetViews>
    <sheetView topLeftCell="A3" workbookViewId="0">
      <selection activeCell="A3" sqref="A1:XFD1048576"/>
    </sheetView>
  </sheetViews>
  <sheetFormatPr baseColWidth="10" defaultColWidth="11.42578125" defaultRowHeight="12.75" x14ac:dyDescent="0.2"/>
  <cols>
    <col min="1" max="1" width="3" style="22" bestFit="1" customWidth="1"/>
    <col min="2" max="3" width="3" style="23" bestFit="1" customWidth="1"/>
    <col min="4" max="14" width="3" style="25" bestFit="1" customWidth="1"/>
    <col min="15" max="15" width="5" style="25" bestFit="1" customWidth="1"/>
    <col min="16" max="20" width="5" style="27" bestFit="1" customWidth="1"/>
    <col min="21" max="16384" width="11.42578125" style="27"/>
  </cols>
  <sheetData>
    <row r="1" spans="1:20" x14ac:dyDescent="0.2">
      <c r="A1" s="22">
        <v>1</v>
      </c>
      <c r="B1" s="23" t="s">
        <v>0</v>
      </c>
      <c r="C1" s="23" t="s">
        <v>1</v>
      </c>
      <c r="D1" s="24" t="s">
        <v>2</v>
      </c>
      <c r="E1" s="25" t="s">
        <v>3</v>
      </c>
      <c r="F1" s="25" t="s">
        <v>4</v>
      </c>
      <c r="G1" s="25" t="s">
        <v>5</v>
      </c>
      <c r="H1" s="25" t="s">
        <v>6</v>
      </c>
      <c r="I1" s="25" t="s">
        <v>7</v>
      </c>
      <c r="J1" s="25" t="s">
        <v>8</v>
      </c>
      <c r="K1" s="25" t="s">
        <v>9</v>
      </c>
      <c r="L1" s="25" t="s">
        <v>1</v>
      </c>
      <c r="M1" s="25" t="s">
        <v>10</v>
      </c>
      <c r="N1" s="25" t="s">
        <v>11</v>
      </c>
      <c r="O1" s="26">
        <v>2010</v>
      </c>
      <c r="P1" s="26">
        <v>2011</v>
      </c>
      <c r="Q1" s="26">
        <v>2012</v>
      </c>
      <c r="R1" s="26">
        <v>2013</v>
      </c>
      <c r="S1" s="26">
        <v>2014</v>
      </c>
      <c r="T1" s="26">
        <v>2015</v>
      </c>
    </row>
    <row r="2" spans="1:20" x14ac:dyDescent="0.2">
      <c r="A2" s="22">
        <v>2</v>
      </c>
      <c r="B2" s="23" t="s">
        <v>0</v>
      </c>
      <c r="C2" s="23" t="s">
        <v>1</v>
      </c>
      <c r="D2" s="24" t="s">
        <v>2</v>
      </c>
      <c r="E2" s="25" t="s">
        <v>3</v>
      </c>
      <c r="F2" s="25" t="s">
        <v>4</v>
      </c>
      <c r="G2" s="25" t="s">
        <v>5</v>
      </c>
      <c r="H2" s="25" t="s">
        <v>6</v>
      </c>
      <c r="I2" s="25" t="s">
        <v>7</v>
      </c>
      <c r="J2" s="25" t="s">
        <v>8</v>
      </c>
      <c r="K2" s="25" t="s">
        <v>9</v>
      </c>
      <c r="L2" s="25" t="s">
        <v>1</v>
      </c>
      <c r="M2" s="25" t="s">
        <v>10</v>
      </c>
      <c r="N2" s="25" t="s">
        <v>11</v>
      </c>
      <c r="O2" s="26">
        <v>2010</v>
      </c>
      <c r="P2" s="26">
        <v>2011</v>
      </c>
      <c r="Q2" s="26">
        <v>2012</v>
      </c>
      <c r="R2" s="26">
        <v>2013</v>
      </c>
      <c r="S2" s="26">
        <v>2014</v>
      </c>
      <c r="T2" s="26">
        <v>2015</v>
      </c>
    </row>
    <row r="3" spans="1:20" x14ac:dyDescent="0.2">
      <c r="A3" s="22">
        <v>3</v>
      </c>
      <c r="B3" s="23" t="s">
        <v>0</v>
      </c>
      <c r="C3" s="23" t="s">
        <v>1</v>
      </c>
      <c r="D3" s="24" t="s">
        <v>2</v>
      </c>
      <c r="E3" s="25" t="s">
        <v>3</v>
      </c>
      <c r="F3" s="25" t="s">
        <v>4</v>
      </c>
      <c r="G3" s="25" t="s">
        <v>5</v>
      </c>
      <c r="H3" s="25" t="s">
        <v>6</v>
      </c>
      <c r="I3" s="25" t="s">
        <v>7</v>
      </c>
      <c r="J3" s="25" t="s">
        <v>8</v>
      </c>
      <c r="K3" s="25" t="s">
        <v>9</v>
      </c>
      <c r="L3" s="25" t="s">
        <v>1</v>
      </c>
      <c r="M3" s="25" t="s">
        <v>10</v>
      </c>
      <c r="N3" s="25" t="s">
        <v>11</v>
      </c>
      <c r="O3" s="26">
        <v>2010</v>
      </c>
      <c r="P3" s="26">
        <v>2011</v>
      </c>
      <c r="Q3" s="26">
        <v>2012</v>
      </c>
      <c r="R3" s="26">
        <v>2013</v>
      </c>
      <c r="S3" s="26">
        <v>2014</v>
      </c>
      <c r="T3" s="26">
        <v>2015</v>
      </c>
    </row>
    <row r="4" spans="1:20" x14ac:dyDescent="0.2">
      <c r="A4" s="22">
        <v>4</v>
      </c>
      <c r="B4" s="23" t="s">
        <v>0</v>
      </c>
      <c r="C4" s="23" t="s">
        <v>1</v>
      </c>
      <c r="D4" s="24" t="s">
        <v>2</v>
      </c>
      <c r="E4" s="25" t="s">
        <v>3</v>
      </c>
      <c r="F4" s="25" t="s">
        <v>4</v>
      </c>
      <c r="G4" s="25" t="s">
        <v>5</v>
      </c>
      <c r="H4" s="25" t="s">
        <v>6</v>
      </c>
      <c r="I4" s="25" t="s">
        <v>7</v>
      </c>
      <c r="J4" s="25" t="s">
        <v>8</v>
      </c>
      <c r="K4" s="25" t="s">
        <v>9</v>
      </c>
      <c r="L4" s="25" t="s">
        <v>1</v>
      </c>
      <c r="M4" s="25" t="s">
        <v>10</v>
      </c>
      <c r="N4" s="25" t="s">
        <v>11</v>
      </c>
      <c r="O4" s="26">
        <v>2010</v>
      </c>
      <c r="P4" s="26">
        <v>2011</v>
      </c>
      <c r="Q4" s="26">
        <v>2012</v>
      </c>
      <c r="R4" s="26">
        <v>2013</v>
      </c>
      <c r="S4" s="26">
        <v>2014</v>
      </c>
      <c r="T4" s="26">
        <v>2015</v>
      </c>
    </row>
    <row r="5" spans="1:20" x14ac:dyDescent="0.2">
      <c r="A5" s="22">
        <v>5</v>
      </c>
      <c r="B5" s="23" t="s">
        <v>0</v>
      </c>
      <c r="C5" s="23" t="s">
        <v>1</v>
      </c>
      <c r="D5" s="24" t="s">
        <v>2</v>
      </c>
      <c r="E5" s="25" t="s">
        <v>3</v>
      </c>
      <c r="F5" s="25" t="s">
        <v>4</v>
      </c>
      <c r="G5" s="25" t="s">
        <v>5</v>
      </c>
      <c r="H5" s="25" t="s">
        <v>6</v>
      </c>
      <c r="I5" s="25" t="s">
        <v>7</v>
      </c>
      <c r="J5" s="25" t="s">
        <v>8</v>
      </c>
      <c r="K5" s="25" t="s">
        <v>9</v>
      </c>
      <c r="L5" s="25" t="s">
        <v>1</v>
      </c>
      <c r="M5" s="25" t="s">
        <v>10</v>
      </c>
      <c r="N5" s="25" t="s">
        <v>11</v>
      </c>
      <c r="O5" s="26">
        <v>2010</v>
      </c>
      <c r="P5" s="26">
        <v>2011</v>
      </c>
      <c r="Q5" s="26">
        <v>2012</v>
      </c>
      <c r="R5" s="26">
        <v>2013</v>
      </c>
      <c r="S5" s="26">
        <v>2014</v>
      </c>
      <c r="T5" s="26">
        <v>2015</v>
      </c>
    </row>
    <row r="6" spans="1:20" x14ac:dyDescent="0.2">
      <c r="A6" s="22">
        <v>6</v>
      </c>
      <c r="B6" s="23" t="s">
        <v>0</v>
      </c>
      <c r="C6" s="23" t="s">
        <v>1</v>
      </c>
      <c r="D6" s="24" t="s">
        <v>2</v>
      </c>
      <c r="E6" s="25" t="s">
        <v>3</v>
      </c>
      <c r="F6" s="25" t="s">
        <v>4</v>
      </c>
      <c r="G6" s="25" t="s">
        <v>5</v>
      </c>
      <c r="H6" s="25" t="s">
        <v>6</v>
      </c>
      <c r="I6" s="25" t="s">
        <v>7</v>
      </c>
      <c r="J6" s="25" t="s">
        <v>8</v>
      </c>
      <c r="K6" s="25" t="s">
        <v>9</v>
      </c>
      <c r="L6" s="25" t="s">
        <v>1</v>
      </c>
      <c r="M6" s="25" t="s">
        <v>10</v>
      </c>
      <c r="N6" s="25" t="s">
        <v>11</v>
      </c>
      <c r="O6" s="26">
        <v>2010</v>
      </c>
      <c r="P6" s="26">
        <v>2011</v>
      </c>
      <c r="Q6" s="26">
        <v>2012</v>
      </c>
      <c r="R6" s="26">
        <v>2013</v>
      </c>
      <c r="S6" s="26">
        <v>2014</v>
      </c>
      <c r="T6" s="26">
        <v>2015</v>
      </c>
    </row>
    <row r="7" spans="1:20" x14ac:dyDescent="0.2">
      <c r="A7" s="22">
        <v>7</v>
      </c>
      <c r="B7" s="23" t="s">
        <v>0</v>
      </c>
      <c r="C7" s="23" t="s">
        <v>1</v>
      </c>
      <c r="D7" s="24" t="s">
        <v>2</v>
      </c>
      <c r="E7" s="25" t="s">
        <v>3</v>
      </c>
      <c r="F7" s="25" t="s">
        <v>4</v>
      </c>
      <c r="G7" s="25" t="s">
        <v>5</v>
      </c>
      <c r="H7" s="25" t="s">
        <v>6</v>
      </c>
      <c r="I7" s="25" t="s">
        <v>7</v>
      </c>
      <c r="J7" s="25" t="s">
        <v>8</v>
      </c>
      <c r="K7" s="25" t="s">
        <v>9</v>
      </c>
      <c r="L7" s="25" t="s">
        <v>1</v>
      </c>
      <c r="M7" s="25" t="s">
        <v>10</v>
      </c>
      <c r="N7" s="25" t="s">
        <v>11</v>
      </c>
      <c r="O7" s="26">
        <v>2010</v>
      </c>
      <c r="P7" s="26">
        <v>2011</v>
      </c>
      <c r="Q7" s="26">
        <v>2012</v>
      </c>
      <c r="R7" s="26">
        <v>2013</v>
      </c>
      <c r="S7" s="26">
        <v>2014</v>
      </c>
      <c r="T7" s="26">
        <v>2015</v>
      </c>
    </row>
    <row r="8" spans="1:20" x14ac:dyDescent="0.2">
      <c r="A8" s="22">
        <v>8</v>
      </c>
      <c r="B8" s="23" t="s">
        <v>0</v>
      </c>
      <c r="C8" s="23" t="s">
        <v>1</v>
      </c>
      <c r="D8" s="24" t="s">
        <v>2</v>
      </c>
      <c r="E8" s="25" t="s">
        <v>3</v>
      </c>
      <c r="F8" s="25" t="s">
        <v>4</v>
      </c>
      <c r="G8" s="25" t="s">
        <v>5</v>
      </c>
      <c r="H8" s="25" t="s">
        <v>6</v>
      </c>
      <c r="I8" s="25" t="s">
        <v>7</v>
      </c>
      <c r="J8" s="25" t="s">
        <v>8</v>
      </c>
      <c r="K8" s="25" t="s">
        <v>9</v>
      </c>
      <c r="L8" s="25" t="s">
        <v>1</v>
      </c>
      <c r="M8" s="25" t="s">
        <v>10</v>
      </c>
      <c r="N8" s="25" t="s">
        <v>11</v>
      </c>
      <c r="O8" s="26">
        <v>2010</v>
      </c>
      <c r="P8" s="26">
        <v>2011</v>
      </c>
      <c r="Q8" s="26">
        <v>2012</v>
      </c>
      <c r="R8" s="26">
        <v>2013</v>
      </c>
      <c r="S8" s="26">
        <v>2014</v>
      </c>
      <c r="T8" s="26">
        <v>2015</v>
      </c>
    </row>
    <row r="9" spans="1:20" x14ac:dyDescent="0.2">
      <c r="A9" s="22">
        <v>9</v>
      </c>
      <c r="B9" s="23" t="s">
        <v>0</v>
      </c>
      <c r="C9" s="23" t="s">
        <v>1</v>
      </c>
      <c r="D9" s="24" t="s">
        <v>2</v>
      </c>
      <c r="E9" s="25" t="s">
        <v>3</v>
      </c>
      <c r="F9" s="25" t="s">
        <v>4</v>
      </c>
      <c r="G9" s="25" t="s">
        <v>5</v>
      </c>
      <c r="H9" s="25" t="s">
        <v>6</v>
      </c>
      <c r="I9" s="25" t="s">
        <v>7</v>
      </c>
      <c r="J9" s="25" t="s">
        <v>8</v>
      </c>
      <c r="K9" s="25" t="s">
        <v>9</v>
      </c>
      <c r="L9" s="25" t="s">
        <v>1</v>
      </c>
      <c r="M9" s="25" t="s">
        <v>10</v>
      </c>
      <c r="N9" s="25" t="s">
        <v>11</v>
      </c>
      <c r="O9" s="26">
        <v>2010</v>
      </c>
      <c r="P9" s="26">
        <v>2011</v>
      </c>
      <c r="Q9" s="26">
        <v>2012</v>
      </c>
      <c r="R9" s="26">
        <v>2013</v>
      </c>
      <c r="S9" s="26">
        <v>2014</v>
      </c>
      <c r="T9" s="26">
        <v>2015</v>
      </c>
    </row>
    <row r="10" spans="1:20" x14ac:dyDescent="0.2">
      <c r="A10" s="28">
        <v>10</v>
      </c>
      <c r="B10" s="23" t="s">
        <v>0</v>
      </c>
      <c r="C10" s="23" t="s">
        <v>1</v>
      </c>
      <c r="D10" s="24" t="s">
        <v>2</v>
      </c>
      <c r="E10" s="25" t="s">
        <v>3</v>
      </c>
      <c r="F10" s="25" t="s">
        <v>4</v>
      </c>
      <c r="G10" s="25" t="s">
        <v>5</v>
      </c>
      <c r="H10" s="25" t="s">
        <v>6</v>
      </c>
      <c r="I10" s="25" t="s">
        <v>7</v>
      </c>
      <c r="J10" s="25" t="s">
        <v>8</v>
      </c>
      <c r="K10" s="25" t="s">
        <v>9</v>
      </c>
      <c r="L10" s="25" t="s">
        <v>1</v>
      </c>
      <c r="M10" s="25" t="s">
        <v>10</v>
      </c>
      <c r="N10" s="25" t="s">
        <v>11</v>
      </c>
      <c r="O10" s="26">
        <v>2010</v>
      </c>
      <c r="P10" s="26">
        <v>2011</v>
      </c>
      <c r="Q10" s="26">
        <v>2012</v>
      </c>
      <c r="R10" s="26">
        <v>2013</v>
      </c>
      <c r="S10" s="26">
        <v>2014</v>
      </c>
      <c r="T10" s="26">
        <v>2015</v>
      </c>
    </row>
    <row r="11" spans="1:20" x14ac:dyDescent="0.2">
      <c r="A11" s="28">
        <v>11</v>
      </c>
      <c r="B11" s="23" t="s">
        <v>0</v>
      </c>
      <c r="C11" s="23" t="s">
        <v>1</v>
      </c>
      <c r="D11" s="24" t="s">
        <v>2</v>
      </c>
      <c r="E11" s="25" t="s">
        <v>3</v>
      </c>
      <c r="F11" s="25" t="s">
        <v>4</v>
      </c>
      <c r="G11" s="25" t="s">
        <v>5</v>
      </c>
      <c r="H11" s="25" t="s">
        <v>6</v>
      </c>
      <c r="I11" s="25" t="s">
        <v>7</v>
      </c>
      <c r="J11" s="25" t="s">
        <v>8</v>
      </c>
      <c r="K11" s="25" t="s">
        <v>9</v>
      </c>
      <c r="L11" s="25" t="s">
        <v>1</v>
      </c>
      <c r="M11" s="25" t="s">
        <v>10</v>
      </c>
      <c r="N11" s="25" t="s">
        <v>11</v>
      </c>
      <c r="O11" s="26">
        <v>2010</v>
      </c>
      <c r="P11" s="26">
        <v>2011</v>
      </c>
      <c r="Q11" s="26">
        <v>2012</v>
      </c>
      <c r="R11" s="26">
        <v>2013</v>
      </c>
      <c r="S11" s="26">
        <v>2014</v>
      </c>
      <c r="T11" s="26">
        <v>2015</v>
      </c>
    </row>
    <row r="12" spans="1:20" x14ac:dyDescent="0.2">
      <c r="A12" s="28">
        <v>12</v>
      </c>
      <c r="B12" s="23" t="s">
        <v>0</v>
      </c>
      <c r="C12" s="23" t="s">
        <v>1</v>
      </c>
      <c r="D12" s="24" t="s">
        <v>2</v>
      </c>
      <c r="E12" s="25" t="s">
        <v>3</v>
      </c>
      <c r="F12" s="25" t="s">
        <v>4</v>
      </c>
      <c r="G12" s="25" t="s">
        <v>5</v>
      </c>
      <c r="H12" s="25" t="s">
        <v>6</v>
      </c>
      <c r="I12" s="25" t="s">
        <v>7</v>
      </c>
      <c r="J12" s="25" t="s">
        <v>8</v>
      </c>
      <c r="K12" s="25" t="s">
        <v>9</v>
      </c>
      <c r="L12" s="25" t="s">
        <v>1</v>
      </c>
      <c r="M12" s="25" t="s">
        <v>10</v>
      </c>
      <c r="N12" s="25" t="s">
        <v>11</v>
      </c>
      <c r="O12" s="26">
        <v>2010</v>
      </c>
      <c r="P12" s="26">
        <v>2011</v>
      </c>
      <c r="Q12" s="26">
        <v>2012</v>
      </c>
      <c r="R12" s="26">
        <v>2013</v>
      </c>
      <c r="S12" s="26">
        <v>2014</v>
      </c>
      <c r="T12" s="26">
        <v>2015</v>
      </c>
    </row>
    <row r="13" spans="1:20" x14ac:dyDescent="0.2">
      <c r="A13" s="28">
        <v>13</v>
      </c>
      <c r="B13" s="23" t="s">
        <v>0</v>
      </c>
      <c r="C13" s="23" t="s">
        <v>1</v>
      </c>
      <c r="D13" s="24" t="s">
        <v>2</v>
      </c>
      <c r="E13" s="25" t="s">
        <v>3</v>
      </c>
      <c r="F13" s="25" t="s">
        <v>4</v>
      </c>
      <c r="G13" s="25" t="s">
        <v>5</v>
      </c>
      <c r="H13" s="25" t="s">
        <v>6</v>
      </c>
      <c r="I13" s="25" t="s">
        <v>7</v>
      </c>
      <c r="J13" s="25" t="s">
        <v>8</v>
      </c>
      <c r="K13" s="25" t="s">
        <v>9</v>
      </c>
      <c r="L13" s="25" t="s">
        <v>1</v>
      </c>
      <c r="M13" s="25" t="s">
        <v>10</v>
      </c>
      <c r="N13" s="25" t="s">
        <v>11</v>
      </c>
      <c r="O13" s="26">
        <v>2010</v>
      </c>
      <c r="P13" s="26">
        <v>2011</v>
      </c>
      <c r="Q13" s="26">
        <v>2012</v>
      </c>
      <c r="R13" s="26">
        <v>2013</v>
      </c>
      <c r="S13" s="26">
        <v>2014</v>
      </c>
      <c r="T13" s="26">
        <v>2015</v>
      </c>
    </row>
    <row r="14" spans="1:20" x14ac:dyDescent="0.2">
      <c r="A14" s="28">
        <v>14</v>
      </c>
      <c r="B14" s="23" t="s">
        <v>0</v>
      </c>
      <c r="C14" s="23" t="s">
        <v>1</v>
      </c>
      <c r="D14" s="24" t="s">
        <v>2</v>
      </c>
      <c r="E14" s="25" t="s">
        <v>3</v>
      </c>
      <c r="F14" s="25" t="s">
        <v>4</v>
      </c>
      <c r="G14" s="25" t="s">
        <v>5</v>
      </c>
      <c r="H14" s="25" t="s">
        <v>6</v>
      </c>
      <c r="I14" s="25" t="s">
        <v>7</v>
      </c>
      <c r="J14" s="25" t="s">
        <v>8</v>
      </c>
      <c r="K14" s="25" t="s">
        <v>9</v>
      </c>
      <c r="L14" s="25" t="s">
        <v>1</v>
      </c>
      <c r="M14" s="25" t="s">
        <v>10</v>
      </c>
      <c r="N14" s="25" t="s">
        <v>11</v>
      </c>
      <c r="O14" s="26">
        <v>2010</v>
      </c>
      <c r="P14" s="26">
        <v>2011</v>
      </c>
      <c r="Q14" s="26">
        <v>2012</v>
      </c>
      <c r="R14" s="26">
        <v>2013</v>
      </c>
      <c r="S14" s="26">
        <v>2014</v>
      </c>
      <c r="T14" s="26">
        <v>2015</v>
      </c>
    </row>
    <row r="15" spans="1:20" x14ac:dyDescent="0.2">
      <c r="A15" s="28">
        <v>15</v>
      </c>
      <c r="B15" s="23" t="s">
        <v>0</v>
      </c>
      <c r="C15" s="23" t="s">
        <v>1</v>
      </c>
      <c r="D15" s="24" t="s">
        <v>2</v>
      </c>
      <c r="E15" s="25" t="s">
        <v>3</v>
      </c>
      <c r="F15" s="25" t="s">
        <v>4</v>
      </c>
      <c r="G15" s="25" t="s">
        <v>5</v>
      </c>
      <c r="H15" s="25" t="s">
        <v>6</v>
      </c>
      <c r="I15" s="25" t="s">
        <v>7</v>
      </c>
      <c r="J15" s="25" t="s">
        <v>8</v>
      </c>
      <c r="K15" s="25" t="s">
        <v>9</v>
      </c>
      <c r="L15" s="25" t="s">
        <v>1</v>
      </c>
      <c r="M15" s="25" t="s">
        <v>10</v>
      </c>
      <c r="N15" s="25" t="s">
        <v>11</v>
      </c>
      <c r="O15" s="26">
        <v>2010</v>
      </c>
      <c r="P15" s="26">
        <v>2011</v>
      </c>
      <c r="Q15" s="26">
        <v>2012</v>
      </c>
      <c r="R15" s="26">
        <v>2013</v>
      </c>
      <c r="S15" s="26">
        <v>2014</v>
      </c>
      <c r="T15" s="26">
        <v>2015</v>
      </c>
    </row>
    <row r="16" spans="1:20" x14ac:dyDescent="0.2">
      <c r="A16" s="28">
        <v>16</v>
      </c>
      <c r="B16" s="23" t="s">
        <v>0</v>
      </c>
      <c r="C16" s="23" t="s">
        <v>1</v>
      </c>
      <c r="D16" s="24" t="s">
        <v>2</v>
      </c>
      <c r="E16" s="25" t="s">
        <v>3</v>
      </c>
      <c r="F16" s="25" t="s">
        <v>4</v>
      </c>
      <c r="G16" s="25" t="s">
        <v>5</v>
      </c>
      <c r="H16" s="25" t="s">
        <v>6</v>
      </c>
      <c r="I16" s="25" t="s">
        <v>7</v>
      </c>
      <c r="J16" s="25" t="s">
        <v>8</v>
      </c>
      <c r="K16" s="25" t="s">
        <v>9</v>
      </c>
      <c r="L16" s="25" t="s">
        <v>1</v>
      </c>
      <c r="M16" s="25" t="s">
        <v>10</v>
      </c>
      <c r="N16" s="25" t="s">
        <v>11</v>
      </c>
      <c r="O16" s="26">
        <v>2010</v>
      </c>
      <c r="P16" s="26">
        <v>2011</v>
      </c>
      <c r="Q16" s="26">
        <v>2012</v>
      </c>
      <c r="R16" s="26">
        <v>2013</v>
      </c>
      <c r="S16" s="26">
        <v>2014</v>
      </c>
      <c r="T16" s="26">
        <v>2015</v>
      </c>
    </row>
    <row r="17" spans="1:20" x14ac:dyDescent="0.2">
      <c r="A17" s="28">
        <v>17</v>
      </c>
      <c r="B17" s="23" t="s">
        <v>0</v>
      </c>
      <c r="C17" s="23" t="s">
        <v>1</v>
      </c>
      <c r="D17" s="24" t="s">
        <v>2</v>
      </c>
      <c r="E17" s="25" t="s">
        <v>3</v>
      </c>
      <c r="F17" s="25" t="s">
        <v>4</v>
      </c>
      <c r="G17" s="25" t="s">
        <v>5</v>
      </c>
      <c r="H17" s="25" t="s">
        <v>6</v>
      </c>
      <c r="I17" s="25" t="s">
        <v>7</v>
      </c>
      <c r="J17" s="25" t="s">
        <v>8</v>
      </c>
      <c r="K17" s="25" t="s">
        <v>9</v>
      </c>
      <c r="L17" s="25" t="s">
        <v>1</v>
      </c>
      <c r="M17" s="25" t="s">
        <v>10</v>
      </c>
      <c r="N17" s="25" t="s">
        <v>11</v>
      </c>
      <c r="O17" s="26">
        <v>2010</v>
      </c>
      <c r="P17" s="26">
        <v>2011</v>
      </c>
      <c r="Q17" s="26">
        <v>2012</v>
      </c>
      <c r="R17" s="26">
        <v>2013</v>
      </c>
      <c r="S17" s="26">
        <v>2014</v>
      </c>
      <c r="T17" s="26">
        <v>2015</v>
      </c>
    </row>
    <row r="18" spans="1:20" x14ac:dyDescent="0.2">
      <c r="A18" s="28">
        <v>18</v>
      </c>
      <c r="B18" s="23" t="s">
        <v>0</v>
      </c>
      <c r="C18" s="23" t="s">
        <v>1</v>
      </c>
      <c r="D18" s="24" t="s">
        <v>2</v>
      </c>
      <c r="E18" s="25" t="s">
        <v>3</v>
      </c>
      <c r="F18" s="25" t="s">
        <v>4</v>
      </c>
      <c r="G18" s="25" t="s">
        <v>5</v>
      </c>
      <c r="H18" s="25" t="s">
        <v>6</v>
      </c>
      <c r="I18" s="25" t="s">
        <v>7</v>
      </c>
      <c r="J18" s="25" t="s">
        <v>8</v>
      </c>
      <c r="K18" s="25" t="s">
        <v>9</v>
      </c>
      <c r="L18" s="25" t="s">
        <v>1</v>
      </c>
      <c r="M18" s="25" t="s">
        <v>10</v>
      </c>
      <c r="N18" s="25" t="s">
        <v>11</v>
      </c>
      <c r="O18" s="26">
        <v>2010</v>
      </c>
      <c r="P18" s="26">
        <v>2011</v>
      </c>
      <c r="Q18" s="26">
        <v>2012</v>
      </c>
      <c r="R18" s="26">
        <v>2013</v>
      </c>
      <c r="S18" s="26">
        <v>2014</v>
      </c>
      <c r="T18" s="26">
        <v>2015</v>
      </c>
    </row>
    <row r="19" spans="1:20" x14ac:dyDescent="0.2">
      <c r="A19" s="28">
        <v>19</v>
      </c>
      <c r="B19" s="23" t="s">
        <v>0</v>
      </c>
      <c r="C19" s="23" t="s">
        <v>1</v>
      </c>
      <c r="D19" s="24" t="s">
        <v>2</v>
      </c>
      <c r="E19" s="25" t="s">
        <v>3</v>
      </c>
      <c r="F19" s="25" t="s">
        <v>4</v>
      </c>
      <c r="G19" s="25" t="s">
        <v>5</v>
      </c>
      <c r="H19" s="25" t="s">
        <v>6</v>
      </c>
      <c r="I19" s="25" t="s">
        <v>7</v>
      </c>
      <c r="J19" s="25" t="s">
        <v>8</v>
      </c>
      <c r="K19" s="25" t="s">
        <v>9</v>
      </c>
      <c r="L19" s="25" t="s">
        <v>1</v>
      </c>
      <c r="M19" s="25" t="s">
        <v>10</v>
      </c>
      <c r="N19" s="25" t="s">
        <v>11</v>
      </c>
      <c r="O19" s="26">
        <v>2010</v>
      </c>
      <c r="P19" s="26">
        <v>2011</v>
      </c>
      <c r="Q19" s="26">
        <v>2012</v>
      </c>
      <c r="R19" s="26">
        <v>2013</v>
      </c>
      <c r="S19" s="26">
        <v>2014</v>
      </c>
      <c r="T19" s="26">
        <v>2015</v>
      </c>
    </row>
    <row r="20" spans="1:20" x14ac:dyDescent="0.2">
      <c r="A20" s="28">
        <v>20</v>
      </c>
      <c r="B20" s="23" t="s">
        <v>0</v>
      </c>
      <c r="C20" s="23" t="s">
        <v>1</v>
      </c>
      <c r="D20" s="24" t="s">
        <v>2</v>
      </c>
      <c r="E20" s="25" t="s">
        <v>3</v>
      </c>
      <c r="F20" s="25" t="s">
        <v>4</v>
      </c>
      <c r="G20" s="25" t="s">
        <v>5</v>
      </c>
      <c r="H20" s="25" t="s">
        <v>6</v>
      </c>
      <c r="I20" s="25" t="s">
        <v>7</v>
      </c>
      <c r="J20" s="25" t="s">
        <v>8</v>
      </c>
      <c r="K20" s="25" t="s">
        <v>9</v>
      </c>
      <c r="L20" s="25" t="s">
        <v>1</v>
      </c>
      <c r="M20" s="25" t="s">
        <v>10</v>
      </c>
      <c r="N20" s="25" t="s">
        <v>11</v>
      </c>
      <c r="O20" s="26">
        <v>2010</v>
      </c>
      <c r="P20" s="26">
        <v>2011</v>
      </c>
      <c r="Q20" s="26">
        <v>2012</v>
      </c>
      <c r="R20" s="26">
        <v>2013</v>
      </c>
      <c r="S20" s="26">
        <v>2014</v>
      </c>
      <c r="T20" s="26">
        <v>2015</v>
      </c>
    </row>
    <row r="21" spans="1:20" x14ac:dyDescent="0.2">
      <c r="A21" s="28">
        <v>21</v>
      </c>
      <c r="B21" s="23" t="s">
        <v>0</v>
      </c>
      <c r="C21" s="23" t="s">
        <v>1</v>
      </c>
      <c r="D21" s="24" t="s">
        <v>2</v>
      </c>
      <c r="E21" s="25" t="s">
        <v>3</v>
      </c>
      <c r="F21" s="25" t="s">
        <v>4</v>
      </c>
      <c r="G21" s="25" t="s">
        <v>5</v>
      </c>
      <c r="H21" s="25" t="s">
        <v>6</v>
      </c>
      <c r="I21" s="25" t="s">
        <v>7</v>
      </c>
      <c r="J21" s="25" t="s">
        <v>8</v>
      </c>
      <c r="K21" s="25" t="s">
        <v>9</v>
      </c>
      <c r="L21" s="25" t="s">
        <v>1</v>
      </c>
      <c r="M21" s="25" t="s">
        <v>10</v>
      </c>
      <c r="N21" s="25" t="s">
        <v>11</v>
      </c>
      <c r="O21" s="26">
        <v>2010</v>
      </c>
      <c r="P21" s="26">
        <v>2011</v>
      </c>
      <c r="Q21" s="26">
        <v>2012</v>
      </c>
      <c r="R21" s="26">
        <v>2013</v>
      </c>
      <c r="S21" s="26">
        <v>2014</v>
      </c>
      <c r="T21" s="26">
        <v>2015</v>
      </c>
    </row>
    <row r="22" spans="1:20" x14ac:dyDescent="0.2">
      <c r="A22" s="28">
        <v>22</v>
      </c>
      <c r="B22" s="23" t="s">
        <v>0</v>
      </c>
      <c r="C22" s="23" t="s">
        <v>1</v>
      </c>
      <c r="D22" s="24" t="s">
        <v>2</v>
      </c>
      <c r="E22" s="25" t="s">
        <v>3</v>
      </c>
      <c r="F22" s="25" t="s">
        <v>4</v>
      </c>
      <c r="G22" s="25" t="s">
        <v>5</v>
      </c>
      <c r="H22" s="25" t="s">
        <v>6</v>
      </c>
      <c r="I22" s="25" t="s">
        <v>7</v>
      </c>
      <c r="J22" s="25" t="s">
        <v>8</v>
      </c>
      <c r="K22" s="25" t="s">
        <v>9</v>
      </c>
      <c r="L22" s="25" t="s">
        <v>1</v>
      </c>
      <c r="M22" s="25" t="s">
        <v>10</v>
      </c>
      <c r="N22" s="25" t="s">
        <v>11</v>
      </c>
      <c r="O22" s="26">
        <v>2010</v>
      </c>
      <c r="P22" s="26">
        <v>2011</v>
      </c>
      <c r="Q22" s="26">
        <v>2012</v>
      </c>
      <c r="R22" s="26">
        <v>2013</v>
      </c>
      <c r="S22" s="26">
        <v>2014</v>
      </c>
      <c r="T22" s="26">
        <v>2015</v>
      </c>
    </row>
    <row r="23" spans="1:20" x14ac:dyDescent="0.2">
      <c r="A23" s="28">
        <v>23</v>
      </c>
      <c r="B23" s="23" t="s">
        <v>0</v>
      </c>
      <c r="C23" s="23" t="s">
        <v>1</v>
      </c>
      <c r="D23" s="24" t="s">
        <v>2</v>
      </c>
      <c r="E23" s="25" t="s">
        <v>3</v>
      </c>
      <c r="F23" s="25" t="s">
        <v>4</v>
      </c>
      <c r="G23" s="25" t="s">
        <v>5</v>
      </c>
      <c r="H23" s="25" t="s">
        <v>6</v>
      </c>
      <c r="I23" s="25" t="s">
        <v>7</v>
      </c>
      <c r="J23" s="25" t="s">
        <v>8</v>
      </c>
      <c r="K23" s="25" t="s">
        <v>9</v>
      </c>
      <c r="L23" s="25" t="s">
        <v>1</v>
      </c>
      <c r="M23" s="25" t="s">
        <v>10</v>
      </c>
      <c r="N23" s="25" t="s">
        <v>11</v>
      </c>
      <c r="O23" s="26">
        <v>2010</v>
      </c>
      <c r="P23" s="26">
        <v>2011</v>
      </c>
      <c r="Q23" s="26">
        <v>2012</v>
      </c>
      <c r="R23" s="26">
        <v>2013</v>
      </c>
      <c r="S23" s="26">
        <v>2014</v>
      </c>
      <c r="T23" s="26">
        <v>2015</v>
      </c>
    </row>
    <row r="24" spans="1:20" x14ac:dyDescent="0.2">
      <c r="A24" s="28">
        <v>24</v>
      </c>
      <c r="B24" s="23" t="s">
        <v>0</v>
      </c>
      <c r="C24" s="23" t="s">
        <v>1</v>
      </c>
      <c r="D24" s="24" t="s">
        <v>2</v>
      </c>
      <c r="E24" s="25" t="s">
        <v>3</v>
      </c>
      <c r="F24" s="25" t="s">
        <v>4</v>
      </c>
      <c r="G24" s="25" t="s">
        <v>5</v>
      </c>
      <c r="H24" s="25" t="s">
        <v>6</v>
      </c>
      <c r="I24" s="25" t="s">
        <v>7</v>
      </c>
      <c r="J24" s="25" t="s">
        <v>8</v>
      </c>
      <c r="K24" s="25" t="s">
        <v>9</v>
      </c>
      <c r="L24" s="25" t="s">
        <v>1</v>
      </c>
      <c r="M24" s="25" t="s">
        <v>10</v>
      </c>
      <c r="N24" s="25" t="s">
        <v>11</v>
      </c>
      <c r="O24" s="26">
        <v>2010</v>
      </c>
      <c r="P24" s="26">
        <v>2011</v>
      </c>
      <c r="Q24" s="26">
        <v>2012</v>
      </c>
      <c r="R24" s="26">
        <v>2013</v>
      </c>
      <c r="S24" s="26">
        <v>2014</v>
      </c>
      <c r="T24" s="26">
        <v>2015</v>
      </c>
    </row>
    <row r="25" spans="1:20" x14ac:dyDescent="0.2">
      <c r="A25" s="28">
        <v>25</v>
      </c>
      <c r="B25" s="23" t="s">
        <v>0</v>
      </c>
      <c r="C25" s="23" t="s">
        <v>1</v>
      </c>
      <c r="D25" s="24" t="s">
        <v>2</v>
      </c>
      <c r="E25" s="25" t="s">
        <v>3</v>
      </c>
      <c r="F25" s="25" t="s">
        <v>4</v>
      </c>
      <c r="G25" s="25" t="s">
        <v>5</v>
      </c>
      <c r="H25" s="25" t="s">
        <v>6</v>
      </c>
      <c r="I25" s="25" t="s">
        <v>7</v>
      </c>
      <c r="J25" s="25" t="s">
        <v>8</v>
      </c>
      <c r="K25" s="25" t="s">
        <v>9</v>
      </c>
      <c r="L25" s="25" t="s">
        <v>1</v>
      </c>
      <c r="M25" s="25" t="s">
        <v>10</v>
      </c>
      <c r="N25" s="25" t="s">
        <v>11</v>
      </c>
      <c r="O25" s="26">
        <v>2010</v>
      </c>
      <c r="P25" s="26">
        <v>2011</v>
      </c>
      <c r="Q25" s="26">
        <v>2012</v>
      </c>
      <c r="R25" s="26">
        <v>2013</v>
      </c>
      <c r="S25" s="26">
        <v>2014</v>
      </c>
      <c r="T25" s="26">
        <v>2015</v>
      </c>
    </row>
    <row r="26" spans="1:20" x14ac:dyDescent="0.2">
      <c r="A26" s="28">
        <v>26</v>
      </c>
      <c r="B26" s="23" t="s">
        <v>0</v>
      </c>
      <c r="C26" s="23" t="s">
        <v>1</v>
      </c>
      <c r="D26" s="24" t="s">
        <v>2</v>
      </c>
      <c r="E26" s="25" t="s">
        <v>3</v>
      </c>
      <c r="F26" s="25" t="s">
        <v>4</v>
      </c>
      <c r="G26" s="25" t="s">
        <v>5</v>
      </c>
      <c r="H26" s="25" t="s">
        <v>6</v>
      </c>
      <c r="I26" s="25" t="s">
        <v>7</v>
      </c>
      <c r="J26" s="25" t="s">
        <v>8</v>
      </c>
      <c r="K26" s="25" t="s">
        <v>9</v>
      </c>
      <c r="L26" s="25" t="s">
        <v>1</v>
      </c>
      <c r="M26" s="25" t="s">
        <v>10</v>
      </c>
      <c r="N26" s="25" t="s">
        <v>11</v>
      </c>
      <c r="O26" s="26">
        <v>2010</v>
      </c>
      <c r="P26" s="26">
        <v>2011</v>
      </c>
      <c r="Q26" s="26">
        <v>2012</v>
      </c>
      <c r="R26" s="26">
        <v>2013</v>
      </c>
      <c r="S26" s="26">
        <v>2014</v>
      </c>
      <c r="T26" s="26">
        <v>2015</v>
      </c>
    </row>
    <row r="27" spans="1:20" x14ac:dyDescent="0.2">
      <c r="A27" s="28">
        <v>27</v>
      </c>
      <c r="B27" s="23" t="s">
        <v>0</v>
      </c>
      <c r="C27" s="23" t="s">
        <v>1</v>
      </c>
      <c r="D27" s="24" t="s">
        <v>2</v>
      </c>
      <c r="E27" s="25" t="s">
        <v>3</v>
      </c>
      <c r="F27" s="25" t="s">
        <v>4</v>
      </c>
      <c r="G27" s="25" t="s">
        <v>5</v>
      </c>
      <c r="H27" s="25" t="s">
        <v>6</v>
      </c>
      <c r="I27" s="25" t="s">
        <v>7</v>
      </c>
      <c r="J27" s="25" t="s">
        <v>8</v>
      </c>
      <c r="K27" s="25" t="s">
        <v>9</v>
      </c>
      <c r="L27" s="25" t="s">
        <v>1</v>
      </c>
      <c r="M27" s="25" t="s">
        <v>10</v>
      </c>
      <c r="N27" s="25" t="s">
        <v>11</v>
      </c>
      <c r="O27" s="26">
        <v>2010</v>
      </c>
      <c r="P27" s="26">
        <v>2011</v>
      </c>
      <c r="Q27" s="26">
        <v>2012</v>
      </c>
      <c r="R27" s="26">
        <v>2013</v>
      </c>
      <c r="S27" s="26">
        <v>2014</v>
      </c>
      <c r="T27" s="26">
        <v>2015</v>
      </c>
    </row>
    <row r="28" spans="1:20" x14ac:dyDescent="0.2">
      <c r="A28" s="28">
        <v>28</v>
      </c>
      <c r="B28" s="23" t="s">
        <v>0</v>
      </c>
      <c r="C28" s="23" t="s">
        <v>1</v>
      </c>
      <c r="D28" s="24" t="s">
        <v>2</v>
      </c>
      <c r="E28" s="25" t="s">
        <v>3</v>
      </c>
      <c r="F28" s="25" t="s">
        <v>4</v>
      </c>
      <c r="G28" s="25" t="s">
        <v>5</v>
      </c>
      <c r="H28" s="25" t="s">
        <v>6</v>
      </c>
      <c r="I28" s="25" t="s">
        <v>7</v>
      </c>
      <c r="J28" s="25" t="s">
        <v>8</v>
      </c>
      <c r="K28" s="25" t="s">
        <v>9</v>
      </c>
      <c r="L28" s="25" t="s">
        <v>1</v>
      </c>
      <c r="M28" s="25" t="s">
        <v>10</v>
      </c>
      <c r="N28" s="25" t="s">
        <v>11</v>
      </c>
      <c r="O28" s="26">
        <v>2010</v>
      </c>
      <c r="P28" s="26">
        <v>2011</v>
      </c>
      <c r="Q28" s="26">
        <v>2012</v>
      </c>
      <c r="R28" s="26">
        <v>2013</v>
      </c>
      <c r="S28" s="26">
        <v>2014</v>
      </c>
      <c r="T28" s="26">
        <v>2015</v>
      </c>
    </row>
    <row r="29" spans="1:20" x14ac:dyDescent="0.2">
      <c r="A29" s="28">
        <v>29</v>
      </c>
      <c r="B29" s="23" t="s">
        <v>0</v>
      </c>
      <c r="C29" s="23" t="s">
        <v>1</v>
      </c>
      <c r="D29" s="24" t="s">
        <v>2</v>
      </c>
      <c r="E29" s="25" t="s">
        <v>3</v>
      </c>
      <c r="F29" s="25" t="s">
        <v>4</v>
      </c>
      <c r="G29" s="25" t="s">
        <v>5</v>
      </c>
      <c r="H29" s="25" t="s">
        <v>6</v>
      </c>
      <c r="I29" s="25" t="s">
        <v>7</v>
      </c>
      <c r="J29" s="25" t="s">
        <v>8</v>
      </c>
      <c r="K29" s="25" t="s">
        <v>9</v>
      </c>
      <c r="L29" s="25" t="s">
        <v>1</v>
      </c>
      <c r="M29" s="25" t="s">
        <v>10</v>
      </c>
      <c r="N29" s="25" t="s">
        <v>11</v>
      </c>
      <c r="O29" s="26">
        <v>2010</v>
      </c>
      <c r="P29" s="26">
        <v>2011</v>
      </c>
      <c r="Q29" s="26">
        <v>2012</v>
      </c>
      <c r="R29" s="26">
        <v>2013</v>
      </c>
      <c r="S29" s="26">
        <v>2014</v>
      </c>
      <c r="T29" s="26">
        <v>2015</v>
      </c>
    </row>
    <row r="30" spans="1:20" x14ac:dyDescent="0.2">
      <c r="A30" s="28">
        <v>30</v>
      </c>
      <c r="B30" s="23" t="s">
        <v>0</v>
      </c>
      <c r="C30" s="23" t="s">
        <v>1</v>
      </c>
      <c r="D30" s="24" t="s">
        <v>2</v>
      </c>
      <c r="E30" s="25" t="s">
        <v>3</v>
      </c>
      <c r="F30" s="25" t="s">
        <v>4</v>
      </c>
      <c r="G30" s="25" t="s">
        <v>5</v>
      </c>
      <c r="H30" s="25" t="s">
        <v>6</v>
      </c>
      <c r="I30" s="25" t="s">
        <v>7</v>
      </c>
      <c r="J30" s="25" t="s">
        <v>8</v>
      </c>
      <c r="K30" s="25" t="s">
        <v>9</v>
      </c>
      <c r="L30" s="25" t="s">
        <v>1</v>
      </c>
      <c r="M30" s="25" t="s">
        <v>10</v>
      </c>
      <c r="N30" s="25" t="s">
        <v>11</v>
      </c>
      <c r="O30" s="26">
        <v>2010</v>
      </c>
      <c r="P30" s="26">
        <v>2011</v>
      </c>
      <c r="Q30" s="26">
        <v>2012</v>
      </c>
      <c r="R30" s="26">
        <v>2013</v>
      </c>
      <c r="S30" s="26">
        <v>2014</v>
      </c>
      <c r="T30" s="26">
        <v>2015</v>
      </c>
    </row>
    <row r="31" spans="1:20" x14ac:dyDescent="0.2">
      <c r="A31" s="28">
        <v>31</v>
      </c>
      <c r="B31" s="23" t="s">
        <v>0</v>
      </c>
      <c r="C31" s="23" t="s">
        <v>1</v>
      </c>
      <c r="D31" s="24" t="s">
        <v>2</v>
      </c>
      <c r="E31" s="25" t="s">
        <v>3</v>
      </c>
      <c r="F31" s="25" t="s">
        <v>4</v>
      </c>
      <c r="G31" s="25" t="s">
        <v>5</v>
      </c>
      <c r="H31" s="25" t="s">
        <v>6</v>
      </c>
      <c r="I31" s="25" t="s">
        <v>7</v>
      </c>
      <c r="J31" s="25" t="s">
        <v>8</v>
      </c>
      <c r="K31" s="25" t="s">
        <v>9</v>
      </c>
      <c r="L31" s="25" t="s">
        <v>1</v>
      </c>
      <c r="M31" s="25" t="s">
        <v>10</v>
      </c>
      <c r="N31" s="25" t="s">
        <v>11</v>
      </c>
      <c r="O31" s="26">
        <v>2010</v>
      </c>
      <c r="P31" s="26">
        <v>2011</v>
      </c>
      <c r="Q31" s="26">
        <v>2012</v>
      </c>
      <c r="R31" s="26">
        <v>2013</v>
      </c>
      <c r="S31" s="26">
        <v>2014</v>
      </c>
      <c r="T31" s="26">
        <v>2015</v>
      </c>
    </row>
    <row r="32" spans="1:20" x14ac:dyDescent="0.2">
      <c r="A32" s="88"/>
      <c r="B32" s="88"/>
      <c r="C32" s="88"/>
      <c r="D32" s="88"/>
      <c r="E32" s="88"/>
      <c r="F32" s="88"/>
      <c r="G32" s="88"/>
      <c r="H32" s="88"/>
      <c r="I32" s="88"/>
      <c r="J32" s="88"/>
      <c r="K32" s="88"/>
    </row>
    <row r="33" spans="1:11" x14ac:dyDescent="0.2">
      <c r="A33" s="88"/>
      <c r="B33" s="88"/>
      <c r="C33" s="88"/>
      <c r="D33" s="88"/>
      <c r="E33" s="88"/>
      <c r="F33" s="88"/>
      <c r="G33" s="88"/>
      <c r="H33" s="88"/>
      <c r="I33" s="88"/>
      <c r="J33" s="88"/>
      <c r="K33" s="88"/>
    </row>
    <row r="34" spans="1:11" x14ac:dyDescent="0.2">
      <c r="A34" s="88"/>
      <c r="B34" s="88"/>
      <c r="C34" s="88"/>
      <c r="D34" s="88"/>
      <c r="E34" s="88"/>
      <c r="F34" s="88"/>
      <c r="G34" s="88"/>
      <c r="H34" s="88"/>
      <c r="I34" s="88"/>
      <c r="J34" s="88"/>
      <c r="K34" s="88"/>
    </row>
    <row r="35" spans="1:11" x14ac:dyDescent="0.2">
      <c r="A35" s="88"/>
      <c r="B35" s="88"/>
      <c r="C35" s="88"/>
      <c r="D35" s="88"/>
      <c r="E35" s="88"/>
      <c r="F35" s="88"/>
      <c r="G35" s="88"/>
      <c r="H35" s="88"/>
      <c r="I35" s="88"/>
      <c r="J35" s="88"/>
      <c r="K35" s="88"/>
    </row>
    <row r="36" spans="1:11" x14ac:dyDescent="0.2">
      <c r="A36" s="88"/>
      <c r="B36" s="88"/>
      <c r="C36" s="88"/>
      <c r="D36" s="88"/>
      <c r="E36" s="88"/>
      <c r="F36" s="88"/>
      <c r="G36" s="88"/>
      <c r="H36" s="88"/>
      <c r="I36" s="88"/>
      <c r="J36" s="88"/>
      <c r="K36" s="88"/>
    </row>
    <row r="37" spans="1:11" x14ac:dyDescent="0.2">
      <c r="A37" s="88"/>
      <c r="B37" s="88"/>
      <c r="C37" s="88"/>
      <c r="D37" s="88"/>
      <c r="E37" s="88"/>
      <c r="F37" s="88"/>
      <c r="G37" s="88"/>
      <c r="H37" s="88"/>
      <c r="I37" s="88"/>
      <c r="J37" s="88"/>
      <c r="K37" s="88"/>
    </row>
    <row r="38" spans="1:11" x14ac:dyDescent="0.2">
      <c r="A38" s="88"/>
      <c r="B38" s="88"/>
      <c r="C38" s="88"/>
      <c r="D38" s="88"/>
      <c r="E38" s="88"/>
      <c r="F38" s="88"/>
      <c r="G38" s="88"/>
      <c r="H38" s="88"/>
      <c r="I38" s="88"/>
      <c r="J38" s="88"/>
      <c r="K38" s="88"/>
    </row>
    <row r="39" spans="1:11" x14ac:dyDescent="0.2">
      <c r="A39" s="88"/>
      <c r="B39" s="88"/>
      <c r="C39" s="88"/>
      <c r="D39" s="88"/>
      <c r="E39" s="88"/>
      <c r="F39" s="88"/>
      <c r="G39" s="88"/>
      <c r="H39" s="88"/>
      <c r="I39" s="88"/>
      <c r="J39" s="88"/>
      <c r="K39" s="88"/>
    </row>
    <row r="40" spans="1:11" x14ac:dyDescent="0.2">
      <c r="A40" s="88"/>
      <c r="B40" s="88"/>
      <c r="C40" s="88"/>
      <c r="D40" s="88"/>
      <c r="E40" s="88"/>
      <c r="F40" s="88"/>
      <c r="G40" s="88"/>
      <c r="H40" s="88"/>
      <c r="I40" s="88"/>
      <c r="J40" s="88"/>
      <c r="K40" s="88"/>
    </row>
    <row r="41" spans="1:11" x14ac:dyDescent="0.2">
      <c r="A41" s="28"/>
      <c r="B41" s="88"/>
      <c r="C41" s="88"/>
      <c r="D41" s="88"/>
      <c r="E41" s="88"/>
      <c r="F41" s="88"/>
      <c r="G41" s="88"/>
      <c r="H41" s="88"/>
      <c r="I41" s="88"/>
      <c r="J41" s="88"/>
      <c r="K41" s="88"/>
    </row>
    <row r="42" spans="1:11" x14ac:dyDescent="0.2">
      <c r="A42" s="28"/>
      <c r="B42" s="29"/>
      <c r="C42" s="29"/>
    </row>
    <row r="43" spans="1:11" x14ac:dyDescent="0.2">
      <c r="A43" s="28"/>
      <c r="B43" s="29"/>
      <c r="C43" s="29"/>
    </row>
    <row r="44" spans="1:11" x14ac:dyDescent="0.2">
      <c r="A44" s="28"/>
      <c r="B44" s="29"/>
      <c r="C44" s="29"/>
    </row>
    <row r="45" spans="1:11" x14ac:dyDescent="0.2">
      <c r="A45" s="28"/>
      <c r="B45" s="29"/>
      <c r="C45" s="29"/>
    </row>
    <row r="46" spans="1:11" x14ac:dyDescent="0.2">
      <c r="A46" s="28"/>
      <c r="B46" s="29"/>
      <c r="C46" s="29"/>
    </row>
    <row r="47" spans="1:11" x14ac:dyDescent="0.2">
      <c r="A47" s="28"/>
      <c r="B47" s="29"/>
      <c r="C47" s="29"/>
    </row>
    <row r="48" spans="1:11" x14ac:dyDescent="0.2">
      <c r="A48" s="28"/>
      <c r="B48" s="29"/>
      <c r="C48" s="29"/>
    </row>
    <row r="49" spans="1:3" x14ac:dyDescent="0.2">
      <c r="A49" s="28"/>
      <c r="B49" s="29"/>
      <c r="C49" s="29"/>
    </row>
    <row r="50" spans="1:3" x14ac:dyDescent="0.2">
      <c r="A50" s="28"/>
      <c r="B50" s="29"/>
      <c r="C50" s="29"/>
    </row>
  </sheetData>
  <sheetProtection password="B932" sheet="1" objects="1" scenarios="1" selectLockedCells="1" selectUnlockedCells="1"/>
  <phoneticPr fontId="8" type="noConversion"/>
  <printOptions horizontalCentered="1"/>
  <pageMargins left="0" right="0" top="0.78740157480314965" bottom="0.78740157480314965" header="0" footer="0"/>
  <pageSetup orientation="landscape" r:id="rId1"/>
  <headerFooter alignWithMargins="0"/>
  <ignoredErrors>
    <ignoredError sqref="B1:N3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H10" sqref="H10"/>
    </sheetView>
  </sheetViews>
  <sheetFormatPr baseColWidth="10" defaultColWidth="12.28515625" defaultRowHeight="15" x14ac:dyDescent="0.25"/>
  <cols>
    <col min="1" max="1" width="12.28515625" style="236" customWidth="1"/>
    <col min="2" max="2" width="20.28515625" style="236" customWidth="1"/>
    <col min="3" max="3" width="29.7109375" style="236" customWidth="1"/>
    <col min="4" max="4" width="24.85546875" style="236" customWidth="1"/>
    <col min="5" max="5" width="26.28515625" style="236" customWidth="1"/>
    <col min="6" max="6" width="23.7109375" style="236" customWidth="1"/>
    <col min="7" max="253" width="11.42578125" style="236" customWidth="1"/>
    <col min="254" max="256" width="12.28515625" style="236"/>
    <col min="257" max="257" width="12.28515625" style="236" customWidth="1"/>
    <col min="258" max="258" width="14.7109375" style="236" customWidth="1"/>
    <col min="259" max="259" width="16.28515625" style="236" customWidth="1"/>
    <col min="260" max="260" width="24.85546875" style="236" customWidth="1"/>
    <col min="261" max="261" width="26.28515625" style="236" customWidth="1"/>
    <col min="262" max="262" width="23.7109375" style="236" customWidth="1"/>
    <col min="263" max="509" width="11.42578125" style="236" customWidth="1"/>
    <col min="510" max="512" width="12.28515625" style="236"/>
    <col min="513" max="513" width="12.28515625" style="236" customWidth="1"/>
    <col min="514" max="514" width="14.7109375" style="236" customWidth="1"/>
    <col min="515" max="515" width="16.28515625" style="236" customWidth="1"/>
    <col min="516" max="516" width="24.85546875" style="236" customWidth="1"/>
    <col min="517" max="517" width="26.28515625" style="236" customWidth="1"/>
    <col min="518" max="518" width="23.7109375" style="236" customWidth="1"/>
    <col min="519" max="765" width="11.42578125" style="236" customWidth="1"/>
    <col min="766" max="768" width="12.28515625" style="236"/>
    <col min="769" max="769" width="12.28515625" style="236" customWidth="1"/>
    <col min="770" max="770" width="14.7109375" style="236" customWidth="1"/>
    <col min="771" max="771" width="16.28515625" style="236" customWidth="1"/>
    <col min="772" max="772" width="24.85546875" style="236" customWidth="1"/>
    <col min="773" max="773" width="26.28515625" style="236" customWidth="1"/>
    <col min="774" max="774" width="23.7109375" style="236" customWidth="1"/>
    <col min="775" max="1021" width="11.42578125" style="236" customWidth="1"/>
    <col min="1022" max="1024" width="12.28515625" style="236"/>
    <col min="1025" max="1025" width="12.28515625" style="236" customWidth="1"/>
    <col min="1026" max="1026" width="14.7109375" style="236" customWidth="1"/>
    <col min="1027" max="1027" width="16.28515625" style="236" customWidth="1"/>
    <col min="1028" max="1028" width="24.85546875" style="236" customWidth="1"/>
    <col min="1029" max="1029" width="26.28515625" style="236" customWidth="1"/>
    <col min="1030" max="1030" width="23.7109375" style="236" customWidth="1"/>
    <col min="1031" max="1277" width="11.42578125" style="236" customWidth="1"/>
    <col min="1278" max="1280" width="12.28515625" style="236"/>
    <col min="1281" max="1281" width="12.28515625" style="236" customWidth="1"/>
    <col min="1282" max="1282" width="14.7109375" style="236" customWidth="1"/>
    <col min="1283" max="1283" width="16.28515625" style="236" customWidth="1"/>
    <col min="1284" max="1284" width="24.85546875" style="236" customWidth="1"/>
    <col min="1285" max="1285" width="26.28515625" style="236" customWidth="1"/>
    <col min="1286" max="1286" width="23.7109375" style="236" customWidth="1"/>
    <col min="1287" max="1533" width="11.42578125" style="236" customWidth="1"/>
    <col min="1534" max="1536" width="12.28515625" style="236"/>
    <col min="1537" max="1537" width="12.28515625" style="236" customWidth="1"/>
    <col min="1538" max="1538" width="14.7109375" style="236" customWidth="1"/>
    <col min="1539" max="1539" width="16.28515625" style="236" customWidth="1"/>
    <col min="1540" max="1540" width="24.85546875" style="236" customWidth="1"/>
    <col min="1541" max="1541" width="26.28515625" style="236" customWidth="1"/>
    <col min="1542" max="1542" width="23.7109375" style="236" customWidth="1"/>
    <col min="1543" max="1789" width="11.42578125" style="236" customWidth="1"/>
    <col min="1790" max="1792" width="12.28515625" style="236"/>
    <col min="1793" max="1793" width="12.28515625" style="236" customWidth="1"/>
    <col min="1794" max="1794" width="14.7109375" style="236" customWidth="1"/>
    <col min="1795" max="1795" width="16.28515625" style="236" customWidth="1"/>
    <col min="1796" max="1796" width="24.85546875" style="236" customWidth="1"/>
    <col min="1797" max="1797" width="26.28515625" style="236" customWidth="1"/>
    <col min="1798" max="1798" width="23.7109375" style="236" customWidth="1"/>
    <col min="1799" max="2045" width="11.42578125" style="236" customWidth="1"/>
    <col min="2046" max="2048" width="12.28515625" style="236"/>
    <col min="2049" max="2049" width="12.28515625" style="236" customWidth="1"/>
    <col min="2050" max="2050" width="14.7109375" style="236" customWidth="1"/>
    <col min="2051" max="2051" width="16.28515625" style="236" customWidth="1"/>
    <col min="2052" max="2052" width="24.85546875" style="236" customWidth="1"/>
    <col min="2053" max="2053" width="26.28515625" style="236" customWidth="1"/>
    <col min="2054" max="2054" width="23.7109375" style="236" customWidth="1"/>
    <col min="2055" max="2301" width="11.42578125" style="236" customWidth="1"/>
    <col min="2302" max="2304" width="12.28515625" style="236"/>
    <col min="2305" max="2305" width="12.28515625" style="236" customWidth="1"/>
    <col min="2306" max="2306" width="14.7109375" style="236" customWidth="1"/>
    <col min="2307" max="2307" width="16.28515625" style="236" customWidth="1"/>
    <col min="2308" max="2308" width="24.85546875" style="236" customWidth="1"/>
    <col min="2309" max="2309" width="26.28515625" style="236" customWidth="1"/>
    <col min="2310" max="2310" width="23.7109375" style="236" customWidth="1"/>
    <col min="2311" max="2557" width="11.42578125" style="236" customWidth="1"/>
    <col min="2558" max="2560" width="12.28515625" style="236"/>
    <col min="2561" max="2561" width="12.28515625" style="236" customWidth="1"/>
    <col min="2562" max="2562" width="14.7109375" style="236" customWidth="1"/>
    <col min="2563" max="2563" width="16.28515625" style="236" customWidth="1"/>
    <col min="2564" max="2564" width="24.85546875" style="236" customWidth="1"/>
    <col min="2565" max="2565" width="26.28515625" style="236" customWidth="1"/>
    <col min="2566" max="2566" width="23.7109375" style="236" customWidth="1"/>
    <col min="2567" max="2813" width="11.42578125" style="236" customWidth="1"/>
    <col min="2814" max="2816" width="12.28515625" style="236"/>
    <col min="2817" max="2817" width="12.28515625" style="236" customWidth="1"/>
    <col min="2818" max="2818" width="14.7109375" style="236" customWidth="1"/>
    <col min="2819" max="2819" width="16.28515625" style="236" customWidth="1"/>
    <col min="2820" max="2820" width="24.85546875" style="236" customWidth="1"/>
    <col min="2821" max="2821" width="26.28515625" style="236" customWidth="1"/>
    <col min="2822" max="2822" width="23.7109375" style="236" customWidth="1"/>
    <col min="2823" max="3069" width="11.42578125" style="236" customWidth="1"/>
    <col min="3070" max="3072" width="12.28515625" style="236"/>
    <col min="3073" max="3073" width="12.28515625" style="236" customWidth="1"/>
    <col min="3074" max="3074" width="14.7109375" style="236" customWidth="1"/>
    <col min="3075" max="3075" width="16.28515625" style="236" customWidth="1"/>
    <col min="3076" max="3076" width="24.85546875" style="236" customWidth="1"/>
    <col min="3077" max="3077" width="26.28515625" style="236" customWidth="1"/>
    <col min="3078" max="3078" width="23.7109375" style="236" customWidth="1"/>
    <col min="3079" max="3325" width="11.42578125" style="236" customWidth="1"/>
    <col min="3326" max="3328" width="12.28515625" style="236"/>
    <col min="3329" max="3329" width="12.28515625" style="236" customWidth="1"/>
    <col min="3330" max="3330" width="14.7109375" style="236" customWidth="1"/>
    <col min="3331" max="3331" width="16.28515625" style="236" customWidth="1"/>
    <col min="3332" max="3332" width="24.85546875" style="236" customWidth="1"/>
    <col min="3333" max="3333" width="26.28515625" style="236" customWidth="1"/>
    <col min="3334" max="3334" width="23.7109375" style="236" customWidth="1"/>
    <col min="3335" max="3581" width="11.42578125" style="236" customWidth="1"/>
    <col min="3582" max="3584" width="12.28515625" style="236"/>
    <col min="3585" max="3585" width="12.28515625" style="236" customWidth="1"/>
    <col min="3586" max="3586" width="14.7109375" style="236" customWidth="1"/>
    <col min="3587" max="3587" width="16.28515625" style="236" customWidth="1"/>
    <col min="3588" max="3588" width="24.85546875" style="236" customWidth="1"/>
    <col min="3589" max="3589" width="26.28515625" style="236" customWidth="1"/>
    <col min="3590" max="3590" width="23.7109375" style="236" customWidth="1"/>
    <col min="3591" max="3837" width="11.42578125" style="236" customWidth="1"/>
    <col min="3838" max="3840" width="12.28515625" style="236"/>
    <col min="3841" max="3841" width="12.28515625" style="236" customWidth="1"/>
    <col min="3842" max="3842" width="14.7109375" style="236" customWidth="1"/>
    <col min="3843" max="3843" width="16.28515625" style="236" customWidth="1"/>
    <col min="3844" max="3844" width="24.85546875" style="236" customWidth="1"/>
    <col min="3845" max="3845" width="26.28515625" style="236" customWidth="1"/>
    <col min="3846" max="3846" width="23.7109375" style="236" customWidth="1"/>
    <col min="3847" max="4093" width="11.42578125" style="236" customWidth="1"/>
    <col min="4094" max="4096" width="12.28515625" style="236"/>
    <col min="4097" max="4097" width="12.28515625" style="236" customWidth="1"/>
    <col min="4098" max="4098" width="14.7109375" style="236" customWidth="1"/>
    <col min="4099" max="4099" width="16.28515625" style="236" customWidth="1"/>
    <col min="4100" max="4100" width="24.85546875" style="236" customWidth="1"/>
    <col min="4101" max="4101" width="26.28515625" style="236" customWidth="1"/>
    <col min="4102" max="4102" width="23.7109375" style="236" customWidth="1"/>
    <col min="4103" max="4349" width="11.42578125" style="236" customWidth="1"/>
    <col min="4350" max="4352" width="12.28515625" style="236"/>
    <col min="4353" max="4353" width="12.28515625" style="236" customWidth="1"/>
    <col min="4354" max="4354" width="14.7109375" style="236" customWidth="1"/>
    <col min="4355" max="4355" width="16.28515625" style="236" customWidth="1"/>
    <col min="4356" max="4356" width="24.85546875" style="236" customWidth="1"/>
    <col min="4357" max="4357" width="26.28515625" style="236" customWidth="1"/>
    <col min="4358" max="4358" width="23.7109375" style="236" customWidth="1"/>
    <col min="4359" max="4605" width="11.42578125" style="236" customWidth="1"/>
    <col min="4606" max="4608" width="12.28515625" style="236"/>
    <col min="4609" max="4609" width="12.28515625" style="236" customWidth="1"/>
    <col min="4610" max="4610" width="14.7109375" style="236" customWidth="1"/>
    <col min="4611" max="4611" width="16.28515625" style="236" customWidth="1"/>
    <col min="4612" max="4612" width="24.85546875" style="236" customWidth="1"/>
    <col min="4613" max="4613" width="26.28515625" style="236" customWidth="1"/>
    <col min="4614" max="4614" width="23.7109375" style="236" customWidth="1"/>
    <col min="4615" max="4861" width="11.42578125" style="236" customWidth="1"/>
    <col min="4862" max="4864" width="12.28515625" style="236"/>
    <col min="4865" max="4865" width="12.28515625" style="236" customWidth="1"/>
    <col min="4866" max="4866" width="14.7109375" style="236" customWidth="1"/>
    <col min="4867" max="4867" width="16.28515625" style="236" customWidth="1"/>
    <col min="4868" max="4868" width="24.85546875" style="236" customWidth="1"/>
    <col min="4869" max="4869" width="26.28515625" style="236" customWidth="1"/>
    <col min="4870" max="4870" width="23.7109375" style="236" customWidth="1"/>
    <col min="4871" max="5117" width="11.42578125" style="236" customWidth="1"/>
    <col min="5118" max="5120" width="12.28515625" style="236"/>
    <col min="5121" max="5121" width="12.28515625" style="236" customWidth="1"/>
    <col min="5122" max="5122" width="14.7109375" style="236" customWidth="1"/>
    <col min="5123" max="5123" width="16.28515625" style="236" customWidth="1"/>
    <col min="5124" max="5124" width="24.85546875" style="236" customWidth="1"/>
    <col min="5125" max="5125" width="26.28515625" style="236" customWidth="1"/>
    <col min="5126" max="5126" width="23.7109375" style="236" customWidth="1"/>
    <col min="5127" max="5373" width="11.42578125" style="236" customWidth="1"/>
    <col min="5374" max="5376" width="12.28515625" style="236"/>
    <col min="5377" max="5377" width="12.28515625" style="236" customWidth="1"/>
    <col min="5378" max="5378" width="14.7109375" style="236" customWidth="1"/>
    <col min="5379" max="5379" width="16.28515625" style="236" customWidth="1"/>
    <col min="5380" max="5380" width="24.85546875" style="236" customWidth="1"/>
    <col min="5381" max="5381" width="26.28515625" style="236" customWidth="1"/>
    <col min="5382" max="5382" width="23.7109375" style="236" customWidth="1"/>
    <col min="5383" max="5629" width="11.42578125" style="236" customWidth="1"/>
    <col min="5630" max="5632" width="12.28515625" style="236"/>
    <col min="5633" max="5633" width="12.28515625" style="236" customWidth="1"/>
    <col min="5634" max="5634" width="14.7109375" style="236" customWidth="1"/>
    <col min="5635" max="5635" width="16.28515625" style="236" customWidth="1"/>
    <col min="5636" max="5636" width="24.85546875" style="236" customWidth="1"/>
    <col min="5637" max="5637" width="26.28515625" style="236" customWidth="1"/>
    <col min="5638" max="5638" width="23.7109375" style="236" customWidth="1"/>
    <col min="5639" max="5885" width="11.42578125" style="236" customWidth="1"/>
    <col min="5886" max="5888" width="12.28515625" style="236"/>
    <col min="5889" max="5889" width="12.28515625" style="236" customWidth="1"/>
    <col min="5890" max="5890" width="14.7109375" style="236" customWidth="1"/>
    <col min="5891" max="5891" width="16.28515625" style="236" customWidth="1"/>
    <col min="5892" max="5892" width="24.85546875" style="236" customWidth="1"/>
    <col min="5893" max="5893" width="26.28515625" style="236" customWidth="1"/>
    <col min="5894" max="5894" width="23.7109375" style="236" customWidth="1"/>
    <col min="5895" max="6141" width="11.42578125" style="236" customWidth="1"/>
    <col min="6142" max="6144" width="12.28515625" style="236"/>
    <col min="6145" max="6145" width="12.28515625" style="236" customWidth="1"/>
    <col min="6146" max="6146" width="14.7109375" style="236" customWidth="1"/>
    <col min="6147" max="6147" width="16.28515625" style="236" customWidth="1"/>
    <col min="6148" max="6148" width="24.85546875" style="236" customWidth="1"/>
    <col min="6149" max="6149" width="26.28515625" style="236" customWidth="1"/>
    <col min="6150" max="6150" width="23.7109375" style="236" customWidth="1"/>
    <col min="6151" max="6397" width="11.42578125" style="236" customWidth="1"/>
    <col min="6398" max="6400" width="12.28515625" style="236"/>
    <col min="6401" max="6401" width="12.28515625" style="236" customWidth="1"/>
    <col min="6402" max="6402" width="14.7109375" style="236" customWidth="1"/>
    <col min="6403" max="6403" width="16.28515625" style="236" customWidth="1"/>
    <col min="6404" max="6404" width="24.85546875" style="236" customWidth="1"/>
    <col min="6405" max="6405" width="26.28515625" style="236" customWidth="1"/>
    <col min="6406" max="6406" width="23.7109375" style="236" customWidth="1"/>
    <col min="6407" max="6653" width="11.42578125" style="236" customWidth="1"/>
    <col min="6654" max="6656" width="12.28515625" style="236"/>
    <col min="6657" max="6657" width="12.28515625" style="236" customWidth="1"/>
    <col min="6658" max="6658" width="14.7109375" style="236" customWidth="1"/>
    <col min="6659" max="6659" width="16.28515625" style="236" customWidth="1"/>
    <col min="6660" max="6660" width="24.85546875" style="236" customWidth="1"/>
    <col min="6661" max="6661" width="26.28515625" style="236" customWidth="1"/>
    <col min="6662" max="6662" width="23.7109375" style="236" customWidth="1"/>
    <col min="6663" max="6909" width="11.42578125" style="236" customWidth="1"/>
    <col min="6910" max="6912" width="12.28515625" style="236"/>
    <col min="6913" max="6913" width="12.28515625" style="236" customWidth="1"/>
    <col min="6914" max="6914" width="14.7109375" style="236" customWidth="1"/>
    <col min="6915" max="6915" width="16.28515625" style="236" customWidth="1"/>
    <col min="6916" max="6916" width="24.85546875" style="236" customWidth="1"/>
    <col min="6917" max="6917" width="26.28515625" style="236" customWidth="1"/>
    <col min="6918" max="6918" width="23.7109375" style="236" customWidth="1"/>
    <col min="6919" max="7165" width="11.42578125" style="236" customWidth="1"/>
    <col min="7166" max="7168" width="12.28515625" style="236"/>
    <col min="7169" max="7169" width="12.28515625" style="236" customWidth="1"/>
    <col min="7170" max="7170" width="14.7109375" style="236" customWidth="1"/>
    <col min="7171" max="7171" width="16.28515625" style="236" customWidth="1"/>
    <col min="7172" max="7172" width="24.85546875" style="236" customWidth="1"/>
    <col min="7173" max="7173" width="26.28515625" style="236" customWidth="1"/>
    <col min="7174" max="7174" width="23.7109375" style="236" customWidth="1"/>
    <col min="7175" max="7421" width="11.42578125" style="236" customWidth="1"/>
    <col min="7422" max="7424" width="12.28515625" style="236"/>
    <col min="7425" max="7425" width="12.28515625" style="236" customWidth="1"/>
    <col min="7426" max="7426" width="14.7109375" style="236" customWidth="1"/>
    <col min="7427" max="7427" width="16.28515625" style="236" customWidth="1"/>
    <col min="7428" max="7428" width="24.85546875" style="236" customWidth="1"/>
    <col min="7429" max="7429" width="26.28515625" style="236" customWidth="1"/>
    <col min="7430" max="7430" width="23.7109375" style="236" customWidth="1"/>
    <col min="7431" max="7677" width="11.42578125" style="236" customWidth="1"/>
    <col min="7678" max="7680" width="12.28515625" style="236"/>
    <col min="7681" max="7681" width="12.28515625" style="236" customWidth="1"/>
    <col min="7682" max="7682" width="14.7109375" style="236" customWidth="1"/>
    <col min="7683" max="7683" width="16.28515625" style="236" customWidth="1"/>
    <col min="7684" max="7684" width="24.85546875" style="236" customWidth="1"/>
    <col min="7685" max="7685" width="26.28515625" style="236" customWidth="1"/>
    <col min="7686" max="7686" width="23.7109375" style="236" customWidth="1"/>
    <col min="7687" max="7933" width="11.42578125" style="236" customWidth="1"/>
    <col min="7934" max="7936" width="12.28515625" style="236"/>
    <col min="7937" max="7937" width="12.28515625" style="236" customWidth="1"/>
    <col min="7938" max="7938" width="14.7109375" style="236" customWidth="1"/>
    <col min="7939" max="7939" width="16.28515625" style="236" customWidth="1"/>
    <col min="7940" max="7940" width="24.85546875" style="236" customWidth="1"/>
    <col min="7941" max="7941" width="26.28515625" style="236" customWidth="1"/>
    <col min="7942" max="7942" width="23.7109375" style="236" customWidth="1"/>
    <col min="7943" max="8189" width="11.42578125" style="236" customWidth="1"/>
    <col min="8190" max="8192" width="12.28515625" style="236"/>
    <col min="8193" max="8193" width="12.28515625" style="236" customWidth="1"/>
    <col min="8194" max="8194" width="14.7109375" style="236" customWidth="1"/>
    <col min="8195" max="8195" width="16.28515625" style="236" customWidth="1"/>
    <col min="8196" max="8196" width="24.85546875" style="236" customWidth="1"/>
    <col min="8197" max="8197" width="26.28515625" style="236" customWidth="1"/>
    <col min="8198" max="8198" width="23.7109375" style="236" customWidth="1"/>
    <col min="8199" max="8445" width="11.42578125" style="236" customWidth="1"/>
    <col min="8446" max="8448" width="12.28515625" style="236"/>
    <col min="8449" max="8449" width="12.28515625" style="236" customWidth="1"/>
    <col min="8450" max="8450" width="14.7109375" style="236" customWidth="1"/>
    <col min="8451" max="8451" width="16.28515625" style="236" customWidth="1"/>
    <col min="8452" max="8452" width="24.85546875" style="236" customWidth="1"/>
    <col min="8453" max="8453" width="26.28515625" style="236" customWidth="1"/>
    <col min="8454" max="8454" width="23.7109375" style="236" customWidth="1"/>
    <col min="8455" max="8701" width="11.42578125" style="236" customWidth="1"/>
    <col min="8702" max="8704" width="12.28515625" style="236"/>
    <col min="8705" max="8705" width="12.28515625" style="236" customWidth="1"/>
    <col min="8706" max="8706" width="14.7109375" style="236" customWidth="1"/>
    <col min="8707" max="8707" width="16.28515625" style="236" customWidth="1"/>
    <col min="8708" max="8708" width="24.85546875" style="236" customWidth="1"/>
    <col min="8709" max="8709" width="26.28515625" style="236" customWidth="1"/>
    <col min="8710" max="8710" width="23.7109375" style="236" customWidth="1"/>
    <col min="8711" max="8957" width="11.42578125" style="236" customWidth="1"/>
    <col min="8958" max="8960" width="12.28515625" style="236"/>
    <col min="8961" max="8961" width="12.28515625" style="236" customWidth="1"/>
    <col min="8962" max="8962" width="14.7109375" style="236" customWidth="1"/>
    <col min="8963" max="8963" width="16.28515625" style="236" customWidth="1"/>
    <col min="8964" max="8964" width="24.85546875" style="236" customWidth="1"/>
    <col min="8965" max="8965" width="26.28515625" style="236" customWidth="1"/>
    <col min="8966" max="8966" width="23.7109375" style="236" customWidth="1"/>
    <col min="8967" max="9213" width="11.42578125" style="236" customWidth="1"/>
    <col min="9214" max="9216" width="12.28515625" style="236"/>
    <col min="9217" max="9217" width="12.28515625" style="236" customWidth="1"/>
    <col min="9218" max="9218" width="14.7109375" style="236" customWidth="1"/>
    <col min="9219" max="9219" width="16.28515625" style="236" customWidth="1"/>
    <col min="9220" max="9220" width="24.85546875" style="236" customWidth="1"/>
    <col min="9221" max="9221" width="26.28515625" style="236" customWidth="1"/>
    <col min="9222" max="9222" width="23.7109375" style="236" customWidth="1"/>
    <col min="9223" max="9469" width="11.42578125" style="236" customWidth="1"/>
    <col min="9470" max="9472" width="12.28515625" style="236"/>
    <col min="9473" max="9473" width="12.28515625" style="236" customWidth="1"/>
    <col min="9474" max="9474" width="14.7109375" style="236" customWidth="1"/>
    <col min="9475" max="9475" width="16.28515625" style="236" customWidth="1"/>
    <col min="9476" max="9476" width="24.85546875" style="236" customWidth="1"/>
    <col min="9477" max="9477" width="26.28515625" style="236" customWidth="1"/>
    <col min="9478" max="9478" width="23.7109375" style="236" customWidth="1"/>
    <col min="9479" max="9725" width="11.42578125" style="236" customWidth="1"/>
    <col min="9726" max="9728" width="12.28515625" style="236"/>
    <col min="9729" max="9729" width="12.28515625" style="236" customWidth="1"/>
    <col min="9730" max="9730" width="14.7109375" style="236" customWidth="1"/>
    <col min="9731" max="9731" width="16.28515625" style="236" customWidth="1"/>
    <col min="9732" max="9732" width="24.85546875" style="236" customWidth="1"/>
    <col min="9733" max="9733" width="26.28515625" style="236" customWidth="1"/>
    <col min="9734" max="9734" width="23.7109375" style="236" customWidth="1"/>
    <col min="9735" max="9981" width="11.42578125" style="236" customWidth="1"/>
    <col min="9982" max="9984" width="12.28515625" style="236"/>
    <col min="9985" max="9985" width="12.28515625" style="236" customWidth="1"/>
    <col min="9986" max="9986" width="14.7109375" style="236" customWidth="1"/>
    <col min="9987" max="9987" width="16.28515625" style="236" customWidth="1"/>
    <col min="9988" max="9988" width="24.85546875" style="236" customWidth="1"/>
    <col min="9989" max="9989" width="26.28515625" style="236" customWidth="1"/>
    <col min="9990" max="9990" width="23.7109375" style="236" customWidth="1"/>
    <col min="9991" max="10237" width="11.42578125" style="236" customWidth="1"/>
    <col min="10238" max="10240" width="12.28515625" style="236"/>
    <col min="10241" max="10241" width="12.28515625" style="236" customWidth="1"/>
    <col min="10242" max="10242" width="14.7109375" style="236" customWidth="1"/>
    <col min="10243" max="10243" width="16.28515625" style="236" customWidth="1"/>
    <col min="10244" max="10244" width="24.85546875" style="236" customWidth="1"/>
    <col min="10245" max="10245" width="26.28515625" style="236" customWidth="1"/>
    <col min="10246" max="10246" width="23.7109375" style="236" customWidth="1"/>
    <col min="10247" max="10493" width="11.42578125" style="236" customWidth="1"/>
    <col min="10494" max="10496" width="12.28515625" style="236"/>
    <col min="10497" max="10497" width="12.28515625" style="236" customWidth="1"/>
    <col min="10498" max="10498" width="14.7109375" style="236" customWidth="1"/>
    <col min="10499" max="10499" width="16.28515625" style="236" customWidth="1"/>
    <col min="10500" max="10500" width="24.85546875" style="236" customWidth="1"/>
    <col min="10501" max="10501" width="26.28515625" style="236" customWidth="1"/>
    <col min="10502" max="10502" width="23.7109375" style="236" customWidth="1"/>
    <col min="10503" max="10749" width="11.42578125" style="236" customWidth="1"/>
    <col min="10750" max="10752" width="12.28515625" style="236"/>
    <col min="10753" max="10753" width="12.28515625" style="236" customWidth="1"/>
    <col min="10754" max="10754" width="14.7109375" style="236" customWidth="1"/>
    <col min="10755" max="10755" width="16.28515625" style="236" customWidth="1"/>
    <col min="10756" max="10756" width="24.85546875" style="236" customWidth="1"/>
    <col min="10757" max="10757" width="26.28515625" style="236" customWidth="1"/>
    <col min="10758" max="10758" width="23.7109375" style="236" customWidth="1"/>
    <col min="10759" max="11005" width="11.42578125" style="236" customWidth="1"/>
    <col min="11006" max="11008" width="12.28515625" style="236"/>
    <col min="11009" max="11009" width="12.28515625" style="236" customWidth="1"/>
    <col min="11010" max="11010" width="14.7109375" style="236" customWidth="1"/>
    <col min="11011" max="11011" width="16.28515625" style="236" customWidth="1"/>
    <col min="11012" max="11012" width="24.85546875" style="236" customWidth="1"/>
    <col min="11013" max="11013" width="26.28515625" style="236" customWidth="1"/>
    <col min="11014" max="11014" width="23.7109375" style="236" customWidth="1"/>
    <col min="11015" max="11261" width="11.42578125" style="236" customWidth="1"/>
    <col min="11262" max="11264" width="12.28515625" style="236"/>
    <col min="11265" max="11265" width="12.28515625" style="236" customWidth="1"/>
    <col min="11266" max="11266" width="14.7109375" style="236" customWidth="1"/>
    <col min="11267" max="11267" width="16.28515625" style="236" customWidth="1"/>
    <col min="11268" max="11268" width="24.85546875" style="236" customWidth="1"/>
    <col min="11269" max="11269" width="26.28515625" style="236" customWidth="1"/>
    <col min="11270" max="11270" width="23.7109375" style="236" customWidth="1"/>
    <col min="11271" max="11517" width="11.42578125" style="236" customWidth="1"/>
    <col min="11518" max="11520" width="12.28515625" style="236"/>
    <col min="11521" max="11521" width="12.28515625" style="236" customWidth="1"/>
    <col min="11522" max="11522" width="14.7109375" style="236" customWidth="1"/>
    <col min="11523" max="11523" width="16.28515625" style="236" customWidth="1"/>
    <col min="11524" max="11524" width="24.85546875" style="236" customWidth="1"/>
    <col min="11525" max="11525" width="26.28515625" style="236" customWidth="1"/>
    <col min="11526" max="11526" width="23.7109375" style="236" customWidth="1"/>
    <col min="11527" max="11773" width="11.42578125" style="236" customWidth="1"/>
    <col min="11774" max="11776" width="12.28515625" style="236"/>
    <col min="11777" max="11777" width="12.28515625" style="236" customWidth="1"/>
    <col min="11778" max="11778" width="14.7109375" style="236" customWidth="1"/>
    <col min="11779" max="11779" width="16.28515625" style="236" customWidth="1"/>
    <col min="11780" max="11780" width="24.85546875" style="236" customWidth="1"/>
    <col min="11781" max="11781" width="26.28515625" style="236" customWidth="1"/>
    <col min="11782" max="11782" width="23.7109375" style="236" customWidth="1"/>
    <col min="11783" max="12029" width="11.42578125" style="236" customWidth="1"/>
    <col min="12030" max="12032" width="12.28515625" style="236"/>
    <col min="12033" max="12033" width="12.28515625" style="236" customWidth="1"/>
    <col min="12034" max="12034" width="14.7109375" style="236" customWidth="1"/>
    <col min="12035" max="12035" width="16.28515625" style="236" customWidth="1"/>
    <col min="12036" max="12036" width="24.85546875" style="236" customWidth="1"/>
    <col min="12037" max="12037" width="26.28515625" style="236" customWidth="1"/>
    <col min="12038" max="12038" width="23.7109375" style="236" customWidth="1"/>
    <col min="12039" max="12285" width="11.42578125" style="236" customWidth="1"/>
    <col min="12286" max="12288" width="12.28515625" style="236"/>
    <col min="12289" max="12289" width="12.28515625" style="236" customWidth="1"/>
    <col min="12290" max="12290" width="14.7109375" style="236" customWidth="1"/>
    <col min="12291" max="12291" width="16.28515625" style="236" customWidth="1"/>
    <col min="12292" max="12292" width="24.85546875" style="236" customWidth="1"/>
    <col min="12293" max="12293" width="26.28515625" style="236" customWidth="1"/>
    <col min="12294" max="12294" width="23.7109375" style="236" customWidth="1"/>
    <col min="12295" max="12541" width="11.42578125" style="236" customWidth="1"/>
    <col min="12542" max="12544" width="12.28515625" style="236"/>
    <col min="12545" max="12545" width="12.28515625" style="236" customWidth="1"/>
    <col min="12546" max="12546" width="14.7109375" style="236" customWidth="1"/>
    <col min="12547" max="12547" width="16.28515625" style="236" customWidth="1"/>
    <col min="12548" max="12548" width="24.85546875" style="236" customWidth="1"/>
    <col min="12549" max="12549" width="26.28515625" style="236" customWidth="1"/>
    <col min="12550" max="12550" width="23.7109375" style="236" customWidth="1"/>
    <col min="12551" max="12797" width="11.42578125" style="236" customWidth="1"/>
    <col min="12798" max="12800" width="12.28515625" style="236"/>
    <col min="12801" max="12801" width="12.28515625" style="236" customWidth="1"/>
    <col min="12802" max="12802" width="14.7109375" style="236" customWidth="1"/>
    <col min="12803" max="12803" width="16.28515625" style="236" customWidth="1"/>
    <col min="12804" max="12804" width="24.85546875" style="236" customWidth="1"/>
    <col min="12805" max="12805" width="26.28515625" style="236" customWidth="1"/>
    <col min="12806" max="12806" width="23.7109375" style="236" customWidth="1"/>
    <col min="12807" max="13053" width="11.42578125" style="236" customWidth="1"/>
    <col min="13054" max="13056" width="12.28515625" style="236"/>
    <col min="13057" max="13057" width="12.28515625" style="236" customWidth="1"/>
    <col min="13058" max="13058" width="14.7109375" style="236" customWidth="1"/>
    <col min="13059" max="13059" width="16.28515625" style="236" customWidth="1"/>
    <col min="13060" max="13060" width="24.85546875" style="236" customWidth="1"/>
    <col min="13061" max="13061" width="26.28515625" style="236" customWidth="1"/>
    <col min="13062" max="13062" width="23.7109375" style="236" customWidth="1"/>
    <col min="13063" max="13309" width="11.42578125" style="236" customWidth="1"/>
    <col min="13310" max="13312" width="12.28515625" style="236"/>
    <col min="13313" max="13313" width="12.28515625" style="236" customWidth="1"/>
    <col min="13314" max="13314" width="14.7109375" style="236" customWidth="1"/>
    <col min="13315" max="13315" width="16.28515625" style="236" customWidth="1"/>
    <col min="13316" max="13316" width="24.85546875" style="236" customWidth="1"/>
    <col min="13317" max="13317" width="26.28515625" style="236" customWidth="1"/>
    <col min="13318" max="13318" width="23.7109375" style="236" customWidth="1"/>
    <col min="13319" max="13565" width="11.42578125" style="236" customWidth="1"/>
    <col min="13566" max="13568" width="12.28515625" style="236"/>
    <col min="13569" max="13569" width="12.28515625" style="236" customWidth="1"/>
    <col min="13570" max="13570" width="14.7109375" style="236" customWidth="1"/>
    <col min="13571" max="13571" width="16.28515625" style="236" customWidth="1"/>
    <col min="13572" max="13572" width="24.85546875" style="236" customWidth="1"/>
    <col min="13573" max="13573" width="26.28515625" style="236" customWidth="1"/>
    <col min="13574" max="13574" width="23.7109375" style="236" customWidth="1"/>
    <col min="13575" max="13821" width="11.42578125" style="236" customWidth="1"/>
    <col min="13822" max="13824" width="12.28515625" style="236"/>
    <col min="13825" max="13825" width="12.28515625" style="236" customWidth="1"/>
    <col min="13826" max="13826" width="14.7109375" style="236" customWidth="1"/>
    <col min="13827" max="13827" width="16.28515625" style="236" customWidth="1"/>
    <col min="13828" max="13828" width="24.85546875" style="236" customWidth="1"/>
    <col min="13829" max="13829" width="26.28515625" style="236" customWidth="1"/>
    <col min="13830" max="13830" width="23.7109375" style="236" customWidth="1"/>
    <col min="13831" max="14077" width="11.42578125" style="236" customWidth="1"/>
    <col min="14078" max="14080" width="12.28515625" style="236"/>
    <col min="14081" max="14081" width="12.28515625" style="236" customWidth="1"/>
    <col min="14082" max="14082" width="14.7109375" style="236" customWidth="1"/>
    <col min="14083" max="14083" width="16.28515625" style="236" customWidth="1"/>
    <col min="14084" max="14084" width="24.85546875" style="236" customWidth="1"/>
    <col min="14085" max="14085" width="26.28515625" style="236" customWidth="1"/>
    <col min="14086" max="14086" width="23.7109375" style="236" customWidth="1"/>
    <col min="14087" max="14333" width="11.42578125" style="236" customWidth="1"/>
    <col min="14334" max="14336" width="12.28515625" style="236"/>
    <col min="14337" max="14337" width="12.28515625" style="236" customWidth="1"/>
    <col min="14338" max="14338" width="14.7109375" style="236" customWidth="1"/>
    <col min="14339" max="14339" width="16.28515625" style="236" customWidth="1"/>
    <col min="14340" max="14340" width="24.85546875" style="236" customWidth="1"/>
    <col min="14341" max="14341" width="26.28515625" style="236" customWidth="1"/>
    <col min="14342" max="14342" width="23.7109375" style="236" customWidth="1"/>
    <col min="14343" max="14589" width="11.42578125" style="236" customWidth="1"/>
    <col min="14590" max="14592" width="12.28515625" style="236"/>
    <col min="14593" max="14593" width="12.28515625" style="236" customWidth="1"/>
    <col min="14594" max="14594" width="14.7109375" style="236" customWidth="1"/>
    <col min="14595" max="14595" width="16.28515625" style="236" customWidth="1"/>
    <col min="14596" max="14596" width="24.85546875" style="236" customWidth="1"/>
    <col min="14597" max="14597" width="26.28515625" style="236" customWidth="1"/>
    <col min="14598" max="14598" width="23.7109375" style="236" customWidth="1"/>
    <col min="14599" max="14845" width="11.42578125" style="236" customWidth="1"/>
    <col min="14846" max="14848" width="12.28515625" style="236"/>
    <col min="14849" max="14849" width="12.28515625" style="236" customWidth="1"/>
    <col min="14850" max="14850" width="14.7109375" style="236" customWidth="1"/>
    <col min="14851" max="14851" width="16.28515625" style="236" customWidth="1"/>
    <col min="14852" max="14852" width="24.85546875" style="236" customWidth="1"/>
    <col min="14853" max="14853" width="26.28515625" style="236" customWidth="1"/>
    <col min="14854" max="14854" width="23.7109375" style="236" customWidth="1"/>
    <col min="14855" max="15101" width="11.42578125" style="236" customWidth="1"/>
    <col min="15102" max="15104" width="12.28515625" style="236"/>
    <col min="15105" max="15105" width="12.28515625" style="236" customWidth="1"/>
    <col min="15106" max="15106" width="14.7109375" style="236" customWidth="1"/>
    <col min="15107" max="15107" width="16.28515625" style="236" customWidth="1"/>
    <col min="15108" max="15108" width="24.85546875" style="236" customWidth="1"/>
    <col min="15109" max="15109" width="26.28515625" style="236" customWidth="1"/>
    <col min="15110" max="15110" width="23.7109375" style="236" customWidth="1"/>
    <col min="15111" max="15357" width="11.42578125" style="236" customWidth="1"/>
    <col min="15358" max="15360" width="12.28515625" style="236"/>
    <col min="15361" max="15361" width="12.28515625" style="236" customWidth="1"/>
    <col min="15362" max="15362" width="14.7109375" style="236" customWidth="1"/>
    <col min="15363" max="15363" width="16.28515625" style="236" customWidth="1"/>
    <col min="15364" max="15364" width="24.85546875" style="236" customWidth="1"/>
    <col min="15365" max="15365" width="26.28515625" style="236" customWidth="1"/>
    <col min="15366" max="15366" width="23.7109375" style="236" customWidth="1"/>
    <col min="15367" max="15613" width="11.42578125" style="236" customWidth="1"/>
    <col min="15614" max="15616" width="12.28515625" style="236"/>
    <col min="15617" max="15617" width="12.28515625" style="236" customWidth="1"/>
    <col min="15618" max="15618" width="14.7109375" style="236" customWidth="1"/>
    <col min="15619" max="15619" width="16.28515625" style="236" customWidth="1"/>
    <col min="15620" max="15620" width="24.85546875" style="236" customWidth="1"/>
    <col min="15621" max="15621" width="26.28515625" style="236" customWidth="1"/>
    <col min="15622" max="15622" width="23.7109375" style="236" customWidth="1"/>
    <col min="15623" max="15869" width="11.42578125" style="236" customWidth="1"/>
    <col min="15870" max="15872" width="12.28515625" style="236"/>
    <col min="15873" max="15873" width="12.28515625" style="236" customWidth="1"/>
    <col min="15874" max="15874" width="14.7109375" style="236" customWidth="1"/>
    <col min="15875" max="15875" width="16.28515625" style="236" customWidth="1"/>
    <col min="15876" max="15876" width="24.85546875" style="236" customWidth="1"/>
    <col min="15877" max="15877" width="26.28515625" style="236" customWidth="1"/>
    <col min="15878" max="15878" width="23.7109375" style="236" customWidth="1"/>
    <col min="15879" max="16125" width="11.42578125" style="236" customWidth="1"/>
    <col min="16126" max="16128" width="12.28515625" style="236"/>
    <col min="16129" max="16129" width="12.28515625" style="236" customWidth="1"/>
    <col min="16130" max="16130" width="14.7109375" style="236" customWidth="1"/>
    <col min="16131" max="16131" width="16.28515625" style="236" customWidth="1"/>
    <col min="16132" max="16132" width="24.85546875" style="236" customWidth="1"/>
    <col min="16133" max="16133" width="26.28515625" style="236" customWidth="1"/>
    <col min="16134" max="16134" width="23.7109375" style="236" customWidth="1"/>
    <col min="16135" max="16381" width="11.42578125" style="236" customWidth="1"/>
    <col min="16382" max="16384" width="12.28515625" style="236"/>
  </cols>
  <sheetData>
    <row r="1" spans="1:6" ht="42" customHeight="1" x14ac:dyDescent="0.25">
      <c r="A1" s="334"/>
      <c r="B1" s="335"/>
      <c r="C1" s="338" t="s">
        <v>24944</v>
      </c>
      <c r="D1" s="338"/>
      <c r="E1" s="339"/>
      <c r="F1" s="330" t="s">
        <v>24945</v>
      </c>
    </row>
    <row r="2" spans="1:6" ht="44.25" customHeight="1" thickBot="1" x14ac:dyDescent="0.3">
      <c r="A2" s="336"/>
      <c r="B2" s="337"/>
      <c r="C2" s="340"/>
      <c r="D2" s="340"/>
      <c r="E2" s="341"/>
      <c r="F2" s="331" t="s">
        <v>24943</v>
      </c>
    </row>
    <row r="3" spans="1:6" ht="15.75" x14ac:dyDescent="0.25">
      <c r="A3" s="237"/>
      <c r="B3" s="238"/>
      <c r="C3" s="239"/>
      <c r="D3" s="239"/>
      <c r="E3" s="240"/>
      <c r="F3" s="241"/>
    </row>
    <row r="4" spans="1:6" x14ac:dyDescent="0.25">
      <c r="A4" s="237"/>
      <c r="B4" s="342" t="s">
        <v>12</v>
      </c>
      <c r="C4" s="342"/>
      <c r="D4" s="342"/>
      <c r="E4" s="342"/>
      <c r="F4" s="241"/>
    </row>
    <row r="5" spans="1:6" x14ac:dyDescent="0.25">
      <c r="A5" s="237"/>
      <c r="B5" s="342"/>
      <c r="C5" s="342"/>
      <c r="D5" s="342"/>
      <c r="E5" s="342"/>
      <c r="F5" s="241"/>
    </row>
    <row r="6" spans="1:6" s="246" customFormat="1" ht="24" x14ac:dyDescent="0.2">
      <c r="A6" s="242"/>
      <c r="B6" s="243" t="s">
        <v>13</v>
      </c>
      <c r="C6" s="243" t="s">
        <v>14</v>
      </c>
      <c r="D6" s="244" t="s">
        <v>15</v>
      </c>
      <c r="E6" s="244" t="s">
        <v>16</v>
      </c>
      <c r="F6" s="245"/>
    </row>
    <row r="7" spans="1:6" x14ac:dyDescent="0.25">
      <c r="A7" s="237"/>
      <c r="B7" s="247"/>
      <c r="C7" s="244"/>
      <c r="D7" s="248"/>
      <c r="E7" s="248"/>
      <c r="F7" s="241"/>
    </row>
    <row r="8" spans="1:6" x14ac:dyDescent="0.25">
      <c r="A8" s="237"/>
      <c r="B8" s="248"/>
      <c r="C8" s="248"/>
      <c r="D8" s="248"/>
      <c r="E8" s="248"/>
      <c r="F8" s="241"/>
    </row>
    <row r="9" spans="1:6" x14ac:dyDescent="0.25">
      <c r="A9" s="237"/>
      <c r="B9" s="248"/>
      <c r="C9" s="248"/>
      <c r="D9" s="248"/>
      <c r="E9" s="248"/>
      <c r="F9" s="241"/>
    </row>
    <row r="10" spans="1:6" x14ac:dyDescent="0.25">
      <c r="A10" s="237"/>
      <c r="B10" s="248"/>
      <c r="C10" s="248"/>
      <c r="D10" s="248"/>
      <c r="E10" s="248"/>
      <c r="F10" s="241"/>
    </row>
    <row r="11" spans="1:6" x14ac:dyDescent="0.25">
      <c r="A11" s="237"/>
      <c r="B11" s="248"/>
      <c r="C11" s="248"/>
      <c r="D11" s="248"/>
      <c r="E11" s="248"/>
      <c r="F11" s="241"/>
    </row>
    <row r="12" spans="1:6" x14ac:dyDescent="0.25">
      <c r="A12" s="237"/>
      <c r="B12" s="248"/>
      <c r="C12" s="248"/>
      <c r="D12" s="248"/>
      <c r="E12" s="248"/>
      <c r="F12" s="241"/>
    </row>
    <row r="13" spans="1:6" x14ac:dyDescent="0.25">
      <c r="A13" s="237"/>
      <c r="B13" s="248"/>
      <c r="C13" s="248"/>
      <c r="D13" s="248"/>
      <c r="E13" s="248"/>
      <c r="F13" s="241"/>
    </row>
    <row r="14" spans="1:6" ht="15.75" x14ac:dyDescent="0.25">
      <c r="A14" s="237"/>
      <c r="B14" s="238"/>
      <c r="C14" s="239"/>
      <c r="D14" s="239"/>
      <c r="E14" s="240"/>
      <c r="F14" s="241"/>
    </row>
    <row r="15" spans="1:6" x14ac:dyDescent="0.25">
      <c r="A15" s="249"/>
      <c r="F15" s="250"/>
    </row>
    <row r="16" spans="1:6" ht="15.75" thickBot="1" x14ac:dyDescent="0.3">
      <c r="A16" s="251"/>
      <c r="B16" s="252"/>
      <c r="C16" s="252"/>
      <c r="D16" s="252"/>
      <c r="E16" s="252"/>
      <c r="F16" s="253"/>
    </row>
    <row r="17" spans="1:6" s="256" customFormat="1" ht="12.75" x14ac:dyDescent="0.2">
      <c r="A17" s="343" t="s">
        <v>17</v>
      </c>
      <c r="B17" s="344"/>
      <c r="C17" s="343" t="s">
        <v>18</v>
      </c>
      <c r="D17" s="345"/>
      <c r="E17" s="254" t="s">
        <v>19</v>
      </c>
      <c r="F17" s="255"/>
    </row>
    <row r="18" spans="1:6" s="256" customFormat="1" ht="12.75" x14ac:dyDescent="0.2">
      <c r="A18" s="346"/>
      <c r="B18" s="347"/>
      <c r="C18" s="346"/>
      <c r="D18" s="348"/>
      <c r="E18" s="257"/>
      <c r="F18" s="258"/>
    </row>
    <row r="19" spans="1:6" s="256" customFormat="1" ht="13.5" thickBot="1" x14ac:dyDescent="0.25">
      <c r="A19" s="332"/>
      <c r="B19" s="333"/>
      <c r="C19" s="332"/>
      <c r="D19" s="333"/>
      <c r="E19" s="332"/>
      <c r="F19" s="333"/>
    </row>
  </sheetData>
  <mergeCells count="10">
    <mergeCell ref="A19:B19"/>
    <mergeCell ref="C19:D19"/>
    <mergeCell ref="E19:F19"/>
    <mergeCell ref="A1:B2"/>
    <mergeCell ref="C1:E2"/>
    <mergeCell ref="B4:E5"/>
    <mergeCell ref="A17:B17"/>
    <mergeCell ref="C17:D17"/>
    <mergeCell ref="A18:B18"/>
    <mergeCell ref="C18:D1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tabColor theme="6"/>
  </sheetPr>
  <dimension ref="A1:BA12380"/>
  <sheetViews>
    <sheetView showGridLines="0" zoomScale="90" zoomScaleNormal="90" workbookViewId="0">
      <selection activeCell="S1" sqref="S1:S2"/>
    </sheetView>
  </sheetViews>
  <sheetFormatPr baseColWidth="10" defaultColWidth="11.42578125" defaultRowHeight="23.1" customHeight="1" x14ac:dyDescent="0.35"/>
  <cols>
    <col min="1" max="1" width="9.42578125" style="97" customWidth="1"/>
    <col min="2" max="2" width="9.85546875" style="97" customWidth="1"/>
    <col min="3" max="3" width="15" style="97" customWidth="1"/>
    <col min="4" max="4" width="31.140625" style="110" customWidth="1"/>
    <col min="5" max="5" width="17.28515625" style="110" customWidth="1"/>
    <col min="6" max="6" width="6.140625" style="110" customWidth="1"/>
    <col min="7" max="9" width="5" style="110" customWidth="1"/>
    <col min="10" max="10" width="5.5703125" style="110" customWidth="1"/>
    <col min="11" max="13" width="5" style="110" customWidth="1"/>
    <col min="14" max="14" width="5.42578125" style="110" customWidth="1"/>
    <col min="15" max="15" width="5" style="110" customWidth="1"/>
    <col min="16" max="16" width="7.140625" style="110" customWidth="1"/>
    <col min="17" max="17" width="27.5703125" style="110" customWidth="1"/>
    <col min="18" max="18" width="6.85546875" style="110" customWidth="1"/>
    <col min="19" max="19" width="12.7109375" style="200" bestFit="1" customWidth="1"/>
    <col min="20" max="20" width="5.140625" style="171" customWidth="1"/>
    <col min="21" max="21" width="14" style="171" customWidth="1"/>
    <col min="22" max="22" width="11.42578125" style="192"/>
    <col min="23" max="23" width="15.7109375" style="192" customWidth="1"/>
    <col min="24" max="24" width="10.140625" style="94" customWidth="1"/>
    <col min="25" max="48" width="11.42578125" style="110"/>
    <col min="49" max="49" width="4.5703125" style="111" hidden="1" customWidth="1"/>
    <col min="50" max="50" width="4.5703125" style="74" hidden="1" customWidth="1"/>
    <col min="51" max="51" width="4.5703125" style="71" hidden="1" customWidth="1"/>
    <col min="52" max="52" width="0" style="112" hidden="1" customWidth="1"/>
    <col min="53" max="53" width="11.42578125" style="112"/>
    <col min="54" max="16384" width="11.42578125" style="110"/>
  </cols>
  <sheetData>
    <row r="1" spans="1:51" s="222" customFormat="1" ht="17.100000000000001" customHeight="1" x14ac:dyDescent="0.35">
      <c r="A1" s="351" t="s">
        <v>20</v>
      </c>
      <c r="B1" s="352"/>
      <c r="C1" s="220" t="s">
        <v>21</v>
      </c>
      <c r="D1" s="353" t="s">
        <v>22</v>
      </c>
      <c r="E1" s="355" t="s">
        <v>23</v>
      </c>
      <c r="F1" s="353" t="s">
        <v>24</v>
      </c>
      <c r="G1" s="353"/>
      <c r="H1" s="353"/>
      <c r="I1" s="353"/>
      <c r="J1" s="353"/>
      <c r="K1" s="353"/>
      <c r="L1" s="353"/>
      <c r="M1" s="353"/>
      <c r="N1" s="353"/>
      <c r="O1" s="353"/>
      <c r="P1" s="317" t="s">
        <v>25</v>
      </c>
      <c r="Q1" s="353" t="s">
        <v>26</v>
      </c>
      <c r="R1" s="317" t="s">
        <v>27</v>
      </c>
      <c r="S1" s="349" t="s">
        <v>24946</v>
      </c>
      <c r="T1" s="221" t="s">
        <v>29</v>
      </c>
      <c r="U1" s="349" t="s">
        <v>30</v>
      </c>
      <c r="X1" s="230"/>
      <c r="Y1" s="231"/>
      <c r="AW1" s="232">
        <v>8</v>
      </c>
      <c r="AX1" s="223" t="s">
        <v>31</v>
      </c>
      <c r="AY1" s="233" t="s">
        <v>32</v>
      </c>
    </row>
    <row r="2" spans="1:51" s="222" customFormat="1" ht="17.100000000000001" customHeight="1" thickBot="1" x14ac:dyDescent="0.4">
      <c r="A2" s="224" t="s">
        <v>33</v>
      </c>
      <c r="B2" s="225" t="s">
        <v>34</v>
      </c>
      <c r="C2" s="226" t="s">
        <v>35</v>
      </c>
      <c r="D2" s="354"/>
      <c r="E2" s="356"/>
      <c r="F2" s="234" t="s">
        <v>36</v>
      </c>
      <c r="G2" s="235" t="s">
        <v>37</v>
      </c>
      <c r="H2" s="234" t="s">
        <v>38</v>
      </c>
      <c r="I2" s="234" t="s">
        <v>39</v>
      </c>
      <c r="J2" s="234" t="s">
        <v>40</v>
      </c>
      <c r="K2" s="234" t="s">
        <v>41</v>
      </c>
      <c r="L2" s="234" t="s">
        <v>42</v>
      </c>
      <c r="M2" s="234" t="s">
        <v>43</v>
      </c>
      <c r="N2" s="234" t="s">
        <v>44</v>
      </c>
      <c r="O2" s="234" t="s">
        <v>45</v>
      </c>
      <c r="P2" s="318" t="s">
        <v>46</v>
      </c>
      <c r="Q2" s="354"/>
      <c r="R2" s="318" t="s">
        <v>47</v>
      </c>
      <c r="S2" s="350"/>
      <c r="T2" s="227" t="s">
        <v>48</v>
      </c>
      <c r="U2" s="350"/>
      <c r="X2" s="230"/>
      <c r="Y2" s="231"/>
      <c r="AW2" s="232">
        <v>9</v>
      </c>
      <c r="AX2" s="223" t="s">
        <v>49</v>
      </c>
      <c r="AY2" s="233" t="s">
        <v>50</v>
      </c>
    </row>
    <row r="3" spans="1:51" ht="29.1" customHeight="1" x14ac:dyDescent="0.35">
      <c r="A3" s="286"/>
      <c r="B3" s="286"/>
      <c r="C3" s="305"/>
      <c r="D3" s="288"/>
      <c r="E3" s="267"/>
      <c r="F3" s="292"/>
      <c r="G3" s="293"/>
      <c r="H3" s="292"/>
      <c r="I3" s="292"/>
      <c r="J3" s="292"/>
      <c r="K3" s="292"/>
      <c r="L3" s="292"/>
      <c r="M3" s="292"/>
      <c r="N3" s="292"/>
      <c r="O3" s="292"/>
      <c r="P3" s="270"/>
      <c r="Q3" s="300"/>
      <c r="R3" s="298">
        <f t="shared" ref="R3:R20" si="0">SUM(F3:O3)</f>
        <v>0</v>
      </c>
      <c r="S3" s="304"/>
      <c r="T3" s="269">
        <v>240</v>
      </c>
      <c r="U3" s="275">
        <f t="shared" ref="U3:U20" si="1">((S3*1.55)/T3)*R3</f>
        <v>0</v>
      </c>
      <c r="V3" s="110"/>
      <c r="X3" s="65"/>
      <c r="AX3" s="74" t="s">
        <v>53</v>
      </c>
    </row>
    <row r="4" spans="1:51" ht="29.1" customHeight="1" x14ac:dyDescent="0.35">
      <c r="A4" s="286"/>
      <c r="B4" s="286"/>
      <c r="C4" s="305"/>
      <c r="D4" s="289"/>
      <c r="E4" s="267"/>
      <c r="F4" s="292"/>
      <c r="G4" s="293"/>
      <c r="H4" s="292"/>
      <c r="I4" s="292"/>
      <c r="J4" s="292"/>
      <c r="K4" s="292"/>
      <c r="L4" s="292"/>
      <c r="M4" s="292"/>
      <c r="N4" s="292"/>
      <c r="O4" s="292"/>
      <c r="P4" s="270"/>
      <c r="Q4" s="300"/>
      <c r="R4" s="298">
        <f t="shared" si="0"/>
        <v>0</v>
      </c>
      <c r="S4" s="304"/>
      <c r="T4" s="269">
        <v>240</v>
      </c>
      <c r="U4" s="275">
        <f t="shared" si="1"/>
        <v>0</v>
      </c>
      <c r="V4" s="110"/>
      <c r="X4" s="65"/>
      <c r="AX4" s="74" t="s">
        <v>53</v>
      </c>
    </row>
    <row r="5" spans="1:51" ht="29.1" customHeight="1" x14ac:dyDescent="0.35">
      <c r="A5" s="286"/>
      <c r="B5" s="287"/>
      <c r="C5" s="305"/>
      <c r="D5" s="288"/>
      <c r="E5" s="267"/>
      <c r="F5" s="292"/>
      <c r="G5" s="293"/>
      <c r="H5" s="292"/>
      <c r="I5" s="292"/>
      <c r="J5" s="292"/>
      <c r="K5" s="292"/>
      <c r="L5" s="292"/>
      <c r="M5" s="292"/>
      <c r="N5" s="292"/>
      <c r="O5" s="292"/>
      <c r="P5" s="301"/>
      <c r="Q5" s="300"/>
      <c r="R5" s="298">
        <f t="shared" si="0"/>
        <v>0</v>
      </c>
      <c r="S5" s="304"/>
      <c r="T5" s="269">
        <v>240</v>
      </c>
      <c r="U5" s="275">
        <f t="shared" si="1"/>
        <v>0</v>
      </c>
      <c r="V5" s="110"/>
      <c r="X5" s="65"/>
      <c r="AX5" s="74" t="s">
        <v>53</v>
      </c>
    </row>
    <row r="6" spans="1:51" ht="29.1" customHeight="1" x14ac:dyDescent="0.35">
      <c r="A6" s="286"/>
      <c r="B6" s="286"/>
      <c r="C6" s="305"/>
      <c r="D6" s="288"/>
      <c r="E6" s="267"/>
      <c r="F6" s="292"/>
      <c r="G6" s="293"/>
      <c r="H6" s="292"/>
      <c r="I6" s="292"/>
      <c r="J6" s="292"/>
      <c r="K6" s="292"/>
      <c r="L6" s="292"/>
      <c r="M6" s="292"/>
      <c r="N6" s="292"/>
      <c r="O6" s="292"/>
      <c r="P6" s="301"/>
      <c r="Q6" s="300"/>
      <c r="R6" s="298">
        <f t="shared" si="0"/>
        <v>0</v>
      </c>
      <c r="S6" s="304"/>
      <c r="T6" s="269">
        <v>240</v>
      </c>
      <c r="U6" s="275">
        <f t="shared" si="1"/>
        <v>0</v>
      </c>
      <c r="V6" s="110"/>
      <c r="X6" s="65"/>
      <c r="AX6" s="74" t="s">
        <v>53</v>
      </c>
    </row>
    <row r="7" spans="1:51" ht="29.1" customHeight="1" x14ac:dyDescent="0.35">
      <c r="A7" s="286"/>
      <c r="B7" s="286"/>
      <c r="C7" s="305"/>
      <c r="D7" s="288"/>
      <c r="E7" s="267"/>
      <c r="F7" s="292"/>
      <c r="G7" s="293"/>
      <c r="H7" s="292"/>
      <c r="I7" s="292"/>
      <c r="J7" s="292"/>
      <c r="K7" s="292"/>
      <c r="L7" s="292"/>
      <c r="M7" s="292"/>
      <c r="N7" s="292"/>
      <c r="O7" s="292"/>
      <c r="P7" s="301"/>
      <c r="Q7" s="300"/>
      <c r="R7" s="298">
        <f t="shared" si="0"/>
        <v>0</v>
      </c>
      <c r="S7" s="304"/>
      <c r="T7" s="269">
        <v>240</v>
      </c>
      <c r="U7" s="275">
        <f t="shared" si="1"/>
        <v>0</v>
      </c>
      <c r="V7" s="110"/>
      <c r="X7" s="65"/>
      <c r="AX7" s="74" t="s">
        <v>53</v>
      </c>
    </row>
    <row r="8" spans="1:51" ht="29.1" customHeight="1" x14ac:dyDescent="0.35">
      <c r="A8" s="286"/>
      <c r="B8" s="286"/>
      <c r="C8" s="305"/>
      <c r="D8" s="288"/>
      <c r="E8" s="267"/>
      <c r="F8" s="292"/>
      <c r="G8" s="293"/>
      <c r="H8" s="292"/>
      <c r="I8" s="292"/>
      <c r="J8" s="292"/>
      <c r="K8" s="292"/>
      <c r="L8" s="292"/>
      <c r="M8" s="292"/>
      <c r="N8" s="292"/>
      <c r="O8" s="292"/>
      <c r="P8" s="301"/>
      <c r="Q8" s="300"/>
      <c r="R8" s="298">
        <f t="shared" si="0"/>
        <v>0</v>
      </c>
      <c r="S8" s="304"/>
      <c r="T8" s="269">
        <v>240</v>
      </c>
      <c r="U8" s="275">
        <f t="shared" si="1"/>
        <v>0</v>
      </c>
      <c r="V8" s="110"/>
      <c r="X8" s="65"/>
      <c r="AX8" s="74" t="s">
        <v>53</v>
      </c>
    </row>
    <row r="9" spans="1:51" ht="29.1" customHeight="1" x14ac:dyDescent="0.35">
      <c r="A9" s="286"/>
      <c r="B9" s="286"/>
      <c r="C9" s="305"/>
      <c r="D9" s="288"/>
      <c r="E9" s="267"/>
      <c r="F9" s="292"/>
      <c r="G9" s="293"/>
      <c r="H9" s="292"/>
      <c r="I9" s="292"/>
      <c r="J9" s="292"/>
      <c r="K9" s="292"/>
      <c r="L9" s="292"/>
      <c r="M9" s="292"/>
      <c r="N9" s="292"/>
      <c r="O9" s="292"/>
      <c r="P9" s="301"/>
      <c r="Q9" s="300"/>
      <c r="R9" s="298">
        <f t="shared" si="0"/>
        <v>0</v>
      </c>
      <c r="S9" s="304"/>
      <c r="T9" s="269">
        <v>240</v>
      </c>
      <c r="U9" s="275">
        <f t="shared" si="1"/>
        <v>0</v>
      </c>
      <c r="V9" s="110"/>
      <c r="X9" s="65"/>
      <c r="AX9" s="74" t="s">
        <v>53</v>
      </c>
    </row>
    <row r="10" spans="1:51" ht="29.1" customHeight="1" x14ac:dyDescent="0.35">
      <c r="A10" s="286"/>
      <c r="B10" s="286"/>
      <c r="C10" s="305"/>
      <c r="D10" s="288"/>
      <c r="E10" s="267"/>
      <c r="F10" s="292"/>
      <c r="G10" s="293"/>
      <c r="H10" s="292"/>
      <c r="I10" s="292"/>
      <c r="J10" s="292"/>
      <c r="K10" s="292"/>
      <c r="L10" s="292"/>
      <c r="M10" s="292"/>
      <c r="N10" s="292"/>
      <c r="O10" s="292"/>
      <c r="P10" s="301"/>
      <c r="Q10" s="300"/>
      <c r="R10" s="298">
        <f t="shared" si="0"/>
        <v>0</v>
      </c>
      <c r="S10" s="304"/>
      <c r="T10" s="269">
        <v>240</v>
      </c>
      <c r="U10" s="275">
        <f t="shared" si="1"/>
        <v>0</v>
      </c>
      <c r="V10" s="110"/>
      <c r="X10" s="65"/>
      <c r="AX10" s="74" t="s">
        <v>53</v>
      </c>
    </row>
    <row r="11" spans="1:51" ht="29.1" customHeight="1" x14ac:dyDescent="0.35">
      <c r="A11" s="286"/>
      <c r="B11" s="286"/>
      <c r="C11" s="305"/>
      <c r="D11" s="288"/>
      <c r="E11" s="267"/>
      <c r="F11" s="292"/>
      <c r="G11" s="293"/>
      <c r="H11" s="292"/>
      <c r="I11" s="292"/>
      <c r="J11" s="292"/>
      <c r="K11" s="292"/>
      <c r="L11" s="292"/>
      <c r="M11" s="292"/>
      <c r="N11" s="292"/>
      <c r="O11" s="292"/>
      <c r="P11" s="301"/>
      <c r="Q11" s="266"/>
      <c r="R11" s="298">
        <f t="shared" si="0"/>
        <v>0</v>
      </c>
      <c r="S11" s="304"/>
      <c r="T11" s="269">
        <v>240</v>
      </c>
      <c r="U11" s="275">
        <f t="shared" si="1"/>
        <v>0</v>
      </c>
      <c r="V11" s="110"/>
      <c r="X11" s="65"/>
      <c r="AX11" s="74" t="s">
        <v>53</v>
      </c>
    </row>
    <row r="12" spans="1:51" ht="29.1" customHeight="1" x14ac:dyDescent="0.35">
      <c r="A12" s="286"/>
      <c r="B12" s="286"/>
      <c r="C12" s="305"/>
      <c r="D12" s="288"/>
      <c r="E12" s="267"/>
      <c r="F12" s="292"/>
      <c r="G12" s="293"/>
      <c r="H12" s="292"/>
      <c r="I12" s="292"/>
      <c r="J12" s="292"/>
      <c r="K12" s="292"/>
      <c r="L12" s="292"/>
      <c r="M12" s="292"/>
      <c r="N12" s="292"/>
      <c r="O12" s="292"/>
      <c r="P12" s="301"/>
      <c r="Q12" s="266"/>
      <c r="R12" s="298">
        <f t="shared" si="0"/>
        <v>0</v>
      </c>
      <c r="S12" s="304"/>
      <c r="T12" s="269">
        <v>240</v>
      </c>
      <c r="U12" s="275">
        <f t="shared" si="1"/>
        <v>0</v>
      </c>
      <c r="V12" s="110"/>
      <c r="X12" s="65"/>
      <c r="AX12" s="74" t="s">
        <v>53</v>
      </c>
    </row>
    <row r="13" spans="1:51" ht="29.1" customHeight="1" x14ac:dyDescent="0.35">
      <c r="A13" s="286"/>
      <c r="B13" s="286"/>
      <c r="C13" s="305"/>
      <c r="D13" s="288"/>
      <c r="E13" s="267"/>
      <c r="F13" s="292"/>
      <c r="G13" s="293"/>
      <c r="H13" s="292"/>
      <c r="I13" s="292"/>
      <c r="J13" s="292"/>
      <c r="K13" s="292"/>
      <c r="L13" s="292"/>
      <c r="M13" s="292"/>
      <c r="N13" s="292"/>
      <c r="O13" s="292"/>
      <c r="P13" s="301"/>
      <c r="Q13" s="302"/>
      <c r="R13" s="298">
        <f t="shared" si="0"/>
        <v>0</v>
      </c>
      <c r="S13" s="304"/>
      <c r="T13" s="269">
        <v>240</v>
      </c>
      <c r="U13" s="275">
        <f t="shared" si="1"/>
        <v>0</v>
      </c>
      <c r="V13" s="110"/>
      <c r="X13" s="65"/>
      <c r="AX13" s="74" t="s">
        <v>53</v>
      </c>
    </row>
    <row r="14" spans="1:51" ht="29.1" customHeight="1" x14ac:dyDescent="0.35">
      <c r="A14" s="286"/>
      <c r="B14" s="286"/>
      <c r="C14" s="305"/>
      <c r="D14" s="288"/>
      <c r="E14" s="267"/>
      <c r="F14" s="292"/>
      <c r="G14" s="293"/>
      <c r="H14" s="292"/>
      <c r="I14" s="292"/>
      <c r="J14" s="292"/>
      <c r="K14" s="292"/>
      <c r="L14" s="292"/>
      <c r="M14" s="292"/>
      <c r="N14" s="292"/>
      <c r="O14" s="292"/>
      <c r="P14" s="301"/>
      <c r="Q14" s="271"/>
      <c r="R14" s="298">
        <f t="shared" si="0"/>
        <v>0</v>
      </c>
      <c r="S14" s="304"/>
      <c r="T14" s="269">
        <v>240</v>
      </c>
      <c r="U14" s="275">
        <f t="shared" si="1"/>
        <v>0</v>
      </c>
      <c r="V14" s="110"/>
      <c r="X14" s="65"/>
      <c r="AX14" s="74" t="s">
        <v>53</v>
      </c>
    </row>
    <row r="15" spans="1:51" ht="29.1" customHeight="1" x14ac:dyDescent="0.35">
      <c r="A15" s="290"/>
      <c r="B15" s="290"/>
      <c r="C15" s="306"/>
      <c r="D15" s="291"/>
      <c r="E15" s="267"/>
      <c r="F15" s="294"/>
      <c r="G15" s="294"/>
      <c r="H15" s="294"/>
      <c r="I15" s="295"/>
      <c r="J15" s="295"/>
      <c r="K15" s="295"/>
      <c r="L15" s="295"/>
      <c r="M15" s="295"/>
      <c r="N15" s="295"/>
      <c r="O15" s="295"/>
      <c r="P15" s="303"/>
      <c r="Q15" s="271"/>
      <c r="R15" s="298">
        <f t="shared" si="0"/>
        <v>0</v>
      </c>
      <c r="S15" s="304"/>
      <c r="T15" s="269">
        <v>240</v>
      </c>
      <c r="U15" s="275">
        <f t="shared" si="1"/>
        <v>0</v>
      </c>
      <c r="V15" s="110"/>
      <c r="X15" s="65"/>
      <c r="AX15" s="74" t="s">
        <v>53</v>
      </c>
    </row>
    <row r="16" spans="1:51" ht="29.1" customHeight="1" x14ac:dyDescent="0.35">
      <c r="A16" s="286"/>
      <c r="B16" s="286"/>
      <c r="C16" s="307"/>
      <c r="D16" s="288"/>
      <c r="E16" s="267"/>
      <c r="F16" s="296"/>
      <c r="G16" s="296"/>
      <c r="H16" s="296"/>
      <c r="I16" s="292"/>
      <c r="J16" s="292"/>
      <c r="K16" s="292"/>
      <c r="L16" s="292"/>
      <c r="M16" s="292"/>
      <c r="N16" s="292"/>
      <c r="O16" s="292"/>
      <c r="P16" s="301"/>
      <c r="Q16" s="271"/>
      <c r="R16" s="298">
        <f t="shared" si="0"/>
        <v>0</v>
      </c>
      <c r="S16" s="304"/>
      <c r="T16" s="269">
        <v>240</v>
      </c>
      <c r="U16" s="275">
        <f t="shared" si="1"/>
        <v>0</v>
      </c>
      <c r="V16" s="110"/>
      <c r="X16" s="65"/>
      <c r="AX16" s="74" t="s">
        <v>53</v>
      </c>
    </row>
    <row r="17" spans="1:53" ht="29.1" customHeight="1" x14ac:dyDescent="0.35">
      <c r="A17" s="286"/>
      <c r="B17" s="286"/>
      <c r="C17" s="307"/>
      <c r="D17" s="288"/>
      <c r="E17" s="267"/>
      <c r="F17" s="296"/>
      <c r="G17" s="296"/>
      <c r="H17" s="296"/>
      <c r="I17" s="292"/>
      <c r="J17" s="292"/>
      <c r="K17" s="292"/>
      <c r="L17" s="292"/>
      <c r="M17" s="292"/>
      <c r="N17" s="292"/>
      <c r="O17" s="292"/>
      <c r="P17" s="301"/>
      <c r="Q17" s="271"/>
      <c r="R17" s="298">
        <f t="shared" si="0"/>
        <v>0</v>
      </c>
      <c r="S17" s="304"/>
      <c r="T17" s="269">
        <v>240</v>
      </c>
      <c r="U17" s="275">
        <f t="shared" si="1"/>
        <v>0</v>
      </c>
      <c r="V17" s="110"/>
      <c r="X17" s="65"/>
      <c r="AX17" s="74" t="s">
        <v>53</v>
      </c>
    </row>
    <row r="18" spans="1:53" ht="29.1" customHeight="1" x14ac:dyDescent="0.35">
      <c r="A18" s="286"/>
      <c r="B18" s="286"/>
      <c r="C18" s="307"/>
      <c r="D18" s="288"/>
      <c r="E18" s="267"/>
      <c r="F18" s="296"/>
      <c r="G18" s="296"/>
      <c r="H18" s="296"/>
      <c r="I18" s="292"/>
      <c r="J18" s="292"/>
      <c r="K18" s="292"/>
      <c r="L18" s="292"/>
      <c r="M18" s="292"/>
      <c r="N18" s="292"/>
      <c r="O18" s="292"/>
      <c r="P18" s="301"/>
      <c r="Q18" s="271"/>
      <c r="R18" s="298">
        <f t="shared" si="0"/>
        <v>0</v>
      </c>
      <c r="S18" s="304"/>
      <c r="T18" s="269">
        <v>240</v>
      </c>
      <c r="U18" s="275">
        <f t="shared" si="1"/>
        <v>0</v>
      </c>
      <c r="V18" s="110"/>
      <c r="X18" s="65"/>
      <c r="AX18" s="74" t="s">
        <v>53</v>
      </c>
    </row>
    <row r="19" spans="1:53" ht="29.1" customHeight="1" x14ac:dyDescent="0.35">
      <c r="A19" s="286"/>
      <c r="B19" s="286"/>
      <c r="C19" s="307"/>
      <c r="D19" s="288"/>
      <c r="E19" s="267"/>
      <c r="F19" s="296"/>
      <c r="G19" s="296"/>
      <c r="H19" s="296"/>
      <c r="I19" s="292"/>
      <c r="J19" s="292"/>
      <c r="K19" s="292"/>
      <c r="L19" s="292"/>
      <c r="M19" s="292"/>
      <c r="N19" s="292"/>
      <c r="O19" s="292"/>
      <c r="P19" s="301"/>
      <c r="Q19" s="271"/>
      <c r="R19" s="298">
        <f t="shared" si="0"/>
        <v>0</v>
      </c>
      <c r="S19" s="304"/>
      <c r="T19" s="269">
        <v>240</v>
      </c>
      <c r="U19" s="275">
        <f t="shared" si="1"/>
        <v>0</v>
      </c>
      <c r="V19" s="110"/>
      <c r="X19" s="65"/>
      <c r="AX19" s="74" t="s">
        <v>53</v>
      </c>
    </row>
    <row r="20" spans="1:53" ht="29.1" customHeight="1" x14ac:dyDescent="0.35">
      <c r="A20" s="263"/>
      <c r="B20" s="283"/>
      <c r="C20" s="284"/>
      <c r="D20" s="285"/>
      <c r="E20" s="267"/>
      <c r="F20" s="292"/>
      <c r="G20" s="293"/>
      <c r="H20" s="292"/>
      <c r="I20" s="292"/>
      <c r="J20" s="292"/>
      <c r="K20" s="292"/>
      <c r="L20" s="292"/>
      <c r="M20" s="292"/>
      <c r="N20" s="292"/>
      <c r="O20" s="292"/>
      <c r="P20" s="280"/>
      <c r="Q20" s="281"/>
      <c r="R20" s="298">
        <f t="shared" si="0"/>
        <v>0</v>
      </c>
      <c r="S20" s="272"/>
      <c r="T20" s="269">
        <v>240</v>
      </c>
      <c r="U20" s="275">
        <f t="shared" si="1"/>
        <v>0</v>
      </c>
      <c r="V20" s="110"/>
      <c r="X20" s="65"/>
      <c r="AX20" s="74" t="s">
        <v>53</v>
      </c>
    </row>
    <row r="21" spans="1:53" ht="28.5" customHeight="1" x14ac:dyDescent="0.35">
      <c r="A21" s="194"/>
      <c r="B21" s="195"/>
      <c r="C21" s="191">
        <f>COUNTA(C3:C20)</f>
        <v>0</v>
      </c>
      <c r="D21" s="191"/>
      <c r="E21" s="190"/>
      <c r="F21" s="297">
        <f t="shared" ref="F21:O21" si="2">SUM(F3:F20)</f>
        <v>0</v>
      </c>
      <c r="G21" s="297">
        <f t="shared" si="2"/>
        <v>0</v>
      </c>
      <c r="H21" s="297">
        <f t="shared" si="2"/>
        <v>0</v>
      </c>
      <c r="I21" s="297">
        <f t="shared" si="2"/>
        <v>0</v>
      </c>
      <c r="J21" s="297">
        <f t="shared" si="2"/>
        <v>0</v>
      </c>
      <c r="K21" s="297">
        <f t="shared" si="2"/>
        <v>0</v>
      </c>
      <c r="L21" s="297">
        <f t="shared" si="2"/>
        <v>0</v>
      </c>
      <c r="M21" s="297">
        <f t="shared" si="2"/>
        <v>0</v>
      </c>
      <c r="N21" s="297">
        <f t="shared" si="2"/>
        <v>0</v>
      </c>
      <c r="O21" s="297">
        <f t="shared" si="2"/>
        <v>0</v>
      </c>
      <c r="P21" s="282"/>
      <c r="Q21" s="282"/>
      <c r="R21" s="299">
        <f>SUM(R3:R20)</f>
        <v>0</v>
      </c>
      <c r="S21" s="196"/>
      <c r="T21" s="197"/>
      <c r="U21" s="259">
        <f>SUMIF(U3:U20,"&gt;1")</f>
        <v>0</v>
      </c>
      <c r="W21" s="202"/>
      <c r="X21" s="65"/>
      <c r="AX21" s="74" t="s">
        <v>74</v>
      </c>
    </row>
    <row r="22" spans="1:53" s="153" customFormat="1" ht="28.5" customHeight="1" x14ac:dyDescent="0.35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8">
        <f>SUM(R21:R21)</f>
        <v>0</v>
      </c>
      <c r="S22" s="67"/>
      <c r="T22" s="67"/>
      <c r="U22" s="67"/>
      <c r="V22" s="198"/>
      <c r="W22" s="202"/>
      <c r="X22" s="69"/>
      <c r="AW22" s="154"/>
      <c r="AX22" s="199" t="s">
        <v>75</v>
      </c>
      <c r="AY22" s="73"/>
      <c r="AZ22" s="155"/>
      <c r="BA22" s="155"/>
    </row>
    <row r="23" spans="1:53" ht="15" customHeight="1" x14ac:dyDescent="0.35">
      <c r="A23" s="66"/>
      <c r="B23" s="66"/>
      <c r="C23" s="329" t="s">
        <v>24942</v>
      </c>
      <c r="D23" s="325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X23" s="65"/>
      <c r="AX23" s="74" t="s">
        <v>76</v>
      </c>
    </row>
    <row r="24" spans="1:53" ht="15" customHeight="1" x14ac:dyDescent="0.35">
      <c r="A24" s="66"/>
      <c r="B24" s="66"/>
      <c r="D24" s="325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X24" s="65"/>
      <c r="AX24" s="74" t="s">
        <v>77</v>
      </c>
    </row>
    <row r="25" spans="1:53" ht="15" customHeight="1" x14ac:dyDescent="0.35">
      <c r="A25" s="66"/>
      <c r="B25" s="66"/>
      <c r="D25" s="32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X25" s="65"/>
      <c r="AX25" s="74" t="s">
        <v>78</v>
      </c>
    </row>
    <row r="26" spans="1:53" ht="15" customHeight="1" x14ac:dyDescent="0.35">
      <c r="A26" s="66"/>
      <c r="B26" s="66"/>
      <c r="D26" s="32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X26" s="65"/>
      <c r="AX26" s="74" t="s">
        <v>79</v>
      </c>
    </row>
    <row r="27" spans="1:53" ht="15" customHeight="1" x14ac:dyDescent="0.35">
      <c r="A27" s="66"/>
      <c r="B27" s="66"/>
      <c r="D27" s="32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X27" s="65"/>
      <c r="AX27" s="74" t="s">
        <v>80</v>
      </c>
    </row>
    <row r="28" spans="1:53" ht="15" customHeight="1" x14ac:dyDescent="0.35">
      <c r="A28" s="66"/>
      <c r="B28" s="66"/>
      <c r="D28" s="32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X28" s="65"/>
      <c r="AX28" s="74" t="s">
        <v>81</v>
      </c>
    </row>
    <row r="29" spans="1:53" ht="15" customHeight="1" x14ac:dyDescent="0.35">
      <c r="D29" s="327"/>
      <c r="X29" s="65"/>
      <c r="AX29" s="74" t="s">
        <v>82</v>
      </c>
    </row>
    <row r="30" spans="1:53" ht="15" customHeight="1" x14ac:dyDescent="0.35">
      <c r="D30" s="328"/>
      <c r="X30" s="65"/>
      <c r="AX30" s="74" t="s">
        <v>83</v>
      </c>
    </row>
    <row r="31" spans="1:53" ht="15" customHeight="1" x14ac:dyDescent="0.35">
      <c r="D31" s="328"/>
      <c r="X31" s="65"/>
      <c r="AX31" s="74" t="s">
        <v>84</v>
      </c>
    </row>
    <row r="32" spans="1:53" ht="15" customHeight="1" x14ac:dyDescent="0.35">
      <c r="D32" s="328"/>
      <c r="X32" s="65"/>
      <c r="AX32" s="74" t="s">
        <v>85</v>
      </c>
    </row>
    <row r="33" spans="4:50" ht="15" customHeight="1" x14ac:dyDescent="0.35">
      <c r="D33" s="328"/>
      <c r="X33" s="65"/>
      <c r="AX33" s="74" t="s">
        <v>86</v>
      </c>
    </row>
    <row r="34" spans="4:50" ht="15" customHeight="1" x14ac:dyDescent="0.35">
      <c r="D34" s="328"/>
      <c r="X34" s="65"/>
      <c r="AX34" s="74" t="s">
        <v>87</v>
      </c>
    </row>
    <row r="35" spans="4:50" ht="15" customHeight="1" x14ac:dyDescent="0.35">
      <c r="D35" s="328"/>
      <c r="X35" s="65"/>
      <c r="AX35" s="74" t="s">
        <v>88</v>
      </c>
    </row>
    <row r="36" spans="4:50" ht="15" customHeight="1" x14ac:dyDescent="0.35">
      <c r="D36" s="328"/>
      <c r="X36" s="65"/>
      <c r="AX36" s="74" t="s">
        <v>89</v>
      </c>
    </row>
    <row r="37" spans="4:50" ht="15" customHeight="1" x14ac:dyDescent="0.35">
      <c r="D37" s="328"/>
      <c r="X37" s="65"/>
      <c r="AX37" s="74" t="s">
        <v>90</v>
      </c>
    </row>
    <row r="38" spans="4:50" ht="27" customHeight="1" x14ac:dyDescent="0.35">
      <c r="D38" s="328"/>
      <c r="X38" s="65"/>
      <c r="AX38" s="74" t="s">
        <v>91</v>
      </c>
    </row>
    <row r="39" spans="4:50" ht="15" customHeight="1" x14ac:dyDescent="0.35">
      <c r="D39" s="328"/>
      <c r="X39" s="65"/>
      <c r="AX39" s="74" t="s">
        <v>92</v>
      </c>
    </row>
    <row r="40" spans="4:50" ht="15" customHeight="1" x14ac:dyDescent="0.35">
      <c r="D40" s="328"/>
      <c r="X40" s="65"/>
      <c r="AX40" s="74" t="s">
        <v>93</v>
      </c>
    </row>
    <row r="41" spans="4:50" ht="15" customHeight="1" x14ac:dyDescent="0.35">
      <c r="D41" s="328"/>
      <c r="X41" s="65"/>
      <c r="AX41" s="74" t="s">
        <v>94</v>
      </c>
    </row>
    <row r="42" spans="4:50" ht="15" customHeight="1" x14ac:dyDescent="0.35">
      <c r="D42" s="328"/>
      <c r="X42" s="65"/>
      <c r="AX42" s="74" t="s">
        <v>95</v>
      </c>
    </row>
    <row r="43" spans="4:50" ht="15" customHeight="1" x14ac:dyDescent="0.35">
      <c r="D43" s="328"/>
      <c r="X43" s="65"/>
      <c r="AX43" s="74" t="s">
        <v>96</v>
      </c>
    </row>
    <row r="44" spans="4:50" ht="15" customHeight="1" x14ac:dyDescent="0.35">
      <c r="D44" s="328"/>
      <c r="X44" s="65"/>
      <c r="AX44" s="74" t="s">
        <v>97</v>
      </c>
    </row>
    <row r="45" spans="4:50" ht="15" customHeight="1" x14ac:dyDescent="0.35">
      <c r="D45" s="328"/>
      <c r="X45" s="65"/>
      <c r="AX45" s="74" t="s">
        <v>98</v>
      </c>
    </row>
    <row r="46" spans="4:50" ht="15" customHeight="1" x14ac:dyDescent="0.35">
      <c r="D46" s="328"/>
      <c r="X46" s="65"/>
      <c r="AX46" s="74" t="s">
        <v>99</v>
      </c>
    </row>
    <row r="47" spans="4:50" ht="15" customHeight="1" x14ac:dyDescent="0.35">
      <c r="D47" s="328"/>
      <c r="X47" s="65"/>
      <c r="AX47" s="74" t="s">
        <v>100</v>
      </c>
    </row>
    <row r="48" spans="4:50" ht="15" customHeight="1" x14ac:dyDescent="0.35">
      <c r="D48" s="328"/>
      <c r="X48" s="65"/>
      <c r="AX48" s="74" t="s">
        <v>101</v>
      </c>
    </row>
    <row r="49" spans="4:50" ht="15" customHeight="1" x14ac:dyDescent="0.35">
      <c r="D49" s="328"/>
      <c r="X49" s="65"/>
      <c r="AX49" s="74" t="s">
        <v>102</v>
      </c>
    </row>
    <row r="50" spans="4:50" ht="15" customHeight="1" x14ac:dyDescent="0.35">
      <c r="D50" s="328"/>
      <c r="X50" s="65"/>
      <c r="AX50" s="74" t="s">
        <v>103</v>
      </c>
    </row>
    <row r="51" spans="4:50" ht="15" customHeight="1" x14ac:dyDescent="0.35">
      <c r="X51" s="65"/>
      <c r="AX51" s="74" t="s">
        <v>104</v>
      </c>
    </row>
    <row r="52" spans="4:50" ht="15" customHeight="1" x14ac:dyDescent="0.35">
      <c r="X52" s="65"/>
      <c r="AX52" s="74" t="s">
        <v>105</v>
      </c>
    </row>
    <row r="53" spans="4:50" ht="23.1" customHeight="1" x14ac:dyDescent="0.35">
      <c r="X53" s="65"/>
      <c r="AX53" s="74" t="s">
        <v>106</v>
      </c>
    </row>
    <row r="54" spans="4:50" ht="23.1" customHeight="1" x14ac:dyDescent="0.35">
      <c r="X54" s="65"/>
      <c r="AX54" s="74" t="s">
        <v>107</v>
      </c>
    </row>
    <row r="55" spans="4:50" ht="23.1" customHeight="1" x14ac:dyDescent="0.35">
      <c r="X55" s="65"/>
      <c r="AX55" s="74" t="s">
        <v>108</v>
      </c>
    </row>
    <row r="56" spans="4:50" ht="23.1" customHeight="1" x14ac:dyDescent="0.35">
      <c r="X56" s="65"/>
      <c r="AX56" s="74" t="s">
        <v>109</v>
      </c>
    </row>
    <row r="57" spans="4:50" ht="23.1" customHeight="1" x14ac:dyDescent="0.35">
      <c r="X57" s="65"/>
      <c r="AX57" s="74" t="s">
        <v>110</v>
      </c>
    </row>
    <row r="58" spans="4:50" ht="23.1" customHeight="1" x14ac:dyDescent="0.35">
      <c r="X58" s="65"/>
      <c r="AX58" s="74" t="s">
        <v>111</v>
      </c>
    </row>
    <row r="59" spans="4:50" ht="23.1" customHeight="1" x14ac:dyDescent="0.35">
      <c r="X59" s="65"/>
      <c r="AX59" s="74" t="s">
        <v>112</v>
      </c>
    </row>
    <row r="60" spans="4:50" ht="23.1" customHeight="1" x14ac:dyDescent="0.35">
      <c r="X60" s="65"/>
      <c r="AX60" s="74" t="s">
        <v>113</v>
      </c>
    </row>
    <row r="61" spans="4:50" ht="23.1" customHeight="1" x14ac:dyDescent="0.35">
      <c r="X61" s="65"/>
      <c r="AX61" s="74" t="s">
        <v>114</v>
      </c>
    </row>
    <row r="62" spans="4:50" ht="23.1" customHeight="1" x14ac:dyDescent="0.35">
      <c r="X62" s="65"/>
      <c r="AX62" s="74" t="s">
        <v>115</v>
      </c>
    </row>
    <row r="63" spans="4:50" ht="23.1" customHeight="1" x14ac:dyDescent="0.35">
      <c r="X63" s="65"/>
      <c r="AX63" s="74" t="s">
        <v>116</v>
      </c>
    </row>
    <row r="64" spans="4:50" ht="23.1" customHeight="1" x14ac:dyDescent="0.35">
      <c r="X64" s="65"/>
      <c r="AX64" s="74" t="s">
        <v>117</v>
      </c>
    </row>
    <row r="65" spans="24:50" ht="23.1" customHeight="1" x14ac:dyDescent="0.35">
      <c r="X65" s="65"/>
      <c r="AX65" s="74" t="s">
        <v>118</v>
      </c>
    </row>
    <row r="66" spans="24:50" ht="23.1" customHeight="1" x14ac:dyDescent="0.35">
      <c r="X66" s="65"/>
      <c r="AX66" s="74" t="s">
        <v>119</v>
      </c>
    </row>
    <row r="67" spans="24:50" ht="23.1" customHeight="1" x14ac:dyDescent="0.35">
      <c r="X67" s="65"/>
      <c r="AX67" s="74" t="s">
        <v>120</v>
      </c>
    </row>
    <row r="68" spans="24:50" ht="23.1" customHeight="1" x14ac:dyDescent="0.35">
      <c r="X68" s="65"/>
      <c r="AX68" s="74" t="s">
        <v>121</v>
      </c>
    </row>
    <row r="69" spans="24:50" ht="23.1" customHeight="1" x14ac:dyDescent="0.35">
      <c r="X69" s="65"/>
      <c r="AX69" s="74" t="s">
        <v>122</v>
      </c>
    </row>
    <row r="70" spans="24:50" ht="23.1" customHeight="1" x14ac:dyDescent="0.35">
      <c r="X70" s="65"/>
      <c r="AX70" s="74" t="s">
        <v>123</v>
      </c>
    </row>
    <row r="71" spans="24:50" ht="23.1" customHeight="1" x14ac:dyDescent="0.35">
      <c r="X71" s="65"/>
      <c r="AX71" s="74" t="s">
        <v>124</v>
      </c>
    </row>
    <row r="72" spans="24:50" ht="23.1" customHeight="1" x14ac:dyDescent="0.35">
      <c r="X72" s="65"/>
      <c r="AX72" s="74" t="s">
        <v>125</v>
      </c>
    </row>
    <row r="73" spans="24:50" ht="23.1" customHeight="1" x14ac:dyDescent="0.35">
      <c r="X73" s="65"/>
      <c r="AX73" s="74" t="s">
        <v>126</v>
      </c>
    </row>
    <row r="74" spans="24:50" ht="23.1" customHeight="1" x14ac:dyDescent="0.35">
      <c r="X74" s="65"/>
      <c r="AX74" s="74" t="s">
        <v>127</v>
      </c>
    </row>
    <row r="75" spans="24:50" ht="23.1" customHeight="1" x14ac:dyDescent="0.35">
      <c r="X75" s="65"/>
      <c r="AX75" s="74" t="s">
        <v>128</v>
      </c>
    </row>
    <row r="76" spans="24:50" ht="23.1" customHeight="1" x14ac:dyDescent="0.35">
      <c r="X76" s="65"/>
      <c r="AX76" s="74" t="s">
        <v>129</v>
      </c>
    </row>
    <row r="77" spans="24:50" ht="23.1" customHeight="1" x14ac:dyDescent="0.35">
      <c r="X77" s="65"/>
      <c r="AX77" s="74" t="s">
        <v>130</v>
      </c>
    </row>
    <row r="78" spans="24:50" ht="23.1" customHeight="1" x14ac:dyDescent="0.35">
      <c r="X78" s="65"/>
      <c r="AX78" s="74" t="s">
        <v>131</v>
      </c>
    </row>
    <row r="79" spans="24:50" ht="23.1" customHeight="1" x14ac:dyDescent="0.35">
      <c r="X79" s="65"/>
      <c r="AX79" s="74" t="s">
        <v>132</v>
      </c>
    </row>
    <row r="80" spans="24:50" ht="23.1" customHeight="1" x14ac:dyDescent="0.35">
      <c r="X80" s="65"/>
      <c r="AX80" s="74" t="s">
        <v>133</v>
      </c>
    </row>
    <row r="81" spans="24:50" ht="23.1" customHeight="1" x14ac:dyDescent="0.35">
      <c r="X81" s="65"/>
      <c r="AX81" s="74" t="s">
        <v>134</v>
      </c>
    </row>
    <row r="82" spans="24:50" ht="23.1" customHeight="1" x14ac:dyDescent="0.35">
      <c r="X82" s="65"/>
      <c r="AX82" s="74" t="s">
        <v>135</v>
      </c>
    </row>
    <row r="83" spans="24:50" ht="23.1" customHeight="1" x14ac:dyDescent="0.35">
      <c r="X83" s="65"/>
      <c r="AX83" s="74" t="s">
        <v>136</v>
      </c>
    </row>
    <row r="84" spans="24:50" ht="23.1" customHeight="1" x14ac:dyDescent="0.35">
      <c r="X84" s="65"/>
      <c r="AX84" s="74" t="s">
        <v>137</v>
      </c>
    </row>
    <row r="85" spans="24:50" ht="23.1" customHeight="1" x14ac:dyDescent="0.35">
      <c r="X85" s="65"/>
      <c r="AX85" s="74" t="s">
        <v>138</v>
      </c>
    </row>
    <row r="86" spans="24:50" ht="23.1" customHeight="1" x14ac:dyDescent="0.35">
      <c r="X86" s="65"/>
      <c r="AX86" s="74" t="s">
        <v>139</v>
      </c>
    </row>
    <row r="87" spans="24:50" ht="23.1" customHeight="1" x14ac:dyDescent="0.35">
      <c r="X87" s="65"/>
      <c r="AX87" s="74" t="s">
        <v>140</v>
      </c>
    </row>
    <row r="88" spans="24:50" ht="23.1" customHeight="1" x14ac:dyDescent="0.35">
      <c r="X88" s="65"/>
      <c r="AX88" s="74" t="s">
        <v>141</v>
      </c>
    </row>
    <row r="89" spans="24:50" ht="23.1" customHeight="1" x14ac:dyDescent="0.35">
      <c r="X89" s="65"/>
      <c r="AX89" s="74" t="s">
        <v>142</v>
      </c>
    </row>
    <row r="90" spans="24:50" ht="23.1" customHeight="1" x14ac:dyDescent="0.35">
      <c r="X90" s="65"/>
      <c r="AX90" s="74" t="s">
        <v>143</v>
      </c>
    </row>
    <row r="91" spans="24:50" ht="23.1" customHeight="1" x14ac:dyDescent="0.35">
      <c r="X91" s="65"/>
      <c r="AX91" s="74" t="s">
        <v>144</v>
      </c>
    </row>
    <row r="92" spans="24:50" ht="23.1" customHeight="1" x14ac:dyDescent="0.35">
      <c r="X92" s="65"/>
      <c r="AX92" s="74" t="s">
        <v>145</v>
      </c>
    </row>
    <row r="93" spans="24:50" ht="23.1" customHeight="1" x14ac:dyDescent="0.35">
      <c r="X93" s="65"/>
      <c r="AX93" s="74" t="s">
        <v>146</v>
      </c>
    </row>
    <row r="94" spans="24:50" ht="23.1" customHeight="1" x14ac:dyDescent="0.35">
      <c r="X94" s="65"/>
      <c r="AX94" s="74" t="s">
        <v>147</v>
      </c>
    </row>
    <row r="95" spans="24:50" ht="23.1" customHeight="1" x14ac:dyDescent="0.35">
      <c r="X95" s="65"/>
      <c r="AX95" s="74" t="s">
        <v>148</v>
      </c>
    </row>
    <row r="96" spans="24:50" ht="23.1" customHeight="1" x14ac:dyDescent="0.35">
      <c r="X96" s="65"/>
      <c r="AX96" s="74" t="s">
        <v>149</v>
      </c>
    </row>
    <row r="97" spans="24:50" ht="23.1" customHeight="1" x14ac:dyDescent="0.35">
      <c r="X97" s="65"/>
      <c r="AX97" s="74" t="s">
        <v>150</v>
      </c>
    </row>
    <row r="98" spans="24:50" ht="23.1" customHeight="1" x14ac:dyDescent="0.35">
      <c r="X98" s="65"/>
      <c r="AX98" s="74" t="s">
        <v>151</v>
      </c>
    </row>
    <row r="99" spans="24:50" ht="23.1" customHeight="1" x14ac:dyDescent="0.35">
      <c r="X99" s="65"/>
      <c r="AX99" s="74" t="s">
        <v>152</v>
      </c>
    </row>
    <row r="100" spans="24:50" ht="23.1" customHeight="1" x14ac:dyDescent="0.35">
      <c r="X100" s="65"/>
      <c r="AX100" s="74" t="s">
        <v>153</v>
      </c>
    </row>
    <row r="101" spans="24:50" ht="23.1" customHeight="1" x14ac:dyDescent="0.35">
      <c r="X101" s="65"/>
      <c r="AX101" s="74" t="s">
        <v>154</v>
      </c>
    </row>
    <row r="102" spans="24:50" ht="23.1" customHeight="1" x14ac:dyDescent="0.35">
      <c r="X102" s="65"/>
      <c r="AX102" s="74" t="s">
        <v>155</v>
      </c>
    </row>
    <row r="103" spans="24:50" ht="23.1" customHeight="1" x14ac:dyDescent="0.35">
      <c r="X103" s="65"/>
      <c r="AX103" s="74" t="s">
        <v>156</v>
      </c>
    </row>
    <row r="104" spans="24:50" ht="23.1" customHeight="1" x14ac:dyDescent="0.35">
      <c r="X104" s="65"/>
      <c r="AX104" s="74" t="s">
        <v>157</v>
      </c>
    </row>
    <row r="105" spans="24:50" ht="23.1" customHeight="1" x14ac:dyDescent="0.35">
      <c r="X105" s="65"/>
      <c r="AX105" s="74" t="s">
        <v>158</v>
      </c>
    </row>
    <row r="106" spans="24:50" ht="23.1" customHeight="1" x14ac:dyDescent="0.35">
      <c r="X106" s="65"/>
      <c r="AX106" s="74" t="s">
        <v>159</v>
      </c>
    </row>
    <row r="107" spans="24:50" ht="23.1" customHeight="1" x14ac:dyDescent="0.35">
      <c r="X107" s="65"/>
      <c r="AX107" s="74" t="s">
        <v>160</v>
      </c>
    </row>
    <row r="108" spans="24:50" ht="23.1" customHeight="1" x14ac:dyDescent="0.35">
      <c r="X108" s="65"/>
      <c r="AX108" s="74" t="s">
        <v>161</v>
      </c>
    </row>
    <row r="109" spans="24:50" ht="23.1" customHeight="1" x14ac:dyDescent="0.35">
      <c r="X109" s="65"/>
      <c r="AX109" s="74" t="s">
        <v>162</v>
      </c>
    </row>
    <row r="110" spans="24:50" ht="23.1" customHeight="1" x14ac:dyDescent="0.35">
      <c r="X110" s="65"/>
      <c r="AX110" s="74" t="s">
        <v>163</v>
      </c>
    </row>
    <row r="111" spans="24:50" ht="23.1" customHeight="1" x14ac:dyDescent="0.35">
      <c r="X111" s="65"/>
      <c r="AX111" s="74" t="s">
        <v>164</v>
      </c>
    </row>
    <row r="112" spans="24:50" ht="23.1" customHeight="1" x14ac:dyDescent="0.35">
      <c r="X112" s="65"/>
      <c r="AX112" s="74" t="s">
        <v>165</v>
      </c>
    </row>
    <row r="113" spans="24:50" ht="23.1" customHeight="1" x14ac:dyDescent="0.35">
      <c r="X113" s="65"/>
      <c r="AX113" s="74" t="s">
        <v>166</v>
      </c>
    </row>
    <row r="114" spans="24:50" ht="23.1" customHeight="1" x14ac:dyDescent="0.35">
      <c r="X114" s="65"/>
      <c r="AX114" s="74" t="s">
        <v>167</v>
      </c>
    </row>
    <row r="115" spans="24:50" ht="23.1" customHeight="1" x14ac:dyDescent="0.35">
      <c r="X115" s="65"/>
      <c r="AX115" s="74" t="s">
        <v>168</v>
      </c>
    </row>
    <row r="116" spans="24:50" ht="23.1" customHeight="1" x14ac:dyDescent="0.35">
      <c r="X116" s="65"/>
      <c r="AX116" s="74" t="s">
        <v>169</v>
      </c>
    </row>
    <row r="117" spans="24:50" ht="23.1" customHeight="1" x14ac:dyDescent="0.35">
      <c r="X117" s="65"/>
      <c r="AX117" s="74" t="s">
        <v>170</v>
      </c>
    </row>
    <row r="118" spans="24:50" ht="23.1" customHeight="1" x14ac:dyDescent="0.35">
      <c r="X118" s="65"/>
      <c r="AX118" s="74" t="s">
        <v>171</v>
      </c>
    </row>
    <row r="119" spans="24:50" ht="23.1" customHeight="1" x14ac:dyDescent="0.35">
      <c r="X119" s="65"/>
      <c r="AX119" s="74" t="s">
        <v>172</v>
      </c>
    </row>
    <row r="120" spans="24:50" ht="23.1" customHeight="1" x14ac:dyDescent="0.35">
      <c r="X120" s="65"/>
      <c r="AX120" s="74" t="s">
        <v>173</v>
      </c>
    </row>
    <row r="121" spans="24:50" ht="23.1" customHeight="1" x14ac:dyDescent="0.35">
      <c r="X121" s="65"/>
      <c r="AX121" s="74" t="s">
        <v>174</v>
      </c>
    </row>
    <row r="122" spans="24:50" ht="23.1" customHeight="1" x14ac:dyDescent="0.35">
      <c r="X122" s="65"/>
      <c r="AX122" s="74" t="s">
        <v>175</v>
      </c>
    </row>
    <row r="123" spans="24:50" ht="23.1" customHeight="1" x14ac:dyDescent="0.35">
      <c r="X123" s="65"/>
      <c r="AX123" s="74" t="s">
        <v>176</v>
      </c>
    </row>
    <row r="124" spans="24:50" ht="23.1" customHeight="1" x14ac:dyDescent="0.35">
      <c r="X124" s="65"/>
      <c r="AX124" s="74" t="s">
        <v>177</v>
      </c>
    </row>
    <row r="125" spans="24:50" ht="23.1" customHeight="1" x14ac:dyDescent="0.35">
      <c r="X125" s="65"/>
      <c r="AX125" s="74" t="s">
        <v>178</v>
      </c>
    </row>
    <row r="126" spans="24:50" ht="23.1" customHeight="1" x14ac:dyDescent="0.35">
      <c r="X126" s="65"/>
      <c r="AX126" s="74" t="s">
        <v>179</v>
      </c>
    </row>
    <row r="127" spans="24:50" ht="23.1" customHeight="1" x14ac:dyDescent="0.35">
      <c r="X127" s="65"/>
      <c r="AX127" s="74" t="s">
        <v>180</v>
      </c>
    </row>
    <row r="128" spans="24:50" ht="23.1" customHeight="1" x14ac:dyDescent="0.35">
      <c r="X128" s="65"/>
      <c r="AX128" s="74" t="s">
        <v>181</v>
      </c>
    </row>
    <row r="129" spans="24:50" ht="23.1" customHeight="1" x14ac:dyDescent="0.35">
      <c r="X129" s="65"/>
      <c r="AX129" s="74" t="s">
        <v>182</v>
      </c>
    </row>
    <row r="130" spans="24:50" ht="23.1" customHeight="1" x14ac:dyDescent="0.35">
      <c r="X130" s="65"/>
      <c r="AX130" s="74" t="s">
        <v>183</v>
      </c>
    </row>
    <row r="131" spans="24:50" ht="23.1" customHeight="1" x14ac:dyDescent="0.35">
      <c r="X131" s="65"/>
      <c r="AX131" s="74" t="s">
        <v>184</v>
      </c>
    </row>
    <row r="132" spans="24:50" ht="23.1" customHeight="1" x14ac:dyDescent="0.35">
      <c r="X132" s="65"/>
      <c r="AX132" s="74" t="s">
        <v>185</v>
      </c>
    </row>
    <row r="133" spans="24:50" ht="23.1" customHeight="1" x14ac:dyDescent="0.35">
      <c r="X133" s="65"/>
      <c r="AX133" s="74" t="s">
        <v>186</v>
      </c>
    </row>
    <row r="134" spans="24:50" ht="23.1" customHeight="1" x14ac:dyDescent="0.35">
      <c r="X134" s="65"/>
      <c r="AX134" s="74" t="s">
        <v>187</v>
      </c>
    </row>
    <row r="135" spans="24:50" ht="23.1" customHeight="1" x14ac:dyDescent="0.35">
      <c r="X135" s="65"/>
      <c r="AX135" s="74" t="s">
        <v>188</v>
      </c>
    </row>
    <row r="136" spans="24:50" ht="23.1" customHeight="1" x14ac:dyDescent="0.35">
      <c r="X136" s="65"/>
      <c r="AX136" s="74" t="s">
        <v>189</v>
      </c>
    </row>
    <row r="137" spans="24:50" ht="23.1" customHeight="1" x14ac:dyDescent="0.35">
      <c r="X137" s="65"/>
      <c r="AX137" s="74" t="s">
        <v>190</v>
      </c>
    </row>
    <row r="138" spans="24:50" ht="23.1" customHeight="1" x14ac:dyDescent="0.35">
      <c r="X138" s="65"/>
      <c r="AX138" s="74" t="s">
        <v>191</v>
      </c>
    </row>
    <row r="139" spans="24:50" ht="23.1" customHeight="1" x14ac:dyDescent="0.35">
      <c r="X139" s="65"/>
      <c r="AX139" s="74" t="s">
        <v>192</v>
      </c>
    </row>
    <row r="140" spans="24:50" ht="23.1" customHeight="1" x14ac:dyDescent="0.35">
      <c r="X140" s="65"/>
      <c r="AX140" s="74" t="s">
        <v>193</v>
      </c>
    </row>
    <row r="141" spans="24:50" ht="23.1" customHeight="1" x14ac:dyDescent="0.35">
      <c r="X141" s="65"/>
      <c r="AX141" s="74" t="s">
        <v>194</v>
      </c>
    </row>
    <row r="142" spans="24:50" ht="23.1" customHeight="1" x14ac:dyDescent="0.35">
      <c r="X142" s="65"/>
      <c r="AX142" s="74" t="s">
        <v>195</v>
      </c>
    </row>
    <row r="143" spans="24:50" ht="23.1" customHeight="1" x14ac:dyDescent="0.35">
      <c r="X143" s="65"/>
      <c r="AX143" s="74" t="s">
        <v>196</v>
      </c>
    </row>
    <row r="144" spans="24:50" ht="23.1" customHeight="1" x14ac:dyDescent="0.35">
      <c r="X144" s="65"/>
      <c r="AX144" s="74" t="s">
        <v>197</v>
      </c>
    </row>
    <row r="145" spans="24:50" ht="23.1" customHeight="1" x14ac:dyDescent="0.35">
      <c r="X145" s="65"/>
      <c r="AX145" s="74" t="s">
        <v>198</v>
      </c>
    </row>
    <row r="146" spans="24:50" ht="23.1" customHeight="1" x14ac:dyDescent="0.35">
      <c r="X146" s="65"/>
      <c r="AX146" s="74" t="s">
        <v>199</v>
      </c>
    </row>
    <row r="147" spans="24:50" ht="23.1" customHeight="1" x14ac:dyDescent="0.35">
      <c r="X147" s="65"/>
      <c r="AX147" s="74" t="s">
        <v>200</v>
      </c>
    </row>
    <row r="148" spans="24:50" ht="23.1" customHeight="1" x14ac:dyDescent="0.35">
      <c r="X148" s="65"/>
      <c r="AX148" s="74" t="s">
        <v>201</v>
      </c>
    </row>
    <row r="149" spans="24:50" ht="23.1" customHeight="1" x14ac:dyDescent="0.35">
      <c r="X149" s="65"/>
      <c r="AX149" s="74" t="s">
        <v>202</v>
      </c>
    </row>
    <row r="150" spans="24:50" ht="23.1" customHeight="1" x14ac:dyDescent="0.35">
      <c r="X150" s="65"/>
      <c r="AX150" s="74" t="s">
        <v>203</v>
      </c>
    </row>
    <row r="151" spans="24:50" ht="23.1" customHeight="1" x14ac:dyDescent="0.35">
      <c r="X151" s="65"/>
      <c r="AX151" s="74" t="s">
        <v>204</v>
      </c>
    </row>
    <row r="152" spans="24:50" ht="23.1" customHeight="1" x14ac:dyDescent="0.35">
      <c r="X152" s="65"/>
      <c r="AX152" s="74" t="s">
        <v>205</v>
      </c>
    </row>
    <row r="153" spans="24:50" ht="23.1" customHeight="1" x14ac:dyDescent="0.35">
      <c r="X153" s="65"/>
      <c r="AX153" s="74" t="s">
        <v>206</v>
      </c>
    </row>
    <row r="154" spans="24:50" ht="23.1" customHeight="1" x14ac:dyDescent="0.35">
      <c r="X154" s="65"/>
      <c r="AX154" s="74" t="s">
        <v>207</v>
      </c>
    </row>
    <row r="155" spans="24:50" ht="23.1" customHeight="1" x14ac:dyDescent="0.35">
      <c r="X155" s="65"/>
      <c r="AX155" s="74" t="s">
        <v>208</v>
      </c>
    </row>
    <row r="156" spans="24:50" ht="23.1" customHeight="1" x14ac:dyDescent="0.35">
      <c r="X156" s="65"/>
      <c r="AX156" s="74" t="s">
        <v>209</v>
      </c>
    </row>
    <row r="157" spans="24:50" ht="23.1" customHeight="1" x14ac:dyDescent="0.35">
      <c r="X157" s="65"/>
      <c r="AX157" s="74" t="s">
        <v>210</v>
      </c>
    </row>
    <row r="158" spans="24:50" ht="23.1" customHeight="1" x14ac:dyDescent="0.35">
      <c r="X158" s="65"/>
      <c r="AX158" s="74" t="s">
        <v>211</v>
      </c>
    </row>
    <row r="159" spans="24:50" ht="23.1" customHeight="1" x14ac:dyDescent="0.35">
      <c r="X159" s="65"/>
      <c r="AX159" s="74" t="s">
        <v>212</v>
      </c>
    </row>
    <row r="160" spans="24:50" ht="23.1" customHeight="1" x14ac:dyDescent="0.35">
      <c r="X160" s="65"/>
      <c r="AX160" s="74" t="s">
        <v>213</v>
      </c>
    </row>
    <row r="161" spans="24:50" ht="23.1" customHeight="1" x14ac:dyDescent="0.35">
      <c r="X161" s="65"/>
      <c r="AX161" s="74" t="s">
        <v>214</v>
      </c>
    </row>
    <row r="162" spans="24:50" ht="23.1" customHeight="1" x14ac:dyDescent="0.35">
      <c r="X162" s="65"/>
      <c r="AX162" s="74" t="s">
        <v>215</v>
      </c>
    </row>
    <row r="163" spans="24:50" ht="23.1" customHeight="1" x14ac:dyDescent="0.35">
      <c r="X163" s="65"/>
      <c r="AX163" s="74" t="s">
        <v>216</v>
      </c>
    </row>
    <row r="164" spans="24:50" ht="23.1" customHeight="1" x14ac:dyDescent="0.35">
      <c r="X164" s="65"/>
      <c r="AX164" s="74" t="s">
        <v>217</v>
      </c>
    </row>
    <row r="165" spans="24:50" ht="23.1" customHeight="1" x14ac:dyDescent="0.35">
      <c r="X165" s="65"/>
      <c r="AX165" s="74" t="s">
        <v>218</v>
      </c>
    </row>
    <row r="166" spans="24:50" ht="23.1" customHeight="1" x14ac:dyDescent="0.35">
      <c r="X166" s="65"/>
      <c r="AX166" s="74" t="s">
        <v>219</v>
      </c>
    </row>
    <row r="167" spans="24:50" ht="23.1" customHeight="1" x14ac:dyDescent="0.35">
      <c r="X167" s="65"/>
      <c r="AX167" s="74" t="s">
        <v>220</v>
      </c>
    </row>
    <row r="168" spans="24:50" ht="23.1" customHeight="1" x14ac:dyDescent="0.35">
      <c r="X168" s="65"/>
      <c r="AX168" s="74" t="s">
        <v>221</v>
      </c>
    </row>
    <row r="169" spans="24:50" ht="23.1" customHeight="1" x14ac:dyDescent="0.35">
      <c r="X169" s="65"/>
      <c r="AX169" s="74" t="s">
        <v>222</v>
      </c>
    </row>
    <row r="170" spans="24:50" ht="23.1" customHeight="1" x14ac:dyDescent="0.35">
      <c r="X170" s="65"/>
      <c r="AX170" s="74" t="s">
        <v>223</v>
      </c>
    </row>
    <row r="171" spans="24:50" ht="23.1" customHeight="1" x14ac:dyDescent="0.35">
      <c r="X171" s="65"/>
      <c r="AX171" s="74" t="s">
        <v>224</v>
      </c>
    </row>
    <row r="172" spans="24:50" ht="23.1" customHeight="1" x14ac:dyDescent="0.35">
      <c r="X172" s="65"/>
      <c r="AX172" s="74" t="s">
        <v>225</v>
      </c>
    </row>
    <row r="173" spans="24:50" ht="23.1" customHeight="1" x14ac:dyDescent="0.35">
      <c r="X173" s="65"/>
      <c r="AX173" s="74" t="s">
        <v>226</v>
      </c>
    </row>
    <row r="174" spans="24:50" ht="23.1" customHeight="1" x14ac:dyDescent="0.35">
      <c r="X174" s="65"/>
      <c r="AX174" s="74" t="s">
        <v>227</v>
      </c>
    </row>
    <row r="175" spans="24:50" ht="23.1" customHeight="1" x14ac:dyDescent="0.35">
      <c r="X175" s="65"/>
      <c r="AX175" s="74" t="s">
        <v>228</v>
      </c>
    </row>
    <row r="176" spans="24:50" ht="23.1" customHeight="1" x14ac:dyDescent="0.35">
      <c r="X176" s="65"/>
      <c r="AX176" s="74" t="s">
        <v>229</v>
      </c>
    </row>
    <row r="177" spans="24:50" ht="23.1" customHeight="1" x14ac:dyDescent="0.35">
      <c r="X177" s="65"/>
      <c r="AX177" s="74" t="s">
        <v>230</v>
      </c>
    </row>
    <row r="178" spans="24:50" ht="23.1" customHeight="1" x14ac:dyDescent="0.35">
      <c r="X178" s="65"/>
      <c r="AX178" s="74" t="s">
        <v>231</v>
      </c>
    </row>
    <row r="179" spans="24:50" ht="23.1" customHeight="1" x14ac:dyDescent="0.35">
      <c r="X179" s="65"/>
      <c r="AX179" s="74" t="s">
        <v>232</v>
      </c>
    </row>
    <row r="180" spans="24:50" ht="23.1" customHeight="1" x14ac:dyDescent="0.35">
      <c r="X180" s="65"/>
      <c r="AX180" s="74" t="s">
        <v>233</v>
      </c>
    </row>
    <row r="181" spans="24:50" ht="23.1" customHeight="1" x14ac:dyDescent="0.35">
      <c r="X181" s="65"/>
      <c r="AX181" s="74" t="s">
        <v>234</v>
      </c>
    </row>
    <row r="182" spans="24:50" ht="23.1" customHeight="1" x14ac:dyDescent="0.35">
      <c r="X182" s="65"/>
      <c r="AX182" s="74" t="s">
        <v>235</v>
      </c>
    </row>
    <row r="183" spans="24:50" ht="23.1" customHeight="1" x14ac:dyDescent="0.35">
      <c r="X183" s="65"/>
      <c r="AX183" s="74" t="s">
        <v>236</v>
      </c>
    </row>
    <row r="184" spans="24:50" ht="23.1" customHeight="1" x14ac:dyDescent="0.35">
      <c r="X184" s="65"/>
      <c r="AX184" s="74" t="s">
        <v>237</v>
      </c>
    </row>
    <row r="185" spans="24:50" ht="23.1" customHeight="1" x14ac:dyDescent="0.35">
      <c r="X185" s="65"/>
      <c r="AX185" s="74" t="s">
        <v>238</v>
      </c>
    </row>
    <row r="186" spans="24:50" ht="23.1" customHeight="1" x14ac:dyDescent="0.35">
      <c r="X186" s="65"/>
      <c r="AX186" s="74" t="s">
        <v>239</v>
      </c>
    </row>
    <row r="187" spans="24:50" ht="23.1" customHeight="1" x14ac:dyDescent="0.35">
      <c r="X187" s="65"/>
      <c r="AX187" s="74" t="s">
        <v>240</v>
      </c>
    </row>
    <row r="188" spans="24:50" ht="23.1" customHeight="1" x14ac:dyDescent="0.35">
      <c r="X188" s="65"/>
      <c r="AX188" s="74" t="s">
        <v>241</v>
      </c>
    </row>
    <row r="189" spans="24:50" ht="23.1" customHeight="1" x14ac:dyDescent="0.35">
      <c r="X189" s="65"/>
      <c r="AX189" s="74" t="s">
        <v>242</v>
      </c>
    </row>
    <row r="190" spans="24:50" ht="23.1" customHeight="1" x14ac:dyDescent="0.35">
      <c r="X190" s="65"/>
      <c r="AX190" s="74" t="s">
        <v>243</v>
      </c>
    </row>
    <row r="191" spans="24:50" ht="23.1" customHeight="1" x14ac:dyDescent="0.35">
      <c r="X191" s="65"/>
      <c r="AX191" s="74" t="s">
        <v>244</v>
      </c>
    </row>
    <row r="192" spans="24:50" ht="23.1" customHeight="1" x14ac:dyDescent="0.35">
      <c r="X192" s="65"/>
      <c r="AX192" s="74" t="s">
        <v>245</v>
      </c>
    </row>
    <row r="193" spans="24:50" ht="23.1" customHeight="1" x14ac:dyDescent="0.35">
      <c r="X193" s="65"/>
      <c r="AX193" s="74" t="s">
        <v>246</v>
      </c>
    </row>
    <row r="194" spans="24:50" ht="23.1" customHeight="1" x14ac:dyDescent="0.35">
      <c r="X194" s="65"/>
      <c r="AX194" s="74" t="s">
        <v>247</v>
      </c>
    </row>
    <row r="195" spans="24:50" ht="23.1" customHeight="1" x14ac:dyDescent="0.35">
      <c r="X195" s="65"/>
      <c r="AX195" s="74" t="s">
        <v>248</v>
      </c>
    </row>
    <row r="196" spans="24:50" ht="23.1" customHeight="1" x14ac:dyDescent="0.35">
      <c r="X196" s="65"/>
      <c r="AX196" s="74" t="s">
        <v>249</v>
      </c>
    </row>
    <row r="197" spans="24:50" ht="23.1" customHeight="1" x14ac:dyDescent="0.35">
      <c r="X197" s="65"/>
      <c r="AX197" s="74" t="s">
        <v>250</v>
      </c>
    </row>
    <row r="198" spans="24:50" ht="23.1" customHeight="1" x14ac:dyDescent="0.35">
      <c r="X198" s="65"/>
      <c r="AX198" s="74" t="s">
        <v>251</v>
      </c>
    </row>
    <row r="199" spans="24:50" ht="23.1" customHeight="1" x14ac:dyDescent="0.35">
      <c r="X199" s="65"/>
      <c r="AX199" s="74" t="s">
        <v>252</v>
      </c>
    </row>
    <row r="200" spans="24:50" ht="23.1" customHeight="1" x14ac:dyDescent="0.35">
      <c r="X200" s="65"/>
      <c r="AX200" s="74" t="s">
        <v>253</v>
      </c>
    </row>
    <row r="201" spans="24:50" ht="23.1" customHeight="1" x14ac:dyDescent="0.35">
      <c r="X201" s="65"/>
      <c r="AX201" s="74" t="s">
        <v>254</v>
      </c>
    </row>
    <row r="202" spans="24:50" ht="23.1" customHeight="1" x14ac:dyDescent="0.35">
      <c r="X202" s="65"/>
      <c r="AX202" s="74" t="s">
        <v>255</v>
      </c>
    </row>
    <row r="203" spans="24:50" ht="23.1" customHeight="1" x14ac:dyDescent="0.35">
      <c r="X203" s="65"/>
      <c r="AX203" s="74" t="s">
        <v>256</v>
      </c>
    </row>
    <row r="204" spans="24:50" ht="23.1" customHeight="1" x14ac:dyDescent="0.35">
      <c r="X204" s="65"/>
      <c r="AX204" s="74" t="s">
        <v>257</v>
      </c>
    </row>
    <row r="205" spans="24:50" ht="23.1" customHeight="1" x14ac:dyDescent="0.35">
      <c r="X205" s="65"/>
      <c r="AX205" s="74" t="s">
        <v>258</v>
      </c>
    </row>
    <row r="206" spans="24:50" ht="23.1" customHeight="1" x14ac:dyDescent="0.35">
      <c r="X206" s="65"/>
      <c r="AX206" s="74" t="s">
        <v>259</v>
      </c>
    </row>
    <row r="207" spans="24:50" ht="23.1" customHeight="1" x14ac:dyDescent="0.35">
      <c r="X207" s="65"/>
      <c r="AX207" s="74" t="s">
        <v>260</v>
      </c>
    </row>
    <row r="208" spans="24:50" ht="23.1" customHeight="1" x14ac:dyDescent="0.35">
      <c r="X208" s="65"/>
      <c r="AX208" s="74" t="s">
        <v>261</v>
      </c>
    </row>
    <row r="209" spans="24:50" ht="23.1" customHeight="1" x14ac:dyDescent="0.35">
      <c r="X209" s="65"/>
      <c r="AX209" s="74" t="s">
        <v>262</v>
      </c>
    </row>
    <row r="210" spans="24:50" ht="23.1" customHeight="1" x14ac:dyDescent="0.35">
      <c r="X210" s="65"/>
      <c r="AX210" s="74" t="s">
        <v>263</v>
      </c>
    </row>
    <row r="211" spans="24:50" ht="23.1" customHeight="1" x14ac:dyDescent="0.35">
      <c r="X211" s="65"/>
      <c r="AX211" s="74" t="s">
        <v>264</v>
      </c>
    </row>
    <row r="212" spans="24:50" ht="23.1" customHeight="1" x14ac:dyDescent="0.35">
      <c r="X212" s="65"/>
      <c r="AX212" s="74" t="s">
        <v>265</v>
      </c>
    </row>
    <row r="213" spans="24:50" ht="23.1" customHeight="1" x14ac:dyDescent="0.35">
      <c r="X213" s="65"/>
      <c r="AX213" s="74" t="s">
        <v>266</v>
      </c>
    </row>
    <row r="214" spans="24:50" ht="23.1" customHeight="1" x14ac:dyDescent="0.35">
      <c r="X214" s="65"/>
      <c r="AX214" s="74" t="s">
        <v>267</v>
      </c>
    </row>
    <row r="215" spans="24:50" ht="23.1" customHeight="1" x14ac:dyDescent="0.35">
      <c r="X215" s="65"/>
      <c r="AX215" s="74" t="s">
        <v>268</v>
      </c>
    </row>
    <row r="216" spans="24:50" ht="23.1" customHeight="1" x14ac:dyDescent="0.35">
      <c r="X216" s="65"/>
      <c r="AX216" s="74" t="s">
        <v>269</v>
      </c>
    </row>
    <row r="217" spans="24:50" ht="23.1" customHeight="1" x14ac:dyDescent="0.35">
      <c r="X217" s="65"/>
      <c r="AX217" s="74" t="s">
        <v>270</v>
      </c>
    </row>
    <row r="218" spans="24:50" ht="23.1" customHeight="1" x14ac:dyDescent="0.35">
      <c r="X218" s="65"/>
      <c r="AX218" s="74" t="s">
        <v>271</v>
      </c>
    </row>
    <row r="219" spans="24:50" ht="23.1" customHeight="1" x14ac:dyDescent="0.35">
      <c r="X219" s="65"/>
      <c r="AX219" s="74" t="s">
        <v>272</v>
      </c>
    </row>
    <row r="220" spans="24:50" ht="23.1" customHeight="1" x14ac:dyDescent="0.35">
      <c r="X220" s="65"/>
      <c r="AX220" s="74" t="s">
        <v>273</v>
      </c>
    </row>
    <row r="221" spans="24:50" ht="23.1" customHeight="1" x14ac:dyDescent="0.35">
      <c r="X221" s="65"/>
      <c r="AX221" s="74" t="s">
        <v>274</v>
      </c>
    </row>
    <row r="222" spans="24:50" ht="23.1" customHeight="1" x14ac:dyDescent="0.35">
      <c r="X222" s="65"/>
      <c r="AX222" s="74" t="s">
        <v>275</v>
      </c>
    </row>
    <row r="223" spans="24:50" ht="23.1" customHeight="1" x14ac:dyDescent="0.35">
      <c r="X223" s="65"/>
      <c r="AX223" s="74" t="s">
        <v>276</v>
      </c>
    </row>
    <row r="224" spans="24:50" ht="23.1" customHeight="1" x14ac:dyDescent="0.35">
      <c r="X224" s="65"/>
      <c r="AX224" s="74" t="s">
        <v>277</v>
      </c>
    </row>
    <row r="225" spans="24:50" ht="23.1" customHeight="1" x14ac:dyDescent="0.35">
      <c r="X225" s="65"/>
      <c r="AX225" s="74" t="s">
        <v>278</v>
      </c>
    </row>
    <row r="226" spans="24:50" ht="23.1" customHeight="1" x14ac:dyDescent="0.35">
      <c r="X226" s="65"/>
      <c r="AX226" s="74" t="s">
        <v>279</v>
      </c>
    </row>
    <row r="227" spans="24:50" ht="23.1" customHeight="1" x14ac:dyDescent="0.35">
      <c r="X227" s="65"/>
      <c r="AX227" s="74" t="s">
        <v>280</v>
      </c>
    </row>
    <row r="228" spans="24:50" ht="23.1" customHeight="1" x14ac:dyDescent="0.35">
      <c r="X228" s="65"/>
      <c r="AX228" s="74" t="s">
        <v>281</v>
      </c>
    </row>
    <row r="229" spans="24:50" ht="23.1" customHeight="1" x14ac:dyDescent="0.35">
      <c r="X229" s="65"/>
      <c r="AX229" s="74" t="s">
        <v>282</v>
      </c>
    </row>
    <row r="230" spans="24:50" ht="23.1" customHeight="1" x14ac:dyDescent="0.35">
      <c r="X230" s="65"/>
      <c r="AX230" s="74" t="s">
        <v>283</v>
      </c>
    </row>
    <row r="231" spans="24:50" ht="23.1" customHeight="1" x14ac:dyDescent="0.35">
      <c r="X231" s="65"/>
      <c r="AX231" s="74" t="s">
        <v>284</v>
      </c>
    </row>
    <row r="232" spans="24:50" ht="23.1" customHeight="1" x14ac:dyDescent="0.35">
      <c r="X232" s="65"/>
      <c r="AX232" s="74" t="s">
        <v>285</v>
      </c>
    </row>
    <row r="233" spans="24:50" ht="23.1" customHeight="1" x14ac:dyDescent="0.35">
      <c r="X233" s="65"/>
      <c r="AX233" s="74" t="s">
        <v>286</v>
      </c>
    </row>
    <row r="234" spans="24:50" ht="23.1" customHeight="1" x14ac:dyDescent="0.35">
      <c r="X234" s="65"/>
      <c r="AX234" s="74" t="s">
        <v>287</v>
      </c>
    </row>
    <row r="235" spans="24:50" ht="23.1" customHeight="1" x14ac:dyDescent="0.35">
      <c r="X235" s="65"/>
      <c r="AX235" s="74" t="s">
        <v>288</v>
      </c>
    </row>
    <row r="236" spans="24:50" ht="23.1" customHeight="1" x14ac:dyDescent="0.35">
      <c r="X236" s="65"/>
      <c r="AX236" s="74" t="s">
        <v>289</v>
      </c>
    </row>
    <row r="237" spans="24:50" ht="23.1" customHeight="1" x14ac:dyDescent="0.35">
      <c r="X237" s="65"/>
      <c r="AX237" s="74" t="s">
        <v>290</v>
      </c>
    </row>
    <row r="238" spans="24:50" ht="23.1" customHeight="1" x14ac:dyDescent="0.35">
      <c r="X238" s="65"/>
      <c r="AX238" s="74" t="s">
        <v>291</v>
      </c>
    </row>
    <row r="239" spans="24:50" ht="23.1" customHeight="1" x14ac:dyDescent="0.35">
      <c r="X239" s="65"/>
      <c r="AX239" s="74" t="s">
        <v>292</v>
      </c>
    </row>
    <row r="240" spans="24:50" ht="23.1" customHeight="1" x14ac:dyDescent="0.35">
      <c r="X240" s="65"/>
      <c r="AX240" s="74" t="s">
        <v>293</v>
      </c>
    </row>
    <row r="241" spans="24:50" ht="23.1" customHeight="1" x14ac:dyDescent="0.35">
      <c r="X241" s="65"/>
      <c r="AX241" s="74" t="s">
        <v>294</v>
      </c>
    </row>
    <row r="242" spans="24:50" ht="23.1" customHeight="1" x14ac:dyDescent="0.35">
      <c r="X242" s="65"/>
      <c r="AX242" s="74" t="s">
        <v>295</v>
      </c>
    </row>
    <row r="243" spans="24:50" ht="23.1" customHeight="1" x14ac:dyDescent="0.35">
      <c r="X243" s="65"/>
      <c r="AX243" s="74" t="s">
        <v>296</v>
      </c>
    </row>
    <row r="244" spans="24:50" ht="23.1" customHeight="1" x14ac:dyDescent="0.35">
      <c r="X244" s="65"/>
      <c r="AX244" s="74" t="s">
        <v>297</v>
      </c>
    </row>
    <row r="245" spans="24:50" ht="23.1" customHeight="1" x14ac:dyDescent="0.35">
      <c r="X245" s="65"/>
      <c r="AX245" s="74" t="s">
        <v>298</v>
      </c>
    </row>
    <row r="246" spans="24:50" ht="23.1" customHeight="1" x14ac:dyDescent="0.35">
      <c r="X246" s="65"/>
      <c r="AX246" s="74" t="s">
        <v>299</v>
      </c>
    </row>
    <row r="247" spans="24:50" ht="23.1" customHeight="1" x14ac:dyDescent="0.35">
      <c r="X247" s="65"/>
      <c r="AX247" s="74" t="s">
        <v>300</v>
      </c>
    </row>
    <row r="248" spans="24:50" ht="23.1" customHeight="1" x14ac:dyDescent="0.35">
      <c r="X248" s="65"/>
      <c r="AX248" s="74" t="s">
        <v>301</v>
      </c>
    </row>
    <row r="249" spans="24:50" ht="23.1" customHeight="1" x14ac:dyDescent="0.35">
      <c r="X249" s="65"/>
      <c r="AX249" s="74" t="s">
        <v>302</v>
      </c>
    </row>
    <row r="250" spans="24:50" ht="23.1" customHeight="1" x14ac:dyDescent="0.35">
      <c r="X250" s="65"/>
      <c r="AX250" s="74" t="s">
        <v>303</v>
      </c>
    </row>
    <row r="251" spans="24:50" ht="23.1" customHeight="1" x14ac:dyDescent="0.35">
      <c r="X251" s="65"/>
      <c r="AX251" s="74" t="s">
        <v>304</v>
      </c>
    </row>
    <row r="252" spans="24:50" ht="23.1" customHeight="1" x14ac:dyDescent="0.35">
      <c r="X252" s="65"/>
      <c r="AX252" s="74" t="s">
        <v>305</v>
      </c>
    </row>
    <row r="253" spans="24:50" ht="23.1" customHeight="1" x14ac:dyDescent="0.35">
      <c r="X253" s="65"/>
      <c r="AX253" s="74" t="s">
        <v>306</v>
      </c>
    </row>
    <row r="254" spans="24:50" ht="23.1" customHeight="1" x14ac:dyDescent="0.35">
      <c r="X254" s="65"/>
      <c r="AX254" s="74" t="s">
        <v>307</v>
      </c>
    </row>
    <row r="255" spans="24:50" ht="23.1" customHeight="1" x14ac:dyDescent="0.35">
      <c r="X255" s="65"/>
      <c r="AX255" s="74" t="s">
        <v>308</v>
      </c>
    </row>
    <row r="256" spans="24:50" ht="23.1" customHeight="1" x14ac:dyDescent="0.35">
      <c r="X256" s="65"/>
      <c r="AX256" s="74" t="s">
        <v>309</v>
      </c>
    </row>
    <row r="257" spans="24:50" ht="23.1" customHeight="1" x14ac:dyDescent="0.35">
      <c r="X257" s="65"/>
      <c r="AX257" s="74" t="s">
        <v>310</v>
      </c>
    </row>
    <row r="258" spans="24:50" ht="23.1" customHeight="1" x14ac:dyDescent="0.35">
      <c r="X258" s="65"/>
      <c r="AX258" s="74" t="s">
        <v>311</v>
      </c>
    </row>
    <row r="259" spans="24:50" ht="23.1" customHeight="1" x14ac:dyDescent="0.35">
      <c r="X259" s="65"/>
      <c r="AX259" s="74" t="s">
        <v>312</v>
      </c>
    </row>
    <row r="260" spans="24:50" ht="23.1" customHeight="1" x14ac:dyDescent="0.35">
      <c r="X260" s="65"/>
      <c r="AX260" s="74" t="s">
        <v>313</v>
      </c>
    </row>
    <row r="261" spans="24:50" ht="23.1" customHeight="1" x14ac:dyDescent="0.35">
      <c r="X261" s="65"/>
      <c r="AX261" s="74" t="s">
        <v>314</v>
      </c>
    </row>
    <row r="262" spans="24:50" ht="23.1" customHeight="1" x14ac:dyDescent="0.35">
      <c r="X262" s="65"/>
      <c r="AX262" s="74" t="s">
        <v>315</v>
      </c>
    </row>
    <row r="263" spans="24:50" ht="23.1" customHeight="1" x14ac:dyDescent="0.35">
      <c r="X263" s="65"/>
      <c r="AX263" s="74" t="s">
        <v>316</v>
      </c>
    </row>
    <row r="264" spans="24:50" ht="23.1" customHeight="1" x14ac:dyDescent="0.35">
      <c r="X264" s="65"/>
      <c r="AX264" s="74" t="s">
        <v>317</v>
      </c>
    </row>
    <row r="265" spans="24:50" ht="23.1" customHeight="1" x14ac:dyDescent="0.35">
      <c r="X265" s="65"/>
      <c r="AX265" s="74" t="s">
        <v>318</v>
      </c>
    </row>
    <row r="266" spans="24:50" ht="23.1" customHeight="1" x14ac:dyDescent="0.35">
      <c r="X266" s="65"/>
      <c r="AX266" s="74" t="s">
        <v>319</v>
      </c>
    </row>
    <row r="267" spans="24:50" ht="23.1" customHeight="1" x14ac:dyDescent="0.35">
      <c r="X267" s="65"/>
      <c r="AX267" s="74" t="s">
        <v>320</v>
      </c>
    </row>
    <row r="268" spans="24:50" ht="23.1" customHeight="1" x14ac:dyDescent="0.35">
      <c r="X268" s="65"/>
      <c r="AX268" s="74" t="s">
        <v>321</v>
      </c>
    </row>
    <row r="269" spans="24:50" ht="23.1" customHeight="1" x14ac:dyDescent="0.35">
      <c r="X269" s="65"/>
      <c r="AX269" s="74" t="s">
        <v>322</v>
      </c>
    </row>
    <row r="270" spans="24:50" ht="23.1" customHeight="1" x14ac:dyDescent="0.35">
      <c r="X270" s="65"/>
      <c r="AX270" s="74" t="s">
        <v>323</v>
      </c>
    </row>
    <row r="271" spans="24:50" ht="23.1" customHeight="1" x14ac:dyDescent="0.35">
      <c r="X271" s="65"/>
      <c r="AX271" s="74" t="s">
        <v>324</v>
      </c>
    </row>
    <row r="272" spans="24:50" ht="23.1" customHeight="1" x14ac:dyDescent="0.35">
      <c r="X272" s="65"/>
      <c r="AX272" s="74" t="s">
        <v>325</v>
      </c>
    </row>
    <row r="273" spans="24:50" ht="23.1" customHeight="1" x14ac:dyDescent="0.35">
      <c r="X273" s="65"/>
      <c r="AX273" s="74" t="s">
        <v>326</v>
      </c>
    </row>
    <row r="274" spans="24:50" ht="23.1" customHeight="1" x14ac:dyDescent="0.35">
      <c r="X274" s="65"/>
      <c r="AX274" s="74" t="s">
        <v>327</v>
      </c>
    </row>
    <row r="275" spans="24:50" ht="23.1" customHeight="1" x14ac:dyDescent="0.35">
      <c r="X275" s="65"/>
      <c r="AX275" s="74" t="s">
        <v>328</v>
      </c>
    </row>
    <row r="276" spans="24:50" ht="23.1" customHeight="1" x14ac:dyDescent="0.35">
      <c r="X276" s="65"/>
      <c r="AX276" s="74" t="s">
        <v>329</v>
      </c>
    </row>
    <row r="277" spans="24:50" ht="23.1" customHeight="1" x14ac:dyDescent="0.35">
      <c r="X277" s="65"/>
      <c r="AX277" s="74" t="s">
        <v>330</v>
      </c>
    </row>
    <row r="278" spans="24:50" ht="23.1" customHeight="1" x14ac:dyDescent="0.35">
      <c r="X278" s="65"/>
      <c r="AX278" s="74" t="s">
        <v>331</v>
      </c>
    </row>
    <row r="279" spans="24:50" ht="23.1" customHeight="1" x14ac:dyDescent="0.35">
      <c r="X279" s="65"/>
      <c r="AX279" s="74" t="s">
        <v>332</v>
      </c>
    </row>
    <row r="280" spans="24:50" ht="23.1" customHeight="1" x14ac:dyDescent="0.35">
      <c r="X280" s="65"/>
      <c r="AX280" s="74" t="s">
        <v>333</v>
      </c>
    </row>
    <row r="281" spans="24:50" ht="23.1" customHeight="1" x14ac:dyDescent="0.35">
      <c r="X281" s="65"/>
      <c r="AX281" s="74" t="s">
        <v>334</v>
      </c>
    </row>
    <row r="282" spans="24:50" ht="23.1" customHeight="1" x14ac:dyDescent="0.35">
      <c r="X282" s="65"/>
      <c r="AX282" s="74" t="s">
        <v>335</v>
      </c>
    </row>
    <row r="283" spans="24:50" ht="23.1" customHeight="1" x14ac:dyDescent="0.35">
      <c r="X283" s="65"/>
      <c r="AX283" s="74" t="s">
        <v>336</v>
      </c>
    </row>
    <row r="284" spans="24:50" ht="23.1" customHeight="1" x14ac:dyDescent="0.35">
      <c r="X284" s="65"/>
      <c r="AX284" s="74" t="s">
        <v>337</v>
      </c>
    </row>
    <row r="285" spans="24:50" ht="23.1" customHeight="1" x14ac:dyDescent="0.35">
      <c r="X285" s="65"/>
      <c r="AX285" s="74" t="s">
        <v>338</v>
      </c>
    </row>
    <row r="286" spans="24:50" ht="23.1" customHeight="1" x14ac:dyDescent="0.35">
      <c r="X286" s="65"/>
      <c r="AX286" s="74" t="s">
        <v>339</v>
      </c>
    </row>
    <row r="287" spans="24:50" ht="23.1" customHeight="1" x14ac:dyDescent="0.35">
      <c r="X287" s="65"/>
      <c r="AX287" s="74" t="s">
        <v>340</v>
      </c>
    </row>
    <row r="288" spans="24:50" ht="23.1" customHeight="1" x14ac:dyDescent="0.35">
      <c r="X288" s="65"/>
      <c r="AX288" s="74" t="s">
        <v>341</v>
      </c>
    </row>
    <row r="289" spans="24:50" ht="23.1" customHeight="1" x14ac:dyDescent="0.35">
      <c r="X289" s="65"/>
      <c r="AX289" s="74" t="s">
        <v>342</v>
      </c>
    </row>
    <row r="290" spans="24:50" ht="23.1" customHeight="1" x14ac:dyDescent="0.35">
      <c r="X290" s="65"/>
      <c r="AX290" s="74" t="s">
        <v>343</v>
      </c>
    </row>
    <row r="291" spans="24:50" ht="23.1" customHeight="1" x14ac:dyDescent="0.35">
      <c r="X291" s="65"/>
      <c r="AX291" s="74" t="s">
        <v>344</v>
      </c>
    </row>
    <row r="292" spans="24:50" ht="23.1" customHeight="1" x14ac:dyDescent="0.35">
      <c r="X292" s="65"/>
      <c r="AX292" s="74" t="s">
        <v>345</v>
      </c>
    </row>
    <row r="293" spans="24:50" ht="23.1" customHeight="1" x14ac:dyDescent="0.35">
      <c r="X293" s="65"/>
      <c r="AX293" s="74" t="s">
        <v>346</v>
      </c>
    </row>
    <row r="294" spans="24:50" ht="23.1" customHeight="1" x14ac:dyDescent="0.35">
      <c r="X294" s="65"/>
      <c r="AX294" s="74" t="s">
        <v>347</v>
      </c>
    </row>
    <row r="295" spans="24:50" ht="23.1" customHeight="1" x14ac:dyDescent="0.35">
      <c r="X295" s="65"/>
      <c r="AX295" s="74" t="s">
        <v>348</v>
      </c>
    </row>
    <row r="296" spans="24:50" ht="23.1" customHeight="1" x14ac:dyDescent="0.35">
      <c r="X296" s="65"/>
      <c r="AX296" s="74" t="s">
        <v>349</v>
      </c>
    </row>
    <row r="297" spans="24:50" ht="23.1" customHeight="1" x14ac:dyDescent="0.35">
      <c r="X297" s="65"/>
      <c r="AX297" s="74" t="s">
        <v>350</v>
      </c>
    </row>
    <row r="298" spans="24:50" ht="23.1" customHeight="1" x14ac:dyDescent="0.35">
      <c r="X298" s="65"/>
      <c r="AX298" s="74" t="s">
        <v>351</v>
      </c>
    </row>
    <row r="299" spans="24:50" ht="23.1" customHeight="1" x14ac:dyDescent="0.35">
      <c r="X299" s="65"/>
      <c r="AX299" s="74" t="s">
        <v>352</v>
      </c>
    </row>
    <row r="300" spans="24:50" ht="23.1" customHeight="1" x14ac:dyDescent="0.35">
      <c r="X300" s="65"/>
      <c r="AX300" s="74" t="s">
        <v>353</v>
      </c>
    </row>
    <row r="301" spans="24:50" ht="23.1" customHeight="1" x14ac:dyDescent="0.35">
      <c r="X301" s="65"/>
      <c r="AX301" s="74" t="s">
        <v>354</v>
      </c>
    </row>
    <row r="302" spans="24:50" ht="23.1" customHeight="1" x14ac:dyDescent="0.35">
      <c r="X302" s="65"/>
      <c r="AX302" s="74" t="s">
        <v>355</v>
      </c>
    </row>
    <row r="303" spans="24:50" ht="23.1" customHeight="1" x14ac:dyDescent="0.35">
      <c r="X303" s="65"/>
      <c r="AX303" s="74" t="s">
        <v>356</v>
      </c>
    </row>
    <row r="304" spans="24:50" ht="23.1" customHeight="1" x14ac:dyDescent="0.35">
      <c r="X304" s="65"/>
      <c r="AX304" s="74" t="s">
        <v>357</v>
      </c>
    </row>
    <row r="305" spans="24:50" ht="23.1" customHeight="1" x14ac:dyDescent="0.35">
      <c r="X305" s="65"/>
      <c r="AX305" s="74" t="s">
        <v>358</v>
      </c>
    </row>
    <row r="306" spans="24:50" ht="23.1" customHeight="1" x14ac:dyDescent="0.35">
      <c r="X306" s="65"/>
      <c r="AX306" s="74" t="s">
        <v>359</v>
      </c>
    </row>
    <row r="307" spans="24:50" ht="23.1" customHeight="1" x14ac:dyDescent="0.35">
      <c r="X307" s="65"/>
      <c r="AX307" s="74" t="s">
        <v>360</v>
      </c>
    </row>
    <row r="308" spans="24:50" ht="23.1" customHeight="1" x14ac:dyDescent="0.35">
      <c r="X308" s="65"/>
      <c r="AX308" s="74" t="s">
        <v>361</v>
      </c>
    </row>
    <row r="309" spans="24:50" ht="23.1" customHeight="1" x14ac:dyDescent="0.35">
      <c r="X309" s="65"/>
      <c r="AX309" s="74" t="s">
        <v>362</v>
      </c>
    </row>
    <row r="310" spans="24:50" ht="23.1" customHeight="1" x14ac:dyDescent="0.35">
      <c r="X310" s="65"/>
      <c r="AX310" s="74" t="s">
        <v>363</v>
      </c>
    </row>
    <row r="311" spans="24:50" ht="23.1" customHeight="1" x14ac:dyDescent="0.35">
      <c r="X311" s="65"/>
      <c r="AX311" s="74" t="s">
        <v>364</v>
      </c>
    </row>
    <row r="312" spans="24:50" ht="23.1" customHeight="1" x14ac:dyDescent="0.35">
      <c r="X312" s="65"/>
      <c r="AX312" s="74" t="s">
        <v>365</v>
      </c>
    </row>
    <row r="313" spans="24:50" ht="23.1" customHeight="1" x14ac:dyDescent="0.35">
      <c r="X313" s="65"/>
      <c r="AX313" s="74" t="s">
        <v>366</v>
      </c>
    </row>
    <row r="314" spans="24:50" ht="23.1" customHeight="1" x14ac:dyDescent="0.35">
      <c r="X314" s="65"/>
      <c r="AX314" s="74" t="s">
        <v>367</v>
      </c>
    </row>
    <row r="315" spans="24:50" ht="23.1" customHeight="1" x14ac:dyDescent="0.35">
      <c r="X315" s="65"/>
      <c r="AX315" s="74" t="s">
        <v>368</v>
      </c>
    </row>
    <row r="316" spans="24:50" ht="23.1" customHeight="1" x14ac:dyDescent="0.35">
      <c r="X316" s="65"/>
      <c r="AX316" s="74" t="s">
        <v>369</v>
      </c>
    </row>
    <row r="317" spans="24:50" ht="23.1" customHeight="1" x14ac:dyDescent="0.35">
      <c r="X317" s="65"/>
      <c r="AX317" s="74" t="s">
        <v>370</v>
      </c>
    </row>
    <row r="318" spans="24:50" ht="23.1" customHeight="1" x14ac:dyDescent="0.35">
      <c r="X318" s="65"/>
      <c r="AX318" s="74" t="s">
        <v>371</v>
      </c>
    </row>
    <row r="319" spans="24:50" ht="23.1" customHeight="1" x14ac:dyDescent="0.35">
      <c r="X319" s="65"/>
      <c r="AX319" s="74" t="s">
        <v>372</v>
      </c>
    </row>
    <row r="320" spans="24:50" ht="23.1" customHeight="1" x14ac:dyDescent="0.35">
      <c r="X320" s="65"/>
      <c r="AX320" s="74" t="s">
        <v>373</v>
      </c>
    </row>
    <row r="321" spans="24:50" ht="23.1" customHeight="1" x14ac:dyDescent="0.35">
      <c r="X321" s="65"/>
      <c r="AX321" s="74" t="s">
        <v>374</v>
      </c>
    </row>
    <row r="322" spans="24:50" ht="23.1" customHeight="1" x14ac:dyDescent="0.35">
      <c r="X322" s="65"/>
      <c r="AX322" s="74" t="s">
        <v>375</v>
      </c>
    </row>
    <row r="323" spans="24:50" ht="23.1" customHeight="1" x14ac:dyDescent="0.35">
      <c r="X323" s="65"/>
      <c r="AX323" s="74" t="s">
        <v>376</v>
      </c>
    </row>
    <row r="324" spans="24:50" ht="23.1" customHeight="1" x14ac:dyDescent="0.35">
      <c r="X324" s="65"/>
      <c r="AX324" s="74" t="s">
        <v>377</v>
      </c>
    </row>
    <row r="325" spans="24:50" ht="23.1" customHeight="1" x14ac:dyDescent="0.35">
      <c r="X325" s="65"/>
      <c r="AX325" s="74" t="s">
        <v>378</v>
      </c>
    </row>
    <row r="326" spans="24:50" ht="23.1" customHeight="1" x14ac:dyDescent="0.35">
      <c r="X326" s="65"/>
      <c r="AX326" s="74" t="s">
        <v>379</v>
      </c>
    </row>
    <row r="327" spans="24:50" ht="23.1" customHeight="1" x14ac:dyDescent="0.35">
      <c r="X327" s="65"/>
      <c r="AX327" s="74" t="s">
        <v>380</v>
      </c>
    </row>
    <row r="328" spans="24:50" ht="23.1" customHeight="1" x14ac:dyDescent="0.35">
      <c r="X328" s="65"/>
      <c r="AX328" s="74" t="s">
        <v>381</v>
      </c>
    </row>
    <row r="329" spans="24:50" ht="23.1" customHeight="1" x14ac:dyDescent="0.35">
      <c r="X329" s="65"/>
      <c r="AX329" s="74" t="s">
        <v>382</v>
      </c>
    </row>
    <row r="330" spans="24:50" ht="23.1" customHeight="1" x14ac:dyDescent="0.35">
      <c r="X330" s="65"/>
      <c r="AX330" s="74" t="s">
        <v>383</v>
      </c>
    </row>
    <row r="331" spans="24:50" ht="23.1" customHeight="1" x14ac:dyDescent="0.35">
      <c r="X331" s="65"/>
      <c r="AX331" s="74" t="s">
        <v>384</v>
      </c>
    </row>
    <row r="332" spans="24:50" ht="23.1" customHeight="1" x14ac:dyDescent="0.35">
      <c r="X332" s="65"/>
      <c r="AX332" s="74" t="s">
        <v>385</v>
      </c>
    </row>
    <row r="333" spans="24:50" ht="23.1" customHeight="1" x14ac:dyDescent="0.35">
      <c r="X333" s="65"/>
      <c r="AX333" s="74" t="s">
        <v>386</v>
      </c>
    </row>
    <row r="334" spans="24:50" ht="23.1" customHeight="1" x14ac:dyDescent="0.35">
      <c r="X334" s="65"/>
      <c r="AX334" s="74" t="s">
        <v>387</v>
      </c>
    </row>
    <row r="335" spans="24:50" ht="23.1" customHeight="1" x14ac:dyDescent="0.35">
      <c r="X335" s="65"/>
      <c r="AX335" s="74" t="s">
        <v>388</v>
      </c>
    </row>
    <row r="336" spans="24:50" ht="23.1" customHeight="1" x14ac:dyDescent="0.35">
      <c r="X336" s="65"/>
      <c r="AX336" s="74" t="s">
        <v>389</v>
      </c>
    </row>
    <row r="337" spans="24:50" ht="23.1" customHeight="1" x14ac:dyDescent="0.35">
      <c r="X337" s="65"/>
      <c r="AX337" s="74" t="s">
        <v>390</v>
      </c>
    </row>
    <row r="338" spans="24:50" ht="23.1" customHeight="1" x14ac:dyDescent="0.35">
      <c r="X338" s="65"/>
      <c r="AX338" s="74" t="s">
        <v>391</v>
      </c>
    </row>
    <row r="339" spans="24:50" ht="23.1" customHeight="1" x14ac:dyDescent="0.35">
      <c r="X339" s="65"/>
      <c r="AX339" s="74" t="s">
        <v>392</v>
      </c>
    </row>
    <row r="340" spans="24:50" ht="23.1" customHeight="1" x14ac:dyDescent="0.35">
      <c r="X340" s="65"/>
      <c r="AX340" s="74" t="s">
        <v>393</v>
      </c>
    </row>
    <row r="341" spans="24:50" ht="23.1" customHeight="1" x14ac:dyDescent="0.35">
      <c r="X341" s="65"/>
      <c r="AX341" s="74" t="s">
        <v>394</v>
      </c>
    </row>
    <row r="342" spans="24:50" ht="23.1" customHeight="1" x14ac:dyDescent="0.35">
      <c r="X342" s="65"/>
      <c r="AX342" s="74" t="s">
        <v>395</v>
      </c>
    </row>
    <row r="343" spans="24:50" ht="23.1" customHeight="1" x14ac:dyDescent="0.35">
      <c r="X343" s="65"/>
      <c r="AX343" s="74" t="s">
        <v>396</v>
      </c>
    </row>
    <row r="344" spans="24:50" ht="23.1" customHeight="1" x14ac:dyDescent="0.35">
      <c r="X344" s="65"/>
      <c r="AX344" s="74" t="s">
        <v>397</v>
      </c>
    </row>
    <row r="345" spans="24:50" ht="23.1" customHeight="1" x14ac:dyDescent="0.35">
      <c r="X345" s="65"/>
      <c r="AX345" s="74" t="s">
        <v>398</v>
      </c>
    </row>
    <row r="346" spans="24:50" ht="23.1" customHeight="1" x14ac:dyDescent="0.35">
      <c r="X346" s="65"/>
      <c r="AX346" s="74" t="s">
        <v>399</v>
      </c>
    </row>
    <row r="347" spans="24:50" ht="23.1" customHeight="1" x14ac:dyDescent="0.35">
      <c r="X347" s="65"/>
      <c r="AX347" s="74" t="s">
        <v>400</v>
      </c>
    </row>
    <row r="348" spans="24:50" ht="23.1" customHeight="1" x14ac:dyDescent="0.35">
      <c r="X348" s="65"/>
      <c r="AX348" s="74" t="s">
        <v>401</v>
      </c>
    </row>
    <row r="349" spans="24:50" ht="23.1" customHeight="1" x14ac:dyDescent="0.35">
      <c r="X349" s="65"/>
      <c r="AX349" s="74" t="s">
        <v>402</v>
      </c>
    </row>
    <row r="350" spans="24:50" ht="23.1" customHeight="1" x14ac:dyDescent="0.35">
      <c r="X350" s="65"/>
      <c r="AX350" s="74" t="s">
        <v>403</v>
      </c>
    </row>
    <row r="351" spans="24:50" ht="23.1" customHeight="1" x14ac:dyDescent="0.35">
      <c r="X351" s="65"/>
      <c r="AX351" s="74" t="s">
        <v>404</v>
      </c>
    </row>
    <row r="352" spans="24:50" ht="23.1" customHeight="1" x14ac:dyDescent="0.35">
      <c r="X352" s="65"/>
      <c r="AX352" s="74" t="s">
        <v>405</v>
      </c>
    </row>
    <row r="353" spans="24:50" ht="23.1" customHeight="1" x14ac:dyDescent="0.35">
      <c r="X353" s="65"/>
      <c r="AX353" s="74" t="s">
        <v>406</v>
      </c>
    </row>
    <row r="354" spans="24:50" ht="23.1" customHeight="1" x14ac:dyDescent="0.35">
      <c r="X354" s="65"/>
      <c r="AX354" s="74" t="s">
        <v>407</v>
      </c>
    </row>
    <row r="355" spans="24:50" ht="23.1" customHeight="1" x14ac:dyDescent="0.35">
      <c r="X355" s="65"/>
      <c r="AX355" s="74" t="s">
        <v>408</v>
      </c>
    </row>
    <row r="356" spans="24:50" ht="23.1" customHeight="1" x14ac:dyDescent="0.35">
      <c r="X356" s="65"/>
      <c r="AX356" s="74" t="s">
        <v>409</v>
      </c>
    </row>
    <row r="357" spans="24:50" ht="23.1" customHeight="1" x14ac:dyDescent="0.35">
      <c r="X357" s="65"/>
      <c r="AX357" s="74" t="s">
        <v>410</v>
      </c>
    </row>
    <row r="358" spans="24:50" ht="23.1" customHeight="1" x14ac:dyDescent="0.35">
      <c r="X358" s="65"/>
      <c r="AX358" s="74" t="s">
        <v>411</v>
      </c>
    </row>
    <row r="359" spans="24:50" ht="23.1" customHeight="1" x14ac:dyDescent="0.35">
      <c r="X359" s="65"/>
      <c r="AX359" s="74" t="s">
        <v>412</v>
      </c>
    </row>
    <row r="360" spans="24:50" ht="23.1" customHeight="1" x14ac:dyDescent="0.35">
      <c r="X360" s="65"/>
      <c r="AX360" s="74" t="s">
        <v>413</v>
      </c>
    </row>
    <row r="361" spans="24:50" ht="23.1" customHeight="1" x14ac:dyDescent="0.35">
      <c r="X361" s="65"/>
      <c r="AX361" s="74" t="s">
        <v>414</v>
      </c>
    </row>
    <row r="362" spans="24:50" ht="23.1" customHeight="1" x14ac:dyDescent="0.35">
      <c r="X362" s="65"/>
      <c r="AX362" s="74" t="s">
        <v>415</v>
      </c>
    </row>
    <row r="363" spans="24:50" ht="23.1" customHeight="1" x14ac:dyDescent="0.35">
      <c r="X363" s="65"/>
      <c r="AX363" s="74" t="s">
        <v>416</v>
      </c>
    </row>
    <row r="364" spans="24:50" ht="23.1" customHeight="1" x14ac:dyDescent="0.35">
      <c r="X364" s="65"/>
      <c r="AX364" s="74" t="s">
        <v>417</v>
      </c>
    </row>
    <row r="365" spans="24:50" ht="23.1" customHeight="1" x14ac:dyDescent="0.35">
      <c r="X365" s="65"/>
      <c r="AX365" s="74" t="s">
        <v>418</v>
      </c>
    </row>
    <row r="366" spans="24:50" ht="23.1" customHeight="1" x14ac:dyDescent="0.35">
      <c r="X366" s="65"/>
      <c r="AX366" s="74" t="s">
        <v>419</v>
      </c>
    </row>
    <row r="367" spans="24:50" ht="23.1" customHeight="1" x14ac:dyDescent="0.35">
      <c r="X367" s="65"/>
      <c r="AX367" s="74" t="s">
        <v>420</v>
      </c>
    </row>
    <row r="368" spans="24:50" ht="23.1" customHeight="1" x14ac:dyDescent="0.35">
      <c r="X368" s="65"/>
      <c r="AX368" s="74" t="s">
        <v>421</v>
      </c>
    </row>
    <row r="369" spans="24:50" ht="23.1" customHeight="1" x14ac:dyDescent="0.35">
      <c r="X369" s="65"/>
      <c r="AX369" s="74" t="s">
        <v>422</v>
      </c>
    </row>
    <row r="370" spans="24:50" ht="23.1" customHeight="1" x14ac:dyDescent="0.35">
      <c r="X370" s="65"/>
      <c r="AX370" s="74" t="s">
        <v>423</v>
      </c>
    </row>
    <row r="371" spans="24:50" ht="23.1" customHeight="1" x14ac:dyDescent="0.35">
      <c r="X371" s="65"/>
      <c r="AX371" s="74" t="s">
        <v>424</v>
      </c>
    </row>
    <row r="372" spans="24:50" ht="23.1" customHeight="1" x14ac:dyDescent="0.35">
      <c r="X372" s="65"/>
      <c r="AX372" s="74" t="s">
        <v>425</v>
      </c>
    </row>
    <row r="373" spans="24:50" ht="23.1" customHeight="1" x14ac:dyDescent="0.35">
      <c r="X373" s="65"/>
      <c r="AX373" s="74" t="s">
        <v>426</v>
      </c>
    </row>
    <row r="374" spans="24:50" ht="23.1" customHeight="1" x14ac:dyDescent="0.35">
      <c r="X374" s="65"/>
      <c r="AX374" s="74" t="s">
        <v>427</v>
      </c>
    </row>
    <row r="375" spans="24:50" ht="23.1" customHeight="1" x14ac:dyDescent="0.35">
      <c r="X375" s="65"/>
      <c r="AX375" s="74" t="s">
        <v>428</v>
      </c>
    </row>
    <row r="376" spans="24:50" ht="23.1" customHeight="1" x14ac:dyDescent="0.35">
      <c r="X376" s="65"/>
      <c r="AX376" s="74" t="s">
        <v>429</v>
      </c>
    </row>
    <row r="377" spans="24:50" ht="23.1" customHeight="1" x14ac:dyDescent="0.35">
      <c r="X377" s="65"/>
      <c r="AX377" s="74" t="s">
        <v>430</v>
      </c>
    </row>
    <row r="378" spans="24:50" ht="23.1" customHeight="1" x14ac:dyDescent="0.35">
      <c r="X378" s="65"/>
      <c r="AX378" s="74" t="s">
        <v>431</v>
      </c>
    </row>
    <row r="379" spans="24:50" ht="23.1" customHeight="1" x14ac:dyDescent="0.35">
      <c r="X379" s="65"/>
      <c r="AX379" s="74" t="s">
        <v>432</v>
      </c>
    </row>
    <row r="380" spans="24:50" ht="23.1" customHeight="1" x14ac:dyDescent="0.35">
      <c r="X380" s="65"/>
      <c r="AX380" s="74" t="s">
        <v>433</v>
      </c>
    </row>
    <row r="381" spans="24:50" ht="23.1" customHeight="1" x14ac:dyDescent="0.35">
      <c r="X381" s="65"/>
      <c r="AX381" s="74" t="s">
        <v>434</v>
      </c>
    </row>
    <row r="382" spans="24:50" ht="23.1" customHeight="1" x14ac:dyDescent="0.35">
      <c r="X382" s="65"/>
      <c r="AX382" s="74" t="s">
        <v>435</v>
      </c>
    </row>
    <row r="383" spans="24:50" ht="23.1" customHeight="1" x14ac:dyDescent="0.35">
      <c r="X383" s="65"/>
      <c r="AX383" s="74" t="s">
        <v>436</v>
      </c>
    </row>
    <row r="384" spans="24:50" ht="23.1" customHeight="1" x14ac:dyDescent="0.35">
      <c r="X384" s="65"/>
      <c r="AX384" s="74" t="s">
        <v>437</v>
      </c>
    </row>
    <row r="385" spans="24:50" ht="23.1" customHeight="1" x14ac:dyDescent="0.35">
      <c r="X385" s="65"/>
      <c r="AX385" s="74" t="s">
        <v>438</v>
      </c>
    </row>
    <row r="386" spans="24:50" ht="23.1" customHeight="1" x14ac:dyDescent="0.35">
      <c r="X386" s="65"/>
      <c r="AX386" s="74" t="s">
        <v>439</v>
      </c>
    </row>
    <row r="387" spans="24:50" ht="23.1" customHeight="1" x14ac:dyDescent="0.35">
      <c r="X387" s="65"/>
      <c r="AX387" s="74" t="s">
        <v>440</v>
      </c>
    </row>
    <row r="388" spans="24:50" ht="23.1" customHeight="1" x14ac:dyDescent="0.35">
      <c r="X388" s="65"/>
      <c r="AX388" s="74" t="s">
        <v>441</v>
      </c>
    </row>
    <row r="389" spans="24:50" ht="23.1" customHeight="1" x14ac:dyDescent="0.35">
      <c r="X389" s="65"/>
      <c r="AX389" s="74" t="s">
        <v>442</v>
      </c>
    </row>
    <row r="390" spans="24:50" ht="23.1" customHeight="1" x14ac:dyDescent="0.35">
      <c r="X390" s="65"/>
      <c r="AX390" s="74" t="s">
        <v>443</v>
      </c>
    </row>
    <row r="391" spans="24:50" ht="23.1" customHeight="1" x14ac:dyDescent="0.35">
      <c r="X391" s="65"/>
      <c r="AX391" s="74" t="s">
        <v>444</v>
      </c>
    </row>
    <row r="392" spans="24:50" ht="23.1" customHeight="1" x14ac:dyDescent="0.35">
      <c r="X392" s="65"/>
      <c r="AX392" s="74" t="s">
        <v>445</v>
      </c>
    </row>
    <row r="393" spans="24:50" ht="23.1" customHeight="1" x14ac:dyDescent="0.35">
      <c r="X393" s="65"/>
      <c r="AX393" s="74" t="s">
        <v>446</v>
      </c>
    </row>
    <row r="394" spans="24:50" ht="23.1" customHeight="1" x14ac:dyDescent="0.35">
      <c r="X394" s="65"/>
      <c r="AX394" s="74" t="s">
        <v>447</v>
      </c>
    </row>
    <row r="395" spans="24:50" ht="23.1" customHeight="1" x14ac:dyDescent="0.35">
      <c r="X395" s="65"/>
      <c r="AX395" s="74" t="s">
        <v>448</v>
      </c>
    </row>
    <row r="396" spans="24:50" ht="23.1" customHeight="1" x14ac:dyDescent="0.35">
      <c r="X396" s="65"/>
      <c r="AX396" s="74" t="s">
        <v>449</v>
      </c>
    </row>
    <row r="397" spans="24:50" ht="23.1" customHeight="1" x14ac:dyDescent="0.35">
      <c r="X397" s="65"/>
      <c r="AX397" s="74" t="s">
        <v>450</v>
      </c>
    </row>
    <row r="398" spans="24:50" ht="23.1" customHeight="1" x14ac:dyDescent="0.35">
      <c r="X398" s="65"/>
      <c r="AX398" s="74" t="s">
        <v>451</v>
      </c>
    </row>
    <row r="399" spans="24:50" ht="23.1" customHeight="1" x14ac:dyDescent="0.35">
      <c r="X399" s="65"/>
      <c r="AX399" s="74" t="s">
        <v>452</v>
      </c>
    </row>
    <row r="400" spans="24:50" ht="23.1" customHeight="1" x14ac:dyDescent="0.35">
      <c r="X400" s="65"/>
      <c r="AX400" s="74" t="s">
        <v>453</v>
      </c>
    </row>
    <row r="401" spans="24:50" ht="23.1" customHeight="1" x14ac:dyDescent="0.35">
      <c r="X401" s="65"/>
      <c r="AX401" s="74" t="s">
        <v>454</v>
      </c>
    </row>
    <row r="402" spans="24:50" ht="23.1" customHeight="1" x14ac:dyDescent="0.35">
      <c r="X402" s="65"/>
      <c r="AX402" s="74" t="s">
        <v>455</v>
      </c>
    </row>
    <row r="403" spans="24:50" ht="23.1" customHeight="1" x14ac:dyDescent="0.35">
      <c r="X403" s="65"/>
      <c r="AX403" s="74" t="s">
        <v>456</v>
      </c>
    </row>
    <row r="404" spans="24:50" ht="23.1" customHeight="1" x14ac:dyDescent="0.35">
      <c r="X404" s="65"/>
      <c r="AX404" s="74" t="s">
        <v>457</v>
      </c>
    </row>
    <row r="405" spans="24:50" ht="23.1" customHeight="1" x14ac:dyDescent="0.35">
      <c r="X405" s="65"/>
      <c r="AX405" s="74" t="s">
        <v>458</v>
      </c>
    </row>
    <row r="406" spans="24:50" ht="23.1" customHeight="1" x14ac:dyDescent="0.35">
      <c r="X406" s="65"/>
      <c r="AX406" s="74" t="s">
        <v>459</v>
      </c>
    </row>
    <row r="407" spans="24:50" ht="23.1" customHeight="1" x14ac:dyDescent="0.35">
      <c r="X407" s="65"/>
      <c r="AX407" s="74" t="s">
        <v>460</v>
      </c>
    </row>
    <row r="408" spans="24:50" ht="23.1" customHeight="1" x14ac:dyDescent="0.35">
      <c r="X408" s="65"/>
      <c r="AX408" s="74" t="s">
        <v>461</v>
      </c>
    </row>
    <row r="409" spans="24:50" ht="23.1" customHeight="1" x14ac:dyDescent="0.35">
      <c r="X409" s="65"/>
      <c r="AX409" s="74" t="s">
        <v>462</v>
      </c>
    </row>
    <row r="410" spans="24:50" ht="23.1" customHeight="1" x14ac:dyDescent="0.35">
      <c r="X410" s="65"/>
      <c r="AX410" s="74" t="s">
        <v>463</v>
      </c>
    </row>
    <row r="411" spans="24:50" ht="23.1" customHeight="1" x14ac:dyDescent="0.35">
      <c r="X411" s="65"/>
      <c r="AX411" s="74" t="s">
        <v>464</v>
      </c>
    </row>
    <row r="412" spans="24:50" ht="23.1" customHeight="1" x14ac:dyDescent="0.35">
      <c r="X412" s="65"/>
      <c r="AX412" s="74" t="s">
        <v>465</v>
      </c>
    </row>
    <row r="413" spans="24:50" ht="23.1" customHeight="1" x14ac:dyDescent="0.35">
      <c r="X413" s="65"/>
      <c r="AX413" s="74" t="s">
        <v>466</v>
      </c>
    </row>
    <row r="414" spans="24:50" ht="23.1" customHeight="1" x14ac:dyDescent="0.35">
      <c r="X414" s="65"/>
      <c r="AX414" s="74" t="s">
        <v>467</v>
      </c>
    </row>
    <row r="415" spans="24:50" ht="23.1" customHeight="1" x14ac:dyDescent="0.35">
      <c r="X415" s="65"/>
      <c r="AX415" s="74" t="s">
        <v>468</v>
      </c>
    </row>
    <row r="416" spans="24:50" ht="23.1" customHeight="1" x14ac:dyDescent="0.35">
      <c r="X416" s="65"/>
      <c r="AX416" s="74" t="s">
        <v>469</v>
      </c>
    </row>
    <row r="417" spans="24:50" ht="23.1" customHeight="1" x14ac:dyDescent="0.35">
      <c r="X417" s="65"/>
      <c r="AX417" s="74" t="s">
        <v>470</v>
      </c>
    </row>
    <row r="418" spans="24:50" ht="23.1" customHeight="1" x14ac:dyDescent="0.35">
      <c r="X418" s="65"/>
      <c r="AX418" s="74" t="s">
        <v>471</v>
      </c>
    </row>
    <row r="419" spans="24:50" ht="23.1" customHeight="1" x14ac:dyDescent="0.35">
      <c r="X419" s="65"/>
      <c r="AX419" s="74" t="s">
        <v>472</v>
      </c>
    </row>
    <row r="420" spans="24:50" ht="23.1" customHeight="1" x14ac:dyDescent="0.35">
      <c r="X420" s="65"/>
      <c r="AX420" s="74" t="s">
        <v>473</v>
      </c>
    </row>
    <row r="421" spans="24:50" ht="23.1" customHeight="1" x14ac:dyDescent="0.35">
      <c r="X421" s="65"/>
      <c r="AX421" s="74" t="s">
        <v>474</v>
      </c>
    </row>
    <row r="422" spans="24:50" ht="23.1" customHeight="1" x14ac:dyDescent="0.35">
      <c r="X422" s="65"/>
      <c r="AX422" s="74" t="s">
        <v>475</v>
      </c>
    </row>
    <row r="423" spans="24:50" ht="23.1" customHeight="1" x14ac:dyDescent="0.35">
      <c r="X423" s="65"/>
      <c r="AX423" s="74" t="s">
        <v>476</v>
      </c>
    </row>
    <row r="424" spans="24:50" ht="23.1" customHeight="1" x14ac:dyDescent="0.35">
      <c r="X424" s="65"/>
      <c r="AX424" s="74" t="s">
        <v>477</v>
      </c>
    </row>
    <row r="425" spans="24:50" ht="23.1" customHeight="1" x14ac:dyDescent="0.35">
      <c r="X425" s="65"/>
      <c r="AX425" s="74" t="s">
        <v>478</v>
      </c>
    </row>
    <row r="426" spans="24:50" ht="23.1" customHeight="1" x14ac:dyDescent="0.35">
      <c r="X426" s="65"/>
      <c r="AX426" s="74" t="s">
        <v>479</v>
      </c>
    </row>
    <row r="427" spans="24:50" ht="23.1" customHeight="1" x14ac:dyDescent="0.35">
      <c r="X427" s="65"/>
      <c r="AX427" s="74" t="s">
        <v>480</v>
      </c>
    </row>
    <row r="428" spans="24:50" ht="23.1" customHeight="1" x14ac:dyDescent="0.35">
      <c r="X428" s="65"/>
      <c r="AX428" s="74" t="s">
        <v>481</v>
      </c>
    </row>
    <row r="429" spans="24:50" ht="23.1" customHeight="1" x14ac:dyDescent="0.35">
      <c r="X429" s="65"/>
      <c r="AX429" s="74" t="s">
        <v>482</v>
      </c>
    </row>
    <row r="430" spans="24:50" ht="23.1" customHeight="1" x14ac:dyDescent="0.35">
      <c r="X430" s="65"/>
      <c r="AX430" s="74" t="s">
        <v>483</v>
      </c>
    </row>
    <row r="431" spans="24:50" ht="23.1" customHeight="1" x14ac:dyDescent="0.35">
      <c r="X431" s="65"/>
      <c r="AX431" s="74" t="s">
        <v>484</v>
      </c>
    </row>
    <row r="432" spans="24:50" ht="23.1" customHeight="1" x14ac:dyDescent="0.35">
      <c r="X432" s="65"/>
      <c r="AX432" s="74" t="s">
        <v>485</v>
      </c>
    </row>
    <row r="433" spans="24:50" ht="23.1" customHeight="1" x14ac:dyDescent="0.35">
      <c r="X433" s="65"/>
      <c r="AX433" s="74" t="s">
        <v>486</v>
      </c>
    </row>
    <row r="434" spans="24:50" ht="23.1" customHeight="1" x14ac:dyDescent="0.35">
      <c r="X434" s="65"/>
      <c r="AX434" s="74" t="s">
        <v>487</v>
      </c>
    </row>
    <row r="435" spans="24:50" ht="23.1" customHeight="1" x14ac:dyDescent="0.35">
      <c r="X435" s="65"/>
      <c r="AX435" s="74" t="s">
        <v>488</v>
      </c>
    </row>
    <row r="436" spans="24:50" ht="23.1" customHeight="1" x14ac:dyDescent="0.35">
      <c r="X436" s="65"/>
      <c r="AX436" s="74" t="s">
        <v>489</v>
      </c>
    </row>
    <row r="437" spans="24:50" ht="23.1" customHeight="1" x14ac:dyDescent="0.35">
      <c r="X437" s="65"/>
      <c r="AX437" s="74" t="s">
        <v>490</v>
      </c>
    </row>
    <row r="438" spans="24:50" ht="23.1" customHeight="1" x14ac:dyDescent="0.35">
      <c r="X438" s="65"/>
      <c r="AX438" s="74" t="s">
        <v>491</v>
      </c>
    </row>
    <row r="439" spans="24:50" ht="23.1" customHeight="1" x14ac:dyDescent="0.35">
      <c r="X439" s="65"/>
      <c r="AX439" s="74" t="s">
        <v>492</v>
      </c>
    </row>
    <row r="440" spans="24:50" ht="23.1" customHeight="1" x14ac:dyDescent="0.35">
      <c r="X440" s="65"/>
      <c r="AX440" s="74" t="s">
        <v>493</v>
      </c>
    </row>
    <row r="441" spans="24:50" ht="23.1" customHeight="1" x14ac:dyDescent="0.35">
      <c r="X441" s="65"/>
      <c r="AX441" s="74" t="s">
        <v>494</v>
      </c>
    </row>
    <row r="442" spans="24:50" ht="23.1" customHeight="1" x14ac:dyDescent="0.35">
      <c r="X442" s="65"/>
      <c r="AX442" s="74" t="s">
        <v>495</v>
      </c>
    </row>
    <row r="443" spans="24:50" ht="23.1" customHeight="1" x14ac:dyDescent="0.35">
      <c r="X443" s="65"/>
      <c r="AX443" s="74" t="s">
        <v>496</v>
      </c>
    </row>
    <row r="444" spans="24:50" ht="23.1" customHeight="1" x14ac:dyDescent="0.35">
      <c r="X444" s="65"/>
      <c r="AX444" s="74" t="s">
        <v>497</v>
      </c>
    </row>
    <row r="445" spans="24:50" ht="23.1" customHeight="1" x14ac:dyDescent="0.35">
      <c r="X445" s="65"/>
      <c r="AX445" s="74" t="s">
        <v>498</v>
      </c>
    </row>
    <row r="446" spans="24:50" ht="23.1" customHeight="1" x14ac:dyDescent="0.35">
      <c r="X446" s="65"/>
      <c r="AX446" s="74" t="s">
        <v>499</v>
      </c>
    </row>
    <row r="447" spans="24:50" ht="23.1" customHeight="1" x14ac:dyDescent="0.35">
      <c r="X447" s="65"/>
      <c r="AX447" s="74" t="s">
        <v>500</v>
      </c>
    </row>
    <row r="448" spans="24:50" ht="23.1" customHeight="1" x14ac:dyDescent="0.35">
      <c r="X448" s="65"/>
      <c r="AX448" s="74" t="s">
        <v>501</v>
      </c>
    </row>
    <row r="449" spans="24:50" ht="23.1" customHeight="1" x14ac:dyDescent="0.35">
      <c r="X449" s="65"/>
      <c r="AX449" s="74" t="s">
        <v>502</v>
      </c>
    </row>
    <row r="450" spans="24:50" ht="23.1" customHeight="1" x14ac:dyDescent="0.35">
      <c r="X450" s="65"/>
      <c r="AX450" s="74" t="s">
        <v>503</v>
      </c>
    </row>
    <row r="451" spans="24:50" ht="23.1" customHeight="1" x14ac:dyDescent="0.35">
      <c r="X451" s="65"/>
      <c r="AX451" s="74" t="s">
        <v>504</v>
      </c>
    </row>
    <row r="452" spans="24:50" ht="23.1" customHeight="1" x14ac:dyDescent="0.35">
      <c r="X452" s="65"/>
      <c r="AX452" s="74" t="s">
        <v>505</v>
      </c>
    </row>
    <row r="453" spans="24:50" ht="23.1" customHeight="1" x14ac:dyDescent="0.35">
      <c r="X453" s="65"/>
      <c r="AX453" s="74" t="s">
        <v>506</v>
      </c>
    </row>
    <row r="454" spans="24:50" ht="23.1" customHeight="1" x14ac:dyDescent="0.35">
      <c r="X454" s="65"/>
      <c r="AX454" s="74" t="s">
        <v>507</v>
      </c>
    </row>
    <row r="455" spans="24:50" ht="23.1" customHeight="1" x14ac:dyDescent="0.35">
      <c r="X455" s="65"/>
      <c r="AX455" s="74" t="s">
        <v>508</v>
      </c>
    </row>
    <row r="456" spans="24:50" ht="23.1" customHeight="1" x14ac:dyDescent="0.35">
      <c r="X456" s="65"/>
      <c r="AX456" s="74" t="s">
        <v>509</v>
      </c>
    </row>
    <row r="457" spans="24:50" ht="23.1" customHeight="1" x14ac:dyDescent="0.35">
      <c r="X457" s="65"/>
      <c r="AX457" s="74" t="s">
        <v>510</v>
      </c>
    </row>
    <row r="458" spans="24:50" ht="23.1" customHeight="1" x14ac:dyDescent="0.35">
      <c r="X458" s="65"/>
      <c r="AX458" s="74" t="s">
        <v>511</v>
      </c>
    </row>
    <row r="459" spans="24:50" ht="23.1" customHeight="1" x14ac:dyDescent="0.35">
      <c r="X459" s="65"/>
      <c r="AX459" s="74" t="s">
        <v>512</v>
      </c>
    </row>
    <row r="460" spans="24:50" ht="23.1" customHeight="1" x14ac:dyDescent="0.35">
      <c r="X460" s="65"/>
      <c r="AX460" s="74" t="s">
        <v>513</v>
      </c>
    </row>
    <row r="461" spans="24:50" ht="23.1" customHeight="1" x14ac:dyDescent="0.35">
      <c r="X461" s="65"/>
      <c r="AX461" s="74" t="s">
        <v>514</v>
      </c>
    </row>
    <row r="462" spans="24:50" ht="23.1" customHeight="1" x14ac:dyDescent="0.35">
      <c r="X462" s="65"/>
      <c r="AX462" s="74" t="s">
        <v>515</v>
      </c>
    </row>
    <row r="463" spans="24:50" ht="23.1" customHeight="1" x14ac:dyDescent="0.35">
      <c r="X463" s="65"/>
      <c r="AX463" s="74" t="s">
        <v>516</v>
      </c>
    </row>
    <row r="464" spans="24:50" ht="23.1" customHeight="1" x14ac:dyDescent="0.35">
      <c r="X464" s="65"/>
      <c r="AX464" s="74" t="s">
        <v>517</v>
      </c>
    </row>
    <row r="465" spans="24:50" ht="23.1" customHeight="1" x14ac:dyDescent="0.35">
      <c r="X465" s="65"/>
      <c r="AX465" s="74" t="s">
        <v>518</v>
      </c>
    </row>
    <row r="466" spans="24:50" ht="23.1" customHeight="1" x14ac:dyDescent="0.35">
      <c r="X466" s="65"/>
      <c r="AX466" s="74" t="s">
        <v>519</v>
      </c>
    </row>
    <row r="467" spans="24:50" ht="23.1" customHeight="1" x14ac:dyDescent="0.35">
      <c r="X467" s="65"/>
      <c r="AX467" s="74" t="s">
        <v>520</v>
      </c>
    </row>
    <row r="468" spans="24:50" ht="23.1" customHeight="1" x14ac:dyDescent="0.35">
      <c r="X468" s="65"/>
      <c r="AX468" s="74" t="s">
        <v>521</v>
      </c>
    </row>
    <row r="469" spans="24:50" ht="23.1" customHeight="1" x14ac:dyDescent="0.35">
      <c r="X469" s="65"/>
      <c r="AX469" s="74" t="s">
        <v>522</v>
      </c>
    </row>
    <row r="470" spans="24:50" ht="23.1" customHeight="1" x14ac:dyDescent="0.35">
      <c r="X470" s="65"/>
      <c r="AX470" s="74" t="s">
        <v>523</v>
      </c>
    </row>
    <row r="471" spans="24:50" ht="23.1" customHeight="1" x14ac:dyDescent="0.35">
      <c r="X471" s="65"/>
      <c r="AX471" s="74" t="s">
        <v>524</v>
      </c>
    </row>
    <row r="472" spans="24:50" ht="23.1" customHeight="1" x14ac:dyDescent="0.35">
      <c r="X472" s="65"/>
      <c r="AX472" s="74" t="s">
        <v>525</v>
      </c>
    </row>
    <row r="473" spans="24:50" ht="23.1" customHeight="1" x14ac:dyDescent="0.35">
      <c r="X473" s="65"/>
      <c r="AX473" s="74" t="s">
        <v>526</v>
      </c>
    </row>
    <row r="474" spans="24:50" ht="23.1" customHeight="1" x14ac:dyDescent="0.35">
      <c r="X474" s="65"/>
      <c r="AX474" s="74" t="s">
        <v>527</v>
      </c>
    </row>
    <row r="475" spans="24:50" ht="23.1" customHeight="1" x14ac:dyDescent="0.35">
      <c r="X475" s="65"/>
      <c r="AX475" s="74" t="s">
        <v>528</v>
      </c>
    </row>
    <row r="476" spans="24:50" ht="23.1" customHeight="1" x14ac:dyDescent="0.35">
      <c r="X476" s="65"/>
      <c r="AX476" s="74" t="s">
        <v>529</v>
      </c>
    </row>
    <row r="477" spans="24:50" ht="23.1" customHeight="1" x14ac:dyDescent="0.35">
      <c r="X477" s="65"/>
      <c r="AX477" s="74" t="s">
        <v>530</v>
      </c>
    </row>
    <row r="478" spans="24:50" ht="23.1" customHeight="1" x14ac:dyDescent="0.35">
      <c r="X478" s="65"/>
      <c r="AX478" s="74" t="s">
        <v>531</v>
      </c>
    </row>
    <row r="479" spans="24:50" ht="23.1" customHeight="1" x14ac:dyDescent="0.35">
      <c r="X479" s="65"/>
      <c r="AX479" s="74" t="s">
        <v>532</v>
      </c>
    </row>
    <row r="480" spans="24:50" ht="23.1" customHeight="1" x14ac:dyDescent="0.35">
      <c r="X480" s="65"/>
      <c r="AX480" s="74" t="s">
        <v>533</v>
      </c>
    </row>
    <row r="481" spans="24:50" ht="23.1" customHeight="1" x14ac:dyDescent="0.35">
      <c r="X481" s="65"/>
      <c r="AX481" s="74" t="s">
        <v>534</v>
      </c>
    </row>
    <row r="482" spans="24:50" ht="23.1" customHeight="1" x14ac:dyDescent="0.35">
      <c r="X482" s="65"/>
      <c r="AX482" s="74" t="s">
        <v>535</v>
      </c>
    </row>
    <row r="483" spans="24:50" ht="23.1" customHeight="1" x14ac:dyDescent="0.35">
      <c r="X483" s="65"/>
      <c r="AX483" s="74" t="s">
        <v>536</v>
      </c>
    </row>
    <row r="484" spans="24:50" ht="23.1" customHeight="1" x14ac:dyDescent="0.35">
      <c r="X484" s="65"/>
      <c r="AX484" s="74" t="s">
        <v>537</v>
      </c>
    </row>
    <row r="485" spans="24:50" ht="23.1" customHeight="1" x14ac:dyDescent="0.35">
      <c r="X485" s="65"/>
      <c r="AX485" s="74" t="s">
        <v>538</v>
      </c>
    </row>
    <row r="486" spans="24:50" ht="23.1" customHeight="1" x14ac:dyDescent="0.35">
      <c r="X486" s="65"/>
      <c r="AX486" s="74" t="s">
        <v>539</v>
      </c>
    </row>
    <row r="487" spans="24:50" ht="23.1" customHeight="1" x14ac:dyDescent="0.35">
      <c r="X487" s="65"/>
      <c r="AX487" s="74" t="s">
        <v>540</v>
      </c>
    </row>
    <row r="488" spans="24:50" ht="23.1" customHeight="1" x14ac:dyDescent="0.35">
      <c r="X488" s="65"/>
      <c r="AX488" s="74" t="s">
        <v>541</v>
      </c>
    </row>
    <row r="489" spans="24:50" ht="23.1" customHeight="1" x14ac:dyDescent="0.35">
      <c r="X489" s="65"/>
      <c r="AX489" s="74" t="s">
        <v>542</v>
      </c>
    </row>
    <row r="490" spans="24:50" ht="23.1" customHeight="1" x14ac:dyDescent="0.35">
      <c r="X490" s="65"/>
      <c r="AX490" s="74" t="s">
        <v>543</v>
      </c>
    </row>
    <row r="491" spans="24:50" ht="23.1" customHeight="1" x14ac:dyDescent="0.35">
      <c r="X491" s="65"/>
      <c r="AX491" s="74" t="s">
        <v>544</v>
      </c>
    </row>
    <row r="492" spans="24:50" ht="23.1" customHeight="1" x14ac:dyDescent="0.35">
      <c r="X492" s="65"/>
      <c r="AX492" s="74" t="s">
        <v>545</v>
      </c>
    </row>
    <row r="493" spans="24:50" ht="23.1" customHeight="1" x14ac:dyDescent="0.35">
      <c r="X493" s="65"/>
      <c r="AX493" s="74" t="s">
        <v>546</v>
      </c>
    </row>
    <row r="494" spans="24:50" ht="23.1" customHeight="1" x14ac:dyDescent="0.35">
      <c r="X494" s="65"/>
      <c r="AX494" s="74" t="s">
        <v>547</v>
      </c>
    </row>
    <row r="495" spans="24:50" ht="23.1" customHeight="1" x14ac:dyDescent="0.35">
      <c r="X495" s="65"/>
      <c r="AX495" s="74" t="s">
        <v>548</v>
      </c>
    </row>
    <row r="496" spans="24:50" ht="23.1" customHeight="1" x14ac:dyDescent="0.35">
      <c r="X496" s="65"/>
      <c r="AX496" s="74" t="s">
        <v>549</v>
      </c>
    </row>
    <row r="497" spans="24:50" ht="23.1" customHeight="1" x14ac:dyDescent="0.35">
      <c r="X497" s="65"/>
      <c r="AX497" s="74" t="s">
        <v>550</v>
      </c>
    </row>
    <row r="498" spans="24:50" ht="23.1" customHeight="1" x14ac:dyDescent="0.35">
      <c r="X498" s="65"/>
      <c r="AX498" s="74" t="s">
        <v>551</v>
      </c>
    </row>
    <row r="499" spans="24:50" ht="23.1" customHeight="1" x14ac:dyDescent="0.35">
      <c r="X499" s="65"/>
      <c r="AX499" s="74" t="s">
        <v>552</v>
      </c>
    </row>
    <row r="500" spans="24:50" ht="23.1" customHeight="1" x14ac:dyDescent="0.35">
      <c r="X500" s="65"/>
      <c r="AX500" s="74" t="s">
        <v>553</v>
      </c>
    </row>
    <row r="501" spans="24:50" ht="23.1" customHeight="1" x14ac:dyDescent="0.35">
      <c r="X501" s="65"/>
      <c r="AX501" s="74" t="s">
        <v>554</v>
      </c>
    </row>
    <row r="502" spans="24:50" ht="23.1" customHeight="1" x14ac:dyDescent="0.35">
      <c r="X502" s="65"/>
      <c r="AX502" s="74" t="s">
        <v>555</v>
      </c>
    </row>
    <row r="503" spans="24:50" ht="23.1" customHeight="1" x14ac:dyDescent="0.35">
      <c r="X503" s="65"/>
      <c r="AX503" s="74" t="s">
        <v>556</v>
      </c>
    </row>
    <row r="504" spans="24:50" ht="23.1" customHeight="1" x14ac:dyDescent="0.35">
      <c r="X504" s="65"/>
      <c r="AX504" s="74" t="s">
        <v>557</v>
      </c>
    </row>
    <row r="505" spans="24:50" ht="23.1" customHeight="1" x14ac:dyDescent="0.35">
      <c r="X505" s="65"/>
      <c r="AX505" s="74" t="s">
        <v>558</v>
      </c>
    </row>
    <row r="506" spans="24:50" ht="23.1" customHeight="1" x14ac:dyDescent="0.35">
      <c r="X506" s="65"/>
      <c r="AX506" s="74" t="s">
        <v>559</v>
      </c>
    </row>
    <row r="507" spans="24:50" ht="23.1" customHeight="1" x14ac:dyDescent="0.35">
      <c r="X507" s="65"/>
      <c r="AX507" s="74" t="s">
        <v>560</v>
      </c>
    </row>
    <row r="508" spans="24:50" ht="23.1" customHeight="1" x14ac:dyDescent="0.35">
      <c r="X508" s="65"/>
      <c r="AX508" s="74" t="s">
        <v>561</v>
      </c>
    </row>
    <row r="509" spans="24:50" ht="23.1" customHeight="1" x14ac:dyDescent="0.35">
      <c r="X509" s="65"/>
      <c r="AX509" s="74" t="s">
        <v>562</v>
      </c>
    </row>
    <row r="510" spans="24:50" ht="23.1" customHeight="1" x14ac:dyDescent="0.35">
      <c r="X510" s="65"/>
      <c r="AX510" s="74" t="s">
        <v>563</v>
      </c>
    </row>
    <row r="511" spans="24:50" ht="23.1" customHeight="1" x14ac:dyDescent="0.35">
      <c r="X511" s="65"/>
      <c r="AX511" s="74" t="s">
        <v>564</v>
      </c>
    </row>
    <row r="512" spans="24:50" ht="23.1" customHeight="1" x14ac:dyDescent="0.35">
      <c r="X512" s="65"/>
      <c r="AX512" s="74" t="s">
        <v>565</v>
      </c>
    </row>
    <row r="513" spans="24:50" ht="23.1" customHeight="1" x14ac:dyDescent="0.35">
      <c r="X513" s="65"/>
      <c r="AX513" s="74" t="s">
        <v>566</v>
      </c>
    </row>
    <row r="514" spans="24:50" ht="23.1" customHeight="1" x14ac:dyDescent="0.35">
      <c r="X514" s="65"/>
      <c r="AX514" s="74" t="s">
        <v>567</v>
      </c>
    </row>
    <row r="515" spans="24:50" ht="23.1" customHeight="1" x14ac:dyDescent="0.35">
      <c r="X515" s="65"/>
      <c r="AX515" s="74" t="s">
        <v>568</v>
      </c>
    </row>
    <row r="516" spans="24:50" ht="23.1" customHeight="1" x14ac:dyDescent="0.35">
      <c r="X516" s="65"/>
      <c r="AX516" s="74" t="s">
        <v>569</v>
      </c>
    </row>
    <row r="517" spans="24:50" ht="23.1" customHeight="1" x14ac:dyDescent="0.35">
      <c r="X517" s="65"/>
      <c r="AX517" s="74" t="s">
        <v>570</v>
      </c>
    </row>
    <row r="518" spans="24:50" ht="23.1" customHeight="1" x14ac:dyDescent="0.35">
      <c r="X518" s="65"/>
      <c r="AX518" s="74" t="s">
        <v>571</v>
      </c>
    </row>
    <row r="519" spans="24:50" ht="23.1" customHeight="1" x14ac:dyDescent="0.35">
      <c r="X519" s="65"/>
      <c r="AX519" s="74" t="s">
        <v>572</v>
      </c>
    </row>
    <row r="520" spans="24:50" ht="23.1" customHeight="1" x14ac:dyDescent="0.35">
      <c r="X520" s="65"/>
      <c r="AX520" s="74" t="s">
        <v>573</v>
      </c>
    </row>
    <row r="521" spans="24:50" ht="23.1" customHeight="1" x14ac:dyDescent="0.35">
      <c r="X521" s="65"/>
      <c r="AX521" s="74" t="s">
        <v>574</v>
      </c>
    </row>
    <row r="522" spans="24:50" ht="23.1" customHeight="1" x14ac:dyDescent="0.35">
      <c r="X522" s="65"/>
      <c r="AX522" s="74" t="s">
        <v>575</v>
      </c>
    </row>
    <row r="523" spans="24:50" ht="23.1" customHeight="1" x14ac:dyDescent="0.35">
      <c r="X523" s="65"/>
      <c r="AX523" s="74" t="s">
        <v>576</v>
      </c>
    </row>
    <row r="524" spans="24:50" ht="23.1" customHeight="1" x14ac:dyDescent="0.35">
      <c r="X524" s="65"/>
      <c r="AX524" s="74" t="s">
        <v>577</v>
      </c>
    </row>
    <row r="525" spans="24:50" ht="23.1" customHeight="1" x14ac:dyDescent="0.35">
      <c r="X525" s="65"/>
      <c r="AX525" s="74" t="s">
        <v>578</v>
      </c>
    </row>
    <row r="526" spans="24:50" ht="23.1" customHeight="1" x14ac:dyDescent="0.35">
      <c r="X526" s="65"/>
      <c r="AX526" s="74" t="s">
        <v>579</v>
      </c>
    </row>
    <row r="527" spans="24:50" ht="23.1" customHeight="1" x14ac:dyDescent="0.35">
      <c r="X527" s="65"/>
      <c r="AX527" s="74" t="s">
        <v>580</v>
      </c>
    </row>
    <row r="528" spans="24:50" ht="23.1" customHeight="1" x14ac:dyDescent="0.35">
      <c r="X528" s="65"/>
      <c r="AX528" s="74" t="s">
        <v>581</v>
      </c>
    </row>
    <row r="529" spans="24:50" ht="23.1" customHeight="1" x14ac:dyDescent="0.35">
      <c r="X529" s="65"/>
      <c r="AX529" s="74" t="s">
        <v>582</v>
      </c>
    </row>
    <row r="530" spans="24:50" ht="23.1" customHeight="1" x14ac:dyDescent="0.35">
      <c r="X530" s="65"/>
      <c r="AX530" s="74" t="s">
        <v>583</v>
      </c>
    </row>
    <row r="531" spans="24:50" ht="23.1" customHeight="1" x14ac:dyDescent="0.35">
      <c r="X531" s="65"/>
      <c r="AX531" s="74" t="s">
        <v>584</v>
      </c>
    </row>
    <row r="532" spans="24:50" ht="23.1" customHeight="1" x14ac:dyDescent="0.35">
      <c r="X532" s="65"/>
      <c r="AX532" s="74" t="s">
        <v>585</v>
      </c>
    </row>
    <row r="533" spans="24:50" ht="23.1" customHeight="1" x14ac:dyDescent="0.35">
      <c r="X533" s="65"/>
      <c r="AX533" s="74" t="s">
        <v>586</v>
      </c>
    </row>
    <row r="534" spans="24:50" ht="23.1" customHeight="1" x14ac:dyDescent="0.35">
      <c r="X534" s="65"/>
      <c r="AX534" s="74" t="s">
        <v>587</v>
      </c>
    </row>
    <row r="535" spans="24:50" ht="23.1" customHeight="1" x14ac:dyDescent="0.35">
      <c r="X535" s="65"/>
      <c r="AX535" s="74" t="s">
        <v>588</v>
      </c>
    </row>
    <row r="536" spans="24:50" ht="23.1" customHeight="1" x14ac:dyDescent="0.35">
      <c r="X536" s="65"/>
      <c r="AX536" s="74" t="s">
        <v>589</v>
      </c>
    </row>
    <row r="537" spans="24:50" ht="23.1" customHeight="1" x14ac:dyDescent="0.35">
      <c r="X537" s="65"/>
      <c r="AX537" s="74" t="s">
        <v>590</v>
      </c>
    </row>
    <row r="538" spans="24:50" ht="23.1" customHeight="1" x14ac:dyDescent="0.35">
      <c r="X538" s="65"/>
      <c r="AX538" s="74" t="s">
        <v>591</v>
      </c>
    </row>
    <row r="539" spans="24:50" ht="23.1" customHeight="1" x14ac:dyDescent="0.35">
      <c r="X539" s="65"/>
      <c r="AX539" s="74" t="s">
        <v>592</v>
      </c>
    </row>
    <row r="540" spans="24:50" ht="23.1" customHeight="1" x14ac:dyDescent="0.35">
      <c r="X540" s="65"/>
      <c r="AX540" s="74" t="s">
        <v>593</v>
      </c>
    </row>
    <row r="541" spans="24:50" ht="23.1" customHeight="1" x14ac:dyDescent="0.35">
      <c r="X541" s="65"/>
      <c r="AX541" s="74" t="s">
        <v>594</v>
      </c>
    </row>
    <row r="542" spans="24:50" ht="23.1" customHeight="1" x14ac:dyDescent="0.35">
      <c r="X542" s="65"/>
      <c r="AX542" s="74" t="s">
        <v>595</v>
      </c>
    </row>
    <row r="543" spans="24:50" ht="23.1" customHeight="1" x14ac:dyDescent="0.35">
      <c r="X543" s="65"/>
      <c r="AX543" s="74" t="s">
        <v>596</v>
      </c>
    </row>
    <row r="544" spans="24:50" ht="23.1" customHeight="1" x14ac:dyDescent="0.35">
      <c r="X544" s="65"/>
      <c r="AX544" s="74" t="s">
        <v>597</v>
      </c>
    </row>
    <row r="545" spans="24:50" ht="23.1" customHeight="1" x14ac:dyDescent="0.35">
      <c r="X545" s="65"/>
      <c r="AX545" s="74" t="s">
        <v>598</v>
      </c>
    </row>
    <row r="546" spans="24:50" ht="23.1" customHeight="1" x14ac:dyDescent="0.35">
      <c r="X546" s="65"/>
      <c r="AX546" s="74" t="s">
        <v>599</v>
      </c>
    </row>
    <row r="547" spans="24:50" ht="23.1" customHeight="1" x14ac:dyDescent="0.35">
      <c r="X547" s="65"/>
      <c r="AX547" s="74" t="s">
        <v>600</v>
      </c>
    </row>
    <row r="548" spans="24:50" ht="23.1" customHeight="1" x14ac:dyDescent="0.35">
      <c r="X548" s="65"/>
      <c r="AX548" s="74" t="s">
        <v>601</v>
      </c>
    </row>
    <row r="549" spans="24:50" ht="23.1" customHeight="1" x14ac:dyDescent="0.35">
      <c r="X549" s="65"/>
      <c r="AX549" s="74" t="s">
        <v>602</v>
      </c>
    </row>
    <row r="550" spans="24:50" ht="23.1" customHeight="1" x14ac:dyDescent="0.35">
      <c r="X550" s="65"/>
      <c r="AX550" s="74" t="s">
        <v>603</v>
      </c>
    </row>
    <row r="551" spans="24:50" ht="23.1" customHeight="1" x14ac:dyDescent="0.35">
      <c r="X551" s="65"/>
      <c r="AX551" s="74" t="s">
        <v>604</v>
      </c>
    </row>
    <row r="552" spans="24:50" ht="23.1" customHeight="1" x14ac:dyDescent="0.35">
      <c r="X552" s="65"/>
      <c r="AX552" s="74" t="s">
        <v>605</v>
      </c>
    </row>
    <row r="553" spans="24:50" ht="23.1" customHeight="1" x14ac:dyDescent="0.35">
      <c r="X553" s="65"/>
      <c r="AX553" s="74" t="s">
        <v>606</v>
      </c>
    </row>
    <row r="554" spans="24:50" ht="23.1" customHeight="1" x14ac:dyDescent="0.35">
      <c r="X554" s="65"/>
      <c r="AX554" s="74" t="s">
        <v>607</v>
      </c>
    </row>
    <row r="555" spans="24:50" ht="23.1" customHeight="1" x14ac:dyDescent="0.35">
      <c r="X555" s="65"/>
      <c r="AX555" s="74" t="s">
        <v>608</v>
      </c>
    </row>
    <row r="556" spans="24:50" ht="23.1" customHeight="1" x14ac:dyDescent="0.35">
      <c r="X556" s="65"/>
      <c r="AX556" s="74" t="s">
        <v>609</v>
      </c>
    </row>
    <row r="557" spans="24:50" ht="23.1" customHeight="1" x14ac:dyDescent="0.35">
      <c r="X557" s="65"/>
      <c r="AX557" s="74" t="s">
        <v>610</v>
      </c>
    </row>
    <row r="558" spans="24:50" ht="23.1" customHeight="1" x14ac:dyDescent="0.35">
      <c r="X558" s="65"/>
      <c r="AX558" s="74" t="s">
        <v>611</v>
      </c>
    </row>
    <row r="559" spans="24:50" ht="23.1" customHeight="1" x14ac:dyDescent="0.35">
      <c r="X559" s="65"/>
      <c r="AX559" s="74" t="s">
        <v>612</v>
      </c>
    </row>
    <row r="560" spans="24:50" ht="23.1" customHeight="1" x14ac:dyDescent="0.35">
      <c r="X560" s="65"/>
      <c r="AX560" s="74" t="s">
        <v>613</v>
      </c>
    </row>
    <row r="561" spans="24:50" ht="23.1" customHeight="1" x14ac:dyDescent="0.35">
      <c r="X561" s="65"/>
      <c r="AX561" s="74" t="s">
        <v>614</v>
      </c>
    </row>
    <row r="562" spans="24:50" ht="23.1" customHeight="1" x14ac:dyDescent="0.35">
      <c r="X562" s="65"/>
      <c r="AX562" s="74" t="s">
        <v>615</v>
      </c>
    </row>
    <row r="563" spans="24:50" ht="23.1" customHeight="1" x14ac:dyDescent="0.35">
      <c r="X563" s="65"/>
      <c r="AX563" s="74" t="s">
        <v>616</v>
      </c>
    </row>
    <row r="564" spans="24:50" ht="23.1" customHeight="1" x14ac:dyDescent="0.35">
      <c r="X564" s="65"/>
      <c r="AX564" s="74" t="s">
        <v>617</v>
      </c>
    </row>
    <row r="565" spans="24:50" ht="23.1" customHeight="1" x14ac:dyDescent="0.35">
      <c r="X565" s="65"/>
      <c r="AX565" s="74" t="s">
        <v>618</v>
      </c>
    </row>
    <row r="566" spans="24:50" ht="23.1" customHeight="1" x14ac:dyDescent="0.35">
      <c r="X566" s="65"/>
      <c r="AX566" s="74" t="s">
        <v>619</v>
      </c>
    </row>
    <row r="567" spans="24:50" ht="23.1" customHeight="1" x14ac:dyDescent="0.35">
      <c r="X567" s="65"/>
      <c r="AX567" s="74" t="s">
        <v>620</v>
      </c>
    </row>
    <row r="568" spans="24:50" ht="23.1" customHeight="1" x14ac:dyDescent="0.35">
      <c r="X568" s="65"/>
      <c r="AX568" s="74" t="s">
        <v>621</v>
      </c>
    </row>
    <row r="569" spans="24:50" ht="23.1" customHeight="1" x14ac:dyDescent="0.35">
      <c r="X569" s="65"/>
      <c r="AX569" s="74" t="s">
        <v>622</v>
      </c>
    </row>
    <row r="570" spans="24:50" ht="23.1" customHeight="1" x14ac:dyDescent="0.35">
      <c r="X570" s="65"/>
      <c r="AX570" s="74" t="s">
        <v>623</v>
      </c>
    </row>
    <row r="571" spans="24:50" ht="23.1" customHeight="1" x14ac:dyDescent="0.35">
      <c r="X571" s="65"/>
      <c r="AX571" s="74" t="s">
        <v>624</v>
      </c>
    </row>
    <row r="572" spans="24:50" ht="23.1" customHeight="1" x14ac:dyDescent="0.35">
      <c r="X572" s="65"/>
      <c r="AX572" s="74" t="s">
        <v>625</v>
      </c>
    </row>
    <row r="573" spans="24:50" ht="23.1" customHeight="1" x14ac:dyDescent="0.35">
      <c r="X573" s="65"/>
      <c r="AX573" s="74" t="s">
        <v>626</v>
      </c>
    </row>
    <row r="574" spans="24:50" ht="23.1" customHeight="1" x14ac:dyDescent="0.35">
      <c r="X574" s="65"/>
      <c r="AX574" s="74" t="s">
        <v>627</v>
      </c>
    </row>
    <row r="575" spans="24:50" ht="23.1" customHeight="1" x14ac:dyDescent="0.35">
      <c r="X575" s="65"/>
      <c r="AX575" s="74" t="s">
        <v>628</v>
      </c>
    </row>
    <row r="576" spans="24:50" ht="23.1" customHeight="1" x14ac:dyDescent="0.35">
      <c r="X576" s="65"/>
      <c r="AX576" s="74" t="s">
        <v>629</v>
      </c>
    </row>
    <row r="577" spans="24:50" ht="23.1" customHeight="1" x14ac:dyDescent="0.35">
      <c r="X577" s="65"/>
      <c r="AX577" s="74" t="s">
        <v>630</v>
      </c>
    </row>
    <row r="578" spans="24:50" ht="23.1" customHeight="1" x14ac:dyDescent="0.35">
      <c r="X578" s="65"/>
      <c r="AX578" s="74" t="s">
        <v>631</v>
      </c>
    </row>
    <row r="579" spans="24:50" ht="23.1" customHeight="1" x14ac:dyDescent="0.35">
      <c r="X579" s="65"/>
      <c r="AX579" s="74" t="s">
        <v>632</v>
      </c>
    </row>
    <row r="580" spans="24:50" ht="23.1" customHeight="1" x14ac:dyDescent="0.35">
      <c r="X580" s="65"/>
      <c r="AX580" s="74" t="s">
        <v>633</v>
      </c>
    </row>
    <row r="581" spans="24:50" ht="23.1" customHeight="1" x14ac:dyDescent="0.35">
      <c r="X581" s="65"/>
      <c r="AX581" s="74" t="s">
        <v>634</v>
      </c>
    </row>
    <row r="582" spans="24:50" ht="23.1" customHeight="1" x14ac:dyDescent="0.35">
      <c r="X582" s="65"/>
      <c r="AX582" s="74" t="s">
        <v>635</v>
      </c>
    </row>
    <row r="583" spans="24:50" ht="23.1" customHeight="1" x14ac:dyDescent="0.35">
      <c r="X583" s="65"/>
      <c r="AX583" s="74" t="s">
        <v>636</v>
      </c>
    </row>
    <row r="584" spans="24:50" ht="23.1" customHeight="1" x14ac:dyDescent="0.35">
      <c r="X584" s="65"/>
      <c r="AX584" s="74" t="s">
        <v>637</v>
      </c>
    </row>
    <row r="585" spans="24:50" ht="23.1" customHeight="1" x14ac:dyDescent="0.35">
      <c r="X585" s="65"/>
      <c r="AX585" s="74" t="s">
        <v>638</v>
      </c>
    </row>
    <row r="586" spans="24:50" ht="23.1" customHeight="1" x14ac:dyDescent="0.35">
      <c r="X586" s="65"/>
      <c r="AX586" s="74" t="s">
        <v>639</v>
      </c>
    </row>
    <row r="587" spans="24:50" ht="23.1" customHeight="1" x14ac:dyDescent="0.35">
      <c r="X587" s="65"/>
      <c r="AX587" s="74" t="s">
        <v>640</v>
      </c>
    </row>
    <row r="588" spans="24:50" ht="23.1" customHeight="1" x14ac:dyDescent="0.35">
      <c r="X588" s="65"/>
      <c r="AX588" s="74" t="s">
        <v>641</v>
      </c>
    </row>
    <row r="589" spans="24:50" ht="23.1" customHeight="1" x14ac:dyDescent="0.35">
      <c r="X589" s="65"/>
      <c r="AX589" s="74" t="s">
        <v>642</v>
      </c>
    </row>
    <row r="590" spans="24:50" ht="23.1" customHeight="1" x14ac:dyDescent="0.35">
      <c r="X590" s="65"/>
      <c r="AX590" s="74" t="s">
        <v>643</v>
      </c>
    </row>
    <row r="591" spans="24:50" ht="23.1" customHeight="1" x14ac:dyDescent="0.35">
      <c r="X591" s="65"/>
      <c r="AX591" s="74" t="s">
        <v>644</v>
      </c>
    </row>
    <row r="592" spans="24:50" ht="23.1" customHeight="1" x14ac:dyDescent="0.35">
      <c r="X592" s="65"/>
      <c r="AX592" s="74" t="s">
        <v>645</v>
      </c>
    </row>
    <row r="593" spans="24:50" ht="23.1" customHeight="1" x14ac:dyDescent="0.35">
      <c r="X593" s="65"/>
      <c r="AX593" s="74" t="s">
        <v>646</v>
      </c>
    </row>
    <row r="594" spans="24:50" ht="23.1" customHeight="1" x14ac:dyDescent="0.35">
      <c r="X594" s="65"/>
      <c r="AX594" s="74" t="s">
        <v>647</v>
      </c>
    </row>
    <row r="595" spans="24:50" ht="23.1" customHeight="1" x14ac:dyDescent="0.35">
      <c r="X595" s="65"/>
      <c r="AX595" s="74" t="s">
        <v>648</v>
      </c>
    </row>
    <row r="596" spans="24:50" ht="23.1" customHeight="1" x14ac:dyDescent="0.35">
      <c r="X596" s="65"/>
      <c r="AX596" s="74" t="s">
        <v>649</v>
      </c>
    </row>
    <row r="597" spans="24:50" ht="23.1" customHeight="1" x14ac:dyDescent="0.35">
      <c r="X597" s="65"/>
      <c r="AX597" s="74" t="s">
        <v>650</v>
      </c>
    </row>
    <row r="598" spans="24:50" ht="23.1" customHeight="1" x14ac:dyDescent="0.35">
      <c r="X598" s="65"/>
      <c r="AX598" s="74" t="s">
        <v>651</v>
      </c>
    </row>
    <row r="599" spans="24:50" ht="23.1" customHeight="1" x14ac:dyDescent="0.35">
      <c r="X599" s="65"/>
      <c r="AX599" s="74" t="s">
        <v>652</v>
      </c>
    </row>
    <row r="600" spans="24:50" ht="23.1" customHeight="1" x14ac:dyDescent="0.35">
      <c r="X600" s="65"/>
      <c r="AX600" s="74" t="s">
        <v>653</v>
      </c>
    </row>
    <row r="601" spans="24:50" ht="23.1" customHeight="1" x14ac:dyDescent="0.35">
      <c r="X601" s="65"/>
      <c r="AX601" s="74" t="s">
        <v>654</v>
      </c>
    </row>
    <row r="602" spans="24:50" ht="23.1" customHeight="1" x14ac:dyDescent="0.35">
      <c r="X602" s="65"/>
      <c r="AX602" s="74" t="s">
        <v>655</v>
      </c>
    </row>
    <row r="603" spans="24:50" ht="23.1" customHeight="1" x14ac:dyDescent="0.35">
      <c r="X603" s="65"/>
      <c r="AX603" s="74" t="s">
        <v>656</v>
      </c>
    </row>
    <row r="604" spans="24:50" ht="23.1" customHeight="1" x14ac:dyDescent="0.35">
      <c r="X604" s="65"/>
      <c r="AX604" s="74" t="s">
        <v>657</v>
      </c>
    </row>
    <row r="605" spans="24:50" ht="23.1" customHeight="1" x14ac:dyDescent="0.35">
      <c r="X605" s="65"/>
      <c r="AX605" s="74" t="s">
        <v>658</v>
      </c>
    </row>
    <row r="606" spans="24:50" ht="23.1" customHeight="1" x14ac:dyDescent="0.35">
      <c r="X606" s="65"/>
      <c r="AX606" s="74" t="s">
        <v>659</v>
      </c>
    </row>
    <row r="607" spans="24:50" ht="23.1" customHeight="1" x14ac:dyDescent="0.35">
      <c r="X607" s="65"/>
      <c r="AX607" s="74" t="s">
        <v>660</v>
      </c>
    </row>
    <row r="608" spans="24:50" ht="23.1" customHeight="1" x14ac:dyDescent="0.35">
      <c r="X608" s="65"/>
      <c r="AX608" s="74" t="s">
        <v>661</v>
      </c>
    </row>
    <row r="609" spans="24:50" ht="23.1" customHeight="1" x14ac:dyDescent="0.35">
      <c r="X609" s="65"/>
      <c r="AX609" s="74" t="s">
        <v>662</v>
      </c>
    </row>
    <row r="610" spans="24:50" ht="23.1" customHeight="1" x14ac:dyDescent="0.35">
      <c r="X610" s="65"/>
      <c r="AX610" s="74" t="s">
        <v>663</v>
      </c>
    </row>
    <row r="611" spans="24:50" ht="23.1" customHeight="1" x14ac:dyDescent="0.35">
      <c r="X611" s="65"/>
      <c r="AX611" s="74" t="s">
        <v>664</v>
      </c>
    </row>
    <row r="612" spans="24:50" ht="23.1" customHeight="1" x14ac:dyDescent="0.35">
      <c r="X612" s="65"/>
      <c r="AX612" s="74" t="s">
        <v>665</v>
      </c>
    </row>
    <row r="613" spans="24:50" ht="23.1" customHeight="1" x14ac:dyDescent="0.35">
      <c r="X613" s="65"/>
      <c r="AX613" s="74" t="s">
        <v>666</v>
      </c>
    </row>
    <row r="614" spans="24:50" ht="23.1" customHeight="1" x14ac:dyDescent="0.35">
      <c r="X614" s="65"/>
      <c r="AX614" s="74" t="s">
        <v>667</v>
      </c>
    </row>
    <row r="615" spans="24:50" ht="23.1" customHeight="1" x14ac:dyDescent="0.35">
      <c r="X615" s="65"/>
      <c r="AX615" s="74" t="s">
        <v>668</v>
      </c>
    </row>
    <row r="616" spans="24:50" ht="23.1" customHeight="1" x14ac:dyDescent="0.35">
      <c r="X616" s="65"/>
      <c r="AX616" s="74" t="s">
        <v>669</v>
      </c>
    </row>
    <row r="617" spans="24:50" ht="23.1" customHeight="1" x14ac:dyDescent="0.35">
      <c r="X617" s="65"/>
      <c r="AX617" s="74" t="s">
        <v>670</v>
      </c>
    </row>
    <row r="618" spans="24:50" ht="23.1" customHeight="1" x14ac:dyDescent="0.35">
      <c r="X618" s="65"/>
      <c r="AX618" s="74" t="s">
        <v>671</v>
      </c>
    </row>
    <row r="619" spans="24:50" ht="23.1" customHeight="1" x14ac:dyDescent="0.35">
      <c r="X619" s="65"/>
      <c r="AX619" s="74" t="s">
        <v>672</v>
      </c>
    </row>
    <row r="620" spans="24:50" ht="23.1" customHeight="1" x14ac:dyDescent="0.35">
      <c r="X620" s="65"/>
      <c r="AX620" s="74" t="s">
        <v>673</v>
      </c>
    </row>
    <row r="621" spans="24:50" ht="23.1" customHeight="1" x14ac:dyDescent="0.35">
      <c r="X621" s="65"/>
      <c r="AX621" s="74" t="s">
        <v>674</v>
      </c>
    </row>
    <row r="622" spans="24:50" ht="23.1" customHeight="1" x14ac:dyDescent="0.35">
      <c r="X622" s="65"/>
      <c r="AX622" s="74" t="s">
        <v>675</v>
      </c>
    </row>
    <row r="623" spans="24:50" ht="23.1" customHeight="1" x14ac:dyDescent="0.35">
      <c r="X623" s="65"/>
      <c r="AX623" s="74" t="s">
        <v>676</v>
      </c>
    </row>
    <row r="624" spans="24:50" ht="23.1" customHeight="1" x14ac:dyDescent="0.35">
      <c r="X624" s="65"/>
      <c r="AX624" s="74" t="s">
        <v>677</v>
      </c>
    </row>
    <row r="625" spans="24:50" ht="23.1" customHeight="1" x14ac:dyDescent="0.35">
      <c r="X625" s="65"/>
      <c r="AX625" s="74" t="s">
        <v>678</v>
      </c>
    </row>
    <row r="626" spans="24:50" ht="23.1" customHeight="1" x14ac:dyDescent="0.35">
      <c r="X626" s="65"/>
      <c r="AX626" s="74" t="s">
        <v>679</v>
      </c>
    </row>
    <row r="627" spans="24:50" ht="23.1" customHeight="1" x14ac:dyDescent="0.35">
      <c r="X627" s="65"/>
      <c r="AX627" s="74" t="s">
        <v>680</v>
      </c>
    </row>
    <row r="628" spans="24:50" ht="23.1" customHeight="1" x14ac:dyDescent="0.35">
      <c r="X628" s="65"/>
      <c r="AX628" s="74" t="s">
        <v>681</v>
      </c>
    </row>
    <row r="629" spans="24:50" ht="23.1" customHeight="1" x14ac:dyDescent="0.35">
      <c r="X629" s="65"/>
      <c r="AX629" s="74" t="s">
        <v>682</v>
      </c>
    </row>
    <row r="630" spans="24:50" ht="23.1" customHeight="1" x14ac:dyDescent="0.35">
      <c r="X630" s="65"/>
      <c r="AX630" s="74" t="s">
        <v>683</v>
      </c>
    </row>
    <row r="631" spans="24:50" ht="23.1" customHeight="1" x14ac:dyDescent="0.35">
      <c r="X631" s="65"/>
      <c r="AX631" s="74" t="s">
        <v>684</v>
      </c>
    </row>
    <row r="632" spans="24:50" ht="23.1" customHeight="1" x14ac:dyDescent="0.35">
      <c r="X632" s="65"/>
      <c r="AX632" s="74" t="s">
        <v>685</v>
      </c>
    </row>
    <row r="633" spans="24:50" ht="23.1" customHeight="1" x14ac:dyDescent="0.35">
      <c r="X633" s="65"/>
      <c r="AX633" s="74" t="s">
        <v>686</v>
      </c>
    </row>
    <row r="634" spans="24:50" ht="23.1" customHeight="1" x14ac:dyDescent="0.35">
      <c r="X634" s="65"/>
      <c r="AX634" s="74" t="s">
        <v>687</v>
      </c>
    </row>
    <row r="635" spans="24:50" ht="23.1" customHeight="1" x14ac:dyDescent="0.35">
      <c r="X635" s="65"/>
      <c r="AX635" s="74" t="s">
        <v>688</v>
      </c>
    </row>
    <row r="636" spans="24:50" ht="23.1" customHeight="1" x14ac:dyDescent="0.35">
      <c r="X636" s="65"/>
      <c r="AX636" s="74" t="s">
        <v>689</v>
      </c>
    </row>
    <row r="637" spans="24:50" ht="23.1" customHeight="1" x14ac:dyDescent="0.35">
      <c r="X637" s="65"/>
      <c r="AX637" s="74" t="s">
        <v>690</v>
      </c>
    </row>
    <row r="638" spans="24:50" ht="23.1" customHeight="1" x14ac:dyDescent="0.35">
      <c r="X638" s="65"/>
      <c r="AX638" s="74" t="s">
        <v>691</v>
      </c>
    </row>
    <row r="639" spans="24:50" ht="23.1" customHeight="1" x14ac:dyDescent="0.35">
      <c r="X639" s="65"/>
      <c r="AX639" s="74" t="s">
        <v>692</v>
      </c>
    </row>
    <row r="640" spans="24:50" ht="23.1" customHeight="1" x14ac:dyDescent="0.35">
      <c r="X640" s="65"/>
      <c r="AX640" s="74" t="s">
        <v>693</v>
      </c>
    </row>
    <row r="641" spans="24:50" ht="23.1" customHeight="1" x14ac:dyDescent="0.35">
      <c r="X641" s="65"/>
      <c r="AX641" s="74" t="s">
        <v>694</v>
      </c>
    </row>
    <row r="642" spans="24:50" ht="23.1" customHeight="1" x14ac:dyDescent="0.35">
      <c r="X642" s="65"/>
      <c r="AX642" s="74" t="s">
        <v>695</v>
      </c>
    </row>
    <row r="643" spans="24:50" ht="23.1" customHeight="1" x14ac:dyDescent="0.35">
      <c r="X643" s="65"/>
      <c r="AX643" s="74" t="s">
        <v>696</v>
      </c>
    </row>
    <row r="644" spans="24:50" ht="23.1" customHeight="1" x14ac:dyDescent="0.35">
      <c r="X644" s="65"/>
      <c r="AX644" s="74" t="s">
        <v>697</v>
      </c>
    </row>
    <row r="645" spans="24:50" ht="23.1" customHeight="1" x14ac:dyDescent="0.35">
      <c r="X645" s="65"/>
      <c r="AX645" s="74" t="s">
        <v>698</v>
      </c>
    </row>
    <row r="646" spans="24:50" ht="23.1" customHeight="1" x14ac:dyDescent="0.35">
      <c r="X646" s="65"/>
      <c r="AX646" s="74" t="s">
        <v>699</v>
      </c>
    </row>
    <row r="647" spans="24:50" ht="23.1" customHeight="1" x14ac:dyDescent="0.35">
      <c r="X647" s="65"/>
      <c r="AX647" s="74" t="s">
        <v>700</v>
      </c>
    </row>
    <row r="648" spans="24:50" ht="23.1" customHeight="1" x14ac:dyDescent="0.35">
      <c r="X648" s="65"/>
      <c r="AX648" s="74" t="s">
        <v>701</v>
      </c>
    </row>
    <row r="649" spans="24:50" ht="23.1" customHeight="1" x14ac:dyDescent="0.35">
      <c r="X649" s="65"/>
      <c r="AX649" s="74" t="s">
        <v>702</v>
      </c>
    </row>
    <row r="650" spans="24:50" ht="23.1" customHeight="1" x14ac:dyDescent="0.35">
      <c r="X650" s="65"/>
      <c r="AX650" s="74" t="s">
        <v>703</v>
      </c>
    </row>
    <row r="651" spans="24:50" ht="23.1" customHeight="1" x14ac:dyDescent="0.35">
      <c r="X651" s="65"/>
      <c r="AX651" s="74" t="s">
        <v>704</v>
      </c>
    </row>
    <row r="652" spans="24:50" ht="23.1" customHeight="1" x14ac:dyDescent="0.35">
      <c r="X652" s="65"/>
      <c r="AX652" s="74" t="s">
        <v>705</v>
      </c>
    </row>
    <row r="653" spans="24:50" ht="23.1" customHeight="1" x14ac:dyDescent="0.35">
      <c r="X653" s="65"/>
      <c r="AX653" s="74" t="s">
        <v>706</v>
      </c>
    </row>
    <row r="654" spans="24:50" ht="23.1" customHeight="1" x14ac:dyDescent="0.35">
      <c r="X654" s="65"/>
      <c r="AX654" s="74" t="s">
        <v>707</v>
      </c>
    </row>
    <row r="655" spans="24:50" ht="23.1" customHeight="1" x14ac:dyDescent="0.35">
      <c r="X655" s="65"/>
      <c r="AX655" s="74" t="s">
        <v>708</v>
      </c>
    </row>
    <row r="656" spans="24:50" ht="23.1" customHeight="1" x14ac:dyDescent="0.35">
      <c r="X656" s="65"/>
      <c r="AX656" s="74" t="s">
        <v>709</v>
      </c>
    </row>
    <row r="657" spans="24:50" ht="23.1" customHeight="1" x14ac:dyDescent="0.35">
      <c r="X657" s="65"/>
      <c r="AX657" s="74" t="s">
        <v>710</v>
      </c>
    </row>
    <row r="658" spans="24:50" ht="23.1" customHeight="1" x14ac:dyDescent="0.35">
      <c r="X658" s="65"/>
      <c r="AX658" s="74" t="s">
        <v>711</v>
      </c>
    </row>
    <row r="659" spans="24:50" ht="23.1" customHeight="1" x14ac:dyDescent="0.35">
      <c r="X659" s="65"/>
      <c r="AX659" s="74" t="s">
        <v>712</v>
      </c>
    </row>
    <row r="660" spans="24:50" ht="23.1" customHeight="1" x14ac:dyDescent="0.35">
      <c r="X660" s="65"/>
      <c r="AX660" s="74" t="s">
        <v>713</v>
      </c>
    </row>
    <row r="661" spans="24:50" ht="23.1" customHeight="1" x14ac:dyDescent="0.35">
      <c r="X661" s="65"/>
      <c r="AX661" s="74" t="s">
        <v>714</v>
      </c>
    </row>
    <row r="662" spans="24:50" ht="23.1" customHeight="1" x14ac:dyDescent="0.35">
      <c r="X662" s="65"/>
      <c r="AX662" s="74" t="s">
        <v>715</v>
      </c>
    </row>
    <row r="663" spans="24:50" ht="23.1" customHeight="1" x14ac:dyDescent="0.35">
      <c r="X663" s="65"/>
      <c r="AX663" s="74" t="s">
        <v>716</v>
      </c>
    </row>
    <row r="664" spans="24:50" ht="23.1" customHeight="1" x14ac:dyDescent="0.35">
      <c r="X664" s="65"/>
      <c r="AX664" s="74" t="s">
        <v>717</v>
      </c>
    </row>
    <row r="665" spans="24:50" ht="23.1" customHeight="1" x14ac:dyDescent="0.35">
      <c r="X665" s="65"/>
      <c r="AX665" s="74" t="s">
        <v>718</v>
      </c>
    </row>
    <row r="666" spans="24:50" ht="23.1" customHeight="1" x14ac:dyDescent="0.35">
      <c r="X666" s="65"/>
      <c r="AX666" s="74" t="s">
        <v>719</v>
      </c>
    </row>
    <row r="667" spans="24:50" ht="23.1" customHeight="1" x14ac:dyDescent="0.35">
      <c r="X667" s="65"/>
      <c r="AX667" s="74" t="s">
        <v>720</v>
      </c>
    </row>
    <row r="668" spans="24:50" ht="23.1" customHeight="1" x14ac:dyDescent="0.35">
      <c r="X668" s="65"/>
      <c r="AX668" s="74" t="s">
        <v>721</v>
      </c>
    </row>
    <row r="669" spans="24:50" ht="23.1" customHeight="1" x14ac:dyDescent="0.35">
      <c r="X669" s="65"/>
      <c r="AX669" s="74" t="s">
        <v>722</v>
      </c>
    </row>
    <row r="670" spans="24:50" ht="23.1" customHeight="1" x14ac:dyDescent="0.35">
      <c r="X670" s="65"/>
      <c r="AX670" s="74" t="s">
        <v>723</v>
      </c>
    </row>
    <row r="671" spans="24:50" ht="23.1" customHeight="1" x14ac:dyDescent="0.35">
      <c r="X671" s="65"/>
      <c r="AX671" s="74" t="s">
        <v>724</v>
      </c>
    </row>
    <row r="672" spans="24:50" ht="23.1" customHeight="1" x14ac:dyDescent="0.35">
      <c r="X672" s="65"/>
      <c r="AX672" s="74" t="s">
        <v>725</v>
      </c>
    </row>
    <row r="673" spans="24:50" ht="23.1" customHeight="1" x14ac:dyDescent="0.35">
      <c r="X673" s="65"/>
      <c r="AX673" s="74" t="s">
        <v>726</v>
      </c>
    </row>
    <row r="674" spans="24:50" ht="23.1" customHeight="1" x14ac:dyDescent="0.35">
      <c r="X674" s="65"/>
      <c r="AX674" s="74" t="s">
        <v>727</v>
      </c>
    </row>
    <row r="675" spans="24:50" ht="23.1" customHeight="1" x14ac:dyDescent="0.35">
      <c r="X675" s="65"/>
      <c r="AX675" s="74" t="s">
        <v>728</v>
      </c>
    </row>
    <row r="676" spans="24:50" ht="23.1" customHeight="1" x14ac:dyDescent="0.35">
      <c r="X676" s="65"/>
      <c r="AX676" s="74" t="s">
        <v>729</v>
      </c>
    </row>
    <row r="677" spans="24:50" ht="23.1" customHeight="1" x14ac:dyDescent="0.35">
      <c r="X677" s="65"/>
      <c r="AX677" s="74" t="s">
        <v>730</v>
      </c>
    </row>
    <row r="678" spans="24:50" ht="23.1" customHeight="1" x14ac:dyDescent="0.35">
      <c r="X678" s="65"/>
      <c r="AX678" s="74" t="s">
        <v>731</v>
      </c>
    </row>
    <row r="679" spans="24:50" ht="23.1" customHeight="1" x14ac:dyDescent="0.35">
      <c r="X679" s="65"/>
      <c r="AX679" s="74" t="s">
        <v>732</v>
      </c>
    </row>
    <row r="680" spans="24:50" ht="23.1" customHeight="1" x14ac:dyDescent="0.35">
      <c r="X680" s="65"/>
      <c r="AX680" s="74" t="s">
        <v>733</v>
      </c>
    </row>
    <row r="681" spans="24:50" ht="23.1" customHeight="1" x14ac:dyDescent="0.35">
      <c r="X681" s="65"/>
      <c r="AX681" s="74" t="s">
        <v>734</v>
      </c>
    </row>
    <row r="682" spans="24:50" ht="23.1" customHeight="1" x14ac:dyDescent="0.35">
      <c r="X682" s="65"/>
      <c r="AX682" s="74" t="s">
        <v>735</v>
      </c>
    </row>
    <row r="683" spans="24:50" ht="23.1" customHeight="1" x14ac:dyDescent="0.35">
      <c r="X683" s="65"/>
      <c r="AX683" s="74" t="s">
        <v>736</v>
      </c>
    </row>
    <row r="684" spans="24:50" ht="23.1" customHeight="1" x14ac:dyDescent="0.35">
      <c r="X684" s="65"/>
      <c r="AX684" s="74" t="s">
        <v>737</v>
      </c>
    </row>
    <row r="685" spans="24:50" ht="23.1" customHeight="1" x14ac:dyDescent="0.35">
      <c r="X685" s="65"/>
      <c r="AX685" s="74" t="s">
        <v>738</v>
      </c>
    </row>
    <row r="686" spans="24:50" ht="23.1" customHeight="1" x14ac:dyDescent="0.35">
      <c r="X686" s="65"/>
      <c r="AX686" s="74" t="s">
        <v>739</v>
      </c>
    </row>
    <row r="687" spans="24:50" ht="23.1" customHeight="1" x14ac:dyDescent="0.35">
      <c r="X687" s="65"/>
      <c r="AX687" s="74" t="s">
        <v>740</v>
      </c>
    </row>
    <row r="688" spans="24:50" ht="23.1" customHeight="1" x14ac:dyDescent="0.35">
      <c r="X688" s="65"/>
      <c r="AX688" s="74" t="s">
        <v>741</v>
      </c>
    </row>
    <row r="689" spans="24:50" ht="23.1" customHeight="1" x14ac:dyDescent="0.35">
      <c r="X689" s="65"/>
      <c r="AX689" s="74" t="s">
        <v>742</v>
      </c>
    </row>
    <row r="690" spans="24:50" ht="23.1" customHeight="1" x14ac:dyDescent="0.35">
      <c r="X690" s="65"/>
      <c r="AX690" s="74" t="s">
        <v>743</v>
      </c>
    </row>
    <row r="691" spans="24:50" ht="23.1" customHeight="1" x14ac:dyDescent="0.35">
      <c r="X691" s="65"/>
      <c r="AX691" s="74" t="s">
        <v>744</v>
      </c>
    </row>
    <row r="692" spans="24:50" ht="23.1" customHeight="1" x14ac:dyDescent="0.35">
      <c r="X692" s="65"/>
      <c r="AX692" s="74" t="s">
        <v>745</v>
      </c>
    </row>
    <row r="693" spans="24:50" ht="23.1" customHeight="1" x14ac:dyDescent="0.35">
      <c r="X693" s="65"/>
      <c r="AX693" s="74" t="s">
        <v>746</v>
      </c>
    </row>
    <row r="694" spans="24:50" ht="23.1" customHeight="1" x14ac:dyDescent="0.35">
      <c r="X694" s="65"/>
      <c r="AX694" s="74" t="s">
        <v>747</v>
      </c>
    </row>
    <row r="695" spans="24:50" ht="23.1" customHeight="1" x14ac:dyDescent="0.35">
      <c r="X695" s="65"/>
      <c r="AX695" s="74" t="s">
        <v>748</v>
      </c>
    </row>
    <row r="696" spans="24:50" ht="23.1" customHeight="1" x14ac:dyDescent="0.35">
      <c r="X696" s="65"/>
      <c r="AX696" s="74" t="s">
        <v>749</v>
      </c>
    </row>
    <row r="697" spans="24:50" ht="23.1" customHeight="1" x14ac:dyDescent="0.35">
      <c r="X697" s="65"/>
      <c r="AX697" s="74" t="s">
        <v>750</v>
      </c>
    </row>
    <row r="698" spans="24:50" ht="23.1" customHeight="1" x14ac:dyDescent="0.35">
      <c r="X698" s="65"/>
      <c r="AX698" s="74" t="s">
        <v>751</v>
      </c>
    </row>
    <row r="699" spans="24:50" ht="23.1" customHeight="1" x14ac:dyDescent="0.35">
      <c r="X699" s="65"/>
      <c r="AX699" s="74" t="s">
        <v>752</v>
      </c>
    </row>
    <row r="700" spans="24:50" ht="23.1" customHeight="1" x14ac:dyDescent="0.35">
      <c r="X700" s="65"/>
      <c r="AX700" s="74" t="s">
        <v>753</v>
      </c>
    </row>
    <row r="701" spans="24:50" ht="23.1" customHeight="1" x14ac:dyDescent="0.35">
      <c r="X701" s="65"/>
      <c r="AX701" s="74" t="s">
        <v>754</v>
      </c>
    </row>
    <row r="702" spans="24:50" ht="23.1" customHeight="1" x14ac:dyDescent="0.35">
      <c r="X702" s="65"/>
      <c r="AX702" s="74" t="s">
        <v>755</v>
      </c>
    </row>
    <row r="703" spans="24:50" ht="23.1" customHeight="1" x14ac:dyDescent="0.35">
      <c r="X703" s="65"/>
      <c r="AX703" s="74" t="s">
        <v>756</v>
      </c>
    </row>
    <row r="704" spans="24:50" ht="23.1" customHeight="1" x14ac:dyDescent="0.35">
      <c r="X704" s="65"/>
      <c r="AX704" s="74" t="s">
        <v>757</v>
      </c>
    </row>
    <row r="705" spans="24:50" ht="23.1" customHeight="1" x14ac:dyDescent="0.35">
      <c r="X705" s="65"/>
      <c r="AX705" s="74" t="s">
        <v>758</v>
      </c>
    </row>
    <row r="706" spans="24:50" ht="23.1" customHeight="1" x14ac:dyDescent="0.35">
      <c r="X706" s="65"/>
      <c r="AX706" s="74" t="s">
        <v>759</v>
      </c>
    </row>
    <row r="707" spans="24:50" ht="23.1" customHeight="1" x14ac:dyDescent="0.35">
      <c r="X707" s="65"/>
      <c r="AX707" s="74" t="s">
        <v>760</v>
      </c>
    </row>
    <row r="708" spans="24:50" ht="23.1" customHeight="1" x14ac:dyDescent="0.35">
      <c r="X708" s="65"/>
      <c r="AX708" s="74" t="s">
        <v>761</v>
      </c>
    </row>
    <row r="709" spans="24:50" ht="23.1" customHeight="1" x14ac:dyDescent="0.35">
      <c r="X709" s="65"/>
      <c r="AX709" s="74" t="s">
        <v>762</v>
      </c>
    </row>
    <row r="710" spans="24:50" ht="23.1" customHeight="1" x14ac:dyDescent="0.35">
      <c r="X710" s="65"/>
      <c r="AX710" s="74" t="s">
        <v>763</v>
      </c>
    </row>
    <row r="711" spans="24:50" ht="23.1" customHeight="1" x14ac:dyDescent="0.35">
      <c r="X711" s="65"/>
      <c r="AX711" s="74" t="s">
        <v>764</v>
      </c>
    </row>
    <row r="712" spans="24:50" ht="23.1" customHeight="1" x14ac:dyDescent="0.35">
      <c r="X712" s="65"/>
      <c r="AX712" s="74" t="s">
        <v>765</v>
      </c>
    </row>
    <row r="713" spans="24:50" ht="23.1" customHeight="1" x14ac:dyDescent="0.35">
      <c r="X713" s="65"/>
      <c r="AX713" s="74" t="s">
        <v>766</v>
      </c>
    </row>
    <row r="714" spans="24:50" ht="23.1" customHeight="1" x14ac:dyDescent="0.35">
      <c r="X714" s="65"/>
      <c r="AX714" s="74" t="s">
        <v>767</v>
      </c>
    </row>
    <row r="715" spans="24:50" ht="23.1" customHeight="1" x14ac:dyDescent="0.35">
      <c r="X715" s="65"/>
      <c r="AX715" s="74" t="s">
        <v>768</v>
      </c>
    </row>
    <row r="716" spans="24:50" ht="23.1" customHeight="1" x14ac:dyDescent="0.35">
      <c r="X716" s="65"/>
      <c r="AX716" s="74" t="s">
        <v>769</v>
      </c>
    </row>
    <row r="717" spans="24:50" ht="23.1" customHeight="1" x14ac:dyDescent="0.35">
      <c r="X717" s="65"/>
      <c r="AX717" s="74" t="s">
        <v>770</v>
      </c>
    </row>
    <row r="718" spans="24:50" ht="23.1" customHeight="1" x14ac:dyDescent="0.35">
      <c r="X718" s="65"/>
      <c r="AX718" s="74" t="s">
        <v>771</v>
      </c>
    </row>
    <row r="719" spans="24:50" ht="23.1" customHeight="1" x14ac:dyDescent="0.35">
      <c r="X719" s="65"/>
      <c r="AX719" s="74" t="s">
        <v>772</v>
      </c>
    </row>
    <row r="720" spans="24:50" ht="23.1" customHeight="1" x14ac:dyDescent="0.35">
      <c r="X720" s="65"/>
      <c r="AX720" s="74" t="s">
        <v>773</v>
      </c>
    </row>
    <row r="721" spans="24:50" ht="23.1" customHeight="1" x14ac:dyDescent="0.35">
      <c r="X721" s="65"/>
      <c r="AX721" s="74" t="s">
        <v>774</v>
      </c>
    </row>
    <row r="722" spans="24:50" ht="23.1" customHeight="1" x14ac:dyDescent="0.35">
      <c r="X722" s="65"/>
      <c r="AX722" s="74" t="s">
        <v>775</v>
      </c>
    </row>
    <row r="723" spans="24:50" ht="23.1" customHeight="1" x14ac:dyDescent="0.35">
      <c r="X723" s="65"/>
      <c r="AX723" s="74" t="s">
        <v>776</v>
      </c>
    </row>
    <row r="724" spans="24:50" ht="23.1" customHeight="1" x14ac:dyDescent="0.35">
      <c r="X724" s="65"/>
      <c r="AX724" s="74" t="s">
        <v>777</v>
      </c>
    </row>
    <row r="725" spans="24:50" ht="23.1" customHeight="1" x14ac:dyDescent="0.35">
      <c r="X725" s="65"/>
      <c r="AX725" s="74" t="s">
        <v>778</v>
      </c>
    </row>
    <row r="726" spans="24:50" ht="23.1" customHeight="1" x14ac:dyDescent="0.35">
      <c r="X726" s="65"/>
      <c r="AX726" s="74" t="s">
        <v>779</v>
      </c>
    </row>
    <row r="727" spans="24:50" ht="23.1" customHeight="1" x14ac:dyDescent="0.35">
      <c r="X727" s="65"/>
      <c r="AX727" s="74" t="s">
        <v>780</v>
      </c>
    </row>
    <row r="728" spans="24:50" ht="23.1" customHeight="1" x14ac:dyDescent="0.35">
      <c r="X728" s="65"/>
      <c r="AX728" s="74" t="s">
        <v>781</v>
      </c>
    </row>
    <row r="729" spans="24:50" ht="23.1" customHeight="1" x14ac:dyDescent="0.35">
      <c r="X729" s="65"/>
      <c r="AX729" s="74" t="s">
        <v>782</v>
      </c>
    </row>
    <row r="730" spans="24:50" ht="23.1" customHeight="1" x14ac:dyDescent="0.35">
      <c r="X730" s="65"/>
      <c r="AX730" s="74" t="s">
        <v>783</v>
      </c>
    </row>
    <row r="731" spans="24:50" ht="23.1" customHeight="1" x14ac:dyDescent="0.35">
      <c r="X731" s="65"/>
      <c r="AX731" s="74" t="s">
        <v>784</v>
      </c>
    </row>
    <row r="732" spans="24:50" ht="23.1" customHeight="1" x14ac:dyDescent="0.35">
      <c r="X732" s="65"/>
      <c r="AX732" s="74" t="s">
        <v>785</v>
      </c>
    </row>
    <row r="733" spans="24:50" ht="23.1" customHeight="1" x14ac:dyDescent="0.35">
      <c r="X733" s="65"/>
      <c r="AX733" s="74" t="s">
        <v>786</v>
      </c>
    </row>
    <row r="734" spans="24:50" ht="23.1" customHeight="1" x14ac:dyDescent="0.35">
      <c r="X734" s="65"/>
      <c r="AX734" s="74" t="s">
        <v>787</v>
      </c>
    </row>
    <row r="735" spans="24:50" ht="23.1" customHeight="1" x14ac:dyDescent="0.35">
      <c r="X735" s="65"/>
      <c r="AX735" s="74" t="s">
        <v>788</v>
      </c>
    </row>
    <row r="736" spans="24:50" ht="23.1" customHeight="1" x14ac:dyDescent="0.35">
      <c r="X736" s="65"/>
      <c r="AX736" s="74" t="s">
        <v>789</v>
      </c>
    </row>
    <row r="737" spans="24:50" ht="23.1" customHeight="1" x14ac:dyDescent="0.35">
      <c r="X737" s="65"/>
      <c r="AX737" s="74" t="s">
        <v>790</v>
      </c>
    </row>
    <row r="738" spans="24:50" ht="23.1" customHeight="1" x14ac:dyDescent="0.35">
      <c r="X738" s="65"/>
      <c r="AX738" s="74" t="s">
        <v>791</v>
      </c>
    </row>
    <row r="739" spans="24:50" ht="23.1" customHeight="1" x14ac:dyDescent="0.35">
      <c r="X739" s="65"/>
      <c r="AX739" s="74" t="s">
        <v>792</v>
      </c>
    </row>
    <row r="740" spans="24:50" ht="23.1" customHeight="1" x14ac:dyDescent="0.35">
      <c r="X740" s="65"/>
      <c r="AX740" s="74" t="s">
        <v>793</v>
      </c>
    </row>
    <row r="741" spans="24:50" ht="23.1" customHeight="1" x14ac:dyDescent="0.35">
      <c r="X741" s="65"/>
      <c r="AX741" s="74" t="s">
        <v>794</v>
      </c>
    </row>
    <row r="742" spans="24:50" ht="23.1" customHeight="1" x14ac:dyDescent="0.35">
      <c r="X742" s="65"/>
      <c r="AX742" s="74" t="s">
        <v>795</v>
      </c>
    </row>
    <row r="743" spans="24:50" ht="23.1" customHeight="1" x14ac:dyDescent="0.35">
      <c r="X743" s="65"/>
      <c r="AX743" s="74" t="s">
        <v>796</v>
      </c>
    </row>
    <row r="744" spans="24:50" ht="23.1" customHeight="1" x14ac:dyDescent="0.35">
      <c r="X744" s="65"/>
      <c r="AX744" s="74" t="s">
        <v>797</v>
      </c>
    </row>
    <row r="745" spans="24:50" ht="23.1" customHeight="1" x14ac:dyDescent="0.35">
      <c r="X745" s="65"/>
      <c r="AX745" s="74" t="s">
        <v>798</v>
      </c>
    </row>
    <row r="746" spans="24:50" ht="23.1" customHeight="1" x14ac:dyDescent="0.35">
      <c r="X746" s="65"/>
      <c r="AX746" s="74" t="s">
        <v>799</v>
      </c>
    </row>
    <row r="747" spans="24:50" ht="23.1" customHeight="1" x14ac:dyDescent="0.35">
      <c r="X747" s="65"/>
      <c r="AX747" s="74" t="s">
        <v>800</v>
      </c>
    </row>
    <row r="748" spans="24:50" ht="23.1" customHeight="1" x14ac:dyDescent="0.35">
      <c r="X748" s="65"/>
      <c r="AX748" s="74" t="s">
        <v>801</v>
      </c>
    </row>
    <row r="749" spans="24:50" ht="23.1" customHeight="1" x14ac:dyDescent="0.35">
      <c r="X749" s="65"/>
      <c r="AX749" s="74" t="s">
        <v>802</v>
      </c>
    </row>
    <row r="750" spans="24:50" ht="23.1" customHeight="1" x14ac:dyDescent="0.35">
      <c r="X750" s="65"/>
      <c r="AX750" s="74" t="s">
        <v>803</v>
      </c>
    </row>
    <row r="751" spans="24:50" ht="23.1" customHeight="1" x14ac:dyDescent="0.35">
      <c r="X751" s="65"/>
      <c r="AX751" s="74" t="s">
        <v>804</v>
      </c>
    </row>
    <row r="752" spans="24:50" ht="23.1" customHeight="1" x14ac:dyDescent="0.35">
      <c r="X752" s="65"/>
      <c r="AX752" s="74" t="s">
        <v>805</v>
      </c>
    </row>
    <row r="753" spans="24:50" ht="23.1" customHeight="1" x14ac:dyDescent="0.35">
      <c r="X753" s="65"/>
      <c r="AX753" s="74" t="s">
        <v>806</v>
      </c>
    </row>
    <row r="754" spans="24:50" ht="23.1" customHeight="1" x14ac:dyDescent="0.35">
      <c r="X754" s="65"/>
      <c r="AX754" s="74" t="s">
        <v>807</v>
      </c>
    </row>
    <row r="755" spans="24:50" ht="23.1" customHeight="1" x14ac:dyDescent="0.35">
      <c r="X755" s="65"/>
      <c r="AX755" s="74" t="s">
        <v>808</v>
      </c>
    </row>
    <row r="756" spans="24:50" ht="23.1" customHeight="1" x14ac:dyDescent="0.35">
      <c r="X756" s="65"/>
      <c r="AX756" s="74" t="s">
        <v>809</v>
      </c>
    </row>
    <row r="757" spans="24:50" ht="23.1" customHeight="1" x14ac:dyDescent="0.35">
      <c r="X757" s="65"/>
      <c r="AX757" s="74" t="s">
        <v>810</v>
      </c>
    </row>
    <row r="758" spans="24:50" ht="23.1" customHeight="1" x14ac:dyDescent="0.35">
      <c r="X758" s="65"/>
      <c r="AX758" s="74" t="s">
        <v>811</v>
      </c>
    </row>
    <row r="759" spans="24:50" ht="23.1" customHeight="1" x14ac:dyDescent="0.35">
      <c r="X759" s="65"/>
      <c r="AX759" s="74" t="s">
        <v>812</v>
      </c>
    </row>
    <row r="760" spans="24:50" ht="23.1" customHeight="1" x14ac:dyDescent="0.35">
      <c r="X760" s="65"/>
      <c r="AX760" s="74" t="s">
        <v>813</v>
      </c>
    </row>
    <row r="761" spans="24:50" ht="23.1" customHeight="1" x14ac:dyDescent="0.35">
      <c r="X761" s="65"/>
      <c r="AX761" s="74" t="s">
        <v>814</v>
      </c>
    </row>
    <row r="762" spans="24:50" ht="23.1" customHeight="1" x14ac:dyDescent="0.35">
      <c r="X762" s="65"/>
      <c r="AX762" s="74" t="s">
        <v>815</v>
      </c>
    </row>
    <row r="763" spans="24:50" ht="23.1" customHeight="1" x14ac:dyDescent="0.35">
      <c r="X763" s="65"/>
      <c r="AX763" s="74" t="s">
        <v>816</v>
      </c>
    </row>
    <row r="764" spans="24:50" ht="23.1" customHeight="1" x14ac:dyDescent="0.35">
      <c r="X764" s="65"/>
      <c r="AX764" s="74" t="s">
        <v>817</v>
      </c>
    </row>
    <row r="765" spans="24:50" ht="23.1" customHeight="1" x14ac:dyDescent="0.35">
      <c r="X765" s="65"/>
      <c r="AX765" s="74" t="s">
        <v>818</v>
      </c>
    </row>
    <row r="766" spans="24:50" ht="23.1" customHeight="1" x14ac:dyDescent="0.35">
      <c r="X766" s="65"/>
      <c r="AX766" s="74" t="s">
        <v>819</v>
      </c>
    </row>
    <row r="767" spans="24:50" ht="23.1" customHeight="1" x14ac:dyDescent="0.35">
      <c r="X767" s="65"/>
      <c r="AX767" s="74" t="s">
        <v>820</v>
      </c>
    </row>
    <row r="768" spans="24:50" ht="23.1" customHeight="1" x14ac:dyDescent="0.35">
      <c r="X768" s="65"/>
      <c r="AX768" s="74" t="s">
        <v>821</v>
      </c>
    </row>
    <row r="769" spans="24:50" ht="23.1" customHeight="1" x14ac:dyDescent="0.35">
      <c r="X769" s="65"/>
      <c r="AX769" s="74" t="s">
        <v>822</v>
      </c>
    </row>
    <row r="770" spans="24:50" ht="23.1" customHeight="1" x14ac:dyDescent="0.35">
      <c r="X770" s="65"/>
      <c r="AX770" s="74" t="s">
        <v>823</v>
      </c>
    </row>
    <row r="771" spans="24:50" ht="23.1" customHeight="1" x14ac:dyDescent="0.35">
      <c r="X771" s="65"/>
      <c r="AX771" s="74" t="s">
        <v>824</v>
      </c>
    </row>
    <row r="772" spans="24:50" ht="23.1" customHeight="1" x14ac:dyDescent="0.35">
      <c r="X772" s="65"/>
      <c r="AX772" s="74" t="s">
        <v>825</v>
      </c>
    </row>
    <row r="773" spans="24:50" ht="23.1" customHeight="1" x14ac:dyDescent="0.35">
      <c r="X773" s="65"/>
      <c r="AX773" s="74" t="s">
        <v>826</v>
      </c>
    </row>
    <row r="774" spans="24:50" ht="23.1" customHeight="1" x14ac:dyDescent="0.35">
      <c r="X774" s="65"/>
      <c r="AX774" s="74" t="s">
        <v>827</v>
      </c>
    </row>
    <row r="775" spans="24:50" ht="23.1" customHeight="1" x14ac:dyDescent="0.35">
      <c r="X775" s="65"/>
      <c r="AX775" s="74" t="s">
        <v>828</v>
      </c>
    </row>
    <row r="776" spans="24:50" ht="23.1" customHeight="1" x14ac:dyDescent="0.35">
      <c r="X776" s="65"/>
      <c r="AX776" s="74" t="s">
        <v>829</v>
      </c>
    </row>
    <row r="777" spans="24:50" ht="23.1" customHeight="1" x14ac:dyDescent="0.35">
      <c r="X777" s="65"/>
      <c r="AX777" s="74" t="s">
        <v>830</v>
      </c>
    </row>
    <row r="778" spans="24:50" ht="23.1" customHeight="1" x14ac:dyDescent="0.35">
      <c r="X778" s="65"/>
      <c r="AX778" s="74" t="s">
        <v>831</v>
      </c>
    </row>
    <row r="779" spans="24:50" ht="23.1" customHeight="1" x14ac:dyDescent="0.35">
      <c r="X779" s="65"/>
      <c r="AX779" s="74" t="s">
        <v>832</v>
      </c>
    </row>
    <row r="780" spans="24:50" ht="23.1" customHeight="1" x14ac:dyDescent="0.35">
      <c r="X780" s="65"/>
      <c r="AX780" s="74" t="s">
        <v>833</v>
      </c>
    </row>
    <row r="781" spans="24:50" ht="23.1" customHeight="1" x14ac:dyDescent="0.35">
      <c r="X781" s="65"/>
      <c r="AX781" s="74" t="s">
        <v>834</v>
      </c>
    </row>
    <row r="782" spans="24:50" ht="23.1" customHeight="1" x14ac:dyDescent="0.35">
      <c r="X782" s="65"/>
      <c r="AX782" s="74" t="s">
        <v>835</v>
      </c>
    </row>
    <row r="783" spans="24:50" ht="23.1" customHeight="1" x14ac:dyDescent="0.35">
      <c r="X783" s="65"/>
      <c r="AX783" s="74" t="s">
        <v>836</v>
      </c>
    </row>
    <row r="784" spans="24:50" ht="23.1" customHeight="1" x14ac:dyDescent="0.35">
      <c r="X784" s="65"/>
      <c r="AX784" s="74" t="s">
        <v>837</v>
      </c>
    </row>
    <row r="785" spans="24:50" ht="23.1" customHeight="1" x14ac:dyDescent="0.35">
      <c r="X785" s="65"/>
      <c r="AX785" s="74" t="s">
        <v>838</v>
      </c>
    </row>
    <row r="786" spans="24:50" ht="23.1" customHeight="1" x14ac:dyDescent="0.35">
      <c r="X786" s="65"/>
      <c r="AX786" s="74" t="s">
        <v>839</v>
      </c>
    </row>
    <row r="787" spans="24:50" ht="23.1" customHeight="1" x14ac:dyDescent="0.35">
      <c r="X787" s="65"/>
      <c r="AX787" s="74" t="s">
        <v>840</v>
      </c>
    </row>
    <row r="788" spans="24:50" ht="23.1" customHeight="1" x14ac:dyDescent="0.35">
      <c r="X788" s="65"/>
      <c r="AX788" s="74" t="s">
        <v>841</v>
      </c>
    </row>
    <row r="789" spans="24:50" ht="23.1" customHeight="1" x14ac:dyDescent="0.35">
      <c r="X789" s="65"/>
      <c r="AX789" s="74" t="s">
        <v>842</v>
      </c>
    </row>
    <row r="790" spans="24:50" ht="23.1" customHeight="1" x14ac:dyDescent="0.35">
      <c r="X790" s="65"/>
      <c r="AX790" s="74" t="s">
        <v>843</v>
      </c>
    </row>
    <row r="791" spans="24:50" ht="23.1" customHeight="1" x14ac:dyDescent="0.35">
      <c r="X791" s="65"/>
      <c r="AX791" s="74" t="s">
        <v>844</v>
      </c>
    </row>
    <row r="792" spans="24:50" ht="23.1" customHeight="1" x14ac:dyDescent="0.35">
      <c r="X792" s="65"/>
      <c r="AX792" s="74" t="s">
        <v>845</v>
      </c>
    </row>
    <row r="793" spans="24:50" ht="23.1" customHeight="1" x14ac:dyDescent="0.35">
      <c r="X793" s="65"/>
      <c r="AX793" s="74" t="s">
        <v>846</v>
      </c>
    </row>
    <row r="794" spans="24:50" ht="23.1" customHeight="1" x14ac:dyDescent="0.35">
      <c r="X794" s="65"/>
      <c r="AX794" s="74" t="s">
        <v>847</v>
      </c>
    </row>
    <row r="795" spans="24:50" ht="23.1" customHeight="1" x14ac:dyDescent="0.35">
      <c r="X795" s="65"/>
      <c r="AX795" s="74" t="s">
        <v>848</v>
      </c>
    </row>
    <row r="796" spans="24:50" ht="23.1" customHeight="1" x14ac:dyDescent="0.35">
      <c r="X796" s="65"/>
      <c r="AX796" s="74" t="s">
        <v>849</v>
      </c>
    </row>
    <row r="797" spans="24:50" ht="23.1" customHeight="1" x14ac:dyDescent="0.35">
      <c r="X797" s="65"/>
      <c r="AX797" s="74" t="s">
        <v>850</v>
      </c>
    </row>
    <row r="798" spans="24:50" ht="23.1" customHeight="1" x14ac:dyDescent="0.35">
      <c r="X798" s="65"/>
      <c r="AX798" s="74" t="s">
        <v>851</v>
      </c>
    </row>
    <row r="799" spans="24:50" ht="23.1" customHeight="1" x14ac:dyDescent="0.35">
      <c r="X799" s="65"/>
      <c r="AX799" s="74" t="s">
        <v>852</v>
      </c>
    </row>
    <row r="800" spans="24:50" ht="23.1" customHeight="1" x14ac:dyDescent="0.35">
      <c r="X800" s="65"/>
      <c r="AX800" s="74" t="s">
        <v>853</v>
      </c>
    </row>
    <row r="801" spans="24:50" ht="23.1" customHeight="1" x14ac:dyDescent="0.35">
      <c r="X801" s="65"/>
      <c r="AX801" s="74" t="s">
        <v>854</v>
      </c>
    </row>
    <row r="802" spans="24:50" ht="23.1" customHeight="1" x14ac:dyDescent="0.35">
      <c r="X802" s="65"/>
      <c r="AX802" s="74" t="s">
        <v>855</v>
      </c>
    </row>
    <row r="803" spans="24:50" ht="23.1" customHeight="1" x14ac:dyDescent="0.35">
      <c r="X803" s="65"/>
      <c r="AX803" s="74" t="s">
        <v>856</v>
      </c>
    </row>
    <row r="804" spans="24:50" ht="23.1" customHeight="1" x14ac:dyDescent="0.35">
      <c r="X804" s="65"/>
      <c r="AX804" s="74" t="s">
        <v>857</v>
      </c>
    </row>
    <row r="805" spans="24:50" ht="23.1" customHeight="1" x14ac:dyDescent="0.35">
      <c r="X805" s="65"/>
      <c r="AX805" s="74" t="s">
        <v>858</v>
      </c>
    </row>
    <row r="806" spans="24:50" ht="23.1" customHeight="1" x14ac:dyDescent="0.35">
      <c r="X806" s="65"/>
      <c r="AX806" s="74" t="s">
        <v>859</v>
      </c>
    </row>
    <row r="807" spans="24:50" ht="23.1" customHeight="1" x14ac:dyDescent="0.35">
      <c r="X807" s="65"/>
      <c r="AX807" s="74" t="s">
        <v>860</v>
      </c>
    </row>
    <row r="808" spans="24:50" ht="23.1" customHeight="1" x14ac:dyDescent="0.35">
      <c r="X808" s="65"/>
      <c r="AX808" s="74" t="s">
        <v>861</v>
      </c>
    </row>
    <row r="809" spans="24:50" ht="23.1" customHeight="1" x14ac:dyDescent="0.35">
      <c r="X809" s="65"/>
      <c r="AX809" s="74" t="s">
        <v>862</v>
      </c>
    </row>
    <row r="810" spans="24:50" ht="23.1" customHeight="1" x14ac:dyDescent="0.35">
      <c r="X810" s="65"/>
      <c r="AX810" s="74" t="s">
        <v>863</v>
      </c>
    </row>
    <row r="811" spans="24:50" ht="23.1" customHeight="1" x14ac:dyDescent="0.35">
      <c r="X811" s="65"/>
      <c r="AX811" s="74" t="s">
        <v>864</v>
      </c>
    </row>
    <row r="812" spans="24:50" ht="23.1" customHeight="1" x14ac:dyDescent="0.35">
      <c r="X812" s="65"/>
      <c r="AX812" s="74" t="s">
        <v>865</v>
      </c>
    </row>
    <row r="813" spans="24:50" ht="23.1" customHeight="1" x14ac:dyDescent="0.35">
      <c r="X813" s="65"/>
      <c r="AX813" s="74" t="s">
        <v>866</v>
      </c>
    </row>
    <row r="814" spans="24:50" ht="23.1" customHeight="1" x14ac:dyDescent="0.35">
      <c r="X814" s="65"/>
      <c r="AX814" s="74" t="s">
        <v>867</v>
      </c>
    </row>
    <row r="815" spans="24:50" ht="23.1" customHeight="1" x14ac:dyDescent="0.35">
      <c r="X815" s="65"/>
      <c r="AX815" s="74" t="s">
        <v>868</v>
      </c>
    </row>
    <row r="816" spans="24:50" ht="23.1" customHeight="1" x14ac:dyDescent="0.35">
      <c r="X816" s="65"/>
      <c r="AX816" s="74" t="s">
        <v>869</v>
      </c>
    </row>
    <row r="817" spans="24:50" ht="23.1" customHeight="1" x14ac:dyDescent="0.35">
      <c r="X817" s="65"/>
      <c r="AX817" s="74" t="s">
        <v>870</v>
      </c>
    </row>
    <row r="818" spans="24:50" ht="23.1" customHeight="1" x14ac:dyDescent="0.35">
      <c r="X818" s="65"/>
      <c r="AX818" s="74" t="s">
        <v>871</v>
      </c>
    </row>
    <row r="819" spans="24:50" ht="23.1" customHeight="1" x14ac:dyDescent="0.35">
      <c r="X819" s="65"/>
      <c r="AX819" s="74" t="s">
        <v>872</v>
      </c>
    </row>
    <row r="820" spans="24:50" ht="23.1" customHeight="1" x14ac:dyDescent="0.35">
      <c r="X820" s="65"/>
      <c r="AX820" s="74" t="s">
        <v>873</v>
      </c>
    </row>
    <row r="821" spans="24:50" ht="23.1" customHeight="1" x14ac:dyDescent="0.35">
      <c r="X821" s="65"/>
      <c r="AX821" s="74" t="s">
        <v>874</v>
      </c>
    </row>
    <row r="822" spans="24:50" ht="23.1" customHeight="1" x14ac:dyDescent="0.35">
      <c r="X822" s="65"/>
      <c r="AX822" s="74" t="s">
        <v>875</v>
      </c>
    </row>
    <row r="823" spans="24:50" ht="23.1" customHeight="1" x14ac:dyDescent="0.35">
      <c r="X823" s="65"/>
      <c r="AX823" s="74" t="s">
        <v>876</v>
      </c>
    </row>
    <row r="824" spans="24:50" ht="23.1" customHeight="1" x14ac:dyDescent="0.35">
      <c r="X824" s="65"/>
      <c r="AX824" s="74" t="s">
        <v>877</v>
      </c>
    </row>
    <row r="825" spans="24:50" ht="23.1" customHeight="1" x14ac:dyDescent="0.35">
      <c r="X825" s="65"/>
      <c r="AX825" s="74" t="s">
        <v>878</v>
      </c>
    </row>
    <row r="826" spans="24:50" ht="23.1" customHeight="1" x14ac:dyDescent="0.35">
      <c r="X826" s="65"/>
      <c r="AX826" s="74" t="s">
        <v>879</v>
      </c>
    </row>
    <row r="827" spans="24:50" ht="23.1" customHeight="1" x14ac:dyDescent="0.35">
      <c r="X827" s="65"/>
      <c r="AX827" s="74" t="s">
        <v>880</v>
      </c>
    </row>
    <row r="828" spans="24:50" ht="23.1" customHeight="1" x14ac:dyDescent="0.35">
      <c r="X828" s="65"/>
      <c r="AX828" s="74" t="s">
        <v>881</v>
      </c>
    </row>
    <row r="829" spans="24:50" ht="23.1" customHeight="1" x14ac:dyDescent="0.35">
      <c r="X829" s="65"/>
      <c r="AX829" s="74" t="s">
        <v>882</v>
      </c>
    </row>
    <row r="830" spans="24:50" ht="23.1" customHeight="1" x14ac:dyDescent="0.35">
      <c r="X830" s="65"/>
      <c r="AX830" s="74" t="s">
        <v>883</v>
      </c>
    </row>
    <row r="831" spans="24:50" ht="23.1" customHeight="1" x14ac:dyDescent="0.35">
      <c r="X831" s="65"/>
      <c r="AX831" s="74" t="s">
        <v>884</v>
      </c>
    </row>
    <row r="832" spans="24:50" ht="23.1" customHeight="1" x14ac:dyDescent="0.35">
      <c r="X832" s="65"/>
      <c r="AX832" s="74" t="s">
        <v>885</v>
      </c>
    </row>
    <row r="833" spans="24:50" ht="23.1" customHeight="1" x14ac:dyDescent="0.35">
      <c r="X833" s="65"/>
      <c r="AX833" s="74" t="s">
        <v>886</v>
      </c>
    </row>
    <row r="834" spans="24:50" ht="23.1" customHeight="1" x14ac:dyDescent="0.35">
      <c r="X834" s="65"/>
      <c r="AX834" s="74" t="s">
        <v>887</v>
      </c>
    </row>
    <row r="835" spans="24:50" ht="23.1" customHeight="1" x14ac:dyDescent="0.35">
      <c r="X835" s="65"/>
      <c r="AX835" s="74" t="s">
        <v>888</v>
      </c>
    </row>
    <row r="836" spans="24:50" ht="23.1" customHeight="1" x14ac:dyDescent="0.35">
      <c r="X836" s="65"/>
      <c r="AX836" s="74" t="s">
        <v>889</v>
      </c>
    </row>
    <row r="837" spans="24:50" ht="23.1" customHeight="1" x14ac:dyDescent="0.35">
      <c r="X837" s="65"/>
      <c r="AX837" s="74" t="s">
        <v>890</v>
      </c>
    </row>
    <row r="838" spans="24:50" ht="23.1" customHeight="1" x14ac:dyDescent="0.35">
      <c r="X838" s="65"/>
      <c r="AX838" s="74" t="s">
        <v>891</v>
      </c>
    </row>
    <row r="839" spans="24:50" ht="23.1" customHeight="1" x14ac:dyDescent="0.35">
      <c r="X839" s="65"/>
      <c r="AX839" s="74" t="s">
        <v>892</v>
      </c>
    </row>
    <row r="840" spans="24:50" ht="23.1" customHeight="1" x14ac:dyDescent="0.35">
      <c r="X840" s="65"/>
      <c r="AX840" s="74" t="s">
        <v>893</v>
      </c>
    </row>
    <row r="841" spans="24:50" ht="23.1" customHeight="1" x14ac:dyDescent="0.35">
      <c r="X841" s="65"/>
      <c r="AX841" s="74" t="s">
        <v>894</v>
      </c>
    </row>
    <row r="842" spans="24:50" ht="23.1" customHeight="1" x14ac:dyDescent="0.35">
      <c r="X842" s="65"/>
      <c r="AX842" s="74" t="s">
        <v>895</v>
      </c>
    </row>
    <row r="843" spans="24:50" ht="23.1" customHeight="1" x14ac:dyDescent="0.35">
      <c r="X843" s="65"/>
      <c r="AX843" s="74" t="s">
        <v>896</v>
      </c>
    </row>
    <row r="844" spans="24:50" ht="23.1" customHeight="1" x14ac:dyDescent="0.35">
      <c r="X844" s="65"/>
      <c r="AX844" s="74" t="s">
        <v>897</v>
      </c>
    </row>
    <row r="845" spans="24:50" ht="23.1" customHeight="1" x14ac:dyDescent="0.35">
      <c r="X845" s="65"/>
      <c r="AX845" s="74" t="s">
        <v>898</v>
      </c>
    </row>
    <row r="846" spans="24:50" ht="23.1" customHeight="1" x14ac:dyDescent="0.35">
      <c r="X846" s="65"/>
      <c r="AX846" s="74" t="s">
        <v>899</v>
      </c>
    </row>
    <row r="847" spans="24:50" ht="23.1" customHeight="1" x14ac:dyDescent="0.35">
      <c r="X847" s="65"/>
      <c r="AX847" s="74" t="s">
        <v>900</v>
      </c>
    </row>
    <row r="848" spans="24:50" ht="23.1" customHeight="1" x14ac:dyDescent="0.35">
      <c r="X848" s="65"/>
      <c r="AX848" s="74" t="s">
        <v>901</v>
      </c>
    </row>
    <row r="849" spans="24:50" ht="23.1" customHeight="1" x14ac:dyDescent="0.35">
      <c r="X849" s="65"/>
      <c r="AX849" s="74" t="s">
        <v>902</v>
      </c>
    </row>
    <row r="850" spans="24:50" ht="23.1" customHeight="1" x14ac:dyDescent="0.35">
      <c r="X850" s="65"/>
      <c r="AX850" s="74" t="s">
        <v>903</v>
      </c>
    </row>
    <row r="851" spans="24:50" ht="23.1" customHeight="1" x14ac:dyDescent="0.35">
      <c r="X851" s="65"/>
      <c r="AX851" s="74" t="s">
        <v>904</v>
      </c>
    </row>
    <row r="852" spans="24:50" ht="23.1" customHeight="1" x14ac:dyDescent="0.35">
      <c r="X852" s="65"/>
      <c r="AX852" s="74" t="s">
        <v>905</v>
      </c>
    </row>
    <row r="853" spans="24:50" ht="23.1" customHeight="1" x14ac:dyDescent="0.35">
      <c r="X853" s="65"/>
      <c r="AX853" s="74" t="s">
        <v>906</v>
      </c>
    </row>
    <row r="854" spans="24:50" ht="23.1" customHeight="1" x14ac:dyDescent="0.35">
      <c r="X854" s="65"/>
      <c r="AX854" s="74" t="s">
        <v>907</v>
      </c>
    </row>
    <row r="855" spans="24:50" ht="23.1" customHeight="1" x14ac:dyDescent="0.35">
      <c r="X855" s="65"/>
      <c r="AX855" s="74" t="s">
        <v>908</v>
      </c>
    </row>
    <row r="856" spans="24:50" ht="23.1" customHeight="1" x14ac:dyDescent="0.35">
      <c r="X856" s="65"/>
      <c r="AX856" s="74" t="s">
        <v>909</v>
      </c>
    </row>
    <row r="857" spans="24:50" ht="23.1" customHeight="1" x14ac:dyDescent="0.35">
      <c r="X857" s="65"/>
      <c r="AX857" s="74" t="s">
        <v>910</v>
      </c>
    </row>
    <row r="858" spans="24:50" ht="23.1" customHeight="1" x14ac:dyDescent="0.35">
      <c r="X858" s="65"/>
      <c r="AX858" s="74" t="s">
        <v>911</v>
      </c>
    </row>
    <row r="859" spans="24:50" ht="23.1" customHeight="1" x14ac:dyDescent="0.35">
      <c r="X859" s="65"/>
      <c r="AX859" s="74" t="s">
        <v>912</v>
      </c>
    </row>
    <row r="860" spans="24:50" ht="23.1" customHeight="1" x14ac:dyDescent="0.35">
      <c r="X860" s="65"/>
      <c r="AX860" s="74" t="s">
        <v>913</v>
      </c>
    </row>
    <row r="861" spans="24:50" ht="23.1" customHeight="1" x14ac:dyDescent="0.35">
      <c r="X861" s="65"/>
      <c r="AX861" s="74" t="s">
        <v>914</v>
      </c>
    </row>
    <row r="862" spans="24:50" ht="23.1" customHeight="1" x14ac:dyDescent="0.35">
      <c r="X862" s="65"/>
      <c r="AX862" s="74" t="s">
        <v>915</v>
      </c>
    </row>
    <row r="863" spans="24:50" ht="23.1" customHeight="1" x14ac:dyDescent="0.35">
      <c r="X863" s="65"/>
      <c r="AX863" s="74" t="s">
        <v>916</v>
      </c>
    </row>
    <row r="864" spans="24:50" ht="23.1" customHeight="1" x14ac:dyDescent="0.35">
      <c r="X864" s="65"/>
      <c r="AX864" s="74" t="s">
        <v>917</v>
      </c>
    </row>
    <row r="865" spans="24:50" ht="23.1" customHeight="1" x14ac:dyDescent="0.35">
      <c r="X865" s="65"/>
      <c r="AX865" s="74" t="s">
        <v>918</v>
      </c>
    </row>
    <row r="866" spans="24:50" ht="23.1" customHeight="1" x14ac:dyDescent="0.35">
      <c r="X866" s="65"/>
      <c r="AX866" s="74" t="s">
        <v>919</v>
      </c>
    </row>
    <row r="867" spans="24:50" ht="23.1" customHeight="1" x14ac:dyDescent="0.35">
      <c r="X867" s="65"/>
      <c r="AX867" s="74" t="s">
        <v>920</v>
      </c>
    </row>
    <row r="868" spans="24:50" ht="23.1" customHeight="1" x14ac:dyDescent="0.35">
      <c r="X868" s="65"/>
      <c r="AX868" s="74" t="s">
        <v>921</v>
      </c>
    </row>
    <row r="869" spans="24:50" ht="23.1" customHeight="1" x14ac:dyDescent="0.35">
      <c r="X869" s="65"/>
      <c r="AX869" s="74" t="s">
        <v>922</v>
      </c>
    </row>
    <row r="870" spans="24:50" ht="23.1" customHeight="1" x14ac:dyDescent="0.35">
      <c r="X870" s="65"/>
      <c r="AX870" s="74" t="s">
        <v>923</v>
      </c>
    </row>
    <row r="871" spans="24:50" ht="23.1" customHeight="1" x14ac:dyDescent="0.35">
      <c r="X871" s="65"/>
      <c r="AX871" s="74" t="s">
        <v>924</v>
      </c>
    </row>
    <row r="872" spans="24:50" ht="23.1" customHeight="1" x14ac:dyDescent="0.35">
      <c r="X872" s="65"/>
      <c r="AX872" s="74" t="s">
        <v>925</v>
      </c>
    </row>
    <row r="873" spans="24:50" ht="23.1" customHeight="1" x14ac:dyDescent="0.35">
      <c r="X873" s="65"/>
      <c r="AX873" s="74" t="s">
        <v>926</v>
      </c>
    </row>
    <row r="874" spans="24:50" ht="23.1" customHeight="1" x14ac:dyDescent="0.35">
      <c r="X874" s="65"/>
      <c r="AX874" s="74" t="s">
        <v>927</v>
      </c>
    </row>
    <row r="875" spans="24:50" ht="23.1" customHeight="1" x14ac:dyDescent="0.35">
      <c r="X875" s="65"/>
      <c r="AX875" s="74" t="s">
        <v>928</v>
      </c>
    </row>
    <row r="876" spans="24:50" ht="23.1" customHeight="1" x14ac:dyDescent="0.35">
      <c r="X876" s="65"/>
      <c r="AX876" s="74" t="s">
        <v>929</v>
      </c>
    </row>
    <row r="877" spans="24:50" ht="23.1" customHeight="1" x14ac:dyDescent="0.35">
      <c r="X877" s="65"/>
      <c r="AX877" s="74" t="s">
        <v>930</v>
      </c>
    </row>
    <row r="878" spans="24:50" ht="23.1" customHeight="1" x14ac:dyDescent="0.35">
      <c r="X878" s="65"/>
      <c r="AX878" s="74" t="s">
        <v>931</v>
      </c>
    </row>
    <row r="879" spans="24:50" ht="23.1" customHeight="1" x14ac:dyDescent="0.35">
      <c r="X879" s="65"/>
      <c r="AX879" s="74" t="s">
        <v>932</v>
      </c>
    </row>
    <row r="880" spans="24:50" ht="23.1" customHeight="1" x14ac:dyDescent="0.35">
      <c r="X880" s="65"/>
      <c r="AX880" s="74" t="s">
        <v>933</v>
      </c>
    </row>
    <row r="881" spans="24:50" ht="23.1" customHeight="1" x14ac:dyDescent="0.35">
      <c r="X881" s="65"/>
      <c r="AX881" s="74" t="s">
        <v>934</v>
      </c>
    </row>
    <row r="882" spans="24:50" ht="23.1" customHeight="1" x14ac:dyDescent="0.35">
      <c r="X882" s="65"/>
      <c r="AX882" s="74" t="s">
        <v>935</v>
      </c>
    </row>
    <row r="883" spans="24:50" ht="23.1" customHeight="1" x14ac:dyDescent="0.35">
      <c r="X883" s="65"/>
      <c r="AX883" s="74" t="s">
        <v>936</v>
      </c>
    </row>
    <row r="884" spans="24:50" ht="23.1" customHeight="1" x14ac:dyDescent="0.35">
      <c r="X884" s="65"/>
      <c r="AX884" s="74" t="s">
        <v>937</v>
      </c>
    </row>
    <row r="885" spans="24:50" ht="23.1" customHeight="1" x14ac:dyDescent="0.35">
      <c r="X885" s="65"/>
      <c r="AX885" s="74" t="s">
        <v>938</v>
      </c>
    </row>
    <row r="886" spans="24:50" ht="23.1" customHeight="1" x14ac:dyDescent="0.35">
      <c r="X886" s="65"/>
      <c r="AX886" s="74" t="s">
        <v>939</v>
      </c>
    </row>
    <row r="887" spans="24:50" ht="23.1" customHeight="1" x14ac:dyDescent="0.35">
      <c r="X887" s="65"/>
      <c r="AX887" s="74" t="s">
        <v>940</v>
      </c>
    </row>
    <row r="888" spans="24:50" ht="23.1" customHeight="1" x14ac:dyDescent="0.35">
      <c r="X888" s="65"/>
      <c r="AX888" s="74" t="s">
        <v>941</v>
      </c>
    </row>
    <row r="889" spans="24:50" ht="23.1" customHeight="1" x14ac:dyDescent="0.35">
      <c r="X889" s="65"/>
      <c r="AX889" s="74" t="s">
        <v>942</v>
      </c>
    </row>
    <row r="890" spans="24:50" ht="23.1" customHeight="1" x14ac:dyDescent="0.35">
      <c r="X890" s="65"/>
      <c r="AX890" s="74" t="s">
        <v>943</v>
      </c>
    </row>
    <row r="891" spans="24:50" ht="23.1" customHeight="1" x14ac:dyDescent="0.35">
      <c r="X891" s="65"/>
      <c r="AX891" s="74" t="s">
        <v>944</v>
      </c>
    </row>
    <row r="892" spans="24:50" ht="23.1" customHeight="1" x14ac:dyDescent="0.35">
      <c r="X892" s="65"/>
      <c r="AX892" s="74" t="s">
        <v>945</v>
      </c>
    </row>
    <row r="893" spans="24:50" ht="23.1" customHeight="1" x14ac:dyDescent="0.35">
      <c r="X893" s="65"/>
      <c r="AX893" s="74" t="s">
        <v>946</v>
      </c>
    </row>
    <row r="894" spans="24:50" ht="23.1" customHeight="1" x14ac:dyDescent="0.35">
      <c r="X894" s="65"/>
      <c r="AX894" s="74" t="s">
        <v>947</v>
      </c>
    </row>
    <row r="895" spans="24:50" ht="23.1" customHeight="1" x14ac:dyDescent="0.35">
      <c r="X895" s="65"/>
      <c r="AX895" s="74" t="s">
        <v>948</v>
      </c>
    </row>
    <row r="896" spans="24:50" ht="23.1" customHeight="1" x14ac:dyDescent="0.35">
      <c r="X896" s="65"/>
      <c r="AX896" s="74" t="s">
        <v>949</v>
      </c>
    </row>
    <row r="897" spans="24:50" ht="23.1" customHeight="1" x14ac:dyDescent="0.35">
      <c r="X897" s="65"/>
      <c r="AX897" s="74" t="s">
        <v>950</v>
      </c>
    </row>
    <row r="898" spans="24:50" ht="23.1" customHeight="1" x14ac:dyDescent="0.35">
      <c r="X898" s="65"/>
      <c r="AX898" s="74" t="s">
        <v>951</v>
      </c>
    </row>
    <row r="899" spans="24:50" ht="23.1" customHeight="1" x14ac:dyDescent="0.35">
      <c r="X899" s="65"/>
      <c r="AX899" s="74" t="s">
        <v>952</v>
      </c>
    </row>
    <row r="900" spans="24:50" ht="23.1" customHeight="1" x14ac:dyDescent="0.35">
      <c r="X900" s="65"/>
      <c r="AX900" s="74" t="s">
        <v>953</v>
      </c>
    </row>
    <row r="901" spans="24:50" ht="23.1" customHeight="1" x14ac:dyDescent="0.35">
      <c r="X901" s="65"/>
      <c r="AX901" s="74" t="s">
        <v>954</v>
      </c>
    </row>
    <row r="902" spans="24:50" ht="23.1" customHeight="1" x14ac:dyDescent="0.35">
      <c r="X902" s="65"/>
      <c r="AX902" s="74" t="s">
        <v>955</v>
      </c>
    </row>
    <row r="903" spans="24:50" ht="23.1" customHeight="1" x14ac:dyDescent="0.35">
      <c r="X903" s="65"/>
      <c r="AX903" s="74" t="s">
        <v>956</v>
      </c>
    </row>
    <row r="904" spans="24:50" ht="23.1" customHeight="1" x14ac:dyDescent="0.35">
      <c r="X904" s="65"/>
      <c r="AX904" s="74" t="s">
        <v>957</v>
      </c>
    </row>
    <row r="905" spans="24:50" ht="23.1" customHeight="1" x14ac:dyDescent="0.35">
      <c r="X905" s="65"/>
      <c r="AX905" s="74" t="s">
        <v>958</v>
      </c>
    </row>
    <row r="906" spans="24:50" ht="23.1" customHeight="1" x14ac:dyDescent="0.35">
      <c r="X906" s="65"/>
      <c r="AX906" s="74" t="s">
        <v>959</v>
      </c>
    </row>
    <row r="907" spans="24:50" ht="23.1" customHeight="1" x14ac:dyDescent="0.35">
      <c r="X907" s="65"/>
      <c r="AX907" s="74" t="s">
        <v>960</v>
      </c>
    </row>
    <row r="908" spans="24:50" ht="23.1" customHeight="1" x14ac:dyDescent="0.35">
      <c r="X908" s="65"/>
      <c r="AX908" s="74" t="s">
        <v>961</v>
      </c>
    </row>
    <row r="909" spans="24:50" ht="23.1" customHeight="1" x14ac:dyDescent="0.35">
      <c r="X909" s="65"/>
      <c r="AX909" s="74" t="s">
        <v>962</v>
      </c>
    </row>
    <row r="910" spans="24:50" ht="23.1" customHeight="1" x14ac:dyDescent="0.35">
      <c r="X910" s="65"/>
      <c r="AX910" s="74" t="s">
        <v>963</v>
      </c>
    </row>
    <row r="911" spans="24:50" ht="23.1" customHeight="1" x14ac:dyDescent="0.35">
      <c r="X911" s="65"/>
      <c r="AX911" s="74" t="s">
        <v>964</v>
      </c>
    </row>
    <row r="912" spans="24:50" ht="23.1" customHeight="1" x14ac:dyDescent="0.35">
      <c r="X912" s="65"/>
      <c r="AX912" s="74" t="s">
        <v>965</v>
      </c>
    </row>
    <row r="913" spans="24:50" ht="23.1" customHeight="1" x14ac:dyDescent="0.35">
      <c r="X913" s="65"/>
      <c r="AX913" s="74" t="s">
        <v>966</v>
      </c>
    </row>
    <row r="914" spans="24:50" ht="23.1" customHeight="1" x14ac:dyDescent="0.35">
      <c r="X914" s="65"/>
      <c r="AX914" s="74" t="s">
        <v>967</v>
      </c>
    </row>
    <row r="915" spans="24:50" ht="23.1" customHeight="1" x14ac:dyDescent="0.35">
      <c r="X915" s="65"/>
      <c r="AX915" s="74" t="s">
        <v>968</v>
      </c>
    </row>
    <row r="916" spans="24:50" ht="23.1" customHeight="1" x14ac:dyDescent="0.35">
      <c r="X916" s="65"/>
      <c r="AX916" s="74" t="s">
        <v>969</v>
      </c>
    </row>
    <row r="917" spans="24:50" ht="23.1" customHeight="1" x14ac:dyDescent="0.35">
      <c r="X917" s="65"/>
      <c r="AX917" s="74" t="s">
        <v>970</v>
      </c>
    </row>
    <row r="918" spans="24:50" ht="23.1" customHeight="1" x14ac:dyDescent="0.35">
      <c r="X918" s="65"/>
      <c r="AX918" s="74" t="s">
        <v>971</v>
      </c>
    </row>
    <row r="919" spans="24:50" ht="23.1" customHeight="1" x14ac:dyDescent="0.35">
      <c r="X919" s="65"/>
      <c r="AX919" s="74" t="s">
        <v>972</v>
      </c>
    </row>
    <row r="920" spans="24:50" ht="23.1" customHeight="1" x14ac:dyDescent="0.35">
      <c r="X920" s="65"/>
      <c r="AX920" s="74" t="s">
        <v>973</v>
      </c>
    </row>
    <row r="921" spans="24:50" ht="23.1" customHeight="1" x14ac:dyDescent="0.35">
      <c r="X921" s="65"/>
      <c r="AX921" s="74" t="s">
        <v>974</v>
      </c>
    </row>
    <row r="922" spans="24:50" ht="23.1" customHeight="1" x14ac:dyDescent="0.35">
      <c r="X922" s="65"/>
      <c r="AX922" s="74" t="s">
        <v>975</v>
      </c>
    </row>
    <row r="923" spans="24:50" ht="23.1" customHeight="1" x14ac:dyDescent="0.35">
      <c r="X923" s="65"/>
      <c r="AX923" s="74" t="s">
        <v>976</v>
      </c>
    </row>
    <row r="924" spans="24:50" ht="23.1" customHeight="1" x14ac:dyDescent="0.35">
      <c r="X924" s="65"/>
      <c r="AX924" s="74" t="s">
        <v>977</v>
      </c>
    </row>
    <row r="925" spans="24:50" ht="23.1" customHeight="1" x14ac:dyDescent="0.35">
      <c r="X925" s="65"/>
      <c r="AX925" s="74" t="s">
        <v>978</v>
      </c>
    </row>
    <row r="926" spans="24:50" ht="23.1" customHeight="1" x14ac:dyDescent="0.35">
      <c r="X926" s="65"/>
      <c r="AX926" s="74" t="s">
        <v>979</v>
      </c>
    </row>
    <row r="927" spans="24:50" ht="23.1" customHeight="1" x14ac:dyDescent="0.35">
      <c r="X927" s="65"/>
      <c r="AX927" s="74" t="s">
        <v>980</v>
      </c>
    </row>
    <row r="928" spans="24:50" ht="23.1" customHeight="1" x14ac:dyDescent="0.35">
      <c r="X928" s="65"/>
      <c r="AX928" s="74" t="s">
        <v>981</v>
      </c>
    </row>
    <row r="929" spans="24:50" ht="23.1" customHeight="1" x14ac:dyDescent="0.35">
      <c r="X929" s="65"/>
      <c r="AX929" s="74" t="s">
        <v>982</v>
      </c>
    </row>
    <row r="930" spans="24:50" ht="23.1" customHeight="1" x14ac:dyDescent="0.35">
      <c r="X930" s="65"/>
      <c r="AX930" s="74" t="s">
        <v>983</v>
      </c>
    </row>
    <row r="931" spans="24:50" ht="23.1" customHeight="1" x14ac:dyDescent="0.35">
      <c r="X931" s="65"/>
      <c r="AX931" s="74" t="s">
        <v>984</v>
      </c>
    </row>
    <row r="932" spans="24:50" ht="23.1" customHeight="1" x14ac:dyDescent="0.35">
      <c r="X932" s="65"/>
      <c r="AX932" s="74" t="s">
        <v>985</v>
      </c>
    </row>
    <row r="933" spans="24:50" ht="23.1" customHeight="1" x14ac:dyDescent="0.35">
      <c r="X933" s="65"/>
      <c r="AX933" s="74" t="s">
        <v>986</v>
      </c>
    </row>
    <row r="934" spans="24:50" ht="23.1" customHeight="1" x14ac:dyDescent="0.35">
      <c r="X934" s="65"/>
      <c r="AX934" s="74" t="s">
        <v>987</v>
      </c>
    </row>
    <row r="935" spans="24:50" ht="23.1" customHeight="1" x14ac:dyDescent="0.35">
      <c r="X935" s="65"/>
      <c r="AX935" s="74" t="s">
        <v>988</v>
      </c>
    </row>
    <row r="936" spans="24:50" ht="23.1" customHeight="1" x14ac:dyDescent="0.35">
      <c r="X936" s="65"/>
      <c r="AX936" s="74" t="s">
        <v>989</v>
      </c>
    </row>
    <row r="937" spans="24:50" ht="23.1" customHeight="1" x14ac:dyDescent="0.35">
      <c r="X937" s="65"/>
      <c r="AX937" s="74" t="s">
        <v>990</v>
      </c>
    </row>
    <row r="938" spans="24:50" ht="23.1" customHeight="1" x14ac:dyDescent="0.35">
      <c r="X938" s="65"/>
      <c r="AX938" s="74" t="s">
        <v>991</v>
      </c>
    </row>
    <row r="939" spans="24:50" ht="23.1" customHeight="1" x14ac:dyDescent="0.35">
      <c r="X939" s="65"/>
      <c r="AX939" s="74" t="s">
        <v>992</v>
      </c>
    </row>
    <row r="940" spans="24:50" ht="23.1" customHeight="1" x14ac:dyDescent="0.35">
      <c r="X940" s="65"/>
      <c r="AX940" s="74" t="s">
        <v>993</v>
      </c>
    </row>
    <row r="941" spans="24:50" ht="23.1" customHeight="1" x14ac:dyDescent="0.35">
      <c r="X941" s="65"/>
      <c r="AX941" s="74" t="s">
        <v>994</v>
      </c>
    </row>
    <row r="942" spans="24:50" ht="23.1" customHeight="1" x14ac:dyDescent="0.35">
      <c r="X942" s="65"/>
      <c r="AX942" s="74" t="s">
        <v>995</v>
      </c>
    </row>
    <row r="943" spans="24:50" ht="23.1" customHeight="1" x14ac:dyDescent="0.35">
      <c r="X943" s="65"/>
      <c r="AX943" s="74" t="s">
        <v>996</v>
      </c>
    </row>
    <row r="944" spans="24:50" ht="23.1" customHeight="1" x14ac:dyDescent="0.35">
      <c r="X944" s="65"/>
      <c r="AX944" s="74" t="s">
        <v>997</v>
      </c>
    </row>
    <row r="945" spans="24:50" ht="23.1" customHeight="1" x14ac:dyDescent="0.35">
      <c r="X945" s="65"/>
      <c r="AX945" s="74" t="s">
        <v>998</v>
      </c>
    </row>
    <row r="946" spans="24:50" ht="23.1" customHeight="1" x14ac:dyDescent="0.35">
      <c r="X946" s="65"/>
      <c r="AX946" s="74" t="s">
        <v>999</v>
      </c>
    </row>
    <row r="947" spans="24:50" ht="23.1" customHeight="1" x14ac:dyDescent="0.35">
      <c r="X947" s="65"/>
      <c r="AX947" s="74" t="s">
        <v>1000</v>
      </c>
    </row>
    <row r="948" spans="24:50" ht="23.1" customHeight="1" x14ac:dyDescent="0.35">
      <c r="X948" s="65"/>
      <c r="AX948" s="74" t="s">
        <v>1001</v>
      </c>
    </row>
    <row r="949" spans="24:50" ht="23.1" customHeight="1" x14ac:dyDescent="0.35">
      <c r="X949" s="65"/>
      <c r="AX949" s="74" t="s">
        <v>1002</v>
      </c>
    </row>
    <row r="950" spans="24:50" ht="23.1" customHeight="1" x14ac:dyDescent="0.35">
      <c r="X950" s="65"/>
      <c r="AX950" s="74" t="s">
        <v>1003</v>
      </c>
    </row>
    <row r="951" spans="24:50" ht="23.1" customHeight="1" x14ac:dyDescent="0.35">
      <c r="X951" s="65"/>
      <c r="AX951" s="74" t="s">
        <v>1004</v>
      </c>
    </row>
    <row r="952" spans="24:50" ht="23.1" customHeight="1" x14ac:dyDescent="0.35">
      <c r="X952" s="65"/>
      <c r="AX952" s="74" t="s">
        <v>1005</v>
      </c>
    </row>
    <row r="953" spans="24:50" ht="23.1" customHeight="1" x14ac:dyDescent="0.35">
      <c r="X953" s="65"/>
      <c r="AX953" s="74" t="s">
        <v>1006</v>
      </c>
    </row>
    <row r="954" spans="24:50" ht="23.1" customHeight="1" x14ac:dyDescent="0.35">
      <c r="X954" s="65"/>
      <c r="AX954" s="74" t="s">
        <v>1007</v>
      </c>
    </row>
    <row r="955" spans="24:50" ht="23.1" customHeight="1" x14ac:dyDescent="0.35">
      <c r="X955" s="65"/>
      <c r="AX955" s="74" t="s">
        <v>1008</v>
      </c>
    </row>
    <row r="956" spans="24:50" ht="23.1" customHeight="1" x14ac:dyDescent="0.35">
      <c r="X956" s="65"/>
      <c r="AX956" s="74" t="s">
        <v>1009</v>
      </c>
    </row>
    <row r="957" spans="24:50" ht="23.1" customHeight="1" x14ac:dyDescent="0.35">
      <c r="X957" s="65"/>
      <c r="AX957" s="74" t="s">
        <v>1010</v>
      </c>
    </row>
    <row r="958" spans="24:50" ht="23.1" customHeight="1" x14ac:dyDescent="0.35">
      <c r="X958" s="65"/>
      <c r="AX958" s="74" t="s">
        <v>1011</v>
      </c>
    </row>
    <row r="959" spans="24:50" ht="23.1" customHeight="1" x14ac:dyDescent="0.35">
      <c r="X959" s="65"/>
      <c r="AX959" s="74" t="s">
        <v>1012</v>
      </c>
    </row>
    <row r="960" spans="24:50" ht="23.1" customHeight="1" x14ac:dyDescent="0.35">
      <c r="X960" s="65"/>
      <c r="AX960" s="74" t="s">
        <v>1013</v>
      </c>
    </row>
    <row r="961" spans="24:50" ht="23.1" customHeight="1" x14ac:dyDescent="0.35">
      <c r="X961" s="65"/>
      <c r="AX961" s="74" t="s">
        <v>1014</v>
      </c>
    </row>
    <row r="962" spans="24:50" ht="23.1" customHeight="1" x14ac:dyDescent="0.35">
      <c r="X962" s="65"/>
      <c r="AX962" s="74" t="s">
        <v>1015</v>
      </c>
    </row>
    <row r="963" spans="24:50" ht="23.1" customHeight="1" x14ac:dyDescent="0.35">
      <c r="X963" s="65"/>
      <c r="AX963" s="74" t="s">
        <v>1016</v>
      </c>
    </row>
    <row r="964" spans="24:50" ht="23.1" customHeight="1" x14ac:dyDescent="0.35">
      <c r="X964" s="65"/>
      <c r="AX964" s="74" t="s">
        <v>1017</v>
      </c>
    </row>
    <row r="965" spans="24:50" ht="23.1" customHeight="1" x14ac:dyDescent="0.35">
      <c r="X965" s="65"/>
      <c r="AX965" s="74" t="s">
        <v>1018</v>
      </c>
    </row>
    <row r="966" spans="24:50" ht="23.1" customHeight="1" x14ac:dyDescent="0.35">
      <c r="X966" s="65"/>
      <c r="AX966" s="74" t="s">
        <v>1019</v>
      </c>
    </row>
    <row r="967" spans="24:50" ht="23.1" customHeight="1" x14ac:dyDescent="0.35">
      <c r="X967" s="65"/>
      <c r="AX967" s="74" t="s">
        <v>1020</v>
      </c>
    </row>
    <row r="968" spans="24:50" ht="23.1" customHeight="1" x14ac:dyDescent="0.35">
      <c r="X968" s="65"/>
      <c r="AX968" s="74" t="s">
        <v>1021</v>
      </c>
    </row>
    <row r="969" spans="24:50" ht="23.1" customHeight="1" x14ac:dyDescent="0.35">
      <c r="X969" s="65"/>
      <c r="AX969" s="74" t="s">
        <v>1022</v>
      </c>
    </row>
    <row r="970" spans="24:50" ht="23.1" customHeight="1" x14ac:dyDescent="0.35">
      <c r="X970" s="65"/>
      <c r="AX970" s="74" t="s">
        <v>1023</v>
      </c>
    </row>
    <row r="971" spans="24:50" ht="23.1" customHeight="1" x14ac:dyDescent="0.35">
      <c r="X971" s="65"/>
      <c r="AX971" s="74" t="s">
        <v>1024</v>
      </c>
    </row>
    <row r="972" spans="24:50" ht="23.1" customHeight="1" x14ac:dyDescent="0.35">
      <c r="X972" s="65"/>
      <c r="AX972" s="74" t="s">
        <v>1025</v>
      </c>
    </row>
    <row r="973" spans="24:50" ht="23.1" customHeight="1" x14ac:dyDescent="0.35">
      <c r="X973" s="65"/>
      <c r="AX973" s="74" t="s">
        <v>1026</v>
      </c>
    </row>
    <row r="974" spans="24:50" ht="23.1" customHeight="1" x14ac:dyDescent="0.35">
      <c r="X974" s="65"/>
      <c r="AX974" s="74" t="s">
        <v>1027</v>
      </c>
    </row>
    <row r="975" spans="24:50" ht="23.1" customHeight="1" x14ac:dyDescent="0.35">
      <c r="X975" s="65"/>
      <c r="AX975" s="74" t="s">
        <v>1028</v>
      </c>
    </row>
    <row r="976" spans="24:50" ht="23.1" customHeight="1" x14ac:dyDescent="0.35">
      <c r="X976" s="65"/>
      <c r="AX976" s="74" t="s">
        <v>1029</v>
      </c>
    </row>
    <row r="977" spans="24:50" ht="23.1" customHeight="1" x14ac:dyDescent="0.35">
      <c r="X977" s="65"/>
      <c r="AX977" s="74" t="s">
        <v>1030</v>
      </c>
    </row>
    <row r="978" spans="24:50" ht="23.1" customHeight="1" x14ac:dyDescent="0.35">
      <c r="X978" s="65"/>
      <c r="AX978" s="74" t="s">
        <v>1031</v>
      </c>
    </row>
    <row r="979" spans="24:50" ht="23.1" customHeight="1" x14ac:dyDescent="0.35">
      <c r="X979" s="65"/>
      <c r="AX979" s="74" t="s">
        <v>1032</v>
      </c>
    </row>
    <row r="980" spans="24:50" ht="23.1" customHeight="1" x14ac:dyDescent="0.35">
      <c r="X980" s="65"/>
      <c r="AX980" s="74" t="s">
        <v>1033</v>
      </c>
    </row>
    <row r="981" spans="24:50" ht="23.1" customHeight="1" x14ac:dyDescent="0.35">
      <c r="X981" s="65"/>
      <c r="AX981" s="74" t="s">
        <v>1034</v>
      </c>
    </row>
    <row r="982" spans="24:50" ht="23.1" customHeight="1" x14ac:dyDescent="0.35">
      <c r="X982" s="65"/>
      <c r="AX982" s="74" t="s">
        <v>1035</v>
      </c>
    </row>
    <row r="983" spans="24:50" ht="23.1" customHeight="1" x14ac:dyDescent="0.35">
      <c r="X983" s="65"/>
      <c r="AX983" s="74" t="s">
        <v>1036</v>
      </c>
    </row>
    <row r="984" spans="24:50" ht="23.1" customHeight="1" x14ac:dyDescent="0.35">
      <c r="X984" s="65"/>
      <c r="AX984" s="74" t="s">
        <v>1037</v>
      </c>
    </row>
    <row r="985" spans="24:50" ht="23.1" customHeight="1" x14ac:dyDescent="0.35">
      <c r="X985" s="65"/>
      <c r="AX985" s="74" t="s">
        <v>1038</v>
      </c>
    </row>
    <row r="986" spans="24:50" ht="23.1" customHeight="1" x14ac:dyDescent="0.35">
      <c r="X986" s="65"/>
      <c r="AX986" s="74" t="s">
        <v>1039</v>
      </c>
    </row>
    <row r="987" spans="24:50" ht="23.1" customHeight="1" x14ac:dyDescent="0.35">
      <c r="X987" s="65"/>
      <c r="AX987" s="74" t="s">
        <v>1040</v>
      </c>
    </row>
    <row r="988" spans="24:50" ht="23.1" customHeight="1" x14ac:dyDescent="0.35">
      <c r="X988" s="65"/>
      <c r="AX988" s="74" t="s">
        <v>1041</v>
      </c>
    </row>
    <row r="989" spans="24:50" ht="23.1" customHeight="1" x14ac:dyDescent="0.35">
      <c r="X989" s="65"/>
      <c r="AX989" s="74" t="s">
        <v>1042</v>
      </c>
    </row>
    <row r="990" spans="24:50" ht="23.1" customHeight="1" x14ac:dyDescent="0.35">
      <c r="X990" s="65"/>
      <c r="AX990" s="74" t="s">
        <v>1043</v>
      </c>
    </row>
    <row r="991" spans="24:50" ht="23.1" customHeight="1" x14ac:dyDescent="0.35">
      <c r="X991" s="65"/>
      <c r="AX991" s="74" t="s">
        <v>1044</v>
      </c>
    </row>
    <row r="992" spans="24:50" ht="23.1" customHeight="1" x14ac:dyDescent="0.35">
      <c r="X992" s="65"/>
      <c r="AX992" s="74" t="s">
        <v>1045</v>
      </c>
    </row>
    <row r="993" spans="24:50" ht="23.1" customHeight="1" x14ac:dyDescent="0.35">
      <c r="X993" s="65"/>
      <c r="AX993" s="74" t="s">
        <v>1046</v>
      </c>
    </row>
    <row r="994" spans="24:50" ht="23.1" customHeight="1" x14ac:dyDescent="0.35">
      <c r="X994" s="65"/>
      <c r="AX994" s="74" t="s">
        <v>1047</v>
      </c>
    </row>
    <row r="995" spans="24:50" ht="23.1" customHeight="1" x14ac:dyDescent="0.35">
      <c r="X995" s="65"/>
      <c r="AX995" s="74" t="s">
        <v>1048</v>
      </c>
    </row>
    <row r="996" spans="24:50" ht="23.1" customHeight="1" x14ac:dyDescent="0.35">
      <c r="X996" s="65"/>
      <c r="AX996" s="74" t="s">
        <v>1049</v>
      </c>
    </row>
    <row r="997" spans="24:50" ht="23.1" customHeight="1" x14ac:dyDescent="0.35">
      <c r="X997" s="65"/>
      <c r="AX997" s="74" t="s">
        <v>1050</v>
      </c>
    </row>
    <row r="998" spans="24:50" ht="23.1" customHeight="1" x14ac:dyDescent="0.35">
      <c r="X998" s="65"/>
      <c r="AX998" s="74" t="s">
        <v>1051</v>
      </c>
    </row>
    <row r="999" spans="24:50" ht="23.1" customHeight="1" x14ac:dyDescent="0.35">
      <c r="X999" s="65"/>
      <c r="AX999" s="74" t="s">
        <v>1052</v>
      </c>
    </row>
    <row r="1000" spans="24:50" ht="23.1" customHeight="1" x14ac:dyDescent="0.35">
      <c r="X1000" s="65"/>
      <c r="AX1000" s="74" t="s">
        <v>1053</v>
      </c>
    </row>
    <row r="1001" spans="24:50" ht="23.1" customHeight="1" x14ac:dyDescent="0.35">
      <c r="X1001" s="65"/>
      <c r="AX1001" s="74" t="s">
        <v>1054</v>
      </c>
    </row>
    <row r="1002" spans="24:50" ht="23.1" customHeight="1" x14ac:dyDescent="0.35">
      <c r="X1002" s="65"/>
      <c r="AX1002" s="74" t="s">
        <v>1055</v>
      </c>
    </row>
    <row r="1003" spans="24:50" ht="23.1" customHeight="1" x14ac:dyDescent="0.35">
      <c r="X1003" s="65"/>
      <c r="AX1003" s="74" t="s">
        <v>1056</v>
      </c>
    </row>
    <row r="1004" spans="24:50" ht="23.1" customHeight="1" x14ac:dyDescent="0.35">
      <c r="X1004" s="65"/>
      <c r="AX1004" s="74" t="s">
        <v>1057</v>
      </c>
    </row>
    <row r="1005" spans="24:50" ht="23.1" customHeight="1" x14ac:dyDescent="0.35">
      <c r="X1005" s="65"/>
      <c r="AX1005" s="74" t="s">
        <v>1058</v>
      </c>
    </row>
    <row r="1006" spans="24:50" ht="23.1" customHeight="1" x14ac:dyDescent="0.35">
      <c r="X1006" s="65"/>
      <c r="AX1006" s="74" t="s">
        <v>1059</v>
      </c>
    </row>
    <row r="1007" spans="24:50" ht="23.1" customHeight="1" x14ac:dyDescent="0.35">
      <c r="X1007" s="65"/>
      <c r="AX1007" s="74" t="s">
        <v>1060</v>
      </c>
    </row>
    <row r="1008" spans="24:50" ht="23.1" customHeight="1" x14ac:dyDescent="0.35">
      <c r="X1008" s="65"/>
      <c r="AX1008" s="74" t="s">
        <v>1061</v>
      </c>
    </row>
    <row r="1009" spans="24:50" ht="23.1" customHeight="1" x14ac:dyDescent="0.35">
      <c r="X1009" s="65"/>
      <c r="AX1009" s="74" t="s">
        <v>1062</v>
      </c>
    </row>
    <row r="1010" spans="24:50" ht="23.1" customHeight="1" x14ac:dyDescent="0.35">
      <c r="X1010" s="65"/>
      <c r="AX1010" s="74" t="s">
        <v>1063</v>
      </c>
    </row>
    <row r="1011" spans="24:50" ht="23.1" customHeight="1" x14ac:dyDescent="0.35">
      <c r="X1011" s="65"/>
      <c r="AX1011" s="74" t="s">
        <v>1064</v>
      </c>
    </row>
    <row r="1012" spans="24:50" ht="23.1" customHeight="1" x14ac:dyDescent="0.35">
      <c r="X1012" s="65"/>
      <c r="AX1012" s="74" t="s">
        <v>1065</v>
      </c>
    </row>
    <row r="1013" spans="24:50" ht="23.1" customHeight="1" x14ac:dyDescent="0.35">
      <c r="X1013" s="65"/>
      <c r="AX1013" s="74" t="s">
        <v>1066</v>
      </c>
    </row>
    <row r="1014" spans="24:50" ht="23.1" customHeight="1" x14ac:dyDescent="0.35">
      <c r="X1014" s="65"/>
      <c r="AX1014" s="74" t="s">
        <v>1067</v>
      </c>
    </row>
    <row r="1015" spans="24:50" ht="23.1" customHeight="1" x14ac:dyDescent="0.35">
      <c r="X1015" s="65"/>
      <c r="AX1015" s="74" t="s">
        <v>1068</v>
      </c>
    </row>
    <row r="1016" spans="24:50" ht="23.1" customHeight="1" x14ac:dyDescent="0.35">
      <c r="X1016" s="65"/>
      <c r="AX1016" s="74" t="s">
        <v>1069</v>
      </c>
    </row>
    <row r="1017" spans="24:50" ht="23.1" customHeight="1" x14ac:dyDescent="0.35">
      <c r="X1017" s="65"/>
      <c r="AX1017" s="74" t="s">
        <v>1070</v>
      </c>
    </row>
    <row r="1018" spans="24:50" ht="23.1" customHeight="1" x14ac:dyDescent="0.35">
      <c r="X1018" s="65"/>
      <c r="AX1018" s="74" t="s">
        <v>1071</v>
      </c>
    </row>
    <row r="1019" spans="24:50" ht="23.1" customHeight="1" x14ac:dyDescent="0.35">
      <c r="X1019" s="65"/>
      <c r="AX1019" s="74" t="s">
        <v>1072</v>
      </c>
    </row>
    <row r="1020" spans="24:50" ht="23.1" customHeight="1" x14ac:dyDescent="0.35">
      <c r="X1020" s="65"/>
      <c r="AX1020" s="74" t="s">
        <v>1073</v>
      </c>
    </row>
    <row r="1021" spans="24:50" ht="23.1" customHeight="1" x14ac:dyDescent="0.35">
      <c r="X1021" s="65"/>
      <c r="AX1021" s="74" t="s">
        <v>1074</v>
      </c>
    </row>
    <row r="1022" spans="24:50" ht="23.1" customHeight="1" x14ac:dyDescent="0.35">
      <c r="X1022" s="65"/>
      <c r="AX1022" s="74" t="s">
        <v>1075</v>
      </c>
    </row>
    <row r="1023" spans="24:50" ht="23.1" customHeight="1" x14ac:dyDescent="0.35">
      <c r="X1023" s="65"/>
      <c r="AX1023" s="74" t="s">
        <v>1076</v>
      </c>
    </row>
    <row r="1024" spans="24:50" ht="23.1" customHeight="1" x14ac:dyDescent="0.35">
      <c r="X1024" s="65"/>
      <c r="AX1024" s="74" t="s">
        <v>1077</v>
      </c>
    </row>
    <row r="1025" spans="24:50" ht="23.1" customHeight="1" x14ac:dyDescent="0.35">
      <c r="X1025" s="65"/>
      <c r="AX1025" s="74" t="s">
        <v>1078</v>
      </c>
    </row>
    <row r="1026" spans="24:50" ht="23.1" customHeight="1" x14ac:dyDescent="0.35">
      <c r="X1026" s="65"/>
      <c r="AX1026" s="74" t="s">
        <v>1079</v>
      </c>
    </row>
    <row r="1027" spans="24:50" ht="23.1" customHeight="1" x14ac:dyDescent="0.35">
      <c r="X1027" s="65"/>
      <c r="AX1027" s="74" t="s">
        <v>1080</v>
      </c>
    </row>
    <row r="1028" spans="24:50" ht="23.1" customHeight="1" x14ac:dyDescent="0.35">
      <c r="X1028" s="65"/>
      <c r="AX1028" s="74" t="s">
        <v>1081</v>
      </c>
    </row>
    <row r="1029" spans="24:50" ht="23.1" customHeight="1" x14ac:dyDescent="0.35">
      <c r="X1029" s="65"/>
      <c r="AX1029" s="74" t="s">
        <v>1082</v>
      </c>
    </row>
    <row r="1030" spans="24:50" ht="23.1" customHeight="1" x14ac:dyDescent="0.35">
      <c r="X1030" s="65"/>
      <c r="AX1030" s="74" t="s">
        <v>1083</v>
      </c>
    </row>
    <row r="1031" spans="24:50" ht="23.1" customHeight="1" x14ac:dyDescent="0.35">
      <c r="X1031" s="65"/>
      <c r="AX1031" s="74" t="s">
        <v>1084</v>
      </c>
    </row>
    <row r="1032" spans="24:50" ht="23.1" customHeight="1" x14ac:dyDescent="0.35">
      <c r="X1032" s="65"/>
      <c r="AX1032" s="74" t="s">
        <v>1085</v>
      </c>
    </row>
    <row r="1033" spans="24:50" ht="23.1" customHeight="1" x14ac:dyDescent="0.35">
      <c r="X1033" s="65"/>
      <c r="AX1033" s="74" t="s">
        <v>1086</v>
      </c>
    </row>
    <row r="1034" spans="24:50" ht="23.1" customHeight="1" x14ac:dyDescent="0.35">
      <c r="X1034" s="65"/>
      <c r="AX1034" s="74" t="s">
        <v>1087</v>
      </c>
    </row>
    <row r="1035" spans="24:50" ht="23.1" customHeight="1" x14ac:dyDescent="0.35">
      <c r="X1035" s="65"/>
      <c r="AX1035" s="74" t="s">
        <v>1088</v>
      </c>
    </row>
    <row r="1036" spans="24:50" ht="23.1" customHeight="1" x14ac:dyDescent="0.35">
      <c r="X1036" s="65"/>
      <c r="AX1036" s="74" t="s">
        <v>1089</v>
      </c>
    </row>
    <row r="1037" spans="24:50" ht="23.1" customHeight="1" x14ac:dyDescent="0.35">
      <c r="X1037" s="65"/>
      <c r="AX1037" s="74" t="s">
        <v>1090</v>
      </c>
    </row>
    <row r="1038" spans="24:50" ht="23.1" customHeight="1" x14ac:dyDescent="0.35">
      <c r="X1038" s="65"/>
      <c r="AX1038" s="74" t="s">
        <v>1091</v>
      </c>
    </row>
    <row r="1039" spans="24:50" ht="23.1" customHeight="1" x14ac:dyDescent="0.35">
      <c r="X1039" s="65"/>
      <c r="AX1039" s="74" t="s">
        <v>1092</v>
      </c>
    </row>
    <row r="1040" spans="24:50" ht="23.1" customHeight="1" x14ac:dyDescent="0.35">
      <c r="X1040" s="65"/>
      <c r="AX1040" s="74" t="s">
        <v>1093</v>
      </c>
    </row>
    <row r="1041" spans="24:50" ht="23.1" customHeight="1" x14ac:dyDescent="0.35">
      <c r="X1041" s="65"/>
      <c r="AX1041" s="74" t="s">
        <v>1094</v>
      </c>
    </row>
    <row r="1042" spans="24:50" ht="23.1" customHeight="1" x14ac:dyDescent="0.35">
      <c r="X1042" s="65"/>
      <c r="AX1042" s="74" t="s">
        <v>1095</v>
      </c>
    </row>
    <row r="1043" spans="24:50" ht="23.1" customHeight="1" x14ac:dyDescent="0.35">
      <c r="X1043" s="65"/>
      <c r="AX1043" s="74" t="s">
        <v>1096</v>
      </c>
    </row>
    <row r="1044" spans="24:50" ht="23.1" customHeight="1" x14ac:dyDescent="0.35">
      <c r="X1044" s="65"/>
      <c r="AX1044" s="74" t="s">
        <v>1097</v>
      </c>
    </row>
    <row r="1045" spans="24:50" ht="23.1" customHeight="1" x14ac:dyDescent="0.35">
      <c r="X1045" s="65"/>
      <c r="AX1045" s="74" t="s">
        <v>1098</v>
      </c>
    </row>
    <row r="1046" spans="24:50" ht="23.1" customHeight="1" x14ac:dyDescent="0.35">
      <c r="X1046" s="65"/>
      <c r="AX1046" s="74" t="s">
        <v>1099</v>
      </c>
    </row>
    <row r="1047" spans="24:50" ht="23.1" customHeight="1" x14ac:dyDescent="0.35">
      <c r="X1047" s="65"/>
      <c r="AX1047" s="74" t="s">
        <v>1100</v>
      </c>
    </row>
    <row r="1048" spans="24:50" ht="23.1" customHeight="1" x14ac:dyDescent="0.35">
      <c r="X1048" s="65"/>
      <c r="AX1048" s="74" t="s">
        <v>1101</v>
      </c>
    </row>
    <row r="1049" spans="24:50" ht="23.1" customHeight="1" x14ac:dyDescent="0.35">
      <c r="X1049" s="65"/>
      <c r="AX1049" s="74" t="s">
        <v>1102</v>
      </c>
    </row>
    <row r="1050" spans="24:50" ht="23.1" customHeight="1" x14ac:dyDescent="0.35">
      <c r="X1050" s="65"/>
      <c r="AX1050" s="74" t="s">
        <v>1103</v>
      </c>
    </row>
    <row r="1051" spans="24:50" ht="23.1" customHeight="1" x14ac:dyDescent="0.35">
      <c r="X1051" s="65"/>
      <c r="AX1051" s="74" t="s">
        <v>1104</v>
      </c>
    </row>
    <row r="1052" spans="24:50" ht="23.1" customHeight="1" x14ac:dyDescent="0.35">
      <c r="X1052" s="65"/>
      <c r="AX1052" s="74" t="s">
        <v>1105</v>
      </c>
    </row>
    <row r="1053" spans="24:50" ht="23.1" customHeight="1" x14ac:dyDescent="0.35">
      <c r="X1053" s="65"/>
      <c r="AX1053" s="74" t="s">
        <v>1106</v>
      </c>
    </row>
    <row r="1054" spans="24:50" ht="23.1" customHeight="1" x14ac:dyDescent="0.35">
      <c r="X1054" s="65"/>
      <c r="AX1054" s="74" t="s">
        <v>1107</v>
      </c>
    </row>
    <row r="1055" spans="24:50" ht="23.1" customHeight="1" x14ac:dyDescent="0.35">
      <c r="X1055" s="65"/>
      <c r="AX1055" s="74" t="s">
        <v>1108</v>
      </c>
    </row>
    <row r="1056" spans="24:50" ht="23.1" customHeight="1" x14ac:dyDescent="0.35">
      <c r="X1056" s="65"/>
      <c r="AX1056" s="74" t="s">
        <v>1109</v>
      </c>
    </row>
    <row r="1057" spans="24:50" ht="23.1" customHeight="1" x14ac:dyDescent="0.35">
      <c r="X1057" s="65"/>
      <c r="AX1057" s="74" t="s">
        <v>1110</v>
      </c>
    </row>
    <row r="1058" spans="24:50" ht="23.1" customHeight="1" x14ac:dyDescent="0.35">
      <c r="X1058" s="65"/>
      <c r="AX1058" s="74" t="s">
        <v>1111</v>
      </c>
    </row>
    <row r="1059" spans="24:50" ht="23.1" customHeight="1" x14ac:dyDescent="0.35">
      <c r="X1059" s="65"/>
      <c r="AX1059" s="74" t="s">
        <v>1112</v>
      </c>
    </row>
    <row r="1060" spans="24:50" ht="23.1" customHeight="1" x14ac:dyDescent="0.35">
      <c r="X1060" s="65"/>
      <c r="AX1060" s="74" t="s">
        <v>1113</v>
      </c>
    </row>
    <row r="1061" spans="24:50" ht="23.1" customHeight="1" x14ac:dyDescent="0.35">
      <c r="X1061" s="65"/>
      <c r="AX1061" s="74" t="s">
        <v>1114</v>
      </c>
    </row>
    <row r="1062" spans="24:50" ht="23.1" customHeight="1" x14ac:dyDescent="0.35">
      <c r="X1062" s="65"/>
      <c r="AX1062" s="74" t="s">
        <v>1115</v>
      </c>
    </row>
    <row r="1063" spans="24:50" ht="23.1" customHeight="1" x14ac:dyDescent="0.35">
      <c r="X1063" s="65"/>
      <c r="AX1063" s="74" t="s">
        <v>1116</v>
      </c>
    </row>
    <row r="1064" spans="24:50" ht="23.1" customHeight="1" x14ac:dyDescent="0.35">
      <c r="X1064" s="65"/>
      <c r="AX1064" s="74" t="s">
        <v>1117</v>
      </c>
    </row>
    <row r="1065" spans="24:50" ht="23.1" customHeight="1" x14ac:dyDescent="0.35">
      <c r="X1065" s="65"/>
      <c r="AX1065" s="74" t="s">
        <v>1118</v>
      </c>
    </row>
    <row r="1066" spans="24:50" ht="23.1" customHeight="1" x14ac:dyDescent="0.35">
      <c r="X1066" s="65"/>
      <c r="AX1066" s="74" t="s">
        <v>1119</v>
      </c>
    </row>
    <row r="1067" spans="24:50" ht="23.1" customHeight="1" x14ac:dyDescent="0.35">
      <c r="X1067" s="65"/>
      <c r="AX1067" s="74" t="s">
        <v>1120</v>
      </c>
    </row>
    <row r="1068" spans="24:50" ht="23.1" customHeight="1" x14ac:dyDescent="0.35">
      <c r="X1068" s="65"/>
      <c r="AX1068" s="74" t="s">
        <v>1121</v>
      </c>
    </row>
    <row r="1069" spans="24:50" ht="23.1" customHeight="1" x14ac:dyDescent="0.35">
      <c r="X1069" s="65"/>
      <c r="AX1069" s="74" t="s">
        <v>1122</v>
      </c>
    </row>
    <row r="1070" spans="24:50" ht="23.1" customHeight="1" x14ac:dyDescent="0.35">
      <c r="X1070" s="65"/>
      <c r="AX1070" s="74" t="s">
        <v>1123</v>
      </c>
    </row>
    <row r="1071" spans="24:50" ht="23.1" customHeight="1" x14ac:dyDescent="0.35">
      <c r="X1071" s="65"/>
      <c r="AX1071" s="74" t="s">
        <v>1124</v>
      </c>
    </row>
    <row r="1072" spans="24:50" ht="23.1" customHeight="1" x14ac:dyDescent="0.35">
      <c r="X1072" s="65"/>
      <c r="AX1072" s="74" t="s">
        <v>1125</v>
      </c>
    </row>
    <row r="1073" spans="24:50" ht="23.1" customHeight="1" x14ac:dyDescent="0.35">
      <c r="X1073" s="65"/>
      <c r="AX1073" s="74" t="s">
        <v>1126</v>
      </c>
    </row>
    <row r="1074" spans="24:50" ht="23.1" customHeight="1" x14ac:dyDescent="0.35">
      <c r="X1074" s="65"/>
      <c r="AX1074" s="74" t="s">
        <v>1127</v>
      </c>
    </row>
    <row r="1075" spans="24:50" ht="23.1" customHeight="1" x14ac:dyDescent="0.35">
      <c r="X1075" s="65"/>
      <c r="AX1075" s="74" t="s">
        <v>1128</v>
      </c>
    </row>
    <row r="1076" spans="24:50" ht="23.1" customHeight="1" x14ac:dyDescent="0.35">
      <c r="X1076" s="65"/>
      <c r="AX1076" s="74" t="s">
        <v>1129</v>
      </c>
    </row>
    <row r="1077" spans="24:50" ht="23.1" customHeight="1" x14ac:dyDescent="0.35">
      <c r="X1077" s="65"/>
      <c r="AX1077" s="74" t="s">
        <v>1130</v>
      </c>
    </row>
    <row r="1078" spans="24:50" ht="23.1" customHeight="1" x14ac:dyDescent="0.35">
      <c r="X1078" s="65"/>
      <c r="AX1078" s="74" t="s">
        <v>1131</v>
      </c>
    </row>
    <row r="1079" spans="24:50" ht="23.1" customHeight="1" x14ac:dyDescent="0.35">
      <c r="X1079" s="65"/>
      <c r="AX1079" s="74" t="s">
        <v>1132</v>
      </c>
    </row>
    <row r="1080" spans="24:50" ht="23.1" customHeight="1" x14ac:dyDescent="0.35">
      <c r="X1080" s="65"/>
      <c r="AX1080" s="74" t="s">
        <v>1133</v>
      </c>
    </row>
    <row r="1081" spans="24:50" ht="23.1" customHeight="1" x14ac:dyDescent="0.35">
      <c r="X1081" s="65"/>
      <c r="AX1081" s="74" t="s">
        <v>1134</v>
      </c>
    </row>
    <row r="1082" spans="24:50" ht="23.1" customHeight="1" x14ac:dyDescent="0.35">
      <c r="X1082" s="65"/>
      <c r="AX1082" s="74" t="s">
        <v>1135</v>
      </c>
    </row>
    <row r="1083" spans="24:50" ht="23.1" customHeight="1" x14ac:dyDescent="0.35">
      <c r="X1083" s="65"/>
      <c r="AX1083" s="74" t="s">
        <v>1136</v>
      </c>
    </row>
    <row r="1084" spans="24:50" ht="23.1" customHeight="1" x14ac:dyDescent="0.35">
      <c r="X1084" s="65"/>
      <c r="AX1084" s="74" t="s">
        <v>1137</v>
      </c>
    </row>
    <row r="1085" spans="24:50" ht="23.1" customHeight="1" x14ac:dyDescent="0.35">
      <c r="X1085" s="65"/>
      <c r="AX1085" s="74" t="s">
        <v>1138</v>
      </c>
    </row>
    <row r="1086" spans="24:50" ht="23.1" customHeight="1" x14ac:dyDescent="0.35">
      <c r="X1086" s="65"/>
      <c r="AX1086" s="74" t="s">
        <v>1139</v>
      </c>
    </row>
    <row r="1087" spans="24:50" ht="23.1" customHeight="1" x14ac:dyDescent="0.35">
      <c r="X1087" s="65"/>
      <c r="AX1087" s="74" t="s">
        <v>1140</v>
      </c>
    </row>
    <row r="1088" spans="24:50" ht="23.1" customHeight="1" x14ac:dyDescent="0.35">
      <c r="X1088" s="65"/>
      <c r="AX1088" s="74" t="s">
        <v>1141</v>
      </c>
    </row>
    <row r="1089" spans="24:50" ht="23.1" customHeight="1" x14ac:dyDescent="0.35">
      <c r="X1089" s="65"/>
      <c r="AX1089" s="74" t="s">
        <v>1142</v>
      </c>
    </row>
    <row r="1090" spans="24:50" ht="23.1" customHeight="1" x14ac:dyDescent="0.35">
      <c r="X1090" s="65"/>
      <c r="AX1090" s="74" t="s">
        <v>1143</v>
      </c>
    </row>
    <row r="1091" spans="24:50" ht="23.1" customHeight="1" x14ac:dyDescent="0.35">
      <c r="X1091" s="65"/>
      <c r="AX1091" s="74" t="s">
        <v>1144</v>
      </c>
    </row>
    <row r="1092" spans="24:50" ht="23.1" customHeight="1" x14ac:dyDescent="0.35">
      <c r="X1092" s="65"/>
      <c r="AX1092" s="74" t="s">
        <v>1145</v>
      </c>
    </row>
    <row r="1093" spans="24:50" ht="23.1" customHeight="1" x14ac:dyDescent="0.35">
      <c r="X1093" s="65"/>
      <c r="AX1093" s="74" t="s">
        <v>1146</v>
      </c>
    </row>
    <row r="1094" spans="24:50" ht="23.1" customHeight="1" x14ac:dyDescent="0.35">
      <c r="X1094" s="65"/>
      <c r="AX1094" s="74" t="s">
        <v>1147</v>
      </c>
    </row>
    <row r="1095" spans="24:50" ht="23.1" customHeight="1" x14ac:dyDescent="0.35">
      <c r="X1095" s="65"/>
      <c r="AX1095" s="74" t="s">
        <v>1148</v>
      </c>
    </row>
    <row r="1096" spans="24:50" ht="23.1" customHeight="1" x14ac:dyDescent="0.35">
      <c r="X1096" s="65"/>
      <c r="AX1096" s="74" t="s">
        <v>1149</v>
      </c>
    </row>
    <row r="1097" spans="24:50" ht="23.1" customHeight="1" x14ac:dyDescent="0.35">
      <c r="X1097" s="65"/>
      <c r="AX1097" s="74" t="s">
        <v>1150</v>
      </c>
    </row>
    <row r="1098" spans="24:50" ht="23.1" customHeight="1" x14ac:dyDescent="0.35">
      <c r="X1098" s="65"/>
      <c r="AX1098" s="74" t="s">
        <v>1151</v>
      </c>
    </row>
    <row r="1099" spans="24:50" ht="23.1" customHeight="1" x14ac:dyDescent="0.35">
      <c r="X1099" s="65"/>
      <c r="AX1099" s="74" t="s">
        <v>1152</v>
      </c>
    </row>
    <row r="1100" spans="24:50" ht="23.1" customHeight="1" x14ac:dyDescent="0.35">
      <c r="X1100" s="65"/>
      <c r="AX1100" s="74" t="s">
        <v>1153</v>
      </c>
    </row>
    <row r="1101" spans="24:50" ht="23.1" customHeight="1" x14ac:dyDescent="0.35">
      <c r="X1101" s="65"/>
      <c r="AX1101" s="74" t="s">
        <v>1154</v>
      </c>
    </row>
    <row r="1102" spans="24:50" ht="23.1" customHeight="1" x14ac:dyDescent="0.35">
      <c r="X1102" s="65"/>
      <c r="AX1102" s="74" t="s">
        <v>1155</v>
      </c>
    </row>
    <row r="1103" spans="24:50" ht="23.1" customHeight="1" x14ac:dyDescent="0.35">
      <c r="X1103" s="65"/>
      <c r="AX1103" s="74" t="s">
        <v>1156</v>
      </c>
    </row>
    <row r="1104" spans="24:50" ht="23.1" customHeight="1" x14ac:dyDescent="0.35">
      <c r="X1104" s="65"/>
      <c r="AX1104" s="74" t="s">
        <v>1157</v>
      </c>
    </row>
    <row r="1105" spans="24:50" ht="23.1" customHeight="1" x14ac:dyDescent="0.35">
      <c r="X1105" s="65"/>
      <c r="AX1105" s="74" t="s">
        <v>1158</v>
      </c>
    </row>
    <row r="1106" spans="24:50" ht="23.1" customHeight="1" x14ac:dyDescent="0.35">
      <c r="X1106" s="65"/>
      <c r="AX1106" s="74" t="s">
        <v>1159</v>
      </c>
    </row>
    <row r="1107" spans="24:50" ht="23.1" customHeight="1" x14ac:dyDescent="0.35">
      <c r="X1107" s="65"/>
      <c r="AX1107" s="74" t="s">
        <v>1160</v>
      </c>
    </row>
    <row r="1108" spans="24:50" ht="23.1" customHeight="1" x14ac:dyDescent="0.35">
      <c r="X1108" s="65"/>
      <c r="AX1108" s="74" t="s">
        <v>1161</v>
      </c>
    </row>
    <row r="1109" spans="24:50" ht="23.1" customHeight="1" x14ac:dyDescent="0.35">
      <c r="X1109" s="65"/>
      <c r="AX1109" s="74" t="s">
        <v>1162</v>
      </c>
    </row>
    <row r="1110" spans="24:50" ht="23.1" customHeight="1" x14ac:dyDescent="0.35">
      <c r="X1110" s="65"/>
      <c r="AX1110" s="74" t="s">
        <v>1163</v>
      </c>
    </row>
    <row r="1111" spans="24:50" ht="23.1" customHeight="1" x14ac:dyDescent="0.35">
      <c r="X1111" s="65"/>
      <c r="AX1111" s="74" t="s">
        <v>1164</v>
      </c>
    </row>
    <row r="1112" spans="24:50" ht="23.1" customHeight="1" x14ac:dyDescent="0.35">
      <c r="X1112" s="65"/>
      <c r="AX1112" s="74" t="s">
        <v>1165</v>
      </c>
    </row>
    <row r="1113" spans="24:50" ht="23.1" customHeight="1" x14ac:dyDescent="0.35">
      <c r="X1113" s="65"/>
      <c r="AX1113" s="74" t="s">
        <v>1166</v>
      </c>
    </row>
    <row r="1114" spans="24:50" ht="23.1" customHeight="1" x14ac:dyDescent="0.35">
      <c r="X1114" s="65"/>
      <c r="AX1114" s="74" t="s">
        <v>1167</v>
      </c>
    </row>
    <row r="1115" spans="24:50" ht="23.1" customHeight="1" x14ac:dyDescent="0.35">
      <c r="X1115" s="65"/>
      <c r="AX1115" s="74" t="s">
        <v>1168</v>
      </c>
    </row>
    <row r="1116" spans="24:50" ht="23.1" customHeight="1" x14ac:dyDescent="0.35">
      <c r="X1116" s="65"/>
      <c r="AX1116" s="74" t="s">
        <v>1169</v>
      </c>
    </row>
    <row r="1117" spans="24:50" ht="23.1" customHeight="1" x14ac:dyDescent="0.35">
      <c r="X1117" s="65"/>
      <c r="AX1117" s="74" t="s">
        <v>1170</v>
      </c>
    </row>
    <row r="1118" spans="24:50" ht="23.1" customHeight="1" x14ac:dyDescent="0.35">
      <c r="X1118" s="65"/>
      <c r="AX1118" s="74" t="s">
        <v>1171</v>
      </c>
    </row>
    <row r="1119" spans="24:50" ht="23.1" customHeight="1" x14ac:dyDescent="0.35">
      <c r="X1119" s="65"/>
      <c r="AX1119" s="74" t="s">
        <v>1172</v>
      </c>
    </row>
    <row r="1120" spans="24:50" ht="23.1" customHeight="1" x14ac:dyDescent="0.35">
      <c r="X1120" s="65"/>
      <c r="AX1120" s="74" t="s">
        <v>1173</v>
      </c>
    </row>
    <row r="1121" spans="24:50" ht="23.1" customHeight="1" x14ac:dyDescent="0.35">
      <c r="X1121" s="65"/>
      <c r="AX1121" s="74" t="s">
        <v>1174</v>
      </c>
    </row>
    <row r="1122" spans="24:50" ht="23.1" customHeight="1" x14ac:dyDescent="0.35">
      <c r="X1122" s="65"/>
      <c r="AX1122" s="74" t="s">
        <v>1175</v>
      </c>
    </row>
    <row r="1123" spans="24:50" ht="23.1" customHeight="1" x14ac:dyDescent="0.35">
      <c r="X1123" s="65"/>
      <c r="AX1123" s="74" t="s">
        <v>1176</v>
      </c>
    </row>
    <row r="1124" spans="24:50" ht="23.1" customHeight="1" x14ac:dyDescent="0.35">
      <c r="X1124" s="65"/>
      <c r="AX1124" s="74" t="s">
        <v>1177</v>
      </c>
    </row>
    <row r="1125" spans="24:50" ht="23.1" customHeight="1" x14ac:dyDescent="0.35">
      <c r="X1125" s="65"/>
      <c r="AX1125" s="74" t="s">
        <v>1178</v>
      </c>
    </row>
    <row r="1126" spans="24:50" ht="23.1" customHeight="1" x14ac:dyDescent="0.35">
      <c r="X1126" s="65"/>
      <c r="AX1126" s="74" t="s">
        <v>1179</v>
      </c>
    </row>
    <row r="1127" spans="24:50" ht="23.1" customHeight="1" x14ac:dyDescent="0.35">
      <c r="X1127" s="65"/>
      <c r="AX1127" s="74" t="s">
        <v>1180</v>
      </c>
    </row>
    <row r="1128" spans="24:50" ht="23.1" customHeight="1" x14ac:dyDescent="0.35">
      <c r="X1128" s="65"/>
      <c r="AX1128" s="74" t="s">
        <v>1181</v>
      </c>
    </row>
    <row r="1129" spans="24:50" ht="23.1" customHeight="1" x14ac:dyDescent="0.35">
      <c r="X1129" s="65"/>
      <c r="AX1129" s="74" t="s">
        <v>1182</v>
      </c>
    </row>
    <row r="1130" spans="24:50" ht="23.1" customHeight="1" x14ac:dyDescent="0.35">
      <c r="X1130" s="65"/>
      <c r="AX1130" s="74" t="s">
        <v>1183</v>
      </c>
    </row>
    <row r="1131" spans="24:50" ht="23.1" customHeight="1" x14ac:dyDescent="0.35">
      <c r="X1131" s="65"/>
      <c r="AX1131" s="74" t="s">
        <v>1184</v>
      </c>
    </row>
    <row r="1132" spans="24:50" ht="23.1" customHeight="1" x14ac:dyDescent="0.35">
      <c r="X1132" s="65"/>
      <c r="AX1132" s="74" t="s">
        <v>1185</v>
      </c>
    </row>
    <row r="1133" spans="24:50" ht="23.1" customHeight="1" x14ac:dyDescent="0.35">
      <c r="X1133" s="65"/>
      <c r="AX1133" s="74" t="s">
        <v>1186</v>
      </c>
    </row>
    <row r="1134" spans="24:50" ht="23.1" customHeight="1" x14ac:dyDescent="0.35">
      <c r="X1134" s="65"/>
      <c r="AX1134" s="74" t="s">
        <v>1187</v>
      </c>
    </row>
    <row r="1135" spans="24:50" ht="23.1" customHeight="1" x14ac:dyDescent="0.35">
      <c r="X1135" s="65"/>
      <c r="AX1135" s="74" t="s">
        <v>1188</v>
      </c>
    </row>
    <row r="1136" spans="24:50" ht="23.1" customHeight="1" x14ac:dyDescent="0.35">
      <c r="X1136" s="65"/>
      <c r="AX1136" s="74" t="s">
        <v>1189</v>
      </c>
    </row>
    <row r="1137" spans="24:50" ht="23.1" customHeight="1" x14ac:dyDescent="0.35">
      <c r="X1137" s="65"/>
      <c r="AX1137" s="74" t="s">
        <v>1190</v>
      </c>
    </row>
    <row r="1138" spans="24:50" ht="23.1" customHeight="1" x14ac:dyDescent="0.35">
      <c r="X1138" s="65"/>
      <c r="AX1138" s="74" t="s">
        <v>1191</v>
      </c>
    </row>
    <row r="1139" spans="24:50" ht="23.1" customHeight="1" x14ac:dyDescent="0.35">
      <c r="X1139" s="65"/>
      <c r="AX1139" s="74" t="s">
        <v>1192</v>
      </c>
    </row>
    <row r="1140" spans="24:50" ht="23.1" customHeight="1" x14ac:dyDescent="0.35">
      <c r="X1140" s="65"/>
      <c r="AX1140" s="74" t="s">
        <v>1193</v>
      </c>
    </row>
    <row r="1141" spans="24:50" ht="23.1" customHeight="1" x14ac:dyDescent="0.35">
      <c r="X1141" s="65"/>
      <c r="AX1141" s="74" t="s">
        <v>1194</v>
      </c>
    </row>
    <row r="1142" spans="24:50" ht="23.1" customHeight="1" x14ac:dyDescent="0.35">
      <c r="X1142" s="65"/>
      <c r="AX1142" s="74" t="s">
        <v>1195</v>
      </c>
    </row>
    <row r="1143" spans="24:50" ht="23.1" customHeight="1" x14ac:dyDescent="0.35">
      <c r="X1143" s="65"/>
      <c r="AX1143" s="74" t="s">
        <v>1196</v>
      </c>
    </row>
    <row r="1144" spans="24:50" ht="23.1" customHeight="1" x14ac:dyDescent="0.35">
      <c r="X1144" s="65"/>
      <c r="AX1144" s="74" t="s">
        <v>1197</v>
      </c>
    </row>
    <row r="1145" spans="24:50" ht="23.1" customHeight="1" x14ac:dyDescent="0.35">
      <c r="X1145" s="65"/>
      <c r="AX1145" s="74" t="s">
        <v>1198</v>
      </c>
    </row>
    <row r="1146" spans="24:50" ht="23.1" customHeight="1" x14ac:dyDescent="0.35">
      <c r="X1146" s="65"/>
      <c r="AX1146" s="74" t="s">
        <v>1199</v>
      </c>
    </row>
    <row r="1147" spans="24:50" ht="23.1" customHeight="1" x14ac:dyDescent="0.35">
      <c r="X1147" s="65"/>
      <c r="AX1147" s="74" t="s">
        <v>1200</v>
      </c>
    </row>
    <row r="1148" spans="24:50" ht="23.1" customHeight="1" x14ac:dyDescent="0.35">
      <c r="X1148" s="65"/>
      <c r="AX1148" s="74" t="s">
        <v>1201</v>
      </c>
    </row>
    <row r="1149" spans="24:50" ht="23.1" customHeight="1" x14ac:dyDescent="0.35">
      <c r="X1149" s="65"/>
      <c r="AX1149" s="74" t="s">
        <v>1202</v>
      </c>
    </row>
    <row r="1150" spans="24:50" ht="23.1" customHeight="1" x14ac:dyDescent="0.35">
      <c r="X1150" s="65"/>
      <c r="AX1150" s="74" t="s">
        <v>1203</v>
      </c>
    </row>
    <row r="1151" spans="24:50" ht="23.1" customHeight="1" x14ac:dyDescent="0.35">
      <c r="X1151" s="65"/>
      <c r="AX1151" s="74" t="s">
        <v>1204</v>
      </c>
    </row>
    <row r="1152" spans="24:50" ht="23.1" customHeight="1" x14ac:dyDescent="0.35">
      <c r="X1152" s="65"/>
      <c r="AX1152" s="74" t="s">
        <v>1205</v>
      </c>
    </row>
    <row r="1153" spans="24:50" ht="23.1" customHeight="1" x14ac:dyDescent="0.35">
      <c r="X1153" s="65"/>
      <c r="AX1153" s="74" t="s">
        <v>1206</v>
      </c>
    </row>
    <row r="1154" spans="24:50" ht="23.1" customHeight="1" x14ac:dyDescent="0.35">
      <c r="X1154" s="65"/>
      <c r="AX1154" s="74" t="s">
        <v>1207</v>
      </c>
    </row>
    <row r="1155" spans="24:50" ht="23.1" customHeight="1" x14ac:dyDescent="0.35">
      <c r="X1155" s="65"/>
      <c r="AX1155" s="74" t="s">
        <v>1208</v>
      </c>
    </row>
    <row r="1156" spans="24:50" ht="23.1" customHeight="1" x14ac:dyDescent="0.35">
      <c r="X1156" s="65"/>
      <c r="AX1156" s="74" t="s">
        <v>1209</v>
      </c>
    </row>
    <row r="1157" spans="24:50" ht="23.1" customHeight="1" x14ac:dyDescent="0.35">
      <c r="X1157" s="65"/>
      <c r="AX1157" s="74" t="s">
        <v>1210</v>
      </c>
    </row>
    <row r="1158" spans="24:50" ht="23.1" customHeight="1" x14ac:dyDescent="0.35">
      <c r="X1158" s="65"/>
      <c r="AX1158" s="74" t="s">
        <v>1211</v>
      </c>
    </row>
    <row r="1159" spans="24:50" ht="23.1" customHeight="1" x14ac:dyDescent="0.35">
      <c r="X1159" s="65"/>
      <c r="AX1159" s="74" t="s">
        <v>1212</v>
      </c>
    </row>
    <row r="1160" spans="24:50" ht="23.1" customHeight="1" x14ac:dyDescent="0.35">
      <c r="X1160" s="65"/>
      <c r="AX1160" s="74" t="s">
        <v>1213</v>
      </c>
    </row>
    <row r="1161" spans="24:50" ht="23.1" customHeight="1" x14ac:dyDescent="0.35">
      <c r="X1161" s="65"/>
      <c r="AX1161" s="74" t="s">
        <v>1214</v>
      </c>
    </row>
    <row r="1162" spans="24:50" ht="23.1" customHeight="1" x14ac:dyDescent="0.35">
      <c r="X1162" s="65"/>
      <c r="AX1162" s="74" t="s">
        <v>1215</v>
      </c>
    </row>
    <row r="1163" spans="24:50" ht="23.1" customHeight="1" x14ac:dyDescent="0.35">
      <c r="X1163" s="65"/>
      <c r="AX1163" s="74" t="s">
        <v>1216</v>
      </c>
    </row>
    <row r="1164" spans="24:50" ht="23.1" customHeight="1" x14ac:dyDescent="0.35">
      <c r="X1164" s="65"/>
      <c r="AX1164" s="74" t="s">
        <v>1217</v>
      </c>
    </row>
    <row r="1165" spans="24:50" ht="23.1" customHeight="1" x14ac:dyDescent="0.35">
      <c r="X1165" s="65"/>
      <c r="AX1165" s="74" t="s">
        <v>1218</v>
      </c>
    </row>
    <row r="1166" spans="24:50" ht="23.1" customHeight="1" x14ac:dyDescent="0.35">
      <c r="X1166" s="65"/>
      <c r="AX1166" s="74" t="s">
        <v>1219</v>
      </c>
    </row>
    <row r="1167" spans="24:50" ht="23.1" customHeight="1" x14ac:dyDescent="0.35">
      <c r="X1167" s="65"/>
      <c r="AX1167" s="74" t="s">
        <v>1220</v>
      </c>
    </row>
    <row r="1168" spans="24:50" ht="23.1" customHeight="1" x14ac:dyDescent="0.35">
      <c r="X1168" s="65"/>
      <c r="AX1168" s="74" t="s">
        <v>1221</v>
      </c>
    </row>
    <row r="1169" spans="24:50" ht="23.1" customHeight="1" x14ac:dyDescent="0.35">
      <c r="X1169" s="65"/>
      <c r="AX1169" s="74" t="s">
        <v>1222</v>
      </c>
    </row>
    <row r="1170" spans="24:50" ht="23.1" customHeight="1" x14ac:dyDescent="0.35">
      <c r="X1170" s="65"/>
      <c r="AX1170" s="74" t="s">
        <v>1223</v>
      </c>
    </row>
    <row r="1171" spans="24:50" ht="23.1" customHeight="1" x14ac:dyDescent="0.35">
      <c r="X1171" s="65"/>
      <c r="AX1171" s="74" t="s">
        <v>1224</v>
      </c>
    </row>
    <row r="1172" spans="24:50" ht="23.1" customHeight="1" x14ac:dyDescent="0.35">
      <c r="X1172" s="65"/>
      <c r="AX1172" s="74" t="s">
        <v>1225</v>
      </c>
    </row>
    <row r="1173" spans="24:50" ht="23.1" customHeight="1" x14ac:dyDescent="0.35">
      <c r="X1173" s="65"/>
      <c r="AX1173" s="74" t="s">
        <v>1226</v>
      </c>
    </row>
    <row r="1174" spans="24:50" ht="23.1" customHeight="1" x14ac:dyDescent="0.35">
      <c r="X1174" s="65"/>
      <c r="AX1174" s="74" t="s">
        <v>1227</v>
      </c>
    </row>
    <row r="1175" spans="24:50" ht="23.1" customHeight="1" x14ac:dyDescent="0.35">
      <c r="X1175" s="65"/>
      <c r="AX1175" s="74" t="s">
        <v>1228</v>
      </c>
    </row>
    <row r="1176" spans="24:50" ht="23.1" customHeight="1" x14ac:dyDescent="0.35">
      <c r="X1176" s="65"/>
      <c r="AX1176" s="74" t="s">
        <v>1229</v>
      </c>
    </row>
    <row r="1177" spans="24:50" ht="23.1" customHeight="1" x14ac:dyDescent="0.35">
      <c r="X1177" s="65"/>
      <c r="AX1177" s="74" t="s">
        <v>1230</v>
      </c>
    </row>
    <row r="1178" spans="24:50" ht="23.1" customHeight="1" x14ac:dyDescent="0.35">
      <c r="X1178" s="65"/>
      <c r="AX1178" s="74" t="s">
        <v>1231</v>
      </c>
    </row>
    <row r="1179" spans="24:50" ht="23.1" customHeight="1" x14ac:dyDescent="0.35">
      <c r="X1179" s="65"/>
      <c r="AX1179" s="74" t="s">
        <v>1232</v>
      </c>
    </row>
    <row r="1180" spans="24:50" ht="23.1" customHeight="1" x14ac:dyDescent="0.35">
      <c r="X1180" s="65"/>
      <c r="AX1180" s="74" t="s">
        <v>1233</v>
      </c>
    </row>
    <row r="1181" spans="24:50" ht="23.1" customHeight="1" x14ac:dyDescent="0.35">
      <c r="X1181" s="65"/>
      <c r="AX1181" s="74" t="s">
        <v>1234</v>
      </c>
    </row>
    <row r="1182" spans="24:50" ht="23.1" customHeight="1" x14ac:dyDescent="0.35">
      <c r="X1182" s="65"/>
      <c r="AX1182" s="74" t="s">
        <v>1235</v>
      </c>
    </row>
    <row r="1183" spans="24:50" ht="23.1" customHeight="1" x14ac:dyDescent="0.35">
      <c r="X1183" s="65"/>
      <c r="AX1183" s="74" t="s">
        <v>1236</v>
      </c>
    </row>
    <row r="1184" spans="24:50" ht="23.1" customHeight="1" x14ac:dyDescent="0.35">
      <c r="X1184" s="65"/>
      <c r="AX1184" s="74" t="s">
        <v>1237</v>
      </c>
    </row>
    <row r="1185" spans="24:50" ht="23.1" customHeight="1" x14ac:dyDescent="0.35">
      <c r="X1185" s="65"/>
      <c r="AX1185" s="74" t="s">
        <v>1238</v>
      </c>
    </row>
    <row r="1186" spans="24:50" ht="23.1" customHeight="1" x14ac:dyDescent="0.35">
      <c r="X1186" s="65"/>
      <c r="AX1186" s="74" t="s">
        <v>1239</v>
      </c>
    </row>
    <row r="1187" spans="24:50" ht="23.1" customHeight="1" x14ac:dyDescent="0.35">
      <c r="X1187" s="65"/>
      <c r="AX1187" s="74" t="s">
        <v>1240</v>
      </c>
    </row>
    <row r="1188" spans="24:50" ht="23.1" customHeight="1" x14ac:dyDescent="0.35">
      <c r="X1188" s="65"/>
      <c r="AX1188" s="74" t="s">
        <v>1241</v>
      </c>
    </row>
    <row r="1189" spans="24:50" ht="23.1" customHeight="1" x14ac:dyDescent="0.35">
      <c r="X1189" s="65"/>
      <c r="AX1189" s="74" t="s">
        <v>1242</v>
      </c>
    </row>
    <row r="1190" spans="24:50" ht="23.1" customHeight="1" x14ac:dyDescent="0.35">
      <c r="X1190" s="65"/>
      <c r="AX1190" s="74" t="s">
        <v>1243</v>
      </c>
    </row>
    <row r="1191" spans="24:50" ht="23.1" customHeight="1" x14ac:dyDescent="0.35">
      <c r="X1191" s="65"/>
      <c r="AX1191" s="74" t="s">
        <v>1244</v>
      </c>
    </row>
    <row r="1192" spans="24:50" ht="23.1" customHeight="1" x14ac:dyDescent="0.35">
      <c r="X1192" s="65"/>
      <c r="AX1192" s="74" t="s">
        <v>1245</v>
      </c>
    </row>
    <row r="1193" spans="24:50" ht="23.1" customHeight="1" x14ac:dyDescent="0.35">
      <c r="X1193" s="65"/>
      <c r="AX1193" s="74" t="s">
        <v>1246</v>
      </c>
    </row>
    <row r="1194" spans="24:50" ht="23.1" customHeight="1" x14ac:dyDescent="0.35">
      <c r="X1194" s="65"/>
      <c r="AX1194" s="74" t="s">
        <v>1247</v>
      </c>
    </row>
    <row r="1195" spans="24:50" ht="23.1" customHeight="1" x14ac:dyDescent="0.35">
      <c r="X1195" s="65"/>
      <c r="AX1195" s="74" t="s">
        <v>1248</v>
      </c>
    </row>
    <row r="1196" spans="24:50" ht="23.1" customHeight="1" x14ac:dyDescent="0.35">
      <c r="X1196" s="65"/>
      <c r="AX1196" s="74" t="s">
        <v>1249</v>
      </c>
    </row>
    <row r="1197" spans="24:50" ht="23.1" customHeight="1" x14ac:dyDescent="0.35">
      <c r="X1197" s="65"/>
      <c r="AX1197" s="74" t="s">
        <v>1250</v>
      </c>
    </row>
    <row r="1198" spans="24:50" ht="23.1" customHeight="1" x14ac:dyDescent="0.35">
      <c r="X1198" s="65"/>
      <c r="AX1198" s="74" t="s">
        <v>1251</v>
      </c>
    </row>
    <row r="1199" spans="24:50" ht="23.1" customHeight="1" x14ac:dyDescent="0.35">
      <c r="X1199" s="65"/>
      <c r="AX1199" s="74" t="s">
        <v>1252</v>
      </c>
    </row>
    <row r="1200" spans="24:50" ht="23.1" customHeight="1" x14ac:dyDescent="0.35">
      <c r="X1200" s="65"/>
      <c r="AX1200" s="74" t="s">
        <v>1253</v>
      </c>
    </row>
    <row r="1201" spans="24:50" ht="23.1" customHeight="1" x14ac:dyDescent="0.35">
      <c r="X1201" s="65"/>
      <c r="AX1201" s="74" t="s">
        <v>1254</v>
      </c>
    </row>
    <row r="1202" spans="24:50" ht="23.1" customHeight="1" x14ac:dyDescent="0.35">
      <c r="X1202" s="65"/>
      <c r="AX1202" s="74" t="s">
        <v>1255</v>
      </c>
    </row>
    <row r="1203" spans="24:50" ht="23.1" customHeight="1" x14ac:dyDescent="0.35">
      <c r="X1203" s="65"/>
      <c r="AX1203" s="74" t="s">
        <v>1256</v>
      </c>
    </row>
    <row r="1204" spans="24:50" ht="23.1" customHeight="1" x14ac:dyDescent="0.35">
      <c r="X1204" s="65"/>
      <c r="AX1204" s="74" t="s">
        <v>1257</v>
      </c>
    </row>
    <row r="1205" spans="24:50" ht="23.1" customHeight="1" x14ac:dyDescent="0.35">
      <c r="X1205" s="65"/>
      <c r="AX1205" s="74" t="s">
        <v>1258</v>
      </c>
    </row>
    <row r="1206" spans="24:50" ht="23.1" customHeight="1" x14ac:dyDescent="0.35">
      <c r="X1206" s="65"/>
      <c r="AX1206" s="74" t="s">
        <v>1259</v>
      </c>
    </row>
    <row r="1207" spans="24:50" ht="23.1" customHeight="1" x14ac:dyDescent="0.35">
      <c r="X1207" s="65"/>
      <c r="AX1207" s="74" t="s">
        <v>1260</v>
      </c>
    </row>
    <row r="1208" spans="24:50" ht="23.1" customHeight="1" x14ac:dyDescent="0.35">
      <c r="X1208" s="65"/>
      <c r="AX1208" s="74" t="s">
        <v>1261</v>
      </c>
    </row>
    <row r="1209" spans="24:50" ht="23.1" customHeight="1" x14ac:dyDescent="0.35">
      <c r="X1209" s="65"/>
      <c r="AX1209" s="74" t="s">
        <v>1262</v>
      </c>
    </row>
    <row r="1210" spans="24:50" ht="23.1" customHeight="1" x14ac:dyDescent="0.35">
      <c r="X1210" s="65"/>
      <c r="AX1210" s="74" t="s">
        <v>1263</v>
      </c>
    </row>
    <row r="1211" spans="24:50" ht="23.1" customHeight="1" x14ac:dyDescent="0.35">
      <c r="X1211" s="65"/>
      <c r="AX1211" s="74" t="s">
        <v>1264</v>
      </c>
    </row>
    <row r="1212" spans="24:50" ht="23.1" customHeight="1" x14ac:dyDescent="0.35">
      <c r="X1212" s="65"/>
      <c r="AX1212" s="74" t="s">
        <v>1265</v>
      </c>
    </row>
    <row r="1213" spans="24:50" ht="23.1" customHeight="1" x14ac:dyDescent="0.35">
      <c r="X1213" s="65"/>
      <c r="AX1213" s="74" t="s">
        <v>1266</v>
      </c>
    </row>
    <row r="1214" spans="24:50" ht="23.1" customHeight="1" x14ac:dyDescent="0.35">
      <c r="X1214" s="65"/>
      <c r="AX1214" s="74" t="s">
        <v>1267</v>
      </c>
    </row>
    <row r="1215" spans="24:50" ht="23.1" customHeight="1" x14ac:dyDescent="0.35">
      <c r="X1215" s="65"/>
      <c r="AX1215" s="74" t="s">
        <v>1268</v>
      </c>
    </row>
    <row r="1216" spans="24:50" ht="23.1" customHeight="1" x14ac:dyDescent="0.35">
      <c r="X1216" s="65"/>
      <c r="AX1216" s="74" t="s">
        <v>1269</v>
      </c>
    </row>
    <row r="1217" spans="24:50" ht="23.1" customHeight="1" x14ac:dyDescent="0.35">
      <c r="X1217" s="65"/>
      <c r="AX1217" s="74" t="s">
        <v>1270</v>
      </c>
    </row>
    <row r="1218" spans="24:50" ht="23.1" customHeight="1" x14ac:dyDescent="0.35">
      <c r="X1218" s="65"/>
      <c r="AX1218" s="74" t="s">
        <v>1271</v>
      </c>
    </row>
    <row r="1219" spans="24:50" ht="23.1" customHeight="1" x14ac:dyDescent="0.35">
      <c r="X1219" s="65"/>
      <c r="AX1219" s="74" t="s">
        <v>1272</v>
      </c>
    </row>
    <row r="1220" spans="24:50" ht="23.1" customHeight="1" x14ac:dyDescent="0.35">
      <c r="X1220" s="65"/>
      <c r="AX1220" s="74" t="s">
        <v>1273</v>
      </c>
    </row>
    <row r="1221" spans="24:50" ht="23.1" customHeight="1" x14ac:dyDescent="0.35">
      <c r="X1221" s="65"/>
      <c r="AX1221" s="74" t="s">
        <v>1274</v>
      </c>
    </row>
    <row r="1222" spans="24:50" ht="23.1" customHeight="1" x14ac:dyDescent="0.35">
      <c r="X1222" s="65"/>
      <c r="AX1222" s="74" t="s">
        <v>1275</v>
      </c>
    </row>
    <row r="1223" spans="24:50" ht="23.1" customHeight="1" x14ac:dyDescent="0.35">
      <c r="X1223" s="65"/>
      <c r="AX1223" s="74" t="s">
        <v>1276</v>
      </c>
    </row>
    <row r="1224" spans="24:50" ht="23.1" customHeight="1" x14ac:dyDescent="0.35">
      <c r="X1224" s="65"/>
      <c r="AX1224" s="74" t="s">
        <v>1277</v>
      </c>
    </row>
    <row r="1225" spans="24:50" ht="23.1" customHeight="1" x14ac:dyDescent="0.35">
      <c r="X1225" s="65"/>
      <c r="AX1225" s="74" t="s">
        <v>1278</v>
      </c>
    </row>
    <row r="1226" spans="24:50" ht="23.1" customHeight="1" x14ac:dyDescent="0.35">
      <c r="X1226" s="65"/>
      <c r="AX1226" s="74" t="s">
        <v>1279</v>
      </c>
    </row>
    <row r="1227" spans="24:50" ht="23.1" customHeight="1" x14ac:dyDescent="0.35">
      <c r="X1227" s="65"/>
      <c r="AX1227" s="74" t="s">
        <v>1280</v>
      </c>
    </row>
    <row r="1228" spans="24:50" ht="23.1" customHeight="1" x14ac:dyDescent="0.35">
      <c r="X1228" s="65"/>
      <c r="AX1228" s="74" t="s">
        <v>1281</v>
      </c>
    </row>
    <row r="1229" spans="24:50" ht="23.1" customHeight="1" x14ac:dyDescent="0.35">
      <c r="X1229" s="65"/>
      <c r="AX1229" s="74" t="s">
        <v>1282</v>
      </c>
    </row>
    <row r="1230" spans="24:50" ht="23.1" customHeight="1" x14ac:dyDescent="0.35">
      <c r="X1230" s="65"/>
      <c r="AX1230" s="74" t="s">
        <v>1283</v>
      </c>
    </row>
    <row r="1231" spans="24:50" ht="23.1" customHeight="1" x14ac:dyDescent="0.35">
      <c r="X1231" s="65"/>
      <c r="AX1231" s="74" t="s">
        <v>1284</v>
      </c>
    </row>
    <row r="1232" spans="24:50" ht="23.1" customHeight="1" x14ac:dyDescent="0.35">
      <c r="X1232" s="65"/>
      <c r="AX1232" s="74" t="s">
        <v>1285</v>
      </c>
    </row>
    <row r="1233" spans="24:50" ht="23.1" customHeight="1" x14ac:dyDescent="0.35">
      <c r="X1233" s="65"/>
      <c r="AX1233" s="74" t="s">
        <v>1286</v>
      </c>
    </row>
    <row r="1234" spans="24:50" ht="23.1" customHeight="1" x14ac:dyDescent="0.35">
      <c r="X1234" s="65"/>
      <c r="AX1234" s="74" t="s">
        <v>1287</v>
      </c>
    </row>
    <row r="1235" spans="24:50" ht="23.1" customHeight="1" x14ac:dyDescent="0.35">
      <c r="X1235" s="65"/>
      <c r="AX1235" s="74" t="s">
        <v>1288</v>
      </c>
    </row>
    <row r="1236" spans="24:50" ht="23.1" customHeight="1" x14ac:dyDescent="0.35">
      <c r="X1236" s="65"/>
      <c r="AX1236" s="74" t="s">
        <v>1289</v>
      </c>
    </row>
    <row r="1237" spans="24:50" ht="23.1" customHeight="1" x14ac:dyDescent="0.35">
      <c r="X1237" s="65"/>
      <c r="AX1237" s="74" t="s">
        <v>1290</v>
      </c>
    </row>
    <row r="1238" spans="24:50" ht="23.1" customHeight="1" x14ac:dyDescent="0.35">
      <c r="X1238" s="65"/>
      <c r="AX1238" s="74" t="s">
        <v>1291</v>
      </c>
    </row>
    <row r="1239" spans="24:50" ht="23.1" customHeight="1" x14ac:dyDescent="0.35">
      <c r="X1239" s="65"/>
      <c r="AX1239" s="74" t="s">
        <v>1292</v>
      </c>
    </row>
    <row r="1240" spans="24:50" ht="23.1" customHeight="1" x14ac:dyDescent="0.35">
      <c r="X1240" s="65"/>
      <c r="AX1240" s="74" t="s">
        <v>1293</v>
      </c>
    </row>
    <row r="1241" spans="24:50" ht="23.1" customHeight="1" x14ac:dyDescent="0.35">
      <c r="X1241" s="65"/>
      <c r="AX1241" s="74" t="s">
        <v>1294</v>
      </c>
    </row>
    <row r="1242" spans="24:50" ht="23.1" customHeight="1" x14ac:dyDescent="0.35">
      <c r="X1242" s="65"/>
      <c r="AX1242" s="74" t="s">
        <v>1295</v>
      </c>
    </row>
    <row r="1243" spans="24:50" ht="23.1" customHeight="1" x14ac:dyDescent="0.35">
      <c r="X1243" s="65"/>
      <c r="AX1243" s="74" t="s">
        <v>1296</v>
      </c>
    </row>
    <row r="1244" spans="24:50" ht="23.1" customHeight="1" x14ac:dyDescent="0.35">
      <c r="X1244" s="65"/>
      <c r="AX1244" s="74" t="s">
        <v>1297</v>
      </c>
    </row>
    <row r="1245" spans="24:50" ht="23.1" customHeight="1" x14ac:dyDescent="0.35">
      <c r="X1245" s="65"/>
      <c r="AX1245" s="74" t="s">
        <v>1298</v>
      </c>
    </row>
    <row r="1246" spans="24:50" ht="23.1" customHeight="1" x14ac:dyDescent="0.35">
      <c r="X1246" s="65"/>
      <c r="AX1246" s="74" t="s">
        <v>1299</v>
      </c>
    </row>
    <row r="1247" spans="24:50" ht="23.1" customHeight="1" x14ac:dyDescent="0.35">
      <c r="X1247" s="65"/>
      <c r="AX1247" s="74" t="s">
        <v>1300</v>
      </c>
    </row>
    <row r="1248" spans="24:50" ht="23.1" customHeight="1" x14ac:dyDescent="0.35">
      <c r="X1248" s="65"/>
      <c r="AX1248" s="74" t="s">
        <v>1301</v>
      </c>
    </row>
    <row r="1249" spans="24:50" ht="23.1" customHeight="1" x14ac:dyDescent="0.35">
      <c r="X1249" s="65"/>
      <c r="AX1249" s="74" t="s">
        <v>1302</v>
      </c>
    </row>
    <row r="1250" spans="24:50" ht="23.1" customHeight="1" x14ac:dyDescent="0.35">
      <c r="X1250" s="65"/>
      <c r="AX1250" s="74" t="s">
        <v>1303</v>
      </c>
    </row>
    <row r="1251" spans="24:50" ht="23.1" customHeight="1" x14ac:dyDescent="0.35">
      <c r="X1251" s="65"/>
      <c r="AX1251" s="74" t="s">
        <v>1304</v>
      </c>
    </row>
    <row r="1252" spans="24:50" ht="23.1" customHeight="1" x14ac:dyDescent="0.35">
      <c r="X1252" s="65"/>
      <c r="AX1252" s="74" t="s">
        <v>1305</v>
      </c>
    </row>
    <row r="1253" spans="24:50" ht="23.1" customHeight="1" x14ac:dyDescent="0.35">
      <c r="X1253" s="65"/>
      <c r="AX1253" s="74" t="s">
        <v>1306</v>
      </c>
    </row>
    <row r="1254" spans="24:50" ht="23.1" customHeight="1" x14ac:dyDescent="0.35">
      <c r="X1254" s="65"/>
      <c r="AX1254" s="74" t="s">
        <v>1307</v>
      </c>
    </row>
    <row r="1255" spans="24:50" ht="23.1" customHeight="1" x14ac:dyDescent="0.35">
      <c r="X1255" s="65"/>
      <c r="AX1255" s="74" t="s">
        <v>1308</v>
      </c>
    </row>
    <row r="1256" spans="24:50" ht="23.1" customHeight="1" x14ac:dyDescent="0.35">
      <c r="X1256" s="65"/>
      <c r="AX1256" s="74" t="s">
        <v>1309</v>
      </c>
    </row>
    <row r="1257" spans="24:50" ht="23.1" customHeight="1" x14ac:dyDescent="0.35">
      <c r="X1257" s="65"/>
      <c r="AX1257" s="74" t="s">
        <v>1310</v>
      </c>
    </row>
    <row r="1258" spans="24:50" ht="23.1" customHeight="1" x14ac:dyDescent="0.35">
      <c r="X1258" s="65"/>
      <c r="AX1258" s="74" t="s">
        <v>1311</v>
      </c>
    </row>
    <row r="1259" spans="24:50" ht="23.1" customHeight="1" x14ac:dyDescent="0.35">
      <c r="X1259" s="65"/>
      <c r="AX1259" s="74" t="s">
        <v>1312</v>
      </c>
    </row>
    <row r="1260" spans="24:50" ht="23.1" customHeight="1" x14ac:dyDescent="0.35">
      <c r="X1260" s="65"/>
      <c r="AX1260" s="74" t="s">
        <v>1313</v>
      </c>
    </row>
    <row r="1261" spans="24:50" ht="23.1" customHeight="1" x14ac:dyDescent="0.35">
      <c r="X1261" s="65"/>
      <c r="AX1261" s="74" t="s">
        <v>1314</v>
      </c>
    </row>
    <row r="1262" spans="24:50" ht="23.1" customHeight="1" x14ac:dyDescent="0.35">
      <c r="X1262" s="65"/>
      <c r="AX1262" s="74" t="s">
        <v>1315</v>
      </c>
    </row>
    <row r="1263" spans="24:50" ht="23.1" customHeight="1" x14ac:dyDescent="0.35">
      <c r="X1263" s="65"/>
      <c r="AX1263" s="74" t="s">
        <v>1316</v>
      </c>
    </row>
    <row r="1264" spans="24:50" ht="23.1" customHeight="1" x14ac:dyDescent="0.35">
      <c r="X1264" s="65"/>
      <c r="AX1264" s="74" t="s">
        <v>1317</v>
      </c>
    </row>
    <row r="1265" spans="24:50" ht="23.1" customHeight="1" x14ac:dyDescent="0.35">
      <c r="X1265" s="65"/>
      <c r="AX1265" s="74" t="s">
        <v>1318</v>
      </c>
    </row>
    <row r="1266" spans="24:50" ht="23.1" customHeight="1" x14ac:dyDescent="0.35">
      <c r="X1266" s="65"/>
      <c r="AX1266" s="74" t="s">
        <v>1319</v>
      </c>
    </row>
    <row r="1267" spans="24:50" ht="23.1" customHeight="1" x14ac:dyDescent="0.35">
      <c r="X1267" s="65"/>
      <c r="AX1267" s="74" t="s">
        <v>1320</v>
      </c>
    </row>
    <row r="1268" spans="24:50" ht="23.1" customHeight="1" x14ac:dyDescent="0.35">
      <c r="X1268" s="65"/>
      <c r="AX1268" s="74" t="s">
        <v>1321</v>
      </c>
    </row>
    <row r="1269" spans="24:50" ht="23.1" customHeight="1" x14ac:dyDescent="0.35">
      <c r="X1269" s="65"/>
      <c r="AX1269" s="74" t="s">
        <v>1322</v>
      </c>
    </row>
    <row r="1270" spans="24:50" ht="23.1" customHeight="1" x14ac:dyDescent="0.35">
      <c r="X1270" s="65"/>
      <c r="AX1270" s="74" t="s">
        <v>1323</v>
      </c>
    </row>
    <row r="1271" spans="24:50" ht="23.1" customHeight="1" x14ac:dyDescent="0.35">
      <c r="X1271" s="65"/>
      <c r="AX1271" s="74" t="s">
        <v>1324</v>
      </c>
    </row>
    <row r="1272" spans="24:50" ht="23.1" customHeight="1" x14ac:dyDescent="0.35">
      <c r="X1272" s="65"/>
      <c r="AX1272" s="74" t="s">
        <v>1325</v>
      </c>
    </row>
    <row r="1273" spans="24:50" ht="23.1" customHeight="1" x14ac:dyDescent="0.35">
      <c r="X1273" s="65"/>
      <c r="AX1273" s="74" t="s">
        <v>1326</v>
      </c>
    </row>
    <row r="1274" spans="24:50" ht="23.1" customHeight="1" x14ac:dyDescent="0.35">
      <c r="X1274" s="65"/>
      <c r="AX1274" s="74" t="s">
        <v>1327</v>
      </c>
    </row>
    <row r="1275" spans="24:50" ht="23.1" customHeight="1" x14ac:dyDescent="0.35">
      <c r="X1275" s="65"/>
      <c r="AX1275" s="74" t="s">
        <v>1328</v>
      </c>
    </row>
    <row r="1276" spans="24:50" ht="23.1" customHeight="1" x14ac:dyDescent="0.35">
      <c r="X1276" s="65"/>
      <c r="AX1276" s="74" t="s">
        <v>1329</v>
      </c>
    </row>
    <row r="1277" spans="24:50" ht="23.1" customHeight="1" x14ac:dyDescent="0.35">
      <c r="X1277" s="65"/>
      <c r="AX1277" s="74" t="s">
        <v>1330</v>
      </c>
    </row>
    <row r="1278" spans="24:50" ht="23.1" customHeight="1" x14ac:dyDescent="0.35">
      <c r="X1278" s="65"/>
      <c r="AX1278" s="74" t="s">
        <v>1331</v>
      </c>
    </row>
    <row r="1279" spans="24:50" ht="23.1" customHeight="1" x14ac:dyDescent="0.35">
      <c r="X1279" s="65"/>
      <c r="AX1279" s="74" t="s">
        <v>1332</v>
      </c>
    </row>
    <row r="1280" spans="24:50" ht="23.1" customHeight="1" x14ac:dyDescent="0.35">
      <c r="X1280" s="65"/>
      <c r="AX1280" s="74" t="s">
        <v>1333</v>
      </c>
    </row>
    <row r="1281" spans="24:50" ht="23.1" customHeight="1" x14ac:dyDescent="0.35">
      <c r="X1281" s="65"/>
      <c r="AX1281" s="74" t="s">
        <v>1334</v>
      </c>
    </row>
    <row r="1282" spans="24:50" ht="23.1" customHeight="1" x14ac:dyDescent="0.35">
      <c r="X1282" s="65"/>
      <c r="AX1282" s="74" t="s">
        <v>1335</v>
      </c>
    </row>
    <row r="1283" spans="24:50" ht="23.1" customHeight="1" x14ac:dyDescent="0.35">
      <c r="X1283" s="65"/>
      <c r="AX1283" s="74" t="s">
        <v>1336</v>
      </c>
    </row>
    <row r="1284" spans="24:50" ht="23.1" customHeight="1" x14ac:dyDescent="0.35">
      <c r="X1284" s="65"/>
      <c r="AX1284" s="74" t="s">
        <v>1337</v>
      </c>
    </row>
    <row r="1285" spans="24:50" ht="23.1" customHeight="1" x14ac:dyDescent="0.35">
      <c r="X1285" s="65"/>
      <c r="AX1285" s="74" t="s">
        <v>1338</v>
      </c>
    </row>
    <row r="1286" spans="24:50" ht="23.1" customHeight="1" x14ac:dyDescent="0.35">
      <c r="X1286" s="65"/>
      <c r="AX1286" s="74" t="s">
        <v>1339</v>
      </c>
    </row>
    <row r="1287" spans="24:50" ht="23.1" customHeight="1" x14ac:dyDescent="0.35">
      <c r="X1287" s="65"/>
      <c r="AX1287" s="74" t="s">
        <v>1340</v>
      </c>
    </row>
    <row r="1288" spans="24:50" ht="23.1" customHeight="1" x14ac:dyDescent="0.35">
      <c r="X1288" s="65"/>
      <c r="AX1288" s="74" t="s">
        <v>1341</v>
      </c>
    </row>
    <row r="1289" spans="24:50" ht="23.1" customHeight="1" x14ac:dyDescent="0.35">
      <c r="X1289" s="65"/>
      <c r="AX1289" s="74" t="s">
        <v>1342</v>
      </c>
    </row>
    <row r="1290" spans="24:50" ht="23.1" customHeight="1" x14ac:dyDescent="0.35">
      <c r="X1290" s="65"/>
      <c r="AX1290" s="74" t="s">
        <v>1343</v>
      </c>
    </row>
    <row r="1291" spans="24:50" ht="23.1" customHeight="1" x14ac:dyDescent="0.35">
      <c r="X1291" s="65"/>
      <c r="AX1291" s="74" t="s">
        <v>1344</v>
      </c>
    </row>
    <row r="1292" spans="24:50" ht="23.1" customHeight="1" x14ac:dyDescent="0.35">
      <c r="X1292" s="65"/>
      <c r="AX1292" s="74" t="s">
        <v>1345</v>
      </c>
    </row>
    <row r="1293" spans="24:50" ht="23.1" customHeight="1" x14ac:dyDescent="0.35">
      <c r="X1293" s="65"/>
      <c r="AX1293" s="74" t="s">
        <v>1346</v>
      </c>
    </row>
    <row r="1294" spans="24:50" ht="23.1" customHeight="1" x14ac:dyDescent="0.35">
      <c r="X1294" s="65"/>
      <c r="AX1294" s="74" t="s">
        <v>1347</v>
      </c>
    </row>
    <row r="1295" spans="24:50" ht="23.1" customHeight="1" x14ac:dyDescent="0.35">
      <c r="X1295" s="65"/>
      <c r="AX1295" s="74" t="s">
        <v>1348</v>
      </c>
    </row>
    <row r="1296" spans="24:50" ht="23.1" customHeight="1" x14ac:dyDescent="0.35">
      <c r="X1296" s="65"/>
      <c r="AX1296" s="74" t="s">
        <v>1349</v>
      </c>
    </row>
    <row r="1297" spans="24:50" ht="23.1" customHeight="1" x14ac:dyDescent="0.35">
      <c r="X1297" s="65"/>
      <c r="AX1297" s="74" t="s">
        <v>1350</v>
      </c>
    </row>
    <row r="1298" spans="24:50" ht="23.1" customHeight="1" x14ac:dyDescent="0.35">
      <c r="X1298" s="65"/>
      <c r="AX1298" s="74" t="s">
        <v>1351</v>
      </c>
    </row>
    <row r="1299" spans="24:50" ht="23.1" customHeight="1" x14ac:dyDescent="0.35">
      <c r="X1299" s="65"/>
      <c r="AX1299" s="74" t="s">
        <v>1352</v>
      </c>
    </row>
    <row r="1300" spans="24:50" ht="23.1" customHeight="1" x14ac:dyDescent="0.35">
      <c r="X1300" s="65"/>
      <c r="AX1300" s="74" t="s">
        <v>1353</v>
      </c>
    </row>
    <row r="1301" spans="24:50" ht="23.1" customHeight="1" x14ac:dyDescent="0.35">
      <c r="X1301" s="65"/>
      <c r="AX1301" s="74" t="s">
        <v>1354</v>
      </c>
    </row>
    <row r="1302" spans="24:50" ht="23.1" customHeight="1" x14ac:dyDescent="0.35">
      <c r="X1302" s="65"/>
      <c r="AX1302" s="74" t="s">
        <v>1355</v>
      </c>
    </row>
    <row r="1303" spans="24:50" ht="23.1" customHeight="1" x14ac:dyDescent="0.35">
      <c r="X1303" s="65"/>
      <c r="AX1303" s="74" t="s">
        <v>1356</v>
      </c>
    </row>
    <row r="1304" spans="24:50" ht="23.1" customHeight="1" x14ac:dyDescent="0.35">
      <c r="X1304" s="65"/>
      <c r="AX1304" s="74" t="s">
        <v>1357</v>
      </c>
    </row>
    <row r="1305" spans="24:50" ht="23.1" customHeight="1" x14ac:dyDescent="0.35">
      <c r="X1305" s="65"/>
      <c r="AX1305" s="74" t="s">
        <v>1358</v>
      </c>
    </row>
    <row r="1306" spans="24:50" ht="23.1" customHeight="1" x14ac:dyDescent="0.35">
      <c r="X1306" s="65"/>
      <c r="AX1306" s="74" t="s">
        <v>1359</v>
      </c>
    </row>
    <row r="1307" spans="24:50" ht="23.1" customHeight="1" x14ac:dyDescent="0.35">
      <c r="X1307" s="65"/>
      <c r="AX1307" s="74" t="s">
        <v>1360</v>
      </c>
    </row>
    <row r="1308" spans="24:50" ht="23.1" customHeight="1" x14ac:dyDescent="0.35">
      <c r="X1308" s="65"/>
      <c r="AX1308" s="74" t="s">
        <v>1361</v>
      </c>
    </row>
    <row r="1309" spans="24:50" ht="23.1" customHeight="1" x14ac:dyDescent="0.35">
      <c r="X1309" s="65"/>
      <c r="AX1309" s="74" t="s">
        <v>1362</v>
      </c>
    </row>
    <row r="1310" spans="24:50" ht="23.1" customHeight="1" x14ac:dyDescent="0.35">
      <c r="X1310" s="65"/>
      <c r="AX1310" s="74" t="s">
        <v>1363</v>
      </c>
    </row>
    <row r="1311" spans="24:50" ht="23.1" customHeight="1" x14ac:dyDescent="0.35">
      <c r="X1311" s="65"/>
      <c r="AX1311" s="74" t="s">
        <v>1364</v>
      </c>
    </row>
    <row r="1312" spans="24:50" ht="23.1" customHeight="1" x14ac:dyDescent="0.35">
      <c r="X1312" s="65"/>
      <c r="AX1312" s="74" t="s">
        <v>1365</v>
      </c>
    </row>
    <row r="1313" spans="24:50" ht="23.1" customHeight="1" x14ac:dyDescent="0.35">
      <c r="X1313" s="65"/>
      <c r="AX1313" s="74" t="s">
        <v>1366</v>
      </c>
    </row>
    <row r="1314" spans="24:50" ht="23.1" customHeight="1" x14ac:dyDescent="0.35">
      <c r="X1314" s="65"/>
      <c r="AX1314" s="74" t="s">
        <v>1367</v>
      </c>
    </row>
    <row r="1315" spans="24:50" ht="23.1" customHeight="1" x14ac:dyDescent="0.35">
      <c r="X1315" s="65"/>
      <c r="AX1315" s="74" t="s">
        <v>1368</v>
      </c>
    </row>
    <row r="1316" spans="24:50" ht="23.1" customHeight="1" x14ac:dyDescent="0.35">
      <c r="X1316" s="65"/>
      <c r="AX1316" s="74" t="s">
        <v>1369</v>
      </c>
    </row>
    <row r="1317" spans="24:50" ht="23.1" customHeight="1" x14ac:dyDescent="0.35">
      <c r="X1317" s="65"/>
      <c r="AX1317" s="74" t="s">
        <v>1370</v>
      </c>
    </row>
    <row r="1318" spans="24:50" ht="23.1" customHeight="1" x14ac:dyDescent="0.35">
      <c r="X1318" s="65"/>
      <c r="AX1318" s="74" t="s">
        <v>1371</v>
      </c>
    </row>
    <row r="1319" spans="24:50" ht="23.1" customHeight="1" x14ac:dyDescent="0.35">
      <c r="X1319" s="65"/>
      <c r="AX1319" s="74" t="s">
        <v>1372</v>
      </c>
    </row>
    <row r="1320" spans="24:50" ht="23.1" customHeight="1" x14ac:dyDescent="0.35">
      <c r="X1320" s="65"/>
      <c r="AX1320" s="74" t="s">
        <v>1373</v>
      </c>
    </row>
    <row r="1321" spans="24:50" ht="23.1" customHeight="1" x14ac:dyDescent="0.35">
      <c r="X1321" s="65"/>
      <c r="AX1321" s="74" t="s">
        <v>1374</v>
      </c>
    </row>
    <row r="1322" spans="24:50" ht="23.1" customHeight="1" x14ac:dyDescent="0.35">
      <c r="X1322" s="65"/>
      <c r="AX1322" s="74" t="s">
        <v>1375</v>
      </c>
    </row>
    <row r="1323" spans="24:50" ht="23.1" customHeight="1" x14ac:dyDescent="0.35">
      <c r="X1323" s="65"/>
      <c r="AX1323" s="74" t="s">
        <v>1376</v>
      </c>
    </row>
    <row r="1324" spans="24:50" ht="23.1" customHeight="1" x14ac:dyDescent="0.35">
      <c r="X1324" s="65"/>
      <c r="AX1324" s="74" t="s">
        <v>1377</v>
      </c>
    </row>
    <row r="1325" spans="24:50" ht="23.1" customHeight="1" x14ac:dyDescent="0.35">
      <c r="X1325" s="65"/>
      <c r="AX1325" s="74" t="s">
        <v>1378</v>
      </c>
    </row>
    <row r="1326" spans="24:50" ht="23.1" customHeight="1" x14ac:dyDescent="0.35">
      <c r="X1326" s="65"/>
      <c r="AX1326" s="74" t="s">
        <v>1379</v>
      </c>
    </row>
    <row r="1327" spans="24:50" ht="23.1" customHeight="1" x14ac:dyDescent="0.35">
      <c r="X1327" s="65"/>
      <c r="AX1327" s="74" t="s">
        <v>1380</v>
      </c>
    </row>
    <row r="1328" spans="24:50" ht="23.1" customHeight="1" x14ac:dyDescent="0.35">
      <c r="X1328" s="65"/>
      <c r="AX1328" s="74" t="s">
        <v>1381</v>
      </c>
    </row>
    <row r="1329" spans="24:50" ht="23.1" customHeight="1" x14ac:dyDescent="0.35">
      <c r="X1329" s="65"/>
      <c r="AX1329" s="74" t="s">
        <v>1382</v>
      </c>
    </row>
    <row r="1330" spans="24:50" ht="23.1" customHeight="1" x14ac:dyDescent="0.35">
      <c r="X1330" s="65"/>
      <c r="AX1330" s="74" t="s">
        <v>1383</v>
      </c>
    </row>
    <row r="1331" spans="24:50" ht="23.1" customHeight="1" x14ac:dyDescent="0.35">
      <c r="X1331" s="65"/>
      <c r="AX1331" s="74" t="s">
        <v>1384</v>
      </c>
    </row>
    <row r="1332" spans="24:50" ht="23.1" customHeight="1" x14ac:dyDescent="0.35">
      <c r="X1332" s="65"/>
      <c r="AX1332" s="74" t="s">
        <v>1385</v>
      </c>
    </row>
    <row r="1333" spans="24:50" ht="23.1" customHeight="1" x14ac:dyDescent="0.35">
      <c r="X1333" s="65"/>
      <c r="AX1333" s="74" t="s">
        <v>1386</v>
      </c>
    </row>
    <row r="1334" spans="24:50" ht="23.1" customHeight="1" x14ac:dyDescent="0.35">
      <c r="X1334" s="65"/>
      <c r="AX1334" s="74" t="s">
        <v>1387</v>
      </c>
    </row>
    <row r="1335" spans="24:50" ht="23.1" customHeight="1" x14ac:dyDescent="0.35">
      <c r="X1335" s="65"/>
      <c r="AX1335" s="74" t="s">
        <v>1388</v>
      </c>
    </row>
    <row r="1336" spans="24:50" ht="23.1" customHeight="1" x14ac:dyDescent="0.35">
      <c r="X1336" s="65"/>
      <c r="AX1336" s="74" t="s">
        <v>1389</v>
      </c>
    </row>
    <row r="1337" spans="24:50" ht="23.1" customHeight="1" x14ac:dyDescent="0.35">
      <c r="X1337" s="65"/>
      <c r="AX1337" s="74" t="s">
        <v>1390</v>
      </c>
    </row>
    <row r="1338" spans="24:50" ht="23.1" customHeight="1" x14ac:dyDescent="0.35">
      <c r="X1338" s="65"/>
      <c r="AX1338" s="74" t="s">
        <v>1391</v>
      </c>
    </row>
    <row r="1339" spans="24:50" ht="23.1" customHeight="1" x14ac:dyDescent="0.35">
      <c r="X1339" s="65"/>
      <c r="AX1339" s="74" t="s">
        <v>1392</v>
      </c>
    </row>
    <row r="1340" spans="24:50" ht="23.1" customHeight="1" x14ac:dyDescent="0.35">
      <c r="X1340" s="65"/>
      <c r="AX1340" s="74" t="s">
        <v>1393</v>
      </c>
    </row>
    <row r="1341" spans="24:50" ht="23.1" customHeight="1" x14ac:dyDescent="0.35">
      <c r="X1341" s="65"/>
      <c r="AX1341" s="74" t="s">
        <v>1394</v>
      </c>
    </row>
    <row r="1342" spans="24:50" ht="23.1" customHeight="1" x14ac:dyDescent="0.35">
      <c r="X1342" s="65"/>
      <c r="AX1342" s="74" t="s">
        <v>1395</v>
      </c>
    </row>
    <row r="1343" spans="24:50" ht="23.1" customHeight="1" x14ac:dyDescent="0.35">
      <c r="X1343" s="65"/>
      <c r="AX1343" s="74" t="s">
        <v>1396</v>
      </c>
    </row>
    <row r="1344" spans="24:50" ht="23.1" customHeight="1" x14ac:dyDescent="0.35">
      <c r="X1344" s="65"/>
      <c r="AX1344" s="74" t="s">
        <v>1397</v>
      </c>
    </row>
    <row r="1345" spans="24:50" ht="23.1" customHeight="1" x14ac:dyDescent="0.35">
      <c r="X1345" s="65"/>
      <c r="AX1345" s="74" t="s">
        <v>1398</v>
      </c>
    </row>
    <row r="1346" spans="24:50" ht="23.1" customHeight="1" x14ac:dyDescent="0.35">
      <c r="X1346" s="65"/>
      <c r="AX1346" s="74" t="s">
        <v>1399</v>
      </c>
    </row>
    <row r="1347" spans="24:50" ht="23.1" customHeight="1" x14ac:dyDescent="0.35">
      <c r="X1347" s="65"/>
      <c r="AX1347" s="74" t="s">
        <v>1400</v>
      </c>
    </row>
    <row r="1348" spans="24:50" ht="23.1" customHeight="1" x14ac:dyDescent="0.35">
      <c r="X1348" s="65"/>
      <c r="AX1348" s="74" t="s">
        <v>1401</v>
      </c>
    </row>
    <row r="1349" spans="24:50" ht="23.1" customHeight="1" x14ac:dyDescent="0.35">
      <c r="X1349" s="65"/>
      <c r="AX1349" s="74" t="s">
        <v>1402</v>
      </c>
    </row>
    <row r="1350" spans="24:50" ht="23.1" customHeight="1" x14ac:dyDescent="0.35">
      <c r="X1350" s="65"/>
      <c r="AX1350" s="74" t="s">
        <v>1403</v>
      </c>
    </row>
    <row r="1351" spans="24:50" ht="23.1" customHeight="1" x14ac:dyDescent="0.35">
      <c r="X1351" s="65"/>
      <c r="AX1351" s="74" t="s">
        <v>1404</v>
      </c>
    </row>
    <row r="1352" spans="24:50" ht="23.1" customHeight="1" x14ac:dyDescent="0.35">
      <c r="X1352" s="65"/>
      <c r="AX1352" s="74" t="s">
        <v>1405</v>
      </c>
    </row>
    <row r="1353" spans="24:50" ht="23.1" customHeight="1" x14ac:dyDescent="0.35">
      <c r="X1353" s="65"/>
      <c r="AX1353" s="74" t="s">
        <v>1406</v>
      </c>
    </row>
    <row r="1354" spans="24:50" ht="23.1" customHeight="1" x14ac:dyDescent="0.35">
      <c r="X1354" s="65"/>
      <c r="AX1354" s="74" t="s">
        <v>1407</v>
      </c>
    </row>
    <row r="1355" spans="24:50" ht="23.1" customHeight="1" x14ac:dyDescent="0.35">
      <c r="X1355" s="65"/>
      <c r="AX1355" s="74" t="s">
        <v>1408</v>
      </c>
    </row>
    <row r="1356" spans="24:50" ht="23.1" customHeight="1" x14ac:dyDescent="0.35">
      <c r="X1356" s="65"/>
      <c r="AX1356" s="74" t="s">
        <v>1409</v>
      </c>
    </row>
    <row r="1357" spans="24:50" ht="23.1" customHeight="1" x14ac:dyDescent="0.35">
      <c r="X1357" s="65"/>
      <c r="AX1357" s="74" t="s">
        <v>1410</v>
      </c>
    </row>
    <row r="1358" spans="24:50" ht="23.1" customHeight="1" x14ac:dyDescent="0.35">
      <c r="X1358" s="65"/>
      <c r="AX1358" s="74" t="s">
        <v>1411</v>
      </c>
    </row>
    <row r="1359" spans="24:50" ht="23.1" customHeight="1" x14ac:dyDescent="0.35">
      <c r="X1359" s="65"/>
      <c r="AX1359" s="74" t="s">
        <v>1412</v>
      </c>
    </row>
    <row r="1360" spans="24:50" ht="23.1" customHeight="1" x14ac:dyDescent="0.35">
      <c r="X1360" s="65"/>
      <c r="AX1360" s="74" t="s">
        <v>1413</v>
      </c>
    </row>
    <row r="1361" spans="24:50" ht="23.1" customHeight="1" x14ac:dyDescent="0.35">
      <c r="X1361" s="65"/>
      <c r="AX1361" s="74" t="s">
        <v>1414</v>
      </c>
    </row>
    <row r="1362" spans="24:50" ht="23.1" customHeight="1" x14ac:dyDescent="0.35">
      <c r="X1362" s="65"/>
      <c r="AX1362" s="74" t="s">
        <v>1415</v>
      </c>
    </row>
    <row r="1363" spans="24:50" ht="23.1" customHeight="1" x14ac:dyDescent="0.35">
      <c r="X1363" s="65"/>
      <c r="AX1363" s="74" t="s">
        <v>1416</v>
      </c>
    </row>
    <row r="1364" spans="24:50" ht="23.1" customHeight="1" x14ac:dyDescent="0.35">
      <c r="X1364" s="65"/>
      <c r="AX1364" s="74" t="s">
        <v>1417</v>
      </c>
    </row>
    <row r="1365" spans="24:50" ht="23.1" customHeight="1" x14ac:dyDescent="0.35">
      <c r="X1365" s="65"/>
      <c r="AX1365" s="74" t="s">
        <v>1418</v>
      </c>
    </row>
    <row r="1366" spans="24:50" ht="23.1" customHeight="1" x14ac:dyDescent="0.35">
      <c r="X1366" s="65"/>
      <c r="AX1366" s="74" t="s">
        <v>1419</v>
      </c>
    </row>
    <row r="1367" spans="24:50" ht="23.1" customHeight="1" x14ac:dyDescent="0.35">
      <c r="X1367" s="65"/>
      <c r="AX1367" s="74" t="s">
        <v>1420</v>
      </c>
    </row>
    <row r="1368" spans="24:50" ht="23.1" customHeight="1" x14ac:dyDescent="0.35">
      <c r="X1368" s="65"/>
      <c r="AX1368" s="74" t="s">
        <v>1421</v>
      </c>
    </row>
    <row r="1369" spans="24:50" ht="23.1" customHeight="1" x14ac:dyDescent="0.35">
      <c r="X1369" s="65"/>
      <c r="AX1369" s="74" t="s">
        <v>1422</v>
      </c>
    </row>
    <row r="1370" spans="24:50" ht="23.1" customHeight="1" x14ac:dyDescent="0.35">
      <c r="X1370" s="65"/>
      <c r="AX1370" s="74" t="s">
        <v>1423</v>
      </c>
    </row>
    <row r="1371" spans="24:50" ht="23.1" customHeight="1" x14ac:dyDescent="0.35">
      <c r="X1371" s="65"/>
      <c r="AX1371" s="74" t="s">
        <v>1424</v>
      </c>
    </row>
    <row r="1372" spans="24:50" ht="23.1" customHeight="1" x14ac:dyDescent="0.35">
      <c r="X1372" s="65"/>
      <c r="AX1372" s="74" t="s">
        <v>1425</v>
      </c>
    </row>
    <row r="1373" spans="24:50" ht="23.1" customHeight="1" x14ac:dyDescent="0.35">
      <c r="X1373" s="65"/>
      <c r="AX1373" s="74" t="s">
        <v>1426</v>
      </c>
    </row>
    <row r="1374" spans="24:50" ht="23.1" customHeight="1" x14ac:dyDescent="0.35">
      <c r="X1374" s="65"/>
      <c r="AX1374" s="74" t="s">
        <v>1427</v>
      </c>
    </row>
    <row r="1375" spans="24:50" ht="23.1" customHeight="1" x14ac:dyDescent="0.35">
      <c r="X1375" s="65"/>
      <c r="AX1375" s="74" t="s">
        <v>1428</v>
      </c>
    </row>
    <row r="1376" spans="24:50" ht="23.1" customHeight="1" x14ac:dyDescent="0.35">
      <c r="X1376" s="65"/>
      <c r="AX1376" s="74" t="s">
        <v>1429</v>
      </c>
    </row>
    <row r="1377" spans="24:50" ht="23.1" customHeight="1" x14ac:dyDescent="0.35">
      <c r="X1377" s="65"/>
      <c r="AX1377" s="74" t="s">
        <v>1430</v>
      </c>
    </row>
    <row r="1378" spans="24:50" ht="23.1" customHeight="1" x14ac:dyDescent="0.35">
      <c r="X1378" s="65"/>
      <c r="AX1378" s="74" t="s">
        <v>1431</v>
      </c>
    </row>
    <row r="1379" spans="24:50" ht="23.1" customHeight="1" x14ac:dyDescent="0.35">
      <c r="X1379" s="65"/>
      <c r="AX1379" s="74" t="s">
        <v>1432</v>
      </c>
    </row>
    <row r="1380" spans="24:50" ht="23.1" customHeight="1" x14ac:dyDescent="0.35">
      <c r="X1380" s="65"/>
      <c r="AX1380" s="74" t="s">
        <v>1433</v>
      </c>
    </row>
    <row r="1381" spans="24:50" ht="23.1" customHeight="1" x14ac:dyDescent="0.35">
      <c r="X1381" s="65"/>
      <c r="AX1381" s="74" t="s">
        <v>1434</v>
      </c>
    </row>
    <row r="1382" spans="24:50" ht="23.1" customHeight="1" x14ac:dyDescent="0.35">
      <c r="X1382" s="65"/>
      <c r="AX1382" s="74" t="s">
        <v>1435</v>
      </c>
    </row>
    <row r="1383" spans="24:50" ht="23.1" customHeight="1" x14ac:dyDescent="0.35">
      <c r="X1383" s="65"/>
      <c r="AX1383" s="74" t="s">
        <v>1436</v>
      </c>
    </row>
    <row r="1384" spans="24:50" ht="23.1" customHeight="1" x14ac:dyDescent="0.35">
      <c r="X1384" s="65"/>
      <c r="AX1384" s="74" t="s">
        <v>1437</v>
      </c>
    </row>
    <row r="1385" spans="24:50" ht="23.1" customHeight="1" x14ac:dyDescent="0.35">
      <c r="X1385" s="65"/>
      <c r="AX1385" s="74" t="s">
        <v>1438</v>
      </c>
    </row>
    <row r="1386" spans="24:50" ht="23.1" customHeight="1" x14ac:dyDescent="0.35">
      <c r="X1386" s="65"/>
      <c r="AX1386" s="74" t="s">
        <v>1439</v>
      </c>
    </row>
    <row r="1387" spans="24:50" ht="23.1" customHeight="1" x14ac:dyDescent="0.35">
      <c r="X1387" s="65"/>
      <c r="AX1387" s="74" t="s">
        <v>1440</v>
      </c>
    </row>
    <row r="1388" spans="24:50" ht="23.1" customHeight="1" x14ac:dyDescent="0.35">
      <c r="X1388" s="65"/>
      <c r="AX1388" s="74" t="s">
        <v>1441</v>
      </c>
    </row>
    <row r="1389" spans="24:50" ht="23.1" customHeight="1" x14ac:dyDescent="0.35">
      <c r="X1389" s="65"/>
      <c r="AX1389" s="74" t="s">
        <v>1442</v>
      </c>
    </row>
    <row r="1390" spans="24:50" ht="23.1" customHeight="1" x14ac:dyDescent="0.35">
      <c r="X1390" s="65"/>
      <c r="AX1390" s="74" t="s">
        <v>1443</v>
      </c>
    </row>
    <row r="1391" spans="24:50" ht="23.1" customHeight="1" x14ac:dyDescent="0.35">
      <c r="X1391" s="65"/>
      <c r="AX1391" s="74" t="s">
        <v>1444</v>
      </c>
    </row>
    <row r="1392" spans="24:50" ht="23.1" customHeight="1" x14ac:dyDescent="0.35">
      <c r="X1392" s="65"/>
      <c r="AX1392" s="74" t="s">
        <v>1445</v>
      </c>
    </row>
    <row r="1393" spans="24:50" ht="23.1" customHeight="1" x14ac:dyDescent="0.35">
      <c r="X1393" s="65"/>
      <c r="AX1393" s="74" t="s">
        <v>1446</v>
      </c>
    </row>
    <row r="1394" spans="24:50" ht="23.1" customHeight="1" x14ac:dyDescent="0.35">
      <c r="X1394" s="65"/>
      <c r="AX1394" s="74" t="s">
        <v>1447</v>
      </c>
    </row>
    <row r="1395" spans="24:50" ht="23.1" customHeight="1" x14ac:dyDescent="0.35">
      <c r="X1395" s="65"/>
      <c r="AX1395" s="74" t="s">
        <v>1448</v>
      </c>
    </row>
    <row r="1396" spans="24:50" ht="23.1" customHeight="1" x14ac:dyDescent="0.35">
      <c r="X1396" s="65"/>
      <c r="AX1396" s="74" t="s">
        <v>1449</v>
      </c>
    </row>
    <row r="1397" spans="24:50" ht="23.1" customHeight="1" x14ac:dyDescent="0.35">
      <c r="X1397" s="65"/>
      <c r="AX1397" s="74" t="s">
        <v>1450</v>
      </c>
    </row>
    <row r="1398" spans="24:50" ht="23.1" customHeight="1" x14ac:dyDescent="0.35">
      <c r="X1398" s="65"/>
      <c r="AX1398" s="74" t="s">
        <v>1451</v>
      </c>
    </row>
    <row r="1399" spans="24:50" ht="23.1" customHeight="1" x14ac:dyDescent="0.35">
      <c r="X1399" s="65"/>
      <c r="AX1399" s="74" t="s">
        <v>1452</v>
      </c>
    </row>
    <row r="1400" spans="24:50" ht="23.1" customHeight="1" x14ac:dyDescent="0.35">
      <c r="X1400" s="65"/>
      <c r="AX1400" s="74" t="s">
        <v>1453</v>
      </c>
    </row>
    <row r="1401" spans="24:50" ht="23.1" customHeight="1" x14ac:dyDescent="0.35">
      <c r="X1401" s="65"/>
      <c r="AX1401" s="74" t="s">
        <v>1454</v>
      </c>
    </row>
    <row r="1402" spans="24:50" ht="23.1" customHeight="1" x14ac:dyDescent="0.35">
      <c r="X1402" s="65"/>
      <c r="AX1402" s="74" t="s">
        <v>1455</v>
      </c>
    </row>
    <row r="1403" spans="24:50" ht="23.1" customHeight="1" x14ac:dyDescent="0.35">
      <c r="X1403" s="65"/>
      <c r="AX1403" s="74" t="s">
        <v>1456</v>
      </c>
    </row>
    <row r="1404" spans="24:50" ht="23.1" customHeight="1" x14ac:dyDescent="0.35">
      <c r="X1404" s="65"/>
      <c r="AX1404" s="74" t="s">
        <v>1457</v>
      </c>
    </row>
    <row r="1405" spans="24:50" ht="23.1" customHeight="1" x14ac:dyDescent="0.35">
      <c r="X1405" s="65"/>
      <c r="AX1405" s="74" t="s">
        <v>1458</v>
      </c>
    </row>
    <row r="1406" spans="24:50" ht="23.1" customHeight="1" x14ac:dyDescent="0.35">
      <c r="X1406" s="65"/>
      <c r="AX1406" s="74" t="s">
        <v>1459</v>
      </c>
    </row>
    <row r="1407" spans="24:50" ht="23.1" customHeight="1" x14ac:dyDescent="0.35">
      <c r="X1407" s="65"/>
      <c r="AX1407" s="74" t="s">
        <v>1460</v>
      </c>
    </row>
    <row r="1408" spans="24:50" ht="23.1" customHeight="1" x14ac:dyDescent="0.35">
      <c r="X1408" s="65"/>
      <c r="AX1408" s="74" t="s">
        <v>1461</v>
      </c>
    </row>
    <row r="1409" spans="24:50" ht="23.1" customHeight="1" x14ac:dyDescent="0.35">
      <c r="X1409" s="65"/>
      <c r="AX1409" s="74" t="s">
        <v>1462</v>
      </c>
    </row>
    <row r="1410" spans="24:50" ht="23.1" customHeight="1" x14ac:dyDescent="0.35">
      <c r="X1410" s="65"/>
      <c r="AX1410" s="74" t="s">
        <v>1463</v>
      </c>
    </row>
    <row r="1411" spans="24:50" ht="23.1" customHeight="1" x14ac:dyDescent="0.35">
      <c r="X1411" s="65"/>
      <c r="AX1411" s="74" t="s">
        <v>1464</v>
      </c>
    </row>
    <row r="1412" spans="24:50" ht="23.1" customHeight="1" x14ac:dyDescent="0.35">
      <c r="X1412" s="65"/>
      <c r="AX1412" s="74" t="s">
        <v>1465</v>
      </c>
    </row>
    <row r="1413" spans="24:50" ht="23.1" customHeight="1" x14ac:dyDescent="0.35">
      <c r="X1413" s="65"/>
      <c r="AX1413" s="74" t="s">
        <v>1466</v>
      </c>
    </row>
    <row r="1414" spans="24:50" ht="23.1" customHeight="1" x14ac:dyDescent="0.35">
      <c r="X1414" s="65"/>
      <c r="AX1414" s="74" t="s">
        <v>1467</v>
      </c>
    </row>
    <row r="1415" spans="24:50" ht="23.1" customHeight="1" x14ac:dyDescent="0.35">
      <c r="X1415" s="65"/>
      <c r="AX1415" s="74" t="s">
        <v>1468</v>
      </c>
    </row>
    <row r="1416" spans="24:50" ht="23.1" customHeight="1" x14ac:dyDescent="0.35">
      <c r="X1416" s="65"/>
      <c r="AX1416" s="74" t="s">
        <v>1469</v>
      </c>
    </row>
    <row r="1417" spans="24:50" ht="23.1" customHeight="1" x14ac:dyDescent="0.35">
      <c r="X1417" s="65"/>
      <c r="AX1417" s="74" t="s">
        <v>1470</v>
      </c>
    </row>
    <row r="1418" spans="24:50" ht="23.1" customHeight="1" x14ac:dyDescent="0.35">
      <c r="X1418" s="65"/>
      <c r="AX1418" s="74" t="s">
        <v>1471</v>
      </c>
    </row>
    <row r="1419" spans="24:50" ht="23.1" customHeight="1" x14ac:dyDescent="0.35">
      <c r="X1419" s="65"/>
      <c r="AX1419" s="74" t="s">
        <v>1472</v>
      </c>
    </row>
    <row r="1420" spans="24:50" ht="23.1" customHeight="1" x14ac:dyDescent="0.35">
      <c r="X1420" s="65"/>
      <c r="AX1420" s="74" t="s">
        <v>1473</v>
      </c>
    </row>
    <row r="1421" spans="24:50" ht="23.1" customHeight="1" x14ac:dyDescent="0.35">
      <c r="X1421" s="65"/>
      <c r="AX1421" s="74" t="s">
        <v>1474</v>
      </c>
    </row>
    <row r="1422" spans="24:50" ht="23.1" customHeight="1" x14ac:dyDescent="0.35">
      <c r="X1422" s="65"/>
      <c r="AX1422" s="74" t="s">
        <v>1475</v>
      </c>
    </row>
    <row r="1423" spans="24:50" ht="23.1" customHeight="1" x14ac:dyDescent="0.35">
      <c r="X1423" s="65"/>
      <c r="AX1423" s="74" t="s">
        <v>1476</v>
      </c>
    </row>
    <row r="1424" spans="24:50" ht="23.1" customHeight="1" x14ac:dyDescent="0.35">
      <c r="X1424" s="65"/>
      <c r="AX1424" s="74" t="s">
        <v>1477</v>
      </c>
    </row>
    <row r="1425" spans="24:50" ht="23.1" customHeight="1" x14ac:dyDescent="0.35">
      <c r="X1425" s="65"/>
      <c r="AX1425" s="74" t="s">
        <v>1478</v>
      </c>
    </row>
    <row r="1426" spans="24:50" ht="23.1" customHeight="1" x14ac:dyDescent="0.35">
      <c r="X1426" s="65"/>
      <c r="AX1426" s="74" t="s">
        <v>1479</v>
      </c>
    </row>
    <row r="1427" spans="24:50" ht="23.1" customHeight="1" x14ac:dyDescent="0.35">
      <c r="X1427" s="65"/>
      <c r="AX1427" s="74" t="s">
        <v>1480</v>
      </c>
    </row>
    <row r="1428" spans="24:50" ht="23.1" customHeight="1" x14ac:dyDescent="0.35">
      <c r="X1428" s="65"/>
      <c r="AX1428" s="74" t="s">
        <v>1481</v>
      </c>
    </row>
    <row r="1429" spans="24:50" ht="23.1" customHeight="1" x14ac:dyDescent="0.35">
      <c r="X1429" s="65"/>
      <c r="AX1429" s="74" t="s">
        <v>1482</v>
      </c>
    </row>
    <row r="1430" spans="24:50" ht="23.1" customHeight="1" x14ac:dyDescent="0.35">
      <c r="X1430" s="65"/>
      <c r="AX1430" s="74" t="s">
        <v>1483</v>
      </c>
    </row>
    <row r="1431" spans="24:50" ht="23.1" customHeight="1" x14ac:dyDescent="0.35">
      <c r="X1431" s="65"/>
      <c r="AX1431" s="74" t="s">
        <v>1484</v>
      </c>
    </row>
    <row r="1432" spans="24:50" ht="23.1" customHeight="1" x14ac:dyDescent="0.35">
      <c r="X1432" s="65"/>
      <c r="AX1432" s="74" t="s">
        <v>1485</v>
      </c>
    </row>
    <row r="1433" spans="24:50" ht="23.1" customHeight="1" x14ac:dyDescent="0.35">
      <c r="X1433" s="65"/>
      <c r="AX1433" s="74" t="s">
        <v>1486</v>
      </c>
    </row>
    <row r="1434" spans="24:50" ht="23.1" customHeight="1" x14ac:dyDescent="0.35">
      <c r="X1434" s="65"/>
      <c r="AX1434" s="74" t="s">
        <v>1487</v>
      </c>
    </row>
    <row r="1435" spans="24:50" ht="23.1" customHeight="1" x14ac:dyDescent="0.35">
      <c r="X1435" s="65"/>
      <c r="AX1435" s="74" t="s">
        <v>1488</v>
      </c>
    </row>
    <row r="1436" spans="24:50" ht="23.1" customHeight="1" x14ac:dyDescent="0.35">
      <c r="X1436" s="65"/>
      <c r="AX1436" s="74" t="s">
        <v>1489</v>
      </c>
    </row>
    <row r="1437" spans="24:50" ht="23.1" customHeight="1" x14ac:dyDescent="0.35">
      <c r="X1437" s="65"/>
      <c r="AX1437" s="74" t="s">
        <v>1490</v>
      </c>
    </row>
    <row r="1438" spans="24:50" ht="23.1" customHeight="1" x14ac:dyDescent="0.35">
      <c r="X1438" s="65"/>
      <c r="AX1438" s="74" t="s">
        <v>1491</v>
      </c>
    </row>
    <row r="1439" spans="24:50" ht="23.1" customHeight="1" x14ac:dyDescent="0.35">
      <c r="X1439" s="65"/>
      <c r="AX1439" s="74" t="s">
        <v>1492</v>
      </c>
    </row>
    <row r="1440" spans="24:50" ht="23.1" customHeight="1" x14ac:dyDescent="0.35">
      <c r="X1440" s="65"/>
      <c r="AX1440" s="74" t="s">
        <v>1493</v>
      </c>
    </row>
    <row r="1441" spans="24:50" ht="23.1" customHeight="1" x14ac:dyDescent="0.35">
      <c r="X1441" s="65"/>
      <c r="AX1441" s="74" t="s">
        <v>1494</v>
      </c>
    </row>
    <row r="1442" spans="24:50" ht="23.1" customHeight="1" x14ac:dyDescent="0.35">
      <c r="X1442" s="65"/>
      <c r="AX1442" s="74" t="s">
        <v>1495</v>
      </c>
    </row>
    <row r="1443" spans="24:50" ht="23.1" customHeight="1" x14ac:dyDescent="0.35">
      <c r="X1443" s="65"/>
      <c r="AX1443" s="74" t="s">
        <v>1496</v>
      </c>
    </row>
    <row r="1444" spans="24:50" ht="23.1" customHeight="1" x14ac:dyDescent="0.35">
      <c r="X1444" s="65"/>
      <c r="AX1444" s="74" t="s">
        <v>1497</v>
      </c>
    </row>
    <row r="1445" spans="24:50" ht="23.1" customHeight="1" x14ac:dyDescent="0.35">
      <c r="X1445" s="65"/>
      <c r="AX1445" s="74" t="s">
        <v>1498</v>
      </c>
    </row>
    <row r="1446" spans="24:50" ht="23.1" customHeight="1" x14ac:dyDescent="0.35">
      <c r="X1446" s="65"/>
      <c r="AX1446" s="74" t="s">
        <v>1499</v>
      </c>
    </row>
    <row r="1447" spans="24:50" ht="23.1" customHeight="1" x14ac:dyDescent="0.35">
      <c r="X1447" s="65"/>
      <c r="AX1447" s="74" t="s">
        <v>1500</v>
      </c>
    </row>
    <row r="1448" spans="24:50" ht="23.1" customHeight="1" x14ac:dyDescent="0.35">
      <c r="X1448" s="65"/>
      <c r="AX1448" s="74" t="s">
        <v>1501</v>
      </c>
    </row>
    <row r="1449" spans="24:50" ht="23.1" customHeight="1" x14ac:dyDescent="0.35">
      <c r="X1449" s="65"/>
      <c r="AX1449" s="74" t="s">
        <v>1502</v>
      </c>
    </row>
    <row r="1450" spans="24:50" ht="23.1" customHeight="1" x14ac:dyDescent="0.35">
      <c r="X1450" s="65"/>
      <c r="AX1450" s="74" t="s">
        <v>1503</v>
      </c>
    </row>
    <row r="1451" spans="24:50" ht="23.1" customHeight="1" x14ac:dyDescent="0.35">
      <c r="X1451" s="65"/>
      <c r="AX1451" s="74" t="s">
        <v>1504</v>
      </c>
    </row>
    <row r="1452" spans="24:50" ht="23.1" customHeight="1" x14ac:dyDescent="0.35">
      <c r="X1452" s="65"/>
      <c r="AX1452" s="74" t="s">
        <v>1505</v>
      </c>
    </row>
    <row r="1453" spans="24:50" ht="23.1" customHeight="1" x14ac:dyDescent="0.35">
      <c r="X1453" s="65"/>
      <c r="AX1453" s="74" t="s">
        <v>1506</v>
      </c>
    </row>
    <row r="1454" spans="24:50" ht="23.1" customHeight="1" x14ac:dyDescent="0.35">
      <c r="X1454" s="65"/>
      <c r="AX1454" s="74" t="s">
        <v>1507</v>
      </c>
    </row>
    <row r="1455" spans="24:50" ht="23.1" customHeight="1" x14ac:dyDescent="0.35">
      <c r="X1455" s="65"/>
      <c r="AX1455" s="74" t="s">
        <v>1508</v>
      </c>
    </row>
    <row r="1456" spans="24:50" ht="23.1" customHeight="1" x14ac:dyDescent="0.35">
      <c r="X1456" s="65"/>
      <c r="AX1456" s="74" t="s">
        <v>1509</v>
      </c>
    </row>
    <row r="1457" spans="24:50" ht="23.1" customHeight="1" x14ac:dyDescent="0.35">
      <c r="X1457" s="65"/>
      <c r="AX1457" s="74" t="s">
        <v>1510</v>
      </c>
    </row>
    <row r="1458" spans="24:50" ht="23.1" customHeight="1" x14ac:dyDescent="0.35">
      <c r="X1458" s="65"/>
      <c r="AX1458" s="74" t="s">
        <v>1511</v>
      </c>
    </row>
    <row r="1459" spans="24:50" ht="23.1" customHeight="1" x14ac:dyDescent="0.35">
      <c r="X1459" s="65"/>
      <c r="AX1459" s="74" t="s">
        <v>1512</v>
      </c>
    </row>
    <row r="1460" spans="24:50" ht="23.1" customHeight="1" x14ac:dyDescent="0.35">
      <c r="X1460" s="65"/>
      <c r="AX1460" s="74" t="s">
        <v>1513</v>
      </c>
    </row>
    <row r="1461" spans="24:50" ht="23.1" customHeight="1" x14ac:dyDescent="0.35">
      <c r="X1461" s="65"/>
      <c r="AX1461" s="74" t="s">
        <v>1514</v>
      </c>
    </row>
    <row r="1462" spans="24:50" ht="23.1" customHeight="1" x14ac:dyDescent="0.35">
      <c r="X1462" s="65"/>
      <c r="AX1462" s="74" t="s">
        <v>1515</v>
      </c>
    </row>
    <row r="1463" spans="24:50" ht="23.1" customHeight="1" x14ac:dyDescent="0.35">
      <c r="X1463" s="65"/>
      <c r="AX1463" s="74" t="s">
        <v>1516</v>
      </c>
    </row>
    <row r="1464" spans="24:50" ht="23.1" customHeight="1" x14ac:dyDescent="0.35">
      <c r="X1464" s="65"/>
      <c r="AX1464" s="74" t="s">
        <v>1517</v>
      </c>
    </row>
    <row r="1465" spans="24:50" ht="23.1" customHeight="1" x14ac:dyDescent="0.35">
      <c r="X1465" s="65"/>
      <c r="AX1465" s="74" t="s">
        <v>1518</v>
      </c>
    </row>
    <row r="1466" spans="24:50" ht="23.1" customHeight="1" x14ac:dyDescent="0.35">
      <c r="X1466" s="65"/>
      <c r="AX1466" s="74" t="s">
        <v>1519</v>
      </c>
    </row>
    <row r="1467" spans="24:50" ht="23.1" customHeight="1" x14ac:dyDescent="0.35">
      <c r="X1467" s="65"/>
      <c r="AX1467" s="74" t="s">
        <v>1520</v>
      </c>
    </row>
    <row r="1468" spans="24:50" ht="23.1" customHeight="1" x14ac:dyDescent="0.35">
      <c r="X1468" s="65"/>
      <c r="AX1468" s="74" t="s">
        <v>1521</v>
      </c>
    </row>
    <row r="1469" spans="24:50" ht="23.1" customHeight="1" x14ac:dyDescent="0.35">
      <c r="X1469" s="65"/>
      <c r="AX1469" s="74" t="s">
        <v>1522</v>
      </c>
    </row>
    <row r="1470" spans="24:50" ht="23.1" customHeight="1" x14ac:dyDescent="0.35">
      <c r="X1470" s="65"/>
      <c r="AX1470" s="74" t="s">
        <v>1523</v>
      </c>
    </row>
    <row r="1471" spans="24:50" ht="23.1" customHeight="1" x14ac:dyDescent="0.35">
      <c r="X1471" s="65"/>
      <c r="AX1471" s="74" t="s">
        <v>1524</v>
      </c>
    </row>
    <row r="1472" spans="24:50" ht="23.1" customHeight="1" x14ac:dyDescent="0.35">
      <c r="X1472" s="65"/>
      <c r="AX1472" s="74" t="s">
        <v>1525</v>
      </c>
    </row>
    <row r="1473" spans="24:50" ht="23.1" customHeight="1" x14ac:dyDescent="0.35">
      <c r="X1473" s="65"/>
      <c r="AX1473" s="74" t="s">
        <v>1526</v>
      </c>
    </row>
    <row r="1474" spans="24:50" ht="23.1" customHeight="1" x14ac:dyDescent="0.35">
      <c r="X1474" s="65"/>
      <c r="AX1474" s="74" t="s">
        <v>1527</v>
      </c>
    </row>
    <row r="1475" spans="24:50" ht="23.1" customHeight="1" x14ac:dyDescent="0.35">
      <c r="X1475" s="65"/>
      <c r="AX1475" s="74" t="s">
        <v>1528</v>
      </c>
    </row>
    <row r="1476" spans="24:50" ht="23.1" customHeight="1" x14ac:dyDescent="0.35">
      <c r="X1476" s="65"/>
      <c r="AX1476" s="74" t="s">
        <v>1529</v>
      </c>
    </row>
    <row r="1477" spans="24:50" ht="23.1" customHeight="1" x14ac:dyDescent="0.35">
      <c r="X1477" s="65"/>
      <c r="AX1477" s="74" t="s">
        <v>1530</v>
      </c>
    </row>
    <row r="1478" spans="24:50" ht="23.1" customHeight="1" x14ac:dyDescent="0.35">
      <c r="X1478" s="65"/>
      <c r="AX1478" s="74" t="s">
        <v>1531</v>
      </c>
    </row>
    <row r="1479" spans="24:50" ht="23.1" customHeight="1" x14ac:dyDescent="0.35">
      <c r="X1479" s="65"/>
      <c r="AX1479" s="74" t="s">
        <v>1532</v>
      </c>
    </row>
    <row r="1480" spans="24:50" ht="23.1" customHeight="1" x14ac:dyDescent="0.35">
      <c r="X1480" s="65"/>
      <c r="AX1480" s="74" t="s">
        <v>1533</v>
      </c>
    </row>
    <row r="1481" spans="24:50" ht="23.1" customHeight="1" x14ac:dyDescent="0.35">
      <c r="X1481" s="65"/>
      <c r="AX1481" s="74" t="s">
        <v>1534</v>
      </c>
    </row>
    <row r="1482" spans="24:50" ht="23.1" customHeight="1" x14ac:dyDescent="0.35">
      <c r="X1482" s="65"/>
      <c r="AX1482" s="74" t="s">
        <v>1535</v>
      </c>
    </row>
    <row r="1483" spans="24:50" ht="23.1" customHeight="1" x14ac:dyDescent="0.35">
      <c r="X1483" s="65"/>
      <c r="AX1483" s="74" t="s">
        <v>1536</v>
      </c>
    </row>
    <row r="1484" spans="24:50" ht="23.1" customHeight="1" x14ac:dyDescent="0.35">
      <c r="X1484" s="65"/>
      <c r="AX1484" s="74" t="s">
        <v>1537</v>
      </c>
    </row>
    <row r="1485" spans="24:50" ht="23.1" customHeight="1" x14ac:dyDescent="0.35">
      <c r="X1485" s="65"/>
      <c r="AX1485" s="74" t="s">
        <v>1538</v>
      </c>
    </row>
    <row r="1486" spans="24:50" ht="23.1" customHeight="1" x14ac:dyDescent="0.35">
      <c r="X1486" s="65"/>
      <c r="AX1486" s="74" t="s">
        <v>1539</v>
      </c>
    </row>
    <row r="1487" spans="24:50" ht="23.1" customHeight="1" x14ac:dyDescent="0.35">
      <c r="X1487" s="65"/>
      <c r="AX1487" s="74" t="s">
        <v>1540</v>
      </c>
    </row>
    <row r="1488" spans="24:50" ht="23.1" customHeight="1" x14ac:dyDescent="0.35">
      <c r="X1488" s="65"/>
      <c r="AX1488" s="74" t="s">
        <v>1541</v>
      </c>
    </row>
    <row r="1489" spans="24:50" ht="23.1" customHeight="1" x14ac:dyDescent="0.35">
      <c r="X1489" s="65"/>
      <c r="AX1489" s="74" t="s">
        <v>1542</v>
      </c>
    </row>
    <row r="1490" spans="24:50" ht="23.1" customHeight="1" x14ac:dyDescent="0.35">
      <c r="X1490" s="65"/>
      <c r="AX1490" s="74" t="s">
        <v>1543</v>
      </c>
    </row>
    <row r="1491" spans="24:50" ht="23.1" customHeight="1" x14ac:dyDescent="0.35">
      <c r="X1491" s="65"/>
      <c r="AX1491" s="74" t="s">
        <v>1544</v>
      </c>
    </row>
    <row r="1492" spans="24:50" ht="23.1" customHeight="1" x14ac:dyDescent="0.35">
      <c r="X1492" s="65"/>
      <c r="AX1492" s="74" t="s">
        <v>1545</v>
      </c>
    </row>
    <row r="1493" spans="24:50" ht="23.1" customHeight="1" x14ac:dyDescent="0.35">
      <c r="X1493" s="65"/>
      <c r="AX1493" s="74" t="s">
        <v>1546</v>
      </c>
    </row>
    <row r="1494" spans="24:50" ht="23.1" customHeight="1" x14ac:dyDescent="0.35">
      <c r="X1494" s="65"/>
      <c r="AX1494" s="74" t="s">
        <v>1547</v>
      </c>
    </row>
    <row r="1495" spans="24:50" ht="23.1" customHeight="1" x14ac:dyDescent="0.35">
      <c r="X1495" s="65"/>
      <c r="AX1495" s="74" t="s">
        <v>1548</v>
      </c>
    </row>
    <row r="1496" spans="24:50" ht="23.1" customHeight="1" x14ac:dyDescent="0.35">
      <c r="X1496" s="65"/>
      <c r="AX1496" s="74" t="s">
        <v>1549</v>
      </c>
    </row>
    <row r="1497" spans="24:50" ht="23.1" customHeight="1" x14ac:dyDescent="0.35">
      <c r="X1497" s="65"/>
      <c r="AX1497" s="74" t="s">
        <v>1550</v>
      </c>
    </row>
    <row r="1498" spans="24:50" ht="23.1" customHeight="1" x14ac:dyDescent="0.35">
      <c r="X1498" s="65"/>
      <c r="AX1498" s="74" t="s">
        <v>1551</v>
      </c>
    </row>
    <row r="1499" spans="24:50" ht="23.1" customHeight="1" x14ac:dyDescent="0.35">
      <c r="X1499" s="65"/>
      <c r="AX1499" s="74" t="s">
        <v>1552</v>
      </c>
    </row>
    <row r="1500" spans="24:50" ht="23.1" customHeight="1" x14ac:dyDescent="0.35">
      <c r="X1500" s="65"/>
      <c r="AX1500" s="74" t="s">
        <v>1553</v>
      </c>
    </row>
    <row r="1501" spans="24:50" ht="23.1" customHeight="1" x14ac:dyDescent="0.35">
      <c r="X1501" s="65"/>
      <c r="AX1501" s="74" t="s">
        <v>1554</v>
      </c>
    </row>
    <row r="1502" spans="24:50" ht="23.1" customHeight="1" x14ac:dyDescent="0.35">
      <c r="X1502" s="65"/>
      <c r="AX1502" s="74" t="s">
        <v>1555</v>
      </c>
    </row>
    <row r="1503" spans="24:50" ht="23.1" customHeight="1" x14ac:dyDescent="0.35">
      <c r="X1503" s="65"/>
      <c r="AX1503" s="74" t="s">
        <v>1556</v>
      </c>
    </row>
    <row r="1504" spans="24:50" ht="23.1" customHeight="1" x14ac:dyDescent="0.35">
      <c r="X1504" s="65"/>
      <c r="AX1504" s="74" t="s">
        <v>1557</v>
      </c>
    </row>
    <row r="1505" spans="24:50" ht="23.1" customHeight="1" x14ac:dyDescent="0.35">
      <c r="X1505" s="65"/>
      <c r="AX1505" s="74" t="s">
        <v>1558</v>
      </c>
    </row>
    <row r="1506" spans="24:50" ht="23.1" customHeight="1" x14ac:dyDescent="0.35">
      <c r="X1506" s="65"/>
      <c r="AX1506" s="74" t="s">
        <v>1559</v>
      </c>
    </row>
    <row r="1507" spans="24:50" ht="23.1" customHeight="1" x14ac:dyDescent="0.35">
      <c r="X1507" s="65"/>
      <c r="AX1507" s="74" t="s">
        <v>1560</v>
      </c>
    </row>
    <row r="1508" spans="24:50" ht="23.1" customHeight="1" x14ac:dyDescent="0.35">
      <c r="X1508" s="65"/>
      <c r="AX1508" s="74" t="s">
        <v>1561</v>
      </c>
    </row>
    <row r="1509" spans="24:50" ht="23.1" customHeight="1" x14ac:dyDescent="0.35">
      <c r="X1509" s="65"/>
      <c r="AX1509" s="74" t="s">
        <v>1562</v>
      </c>
    </row>
    <row r="1510" spans="24:50" ht="23.1" customHeight="1" x14ac:dyDescent="0.35">
      <c r="X1510" s="65"/>
      <c r="AX1510" s="74" t="s">
        <v>1563</v>
      </c>
    </row>
    <row r="1511" spans="24:50" ht="23.1" customHeight="1" x14ac:dyDescent="0.35">
      <c r="X1511" s="65"/>
      <c r="AX1511" s="74" t="s">
        <v>1564</v>
      </c>
    </row>
    <row r="1512" spans="24:50" ht="23.1" customHeight="1" x14ac:dyDescent="0.35">
      <c r="X1512" s="65"/>
      <c r="AX1512" s="74" t="s">
        <v>1565</v>
      </c>
    </row>
    <row r="1513" spans="24:50" ht="23.1" customHeight="1" x14ac:dyDescent="0.35">
      <c r="X1513" s="65"/>
      <c r="AX1513" s="74" t="s">
        <v>1566</v>
      </c>
    </row>
    <row r="1514" spans="24:50" ht="23.1" customHeight="1" x14ac:dyDescent="0.35">
      <c r="X1514" s="65"/>
      <c r="AX1514" s="74" t="s">
        <v>1567</v>
      </c>
    </row>
    <row r="1515" spans="24:50" ht="23.1" customHeight="1" x14ac:dyDescent="0.35">
      <c r="X1515" s="65"/>
      <c r="AX1515" s="74" t="s">
        <v>1568</v>
      </c>
    </row>
    <row r="1516" spans="24:50" ht="23.1" customHeight="1" x14ac:dyDescent="0.35">
      <c r="X1516" s="65"/>
      <c r="AX1516" s="74" t="s">
        <v>1569</v>
      </c>
    </row>
    <row r="1517" spans="24:50" ht="23.1" customHeight="1" x14ac:dyDescent="0.35">
      <c r="X1517" s="65"/>
      <c r="AX1517" s="74" t="s">
        <v>1570</v>
      </c>
    </row>
    <row r="1518" spans="24:50" ht="23.1" customHeight="1" x14ac:dyDescent="0.35">
      <c r="X1518" s="65"/>
      <c r="AX1518" s="74" t="s">
        <v>1571</v>
      </c>
    </row>
    <row r="1519" spans="24:50" ht="23.1" customHeight="1" x14ac:dyDescent="0.35">
      <c r="X1519" s="65"/>
      <c r="AX1519" s="74" t="s">
        <v>1572</v>
      </c>
    </row>
    <row r="1520" spans="24:50" ht="23.1" customHeight="1" x14ac:dyDescent="0.35">
      <c r="X1520" s="65"/>
      <c r="AX1520" s="74" t="s">
        <v>1573</v>
      </c>
    </row>
    <row r="1521" spans="24:50" ht="23.1" customHeight="1" x14ac:dyDescent="0.35">
      <c r="X1521" s="65"/>
      <c r="AX1521" s="74" t="s">
        <v>1574</v>
      </c>
    </row>
    <row r="1522" spans="24:50" ht="23.1" customHeight="1" x14ac:dyDescent="0.35">
      <c r="X1522" s="65"/>
      <c r="AX1522" s="74" t="s">
        <v>1575</v>
      </c>
    </row>
    <row r="1523" spans="24:50" ht="23.1" customHeight="1" x14ac:dyDescent="0.35">
      <c r="X1523" s="65"/>
      <c r="AX1523" s="74" t="s">
        <v>1576</v>
      </c>
    </row>
    <row r="1524" spans="24:50" ht="23.1" customHeight="1" x14ac:dyDescent="0.35">
      <c r="X1524" s="65"/>
      <c r="AX1524" s="74" t="s">
        <v>1577</v>
      </c>
    </row>
    <row r="1525" spans="24:50" ht="23.1" customHeight="1" x14ac:dyDescent="0.35">
      <c r="X1525" s="65"/>
      <c r="AX1525" s="74" t="s">
        <v>1578</v>
      </c>
    </row>
    <row r="1526" spans="24:50" ht="23.1" customHeight="1" x14ac:dyDescent="0.35">
      <c r="X1526" s="65"/>
      <c r="AX1526" s="74" t="s">
        <v>1579</v>
      </c>
    </row>
    <row r="1527" spans="24:50" ht="23.1" customHeight="1" x14ac:dyDescent="0.35">
      <c r="X1527" s="65"/>
      <c r="AX1527" s="74" t="s">
        <v>1580</v>
      </c>
    </row>
    <row r="1528" spans="24:50" ht="23.1" customHeight="1" x14ac:dyDescent="0.35">
      <c r="X1528" s="65"/>
      <c r="AX1528" s="74" t="s">
        <v>1581</v>
      </c>
    </row>
    <row r="1529" spans="24:50" ht="23.1" customHeight="1" x14ac:dyDescent="0.35">
      <c r="X1529" s="65"/>
      <c r="AX1529" s="74" t="s">
        <v>1582</v>
      </c>
    </row>
    <row r="1530" spans="24:50" ht="23.1" customHeight="1" x14ac:dyDescent="0.35">
      <c r="X1530" s="65"/>
      <c r="AX1530" s="74" t="s">
        <v>1583</v>
      </c>
    </row>
    <row r="1531" spans="24:50" ht="23.1" customHeight="1" x14ac:dyDescent="0.35">
      <c r="X1531" s="65"/>
      <c r="AX1531" s="74" t="s">
        <v>1584</v>
      </c>
    </row>
    <row r="1532" spans="24:50" ht="23.1" customHeight="1" x14ac:dyDescent="0.35">
      <c r="X1532" s="65"/>
      <c r="AX1532" s="74" t="s">
        <v>1585</v>
      </c>
    </row>
    <row r="1533" spans="24:50" ht="23.1" customHeight="1" x14ac:dyDescent="0.35">
      <c r="X1533" s="65"/>
      <c r="AX1533" s="74" t="s">
        <v>1586</v>
      </c>
    </row>
    <row r="1534" spans="24:50" ht="23.1" customHeight="1" x14ac:dyDescent="0.35">
      <c r="X1534" s="65"/>
      <c r="AX1534" s="74" t="s">
        <v>1587</v>
      </c>
    </row>
    <row r="1535" spans="24:50" ht="23.1" customHeight="1" x14ac:dyDescent="0.35">
      <c r="X1535" s="65"/>
      <c r="AX1535" s="74" t="s">
        <v>1588</v>
      </c>
    </row>
    <row r="1536" spans="24:50" ht="23.1" customHeight="1" x14ac:dyDescent="0.35">
      <c r="X1536" s="65"/>
      <c r="AX1536" s="74" t="s">
        <v>1589</v>
      </c>
    </row>
    <row r="1537" spans="24:50" ht="23.1" customHeight="1" x14ac:dyDescent="0.35">
      <c r="X1537" s="65"/>
      <c r="AX1537" s="74" t="s">
        <v>1590</v>
      </c>
    </row>
    <row r="1538" spans="24:50" ht="23.1" customHeight="1" x14ac:dyDescent="0.35">
      <c r="X1538" s="65"/>
      <c r="AX1538" s="74" t="s">
        <v>1591</v>
      </c>
    </row>
    <row r="1539" spans="24:50" ht="23.1" customHeight="1" x14ac:dyDescent="0.35">
      <c r="X1539" s="65"/>
      <c r="AX1539" s="74" t="s">
        <v>1592</v>
      </c>
    </row>
    <row r="1540" spans="24:50" ht="23.1" customHeight="1" x14ac:dyDescent="0.35">
      <c r="X1540" s="65"/>
      <c r="AX1540" s="74" t="s">
        <v>1593</v>
      </c>
    </row>
    <row r="1541" spans="24:50" ht="23.1" customHeight="1" x14ac:dyDescent="0.35">
      <c r="X1541" s="65"/>
      <c r="AX1541" s="74" t="s">
        <v>1594</v>
      </c>
    </row>
    <row r="1542" spans="24:50" ht="23.1" customHeight="1" x14ac:dyDescent="0.35">
      <c r="X1542" s="65"/>
      <c r="AX1542" s="74" t="s">
        <v>1595</v>
      </c>
    </row>
    <row r="1543" spans="24:50" ht="23.1" customHeight="1" x14ac:dyDescent="0.35">
      <c r="X1543" s="65"/>
      <c r="AX1543" s="74" t="s">
        <v>1596</v>
      </c>
    </row>
    <row r="1544" spans="24:50" ht="23.1" customHeight="1" x14ac:dyDescent="0.35">
      <c r="X1544" s="65"/>
      <c r="AX1544" s="74" t="s">
        <v>1597</v>
      </c>
    </row>
    <row r="1545" spans="24:50" ht="23.1" customHeight="1" x14ac:dyDescent="0.35">
      <c r="X1545" s="65"/>
      <c r="AX1545" s="74" t="s">
        <v>1598</v>
      </c>
    </row>
    <row r="1546" spans="24:50" ht="23.1" customHeight="1" x14ac:dyDescent="0.35">
      <c r="X1546" s="65"/>
      <c r="AX1546" s="74" t="s">
        <v>1599</v>
      </c>
    </row>
    <row r="1547" spans="24:50" ht="23.1" customHeight="1" x14ac:dyDescent="0.35">
      <c r="X1547" s="65"/>
      <c r="AX1547" s="74" t="s">
        <v>1600</v>
      </c>
    </row>
    <row r="1548" spans="24:50" ht="23.1" customHeight="1" x14ac:dyDescent="0.35">
      <c r="X1548" s="65"/>
      <c r="AX1548" s="74" t="s">
        <v>1601</v>
      </c>
    </row>
    <row r="1549" spans="24:50" ht="23.1" customHeight="1" x14ac:dyDescent="0.35">
      <c r="X1549" s="65"/>
      <c r="AX1549" s="74" t="s">
        <v>1602</v>
      </c>
    </row>
    <row r="1550" spans="24:50" ht="23.1" customHeight="1" x14ac:dyDescent="0.35">
      <c r="X1550" s="65"/>
      <c r="AX1550" s="74" t="s">
        <v>1603</v>
      </c>
    </row>
    <row r="1551" spans="24:50" ht="23.1" customHeight="1" x14ac:dyDescent="0.35">
      <c r="X1551" s="65"/>
      <c r="AX1551" s="74" t="s">
        <v>1604</v>
      </c>
    </row>
    <row r="1552" spans="24:50" ht="23.1" customHeight="1" x14ac:dyDescent="0.35">
      <c r="X1552" s="65"/>
      <c r="AX1552" s="74" t="s">
        <v>1605</v>
      </c>
    </row>
    <row r="1553" spans="24:50" ht="23.1" customHeight="1" x14ac:dyDescent="0.35">
      <c r="X1553" s="65"/>
      <c r="AX1553" s="74" t="s">
        <v>1606</v>
      </c>
    </row>
    <row r="1554" spans="24:50" ht="23.1" customHeight="1" x14ac:dyDescent="0.35">
      <c r="X1554" s="65"/>
      <c r="AX1554" s="74" t="s">
        <v>1607</v>
      </c>
    </row>
    <row r="1555" spans="24:50" ht="23.1" customHeight="1" x14ac:dyDescent="0.35">
      <c r="X1555" s="65"/>
      <c r="AX1555" s="74" t="s">
        <v>1608</v>
      </c>
    </row>
    <row r="1556" spans="24:50" ht="23.1" customHeight="1" x14ac:dyDescent="0.35">
      <c r="X1556" s="65"/>
      <c r="AX1556" s="74" t="s">
        <v>1609</v>
      </c>
    </row>
    <row r="1557" spans="24:50" ht="23.1" customHeight="1" x14ac:dyDescent="0.35">
      <c r="X1557" s="65"/>
      <c r="AX1557" s="74" t="s">
        <v>1610</v>
      </c>
    </row>
    <row r="1558" spans="24:50" ht="23.1" customHeight="1" x14ac:dyDescent="0.35">
      <c r="X1558" s="65"/>
      <c r="AX1558" s="74" t="s">
        <v>1611</v>
      </c>
    </row>
    <row r="1559" spans="24:50" ht="23.1" customHeight="1" x14ac:dyDescent="0.35">
      <c r="X1559" s="65"/>
      <c r="AX1559" s="74" t="s">
        <v>1612</v>
      </c>
    </row>
    <row r="1560" spans="24:50" ht="23.1" customHeight="1" x14ac:dyDescent="0.35">
      <c r="X1560" s="65"/>
      <c r="AX1560" s="74" t="s">
        <v>1613</v>
      </c>
    </row>
    <row r="1561" spans="24:50" ht="23.1" customHeight="1" x14ac:dyDescent="0.35">
      <c r="X1561" s="65"/>
      <c r="AX1561" s="74" t="s">
        <v>1614</v>
      </c>
    </row>
    <row r="1562" spans="24:50" ht="23.1" customHeight="1" x14ac:dyDescent="0.35">
      <c r="X1562" s="65"/>
      <c r="AX1562" s="74" t="s">
        <v>1615</v>
      </c>
    </row>
    <row r="1563" spans="24:50" ht="23.1" customHeight="1" x14ac:dyDescent="0.35">
      <c r="X1563" s="65"/>
      <c r="AX1563" s="74" t="s">
        <v>1616</v>
      </c>
    </row>
    <row r="1564" spans="24:50" ht="23.1" customHeight="1" x14ac:dyDescent="0.35">
      <c r="X1564" s="65"/>
      <c r="AX1564" s="74" t="s">
        <v>1617</v>
      </c>
    </row>
    <row r="1565" spans="24:50" ht="23.1" customHeight="1" x14ac:dyDescent="0.35">
      <c r="X1565" s="65"/>
      <c r="AX1565" s="74" t="s">
        <v>1618</v>
      </c>
    </row>
    <row r="1566" spans="24:50" ht="23.1" customHeight="1" x14ac:dyDescent="0.35">
      <c r="X1566" s="65"/>
      <c r="AX1566" s="74" t="s">
        <v>1619</v>
      </c>
    </row>
    <row r="1567" spans="24:50" ht="23.1" customHeight="1" x14ac:dyDescent="0.35">
      <c r="X1567" s="65"/>
      <c r="AX1567" s="74" t="s">
        <v>1620</v>
      </c>
    </row>
    <row r="1568" spans="24:50" ht="23.1" customHeight="1" x14ac:dyDescent="0.35">
      <c r="X1568" s="65"/>
      <c r="AX1568" s="74" t="s">
        <v>1621</v>
      </c>
    </row>
    <row r="1569" spans="24:50" ht="23.1" customHeight="1" x14ac:dyDescent="0.35">
      <c r="X1569" s="65"/>
      <c r="AX1569" s="74" t="s">
        <v>1622</v>
      </c>
    </row>
    <row r="1570" spans="24:50" ht="23.1" customHeight="1" x14ac:dyDescent="0.35">
      <c r="X1570" s="65"/>
      <c r="AX1570" s="74" t="s">
        <v>1623</v>
      </c>
    </row>
    <row r="1571" spans="24:50" ht="23.1" customHeight="1" x14ac:dyDescent="0.35">
      <c r="X1571" s="65"/>
      <c r="AX1571" s="74" t="s">
        <v>1624</v>
      </c>
    </row>
    <row r="1572" spans="24:50" ht="23.1" customHeight="1" x14ac:dyDescent="0.35">
      <c r="X1572" s="65"/>
      <c r="AX1572" s="74" t="s">
        <v>1625</v>
      </c>
    </row>
    <row r="1573" spans="24:50" ht="23.1" customHeight="1" x14ac:dyDescent="0.35">
      <c r="X1573" s="65"/>
      <c r="AX1573" s="74" t="s">
        <v>1626</v>
      </c>
    </row>
    <row r="1574" spans="24:50" ht="23.1" customHeight="1" x14ac:dyDescent="0.35">
      <c r="X1574" s="65"/>
      <c r="AX1574" s="74" t="s">
        <v>1627</v>
      </c>
    </row>
    <row r="1575" spans="24:50" ht="23.1" customHeight="1" x14ac:dyDescent="0.35">
      <c r="X1575" s="65"/>
      <c r="AX1575" s="74" t="s">
        <v>1628</v>
      </c>
    </row>
    <row r="1576" spans="24:50" ht="23.1" customHeight="1" x14ac:dyDescent="0.35">
      <c r="X1576" s="65"/>
      <c r="AX1576" s="74" t="s">
        <v>1629</v>
      </c>
    </row>
    <row r="1577" spans="24:50" ht="23.1" customHeight="1" x14ac:dyDescent="0.35">
      <c r="X1577" s="65"/>
      <c r="AX1577" s="74" t="s">
        <v>1630</v>
      </c>
    </row>
    <row r="1578" spans="24:50" ht="23.1" customHeight="1" x14ac:dyDescent="0.35">
      <c r="X1578" s="65"/>
      <c r="AX1578" s="74" t="s">
        <v>1631</v>
      </c>
    </row>
    <row r="1579" spans="24:50" ht="23.1" customHeight="1" x14ac:dyDescent="0.35">
      <c r="X1579" s="65"/>
      <c r="AX1579" s="74" t="s">
        <v>1632</v>
      </c>
    </row>
    <row r="1580" spans="24:50" ht="23.1" customHeight="1" x14ac:dyDescent="0.35">
      <c r="X1580" s="65"/>
      <c r="AX1580" s="74" t="s">
        <v>1633</v>
      </c>
    </row>
    <row r="1581" spans="24:50" ht="23.1" customHeight="1" x14ac:dyDescent="0.35">
      <c r="X1581" s="65"/>
      <c r="AX1581" s="74" t="s">
        <v>1634</v>
      </c>
    </row>
    <row r="1582" spans="24:50" ht="23.1" customHeight="1" x14ac:dyDescent="0.35">
      <c r="X1582" s="65"/>
      <c r="AX1582" s="74" t="s">
        <v>1635</v>
      </c>
    </row>
    <row r="1583" spans="24:50" ht="23.1" customHeight="1" x14ac:dyDescent="0.35">
      <c r="X1583" s="65"/>
      <c r="AX1583" s="74" t="s">
        <v>1636</v>
      </c>
    </row>
    <row r="1584" spans="24:50" ht="23.1" customHeight="1" x14ac:dyDescent="0.35">
      <c r="X1584" s="65"/>
      <c r="AX1584" s="74" t="s">
        <v>1637</v>
      </c>
    </row>
    <row r="1585" spans="24:50" ht="23.1" customHeight="1" x14ac:dyDescent="0.35">
      <c r="X1585" s="65"/>
      <c r="AX1585" s="74" t="s">
        <v>1638</v>
      </c>
    </row>
    <row r="1586" spans="24:50" ht="23.1" customHeight="1" x14ac:dyDescent="0.35">
      <c r="X1586" s="65"/>
      <c r="AX1586" s="74" t="s">
        <v>1639</v>
      </c>
    </row>
    <row r="1587" spans="24:50" ht="23.1" customHeight="1" x14ac:dyDescent="0.35">
      <c r="X1587" s="65"/>
      <c r="AX1587" s="74" t="s">
        <v>1640</v>
      </c>
    </row>
    <row r="1588" spans="24:50" ht="23.1" customHeight="1" x14ac:dyDescent="0.35">
      <c r="X1588" s="65"/>
      <c r="AX1588" s="74" t="s">
        <v>1641</v>
      </c>
    </row>
    <row r="1589" spans="24:50" ht="23.1" customHeight="1" x14ac:dyDescent="0.35">
      <c r="X1589" s="65"/>
      <c r="AX1589" s="74" t="s">
        <v>1642</v>
      </c>
    </row>
    <row r="1590" spans="24:50" ht="23.1" customHeight="1" x14ac:dyDescent="0.35">
      <c r="X1590" s="65"/>
      <c r="AX1590" s="74" t="s">
        <v>1643</v>
      </c>
    </row>
    <row r="1591" spans="24:50" ht="23.1" customHeight="1" x14ac:dyDescent="0.35">
      <c r="X1591" s="65"/>
      <c r="AX1591" s="74" t="s">
        <v>1644</v>
      </c>
    </row>
    <row r="1592" spans="24:50" ht="23.1" customHeight="1" x14ac:dyDescent="0.35">
      <c r="X1592" s="65"/>
      <c r="AX1592" s="74" t="s">
        <v>1645</v>
      </c>
    </row>
    <row r="1593" spans="24:50" ht="23.1" customHeight="1" x14ac:dyDescent="0.35">
      <c r="X1593" s="65"/>
      <c r="AX1593" s="74" t="s">
        <v>1646</v>
      </c>
    </row>
    <row r="1594" spans="24:50" ht="23.1" customHeight="1" x14ac:dyDescent="0.35">
      <c r="X1594" s="65"/>
      <c r="AX1594" s="74" t="s">
        <v>1647</v>
      </c>
    </row>
    <row r="1595" spans="24:50" ht="23.1" customHeight="1" x14ac:dyDescent="0.35">
      <c r="X1595" s="65"/>
      <c r="AX1595" s="74" t="s">
        <v>1648</v>
      </c>
    </row>
    <row r="1596" spans="24:50" ht="23.1" customHeight="1" x14ac:dyDescent="0.35">
      <c r="X1596" s="65"/>
      <c r="AX1596" s="74" t="s">
        <v>1649</v>
      </c>
    </row>
    <row r="1597" spans="24:50" ht="23.1" customHeight="1" x14ac:dyDescent="0.35">
      <c r="X1597" s="65"/>
      <c r="AX1597" s="74" t="s">
        <v>1650</v>
      </c>
    </row>
    <row r="1598" spans="24:50" ht="23.1" customHeight="1" x14ac:dyDescent="0.35">
      <c r="X1598" s="65"/>
      <c r="AX1598" s="74" t="s">
        <v>1651</v>
      </c>
    </row>
    <row r="1599" spans="24:50" ht="23.1" customHeight="1" x14ac:dyDescent="0.35">
      <c r="X1599" s="65"/>
      <c r="AX1599" s="74" t="s">
        <v>1652</v>
      </c>
    </row>
    <row r="1600" spans="24:50" ht="23.1" customHeight="1" x14ac:dyDescent="0.35">
      <c r="X1600" s="65"/>
      <c r="AX1600" s="74" t="s">
        <v>1653</v>
      </c>
    </row>
    <row r="1601" spans="24:50" ht="23.1" customHeight="1" x14ac:dyDescent="0.35">
      <c r="X1601" s="65"/>
      <c r="AX1601" s="74" t="s">
        <v>1654</v>
      </c>
    </row>
    <row r="1602" spans="24:50" ht="23.1" customHeight="1" x14ac:dyDescent="0.35">
      <c r="X1602" s="65"/>
      <c r="AX1602" s="74" t="s">
        <v>1655</v>
      </c>
    </row>
    <row r="1603" spans="24:50" ht="23.1" customHeight="1" x14ac:dyDescent="0.35">
      <c r="X1603" s="65"/>
      <c r="AX1603" s="74" t="s">
        <v>1656</v>
      </c>
    </row>
    <row r="1604" spans="24:50" ht="23.1" customHeight="1" x14ac:dyDescent="0.35">
      <c r="X1604" s="65"/>
      <c r="AX1604" s="74" t="s">
        <v>1657</v>
      </c>
    </row>
    <row r="1605" spans="24:50" ht="23.1" customHeight="1" x14ac:dyDescent="0.35">
      <c r="X1605" s="65"/>
      <c r="AX1605" s="74" t="s">
        <v>1658</v>
      </c>
    </row>
    <row r="1606" spans="24:50" ht="23.1" customHeight="1" x14ac:dyDescent="0.35">
      <c r="X1606" s="65"/>
      <c r="AX1606" s="74" t="s">
        <v>1659</v>
      </c>
    </row>
    <row r="1607" spans="24:50" ht="23.1" customHeight="1" x14ac:dyDescent="0.35">
      <c r="X1607" s="65"/>
      <c r="AX1607" s="74" t="s">
        <v>1660</v>
      </c>
    </row>
    <row r="1608" spans="24:50" ht="23.1" customHeight="1" x14ac:dyDescent="0.35">
      <c r="X1608" s="65"/>
      <c r="AX1608" s="74" t="s">
        <v>1661</v>
      </c>
    </row>
    <row r="1609" spans="24:50" ht="23.1" customHeight="1" x14ac:dyDescent="0.35">
      <c r="X1609" s="65"/>
      <c r="AX1609" s="74" t="s">
        <v>1662</v>
      </c>
    </row>
    <row r="1610" spans="24:50" ht="23.1" customHeight="1" x14ac:dyDescent="0.35">
      <c r="X1610" s="65"/>
      <c r="AX1610" s="74" t="s">
        <v>1663</v>
      </c>
    </row>
    <row r="1611" spans="24:50" ht="23.1" customHeight="1" x14ac:dyDescent="0.35">
      <c r="X1611" s="65"/>
      <c r="AX1611" s="74" t="s">
        <v>1664</v>
      </c>
    </row>
    <row r="1612" spans="24:50" ht="23.1" customHeight="1" x14ac:dyDescent="0.35">
      <c r="X1612" s="65"/>
      <c r="AX1612" s="74" t="s">
        <v>1665</v>
      </c>
    </row>
    <row r="1613" spans="24:50" ht="23.1" customHeight="1" x14ac:dyDescent="0.35">
      <c r="X1613" s="65"/>
      <c r="AX1613" s="74" t="s">
        <v>1666</v>
      </c>
    </row>
    <row r="1614" spans="24:50" ht="23.1" customHeight="1" x14ac:dyDescent="0.35">
      <c r="X1614" s="65"/>
      <c r="AX1614" s="74" t="s">
        <v>1667</v>
      </c>
    </row>
    <row r="1615" spans="24:50" ht="23.1" customHeight="1" x14ac:dyDescent="0.35">
      <c r="X1615" s="65"/>
      <c r="AX1615" s="74" t="s">
        <v>1668</v>
      </c>
    </row>
    <row r="1616" spans="24:50" ht="23.1" customHeight="1" x14ac:dyDescent="0.35">
      <c r="X1616" s="65"/>
      <c r="AX1616" s="74" t="s">
        <v>1669</v>
      </c>
    </row>
    <row r="1617" spans="24:50" ht="23.1" customHeight="1" x14ac:dyDescent="0.35">
      <c r="X1617" s="65"/>
      <c r="AX1617" s="74" t="s">
        <v>1670</v>
      </c>
    </row>
    <row r="1618" spans="24:50" ht="23.1" customHeight="1" x14ac:dyDescent="0.35">
      <c r="X1618" s="65"/>
      <c r="AX1618" s="74" t="s">
        <v>1671</v>
      </c>
    </row>
    <row r="1619" spans="24:50" ht="23.1" customHeight="1" x14ac:dyDescent="0.35">
      <c r="X1619" s="65"/>
      <c r="AX1619" s="74" t="s">
        <v>1672</v>
      </c>
    </row>
    <row r="1620" spans="24:50" ht="23.1" customHeight="1" x14ac:dyDescent="0.35">
      <c r="X1620" s="65"/>
      <c r="AX1620" s="74" t="s">
        <v>1673</v>
      </c>
    </row>
    <row r="1621" spans="24:50" ht="23.1" customHeight="1" x14ac:dyDescent="0.35">
      <c r="X1621" s="65"/>
      <c r="AX1621" s="74" t="s">
        <v>1674</v>
      </c>
    </row>
    <row r="1622" spans="24:50" ht="23.1" customHeight="1" x14ac:dyDescent="0.35">
      <c r="X1622" s="65"/>
      <c r="AX1622" s="74" t="s">
        <v>1675</v>
      </c>
    </row>
    <row r="1623" spans="24:50" ht="23.1" customHeight="1" x14ac:dyDescent="0.35">
      <c r="X1623" s="65"/>
      <c r="AX1623" s="74" t="s">
        <v>1676</v>
      </c>
    </row>
    <row r="1624" spans="24:50" ht="23.1" customHeight="1" x14ac:dyDescent="0.35">
      <c r="X1624" s="65"/>
      <c r="AX1624" s="74" t="s">
        <v>1677</v>
      </c>
    </row>
    <row r="1625" spans="24:50" ht="23.1" customHeight="1" x14ac:dyDescent="0.35">
      <c r="X1625" s="65"/>
      <c r="AX1625" s="74" t="s">
        <v>1678</v>
      </c>
    </row>
    <row r="1626" spans="24:50" ht="23.1" customHeight="1" x14ac:dyDescent="0.35">
      <c r="X1626" s="65"/>
      <c r="AX1626" s="74" t="s">
        <v>1679</v>
      </c>
    </row>
    <row r="1627" spans="24:50" ht="23.1" customHeight="1" x14ac:dyDescent="0.35">
      <c r="X1627" s="65"/>
      <c r="AX1627" s="74" t="s">
        <v>1680</v>
      </c>
    </row>
    <row r="1628" spans="24:50" ht="23.1" customHeight="1" x14ac:dyDescent="0.35">
      <c r="X1628" s="65"/>
      <c r="AX1628" s="74" t="s">
        <v>1681</v>
      </c>
    </row>
    <row r="1629" spans="24:50" ht="23.1" customHeight="1" x14ac:dyDescent="0.35">
      <c r="X1629" s="65"/>
      <c r="AX1629" s="74" t="s">
        <v>1682</v>
      </c>
    </row>
    <row r="1630" spans="24:50" ht="23.1" customHeight="1" x14ac:dyDescent="0.35">
      <c r="X1630" s="65"/>
      <c r="AX1630" s="74" t="s">
        <v>1683</v>
      </c>
    </row>
    <row r="1631" spans="24:50" ht="23.1" customHeight="1" x14ac:dyDescent="0.35">
      <c r="X1631" s="65"/>
      <c r="AX1631" s="74" t="s">
        <v>1684</v>
      </c>
    </row>
    <row r="1632" spans="24:50" ht="23.1" customHeight="1" x14ac:dyDescent="0.35">
      <c r="X1632" s="65"/>
      <c r="AX1632" s="74" t="s">
        <v>1685</v>
      </c>
    </row>
    <row r="1633" spans="24:50" ht="23.1" customHeight="1" x14ac:dyDescent="0.35">
      <c r="X1633" s="65"/>
      <c r="AX1633" s="74" t="s">
        <v>1686</v>
      </c>
    </row>
    <row r="1634" spans="24:50" ht="23.1" customHeight="1" x14ac:dyDescent="0.35">
      <c r="X1634" s="65"/>
      <c r="AX1634" s="74" t="s">
        <v>1687</v>
      </c>
    </row>
    <row r="1635" spans="24:50" ht="23.1" customHeight="1" x14ac:dyDescent="0.35">
      <c r="X1635" s="65"/>
      <c r="AX1635" s="74" t="s">
        <v>1688</v>
      </c>
    </row>
    <row r="1636" spans="24:50" ht="23.1" customHeight="1" x14ac:dyDescent="0.35">
      <c r="X1636" s="65"/>
      <c r="AX1636" s="74" t="s">
        <v>1689</v>
      </c>
    </row>
    <row r="1637" spans="24:50" ht="23.1" customHeight="1" x14ac:dyDescent="0.35">
      <c r="X1637" s="65"/>
      <c r="AX1637" s="74" t="s">
        <v>1690</v>
      </c>
    </row>
    <row r="1638" spans="24:50" ht="23.1" customHeight="1" x14ac:dyDescent="0.35">
      <c r="X1638" s="65"/>
      <c r="AX1638" s="74" t="s">
        <v>1691</v>
      </c>
    </row>
    <row r="1639" spans="24:50" ht="23.1" customHeight="1" x14ac:dyDescent="0.35">
      <c r="X1639" s="65"/>
      <c r="AX1639" s="74" t="s">
        <v>1692</v>
      </c>
    </row>
    <row r="1640" spans="24:50" ht="23.1" customHeight="1" x14ac:dyDescent="0.35">
      <c r="X1640" s="65"/>
      <c r="AX1640" s="74" t="s">
        <v>1693</v>
      </c>
    </row>
    <row r="1641" spans="24:50" ht="23.1" customHeight="1" x14ac:dyDescent="0.35">
      <c r="X1641" s="65"/>
      <c r="AX1641" s="74" t="s">
        <v>1694</v>
      </c>
    </row>
    <row r="1642" spans="24:50" ht="23.1" customHeight="1" x14ac:dyDescent="0.35">
      <c r="X1642" s="65"/>
      <c r="AX1642" s="74" t="s">
        <v>1695</v>
      </c>
    </row>
    <row r="1643" spans="24:50" ht="23.1" customHeight="1" x14ac:dyDescent="0.35">
      <c r="X1643" s="65"/>
      <c r="AX1643" s="74" t="s">
        <v>1696</v>
      </c>
    </row>
    <row r="1644" spans="24:50" ht="23.1" customHeight="1" x14ac:dyDescent="0.35">
      <c r="X1644" s="65"/>
      <c r="AX1644" s="74" t="s">
        <v>1697</v>
      </c>
    </row>
    <row r="1645" spans="24:50" ht="23.1" customHeight="1" x14ac:dyDescent="0.35">
      <c r="X1645" s="65"/>
      <c r="AX1645" s="74" t="s">
        <v>1698</v>
      </c>
    </row>
    <row r="1646" spans="24:50" ht="23.1" customHeight="1" x14ac:dyDescent="0.35">
      <c r="X1646" s="65"/>
      <c r="AX1646" s="74" t="s">
        <v>1699</v>
      </c>
    </row>
    <row r="1647" spans="24:50" ht="23.1" customHeight="1" x14ac:dyDescent="0.35">
      <c r="X1647" s="65"/>
      <c r="AX1647" s="74" t="s">
        <v>1700</v>
      </c>
    </row>
    <row r="1648" spans="24:50" ht="23.1" customHeight="1" x14ac:dyDescent="0.35">
      <c r="X1648" s="65"/>
      <c r="AX1648" s="74" t="s">
        <v>1701</v>
      </c>
    </row>
    <row r="1649" spans="24:50" ht="23.1" customHeight="1" x14ac:dyDescent="0.35">
      <c r="X1649" s="65"/>
      <c r="AX1649" s="74" t="s">
        <v>1702</v>
      </c>
    </row>
    <row r="1650" spans="24:50" ht="23.1" customHeight="1" x14ac:dyDescent="0.35">
      <c r="X1650" s="65"/>
      <c r="AX1650" s="74" t="s">
        <v>1703</v>
      </c>
    </row>
    <row r="1651" spans="24:50" ht="23.1" customHeight="1" x14ac:dyDescent="0.35">
      <c r="X1651" s="65"/>
      <c r="AX1651" s="74" t="s">
        <v>1704</v>
      </c>
    </row>
    <row r="1652" spans="24:50" ht="23.1" customHeight="1" x14ac:dyDescent="0.35">
      <c r="X1652" s="65"/>
      <c r="AX1652" s="74" t="s">
        <v>1705</v>
      </c>
    </row>
    <row r="1653" spans="24:50" ht="23.1" customHeight="1" x14ac:dyDescent="0.35">
      <c r="X1653" s="65"/>
      <c r="AX1653" s="74" t="s">
        <v>1706</v>
      </c>
    </row>
    <row r="1654" spans="24:50" ht="23.1" customHeight="1" x14ac:dyDescent="0.35">
      <c r="X1654" s="65"/>
      <c r="AX1654" s="74" t="s">
        <v>1707</v>
      </c>
    </row>
    <row r="1655" spans="24:50" ht="23.1" customHeight="1" x14ac:dyDescent="0.35">
      <c r="X1655" s="65"/>
      <c r="AX1655" s="74" t="s">
        <v>1708</v>
      </c>
    </row>
    <row r="1656" spans="24:50" ht="23.1" customHeight="1" x14ac:dyDescent="0.35">
      <c r="X1656" s="65"/>
      <c r="AX1656" s="74" t="s">
        <v>1709</v>
      </c>
    </row>
    <row r="1657" spans="24:50" ht="23.1" customHeight="1" x14ac:dyDescent="0.35">
      <c r="X1657" s="65"/>
      <c r="AX1657" s="74" t="s">
        <v>1710</v>
      </c>
    </row>
    <row r="1658" spans="24:50" ht="23.1" customHeight="1" x14ac:dyDescent="0.35">
      <c r="X1658" s="65"/>
      <c r="AX1658" s="74" t="s">
        <v>1711</v>
      </c>
    </row>
    <row r="1659" spans="24:50" ht="23.1" customHeight="1" x14ac:dyDescent="0.35">
      <c r="X1659" s="65"/>
      <c r="AX1659" s="74" t="s">
        <v>1712</v>
      </c>
    </row>
    <row r="1660" spans="24:50" ht="23.1" customHeight="1" x14ac:dyDescent="0.35">
      <c r="X1660" s="65"/>
      <c r="AX1660" s="74" t="s">
        <v>1713</v>
      </c>
    </row>
    <row r="1661" spans="24:50" ht="23.1" customHeight="1" x14ac:dyDescent="0.35">
      <c r="X1661" s="65"/>
      <c r="AX1661" s="74" t="s">
        <v>1714</v>
      </c>
    </row>
    <row r="1662" spans="24:50" ht="23.1" customHeight="1" x14ac:dyDescent="0.35">
      <c r="X1662" s="65"/>
      <c r="AX1662" s="74" t="s">
        <v>1715</v>
      </c>
    </row>
    <row r="1663" spans="24:50" ht="23.1" customHeight="1" x14ac:dyDescent="0.35">
      <c r="X1663" s="65"/>
      <c r="AX1663" s="74" t="s">
        <v>1716</v>
      </c>
    </row>
    <row r="1664" spans="24:50" ht="23.1" customHeight="1" x14ac:dyDescent="0.35">
      <c r="X1664" s="65"/>
      <c r="AX1664" s="74" t="s">
        <v>1717</v>
      </c>
    </row>
    <row r="1665" spans="24:50" ht="23.1" customHeight="1" x14ac:dyDescent="0.35">
      <c r="X1665" s="65"/>
      <c r="AX1665" s="74" t="s">
        <v>1718</v>
      </c>
    </row>
    <row r="1666" spans="24:50" ht="23.1" customHeight="1" x14ac:dyDescent="0.35">
      <c r="X1666" s="65"/>
      <c r="AX1666" s="74" t="s">
        <v>1719</v>
      </c>
    </row>
    <row r="1667" spans="24:50" ht="23.1" customHeight="1" x14ac:dyDescent="0.35">
      <c r="X1667" s="65"/>
      <c r="AX1667" s="74" t="s">
        <v>1720</v>
      </c>
    </row>
    <row r="1668" spans="24:50" ht="23.1" customHeight="1" x14ac:dyDescent="0.35">
      <c r="X1668" s="65"/>
      <c r="AX1668" s="74" t="s">
        <v>1721</v>
      </c>
    </row>
    <row r="1669" spans="24:50" ht="23.1" customHeight="1" x14ac:dyDescent="0.35">
      <c r="X1669" s="65"/>
      <c r="AX1669" s="74" t="s">
        <v>1722</v>
      </c>
    </row>
    <row r="1670" spans="24:50" ht="23.1" customHeight="1" x14ac:dyDescent="0.35">
      <c r="X1670" s="65"/>
      <c r="AX1670" s="74" t="s">
        <v>1723</v>
      </c>
    </row>
    <row r="1671" spans="24:50" ht="23.1" customHeight="1" x14ac:dyDescent="0.35">
      <c r="X1671" s="65"/>
      <c r="AX1671" s="74" t="s">
        <v>1724</v>
      </c>
    </row>
    <row r="1672" spans="24:50" ht="23.1" customHeight="1" x14ac:dyDescent="0.35">
      <c r="X1672" s="65"/>
      <c r="AX1672" s="74" t="s">
        <v>1725</v>
      </c>
    </row>
    <row r="1673" spans="24:50" ht="23.1" customHeight="1" x14ac:dyDescent="0.35">
      <c r="X1673" s="65"/>
      <c r="AX1673" s="74" t="s">
        <v>1726</v>
      </c>
    </row>
    <row r="1674" spans="24:50" ht="23.1" customHeight="1" x14ac:dyDescent="0.35">
      <c r="X1674" s="65"/>
      <c r="AX1674" s="74" t="s">
        <v>1727</v>
      </c>
    </row>
    <row r="1675" spans="24:50" ht="23.1" customHeight="1" x14ac:dyDescent="0.35">
      <c r="X1675" s="65"/>
      <c r="AX1675" s="74" t="s">
        <v>1728</v>
      </c>
    </row>
    <row r="1676" spans="24:50" ht="23.1" customHeight="1" x14ac:dyDescent="0.35">
      <c r="X1676" s="65"/>
      <c r="AX1676" s="74" t="s">
        <v>1729</v>
      </c>
    </row>
    <row r="1677" spans="24:50" ht="23.1" customHeight="1" x14ac:dyDescent="0.35">
      <c r="X1677" s="65"/>
      <c r="AX1677" s="74" t="s">
        <v>1730</v>
      </c>
    </row>
    <row r="1678" spans="24:50" ht="23.1" customHeight="1" x14ac:dyDescent="0.35">
      <c r="X1678" s="65"/>
      <c r="AX1678" s="74" t="s">
        <v>1731</v>
      </c>
    </row>
    <row r="1679" spans="24:50" ht="23.1" customHeight="1" x14ac:dyDescent="0.35">
      <c r="X1679" s="65"/>
      <c r="AX1679" s="74" t="s">
        <v>1732</v>
      </c>
    </row>
    <row r="1680" spans="24:50" ht="23.1" customHeight="1" x14ac:dyDescent="0.35">
      <c r="X1680" s="65"/>
      <c r="AX1680" s="74" t="s">
        <v>1733</v>
      </c>
    </row>
    <row r="1681" spans="24:50" ht="23.1" customHeight="1" x14ac:dyDescent="0.35">
      <c r="X1681" s="65"/>
      <c r="AX1681" s="74" t="s">
        <v>1734</v>
      </c>
    </row>
    <row r="1682" spans="24:50" ht="23.1" customHeight="1" x14ac:dyDescent="0.35">
      <c r="X1682" s="65"/>
      <c r="AX1682" s="74" t="s">
        <v>1735</v>
      </c>
    </row>
    <row r="1683" spans="24:50" ht="23.1" customHeight="1" x14ac:dyDescent="0.35">
      <c r="X1683" s="65"/>
      <c r="AX1683" s="74" t="s">
        <v>1736</v>
      </c>
    </row>
    <row r="1684" spans="24:50" ht="23.1" customHeight="1" x14ac:dyDescent="0.35">
      <c r="X1684" s="65"/>
      <c r="AX1684" s="74" t="s">
        <v>1737</v>
      </c>
    </row>
    <row r="1685" spans="24:50" ht="23.1" customHeight="1" x14ac:dyDescent="0.35">
      <c r="X1685" s="65"/>
      <c r="AX1685" s="74" t="s">
        <v>1738</v>
      </c>
    </row>
    <row r="1686" spans="24:50" ht="23.1" customHeight="1" x14ac:dyDescent="0.35">
      <c r="X1686" s="65"/>
      <c r="AX1686" s="74" t="s">
        <v>1739</v>
      </c>
    </row>
    <row r="1687" spans="24:50" ht="23.1" customHeight="1" x14ac:dyDescent="0.35">
      <c r="X1687" s="65"/>
      <c r="AX1687" s="74" t="s">
        <v>1740</v>
      </c>
    </row>
    <row r="1688" spans="24:50" ht="23.1" customHeight="1" x14ac:dyDescent="0.35">
      <c r="X1688" s="65"/>
      <c r="AX1688" s="74" t="s">
        <v>1741</v>
      </c>
    </row>
    <row r="1689" spans="24:50" ht="23.1" customHeight="1" x14ac:dyDescent="0.35">
      <c r="X1689" s="65"/>
      <c r="AX1689" s="74" t="s">
        <v>1742</v>
      </c>
    </row>
    <row r="1690" spans="24:50" ht="23.1" customHeight="1" x14ac:dyDescent="0.35">
      <c r="X1690" s="65"/>
      <c r="AX1690" s="74" t="s">
        <v>1743</v>
      </c>
    </row>
    <row r="1691" spans="24:50" ht="23.1" customHeight="1" x14ac:dyDescent="0.35">
      <c r="X1691" s="65"/>
      <c r="AX1691" s="74" t="s">
        <v>1744</v>
      </c>
    </row>
    <row r="1692" spans="24:50" ht="23.1" customHeight="1" x14ac:dyDescent="0.35">
      <c r="X1692" s="65"/>
      <c r="AX1692" s="74" t="s">
        <v>1745</v>
      </c>
    </row>
    <row r="1693" spans="24:50" ht="23.1" customHeight="1" x14ac:dyDescent="0.35">
      <c r="X1693" s="65"/>
      <c r="AX1693" s="74" t="s">
        <v>1746</v>
      </c>
    </row>
    <row r="1694" spans="24:50" ht="23.1" customHeight="1" x14ac:dyDescent="0.35">
      <c r="X1694" s="65"/>
      <c r="AX1694" s="74" t="s">
        <v>1747</v>
      </c>
    </row>
    <row r="1695" spans="24:50" ht="23.1" customHeight="1" x14ac:dyDescent="0.35">
      <c r="X1695" s="65"/>
      <c r="AX1695" s="74" t="s">
        <v>1748</v>
      </c>
    </row>
    <row r="1696" spans="24:50" ht="23.1" customHeight="1" x14ac:dyDescent="0.35">
      <c r="X1696" s="65"/>
      <c r="AX1696" s="74" t="s">
        <v>1749</v>
      </c>
    </row>
    <row r="1697" spans="24:50" ht="23.1" customHeight="1" x14ac:dyDescent="0.35">
      <c r="X1697" s="65"/>
      <c r="AX1697" s="74" t="s">
        <v>1750</v>
      </c>
    </row>
    <row r="1698" spans="24:50" ht="23.1" customHeight="1" x14ac:dyDescent="0.35">
      <c r="X1698" s="65"/>
      <c r="AX1698" s="74" t="s">
        <v>1751</v>
      </c>
    </row>
    <row r="1699" spans="24:50" ht="23.1" customHeight="1" x14ac:dyDescent="0.35">
      <c r="X1699" s="65"/>
      <c r="AX1699" s="74" t="s">
        <v>1752</v>
      </c>
    </row>
    <row r="1700" spans="24:50" ht="23.1" customHeight="1" x14ac:dyDescent="0.35">
      <c r="X1700" s="65"/>
      <c r="AX1700" s="74" t="s">
        <v>1753</v>
      </c>
    </row>
    <row r="1701" spans="24:50" ht="23.1" customHeight="1" x14ac:dyDescent="0.35">
      <c r="X1701" s="65"/>
      <c r="AX1701" s="74" t="s">
        <v>1754</v>
      </c>
    </row>
    <row r="1702" spans="24:50" ht="23.1" customHeight="1" x14ac:dyDescent="0.35">
      <c r="X1702" s="65"/>
      <c r="AX1702" s="74" t="s">
        <v>1755</v>
      </c>
    </row>
    <row r="1703" spans="24:50" ht="23.1" customHeight="1" x14ac:dyDescent="0.35">
      <c r="X1703" s="65"/>
      <c r="AX1703" s="74" t="s">
        <v>1756</v>
      </c>
    </row>
    <row r="1704" spans="24:50" ht="23.1" customHeight="1" x14ac:dyDescent="0.35">
      <c r="X1704" s="65"/>
      <c r="AX1704" s="74" t="s">
        <v>1757</v>
      </c>
    </row>
    <row r="1705" spans="24:50" ht="23.1" customHeight="1" x14ac:dyDescent="0.35">
      <c r="X1705" s="65"/>
      <c r="AX1705" s="74" t="s">
        <v>1758</v>
      </c>
    </row>
    <row r="1706" spans="24:50" ht="23.1" customHeight="1" x14ac:dyDescent="0.35">
      <c r="X1706" s="65"/>
      <c r="AX1706" s="74" t="s">
        <v>1759</v>
      </c>
    </row>
    <row r="1707" spans="24:50" ht="23.1" customHeight="1" x14ac:dyDescent="0.35">
      <c r="X1707" s="65"/>
      <c r="AX1707" s="74" t="s">
        <v>1760</v>
      </c>
    </row>
    <row r="1708" spans="24:50" ht="23.1" customHeight="1" x14ac:dyDescent="0.35">
      <c r="X1708" s="65"/>
      <c r="AX1708" s="74" t="s">
        <v>1761</v>
      </c>
    </row>
    <row r="1709" spans="24:50" ht="23.1" customHeight="1" x14ac:dyDescent="0.35">
      <c r="X1709" s="65"/>
      <c r="AX1709" s="74" t="s">
        <v>1762</v>
      </c>
    </row>
    <row r="1710" spans="24:50" ht="23.1" customHeight="1" x14ac:dyDescent="0.35">
      <c r="X1710" s="65"/>
      <c r="AX1710" s="74" t="s">
        <v>1763</v>
      </c>
    </row>
    <row r="1711" spans="24:50" ht="23.1" customHeight="1" x14ac:dyDescent="0.35">
      <c r="X1711" s="65"/>
      <c r="AX1711" s="74" t="s">
        <v>1764</v>
      </c>
    </row>
    <row r="1712" spans="24:50" ht="23.1" customHeight="1" x14ac:dyDescent="0.35">
      <c r="X1712" s="65"/>
      <c r="AX1712" s="74" t="s">
        <v>1765</v>
      </c>
    </row>
    <row r="1713" spans="24:50" ht="23.1" customHeight="1" x14ac:dyDescent="0.35">
      <c r="X1713" s="65"/>
      <c r="AX1713" s="74" t="s">
        <v>1766</v>
      </c>
    </row>
    <row r="1714" spans="24:50" ht="23.1" customHeight="1" x14ac:dyDescent="0.35">
      <c r="X1714" s="65"/>
      <c r="AX1714" s="74" t="s">
        <v>1767</v>
      </c>
    </row>
    <row r="1715" spans="24:50" ht="23.1" customHeight="1" x14ac:dyDescent="0.35">
      <c r="X1715" s="65"/>
      <c r="AX1715" s="74" t="s">
        <v>1768</v>
      </c>
    </row>
    <row r="1716" spans="24:50" ht="23.1" customHeight="1" x14ac:dyDescent="0.35">
      <c r="X1716" s="65"/>
      <c r="AX1716" s="74" t="s">
        <v>1769</v>
      </c>
    </row>
    <row r="1717" spans="24:50" ht="23.1" customHeight="1" x14ac:dyDescent="0.35">
      <c r="X1717" s="65"/>
      <c r="AX1717" s="74" t="s">
        <v>1770</v>
      </c>
    </row>
    <row r="1718" spans="24:50" ht="23.1" customHeight="1" x14ac:dyDescent="0.35">
      <c r="X1718" s="65"/>
      <c r="AX1718" s="74" t="s">
        <v>1771</v>
      </c>
    </row>
    <row r="1719" spans="24:50" ht="23.1" customHeight="1" x14ac:dyDescent="0.35">
      <c r="X1719" s="65"/>
      <c r="AX1719" s="74" t="s">
        <v>1772</v>
      </c>
    </row>
    <row r="1720" spans="24:50" ht="23.1" customHeight="1" x14ac:dyDescent="0.35">
      <c r="X1720" s="65"/>
      <c r="AX1720" s="74" t="s">
        <v>1773</v>
      </c>
    </row>
    <row r="1721" spans="24:50" ht="23.1" customHeight="1" x14ac:dyDescent="0.35">
      <c r="X1721" s="65"/>
      <c r="AX1721" s="74" t="s">
        <v>1774</v>
      </c>
    </row>
    <row r="1722" spans="24:50" ht="23.1" customHeight="1" x14ac:dyDescent="0.35">
      <c r="X1722" s="65"/>
      <c r="AX1722" s="74" t="s">
        <v>1775</v>
      </c>
    </row>
    <row r="1723" spans="24:50" ht="23.1" customHeight="1" x14ac:dyDescent="0.35">
      <c r="X1723" s="65"/>
      <c r="AX1723" s="74" t="s">
        <v>1776</v>
      </c>
    </row>
    <row r="1724" spans="24:50" ht="23.1" customHeight="1" x14ac:dyDescent="0.35">
      <c r="X1724" s="65"/>
      <c r="AX1724" s="74" t="s">
        <v>1777</v>
      </c>
    </row>
    <row r="1725" spans="24:50" ht="23.1" customHeight="1" x14ac:dyDescent="0.35">
      <c r="X1725" s="65"/>
      <c r="AX1725" s="74" t="s">
        <v>1778</v>
      </c>
    </row>
    <row r="1726" spans="24:50" ht="23.1" customHeight="1" x14ac:dyDescent="0.35">
      <c r="X1726" s="65"/>
      <c r="AX1726" s="74" t="s">
        <v>1779</v>
      </c>
    </row>
    <row r="1727" spans="24:50" ht="23.1" customHeight="1" x14ac:dyDescent="0.35">
      <c r="X1727" s="65"/>
      <c r="AX1727" s="74" t="s">
        <v>1780</v>
      </c>
    </row>
    <row r="1728" spans="24:50" ht="23.1" customHeight="1" x14ac:dyDescent="0.35">
      <c r="X1728" s="65"/>
      <c r="AX1728" s="74" t="s">
        <v>1781</v>
      </c>
    </row>
    <row r="1729" spans="24:50" ht="23.1" customHeight="1" x14ac:dyDescent="0.35">
      <c r="X1729" s="65"/>
      <c r="AX1729" s="74" t="s">
        <v>1782</v>
      </c>
    </row>
    <row r="1730" spans="24:50" ht="23.1" customHeight="1" x14ac:dyDescent="0.35">
      <c r="X1730" s="65"/>
      <c r="AX1730" s="74" t="s">
        <v>1783</v>
      </c>
    </row>
    <row r="1731" spans="24:50" ht="23.1" customHeight="1" x14ac:dyDescent="0.35">
      <c r="X1731" s="65"/>
      <c r="AX1731" s="74" t="s">
        <v>1784</v>
      </c>
    </row>
    <row r="1732" spans="24:50" ht="23.1" customHeight="1" x14ac:dyDescent="0.35">
      <c r="X1732" s="65"/>
      <c r="AX1732" s="74" t="s">
        <v>1785</v>
      </c>
    </row>
    <row r="1733" spans="24:50" ht="23.1" customHeight="1" x14ac:dyDescent="0.35">
      <c r="X1733" s="65"/>
      <c r="AX1733" s="74" t="s">
        <v>1786</v>
      </c>
    </row>
    <row r="1734" spans="24:50" ht="23.1" customHeight="1" x14ac:dyDescent="0.35">
      <c r="X1734" s="65"/>
      <c r="AX1734" s="74" t="s">
        <v>1787</v>
      </c>
    </row>
    <row r="1735" spans="24:50" ht="23.1" customHeight="1" x14ac:dyDescent="0.35">
      <c r="X1735" s="65"/>
      <c r="AX1735" s="74" t="s">
        <v>1788</v>
      </c>
    </row>
    <row r="1736" spans="24:50" ht="23.1" customHeight="1" x14ac:dyDescent="0.35">
      <c r="X1736" s="65"/>
      <c r="AX1736" s="74" t="s">
        <v>1789</v>
      </c>
    </row>
    <row r="1737" spans="24:50" ht="23.1" customHeight="1" x14ac:dyDescent="0.35">
      <c r="X1737" s="65"/>
      <c r="AX1737" s="74" t="s">
        <v>1790</v>
      </c>
    </row>
    <row r="1738" spans="24:50" ht="23.1" customHeight="1" x14ac:dyDescent="0.35">
      <c r="X1738" s="65"/>
      <c r="AX1738" s="74" t="s">
        <v>1791</v>
      </c>
    </row>
    <row r="1739" spans="24:50" ht="23.1" customHeight="1" x14ac:dyDescent="0.35">
      <c r="X1739" s="65"/>
      <c r="AX1739" s="74" t="s">
        <v>1792</v>
      </c>
    </row>
    <row r="1740" spans="24:50" ht="23.1" customHeight="1" x14ac:dyDescent="0.35">
      <c r="X1740" s="65"/>
      <c r="AX1740" s="74" t="s">
        <v>1793</v>
      </c>
    </row>
    <row r="1741" spans="24:50" ht="23.1" customHeight="1" x14ac:dyDescent="0.35">
      <c r="X1741" s="65"/>
      <c r="AX1741" s="74" t="s">
        <v>1794</v>
      </c>
    </row>
    <row r="1742" spans="24:50" ht="23.1" customHeight="1" x14ac:dyDescent="0.35">
      <c r="X1742" s="65"/>
      <c r="AX1742" s="74" t="s">
        <v>1795</v>
      </c>
    </row>
    <row r="1743" spans="24:50" ht="23.1" customHeight="1" x14ac:dyDescent="0.35">
      <c r="X1743" s="65"/>
      <c r="AX1743" s="74" t="s">
        <v>1796</v>
      </c>
    </row>
    <row r="1744" spans="24:50" ht="23.1" customHeight="1" x14ac:dyDescent="0.35">
      <c r="X1744" s="65"/>
      <c r="AX1744" s="74" t="s">
        <v>1797</v>
      </c>
    </row>
    <row r="1745" spans="24:50" ht="23.1" customHeight="1" x14ac:dyDescent="0.35">
      <c r="X1745" s="65"/>
      <c r="AX1745" s="74" t="s">
        <v>1798</v>
      </c>
    </row>
    <row r="1746" spans="24:50" ht="23.1" customHeight="1" x14ac:dyDescent="0.35">
      <c r="X1746" s="65"/>
      <c r="AX1746" s="74" t="s">
        <v>1799</v>
      </c>
    </row>
    <row r="1747" spans="24:50" ht="23.1" customHeight="1" x14ac:dyDescent="0.35">
      <c r="X1747" s="65"/>
      <c r="AX1747" s="74" t="s">
        <v>1800</v>
      </c>
    </row>
    <row r="1748" spans="24:50" ht="23.1" customHeight="1" x14ac:dyDescent="0.35">
      <c r="X1748" s="65"/>
      <c r="AX1748" s="74" t="s">
        <v>1801</v>
      </c>
    </row>
    <row r="1749" spans="24:50" ht="23.1" customHeight="1" x14ac:dyDescent="0.35">
      <c r="X1749" s="65"/>
      <c r="AX1749" s="74" t="s">
        <v>1802</v>
      </c>
    </row>
    <row r="1750" spans="24:50" ht="23.1" customHeight="1" x14ac:dyDescent="0.35">
      <c r="X1750" s="65"/>
      <c r="AX1750" s="74" t="s">
        <v>1803</v>
      </c>
    </row>
    <row r="1751" spans="24:50" ht="23.1" customHeight="1" x14ac:dyDescent="0.35">
      <c r="X1751" s="65"/>
      <c r="AX1751" s="74" t="s">
        <v>1804</v>
      </c>
    </row>
    <row r="1752" spans="24:50" ht="23.1" customHeight="1" x14ac:dyDescent="0.35">
      <c r="X1752" s="65"/>
      <c r="AX1752" s="74" t="s">
        <v>1805</v>
      </c>
    </row>
    <row r="1753" spans="24:50" ht="23.1" customHeight="1" x14ac:dyDescent="0.35">
      <c r="X1753" s="65"/>
      <c r="AX1753" s="74" t="s">
        <v>1806</v>
      </c>
    </row>
    <row r="1754" spans="24:50" ht="23.1" customHeight="1" x14ac:dyDescent="0.35">
      <c r="X1754" s="65"/>
      <c r="AX1754" s="74" t="s">
        <v>1807</v>
      </c>
    </row>
    <row r="1755" spans="24:50" ht="23.1" customHeight="1" x14ac:dyDescent="0.35">
      <c r="X1755" s="65"/>
      <c r="AX1755" s="74" t="s">
        <v>1808</v>
      </c>
    </row>
    <row r="1756" spans="24:50" ht="23.1" customHeight="1" x14ac:dyDescent="0.35">
      <c r="X1756" s="65"/>
      <c r="AX1756" s="74" t="s">
        <v>1809</v>
      </c>
    </row>
    <row r="1757" spans="24:50" ht="23.1" customHeight="1" x14ac:dyDescent="0.35">
      <c r="X1757" s="65"/>
      <c r="AX1757" s="74" t="s">
        <v>1810</v>
      </c>
    </row>
    <row r="1758" spans="24:50" ht="23.1" customHeight="1" x14ac:dyDescent="0.35">
      <c r="X1758" s="65"/>
      <c r="AX1758" s="74" t="s">
        <v>1811</v>
      </c>
    </row>
    <row r="1759" spans="24:50" ht="23.1" customHeight="1" x14ac:dyDescent="0.35">
      <c r="X1759" s="65"/>
      <c r="AX1759" s="74" t="s">
        <v>1812</v>
      </c>
    </row>
    <row r="1760" spans="24:50" ht="23.1" customHeight="1" x14ac:dyDescent="0.35">
      <c r="X1760" s="65"/>
      <c r="AX1760" s="74" t="s">
        <v>1813</v>
      </c>
    </row>
    <row r="1761" spans="24:50" ht="23.1" customHeight="1" x14ac:dyDescent="0.35">
      <c r="X1761" s="65"/>
      <c r="AX1761" s="74" t="s">
        <v>1814</v>
      </c>
    </row>
    <row r="1762" spans="24:50" ht="23.1" customHeight="1" x14ac:dyDescent="0.35">
      <c r="X1762" s="65"/>
      <c r="AX1762" s="74" t="s">
        <v>1815</v>
      </c>
    </row>
    <row r="1763" spans="24:50" ht="23.1" customHeight="1" x14ac:dyDescent="0.35">
      <c r="X1763" s="65"/>
      <c r="AX1763" s="74" t="s">
        <v>1816</v>
      </c>
    </row>
    <row r="1764" spans="24:50" ht="23.1" customHeight="1" x14ac:dyDescent="0.35">
      <c r="X1764" s="65"/>
      <c r="AX1764" s="74" t="s">
        <v>1817</v>
      </c>
    </row>
    <row r="1765" spans="24:50" ht="23.1" customHeight="1" x14ac:dyDescent="0.35">
      <c r="X1765" s="65"/>
      <c r="AX1765" s="74" t="s">
        <v>1818</v>
      </c>
    </row>
    <row r="1766" spans="24:50" ht="23.1" customHeight="1" x14ac:dyDescent="0.35">
      <c r="X1766" s="65"/>
      <c r="AX1766" s="74" t="s">
        <v>1819</v>
      </c>
    </row>
    <row r="1767" spans="24:50" ht="23.1" customHeight="1" x14ac:dyDescent="0.35">
      <c r="X1767" s="65"/>
      <c r="AX1767" s="74" t="s">
        <v>1820</v>
      </c>
    </row>
    <row r="1768" spans="24:50" ht="23.1" customHeight="1" x14ac:dyDescent="0.35">
      <c r="X1768" s="65"/>
      <c r="AX1768" s="74" t="s">
        <v>1821</v>
      </c>
    </row>
    <row r="1769" spans="24:50" ht="23.1" customHeight="1" x14ac:dyDescent="0.35">
      <c r="X1769" s="65"/>
      <c r="AX1769" s="74" t="s">
        <v>1822</v>
      </c>
    </row>
    <row r="1770" spans="24:50" ht="23.1" customHeight="1" x14ac:dyDescent="0.35">
      <c r="X1770" s="65"/>
      <c r="AX1770" s="74" t="s">
        <v>1823</v>
      </c>
    </row>
    <row r="1771" spans="24:50" ht="23.1" customHeight="1" x14ac:dyDescent="0.35">
      <c r="X1771" s="65"/>
      <c r="AX1771" s="74" t="s">
        <v>1824</v>
      </c>
    </row>
    <row r="1772" spans="24:50" ht="23.1" customHeight="1" x14ac:dyDescent="0.35">
      <c r="X1772" s="65"/>
      <c r="AX1772" s="74" t="s">
        <v>1825</v>
      </c>
    </row>
    <row r="1773" spans="24:50" ht="23.1" customHeight="1" x14ac:dyDescent="0.35">
      <c r="X1773" s="65"/>
      <c r="AX1773" s="74" t="s">
        <v>1826</v>
      </c>
    </row>
    <row r="1774" spans="24:50" ht="23.1" customHeight="1" x14ac:dyDescent="0.35">
      <c r="X1774" s="65"/>
      <c r="AX1774" s="74" t="s">
        <v>1827</v>
      </c>
    </row>
    <row r="1775" spans="24:50" ht="23.1" customHeight="1" x14ac:dyDescent="0.35">
      <c r="X1775" s="65"/>
      <c r="AX1775" s="74" t="s">
        <v>1828</v>
      </c>
    </row>
    <row r="1776" spans="24:50" ht="23.1" customHeight="1" x14ac:dyDescent="0.35">
      <c r="X1776" s="65"/>
      <c r="AX1776" s="74" t="s">
        <v>1829</v>
      </c>
    </row>
    <row r="1777" spans="24:50" ht="23.1" customHeight="1" x14ac:dyDescent="0.35">
      <c r="X1777" s="65"/>
      <c r="AX1777" s="74" t="s">
        <v>1830</v>
      </c>
    </row>
    <row r="1778" spans="24:50" ht="23.1" customHeight="1" x14ac:dyDescent="0.35">
      <c r="X1778" s="65"/>
      <c r="AX1778" s="74" t="s">
        <v>1831</v>
      </c>
    </row>
    <row r="1779" spans="24:50" ht="23.1" customHeight="1" x14ac:dyDescent="0.35">
      <c r="X1779" s="65"/>
      <c r="AX1779" s="74" t="s">
        <v>1832</v>
      </c>
    </row>
    <row r="1780" spans="24:50" ht="23.1" customHeight="1" x14ac:dyDescent="0.35">
      <c r="X1780" s="65"/>
      <c r="AX1780" s="74" t="s">
        <v>1833</v>
      </c>
    </row>
    <row r="1781" spans="24:50" ht="23.1" customHeight="1" x14ac:dyDescent="0.35">
      <c r="X1781" s="65"/>
      <c r="AX1781" s="74" t="s">
        <v>1834</v>
      </c>
    </row>
    <row r="1782" spans="24:50" ht="23.1" customHeight="1" x14ac:dyDescent="0.35">
      <c r="X1782" s="65"/>
      <c r="AX1782" s="74" t="s">
        <v>1835</v>
      </c>
    </row>
    <row r="1783" spans="24:50" ht="23.1" customHeight="1" x14ac:dyDescent="0.35">
      <c r="X1783" s="65"/>
      <c r="AX1783" s="74" t="s">
        <v>1836</v>
      </c>
    </row>
    <row r="1784" spans="24:50" ht="23.1" customHeight="1" x14ac:dyDescent="0.35">
      <c r="X1784" s="65"/>
      <c r="AX1784" s="74" t="s">
        <v>1837</v>
      </c>
    </row>
    <row r="1785" spans="24:50" ht="23.1" customHeight="1" x14ac:dyDescent="0.35">
      <c r="X1785" s="65"/>
      <c r="AX1785" s="74" t="s">
        <v>1838</v>
      </c>
    </row>
    <row r="1786" spans="24:50" ht="23.1" customHeight="1" x14ac:dyDescent="0.35">
      <c r="X1786" s="65"/>
      <c r="AX1786" s="74" t="s">
        <v>1839</v>
      </c>
    </row>
    <row r="1787" spans="24:50" ht="23.1" customHeight="1" x14ac:dyDescent="0.35">
      <c r="X1787" s="65"/>
      <c r="AX1787" s="74" t="s">
        <v>1840</v>
      </c>
    </row>
    <row r="1788" spans="24:50" ht="23.1" customHeight="1" x14ac:dyDescent="0.35">
      <c r="X1788" s="65"/>
      <c r="AX1788" s="74" t="s">
        <v>1841</v>
      </c>
    </row>
    <row r="1789" spans="24:50" ht="23.1" customHeight="1" x14ac:dyDescent="0.35">
      <c r="X1789" s="65"/>
      <c r="AX1789" s="74" t="s">
        <v>1842</v>
      </c>
    </row>
    <row r="1790" spans="24:50" ht="23.1" customHeight="1" x14ac:dyDescent="0.35">
      <c r="X1790" s="65"/>
      <c r="AX1790" s="74" t="s">
        <v>1843</v>
      </c>
    </row>
    <row r="1791" spans="24:50" ht="23.1" customHeight="1" x14ac:dyDescent="0.35">
      <c r="X1791" s="65"/>
      <c r="AX1791" s="74" t="s">
        <v>1844</v>
      </c>
    </row>
    <row r="1792" spans="24:50" ht="23.1" customHeight="1" x14ac:dyDescent="0.35">
      <c r="X1792" s="65"/>
      <c r="AX1792" s="74" t="s">
        <v>1845</v>
      </c>
    </row>
    <row r="1793" spans="24:50" ht="23.1" customHeight="1" x14ac:dyDescent="0.35">
      <c r="X1793" s="65"/>
      <c r="AX1793" s="74" t="s">
        <v>1846</v>
      </c>
    </row>
    <row r="1794" spans="24:50" ht="23.1" customHeight="1" x14ac:dyDescent="0.35">
      <c r="X1794" s="65"/>
      <c r="AX1794" s="74" t="s">
        <v>1847</v>
      </c>
    </row>
    <row r="1795" spans="24:50" ht="23.1" customHeight="1" x14ac:dyDescent="0.35">
      <c r="X1795" s="65"/>
      <c r="AX1795" s="74" t="s">
        <v>1848</v>
      </c>
    </row>
    <row r="1796" spans="24:50" ht="23.1" customHeight="1" x14ac:dyDescent="0.35">
      <c r="X1796" s="65"/>
      <c r="AX1796" s="74" t="s">
        <v>1849</v>
      </c>
    </row>
    <row r="1797" spans="24:50" ht="23.1" customHeight="1" x14ac:dyDescent="0.35">
      <c r="X1797" s="65"/>
      <c r="AX1797" s="74" t="s">
        <v>1850</v>
      </c>
    </row>
    <row r="1798" spans="24:50" ht="23.1" customHeight="1" x14ac:dyDescent="0.35">
      <c r="X1798" s="65"/>
      <c r="AX1798" s="74" t="s">
        <v>1851</v>
      </c>
    </row>
    <row r="1799" spans="24:50" ht="23.1" customHeight="1" x14ac:dyDescent="0.35">
      <c r="X1799" s="65"/>
      <c r="AX1799" s="74" t="s">
        <v>1852</v>
      </c>
    </row>
    <row r="1800" spans="24:50" ht="23.1" customHeight="1" x14ac:dyDescent="0.35">
      <c r="X1800" s="65"/>
      <c r="AX1800" s="74" t="s">
        <v>1853</v>
      </c>
    </row>
    <row r="1801" spans="24:50" ht="23.1" customHeight="1" x14ac:dyDescent="0.35">
      <c r="X1801" s="65"/>
      <c r="AX1801" s="74" t="s">
        <v>1854</v>
      </c>
    </row>
    <row r="1802" spans="24:50" ht="23.1" customHeight="1" x14ac:dyDescent="0.35">
      <c r="X1802" s="65"/>
      <c r="AX1802" s="74" t="s">
        <v>1855</v>
      </c>
    </row>
    <row r="1803" spans="24:50" ht="23.1" customHeight="1" x14ac:dyDescent="0.35">
      <c r="X1803" s="65"/>
      <c r="AX1803" s="74" t="s">
        <v>1856</v>
      </c>
    </row>
    <row r="1804" spans="24:50" ht="23.1" customHeight="1" x14ac:dyDescent="0.35">
      <c r="X1804" s="65"/>
      <c r="AX1804" s="74" t="s">
        <v>1857</v>
      </c>
    </row>
    <row r="1805" spans="24:50" ht="23.1" customHeight="1" x14ac:dyDescent="0.35">
      <c r="X1805" s="65"/>
      <c r="AX1805" s="74" t="s">
        <v>1858</v>
      </c>
    </row>
    <row r="1806" spans="24:50" ht="23.1" customHeight="1" x14ac:dyDescent="0.35">
      <c r="X1806" s="65"/>
      <c r="AX1806" s="74" t="s">
        <v>1859</v>
      </c>
    </row>
    <row r="1807" spans="24:50" ht="23.1" customHeight="1" x14ac:dyDescent="0.35">
      <c r="X1807" s="65"/>
      <c r="AX1807" s="74" t="s">
        <v>1860</v>
      </c>
    </row>
    <row r="1808" spans="24:50" ht="23.1" customHeight="1" x14ac:dyDescent="0.35">
      <c r="X1808" s="65"/>
      <c r="AX1808" s="74" t="s">
        <v>1861</v>
      </c>
    </row>
    <row r="1809" spans="24:50" ht="23.1" customHeight="1" x14ac:dyDescent="0.35">
      <c r="X1809" s="65"/>
      <c r="AX1809" s="74" t="s">
        <v>1862</v>
      </c>
    </row>
    <row r="1810" spans="24:50" ht="23.1" customHeight="1" x14ac:dyDescent="0.35">
      <c r="X1810" s="65"/>
      <c r="AX1810" s="74" t="s">
        <v>1863</v>
      </c>
    </row>
    <row r="1811" spans="24:50" ht="23.1" customHeight="1" x14ac:dyDescent="0.35">
      <c r="X1811" s="65"/>
      <c r="AX1811" s="74" t="s">
        <v>1864</v>
      </c>
    </row>
    <row r="1812" spans="24:50" ht="23.1" customHeight="1" x14ac:dyDescent="0.35">
      <c r="X1812" s="65"/>
      <c r="AX1812" s="74" t="s">
        <v>1865</v>
      </c>
    </row>
    <row r="1813" spans="24:50" ht="23.1" customHeight="1" x14ac:dyDescent="0.35">
      <c r="X1813" s="65"/>
      <c r="AX1813" s="74" t="s">
        <v>1866</v>
      </c>
    </row>
    <row r="1814" spans="24:50" ht="23.1" customHeight="1" x14ac:dyDescent="0.35">
      <c r="X1814" s="65"/>
      <c r="AX1814" s="74" t="s">
        <v>1867</v>
      </c>
    </row>
    <row r="1815" spans="24:50" ht="23.1" customHeight="1" x14ac:dyDescent="0.35">
      <c r="X1815" s="65"/>
      <c r="AX1815" s="74" t="s">
        <v>1868</v>
      </c>
    </row>
    <row r="1816" spans="24:50" ht="23.1" customHeight="1" x14ac:dyDescent="0.35">
      <c r="X1816" s="65"/>
      <c r="AX1816" s="74" t="s">
        <v>1869</v>
      </c>
    </row>
    <row r="1817" spans="24:50" ht="23.1" customHeight="1" x14ac:dyDescent="0.35">
      <c r="X1817" s="65"/>
      <c r="AX1817" s="74" t="s">
        <v>1870</v>
      </c>
    </row>
    <row r="1818" spans="24:50" ht="23.1" customHeight="1" x14ac:dyDescent="0.35">
      <c r="X1818" s="65"/>
      <c r="AX1818" s="74" t="s">
        <v>1871</v>
      </c>
    </row>
    <row r="1819" spans="24:50" ht="23.1" customHeight="1" x14ac:dyDescent="0.35">
      <c r="X1819" s="65"/>
      <c r="AX1819" s="74" t="s">
        <v>1872</v>
      </c>
    </row>
    <row r="1820" spans="24:50" ht="23.1" customHeight="1" x14ac:dyDescent="0.35">
      <c r="X1820" s="65"/>
      <c r="AX1820" s="74" t="s">
        <v>1873</v>
      </c>
    </row>
    <row r="1821" spans="24:50" ht="23.1" customHeight="1" x14ac:dyDescent="0.35">
      <c r="X1821" s="65"/>
      <c r="AX1821" s="74" t="s">
        <v>1874</v>
      </c>
    </row>
    <row r="1822" spans="24:50" ht="23.1" customHeight="1" x14ac:dyDescent="0.35">
      <c r="X1822" s="65"/>
      <c r="AX1822" s="74" t="s">
        <v>1875</v>
      </c>
    </row>
    <row r="1823" spans="24:50" ht="23.1" customHeight="1" x14ac:dyDescent="0.35">
      <c r="X1823" s="65"/>
      <c r="AX1823" s="74" t="s">
        <v>1876</v>
      </c>
    </row>
    <row r="1824" spans="24:50" ht="23.1" customHeight="1" x14ac:dyDescent="0.35">
      <c r="X1824" s="65"/>
      <c r="AX1824" s="74" t="s">
        <v>1877</v>
      </c>
    </row>
    <row r="1825" spans="24:50" ht="23.1" customHeight="1" x14ac:dyDescent="0.35">
      <c r="X1825" s="65"/>
      <c r="AX1825" s="74" t="s">
        <v>1878</v>
      </c>
    </row>
    <row r="1826" spans="24:50" ht="23.1" customHeight="1" x14ac:dyDescent="0.35">
      <c r="X1826" s="65"/>
      <c r="AX1826" s="74" t="s">
        <v>1879</v>
      </c>
    </row>
    <row r="1827" spans="24:50" ht="23.1" customHeight="1" x14ac:dyDescent="0.35">
      <c r="X1827" s="65"/>
      <c r="AX1827" s="74" t="s">
        <v>1880</v>
      </c>
    </row>
    <row r="1828" spans="24:50" ht="23.1" customHeight="1" x14ac:dyDescent="0.35">
      <c r="X1828" s="65"/>
      <c r="AX1828" s="74" t="s">
        <v>1881</v>
      </c>
    </row>
    <row r="1829" spans="24:50" ht="23.1" customHeight="1" x14ac:dyDescent="0.35">
      <c r="X1829" s="65"/>
      <c r="AX1829" s="74" t="s">
        <v>1882</v>
      </c>
    </row>
    <row r="1830" spans="24:50" ht="23.1" customHeight="1" x14ac:dyDescent="0.35">
      <c r="X1830" s="65"/>
      <c r="AX1830" s="74" t="s">
        <v>1883</v>
      </c>
    </row>
    <row r="1831" spans="24:50" ht="23.1" customHeight="1" x14ac:dyDescent="0.35">
      <c r="X1831" s="65"/>
      <c r="AX1831" s="74" t="s">
        <v>1884</v>
      </c>
    </row>
    <row r="1832" spans="24:50" ht="23.1" customHeight="1" x14ac:dyDescent="0.35">
      <c r="X1832" s="65"/>
      <c r="AX1832" s="74" t="s">
        <v>1885</v>
      </c>
    </row>
    <row r="1833" spans="24:50" ht="23.1" customHeight="1" x14ac:dyDescent="0.35">
      <c r="X1833" s="65"/>
      <c r="AX1833" s="74" t="s">
        <v>1886</v>
      </c>
    </row>
    <row r="1834" spans="24:50" ht="23.1" customHeight="1" x14ac:dyDescent="0.35">
      <c r="X1834" s="65"/>
      <c r="AX1834" s="74" t="s">
        <v>1887</v>
      </c>
    </row>
    <row r="1835" spans="24:50" ht="23.1" customHeight="1" x14ac:dyDescent="0.35">
      <c r="X1835" s="65"/>
      <c r="AX1835" s="74" t="s">
        <v>1888</v>
      </c>
    </row>
    <row r="1836" spans="24:50" ht="23.1" customHeight="1" x14ac:dyDescent="0.35">
      <c r="X1836" s="65"/>
      <c r="AX1836" s="74" t="s">
        <v>1889</v>
      </c>
    </row>
    <row r="1837" spans="24:50" ht="23.1" customHeight="1" x14ac:dyDescent="0.35">
      <c r="X1837" s="65"/>
      <c r="AX1837" s="74" t="s">
        <v>1890</v>
      </c>
    </row>
    <row r="1838" spans="24:50" ht="23.1" customHeight="1" x14ac:dyDescent="0.35">
      <c r="X1838" s="65"/>
      <c r="AX1838" s="74" t="s">
        <v>1891</v>
      </c>
    </row>
    <row r="1839" spans="24:50" ht="23.1" customHeight="1" x14ac:dyDescent="0.35">
      <c r="X1839" s="65"/>
      <c r="AX1839" s="74" t="s">
        <v>1892</v>
      </c>
    </row>
    <row r="1840" spans="24:50" ht="23.1" customHeight="1" x14ac:dyDescent="0.35">
      <c r="X1840" s="65"/>
      <c r="AX1840" s="74" t="s">
        <v>1893</v>
      </c>
    </row>
    <row r="1841" spans="24:50" ht="23.1" customHeight="1" x14ac:dyDescent="0.35">
      <c r="X1841" s="65"/>
      <c r="AX1841" s="74" t="s">
        <v>1894</v>
      </c>
    </row>
    <row r="1842" spans="24:50" ht="23.1" customHeight="1" x14ac:dyDescent="0.35">
      <c r="X1842" s="65"/>
      <c r="AX1842" s="74" t="s">
        <v>1895</v>
      </c>
    </row>
    <row r="1843" spans="24:50" ht="23.1" customHeight="1" x14ac:dyDescent="0.35">
      <c r="X1843" s="65"/>
      <c r="AX1843" s="74" t="s">
        <v>1896</v>
      </c>
    </row>
    <row r="1844" spans="24:50" ht="23.1" customHeight="1" x14ac:dyDescent="0.35">
      <c r="X1844" s="65"/>
      <c r="AX1844" s="74" t="s">
        <v>1897</v>
      </c>
    </row>
    <row r="1845" spans="24:50" ht="23.1" customHeight="1" x14ac:dyDescent="0.35">
      <c r="X1845" s="65"/>
      <c r="AX1845" s="74" t="s">
        <v>1898</v>
      </c>
    </row>
    <row r="1846" spans="24:50" ht="23.1" customHeight="1" x14ac:dyDescent="0.35">
      <c r="X1846" s="65"/>
      <c r="AX1846" s="74" t="s">
        <v>1899</v>
      </c>
    </row>
    <row r="1847" spans="24:50" ht="23.1" customHeight="1" x14ac:dyDescent="0.35">
      <c r="X1847" s="65"/>
      <c r="AX1847" s="74" t="s">
        <v>1900</v>
      </c>
    </row>
    <row r="1848" spans="24:50" ht="23.1" customHeight="1" x14ac:dyDescent="0.35">
      <c r="X1848" s="65"/>
      <c r="AX1848" s="74" t="s">
        <v>1901</v>
      </c>
    </row>
    <row r="1849" spans="24:50" ht="23.1" customHeight="1" x14ac:dyDescent="0.35">
      <c r="X1849" s="65"/>
      <c r="AX1849" s="74" t="s">
        <v>1902</v>
      </c>
    </row>
    <row r="1850" spans="24:50" ht="23.1" customHeight="1" x14ac:dyDescent="0.35">
      <c r="X1850" s="65"/>
      <c r="AX1850" s="74" t="s">
        <v>1903</v>
      </c>
    </row>
    <row r="1851" spans="24:50" ht="23.1" customHeight="1" x14ac:dyDescent="0.35">
      <c r="X1851" s="65"/>
      <c r="AX1851" s="74" t="s">
        <v>1904</v>
      </c>
    </row>
    <row r="1852" spans="24:50" ht="23.1" customHeight="1" x14ac:dyDescent="0.35">
      <c r="X1852" s="65"/>
      <c r="AX1852" s="74" t="s">
        <v>1905</v>
      </c>
    </row>
    <row r="1853" spans="24:50" ht="23.1" customHeight="1" x14ac:dyDescent="0.35">
      <c r="X1853" s="65"/>
      <c r="AX1853" s="74" t="s">
        <v>1906</v>
      </c>
    </row>
    <row r="1854" spans="24:50" ht="23.1" customHeight="1" x14ac:dyDescent="0.35">
      <c r="X1854" s="65"/>
      <c r="AX1854" s="74" t="s">
        <v>1907</v>
      </c>
    </row>
    <row r="1855" spans="24:50" ht="23.1" customHeight="1" x14ac:dyDescent="0.35">
      <c r="X1855" s="65"/>
      <c r="AX1855" s="74" t="s">
        <v>1908</v>
      </c>
    </row>
    <row r="1856" spans="24:50" ht="23.1" customHeight="1" x14ac:dyDescent="0.35">
      <c r="X1856" s="65"/>
      <c r="AX1856" s="74" t="s">
        <v>1909</v>
      </c>
    </row>
    <row r="1857" spans="24:50" ht="23.1" customHeight="1" x14ac:dyDescent="0.35">
      <c r="X1857" s="65"/>
      <c r="AX1857" s="74" t="s">
        <v>1910</v>
      </c>
    </row>
    <row r="1858" spans="24:50" ht="23.1" customHeight="1" x14ac:dyDescent="0.35">
      <c r="X1858" s="65"/>
      <c r="AX1858" s="74" t="s">
        <v>1911</v>
      </c>
    </row>
    <row r="1859" spans="24:50" ht="23.1" customHeight="1" x14ac:dyDescent="0.35">
      <c r="X1859" s="65"/>
      <c r="AX1859" s="74" t="s">
        <v>1912</v>
      </c>
    </row>
    <row r="1860" spans="24:50" ht="23.1" customHeight="1" x14ac:dyDescent="0.35">
      <c r="X1860" s="65"/>
      <c r="AX1860" s="74" t="s">
        <v>1913</v>
      </c>
    </row>
    <row r="1861" spans="24:50" ht="23.1" customHeight="1" x14ac:dyDescent="0.35">
      <c r="X1861" s="65"/>
      <c r="AX1861" s="74" t="s">
        <v>1914</v>
      </c>
    </row>
    <row r="1862" spans="24:50" ht="23.1" customHeight="1" x14ac:dyDescent="0.35">
      <c r="X1862" s="65"/>
      <c r="AX1862" s="74" t="s">
        <v>1915</v>
      </c>
    </row>
    <row r="1863" spans="24:50" ht="23.1" customHeight="1" x14ac:dyDescent="0.35">
      <c r="X1863" s="65"/>
      <c r="AX1863" s="74" t="s">
        <v>1916</v>
      </c>
    </row>
    <row r="1864" spans="24:50" ht="23.1" customHeight="1" x14ac:dyDescent="0.35">
      <c r="X1864" s="65"/>
      <c r="AX1864" s="74" t="s">
        <v>1917</v>
      </c>
    </row>
    <row r="1865" spans="24:50" ht="23.1" customHeight="1" x14ac:dyDescent="0.35">
      <c r="X1865" s="65"/>
      <c r="AX1865" s="74" t="s">
        <v>1918</v>
      </c>
    </row>
    <row r="1866" spans="24:50" ht="23.1" customHeight="1" x14ac:dyDescent="0.35">
      <c r="X1866" s="65"/>
      <c r="AX1866" s="74" t="s">
        <v>1919</v>
      </c>
    </row>
    <row r="1867" spans="24:50" ht="23.1" customHeight="1" x14ac:dyDescent="0.35">
      <c r="X1867" s="65"/>
      <c r="AX1867" s="74" t="s">
        <v>1920</v>
      </c>
    </row>
    <row r="1868" spans="24:50" ht="23.1" customHeight="1" x14ac:dyDescent="0.35">
      <c r="X1868" s="65"/>
      <c r="AX1868" s="74" t="s">
        <v>1921</v>
      </c>
    </row>
    <row r="1869" spans="24:50" ht="23.1" customHeight="1" x14ac:dyDescent="0.35">
      <c r="X1869" s="65"/>
      <c r="AX1869" s="74" t="s">
        <v>1922</v>
      </c>
    </row>
    <row r="1870" spans="24:50" ht="23.1" customHeight="1" x14ac:dyDescent="0.35">
      <c r="X1870" s="65"/>
      <c r="AX1870" s="74" t="s">
        <v>1923</v>
      </c>
    </row>
    <row r="1871" spans="24:50" ht="23.1" customHeight="1" x14ac:dyDescent="0.35">
      <c r="X1871" s="65"/>
      <c r="AX1871" s="74" t="s">
        <v>1924</v>
      </c>
    </row>
    <row r="1872" spans="24:50" ht="23.1" customHeight="1" x14ac:dyDescent="0.35">
      <c r="X1872" s="65"/>
      <c r="AX1872" s="74" t="s">
        <v>1925</v>
      </c>
    </row>
    <row r="1873" spans="24:50" ht="23.1" customHeight="1" x14ac:dyDescent="0.35">
      <c r="X1873" s="65"/>
      <c r="AX1873" s="74" t="s">
        <v>1926</v>
      </c>
    </row>
    <row r="1874" spans="24:50" ht="23.1" customHeight="1" x14ac:dyDescent="0.35">
      <c r="X1874" s="65"/>
      <c r="AX1874" s="74" t="s">
        <v>1927</v>
      </c>
    </row>
    <row r="1875" spans="24:50" ht="23.1" customHeight="1" x14ac:dyDescent="0.35">
      <c r="X1875" s="65"/>
      <c r="AX1875" s="74" t="s">
        <v>1928</v>
      </c>
    </row>
    <row r="1876" spans="24:50" ht="23.1" customHeight="1" x14ac:dyDescent="0.35">
      <c r="X1876" s="65"/>
      <c r="AX1876" s="74" t="s">
        <v>1929</v>
      </c>
    </row>
    <row r="1877" spans="24:50" ht="23.1" customHeight="1" x14ac:dyDescent="0.35">
      <c r="X1877" s="65"/>
      <c r="AX1877" s="74" t="s">
        <v>1930</v>
      </c>
    </row>
    <row r="1878" spans="24:50" ht="23.1" customHeight="1" x14ac:dyDescent="0.35">
      <c r="X1878" s="65"/>
      <c r="AX1878" s="74" t="s">
        <v>1931</v>
      </c>
    </row>
    <row r="1879" spans="24:50" ht="23.1" customHeight="1" x14ac:dyDescent="0.35">
      <c r="X1879" s="65"/>
      <c r="AX1879" s="74" t="s">
        <v>1932</v>
      </c>
    </row>
    <row r="1880" spans="24:50" ht="23.1" customHeight="1" x14ac:dyDescent="0.35">
      <c r="X1880" s="65"/>
      <c r="AX1880" s="74" t="s">
        <v>1933</v>
      </c>
    </row>
    <row r="1881" spans="24:50" ht="23.1" customHeight="1" x14ac:dyDescent="0.35">
      <c r="X1881" s="65"/>
      <c r="AX1881" s="74" t="s">
        <v>1934</v>
      </c>
    </row>
    <row r="1882" spans="24:50" ht="23.1" customHeight="1" x14ac:dyDescent="0.35">
      <c r="X1882" s="65"/>
      <c r="AX1882" s="74" t="s">
        <v>1935</v>
      </c>
    </row>
    <row r="1883" spans="24:50" ht="23.1" customHeight="1" x14ac:dyDescent="0.35">
      <c r="X1883" s="65"/>
      <c r="AX1883" s="74" t="s">
        <v>1936</v>
      </c>
    </row>
    <row r="1884" spans="24:50" ht="23.1" customHeight="1" x14ac:dyDescent="0.35">
      <c r="X1884" s="65"/>
      <c r="AX1884" s="74" t="s">
        <v>1937</v>
      </c>
    </row>
    <row r="1885" spans="24:50" ht="23.1" customHeight="1" x14ac:dyDescent="0.35">
      <c r="X1885" s="65"/>
      <c r="AX1885" s="74" t="s">
        <v>1938</v>
      </c>
    </row>
    <row r="1886" spans="24:50" ht="23.1" customHeight="1" x14ac:dyDescent="0.35">
      <c r="X1886" s="65"/>
      <c r="AX1886" s="74" t="s">
        <v>1939</v>
      </c>
    </row>
    <row r="1887" spans="24:50" ht="23.1" customHeight="1" x14ac:dyDescent="0.35">
      <c r="X1887" s="65"/>
      <c r="AX1887" s="74" t="s">
        <v>1940</v>
      </c>
    </row>
    <row r="1888" spans="24:50" ht="23.1" customHeight="1" x14ac:dyDescent="0.35">
      <c r="X1888" s="65"/>
      <c r="AX1888" s="74" t="s">
        <v>1941</v>
      </c>
    </row>
    <row r="1889" spans="24:50" ht="23.1" customHeight="1" x14ac:dyDescent="0.35">
      <c r="X1889" s="65"/>
      <c r="AX1889" s="74" t="s">
        <v>1942</v>
      </c>
    </row>
    <row r="1890" spans="24:50" ht="23.1" customHeight="1" x14ac:dyDescent="0.35">
      <c r="X1890" s="65"/>
      <c r="AX1890" s="74" t="s">
        <v>1943</v>
      </c>
    </row>
    <row r="1891" spans="24:50" ht="23.1" customHeight="1" x14ac:dyDescent="0.35">
      <c r="X1891" s="65"/>
      <c r="AX1891" s="74" t="s">
        <v>1944</v>
      </c>
    </row>
    <row r="1892" spans="24:50" ht="23.1" customHeight="1" x14ac:dyDescent="0.35">
      <c r="X1892" s="65"/>
      <c r="AX1892" s="74" t="s">
        <v>1945</v>
      </c>
    </row>
    <row r="1893" spans="24:50" ht="23.1" customHeight="1" x14ac:dyDescent="0.35">
      <c r="X1893" s="65"/>
      <c r="AX1893" s="74" t="s">
        <v>1946</v>
      </c>
    </row>
    <row r="1894" spans="24:50" ht="23.1" customHeight="1" x14ac:dyDescent="0.35">
      <c r="X1894" s="65"/>
      <c r="AX1894" s="74" t="s">
        <v>1947</v>
      </c>
    </row>
    <row r="1895" spans="24:50" ht="23.1" customHeight="1" x14ac:dyDescent="0.35">
      <c r="X1895" s="65"/>
      <c r="AX1895" s="74" t="s">
        <v>1948</v>
      </c>
    </row>
    <row r="1896" spans="24:50" ht="23.1" customHeight="1" x14ac:dyDescent="0.35">
      <c r="X1896" s="65"/>
      <c r="AX1896" s="74" t="s">
        <v>1949</v>
      </c>
    </row>
    <row r="1897" spans="24:50" ht="23.1" customHeight="1" x14ac:dyDescent="0.35">
      <c r="X1897" s="65"/>
      <c r="AX1897" s="74" t="s">
        <v>1950</v>
      </c>
    </row>
    <row r="1898" spans="24:50" ht="23.1" customHeight="1" x14ac:dyDescent="0.35">
      <c r="X1898" s="65"/>
      <c r="AX1898" s="74" t="s">
        <v>1951</v>
      </c>
    </row>
    <row r="1899" spans="24:50" ht="23.1" customHeight="1" x14ac:dyDescent="0.35">
      <c r="X1899" s="65"/>
      <c r="AX1899" s="74" t="s">
        <v>1952</v>
      </c>
    </row>
    <row r="1900" spans="24:50" ht="23.1" customHeight="1" x14ac:dyDescent="0.35">
      <c r="X1900" s="65"/>
      <c r="AX1900" s="74" t="s">
        <v>1953</v>
      </c>
    </row>
    <row r="1901" spans="24:50" ht="23.1" customHeight="1" x14ac:dyDescent="0.35">
      <c r="X1901" s="65"/>
      <c r="AX1901" s="74" t="s">
        <v>1954</v>
      </c>
    </row>
    <row r="1902" spans="24:50" ht="23.1" customHeight="1" x14ac:dyDescent="0.35">
      <c r="X1902" s="65"/>
      <c r="AX1902" s="74" t="s">
        <v>1955</v>
      </c>
    </row>
    <row r="1903" spans="24:50" ht="23.1" customHeight="1" x14ac:dyDescent="0.35">
      <c r="X1903" s="65"/>
      <c r="AX1903" s="74" t="s">
        <v>1956</v>
      </c>
    </row>
    <row r="1904" spans="24:50" ht="23.1" customHeight="1" x14ac:dyDescent="0.35">
      <c r="X1904" s="65"/>
      <c r="AX1904" s="74" t="s">
        <v>1957</v>
      </c>
    </row>
    <row r="1905" spans="24:50" ht="23.1" customHeight="1" x14ac:dyDescent="0.35">
      <c r="X1905" s="65"/>
      <c r="AX1905" s="74" t="s">
        <v>1958</v>
      </c>
    </row>
    <row r="1906" spans="24:50" ht="23.1" customHeight="1" x14ac:dyDescent="0.35">
      <c r="X1906" s="65"/>
      <c r="AX1906" s="74" t="s">
        <v>1959</v>
      </c>
    </row>
    <row r="1907" spans="24:50" ht="23.1" customHeight="1" x14ac:dyDescent="0.35">
      <c r="X1907" s="65"/>
      <c r="AX1907" s="74" t="s">
        <v>1960</v>
      </c>
    </row>
    <row r="1908" spans="24:50" ht="23.1" customHeight="1" x14ac:dyDescent="0.35">
      <c r="X1908" s="65"/>
      <c r="AX1908" s="74" t="s">
        <v>1961</v>
      </c>
    </row>
    <row r="1909" spans="24:50" ht="23.1" customHeight="1" x14ac:dyDescent="0.35">
      <c r="X1909" s="65"/>
      <c r="AX1909" s="74" t="s">
        <v>1962</v>
      </c>
    </row>
    <row r="1910" spans="24:50" ht="23.1" customHeight="1" x14ac:dyDescent="0.35">
      <c r="X1910" s="65"/>
      <c r="AX1910" s="74" t="s">
        <v>1963</v>
      </c>
    </row>
    <row r="1911" spans="24:50" ht="23.1" customHeight="1" x14ac:dyDescent="0.35">
      <c r="X1911" s="65"/>
      <c r="AX1911" s="74" t="s">
        <v>1964</v>
      </c>
    </row>
    <row r="1912" spans="24:50" ht="23.1" customHeight="1" x14ac:dyDescent="0.35">
      <c r="X1912" s="65"/>
      <c r="AX1912" s="74" t="s">
        <v>1965</v>
      </c>
    </row>
    <row r="1913" spans="24:50" ht="23.1" customHeight="1" x14ac:dyDescent="0.35">
      <c r="X1913" s="65"/>
      <c r="AX1913" s="74" t="s">
        <v>1966</v>
      </c>
    </row>
    <row r="1914" spans="24:50" ht="23.1" customHeight="1" x14ac:dyDescent="0.35">
      <c r="X1914" s="65"/>
      <c r="AX1914" s="74" t="s">
        <v>1967</v>
      </c>
    </row>
    <row r="1915" spans="24:50" ht="23.1" customHeight="1" x14ac:dyDescent="0.35">
      <c r="X1915" s="65"/>
      <c r="AX1915" s="74" t="s">
        <v>1968</v>
      </c>
    </row>
    <row r="1916" spans="24:50" ht="23.1" customHeight="1" x14ac:dyDescent="0.35">
      <c r="X1916" s="65"/>
      <c r="AX1916" s="74" t="s">
        <v>1969</v>
      </c>
    </row>
    <row r="1917" spans="24:50" ht="23.1" customHeight="1" x14ac:dyDescent="0.35">
      <c r="X1917" s="65"/>
      <c r="AX1917" s="74" t="s">
        <v>1970</v>
      </c>
    </row>
    <row r="1918" spans="24:50" ht="23.1" customHeight="1" x14ac:dyDescent="0.35">
      <c r="X1918" s="65"/>
      <c r="AX1918" s="74" t="s">
        <v>1971</v>
      </c>
    </row>
    <row r="1919" spans="24:50" ht="23.1" customHeight="1" x14ac:dyDescent="0.35">
      <c r="X1919" s="65"/>
      <c r="AX1919" s="74" t="s">
        <v>1972</v>
      </c>
    </row>
    <row r="1920" spans="24:50" ht="23.1" customHeight="1" x14ac:dyDescent="0.35">
      <c r="X1920" s="65"/>
      <c r="AX1920" s="74" t="s">
        <v>1973</v>
      </c>
    </row>
    <row r="1921" spans="24:50" ht="23.1" customHeight="1" x14ac:dyDescent="0.35">
      <c r="X1921" s="65"/>
      <c r="AX1921" s="74" t="s">
        <v>1974</v>
      </c>
    </row>
    <row r="1922" spans="24:50" ht="23.1" customHeight="1" x14ac:dyDescent="0.35">
      <c r="X1922" s="65"/>
      <c r="AX1922" s="74" t="s">
        <v>1975</v>
      </c>
    </row>
    <row r="1923" spans="24:50" ht="23.1" customHeight="1" x14ac:dyDescent="0.35">
      <c r="X1923" s="65"/>
      <c r="AX1923" s="74" t="s">
        <v>1976</v>
      </c>
    </row>
    <row r="1924" spans="24:50" ht="23.1" customHeight="1" x14ac:dyDescent="0.35">
      <c r="X1924" s="65"/>
      <c r="AX1924" s="74" t="s">
        <v>1977</v>
      </c>
    </row>
    <row r="1925" spans="24:50" ht="23.1" customHeight="1" x14ac:dyDescent="0.35">
      <c r="X1925" s="65"/>
      <c r="AX1925" s="74" t="s">
        <v>1978</v>
      </c>
    </row>
    <row r="1926" spans="24:50" ht="23.1" customHeight="1" x14ac:dyDescent="0.35">
      <c r="X1926" s="65"/>
      <c r="AX1926" s="74" t="s">
        <v>1979</v>
      </c>
    </row>
    <row r="1927" spans="24:50" ht="23.1" customHeight="1" x14ac:dyDescent="0.35">
      <c r="X1927" s="65"/>
      <c r="AX1927" s="74" t="s">
        <v>1980</v>
      </c>
    </row>
    <row r="1928" spans="24:50" ht="23.1" customHeight="1" x14ac:dyDescent="0.35">
      <c r="X1928" s="65"/>
      <c r="AX1928" s="74" t="s">
        <v>1981</v>
      </c>
    </row>
    <row r="1929" spans="24:50" ht="23.1" customHeight="1" x14ac:dyDescent="0.35">
      <c r="X1929" s="65"/>
      <c r="AX1929" s="74" t="s">
        <v>1982</v>
      </c>
    </row>
    <row r="1930" spans="24:50" ht="23.1" customHeight="1" x14ac:dyDescent="0.35">
      <c r="X1930" s="65"/>
      <c r="AX1930" s="74" t="s">
        <v>1983</v>
      </c>
    </row>
    <row r="1931" spans="24:50" ht="23.1" customHeight="1" x14ac:dyDescent="0.35">
      <c r="X1931" s="65"/>
      <c r="AX1931" s="74" t="s">
        <v>1984</v>
      </c>
    </row>
    <row r="1932" spans="24:50" ht="23.1" customHeight="1" x14ac:dyDescent="0.35">
      <c r="X1932" s="65"/>
      <c r="AX1932" s="74" t="s">
        <v>1985</v>
      </c>
    </row>
    <row r="1933" spans="24:50" ht="23.1" customHeight="1" x14ac:dyDescent="0.35">
      <c r="X1933" s="65"/>
      <c r="AX1933" s="74" t="s">
        <v>1986</v>
      </c>
    </row>
    <row r="1934" spans="24:50" ht="23.1" customHeight="1" x14ac:dyDescent="0.35">
      <c r="X1934" s="65"/>
      <c r="AX1934" s="74" t="s">
        <v>1987</v>
      </c>
    </row>
    <row r="1935" spans="24:50" ht="23.1" customHeight="1" x14ac:dyDescent="0.35">
      <c r="X1935" s="65"/>
      <c r="AX1935" s="74" t="s">
        <v>1988</v>
      </c>
    </row>
    <row r="1936" spans="24:50" ht="23.1" customHeight="1" x14ac:dyDescent="0.35">
      <c r="X1936" s="65"/>
      <c r="AX1936" s="74" t="s">
        <v>1989</v>
      </c>
    </row>
    <row r="1937" spans="24:50" ht="23.1" customHeight="1" x14ac:dyDescent="0.35">
      <c r="X1937" s="65"/>
      <c r="AX1937" s="74" t="s">
        <v>1990</v>
      </c>
    </row>
    <row r="1938" spans="24:50" ht="23.1" customHeight="1" x14ac:dyDescent="0.35">
      <c r="X1938" s="65"/>
      <c r="AX1938" s="74" t="s">
        <v>1991</v>
      </c>
    </row>
    <row r="1939" spans="24:50" ht="23.1" customHeight="1" x14ac:dyDescent="0.35">
      <c r="X1939" s="65"/>
      <c r="AX1939" s="74" t="s">
        <v>1992</v>
      </c>
    </row>
    <row r="1940" spans="24:50" ht="23.1" customHeight="1" x14ac:dyDescent="0.35">
      <c r="X1940" s="65"/>
      <c r="AX1940" s="74" t="s">
        <v>1993</v>
      </c>
    </row>
    <row r="1941" spans="24:50" ht="23.1" customHeight="1" x14ac:dyDescent="0.35">
      <c r="X1941" s="65"/>
      <c r="AX1941" s="74" t="s">
        <v>1994</v>
      </c>
    </row>
    <row r="1942" spans="24:50" ht="23.1" customHeight="1" x14ac:dyDescent="0.35">
      <c r="X1942" s="65"/>
      <c r="AX1942" s="74" t="s">
        <v>1995</v>
      </c>
    </row>
    <row r="1943" spans="24:50" ht="23.1" customHeight="1" x14ac:dyDescent="0.35">
      <c r="X1943" s="65"/>
      <c r="AX1943" s="74" t="s">
        <v>1996</v>
      </c>
    </row>
    <row r="1944" spans="24:50" ht="23.1" customHeight="1" x14ac:dyDescent="0.35">
      <c r="X1944" s="65"/>
      <c r="AX1944" s="74" t="s">
        <v>1997</v>
      </c>
    </row>
    <row r="1945" spans="24:50" ht="23.1" customHeight="1" x14ac:dyDescent="0.35">
      <c r="X1945" s="65"/>
      <c r="AX1945" s="74" t="s">
        <v>1998</v>
      </c>
    </row>
    <row r="1946" spans="24:50" ht="23.1" customHeight="1" x14ac:dyDescent="0.35">
      <c r="X1946" s="65"/>
      <c r="AX1946" s="74" t="s">
        <v>1999</v>
      </c>
    </row>
    <row r="1947" spans="24:50" ht="23.1" customHeight="1" x14ac:dyDescent="0.35">
      <c r="X1947" s="65"/>
      <c r="AX1947" s="74" t="s">
        <v>2000</v>
      </c>
    </row>
    <row r="1948" spans="24:50" ht="23.1" customHeight="1" x14ac:dyDescent="0.35">
      <c r="X1948" s="65"/>
      <c r="AX1948" s="74" t="s">
        <v>2001</v>
      </c>
    </row>
    <row r="1949" spans="24:50" ht="23.1" customHeight="1" x14ac:dyDescent="0.35">
      <c r="X1949" s="65"/>
      <c r="AX1949" s="74" t="s">
        <v>2002</v>
      </c>
    </row>
    <row r="1950" spans="24:50" ht="23.1" customHeight="1" x14ac:dyDescent="0.35">
      <c r="X1950" s="65"/>
      <c r="AX1950" s="74" t="s">
        <v>2003</v>
      </c>
    </row>
    <row r="1951" spans="24:50" ht="23.1" customHeight="1" x14ac:dyDescent="0.35">
      <c r="X1951" s="65"/>
      <c r="AX1951" s="74" t="s">
        <v>2004</v>
      </c>
    </row>
    <row r="1952" spans="24:50" ht="23.1" customHeight="1" x14ac:dyDescent="0.35">
      <c r="X1952" s="65"/>
      <c r="AX1952" s="74" t="s">
        <v>2005</v>
      </c>
    </row>
    <row r="1953" spans="24:50" ht="23.1" customHeight="1" x14ac:dyDescent="0.35">
      <c r="X1953" s="65"/>
      <c r="AX1953" s="74" t="s">
        <v>2006</v>
      </c>
    </row>
    <row r="1954" spans="24:50" ht="23.1" customHeight="1" x14ac:dyDescent="0.35">
      <c r="X1954" s="65"/>
      <c r="AX1954" s="74" t="s">
        <v>2007</v>
      </c>
    </row>
    <row r="1955" spans="24:50" ht="23.1" customHeight="1" x14ac:dyDescent="0.35">
      <c r="X1955" s="65"/>
      <c r="AX1955" s="74" t="s">
        <v>2008</v>
      </c>
    </row>
    <row r="1956" spans="24:50" ht="23.1" customHeight="1" x14ac:dyDescent="0.35">
      <c r="X1956" s="65"/>
      <c r="AX1956" s="74" t="s">
        <v>2009</v>
      </c>
    </row>
    <row r="1957" spans="24:50" ht="23.1" customHeight="1" x14ac:dyDescent="0.35">
      <c r="X1957" s="65"/>
      <c r="AX1957" s="74" t="s">
        <v>2010</v>
      </c>
    </row>
    <row r="1958" spans="24:50" ht="23.1" customHeight="1" x14ac:dyDescent="0.35">
      <c r="X1958" s="65"/>
      <c r="AX1958" s="74" t="s">
        <v>2011</v>
      </c>
    </row>
    <row r="1959" spans="24:50" ht="23.1" customHeight="1" x14ac:dyDescent="0.35">
      <c r="X1959" s="65"/>
      <c r="AX1959" s="74" t="s">
        <v>2012</v>
      </c>
    </row>
    <row r="1960" spans="24:50" ht="23.1" customHeight="1" x14ac:dyDescent="0.35">
      <c r="X1960" s="65"/>
      <c r="AX1960" s="74" t="s">
        <v>2013</v>
      </c>
    </row>
    <row r="1961" spans="24:50" ht="23.1" customHeight="1" x14ac:dyDescent="0.35">
      <c r="X1961" s="65"/>
      <c r="AX1961" s="74" t="s">
        <v>2014</v>
      </c>
    </row>
    <row r="1962" spans="24:50" ht="23.1" customHeight="1" x14ac:dyDescent="0.35">
      <c r="X1962" s="65"/>
      <c r="AX1962" s="74" t="s">
        <v>2015</v>
      </c>
    </row>
    <row r="1963" spans="24:50" ht="23.1" customHeight="1" x14ac:dyDescent="0.35">
      <c r="X1963" s="65"/>
      <c r="AX1963" s="74" t="s">
        <v>2016</v>
      </c>
    </row>
    <row r="1964" spans="24:50" ht="23.1" customHeight="1" x14ac:dyDescent="0.35">
      <c r="X1964" s="65"/>
      <c r="AX1964" s="74" t="s">
        <v>2017</v>
      </c>
    </row>
    <row r="1965" spans="24:50" ht="23.1" customHeight="1" x14ac:dyDescent="0.35">
      <c r="X1965" s="65"/>
      <c r="AX1965" s="74" t="s">
        <v>2018</v>
      </c>
    </row>
    <row r="1966" spans="24:50" ht="23.1" customHeight="1" x14ac:dyDescent="0.35">
      <c r="X1966" s="65"/>
      <c r="AX1966" s="74" t="s">
        <v>2019</v>
      </c>
    </row>
    <row r="1967" spans="24:50" ht="23.1" customHeight="1" x14ac:dyDescent="0.35">
      <c r="X1967" s="65"/>
      <c r="AX1967" s="74" t="s">
        <v>2020</v>
      </c>
    </row>
    <row r="1968" spans="24:50" ht="23.1" customHeight="1" x14ac:dyDescent="0.35">
      <c r="X1968" s="65"/>
      <c r="AX1968" s="74" t="s">
        <v>2021</v>
      </c>
    </row>
    <row r="1969" spans="24:50" ht="23.1" customHeight="1" x14ac:dyDescent="0.35">
      <c r="X1969" s="65"/>
      <c r="AX1969" s="74" t="s">
        <v>2022</v>
      </c>
    </row>
    <row r="1970" spans="24:50" ht="23.1" customHeight="1" x14ac:dyDescent="0.35">
      <c r="X1970" s="65"/>
      <c r="AX1970" s="74" t="s">
        <v>2023</v>
      </c>
    </row>
    <row r="1971" spans="24:50" ht="23.1" customHeight="1" x14ac:dyDescent="0.35">
      <c r="X1971" s="65"/>
      <c r="AX1971" s="74" t="s">
        <v>2024</v>
      </c>
    </row>
    <row r="1972" spans="24:50" ht="23.1" customHeight="1" x14ac:dyDescent="0.35">
      <c r="X1972" s="65"/>
      <c r="AX1972" s="74" t="s">
        <v>2025</v>
      </c>
    </row>
    <row r="1973" spans="24:50" ht="23.1" customHeight="1" x14ac:dyDescent="0.35">
      <c r="X1973" s="65"/>
      <c r="AX1973" s="74" t="s">
        <v>2026</v>
      </c>
    </row>
    <row r="1974" spans="24:50" ht="23.1" customHeight="1" x14ac:dyDescent="0.35">
      <c r="X1974" s="65"/>
      <c r="AX1974" s="74" t="s">
        <v>2027</v>
      </c>
    </row>
    <row r="1975" spans="24:50" ht="23.1" customHeight="1" x14ac:dyDescent="0.35">
      <c r="X1975" s="65"/>
      <c r="AX1975" s="74" t="s">
        <v>2028</v>
      </c>
    </row>
    <row r="1976" spans="24:50" ht="23.1" customHeight="1" x14ac:dyDescent="0.35">
      <c r="X1976" s="65"/>
      <c r="AX1976" s="74" t="s">
        <v>2029</v>
      </c>
    </row>
    <row r="1977" spans="24:50" ht="23.1" customHeight="1" x14ac:dyDescent="0.35">
      <c r="X1977" s="65"/>
      <c r="AX1977" s="74" t="s">
        <v>2030</v>
      </c>
    </row>
    <row r="1978" spans="24:50" ht="23.1" customHeight="1" x14ac:dyDescent="0.35">
      <c r="X1978" s="65"/>
      <c r="AX1978" s="74" t="s">
        <v>2031</v>
      </c>
    </row>
    <row r="1979" spans="24:50" ht="23.1" customHeight="1" x14ac:dyDescent="0.35">
      <c r="X1979" s="65"/>
      <c r="AX1979" s="74" t="s">
        <v>2032</v>
      </c>
    </row>
    <row r="1980" spans="24:50" ht="23.1" customHeight="1" x14ac:dyDescent="0.35">
      <c r="X1980" s="65"/>
      <c r="AX1980" s="74" t="s">
        <v>2033</v>
      </c>
    </row>
    <row r="1981" spans="24:50" ht="23.1" customHeight="1" x14ac:dyDescent="0.35">
      <c r="X1981" s="65"/>
      <c r="AX1981" s="74" t="s">
        <v>2034</v>
      </c>
    </row>
    <row r="1982" spans="24:50" ht="23.1" customHeight="1" x14ac:dyDescent="0.35">
      <c r="X1982" s="65"/>
      <c r="AX1982" s="74" t="s">
        <v>2035</v>
      </c>
    </row>
    <row r="1983" spans="24:50" ht="23.1" customHeight="1" x14ac:dyDescent="0.35">
      <c r="X1983" s="65"/>
      <c r="AX1983" s="74" t="s">
        <v>2036</v>
      </c>
    </row>
    <row r="1984" spans="24:50" ht="23.1" customHeight="1" x14ac:dyDescent="0.35">
      <c r="X1984" s="65"/>
      <c r="AX1984" s="74" t="s">
        <v>2037</v>
      </c>
    </row>
    <row r="1985" spans="24:50" ht="23.1" customHeight="1" x14ac:dyDescent="0.35">
      <c r="X1985" s="65"/>
      <c r="AX1985" s="74" t="s">
        <v>2038</v>
      </c>
    </row>
    <row r="1986" spans="24:50" ht="23.1" customHeight="1" x14ac:dyDescent="0.35">
      <c r="X1986" s="65"/>
      <c r="AX1986" s="74" t="s">
        <v>2039</v>
      </c>
    </row>
    <row r="1987" spans="24:50" ht="23.1" customHeight="1" x14ac:dyDescent="0.35">
      <c r="X1987" s="65"/>
      <c r="AX1987" s="74" t="s">
        <v>2040</v>
      </c>
    </row>
    <row r="1988" spans="24:50" ht="23.1" customHeight="1" x14ac:dyDescent="0.35">
      <c r="X1988" s="65"/>
      <c r="AX1988" s="74" t="s">
        <v>2041</v>
      </c>
    </row>
    <row r="1989" spans="24:50" ht="23.1" customHeight="1" x14ac:dyDescent="0.35">
      <c r="X1989" s="65"/>
      <c r="AX1989" s="74" t="s">
        <v>2042</v>
      </c>
    </row>
    <row r="1990" spans="24:50" ht="23.1" customHeight="1" x14ac:dyDescent="0.35">
      <c r="X1990" s="65"/>
      <c r="AX1990" s="74" t="s">
        <v>2043</v>
      </c>
    </row>
    <row r="1991" spans="24:50" ht="23.1" customHeight="1" x14ac:dyDescent="0.35">
      <c r="X1991" s="65"/>
      <c r="AX1991" s="74" t="s">
        <v>2044</v>
      </c>
    </row>
    <row r="1992" spans="24:50" ht="23.1" customHeight="1" x14ac:dyDescent="0.35">
      <c r="X1992" s="65"/>
      <c r="AX1992" s="74" t="s">
        <v>2045</v>
      </c>
    </row>
    <row r="1993" spans="24:50" ht="23.1" customHeight="1" x14ac:dyDescent="0.35">
      <c r="X1993" s="65"/>
      <c r="AX1993" s="74" t="s">
        <v>2046</v>
      </c>
    </row>
    <row r="1994" spans="24:50" ht="23.1" customHeight="1" x14ac:dyDescent="0.35">
      <c r="X1994" s="65"/>
      <c r="AX1994" s="74" t="s">
        <v>2047</v>
      </c>
    </row>
    <row r="1995" spans="24:50" ht="23.1" customHeight="1" x14ac:dyDescent="0.35">
      <c r="X1995" s="65"/>
      <c r="AX1995" s="74" t="s">
        <v>2048</v>
      </c>
    </row>
    <row r="1996" spans="24:50" ht="23.1" customHeight="1" x14ac:dyDescent="0.35">
      <c r="X1996" s="65"/>
      <c r="AX1996" s="74" t="s">
        <v>2049</v>
      </c>
    </row>
    <row r="1997" spans="24:50" ht="23.1" customHeight="1" x14ac:dyDescent="0.35">
      <c r="X1997" s="65"/>
      <c r="AX1997" s="74" t="s">
        <v>2050</v>
      </c>
    </row>
    <row r="1998" spans="24:50" ht="23.1" customHeight="1" x14ac:dyDescent="0.35">
      <c r="X1998" s="65"/>
      <c r="AX1998" s="74" t="s">
        <v>2051</v>
      </c>
    </row>
    <row r="1999" spans="24:50" ht="23.1" customHeight="1" x14ac:dyDescent="0.35">
      <c r="X1999" s="65"/>
      <c r="AX1999" s="74" t="s">
        <v>2052</v>
      </c>
    </row>
    <row r="2000" spans="24:50" ht="23.1" customHeight="1" x14ac:dyDescent="0.35">
      <c r="X2000" s="65"/>
      <c r="AX2000" s="74" t="s">
        <v>2053</v>
      </c>
    </row>
    <row r="2001" spans="24:50" ht="23.1" customHeight="1" x14ac:dyDescent="0.35">
      <c r="X2001" s="65"/>
      <c r="AX2001" s="74" t="s">
        <v>2054</v>
      </c>
    </row>
    <row r="2002" spans="24:50" ht="23.1" customHeight="1" x14ac:dyDescent="0.35">
      <c r="X2002" s="65"/>
      <c r="AX2002" s="74" t="s">
        <v>2055</v>
      </c>
    </row>
    <row r="2003" spans="24:50" ht="23.1" customHeight="1" x14ac:dyDescent="0.35">
      <c r="X2003" s="65"/>
      <c r="AX2003" s="74" t="s">
        <v>2056</v>
      </c>
    </row>
    <row r="2004" spans="24:50" ht="23.1" customHeight="1" x14ac:dyDescent="0.35">
      <c r="X2004" s="65"/>
      <c r="AX2004" s="74" t="s">
        <v>2057</v>
      </c>
    </row>
    <row r="2005" spans="24:50" ht="23.1" customHeight="1" x14ac:dyDescent="0.35">
      <c r="X2005" s="65"/>
      <c r="AX2005" s="74" t="s">
        <v>2058</v>
      </c>
    </row>
    <row r="2006" spans="24:50" ht="23.1" customHeight="1" x14ac:dyDescent="0.35">
      <c r="X2006" s="65"/>
      <c r="AX2006" s="74" t="s">
        <v>2059</v>
      </c>
    </row>
    <row r="2007" spans="24:50" ht="23.1" customHeight="1" x14ac:dyDescent="0.35">
      <c r="X2007" s="65"/>
      <c r="AX2007" s="74" t="s">
        <v>2060</v>
      </c>
    </row>
    <row r="2008" spans="24:50" ht="23.1" customHeight="1" x14ac:dyDescent="0.35">
      <c r="X2008" s="65"/>
      <c r="AX2008" s="74" t="s">
        <v>2061</v>
      </c>
    </row>
    <row r="2009" spans="24:50" ht="23.1" customHeight="1" x14ac:dyDescent="0.35">
      <c r="X2009" s="65"/>
      <c r="AX2009" s="74" t="s">
        <v>2062</v>
      </c>
    </row>
    <row r="2010" spans="24:50" ht="23.1" customHeight="1" x14ac:dyDescent="0.35">
      <c r="X2010" s="65"/>
      <c r="AX2010" s="74" t="s">
        <v>2063</v>
      </c>
    </row>
    <row r="2011" spans="24:50" ht="23.1" customHeight="1" x14ac:dyDescent="0.35">
      <c r="X2011" s="65"/>
      <c r="AX2011" s="74" t="s">
        <v>2064</v>
      </c>
    </row>
    <row r="2012" spans="24:50" ht="23.1" customHeight="1" x14ac:dyDescent="0.35">
      <c r="X2012" s="65"/>
      <c r="AX2012" s="74" t="s">
        <v>2065</v>
      </c>
    </row>
    <row r="2013" spans="24:50" ht="23.1" customHeight="1" x14ac:dyDescent="0.35">
      <c r="X2013" s="65"/>
      <c r="AX2013" s="74" t="s">
        <v>2066</v>
      </c>
    </row>
    <row r="2014" spans="24:50" ht="23.1" customHeight="1" x14ac:dyDescent="0.35">
      <c r="X2014" s="65"/>
      <c r="AX2014" s="74" t="s">
        <v>2067</v>
      </c>
    </row>
    <row r="2015" spans="24:50" ht="23.1" customHeight="1" x14ac:dyDescent="0.35">
      <c r="X2015" s="65"/>
      <c r="AX2015" s="74" t="s">
        <v>2068</v>
      </c>
    </row>
    <row r="2016" spans="24:50" ht="23.1" customHeight="1" x14ac:dyDescent="0.35">
      <c r="X2016" s="65"/>
      <c r="AX2016" s="74" t="s">
        <v>2069</v>
      </c>
    </row>
    <row r="2017" spans="24:50" ht="23.1" customHeight="1" x14ac:dyDescent="0.35">
      <c r="X2017" s="65"/>
      <c r="AX2017" s="74" t="s">
        <v>2070</v>
      </c>
    </row>
    <row r="2018" spans="24:50" ht="23.1" customHeight="1" x14ac:dyDescent="0.35">
      <c r="X2018" s="65"/>
      <c r="AX2018" s="74" t="s">
        <v>2071</v>
      </c>
    </row>
    <row r="2019" spans="24:50" ht="23.1" customHeight="1" x14ac:dyDescent="0.35">
      <c r="X2019" s="65"/>
      <c r="AX2019" s="74" t="s">
        <v>2072</v>
      </c>
    </row>
    <row r="2020" spans="24:50" ht="23.1" customHeight="1" x14ac:dyDescent="0.35">
      <c r="X2020" s="65"/>
      <c r="AX2020" s="74" t="s">
        <v>2073</v>
      </c>
    </row>
    <row r="2021" spans="24:50" ht="23.1" customHeight="1" x14ac:dyDescent="0.35">
      <c r="X2021" s="65"/>
      <c r="AX2021" s="74" t="s">
        <v>2074</v>
      </c>
    </row>
    <row r="2022" spans="24:50" ht="23.1" customHeight="1" x14ac:dyDescent="0.35">
      <c r="X2022" s="65"/>
      <c r="AX2022" s="74" t="s">
        <v>2075</v>
      </c>
    </row>
    <row r="2023" spans="24:50" ht="23.1" customHeight="1" x14ac:dyDescent="0.35">
      <c r="X2023" s="65"/>
      <c r="AX2023" s="74" t="s">
        <v>2076</v>
      </c>
    </row>
    <row r="2024" spans="24:50" ht="23.1" customHeight="1" x14ac:dyDescent="0.35">
      <c r="X2024" s="65"/>
      <c r="AX2024" s="74" t="s">
        <v>2077</v>
      </c>
    </row>
    <row r="2025" spans="24:50" ht="23.1" customHeight="1" x14ac:dyDescent="0.35">
      <c r="X2025" s="65"/>
      <c r="AX2025" s="74" t="s">
        <v>2078</v>
      </c>
    </row>
    <row r="2026" spans="24:50" ht="23.1" customHeight="1" x14ac:dyDescent="0.35">
      <c r="X2026" s="65"/>
      <c r="AX2026" s="74" t="s">
        <v>2079</v>
      </c>
    </row>
    <row r="2027" spans="24:50" ht="23.1" customHeight="1" x14ac:dyDescent="0.35">
      <c r="X2027" s="65"/>
      <c r="AX2027" s="74" t="s">
        <v>2080</v>
      </c>
    </row>
    <row r="2028" spans="24:50" ht="23.1" customHeight="1" x14ac:dyDescent="0.35">
      <c r="X2028" s="65"/>
      <c r="AX2028" s="74" t="s">
        <v>2081</v>
      </c>
    </row>
    <row r="2029" spans="24:50" ht="23.1" customHeight="1" x14ac:dyDescent="0.35">
      <c r="X2029" s="65"/>
      <c r="AX2029" s="74" t="s">
        <v>2082</v>
      </c>
    </row>
    <row r="2030" spans="24:50" ht="23.1" customHeight="1" x14ac:dyDescent="0.35">
      <c r="X2030" s="65"/>
      <c r="AX2030" s="74" t="s">
        <v>2083</v>
      </c>
    </row>
    <row r="2031" spans="24:50" ht="23.1" customHeight="1" x14ac:dyDescent="0.35">
      <c r="X2031" s="65"/>
      <c r="AX2031" s="74" t="s">
        <v>2084</v>
      </c>
    </row>
    <row r="2032" spans="24:50" ht="23.1" customHeight="1" x14ac:dyDescent="0.35">
      <c r="X2032" s="65"/>
      <c r="AX2032" s="74" t="s">
        <v>2085</v>
      </c>
    </row>
    <row r="2033" spans="24:50" ht="23.1" customHeight="1" x14ac:dyDescent="0.35">
      <c r="X2033" s="65"/>
      <c r="AX2033" s="74" t="s">
        <v>2086</v>
      </c>
    </row>
    <row r="2034" spans="24:50" ht="23.1" customHeight="1" x14ac:dyDescent="0.35">
      <c r="X2034" s="65"/>
      <c r="AX2034" s="74" t="s">
        <v>2087</v>
      </c>
    </row>
    <row r="2035" spans="24:50" ht="23.1" customHeight="1" x14ac:dyDescent="0.35">
      <c r="X2035" s="65"/>
      <c r="AX2035" s="74" t="s">
        <v>2088</v>
      </c>
    </row>
    <row r="2036" spans="24:50" ht="23.1" customHeight="1" x14ac:dyDescent="0.35">
      <c r="X2036" s="65"/>
      <c r="AX2036" s="74" t="s">
        <v>2089</v>
      </c>
    </row>
    <row r="2037" spans="24:50" ht="23.1" customHeight="1" x14ac:dyDescent="0.35">
      <c r="X2037" s="65"/>
      <c r="AX2037" s="74" t="s">
        <v>2090</v>
      </c>
    </row>
    <row r="2038" spans="24:50" ht="23.1" customHeight="1" x14ac:dyDescent="0.35">
      <c r="X2038" s="65"/>
      <c r="AX2038" s="74" t="s">
        <v>2091</v>
      </c>
    </row>
    <row r="2039" spans="24:50" ht="23.1" customHeight="1" x14ac:dyDescent="0.35">
      <c r="X2039" s="65"/>
      <c r="AX2039" s="74" t="s">
        <v>2092</v>
      </c>
    </row>
    <row r="2040" spans="24:50" ht="23.1" customHeight="1" x14ac:dyDescent="0.35">
      <c r="X2040" s="65"/>
      <c r="AX2040" s="74" t="s">
        <v>2093</v>
      </c>
    </row>
    <row r="2041" spans="24:50" ht="23.1" customHeight="1" x14ac:dyDescent="0.35">
      <c r="X2041" s="65"/>
      <c r="AX2041" s="74" t="s">
        <v>2094</v>
      </c>
    </row>
    <row r="2042" spans="24:50" ht="23.1" customHeight="1" x14ac:dyDescent="0.35">
      <c r="X2042" s="65"/>
      <c r="AX2042" s="74" t="s">
        <v>2095</v>
      </c>
    </row>
    <row r="2043" spans="24:50" ht="23.1" customHeight="1" x14ac:dyDescent="0.35">
      <c r="X2043" s="65"/>
      <c r="AX2043" s="74" t="s">
        <v>2096</v>
      </c>
    </row>
    <row r="2044" spans="24:50" ht="23.1" customHeight="1" x14ac:dyDescent="0.35">
      <c r="X2044" s="65"/>
      <c r="AX2044" s="74" t="s">
        <v>2097</v>
      </c>
    </row>
    <row r="2045" spans="24:50" ht="23.1" customHeight="1" x14ac:dyDescent="0.35">
      <c r="X2045" s="65"/>
      <c r="AX2045" s="74" t="s">
        <v>2098</v>
      </c>
    </row>
    <row r="2046" spans="24:50" ht="23.1" customHeight="1" x14ac:dyDescent="0.35">
      <c r="X2046" s="65"/>
      <c r="AX2046" s="74" t="s">
        <v>2099</v>
      </c>
    </row>
    <row r="2047" spans="24:50" ht="23.1" customHeight="1" x14ac:dyDescent="0.35">
      <c r="X2047" s="65"/>
      <c r="AX2047" s="74" t="s">
        <v>2100</v>
      </c>
    </row>
    <row r="2048" spans="24:50" ht="23.1" customHeight="1" x14ac:dyDescent="0.35">
      <c r="X2048" s="65"/>
      <c r="AX2048" s="74" t="s">
        <v>2101</v>
      </c>
    </row>
    <row r="2049" spans="24:50" ht="23.1" customHeight="1" x14ac:dyDescent="0.35">
      <c r="X2049" s="65"/>
      <c r="AX2049" s="74" t="s">
        <v>2102</v>
      </c>
    </row>
    <row r="2050" spans="24:50" ht="23.1" customHeight="1" x14ac:dyDescent="0.35">
      <c r="X2050" s="65"/>
      <c r="AX2050" s="74" t="s">
        <v>2103</v>
      </c>
    </row>
    <row r="2051" spans="24:50" ht="23.1" customHeight="1" x14ac:dyDescent="0.35">
      <c r="X2051" s="65"/>
      <c r="AX2051" s="74" t="s">
        <v>2104</v>
      </c>
    </row>
    <row r="2052" spans="24:50" ht="23.1" customHeight="1" x14ac:dyDescent="0.35">
      <c r="X2052" s="65"/>
      <c r="AX2052" s="74" t="s">
        <v>2105</v>
      </c>
    </row>
    <row r="2053" spans="24:50" ht="23.1" customHeight="1" x14ac:dyDescent="0.35">
      <c r="X2053" s="65"/>
      <c r="AX2053" s="74" t="s">
        <v>2106</v>
      </c>
    </row>
    <row r="2054" spans="24:50" ht="23.1" customHeight="1" x14ac:dyDescent="0.35">
      <c r="X2054" s="65"/>
      <c r="AX2054" s="74" t="s">
        <v>2107</v>
      </c>
    </row>
    <row r="2055" spans="24:50" ht="23.1" customHeight="1" x14ac:dyDescent="0.35">
      <c r="X2055" s="65"/>
      <c r="AX2055" s="74" t="s">
        <v>2108</v>
      </c>
    </row>
    <row r="2056" spans="24:50" ht="23.1" customHeight="1" x14ac:dyDescent="0.35">
      <c r="X2056" s="65"/>
      <c r="AX2056" s="74" t="s">
        <v>2109</v>
      </c>
    </row>
    <row r="2057" spans="24:50" ht="23.1" customHeight="1" x14ac:dyDescent="0.35">
      <c r="X2057" s="65"/>
      <c r="AX2057" s="74" t="s">
        <v>2110</v>
      </c>
    </row>
    <row r="2058" spans="24:50" ht="23.1" customHeight="1" x14ac:dyDescent="0.35">
      <c r="X2058" s="65"/>
      <c r="AX2058" s="74" t="s">
        <v>2111</v>
      </c>
    </row>
    <row r="2059" spans="24:50" ht="23.1" customHeight="1" x14ac:dyDescent="0.35">
      <c r="X2059" s="65"/>
      <c r="AX2059" s="74" t="s">
        <v>2112</v>
      </c>
    </row>
    <row r="2060" spans="24:50" ht="23.1" customHeight="1" x14ac:dyDescent="0.35">
      <c r="X2060" s="65"/>
      <c r="AX2060" s="74" t="s">
        <v>2113</v>
      </c>
    </row>
    <row r="2061" spans="24:50" ht="23.1" customHeight="1" x14ac:dyDescent="0.35">
      <c r="X2061" s="65"/>
      <c r="AX2061" s="74" t="s">
        <v>2114</v>
      </c>
    </row>
    <row r="2062" spans="24:50" ht="23.1" customHeight="1" x14ac:dyDescent="0.35">
      <c r="X2062" s="65"/>
      <c r="AX2062" s="74" t="s">
        <v>2115</v>
      </c>
    </row>
    <row r="2063" spans="24:50" ht="23.1" customHeight="1" x14ac:dyDescent="0.35">
      <c r="X2063" s="65"/>
      <c r="AX2063" s="74" t="s">
        <v>2116</v>
      </c>
    </row>
    <row r="2064" spans="24:50" ht="23.1" customHeight="1" x14ac:dyDescent="0.35">
      <c r="X2064" s="65"/>
      <c r="AX2064" s="74" t="s">
        <v>2117</v>
      </c>
    </row>
    <row r="2065" spans="24:50" ht="23.1" customHeight="1" x14ac:dyDescent="0.35">
      <c r="X2065" s="65"/>
      <c r="AX2065" s="74" t="s">
        <v>2118</v>
      </c>
    </row>
    <row r="2066" spans="24:50" ht="23.1" customHeight="1" x14ac:dyDescent="0.35">
      <c r="X2066" s="65"/>
      <c r="AX2066" s="74" t="s">
        <v>2119</v>
      </c>
    </row>
    <row r="2067" spans="24:50" ht="23.1" customHeight="1" x14ac:dyDescent="0.35">
      <c r="X2067" s="65"/>
      <c r="AX2067" s="74" t="s">
        <v>2120</v>
      </c>
    </row>
    <row r="2068" spans="24:50" ht="23.1" customHeight="1" x14ac:dyDescent="0.35">
      <c r="X2068" s="65"/>
      <c r="AX2068" s="74" t="s">
        <v>2121</v>
      </c>
    </row>
    <row r="2069" spans="24:50" ht="23.1" customHeight="1" x14ac:dyDescent="0.35">
      <c r="X2069" s="65"/>
      <c r="AX2069" s="74" t="s">
        <v>2122</v>
      </c>
    </row>
    <row r="2070" spans="24:50" ht="23.1" customHeight="1" x14ac:dyDescent="0.35">
      <c r="X2070" s="65"/>
      <c r="AX2070" s="74" t="s">
        <v>2123</v>
      </c>
    </row>
    <row r="2071" spans="24:50" ht="23.1" customHeight="1" x14ac:dyDescent="0.35">
      <c r="X2071" s="65"/>
      <c r="AX2071" s="74" t="s">
        <v>2124</v>
      </c>
    </row>
    <row r="2072" spans="24:50" ht="23.1" customHeight="1" x14ac:dyDescent="0.35">
      <c r="X2072" s="65"/>
      <c r="AX2072" s="74" t="s">
        <v>2125</v>
      </c>
    </row>
    <row r="2073" spans="24:50" ht="23.1" customHeight="1" x14ac:dyDescent="0.35">
      <c r="X2073" s="65"/>
      <c r="AX2073" s="74" t="s">
        <v>2126</v>
      </c>
    </row>
    <row r="2074" spans="24:50" ht="23.1" customHeight="1" x14ac:dyDescent="0.35">
      <c r="X2074" s="65"/>
      <c r="AX2074" s="74" t="s">
        <v>2127</v>
      </c>
    </row>
    <row r="2075" spans="24:50" ht="23.1" customHeight="1" x14ac:dyDescent="0.35">
      <c r="X2075" s="65"/>
      <c r="AX2075" s="74" t="s">
        <v>2128</v>
      </c>
    </row>
    <row r="2076" spans="24:50" ht="23.1" customHeight="1" x14ac:dyDescent="0.35">
      <c r="X2076" s="65"/>
      <c r="AX2076" s="74" t="s">
        <v>2129</v>
      </c>
    </row>
    <row r="2077" spans="24:50" ht="23.1" customHeight="1" x14ac:dyDescent="0.35">
      <c r="X2077" s="65"/>
      <c r="AX2077" s="74" t="s">
        <v>2130</v>
      </c>
    </row>
    <row r="2078" spans="24:50" ht="23.1" customHeight="1" x14ac:dyDescent="0.35">
      <c r="X2078" s="65"/>
      <c r="AX2078" s="74" t="s">
        <v>2131</v>
      </c>
    </row>
    <row r="2079" spans="24:50" ht="23.1" customHeight="1" x14ac:dyDescent="0.35">
      <c r="X2079" s="65"/>
      <c r="AX2079" s="74" t="s">
        <v>2132</v>
      </c>
    </row>
    <row r="2080" spans="24:50" ht="23.1" customHeight="1" x14ac:dyDescent="0.35">
      <c r="X2080" s="65"/>
      <c r="AX2080" s="74" t="s">
        <v>2133</v>
      </c>
    </row>
    <row r="2081" spans="24:50" ht="23.1" customHeight="1" x14ac:dyDescent="0.35">
      <c r="X2081" s="65"/>
      <c r="AX2081" s="74" t="s">
        <v>2134</v>
      </c>
    </row>
    <row r="2082" spans="24:50" ht="23.1" customHeight="1" x14ac:dyDescent="0.35">
      <c r="X2082" s="65"/>
      <c r="AX2082" s="74" t="s">
        <v>2135</v>
      </c>
    </row>
    <row r="2083" spans="24:50" ht="23.1" customHeight="1" x14ac:dyDescent="0.35">
      <c r="X2083" s="65"/>
      <c r="AX2083" s="74" t="s">
        <v>2136</v>
      </c>
    </row>
    <row r="2084" spans="24:50" ht="23.1" customHeight="1" x14ac:dyDescent="0.35">
      <c r="X2084" s="65"/>
      <c r="AX2084" s="74" t="s">
        <v>2137</v>
      </c>
    </row>
    <row r="2085" spans="24:50" ht="23.1" customHeight="1" x14ac:dyDescent="0.35">
      <c r="X2085" s="65"/>
      <c r="AX2085" s="74" t="s">
        <v>2138</v>
      </c>
    </row>
    <row r="2086" spans="24:50" ht="23.1" customHeight="1" x14ac:dyDescent="0.35">
      <c r="X2086" s="65"/>
      <c r="AX2086" s="74" t="s">
        <v>2139</v>
      </c>
    </row>
    <row r="2087" spans="24:50" ht="23.1" customHeight="1" x14ac:dyDescent="0.35">
      <c r="X2087" s="65"/>
      <c r="AX2087" s="74" t="s">
        <v>2140</v>
      </c>
    </row>
    <row r="2088" spans="24:50" ht="23.1" customHeight="1" x14ac:dyDescent="0.35">
      <c r="X2088" s="65"/>
      <c r="AX2088" s="74" t="s">
        <v>2141</v>
      </c>
    </row>
    <row r="2089" spans="24:50" ht="23.1" customHeight="1" x14ac:dyDescent="0.35">
      <c r="X2089" s="65"/>
      <c r="AX2089" s="74" t="s">
        <v>2142</v>
      </c>
    </row>
    <row r="2090" spans="24:50" ht="23.1" customHeight="1" x14ac:dyDescent="0.35">
      <c r="X2090" s="65"/>
      <c r="AX2090" s="74" t="s">
        <v>2143</v>
      </c>
    </row>
    <row r="2091" spans="24:50" ht="23.1" customHeight="1" x14ac:dyDescent="0.35">
      <c r="X2091" s="65"/>
      <c r="AX2091" s="74" t="s">
        <v>2144</v>
      </c>
    </row>
    <row r="2092" spans="24:50" ht="23.1" customHeight="1" x14ac:dyDescent="0.35">
      <c r="X2092" s="65"/>
      <c r="AX2092" s="74" t="s">
        <v>2145</v>
      </c>
    </row>
    <row r="2093" spans="24:50" ht="23.1" customHeight="1" x14ac:dyDescent="0.35">
      <c r="X2093" s="65"/>
      <c r="AX2093" s="74" t="s">
        <v>2146</v>
      </c>
    </row>
    <row r="2094" spans="24:50" ht="23.1" customHeight="1" x14ac:dyDescent="0.35">
      <c r="X2094" s="65"/>
      <c r="AX2094" s="74" t="s">
        <v>2147</v>
      </c>
    </row>
    <row r="2095" spans="24:50" ht="23.1" customHeight="1" x14ac:dyDescent="0.35">
      <c r="X2095" s="65"/>
      <c r="AX2095" s="74" t="s">
        <v>2148</v>
      </c>
    </row>
    <row r="2096" spans="24:50" ht="23.1" customHeight="1" x14ac:dyDescent="0.35">
      <c r="X2096" s="65"/>
      <c r="AX2096" s="74" t="s">
        <v>2149</v>
      </c>
    </row>
    <row r="2097" spans="24:50" ht="23.1" customHeight="1" x14ac:dyDescent="0.35">
      <c r="X2097" s="65"/>
      <c r="AX2097" s="74" t="s">
        <v>2150</v>
      </c>
    </row>
    <row r="2098" spans="24:50" ht="23.1" customHeight="1" x14ac:dyDescent="0.35">
      <c r="X2098" s="65"/>
      <c r="AX2098" s="74" t="s">
        <v>2151</v>
      </c>
    </row>
    <row r="2099" spans="24:50" ht="23.1" customHeight="1" x14ac:dyDescent="0.35">
      <c r="X2099" s="65"/>
      <c r="AX2099" s="74" t="s">
        <v>2152</v>
      </c>
    </row>
    <row r="2100" spans="24:50" ht="23.1" customHeight="1" x14ac:dyDescent="0.35">
      <c r="X2100" s="65"/>
      <c r="AX2100" s="74" t="s">
        <v>2153</v>
      </c>
    </row>
    <row r="2101" spans="24:50" ht="23.1" customHeight="1" x14ac:dyDescent="0.35">
      <c r="X2101" s="65"/>
      <c r="AX2101" s="74" t="s">
        <v>2154</v>
      </c>
    </row>
    <row r="2102" spans="24:50" ht="23.1" customHeight="1" x14ac:dyDescent="0.35">
      <c r="X2102" s="65"/>
      <c r="AX2102" s="74" t="s">
        <v>2155</v>
      </c>
    </row>
    <row r="2103" spans="24:50" ht="23.1" customHeight="1" x14ac:dyDescent="0.35">
      <c r="X2103" s="65"/>
      <c r="AX2103" s="74" t="s">
        <v>2156</v>
      </c>
    </row>
    <row r="2104" spans="24:50" ht="23.1" customHeight="1" x14ac:dyDescent="0.35">
      <c r="X2104" s="65"/>
      <c r="AX2104" s="74" t="s">
        <v>2157</v>
      </c>
    </row>
    <row r="2105" spans="24:50" ht="23.1" customHeight="1" x14ac:dyDescent="0.35">
      <c r="X2105" s="65"/>
      <c r="AX2105" s="74" t="s">
        <v>2158</v>
      </c>
    </row>
    <row r="2106" spans="24:50" ht="23.1" customHeight="1" x14ac:dyDescent="0.35">
      <c r="X2106" s="65"/>
      <c r="AX2106" s="74" t="s">
        <v>2159</v>
      </c>
    </row>
    <row r="2107" spans="24:50" ht="23.1" customHeight="1" x14ac:dyDescent="0.35">
      <c r="X2107" s="65"/>
      <c r="AX2107" s="74" t="s">
        <v>2160</v>
      </c>
    </row>
    <row r="2108" spans="24:50" ht="23.1" customHeight="1" x14ac:dyDescent="0.35">
      <c r="X2108" s="65"/>
      <c r="AX2108" s="74" t="s">
        <v>2161</v>
      </c>
    </row>
    <row r="2109" spans="24:50" ht="23.1" customHeight="1" x14ac:dyDescent="0.35">
      <c r="X2109" s="65"/>
      <c r="AX2109" s="74" t="s">
        <v>2162</v>
      </c>
    </row>
    <row r="2110" spans="24:50" ht="23.1" customHeight="1" x14ac:dyDescent="0.35">
      <c r="X2110" s="65"/>
      <c r="AX2110" s="74" t="s">
        <v>2163</v>
      </c>
    </row>
    <row r="2111" spans="24:50" ht="23.1" customHeight="1" x14ac:dyDescent="0.35">
      <c r="X2111" s="65"/>
      <c r="AX2111" s="74" t="s">
        <v>2164</v>
      </c>
    </row>
    <row r="2112" spans="24:50" ht="23.1" customHeight="1" x14ac:dyDescent="0.35">
      <c r="X2112" s="65"/>
      <c r="AX2112" s="74" t="s">
        <v>2165</v>
      </c>
    </row>
    <row r="2113" spans="24:50" ht="23.1" customHeight="1" x14ac:dyDescent="0.35">
      <c r="X2113" s="65"/>
      <c r="AX2113" s="74" t="s">
        <v>2166</v>
      </c>
    </row>
    <row r="2114" spans="24:50" ht="23.1" customHeight="1" x14ac:dyDescent="0.35">
      <c r="X2114" s="65"/>
      <c r="AX2114" s="74" t="s">
        <v>2167</v>
      </c>
    </row>
    <row r="2115" spans="24:50" ht="23.1" customHeight="1" x14ac:dyDescent="0.35">
      <c r="X2115" s="65"/>
      <c r="AX2115" s="74" t="s">
        <v>2168</v>
      </c>
    </row>
    <row r="2116" spans="24:50" ht="23.1" customHeight="1" x14ac:dyDescent="0.35">
      <c r="X2116" s="65"/>
      <c r="AX2116" s="74" t="s">
        <v>2169</v>
      </c>
    </row>
    <row r="2117" spans="24:50" ht="23.1" customHeight="1" x14ac:dyDescent="0.35">
      <c r="X2117" s="65"/>
      <c r="AX2117" s="74" t="s">
        <v>2170</v>
      </c>
    </row>
    <row r="2118" spans="24:50" ht="23.1" customHeight="1" x14ac:dyDescent="0.35">
      <c r="X2118" s="65"/>
      <c r="AX2118" s="74" t="s">
        <v>2171</v>
      </c>
    </row>
    <row r="2119" spans="24:50" ht="23.1" customHeight="1" x14ac:dyDescent="0.35">
      <c r="X2119" s="65"/>
      <c r="AX2119" s="74" t="s">
        <v>2172</v>
      </c>
    </row>
    <row r="2120" spans="24:50" ht="23.1" customHeight="1" x14ac:dyDescent="0.35">
      <c r="X2120" s="65"/>
      <c r="AX2120" s="74" t="s">
        <v>2173</v>
      </c>
    </row>
    <row r="2121" spans="24:50" ht="23.1" customHeight="1" x14ac:dyDescent="0.35">
      <c r="X2121" s="65"/>
      <c r="AX2121" s="74" t="s">
        <v>2174</v>
      </c>
    </row>
    <row r="2122" spans="24:50" ht="23.1" customHeight="1" x14ac:dyDescent="0.35">
      <c r="X2122" s="65"/>
      <c r="AX2122" s="74" t="s">
        <v>2175</v>
      </c>
    </row>
    <row r="2123" spans="24:50" ht="23.1" customHeight="1" x14ac:dyDescent="0.35">
      <c r="X2123" s="65"/>
      <c r="AX2123" s="74" t="s">
        <v>2176</v>
      </c>
    </row>
    <row r="2124" spans="24:50" ht="23.1" customHeight="1" x14ac:dyDescent="0.35">
      <c r="X2124" s="65"/>
      <c r="AX2124" s="74" t="s">
        <v>2177</v>
      </c>
    </row>
    <row r="2125" spans="24:50" ht="23.1" customHeight="1" x14ac:dyDescent="0.35">
      <c r="X2125" s="65"/>
      <c r="AX2125" s="74" t="s">
        <v>2178</v>
      </c>
    </row>
    <row r="2126" spans="24:50" ht="23.1" customHeight="1" x14ac:dyDescent="0.35">
      <c r="X2126" s="65"/>
      <c r="AX2126" s="74" t="s">
        <v>2179</v>
      </c>
    </row>
    <row r="2127" spans="24:50" ht="23.1" customHeight="1" x14ac:dyDescent="0.35">
      <c r="X2127" s="65"/>
      <c r="AX2127" s="74" t="s">
        <v>2180</v>
      </c>
    </row>
    <row r="2128" spans="24:50" ht="23.1" customHeight="1" x14ac:dyDescent="0.35">
      <c r="X2128" s="65"/>
      <c r="AX2128" s="74" t="s">
        <v>2181</v>
      </c>
    </row>
    <row r="2129" spans="24:50" ht="23.1" customHeight="1" x14ac:dyDescent="0.35">
      <c r="X2129" s="65"/>
      <c r="AX2129" s="74" t="s">
        <v>2182</v>
      </c>
    </row>
    <row r="2130" spans="24:50" ht="23.1" customHeight="1" x14ac:dyDescent="0.35">
      <c r="X2130" s="65"/>
      <c r="AX2130" s="74" t="s">
        <v>2183</v>
      </c>
    </row>
    <row r="2131" spans="24:50" ht="23.1" customHeight="1" x14ac:dyDescent="0.35">
      <c r="X2131" s="65"/>
      <c r="AX2131" s="74" t="s">
        <v>2184</v>
      </c>
    </row>
    <row r="2132" spans="24:50" ht="23.1" customHeight="1" x14ac:dyDescent="0.35">
      <c r="X2132" s="65"/>
      <c r="AX2132" s="74" t="s">
        <v>2185</v>
      </c>
    </row>
    <row r="2133" spans="24:50" ht="23.1" customHeight="1" x14ac:dyDescent="0.35">
      <c r="X2133" s="65"/>
      <c r="AX2133" s="74" t="s">
        <v>2186</v>
      </c>
    </row>
    <row r="2134" spans="24:50" ht="23.1" customHeight="1" x14ac:dyDescent="0.35">
      <c r="X2134" s="65"/>
      <c r="AX2134" s="74" t="s">
        <v>2187</v>
      </c>
    </row>
    <row r="2135" spans="24:50" ht="23.1" customHeight="1" x14ac:dyDescent="0.35">
      <c r="X2135" s="65"/>
      <c r="AX2135" s="74" t="s">
        <v>2188</v>
      </c>
    </row>
    <row r="2136" spans="24:50" ht="23.1" customHeight="1" x14ac:dyDescent="0.35">
      <c r="X2136" s="65"/>
      <c r="AX2136" s="74" t="s">
        <v>2189</v>
      </c>
    </row>
    <row r="2137" spans="24:50" ht="23.1" customHeight="1" x14ac:dyDescent="0.35">
      <c r="X2137" s="65"/>
      <c r="AX2137" s="74" t="s">
        <v>2190</v>
      </c>
    </row>
    <row r="2138" spans="24:50" ht="23.1" customHeight="1" x14ac:dyDescent="0.35">
      <c r="X2138" s="65"/>
      <c r="AX2138" s="74" t="s">
        <v>2191</v>
      </c>
    </row>
    <row r="2139" spans="24:50" ht="23.1" customHeight="1" x14ac:dyDescent="0.35">
      <c r="X2139" s="65"/>
      <c r="AX2139" s="74" t="s">
        <v>2192</v>
      </c>
    </row>
    <row r="2140" spans="24:50" ht="23.1" customHeight="1" x14ac:dyDescent="0.35">
      <c r="X2140" s="65"/>
      <c r="AX2140" s="74" t="s">
        <v>2193</v>
      </c>
    </row>
    <row r="2141" spans="24:50" ht="23.1" customHeight="1" x14ac:dyDescent="0.35">
      <c r="X2141" s="65"/>
      <c r="AX2141" s="74" t="s">
        <v>2194</v>
      </c>
    </row>
    <row r="2142" spans="24:50" ht="23.1" customHeight="1" x14ac:dyDescent="0.35">
      <c r="X2142" s="65"/>
      <c r="AX2142" s="74" t="s">
        <v>2195</v>
      </c>
    </row>
    <row r="2143" spans="24:50" ht="23.1" customHeight="1" x14ac:dyDescent="0.35">
      <c r="X2143" s="65"/>
      <c r="AX2143" s="74" t="s">
        <v>2196</v>
      </c>
    </row>
    <row r="2144" spans="24:50" ht="23.1" customHeight="1" x14ac:dyDescent="0.35">
      <c r="X2144" s="65"/>
      <c r="AX2144" s="74" t="s">
        <v>2197</v>
      </c>
    </row>
    <row r="2145" spans="24:50" ht="23.1" customHeight="1" x14ac:dyDescent="0.35">
      <c r="X2145" s="65"/>
      <c r="AX2145" s="74" t="s">
        <v>2198</v>
      </c>
    </row>
    <row r="2146" spans="24:50" ht="23.1" customHeight="1" x14ac:dyDescent="0.35">
      <c r="X2146" s="65"/>
      <c r="AX2146" s="74" t="s">
        <v>2199</v>
      </c>
    </row>
    <row r="2147" spans="24:50" ht="23.1" customHeight="1" x14ac:dyDescent="0.35">
      <c r="X2147" s="65"/>
      <c r="AX2147" s="74" t="s">
        <v>2200</v>
      </c>
    </row>
    <row r="2148" spans="24:50" ht="23.1" customHeight="1" x14ac:dyDescent="0.35">
      <c r="X2148" s="65"/>
      <c r="AX2148" s="74" t="s">
        <v>2201</v>
      </c>
    </row>
    <row r="2149" spans="24:50" ht="23.1" customHeight="1" x14ac:dyDescent="0.35">
      <c r="X2149" s="65"/>
      <c r="AX2149" s="74" t="s">
        <v>2202</v>
      </c>
    </row>
    <row r="2150" spans="24:50" ht="23.1" customHeight="1" x14ac:dyDescent="0.35">
      <c r="X2150" s="65"/>
      <c r="AX2150" s="74" t="s">
        <v>2203</v>
      </c>
    </row>
    <row r="2151" spans="24:50" ht="23.1" customHeight="1" x14ac:dyDescent="0.35">
      <c r="X2151" s="65"/>
      <c r="AX2151" s="74" t="s">
        <v>2204</v>
      </c>
    </row>
    <row r="2152" spans="24:50" ht="23.1" customHeight="1" x14ac:dyDescent="0.35">
      <c r="X2152" s="65"/>
      <c r="AX2152" s="74" t="s">
        <v>2205</v>
      </c>
    </row>
    <row r="2153" spans="24:50" ht="23.1" customHeight="1" x14ac:dyDescent="0.35">
      <c r="X2153" s="65"/>
      <c r="AX2153" s="74" t="s">
        <v>2206</v>
      </c>
    </row>
    <row r="2154" spans="24:50" ht="23.1" customHeight="1" x14ac:dyDescent="0.35">
      <c r="X2154" s="65"/>
      <c r="AX2154" s="74" t="s">
        <v>2207</v>
      </c>
    </row>
    <row r="2155" spans="24:50" ht="23.1" customHeight="1" x14ac:dyDescent="0.35">
      <c r="X2155" s="65"/>
      <c r="AX2155" s="74" t="s">
        <v>2208</v>
      </c>
    </row>
    <row r="2156" spans="24:50" ht="23.1" customHeight="1" x14ac:dyDescent="0.35">
      <c r="X2156" s="65"/>
      <c r="AX2156" s="74" t="s">
        <v>2209</v>
      </c>
    </row>
    <row r="2157" spans="24:50" ht="23.1" customHeight="1" x14ac:dyDescent="0.35">
      <c r="X2157" s="65"/>
      <c r="AX2157" s="74" t="s">
        <v>2210</v>
      </c>
    </row>
    <row r="2158" spans="24:50" ht="23.1" customHeight="1" x14ac:dyDescent="0.35">
      <c r="X2158" s="65"/>
      <c r="AX2158" s="74" t="s">
        <v>2211</v>
      </c>
    </row>
    <row r="2159" spans="24:50" ht="23.1" customHeight="1" x14ac:dyDescent="0.35">
      <c r="X2159" s="65"/>
      <c r="AX2159" s="74" t="s">
        <v>2212</v>
      </c>
    </row>
    <row r="2160" spans="24:50" ht="23.1" customHeight="1" x14ac:dyDescent="0.35">
      <c r="X2160" s="65"/>
      <c r="AX2160" s="74" t="s">
        <v>2213</v>
      </c>
    </row>
    <row r="2161" spans="24:50" ht="23.1" customHeight="1" x14ac:dyDescent="0.35">
      <c r="X2161" s="65"/>
      <c r="AX2161" s="74" t="s">
        <v>2214</v>
      </c>
    </row>
    <row r="2162" spans="24:50" ht="23.1" customHeight="1" x14ac:dyDescent="0.35">
      <c r="X2162" s="65"/>
      <c r="AX2162" s="74" t="s">
        <v>2215</v>
      </c>
    </row>
    <row r="2163" spans="24:50" ht="23.1" customHeight="1" x14ac:dyDescent="0.35">
      <c r="X2163" s="65"/>
      <c r="AX2163" s="74" t="s">
        <v>2216</v>
      </c>
    </row>
    <row r="2164" spans="24:50" ht="23.1" customHeight="1" x14ac:dyDescent="0.35">
      <c r="X2164" s="65"/>
      <c r="AX2164" s="74" t="s">
        <v>2217</v>
      </c>
    </row>
    <row r="2165" spans="24:50" ht="23.1" customHeight="1" x14ac:dyDescent="0.35">
      <c r="X2165" s="65"/>
      <c r="AX2165" s="74" t="s">
        <v>2218</v>
      </c>
    </row>
    <row r="2166" spans="24:50" ht="23.1" customHeight="1" x14ac:dyDescent="0.35">
      <c r="X2166" s="65"/>
      <c r="AX2166" s="74" t="s">
        <v>2219</v>
      </c>
    </row>
    <row r="2167" spans="24:50" ht="23.1" customHeight="1" x14ac:dyDescent="0.35">
      <c r="X2167" s="65"/>
      <c r="AX2167" s="74" t="s">
        <v>2220</v>
      </c>
    </row>
    <row r="2168" spans="24:50" ht="23.1" customHeight="1" x14ac:dyDescent="0.35">
      <c r="X2168" s="65"/>
      <c r="AX2168" s="74" t="s">
        <v>2221</v>
      </c>
    </row>
    <row r="2169" spans="24:50" ht="23.1" customHeight="1" x14ac:dyDescent="0.35">
      <c r="X2169" s="65"/>
      <c r="AX2169" s="74" t="s">
        <v>2222</v>
      </c>
    </row>
    <row r="2170" spans="24:50" ht="23.1" customHeight="1" x14ac:dyDescent="0.35">
      <c r="X2170" s="65"/>
      <c r="AX2170" s="74" t="s">
        <v>2223</v>
      </c>
    </row>
    <row r="2171" spans="24:50" ht="23.1" customHeight="1" x14ac:dyDescent="0.35">
      <c r="X2171" s="65"/>
      <c r="AX2171" s="74" t="s">
        <v>2224</v>
      </c>
    </row>
    <row r="2172" spans="24:50" ht="23.1" customHeight="1" x14ac:dyDescent="0.35">
      <c r="X2172" s="65"/>
      <c r="AX2172" s="74" t="s">
        <v>2225</v>
      </c>
    </row>
    <row r="2173" spans="24:50" ht="23.1" customHeight="1" x14ac:dyDescent="0.35">
      <c r="X2173" s="65"/>
      <c r="AX2173" s="74" t="s">
        <v>2226</v>
      </c>
    </row>
    <row r="2174" spans="24:50" ht="23.1" customHeight="1" x14ac:dyDescent="0.35">
      <c r="X2174" s="65"/>
      <c r="AX2174" s="74" t="s">
        <v>2227</v>
      </c>
    </row>
    <row r="2175" spans="24:50" ht="23.1" customHeight="1" x14ac:dyDescent="0.35">
      <c r="X2175" s="65"/>
      <c r="AX2175" s="74" t="s">
        <v>2228</v>
      </c>
    </row>
    <row r="2176" spans="24:50" ht="23.1" customHeight="1" x14ac:dyDescent="0.35">
      <c r="X2176" s="65"/>
      <c r="AX2176" s="74" t="s">
        <v>2229</v>
      </c>
    </row>
    <row r="2177" spans="24:50" ht="23.1" customHeight="1" x14ac:dyDescent="0.35">
      <c r="X2177" s="65"/>
      <c r="AX2177" s="74" t="s">
        <v>2230</v>
      </c>
    </row>
    <row r="2178" spans="24:50" ht="23.1" customHeight="1" x14ac:dyDescent="0.35">
      <c r="X2178" s="65"/>
      <c r="AX2178" s="74" t="s">
        <v>2231</v>
      </c>
    </row>
    <row r="2179" spans="24:50" ht="23.1" customHeight="1" x14ac:dyDescent="0.35">
      <c r="X2179" s="65"/>
      <c r="AX2179" s="74" t="s">
        <v>2232</v>
      </c>
    </row>
    <row r="2180" spans="24:50" ht="23.1" customHeight="1" x14ac:dyDescent="0.35">
      <c r="X2180" s="65"/>
      <c r="AX2180" s="74" t="s">
        <v>2233</v>
      </c>
    </row>
    <row r="2181" spans="24:50" ht="23.1" customHeight="1" x14ac:dyDescent="0.35">
      <c r="X2181" s="65"/>
      <c r="AX2181" s="74" t="s">
        <v>2234</v>
      </c>
    </row>
    <row r="2182" spans="24:50" ht="23.1" customHeight="1" x14ac:dyDescent="0.35">
      <c r="X2182" s="65"/>
      <c r="AX2182" s="74" t="s">
        <v>2235</v>
      </c>
    </row>
    <row r="2183" spans="24:50" ht="23.1" customHeight="1" x14ac:dyDescent="0.35">
      <c r="X2183" s="65"/>
      <c r="AX2183" s="74" t="s">
        <v>2236</v>
      </c>
    </row>
    <row r="2184" spans="24:50" ht="23.1" customHeight="1" x14ac:dyDescent="0.35">
      <c r="X2184" s="65"/>
      <c r="AX2184" s="74" t="s">
        <v>2237</v>
      </c>
    </row>
    <row r="2185" spans="24:50" ht="23.1" customHeight="1" x14ac:dyDescent="0.35">
      <c r="X2185" s="65"/>
      <c r="AX2185" s="74" t="s">
        <v>2238</v>
      </c>
    </row>
    <row r="2186" spans="24:50" ht="23.1" customHeight="1" x14ac:dyDescent="0.35">
      <c r="X2186" s="65"/>
      <c r="AX2186" s="74" t="s">
        <v>2239</v>
      </c>
    </row>
    <row r="2187" spans="24:50" ht="23.1" customHeight="1" x14ac:dyDescent="0.35">
      <c r="X2187" s="65"/>
      <c r="AX2187" s="74" t="s">
        <v>2240</v>
      </c>
    </row>
    <row r="2188" spans="24:50" ht="23.1" customHeight="1" x14ac:dyDescent="0.35">
      <c r="X2188" s="65"/>
      <c r="AX2188" s="74" t="s">
        <v>2241</v>
      </c>
    </row>
    <row r="2189" spans="24:50" ht="23.1" customHeight="1" x14ac:dyDescent="0.35">
      <c r="X2189" s="65"/>
      <c r="AX2189" s="74" t="s">
        <v>2242</v>
      </c>
    </row>
    <row r="2190" spans="24:50" ht="23.1" customHeight="1" x14ac:dyDescent="0.35">
      <c r="X2190" s="65"/>
      <c r="AX2190" s="74" t="s">
        <v>2243</v>
      </c>
    </row>
    <row r="2191" spans="24:50" ht="23.1" customHeight="1" x14ac:dyDescent="0.35">
      <c r="X2191" s="65"/>
      <c r="AX2191" s="74" t="s">
        <v>2244</v>
      </c>
    </row>
    <row r="2192" spans="24:50" ht="23.1" customHeight="1" x14ac:dyDescent="0.35">
      <c r="X2192" s="65"/>
      <c r="AX2192" s="74" t="s">
        <v>2245</v>
      </c>
    </row>
    <row r="2193" spans="24:50" ht="23.1" customHeight="1" x14ac:dyDescent="0.35">
      <c r="X2193" s="65"/>
      <c r="AX2193" s="74" t="s">
        <v>2246</v>
      </c>
    </row>
    <row r="2194" spans="24:50" ht="23.1" customHeight="1" x14ac:dyDescent="0.35">
      <c r="X2194" s="65"/>
      <c r="AX2194" s="74" t="s">
        <v>2247</v>
      </c>
    </row>
    <row r="2195" spans="24:50" ht="23.1" customHeight="1" x14ac:dyDescent="0.35">
      <c r="X2195" s="65"/>
      <c r="AX2195" s="74" t="s">
        <v>2248</v>
      </c>
    </row>
    <row r="2196" spans="24:50" ht="23.1" customHeight="1" x14ac:dyDescent="0.35">
      <c r="X2196" s="65"/>
      <c r="AX2196" s="74" t="s">
        <v>2249</v>
      </c>
    </row>
    <row r="2197" spans="24:50" ht="23.1" customHeight="1" x14ac:dyDescent="0.35">
      <c r="X2197" s="65"/>
      <c r="AX2197" s="74" t="s">
        <v>2250</v>
      </c>
    </row>
    <row r="2198" spans="24:50" ht="23.1" customHeight="1" x14ac:dyDescent="0.35">
      <c r="X2198" s="65"/>
      <c r="AX2198" s="74" t="s">
        <v>2251</v>
      </c>
    </row>
    <row r="2199" spans="24:50" ht="23.1" customHeight="1" x14ac:dyDescent="0.35">
      <c r="X2199" s="65"/>
      <c r="AX2199" s="74" t="s">
        <v>2252</v>
      </c>
    </row>
    <row r="2200" spans="24:50" ht="23.1" customHeight="1" x14ac:dyDescent="0.35">
      <c r="X2200" s="65"/>
      <c r="AX2200" s="74" t="s">
        <v>2253</v>
      </c>
    </row>
    <row r="2201" spans="24:50" ht="23.1" customHeight="1" x14ac:dyDescent="0.35">
      <c r="X2201" s="65"/>
      <c r="AX2201" s="74" t="s">
        <v>2254</v>
      </c>
    </row>
    <row r="2202" spans="24:50" ht="23.1" customHeight="1" x14ac:dyDescent="0.35">
      <c r="X2202" s="65"/>
      <c r="AX2202" s="74" t="s">
        <v>2255</v>
      </c>
    </row>
    <row r="2203" spans="24:50" ht="23.1" customHeight="1" x14ac:dyDescent="0.35">
      <c r="X2203" s="65"/>
      <c r="AX2203" s="74" t="s">
        <v>2256</v>
      </c>
    </row>
    <row r="2204" spans="24:50" ht="23.1" customHeight="1" x14ac:dyDescent="0.35">
      <c r="X2204" s="65"/>
      <c r="AX2204" s="74" t="s">
        <v>2257</v>
      </c>
    </row>
    <row r="2205" spans="24:50" ht="23.1" customHeight="1" x14ac:dyDescent="0.35">
      <c r="X2205" s="65"/>
      <c r="AX2205" s="74" t="s">
        <v>2258</v>
      </c>
    </row>
    <row r="2206" spans="24:50" ht="23.1" customHeight="1" x14ac:dyDescent="0.35">
      <c r="X2206" s="65"/>
      <c r="AX2206" s="74" t="s">
        <v>2259</v>
      </c>
    </row>
    <row r="2207" spans="24:50" ht="23.1" customHeight="1" x14ac:dyDescent="0.35">
      <c r="X2207" s="65"/>
      <c r="AX2207" s="74" t="s">
        <v>2260</v>
      </c>
    </row>
    <row r="2208" spans="24:50" ht="23.1" customHeight="1" x14ac:dyDescent="0.35">
      <c r="X2208" s="65"/>
      <c r="AX2208" s="74" t="s">
        <v>2261</v>
      </c>
    </row>
    <row r="2209" spans="24:50" ht="23.1" customHeight="1" x14ac:dyDescent="0.35">
      <c r="X2209" s="65"/>
      <c r="AX2209" s="74" t="s">
        <v>2262</v>
      </c>
    </row>
    <row r="2210" spans="24:50" ht="23.1" customHeight="1" x14ac:dyDescent="0.35">
      <c r="X2210" s="65"/>
      <c r="AX2210" s="74" t="s">
        <v>2263</v>
      </c>
    </row>
    <row r="2211" spans="24:50" ht="23.1" customHeight="1" x14ac:dyDescent="0.35">
      <c r="X2211" s="65"/>
      <c r="AX2211" s="74" t="s">
        <v>2264</v>
      </c>
    </row>
    <row r="2212" spans="24:50" ht="23.1" customHeight="1" x14ac:dyDescent="0.35">
      <c r="X2212" s="65"/>
      <c r="AX2212" s="74" t="s">
        <v>2265</v>
      </c>
    </row>
    <row r="2213" spans="24:50" ht="23.1" customHeight="1" x14ac:dyDescent="0.35">
      <c r="X2213" s="65"/>
      <c r="AX2213" s="74" t="s">
        <v>2266</v>
      </c>
    </row>
    <row r="2214" spans="24:50" ht="23.1" customHeight="1" x14ac:dyDescent="0.35">
      <c r="X2214" s="65"/>
      <c r="AX2214" s="74" t="s">
        <v>2267</v>
      </c>
    </row>
    <row r="2215" spans="24:50" ht="23.1" customHeight="1" x14ac:dyDescent="0.35">
      <c r="X2215" s="65"/>
      <c r="AX2215" s="74" t="s">
        <v>2268</v>
      </c>
    </row>
    <row r="2216" spans="24:50" ht="23.1" customHeight="1" x14ac:dyDescent="0.35">
      <c r="X2216" s="65"/>
      <c r="AX2216" s="74" t="s">
        <v>2269</v>
      </c>
    </row>
    <row r="2217" spans="24:50" ht="23.1" customHeight="1" x14ac:dyDescent="0.35">
      <c r="X2217" s="65"/>
      <c r="AX2217" s="74" t="s">
        <v>2270</v>
      </c>
    </row>
    <row r="2218" spans="24:50" ht="23.1" customHeight="1" x14ac:dyDescent="0.35">
      <c r="X2218" s="65"/>
      <c r="AX2218" s="74" t="s">
        <v>2271</v>
      </c>
    </row>
    <row r="2219" spans="24:50" ht="23.1" customHeight="1" x14ac:dyDescent="0.35">
      <c r="X2219" s="65"/>
      <c r="AX2219" s="74" t="s">
        <v>2272</v>
      </c>
    </row>
    <row r="2220" spans="24:50" ht="23.1" customHeight="1" x14ac:dyDescent="0.35">
      <c r="X2220" s="65"/>
      <c r="AX2220" s="74" t="s">
        <v>2273</v>
      </c>
    </row>
    <row r="2221" spans="24:50" ht="23.1" customHeight="1" x14ac:dyDescent="0.35">
      <c r="X2221" s="65"/>
      <c r="AX2221" s="74" t="s">
        <v>2274</v>
      </c>
    </row>
    <row r="2222" spans="24:50" ht="23.1" customHeight="1" x14ac:dyDescent="0.35">
      <c r="X2222" s="65"/>
      <c r="AX2222" s="74" t="s">
        <v>2275</v>
      </c>
    </row>
    <row r="2223" spans="24:50" ht="23.1" customHeight="1" x14ac:dyDescent="0.35">
      <c r="X2223" s="65"/>
      <c r="AX2223" s="74" t="s">
        <v>2276</v>
      </c>
    </row>
    <row r="2224" spans="24:50" ht="23.1" customHeight="1" x14ac:dyDescent="0.35">
      <c r="X2224" s="65"/>
      <c r="AX2224" s="74" t="s">
        <v>2277</v>
      </c>
    </row>
    <row r="2225" spans="24:50" ht="23.1" customHeight="1" x14ac:dyDescent="0.35">
      <c r="X2225" s="65"/>
      <c r="AX2225" s="74" t="s">
        <v>2278</v>
      </c>
    </row>
    <row r="2226" spans="24:50" ht="23.1" customHeight="1" x14ac:dyDescent="0.35">
      <c r="X2226" s="65"/>
      <c r="AX2226" s="74" t="s">
        <v>2279</v>
      </c>
    </row>
    <row r="2227" spans="24:50" ht="23.1" customHeight="1" x14ac:dyDescent="0.35">
      <c r="X2227" s="65"/>
      <c r="AX2227" s="74" t="s">
        <v>2280</v>
      </c>
    </row>
    <row r="2228" spans="24:50" ht="23.1" customHeight="1" x14ac:dyDescent="0.35">
      <c r="X2228" s="65"/>
      <c r="AX2228" s="74" t="s">
        <v>2281</v>
      </c>
    </row>
    <row r="2229" spans="24:50" ht="23.1" customHeight="1" x14ac:dyDescent="0.35">
      <c r="X2229" s="65"/>
      <c r="AX2229" s="74" t="s">
        <v>2282</v>
      </c>
    </row>
    <row r="2230" spans="24:50" ht="23.1" customHeight="1" x14ac:dyDescent="0.35">
      <c r="X2230" s="65"/>
      <c r="AX2230" s="74" t="s">
        <v>2283</v>
      </c>
    </row>
    <row r="2231" spans="24:50" ht="23.1" customHeight="1" x14ac:dyDescent="0.35">
      <c r="X2231" s="65"/>
      <c r="AX2231" s="74" t="s">
        <v>2284</v>
      </c>
    </row>
    <row r="2232" spans="24:50" ht="23.1" customHeight="1" x14ac:dyDescent="0.35">
      <c r="X2232" s="65"/>
      <c r="AX2232" s="74" t="s">
        <v>2285</v>
      </c>
    </row>
    <row r="2233" spans="24:50" ht="23.1" customHeight="1" x14ac:dyDescent="0.35">
      <c r="X2233" s="65"/>
      <c r="AX2233" s="74" t="s">
        <v>2286</v>
      </c>
    </row>
    <row r="2234" spans="24:50" ht="23.1" customHeight="1" x14ac:dyDescent="0.35">
      <c r="X2234" s="65"/>
      <c r="AX2234" s="74" t="s">
        <v>2287</v>
      </c>
    </row>
    <row r="2235" spans="24:50" ht="23.1" customHeight="1" x14ac:dyDescent="0.35">
      <c r="X2235" s="65"/>
      <c r="AX2235" s="74" t="s">
        <v>2288</v>
      </c>
    </row>
    <row r="2236" spans="24:50" ht="23.1" customHeight="1" x14ac:dyDescent="0.35">
      <c r="X2236" s="65"/>
      <c r="AX2236" s="74" t="s">
        <v>2289</v>
      </c>
    </row>
    <row r="2237" spans="24:50" ht="23.1" customHeight="1" x14ac:dyDescent="0.35">
      <c r="X2237" s="65"/>
      <c r="AX2237" s="74" t="s">
        <v>2290</v>
      </c>
    </row>
    <row r="2238" spans="24:50" ht="23.1" customHeight="1" x14ac:dyDescent="0.35">
      <c r="X2238" s="65"/>
      <c r="AX2238" s="74" t="s">
        <v>2291</v>
      </c>
    </row>
    <row r="2239" spans="24:50" ht="23.1" customHeight="1" x14ac:dyDescent="0.35">
      <c r="X2239" s="65"/>
      <c r="AX2239" s="74" t="s">
        <v>2292</v>
      </c>
    </row>
    <row r="2240" spans="24:50" ht="23.1" customHeight="1" x14ac:dyDescent="0.35">
      <c r="X2240" s="65"/>
      <c r="AX2240" s="74" t="s">
        <v>2293</v>
      </c>
    </row>
    <row r="2241" spans="24:50" ht="23.1" customHeight="1" x14ac:dyDescent="0.35">
      <c r="X2241" s="65"/>
      <c r="AX2241" s="74" t="s">
        <v>2294</v>
      </c>
    </row>
    <row r="2242" spans="24:50" ht="23.1" customHeight="1" x14ac:dyDescent="0.35">
      <c r="X2242" s="65"/>
      <c r="AX2242" s="74" t="s">
        <v>2295</v>
      </c>
    </row>
    <row r="2243" spans="24:50" ht="23.1" customHeight="1" x14ac:dyDescent="0.35">
      <c r="X2243" s="65"/>
      <c r="AX2243" s="74" t="s">
        <v>2296</v>
      </c>
    </row>
    <row r="2244" spans="24:50" ht="23.1" customHeight="1" x14ac:dyDescent="0.35">
      <c r="X2244" s="65"/>
      <c r="AX2244" s="74" t="s">
        <v>2297</v>
      </c>
    </row>
    <row r="2245" spans="24:50" ht="23.1" customHeight="1" x14ac:dyDescent="0.35">
      <c r="X2245" s="65"/>
      <c r="AX2245" s="74" t="s">
        <v>2298</v>
      </c>
    </row>
    <row r="2246" spans="24:50" ht="23.1" customHeight="1" x14ac:dyDescent="0.35">
      <c r="X2246" s="65"/>
      <c r="AX2246" s="74" t="s">
        <v>2299</v>
      </c>
    </row>
    <row r="2247" spans="24:50" ht="23.1" customHeight="1" x14ac:dyDescent="0.35">
      <c r="X2247" s="65"/>
      <c r="AX2247" s="74" t="s">
        <v>2300</v>
      </c>
    </row>
    <row r="2248" spans="24:50" ht="23.1" customHeight="1" x14ac:dyDescent="0.35">
      <c r="X2248" s="65"/>
      <c r="AX2248" s="74" t="s">
        <v>2301</v>
      </c>
    </row>
    <row r="2249" spans="24:50" ht="23.1" customHeight="1" x14ac:dyDescent="0.35">
      <c r="X2249" s="65"/>
      <c r="AX2249" s="74" t="s">
        <v>2302</v>
      </c>
    </row>
    <row r="2250" spans="24:50" ht="23.1" customHeight="1" x14ac:dyDescent="0.35">
      <c r="X2250" s="65"/>
      <c r="AX2250" s="74" t="s">
        <v>2303</v>
      </c>
    </row>
    <row r="2251" spans="24:50" ht="23.1" customHeight="1" x14ac:dyDescent="0.35">
      <c r="X2251" s="65"/>
      <c r="AX2251" s="74" t="s">
        <v>2304</v>
      </c>
    </row>
    <row r="2252" spans="24:50" ht="23.1" customHeight="1" x14ac:dyDescent="0.35">
      <c r="X2252" s="65"/>
      <c r="AX2252" s="74" t="s">
        <v>2305</v>
      </c>
    </row>
    <row r="2253" spans="24:50" ht="23.1" customHeight="1" x14ac:dyDescent="0.35">
      <c r="X2253" s="65"/>
      <c r="AX2253" s="74" t="s">
        <v>2306</v>
      </c>
    </row>
    <row r="2254" spans="24:50" ht="23.1" customHeight="1" x14ac:dyDescent="0.35">
      <c r="X2254" s="65"/>
      <c r="AX2254" s="74" t="s">
        <v>2307</v>
      </c>
    </row>
    <row r="2255" spans="24:50" ht="23.1" customHeight="1" x14ac:dyDescent="0.35">
      <c r="X2255" s="65"/>
      <c r="AX2255" s="74" t="s">
        <v>2308</v>
      </c>
    </row>
    <row r="2256" spans="24:50" ht="23.1" customHeight="1" x14ac:dyDescent="0.35">
      <c r="X2256" s="65"/>
      <c r="AX2256" s="74" t="s">
        <v>2309</v>
      </c>
    </row>
    <row r="2257" spans="24:50" ht="23.1" customHeight="1" x14ac:dyDescent="0.35">
      <c r="X2257" s="65"/>
      <c r="AX2257" s="74" t="s">
        <v>2310</v>
      </c>
    </row>
    <row r="2258" spans="24:50" ht="23.1" customHeight="1" x14ac:dyDescent="0.35">
      <c r="X2258" s="65"/>
      <c r="AX2258" s="74" t="s">
        <v>2311</v>
      </c>
    </row>
    <row r="2259" spans="24:50" ht="23.1" customHeight="1" x14ac:dyDescent="0.35">
      <c r="X2259" s="65"/>
      <c r="AX2259" s="74" t="s">
        <v>2312</v>
      </c>
    </row>
    <row r="2260" spans="24:50" ht="23.1" customHeight="1" x14ac:dyDescent="0.35">
      <c r="X2260" s="65"/>
      <c r="AX2260" s="74" t="s">
        <v>2313</v>
      </c>
    </row>
    <row r="2261" spans="24:50" ht="23.1" customHeight="1" x14ac:dyDescent="0.35">
      <c r="X2261" s="65"/>
      <c r="AX2261" s="74" t="s">
        <v>2314</v>
      </c>
    </row>
    <row r="2262" spans="24:50" ht="23.1" customHeight="1" x14ac:dyDescent="0.35">
      <c r="X2262" s="65"/>
      <c r="AX2262" s="74" t="s">
        <v>2315</v>
      </c>
    </row>
    <row r="2263" spans="24:50" ht="23.1" customHeight="1" x14ac:dyDescent="0.35">
      <c r="X2263" s="65"/>
      <c r="AX2263" s="74" t="s">
        <v>2316</v>
      </c>
    </row>
    <row r="2264" spans="24:50" ht="23.1" customHeight="1" x14ac:dyDescent="0.35">
      <c r="X2264" s="65"/>
      <c r="AX2264" s="74" t="s">
        <v>2317</v>
      </c>
    </row>
    <row r="2265" spans="24:50" ht="23.1" customHeight="1" x14ac:dyDescent="0.35">
      <c r="X2265" s="65"/>
      <c r="AX2265" s="74" t="s">
        <v>2318</v>
      </c>
    </row>
    <row r="2266" spans="24:50" ht="23.1" customHeight="1" x14ac:dyDescent="0.35">
      <c r="X2266" s="65"/>
      <c r="AX2266" s="74" t="s">
        <v>2319</v>
      </c>
    </row>
    <row r="2267" spans="24:50" ht="23.1" customHeight="1" x14ac:dyDescent="0.35">
      <c r="X2267" s="65"/>
      <c r="AX2267" s="74" t="s">
        <v>2320</v>
      </c>
    </row>
    <row r="2268" spans="24:50" ht="23.1" customHeight="1" x14ac:dyDescent="0.35">
      <c r="X2268" s="65"/>
      <c r="AX2268" s="74" t="s">
        <v>2321</v>
      </c>
    </row>
    <row r="2269" spans="24:50" ht="23.1" customHeight="1" x14ac:dyDescent="0.35">
      <c r="X2269" s="65"/>
      <c r="AX2269" s="74" t="s">
        <v>2322</v>
      </c>
    </row>
    <row r="2270" spans="24:50" ht="23.1" customHeight="1" x14ac:dyDescent="0.35">
      <c r="X2270" s="65"/>
      <c r="AX2270" s="74" t="s">
        <v>2323</v>
      </c>
    </row>
    <row r="2271" spans="24:50" ht="23.1" customHeight="1" x14ac:dyDescent="0.35">
      <c r="X2271" s="65"/>
      <c r="AX2271" s="74" t="s">
        <v>2324</v>
      </c>
    </row>
    <row r="2272" spans="24:50" ht="23.1" customHeight="1" x14ac:dyDescent="0.35">
      <c r="X2272" s="65"/>
      <c r="AX2272" s="74" t="s">
        <v>2325</v>
      </c>
    </row>
    <row r="2273" spans="24:50" ht="23.1" customHeight="1" x14ac:dyDescent="0.35">
      <c r="X2273" s="65"/>
      <c r="AX2273" s="74" t="s">
        <v>2326</v>
      </c>
    </row>
    <row r="2274" spans="24:50" ht="23.1" customHeight="1" x14ac:dyDescent="0.35">
      <c r="X2274" s="65"/>
      <c r="AX2274" s="74" t="s">
        <v>2327</v>
      </c>
    </row>
    <row r="2275" spans="24:50" ht="23.1" customHeight="1" x14ac:dyDescent="0.35">
      <c r="X2275" s="65"/>
      <c r="AX2275" s="74" t="s">
        <v>2328</v>
      </c>
    </row>
    <row r="2276" spans="24:50" ht="23.1" customHeight="1" x14ac:dyDescent="0.35">
      <c r="X2276" s="65"/>
      <c r="AX2276" s="74" t="s">
        <v>2329</v>
      </c>
    </row>
    <row r="2277" spans="24:50" ht="23.1" customHeight="1" x14ac:dyDescent="0.35">
      <c r="X2277" s="65"/>
      <c r="AX2277" s="74" t="s">
        <v>2330</v>
      </c>
    </row>
    <row r="2278" spans="24:50" ht="23.1" customHeight="1" x14ac:dyDescent="0.35">
      <c r="X2278" s="65"/>
      <c r="AX2278" s="74" t="s">
        <v>2331</v>
      </c>
    </row>
    <row r="2279" spans="24:50" ht="23.1" customHeight="1" x14ac:dyDescent="0.35">
      <c r="X2279" s="65"/>
      <c r="AX2279" s="74" t="s">
        <v>2332</v>
      </c>
    </row>
    <row r="2280" spans="24:50" ht="23.1" customHeight="1" x14ac:dyDescent="0.35">
      <c r="X2280" s="65"/>
      <c r="AX2280" s="74" t="s">
        <v>2333</v>
      </c>
    </row>
    <row r="2281" spans="24:50" ht="23.1" customHeight="1" x14ac:dyDescent="0.35">
      <c r="X2281" s="65"/>
      <c r="AX2281" s="74" t="s">
        <v>2334</v>
      </c>
    </row>
    <row r="2282" spans="24:50" ht="23.1" customHeight="1" x14ac:dyDescent="0.35">
      <c r="X2282" s="65"/>
      <c r="AX2282" s="74" t="s">
        <v>2335</v>
      </c>
    </row>
    <row r="2283" spans="24:50" ht="23.1" customHeight="1" x14ac:dyDescent="0.35">
      <c r="X2283" s="65"/>
      <c r="AX2283" s="74" t="s">
        <v>2336</v>
      </c>
    </row>
    <row r="2284" spans="24:50" ht="23.1" customHeight="1" x14ac:dyDescent="0.35">
      <c r="X2284" s="65"/>
      <c r="AX2284" s="74" t="s">
        <v>2337</v>
      </c>
    </row>
    <row r="2285" spans="24:50" ht="23.1" customHeight="1" x14ac:dyDescent="0.35">
      <c r="X2285" s="65"/>
      <c r="AX2285" s="74" t="s">
        <v>2338</v>
      </c>
    </row>
    <row r="2286" spans="24:50" ht="23.1" customHeight="1" x14ac:dyDescent="0.35">
      <c r="X2286" s="65"/>
      <c r="AX2286" s="74" t="s">
        <v>2339</v>
      </c>
    </row>
    <row r="2287" spans="24:50" ht="23.1" customHeight="1" x14ac:dyDescent="0.35">
      <c r="X2287" s="65"/>
      <c r="AX2287" s="74" t="s">
        <v>2340</v>
      </c>
    </row>
    <row r="2288" spans="24:50" ht="23.1" customHeight="1" x14ac:dyDescent="0.35">
      <c r="X2288" s="65"/>
      <c r="AX2288" s="74" t="s">
        <v>2341</v>
      </c>
    </row>
    <row r="2289" spans="24:50" ht="23.1" customHeight="1" x14ac:dyDescent="0.35">
      <c r="X2289" s="65"/>
      <c r="AX2289" s="74" t="s">
        <v>2342</v>
      </c>
    </row>
    <row r="2290" spans="24:50" ht="23.1" customHeight="1" x14ac:dyDescent="0.35">
      <c r="X2290" s="65"/>
      <c r="AX2290" s="74" t="s">
        <v>2343</v>
      </c>
    </row>
    <row r="2291" spans="24:50" ht="23.1" customHeight="1" x14ac:dyDescent="0.35">
      <c r="X2291" s="65"/>
      <c r="AX2291" s="74" t="s">
        <v>2344</v>
      </c>
    </row>
    <row r="2292" spans="24:50" ht="23.1" customHeight="1" x14ac:dyDescent="0.35">
      <c r="X2292" s="65"/>
      <c r="AX2292" s="74" t="s">
        <v>2345</v>
      </c>
    </row>
    <row r="2293" spans="24:50" ht="23.1" customHeight="1" x14ac:dyDescent="0.35">
      <c r="X2293" s="65"/>
      <c r="AX2293" s="74" t="s">
        <v>2346</v>
      </c>
    </row>
    <row r="2294" spans="24:50" ht="23.1" customHeight="1" x14ac:dyDescent="0.35">
      <c r="X2294" s="65"/>
      <c r="AX2294" s="74" t="s">
        <v>2347</v>
      </c>
    </row>
    <row r="2295" spans="24:50" ht="23.1" customHeight="1" x14ac:dyDescent="0.35">
      <c r="X2295" s="65"/>
      <c r="AX2295" s="74" t="s">
        <v>2348</v>
      </c>
    </row>
    <row r="2296" spans="24:50" ht="23.1" customHeight="1" x14ac:dyDescent="0.35">
      <c r="X2296" s="65"/>
      <c r="AX2296" s="74" t="s">
        <v>2349</v>
      </c>
    </row>
    <row r="2297" spans="24:50" ht="23.1" customHeight="1" x14ac:dyDescent="0.35">
      <c r="X2297" s="65"/>
      <c r="AX2297" s="74" t="s">
        <v>2350</v>
      </c>
    </row>
    <row r="2298" spans="24:50" ht="23.1" customHeight="1" x14ac:dyDescent="0.35">
      <c r="X2298" s="65"/>
      <c r="AX2298" s="74" t="s">
        <v>2351</v>
      </c>
    </row>
    <row r="2299" spans="24:50" ht="23.1" customHeight="1" x14ac:dyDescent="0.35">
      <c r="X2299" s="65"/>
      <c r="AX2299" s="74" t="s">
        <v>2352</v>
      </c>
    </row>
    <row r="2300" spans="24:50" ht="23.1" customHeight="1" x14ac:dyDescent="0.35">
      <c r="X2300" s="65"/>
      <c r="AX2300" s="74" t="s">
        <v>2353</v>
      </c>
    </row>
    <row r="2301" spans="24:50" ht="23.1" customHeight="1" x14ac:dyDescent="0.35">
      <c r="X2301" s="65"/>
      <c r="AX2301" s="74" t="s">
        <v>2354</v>
      </c>
    </row>
    <row r="2302" spans="24:50" ht="23.1" customHeight="1" x14ac:dyDescent="0.35">
      <c r="X2302" s="65"/>
      <c r="AX2302" s="74" t="s">
        <v>2355</v>
      </c>
    </row>
    <row r="2303" spans="24:50" ht="23.1" customHeight="1" x14ac:dyDescent="0.35">
      <c r="X2303" s="65"/>
      <c r="AX2303" s="74" t="s">
        <v>2356</v>
      </c>
    </row>
    <row r="2304" spans="24:50" ht="23.1" customHeight="1" x14ac:dyDescent="0.35">
      <c r="X2304" s="65"/>
      <c r="AX2304" s="74" t="s">
        <v>2357</v>
      </c>
    </row>
    <row r="2305" spans="24:50" ht="23.1" customHeight="1" x14ac:dyDescent="0.35">
      <c r="X2305" s="65"/>
      <c r="AX2305" s="74" t="s">
        <v>2358</v>
      </c>
    </row>
    <row r="2306" spans="24:50" ht="23.1" customHeight="1" x14ac:dyDescent="0.35">
      <c r="X2306" s="65"/>
      <c r="AX2306" s="74" t="s">
        <v>2359</v>
      </c>
    </row>
    <row r="2307" spans="24:50" ht="23.1" customHeight="1" x14ac:dyDescent="0.35">
      <c r="X2307" s="65"/>
      <c r="AX2307" s="74" t="s">
        <v>2360</v>
      </c>
    </row>
    <row r="2308" spans="24:50" ht="23.1" customHeight="1" x14ac:dyDescent="0.35">
      <c r="X2308" s="65"/>
      <c r="AX2308" s="74" t="s">
        <v>2361</v>
      </c>
    </row>
    <row r="2309" spans="24:50" ht="23.1" customHeight="1" x14ac:dyDescent="0.35">
      <c r="X2309" s="65"/>
      <c r="AX2309" s="74" t="s">
        <v>2362</v>
      </c>
    </row>
    <row r="2310" spans="24:50" ht="23.1" customHeight="1" x14ac:dyDescent="0.35">
      <c r="X2310" s="65"/>
      <c r="AX2310" s="74" t="s">
        <v>2363</v>
      </c>
    </row>
    <row r="2311" spans="24:50" ht="23.1" customHeight="1" x14ac:dyDescent="0.35">
      <c r="X2311" s="65"/>
      <c r="AX2311" s="74" t="s">
        <v>2364</v>
      </c>
    </row>
    <row r="2312" spans="24:50" ht="23.1" customHeight="1" x14ac:dyDescent="0.35">
      <c r="X2312" s="65"/>
      <c r="AX2312" s="74" t="s">
        <v>2365</v>
      </c>
    </row>
    <row r="2313" spans="24:50" ht="23.1" customHeight="1" x14ac:dyDescent="0.35">
      <c r="X2313" s="65"/>
      <c r="AX2313" s="74" t="s">
        <v>2366</v>
      </c>
    </row>
    <row r="2314" spans="24:50" ht="23.1" customHeight="1" x14ac:dyDescent="0.35">
      <c r="X2314" s="65"/>
      <c r="AX2314" s="74" t="s">
        <v>2367</v>
      </c>
    </row>
    <row r="2315" spans="24:50" ht="23.1" customHeight="1" x14ac:dyDescent="0.35">
      <c r="X2315" s="65"/>
      <c r="AX2315" s="74" t="s">
        <v>2368</v>
      </c>
    </row>
    <row r="2316" spans="24:50" ht="23.1" customHeight="1" x14ac:dyDescent="0.35">
      <c r="X2316" s="65"/>
      <c r="AX2316" s="74" t="s">
        <v>2369</v>
      </c>
    </row>
    <row r="2317" spans="24:50" ht="23.1" customHeight="1" x14ac:dyDescent="0.35">
      <c r="X2317" s="65"/>
      <c r="AX2317" s="74" t="s">
        <v>2370</v>
      </c>
    </row>
    <row r="2318" spans="24:50" ht="23.1" customHeight="1" x14ac:dyDescent="0.35">
      <c r="X2318" s="65"/>
      <c r="AX2318" s="74" t="s">
        <v>2371</v>
      </c>
    </row>
    <row r="2319" spans="24:50" ht="23.1" customHeight="1" x14ac:dyDescent="0.35">
      <c r="X2319" s="65"/>
      <c r="AX2319" s="74" t="s">
        <v>2372</v>
      </c>
    </row>
    <row r="2320" spans="24:50" ht="23.1" customHeight="1" x14ac:dyDescent="0.35">
      <c r="X2320" s="65"/>
      <c r="AX2320" s="74" t="s">
        <v>2373</v>
      </c>
    </row>
    <row r="2321" spans="24:50" ht="23.1" customHeight="1" x14ac:dyDescent="0.35">
      <c r="X2321" s="65"/>
      <c r="AX2321" s="74" t="s">
        <v>2374</v>
      </c>
    </row>
    <row r="2322" spans="24:50" ht="23.1" customHeight="1" x14ac:dyDescent="0.35">
      <c r="X2322" s="65"/>
      <c r="AX2322" s="74" t="s">
        <v>2375</v>
      </c>
    </row>
    <row r="2323" spans="24:50" ht="23.1" customHeight="1" x14ac:dyDescent="0.35">
      <c r="X2323" s="65"/>
      <c r="AX2323" s="74" t="s">
        <v>2376</v>
      </c>
    </row>
    <row r="2324" spans="24:50" ht="23.1" customHeight="1" x14ac:dyDescent="0.35">
      <c r="X2324" s="65"/>
      <c r="AX2324" s="74" t="s">
        <v>2377</v>
      </c>
    </row>
    <row r="2325" spans="24:50" ht="23.1" customHeight="1" x14ac:dyDescent="0.35">
      <c r="X2325" s="65"/>
      <c r="AX2325" s="74" t="s">
        <v>2378</v>
      </c>
    </row>
    <row r="2326" spans="24:50" ht="23.1" customHeight="1" x14ac:dyDescent="0.35">
      <c r="X2326" s="65"/>
      <c r="AX2326" s="74" t="s">
        <v>2379</v>
      </c>
    </row>
    <row r="2327" spans="24:50" ht="23.1" customHeight="1" x14ac:dyDescent="0.35">
      <c r="X2327" s="65"/>
      <c r="AX2327" s="74" t="s">
        <v>2380</v>
      </c>
    </row>
    <row r="2328" spans="24:50" ht="23.1" customHeight="1" x14ac:dyDescent="0.35">
      <c r="X2328" s="65"/>
      <c r="AX2328" s="74" t="s">
        <v>2381</v>
      </c>
    </row>
    <row r="2329" spans="24:50" ht="23.1" customHeight="1" x14ac:dyDescent="0.35">
      <c r="X2329" s="65"/>
      <c r="AX2329" s="74" t="s">
        <v>2382</v>
      </c>
    </row>
    <row r="2330" spans="24:50" ht="23.1" customHeight="1" x14ac:dyDescent="0.35">
      <c r="X2330" s="65"/>
      <c r="AX2330" s="74" t="s">
        <v>2383</v>
      </c>
    </row>
    <row r="2331" spans="24:50" ht="23.1" customHeight="1" x14ac:dyDescent="0.35">
      <c r="X2331" s="65"/>
      <c r="AX2331" s="74" t="s">
        <v>2384</v>
      </c>
    </row>
    <row r="2332" spans="24:50" ht="23.1" customHeight="1" x14ac:dyDescent="0.35">
      <c r="X2332" s="65"/>
      <c r="AX2332" s="74" t="s">
        <v>2385</v>
      </c>
    </row>
    <row r="2333" spans="24:50" ht="23.1" customHeight="1" x14ac:dyDescent="0.35">
      <c r="X2333" s="65"/>
      <c r="AX2333" s="74" t="s">
        <v>2386</v>
      </c>
    </row>
    <row r="2334" spans="24:50" ht="23.1" customHeight="1" x14ac:dyDescent="0.35">
      <c r="X2334" s="65"/>
      <c r="AX2334" s="74" t="s">
        <v>2387</v>
      </c>
    </row>
    <row r="2335" spans="24:50" ht="23.1" customHeight="1" x14ac:dyDescent="0.35">
      <c r="X2335" s="65"/>
      <c r="AX2335" s="74" t="s">
        <v>2388</v>
      </c>
    </row>
    <row r="2336" spans="24:50" ht="23.1" customHeight="1" x14ac:dyDescent="0.35">
      <c r="X2336" s="65"/>
      <c r="AX2336" s="74" t="s">
        <v>2389</v>
      </c>
    </row>
    <row r="2337" spans="24:50" ht="23.1" customHeight="1" x14ac:dyDescent="0.35">
      <c r="X2337" s="65"/>
      <c r="AX2337" s="74" t="s">
        <v>2390</v>
      </c>
    </row>
    <row r="2338" spans="24:50" ht="23.1" customHeight="1" x14ac:dyDescent="0.35">
      <c r="X2338" s="65"/>
      <c r="AX2338" s="74" t="s">
        <v>2391</v>
      </c>
    </row>
    <row r="2339" spans="24:50" ht="23.1" customHeight="1" x14ac:dyDescent="0.35">
      <c r="X2339" s="65"/>
      <c r="AX2339" s="74" t="s">
        <v>2392</v>
      </c>
    </row>
    <row r="2340" spans="24:50" ht="23.1" customHeight="1" x14ac:dyDescent="0.35">
      <c r="X2340" s="65"/>
      <c r="AX2340" s="74" t="s">
        <v>2393</v>
      </c>
    </row>
    <row r="2341" spans="24:50" ht="23.1" customHeight="1" x14ac:dyDescent="0.35">
      <c r="X2341" s="65"/>
      <c r="AX2341" s="74" t="s">
        <v>2394</v>
      </c>
    </row>
    <row r="2342" spans="24:50" ht="23.1" customHeight="1" x14ac:dyDescent="0.35">
      <c r="X2342" s="65"/>
      <c r="AX2342" s="74" t="s">
        <v>2395</v>
      </c>
    </row>
    <row r="2343" spans="24:50" ht="23.1" customHeight="1" x14ac:dyDescent="0.35">
      <c r="X2343" s="65"/>
      <c r="AX2343" s="74" t="s">
        <v>2396</v>
      </c>
    </row>
    <row r="2344" spans="24:50" ht="23.1" customHeight="1" x14ac:dyDescent="0.35">
      <c r="X2344" s="65"/>
      <c r="AX2344" s="74" t="s">
        <v>2397</v>
      </c>
    </row>
    <row r="2345" spans="24:50" ht="23.1" customHeight="1" x14ac:dyDescent="0.35">
      <c r="X2345" s="65"/>
      <c r="AX2345" s="74" t="s">
        <v>2398</v>
      </c>
    </row>
    <row r="2346" spans="24:50" ht="23.1" customHeight="1" x14ac:dyDescent="0.35">
      <c r="X2346" s="65"/>
      <c r="AX2346" s="74" t="s">
        <v>2399</v>
      </c>
    </row>
    <row r="2347" spans="24:50" ht="23.1" customHeight="1" x14ac:dyDescent="0.35">
      <c r="X2347" s="65"/>
      <c r="AX2347" s="74" t="s">
        <v>2400</v>
      </c>
    </row>
    <row r="2348" spans="24:50" ht="23.1" customHeight="1" x14ac:dyDescent="0.35">
      <c r="X2348" s="65"/>
      <c r="AX2348" s="74" t="s">
        <v>2401</v>
      </c>
    </row>
    <row r="2349" spans="24:50" ht="23.1" customHeight="1" x14ac:dyDescent="0.35">
      <c r="X2349" s="65"/>
      <c r="AX2349" s="74" t="s">
        <v>2402</v>
      </c>
    </row>
    <row r="2350" spans="24:50" ht="23.1" customHeight="1" x14ac:dyDescent="0.35">
      <c r="X2350" s="65"/>
      <c r="AX2350" s="74" t="s">
        <v>2403</v>
      </c>
    </row>
    <row r="2351" spans="24:50" ht="23.1" customHeight="1" x14ac:dyDescent="0.35">
      <c r="X2351" s="65"/>
      <c r="AX2351" s="74" t="s">
        <v>2404</v>
      </c>
    </row>
    <row r="2352" spans="24:50" ht="23.1" customHeight="1" x14ac:dyDescent="0.35">
      <c r="X2352" s="65"/>
      <c r="AX2352" s="74" t="s">
        <v>2405</v>
      </c>
    </row>
    <row r="2353" spans="24:50" ht="23.1" customHeight="1" x14ac:dyDescent="0.35">
      <c r="X2353" s="65"/>
      <c r="AX2353" s="74" t="s">
        <v>2406</v>
      </c>
    </row>
    <row r="2354" spans="24:50" ht="23.1" customHeight="1" x14ac:dyDescent="0.35">
      <c r="X2354" s="65"/>
      <c r="AX2354" s="74" t="s">
        <v>2407</v>
      </c>
    </row>
    <row r="2355" spans="24:50" ht="23.1" customHeight="1" x14ac:dyDescent="0.35">
      <c r="X2355" s="65"/>
      <c r="AX2355" s="74" t="s">
        <v>2408</v>
      </c>
    </row>
    <row r="2356" spans="24:50" ht="23.1" customHeight="1" x14ac:dyDescent="0.35">
      <c r="X2356" s="65"/>
      <c r="AX2356" s="74" t="s">
        <v>2409</v>
      </c>
    </row>
    <row r="2357" spans="24:50" ht="23.1" customHeight="1" x14ac:dyDescent="0.35">
      <c r="X2357" s="65"/>
      <c r="AX2357" s="74" t="s">
        <v>2410</v>
      </c>
    </row>
    <row r="2358" spans="24:50" ht="23.1" customHeight="1" x14ac:dyDescent="0.35">
      <c r="X2358" s="65"/>
      <c r="AX2358" s="74" t="s">
        <v>2411</v>
      </c>
    </row>
    <row r="2359" spans="24:50" ht="23.1" customHeight="1" x14ac:dyDescent="0.35">
      <c r="X2359" s="65"/>
      <c r="AX2359" s="74" t="s">
        <v>2412</v>
      </c>
    </row>
    <row r="2360" spans="24:50" ht="23.1" customHeight="1" x14ac:dyDescent="0.35">
      <c r="X2360" s="65"/>
      <c r="AX2360" s="74" t="s">
        <v>2413</v>
      </c>
    </row>
    <row r="2361" spans="24:50" ht="23.1" customHeight="1" x14ac:dyDescent="0.35">
      <c r="X2361" s="65"/>
      <c r="AX2361" s="74" t="s">
        <v>2414</v>
      </c>
    </row>
    <row r="2362" spans="24:50" ht="23.1" customHeight="1" x14ac:dyDescent="0.35">
      <c r="X2362" s="65"/>
      <c r="AX2362" s="74" t="s">
        <v>2415</v>
      </c>
    </row>
    <row r="2363" spans="24:50" ht="23.1" customHeight="1" x14ac:dyDescent="0.35">
      <c r="X2363" s="65"/>
      <c r="AX2363" s="74" t="s">
        <v>2416</v>
      </c>
    </row>
    <row r="2364" spans="24:50" ht="23.1" customHeight="1" x14ac:dyDescent="0.35">
      <c r="X2364" s="65"/>
      <c r="AX2364" s="74" t="s">
        <v>2417</v>
      </c>
    </row>
    <row r="2365" spans="24:50" ht="23.1" customHeight="1" x14ac:dyDescent="0.35">
      <c r="X2365" s="65"/>
      <c r="AX2365" s="74" t="s">
        <v>2418</v>
      </c>
    </row>
    <row r="2366" spans="24:50" ht="23.1" customHeight="1" x14ac:dyDescent="0.35">
      <c r="X2366" s="65"/>
      <c r="AX2366" s="74" t="s">
        <v>2419</v>
      </c>
    </row>
    <row r="2367" spans="24:50" ht="23.1" customHeight="1" x14ac:dyDescent="0.35">
      <c r="X2367" s="65"/>
      <c r="AX2367" s="74" t="s">
        <v>2420</v>
      </c>
    </row>
    <row r="2368" spans="24:50" ht="23.1" customHeight="1" x14ac:dyDescent="0.35">
      <c r="X2368" s="65"/>
      <c r="AX2368" s="74" t="s">
        <v>2421</v>
      </c>
    </row>
    <row r="2369" spans="24:50" ht="23.1" customHeight="1" x14ac:dyDescent="0.35">
      <c r="X2369" s="65"/>
      <c r="AX2369" s="74" t="s">
        <v>2422</v>
      </c>
    </row>
    <row r="2370" spans="24:50" ht="23.1" customHeight="1" x14ac:dyDescent="0.35">
      <c r="X2370" s="65"/>
      <c r="AX2370" s="74" t="s">
        <v>2423</v>
      </c>
    </row>
    <row r="2371" spans="24:50" ht="23.1" customHeight="1" x14ac:dyDescent="0.35">
      <c r="X2371" s="65"/>
      <c r="AX2371" s="74" t="s">
        <v>2424</v>
      </c>
    </row>
    <row r="2372" spans="24:50" ht="23.1" customHeight="1" x14ac:dyDescent="0.35">
      <c r="X2372" s="65"/>
      <c r="AX2372" s="74" t="s">
        <v>2425</v>
      </c>
    </row>
    <row r="2373" spans="24:50" ht="23.1" customHeight="1" x14ac:dyDescent="0.35">
      <c r="X2373" s="65"/>
      <c r="AX2373" s="74" t="s">
        <v>2426</v>
      </c>
    </row>
    <row r="2374" spans="24:50" ht="23.1" customHeight="1" x14ac:dyDescent="0.35">
      <c r="X2374" s="65"/>
      <c r="AX2374" s="74" t="s">
        <v>2427</v>
      </c>
    </row>
    <row r="2375" spans="24:50" ht="23.1" customHeight="1" x14ac:dyDescent="0.35">
      <c r="X2375" s="65"/>
      <c r="AX2375" s="74" t="s">
        <v>2428</v>
      </c>
    </row>
    <row r="2376" spans="24:50" ht="23.1" customHeight="1" x14ac:dyDescent="0.35">
      <c r="X2376" s="65"/>
      <c r="AX2376" s="74" t="s">
        <v>2429</v>
      </c>
    </row>
    <row r="2377" spans="24:50" ht="23.1" customHeight="1" x14ac:dyDescent="0.35">
      <c r="X2377" s="65"/>
      <c r="AX2377" s="74" t="s">
        <v>2430</v>
      </c>
    </row>
    <row r="2378" spans="24:50" ht="23.1" customHeight="1" x14ac:dyDescent="0.35">
      <c r="X2378" s="65"/>
      <c r="AX2378" s="74" t="s">
        <v>2431</v>
      </c>
    </row>
    <row r="2379" spans="24:50" ht="23.1" customHeight="1" x14ac:dyDescent="0.35">
      <c r="X2379" s="65"/>
      <c r="AX2379" s="74" t="s">
        <v>2432</v>
      </c>
    </row>
    <row r="2380" spans="24:50" ht="23.1" customHeight="1" x14ac:dyDescent="0.35">
      <c r="X2380" s="65"/>
      <c r="AX2380" s="74" t="s">
        <v>2433</v>
      </c>
    </row>
    <row r="2381" spans="24:50" ht="23.1" customHeight="1" x14ac:dyDescent="0.35">
      <c r="X2381" s="65"/>
      <c r="AX2381" s="74" t="s">
        <v>2434</v>
      </c>
    </row>
    <row r="2382" spans="24:50" ht="23.1" customHeight="1" x14ac:dyDescent="0.35">
      <c r="X2382" s="65"/>
      <c r="AX2382" s="74" t="s">
        <v>2435</v>
      </c>
    </row>
    <row r="2383" spans="24:50" ht="23.1" customHeight="1" x14ac:dyDescent="0.35">
      <c r="X2383" s="65"/>
      <c r="AX2383" s="74" t="s">
        <v>2436</v>
      </c>
    </row>
    <row r="2384" spans="24:50" ht="23.1" customHeight="1" x14ac:dyDescent="0.35">
      <c r="X2384" s="65"/>
      <c r="AX2384" s="74" t="s">
        <v>2437</v>
      </c>
    </row>
    <row r="2385" spans="24:50" ht="23.1" customHeight="1" x14ac:dyDescent="0.35">
      <c r="X2385" s="65"/>
      <c r="AX2385" s="74" t="s">
        <v>2438</v>
      </c>
    </row>
    <row r="2386" spans="24:50" ht="23.1" customHeight="1" x14ac:dyDescent="0.35">
      <c r="X2386" s="65"/>
      <c r="AX2386" s="74" t="s">
        <v>2439</v>
      </c>
    </row>
    <row r="2387" spans="24:50" ht="23.1" customHeight="1" x14ac:dyDescent="0.35">
      <c r="X2387" s="65"/>
      <c r="AX2387" s="74" t="s">
        <v>2440</v>
      </c>
    </row>
    <row r="2388" spans="24:50" ht="23.1" customHeight="1" x14ac:dyDescent="0.35">
      <c r="X2388" s="65"/>
      <c r="AX2388" s="74" t="s">
        <v>2441</v>
      </c>
    </row>
    <row r="2389" spans="24:50" ht="23.1" customHeight="1" x14ac:dyDescent="0.35">
      <c r="X2389" s="65"/>
      <c r="AX2389" s="74" t="s">
        <v>2442</v>
      </c>
    </row>
    <row r="2390" spans="24:50" ht="23.1" customHeight="1" x14ac:dyDescent="0.35">
      <c r="X2390" s="65"/>
      <c r="AX2390" s="74" t="s">
        <v>2443</v>
      </c>
    </row>
    <row r="2391" spans="24:50" ht="23.1" customHeight="1" x14ac:dyDescent="0.35">
      <c r="X2391" s="65"/>
      <c r="AX2391" s="74" t="s">
        <v>2444</v>
      </c>
    </row>
    <row r="2392" spans="24:50" ht="23.1" customHeight="1" x14ac:dyDescent="0.35">
      <c r="X2392" s="65"/>
      <c r="AX2392" s="74" t="s">
        <v>2445</v>
      </c>
    </row>
    <row r="2393" spans="24:50" ht="23.1" customHeight="1" x14ac:dyDescent="0.35">
      <c r="X2393" s="65"/>
      <c r="AX2393" s="74" t="s">
        <v>2446</v>
      </c>
    </row>
    <row r="2394" spans="24:50" ht="23.1" customHeight="1" x14ac:dyDescent="0.35">
      <c r="X2394" s="65"/>
      <c r="AX2394" s="74" t="s">
        <v>2447</v>
      </c>
    </row>
    <row r="2395" spans="24:50" ht="23.1" customHeight="1" x14ac:dyDescent="0.35">
      <c r="X2395" s="65"/>
      <c r="AX2395" s="74" t="s">
        <v>2448</v>
      </c>
    </row>
    <row r="2396" spans="24:50" ht="23.1" customHeight="1" x14ac:dyDescent="0.35">
      <c r="X2396" s="65"/>
      <c r="AX2396" s="74" t="s">
        <v>2449</v>
      </c>
    </row>
    <row r="2397" spans="24:50" ht="23.1" customHeight="1" x14ac:dyDescent="0.35">
      <c r="X2397" s="65"/>
      <c r="AX2397" s="74" t="s">
        <v>2450</v>
      </c>
    </row>
    <row r="2398" spans="24:50" ht="23.1" customHeight="1" x14ac:dyDescent="0.35">
      <c r="X2398" s="65"/>
      <c r="AX2398" s="74" t="s">
        <v>2451</v>
      </c>
    </row>
    <row r="2399" spans="24:50" ht="23.1" customHeight="1" x14ac:dyDescent="0.35">
      <c r="X2399" s="65"/>
      <c r="AX2399" s="74" t="s">
        <v>2452</v>
      </c>
    </row>
    <row r="2400" spans="24:50" ht="23.1" customHeight="1" x14ac:dyDescent="0.35">
      <c r="X2400" s="65"/>
      <c r="AX2400" s="74" t="s">
        <v>2453</v>
      </c>
    </row>
    <row r="2401" spans="24:50" ht="23.1" customHeight="1" x14ac:dyDescent="0.35">
      <c r="X2401" s="65"/>
      <c r="AX2401" s="74" t="s">
        <v>2454</v>
      </c>
    </row>
    <row r="2402" spans="24:50" ht="23.1" customHeight="1" x14ac:dyDescent="0.35">
      <c r="X2402" s="65"/>
      <c r="AX2402" s="74" t="s">
        <v>2455</v>
      </c>
    </row>
    <row r="2403" spans="24:50" ht="23.1" customHeight="1" x14ac:dyDescent="0.35">
      <c r="X2403" s="65"/>
      <c r="AX2403" s="74" t="s">
        <v>2456</v>
      </c>
    </row>
    <row r="2404" spans="24:50" ht="23.1" customHeight="1" x14ac:dyDescent="0.35">
      <c r="X2404" s="65"/>
      <c r="AX2404" s="74" t="s">
        <v>2457</v>
      </c>
    </row>
    <row r="2405" spans="24:50" ht="23.1" customHeight="1" x14ac:dyDescent="0.35">
      <c r="X2405" s="65"/>
      <c r="AX2405" s="74" t="s">
        <v>2458</v>
      </c>
    </row>
    <row r="2406" spans="24:50" ht="23.1" customHeight="1" x14ac:dyDescent="0.35">
      <c r="X2406" s="65"/>
      <c r="AX2406" s="74" t="s">
        <v>2459</v>
      </c>
    </row>
    <row r="2407" spans="24:50" ht="23.1" customHeight="1" x14ac:dyDescent="0.35">
      <c r="X2407" s="65"/>
      <c r="AX2407" s="74" t="s">
        <v>2460</v>
      </c>
    </row>
    <row r="2408" spans="24:50" ht="23.1" customHeight="1" x14ac:dyDescent="0.35">
      <c r="X2408" s="65"/>
      <c r="AX2408" s="74" t="s">
        <v>2461</v>
      </c>
    </row>
    <row r="2409" spans="24:50" ht="23.1" customHeight="1" x14ac:dyDescent="0.35">
      <c r="X2409" s="65"/>
      <c r="AX2409" s="74" t="s">
        <v>2462</v>
      </c>
    </row>
    <row r="2410" spans="24:50" ht="23.1" customHeight="1" x14ac:dyDescent="0.35">
      <c r="X2410" s="65"/>
      <c r="AX2410" s="74" t="s">
        <v>2463</v>
      </c>
    </row>
    <row r="2411" spans="24:50" ht="23.1" customHeight="1" x14ac:dyDescent="0.35">
      <c r="X2411" s="65"/>
      <c r="AX2411" s="74" t="s">
        <v>2464</v>
      </c>
    </row>
    <row r="2412" spans="24:50" ht="23.1" customHeight="1" x14ac:dyDescent="0.35">
      <c r="X2412" s="65"/>
      <c r="AX2412" s="74" t="s">
        <v>2465</v>
      </c>
    </row>
    <row r="2413" spans="24:50" ht="23.1" customHeight="1" x14ac:dyDescent="0.35">
      <c r="X2413" s="65"/>
      <c r="AX2413" s="74" t="s">
        <v>2466</v>
      </c>
    </row>
    <row r="2414" spans="24:50" ht="23.1" customHeight="1" x14ac:dyDescent="0.35">
      <c r="X2414" s="65"/>
      <c r="AX2414" s="74" t="s">
        <v>2467</v>
      </c>
    </row>
    <row r="2415" spans="24:50" ht="23.1" customHeight="1" x14ac:dyDescent="0.35">
      <c r="X2415" s="65"/>
      <c r="AX2415" s="74" t="s">
        <v>2468</v>
      </c>
    </row>
    <row r="2416" spans="24:50" ht="23.1" customHeight="1" x14ac:dyDescent="0.35">
      <c r="X2416" s="65"/>
      <c r="AX2416" s="74" t="s">
        <v>2469</v>
      </c>
    </row>
    <row r="2417" spans="24:50" ht="23.1" customHeight="1" x14ac:dyDescent="0.35">
      <c r="X2417" s="65"/>
      <c r="AX2417" s="74" t="s">
        <v>2470</v>
      </c>
    </row>
    <row r="2418" spans="24:50" ht="23.1" customHeight="1" x14ac:dyDescent="0.35">
      <c r="X2418" s="65"/>
      <c r="AX2418" s="74" t="s">
        <v>2471</v>
      </c>
    </row>
    <row r="2419" spans="24:50" ht="23.1" customHeight="1" x14ac:dyDescent="0.35">
      <c r="X2419" s="65"/>
      <c r="AX2419" s="74" t="s">
        <v>2472</v>
      </c>
    </row>
    <row r="2420" spans="24:50" ht="23.1" customHeight="1" x14ac:dyDescent="0.35">
      <c r="X2420" s="65"/>
      <c r="AX2420" s="74" t="s">
        <v>2473</v>
      </c>
    </row>
    <row r="2421" spans="24:50" ht="23.1" customHeight="1" x14ac:dyDescent="0.35">
      <c r="X2421" s="65"/>
      <c r="AX2421" s="74" t="s">
        <v>2474</v>
      </c>
    </row>
    <row r="2422" spans="24:50" ht="23.1" customHeight="1" x14ac:dyDescent="0.35">
      <c r="X2422" s="65"/>
      <c r="AX2422" s="74" t="s">
        <v>2475</v>
      </c>
    </row>
    <row r="2423" spans="24:50" ht="23.1" customHeight="1" x14ac:dyDescent="0.35">
      <c r="X2423" s="65"/>
      <c r="AX2423" s="74" t="s">
        <v>2476</v>
      </c>
    </row>
    <row r="2424" spans="24:50" ht="23.1" customHeight="1" x14ac:dyDescent="0.35">
      <c r="X2424" s="65"/>
      <c r="AX2424" s="74" t="s">
        <v>2477</v>
      </c>
    </row>
    <row r="2425" spans="24:50" ht="23.1" customHeight="1" x14ac:dyDescent="0.35">
      <c r="X2425" s="65"/>
      <c r="AX2425" s="74" t="s">
        <v>2478</v>
      </c>
    </row>
    <row r="2426" spans="24:50" ht="23.1" customHeight="1" x14ac:dyDescent="0.35">
      <c r="X2426" s="65"/>
      <c r="AX2426" s="74" t="s">
        <v>2479</v>
      </c>
    </row>
    <row r="2427" spans="24:50" ht="23.1" customHeight="1" x14ac:dyDescent="0.35">
      <c r="X2427" s="65"/>
      <c r="AX2427" s="74" t="s">
        <v>2480</v>
      </c>
    </row>
    <row r="2428" spans="24:50" ht="23.1" customHeight="1" x14ac:dyDescent="0.35">
      <c r="X2428" s="65"/>
      <c r="AX2428" s="74" t="s">
        <v>2481</v>
      </c>
    </row>
    <row r="2429" spans="24:50" ht="23.1" customHeight="1" x14ac:dyDescent="0.35">
      <c r="X2429" s="65"/>
      <c r="AX2429" s="74" t="s">
        <v>2482</v>
      </c>
    </row>
    <row r="2430" spans="24:50" ht="23.1" customHeight="1" x14ac:dyDescent="0.35">
      <c r="X2430" s="65"/>
      <c r="AX2430" s="74" t="s">
        <v>2483</v>
      </c>
    </row>
    <row r="2431" spans="24:50" ht="23.1" customHeight="1" x14ac:dyDescent="0.35">
      <c r="X2431" s="65"/>
      <c r="AX2431" s="74" t="s">
        <v>2484</v>
      </c>
    </row>
    <row r="2432" spans="24:50" ht="23.1" customHeight="1" x14ac:dyDescent="0.35">
      <c r="X2432" s="65"/>
      <c r="AX2432" s="74" t="s">
        <v>2485</v>
      </c>
    </row>
    <row r="2433" spans="24:50" ht="23.1" customHeight="1" x14ac:dyDescent="0.35">
      <c r="X2433" s="65"/>
      <c r="AX2433" s="74" t="s">
        <v>2486</v>
      </c>
    </row>
    <row r="2434" spans="24:50" ht="23.1" customHeight="1" x14ac:dyDescent="0.35">
      <c r="X2434" s="65"/>
      <c r="AX2434" s="74" t="s">
        <v>2487</v>
      </c>
    </row>
    <row r="2435" spans="24:50" ht="23.1" customHeight="1" x14ac:dyDescent="0.35">
      <c r="X2435" s="65"/>
      <c r="AX2435" s="74" t="s">
        <v>2488</v>
      </c>
    </row>
    <row r="2436" spans="24:50" ht="23.1" customHeight="1" x14ac:dyDescent="0.35">
      <c r="X2436" s="65"/>
      <c r="AX2436" s="74" t="s">
        <v>2489</v>
      </c>
    </row>
    <row r="2437" spans="24:50" ht="23.1" customHeight="1" x14ac:dyDescent="0.35">
      <c r="X2437" s="65"/>
      <c r="AX2437" s="74" t="s">
        <v>2490</v>
      </c>
    </row>
    <row r="2438" spans="24:50" ht="23.1" customHeight="1" x14ac:dyDescent="0.35">
      <c r="X2438" s="65"/>
      <c r="AX2438" s="74" t="s">
        <v>2491</v>
      </c>
    </row>
    <row r="2439" spans="24:50" ht="23.1" customHeight="1" x14ac:dyDescent="0.35">
      <c r="X2439" s="65"/>
      <c r="AX2439" s="74" t="s">
        <v>2492</v>
      </c>
    </row>
    <row r="2440" spans="24:50" ht="23.1" customHeight="1" x14ac:dyDescent="0.35">
      <c r="X2440" s="65"/>
      <c r="AX2440" s="74" t="s">
        <v>2493</v>
      </c>
    </row>
    <row r="2441" spans="24:50" ht="23.1" customHeight="1" x14ac:dyDescent="0.35">
      <c r="X2441" s="65"/>
      <c r="AX2441" s="74" t="s">
        <v>2494</v>
      </c>
    </row>
    <row r="2442" spans="24:50" ht="23.1" customHeight="1" x14ac:dyDescent="0.35">
      <c r="X2442" s="65"/>
      <c r="AX2442" s="74" t="s">
        <v>2495</v>
      </c>
    </row>
    <row r="2443" spans="24:50" ht="23.1" customHeight="1" x14ac:dyDescent="0.35">
      <c r="X2443" s="65"/>
      <c r="AX2443" s="74" t="s">
        <v>2496</v>
      </c>
    </row>
    <row r="2444" spans="24:50" ht="23.1" customHeight="1" x14ac:dyDescent="0.35">
      <c r="X2444" s="65"/>
      <c r="AX2444" s="74" t="s">
        <v>2497</v>
      </c>
    </row>
    <row r="2445" spans="24:50" ht="23.1" customHeight="1" x14ac:dyDescent="0.35">
      <c r="X2445" s="65"/>
      <c r="AX2445" s="74" t="s">
        <v>2498</v>
      </c>
    </row>
    <row r="2446" spans="24:50" ht="23.1" customHeight="1" x14ac:dyDescent="0.35">
      <c r="X2446" s="65"/>
      <c r="AX2446" s="74" t="s">
        <v>2499</v>
      </c>
    </row>
    <row r="2447" spans="24:50" ht="23.1" customHeight="1" x14ac:dyDescent="0.35">
      <c r="X2447" s="65"/>
      <c r="AX2447" s="74" t="s">
        <v>2500</v>
      </c>
    </row>
    <row r="2448" spans="24:50" ht="23.1" customHeight="1" x14ac:dyDescent="0.35">
      <c r="X2448" s="65"/>
      <c r="AX2448" s="74" t="s">
        <v>2501</v>
      </c>
    </row>
    <row r="2449" spans="24:50" ht="23.1" customHeight="1" x14ac:dyDescent="0.35">
      <c r="X2449" s="65"/>
      <c r="AX2449" s="74" t="s">
        <v>2502</v>
      </c>
    </row>
    <row r="2450" spans="24:50" ht="23.1" customHeight="1" x14ac:dyDescent="0.35">
      <c r="X2450" s="65"/>
      <c r="AX2450" s="74" t="s">
        <v>2503</v>
      </c>
    </row>
    <row r="2451" spans="24:50" ht="23.1" customHeight="1" x14ac:dyDescent="0.35">
      <c r="X2451" s="65"/>
      <c r="AX2451" s="74" t="s">
        <v>2504</v>
      </c>
    </row>
    <row r="2452" spans="24:50" ht="23.1" customHeight="1" x14ac:dyDescent="0.35">
      <c r="X2452" s="65"/>
      <c r="AX2452" s="74" t="s">
        <v>2505</v>
      </c>
    </row>
    <row r="2453" spans="24:50" ht="23.1" customHeight="1" x14ac:dyDescent="0.35">
      <c r="X2453" s="65"/>
      <c r="AX2453" s="74" t="s">
        <v>2506</v>
      </c>
    </row>
    <row r="2454" spans="24:50" ht="23.1" customHeight="1" x14ac:dyDescent="0.35">
      <c r="X2454" s="65"/>
      <c r="AX2454" s="74" t="s">
        <v>2507</v>
      </c>
    </row>
    <row r="2455" spans="24:50" ht="23.1" customHeight="1" x14ac:dyDescent="0.35">
      <c r="X2455" s="65"/>
      <c r="AX2455" s="74" t="s">
        <v>2508</v>
      </c>
    </row>
    <row r="2456" spans="24:50" ht="23.1" customHeight="1" x14ac:dyDescent="0.35">
      <c r="X2456" s="65"/>
      <c r="AX2456" s="74" t="s">
        <v>2509</v>
      </c>
    </row>
    <row r="2457" spans="24:50" ht="23.1" customHeight="1" x14ac:dyDescent="0.35">
      <c r="X2457" s="65"/>
      <c r="AX2457" s="74" t="s">
        <v>2510</v>
      </c>
    </row>
    <row r="2458" spans="24:50" ht="23.1" customHeight="1" x14ac:dyDescent="0.35">
      <c r="X2458" s="65"/>
      <c r="AX2458" s="74" t="s">
        <v>2511</v>
      </c>
    </row>
    <row r="2459" spans="24:50" ht="23.1" customHeight="1" x14ac:dyDescent="0.35">
      <c r="X2459" s="65"/>
      <c r="AX2459" s="74" t="s">
        <v>2512</v>
      </c>
    </row>
    <row r="2460" spans="24:50" ht="23.1" customHeight="1" x14ac:dyDescent="0.35">
      <c r="X2460" s="65"/>
      <c r="AX2460" s="74" t="s">
        <v>2513</v>
      </c>
    </row>
    <row r="2461" spans="24:50" ht="23.1" customHeight="1" x14ac:dyDescent="0.35">
      <c r="X2461" s="65"/>
      <c r="AX2461" s="74" t="s">
        <v>2514</v>
      </c>
    </row>
    <row r="2462" spans="24:50" ht="23.1" customHeight="1" x14ac:dyDescent="0.35">
      <c r="X2462" s="65"/>
      <c r="AX2462" s="74" t="s">
        <v>2515</v>
      </c>
    </row>
    <row r="2463" spans="24:50" ht="23.1" customHeight="1" x14ac:dyDescent="0.35">
      <c r="X2463" s="65"/>
      <c r="AX2463" s="74" t="s">
        <v>2516</v>
      </c>
    </row>
    <row r="2464" spans="24:50" ht="23.1" customHeight="1" x14ac:dyDescent="0.35">
      <c r="X2464" s="65"/>
      <c r="AX2464" s="74" t="s">
        <v>2517</v>
      </c>
    </row>
    <row r="2465" spans="24:50" ht="23.1" customHeight="1" x14ac:dyDescent="0.35">
      <c r="X2465" s="65"/>
      <c r="AX2465" s="74" t="s">
        <v>2518</v>
      </c>
    </row>
    <row r="2466" spans="24:50" ht="23.1" customHeight="1" x14ac:dyDescent="0.35">
      <c r="X2466" s="65"/>
      <c r="AX2466" s="74" t="s">
        <v>2519</v>
      </c>
    </row>
    <row r="2467" spans="24:50" ht="23.1" customHeight="1" x14ac:dyDescent="0.35">
      <c r="X2467" s="65"/>
      <c r="AX2467" s="74" t="s">
        <v>2520</v>
      </c>
    </row>
    <row r="2468" spans="24:50" ht="23.1" customHeight="1" x14ac:dyDescent="0.35">
      <c r="X2468" s="65"/>
      <c r="AX2468" s="74" t="s">
        <v>2521</v>
      </c>
    </row>
    <row r="2469" spans="24:50" ht="23.1" customHeight="1" x14ac:dyDescent="0.35">
      <c r="X2469" s="65"/>
      <c r="AX2469" s="74" t="s">
        <v>2522</v>
      </c>
    </row>
    <row r="2470" spans="24:50" ht="23.1" customHeight="1" x14ac:dyDescent="0.35">
      <c r="X2470" s="65"/>
      <c r="AX2470" s="74" t="s">
        <v>2523</v>
      </c>
    </row>
    <row r="2471" spans="24:50" ht="23.1" customHeight="1" x14ac:dyDescent="0.35">
      <c r="X2471" s="65"/>
      <c r="AX2471" s="74" t="s">
        <v>2524</v>
      </c>
    </row>
    <row r="2472" spans="24:50" ht="23.1" customHeight="1" x14ac:dyDescent="0.35">
      <c r="X2472" s="65"/>
      <c r="AX2472" s="74" t="s">
        <v>2525</v>
      </c>
    </row>
    <row r="2473" spans="24:50" ht="23.1" customHeight="1" x14ac:dyDescent="0.35">
      <c r="X2473" s="65"/>
      <c r="AX2473" s="74" t="s">
        <v>2526</v>
      </c>
    </row>
    <row r="2474" spans="24:50" ht="23.1" customHeight="1" x14ac:dyDescent="0.35">
      <c r="X2474" s="65"/>
      <c r="AX2474" s="74" t="s">
        <v>2527</v>
      </c>
    </row>
    <row r="2475" spans="24:50" ht="23.1" customHeight="1" x14ac:dyDescent="0.35">
      <c r="X2475" s="65"/>
      <c r="AX2475" s="74" t="s">
        <v>2528</v>
      </c>
    </row>
    <row r="2476" spans="24:50" ht="23.1" customHeight="1" x14ac:dyDescent="0.35">
      <c r="X2476" s="65"/>
      <c r="AX2476" s="74" t="s">
        <v>2529</v>
      </c>
    </row>
    <row r="2477" spans="24:50" ht="23.1" customHeight="1" x14ac:dyDescent="0.35">
      <c r="X2477" s="65"/>
      <c r="AX2477" s="74" t="s">
        <v>2530</v>
      </c>
    </row>
    <row r="2478" spans="24:50" ht="23.1" customHeight="1" x14ac:dyDescent="0.35">
      <c r="X2478" s="65"/>
      <c r="AX2478" s="74" t="s">
        <v>2531</v>
      </c>
    </row>
    <row r="2479" spans="24:50" ht="23.1" customHeight="1" x14ac:dyDescent="0.35">
      <c r="X2479" s="65"/>
      <c r="AX2479" s="74" t="s">
        <v>2532</v>
      </c>
    </row>
    <row r="2480" spans="24:50" ht="23.1" customHeight="1" x14ac:dyDescent="0.35">
      <c r="X2480" s="65"/>
      <c r="AX2480" s="74" t="s">
        <v>2533</v>
      </c>
    </row>
    <row r="2481" spans="24:50" ht="23.1" customHeight="1" x14ac:dyDescent="0.35">
      <c r="X2481" s="65"/>
      <c r="AX2481" s="74" t="s">
        <v>2534</v>
      </c>
    </row>
    <row r="2482" spans="24:50" ht="23.1" customHeight="1" x14ac:dyDescent="0.35">
      <c r="X2482" s="65"/>
      <c r="AX2482" s="74" t="s">
        <v>2535</v>
      </c>
    </row>
    <row r="2483" spans="24:50" ht="23.1" customHeight="1" x14ac:dyDescent="0.35">
      <c r="X2483" s="65"/>
      <c r="AX2483" s="74" t="s">
        <v>2536</v>
      </c>
    </row>
    <row r="2484" spans="24:50" ht="23.1" customHeight="1" x14ac:dyDescent="0.35">
      <c r="X2484" s="65"/>
      <c r="AX2484" s="74" t="s">
        <v>2537</v>
      </c>
    </row>
    <row r="2485" spans="24:50" ht="23.1" customHeight="1" x14ac:dyDescent="0.35">
      <c r="X2485" s="65"/>
      <c r="AX2485" s="74" t="s">
        <v>2538</v>
      </c>
    </row>
    <row r="2486" spans="24:50" ht="23.1" customHeight="1" x14ac:dyDescent="0.35">
      <c r="X2486" s="65"/>
      <c r="AX2486" s="74" t="s">
        <v>2539</v>
      </c>
    </row>
    <row r="2487" spans="24:50" ht="23.1" customHeight="1" x14ac:dyDescent="0.35">
      <c r="X2487" s="65"/>
      <c r="AX2487" s="74" t="s">
        <v>2540</v>
      </c>
    </row>
    <row r="2488" spans="24:50" ht="23.1" customHeight="1" x14ac:dyDescent="0.35">
      <c r="X2488" s="65"/>
      <c r="AX2488" s="74" t="s">
        <v>2541</v>
      </c>
    </row>
    <row r="2489" spans="24:50" ht="23.1" customHeight="1" x14ac:dyDescent="0.35">
      <c r="X2489" s="65"/>
      <c r="AX2489" s="74" t="s">
        <v>2542</v>
      </c>
    </row>
    <row r="2490" spans="24:50" ht="23.1" customHeight="1" x14ac:dyDescent="0.35">
      <c r="X2490" s="65"/>
      <c r="AX2490" s="74" t="s">
        <v>2543</v>
      </c>
    </row>
    <row r="2491" spans="24:50" ht="23.1" customHeight="1" x14ac:dyDescent="0.35">
      <c r="X2491" s="65"/>
      <c r="AX2491" s="74" t="s">
        <v>2544</v>
      </c>
    </row>
    <row r="2492" spans="24:50" ht="23.1" customHeight="1" x14ac:dyDescent="0.35">
      <c r="X2492" s="65"/>
      <c r="AX2492" s="74" t="s">
        <v>2545</v>
      </c>
    </row>
    <row r="2493" spans="24:50" ht="23.1" customHeight="1" x14ac:dyDescent="0.35">
      <c r="X2493" s="65"/>
      <c r="AX2493" s="74" t="s">
        <v>2546</v>
      </c>
    </row>
    <row r="2494" spans="24:50" ht="23.1" customHeight="1" x14ac:dyDescent="0.35">
      <c r="X2494" s="65"/>
      <c r="AX2494" s="74" t="s">
        <v>2547</v>
      </c>
    </row>
    <row r="2495" spans="24:50" ht="23.1" customHeight="1" x14ac:dyDescent="0.35">
      <c r="X2495" s="65"/>
      <c r="AX2495" s="74" t="s">
        <v>2548</v>
      </c>
    </row>
    <row r="2496" spans="24:50" ht="23.1" customHeight="1" x14ac:dyDescent="0.35">
      <c r="X2496" s="65"/>
      <c r="AX2496" s="74" t="s">
        <v>2549</v>
      </c>
    </row>
    <row r="2497" spans="24:50" ht="23.1" customHeight="1" x14ac:dyDescent="0.35">
      <c r="X2497" s="65"/>
      <c r="AX2497" s="74" t="s">
        <v>2550</v>
      </c>
    </row>
    <row r="2498" spans="24:50" ht="23.1" customHeight="1" x14ac:dyDescent="0.35">
      <c r="X2498" s="65"/>
      <c r="AX2498" s="74" t="s">
        <v>2551</v>
      </c>
    </row>
    <row r="2499" spans="24:50" ht="23.1" customHeight="1" x14ac:dyDescent="0.35">
      <c r="X2499" s="65"/>
      <c r="AX2499" s="74" t="s">
        <v>2552</v>
      </c>
    </row>
    <row r="2500" spans="24:50" ht="23.1" customHeight="1" x14ac:dyDescent="0.35">
      <c r="X2500" s="65"/>
      <c r="AX2500" s="74" t="s">
        <v>2553</v>
      </c>
    </row>
    <row r="2501" spans="24:50" ht="23.1" customHeight="1" x14ac:dyDescent="0.35">
      <c r="X2501" s="65"/>
      <c r="AX2501" s="74" t="s">
        <v>2554</v>
      </c>
    </row>
    <row r="2502" spans="24:50" ht="23.1" customHeight="1" x14ac:dyDescent="0.35">
      <c r="X2502" s="65"/>
      <c r="AX2502" s="74" t="s">
        <v>2555</v>
      </c>
    </row>
    <row r="2503" spans="24:50" ht="23.1" customHeight="1" x14ac:dyDescent="0.35">
      <c r="X2503" s="65"/>
      <c r="AX2503" s="74" t="s">
        <v>2556</v>
      </c>
    </row>
    <row r="2504" spans="24:50" ht="23.1" customHeight="1" x14ac:dyDescent="0.35">
      <c r="X2504" s="65"/>
      <c r="AX2504" s="74" t="s">
        <v>2557</v>
      </c>
    </row>
    <row r="2505" spans="24:50" ht="23.1" customHeight="1" x14ac:dyDescent="0.35">
      <c r="X2505" s="65"/>
      <c r="AX2505" s="74" t="s">
        <v>2558</v>
      </c>
    </row>
    <row r="2506" spans="24:50" ht="23.1" customHeight="1" x14ac:dyDescent="0.35">
      <c r="X2506" s="65"/>
      <c r="AX2506" s="74" t="s">
        <v>2559</v>
      </c>
    </row>
    <row r="2507" spans="24:50" ht="23.1" customHeight="1" x14ac:dyDescent="0.35">
      <c r="X2507" s="65"/>
      <c r="AX2507" s="74" t="s">
        <v>2560</v>
      </c>
    </row>
    <row r="2508" spans="24:50" ht="23.1" customHeight="1" x14ac:dyDescent="0.35">
      <c r="X2508" s="65"/>
      <c r="AX2508" s="74" t="s">
        <v>2561</v>
      </c>
    </row>
    <row r="2509" spans="24:50" ht="23.1" customHeight="1" x14ac:dyDescent="0.35">
      <c r="X2509" s="65"/>
      <c r="AX2509" s="74" t="s">
        <v>2562</v>
      </c>
    </row>
    <row r="2510" spans="24:50" ht="23.1" customHeight="1" x14ac:dyDescent="0.35">
      <c r="X2510" s="65"/>
      <c r="AX2510" s="74" t="s">
        <v>2563</v>
      </c>
    </row>
    <row r="2511" spans="24:50" ht="23.1" customHeight="1" x14ac:dyDescent="0.35">
      <c r="X2511" s="65"/>
      <c r="AX2511" s="74" t="s">
        <v>2564</v>
      </c>
    </row>
    <row r="2512" spans="24:50" ht="23.1" customHeight="1" x14ac:dyDescent="0.35">
      <c r="X2512" s="65"/>
      <c r="AX2512" s="74" t="s">
        <v>2565</v>
      </c>
    </row>
    <row r="2513" spans="24:50" ht="23.1" customHeight="1" x14ac:dyDescent="0.35">
      <c r="X2513" s="65"/>
      <c r="AX2513" s="74" t="s">
        <v>2566</v>
      </c>
    </row>
    <row r="2514" spans="24:50" ht="23.1" customHeight="1" x14ac:dyDescent="0.35">
      <c r="X2514" s="65"/>
      <c r="AX2514" s="74" t="s">
        <v>2567</v>
      </c>
    </row>
    <row r="2515" spans="24:50" ht="23.1" customHeight="1" x14ac:dyDescent="0.35">
      <c r="X2515" s="65"/>
      <c r="AX2515" s="74" t="s">
        <v>2568</v>
      </c>
    </row>
    <row r="2516" spans="24:50" ht="23.1" customHeight="1" x14ac:dyDescent="0.35">
      <c r="X2516" s="65"/>
      <c r="AX2516" s="74" t="s">
        <v>2569</v>
      </c>
    </row>
    <row r="2517" spans="24:50" ht="23.1" customHeight="1" x14ac:dyDescent="0.35">
      <c r="X2517" s="65"/>
      <c r="AX2517" s="74" t="s">
        <v>2570</v>
      </c>
    </row>
    <row r="2518" spans="24:50" ht="23.1" customHeight="1" x14ac:dyDescent="0.35">
      <c r="X2518" s="65"/>
      <c r="AX2518" s="74" t="s">
        <v>2571</v>
      </c>
    </row>
    <row r="2519" spans="24:50" ht="23.1" customHeight="1" x14ac:dyDescent="0.35">
      <c r="X2519" s="65"/>
      <c r="AX2519" s="74" t="s">
        <v>2572</v>
      </c>
    </row>
    <row r="2520" spans="24:50" ht="23.1" customHeight="1" x14ac:dyDescent="0.35">
      <c r="X2520" s="65"/>
      <c r="AX2520" s="74" t="s">
        <v>2573</v>
      </c>
    </row>
    <row r="2521" spans="24:50" ht="23.1" customHeight="1" x14ac:dyDescent="0.35">
      <c r="X2521" s="65"/>
      <c r="AX2521" s="74" t="s">
        <v>2574</v>
      </c>
    </row>
    <row r="2522" spans="24:50" ht="23.1" customHeight="1" x14ac:dyDescent="0.35">
      <c r="X2522" s="65"/>
      <c r="AX2522" s="74" t="s">
        <v>2575</v>
      </c>
    </row>
    <row r="2523" spans="24:50" ht="23.1" customHeight="1" x14ac:dyDescent="0.35">
      <c r="X2523" s="65"/>
      <c r="AX2523" s="74" t="s">
        <v>2576</v>
      </c>
    </row>
    <row r="2524" spans="24:50" ht="23.1" customHeight="1" x14ac:dyDescent="0.35">
      <c r="X2524" s="65"/>
      <c r="AX2524" s="74" t="s">
        <v>2577</v>
      </c>
    </row>
    <row r="2525" spans="24:50" ht="23.1" customHeight="1" x14ac:dyDescent="0.35">
      <c r="X2525" s="65"/>
      <c r="AX2525" s="74" t="s">
        <v>2578</v>
      </c>
    </row>
    <row r="2526" spans="24:50" ht="23.1" customHeight="1" x14ac:dyDescent="0.35">
      <c r="X2526" s="65"/>
      <c r="AX2526" s="74" t="s">
        <v>2579</v>
      </c>
    </row>
    <row r="2527" spans="24:50" ht="23.1" customHeight="1" x14ac:dyDescent="0.35">
      <c r="X2527" s="65"/>
      <c r="AX2527" s="74" t="s">
        <v>2580</v>
      </c>
    </row>
    <row r="2528" spans="24:50" ht="23.1" customHeight="1" x14ac:dyDescent="0.35">
      <c r="X2528" s="65"/>
      <c r="AX2528" s="74" t="s">
        <v>2581</v>
      </c>
    </row>
    <row r="2529" spans="24:50" ht="23.1" customHeight="1" x14ac:dyDescent="0.35">
      <c r="X2529" s="65"/>
      <c r="AX2529" s="74" t="s">
        <v>2582</v>
      </c>
    </row>
    <row r="2530" spans="24:50" ht="23.1" customHeight="1" x14ac:dyDescent="0.35">
      <c r="X2530" s="65"/>
      <c r="AX2530" s="74" t="s">
        <v>2583</v>
      </c>
    </row>
    <row r="2531" spans="24:50" ht="23.1" customHeight="1" x14ac:dyDescent="0.35">
      <c r="X2531" s="65"/>
      <c r="AX2531" s="74" t="s">
        <v>2584</v>
      </c>
    </row>
    <row r="2532" spans="24:50" ht="23.1" customHeight="1" x14ac:dyDescent="0.35">
      <c r="X2532" s="65"/>
      <c r="AX2532" s="74" t="s">
        <v>2585</v>
      </c>
    </row>
    <row r="2533" spans="24:50" ht="23.1" customHeight="1" x14ac:dyDescent="0.35">
      <c r="X2533" s="65"/>
      <c r="AX2533" s="74" t="s">
        <v>2586</v>
      </c>
    </row>
    <row r="2534" spans="24:50" ht="23.1" customHeight="1" x14ac:dyDescent="0.35">
      <c r="X2534" s="65"/>
      <c r="AX2534" s="74" t="s">
        <v>2587</v>
      </c>
    </row>
    <row r="2535" spans="24:50" ht="23.1" customHeight="1" x14ac:dyDescent="0.35">
      <c r="X2535" s="65"/>
      <c r="AX2535" s="74" t="s">
        <v>2588</v>
      </c>
    </row>
    <row r="2536" spans="24:50" ht="23.1" customHeight="1" x14ac:dyDescent="0.35">
      <c r="X2536" s="65"/>
      <c r="AX2536" s="74" t="s">
        <v>2589</v>
      </c>
    </row>
    <row r="2537" spans="24:50" ht="23.1" customHeight="1" x14ac:dyDescent="0.35">
      <c r="X2537" s="65"/>
      <c r="AX2537" s="74" t="s">
        <v>2590</v>
      </c>
    </row>
    <row r="2538" spans="24:50" ht="23.1" customHeight="1" x14ac:dyDescent="0.35">
      <c r="X2538" s="65"/>
      <c r="AX2538" s="74" t="s">
        <v>2591</v>
      </c>
    </row>
    <row r="2539" spans="24:50" ht="23.1" customHeight="1" x14ac:dyDescent="0.35">
      <c r="X2539" s="65"/>
      <c r="AX2539" s="74" t="s">
        <v>2592</v>
      </c>
    </row>
    <row r="2540" spans="24:50" ht="23.1" customHeight="1" x14ac:dyDescent="0.35">
      <c r="X2540" s="65"/>
      <c r="AX2540" s="74" t="s">
        <v>2593</v>
      </c>
    </row>
    <row r="2541" spans="24:50" ht="23.1" customHeight="1" x14ac:dyDescent="0.35">
      <c r="X2541" s="65"/>
      <c r="AX2541" s="74" t="s">
        <v>2594</v>
      </c>
    </row>
    <row r="2542" spans="24:50" ht="23.1" customHeight="1" x14ac:dyDescent="0.35">
      <c r="X2542" s="65"/>
      <c r="AX2542" s="74" t="s">
        <v>2595</v>
      </c>
    </row>
    <row r="2543" spans="24:50" ht="23.1" customHeight="1" x14ac:dyDescent="0.35">
      <c r="X2543" s="65"/>
      <c r="AX2543" s="74" t="s">
        <v>2596</v>
      </c>
    </row>
    <row r="2544" spans="24:50" ht="23.1" customHeight="1" x14ac:dyDescent="0.35">
      <c r="X2544" s="65"/>
      <c r="AX2544" s="74" t="s">
        <v>2597</v>
      </c>
    </row>
    <row r="2545" spans="24:50" ht="23.1" customHeight="1" x14ac:dyDescent="0.35">
      <c r="X2545" s="65"/>
      <c r="AX2545" s="74" t="s">
        <v>2598</v>
      </c>
    </row>
    <row r="2546" spans="24:50" ht="23.1" customHeight="1" x14ac:dyDescent="0.35">
      <c r="X2546" s="65"/>
      <c r="AX2546" s="74" t="s">
        <v>2599</v>
      </c>
    </row>
    <row r="2547" spans="24:50" ht="23.1" customHeight="1" x14ac:dyDescent="0.35">
      <c r="X2547" s="65"/>
      <c r="AX2547" s="74" t="s">
        <v>2600</v>
      </c>
    </row>
    <row r="2548" spans="24:50" ht="23.1" customHeight="1" x14ac:dyDescent="0.35">
      <c r="X2548" s="65"/>
      <c r="AX2548" s="74" t="s">
        <v>2601</v>
      </c>
    </row>
    <row r="2549" spans="24:50" ht="23.1" customHeight="1" x14ac:dyDescent="0.35">
      <c r="X2549" s="65"/>
      <c r="AX2549" s="74" t="s">
        <v>2602</v>
      </c>
    </row>
    <row r="2550" spans="24:50" ht="23.1" customHeight="1" x14ac:dyDescent="0.35">
      <c r="X2550" s="65"/>
      <c r="AX2550" s="74" t="s">
        <v>2603</v>
      </c>
    </row>
    <row r="2551" spans="24:50" ht="23.1" customHeight="1" x14ac:dyDescent="0.35">
      <c r="X2551" s="65"/>
      <c r="AX2551" s="74" t="s">
        <v>2604</v>
      </c>
    </row>
    <row r="2552" spans="24:50" ht="23.1" customHeight="1" x14ac:dyDescent="0.35">
      <c r="X2552" s="65"/>
      <c r="AX2552" s="74" t="s">
        <v>2605</v>
      </c>
    </row>
    <row r="2553" spans="24:50" ht="23.1" customHeight="1" x14ac:dyDescent="0.35">
      <c r="X2553" s="65"/>
      <c r="AX2553" s="74" t="s">
        <v>2606</v>
      </c>
    </row>
    <row r="2554" spans="24:50" ht="23.1" customHeight="1" x14ac:dyDescent="0.35">
      <c r="X2554" s="65"/>
      <c r="AX2554" s="74" t="s">
        <v>2607</v>
      </c>
    </row>
    <row r="2555" spans="24:50" ht="23.1" customHeight="1" x14ac:dyDescent="0.35">
      <c r="X2555" s="65"/>
      <c r="AX2555" s="74" t="s">
        <v>2608</v>
      </c>
    </row>
    <row r="2556" spans="24:50" ht="23.1" customHeight="1" x14ac:dyDescent="0.35">
      <c r="X2556" s="65"/>
      <c r="AX2556" s="74" t="s">
        <v>2609</v>
      </c>
    </row>
    <row r="2557" spans="24:50" ht="23.1" customHeight="1" x14ac:dyDescent="0.35">
      <c r="X2557" s="65"/>
      <c r="AX2557" s="74" t="s">
        <v>2610</v>
      </c>
    </row>
    <row r="2558" spans="24:50" ht="23.1" customHeight="1" x14ac:dyDescent="0.35">
      <c r="X2558" s="65"/>
      <c r="AX2558" s="74" t="s">
        <v>2611</v>
      </c>
    </row>
    <row r="2559" spans="24:50" ht="23.1" customHeight="1" x14ac:dyDescent="0.35">
      <c r="X2559" s="65"/>
      <c r="AX2559" s="74" t="s">
        <v>2612</v>
      </c>
    </row>
    <row r="2560" spans="24:50" ht="23.1" customHeight="1" x14ac:dyDescent="0.35">
      <c r="X2560" s="65"/>
      <c r="AX2560" s="74" t="s">
        <v>2613</v>
      </c>
    </row>
    <row r="2561" spans="24:50" ht="23.1" customHeight="1" x14ac:dyDescent="0.35">
      <c r="X2561" s="65"/>
      <c r="AX2561" s="74" t="s">
        <v>2614</v>
      </c>
    </row>
    <row r="2562" spans="24:50" ht="23.1" customHeight="1" x14ac:dyDescent="0.35">
      <c r="X2562" s="65"/>
      <c r="AX2562" s="74" t="s">
        <v>2615</v>
      </c>
    </row>
    <row r="2563" spans="24:50" ht="23.1" customHeight="1" x14ac:dyDescent="0.35">
      <c r="X2563" s="65"/>
      <c r="AX2563" s="74" t="s">
        <v>2616</v>
      </c>
    </row>
    <row r="2564" spans="24:50" ht="23.1" customHeight="1" x14ac:dyDescent="0.35">
      <c r="X2564" s="65"/>
      <c r="AX2564" s="74" t="s">
        <v>2617</v>
      </c>
    </row>
    <row r="2565" spans="24:50" ht="23.1" customHeight="1" x14ac:dyDescent="0.35">
      <c r="X2565" s="65"/>
      <c r="AX2565" s="74" t="s">
        <v>2618</v>
      </c>
    </row>
    <row r="2566" spans="24:50" ht="23.1" customHeight="1" x14ac:dyDescent="0.35">
      <c r="X2566" s="65"/>
      <c r="AX2566" s="74" t="s">
        <v>2619</v>
      </c>
    </row>
    <row r="2567" spans="24:50" ht="23.1" customHeight="1" x14ac:dyDescent="0.35">
      <c r="X2567" s="65"/>
      <c r="AX2567" s="74" t="s">
        <v>2620</v>
      </c>
    </row>
    <row r="2568" spans="24:50" ht="23.1" customHeight="1" x14ac:dyDescent="0.35">
      <c r="X2568" s="65"/>
      <c r="AX2568" s="74" t="s">
        <v>2621</v>
      </c>
    </row>
    <row r="2569" spans="24:50" ht="23.1" customHeight="1" x14ac:dyDescent="0.35">
      <c r="X2569" s="65"/>
      <c r="AX2569" s="74" t="s">
        <v>2622</v>
      </c>
    </row>
    <row r="2570" spans="24:50" ht="23.1" customHeight="1" x14ac:dyDescent="0.35">
      <c r="X2570" s="65"/>
      <c r="AX2570" s="74" t="s">
        <v>2623</v>
      </c>
    </row>
    <row r="2571" spans="24:50" ht="23.1" customHeight="1" x14ac:dyDescent="0.35">
      <c r="X2571" s="65"/>
      <c r="AX2571" s="74" t="s">
        <v>2624</v>
      </c>
    </row>
    <row r="2572" spans="24:50" ht="23.1" customHeight="1" x14ac:dyDescent="0.35">
      <c r="X2572" s="65"/>
      <c r="AX2572" s="74" t="s">
        <v>2625</v>
      </c>
    </row>
    <row r="2573" spans="24:50" ht="23.1" customHeight="1" x14ac:dyDescent="0.35">
      <c r="X2573" s="65"/>
      <c r="AX2573" s="74" t="s">
        <v>2626</v>
      </c>
    </row>
    <row r="2574" spans="24:50" ht="23.1" customHeight="1" x14ac:dyDescent="0.35">
      <c r="X2574" s="65"/>
      <c r="AX2574" s="74" t="s">
        <v>2627</v>
      </c>
    </row>
    <row r="2575" spans="24:50" ht="23.1" customHeight="1" x14ac:dyDescent="0.35">
      <c r="X2575" s="65"/>
      <c r="AX2575" s="74" t="s">
        <v>2628</v>
      </c>
    </row>
    <row r="2576" spans="24:50" ht="23.1" customHeight="1" x14ac:dyDescent="0.35">
      <c r="X2576" s="65"/>
      <c r="AX2576" s="74" t="s">
        <v>2629</v>
      </c>
    </row>
    <row r="2577" spans="24:50" ht="23.1" customHeight="1" x14ac:dyDescent="0.35">
      <c r="X2577" s="65"/>
      <c r="AX2577" s="74" t="s">
        <v>2630</v>
      </c>
    </row>
    <row r="2578" spans="24:50" ht="23.1" customHeight="1" x14ac:dyDescent="0.35">
      <c r="X2578" s="65"/>
      <c r="AX2578" s="74" t="s">
        <v>2631</v>
      </c>
    </row>
    <row r="2579" spans="24:50" ht="23.1" customHeight="1" x14ac:dyDescent="0.35">
      <c r="X2579" s="65"/>
      <c r="AX2579" s="74" t="s">
        <v>2632</v>
      </c>
    </row>
    <row r="2580" spans="24:50" ht="23.1" customHeight="1" x14ac:dyDescent="0.35">
      <c r="X2580" s="65"/>
      <c r="AX2580" s="74" t="s">
        <v>2633</v>
      </c>
    </row>
    <row r="2581" spans="24:50" ht="23.1" customHeight="1" x14ac:dyDescent="0.35">
      <c r="X2581" s="65"/>
      <c r="AX2581" s="74" t="s">
        <v>2634</v>
      </c>
    </row>
    <row r="2582" spans="24:50" ht="23.1" customHeight="1" x14ac:dyDescent="0.35">
      <c r="X2582" s="65"/>
      <c r="AX2582" s="74" t="s">
        <v>2635</v>
      </c>
    </row>
    <row r="2583" spans="24:50" ht="23.1" customHeight="1" x14ac:dyDescent="0.35">
      <c r="X2583" s="65"/>
      <c r="AX2583" s="74" t="s">
        <v>2636</v>
      </c>
    </row>
    <row r="2584" spans="24:50" ht="23.1" customHeight="1" x14ac:dyDescent="0.35">
      <c r="X2584" s="65"/>
      <c r="AX2584" s="74" t="s">
        <v>2637</v>
      </c>
    </row>
    <row r="2585" spans="24:50" ht="23.1" customHeight="1" x14ac:dyDescent="0.35">
      <c r="X2585" s="65"/>
      <c r="AX2585" s="74" t="s">
        <v>2638</v>
      </c>
    </row>
    <row r="2586" spans="24:50" ht="23.1" customHeight="1" x14ac:dyDescent="0.35">
      <c r="X2586" s="65"/>
      <c r="AX2586" s="74" t="s">
        <v>2639</v>
      </c>
    </row>
    <row r="2587" spans="24:50" ht="23.1" customHeight="1" x14ac:dyDescent="0.35">
      <c r="X2587" s="65"/>
      <c r="AX2587" s="74" t="s">
        <v>2640</v>
      </c>
    </row>
    <row r="2588" spans="24:50" ht="23.1" customHeight="1" x14ac:dyDescent="0.35">
      <c r="X2588" s="65"/>
      <c r="AX2588" s="74" t="s">
        <v>2641</v>
      </c>
    </row>
    <row r="2589" spans="24:50" ht="23.1" customHeight="1" x14ac:dyDescent="0.35">
      <c r="X2589" s="65"/>
      <c r="AX2589" s="74" t="s">
        <v>2642</v>
      </c>
    </row>
    <row r="2590" spans="24:50" ht="23.1" customHeight="1" x14ac:dyDescent="0.35">
      <c r="X2590" s="65"/>
      <c r="AX2590" s="74" t="s">
        <v>2643</v>
      </c>
    </row>
    <row r="2591" spans="24:50" ht="23.1" customHeight="1" x14ac:dyDescent="0.35">
      <c r="X2591" s="65"/>
      <c r="AX2591" s="74" t="s">
        <v>2644</v>
      </c>
    </row>
    <row r="2592" spans="24:50" ht="23.1" customHeight="1" x14ac:dyDescent="0.35">
      <c r="X2592" s="65"/>
      <c r="AX2592" s="74" t="s">
        <v>2645</v>
      </c>
    </row>
    <row r="2593" spans="24:50" ht="23.1" customHeight="1" x14ac:dyDescent="0.35">
      <c r="X2593" s="65"/>
      <c r="AX2593" s="74" t="s">
        <v>2646</v>
      </c>
    </row>
    <row r="2594" spans="24:50" ht="23.1" customHeight="1" x14ac:dyDescent="0.35">
      <c r="X2594" s="65"/>
      <c r="AX2594" s="74" t="s">
        <v>2647</v>
      </c>
    </row>
    <row r="2595" spans="24:50" ht="23.1" customHeight="1" x14ac:dyDescent="0.35">
      <c r="X2595" s="65"/>
      <c r="AX2595" s="74" t="s">
        <v>2648</v>
      </c>
    </row>
    <row r="2596" spans="24:50" ht="23.1" customHeight="1" x14ac:dyDescent="0.35">
      <c r="X2596" s="65"/>
      <c r="AX2596" s="74" t="s">
        <v>2649</v>
      </c>
    </row>
    <row r="2597" spans="24:50" ht="23.1" customHeight="1" x14ac:dyDescent="0.35">
      <c r="X2597" s="65"/>
      <c r="AX2597" s="74" t="s">
        <v>2650</v>
      </c>
    </row>
    <row r="2598" spans="24:50" ht="23.1" customHeight="1" x14ac:dyDescent="0.35">
      <c r="X2598" s="65"/>
      <c r="AX2598" s="74" t="s">
        <v>2651</v>
      </c>
    </row>
    <row r="2599" spans="24:50" ht="23.1" customHeight="1" x14ac:dyDescent="0.35">
      <c r="X2599" s="65"/>
      <c r="AX2599" s="74" t="s">
        <v>2652</v>
      </c>
    </row>
    <row r="2600" spans="24:50" ht="23.1" customHeight="1" x14ac:dyDescent="0.35">
      <c r="X2600" s="65"/>
      <c r="AX2600" s="74" t="s">
        <v>2653</v>
      </c>
    </row>
    <row r="2601" spans="24:50" ht="23.1" customHeight="1" x14ac:dyDescent="0.35">
      <c r="X2601" s="65"/>
      <c r="AX2601" s="74" t="s">
        <v>2654</v>
      </c>
    </row>
    <row r="2602" spans="24:50" ht="23.1" customHeight="1" x14ac:dyDescent="0.35">
      <c r="X2602" s="65"/>
      <c r="AX2602" s="74" t="s">
        <v>2655</v>
      </c>
    </row>
    <row r="2603" spans="24:50" ht="23.1" customHeight="1" x14ac:dyDescent="0.35">
      <c r="X2603" s="65"/>
      <c r="AX2603" s="74" t="s">
        <v>2656</v>
      </c>
    </row>
    <row r="2604" spans="24:50" ht="23.1" customHeight="1" x14ac:dyDescent="0.35">
      <c r="X2604" s="65"/>
      <c r="AX2604" s="74" t="s">
        <v>2657</v>
      </c>
    </row>
    <row r="2605" spans="24:50" ht="23.1" customHeight="1" x14ac:dyDescent="0.35">
      <c r="X2605" s="65"/>
      <c r="AX2605" s="74" t="s">
        <v>2658</v>
      </c>
    </row>
    <row r="2606" spans="24:50" ht="23.1" customHeight="1" x14ac:dyDescent="0.35">
      <c r="X2606" s="65"/>
      <c r="AX2606" s="74" t="s">
        <v>2659</v>
      </c>
    </row>
    <row r="2607" spans="24:50" ht="23.1" customHeight="1" x14ac:dyDescent="0.35">
      <c r="X2607" s="65"/>
      <c r="AX2607" s="74" t="s">
        <v>2660</v>
      </c>
    </row>
    <row r="2608" spans="24:50" ht="23.1" customHeight="1" x14ac:dyDescent="0.35">
      <c r="X2608" s="65"/>
      <c r="AX2608" s="74" t="s">
        <v>2661</v>
      </c>
    </row>
    <row r="2609" spans="24:50" ht="23.1" customHeight="1" x14ac:dyDescent="0.35">
      <c r="X2609" s="65"/>
      <c r="AX2609" s="74" t="s">
        <v>2662</v>
      </c>
    </row>
    <row r="2610" spans="24:50" ht="23.1" customHeight="1" x14ac:dyDescent="0.35">
      <c r="X2610" s="65"/>
      <c r="AX2610" s="74" t="s">
        <v>2663</v>
      </c>
    </row>
    <row r="2611" spans="24:50" ht="23.1" customHeight="1" x14ac:dyDescent="0.35">
      <c r="X2611" s="65"/>
      <c r="AX2611" s="74" t="s">
        <v>2664</v>
      </c>
    </row>
    <row r="2612" spans="24:50" ht="23.1" customHeight="1" x14ac:dyDescent="0.35">
      <c r="X2612" s="65"/>
      <c r="AX2612" s="74" t="s">
        <v>2665</v>
      </c>
    </row>
    <row r="2613" spans="24:50" ht="23.1" customHeight="1" x14ac:dyDescent="0.35">
      <c r="X2613" s="65"/>
      <c r="AX2613" s="74" t="s">
        <v>2666</v>
      </c>
    </row>
    <row r="2614" spans="24:50" ht="23.1" customHeight="1" x14ac:dyDescent="0.35">
      <c r="X2614" s="65"/>
      <c r="AX2614" s="74" t="s">
        <v>2667</v>
      </c>
    </row>
    <row r="2615" spans="24:50" ht="23.1" customHeight="1" x14ac:dyDescent="0.35">
      <c r="X2615" s="65"/>
      <c r="AX2615" s="74" t="s">
        <v>2668</v>
      </c>
    </row>
    <row r="2616" spans="24:50" ht="23.1" customHeight="1" x14ac:dyDescent="0.35">
      <c r="X2616" s="65"/>
      <c r="AX2616" s="74" t="s">
        <v>2669</v>
      </c>
    </row>
    <row r="2617" spans="24:50" ht="23.1" customHeight="1" x14ac:dyDescent="0.35">
      <c r="X2617" s="65"/>
      <c r="AX2617" s="74" t="s">
        <v>2670</v>
      </c>
    </row>
    <row r="2618" spans="24:50" ht="23.1" customHeight="1" x14ac:dyDescent="0.35">
      <c r="X2618" s="65"/>
      <c r="AX2618" s="74" t="s">
        <v>2671</v>
      </c>
    </row>
    <row r="2619" spans="24:50" ht="23.1" customHeight="1" x14ac:dyDescent="0.35">
      <c r="X2619" s="65"/>
      <c r="AX2619" s="74" t="s">
        <v>2672</v>
      </c>
    </row>
    <row r="2620" spans="24:50" ht="23.1" customHeight="1" x14ac:dyDescent="0.35">
      <c r="X2620" s="65"/>
      <c r="AX2620" s="74" t="s">
        <v>2673</v>
      </c>
    </row>
    <row r="2621" spans="24:50" ht="23.1" customHeight="1" x14ac:dyDescent="0.35">
      <c r="X2621" s="65"/>
      <c r="AX2621" s="74" t="s">
        <v>2674</v>
      </c>
    </row>
    <row r="2622" spans="24:50" ht="23.1" customHeight="1" x14ac:dyDescent="0.35">
      <c r="X2622" s="65"/>
      <c r="AX2622" s="74" t="s">
        <v>2675</v>
      </c>
    </row>
    <row r="2623" spans="24:50" ht="23.1" customHeight="1" x14ac:dyDescent="0.35">
      <c r="X2623" s="65"/>
      <c r="AX2623" s="74" t="s">
        <v>2676</v>
      </c>
    </row>
    <row r="2624" spans="24:50" ht="23.1" customHeight="1" x14ac:dyDescent="0.35">
      <c r="X2624" s="65"/>
      <c r="AX2624" s="74" t="s">
        <v>2677</v>
      </c>
    </row>
    <row r="2625" spans="24:50" ht="23.1" customHeight="1" x14ac:dyDescent="0.35">
      <c r="X2625" s="65"/>
      <c r="AX2625" s="74" t="s">
        <v>2678</v>
      </c>
    </row>
    <row r="2626" spans="24:50" ht="23.1" customHeight="1" x14ac:dyDescent="0.35">
      <c r="X2626" s="65"/>
      <c r="AX2626" s="74" t="s">
        <v>2679</v>
      </c>
    </row>
    <row r="2627" spans="24:50" ht="23.1" customHeight="1" x14ac:dyDescent="0.35">
      <c r="X2627" s="65"/>
      <c r="AX2627" s="74" t="s">
        <v>2680</v>
      </c>
    </row>
    <row r="2628" spans="24:50" ht="23.1" customHeight="1" x14ac:dyDescent="0.35">
      <c r="X2628" s="65"/>
      <c r="AX2628" s="74" t="s">
        <v>2681</v>
      </c>
    </row>
    <row r="2629" spans="24:50" ht="23.1" customHeight="1" x14ac:dyDescent="0.35">
      <c r="X2629" s="65"/>
      <c r="AX2629" s="74" t="s">
        <v>2682</v>
      </c>
    </row>
    <row r="2630" spans="24:50" ht="23.1" customHeight="1" x14ac:dyDescent="0.35">
      <c r="X2630" s="65"/>
      <c r="AX2630" s="74" t="s">
        <v>2683</v>
      </c>
    </row>
    <row r="2631" spans="24:50" ht="23.1" customHeight="1" x14ac:dyDescent="0.35">
      <c r="X2631" s="65"/>
      <c r="AX2631" s="74" t="s">
        <v>2684</v>
      </c>
    </row>
    <row r="2632" spans="24:50" ht="23.1" customHeight="1" x14ac:dyDescent="0.35">
      <c r="X2632" s="65"/>
      <c r="AX2632" s="74" t="s">
        <v>2685</v>
      </c>
    </row>
    <row r="2633" spans="24:50" ht="23.1" customHeight="1" x14ac:dyDescent="0.35">
      <c r="X2633" s="65"/>
      <c r="AX2633" s="74" t="s">
        <v>2686</v>
      </c>
    </row>
    <row r="2634" spans="24:50" ht="23.1" customHeight="1" x14ac:dyDescent="0.35">
      <c r="X2634" s="65"/>
      <c r="AX2634" s="74" t="s">
        <v>2687</v>
      </c>
    </row>
    <row r="2635" spans="24:50" ht="23.1" customHeight="1" x14ac:dyDescent="0.35">
      <c r="X2635" s="65"/>
      <c r="AX2635" s="74" t="s">
        <v>2688</v>
      </c>
    </row>
    <row r="2636" spans="24:50" ht="23.1" customHeight="1" x14ac:dyDescent="0.35">
      <c r="X2636" s="65"/>
      <c r="AX2636" s="74" t="s">
        <v>2689</v>
      </c>
    </row>
    <row r="2637" spans="24:50" ht="23.1" customHeight="1" x14ac:dyDescent="0.35">
      <c r="X2637" s="65"/>
      <c r="AX2637" s="74" t="s">
        <v>2690</v>
      </c>
    </row>
    <row r="2638" spans="24:50" ht="23.1" customHeight="1" x14ac:dyDescent="0.35">
      <c r="X2638" s="65"/>
      <c r="AX2638" s="74" t="s">
        <v>2691</v>
      </c>
    </row>
    <row r="2639" spans="24:50" ht="23.1" customHeight="1" x14ac:dyDescent="0.35">
      <c r="X2639" s="65"/>
      <c r="AX2639" s="74" t="s">
        <v>2692</v>
      </c>
    </row>
    <row r="2640" spans="24:50" ht="23.1" customHeight="1" x14ac:dyDescent="0.35">
      <c r="X2640" s="65"/>
      <c r="AX2640" s="74" t="s">
        <v>2693</v>
      </c>
    </row>
    <row r="2641" spans="24:50" ht="23.1" customHeight="1" x14ac:dyDescent="0.35">
      <c r="X2641" s="65"/>
      <c r="AX2641" s="74" t="s">
        <v>2694</v>
      </c>
    </row>
    <row r="2642" spans="24:50" ht="23.1" customHeight="1" x14ac:dyDescent="0.35">
      <c r="X2642" s="65"/>
      <c r="AX2642" s="74" t="s">
        <v>2695</v>
      </c>
    </row>
    <row r="2643" spans="24:50" ht="23.1" customHeight="1" x14ac:dyDescent="0.35">
      <c r="X2643" s="65"/>
      <c r="AX2643" s="74" t="s">
        <v>2696</v>
      </c>
    </row>
    <row r="2644" spans="24:50" ht="23.1" customHeight="1" x14ac:dyDescent="0.35">
      <c r="X2644" s="65"/>
      <c r="AX2644" s="74" t="s">
        <v>2697</v>
      </c>
    </row>
    <row r="2645" spans="24:50" ht="23.1" customHeight="1" x14ac:dyDescent="0.35">
      <c r="X2645" s="65"/>
      <c r="AX2645" s="74" t="s">
        <v>2698</v>
      </c>
    </row>
    <row r="2646" spans="24:50" ht="23.1" customHeight="1" x14ac:dyDescent="0.35">
      <c r="X2646" s="65"/>
      <c r="AX2646" s="74" t="s">
        <v>2699</v>
      </c>
    </row>
    <row r="2647" spans="24:50" ht="23.1" customHeight="1" x14ac:dyDescent="0.35">
      <c r="X2647" s="65"/>
      <c r="AX2647" s="74" t="s">
        <v>2700</v>
      </c>
    </row>
    <row r="2648" spans="24:50" ht="23.1" customHeight="1" x14ac:dyDescent="0.35">
      <c r="X2648" s="65"/>
      <c r="AX2648" s="74" t="s">
        <v>2701</v>
      </c>
    </row>
    <row r="2649" spans="24:50" ht="23.1" customHeight="1" x14ac:dyDescent="0.35">
      <c r="X2649" s="65"/>
      <c r="AX2649" s="74" t="s">
        <v>2702</v>
      </c>
    </row>
    <row r="2650" spans="24:50" ht="23.1" customHeight="1" x14ac:dyDescent="0.35">
      <c r="X2650" s="65"/>
      <c r="AX2650" s="74" t="s">
        <v>2703</v>
      </c>
    </row>
    <row r="2651" spans="24:50" ht="23.1" customHeight="1" x14ac:dyDescent="0.35">
      <c r="X2651" s="65"/>
      <c r="AX2651" s="74" t="s">
        <v>2704</v>
      </c>
    </row>
    <row r="2652" spans="24:50" ht="23.1" customHeight="1" x14ac:dyDescent="0.35">
      <c r="X2652" s="65"/>
      <c r="AX2652" s="74" t="s">
        <v>2705</v>
      </c>
    </row>
    <row r="2653" spans="24:50" ht="23.1" customHeight="1" x14ac:dyDescent="0.35">
      <c r="X2653" s="65"/>
      <c r="AX2653" s="74" t="s">
        <v>2706</v>
      </c>
    </row>
    <row r="2654" spans="24:50" ht="23.1" customHeight="1" x14ac:dyDescent="0.35">
      <c r="X2654" s="65"/>
      <c r="AX2654" s="74" t="s">
        <v>2707</v>
      </c>
    </row>
    <row r="2655" spans="24:50" ht="23.1" customHeight="1" x14ac:dyDescent="0.35">
      <c r="X2655" s="65"/>
      <c r="AX2655" s="74" t="s">
        <v>2708</v>
      </c>
    </row>
    <row r="2656" spans="24:50" ht="23.1" customHeight="1" x14ac:dyDescent="0.35">
      <c r="X2656" s="65"/>
      <c r="AX2656" s="74" t="s">
        <v>2709</v>
      </c>
    </row>
    <row r="2657" spans="24:50" ht="23.1" customHeight="1" x14ac:dyDescent="0.35">
      <c r="X2657" s="65"/>
      <c r="AX2657" s="74" t="s">
        <v>2710</v>
      </c>
    </row>
    <row r="2658" spans="24:50" ht="23.1" customHeight="1" x14ac:dyDescent="0.35">
      <c r="X2658" s="65"/>
      <c r="AX2658" s="74" t="s">
        <v>2711</v>
      </c>
    </row>
    <row r="2659" spans="24:50" ht="23.1" customHeight="1" x14ac:dyDescent="0.35">
      <c r="X2659" s="65"/>
      <c r="AX2659" s="74" t="s">
        <v>2712</v>
      </c>
    </row>
    <row r="2660" spans="24:50" ht="23.1" customHeight="1" x14ac:dyDescent="0.35">
      <c r="X2660" s="65"/>
      <c r="AX2660" s="74" t="s">
        <v>2713</v>
      </c>
    </row>
    <row r="2661" spans="24:50" ht="23.1" customHeight="1" x14ac:dyDescent="0.35">
      <c r="X2661" s="65"/>
      <c r="AX2661" s="74" t="s">
        <v>2714</v>
      </c>
    </row>
    <row r="2662" spans="24:50" ht="23.1" customHeight="1" x14ac:dyDescent="0.35">
      <c r="X2662" s="65"/>
      <c r="AX2662" s="74" t="s">
        <v>2715</v>
      </c>
    </row>
    <row r="2663" spans="24:50" ht="23.1" customHeight="1" x14ac:dyDescent="0.35">
      <c r="X2663" s="65"/>
      <c r="AX2663" s="74" t="s">
        <v>2716</v>
      </c>
    </row>
    <row r="2664" spans="24:50" ht="23.1" customHeight="1" x14ac:dyDescent="0.35">
      <c r="X2664" s="65"/>
      <c r="AX2664" s="74" t="s">
        <v>2717</v>
      </c>
    </row>
    <row r="2665" spans="24:50" ht="23.1" customHeight="1" x14ac:dyDescent="0.35">
      <c r="X2665" s="65"/>
      <c r="AX2665" s="74" t="s">
        <v>2718</v>
      </c>
    </row>
    <row r="2666" spans="24:50" ht="23.1" customHeight="1" x14ac:dyDescent="0.35">
      <c r="X2666" s="65"/>
      <c r="AX2666" s="74" t="s">
        <v>2719</v>
      </c>
    </row>
    <row r="2667" spans="24:50" ht="23.1" customHeight="1" x14ac:dyDescent="0.35">
      <c r="X2667" s="65"/>
      <c r="AX2667" s="74" t="s">
        <v>2720</v>
      </c>
    </row>
    <row r="2668" spans="24:50" ht="23.1" customHeight="1" x14ac:dyDescent="0.35">
      <c r="X2668" s="65"/>
      <c r="AX2668" s="74" t="s">
        <v>2721</v>
      </c>
    </row>
    <row r="2669" spans="24:50" ht="23.1" customHeight="1" x14ac:dyDescent="0.35">
      <c r="X2669" s="65"/>
      <c r="AX2669" s="74" t="s">
        <v>2722</v>
      </c>
    </row>
    <row r="2670" spans="24:50" ht="23.1" customHeight="1" x14ac:dyDescent="0.35">
      <c r="X2670" s="65"/>
      <c r="AX2670" s="74" t="s">
        <v>2723</v>
      </c>
    </row>
    <row r="2671" spans="24:50" ht="23.1" customHeight="1" x14ac:dyDescent="0.35">
      <c r="X2671" s="65"/>
      <c r="AX2671" s="74" t="s">
        <v>2724</v>
      </c>
    </row>
    <row r="2672" spans="24:50" ht="23.1" customHeight="1" x14ac:dyDescent="0.35">
      <c r="X2672" s="65"/>
      <c r="AX2672" s="74" t="s">
        <v>2725</v>
      </c>
    </row>
    <row r="2673" spans="24:50" ht="23.1" customHeight="1" x14ac:dyDescent="0.35">
      <c r="X2673" s="65"/>
      <c r="AX2673" s="74" t="s">
        <v>2726</v>
      </c>
    </row>
    <row r="2674" spans="24:50" ht="23.1" customHeight="1" x14ac:dyDescent="0.35">
      <c r="X2674" s="65"/>
      <c r="AX2674" s="74" t="s">
        <v>2727</v>
      </c>
    </row>
    <row r="2675" spans="24:50" ht="23.1" customHeight="1" x14ac:dyDescent="0.35">
      <c r="X2675" s="65"/>
      <c r="AX2675" s="74" t="s">
        <v>2728</v>
      </c>
    </row>
    <row r="2676" spans="24:50" ht="23.1" customHeight="1" x14ac:dyDescent="0.35">
      <c r="X2676" s="65"/>
      <c r="AX2676" s="74" t="s">
        <v>2729</v>
      </c>
    </row>
    <row r="2677" spans="24:50" ht="23.1" customHeight="1" x14ac:dyDescent="0.35">
      <c r="X2677" s="65"/>
      <c r="AX2677" s="74" t="s">
        <v>2730</v>
      </c>
    </row>
    <row r="2678" spans="24:50" ht="23.1" customHeight="1" x14ac:dyDescent="0.35">
      <c r="X2678" s="65"/>
      <c r="AX2678" s="74" t="s">
        <v>2731</v>
      </c>
    </row>
    <row r="2679" spans="24:50" ht="23.1" customHeight="1" x14ac:dyDescent="0.35">
      <c r="X2679" s="65"/>
      <c r="AX2679" s="74" t="s">
        <v>2732</v>
      </c>
    </row>
    <row r="2680" spans="24:50" ht="23.1" customHeight="1" x14ac:dyDescent="0.35">
      <c r="X2680" s="65"/>
      <c r="AX2680" s="74" t="s">
        <v>2733</v>
      </c>
    </row>
    <row r="2681" spans="24:50" ht="23.1" customHeight="1" x14ac:dyDescent="0.35">
      <c r="X2681" s="65"/>
      <c r="AX2681" s="74" t="s">
        <v>2734</v>
      </c>
    </row>
    <row r="2682" spans="24:50" ht="23.1" customHeight="1" x14ac:dyDescent="0.35">
      <c r="X2682" s="65"/>
      <c r="AX2682" s="74" t="s">
        <v>2735</v>
      </c>
    </row>
    <row r="2683" spans="24:50" ht="23.1" customHeight="1" x14ac:dyDescent="0.35">
      <c r="X2683" s="65"/>
      <c r="AX2683" s="74" t="s">
        <v>2736</v>
      </c>
    </row>
    <row r="2684" spans="24:50" ht="23.1" customHeight="1" x14ac:dyDescent="0.35">
      <c r="X2684" s="65"/>
      <c r="AX2684" s="74" t="s">
        <v>2737</v>
      </c>
    </row>
    <row r="2685" spans="24:50" ht="23.1" customHeight="1" x14ac:dyDescent="0.35">
      <c r="X2685" s="65"/>
      <c r="AX2685" s="74" t="s">
        <v>2738</v>
      </c>
    </row>
    <row r="2686" spans="24:50" ht="23.1" customHeight="1" x14ac:dyDescent="0.35">
      <c r="X2686" s="65"/>
      <c r="AX2686" s="74" t="s">
        <v>2739</v>
      </c>
    </row>
    <row r="2687" spans="24:50" ht="23.1" customHeight="1" x14ac:dyDescent="0.35">
      <c r="X2687" s="65"/>
      <c r="AX2687" s="74" t="s">
        <v>2740</v>
      </c>
    </row>
    <row r="2688" spans="24:50" ht="23.1" customHeight="1" x14ac:dyDescent="0.35">
      <c r="X2688" s="65"/>
      <c r="AX2688" s="74" t="s">
        <v>2741</v>
      </c>
    </row>
    <row r="2689" spans="24:50" ht="23.1" customHeight="1" x14ac:dyDescent="0.35">
      <c r="X2689" s="65"/>
      <c r="AX2689" s="74" t="s">
        <v>2742</v>
      </c>
    </row>
    <row r="2690" spans="24:50" ht="23.1" customHeight="1" x14ac:dyDescent="0.35">
      <c r="X2690" s="65"/>
      <c r="AX2690" s="74" t="s">
        <v>2743</v>
      </c>
    </row>
    <row r="2691" spans="24:50" ht="23.1" customHeight="1" x14ac:dyDescent="0.35">
      <c r="X2691" s="65"/>
      <c r="AX2691" s="74" t="s">
        <v>2744</v>
      </c>
    </row>
    <row r="2692" spans="24:50" ht="23.1" customHeight="1" x14ac:dyDescent="0.35">
      <c r="X2692" s="65"/>
      <c r="AX2692" s="74" t="s">
        <v>2745</v>
      </c>
    </row>
    <row r="2693" spans="24:50" ht="23.1" customHeight="1" x14ac:dyDescent="0.35">
      <c r="X2693" s="65"/>
      <c r="AX2693" s="74" t="s">
        <v>2746</v>
      </c>
    </row>
    <row r="2694" spans="24:50" ht="23.1" customHeight="1" x14ac:dyDescent="0.35">
      <c r="X2694" s="65"/>
      <c r="AX2694" s="74" t="s">
        <v>2747</v>
      </c>
    </row>
    <row r="2695" spans="24:50" ht="23.1" customHeight="1" x14ac:dyDescent="0.35">
      <c r="X2695" s="65"/>
      <c r="AX2695" s="74" t="s">
        <v>2748</v>
      </c>
    </row>
    <row r="2696" spans="24:50" ht="23.1" customHeight="1" x14ac:dyDescent="0.35">
      <c r="X2696" s="65"/>
      <c r="AX2696" s="74" t="s">
        <v>2749</v>
      </c>
    </row>
    <row r="2697" spans="24:50" ht="23.1" customHeight="1" x14ac:dyDescent="0.35">
      <c r="X2697" s="65"/>
      <c r="AX2697" s="74" t="s">
        <v>2750</v>
      </c>
    </row>
    <row r="2698" spans="24:50" ht="23.1" customHeight="1" x14ac:dyDescent="0.35">
      <c r="X2698" s="65"/>
      <c r="AX2698" s="74" t="s">
        <v>2751</v>
      </c>
    </row>
    <row r="2699" spans="24:50" ht="23.1" customHeight="1" x14ac:dyDescent="0.35">
      <c r="X2699" s="65"/>
      <c r="AX2699" s="74" t="s">
        <v>2752</v>
      </c>
    </row>
    <row r="2700" spans="24:50" ht="23.1" customHeight="1" x14ac:dyDescent="0.35">
      <c r="X2700" s="65"/>
      <c r="AX2700" s="74" t="s">
        <v>2753</v>
      </c>
    </row>
    <row r="2701" spans="24:50" ht="23.1" customHeight="1" x14ac:dyDescent="0.35">
      <c r="X2701" s="65"/>
      <c r="AX2701" s="74" t="s">
        <v>2754</v>
      </c>
    </row>
    <row r="2702" spans="24:50" ht="23.1" customHeight="1" x14ac:dyDescent="0.35">
      <c r="X2702" s="65"/>
      <c r="AX2702" s="74" t="s">
        <v>2755</v>
      </c>
    </row>
    <row r="2703" spans="24:50" ht="23.1" customHeight="1" x14ac:dyDescent="0.35">
      <c r="X2703" s="65"/>
      <c r="AX2703" s="74" t="s">
        <v>2756</v>
      </c>
    </row>
    <row r="2704" spans="24:50" ht="23.1" customHeight="1" x14ac:dyDescent="0.35">
      <c r="X2704" s="65"/>
      <c r="AX2704" s="74" t="s">
        <v>2757</v>
      </c>
    </row>
    <row r="2705" spans="24:50" ht="23.1" customHeight="1" x14ac:dyDescent="0.35">
      <c r="X2705" s="65"/>
      <c r="AX2705" s="74" t="s">
        <v>2758</v>
      </c>
    </row>
    <row r="2706" spans="24:50" ht="23.1" customHeight="1" x14ac:dyDescent="0.35">
      <c r="X2706" s="65"/>
      <c r="AX2706" s="74" t="s">
        <v>2759</v>
      </c>
    </row>
    <row r="2707" spans="24:50" ht="23.1" customHeight="1" x14ac:dyDescent="0.35">
      <c r="X2707" s="65"/>
      <c r="AX2707" s="74" t="s">
        <v>2760</v>
      </c>
    </row>
    <row r="2708" spans="24:50" ht="23.1" customHeight="1" x14ac:dyDescent="0.35">
      <c r="X2708" s="65"/>
      <c r="AX2708" s="74" t="s">
        <v>2761</v>
      </c>
    </row>
    <row r="2709" spans="24:50" ht="23.1" customHeight="1" x14ac:dyDescent="0.35">
      <c r="X2709" s="65"/>
      <c r="AX2709" s="74" t="s">
        <v>2762</v>
      </c>
    </row>
    <row r="2710" spans="24:50" ht="23.1" customHeight="1" x14ac:dyDescent="0.35">
      <c r="X2710" s="65"/>
      <c r="AX2710" s="74" t="s">
        <v>2763</v>
      </c>
    </row>
    <row r="2711" spans="24:50" ht="23.1" customHeight="1" x14ac:dyDescent="0.35">
      <c r="X2711" s="65"/>
      <c r="AX2711" s="74" t="s">
        <v>2764</v>
      </c>
    </row>
    <row r="2712" spans="24:50" ht="23.1" customHeight="1" x14ac:dyDescent="0.35">
      <c r="X2712" s="65"/>
      <c r="AX2712" s="74" t="s">
        <v>2765</v>
      </c>
    </row>
    <row r="2713" spans="24:50" ht="23.1" customHeight="1" x14ac:dyDescent="0.35">
      <c r="X2713" s="65"/>
      <c r="AX2713" s="74" t="s">
        <v>2766</v>
      </c>
    </row>
    <row r="2714" spans="24:50" ht="23.1" customHeight="1" x14ac:dyDescent="0.35">
      <c r="X2714" s="65"/>
      <c r="AX2714" s="74" t="s">
        <v>2767</v>
      </c>
    </row>
    <row r="2715" spans="24:50" ht="23.1" customHeight="1" x14ac:dyDescent="0.35">
      <c r="X2715" s="65"/>
      <c r="AX2715" s="74" t="s">
        <v>2768</v>
      </c>
    </row>
    <row r="2716" spans="24:50" ht="23.1" customHeight="1" x14ac:dyDescent="0.35">
      <c r="X2716" s="65"/>
      <c r="AX2716" s="74" t="s">
        <v>2769</v>
      </c>
    </row>
    <row r="2717" spans="24:50" ht="23.1" customHeight="1" x14ac:dyDescent="0.35">
      <c r="X2717" s="65"/>
      <c r="AX2717" s="74" t="s">
        <v>2770</v>
      </c>
    </row>
    <row r="2718" spans="24:50" ht="23.1" customHeight="1" x14ac:dyDescent="0.35">
      <c r="X2718" s="65"/>
      <c r="AX2718" s="74" t="s">
        <v>2771</v>
      </c>
    </row>
    <row r="2719" spans="24:50" ht="23.1" customHeight="1" x14ac:dyDescent="0.35">
      <c r="X2719" s="65"/>
      <c r="AX2719" s="74" t="s">
        <v>2772</v>
      </c>
    </row>
    <row r="2720" spans="24:50" ht="23.1" customHeight="1" x14ac:dyDescent="0.35">
      <c r="X2720" s="65"/>
      <c r="AX2720" s="74" t="s">
        <v>2773</v>
      </c>
    </row>
    <row r="2721" spans="24:50" ht="23.1" customHeight="1" x14ac:dyDescent="0.35">
      <c r="X2721" s="65"/>
      <c r="AX2721" s="74" t="s">
        <v>2774</v>
      </c>
    </row>
    <row r="2722" spans="24:50" ht="23.1" customHeight="1" x14ac:dyDescent="0.35">
      <c r="X2722" s="65"/>
      <c r="AX2722" s="74" t="s">
        <v>2775</v>
      </c>
    </row>
    <row r="2723" spans="24:50" ht="23.1" customHeight="1" x14ac:dyDescent="0.35">
      <c r="X2723" s="65"/>
      <c r="AX2723" s="74" t="s">
        <v>2776</v>
      </c>
    </row>
    <row r="2724" spans="24:50" ht="23.1" customHeight="1" x14ac:dyDescent="0.35">
      <c r="X2724" s="65"/>
      <c r="AX2724" s="74" t="s">
        <v>2777</v>
      </c>
    </row>
    <row r="2725" spans="24:50" ht="23.1" customHeight="1" x14ac:dyDescent="0.35">
      <c r="X2725" s="65"/>
      <c r="AX2725" s="74" t="s">
        <v>2778</v>
      </c>
    </row>
    <row r="2726" spans="24:50" ht="23.1" customHeight="1" x14ac:dyDescent="0.35">
      <c r="X2726" s="65"/>
      <c r="AX2726" s="74" t="s">
        <v>2779</v>
      </c>
    </row>
    <row r="2727" spans="24:50" ht="23.1" customHeight="1" x14ac:dyDescent="0.35">
      <c r="X2727" s="65"/>
      <c r="AX2727" s="74" t="s">
        <v>2780</v>
      </c>
    </row>
    <row r="2728" spans="24:50" ht="23.1" customHeight="1" x14ac:dyDescent="0.35">
      <c r="X2728" s="65"/>
      <c r="AX2728" s="74" t="s">
        <v>2781</v>
      </c>
    </row>
    <row r="2729" spans="24:50" ht="23.1" customHeight="1" x14ac:dyDescent="0.35">
      <c r="X2729" s="65"/>
      <c r="AX2729" s="74" t="s">
        <v>2782</v>
      </c>
    </row>
    <row r="2730" spans="24:50" ht="23.1" customHeight="1" x14ac:dyDescent="0.35">
      <c r="X2730" s="65"/>
      <c r="AX2730" s="74" t="s">
        <v>2783</v>
      </c>
    </row>
    <row r="2731" spans="24:50" ht="23.1" customHeight="1" x14ac:dyDescent="0.35">
      <c r="X2731" s="65"/>
      <c r="AX2731" s="74" t="s">
        <v>2784</v>
      </c>
    </row>
    <row r="2732" spans="24:50" ht="23.1" customHeight="1" x14ac:dyDescent="0.35">
      <c r="X2732" s="65"/>
      <c r="AX2732" s="74" t="s">
        <v>2785</v>
      </c>
    </row>
    <row r="2733" spans="24:50" ht="23.1" customHeight="1" x14ac:dyDescent="0.35">
      <c r="X2733" s="65"/>
      <c r="AX2733" s="74" t="s">
        <v>2786</v>
      </c>
    </row>
    <row r="2734" spans="24:50" ht="23.1" customHeight="1" x14ac:dyDescent="0.35">
      <c r="X2734" s="65"/>
      <c r="AX2734" s="74" t="s">
        <v>2787</v>
      </c>
    </row>
    <row r="2735" spans="24:50" ht="23.1" customHeight="1" x14ac:dyDescent="0.35">
      <c r="X2735" s="65"/>
      <c r="AX2735" s="74" t="s">
        <v>2788</v>
      </c>
    </row>
    <row r="2736" spans="24:50" ht="23.1" customHeight="1" x14ac:dyDescent="0.35">
      <c r="X2736" s="65"/>
      <c r="AX2736" s="74" t="s">
        <v>2789</v>
      </c>
    </row>
    <row r="2737" spans="24:50" ht="23.1" customHeight="1" x14ac:dyDescent="0.35">
      <c r="X2737" s="65"/>
      <c r="AX2737" s="74" t="s">
        <v>2790</v>
      </c>
    </row>
    <row r="2738" spans="24:50" ht="23.1" customHeight="1" x14ac:dyDescent="0.35">
      <c r="X2738" s="65"/>
      <c r="AX2738" s="74" t="s">
        <v>2791</v>
      </c>
    </row>
    <row r="2739" spans="24:50" ht="23.1" customHeight="1" x14ac:dyDescent="0.35">
      <c r="X2739" s="65"/>
      <c r="AX2739" s="74" t="s">
        <v>2792</v>
      </c>
    </row>
    <row r="2740" spans="24:50" ht="23.1" customHeight="1" x14ac:dyDescent="0.35">
      <c r="X2740" s="65"/>
      <c r="AX2740" s="74" t="s">
        <v>2793</v>
      </c>
    </row>
    <row r="2741" spans="24:50" ht="23.1" customHeight="1" x14ac:dyDescent="0.35">
      <c r="X2741" s="65"/>
      <c r="AX2741" s="74" t="s">
        <v>2794</v>
      </c>
    </row>
    <row r="2742" spans="24:50" ht="23.1" customHeight="1" x14ac:dyDescent="0.35">
      <c r="X2742" s="65"/>
      <c r="AX2742" s="74" t="s">
        <v>2795</v>
      </c>
    </row>
    <row r="2743" spans="24:50" ht="23.1" customHeight="1" x14ac:dyDescent="0.35">
      <c r="X2743" s="65"/>
      <c r="AX2743" s="74" t="s">
        <v>2796</v>
      </c>
    </row>
    <row r="2744" spans="24:50" ht="23.1" customHeight="1" x14ac:dyDescent="0.35">
      <c r="X2744" s="65"/>
      <c r="AX2744" s="74" t="s">
        <v>2797</v>
      </c>
    </row>
    <row r="2745" spans="24:50" ht="23.1" customHeight="1" x14ac:dyDescent="0.35">
      <c r="X2745" s="65"/>
      <c r="AX2745" s="74" t="s">
        <v>2798</v>
      </c>
    </row>
    <row r="2746" spans="24:50" ht="23.1" customHeight="1" x14ac:dyDescent="0.35">
      <c r="X2746" s="65"/>
      <c r="AX2746" s="74" t="s">
        <v>2799</v>
      </c>
    </row>
    <row r="2747" spans="24:50" ht="23.1" customHeight="1" x14ac:dyDescent="0.35">
      <c r="X2747" s="65"/>
      <c r="AX2747" s="74" t="s">
        <v>2800</v>
      </c>
    </row>
    <row r="2748" spans="24:50" ht="23.1" customHeight="1" x14ac:dyDescent="0.35">
      <c r="X2748" s="65"/>
      <c r="AX2748" s="74" t="s">
        <v>2801</v>
      </c>
    </row>
    <row r="2749" spans="24:50" ht="23.1" customHeight="1" x14ac:dyDescent="0.35">
      <c r="X2749" s="65"/>
      <c r="AX2749" s="74" t="s">
        <v>2802</v>
      </c>
    </row>
    <row r="2750" spans="24:50" ht="23.1" customHeight="1" x14ac:dyDescent="0.35">
      <c r="X2750" s="65"/>
      <c r="AX2750" s="74" t="s">
        <v>2803</v>
      </c>
    </row>
    <row r="2751" spans="24:50" ht="23.1" customHeight="1" x14ac:dyDescent="0.35">
      <c r="X2751" s="65"/>
      <c r="AX2751" s="74" t="s">
        <v>2804</v>
      </c>
    </row>
    <row r="2752" spans="24:50" ht="23.1" customHeight="1" x14ac:dyDescent="0.35">
      <c r="X2752" s="65"/>
      <c r="AX2752" s="74" t="s">
        <v>2805</v>
      </c>
    </row>
    <row r="2753" spans="24:50" ht="23.1" customHeight="1" x14ac:dyDescent="0.35">
      <c r="X2753" s="65"/>
      <c r="AX2753" s="74" t="s">
        <v>2806</v>
      </c>
    </row>
    <row r="2754" spans="24:50" ht="23.1" customHeight="1" x14ac:dyDescent="0.35">
      <c r="X2754" s="65"/>
      <c r="AX2754" s="74" t="s">
        <v>2807</v>
      </c>
    </row>
    <row r="2755" spans="24:50" ht="23.1" customHeight="1" x14ac:dyDescent="0.35">
      <c r="X2755" s="65"/>
      <c r="AX2755" s="74" t="s">
        <v>2808</v>
      </c>
    </row>
    <row r="2756" spans="24:50" ht="23.1" customHeight="1" x14ac:dyDescent="0.35">
      <c r="X2756" s="65"/>
      <c r="AX2756" s="74" t="s">
        <v>2809</v>
      </c>
    </row>
    <row r="2757" spans="24:50" ht="23.1" customHeight="1" x14ac:dyDescent="0.35">
      <c r="X2757" s="65"/>
      <c r="AX2757" s="74" t="s">
        <v>2810</v>
      </c>
    </row>
    <row r="2758" spans="24:50" ht="23.1" customHeight="1" x14ac:dyDescent="0.35">
      <c r="X2758" s="65"/>
      <c r="AX2758" s="74" t="s">
        <v>2811</v>
      </c>
    </row>
    <row r="2759" spans="24:50" ht="23.1" customHeight="1" x14ac:dyDescent="0.35">
      <c r="X2759" s="65"/>
      <c r="AX2759" s="74" t="s">
        <v>2812</v>
      </c>
    </row>
    <row r="2760" spans="24:50" ht="23.1" customHeight="1" x14ac:dyDescent="0.35">
      <c r="X2760" s="65"/>
      <c r="AX2760" s="74" t="s">
        <v>2813</v>
      </c>
    </row>
    <row r="2761" spans="24:50" ht="23.1" customHeight="1" x14ac:dyDescent="0.35">
      <c r="X2761" s="65"/>
      <c r="AX2761" s="74" t="s">
        <v>2814</v>
      </c>
    </row>
    <row r="2762" spans="24:50" ht="23.1" customHeight="1" x14ac:dyDescent="0.35">
      <c r="X2762" s="65"/>
      <c r="AX2762" s="74" t="s">
        <v>2815</v>
      </c>
    </row>
    <row r="2763" spans="24:50" ht="23.1" customHeight="1" x14ac:dyDescent="0.35">
      <c r="X2763" s="65"/>
      <c r="AX2763" s="74" t="s">
        <v>2816</v>
      </c>
    </row>
    <row r="2764" spans="24:50" ht="23.1" customHeight="1" x14ac:dyDescent="0.35">
      <c r="X2764" s="65"/>
      <c r="AX2764" s="74" t="s">
        <v>2817</v>
      </c>
    </row>
    <row r="2765" spans="24:50" ht="23.1" customHeight="1" x14ac:dyDescent="0.35">
      <c r="X2765" s="65"/>
      <c r="AX2765" s="74" t="s">
        <v>2818</v>
      </c>
    </row>
    <row r="2766" spans="24:50" ht="23.1" customHeight="1" x14ac:dyDescent="0.35">
      <c r="X2766" s="65"/>
      <c r="AX2766" s="74" t="s">
        <v>2819</v>
      </c>
    </row>
    <row r="2767" spans="24:50" ht="23.1" customHeight="1" x14ac:dyDescent="0.35">
      <c r="X2767" s="65"/>
      <c r="AX2767" s="74" t="s">
        <v>2820</v>
      </c>
    </row>
    <row r="2768" spans="24:50" ht="23.1" customHeight="1" x14ac:dyDescent="0.35">
      <c r="X2768" s="65"/>
      <c r="AX2768" s="74" t="s">
        <v>2821</v>
      </c>
    </row>
    <row r="2769" spans="24:50" ht="23.1" customHeight="1" x14ac:dyDescent="0.35">
      <c r="X2769" s="65"/>
      <c r="AX2769" s="74" t="s">
        <v>2822</v>
      </c>
    </row>
    <row r="2770" spans="24:50" ht="23.1" customHeight="1" x14ac:dyDescent="0.35">
      <c r="X2770" s="65"/>
      <c r="AX2770" s="74" t="s">
        <v>2823</v>
      </c>
    </row>
    <row r="2771" spans="24:50" ht="23.1" customHeight="1" x14ac:dyDescent="0.35">
      <c r="X2771" s="65"/>
      <c r="AX2771" s="74" t="s">
        <v>2824</v>
      </c>
    </row>
    <row r="2772" spans="24:50" ht="23.1" customHeight="1" x14ac:dyDescent="0.35">
      <c r="X2772" s="65"/>
      <c r="AX2772" s="74" t="s">
        <v>2825</v>
      </c>
    </row>
    <row r="2773" spans="24:50" ht="23.1" customHeight="1" x14ac:dyDescent="0.35">
      <c r="X2773" s="65"/>
      <c r="AX2773" s="74" t="s">
        <v>2826</v>
      </c>
    </row>
    <row r="2774" spans="24:50" ht="23.1" customHeight="1" x14ac:dyDescent="0.35">
      <c r="X2774" s="65"/>
      <c r="AX2774" s="74" t="s">
        <v>2827</v>
      </c>
    </row>
    <row r="2775" spans="24:50" ht="23.1" customHeight="1" x14ac:dyDescent="0.35">
      <c r="X2775" s="65"/>
      <c r="AX2775" s="74" t="s">
        <v>2828</v>
      </c>
    </row>
    <row r="2776" spans="24:50" ht="23.1" customHeight="1" x14ac:dyDescent="0.35">
      <c r="X2776" s="65"/>
      <c r="AX2776" s="74" t="s">
        <v>2829</v>
      </c>
    </row>
    <row r="2777" spans="24:50" ht="23.1" customHeight="1" x14ac:dyDescent="0.35">
      <c r="X2777" s="65"/>
      <c r="AX2777" s="74" t="s">
        <v>2830</v>
      </c>
    </row>
    <row r="2778" spans="24:50" ht="23.1" customHeight="1" x14ac:dyDescent="0.35">
      <c r="X2778" s="65"/>
      <c r="AX2778" s="74" t="s">
        <v>2831</v>
      </c>
    </row>
    <row r="2779" spans="24:50" ht="23.1" customHeight="1" x14ac:dyDescent="0.35">
      <c r="X2779" s="65"/>
      <c r="AX2779" s="74" t="s">
        <v>2832</v>
      </c>
    </row>
    <row r="2780" spans="24:50" ht="23.1" customHeight="1" x14ac:dyDescent="0.35">
      <c r="X2780" s="65"/>
      <c r="AX2780" s="74" t="s">
        <v>2833</v>
      </c>
    </row>
    <row r="2781" spans="24:50" ht="23.1" customHeight="1" x14ac:dyDescent="0.35">
      <c r="X2781" s="65"/>
      <c r="AX2781" s="74" t="s">
        <v>2834</v>
      </c>
    </row>
    <row r="2782" spans="24:50" ht="23.1" customHeight="1" x14ac:dyDescent="0.35">
      <c r="X2782" s="65"/>
      <c r="AX2782" s="74" t="s">
        <v>2835</v>
      </c>
    </row>
    <row r="2783" spans="24:50" ht="23.1" customHeight="1" x14ac:dyDescent="0.35">
      <c r="X2783" s="65"/>
      <c r="AX2783" s="74" t="s">
        <v>2836</v>
      </c>
    </row>
    <row r="2784" spans="24:50" ht="23.1" customHeight="1" x14ac:dyDescent="0.35">
      <c r="X2784" s="65"/>
      <c r="AX2784" s="74" t="s">
        <v>2837</v>
      </c>
    </row>
    <row r="2785" spans="24:50" ht="23.1" customHeight="1" x14ac:dyDescent="0.35">
      <c r="X2785" s="65"/>
      <c r="AX2785" s="74" t="s">
        <v>2838</v>
      </c>
    </row>
    <row r="2786" spans="24:50" ht="23.1" customHeight="1" x14ac:dyDescent="0.35">
      <c r="X2786" s="65"/>
      <c r="AX2786" s="74" t="s">
        <v>2839</v>
      </c>
    </row>
    <row r="2787" spans="24:50" ht="23.1" customHeight="1" x14ac:dyDescent="0.35">
      <c r="X2787" s="65"/>
      <c r="AX2787" s="74" t="s">
        <v>2840</v>
      </c>
    </row>
    <row r="2788" spans="24:50" ht="23.1" customHeight="1" x14ac:dyDescent="0.35">
      <c r="X2788" s="65"/>
      <c r="AX2788" s="74" t="s">
        <v>2841</v>
      </c>
    </row>
    <row r="2789" spans="24:50" ht="23.1" customHeight="1" x14ac:dyDescent="0.35">
      <c r="X2789" s="65"/>
      <c r="AX2789" s="74" t="s">
        <v>2842</v>
      </c>
    </row>
    <row r="2790" spans="24:50" ht="23.1" customHeight="1" x14ac:dyDescent="0.35">
      <c r="X2790" s="65"/>
      <c r="AX2790" s="74" t="s">
        <v>2843</v>
      </c>
    </row>
    <row r="2791" spans="24:50" ht="23.1" customHeight="1" x14ac:dyDescent="0.35">
      <c r="X2791" s="65"/>
      <c r="AX2791" s="74" t="s">
        <v>2844</v>
      </c>
    </row>
    <row r="2792" spans="24:50" ht="23.1" customHeight="1" x14ac:dyDescent="0.35">
      <c r="X2792" s="65"/>
      <c r="AX2792" s="74" t="s">
        <v>2845</v>
      </c>
    </row>
    <row r="2793" spans="24:50" ht="23.1" customHeight="1" x14ac:dyDescent="0.35">
      <c r="X2793" s="65"/>
      <c r="AX2793" s="74" t="s">
        <v>2846</v>
      </c>
    </row>
    <row r="2794" spans="24:50" ht="23.1" customHeight="1" x14ac:dyDescent="0.35">
      <c r="X2794" s="65"/>
      <c r="AX2794" s="74" t="s">
        <v>2847</v>
      </c>
    </row>
    <row r="2795" spans="24:50" ht="23.1" customHeight="1" x14ac:dyDescent="0.35">
      <c r="X2795" s="65"/>
      <c r="AX2795" s="74" t="s">
        <v>2848</v>
      </c>
    </row>
    <row r="2796" spans="24:50" ht="23.1" customHeight="1" x14ac:dyDescent="0.35">
      <c r="X2796" s="65"/>
      <c r="AX2796" s="74" t="s">
        <v>2849</v>
      </c>
    </row>
    <row r="2797" spans="24:50" ht="23.1" customHeight="1" x14ac:dyDescent="0.35">
      <c r="X2797" s="65"/>
      <c r="AX2797" s="74" t="s">
        <v>2850</v>
      </c>
    </row>
    <row r="2798" spans="24:50" ht="23.1" customHeight="1" x14ac:dyDescent="0.35">
      <c r="X2798" s="65"/>
      <c r="AX2798" s="74" t="s">
        <v>2851</v>
      </c>
    </row>
    <row r="2799" spans="24:50" ht="23.1" customHeight="1" x14ac:dyDescent="0.35">
      <c r="X2799" s="65"/>
      <c r="AX2799" s="74" t="s">
        <v>2852</v>
      </c>
    </row>
    <row r="2800" spans="24:50" ht="23.1" customHeight="1" x14ac:dyDescent="0.35">
      <c r="X2800" s="65"/>
      <c r="AX2800" s="74" t="s">
        <v>2853</v>
      </c>
    </row>
    <row r="2801" spans="24:50" ht="23.1" customHeight="1" x14ac:dyDescent="0.35">
      <c r="X2801" s="65"/>
      <c r="AX2801" s="74" t="s">
        <v>2854</v>
      </c>
    </row>
    <row r="2802" spans="24:50" ht="23.1" customHeight="1" x14ac:dyDescent="0.35">
      <c r="X2802" s="65"/>
      <c r="AX2802" s="74" t="s">
        <v>2855</v>
      </c>
    </row>
    <row r="2803" spans="24:50" ht="23.1" customHeight="1" x14ac:dyDescent="0.35">
      <c r="X2803" s="65"/>
      <c r="AX2803" s="74" t="s">
        <v>2856</v>
      </c>
    </row>
    <row r="2804" spans="24:50" ht="23.1" customHeight="1" x14ac:dyDescent="0.35">
      <c r="X2804" s="65"/>
      <c r="AX2804" s="74" t="s">
        <v>2857</v>
      </c>
    </row>
    <row r="2805" spans="24:50" ht="23.1" customHeight="1" x14ac:dyDescent="0.35">
      <c r="X2805" s="65"/>
      <c r="AX2805" s="74" t="s">
        <v>2858</v>
      </c>
    </row>
    <row r="2806" spans="24:50" ht="23.1" customHeight="1" x14ac:dyDescent="0.35">
      <c r="X2806" s="65"/>
      <c r="AX2806" s="74" t="s">
        <v>2859</v>
      </c>
    </row>
    <row r="2807" spans="24:50" ht="23.1" customHeight="1" x14ac:dyDescent="0.35">
      <c r="X2807" s="65"/>
      <c r="AX2807" s="74" t="s">
        <v>2860</v>
      </c>
    </row>
    <row r="2808" spans="24:50" ht="23.1" customHeight="1" x14ac:dyDescent="0.35">
      <c r="X2808" s="65"/>
      <c r="AX2808" s="74" t="s">
        <v>2861</v>
      </c>
    </row>
    <row r="2809" spans="24:50" ht="23.1" customHeight="1" x14ac:dyDescent="0.35">
      <c r="X2809" s="65"/>
      <c r="AX2809" s="74" t="s">
        <v>2862</v>
      </c>
    </row>
    <row r="2810" spans="24:50" ht="23.1" customHeight="1" x14ac:dyDescent="0.35">
      <c r="X2810" s="65"/>
      <c r="AX2810" s="74" t="s">
        <v>2863</v>
      </c>
    </row>
    <row r="2811" spans="24:50" ht="23.1" customHeight="1" x14ac:dyDescent="0.35">
      <c r="X2811" s="65"/>
      <c r="AX2811" s="74" t="s">
        <v>2864</v>
      </c>
    </row>
    <row r="2812" spans="24:50" ht="23.1" customHeight="1" x14ac:dyDescent="0.35">
      <c r="X2812" s="65"/>
      <c r="AX2812" s="74" t="s">
        <v>2865</v>
      </c>
    </row>
    <row r="2813" spans="24:50" ht="23.1" customHeight="1" x14ac:dyDescent="0.35">
      <c r="X2813" s="65"/>
      <c r="AX2813" s="74" t="s">
        <v>2866</v>
      </c>
    </row>
    <row r="2814" spans="24:50" ht="23.1" customHeight="1" x14ac:dyDescent="0.35">
      <c r="X2814" s="65"/>
      <c r="AX2814" s="74" t="s">
        <v>2867</v>
      </c>
    </row>
    <row r="2815" spans="24:50" ht="23.1" customHeight="1" x14ac:dyDescent="0.35">
      <c r="X2815" s="65"/>
      <c r="AX2815" s="74" t="s">
        <v>2868</v>
      </c>
    </row>
    <row r="2816" spans="24:50" ht="23.1" customHeight="1" x14ac:dyDescent="0.35">
      <c r="X2816" s="65"/>
      <c r="AX2816" s="74" t="s">
        <v>2869</v>
      </c>
    </row>
    <row r="2817" spans="24:50" ht="23.1" customHeight="1" x14ac:dyDescent="0.35">
      <c r="X2817" s="65"/>
      <c r="AX2817" s="74" t="s">
        <v>2870</v>
      </c>
    </row>
    <row r="2818" spans="24:50" ht="23.1" customHeight="1" x14ac:dyDescent="0.35">
      <c r="X2818" s="65"/>
      <c r="AX2818" s="74" t="s">
        <v>2871</v>
      </c>
    </row>
    <row r="2819" spans="24:50" ht="23.1" customHeight="1" x14ac:dyDescent="0.35">
      <c r="X2819" s="65"/>
      <c r="AX2819" s="74" t="s">
        <v>2872</v>
      </c>
    </row>
    <row r="2820" spans="24:50" ht="23.1" customHeight="1" x14ac:dyDescent="0.35">
      <c r="X2820" s="65"/>
      <c r="AX2820" s="74" t="s">
        <v>2873</v>
      </c>
    </row>
    <row r="2821" spans="24:50" ht="23.1" customHeight="1" x14ac:dyDescent="0.35">
      <c r="X2821" s="65"/>
      <c r="AX2821" s="74" t="s">
        <v>2874</v>
      </c>
    </row>
    <row r="2822" spans="24:50" ht="23.1" customHeight="1" x14ac:dyDescent="0.35">
      <c r="X2822" s="65"/>
      <c r="AX2822" s="74" t="s">
        <v>2875</v>
      </c>
    </row>
    <row r="2823" spans="24:50" ht="23.1" customHeight="1" x14ac:dyDescent="0.35">
      <c r="X2823" s="65"/>
      <c r="AX2823" s="74" t="s">
        <v>2876</v>
      </c>
    </row>
    <row r="2824" spans="24:50" ht="23.1" customHeight="1" x14ac:dyDescent="0.35">
      <c r="X2824" s="65"/>
      <c r="AX2824" s="74" t="s">
        <v>2877</v>
      </c>
    </row>
    <row r="2825" spans="24:50" ht="23.1" customHeight="1" x14ac:dyDescent="0.35">
      <c r="X2825" s="65"/>
      <c r="AX2825" s="74" t="s">
        <v>2878</v>
      </c>
    </row>
    <row r="2826" spans="24:50" ht="23.1" customHeight="1" x14ac:dyDescent="0.35">
      <c r="X2826" s="65"/>
      <c r="AX2826" s="74" t="s">
        <v>2879</v>
      </c>
    </row>
    <row r="2827" spans="24:50" ht="23.1" customHeight="1" x14ac:dyDescent="0.35">
      <c r="X2827" s="65"/>
      <c r="AX2827" s="74" t="s">
        <v>2880</v>
      </c>
    </row>
    <row r="2828" spans="24:50" ht="23.1" customHeight="1" x14ac:dyDescent="0.35">
      <c r="X2828" s="65"/>
      <c r="AX2828" s="74" t="s">
        <v>2881</v>
      </c>
    </row>
    <row r="2829" spans="24:50" ht="23.1" customHeight="1" x14ac:dyDescent="0.35">
      <c r="X2829" s="65"/>
      <c r="AX2829" s="74" t="s">
        <v>2882</v>
      </c>
    </row>
    <row r="2830" spans="24:50" ht="23.1" customHeight="1" x14ac:dyDescent="0.35">
      <c r="X2830" s="65"/>
      <c r="AX2830" s="74" t="s">
        <v>2883</v>
      </c>
    </row>
    <row r="2831" spans="24:50" ht="23.1" customHeight="1" x14ac:dyDescent="0.35">
      <c r="X2831" s="65"/>
      <c r="AX2831" s="74" t="s">
        <v>2884</v>
      </c>
    </row>
    <row r="2832" spans="24:50" ht="23.1" customHeight="1" x14ac:dyDescent="0.35">
      <c r="X2832" s="65"/>
      <c r="AX2832" s="74" t="s">
        <v>2885</v>
      </c>
    </row>
    <row r="2833" spans="24:50" ht="23.1" customHeight="1" x14ac:dyDescent="0.35">
      <c r="X2833" s="65"/>
      <c r="AX2833" s="74" t="s">
        <v>2886</v>
      </c>
    </row>
    <row r="2834" spans="24:50" ht="23.1" customHeight="1" x14ac:dyDescent="0.35">
      <c r="X2834" s="65"/>
      <c r="AX2834" s="74" t="s">
        <v>2887</v>
      </c>
    </row>
    <row r="2835" spans="24:50" ht="23.1" customHeight="1" x14ac:dyDescent="0.35">
      <c r="X2835" s="65"/>
      <c r="AX2835" s="74" t="s">
        <v>2888</v>
      </c>
    </row>
    <row r="2836" spans="24:50" ht="23.1" customHeight="1" x14ac:dyDescent="0.35">
      <c r="X2836" s="65"/>
      <c r="AX2836" s="74" t="s">
        <v>2889</v>
      </c>
    </row>
    <row r="2837" spans="24:50" ht="23.1" customHeight="1" x14ac:dyDescent="0.35">
      <c r="X2837" s="65"/>
      <c r="AX2837" s="74" t="s">
        <v>2890</v>
      </c>
    </row>
    <row r="2838" spans="24:50" ht="23.1" customHeight="1" x14ac:dyDescent="0.35">
      <c r="X2838" s="65"/>
      <c r="AX2838" s="74" t="s">
        <v>2891</v>
      </c>
    </row>
    <row r="2839" spans="24:50" ht="23.1" customHeight="1" x14ac:dyDescent="0.35">
      <c r="X2839" s="65"/>
      <c r="AX2839" s="74" t="s">
        <v>2892</v>
      </c>
    </row>
    <row r="2840" spans="24:50" ht="23.1" customHeight="1" x14ac:dyDescent="0.35">
      <c r="X2840" s="65"/>
      <c r="AX2840" s="74" t="s">
        <v>2893</v>
      </c>
    </row>
    <row r="2841" spans="24:50" ht="23.1" customHeight="1" x14ac:dyDescent="0.35">
      <c r="X2841" s="65"/>
      <c r="AX2841" s="74" t="s">
        <v>2894</v>
      </c>
    </row>
    <row r="2842" spans="24:50" ht="23.1" customHeight="1" x14ac:dyDescent="0.35">
      <c r="X2842" s="65"/>
      <c r="AX2842" s="74" t="s">
        <v>2895</v>
      </c>
    </row>
    <row r="2843" spans="24:50" ht="23.1" customHeight="1" x14ac:dyDescent="0.35">
      <c r="X2843" s="65"/>
      <c r="AX2843" s="74" t="s">
        <v>2896</v>
      </c>
    </row>
    <row r="2844" spans="24:50" ht="23.1" customHeight="1" x14ac:dyDescent="0.35">
      <c r="X2844" s="65"/>
      <c r="AX2844" s="74" t="s">
        <v>2897</v>
      </c>
    </row>
    <row r="2845" spans="24:50" ht="23.1" customHeight="1" x14ac:dyDescent="0.35">
      <c r="X2845" s="65"/>
      <c r="AX2845" s="74" t="s">
        <v>2898</v>
      </c>
    </row>
    <row r="2846" spans="24:50" ht="23.1" customHeight="1" x14ac:dyDescent="0.35">
      <c r="X2846" s="65"/>
      <c r="AX2846" s="74" t="s">
        <v>2899</v>
      </c>
    </row>
    <row r="2847" spans="24:50" ht="23.1" customHeight="1" x14ac:dyDescent="0.35">
      <c r="X2847" s="65"/>
      <c r="AX2847" s="74" t="s">
        <v>2900</v>
      </c>
    </row>
    <row r="2848" spans="24:50" ht="23.1" customHeight="1" x14ac:dyDescent="0.35">
      <c r="X2848" s="65"/>
      <c r="AX2848" s="74" t="s">
        <v>2901</v>
      </c>
    </row>
    <row r="2849" spans="24:50" ht="23.1" customHeight="1" x14ac:dyDescent="0.35">
      <c r="X2849" s="65"/>
      <c r="AX2849" s="74" t="s">
        <v>2902</v>
      </c>
    </row>
    <row r="2850" spans="24:50" ht="23.1" customHeight="1" x14ac:dyDescent="0.35">
      <c r="X2850" s="65"/>
      <c r="AX2850" s="74" t="s">
        <v>2903</v>
      </c>
    </row>
    <row r="2851" spans="24:50" ht="23.1" customHeight="1" x14ac:dyDescent="0.35">
      <c r="X2851" s="65"/>
      <c r="AX2851" s="74" t="s">
        <v>2904</v>
      </c>
    </row>
    <row r="2852" spans="24:50" ht="23.1" customHeight="1" x14ac:dyDescent="0.35">
      <c r="X2852" s="65"/>
      <c r="AX2852" s="74" t="s">
        <v>2905</v>
      </c>
    </row>
    <row r="2853" spans="24:50" ht="23.1" customHeight="1" x14ac:dyDescent="0.35">
      <c r="X2853" s="65"/>
      <c r="AX2853" s="74" t="s">
        <v>2906</v>
      </c>
    </row>
    <row r="2854" spans="24:50" ht="23.1" customHeight="1" x14ac:dyDescent="0.35">
      <c r="X2854" s="65"/>
      <c r="AX2854" s="74" t="s">
        <v>2907</v>
      </c>
    </row>
    <row r="2855" spans="24:50" ht="23.1" customHeight="1" x14ac:dyDescent="0.35">
      <c r="X2855" s="65"/>
      <c r="AX2855" s="74" t="s">
        <v>2908</v>
      </c>
    </row>
    <row r="2856" spans="24:50" ht="23.1" customHeight="1" x14ac:dyDescent="0.35">
      <c r="X2856" s="65"/>
      <c r="AX2856" s="74" t="s">
        <v>2909</v>
      </c>
    </row>
    <row r="2857" spans="24:50" ht="23.1" customHeight="1" x14ac:dyDescent="0.35">
      <c r="X2857" s="65"/>
      <c r="AX2857" s="74" t="s">
        <v>2910</v>
      </c>
    </row>
    <row r="2858" spans="24:50" ht="23.1" customHeight="1" x14ac:dyDescent="0.35">
      <c r="X2858" s="65"/>
      <c r="AX2858" s="74" t="s">
        <v>2911</v>
      </c>
    </row>
    <row r="2859" spans="24:50" ht="23.1" customHeight="1" x14ac:dyDescent="0.35">
      <c r="X2859" s="65"/>
      <c r="AX2859" s="74" t="s">
        <v>2912</v>
      </c>
    </row>
    <row r="2860" spans="24:50" ht="23.1" customHeight="1" x14ac:dyDescent="0.35">
      <c r="X2860" s="65"/>
      <c r="AX2860" s="74" t="s">
        <v>2913</v>
      </c>
    </row>
    <row r="2861" spans="24:50" ht="23.1" customHeight="1" x14ac:dyDescent="0.35">
      <c r="X2861" s="65"/>
      <c r="AX2861" s="74" t="s">
        <v>2914</v>
      </c>
    </row>
    <row r="2862" spans="24:50" ht="23.1" customHeight="1" x14ac:dyDescent="0.35">
      <c r="X2862" s="65"/>
      <c r="AX2862" s="74" t="s">
        <v>2915</v>
      </c>
    </row>
    <row r="2863" spans="24:50" ht="23.1" customHeight="1" x14ac:dyDescent="0.35">
      <c r="X2863" s="65"/>
      <c r="AX2863" s="74" t="s">
        <v>2916</v>
      </c>
    </row>
    <row r="2864" spans="24:50" ht="23.1" customHeight="1" x14ac:dyDescent="0.35">
      <c r="X2864" s="65"/>
      <c r="AX2864" s="74" t="s">
        <v>2917</v>
      </c>
    </row>
    <row r="2865" spans="24:50" ht="23.1" customHeight="1" x14ac:dyDescent="0.35">
      <c r="X2865" s="65"/>
      <c r="AX2865" s="74" t="s">
        <v>2918</v>
      </c>
    </row>
    <row r="2866" spans="24:50" ht="23.1" customHeight="1" x14ac:dyDescent="0.35">
      <c r="X2866" s="65"/>
      <c r="AX2866" s="74" t="s">
        <v>2919</v>
      </c>
    </row>
    <row r="2867" spans="24:50" ht="23.1" customHeight="1" x14ac:dyDescent="0.35">
      <c r="X2867" s="65"/>
      <c r="AX2867" s="74" t="s">
        <v>2920</v>
      </c>
    </row>
    <row r="2868" spans="24:50" ht="23.1" customHeight="1" x14ac:dyDescent="0.35">
      <c r="X2868" s="65"/>
      <c r="AX2868" s="74" t="s">
        <v>2921</v>
      </c>
    </row>
    <row r="2869" spans="24:50" ht="23.1" customHeight="1" x14ac:dyDescent="0.35">
      <c r="X2869" s="65"/>
      <c r="AX2869" s="74" t="s">
        <v>2922</v>
      </c>
    </row>
    <row r="2870" spans="24:50" ht="23.1" customHeight="1" x14ac:dyDescent="0.35">
      <c r="X2870" s="65"/>
      <c r="AX2870" s="74" t="s">
        <v>2923</v>
      </c>
    </row>
    <row r="2871" spans="24:50" ht="23.1" customHeight="1" x14ac:dyDescent="0.35">
      <c r="X2871" s="65"/>
      <c r="AX2871" s="74" t="s">
        <v>2924</v>
      </c>
    </row>
    <row r="2872" spans="24:50" ht="23.1" customHeight="1" x14ac:dyDescent="0.35">
      <c r="X2872" s="65"/>
      <c r="AX2872" s="74" t="s">
        <v>2925</v>
      </c>
    </row>
    <row r="2873" spans="24:50" ht="23.1" customHeight="1" x14ac:dyDescent="0.35">
      <c r="X2873" s="65"/>
      <c r="AX2873" s="74" t="s">
        <v>2926</v>
      </c>
    </row>
    <row r="2874" spans="24:50" ht="23.1" customHeight="1" x14ac:dyDescent="0.35">
      <c r="X2874" s="65"/>
      <c r="AX2874" s="74" t="s">
        <v>2927</v>
      </c>
    </row>
    <row r="2875" spans="24:50" ht="23.1" customHeight="1" x14ac:dyDescent="0.35">
      <c r="X2875" s="65"/>
      <c r="AX2875" s="74" t="s">
        <v>2928</v>
      </c>
    </row>
    <row r="2876" spans="24:50" ht="23.1" customHeight="1" x14ac:dyDescent="0.35">
      <c r="X2876" s="65"/>
      <c r="AX2876" s="74" t="s">
        <v>2929</v>
      </c>
    </row>
    <row r="2877" spans="24:50" ht="23.1" customHeight="1" x14ac:dyDescent="0.35">
      <c r="X2877" s="65"/>
      <c r="AX2877" s="74" t="s">
        <v>2930</v>
      </c>
    </row>
    <row r="2878" spans="24:50" ht="23.1" customHeight="1" x14ac:dyDescent="0.35">
      <c r="X2878" s="65"/>
      <c r="AX2878" s="74" t="s">
        <v>2931</v>
      </c>
    </row>
    <row r="2879" spans="24:50" ht="23.1" customHeight="1" x14ac:dyDescent="0.35">
      <c r="X2879" s="65"/>
      <c r="AX2879" s="74" t="s">
        <v>2932</v>
      </c>
    </row>
    <row r="2880" spans="24:50" ht="23.1" customHeight="1" x14ac:dyDescent="0.35">
      <c r="X2880" s="65"/>
      <c r="AX2880" s="74" t="s">
        <v>2933</v>
      </c>
    </row>
    <row r="2881" spans="24:50" ht="23.1" customHeight="1" x14ac:dyDescent="0.35">
      <c r="X2881" s="65"/>
      <c r="AX2881" s="74" t="s">
        <v>2934</v>
      </c>
    </row>
    <row r="2882" spans="24:50" ht="23.1" customHeight="1" x14ac:dyDescent="0.35">
      <c r="X2882" s="65"/>
      <c r="AX2882" s="74" t="s">
        <v>2935</v>
      </c>
    </row>
    <row r="2883" spans="24:50" ht="23.1" customHeight="1" x14ac:dyDescent="0.35">
      <c r="X2883" s="65"/>
      <c r="AX2883" s="74" t="s">
        <v>2936</v>
      </c>
    </row>
    <row r="2884" spans="24:50" ht="23.1" customHeight="1" x14ac:dyDescent="0.35">
      <c r="X2884" s="65"/>
      <c r="AX2884" s="74" t="s">
        <v>2937</v>
      </c>
    </row>
    <row r="2885" spans="24:50" ht="23.1" customHeight="1" x14ac:dyDescent="0.35">
      <c r="X2885" s="65"/>
      <c r="AX2885" s="74" t="s">
        <v>2938</v>
      </c>
    </row>
    <row r="2886" spans="24:50" ht="23.1" customHeight="1" x14ac:dyDescent="0.35">
      <c r="X2886" s="65"/>
      <c r="AX2886" s="74" t="s">
        <v>2939</v>
      </c>
    </row>
    <row r="2887" spans="24:50" ht="23.1" customHeight="1" x14ac:dyDescent="0.35">
      <c r="X2887" s="65"/>
      <c r="AX2887" s="74" t="s">
        <v>2940</v>
      </c>
    </row>
    <row r="2888" spans="24:50" ht="23.1" customHeight="1" x14ac:dyDescent="0.35">
      <c r="X2888" s="65"/>
      <c r="AX2888" s="74" t="s">
        <v>2941</v>
      </c>
    </row>
    <row r="2889" spans="24:50" ht="23.1" customHeight="1" x14ac:dyDescent="0.35">
      <c r="X2889" s="65"/>
      <c r="AX2889" s="74" t="s">
        <v>2942</v>
      </c>
    </row>
    <row r="2890" spans="24:50" ht="23.1" customHeight="1" x14ac:dyDescent="0.35">
      <c r="X2890" s="65"/>
      <c r="AX2890" s="74" t="s">
        <v>2943</v>
      </c>
    </row>
    <row r="2891" spans="24:50" ht="23.1" customHeight="1" x14ac:dyDescent="0.35">
      <c r="X2891" s="65"/>
      <c r="AX2891" s="74" t="s">
        <v>2944</v>
      </c>
    </row>
    <row r="2892" spans="24:50" ht="23.1" customHeight="1" x14ac:dyDescent="0.35">
      <c r="X2892" s="65"/>
      <c r="AX2892" s="74" t="s">
        <v>2945</v>
      </c>
    </row>
    <row r="2893" spans="24:50" ht="23.1" customHeight="1" x14ac:dyDescent="0.35">
      <c r="X2893" s="65"/>
      <c r="AX2893" s="74" t="s">
        <v>2946</v>
      </c>
    </row>
    <row r="2894" spans="24:50" ht="23.1" customHeight="1" x14ac:dyDescent="0.35">
      <c r="X2894" s="65"/>
      <c r="AX2894" s="74" t="s">
        <v>2947</v>
      </c>
    </row>
    <row r="2895" spans="24:50" ht="23.1" customHeight="1" x14ac:dyDescent="0.35">
      <c r="X2895" s="65"/>
      <c r="AX2895" s="74" t="s">
        <v>2948</v>
      </c>
    </row>
    <row r="2896" spans="24:50" ht="23.1" customHeight="1" x14ac:dyDescent="0.35">
      <c r="X2896" s="65"/>
      <c r="AX2896" s="74" t="s">
        <v>2949</v>
      </c>
    </row>
    <row r="2897" spans="24:50" ht="23.1" customHeight="1" x14ac:dyDescent="0.35">
      <c r="X2897" s="65"/>
      <c r="AX2897" s="74" t="s">
        <v>2950</v>
      </c>
    </row>
    <row r="2898" spans="24:50" ht="23.1" customHeight="1" x14ac:dyDescent="0.35">
      <c r="X2898" s="65"/>
      <c r="AX2898" s="74" t="s">
        <v>2951</v>
      </c>
    </row>
    <row r="2899" spans="24:50" ht="23.1" customHeight="1" x14ac:dyDescent="0.35">
      <c r="X2899" s="65"/>
      <c r="AX2899" s="74" t="s">
        <v>2952</v>
      </c>
    </row>
    <row r="2900" spans="24:50" ht="23.1" customHeight="1" x14ac:dyDescent="0.35">
      <c r="X2900" s="65"/>
      <c r="AX2900" s="74" t="s">
        <v>2953</v>
      </c>
    </row>
    <row r="2901" spans="24:50" ht="23.1" customHeight="1" x14ac:dyDescent="0.35">
      <c r="X2901" s="65"/>
      <c r="AX2901" s="74" t="s">
        <v>2954</v>
      </c>
    </row>
    <row r="2902" spans="24:50" ht="23.1" customHeight="1" x14ac:dyDescent="0.35">
      <c r="X2902" s="65"/>
      <c r="AX2902" s="74" t="s">
        <v>2955</v>
      </c>
    </row>
    <row r="2903" spans="24:50" ht="23.1" customHeight="1" x14ac:dyDescent="0.35">
      <c r="X2903" s="65"/>
      <c r="AX2903" s="74" t="s">
        <v>2956</v>
      </c>
    </row>
    <row r="2904" spans="24:50" ht="23.1" customHeight="1" x14ac:dyDescent="0.35">
      <c r="X2904" s="65"/>
      <c r="AX2904" s="74" t="s">
        <v>2957</v>
      </c>
    </row>
    <row r="2905" spans="24:50" ht="23.1" customHeight="1" x14ac:dyDescent="0.35">
      <c r="X2905" s="65"/>
      <c r="AX2905" s="74" t="s">
        <v>2958</v>
      </c>
    </row>
    <row r="2906" spans="24:50" ht="23.1" customHeight="1" x14ac:dyDescent="0.35">
      <c r="X2906" s="65"/>
      <c r="AX2906" s="74" t="s">
        <v>2959</v>
      </c>
    </row>
    <row r="2907" spans="24:50" ht="23.1" customHeight="1" x14ac:dyDescent="0.35">
      <c r="X2907" s="65"/>
      <c r="AX2907" s="74" t="s">
        <v>2960</v>
      </c>
    </row>
    <row r="2908" spans="24:50" ht="23.1" customHeight="1" x14ac:dyDescent="0.35">
      <c r="X2908" s="65"/>
      <c r="AX2908" s="74" t="s">
        <v>2961</v>
      </c>
    </row>
    <row r="2909" spans="24:50" ht="23.1" customHeight="1" x14ac:dyDescent="0.35">
      <c r="X2909" s="65"/>
      <c r="AX2909" s="74" t="s">
        <v>2962</v>
      </c>
    </row>
    <row r="2910" spans="24:50" ht="23.1" customHeight="1" x14ac:dyDescent="0.35">
      <c r="X2910" s="65"/>
      <c r="AX2910" s="74" t="s">
        <v>2963</v>
      </c>
    </row>
    <row r="2911" spans="24:50" ht="23.1" customHeight="1" x14ac:dyDescent="0.35">
      <c r="X2911" s="65"/>
      <c r="AX2911" s="74" t="s">
        <v>2964</v>
      </c>
    </row>
    <row r="2912" spans="24:50" ht="23.1" customHeight="1" x14ac:dyDescent="0.35">
      <c r="X2912" s="65"/>
      <c r="AX2912" s="74" t="s">
        <v>2965</v>
      </c>
    </row>
    <row r="2913" spans="24:50" ht="23.1" customHeight="1" x14ac:dyDescent="0.35">
      <c r="X2913" s="65"/>
      <c r="AX2913" s="74" t="s">
        <v>2966</v>
      </c>
    </row>
    <row r="2914" spans="24:50" ht="23.1" customHeight="1" x14ac:dyDescent="0.35">
      <c r="X2914" s="65"/>
      <c r="AX2914" s="74" t="s">
        <v>2967</v>
      </c>
    </row>
    <row r="2915" spans="24:50" ht="23.1" customHeight="1" x14ac:dyDescent="0.35">
      <c r="X2915" s="65"/>
      <c r="AX2915" s="74" t="s">
        <v>2968</v>
      </c>
    </row>
    <row r="2916" spans="24:50" ht="23.1" customHeight="1" x14ac:dyDescent="0.35">
      <c r="X2916" s="65"/>
      <c r="AX2916" s="74" t="s">
        <v>2969</v>
      </c>
    </row>
    <row r="2917" spans="24:50" ht="23.1" customHeight="1" x14ac:dyDescent="0.35">
      <c r="X2917" s="65"/>
      <c r="AX2917" s="74" t="s">
        <v>2970</v>
      </c>
    </row>
    <row r="2918" spans="24:50" ht="23.1" customHeight="1" x14ac:dyDescent="0.35">
      <c r="X2918" s="65"/>
      <c r="AX2918" s="74" t="s">
        <v>2971</v>
      </c>
    </row>
    <row r="2919" spans="24:50" ht="23.1" customHeight="1" x14ac:dyDescent="0.35">
      <c r="X2919" s="65"/>
      <c r="AX2919" s="74" t="s">
        <v>2972</v>
      </c>
    </row>
    <row r="2920" spans="24:50" ht="23.1" customHeight="1" x14ac:dyDescent="0.35">
      <c r="X2920" s="65"/>
      <c r="AX2920" s="74" t="s">
        <v>2973</v>
      </c>
    </row>
    <row r="2921" spans="24:50" ht="23.1" customHeight="1" x14ac:dyDescent="0.35">
      <c r="X2921" s="65"/>
      <c r="AX2921" s="74" t="s">
        <v>2974</v>
      </c>
    </row>
    <row r="2922" spans="24:50" ht="23.1" customHeight="1" x14ac:dyDescent="0.35">
      <c r="X2922" s="65"/>
      <c r="AX2922" s="74" t="s">
        <v>2975</v>
      </c>
    </row>
    <row r="2923" spans="24:50" ht="23.1" customHeight="1" x14ac:dyDescent="0.35">
      <c r="X2923" s="65"/>
      <c r="AX2923" s="74" t="s">
        <v>2976</v>
      </c>
    </row>
    <row r="2924" spans="24:50" ht="23.1" customHeight="1" x14ac:dyDescent="0.35">
      <c r="X2924" s="65"/>
      <c r="AX2924" s="74" t="s">
        <v>2977</v>
      </c>
    </row>
    <row r="2925" spans="24:50" ht="23.1" customHeight="1" x14ac:dyDescent="0.35">
      <c r="X2925" s="65"/>
      <c r="AX2925" s="74" t="s">
        <v>2978</v>
      </c>
    </row>
    <row r="2926" spans="24:50" ht="23.1" customHeight="1" x14ac:dyDescent="0.35">
      <c r="X2926" s="65"/>
      <c r="AX2926" s="74" t="s">
        <v>2979</v>
      </c>
    </row>
    <row r="2927" spans="24:50" ht="23.1" customHeight="1" x14ac:dyDescent="0.35">
      <c r="X2927" s="65"/>
      <c r="AX2927" s="74" t="s">
        <v>2980</v>
      </c>
    </row>
    <row r="2928" spans="24:50" ht="23.1" customHeight="1" x14ac:dyDescent="0.35">
      <c r="X2928" s="65"/>
      <c r="AX2928" s="74" t="s">
        <v>2981</v>
      </c>
    </row>
    <row r="2929" spans="24:50" ht="23.1" customHeight="1" x14ac:dyDescent="0.35">
      <c r="X2929" s="65"/>
      <c r="AX2929" s="74" t="s">
        <v>2982</v>
      </c>
    </row>
    <row r="2930" spans="24:50" ht="23.1" customHeight="1" x14ac:dyDescent="0.35">
      <c r="X2930" s="65"/>
      <c r="AX2930" s="74" t="s">
        <v>2983</v>
      </c>
    </row>
    <row r="2931" spans="24:50" ht="23.1" customHeight="1" x14ac:dyDescent="0.35">
      <c r="X2931" s="65"/>
      <c r="AX2931" s="74" t="s">
        <v>2984</v>
      </c>
    </row>
    <row r="2932" spans="24:50" ht="23.1" customHeight="1" x14ac:dyDescent="0.35">
      <c r="X2932" s="65"/>
      <c r="AX2932" s="74" t="s">
        <v>2985</v>
      </c>
    </row>
    <row r="2933" spans="24:50" ht="23.1" customHeight="1" x14ac:dyDescent="0.35">
      <c r="X2933" s="65"/>
      <c r="AX2933" s="74" t="s">
        <v>2986</v>
      </c>
    </row>
    <row r="2934" spans="24:50" ht="23.1" customHeight="1" x14ac:dyDescent="0.35">
      <c r="X2934" s="65"/>
      <c r="AX2934" s="74" t="s">
        <v>2987</v>
      </c>
    </row>
    <row r="2935" spans="24:50" ht="23.1" customHeight="1" x14ac:dyDescent="0.35">
      <c r="X2935" s="65"/>
      <c r="AX2935" s="74" t="s">
        <v>2988</v>
      </c>
    </row>
    <row r="2936" spans="24:50" ht="23.1" customHeight="1" x14ac:dyDescent="0.35">
      <c r="X2936" s="65"/>
      <c r="AX2936" s="74" t="s">
        <v>2989</v>
      </c>
    </row>
    <row r="2937" spans="24:50" ht="23.1" customHeight="1" x14ac:dyDescent="0.35">
      <c r="X2937" s="65"/>
      <c r="AX2937" s="74" t="s">
        <v>2990</v>
      </c>
    </row>
    <row r="2938" spans="24:50" ht="23.1" customHeight="1" x14ac:dyDescent="0.35">
      <c r="X2938" s="65"/>
      <c r="AX2938" s="74" t="s">
        <v>2991</v>
      </c>
    </row>
    <row r="2939" spans="24:50" ht="23.1" customHeight="1" x14ac:dyDescent="0.35">
      <c r="X2939" s="65"/>
      <c r="AX2939" s="74" t="s">
        <v>2992</v>
      </c>
    </row>
    <row r="2940" spans="24:50" ht="23.1" customHeight="1" x14ac:dyDescent="0.35">
      <c r="X2940" s="65"/>
      <c r="AX2940" s="74" t="s">
        <v>2993</v>
      </c>
    </row>
    <row r="2941" spans="24:50" ht="23.1" customHeight="1" x14ac:dyDescent="0.35">
      <c r="X2941" s="65"/>
      <c r="AX2941" s="74" t="s">
        <v>2994</v>
      </c>
    </row>
    <row r="2942" spans="24:50" ht="23.1" customHeight="1" x14ac:dyDescent="0.35">
      <c r="X2942" s="65"/>
      <c r="AX2942" s="74" t="s">
        <v>2995</v>
      </c>
    </row>
    <row r="2943" spans="24:50" ht="23.1" customHeight="1" x14ac:dyDescent="0.35">
      <c r="X2943" s="65"/>
      <c r="AX2943" s="74" t="s">
        <v>2996</v>
      </c>
    </row>
    <row r="2944" spans="24:50" ht="23.1" customHeight="1" x14ac:dyDescent="0.35">
      <c r="X2944" s="65"/>
      <c r="AX2944" s="74" t="s">
        <v>2997</v>
      </c>
    </row>
    <row r="2945" spans="24:50" ht="23.1" customHeight="1" x14ac:dyDescent="0.35">
      <c r="X2945" s="65"/>
      <c r="AX2945" s="74" t="s">
        <v>2998</v>
      </c>
    </row>
    <row r="2946" spans="24:50" ht="23.1" customHeight="1" x14ac:dyDescent="0.35">
      <c r="X2946" s="65"/>
      <c r="AX2946" s="74" t="s">
        <v>2999</v>
      </c>
    </row>
    <row r="2947" spans="24:50" ht="23.1" customHeight="1" x14ac:dyDescent="0.35">
      <c r="X2947" s="65"/>
      <c r="AX2947" s="74" t="s">
        <v>3000</v>
      </c>
    </row>
    <row r="2948" spans="24:50" ht="23.1" customHeight="1" x14ac:dyDescent="0.35">
      <c r="X2948" s="65"/>
      <c r="AX2948" s="74" t="s">
        <v>3001</v>
      </c>
    </row>
    <row r="2949" spans="24:50" ht="23.1" customHeight="1" x14ac:dyDescent="0.35">
      <c r="X2949" s="65"/>
      <c r="AX2949" s="74" t="s">
        <v>3002</v>
      </c>
    </row>
    <row r="2950" spans="24:50" ht="23.1" customHeight="1" x14ac:dyDescent="0.35">
      <c r="X2950" s="65"/>
      <c r="AX2950" s="74" t="s">
        <v>3003</v>
      </c>
    </row>
    <row r="2951" spans="24:50" ht="23.1" customHeight="1" x14ac:dyDescent="0.35">
      <c r="X2951" s="65"/>
      <c r="AX2951" s="74" t="s">
        <v>3004</v>
      </c>
    </row>
    <row r="2952" spans="24:50" ht="23.1" customHeight="1" x14ac:dyDescent="0.35">
      <c r="X2952" s="65"/>
      <c r="AX2952" s="74" t="s">
        <v>3005</v>
      </c>
    </row>
    <row r="2953" spans="24:50" ht="23.1" customHeight="1" x14ac:dyDescent="0.35">
      <c r="X2953" s="65"/>
      <c r="AX2953" s="74" t="s">
        <v>3006</v>
      </c>
    </row>
    <row r="2954" spans="24:50" ht="23.1" customHeight="1" x14ac:dyDescent="0.35">
      <c r="X2954" s="65"/>
      <c r="AX2954" s="74" t="s">
        <v>3007</v>
      </c>
    </row>
    <row r="2955" spans="24:50" ht="23.1" customHeight="1" x14ac:dyDescent="0.35">
      <c r="X2955" s="65"/>
      <c r="AX2955" s="74" t="s">
        <v>3008</v>
      </c>
    </row>
    <row r="2956" spans="24:50" ht="23.1" customHeight="1" x14ac:dyDescent="0.35">
      <c r="X2956" s="65"/>
      <c r="AX2956" s="74" t="s">
        <v>3009</v>
      </c>
    </row>
    <row r="2957" spans="24:50" ht="23.1" customHeight="1" x14ac:dyDescent="0.35">
      <c r="X2957" s="65"/>
      <c r="AX2957" s="74" t="s">
        <v>3010</v>
      </c>
    </row>
    <row r="2958" spans="24:50" ht="23.1" customHeight="1" x14ac:dyDescent="0.35">
      <c r="X2958" s="65"/>
      <c r="AX2958" s="74" t="s">
        <v>3011</v>
      </c>
    </row>
    <row r="2959" spans="24:50" ht="23.1" customHeight="1" x14ac:dyDescent="0.35">
      <c r="X2959" s="65"/>
      <c r="AX2959" s="74" t="s">
        <v>3012</v>
      </c>
    </row>
    <row r="2960" spans="24:50" ht="23.1" customHeight="1" x14ac:dyDescent="0.35">
      <c r="X2960" s="65"/>
      <c r="AX2960" s="74" t="s">
        <v>3013</v>
      </c>
    </row>
    <row r="2961" spans="24:50" ht="23.1" customHeight="1" x14ac:dyDescent="0.35">
      <c r="X2961" s="65"/>
      <c r="AX2961" s="74" t="s">
        <v>3014</v>
      </c>
    </row>
    <row r="2962" spans="24:50" ht="23.1" customHeight="1" x14ac:dyDescent="0.35">
      <c r="X2962" s="65"/>
      <c r="AX2962" s="74" t="s">
        <v>3015</v>
      </c>
    </row>
    <row r="2963" spans="24:50" ht="23.1" customHeight="1" x14ac:dyDescent="0.35">
      <c r="X2963" s="65"/>
      <c r="AX2963" s="74" t="s">
        <v>3016</v>
      </c>
    </row>
    <row r="2964" spans="24:50" ht="23.1" customHeight="1" x14ac:dyDescent="0.35">
      <c r="X2964" s="65"/>
      <c r="AX2964" s="74" t="s">
        <v>3017</v>
      </c>
    </row>
    <row r="2965" spans="24:50" ht="23.1" customHeight="1" x14ac:dyDescent="0.35">
      <c r="X2965" s="65"/>
      <c r="AX2965" s="74" t="s">
        <v>3018</v>
      </c>
    </row>
    <row r="2966" spans="24:50" ht="23.1" customHeight="1" x14ac:dyDescent="0.35">
      <c r="X2966" s="65"/>
      <c r="AX2966" s="74" t="s">
        <v>3019</v>
      </c>
    </row>
    <row r="2967" spans="24:50" ht="23.1" customHeight="1" x14ac:dyDescent="0.35">
      <c r="X2967" s="65"/>
      <c r="AX2967" s="74" t="s">
        <v>3020</v>
      </c>
    </row>
    <row r="2968" spans="24:50" ht="23.1" customHeight="1" x14ac:dyDescent="0.35">
      <c r="X2968" s="65"/>
      <c r="AX2968" s="74" t="s">
        <v>3021</v>
      </c>
    </row>
    <row r="2969" spans="24:50" ht="23.1" customHeight="1" x14ac:dyDescent="0.35">
      <c r="X2969" s="65"/>
      <c r="AX2969" s="74" t="s">
        <v>3022</v>
      </c>
    </row>
    <row r="2970" spans="24:50" ht="23.1" customHeight="1" x14ac:dyDescent="0.35">
      <c r="X2970" s="65"/>
      <c r="AX2970" s="74" t="s">
        <v>3023</v>
      </c>
    </row>
    <row r="2971" spans="24:50" ht="23.1" customHeight="1" x14ac:dyDescent="0.35">
      <c r="X2971" s="65"/>
      <c r="AX2971" s="74" t="s">
        <v>3024</v>
      </c>
    </row>
    <row r="2972" spans="24:50" ht="23.1" customHeight="1" x14ac:dyDescent="0.35">
      <c r="X2972" s="65"/>
      <c r="AX2972" s="74" t="s">
        <v>3025</v>
      </c>
    </row>
    <row r="2973" spans="24:50" ht="23.1" customHeight="1" x14ac:dyDescent="0.35">
      <c r="X2973" s="65"/>
      <c r="AX2973" s="74" t="s">
        <v>3026</v>
      </c>
    </row>
    <row r="2974" spans="24:50" ht="23.1" customHeight="1" x14ac:dyDescent="0.35">
      <c r="X2974" s="65"/>
      <c r="AX2974" s="74" t="s">
        <v>3027</v>
      </c>
    </row>
    <row r="2975" spans="24:50" ht="23.1" customHeight="1" x14ac:dyDescent="0.35">
      <c r="X2975" s="65"/>
      <c r="AX2975" s="74" t="s">
        <v>3028</v>
      </c>
    </row>
    <row r="2976" spans="24:50" ht="23.1" customHeight="1" x14ac:dyDescent="0.35">
      <c r="X2976" s="65"/>
      <c r="AX2976" s="74" t="s">
        <v>3029</v>
      </c>
    </row>
    <row r="2977" spans="24:50" ht="23.1" customHeight="1" x14ac:dyDescent="0.35">
      <c r="X2977" s="65"/>
      <c r="AX2977" s="74" t="s">
        <v>3030</v>
      </c>
    </row>
    <row r="2978" spans="24:50" ht="23.1" customHeight="1" x14ac:dyDescent="0.35">
      <c r="X2978" s="65"/>
      <c r="AX2978" s="74" t="s">
        <v>3031</v>
      </c>
    </row>
    <row r="2979" spans="24:50" ht="23.1" customHeight="1" x14ac:dyDescent="0.35">
      <c r="X2979" s="65"/>
      <c r="AX2979" s="74" t="s">
        <v>3032</v>
      </c>
    </row>
    <row r="2980" spans="24:50" ht="23.1" customHeight="1" x14ac:dyDescent="0.35">
      <c r="X2980" s="65"/>
      <c r="AX2980" s="74" t="s">
        <v>3033</v>
      </c>
    </row>
    <row r="2981" spans="24:50" ht="23.1" customHeight="1" x14ac:dyDescent="0.35">
      <c r="X2981" s="65"/>
      <c r="AX2981" s="74" t="s">
        <v>3034</v>
      </c>
    </row>
    <row r="2982" spans="24:50" ht="23.1" customHeight="1" x14ac:dyDescent="0.35">
      <c r="X2982" s="65"/>
      <c r="AX2982" s="74" t="s">
        <v>3035</v>
      </c>
    </row>
    <row r="2983" spans="24:50" ht="23.1" customHeight="1" x14ac:dyDescent="0.35">
      <c r="X2983" s="65"/>
      <c r="AX2983" s="74" t="s">
        <v>3036</v>
      </c>
    </row>
    <row r="2984" spans="24:50" ht="23.1" customHeight="1" x14ac:dyDescent="0.35">
      <c r="X2984" s="65"/>
      <c r="AX2984" s="74" t="s">
        <v>3037</v>
      </c>
    </row>
    <row r="2985" spans="24:50" ht="23.1" customHeight="1" x14ac:dyDescent="0.35">
      <c r="X2985" s="65"/>
      <c r="AX2985" s="74" t="s">
        <v>3038</v>
      </c>
    </row>
    <row r="2986" spans="24:50" ht="23.1" customHeight="1" x14ac:dyDescent="0.35">
      <c r="X2986" s="65"/>
      <c r="AX2986" s="74" t="s">
        <v>3039</v>
      </c>
    </row>
    <row r="2987" spans="24:50" ht="23.1" customHeight="1" x14ac:dyDescent="0.35">
      <c r="X2987" s="65"/>
      <c r="AX2987" s="74" t="s">
        <v>3040</v>
      </c>
    </row>
    <row r="2988" spans="24:50" ht="23.1" customHeight="1" x14ac:dyDescent="0.35">
      <c r="X2988" s="65"/>
      <c r="AX2988" s="74" t="s">
        <v>3041</v>
      </c>
    </row>
    <row r="2989" spans="24:50" ht="23.1" customHeight="1" x14ac:dyDescent="0.35">
      <c r="X2989" s="65"/>
      <c r="AX2989" s="74" t="s">
        <v>3042</v>
      </c>
    </row>
    <row r="2990" spans="24:50" ht="23.1" customHeight="1" x14ac:dyDescent="0.35">
      <c r="X2990" s="65"/>
      <c r="AX2990" s="74" t="s">
        <v>3043</v>
      </c>
    </row>
    <row r="2991" spans="24:50" ht="23.1" customHeight="1" x14ac:dyDescent="0.35">
      <c r="X2991" s="65"/>
      <c r="AX2991" s="74" t="s">
        <v>3044</v>
      </c>
    </row>
    <row r="2992" spans="24:50" ht="23.1" customHeight="1" x14ac:dyDescent="0.35">
      <c r="X2992" s="65"/>
      <c r="AX2992" s="74" t="s">
        <v>3045</v>
      </c>
    </row>
    <row r="2993" spans="24:50" ht="23.1" customHeight="1" x14ac:dyDescent="0.35">
      <c r="X2993" s="65"/>
      <c r="AX2993" s="74" t="s">
        <v>3046</v>
      </c>
    </row>
    <row r="2994" spans="24:50" ht="23.1" customHeight="1" x14ac:dyDescent="0.35">
      <c r="X2994" s="65"/>
      <c r="AX2994" s="74" t="s">
        <v>3047</v>
      </c>
    </row>
    <row r="2995" spans="24:50" ht="23.1" customHeight="1" x14ac:dyDescent="0.35">
      <c r="X2995" s="65"/>
      <c r="AX2995" s="74" t="s">
        <v>3048</v>
      </c>
    </row>
    <row r="2996" spans="24:50" ht="23.1" customHeight="1" x14ac:dyDescent="0.35">
      <c r="X2996" s="65"/>
      <c r="AX2996" s="74" t="s">
        <v>3049</v>
      </c>
    </row>
    <row r="2997" spans="24:50" ht="23.1" customHeight="1" x14ac:dyDescent="0.35">
      <c r="X2997" s="65"/>
      <c r="AX2997" s="74" t="s">
        <v>3050</v>
      </c>
    </row>
    <row r="2998" spans="24:50" ht="23.1" customHeight="1" x14ac:dyDescent="0.35">
      <c r="X2998" s="65"/>
      <c r="AX2998" s="74" t="s">
        <v>3051</v>
      </c>
    </row>
    <row r="2999" spans="24:50" ht="23.1" customHeight="1" x14ac:dyDescent="0.35">
      <c r="X2999" s="65"/>
      <c r="AX2999" s="74" t="s">
        <v>3052</v>
      </c>
    </row>
    <row r="3000" spans="24:50" ht="23.1" customHeight="1" x14ac:dyDescent="0.35">
      <c r="X3000" s="65"/>
      <c r="AX3000" s="74" t="s">
        <v>3053</v>
      </c>
    </row>
    <row r="3001" spans="24:50" ht="23.1" customHeight="1" x14ac:dyDescent="0.35">
      <c r="X3001" s="65"/>
      <c r="AX3001" s="74" t="s">
        <v>3054</v>
      </c>
    </row>
    <row r="3002" spans="24:50" ht="23.1" customHeight="1" x14ac:dyDescent="0.35">
      <c r="X3002" s="65"/>
      <c r="AX3002" s="74" t="s">
        <v>3055</v>
      </c>
    </row>
    <row r="3003" spans="24:50" ht="23.1" customHeight="1" x14ac:dyDescent="0.35">
      <c r="X3003" s="65"/>
      <c r="AX3003" s="74" t="s">
        <v>3056</v>
      </c>
    </row>
    <row r="3004" spans="24:50" ht="23.1" customHeight="1" x14ac:dyDescent="0.35">
      <c r="X3004" s="65"/>
      <c r="AX3004" s="74" t="s">
        <v>3057</v>
      </c>
    </row>
    <row r="3005" spans="24:50" ht="23.1" customHeight="1" x14ac:dyDescent="0.35">
      <c r="X3005" s="65"/>
      <c r="AX3005" s="74" t="s">
        <v>3058</v>
      </c>
    </row>
    <row r="3006" spans="24:50" ht="23.1" customHeight="1" x14ac:dyDescent="0.35">
      <c r="X3006" s="65"/>
      <c r="AX3006" s="74" t="s">
        <v>3059</v>
      </c>
    </row>
    <row r="3007" spans="24:50" ht="23.1" customHeight="1" x14ac:dyDescent="0.35">
      <c r="X3007" s="65"/>
      <c r="AX3007" s="74" t="s">
        <v>3060</v>
      </c>
    </row>
    <row r="3008" spans="24:50" ht="23.1" customHeight="1" x14ac:dyDescent="0.35">
      <c r="X3008" s="65"/>
      <c r="AX3008" s="74" t="s">
        <v>3061</v>
      </c>
    </row>
    <row r="3009" spans="24:50" ht="23.1" customHeight="1" x14ac:dyDescent="0.35">
      <c r="X3009" s="65"/>
      <c r="AX3009" s="74" t="s">
        <v>3062</v>
      </c>
    </row>
    <row r="3010" spans="24:50" ht="23.1" customHeight="1" x14ac:dyDescent="0.35">
      <c r="X3010" s="65"/>
      <c r="AX3010" s="74" t="s">
        <v>3063</v>
      </c>
    </row>
    <row r="3011" spans="24:50" ht="23.1" customHeight="1" x14ac:dyDescent="0.35">
      <c r="X3011" s="65"/>
      <c r="AX3011" s="74" t="s">
        <v>3064</v>
      </c>
    </row>
    <row r="3012" spans="24:50" ht="23.1" customHeight="1" x14ac:dyDescent="0.35">
      <c r="X3012" s="65"/>
      <c r="AX3012" s="74" t="s">
        <v>3065</v>
      </c>
    </row>
    <row r="3013" spans="24:50" ht="23.1" customHeight="1" x14ac:dyDescent="0.35">
      <c r="X3013" s="65"/>
      <c r="AX3013" s="74" t="s">
        <v>3066</v>
      </c>
    </row>
    <row r="3014" spans="24:50" ht="23.1" customHeight="1" x14ac:dyDescent="0.35">
      <c r="X3014" s="65"/>
      <c r="AX3014" s="74" t="s">
        <v>3067</v>
      </c>
    </row>
    <row r="3015" spans="24:50" ht="23.1" customHeight="1" x14ac:dyDescent="0.35">
      <c r="X3015" s="65"/>
      <c r="AX3015" s="74" t="s">
        <v>3068</v>
      </c>
    </row>
    <row r="3016" spans="24:50" ht="23.1" customHeight="1" x14ac:dyDescent="0.35">
      <c r="X3016" s="65"/>
      <c r="AX3016" s="74" t="s">
        <v>3069</v>
      </c>
    </row>
    <row r="3017" spans="24:50" ht="23.1" customHeight="1" x14ac:dyDescent="0.35">
      <c r="X3017" s="65"/>
      <c r="AX3017" s="74" t="s">
        <v>3070</v>
      </c>
    </row>
    <row r="3018" spans="24:50" ht="23.1" customHeight="1" x14ac:dyDescent="0.35">
      <c r="X3018" s="65"/>
      <c r="AX3018" s="74" t="s">
        <v>3071</v>
      </c>
    </row>
    <row r="3019" spans="24:50" ht="23.1" customHeight="1" x14ac:dyDescent="0.35">
      <c r="X3019" s="65"/>
      <c r="AX3019" s="74" t="s">
        <v>3072</v>
      </c>
    </row>
    <row r="3020" spans="24:50" ht="23.1" customHeight="1" x14ac:dyDescent="0.35">
      <c r="X3020" s="65"/>
      <c r="AX3020" s="74" t="s">
        <v>3073</v>
      </c>
    </row>
    <row r="3021" spans="24:50" ht="23.1" customHeight="1" x14ac:dyDescent="0.35">
      <c r="X3021" s="65"/>
      <c r="AX3021" s="74" t="s">
        <v>3074</v>
      </c>
    </row>
    <row r="3022" spans="24:50" ht="23.1" customHeight="1" x14ac:dyDescent="0.35">
      <c r="X3022" s="65"/>
      <c r="AX3022" s="74" t="s">
        <v>3075</v>
      </c>
    </row>
    <row r="3023" spans="24:50" ht="23.1" customHeight="1" x14ac:dyDescent="0.35">
      <c r="X3023" s="65"/>
      <c r="AX3023" s="74" t="s">
        <v>3076</v>
      </c>
    </row>
    <row r="3024" spans="24:50" ht="23.1" customHeight="1" x14ac:dyDescent="0.35">
      <c r="X3024" s="65"/>
      <c r="AX3024" s="74" t="s">
        <v>3077</v>
      </c>
    </row>
    <row r="3025" spans="24:50" ht="23.1" customHeight="1" x14ac:dyDescent="0.35">
      <c r="X3025" s="65"/>
      <c r="AX3025" s="74" t="s">
        <v>3078</v>
      </c>
    </row>
    <row r="3026" spans="24:50" ht="23.1" customHeight="1" x14ac:dyDescent="0.35">
      <c r="X3026" s="65"/>
      <c r="AX3026" s="74" t="s">
        <v>3079</v>
      </c>
    </row>
    <row r="3027" spans="24:50" ht="23.1" customHeight="1" x14ac:dyDescent="0.35">
      <c r="X3027" s="65"/>
      <c r="AX3027" s="74" t="s">
        <v>3080</v>
      </c>
    </row>
    <row r="3028" spans="24:50" ht="23.1" customHeight="1" x14ac:dyDescent="0.35">
      <c r="X3028" s="65"/>
      <c r="AX3028" s="74" t="s">
        <v>3081</v>
      </c>
    </row>
    <row r="3029" spans="24:50" ht="23.1" customHeight="1" x14ac:dyDescent="0.35">
      <c r="X3029" s="65"/>
      <c r="AX3029" s="74" t="s">
        <v>3082</v>
      </c>
    </row>
    <row r="3030" spans="24:50" ht="23.1" customHeight="1" x14ac:dyDescent="0.35">
      <c r="X3030" s="65"/>
      <c r="AX3030" s="74" t="s">
        <v>3083</v>
      </c>
    </row>
    <row r="3031" spans="24:50" ht="23.1" customHeight="1" x14ac:dyDescent="0.35">
      <c r="X3031" s="65"/>
      <c r="AX3031" s="74" t="s">
        <v>3084</v>
      </c>
    </row>
    <row r="3032" spans="24:50" ht="23.1" customHeight="1" x14ac:dyDescent="0.35">
      <c r="X3032" s="65"/>
      <c r="AX3032" s="74" t="s">
        <v>3085</v>
      </c>
    </row>
    <row r="3033" spans="24:50" ht="23.1" customHeight="1" x14ac:dyDescent="0.35">
      <c r="X3033" s="65"/>
      <c r="AX3033" s="74" t="s">
        <v>3086</v>
      </c>
    </row>
    <row r="3034" spans="24:50" ht="23.1" customHeight="1" x14ac:dyDescent="0.35">
      <c r="X3034" s="65"/>
      <c r="AX3034" s="74" t="s">
        <v>3087</v>
      </c>
    </row>
    <row r="3035" spans="24:50" ht="23.1" customHeight="1" x14ac:dyDescent="0.35">
      <c r="X3035" s="65"/>
      <c r="AX3035" s="74" t="s">
        <v>3088</v>
      </c>
    </row>
    <row r="3036" spans="24:50" ht="23.1" customHeight="1" x14ac:dyDescent="0.35">
      <c r="X3036" s="65"/>
      <c r="AX3036" s="74" t="s">
        <v>3089</v>
      </c>
    </row>
    <row r="3037" spans="24:50" ht="23.1" customHeight="1" x14ac:dyDescent="0.35">
      <c r="X3037" s="65"/>
      <c r="AX3037" s="74" t="s">
        <v>3090</v>
      </c>
    </row>
    <row r="3038" spans="24:50" ht="23.1" customHeight="1" x14ac:dyDescent="0.35">
      <c r="X3038" s="65"/>
      <c r="AX3038" s="74" t="s">
        <v>3091</v>
      </c>
    </row>
    <row r="3039" spans="24:50" ht="23.1" customHeight="1" x14ac:dyDescent="0.35">
      <c r="X3039" s="65"/>
      <c r="AX3039" s="74" t="s">
        <v>3092</v>
      </c>
    </row>
    <row r="3040" spans="24:50" ht="23.1" customHeight="1" x14ac:dyDescent="0.35">
      <c r="X3040" s="65"/>
      <c r="AX3040" s="74" t="s">
        <v>3093</v>
      </c>
    </row>
    <row r="3041" spans="24:50" ht="23.1" customHeight="1" x14ac:dyDescent="0.35">
      <c r="X3041" s="65"/>
      <c r="AX3041" s="74" t="s">
        <v>3094</v>
      </c>
    </row>
    <row r="3042" spans="24:50" ht="23.1" customHeight="1" x14ac:dyDescent="0.35">
      <c r="X3042" s="65"/>
      <c r="AX3042" s="74" t="s">
        <v>3095</v>
      </c>
    </row>
    <row r="3043" spans="24:50" ht="23.1" customHeight="1" x14ac:dyDescent="0.35">
      <c r="X3043" s="65"/>
      <c r="AX3043" s="74" t="s">
        <v>3096</v>
      </c>
    </row>
    <row r="3044" spans="24:50" ht="23.1" customHeight="1" x14ac:dyDescent="0.35">
      <c r="X3044" s="65"/>
      <c r="AX3044" s="74" t="s">
        <v>59</v>
      </c>
    </row>
    <row r="3045" spans="24:50" ht="23.1" customHeight="1" x14ac:dyDescent="0.35">
      <c r="X3045" s="65"/>
      <c r="AX3045" s="74" t="s">
        <v>3097</v>
      </c>
    </row>
    <row r="3046" spans="24:50" ht="23.1" customHeight="1" x14ac:dyDescent="0.35">
      <c r="X3046" s="65"/>
      <c r="AX3046" s="74" t="s">
        <v>3098</v>
      </c>
    </row>
    <row r="3047" spans="24:50" ht="23.1" customHeight="1" x14ac:dyDescent="0.35">
      <c r="X3047" s="65"/>
      <c r="AX3047" s="74" t="s">
        <v>3099</v>
      </c>
    </row>
    <row r="3048" spans="24:50" ht="23.1" customHeight="1" x14ac:dyDescent="0.35">
      <c r="X3048" s="65"/>
      <c r="AX3048" s="74" t="s">
        <v>3100</v>
      </c>
    </row>
    <row r="3049" spans="24:50" ht="23.1" customHeight="1" x14ac:dyDescent="0.35">
      <c r="X3049" s="65"/>
      <c r="AX3049" s="74" t="s">
        <v>3101</v>
      </c>
    </row>
    <row r="3050" spans="24:50" ht="23.1" customHeight="1" x14ac:dyDescent="0.35">
      <c r="X3050" s="65"/>
      <c r="AX3050" s="74" t="s">
        <v>3102</v>
      </c>
    </row>
    <row r="3051" spans="24:50" ht="23.1" customHeight="1" x14ac:dyDescent="0.35">
      <c r="X3051" s="65"/>
      <c r="AX3051" s="74" t="s">
        <v>3103</v>
      </c>
    </row>
    <row r="3052" spans="24:50" ht="23.1" customHeight="1" x14ac:dyDescent="0.35">
      <c r="X3052" s="65"/>
      <c r="AX3052" s="74" t="s">
        <v>3104</v>
      </c>
    </row>
    <row r="3053" spans="24:50" ht="23.1" customHeight="1" x14ac:dyDescent="0.35">
      <c r="X3053" s="65"/>
      <c r="AX3053" s="74" t="s">
        <v>3105</v>
      </c>
    </row>
    <row r="3054" spans="24:50" ht="23.1" customHeight="1" x14ac:dyDescent="0.35">
      <c r="X3054" s="65"/>
      <c r="AX3054" s="74" t="s">
        <v>3106</v>
      </c>
    </row>
    <row r="3055" spans="24:50" ht="23.1" customHeight="1" x14ac:dyDescent="0.35">
      <c r="X3055" s="65"/>
      <c r="AX3055" s="74" t="s">
        <v>3107</v>
      </c>
    </row>
    <row r="3056" spans="24:50" ht="23.1" customHeight="1" x14ac:dyDescent="0.35">
      <c r="X3056" s="65"/>
      <c r="AX3056" s="74" t="s">
        <v>3108</v>
      </c>
    </row>
    <row r="3057" spans="24:50" ht="23.1" customHeight="1" x14ac:dyDescent="0.35">
      <c r="X3057" s="65"/>
      <c r="AX3057" s="74" t="s">
        <v>3109</v>
      </c>
    </row>
    <row r="3058" spans="24:50" ht="23.1" customHeight="1" x14ac:dyDescent="0.35">
      <c r="X3058" s="65"/>
      <c r="AX3058" s="74" t="s">
        <v>3110</v>
      </c>
    </row>
    <row r="3059" spans="24:50" ht="23.1" customHeight="1" x14ac:dyDescent="0.35">
      <c r="X3059" s="65"/>
      <c r="AX3059" s="74" t="s">
        <v>3111</v>
      </c>
    </row>
    <row r="3060" spans="24:50" ht="23.1" customHeight="1" x14ac:dyDescent="0.35">
      <c r="X3060" s="65"/>
      <c r="AX3060" s="74" t="s">
        <v>3112</v>
      </c>
    </row>
    <row r="3061" spans="24:50" ht="23.1" customHeight="1" x14ac:dyDescent="0.35">
      <c r="X3061" s="65"/>
      <c r="AX3061" s="74" t="s">
        <v>3113</v>
      </c>
    </row>
    <row r="3062" spans="24:50" ht="23.1" customHeight="1" x14ac:dyDescent="0.35">
      <c r="X3062" s="65"/>
      <c r="AX3062" s="74" t="s">
        <v>3114</v>
      </c>
    </row>
    <row r="3063" spans="24:50" ht="23.1" customHeight="1" x14ac:dyDescent="0.35">
      <c r="X3063" s="65"/>
      <c r="AX3063" s="74" t="s">
        <v>3115</v>
      </c>
    </row>
    <row r="3064" spans="24:50" ht="23.1" customHeight="1" x14ac:dyDescent="0.35">
      <c r="X3064" s="65"/>
      <c r="AX3064" s="74" t="s">
        <v>3116</v>
      </c>
    </row>
    <row r="3065" spans="24:50" ht="23.1" customHeight="1" x14ac:dyDescent="0.35">
      <c r="X3065" s="65"/>
      <c r="AX3065" s="74" t="s">
        <v>3117</v>
      </c>
    </row>
    <row r="3066" spans="24:50" ht="23.1" customHeight="1" x14ac:dyDescent="0.35">
      <c r="X3066" s="65"/>
      <c r="AX3066" s="74" t="s">
        <v>3118</v>
      </c>
    </row>
    <row r="3067" spans="24:50" ht="23.1" customHeight="1" x14ac:dyDescent="0.35">
      <c r="X3067" s="65"/>
      <c r="AX3067" s="74" t="s">
        <v>3119</v>
      </c>
    </row>
    <row r="3068" spans="24:50" ht="23.1" customHeight="1" x14ac:dyDescent="0.35">
      <c r="X3068" s="65"/>
      <c r="AX3068" s="74" t="s">
        <v>3120</v>
      </c>
    </row>
    <row r="3069" spans="24:50" ht="23.1" customHeight="1" x14ac:dyDescent="0.35">
      <c r="X3069" s="65"/>
      <c r="AX3069" s="74" t="s">
        <v>3121</v>
      </c>
    </row>
    <row r="3070" spans="24:50" ht="23.1" customHeight="1" x14ac:dyDescent="0.35">
      <c r="X3070" s="65"/>
      <c r="AX3070" s="74" t="s">
        <v>3122</v>
      </c>
    </row>
    <row r="3071" spans="24:50" ht="23.1" customHeight="1" x14ac:dyDescent="0.35">
      <c r="X3071" s="65"/>
      <c r="AX3071" s="74" t="s">
        <v>3123</v>
      </c>
    </row>
    <row r="3072" spans="24:50" ht="23.1" customHeight="1" x14ac:dyDescent="0.35">
      <c r="X3072" s="65"/>
      <c r="AX3072" s="74" t="s">
        <v>3124</v>
      </c>
    </row>
    <row r="3073" spans="24:50" ht="23.1" customHeight="1" x14ac:dyDescent="0.35">
      <c r="X3073" s="65"/>
      <c r="AX3073" s="74" t="s">
        <v>3125</v>
      </c>
    </row>
    <row r="3074" spans="24:50" ht="23.1" customHeight="1" x14ac:dyDescent="0.35">
      <c r="X3074" s="65"/>
      <c r="AX3074" s="74" t="s">
        <v>3126</v>
      </c>
    </row>
    <row r="3075" spans="24:50" ht="23.1" customHeight="1" x14ac:dyDescent="0.35">
      <c r="X3075" s="65"/>
      <c r="AX3075" s="74" t="s">
        <v>3127</v>
      </c>
    </row>
    <row r="3076" spans="24:50" ht="23.1" customHeight="1" x14ac:dyDescent="0.35">
      <c r="X3076" s="65"/>
      <c r="AX3076" s="74" t="s">
        <v>3128</v>
      </c>
    </row>
    <row r="3077" spans="24:50" ht="23.1" customHeight="1" x14ac:dyDescent="0.35">
      <c r="X3077" s="65"/>
      <c r="AX3077" s="74" t="s">
        <v>3129</v>
      </c>
    </row>
    <row r="3078" spans="24:50" ht="23.1" customHeight="1" x14ac:dyDescent="0.35">
      <c r="X3078" s="65"/>
      <c r="AX3078" s="74" t="s">
        <v>3130</v>
      </c>
    </row>
    <row r="3079" spans="24:50" ht="23.1" customHeight="1" x14ac:dyDescent="0.35">
      <c r="X3079" s="65"/>
      <c r="AX3079" s="74" t="s">
        <v>3131</v>
      </c>
    </row>
    <row r="3080" spans="24:50" ht="23.1" customHeight="1" x14ac:dyDescent="0.35">
      <c r="X3080" s="65"/>
      <c r="AX3080" s="74" t="s">
        <v>3132</v>
      </c>
    </row>
    <row r="3081" spans="24:50" ht="23.1" customHeight="1" x14ac:dyDescent="0.35">
      <c r="X3081" s="65"/>
      <c r="AX3081" s="74" t="s">
        <v>3133</v>
      </c>
    </row>
    <row r="3082" spans="24:50" ht="23.1" customHeight="1" x14ac:dyDescent="0.35">
      <c r="X3082" s="65"/>
      <c r="AX3082" s="74" t="s">
        <v>3134</v>
      </c>
    </row>
    <row r="3083" spans="24:50" ht="23.1" customHeight="1" x14ac:dyDescent="0.35">
      <c r="X3083" s="65"/>
      <c r="AX3083" s="74" t="s">
        <v>3135</v>
      </c>
    </row>
    <row r="3084" spans="24:50" ht="23.1" customHeight="1" x14ac:dyDescent="0.35">
      <c r="X3084" s="65"/>
      <c r="AX3084" s="74" t="s">
        <v>3136</v>
      </c>
    </row>
    <row r="3085" spans="24:50" ht="23.1" customHeight="1" x14ac:dyDescent="0.35">
      <c r="X3085" s="65"/>
      <c r="AX3085" s="74" t="s">
        <v>3137</v>
      </c>
    </row>
    <row r="3086" spans="24:50" ht="23.1" customHeight="1" x14ac:dyDescent="0.35">
      <c r="X3086" s="65"/>
      <c r="AX3086" s="74" t="s">
        <v>3138</v>
      </c>
    </row>
    <row r="3087" spans="24:50" ht="23.1" customHeight="1" x14ac:dyDescent="0.35">
      <c r="X3087" s="65"/>
      <c r="AX3087" s="74" t="s">
        <v>3139</v>
      </c>
    </row>
    <row r="3088" spans="24:50" ht="23.1" customHeight="1" x14ac:dyDescent="0.35">
      <c r="X3088" s="65"/>
      <c r="AX3088" s="74" t="s">
        <v>3140</v>
      </c>
    </row>
    <row r="3089" spans="24:50" ht="23.1" customHeight="1" x14ac:dyDescent="0.35">
      <c r="X3089" s="65"/>
      <c r="AX3089" s="74" t="s">
        <v>3141</v>
      </c>
    </row>
    <row r="3090" spans="24:50" ht="23.1" customHeight="1" x14ac:dyDescent="0.35">
      <c r="X3090" s="65"/>
      <c r="AX3090" s="74" t="s">
        <v>3142</v>
      </c>
    </row>
    <row r="3091" spans="24:50" ht="23.1" customHeight="1" x14ac:dyDescent="0.35">
      <c r="X3091" s="65"/>
      <c r="AX3091" s="74" t="s">
        <v>3143</v>
      </c>
    </row>
    <row r="3092" spans="24:50" ht="23.1" customHeight="1" x14ac:dyDescent="0.35">
      <c r="X3092" s="65"/>
      <c r="AX3092" s="74" t="s">
        <v>3144</v>
      </c>
    </row>
    <row r="3093" spans="24:50" ht="23.1" customHeight="1" x14ac:dyDescent="0.35">
      <c r="X3093" s="65"/>
      <c r="AX3093" s="74" t="s">
        <v>3145</v>
      </c>
    </row>
    <row r="3094" spans="24:50" ht="23.1" customHeight="1" x14ac:dyDescent="0.35">
      <c r="X3094" s="65"/>
      <c r="AX3094" s="74" t="s">
        <v>3146</v>
      </c>
    </row>
    <row r="3095" spans="24:50" ht="23.1" customHeight="1" x14ac:dyDescent="0.35">
      <c r="X3095" s="65"/>
      <c r="AX3095" s="74" t="s">
        <v>3147</v>
      </c>
    </row>
    <row r="3096" spans="24:50" ht="23.1" customHeight="1" x14ac:dyDescent="0.35">
      <c r="X3096" s="65"/>
      <c r="AX3096" s="74" t="s">
        <v>3148</v>
      </c>
    </row>
    <row r="3097" spans="24:50" ht="23.1" customHeight="1" x14ac:dyDescent="0.35">
      <c r="X3097" s="65"/>
      <c r="AX3097" s="74" t="s">
        <v>3149</v>
      </c>
    </row>
    <row r="3098" spans="24:50" ht="23.1" customHeight="1" x14ac:dyDescent="0.35">
      <c r="X3098" s="65"/>
      <c r="AX3098" s="74" t="s">
        <v>3150</v>
      </c>
    </row>
    <row r="3099" spans="24:50" ht="23.1" customHeight="1" x14ac:dyDescent="0.35">
      <c r="X3099" s="65"/>
      <c r="AX3099" s="74" t="s">
        <v>3151</v>
      </c>
    </row>
    <row r="3100" spans="24:50" ht="23.1" customHeight="1" x14ac:dyDescent="0.35">
      <c r="X3100" s="65"/>
      <c r="AX3100" s="74" t="s">
        <v>3152</v>
      </c>
    </row>
    <row r="3101" spans="24:50" ht="23.1" customHeight="1" x14ac:dyDescent="0.35">
      <c r="X3101" s="65"/>
      <c r="AX3101" s="74" t="s">
        <v>3153</v>
      </c>
    </row>
    <row r="3102" spans="24:50" ht="23.1" customHeight="1" x14ac:dyDescent="0.35">
      <c r="X3102" s="65"/>
      <c r="AX3102" s="74" t="s">
        <v>3154</v>
      </c>
    </row>
    <row r="3103" spans="24:50" ht="23.1" customHeight="1" x14ac:dyDescent="0.35">
      <c r="X3103" s="65"/>
      <c r="AX3103" s="74" t="s">
        <v>3155</v>
      </c>
    </row>
    <row r="3104" spans="24:50" ht="23.1" customHeight="1" x14ac:dyDescent="0.35">
      <c r="X3104" s="65"/>
      <c r="AX3104" s="74" t="s">
        <v>3156</v>
      </c>
    </row>
    <row r="3105" spans="24:50" ht="23.1" customHeight="1" x14ac:dyDescent="0.35">
      <c r="X3105" s="65"/>
      <c r="AX3105" s="74" t="s">
        <v>3157</v>
      </c>
    </row>
    <row r="3106" spans="24:50" ht="23.1" customHeight="1" x14ac:dyDescent="0.35">
      <c r="X3106" s="65"/>
      <c r="AX3106" s="74" t="s">
        <v>3158</v>
      </c>
    </row>
    <row r="3107" spans="24:50" ht="23.1" customHeight="1" x14ac:dyDescent="0.35">
      <c r="X3107" s="65"/>
      <c r="AX3107" s="74" t="s">
        <v>3159</v>
      </c>
    </row>
    <row r="3108" spans="24:50" ht="23.1" customHeight="1" x14ac:dyDescent="0.35">
      <c r="X3108" s="65"/>
      <c r="AX3108" s="74" t="s">
        <v>3160</v>
      </c>
    </row>
    <row r="3109" spans="24:50" ht="23.1" customHeight="1" x14ac:dyDescent="0.35">
      <c r="X3109" s="65"/>
      <c r="AX3109" s="74" t="s">
        <v>3161</v>
      </c>
    </row>
    <row r="3110" spans="24:50" ht="23.1" customHeight="1" x14ac:dyDescent="0.35">
      <c r="X3110" s="65"/>
      <c r="AX3110" s="74" t="s">
        <v>3162</v>
      </c>
    </row>
    <row r="3111" spans="24:50" ht="23.1" customHeight="1" x14ac:dyDescent="0.35">
      <c r="X3111" s="65"/>
      <c r="AX3111" s="74" t="s">
        <v>3163</v>
      </c>
    </row>
    <row r="3112" spans="24:50" ht="23.1" customHeight="1" x14ac:dyDescent="0.35">
      <c r="X3112" s="65"/>
      <c r="AX3112" s="74" t="s">
        <v>3164</v>
      </c>
    </row>
    <row r="3113" spans="24:50" ht="23.1" customHeight="1" x14ac:dyDescent="0.35">
      <c r="X3113" s="65"/>
      <c r="AX3113" s="74" t="s">
        <v>3165</v>
      </c>
    </row>
    <row r="3114" spans="24:50" ht="23.1" customHeight="1" x14ac:dyDescent="0.35">
      <c r="X3114" s="65"/>
      <c r="AX3114" s="74" t="s">
        <v>3166</v>
      </c>
    </row>
    <row r="3115" spans="24:50" ht="23.1" customHeight="1" x14ac:dyDescent="0.35">
      <c r="X3115" s="65"/>
      <c r="AX3115" s="74" t="s">
        <v>3167</v>
      </c>
    </row>
    <row r="3116" spans="24:50" ht="23.1" customHeight="1" x14ac:dyDescent="0.35">
      <c r="X3116" s="65"/>
      <c r="AX3116" s="74" t="s">
        <v>3168</v>
      </c>
    </row>
    <row r="3117" spans="24:50" ht="23.1" customHeight="1" x14ac:dyDescent="0.35">
      <c r="X3117" s="65"/>
      <c r="AX3117" s="74" t="s">
        <v>3169</v>
      </c>
    </row>
    <row r="3118" spans="24:50" ht="23.1" customHeight="1" x14ac:dyDescent="0.35">
      <c r="X3118" s="65"/>
      <c r="AX3118" s="74" t="s">
        <v>3170</v>
      </c>
    </row>
    <row r="3119" spans="24:50" ht="23.1" customHeight="1" x14ac:dyDescent="0.35">
      <c r="X3119" s="65"/>
      <c r="AX3119" s="74" t="s">
        <v>3171</v>
      </c>
    </row>
    <row r="3120" spans="24:50" ht="23.1" customHeight="1" x14ac:dyDescent="0.35">
      <c r="X3120" s="65"/>
      <c r="AX3120" s="74" t="s">
        <v>3172</v>
      </c>
    </row>
    <row r="3121" spans="24:50" ht="23.1" customHeight="1" x14ac:dyDescent="0.35">
      <c r="X3121" s="65"/>
      <c r="AX3121" s="74" t="s">
        <v>3173</v>
      </c>
    </row>
    <row r="3122" spans="24:50" ht="23.1" customHeight="1" x14ac:dyDescent="0.35">
      <c r="X3122" s="65"/>
      <c r="AX3122" s="74" t="s">
        <v>3174</v>
      </c>
    </row>
    <row r="3123" spans="24:50" ht="23.1" customHeight="1" x14ac:dyDescent="0.35">
      <c r="X3123" s="65"/>
      <c r="AX3123" s="74" t="s">
        <v>3175</v>
      </c>
    </row>
    <row r="3124" spans="24:50" ht="23.1" customHeight="1" x14ac:dyDescent="0.35">
      <c r="X3124" s="65"/>
      <c r="AX3124" s="74" t="s">
        <v>3176</v>
      </c>
    </row>
    <row r="3125" spans="24:50" ht="23.1" customHeight="1" x14ac:dyDescent="0.35">
      <c r="X3125" s="65"/>
      <c r="AX3125" s="74" t="s">
        <v>3177</v>
      </c>
    </row>
    <row r="3126" spans="24:50" ht="23.1" customHeight="1" x14ac:dyDescent="0.35">
      <c r="X3126" s="65"/>
      <c r="AX3126" s="74" t="s">
        <v>3178</v>
      </c>
    </row>
    <row r="3127" spans="24:50" ht="23.1" customHeight="1" x14ac:dyDescent="0.35">
      <c r="X3127" s="65"/>
      <c r="AX3127" s="74" t="s">
        <v>3179</v>
      </c>
    </row>
    <row r="3128" spans="24:50" ht="23.1" customHeight="1" x14ac:dyDescent="0.35">
      <c r="X3128" s="65"/>
      <c r="AX3128" s="74" t="s">
        <v>3180</v>
      </c>
    </row>
    <row r="3129" spans="24:50" ht="23.1" customHeight="1" x14ac:dyDescent="0.35">
      <c r="X3129" s="65"/>
      <c r="AX3129" s="74" t="s">
        <v>3181</v>
      </c>
    </row>
    <row r="3130" spans="24:50" ht="23.1" customHeight="1" x14ac:dyDescent="0.35">
      <c r="X3130" s="65"/>
      <c r="AX3130" s="74" t="s">
        <v>3182</v>
      </c>
    </row>
    <row r="3131" spans="24:50" ht="23.1" customHeight="1" x14ac:dyDescent="0.35">
      <c r="X3131" s="65"/>
      <c r="AX3131" s="74" t="s">
        <v>3183</v>
      </c>
    </row>
    <row r="3132" spans="24:50" ht="23.1" customHeight="1" x14ac:dyDescent="0.35">
      <c r="X3132" s="65"/>
      <c r="AX3132" s="74" t="s">
        <v>3184</v>
      </c>
    </row>
    <row r="3133" spans="24:50" ht="23.1" customHeight="1" x14ac:dyDescent="0.35">
      <c r="X3133" s="65"/>
      <c r="AX3133" s="74" t="s">
        <v>3185</v>
      </c>
    </row>
    <row r="3134" spans="24:50" ht="23.1" customHeight="1" x14ac:dyDescent="0.35">
      <c r="X3134" s="65"/>
      <c r="AX3134" s="74" t="s">
        <v>3186</v>
      </c>
    </row>
    <row r="3135" spans="24:50" ht="23.1" customHeight="1" x14ac:dyDescent="0.35">
      <c r="X3135" s="65"/>
      <c r="AX3135" s="74" t="s">
        <v>3187</v>
      </c>
    </row>
    <row r="3136" spans="24:50" ht="23.1" customHeight="1" x14ac:dyDescent="0.35">
      <c r="X3136" s="65"/>
      <c r="AX3136" s="74" t="s">
        <v>3188</v>
      </c>
    </row>
    <row r="3137" spans="24:50" ht="23.1" customHeight="1" x14ac:dyDescent="0.35">
      <c r="X3137" s="65"/>
      <c r="AX3137" s="74" t="s">
        <v>3189</v>
      </c>
    </row>
    <row r="3138" spans="24:50" ht="23.1" customHeight="1" x14ac:dyDescent="0.35">
      <c r="X3138" s="65"/>
      <c r="AX3138" s="74" t="s">
        <v>3190</v>
      </c>
    </row>
    <row r="3139" spans="24:50" ht="23.1" customHeight="1" x14ac:dyDescent="0.35">
      <c r="X3139" s="65"/>
      <c r="AX3139" s="74" t="s">
        <v>3191</v>
      </c>
    </row>
    <row r="3140" spans="24:50" ht="23.1" customHeight="1" x14ac:dyDescent="0.35">
      <c r="X3140" s="65"/>
      <c r="AX3140" s="74" t="s">
        <v>3192</v>
      </c>
    </row>
    <row r="3141" spans="24:50" ht="23.1" customHeight="1" x14ac:dyDescent="0.35">
      <c r="X3141" s="65"/>
      <c r="AX3141" s="74" t="s">
        <v>3193</v>
      </c>
    </row>
    <row r="3142" spans="24:50" ht="23.1" customHeight="1" x14ac:dyDescent="0.35">
      <c r="X3142" s="65"/>
      <c r="AX3142" s="74" t="s">
        <v>3194</v>
      </c>
    </row>
    <row r="3143" spans="24:50" ht="23.1" customHeight="1" x14ac:dyDescent="0.35">
      <c r="X3143" s="65"/>
      <c r="AX3143" s="74" t="s">
        <v>3195</v>
      </c>
    </row>
    <row r="3144" spans="24:50" ht="23.1" customHeight="1" x14ac:dyDescent="0.35">
      <c r="X3144" s="65"/>
      <c r="AX3144" s="74" t="s">
        <v>3196</v>
      </c>
    </row>
    <row r="3145" spans="24:50" ht="23.1" customHeight="1" x14ac:dyDescent="0.35">
      <c r="X3145" s="65"/>
      <c r="AX3145" s="74" t="s">
        <v>3197</v>
      </c>
    </row>
    <row r="3146" spans="24:50" ht="23.1" customHeight="1" x14ac:dyDescent="0.35">
      <c r="X3146" s="65"/>
      <c r="AX3146" s="74" t="s">
        <v>3198</v>
      </c>
    </row>
    <row r="3147" spans="24:50" ht="23.1" customHeight="1" x14ac:dyDescent="0.35">
      <c r="X3147" s="65"/>
      <c r="AX3147" s="74" t="s">
        <v>3199</v>
      </c>
    </row>
    <row r="3148" spans="24:50" ht="23.1" customHeight="1" x14ac:dyDescent="0.35">
      <c r="X3148" s="65"/>
      <c r="AX3148" s="74" t="s">
        <v>3200</v>
      </c>
    </row>
    <row r="3149" spans="24:50" ht="23.1" customHeight="1" x14ac:dyDescent="0.35">
      <c r="X3149" s="65"/>
      <c r="AX3149" s="74" t="s">
        <v>3201</v>
      </c>
    </row>
    <row r="3150" spans="24:50" ht="23.1" customHeight="1" x14ac:dyDescent="0.35">
      <c r="X3150" s="65"/>
      <c r="AX3150" s="74" t="s">
        <v>3202</v>
      </c>
    </row>
    <row r="3151" spans="24:50" ht="23.1" customHeight="1" x14ac:dyDescent="0.35">
      <c r="X3151" s="65"/>
      <c r="AX3151" s="74" t="s">
        <v>3203</v>
      </c>
    </row>
    <row r="3152" spans="24:50" ht="23.1" customHeight="1" x14ac:dyDescent="0.35">
      <c r="X3152" s="65"/>
      <c r="AX3152" s="74" t="s">
        <v>3204</v>
      </c>
    </row>
    <row r="3153" spans="24:50" ht="23.1" customHeight="1" x14ac:dyDescent="0.35">
      <c r="X3153" s="65"/>
      <c r="AX3153" s="74" t="s">
        <v>3205</v>
      </c>
    </row>
    <row r="3154" spans="24:50" ht="23.1" customHeight="1" x14ac:dyDescent="0.35">
      <c r="X3154" s="65"/>
      <c r="AX3154" s="74" t="s">
        <v>3206</v>
      </c>
    </row>
    <row r="3155" spans="24:50" ht="23.1" customHeight="1" x14ac:dyDescent="0.35">
      <c r="X3155" s="65"/>
      <c r="AX3155" s="74" t="s">
        <v>3207</v>
      </c>
    </row>
    <row r="3156" spans="24:50" ht="23.1" customHeight="1" x14ac:dyDescent="0.35">
      <c r="X3156" s="65"/>
      <c r="AX3156" s="74" t="s">
        <v>3208</v>
      </c>
    </row>
    <row r="3157" spans="24:50" ht="23.1" customHeight="1" x14ac:dyDescent="0.35">
      <c r="X3157" s="65"/>
      <c r="AX3157" s="74" t="s">
        <v>3209</v>
      </c>
    </row>
    <row r="3158" spans="24:50" ht="23.1" customHeight="1" x14ac:dyDescent="0.35">
      <c r="X3158" s="65"/>
      <c r="AX3158" s="74" t="s">
        <v>3210</v>
      </c>
    </row>
    <row r="3159" spans="24:50" ht="23.1" customHeight="1" x14ac:dyDescent="0.35">
      <c r="X3159" s="65"/>
      <c r="AX3159" s="74" t="s">
        <v>3211</v>
      </c>
    </row>
    <row r="3160" spans="24:50" ht="23.1" customHeight="1" x14ac:dyDescent="0.35">
      <c r="X3160" s="65"/>
      <c r="AX3160" s="74" t="s">
        <v>3212</v>
      </c>
    </row>
    <row r="3161" spans="24:50" ht="23.1" customHeight="1" x14ac:dyDescent="0.35">
      <c r="X3161" s="65"/>
      <c r="AX3161" s="74" t="s">
        <v>3213</v>
      </c>
    </row>
    <row r="3162" spans="24:50" ht="23.1" customHeight="1" x14ac:dyDescent="0.35">
      <c r="X3162" s="65"/>
      <c r="AX3162" s="74" t="s">
        <v>3214</v>
      </c>
    </row>
    <row r="3163" spans="24:50" ht="23.1" customHeight="1" x14ac:dyDescent="0.35">
      <c r="X3163" s="65"/>
      <c r="AX3163" s="74" t="s">
        <v>3215</v>
      </c>
    </row>
    <row r="3164" spans="24:50" ht="23.1" customHeight="1" x14ac:dyDescent="0.35">
      <c r="X3164" s="65"/>
      <c r="AX3164" s="74" t="s">
        <v>3216</v>
      </c>
    </row>
    <row r="3165" spans="24:50" ht="23.1" customHeight="1" x14ac:dyDescent="0.35">
      <c r="X3165" s="65"/>
      <c r="AX3165" s="74" t="s">
        <v>3217</v>
      </c>
    </row>
    <row r="3166" spans="24:50" ht="23.1" customHeight="1" x14ac:dyDescent="0.35">
      <c r="X3166" s="65"/>
      <c r="AX3166" s="74" t="s">
        <v>3218</v>
      </c>
    </row>
    <row r="3167" spans="24:50" ht="23.1" customHeight="1" x14ac:dyDescent="0.35">
      <c r="X3167" s="65"/>
      <c r="AX3167" s="74" t="s">
        <v>3219</v>
      </c>
    </row>
    <row r="3168" spans="24:50" ht="23.1" customHeight="1" x14ac:dyDescent="0.35">
      <c r="X3168" s="65"/>
      <c r="AX3168" s="74" t="s">
        <v>3220</v>
      </c>
    </row>
    <row r="3169" spans="24:50" ht="23.1" customHeight="1" x14ac:dyDescent="0.35">
      <c r="X3169" s="65"/>
      <c r="AX3169" s="74" t="s">
        <v>3221</v>
      </c>
    </row>
    <row r="3170" spans="24:50" ht="23.1" customHeight="1" x14ac:dyDescent="0.35">
      <c r="X3170" s="65"/>
      <c r="AX3170" s="74" t="s">
        <v>3222</v>
      </c>
    </row>
    <row r="3171" spans="24:50" ht="23.1" customHeight="1" x14ac:dyDescent="0.35">
      <c r="X3171" s="65"/>
      <c r="AX3171" s="74" t="s">
        <v>3223</v>
      </c>
    </row>
    <row r="3172" spans="24:50" ht="23.1" customHeight="1" x14ac:dyDescent="0.35">
      <c r="X3172" s="65"/>
      <c r="AX3172" s="74" t="s">
        <v>3224</v>
      </c>
    </row>
    <row r="3173" spans="24:50" ht="23.1" customHeight="1" x14ac:dyDescent="0.35">
      <c r="X3173" s="65"/>
      <c r="AX3173" s="74" t="s">
        <v>3225</v>
      </c>
    </row>
    <row r="3174" spans="24:50" ht="23.1" customHeight="1" x14ac:dyDescent="0.35">
      <c r="X3174" s="65"/>
      <c r="AX3174" s="74" t="s">
        <v>3226</v>
      </c>
    </row>
    <row r="3175" spans="24:50" ht="23.1" customHeight="1" x14ac:dyDescent="0.35">
      <c r="X3175" s="65"/>
      <c r="AX3175" s="74" t="s">
        <v>3227</v>
      </c>
    </row>
    <row r="3176" spans="24:50" ht="23.1" customHeight="1" x14ac:dyDescent="0.35">
      <c r="X3176" s="65"/>
      <c r="AX3176" s="74" t="s">
        <v>3228</v>
      </c>
    </row>
    <row r="3177" spans="24:50" ht="23.1" customHeight="1" x14ac:dyDescent="0.35">
      <c r="X3177" s="65"/>
      <c r="AX3177" s="74" t="s">
        <v>3229</v>
      </c>
    </row>
    <row r="3178" spans="24:50" ht="23.1" customHeight="1" x14ac:dyDescent="0.35">
      <c r="X3178" s="65"/>
      <c r="AX3178" s="74" t="s">
        <v>3230</v>
      </c>
    </row>
    <row r="3179" spans="24:50" ht="23.1" customHeight="1" x14ac:dyDescent="0.35">
      <c r="X3179" s="65"/>
      <c r="AX3179" s="74" t="s">
        <v>3231</v>
      </c>
    </row>
    <row r="3180" spans="24:50" ht="23.1" customHeight="1" x14ac:dyDescent="0.35">
      <c r="X3180" s="65"/>
      <c r="AX3180" s="74" t="s">
        <v>3232</v>
      </c>
    </row>
    <row r="3181" spans="24:50" ht="23.1" customHeight="1" x14ac:dyDescent="0.35">
      <c r="X3181" s="65"/>
      <c r="AX3181" s="74" t="s">
        <v>3233</v>
      </c>
    </row>
    <row r="3182" spans="24:50" ht="23.1" customHeight="1" x14ac:dyDescent="0.35">
      <c r="X3182" s="65"/>
      <c r="AX3182" s="74" t="s">
        <v>3234</v>
      </c>
    </row>
    <row r="3183" spans="24:50" ht="23.1" customHeight="1" x14ac:dyDescent="0.35">
      <c r="X3183" s="65"/>
      <c r="AX3183" s="74" t="s">
        <v>3235</v>
      </c>
    </row>
    <row r="3184" spans="24:50" ht="23.1" customHeight="1" x14ac:dyDescent="0.35">
      <c r="X3184" s="65"/>
      <c r="AX3184" s="74" t="s">
        <v>3236</v>
      </c>
    </row>
    <row r="3185" spans="24:50" ht="23.1" customHeight="1" x14ac:dyDescent="0.35">
      <c r="X3185" s="65"/>
      <c r="AX3185" s="74" t="s">
        <v>3237</v>
      </c>
    </row>
    <row r="3186" spans="24:50" ht="23.1" customHeight="1" x14ac:dyDescent="0.35">
      <c r="X3186" s="65"/>
      <c r="AX3186" s="74" t="s">
        <v>3238</v>
      </c>
    </row>
    <row r="3187" spans="24:50" ht="23.1" customHeight="1" x14ac:dyDescent="0.35">
      <c r="X3187" s="65"/>
      <c r="AX3187" s="74" t="s">
        <v>3239</v>
      </c>
    </row>
    <row r="3188" spans="24:50" ht="23.1" customHeight="1" x14ac:dyDescent="0.35">
      <c r="X3188" s="65"/>
      <c r="AX3188" s="74" t="s">
        <v>3240</v>
      </c>
    </row>
    <row r="3189" spans="24:50" ht="23.1" customHeight="1" x14ac:dyDescent="0.35">
      <c r="X3189" s="65"/>
      <c r="AX3189" s="74" t="s">
        <v>3241</v>
      </c>
    </row>
    <row r="3190" spans="24:50" ht="23.1" customHeight="1" x14ac:dyDescent="0.35">
      <c r="X3190" s="65"/>
      <c r="AX3190" s="74" t="s">
        <v>3242</v>
      </c>
    </row>
    <row r="3191" spans="24:50" ht="23.1" customHeight="1" x14ac:dyDescent="0.35">
      <c r="X3191" s="65"/>
      <c r="AX3191" s="74" t="s">
        <v>3243</v>
      </c>
    </row>
    <row r="3192" spans="24:50" ht="23.1" customHeight="1" x14ac:dyDescent="0.35">
      <c r="X3192" s="65"/>
      <c r="AX3192" s="74" t="s">
        <v>3244</v>
      </c>
    </row>
    <row r="3193" spans="24:50" ht="23.1" customHeight="1" x14ac:dyDescent="0.35">
      <c r="X3193" s="65"/>
      <c r="AX3193" s="74" t="s">
        <v>3245</v>
      </c>
    </row>
    <row r="3194" spans="24:50" ht="23.1" customHeight="1" x14ac:dyDescent="0.35">
      <c r="X3194" s="65"/>
      <c r="AX3194" s="74" t="s">
        <v>3246</v>
      </c>
    </row>
    <row r="3195" spans="24:50" ht="23.1" customHeight="1" x14ac:dyDescent="0.35">
      <c r="X3195" s="65"/>
      <c r="AX3195" s="74" t="s">
        <v>3247</v>
      </c>
    </row>
    <row r="3196" spans="24:50" ht="23.1" customHeight="1" x14ac:dyDescent="0.35">
      <c r="X3196" s="65"/>
      <c r="AX3196" s="74" t="s">
        <v>3248</v>
      </c>
    </row>
    <row r="3197" spans="24:50" ht="23.1" customHeight="1" x14ac:dyDescent="0.35">
      <c r="X3197" s="65"/>
      <c r="AX3197" s="74" t="s">
        <v>3249</v>
      </c>
    </row>
    <row r="3198" spans="24:50" ht="23.1" customHeight="1" x14ac:dyDescent="0.35">
      <c r="X3198" s="65"/>
      <c r="AX3198" s="74" t="s">
        <v>3250</v>
      </c>
    </row>
    <row r="3199" spans="24:50" ht="23.1" customHeight="1" x14ac:dyDescent="0.35">
      <c r="X3199" s="65"/>
      <c r="AX3199" s="74" t="s">
        <v>3251</v>
      </c>
    </row>
    <row r="3200" spans="24:50" ht="23.1" customHeight="1" x14ac:dyDescent="0.35">
      <c r="X3200" s="65"/>
      <c r="AX3200" s="74" t="s">
        <v>3252</v>
      </c>
    </row>
    <row r="3201" spans="24:50" ht="23.1" customHeight="1" x14ac:dyDescent="0.35">
      <c r="X3201" s="65"/>
      <c r="AX3201" s="74" t="s">
        <v>3253</v>
      </c>
    </row>
    <row r="3202" spans="24:50" ht="23.1" customHeight="1" x14ac:dyDescent="0.35">
      <c r="X3202" s="65"/>
      <c r="AX3202" s="74" t="s">
        <v>3254</v>
      </c>
    </row>
    <row r="3203" spans="24:50" ht="23.1" customHeight="1" x14ac:dyDescent="0.35">
      <c r="X3203" s="65"/>
      <c r="AX3203" s="74" t="s">
        <v>3255</v>
      </c>
    </row>
    <row r="3204" spans="24:50" ht="23.1" customHeight="1" x14ac:dyDescent="0.35">
      <c r="X3204" s="65"/>
      <c r="AX3204" s="74" t="s">
        <v>3256</v>
      </c>
    </row>
    <row r="3205" spans="24:50" ht="23.1" customHeight="1" x14ac:dyDescent="0.35">
      <c r="X3205" s="65"/>
      <c r="AX3205" s="74" t="s">
        <v>3257</v>
      </c>
    </row>
    <row r="3206" spans="24:50" ht="23.1" customHeight="1" x14ac:dyDescent="0.35">
      <c r="X3206" s="65"/>
      <c r="AX3206" s="74" t="s">
        <v>3258</v>
      </c>
    </row>
    <row r="3207" spans="24:50" ht="23.1" customHeight="1" x14ac:dyDescent="0.35">
      <c r="X3207" s="65"/>
      <c r="AX3207" s="74" t="s">
        <v>3259</v>
      </c>
    </row>
    <row r="3208" spans="24:50" ht="23.1" customHeight="1" x14ac:dyDescent="0.35">
      <c r="X3208" s="65"/>
      <c r="AX3208" s="74" t="s">
        <v>3260</v>
      </c>
    </row>
    <row r="3209" spans="24:50" ht="23.1" customHeight="1" x14ac:dyDescent="0.35">
      <c r="X3209" s="65"/>
      <c r="AX3209" s="74" t="s">
        <v>3261</v>
      </c>
    </row>
    <row r="3210" spans="24:50" ht="23.1" customHeight="1" x14ac:dyDescent="0.35">
      <c r="X3210" s="65"/>
      <c r="AX3210" s="74" t="s">
        <v>3262</v>
      </c>
    </row>
    <row r="3211" spans="24:50" ht="23.1" customHeight="1" x14ac:dyDescent="0.35">
      <c r="X3211" s="65"/>
      <c r="AX3211" s="74" t="s">
        <v>3263</v>
      </c>
    </row>
    <row r="3212" spans="24:50" ht="23.1" customHeight="1" x14ac:dyDescent="0.35">
      <c r="X3212" s="65"/>
      <c r="AX3212" s="74" t="s">
        <v>3264</v>
      </c>
    </row>
    <row r="3213" spans="24:50" ht="23.1" customHeight="1" x14ac:dyDescent="0.35">
      <c r="X3213" s="65"/>
      <c r="AX3213" s="74" t="s">
        <v>3265</v>
      </c>
    </row>
    <row r="3214" spans="24:50" ht="23.1" customHeight="1" x14ac:dyDescent="0.35">
      <c r="X3214" s="65"/>
      <c r="AX3214" s="74" t="s">
        <v>3266</v>
      </c>
    </row>
    <row r="3215" spans="24:50" ht="23.1" customHeight="1" x14ac:dyDescent="0.35">
      <c r="X3215" s="65"/>
      <c r="AX3215" s="74" t="s">
        <v>3267</v>
      </c>
    </row>
    <row r="3216" spans="24:50" ht="23.1" customHeight="1" x14ac:dyDescent="0.35">
      <c r="X3216" s="65"/>
      <c r="AX3216" s="74" t="s">
        <v>3268</v>
      </c>
    </row>
    <row r="3217" spans="24:50" ht="23.1" customHeight="1" x14ac:dyDescent="0.35">
      <c r="X3217" s="65"/>
      <c r="AX3217" s="74" t="s">
        <v>3269</v>
      </c>
    </row>
    <row r="3218" spans="24:50" ht="23.1" customHeight="1" x14ac:dyDescent="0.35">
      <c r="X3218" s="65"/>
      <c r="AX3218" s="74" t="s">
        <v>3270</v>
      </c>
    </row>
    <row r="3219" spans="24:50" ht="23.1" customHeight="1" x14ac:dyDescent="0.35">
      <c r="X3219" s="65"/>
      <c r="AX3219" s="74" t="s">
        <v>3271</v>
      </c>
    </row>
    <row r="3220" spans="24:50" ht="23.1" customHeight="1" x14ac:dyDescent="0.35">
      <c r="X3220" s="65"/>
      <c r="AX3220" s="74" t="s">
        <v>3272</v>
      </c>
    </row>
    <row r="3221" spans="24:50" ht="23.1" customHeight="1" x14ac:dyDescent="0.35">
      <c r="X3221" s="65"/>
      <c r="AX3221" s="74" t="s">
        <v>3273</v>
      </c>
    </row>
    <row r="3222" spans="24:50" ht="23.1" customHeight="1" x14ac:dyDescent="0.35">
      <c r="X3222" s="65"/>
      <c r="AX3222" s="74" t="s">
        <v>3274</v>
      </c>
    </row>
    <row r="3223" spans="24:50" ht="23.1" customHeight="1" x14ac:dyDescent="0.35">
      <c r="X3223" s="65"/>
      <c r="AX3223" s="74" t="s">
        <v>3275</v>
      </c>
    </row>
    <row r="3224" spans="24:50" ht="23.1" customHeight="1" x14ac:dyDescent="0.35">
      <c r="X3224" s="65"/>
      <c r="AX3224" s="74" t="s">
        <v>3276</v>
      </c>
    </row>
    <row r="3225" spans="24:50" ht="23.1" customHeight="1" x14ac:dyDescent="0.35">
      <c r="X3225" s="65"/>
      <c r="AX3225" s="74" t="s">
        <v>3277</v>
      </c>
    </row>
    <row r="3226" spans="24:50" ht="23.1" customHeight="1" x14ac:dyDescent="0.35">
      <c r="X3226" s="65"/>
      <c r="AX3226" s="74" t="s">
        <v>3278</v>
      </c>
    </row>
    <row r="3227" spans="24:50" ht="23.1" customHeight="1" x14ac:dyDescent="0.35">
      <c r="X3227" s="65"/>
      <c r="AX3227" s="74" t="s">
        <v>3279</v>
      </c>
    </row>
    <row r="3228" spans="24:50" ht="23.1" customHeight="1" x14ac:dyDescent="0.35">
      <c r="X3228" s="65"/>
      <c r="AX3228" s="74" t="s">
        <v>3280</v>
      </c>
    </row>
    <row r="3229" spans="24:50" ht="23.1" customHeight="1" x14ac:dyDescent="0.35">
      <c r="X3229" s="65"/>
      <c r="AX3229" s="74" t="s">
        <v>3281</v>
      </c>
    </row>
    <row r="3230" spans="24:50" ht="23.1" customHeight="1" x14ac:dyDescent="0.35">
      <c r="X3230" s="65"/>
      <c r="AX3230" s="74" t="s">
        <v>3282</v>
      </c>
    </row>
    <row r="3231" spans="24:50" ht="23.1" customHeight="1" x14ac:dyDescent="0.35">
      <c r="X3231" s="65"/>
      <c r="AX3231" s="74" t="s">
        <v>3283</v>
      </c>
    </row>
    <row r="3232" spans="24:50" ht="23.1" customHeight="1" x14ac:dyDescent="0.35">
      <c r="X3232" s="65"/>
      <c r="AX3232" s="74" t="s">
        <v>3284</v>
      </c>
    </row>
    <row r="3233" spans="24:50" ht="23.1" customHeight="1" x14ac:dyDescent="0.35">
      <c r="X3233" s="65"/>
      <c r="AX3233" s="74" t="s">
        <v>3285</v>
      </c>
    </row>
    <row r="3234" spans="24:50" ht="23.1" customHeight="1" x14ac:dyDescent="0.35">
      <c r="X3234" s="65"/>
      <c r="AX3234" s="74" t="s">
        <v>3286</v>
      </c>
    </row>
    <row r="3235" spans="24:50" ht="23.1" customHeight="1" x14ac:dyDescent="0.35">
      <c r="X3235" s="65"/>
      <c r="AX3235" s="74" t="s">
        <v>3287</v>
      </c>
    </row>
    <row r="3236" spans="24:50" ht="23.1" customHeight="1" x14ac:dyDescent="0.35">
      <c r="X3236" s="65"/>
      <c r="AX3236" s="74" t="s">
        <v>3288</v>
      </c>
    </row>
    <row r="3237" spans="24:50" ht="23.1" customHeight="1" x14ac:dyDescent="0.35">
      <c r="X3237" s="65"/>
      <c r="AX3237" s="74" t="s">
        <v>3289</v>
      </c>
    </row>
    <row r="3238" spans="24:50" ht="23.1" customHeight="1" x14ac:dyDescent="0.35">
      <c r="X3238" s="65"/>
      <c r="AX3238" s="74" t="s">
        <v>3290</v>
      </c>
    </row>
    <row r="3239" spans="24:50" ht="23.1" customHeight="1" x14ac:dyDescent="0.35">
      <c r="X3239" s="65"/>
      <c r="AX3239" s="74" t="s">
        <v>3291</v>
      </c>
    </row>
    <row r="3240" spans="24:50" ht="23.1" customHeight="1" x14ac:dyDescent="0.35">
      <c r="X3240" s="65"/>
      <c r="AX3240" s="74" t="s">
        <v>3292</v>
      </c>
    </row>
    <row r="3241" spans="24:50" ht="23.1" customHeight="1" x14ac:dyDescent="0.35">
      <c r="X3241" s="65"/>
      <c r="AX3241" s="74" t="s">
        <v>3293</v>
      </c>
    </row>
    <row r="3242" spans="24:50" ht="23.1" customHeight="1" x14ac:dyDescent="0.35">
      <c r="X3242" s="65"/>
      <c r="AX3242" s="74" t="s">
        <v>3294</v>
      </c>
    </row>
    <row r="3243" spans="24:50" ht="23.1" customHeight="1" x14ac:dyDescent="0.35">
      <c r="X3243" s="65"/>
      <c r="AX3243" s="74" t="s">
        <v>3295</v>
      </c>
    </row>
    <row r="3244" spans="24:50" ht="23.1" customHeight="1" x14ac:dyDescent="0.35">
      <c r="X3244" s="65"/>
      <c r="AX3244" s="74" t="s">
        <v>3296</v>
      </c>
    </row>
    <row r="3245" spans="24:50" ht="23.1" customHeight="1" x14ac:dyDescent="0.35">
      <c r="X3245" s="65"/>
      <c r="AX3245" s="74" t="s">
        <v>3297</v>
      </c>
    </row>
    <row r="3246" spans="24:50" ht="23.1" customHeight="1" x14ac:dyDescent="0.35">
      <c r="X3246" s="65"/>
      <c r="AX3246" s="74" t="s">
        <v>3298</v>
      </c>
    </row>
    <row r="3247" spans="24:50" ht="23.1" customHeight="1" x14ac:dyDescent="0.35">
      <c r="X3247" s="65"/>
      <c r="AX3247" s="74" t="s">
        <v>3299</v>
      </c>
    </row>
    <row r="3248" spans="24:50" ht="23.1" customHeight="1" x14ac:dyDescent="0.35">
      <c r="X3248" s="65"/>
      <c r="AX3248" s="74" t="s">
        <v>3300</v>
      </c>
    </row>
    <row r="3249" spans="24:50" ht="23.1" customHeight="1" x14ac:dyDescent="0.35">
      <c r="X3249" s="65"/>
      <c r="AX3249" s="74" t="s">
        <v>3301</v>
      </c>
    </row>
    <row r="3250" spans="24:50" ht="23.1" customHeight="1" x14ac:dyDescent="0.35">
      <c r="X3250" s="65"/>
      <c r="AX3250" s="74" t="s">
        <v>3302</v>
      </c>
    </row>
    <row r="3251" spans="24:50" ht="23.1" customHeight="1" x14ac:dyDescent="0.35">
      <c r="X3251" s="65"/>
      <c r="AX3251" s="74" t="s">
        <v>3303</v>
      </c>
    </row>
    <row r="3252" spans="24:50" ht="23.1" customHeight="1" x14ac:dyDescent="0.35">
      <c r="X3252" s="65"/>
      <c r="AX3252" s="74" t="s">
        <v>3304</v>
      </c>
    </row>
    <row r="3253" spans="24:50" ht="23.1" customHeight="1" x14ac:dyDescent="0.35">
      <c r="X3253" s="65"/>
      <c r="AX3253" s="74" t="s">
        <v>3305</v>
      </c>
    </row>
    <row r="3254" spans="24:50" ht="23.1" customHeight="1" x14ac:dyDescent="0.35">
      <c r="X3254" s="65"/>
      <c r="AX3254" s="74" t="s">
        <v>3306</v>
      </c>
    </row>
    <row r="3255" spans="24:50" ht="23.1" customHeight="1" x14ac:dyDescent="0.35">
      <c r="X3255" s="65"/>
      <c r="AX3255" s="74" t="s">
        <v>3307</v>
      </c>
    </row>
    <row r="3256" spans="24:50" ht="23.1" customHeight="1" x14ac:dyDescent="0.35">
      <c r="X3256" s="65"/>
      <c r="AX3256" s="74" t="s">
        <v>3308</v>
      </c>
    </row>
    <row r="3257" spans="24:50" ht="23.1" customHeight="1" x14ac:dyDescent="0.35">
      <c r="X3257" s="65"/>
      <c r="AX3257" s="74" t="s">
        <v>3309</v>
      </c>
    </row>
    <row r="3258" spans="24:50" ht="23.1" customHeight="1" x14ac:dyDescent="0.35">
      <c r="X3258" s="65"/>
      <c r="AX3258" s="74" t="s">
        <v>3310</v>
      </c>
    </row>
    <row r="3259" spans="24:50" ht="23.1" customHeight="1" x14ac:dyDescent="0.35">
      <c r="X3259" s="65"/>
      <c r="AX3259" s="74" t="s">
        <v>3311</v>
      </c>
    </row>
    <row r="3260" spans="24:50" ht="23.1" customHeight="1" x14ac:dyDescent="0.35">
      <c r="X3260" s="65"/>
      <c r="AX3260" s="74" t="s">
        <v>3312</v>
      </c>
    </row>
    <row r="3261" spans="24:50" ht="23.1" customHeight="1" x14ac:dyDescent="0.35">
      <c r="X3261" s="65"/>
      <c r="AX3261" s="74" t="s">
        <v>3313</v>
      </c>
    </row>
    <row r="3262" spans="24:50" ht="23.1" customHeight="1" x14ac:dyDescent="0.35">
      <c r="X3262" s="65"/>
      <c r="AX3262" s="74" t="s">
        <v>3314</v>
      </c>
    </row>
    <row r="3263" spans="24:50" ht="23.1" customHeight="1" x14ac:dyDescent="0.35">
      <c r="X3263" s="65"/>
      <c r="AX3263" s="74" t="s">
        <v>3315</v>
      </c>
    </row>
    <row r="3264" spans="24:50" ht="23.1" customHeight="1" x14ac:dyDescent="0.35">
      <c r="X3264" s="65"/>
      <c r="AX3264" s="74" t="s">
        <v>3316</v>
      </c>
    </row>
    <row r="3265" spans="24:50" ht="23.1" customHeight="1" x14ac:dyDescent="0.35">
      <c r="X3265" s="65"/>
      <c r="AX3265" s="74" t="s">
        <v>3317</v>
      </c>
    </row>
    <row r="3266" spans="24:50" ht="23.1" customHeight="1" x14ac:dyDescent="0.35">
      <c r="X3266" s="65"/>
      <c r="AX3266" s="74" t="s">
        <v>3318</v>
      </c>
    </row>
    <row r="3267" spans="24:50" ht="23.1" customHeight="1" x14ac:dyDescent="0.35">
      <c r="X3267" s="65"/>
      <c r="AX3267" s="74" t="s">
        <v>3319</v>
      </c>
    </row>
    <row r="3268" spans="24:50" ht="23.1" customHeight="1" x14ac:dyDescent="0.35">
      <c r="X3268" s="65"/>
      <c r="AX3268" s="74" t="s">
        <v>3320</v>
      </c>
    </row>
    <row r="3269" spans="24:50" ht="23.1" customHeight="1" x14ac:dyDescent="0.35">
      <c r="X3269" s="65"/>
      <c r="AX3269" s="74" t="s">
        <v>3321</v>
      </c>
    </row>
    <row r="3270" spans="24:50" ht="23.1" customHeight="1" x14ac:dyDescent="0.35">
      <c r="X3270" s="65"/>
      <c r="AX3270" s="74" t="s">
        <v>3322</v>
      </c>
    </row>
    <row r="3271" spans="24:50" ht="23.1" customHeight="1" x14ac:dyDescent="0.35">
      <c r="X3271" s="65"/>
      <c r="AX3271" s="74" t="s">
        <v>3323</v>
      </c>
    </row>
    <row r="3272" spans="24:50" ht="23.1" customHeight="1" x14ac:dyDescent="0.35">
      <c r="X3272" s="65"/>
      <c r="AX3272" s="74" t="s">
        <v>3324</v>
      </c>
    </row>
    <row r="3273" spans="24:50" ht="23.1" customHeight="1" x14ac:dyDescent="0.35">
      <c r="X3273" s="65"/>
      <c r="AX3273" s="74" t="s">
        <v>3325</v>
      </c>
    </row>
    <row r="3274" spans="24:50" ht="23.1" customHeight="1" x14ac:dyDescent="0.35">
      <c r="X3274" s="65"/>
      <c r="AX3274" s="74" t="s">
        <v>3326</v>
      </c>
    </row>
    <row r="3275" spans="24:50" ht="23.1" customHeight="1" x14ac:dyDescent="0.35">
      <c r="X3275" s="65"/>
      <c r="AX3275" s="74" t="s">
        <v>3327</v>
      </c>
    </row>
    <row r="3276" spans="24:50" ht="23.1" customHeight="1" x14ac:dyDescent="0.35">
      <c r="X3276" s="65"/>
      <c r="AX3276" s="74" t="s">
        <v>3328</v>
      </c>
    </row>
    <row r="3277" spans="24:50" ht="23.1" customHeight="1" x14ac:dyDescent="0.35">
      <c r="X3277" s="65"/>
      <c r="AX3277" s="74" t="s">
        <v>3329</v>
      </c>
    </row>
    <row r="3278" spans="24:50" ht="23.1" customHeight="1" x14ac:dyDescent="0.35">
      <c r="X3278" s="65"/>
      <c r="AX3278" s="74" t="s">
        <v>3330</v>
      </c>
    </row>
    <row r="3279" spans="24:50" ht="23.1" customHeight="1" x14ac:dyDescent="0.35">
      <c r="X3279" s="65"/>
      <c r="AX3279" s="74" t="s">
        <v>3331</v>
      </c>
    </row>
    <row r="3280" spans="24:50" ht="23.1" customHeight="1" x14ac:dyDescent="0.35">
      <c r="X3280" s="65"/>
      <c r="AX3280" s="74" t="s">
        <v>3332</v>
      </c>
    </row>
    <row r="3281" spans="24:50" ht="23.1" customHeight="1" x14ac:dyDescent="0.35">
      <c r="X3281" s="65"/>
      <c r="AX3281" s="74" t="s">
        <v>3333</v>
      </c>
    </row>
    <row r="3282" spans="24:50" ht="23.1" customHeight="1" x14ac:dyDescent="0.35">
      <c r="X3282" s="65"/>
      <c r="AX3282" s="74" t="s">
        <v>3334</v>
      </c>
    </row>
    <row r="3283" spans="24:50" ht="23.1" customHeight="1" x14ac:dyDescent="0.35">
      <c r="X3283" s="65"/>
      <c r="AX3283" s="74" t="s">
        <v>3335</v>
      </c>
    </row>
    <row r="3284" spans="24:50" ht="23.1" customHeight="1" x14ac:dyDescent="0.35">
      <c r="X3284" s="65"/>
      <c r="AX3284" s="74" t="s">
        <v>3336</v>
      </c>
    </row>
    <row r="3285" spans="24:50" ht="23.1" customHeight="1" x14ac:dyDescent="0.35">
      <c r="X3285" s="65"/>
      <c r="AX3285" s="74" t="s">
        <v>3337</v>
      </c>
    </row>
    <row r="3286" spans="24:50" ht="23.1" customHeight="1" x14ac:dyDescent="0.35">
      <c r="X3286" s="65"/>
      <c r="AX3286" s="74" t="s">
        <v>3338</v>
      </c>
    </row>
    <row r="3287" spans="24:50" ht="23.1" customHeight="1" x14ac:dyDescent="0.35">
      <c r="X3287" s="65"/>
      <c r="AX3287" s="74" t="s">
        <v>3339</v>
      </c>
    </row>
    <row r="3288" spans="24:50" ht="23.1" customHeight="1" x14ac:dyDescent="0.35">
      <c r="X3288" s="65"/>
      <c r="AX3288" s="74" t="s">
        <v>3340</v>
      </c>
    </row>
    <row r="3289" spans="24:50" ht="23.1" customHeight="1" x14ac:dyDescent="0.35">
      <c r="X3289" s="65"/>
      <c r="AX3289" s="74" t="s">
        <v>3341</v>
      </c>
    </row>
    <row r="3290" spans="24:50" ht="23.1" customHeight="1" x14ac:dyDescent="0.35">
      <c r="X3290" s="65"/>
      <c r="AX3290" s="74" t="s">
        <v>3342</v>
      </c>
    </row>
    <row r="3291" spans="24:50" ht="23.1" customHeight="1" x14ac:dyDescent="0.35">
      <c r="X3291" s="65"/>
      <c r="AX3291" s="74" t="s">
        <v>3343</v>
      </c>
    </row>
    <row r="3292" spans="24:50" ht="23.1" customHeight="1" x14ac:dyDescent="0.35">
      <c r="X3292" s="65"/>
      <c r="AX3292" s="74" t="s">
        <v>3344</v>
      </c>
    </row>
    <row r="3293" spans="24:50" ht="23.1" customHeight="1" x14ac:dyDescent="0.35">
      <c r="X3293" s="65"/>
      <c r="AX3293" s="74" t="s">
        <v>3345</v>
      </c>
    </row>
    <row r="3294" spans="24:50" ht="23.1" customHeight="1" x14ac:dyDescent="0.35">
      <c r="X3294" s="65"/>
      <c r="AX3294" s="74" t="s">
        <v>3346</v>
      </c>
    </row>
    <row r="3295" spans="24:50" ht="23.1" customHeight="1" x14ac:dyDescent="0.35">
      <c r="X3295" s="65"/>
      <c r="AX3295" s="74" t="s">
        <v>3347</v>
      </c>
    </row>
    <row r="3296" spans="24:50" ht="23.1" customHeight="1" x14ac:dyDescent="0.35">
      <c r="X3296" s="65"/>
      <c r="AX3296" s="74" t="s">
        <v>3348</v>
      </c>
    </row>
    <row r="3297" spans="24:50" ht="23.1" customHeight="1" x14ac:dyDescent="0.35">
      <c r="X3297" s="65"/>
      <c r="AX3297" s="74" t="s">
        <v>3349</v>
      </c>
    </row>
    <row r="3298" spans="24:50" ht="23.1" customHeight="1" x14ac:dyDescent="0.35">
      <c r="X3298" s="65"/>
      <c r="AX3298" s="74" t="s">
        <v>3350</v>
      </c>
    </row>
    <row r="3299" spans="24:50" ht="23.1" customHeight="1" x14ac:dyDescent="0.35">
      <c r="X3299" s="65"/>
      <c r="AX3299" s="74" t="s">
        <v>3351</v>
      </c>
    </row>
    <row r="3300" spans="24:50" ht="23.1" customHeight="1" x14ac:dyDescent="0.35">
      <c r="X3300" s="65"/>
      <c r="AX3300" s="74" t="s">
        <v>3352</v>
      </c>
    </row>
    <row r="3301" spans="24:50" ht="23.1" customHeight="1" x14ac:dyDescent="0.35">
      <c r="X3301" s="65"/>
      <c r="AX3301" s="74" t="s">
        <v>3353</v>
      </c>
    </row>
    <row r="3302" spans="24:50" ht="23.1" customHeight="1" x14ac:dyDescent="0.35">
      <c r="X3302" s="65"/>
      <c r="AX3302" s="74" t="s">
        <v>3354</v>
      </c>
    </row>
    <row r="3303" spans="24:50" ht="23.1" customHeight="1" x14ac:dyDescent="0.35">
      <c r="X3303" s="65"/>
      <c r="AX3303" s="74" t="s">
        <v>3355</v>
      </c>
    </row>
    <row r="3304" spans="24:50" ht="23.1" customHeight="1" x14ac:dyDescent="0.35">
      <c r="X3304" s="65"/>
      <c r="AX3304" s="74" t="s">
        <v>3356</v>
      </c>
    </row>
    <row r="3305" spans="24:50" ht="23.1" customHeight="1" x14ac:dyDescent="0.35">
      <c r="X3305" s="65"/>
      <c r="AX3305" s="74" t="s">
        <v>3357</v>
      </c>
    </row>
    <row r="3306" spans="24:50" ht="23.1" customHeight="1" x14ac:dyDescent="0.35">
      <c r="X3306" s="65"/>
      <c r="AX3306" s="74" t="s">
        <v>3358</v>
      </c>
    </row>
    <row r="3307" spans="24:50" ht="23.1" customHeight="1" x14ac:dyDescent="0.35">
      <c r="X3307" s="65"/>
      <c r="AX3307" s="74" t="s">
        <v>3359</v>
      </c>
    </row>
    <row r="3308" spans="24:50" ht="23.1" customHeight="1" x14ac:dyDescent="0.35">
      <c r="X3308" s="65"/>
      <c r="AX3308" s="74" t="s">
        <v>3360</v>
      </c>
    </row>
    <row r="3309" spans="24:50" ht="23.1" customHeight="1" x14ac:dyDescent="0.35">
      <c r="X3309" s="65"/>
      <c r="AX3309" s="74" t="s">
        <v>3361</v>
      </c>
    </row>
    <row r="3310" spans="24:50" ht="23.1" customHeight="1" x14ac:dyDescent="0.35">
      <c r="X3310" s="65"/>
      <c r="AX3310" s="74" t="s">
        <v>3362</v>
      </c>
    </row>
    <row r="3311" spans="24:50" ht="23.1" customHeight="1" x14ac:dyDescent="0.35">
      <c r="X3311" s="65"/>
      <c r="AX3311" s="74" t="s">
        <v>3363</v>
      </c>
    </row>
    <row r="3312" spans="24:50" ht="23.1" customHeight="1" x14ac:dyDescent="0.35">
      <c r="X3312" s="65"/>
      <c r="AX3312" s="74" t="s">
        <v>3364</v>
      </c>
    </row>
    <row r="3313" spans="24:50" ht="23.1" customHeight="1" x14ac:dyDescent="0.35">
      <c r="X3313" s="65"/>
      <c r="AX3313" s="74" t="s">
        <v>3365</v>
      </c>
    </row>
    <row r="3314" spans="24:50" ht="23.1" customHeight="1" x14ac:dyDescent="0.35">
      <c r="X3314" s="65"/>
      <c r="AX3314" s="74" t="s">
        <v>3366</v>
      </c>
    </row>
    <row r="3315" spans="24:50" ht="23.1" customHeight="1" x14ac:dyDescent="0.35">
      <c r="X3315" s="65"/>
      <c r="AX3315" s="74" t="s">
        <v>3367</v>
      </c>
    </row>
    <row r="3316" spans="24:50" ht="23.1" customHeight="1" x14ac:dyDescent="0.35">
      <c r="X3316" s="65"/>
      <c r="AX3316" s="74" t="s">
        <v>3368</v>
      </c>
    </row>
    <row r="3317" spans="24:50" ht="23.1" customHeight="1" x14ac:dyDescent="0.35">
      <c r="X3317" s="65"/>
      <c r="AX3317" s="74" t="s">
        <v>3369</v>
      </c>
    </row>
    <row r="3318" spans="24:50" ht="23.1" customHeight="1" x14ac:dyDescent="0.35">
      <c r="X3318" s="65"/>
      <c r="AX3318" s="74" t="s">
        <v>3370</v>
      </c>
    </row>
    <row r="3319" spans="24:50" ht="23.1" customHeight="1" x14ac:dyDescent="0.35">
      <c r="X3319" s="65"/>
      <c r="AX3319" s="74" t="s">
        <v>3371</v>
      </c>
    </row>
    <row r="3320" spans="24:50" ht="23.1" customHeight="1" x14ac:dyDescent="0.35">
      <c r="X3320" s="65"/>
      <c r="AX3320" s="74" t="s">
        <v>3372</v>
      </c>
    </row>
    <row r="3321" spans="24:50" ht="23.1" customHeight="1" x14ac:dyDescent="0.35">
      <c r="X3321" s="65"/>
      <c r="AX3321" s="74" t="s">
        <v>3373</v>
      </c>
    </row>
    <row r="3322" spans="24:50" ht="23.1" customHeight="1" x14ac:dyDescent="0.35">
      <c r="X3322" s="65"/>
      <c r="AX3322" s="74" t="s">
        <v>3374</v>
      </c>
    </row>
    <row r="3323" spans="24:50" ht="23.1" customHeight="1" x14ac:dyDescent="0.35">
      <c r="X3323" s="65"/>
      <c r="AX3323" s="74" t="s">
        <v>3375</v>
      </c>
    </row>
    <row r="3324" spans="24:50" ht="23.1" customHeight="1" x14ac:dyDescent="0.35">
      <c r="X3324" s="65"/>
      <c r="AX3324" s="74" t="s">
        <v>3376</v>
      </c>
    </row>
    <row r="3325" spans="24:50" ht="23.1" customHeight="1" x14ac:dyDescent="0.35">
      <c r="X3325" s="65"/>
      <c r="AX3325" s="74" t="s">
        <v>3377</v>
      </c>
    </row>
    <row r="3326" spans="24:50" ht="23.1" customHeight="1" x14ac:dyDescent="0.35">
      <c r="X3326" s="65"/>
      <c r="AX3326" s="74" t="s">
        <v>3378</v>
      </c>
    </row>
    <row r="3327" spans="24:50" ht="23.1" customHeight="1" x14ac:dyDescent="0.35">
      <c r="X3327" s="65"/>
      <c r="AX3327" s="74" t="s">
        <v>3379</v>
      </c>
    </row>
    <row r="3328" spans="24:50" ht="23.1" customHeight="1" x14ac:dyDescent="0.35">
      <c r="X3328" s="65"/>
      <c r="AX3328" s="74" t="s">
        <v>3380</v>
      </c>
    </row>
    <row r="3329" spans="24:50" ht="23.1" customHeight="1" x14ac:dyDescent="0.35">
      <c r="X3329" s="65"/>
      <c r="AX3329" s="74" t="s">
        <v>3381</v>
      </c>
    </row>
    <row r="3330" spans="24:50" ht="23.1" customHeight="1" x14ac:dyDescent="0.35">
      <c r="X3330" s="65"/>
      <c r="AX3330" s="74" t="s">
        <v>3382</v>
      </c>
    </row>
    <row r="3331" spans="24:50" ht="23.1" customHeight="1" x14ac:dyDescent="0.35">
      <c r="X3331" s="65"/>
      <c r="AX3331" s="74" t="s">
        <v>3383</v>
      </c>
    </row>
    <row r="3332" spans="24:50" ht="23.1" customHeight="1" x14ac:dyDescent="0.35">
      <c r="X3332" s="65"/>
      <c r="AX3332" s="74" t="s">
        <v>3384</v>
      </c>
    </row>
    <row r="3333" spans="24:50" ht="23.1" customHeight="1" x14ac:dyDescent="0.35">
      <c r="X3333" s="65"/>
      <c r="AX3333" s="74" t="s">
        <v>3385</v>
      </c>
    </row>
    <row r="3334" spans="24:50" ht="23.1" customHeight="1" x14ac:dyDescent="0.35">
      <c r="X3334" s="65"/>
      <c r="AX3334" s="74" t="s">
        <v>3386</v>
      </c>
    </row>
    <row r="3335" spans="24:50" ht="23.1" customHeight="1" x14ac:dyDescent="0.35">
      <c r="X3335" s="65"/>
      <c r="AX3335" s="74" t="s">
        <v>3387</v>
      </c>
    </row>
    <row r="3336" spans="24:50" ht="23.1" customHeight="1" x14ac:dyDescent="0.35">
      <c r="X3336" s="65"/>
      <c r="AX3336" s="74" t="s">
        <v>3388</v>
      </c>
    </row>
    <row r="3337" spans="24:50" ht="23.1" customHeight="1" x14ac:dyDescent="0.35">
      <c r="X3337" s="65"/>
      <c r="AX3337" s="74" t="s">
        <v>3389</v>
      </c>
    </row>
    <row r="3338" spans="24:50" ht="23.1" customHeight="1" x14ac:dyDescent="0.35">
      <c r="X3338" s="65"/>
      <c r="AX3338" s="74" t="s">
        <v>3390</v>
      </c>
    </row>
    <row r="3339" spans="24:50" ht="23.1" customHeight="1" x14ac:dyDescent="0.35">
      <c r="X3339" s="65"/>
      <c r="AX3339" s="74" t="s">
        <v>3391</v>
      </c>
    </row>
    <row r="3340" spans="24:50" ht="23.1" customHeight="1" x14ac:dyDescent="0.35">
      <c r="X3340" s="65"/>
      <c r="AX3340" s="74" t="s">
        <v>3392</v>
      </c>
    </row>
    <row r="3341" spans="24:50" ht="23.1" customHeight="1" x14ac:dyDescent="0.35">
      <c r="X3341" s="65"/>
      <c r="AX3341" s="74" t="s">
        <v>3393</v>
      </c>
    </row>
    <row r="3342" spans="24:50" ht="23.1" customHeight="1" x14ac:dyDescent="0.35">
      <c r="X3342" s="65"/>
      <c r="AX3342" s="74" t="s">
        <v>3394</v>
      </c>
    </row>
    <row r="3343" spans="24:50" ht="23.1" customHeight="1" x14ac:dyDescent="0.35">
      <c r="X3343" s="65"/>
      <c r="AX3343" s="74" t="s">
        <v>3395</v>
      </c>
    </row>
    <row r="3344" spans="24:50" ht="23.1" customHeight="1" x14ac:dyDescent="0.35">
      <c r="X3344" s="65"/>
      <c r="AX3344" s="74" t="s">
        <v>3396</v>
      </c>
    </row>
    <row r="3345" spans="24:50" ht="23.1" customHeight="1" x14ac:dyDescent="0.35">
      <c r="X3345" s="65"/>
      <c r="AX3345" s="74" t="s">
        <v>3397</v>
      </c>
    </row>
    <row r="3346" spans="24:50" ht="23.1" customHeight="1" x14ac:dyDescent="0.35">
      <c r="X3346" s="65"/>
      <c r="AX3346" s="74" t="s">
        <v>3398</v>
      </c>
    </row>
    <row r="3347" spans="24:50" ht="23.1" customHeight="1" x14ac:dyDescent="0.35">
      <c r="X3347" s="65"/>
      <c r="AX3347" s="74" t="s">
        <v>3399</v>
      </c>
    </row>
    <row r="3348" spans="24:50" ht="23.1" customHeight="1" x14ac:dyDescent="0.35">
      <c r="X3348" s="65"/>
      <c r="AX3348" s="74" t="s">
        <v>3400</v>
      </c>
    </row>
    <row r="3349" spans="24:50" ht="23.1" customHeight="1" x14ac:dyDescent="0.35">
      <c r="X3349" s="65"/>
      <c r="AX3349" s="74" t="s">
        <v>3401</v>
      </c>
    </row>
    <row r="3350" spans="24:50" ht="23.1" customHeight="1" x14ac:dyDescent="0.35">
      <c r="X3350" s="65"/>
      <c r="AX3350" s="74" t="s">
        <v>3402</v>
      </c>
    </row>
    <row r="3351" spans="24:50" ht="23.1" customHeight="1" x14ac:dyDescent="0.35">
      <c r="X3351" s="65"/>
      <c r="AX3351" s="74" t="s">
        <v>3403</v>
      </c>
    </row>
    <row r="3352" spans="24:50" ht="23.1" customHeight="1" x14ac:dyDescent="0.35">
      <c r="X3352" s="65"/>
      <c r="AX3352" s="74" t="s">
        <v>3404</v>
      </c>
    </row>
    <row r="3353" spans="24:50" ht="23.1" customHeight="1" x14ac:dyDescent="0.35">
      <c r="X3353" s="65"/>
      <c r="AX3353" s="74" t="s">
        <v>3405</v>
      </c>
    </row>
    <row r="3354" spans="24:50" ht="23.1" customHeight="1" x14ac:dyDescent="0.35">
      <c r="X3354" s="65"/>
      <c r="AX3354" s="74" t="s">
        <v>3406</v>
      </c>
    </row>
    <row r="3355" spans="24:50" ht="23.1" customHeight="1" x14ac:dyDescent="0.35">
      <c r="X3355" s="65"/>
      <c r="AX3355" s="74" t="s">
        <v>3407</v>
      </c>
    </row>
    <row r="3356" spans="24:50" ht="23.1" customHeight="1" x14ac:dyDescent="0.35">
      <c r="X3356" s="65"/>
      <c r="AX3356" s="74" t="s">
        <v>3408</v>
      </c>
    </row>
    <row r="3357" spans="24:50" ht="23.1" customHeight="1" x14ac:dyDescent="0.35">
      <c r="X3357" s="65"/>
      <c r="AX3357" s="74" t="s">
        <v>3409</v>
      </c>
    </row>
    <row r="3358" spans="24:50" ht="23.1" customHeight="1" x14ac:dyDescent="0.35">
      <c r="X3358" s="65"/>
      <c r="AX3358" s="74" t="s">
        <v>3410</v>
      </c>
    </row>
    <row r="3359" spans="24:50" ht="23.1" customHeight="1" x14ac:dyDescent="0.35">
      <c r="X3359" s="65"/>
      <c r="AX3359" s="74" t="s">
        <v>3411</v>
      </c>
    </row>
    <row r="3360" spans="24:50" ht="23.1" customHeight="1" x14ac:dyDescent="0.35">
      <c r="X3360" s="65"/>
      <c r="AX3360" s="74" t="s">
        <v>3412</v>
      </c>
    </row>
    <row r="3361" spans="24:50" ht="23.1" customHeight="1" x14ac:dyDescent="0.35">
      <c r="X3361" s="65"/>
      <c r="AX3361" s="74" t="s">
        <v>3413</v>
      </c>
    </row>
    <row r="3362" spans="24:50" ht="23.1" customHeight="1" x14ac:dyDescent="0.35">
      <c r="X3362" s="65"/>
      <c r="AX3362" s="74" t="s">
        <v>3414</v>
      </c>
    </row>
    <row r="3363" spans="24:50" ht="23.1" customHeight="1" x14ac:dyDescent="0.35">
      <c r="X3363" s="65"/>
      <c r="AX3363" s="74" t="s">
        <v>3415</v>
      </c>
    </row>
    <row r="3364" spans="24:50" ht="23.1" customHeight="1" x14ac:dyDescent="0.35">
      <c r="X3364" s="65"/>
      <c r="AX3364" s="74" t="s">
        <v>3416</v>
      </c>
    </row>
    <row r="3365" spans="24:50" ht="23.1" customHeight="1" x14ac:dyDescent="0.35">
      <c r="X3365" s="65"/>
      <c r="AX3365" s="74" t="s">
        <v>3417</v>
      </c>
    </row>
    <row r="3366" spans="24:50" ht="23.1" customHeight="1" x14ac:dyDescent="0.35">
      <c r="X3366" s="65"/>
      <c r="AX3366" s="74" t="s">
        <v>3418</v>
      </c>
    </row>
    <row r="3367" spans="24:50" ht="23.1" customHeight="1" x14ac:dyDescent="0.35">
      <c r="X3367" s="65"/>
      <c r="AX3367" s="74" t="s">
        <v>3419</v>
      </c>
    </row>
    <row r="3368" spans="24:50" ht="23.1" customHeight="1" x14ac:dyDescent="0.35">
      <c r="X3368" s="65"/>
      <c r="AX3368" s="74" t="s">
        <v>3420</v>
      </c>
    </row>
    <row r="3369" spans="24:50" ht="23.1" customHeight="1" x14ac:dyDescent="0.35">
      <c r="X3369" s="65"/>
      <c r="AX3369" s="74" t="s">
        <v>3421</v>
      </c>
    </row>
    <row r="3370" spans="24:50" ht="23.1" customHeight="1" x14ac:dyDescent="0.35">
      <c r="X3370" s="65"/>
      <c r="AX3370" s="74" t="s">
        <v>3422</v>
      </c>
    </row>
    <row r="3371" spans="24:50" ht="23.1" customHeight="1" x14ac:dyDescent="0.35">
      <c r="X3371" s="65"/>
      <c r="AX3371" s="74" t="s">
        <v>3423</v>
      </c>
    </row>
    <row r="3372" spans="24:50" ht="23.1" customHeight="1" x14ac:dyDescent="0.35">
      <c r="X3372" s="65"/>
      <c r="AX3372" s="74" t="s">
        <v>3424</v>
      </c>
    </row>
    <row r="3373" spans="24:50" ht="23.1" customHeight="1" x14ac:dyDescent="0.35">
      <c r="X3373" s="65"/>
      <c r="AX3373" s="74" t="s">
        <v>3425</v>
      </c>
    </row>
    <row r="3374" spans="24:50" ht="23.1" customHeight="1" x14ac:dyDescent="0.35">
      <c r="X3374" s="65"/>
      <c r="AX3374" s="74" t="s">
        <v>3426</v>
      </c>
    </row>
    <row r="3375" spans="24:50" ht="23.1" customHeight="1" x14ac:dyDescent="0.35">
      <c r="X3375" s="65"/>
      <c r="AX3375" s="74" t="s">
        <v>3427</v>
      </c>
    </row>
    <row r="3376" spans="24:50" ht="23.1" customHeight="1" x14ac:dyDescent="0.35">
      <c r="X3376" s="65"/>
      <c r="AX3376" s="74" t="s">
        <v>3428</v>
      </c>
    </row>
    <row r="3377" spans="24:50" ht="23.1" customHeight="1" x14ac:dyDescent="0.35">
      <c r="X3377" s="65"/>
      <c r="AX3377" s="74" t="s">
        <v>3429</v>
      </c>
    </row>
    <row r="3378" spans="24:50" ht="23.1" customHeight="1" x14ac:dyDescent="0.35">
      <c r="X3378" s="65"/>
      <c r="AX3378" s="74" t="s">
        <v>3430</v>
      </c>
    </row>
    <row r="3379" spans="24:50" ht="23.1" customHeight="1" x14ac:dyDescent="0.35">
      <c r="X3379" s="65"/>
      <c r="AX3379" s="74" t="s">
        <v>3431</v>
      </c>
    </row>
    <row r="3380" spans="24:50" ht="23.1" customHeight="1" x14ac:dyDescent="0.35">
      <c r="X3380" s="65"/>
      <c r="AX3380" s="74" t="s">
        <v>3432</v>
      </c>
    </row>
    <row r="3381" spans="24:50" ht="23.1" customHeight="1" x14ac:dyDescent="0.35">
      <c r="X3381" s="65"/>
      <c r="AX3381" s="74" t="s">
        <v>3433</v>
      </c>
    </row>
    <row r="3382" spans="24:50" ht="23.1" customHeight="1" x14ac:dyDescent="0.35">
      <c r="X3382" s="65"/>
      <c r="AX3382" s="74" t="s">
        <v>3434</v>
      </c>
    </row>
    <row r="3383" spans="24:50" ht="23.1" customHeight="1" x14ac:dyDescent="0.35">
      <c r="X3383" s="65"/>
      <c r="AX3383" s="74" t="s">
        <v>3435</v>
      </c>
    </row>
    <row r="3384" spans="24:50" ht="23.1" customHeight="1" x14ac:dyDescent="0.35">
      <c r="X3384" s="65"/>
      <c r="AX3384" s="74" t="s">
        <v>3436</v>
      </c>
    </row>
    <row r="3385" spans="24:50" ht="23.1" customHeight="1" x14ac:dyDescent="0.35">
      <c r="X3385" s="65"/>
      <c r="AX3385" s="74" t="s">
        <v>3437</v>
      </c>
    </row>
    <row r="3386" spans="24:50" ht="23.1" customHeight="1" x14ac:dyDescent="0.35">
      <c r="X3386" s="65"/>
      <c r="AX3386" s="74" t="s">
        <v>3438</v>
      </c>
    </row>
    <row r="3387" spans="24:50" ht="23.1" customHeight="1" x14ac:dyDescent="0.35">
      <c r="X3387" s="65"/>
      <c r="AX3387" s="74" t="s">
        <v>3439</v>
      </c>
    </row>
    <row r="3388" spans="24:50" ht="23.1" customHeight="1" x14ac:dyDescent="0.35">
      <c r="X3388" s="65"/>
      <c r="AX3388" s="74" t="s">
        <v>3440</v>
      </c>
    </row>
    <row r="3389" spans="24:50" ht="23.1" customHeight="1" x14ac:dyDescent="0.35">
      <c r="X3389" s="65"/>
      <c r="AX3389" s="74" t="s">
        <v>3441</v>
      </c>
    </row>
    <row r="3390" spans="24:50" ht="23.1" customHeight="1" x14ac:dyDescent="0.35">
      <c r="X3390" s="65"/>
      <c r="AX3390" s="74" t="s">
        <v>3442</v>
      </c>
    </row>
    <row r="3391" spans="24:50" ht="23.1" customHeight="1" x14ac:dyDescent="0.35">
      <c r="X3391" s="65"/>
      <c r="AX3391" s="74" t="s">
        <v>3443</v>
      </c>
    </row>
    <row r="3392" spans="24:50" ht="23.1" customHeight="1" x14ac:dyDescent="0.35">
      <c r="X3392" s="65"/>
      <c r="AX3392" s="74" t="s">
        <v>3444</v>
      </c>
    </row>
    <row r="3393" spans="24:50" ht="23.1" customHeight="1" x14ac:dyDescent="0.35">
      <c r="X3393" s="65"/>
      <c r="AX3393" s="74" t="s">
        <v>3445</v>
      </c>
    </row>
    <row r="3394" spans="24:50" ht="23.1" customHeight="1" x14ac:dyDescent="0.35">
      <c r="X3394" s="65"/>
      <c r="AX3394" s="74" t="s">
        <v>3446</v>
      </c>
    </row>
    <row r="3395" spans="24:50" ht="23.1" customHeight="1" x14ac:dyDescent="0.35">
      <c r="X3395" s="65"/>
      <c r="AX3395" s="74" t="s">
        <v>3447</v>
      </c>
    </row>
    <row r="3396" spans="24:50" ht="23.1" customHeight="1" x14ac:dyDescent="0.35">
      <c r="X3396" s="65"/>
      <c r="AX3396" s="74" t="s">
        <v>3448</v>
      </c>
    </row>
    <row r="3397" spans="24:50" ht="23.1" customHeight="1" x14ac:dyDescent="0.35">
      <c r="X3397" s="65"/>
      <c r="AX3397" s="74" t="s">
        <v>3449</v>
      </c>
    </row>
    <row r="3398" spans="24:50" ht="23.1" customHeight="1" x14ac:dyDescent="0.35">
      <c r="X3398" s="65"/>
      <c r="AX3398" s="74" t="s">
        <v>3450</v>
      </c>
    </row>
    <row r="3399" spans="24:50" ht="23.1" customHeight="1" x14ac:dyDescent="0.35">
      <c r="X3399" s="65"/>
      <c r="AX3399" s="74" t="s">
        <v>3451</v>
      </c>
    </row>
    <row r="3400" spans="24:50" ht="23.1" customHeight="1" x14ac:dyDescent="0.35">
      <c r="X3400" s="65"/>
      <c r="AX3400" s="74" t="s">
        <v>3452</v>
      </c>
    </row>
    <row r="3401" spans="24:50" ht="23.1" customHeight="1" x14ac:dyDescent="0.35">
      <c r="X3401" s="65"/>
      <c r="AX3401" s="74" t="s">
        <v>3453</v>
      </c>
    </row>
    <row r="3402" spans="24:50" ht="23.1" customHeight="1" x14ac:dyDescent="0.35">
      <c r="X3402" s="65"/>
      <c r="AX3402" s="74" t="s">
        <v>3454</v>
      </c>
    </row>
    <row r="3403" spans="24:50" ht="23.1" customHeight="1" x14ac:dyDescent="0.35">
      <c r="X3403" s="65"/>
      <c r="AX3403" s="74" t="s">
        <v>3455</v>
      </c>
    </row>
    <row r="3404" spans="24:50" ht="23.1" customHeight="1" x14ac:dyDescent="0.35">
      <c r="X3404" s="65"/>
      <c r="AX3404" s="74" t="s">
        <v>3456</v>
      </c>
    </row>
    <row r="3405" spans="24:50" ht="23.1" customHeight="1" x14ac:dyDescent="0.35">
      <c r="X3405" s="65"/>
      <c r="AX3405" s="74" t="s">
        <v>3457</v>
      </c>
    </row>
    <row r="3406" spans="24:50" ht="23.1" customHeight="1" x14ac:dyDescent="0.35">
      <c r="X3406" s="65"/>
      <c r="AX3406" s="74" t="s">
        <v>3458</v>
      </c>
    </row>
    <row r="3407" spans="24:50" ht="23.1" customHeight="1" x14ac:dyDescent="0.35">
      <c r="X3407" s="65"/>
      <c r="AX3407" s="74" t="s">
        <v>3459</v>
      </c>
    </row>
    <row r="3408" spans="24:50" ht="23.1" customHeight="1" x14ac:dyDescent="0.35">
      <c r="X3408" s="65"/>
      <c r="AX3408" s="74" t="s">
        <v>3460</v>
      </c>
    </row>
    <row r="3409" spans="24:50" ht="23.1" customHeight="1" x14ac:dyDescent="0.35">
      <c r="X3409" s="65"/>
      <c r="AX3409" s="74" t="s">
        <v>3461</v>
      </c>
    </row>
    <row r="3410" spans="24:50" ht="23.1" customHeight="1" x14ac:dyDescent="0.35">
      <c r="X3410" s="65"/>
      <c r="AX3410" s="74" t="s">
        <v>3462</v>
      </c>
    </row>
    <row r="3411" spans="24:50" ht="23.1" customHeight="1" x14ac:dyDescent="0.35">
      <c r="X3411" s="65"/>
      <c r="AX3411" s="74" t="s">
        <v>3463</v>
      </c>
    </row>
    <row r="3412" spans="24:50" ht="23.1" customHeight="1" x14ac:dyDescent="0.35">
      <c r="X3412" s="65"/>
      <c r="AX3412" s="74" t="s">
        <v>3464</v>
      </c>
    </row>
    <row r="3413" spans="24:50" ht="23.1" customHeight="1" x14ac:dyDescent="0.35">
      <c r="X3413" s="65"/>
      <c r="AX3413" s="74" t="s">
        <v>3465</v>
      </c>
    </row>
    <row r="3414" spans="24:50" ht="23.1" customHeight="1" x14ac:dyDescent="0.35">
      <c r="X3414" s="65"/>
      <c r="AX3414" s="74" t="s">
        <v>3466</v>
      </c>
    </row>
    <row r="3415" spans="24:50" ht="23.1" customHeight="1" x14ac:dyDescent="0.35">
      <c r="X3415" s="65"/>
      <c r="AX3415" s="74" t="s">
        <v>3467</v>
      </c>
    </row>
    <row r="3416" spans="24:50" ht="23.1" customHeight="1" x14ac:dyDescent="0.35">
      <c r="X3416" s="65"/>
      <c r="AX3416" s="74" t="s">
        <v>3468</v>
      </c>
    </row>
    <row r="3417" spans="24:50" ht="23.1" customHeight="1" x14ac:dyDescent="0.35">
      <c r="X3417" s="65"/>
      <c r="AX3417" s="74" t="s">
        <v>3469</v>
      </c>
    </row>
    <row r="3418" spans="24:50" ht="23.1" customHeight="1" x14ac:dyDescent="0.35">
      <c r="X3418" s="65"/>
      <c r="AX3418" s="74" t="s">
        <v>3470</v>
      </c>
    </row>
    <row r="3419" spans="24:50" ht="23.1" customHeight="1" x14ac:dyDescent="0.35">
      <c r="X3419" s="65"/>
      <c r="AX3419" s="74" t="s">
        <v>3471</v>
      </c>
    </row>
    <row r="3420" spans="24:50" ht="23.1" customHeight="1" x14ac:dyDescent="0.35">
      <c r="X3420" s="65"/>
      <c r="AX3420" s="74" t="s">
        <v>3472</v>
      </c>
    </row>
    <row r="3421" spans="24:50" ht="23.1" customHeight="1" x14ac:dyDescent="0.35">
      <c r="X3421" s="65"/>
      <c r="AX3421" s="74" t="s">
        <v>3473</v>
      </c>
    </row>
    <row r="3422" spans="24:50" ht="23.1" customHeight="1" x14ac:dyDescent="0.35">
      <c r="X3422" s="65"/>
      <c r="AX3422" s="74" t="s">
        <v>3474</v>
      </c>
    </row>
    <row r="3423" spans="24:50" ht="23.1" customHeight="1" x14ac:dyDescent="0.35">
      <c r="X3423" s="65"/>
      <c r="AX3423" s="74" t="s">
        <v>3475</v>
      </c>
    </row>
    <row r="3424" spans="24:50" ht="23.1" customHeight="1" x14ac:dyDescent="0.35">
      <c r="X3424" s="65"/>
      <c r="AX3424" s="74" t="s">
        <v>3476</v>
      </c>
    </row>
    <row r="3425" spans="24:50" ht="23.1" customHeight="1" x14ac:dyDescent="0.35">
      <c r="X3425" s="65"/>
      <c r="AX3425" s="74" t="s">
        <v>3477</v>
      </c>
    </row>
    <row r="3426" spans="24:50" ht="23.1" customHeight="1" x14ac:dyDescent="0.35">
      <c r="X3426" s="65"/>
      <c r="AX3426" s="74" t="s">
        <v>3478</v>
      </c>
    </row>
    <row r="3427" spans="24:50" ht="23.1" customHeight="1" x14ac:dyDescent="0.35">
      <c r="X3427" s="65"/>
      <c r="AX3427" s="74" t="s">
        <v>3479</v>
      </c>
    </row>
    <row r="3428" spans="24:50" ht="23.1" customHeight="1" x14ac:dyDescent="0.35">
      <c r="X3428" s="65"/>
      <c r="AX3428" s="74" t="s">
        <v>3480</v>
      </c>
    </row>
    <row r="3429" spans="24:50" ht="23.1" customHeight="1" x14ac:dyDescent="0.35">
      <c r="X3429" s="65"/>
      <c r="AX3429" s="74" t="s">
        <v>3481</v>
      </c>
    </row>
    <row r="3430" spans="24:50" ht="23.1" customHeight="1" x14ac:dyDescent="0.35">
      <c r="X3430" s="65"/>
      <c r="AX3430" s="74" t="s">
        <v>3482</v>
      </c>
    </row>
    <row r="3431" spans="24:50" ht="23.1" customHeight="1" x14ac:dyDescent="0.35">
      <c r="X3431" s="65"/>
      <c r="AX3431" s="74" t="s">
        <v>3483</v>
      </c>
    </row>
    <row r="3432" spans="24:50" ht="23.1" customHeight="1" x14ac:dyDescent="0.35">
      <c r="X3432" s="65"/>
      <c r="AX3432" s="74" t="s">
        <v>3484</v>
      </c>
    </row>
    <row r="3433" spans="24:50" ht="23.1" customHeight="1" x14ac:dyDescent="0.35">
      <c r="X3433" s="65"/>
      <c r="AX3433" s="74" t="s">
        <v>3485</v>
      </c>
    </row>
    <row r="3434" spans="24:50" ht="23.1" customHeight="1" x14ac:dyDescent="0.35">
      <c r="X3434" s="65"/>
      <c r="AX3434" s="74" t="s">
        <v>3486</v>
      </c>
    </row>
    <row r="3435" spans="24:50" ht="23.1" customHeight="1" x14ac:dyDescent="0.35">
      <c r="X3435" s="65"/>
      <c r="AX3435" s="74" t="s">
        <v>3487</v>
      </c>
    </row>
    <row r="3436" spans="24:50" ht="23.1" customHeight="1" x14ac:dyDescent="0.35">
      <c r="X3436" s="65"/>
      <c r="AX3436" s="74" t="s">
        <v>3488</v>
      </c>
    </row>
    <row r="3437" spans="24:50" ht="23.1" customHeight="1" x14ac:dyDescent="0.35">
      <c r="X3437" s="65"/>
      <c r="AX3437" s="74" t="s">
        <v>3489</v>
      </c>
    </row>
    <row r="3438" spans="24:50" ht="23.1" customHeight="1" x14ac:dyDescent="0.35">
      <c r="X3438" s="65"/>
      <c r="AX3438" s="74" t="s">
        <v>3490</v>
      </c>
    </row>
    <row r="3439" spans="24:50" ht="23.1" customHeight="1" x14ac:dyDescent="0.35">
      <c r="X3439" s="65"/>
      <c r="AX3439" s="74" t="s">
        <v>3491</v>
      </c>
    </row>
    <row r="3440" spans="24:50" ht="23.1" customHeight="1" x14ac:dyDescent="0.35">
      <c r="X3440" s="65"/>
      <c r="AX3440" s="74" t="s">
        <v>3492</v>
      </c>
    </row>
    <row r="3441" spans="24:50" ht="23.1" customHeight="1" x14ac:dyDescent="0.35">
      <c r="X3441" s="65"/>
      <c r="AX3441" s="74" t="s">
        <v>3493</v>
      </c>
    </row>
    <row r="3442" spans="24:50" ht="23.1" customHeight="1" x14ac:dyDescent="0.35">
      <c r="X3442" s="65"/>
      <c r="AX3442" s="74" t="s">
        <v>3494</v>
      </c>
    </row>
    <row r="3443" spans="24:50" ht="23.1" customHeight="1" x14ac:dyDescent="0.35">
      <c r="X3443" s="65"/>
      <c r="AX3443" s="74" t="s">
        <v>3495</v>
      </c>
    </row>
    <row r="3444" spans="24:50" ht="23.1" customHeight="1" x14ac:dyDescent="0.35">
      <c r="X3444" s="65"/>
      <c r="AX3444" s="74" t="s">
        <v>3496</v>
      </c>
    </row>
    <row r="3445" spans="24:50" ht="23.1" customHeight="1" x14ac:dyDescent="0.35">
      <c r="X3445" s="65"/>
      <c r="AX3445" s="74" t="s">
        <v>3497</v>
      </c>
    </row>
    <row r="3446" spans="24:50" ht="23.1" customHeight="1" x14ac:dyDescent="0.35">
      <c r="X3446" s="65"/>
      <c r="AX3446" s="74" t="s">
        <v>3498</v>
      </c>
    </row>
    <row r="3447" spans="24:50" ht="23.1" customHeight="1" x14ac:dyDescent="0.35">
      <c r="X3447" s="65"/>
      <c r="AX3447" s="74" t="s">
        <v>3499</v>
      </c>
    </row>
    <row r="3448" spans="24:50" ht="23.1" customHeight="1" x14ac:dyDescent="0.35">
      <c r="X3448" s="65"/>
      <c r="AX3448" s="74" t="s">
        <v>3500</v>
      </c>
    </row>
    <row r="3449" spans="24:50" ht="23.1" customHeight="1" x14ac:dyDescent="0.35">
      <c r="X3449" s="65"/>
      <c r="AX3449" s="74" t="s">
        <v>3501</v>
      </c>
    </row>
    <row r="3450" spans="24:50" ht="23.1" customHeight="1" x14ac:dyDescent="0.35">
      <c r="X3450" s="65"/>
      <c r="AX3450" s="74" t="s">
        <v>3502</v>
      </c>
    </row>
    <row r="3451" spans="24:50" ht="23.1" customHeight="1" x14ac:dyDescent="0.35">
      <c r="X3451" s="65"/>
      <c r="AX3451" s="74" t="s">
        <v>3503</v>
      </c>
    </row>
    <row r="3452" spans="24:50" ht="23.1" customHeight="1" x14ac:dyDescent="0.35">
      <c r="X3452" s="65"/>
      <c r="AX3452" s="74" t="s">
        <v>3504</v>
      </c>
    </row>
    <row r="3453" spans="24:50" ht="23.1" customHeight="1" x14ac:dyDescent="0.35">
      <c r="X3453" s="65"/>
      <c r="AX3453" s="74" t="s">
        <v>3505</v>
      </c>
    </row>
    <row r="3454" spans="24:50" ht="23.1" customHeight="1" x14ac:dyDescent="0.35">
      <c r="X3454" s="65"/>
      <c r="AX3454" s="74" t="s">
        <v>3506</v>
      </c>
    </row>
    <row r="3455" spans="24:50" ht="23.1" customHeight="1" x14ac:dyDescent="0.35">
      <c r="X3455" s="65"/>
      <c r="AX3455" s="74" t="s">
        <v>3507</v>
      </c>
    </row>
    <row r="3456" spans="24:50" ht="23.1" customHeight="1" x14ac:dyDescent="0.35">
      <c r="X3456" s="65"/>
      <c r="AX3456" s="74" t="s">
        <v>3508</v>
      </c>
    </row>
    <row r="3457" spans="24:50" ht="23.1" customHeight="1" x14ac:dyDescent="0.35">
      <c r="X3457" s="65"/>
      <c r="AX3457" s="74" t="s">
        <v>3509</v>
      </c>
    </row>
    <row r="3458" spans="24:50" ht="23.1" customHeight="1" x14ac:dyDescent="0.35">
      <c r="X3458" s="65"/>
      <c r="AX3458" s="74" t="s">
        <v>3510</v>
      </c>
    </row>
    <row r="3459" spans="24:50" ht="23.1" customHeight="1" x14ac:dyDescent="0.35">
      <c r="X3459" s="65"/>
      <c r="AX3459" s="74" t="s">
        <v>3511</v>
      </c>
    </row>
    <row r="3460" spans="24:50" ht="23.1" customHeight="1" x14ac:dyDescent="0.35">
      <c r="X3460" s="65"/>
      <c r="AX3460" s="74" t="s">
        <v>3512</v>
      </c>
    </row>
    <row r="3461" spans="24:50" ht="23.1" customHeight="1" x14ac:dyDescent="0.35">
      <c r="X3461" s="65"/>
      <c r="AX3461" s="74" t="s">
        <v>3513</v>
      </c>
    </row>
    <row r="3462" spans="24:50" ht="23.1" customHeight="1" x14ac:dyDescent="0.35">
      <c r="X3462" s="65"/>
      <c r="AX3462" s="74" t="s">
        <v>3514</v>
      </c>
    </row>
    <row r="3463" spans="24:50" ht="23.1" customHeight="1" x14ac:dyDescent="0.35">
      <c r="X3463" s="65"/>
      <c r="AX3463" s="74" t="s">
        <v>3515</v>
      </c>
    </row>
    <row r="3464" spans="24:50" ht="23.1" customHeight="1" x14ac:dyDescent="0.35">
      <c r="X3464" s="65"/>
      <c r="AX3464" s="74" t="s">
        <v>3516</v>
      </c>
    </row>
    <row r="3465" spans="24:50" ht="23.1" customHeight="1" x14ac:dyDescent="0.35">
      <c r="X3465" s="65"/>
      <c r="AX3465" s="74" t="s">
        <v>3517</v>
      </c>
    </row>
    <row r="3466" spans="24:50" ht="23.1" customHeight="1" x14ac:dyDescent="0.35">
      <c r="X3466" s="65"/>
      <c r="AX3466" s="74" t="s">
        <v>3518</v>
      </c>
    </row>
    <row r="3467" spans="24:50" ht="23.1" customHeight="1" x14ac:dyDescent="0.35">
      <c r="X3467" s="65"/>
      <c r="AX3467" s="74" t="s">
        <v>3519</v>
      </c>
    </row>
    <row r="3468" spans="24:50" ht="23.1" customHeight="1" x14ac:dyDescent="0.35">
      <c r="X3468" s="65"/>
      <c r="AX3468" s="74" t="s">
        <v>3520</v>
      </c>
    </row>
    <row r="3469" spans="24:50" ht="23.1" customHeight="1" x14ac:dyDescent="0.35">
      <c r="X3469" s="65"/>
      <c r="AX3469" s="74" t="s">
        <v>3521</v>
      </c>
    </row>
    <row r="3470" spans="24:50" ht="23.1" customHeight="1" x14ac:dyDescent="0.35">
      <c r="X3470" s="65"/>
      <c r="AX3470" s="74" t="s">
        <v>3522</v>
      </c>
    </row>
    <row r="3471" spans="24:50" ht="23.1" customHeight="1" x14ac:dyDescent="0.35">
      <c r="X3471" s="65"/>
      <c r="AX3471" s="74" t="s">
        <v>3523</v>
      </c>
    </row>
    <row r="3472" spans="24:50" ht="23.1" customHeight="1" x14ac:dyDescent="0.35">
      <c r="X3472" s="65"/>
      <c r="AX3472" s="74" t="s">
        <v>3524</v>
      </c>
    </row>
    <row r="3473" spans="24:50" ht="23.1" customHeight="1" x14ac:dyDescent="0.35">
      <c r="X3473" s="65"/>
      <c r="AX3473" s="74" t="s">
        <v>3525</v>
      </c>
    </row>
    <row r="3474" spans="24:50" ht="23.1" customHeight="1" x14ac:dyDescent="0.35">
      <c r="X3474" s="65"/>
      <c r="AX3474" s="74" t="s">
        <v>3526</v>
      </c>
    </row>
    <row r="3475" spans="24:50" ht="23.1" customHeight="1" x14ac:dyDescent="0.35">
      <c r="X3475" s="65"/>
      <c r="AX3475" s="74" t="s">
        <v>3527</v>
      </c>
    </row>
    <row r="3476" spans="24:50" ht="23.1" customHeight="1" x14ac:dyDescent="0.35">
      <c r="X3476" s="65"/>
      <c r="AX3476" s="74" t="s">
        <v>3528</v>
      </c>
    </row>
    <row r="3477" spans="24:50" ht="23.1" customHeight="1" x14ac:dyDescent="0.35">
      <c r="X3477" s="65"/>
      <c r="AX3477" s="74" t="s">
        <v>3529</v>
      </c>
    </row>
    <row r="3478" spans="24:50" ht="23.1" customHeight="1" x14ac:dyDescent="0.35">
      <c r="X3478" s="65"/>
      <c r="AX3478" s="74" t="s">
        <v>3530</v>
      </c>
    </row>
    <row r="3479" spans="24:50" ht="23.1" customHeight="1" x14ac:dyDescent="0.35">
      <c r="X3479" s="65"/>
      <c r="AX3479" s="74" t="s">
        <v>3531</v>
      </c>
    </row>
    <row r="3480" spans="24:50" ht="23.1" customHeight="1" x14ac:dyDescent="0.35">
      <c r="X3480" s="65"/>
      <c r="AX3480" s="74" t="s">
        <v>3532</v>
      </c>
    </row>
    <row r="3481" spans="24:50" ht="23.1" customHeight="1" x14ac:dyDescent="0.35">
      <c r="X3481" s="65"/>
      <c r="AX3481" s="74" t="s">
        <v>3533</v>
      </c>
    </row>
    <row r="3482" spans="24:50" ht="23.1" customHeight="1" x14ac:dyDescent="0.35">
      <c r="X3482" s="65"/>
      <c r="AX3482" s="74" t="s">
        <v>3534</v>
      </c>
    </row>
    <row r="3483" spans="24:50" ht="23.1" customHeight="1" x14ac:dyDescent="0.35">
      <c r="X3483" s="65"/>
      <c r="AX3483" s="74" t="s">
        <v>3535</v>
      </c>
    </row>
    <row r="3484" spans="24:50" ht="23.1" customHeight="1" x14ac:dyDescent="0.35">
      <c r="X3484" s="65"/>
      <c r="AX3484" s="74" t="s">
        <v>3536</v>
      </c>
    </row>
    <row r="3485" spans="24:50" ht="23.1" customHeight="1" x14ac:dyDescent="0.35">
      <c r="X3485" s="65"/>
      <c r="AX3485" s="74" t="s">
        <v>3537</v>
      </c>
    </row>
    <row r="3486" spans="24:50" ht="23.1" customHeight="1" x14ac:dyDescent="0.35">
      <c r="X3486" s="65"/>
      <c r="AX3486" s="74" t="s">
        <v>3538</v>
      </c>
    </row>
    <row r="3487" spans="24:50" ht="23.1" customHeight="1" x14ac:dyDescent="0.35">
      <c r="X3487" s="65"/>
      <c r="AX3487" s="74" t="s">
        <v>3539</v>
      </c>
    </row>
    <row r="3488" spans="24:50" ht="23.1" customHeight="1" x14ac:dyDescent="0.35">
      <c r="X3488" s="65"/>
      <c r="AX3488" s="74" t="s">
        <v>3540</v>
      </c>
    </row>
    <row r="3489" spans="24:50" ht="23.1" customHeight="1" x14ac:dyDescent="0.35">
      <c r="X3489" s="65"/>
      <c r="AX3489" s="74" t="s">
        <v>3541</v>
      </c>
    </row>
    <row r="3490" spans="24:50" ht="23.1" customHeight="1" x14ac:dyDescent="0.35">
      <c r="X3490" s="65"/>
      <c r="AX3490" s="74" t="s">
        <v>3542</v>
      </c>
    </row>
    <row r="3491" spans="24:50" ht="23.1" customHeight="1" x14ac:dyDescent="0.35">
      <c r="X3491" s="65"/>
      <c r="AX3491" s="74" t="s">
        <v>3543</v>
      </c>
    </row>
    <row r="3492" spans="24:50" ht="23.1" customHeight="1" x14ac:dyDescent="0.35">
      <c r="X3492" s="65"/>
      <c r="AX3492" s="74" t="s">
        <v>3544</v>
      </c>
    </row>
    <row r="3493" spans="24:50" ht="23.1" customHeight="1" x14ac:dyDescent="0.35">
      <c r="X3493" s="65"/>
      <c r="AX3493" s="74" t="s">
        <v>3545</v>
      </c>
    </row>
    <row r="3494" spans="24:50" ht="23.1" customHeight="1" x14ac:dyDescent="0.35">
      <c r="X3494" s="65"/>
      <c r="AX3494" s="74" t="s">
        <v>3546</v>
      </c>
    </row>
    <row r="3495" spans="24:50" ht="23.1" customHeight="1" x14ac:dyDescent="0.35">
      <c r="X3495" s="65"/>
      <c r="AX3495" s="74" t="s">
        <v>3547</v>
      </c>
    </row>
    <row r="3496" spans="24:50" ht="23.1" customHeight="1" x14ac:dyDescent="0.35">
      <c r="X3496" s="65"/>
      <c r="AX3496" s="74" t="s">
        <v>3548</v>
      </c>
    </row>
    <row r="3497" spans="24:50" ht="23.1" customHeight="1" x14ac:dyDescent="0.35">
      <c r="X3497" s="65"/>
      <c r="AX3497" s="74" t="s">
        <v>3549</v>
      </c>
    </row>
    <row r="3498" spans="24:50" ht="23.1" customHeight="1" x14ac:dyDescent="0.35">
      <c r="X3498" s="65"/>
      <c r="AX3498" s="74" t="s">
        <v>3550</v>
      </c>
    </row>
    <row r="3499" spans="24:50" ht="23.1" customHeight="1" x14ac:dyDescent="0.35">
      <c r="X3499" s="65"/>
      <c r="AX3499" s="74" t="s">
        <v>3551</v>
      </c>
    </row>
    <row r="3500" spans="24:50" ht="23.1" customHeight="1" x14ac:dyDescent="0.35">
      <c r="X3500" s="65"/>
      <c r="AX3500" s="74" t="s">
        <v>3552</v>
      </c>
    </row>
    <row r="3501" spans="24:50" ht="23.1" customHeight="1" x14ac:dyDescent="0.35">
      <c r="X3501" s="65"/>
      <c r="AX3501" s="74" t="s">
        <v>3553</v>
      </c>
    </row>
    <row r="3502" spans="24:50" ht="23.1" customHeight="1" x14ac:dyDescent="0.35">
      <c r="X3502" s="65"/>
      <c r="AX3502" s="74" t="s">
        <v>3554</v>
      </c>
    </row>
    <row r="3503" spans="24:50" ht="23.1" customHeight="1" x14ac:dyDescent="0.35">
      <c r="X3503" s="65"/>
      <c r="AX3503" s="74" t="s">
        <v>3555</v>
      </c>
    </row>
    <row r="3504" spans="24:50" ht="23.1" customHeight="1" x14ac:dyDescent="0.35">
      <c r="X3504" s="65"/>
      <c r="AX3504" s="74" t="s">
        <v>3556</v>
      </c>
    </row>
    <row r="3505" spans="24:50" ht="23.1" customHeight="1" x14ac:dyDescent="0.35">
      <c r="X3505" s="65"/>
      <c r="AX3505" s="74" t="s">
        <v>3557</v>
      </c>
    </row>
    <row r="3506" spans="24:50" ht="23.1" customHeight="1" x14ac:dyDescent="0.35">
      <c r="X3506" s="65"/>
      <c r="AX3506" s="74" t="s">
        <v>3558</v>
      </c>
    </row>
    <row r="3507" spans="24:50" ht="23.1" customHeight="1" x14ac:dyDescent="0.35">
      <c r="X3507" s="65"/>
      <c r="AX3507" s="74" t="s">
        <v>3559</v>
      </c>
    </row>
    <row r="3508" spans="24:50" ht="23.1" customHeight="1" x14ac:dyDescent="0.35">
      <c r="X3508" s="65"/>
      <c r="AX3508" s="74" t="s">
        <v>3560</v>
      </c>
    </row>
    <row r="3509" spans="24:50" ht="23.1" customHeight="1" x14ac:dyDescent="0.35">
      <c r="X3509" s="65"/>
      <c r="AX3509" s="74" t="s">
        <v>3561</v>
      </c>
    </row>
    <row r="3510" spans="24:50" ht="23.1" customHeight="1" x14ac:dyDescent="0.35">
      <c r="X3510" s="65"/>
      <c r="AX3510" s="74" t="s">
        <v>3562</v>
      </c>
    </row>
    <row r="3511" spans="24:50" ht="23.1" customHeight="1" x14ac:dyDescent="0.35">
      <c r="X3511" s="65"/>
      <c r="AX3511" s="74" t="s">
        <v>3563</v>
      </c>
    </row>
    <row r="3512" spans="24:50" ht="23.1" customHeight="1" x14ac:dyDescent="0.35">
      <c r="X3512" s="65"/>
      <c r="AX3512" s="74" t="s">
        <v>3564</v>
      </c>
    </row>
    <row r="3513" spans="24:50" ht="23.1" customHeight="1" x14ac:dyDescent="0.35">
      <c r="X3513" s="65"/>
      <c r="AX3513" s="74" t="s">
        <v>3565</v>
      </c>
    </row>
    <row r="3514" spans="24:50" ht="23.1" customHeight="1" x14ac:dyDescent="0.35">
      <c r="X3514" s="65"/>
      <c r="AX3514" s="74" t="s">
        <v>3566</v>
      </c>
    </row>
    <row r="3515" spans="24:50" ht="23.1" customHeight="1" x14ac:dyDescent="0.35">
      <c r="X3515" s="65"/>
      <c r="AX3515" s="74" t="s">
        <v>3567</v>
      </c>
    </row>
    <row r="3516" spans="24:50" ht="23.1" customHeight="1" x14ac:dyDescent="0.35">
      <c r="X3516" s="65"/>
      <c r="AX3516" s="74" t="s">
        <v>3568</v>
      </c>
    </row>
    <row r="3517" spans="24:50" ht="23.1" customHeight="1" x14ac:dyDescent="0.35">
      <c r="X3517" s="65"/>
      <c r="AX3517" s="74" t="s">
        <v>3569</v>
      </c>
    </row>
    <row r="3518" spans="24:50" ht="23.1" customHeight="1" x14ac:dyDescent="0.35">
      <c r="X3518" s="65"/>
      <c r="AX3518" s="74" t="s">
        <v>3570</v>
      </c>
    </row>
    <row r="3519" spans="24:50" ht="23.1" customHeight="1" x14ac:dyDescent="0.35">
      <c r="X3519" s="65"/>
      <c r="AX3519" s="74" t="s">
        <v>3571</v>
      </c>
    </row>
    <row r="3520" spans="24:50" ht="23.1" customHeight="1" x14ac:dyDescent="0.35">
      <c r="X3520" s="65"/>
      <c r="AX3520" s="74" t="s">
        <v>3572</v>
      </c>
    </row>
    <row r="3521" spans="24:50" ht="23.1" customHeight="1" x14ac:dyDescent="0.35">
      <c r="X3521" s="65"/>
      <c r="AX3521" s="74" t="s">
        <v>3573</v>
      </c>
    </row>
    <row r="3522" spans="24:50" ht="23.1" customHeight="1" x14ac:dyDescent="0.35">
      <c r="X3522" s="65"/>
      <c r="AX3522" s="74" t="s">
        <v>3574</v>
      </c>
    </row>
    <row r="3523" spans="24:50" ht="23.1" customHeight="1" x14ac:dyDescent="0.35">
      <c r="X3523" s="65"/>
      <c r="AX3523" s="74" t="s">
        <v>3575</v>
      </c>
    </row>
    <row r="3524" spans="24:50" ht="23.1" customHeight="1" x14ac:dyDescent="0.35">
      <c r="X3524" s="65"/>
      <c r="AX3524" s="74" t="s">
        <v>3576</v>
      </c>
    </row>
    <row r="3525" spans="24:50" ht="23.1" customHeight="1" x14ac:dyDescent="0.35">
      <c r="X3525" s="65"/>
      <c r="AX3525" s="74" t="s">
        <v>3577</v>
      </c>
    </row>
    <row r="3526" spans="24:50" ht="23.1" customHeight="1" x14ac:dyDescent="0.35">
      <c r="X3526" s="65"/>
      <c r="AX3526" s="74" t="s">
        <v>3578</v>
      </c>
    </row>
    <row r="3527" spans="24:50" ht="23.1" customHeight="1" x14ac:dyDescent="0.35">
      <c r="X3527" s="65"/>
      <c r="AX3527" s="74" t="s">
        <v>3579</v>
      </c>
    </row>
    <row r="3528" spans="24:50" ht="23.1" customHeight="1" x14ac:dyDescent="0.35">
      <c r="X3528" s="65"/>
      <c r="AX3528" s="74" t="s">
        <v>3580</v>
      </c>
    </row>
    <row r="3529" spans="24:50" ht="23.1" customHeight="1" x14ac:dyDescent="0.35">
      <c r="X3529" s="65"/>
      <c r="AX3529" s="74" t="s">
        <v>3581</v>
      </c>
    </row>
    <row r="3530" spans="24:50" ht="23.1" customHeight="1" x14ac:dyDescent="0.35">
      <c r="X3530" s="65"/>
      <c r="AX3530" s="74" t="s">
        <v>3582</v>
      </c>
    </row>
    <row r="3531" spans="24:50" ht="23.1" customHeight="1" x14ac:dyDescent="0.35">
      <c r="X3531" s="65"/>
      <c r="AX3531" s="74" t="s">
        <v>3583</v>
      </c>
    </row>
    <row r="3532" spans="24:50" ht="23.1" customHeight="1" x14ac:dyDescent="0.35">
      <c r="X3532" s="65"/>
      <c r="AX3532" s="74" t="s">
        <v>3584</v>
      </c>
    </row>
    <row r="3533" spans="24:50" ht="23.1" customHeight="1" x14ac:dyDescent="0.35">
      <c r="X3533" s="65"/>
      <c r="AX3533" s="74" t="s">
        <v>3585</v>
      </c>
    </row>
    <row r="3534" spans="24:50" ht="23.1" customHeight="1" x14ac:dyDescent="0.35">
      <c r="X3534" s="65"/>
      <c r="AX3534" s="74" t="s">
        <v>3586</v>
      </c>
    </row>
    <row r="3535" spans="24:50" ht="23.1" customHeight="1" x14ac:dyDescent="0.35">
      <c r="X3535" s="65"/>
      <c r="AX3535" s="74" t="s">
        <v>3587</v>
      </c>
    </row>
    <row r="3536" spans="24:50" ht="23.1" customHeight="1" x14ac:dyDescent="0.35">
      <c r="X3536" s="65"/>
      <c r="AX3536" s="74" t="s">
        <v>3588</v>
      </c>
    </row>
    <row r="3537" spans="24:50" ht="23.1" customHeight="1" x14ac:dyDescent="0.35">
      <c r="X3537" s="65"/>
      <c r="AX3537" s="74" t="s">
        <v>3589</v>
      </c>
    </row>
    <row r="3538" spans="24:50" ht="23.1" customHeight="1" x14ac:dyDescent="0.35">
      <c r="X3538" s="65"/>
      <c r="AX3538" s="74" t="s">
        <v>3590</v>
      </c>
    </row>
    <row r="3539" spans="24:50" ht="23.1" customHeight="1" x14ac:dyDescent="0.35">
      <c r="X3539" s="65"/>
      <c r="AX3539" s="74" t="s">
        <v>3591</v>
      </c>
    </row>
    <row r="3540" spans="24:50" ht="23.1" customHeight="1" x14ac:dyDescent="0.35">
      <c r="X3540" s="65"/>
      <c r="AX3540" s="74" t="s">
        <v>3592</v>
      </c>
    </row>
    <row r="3541" spans="24:50" ht="23.1" customHeight="1" x14ac:dyDescent="0.35">
      <c r="X3541" s="65"/>
      <c r="AX3541" s="74" t="s">
        <v>3593</v>
      </c>
    </row>
    <row r="3542" spans="24:50" ht="23.1" customHeight="1" x14ac:dyDescent="0.35">
      <c r="X3542" s="65"/>
      <c r="AX3542" s="74" t="s">
        <v>3594</v>
      </c>
    </row>
    <row r="3543" spans="24:50" ht="23.1" customHeight="1" x14ac:dyDescent="0.35">
      <c r="X3543" s="65"/>
      <c r="AX3543" s="74" t="s">
        <v>3595</v>
      </c>
    </row>
    <row r="3544" spans="24:50" ht="23.1" customHeight="1" x14ac:dyDescent="0.35">
      <c r="X3544" s="65"/>
      <c r="AX3544" s="74" t="s">
        <v>3596</v>
      </c>
    </row>
    <row r="3545" spans="24:50" ht="23.1" customHeight="1" x14ac:dyDescent="0.35">
      <c r="X3545" s="65"/>
      <c r="AX3545" s="74" t="s">
        <v>3597</v>
      </c>
    </row>
    <row r="3546" spans="24:50" ht="23.1" customHeight="1" x14ac:dyDescent="0.35">
      <c r="X3546" s="65"/>
      <c r="AX3546" s="74" t="s">
        <v>3598</v>
      </c>
    </row>
    <row r="3547" spans="24:50" ht="23.1" customHeight="1" x14ac:dyDescent="0.35">
      <c r="X3547" s="65"/>
      <c r="AX3547" s="74" t="s">
        <v>3599</v>
      </c>
    </row>
    <row r="3548" spans="24:50" ht="23.1" customHeight="1" x14ac:dyDescent="0.35">
      <c r="X3548" s="65"/>
      <c r="AX3548" s="74" t="s">
        <v>3600</v>
      </c>
    </row>
    <row r="3549" spans="24:50" ht="23.1" customHeight="1" x14ac:dyDescent="0.35">
      <c r="X3549" s="65"/>
      <c r="AX3549" s="74" t="s">
        <v>3601</v>
      </c>
    </row>
    <row r="3550" spans="24:50" ht="23.1" customHeight="1" x14ac:dyDescent="0.35">
      <c r="X3550" s="65"/>
      <c r="AX3550" s="74" t="s">
        <v>3602</v>
      </c>
    </row>
    <row r="3551" spans="24:50" ht="23.1" customHeight="1" x14ac:dyDescent="0.35">
      <c r="X3551" s="65"/>
      <c r="AX3551" s="74" t="s">
        <v>3603</v>
      </c>
    </row>
    <row r="3552" spans="24:50" ht="23.1" customHeight="1" x14ac:dyDescent="0.35">
      <c r="X3552" s="65"/>
      <c r="AX3552" s="74" t="s">
        <v>3604</v>
      </c>
    </row>
    <row r="3553" spans="24:50" ht="23.1" customHeight="1" x14ac:dyDescent="0.35">
      <c r="X3553" s="65"/>
      <c r="AX3553" s="74" t="s">
        <v>3605</v>
      </c>
    </row>
    <row r="3554" spans="24:50" ht="23.1" customHeight="1" x14ac:dyDescent="0.35">
      <c r="X3554" s="65"/>
      <c r="AX3554" s="74" t="s">
        <v>3606</v>
      </c>
    </row>
    <row r="3555" spans="24:50" ht="23.1" customHeight="1" x14ac:dyDescent="0.35">
      <c r="X3555" s="65"/>
      <c r="AX3555" s="74" t="s">
        <v>3607</v>
      </c>
    </row>
    <row r="3556" spans="24:50" ht="23.1" customHeight="1" x14ac:dyDescent="0.35">
      <c r="X3556" s="65"/>
      <c r="AX3556" s="74" t="s">
        <v>3608</v>
      </c>
    </row>
    <row r="3557" spans="24:50" ht="23.1" customHeight="1" x14ac:dyDescent="0.35">
      <c r="X3557" s="65"/>
      <c r="AX3557" s="74" t="s">
        <v>3609</v>
      </c>
    </row>
    <row r="3558" spans="24:50" ht="23.1" customHeight="1" x14ac:dyDescent="0.35">
      <c r="X3558" s="65"/>
      <c r="AX3558" s="74" t="s">
        <v>3610</v>
      </c>
    </row>
    <row r="3559" spans="24:50" ht="23.1" customHeight="1" x14ac:dyDescent="0.35">
      <c r="X3559" s="65"/>
      <c r="AX3559" s="74" t="s">
        <v>3611</v>
      </c>
    </row>
    <row r="3560" spans="24:50" ht="23.1" customHeight="1" x14ac:dyDescent="0.35">
      <c r="X3560" s="65"/>
      <c r="AX3560" s="74" t="s">
        <v>3612</v>
      </c>
    </row>
    <row r="3561" spans="24:50" ht="23.1" customHeight="1" x14ac:dyDescent="0.35">
      <c r="X3561" s="65"/>
      <c r="AX3561" s="74" t="s">
        <v>3613</v>
      </c>
    </row>
    <row r="3562" spans="24:50" ht="23.1" customHeight="1" x14ac:dyDescent="0.35">
      <c r="X3562" s="65"/>
      <c r="AX3562" s="74" t="s">
        <v>3614</v>
      </c>
    </row>
    <row r="3563" spans="24:50" ht="23.1" customHeight="1" x14ac:dyDescent="0.35">
      <c r="X3563" s="65"/>
      <c r="AX3563" s="74" t="s">
        <v>3615</v>
      </c>
    </row>
    <row r="3564" spans="24:50" ht="23.1" customHeight="1" x14ac:dyDescent="0.35">
      <c r="X3564" s="65"/>
      <c r="AX3564" s="74" t="s">
        <v>3616</v>
      </c>
    </row>
    <row r="3565" spans="24:50" ht="23.1" customHeight="1" x14ac:dyDescent="0.35">
      <c r="X3565" s="65"/>
      <c r="AX3565" s="74" t="s">
        <v>3617</v>
      </c>
    </row>
    <row r="3566" spans="24:50" ht="23.1" customHeight="1" x14ac:dyDescent="0.35">
      <c r="X3566" s="65"/>
      <c r="AX3566" s="74" t="s">
        <v>3618</v>
      </c>
    </row>
    <row r="3567" spans="24:50" ht="23.1" customHeight="1" x14ac:dyDescent="0.35">
      <c r="X3567" s="65"/>
      <c r="AX3567" s="74" t="s">
        <v>3619</v>
      </c>
    </row>
    <row r="3568" spans="24:50" ht="23.1" customHeight="1" x14ac:dyDescent="0.35">
      <c r="X3568" s="65"/>
      <c r="AX3568" s="74" t="s">
        <v>3620</v>
      </c>
    </row>
    <row r="3569" spans="24:50" ht="23.1" customHeight="1" x14ac:dyDescent="0.35">
      <c r="X3569" s="65"/>
      <c r="AX3569" s="74" t="s">
        <v>3621</v>
      </c>
    </row>
    <row r="3570" spans="24:50" ht="23.1" customHeight="1" x14ac:dyDescent="0.35">
      <c r="X3570" s="65"/>
      <c r="AX3570" s="74" t="s">
        <v>3622</v>
      </c>
    </row>
    <row r="3571" spans="24:50" ht="23.1" customHeight="1" x14ac:dyDescent="0.35">
      <c r="X3571" s="65"/>
      <c r="AX3571" s="74" t="s">
        <v>3623</v>
      </c>
    </row>
    <row r="3572" spans="24:50" ht="23.1" customHeight="1" x14ac:dyDescent="0.35">
      <c r="X3572" s="65"/>
      <c r="AX3572" s="74" t="s">
        <v>3624</v>
      </c>
    </row>
    <row r="3573" spans="24:50" ht="23.1" customHeight="1" x14ac:dyDescent="0.35">
      <c r="X3573" s="65"/>
      <c r="AX3573" s="74" t="s">
        <v>3625</v>
      </c>
    </row>
    <row r="3574" spans="24:50" ht="23.1" customHeight="1" x14ac:dyDescent="0.35">
      <c r="X3574" s="65"/>
      <c r="AX3574" s="74" t="s">
        <v>3626</v>
      </c>
    </row>
    <row r="3575" spans="24:50" ht="23.1" customHeight="1" x14ac:dyDescent="0.35">
      <c r="X3575" s="65"/>
      <c r="AX3575" s="74" t="s">
        <v>3627</v>
      </c>
    </row>
    <row r="3576" spans="24:50" ht="23.1" customHeight="1" x14ac:dyDescent="0.35">
      <c r="X3576" s="65"/>
      <c r="AX3576" s="74" t="s">
        <v>3628</v>
      </c>
    </row>
    <row r="3577" spans="24:50" ht="23.1" customHeight="1" x14ac:dyDescent="0.35">
      <c r="X3577" s="65"/>
      <c r="AX3577" s="74" t="s">
        <v>3629</v>
      </c>
    </row>
    <row r="3578" spans="24:50" ht="23.1" customHeight="1" x14ac:dyDescent="0.35">
      <c r="X3578" s="65"/>
      <c r="AX3578" s="74" t="s">
        <v>3630</v>
      </c>
    </row>
    <row r="3579" spans="24:50" ht="23.1" customHeight="1" x14ac:dyDescent="0.35">
      <c r="X3579" s="65"/>
      <c r="AX3579" s="74" t="s">
        <v>3631</v>
      </c>
    </row>
    <row r="3580" spans="24:50" ht="23.1" customHeight="1" x14ac:dyDescent="0.35">
      <c r="X3580" s="65"/>
      <c r="AX3580" s="74" t="s">
        <v>3632</v>
      </c>
    </row>
    <row r="3581" spans="24:50" ht="23.1" customHeight="1" x14ac:dyDescent="0.35">
      <c r="X3581" s="65"/>
      <c r="AX3581" s="74" t="s">
        <v>3633</v>
      </c>
    </row>
    <row r="3582" spans="24:50" ht="23.1" customHeight="1" x14ac:dyDescent="0.35">
      <c r="X3582" s="65"/>
      <c r="AX3582" s="74" t="s">
        <v>3634</v>
      </c>
    </row>
    <row r="3583" spans="24:50" ht="23.1" customHeight="1" x14ac:dyDescent="0.35">
      <c r="X3583" s="65"/>
      <c r="AX3583" s="74" t="s">
        <v>3635</v>
      </c>
    </row>
    <row r="3584" spans="24:50" ht="23.1" customHeight="1" x14ac:dyDescent="0.35">
      <c r="X3584" s="65"/>
      <c r="AX3584" s="74" t="s">
        <v>3636</v>
      </c>
    </row>
    <row r="3585" spans="24:50" ht="23.1" customHeight="1" x14ac:dyDescent="0.35">
      <c r="X3585" s="65"/>
      <c r="AX3585" s="74" t="s">
        <v>3637</v>
      </c>
    </row>
    <row r="3586" spans="24:50" ht="23.1" customHeight="1" x14ac:dyDescent="0.35">
      <c r="X3586" s="65"/>
      <c r="AX3586" s="74" t="s">
        <v>3638</v>
      </c>
    </row>
    <row r="3587" spans="24:50" ht="23.1" customHeight="1" x14ac:dyDescent="0.35">
      <c r="X3587" s="65"/>
      <c r="AX3587" s="74" t="s">
        <v>3639</v>
      </c>
    </row>
    <row r="3588" spans="24:50" ht="23.1" customHeight="1" x14ac:dyDescent="0.35">
      <c r="X3588" s="65"/>
      <c r="AX3588" s="74" t="s">
        <v>3640</v>
      </c>
    </row>
    <row r="3589" spans="24:50" ht="23.1" customHeight="1" x14ac:dyDescent="0.35">
      <c r="X3589" s="65"/>
      <c r="AX3589" s="74" t="s">
        <v>3641</v>
      </c>
    </row>
    <row r="3590" spans="24:50" ht="23.1" customHeight="1" x14ac:dyDescent="0.35">
      <c r="X3590" s="65"/>
      <c r="AX3590" s="74" t="s">
        <v>3642</v>
      </c>
    </row>
    <row r="3591" spans="24:50" ht="23.1" customHeight="1" x14ac:dyDescent="0.35">
      <c r="X3591" s="65"/>
      <c r="AX3591" s="74" t="s">
        <v>3643</v>
      </c>
    </row>
    <row r="3592" spans="24:50" ht="23.1" customHeight="1" x14ac:dyDescent="0.35">
      <c r="X3592" s="65"/>
      <c r="AX3592" s="74" t="s">
        <v>3644</v>
      </c>
    </row>
    <row r="3593" spans="24:50" ht="23.1" customHeight="1" x14ac:dyDescent="0.35">
      <c r="X3593" s="65"/>
      <c r="AX3593" s="74" t="s">
        <v>3645</v>
      </c>
    </row>
    <row r="3594" spans="24:50" ht="23.1" customHeight="1" x14ac:dyDescent="0.35">
      <c r="X3594" s="65"/>
      <c r="AX3594" s="74" t="s">
        <v>3646</v>
      </c>
    </row>
    <row r="3595" spans="24:50" ht="23.1" customHeight="1" x14ac:dyDescent="0.35">
      <c r="X3595" s="65"/>
      <c r="AX3595" s="74" t="s">
        <v>3647</v>
      </c>
    </row>
    <row r="3596" spans="24:50" ht="23.1" customHeight="1" x14ac:dyDescent="0.35">
      <c r="X3596" s="65"/>
      <c r="AX3596" s="74" t="s">
        <v>3648</v>
      </c>
    </row>
    <row r="3597" spans="24:50" ht="23.1" customHeight="1" x14ac:dyDescent="0.35">
      <c r="X3597" s="65"/>
      <c r="AX3597" s="74" t="s">
        <v>3649</v>
      </c>
    </row>
    <row r="3598" spans="24:50" ht="23.1" customHeight="1" x14ac:dyDescent="0.35">
      <c r="X3598" s="65"/>
      <c r="AX3598" s="74" t="s">
        <v>3650</v>
      </c>
    </row>
    <row r="3599" spans="24:50" ht="23.1" customHeight="1" x14ac:dyDescent="0.35">
      <c r="X3599" s="65"/>
      <c r="AX3599" s="74" t="s">
        <v>3651</v>
      </c>
    </row>
    <row r="3600" spans="24:50" ht="23.1" customHeight="1" x14ac:dyDescent="0.35">
      <c r="X3600" s="65"/>
      <c r="AX3600" s="74" t="s">
        <v>3652</v>
      </c>
    </row>
    <row r="3601" spans="24:50" ht="23.1" customHeight="1" x14ac:dyDescent="0.35">
      <c r="X3601" s="65"/>
      <c r="AX3601" s="74" t="s">
        <v>3653</v>
      </c>
    </row>
    <row r="3602" spans="24:50" ht="23.1" customHeight="1" x14ac:dyDescent="0.35">
      <c r="X3602" s="65"/>
      <c r="AX3602" s="74" t="s">
        <v>3654</v>
      </c>
    </row>
    <row r="3603" spans="24:50" ht="23.1" customHeight="1" x14ac:dyDescent="0.35">
      <c r="X3603" s="65"/>
      <c r="AX3603" s="74" t="s">
        <v>3655</v>
      </c>
    </row>
    <row r="3604" spans="24:50" ht="23.1" customHeight="1" x14ac:dyDescent="0.35">
      <c r="X3604" s="65"/>
      <c r="AX3604" s="74" t="s">
        <v>3656</v>
      </c>
    </row>
    <row r="3605" spans="24:50" ht="23.1" customHeight="1" x14ac:dyDescent="0.35">
      <c r="X3605" s="65"/>
      <c r="AX3605" s="74" t="s">
        <v>3657</v>
      </c>
    </row>
    <row r="3606" spans="24:50" ht="23.1" customHeight="1" x14ac:dyDescent="0.35">
      <c r="X3606" s="65"/>
      <c r="AX3606" s="74" t="s">
        <v>3658</v>
      </c>
    </row>
    <row r="3607" spans="24:50" ht="23.1" customHeight="1" x14ac:dyDescent="0.35">
      <c r="X3607" s="65"/>
      <c r="AX3607" s="74" t="s">
        <v>3659</v>
      </c>
    </row>
    <row r="3608" spans="24:50" ht="23.1" customHeight="1" x14ac:dyDescent="0.35">
      <c r="X3608" s="65"/>
      <c r="AX3608" s="74" t="s">
        <v>3660</v>
      </c>
    </row>
    <row r="3609" spans="24:50" ht="23.1" customHeight="1" x14ac:dyDescent="0.35">
      <c r="X3609" s="65"/>
      <c r="AX3609" s="74" t="s">
        <v>3661</v>
      </c>
    </row>
    <row r="3610" spans="24:50" ht="23.1" customHeight="1" x14ac:dyDescent="0.35">
      <c r="X3610" s="65"/>
      <c r="AX3610" s="74" t="s">
        <v>3662</v>
      </c>
    </row>
    <row r="3611" spans="24:50" ht="23.1" customHeight="1" x14ac:dyDescent="0.35">
      <c r="X3611" s="65"/>
      <c r="AX3611" s="74" t="s">
        <v>3663</v>
      </c>
    </row>
    <row r="3612" spans="24:50" ht="23.1" customHeight="1" x14ac:dyDescent="0.35">
      <c r="X3612" s="65"/>
      <c r="AX3612" s="74" t="s">
        <v>3664</v>
      </c>
    </row>
    <row r="3613" spans="24:50" ht="23.1" customHeight="1" x14ac:dyDescent="0.35">
      <c r="X3613" s="65"/>
      <c r="AX3613" s="74" t="s">
        <v>3665</v>
      </c>
    </row>
    <row r="3614" spans="24:50" ht="23.1" customHeight="1" x14ac:dyDescent="0.35">
      <c r="X3614" s="65"/>
      <c r="AX3614" s="74" t="s">
        <v>3666</v>
      </c>
    </row>
    <row r="3615" spans="24:50" ht="23.1" customHeight="1" x14ac:dyDescent="0.35">
      <c r="X3615" s="65"/>
      <c r="AX3615" s="74" t="s">
        <v>3667</v>
      </c>
    </row>
    <row r="3616" spans="24:50" ht="23.1" customHeight="1" x14ac:dyDescent="0.35">
      <c r="X3616" s="65"/>
      <c r="AX3616" s="74" t="s">
        <v>3668</v>
      </c>
    </row>
    <row r="3617" spans="24:50" ht="23.1" customHeight="1" x14ac:dyDescent="0.35">
      <c r="X3617" s="65"/>
      <c r="AX3617" s="74" t="s">
        <v>3669</v>
      </c>
    </row>
    <row r="3618" spans="24:50" ht="23.1" customHeight="1" x14ac:dyDescent="0.35">
      <c r="X3618" s="65"/>
      <c r="AX3618" s="74" t="s">
        <v>3670</v>
      </c>
    </row>
    <row r="3619" spans="24:50" ht="23.1" customHeight="1" x14ac:dyDescent="0.35">
      <c r="X3619" s="65"/>
      <c r="AX3619" s="74" t="s">
        <v>3671</v>
      </c>
    </row>
    <row r="3620" spans="24:50" ht="23.1" customHeight="1" x14ac:dyDescent="0.35">
      <c r="X3620" s="65"/>
      <c r="AX3620" s="74" t="s">
        <v>3672</v>
      </c>
    </row>
    <row r="3621" spans="24:50" ht="23.1" customHeight="1" x14ac:dyDescent="0.35">
      <c r="X3621" s="65"/>
      <c r="AX3621" s="74" t="s">
        <v>3673</v>
      </c>
    </row>
    <row r="3622" spans="24:50" ht="23.1" customHeight="1" x14ac:dyDescent="0.35">
      <c r="X3622" s="65"/>
      <c r="AX3622" s="74" t="s">
        <v>3674</v>
      </c>
    </row>
    <row r="3623" spans="24:50" ht="23.1" customHeight="1" x14ac:dyDescent="0.35">
      <c r="X3623" s="65"/>
      <c r="AX3623" s="74" t="s">
        <v>3675</v>
      </c>
    </row>
    <row r="3624" spans="24:50" ht="23.1" customHeight="1" x14ac:dyDescent="0.35">
      <c r="X3624" s="65"/>
      <c r="AX3624" s="74" t="s">
        <v>3676</v>
      </c>
    </row>
    <row r="3625" spans="24:50" ht="23.1" customHeight="1" x14ac:dyDescent="0.35">
      <c r="X3625" s="65"/>
      <c r="AX3625" s="74" t="s">
        <v>3677</v>
      </c>
    </row>
    <row r="3626" spans="24:50" ht="23.1" customHeight="1" x14ac:dyDescent="0.35">
      <c r="X3626" s="65"/>
      <c r="AX3626" s="74" t="s">
        <v>3678</v>
      </c>
    </row>
    <row r="3627" spans="24:50" ht="23.1" customHeight="1" x14ac:dyDescent="0.35">
      <c r="X3627" s="65"/>
      <c r="AX3627" s="74" t="s">
        <v>3679</v>
      </c>
    </row>
    <row r="3628" spans="24:50" ht="23.1" customHeight="1" x14ac:dyDescent="0.35">
      <c r="X3628" s="65"/>
      <c r="AX3628" s="74" t="s">
        <v>3680</v>
      </c>
    </row>
    <row r="3629" spans="24:50" ht="23.1" customHeight="1" x14ac:dyDescent="0.35">
      <c r="X3629" s="65"/>
      <c r="AX3629" s="74" t="s">
        <v>3681</v>
      </c>
    </row>
    <row r="3630" spans="24:50" ht="23.1" customHeight="1" x14ac:dyDescent="0.35">
      <c r="X3630" s="65"/>
      <c r="AX3630" s="74" t="s">
        <v>3682</v>
      </c>
    </row>
    <row r="3631" spans="24:50" ht="23.1" customHeight="1" x14ac:dyDescent="0.35">
      <c r="X3631" s="65"/>
      <c r="AX3631" s="74" t="s">
        <v>3683</v>
      </c>
    </row>
    <row r="3632" spans="24:50" ht="23.1" customHeight="1" x14ac:dyDescent="0.35">
      <c r="X3632" s="65"/>
      <c r="AX3632" s="74" t="s">
        <v>3684</v>
      </c>
    </row>
    <row r="3633" spans="24:50" ht="23.1" customHeight="1" x14ac:dyDescent="0.35">
      <c r="X3633" s="65"/>
      <c r="AX3633" s="74" t="s">
        <v>3685</v>
      </c>
    </row>
    <row r="3634" spans="24:50" ht="23.1" customHeight="1" x14ac:dyDescent="0.35">
      <c r="X3634" s="65"/>
      <c r="AX3634" s="74" t="s">
        <v>3686</v>
      </c>
    </row>
    <row r="3635" spans="24:50" ht="23.1" customHeight="1" x14ac:dyDescent="0.35">
      <c r="X3635" s="65"/>
      <c r="AX3635" s="74" t="s">
        <v>3687</v>
      </c>
    </row>
    <row r="3636" spans="24:50" ht="23.1" customHeight="1" x14ac:dyDescent="0.35">
      <c r="X3636" s="65"/>
      <c r="AX3636" s="74" t="s">
        <v>3688</v>
      </c>
    </row>
    <row r="3637" spans="24:50" ht="23.1" customHeight="1" x14ac:dyDescent="0.35">
      <c r="X3637" s="65"/>
      <c r="AX3637" s="74" t="s">
        <v>3689</v>
      </c>
    </row>
    <row r="3638" spans="24:50" ht="23.1" customHeight="1" x14ac:dyDescent="0.35">
      <c r="X3638" s="65"/>
      <c r="AX3638" s="74" t="s">
        <v>3690</v>
      </c>
    </row>
    <row r="3639" spans="24:50" ht="23.1" customHeight="1" x14ac:dyDescent="0.35">
      <c r="X3639" s="65"/>
      <c r="AX3639" s="74" t="s">
        <v>3691</v>
      </c>
    </row>
    <row r="3640" spans="24:50" ht="23.1" customHeight="1" x14ac:dyDescent="0.35">
      <c r="X3640" s="65"/>
      <c r="AX3640" s="74" t="s">
        <v>3692</v>
      </c>
    </row>
    <row r="3641" spans="24:50" ht="23.1" customHeight="1" x14ac:dyDescent="0.35">
      <c r="X3641" s="65"/>
      <c r="AX3641" s="74" t="s">
        <v>3693</v>
      </c>
    </row>
    <row r="3642" spans="24:50" ht="23.1" customHeight="1" x14ac:dyDescent="0.35">
      <c r="X3642" s="65"/>
      <c r="AX3642" s="74" t="s">
        <v>3694</v>
      </c>
    </row>
    <row r="3643" spans="24:50" ht="23.1" customHeight="1" x14ac:dyDescent="0.35">
      <c r="X3643" s="65"/>
      <c r="AX3643" s="74" t="s">
        <v>3695</v>
      </c>
    </row>
    <row r="3644" spans="24:50" ht="23.1" customHeight="1" x14ac:dyDescent="0.35">
      <c r="X3644" s="65"/>
      <c r="AX3644" s="74" t="s">
        <v>3696</v>
      </c>
    </row>
    <row r="3645" spans="24:50" ht="23.1" customHeight="1" x14ac:dyDescent="0.35">
      <c r="X3645" s="65"/>
      <c r="AX3645" s="74" t="s">
        <v>3697</v>
      </c>
    </row>
    <row r="3646" spans="24:50" ht="23.1" customHeight="1" x14ac:dyDescent="0.35">
      <c r="X3646" s="65"/>
      <c r="AX3646" s="74" t="s">
        <v>3698</v>
      </c>
    </row>
    <row r="3647" spans="24:50" ht="23.1" customHeight="1" x14ac:dyDescent="0.35">
      <c r="X3647" s="65"/>
      <c r="AX3647" s="74" t="s">
        <v>3699</v>
      </c>
    </row>
    <row r="3648" spans="24:50" ht="23.1" customHeight="1" x14ac:dyDescent="0.35">
      <c r="X3648" s="65"/>
      <c r="AX3648" s="74" t="s">
        <v>3700</v>
      </c>
    </row>
    <row r="3649" spans="24:50" ht="23.1" customHeight="1" x14ac:dyDescent="0.35">
      <c r="X3649" s="65"/>
      <c r="AX3649" s="74" t="s">
        <v>3701</v>
      </c>
    </row>
    <row r="3650" spans="24:50" ht="23.1" customHeight="1" x14ac:dyDescent="0.35">
      <c r="X3650" s="65"/>
      <c r="AX3650" s="74" t="s">
        <v>3702</v>
      </c>
    </row>
    <row r="3651" spans="24:50" ht="23.1" customHeight="1" x14ac:dyDescent="0.35">
      <c r="X3651" s="65"/>
      <c r="AX3651" s="74" t="s">
        <v>3703</v>
      </c>
    </row>
    <row r="3652" spans="24:50" ht="23.1" customHeight="1" x14ac:dyDescent="0.35">
      <c r="X3652" s="65"/>
      <c r="AX3652" s="74" t="s">
        <v>3704</v>
      </c>
    </row>
    <row r="3653" spans="24:50" ht="23.1" customHeight="1" x14ac:dyDescent="0.35">
      <c r="X3653" s="65"/>
      <c r="AX3653" s="74" t="s">
        <v>3705</v>
      </c>
    </row>
    <row r="3654" spans="24:50" ht="23.1" customHeight="1" x14ac:dyDescent="0.35">
      <c r="X3654" s="65"/>
      <c r="AX3654" s="74" t="s">
        <v>3706</v>
      </c>
    </row>
    <row r="3655" spans="24:50" ht="23.1" customHeight="1" x14ac:dyDescent="0.35">
      <c r="X3655" s="65"/>
      <c r="AX3655" s="74" t="s">
        <v>3707</v>
      </c>
    </row>
    <row r="3656" spans="24:50" ht="23.1" customHeight="1" x14ac:dyDescent="0.35">
      <c r="X3656" s="65"/>
      <c r="AX3656" s="74" t="s">
        <v>3708</v>
      </c>
    </row>
    <row r="3657" spans="24:50" ht="23.1" customHeight="1" x14ac:dyDescent="0.35">
      <c r="X3657" s="65"/>
      <c r="AX3657" s="74" t="s">
        <v>3709</v>
      </c>
    </row>
    <row r="3658" spans="24:50" ht="23.1" customHeight="1" x14ac:dyDescent="0.35">
      <c r="X3658" s="65"/>
      <c r="AX3658" s="74" t="s">
        <v>3710</v>
      </c>
    </row>
    <row r="3659" spans="24:50" ht="23.1" customHeight="1" x14ac:dyDescent="0.35">
      <c r="X3659" s="65"/>
      <c r="AX3659" s="74" t="s">
        <v>3711</v>
      </c>
    </row>
    <row r="3660" spans="24:50" ht="23.1" customHeight="1" x14ac:dyDescent="0.35">
      <c r="X3660" s="65"/>
      <c r="AX3660" s="74" t="s">
        <v>3712</v>
      </c>
    </row>
    <row r="3661" spans="24:50" ht="23.1" customHeight="1" x14ac:dyDescent="0.35">
      <c r="X3661" s="65"/>
      <c r="AX3661" s="74" t="s">
        <v>3713</v>
      </c>
    </row>
    <row r="3662" spans="24:50" ht="23.1" customHeight="1" x14ac:dyDescent="0.35">
      <c r="X3662" s="65"/>
      <c r="AX3662" s="74" t="s">
        <v>3714</v>
      </c>
    </row>
    <row r="3663" spans="24:50" ht="23.1" customHeight="1" x14ac:dyDescent="0.35">
      <c r="X3663" s="65"/>
      <c r="AX3663" s="74" t="s">
        <v>3715</v>
      </c>
    </row>
    <row r="3664" spans="24:50" ht="23.1" customHeight="1" x14ac:dyDescent="0.35">
      <c r="X3664" s="65"/>
      <c r="AX3664" s="74" t="s">
        <v>3716</v>
      </c>
    </row>
    <row r="3665" spans="24:50" ht="23.1" customHeight="1" x14ac:dyDescent="0.35">
      <c r="X3665" s="65"/>
      <c r="AX3665" s="74" t="s">
        <v>3717</v>
      </c>
    </row>
    <row r="3666" spans="24:50" ht="23.1" customHeight="1" x14ac:dyDescent="0.35">
      <c r="X3666" s="65"/>
      <c r="AX3666" s="74" t="s">
        <v>3718</v>
      </c>
    </row>
    <row r="3667" spans="24:50" ht="23.1" customHeight="1" x14ac:dyDescent="0.35">
      <c r="X3667" s="65"/>
      <c r="AX3667" s="74" t="s">
        <v>3719</v>
      </c>
    </row>
    <row r="3668" spans="24:50" ht="23.1" customHeight="1" x14ac:dyDescent="0.35">
      <c r="X3668" s="65"/>
      <c r="AX3668" s="74" t="s">
        <v>3720</v>
      </c>
    </row>
    <row r="3669" spans="24:50" ht="23.1" customHeight="1" x14ac:dyDescent="0.35">
      <c r="X3669" s="65"/>
      <c r="AX3669" s="74" t="s">
        <v>3721</v>
      </c>
    </row>
    <row r="3670" spans="24:50" ht="23.1" customHeight="1" x14ac:dyDescent="0.35">
      <c r="X3670" s="65"/>
      <c r="AX3670" s="74" t="s">
        <v>3722</v>
      </c>
    </row>
    <row r="3671" spans="24:50" ht="23.1" customHeight="1" x14ac:dyDescent="0.35">
      <c r="X3671" s="65"/>
      <c r="AX3671" s="74" t="s">
        <v>3723</v>
      </c>
    </row>
    <row r="3672" spans="24:50" ht="23.1" customHeight="1" x14ac:dyDescent="0.35">
      <c r="X3672" s="65"/>
      <c r="AX3672" s="74" t="s">
        <v>3724</v>
      </c>
    </row>
    <row r="3673" spans="24:50" ht="23.1" customHeight="1" x14ac:dyDescent="0.35">
      <c r="X3673" s="65"/>
      <c r="AX3673" s="74" t="s">
        <v>3725</v>
      </c>
    </row>
    <row r="3674" spans="24:50" ht="23.1" customHeight="1" x14ac:dyDescent="0.35">
      <c r="X3674" s="65"/>
      <c r="AX3674" s="74" t="s">
        <v>3726</v>
      </c>
    </row>
    <row r="3675" spans="24:50" ht="23.1" customHeight="1" x14ac:dyDescent="0.35">
      <c r="X3675" s="65"/>
      <c r="AX3675" s="74" t="s">
        <v>3727</v>
      </c>
    </row>
    <row r="3676" spans="24:50" ht="23.1" customHeight="1" x14ac:dyDescent="0.35">
      <c r="X3676" s="65"/>
      <c r="AX3676" s="74" t="s">
        <v>3728</v>
      </c>
    </row>
    <row r="3677" spans="24:50" ht="23.1" customHeight="1" x14ac:dyDescent="0.35">
      <c r="X3677" s="65"/>
      <c r="AX3677" s="74" t="s">
        <v>3729</v>
      </c>
    </row>
    <row r="3678" spans="24:50" ht="23.1" customHeight="1" x14ac:dyDescent="0.35">
      <c r="X3678" s="65"/>
      <c r="AX3678" s="74" t="s">
        <v>3730</v>
      </c>
    </row>
    <row r="3679" spans="24:50" ht="23.1" customHeight="1" x14ac:dyDescent="0.35">
      <c r="X3679" s="65"/>
      <c r="AX3679" s="74" t="s">
        <v>3731</v>
      </c>
    </row>
    <row r="3680" spans="24:50" ht="23.1" customHeight="1" x14ac:dyDescent="0.35">
      <c r="X3680" s="65"/>
      <c r="AX3680" s="74" t="s">
        <v>3732</v>
      </c>
    </row>
    <row r="3681" spans="24:50" ht="23.1" customHeight="1" x14ac:dyDescent="0.35">
      <c r="X3681" s="65"/>
      <c r="AX3681" s="74" t="s">
        <v>3733</v>
      </c>
    </row>
    <row r="3682" spans="24:50" ht="23.1" customHeight="1" x14ac:dyDescent="0.35">
      <c r="X3682" s="65"/>
      <c r="AX3682" s="74" t="s">
        <v>3734</v>
      </c>
    </row>
    <row r="3683" spans="24:50" ht="23.1" customHeight="1" x14ac:dyDescent="0.35">
      <c r="X3683" s="65"/>
      <c r="AX3683" s="74" t="s">
        <v>3735</v>
      </c>
    </row>
    <row r="3684" spans="24:50" ht="23.1" customHeight="1" x14ac:dyDescent="0.35">
      <c r="X3684" s="65"/>
      <c r="AX3684" s="74" t="s">
        <v>3736</v>
      </c>
    </row>
    <row r="3685" spans="24:50" ht="23.1" customHeight="1" x14ac:dyDescent="0.35">
      <c r="X3685" s="65"/>
      <c r="AX3685" s="74" t="s">
        <v>3737</v>
      </c>
    </row>
    <row r="3686" spans="24:50" ht="23.1" customHeight="1" x14ac:dyDescent="0.35">
      <c r="X3686" s="65"/>
      <c r="AX3686" s="74" t="s">
        <v>3738</v>
      </c>
    </row>
    <row r="3687" spans="24:50" ht="23.1" customHeight="1" x14ac:dyDescent="0.35">
      <c r="X3687" s="65"/>
      <c r="AX3687" s="74" t="s">
        <v>3739</v>
      </c>
    </row>
    <row r="3688" spans="24:50" ht="23.1" customHeight="1" x14ac:dyDescent="0.35">
      <c r="X3688" s="65"/>
      <c r="AX3688" s="74" t="s">
        <v>3740</v>
      </c>
    </row>
    <row r="3689" spans="24:50" ht="23.1" customHeight="1" x14ac:dyDescent="0.35">
      <c r="X3689" s="65"/>
      <c r="AX3689" s="74" t="s">
        <v>3741</v>
      </c>
    </row>
    <row r="3690" spans="24:50" ht="23.1" customHeight="1" x14ac:dyDescent="0.35">
      <c r="X3690" s="65"/>
      <c r="AX3690" s="74" t="s">
        <v>3742</v>
      </c>
    </row>
    <row r="3691" spans="24:50" ht="23.1" customHeight="1" x14ac:dyDescent="0.35">
      <c r="X3691" s="65"/>
      <c r="AX3691" s="74" t="s">
        <v>3743</v>
      </c>
    </row>
    <row r="3692" spans="24:50" ht="23.1" customHeight="1" x14ac:dyDescent="0.35">
      <c r="X3692" s="65"/>
      <c r="AX3692" s="74" t="s">
        <v>3744</v>
      </c>
    </row>
    <row r="3693" spans="24:50" ht="23.1" customHeight="1" x14ac:dyDescent="0.35">
      <c r="X3693" s="65"/>
      <c r="AX3693" s="74" t="s">
        <v>3745</v>
      </c>
    </row>
    <row r="3694" spans="24:50" ht="23.1" customHeight="1" x14ac:dyDescent="0.35">
      <c r="X3694" s="65"/>
      <c r="AX3694" s="74" t="s">
        <v>3746</v>
      </c>
    </row>
    <row r="3695" spans="24:50" ht="23.1" customHeight="1" x14ac:dyDescent="0.35">
      <c r="X3695" s="65"/>
      <c r="AX3695" s="74" t="s">
        <v>3747</v>
      </c>
    </row>
    <row r="3696" spans="24:50" ht="23.1" customHeight="1" x14ac:dyDescent="0.35">
      <c r="X3696" s="65"/>
      <c r="AX3696" s="74" t="s">
        <v>3748</v>
      </c>
    </row>
    <row r="3697" spans="24:50" ht="23.1" customHeight="1" x14ac:dyDescent="0.35">
      <c r="X3697" s="65"/>
      <c r="AX3697" s="74" t="s">
        <v>3749</v>
      </c>
    </row>
    <row r="3698" spans="24:50" ht="23.1" customHeight="1" x14ac:dyDescent="0.35">
      <c r="X3698" s="65"/>
      <c r="AX3698" s="74" t="s">
        <v>3750</v>
      </c>
    </row>
    <row r="3699" spans="24:50" ht="23.1" customHeight="1" x14ac:dyDescent="0.35">
      <c r="X3699" s="65"/>
      <c r="AX3699" s="74" t="s">
        <v>3751</v>
      </c>
    </row>
    <row r="3700" spans="24:50" ht="23.1" customHeight="1" x14ac:dyDescent="0.35">
      <c r="X3700" s="65"/>
      <c r="AX3700" s="74" t="s">
        <v>3752</v>
      </c>
    </row>
    <row r="3701" spans="24:50" ht="23.1" customHeight="1" x14ac:dyDescent="0.35">
      <c r="X3701" s="65"/>
      <c r="AX3701" s="74" t="s">
        <v>3753</v>
      </c>
    </row>
    <row r="3702" spans="24:50" ht="23.1" customHeight="1" x14ac:dyDescent="0.35">
      <c r="X3702" s="65"/>
      <c r="AX3702" s="74" t="s">
        <v>3754</v>
      </c>
    </row>
    <row r="3703" spans="24:50" ht="23.1" customHeight="1" x14ac:dyDescent="0.35">
      <c r="X3703" s="65"/>
      <c r="AX3703" s="74" t="s">
        <v>3755</v>
      </c>
    </row>
    <row r="3704" spans="24:50" ht="23.1" customHeight="1" x14ac:dyDescent="0.35">
      <c r="X3704" s="65"/>
      <c r="AX3704" s="74" t="s">
        <v>3756</v>
      </c>
    </row>
    <row r="3705" spans="24:50" ht="23.1" customHeight="1" x14ac:dyDescent="0.35">
      <c r="X3705" s="65"/>
      <c r="AX3705" s="74" t="s">
        <v>3757</v>
      </c>
    </row>
    <row r="3706" spans="24:50" ht="23.1" customHeight="1" x14ac:dyDescent="0.35">
      <c r="X3706" s="65"/>
      <c r="AX3706" s="74" t="s">
        <v>3758</v>
      </c>
    </row>
    <row r="3707" spans="24:50" ht="23.1" customHeight="1" x14ac:dyDescent="0.35">
      <c r="X3707" s="65"/>
      <c r="AX3707" s="74" t="s">
        <v>3759</v>
      </c>
    </row>
    <row r="3708" spans="24:50" ht="23.1" customHeight="1" x14ac:dyDescent="0.35">
      <c r="X3708" s="65"/>
      <c r="AX3708" s="74" t="s">
        <v>3760</v>
      </c>
    </row>
    <row r="3709" spans="24:50" ht="23.1" customHeight="1" x14ac:dyDescent="0.35">
      <c r="X3709" s="65"/>
      <c r="AX3709" s="74" t="s">
        <v>3761</v>
      </c>
    </row>
    <row r="3710" spans="24:50" ht="23.1" customHeight="1" x14ac:dyDescent="0.35">
      <c r="X3710" s="65"/>
      <c r="AX3710" s="74" t="s">
        <v>3762</v>
      </c>
    </row>
    <row r="3711" spans="24:50" ht="23.1" customHeight="1" x14ac:dyDescent="0.35">
      <c r="X3711" s="65"/>
      <c r="AX3711" s="74" t="s">
        <v>3763</v>
      </c>
    </row>
    <row r="3712" spans="24:50" ht="23.1" customHeight="1" x14ac:dyDescent="0.35">
      <c r="X3712" s="65"/>
      <c r="AX3712" s="74" t="s">
        <v>3764</v>
      </c>
    </row>
    <row r="3713" spans="24:50" ht="23.1" customHeight="1" x14ac:dyDescent="0.35">
      <c r="X3713" s="65"/>
      <c r="AX3713" s="74" t="s">
        <v>3765</v>
      </c>
    </row>
    <row r="3714" spans="24:50" ht="23.1" customHeight="1" x14ac:dyDescent="0.35">
      <c r="X3714" s="65"/>
      <c r="AX3714" s="74" t="s">
        <v>3766</v>
      </c>
    </row>
    <row r="3715" spans="24:50" ht="23.1" customHeight="1" x14ac:dyDescent="0.35">
      <c r="X3715" s="65"/>
      <c r="AX3715" s="74" t="s">
        <v>3767</v>
      </c>
    </row>
    <row r="3716" spans="24:50" ht="23.1" customHeight="1" x14ac:dyDescent="0.35">
      <c r="X3716" s="65"/>
      <c r="AX3716" s="74" t="s">
        <v>3768</v>
      </c>
    </row>
    <row r="3717" spans="24:50" ht="23.1" customHeight="1" x14ac:dyDescent="0.35">
      <c r="X3717" s="65"/>
      <c r="AX3717" s="74" t="s">
        <v>3769</v>
      </c>
    </row>
    <row r="3718" spans="24:50" ht="23.1" customHeight="1" x14ac:dyDescent="0.35">
      <c r="X3718" s="65"/>
      <c r="AX3718" s="74" t="s">
        <v>3770</v>
      </c>
    </row>
    <row r="3719" spans="24:50" ht="23.1" customHeight="1" x14ac:dyDescent="0.35">
      <c r="X3719" s="65"/>
      <c r="AX3719" s="74" t="s">
        <v>3771</v>
      </c>
    </row>
    <row r="3720" spans="24:50" ht="23.1" customHeight="1" x14ac:dyDescent="0.35">
      <c r="X3720" s="65"/>
      <c r="AX3720" s="74" t="s">
        <v>3772</v>
      </c>
    </row>
    <row r="3721" spans="24:50" ht="23.1" customHeight="1" x14ac:dyDescent="0.35">
      <c r="X3721" s="65"/>
      <c r="AX3721" s="74" t="s">
        <v>3773</v>
      </c>
    </row>
    <row r="3722" spans="24:50" ht="23.1" customHeight="1" x14ac:dyDescent="0.35">
      <c r="X3722" s="65"/>
      <c r="AX3722" s="74" t="s">
        <v>3774</v>
      </c>
    </row>
    <row r="3723" spans="24:50" ht="23.1" customHeight="1" x14ac:dyDescent="0.35">
      <c r="X3723" s="65"/>
      <c r="AX3723" s="74" t="s">
        <v>3775</v>
      </c>
    </row>
    <row r="3724" spans="24:50" ht="23.1" customHeight="1" x14ac:dyDescent="0.35">
      <c r="X3724" s="65"/>
      <c r="AX3724" s="74" t="s">
        <v>3776</v>
      </c>
    </row>
    <row r="3725" spans="24:50" ht="23.1" customHeight="1" x14ac:dyDescent="0.35">
      <c r="X3725" s="65"/>
      <c r="AX3725" s="74" t="s">
        <v>3777</v>
      </c>
    </row>
    <row r="3726" spans="24:50" ht="23.1" customHeight="1" x14ac:dyDescent="0.35">
      <c r="X3726" s="65"/>
      <c r="AX3726" s="74" t="s">
        <v>3778</v>
      </c>
    </row>
    <row r="3727" spans="24:50" ht="23.1" customHeight="1" x14ac:dyDescent="0.35">
      <c r="X3727" s="65"/>
      <c r="AX3727" s="74" t="s">
        <v>3779</v>
      </c>
    </row>
    <row r="3728" spans="24:50" ht="23.1" customHeight="1" x14ac:dyDescent="0.35">
      <c r="X3728" s="65"/>
      <c r="AX3728" s="74" t="s">
        <v>3780</v>
      </c>
    </row>
    <row r="3729" spans="24:50" ht="23.1" customHeight="1" x14ac:dyDescent="0.35">
      <c r="X3729" s="65"/>
      <c r="AX3729" s="74" t="s">
        <v>3781</v>
      </c>
    </row>
    <row r="3730" spans="24:50" ht="23.1" customHeight="1" x14ac:dyDescent="0.35">
      <c r="X3730" s="65"/>
      <c r="AX3730" s="74" t="s">
        <v>3782</v>
      </c>
    </row>
    <row r="3731" spans="24:50" ht="23.1" customHeight="1" x14ac:dyDescent="0.35">
      <c r="X3731" s="65"/>
      <c r="AX3731" s="74" t="s">
        <v>3783</v>
      </c>
    </row>
    <row r="3732" spans="24:50" ht="23.1" customHeight="1" x14ac:dyDescent="0.35">
      <c r="X3732" s="65"/>
      <c r="AX3732" s="74" t="s">
        <v>3784</v>
      </c>
    </row>
    <row r="3733" spans="24:50" ht="23.1" customHeight="1" x14ac:dyDescent="0.35">
      <c r="X3733" s="65"/>
      <c r="AX3733" s="74" t="s">
        <v>3785</v>
      </c>
    </row>
    <row r="3734" spans="24:50" ht="23.1" customHeight="1" x14ac:dyDescent="0.35">
      <c r="X3734" s="65"/>
      <c r="AX3734" s="74" t="s">
        <v>3786</v>
      </c>
    </row>
    <row r="3735" spans="24:50" ht="23.1" customHeight="1" x14ac:dyDescent="0.35">
      <c r="X3735" s="65"/>
      <c r="AX3735" s="74" t="s">
        <v>3787</v>
      </c>
    </row>
    <row r="3736" spans="24:50" ht="23.1" customHeight="1" x14ac:dyDescent="0.35">
      <c r="X3736" s="65"/>
      <c r="AX3736" s="74" t="s">
        <v>3788</v>
      </c>
    </row>
    <row r="3737" spans="24:50" ht="23.1" customHeight="1" x14ac:dyDescent="0.35">
      <c r="X3737" s="65"/>
      <c r="AX3737" s="74" t="s">
        <v>3789</v>
      </c>
    </row>
    <row r="3738" spans="24:50" ht="23.1" customHeight="1" x14ac:dyDescent="0.35">
      <c r="X3738" s="65"/>
      <c r="AX3738" s="74" t="s">
        <v>3790</v>
      </c>
    </row>
    <row r="3739" spans="24:50" ht="23.1" customHeight="1" x14ac:dyDescent="0.35">
      <c r="X3739" s="65"/>
      <c r="AX3739" s="74" t="s">
        <v>3791</v>
      </c>
    </row>
    <row r="3740" spans="24:50" ht="23.1" customHeight="1" x14ac:dyDescent="0.35">
      <c r="X3740" s="65"/>
      <c r="AX3740" s="74" t="s">
        <v>3792</v>
      </c>
    </row>
    <row r="3741" spans="24:50" ht="23.1" customHeight="1" x14ac:dyDescent="0.35">
      <c r="X3741" s="65"/>
      <c r="AX3741" s="74" t="s">
        <v>3793</v>
      </c>
    </row>
    <row r="3742" spans="24:50" ht="23.1" customHeight="1" x14ac:dyDescent="0.35">
      <c r="X3742" s="65"/>
      <c r="AX3742" s="74" t="s">
        <v>3794</v>
      </c>
    </row>
    <row r="3743" spans="24:50" ht="23.1" customHeight="1" x14ac:dyDescent="0.35">
      <c r="X3743" s="65"/>
      <c r="AX3743" s="74" t="s">
        <v>3795</v>
      </c>
    </row>
    <row r="3744" spans="24:50" ht="23.1" customHeight="1" x14ac:dyDescent="0.35">
      <c r="X3744" s="65"/>
      <c r="AX3744" s="74" t="s">
        <v>3796</v>
      </c>
    </row>
    <row r="3745" spans="24:50" ht="23.1" customHeight="1" x14ac:dyDescent="0.35">
      <c r="X3745" s="65"/>
      <c r="AX3745" s="74" t="s">
        <v>3797</v>
      </c>
    </row>
    <row r="3746" spans="24:50" ht="23.1" customHeight="1" x14ac:dyDescent="0.35">
      <c r="X3746" s="65"/>
      <c r="AX3746" s="74" t="s">
        <v>3798</v>
      </c>
    </row>
    <row r="3747" spans="24:50" ht="23.1" customHeight="1" x14ac:dyDescent="0.35">
      <c r="X3747" s="65"/>
      <c r="AX3747" s="74" t="s">
        <v>3799</v>
      </c>
    </row>
    <row r="3748" spans="24:50" ht="23.1" customHeight="1" x14ac:dyDescent="0.35">
      <c r="X3748" s="65"/>
      <c r="AX3748" s="74" t="s">
        <v>3800</v>
      </c>
    </row>
    <row r="3749" spans="24:50" ht="23.1" customHeight="1" x14ac:dyDescent="0.35">
      <c r="X3749" s="65"/>
      <c r="AX3749" s="74" t="s">
        <v>3801</v>
      </c>
    </row>
    <row r="3750" spans="24:50" ht="23.1" customHeight="1" x14ac:dyDescent="0.35">
      <c r="X3750" s="65"/>
      <c r="AX3750" s="74" t="s">
        <v>3802</v>
      </c>
    </row>
    <row r="3751" spans="24:50" ht="23.1" customHeight="1" x14ac:dyDescent="0.35">
      <c r="X3751" s="65"/>
      <c r="AX3751" s="74" t="s">
        <v>3803</v>
      </c>
    </row>
    <row r="3752" spans="24:50" ht="23.1" customHeight="1" x14ac:dyDescent="0.35">
      <c r="X3752" s="65"/>
      <c r="AX3752" s="74" t="s">
        <v>3804</v>
      </c>
    </row>
    <row r="3753" spans="24:50" ht="23.1" customHeight="1" x14ac:dyDescent="0.35">
      <c r="X3753" s="65"/>
      <c r="AX3753" s="74" t="s">
        <v>3805</v>
      </c>
    </row>
    <row r="3754" spans="24:50" ht="23.1" customHeight="1" x14ac:dyDescent="0.35">
      <c r="X3754" s="65"/>
      <c r="AX3754" s="74" t="s">
        <v>3806</v>
      </c>
    </row>
    <row r="3755" spans="24:50" ht="23.1" customHeight="1" x14ac:dyDescent="0.35">
      <c r="X3755" s="65"/>
      <c r="AX3755" s="74" t="s">
        <v>3807</v>
      </c>
    </row>
    <row r="3756" spans="24:50" ht="23.1" customHeight="1" x14ac:dyDescent="0.35">
      <c r="X3756" s="65"/>
      <c r="AX3756" s="74" t="s">
        <v>3808</v>
      </c>
    </row>
    <row r="3757" spans="24:50" ht="23.1" customHeight="1" x14ac:dyDescent="0.35">
      <c r="X3757" s="65"/>
      <c r="AX3757" s="74" t="s">
        <v>3809</v>
      </c>
    </row>
    <row r="3758" spans="24:50" ht="23.1" customHeight="1" x14ac:dyDescent="0.35">
      <c r="X3758" s="65"/>
      <c r="AX3758" s="74" t="s">
        <v>3810</v>
      </c>
    </row>
    <row r="3759" spans="24:50" ht="23.1" customHeight="1" x14ac:dyDescent="0.35">
      <c r="X3759" s="65"/>
      <c r="AX3759" s="74" t="s">
        <v>3811</v>
      </c>
    </row>
    <row r="3760" spans="24:50" ht="23.1" customHeight="1" x14ac:dyDescent="0.35">
      <c r="X3760" s="65"/>
      <c r="AX3760" s="74" t="s">
        <v>3812</v>
      </c>
    </row>
    <row r="3761" spans="24:50" ht="23.1" customHeight="1" x14ac:dyDescent="0.35">
      <c r="X3761" s="65"/>
      <c r="AX3761" s="74" t="s">
        <v>3813</v>
      </c>
    </row>
    <row r="3762" spans="24:50" ht="23.1" customHeight="1" x14ac:dyDescent="0.35">
      <c r="X3762" s="65"/>
      <c r="AX3762" s="74" t="s">
        <v>3814</v>
      </c>
    </row>
    <row r="3763" spans="24:50" ht="23.1" customHeight="1" x14ac:dyDescent="0.35">
      <c r="X3763" s="65"/>
      <c r="AX3763" s="74" t="s">
        <v>3815</v>
      </c>
    </row>
    <row r="3764" spans="24:50" ht="23.1" customHeight="1" x14ac:dyDescent="0.35">
      <c r="X3764" s="65"/>
      <c r="AX3764" s="74" t="s">
        <v>3816</v>
      </c>
    </row>
    <row r="3765" spans="24:50" ht="23.1" customHeight="1" x14ac:dyDescent="0.35">
      <c r="X3765" s="65"/>
      <c r="AX3765" s="74" t="s">
        <v>3817</v>
      </c>
    </row>
    <row r="3766" spans="24:50" ht="23.1" customHeight="1" x14ac:dyDescent="0.35">
      <c r="X3766" s="65"/>
      <c r="AX3766" s="74" t="s">
        <v>3818</v>
      </c>
    </row>
    <row r="3767" spans="24:50" ht="23.1" customHeight="1" x14ac:dyDescent="0.35">
      <c r="X3767" s="65"/>
      <c r="AX3767" s="74" t="s">
        <v>3819</v>
      </c>
    </row>
    <row r="3768" spans="24:50" ht="23.1" customHeight="1" x14ac:dyDescent="0.35">
      <c r="X3768" s="65"/>
      <c r="AX3768" s="74" t="s">
        <v>3820</v>
      </c>
    </row>
    <row r="3769" spans="24:50" ht="23.1" customHeight="1" x14ac:dyDescent="0.35">
      <c r="X3769" s="65"/>
      <c r="AX3769" s="74" t="s">
        <v>3821</v>
      </c>
    </row>
    <row r="3770" spans="24:50" ht="23.1" customHeight="1" x14ac:dyDescent="0.35">
      <c r="X3770" s="65"/>
      <c r="AX3770" s="74" t="s">
        <v>3822</v>
      </c>
    </row>
    <row r="3771" spans="24:50" ht="23.1" customHeight="1" x14ac:dyDescent="0.35">
      <c r="X3771" s="65"/>
      <c r="AX3771" s="74" t="s">
        <v>3823</v>
      </c>
    </row>
    <row r="3772" spans="24:50" ht="23.1" customHeight="1" x14ac:dyDescent="0.35">
      <c r="X3772" s="65"/>
      <c r="AX3772" s="74" t="s">
        <v>3824</v>
      </c>
    </row>
    <row r="3773" spans="24:50" ht="23.1" customHeight="1" x14ac:dyDescent="0.35">
      <c r="X3773" s="65"/>
      <c r="AX3773" s="74" t="s">
        <v>3825</v>
      </c>
    </row>
    <row r="3774" spans="24:50" ht="23.1" customHeight="1" x14ac:dyDescent="0.35">
      <c r="X3774" s="65"/>
      <c r="AX3774" s="74" t="s">
        <v>3826</v>
      </c>
    </row>
    <row r="3775" spans="24:50" ht="23.1" customHeight="1" x14ac:dyDescent="0.35">
      <c r="X3775" s="65"/>
      <c r="AX3775" s="74" t="s">
        <v>3827</v>
      </c>
    </row>
    <row r="3776" spans="24:50" ht="23.1" customHeight="1" x14ac:dyDescent="0.35">
      <c r="X3776" s="65"/>
      <c r="AX3776" s="74" t="s">
        <v>3828</v>
      </c>
    </row>
    <row r="3777" spans="24:50" ht="23.1" customHeight="1" x14ac:dyDescent="0.35">
      <c r="X3777" s="65"/>
      <c r="AX3777" s="74" t="s">
        <v>3829</v>
      </c>
    </row>
    <row r="3778" spans="24:50" ht="23.1" customHeight="1" x14ac:dyDescent="0.35">
      <c r="X3778" s="65"/>
      <c r="AX3778" s="74" t="s">
        <v>3830</v>
      </c>
    </row>
    <row r="3779" spans="24:50" ht="23.1" customHeight="1" x14ac:dyDescent="0.35">
      <c r="X3779" s="65"/>
      <c r="AX3779" s="74" t="s">
        <v>3831</v>
      </c>
    </row>
    <row r="3780" spans="24:50" ht="23.1" customHeight="1" x14ac:dyDescent="0.35">
      <c r="X3780" s="65"/>
      <c r="AX3780" s="74" t="s">
        <v>3832</v>
      </c>
    </row>
    <row r="3781" spans="24:50" ht="23.1" customHeight="1" x14ac:dyDescent="0.35">
      <c r="X3781" s="65"/>
      <c r="AX3781" s="74" t="s">
        <v>3833</v>
      </c>
    </row>
    <row r="3782" spans="24:50" ht="23.1" customHeight="1" x14ac:dyDescent="0.35">
      <c r="X3782" s="65"/>
      <c r="AX3782" s="74" t="s">
        <v>3834</v>
      </c>
    </row>
    <row r="3783" spans="24:50" ht="23.1" customHeight="1" x14ac:dyDescent="0.35">
      <c r="X3783" s="65"/>
      <c r="AX3783" s="74" t="s">
        <v>3835</v>
      </c>
    </row>
    <row r="3784" spans="24:50" ht="23.1" customHeight="1" x14ac:dyDescent="0.35">
      <c r="X3784" s="65"/>
      <c r="AX3784" s="74" t="s">
        <v>3836</v>
      </c>
    </row>
    <row r="3785" spans="24:50" ht="23.1" customHeight="1" x14ac:dyDescent="0.35">
      <c r="X3785" s="65"/>
      <c r="AX3785" s="74" t="s">
        <v>3837</v>
      </c>
    </row>
    <row r="3786" spans="24:50" ht="23.1" customHeight="1" x14ac:dyDescent="0.35">
      <c r="X3786" s="65"/>
      <c r="AX3786" s="74" t="s">
        <v>3838</v>
      </c>
    </row>
    <row r="3787" spans="24:50" ht="23.1" customHeight="1" x14ac:dyDescent="0.35">
      <c r="X3787" s="65"/>
      <c r="AX3787" s="74" t="s">
        <v>3839</v>
      </c>
    </row>
    <row r="3788" spans="24:50" ht="23.1" customHeight="1" x14ac:dyDescent="0.35">
      <c r="X3788" s="65"/>
      <c r="AX3788" s="74" t="s">
        <v>3840</v>
      </c>
    </row>
    <row r="3789" spans="24:50" ht="23.1" customHeight="1" x14ac:dyDescent="0.35">
      <c r="X3789" s="65"/>
      <c r="AX3789" s="74" t="s">
        <v>3841</v>
      </c>
    </row>
    <row r="3790" spans="24:50" ht="23.1" customHeight="1" x14ac:dyDescent="0.35">
      <c r="X3790" s="65"/>
      <c r="AX3790" s="74" t="s">
        <v>3842</v>
      </c>
    </row>
    <row r="3791" spans="24:50" ht="23.1" customHeight="1" x14ac:dyDescent="0.35">
      <c r="X3791" s="65"/>
      <c r="AX3791" s="74" t="s">
        <v>3843</v>
      </c>
    </row>
    <row r="3792" spans="24:50" ht="23.1" customHeight="1" x14ac:dyDescent="0.35">
      <c r="X3792" s="65"/>
      <c r="AX3792" s="74" t="s">
        <v>3844</v>
      </c>
    </row>
    <row r="3793" spans="24:50" ht="23.1" customHeight="1" x14ac:dyDescent="0.35">
      <c r="X3793" s="65"/>
      <c r="AX3793" s="74" t="s">
        <v>3845</v>
      </c>
    </row>
    <row r="3794" spans="24:50" ht="23.1" customHeight="1" x14ac:dyDescent="0.35">
      <c r="X3794" s="65"/>
      <c r="AX3794" s="74" t="s">
        <v>3846</v>
      </c>
    </row>
    <row r="3795" spans="24:50" ht="23.1" customHeight="1" x14ac:dyDescent="0.35">
      <c r="X3795" s="65"/>
      <c r="AX3795" s="74" t="s">
        <v>3847</v>
      </c>
    </row>
    <row r="3796" spans="24:50" ht="23.1" customHeight="1" x14ac:dyDescent="0.35">
      <c r="X3796" s="65"/>
      <c r="AX3796" s="74" t="s">
        <v>3848</v>
      </c>
    </row>
    <row r="3797" spans="24:50" ht="23.1" customHeight="1" x14ac:dyDescent="0.35">
      <c r="X3797" s="65"/>
      <c r="AX3797" s="74" t="s">
        <v>3849</v>
      </c>
    </row>
    <row r="3798" spans="24:50" ht="23.1" customHeight="1" x14ac:dyDescent="0.35">
      <c r="X3798" s="65"/>
      <c r="AX3798" s="74" t="s">
        <v>3850</v>
      </c>
    </row>
    <row r="3799" spans="24:50" ht="23.1" customHeight="1" x14ac:dyDescent="0.35">
      <c r="X3799" s="65"/>
      <c r="AX3799" s="74" t="s">
        <v>3851</v>
      </c>
    </row>
    <row r="3800" spans="24:50" ht="23.1" customHeight="1" x14ac:dyDescent="0.35">
      <c r="X3800" s="65"/>
      <c r="AX3800" s="74" t="s">
        <v>3852</v>
      </c>
    </row>
    <row r="3801" spans="24:50" ht="23.1" customHeight="1" x14ac:dyDescent="0.35">
      <c r="X3801" s="65"/>
      <c r="AX3801" s="74" t="s">
        <v>3853</v>
      </c>
    </row>
    <row r="3802" spans="24:50" ht="23.1" customHeight="1" x14ac:dyDescent="0.35">
      <c r="X3802" s="65"/>
      <c r="AX3802" s="74" t="s">
        <v>3854</v>
      </c>
    </row>
    <row r="3803" spans="24:50" ht="23.1" customHeight="1" x14ac:dyDescent="0.35">
      <c r="X3803" s="65"/>
      <c r="AX3803" s="74" t="s">
        <v>3855</v>
      </c>
    </row>
    <row r="3804" spans="24:50" ht="23.1" customHeight="1" x14ac:dyDescent="0.35">
      <c r="X3804" s="65"/>
      <c r="AX3804" s="74" t="s">
        <v>3856</v>
      </c>
    </row>
    <row r="3805" spans="24:50" ht="23.1" customHeight="1" x14ac:dyDescent="0.35">
      <c r="X3805" s="65"/>
      <c r="AX3805" s="74" t="s">
        <v>3857</v>
      </c>
    </row>
    <row r="3806" spans="24:50" ht="23.1" customHeight="1" x14ac:dyDescent="0.35">
      <c r="X3806" s="65"/>
      <c r="AX3806" s="74" t="s">
        <v>3858</v>
      </c>
    </row>
    <row r="3807" spans="24:50" ht="23.1" customHeight="1" x14ac:dyDescent="0.35">
      <c r="X3807" s="65"/>
      <c r="AX3807" s="74" t="s">
        <v>3859</v>
      </c>
    </row>
    <row r="3808" spans="24:50" ht="23.1" customHeight="1" x14ac:dyDescent="0.35">
      <c r="X3808" s="65"/>
      <c r="AX3808" s="74" t="s">
        <v>3860</v>
      </c>
    </row>
    <row r="3809" spans="24:50" ht="23.1" customHeight="1" x14ac:dyDescent="0.35">
      <c r="X3809" s="65"/>
      <c r="AX3809" s="74" t="s">
        <v>3861</v>
      </c>
    </row>
    <row r="3810" spans="24:50" ht="23.1" customHeight="1" x14ac:dyDescent="0.35">
      <c r="X3810" s="65"/>
      <c r="AX3810" s="74" t="s">
        <v>3862</v>
      </c>
    </row>
    <row r="3811" spans="24:50" ht="23.1" customHeight="1" x14ac:dyDescent="0.35">
      <c r="X3811" s="65"/>
      <c r="AX3811" s="74" t="s">
        <v>3863</v>
      </c>
    </row>
    <row r="3812" spans="24:50" ht="23.1" customHeight="1" x14ac:dyDescent="0.35">
      <c r="X3812" s="65"/>
      <c r="AX3812" s="74" t="s">
        <v>3864</v>
      </c>
    </row>
    <row r="3813" spans="24:50" ht="23.1" customHeight="1" x14ac:dyDescent="0.35">
      <c r="X3813" s="65"/>
      <c r="AX3813" s="74" t="s">
        <v>3865</v>
      </c>
    </row>
    <row r="3814" spans="24:50" ht="23.1" customHeight="1" x14ac:dyDescent="0.35">
      <c r="X3814" s="65"/>
      <c r="AX3814" s="74" t="s">
        <v>3866</v>
      </c>
    </row>
    <row r="3815" spans="24:50" ht="23.1" customHeight="1" x14ac:dyDescent="0.35">
      <c r="X3815" s="65"/>
      <c r="AX3815" s="74" t="s">
        <v>3867</v>
      </c>
    </row>
    <row r="3816" spans="24:50" ht="23.1" customHeight="1" x14ac:dyDescent="0.35">
      <c r="X3816" s="65"/>
      <c r="AX3816" s="74" t="s">
        <v>3868</v>
      </c>
    </row>
    <row r="3817" spans="24:50" ht="23.1" customHeight="1" x14ac:dyDescent="0.35">
      <c r="X3817" s="65"/>
      <c r="AX3817" s="74" t="s">
        <v>3869</v>
      </c>
    </row>
    <row r="3818" spans="24:50" ht="23.1" customHeight="1" x14ac:dyDescent="0.35">
      <c r="X3818" s="65"/>
      <c r="AX3818" s="74" t="s">
        <v>3870</v>
      </c>
    </row>
    <row r="3819" spans="24:50" ht="23.1" customHeight="1" x14ac:dyDescent="0.35">
      <c r="X3819" s="65"/>
      <c r="AX3819" s="74" t="s">
        <v>3871</v>
      </c>
    </row>
    <row r="3820" spans="24:50" ht="23.1" customHeight="1" x14ac:dyDescent="0.35">
      <c r="X3820" s="65"/>
      <c r="AX3820" s="74" t="s">
        <v>3872</v>
      </c>
    </row>
    <row r="3821" spans="24:50" ht="23.1" customHeight="1" x14ac:dyDescent="0.35">
      <c r="X3821" s="65"/>
      <c r="AX3821" s="74" t="s">
        <v>3873</v>
      </c>
    </row>
    <row r="3822" spans="24:50" ht="23.1" customHeight="1" x14ac:dyDescent="0.35">
      <c r="X3822" s="65"/>
      <c r="AX3822" s="74" t="s">
        <v>3874</v>
      </c>
    </row>
    <row r="3823" spans="24:50" ht="23.1" customHeight="1" x14ac:dyDescent="0.35">
      <c r="X3823" s="65"/>
      <c r="AX3823" s="74" t="s">
        <v>3875</v>
      </c>
    </row>
    <row r="3824" spans="24:50" ht="23.1" customHeight="1" x14ac:dyDescent="0.35">
      <c r="X3824" s="65"/>
      <c r="AX3824" s="74" t="s">
        <v>3876</v>
      </c>
    </row>
    <row r="3825" spans="24:50" ht="23.1" customHeight="1" x14ac:dyDescent="0.35">
      <c r="X3825" s="65"/>
      <c r="AX3825" s="74" t="s">
        <v>3877</v>
      </c>
    </row>
    <row r="3826" spans="24:50" ht="23.1" customHeight="1" x14ac:dyDescent="0.35">
      <c r="X3826" s="65"/>
      <c r="AX3826" s="74" t="s">
        <v>3878</v>
      </c>
    </row>
    <row r="3827" spans="24:50" ht="23.1" customHeight="1" x14ac:dyDescent="0.35">
      <c r="X3827" s="65"/>
      <c r="AX3827" s="74" t="s">
        <v>3879</v>
      </c>
    </row>
    <row r="3828" spans="24:50" ht="23.1" customHeight="1" x14ac:dyDescent="0.35">
      <c r="X3828" s="65"/>
      <c r="AX3828" s="74" t="s">
        <v>3880</v>
      </c>
    </row>
    <row r="3829" spans="24:50" ht="23.1" customHeight="1" x14ac:dyDescent="0.35">
      <c r="X3829" s="65"/>
      <c r="AX3829" s="74" t="s">
        <v>3881</v>
      </c>
    </row>
    <row r="3830" spans="24:50" ht="23.1" customHeight="1" x14ac:dyDescent="0.35">
      <c r="X3830" s="65"/>
      <c r="AX3830" s="74" t="s">
        <v>3882</v>
      </c>
    </row>
    <row r="3831" spans="24:50" ht="23.1" customHeight="1" x14ac:dyDescent="0.35">
      <c r="X3831" s="65"/>
      <c r="AX3831" s="74" t="s">
        <v>3883</v>
      </c>
    </row>
    <row r="3832" spans="24:50" ht="23.1" customHeight="1" x14ac:dyDescent="0.35">
      <c r="X3832" s="65"/>
      <c r="AX3832" s="74" t="s">
        <v>3884</v>
      </c>
    </row>
    <row r="3833" spans="24:50" ht="23.1" customHeight="1" x14ac:dyDescent="0.35">
      <c r="X3833" s="65"/>
      <c r="AX3833" s="74" t="s">
        <v>3885</v>
      </c>
    </row>
    <row r="3834" spans="24:50" ht="23.1" customHeight="1" x14ac:dyDescent="0.35">
      <c r="X3834" s="65"/>
      <c r="AX3834" s="74" t="s">
        <v>3886</v>
      </c>
    </row>
    <row r="3835" spans="24:50" ht="23.1" customHeight="1" x14ac:dyDescent="0.35">
      <c r="X3835" s="65"/>
      <c r="AX3835" s="74" t="s">
        <v>3887</v>
      </c>
    </row>
    <row r="3836" spans="24:50" ht="23.1" customHeight="1" x14ac:dyDescent="0.35">
      <c r="X3836" s="65"/>
      <c r="AX3836" s="74" t="s">
        <v>3888</v>
      </c>
    </row>
    <row r="3837" spans="24:50" ht="23.1" customHeight="1" x14ac:dyDescent="0.35">
      <c r="X3837" s="65"/>
      <c r="AX3837" s="74" t="s">
        <v>3889</v>
      </c>
    </row>
    <row r="3838" spans="24:50" ht="23.1" customHeight="1" x14ac:dyDescent="0.35">
      <c r="X3838" s="65"/>
      <c r="AX3838" s="74" t="s">
        <v>3890</v>
      </c>
    </row>
    <row r="3839" spans="24:50" ht="23.1" customHeight="1" x14ac:dyDescent="0.35">
      <c r="X3839" s="65"/>
      <c r="AX3839" s="74" t="s">
        <v>3891</v>
      </c>
    </row>
    <row r="3840" spans="24:50" ht="23.1" customHeight="1" x14ac:dyDescent="0.35">
      <c r="X3840" s="65"/>
      <c r="AX3840" s="74" t="s">
        <v>3892</v>
      </c>
    </row>
    <row r="3841" spans="24:50" ht="23.1" customHeight="1" x14ac:dyDescent="0.35">
      <c r="X3841" s="65"/>
      <c r="AX3841" s="74" t="s">
        <v>3893</v>
      </c>
    </row>
    <row r="3842" spans="24:50" ht="23.1" customHeight="1" x14ac:dyDescent="0.35">
      <c r="X3842" s="65"/>
      <c r="AX3842" s="74" t="s">
        <v>3894</v>
      </c>
    </row>
    <row r="3843" spans="24:50" ht="23.1" customHeight="1" x14ac:dyDescent="0.35">
      <c r="X3843" s="65"/>
      <c r="AX3843" s="74" t="s">
        <v>3895</v>
      </c>
    </row>
    <row r="3844" spans="24:50" ht="23.1" customHeight="1" x14ac:dyDescent="0.35">
      <c r="X3844" s="65"/>
      <c r="AX3844" s="74" t="s">
        <v>3896</v>
      </c>
    </row>
    <row r="3845" spans="24:50" ht="23.1" customHeight="1" x14ac:dyDescent="0.35">
      <c r="X3845" s="65"/>
      <c r="AX3845" s="74" t="s">
        <v>3897</v>
      </c>
    </row>
    <row r="3846" spans="24:50" ht="23.1" customHeight="1" x14ac:dyDescent="0.35">
      <c r="X3846" s="65"/>
      <c r="AX3846" s="74" t="s">
        <v>3898</v>
      </c>
    </row>
    <row r="3847" spans="24:50" ht="23.1" customHeight="1" x14ac:dyDescent="0.35">
      <c r="X3847" s="65"/>
      <c r="AX3847" s="74" t="s">
        <v>3899</v>
      </c>
    </row>
    <row r="3848" spans="24:50" ht="23.1" customHeight="1" x14ac:dyDescent="0.35">
      <c r="X3848" s="65"/>
      <c r="AX3848" s="74" t="s">
        <v>3900</v>
      </c>
    </row>
    <row r="3849" spans="24:50" ht="23.1" customHeight="1" x14ac:dyDescent="0.35">
      <c r="X3849" s="65"/>
      <c r="AX3849" s="74" t="s">
        <v>3901</v>
      </c>
    </row>
    <row r="3850" spans="24:50" ht="23.1" customHeight="1" x14ac:dyDescent="0.35">
      <c r="X3850" s="65"/>
      <c r="AX3850" s="74" t="s">
        <v>3902</v>
      </c>
    </row>
    <row r="3851" spans="24:50" ht="23.1" customHeight="1" x14ac:dyDescent="0.35">
      <c r="X3851" s="65"/>
      <c r="AX3851" s="74" t="s">
        <v>3903</v>
      </c>
    </row>
    <row r="3852" spans="24:50" ht="23.1" customHeight="1" x14ac:dyDescent="0.35">
      <c r="X3852" s="65"/>
      <c r="AX3852" s="74" t="s">
        <v>3904</v>
      </c>
    </row>
    <row r="3853" spans="24:50" ht="23.1" customHeight="1" x14ac:dyDescent="0.35">
      <c r="X3853" s="65"/>
      <c r="AX3853" s="74" t="s">
        <v>3905</v>
      </c>
    </row>
    <row r="3854" spans="24:50" ht="23.1" customHeight="1" x14ac:dyDescent="0.35">
      <c r="X3854" s="65"/>
      <c r="AX3854" s="74" t="s">
        <v>3906</v>
      </c>
    </row>
    <row r="3855" spans="24:50" ht="23.1" customHeight="1" x14ac:dyDescent="0.35">
      <c r="X3855" s="65"/>
      <c r="AX3855" s="74" t="s">
        <v>3907</v>
      </c>
    </row>
    <row r="3856" spans="24:50" ht="23.1" customHeight="1" x14ac:dyDescent="0.35">
      <c r="X3856" s="65"/>
      <c r="AX3856" s="74" t="s">
        <v>3908</v>
      </c>
    </row>
    <row r="3857" spans="24:50" ht="23.1" customHeight="1" x14ac:dyDescent="0.35">
      <c r="X3857" s="65"/>
      <c r="AX3857" s="74" t="s">
        <v>3909</v>
      </c>
    </row>
    <row r="3858" spans="24:50" ht="23.1" customHeight="1" x14ac:dyDescent="0.35">
      <c r="X3858" s="65"/>
      <c r="AX3858" s="74" t="s">
        <v>3910</v>
      </c>
    </row>
    <row r="3859" spans="24:50" ht="23.1" customHeight="1" x14ac:dyDescent="0.35">
      <c r="X3859" s="65"/>
      <c r="AX3859" s="74" t="s">
        <v>3911</v>
      </c>
    </row>
    <row r="3860" spans="24:50" ht="23.1" customHeight="1" x14ac:dyDescent="0.35">
      <c r="X3860" s="65"/>
      <c r="AX3860" s="74" t="s">
        <v>3912</v>
      </c>
    </row>
    <row r="3861" spans="24:50" ht="23.1" customHeight="1" x14ac:dyDescent="0.35">
      <c r="X3861" s="65"/>
      <c r="AX3861" s="74" t="s">
        <v>3913</v>
      </c>
    </row>
    <row r="3862" spans="24:50" ht="23.1" customHeight="1" x14ac:dyDescent="0.35">
      <c r="X3862" s="65"/>
      <c r="AX3862" s="74" t="s">
        <v>3914</v>
      </c>
    </row>
    <row r="3863" spans="24:50" ht="23.1" customHeight="1" x14ac:dyDescent="0.35">
      <c r="X3863" s="65"/>
      <c r="AX3863" s="74" t="s">
        <v>3915</v>
      </c>
    </row>
    <row r="3864" spans="24:50" ht="23.1" customHeight="1" x14ac:dyDescent="0.35">
      <c r="X3864" s="65"/>
      <c r="AX3864" s="74" t="s">
        <v>3916</v>
      </c>
    </row>
    <row r="3865" spans="24:50" ht="23.1" customHeight="1" x14ac:dyDescent="0.35">
      <c r="X3865" s="65"/>
      <c r="AX3865" s="74" t="s">
        <v>3917</v>
      </c>
    </row>
    <row r="3866" spans="24:50" ht="23.1" customHeight="1" x14ac:dyDescent="0.35">
      <c r="X3866" s="65"/>
      <c r="AX3866" s="74" t="s">
        <v>3918</v>
      </c>
    </row>
    <row r="3867" spans="24:50" ht="23.1" customHeight="1" x14ac:dyDescent="0.35">
      <c r="X3867" s="65"/>
      <c r="AX3867" s="74" t="s">
        <v>3919</v>
      </c>
    </row>
    <row r="3868" spans="24:50" ht="23.1" customHeight="1" x14ac:dyDescent="0.35">
      <c r="X3868" s="65"/>
      <c r="AX3868" s="74" t="s">
        <v>3920</v>
      </c>
    </row>
    <row r="3869" spans="24:50" ht="23.1" customHeight="1" x14ac:dyDescent="0.35">
      <c r="X3869" s="65"/>
      <c r="AX3869" s="74" t="s">
        <v>3921</v>
      </c>
    </row>
    <row r="3870" spans="24:50" ht="23.1" customHeight="1" x14ac:dyDescent="0.35">
      <c r="X3870" s="65"/>
      <c r="AX3870" s="74" t="s">
        <v>3922</v>
      </c>
    </row>
    <row r="3871" spans="24:50" ht="23.1" customHeight="1" x14ac:dyDescent="0.35">
      <c r="X3871" s="65"/>
      <c r="AX3871" s="74" t="s">
        <v>3923</v>
      </c>
    </row>
    <row r="3872" spans="24:50" ht="23.1" customHeight="1" x14ac:dyDescent="0.35">
      <c r="X3872" s="65"/>
      <c r="AX3872" s="74" t="s">
        <v>3924</v>
      </c>
    </row>
    <row r="3873" spans="24:50" ht="23.1" customHeight="1" x14ac:dyDescent="0.35">
      <c r="X3873" s="65"/>
      <c r="AX3873" s="74" t="s">
        <v>3925</v>
      </c>
    </row>
    <row r="3874" spans="24:50" ht="23.1" customHeight="1" x14ac:dyDescent="0.35">
      <c r="X3874" s="65"/>
      <c r="AX3874" s="74" t="s">
        <v>3926</v>
      </c>
    </row>
    <row r="3875" spans="24:50" ht="23.1" customHeight="1" x14ac:dyDescent="0.35">
      <c r="X3875" s="65"/>
      <c r="AX3875" s="74" t="s">
        <v>3927</v>
      </c>
    </row>
    <row r="3876" spans="24:50" ht="23.1" customHeight="1" x14ac:dyDescent="0.35">
      <c r="X3876" s="65"/>
      <c r="AX3876" s="74" t="s">
        <v>3928</v>
      </c>
    </row>
    <row r="3877" spans="24:50" ht="23.1" customHeight="1" x14ac:dyDescent="0.35">
      <c r="X3877" s="65"/>
      <c r="AX3877" s="74" t="s">
        <v>3929</v>
      </c>
    </row>
    <row r="3878" spans="24:50" ht="23.1" customHeight="1" x14ac:dyDescent="0.35">
      <c r="X3878" s="65"/>
      <c r="AX3878" s="74" t="s">
        <v>3930</v>
      </c>
    </row>
    <row r="3879" spans="24:50" ht="23.1" customHeight="1" x14ac:dyDescent="0.35">
      <c r="X3879" s="65"/>
      <c r="AX3879" s="74" t="s">
        <v>3931</v>
      </c>
    </row>
    <row r="3880" spans="24:50" ht="23.1" customHeight="1" x14ac:dyDescent="0.35">
      <c r="X3880" s="65"/>
      <c r="AX3880" s="74" t="s">
        <v>3932</v>
      </c>
    </row>
    <row r="3881" spans="24:50" ht="23.1" customHeight="1" x14ac:dyDescent="0.35">
      <c r="X3881" s="65"/>
      <c r="AX3881" s="74" t="s">
        <v>3933</v>
      </c>
    </row>
    <row r="3882" spans="24:50" ht="23.1" customHeight="1" x14ac:dyDescent="0.35">
      <c r="X3882" s="65"/>
      <c r="AX3882" s="74" t="s">
        <v>3934</v>
      </c>
    </row>
    <row r="3883" spans="24:50" ht="23.1" customHeight="1" x14ac:dyDescent="0.35">
      <c r="X3883" s="65"/>
      <c r="AX3883" s="74" t="s">
        <v>3935</v>
      </c>
    </row>
    <row r="3884" spans="24:50" ht="23.1" customHeight="1" x14ac:dyDescent="0.35">
      <c r="X3884" s="65"/>
      <c r="AX3884" s="74" t="s">
        <v>3936</v>
      </c>
    </row>
    <row r="3885" spans="24:50" ht="23.1" customHeight="1" x14ac:dyDescent="0.35">
      <c r="X3885" s="65"/>
      <c r="AX3885" s="74" t="s">
        <v>3937</v>
      </c>
    </row>
    <row r="3886" spans="24:50" ht="23.1" customHeight="1" x14ac:dyDescent="0.35">
      <c r="X3886" s="65"/>
      <c r="AX3886" s="74" t="s">
        <v>3938</v>
      </c>
    </row>
    <row r="3887" spans="24:50" ht="23.1" customHeight="1" x14ac:dyDescent="0.35">
      <c r="X3887" s="65"/>
      <c r="AX3887" s="74" t="s">
        <v>3939</v>
      </c>
    </row>
    <row r="3888" spans="24:50" ht="23.1" customHeight="1" x14ac:dyDescent="0.35">
      <c r="X3888" s="65"/>
      <c r="AX3888" s="74" t="s">
        <v>3940</v>
      </c>
    </row>
    <row r="3889" spans="24:50" ht="23.1" customHeight="1" x14ac:dyDescent="0.35">
      <c r="X3889" s="65"/>
      <c r="AX3889" s="74" t="s">
        <v>3941</v>
      </c>
    </row>
    <row r="3890" spans="24:50" ht="23.1" customHeight="1" x14ac:dyDescent="0.35">
      <c r="X3890" s="65"/>
      <c r="AX3890" s="74" t="s">
        <v>3942</v>
      </c>
    </row>
    <row r="3891" spans="24:50" ht="23.1" customHeight="1" x14ac:dyDescent="0.35">
      <c r="X3891" s="65"/>
      <c r="AX3891" s="74" t="s">
        <v>3943</v>
      </c>
    </row>
    <row r="3892" spans="24:50" ht="23.1" customHeight="1" x14ac:dyDescent="0.35">
      <c r="X3892" s="65"/>
      <c r="AX3892" s="74" t="s">
        <v>3944</v>
      </c>
    </row>
    <row r="3893" spans="24:50" ht="23.1" customHeight="1" x14ac:dyDescent="0.35">
      <c r="X3893" s="65"/>
      <c r="AX3893" s="74" t="s">
        <v>3945</v>
      </c>
    </row>
    <row r="3894" spans="24:50" ht="23.1" customHeight="1" x14ac:dyDescent="0.35">
      <c r="X3894" s="65"/>
      <c r="AX3894" s="74" t="s">
        <v>3946</v>
      </c>
    </row>
    <row r="3895" spans="24:50" ht="23.1" customHeight="1" x14ac:dyDescent="0.35">
      <c r="X3895" s="65"/>
      <c r="AX3895" s="74" t="s">
        <v>3947</v>
      </c>
    </row>
    <row r="3896" spans="24:50" ht="23.1" customHeight="1" x14ac:dyDescent="0.35">
      <c r="X3896" s="65"/>
      <c r="AX3896" s="74" t="s">
        <v>3948</v>
      </c>
    </row>
    <row r="3897" spans="24:50" ht="23.1" customHeight="1" x14ac:dyDescent="0.35">
      <c r="X3897" s="65"/>
      <c r="AX3897" s="74" t="s">
        <v>3949</v>
      </c>
    </row>
    <row r="3898" spans="24:50" ht="23.1" customHeight="1" x14ac:dyDescent="0.35">
      <c r="X3898" s="65"/>
      <c r="AX3898" s="74" t="s">
        <v>3950</v>
      </c>
    </row>
    <row r="3899" spans="24:50" ht="23.1" customHeight="1" x14ac:dyDescent="0.35">
      <c r="X3899" s="65"/>
      <c r="AX3899" s="74" t="s">
        <v>3951</v>
      </c>
    </row>
    <row r="3900" spans="24:50" ht="23.1" customHeight="1" x14ac:dyDescent="0.35">
      <c r="X3900" s="65"/>
      <c r="AX3900" s="74" t="s">
        <v>3952</v>
      </c>
    </row>
    <row r="3901" spans="24:50" ht="23.1" customHeight="1" x14ac:dyDescent="0.35">
      <c r="X3901" s="65"/>
      <c r="AX3901" s="74" t="s">
        <v>3953</v>
      </c>
    </row>
    <row r="3902" spans="24:50" ht="23.1" customHeight="1" x14ac:dyDescent="0.35">
      <c r="X3902" s="65"/>
      <c r="AX3902" s="74" t="s">
        <v>3954</v>
      </c>
    </row>
    <row r="3903" spans="24:50" ht="23.1" customHeight="1" x14ac:dyDescent="0.35">
      <c r="X3903" s="65"/>
      <c r="AX3903" s="74" t="s">
        <v>3955</v>
      </c>
    </row>
    <row r="3904" spans="24:50" ht="23.1" customHeight="1" x14ac:dyDescent="0.35">
      <c r="X3904" s="65"/>
      <c r="AX3904" s="74" t="s">
        <v>3956</v>
      </c>
    </row>
    <row r="3905" spans="24:50" ht="23.1" customHeight="1" x14ac:dyDescent="0.35">
      <c r="X3905" s="65"/>
      <c r="AX3905" s="74" t="s">
        <v>3957</v>
      </c>
    </row>
    <row r="3906" spans="24:50" ht="23.1" customHeight="1" x14ac:dyDescent="0.35">
      <c r="X3906" s="65"/>
      <c r="AX3906" s="74" t="s">
        <v>3958</v>
      </c>
    </row>
    <row r="3907" spans="24:50" ht="23.1" customHeight="1" x14ac:dyDescent="0.35">
      <c r="X3907" s="65"/>
      <c r="AX3907" s="74" t="s">
        <v>3959</v>
      </c>
    </row>
    <row r="3908" spans="24:50" ht="23.1" customHeight="1" x14ac:dyDescent="0.35">
      <c r="X3908" s="65"/>
      <c r="AX3908" s="74" t="s">
        <v>3960</v>
      </c>
    </row>
    <row r="3909" spans="24:50" ht="23.1" customHeight="1" x14ac:dyDescent="0.35">
      <c r="X3909" s="65"/>
      <c r="AX3909" s="74" t="s">
        <v>3961</v>
      </c>
    </row>
    <row r="3910" spans="24:50" ht="23.1" customHeight="1" x14ac:dyDescent="0.35">
      <c r="X3910" s="65"/>
      <c r="AX3910" s="74" t="s">
        <v>3962</v>
      </c>
    </row>
    <row r="3911" spans="24:50" ht="23.1" customHeight="1" x14ac:dyDescent="0.35">
      <c r="X3911" s="65"/>
      <c r="AX3911" s="74" t="s">
        <v>3963</v>
      </c>
    </row>
    <row r="3912" spans="24:50" ht="23.1" customHeight="1" x14ac:dyDescent="0.35">
      <c r="X3912" s="65"/>
      <c r="AX3912" s="74" t="s">
        <v>3964</v>
      </c>
    </row>
    <row r="3913" spans="24:50" ht="23.1" customHeight="1" x14ac:dyDescent="0.35">
      <c r="X3913" s="65"/>
      <c r="AX3913" s="74" t="s">
        <v>3965</v>
      </c>
    </row>
    <row r="3914" spans="24:50" ht="23.1" customHeight="1" x14ac:dyDescent="0.35">
      <c r="X3914" s="65"/>
      <c r="AX3914" s="74" t="s">
        <v>3966</v>
      </c>
    </row>
    <row r="3915" spans="24:50" ht="23.1" customHeight="1" x14ac:dyDescent="0.35">
      <c r="X3915" s="65"/>
      <c r="AX3915" s="74" t="s">
        <v>3967</v>
      </c>
    </row>
    <row r="3916" spans="24:50" ht="23.1" customHeight="1" x14ac:dyDescent="0.35">
      <c r="X3916" s="65"/>
      <c r="AX3916" s="74" t="s">
        <v>3968</v>
      </c>
    </row>
    <row r="3917" spans="24:50" ht="23.1" customHeight="1" x14ac:dyDescent="0.35">
      <c r="X3917" s="65"/>
      <c r="AX3917" s="74" t="s">
        <v>3969</v>
      </c>
    </row>
    <row r="3918" spans="24:50" ht="23.1" customHeight="1" x14ac:dyDescent="0.35">
      <c r="X3918" s="65"/>
      <c r="AX3918" s="74" t="s">
        <v>3970</v>
      </c>
    </row>
    <row r="3919" spans="24:50" ht="23.1" customHeight="1" x14ac:dyDescent="0.35">
      <c r="X3919" s="65"/>
      <c r="AX3919" s="74" t="s">
        <v>3971</v>
      </c>
    </row>
    <row r="3920" spans="24:50" ht="23.1" customHeight="1" x14ac:dyDescent="0.35">
      <c r="X3920" s="65"/>
      <c r="AX3920" s="74" t="s">
        <v>3972</v>
      </c>
    </row>
    <row r="3921" spans="24:50" ht="23.1" customHeight="1" x14ac:dyDescent="0.35">
      <c r="X3921" s="65"/>
      <c r="AX3921" s="74" t="s">
        <v>3973</v>
      </c>
    </row>
    <row r="3922" spans="24:50" ht="23.1" customHeight="1" x14ac:dyDescent="0.35">
      <c r="X3922" s="65"/>
      <c r="AX3922" s="74" t="s">
        <v>3974</v>
      </c>
    </row>
    <row r="3923" spans="24:50" ht="23.1" customHeight="1" x14ac:dyDescent="0.35">
      <c r="X3923" s="65"/>
      <c r="AX3923" s="74" t="s">
        <v>3975</v>
      </c>
    </row>
    <row r="3924" spans="24:50" ht="23.1" customHeight="1" x14ac:dyDescent="0.35">
      <c r="X3924" s="65"/>
      <c r="AX3924" s="74" t="s">
        <v>3976</v>
      </c>
    </row>
    <row r="3925" spans="24:50" ht="23.1" customHeight="1" x14ac:dyDescent="0.35">
      <c r="X3925" s="65"/>
      <c r="AX3925" s="74" t="s">
        <v>3977</v>
      </c>
    </row>
    <row r="3926" spans="24:50" ht="23.1" customHeight="1" x14ac:dyDescent="0.35">
      <c r="X3926" s="65"/>
      <c r="AX3926" s="74" t="s">
        <v>3978</v>
      </c>
    </row>
    <row r="3927" spans="24:50" ht="23.1" customHeight="1" x14ac:dyDescent="0.35">
      <c r="X3927" s="65"/>
      <c r="AX3927" s="74" t="s">
        <v>3979</v>
      </c>
    </row>
    <row r="3928" spans="24:50" ht="23.1" customHeight="1" x14ac:dyDescent="0.35">
      <c r="X3928" s="65"/>
      <c r="AX3928" s="74" t="s">
        <v>3980</v>
      </c>
    </row>
    <row r="3929" spans="24:50" ht="23.1" customHeight="1" x14ac:dyDescent="0.35">
      <c r="X3929" s="65"/>
      <c r="AX3929" s="74" t="s">
        <v>3981</v>
      </c>
    </row>
    <row r="3930" spans="24:50" ht="23.1" customHeight="1" x14ac:dyDescent="0.35">
      <c r="X3930" s="65"/>
      <c r="AX3930" s="74" t="s">
        <v>3982</v>
      </c>
    </row>
    <row r="3931" spans="24:50" ht="23.1" customHeight="1" x14ac:dyDescent="0.35">
      <c r="X3931" s="65"/>
      <c r="AX3931" s="74" t="s">
        <v>3983</v>
      </c>
    </row>
    <row r="3932" spans="24:50" ht="23.1" customHeight="1" x14ac:dyDescent="0.35">
      <c r="X3932" s="65"/>
      <c r="AX3932" s="74" t="s">
        <v>3984</v>
      </c>
    </row>
    <row r="3933" spans="24:50" ht="23.1" customHeight="1" x14ac:dyDescent="0.35">
      <c r="X3933" s="65"/>
      <c r="AX3933" s="74" t="s">
        <v>3985</v>
      </c>
    </row>
    <row r="3934" spans="24:50" ht="23.1" customHeight="1" x14ac:dyDescent="0.35">
      <c r="X3934" s="65"/>
      <c r="AX3934" s="74" t="s">
        <v>3986</v>
      </c>
    </row>
    <row r="3935" spans="24:50" ht="23.1" customHeight="1" x14ac:dyDescent="0.35">
      <c r="X3935" s="65"/>
      <c r="AX3935" s="74" t="s">
        <v>3987</v>
      </c>
    </row>
    <row r="3936" spans="24:50" ht="23.1" customHeight="1" x14ac:dyDescent="0.35">
      <c r="X3936" s="65"/>
      <c r="AX3936" s="74" t="s">
        <v>3988</v>
      </c>
    </row>
    <row r="3937" spans="24:50" ht="23.1" customHeight="1" x14ac:dyDescent="0.35">
      <c r="X3937" s="65"/>
      <c r="AX3937" s="74" t="s">
        <v>3989</v>
      </c>
    </row>
    <row r="3938" spans="24:50" ht="23.1" customHeight="1" x14ac:dyDescent="0.35">
      <c r="X3938" s="65"/>
      <c r="AX3938" s="74" t="s">
        <v>3990</v>
      </c>
    </row>
    <row r="3939" spans="24:50" ht="23.1" customHeight="1" x14ac:dyDescent="0.35">
      <c r="X3939" s="65"/>
      <c r="AX3939" s="74" t="s">
        <v>3991</v>
      </c>
    </row>
    <row r="3940" spans="24:50" ht="23.1" customHeight="1" x14ac:dyDescent="0.35">
      <c r="X3940" s="65"/>
      <c r="AX3940" s="74" t="s">
        <v>3992</v>
      </c>
    </row>
    <row r="3941" spans="24:50" ht="23.1" customHeight="1" x14ac:dyDescent="0.35">
      <c r="X3941" s="65"/>
      <c r="AX3941" s="74" t="s">
        <v>3993</v>
      </c>
    </row>
    <row r="3942" spans="24:50" ht="23.1" customHeight="1" x14ac:dyDescent="0.35">
      <c r="X3942" s="65"/>
      <c r="AX3942" s="74" t="s">
        <v>3994</v>
      </c>
    </row>
    <row r="3943" spans="24:50" ht="23.1" customHeight="1" x14ac:dyDescent="0.35">
      <c r="X3943" s="65"/>
      <c r="AX3943" s="74" t="s">
        <v>3995</v>
      </c>
    </row>
    <row r="3944" spans="24:50" ht="23.1" customHeight="1" x14ac:dyDescent="0.35">
      <c r="X3944" s="65"/>
      <c r="AX3944" s="74" t="s">
        <v>3996</v>
      </c>
    </row>
    <row r="3945" spans="24:50" ht="23.1" customHeight="1" x14ac:dyDescent="0.35">
      <c r="X3945" s="65"/>
      <c r="AX3945" s="74" t="s">
        <v>3997</v>
      </c>
    </row>
    <row r="3946" spans="24:50" ht="23.1" customHeight="1" x14ac:dyDescent="0.35">
      <c r="X3946" s="65"/>
      <c r="AX3946" s="74" t="s">
        <v>3998</v>
      </c>
    </row>
    <row r="3947" spans="24:50" ht="23.1" customHeight="1" x14ac:dyDescent="0.35">
      <c r="X3947" s="65"/>
      <c r="AX3947" s="74" t="s">
        <v>3999</v>
      </c>
    </row>
    <row r="3948" spans="24:50" ht="23.1" customHeight="1" x14ac:dyDescent="0.35">
      <c r="X3948" s="65"/>
      <c r="AX3948" s="74" t="s">
        <v>4000</v>
      </c>
    </row>
    <row r="3949" spans="24:50" ht="23.1" customHeight="1" x14ac:dyDescent="0.35">
      <c r="X3949" s="65"/>
      <c r="AX3949" s="74" t="s">
        <v>4001</v>
      </c>
    </row>
    <row r="3950" spans="24:50" ht="23.1" customHeight="1" x14ac:dyDescent="0.35">
      <c r="X3950" s="65"/>
      <c r="AX3950" s="74" t="s">
        <v>4002</v>
      </c>
    </row>
    <row r="3951" spans="24:50" ht="23.1" customHeight="1" x14ac:dyDescent="0.35">
      <c r="X3951" s="65"/>
      <c r="AX3951" s="74" t="s">
        <v>4003</v>
      </c>
    </row>
    <row r="3952" spans="24:50" ht="23.1" customHeight="1" x14ac:dyDescent="0.35">
      <c r="X3952" s="65"/>
      <c r="AX3952" s="74" t="s">
        <v>4004</v>
      </c>
    </row>
    <row r="3953" spans="24:50" ht="23.1" customHeight="1" x14ac:dyDescent="0.35">
      <c r="X3953" s="65"/>
      <c r="AX3953" s="74" t="s">
        <v>4005</v>
      </c>
    </row>
    <row r="3954" spans="24:50" ht="23.1" customHeight="1" x14ac:dyDescent="0.35">
      <c r="X3954" s="65"/>
      <c r="AX3954" s="74" t="s">
        <v>4006</v>
      </c>
    </row>
    <row r="3955" spans="24:50" ht="23.1" customHeight="1" x14ac:dyDescent="0.35">
      <c r="X3955" s="65"/>
      <c r="AX3955" s="74" t="s">
        <v>4007</v>
      </c>
    </row>
    <row r="3956" spans="24:50" ht="23.1" customHeight="1" x14ac:dyDescent="0.35">
      <c r="X3956" s="65"/>
      <c r="AX3956" s="74" t="s">
        <v>4008</v>
      </c>
    </row>
    <row r="3957" spans="24:50" ht="23.1" customHeight="1" x14ac:dyDescent="0.35">
      <c r="X3957" s="65"/>
      <c r="AX3957" s="74" t="s">
        <v>4009</v>
      </c>
    </row>
    <row r="3958" spans="24:50" ht="23.1" customHeight="1" x14ac:dyDescent="0.35">
      <c r="X3958" s="65"/>
      <c r="AX3958" s="74" t="s">
        <v>4010</v>
      </c>
    </row>
    <row r="3959" spans="24:50" ht="23.1" customHeight="1" x14ac:dyDescent="0.35">
      <c r="X3959" s="65"/>
      <c r="AX3959" s="74" t="s">
        <v>4011</v>
      </c>
    </row>
    <row r="3960" spans="24:50" ht="23.1" customHeight="1" x14ac:dyDescent="0.35">
      <c r="X3960" s="65"/>
      <c r="AX3960" s="74" t="s">
        <v>4012</v>
      </c>
    </row>
    <row r="3961" spans="24:50" ht="23.1" customHeight="1" x14ac:dyDescent="0.35">
      <c r="X3961" s="65"/>
      <c r="AX3961" s="74" t="s">
        <v>4013</v>
      </c>
    </row>
    <row r="3962" spans="24:50" ht="23.1" customHeight="1" x14ac:dyDescent="0.35">
      <c r="X3962" s="65"/>
      <c r="AX3962" s="74" t="s">
        <v>4014</v>
      </c>
    </row>
    <row r="3963" spans="24:50" ht="23.1" customHeight="1" x14ac:dyDescent="0.35">
      <c r="X3963" s="65"/>
      <c r="AX3963" s="74" t="s">
        <v>4015</v>
      </c>
    </row>
    <row r="3964" spans="24:50" ht="23.1" customHeight="1" x14ac:dyDescent="0.35">
      <c r="X3964" s="65"/>
      <c r="AX3964" s="74" t="s">
        <v>4016</v>
      </c>
    </row>
    <row r="3965" spans="24:50" ht="23.1" customHeight="1" x14ac:dyDescent="0.35">
      <c r="X3965" s="65"/>
      <c r="AX3965" s="74" t="s">
        <v>4017</v>
      </c>
    </row>
    <row r="3966" spans="24:50" ht="23.1" customHeight="1" x14ac:dyDescent="0.35">
      <c r="X3966" s="65"/>
      <c r="AX3966" s="74" t="s">
        <v>4018</v>
      </c>
    </row>
    <row r="3967" spans="24:50" ht="23.1" customHeight="1" x14ac:dyDescent="0.35">
      <c r="X3967" s="65"/>
      <c r="AX3967" s="74" t="s">
        <v>4019</v>
      </c>
    </row>
    <row r="3968" spans="24:50" ht="23.1" customHeight="1" x14ac:dyDescent="0.35">
      <c r="X3968" s="65"/>
      <c r="AX3968" s="74" t="s">
        <v>4020</v>
      </c>
    </row>
    <row r="3969" spans="24:50" ht="23.1" customHeight="1" x14ac:dyDescent="0.35">
      <c r="X3969" s="65"/>
      <c r="AX3969" s="74" t="s">
        <v>4021</v>
      </c>
    </row>
    <row r="3970" spans="24:50" ht="23.1" customHeight="1" x14ac:dyDescent="0.35">
      <c r="X3970" s="65"/>
      <c r="AX3970" s="74" t="s">
        <v>4022</v>
      </c>
    </row>
    <row r="3971" spans="24:50" ht="23.1" customHeight="1" x14ac:dyDescent="0.35">
      <c r="X3971" s="65"/>
      <c r="AX3971" s="74" t="s">
        <v>4023</v>
      </c>
    </row>
    <row r="3972" spans="24:50" ht="23.1" customHeight="1" x14ac:dyDescent="0.35">
      <c r="X3972" s="65"/>
      <c r="AX3972" s="74" t="s">
        <v>4024</v>
      </c>
    </row>
    <row r="3973" spans="24:50" ht="23.1" customHeight="1" x14ac:dyDescent="0.35">
      <c r="X3973" s="65"/>
      <c r="AX3973" s="74" t="s">
        <v>4025</v>
      </c>
    </row>
    <row r="3974" spans="24:50" ht="23.1" customHeight="1" x14ac:dyDescent="0.35">
      <c r="X3974" s="65"/>
      <c r="AX3974" s="74" t="s">
        <v>4026</v>
      </c>
    </row>
    <row r="3975" spans="24:50" ht="23.1" customHeight="1" x14ac:dyDescent="0.35">
      <c r="X3975" s="65"/>
      <c r="AX3975" s="74" t="s">
        <v>4027</v>
      </c>
    </row>
    <row r="3976" spans="24:50" ht="23.1" customHeight="1" x14ac:dyDescent="0.35">
      <c r="X3976" s="65"/>
      <c r="AX3976" s="74" t="s">
        <v>4028</v>
      </c>
    </row>
    <row r="3977" spans="24:50" ht="23.1" customHeight="1" x14ac:dyDescent="0.35">
      <c r="X3977" s="65"/>
      <c r="AX3977" s="74" t="s">
        <v>4029</v>
      </c>
    </row>
    <row r="3978" spans="24:50" ht="23.1" customHeight="1" x14ac:dyDescent="0.35">
      <c r="X3978" s="65"/>
      <c r="AX3978" s="74" t="s">
        <v>4030</v>
      </c>
    </row>
    <row r="3979" spans="24:50" ht="23.1" customHeight="1" x14ac:dyDescent="0.35">
      <c r="X3979" s="65"/>
      <c r="AX3979" s="74" t="s">
        <v>4031</v>
      </c>
    </row>
    <row r="3980" spans="24:50" ht="23.1" customHeight="1" x14ac:dyDescent="0.35">
      <c r="X3980" s="65"/>
      <c r="AX3980" s="74" t="s">
        <v>4032</v>
      </c>
    </row>
    <row r="3981" spans="24:50" ht="23.1" customHeight="1" x14ac:dyDescent="0.35">
      <c r="X3981" s="65"/>
      <c r="AX3981" s="74" t="s">
        <v>4033</v>
      </c>
    </row>
    <row r="3982" spans="24:50" ht="23.1" customHeight="1" x14ac:dyDescent="0.35">
      <c r="X3982" s="65"/>
      <c r="AX3982" s="74" t="s">
        <v>4034</v>
      </c>
    </row>
    <row r="3983" spans="24:50" ht="23.1" customHeight="1" x14ac:dyDescent="0.35">
      <c r="X3983" s="65"/>
      <c r="AX3983" s="74" t="s">
        <v>4035</v>
      </c>
    </row>
    <row r="3984" spans="24:50" ht="23.1" customHeight="1" x14ac:dyDescent="0.35">
      <c r="X3984" s="65"/>
      <c r="AX3984" s="74" t="s">
        <v>4036</v>
      </c>
    </row>
    <row r="3985" spans="24:50" ht="23.1" customHeight="1" x14ac:dyDescent="0.35">
      <c r="X3985" s="65"/>
      <c r="AX3985" s="74" t="s">
        <v>4037</v>
      </c>
    </row>
    <row r="3986" spans="24:50" ht="23.1" customHeight="1" x14ac:dyDescent="0.35">
      <c r="X3986" s="65"/>
      <c r="AX3986" s="74" t="s">
        <v>4038</v>
      </c>
    </row>
    <row r="3987" spans="24:50" ht="23.1" customHeight="1" x14ac:dyDescent="0.35">
      <c r="X3987" s="65"/>
      <c r="AX3987" s="74" t="s">
        <v>4039</v>
      </c>
    </row>
    <row r="3988" spans="24:50" ht="23.1" customHeight="1" x14ac:dyDescent="0.35">
      <c r="X3988" s="65"/>
      <c r="AX3988" s="74" t="s">
        <v>4040</v>
      </c>
    </row>
    <row r="3989" spans="24:50" ht="23.1" customHeight="1" x14ac:dyDescent="0.35">
      <c r="X3989" s="65"/>
      <c r="AX3989" s="74" t="s">
        <v>4041</v>
      </c>
    </row>
    <row r="3990" spans="24:50" ht="23.1" customHeight="1" x14ac:dyDescent="0.35">
      <c r="X3990" s="65"/>
      <c r="AX3990" s="74" t="s">
        <v>4042</v>
      </c>
    </row>
    <row r="3991" spans="24:50" ht="23.1" customHeight="1" x14ac:dyDescent="0.35">
      <c r="X3991" s="65"/>
      <c r="AX3991" s="74" t="s">
        <v>4043</v>
      </c>
    </row>
    <row r="3992" spans="24:50" ht="23.1" customHeight="1" x14ac:dyDescent="0.35">
      <c r="X3992" s="65"/>
      <c r="AX3992" s="74" t="s">
        <v>4044</v>
      </c>
    </row>
    <row r="3993" spans="24:50" ht="23.1" customHeight="1" x14ac:dyDescent="0.35">
      <c r="X3993" s="65"/>
      <c r="AX3993" s="74" t="s">
        <v>4045</v>
      </c>
    </row>
    <row r="3994" spans="24:50" ht="23.1" customHeight="1" x14ac:dyDescent="0.35">
      <c r="X3994" s="65"/>
      <c r="AX3994" s="74" t="s">
        <v>4046</v>
      </c>
    </row>
    <row r="3995" spans="24:50" ht="23.1" customHeight="1" x14ac:dyDescent="0.35">
      <c r="X3995" s="65"/>
      <c r="AX3995" s="74" t="s">
        <v>4047</v>
      </c>
    </row>
    <row r="3996" spans="24:50" ht="23.1" customHeight="1" x14ac:dyDescent="0.35">
      <c r="X3996" s="65"/>
      <c r="AX3996" s="74" t="s">
        <v>4048</v>
      </c>
    </row>
    <row r="3997" spans="24:50" ht="23.1" customHeight="1" x14ac:dyDescent="0.35">
      <c r="X3997" s="65"/>
      <c r="AX3997" s="74" t="s">
        <v>4049</v>
      </c>
    </row>
    <row r="3998" spans="24:50" ht="23.1" customHeight="1" x14ac:dyDescent="0.35">
      <c r="X3998" s="65"/>
      <c r="AX3998" s="74" t="s">
        <v>4050</v>
      </c>
    </row>
    <row r="3999" spans="24:50" ht="23.1" customHeight="1" x14ac:dyDescent="0.35">
      <c r="X3999" s="65"/>
      <c r="AX3999" s="74" t="s">
        <v>4051</v>
      </c>
    </row>
    <row r="4000" spans="24:50" ht="23.1" customHeight="1" x14ac:dyDescent="0.35">
      <c r="X4000" s="65"/>
      <c r="AX4000" s="74" t="s">
        <v>4052</v>
      </c>
    </row>
    <row r="4001" spans="24:50" ht="23.1" customHeight="1" x14ac:dyDescent="0.35">
      <c r="X4001" s="65"/>
      <c r="AX4001" s="74" t="s">
        <v>4053</v>
      </c>
    </row>
    <row r="4002" spans="24:50" ht="23.1" customHeight="1" x14ac:dyDescent="0.35">
      <c r="X4002" s="65"/>
      <c r="AX4002" s="74" t="s">
        <v>4054</v>
      </c>
    </row>
    <row r="4003" spans="24:50" ht="23.1" customHeight="1" x14ac:dyDescent="0.35">
      <c r="X4003" s="65"/>
      <c r="AX4003" s="74" t="s">
        <v>4055</v>
      </c>
    </row>
    <row r="4004" spans="24:50" ht="23.1" customHeight="1" x14ac:dyDescent="0.35">
      <c r="X4004" s="65"/>
      <c r="AX4004" s="74" t="s">
        <v>4056</v>
      </c>
    </row>
    <row r="4005" spans="24:50" ht="23.1" customHeight="1" x14ac:dyDescent="0.35">
      <c r="X4005" s="65"/>
      <c r="AX4005" s="74" t="s">
        <v>4057</v>
      </c>
    </row>
    <row r="4006" spans="24:50" ht="23.1" customHeight="1" x14ac:dyDescent="0.35">
      <c r="X4006" s="65"/>
      <c r="AX4006" s="74" t="s">
        <v>4058</v>
      </c>
    </row>
    <row r="4007" spans="24:50" ht="23.1" customHeight="1" x14ac:dyDescent="0.35">
      <c r="X4007" s="65"/>
      <c r="AX4007" s="74" t="s">
        <v>4059</v>
      </c>
    </row>
    <row r="4008" spans="24:50" ht="23.1" customHeight="1" x14ac:dyDescent="0.35">
      <c r="X4008" s="65"/>
      <c r="AX4008" s="74" t="s">
        <v>4060</v>
      </c>
    </row>
    <row r="4009" spans="24:50" ht="23.1" customHeight="1" x14ac:dyDescent="0.35">
      <c r="X4009" s="65"/>
      <c r="AX4009" s="74" t="s">
        <v>4061</v>
      </c>
    </row>
    <row r="4010" spans="24:50" ht="23.1" customHeight="1" x14ac:dyDescent="0.35">
      <c r="X4010" s="65"/>
      <c r="AX4010" s="74" t="s">
        <v>4062</v>
      </c>
    </row>
    <row r="4011" spans="24:50" ht="23.1" customHeight="1" x14ac:dyDescent="0.35">
      <c r="X4011" s="65"/>
      <c r="AX4011" s="74" t="s">
        <v>4063</v>
      </c>
    </row>
    <row r="4012" spans="24:50" ht="23.1" customHeight="1" x14ac:dyDescent="0.35">
      <c r="X4012" s="65"/>
      <c r="AX4012" s="74" t="s">
        <v>4064</v>
      </c>
    </row>
    <row r="4013" spans="24:50" ht="23.1" customHeight="1" x14ac:dyDescent="0.35">
      <c r="X4013" s="65"/>
      <c r="AX4013" s="74" t="s">
        <v>4065</v>
      </c>
    </row>
    <row r="4014" spans="24:50" ht="23.1" customHeight="1" x14ac:dyDescent="0.35">
      <c r="X4014" s="65"/>
      <c r="AX4014" s="74" t="s">
        <v>4066</v>
      </c>
    </row>
    <row r="4015" spans="24:50" ht="23.1" customHeight="1" x14ac:dyDescent="0.35">
      <c r="X4015" s="65"/>
      <c r="AX4015" s="74" t="s">
        <v>4067</v>
      </c>
    </row>
    <row r="4016" spans="24:50" ht="23.1" customHeight="1" x14ac:dyDescent="0.35">
      <c r="X4016" s="65"/>
      <c r="AX4016" s="74" t="s">
        <v>4068</v>
      </c>
    </row>
    <row r="4017" spans="24:50" ht="23.1" customHeight="1" x14ac:dyDescent="0.35">
      <c r="X4017" s="65"/>
      <c r="AX4017" s="74" t="s">
        <v>4069</v>
      </c>
    </row>
    <row r="4018" spans="24:50" ht="23.1" customHeight="1" x14ac:dyDescent="0.35">
      <c r="X4018" s="65"/>
      <c r="AX4018" s="74" t="s">
        <v>4070</v>
      </c>
    </row>
    <row r="4019" spans="24:50" ht="23.1" customHeight="1" x14ac:dyDescent="0.35">
      <c r="X4019" s="65"/>
      <c r="AX4019" s="74" t="s">
        <v>4071</v>
      </c>
    </row>
    <row r="4020" spans="24:50" ht="23.1" customHeight="1" x14ac:dyDescent="0.35">
      <c r="X4020" s="65"/>
      <c r="AX4020" s="74" t="s">
        <v>4072</v>
      </c>
    </row>
    <row r="4021" spans="24:50" ht="23.1" customHeight="1" x14ac:dyDescent="0.35">
      <c r="X4021" s="65"/>
      <c r="AX4021" s="74" t="s">
        <v>4073</v>
      </c>
    </row>
    <row r="4022" spans="24:50" ht="23.1" customHeight="1" x14ac:dyDescent="0.35">
      <c r="X4022" s="65"/>
      <c r="AX4022" s="74" t="s">
        <v>4074</v>
      </c>
    </row>
    <row r="4023" spans="24:50" ht="23.1" customHeight="1" x14ac:dyDescent="0.35">
      <c r="X4023" s="65"/>
      <c r="AX4023" s="74" t="s">
        <v>4075</v>
      </c>
    </row>
    <row r="4024" spans="24:50" ht="23.1" customHeight="1" x14ac:dyDescent="0.35">
      <c r="X4024" s="65"/>
      <c r="AX4024" s="74" t="s">
        <v>4076</v>
      </c>
    </row>
    <row r="4025" spans="24:50" ht="23.1" customHeight="1" x14ac:dyDescent="0.35">
      <c r="X4025" s="65"/>
      <c r="AX4025" s="74" t="s">
        <v>4077</v>
      </c>
    </row>
    <row r="4026" spans="24:50" ht="23.1" customHeight="1" x14ac:dyDescent="0.35">
      <c r="X4026" s="65"/>
      <c r="AX4026" s="74" t="s">
        <v>4078</v>
      </c>
    </row>
    <row r="4027" spans="24:50" ht="23.1" customHeight="1" x14ac:dyDescent="0.35">
      <c r="X4027" s="65"/>
      <c r="AX4027" s="74" t="s">
        <v>4079</v>
      </c>
    </row>
    <row r="4028" spans="24:50" ht="23.1" customHeight="1" x14ac:dyDescent="0.35">
      <c r="X4028" s="65"/>
      <c r="AX4028" s="74" t="s">
        <v>4080</v>
      </c>
    </row>
    <row r="4029" spans="24:50" ht="23.1" customHeight="1" x14ac:dyDescent="0.35">
      <c r="X4029" s="65"/>
      <c r="AX4029" s="74" t="s">
        <v>4081</v>
      </c>
    </row>
    <row r="4030" spans="24:50" ht="23.1" customHeight="1" x14ac:dyDescent="0.35">
      <c r="X4030" s="65"/>
      <c r="AX4030" s="74" t="s">
        <v>4082</v>
      </c>
    </row>
    <row r="4031" spans="24:50" ht="23.1" customHeight="1" x14ac:dyDescent="0.35">
      <c r="X4031" s="65"/>
      <c r="AX4031" s="74" t="s">
        <v>4083</v>
      </c>
    </row>
    <row r="4032" spans="24:50" ht="23.1" customHeight="1" x14ac:dyDescent="0.35">
      <c r="X4032" s="65"/>
      <c r="AX4032" s="74" t="s">
        <v>4084</v>
      </c>
    </row>
    <row r="4033" spans="24:50" ht="23.1" customHeight="1" x14ac:dyDescent="0.35">
      <c r="X4033" s="65"/>
      <c r="AX4033" s="74" t="s">
        <v>4085</v>
      </c>
    </row>
    <row r="4034" spans="24:50" ht="23.1" customHeight="1" x14ac:dyDescent="0.35">
      <c r="X4034" s="65"/>
      <c r="AX4034" s="74" t="s">
        <v>4086</v>
      </c>
    </row>
    <row r="4035" spans="24:50" ht="23.1" customHeight="1" x14ac:dyDescent="0.35">
      <c r="X4035" s="65"/>
      <c r="AX4035" s="74" t="s">
        <v>4087</v>
      </c>
    </row>
    <row r="4036" spans="24:50" ht="23.1" customHeight="1" x14ac:dyDescent="0.35">
      <c r="X4036" s="65"/>
      <c r="AX4036" s="74" t="s">
        <v>4088</v>
      </c>
    </row>
    <row r="4037" spans="24:50" ht="23.1" customHeight="1" x14ac:dyDescent="0.35">
      <c r="X4037" s="65"/>
      <c r="AX4037" s="74" t="s">
        <v>4089</v>
      </c>
    </row>
    <row r="4038" spans="24:50" ht="23.1" customHeight="1" x14ac:dyDescent="0.35">
      <c r="X4038" s="65"/>
      <c r="AX4038" s="74" t="s">
        <v>4090</v>
      </c>
    </row>
    <row r="4039" spans="24:50" ht="23.1" customHeight="1" x14ac:dyDescent="0.35">
      <c r="X4039" s="65"/>
      <c r="AX4039" s="74" t="s">
        <v>4091</v>
      </c>
    </row>
    <row r="4040" spans="24:50" ht="23.1" customHeight="1" x14ac:dyDescent="0.35">
      <c r="X4040" s="65"/>
      <c r="AX4040" s="74" t="s">
        <v>4092</v>
      </c>
    </row>
    <row r="4041" spans="24:50" ht="23.1" customHeight="1" x14ac:dyDescent="0.35">
      <c r="X4041" s="65"/>
      <c r="AX4041" s="74" t="s">
        <v>4093</v>
      </c>
    </row>
    <row r="4042" spans="24:50" ht="23.1" customHeight="1" x14ac:dyDescent="0.35">
      <c r="X4042" s="65"/>
      <c r="AX4042" s="74" t="s">
        <v>4094</v>
      </c>
    </row>
    <row r="4043" spans="24:50" ht="23.1" customHeight="1" x14ac:dyDescent="0.35">
      <c r="X4043" s="65"/>
      <c r="AX4043" s="74" t="s">
        <v>4095</v>
      </c>
    </row>
    <row r="4044" spans="24:50" ht="23.1" customHeight="1" x14ac:dyDescent="0.35">
      <c r="X4044" s="65"/>
      <c r="AX4044" s="74" t="s">
        <v>4096</v>
      </c>
    </row>
    <row r="4045" spans="24:50" ht="23.1" customHeight="1" x14ac:dyDescent="0.35">
      <c r="X4045" s="65"/>
      <c r="AX4045" s="74" t="s">
        <v>4097</v>
      </c>
    </row>
    <row r="4046" spans="24:50" ht="23.1" customHeight="1" x14ac:dyDescent="0.35">
      <c r="X4046" s="65"/>
      <c r="AX4046" s="74" t="s">
        <v>4098</v>
      </c>
    </row>
    <row r="4047" spans="24:50" ht="23.1" customHeight="1" x14ac:dyDescent="0.35">
      <c r="X4047" s="65"/>
      <c r="AX4047" s="74" t="s">
        <v>4099</v>
      </c>
    </row>
    <row r="4048" spans="24:50" ht="23.1" customHeight="1" x14ac:dyDescent="0.35">
      <c r="X4048" s="65"/>
      <c r="AX4048" s="74" t="s">
        <v>4100</v>
      </c>
    </row>
    <row r="4049" spans="24:50" ht="23.1" customHeight="1" x14ac:dyDescent="0.35">
      <c r="X4049" s="65"/>
      <c r="AX4049" s="74" t="s">
        <v>4101</v>
      </c>
    </row>
    <row r="4050" spans="24:50" ht="23.1" customHeight="1" x14ac:dyDescent="0.35">
      <c r="X4050" s="65"/>
      <c r="AX4050" s="74" t="s">
        <v>4102</v>
      </c>
    </row>
    <row r="4051" spans="24:50" ht="23.1" customHeight="1" x14ac:dyDescent="0.35">
      <c r="X4051" s="65"/>
      <c r="AX4051" s="74" t="s">
        <v>4103</v>
      </c>
    </row>
    <row r="4052" spans="24:50" ht="23.1" customHeight="1" x14ac:dyDescent="0.35">
      <c r="X4052" s="65"/>
      <c r="AX4052" s="74" t="s">
        <v>4104</v>
      </c>
    </row>
    <row r="4053" spans="24:50" ht="23.1" customHeight="1" x14ac:dyDescent="0.35">
      <c r="X4053" s="65"/>
      <c r="AX4053" s="74" t="s">
        <v>4105</v>
      </c>
    </row>
    <row r="4054" spans="24:50" ht="23.1" customHeight="1" x14ac:dyDescent="0.35">
      <c r="X4054" s="65"/>
      <c r="AX4054" s="74" t="s">
        <v>4106</v>
      </c>
    </row>
    <row r="4055" spans="24:50" ht="23.1" customHeight="1" x14ac:dyDescent="0.35">
      <c r="X4055" s="65"/>
      <c r="AX4055" s="74" t="s">
        <v>4107</v>
      </c>
    </row>
    <row r="4056" spans="24:50" ht="23.1" customHeight="1" x14ac:dyDescent="0.35">
      <c r="X4056" s="65"/>
      <c r="AX4056" s="74" t="s">
        <v>4108</v>
      </c>
    </row>
    <row r="4057" spans="24:50" ht="23.1" customHeight="1" x14ac:dyDescent="0.35">
      <c r="X4057" s="65"/>
      <c r="AX4057" s="74" t="s">
        <v>4109</v>
      </c>
    </row>
    <row r="4058" spans="24:50" ht="23.1" customHeight="1" x14ac:dyDescent="0.35">
      <c r="X4058" s="65"/>
      <c r="AX4058" s="74" t="s">
        <v>4110</v>
      </c>
    </row>
    <row r="4059" spans="24:50" ht="23.1" customHeight="1" x14ac:dyDescent="0.35">
      <c r="X4059" s="65"/>
      <c r="AX4059" s="74" t="s">
        <v>4111</v>
      </c>
    </row>
    <row r="4060" spans="24:50" ht="23.1" customHeight="1" x14ac:dyDescent="0.35">
      <c r="X4060" s="65"/>
      <c r="AX4060" s="74" t="s">
        <v>4112</v>
      </c>
    </row>
    <row r="4061" spans="24:50" ht="23.1" customHeight="1" x14ac:dyDescent="0.35">
      <c r="X4061" s="65"/>
      <c r="AX4061" s="74" t="s">
        <v>4113</v>
      </c>
    </row>
    <row r="4062" spans="24:50" ht="23.1" customHeight="1" x14ac:dyDescent="0.35">
      <c r="X4062" s="65"/>
      <c r="AX4062" s="74" t="s">
        <v>4114</v>
      </c>
    </row>
    <row r="4063" spans="24:50" ht="23.1" customHeight="1" x14ac:dyDescent="0.35">
      <c r="X4063" s="65"/>
      <c r="AX4063" s="74" t="s">
        <v>4115</v>
      </c>
    </row>
    <row r="4064" spans="24:50" ht="23.1" customHeight="1" x14ac:dyDescent="0.35">
      <c r="X4064" s="65"/>
      <c r="AX4064" s="74" t="s">
        <v>4116</v>
      </c>
    </row>
    <row r="4065" spans="24:50" ht="23.1" customHeight="1" x14ac:dyDescent="0.35">
      <c r="X4065" s="65"/>
      <c r="AX4065" s="74" t="s">
        <v>4117</v>
      </c>
    </row>
    <row r="4066" spans="24:50" ht="23.1" customHeight="1" x14ac:dyDescent="0.35">
      <c r="X4066" s="65"/>
      <c r="AX4066" s="74" t="s">
        <v>4118</v>
      </c>
    </row>
    <row r="4067" spans="24:50" ht="23.1" customHeight="1" x14ac:dyDescent="0.35">
      <c r="X4067" s="65"/>
      <c r="AX4067" s="74" t="s">
        <v>4119</v>
      </c>
    </row>
    <row r="4068" spans="24:50" ht="23.1" customHeight="1" x14ac:dyDescent="0.35">
      <c r="X4068" s="65"/>
      <c r="AX4068" s="74" t="s">
        <v>4120</v>
      </c>
    </row>
    <row r="4069" spans="24:50" ht="23.1" customHeight="1" x14ac:dyDescent="0.35">
      <c r="X4069" s="65"/>
      <c r="AX4069" s="74" t="s">
        <v>4121</v>
      </c>
    </row>
    <row r="4070" spans="24:50" ht="23.1" customHeight="1" x14ac:dyDescent="0.35">
      <c r="X4070" s="65"/>
      <c r="AX4070" s="74" t="s">
        <v>4122</v>
      </c>
    </row>
    <row r="4071" spans="24:50" ht="23.1" customHeight="1" x14ac:dyDescent="0.35">
      <c r="X4071" s="65"/>
      <c r="AX4071" s="74" t="s">
        <v>4123</v>
      </c>
    </row>
    <row r="4072" spans="24:50" ht="23.1" customHeight="1" x14ac:dyDescent="0.35">
      <c r="X4072" s="65"/>
      <c r="AX4072" s="74" t="s">
        <v>4124</v>
      </c>
    </row>
    <row r="4073" spans="24:50" ht="23.1" customHeight="1" x14ac:dyDescent="0.35">
      <c r="X4073" s="65"/>
      <c r="AX4073" s="74" t="s">
        <v>4125</v>
      </c>
    </row>
    <row r="4074" spans="24:50" ht="23.1" customHeight="1" x14ac:dyDescent="0.35">
      <c r="X4074" s="65"/>
      <c r="AX4074" s="74" t="s">
        <v>4126</v>
      </c>
    </row>
    <row r="4075" spans="24:50" ht="23.1" customHeight="1" x14ac:dyDescent="0.35">
      <c r="X4075" s="65"/>
      <c r="AX4075" s="74" t="s">
        <v>4127</v>
      </c>
    </row>
    <row r="4076" spans="24:50" ht="23.1" customHeight="1" x14ac:dyDescent="0.35">
      <c r="X4076" s="65"/>
      <c r="AX4076" s="74" t="s">
        <v>4128</v>
      </c>
    </row>
    <row r="4077" spans="24:50" ht="23.1" customHeight="1" x14ac:dyDescent="0.35">
      <c r="X4077" s="65"/>
      <c r="AX4077" s="74" t="s">
        <v>4129</v>
      </c>
    </row>
    <row r="4078" spans="24:50" ht="23.1" customHeight="1" x14ac:dyDescent="0.35">
      <c r="X4078" s="65"/>
      <c r="AX4078" s="74" t="s">
        <v>4130</v>
      </c>
    </row>
    <row r="4079" spans="24:50" ht="23.1" customHeight="1" x14ac:dyDescent="0.35">
      <c r="X4079" s="65"/>
      <c r="AX4079" s="74" t="s">
        <v>4131</v>
      </c>
    </row>
    <row r="4080" spans="24:50" ht="23.1" customHeight="1" x14ac:dyDescent="0.35">
      <c r="X4080" s="65"/>
      <c r="AX4080" s="74" t="s">
        <v>4132</v>
      </c>
    </row>
    <row r="4081" spans="24:50" ht="23.1" customHeight="1" x14ac:dyDescent="0.35">
      <c r="X4081" s="65"/>
      <c r="AX4081" s="74" t="s">
        <v>4133</v>
      </c>
    </row>
    <row r="4082" spans="24:50" ht="23.1" customHeight="1" x14ac:dyDescent="0.35">
      <c r="X4082" s="65"/>
      <c r="AX4082" s="74" t="s">
        <v>4134</v>
      </c>
    </row>
    <row r="4083" spans="24:50" ht="23.1" customHeight="1" x14ac:dyDescent="0.35">
      <c r="X4083" s="65"/>
      <c r="AX4083" s="74" t="s">
        <v>4135</v>
      </c>
    </row>
    <row r="4084" spans="24:50" ht="23.1" customHeight="1" x14ac:dyDescent="0.35">
      <c r="X4084" s="65"/>
      <c r="AX4084" s="74" t="s">
        <v>4136</v>
      </c>
    </row>
    <row r="4085" spans="24:50" ht="23.1" customHeight="1" x14ac:dyDescent="0.35">
      <c r="X4085" s="65"/>
      <c r="AX4085" s="74" t="s">
        <v>4137</v>
      </c>
    </row>
    <row r="4086" spans="24:50" ht="23.1" customHeight="1" x14ac:dyDescent="0.35">
      <c r="X4086" s="65"/>
      <c r="AX4086" s="74" t="s">
        <v>4138</v>
      </c>
    </row>
    <row r="4087" spans="24:50" ht="23.1" customHeight="1" x14ac:dyDescent="0.35">
      <c r="X4087" s="65"/>
      <c r="AX4087" s="74" t="s">
        <v>4139</v>
      </c>
    </row>
    <row r="4088" spans="24:50" ht="23.1" customHeight="1" x14ac:dyDescent="0.35">
      <c r="X4088" s="65"/>
      <c r="AX4088" s="74" t="s">
        <v>4140</v>
      </c>
    </row>
    <row r="4089" spans="24:50" ht="23.1" customHeight="1" x14ac:dyDescent="0.35">
      <c r="X4089" s="65"/>
      <c r="AX4089" s="74" t="s">
        <v>4141</v>
      </c>
    </row>
    <row r="4090" spans="24:50" ht="23.1" customHeight="1" x14ac:dyDescent="0.35">
      <c r="X4090" s="65"/>
      <c r="AX4090" s="74" t="s">
        <v>4142</v>
      </c>
    </row>
    <row r="4091" spans="24:50" ht="23.1" customHeight="1" x14ac:dyDescent="0.35">
      <c r="X4091" s="65"/>
      <c r="AX4091" s="74" t="s">
        <v>4143</v>
      </c>
    </row>
    <row r="4092" spans="24:50" ht="23.1" customHeight="1" x14ac:dyDescent="0.35">
      <c r="X4092" s="65"/>
      <c r="AX4092" s="74" t="s">
        <v>4144</v>
      </c>
    </row>
    <row r="4093" spans="24:50" ht="23.1" customHeight="1" x14ac:dyDescent="0.35">
      <c r="X4093" s="65"/>
      <c r="AX4093" s="74" t="s">
        <v>4145</v>
      </c>
    </row>
    <row r="4094" spans="24:50" ht="23.1" customHeight="1" x14ac:dyDescent="0.35">
      <c r="X4094" s="65"/>
      <c r="AX4094" s="74" t="s">
        <v>4146</v>
      </c>
    </row>
    <row r="4095" spans="24:50" ht="23.1" customHeight="1" x14ac:dyDescent="0.35">
      <c r="X4095" s="65"/>
      <c r="AX4095" s="74" t="s">
        <v>4147</v>
      </c>
    </row>
    <row r="4096" spans="24:50" ht="23.1" customHeight="1" x14ac:dyDescent="0.35">
      <c r="X4096" s="65"/>
      <c r="AX4096" s="74" t="s">
        <v>4148</v>
      </c>
    </row>
    <row r="4097" spans="24:50" ht="23.1" customHeight="1" x14ac:dyDescent="0.35">
      <c r="X4097" s="65"/>
      <c r="AX4097" s="74" t="s">
        <v>4149</v>
      </c>
    </row>
    <row r="4098" spans="24:50" ht="23.1" customHeight="1" x14ac:dyDescent="0.35">
      <c r="X4098" s="65"/>
      <c r="AX4098" s="74" t="s">
        <v>4150</v>
      </c>
    </row>
    <row r="4099" spans="24:50" ht="23.1" customHeight="1" x14ac:dyDescent="0.35">
      <c r="X4099" s="65"/>
      <c r="AX4099" s="74" t="s">
        <v>4151</v>
      </c>
    </row>
    <row r="4100" spans="24:50" ht="23.1" customHeight="1" x14ac:dyDescent="0.35">
      <c r="X4100" s="65"/>
      <c r="AX4100" s="74" t="s">
        <v>4152</v>
      </c>
    </row>
    <row r="4101" spans="24:50" ht="23.1" customHeight="1" x14ac:dyDescent="0.35">
      <c r="X4101" s="65"/>
      <c r="AX4101" s="74" t="s">
        <v>4153</v>
      </c>
    </row>
    <row r="4102" spans="24:50" ht="23.1" customHeight="1" x14ac:dyDescent="0.35">
      <c r="X4102" s="65"/>
      <c r="AX4102" s="74" t="s">
        <v>4154</v>
      </c>
    </row>
    <row r="4103" spans="24:50" ht="23.1" customHeight="1" x14ac:dyDescent="0.35">
      <c r="X4103" s="65"/>
      <c r="AX4103" s="74" t="s">
        <v>4155</v>
      </c>
    </row>
    <row r="4104" spans="24:50" ht="23.1" customHeight="1" x14ac:dyDescent="0.35">
      <c r="X4104" s="65"/>
      <c r="AX4104" s="74" t="s">
        <v>4156</v>
      </c>
    </row>
    <row r="4105" spans="24:50" ht="23.1" customHeight="1" x14ac:dyDescent="0.35">
      <c r="X4105" s="65"/>
      <c r="AX4105" s="74" t="s">
        <v>4157</v>
      </c>
    </row>
    <row r="4106" spans="24:50" ht="23.1" customHeight="1" x14ac:dyDescent="0.35">
      <c r="X4106" s="65"/>
      <c r="AX4106" s="74" t="s">
        <v>4158</v>
      </c>
    </row>
    <row r="4107" spans="24:50" ht="23.1" customHeight="1" x14ac:dyDescent="0.35">
      <c r="X4107" s="65"/>
      <c r="AX4107" s="74" t="s">
        <v>4159</v>
      </c>
    </row>
    <row r="4108" spans="24:50" ht="23.1" customHeight="1" x14ac:dyDescent="0.35">
      <c r="X4108" s="65"/>
      <c r="AX4108" s="74" t="s">
        <v>4160</v>
      </c>
    </row>
    <row r="4109" spans="24:50" ht="23.1" customHeight="1" x14ac:dyDescent="0.35">
      <c r="X4109" s="65"/>
      <c r="AX4109" s="74" t="s">
        <v>4161</v>
      </c>
    </row>
    <row r="4110" spans="24:50" ht="23.1" customHeight="1" x14ac:dyDescent="0.35">
      <c r="X4110" s="65"/>
      <c r="AX4110" s="74" t="s">
        <v>4162</v>
      </c>
    </row>
    <row r="4111" spans="24:50" ht="23.1" customHeight="1" x14ac:dyDescent="0.35">
      <c r="X4111" s="65"/>
      <c r="AX4111" s="74" t="s">
        <v>4163</v>
      </c>
    </row>
    <row r="4112" spans="24:50" ht="23.1" customHeight="1" x14ac:dyDescent="0.35">
      <c r="X4112" s="65"/>
      <c r="AX4112" s="74" t="s">
        <v>4164</v>
      </c>
    </row>
    <row r="4113" spans="24:50" ht="23.1" customHeight="1" x14ac:dyDescent="0.35">
      <c r="X4113" s="65"/>
      <c r="AX4113" s="74" t="s">
        <v>4165</v>
      </c>
    </row>
    <row r="4114" spans="24:50" ht="23.1" customHeight="1" x14ac:dyDescent="0.35">
      <c r="X4114" s="65"/>
      <c r="AX4114" s="74" t="s">
        <v>4166</v>
      </c>
    </row>
    <row r="4115" spans="24:50" ht="23.1" customHeight="1" x14ac:dyDescent="0.35">
      <c r="X4115" s="65"/>
      <c r="AX4115" s="74" t="s">
        <v>4167</v>
      </c>
    </row>
    <row r="4116" spans="24:50" ht="23.1" customHeight="1" x14ac:dyDescent="0.35">
      <c r="X4116" s="65"/>
      <c r="AX4116" s="74" t="s">
        <v>4168</v>
      </c>
    </row>
    <row r="4117" spans="24:50" ht="23.1" customHeight="1" x14ac:dyDescent="0.35">
      <c r="X4117" s="65"/>
      <c r="AX4117" s="74" t="s">
        <v>4169</v>
      </c>
    </row>
    <row r="4118" spans="24:50" ht="23.1" customHeight="1" x14ac:dyDescent="0.35">
      <c r="X4118" s="65"/>
      <c r="AX4118" s="74" t="s">
        <v>4170</v>
      </c>
    </row>
    <row r="4119" spans="24:50" ht="23.1" customHeight="1" x14ac:dyDescent="0.35">
      <c r="X4119" s="65"/>
      <c r="AX4119" s="74" t="s">
        <v>4171</v>
      </c>
    </row>
    <row r="4120" spans="24:50" ht="23.1" customHeight="1" x14ac:dyDescent="0.35">
      <c r="X4120" s="65"/>
      <c r="AX4120" s="74" t="s">
        <v>4172</v>
      </c>
    </row>
    <row r="4121" spans="24:50" ht="23.1" customHeight="1" x14ac:dyDescent="0.35">
      <c r="X4121" s="65"/>
      <c r="AX4121" s="74" t="s">
        <v>4173</v>
      </c>
    </row>
    <row r="4122" spans="24:50" ht="23.1" customHeight="1" x14ac:dyDescent="0.35">
      <c r="X4122" s="65"/>
      <c r="AX4122" s="74" t="s">
        <v>4174</v>
      </c>
    </row>
    <row r="4123" spans="24:50" ht="23.1" customHeight="1" x14ac:dyDescent="0.35">
      <c r="X4123" s="65"/>
      <c r="AX4123" s="74" t="s">
        <v>4175</v>
      </c>
    </row>
    <row r="4124" spans="24:50" ht="23.1" customHeight="1" x14ac:dyDescent="0.35">
      <c r="X4124" s="65"/>
      <c r="AX4124" s="74" t="s">
        <v>4176</v>
      </c>
    </row>
    <row r="4125" spans="24:50" ht="23.1" customHeight="1" x14ac:dyDescent="0.35">
      <c r="X4125" s="65"/>
      <c r="AX4125" s="74" t="s">
        <v>4177</v>
      </c>
    </row>
    <row r="4126" spans="24:50" ht="23.1" customHeight="1" x14ac:dyDescent="0.35">
      <c r="X4126" s="65"/>
      <c r="AX4126" s="74" t="s">
        <v>4178</v>
      </c>
    </row>
    <row r="4127" spans="24:50" ht="23.1" customHeight="1" x14ac:dyDescent="0.35">
      <c r="X4127" s="65"/>
      <c r="AX4127" s="74" t="s">
        <v>4179</v>
      </c>
    </row>
    <row r="4128" spans="24:50" ht="23.1" customHeight="1" x14ac:dyDescent="0.35">
      <c r="X4128" s="65"/>
      <c r="AX4128" s="74" t="s">
        <v>4180</v>
      </c>
    </row>
    <row r="4129" spans="24:50" ht="23.1" customHeight="1" x14ac:dyDescent="0.35">
      <c r="X4129" s="65"/>
      <c r="AX4129" s="74" t="s">
        <v>4181</v>
      </c>
    </row>
    <row r="4130" spans="24:50" ht="23.1" customHeight="1" x14ac:dyDescent="0.35">
      <c r="X4130" s="65"/>
      <c r="AX4130" s="74" t="s">
        <v>4182</v>
      </c>
    </row>
    <row r="4131" spans="24:50" ht="23.1" customHeight="1" x14ac:dyDescent="0.35">
      <c r="X4131" s="65"/>
      <c r="AX4131" s="74" t="s">
        <v>4183</v>
      </c>
    </row>
    <row r="4132" spans="24:50" ht="23.1" customHeight="1" x14ac:dyDescent="0.35">
      <c r="X4132" s="65"/>
      <c r="AX4132" s="74" t="s">
        <v>4184</v>
      </c>
    </row>
    <row r="4133" spans="24:50" ht="23.1" customHeight="1" x14ac:dyDescent="0.35">
      <c r="X4133" s="65"/>
      <c r="AX4133" s="74" t="s">
        <v>4185</v>
      </c>
    </row>
    <row r="4134" spans="24:50" ht="23.1" customHeight="1" x14ac:dyDescent="0.35">
      <c r="X4134" s="65"/>
      <c r="AX4134" s="74" t="s">
        <v>4186</v>
      </c>
    </row>
    <row r="4135" spans="24:50" ht="23.1" customHeight="1" x14ac:dyDescent="0.35">
      <c r="X4135" s="65"/>
      <c r="AX4135" s="74" t="s">
        <v>4187</v>
      </c>
    </row>
    <row r="4136" spans="24:50" ht="23.1" customHeight="1" x14ac:dyDescent="0.35">
      <c r="X4136" s="65"/>
      <c r="AX4136" s="74" t="s">
        <v>4188</v>
      </c>
    </row>
    <row r="4137" spans="24:50" ht="23.1" customHeight="1" x14ac:dyDescent="0.35">
      <c r="X4137" s="65"/>
      <c r="AX4137" s="74" t="s">
        <v>4189</v>
      </c>
    </row>
    <row r="4138" spans="24:50" ht="23.1" customHeight="1" x14ac:dyDescent="0.35">
      <c r="X4138" s="65"/>
      <c r="AX4138" s="74" t="s">
        <v>4190</v>
      </c>
    </row>
    <row r="4139" spans="24:50" ht="23.1" customHeight="1" x14ac:dyDescent="0.35">
      <c r="X4139" s="65"/>
      <c r="AX4139" s="74" t="s">
        <v>4191</v>
      </c>
    </row>
    <row r="4140" spans="24:50" ht="23.1" customHeight="1" x14ac:dyDescent="0.35">
      <c r="X4140" s="65"/>
      <c r="AX4140" s="74" t="s">
        <v>4192</v>
      </c>
    </row>
    <row r="4141" spans="24:50" ht="23.1" customHeight="1" x14ac:dyDescent="0.35">
      <c r="X4141" s="65"/>
      <c r="AX4141" s="74" t="s">
        <v>4193</v>
      </c>
    </row>
    <row r="4142" spans="24:50" ht="23.1" customHeight="1" x14ac:dyDescent="0.35">
      <c r="X4142" s="65"/>
      <c r="AX4142" s="74" t="s">
        <v>4194</v>
      </c>
    </row>
    <row r="4143" spans="24:50" ht="23.1" customHeight="1" x14ac:dyDescent="0.35">
      <c r="X4143" s="65"/>
      <c r="AX4143" s="74" t="s">
        <v>4195</v>
      </c>
    </row>
    <row r="4144" spans="24:50" ht="23.1" customHeight="1" x14ac:dyDescent="0.35">
      <c r="X4144" s="65"/>
      <c r="AX4144" s="74" t="s">
        <v>4196</v>
      </c>
    </row>
    <row r="4145" spans="24:50" ht="23.1" customHeight="1" x14ac:dyDescent="0.35">
      <c r="X4145" s="65"/>
      <c r="AX4145" s="74" t="s">
        <v>4197</v>
      </c>
    </row>
    <row r="4146" spans="24:50" ht="23.1" customHeight="1" x14ac:dyDescent="0.35">
      <c r="X4146" s="65"/>
      <c r="AX4146" s="74" t="s">
        <v>4198</v>
      </c>
    </row>
    <row r="4147" spans="24:50" ht="23.1" customHeight="1" x14ac:dyDescent="0.35">
      <c r="X4147" s="65"/>
      <c r="AX4147" s="74" t="s">
        <v>4199</v>
      </c>
    </row>
    <row r="4148" spans="24:50" ht="23.1" customHeight="1" x14ac:dyDescent="0.35">
      <c r="X4148" s="65"/>
      <c r="AX4148" s="74" t="s">
        <v>4200</v>
      </c>
    </row>
    <row r="4149" spans="24:50" ht="23.1" customHeight="1" x14ac:dyDescent="0.35">
      <c r="X4149" s="65"/>
      <c r="AX4149" s="74" t="s">
        <v>4201</v>
      </c>
    </row>
    <row r="4150" spans="24:50" ht="23.1" customHeight="1" x14ac:dyDescent="0.35">
      <c r="X4150" s="65"/>
      <c r="AX4150" s="74" t="s">
        <v>4202</v>
      </c>
    </row>
    <row r="4151" spans="24:50" ht="23.1" customHeight="1" x14ac:dyDescent="0.35">
      <c r="X4151" s="65"/>
      <c r="AX4151" s="74" t="s">
        <v>4203</v>
      </c>
    </row>
    <row r="4152" spans="24:50" ht="23.1" customHeight="1" x14ac:dyDescent="0.35">
      <c r="X4152" s="65"/>
      <c r="AX4152" s="74" t="s">
        <v>4204</v>
      </c>
    </row>
    <row r="4153" spans="24:50" ht="23.1" customHeight="1" x14ac:dyDescent="0.35">
      <c r="X4153" s="65"/>
      <c r="AX4153" s="74" t="s">
        <v>4205</v>
      </c>
    </row>
    <row r="4154" spans="24:50" ht="23.1" customHeight="1" x14ac:dyDescent="0.35">
      <c r="X4154" s="65"/>
      <c r="AX4154" s="74" t="s">
        <v>4206</v>
      </c>
    </row>
    <row r="4155" spans="24:50" ht="23.1" customHeight="1" x14ac:dyDescent="0.35">
      <c r="X4155" s="65"/>
      <c r="AX4155" s="74" t="s">
        <v>4207</v>
      </c>
    </row>
    <row r="4156" spans="24:50" ht="23.1" customHeight="1" x14ac:dyDescent="0.35">
      <c r="X4156" s="65"/>
      <c r="AX4156" s="74" t="s">
        <v>4208</v>
      </c>
    </row>
    <row r="4157" spans="24:50" ht="23.1" customHeight="1" x14ac:dyDescent="0.35">
      <c r="X4157" s="65"/>
      <c r="AX4157" s="74" t="s">
        <v>4209</v>
      </c>
    </row>
    <row r="4158" spans="24:50" ht="23.1" customHeight="1" x14ac:dyDescent="0.35">
      <c r="X4158" s="65"/>
      <c r="AX4158" s="74" t="s">
        <v>4210</v>
      </c>
    </row>
    <row r="4159" spans="24:50" ht="23.1" customHeight="1" x14ac:dyDescent="0.35">
      <c r="X4159" s="65"/>
      <c r="AX4159" s="74" t="s">
        <v>4211</v>
      </c>
    </row>
    <row r="4160" spans="24:50" ht="23.1" customHeight="1" x14ac:dyDescent="0.35">
      <c r="X4160" s="65"/>
      <c r="AX4160" s="74" t="s">
        <v>4212</v>
      </c>
    </row>
    <row r="4161" spans="24:50" ht="23.1" customHeight="1" x14ac:dyDescent="0.35">
      <c r="X4161" s="65"/>
      <c r="AX4161" s="74" t="s">
        <v>4213</v>
      </c>
    </row>
    <row r="4162" spans="24:50" ht="23.1" customHeight="1" x14ac:dyDescent="0.35">
      <c r="X4162" s="65"/>
      <c r="AX4162" s="74" t="s">
        <v>4214</v>
      </c>
    </row>
    <row r="4163" spans="24:50" ht="23.1" customHeight="1" x14ac:dyDescent="0.35">
      <c r="X4163" s="65"/>
      <c r="AX4163" s="74" t="s">
        <v>4215</v>
      </c>
    </row>
    <row r="4164" spans="24:50" ht="23.1" customHeight="1" x14ac:dyDescent="0.35">
      <c r="X4164" s="65"/>
      <c r="AX4164" s="74" t="s">
        <v>4216</v>
      </c>
    </row>
    <row r="4165" spans="24:50" ht="23.1" customHeight="1" x14ac:dyDescent="0.35">
      <c r="X4165" s="65"/>
      <c r="AX4165" s="74" t="s">
        <v>4217</v>
      </c>
    </row>
    <row r="4166" spans="24:50" ht="23.1" customHeight="1" x14ac:dyDescent="0.35">
      <c r="X4166" s="65"/>
      <c r="AX4166" s="74" t="s">
        <v>4218</v>
      </c>
    </row>
    <row r="4167" spans="24:50" ht="23.1" customHeight="1" x14ac:dyDescent="0.35">
      <c r="X4167" s="65"/>
      <c r="AX4167" s="74" t="s">
        <v>4219</v>
      </c>
    </row>
    <row r="4168" spans="24:50" ht="23.1" customHeight="1" x14ac:dyDescent="0.35">
      <c r="X4168" s="65"/>
      <c r="AX4168" s="74" t="s">
        <v>4220</v>
      </c>
    </row>
    <row r="4169" spans="24:50" ht="23.1" customHeight="1" x14ac:dyDescent="0.35">
      <c r="X4169" s="65"/>
      <c r="AX4169" s="74" t="s">
        <v>4221</v>
      </c>
    </row>
    <row r="4170" spans="24:50" ht="23.1" customHeight="1" x14ac:dyDescent="0.35">
      <c r="X4170" s="65"/>
      <c r="AX4170" s="74" t="s">
        <v>4222</v>
      </c>
    </row>
    <row r="4171" spans="24:50" ht="23.1" customHeight="1" x14ac:dyDescent="0.35">
      <c r="X4171" s="65"/>
      <c r="AX4171" s="74" t="s">
        <v>4223</v>
      </c>
    </row>
    <row r="4172" spans="24:50" ht="23.1" customHeight="1" x14ac:dyDescent="0.35">
      <c r="X4172" s="65"/>
      <c r="AX4172" s="74" t="s">
        <v>4224</v>
      </c>
    </row>
    <row r="4173" spans="24:50" ht="23.1" customHeight="1" x14ac:dyDescent="0.35">
      <c r="X4173" s="65"/>
      <c r="AX4173" s="74" t="s">
        <v>4225</v>
      </c>
    </row>
    <row r="4174" spans="24:50" ht="23.1" customHeight="1" x14ac:dyDescent="0.35">
      <c r="X4174" s="65"/>
      <c r="AX4174" s="74" t="s">
        <v>4226</v>
      </c>
    </row>
    <row r="4175" spans="24:50" ht="23.1" customHeight="1" x14ac:dyDescent="0.35">
      <c r="X4175" s="65"/>
      <c r="AX4175" s="74" t="s">
        <v>4227</v>
      </c>
    </row>
    <row r="4176" spans="24:50" ht="23.1" customHeight="1" x14ac:dyDescent="0.35">
      <c r="X4176" s="65"/>
      <c r="AX4176" s="74" t="s">
        <v>4228</v>
      </c>
    </row>
    <row r="4177" spans="24:50" ht="23.1" customHeight="1" x14ac:dyDescent="0.35">
      <c r="X4177" s="65"/>
      <c r="AX4177" s="74" t="s">
        <v>4229</v>
      </c>
    </row>
    <row r="4178" spans="24:50" ht="23.1" customHeight="1" x14ac:dyDescent="0.35">
      <c r="X4178" s="65"/>
      <c r="AX4178" s="74" t="s">
        <v>4230</v>
      </c>
    </row>
    <row r="4179" spans="24:50" ht="23.1" customHeight="1" x14ac:dyDescent="0.35">
      <c r="X4179" s="65"/>
      <c r="AX4179" s="74" t="s">
        <v>4231</v>
      </c>
    </row>
    <row r="4180" spans="24:50" ht="23.1" customHeight="1" x14ac:dyDescent="0.35">
      <c r="X4180" s="65"/>
      <c r="AX4180" s="74" t="s">
        <v>4232</v>
      </c>
    </row>
    <row r="4181" spans="24:50" ht="23.1" customHeight="1" x14ac:dyDescent="0.35">
      <c r="X4181" s="65"/>
      <c r="AX4181" s="74" t="s">
        <v>4233</v>
      </c>
    </row>
    <row r="4182" spans="24:50" ht="23.1" customHeight="1" x14ac:dyDescent="0.35">
      <c r="X4182" s="65"/>
      <c r="AX4182" s="74" t="s">
        <v>4234</v>
      </c>
    </row>
    <row r="4183" spans="24:50" ht="23.1" customHeight="1" x14ac:dyDescent="0.35">
      <c r="X4183" s="65"/>
      <c r="AX4183" s="74" t="s">
        <v>4235</v>
      </c>
    </row>
    <row r="4184" spans="24:50" ht="23.1" customHeight="1" x14ac:dyDescent="0.35">
      <c r="X4184" s="65"/>
      <c r="AX4184" s="74" t="s">
        <v>4236</v>
      </c>
    </row>
    <row r="4185" spans="24:50" ht="23.1" customHeight="1" x14ac:dyDescent="0.35">
      <c r="X4185" s="65"/>
      <c r="AX4185" s="74" t="s">
        <v>4237</v>
      </c>
    </row>
    <row r="4186" spans="24:50" ht="23.1" customHeight="1" x14ac:dyDescent="0.35">
      <c r="X4186" s="65"/>
      <c r="AX4186" s="74" t="s">
        <v>4238</v>
      </c>
    </row>
    <row r="4187" spans="24:50" ht="23.1" customHeight="1" x14ac:dyDescent="0.35">
      <c r="X4187" s="65"/>
      <c r="AX4187" s="74" t="s">
        <v>4239</v>
      </c>
    </row>
    <row r="4188" spans="24:50" ht="23.1" customHeight="1" x14ac:dyDescent="0.35">
      <c r="X4188" s="65"/>
      <c r="AX4188" s="74" t="s">
        <v>4240</v>
      </c>
    </row>
    <row r="4189" spans="24:50" ht="23.1" customHeight="1" x14ac:dyDescent="0.35">
      <c r="X4189" s="65"/>
      <c r="AX4189" s="74" t="s">
        <v>4241</v>
      </c>
    </row>
    <row r="4190" spans="24:50" ht="23.1" customHeight="1" x14ac:dyDescent="0.35">
      <c r="X4190" s="65"/>
      <c r="AX4190" s="74" t="s">
        <v>4242</v>
      </c>
    </row>
    <row r="4191" spans="24:50" ht="23.1" customHeight="1" x14ac:dyDescent="0.35">
      <c r="X4191" s="65"/>
      <c r="AX4191" s="74" t="s">
        <v>4243</v>
      </c>
    </row>
    <row r="4192" spans="24:50" ht="23.1" customHeight="1" x14ac:dyDescent="0.35">
      <c r="X4192" s="65"/>
      <c r="AX4192" s="74" t="s">
        <v>4244</v>
      </c>
    </row>
    <row r="4193" spans="24:50" ht="23.1" customHeight="1" x14ac:dyDescent="0.35">
      <c r="X4193" s="65"/>
      <c r="AX4193" s="74" t="s">
        <v>4245</v>
      </c>
    </row>
    <row r="4194" spans="24:50" ht="23.1" customHeight="1" x14ac:dyDescent="0.35">
      <c r="X4194" s="65"/>
      <c r="AX4194" s="74" t="s">
        <v>4246</v>
      </c>
    </row>
    <row r="4195" spans="24:50" ht="23.1" customHeight="1" x14ac:dyDescent="0.35">
      <c r="X4195" s="65"/>
      <c r="AX4195" s="74" t="s">
        <v>4247</v>
      </c>
    </row>
    <row r="4196" spans="24:50" ht="23.1" customHeight="1" x14ac:dyDescent="0.35">
      <c r="X4196" s="65"/>
      <c r="AX4196" s="74" t="s">
        <v>4248</v>
      </c>
    </row>
    <row r="4197" spans="24:50" ht="23.1" customHeight="1" x14ac:dyDescent="0.35">
      <c r="X4197" s="65"/>
      <c r="AX4197" s="74" t="s">
        <v>4249</v>
      </c>
    </row>
    <row r="4198" spans="24:50" ht="23.1" customHeight="1" x14ac:dyDescent="0.35">
      <c r="X4198" s="65"/>
      <c r="AX4198" s="74" t="s">
        <v>4250</v>
      </c>
    </row>
    <row r="4199" spans="24:50" ht="23.1" customHeight="1" x14ac:dyDescent="0.35">
      <c r="X4199" s="65"/>
      <c r="AX4199" s="74" t="s">
        <v>4251</v>
      </c>
    </row>
    <row r="4200" spans="24:50" ht="23.1" customHeight="1" x14ac:dyDescent="0.35">
      <c r="X4200" s="65"/>
      <c r="AX4200" s="74" t="s">
        <v>4252</v>
      </c>
    </row>
    <row r="4201" spans="24:50" ht="23.1" customHeight="1" x14ac:dyDescent="0.35">
      <c r="X4201" s="65"/>
      <c r="AX4201" s="74" t="s">
        <v>4253</v>
      </c>
    </row>
    <row r="4202" spans="24:50" ht="23.1" customHeight="1" x14ac:dyDescent="0.35">
      <c r="X4202" s="65"/>
      <c r="AX4202" s="74" t="s">
        <v>4254</v>
      </c>
    </row>
    <row r="4203" spans="24:50" ht="23.1" customHeight="1" x14ac:dyDescent="0.35">
      <c r="X4203" s="65"/>
      <c r="AX4203" s="74" t="s">
        <v>4255</v>
      </c>
    </row>
    <row r="4204" spans="24:50" ht="23.1" customHeight="1" x14ac:dyDescent="0.35">
      <c r="X4204" s="65"/>
      <c r="AX4204" s="74" t="s">
        <v>4256</v>
      </c>
    </row>
    <row r="4205" spans="24:50" ht="23.1" customHeight="1" x14ac:dyDescent="0.35">
      <c r="X4205" s="65"/>
      <c r="AX4205" s="74" t="s">
        <v>4257</v>
      </c>
    </row>
    <row r="4206" spans="24:50" ht="23.1" customHeight="1" x14ac:dyDescent="0.35">
      <c r="X4206" s="65"/>
      <c r="AX4206" s="74" t="s">
        <v>4258</v>
      </c>
    </row>
    <row r="4207" spans="24:50" ht="23.1" customHeight="1" x14ac:dyDescent="0.35">
      <c r="X4207" s="65"/>
      <c r="AX4207" s="74" t="s">
        <v>4259</v>
      </c>
    </row>
    <row r="4208" spans="24:50" ht="23.1" customHeight="1" x14ac:dyDescent="0.35">
      <c r="X4208" s="65"/>
      <c r="AX4208" s="74" t="s">
        <v>4260</v>
      </c>
    </row>
    <row r="4209" spans="24:50" ht="23.1" customHeight="1" x14ac:dyDescent="0.35">
      <c r="X4209" s="65"/>
      <c r="AX4209" s="74" t="s">
        <v>4261</v>
      </c>
    </row>
    <row r="4210" spans="24:50" ht="23.1" customHeight="1" x14ac:dyDescent="0.35">
      <c r="X4210" s="65"/>
      <c r="AX4210" s="74" t="s">
        <v>4262</v>
      </c>
    </row>
    <row r="4211" spans="24:50" ht="23.1" customHeight="1" x14ac:dyDescent="0.35">
      <c r="X4211" s="65"/>
      <c r="AX4211" s="74" t="s">
        <v>4263</v>
      </c>
    </row>
    <row r="4212" spans="24:50" ht="23.1" customHeight="1" x14ac:dyDescent="0.35">
      <c r="X4212" s="65"/>
      <c r="AX4212" s="74" t="s">
        <v>4264</v>
      </c>
    </row>
    <row r="4213" spans="24:50" ht="23.1" customHeight="1" x14ac:dyDescent="0.35">
      <c r="X4213" s="65"/>
      <c r="AX4213" s="74" t="s">
        <v>4265</v>
      </c>
    </row>
    <row r="4214" spans="24:50" ht="23.1" customHeight="1" x14ac:dyDescent="0.35">
      <c r="X4214" s="65"/>
      <c r="AX4214" s="74" t="s">
        <v>4266</v>
      </c>
    </row>
    <row r="4215" spans="24:50" ht="23.1" customHeight="1" x14ac:dyDescent="0.35">
      <c r="X4215" s="65"/>
      <c r="AX4215" s="74" t="s">
        <v>4267</v>
      </c>
    </row>
    <row r="4216" spans="24:50" ht="23.1" customHeight="1" x14ac:dyDescent="0.35">
      <c r="X4216" s="65"/>
      <c r="AX4216" s="74" t="s">
        <v>4268</v>
      </c>
    </row>
    <row r="4217" spans="24:50" ht="23.1" customHeight="1" x14ac:dyDescent="0.35">
      <c r="X4217" s="65"/>
      <c r="AX4217" s="74" t="s">
        <v>4269</v>
      </c>
    </row>
    <row r="4218" spans="24:50" ht="23.1" customHeight="1" x14ac:dyDescent="0.35">
      <c r="X4218" s="65"/>
      <c r="AX4218" s="74" t="s">
        <v>4270</v>
      </c>
    </row>
    <row r="4219" spans="24:50" ht="23.1" customHeight="1" x14ac:dyDescent="0.35">
      <c r="X4219" s="65"/>
      <c r="AX4219" s="74" t="s">
        <v>4271</v>
      </c>
    </row>
    <row r="4220" spans="24:50" ht="23.1" customHeight="1" x14ac:dyDescent="0.35">
      <c r="X4220" s="65"/>
      <c r="AX4220" s="74" t="s">
        <v>4272</v>
      </c>
    </row>
    <row r="4221" spans="24:50" ht="23.1" customHeight="1" x14ac:dyDescent="0.35">
      <c r="X4221" s="65"/>
      <c r="AX4221" s="74" t="s">
        <v>4273</v>
      </c>
    </row>
    <row r="4222" spans="24:50" ht="23.1" customHeight="1" x14ac:dyDescent="0.35">
      <c r="X4222" s="65"/>
      <c r="AX4222" s="74" t="s">
        <v>4274</v>
      </c>
    </row>
    <row r="4223" spans="24:50" ht="23.1" customHeight="1" x14ac:dyDescent="0.35">
      <c r="X4223" s="65"/>
      <c r="AX4223" s="74" t="s">
        <v>4275</v>
      </c>
    </row>
    <row r="4224" spans="24:50" ht="23.1" customHeight="1" x14ac:dyDescent="0.35">
      <c r="X4224" s="65"/>
      <c r="AX4224" s="74" t="s">
        <v>4276</v>
      </c>
    </row>
    <row r="4225" spans="24:50" ht="23.1" customHeight="1" x14ac:dyDescent="0.35">
      <c r="X4225" s="65"/>
      <c r="AX4225" s="74" t="s">
        <v>4277</v>
      </c>
    </row>
    <row r="4226" spans="24:50" ht="23.1" customHeight="1" x14ac:dyDescent="0.35">
      <c r="X4226" s="65"/>
      <c r="AX4226" s="74" t="s">
        <v>4278</v>
      </c>
    </row>
    <row r="4227" spans="24:50" ht="23.1" customHeight="1" x14ac:dyDescent="0.35">
      <c r="X4227" s="65"/>
      <c r="AX4227" s="74" t="s">
        <v>4279</v>
      </c>
    </row>
    <row r="4228" spans="24:50" ht="23.1" customHeight="1" x14ac:dyDescent="0.35">
      <c r="X4228" s="65"/>
      <c r="AX4228" s="74" t="s">
        <v>4280</v>
      </c>
    </row>
    <row r="4229" spans="24:50" ht="23.1" customHeight="1" x14ac:dyDescent="0.35">
      <c r="X4229" s="65"/>
      <c r="AX4229" s="74" t="s">
        <v>4281</v>
      </c>
    </row>
    <row r="4230" spans="24:50" ht="23.1" customHeight="1" x14ac:dyDescent="0.35">
      <c r="X4230" s="65"/>
      <c r="AX4230" s="74" t="s">
        <v>4282</v>
      </c>
    </row>
    <row r="4231" spans="24:50" ht="23.1" customHeight="1" x14ac:dyDescent="0.35">
      <c r="X4231" s="65"/>
      <c r="AX4231" s="74" t="s">
        <v>4283</v>
      </c>
    </row>
    <row r="4232" spans="24:50" ht="23.1" customHeight="1" x14ac:dyDescent="0.35">
      <c r="X4232" s="65"/>
      <c r="AX4232" s="74" t="s">
        <v>4284</v>
      </c>
    </row>
    <row r="4233" spans="24:50" ht="23.1" customHeight="1" x14ac:dyDescent="0.35">
      <c r="X4233" s="65"/>
      <c r="AX4233" s="74" t="s">
        <v>4285</v>
      </c>
    </row>
    <row r="4234" spans="24:50" ht="23.1" customHeight="1" x14ac:dyDescent="0.35">
      <c r="X4234" s="65"/>
      <c r="AX4234" s="74" t="s">
        <v>4286</v>
      </c>
    </row>
    <row r="4235" spans="24:50" ht="23.1" customHeight="1" x14ac:dyDescent="0.35">
      <c r="X4235" s="65"/>
      <c r="AX4235" s="74" t="s">
        <v>4287</v>
      </c>
    </row>
    <row r="4236" spans="24:50" ht="23.1" customHeight="1" x14ac:dyDescent="0.35">
      <c r="X4236" s="65"/>
      <c r="AX4236" s="74" t="s">
        <v>4288</v>
      </c>
    </row>
    <row r="4237" spans="24:50" ht="23.1" customHeight="1" x14ac:dyDescent="0.35">
      <c r="X4237" s="65"/>
      <c r="AX4237" s="74" t="s">
        <v>4289</v>
      </c>
    </row>
    <row r="4238" spans="24:50" ht="23.1" customHeight="1" x14ac:dyDescent="0.35">
      <c r="X4238" s="65"/>
      <c r="AX4238" s="74" t="s">
        <v>4290</v>
      </c>
    </row>
    <row r="4239" spans="24:50" ht="23.1" customHeight="1" x14ac:dyDescent="0.35">
      <c r="X4239" s="65"/>
      <c r="AX4239" s="74" t="s">
        <v>4291</v>
      </c>
    </row>
    <row r="4240" spans="24:50" ht="23.1" customHeight="1" x14ac:dyDescent="0.35">
      <c r="X4240" s="65"/>
      <c r="AX4240" s="74" t="s">
        <v>4292</v>
      </c>
    </row>
    <row r="4241" spans="24:50" ht="23.1" customHeight="1" x14ac:dyDescent="0.35">
      <c r="X4241" s="65"/>
      <c r="AX4241" s="74" t="s">
        <v>4293</v>
      </c>
    </row>
    <row r="4242" spans="24:50" ht="23.1" customHeight="1" x14ac:dyDescent="0.35">
      <c r="X4242" s="65"/>
      <c r="AX4242" s="74" t="s">
        <v>4294</v>
      </c>
    </row>
    <row r="4243" spans="24:50" ht="23.1" customHeight="1" x14ac:dyDescent="0.35">
      <c r="X4243" s="65"/>
      <c r="AX4243" s="74" t="s">
        <v>4295</v>
      </c>
    </row>
    <row r="4244" spans="24:50" ht="23.1" customHeight="1" x14ac:dyDescent="0.35">
      <c r="X4244" s="65"/>
      <c r="AX4244" s="74" t="s">
        <v>4296</v>
      </c>
    </row>
    <row r="4245" spans="24:50" ht="23.1" customHeight="1" x14ac:dyDescent="0.35">
      <c r="X4245" s="65"/>
      <c r="AX4245" s="74" t="s">
        <v>4297</v>
      </c>
    </row>
    <row r="4246" spans="24:50" ht="23.1" customHeight="1" x14ac:dyDescent="0.35">
      <c r="X4246" s="65"/>
      <c r="AX4246" s="74" t="s">
        <v>4298</v>
      </c>
    </row>
    <row r="4247" spans="24:50" ht="23.1" customHeight="1" x14ac:dyDescent="0.35">
      <c r="X4247" s="65"/>
      <c r="AX4247" s="74" t="s">
        <v>4299</v>
      </c>
    </row>
    <row r="4248" spans="24:50" ht="23.1" customHeight="1" x14ac:dyDescent="0.35">
      <c r="X4248" s="65"/>
      <c r="AX4248" s="74" t="s">
        <v>4300</v>
      </c>
    </row>
    <row r="4249" spans="24:50" ht="23.1" customHeight="1" x14ac:dyDescent="0.35">
      <c r="X4249" s="65"/>
      <c r="AX4249" s="74" t="s">
        <v>4301</v>
      </c>
    </row>
    <row r="4250" spans="24:50" ht="23.1" customHeight="1" x14ac:dyDescent="0.35">
      <c r="X4250" s="65"/>
      <c r="AX4250" s="74" t="s">
        <v>4302</v>
      </c>
    </row>
    <row r="4251" spans="24:50" ht="23.1" customHeight="1" x14ac:dyDescent="0.35">
      <c r="X4251" s="65"/>
      <c r="AX4251" s="74" t="s">
        <v>4303</v>
      </c>
    </row>
    <row r="4252" spans="24:50" ht="23.1" customHeight="1" x14ac:dyDescent="0.35">
      <c r="X4252" s="65"/>
      <c r="AX4252" s="74" t="s">
        <v>4304</v>
      </c>
    </row>
    <row r="4253" spans="24:50" ht="23.1" customHeight="1" x14ac:dyDescent="0.35">
      <c r="X4253" s="65"/>
      <c r="AX4253" s="74" t="s">
        <v>4305</v>
      </c>
    </row>
    <row r="4254" spans="24:50" ht="23.1" customHeight="1" x14ac:dyDescent="0.35">
      <c r="X4254" s="65"/>
      <c r="AX4254" s="74" t="s">
        <v>4306</v>
      </c>
    </row>
    <row r="4255" spans="24:50" ht="23.1" customHeight="1" x14ac:dyDescent="0.35">
      <c r="X4255" s="65"/>
      <c r="AX4255" s="74" t="s">
        <v>4307</v>
      </c>
    </row>
    <row r="4256" spans="24:50" ht="23.1" customHeight="1" x14ac:dyDescent="0.35">
      <c r="X4256" s="65"/>
      <c r="AX4256" s="74" t="s">
        <v>4308</v>
      </c>
    </row>
    <row r="4257" spans="24:50" ht="23.1" customHeight="1" x14ac:dyDescent="0.35">
      <c r="X4257" s="65"/>
      <c r="AX4257" s="74" t="s">
        <v>4309</v>
      </c>
    </row>
    <row r="4258" spans="24:50" ht="23.1" customHeight="1" x14ac:dyDescent="0.35">
      <c r="X4258" s="65"/>
      <c r="AX4258" s="74" t="s">
        <v>4310</v>
      </c>
    </row>
    <row r="4259" spans="24:50" ht="23.1" customHeight="1" x14ac:dyDescent="0.35">
      <c r="X4259" s="65"/>
      <c r="AX4259" s="74" t="s">
        <v>4311</v>
      </c>
    </row>
    <row r="4260" spans="24:50" ht="23.1" customHeight="1" x14ac:dyDescent="0.35">
      <c r="X4260" s="65"/>
      <c r="AX4260" s="74" t="s">
        <v>4312</v>
      </c>
    </row>
    <row r="4261" spans="24:50" ht="23.1" customHeight="1" x14ac:dyDescent="0.35">
      <c r="X4261" s="65"/>
      <c r="AX4261" s="74" t="s">
        <v>4313</v>
      </c>
    </row>
    <row r="4262" spans="24:50" ht="23.1" customHeight="1" x14ac:dyDescent="0.35">
      <c r="X4262" s="65"/>
      <c r="AX4262" s="74" t="s">
        <v>4314</v>
      </c>
    </row>
    <row r="4263" spans="24:50" ht="23.1" customHeight="1" x14ac:dyDescent="0.35">
      <c r="X4263" s="65"/>
      <c r="AX4263" s="74" t="s">
        <v>4315</v>
      </c>
    </row>
    <row r="4264" spans="24:50" ht="23.1" customHeight="1" x14ac:dyDescent="0.35">
      <c r="X4264" s="65"/>
      <c r="AX4264" s="74" t="s">
        <v>4316</v>
      </c>
    </row>
    <row r="4265" spans="24:50" ht="23.1" customHeight="1" x14ac:dyDescent="0.35">
      <c r="X4265" s="65"/>
      <c r="AX4265" s="74" t="s">
        <v>4317</v>
      </c>
    </row>
    <row r="4266" spans="24:50" ht="23.1" customHeight="1" x14ac:dyDescent="0.35">
      <c r="X4266" s="65"/>
      <c r="AX4266" s="74" t="s">
        <v>4318</v>
      </c>
    </row>
    <row r="4267" spans="24:50" ht="23.1" customHeight="1" x14ac:dyDescent="0.35">
      <c r="X4267" s="65"/>
      <c r="AX4267" s="74" t="s">
        <v>4319</v>
      </c>
    </row>
    <row r="4268" spans="24:50" ht="23.1" customHeight="1" x14ac:dyDescent="0.35">
      <c r="X4268" s="65"/>
      <c r="AX4268" s="74" t="s">
        <v>4320</v>
      </c>
    </row>
    <row r="4269" spans="24:50" ht="23.1" customHeight="1" x14ac:dyDescent="0.35">
      <c r="X4269" s="65"/>
      <c r="AX4269" s="74" t="s">
        <v>4321</v>
      </c>
    </row>
    <row r="4270" spans="24:50" ht="23.1" customHeight="1" x14ac:dyDescent="0.35">
      <c r="X4270" s="65"/>
      <c r="AX4270" s="74" t="s">
        <v>4322</v>
      </c>
    </row>
    <row r="4271" spans="24:50" ht="23.1" customHeight="1" x14ac:dyDescent="0.35">
      <c r="X4271" s="65"/>
      <c r="AX4271" s="74" t="s">
        <v>4323</v>
      </c>
    </row>
    <row r="4272" spans="24:50" ht="23.1" customHeight="1" x14ac:dyDescent="0.35">
      <c r="X4272" s="65"/>
      <c r="AX4272" s="74" t="s">
        <v>4324</v>
      </c>
    </row>
    <row r="4273" spans="24:50" ht="23.1" customHeight="1" x14ac:dyDescent="0.35">
      <c r="X4273" s="65"/>
      <c r="AX4273" s="74" t="s">
        <v>4325</v>
      </c>
    </row>
    <row r="4274" spans="24:50" ht="23.1" customHeight="1" x14ac:dyDescent="0.35">
      <c r="X4274" s="65"/>
      <c r="AX4274" s="74" t="s">
        <v>4326</v>
      </c>
    </row>
    <row r="4275" spans="24:50" ht="23.1" customHeight="1" x14ac:dyDescent="0.35">
      <c r="X4275" s="65"/>
      <c r="AX4275" s="74" t="s">
        <v>4327</v>
      </c>
    </row>
    <row r="4276" spans="24:50" ht="23.1" customHeight="1" x14ac:dyDescent="0.35">
      <c r="X4276" s="65"/>
      <c r="AX4276" s="74" t="s">
        <v>4328</v>
      </c>
    </row>
    <row r="4277" spans="24:50" ht="23.1" customHeight="1" x14ac:dyDescent="0.35">
      <c r="X4277" s="65"/>
      <c r="AX4277" s="74" t="s">
        <v>4329</v>
      </c>
    </row>
    <row r="4278" spans="24:50" ht="23.1" customHeight="1" x14ac:dyDescent="0.35">
      <c r="X4278" s="65"/>
      <c r="AX4278" s="74" t="s">
        <v>4330</v>
      </c>
    </row>
    <row r="4279" spans="24:50" ht="23.1" customHeight="1" x14ac:dyDescent="0.35">
      <c r="X4279" s="65"/>
      <c r="AX4279" s="74" t="s">
        <v>4331</v>
      </c>
    </row>
    <row r="4280" spans="24:50" ht="23.1" customHeight="1" x14ac:dyDescent="0.35">
      <c r="X4280" s="65"/>
      <c r="AX4280" s="74" t="s">
        <v>4332</v>
      </c>
    </row>
    <row r="4281" spans="24:50" ht="23.1" customHeight="1" x14ac:dyDescent="0.35">
      <c r="X4281" s="65"/>
      <c r="AX4281" s="74" t="s">
        <v>4333</v>
      </c>
    </row>
    <row r="4282" spans="24:50" ht="23.1" customHeight="1" x14ac:dyDescent="0.35">
      <c r="X4282" s="65"/>
      <c r="AX4282" s="74" t="s">
        <v>4334</v>
      </c>
    </row>
    <row r="4283" spans="24:50" ht="23.1" customHeight="1" x14ac:dyDescent="0.35">
      <c r="X4283" s="65"/>
      <c r="AX4283" s="74" t="s">
        <v>4335</v>
      </c>
    </row>
    <row r="4284" spans="24:50" ht="23.1" customHeight="1" x14ac:dyDescent="0.35">
      <c r="X4284" s="65"/>
      <c r="AX4284" s="74" t="s">
        <v>4336</v>
      </c>
    </row>
    <row r="4285" spans="24:50" ht="23.1" customHeight="1" x14ac:dyDescent="0.35">
      <c r="X4285" s="65"/>
      <c r="AX4285" s="74" t="s">
        <v>4337</v>
      </c>
    </row>
    <row r="4286" spans="24:50" ht="23.1" customHeight="1" x14ac:dyDescent="0.35">
      <c r="X4286" s="65"/>
      <c r="AX4286" s="74" t="s">
        <v>4338</v>
      </c>
    </row>
    <row r="4287" spans="24:50" ht="23.1" customHeight="1" x14ac:dyDescent="0.35">
      <c r="X4287" s="65"/>
      <c r="AX4287" s="74" t="s">
        <v>4339</v>
      </c>
    </row>
    <row r="4288" spans="24:50" ht="23.1" customHeight="1" x14ac:dyDescent="0.35">
      <c r="X4288" s="65"/>
      <c r="AX4288" s="74" t="s">
        <v>4340</v>
      </c>
    </row>
    <row r="4289" spans="24:50" ht="23.1" customHeight="1" x14ac:dyDescent="0.35">
      <c r="X4289" s="65"/>
      <c r="AX4289" s="74" t="s">
        <v>4341</v>
      </c>
    </row>
    <row r="4290" spans="24:50" ht="23.1" customHeight="1" x14ac:dyDescent="0.35">
      <c r="X4290" s="65"/>
      <c r="AX4290" s="74" t="s">
        <v>4342</v>
      </c>
    </row>
    <row r="4291" spans="24:50" ht="23.1" customHeight="1" x14ac:dyDescent="0.35">
      <c r="X4291" s="65"/>
      <c r="AX4291" s="74" t="s">
        <v>4343</v>
      </c>
    </row>
    <row r="4292" spans="24:50" ht="23.1" customHeight="1" x14ac:dyDescent="0.35">
      <c r="X4292" s="65"/>
      <c r="AX4292" s="74" t="s">
        <v>4344</v>
      </c>
    </row>
    <row r="4293" spans="24:50" ht="23.1" customHeight="1" x14ac:dyDescent="0.35">
      <c r="X4293" s="65"/>
      <c r="AX4293" s="74" t="s">
        <v>4345</v>
      </c>
    </row>
    <row r="4294" spans="24:50" ht="23.1" customHeight="1" x14ac:dyDescent="0.35">
      <c r="X4294" s="65"/>
      <c r="AX4294" s="74" t="s">
        <v>4346</v>
      </c>
    </row>
    <row r="4295" spans="24:50" ht="23.1" customHeight="1" x14ac:dyDescent="0.35">
      <c r="X4295" s="65"/>
      <c r="AX4295" s="74" t="s">
        <v>4347</v>
      </c>
    </row>
    <row r="4296" spans="24:50" ht="23.1" customHeight="1" x14ac:dyDescent="0.35">
      <c r="X4296" s="65"/>
      <c r="AX4296" s="74" t="s">
        <v>4348</v>
      </c>
    </row>
    <row r="4297" spans="24:50" ht="23.1" customHeight="1" x14ac:dyDescent="0.35">
      <c r="X4297" s="65"/>
      <c r="AX4297" s="74" t="s">
        <v>4349</v>
      </c>
    </row>
    <row r="4298" spans="24:50" ht="23.1" customHeight="1" x14ac:dyDescent="0.35">
      <c r="X4298" s="65"/>
      <c r="AX4298" s="74" t="s">
        <v>4350</v>
      </c>
    </row>
    <row r="4299" spans="24:50" ht="23.1" customHeight="1" x14ac:dyDescent="0.35">
      <c r="X4299" s="65"/>
      <c r="AX4299" s="74" t="s">
        <v>4351</v>
      </c>
    </row>
    <row r="4300" spans="24:50" ht="23.1" customHeight="1" x14ac:dyDescent="0.35">
      <c r="X4300" s="65"/>
      <c r="AX4300" s="74" t="s">
        <v>4352</v>
      </c>
    </row>
    <row r="4301" spans="24:50" ht="23.1" customHeight="1" x14ac:dyDescent="0.35">
      <c r="X4301" s="65"/>
      <c r="AX4301" s="74" t="s">
        <v>4353</v>
      </c>
    </row>
    <row r="4302" spans="24:50" ht="23.1" customHeight="1" x14ac:dyDescent="0.35">
      <c r="X4302" s="65"/>
      <c r="AX4302" s="74" t="s">
        <v>4354</v>
      </c>
    </row>
    <row r="4303" spans="24:50" ht="23.1" customHeight="1" x14ac:dyDescent="0.35">
      <c r="X4303" s="65"/>
      <c r="AX4303" s="74" t="s">
        <v>4355</v>
      </c>
    </row>
    <row r="4304" spans="24:50" ht="23.1" customHeight="1" x14ac:dyDescent="0.35">
      <c r="X4304" s="65"/>
      <c r="AX4304" s="74" t="s">
        <v>4356</v>
      </c>
    </row>
    <row r="4305" spans="24:50" ht="23.1" customHeight="1" x14ac:dyDescent="0.35">
      <c r="X4305" s="65"/>
      <c r="AX4305" s="74" t="s">
        <v>4357</v>
      </c>
    </row>
    <row r="4306" spans="24:50" ht="23.1" customHeight="1" x14ac:dyDescent="0.35">
      <c r="X4306" s="65"/>
      <c r="AX4306" s="74" t="s">
        <v>4358</v>
      </c>
    </row>
    <row r="4307" spans="24:50" ht="23.1" customHeight="1" x14ac:dyDescent="0.35">
      <c r="X4307" s="65"/>
      <c r="AX4307" s="74" t="s">
        <v>4359</v>
      </c>
    </row>
    <row r="4308" spans="24:50" ht="23.1" customHeight="1" x14ac:dyDescent="0.35">
      <c r="X4308" s="65"/>
      <c r="AX4308" s="74" t="s">
        <v>4360</v>
      </c>
    </row>
    <row r="4309" spans="24:50" ht="23.1" customHeight="1" x14ac:dyDescent="0.35">
      <c r="X4309" s="65"/>
      <c r="AX4309" s="74" t="s">
        <v>4361</v>
      </c>
    </row>
    <row r="4310" spans="24:50" ht="23.1" customHeight="1" x14ac:dyDescent="0.35">
      <c r="X4310" s="65"/>
      <c r="AX4310" s="74" t="s">
        <v>4362</v>
      </c>
    </row>
    <row r="4311" spans="24:50" ht="23.1" customHeight="1" x14ac:dyDescent="0.35">
      <c r="X4311" s="65"/>
      <c r="AX4311" s="74" t="s">
        <v>4363</v>
      </c>
    </row>
    <row r="4312" spans="24:50" ht="23.1" customHeight="1" x14ac:dyDescent="0.35">
      <c r="X4312" s="65"/>
      <c r="AX4312" s="74" t="s">
        <v>4364</v>
      </c>
    </row>
    <row r="4313" spans="24:50" ht="23.1" customHeight="1" x14ac:dyDescent="0.35">
      <c r="X4313" s="65"/>
      <c r="AX4313" s="74" t="s">
        <v>4365</v>
      </c>
    </row>
    <row r="4314" spans="24:50" ht="23.1" customHeight="1" x14ac:dyDescent="0.35">
      <c r="X4314" s="65"/>
      <c r="AX4314" s="74" t="s">
        <v>4366</v>
      </c>
    </row>
    <row r="4315" spans="24:50" ht="23.1" customHeight="1" x14ac:dyDescent="0.35">
      <c r="X4315" s="65"/>
      <c r="AX4315" s="74" t="s">
        <v>4367</v>
      </c>
    </row>
    <row r="4316" spans="24:50" ht="23.1" customHeight="1" x14ac:dyDescent="0.35">
      <c r="X4316" s="65"/>
      <c r="AX4316" s="74" t="s">
        <v>4368</v>
      </c>
    </row>
    <row r="4317" spans="24:50" ht="23.1" customHeight="1" x14ac:dyDescent="0.35">
      <c r="X4317" s="65"/>
      <c r="AX4317" s="74" t="s">
        <v>4369</v>
      </c>
    </row>
    <row r="4318" spans="24:50" ht="23.1" customHeight="1" x14ac:dyDescent="0.35">
      <c r="X4318" s="65"/>
      <c r="AX4318" s="74" t="s">
        <v>4370</v>
      </c>
    </row>
    <row r="4319" spans="24:50" ht="23.1" customHeight="1" x14ac:dyDescent="0.35">
      <c r="X4319" s="65"/>
      <c r="AX4319" s="74" t="s">
        <v>4371</v>
      </c>
    </row>
    <row r="4320" spans="24:50" ht="23.1" customHeight="1" x14ac:dyDescent="0.35">
      <c r="X4320" s="65"/>
      <c r="AX4320" s="74" t="s">
        <v>4372</v>
      </c>
    </row>
    <row r="4321" spans="24:50" ht="23.1" customHeight="1" x14ac:dyDescent="0.35">
      <c r="X4321" s="65"/>
      <c r="AX4321" s="74" t="s">
        <v>4373</v>
      </c>
    </row>
    <row r="4322" spans="24:50" ht="23.1" customHeight="1" x14ac:dyDescent="0.35">
      <c r="X4322" s="65"/>
      <c r="AX4322" s="74" t="s">
        <v>4374</v>
      </c>
    </row>
    <row r="4323" spans="24:50" ht="23.1" customHeight="1" x14ac:dyDescent="0.35">
      <c r="X4323" s="65"/>
      <c r="AX4323" s="74" t="s">
        <v>4375</v>
      </c>
    </row>
    <row r="4324" spans="24:50" ht="23.1" customHeight="1" x14ac:dyDescent="0.35">
      <c r="X4324" s="65"/>
      <c r="AX4324" s="74" t="s">
        <v>4376</v>
      </c>
    </row>
    <row r="4325" spans="24:50" ht="23.1" customHeight="1" x14ac:dyDescent="0.35">
      <c r="X4325" s="65"/>
      <c r="AX4325" s="74" t="s">
        <v>4377</v>
      </c>
    </row>
    <row r="4326" spans="24:50" ht="23.1" customHeight="1" x14ac:dyDescent="0.35">
      <c r="X4326" s="65"/>
      <c r="AX4326" s="74" t="s">
        <v>4378</v>
      </c>
    </row>
    <row r="4327" spans="24:50" ht="23.1" customHeight="1" x14ac:dyDescent="0.35">
      <c r="X4327" s="65"/>
      <c r="AX4327" s="74" t="s">
        <v>4379</v>
      </c>
    </row>
    <row r="4328" spans="24:50" ht="23.1" customHeight="1" x14ac:dyDescent="0.35">
      <c r="X4328" s="65"/>
      <c r="AX4328" s="74" t="s">
        <v>4380</v>
      </c>
    </row>
    <row r="4329" spans="24:50" ht="23.1" customHeight="1" x14ac:dyDescent="0.35">
      <c r="X4329" s="65"/>
      <c r="AX4329" s="74" t="s">
        <v>4381</v>
      </c>
    </row>
    <row r="4330" spans="24:50" ht="23.1" customHeight="1" x14ac:dyDescent="0.35">
      <c r="X4330" s="65"/>
      <c r="AX4330" s="74" t="s">
        <v>4382</v>
      </c>
    </row>
    <row r="4331" spans="24:50" ht="23.1" customHeight="1" x14ac:dyDescent="0.35">
      <c r="X4331" s="65"/>
      <c r="AX4331" s="74" t="s">
        <v>4383</v>
      </c>
    </row>
    <row r="4332" spans="24:50" ht="23.1" customHeight="1" x14ac:dyDescent="0.35">
      <c r="X4332" s="65"/>
      <c r="AX4332" s="74" t="s">
        <v>4384</v>
      </c>
    </row>
    <row r="4333" spans="24:50" ht="23.1" customHeight="1" x14ac:dyDescent="0.35">
      <c r="X4333" s="65"/>
      <c r="AX4333" s="74" t="s">
        <v>4385</v>
      </c>
    </row>
    <row r="4334" spans="24:50" ht="23.1" customHeight="1" x14ac:dyDescent="0.35">
      <c r="X4334" s="65"/>
      <c r="AX4334" s="74" t="s">
        <v>4386</v>
      </c>
    </row>
    <row r="4335" spans="24:50" ht="23.1" customHeight="1" x14ac:dyDescent="0.35">
      <c r="X4335" s="65"/>
      <c r="AX4335" s="74" t="s">
        <v>4387</v>
      </c>
    </row>
    <row r="4336" spans="24:50" ht="23.1" customHeight="1" x14ac:dyDescent="0.35">
      <c r="X4336" s="65"/>
      <c r="AX4336" s="74" t="s">
        <v>4388</v>
      </c>
    </row>
    <row r="4337" spans="24:50" ht="23.1" customHeight="1" x14ac:dyDescent="0.35">
      <c r="X4337" s="65"/>
      <c r="AX4337" s="74" t="s">
        <v>4389</v>
      </c>
    </row>
    <row r="4338" spans="24:50" ht="23.1" customHeight="1" x14ac:dyDescent="0.35">
      <c r="X4338" s="65"/>
      <c r="AX4338" s="74" t="s">
        <v>4390</v>
      </c>
    </row>
    <row r="4339" spans="24:50" ht="23.1" customHeight="1" x14ac:dyDescent="0.35">
      <c r="X4339" s="65"/>
      <c r="AX4339" s="74" t="s">
        <v>4391</v>
      </c>
    </row>
    <row r="4340" spans="24:50" ht="23.1" customHeight="1" x14ac:dyDescent="0.35">
      <c r="X4340" s="65"/>
      <c r="AX4340" s="74" t="s">
        <v>4392</v>
      </c>
    </row>
    <row r="4341" spans="24:50" ht="23.1" customHeight="1" x14ac:dyDescent="0.35">
      <c r="X4341" s="65"/>
      <c r="AX4341" s="74" t="s">
        <v>4393</v>
      </c>
    </row>
    <row r="4342" spans="24:50" ht="23.1" customHeight="1" x14ac:dyDescent="0.35">
      <c r="X4342" s="65"/>
      <c r="AX4342" s="74" t="s">
        <v>4394</v>
      </c>
    </row>
    <row r="4343" spans="24:50" ht="23.1" customHeight="1" x14ac:dyDescent="0.35">
      <c r="X4343" s="65"/>
      <c r="AX4343" s="74" t="s">
        <v>4395</v>
      </c>
    </row>
    <row r="4344" spans="24:50" ht="23.1" customHeight="1" x14ac:dyDescent="0.35">
      <c r="X4344" s="65"/>
      <c r="AX4344" s="74" t="s">
        <v>4396</v>
      </c>
    </row>
    <row r="4345" spans="24:50" ht="23.1" customHeight="1" x14ac:dyDescent="0.35">
      <c r="X4345" s="65"/>
      <c r="AX4345" s="74" t="s">
        <v>4397</v>
      </c>
    </row>
    <row r="4346" spans="24:50" ht="23.1" customHeight="1" x14ac:dyDescent="0.35">
      <c r="X4346" s="65"/>
      <c r="AX4346" s="74" t="s">
        <v>4398</v>
      </c>
    </row>
    <row r="4347" spans="24:50" ht="23.1" customHeight="1" x14ac:dyDescent="0.35">
      <c r="X4347" s="65"/>
      <c r="AX4347" s="74" t="s">
        <v>4399</v>
      </c>
    </row>
    <row r="4348" spans="24:50" ht="23.1" customHeight="1" x14ac:dyDescent="0.35">
      <c r="X4348" s="65"/>
      <c r="AX4348" s="74" t="s">
        <v>4400</v>
      </c>
    </row>
    <row r="4349" spans="24:50" ht="23.1" customHeight="1" x14ac:dyDescent="0.35">
      <c r="X4349" s="65"/>
      <c r="AX4349" s="74" t="s">
        <v>4401</v>
      </c>
    </row>
    <row r="4350" spans="24:50" ht="23.1" customHeight="1" x14ac:dyDescent="0.35">
      <c r="X4350" s="65"/>
      <c r="AX4350" s="74" t="s">
        <v>4402</v>
      </c>
    </row>
    <row r="4351" spans="24:50" ht="23.1" customHeight="1" x14ac:dyDescent="0.35">
      <c r="X4351" s="65"/>
      <c r="AX4351" s="74" t="s">
        <v>4403</v>
      </c>
    </row>
    <row r="4352" spans="24:50" ht="23.1" customHeight="1" x14ac:dyDescent="0.35">
      <c r="X4352" s="65"/>
      <c r="AX4352" s="74" t="s">
        <v>4404</v>
      </c>
    </row>
    <row r="4353" spans="24:50" ht="23.1" customHeight="1" x14ac:dyDescent="0.35">
      <c r="X4353" s="65"/>
      <c r="AX4353" s="74" t="s">
        <v>4405</v>
      </c>
    </row>
    <row r="4354" spans="24:50" ht="23.1" customHeight="1" x14ac:dyDescent="0.35">
      <c r="X4354" s="65"/>
      <c r="AX4354" s="74" t="s">
        <v>4406</v>
      </c>
    </row>
    <row r="4355" spans="24:50" ht="23.1" customHeight="1" x14ac:dyDescent="0.35">
      <c r="X4355" s="65"/>
      <c r="AX4355" s="74" t="s">
        <v>4407</v>
      </c>
    </row>
    <row r="4356" spans="24:50" ht="23.1" customHeight="1" x14ac:dyDescent="0.35">
      <c r="X4356" s="65"/>
      <c r="AX4356" s="74" t="s">
        <v>4408</v>
      </c>
    </row>
    <row r="4357" spans="24:50" ht="23.1" customHeight="1" x14ac:dyDescent="0.35">
      <c r="X4357" s="65"/>
      <c r="AX4357" s="74" t="s">
        <v>4409</v>
      </c>
    </row>
    <row r="4358" spans="24:50" ht="23.1" customHeight="1" x14ac:dyDescent="0.35">
      <c r="X4358" s="65"/>
      <c r="AX4358" s="74" t="s">
        <v>4410</v>
      </c>
    </row>
    <row r="4359" spans="24:50" ht="23.1" customHeight="1" x14ac:dyDescent="0.35">
      <c r="X4359" s="65"/>
      <c r="AX4359" s="74" t="s">
        <v>4411</v>
      </c>
    </row>
    <row r="4360" spans="24:50" ht="23.1" customHeight="1" x14ac:dyDescent="0.35">
      <c r="X4360" s="65"/>
      <c r="AX4360" s="74" t="s">
        <v>4412</v>
      </c>
    </row>
    <row r="4361" spans="24:50" ht="23.1" customHeight="1" x14ac:dyDescent="0.35">
      <c r="X4361" s="65"/>
      <c r="AX4361" s="74" t="s">
        <v>4413</v>
      </c>
    </row>
    <row r="4362" spans="24:50" ht="23.1" customHeight="1" x14ac:dyDescent="0.35">
      <c r="X4362" s="65"/>
      <c r="AX4362" s="74" t="s">
        <v>4414</v>
      </c>
    </row>
    <row r="4363" spans="24:50" ht="23.1" customHeight="1" x14ac:dyDescent="0.35">
      <c r="X4363" s="65"/>
      <c r="AX4363" s="74" t="s">
        <v>4415</v>
      </c>
    </row>
    <row r="4364" spans="24:50" ht="23.1" customHeight="1" x14ac:dyDescent="0.35">
      <c r="X4364" s="65"/>
      <c r="AX4364" s="74" t="s">
        <v>4416</v>
      </c>
    </row>
    <row r="4365" spans="24:50" ht="23.1" customHeight="1" x14ac:dyDescent="0.35">
      <c r="X4365" s="65"/>
      <c r="AX4365" s="74" t="s">
        <v>4417</v>
      </c>
    </row>
    <row r="4366" spans="24:50" ht="23.1" customHeight="1" x14ac:dyDescent="0.35">
      <c r="X4366" s="65"/>
      <c r="AX4366" s="74" t="s">
        <v>4418</v>
      </c>
    </row>
    <row r="4367" spans="24:50" ht="23.1" customHeight="1" x14ac:dyDescent="0.35">
      <c r="X4367" s="65"/>
      <c r="AX4367" s="74" t="s">
        <v>4419</v>
      </c>
    </row>
    <row r="4368" spans="24:50" ht="23.1" customHeight="1" x14ac:dyDescent="0.35">
      <c r="X4368" s="65"/>
      <c r="AX4368" s="74" t="s">
        <v>4420</v>
      </c>
    </row>
    <row r="4369" spans="24:50" ht="23.1" customHeight="1" x14ac:dyDescent="0.35">
      <c r="X4369" s="65"/>
      <c r="AX4369" s="74" t="s">
        <v>4421</v>
      </c>
    </row>
    <row r="4370" spans="24:50" ht="23.1" customHeight="1" x14ac:dyDescent="0.35">
      <c r="X4370" s="65"/>
      <c r="AX4370" s="74" t="s">
        <v>4422</v>
      </c>
    </row>
    <row r="4371" spans="24:50" ht="23.1" customHeight="1" x14ac:dyDescent="0.35">
      <c r="X4371" s="65"/>
      <c r="AX4371" s="74" t="s">
        <v>4423</v>
      </c>
    </row>
    <row r="4372" spans="24:50" ht="23.1" customHeight="1" x14ac:dyDescent="0.35">
      <c r="X4372" s="65"/>
      <c r="AX4372" s="74" t="s">
        <v>4424</v>
      </c>
    </row>
    <row r="4373" spans="24:50" ht="23.1" customHeight="1" x14ac:dyDescent="0.35">
      <c r="X4373" s="65"/>
      <c r="AX4373" s="74" t="s">
        <v>4425</v>
      </c>
    </row>
    <row r="4374" spans="24:50" ht="23.1" customHeight="1" x14ac:dyDescent="0.35">
      <c r="X4374" s="65"/>
      <c r="AX4374" s="74" t="s">
        <v>4426</v>
      </c>
    </row>
    <row r="4375" spans="24:50" ht="23.1" customHeight="1" x14ac:dyDescent="0.35">
      <c r="X4375" s="65"/>
      <c r="AX4375" s="74" t="s">
        <v>4427</v>
      </c>
    </row>
    <row r="4376" spans="24:50" ht="23.1" customHeight="1" x14ac:dyDescent="0.35">
      <c r="X4376" s="65"/>
      <c r="AX4376" s="74" t="s">
        <v>4428</v>
      </c>
    </row>
    <row r="4377" spans="24:50" ht="23.1" customHeight="1" x14ac:dyDescent="0.35">
      <c r="X4377" s="65"/>
      <c r="AX4377" s="74" t="s">
        <v>4429</v>
      </c>
    </row>
    <row r="4378" spans="24:50" ht="23.1" customHeight="1" x14ac:dyDescent="0.35">
      <c r="X4378" s="65"/>
      <c r="AX4378" s="74" t="s">
        <v>4430</v>
      </c>
    </row>
    <row r="4379" spans="24:50" ht="23.1" customHeight="1" x14ac:dyDescent="0.35">
      <c r="X4379" s="65"/>
      <c r="AX4379" s="74" t="s">
        <v>4431</v>
      </c>
    </row>
    <row r="4380" spans="24:50" ht="23.1" customHeight="1" x14ac:dyDescent="0.35">
      <c r="X4380" s="65"/>
      <c r="AX4380" s="74" t="s">
        <v>4432</v>
      </c>
    </row>
    <row r="4381" spans="24:50" ht="23.1" customHeight="1" x14ac:dyDescent="0.35">
      <c r="X4381" s="65"/>
      <c r="AX4381" s="74" t="s">
        <v>4433</v>
      </c>
    </row>
    <row r="4382" spans="24:50" ht="23.1" customHeight="1" x14ac:dyDescent="0.35">
      <c r="X4382" s="65"/>
      <c r="AX4382" s="74" t="s">
        <v>4434</v>
      </c>
    </row>
    <row r="4383" spans="24:50" ht="23.1" customHeight="1" x14ac:dyDescent="0.35">
      <c r="X4383" s="65"/>
      <c r="AX4383" s="74" t="s">
        <v>4435</v>
      </c>
    </row>
    <row r="4384" spans="24:50" ht="23.1" customHeight="1" x14ac:dyDescent="0.35">
      <c r="X4384" s="65"/>
      <c r="AX4384" s="74" t="s">
        <v>4436</v>
      </c>
    </row>
    <row r="4385" spans="24:50" ht="23.1" customHeight="1" x14ac:dyDescent="0.35">
      <c r="X4385" s="65"/>
      <c r="AX4385" s="74" t="s">
        <v>4437</v>
      </c>
    </row>
    <row r="4386" spans="24:50" ht="23.1" customHeight="1" x14ac:dyDescent="0.35">
      <c r="X4386" s="65"/>
      <c r="AX4386" s="74" t="s">
        <v>4438</v>
      </c>
    </row>
    <row r="4387" spans="24:50" ht="23.1" customHeight="1" x14ac:dyDescent="0.35">
      <c r="X4387" s="65"/>
      <c r="AX4387" s="74" t="s">
        <v>4439</v>
      </c>
    </row>
    <row r="4388" spans="24:50" ht="23.1" customHeight="1" x14ac:dyDescent="0.35">
      <c r="X4388" s="65"/>
      <c r="AX4388" s="74" t="s">
        <v>4440</v>
      </c>
    </row>
    <row r="4389" spans="24:50" ht="23.1" customHeight="1" x14ac:dyDescent="0.35">
      <c r="X4389" s="65"/>
      <c r="AX4389" s="74" t="s">
        <v>4441</v>
      </c>
    </row>
    <row r="4390" spans="24:50" ht="23.1" customHeight="1" x14ac:dyDescent="0.35">
      <c r="X4390" s="65"/>
      <c r="AX4390" s="74" t="s">
        <v>4442</v>
      </c>
    </row>
    <row r="4391" spans="24:50" ht="23.1" customHeight="1" x14ac:dyDescent="0.35">
      <c r="X4391" s="65"/>
      <c r="AX4391" s="74" t="s">
        <v>4443</v>
      </c>
    </row>
    <row r="4392" spans="24:50" ht="23.1" customHeight="1" x14ac:dyDescent="0.35">
      <c r="X4392" s="65"/>
      <c r="AX4392" s="74" t="s">
        <v>4444</v>
      </c>
    </row>
    <row r="4393" spans="24:50" ht="23.1" customHeight="1" x14ac:dyDescent="0.35">
      <c r="X4393" s="65"/>
      <c r="AX4393" s="74" t="s">
        <v>4445</v>
      </c>
    </row>
    <row r="4394" spans="24:50" ht="23.1" customHeight="1" x14ac:dyDescent="0.35">
      <c r="X4394" s="65"/>
      <c r="AX4394" s="74" t="s">
        <v>4446</v>
      </c>
    </row>
    <row r="4395" spans="24:50" ht="23.1" customHeight="1" x14ac:dyDescent="0.35">
      <c r="X4395" s="65"/>
      <c r="AX4395" s="74" t="s">
        <v>4447</v>
      </c>
    </row>
    <row r="4396" spans="24:50" ht="23.1" customHeight="1" x14ac:dyDescent="0.35">
      <c r="X4396" s="65"/>
      <c r="AX4396" s="74" t="s">
        <v>4448</v>
      </c>
    </row>
    <row r="4397" spans="24:50" ht="23.1" customHeight="1" x14ac:dyDescent="0.35">
      <c r="X4397" s="65"/>
      <c r="AX4397" s="74" t="s">
        <v>4449</v>
      </c>
    </row>
    <row r="4398" spans="24:50" ht="23.1" customHeight="1" x14ac:dyDescent="0.35">
      <c r="X4398" s="65"/>
      <c r="AX4398" s="74" t="s">
        <v>4450</v>
      </c>
    </row>
    <row r="4399" spans="24:50" ht="23.1" customHeight="1" x14ac:dyDescent="0.35">
      <c r="X4399" s="65"/>
      <c r="AX4399" s="74" t="s">
        <v>4451</v>
      </c>
    </row>
    <row r="4400" spans="24:50" ht="23.1" customHeight="1" x14ac:dyDescent="0.35">
      <c r="X4400" s="65"/>
      <c r="AX4400" s="74" t="s">
        <v>4452</v>
      </c>
    </row>
    <row r="4401" spans="24:50" ht="23.1" customHeight="1" x14ac:dyDescent="0.35">
      <c r="X4401" s="65"/>
      <c r="AX4401" s="74" t="s">
        <v>4453</v>
      </c>
    </row>
    <row r="4402" spans="24:50" ht="23.1" customHeight="1" x14ac:dyDescent="0.35">
      <c r="X4402" s="65"/>
      <c r="AX4402" s="74" t="s">
        <v>4454</v>
      </c>
    </row>
    <row r="4403" spans="24:50" ht="23.1" customHeight="1" x14ac:dyDescent="0.35">
      <c r="X4403" s="65"/>
      <c r="AX4403" s="74" t="s">
        <v>4455</v>
      </c>
    </row>
    <row r="4404" spans="24:50" ht="23.1" customHeight="1" x14ac:dyDescent="0.35">
      <c r="X4404" s="65"/>
      <c r="AX4404" s="74" t="s">
        <v>4456</v>
      </c>
    </row>
    <row r="4405" spans="24:50" ht="23.1" customHeight="1" x14ac:dyDescent="0.35">
      <c r="X4405" s="65"/>
      <c r="AX4405" s="74" t="s">
        <v>4457</v>
      </c>
    </row>
    <row r="4406" spans="24:50" ht="23.1" customHeight="1" x14ac:dyDescent="0.35">
      <c r="X4406" s="65"/>
      <c r="AX4406" s="74" t="s">
        <v>4458</v>
      </c>
    </row>
    <row r="4407" spans="24:50" ht="23.1" customHeight="1" x14ac:dyDescent="0.35">
      <c r="X4407" s="65"/>
      <c r="AX4407" s="74" t="s">
        <v>4459</v>
      </c>
    </row>
    <row r="4408" spans="24:50" ht="23.1" customHeight="1" x14ac:dyDescent="0.35">
      <c r="X4408" s="65"/>
      <c r="AX4408" s="74" t="s">
        <v>4460</v>
      </c>
    </row>
    <row r="4409" spans="24:50" ht="23.1" customHeight="1" x14ac:dyDescent="0.35">
      <c r="X4409" s="65"/>
      <c r="AX4409" s="74" t="s">
        <v>4461</v>
      </c>
    </row>
    <row r="4410" spans="24:50" ht="23.1" customHeight="1" x14ac:dyDescent="0.35">
      <c r="X4410" s="65"/>
      <c r="AX4410" s="74" t="s">
        <v>4462</v>
      </c>
    </row>
    <row r="4411" spans="24:50" ht="23.1" customHeight="1" x14ac:dyDescent="0.35">
      <c r="X4411" s="65"/>
      <c r="AX4411" s="74" t="s">
        <v>4463</v>
      </c>
    </row>
    <row r="4412" spans="24:50" ht="23.1" customHeight="1" x14ac:dyDescent="0.35">
      <c r="X4412" s="65"/>
      <c r="AX4412" s="74" t="s">
        <v>4464</v>
      </c>
    </row>
    <row r="4413" spans="24:50" ht="23.1" customHeight="1" x14ac:dyDescent="0.35">
      <c r="X4413" s="65"/>
      <c r="AX4413" s="74" t="s">
        <v>4465</v>
      </c>
    </row>
    <row r="4414" spans="24:50" ht="23.1" customHeight="1" x14ac:dyDescent="0.35">
      <c r="X4414" s="65"/>
      <c r="AX4414" s="74" t="s">
        <v>4466</v>
      </c>
    </row>
    <row r="4415" spans="24:50" ht="23.1" customHeight="1" x14ac:dyDescent="0.35">
      <c r="X4415" s="65"/>
      <c r="AX4415" s="74" t="s">
        <v>4467</v>
      </c>
    </row>
    <row r="4416" spans="24:50" ht="23.1" customHeight="1" x14ac:dyDescent="0.35">
      <c r="X4416" s="65"/>
      <c r="AX4416" s="74" t="s">
        <v>4468</v>
      </c>
    </row>
    <row r="4417" spans="24:50" ht="23.1" customHeight="1" x14ac:dyDescent="0.35">
      <c r="X4417" s="65"/>
      <c r="AX4417" s="74" t="s">
        <v>4469</v>
      </c>
    </row>
    <row r="4418" spans="24:50" ht="23.1" customHeight="1" x14ac:dyDescent="0.35">
      <c r="X4418" s="65"/>
      <c r="AX4418" s="74" t="s">
        <v>4470</v>
      </c>
    </row>
    <row r="4419" spans="24:50" ht="23.1" customHeight="1" x14ac:dyDescent="0.35">
      <c r="X4419" s="65"/>
      <c r="AX4419" s="74" t="s">
        <v>4471</v>
      </c>
    </row>
    <row r="4420" spans="24:50" ht="23.1" customHeight="1" x14ac:dyDescent="0.35">
      <c r="X4420" s="65"/>
      <c r="AX4420" s="74" t="s">
        <v>4472</v>
      </c>
    </row>
    <row r="4421" spans="24:50" ht="23.1" customHeight="1" x14ac:dyDescent="0.35">
      <c r="X4421" s="65"/>
      <c r="AX4421" s="74" t="s">
        <v>4473</v>
      </c>
    </row>
    <row r="4422" spans="24:50" ht="23.1" customHeight="1" x14ac:dyDescent="0.35">
      <c r="X4422" s="65"/>
      <c r="AX4422" s="74" t="s">
        <v>4474</v>
      </c>
    </row>
    <row r="4423" spans="24:50" ht="23.1" customHeight="1" x14ac:dyDescent="0.35">
      <c r="X4423" s="65"/>
      <c r="AX4423" s="74" t="s">
        <v>4475</v>
      </c>
    </row>
    <row r="4424" spans="24:50" ht="23.1" customHeight="1" x14ac:dyDescent="0.35">
      <c r="X4424" s="65"/>
      <c r="AX4424" s="74" t="s">
        <v>4476</v>
      </c>
    </row>
    <row r="4425" spans="24:50" ht="23.1" customHeight="1" x14ac:dyDescent="0.35">
      <c r="X4425" s="65"/>
      <c r="AX4425" s="74" t="s">
        <v>4477</v>
      </c>
    </row>
    <row r="4426" spans="24:50" ht="23.1" customHeight="1" x14ac:dyDescent="0.35">
      <c r="X4426" s="65"/>
      <c r="AX4426" s="74" t="s">
        <v>4478</v>
      </c>
    </row>
    <row r="4427" spans="24:50" ht="23.1" customHeight="1" x14ac:dyDescent="0.35">
      <c r="X4427" s="65"/>
      <c r="AX4427" s="74" t="s">
        <v>4479</v>
      </c>
    </row>
    <row r="4428" spans="24:50" ht="23.1" customHeight="1" x14ac:dyDescent="0.35">
      <c r="X4428" s="65"/>
      <c r="AX4428" s="74" t="s">
        <v>4480</v>
      </c>
    </row>
    <row r="4429" spans="24:50" ht="23.1" customHeight="1" x14ac:dyDescent="0.35">
      <c r="X4429" s="65"/>
      <c r="AX4429" s="74" t="s">
        <v>4481</v>
      </c>
    </row>
    <row r="4430" spans="24:50" ht="23.1" customHeight="1" x14ac:dyDescent="0.35">
      <c r="X4430" s="65"/>
      <c r="AX4430" s="74" t="s">
        <v>4482</v>
      </c>
    </row>
    <row r="4431" spans="24:50" ht="23.1" customHeight="1" x14ac:dyDescent="0.35">
      <c r="X4431" s="65"/>
      <c r="AX4431" s="74" t="s">
        <v>4483</v>
      </c>
    </row>
    <row r="4432" spans="24:50" ht="23.1" customHeight="1" x14ac:dyDescent="0.35">
      <c r="X4432" s="65"/>
      <c r="AX4432" s="74" t="s">
        <v>4484</v>
      </c>
    </row>
    <row r="4433" spans="24:50" ht="23.1" customHeight="1" x14ac:dyDescent="0.35">
      <c r="X4433" s="65"/>
      <c r="AX4433" s="74" t="s">
        <v>4485</v>
      </c>
    </row>
    <row r="4434" spans="24:50" ht="23.1" customHeight="1" x14ac:dyDescent="0.35">
      <c r="X4434" s="65"/>
      <c r="AX4434" s="74" t="s">
        <v>4486</v>
      </c>
    </row>
    <row r="4435" spans="24:50" ht="23.1" customHeight="1" x14ac:dyDescent="0.35">
      <c r="X4435" s="65"/>
      <c r="AX4435" s="74" t="s">
        <v>4487</v>
      </c>
    </row>
    <row r="4436" spans="24:50" ht="23.1" customHeight="1" x14ac:dyDescent="0.35">
      <c r="X4436" s="65"/>
      <c r="AX4436" s="74" t="s">
        <v>4488</v>
      </c>
    </row>
    <row r="4437" spans="24:50" ht="23.1" customHeight="1" x14ac:dyDescent="0.35">
      <c r="X4437" s="65"/>
      <c r="AX4437" s="74" t="s">
        <v>4489</v>
      </c>
    </row>
    <row r="4438" spans="24:50" ht="23.1" customHeight="1" x14ac:dyDescent="0.35">
      <c r="X4438" s="65"/>
      <c r="AX4438" s="74" t="s">
        <v>4490</v>
      </c>
    </row>
    <row r="4439" spans="24:50" ht="23.1" customHeight="1" x14ac:dyDescent="0.35">
      <c r="X4439" s="65"/>
      <c r="AX4439" s="74" t="s">
        <v>4491</v>
      </c>
    </row>
    <row r="4440" spans="24:50" ht="23.1" customHeight="1" x14ac:dyDescent="0.35">
      <c r="X4440" s="65"/>
      <c r="AX4440" s="74" t="s">
        <v>4492</v>
      </c>
    </row>
    <row r="4441" spans="24:50" ht="23.1" customHeight="1" x14ac:dyDescent="0.35">
      <c r="X4441" s="65"/>
      <c r="AX4441" s="74" t="s">
        <v>4493</v>
      </c>
    </row>
    <row r="4442" spans="24:50" ht="23.1" customHeight="1" x14ac:dyDescent="0.35">
      <c r="X4442" s="65"/>
      <c r="AX4442" s="74" t="s">
        <v>4494</v>
      </c>
    </row>
    <row r="4443" spans="24:50" ht="23.1" customHeight="1" x14ac:dyDescent="0.35">
      <c r="X4443" s="65"/>
      <c r="AX4443" s="74" t="s">
        <v>4495</v>
      </c>
    </row>
    <row r="4444" spans="24:50" ht="23.1" customHeight="1" x14ac:dyDescent="0.35">
      <c r="X4444" s="65"/>
      <c r="AX4444" s="74" t="s">
        <v>4496</v>
      </c>
    </row>
    <row r="4445" spans="24:50" ht="23.1" customHeight="1" x14ac:dyDescent="0.35">
      <c r="X4445" s="65"/>
      <c r="AX4445" s="74" t="s">
        <v>4497</v>
      </c>
    </row>
    <row r="4446" spans="24:50" ht="23.1" customHeight="1" x14ac:dyDescent="0.35">
      <c r="X4446" s="65"/>
      <c r="AX4446" s="74" t="s">
        <v>4498</v>
      </c>
    </row>
    <row r="4447" spans="24:50" ht="23.1" customHeight="1" x14ac:dyDescent="0.35">
      <c r="X4447" s="65"/>
      <c r="AX4447" s="74" t="s">
        <v>4499</v>
      </c>
    </row>
    <row r="4448" spans="24:50" ht="23.1" customHeight="1" x14ac:dyDescent="0.35">
      <c r="X4448" s="65"/>
      <c r="AX4448" s="74" t="s">
        <v>4500</v>
      </c>
    </row>
    <row r="4449" spans="24:50" ht="23.1" customHeight="1" x14ac:dyDescent="0.35">
      <c r="X4449" s="65"/>
      <c r="AX4449" s="74" t="s">
        <v>4501</v>
      </c>
    </row>
    <row r="4450" spans="24:50" ht="23.1" customHeight="1" x14ac:dyDescent="0.35">
      <c r="X4450" s="65"/>
      <c r="AX4450" s="74" t="s">
        <v>4502</v>
      </c>
    </row>
    <row r="4451" spans="24:50" ht="23.1" customHeight="1" x14ac:dyDescent="0.35">
      <c r="X4451" s="65"/>
      <c r="AX4451" s="74" t="s">
        <v>4503</v>
      </c>
    </row>
    <row r="4452" spans="24:50" ht="23.1" customHeight="1" x14ac:dyDescent="0.35">
      <c r="X4452" s="65"/>
      <c r="AX4452" s="74" t="s">
        <v>4504</v>
      </c>
    </row>
    <row r="4453" spans="24:50" ht="23.1" customHeight="1" x14ac:dyDescent="0.35">
      <c r="X4453" s="65"/>
      <c r="AX4453" s="74" t="s">
        <v>4505</v>
      </c>
    </row>
    <row r="4454" spans="24:50" ht="23.1" customHeight="1" x14ac:dyDescent="0.35">
      <c r="X4454" s="65"/>
      <c r="AX4454" s="74" t="s">
        <v>4506</v>
      </c>
    </row>
    <row r="4455" spans="24:50" ht="23.1" customHeight="1" x14ac:dyDescent="0.35">
      <c r="X4455" s="65"/>
      <c r="AX4455" s="74" t="s">
        <v>4507</v>
      </c>
    </row>
    <row r="4456" spans="24:50" ht="23.1" customHeight="1" x14ac:dyDescent="0.35">
      <c r="X4456" s="65"/>
      <c r="AX4456" s="74" t="s">
        <v>4508</v>
      </c>
    </row>
    <row r="4457" spans="24:50" ht="23.1" customHeight="1" x14ac:dyDescent="0.35">
      <c r="X4457" s="65"/>
      <c r="AX4457" s="74" t="s">
        <v>4509</v>
      </c>
    </row>
    <row r="4458" spans="24:50" ht="23.1" customHeight="1" x14ac:dyDescent="0.35">
      <c r="X4458" s="65"/>
      <c r="AX4458" s="74" t="s">
        <v>4510</v>
      </c>
    </row>
    <row r="4459" spans="24:50" ht="23.1" customHeight="1" x14ac:dyDescent="0.35">
      <c r="X4459" s="65"/>
      <c r="AX4459" s="74" t="s">
        <v>4511</v>
      </c>
    </row>
    <row r="4460" spans="24:50" ht="23.1" customHeight="1" x14ac:dyDescent="0.35">
      <c r="X4460" s="65"/>
      <c r="AX4460" s="74" t="s">
        <v>4512</v>
      </c>
    </row>
    <row r="4461" spans="24:50" ht="23.1" customHeight="1" x14ac:dyDescent="0.35">
      <c r="X4461" s="65"/>
      <c r="AX4461" s="74" t="s">
        <v>4513</v>
      </c>
    </row>
    <row r="4462" spans="24:50" ht="23.1" customHeight="1" x14ac:dyDescent="0.35">
      <c r="X4462" s="65"/>
      <c r="AX4462" s="74" t="s">
        <v>4514</v>
      </c>
    </row>
    <row r="4463" spans="24:50" ht="23.1" customHeight="1" x14ac:dyDescent="0.35">
      <c r="X4463" s="65"/>
      <c r="AX4463" s="74" t="s">
        <v>4515</v>
      </c>
    </row>
    <row r="4464" spans="24:50" ht="23.1" customHeight="1" x14ac:dyDescent="0.35">
      <c r="X4464" s="65"/>
      <c r="AX4464" s="74" t="s">
        <v>4516</v>
      </c>
    </row>
    <row r="4465" spans="24:50" ht="23.1" customHeight="1" x14ac:dyDescent="0.35">
      <c r="X4465" s="65"/>
      <c r="AX4465" s="74" t="s">
        <v>4517</v>
      </c>
    </row>
    <row r="4466" spans="24:50" ht="23.1" customHeight="1" x14ac:dyDescent="0.35">
      <c r="X4466" s="65"/>
      <c r="AX4466" s="74" t="s">
        <v>4518</v>
      </c>
    </row>
    <row r="4467" spans="24:50" ht="23.1" customHeight="1" x14ac:dyDescent="0.35">
      <c r="X4467" s="65"/>
      <c r="AX4467" s="74" t="s">
        <v>4519</v>
      </c>
    </row>
    <row r="4468" spans="24:50" ht="23.1" customHeight="1" x14ac:dyDescent="0.35">
      <c r="X4468" s="65"/>
      <c r="AX4468" s="74" t="s">
        <v>4520</v>
      </c>
    </row>
    <row r="4469" spans="24:50" ht="23.1" customHeight="1" x14ac:dyDescent="0.35">
      <c r="X4469" s="65"/>
      <c r="AX4469" s="74" t="s">
        <v>4521</v>
      </c>
    </row>
    <row r="4470" spans="24:50" ht="23.1" customHeight="1" x14ac:dyDescent="0.35">
      <c r="X4470" s="65"/>
      <c r="AX4470" s="74" t="s">
        <v>4522</v>
      </c>
    </row>
    <row r="4471" spans="24:50" ht="23.1" customHeight="1" x14ac:dyDescent="0.35">
      <c r="X4471" s="65"/>
      <c r="AX4471" s="74" t="s">
        <v>4523</v>
      </c>
    </row>
    <row r="4472" spans="24:50" ht="23.1" customHeight="1" x14ac:dyDescent="0.35">
      <c r="X4472" s="65"/>
      <c r="AX4472" s="74" t="s">
        <v>4524</v>
      </c>
    </row>
    <row r="4473" spans="24:50" ht="23.1" customHeight="1" x14ac:dyDescent="0.35">
      <c r="X4473" s="65"/>
      <c r="AX4473" s="74" t="s">
        <v>4525</v>
      </c>
    </row>
    <row r="4474" spans="24:50" ht="23.1" customHeight="1" x14ac:dyDescent="0.35">
      <c r="X4474" s="65"/>
      <c r="AX4474" s="74" t="s">
        <v>4526</v>
      </c>
    </row>
    <row r="4475" spans="24:50" ht="23.1" customHeight="1" x14ac:dyDescent="0.35">
      <c r="X4475" s="65"/>
      <c r="AX4475" s="74" t="s">
        <v>4527</v>
      </c>
    </row>
    <row r="4476" spans="24:50" ht="23.1" customHeight="1" x14ac:dyDescent="0.35">
      <c r="X4476" s="65"/>
      <c r="AX4476" s="74" t="s">
        <v>4528</v>
      </c>
    </row>
    <row r="4477" spans="24:50" ht="23.1" customHeight="1" x14ac:dyDescent="0.35">
      <c r="X4477" s="65"/>
      <c r="AX4477" s="74" t="s">
        <v>4529</v>
      </c>
    </row>
    <row r="4478" spans="24:50" ht="23.1" customHeight="1" x14ac:dyDescent="0.35">
      <c r="X4478" s="65"/>
      <c r="AX4478" s="74" t="s">
        <v>4530</v>
      </c>
    </row>
    <row r="4479" spans="24:50" ht="23.1" customHeight="1" x14ac:dyDescent="0.35">
      <c r="X4479" s="65"/>
      <c r="AX4479" s="74" t="s">
        <v>4531</v>
      </c>
    </row>
    <row r="4480" spans="24:50" ht="23.1" customHeight="1" x14ac:dyDescent="0.35">
      <c r="X4480" s="65"/>
      <c r="AX4480" s="74" t="s">
        <v>4532</v>
      </c>
    </row>
    <row r="4481" spans="24:50" ht="23.1" customHeight="1" x14ac:dyDescent="0.35">
      <c r="X4481" s="65"/>
      <c r="AX4481" s="74" t="s">
        <v>4533</v>
      </c>
    </row>
    <row r="4482" spans="24:50" ht="23.1" customHeight="1" x14ac:dyDescent="0.35">
      <c r="X4482" s="65"/>
      <c r="AX4482" s="74" t="s">
        <v>4534</v>
      </c>
    </row>
    <row r="4483" spans="24:50" ht="23.1" customHeight="1" x14ac:dyDescent="0.35">
      <c r="X4483" s="65"/>
      <c r="AX4483" s="74" t="s">
        <v>4535</v>
      </c>
    </row>
    <row r="4484" spans="24:50" ht="23.1" customHeight="1" x14ac:dyDescent="0.35">
      <c r="X4484" s="65"/>
      <c r="AX4484" s="74" t="s">
        <v>4536</v>
      </c>
    </row>
    <row r="4485" spans="24:50" ht="23.1" customHeight="1" x14ac:dyDescent="0.35">
      <c r="X4485" s="65"/>
      <c r="AX4485" s="74" t="s">
        <v>4537</v>
      </c>
    </row>
    <row r="4486" spans="24:50" ht="23.1" customHeight="1" x14ac:dyDescent="0.35">
      <c r="X4486" s="65"/>
      <c r="AX4486" s="74" t="s">
        <v>4538</v>
      </c>
    </row>
    <row r="4487" spans="24:50" ht="23.1" customHeight="1" x14ac:dyDescent="0.35">
      <c r="X4487" s="65"/>
      <c r="AX4487" s="74" t="s">
        <v>4539</v>
      </c>
    </row>
    <row r="4488" spans="24:50" ht="23.1" customHeight="1" x14ac:dyDescent="0.35">
      <c r="X4488" s="65"/>
      <c r="AX4488" s="74" t="s">
        <v>4540</v>
      </c>
    </row>
    <row r="4489" spans="24:50" ht="23.1" customHeight="1" x14ac:dyDescent="0.35">
      <c r="X4489" s="65"/>
      <c r="AX4489" s="74" t="s">
        <v>4541</v>
      </c>
    </row>
    <row r="4490" spans="24:50" ht="23.1" customHeight="1" x14ac:dyDescent="0.35">
      <c r="X4490" s="65"/>
      <c r="AX4490" s="74" t="s">
        <v>4542</v>
      </c>
    </row>
    <row r="4491" spans="24:50" ht="23.1" customHeight="1" x14ac:dyDescent="0.35">
      <c r="X4491" s="65"/>
      <c r="AX4491" s="74" t="s">
        <v>4543</v>
      </c>
    </row>
    <row r="4492" spans="24:50" ht="23.1" customHeight="1" x14ac:dyDescent="0.35">
      <c r="X4492" s="65"/>
      <c r="AX4492" s="74" t="s">
        <v>4544</v>
      </c>
    </row>
    <row r="4493" spans="24:50" ht="23.1" customHeight="1" x14ac:dyDescent="0.35">
      <c r="X4493" s="65"/>
      <c r="AX4493" s="74" t="s">
        <v>4545</v>
      </c>
    </row>
    <row r="4494" spans="24:50" ht="23.1" customHeight="1" x14ac:dyDescent="0.35">
      <c r="X4494" s="65"/>
      <c r="AX4494" s="74" t="s">
        <v>4546</v>
      </c>
    </row>
    <row r="4495" spans="24:50" ht="23.1" customHeight="1" x14ac:dyDescent="0.35">
      <c r="X4495" s="65"/>
      <c r="AX4495" s="74" t="s">
        <v>4547</v>
      </c>
    </row>
    <row r="4496" spans="24:50" ht="23.1" customHeight="1" x14ac:dyDescent="0.35">
      <c r="X4496" s="65"/>
      <c r="AX4496" s="74" t="s">
        <v>4548</v>
      </c>
    </row>
    <row r="4497" spans="24:50" ht="23.1" customHeight="1" x14ac:dyDescent="0.35">
      <c r="X4497" s="65"/>
      <c r="AX4497" s="74" t="s">
        <v>4549</v>
      </c>
    </row>
    <row r="4498" spans="24:50" ht="23.1" customHeight="1" x14ac:dyDescent="0.35">
      <c r="X4498" s="65"/>
      <c r="AX4498" s="74" t="s">
        <v>4550</v>
      </c>
    </row>
    <row r="4499" spans="24:50" ht="23.1" customHeight="1" x14ac:dyDescent="0.35">
      <c r="X4499" s="65"/>
      <c r="AX4499" s="74" t="s">
        <v>4551</v>
      </c>
    </row>
    <row r="4500" spans="24:50" ht="23.1" customHeight="1" x14ac:dyDescent="0.35">
      <c r="X4500" s="65"/>
      <c r="AX4500" s="74" t="s">
        <v>4552</v>
      </c>
    </row>
    <row r="4501" spans="24:50" ht="23.1" customHeight="1" x14ac:dyDescent="0.35">
      <c r="X4501" s="65"/>
      <c r="AX4501" s="74" t="s">
        <v>4553</v>
      </c>
    </row>
    <row r="4502" spans="24:50" ht="23.1" customHeight="1" x14ac:dyDescent="0.35">
      <c r="X4502" s="65"/>
      <c r="AX4502" s="74" t="s">
        <v>4554</v>
      </c>
    </row>
    <row r="4503" spans="24:50" ht="23.1" customHeight="1" x14ac:dyDescent="0.35">
      <c r="X4503" s="65"/>
      <c r="AX4503" s="74" t="s">
        <v>4555</v>
      </c>
    </row>
    <row r="4504" spans="24:50" ht="23.1" customHeight="1" x14ac:dyDescent="0.35">
      <c r="X4504" s="65"/>
      <c r="AX4504" s="74" t="s">
        <v>4556</v>
      </c>
    </row>
    <row r="4505" spans="24:50" ht="23.1" customHeight="1" x14ac:dyDescent="0.35">
      <c r="X4505" s="65"/>
      <c r="AX4505" s="74" t="s">
        <v>4557</v>
      </c>
    </row>
    <row r="4506" spans="24:50" ht="23.1" customHeight="1" x14ac:dyDescent="0.35">
      <c r="X4506" s="65"/>
      <c r="AX4506" s="74" t="s">
        <v>4558</v>
      </c>
    </row>
    <row r="4507" spans="24:50" ht="23.1" customHeight="1" x14ac:dyDescent="0.35">
      <c r="X4507" s="65"/>
      <c r="AX4507" s="74" t="s">
        <v>4559</v>
      </c>
    </row>
    <row r="4508" spans="24:50" ht="23.1" customHeight="1" x14ac:dyDescent="0.35">
      <c r="X4508" s="65"/>
      <c r="AX4508" s="74" t="s">
        <v>4560</v>
      </c>
    </row>
    <row r="4509" spans="24:50" ht="23.1" customHeight="1" x14ac:dyDescent="0.35">
      <c r="X4509" s="65"/>
      <c r="AX4509" s="74" t="s">
        <v>4561</v>
      </c>
    </row>
    <row r="4510" spans="24:50" ht="23.1" customHeight="1" x14ac:dyDescent="0.35">
      <c r="X4510" s="65"/>
      <c r="AX4510" s="74" t="s">
        <v>4562</v>
      </c>
    </row>
    <row r="4511" spans="24:50" ht="23.1" customHeight="1" x14ac:dyDescent="0.35">
      <c r="X4511" s="65"/>
      <c r="AX4511" s="74" t="s">
        <v>4563</v>
      </c>
    </row>
    <row r="4512" spans="24:50" ht="23.1" customHeight="1" x14ac:dyDescent="0.35">
      <c r="X4512" s="65"/>
      <c r="AX4512" s="74" t="s">
        <v>4564</v>
      </c>
    </row>
    <row r="4513" spans="24:50" ht="23.1" customHeight="1" x14ac:dyDescent="0.35">
      <c r="X4513" s="65"/>
      <c r="AX4513" s="74" t="s">
        <v>4565</v>
      </c>
    </row>
    <row r="4514" spans="24:50" ht="23.1" customHeight="1" x14ac:dyDescent="0.35">
      <c r="X4514" s="65"/>
      <c r="AX4514" s="74" t="s">
        <v>4566</v>
      </c>
    </row>
    <row r="4515" spans="24:50" ht="23.1" customHeight="1" x14ac:dyDescent="0.35">
      <c r="X4515" s="65"/>
      <c r="AX4515" s="74" t="s">
        <v>4567</v>
      </c>
    </row>
    <row r="4516" spans="24:50" ht="23.1" customHeight="1" x14ac:dyDescent="0.35">
      <c r="X4516" s="65"/>
      <c r="AX4516" s="74" t="s">
        <v>4568</v>
      </c>
    </row>
    <row r="4517" spans="24:50" ht="23.1" customHeight="1" x14ac:dyDescent="0.35">
      <c r="X4517" s="65"/>
      <c r="AX4517" s="74" t="s">
        <v>4569</v>
      </c>
    </row>
    <row r="4518" spans="24:50" ht="23.1" customHeight="1" x14ac:dyDescent="0.35">
      <c r="X4518" s="65"/>
      <c r="AX4518" s="74" t="s">
        <v>4570</v>
      </c>
    </row>
    <row r="4519" spans="24:50" ht="23.1" customHeight="1" x14ac:dyDescent="0.35">
      <c r="X4519" s="65"/>
      <c r="AX4519" s="74" t="s">
        <v>4571</v>
      </c>
    </row>
    <row r="4520" spans="24:50" ht="23.1" customHeight="1" x14ac:dyDescent="0.35">
      <c r="X4520" s="65"/>
      <c r="AX4520" s="74" t="s">
        <v>4572</v>
      </c>
    </row>
    <row r="4521" spans="24:50" ht="23.1" customHeight="1" x14ac:dyDescent="0.35">
      <c r="X4521" s="65"/>
      <c r="AX4521" s="74" t="s">
        <v>4573</v>
      </c>
    </row>
    <row r="4522" spans="24:50" ht="23.1" customHeight="1" x14ac:dyDescent="0.35">
      <c r="X4522" s="65"/>
      <c r="AX4522" s="74" t="s">
        <v>4574</v>
      </c>
    </row>
    <row r="4523" spans="24:50" ht="23.1" customHeight="1" x14ac:dyDescent="0.35">
      <c r="X4523" s="65"/>
      <c r="AX4523" s="74" t="s">
        <v>4575</v>
      </c>
    </row>
    <row r="4524" spans="24:50" ht="23.1" customHeight="1" x14ac:dyDescent="0.35">
      <c r="X4524" s="65"/>
      <c r="AX4524" s="74" t="s">
        <v>4576</v>
      </c>
    </row>
    <row r="4525" spans="24:50" ht="23.1" customHeight="1" x14ac:dyDescent="0.35">
      <c r="X4525" s="65"/>
      <c r="AX4525" s="74" t="s">
        <v>4577</v>
      </c>
    </row>
    <row r="4526" spans="24:50" ht="23.1" customHeight="1" x14ac:dyDescent="0.35">
      <c r="X4526" s="65"/>
      <c r="AX4526" s="74" t="s">
        <v>4578</v>
      </c>
    </row>
    <row r="4527" spans="24:50" ht="23.1" customHeight="1" x14ac:dyDescent="0.35">
      <c r="X4527" s="65"/>
      <c r="AX4527" s="74" t="s">
        <v>4579</v>
      </c>
    </row>
    <row r="4528" spans="24:50" ht="23.1" customHeight="1" x14ac:dyDescent="0.35">
      <c r="X4528" s="65"/>
      <c r="AX4528" s="74" t="s">
        <v>4580</v>
      </c>
    </row>
    <row r="4529" spans="24:50" ht="23.1" customHeight="1" x14ac:dyDescent="0.35">
      <c r="X4529" s="65"/>
      <c r="AX4529" s="74" t="s">
        <v>4581</v>
      </c>
    </row>
    <row r="4530" spans="24:50" ht="23.1" customHeight="1" x14ac:dyDescent="0.35">
      <c r="X4530" s="65"/>
      <c r="AX4530" s="74" t="s">
        <v>4582</v>
      </c>
    </row>
    <row r="4531" spans="24:50" ht="23.1" customHeight="1" x14ac:dyDescent="0.35">
      <c r="X4531" s="65"/>
      <c r="AX4531" s="74" t="s">
        <v>4583</v>
      </c>
    </row>
    <row r="4532" spans="24:50" ht="23.1" customHeight="1" x14ac:dyDescent="0.35">
      <c r="X4532" s="65"/>
      <c r="AX4532" s="74" t="s">
        <v>4584</v>
      </c>
    </row>
    <row r="4533" spans="24:50" ht="23.1" customHeight="1" x14ac:dyDescent="0.35">
      <c r="X4533" s="65"/>
      <c r="AX4533" s="74" t="s">
        <v>4585</v>
      </c>
    </row>
    <row r="4534" spans="24:50" ht="23.1" customHeight="1" x14ac:dyDescent="0.35">
      <c r="X4534" s="65"/>
      <c r="AX4534" s="74" t="s">
        <v>4586</v>
      </c>
    </row>
    <row r="4535" spans="24:50" ht="23.1" customHeight="1" x14ac:dyDescent="0.35">
      <c r="X4535" s="65"/>
      <c r="AX4535" s="74" t="s">
        <v>4587</v>
      </c>
    </row>
    <row r="4536" spans="24:50" ht="23.1" customHeight="1" x14ac:dyDescent="0.35">
      <c r="X4536" s="65"/>
      <c r="AX4536" s="74" t="s">
        <v>4588</v>
      </c>
    </row>
    <row r="4537" spans="24:50" ht="23.1" customHeight="1" x14ac:dyDescent="0.35">
      <c r="X4537" s="65"/>
      <c r="AX4537" s="74" t="s">
        <v>4589</v>
      </c>
    </row>
    <row r="4538" spans="24:50" ht="23.1" customHeight="1" x14ac:dyDescent="0.35">
      <c r="X4538" s="65"/>
      <c r="AX4538" s="74" t="s">
        <v>4590</v>
      </c>
    </row>
    <row r="4539" spans="24:50" ht="23.1" customHeight="1" x14ac:dyDescent="0.35">
      <c r="X4539" s="65"/>
      <c r="AX4539" s="74" t="s">
        <v>4591</v>
      </c>
    </row>
    <row r="4540" spans="24:50" ht="23.1" customHeight="1" x14ac:dyDescent="0.35">
      <c r="X4540" s="65"/>
      <c r="AX4540" s="74" t="s">
        <v>4592</v>
      </c>
    </row>
    <row r="4541" spans="24:50" ht="23.1" customHeight="1" x14ac:dyDescent="0.35">
      <c r="X4541" s="65"/>
      <c r="AX4541" s="74" t="s">
        <v>4593</v>
      </c>
    </row>
    <row r="4542" spans="24:50" ht="23.1" customHeight="1" x14ac:dyDescent="0.35">
      <c r="X4542" s="65"/>
      <c r="AX4542" s="74" t="s">
        <v>4594</v>
      </c>
    </row>
    <row r="4543" spans="24:50" ht="23.1" customHeight="1" x14ac:dyDescent="0.35">
      <c r="X4543" s="65"/>
      <c r="AX4543" s="74" t="s">
        <v>4595</v>
      </c>
    </row>
    <row r="4544" spans="24:50" ht="23.1" customHeight="1" x14ac:dyDescent="0.35">
      <c r="X4544" s="65"/>
      <c r="AX4544" s="74" t="s">
        <v>4596</v>
      </c>
    </row>
    <row r="4545" spans="24:50" ht="23.1" customHeight="1" x14ac:dyDescent="0.35">
      <c r="X4545" s="65"/>
      <c r="AX4545" s="74" t="s">
        <v>4597</v>
      </c>
    </row>
    <row r="4546" spans="24:50" ht="23.1" customHeight="1" x14ac:dyDescent="0.35">
      <c r="X4546" s="65"/>
      <c r="AX4546" s="74" t="s">
        <v>4598</v>
      </c>
    </row>
    <row r="4547" spans="24:50" ht="23.1" customHeight="1" x14ac:dyDescent="0.35">
      <c r="X4547" s="65"/>
      <c r="AX4547" s="74" t="s">
        <v>4599</v>
      </c>
    </row>
    <row r="4548" spans="24:50" ht="23.1" customHeight="1" x14ac:dyDescent="0.35">
      <c r="X4548" s="65"/>
      <c r="AX4548" s="74" t="s">
        <v>4600</v>
      </c>
    </row>
    <row r="4549" spans="24:50" ht="23.1" customHeight="1" x14ac:dyDescent="0.35">
      <c r="X4549" s="65"/>
      <c r="AX4549" s="74" t="s">
        <v>4601</v>
      </c>
    </row>
    <row r="4550" spans="24:50" ht="23.1" customHeight="1" x14ac:dyDescent="0.35">
      <c r="X4550" s="65"/>
      <c r="AX4550" s="74" t="s">
        <v>4602</v>
      </c>
    </row>
    <row r="4551" spans="24:50" ht="23.1" customHeight="1" x14ac:dyDescent="0.35">
      <c r="X4551" s="65"/>
      <c r="AX4551" s="74" t="s">
        <v>4603</v>
      </c>
    </row>
    <row r="4552" spans="24:50" ht="23.1" customHeight="1" x14ac:dyDescent="0.35">
      <c r="X4552" s="65"/>
      <c r="AX4552" s="74" t="s">
        <v>4604</v>
      </c>
    </row>
    <row r="4553" spans="24:50" ht="23.1" customHeight="1" x14ac:dyDescent="0.35">
      <c r="X4553" s="65"/>
      <c r="AX4553" s="74" t="s">
        <v>4605</v>
      </c>
    </row>
    <row r="4554" spans="24:50" ht="23.1" customHeight="1" x14ac:dyDescent="0.35">
      <c r="X4554" s="65"/>
      <c r="AX4554" s="74" t="s">
        <v>4606</v>
      </c>
    </row>
    <row r="4555" spans="24:50" ht="23.1" customHeight="1" x14ac:dyDescent="0.35">
      <c r="X4555" s="65"/>
      <c r="AX4555" s="74" t="s">
        <v>4607</v>
      </c>
    </row>
    <row r="4556" spans="24:50" ht="23.1" customHeight="1" x14ac:dyDescent="0.35">
      <c r="X4556" s="65"/>
      <c r="AX4556" s="74" t="s">
        <v>4608</v>
      </c>
    </row>
    <row r="4557" spans="24:50" ht="23.1" customHeight="1" x14ac:dyDescent="0.35">
      <c r="X4557" s="65"/>
      <c r="AX4557" s="74" t="s">
        <v>4609</v>
      </c>
    </row>
    <row r="4558" spans="24:50" ht="23.1" customHeight="1" x14ac:dyDescent="0.35">
      <c r="X4558" s="65"/>
      <c r="AX4558" s="74" t="s">
        <v>4610</v>
      </c>
    </row>
    <row r="4559" spans="24:50" ht="23.1" customHeight="1" x14ac:dyDescent="0.35">
      <c r="X4559" s="65"/>
      <c r="AX4559" s="74" t="s">
        <v>4611</v>
      </c>
    </row>
    <row r="4560" spans="24:50" ht="23.1" customHeight="1" x14ac:dyDescent="0.35">
      <c r="X4560" s="65"/>
      <c r="AX4560" s="74" t="s">
        <v>4612</v>
      </c>
    </row>
    <row r="4561" spans="24:50" ht="23.1" customHeight="1" x14ac:dyDescent="0.35">
      <c r="X4561" s="65"/>
      <c r="AX4561" s="74" t="s">
        <v>4613</v>
      </c>
    </row>
    <row r="4562" spans="24:50" ht="23.1" customHeight="1" x14ac:dyDescent="0.35">
      <c r="X4562" s="65"/>
      <c r="AX4562" s="74" t="s">
        <v>4614</v>
      </c>
    </row>
    <row r="4563" spans="24:50" ht="23.1" customHeight="1" x14ac:dyDescent="0.35">
      <c r="X4563" s="65"/>
      <c r="AX4563" s="74" t="s">
        <v>4615</v>
      </c>
    </row>
    <row r="4564" spans="24:50" ht="23.1" customHeight="1" x14ac:dyDescent="0.35">
      <c r="X4564" s="65"/>
      <c r="AX4564" s="74" t="s">
        <v>4616</v>
      </c>
    </row>
    <row r="4565" spans="24:50" ht="23.1" customHeight="1" x14ac:dyDescent="0.35">
      <c r="X4565" s="65"/>
      <c r="AX4565" s="74" t="s">
        <v>4617</v>
      </c>
    </row>
    <row r="4566" spans="24:50" ht="23.1" customHeight="1" x14ac:dyDescent="0.35">
      <c r="X4566" s="65"/>
      <c r="AX4566" s="74" t="s">
        <v>4618</v>
      </c>
    </row>
    <row r="4567" spans="24:50" ht="23.1" customHeight="1" x14ac:dyDescent="0.35">
      <c r="X4567" s="65"/>
      <c r="AX4567" s="74" t="s">
        <v>4619</v>
      </c>
    </row>
    <row r="4568" spans="24:50" ht="23.1" customHeight="1" x14ac:dyDescent="0.35">
      <c r="X4568" s="65"/>
      <c r="AX4568" s="74" t="s">
        <v>4620</v>
      </c>
    </row>
    <row r="4569" spans="24:50" ht="23.1" customHeight="1" x14ac:dyDescent="0.35">
      <c r="X4569" s="65"/>
      <c r="AX4569" s="74" t="s">
        <v>4621</v>
      </c>
    </row>
    <row r="4570" spans="24:50" ht="23.1" customHeight="1" x14ac:dyDescent="0.35">
      <c r="X4570" s="65"/>
      <c r="AX4570" s="74" t="s">
        <v>4622</v>
      </c>
    </row>
    <row r="4571" spans="24:50" ht="23.1" customHeight="1" x14ac:dyDescent="0.35">
      <c r="X4571" s="65"/>
      <c r="AX4571" s="74" t="s">
        <v>4623</v>
      </c>
    </row>
    <row r="4572" spans="24:50" ht="23.1" customHeight="1" x14ac:dyDescent="0.35">
      <c r="X4572" s="65"/>
      <c r="AX4572" s="74" t="s">
        <v>4624</v>
      </c>
    </row>
    <row r="4573" spans="24:50" ht="23.1" customHeight="1" x14ac:dyDescent="0.35">
      <c r="X4573" s="65"/>
      <c r="AX4573" s="74" t="s">
        <v>4625</v>
      </c>
    </row>
    <row r="4574" spans="24:50" ht="23.1" customHeight="1" x14ac:dyDescent="0.35">
      <c r="X4574" s="65"/>
      <c r="AX4574" s="74" t="s">
        <v>4626</v>
      </c>
    </row>
    <row r="4575" spans="24:50" ht="23.1" customHeight="1" x14ac:dyDescent="0.35">
      <c r="X4575" s="65"/>
      <c r="AX4575" s="74" t="s">
        <v>4627</v>
      </c>
    </row>
    <row r="4576" spans="24:50" ht="23.1" customHeight="1" x14ac:dyDescent="0.35">
      <c r="X4576" s="65"/>
      <c r="AX4576" s="74" t="s">
        <v>4628</v>
      </c>
    </row>
    <row r="4577" spans="24:50" ht="23.1" customHeight="1" x14ac:dyDescent="0.35">
      <c r="X4577" s="65"/>
      <c r="AX4577" s="74" t="s">
        <v>4629</v>
      </c>
    </row>
    <row r="4578" spans="24:50" ht="23.1" customHeight="1" x14ac:dyDescent="0.35">
      <c r="X4578" s="65"/>
      <c r="AX4578" s="74" t="s">
        <v>4630</v>
      </c>
    </row>
    <row r="4579" spans="24:50" ht="23.1" customHeight="1" x14ac:dyDescent="0.35">
      <c r="X4579" s="65"/>
      <c r="AX4579" s="74" t="s">
        <v>4631</v>
      </c>
    </row>
    <row r="4580" spans="24:50" ht="23.1" customHeight="1" x14ac:dyDescent="0.35">
      <c r="X4580" s="65"/>
      <c r="AX4580" s="74" t="s">
        <v>4632</v>
      </c>
    </row>
    <row r="4581" spans="24:50" ht="23.1" customHeight="1" x14ac:dyDescent="0.35">
      <c r="X4581" s="65"/>
      <c r="AX4581" s="74" t="s">
        <v>4633</v>
      </c>
    </row>
    <row r="4582" spans="24:50" ht="23.1" customHeight="1" x14ac:dyDescent="0.35">
      <c r="X4582" s="65"/>
      <c r="AX4582" s="74" t="s">
        <v>4634</v>
      </c>
    </row>
    <row r="4583" spans="24:50" ht="23.1" customHeight="1" x14ac:dyDescent="0.35">
      <c r="X4583" s="65"/>
      <c r="AX4583" s="74" t="s">
        <v>4635</v>
      </c>
    </row>
    <row r="4584" spans="24:50" ht="23.1" customHeight="1" x14ac:dyDescent="0.35">
      <c r="X4584" s="65"/>
      <c r="AX4584" s="74" t="s">
        <v>4636</v>
      </c>
    </row>
    <row r="4585" spans="24:50" ht="23.1" customHeight="1" x14ac:dyDescent="0.35">
      <c r="X4585" s="65"/>
      <c r="AX4585" s="74" t="s">
        <v>4637</v>
      </c>
    </row>
    <row r="4586" spans="24:50" ht="23.1" customHeight="1" x14ac:dyDescent="0.35">
      <c r="X4586" s="65"/>
      <c r="AX4586" s="74" t="s">
        <v>4638</v>
      </c>
    </row>
    <row r="4587" spans="24:50" ht="23.1" customHeight="1" x14ac:dyDescent="0.35">
      <c r="X4587" s="65"/>
      <c r="AX4587" s="74" t="s">
        <v>4639</v>
      </c>
    </row>
    <row r="4588" spans="24:50" ht="23.1" customHeight="1" x14ac:dyDescent="0.35">
      <c r="X4588" s="65"/>
      <c r="AX4588" s="74" t="s">
        <v>4640</v>
      </c>
    </row>
    <row r="4589" spans="24:50" ht="23.1" customHeight="1" x14ac:dyDescent="0.35">
      <c r="X4589" s="65"/>
      <c r="AX4589" s="74" t="s">
        <v>4641</v>
      </c>
    </row>
    <row r="4590" spans="24:50" ht="23.1" customHeight="1" x14ac:dyDescent="0.35">
      <c r="X4590" s="65"/>
      <c r="AX4590" s="74" t="s">
        <v>4642</v>
      </c>
    </row>
    <row r="4591" spans="24:50" ht="23.1" customHeight="1" x14ac:dyDescent="0.35">
      <c r="X4591" s="65"/>
      <c r="AX4591" s="74" t="s">
        <v>4643</v>
      </c>
    </row>
    <row r="4592" spans="24:50" ht="23.1" customHeight="1" x14ac:dyDescent="0.35">
      <c r="X4592" s="65"/>
      <c r="AX4592" s="74" t="s">
        <v>4644</v>
      </c>
    </row>
    <row r="4593" spans="24:50" ht="23.1" customHeight="1" x14ac:dyDescent="0.35">
      <c r="X4593" s="65"/>
      <c r="AX4593" s="74" t="s">
        <v>4645</v>
      </c>
    </row>
    <row r="4594" spans="24:50" ht="23.1" customHeight="1" x14ac:dyDescent="0.35">
      <c r="X4594" s="65"/>
      <c r="AX4594" s="74" t="s">
        <v>4646</v>
      </c>
    </row>
    <row r="4595" spans="24:50" ht="23.1" customHeight="1" x14ac:dyDescent="0.35">
      <c r="X4595" s="65"/>
      <c r="AX4595" s="74" t="s">
        <v>4647</v>
      </c>
    </row>
    <row r="4596" spans="24:50" ht="23.1" customHeight="1" x14ac:dyDescent="0.35">
      <c r="X4596" s="65"/>
      <c r="AX4596" s="74" t="s">
        <v>4648</v>
      </c>
    </row>
    <row r="4597" spans="24:50" ht="23.1" customHeight="1" x14ac:dyDescent="0.35">
      <c r="X4597" s="65"/>
      <c r="AX4597" s="74" t="s">
        <v>4649</v>
      </c>
    </row>
    <row r="4598" spans="24:50" ht="23.1" customHeight="1" x14ac:dyDescent="0.35">
      <c r="X4598" s="65"/>
      <c r="AX4598" s="74" t="s">
        <v>4650</v>
      </c>
    </row>
    <row r="4599" spans="24:50" ht="23.1" customHeight="1" x14ac:dyDescent="0.35">
      <c r="X4599" s="65"/>
      <c r="AX4599" s="74" t="s">
        <v>4651</v>
      </c>
    </row>
    <row r="4600" spans="24:50" ht="23.1" customHeight="1" x14ac:dyDescent="0.35">
      <c r="X4600" s="65"/>
      <c r="AX4600" s="74" t="s">
        <v>4652</v>
      </c>
    </row>
    <row r="4601" spans="24:50" ht="23.1" customHeight="1" x14ac:dyDescent="0.35">
      <c r="X4601" s="65"/>
      <c r="AX4601" s="74" t="s">
        <v>4653</v>
      </c>
    </row>
    <row r="4602" spans="24:50" ht="23.1" customHeight="1" x14ac:dyDescent="0.35">
      <c r="X4602" s="65"/>
      <c r="AX4602" s="74" t="s">
        <v>4654</v>
      </c>
    </row>
    <row r="4603" spans="24:50" ht="23.1" customHeight="1" x14ac:dyDescent="0.35">
      <c r="X4603" s="65"/>
      <c r="AX4603" s="74" t="s">
        <v>4655</v>
      </c>
    </row>
    <row r="4604" spans="24:50" ht="23.1" customHeight="1" x14ac:dyDescent="0.35">
      <c r="X4604" s="65"/>
      <c r="AX4604" s="74" t="s">
        <v>4656</v>
      </c>
    </row>
    <row r="4605" spans="24:50" ht="23.1" customHeight="1" x14ac:dyDescent="0.35">
      <c r="X4605" s="65"/>
      <c r="AX4605" s="74" t="s">
        <v>4657</v>
      </c>
    </row>
    <row r="4606" spans="24:50" ht="23.1" customHeight="1" x14ac:dyDescent="0.35">
      <c r="X4606" s="65"/>
      <c r="AX4606" s="74" t="s">
        <v>4658</v>
      </c>
    </row>
    <row r="4607" spans="24:50" ht="23.1" customHeight="1" x14ac:dyDescent="0.35">
      <c r="X4607" s="65"/>
      <c r="AX4607" s="74" t="s">
        <v>4659</v>
      </c>
    </row>
    <row r="4608" spans="24:50" ht="23.1" customHeight="1" x14ac:dyDescent="0.35">
      <c r="X4608" s="65"/>
      <c r="AX4608" s="74" t="s">
        <v>4660</v>
      </c>
    </row>
    <row r="4609" spans="24:50" ht="23.1" customHeight="1" x14ac:dyDescent="0.35">
      <c r="X4609" s="65"/>
      <c r="AX4609" s="74" t="s">
        <v>4661</v>
      </c>
    </row>
    <row r="4610" spans="24:50" ht="23.1" customHeight="1" x14ac:dyDescent="0.35">
      <c r="X4610" s="65"/>
      <c r="AX4610" s="74" t="s">
        <v>4662</v>
      </c>
    </row>
    <row r="4611" spans="24:50" ht="23.1" customHeight="1" x14ac:dyDescent="0.35">
      <c r="X4611" s="65"/>
      <c r="AX4611" s="74" t="s">
        <v>4663</v>
      </c>
    </row>
    <row r="4612" spans="24:50" ht="23.1" customHeight="1" x14ac:dyDescent="0.35">
      <c r="X4612" s="65"/>
      <c r="AX4612" s="74" t="s">
        <v>4664</v>
      </c>
    </row>
    <row r="4613" spans="24:50" ht="23.1" customHeight="1" x14ac:dyDescent="0.35">
      <c r="X4613" s="65"/>
      <c r="AX4613" s="74" t="s">
        <v>4665</v>
      </c>
    </row>
    <row r="4614" spans="24:50" ht="23.1" customHeight="1" x14ac:dyDescent="0.35">
      <c r="X4614" s="65"/>
      <c r="AX4614" s="74" t="s">
        <v>4666</v>
      </c>
    </row>
    <row r="4615" spans="24:50" ht="23.1" customHeight="1" x14ac:dyDescent="0.35">
      <c r="X4615" s="65"/>
      <c r="AX4615" s="74" t="s">
        <v>4667</v>
      </c>
    </row>
    <row r="4616" spans="24:50" ht="23.1" customHeight="1" x14ac:dyDescent="0.35">
      <c r="X4616" s="65"/>
      <c r="AX4616" s="74" t="s">
        <v>4668</v>
      </c>
    </row>
    <row r="4617" spans="24:50" ht="23.1" customHeight="1" x14ac:dyDescent="0.35">
      <c r="X4617" s="65"/>
      <c r="AX4617" s="74" t="s">
        <v>4669</v>
      </c>
    </row>
    <row r="4618" spans="24:50" ht="23.1" customHeight="1" x14ac:dyDescent="0.35">
      <c r="X4618" s="65"/>
      <c r="AX4618" s="74" t="s">
        <v>4670</v>
      </c>
    </row>
    <row r="4619" spans="24:50" ht="23.1" customHeight="1" x14ac:dyDescent="0.35">
      <c r="X4619" s="65"/>
      <c r="AX4619" s="74" t="s">
        <v>4671</v>
      </c>
    </row>
    <row r="4620" spans="24:50" ht="23.1" customHeight="1" x14ac:dyDescent="0.35">
      <c r="X4620" s="65"/>
      <c r="AX4620" s="74" t="s">
        <v>4672</v>
      </c>
    </row>
    <row r="4621" spans="24:50" ht="23.1" customHeight="1" x14ac:dyDescent="0.35">
      <c r="X4621" s="65"/>
      <c r="AX4621" s="74" t="s">
        <v>4673</v>
      </c>
    </row>
    <row r="4622" spans="24:50" ht="23.1" customHeight="1" x14ac:dyDescent="0.35">
      <c r="X4622" s="65"/>
      <c r="AX4622" s="74" t="s">
        <v>4674</v>
      </c>
    </row>
    <row r="4623" spans="24:50" ht="23.1" customHeight="1" x14ac:dyDescent="0.35">
      <c r="X4623" s="65"/>
      <c r="AX4623" s="74" t="s">
        <v>4675</v>
      </c>
    </row>
    <row r="4624" spans="24:50" ht="23.1" customHeight="1" x14ac:dyDescent="0.35">
      <c r="X4624" s="65"/>
      <c r="AX4624" s="74" t="s">
        <v>4676</v>
      </c>
    </row>
    <row r="4625" spans="24:50" ht="23.1" customHeight="1" x14ac:dyDescent="0.35">
      <c r="X4625" s="65"/>
      <c r="AX4625" s="74" t="s">
        <v>4677</v>
      </c>
    </row>
    <row r="4626" spans="24:50" ht="23.1" customHeight="1" x14ac:dyDescent="0.35">
      <c r="X4626" s="65"/>
      <c r="AX4626" s="74" t="s">
        <v>4678</v>
      </c>
    </row>
    <row r="4627" spans="24:50" ht="23.1" customHeight="1" x14ac:dyDescent="0.35">
      <c r="X4627" s="65"/>
      <c r="AX4627" s="74" t="s">
        <v>4679</v>
      </c>
    </row>
    <row r="4628" spans="24:50" ht="23.1" customHeight="1" x14ac:dyDescent="0.35">
      <c r="X4628" s="65"/>
      <c r="AX4628" s="74" t="s">
        <v>4680</v>
      </c>
    </row>
    <row r="4629" spans="24:50" ht="23.1" customHeight="1" x14ac:dyDescent="0.35">
      <c r="X4629" s="65"/>
      <c r="AX4629" s="74" t="s">
        <v>4681</v>
      </c>
    </row>
    <row r="4630" spans="24:50" ht="23.1" customHeight="1" x14ac:dyDescent="0.35">
      <c r="X4630" s="65"/>
      <c r="AX4630" s="74" t="s">
        <v>4682</v>
      </c>
    </row>
    <row r="4631" spans="24:50" ht="23.1" customHeight="1" x14ac:dyDescent="0.35">
      <c r="X4631" s="65"/>
      <c r="AX4631" s="74" t="s">
        <v>4683</v>
      </c>
    </row>
    <row r="4632" spans="24:50" ht="23.1" customHeight="1" x14ac:dyDescent="0.35">
      <c r="X4632" s="65"/>
      <c r="AX4632" s="74" t="s">
        <v>4684</v>
      </c>
    </row>
    <row r="4633" spans="24:50" ht="23.1" customHeight="1" x14ac:dyDescent="0.35">
      <c r="X4633" s="65"/>
      <c r="AX4633" s="74" t="s">
        <v>4685</v>
      </c>
    </row>
    <row r="4634" spans="24:50" ht="23.1" customHeight="1" x14ac:dyDescent="0.35">
      <c r="X4634" s="65"/>
      <c r="AX4634" s="74" t="s">
        <v>4686</v>
      </c>
    </row>
    <row r="4635" spans="24:50" ht="23.1" customHeight="1" x14ac:dyDescent="0.35">
      <c r="X4635" s="65"/>
      <c r="AX4635" s="74" t="s">
        <v>4687</v>
      </c>
    </row>
    <row r="4636" spans="24:50" ht="23.1" customHeight="1" x14ac:dyDescent="0.35">
      <c r="X4636" s="65"/>
      <c r="AX4636" s="74" t="s">
        <v>4688</v>
      </c>
    </row>
    <row r="4637" spans="24:50" ht="23.1" customHeight="1" x14ac:dyDescent="0.35">
      <c r="X4637" s="65"/>
      <c r="AX4637" s="74" t="s">
        <v>4689</v>
      </c>
    </row>
    <row r="4638" spans="24:50" ht="23.1" customHeight="1" x14ac:dyDescent="0.35">
      <c r="X4638" s="65"/>
      <c r="AX4638" s="74" t="s">
        <v>4690</v>
      </c>
    </row>
    <row r="4639" spans="24:50" ht="23.1" customHeight="1" x14ac:dyDescent="0.35">
      <c r="X4639" s="65"/>
      <c r="AX4639" s="74" t="s">
        <v>4691</v>
      </c>
    </row>
    <row r="4640" spans="24:50" ht="23.1" customHeight="1" x14ac:dyDescent="0.35">
      <c r="X4640" s="65"/>
      <c r="AX4640" s="74" t="s">
        <v>4692</v>
      </c>
    </row>
    <row r="4641" spans="24:50" ht="23.1" customHeight="1" x14ac:dyDescent="0.35">
      <c r="X4641" s="65"/>
      <c r="AX4641" s="74" t="s">
        <v>4693</v>
      </c>
    </row>
    <row r="4642" spans="24:50" ht="23.1" customHeight="1" x14ac:dyDescent="0.35">
      <c r="X4642" s="65"/>
      <c r="AX4642" s="74" t="s">
        <v>4694</v>
      </c>
    </row>
    <row r="4643" spans="24:50" ht="23.1" customHeight="1" x14ac:dyDescent="0.35">
      <c r="X4643" s="65"/>
      <c r="AX4643" s="74" t="s">
        <v>4695</v>
      </c>
    </row>
    <row r="4644" spans="24:50" ht="23.1" customHeight="1" x14ac:dyDescent="0.35">
      <c r="X4644" s="65"/>
      <c r="AX4644" s="74" t="s">
        <v>4696</v>
      </c>
    </row>
    <row r="4645" spans="24:50" ht="23.1" customHeight="1" x14ac:dyDescent="0.35">
      <c r="X4645" s="65"/>
      <c r="AX4645" s="74" t="s">
        <v>4697</v>
      </c>
    </row>
    <row r="4646" spans="24:50" ht="23.1" customHeight="1" x14ac:dyDescent="0.35">
      <c r="X4646" s="65"/>
      <c r="AX4646" s="74" t="s">
        <v>4698</v>
      </c>
    </row>
    <row r="4647" spans="24:50" ht="23.1" customHeight="1" x14ac:dyDescent="0.35">
      <c r="X4647" s="65"/>
      <c r="AX4647" s="74" t="s">
        <v>4699</v>
      </c>
    </row>
    <row r="4648" spans="24:50" ht="23.1" customHeight="1" x14ac:dyDescent="0.35">
      <c r="X4648" s="65"/>
      <c r="AX4648" s="74" t="s">
        <v>4700</v>
      </c>
    </row>
    <row r="4649" spans="24:50" ht="23.1" customHeight="1" x14ac:dyDescent="0.35">
      <c r="X4649" s="65"/>
      <c r="AX4649" s="74" t="s">
        <v>4701</v>
      </c>
    </row>
    <row r="4650" spans="24:50" ht="23.1" customHeight="1" x14ac:dyDescent="0.35">
      <c r="X4650" s="65"/>
      <c r="AX4650" s="74" t="s">
        <v>4702</v>
      </c>
    </row>
    <row r="4651" spans="24:50" ht="23.1" customHeight="1" x14ac:dyDescent="0.35">
      <c r="X4651" s="65"/>
      <c r="AX4651" s="74" t="s">
        <v>4703</v>
      </c>
    </row>
    <row r="4652" spans="24:50" ht="23.1" customHeight="1" x14ac:dyDescent="0.35">
      <c r="X4652" s="65"/>
      <c r="AX4652" s="74" t="s">
        <v>4704</v>
      </c>
    </row>
    <row r="4653" spans="24:50" ht="23.1" customHeight="1" x14ac:dyDescent="0.35">
      <c r="X4653" s="65"/>
      <c r="AX4653" s="74" t="s">
        <v>4705</v>
      </c>
    </row>
    <row r="4654" spans="24:50" ht="23.1" customHeight="1" x14ac:dyDescent="0.35">
      <c r="X4654" s="65"/>
      <c r="AX4654" s="74" t="s">
        <v>4706</v>
      </c>
    </row>
    <row r="4655" spans="24:50" ht="23.1" customHeight="1" x14ac:dyDescent="0.35">
      <c r="X4655" s="65"/>
      <c r="AX4655" s="74" t="s">
        <v>4707</v>
      </c>
    </row>
    <row r="4656" spans="24:50" ht="23.1" customHeight="1" x14ac:dyDescent="0.35">
      <c r="X4656" s="65"/>
      <c r="AX4656" s="74" t="s">
        <v>4708</v>
      </c>
    </row>
    <row r="4657" spans="24:50" ht="23.1" customHeight="1" x14ac:dyDescent="0.35">
      <c r="X4657" s="65"/>
      <c r="AX4657" s="74" t="s">
        <v>4709</v>
      </c>
    </row>
    <row r="4658" spans="24:50" ht="23.1" customHeight="1" x14ac:dyDescent="0.35">
      <c r="X4658" s="65"/>
      <c r="AX4658" s="74" t="s">
        <v>4710</v>
      </c>
    </row>
    <row r="4659" spans="24:50" ht="23.1" customHeight="1" x14ac:dyDescent="0.35">
      <c r="X4659" s="65"/>
      <c r="AX4659" s="74" t="s">
        <v>4711</v>
      </c>
    </row>
    <row r="4660" spans="24:50" ht="23.1" customHeight="1" x14ac:dyDescent="0.35">
      <c r="X4660" s="65"/>
      <c r="AX4660" s="74" t="s">
        <v>4712</v>
      </c>
    </row>
    <row r="4661" spans="24:50" ht="23.1" customHeight="1" x14ac:dyDescent="0.35">
      <c r="X4661" s="65"/>
      <c r="AX4661" s="74" t="s">
        <v>4713</v>
      </c>
    </row>
    <row r="4662" spans="24:50" ht="23.1" customHeight="1" x14ac:dyDescent="0.35">
      <c r="X4662" s="65"/>
      <c r="AX4662" s="74" t="s">
        <v>4714</v>
      </c>
    </row>
    <row r="4663" spans="24:50" ht="23.1" customHeight="1" x14ac:dyDescent="0.35">
      <c r="X4663" s="65"/>
      <c r="AX4663" s="74" t="s">
        <v>4715</v>
      </c>
    </row>
    <row r="4664" spans="24:50" ht="23.1" customHeight="1" x14ac:dyDescent="0.35">
      <c r="X4664" s="65"/>
      <c r="AX4664" s="74" t="s">
        <v>4716</v>
      </c>
    </row>
    <row r="4665" spans="24:50" ht="23.1" customHeight="1" x14ac:dyDescent="0.35">
      <c r="X4665" s="65"/>
      <c r="AX4665" s="74" t="s">
        <v>4717</v>
      </c>
    </row>
    <row r="4666" spans="24:50" ht="23.1" customHeight="1" x14ac:dyDescent="0.35">
      <c r="X4666" s="65"/>
      <c r="AX4666" s="74" t="s">
        <v>4718</v>
      </c>
    </row>
    <row r="4667" spans="24:50" ht="23.1" customHeight="1" x14ac:dyDescent="0.35">
      <c r="X4667" s="65"/>
      <c r="AX4667" s="74" t="s">
        <v>4719</v>
      </c>
    </row>
    <row r="4668" spans="24:50" ht="23.1" customHeight="1" x14ac:dyDescent="0.35">
      <c r="X4668" s="65"/>
      <c r="AX4668" s="74" t="s">
        <v>4720</v>
      </c>
    </row>
    <row r="4669" spans="24:50" ht="23.1" customHeight="1" x14ac:dyDescent="0.35">
      <c r="X4669" s="65"/>
      <c r="AX4669" s="74" t="s">
        <v>4721</v>
      </c>
    </row>
    <row r="4670" spans="24:50" ht="23.1" customHeight="1" x14ac:dyDescent="0.35">
      <c r="X4670" s="65"/>
      <c r="AX4670" s="74" t="s">
        <v>4722</v>
      </c>
    </row>
    <row r="4671" spans="24:50" ht="23.1" customHeight="1" x14ac:dyDescent="0.35">
      <c r="X4671" s="65"/>
      <c r="AX4671" s="74" t="s">
        <v>4723</v>
      </c>
    </row>
    <row r="4672" spans="24:50" ht="23.1" customHeight="1" x14ac:dyDescent="0.35">
      <c r="X4672" s="65"/>
      <c r="AX4672" s="74" t="s">
        <v>4724</v>
      </c>
    </row>
    <row r="4673" spans="24:50" ht="23.1" customHeight="1" x14ac:dyDescent="0.35">
      <c r="X4673" s="65"/>
      <c r="AX4673" s="74" t="s">
        <v>4725</v>
      </c>
    </row>
    <row r="4674" spans="24:50" ht="23.1" customHeight="1" x14ac:dyDescent="0.35">
      <c r="X4674" s="65"/>
      <c r="AX4674" s="74" t="s">
        <v>4726</v>
      </c>
    </row>
    <row r="4675" spans="24:50" ht="23.1" customHeight="1" x14ac:dyDescent="0.35">
      <c r="X4675" s="65"/>
      <c r="AX4675" s="74" t="s">
        <v>4727</v>
      </c>
    </row>
    <row r="4676" spans="24:50" ht="23.1" customHeight="1" x14ac:dyDescent="0.35">
      <c r="X4676" s="65"/>
      <c r="AX4676" s="74" t="s">
        <v>4728</v>
      </c>
    </row>
    <row r="4677" spans="24:50" ht="23.1" customHeight="1" x14ac:dyDescent="0.35">
      <c r="X4677" s="65"/>
      <c r="AX4677" s="74" t="s">
        <v>4729</v>
      </c>
    </row>
    <row r="4678" spans="24:50" ht="23.1" customHeight="1" x14ac:dyDescent="0.35">
      <c r="X4678" s="65"/>
      <c r="AX4678" s="74" t="s">
        <v>4730</v>
      </c>
    </row>
    <row r="4679" spans="24:50" ht="23.1" customHeight="1" x14ac:dyDescent="0.35">
      <c r="X4679" s="65"/>
      <c r="AX4679" s="74" t="s">
        <v>4731</v>
      </c>
    </row>
    <row r="4680" spans="24:50" ht="23.1" customHeight="1" x14ac:dyDescent="0.35">
      <c r="X4680" s="65"/>
      <c r="AX4680" s="74" t="s">
        <v>4732</v>
      </c>
    </row>
    <row r="4681" spans="24:50" ht="23.1" customHeight="1" x14ac:dyDescent="0.35">
      <c r="X4681" s="65"/>
      <c r="AX4681" s="74" t="s">
        <v>4733</v>
      </c>
    </row>
    <row r="4682" spans="24:50" ht="23.1" customHeight="1" x14ac:dyDescent="0.35">
      <c r="X4682" s="65"/>
      <c r="AX4682" s="74" t="s">
        <v>4734</v>
      </c>
    </row>
    <row r="4683" spans="24:50" ht="23.1" customHeight="1" x14ac:dyDescent="0.35">
      <c r="X4683" s="65"/>
      <c r="AX4683" s="74" t="s">
        <v>4735</v>
      </c>
    </row>
    <row r="4684" spans="24:50" ht="23.1" customHeight="1" x14ac:dyDescent="0.35">
      <c r="X4684" s="65"/>
      <c r="AX4684" s="74" t="s">
        <v>4736</v>
      </c>
    </row>
    <row r="4685" spans="24:50" ht="23.1" customHeight="1" x14ac:dyDescent="0.35">
      <c r="X4685" s="65"/>
      <c r="AX4685" s="74" t="s">
        <v>4737</v>
      </c>
    </row>
    <row r="4686" spans="24:50" ht="23.1" customHeight="1" x14ac:dyDescent="0.35">
      <c r="X4686" s="65"/>
      <c r="AX4686" s="74" t="s">
        <v>4738</v>
      </c>
    </row>
    <row r="4687" spans="24:50" ht="23.1" customHeight="1" x14ac:dyDescent="0.35">
      <c r="X4687" s="65"/>
      <c r="AX4687" s="74" t="s">
        <v>4739</v>
      </c>
    </row>
    <row r="4688" spans="24:50" ht="23.1" customHeight="1" x14ac:dyDescent="0.35">
      <c r="X4688" s="65"/>
      <c r="AX4688" s="74" t="s">
        <v>4740</v>
      </c>
    </row>
    <row r="4689" spans="24:50" ht="23.1" customHeight="1" x14ac:dyDescent="0.35">
      <c r="X4689" s="65"/>
      <c r="AX4689" s="74" t="s">
        <v>4741</v>
      </c>
    </row>
    <row r="4690" spans="24:50" ht="23.1" customHeight="1" x14ac:dyDescent="0.35">
      <c r="X4690" s="65"/>
      <c r="AX4690" s="74" t="s">
        <v>4742</v>
      </c>
    </row>
    <row r="4691" spans="24:50" ht="23.1" customHeight="1" x14ac:dyDescent="0.35">
      <c r="X4691" s="65"/>
      <c r="AX4691" s="74" t="s">
        <v>4743</v>
      </c>
    </row>
    <row r="4692" spans="24:50" ht="23.1" customHeight="1" x14ac:dyDescent="0.35">
      <c r="X4692" s="65"/>
      <c r="AX4692" s="74" t="s">
        <v>4744</v>
      </c>
    </row>
    <row r="4693" spans="24:50" ht="23.1" customHeight="1" x14ac:dyDescent="0.35">
      <c r="X4693" s="65"/>
      <c r="AX4693" s="74" t="s">
        <v>4745</v>
      </c>
    </row>
    <row r="4694" spans="24:50" ht="23.1" customHeight="1" x14ac:dyDescent="0.35">
      <c r="X4694" s="65"/>
      <c r="AX4694" s="74" t="s">
        <v>4746</v>
      </c>
    </row>
    <row r="4695" spans="24:50" ht="23.1" customHeight="1" x14ac:dyDescent="0.35">
      <c r="X4695" s="65"/>
      <c r="AX4695" s="74" t="s">
        <v>4747</v>
      </c>
    </row>
    <row r="4696" spans="24:50" ht="23.1" customHeight="1" x14ac:dyDescent="0.35">
      <c r="X4696" s="65"/>
      <c r="AX4696" s="74" t="s">
        <v>4748</v>
      </c>
    </row>
    <row r="4697" spans="24:50" ht="23.1" customHeight="1" x14ac:dyDescent="0.35">
      <c r="X4697" s="65"/>
      <c r="AX4697" s="74" t="s">
        <v>4749</v>
      </c>
    </row>
    <row r="4698" spans="24:50" ht="23.1" customHeight="1" x14ac:dyDescent="0.35">
      <c r="X4698" s="65"/>
      <c r="AX4698" s="74" t="s">
        <v>4750</v>
      </c>
    </row>
    <row r="4699" spans="24:50" ht="23.1" customHeight="1" x14ac:dyDescent="0.35">
      <c r="X4699" s="65"/>
      <c r="AX4699" s="74" t="s">
        <v>4751</v>
      </c>
    </row>
    <row r="4700" spans="24:50" ht="23.1" customHeight="1" x14ac:dyDescent="0.35">
      <c r="X4700" s="65"/>
      <c r="AX4700" s="74" t="s">
        <v>4752</v>
      </c>
    </row>
    <row r="4701" spans="24:50" ht="23.1" customHeight="1" x14ac:dyDescent="0.35">
      <c r="X4701" s="65"/>
      <c r="AX4701" s="74" t="s">
        <v>4753</v>
      </c>
    </row>
    <row r="4702" spans="24:50" ht="23.1" customHeight="1" x14ac:dyDescent="0.35">
      <c r="X4702" s="65"/>
      <c r="AX4702" s="74" t="s">
        <v>4754</v>
      </c>
    </row>
    <row r="4703" spans="24:50" ht="23.1" customHeight="1" x14ac:dyDescent="0.35">
      <c r="X4703" s="65"/>
      <c r="AX4703" s="74" t="s">
        <v>4755</v>
      </c>
    </row>
    <row r="4704" spans="24:50" ht="23.1" customHeight="1" x14ac:dyDescent="0.35">
      <c r="X4704" s="65"/>
      <c r="AX4704" s="74" t="s">
        <v>4756</v>
      </c>
    </row>
    <row r="4705" spans="24:50" ht="23.1" customHeight="1" x14ac:dyDescent="0.35">
      <c r="X4705" s="65"/>
      <c r="AX4705" s="74" t="s">
        <v>4757</v>
      </c>
    </row>
    <row r="4706" spans="24:50" ht="23.1" customHeight="1" x14ac:dyDescent="0.35">
      <c r="X4706" s="65"/>
      <c r="AX4706" s="74" t="s">
        <v>4758</v>
      </c>
    </row>
    <row r="4707" spans="24:50" ht="23.1" customHeight="1" x14ac:dyDescent="0.35">
      <c r="X4707" s="65"/>
      <c r="AX4707" s="74" t="s">
        <v>4759</v>
      </c>
    </row>
    <row r="4708" spans="24:50" ht="23.1" customHeight="1" x14ac:dyDescent="0.35">
      <c r="X4708" s="65"/>
      <c r="AX4708" s="74" t="s">
        <v>4760</v>
      </c>
    </row>
    <row r="4709" spans="24:50" ht="23.1" customHeight="1" x14ac:dyDescent="0.35">
      <c r="X4709" s="65"/>
      <c r="AX4709" s="74" t="s">
        <v>4761</v>
      </c>
    </row>
    <row r="4710" spans="24:50" ht="23.1" customHeight="1" x14ac:dyDescent="0.35">
      <c r="X4710" s="65"/>
      <c r="AX4710" s="74" t="s">
        <v>4762</v>
      </c>
    </row>
    <row r="4711" spans="24:50" ht="23.1" customHeight="1" x14ac:dyDescent="0.35">
      <c r="X4711" s="65"/>
      <c r="AX4711" s="74" t="s">
        <v>4763</v>
      </c>
    </row>
    <row r="4712" spans="24:50" ht="23.1" customHeight="1" x14ac:dyDescent="0.35">
      <c r="X4712" s="65"/>
      <c r="AX4712" s="74" t="s">
        <v>4764</v>
      </c>
    </row>
    <row r="4713" spans="24:50" ht="23.1" customHeight="1" x14ac:dyDescent="0.35">
      <c r="X4713" s="65"/>
      <c r="AX4713" s="74" t="s">
        <v>4765</v>
      </c>
    </row>
    <row r="4714" spans="24:50" ht="23.1" customHeight="1" x14ac:dyDescent="0.35">
      <c r="X4714" s="65"/>
      <c r="AX4714" s="74" t="s">
        <v>4766</v>
      </c>
    </row>
    <row r="4715" spans="24:50" ht="23.1" customHeight="1" x14ac:dyDescent="0.35">
      <c r="X4715" s="65"/>
      <c r="AX4715" s="74" t="s">
        <v>4767</v>
      </c>
    </row>
    <row r="4716" spans="24:50" ht="23.1" customHeight="1" x14ac:dyDescent="0.35">
      <c r="X4716" s="65"/>
      <c r="AX4716" s="74" t="s">
        <v>4768</v>
      </c>
    </row>
    <row r="4717" spans="24:50" ht="23.1" customHeight="1" x14ac:dyDescent="0.35">
      <c r="X4717" s="65"/>
      <c r="AX4717" s="74" t="s">
        <v>4769</v>
      </c>
    </row>
    <row r="4718" spans="24:50" ht="23.1" customHeight="1" x14ac:dyDescent="0.35">
      <c r="X4718" s="65"/>
      <c r="AX4718" s="74" t="s">
        <v>4770</v>
      </c>
    </row>
    <row r="4719" spans="24:50" ht="23.1" customHeight="1" x14ac:dyDescent="0.35">
      <c r="X4719" s="65"/>
      <c r="AX4719" s="74" t="s">
        <v>4771</v>
      </c>
    </row>
    <row r="4720" spans="24:50" ht="23.1" customHeight="1" x14ac:dyDescent="0.35">
      <c r="X4720" s="65"/>
      <c r="AX4720" s="74" t="s">
        <v>4772</v>
      </c>
    </row>
    <row r="4721" spans="24:50" ht="23.1" customHeight="1" x14ac:dyDescent="0.35">
      <c r="X4721" s="65"/>
      <c r="AX4721" s="74" t="s">
        <v>4773</v>
      </c>
    </row>
    <row r="4722" spans="24:50" ht="23.1" customHeight="1" x14ac:dyDescent="0.35">
      <c r="X4722" s="65"/>
      <c r="AX4722" s="74" t="s">
        <v>4774</v>
      </c>
    </row>
    <row r="4723" spans="24:50" ht="23.1" customHeight="1" x14ac:dyDescent="0.35">
      <c r="X4723" s="65"/>
      <c r="AX4723" s="74" t="s">
        <v>4775</v>
      </c>
    </row>
    <row r="4724" spans="24:50" ht="23.1" customHeight="1" x14ac:dyDescent="0.35">
      <c r="X4724" s="65"/>
      <c r="AX4724" s="74" t="s">
        <v>4776</v>
      </c>
    </row>
    <row r="4725" spans="24:50" ht="23.1" customHeight="1" x14ac:dyDescent="0.35">
      <c r="X4725" s="65"/>
      <c r="AX4725" s="74" t="s">
        <v>4777</v>
      </c>
    </row>
    <row r="4726" spans="24:50" ht="23.1" customHeight="1" x14ac:dyDescent="0.35">
      <c r="X4726" s="65"/>
      <c r="AX4726" s="74" t="s">
        <v>4778</v>
      </c>
    </row>
    <row r="4727" spans="24:50" ht="23.1" customHeight="1" x14ac:dyDescent="0.35">
      <c r="X4727" s="65"/>
      <c r="AX4727" s="74" t="s">
        <v>4779</v>
      </c>
    </row>
    <row r="4728" spans="24:50" ht="23.1" customHeight="1" x14ac:dyDescent="0.35">
      <c r="X4728" s="65"/>
      <c r="AX4728" s="74" t="s">
        <v>4780</v>
      </c>
    </row>
    <row r="4729" spans="24:50" ht="23.1" customHeight="1" x14ac:dyDescent="0.35">
      <c r="X4729" s="65"/>
      <c r="AX4729" s="74" t="s">
        <v>4781</v>
      </c>
    </row>
    <row r="4730" spans="24:50" ht="23.1" customHeight="1" x14ac:dyDescent="0.35">
      <c r="X4730" s="65"/>
      <c r="AX4730" s="74" t="s">
        <v>4782</v>
      </c>
    </row>
    <row r="4731" spans="24:50" ht="23.1" customHeight="1" x14ac:dyDescent="0.35">
      <c r="X4731" s="65"/>
      <c r="AX4731" s="74" t="s">
        <v>4783</v>
      </c>
    </row>
    <row r="4732" spans="24:50" ht="23.1" customHeight="1" x14ac:dyDescent="0.35">
      <c r="X4732" s="65"/>
      <c r="AX4732" s="74" t="s">
        <v>4784</v>
      </c>
    </row>
    <row r="4733" spans="24:50" ht="23.1" customHeight="1" x14ac:dyDescent="0.35">
      <c r="X4733" s="65"/>
      <c r="AX4733" s="74" t="s">
        <v>4785</v>
      </c>
    </row>
    <row r="4734" spans="24:50" ht="23.1" customHeight="1" x14ac:dyDescent="0.35">
      <c r="X4734" s="65"/>
      <c r="AX4734" s="74" t="s">
        <v>4786</v>
      </c>
    </row>
    <row r="4735" spans="24:50" ht="23.1" customHeight="1" x14ac:dyDescent="0.35">
      <c r="X4735" s="65"/>
      <c r="AX4735" s="74" t="s">
        <v>4787</v>
      </c>
    </row>
    <row r="4736" spans="24:50" ht="23.1" customHeight="1" x14ac:dyDescent="0.35">
      <c r="X4736" s="65"/>
      <c r="AX4736" s="74" t="s">
        <v>4788</v>
      </c>
    </row>
    <row r="4737" spans="24:50" ht="23.1" customHeight="1" x14ac:dyDescent="0.35">
      <c r="X4737" s="65"/>
      <c r="AX4737" s="74" t="s">
        <v>4789</v>
      </c>
    </row>
    <row r="4738" spans="24:50" ht="23.1" customHeight="1" x14ac:dyDescent="0.35">
      <c r="X4738" s="65"/>
      <c r="AX4738" s="74" t="s">
        <v>4790</v>
      </c>
    </row>
    <row r="4739" spans="24:50" ht="23.1" customHeight="1" x14ac:dyDescent="0.35">
      <c r="X4739" s="65"/>
      <c r="AX4739" s="74" t="s">
        <v>4791</v>
      </c>
    </row>
    <row r="4740" spans="24:50" ht="23.1" customHeight="1" x14ac:dyDescent="0.35">
      <c r="X4740" s="65"/>
      <c r="AX4740" s="74" t="s">
        <v>4792</v>
      </c>
    </row>
    <row r="4741" spans="24:50" ht="23.1" customHeight="1" x14ac:dyDescent="0.35">
      <c r="X4741" s="65"/>
      <c r="AX4741" s="74" t="s">
        <v>4793</v>
      </c>
    </row>
    <row r="4742" spans="24:50" ht="23.1" customHeight="1" x14ac:dyDescent="0.35">
      <c r="X4742" s="65"/>
      <c r="AX4742" s="74" t="s">
        <v>4794</v>
      </c>
    </row>
    <row r="4743" spans="24:50" ht="23.1" customHeight="1" x14ac:dyDescent="0.35">
      <c r="X4743" s="65"/>
      <c r="AX4743" s="74" t="s">
        <v>4795</v>
      </c>
    </row>
    <row r="4744" spans="24:50" ht="23.1" customHeight="1" x14ac:dyDescent="0.35">
      <c r="X4744" s="65"/>
      <c r="AX4744" s="74" t="s">
        <v>4796</v>
      </c>
    </row>
    <row r="4745" spans="24:50" ht="23.1" customHeight="1" x14ac:dyDescent="0.35">
      <c r="X4745" s="65"/>
      <c r="AX4745" s="74" t="s">
        <v>73</v>
      </c>
    </row>
    <row r="4746" spans="24:50" ht="23.1" customHeight="1" x14ac:dyDescent="0.35">
      <c r="X4746" s="65"/>
      <c r="AX4746" s="74" t="s">
        <v>4797</v>
      </c>
    </row>
    <row r="4747" spans="24:50" ht="23.1" customHeight="1" x14ac:dyDescent="0.35">
      <c r="X4747" s="65"/>
      <c r="AX4747" s="74" t="s">
        <v>4798</v>
      </c>
    </row>
    <row r="4748" spans="24:50" ht="23.1" customHeight="1" x14ac:dyDescent="0.35">
      <c r="X4748" s="65"/>
      <c r="AX4748" s="74" t="s">
        <v>4799</v>
      </c>
    </row>
    <row r="4749" spans="24:50" ht="23.1" customHeight="1" x14ac:dyDescent="0.35">
      <c r="X4749" s="65"/>
      <c r="AX4749" s="74" t="s">
        <v>4800</v>
      </c>
    </row>
    <row r="4750" spans="24:50" ht="23.1" customHeight="1" x14ac:dyDescent="0.35">
      <c r="X4750" s="65"/>
      <c r="AX4750" s="74" t="s">
        <v>4801</v>
      </c>
    </row>
    <row r="4751" spans="24:50" ht="23.1" customHeight="1" x14ac:dyDescent="0.35">
      <c r="X4751" s="65"/>
      <c r="AX4751" s="74" t="s">
        <v>4802</v>
      </c>
    </row>
    <row r="4752" spans="24:50" ht="23.1" customHeight="1" x14ac:dyDescent="0.35">
      <c r="X4752" s="65"/>
      <c r="AX4752" s="74" t="s">
        <v>4803</v>
      </c>
    </row>
    <row r="4753" spans="24:50" ht="23.1" customHeight="1" x14ac:dyDescent="0.35">
      <c r="X4753" s="65"/>
      <c r="AX4753" s="74" t="s">
        <v>4804</v>
      </c>
    </row>
    <row r="4754" spans="24:50" ht="23.1" customHeight="1" x14ac:dyDescent="0.35">
      <c r="X4754" s="65"/>
      <c r="AX4754" s="74" t="s">
        <v>4805</v>
      </c>
    </row>
    <row r="4755" spans="24:50" ht="23.1" customHeight="1" x14ac:dyDescent="0.35">
      <c r="X4755" s="65"/>
      <c r="AX4755" s="74" t="s">
        <v>4806</v>
      </c>
    </row>
    <row r="4756" spans="24:50" ht="23.1" customHeight="1" x14ac:dyDescent="0.35">
      <c r="X4756" s="65"/>
      <c r="AX4756" s="74" t="s">
        <v>4807</v>
      </c>
    </row>
    <row r="4757" spans="24:50" ht="23.1" customHeight="1" x14ac:dyDescent="0.35">
      <c r="X4757" s="65"/>
      <c r="AX4757" s="74" t="s">
        <v>4808</v>
      </c>
    </row>
    <row r="4758" spans="24:50" ht="23.1" customHeight="1" x14ac:dyDescent="0.35">
      <c r="X4758" s="65"/>
      <c r="AX4758" s="74" t="s">
        <v>4809</v>
      </c>
    </row>
    <row r="4759" spans="24:50" ht="23.1" customHeight="1" x14ac:dyDescent="0.35">
      <c r="X4759" s="65"/>
      <c r="AX4759" s="74" t="s">
        <v>4810</v>
      </c>
    </row>
    <row r="4760" spans="24:50" ht="23.1" customHeight="1" x14ac:dyDescent="0.35">
      <c r="X4760" s="65"/>
      <c r="AX4760" s="74" t="s">
        <v>4811</v>
      </c>
    </row>
    <row r="4761" spans="24:50" ht="23.1" customHeight="1" x14ac:dyDescent="0.35">
      <c r="X4761" s="65"/>
      <c r="AX4761" s="74" t="s">
        <v>4812</v>
      </c>
    </row>
    <row r="4762" spans="24:50" ht="23.1" customHeight="1" x14ac:dyDescent="0.35">
      <c r="X4762" s="65"/>
      <c r="AX4762" s="74" t="s">
        <v>4813</v>
      </c>
    </row>
    <row r="4763" spans="24:50" ht="23.1" customHeight="1" x14ac:dyDescent="0.35">
      <c r="X4763" s="65"/>
      <c r="AX4763" s="74" t="s">
        <v>4814</v>
      </c>
    </row>
    <row r="4764" spans="24:50" ht="23.1" customHeight="1" x14ac:dyDescent="0.35">
      <c r="X4764" s="65"/>
      <c r="AX4764" s="74" t="s">
        <v>4815</v>
      </c>
    </row>
    <row r="4765" spans="24:50" ht="23.1" customHeight="1" x14ac:dyDescent="0.35">
      <c r="X4765" s="65"/>
      <c r="AX4765" s="74" t="s">
        <v>4816</v>
      </c>
    </row>
    <row r="4766" spans="24:50" ht="23.1" customHeight="1" x14ac:dyDescent="0.35">
      <c r="X4766" s="65"/>
      <c r="AX4766" s="74" t="s">
        <v>4817</v>
      </c>
    </row>
    <row r="4767" spans="24:50" ht="23.1" customHeight="1" x14ac:dyDescent="0.35">
      <c r="X4767" s="65"/>
      <c r="AX4767" s="74" t="s">
        <v>4818</v>
      </c>
    </row>
    <row r="4768" spans="24:50" ht="23.1" customHeight="1" x14ac:dyDescent="0.35">
      <c r="X4768" s="65"/>
      <c r="AX4768" s="74" t="s">
        <v>4819</v>
      </c>
    </row>
    <row r="4769" spans="24:50" ht="23.1" customHeight="1" x14ac:dyDescent="0.35">
      <c r="X4769" s="65"/>
      <c r="AX4769" s="74" t="s">
        <v>4820</v>
      </c>
    </row>
    <row r="4770" spans="24:50" ht="23.1" customHeight="1" x14ac:dyDescent="0.35">
      <c r="X4770" s="65"/>
      <c r="AX4770" s="74" t="s">
        <v>4821</v>
      </c>
    </row>
    <row r="4771" spans="24:50" ht="23.1" customHeight="1" x14ac:dyDescent="0.35">
      <c r="X4771" s="65"/>
      <c r="AX4771" s="74" t="s">
        <v>4822</v>
      </c>
    </row>
    <row r="4772" spans="24:50" ht="23.1" customHeight="1" x14ac:dyDescent="0.35">
      <c r="X4772" s="65"/>
      <c r="AX4772" s="74" t="s">
        <v>4823</v>
      </c>
    </row>
    <row r="4773" spans="24:50" ht="23.1" customHeight="1" x14ac:dyDescent="0.35">
      <c r="X4773" s="65"/>
      <c r="AX4773" s="74" t="s">
        <v>4824</v>
      </c>
    </row>
    <row r="4774" spans="24:50" ht="23.1" customHeight="1" x14ac:dyDescent="0.35">
      <c r="X4774" s="65"/>
      <c r="AX4774" s="74" t="s">
        <v>4825</v>
      </c>
    </row>
    <row r="4775" spans="24:50" ht="23.1" customHeight="1" x14ac:dyDescent="0.35">
      <c r="X4775" s="65"/>
      <c r="AX4775" s="74" t="s">
        <v>4826</v>
      </c>
    </row>
    <row r="4776" spans="24:50" ht="23.1" customHeight="1" x14ac:dyDescent="0.35">
      <c r="X4776" s="65"/>
      <c r="AX4776" s="74" t="s">
        <v>4827</v>
      </c>
    </row>
    <row r="4777" spans="24:50" ht="23.1" customHeight="1" x14ac:dyDescent="0.35">
      <c r="X4777" s="65"/>
      <c r="AX4777" s="74" t="s">
        <v>4828</v>
      </c>
    </row>
    <row r="4778" spans="24:50" ht="23.1" customHeight="1" x14ac:dyDescent="0.35">
      <c r="X4778" s="65"/>
      <c r="AX4778" s="74" t="s">
        <v>4829</v>
      </c>
    </row>
    <row r="4779" spans="24:50" ht="23.1" customHeight="1" x14ac:dyDescent="0.35">
      <c r="X4779" s="65"/>
      <c r="AX4779" s="74" t="s">
        <v>4830</v>
      </c>
    </row>
    <row r="4780" spans="24:50" ht="23.1" customHeight="1" x14ac:dyDescent="0.35">
      <c r="X4780" s="65"/>
      <c r="AX4780" s="74" t="s">
        <v>4831</v>
      </c>
    </row>
    <row r="4781" spans="24:50" ht="23.1" customHeight="1" x14ac:dyDescent="0.35">
      <c r="X4781" s="65"/>
      <c r="AX4781" s="74" t="s">
        <v>4832</v>
      </c>
    </row>
    <row r="4782" spans="24:50" ht="23.1" customHeight="1" x14ac:dyDescent="0.35">
      <c r="X4782" s="65"/>
      <c r="AX4782" s="74" t="s">
        <v>4833</v>
      </c>
    </row>
    <row r="4783" spans="24:50" ht="23.1" customHeight="1" x14ac:dyDescent="0.35">
      <c r="X4783" s="65"/>
      <c r="AX4783" s="74" t="s">
        <v>4834</v>
      </c>
    </row>
    <row r="4784" spans="24:50" ht="23.1" customHeight="1" x14ac:dyDescent="0.35">
      <c r="X4784" s="65"/>
      <c r="AX4784" s="74" t="s">
        <v>4835</v>
      </c>
    </row>
    <row r="4785" spans="24:50" ht="23.1" customHeight="1" x14ac:dyDescent="0.35">
      <c r="X4785" s="65"/>
      <c r="AX4785" s="74" t="s">
        <v>4836</v>
      </c>
    </row>
    <row r="4786" spans="24:50" ht="23.1" customHeight="1" x14ac:dyDescent="0.35">
      <c r="X4786" s="65"/>
      <c r="AX4786" s="74" t="s">
        <v>4837</v>
      </c>
    </row>
    <row r="4787" spans="24:50" ht="23.1" customHeight="1" x14ac:dyDescent="0.35">
      <c r="X4787" s="65"/>
      <c r="AX4787" s="74" t="s">
        <v>4838</v>
      </c>
    </row>
    <row r="4788" spans="24:50" ht="23.1" customHeight="1" x14ac:dyDescent="0.35">
      <c r="X4788" s="65"/>
      <c r="AX4788" s="74" t="s">
        <v>4839</v>
      </c>
    </row>
    <row r="4789" spans="24:50" ht="23.1" customHeight="1" x14ac:dyDescent="0.35">
      <c r="X4789" s="65"/>
      <c r="AX4789" s="74" t="s">
        <v>4840</v>
      </c>
    </row>
    <row r="4790" spans="24:50" ht="23.1" customHeight="1" x14ac:dyDescent="0.35">
      <c r="X4790" s="65"/>
      <c r="AX4790" s="74" t="s">
        <v>4841</v>
      </c>
    </row>
    <row r="4791" spans="24:50" ht="23.1" customHeight="1" x14ac:dyDescent="0.35">
      <c r="X4791" s="65"/>
      <c r="AX4791" s="74" t="s">
        <v>4842</v>
      </c>
    </row>
    <row r="4792" spans="24:50" ht="23.1" customHeight="1" x14ac:dyDescent="0.35">
      <c r="X4792" s="65"/>
      <c r="AX4792" s="74" t="s">
        <v>4843</v>
      </c>
    </row>
    <row r="4793" spans="24:50" ht="23.1" customHeight="1" x14ac:dyDescent="0.35">
      <c r="X4793" s="65"/>
      <c r="AX4793" s="74" t="s">
        <v>4844</v>
      </c>
    </row>
    <row r="4794" spans="24:50" ht="23.1" customHeight="1" x14ac:dyDescent="0.35">
      <c r="X4794" s="65"/>
      <c r="AX4794" s="74" t="s">
        <v>4845</v>
      </c>
    </row>
    <row r="4795" spans="24:50" ht="23.1" customHeight="1" x14ac:dyDescent="0.35">
      <c r="X4795" s="65"/>
      <c r="AX4795" s="74" t="s">
        <v>4846</v>
      </c>
    </row>
    <row r="4796" spans="24:50" ht="23.1" customHeight="1" x14ac:dyDescent="0.35">
      <c r="X4796" s="65"/>
      <c r="AX4796" s="74" t="s">
        <v>4847</v>
      </c>
    </row>
    <row r="4797" spans="24:50" ht="23.1" customHeight="1" x14ac:dyDescent="0.35">
      <c r="X4797" s="65"/>
      <c r="AX4797" s="74" t="s">
        <v>4848</v>
      </c>
    </row>
    <row r="4798" spans="24:50" ht="23.1" customHeight="1" x14ac:dyDescent="0.35">
      <c r="X4798" s="65"/>
      <c r="AX4798" s="74" t="s">
        <v>4849</v>
      </c>
    </row>
    <row r="4799" spans="24:50" ht="23.1" customHeight="1" x14ac:dyDescent="0.35">
      <c r="X4799" s="65"/>
      <c r="AX4799" s="74" t="s">
        <v>4850</v>
      </c>
    </row>
    <row r="4800" spans="24:50" ht="23.1" customHeight="1" x14ac:dyDescent="0.35">
      <c r="X4800" s="65"/>
      <c r="AX4800" s="74" t="s">
        <v>4851</v>
      </c>
    </row>
    <row r="4801" spans="24:50" ht="23.1" customHeight="1" x14ac:dyDescent="0.35">
      <c r="X4801" s="65"/>
      <c r="AX4801" s="74" t="s">
        <v>4852</v>
      </c>
    </row>
    <row r="4802" spans="24:50" ht="23.1" customHeight="1" x14ac:dyDescent="0.35">
      <c r="X4802" s="65"/>
      <c r="AX4802" s="74" t="s">
        <v>4853</v>
      </c>
    </row>
    <row r="4803" spans="24:50" ht="23.1" customHeight="1" x14ac:dyDescent="0.35">
      <c r="X4803" s="65"/>
      <c r="AX4803" s="74" t="s">
        <v>4854</v>
      </c>
    </row>
    <row r="4804" spans="24:50" ht="23.1" customHeight="1" x14ac:dyDescent="0.35">
      <c r="X4804" s="65"/>
      <c r="AX4804" s="74" t="s">
        <v>4855</v>
      </c>
    </row>
    <row r="4805" spans="24:50" ht="23.1" customHeight="1" x14ac:dyDescent="0.35">
      <c r="X4805" s="65"/>
      <c r="AX4805" s="74" t="s">
        <v>4856</v>
      </c>
    </row>
    <row r="4806" spans="24:50" ht="23.1" customHeight="1" x14ac:dyDescent="0.35">
      <c r="X4806" s="65"/>
      <c r="AX4806" s="74" t="s">
        <v>4857</v>
      </c>
    </row>
    <row r="4807" spans="24:50" ht="23.1" customHeight="1" x14ac:dyDescent="0.35">
      <c r="X4807" s="65"/>
      <c r="AX4807" s="74" t="s">
        <v>4858</v>
      </c>
    </row>
    <row r="4808" spans="24:50" ht="23.1" customHeight="1" x14ac:dyDescent="0.35">
      <c r="X4808" s="65"/>
      <c r="AX4808" s="74" t="s">
        <v>4859</v>
      </c>
    </row>
    <row r="4809" spans="24:50" ht="23.1" customHeight="1" x14ac:dyDescent="0.35">
      <c r="X4809" s="65"/>
      <c r="AX4809" s="74" t="s">
        <v>4860</v>
      </c>
    </row>
    <row r="4810" spans="24:50" ht="23.1" customHeight="1" x14ac:dyDescent="0.35">
      <c r="X4810" s="65"/>
      <c r="AX4810" s="74" t="s">
        <v>4861</v>
      </c>
    </row>
    <row r="4811" spans="24:50" ht="23.1" customHeight="1" x14ac:dyDescent="0.35">
      <c r="X4811" s="65"/>
      <c r="AX4811" s="74" t="s">
        <v>4862</v>
      </c>
    </row>
    <row r="4812" spans="24:50" ht="23.1" customHeight="1" x14ac:dyDescent="0.35">
      <c r="X4812" s="65"/>
      <c r="AX4812" s="74" t="s">
        <v>4863</v>
      </c>
    </row>
    <row r="4813" spans="24:50" ht="23.1" customHeight="1" x14ac:dyDescent="0.35">
      <c r="X4813" s="65"/>
      <c r="AX4813" s="74" t="s">
        <v>4864</v>
      </c>
    </row>
    <row r="4814" spans="24:50" ht="23.1" customHeight="1" x14ac:dyDescent="0.35">
      <c r="X4814" s="65"/>
      <c r="AX4814" s="74" t="s">
        <v>4865</v>
      </c>
    </row>
    <row r="4815" spans="24:50" ht="23.1" customHeight="1" x14ac:dyDescent="0.35">
      <c r="X4815" s="65"/>
      <c r="AX4815" s="74" t="s">
        <v>4866</v>
      </c>
    </row>
    <row r="4816" spans="24:50" ht="23.1" customHeight="1" x14ac:dyDescent="0.35">
      <c r="X4816" s="65"/>
      <c r="AX4816" s="74" t="s">
        <v>4867</v>
      </c>
    </row>
    <row r="4817" spans="24:50" ht="23.1" customHeight="1" x14ac:dyDescent="0.35">
      <c r="X4817" s="65"/>
      <c r="AX4817" s="74" t="s">
        <v>4868</v>
      </c>
    </row>
    <row r="4818" spans="24:50" ht="23.1" customHeight="1" x14ac:dyDescent="0.35">
      <c r="X4818" s="65"/>
      <c r="AX4818" s="74" t="s">
        <v>4869</v>
      </c>
    </row>
    <row r="4819" spans="24:50" ht="23.1" customHeight="1" x14ac:dyDescent="0.35">
      <c r="X4819" s="65"/>
      <c r="AX4819" s="74" t="s">
        <v>4870</v>
      </c>
    </row>
    <row r="4820" spans="24:50" ht="23.1" customHeight="1" x14ac:dyDescent="0.35">
      <c r="X4820" s="65"/>
      <c r="AX4820" s="74" t="s">
        <v>4871</v>
      </c>
    </row>
    <row r="4821" spans="24:50" ht="23.1" customHeight="1" x14ac:dyDescent="0.35">
      <c r="X4821" s="65"/>
      <c r="AX4821" s="74" t="s">
        <v>4872</v>
      </c>
    </row>
    <row r="4822" spans="24:50" ht="23.1" customHeight="1" x14ac:dyDescent="0.35">
      <c r="X4822" s="65"/>
      <c r="AX4822" s="74" t="s">
        <v>4873</v>
      </c>
    </row>
    <row r="4823" spans="24:50" ht="23.1" customHeight="1" x14ac:dyDescent="0.35">
      <c r="X4823" s="65"/>
      <c r="AX4823" s="74" t="s">
        <v>4874</v>
      </c>
    </row>
    <row r="4824" spans="24:50" ht="23.1" customHeight="1" x14ac:dyDescent="0.35">
      <c r="X4824" s="65"/>
      <c r="AX4824" s="74" t="s">
        <v>4875</v>
      </c>
    </row>
    <row r="4825" spans="24:50" ht="23.1" customHeight="1" x14ac:dyDescent="0.35">
      <c r="X4825" s="65"/>
      <c r="AX4825" s="74" t="s">
        <v>4876</v>
      </c>
    </row>
    <row r="4826" spans="24:50" ht="23.1" customHeight="1" x14ac:dyDescent="0.35">
      <c r="X4826" s="65"/>
      <c r="AX4826" s="74" t="s">
        <v>4877</v>
      </c>
    </row>
    <row r="4827" spans="24:50" ht="23.1" customHeight="1" x14ac:dyDescent="0.35">
      <c r="X4827" s="65"/>
      <c r="AX4827" s="74" t="s">
        <v>4878</v>
      </c>
    </row>
    <row r="4828" spans="24:50" ht="23.1" customHeight="1" x14ac:dyDescent="0.35">
      <c r="X4828" s="65"/>
      <c r="AX4828" s="74" t="s">
        <v>4879</v>
      </c>
    </row>
    <row r="4829" spans="24:50" ht="23.1" customHeight="1" x14ac:dyDescent="0.35">
      <c r="X4829" s="65"/>
      <c r="AX4829" s="74" t="s">
        <v>4880</v>
      </c>
    </row>
    <row r="4830" spans="24:50" ht="23.1" customHeight="1" x14ac:dyDescent="0.35">
      <c r="X4830" s="65"/>
      <c r="AX4830" s="74" t="s">
        <v>4881</v>
      </c>
    </row>
    <row r="4831" spans="24:50" ht="23.1" customHeight="1" x14ac:dyDescent="0.35">
      <c r="X4831" s="65"/>
      <c r="AX4831" s="74" t="s">
        <v>4882</v>
      </c>
    </row>
    <row r="4832" spans="24:50" ht="23.1" customHeight="1" x14ac:dyDescent="0.35">
      <c r="X4832" s="65"/>
      <c r="AX4832" s="74" t="s">
        <v>4883</v>
      </c>
    </row>
    <row r="4833" spans="24:50" ht="23.1" customHeight="1" x14ac:dyDescent="0.35">
      <c r="X4833" s="65"/>
      <c r="AX4833" s="74" t="s">
        <v>4884</v>
      </c>
    </row>
    <row r="4834" spans="24:50" ht="23.1" customHeight="1" x14ac:dyDescent="0.35">
      <c r="X4834" s="65"/>
      <c r="AX4834" s="74" t="s">
        <v>4885</v>
      </c>
    </row>
    <row r="4835" spans="24:50" ht="23.1" customHeight="1" x14ac:dyDescent="0.35">
      <c r="X4835" s="65"/>
      <c r="AX4835" s="74" t="s">
        <v>4886</v>
      </c>
    </row>
    <row r="4836" spans="24:50" ht="23.1" customHeight="1" x14ac:dyDescent="0.35">
      <c r="X4836" s="65"/>
      <c r="AX4836" s="74" t="s">
        <v>4887</v>
      </c>
    </row>
    <row r="4837" spans="24:50" ht="23.1" customHeight="1" x14ac:dyDescent="0.35">
      <c r="X4837" s="65"/>
      <c r="AX4837" s="74" t="s">
        <v>4888</v>
      </c>
    </row>
    <row r="4838" spans="24:50" ht="23.1" customHeight="1" x14ac:dyDescent="0.35">
      <c r="X4838" s="65"/>
      <c r="AX4838" s="74" t="s">
        <v>4889</v>
      </c>
    </row>
    <row r="4839" spans="24:50" ht="23.1" customHeight="1" x14ac:dyDescent="0.35">
      <c r="X4839" s="65"/>
      <c r="AX4839" s="74" t="s">
        <v>4890</v>
      </c>
    </row>
    <row r="4840" spans="24:50" ht="23.1" customHeight="1" x14ac:dyDescent="0.35">
      <c r="X4840" s="65"/>
      <c r="AX4840" s="74" t="s">
        <v>4891</v>
      </c>
    </row>
    <row r="4841" spans="24:50" ht="23.1" customHeight="1" x14ac:dyDescent="0.35">
      <c r="X4841" s="65"/>
      <c r="AX4841" s="74" t="s">
        <v>4892</v>
      </c>
    </row>
    <row r="4842" spans="24:50" ht="23.1" customHeight="1" x14ac:dyDescent="0.35">
      <c r="X4842" s="65"/>
      <c r="AX4842" s="74" t="s">
        <v>4893</v>
      </c>
    </row>
    <row r="4843" spans="24:50" ht="23.1" customHeight="1" x14ac:dyDescent="0.35">
      <c r="X4843" s="65"/>
      <c r="AX4843" s="74" t="s">
        <v>4894</v>
      </c>
    </row>
    <row r="4844" spans="24:50" ht="23.1" customHeight="1" x14ac:dyDescent="0.35">
      <c r="X4844" s="65"/>
      <c r="AX4844" s="74" t="s">
        <v>4895</v>
      </c>
    </row>
    <row r="4845" spans="24:50" ht="23.1" customHeight="1" x14ac:dyDescent="0.35">
      <c r="X4845" s="65"/>
      <c r="AX4845" s="74" t="s">
        <v>4896</v>
      </c>
    </row>
    <row r="4846" spans="24:50" ht="23.1" customHeight="1" x14ac:dyDescent="0.35">
      <c r="X4846" s="65"/>
      <c r="AX4846" s="74" t="s">
        <v>4897</v>
      </c>
    </row>
    <row r="4847" spans="24:50" ht="23.1" customHeight="1" x14ac:dyDescent="0.35">
      <c r="X4847" s="65"/>
      <c r="AX4847" s="74" t="s">
        <v>4898</v>
      </c>
    </row>
    <row r="4848" spans="24:50" ht="23.1" customHeight="1" x14ac:dyDescent="0.35">
      <c r="X4848" s="65"/>
      <c r="AX4848" s="74" t="s">
        <v>4899</v>
      </c>
    </row>
    <row r="4849" spans="24:50" ht="23.1" customHeight="1" x14ac:dyDescent="0.35">
      <c r="X4849" s="65"/>
      <c r="AX4849" s="74" t="s">
        <v>4900</v>
      </c>
    </row>
    <row r="4850" spans="24:50" ht="23.1" customHeight="1" x14ac:dyDescent="0.35">
      <c r="X4850" s="65"/>
      <c r="AX4850" s="74" t="s">
        <v>4901</v>
      </c>
    </row>
    <row r="4851" spans="24:50" ht="23.1" customHeight="1" x14ac:dyDescent="0.35">
      <c r="X4851" s="65"/>
      <c r="AX4851" s="74" t="s">
        <v>4902</v>
      </c>
    </row>
    <row r="4852" spans="24:50" ht="23.1" customHeight="1" x14ac:dyDescent="0.35">
      <c r="X4852" s="65"/>
      <c r="AX4852" s="74" t="s">
        <v>4903</v>
      </c>
    </row>
    <row r="4853" spans="24:50" ht="23.1" customHeight="1" x14ac:dyDescent="0.35">
      <c r="X4853" s="65"/>
      <c r="AX4853" s="74" t="s">
        <v>4904</v>
      </c>
    </row>
    <row r="4854" spans="24:50" ht="23.1" customHeight="1" x14ac:dyDescent="0.35">
      <c r="X4854" s="65"/>
      <c r="AX4854" s="74" t="s">
        <v>4905</v>
      </c>
    </row>
    <row r="4855" spans="24:50" ht="23.1" customHeight="1" x14ac:dyDescent="0.35">
      <c r="X4855" s="65"/>
      <c r="AX4855" s="74" t="s">
        <v>4906</v>
      </c>
    </row>
    <row r="4856" spans="24:50" ht="23.1" customHeight="1" x14ac:dyDescent="0.35">
      <c r="X4856" s="65"/>
      <c r="AX4856" s="74" t="s">
        <v>4907</v>
      </c>
    </row>
    <row r="4857" spans="24:50" ht="23.1" customHeight="1" x14ac:dyDescent="0.35">
      <c r="X4857" s="65"/>
      <c r="AX4857" s="74" t="s">
        <v>4908</v>
      </c>
    </row>
    <row r="4858" spans="24:50" ht="23.1" customHeight="1" x14ac:dyDescent="0.35">
      <c r="X4858" s="65"/>
      <c r="AX4858" s="74" t="s">
        <v>4909</v>
      </c>
    </row>
    <row r="4859" spans="24:50" ht="23.1" customHeight="1" x14ac:dyDescent="0.35">
      <c r="X4859" s="65"/>
      <c r="AX4859" s="74" t="s">
        <v>4910</v>
      </c>
    </row>
    <row r="4860" spans="24:50" ht="23.1" customHeight="1" x14ac:dyDescent="0.35">
      <c r="X4860" s="65"/>
      <c r="AX4860" s="74" t="s">
        <v>4911</v>
      </c>
    </row>
    <row r="4861" spans="24:50" ht="23.1" customHeight="1" x14ac:dyDescent="0.35">
      <c r="X4861" s="65"/>
      <c r="AX4861" s="74" t="s">
        <v>4912</v>
      </c>
    </row>
    <row r="4862" spans="24:50" ht="23.1" customHeight="1" x14ac:dyDescent="0.35">
      <c r="X4862" s="65"/>
      <c r="AX4862" s="74" t="s">
        <v>4913</v>
      </c>
    </row>
    <row r="4863" spans="24:50" ht="23.1" customHeight="1" x14ac:dyDescent="0.35">
      <c r="X4863" s="65"/>
      <c r="AX4863" s="74" t="s">
        <v>4914</v>
      </c>
    </row>
    <row r="4864" spans="24:50" ht="23.1" customHeight="1" x14ac:dyDescent="0.35">
      <c r="X4864" s="65"/>
      <c r="AX4864" s="74" t="s">
        <v>4915</v>
      </c>
    </row>
    <row r="4865" spans="24:50" ht="23.1" customHeight="1" x14ac:dyDescent="0.35">
      <c r="X4865" s="65"/>
      <c r="AX4865" s="74" t="s">
        <v>4916</v>
      </c>
    </row>
    <row r="4866" spans="24:50" ht="23.1" customHeight="1" x14ac:dyDescent="0.35">
      <c r="X4866" s="65"/>
      <c r="AX4866" s="74" t="s">
        <v>4917</v>
      </c>
    </row>
    <row r="4867" spans="24:50" ht="23.1" customHeight="1" x14ac:dyDescent="0.35">
      <c r="X4867" s="65"/>
      <c r="AX4867" s="74" t="s">
        <v>4918</v>
      </c>
    </row>
    <row r="4868" spans="24:50" ht="23.1" customHeight="1" x14ac:dyDescent="0.35">
      <c r="X4868" s="65"/>
      <c r="AX4868" s="74" t="s">
        <v>4919</v>
      </c>
    </row>
    <row r="4869" spans="24:50" ht="23.1" customHeight="1" x14ac:dyDescent="0.35">
      <c r="X4869" s="65"/>
      <c r="AX4869" s="74" t="s">
        <v>4920</v>
      </c>
    </row>
    <row r="4870" spans="24:50" ht="23.1" customHeight="1" x14ac:dyDescent="0.35">
      <c r="X4870" s="65"/>
      <c r="AX4870" s="74" t="s">
        <v>4921</v>
      </c>
    </row>
    <row r="4871" spans="24:50" ht="23.1" customHeight="1" x14ac:dyDescent="0.35">
      <c r="X4871" s="65"/>
      <c r="AX4871" s="74" t="s">
        <v>4922</v>
      </c>
    </row>
    <row r="4872" spans="24:50" ht="23.1" customHeight="1" x14ac:dyDescent="0.35">
      <c r="X4872" s="65"/>
      <c r="AX4872" s="74" t="s">
        <v>4923</v>
      </c>
    </row>
    <row r="4873" spans="24:50" ht="23.1" customHeight="1" x14ac:dyDescent="0.35">
      <c r="X4873" s="65"/>
      <c r="AX4873" s="74" t="s">
        <v>4924</v>
      </c>
    </row>
    <row r="4874" spans="24:50" ht="23.1" customHeight="1" x14ac:dyDescent="0.35">
      <c r="X4874" s="65"/>
      <c r="AX4874" s="74" t="s">
        <v>4925</v>
      </c>
    </row>
    <row r="4875" spans="24:50" ht="23.1" customHeight="1" x14ac:dyDescent="0.35">
      <c r="X4875" s="65"/>
      <c r="AX4875" s="74" t="s">
        <v>4926</v>
      </c>
    </row>
    <row r="4876" spans="24:50" ht="23.1" customHeight="1" x14ac:dyDescent="0.35">
      <c r="X4876" s="65"/>
      <c r="AX4876" s="74" t="s">
        <v>4927</v>
      </c>
    </row>
    <row r="4877" spans="24:50" ht="23.1" customHeight="1" x14ac:dyDescent="0.35">
      <c r="X4877" s="65"/>
      <c r="AX4877" s="74" t="s">
        <v>4928</v>
      </c>
    </row>
    <row r="4878" spans="24:50" ht="23.1" customHeight="1" x14ac:dyDescent="0.35">
      <c r="X4878" s="65"/>
      <c r="AX4878" s="74" t="s">
        <v>4929</v>
      </c>
    </row>
    <row r="4879" spans="24:50" ht="23.1" customHeight="1" x14ac:dyDescent="0.35">
      <c r="X4879" s="65"/>
      <c r="AX4879" s="74" t="s">
        <v>4930</v>
      </c>
    </row>
    <row r="4880" spans="24:50" ht="23.1" customHeight="1" x14ac:dyDescent="0.35">
      <c r="X4880" s="65"/>
      <c r="AX4880" s="74" t="s">
        <v>4931</v>
      </c>
    </row>
    <row r="4881" spans="24:50" ht="23.1" customHeight="1" x14ac:dyDescent="0.35">
      <c r="X4881" s="65"/>
      <c r="AX4881" s="74" t="s">
        <v>4932</v>
      </c>
    </row>
    <row r="4882" spans="24:50" ht="23.1" customHeight="1" x14ac:dyDescent="0.35">
      <c r="X4882" s="65"/>
      <c r="AX4882" s="74" t="s">
        <v>4933</v>
      </c>
    </row>
    <row r="4883" spans="24:50" ht="23.1" customHeight="1" x14ac:dyDescent="0.35">
      <c r="X4883" s="65"/>
      <c r="AX4883" s="74" t="s">
        <v>4934</v>
      </c>
    </row>
    <row r="4884" spans="24:50" ht="23.1" customHeight="1" x14ac:dyDescent="0.35">
      <c r="X4884" s="65"/>
      <c r="AX4884" s="74" t="s">
        <v>4935</v>
      </c>
    </row>
    <row r="4885" spans="24:50" ht="23.1" customHeight="1" x14ac:dyDescent="0.35">
      <c r="X4885" s="65"/>
      <c r="AX4885" s="74" t="s">
        <v>4936</v>
      </c>
    </row>
    <row r="4886" spans="24:50" ht="23.1" customHeight="1" x14ac:dyDescent="0.35">
      <c r="X4886" s="65"/>
      <c r="AX4886" s="74" t="s">
        <v>4937</v>
      </c>
    </row>
    <row r="4887" spans="24:50" ht="23.1" customHeight="1" x14ac:dyDescent="0.35">
      <c r="X4887" s="65"/>
      <c r="AX4887" s="74" t="s">
        <v>4938</v>
      </c>
    </row>
    <row r="4888" spans="24:50" ht="23.1" customHeight="1" x14ac:dyDescent="0.35">
      <c r="X4888" s="65"/>
      <c r="AX4888" s="74" t="s">
        <v>4939</v>
      </c>
    </row>
    <row r="4889" spans="24:50" ht="23.1" customHeight="1" x14ac:dyDescent="0.35">
      <c r="X4889" s="65"/>
      <c r="AX4889" s="74" t="s">
        <v>4940</v>
      </c>
    </row>
    <row r="4890" spans="24:50" ht="23.1" customHeight="1" x14ac:dyDescent="0.35">
      <c r="X4890" s="65"/>
      <c r="AX4890" s="74" t="s">
        <v>4941</v>
      </c>
    </row>
    <row r="4891" spans="24:50" ht="23.1" customHeight="1" x14ac:dyDescent="0.35">
      <c r="X4891" s="65"/>
      <c r="AX4891" s="74" t="s">
        <v>4942</v>
      </c>
    </row>
    <row r="4892" spans="24:50" ht="23.1" customHeight="1" x14ac:dyDescent="0.35">
      <c r="X4892" s="65"/>
      <c r="AX4892" s="74" t="s">
        <v>4943</v>
      </c>
    </row>
    <row r="4893" spans="24:50" ht="23.1" customHeight="1" x14ac:dyDescent="0.35">
      <c r="X4893" s="65"/>
      <c r="AX4893" s="74" t="s">
        <v>4944</v>
      </c>
    </row>
    <row r="4894" spans="24:50" ht="23.1" customHeight="1" x14ac:dyDescent="0.35">
      <c r="X4894" s="65"/>
      <c r="AX4894" s="74" t="s">
        <v>4945</v>
      </c>
    </row>
    <row r="4895" spans="24:50" ht="23.1" customHeight="1" x14ac:dyDescent="0.35">
      <c r="X4895" s="65"/>
      <c r="AX4895" s="74" t="s">
        <v>4946</v>
      </c>
    </row>
    <row r="4896" spans="24:50" ht="23.1" customHeight="1" x14ac:dyDescent="0.35">
      <c r="X4896" s="65"/>
      <c r="AX4896" s="74" t="s">
        <v>4947</v>
      </c>
    </row>
    <row r="4897" spans="24:50" ht="23.1" customHeight="1" x14ac:dyDescent="0.35">
      <c r="X4897" s="65"/>
      <c r="AX4897" s="74" t="s">
        <v>4948</v>
      </c>
    </row>
    <row r="4898" spans="24:50" ht="23.1" customHeight="1" x14ac:dyDescent="0.35">
      <c r="X4898" s="65"/>
      <c r="AX4898" s="74" t="s">
        <v>4949</v>
      </c>
    </row>
    <row r="4899" spans="24:50" ht="23.1" customHeight="1" x14ac:dyDescent="0.35">
      <c r="X4899" s="65"/>
      <c r="AX4899" s="74" t="s">
        <v>4950</v>
      </c>
    </row>
    <row r="4900" spans="24:50" ht="23.1" customHeight="1" x14ac:dyDescent="0.35">
      <c r="X4900" s="65"/>
      <c r="AX4900" s="74" t="s">
        <v>4951</v>
      </c>
    </row>
    <row r="4901" spans="24:50" ht="23.1" customHeight="1" x14ac:dyDescent="0.35">
      <c r="X4901" s="65"/>
      <c r="AX4901" s="74" t="s">
        <v>4952</v>
      </c>
    </row>
    <row r="4902" spans="24:50" ht="23.1" customHeight="1" x14ac:dyDescent="0.35">
      <c r="X4902" s="65"/>
      <c r="AX4902" s="74" t="s">
        <v>4953</v>
      </c>
    </row>
    <row r="4903" spans="24:50" ht="23.1" customHeight="1" x14ac:dyDescent="0.35">
      <c r="X4903" s="65"/>
      <c r="AX4903" s="74" t="s">
        <v>4954</v>
      </c>
    </row>
    <row r="4904" spans="24:50" ht="23.1" customHeight="1" x14ac:dyDescent="0.35">
      <c r="X4904" s="65"/>
      <c r="AX4904" s="74" t="s">
        <v>4955</v>
      </c>
    </row>
    <row r="4905" spans="24:50" ht="23.1" customHeight="1" x14ac:dyDescent="0.35">
      <c r="X4905" s="65"/>
      <c r="AX4905" s="74" t="s">
        <v>4956</v>
      </c>
    </row>
    <row r="4906" spans="24:50" ht="23.1" customHeight="1" x14ac:dyDescent="0.35">
      <c r="X4906" s="65"/>
      <c r="AX4906" s="74" t="s">
        <v>4957</v>
      </c>
    </row>
    <row r="4907" spans="24:50" ht="23.1" customHeight="1" x14ac:dyDescent="0.35">
      <c r="X4907" s="65"/>
      <c r="AX4907" s="74" t="s">
        <v>4958</v>
      </c>
    </row>
    <row r="4908" spans="24:50" ht="23.1" customHeight="1" x14ac:dyDescent="0.35">
      <c r="X4908" s="65"/>
      <c r="AX4908" s="74" t="s">
        <v>4959</v>
      </c>
    </row>
    <row r="4909" spans="24:50" ht="23.1" customHeight="1" x14ac:dyDescent="0.35">
      <c r="X4909" s="65"/>
      <c r="AX4909" s="74" t="s">
        <v>4960</v>
      </c>
    </row>
    <row r="4910" spans="24:50" ht="23.1" customHeight="1" x14ac:dyDescent="0.35">
      <c r="X4910" s="65"/>
      <c r="AX4910" s="74" t="s">
        <v>4961</v>
      </c>
    </row>
    <row r="4911" spans="24:50" ht="23.1" customHeight="1" x14ac:dyDescent="0.35">
      <c r="X4911" s="65"/>
      <c r="AX4911" s="74" t="s">
        <v>4962</v>
      </c>
    </row>
    <row r="4912" spans="24:50" ht="23.1" customHeight="1" x14ac:dyDescent="0.35">
      <c r="X4912" s="65"/>
      <c r="AX4912" s="74" t="s">
        <v>4963</v>
      </c>
    </row>
    <row r="4913" spans="24:50" ht="23.1" customHeight="1" x14ac:dyDescent="0.35">
      <c r="X4913" s="65"/>
      <c r="AX4913" s="74" t="s">
        <v>4964</v>
      </c>
    </row>
    <row r="4914" spans="24:50" ht="23.1" customHeight="1" x14ac:dyDescent="0.35">
      <c r="X4914" s="65"/>
      <c r="AX4914" s="74" t="s">
        <v>4965</v>
      </c>
    </row>
    <row r="4915" spans="24:50" ht="23.1" customHeight="1" x14ac:dyDescent="0.35">
      <c r="X4915" s="65"/>
      <c r="AX4915" s="74" t="s">
        <v>4966</v>
      </c>
    </row>
    <row r="4916" spans="24:50" ht="23.1" customHeight="1" x14ac:dyDescent="0.35">
      <c r="X4916" s="65"/>
      <c r="AX4916" s="74" t="s">
        <v>4967</v>
      </c>
    </row>
    <row r="4917" spans="24:50" ht="23.1" customHeight="1" x14ac:dyDescent="0.35">
      <c r="X4917" s="65"/>
      <c r="AX4917" s="74" t="s">
        <v>4968</v>
      </c>
    </row>
    <row r="4918" spans="24:50" ht="23.1" customHeight="1" x14ac:dyDescent="0.35">
      <c r="X4918" s="65"/>
      <c r="AX4918" s="74" t="s">
        <v>4969</v>
      </c>
    </row>
    <row r="4919" spans="24:50" ht="23.1" customHeight="1" x14ac:dyDescent="0.35">
      <c r="X4919" s="65"/>
      <c r="AX4919" s="74" t="s">
        <v>4970</v>
      </c>
    </row>
    <row r="4920" spans="24:50" ht="23.1" customHeight="1" x14ac:dyDescent="0.35">
      <c r="X4920" s="65"/>
      <c r="AX4920" s="74" t="s">
        <v>4971</v>
      </c>
    </row>
    <row r="4921" spans="24:50" ht="23.1" customHeight="1" x14ac:dyDescent="0.35">
      <c r="X4921" s="65"/>
      <c r="AX4921" s="74" t="s">
        <v>4972</v>
      </c>
    </row>
    <row r="4922" spans="24:50" ht="23.1" customHeight="1" x14ac:dyDescent="0.35">
      <c r="X4922" s="65"/>
      <c r="AX4922" s="74" t="s">
        <v>4973</v>
      </c>
    </row>
    <row r="4923" spans="24:50" ht="23.1" customHeight="1" x14ac:dyDescent="0.35">
      <c r="X4923" s="65"/>
      <c r="AX4923" s="74" t="s">
        <v>4974</v>
      </c>
    </row>
    <row r="4924" spans="24:50" ht="23.1" customHeight="1" x14ac:dyDescent="0.35">
      <c r="X4924" s="65"/>
      <c r="AX4924" s="74" t="s">
        <v>4975</v>
      </c>
    </row>
    <row r="4925" spans="24:50" ht="23.1" customHeight="1" x14ac:dyDescent="0.35">
      <c r="X4925" s="65"/>
      <c r="AX4925" s="74" t="s">
        <v>4976</v>
      </c>
    </row>
    <row r="4926" spans="24:50" ht="23.1" customHeight="1" x14ac:dyDescent="0.35">
      <c r="X4926" s="65"/>
      <c r="AX4926" s="74" t="s">
        <v>4977</v>
      </c>
    </row>
    <row r="4927" spans="24:50" ht="23.1" customHeight="1" x14ac:dyDescent="0.35">
      <c r="X4927" s="65"/>
      <c r="AX4927" s="74" t="s">
        <v>4978</v>
      </c>
    </row>
    <row r="4928" spans="24:50" ht="23.1" customHeight="1" x14ac:dyDescent="0.35">
      <c r="X4928" s="65"/>
      <c r="AX4928" s="74" t="s">
        <v>4979</v>
      </c>
    </row>
    <row r="4929" spans="24:50" ht="23.1" customHeight="1" x14ac:dyDescent="0.35">
      <c r="X4929" s="65"/>
      <c r="AX4929" s="74" t="s">
        <v>4980</v>
      </c>
    </row>
    <row r="4930" spans="24:50" ht="23.1" customHeight="1" x14ac:dyDescent="0.35">
      <c r="X4930" s="65"/>
      <c r="AX4930" s="74" t="s">
        <v>4981</v>
      </c>
    </row>
    <row r="4931" spans="24:50" ht="23.1" customHeight="1" x14ac:dyDescent="0.35">
      <c r="X4931" s="65"/>
      <c r="AX4931" s="74" t="s">
        <v>4982</v>
      </c>
    </row>
    <row r="4932" spans="24:50" ht="23.1" customHeight="1" x14ac:dyDescent="0.35">
      <c r="X4932" s="65"/>
      <c r="AX4932" s="74" t="s">
        <v>4983</v>
      </c>
    </row>
    <row r="4933" spans="24:50" ht="23.1" customHeight="1" x14ac:dyDescent="0.35">
      <c r="X4933" s="65"/>
      <c r="AX4933" s="74" t="s">
        <v>4984</v>
      </c>
    </row>
    <row r="4934" spans="24:50" ht="23.1" customHeight="1" x14ac:dyDescent="0.35">
      <c r="X4934" s="65"/>
      <c r="AX4934" s="74" t="s">
        <v>4985</v>
      </c>
    </row>
    <row r="4935" spans="24:50" ht="23.1" customHeight="1" x14ac:dyDescent="0.35">
      <c r="X4935" s="65"/>
      <c r="AX4935" s="74" t="s">
        <v>4986</v>
      </c>
    </row>
    <row r="4936" spans="24:50" ht="23.1" customHeight="1" x14ac:dyDescent="0.35">
      <c r="X4936" s="65"/>
      <c r="AX4936" s="74" t="s">
        <v>4987</v>
      </c>
    </row>
    <row r="4937" spans="24:50" ht="23.1" customHeight="1" x14ac:dyDescent="0.35">
      <c r="X4937" s="65"/>
      <c r="AX4937" s="74" t="s">
        <v>4988</v>
      </c>
    </row>
    <row r="4938" spans="24:50" ht="23.1" customHeight="1" x14ac:dyDescent="0.35">
      <c r="X4938" s="65"/>
      <c r="AX4938" s="74" t="s">
        <v>4989</v>
      </c>
    </row>
    <row r="4939" spans="24:50" ht="23.1" customHeight="1" x14ac:dyDescent="0.35">
      <c r="X4939" s="65"/>
      <c r="AX4939" s="74" t="s">
        <v>4990</v>
      </c>
    </row>
    <row r="4940" spans="24:50" ht="23.1" customHeight="1" x14ac:dyDescent="0.35">
      <c r="X4940" s="65"/>
      <c r="AX4940" s="74" t="s">
        <v>4991</v>
      </c>
    </row>
    <row r="4941" spans="24:50" ht="23.1" customHeight="1" x14ac:dyDescent="0.35">
      <c r="X4941" s="65"/>
      <c r="AX4941" s="74" t="s">
        <v>4992</v>
      </c>
    </row>
    <row r="4942" spans="24:50" ht="23.1" customHeight="1" x14ac:dyDescent="0.35">
      <c r="X4942" s="65"/>
      <c r="AX4942" s="74" t="s">
        <v>4993</v>
      </c>
    </row>
    <row r="4943" spans="24:50" ht="23.1" customHeight="1" x14ac:dyDescent="0.35">
      <c r="X4943" s="65"/>
      <c r="AX4943" s="74" t="s">
        <v>4994</v>
      </c>
    </row>
    <row r="4944" spans="24:50" ht="23.1" customHeight="1" x14ac:dyDescent="0.35">
      <c r="X4944" s="65"/>
      <c r="AX4944" s="74" t="s">
        <v>4995</v>
      </c>
    </row>
    <row r="4945" spans="24:50" ht="23.1" customHeight="1" x14ac:dyDescent="0.35">
      <c r="X4945" s="65"/>
      <c r="AX4945" s="74" t="s">
        <v>4996</v>
      </c>
    </row>
    <row r="4946" spans="24:50" ht="23.1" customHeight="1" x14ac:dyDescent="0.35">
      <c r="X4946" s="65"/>
      <c r="AX4946" s="74" t="s">
        <v>4997</v>
      </c>
    </row>
    <row r="4947" spans="24:50" ht="23.1" customHeight="1" x14ac:dyDescent="0.35">
      <c r="X4947" s="65"/>
      <c r="AX4947" s="74" t="s">
        <v>4998</v>
      </c>
    </row>
    <row r="4948" spans="24:50" ht="23.1" customHeight="1" x14ac:dyDescent="0.35">
      <c r="X4948" s="65"/>
      <c r="AX4948" s="74" t="s">
        <v>4999</v>
      </c>
    </row>
    <row r="4949" spans="24:50" ht="23.1" customHeight="1" x14ac:dyDescent="0.35">
      <c r="X4949" s="65"/>
      <c r="AX4949" s="74" t="s">
        <v>5000</v>
      </c>
    </row>
    <row r="4950" spans="24:50" ht="23.1" customHeight="1" x14ac:dyDescent="0.35">
      <c r="X4950" s="65"/>
      <c r="AX4950" s="74" t="s">
        <v>5001</v>
      </c>
    </row>
    <row r="4951" spans="24:50" ht="23.1" customHeight="1" x14ac:dyDescent="0.35">
      <c r="X4951" s="65"/>
      <c r="AX4951" s="74" t="s">
        <v>5002</v>
      </c>
    </row>
    <row r="4952" spans="24:50" ht="23.1" customHeight="1" x14ac:dyDescent="0.35">
      <c r="X4952" s="65"/>
      <c r="AX4952" s="74" t="s">
        <v>5003</v>
      </c>
    </row>
    <row r="4953" spans="24:50" ht="23.1" customHeight="1" x14ac:dyDescent="0.35">
      <c r="X4953" s="65"/>
      <c r="AX4953" s="74" t="s">
        <v>5004</v>
      </c>
    </row>
    <row r="4954" spans="24:50" ht="23.1" customHeight="1" x14ac:dyDescent="0.35">
      <c r="X4954" s="65"/>
      <c r="AX4954" s="74" t="s">
        <v>5005</v>
      </c>
    </row>
    <row r="4955" spans="24:50" ht="23.1" customHeight="1" x14ac:dyDescent="0.35">
      <c r="X4955" s="65"/>
      <c r="AX4955" s="74" t="s">
        <v>5006</v>
      </c>
    </row>
    <row r="4956" spans="24:50" ht="23.1" customHeight="1" x14ac:dyDescent="0.35">
      <c r="X4956" s="65"/>
      <c r="AX4956" s="74" t="s">
        <v>5007</v>
      </c>
    </row>
    <row r="4957" spans="24:50" ht="23.1" customHeight="1" x14ac:dyDescent="0.35">
      <c r="X4957" s="65"/>
      <c r="AX4957" s="74" t="s">
        <v>5008</v>
      </c>
    </row>
    <row r="4958" spans="24:50" ht="23.1" customHeight="1" x14ac:dyDescent="0.35">
      <c r="X4958" s="65"/>
      <c r="AX4958" s="74" t="s">
        <v>5009</v>
      </c>
    </row>
    <row r="4959" spans="24:50" ht="23.1" customHeight="1" x14ac:dyDescent="0.35">
      <c r="X4959" s="65"/>
      <c r="AX4959" s="74" t="s">
        <v>5010</v>
      </c>
    </row>
    <row r="4960" spans="24:50" ht="23.1" customHeight="1" x14ac:dyDescent="0.35">
      <c r="X4960" s="65"/>
      <c r="AX4960" s="74" t="s">
        <v>5011</v>
      </c>
    </row>
    <row r="4961" spans="24:50" ht="23.1" customHeight="1" x14ac:dyDescent="0.35">
      <c r="X4961" s="65"/>
      <c r="AX4961" s="74" t="s">
        <v>5012</v>
      </c>
    </row>
    <row r="4962" spans="24:50" ht="23.1" customHeight="1" x14ac:dyDescent="0.35">
      <c r="X4962" s="65"/>
      <c r="AX4962" s="74" t="s">
        <v>5013</v>
      </c>
    </row>
    <row r="4963" spans="24:50" ht="23.1" customHeight="1" x14ac:dyDescent="0.35">
      <c r="X4963" s="65"/>
      <c r="AX4963" s="74" t="s">
        <v>5014</v>
      </c>
    </row>
    <row r="4964" spans="24:50" ht="23.1" customHeight="1" x14ac:dyDescent="0.35">
      <c r="X4964" s="65"/>
      <c r="AX4964" s="74" t="s">
        <v>5015</v>
      </c>
    </row>
    <row r="4965" spans="24:50" ht="23.1" customHeight="1" x14ac:dyDescent="0.35">
      <c r="X4965" s="65"/>
      <c r="AX4965" s="74" t="s">
        <v>5016</v>
      </c>
    </row>
    <row r="4966" spans="24:50" ht="23.1" customHeight="1" x14ac:dyDescent="0.35">
      <c r="X4966" s="65"/>
      <c r="AX4966" s="74" t="s">
        <v>5017</v>
      </c>
    </row>
    <row r="4967" spans="24:50" ht="23.1" customHeight="1" x14ac:dyDescent="0.35">
      <c r="X4967" s="65"/>
      <c r="AX4967" s="74" t="s">
        <v>5018</v>
      </c>
    </row>
    <row r="4968" spans="24:50" ht="23.1" customHeight="1" x14ac:dyDescent="0.35">
      <c r="X4968" s="65"/>
      <c r="AX4968" s="74" t="s">
        <v>5019</v>
      </c>
    </row>
    <row r="4969" spans="24:50" ht="23.1" customHeight="1" x14ac:dyDescent="0.35">
      <c r="X4969" s="65"/>
      <c r="AX4969" s="74" t="s">
        <v>5020</v>
      </c>
    </row>
    <row r="4970" spans="24:50" ht="23.1" customHeight="1" x14ac:dyDescent="0.35">
      <c r="X4970" s="65"/>
      <c r="AX4970" s="74" t="s">
        <v>5021</v>
      </c>
    </row>
    <row r="4971" spans="24:50" ht="23.1" customHeight="1" x14ac:dyDescent="0.35">
      <c r="X4971" s="65"/>
      <c r="AX4971" s="74" t="s">
        <v>5022</v>
      </c>
    </row>
    <row r="4972" spans="24:50" ht="23.1" customHeight="1" x14ac:dyDescent="0.35">
      <c r="X4972" s="65"/>
      <c r="AX4972" s="74" t="s">
        <v>5023</v>
      </c>
    </row>
    <row r="4973" spans="24:50" ht="23.1" customHeight="1" x14ac:dyDescent="0.35">
      <c r="X4973" s="65"/>
      <c r="AX4973" s="74" t="s">
        <v>5024</v>
      </c>
    </row>
    <row r="4974" spans="24:50" ht="23.1" customHeight="1" x14ac:dyDescent="0.35">
      <c r="X4974" s="65"/>
      <c r="AX4974" s="74" t="s">
        <v>5025</v>
      </c>
    </row>
    <row r="4975" spans="24:50" ht="23.1" customHeight="1" x14ac:dyDescent="0.35">
      <c r="X4975" s="65"/>
      <c r="AX4975" s="74" t="s">
        <v>5026</v>
      </c>
    </row>
    <row r="4976" spans="24:50" ht="23.1" customHeight="1" x14ac:dyDescent="0.35">
      <c r="X4976" s="65"/>
      <c r="AX4976" s="74" t="s">
        <v>5027</v>
      </c>
    </row>
    <row r="4977" spans="24:50" ht="23.1" customHeight="1" x14ac:dyDescent="0.35">
      <c r="X4977" s="65"/>
      <c r="AX4977" s="74" t="s">
        <v>5028</v>
      </c>
    </row>
    <row r="4978" spans="24:50" ht="23.1" customHeight="1" x14ac:dyDescent="0.35">
      <c r="X4978" s="65"/>
      <c r="AX4978" s="74" t="s">
        <v>5029</v>
      </c>
    </row>
    <row r="4979" spans="24:50" ht="23.1" customHeight="1" x14ac:dyDescent="0.35">
      <c r="X4979" s="65"/>
      <c r="AX4979" s="74" t="s">
        <v>5030</v>
      </c>
    </row>
    <row r="4980" spans="24:50" ht="23.1" customHeight="1" x14ac:dyDescent="0.35">
      <c r="X4980" s="65"/>
      <c r="AX4980" s="74" t="s">
        <v>5031</v>
      </c>
    </row>
    <row r="4981" spans="24:50" ht="23.1" customHeight="1" x14ac:dyDescent="0.35">
      <c r="X4981" s="65"/>
      <c r="AX4981" s="74" t="s">
        <v>5032</v>
      </c>
    </row>
    <row r="4982" spans="24:50" ht="23.1" customHeight="1" x14ac:dyDescent="0.35">
      <c r="X4982" s="65"/>
      <c r="AX4982" s="74" t="s">
        <v>5033</v>
      </c>
    </row>
    <row r="4983" spans="24:50" ht="23.1" customHeight="1" x14ac:dyDescent="0.35">
      <c r="X4983" s="65"/>
      <c r="AX4983" s="74" t="s">
        <v>5034</v>
      </c>
    </row>
    <row r="4984" spans="24:50" ht="23.1" customHeight="1" x14ac:dyDescent="0.35">
      <c r="X4984" s="65"/>
      <c r="AX4984" s="74" t="s">
        <v>5035</v>
      </c>
    </row>
    <row r="4985" spans="24:50" ht="23.1" customHeight="1" x14ac:dyDescent="0.35">
      <c r="X4985" s="65"/>
      <c r="AX4985" s="74" t="s">
        <v>5036</v>
      </c>
    </row>
    <row r="4986" spans="24:50" ht="23.1" customHeight="1" x14ac:dyDescent="0.35">
      <c r="X4986" s="65"/>
      <c r="AX4986" s="74" t="s">
        <v>5037</v>
      </c>
    </row>
    <row r="4987" spans="24:50" ht="23.1" customHeight="1" x14ac:dyDescent="0.35">
      <c r="X4987" s="65"/>
      <c r="AX4987" s="74" t="s">
        <v>5038</v>
      </c>
    </row>
    <row r="4988" spans="24:50" ht="23.1" customHeight="1" x14ac:dyDescent="0.35">
      <c r="X4988" s="65"/>
      <c r="AX4988" s="74" t="s">
        <v>5039</v>
      </c>
    </row>
    <row r="4989" spans="24:50" ht="23.1" customHeight="1" x14ac:dyDescent="0.35">
      <c r="X4989" s="65"/>
      <c r="AX4989" s="74" t="s">
        <v>5040</v>
      </c>
    </row>
    <row r="4990" spans="24:50" ht="23.1" customHeight="1" x14ac:dyDescent="0.35">
      <c r="X4990" s="65"/>
      <c r="AX4990" s="74" t="s">
        <v>5041</v>
      </c>
    </row>
    <row r="4991" spans="24:50" ht="23.1" customHeight="1" x14ac:dyDescent="0.35">
      <c r="X4991" s="65"/>
      <c r="AX4991" s="74" t="s">
        <v>5042</v>
      </c>
    </row>
    <row r="4992" spans="24:50" ht="23.1" customHeight="1" x14ac:dyDescent="0.35">
      <c r="X4992" s="65"/>
      <c r="AX4992" s="74" t="s">
        <v>5043</v>
      </c>
    </row>
    <row r="4993" spans="24:50" ht="23.1" customHeight="1" x14ac:dyDescent="0.35">
      <c r="X4993" s="65"/>
      <c r="AX4993" s="74" t="s">
        <v>5044</v>
      </c>
    </row>
    <row r="4994" spans="24:50" ht="23.1" customHeight="1" x14ac:dyDescent="0.35">
      <c r="X4994" s="65"/>
      <c r="AX4994" s="74" t="s">
        <v>5045</v>
      </c>
    </row>
    <row r="4995" spans="24:50" ht="23.1" customHeight="1" x14ac:dyDescent="0.35">
      <c r="X4995" s="65"/>
      <c r="AX4995" s="74" t="s">
        <v>5046</v>
      </c>
    </row>
    <row r="4996" spans="24:50" ht="23.1" customHeight="1" x14ac:dyDescent="0.35">
      <c r="X4996" s="65"/>
      <c r="AX4996" s="74" t="s">
        <v>5047</v>
      </c>
    </row>
    <row r="4997" spans="24:50" ht="23.1" customHeight="1" x14ac:dyDescent="0.35">
      <c r="X4997" s="65"/>
      <c r="AX4997" s="74" t="s">
        <v>5048</v>
      </c>
    </row>
    <row r="4998" spans="24:50" ht="23.1" customHeight="1" x14ac:dyDescent="0.35">
      <c r="X4998" s="65"/>
      <c r="AX4998" s="74" t="s">
        <v>5049</v>
      </c>
    </row>
    <row r="4999" spans="24:50" ht="23.1" customHeight="1" x14ac:dyDescent="0.35">
      <c r="X4999" s="65"/>
      <c r="AX4999" s="74" t="s">
        <v>5050</v>
      </c>
    </row>
    <row r="5000" spans="24:50" ht="23.1" customHeight="1" x14ac:dyDescent="0.35">
      <c r="X5000" s="65"/>
      <c r="AX5000" s="74" t="s">
        <v>5051</v>
      </c>
    </row>
    <row r="5001" spans="24:50" ht="23.1" customHeight="1" x14ac:dyDescent="0.35">
      <c r="X5001" s="65"/>
      <c r="AX5001" s="74" t="s">
        <v>5052</v>
      </c>
    </row>
    <row r="5002" spans="24:50" ht="23.1" customHeight="1" x14ac:dyDescent="0.35">
      <c r="X5002" s="65"/>
      <c r="AX5002" s="74" t="s">
        <v>5053</v>
      </c>
    </row>
    <row r="5003" spans="24:50" ht="23.1" customHeight="1" x14ac:dyDescent="0.35">
      <c r="X5003" s="65"/>
      <c r="AX5003" s="74" t="s">
        <v>5054</v>
      </c>
    </row>
    <row r="5004" spans="24:50" ht="23.1" customHeight="1" x14ac:dyDescent="0.35">
      <c r="X5004" s="65"/>
      <c r="AX5004" s="74" t="s">
        <v>5055</v>
      </c>
    </row>
    <row r="5005" spans="24:50" ht="23.1" customHeight="1" x14ac:dyDescent="0.35">
      <c r="X5005" s="65"/>
      <c r="AX5005" s="74" t="s">
        <v>5056</v>
      </c>
    </row>
    <row r="5006" spans="24:50" ht="23.1" customHeight="1" x14ac:dyDescent="0.35">
      <c r="X5006" s="65"/>
      <c r="AX5006" s="74" t="s">
        <v>5057</v>
      </c>
    </row>
    <row r="5007" spans="24:50" ht="23.1" customHeight="1" x14ac:dyDescent="0.35">
      <c r="X5007" s="65"/>
      <c r="AX5007" s="74" t="s">
        <v>5058</v>
      </c>
    </row>
    <row r="5008" spans="24:50" ht="23.1" customHeight="1" x14ac:dyDescent="0.35">
      <c r="X5008" s="65"/>
      <c r="AX5008" s="74" t="s">
        <v>5059</v>
      </c>
    </row>
    <row r="5009" spans="24:50" ht="23.1" customHeight="1" x14ac:dyDescent="0.35">
      <c r="X5009" s="65"/>
      <c r="AX5009" s="74" t="s">
        <v>5060</v>
      </c>
    </row>
    <row r="5010" spans="24:50" ht="23.1" customHeight="1" x14ac:dyDescent="0.35">
      <c r="X5010" s="65"/>
      <c r="AX5010" s="74" t="s">
        <v>5061</v>
      </c>
    </row>
    <row r="5011" spans="24:50" ht="23.1" customHeight="1" x14ac:dyDescent="0.35">
      <c r="X5011" s="65"/>
      <c r="AX5011" s="74" t="s">
        <v>5062</v>
      </c>
    </row>
    <row r="5012" spans="24:50" ht="23.1" customHeight="1" x14ac:dyDescent="0.35">
      <c r="X5012" s="65"/>
      <c r="AX5012" s="74" t="s">
        <v>5063</v>
      </c>
    </row>
    <row r="5013" spans="24:50" ht="23.1" customHeight="1" x14ac:dyDescent="0.35">
      <c r="X5013" s="65"/>
      <c r="AX5013" s="74" t="s">
        <v>5064</v>
      </c>
    </row>
    <row r="5014" spans="24:50" ht="23.1" customHeight="1" x14ac:dyDescent="0.35">
      <c r="X5014" s="65"/>
      <c r="AX5014" s="74" t="s">
        <v>5065</v>
      </c>
    </row>
    <row r="5015" spans="24:50" ht="23.1" customHeight="1" x14ac:dyDescent="0.35">
      <c r="X5015" s="65"/>
      <c r="AX5015" s="74" t="s">
        <v>5066</v>
      </c>
    </row>
    <row r="5016" spans="24:50" ht="23.1" customHeight="1" x14ac:dyDescent="0.35">
      <c r="X5016" s="65"/>
      <c r="AX5016" s="74" t="s">
        <v>5067</v>
      </c>
    </row>
    <row r="5017" spans="24:50" ht="23.1" customHeight="1" x14ac:dyDescent="0.35">
      <c r="X5017" s="65"/>
      <c r="AX5017" s="74" t="s">
        <v>5068</v>
      </c>
    </row>
    <row r="5018" spans="24:50" ht="23.1" customHeight="1" x14ac:dyDescent="0.35">
      <c r="X5018" s="65"/>
      <c r="AX5018" s="74" t="s">
        <v>5069</v>
      </c>
    </row>
    <row r="5019" spans="24:50" ht="23.1" customHeight="1" x14ac:dyDescent="0.35">
      <c r="X5019" s="65"/>
      <c r="AX5019" s="74" t="s">
        <v>5070</v>
      </c>
    </row>
    <row r="5020" spans="24:50" ht="23.1" customHeight="1" x14ac:dyDescent="0.35">
      <c r="X5020" s="65"/>
      <c r="AX5020" s="74" t="s">
        <v>5071</v>
      </c>
    </row>
    <row r="5021" spans="24:50" ht="23.1" customHeight="1" x14ac:dyDescent="0.35">
      <c r="X5021" s="65"/>
      <c r="AX5021" s="74" t="s">
        <v>5072</v>
      </c>
    </row>
    <row r="5022" spans="24:50" ht="23.1" customHeight="1" x14ac:dyDescent="0.35">
      <c r="X5022" s="65"/>
      <c r="AX5022" s="74" t="s">
        <v>5073</v>
      </c>
    </row>
    <row r="5023" spans="24:50" ht="23.1" customHeight="1" x14ac:dyDescent="0.35">
      <c r="X5023" s="65"/>
      <c r="AX5023" s="74" t="s">
        <v>5074</v>
      </c>
    </row>
    <row r="5024" spans="24:50" ht="23.1" customHeight="1" x14ac:dyDescent="0.35">
      <c r="X5024" s="65"/>
      <c r="AX5024" s="74" t="s">
        <v>5075</v>
      </c>
    </row>
    <row r="5025" spans="24:50" ht="23.1" customHeight="1" x14ac:dyDescent="0.35">
      <c r="X5025" s="65"/>
      <c r="AX5025" s="74" t="s">
        <v>5076</v>
      </c>
    </row>
    <row r="5026" spans="24:50" ht="23.1" customHeight="1" x14ac:dyDescent="0.35">
      <c r="X5026" s="65"/>
      <c r="AX5026" s="74" t="s">
        <v>5077</v>
      </c>
    </row>
    <row r="5027" spans="24:50" ht="23.1" customHeight="1" x14ac:dyDescent="0.35">
      <c r="X5027" s="65"/>
      <c r="AX5027" s="74" t="s">
        <v>5078</v>
      </c>
    </row>
    <row r="5028" spans="24:50" ht="23.1" customHeight="1" x14ac:dyDescent="0.35">
      <c r="X5028" s="65"/>
      <c r="AX5028" s="74" t="s">
        <v>5079</v>
      </c>
    </row>
    <row r="5029" spans="24:50" ht="23.1" customHeight="1" x14ac:dyDescent="0.35">
      <c r="X5029" s="65"/>
      <c r="AX5029" s="74" t="s">
        <v>5080</v>
      </c>
    </row>
    <row r="5030" spans="24:50" ht="23.1" customHeight="1" x14ac:dyDescent="0.35">
      <c r="X5030" s="65"/>
      <c r="AX5030" s="74" t="s">
        <v>5081</v>
      </c>
    </row>
    <row r="5031" spans="24:50" ht="23.1" customHeight="1" x14ac:dyDescent="0.35">
      <c r="X5031" s="65"/>
      <c r="AX5031" s="74" t="s">
        <v>5082</v>
      </c>
    </row>
    <row r="5032" spans="24:50" ht="23.1" customHeight="1" x14ac:dyDescent="0.35">
      <c r="X5032" s="65"/>
      <c r="AX5032" s="74" t="s">
        <v>5083</v>
      </c>
    </row>
    <row r="5033" spans="24:50" ht="23.1" customHeight="1" x14ac:dyDescent="0.35">
      <c r="X5033" s="65"/>
      <c r="AX5033" s="74" t="s">
        <v>5084</v>
      </c>
    </row>
    <row r="5034" spans="24:50" ht="23.1" customHeight="1" x14ac:dyDescent="0.35">
      <c r="X5034" s="65"/>
      <c r="AX5034" s="74" t="s">
        <v>5085</v>
      </c>
    </row>
    <row r="5035" spans="24:50" ht="23.1" customHeight="1" x14ac:dyDescent="0.35">
      <c r="X5035" s="65"/>
      <c r="AX5035" s="74" t="s">
        <v>5086</v>
      </c>
    </row>
    <row r="5036" spans="24:50" ht="23.1" customHeight="1" x14ac:dyDescent="0.35">
      <c r="X5036" s="65"/>
      <c r="AX5036" s="74" t="s">
        <v>5087</v>
      </c>
    </row>
    <row r="5037" spans="24:50" ht="23.1" customHeight="1" x14ac:dyDescent="0.35">
      <c r="X5037" s="65"/>
      <c r="AX5037" s="74" t="s">
        <v>5088</v>
      </c>
    </row>
    <row r="5038" spans="24:50" ht="23.1" customHeight="1" x14ac:dyDescent="0.35">
      <c r="X5038" s="65"/>
      <c r="AX5038" s="74" t="s">
        <v>5089</v>
      </c>
    </row>
    <row r="5039" spans="24:50" ht="23.1" customHeight="1" x14ac:dyDescent="0.35">
      <c r="X5039" s="65"/>
      <c r="AX5039" s="74" t="s">
        <v>5090</v>
      </c>
    </row>
    <row r="5040" spans="24:50" ht="23.1" customHeight="1" x14ac:dyDescent="0.35">
      <c r="X5040" s="65"/>
      <c r="AX5040" s="74" t="s">
        <v>5091</v>
      </c>
    </row>
    <row r="5041" spans="24:50" ht="23.1" customHeight="1" x14ac:dyDescent="0.35">
      <c r="X5041" s="65"/>
      <c r="AX5041" s="74" t="s">
        <v>5092</v>
      </c>
    </row>
    <row r="5042" spans="24:50" ht="23.1" customHeight="1" x14ac:dyDescent="0.35">
      <c r="X5042" s="65"/>
      <c r="AX5042" s="74" t="s">
        <v>5093</v>
      </c>
    </row>
    <row r="5043" spans="24:50" ht="23.1" customHeight="1" x14ac:dyDescent="0.35">
      <c r="X5043" s="65"/>
      <c r="AX5043" s="74" t="s">
        <v>5094</v>
      </c>
    </row>
    <row r="5044" spans="24:50" ht="23.1" customHeight="1" x14ac:dyDescent="0.35">
      <c r="X5044" s="65"/>
      <c r="AX5044" s="74" t="s">
        <v>5095</v>
      </c>
    </row>
    <row r="5045" spans="24:50" ht="23.1" customHeight="1" x14ac:dyDescent="0.35">
      <c r="X5045" s="65"/>
      <c r="AX5045" s="74" t="s">
        <v>5096</v>
      </c>
    </row>
    <row r="5046" spans="24:50" ht="23.1" customHeight="1" x14ac:dyDescent="0.35">
      <c r="X5046" s="65"/>
      <c r="AX5046" s="74" t="s">
        <v>5097</v>
      </c>
    </row>
    <row r="5047" spans="24:50" ht="23.1" customHeight="1" x14ac:dyDescent="0.35">
      <c r="X5047" s="65"/>
      <c r="AX5047" s="74" t="s">
        <v>5098</v>
      </c>
    </row>
    <row r="5048" spans="24:50" ht="23.1" customHeight="1" x14ac:dyDescent="0.35">
      <c r="X5048" s="65"/>
      <c r="AX5048" s="74" t="s">
        <v>5099</v>
      </c>
    </row>
    <row r="5049" spans="24:50" ht="23.1" customHeight="1" x14ac:dyDescent="0.35">
      <c r="X5049" s="65"/>
      <c r="AX5049" s="74" t="s">
        <v>5100</v>
      </c>
    </row>
    <row r="5050" spans="24:50" ht="23.1" customHeight="1" x14ac:dyDescent="0.35">
      <c r="X5050" s="65"/>
      <c r="AX5050" s="74" t="s">
        <v>5101</v>
      </c>
    </row>
    <row r="5051" spans="24:50" ht="23.1" customHeight="1" x14ac:dyDescent="0.35">
      <c r="X5051" s="65"/>
      <c r="AX5051" s="74" t="s">
        <v>5102</v>
      </c>
    </row>
    <row r="5052" spans="24:50" ht="23.1" customHeight="1" x14ac:dyDescent="0.35">
      <c r="X5052" s="65"/>
      <c r="AX5052" s="74" t="s">
        <v>5103</v>
      </c>
    </row>
    <row r="5053" spans="24:50" ht="23.1" customHeight="1" x14ac:dyDescent="0.35">
      <c r="X5053" s="65"/>
      <c r="AX5053" s="74" t="s">
        <v>5104</v>
      </c>
    </row>
    <row r="5054" spans="24:50" ht="23.1" customHeight="1" x14ac:dyDescent="0.35">
      <c r="X5054" s="65"/>
      <c r="AX5054" s="74" t="s">
        <v>5105</v>
      </c>
    </row>
    <row r="5055" spans="24:50" ht="23.1" customHeight="1" x14ac:dyDescent="0.35">
      <c r="X5055" s="65"/>
      <c r="AX5055" s="74" t="s">
        <v>5106</v>
      </c>
    </row>
    <row r="5056" spans="24:50" ht="23.1" customHeight="1" x14ac:dyDescent="0.35">
      <c r="X5056" s="65"/>
      <c r="AX5056" s="74" t="s">
        <v>5107</v>
      </c>
    </row>
    <row r="5057" spans="24:50" ht="23.1" customHeight="1" x14ac:dyDescent="0.35">
      <c r="X5057" s="65"/>
      <c r="AX5057" s="74" t="s">
        <v>5108</v>
      </c>
    </row>
    <row r="5058" spans="24:50" ht="23.1" customHeight="1" x14ac:dyDescent="0.35">
      <c r="X5058" s="65"/>
      <c r="AX5058" s="74" t="s">
        <v>5109</v>
      </c>
    </row>
    <row r="5059" spans="24:50" ht="23.1" customHeight="1" x14ac:dyDescent="0.35">
      <c r="X5059" s="65"/>
      <c r="AX5059" s="74" t="s">
        <v>5110</v>
      </c>
    </row>
    <row r="5060" spans="24:50" ht="23.1" customHeight="1" x14ac:dyDescent="0.35">
      <c r="X5060" s="65"/>
      <c r="AX5060" s="74" t="s">
        <v>5111</v>
      </c>
    </row>
    <row r="5061" spans="24:50" ht="23.1" customHeight="1" x14ac:dyDescent="0.35">
      <c r="X5061" s="65"/>
      <c r="AX5061" s="74" t="s">
        <v>5112</v>
      </c>
    </row>
    <row r="5062" spans="24:50" ht="23.1" customHeight="1" x14ac:dyDescent="0.35">
      <c r="X5062" s="65"/>
      <c r="AX5062" s="74" t="s">
        <v>5113</v>
      </c>
    </row>
    <row r="5063" spans="24:50" ht="23.1" customHeight="1" x14ac:dyDescent="0.35">
      <c r="X5063" s="65"/>
      <c r="AX5063" s="74" t="s">
        <v>5114</v>
      </c>
    </row>
    <row r="5064" spans="24:50" ht="23.1" customHeight="1" x14ac:dyDescent="0.35">
      <c r="X5064" s="65"/>
      <c r="AX5064" s="74" t="s">
        <v>5115</v>
      </c>
    </row>
    <row r="5065" spans="24:50" ht="23.1" customHeight="1" x14ac:dyDescent="0.35">
      <c r="X5065" s="65"/>
      <c r="AX5065" s="74" t="s">
        <v>5116</v>
      </c>
    </row>
    <row r="5066" spans="24:50" ht="23.1" customHeight="1" x14ac:dyDescent="0.35">
      <c r="X5066" s="65"/>
      <c r="AX5066" s="74" t="s">
        <v>5117</v>
      </c>
    </row>
    <row r="5067" spans="24:50" ht="23.1" customHeight="1" x14ac:dyDescent="0.35">
      <c r="X5067" s="65"/>
      <c r="AX5067" s="74" t="s">
        <v>5118</v>
      </c>
    </row>
    <row r="5068" spans="24:50" ht="23.1" customHeight="1" x14ac:dyDescent="0.35">
      <c r="X5068" s="65"/>
      <c r="AX5068" s="74" t="s">
        <v>5119</v>
      </c>
    </row>
    <row r="5069" spans="24:50" ht="23.1" customHeight="1" x14ac:dyDescent="0.35">
      <c r="X5069" s="65"/>
      <c r="AX5069" s="74" t="s">
        <v>5120</v>
      </c>
    </row>
    <row r="5070" spans="24:50" ht="23.1" customHeight="1" x14ac:dyDescent="0.35">
      <c r="X5070" s="65"/>
      <c r="AX5070" s="74" t="s">
        <v>5121</v>
      </c>
    </row>
    <row r="5071" spans="24:50" ht="23.1" customHeight="1" x14ac:dyDescent="0.35">
      <c r="X5071" s="65"/>
      <c r="AX5071" s="74" t="s">
        <v>5122</v>
      </c>
    </row>
    <row r="5072" spans="24:50" ht="23.1" customHeight="1" x14ac:dyDescent="0.35">
      <c r="X5072" s="65"/>
      <c r="AX5072" s="74" t="s">
        <v>5123</v>
      </c>
    </row>
    <row r="5073" spans="24:50" ht="23.1" customHeight="1" x14ac:dyDescent="0.35">
      <c r="X5073" s="65"/>
      <c r="AX5073" s="74" t="s">
        <v>5124</v>
      </c>
    </row>
    <row r="5074" spans="24:50" ht="23.1" customHeight="1" x14ac:dyDescent="0.35">
      <c r="X5074" s="65"/>
      <c r="AX5074" s="74" t="s">
        <v>5125</v>
      </c>
    </row>
    <row r="5075" spans="24:50" ht="23.1" customHeight="1" x14ac:dyDescent="0.35">
      <c r="X5075" s="65"/>
      <c r="AX5075" s="74" t="s">
        <v>5126</v>
      </c>
    </row>
    <row r="5076" spans="24:50" ht="23.1" customHeight="1" x14ac:dyDescent="0.35">
      <c r="X5076" s="65"/>
      <c r="AX5076" s="74" t="s">
        <v>5127</v>
      </c>
    </row>
    <row r="5077" spans="24:50" ht="23.1" customHeight="1" x14ac:dyDescent="0.35">
      <c r="X5077" s="65"/>
      <c r="AX5077" s="74" t="s">
        <v>5128</v>
      </c>
    </row>
    <row r="5078" spans="24:50" ht="23.1" customHeight="1" x14ac:dyDescent="0.35">
      <c r="X5078" s="65"/>
      <c r="AX5078" s="74" t="s">
        <v>5129</v>
      </c>
    </row>
    <row r="5079" spans="24:50" ht="23.1" customHeight="1" x14ac:dyDescent="0.35">
      <c r="X5079" s="65"/>
      <c r="AX5079" s="74" t="s">
        <v>5130</v>
      </c>
    </row>
    <row r="5080" spans="24:50" ht="23.1" customHeight="1" x14ac:dyDescent="0.35">
      <c r="X5080" s="65"/>
      <c r="AX5080" s="74" t="s">
        <v>5131</v>
      </c>
    </row>
    <row r="5081" spans="24:50" ht="23.1" customHeight="1" x14ac:dyDescent="0.35">
      <c r="X5081" s="65"/>
      <c r="AX5081" s="74" t="s">
        <v>5132</v>
      </c>
    </row>
    <row r="5082" spans="24:50" ht="23.1" customHeight="1" x14ac:dyDescent="0.35">
      <c r="X5082" s="65"/>
      <c r="AX5082" s="74" t="s">
        <v>5133</v>
      </c>
    </row>
    <row r="5083" spans="24:50" ht="23.1" customHeight="1" x14ac:dyDescent="0.35">
      <c r="X5083" s="65"/>
      <c r="AX5083" s="74" t="s">
        <v>5134</v>
      </c>
    </row>
    <row r="5084" spans="24:50" ht="23.1" customHeight="1" x14ac:dyDescent="0.35">
      <c r="X5084" s="65"/>
      <c r="AX5084" s="74" t="s">
        <v>5135</v>
      </c>
    </row>
    <row r="5085" spans="24:50" ht="23.1" customHeight="1" x14ac:dyDescent="0.35">
      <c r="X5085" s="65"/>
      <c r="AX5085" s="74" t="s">
        <v>5136</v>
      </c>
    </row>
    <row r="5086" spans="24:50" ht="23.1" customHeight="1" x14ac:dyDescent="0.35">
      <c r="X5086" s="65"/>
      <c r="AX5086" s="74" t="s">
        <v>5137</v>
      </c>
    </row>
    <row r="5087" spans="24:50" ht="23.1" customHeight="1" x14ac:dyDescent="0.35">
      <c r="X5087" s="65"/>
      <c r="AX5087" s="74" t="s">
        <v>5138</v>
      </c>
    </row>
    <row r="5088" spans="24:50" ht="23.1" customHeight="1" x14ac:dyDescent="0.35">
      <c r="X5088" s="65"/>
      <c r="AX5088" s="74" t="s">
        <v>5139</v>
      </c>
    </row>
    <row r="5089" spans="24:50" ht="23.1" customHeight="1" x14ac:dyDescent="0.35">
      <c r="X5089" s="65"/>
      <c r="AX5089" s="74" t="s">
        <v>5140</v>
      </c>
    </row>
    <row r="5090" spans="24:50" ht="23.1" customHeight="1" x14ac:dyDescent="0.35">
      <c r="X5090" s="65"/>
      <c r="AX5090" s="74" t="s">
        <v>5141</v>
      </c>
    </row>
    <row r="5091" spans="24:50" ht="23.1" customHeight="1" x14ac:dyDescent="0.35">
      <c r="X5091" s="65"/>
      <c r="AX5091" s="74" t="s">
        <v>5142</v>
      </c>
    </row>
    <row r="5092" spans="24:50" ht="23.1" customHeight="1" x14ac:dyDescent="0.35">
      <c r="X5092" s="65"/>
      <c r="AX5092" s="74" t="s">
        <v>5143</v>
      </c>
    </row>
    <row r="5093" spans="24:50" ht="23.1" customHeight="1" x14ac:dyDescent="0.35">
      <c r="X5093" s="65"/>
      <c r="AX5093" s="74" t="s">
        <v>5144</v>
      </c>
    </row>
    <row r="5094" spans="24:50" ht="23.1" customHeight="1" x14ac:dyDescent="0.35">
      <c r="X5094" s="65"/>
      <c r="AX5094" s="74" t="s">
        <v>5145</v>
      </c>
    </row>
    <row r="5095" spans="24:50" ht="23.1" customHeight="1" x14ac:dyDescent="0.35">
      <c r="X5095" s="65"/>
      <c r="AX5095" s="74" t="s">
        <v>5146</v>
      </c>
    </row>
    <row r="5096" spans="24:50" ht="23.1" customHeight="1" x14ac:dyDescent="0.35">
      <c r="X5096" s="65"/>
      <c r="AX5096" s="74" t="s">
        <v>5147</v>
      </c>
    </row>
    <row r="5097" spans="24:50" ht="23.1" customHeight="1" x14ac:dyDescent="0.35">
      <c r="X5097" s="65"/>
      <c r="AX5097" s="74" t="s">
        <v>5148</v>
      </c>
    </row>
    <row r="5098" spans="24:50" ht="23.1" customHeight="1" x14ac:dyDescent="0.35">
      <c r="X5098" s="65"/>
      <c r="AX5098" s="74" t="s">
        <v>5149</v>
      </c>
    </row>
    <row r="5099" spans="24:50" ht="23.1" customHeight="1" x14ac:dyDescent="0.35">
      <c r="X5099" s="65"/>
      <c r="AX5099" s="74" t="s">
        <v>5150</v>
      </c>
    </row>
    <row r="5100" spans="24:50" ht="23.1" customHeight="1" x14ac:dyDescent="0.35">
      <c r="X5100" s="65"/>
      <c r="AX5100" s="74" t="s">
        <v>5151</v>
      </c>
    </row>
    <row r="5101" spans="24:50" ht="23.1" customHeight="1" x14ac:dyDescent="0.35">
      <c r="X5101" s="65"/>
      <c r="AX5101" s="74" t="s">
        <v>5152</v>
      </c>
    </row>
    <row r="5102" spans="24:50" ht="23.1" customHeight="1" x14ac:dyDescent="0.35">
      <c r="X5102" s="65"/>
      <c r="AX5102" s="74" t="s">
        <v>5153</v>
      </c>
    </row>
    <row r="5103" spans="24:50" ht="23.1" customHeight="1" x14ac:dyDescent="0.35">
      <c r="X5103" s="65"/>
      <c r="AX5103" s="74" t="s">
        <v>5154</v>
      </c>
    </row>
    <row r="5104" spans="24:50" ht="23.1" customHeight="1" x14ac:dyDescent="0.35">
      <c r="X5104" s="65"/>
      <c r="AX5104" s="74" t="s">
        <v>5155</v>
      </c>
    </row>
    <row r="5105" spans="24:50" ht="23.1" customHeight="1" x14ac:dyDescent="0.35">
      <c r="X5105" s="65"/>
      <c r="AX5105" s="74" t="s">
        <v>5156</v>
      </c>
    </row>
    <row r="5106" spans="24:50" ht="23.1" customHeight="1" x14ac:dyDescent="0.35">
      <c r="X5106" s="65"/>
      <c r="AX5106" s="74" t="s">
        <v>5157</v>
      </c>
    </row>
    <row r="5107" spans="24:50" ht="23.1" customHeight="1" x14ac:dyDescent="0.35">
      <c r="X5107" s="65"/>
      <c r="AX5107" s="74" t="s">
        <v>5158</v>
      </c>
    </row>
    <row r="5108" spans="24:50" ht="23.1" customHeight="1" x14ac:dyDescent="0.35">
      <c r="X5108" s="65"/>
      <c r="AX5108" s="74" t="s">
        <v>5159</v>
      </c>
    </row>
    <row r="5109" spans="24:50" ht="23.1" customHeight="1" x14ac:dyDescent="0.35">
      <c r="X5109" s="65"/>
      <c r="AX5109" s="74" t="s">
        <v>5160</v>
      </c>
    </row>
    <row r="5110" spans="24:50" ht="23.1" customHeight="1" x14ac:dyDescent="0.35">
      <c r="X5110" s="65"/>
      <c r="AX5110" s="74" t="s">
        <v>5161</v>
      </c>
    </row>
    <row r="5111" spans="24:50" ht="23.1" customHeight="1" x14ac:dyDescent="0.35">
      <c r="X5111" s="65"/>
      <c r="AX5111" s="74" t="s">
        <v>5162</v>
      </c>
    </row>
    <row r="5112" spans="24:50" ht="23.1" customHeight="1" x14ac:dyDescent="0.35">
      <c r="X5112" s="65"/>
      <c r="AX5112" s="74" t="s">
        <v>5163</v>
      </c>
    </row>
    <row r="5113" spans="24:50" ht="23.1" customHeight="1" x14ac:dyDescent="0.35">
      <c r="X5113" s="65"/>
      <c r="AX5113" s="74" t="s">
        <v>5164</v>
      </c>
    </row>
    <row r="5114" spans="24:50" ht="23.1" customHeight="1" x14ac:dyDescent="0.35">
      <c r="X5114" s="65"/>
      <c r="AX5114" s="74" t="s">
        <v>5165</v>
      </c>
    </row>
    <row r="5115" spans="24:50" ht="23.1" customHeight="1" x14ac:dyDescent="0.35">
      <c r="X5115" s="65"/>
      <c r="AX5115" s="74" t="s">
        <v>5166</v>
      </c>
    </row>
    <row r="5116" spans="24:50" ht="23.1" customHeight="1" x14ac:dyDescent="0.35">
      <c r="X5116" s="65"/>
      <c r="AX5116" s="74" t="s">
        <v>5167</v>
      </c>
    </row>
    <row r="5117" spans="24:50" ht="23.1" customHeight="1" x14ac:dyDescent="0.35">
      <c r="X5117" s="65"/>
      <c r="AX5117" s="74" t="s">
        <v>5168</v>
      </c>
    </row>
    <row r="5118" spans="24:50" ht="23.1" customHeight="1" x14ac:dyDescent="0.35">
      <c r="X5118" s="65"/>
      <c r="AX5118" s="74" t="s">
        <v>5169</v>
      </c>
    </row>
    <row r="5119" spans="24:50" ht="23.1" customHeight="1" x14ac:dyDescent="0.35">
      <c r="X5119" s="65"/>
      <c r="AX5119" s="74" t="s">
        <v>5170</v>
      </c>
    </row>
    <row r="5120" spans="24:50" ht="23.1" customHeight="1" x14ac:dyDescent="0.35">
      <c r="X5120" s="65"/>
      <c r="AX5120" s="74" t="s">
        <v>5171</v>
      </c>
    </row>
    <row r="5121" spans="24:50" ht="23.1" customHeight="1" x14ac:dyDescent="0.35">
      <c r="X5121" s="65"/>
      <c r="AX5121" s="74" t="s">
        <v>5172</v>
      </c>
    </row>
    <row r="5122" spans="24:50" ht="23.1" customHeight="1" x14ac:dyDescent="0.35">
      <c r="X5122" s="65"/>
      <c r="AX5122" s="74" t="s">
        <v>5173</v>
      </c>
    </row>
    <row r="5123" spans="24:50" ht="23.1" customHeight="1" x14ac:dyDescent="0.35">
      <c r="X5123" s="65"/>
      <c r="AX5123" s="74" t="s">
        <v>58</v>
      </c>
    </row>
    <row r="5124" spans="24:50" ht="23.1" customHeight="1" x14ac:dyDescent="0.35">
      <c r="X5124" s="65"/>
      <c r="AX5124" s="74" t="s">
        <v>5174</v>
      </c>
    </row>
    <row r="5125" spans="24:50" ht="23.1" customHeight="1" x14ac:dyDescent="0.35">
      <c r="X5125" s="65"/>
      <c r="AX5125" s="74" t="s">
        <v>5175</v>
      </c>
    </row>
    <row r="5126" spans="24:50" ht="23.1" customHeight="1" x14ac:dyDescent="0.35">
      <c r="X5126" s="65"/>
      <c r="AX5126" s="74" t="s">
        <v>5176</v>
      </c>
    </row>
    <row r="5127" spans="24:50" ht="23.1" customHeight="1" x14ac:dyDescent="0.35">
      <c r="X5127" s="65"/>
      <c r="AX5127" s="74" t="s">
        <v>5177</v>
      </c>
    </row>
    <row r="5128" spans="24:50" ht="23.1" customHeight="1" x14ac:dyDescent="0.35">
      <c r="X5128" s="65"/>
      <c r="AX5128" s="74" t="s">
        <v>5178</v>
      </c>
    </row>
    <row r="5129" spans="24:50" ht="23.1" customHeight="1" x14ac:dyDescent="0.35">
      <c r="X5129" s="65"/>
      <c r="AX5129" s="74" t="s">
        <v>5179</v>
      </c>
    </row>
    <row r="5130" spans="24:50" ht="23.1" customHeight="1" x14ac:dyDescent="0.35">
      <c r="X5130" s="65"/>
      <c r="AX5130" s="74" t="s">
        <v>5180</v>
      </c>
    </row>
    <row r="5131" spans="24:50" ht="23.1" customHeight="1" x14ac:dyDescent="0.35">
      <c r="X5131" s="65"/>
      <c r="AX5131" s="74" t="s">
        <v>5181</v>
      </c>
    </row>
    <row r="5132" spans="24:50" ht="23.1" customHeight="1" x14ac:dyDescent="0.35">
      <c r="X5132" s="65"/>
      <c r="AX5132" s="74" t="s">
        <v>5182</v>
      </c>
    </row>
    <row r="5133" spans="24:50" ht="23.1" customHeight="1" x14ac:dyDescent="0.35">
      <c r="X5133" s="65"/>
      <c r="AX5133" s="74" t="s">
        <v>55</v>
      </c>
    </row>
    <row r="5134" spans="24:50" ht="23.1" customHeight="1" x14ac:dyDescent="0.35">
      <c r="X5134" s="65"/>
      <c r="AX5134" s="74" t="s">
        <v>5183</v>
      </c>
    </row>
    <row r="5135" spans="24:50" ht="23.1" customHeight="1" x14ac:dyDescent="0.35">
      <c r="X5135" s="65"/>
      <c r="AX5135" s="74" t="s">
        <v>5184</v>
      </c>
    </row>
    <row r="5136" spans="24:50" ht="23.1" customHeight="1" x14ac:dyDescent="0.35">
      <c r="X5136" s="65"/>
      <c r="AX5136" s="74" t="s">
        <v>5185</v>
      </c>
    </row>
    <row r="5137" spans="24:50" ht="23.1" customHeight="1" x14ac:dyDescent="0.35">
      <c r="X5137" s="65"/>
      <c r="AX5137" s="74" t="s">
        <v>5186</v>
      </c>
    </row>
    <row r="5138" spans="24:50" ht="23.1" customHeight="1" x14ac:dyDescent="0.35">
      <c r="X5138" s="65"/>
      <c r="AX5138" s="74" t="s">
        <v>5187</v>
      </c>
    </row>
    <row r="5139" spans="24:50" ht="23.1" customHeight="1" x14ac:dyDescent="0.35">
      <c r="X5139" s="65"/>
      <c r="AX5139" s="74" t="s">
        <v>5188</v>
      </c>
    </row>
    <row r="5140" spans="24:50" ht="23.1" customHeight="1" x14ac:dyDescent="0.35">
      <c r="X5140" s="65"/>
      <c r="AX5140" s="74" t="s">
        <v>5189</v>
      </c>
    </row>
    <row r="5141" spans="24:50" ht="23.1" customHeight="1" x14ac:dyDescent="0.35">
      <c r="X5141" s="65"/>
      <c r="AX5141" s="74" t="s">
        <v>5190</v>
      </c>
    </row>
    <row r="5142" spans="24:50" ht="23.1" customHeight="1" x14ac:dyDescent="0.35">
      <c r="X5142" s="65"/>
      <c r="AX5142" s="74" t="s">
        <v>5191</v>
      </c>
    </row>
    <row r="5143" spans="24:50" ht="23.1" customHeight="1" x14ac:dyDescent="0.35">
      <c r="X5143" s="65"/>
      <c r="AX5143" s="74" t="s">
        <v>5192</v>
      </c>
    </row>
    <row r="5144" spans="24:50" ht="23.1" customHeight="1" x14ac:dyDescent="0.35">
      <c r="X5144" s="65"/>
      <c r="AX5144" s="74" t="s">
        <v>5193</v>
      </c>
    </row>
    <row r="5145" spans="24:50" ht="23.1" customHeight="1" x14ac:dyDescent="0.35">
      <c r="X5145" s="65"/>
      <c r="AX5145" s="74" t="s">
        <v>5194</v>
      </c>
    </row>
    <row r="5146" spans="24:50" ht="23.1" customHeight="1" x14ac:dyDescent="0.35">
      <c r="X5146" s="65"/>
      <c r="AX5146" s="74" t="s">
        <v>5195</v>
      </c>
    </row>
    <row r="5147" spans="24:50" ht="23.1" customHeight="1" x14ac:dyDescent="0.35">
      <c r="X5147" s="65"/>
      <c r="AX5147" s="74" t="s">
        <v>5196</v>
      </c>
    </row>
    <row r="5148" spans="24:50" ht="23.1" customHeight="1" x14ac:dyDescent="0.35">
      <c r="X5148" s="65"/>
      <c r="AX5148" s="74" t="s">
        <v>5197</v>
      </c>
    </row>
    <row r="5149" spans="24:50" ht="23.1" customHeight="1" x14ac:dyDescent="0.35">
      <c r="X5149" s="65"/>
      <c r="AX5149" s="74" t="s">
        <v>5198</v>
      </c>
    </row>
    <row r="5150" spans="24:50" ht="23.1" customHeight="1" x14ac:dyDescent="0.35">
      <c r="X5150" s="65"/>
      <c r="AX5150" s="74" t="s">
        <v>5199</v>
      </c>
    </row>
    <row r="5151" spans="24:50" ht="23.1" customHeight="1" x14ac:dyDescent="0.35">
      <c r="X5151" s="65"/>
      <c r="AX5151" s="74" t="s">
        <v>5200</v>
      </c>
    </row>
    <row r="5152" spans="24:50" ht="23.1" customHeight="1" x14ac:dyDescent="0.35">
      <c r="X5152" s="65"/>
      <c r="AX5152" s="74" t="s">
        <v>5201</v>
      </c>
    </row>
    <row r="5153" spans="24:50" ht="23.1" customHeight="1" x14ac:dyDescent="0.35">
      <c r="X5153" s="65"/>
      <c r="AX5153" s="74" t="s">
        <v>5202</v>
      </c>
    </row>
    <row r="5154" spans="24:50" ht="23.1" customHeight="1" x14ac:dyDescent="0.35">
      <c r="X5154" s="65"/>
      <c r="AX5154" s="74" t="s">
        <v>5203</v>
      </c>
    </row>
    <row r="5155" spans="24:50" ht="23.1" customHeight="1" x14ac:dyDescent="0.35">
      <c r="X5155" s="65"/>
      <c r="AX5155" s="74" t="s">
        <v>5204</v>
      </c>
    </row>
    <row r="5156" spans="24:50" ht="23.1" customHeight="1" x14ac:dyDescent="0.35">
      <c r="X5156" s="65"/>
      <c r="AX5156" s="74" t="s">
        <v>5205</v>
      </c>
    </row>
    <row r="5157" spans="24:50" ht="23.1" customHeight="1" x14ac:dyDescent="0.35">
      <c r="X5157" s="65"/>
      <c r="AX5157" s="74" t="s">
        <v>5206</v>
      </c>
    </row>
    <row r="5158" spans="24:50" ht="23.1" customHeight="1" x14ac:dyDescent="0.35">
      <c r="X5158" s="65"/>
      <c r="AX5158" s="74" t="s">
        <v>5207</v>
      </c>
    </row>
    <row r="5159" spans="24:50" ht="23.1" customHeight="1" x14ac:dyDescent="0.35">
      <c r="X5159" s="65"/>
      <c r="AX5159" s="74" t="s">
        <v>5208</v>
      </c>
    </row>
    <row r="5160" spans="24:50" ht="23.1" customHeight="1" x14ac:dyDescent="0.35">
      <c r="X5160" s="65"/>
      <c r="AX5160" s="74" t="s">
        <v>5209</v>
      </c>
    </row>
    <row r="5161" spans="24:50" ht="23.1" customHeight="1" x14ac:dyDescent="0.35">
      <c r="X5161" s="65"/>
      <c r="AX5161" s="74" t="s">
        <v>5210</v>
      </c>
    </row>
    <row r="5162" spans="24:50" ht="23.1" customHeight="1" x14ac:dyDescent="0.35">
      <c r="X5162" s="65"/>
      <c r="AX5162" s="74" t="s">
        <v>5211</v>
      </c>
    </row>
    <row r="5163" spans="24:50" ht="23.1" customHeight="1" x14ac:dyDescent="0.35">
      <c r="X5163" s="65"/>
      <c r="AX5163" s="74" t="s">
        <v>5212</v>
      </c>
    </row>
    <row r="5164" spans="24:50" ht="23.1" customHeight="1" x14ac:dyDescent="0.35">
      <c r="X5164" s="65"/>
      <c r="AX5164" s="74" t="s">
        <v>5213</v>
      </c>
    </row>
    <row r="5165" spans="24:50" ht="23.1" customHeight="1" x14ac:dyDescent="0.35">
      <c r="X5165" s="65"/>
      <c r="AX5165" s="74" t="s">
        <v>5214</v>
      </c>
    </row>
    <row r="5166" spans="24:50" ht="23.1" customHeight="1" x14ac:dyDescent="0.35">
      <c r="X5166" s="65"/>
      <c r="AX5166" s="74" t="s">
        <v>5215</v>
      </c>
    </row>
    <row r="5167" spans="24:50" ht="23.1" customHeight="1" x14ac:dyDescent="0.35">
      <c r="X5167" s="65"/>
      <c r="AX5167" s="74" t="s">
        <v>5216</v>
      </c>
    </row>
    <row r="5168" spans="24:50" ht="23.1" customHeight="1" x14ac:dyDescent="0.35">
      <c r="X5168" s="65"/>
      <c r="AX5168" s="74" t="s">
        <v>5217</v>
      </c>
    </row>
    <row r="5169" spans="24:50" ht="23.1" customHeight="1" x14ac:dyDescent="0.35">
      <c r="X5169" s="65"/>
      <c r="AX5169" s="74" t="s">
        <v>5218</v>
      </c>
    </row>
    <row r="5170" spans="24:50" ht="23.1" customHeight="1" x14ac:dyDescent="0.35">
      <c r="X5170" s="65"/>
      <c r="AX5170" s="74" t="s">
        <v>5219</v>
      </c>
    </row>
    <row r="5171" spans="24:50" ht="23.1" customHeight="1" x14ac:dyDescent="0.35">
      <c r="X5171" s="65"/>
      <c r="AX5171" s="74" t="s">
        <v>5220</v>
      </c>
    </row>
    <row r="5172" spans="24:50" ht="23.1" customHeight="1" x14ac:dyDescent="0.35">
      <c r="X5172" s="65"/>
      <c r="AX5172" s="74" t="s">
        <v>5221</v>
      </c>
    </row>
    <row r="5173" spans="24:50" ht="23.1" customHeight="1" x14ac:dyDescent="0.35">
      <c r="X5173" s="65"/>
      <c r="AX5173" s="74" t="s">
        <v>5222</v>
      </c>
    </row>
    <row r="5174" spans="24:50" ht="23.1" customHeight="1" x14ac:dyDescent="0.35">
      <c r="X5174" s="65"/>
      <c r="AX5174" s="74" t="s">
        <v>5223</v>
      </c>
    </row>
    <row r="5175" spans="24:50" ht="23.1" customHeight="1" x14ac:dyDescent="0.35">
      <c r="X5175" s="65"/>
      <c r="AX5175" s="74" t="s">
        <v>5224</v>
      </c>
    </row>
    <row r="5176" spans="24:50" ht="23.1" customHeight="1" x14ac:dyDescent="0.35">
      <c r="X5176" s="65"/>
      <c r="AX5176" s="74" t="s">
        <v>5225</v>
      </c>
    </row>
    <row r="5177" spans="24:50" ht="23.1" customHeight="1" x14ac:dyDescent="0.35">
      <c r="X5177" s="65"/>
      <c r="AX5177" s="74" t="s">
        <v>5226</v>
      </c>
    </row>
    <row r="5178" spans="24:50" ht="23.1" customHeight="1" x14ac:dyDescent="0.35">
      <c r="X5178" s="65"/>
      <c r="AX5178" s="74" t="s">
        <v>5227</v>
      </c>
    </row>
    <row r="5179" spans="24:50" ht="23.1" customHeight="1" x14ac:dyDescent="0.35">
      <c r="X5179" s="65"/>
      <c r="AX5179" s="74" t="s">
        <v>5228</v>
      </c>
    </row>
    <row r="5180" spans="24:50" ht="23.1" customHeight="1" x14ac:dyDescent="0.35">
      <c r="X5180" s="65"/>
      <c r="AX5180" s="74" t="s">
        <v>5229</v>
      </c>
    </row>
    <row r="5181" spans="24:50" ht="23.1" customHeight="1" x14ac:dyDescent="0.35">
      <c r="X5181" s="65"/>
      <c r="AX5181" s="74" t="s">
        <v>5230</v>
      </c>
    </row>
    <row r="5182" spans="24:50" ht="23.1" customHeight="1" x14ac:dyDescent="0.35">
      <c r="X5182" s="65"/>
      <c r="AX5182" s="74" t="s">
        <v>5231</v>
      </c>
    </row>
    <row r="5183" spans="24:50" ht="23.1" customHeight="1" x14ac:dyDescent="0.35">
      <c r="X5183" s="65"/>
      <c r="AX5183" s="74" t="s">
        <v>5232</v>
      </c>
    </row>
    <row r="5184" spans="24:50" ht="23.1" customHeight="1" x14ac:dyDescent="0.35">
      <c r="X5184" s="65"/>
      <c r="AX5184" s="74" t="s">
        <v>5233</v>
      </c>
    </row>
    <row r="5185" spans="24:50" ht="23.1" customHeight="1" x14ac:dyDescent="0.35">
      <c r="X5185" s="65"/>
      <c r="AX5185" s="74" t="s">
        <v>5234</v>
      </c>
    </row>
    <row r="5186" spans="24:50" ht="23.1" customHeight="1" x14ac:dyDescent="0.35">
      <c r="X5186" s="65"/>
      <c r="AX5186" s="74" t="s">
        <v>5235</v>
      </c>
    </row>
    <row r="5187" spans="24:50" ht="23.1" customHeight="1" x14ac:dyDescent="0.35">
      <c r="X5187" s="65"/>
      <c r="AX5187" s="74" t="s">
        <v>5236</v>
      </c>
    </row>
    <row r="5188" spans="24:50" ht="23.1" customHeight="1" x14ac:dyDescent="0.35">
      <c r="X5188" s="65"/>
      <c r="AX5188" s="74" t="s">
        <v>5237</v>
      </c>
    </row>
    <row r="5189" spans="24:50" ht="23.1" customHeight="1" x14ac:dyDescent="0.35">
      <c r="X5189" s="65"/>
      <c r="AX5189" s="74" t="s">
        <v>5238</v>
      </c>
    </row>
    <row r="5190" spans="24:50" ht="23.1" customHeight="1" x14ac:dyDescent="0.35">
      <c r="X5190" s="65"/>
      <c r="AX5190" s="74" t="s">
        <v>5239</v>
      </c>
    </row>
    <row r="5191" spans="24:50" ht="23.1" customHeight="1" x14ac:dyDescent="0.35">
      <c r="X5191" s="65"/>
      <c r="AX5191" s="74" t="s">
        <v>5240</v>
      </c>
    </row>
    <row r="5192" spans="24:50" ht="23.1" customHeight="1" x14ac:dyDescent="0.35">
      <c r="X5192" s="65"/>
      <c r="AX5192" s="74" t="s">
        <v>5241</v>
      </c>
    </row>
    <row r="5193" spans="24:50" ht="23.1" customHeight="1" x14ac:dyDescent="0.35">
      <c r="X5193" s="65"/>
      <c r="AX5193" s="74" t="s">
        <v>5242</v>
      </c>
    </row>
    <row r="5194" spans="24:50" ht="23.1" customHeight="1" x14ac:dyDescent="0.35">
      <c r="X5194" s="65"/>
      <c r="AX5194" s="74" t="s">
        <v>5243</v>
      </c>
    </row>
    <row r="5195" spans="24:50" ht="23.1" customHeight="1" x14ac:dyDescent="0.35">
      <c r="X5195" s="65"/>
      <c r="AX5195" s="74" t="s">
        <v>5244</v>
      </c>
    </row>
    <row r="5196" spans="24:50" ht="23.1" customHeight="1" x14ac:dyDescent="0.35">
      <c r="X5196" s="65"/>
      <c r="AX5196" s="74" t="s">
        <v>5245</v>
      </c>
    </row>
    <row r="5197" spans="24:50" ht="23.1" customHeight="1" x14ac:dyDescent="0.35">
      <c r="X5197" s="65"/>
      <c r="AX5197" s="74" t="s">
        <v>5246</v>
      </c>
    </row>
    <row r="5198" spans="24:50" ht="23.1" customHeight="1" x14ac:dyDescent="0.35">
      <c r="X5198" s="65"/>
      <c r="AX5198" s="74" t="s">
        <v>5247</v>
      </c>
    </row>
    <row r="5199" spans="24:50" ht="23.1" customHeight="1" x14ac:dyDescent="0.35">
      <c r="X5199" s="65"/>
      <c r="AX5199" s="74" t="s">
        <v>5248</v>
      </c>
    </row>
    <row r="5200" spans="24:50" ht="23.1" customHeight="1" x14ac:dyDescent="0.35">
      <c r="X5200" s="65"/>
      <c r="AX5200" s="74" t="s">
        <v>5249</v>
      </c>
    </row>
    <row r="5201" spans="24:50" ht="23.1" customHeight="1" x14ac:dyDescent="0.35">
      <c r="X5201" s="65"/>
      <c r="AX5201" s="74" t="s">
        <v>5250</v>
      </c>
    </row>
    <row r="5202" spans="24:50" ht="23.1" customHeight="1" x14ac:dyDescent="0.35">
      <c r="X5202" s="65"/>
      <c r="AX5202" s="74" t="s">
        <v>5251</v>
      </c>
    </row>
    <row r="5203" spans="24:50" ht="23.1" customHeight="1" x14ac:dyDescent="0.35">
      <c r="X5203" s="65"/>
      <c r="AX5203" s="74" t="s">
        <v>5252</v>
      </c>
    </row>
    <row r="5204" spans="24:50" ht="23.1" customHeight="1" x14ac:dyDescent="0.35">
      <c r="X5204" s="65"/>
      <c r="AX5204" s="74" t="s">
        <v>5253</v>
      </c>
    </row>
    <row r="5205" spans="24:50" ht="23.1" customHeight="1" x14ac:dyDescent="0.35">
      <c r="X5205" s="65"/>
      <c r="AX5205" s="74" t="s">
        <v>5254</v>
      </c>
    </row>
    <row r="5206" spans="24:50" ht="23.1" customHeight="1" x14ac:dyDescent="0.35">
      <c r="X5206" s="65"/>
      <c r="AX5206" s="74" t="s">
        <v>5255</v>
      </c>
    </row>
    <row r="5207" spans="24:50" ht="23.1" customHeight="1" x14ac:dyDescent="0.35">
      <c r="X5207" s="65"/>
      <c r="AX5207" s="74" t="s">
        <v>5256</v>
      </c>
    </row>
    <row r="5208" spans="24:50" ht="23.1" customHeight="1" x14ac:dyDescent="0.35">
      <c r="X5208" s="65"/>
      <c r="AX5208" s="74" t="s">
        <v>5257</v>
      </c>
    </row>
    <row r="5209" spans="24:50" ht="23.1" customHeight="1" x14ac:dyDescent="0.35">
      <c r="X5209" s="65"/>
      <c r="AX5209" s="74" t="s">
        <v>5258</v>
      </c>
    </row>
    <row r="5210" spans="24:50" ht="23.1" customHeight="1" x14ac:dyDescent="0.35">
      <c r="X5210" s="65"/>
      <c r="AX5210" s="74" t="s">
        <v>5259</v>
      </c>
    </row>
    <row r="5211" spans="24:50" ht="23.1" customHeight="1" x14ac:dyDescent="0.35">
      <c r="X5211" s="65"/>
      <c r="AX5211" s="74" t="s">
        <v>5260</v>
      </c>
    </row>
    <row r="5212" spans="24:50" ht="23.1" customHeight="1" x14ac:dyDescent="0.35">
      <c r="X5212" s="65"/>
      <c r="AX5212" s="74" t="s">
        <v>5261</v>
      </c>
    </row>
    <row r="5213" spans="24:50" ht="23.1" customHeight="1" x14ac:dyDescent="0.35">
      <c r="X5213" s="65"/>
      <c r="AX5213" s="74" t="s">
        <v>5262</v>
      </c>
    </row>
    <row r="5214" spans="24:50" ht="23.1" customHeight="1" x14ac:dyDescent="0.35">
      <c r="X5214" s="65"/>
      <c r="AX5214" s="74" t="s">
        <v>5263</v>
      </c>
    </row>
    <row r="5215" spans="24:50" ht="23.1" customHeight="1" x14ac:dyDescent="0.35">
      <c r="X5215" s="65"/>
      <c r="AX5215" s="74" t="s">
        <v>5264</v>
      </c>
    </row>
    <row r="5216" spans="24:50" ht="23.1" customHeight="1" x14ac:dyDescent="0.35">
      <c r="X5216" s="65"/>
      <c r="AX5216" s="74" t="s">
        <v>5265</v>
      </c>
    </row>
    <row r="5217" spans="24:50" ht="23.1" customHeight="1" x14ac:dyDescent="0.35">
      <c r="X5217" s="65"/>
      <c r="AX5217" s="74" t="s">
        <v>5266</v>
      </c>
    </row>
    <row r="5218" spans="24:50" ht="23.1" customHeight="1" x14ac:dyDescent="0.35">
      <c r="X5218" s="65"/>
      <c r="AX5218" s="74" t="s">
        <v>5267</v>
      </c>
    </row>
    <row r="5219" spans="24:50" ht="23.1" customHeight="1" x14ac:dyDescent="0.35">
      <c r="X5219" s="65"/>
      <c r="AX5219" s="74" t="s">
        <v>5268</v>
      </c>
    </row>
    <row r="5220" spans="24:50" ht="23.1" customHeight="1" x14ac:dyDescent="0.35">
      <c r="X5220" s="65"/>
      <c r="AX5220" s="74" t="s">
        <v>5269</v>
      </c>
    </row>
    <row r="5221" spans="24:50" ht="23.1" customHeight="1" x14ac:dyDescent="0.35">
      <c r="X5221" s="65"/>
      <c r="AX5221" s="74" t="s">
        <v>5270</v>
      </c>
    </row>
    <row r="5222" spans="24:50" ht="23.1" customHeight="1" x14ac:dyDescent="0.35">
      <c r="X5222" s="65"/>
      <c r="AX5222" s="74" t="s">
        <v>5271</v>
      </c>
    </row>
    <row r="5223" spans="24:50" ht="23.1" customHeight="1" x14ac:dyDescent="0.35">
      <c r="X5223" s="65"/>
      <c r="AX5223" s="74" t="s">
        <v>5272</v>
      </c>
    </row>
    <row r="5224" spans="24:50" ht="23.1" customHeight="1" x14ac:dyDescent="0.35">
      <c r="X5224" s="65"/>
      <c r="AX5224" s="74" t="s">
        <v>5273</v>
      </c>
    </row>
    <row r="5225" spans="24:50" ht="23.1" customHeight="1" x14ac:dyDescent="0.35">
      <c r="X5225" s="65"/>
      <c r="AX5225" s="74" t="s">
        <v>5274</v>
      </c>
    </row>
    <row r="5226" spans="24:50" ht="23.1" customHeight="1" x14ac:dyDescent="0.35">
      <c r="X5226" s="65"/>
      <c r="AX5226" s="74" t="s">
        <v>5275</v>
      </c>
    </row>
    <row r="5227" spans="24:50" ht="23.1" customHeight="1" x14ac:dyDescent="0.35">
      <c r="X5227" s="65"/>
      <c r="AX5227" s="74" t="s">
        <v>5276</v>
      </c>
    </row>
    <row r="5228" spans="24:50" ht="23.1" customHeight="1" x14ac:dyDescent="0.35">
      <c r="X5228" s="65"/>
      <c r="AX5228" s="74" t="s">
        <v>5277</v>
      </c>
    </row>
    <row r="5229" spans="24:50" ht="23.1" customHeight="1" x14ac:dyDescent="0.35">
      <c r="X5229" s="65"/>
      <c r="AX5229" s="74" t="s">
        <v>5278</v>
      </c>
    </row>
    <row r="5230" spans="24:50" ht="23.1" customHeight="1" x14ac:dyDescent="0.35">
      <c r="X5230" s="65"/>
      <c r="AX5230" s="74" t="s">
        <v>5279</v>
      </c>
    </row>
    <row r="5231" spans="24:50" ht="23.1" customHeight="1" x14ac:dyDescent="0.35">
      <c r="X5231" s="65"/>
      <c r="AX5231" s="74" t="s">
        <v>5280</v>
      </c>
    </row>
    <row r="5232" spans="24:50" ht="23.1" customHeight="1" x14ac:dyDescent="0.35">
      <c r="X5232" s="65"/>
      <c r="AX5232" s="74" t="s">
        <v>5281</v>
      </c>
    </row>
    <row r="5233" spans="24:50" ht="23.1" customHeight="1" x14ac:dyDescent="0.35">
      <c r="X5233" s="65"/>
      <c r="AX5233" s="74" t="s">
        <v>5282</v>
      </c>
    </row>
    <row r="5234" spans="24:50" ht="23.1" customHeight="1" x14ac:dyDescent="0.35">
      <c r="X5234" s="65"/>
      <c r="AX5234" s="74" t="s">
        <v>5283</v>
      </c>
    </row>
    <row r="5235" spans="24:50" ht="23.1" customHeight="1" x14ac:dyDescent="0.35">
      <c r="X5235" s="65"/>
      <c r="AX5235" s="74" t="s">
        <v>5284</v>
      </c>
    </row>
    <row r="5236" spans="24:50" ht="23.1" customHeight="1" x14ac:dyDescent="0.35">
      <c r="X5236" s="65"/>
      <c r="AX5236" s="74" t="s">
        <v>5285</v>
      </c>
    </row>
    <row r="5237" spans="24:50" ht="23.1" customHeight="1" x14ac:dyDescent="0.35">
      <c r="X5237" s="65"/>
      <c r="AX5237" s="74" t="s">
        <v>5286</v>
      </c>
    </row>
    <row r="5238" spans="24:50" ht="23.1" customHeight="1" x14ac:dyDescent="0.35">
      <c r="X5238" s="65"/>
      <c r="AX5238" s="74" t="s">
        <v>5287</v>
      </c>
    </row>
    <row r="5239" spans="24:50" ht="23.1" customHeight="1" x14ac:dyDescent="0.35">
      <c r="X5239" s="65"/>
      <c r="AX5239" s="74" t="s">
        <v>5288</v>
      </c>
    </row>
    <row r="5240" spans="24:50" ht="23.1" customHeight="1" x14ac:dyDescent="0.35">
      <c r="X5240" s="65"/>
      <c r="AX5240" s="74" t="s">
        <v>5289</v>
      </c>
    </row>
    <row r="5241" spans="24:50" ht="23.1" customHeight="1" x14ac:dyDescent="0.35">
      <c r="X5241" s="65"/>
      <c r="AX5241" s="74" t="s">
        <v>5290</v>
      </c>
    </row>
    <row r="5242" spans="24:50" ht="23.1" customHeight="1" x14ac:dyDescent="0.35">
      <c r="X5242" s="65"/>
      <c r="AX5242" s="74" t="s">
        <v>5291</v>
      </c>
    </row>
    <row r="5243" spans="24:50" ht="23.1" customHeight="1" x14ac:dyDescent="0.35">
      <c r="X5243" s="65"/>
      <c r="AX5243" s="74" t="s">
        <v>5292</v>
      </c>
    </row>
    <row r="5244" spans="24:50" ht="23.1" customHeight="1" x14ac:dyDescent="0.35">
      <c r="X5244" s="65"/>
      <c r="AX5244" s="74" t="s">
        <v>5293</v>
      </c>
    </row>
    <row r="5245" spans="24:50" ht="23.1" customHeight="1" x14ac:dyDescent="0.35">
      <c r="X5245" s="65"/>
      <c r="AX5245" s="74" t="s">
        <v>5294</v>
      </c>
    </row>
    <row r="5246" spans="24:50" ht="23.1" customHeight="1" x14ac:dyDescent="0.35">
      <c r="X5246" s="65"/>
      <c r="AX5246" s="74" t="s">
        <v>5295</v>
      </c>
    </row>
    <row r="5247" spans="24:50" ht="23.1" customHeight="1" x14ac:dyDescent="0.35">
      <c r="X5247" s="65"/>
      <c r="AX5247" s="74" t="s">
        <v>5296</v>
      </c>
    </row>
    <row r="5248" spans="24:50" ht="23.1" customHeight="1" x14ac:dyDescent="0.35">
      <c r="X5248" s="65"/>
      <c r="AX5248" s="74" t="s">
        <v>5297</v>
      </c>
    </row>
    <row r="5249" spans="24:50" ht="23.1" customHeight="1" x14ac:dyDescent="0.35">
      <c r="X5249" s="65"/>
      <c r="AX5249" s="74" t="s">
        <v>5298</v>
      </c>
    </row>
    <row r="5250" spans="24:50" ht="23.1" customHeight="1" x14ac:dyDescent="0.35">
      <c r="X5250" s="65"/>
      <c r="AX5250" s="74" t="s">
        <v>5299</v>
      </c>
    </row>
    <row r="5251" spans="24:50" ht="23.1" customHeight="1" x14ac:dyDescent="0.35">
      <c r="X5251" s="65"/>
      <c r="AX5251" s="74" t="s">
        <v>5300</v>
      </c>
    </row>
    <row r="5252" spans="24:50" ht="23.1" customHeight="1" x14ac:dyDescent="0.35">
      <c r="X5252" s="65"/>
      <c r="AX5252" s="74" t="s">
        <v>5301</v>
      </c>
    </row>
    <row r="5253" spans="24:50" ht="23.1" customHeight="1" x14ac:dyDescent="0.35">
      <c r="X5253" s="65"/>
      <c r="AX5253" s="74" t="s">
        <v>5302</v>
      </c>
    </row>
    <row r="5254" spans="24:50" ht="23.1" customHeight="1" x14ac:dyDescent="0.35">
      <c r="X5254" s="65"/>
      <c r="AX5254" s="74" t="s">
        <v>5303</v>
      </c>
    </row>
    <row r="5255" spans="24:50" ht="23.1" customHeight="1" x14ac:dyDescent="0.35">
      <c r="X5255" s="65"/>
      <c r="AX5255" s="74" t="s">
        <v>5304</v>
      </c>
    </row>
    <row r="5256" spans="24:50" ht="23.1" customHeight="1" x14ac:dyDescent="0.35">
      <c r="X5256" s="65"/>
      <c r="AX5256" s="74" t="s">
        <v>5305</v>
      </c>
    </row>
    <row r="5257" spans="24:50" ht="23.1" customHeight="1" x14ac:dyDescent="0.35">
      <c r="X5257" s="65"/>
      <c r="AX5257" s="74" t="s">
        <v>5306</v>
      </c>
    </row>
    <row r="5258" spans="24:50" ht="23.1" customHeight="1" x14ac:dyDescent="0.35">
      <c r="X5258" s="65"/>
      <c r="AX5258" s="74" t="s">
        <v>5307</v>
      </c>
    </row>
    <row r="5259" spans="24:50" ht="23.1" customHeight="1" x14ac:dyDescent="0.35">
      <c r="X5259" s="65"/>
      <c r="AX5259" s="74" t="s">
        <v>5308</v>
      </c>
    </row>
    <row r="5260" spans="24:50" ht="23.1" customHeight="1" x14ac:dyDescent="0.35">
      <c r="X5260" s="65"/>
      <c r="AX5260" s="74" t="s">
        <v>5309</v>
      </c>
    </row>
    <row r="5261" spans="24:50" ht="23.1" customHeight="1" x14ac:dyDescent="0.35">
      <c r="X5261" s="65"/>
      <c r="AX5261" s="74" t="s">
        <v>5310</v>
      </c>
    </row>
    <row r="5262" spans="24:50" ht="23.1" customHeight="1" x14ac:dyDescent="0.35">
      <c r="X5262" s="65"/>
      <c r="AX5262" s="74" t="s">
        <v>5311</v>
      </c>
    </row>
    <row r="5263" spans="24:50" ht="23.1" customHeight="1" x14ac:dyDescent="0.35">
      <c r="X5263" s="65"/>
      <c r="AX5263" s="74" t="s">
        <v>5312</v>
      </c>
    </row>
    <row r="5264" spans="24:50" ht="23.1" customHeight="1" x14ac:dyDescent="0.35">
      <c r="X5264" s="65"/>
      <c r="AX5264" s="74" t="s">
        <v>5313</v>
      </c>
    </row>
    <row r="5265" spans="24:50" ht="23.1" customHeight="1" x14ac:dyDescent="0.35">
      <c r="X5265" s="65"/>
      <c r="AX5265" s="74" t="s">
        <v>5314</v>
      </c>
    </row>
    <row r="5266" spans="24:50" ht="23.1" customHeight="1" x14ac:dyDescent="0.35">
      <c r="X5266" s="65"/>
      <c r="AX5266" s="74" t="s">
        <v>5315</v>
      </c>
    </row>
    <row r="5267" spans="24:50" ht="23.1" customHeight="1" x14ac:dyDescent="0.35">
      <c r="X5267" s="65"/>
      <c r="AX5267" s="74" t="s">
        <v>5316</v>
      </c>
    </row>
    <row r="5268" spans="24:50" ht="23.1" customHeight="1" x14ac:dyDescent="0.35">
      <c r="X5268" s="65"/>
      <c r="AX5268" s="74" t="s">
        <v>5317</v>
      </c>
    </row>
    <row r="5269" spans="24:50" ht="23.1" customHeight="1" x14ac:dyDescent="0.35">
      <c r="X5269" s="65"/>
      <c r="AX5269" s="74" t="s">
        <v>5318</v>
      </c>
    </row>
    <row r="5270" spans="24:50" ht="23.1" customHeight="1" x14ac:dyDescent="0.35">
      <c r="X5270" s="65"/>
      <c r="AX5270" s="74" t="s">
        <v>5319</v>
      </c>
    </row>
    <row r="5271" spans="24:50" ht="23.1" customHeight="1" x14ac:dyDescent="0.35">
      <c r="X5271" s="65"/>
      <c r="AX5271" s="74" t="s">
        <v>5320</v>
      </c>
    </row>
    <row r="5272" spans="24:50" ht="23.1" customHeight="1" x14ac:dyDescent="0.35">
      <c r="X5272" s="65"/>
      <c r="AX5272" s="74" t="s">
        <v>5321</v>
      </c>
    </row>
    <row r="5273" spans="24:50" ht="23.1" customHeight="1" x14ac:dyDescent="0.35">
      <c r="X5273" s="65"/>
      <c r="AX5273" s="74" t="s">
        <v>5322</v>
      </c>
    </row>
    <row r="5274" spans="24:50" ht="23.1" customHeight="1" x14ac:dyDescent="0.35">
      <c r="X5274" s="65"/>
      <c r="AX5274" s="74" t="s">
        <v>5323</v>
      </c>
    </row>
    <row r="5275" spans="24:50" ht="23.1" customHeight="1" x14ac:dyDescent="0.35">
      <c r="X5275" s="65"/>
      <c r="AX5275" s="74" t="s">
        <v>5324</v>
      </c>
    </row>
    <row r="5276" spans="24:50" ht="23.1" customHeight="1" x14ac:dyDescent="0.35">
      <c r="X5276" s="65"/>
      <c r="AX5276" s="74" t="s">
        <v>5325</v>
      </c>
    </row>
    <row r="5277" spans="24:50" ht="23.1" customHeight="1" x14ac:dyDescent="0.35">
      <c r="X5277" s="65"/>
      <c r="AX5277" s="74" t="s">
        <v>5326</v>
      </c>
    </row>
    <row r="5278" spans="24:50" ht="23.1" customHeight="1" x14ac:dyDescent="0.35">
      <c r="X5278" s="65"/>
      <c r="AX5278" s="74" t="s">
        <v>5327</v>
      </c>
    </row>
    <row r="5279" spans="24:50" ht="23.1" customHeight="1" x14ac:dyDescent="0.35">
      <c r="X5279" s="65"/>
      <c r="AX5279" s="74" t="s">
        <v>5328</v>
      </c>
    </row>
    <row r="5280" spans="24:50" ht="23.1" customHeight="1" x14ac:dyDescent="0.35">
      <c r="X5280" s="65"/>
      <c r="AX5280" s="74" t="s">
        <v>5329</v>
      </c>
    </row>
    <row r="5281" spans="24:50" ht="23.1" customHeight="1" x14ac:dyDescent="0.35">
      <c r="X5281" s="65"/>
      <c r="AX5281" s="74" t="s">
        <v>5330</v>
      </c>
    </row>
    <row r="5282" spans="24:50" ht="23.1" customHeight="1" x14ac:dyDescent="0.35">
      <c r="X5282" s="65"/>
      <c r="AX5282" s="74" t="s">
        <v>5331</v>
      </c>
    </row>
    <row r="5283" spans="24:50" ht="23.1" customHeight="1" x14ac:dyDescent="0.35">
      <c r="X5283" s="65"/>
      <c r="AX5283" s="74" t="s">
        <v>5332</v>
      </c>
    </row>
    <row r="5284" spans="24:50" ht="23.1" customHeight="1" x14ac:dyDescent="0.35">
      <c r="X5284" s="65"/>
      <c r="AX5284" s="74" t="s">
        <v>5333</v>
      </c>
    </row>
    <row r="5285" spans="24:50" ht="23.1" customHeight="1" x14ac:dyDescent="0.35">
      <c r="X5285" s="65"/>
      <c r="AX5285" s="74" t="s">
        <v>5334</v>
      </c>
    </row>
    <row r="5286" spans="24:50" ht="23.1" customHeight="1" x14ac:dyDescent="0.35">
      <c r="X5286" s="65"/>
      <c r="AX5286" s="74" t="s">
        <v>5335</v>
      </c>
    </row>
    <row r="5287" spans="24:50" ht="23.1" customHeight="1" x14ac:dyDescent="0.35">
      <c r="X5287" s="65"/>
      <c r="AX5287" s="74" t="s">
        <v>5336</v>
      </c>
    </row>
    <row r="5288" spans="24:50" ht="23.1" customHeight="1" x14ac:dyDescent="0.35">
      <c r="X5288" s="65"/>
      <c r="AX5288" s="74" t="s">
        <v>5337</v>
      </c>
    </row>
    <row r="5289" spans="24:50" ht="23.1" customHeight="1" x14ac:dyDescent="0.35">
      <c r="X5289" s="65"/>
      <c r="AX5289" s="74" t="s">
        <v>5338</v>
      </c>
    </row>
    <row r="5290" spans="24:50" ht="23.1" customHeight="1" x14ac:dyDescent="0.35">
      <c r="X5290" s="65"/>
      <c r="AX5290" s="74" t="s">
        <v>5339</v>
      </c>
    </row>
    <row r="5291" spans="24:50" ht="23.1" customHeight="1" x14ac:dyDescent="0.35">
      <c r="X5291" s="65"/>
      <c r="AX5291" s="74" t="s">
        <v>5340</v>
      </c>
    </row>
    <row r="5292" spans="24:50" ht="23.1" customHeight="1" x14ac:dyDescent="0.35">
      <c r="X5292" s="65"/>
      <c r="AX5292" s="74" t="s">
        <v>5341</v>
      </c>
    </row>
    <row r="5293" spans="24:50" ht="23.1" customHeight="1" x14ac:dyDescent="0.35">
      <c r="X5293" s="65"/>
      <c r="AX5293" s="74" t="s">
        <v>5342</v>
      </c>
    </row>
    <row r="5294" spans="24:50" ht="23.1" customHeight="1" x14ac:dyDescent="0.35">
      <c r="X5294" s="65"/>
      <c r="AX5294" s="74" t="s">
        <v>5343</v>
      </c>
    </row>
    <row r="5295" spans="24:50" ht="23.1" customHeight="1" x14ac:dyDescent="0.35">
      <c r="X5295" s="65"/>
      <c r="AX5295" s="74" t="s">
        <v>5344</v>
      </c>
    </row>
    <row r="5296" spans="24:50" ht="23.1" customHeight="1" x14ac:dyDescent="0.35">
      <c r="X5296" s="65"/>
      <c r="AX5296" s="74" t="s">
        <v>5345</v>
      </c>
    </row>
    <row r="5297" spans="24:50" ht="23.1" customHeight="1" x14ac:dyDescent="0.35">
      <c r="X5297" s="65"/>
      <c r="AX5297" s="74" t="s">
        <v>5346</v>
      </c>
    </row>
    <row r="5298" spans="24:50" ht="23.1" customHeight="1" x14ac:dyDescent="0.35">
      <c r="X5298" s="65"/>
      <c r="AX5298" s="74" t="s">
        <v>5347</v>
      </c>
    </row>
    <row r="5299" spans="24:50" ht="23.1" customHeight="1" x14ac:dyDescent="0.35">
      <c r="X5299" s="65"/>
      <c r="AX5299" s="74" t="s">
        <v>5348</v>
      </c>
    </row>
    <row r="5300" spans="24:50" ht="23.1" customHeight="1" x14ac:dyDescent="0.35">
      <c r="X5300" s="65"/>
      <c r="AX5300" s="74" t="s">
        <v>5349</v>
      </c>
    </row>
    <row r="5301" spans="24:50" ht="23.1" customHeight="1" x14ac:dyDescent="0.35">
      <c r="X5301" s="65"/>
      <c r="AX5301" s="74" t="s">
        <v>5350</v>
      </c>
    </row>
    <row r="5302" spans="24:50" ht="23.1" customHeight="1" x14ac:dyDescent="0.35">
      <c r="X5302" s="65"/>
      <c r="AX5302" s="74" t="s">
        <v>5351</v>
      </c>
    </row>
    <row r="5303" spans="24:50" ht="23.1" customHeight="1" x14ac:dyDescent="0.35">
      <c r="X5303" s="65"/>
      <c r="AX5303" s="74" t="s">
        <v>5352</v>
      </c>
    </row>
    <row r="5304" spans="24:50" ht="23.1" customHeight="1" x14ac:dyDescent="0.35">
      <c r="X5304" s="65"/>
      <c r="AX5304" s="74" t="s">
        <v>5353</v>
      </c>
    </row>
    <row r="5305" spans="24:50" ht="23.1" customHeight="1" x14ac:dyDescent="0.35">
      <c r="X5305" s="65"/>
      <c r="AX5305" s="74" t="s">
        <v>5354</v>
      </c>
    </row>
    <row r="5306" spans="24:50" ht="23.1" customHeight="1" x14ac:dyDescent="0.35">
      <c r="X5306" s="65"/>
      <c r="AX5306" s="74" t="s">
        <v>5355</v>
      </c>
    </row>
    <row r="5307" spans="24:50" ht="23.1" customHeight="1" x14ac:dyDescent="0.35">
      <c r="X5307" s="65"/>
      <c r="AX5307" s="74" t="s">
        <v>5356</v>
      </c>
    </row>
    <row r="5308" spans="24:50" ht="23.1" customHeight="1" x14ac:dyDescent="0.35">
      <c r="X5308" s="65"/>
      <c r="AX5308" s="74" t="s">
        <v>5357</v>
      </c>
    </row>
    <row r="5309" spans="24:50" ht="23.1" customHeight="1" x14ac:dyDescent="0.35">
      <c r="X5309" s="65"/>
      <c r="AX5309" s="74" t="s">
        <v>5358</v>
      </c>
    </row>
    <row r="5310" spans="24:50" ht="23.1" customHeight="1" x14ac:dyDescent="0.35">
      <c r="X5310" s="65"/>
      <c r="AX5310" s="74" t="s">
        <v>5359</v>
      </c>
    </row>
    <row r="5311" spans="24:50" ht="23.1" customHeight="1" x14ac:dyDescent="0.35">
      <c r="X5311" s="65"/>
      <c r="AX5311" s="74" t="s">
        <v>5360</v>
      </c>
    </row>
    <row r="5312" spans="24:50" ht="23.1" customHeight="1" x14ac:dyDescent="0.35">
      <c r="X5312" s="65"/>
      <c r="AX5312" s="74" t="s">
        <v>5361</v>
      </c>
    </row>
    <row r="5313" spans="24:50" ht="23.1" customHeight="1" x14ac:dyDescent="0.35">
      <c r="X5313" s="65"/>
      <c r="AX5313" s="74" t="s">
        <v>5362</v>
      </c>
    </row>
    <row r="5314" spans="24:50" ht="23.1" customHeight="1" x14ac:dyDescent="0.35">
      <c r="X5314" s="65"/>
      <c r="AX5314" s="74" t="s">
        <v>5363</v>
      </c>
    </row>
    <row r="5315" spans="24:50" ht="23.1" customHeight="1" x14ac:dyDescent="0.35">
      <c r="X5315" s="65"/>
      <c r="AX5315" s="74" t="s">
        <v>5364</v>
      </c>
    </row>
    <row r="5316" spans="24:50" ht="23.1" customHeight="1" x14ac:dyDescent="0.35">
      <c r="X5316" s="65"/>
      <c r="AX5316" s="74" t="s">
        <v>5365</v>
      </c>
    </row>
    <row r="5317" spans="24:50" ht="23.1" customHeight="1" x14ac:dyDescent="0.35">
      <c r="X5317" s="65"/>
      <c r="AX5317" s="74" t="s">
        <v>5366</v>
      </c>
    </row>
    <row r="5318" spans="24:50" ht="23.1" customHeight="1" x14ac:dyDescent="0.35">
      <c r="X5318" s="65"/>
      <c r="AX5318" s="74" t="s">
        <v>5367</v>
      </c>
    </row>
    <row r="5319" spans="24:50" ht="23.1" customHeight="1" x14ac:dyDescent="0.35">
      <c r="X5319" s="65"/>
      <c r="AX5319" s="74" t="s">
        <v>5368</v>
      </c>
    </row>
    <row r="5320" spans="24:50" ht="23.1" customHeight="1" x14ac:dyDescent="0.35">
      <c r="X5320" s="65"/>
      <c r="AX5320" s="74" t="s">
        <v>5369</v>
      </c>
    </row>
    <row r="5321" spans="24:50" ht="23.1" customHeight="1" x14ac:dyDescent="0.35">
      <c r="X5321" s="65"/>
      <c r="AX5321" s="74" t="s">
        <v>5370</v>
      </c>
    </row>
    <row r="5322" spans="24:50" ht="23.1" customHeight="1" x14ac:dyDescent="0.35">
      <c r="X5322" s="65"/>
      <c r="AX5322" s="74" t="s">
        <v>5371</v>
      </c>
    </row>
    <row r="5323" spans="24:50" ht="23.1" customHeight="1" x14ac:dyDescent="0.35">
      <c r="X5323" s="65"/>
      <c r="AX5323" s="74" t="s">
        <v>5372</v>
      </c>
    </row>
    <row r="5324" spans="24:50" ht="23.1" customHeight="1" x14ac:dyDescent="0.35">
      <c r="X5324" s="65"/>
      <c r="AX5324" s="74" t="s">
        <v>5373</v>
      </c>
    </row>
    <row r="5325" spans="24:50" ht="23.1" customHeight="1" x14ac:dyDescent="0.35">
      <c r="X5325" s="65"/>
      <c r="AX5325" s="74" t="s">
        <v>5374</v>
      </c>
    </row>
    <row r="5326" spans="24:50" ht="23.1" customHeight="1" x14ac:dyDescent="0.35">
      <c r="X5326" s="65"/>
      <c r="AX5326" s="74" t="s">
        <v>5375</v>
      </c>
    </row>
    <row r="5327" spans="24:50" ht="23.1" customHeight="1" x14ac:dyDescent="0.35">
      <c r="X5327" s="65"/>
      <c r="AX5327" s="74" t="s">
        <v>5376</v>
      </c>
    </row>
    <row r="5328" spans="24:50" ht="23.1" customHeight="1" x14ac:dyDescent="0.35">
      <c r="X5328" s="65"/>
      <c r="AX5328" s="74" t="s">
        <v>5377</v>
      </c>
    </row>
    <row r="5329" spans="24:50" ht="23.1" customHeight="1" x14ac:dyDescent="0.35">
      <c r="X5329" s="65"/>
      <c r="AX5329" s="74" t="s">
        <v>5378</v>
      </c>
    </row>
    <row r="5330" spans="24:50" ht="23.1" customHeight="1" x14ac:dyDescent="0.35">
      <c r="X5330" s="65"/>
      <c r="AX5330" s="74" t="s">
        <v>5379</v>
      </c>
    </row>
    <row r="5331" spans="24:50" ht="23.1" customHeight="1" x14ac:dyDescent="0.35">
      <c r="X5331" s="65"/>
      <c r="AX5331" s="74" t="s">
        <v>5380</v>
      </c>
    </row>
    <row r="5332" spans="24:50" ht="23.1" customHeight="1" x14ac:dyDescent="0.35">
      <c r="X5332" s="65"/>
      <c r="AX5332" s="74" t="s">
        <v>5381</v>
      </c>
    </row>
    <row r="5333" spans="24:50" ht="23.1" customHeight="1" x14ac:dyDescent="0.35">
      <c r="X5333" s="65"/>
      <c r="AX5333" s="74" t="s">
        <v>5382</v>
      </c>
    </row>
    <row r="5334" spans="24:50" ht="23.1" customHeight="1" x14ac:dyDescent="0.35">
      <c r="X5334" s="65"/>
      <c r="AX5334" s="74" t="s">
        <v>5383</v>
      </c>
    </row>
    <row r="5335" spans="24:50" ht="23.1" customHeight="1" x14ac:dyDescent="0.35">
      <c r="X5335" s="65"/>
      <c r="AX5335" s="74" t="s">
        <v>5384</v>
      </c>
    </row>
    <row r="5336" spans="24:50" ht="23.1" customHeight="1" x14ac:dyDescent="0.35">
      <c r="X5336" s="65"/>
      <c r="AX5336" s="74" t="s">
        <v>5385</v>
      </c>
    </row>
    <row r="5337" spans="24:50" ht="23.1" customHeight="1" x14ac:dyDescent="0.35">
      <c r="X5337" s="65"/>
      <c r="AX5337" s="74" t="s">
        <v>5386</v>
      </c>
    </row>
    <row r="5338" spans="24:50" ht="23.1" customHeight="1" x14ac:dyDescent="0.35">
      <c r="X5338" s="65"/>
      <c r="AX5338" s="74" t="s">
        <v>5387</v>
      </c>
    </row>
    <row r="5339" spans="24:50" ht="23.1" customHeight="1" x14ac:dyDescent="0.35">
      <c r="X5339" s="65"/>
      <c r="AX5339" s="74" t="s">
        <v>5388</v>
      </c>
    </row>
    <row r="5340" spans="24:50" ht="23.1" customHeight="1" x14ac:dyDescent="0.35">
      <c r="X5340" s="65"/>
      <c r="AX5340" s="74" t="s">
        <v>5389</v>
      </c>
    </row>
    <row r="5341" spans="24:50" ht="23.1" customHeight="1" x14ac:dyDescent="0.35">
      <c r="X5341" s="65"/>
      <c r="AX5341" s="74" t="s">
        <v>5390</v>
      </c>
    </row>
    <row r="5342" spans="24:50" ht="23.1" customHeight="1" x14ac:dyDescent="0.35">
      <c r="X5342" s="65"/>
      <c r="AX5342" s="74" t="s">
        <v>5391</v>
      </c>
    </row>
    <row r="5343" spans="24:50" ht="23.1" customHeight="1" x14ac:dyDescent="0.35">
      <c r="X5343" s="65"/>
      <c r="AX5343" s="74" t="s">
        <v>5392</v>
      </c>
    </row>
    <row r="5344" spans="24:50" ht="23.1" customHeight="1" x14ac:dyDescent="0.35">
      <c r="X5344" s="65"/>
      <c r="AX5344" s="74" t="s">
        <v>5393</v>
      </c>
    </row>
    <row r="5345" spans="24:50" ht="23.1" customHeight="1" x14ac:dyDescent="0.35">
      <c r="X5345" s="65"/>
      <c r="AX5345" s="74" t="s">
        <v>5394</v>
      </c>
    </row>
    <row r="5346" spans="24:50" ht="23.1" customHeight="1" x14ac:dyDescent="0.35">
      <c r="X5346" s="65"/>
      <c r="AX5346" s="74" t="s">
        <v>5395</v>
      </c>
    </row>
    <row r="5347" spans="24:50" ht="23.1" customHeight="1" x14ac:dyDescent="0.35">
      <c r="X5347" s="65"/>
      <c r="AX5347" s="74" t="s">
        <v>5396</v>
      </c>
    </row>
    <row r="5348" spans="24:50" ht="23.1" customHeight="1" x14ac:dyDescent="0.35">
      <c r="X5348" s="65"/>
      <c r="AX5348" s="74" t="s">
        <v>5397</v>
      </c>
    </row>
    <row r="5349" spans="24:50" ht="23.1" customHeight="1" x14ac:dyDescent="0.35">
      <c r="X5349" s="65"/>
      <c r="AX5349" s="74" t="s">
        <v>5398</v>
      </c>
    </row>
    <row r="5350" spans="24:50" ht="23.1" customHeight="1" x14ac:dyDescent="0.35">
      <c r="X5350" s="65"/>
      <c r="AX5350" s="74" t="s">
        <v>5399</v>
      </c>
    </row>
    <row r="5351" spans="24:50" ht="23.1" customHeight="1" x14ac:dyDescent="0.35">
      <c r="X5351" s="65"/>
      <c r="AX5351" s="74" t="s">
        <v>5400</v>
      </c>
    </row>
    <row r="5352" spans="24:50" ht="23.1" customHeight="1" x14ac:dyDescent="0.35">
      <c r="X5352" s="65"/>
      <c r="AX5352" s="74" t="s">
        <v>5401</v>
      </c>
    </row>
    <row r="5353" spans="24:50" ht="23.1" customHeight="1" x14ac:dyDescent="0.35">
      <c r="X5353" s="65"/>
      <c r="AX5353" s="74" t="s">
        <v>5402</v>
      </c>
    </row>
    <row r="5354" spans="24:50" ht="23.1" customHeight="1" x14ac:dyDescent="0.35">
      <c r="X5354" s="65"/>
      <c r="AX5354" s="74" t="s">
        <v>5403</v>
      </c>
    </row>
    <row r="5355" spans="24:50" ht="23.1" customHeight="1" x14ac:dyDescent="0.35">
      <c r="X5355" s="65"/>
      <c r="AX5355" s="74" t="s">
        <v>5404</v>
      </c>
    </row>
    <row r="5356" spans="24:50" ht="23.1" customHeight="1" x14ac:dyDescent="0.35">
      <c r="X5356" s="65"/>
      <c r="AX5356" s="74" t="s">
        <v>5405</v>
      </c>
    </row>
    <row r="5357" spans="24:50" ht="23.1" customHeight="1" x14ac:dyDescent="0.35">
      <c r="X5357" s="65"/>
      <c r="AX5357" s="74" t="s">
        <v>5406</v>
      </c>
    </row>
    <row r="5358" spans="24:50" ht="23.1" customHeight="1" x14ac:dyDescent="0.35">
      <c r="X5358" s="65"/>
      <c r="AX5358" s="74" t="s">
        <v>5407</v>
      </c>
    </row>
    <row r="5359" spans="24:50" ht="23.1" customHeight="1" x14ac:dyDescent="0.35">
      <c r="X5359" s="65"/>
      <c r="AX5359" s="74" t="s">
        <v>5408</v>
      </c>
    </row>
    <row r="5360" spans="24:50" ht="23.1" customHeight="1" x14ac:dyDescent="0.35">
      <c r="X5360" s="65"/>
      <c r="AX5360" s="74" t="s">
        <v>5409</v>
      </c>
    </row>
    <row r="5361" spans="24:50" ht="23.1" customHeight="1" x14ac:dyDescent="0.35">
      <c r="X5361" s="65"/>
      <c r="AX5361" s="74" t="s">
        <v>5410</v>
      </c>
    </row>
    <row r="5362" spans="24:50" ht="23.1" customHeight="1" x14ac:dyDescent="0.35">
      <c r="X5362" s="65"/>
      <c r="AX5362" s="74" t="s">
        <v>5411</v>
      </c>
    </row>
    <row r="5363" spans="24:50" ht="23.1" customHeight="1" x14ac:dyDescent="0.35">
      <c r="X5363" s="65"/>
      <c r="AX5363" s="74" t="s">
        <v>5412</v>
      </c>
    </row>
    <row r="5364" spans="24:50" ht="23.1" customHeight="1" x14ac:dyDescent="0.35">
      <c r="X5364" s="65"/>
      <c r="AX5364" s="74" t="s">
        <v>5413</v>
      </c>
    </row>
    <row r="5365" spans="24:50" ht="23.1" customHeight="1" x14ac:dyDescent="0.35">
      <c r="X5365" s="65"/>
      <c r="AX5365" s="74" t="s">
        <v>5414</v>
      </c>
    </row>
    <row r="5366" spans="24:50" ht="23.1" customHeight="1" x14ac:dyDescent="0.35">
      <c r="X5366" s="65"/>
      <c r="AX5366" s="74" t="s">
        <v>5415</v>
      </c>
    </row>
    <row r="5367" spans="24:50" ht="23.1" customHeight="1" x14ac:dyDescent="0.35">
      <c r="X5367" s="65"/>
      <c r="AX5367" s="74" t="s">
        <v>5416</v>
      </c>
    </row>
    <row r="5368" spans="24:50" ht="23.1" customHeight="1" x14ac:dyDescent="0.35">
      <c r="X5368" s="65"/>
      <c r="AX5368" s="74" t="s">
        <v>5417</v>
      </c>
    </row>
    <row r="5369" spans="24:50" ht="23.1" customHeight="1" x14ac:dyDescent="0.35">
      <c r="X5369" s="65"/>
      <c r="AX5369" s="74" t="s">
        <v>5418</v>
      </c>
    </row>
    <row r="5370" spans="24:50" ht="23.1" customHeight="1" x14ac:dyDescent="0.35">
      <c r="X5370" s="65"/>
      <c r="AX5370" s="74" t="s">
        <v>5419</v>
      </c>
    </row>
    <row r="5371" spans="24:50" ht="23.1" customHeight="1" x14ac:dyDescent="0.35">
      <c r="X5371" s="65"/>
      <c r="AX5371" s="74" t="s">
        <v>5420</v>
      </c>
    </row>
    <row r="5372" spans="24:50" ht="23.1" customHeight="1" x14ac:dyDescent="0.35">
      <c r="X5372" s="65"/>
      <c r="AX5372" s="74" t="s">
        <v>5421</v>
      </c>
    </row>
    <row r="5373" spans="24:50" ht="23.1" customHeight="1" x14ac:dyDescent="0.35">
      <c r="X5373" s="65"/>
      <c r="AX5373" s="74" t="s">
        <v>5422</v>
      </c>
    </row>
    <row r="5374" spans="24:50" ht="23.1" customHeight="1" x14ac:dyDescent="0.35">
      <c r="X5374" s="65"/>
      <c r="AX5374" s="74" t="s">
        <v>5423</v>
      </c>
    </row>
    <row r="5375" spans="24:50" ht="23.1" customHeight="1" x14ac:dyDescent="0.35">
      <c r="X5375" s="65"/>
      <c r="AX5375" s="74" t="s">
        <v>5424</v>
      </c>
    </row>
    <row r="5376" spans="24:50" ht="23.1" customHeight="1" x14ac:dyDescent="0.35">
      <c r="X5376" s="65"/>
      <c r="AX5376" s="74" t="s">
        <v>5425</v>
      </c>
    </row>
    <row r="5377" spans="24:50" ht="23.1" customHeight="1" x14ac:dyDescent="0.35">
      <c r="X5377" s="65"/>
      <c r="AX5377" s="74" t="s">
        <v>5426</v>
      </c>
    </row>
    <row r="5378" spans="24:50" ht="23.1" customHeight="1" x14ac:dyDescent="0.35">
      <c r="X5378" s="65"/>
      <c r="AX5378" s="74" t="s">
        <v>5427</v>
      </c>
    </row>
    <row r="5379" spans="24:50" ht="23.1" customHeight="1" x14ac:dyDescent="0.35">
      <c r="X5379" s="65"/>
      <c r="AX5379" s="74" t="s">
        <v>5428</v>
      </c>
    </row>
    <row r="5380" spans="24:50" ht="23.1" customHeight="1" x14ac:dyDescent="0.35">
      <c r="X5380" s="65"/>
      <c r="AX5380" s="74" t="s">
        <v>5429</v>
      </c>
    </row>
    <row r="5381" spans="24:50" ht="23.1" customHeight="1" x14ac:dyDescent="0.35">
      <c r="X5381" s="65"/>
      <c r="AX5381" s="74" t="s">
        <v>5430</v>
      </c>
    </row>
    <row r="5382" spans="24:50" ht="23.1" customHeight="1" x14ac:dyDescent="0.35">
      <c r="X5382" s="65"/>
      <c r="AX5382" s="74" t="s">
        <v>5431</v>
      </c>
    </row>
    <row r="5383" spans="24:50" ht="23.1" customHeight="1" x14ac:dyDescent="0.35">
      <c r="X5383" s="65"/>
      <c r="AX5383" s="74" t="s">
        <v>5432</v>
      </c>
    </row>
    <row r="5384" spans="24:50" ht="23.1" customHeight="1" x14ac:dyDescent="0.35">
      <c r="X5384" s="65"/>
      <c r="AX5384" s="74" t="s">
        <v>5433</v>
      </c>
    </row>
    <row r="5385" spans="24:50" ht="23.1" customHeight="1" x14ac:dyDescent="0.35">
      <c r="X5385" s="65"/>
      <c r="AX5385" s="74" t="s">
        <v>5434</v>
      </c>
    </row>
    <row r="5386" spans="24:50" ht="23.1" customHeight="1" x14ac:dyDescent="0.35">
      <c r="X5386" s="65"/>
      <c r="AX5386" s="74" t="s">
        <v>5435</v>
      </c>
    </row>
    <row r="5387" spans="24:50" ht="23.1" customHeight="1" x14ac:dyDescent="0.35">
      <c r="X5387" s="65"/>
      <c r="AX5387" s="74" t="s">
        <v>5436</v>
      </c>
    </row>
    <row r="5388" spans="24:50" ht="23.1" customHeight="1" x14ac:dyDescent="0.35">
      <c r="X5388" s="65"/>
      <c r="AX5388" s="74" t="s">
        <v>5437</v>
      </c>
    </row>
    <row r="5389" spans="24:50" ht="23.1" customHeight="1" x14ac:dyDescent="0.35">
      <c r="X5389" s="65"/>
      <c r="AX5389" s="74" t="s">
        <v>5438</v>
      </c>
    </row>
    <row r="5390" spans="24:50" ht="23.1" customHeight="1" x14ac:dyDescent="0.35">
      <c r="X5390" s="65"/>
      <c r="AX5390" s="74" t="s">
        <v>5439</v>
      </c>
    </row>
    <row r="5391" spans="24:50" ht="23.1" customHeight="1" x14ac:dyDescent="0.35">
      <c r="X5391" s="65"/>
      <c r="AX5391" s="74" t="s">
        <v>5440</v>
      </c>
    </row>
    <row r="5392" spans="24:50" ht="23.1" customHeight="1" x14ac:dyDescent="0.35">
      <c r="X5392" s="65"/>
      <c r="AX5392" s="74" t="s">
        <v>5441</v>
      </c>
    </row>
    <row r="5393" spans="24:50" ht="23.1" customHeight="1" x14ac:dyDescent="0.35">
      <c r="X5393" s="65"/>
      <c r="AX5393" s="74" t="s">
        <v>5442</v>
      </c>
    </row>
    <row r="5394" spans="24:50" ht="23.1" customHeight="1" x14ac:dyDescent="0.35">
      <c r="X5394" s="65"/>
      <c r="AX5394" s="74" t="s">
        <v>5443</v>
      </c>
    </row>
    <row r="5395" spans="24:50" ht="23.1" customHeight="1" x14ac:dyDescent="0.35">
      <c r="X5395" s="65"/>
      <c r="AX5395" s="74" t="s">
        <v>5444</v>
      </c>
    </row>
    <row r="5396" spans="24:50" ht="23.1" customHeight="1" x14ac:dyDescent="0.35">
      <c r="X5396" s="65"/>
      <c r="AX5396" s="74" t="s">
        <v>5445</v>
      </c>
    </row>
    <row r="5397" spans="24:50" ht="23.1" customHeight="1" x14ac:dyDescent="0.35">
      <c r="X5397" s="65"/>
      <c r="AX5397" s="74" t="s">
        <v>5446</v>
      </c>
    </row>
    <row r="5398" spans="24:50" ht="23.1" customHeight="1" x14ac:dyDescent="0.35">
      <c r="X5398" s="65"/>
      <c r="AX5398" s="74" t="s">
        <v>5447</v>
      </c>
    </row>
    <row r="5399" spans="24:50" ht="23.1" customHeight="1" x14ac:dyDescent="0.35">
      <c r="X5399" s="65"/>
      <c r="AX5399" s="74" t="s">
        <v>5448</v>
      </c>
    </row>
    <row r="5400" spans="24:50" ht="23.1" customHeight="1" x14ac:dyDescent="0.35">
      <c r="X5400" s="65"/>
      <c r="AX5400" s="74" t="s">
        <v>5449</v>
      </c>
    </row>
    <row r="5401" spans="24:50" ht="23.1" customHeight="1" x14ac:dyDescent="0.35">
      <c r="X5401" s="65"/>
      <c r="AX5401" s="74" t="s">
        <v>5450</v>
      </c>
    </row>
    <row r="5402" spans="24:50" ht="23.1" customHeight="1" x14ac:dyDescent="0.35">
      <c r="X5402" s="65"/>
      <c r="AX5402" s="74" t="s">
        <v>5451</v>
      </c>
    </row>
    <row r="5403" spans="24:50" ht="23.1" customHeight="1" x14ac:dyDescent="0.35">
      <c r="X5403" s="65"/>
      <c r="AX5403" s="74" t="s">
        <v>5452</v>
      </c>
    </row>
    <row r="5404" spans="24:50" ht="23.1" customHeight="1" x14ac:dyDescent="0.35">
      <c r="X5404" s="65"/>
      <c r="AX5404" s="74" t="s">
        <v>5453</v>
      </c>
    </row>
    <row r="5405" spans="24:50" ht="23.1" customHeight="1" x14ac:dyDescent="0.35">
      <c r="X5405" s="65"/>
      <c r="AX5405" s="74" t="s">
        <v>5454</v>
      </c>
    </row>
    <row r="5406" spans="24:50" ht="23.1" customHeight="1" x14ac:dyDescent="0.35">
      <c r="X5406" s="65"/>
      <c r="AX5406" s="74" t="s">
        <v>5455</v>
      </c>
    </row>
    <row r="5407" spans="24:50" ht="23.1" customHeight="1" x14ac:dyDescent="0.35">
      <c r="X5407" s="65"/>
      <c r="AX5407" s="74" t="s">
        <v>5456</v>
      </c>
    </row>
    <row r="5408" spans="24:50" ht="23.1" customHeight="1" x14ac:dyDescent="0.35">
      <c r="X5408" s="65"/>
      <c r="AX5408" s="74" t="s">
        <v>5457</v>
      </c>
    </row>
    <row r="5409" spans="24:50" ht="23.1" customHeight="1" x14ac:dyDescent="0.35">
      <c r="X5409" s="65"/>
      <c r="AX5409" s="74" t="s">
        <v>5458</v>
      </c>
    </row>
    <row r="5410" spans="24:50" ht="23.1" customHeight="1" x14ac:dyDescent="0.35">
      <c r="X5410" s="65"/>
      <c r="AX5410" s="74" t="s">
        <v>5459</v>
      </c>
    </row>
    <row r="5411" spans="24:50" ht="23.1" customHeight="1" x14ac:dyDescent="0.35">
      <c r="X5411" s="65"/>
      <c r="AX5411" s="74" t="s">
        <v>5460</v>
      </c>
    </row>
    <row r="5412" spans="24:50" ht="23.1" customHeight="1" x14ac:dyDescent="0.35">
      <c r="X5412" s="65"/>
      <c r="AX5412" s="74" t="s">
        <v>5461</v>
      </c>
    </row>
    <row r="5413" spans="24:50" ht="23.1" customHeight="1" x14ac:dyDescent="0.35">
      <c r="X5413" s="65"/>
      <c r="AX5413" s="74" t="s">
        <v>5462</v>
      </c>
    </row>
    <row r="5414" spans="24:50" ht="23.1" customHeight="1" x14ac:dyDescent="0.35">
      <c r="X5414" s="65"/>
      <c r="AX5414" s="74" t="s">
        <v>5463</v>
      </c>
    </row>
    <row r="5415" spans="24:50" ht="23.1" customHeight="1" x14ac:dyDescent="0.35">
      <c r="X5415" s="65"/>
      <c r="AX5415" s="74" t="s">
        <v>5464</v>
      </c>
    </row>
    <row r="5416" spans="24:50" ht="23.1" customHeight="1" x14ac:dyDescent="0.35">
      <c r="X5416" s="65"/>
      <c r="AX5416" s="74" t="s">
        <v>5465</v>
      </c>
    </row>
    <row r="5417" spans="24:50" ht="23.1" customHeight="1" x14ac:dyDescent="0.35">
      <c r="X5417" s="65"/>
      <c r="AX5417" s="74" t="s">
        <v>5466</v>
      </c>
    </row>
    <row r="5418" spans="24:50" ht="23.1" customHeight="1" x14ac:dyDescent="0.35">
      <c r="X5418" s="65"/>
      <c r="AX5418" s="74" t="s">
        <v>5467</v>
      </c>
    </row>
    <row r="5419" spans="24:50" ht="23.1" customHeight="1" x14ac:dyDescent="0.35">
      <c r="X5419" s="65"/>
      <c r="AX5419" s="74" t="s">
        <v>5468</v>
      </c>
    </row>
    <row r="5420" spans="24:50" ht="23.1" customHeight="1" x14ac:dyDescent="0.35">
      <c r="X5420" s="65"/>
      <c r="AX5420" s="74" t="s">
        <v>5469</v>
      </c>
    </row>
    <row r="5421" spans="24:50" ht="23.1" customHeight="1" x14ac:dyDescent="0.35">
      <c r="X5421" s="65"/>
      <c r="AX5421" s="74" t="s">
        <v>5470</v>
      </c>
    </row>
    <row r="5422" spans="24:50" ht="23.1" customHeight="1" x14ac:dyDescent="0.35">
      <c r="X5422" s="65"/>
      <c r="AX5422" s="74" t="s">
        <v>5471</v>
      </c>
    </row>
    <row r="5423" spans="24:50" ht="23.1" customHeight="1" x14ac:dyDescent="0.35">
      <c r="X5423" s="65"/>
      <c r="AX5423" s="74" t="s">
        <v>5472</v>
      </c>
    </row>
    <row r="5424" spans="24:50" ht="23.1" customHeight="1" x14ac:dyDescent="0.35">
      <c r="X5424" s="65"/>
      <c r="AX5424" s="74" t="s">
        <v>5473</v>
      </c>
    </row>
    <row r="5425" spans="24:50" ht="23.1" customHeight="1" x14ac:dyDescent="0.35">
      <c r="X5425" s="65"/>
      <c r="AX5425" s="74" t="s">
        <v>5474</v>
      </c>
    </row>
    <row r="5426" spans="24:50" ht="23.1" customHeight="1" x14ac:dyDescent="0.35">
      <c r="X5426" s="65"/>
      <c r="AX5426" s="74" t="s">
        <v>5475</v>
      </c>
    </row>
    <row r="5427" spans="24:50" ht="23.1" customHeight="1" x14ac:dyDescent="0.35">
      <c r="X5427" s="65"/>
      <c r="AX5427" s="74" t="s">
        <v>5476</v>
      </c>
    </row>
    <row r="5428" spans="24:50" ht="23.1" customHeight="1" x14ac:dyDescent="0.35">
      <c r="X5428" s="65"/>
      <c r="AX5428" s="74" t="s">
        <v>5477</v>
      </c>
    </row>
    <row r="5429" spans="24:50" ht="23.1" customHeight="1" x14ac:dyDescent="0.35">
      <c r="X5429" s="65"/>
      <c r="AX5429" s="74" t="s">
        <v>5478</v>
      </c>
    </row>
    <row r="5430" spans="24:50" ht="23.1" customHeight="1" x14ac:dyDescent="0.35">
      <c r="X5430" s="65"/>
      <c r="AX5430" s="74" t="s">
        <v>5479</v>
      </c>
    </row>
    <row r="5431" spans="24:50" ht="23.1" customHeight="1" x14ac:dyDescent="0.35">
      <c r="X5431" s="65"/>
      <c r="AX5431" s="74" t="s">
        <v>5480</v>
      </c>
    </row>
    <row r="5432" spans="24:50" ht="23.1" customHeight="1" x14ac:dyDescent="0.35">
      <c r="X5432" s="65"/>
      <c r="AX5432" s="74" t="s">
        <v>5481</v>
      </c>
    </row>
    <row r="5433" spans="24:50" ht="23.1" customHeight="1" x14ac:dyDescent="0.35">
      <c r="X5433" s="65"/>
      <c r="AX5433" s="74" t="s">
        <v>5482</v>
      </c>
    </row>
    <row r="5434" spans="24:50" ht="23.1" customHeight="1" x14ac:dyDescent="0.35">
      <c r="X5434" s="65"/>
      <c r="AX5434" s="74" t="s">
        <v>5483</v>
      </c>
    </row>
    <row r="5435" spans="24:50" ht="23.1" customHeight="1" x14ac:dyDescent="0.35">
      <c r="X5435" s="65"/>
      <c r="AX5435" s="74" t="s">
        <v>5484</v>
      </c>
    </row>
    <row r="5436" spans="24:50" ht="23.1" customHeight="1" x14ac:dyDescent="0.35">
      <c r="X5436" s="65"/>
      <c r="AX5436" s="74" t="s">
        <v>5485</v>
      </c>
    </row>
    <row r="5437" spans="24:50" ht="23.1" customHeight="1" x14ac:dyDescent="0.35">
      <c r="X5437" s="65"/>
      <c r="AX5437" s="74" t="s">
        <v>5486</v>
      </c>
    </row>
    <row r="5438" spans="24:50" ht="23.1" customHeight="1" x14ac:dyDescent="0.35">
      <c r="X5438" s="65"/>
      <c r="AX5438" s="74" t="s">
        <v>5487</v>
      </c>
    </row>
    <row r="5439" spans="24:50" ht="23.1" customHeight="1" x14ac:dyDescent="0.35">
      <c r="X5439" s="65"/>
      <c r="AX5439" s="74" t="s">
        <v>5488</v>
      </c>
    </row>
    <row r="5440" spans="24:50" ht="23.1" customHeight="1" x14ac:dyDescent="0.35">
      <c r="X5440" s="65"/>
      <c r="AX5440" s="74" t="s">
        <v>5489</v>
      </c>
    </row>
    <row r="5441" spans="24:50" ht="23.1" customHeight="1" x14ac:dyDescent="0.35">
      <c r="X5441" s="65"/>
      <c r="AX5441" s="74" t="s">
        <v>5490</v>
      </c>
    </row>
    <row r="5442" spans="24:50" ht="23.1" customHeight="1" x14ac:dyDescent="0.35">
      <c r="X5442" s="65"/>
      <c r="AX5442" s="74" t="s">
        <v>5491</v>
      </c>
    </row>
    <row r="5443" spans="24:50" ht="23.1" customHeight="1" x14ac:dyDescent="0.35">
      <c r="X5443" s="65"/>
      <c r="AX5443" s="74" t="s">
        <v>5492</v>
      </c>
    </row>
    <row r="5444" spans="24:50" ht="23.1" customHeight="1" x14ac:dyDescent="0.35">
      <c r="X5444" s="65"/>
      <c r="AX5444" s="74" t="s">
        <v>5493</v>
      </c>
    </row>
    <row r="5445" spans="24:50" ht="23.1" customHeight="1" x14ac:dyDescent="0.35">
      <c r="X5445" s="65"/>
      <c r="AX5445" s="74" t="s">
        <v>5494</v>
      </c>
    </row>
    <row r="5446" spans="24:50" ht="23.1" customHeight="1" x14ac:dyDescent="0.35">
      <c r="X5446" s="65"/>
      <c r="AX5446" s="74" t="s">
        <v>5495</v>
      </c>
    </row>
    <row r="5447" spans="24:50" ht="23.1" customHeight="1" x14ac:dyDescent="0.35">
      <c r="X5447" s="65"/>
      <c r="AX5447" s="74" t="s">
        <v>5496</v>
      </c>
    </row>
    <row r="5448" spans="24:50" ht="23.1" customHeight="1" x14ac:dyDescent="0.35">
      <c r="X5448" s="65"/>
      <c r="AX5448" s="74" t="s">
        <v>5497</v>
      </c>
    </row>
    <row r="5449" spans="24:50" ht="23.1" customHeight="1" x14ac:dyDescent="0.35">
      <c r="X5449" s="65"/>
      <c r="AX5449" s="74" t="s">
        <v>5498</v>
      </c>
    </row>
    <row r="5450" spans="24:50" ht="23.1" customHeight="1" x14ac:dyDescent="0.35">
      <c r="X5450" s="65"/>
      <c r="AX5450" s="74" t="s">
        <v>5499</v>
      </c>
    </row>
    <row r="5451" spans="24:50" ht="23.1" customHeight="1" x14ac:dyDescent="0.35">
      <c r="X5451" s="65"/>
      <c r="AX5451" s="74" t="s">
        <v>5500</v>
      </c>
    </row>
    <row r="5452" spans="24:50" ht="23.1" customHeight="1" x14ac:dyDescent="0.35">
      <c r="X5452" s="65"/>
      <c r="AX5452" s="74" t="s">
        <v>5501</v>
      </c>
    </row>
    <row r="5453" spans="24:50" ht="23.1" customHeight="1" x14ac:dyDescent="0.35">
      <c r="X5453" s="65"/>
      <c r="AX5453" s="74" t="s">
        <v>5502</v>
      </c>
    </row>
    <row r="5454" spans="24:50" ht="23.1" customHeight="1" x14ac:dyDescent="0.35">
      <c r="X5454" s="65"/>
      <c r="AX5454" s="74" t="s">
        <v>5503</v>
      </c>
    </row>
    <row r="5455" spans="24:50" ht="23.1" customHeight="1" x14ac:dyDescent="0.35">
      <c r="X5455" s="65"/>
      <c r="AX5455" s="74" t="s">
        <v>5504</v>
      </c>
    </row>
    <row r="5456" spans="24:50" ht="23.1" customHeight="1" x14ac:dyDescent="0.35">
      <c r="X5456" s="65"/>
      <c r="AX5456" s="74" t="s">
        <v>5505</v>
      </c>
    </row>
    <row r="5457" spans="24:50" ht="23.1" customHeight="1" x14ac:dyDescent="0.35">
      <c r="X5457" s="65"/>
      <c r="AX5457" s="74" t="s">
        <v>5506</v>
      </c>
    </row>
    <row r="5458" spans="24:50" ht="23.1" customHeight="1" x14ac:dyDescent="0.35">
      <c r="X5458" s="65"/>
      <c r="AX5458" s="74" t="s">
        <v>5507</v>
      </c>
    </row>
    <row r="5459" spans="24:50" ht="23.1" customHeight="1" x14ac:dyDescent="0.35">
      <c r="X5459" s="65"/>
      <c r="AX5459" s="74" t="s">
        <v>5508</v>
      </c>
    </row>
    <row r="5460" spans="24:50" ht="23.1" customHeight="1" x14ac:dyDescent="0.35">
      <c r="X5460" s="65"/>
      <c r="AX5460" s="74" t="s">
        <v>5509</v>
      </c>
    </row>
    <row r="5461" spans="24:50" ht="23.1" customHeight="1" x14ac:dyDescent="0.35">
      <c r="X5461" s="65"/>
      <c r="AX5461" s="74" t="s">
        <v>5510</v>
      </c>
    </row>
    <row r="5462" spans="24:50" ht="23.1" customHeight="1" x14ac:dyDescent="0.35">
      <c r="X5462" s="65"/>
      <c r="AX5462" s="74" t="s">
        <v>5511</v>
      </c>
    </row>
    <row r="5463" spans="24:50" ht="23.1" customHeight="1" x14ac:dyDescent="0.35">
      <c r="X5463" s="65"/>
      <c r="AX5463" s="74" t="s">
        <v>5512</v>
      </c>
    </row>
    <row r="5464" spans="24:50" ht="23.1" customHeight="1" x14ac:dyDescent="0.35">
      <c r="X5464" s="65"/>
      <c r="AX5464" s="74" t="s">
        <v>5513</v>
      </c>
    </row>
    <row r="5465" spans="24:50" ht="23.1" customHeight="1" x14ac:dyDescent="0.35">
      <c r="X5465" s="65"/>
      <c r="AX5465" s="74" t="s">
        <v>5514</v>
      </c>
    </row>
    <row r="5466" spans="24:50" ht="23.1" customHeight="1" x14ac:dyDescent="0.35">
      <c r="X5466" s="65"/>
      <c r="AX5466" s="74" t="s">
        <v>5515</v>
      </c>
    </row>
    <row r="5467" spans="24:50" ht="23.1" customHeight="1" x14ac:dyDescent="0.35">
      <c r="X5467" s="65"/>
      <c r="AX5467" s="74" t="s">
        <v>5516</v>
      </c>
    </row>
    <row r="5468" spans="24:50" ht="23.1" customHeight="1" x14ac:dyDescent="0.35">
      <c r="X5468" s="65"/>
      <c r="AX5468" s="74" t="s">
        <v>5517</v>
      </c>
    </row>
    <row r="5469" spans="24:50" ht="23.1" customHeight="1" x14ac:dyDescent="0.35">
      <c r="X5469" s="65"/>
      <c r="AX5469" s="74" t="s">
        <v>5518</v>
      </c>
    </row>
    <row r="5470" spans="24:50" ht="23.1" customHeight="1" x14ac:dyDescent="0.35">
      <c r="X5470" s="65"/>
      <c r="AX5470" s="74" t="s">
        <v>5519</v>
      </c>
    </row>
    <row r="5471" spans="24:50" ht="23.1" customHeight="1" x14ac:dyDescent="0.35">
      <c r="X5471" s="65"/>
      <c r="AX5471" s="74" t="s">
        <v>5520</v>
      </c>
    </row>
    <row r="5472" spans="24:50" ht="23.1" customHeight="1" x14ac:dyDescent="0.35">
      <c r="X5472" s="65"/>
      <c r="AX5472" s="74" t="s">
        <v>5521</v>
      </c>
    </row>
    <row r="5473" spans="24:50" ht="23.1" customHeight="1" x14ac:dyDescent="0.35">
      <c r="X5473" s="65"/>
      <c r="AX5473" s="74" t="s">
        <v>5522</v>
      </c>
    </row>
    <row r="5474" spans="24:50" ht="23.1" customHeight="1" x14ac:dyDescent="0.35">
      <c r="X5474" s="65"/>
      <c r="AX5474" s="74" t="s">
        <v>5523</v>
      </c>
    </row>
    <row r="5475" spans="24:50" ht="23.1" customHeight="1" x14ac:dyDescent="0.35">
      <c r="X5475" s="65"/>
      <c r="AX5475" s="74" t="s">
        <v>5524</v>
      </c>
    </row>
    <row r="5476" spans="24:50" ht="23.1" customHeight="1" x14ac:dyDescent="0.35">
      <c r="X5476" s="65"/>
      <c r="AX5476" s="74" t="s">
        <v>5525</v>
      </c>
    </row>
    <row r="5477" spans="24:50" ht="23.1" customHeight="1" x14ac:dyDescent="0.35">
      <c r="X5477" s="65"/>
      <c r="AX5477" s="74" t="s">
        <v>5526</v>
      </c>
    </row>
    <row r="5478" spans="24:50" ht="23.1" customHeight="1" x14ac:dyDescent="0.35">
      <c r="X5478" s="65"/>
      <c r="AX5478" s="74" t="s">
        <v>5527</v>
      </c>
    </row>
    <row r="5479" spans="24:50" ht="23.1" customHeight="1" x14ac:dyDescent="0.35">
      <c r="X5479" s="65"/>
      <c r="AX5479" s="74" t="s">
        <v>5528</v>
      </c>
    </row>
    <row r="5480" spans="24:50" ht="23.1" customHeight="1" x14ac:dyDescent="0.35">
      <c r="X5480" s="65"/>
      <c r="AX5480" s="74" t="s">
        <v>5529</v>
      </c>
    </row>
    <row r="5481" spans="24:50" ht="23.1" customHeight="1" x14ac:dyDescent="0.35">
      <c r="X5481" s="65"/>
      <c r="AX5481" s="74" t="s">
        <v>5530</v>
      </c>
    </row>
    <row r="5482" spans="24:50" ht="23.1" customHeight="1" x14ac:dyDescent="0.35">
      <c r="X5482" s="65"/>
      <c r="AX5482" s="74" t="s">
        <v>5531</v>
      </c>
    </row>
    <row r="5483" spans="24:50" ht="23.1" customHeight="1" x14ac:dyDescent="0.35">
      <c r="X5483" s="65"/>
      <c r="AX5483" s="74" t="s">
        <v>5532</v>
      </c>
    </row>
    <row r="5484" spans="24:50" ht="23.1" customHeight="1" x14ac:dyDescent="0.35">
      <c r="X5484" s="65"/>
      <c r="AX5484" s="74" t="s">
        <v>5533</v>
      </c>
    </row>
    <row r="5485" spans="24:50" ht="23.1" customHeight="1" x14ac:dyDescent="0.35">
      <c r="X5485" s="65"/>
      <c r="AX5485" s="74" t="s">
        <v>5534</v>
      </c>
    </row>
    <row r="5486" spans="24:50" ht="23.1" customHeight="1" x14ac:dyDescent="0.35">
      <c r="X5486" s="65"/>
      <c r="AX5486" s="74" t="s">
        <v>5535</v>
      </c>
    </row>
    <row r="5487" spans="24:50" ht="23.1" customHeight="1" x14ac:dyDescent="0.35">
      <c r="X5487" s="65"/>
      <c r="AX5487" s="74" t="s">
        <v>5536</v>
      </c>
    </row>
    <row r="5488" spans="24:50" ht="23.1" customHeight="1" x14ac:dyDescent="0.35">
      <c r="X5488" s="65"/>
      <c r="AX5488" s="74" t="s">
        <v>5537</v>
      </c>
    </row>
    <row r="5489" spans="24:50" ht="23.1" customHeight="1" x14ac:dyDescent="0.35">
      <c r="X5489" s="65"/>
      <c r="AX5489" s="74" t="s">
        <v>5538</v>
      </c>
    </row>
    <row r="5490" spans="24:50" ht="23.1" customHeight="1" x14ac:dyDescent="0.35">
      <c r="X5490" s="65"/>
      <c r="AX5490" s="74" t="s">
        <v>5539</v>
      </c>
    </row>
    <row r="5491" spans="24:50" ht="23.1" customHeight="1" x14ac:dyDescent="0.35">
      <c r="X5491" s="65"/>
      <c r="AX5491" s="74" t="s">
        <v>5540</v>
      </c>
    </row>
    <row r="5492" spans="24:50" ht="23.1" customHeight="1" x14ac:dyDescent="0.35">
      <c r="X5492" s="65"/>
      <c r="AX5492" s="74" t="s">
        <v>5541</v>
      </c>
    </row>
    <row r="5493" spans="24:50" ht="23.1" customHeight="1" x14ac:dyDescent="0.35">
      <c r="X5493" s="65"/>
      <c r="AX5493" s="74" t="s">
        <v>5542</v>
      </c>
    </row>
    <row r="5494" spans="24:50" ht="23.1" customHeight="1" x14ac:dyDescent="0.35">
      <c r="X5494" s="65"/>
      <c r="AX5494" s="74" t="s">
        <v>5543</v>
      </c>
    </row>
    <row r="5495" spans="24:50" ht="23.1" customHeight="1" x14ac:dyDescent="0.35">
      <c r="X5495" s="65"/>
      <c r="AX5495" s="74" t="s">
        <v>5544</v>
      </c>
    </row>
    <row r="5496" spans="24:50" ht="23.1" customHeight="1" x14ac:dyDescent="0.35">
      <c r="X5496" s="65"/>
      <c r="AX5496" s="74" t="s">
        <v>5545</v>
      </c>
    </row>
    <row r="5497" spans="24:50" ht="23.1" customHeight="1" x14ac:dyDescent="0.35">
      <c r="X5497" s="65"/>
      <c r="AX5497" s="74" t="s">
        <v>5546</v>
      </c>
    </row>
    <row r="5498" spans="24:50" ht="23.1" customHeight="1" x14ac:dyDescent="0.35">
      <c r="X5498" s="65"/>
      <c r="AX5498" s="74" t="s">
        <v>5547</v>
      </c>
    </row>
    <row r="5499" spans="24:50" ht="23.1" customHeight="1" x14ac:dyDescent="0.35">
      <c r="X5499" s="65"/>
      <c r="AX5499" s="74" t="s">
        <v>5548</v>
      </c>
    </row>
    <row r="5500" spans="24:50" ht="23.1" customHeight="1" x14ac:dyDescent="0.35">
      <c r="X5500" s="65"/>
      <c r="AX5500" s="74" t="s">
        <v>5549</v>
      </c>
    </row>
    <row r="5501" spans="24:50" ht="23.1" customHeight="1" x14ac:dyDescent="0.35">
      <c r="X5501" s="65"/>
      <c r="AX5501" s="74" t="s">
        <v>5550</v>
      </c>
    </row>
    <row r="5502" spans="24:50" ht="23.1" customHeight="1" x14ac:dyDescent="0.35">
      <c r="X5502" s="65"/>
      <c r="AX5502" s="74" t="s">
        <v>5551</v>
      </c>
    </row>
    <row r="5503" spans="24:50" ht="23.1" customHeight="1" x14ac:dyDescent="0.35">
      <c r="X5503" s="65"/>
      <c r="AX5503" s="74" t="s">
        <v>5552</v>
      </c>
    </row>
    <row r="5504" spans="24:50" ht="23.1" customHeight="1" x14ac:dyDescent="0.35">
      <c r="X5504" s="65"/>
      <c r="AX5504" s="74" t="s">
        <v>5553</v>
      </c>
    </row>
    <row r="5505" spans="24:50" ht="23.1" customHeight="1" x14ac:dyDescent="0.35">
      <c r="X5505" s="65"/>
      <c r="AX5505" s="74" t="s">
        <v>5554</v>
      </c>
    </row>
    <row r="5506" spans="24:50" ht="23.1" customHeight="1" x14ac:dyDescent="0.35">
      <c r="X5506" s="65"/>
      <c r="AX5506" s="74" t="s">
        <v>5555</v>
      </c>
    </row>
    <row r="5507" spans="24:50" ht="23.1" customHeight="1" x14ac:dyDescent="0.35">
      <c r="X5507" s="65"/>
      <c r="AX5507" s="74" t="s">
        <v>5556</v>
      </c>
    </row>
    <row r="5508" spans="24:50" ht="23.1" customHeight="1" x14ac:dyDescent="0.35">
      <c r="X5508" s="65"/>
      <c r="AX5508" s="74" t="s">
        <v>5557</v>
      </c>
    </row>
    <row r="5509" spans="24:50" ht="23.1" customHeight="1" x14ac:dyDescent="0.35">
      <c r="X5509" s="65"/>
      <c r="AX5509" s="74" t="s">
        <v>5558</v>
      </c>
    </row>
    <row r="5510" spans="24:50" ht="23.1" customHeight="1" x14ac:dyDescent="0.35">
      <c r="X5510" s="65"/>
      <c r="AX5510" s="74" t="s">
        <v>5559</v>
      </c>
    </row>
    <row r="5511" spans="24:50" ht="23.1" customHeight="1" x14ac:dyDescent="0.35">
      <c r="X5511" s="65"/>
      <c r="AX5511" s="74" t="s">
        <v>5560</v>
      </c>
    </row>
    <row r="5512" spans="24:50" ht="23.1" customHeight="1" x14ac:dyDescent="0.35">
      <c r="X5512" s="65"/>
      <c r="AX5512" s="74" t="s">
        <v>5561</v>
      </c>
    </row>
    <row r="5513" spans="24:50" ht="23.1" customHeight="1" x14ac:dyDescent="0.35">
      <c r="X5513" s="65"/>
      <c r="AX5513" s="74" t="s">
        <v>5562</v>
      </c>
    </row>
    <row r="5514" spans="24:50" ht="23.1" customHeight="1" x14ac:dyDescent="0.35">
      <c r="X5514" s="65"/>
      <c r="AX5514" s="74" t="s">
        <v>5563</v>
      </c>
    </row>
    <row r="5515" spans="24:50" ht="23.1" customHeight="1" x14ac:dyDescent="0.35">
      <c r="X5515" s="65"/>
      <c r="AX5515" s="74" t="s">
        <v>5564</v>
      </c>
    </row>
    <row r="5516" spans="24:50" ht="23.1" customHeight="1" x14ac:dyDescent="0.35">
      <c r="X5516" s="65"/>
      <c r="AX5516" s="74" t="s">
        <v>5565</v>
      </c>
    </row>
    <row r="5517" spans="24:50" ht="23.1" customHeight="1" x14ac:dyDescent="0.35">
      <c r="X5517" s="65"/>
      <c r="AX5517" s="74" t="s">
        <v>5566</v>
      </c>
    </row>
    <row r="5518" spans="24:50" ht="23.1" customHeight="1" x14ac:dyDescent="0.35">
      <c r="X5518" s="65"/>
      <c r="AX5518" s="74" t="s">
        <v>5567</v>
      </c>
    </row>
    <row r="5519" spans="24:50" ht="23.1" customHeight="1" x14ac:dyDescent="0.35">
      <c r="X5519" s="65"/>
      <c r="AX5519" s="74" t="s">
        <v>5568</v>
      </c>
    </row>
    <row r="5520" spans="24:50" ht="23.1" customHeight="1" x14ac:dyDescent="0.35">
      <c r="X5520" s="65"/>
      <c r="AX5520" s="74" t="s">
        <v>5569</v>
      </c>
    </row>
    <row r="5521" spans="24:50" ht="23.1" customHeight="1" x14ac:dyDescent="0.35">
      <c r="X5521" s="65"/>
      <c r="AX5521" s="74" t="s">
        <v>5570</v>
      </c>
    </row>
    <row r="5522" spans="24:50" ht="23.1" customHeight="1" x14ac:dyDescent="0.35">
      <c r="X5522" s="65"/>
      <c r="AX5522" s="74" t="s">
        <v>5571</v>
      </c>
    </row>
    <row r="5523" spans="24:50" ht="23.1" customHeight="1" x14ac:dyDescent="0.35">
      <c r="X5523" s="65"/>
      <c r="AX5523" s="74" t="s">
        <v>5572</v>
      </c>
    </row>
    <row r="5524" spans="24:50" ht="23.1" customHeight="1" x14ac:dyDescent="0.35">
      <c r="X5524" s="65"/>
      <c r="AX5524" s="74" t="s">
        <v>5573</v>
      </c>
    </row>
    <row r="5525" spans="24:50" ht="23.1" customHeight="1" x14ac:dyDescent="0.35">
      <c r="X5525" s="65"/>
      <c r="AX5525" s="74" t="s">
        <v>5574</v>
      </c>
    </row>
    <row r="5526" spans="24:50" ht="23.1" customHeight="1" x14ac:dyDescent="0.35">
      <c r="X5526" s="65"/>
      <c r="AX5526" s="74" t="s">
        <v>5575</v>
      </c>
    </row>
    <row r="5527" spans="24:50" ht="23.1" customHeight="1" x14ac:dyDescent="0.35">
      <c r="X5527" s="65"/>
      <c r="AX5527" s="74" t="s">
        <v>5576</v>
      </c>
    </row>
    <row r="5528" spans="24:50" ht="23.1" customHeight="1" x14ac:dyDescent="0.35">
      <c r="X5528" s="65"/>
      <c r="AX5528" s="74" t="s">
        <v>5577</v>
      </c>
    </row>
    <row r="5529" spans="24:50" ht="23.1" customHeight="1" x14ac:dyDescent="0.35">
      <c r="X5529" s="65"/>
      <c r="AX5529" s="74" t="s">
        <v>5578</v>
      </c>
    </row>
    <row r="5530" spans="24:50" ht="23.1" customHeight="1" x14ac:dyDescent="0.35">
      <c r="X5530" s="65"/>
      <c r="AX5530" s="74" t="s">
        <v>5579</v>
      </c>
    </row>
    <row r="5531" spans="24:50" ht="23.1" customHeight="1" x14ac:dyDescent="0.35">
      <c r="X5531" s="65"/>
      <c r="AX5531" s="74" t="s">
        <v>5580</v>
      </c>
    </row>
    <row r="5532" spans="24:50" ht="23.1" customHeight="1" x14ac:dyDescent="0.35">
      <c r="X5532" s="65"/>
      <c r="AX5532" s="74" t="s">
        <v>5581</v>
      </c>
    </row>
    <row r="5533" spans="24:50" ht="23.1" customHeight="1" x14ac:dyDescent="0.35">
      <c r="X5533" s="65"/>
      <c r="AX5533" s="74" t="s">
        <v>5582</v>
      </c>
    </row>
    <row r="5534" spans="24:50" ht="23.1" customHeight="1" x14ac:dyDescent="0.35">
      <c r="X5534" s="65"/>
      <c r="AX5534" s="74" t="s">
        <v>5583</v>
      </c>
    </row>
    <row r="5535" spans="24:50" ht="23.1" customHeight="1" x14ac:dyDescent="0.35">
      <c r="X5535" s="65"/>
      <c r="AX5535" s="74" t="s">
        <v>5584</v>
      </c>
    </row>
    <row r="5536" spans="24:50" ht="23.1" customHeight="1" x14ac:dyDescent="0.35">
      <c r="X5536" s="65"/>
      <c r="AX5536" s="74" t="s">
        <v>5585</v>
      </c>
    </row>
    <row r="5537" spans="24:50" ht="23.1" customHeight="1" x14ac:dyDescent="0.35">
      <c r="X5537" s="65"/>
      <c r="AX5537" s="74" t="s">
        <v>5586</v>
      </c>
    </row>
    <row r="5538" spans="24:50" ht="23.1" customHeight="1" x14ac:dyDescent="0.35">
      <c r="X5538" s="65"/>
      <c r="AX5538" s="74" t="s">
        <v>5587</v>
      </c>
    </row>
    <row r="5539" spans="24:50" ht="23.1" customHeight="1" x14ac:dyDescent="0.35">
      <c r="X5539" s="65"/>
      <c r="AX5539" s="74" t="s">
        <v>5588</v>
      </c>
    </row>
    <row r="5540" spans="24:50" ht="23.1" customHeight="1" x14ac:dyDescent="0.35">
      <c r="X5540" s="65"/>
      <c r="AX5540" s="74" t="s">
        <v>5589</v>
      </c>
    </row>
    <row r="5541" spans="24:50" ht="23.1" customHeight="1" x14ac:dyDescent="0.35">
      <c r="X5541" s="65"/>
      <c r="AX5541" s="74" t="s">
        <v>5590</v>
      </c>
    </row>
    <row r="5542" spans="24:50" ht="23.1" customHeight="1" x14ac:dyDescent="0.35">
      <c r="X5542" s="65"/>
      <c r="AX5542" s="74" t="s">
        <v>5591</v>
      </c>
    </row>
    <row r="5543" spans="24:50" ht="23.1" customHeight="1" x14ac:dyDescent="0.35">
      <c r="X5543" s="65"/>
      <c r="AX5543" s="74" t="s">
        <v>5592</v>
      </c>
    </row>
    <row r="5544" spans="24:50" ht="23.1" customHeight="1" x14ac:dyDescent="0.35">
      <c r="X5544" s="65"/>
      <c r="AX5544" s="74" t="s">
        <v>5593</v>
      </c>
    </row>
    <row r="5545" spans="24:50" ht="23.1" customHeight="1" x14ac:dyDescent="0.35">
      <c r="X5545" s="65"/>
      <c r="AX5545" s="74" t="s">
        <v>5594</v>
      </c>
    </row>
    <row r="5546" spans="24:50" ht="23.1" customHeight="1" x14ac:dyDescent="0.35">
      <c r="X5546" s="65"/>
      <c r="AX5546" s="74" t="s">
        <v>5595</v>
      </c>
    </row>
    <row r="5547" spans="24:50" ht="23.1" customHeight="1" x14ac:dyDescent="0.35">
      <c r="X5547" s="65"/>
      <c r="AX5547" s="74" t="s">
        <v>5596</v>
      </c>
    </row>
    <row r="5548" spans="24:50" ht="23.1" customHeight="1" x14ac:dyDescent="0.35">
      <c r="X5548" s="65"/>
      <c r="AX5548" s="74" t="s">
        <v>5597</v>
      </c>
    </row>
    <row r="5549" spans="24:50" ht="23.1" customHeight="1" x14ac:dyDescent="0.35">
      <c r="X5549" s="65"/>
      <c r="AX5549" s="74" t="s">
        <v>5598</v>
      </c>
    </row>
    <row r="5550" spans="24:50" ht="23.1" customHeight="1" x14ac:dyDescent="0.35">
      <c r="X5550" s="65"/>
      <c r="AX5550" s="74" t="s">
        <v>5599</v>
      </c>
    </row>
    <row r="5551" spans="24:50" ht="23.1" customHeight="1" x14ac:dyDescent="0.35">
      <c r="X5551" s="65"/>
      <c r="AX5551" s="74" t="s">
        <v>5600</v>
      </c>
    </row>
    <row r="5552" spans="24:50" ht="23.1" customHeight="1" x14ac:dyDescent="0.35">
      <c r="X5552" s="65"/>
      <c r="AX5552" s="74" t="s">
        <v>5601</v>
      </c>
    </row>
    <row r="5553" spans="24:50" ht="23.1" customHeight="1" x14ac:dyDescent="0.35">
      <c r="X5553" s="65"/>
      <c r="AX5553" s="74" t="s">
        <v>5602</v>
      </c>
    </row>
    <row r="5554" spans="24:50" ht="23.1" customHeight="1" x14ac:dyDescent="0.35">
      <c r="X5554" s="65"/>
      <c r="AX5554" s="74" t="s">
        <v>5603</v>
      </c>
    </row>
    <row r="5555" spans="24:50" ht="23.1" customHeight="1" x14ac:dyDescent="0.35">
      <c r="X5555" s="65"/>
      <c r="AX5555" s="74" t="s">
        <v>5604</v>
      </c>
    </row>
    <row r="5556" spans="24:50" ht="23.1" customHeight="1" x14ac:dyDescent="0.35">
      <c r="X5556" s="65"/>
      <c r="AX5556" s="74" t="s">
        <v>5605</v>
      </c>
    </row>
    <row r="5557" spans="24:50" ht="23.1" customHeight="1" x14ac:dyDescent="0.35">
      <c r="X5557" s="65"/>
      <c r="AX5557" s="74" t="s">
        <v>5606</v>
      </c>
    </row>
    <row r="5558" spans="24:50" ht="23.1" customHeight="1" x14ac:dyDescent="0.35">
      <c r="X5558" s="65"/>
      <c r="AX5558" s="74" t="s">
        <v>5607</v>
      </c>
    </row>
    <row r="5559" spans="24:50" ht="23.1" customHeight="1" x14ac:dyDescent="0.35">
      <c r="X5559" s="65"/>
      <c r="AX5559" s="74" t="s">
        <v>5608</v>
      </c>
    </row>
    <row r="5560" spans="24:50" ht="23.1" customHeight="1" x14ac:dyDescent="0.35">
      <c r="X5560" s="65"/>
      <c r="AX5560" s="74" t="s">
        <v>5609</v>
      </c>
    </row>
    <row r="5561" spans="24:50" ht="23.1" customHeight="1" x14ac:dyDescent="0.35">
      <c r="X5561" s="65"/>
      <c r="AX5561" s="74" t="s">
        <v>5610</v>
      </c>
    </row>
    <row r="5562" spans="24:50" ht="23.1" customHeight="1" x14ac:dyDescent="0.35">
      <c r="X5562" s="65"/>
      <c r="AX5562" s="74" t="s">
        <v>5611</v>
      </c>
    </row>
    <row r="5563" spans="24:50" ht="23.1" customHeight="1" x14ac:dyDescent="0.35">
      <c r="X5563" s="65"/>
      <c r="AX5563" s="74" t="s">
        <v>5612</v>
      </c>
    </row>
    <row r="5564" spans="24:50" ht="23.1" customHeight="1" x14ac:dyDescent="0.35">
      <c r="X5564" s="65"/>
      <c r="AX5564" s="74" t="s">
        <v>5613</v>
      </c>
    </row>
    <row r="5565" spans="24:50" ht="23.1" customHeight="1" x14ac:dyDescent="0.35">
      <c r="X5565" s="65"/>
      <c r="AX5565" s="74" t="s">
        <v>5614</v>
      </c>
    </row>
    <row r="5566" spans="24:50" ht="23.1" customHeight="1" x14ac:dyDescent="0.35">
      <c r="X5566" s="65"/>
      <c r="AX5566" s="74" t="s">
        <v>5615</v>
      </c>
    </row>
    <row r="5567" spans="24:50" ht="23.1" customHeight="1" x14ac:dyDescent="0.35">
      <c r="X5567" s="65"/>
      <c r="AX5567" s="74" t="s">
        <v>5616</v>
      </c>
    </row>
    <row r="5568" spans="24:50" ht="23.1" customHeight="1" x14ac:dyDescent="0.35">
      <c r="X5568" s="65"/>
      <c r="AX5568" s="74" t="s">
        <v>5617</v>
      </c>
    </row>
    <row r="5569" spans="24:50" ht="23.1" customHeight="1" x14ac:dyDescent="0.35">
      <c r="X5569" s="65"/>
      <c r="AX5569" s="74" t="s">
        <v>5618</v>
      </c>
    </row>
    <row r="5570" spans="24:50" ht="23.1" customHeight="1" x14ac:dyDescent="0.35">
      <c r="X5570" s="65"/>
      <c r="AX5570" s="74" t="s">
        <v>5619</v>
      </c>
    </row>
    <row r="5571" spans="24:50" ht="23.1" customHeight="1" x14ac:dyDescent="0.35">
      <c r="X5571" s="65"/>
      <c r="AX5571" s="74" t="s">
        <v>5620</v>
      </c>
    </row>
    <row r="5572" spans="24:50" ht="23.1" customHeight="1" x14ac:dyDescent="0.35">
      <c r="X5572" s="65"/>
      <c r="AX5572" s="74" t="s">
        <v>5621</v>
      </c>
    </row>
    <row r="5573" spans="24:50" ht="23.1" customHeight="1" x14ac:dyDescent="0.35">
      <c r="X5573" s="65"/>
      <c r="AX5573" s="74" t="s">
        <v>5622</v>
      </c>
    </row>
    <row r="5574" spans="24:50" ht="23.1" customHeight="1" x14ac:dyDescent="0.35">
      <c r="X5574" s="65"/>
      <c r="AX5574" s="74" t="s">
        <v>5623</v>
      </c>
    </row>
    <row r="5575" spans="24:50" ht="23.1" customHeight="1" x14ac:dyDescent="0.35">
      <c r="X5575" s="65"/>
      <c r="AX5575" s="74" t="s">
        <v>5624</v>
      </c>
    </row>
    <row r="5576" spans="24:50" ht="23.1" customHeight="1" x14ac:dyDescent="0.35">
      <c r="X5576" s="65"/>
      <c r="AX5576" s="74" t="s">
        <v>5625</v>
      </c>
    </row>
    <row r="5577" spans="24:50" ht="23.1" customHeight="1" x14ac:dyDescent="0.35">
      <c r="X5577" s="65"/>
      <c r="AX5577" s="74" t="s">
        <v>5626</v>
      </c>
    </row>
    <row r="5578" spans="24:50" ht="23.1" customHeight="1" x14ac:dyDescent="0.35">
      <c r="X5578" s="65"/>
      <c r="AX5578" s="74" t="s">
        <v>5627</v>
      </c>
    </row>
    <row r="5579" spans="24:50" ht="23.1" customHeight="1" x14ac:dyDescent="0.35">
      <c r="X5579" s="65"/>
      <c r="AX5579" s="74" t="s">
        <v>5628</v>
      </c>
    </row>
    <row r="5580" spans="24:50" ht="23.1" customHeight="1" x14ac:dyDescent="0.35">
      <c r="X5580" s="65"/>
      <c r="AX5580" s="74" t="s">
        <v>5629</v>
      </c>
    </row>
    <row r="5581" spans="24:50" ht="23.1" customHeight="1" x14ac:dyDescent="0.35">
      <c r="X5581" s="65"/>
      <c r="AX5581" s="74" t="s">
        <v>5630</v>
      </c>
    </row>
    <row r="5582" spans="24:50" ht="23.1" customHeight="1" x14ac:dyDescent="0.35">
      <c r="X5582" s="65"/>
      <c r="AX5582" s="74" t="s">
        <v>5631</v>
      </c>
    </row>
    <row r="5583" spans="24:50" ht="23.1" customHeight="1" x14ac:dyDescent="0.35">
      <c r="X5583" s="65"/>
      <c r="AX5583" s="74" t="s">
        <v>5632</v>
      </c>
    </row>
    <row r="5584" spans="24:50" ht="23.1" customHeight="1" x14ac:dyDescent="0.35">
      <c r="X5584" s="65"/>
      <c r="AX5584" s="74" t="s">
        <v>5633</v>
      </c>
    </row>
    <row r="5585" spans="24:50" ht="23.1" customHeight="1" x14ac:dyDescent="0.35">
      <c r="X5585" s="65"/>
      <c r="AX5585" s="74" t="s">
        <v>5634</v>
      </c>
    </row>
    <row r="5586" spans="24:50" ht="23.1" customHeight="1" x14ac:dyDescent="0.35">
      <c r="X5586" s="65"/>
      <c r="AX5586" s="74" t="s">
        <v>5635</v>
      </c>
    </row>
    <row r="5587" spans="24:50" ht="23.1" customHeight="1" x14ac:dyDescent="0.35">
      <c r="X5587" s="65"/>
      <c r="AX5587" s="74" t="s">
        <v>5636</v>
      </c>
    </row>
    <row r="5588" spans="24:50" ht="23.1" customHeight="1" x14ac:dyDescent="0.35">
      <c r="X5588" s="65"/>
      <c r="AX5588" s="74" t="s">
        <v>5637</v>
      </c>
    </row>
    <row r="5589" spans="24:50" ht="23.1" customHeight="1" x14ac:dyDescent="0.35">
      <c r="X5589" s="65"/>
      <c r="AX5589" s="74" t="s">
        <v>5638</v>
      </c>
    </row>
    <row r="5590" spans="24:50" ht="23.1" customHeight="1" x14ac:dyDescent="0.35">
      <c r="X5590" s="65"/>
      <c r="AX5590" s="74" t="s">
        <v>5639</v>
      </c>
    </row>
    <row r="5591" spans="24:50" ht="23.1" customHeight="1" x14ac:dyDescent="0.35">
      <c r="X5591" s="65"/>
      <c r="AX5591" s="74" t="s">
        <v>5640</v>
      </c>
    </row>
    <row r="5592" spans="24:50" ht="23.1" customHeight="1" x14ac:dyDescent="0.35">
      <c r="X5592" s="65"/>
      <c r="AX5592" s="74" t="s">
        <v>5641</v>
      </c>
    </row>
    <row r="5593" spans="24:50" ht="23.1" customHeight="1" x14ac:dyDescent="0.35">
      <c r="X5593" s="65"/>
      <c r="AX5593" s="74" t="s">
        <v>5642</v>
      </c>
    </row>
    <row r="5594" spans="24:50" ht="23.1" customHeight="1" x14ac:dyDescent="0.35">
      <c r="X5594" s="65"/>
      <c r="AX5594" s="74" t="s">
        <v>5643</v>
      </c>
    </row>
    <row r="5595" spans="24:50" ht="23.1" customHeight="1" x14ac:dyDescent="0.35">
      <c r="X5595" s="65"/>
      <c r="AX5595" s="74" t="s">
        <v>5644</v>
      </c>
    </row>
    <row r="5596" spans="24:50" ht="23.1" customHeight="1" x14ac:dyDescent="0.35">
      <c r="X5596" s="65"/>
      <c r="AX5596" s="74" t="s">
        <v>5645</v>
      </c>
    </row>
    <row r="5597" spans="24:50" ht="23.1" customHeight="1" x14ac:dyDescent="0.35">
      <c r="X5597" s="65"/>
      <c r="AX5597" s="74" t="s">
        <v>5646</v>
      </c>
    </row>
    <row r="5598" spans="24:50" ht="23.1" customHeight="1" x14ac:dyDescent="0.35">
      <c r="X5598" s="65"/>
      <c r="AX5598" s="74" t="s">
        <v>5647</v>
      </c>
    </row>
    <row r="5599" spans="24:50" ht="23.1" customHeight="1" x14ac:dyDescent="0.35">
      <c r="X5599" s="65"/>
      <c r="AX5599" s="74" t="s">
        <v>5648</v>
      </c>
    </row>
    <row r="5600" spans="24:50" ht="23.1" customHeight="1" x14ac:dyDescent="0.35">
      <c r="X5600" s="65"/>
      <c r="AX5600" s="74" t="s">
        <v>5649</v>
      </c>
    </row>
    <row r="5601" spans="24:50" ht="23.1" customHeight="1" x14ac:dyDescent="0.35">
      <c r="X5601" s="65"/>
      <c r="AX5601" s="74" t="s">
        <v>5650</v>
      </c>
    </row>
    <row r="5602" spans="24:50" ht="23.1" customHeight="1" x14ac:dyDescent="0.35">
      <c r="X5602" s="65"/>
      <c r="AX5602" s="74" t="s">
        <v>5651</v>
      </c>
    </row>
    <row r="5603" spans="24:50" ht="23.1" customHeight="1" x14ac:dyDescent="0.35">
      <c r="X5603" s="65"/>
      <c r="AX5603" s="74" t="s">
        <v>5652</v>
      </c>
    </row>
    <row r="5604" spans="24:50" ht="23.1" customHeight="1" x14ac:dyDescent="0.35">
      <c r="X5604" s="65"/>
      <c r="AX5604" s="74" t="s">
        <v>5653</v>
      </c>
    </row>
    <row r="5605" spans="24:50" ht="23.1" customHeight="1" x14ac:dyDescent="0.35">
      <c r="X5605" s="65"/>
      <c r="AX5605" s="74" t="s">
        <v>5654</v>
      </c>
    </row>
    <row r="5606" spans="24:50" ht="23.1" customHeight="1" x14ac:dyDescent="0.35">
      <c r="X5606" s="65"/>
      <c r="AX5606" s="74" t="s">
        <v>5655</v>
      </c>
    </row>
    <row r="5607" spans="24:50" ht="23.1" customHeight="1" x14ac:dyDescent="0.35">
      <c r="X5607" s="65"/>
      <c r="AX5607" s="74" t="s">
        <v>5656</v>
      </c>
    </row>
    <row r="5608" spans="24:50" ht="23.1" customHeight="1" x14ac:dyDescent="0.35">
      <c r="X5608" s="65"/>
      <c r="AX5608" s="74" t="s">
        <v>5657</v>
      </c>
    </row>
    <row r="5609" spans="24:50" ht="23.1" customHeight="1" x14ac:dyDescent="0.35">
      <c r="X5609" s="65"/>
      <c r="AX5609" s="74" t="s">
        <v>5658</v>
      </c>
    </row>
    <row r="5610" spans="24:50" ht="23.1" customHeight="1" x14ac:dyDescent="0.35">
      <c r="X5610" s="65"/>
      <c r="AX5610" s="74" t="s">
        <v>5659</v>
      </c>
    </row>
    <row r="5611" spans="24:50" ht="23.1" customHeight="1" x14ac:dyDescent="0.35">
      <c r="X5611" s="65"/>
      <c r="AX5611" s="74" t="s">
        <v>5660</v>
      </c>
    </row>
    <row r="5612" spans="24:50" ht="23.1" customHeight="1" x14ac:dyDescent="0.35">
      <c r="X5612" s="65"/>
      <c r="AX5612" s="74" t="s">
        <v>5661</v>
      </c>
    </row>
    <row r="5613" spans="24:50" ht="23.1" customHeight="1" x14ac:dyDescent="0.35">
      <c r="X5613" s="65"/>
      <c r="AX5613" s="74" t="s">
        <v>5662</v>
      </c>
    </row>
    <row r="5614" spans="24:50" ht="23.1" customHeight="1" x14ac:dyDescent="0.35">
      <c r="X5614" s="65"/>
      <c r="AX5614" s="74" t="s">
        <v>5663</v>
      </c>
    </row>
    <row r="5615" spans="24:50" ht="23.1" customHeight="1" x14ac:dyDescent="0.35">
      <c r="X5615" s="65"/>
      <c r="AX5615" s="74" t="s">
        <v>5664</v>
      </c>
    </row>
    <row r="5616" spans="24:50" ht="23.1" customHeight="1" x14ac:dyDescent="0.35">
      <c r="X5616" s="65"/>
      <c r="AX5616" s="74" t="s">
        <v>5665</v>
      </c>
    </row>
    <row r="5617" spans="24:50" ht="23.1" customHeight="1" x14ac:dyDescent="0.35">
      <c r="X5617" s="65"/>
      <c r="AX5617" s="74" t="s">
        <v>5666</v>
      </c>
    </row>
    <row r="5618" spans="24:50" ht="23.1" customHeight="1" x14ac:dyDescent="0.35">
      <c r="X5618" s="65"/>
      <c r="AX5618" s="74" t="s">
        <v>5667</v>
      </c>
    </row>
    <row r="5619" spans="24:50" ht="23.1" customHeight="1" x14ac:dyDescent="0.35">
      <c r="X5619" s="65"/>
      <c r="AX5619" s="74" t="s">
        <v>5668</v>
      </c>
    </row>
    <row r="5620" spans="24:50" ht="23.1" customHeight="1" x14ac:dyDescent="0.35">
      <c r="X5620" s="65"/>
      <c r="AX5620" s="74" t="s">
        <v>5669</v>
      </c>
    </row>
    <row r="5621" spans="24:50" ht="23.1" customHeight="1" x14ac:dyDescent="0.35">
      <c r="X5621" s="65"/>
      <c r="AX5621" s="74" t="s">
        <v>5670</v>
      </c>
    </row>
    <row r="5622" spans="24:50" ht="23.1" customHeight="1" x14ac:dyDescent="0.35">
      <c r="X5622" s="65"/>
      <c r="AX5622" s="74" t="s">
        <v>5671</v>
      </c>
    </row>
    <row r="5623" spans="24:50" ht="23.1" customHeight="1" x14ac:dyDescent="0.35">
      <c r="X5623" s="65"/>
      <c r="AX5623" s="74" t="s">
        <v>5672</v>
      </c>
    </row>
    <row r="5624" spans="24:50" ht="23.1" customHeight="1" x14ac:dyDescent="0.35">
      <c r="X5624" s="65"/>
      <c r="AX5624" s="74" t="s">
        <v>5673</v>
      </c>
    </row>
    <row r="5625" spans="24:50" ht="23.1" customHeight="1" x14ac:dyDescent="0.35">
      <c r="X5625" s="65"/>
      <c r="AX5625" s="74" t="s">
        <v>5674</v>
      </c>
    </row>
    <row r="5626" spans="24:50" ht="23.1" customHeight="1" x14ac:dyDescent="0.35">
      <c r="X5626" s="65"/>
      <c r="AX5626" s="74" t="s">
        <v>5675</v>
      </c>
    </row>
    <row r="5627" spans="24:50" ht="23.1" customHeight="1" x14ac:dyDescent="0.35">
      <c r="X5627" s="65"/>
      <c r="AX5627" s="74" t="s">
        <v>5676</v>
      </c>
    </row>
    <row r="5628" spans="24:50" ht="23.1" customHeight="1" x14ac:dyDescent="0.35">
      <c r="X5628" s="65"/>
      <c r="AX5628" s="74" t="s">
        <v>5677</v>
      </c>
    </row>
    <row r="5629" spans="24:50" ht="23.1" customHeight="1" x14ac:dyDescent="0.35">
      <c r="X5629" s="65"/>
      <c r="AX5629" s="74" t="s">
        <v>5678</v>
      </c>
    </row>
    <row r="5630" spans="24:50" ht="23.1" customHeight="1" x14ac:dyDescent="0.35">
      <c r="X5630" s="65"/>
      <c r="AX5630" s="74" t="s">
        <v>5679</v>
      </c>
    </row>
    <row r="5631" spans="24:50" ht="23.1" customHeight="1" x14ac:dyDescent="0.35">
      <c r="X5631" s="65"/>
      <c r="AX5631" s="74" t="s">
        <v>5680</v>
      </c>
    </row>
    <row r="5632" spans="24:50" ht="23.1" customHeight="1" x14ac:dyDescent="0.35">
      <c r="X5632" s="65"/>
      <c r="AX5632" s="74" t="s">
        <v>5681</v>
      </c>
    </row>
    <row r="5633" spans="24:50" ht="23.1" customHeight="1" x14ac:dyDescent="0.35">
      <c r="X5633" s="65"/>
      <c r="AX5633" s="74" t="s">
        <v>5682</v>
      </c>
    </row>
    <row r="5634" spans="24:50" ht="23.1" customHeight="1" x14ac:dyDescent="0.35">
      <c r="X5634" s="65"/>
      <c r="AX5634" s="74" t="s">
        <v>5683</v>
      </c>
    </row>
    <row r="5635" spans="24:50" ht="23.1" customHeight="1" x14ac:dyDescent="0.35">
      <c r="X5635" s="65"/>
      <c r="AX5635" s="74" t="s">
        <v>5684</v>
      </c>
    </row>
    <row r="5636" spans="24:50" ht="23.1" customHeight="1" x14ac:dyDescent="0.35">
      <c r="X5636" s="65"/>
      <c r="AX5636" s="74" t="s">
        <v>5685</v>
      </c>
    </row>
    <row r="5637" spans="24:50" ht="23.1" customHeight="1" x14ac:dyDescent="0.35">
      <c r="X5637" s="65"/>
      <c r="AX5637" s="74" t="s">
        <v>5686</v>
      </c>
    </row>
    <row r="5638" spans="24:50" ht="23.1" customHeight="1" x14ac:dyDescent="0.35">
      <c r="X5638" s="65"/>
      <c r="AX5638" s="74" t="s">
        <v>5687</v>
      </c>
    </row>
    <row r="5639" spans="24:50" ht="23.1" customHeight="1" x14ac:dyDescent="0.35">
      <c r="X5639" s="65"/>
      <c r="AX5639" s="74" t="s">
        <v>5688</v>
      </c>
    </row>
    <row r="5640" spans="24:50" ht="23.1" customHeight="1" x14ac:dyDescent="0.35">
      <c r="X5640" s="65"/>
      <c r="AX5640" s="74" t="s">
        <v>5689</v>
      </c>
    </row>
    <row r="5641" spans="24:50" ht="23.1" customHeight="1" x14ac:dyDescent="0.35">
      <c r="X5641" s="65"/>
      <c r="AX5641" s="74" t="s">
        <v>5690</v>
      </c>
    </row>
    <row r="5642" spans="24:50" ht="23.1" customHeight="1" x14ac:dyDescent="0.35">
      <c r="X5642" s="65"/>
      <c r="AX5642" s="74" t="s">
        <v>5691</v>
      </c>
    </row>
    <row r="5643" spans="24:50" ht="23.1" customHeight="1" x14ac:dyDescent="0.35">
      <c r="X5643" s="65"/>
      <c r="AX5643" s="74" t="s">
        <v>5692</v>
      </c>
    </row>
    <row r="5644" spans="24:50" ht="23.1" customHeight="1" x14ac:dyDescent="0.35">
      <c r="X5644" s="65"/>
      <c r="AX5644" s="74" t="s">
        <v>5693</v>
      </c>
    </row>
    <row r="5645" spans="24:50" ht="23.1" customHeight="1" x14ac:dyDescent="0.35">
      <c r="X5645" s="65"/>
      <c r="AX5645" s="74" t="s">
        <v>5694</v>
      </c>
    </row>
    <row r="5646" spans="24:50" ht="23.1" customHeight="1" x14ac:dyDescent="0.35">
      <c r="X5646" s="65"/>
      <c r="AX5646" s="74" t="s">
        <v>5695</v>
      </c>
    </row>
    <row r="5647" spans="24:50" ht="23.1" customHeight="1" x14ac:dyDescent="0.35">
      <c r="X5647" s="65"/>
      <c r="AX5647" s="74" t="s">
        <v>5696</v>
      </c>
    </row>
    <row r="5648" spans="24:50" ht="23.1" customHeight="1" x14ac:dyDescent="0.35">
      <c r="X5648" s="65"/>
      <c r="AX5648" s="74" t="s">
        <v>5697</v>
      </c>
    </row>
    <row r="5649" spans="24:50" ht="23.1" customHeight="1" x14ac:dyDescent="0.35">
      <c r="X5649" s="65"/>
      <c r="AX5649" s="74" t="s">
        <v>5698</v>
      </c>
    </row>
    <row r="5650" spans="24:50" ht="23.1" customHeight="1" x14ac:dyDescent="0.35">
      <c r="X5650" s="65"/>
      <c r="AX5650" s="74" t="s">
        <v>5699</v>
      </c>
    </row>
    <row r="5651" spans="24:50" ht="23.1" customHeight="1" x14ac:dyDescent="0.35">
      <c r="X5651" s="65"/>
      <c r="AX5651" s="74" t="s">
        <v>5700</v>
      </c>
    </row>
    <row r="5652" spans="24:50" ht="23.1" customHeight="1" x14ac:dyDescent="0.35">
      <c r="X5652" s="65"/>
      <c r="AX5652" s="74" t="s">
        <v>5701</v>
      </c>
    </row>
    <row r="5653" spans="24:50" ht="23.1" customHeight="1" x14ac:dyDescent="0.35">
      <c r="X5653" s="65"/>
      <c r="AX5653" s="74" t="s">
        <v>5702</v>
      </c>
    </row>
    <row r="5654" spans="24:50" ht="23.1" customHeight="1" x14ac:dyDescent="0.35">
      <c r="X5654" s="65"/>
      <c r="AX5654" s="74" t="s">
        <v>5703</v>
      </c>
    </row>
    <row r="5655" spans="24:50" ht="23.1" customHeight="1" x14ac:dyDescent="0.35">
      <c r="X5655" s="65"/>
      <c r="AX5655" s="74" t="s">
        <v>5704</v>
      </c>
    </row>
    <row r="5656" spans="24:50" ht="23.1" customHeight="1" x14ac:dyDescent="0.35">
      <c r="X5656" s="65"/>
      <c r="AX5656" s="74" t="s">
        <v>5705</v>
      </c>
    </row>
    <row r="5657" spans="24:50" ht="23.1" customHeight="1" x14ac:dyDescent="0.35">
      <c r="X5657" s="65"/>
      <c r="AX5657" s="74" t="s">
        <v>5706</v>
      </c>
    </row>
    <row r="5658" spans="24:50" ht="23.1" customHeight="1" x14ac:dyDescent="0.35">
      <c r="X5658" s="65"/>
      <c r="AX5658" s="74" t="s">
        <v>5707</v>
      </c>
    </row>
    <row r="5659" spans="24:50" ht="23.1" customHeight="1" x14ac:dyDescent="0.35">
      <c r="X5659" s="65"/>
      <c r="AX5659" s="74" t="s">
        <v>5708</v>
      </c>
    </row>
    <row r="5660" spans="24:50" ht="23.1" customHeight="1" x14ac:dyDescent="0.35">
      <c r="X5660" s="65"/>
      <c r="AX5660" s="74" t="s">
        <v>5709</v>
      </c>
    </row>
    <row r="5661" spans="24:50" ht="23.1" customHeight="1" x14ac:dyDescent="0.35">
      <c r="X5661" s="65"/>
      <c r="AX5661" s="74" t="s">
        <v>5710</v>
      </c>
    </row>
    <row r="5662" spans="24:50" ht="23.1" customHeight="1" x14ac:dyDescent="0.35">
      <c r="X5662" s="65"/>
      <c r="AX5662" s="74" t="s">
        <v>5711</v>
      </c>
    </row>
    <row r="5663" spans="24:50" ht="23.1" customHeight="1" x14ac:dyDescent="0.35">
      <c r="X5663" s="65"/>
      <c r="AX5663" s="74" t="s">
        <v>5712</v>
      </c>
    </row>
    <row r="5664" spans="24:50" ht="23.1" customHeight="1" x14ac:dyDescent="0.35">
      <c r="X5664" s="65"/>
      <c r="AX5664" s="74" t="s">
        <v>5713</v>
      </c>
    </row>
    <row r="5665" spans="24:50" ht="23.1" customHeight="1" x14ac:dyDescent="0.35">
      <c r="X5665" s="65"/>
      <c r="AX5665" s="74" t="s">
        <v>5714</v>
      </c>
    </row>
    <row r="5666" spans="24:50" ht="23.1" customHeight="1" x14ac:dyDescent="0.35">
      <c r="X5666" s="65"/>
      <c r="AX5666" s="74" t="s">
        <v>5715</v>
      </c>
    </row>
    <row r="5667" spans="24:50" ht="23.1" customHeight="1" x14ac:dyDescent="0.35">
      <c r="X5667" s="65"/>
      <c r="AX5667" s="74" t="s">
        <v>5716</v>
      </c>
    </row>
    <row r="5668" spans="24:50" ht="23.1" customHeight="1" x14ac:dyDescent="0.35">
      <c r="X5668" s="65"/>
      <c r="AX5668" s="74" t="s">
        <v>5717</v>
      </c>
    </row>
    <row r="5669" spans="24:50" ht="23.1" customHeight="1" x14ac:dyDescent="0.35">
      <c r="X5669" s="65"/>
      <c r="AX5669" s="74" t="s">
        <v>5718</v>
      </c>
    </row>
    <row r="5670" spans="24:50" ht="23.1" customHeight="1" x14ac:dyDescent="0.35">
      <c r="X5670" s="65"/>
      <c r="AX5670" s="74" t="s">
        <v>5719</v>
      </c>
    </row>
    <row r="5671" spans="24:50" ht="23.1" customHeight="1" x14ac:dyDescent="0.35">
      <c r="X5671" s="65"/>
      <c r="AX5671" s="74" t="s">
        <v>5720</v>
      </c>
    </row>
    <row r="5672" spans="24:50" ht="23.1" customHeight="1" x14ac:dyDescent="0.35">
      <c r="X5672" s="65"/>
      <c r="AX5672" s="74" t="s">
        <v>5721</v>
      </c>
    </row>
    <row r="5673" spans="24:50" ht="23.1" customHeight="1" x14ac:dyDescent="0.35">
      <c r="X5673" s="65"/>
      <c r="AX5673" s="74" t="s">
        <v>5722</v>
      </c>
    </row>
    <row r="5674" spans="24:50" ht="23.1" customHeight="1" x14ac:dyDescent="0.35">
      <c r="X5674" s="65"/>
      <c r="AX5674" s="74" t="s">
        <v>5723</v>
      </c>
    </row>
    <row r="5675" spans="24:50" ht="23.1" customHeight="1" x14ac:dyDescent="0.35">
      <c r="X5675" s="65"/>
      <c r="AX5675" s="74" t="s">
        <v>5724</v>
      </c>
    </row>
    <row r="5676" spans="24:50" ht="23.1" customHeight="1" x14ac:dyDescent="0.35">
      <c r="X5676" s="65"/>
      <c r="AX5676" s="74" t="s">
        <v>5725</v>
      </c>
    </row>
    <row r="5677" spans="24:50" ht="23.1" customHeight="1" x14ac:dyDescent="0.35">
      <c r="X5677" s="65"/>
      <c r="AX5677" s="74" t="s">
        <v>5726</v>
      </c>
    </row>
    <row r="5678" spans="24:50" ht="23.1" customHeight="1" x14ac:dyDescent="0.35">
      <c r="X5678" s="65"/>
      <c r="AX5678" s="74" t="s">
        <v>5727</v>
      </c>
    </row>
    <row r="5679" spans="24:50" ht="23.1" customHeight="1" x14ac:dyDescent="0.35">
      <c r="X5679" s="65"/>
      <c r="AX5679" s="74" t="s">
        <v>5728</v>
      </c>
    </row>
    <row r="5680" spans="24:50" ht="23.1" customHeight="1" x14ac:dyDescent="0.35">
      <c r="X5680" s="65"/>
      <c r="AX5680" s="74" t="s">
        <v>5729</v>
      </c>
    </row>
    <row r="5681" spans="24:50" ht="23.1" customHeight="1" x14ac:dyDescent="0.35">
      <c r="X5681" s="65"/>
      <c r="AX5681" s="74" t="s">
        <v>5730</v>
      </c>
    </row>
    <row r="5682" spans="24:50" ht="23.1" customHeight="1" x14ac:dyDescent="0.35">
      <c r="X5682" s="65"/>
      <c r="AX5682" s="74" t="s">
        <v>5731</v>
      </c>
    </row>
    <row r="5683" spans="24:50" ht="23.1" customHeight="1" x14ac:dyDescent="0.35">
      <c r="X5683" s="65"/>
      <c r="AX5683" s="74" t="s">
        <v>5732</v>
      </c>
    </row>
    <row r="5684" spans="24:50" ht="23.1" customHeight="1" x14ac:dyDescent="0.35">
      <c r="X5684" s="65"/>
      <c r="AX5684" s="74" t="s">
        <v>5733</v>
      </c>
    </row>
    <row r="5685" spans="24:50" ht="23.1" customHeight="1" x14ac:dyDescent="0.35">
      <c r="X5685" s="65"/>
      <c r="AX5685" s="74" t="s">
        <v>5734</v>
      </c>
    </row>
    <row r="5686" spans="24:50" ht="23.1" customHeight="1" x14ac:dyDescent="0.35">
      <c r="X5686" s="65"/>
      <c r="AX5686" s="74" t="s">
        <v>5735</v>
      </c>
    </row>
    <row r="5687" spans="24:50" ht="23.1" customHeight="1" x14ac:dyDescent="0.35">
      <c r="X5687" s="65"/>
      <c r="AX5687" s="74" t="s">
        <v>5736</v>
      </c>
    </row>
    <row r="5688" spans="24:50" ht="23.1" customHeight="1" x14ac:dyDescent="0.35">
      <c r="X5688" s="65"/>
      <c r="AX5688" s="74" t="s">
        <v>5737</v>
      </c>
    </row>
    <row r="5689" spans="24:50" ht="23.1" customHeight="1" x14ac:dyDescent="0.35">
      <c r="X5689" s="65"/>
      <c r="AX5689" s="74" t="s">
        <v>5738</v>
      </c>
    </row>
    <row r="5690" spans="24:50" ht="23.1" customHeight="1" x14ac:dyDescent="0.35">
      <c r="X5690" s="65"/>
      <c r="AX5690" s="74" t="s">
        <v>5739</v>
      </c>
    </row>
    <row r="5691" spans="24:50" ht="23.1" customHeight="1" x14ac:dyDescent="0.35">
      <c r="X5691" s="65"/>
      <c r="AX5691" s="74" t="s">
        <v>5740</v>
      </c>
    </row>
    <row r="5692" spans="24:50" ht="23.1" customHeight="1" x14ac:dyDescent="0.35">
      <c r="X5692" s="65"/>
      <c r="AX5692" s="74" t="s">
        <v>5741</v>
      </c>
    </row>
    <row r="5693" spans="24:50" ht="23.1" customHeight="1" x14ac:dyDescent="0.35">
      <c r="X5693" s="65"/>
      <c r="AX5693" s="74" t="s">
        <v>5742</v>
      </c>
    </row>
    <row r="5694" spans="24:50" ht="23.1" customHeight="1" x14ac:dyDescent="0.35">
      <c r="X5694" s="65"/>
      <c r="AX5694" s="74" t="s">
        <v>5743</v>
      </c>
    </row>
    <row r="5695" spans="24:50" ht="23.1" customHeight="1" x14ac:dyDescent="0.35">
      <c r="X5695" s="65"/>
      <c r="AX5695" s="74" t="s">
        <v>5744</v>
      </c>
    </row>
    <row r="5696" spans="24:50" ht="23.1" customHeight="1" x14ac:dyDescent="0.35">
      <c r="X5696" s="65"/>
      <c r="AX5696" s="74" t="s">
        <v>5745</v>
      </c>
    </row>
    <row r="5697" spans="24:50" ht="23.1" customHeight="1" x14ac:dyDescent="0.35">
      <c r="X5697" s="65"/>
      <c r="AX5697" s="74" t="s">
        <v>5746</v>
      </c>
    </row>
    <row r="5698" spans="24:50" ht="23.1" customHeight="1" x14ac:dyDescent="0.35">
      <c r="X5698" s="65"/>
      <c r="AX5698" s="74" t="s">
        <v>5747</v>
      </c>
    </row>
    <row r="5699" spans="24:50" ht="23.1" customHeight="1" x14ac:dyDescent="0.35">
      <c r="X5699" s="65"/>
      <c r="AX5699" s="74" t="s">
        <v>5748</v>
      </c>
    </row>
    <row r="5700" spans="24:50" ht="23.1" customHeight="1" x14ac:dyDescent="0.35">
      <c r="X5700" s="65"/>
      <c r="AX5700" s="74" t="s">
        <v>5749</v>
      </c>
    </row>
    <row r="5701" spans="24:50" ht="23.1" customHeight="1" x14ac:dyDescent="0.35">
      <c r="X5701" s="65"/>
      <c r="AX5701" s="74" t="s">
        <v>5750</v>
      </c>
    </row>
    <row r="5702" spans="24:50" ht="23.1" customHeight="1" x14ac:dyDescent="0.35">
      <c r="X5702" s="65"/>
      <c r="AX5702" s="74" t="s">
        <v>5751</v>
      </c>
    </row>
    <row r="5703" spans="24:50" ht="23.1" customHeight="1" x14ac:dyDescent="0.35">
      <c r="X5703" s="65"/>
      <c r="AX5703" s="74" t="s">
        <v>5752</v>
      </c>
    </row>
    <row r="5704" spans="24:50" ht="23.1" customHeight="1" x14ac:dyDescent="0.35">
      <c r="X5704" s="65"/>
      <c r="AX5704" s="74" t="s">
        <v>5753</v>
      </c>
    </row>
    <row r="5705" spans="24:50" ht="23.1" customHeight="1" x14ac:dyDescent="0.35">
      <c r="X5705" s="65"/>
      <c r="AX5705" s="74" t="s">
        <v>5754</v>
      </c>
    </row>
    <row r="5706" spans="24:50" ht="23.1" customHeight="1" x14ac:dyDescent="0.35">
      <c r="X5706" s="65"/>
      <c r="AX5706" s="74" t="s">
        <v>5755</v>
      </c>
    </row>
    <row r="5707" spans="24:50" ht="23.1" customHeight="1" x14ac:dyDescent="0.35">
      <c r="X5707" s="65"/>
      <c r="AX5707" s="74" t="s">
        <v>5756</v>
      </c>
    </row>
    <row r="5708" spans="24:50" ht="23.1" customHeight="1" x14ac:dyDescent="0.35">
      <c r="X5708" s="65"/>
      <c r="AX5708" s="74" t="s">
        <v>5757</v>
      </c>
    </row>
    <row r="5709" spans="24:50" ht="23.1" customHeight="1" x14ac:dyDescent="0.35">
      <c r="X5709" s="65"/>
      <c r="AX5709" s="74" t="s">
        <v>5758</v>
      </c>
    </row>
    <row r="5710" spans="24:50" ht="23.1" customHeight="1" x14ac:dyDescent="0.35">
      <c r="X5710" s="65"/>
      <c r="AX5710" s="74" t="s">
        <v>5759</v>
      </c>
    </row>
    <row r="5711" spans="24:50" ht="23.1" customHeight="1" x14ac:dyDescent="0.35">
      <c r="X5711" s="65"/>
      <c r="AX5711" s="74" t="s">
        <v>5760</v>
      </c>
    </row>
    <row r="5712" spans="24:50" ht="23.1" customHeight="1" x14ac:dyDescent="0.35">
      <c r="X5712" s="65"/>
      <c r="AX5712" s="74" t="s">
        <v>5761</v>
      </c>
    </row>
    <row r="5713" spans="24:50" ht="23.1" customHeight="1" x14ac:dyDescent="0.35">
      <c r="X5713" s="65"/>
      <c r="AX5713" s="74" t="s">
        <v>5762</v>
      </c>
    </row>
    <row r="5714" spans="24:50" ht="23.1" customHeight="1" x14ac:dyDescent="0.35">
      <c r="X5714" s="65"/>
      <c r="AX5714" s="74" t="s">
        <v>5763</v>
      </c>
    </row>
    <row r="5715" spans="24:50" ht="23.1" customHeight="1" x14ac:dyDescent="0.35">
      <c r="X5715" s="65"/>
      <c r="AX5715" s="74" t="s">
        <v>5764</v>
      </c>
    </row>
    <row r="5716" spans="24:50" ht="23.1" customHeight="1" x14ac:dyDescent="0.35">
      <c r="X5716" s="65"/>
      <c r="AX5716" s="74" t="s">
        <v>5765</v>
      </c>
    </row>
    <row r="5717" spans="24:50" ht="23.1" customHeight="1" x14ac:dyDescent="0.35">
      <c r="X5717" s="65"/>
      <c r="AX5717" s="74" t="s">
        <v>5766</v>
      </c>
    </row>
    <row r="5718" spans="24:50" ht="23.1" customHeight="1" x14ac:dyDescent="0.35">
      <c r="X5718" s="65"/>
      <c r="AX5718" s="74" t="s">
        <v>5767</v>
      </c>
    </row>
    <row r="5719" spans="24:50" ht="23.1" customHeight="1" x14ac:dyDescent="0.35">
      <c r="X5719" s="65"/>
      <c r="AX5719" s="74" t="s">
        <v>5768</v>
      </c>
    </row>
    <row r="5720" spans="24:50" ht="23.1" customHeight="1" x14ac:dyDescent="0.35">
      <c r="X5720" s="65"/>
      <c r="AX5720" s="74" t="s">
        <v>5769</v>
      </c>
    </row>
    <row r="5721" spans="24:50" ht="23.1" customHeight="1" x14ac:dyDescent="0.35">
      <c r="X5721" s="65"/>
      <c r="AX5721" s="74" t="s">
        <v>5770</v>
      </c>
    </row>
    <row r="5722" spans="24:50" ht="23.1" customHeight="1" x14ac:dyDescent="0.35">
      <c r="X5722" s="65"/>
      <c r="AX5722" s="74" t="s">
        <v>5771</v>
      </c>
    </row>
    <row r="5723" spans="24:50" ht="23.1" customHeight="1" x14ac:dyDescent="0.35">
      <c r="X5723" s="65"/>
      <c r="AX5723" s="74" t="s">
        <v>5772</v>
      </c>
    </row>
    <row r="5724" spans="24:50" ht="23.1" customHeight="1" x14ac:dyDescent="0.35">
      <c r="X5724" s="65"/>
      <c r="AX5724" s="74" t="s">
        <v>5773</v>
      </c>
    </row>
    <row r="5725" spans="24:50" ht="23.1" customHeight="1" x14ac:dyDescent="0.35">
      <c r="X5725" s="65"/>
      <c r="AX5725" s="74" t="s">
        <v>5774</v>
      </c>
    </row>
    <row r="5726" spans="24:50" ht="23.1" customHeight="1" x14ac:dyDescent="0.35">
      <c r="X5726" s="65"/>
      <c r="AX5726" s="74" t="s">
        <v>5775</v>
      </c>
    </row>
    <row r="5727" spans="24:50" ht="23.1" customHeight="1" x14ac:dyDescent="0.35">
      <c r="X5727" s="65"/>
      <c r="AX5727" s="74" t="s">
        <v>5776</v>
      </c>
    </row>
    <row r="5728" spans="24:50" ht="23.1" customHeight="1" x14ac:dyDescent="0.35">
      <c r="X5728" s="65"/>
      <c r="AX5728" s="74" t="s">
        <v>5777</v>
      </c>
    </row>
    <row r="5729" spans="24:50" ht="23.1" customHeight="1" x14ac:dyDescent="0.35">
      <c r="X5729" s="65"/>
      <c r="AX5729" s="74" t="s">
        <v>5778</v>
      </c>
    </row>
    <row r="5730" spans="24:50" ht="23.1" customHeight="1" x14ac:dyDescent="0.35">
      <c r="X5730" s="65"/>
      <c r="AX5730" s="74" t="s">
        <v>5779</v>
      </c>
    </row>
    <row r="5731" spans="24:50" ht="23.1" customHeight="1" x14ac:dyDescent="0.35">
      <c r="X5731" s="65"/>
      <c r="AX5731" s="74" t="s">
        <v>5780</v>
      </c>
    </row>
    <row r="5732" spans="24:50" ht="23.1" customHeight="1" x14ac:dyDescent="0.35">
      <c r="X5732" s="65"/>
      <c r="AX5732" s="74" t="s">
        <v>5781</v>
      </c>
    </row>
    <row r="5733" spans="24:50" ht="23.1" customHeight="1" x14ac:dyDescent="0.35">
      <c r="X5733" s="65"/>
      <c r="AX5733" s="74" t="s">
        <v>5782</v>
      </c>
    </row>
    <row r="5734" spans="24:50" ht="23.1" customHeight="1" x14ac:dyDescent="0.35">
      <c r="X5734" s="65"/>
      <c r="AX5734" s="74" t="s">
        <v>5783</v>
      </c>
    </row>
    <row r="5735" spans="24:50" ht="23.1" customHeight="1" x14ac:dyDescent="0.35">
      <c r="X5735" s="65"/>
      <c r="AX5735" s="74" t="s">
        <v>5784</v>
      </c>
    </row>
    <row r="5736" spans="24:50" ht="23.1" customHeight="1" x14ac:dyDescent="0.35">
      <c r="X5736" s="65"/>
      <c r="AX5736" s="74" t="s">
        <v>5785</v>
      </c>
    </row>
    <row r="5737" spans="24:50" ht="23.1" customHeight="1" x14ac:dyDescent="0.35">
      <c r="X5737" s="65"/>
      <c r="AX5737" s="74" t="s">
        <v>5786</v>
      </c>
    </row>
    <row r="5738" spans="24:50" ht="23.1" customHeight="1" x14ac:dyDescent="0.35">
      <c r="X5738" s="65"/>
      <c r="AX5738" s="74" t="s">
        <v>5787</v>
      </c>
    </row>
    <row r="5739" spans="24:50" ht="23.1" customHeight="1" x14ac:dyDescent="0.35">
      <c r="X5739" s="65"/>
      <c r="AX5739" s="74" t="s">
        <v>5788</v>
      </c>
    </row>
    <row r="5740" spans="24:50" ht="23.1" customHeight="1" x14ac:dyDescent="0.35">
      <c r="X5740" s="65"/>
      <c r="AX5740" s="74" t="s">
        <v>5789</v>
      </c>
    </row>
    <row r="5741" spans="24:50" ht="23.1" customHeight="1" x14ac:dyDescent="0.35">
      <c r="X5741" s="65"/>
      <c r="AX5741" s="74" t="s">
        <v>5790</v>
      </c>
    </row>
    <row r="5742" spans="24:50" ht="23.1" customHeight="1" x14ac:dyDescent="0.35">
      <c r="X5742" s="65"/>
      <c r="AX5742" s="74" t="s">
        <v>5791</v>
      </c>
    </row>
    <row r="5743" spans="24:50" ht="23.1" customHeight="1" x14ac:dyDescent="0.35">
      <c r="X5743" s="65"/>
      <c r="AX5743" s="74" t="s">
        <v>5792</v>
      </c>
    </row>
    <row r="5744" spans="24:50" ht="23.1" customHeight="1" x14ac:dyDescent="0.35">
      <c r="X5744" s="65"/>
      <c r="AX5744" s="74" t="s">
        <v>5793</v>
      </c>
    </row>
    <row r="5745" spans="24:50" ht="23.1" customHeight="1" x14ac:dyDescent="0.35">
      <c r="X5745" s="65"/>
      <c r="AX5745" s="74" t="s">
        <v>5794</v>
      </c>
    </row>
    <row r="5746" spans="24:50" ht="23.1" customHeight="1" x14ac:dyDescent="0.35">
      <c r="X5746" s="65"/>
      <c r="AX5746" s="74" t="s">
        <v>5795</v>
      </c>
    </row>
    <row r="5747" spans="24:50" ht="23.1" customHeight="1" x14ac:dyDescent="0.35">
      <c r="X5747" s="65"/>
      <c r="AX5747" s="74" t="s">
        <v>5796</v>
      </c>
    </row>
    <row r="5748" spans="24:50" ht="23.1" customHeight="1" x14ac:dyDescent="0.35">
      <c r="X5748" s="65"/>
      <c r="AX5748" s="74" t="s">
        <v>5797</v>
      </c>
    </row>
    <row r="5749" spans="24:50" ht="23.1" customHeight="1" x14ac:dyDescent="0.35">
      <c r="X5749" s="65"/>
      <c r="AX5749" s="74" t="s">
        <v>5798</v>
      </c>
    </row>
    <row r="5750" spans="24:50" ht="23.1" customHeight="1" x14ac:dyDescent="0.35">
      <c r="X5750" s="65"/>
      <c r="AX5750" s="74" t="s">
        <v>5799</v>
      </c>
    </row>
    <row r="5751" spans="24:50" ht="23.1" customHeight="1" x14ac:dyDescent="0.35">
      <c r="X5751" s="65"/>
      <c r="AX5751" s="74" t="s">
        <v>5800</v>
      </c>
    </row>
    <row r="5752" spans="24:50" ht="23.1" customHeight="1" x14ac:dyDescent="0.35">
      <c r="X5752" s="65"/>
      <c r="AX5752" s="74" t="s">
        <v>5801</v>
      </c>
    </row>
    <row r="5753" spans="24:50" ht="23.1" customHeight="1" x14ac:dyDescent="0.35">
      <c r="X5753" s="65"/>
      <c r="AX5753" s="74" t="s">
        <v>5802</v>
      </c>
    </row>
    <row r="5754" spans="24:50" ht="23.1" customHeight="1" x14ac:dyDescent="0.35">
      <c r="X5754" s="65"/>
      <c r="AX5754" s="74" t="s">
        <v>5803</v>
      </c>
    </row>
    <row r="5755" spans="24:50" ht="23.1" customHeight="1" x14ac:dyDescent="0.35">
      <c r="X5755" s="65"/>
      <c r="AX5755" s="74" t="s">
        <v>5804</v>
      </c>
    </row>
    <row r="5756" spans="24:50" ht="23.1" customHeight="1" x14ac:dyDescent="0.35">
      <c r="X5756" s="65"/>
      <c r="AX5756" s="74" t="s">
        <v>5805</v>
      </c>
    </row>
    <row r="5757" spans="24:50" ht="23.1" customHeight="1" x14ac:dyDescent="0.35">
      <c r="X5757" s="65"/>
      <c r="AX5757" s="74" t="s">
        <v>5806</v>
      </c>
    </row>
    <row r="5758" spans="24:50" ht="23.1" customHeight="1" x14ac:dyDescent="0.35">
      <c r="X5758" s="65"/>
      <c r="AX5758" s="74" t="s">
        <v>5807</v>
      </c>
    </row>
    <row r="5759" spans="24:50" ht="23.1" customHeight="1" x14ac:dyDescent="0.35">
      <c r="X5759" s="65"/>
      <c r="AX5759" s="74" t="s">
        <v>5808</v>
      </c>
    </row>
    <row r="5760" spans="24:50" ht="23.1" customHeight="1" x14ac:dyDescent="0.35">
      <c r="X5760" s="65"/>
      <c r="AX5760" s="74" t="s">
        <v>5809</v>
      </c>
    </row>
    <row r="5761" spans="24:50" ht="23.1" customHeight="1" x14ac:dyDescent="0.35">
      <c r="X5761" s="65"/>
      <c r="AX5761" s="74" t="s">
        <v>5810</v>
      </c>
    </row>
    <row r="5762" spans="24:50" ht="23.1" customHeight="1" x14ac:dyDescent="0.35">
      <c r="X5762" s="65"/>
      <c r="AX5762" s="74" t="s">
        <v>5811</v>
      </c>
    </row>
    <row r="5763" spans="24:50" ht="23.1" customHeight="1" x14ac:dyDescent="0.35">
      <c r="X5763" s="65"/>
      <c r="AX5763" s="74" t="s">
        <v>5812</v>
      </c>
    </row>
    <row r="5764" spans="24:50" ht="23.1" customHeight="1" x14ac:dyDescent="0.35">
      <c r="X5764" s="65"/>
      <c r="AX5764" s="74" t="s">
        <v>5813</v>
      </c>
    </row>
    <row r="5765" spans="24:50" ht="23.1" customHeight="1" x14ac:dyDescent="0.35">
      <c r="X5765" s="65"/>
      <c r="AX5765" s="74" t="s">
        <v>5814</v>
      </c>
    </row>
    <row r="5766" spans="24:50" ht="23.1" customHeight="1" x14ac:dyDescent="0.35">
      <c r="X5766" s="65"/>
      <c r="AX5766" s="74" t="s">
        <v>5815</v>
      </c>
    </row>
    <row r="5767" spans="24:50" ht="23.1" customHeight="1" x14ac:dyDescent="0.35">
      <c r="X5767" s="65"/>
      <c r="AX5767" s="74" t="s">
        <v>5816</v>
      </c>
    </row>
    <row r="5768" spans="24:50" ht="23.1" customHeight="1" x14ac:dyDescent="0.35">
      <c r="X5768" s="65"/>
      <c r="AX5768" s="74" t="s">
        <v>5817</v>
      </c>
    </row>
    <row r="5769" spans="24:50" ht="23.1" customHeight="1" x14ac:dyDescent="0.35">
      <c r="X5769" s="65"/>
      <c r="AX5769" s="74" t="s">
        <v>5818</v>
      </c>
    </row>
    <row r="5770" spans="24:50" ht="23.1" customHeight="1" x14ac:dyDescent="0.35">
      <c r="X5770" s="65"/>
      <c r="AX5770" s="74" t="s">
        <v>5819</v>
      </c>
    </row>
    <row r="5771" spans="24:50" ht="23.1" customHeight="1" x14ac:dyDescent="0.35">
      <c r="X5771" s="65"/>
      <c r="AX5771" s="74" t="s">
        <v>5820</v>
      </c>
    </row>
    <row r="5772" spans="24:50" ht="23.1" customHeight="1" x14ac:dyDescent="0.35">
      <c r="X5772" s="65"/>
      <c r="AX5772" s="74" t="s">
        <v>5821</v>
      </c>
    </row>
    <row r="5773" spans="24:50" ht="23.1" customHeight="1" x14ac:dyDescent="0.35">
      <c r="X5773" s="65"/>
      <c r="AX5773" s="74" t="s">
        <v>5822</v>
      </c>
    </row>
    <row r="5774" spans="24:50" ht="23.1" customHeight="1" x14ac:dyDescent="0.35">
      <c r="X5774" s="65"/>
      <c r="AX5774" s="74" t="s">
        <v>5823</v>
      </c>
    </row>
    <row r="5775" spans="24:50" ht="23.1" customHeight="1" x14ac:dyDescent="0.35">
      <c r="X5775" s="65"/>
      <c r="AX5775" s="74" t="s">
        <v>5824</v>
      </c>
    </row>
    <row r="5776" spans="24:50" ht="23.1" customHeight="1" x14ac:dyDescent="0.35">
      <c r="X5776" s="65"/>
      <c r="AX5776" s="74" t="s">
        <v>5825</v>
      </c>
    </row>
    <row r="5777" spans="24:50" ht="23.1" customHeight="1" x14ac:dyDescent="0.35">
      <c r="X5777" s="65"/>
      <c r="AX5777" s="74" t="s">
        <v>5826</v>
      </c>
    </row>
    <row r="5778" spans="24:50" ht="23.1" customHeight="1" x14ac:dyDescent="0.35">
      <c r="X5778" s="65"/>
      <c r="AX5778" s="74" t="s">
        <v>5827</v>
      </c>
    </row>
    <row r="5779" spans="24:50" ht="23.1" customHeight="1" x14ac:dyDescent="0.35">
      <c r="X5779" s="65"/>
      <c r="AX5779" s="74" t="s">
        <v>5828</v>
      </c>
    </row>
    <row r="5780" spans="24:50" ht="23.1" customHeight="1" x14ac:dyDescent="0.35">
      <c r="X5780" s="65"/>
      <c r="AX5780" s="74" t="s">
        <v>5829</v>
      </c>
    </row>
    <row r="5781" spans="24:50" ht="23.1" customHeight="1" x14ac:dyDescent="0.35">
      <c r="X5781" s="65"/>
      <c r="AX5781" s="74" t="s">
        <v>5830</v>
      </c>
    </row>
    <row r="5782" spans="24:50" ht="23.1" customHeight="1" x14ac:dyDescent="0.35">
      <c r="X5782" s="65"/>
      <c r="AX5782" s="74" t="s">
        <v>5831</v>
      </c>
    </row>
    <row r="5783" spans="24:50" ht="23.1" customHeight="1" x14ac:dyDescent="0.35">
      <c r="X5783" s="65"/>
      <c r="AX5783" s="74" t="s">
        <v>5832</v>
      </c>
    </row>
    <row r="5784" spans="24:50" ht="23.1" customHeight="1" x14ac:dyDescent="0.35">
      <c r="X5784" s="65"/>
      <c r="AX5784" s="74" t="s">
        <v>5833</v>
      </c>
    </row>
    <row r="5785" spans="24:50" ht="23.1" customHeight="1" x14ac:dyDescent="0.35">
      <c r="X5785" s="65"/>
      <c r="AX5785" s="74" t="s">
        <v>5834</v>
      </c>
    </row>
    <row r="5786" spans="24:50" ht="23.1" customHeight="1" x14ac:dyDescent="0.35">
      <c r="X5786" s="65"/>
      <c r="AX5786" s="74" t="s">
        <v>5835</v>
      </c>
    </row>
    <row r="5787" spans="24:50" ht="23.1" customHeight="1" x14ac:dyDescent="0.35">
      <c r="X5787" s="65"/>
      <c r="AX5787" s="74" t="s">
        <v>5836</v>
      </c>
    </row>
    <row r="5788" spans="24:50" ht="23.1" customHeight="1" x14ac:dyDescent="0.35">
      <c r="X5788" s="65"/>
      <c r="AX5788" s="74" t="s">
        <v>5837</v>
      </c>
    </row>
    <row r="5789" spans="24:50" ht="23.1" customHeight="1" x14ac:dyDescent="0.35">
      <c r="X5789" s="65"/>
      <c r="AX5789" s="74" t="s">
        <v>5838</v>
      </c>
    </row>
    <row r="5790" spans="24:50" ht="23.1" customHeight="1" x14ac:dyDescent="0.35">
      <c r="X5790" s="65"/>
      <c r="AX5790" s="74" t="s">
        <v>5839</v>
      </c>
    </row>
    <row r="5791" spans="24:50" ht="23.1" customHeight="1" x14ac:dyDescent="0.35">
      <c r="X5791" s="65"/>
      <c r="AX5791" s="74" t="s">
        <v>5840</v>
      </c>
    </row>
    <row r="5792" spans="24:50" ht="23.1" customHeight="1" x14ac:dyDescent="0.35">
      <c r="X5792" s="65"/>
      <c r="AX5792" s="74" t="s">
        <v>5841</v>
      </c>
    </row>
    <row r="5793" spans="24:50" ht="23.1" customHeight="1" x14ac:dyDescent="0.35">
      <c r="X5793" s="65"/>
      <c r="AX5793" s="74" t="s">
        <v>5842</v>
      </c>
    </row>
    <row r="5794" spans="24:50" ht="23.1" customHeight="1" x14ac:dyDescent="0.35">
      <c r="X5794" s="65"/>
      <c r="AX5794" s="74" t="s">
        <v>5843</v>
      </c>
    </row>
    <row r="5795" spans="24:50" ht="23.1" customHeight="1" x14ac:dyDescent="0.35">
      <c r="X5795" s="65"/>
      <c r="AX5795" s="74" t="s">
        <v>5844</v>
      </c>
    </row>
    <row r="5796" spans="24:50" ht="23.1" customHeight="1" x14ac:dyDescent="0.35">
      <c r="X5796" s="65"/>
      <c r="AX5796" s="74" t="s">
        <v>5845</v>
      </c>
    </row>
    <row r="5797" spans="24:50" ht="23.1" customHeight="1" x14ac:dyDescent="0.35">
      <c r="X5797" s="65"/>
      <c r="AX5797" s="74" t="s">
        <v>5846</v>
      </c>
    </row>
    <row r="5798" spans="24:50" ht="23.1" customHeight="1" x14ac:dyDescent="0.35">
      <c r="X5798" s="65"/>
      <c r="AX5798" s="74" t="s">
        <v>5847</v>
      </c>
    </row>
    <row r="5799" spans="24:50" ht="23.1" customHeight="1" x14ac:dyDescent="0.35">
      <c r="X5799" s="65"/>
      <c r="AX5799" s="74" t="s">
        <v>5848</v>
      </c>
    </row>
    <row r="5800" spans="24:50" ht="23.1" customHeight="1" x14ac:dyDescent="0.35">
      <c r="X5800" s="65"/>
      <c r="AX5800" s="74" t="s">
        <v>5849</v>
      </c>
    </row>
    <row r="5801" spans="24:50" ht="23.1" customHeight="1" x14ac:dyDescent="0.35">
      <c r="X5801" s="65"/>
      <c r="AX5801" s="74" t="s">
        <v>5850</v>
      </c>
    </row>
    <row r="5802" spans="24:50" ht="23.1" customHeight="1" x14ac:dyDescent="0.35">
      <c r="X5802" s="65"/>
      <c r="AX5802" s="74" t="s">
        <v>5851</v>
      </c>
    </row>
    <row r="5803" spans="24:50" ht="23.1" customHeight="1" x14ac:dyDescent="0.35">
      <c r="X5803" s="65"/>
      <c r="AX5803" s="74" t="s">
        <v>5852</v>
      </c>
    </row>
    <row r="5804" spans="24:50" ht="23.1" customHeight="1" x14ac:dyDescent="0.35">
      <c r="X5804" s="65"/>
      <c r="AX5804" s="74" t="s">
        <v>5853</v>
      </c>
    </row>
    <row r="5805" spans="24:50" ht="23.1" customHeight="1" x14ac:dyDescent="0.35">
      <c r="X5805" s="65"/>
      <c r="AX5805" s="74" t="s">
        <v>5854</v>
      </c>
    </row>
    <row r="5806" spans="24:50" ht="23.1" customHeight="1" x14ac:dyDescent="0.35">
      <c r="X5806" s="65"/>
      <c r="AX5806" s="74" t="s">
        <v>5855</v>
      </c>
    </row>
    <row r="5807" spans="24:50" ht="23.1" customHeight="1" x14ac:dyDescent="0.35">
      <c r="X5807" s="65"/>
      <c r="AX5807" s="74" t="s">
        <v>5856</v>
      </c>
    </row>
    <row r="5808" spans="24:50" ht="23.1" customHeight="1" x14ac:dyDescent="0.35">
      <c r="X5808" s="65"/>
      <c r="AX5808" s="74" t="s">
        <v>5857</v>
      </c>
    </row>
    <row r="5809" spans="24:50" ht="23.1" customHeight="1" x14ac:dyDescent="0.35">
      <c r="X5809" s="65"/>
      <c r="AX5809" s="74" t="s">
        <v>5858</v>
      </c>
    </row>
    <row r="5810" spans="24:50" ht="23.1" customHeight="1" x14ac:dyDescent="0.35">
      <c r="X5810" s="65"/>
      <c r="AX5810" s="74" t="s">
        <v>5859</v>
      </c>
    </row>
    <row r="5811" spans="24:50" ht="23.1" customHeight="1" x14ac:dyDescent="0.35">
      <c r="X5811" s="65"/>
      <c r="AX5811" s="74" t="s">
        <v>5860</v>
      </c>
    </row>
    <row r="5812" spans="24:50" ht="23.1" customHeight="1" x14ac:dyDescent="0.35">
      <c r="X5812" s="65"/>
      <c r="AX5812" s="74" t="s">
        <v>5861</v>
      </c>
    </row>
    <row r="5813" spans="24:50" ht="23.1" customHeight="1" x14ac:dyDescent="0.35">
      <c r="X5813" s="65"/>
      <c r="AX5813" s="74" t="s">
        <v>5862</v>
      </c>
    </row>
    <row r="5814" spans="24:50" ht="23.1" customHeight="1" x14ac:dyDescent="0.35">
      <c r="X5814" s="65"/>
      <c r="AX5814" s="74" t="s">
        <v>5863</v>
      </c>
    </row>
    <row r="5815" spans="24:50" ht="23.1" customHeight="1" x14ac:dyDescent="0.35">
      <c r="X5815" s="65"/>
      <c r="AX5815" s="74" t="s">
        <v>5864</v>
      </c>
    </row>
    <row r="5816" spans="24:50" ht="23.1" customHeight="1" x14ac:dyDescent="0.35">
      <c r="X5816" s="65"/>
      <c r="AX5816" s="74" t="s">
        <v>5865</v>
      </c>
    </row>
    <row r="5817" spans="24:50" ht="23.1" customHeight="1" x14ac:dyDescent="0.35">
      <c r="X5817" s="65"/>
      <c r="AX5817" s="74" t="s">
        <v>5866</v>
      </c>
    </row>
    <row r="5818" spans="24:50" ht="23.1" customHeight="1" x14ac:dyDescent="0.35">
      <c r="X5818" s="65"/>
      <c r="AX5818" s="74" t="s">
        <v>5867</v>
      </c>
    </row>
    <row r="5819" spans="24:50" ht="23.1" customHeight="1" x14ac:dyDescent="0.35">
      <c r="X5819" s="65"/>
      <c r="AX5819" s="74" t="s">
        <v>5868</v>
      </c>
    </row>
    <row r="5820" spans="24:50" ht="23.1" customHeight="1" x14ac:dyDescent="0.35">
      <c r="X5820" s="65"/>
      <c r="AX5820" s="74" t="s">
        <v>5869</v>
      </c>
    </row>
    <row r="5821" spans="24:50" ht="23.1" customHeight="1" x14ac:dyDescent="0.35">
      <c r="X5821" s="65"/>
      <c r="AX5821" s="74" t="s">
        <v>5870</v>
      </c>
    </row>
    <row r="5822" spans="24:50" ht="23.1" customHeight="1" x14ac:dyDescent="0.35">
      <c r="X5822" s="65"/>
      <c r="AX5822" s="74" t="s">
        <v>5871</v>
      </c>
    </row>
    <row r="5823" spans="24:50" ht="23.1" customHeight="1" x14ac:dyDescent="0.35">
      <c r="X5823" s="65"/>
      <c r="AX5823" s="74" t="s">
        <v>5872</v>
      </c>
    </row>
    <row r="5824" spans="24:50" ht="23.1" customHeight="1" x14ac:dyDescent="0.35">
      <c r="X5824" s="65"/>
      <c r="AX5824" s="74" t="s">
        <v>5873</v>
      </c>
    </row>
    <row r="5825" spans="24:50" ht="23.1" customHeight="1" x14ac:dyDescent="0.35">
      <c r="X5825" s="65"/>
      <c r="AX5825" s="74" t="s">
        <v>5874</v>
      </c>
    </row>
    <row r="5826" spans="24:50" ht="23.1" customHeight="1" x14ac:dyDescent="0.35">
      <c r="X5826" s="65"/>
      <c r="AX5826" s="74" t="s">
        <v>5875</v>
      </c>
    </row>
    <row r="5827" spans="24:50" ht="23.1" customHeight="1" x14ac:dyDescent="0.35">
      <c r="X5827" s="65"/>
      <c r="AX5827" s="74" t="s">
        <v>5876</v>
      </c>
    </row>
    <row r="5828" spans="24:50" ht="23.1" customHeight="1" x14ac:dyDescent="0.35">
      <c r="X5828" s="65"/>
      <c r="AX5828" s="74" t="s">
        <v>5877</v>
      </c>
    </row>
    <row r="5829" spans="24:50" ht="23.1" customHeight="1" x14ac:dyDescent="0.35">
      <c r="X5829" s="65"/>
      <c r="AX5829" s="74" t="s">
        <v>5878</v>
      </c>
    </row>
    <row r="5830" spans="24:50" ht="23.1" customHeight="1" x14ac:dyDescent="0.35">
      <c r="X5830" s="65"/>
      <c r="AX5830" s="74" t="s">
        <v>5879</v>
      </c>
    </row>
    <row r="5831" spans="24:50" ht="23.1" customHeight="1" x14ac:dyDescent="0.35">
      <c r="X5831" s="65"/>
      <c r="AX5831" s="74" t="s">
        <v>5880</v>
      </c>
    </row>
    <row r="5832" spans="24:50" ht="23.1" customHeight="1" x14ac:dyDescent="0.35">
      <c r="X5832" s="65"/>
      <c r="AX5832" s="74" t="s">
        <v>5881</v>
      </c>
    </row>
    <row r="5833" spans="24:50" ht="23.1" customHeight="1" x14ac:dyDescent="0.35">
      <c r="X5833" s="65"/>
      <c r="AX5833" s="74" t="s">
        <v>5882</v>
      </c>
    </row>
    <row r="5834" spans="24:50" ht="23.1" customHeight="1" x14ac:dyDescent="0.35">
      <c r="X5834" s="65"/>
      <c r="AX5834" s="74" t="s">
        <v>5883</v>
      </c>
    </row>
    <row r="5835" spans="24:50" ht="23.1" customHeight="1" x14ac:dyDescent="0.35">
      <c r="X5835" s="65"/>
      <c r="AX5835" s="74" t="s">
        <v>5884</v>
      </c>
    </row>
    <row r="5836" spans="24:50" ht="23.1" customHeight="1" x14ac:dyDescent="0.35">
      <c r="X5836" s="65"/>
      <c r="AX5836" s="74" t="s">
        <v>5885</v>
      </c>
    </row>
    <row r="5837" spans="24:50" ht="23.1" customHeight="1" x14ac:dyDescent="0.35">
      <c r="X5837" s="65"/>
      <c r="AX5837" s="74" t="s">
        <v>5886</v>
      </c>
    </row>
    <row r="5838" spans="24:50" ht="23.1" customHeight="1" x14ac:dyDescent="0.35">
      <c r="X5838" s="65"/>
      <c r="AX5838" s="74" t="s">
        <v>5887</v>
      </c>
    </row>
    <row r="5839" spans="24:50" ht="23.1" customHeight="1" x14ac:dyDescent="0.35">
      <c r="X5839" s="65"/>
      <c r="AX5839" s="74" t="s">
        <v>5888</v>
      </c>
    </row>
    <row r="5840" spans="24:50" ht="23.1" customHeight="1" x14ac:dyDescent="0.35">
      <c r="X5840" s="65"/>
      <c r="AX5840" s="74" t="s">
        <v>5889</v>
      </c>
    </row>
    <row r="5841" spans="24:50" ht="23.1" customHeight="1" x14ac:dyDescent="0.35">
      <c r="X5841" s="65"/>
      <c r="AX5841" s="74" t="s">
        <v>5890</v>
      </c>
    </row>
    <row r="5842" spans="24:50" ht="23.1" customHeight="1" x14ac:dyDescent="0.35">
      <c r="X5842" s="65"/>
      <c r="AX5842" s="74" t="s">
        <v>5891</v>
      </c>
    </row>
    <row r="5843" spans="24:50" ht="23.1" customHeight="1" x14ac:dyDescent="0.35">
      <c r="X5843" s="65"/>
      <c r="AX5843" s="74" t="s">
        <v>5892</v>
      </c>
    </row>
    <row r="5844" spans="24:50" ht="23.1" customHeight="1" x14ac:dyDescent="0.35">
      <c r="X5844" s="65"/>
      <c r="AX5844" s="74" t="s">
        <v>5893</v>
      </c>
    </row>
    <row r="5845" spans="24:50" ht="23.1" customHeight="1" x14ac:dyDescent="0.35">
      <c r="X5845" s="65"/>
      <c r="AX5845" s="74" t="s">
        <v>5894</v>
      </c>
    </row>
    <row r="5846" spans="24:50" ht="23.1" customHeight="1" x14ac:dyDescent="0.35">
      <c r="X5846" s="65"/>
      <c r="AX5846" s="74" t="s">
        <v>5895</v>
      </c>
    </row>
    <row r="5847" spans="24:50" ht="23.1" customHeight="1" x14ac:dyDescent="0.35">
      <c r="X5847" s="65"/>
      <c r="AX5847" s="74" t="s">
        <v>5896</v>
      </c>
    </row>
    <row r="5848" spans="24:50" ht="23.1" customHeight="1" x14ac:dyDescent="0.35">
      <c r="X5848" s="65"/>
      <c r="AX5848" s="74" t="s">
        <v>5897</v>
      </c>
    </row>
    <row r="5849" spans="24:50" ht="23.1" customHeight="1" x14ac:dyDescent="0.35">
      <c r="X5849" s="65"/>
      <c r="AX5849" s="74" t="s">
        <v>5898</v>
      </c>
    </row>
    <row r="5850" spans="24:50" ht="23.1" customHeight="1" x14ac:dyDescent="0.35">
      <c r="X5850" s="65"/>
      <c r="AX5850" s="74" t="s">
        <v>5899</v>
      </c>
    </row>
    <row r="5851" spans="24:50" ht="23.1" customHeight="1" x14ac:dyDescent="0.35">
      <c r="X5851" s="65"/>
      <c r="AX5851" s="74" t="s">
        <v>5900</v>
      </c>
    </row>
    <row r="5852" spans="24:50" ht="23.1" customHeight="1" x14ac:dyDescent="0.35">
      <c r="X5852" s="65"/>
      <c r="AX5852" s="74" t="s">
        <v>5901</v>
      </c>
    </row>
    <row r="5853" spans="24:50" ht="23.1" customHeight="1" x14ac:dyDescent="0.35">
      <c r="X5853" s="65"/>
      <c r="AX5853" s="74" t="s">
        <v>5902</v>
      </c>
    </row>
    <row r="5854" spans="24:50" ht="23.1" customHeight="1" x14ac:dyDescent="0.35">
      <c r="X5854" s="65"/>
      <c r="AX5854" s="74" t="s">
        <v>5903</v>
      </c>
    </row>
    <row r="5855" spans="24:50" ht="23.1" customHeight="1" x14ac:dyDescent="0.35">
      <c r="X5855" s="65"/>
      <c r="AX5855" s="74" t="s">
        <v>5904</v>
      </c>
    </row>
    <row r="5856" spans="24:50" ht="23.1" customHeight="1" x14ac:dyDescent="0.35">
      <c r="X5856" s="65"/>
      <c r="AX5856" s="74" t="s">
        <v>5905</v>
      </c>
    </row>
    <row r="5857" spans="24:50" ht="23.1" customHeight="1" x14ac:dyDescent="0.35">
      <c r="X5857" s="65"/>
      <c r="AX5857" s="74" t="s">
        <v>5906</v>
      </c>
    </row>
    <row r="5858" spans="24:50" ht="23.1" customHeight="1" x14ac:dyDescent="0.35">
      <c r="X5858" s="65"/>
      <c r="AX5858" s="74" t="s">
        <v>5907</v>
      </c>
    </row>
    <row r="5859" spans="24:50" ht="23.1" customHeight="1" x14ac:dyDescent="0.35">
      <c r="X5859" s="65"/>
      <c r="AX5859" s="74" t="s">
        <v>5908</v>
      </c>
    </row>
    <row r="5860" spans="24:50" ht="23.1" customHeight="1" x14ac:dyDescent="0.35">
      <c r="X5860" s="65"/>
      <c r="AX5860" s="74" t="s">
        <v>5909</v>
      </c>
    </row>
    <row r="5861" spans="24:50" ht="23.1" customHeight="1" x14ac:dyDescent="0.35">
      <c r="X5861" s="65"/>
      <c r="AX5861" s="74" t="s">
        <v>5910</v>
      </c>
    </row>
    <row r="5862" spans="24:50" ht="23.1" customHeight="1" x14ac:dyDescent="0.35">
      <c r="X5862" s="65"/>
      <c r="AX5862" s="74" t="s">
        <v>5911</v>
      </c>
    </row>
    <row r="5863" spans="24:50" ht="23.1" customHeight="1" x14ac:dyDescent="0.35">
      <c r="X5863" s="65"/>
      <c r="AX5863" s="74" t="s">
        <v>5912</v>
      </c>
    </row>
    <row r="5864" spans="24:50" ht="23.1" customHeight="1" x14ac:dyDescent="0.35">
      <c r="X5864" s="65"/>
      <c r="AX5864" s="74" t="s">
        <v>5913</v>
      </c>
    </row>
    <row r="5865" spans="24:50" ht="23.1" customHeight="1" x14ac:dyDescent="0.35">
      <c r="X5865" s="65"/>
      <c r="AX5865" s="74" t="s">
        <v>5914</v>
      </c>
    </row>
    <row r="5866" spans="24:50" ht="23.1" customHeight="1" x14ac:dyDescent="0.35">
      <c r="X5866" s="65"/>
      <c r="AX5866" s="74" t="s">
        <v>5915</v>
      </c>
    </row>
    <row r="5867" spans="24:50" ht="23.1" customHeight="1" x14ac:dyDescent="0.35">
      <c r="X5867" s="65"/>
      <c r="AX5867" s="74" t="s">
        <v>5916</v>
      </c>
    </row>
    <row r="5868" spans="24:50" ht="23.1" customHeight="1" x14ac:dyDescent="0.35">
      <c r="X5868" s="65"/>
      <c r="AX5868" s="74" t="s">
        <v>5917</v>
      </c>
    </row>
    <row r="5869" spans="24:50" ht="23.1" customHeight="1" x14ac:dyDescent="0.35">
      <c r="X5869" s="65"/>
      <c r="AX5869" s="74" t="s">
        <v>5918</v>
      </c>
    </row>
    <row r="5870" spans="24:50" ht="23.1" customHeight="1" x14ac:dyDescent="0.35">
      <c r="X5870" s="65"/>
      <c r="AX5870" s="74" t="s">
        <v>5919</v>
      </c>
    </row>
    <row r="5871" spans="24:50" ht="23.1" customHeight="1" x14ac:dyDescent="0.35">
      <c r="X5871" s="65"/>
      <c r="AX5871" s="74" t="s">
        <v>5920</v>
      </c>
    </row>
    <row r="5872" spans="24:50" ht="23.1" customHeight="1" x14ac:dyDescent="0.35">
      <c r="X5872" s="65"/>
      <c r="AX5872" s="74" t="s">
        <v>5921</v>
      </c>
    </row>
    <row r="5873" spans="24:50" ht="23.1" customHeight="1" x14ac:dyDescent="0.35">
      <c r="X5873" s="65"/>
      <c r="AX5873" s="74" t="s">
        <v>5922</v>
      </c>
    </row>
    <row r="5874" spans="24:50" ht="23.1" customHeight="1" x14ac:dyDescent="0.35">
      <c r="X5874" s="65"/>
      <c r="AX5874" s="74" t="s">
        <v>5923</v>
      </c>
    </row>
    <row r="5875" spans="24:50" ht="23.1" customHeight="1" x14ac:dyDescent="0.35">
      <c r="X5875" s="65"/>
      <c r="AX5875" s="74" t="s">
        <v>5924</v>
      </c>
    </row>
    <row r="5876" spans="24:50" ht="23.1" customHeight="1" x14ac:dyDescent="0.35">
      <c r="X5876" s="65"/>
      <c r="AX5876" s="74" t="s">
        <v>5925</v>
      </c>
    </row>
    <row r="5877" spans="24:50" ht="23.1" customHeight="1" x14ac:dyDescent="0.35">
      <c r="X5877" s="65"/>
      <c r="AX5877" s="74" t="s">
        <v>5926</v>
      </c>
    </row>
    <row r="5878" spans="24:50" ht="23.1" customHeight="1" x14ac:dyDescent="0.35">
      <c r="X5878" s="65"/>
      <c r="AX5878" s="74" t="s">
        <v>5927</v>
      </c>
    </row>
    <row r="5879" spans="24:50" ht="23.1" customHeight="1" x14ac:dyDescent="0.35">
      <c r="X5879" s="65"/>
      <c r="AX5879" s="74" t="s">
        <v>5928</v>
      </c>
    </row>
    <row r="5880" spans="24:50" ht="23.1" customHeight="1" x14ac:dyDescent="0.35">
      <c r="X5880" s="65"/>
      <c r="AX5880" s="74" t="s">
        <v>5929</v>
      </c>
    </row>
    <row r="5881" spans="24:50" ht="23.1" customHeight="1" x14ac:dyDescent="0.35">
      <c r="X5881" s="65"/>
      <c r="AX5881" s="74" t="s">
        <v>5930</v>
      </c>
    </row>
    <row r="5882" spans="24:50" ht="23.1" customHeight="1" x14ac:dyDescent="0.35">
      <c r="X5882" s="65"/>
      <c r="AX5882" s="74" t="s">
        <v>5931</v>
      </c>
    </row>
    <row r="5883" spans="24:50" ht="23.1" customHeight="1" x14ac:dyDescent="0.35">
      <c r="X5883" s="65"/>
      <c r="AX5883" s="74" t="s">
        <v>5932</v>
      </c>
    </row>
    <row r="5884" spans="24:50" ht="23.1" customHeight="1" x14ac:dyDescent="0.35">
      <c r="X5884" s="65"/>
      <c r="AX5884" s="74" t="s">
        <v>5933</v>
      </c>
    </row>
    <row r="5885" spans="24:50" ht="23.1" customHeight="1" x14ac:dyDescent="0.35">
      <c r="X5885" s="65"/>
      <c r="AX5885" s="74" t="s">
        <v>5934</v>
      </c>
    </row>
    <row r="5886" spans="24:50" ht="23.1" customHeight="1" x14ac:dyDescent="0.35">
      <c r="X5886" s="65"/>
      <c r="AX5886" s="74" t="s">
        <v>5935</v>
      </c>
    </row>
    <row r="5887" spans="24:50" ht="23.1" customHeight="1" x14ac:dyDescent="0.35">
      <c r="X5887" s="65"/>
      <c r="AX5887" s="74" t="s">
        <v>5936</v>
      </c>
    </row>
    <row r="5888" spans="24:50" ht="23.1" customHeight="1" x14ac:dyDescent="0.35">
      <c r="X5888" s="65"/>
      <c r="AX5888" s="74" t="s">
        <v>5937</v>
      </c>
    </row>
    <row r="5889" spans="24:50" ht="23.1" customHeight="1" x14ac:dyDescent="0.35">
      <c r="X5889" s="65"/>
      <c r="AX5889" s="74" t="s">
        <v>5938</v>
      </c>
    </row>
    <row r="5890" spans="24:50" ht="23.1" customHeight="1" x14ac:dyDescent="0.35">
      <c r="X5890" s="65"/>
      <c r="AX5890" s="74" t="s">
        <v>5939</v>
      </c>
    </row>
    <row r="5891" spans="24:50" ht="23.1" customHeight="1" x14ac:dyDescent="0.35">
      <c r="X5891" s="65"/>
      <c r="AX5891" s="74" t="s">
        <v>5940</v>
      </c>
    </row>
    <row r="5892" spans="24:50" ht="23.1" customHeight="1" x14ac:dyDescent="0.35">
      <c r="X5892" s="65"/>
      <c r="AX5892" s="74" t="s">
        <v>5941</v>
      </c>
    </row>
    <row r="5893" spans="24:50" ht="23.1" customHeight="1" x14ac:dyDescent="0.35">
      <c r="X5893" s="65"/>
      <c r="AX5893" s="74" t="s">
        <v>5942</v>
      </c>
    </row>
    <row r="5894" spans="24:50" ht="23.1" customHeight="1" x14ac:dyDescent="0.35">
      <c r="X5894" s="65"/>
      <c r="AX5894" s="74" t="s">
        <v>5943</v>
      </c>
    </row>
    <row r="5895" spans="24:50" ht="23.1" customHeight="1" x14ac:dyDescent="0.35">
      <c r="X5895" s="65"/>
      <c r="AX5895" s="74" t="s">
        <v>5944</v>
      </c>
    </row>
    <row r="5896" spans="24:50" ht="23.1" customHeight="1" x14ac:dyDescent="0.35">
      <c r="X5896" s="65"/>
      <c r="AX5896" s="74" t="s">
        <v>5945</v>
      </c>
    </row>
    <row r="5897" spans="24:50" ht="23.1" customHeight="1" x14ac:dyDescent="0.35">
      <c r="X5897" s="65"/>
      <c r="AX5897" s="74" t="s">
        <v>5946</v>
      </c>
    </row>
    <row r="5898" spans="24:50" ht="23.1" customHeight="1" x14ac:dyDescent="0.35">
      <c r="X5898" s="65"/>
      <c r="AX5898" s="74" t="s">
        <v>5947</v>
      </c>
    </row>
    <row r="5899" spans="24:50" ht="23.1" customHeight="1" x14ac:dyDescent="0.35">
      <c r="X5899" s="65"/>
      <c r="AX5899" s="74" t="s">
        <v>5948</v>
      </c>
    </row>
    <row r="5900" spans="24:50" ht="23.1" customHeight="1" x14ac:dyDescent="0.35">
      <c r="X5900" s="65"/>
      <c r="AX5900" s="74" t="s">
        <v>5949</v>
      </c>
    </row>
    <row r="5901" spans="24:50" ht="23.1" customHeight="1" x14ac:dyDescent="0.35">
      <c r="X5901" s="65"/>
      <c r="AX5901" s="74" t="s">
        <v>5950</v>
      </c>
    </row>
    <row r="5902" spans="24:50" ht="23.1" customHeight="1" x14ac:dyDescent="0.35">
      <c r="X5902" s="65"/>
      <c r="AX5902" s="74" t="s">
        <v>5951</v>
      </c>
    </row>
    <row r="5903" spans="24:50" ht="23.1" customHeight="1" x14ac:dyDescent="0.35">
      <c r="X5903" s="65"/>
      <c r="AX5903" s="74" t="s">
        <v>5952</v>
      </c>
    </row>
    <row r="5904" spans="24:50" ht="23.1" customHeight="1" x14ac:dyDescent="0.35">
      <c r="X5904" s="65"/>
      <c r="AX5904" s="74" t="s">
        <v>5953</v>
      </c>
    </row>
    <row r="5905" spans="24:50" ht="23.1" customHeight="1" x14ac:dyDescent="0.35">
      <c r="X5905" s="65"/>
      <c r="AX5905" s="74" t="s">
        <v>5954</v>
      </c>
    </row>
    <row r="5906" spans="24:50" ht="23.1" customHeight="1" x14ac:dyDescent="0.35">
      <c r="X5906" s="65"/>
      <c r="AX5906" s="74" t="s">
        <v>5955</v>
      </c>
    </row>
    <row r="5907" spans="24:50" ht="23.1" customHeight="1" x14ac:dyDescent="0.35">
      <c r="X5907" s="65"/>
      <c r="AX5907" s="74" t="s">
        <v>5956</v>
      </c>
    </row>
    <row r="5908" spans="24:50" ht="23.1" customHeight="1" x14ac:dyDescent="0.35">
      <c r="X5908" s="65"/>
      <c r="AX5908" s="74" t="s">
        <v>5957</v>
      </c>
    </row>
    <row r="5909" spans="24:50" ht="23.1" customHeight="1" x14ac:dyDescent="0.35">
      <c r="X5909" s="65"/>
      <c r="AX5909" s="74" t="s">
        <v>5958</v>
      </c>
    </row>
    <row r="5910" spans="24:50" ht="23.1" customHeight="1" x14ac:dyDescent="0.35">
      <c r="X5910" s="65"/>
      <c r="AX5910" s="74" t="s">
        <v>5959</v>
      </c>
    </row>
    <row r="5911" spans="24:50" ht="23.1" customHeight="1" x14ac:dyDescent="0.35">
      <c r="X5911" s="65"/>
      <c r="AX5911" s="74" t="s">
        <v>5960</v>
      </c>
    </row>
    <row r="5912" spans="24:50" ht="23.1" customHeight="1" x14ac:dyDescent="0.35">
      <c r="X5912" s="65"/>
      <c r="AX5912" s="74" t="s">
        <v>5961</v>
      </c>
    </row>
    <row r="5913" spans="24:50" ht="23.1" customHeight="1" x14ac:dyDescent="0.35">
      <c r="X5913" s="65"/>
      <c r="AX5913" s="74" t="s">
        <v>5962</v>
      </c>
    </row>
    <row r="5914" spans="24:50" ht="23.1" customHeight="1" x14ac:dyDescent="0.35">
      <c r="X5914" s="65"/>
      <c r="AX5914" s="74" t="s">
        <v>5963</v>
      </c>
    </row>
    <row r="5915" spans="24:50" ht="23.1" customHeight="1" x14ac:dyDescent="0.35">
      <c r="X5915" s="65"/>
      <c r="AX5915" s="74" t="s">
        <v>5964</v>
      </c>
    </row>
    <row r="5916" spans="24:50" ht="23.1" customHeight="1" x14ac:dyDescent="0.35">
      <c r="X5916" s="65"/>
      <c r="AX5916" s="74" t="s">
        <v>5965</v>
      </c>
    </row>
    <row r="5917" spans="24:50" ht="23.1" customHeight="1" x14ac:dyDescent="0.35">
      <c r="X5917" s="65"/>
      <c r="AX5917" s="74" t="s">
        <v>5966</v>
      </c>
    </row>
    <row r="5918" spans="24:50" ht="23.1" customHeight="1" x14ac:dyDescent="0.35">
      <c r="X5918" s="65"/>
      <c r="AX5918" s="74" t="s">
        <v>5967</v>
      </c>
    </row>
    <row r="5919" spans="24:50" ht="23.1" customHeight="1" x14ac:dyDescent="0.35">
      <c r="X5919" s="65"/>
      <c r="AX5919" s="74" t="s">
        <v>5968</v>
      </c>
    </row>
    <row r="5920" spans="24:50" ht="23.1" customHeight="1" x14ac:dyDescent="0.35">
      <c r="X5920" s="65"/>
      <c r="AX5920" s="74" t="s">
        <v>5969</v>
      </c>
    </row>
    <row r="5921" spans="24:50" ht="23.1" customHeight="1" x14ac:dyDescent="0.35">
      <c r="X5921" s="65"/>
      <c r="AX5921" s="74" t="s">
        <v>5970</v>
      </c>
    </row>
    <row r="5922" spans="24:50" ht="23.1" customHeight="1" x14ac:dyDescent="0.35">
      <c r="X5922" s="65"/>
      <c r="AX5922" s="74" t="s">
        <v>5971</v>
      </c>
    </row>
    <row r="5923" spans="24:50" ht="23.1" customHeight="1" x14ac:dyDescent="0.35">
      <c r="X5923" s="65"/>
      <c r="AX5923" s="74" t="s">
        <v>5972</v>
      </c>
    </row>
    <row r="5924" spans="24:50" ht="23.1" customHeight="1" x14ac:dyDescent="0.35">
      <c r="X5924" s="65"/>
      <c r="AX5924" s="74" t="s">
        <v>5973</v>
      </c>
    </row>
    <row r="5925" spans="24:50" ht="23.1" customHeight="1" x14ac:dyDescent="0.35">
      <c r="X5925" s="65"/>
      <c r="AX5925" s="74" t="s">
        <v>5974</v>
      </c>
    </row>
    <row r="5926" spans="24:50" ht="23.1" customHeight="1" x14ac:dyDescent="0.35">
      <c r="X5926" s="65"/>
      <c r="AX5926" s="74" t="s">
        <v>5975</v>
      </c>
    </row>
    <row r="5927" spans="24:50" ht="23.1" customHeight="1" x14ac:dyDescent="0.35">
      <c r="X5927" s="65"/>
      <c r="AX5927" s="74" t="s">
        <v>5976</v>
      </c>
    </row>
    <row r="5928" spans="24:50" ht="23.1" customHeight="1" x14ac:dyDescent="0.35">
      <c r="X5928" s="65"/>
      <c r="AX5928" s="74" t="s">
        <v>5977</v>
      </c>
    </row>
    <row r="5929" spans="24:50" ht="23.1" customHeight="1" x14ac:dyDescent="0.35">
      <c r="X5929" s="65"/>
      <c r="AX5929" s="74" t="s">
        <v>5978</v>
      </c>
    </row>
    <row r="5930" spans="24:50" ht="23.1" customHeight="1" x14ac:dyDescent="0.35">
      <c r="X5930" s="65"/>
      <c r="AX5930" s="74" t="s">
        <v>5979</v>
      </c>
    </row>
    <row r="5931" spans="24:50" ht="23.1" customHeight="1" x14ac:dyDescent="0.35">
      <c r="X5931" s="65"/>
      <c r="AX5931" s="74" t="s">
        <v>5980</v>
      </c>
    </row>
    <row r="5932" spans="24:50" ht="23.1" customHeight="1" x14ac:dyDescent="0.35">
      <c r="X5932" s="65"/>
      <c r="AX5932" s="74" t="s">
        <v>5981</v>
      </c>
    </row>
    <row r="5933" spans="24:50" ht="23.1" customHeight="1" x14ac:dyDescent="0.35">
      <c r="X5933" s="65"/>
      <c r="AX5933" s="74" t="s">
        <v>5982</v>
      </c>
    </row>
    <row r="5934" spans="24:50" ht="23.1" customHeight="1" x14ac:dyDescent="0.35">
      <c r="X5934" s="65"/>
      <c r="AX5934" s="74" t="s">
        <v>5983</v>
      </c>
    </row>
    <row r="5935" spans="24:50" ht="23.1" customHeight="1" x14ac:dyDescent="0.35">
      <c r="X5935" s="65"/>
      <c r="AX5935" s="74" t="s">
        <v>5984</v>
      </c>
    </row>
    <row r="5936" spans="24:50" ht="23.1" customHeight="1" x14ac:dyDescent="0.35">
      <c r="X5936" s="65"/>
      <c r="AX5936" s="74" t="s">
        <v>5985</v>
      </c>
    </row>
    <row r="5937" spans="24:50" ht="23.1" customHeight="1" x14ac:dyDescent="0.35">
      <c r="X5937" s="65"/>
      <c r="AX5937" s="74" t="s">
        <v>5986</v>
      </c>
    </row>
    <row r="5938" spans="24:50" ht="23.1" customHeight="1" x14ac:dyDescent="0.35">
      <c r="X5938" s="65"/>
      <c r="AX5938" s="74" t="s">
        <v>5987</v>
      </c>
    </row>
    <row r="5939" spans="24:50" ht="23.1" customHeight="1" x14ac:dyDescent="0.35">
      <c r="X5939" s="65"/>
      <c r="AX5939" s="74" t="s">
        <v>5988</v>
      </c>
    </row>
    <row r="5940" spans="24:50" ht="23.1" customHeight="1" x14ac:dyDescent="0.35">
      <c r="X5940" s="65"/>
      <c r="AX5940" s="74" t="s">
        <v>5989</v>
      </c>
    </row>
    <row r="5941" spans="24:50" ht="23.1" customHeight="1" x14ac:dyDescent="0.35">
      <c r="X5941" s="65"/>
      <c r="AX5941" s="74" t="s">
        <v>5990</v>
      </c>
    </row>
    <row r="5942" spans="24:50" ht="23.1" customHeight="1" x14ac:dyDescent="0.35">
      <c r="X5942" s="65"/>
      <c r="AX5942" s="74" t="s">
        <v>5991</v>
      </c>
    </row>
    <row r="5943" spans="24:50" ht="23.1" customHeight="1" x14ac:dyDescent="0.35">
      <c r="X5943" s="65"/>
      <c r="AX5943" s="74" t="s">
        <v>5992</v>
      </c>
    </row>
    <row r="5944" spans="24:50" ht="23.1" customHeight="1" x14ac:dyDescent="0.35">
      <c r="X5944" s="65"/>
      <c r="AX5944" s="74" t="s">
        <v>5993</v>
      </c>
    </row>
    <row r="5945" spans="24:50" ht="23.1" customHeight="1" x14ac:dyDescent="0.35">
      <c r="X5945" s="65"/>
      <c r="AX5945" s="74" t="s">
        <v>5994</v>
      </c>
    </row>
    <row r="5946" spans="24:50" ht="23.1" customHeight="1" x14ac:dyDescent="0.35">
      <c r="X5946" s="65"/>
      <c r="AX5946" s="74" t="s">
        <v>5995</v>
      </c>
    </row>
    <row r="5947" spans="24:50" ht="23.1" customHeight="1" x14ac:dyDescent="0.35">
      <c r="X5947" s="65"/>
      <c r="AX5947" s="74" t="s">
        <v>5996</v>
      </c>
    </row>
    <row r="5948" spans="24:50" ht="23.1" customHeight="1" x14ac:dyDescent="0.35">
      <c r="X5948" s="65"/>
      <c r="AX5948" s="74" t="s">
        <v>5997</v>
      </c>
    </row>
    <row r="5949" spans="24:50" ht="23.1" customHeight="1" x14ac:dyDescent="0.35">
      <c r="X5949" s="65"/>
      <c r="AX5949" s="74" t="s">
        <v>5998</v>
      </c>
    </row>
    <row r="5950" spans="24:50" ht="23.1" customHeight="1" x14ac:dyDescent="0.35">
      <c r="X5950" s="65"/>
      <c r="AX5950" s="74" t="s">
        <v>5999</v>
      </c>
    </row>
    <row r="5951" spans="24:50" ht="23.1" customHeight="1" x14ac:dyDescent="0.35">
      <c r="X5951" s="65"/>
      <c r="AX5951" s="74" t="s">
        <v>6000</v>
      </c>
    </row>
    <row r="5952" spans="24:50" ht="23.1" customHeight="1" x14ac:dyDescent="0.35">
      <c r="X5952" s="65"/>
      <c r="AX5952" s="74" t="s">
        <v>6001</v>
      </c>
    </row>
    <row r="5953" spans="24:50" ht="23.1" customHeight="1" x14ac:dyDescent="0.35">
      <c r="X5953" s="65"/>
      <c r="AX5953" s="74" t="s">
        <v>6002</v>
      </c>
    </row>
    <row r="5954" spans="24:50" ht="23.1" customHeight="1" x14ac:dyDescent="0.35">
      <c r="X5954" s="65"/>
      <c r="AX5954" s="74" t="s">
        <v>6003</v>
      </c>
    </row>
    <row r="5955" spans="24:50" ht="23.1" customHeight="1" x14ac:dyDescent="0.35">
      <c r="X5955" s="65"/>
      <c r="AX5955" s="74" t="s">
        <v>6004</v>
      </c>
    </row>
    <row r="5956" spans="24:50" ht="23.1" customHeight="1" x14ac:dyDescent="0.35">
      <c r="X5956" s="65"/>
      <c r="AX5956" s="74" t="s">
        <v>6005</v>
      </c>
    </row>
    <row r="5957" spans="24:50" ht="23.1" customHeight="1" x14ac:dyDescent="0.35">
      <c r="X5957" s="65"/>
      <c r="AX5957" s="74" t="s">
        <v>6006</v>
      </c>
    </row>
    <row r="5958" spans="24:50" ht="23.1" customHeight="1" x14ac:dyDescent="0.35">
      <c r="X5958" s="65"/>
      <c r="AX5958" s="74" t="s">
        <v>6007</v>
      </c>
    </row>
    <row r="5959" spans="24:50" ht="23.1" customHeight="1" x14ac:dyDescent="0.35">
      <c r="X5959" s="65"/>
      <c r="AX5959" s="74" t="s">
        <v>6008</v>
      </c>
    </row>
    <row r="5960" spans="24:50" ht="23.1" customHeight="1" x14ac:dyDescent="0.35">
      <c r="X5960" s="65"/>
      <c r="AX5960" s="74" t="s">
        <v>6009</v>
      </c>
    </row>
    <row r="5961" spans="24:50" ht="23.1" customHeight="1" x14ac:dyDescent="0.35">
      <c r="X5961" s="65"/>
      <c r="AX5961" s="74" t="s">
        <v>6010</v>
      </c>
    </row>
    <row r="5962" spans="24:50" ht="23.1" customHeight="1" x14ac:dyDescent="0.35">
      <c r="X5962" s="65"/>
      <c r="AX5962" s="74" t="s">
        <v>6011</v>
      </c>
    </row>
    <row r="5963" spans="24:50" ht="23.1" customHeight="1" x14ac:dyDescent="0.35">
      <c r="X5963" s="65"/>
      <c r="AX5963" s="74" t="s">
        <v>6012</v>
      </c>
    </row>
    <row r="5964" spans="24:50" ht="23.1" customHeight="1" x14ac:dyDescent="0.35">
      <c r="X5964" s="65"/>
      <c r="AX5964" s="74" t="s">
        <v>6013</v>
      </c>
    </row>
    <row r="5965" spans="24:50" ht="23.1" customHeight="1" x14ac:dyDescent="0.35">
      <c r="X5965" s="65"/>
      <c r="AX5965" s="74" t="s">
        <v>6014</v>
      </c>
    </row>
    <row r="5966" spans="24:50" ht="23.1" customHeight="1" x14ac:dyDescent="0.35">
      <c r="X5966" s="65"/>
      <c r="AX5966" s="74" t="s">
        <v>6015</v>
      </c>
    </row>
    <row r="5967" spans="24:50" ht="23.1" customHeight="1" x14ac:dyDescent="0.35">
      <c r="X5967" s="65"/>
      <c r="AX5967" s="74" t="s">
        <v>6016</v>
      </c>
    </row>
    <row r="5968" spans="24:50" ht="23.1" customHeight="1" x14ac:dyDescent="0.35">
      <c r="X5968" s="65"/>
      <c r="AX5968" s="74" t="s">
        <v>6017</v>
      </c>
    </row>
    <row r="5969" spans="24:50" ht="23.1" customHeight="1" x14ac:dyDescent="0.35">
      <c r="X5969" s="65"/>
      <c r="AX5969" s="74" t="s">
        <v>6018</v>
      </c>
    </row>
    <row r="5970" spans="24:50" ht="23.1" customHeight="1" x14ac:dyDescent="0.35">
      <c r="X5970" s="65"/>
      <c r="AX5970" s="74" t="s">
        <v>6019</v>
      </c>
    </row>
    <row r="5971" spans="24:50" ht="23.1" customHeight="1" x14ac:dyDescent="0.35">
      <c r="X5971" s="65"/>
      <c r="AX5971" s="74" t="s">
        <v>6020</v>
      </c>
    </row>
    <row r="5972" spans="24:50" ht="23.1" customHeight="1" x14ac:dyDescent="0.35">
      <c r="X5972" s="65"/>
      <c r="AX5972" s="74" t="s">
        <v>6021</v>
      </c>
    </row>
    <row r="5973" spans="24:50" ht="23.1" customHeight="1" x14ac:dyDescent="0.35">
      <c r="X5973" s="65"/>
      <c r="AX5973" s="74" t="s">
        <v>6022</v>
      </c>
    </row>
    <row r="5974" spans="24:50" ht="23.1" customHeight="1" x14ac:dyDescent="0.35">
      <c r="X5974" s="65"/>
      <c r="AX5974" s="74" t="s">
        <v>6023</v>
      </c>
    </row>
    <row r="5975" spans="24:50" ht="23.1" customHeight="1" x14ac:dyDescent="0.35">
      <c r="X5975" s="65"/>
      <c r="AX5975" s="74" t="s">
        <v>6024</v>
      </c>
    </row>
    <row r="5976" spans="24:50" ht="23.1" customHeight="1" x14ac:dyDescent="0.35">
      <c r="X5976" s="65"/>
      <c r="AX5976" s="74" t="s">
        <v>6025</v>
      </c>
    </row>
    <row r="5977" spans="24:50" ht="23.1" customHeight="1" x14ac:dyDescent="0.35">
      <c r="X5977" s="65"/>
      <c r="AX5977" s="74" t="s">
        <v>6026</v>
      </c>
    </row>
    <row r="5978" spans="24:50" ht="23.1" customHeight="1" x14ac:dyDescent="0.35">
      <c r="X5978" s="65"/>
      <c r="AX5978" s="74" t="s">
        <v>6027</v>
      </c>
    </row>
    <row r="5979" spans="24:50" ht="23.1" customHeight="1" x14ac:dyDescent="0.35">
      <c r="X5979" s="65"/>
      <c r="AX5979" s="74" t="s">
        <v>6028</v>
      </c>
    </row>
    <row r="5980" spans="24:50" ht="23.1" customHeight="1" x14ac:dyDescent="0.35">
      <c r="X5980" s="65"/>
      <c r="AX5980" s="74" t="s">
        <v>6029</v>
      </c>
    </row>
    <row r="5981" spans="24:50" ht="23.1" customHeight="1" x14ac:dyDescent="0.35">
      <c r="X5981" s="65"/>
      <c r="AX5981" s="74" t="s">
        <v>6030</v>
      </c>
    </row>
    <row r="5982" spans="24:50" ht="23.1" customHeight="1" x14ac:dyDescent="0.35">
      <c r="X5982" s="65"/>
      <c r="AX5982" s="74" t="s">
        <v>6031</v>
      </c>
    </row>
    <row r="5983" spans="24:50" ht="23.1" customHeight="1" x14ac:dyDescent="0.35">
      <c r="X5983" s="65"/>
      <c r="AX5983" s="74" t="s">
        <v>6032</v>
      </c>
    </row>
    <row r="5984" spans="24:50" ht="23.1" customHeight="1" x14ac:dyDescent="0.35">
      <c r="X5984" s="65"/>
      <c r="AX5984" s="74" t="s">
        <v>6033</v>
      </c>
    </row>
    <row r="5985" spans="24:50" ht="23.1" customHeight="1" x14ac:dyDescent="0.35">
      <c r="X5985" s="65"/>
      <c r="AX5985" s="74" t="s">
        <v>6034</v>
      </c>
    </row>
    <row r="5986" spans="24:50" ht="23.1" customHeight="1" x14ac:dyDescent="0.35">
      <c r="X5986" s="65"/>
      <c r="AX5986" s="74" t="s">
        <v>6035</v>
      </c>
    </row>
    <row r="5987" spans="24:50" ht="23.1" customHeight="1" x14ac:dyDescent="0.35">
      <c r="X5987" s="65"/>
      <c r="AX5987" s="74" t="s">
        <v>6036</v>
      </c>
    </row>
    <row r="5988" spans="24:50" ht="23.1" customHeight="1" x14ac:dyDescent="0.35">
      <c r="X5988" s="65"/>
      <c r="AX5988" s="74" t="s">
        <v>6037</v>
      </c>
    </row>
    <row r="5989" spans="24:50" ht="23.1" customHeight="1" x14ac:dyDescent="0.35">
      <c r="X5989" s="65"/>
      <c r="AX5989" s="74" t="s">
        <v>6038</v>
      </c>
    </row>
    <row r="5990" spans="24:50" ht="23.1" customHeight="1" x14ac:dyDescent="0.35">
      <c r="X5990" s="65"/>
      <c r="AX5990" s="74" t="s">
        <v>6039</v>
      </c>
    </row>
    <row r="5991" spans="24:50" ht="23.1" customHeight="1" x14ac:dyDescent="0.35">
      <c r="X5991" s="65"/>
      <c r="AX5991" s="74" t="s">
        <v>6040</v>
      </c>
    </row>
    <row r="5992" spans="24:50" ht="23.1" customHeight="1" x14ac:dyDescent="0.35">
      <c r="X5992" s="65"/>
      <c r="AX5992" s="74" t="s">
        <v>6041</v>
      </c>
    </row>
    <row r="5993" spans="24:50" ht="23.1" customHeight="1" x14ac:dyDescent="0.35">
      <c r="X5993" s="65"/>
      <c r="AX5993" s="74" t="s">
        <v>6042</v>
      </c>
    </row>
    <row r="5994" spans="24:50" ht="23.1" customHeight="1" x14ac:dyDescent="0.35">
      <c r="X5994" s="65"/>
      <c r="AX5994" s="74" t="s">
        <v>6043</v>
      </c>
    </row>
    <row r="5995" spans="24:50" ht="23.1" customHeight="1" x14ac:dyDescent="0.35">
      <c r="X5995" s="65"/>
      <c r="AX5995" s="74" t="s">
        <v>6044</v>
      </c>
    </row>
    <row r="5996" spans="24:50" ht="23.1" customHeight="1" x14ac:dyDescent="0.35">
      <c r="X5996" s="65"/>
      <c r="AX5996" s="74" t="s">
        <v>6045</v>
      </c>
    </row>
    <row r="5997" spans="24:50" ht="23.1" customHeight="1" x14ac:dyDescent="0.35">
      <c r="X5997" s="65"/>
      <c r="AX5997" s="74" t="s">
        <v>6046</v>
      </c>
    </row>
    <row r="5998" spans="24:50" ht="23.1" customHeight="1" x14ac:dyDescent="0.35">
      <c r="X5998" s="65"/>
      <c r="AX5998" s="74" t="s">
        <v>6047</v>
      </c>
    </row>
    <row r="5999" spans="24:50" ht="23.1" customHeight="1" x14ac:dyDescent="0.35">
      <c r="X5999" s="65"/>
      <c r="AX5999" s="74" t="s">
        <v>6048</v>
      </c>
    </row>
    <row r="6000" spans="24:50" ht="23.1" customHeight="1" x14ac:dyDescent="0.35">
      <c r="X6000" s="65"/>
      <c r="AX6000" s="74" t="s">
        <v>6049</v>
      </c>
    </row>
    <row r="6001" spans="24:50" ht="23.1" customHeight="1" x14ac:dyDescent="0.35">
      <c r="X6001" s="65"/>
      <c r="AX6001" s="74" t="s">
        <v>6050</v>
      </c>
    </row>
    <row r="6002" spans="24:50" ht="23.1" customHeight="1" x14ac:dyDescent="0.35">
      <c r="X6002" s="65"/>
      <c r="AX6002" s="74" t="s">
        <v>6051</v>
      </c>
    </row>
    <row r="6003" spans="24:50" ht="23.1" customHeight="1" x14ac:dyDescent="0.35">
      <c r="X6003" s="65"/>
      <c r="AX6003" s="74" t="s">
        <v>6052</v>
      </c>
    </row>
    <row r="6004" spans="24:50" ht="23.1" customHeight="1" x14ac:dyDescent="0.35">
      <c r="X6004" s="65"/>
      <c r="AX6004" s="74" t="s">
        <v>6053</v>
      </c>
    </row>
    <row r="6005" spans="24:50" ht="23.1" customHeight="1" x14ac:dyDescent="0.35">
      <c r="X6005" s="65"/>
      <c r="AX6005" s="74" t="s">
        <v>6054</v>
      </c>
    </row>
    <row r="6006" spans="24:50" ht="23.1" customHeight="1" x14ac:dyDescent="0.35">
      <c r="X6006" s="65"/>
      <c r="AX6006" s="74" t="s">
        <v>6055</v>
      </c>
    </row>
    <row r="6007" spans="24:50" ht="23.1" customHeight="1" x14ac:dyDescent="0.35">
      <c r="X6007" s="65"/>
      <c r="AX6007" s="74" t="s">
        <v>6056</v>
      </c>
    </row>
    <row r="6008" spans="24:50" ht="23.1" customHeight="1" x14ac:dyDescent="0.35">
      <c r="X6008" s="65"/>
      <c r="AX6008" s="74" t="s">
        <v>6057</v>
      </c>
    </row>
    <row r="6009" spans="24:50" ht="23.1" customHeight="1" x14ac:dyDescent="0.35">
      <c r="X6009" s="65"/>
      <c r="AX6009" s="74" t="s">
        <v>6058</v>
      </c>
    </row>
    <row r="6010" spans="24:50" ht="23.1" customHeight="1" x14ac:dyDescent="0.35">
      <c r="X6010" s="65"/>
      <c r="AX6010" s="74" t="s">
        <v>6059</v>
      </c>
    </row>
    <row r="6011" spans="24:50" ht="23.1" customHeight="1" x14ac:dyDescent="0.35">
      <c r="X6011" s="65"/>
      <c r="AX6011" s="74" t="s">
        <v>6060</v>
      </c>
    </row>
    <row r="6012" spans="24:50" ht="23.1" customHeight="1" x14ac:dyDescent="0.35">
      <c r="X6012" s="65"/>
      <c r="AX6012" s="74" t="s">
        <v>6061</v>
      </c>
    </row>
    <row r="6013" spans="24:50" ht="23.1" customHeight="1" x14ac:dyDescent="0.35">
      <c r="X6013" s="65"/>
      <c r="AX6013" s="74" t="s">
        <v>6062</v>
      </c>
    </row>
    <row r="6014" spans="24:50" ht="23.1" customHeight="1" x14ac:dyDescent="0.35">
      <c r="X6014" s="65"/>
      <c r="AX6014" s="74" t="s">
        <v>6063</v>
      </c>
    </row>
    <row r="6015" spans="24:50" ht="23.1" customHeight="1" x14ac:dyDescent="0.35">
      <c r="X6015" s="65"/>
      <c r="AX6015" s="74" t="s">
        <v>6064</v>
      </c>
    </row>
    <row r="6016" spans="24:50" ht="23.1" customHeight="1" x14ac:dyDescent="0.35">
      <c r="X6016" s="65"/>
      <c r="AX6016" s="74" t="s">
        <v>6065</v>
      </c>
    </row>
    <row r="6017" spans="24:50" ht="23.1" customHeight="1" x14ac:dyDescent="0.35">
      <c r="X6017" s="65"/>
      <c r="AX6017" s="74" t="s">
        <v>6066</v>
      </c>
    </row>
    <row r="6018" spans="24:50" ht="23.1" customHeight="1" x14ac:dyDescent="0.35">
      <c r="X6018" s="65"/>
      <c r="AX6018" s="74" t="s">
        <v>6067</v>
      </c>
    </row>
    <row r="6019" spans="24:50" ht="23.1" customHeight="1" x14ac:dyDescent="0.35">
      <c r="X6019" s="65"/>
      <c r="AX6019" s="74" t="s">
        <v>6068</v>
      </c>
    </row>
    <row r="6020" spans="24:50" ht="23.1" customHeight="1" x14ac:dyDescent="0.35">
      <c r="X6020" s="65"/>
      <c r="AX6020" s="74" t="s">
        <v>6069</v>
      </c>
    </row>
    <row r="6021" spans="24:50" ht="23.1" customHeight="1" x14ac:dyDescent="0.35">
      <c r="X6021" s="65"/>
      <c r="AX6021" s="74" t="s">
        <v>6070</v>
      </c>
    </row>
    <row r="6022" spans="24:50" ht="23.1" customHeight="1" x14ac:dyDescent="0.35">
      <c r="X6022" s="65"/>
      <c r="AX6022" s="74" t="s">
        <v>6071</v>
      </c>
    </row>
    <row r="6023" spans="24:50" ht="23.1" customHeight="1" x14ac:dyDescent="0.35">
      <c r="X6023" s="65"/>
      <c r="AX6023" s="74" t="s">
        <v>6072</v>
      </c>
    </row>
    <row r="6024" spans="24:50" ht="23.1" customHeight="1" x14ac:dyDescent="0.35">
      <c r="X6024" s="65"/>
      <c r="AX6024" s="74" t="s">
        <v>6073</v>
      </c>
    </row>
    <row r="6025" spans="24:50" ht="23.1" customHeight="1" x14ac:dyDescent="0.35">
      <c r="X6025" s="65"/>
      <c r="AX6025" s="74" t="s">
        <v>6074</v>
      </c>
    </row>
    <row r="6026" spans="24:50" ht="23.1" customHeight="1" x14ac:dyDescent="0.35">
      <c r="X6026" s="65"/>
      <c r="AX6026" s="74" t="s">
        <v>6075</v>
      </c>
    </row>
    <row r="6027" spans="24:50" ht="23.1" customHeight="1" x14ac:dyDescent="0.35">
      <c r="X6027" s="65"/>
      <c r="AX6027" s="74" t="s">
        <v>6076</v>
      </c>
    </row>
    <row r="6028" spans="24:50" ht="23.1" customHeight="1" x14ac:dyDescent="0.35">
      <c r="X6028" s="65"/>
      <c r="AX6028" s="74" t="s">
        <v>6077</v>
      </c>
    </row>
    <row r="6029" spans="24:50" ht="23.1" customHeight="1" x14ac:dyDescent="0.35">
      <c r="X6029" s="65"/>
      <c r="AX6029" s="74" t="s">
        <v>6078</v>
      </c>
    </row>
    <row r="6030" spans="24:50" ht="23.1" customHeight="1" x14ac:dyDescent="0.35">
      <c r="X6030" s="65"/>
      <c r="AX6030" s="74" t="s">
        <v>6079</v>
      </c>
    </row>
    <row r="6031" spans="24:50" ht="23.1" customHeight="1" x14ac:dyDescent="0.35">
      <c r="X6031" s="65"/>
      <c r="AX6031" s="74" t="s">
        <v>6080</v>
      </c>
    </row>
    <row r="6032" spans="24:50" ht="23.1" customHeight="1" x14ac:dyDescent="0.35">
      <c r="X6032" s="65"/>
      <c r="AX6032" s="74" t="s">
        <v>6081</v>
      </c>
    </row>
    <row r="6033" spans="24:50" ht="23.1" customHeight="1" x14ac:dyDescent="0.35">
      <c r="X6033" s="65"/>
      <c r="AX6033" s="74" t="s">
        <v>6082</v>
      </c>
    </row>
    <row r="6034" spans="24:50" ht="23.1" customHeight="1" x14ac:dyDescent="0.35">
      <c r="X6034" s="65"/>
      <c r="AX6034" s="74" t="s">
        <v>6083</v>
      </c>
    </row>
    <row r="6035" spans="24:50" ht="23.1" customHeight="1" x14ac:dyDescent="0.35">
      <c r="X6035" s="65"/>
      <c r="AX6035" s="74" t="s">
        <v>6084</v>
      </c>
    </row>
    <row r="6036" spans="24:50" ht="23.1" customHeight="1" x14ac:dyDescent="0.35">
      <c r="X6036" s="65"/>
      <c r="AX6036" s="74" t="s">
        <v>6085</v>
      </c>
    </row>
    <row r="6037" spans="24:50" ht="23.1" customHeight="1" x14ac:dyDescent="0.35">
      <c r="X6037" s="65"/>
      <c r="AX6037" s="74" t="s">
        <v>6086</v>
      </c>
    </row>
    <row r="6038" spans="24:50" ht="23.1" customHeight="1" x14ac:dyDescent="0.35">
      <c r="X6038" s="65"/>
      <c r="AX6038" s="74" t="s">
        <v>6087</v>
      </c>
    </row>
    <row r="6039" spans="24:50" ht="23.1" customHeight="1" x14ac:dyDescent="0.35">
      <c r="X6039" s="65"/>
      <c r="AX6039" s="74" t="s">
        <v>6088</v>
      </c>
    </row>
    <row r="6040" spans="24:50" ht="23.1" customHeight="1" x14ac:dyDescent="0.35">
      <c r="X6040" s="65"/>
      <c r="AX6040" s="74" t="s">
        <v>6089</v>
      </c>
    </row>
    <row r="6041" spans="24:50" ht="23.1" customHeight="1" x14ac:dyDescent="0.35">
      <c r="X6041" s="65"/>
      <c r="AX6041" s="74" t="s">
        <v>6090</v>
      </c>
    </row>
    <row r="6042" spans="24:50" ht="23.1" customHeight="1" x14ac:dyDescent="0.35">
      <c r="X6042" s="65"/>
      <c r="AX6042" s="74" t="s">
        <v>6091</v>
      </c>
    </row>
    <row r="6043" spans="24:50" ht="23.1" customHeight="1" x14ac:dyDescent="0.35">
      <c r="X6043" s="65"/>
      <c r="AX6043" s="74" t="s">
        <v>6092</v>
      </c>
    </row>
    <row r="6044" spans="24:50" ht="23.1" customHeight="1" x14ac:dyDescent="0.35">
      <c r="X6044" s="65"/>
      <c r="AX6044" s="74" t="s">
        <v>6093</v>
      </c>
    </row>
    <row r="6045" spans="24:50" ht="23.1" customHeight="1" x14ac:dyDescent="0.35">
      <c r="X6045" s="65"/>
      <c r="AX6045" s="74" t="s">
        <v>6094</v>
      </c>
    </row>
    <row r="6046" spans="24:50" ht="23.1" customHeight="1" x14ac:dyDescent="0.35">
      <c r="X6046" s="65"/>
      <c r="AX6046" s="74" t="s">
        <v>6095</v>
      </c>
    </row>
    <row r="6047" spans="24:50" ht="23.1" customHeight="1" x14ac:dyDescent="0.35">
      <c r="X6047" s="65"/>
      <c r="AX6047" s="74" t="s">
        <v>6096</v>
      </c>
    </row>
    <row r="6048" spans="24:50" ht="23.1" customHeight="1" x14ac:dyDescent="0.35">
      <c r="X6048" s="65"/>
      <c r="AX6048" s="74" t="s">
        <v>6097</v>
      </c>
    </row>
    <row r="6049" spans="24:50" ht="23.1" customHeight="1" x14ac:dyDescent="0.35">
      <c r="X6049" s="65"/>
      <c r="AX6049" s="74" t="s">
        <v>6098</v>
      </c>
    </row>
    <row r="6050" spans="24:50" ht="23.1" customHeight="1" x14ac:dyDescent="0.35">
      <c r="X6050" s="65"/>
      <c r="AX6050" s="74" t="s">
        <v>6099</v>
      </c>
    </row>
    <row r="6051" spans="24:50" ht="23.1" customHeight="1" x14ac:dyDescent="0.35">
      <c r="X6051" s="65"/>
      <c r="AX6051" s="74" t="s">
        <v>6100</v>
      </c>
    </row>
    <row r="6052" spans="24:50" ht="23.1" customHeight="1" x14ac:dyDescent="0.35">
      <c r="X6052" s="65"/>
      <c r="AX6052" s="74" t="s">
        <v>6101</v>
      </c>
    </row>
    <row r="6053" spans="24:50" ht="23.1" customHeight="1" x14ac:dyDescent="0.35">
      <c r="X6053" s="65"/>
      <c r="AX6053" s="74" t="s">
        <v>6102</v>
      </c>
    </row>
    <row r="6054" spans="24:50" ht="23.1" customHeight="1" x14ac:dyDescent="0.35">
      <c r="X6054" s="65"/>
      <c r="AX6054" s="74" t="s">
        <v>6103</v>
      </c>
    </row>
    <row r="6055" spans="24:50" ht="23.1" customHeight="1" x14ac:dyDescent="0.35">
      <c r="X6055" s="65"/>
      <c r="AX6055" s="74" t="s">
        <v>6104</v>
      </c>
    </row>
    <row r="6056" spans="24:50" ht="23.1" customHeight="1" x14ac:dyDescent="0.35">
      <c r="X6056" s="65"/>
      <c r="AX6056" s="74" t="s">
        <v>6105</v>
      </c>
    </row>
    <row r="6057" spans="24:50" ht="23.1" customHeight="1" x14ac:dyDescent="0.35">
      <c r="X6057" s="65"/>
      <c r="AX6057" s="74" t="s">
        <v>6106</v>
      </c>
    </row>
    <row r="6058" spans="24:50" ht="23.1" customHeight="1" x14ac:dyDescent="0.35">
      <c r="X6058" s="65"/>
      <c r="AX6058" s="74" t="s">
        <v>6107</v>
      </c>
    </row>
    <row r="6059" spans="24:50" ht="23.1" customHeight="1" x14ac:dyDescent="0.35">
      <c r="X6059" s="65"/>
      <c r="AX6059" s="74" t="s">
        <v>6108</v>
      </c>
    </row>
    <row r="6060" spans="24:50" ht="23.1" customHeight="1" x14ac:dyDescent="0.35">
      <c r="X6060" s="65"/>
      <c r="AX6060" s="74" t="s">
        <v>6109</v>
      </c>
    </row>
    <row r="6061" spans="24:50" ht="23.1" customHeight="1" x14ac:dyDescent="0.35">
      <c r="X6061" s="65"/>
      <c r="AX6061" s="74" t="s">
        <v>6110</v>
      </c>
    </row>
    <row r="6062" spans="24:50" ht="23.1" customHeight="1" x14ac:dyDescent="0.35">
      <c r="X6062" s="65"/>
      <c r="AX6062" s="74" t="s">
        <v>6111</v>
      </c>
    </row>
    <row r="6063" spans="24:50" ht="23.1" customHeight="1" x14ac:dyDescent="0.35">
      <c r="X6063" s="65"/>
      <c r="AX6063" s="74" t="s">
        <v>6112</v>
      </c>
    </row>
    <row r="6064" spans="24:50" ht="23.1" customHeight="1" x14ac:dyDescent="0.35">
      <c r="X6064" s="65"/>
      <c r="AX6064" s="74" t="s">
        <v>6113</v>
      </c>
    </row>
    <row r="6065" spans="24:50" ht="23.1" customHeight="1" x14ac:dyDescent="0.35">
      <c r="X6065" s="65"/>
      <c r="AX6065" s="74" t="s">
        <v>6114</v>
      </c>
    </row>
    <row r="6066" spans="24:50" ht="23.1" customHeight="1" x14ac:dyDescent="0.35">
      <c r="X6066" s="65"/>
      <c r="AX6066" s="74" t="s">
        <v>6115</v>
      </c>
    </row>
    <row r="6067" spans="24:50" ht="23.1" customHeight="1" x14ac:dyDescent="0.35">
      <c r="X6067" s="65"/>
      <c r="AX6067" s="74" t="s">
        <v>6116</v>
      </c>
    </row>
    <row r="6068" spans="24:50" ht="23.1" customHeight="1" x14ac:dyDescent="0.35">
      <c r="X6068" s="65"/>
      <c r="AX6068" s="74" t="s">
        <v>6117</v>
      </c>
    </row>
    <row r="6069" spans="24:50" ht="23.1" customHeight="1" x14ac:dyDescent="0.35">
      <c r="X6069" s="65"/>
      <c r="AX6069" s="74" t="s">
        <v>6118</v>
      </c>
    </row>
    <row r="6070" spans="24:50" ht="23.1" customHeight="1" x14ac:dyDescent="0.35">
      <c r="X6070" s="65"/>
      <c r="AX6070" s="74" t="s">
        <v>6119</v>
      </c>
    </row>
    <row r="6071" spans="24:50" ht="23.1" customHeight="1" x14ac:dyDescent="0.35">
      <c r="X6071" s="65"/>
      <c r="AX6071" s="74" t="s">
        <v>6120</v>
      </c>
    </row>
    <row r="6072" spans="24:50" ht="23.1" customHeight="1" x14ac:dyDescent="0.35">
      <c r="X6072" s="65"/>
      <c r="AX6072" s="74" t="s">
        <v>6121</v>
      </c>
    </row>
    <row r="6073" spans="24:50" ht="23.1" customHeight="1" x14ac:dyDescent="0.35">
      <c r="X6073" s="65"/>
      <c r="AX6073" s="74" t="s">
        <v>6122</v>
      </c>
    </row>
    <row r="6074" spans="24:50" ht="23.1" customHeight="1" x14ac:dyDescent="0.35">
      <c r="X6074" s="65"/>
      <c r="AX6074" s="74" t="s">
        <v>6123</v>
      </c>
    </row>
    <row r="6075" spans="24:50" ht="23.1" customHeight="1" x14ac:dyDescent="0.35">
      <c r="X6075" s="65"/>
      <c r="AX6075" s="74" t="s">
        <v>6124</v>
      </c>
    </row>
    <row r="6076" spans="24:50" ht="23.1" customHeight="1" x14ac:dyDescent="0.35">
      <c r="X6076" s="65"/>
      <c r="AX6076" s="74" t="s">
        <v>6125</v>
      </c>
    </row>
    <row r="6077" spans="24:50" ht="23.1" customHeight="1" x14ac:dyDescent="0.35">
      <c r="X6077" s="65"/>
      <c r="AX6077" s="74" t="s">
        <v>6126</v>
      </c>
    </row>
    <row r="6078" spans="24:50" ht="23.1" customHeight="1" x14ac:dyDescent="0.35">
      <c r="X6078" s="65"/>
      <c r="AX6078" s="74" t="s">
        <v>6127</v>
      </c>
    </row>
    <row r="6079" spans="24:50" ht="23.1" customHeight="1" x14ac:dyDescent="0.35">
      <c r="X6079" s="65"/>
      <c r="AX6079" s="74" t="s">
        <v>6128</v>
      </c>
    </row>
    <row r="6080" spans="24:50" ht="23.1" customHeight="1" x14ac:dyDescent="0.35">
      <c r="X6080" s="65"/>
      <c r="AX6080" s="74" t="s">
        <v>6129</v>
      </c>
    </row>
    <row r="6081" spans="24:50" ht="23.1" customHeight="1" x14ac:dyDescent="0.35">
      <c r="X6081" s="65"/>
      <c r="AX6081" s="74" t="s">
        <v>6130</v>
      </c>
    </row>
    <row r="6082" spans="24:50" ht="23.1" customHeight="1" x14ac:dyDescent="0.35">
      <c r="X6082" s="65"/>
      <c r="AX6082" s="74" t="s">
        <v>6131</v>
      </c>
    </row>
    <row r="6083" spans="24:50" ht="23.1" customHeight="1" x14ac:dyDescent="0.35">
      <c r="X6083" s="65"/>
      <c r="AX6083" s="74" t="s">
        <v>6132</v>
      </c>
    </row>
    <row r="6084" spans="24:50" ht="23.1" customHeight="1" x14ac:dyDescent="0.35">
      <c r="X6084" s="65"/>
      <c r="AX6084" s="74" t="s">
        <v>6133</v>
      </c>
    </row>
    <row r="6085" spans="24:50" ht="23.1" customHeight="1" x14ac:dyDescent="0.35">
      <c r="X6085" s="65"/>
      <c r="AX6085" s="74" t="s">
        <v>6134</v>
      </c>
    </row>
    <row r="6086" spans="24:50" ht="23.1" customHeight="1" x14ac:dyDescent="0.35">
      <c r="X6086" s="65"/>
      <c r="AX6086" s="74" t="s">
        <v>6135</v>
      </c>
    </row>
    <row r="6087" spans="24:50" ht="23.1" customHeight="1" x14ac:dyDescent="0.35">
      <c r="X6087" s="65"/>
      <c r="AX6087" s="74" t="s">
        <v>6136</v>
      </c>
    </row>
    <row r="6088" spans="24:50" ht="23.1" customHeight="1" x14ac:dyDescent="0.35">
      <c r="X6088" s="65"/>
      <c r="AX6088" s="74" t="s">
        <v>6137</v>
      </c>
    </row>
    <row r="6089" spans="24:50" ht="23.1" customHeight="1" x14ac:dyDescent="0.35">
      <c r="X6089" s="65"/>
      <c r="AX6089" s="74" t="s">
        <v>6138</v>
      </c>
    </row>
    <row r="6090" spans="24:50" ht="23.1" customHeight="1" x14ac:dyDescent="0.35">
      <c r="X6090" s="65"/>
      <c r="AX6090" s="74" t="s">
        <v>6139</v>
      </c>
    </row>
    <row r="6091" spans="24:50" ht="23.1" customHeight="1" x14ac:dyDescent="0.35">
      <c r="X6091" s="65"/>
      <c r="AX6091" s="74" t="s">
        <v>6140</v>
      </c>
    </row>
    <row r="6092" spans="24:50" ht="23.1" customHeight="1" x14ac:dyDescent="0.35">
      <c r="X6092" s="65"/>
      <c r="AX6092" s="74" t="s">
        <v>6141</v>
      </c>
    </row>
    <row r="6093" spans="24:50" ht="23.1" customHeight="1" x14ac:dyDescent="0.35">
      <c r="X6093" s="65"/>
      <c r="AX6093" s="74" t="s">
        <v>6142</v>
      </c>
    </row>
    <row r="6094" spans="24:50" ht="23.1" customHeight="1" x14ac:dyDescent="0.35">
      <c r="X6094" s="65"/>
      <c r="AX6094" s="74" t="s">
        <v>6143</v>
      </c>
    </row>
    <row r="6095" spans="24:50" ht="23.1" customHeight="1" x14ac:dyDescent="0.35">
      <c r="X6095" s="65"/>
      <c r="AX6095" s="74" t="s">
        <v>6144</v>
      </c>
    </row>
    <row r="6096" spans="24:50" ht="23.1" customHeight="1" x14ac:dyDescent="0.35">
      <c r="X6096" s="65"/>
      <c r="AX6096" s="74" t="s">
        <v>6145</v>
      </c>
    </row>
    <row r="6097" spans="24:50" ht="23.1" customHeight="1" x14ac:dyDescent="0.35">
      <c r="X6097" s="65"/>
      <c r="AX6097" s="74" t="s">
        <v>6146</v>
      </c>
    </row>
    <row r="6098" spans="24:50" ht="23.1" customHeight="1" x14ac:dyDescent="0.35">
      <c r="X6098" s="65"/>
      <c r="AX6098" s="74" t="s">
        <v>6147</v>
      </c>
    </row>
    <row r="6099" spans="24:50" ht="23.1" customHeight="1" x14ac:dyDescent="0.35">
      <c r="X6099" s="65"/>
      <c r="AX6099" s="74" t="s">
        <v>6148</v>
      </c>
    </row>
    <row r="6100" spans="24:50" ht="23.1" customHeight="1" x14ac:dyDescent="0.35">
      <c r="X6100" s="65"/>
      <c r="AX6100" s="74" t="s">
        <v>6149</v>
      </c>
    </row>
    <row r="6101" spans="24:50" ht="23.1" customHeight="1" x14ac:dyDescent="0.35">
      <c r="X6101" s="65"/>
      <c r="AX6101" s="74" t="s">
        <v>6150</v>
      </c>
    </row>
    <row r="6102" spans="24:50" ht="23.1" customHeight="1" x14ac:dyDescent="0.35">
      <c r="X6102" s="65"/>
      <c r="AX6102" s="74" t="s">
        <v>6151</v>
      </c>
    </row>
    <row r="6103" spans="24:50" ht="23.1" customHeight="1" x14ac:dyDescent="0.35">
      <c r="X6103" s="65"/>
      <c r="AX6103" s="74" t="s">
        <v>6152</v>
      </c>
    </row>
    <row r="6104" spans="24:50" ht="23.1" customHeight="1" x14ac:dyDescent="0.35">
      <c r="X6104" s="65"/>
      <c r="AX6104" s="74" t="s">
        <v>6153</v>
      </c>
    </row>
    <row r="6105" spans="24:50" ht="23.1" customHeight="1" x14ac:dyDescent="0.35">
      <c r="X6105" s="65"/>
      <c r="AX6105" s="74" t="s">
        <v>6154</v>
      </c>
    </row>
    <row r="6106" spans="24:50" ht="23.1" customHeight="1" x14ac:dyDescent="0.35">
      <c r="X6106" s="65"/>
      <c r="AX6106" s="74" t="s">
        <v>6155</v>
      </c>
    </row>
    <row r="6107" spans="24:50" ht="23.1" customHeight="1" x14ac:dyDescent="0.35">
      <c r="X6107" s="65"/>
      <c r="AX6107" s="74" t="s">
        <v>6156</v>
      </c>
    </row>
    <row r="6108" spans="24:50" ht="23.1" customHeight="1" x14ac:dyDescent="0.35">
      <c r="X6108" s="65"/>
      <c r="AX6108" s="74" t="s">
        <v>6157</v>
      </c>
    </row>
    <row r="6109" spans="24:50" ht="23.1" customHeight="1" x14ac:dyDescent="0.35">
      <c r="X6109" s="65"/>
      <c r="AX6109" s="74" t="s">
        <v>6158</v>
      </c>
    </row>
    <row r="6110" spans="24:50" ht="23.1" customHeight="1" x14ac:dyDescent="0.35">
      <c r="X6110" s="65"/>
      <c r="AX6110" s="74" t="s">
        <v>6159</v>
      </c>
    </row>
    <row r="6111" spans="24:50" ht="23.1" customHeight="1" x14ac:dyDescent="0.35">
      <c r="X6111" s="65"/>
      <c r="AX6111" s="74" t="s">
        <v>6160</v>
      </c>
    </row>
    <row r="6112" spans="24:50" ht="23.1" customHeight="1" x14ac:dyDescent="0.35">
      <c r="X6112" s="65"/>
      <c r="AX6112" s="74" t="s">
        <v>6161</v>
      </c>
    </row>
    <row r="6113" spans="24:50" ht="23.1" customHeight="1" x14ac:dyDescent="0.35">
      <c r="X6113" s="65"/>
      <c r="AX6113" s="74" t="s">
        <v>6162</v>
      </c>
    </row>
    <row r="6114" spans="24:50" ht="23.1" customHeight="1" x14ac:dyDescent="0.35">
      <c r="X6114" s="65"/>
      <c r="AX6114" s="74" t="s">
        <v>6163</v>
      </c>
    </row>
    <row r="6115" spans="24:50" ht="23.1" customHeight="1" x14ac:dyDescent="0.35">
      <c r="X6115" s="65"/>
      <c r="AX6115" s="74" t="s">
        <v>6164</v>
      </c>
    </row>
    <row r="6116" spans="24:50" ht="23.1" customHeight="1" x14ac:dyDescent="0.35">
      <c r="X6116" s="65"/>
      <c r="AX6116" s="74" t="s">
        <v>6165</v>
      </c>
    </row>
    <row r="6117" spans="24:50" ht="23.1" customHeight="1" x14ac:dyDescent="0.35">
      <c r="X6117" s="65"/>
      <c r="AX6117" s="74" t="s">
        <v>6166</v>
      </c>
    </row>
    <row r="6118" spans="24:50" ht="23.1" customHeight="1" x14ac:dyDescent="0.35">
      <c r="X6118" s="65"/>
      <c r="AX6118" s="74" t="s">
        <v>6167</v>
      </c>
    </row>
    <row r="6119" spans="24:50" ht="23.1" customHeight="1" x14ac:dyDescent="0.35">
      <c r="X6119" s="65"/>
      <c r="AX6119" s="74" t="s">
        <v>6168</v>
      </c>
    </row>
    <row r="6120" spans="24:50" ht="23.1" customHeight="1" x14ac:dyDescent="0.35">
      <c r="X6120" s="65"/>
      <c r="AX6120" s="74" t="s">
        <v>6169</v>
      </c>
    </row>
    <row r="6121" spans="24:50" ht="23.1" customHeight="1" x14ac:dyDescent="0.35">
      <c r="X6121" s="65"/>
      <c r="AX6121" s="74" t="s">
        <v>6170</v>
      </c>
    </row>
    <row r="6122" spans="24:50" ht="23.1" customHeight="1" x14ac:dyDescent="0.35">
      <c r="X6122" s="65"/>
      <c r="AX6122" s="74" t="s">
        <v>6171</v>
      </c>
    </row>
    <row r="6123" spans="24:50" ht="23.1" customHeight="1" x14ac:dyDescent="0.35">
      <c r="X6123" s="65"/>
      <c r="AX6123" s="74" t="s">
        <v>6172</v>
      </c>
    </row>
    <row r="6124" spans="24:50" ht="23.1" customHeight="1" x14ac:dyDescent="0.35">
      <c r="X6124" s="65"/>
      <c r="AX6124" s="74" t="s">
        <v>6173</v>
      </c>
    </row>
    <row r="6125" spans="24:50" ht="23.1" customHeight="1" x14ac:dyDescent="0.35">
      <c r="X6125" s="65"/>
      <c r="AX6125" s="74" t="s">
        <v>6174</v>
      </c>
    </row>
    <row r="6126" spans="24:50" ht="23.1" customHeight="1" x14ac:dyDescent="0.35">
      <c r="X6126" s="65"/>
      <c r="AX6126" s="74" t="s">
        <v>6175</v>
      </c>
    </row>
    <row r="6127" spans="24:50" ht="23.1" customHeight="1" x14ac:dyDescent="0.35">
      <c r="X6127" s="65"/>
      <c r="AX6127" s="74" t="s">
        <v>6176</v>
      </c>
    </row>
    <row r="6128" spans="24:50" ht="23.1" customHeight="1" x14ac:dyDescent="0.35">
      <c r="X6128" s="65"/>
      <c r="AX6128" s="74" t="s">
        <v>6177</v>
      </c>
    </row>
    <row r="6129" spans="24:50" ht="23.1" customHeight="1" x14ac:dyDescent="0.35">
      <c r="X6129" s="65"/>
      <c r="AX6129" s="74" t="s">
        <v>6178</v>
      </c>
    </row>
    <row r="6130" spans="24:50" ht="23.1" customHeight="1" x14ac:dyDescent="0.35">
      <c r="X6130" s="65"/>
      <c r="AX6130" s="74" t="s">
        <v>6179</v>
      </c>
    </row>
    <row r="6131" spans="24:50" ht="23.1" customHeight="1" x14ac:dyDescent="0.35">
      <c r="X6131" s="65"/>
      <c r="AX6131" s="74" t="s">
        <v>6180</v>
      </c>
    </row>
    <row r="6132" spans="24:50" ht="23.1" customHeight="1" x14ac:dyDescent="0.35">
      <c r="X6132" s="65"/>
      <c r="AX6132" s="74" t="s">
        <v>6181</v>
      </c>
    </row>
    <row r="6133" spans="24:50" ht="23.1" customHeight="1" x14ac:dyDescent="0.35">
      <c r="X6133" s="65"/>
      <c r="AX6133" s="74" t="s">
        <v>6182</v>
      </c>
    </row>
    <row r="6134" spans="24:50" ht="23.1" customHeight="1" x14ac:dyDescent="0.35">
      <c r="X6134" s="65"/>
      <c r="AX6134" s="74" t="s">
        <v>6183</v>
      </c>
    </row>
    <row r="6135" spans="24:50" ht="23.1" customHeight="1" x14ac:dyDescent="0.35">
      <c r="X6135" s="65"/>
      <c r="AX6135" s="74" t="s">
        <v>6184</v>
      </c>
    </row>
    <row r="6136" spans="24:50" ht="23.1" customHeight="1" x14ac:dyDescent="0.35">
      <c r="X6136" s="65"/>
      <c r="AX6136" s="74" t="s">
        <v>6185</v>
      </c>
    </row>
    <row r="6137" spans="24:50" ht="23.1" customHeight="1" x14ac:dyDescent="0.35">
      <c r="X6137" s="65"/>
      <c r="AX6137" s="74" t="s">
        <v>6186</v>
      </c>
    </row>
    <row r="6138" spans="24:50" ht="23.1" customHeight="1" x14ac:dyDescent="0.35">
      <c r="X6138" s="65"/>
      <c r="AX6138" s="74" t="s">
        <v>6187</v>
      </c>
    </row>
    <row r="6139" spans="24:50" ht="23.1" customHeight="1" x14ac:dyDescent="0.35">
      <c r="X6139" s="65"/>
      <c r="AX6139" s="74" t="s">
        <v>6188</v>
      </c>
    </row>
    <row r="6140" spans="24:50" ht="23.1" customHeight="1" x14ac:dyDescent="0.35">
      <c r="X6140" s="65"/>
      <c r="AX6140" s="74" t="s">
        <v>6189</v>
      </c>
    </row>
    <row r="6141" spans="24:50" ht="23.1" customHeight="1" x14ac:dyDescent="0.35">
      <c r="X6141" s="65"/>
      <c r="AX6141" s="74" t="s">
        <v>6190</v>
      </c>
    </row>
    <row r="6142" spans="24:50" ht="23.1" customHeight="1" x14ac:dyDescent="0.35">
      <c r="X6142" s="65"/>
      <c r="AX6142" s="74" t="s">
        <v>6191</v>
      </c>
    </row>
    <row r="6143" spans="24:50" ht="23.1" customHeight="1" x14ac:dyDescent="0.35">
      <c r="X6143" s="65"/>
      <c r="AX6143" s="74" t="s">
        <v>6192</v>
      </c>
    </row>
    <row r="6144" spans="24:50" ht="23.1" customHeight="1" x14ac:dyDescent="0.35">
      <c r="X6144" s="65"/>
      <c r="AX6144" s="74" t="s">
        <v>6193</v>
      </c>
    </row>
    <row r="6145" spans="24:50" ht="23.1" customHeight="1" x14ac:dyDescent="0.35">
      <c r="X6145" s="65"/>
      <c r="AX6145" s="74" t="s">
        <v>6194</v>
      </c>
    </row>
    <row r="6146" spans="24:50" ht="23.1" customHeight="1" x14ac:dyDescent="0.35">
      <c r="X6146" s="65"/>
      <c r="AX6146" s="74" t="s">
        <v>6195</v>
      </c>
    </row>
    <row r="6147" spans="24:50" ht="23.1" customHeight="1" x14ac:dyDescent="0.35">
      <c r="X6147" s="65"/>
      <c r="AX6147" s="74" t="s">
        <v>6196</v>
      </c>
    </row>
    <row r="6148" spans="24:50" ht="23.1" customHeight="1" x14ac:dyDescent="0.35">
      <c r="X6148" s="65"/>
      <c r="AX6148" s="74" t="s">
        <v>6197</v>
      </c>
    </row>
    <row r="6149" spans="24:50" ht="23.1" customHeight="1" x14ac:dyDescent="0.35">
      <c r="X6149" s="65"/>
      <c r="AX6149" s="74" t="s">
        <v>6198</v>
      </c>
    </row>
    <row r="6150" spans="24:50" ht="23.1" customHeight="1" x14ac:dyDescent="0.35">
      <c r="X6150" s="65"/>
      <c r="AX6150" s="74" t="s">
        <v>6199</v>
      </c>
    </row>
    <row r="6151" spans="24:50" ht="23.1" customHeight="1" x14ac:dyDescent="0.35">
      <c r="X6151" s="65"/>
      <c r="AX6151" s="74" t="s">
        <v>6200</v>
      </c>
    </row>
    <row r="6152" spans="24:50" ht="23.1" customHeight="1" x14ac:dyDescent="0.35">
      <c r="X6152" s="65"/>
      <c r="AX6152" s="74" t="s">
        <v>6201</v>
      </c>
    </row>
    <row r="6153" spans="24:50" ht="23.1" customHeight="1" x14ac:dyDescent="0.35">
      <c r="X6153" s="65"/>
      <c r="AX6153" s="74" t="s">
        <v>6202</v>
      </c>
    </row>
    <row r="6154" spans="24:50" ht="23.1" customHeight="1" x14ac:dyDescent="0.35">
      <c r="X6154" s="65"/>
      <c r="AX6154" s="74" t="s">
        <v>6203</v>
      </c>
    </row>
    <row r="6155" spans="24:50" ht="23.1" customHeight="1" x14ac:dyDescent="0.35">
      <c r="X6155" s="65"/>
      <c r="AX6155" s="74" t="s">
        <v>6204</v>
      </c>
    </row>
    <row r="6156" spans="24:50" ht="23.1" customHeight="1" x14ac:dyDescent="0.35">
      <c r="X6156" s="65"/>
      <c r="AX6156" s="74" t="s">
        <v>6205</v>
      </c>
    </row>
    <row r="6157" spans="24:50" ht="23.1" customHeight="1" x14ac:dyDescent="0.35">
      <c r="X6157" s="65"/>
      <c r="AX6157" s="74" t="s">
        <v>6206</v>
      </c>
    </row>
    <row r="6158" spans="24:50" ht="23.1" customHeight="1" x14ac:dyDescent="0.35">
      <c r="X6158" s="65"/>
      <c r="AX6158" s="74" t="s">
        <v>6207</v>
      </c>
    </row>
    <row r="6159" spans="24:50" ht="23.1" customHeight="1" x14ac:dyDescent="0.35">
      <c r="X6159" s="65"/>
      <c r="AX6159" s="74" t="s">
        <v>6208</v>
      </c>
    </row>
    <row r="6160" spans="24:50" ht="23.1" customHeight="1" x14ac:dyDescent="0.35">
      <c r="X6160" s="65"/>
      <c r="AX6160" s="74" t="s">
        <v>6209</v>
      </c>
    </row>
    <row r="6161" spans="24:50" ht="23.1" customHeight="1" x14ac:dyDescent="0.35">
      <c r="X6161" s="65"/>
      <c r="AX6161" s="74" t="s">
        <v>6210</v>
      </c>
    </row>
    <row r="6162" spans="24:50" ht="23.1" customHeight="1" x14ac:dyDescent="0.35">
      <c r="X6162" s="65"/>
      <c r="AX6162" s="74" t="s">
        <v>6211</v>
      </c>
    </row>
    <row r="6163" spans="24:50" ht="23.1" customHeight="1" x14ac:dyDescent="0.35">
      <c r="X6163" s="65"/>
      <c r="AX6163" s="74" t="s">
        <v>6212</v>
      </c>
    </row>
    <row r="6164" spans="24:50" ht="23.1" customHeight="1" x14ac:dyDescent="0.35">
      <c r="X6164" s="65"/>
      <c r="AX6164" s="74" t="s">
        <v>6213</v>
      </c>
    </row>
    <row r="6165" spans="24:50" ht="23.1" customHeight="1" x14ac:dyDescent="0.35">
      <c r="X6165" s="65"/>
      <c r="AX6165" s="74" t="s">
        <v>6214</v>
      </c>
    </row>
    <row r="6166" spans="24:50" ht="23.1" customHeight="1" x14ac:dyDescent="0.35">
      <c r="X6166" s="65"/>
      <c r="AX6166" s="74" t="s">
        <v>6215</v>
      </c>
    </row>
    <row r="6167" spans="24:50" ht="23.1" customHeight="1" x14ac:dyDescent="0.35">
      <c r="X6167" s="65"/>
      <c r="AX6167" s="74" t="s">
        <v>6216</v>
      </c>
    </row>
    <row r="6168" spans="24:50" ht="23.1" customHeight="1" x14ac:dyDescent="0.35">
      <c r="X6168" s="65"/>
      <c r="AX6168" s="74" t="s">
        <v>6217</v>
      </c>
    </row>
    <row r="6169" spans="24:50" ht="23.1" customHeight="1" x14ac:dyDescent="0.35">
      <c r="X6169" s="65"/>
      <c r="AX6169" s="74" t="s">
        <v>6218</v>
      </c>
    </row>
    <row r="6170" spans="24:50" ht="23.1" customHeight="1" x14ac:dyDescent="0.35">
      <c r="X6170" s="65"/>
      <c r="AX6170" s="74" t="s">
        <v>6219</v>
      </c>
    </row>
    <row r="6171" spans="24:50" ht="23.1" customHeight="1" x14ac:dyDescent="0.35">
      <c r="X6171" s="65"/>
      <c r="AX6171" s="74" t="s">
        <v>6220</v>
      </c>
    </row>
    <row r="6172" spans="24:50" ht="23.1" customHeight="1" x14ac:dyDescent="0.35">
      <c r="X6172" s="65"/>
      <c r="AX6172" s="74" t="s">
        <v>6221</v>
      </c>
    </row>
    <row r="6173" spans="24:50" ht="23.1" customHeight="1" x14ac:dyDescent="0.35">
      <c r="X6173" s="65"/>
      <c r="AX6173" s="74" t="s">
        <v>6222</v>
      </c>
    </row>
    <row r="6174" spans="24:50" ht="23.1" customHeight="1" x14ac:dyDescent="0.35">
      <c r="X6174" s="65"/>
      <c r="AX6174" s="74" t="s">
        <v>6223</v>
      </c>
    </row>
    <row r="6175" spans="24:50" ht="23.1" customHeight="1" x14ac:dyDescent="0.35">
      <c r="X6175" s="65"/>
      <c r="AX6175" s="74" t="s">
        <v>6224</v>
      </c>
    </row>
    <row r="6176" spans="24:50" ht="23.1" customHeight="1" x14ac:dyDescent="0.35">
      <c r="X6176" s="65"/>
      <c r="AX6176" s="74" t="s">
        <v>6225</v>
      </c>
    </row>
    <row r="6177" spans="24:50" ht="23.1" customHeight="1" x14ac:dyDescent="0.35">
      <c r="X6177" s="65"/>
      <c r="AX6177" s="74" t="s">
        <v>6226</v>
      </c>
    </row>
    <row r="6178" spans="24:50" ht="23.1" customHeight="1" x14ac:dyDescent="0.35">
      <c r="X6178" s="65"/>
      <c r="AX6178" s="74" t="s">
        <v>6227</v>
      </c>
    </row>
    <row r="6179" spans="24:50" ht="23.1" customHeight="1" x14ac:dyDescent="0.35">
      <c r="X6179" s="65"/>
      <c r="AX6179" s="74" t="s">
        <v>6228</v>
      </c>
    </row>
    <row r="6180" spans="24:50" ht="23.1" customHeight="1" x14ac:dyDescent="0.35">
      <c r="X6180" s="65"/>
      <c r="AX6180" s="74" t="s">
        <v>6229</v>
      </c>
    </row>
    <row r="6181" spans="24:50" ht="23.1" customHeight="1" x14ac:dyDescent="0.35">
      <c r="X6181" s="65"/>
      <c r="AX6181" s="74" t="s">
        <v>6230</v>
      </c>
    </row>
    <row r="6182" spans="24:50" ht="23.1" customHeight="1" x14ac:dyDescent="0.35">
      <c r="X6182" s="65"/>
      <c r="AX6182" s="74" t="s">
        <v>6231</v>
      </c>
    </row>
    <row r="6183" spans="24:50" ht="23.1" customHeight="1" x14ac:dyDescent="0.35">
      <c r="X6183" s="65"/>
      <c r="AX6183" s="74" t="s">
        <v>6232</v>
      </c>
    </row>
    <row r="6184" spans="24:50" ht="23.1" customHeight="1" x14ac:dyDescent="0.35">
      <c r="X6184" s="65"/>
      <c r="AX6184" s="74" t="s">
        <v>6233</v>
      </c>
    </row>
    <row r="6185" spans="24:50" ht="23.1" customHeight="1" x14ac:dyDescent="0.35">
      <c r="X6185" s="65"/>
      <c r="AX6185" s="74" t="s">
        <v>6234</v>
      </c>
    </row>
    <row r="6186" spans="24:50" ht="23.1" customHeight="1" x14ac:dyDescent="0.35">
      <c r="X6186" s="65"/>
      <c r="AX6186" s="74" t="s">
        <v>6235</v>
      </c>
    </row>
    <row r="6187" spans="24:50" ht="23.1" customHeight="1" x14ac:dyDescent="0.35">
      <c r="X6187" s="65"/>
      <c r="AX6187" s="74" t="s">
        <v>6236</v>
      </c>
    </row>
    <row r="6188" spans="24:50" ht="23.1" customHeight="1" x14ac:dyDescent="0.35">
      <c r="X6188" s="65"/>
      <c r="AX6188" s="74" t="s">
        <v>6237</v>
      </c>
    </row>
    <row r="6189" spans="24:50" ht="23.1" customHeight="1" x14ac:dyDescent="0.35">
      <c r="X6189" s="65"/>
      <c r="AX6189" s="74" t="s">
        <v>6238</v>
      </c>
    </row>
    <row r="6190" spans="24:50" ht="23.1" customHeight="1" x14ac:dyDescent="0.35">
      <c r="X6190" s="65"/>
      <c r="AX6190" s="74" t="s">
        <v>6239</v>
      </c>
    </row>
    <row r="6191" spans="24:50" ht="23.1" customHeight="1" x14ac:dyDescent="0.35">
      <c r="X6191" s="65"/>
      <c r="AX6191" s="74" t="s">
        <v>6240</v>
      </c>
    </row>
    <row r="6192" spans="24:50" ht="23.1" customHeight="1" x14ac:dyDescent="0.35">
      <c r="X6192" s="65"/>
      <c r="AX6192" s="74" t="s">
        <v>6241</v>
      </c>
    </row>
    <row r="6193" spans="24:50" ht="23.1" customHeight="1" x14ac:dyDescent="0.35">
      <c r="X6193" s="65"/>
      <c r="AX6193" s="74" t="s">
        <v>6242</v>
      </c>
    </row>
    <row r="6194" spans="24:50" ht="23.1" customHeight="1" x14ac:dyDescent="0.35">
      <c r="X6194" s="65"/>
      <c r="AX6194" s="74" t="s">
        <v>6243</v>
      </c>
    </row>
    <row r="6195" spans="24:50" ht="23.1" customHeight="1" x14ac:dyDescent="0.35">
      <c r="X6195" s="65"/>
      <c r="AX6195" s="74" t="s">
        <v>6244</v>
      </c>
    </row>
    <row r="6196" spans="24:50" ht="23.1" customHeight="1" x14ac:dyDescent="0.35">
      <c r="X6196" s="65"/>
      <c r="AX6196" s="74" t="s">
        <v>6245</v>
      </c>
    </row>
    <row r="6197" spans="24:50" ht="23.1" customHeight="1" x14ac:dyDescent="0.35">
      <c r="X6197" s="65"/>
      <c r="AX6197" s="74" t="s">
        <v>6246</v>
      </c>
    </row>
    <row r="6198" spans="24:50" ht="23.1" customHeight="1" x14ac:dyDescent="0.35">
      <c r="X6198" s="65"/>
      <c r="AX6198" s="74" t="s">
        <v>6247</v>
      </c>
    </row>
    <row r="6199" spans="24:50" ht="23.1" customHeight="1" x14ac:dyDescent="0.35">
      <c r="X6199" s="65"/>
      <c r="AX6199" s="74" t="s">
        <v>6248</v>
      </c>
    </row>
    <row r="6200" spans="24:50" ht="23.1" customHeight="1" x14ac:dyDescent="0.35">
      <c r="X6200" s="65"/>
      <c r="AX6200" s="74" t="s">
        <v>6249</v>
      </c>
    </row>
    <row r="6201" spans="24:50" ht="23.1" customHeight="1" x14ac:dyDescent="0.35">
      <c r="X6201" s="65"/>
      <c r="AX6201" s="74" t="s">
        <v>6250</v>
      </c>
    </row>
    <row r="6202" spans="24:50" ht="23.1" customHeight="1" x14ac:dyDescent="0.35">
      <c r="X6202" s="65"/>
      <c r="AX6202" s="74" t="s">
        <v>6251</v>
      </c>
    </row>
    <row r="6203" spans="24:50" ht="23.1" customHeight="1" x14ac:dyDescent="0.35">
      <c r="X6203" s="65"/>
      <c r="AX6203" s="74" t="s">
        <v>6252</v>
      </c>
    </row>
    <row r="6204" spans="24:50" ht="23.1" customHeight="1" x14ac:dyDescent="0.35">
      <c r="X6204" s="65"/>
      <c r="AX6204" s="74" t="s">
        <v>6253</v>
      </c>
    </row>
    <row r="6205" spans="24:50" ht="23.1" customHeight="1" x14ac:dyDescent="0.35">
      <c r="X6205" s="65"/>
      <c r="AX6205" s="74" t="s">
        <v>6254</v>
      </c>
    </row>
    <row r="6206" spans="24:50" ht="23.1" customHeight="1" x14ac:dyDescent="0.35">
      <c r="X6206" s="65"/>
      <c r="AX6206" s="74" t="s">
        <v>6255</v>
      </c>
    </row>
    <row r="6207" spans="24:50" ht="23.1" customHeight="1" x14ac:dyDescent="0.35">
      <c r="X6207" s="65"/>
      <c r="AX6207" s="74" t="s">
        <v>6256</v>
      </c>
    </row>
    <row r="6208" spans="24:50" ht="23.1" customHeight="1" x14ac:dyDescent="0.35">
      <c r="X6208" s="65"/>
      <c r="AX6208" s="74" t="s">
        <v>6257</v>
      </c>
    </row>
    <row r="6209" spans="24:50" ht="23.1" customHeight="1" x14ac:dyDescent="0.35">
      <c r="X6209" s="65"/>
      <c r="AX6209" s="74" t="s">
        <v>6258</v>
      </c>
    </row>
    <row r="6210" spans="24:50" ht="23.1" customHeight="1" x14ac:dyDescent="0.35">
      <c r="X6210" s="65"/>
      <c r="AX6210" s="74" t="s">
        <v>6259</v>
      </c>
    </row>
    <row r="6211" spans="24:50" ht="23.1" customHeight="1" x14ac:dyDescent="0.35">
      <c r="X6211" s="65"/>
      <c r="AX6211" s="74" t="s">
        <v>6260</v>
      </c>
    </row>
    <row r="6212" spans="24:50" ht="23.1" customHeight="1" x14ac:dyDescent="0.35">
      <c r="X6212" s="65"/>
      <c r="AX6212" s="74" t="s">
        <v>6261</v>
      </c>
    </row>
    <row r="6213" spans="24:50" ht="23.1" customHeight="1" x14ac:dyDescent="0.35">
      <c r="X6213" s="65"/>
      <c r="AX6213" s="74" t="s">
        <v>6262</v>
      </c>
    </row>
    <row r="6214" spans="24:50" ht="23.1" customHeight="1" x14ac:dyDescent="0.35">
      <c r="X6214" s="65"/>
      <c r="AX6214" s="74" t="s">
        <v>6263</v>
      </c>
    </row>
    <row r="6215" spans="24:50" ht="23.1" customHeight="1" x14ac:dyDescent="0.35">
      <c r="X6215" s="65"/>
      <c r="AX6215" s="74" t="s">
        <v>6264</v>
      </c>
    </row>
    <row r="6216" spans="24:50" ht="23.1" customHeight="1" x14ac:dyDescent="0.35">
      <c r="X6216" s="65"/>
      <c r="AX6216" s="74" t="s">
        <v>6265</v>
      </c>
    </row>
    <row r="6217" spans="24:50" ht="23.1" customHeight="1" x14ac:dyDescent="0.35">
      <c r="X6217" s="65"/>
      <c r="AX6217" s="74" t="s">
        <v>6266</v>
      </c>
    </row>
    <row r="6218" spans="24:50" ht="23.1" customHeight="1" x14ac:dyDescent="0.35">
      <c r="X6218" s="65"/>
      <c r="AX6218" s="74" t="s">
        <v>6267</v>
      </c>
    </row>
    <row r="6219" spans="24:50" ht="23.1" customHeight="1" x14ac:dyDescent="0.35">
      <c r="X6219" s="65"/>
      <c r="AX6219" s="74" t="s">
        <v>6268</v>
      </c>
    </row>
    <row r="6220" spans="24:50" ht="23.1" customHeight="1" x14ac:dyDescent="0.35">
      <c r="X6220" s="65"/>
      <c r="AX6220" s="74" t="s">
        <v>6269</v>
      </c>
    </row>
    <row r="6221" spans="24:50" ht="23.1" customHeight="1" x14ac:dyDescent="0.35">
      <c r="X6221" s="65"/>
      <c r="AX6221" s="74" t="s">
        <v>6270</v>
      </c>
    </row>
    <row r="6222" spans="24:50" ht="23.1" customHeight="1" x14ac:dyDescent="0.35">
      <c r="X6222" s="65"/>
      <c r="AX6222" s="74" t="s">
        <v>6271</v>
      </c>
    </row>
    <row r="6223" spans="24:50" ht="23.1" customHeight="1" x14ac:dyDescent="0.35">
      <c r="X6223" s="65"/>
      <c r="AX6223" s="74" t="s">
        <v>6272</v>
      </c>
    </row>
    <row r="6224" spans="24:50" ht="23.1" customHeight="1" x14ac:dyDescent="0.35">
      <c r="X6224" s="65"/>
      <c r="AX6224" s="74" t="s">
        <v>6273</v>
      </c>
    </row>
    <row r="6225" spans="24:50" ht="23.1" customHeight="1" x14ac:dyDescent="0.35">
      <c r="X6225" s="65"/>
      <c r="AX6225" s="74" t="s">
        <v>6274</v>
      </c>
    </row>
    <row r="6226" spans="24:50" ht="23.1" customHeight="1" x14ac:dyDescent="0.35">
      <c r="X6226" s="65"/>
      <c r="AX6226" s="74" t="s">
        <v>6275</v>
      </c>
    </row>
    <row r="6227" spans="24:50" ht="23.1" customHeight="1" x14ac:dyDescent="0.35">
      <c r="X6227" s="65"/>
      <c r="AX6227" s="74" t="s">
        <v>6276</v>
      </c>
    </row>
    <row r="6228" spans="24:50" ht="23.1" customHeight="1" x14ac:dyDescent="0.35">
      <c r="X6228" s="65"/>
      <c r="AX6228" s="74" t="s">
        <v>6277</v>
      </c>
    </row>
    <row r="6229" spans="24:50" ht="23.1" customHeight="1" x14ac:dyDescent="0.35">
      <c r="X6229" s="65"/>
      <c r="AX6229" s="74" t="s">
        <v>6278</v>
      </c>
    </row>
    <row r="6230" spans="24:50" ht="23.1" customHeight="1" x14ac:dyDescent="0.35">
      <c r="X6230" s="65"/>
      <c r="AX6230" s="74" t="s">
        <v>6279</v>
      </c>
    </row>
    <row r="6231" spans="24:50" ht="23.1" customHeight="1" x14ac:dyDescent="0.35">
      <c r="X6231" s="65"/>
      <c r="AX6231" s="74" t="s">
        <v>6280</v>
      </c>
    </row>
    <row r="6232" spans="24:50" ht="23.1" customHeight="1" x14ac:dyDescent="0.35">
      <c r="X6232" s="65"/>
      <c r="AX6232" s="74" t="s">
        <v>6281</v>
      </c>
    </row>
    <row r="6233" spans="24:50" ht="23.1" customHeight="1" x14ac:dyDescent="0.35">
      <c r="X6233" s="65"/>
      <c r="AX6233" s="74" t="s">
        <v>6282</v>
      </c>
    </row>
    <row r="6234" spans="24:50" ht="23.1" customHeight="1" x14ac:dyDescent="0.35">
      <c r="X6234" s="65"/>
      <c r="AX6234" s="74" t="s">
        <v>6283</v>
      </c>
    </row>
    <row r="6235" spans="24:50" ht="23.1" customHeight="1" x14ac:dyDescent="0.35">
      <c r="X6235" s="65"/>
      <c r="AX6235" s="74" t="s">
        <v>6284</v>
      </c>
    </row>
    <row r="6236" spans="24:50" ht="23.1" customHeight="1" x14ac:dyDescent="0.35">
      <c r="X6236" s="65"/>
      <c r="AX6236" s="74" t="s">
        <v>6285</v>
      </c>
    </row>
    <row r="6237" spans="24:50" ht="23.1" customHeight="1" x14ac:dyDescent="0.35">
      <c r="X6237" s="65"/>
      <c r="AX6237" s="74" t="s">
        <v>6286</v>
      </c>
    </row>
    <row r="6238" spans="24:50" ht="23.1" customHeight="1" x14ac:dyDescent="0.35">
      <c r="X6238" s="65"/>
      <c r="AX6238" s="74" t="s">
        <v>6287</v>
      </c>
    </row>
    <row r="6239" spans="24:50" ht="23.1" customHeight="1" x14ac:dyDescent="0.35">
      <c r="X6239" s="65"/>
      <c r="AX6239" s="74" t="s">
        <v>6288</v>
      </c>
    </row>
    <row r="6240" spans="24:50" ht="23.1" customHeight="1" x14ac:dyDescent="0.35">
      <c r="X6240" s="65"/>
      <c r="AX6240" s="74" t="s">
        <v>6289</v>
      </c>
    </row>
    <row r="6241" spans="24:50" ht="23.1" customHeight="1" x14ac:dyDescent="0.35">
      <c r="X6241" s="65"/>
      <c r="AX6241" s="74" t="s">
        <v>6290</v>
      </c>
    </row>
    <row r="6242" spans="24:50" ht="23.1" customHeight="1" x14ac:dyDescent="0.35">
      <c r="X6242" s="65"/>
      <c r="AX6242" s="74" t="s">
        <v>6291</v>
      </c>
    </row>
    <row r="6243" spans="24:50" ht="23.1" customHeight="1" x14ac:dyDescent="0.35">
      <c r="X6243" s="65"/>
      <c r="AX6243" s="74" t="s">
        <v>6292</v>
      </c>
    </row>
    <row r="6244" spans="24:50" ht="23.1" customHeight="1" x14ac:dyDescent="0.35">
      <c r="X6244" s="65"/>
      <c r="AX6244" s="74" t="s">
        <v>6293</v>
      </c>
    </row>
    <row r="6245" spans="24:50" ht="23.1" customHeight="1" x14ac:dyDescent="0.35">
      <c r="X6245" s="65"/>
      <c r="AX6245" s="74" t="s">
        <v>6294</v>
      </c>
    </row>
    <row r="6246" spans="24:50" ht="23.1" customHeight="1" x14ac:dyDescent="0.35">
      <c r="X6246" s="65"/>
      <c r="AX6246" s="74" t="s">
        <v>6295</v>
      </c>
    </row>
    <row r="6247" spans="24:50" ht="23.1" customHeight="1" x14ac:dyDescent="0.35">
      <c r="X6247" s="65"/>
      <c r="AX6247" s="74" t="s">
        <v>6296</v>
      </c>
    </row>
    <row r="6248" spans="24:50" ht="23.1" customHeight="1" x14ac:dyDescent="0.35">
      <c r="X6248" s="65"/>
      <c r="AX6248" s="74" t="s">
        <v>6297</v>
      </c>
    </row>
    <row r="6249" spans="24:50" ht="23.1" customHeight="1" x14ac:dyDescent="0.35">
      <c r="X6249" s="65"/>
      <c r="AX6249" s="74" t="s">
        <v>6298</v>
      </c>
    </row>
    <row r="6250" spans="24:50" ht="23.1" customHeight="1" x14ac:dyDescent="0.35">
      <c r="X6250" s="65"/>
      <c r="AX6250" s="74" t="s">
        <v>6299</v>
      </c>
    </row>
    <row r="6251" spans="24:50" ht="23.1" customHeight="1" x14ac:dyDescent="0.35">
      <c r="X6251" s="65"/>
      <c r="AX6251" s="74" t="s">
        <v>6300</v>
      </c>
    </row>
    <row r="6252" spans="24:50" ht="23.1" customHeight="1" x14ac:dyDescent="0.35">
      <c r="X6252" s="65"/>
      <c r="AX6252" s="74" t="s">
        <v>6301</v>
      </c>
    </row>
    <row r="6253" spans="24:50" ht="23.1" customHeight="1" x14ac:dyDescent="0.35">
      <c r="X6253" s="65"/>
      <c r="AX6253" s="74" t="s">
        <v>6302</v>
      </c>
    </row>
    <row r="6254" spans="24:50" ht="23.1" customHeight="1" x14ac:dyDescent="0.35">
      <c r="X6254" s="65"/>
      <c r="AX6254" s="74" t="s">
        <v>6303</v>
      </c>
    </row>
    <row r="6255" spans="24:50" ht="23.1" customHeight="1" x14ac:dyDescent="0.35">
      <c r="X6255" s="65"/>
      <c r="AX6255" s="74" t="s">
        <v>6304</v>
      </c>
    </row>
    <row r="6256" spans="24:50" ht="23.1" customHeight="1" x14ac:dyDescent="0.35">
      <c r="X6256" s="65"/>
      <c r="AX6256" s="74" t="s">
        <v>6305</v>
      </c>
    </row>
    <row r="6257" spans="24:50" ht="23.1" customHeight="1" x14ac:dyDescent="0.35">
      <c r="X6257" s="65"/>
      <c r="AX6257" s="74" t="s">
        <v>6306</v>
      </c>
    </row>
    <row r="6258" spans="24:50" ht="23.1" customHeight="1" x14ac:dyDescent="0.35">
      <c r="X6258" s="65"/>
      <c r="AX6258" s="74" t="s">
        <v>6307</v>
      </c>
    </row>
    <row r="6259" spans="24:50" ht="23.1" customHeight="1" x14ac:dyDescent="0.35">
      <c r="X6259" s="65"/>
      <c r="AX6259" s="74" t="s">
        <v>6308</v>
      </c>
    </row>
    <row r="6260" spans="24:50" ht="23.1" customHeight="1" x14ac:dyDescent="0.35">
      <c r="X6260" s="65"/>
      <c r="AX6260" s="74" t="s">
        <v>6309</v>
      </c>
    </row>
    <row r="6261" spans="24:50" ht="23.1" customHeight="1" x14ac:dyDescent="0.35">
      <c r="X6261" s="65"/>
      <c r="AX6261" s="74" t="s">
        <v>6310</v>
      </c>
    </row>
    <row r="6262" spans="24:50" ht="23.1" customHeight="1" x14ac:dyDescent="0.35">
      <c r="X6262" s="65"/>
      <c r="AX6262" s="74" t="s">
        <v>6311</v>
      </c>
    </row>
    <row r="6263" spans="24:50" ht="23.1" customHeight="1" x14ac:dyDescent="0.35">
      <c r="X6263" s="65"/>
      <c r="AX6263" s="74" t="s">
        <v>6312</v>
      </c>
    </row>
    <row r="6264" spans="24:50" ht="23.1" customHeight="1" x14ac:dyDescent="0.35">
      <c r="X6264" s="65"/>
      <c r="AX6264" s="74" t="s">
        <v>6313</v>
      </c>
    </row>
    <row r="6265" spans="24:50" ht="23.1" customHeight="1" x14ac:dyDescent="0.35">
      <c r="X6265" s="65"/>
      <c r="AX6265" s="74" t="s">
        <v>6314</v>
      </c>
    </row>
    <row r="6266" spans="24:50" ht="23.1" customHeight="1" x14ac:dyDescent="0.35">
      <c r="X6266" s="65"/>
      <c r="AX6266" s="74" t="s">
        <v>6315</v>
      </c>
    </row>
    <row r="6267" spans="24:50" ht="23.1" customHeight="1" x14ac:dyDescent="0.35">
      <c r="X6267" s="65"/>
      <c r="AX6267" s="74" t="s">
        <v>6316</v>
      </c>
    </row>
    <row r="6268" spans="24:50" ht="23.1" customHeight="1" x14ac:dyDescent="0.35">
      <c r="X6268" s="65"/>
      <c r="AX6268" s="74" t="s">
        <v>6317</v>
      </c>
    </row>
    <row r="6269" spans="24:50" ht="23.1" customHeight="1" x14ac:dyDescent="0.35">
      <c r="X6269" s="65"/>
      <c r="AX6269" s="74" t="s">
        <v>6318</v>
      </c>
    </row>
    <row r="6270" spans="24:50" ht="23.1" customHeight="1" x14ac:dyDescent="0.35">
      <c r="X6270" s="65"/>
      <c r="AX6270" s="74" t="s">
        <v>6319</v>
      </c>
    </row>
    <row r="6271" spans="24:50" ht="23.1" customHeight="1" x14ac:dyDescent="0.35">
      <c r="X6271" s="65"/>
      <c r="AX6271" s="74" t="s">
        <v>6320</v>
      </c>
    </row>
    <row r="6272" spans="24:50" ht="23.1" customHeight="1" x14ac:dyDescent="0.35">
      <c r="X6272" s="65"/>
      <c r="AX6272" s="74" t="s">
        <v>6321</v>
      </c>
    </row>
    <row r="6273" spans="24:50" ht="23.1" customHeight="1" x14ac:dyDescent="0.35">
      <c r="X6273" s="65"/>
      <c r="AX6273" s="74" t="s">
        <v>6322</v>
      </c>
    </row>
    <row r="6274" spans="24:50" ht="23.1" customHeight="1" x14ac:dyDescent="0.35">
      <c r="X6274" s="65"/>
      <c r="AX6274" s="74" t="s">
        <v>6323</v>
      </c>
    </row>
    <row r="6275" spans="24:50" ht="23.1" customHeight="1" x14ac:dyDescent="0.35">
      <c r="X6275" s="65"/>
      <c r="AX6275" s="74" t="s">
        <v>6324</v>
      </c>
    </row>
    <row r="6276" spans="24:50" ht="23.1" customHeight="1" x14ac:dyDescent="0.35">
      <c r="X6276" s="65"/>
      <c r="AX6276" s="74" t="s">
        <v>6325</v>
      </c>
    </row>
    <row r="6277" spans="24:50" ht="23.1" customHeight="1" x14ac:dyDescent="0.35">
      <c r="X6277" s="65"/>
      <c r="AX6277" s="74" t="s">
        <v>6326</v>
      </c>
    </row>
    <row r="6278" spans="24:50" ht="23.1" customHeight="1" x14ac:dyDescent="0.35">
      <c r="X6278" s="65"/>
      <c r="AX6278" s="74" t="s">
        <v>6327</v>
      </c>
    </row>
    <row r="6279" spans="24:50" ht="23.1" customHeight="1" x14ac:dyDescent="0.35">
      <c r="X6279" s="65"/>
      <c r="AX6279" s="74" t="s">
        <v>6328</v>
      </c>
    </row>
    <row r="6280" spans="24:50" ht="23.1" customHeight="1" x14ac:dyDescent="0.35">
      <c r="X6280" s="65"/>
      <c r="AX6280" s="74" t="s">
        <v>6329</v>
      </c>
    </row>
    <row r="6281" spans="24:50" ht="23.1" customHeight="1" x14ac:dyDescent="0.35">
      <c r="X6281" s="65"/>
      <c r="AX6281" s="74" t="s">
        <v>6330</v>
      </c>
    </row>
    <row r="6282" spans="24:50" ht="23.1" customHeight="1" x14ac:dyDescent="0.35">
      <c r="X6282" s="65"/>
      <c r="AX6282" s="74" t="s">
        <v>6331</v>
      </c>
    </row>
    <row r="6283" spans="24:50" ht="23.1" customHeight="1" x14ac:dyDescent="0.35">
      <c r="X6283" s="65"/>
      <c r="AX6283" s="74" t="s">
        <v>6332</v>
      </c>
    </row>
    <row r="6284" spans="24:50" ht="23.1" customHeight="1" x14ac:dyDescent="0.35">
      <c r="X6284" s="65"/>
      <c r="AX6284" s="74" t="s">
        <v>6333</v>
      </c>
    </row>
    <row r="6285" spans="24:50" ht="23.1" customHeight="1" x14ac:dyDescent="0.35">
      <c r="X6285" s="65"/>
      <c r="AX6285" s="74" t="s">
        <v>6334</v>
      </c>
    </row>
    <row r="6286" spans="24:50" ht="23.1" customHeight="1" x14ac:dyDescent="0.35">
      <c r="X6286" s="65"/>
      <c r="AX6286" s="74" t="s">
        <v>6335</v>
      </c>
    </row>
    <row r="6287" spans="24:50" ht="23.1" customHeight="1" x14ac:dyDescent="0.35">
      <c r="X6287" s="65"/>
      <c r="AX6287" s="74" t="s">
        <v>6336</v>
      </c>
    </row>
    <row r="6288" spans="24:50" ht="23.1" customHeight="1" x14ac:dyDescent="0.35">
      <c r="X6288" s="65"/>
      <c r="AX6288" s="74" t="s">
        <v>6337</v>
      </c>
    </row>
    <row r="6289" spans="24:50" ht="23.1" customHeight="1" x14ac:dyDescent="0.35">
      <c r="X6289" s="65"/>
      <c r="AX6289" s="74" t="s">
        <v>6338</v>
      </c>
    </row>
    <row r="6290" spans="24:50" ht="23.1" customHeight="1" x14ac:dyDescent="0.35">
      <c r="X6290" s="65"/>
      <c r="AX6290" s="74" t="s">
        <v>6339</v>
      </c>
    </row>
    <row r="6291" spans="24:50" ht="23.1" customHeight="1" x14ac:dyDescent="0.35">
      <c r="X6291" s="65"/>
      <c r="AX6291" s="74" t="s">
        <v>6340</v>
      </c>
    </row>
    <row r="6292" spans="24:50" ht="23.1" customHeight="1" x14ac:dyDescent="0.35">
      <c r="X6292" s="65"/>
      <c r="AX6292" s="74" t="s">
        <v>6341</v>
      </c>
    </row>
    <row r="6293" spans="24:50" ht="23.1" customHeight="1" x14ac:dyDescent="0.35">
      <c r="X6293" s="65"/>
      <c r="AX6293" s="74" t="s">
        <v>6342</v>
      </c>
    </row>
    <row r="6294" spans="24:50" ht="23.1" customHeight="1" x14ac:dyDescent="0.35">
      <c r="X6294" s="65"/>
      <c r="AX6294" s="74" t="s">
        <v>6343</v>
      </c>
    </row>
    <row r="6295" spans="24:50" ht="23.1" customHeight="1" x14ac:dyDescent="0.35">
      <c r="X6295" s="65"/>
      <c r="AX6295" s="74" t="s">
        <v>6344</v>
      </c>
    </row>
    <row r="6296" spans="24:50" ht="23.1" customHeight="1" x14ac:dyDescent="0.35">
      <c r="X6296" s="65"/>
      <c r="AX6296" s="74" t="s">
        <v>6345</v>
      </c>
    </row>
    <row r="6297" spans="24:50" ht="23.1" customHeight="1" x14ac:dyDescent="0.35">
      <c r="X6297" s="65"/>
      <c r="AX6297" s="74" t="s">
        <v>6346</v>
      </c>
    </row>
    <row r="6298" spans="24:50" ht="23.1" customHeight="1" x14ac:dyDescent="0.35">
      <c r="X6298" s="65"/>
      <c r="AX6298" s="74" t="s">
        <v>6347</v>
      </c>
    </row>
    <row r="6299" spans="24:50" ht="23.1" customHeight="1" x14ac:dyDescent="0.35">
      <c r="X6299" s="65"/>
      <c r="AX6299" s="74" t="s">
        <v>6348</v>
      </c>
    </row>
    <row r="6300" spans="24:50" ht="23.1" customHeight="1" x14ac:dyDescent="0.35">
      <c r="X6300" s="65"/>
      <c r="AX6300" s="74" t="s">
        <v>6349</v>
      </c>
    </row>
    <row r="6301" spans="24:50" ht="23.1" customHeight="1" x14ac:dyDescent="0.35">
      <c r="X6301" s="65"/>
      <c r="AX6301" s="74" t="s">
        <v>6350</v>
      </c>
    </row>
    <row r="6302" spans="24:50" ht="23.1" customHeight="1" x14ac:dyDescent="0.35">
      <c r="X6302" s="65"/>
      <c r="AX6302" s="74" t="s">
        <v>6351</v>
      </c>
    </row>
    <row r="6303" spans="24:50" ht="23.1" customHeight="1" x14ac:dyDescent="0.35">
      <c r="X6303" s="65"/>
      <c r="AX6303" s="74" t="s">
        <v>6352</v>
      </c>
    </row>
    <row r="6304" spans="24:50" ht="23.1" customHeight="1" x14ac:dyDescent="0.35">
      <c r="X6304" s="65"/>
      <c r="AX6304" s="74" t="s">
        <v>6353</v>
      </c>
    </row>
    <row r="6305" spans="24:50" ht="23.1" customHeight="1" x14ac:dyDescent="0.35">
      <c r="X6305" s="65"/>
      <c r="AX6305" s="74" t="s">
        <v>6354</v>
      </c>
    </row>
    <row r="6306" spans="24:50" ht="23.1" customHeight="1" x14ac:dyDescent="0.35">
      <c r="X6306" s="65"/>
      <c r="AX6306" s="74" t="s">
        <v>6355</v>
      </c>
    </row>
    <row r="6307" spans="24:50" ht="23.1" customHeight="1" x14ac:dyDescent="0.35">
      <c r="X6307" s="65"/>
      <c r="AX6307" s="74" t="s">
        <v>6356</v>
      </c>
    </row>
    <row r="6308" spans="24:50" ht="23.1" customHeight="1" x14ac:dyDescent="0.35">
      <c r="X6308" s="65"/>
      <c r="AX6308" s="74" t="s">
        <v>6357</v>
      </c>
    </row>
    <row r="6309" spans="24:50" ht="23.1" customHeight="1" x14ac:dyDescent="0.35">
      <c r="X6309" s="65"/>
      <c r="AX6309" s="74" t="s">
        <v>6358</v>
      </c>
    </row>
    <row r="6310" spans="24:50" ht="23.1" customHeight="1" x14ac:dyDescent="0.35">
      <c r="X6310" s="65"/>
      <c r="AX6310" s="74" t="s">
        <v>6359</v>
      </c>
    </row>
    <row r="6311" spans="24:50" ht="23.1" customHeight="1" x14ac:dyDescent="0.35">
      <c r="X6311" s="65"/>
      <c r="AX6311" s="74" t="s">
        <v>6360</v>
      </c>
    </row>
    <row r="6312" spans="24:50" ht="23.1" customHeight="1" x14ac:dyDescent="0.35">
      <c r="X6312" s="65"/>
      <c r="AX6312" s="74" t="s">
        <v>6361</v>
      </c>
    </row>
    <row r="6313" spans="24:50" ht="23.1" customHeight="1" x14ac:dyDescent="0.35">
      <c r="X6313" s="65"/>
      <c r="AX6313" s="74" t="s">
        <v>6362</v>
      </c>
    </row>
    <row r="6314" spans="24:50" ht="23.1" customHeight="1" x14ac:dyDescent="0.35">
      <c r="X6314" s="65"/>
      <c r="AX6314" s="74" t="s">
        <v>6363</v>
      </c>
    </row>
    <row r="6315" spans="24:50" ht="23.1" customHeight="1" x14ac:dyDescent="0.35">
      <c r="X6315" s="65"/>
      <c r="AX6315" s="74" t="s">
        <v>6364</v>
      </c>
    </row>
    <row r="6316" spans="24:50" ht="23.1" customHeight="1" x14ac:dyDescent="0.35">
      <c r="X6316" s="65"/>
      <c r="AX6316" s="74" t="s">
        <v>6365</v>
      </c>
    </row>
    <row r="6317" spans="24:50" ht="23.1" customHeight="1" x14ac:dyDescent="0.35">
      <c r="X6317" s="65"/>
      <c r="AX6317" s="74" t="s">
        <v>6366</v>
      </c>
    </row>
    <row r="6318" spans="24:50" ht="23.1" customHeight="1" x14ac:dyDescent="0.35">
      <c r="X6318" s="65"/>
      <c r="AX6318" s="74" t="s">
        <v>6367</v>
      </c>
    </row>
    <row r="6319" spans="24:50" ht="23.1" customHeight="1" x14ac:dyDescent="0.35">
      <c r="X6319" s="65"/>
      <c r="AX6319" s="74" t="s">
        <v>6368</v>
      </c>
    </row>
    <row r="6320" spans="24:50" ht="23.1" customHeight="1" x14ac:dyDescent="0.35">
      <c r="X6320" s="65"/>
      <c r="AX6320" s="74" t="s">
        <v>6369</v>
      </c>
    </row>
    <row r="6321" spans="24:50" ht="23.1" customHeight="1" x14ac:dyDescent="0.35">
      <c r="X6321" s="65"/>
      <c r="AX6321" s="74" t="s">
        <v>6370</v>
      </c>
    </row>
    <row r="6322" spans="24:50" ht="23.1" customHeight="1" x14ac:dyDescent="0.35">
      <c r="X6322" s="65"/>
      <c r="AX6322" s="74" t="s">
        <v>6371</v>
      </c>
    </row>
    <row r="6323" spans="24:50" ht="23.1" customHeight="1" x14ac:dyDescent="0.35">
      <c r="X6323" s="65"/>
      <c r="AX6323" s="74" t="s">
        <v>6372</v>
      </c>
    </row>
    <row r="6324" spans="24:50" ht="23.1" customHeight="1" x14ac:dyDescent="0.35">
      <c r="X6324" s="65"/>
      <c r="AX6324" s="74" t="s">
        <v>6373</v>
      </c>
    </row>
    <row r="6325" spans="24:50" ht="23.1" customHeight="1" x14ac:dyDescent="0.35">
      <c r="X6325" s="65"/>
      <c r="AX6325" s="74" t="s">
        <v>6374</v>
      </c>
    </row>
    <row r="6326" spans="24:50" ht="23.1" customHeight="1" x14ac:dyDescent="0.35">
      <c r="X6326" s="65"/>
      <c r="AX6326" s="74" t="s">
        <v>6375</v>
      </c>
    </row>
    <row r="6327" spans="24:50" ht="23.1" customHeight="1" x14ac:dyDescent="0.35">
      <c r="X6327" s="65"/>
      <c r="AX6327" s="74" t="s">
        <v>6376</v>
      </c>
    </row>
    <row r="6328" spans="24:50" ht="23.1" customHeight="1" x14ac:dyDescent="0.35">
      <c r="X6328" s="65"/>
      <c r="AX6328" s="74" t="s">
        <v>6377</v>
      </c>
    </row>
    <row r="6329" spans="24:50" ht="23.1" customHeight="1" x14ac:dyDescent="0.35">
      <c r="X6329" s="65"/>
      <c r="AX6329" s="74" t="s">
        <v>6378</v>
      </c>
    </row>
    <row r="6330" spans="24:50" ht="23.1" customHeight="1" x14ac:dyDescent="0.35">
      <c r="X6330" s="65"/>
      <c r="AX6330" s="74" t="s">
        <v>6379</v>
      </c>
    </row>
    <row r="6331" spans="24:50" ht="23.1" customHeight="1" x14ac:dyDescent="0.35">
      <c r="X6331" s="65"/>
      <c r="AX6331" s="74" t="s">
        <v>6380</v>
      </c>
    </row>
    <row r="6332" spans="24:50" ht="23.1" customHeight="1" x14ac:dyDescent="0.35">
      <c r="X6332" s="65"/>
      <c r="AX6332" s="74" t="s">
        <v>6381</v>
      </c>
    </row>
    <row r="6333" spans="24:50" ht="23.1" customHeight="1" x14ac:dyDescent="0.35">
      <c r="X6333" s="65"/>
      <c r="AX6333" s="74" t="s">
        <v>6382</v>
      </c>
    </row>
    <row r="6334" spans="24:50" ht="23.1" customHeight="1" x14ac:dyDescent="0.35">
      <c r="X6334" s="65"/>
      <c r="AX6334" s="74" t="s">
        <v>6383</v>
      </c>
    </row>
    <row r="6335" spans="24:50" ht="23.1" customHeight="1" x14ac:dyDescent="0.35">
      <c r="X6335" s="65"/>
      <c r="AX6335" s="74" t="s">
        <v>6384</v>
      </c>
    </row>
    <row r="6336" spans="24:50" ht="23.1" customHeight="1" x14ac:dyDescent="0.35">
      <c r="X6336" s="65"/>
      <c r="AX6336" s="74" t="s">
        <v>6385</v>
      </c>
    </row>
    <row r="6337" spans="24:50" ht="23.1" customHeight="1" x14ac:dyDescent="0.35">
      <c r="X6337" s="65"/>
      <c r="AX6337" s="74" t="s">
        <v>6386</v>
      </c>
    </row>
    <row r="6338" spans="24:50" ht="23.1" customHeight="1" x14ac:dyDescent="0.35">
      <c r="X6338" s="65"/>
      <c r="AX6338" s="74" t="s">
        <v>6387</v>
      </c>
    </row>
    <row r="6339" spans="24:50" ht="23.1" customHeight="1" x14ac:dyDescent="0.35">
      <c r="X6339" s="65"/>
      <c r="AX6339" s="74" t="s">
        <v>6388</v>
      </c>
    </row>
    <row r="6340" spans="24:50" ht="23.1" customHeight="1" x14ac:dyDescent="0.35">
      <c r="X6340" s="65"/>
      <c r="AX6340" s="74" t="s">
        <v>6389</v>
      </c>
    </row>
    <row r="6341" spans="24:50" ht="23.1" customHeight="1" x14ac:dyDescent="0.35">
      <c r="X6341" s="65"/>
      <c r="AX6341" s="74" t="s">
        <v>6390</v>
      </c>
    </row>
    <row r="6342" spans="24:50" ht="23.1" customHeight="1" x14ac:dyDescent="0.35">
      <c r="X6342" s="65"/>
      <c r="AX6342" s="74" t="s">
        <v>6391</v>
      </c>
    </row>
    <row r="6343" spans="24:50" ht="23.1" customHeight="1" x14ac:dyDescent="0.35">
      <c r="X6343" s="65"/>
      <c r="AX6343" s="74" t="s">
        <v>6392</v>
      </c>
    </row>
    <row r="6344" spans="24:50" ht="23.1" customHeight="1" x14ac:dyDescent="0.35">
      <c r="X6344" s="65"/>
      <c r="AX6344" s="74" t="s">
        <v>6393</v>
      </c>
    </row>
    <row r="6345" spans="24:50" ht="23.1" customHeight="1" x14ac:dyDescent="0.35">
      <c r="X6345" s="65"/>
      <c r="AX6345" s="74" t="s">
        <v>6394</v>
      </c>
    </row>
    <row r="6346" spans="24:50" ht="23.1" customHeight="1" x14ac:dyDescent="0.35">
      <c r="X6346" s="65"/>
      <c r="AX6346" s="74" t="s">
        <v>6395</v>
      </c>
    </row>
    <row r="6347" spans="24:50" ht="23.1" customHeight="1" x14ac:dyDescent="0.35">
      <c r="X6347" s="65"/>
      <c r="AX6347" s="74" t="s">
        <v>6396</v>
      </c>
    </row>
    <row r="6348" spans="24:50" ht="23.1" customHeight="1" x14ac:dyDescent="0.35">
      <c r="X6348" s="65"/>
      <c r="AX6348" s="74" t="s">
        <v>6397</v>
      </c>
    </row>
    <row r="6349" spans="24:50" ht="23.1" customHeight="1" x14ac:dyDescent="0.35">
      <c r="X6349" s="65"/>
      <c r="AX6349" s="74" t="s">
        <v>6398</v>
      </c>
    </row>
    <row r="6350" spans="24:50" ht="23.1" customHeight="1" x14ac:dyDescent="0.35">
      <c r="X6350" s="65"/>
      <c r="AX6350" s="74" t="s">
        <v>6399</v>
      </c>
    </row>
    <row r="6351" spans="24:50" ht="23.1" customHeight="1" x14ac:dyDescent="0.35">
      <c r="X6351" s="65"/>
      <c r="AX6351" s="74" t="s">
        <v>6400</v>
      </c>
    </row>
    <row r="6352" spans="24:50" ht="23.1" customHeight="1" x14ac:dyDescent="0.35">
      <c r="X6352" s="65"/>
      <c r="AX6352" s="74" t="s">
        <v>6401</v>
      </c>
    </row>
    <row r="6353" spans="24:50" ht="23.1" customHeight="1" x14ac:dyDescent="0.35">
      <c r="X6353" s="65"/>
      <c r="AX6353" s="74" t="s">
        <v>6402</v>
      </c>
    </row>
    <row r="6354" spans="24:50" ht="23.1" customHeight="1" x14ac:dyDescent="0.35">
      <c r="X6354" s="65"/>
      <c r="AX6354" s="74" t="s">
        <v>6403</v>
      </c>
    </row>
    <row r="6355" spans="24:50" ht="23.1" customHeight="1" x14ac:dyDescent="0.35">
      <c r="X6355" s="65"/>
      <c r="AX6355" s="74" t="s">
        <v>6404</v>
      </c>
    </row>
    <row r="6356" spans="24:50" ht="23.1" customHeight="1" x14ac:dyDescent="0.35">
      <c r="X6356" s="65"/>
      <c r="AX6356" s="74" t="s">
        <v>6405</v>
      </c>
    </row>
    <row r="6357" spans="24:50" ht="23.1" customHeight="1" x14ac:dyDescent="0.35">
      <c r="X6357" s="65"/>
      <c r="AX6357" s="74" t="s">
        <v>6406</v>
      </c>
    </row>
    <row r="6358" spans="24:50" ht="23.1" customHeight="1" x14ac:dyDescent="0.35">
      <c r="X6358" s="65"/>
      <c r="AX6358" s="74" t="s">
        <v>6407</v>
      </c>
    </row>
    <row r="6359" spans="24:50" ht="23.1" customHeight="1" x14ac:dyDescent="0.35">
      <c r="X6359" s="65"/>
      <c r="AX6359" s="74" t="s">
        <v>6408</v>
      </c>
    </row>
    <row r="6360" spans="24:50" ht="23.1" customHeight="1" x14ac:dyDescent="0.35">
      <c r="X6360" s="65"/>
      <c r="AX6360" s="74" t="s">
        <v>6409</v>
      </c>
    </row>
    <row r="6361" spans="24:50" ht="23.1" customHeight="1" x14ac:dyDescent="0.35">
      <c r="X6361" s="65"/>
      <c r="AX6361" s="74" t="s">
        <v>6410</v>
      </c>
    </row>
    <row r="6362" spans="24:50" ht="23.1" customHeight="1" x14ac:dyDescent="0.35">
      <c r="X6362" s="65"/>
      <c r="AX6362" s="74" t="s">
        <v>6411</v>
      </c>
    </row>
    <row r="6363" spans="24:50" ht="23.1" customHeight="1" x14ac:dyDescent="0.35">
      <c r="X6363" s="65"/>
      <c r="AX6363" s="74" t="s">
        <v>6412</v>
      </c>
    </row>
    <row r="6364" spans="24:50" ht="23.1" customHeight="1" x14ac:dyDescent="0.35">
      <c r="X6364" s="65"/>
      <c r="AX6364" s="74" t="s">
        <v>6413</v>
      </c>
    </row>
    <row r="6365" spans="24:50" ht="23.1" customHeight="1" x14ac:dyDescent="0.35">
      <c r="X6365" s="65"/>
      <c r="AX6365" s="74" t="s">
        <v>6414</v>
      </c>
    </row>
    <row r="6366" spans="24:50" ht="23.1" customHeight="1" x14ac:dyDescent="0.35">
      <c r="X6366" s="65"/>
      <c r="AX6366" s="74" t="s">
        <v>6415</v>
      </c>
    </row>
    <row r="6367" spans="24:50" ht="23.1" customHeight="1" x14ac:dyDescent="0.35">
      <c r="X6367" s="65"/>
      <c r="AX6367" s="74" t="s">
        <v>6416</v>
      </c>
    </row>
    <row r="6368" spans="24:50" ht="23.1" customHeight="1" x14ac:dyDescent="0.35">
      <c r="X6368" s="65"/>
      <c r="AX6368" s="74" t="s">
        <v>6417</v>
      </c>
    </row>
    <row r="6369" spans="24:50" ht="23.1" customHeight="1" x14ac:dyDescent="0.35">
      <c r="X6369" s="65"/>
      <c r="AX6369" s="74" t="s">
        <v>6418</v>
      </c>
    </row>
    <row r="6370" spans="24:50" ht="23.1" customHeight="1" x14ac:dyDescent="0.35">
      <c r="X6370" s="65"/>
      <c r="AX6370" s="74" t="s">
        <v>6419</v>
      </c>
    </row>
    <row r="6371" spans="24:50" ht="23.1" customHeight="1" x14ac:dyDescent="0.35">
      <c r="X6371" s="65"/>
      <c r="AX6371" s="74" t="s">
        <v>6420</v>
      </c>
    </row>
    <row r="6372" spans="24:50" ht="23.1" customHeight="1" x14ac:dyDescent="0.35">
      <c r="X6372" s="65"/>
      <c r="AX6372" s="74" t="s">
        <v>6421</v>
      </c>
    </row>
    <row r="6373" spans="24:50" ht="23.1" customHeight="1" x14ac:dyDescent="0.35">
      <c r="X6373" s="65"/>
      <c r="AX6373" s="74" t="s">
        <v>6422</v>
      </c>
    </row>
    <row r="6374" spans="24:50" ht="23.1" customHeight="1" x14ac:dyDescent="0.35">
      <c r="X6374" s="65"/>
      <c r="AX6374" s="74" t="s">
        <v>6423</v>
      </c>
    </row>
    <row r="6375" spans="24:50" ht="23.1" customHeight="1" x14ac:dyDescent="0.35">
      <c r="X6375" s="65"/>
      <c r="AX6375" s="74" t="s">
        <v>6424</v>
      </c>
    </row>
    <row r="6376" spans="24:50" ht="23.1" customHeight="1" x14ac:dyDescent="0.35">
      <c r="X6376" s="65"/>
      <c r="AX6376" s="74" t="s">
        <v>6425</v>
      </c>
    </row>
    <row r="6377" spans="24:50" ht="23.1" customHeight="1" x14ac:dyDescent="0.35">
      <c r="X6377" s="65"/>
      <c r="AX6377" s="74" t="s">
        <v>6426</v>
      </c>
    </row>
    <row r="6378" spans="24:50" ht="23.1" customHeight="1" x14ac:dyDescent="0.35">
      <c r="X6378" s="65"/>
      <c r="AX6378" s="74" t="s">
        <v>6427</v>
      </c>
    </row>
    <row r="6379" spans="24:50" ht="23.1" customHeight="1" x14ac:dyDescent="0.35">
      <c r="X6379" s="65"/>
      <c r="AX6379" s="74" t="s">
        <v>6428</v>
      </c>
    </row>
    <row r="6380" spans="24:50" ht="23.1" customHeight="1" x14ac:dyDescent="0.35">
      <c r="X6380" s="65"/>
      <c r="AX6380" s="74" t="s">
        <v>6429</v>
      </c>
    </row>
    <row r="6381" spans="24:50" ht="23.1" customHeight="1" x14ac:dyDescent="0.35">
      <c r="X6381" s="65"/>
      <c r="AX6381" s="74" t="s">
        <v>6430</v>
      </c>
    </row>
    <row r="6382" spans="24:50" ht="23.1" customHeight="1" x14ac:dyDescent="0.35">
      <c r="X6382" s="65"/>
      <c r="AX6382" s="74" t="s">
        <v>6431</v>
      </c>
    </row>
    <row r="6383" spans="24:50" ht="23.1" customHeight="1" x14ac:dyDescent="0.35">
      <c r="X6383" s="65"/>
      <c r="AX6383" s="74" t="s">
        <v>6432</v>
      </c>
    </row>
    <row r="6384" spans="24:50" ht="23.1" customHeight="1" x14ac:dyDescent="0.35">
      <c r="X6384" s="65"/>
      <c r="AX6384" s="74" t="s">
        <v>6433</v>
      </c>
    </row>
    <row r="6385" spans="24:50" ht="23.1" customHeight="1" x14ac:dyDescent="0.35">
      <c r="X6385" s="65"/>
      <c r="AX6385" s="74" t="s">
        <v>6434</v>
      </c>
    </row>
    <row r="6386" spans="24:50" ht="23.1" customHeight="1" x14ac:dyDescent="0.35">
      <c r="X6386" s="65"/>
      <c r="AX6386" s="74" t="s">
        <v>6435</v>
      </c>
    </row>
    <row r="6387" spans="24:50" ht="23.1" customHeight="1" x14ac:dyDescent="0.35">
      <c r="X6387" s="65"/>
      <c r="AX6387" s="74" t="s">
        <v>6436</v>
      </c>
    </row>
    <row r="6388" spans="24:50" ht="23.1" customHeight="1" x14ac:dyDescent="0.35">
      <c r="X6388" s="65"/>
      <c r="AX6388" s="74" t="s">
        <v>6437</v>
      </c>
    </row>
    <row r="6389" spans="24:50" ht="23.1" customHeight="1" x14ac:dyDescent="0.35">
      <c r="X6389" s="65"/>
      <c r="AX6389" s="74" t="s">
        <v>6438</v>
      </c>
    </row>
    <row r="6390" spans="24:50" ht="23.1" customHeight="1" x14ac:dyDescent="0.35">
      <c r="X6390" s="65"/>
      <c r="AX6390" s="74" t="s">
        <v>6439</v>
      </c>
    </row>
    <row r="6391" spans="24:50" ht="23.1" customHeight="1" x14ac:dyDescent="0.35">
      <c r="X6391" s="65"/>
      <c r="AX6391" s="74" t="s">
        <v>6440</v>
      </c>
    </row>
    <row r="6392" spans="24:50" ht="23.1" customHeight="1" x14ac:dyDescent="0.35">
      <c r="X6392" s="65"/>
      <c r="AX6392" s="74" t="s">
        <v>6441</v>
      </c>
    </row>
    <row r="6393" spans="24:50" ht="23.1" customHeight="1" x14ac:dyDescent="0.35">
      <c r="X6393" s="65"/>
      <c r="AX6393" s="74" t="s">
        <v>6442</v>
      </c>
    </row>
    <row r="6394" spans="24:50" ht="23.1" customHeight="1" x14ac:dyDescent="0.35">
      <c r="X6394" s="65"/>
      <c r="AX6394" s="74" t="s">
        <v>6443</v>
      </c>
    </row>
    <row r="6395" spans="24:50" ht="23.1" customHeight="1" x14ac:dyDescent="0.35">
      <c r="X6395" s="65"/>
      <c r="AX6395" s="74" t="s">
        <v>6444</v>
      </c>
    </row>
    <row r="6396" spans="24:50" ht="23.1" customHeight="1" x14ac:dyDescent="0.35">
      <c r="X6396" s="65"/>
      <c r="AX6396" s="74" t="s">
        <v>6445</v>
      </c>
    </row>
    <row r="6397" spans="24:50" ht="23.1" customHeight="1" x14ac:dyDescent="0.35">
      <c r="X6397" s="65"/>
      <c r="AX6397" s="74" t="s">
        <v>6446</v>
      </c>
    </row>
    <row r="6398" spans="24:50" ht="23.1" customHeight="1" x14ac:dyDescent="0.35">
      <c r="X6398" s="65"/>
      <c r="AX6398" s="74" t="s">
        <v>6447</v>
      </c>
    </row>
    <row r="6399" spans="24:50" ht="23.1" customHeight="1" x14ac:dyDescent="0.35">
      <c r="X6399" s="65"/>
      <c r="AX6399" s="74" t="s">
        <v>6448</v>
      </c>
    </row>
    <row r="6400" spans="24:50" ht="23.1" customHeight="1" x14ac:dyDescent="0.35">
      <c r="X6400" s="65"/>
      <c r="AX6400" s="74" t="s">
        <v>6449</v>
      </c>
    </row>
    <row r="6401" spans="24:50" ht="23.1" customHeight="1" x14ac:dyDescent="0.35">
      <c r="X6401" s="65"/>
      <c r="AX6401" s="74" t="s">
        <v>6450</v>
      </c>
    </row>
    <row r="6402" spans="24:50" ht="23.1" customHeight="1" x14ac:dyDescent="0.35">
      <c r="X6402" s="65"/>
      <c r="AX6402" s="74" t="s">
        <v>6451</v>
      </c>
    </row>
    <row r="6403" spans="24:50" ht="23.1" customHeight="1" x14ac:dyDescent="0.35">
      <c r="X6403" s="65"/>
      <c r="AX6403" s="74" t="s">
        <v>6452</v>
      </c>
    </row>
    <row r="6404" spans="24:50" ht="23.1" customHeight="1" x14ac:dyDescent="0.35">
      <c r="X6404" s="65"/>
      <c r="AX6404" s="74" t="s">
        <v>6453</v>
      </c>
    </row>
    <row r="6405" spans="24:50" ht="23.1" customHeight="1" x14ac:dyDescent="0.35">
      <c r="X6405" s="65"/>
      <c r="AX6405" s="74" t="s">
        <v>6454</v>
      </c>
    </row>
    <row r="6406" spans="24:50" ht="23.1" customHeight="1" x14ac:dyDescent="0.35">
      <c r="X6406" s="65"/>
      <c r="AX6406" s="74" t="s">
        <v>6455</v>
      </c>
    </row>
    <row r="6407" spans="24:50" ht="23.1" customHeight="1" x14ac:dyDescent="0.35">
      <c r="X6407" s="65"/>
      <c r="AX6407" s="74" t="s">
        <v>6456</v>
      </c>
    </row>
    <row r="6408" spans="24:50" ht="23.1" customHeight="1" x14ac:dyDescent="0.35">
      <c r="X6408" s="65"/>
      <c r="AX6408" s="74" t="s">
        <v>6457</v>
      </c>
    </row>
    <row r="6409" spans="24:50" ht="23.1" customHeight="1" x14ac:dyDescent="0.35">
      <c r="X6409" s="65"/>
      <c r="AX6409" s="74" t="s">
        <v>6458</v>
      </c>
    </row>
    <row r="6410" spans="24:50" ht="23.1" customHeight="1" x14ac:dyDescent="0.35">
      <c r="X6410" s="65"/>
      <c r="AX6410" s="74" t="s">
        <v>6459</v>
      </c>
    </row>
    <row r="6411" spans="24:50" ht="23.1" customHeight="1" x14ac:dyDescent="0.35">
      <c r="X6411" s="65"/>
      <c r="AX6411" s="74" t="s">
        <v>6460</v>
      </c>
    </row>
    <row r="6412" spans="24:50" ht="23.1" customHeight="1" x14ac:dyDescent="0.35">
      <c r="X6412" s="65"/>
      <c r="AX6412" s="74" t="s">
        <v>6461</v>
      </c>
    </row>
    <row r="6413" spans="24:50" ht="23.1" customHeight="1" x14ac:dyDescent="0.35">
      <c r="X6413" s="65"/>
      <c r="AX6413" s="74" t="s">
        <v>6462</v>
      </c>
    </row>
    <row r="6414" spans="24:50" ht="23.1" customHeight="1" x14ac:dyDescent="0.35">
      <c r="X6414" s="65"/>
      <c r="AX6414" s="74" t="s">
        <v>6463</v>
      </c>
    </row>
    <row r="6415" spans="24:50" ht="23.1" customHeight="1" x14ac:dyDescent="0.35">
      <c r="X6415" s="65"/>
      <c r="AX6415" s="74" t="s">
        <v>6464</v>
      </c>
    </row>
    <row r="6416" spans="24:50" ht="23.1" customHeight="1" x14ac:dyDescent="0.35">
      <c r="X6416" s="65"/>
      <c r="AX6416" s="74" t="s">
        <v>6465</v>
      </c>
    </row>
    <row r="6417" spans="24:50" ht="23.1" customHeight="1" x14ac:dyDescent="0.35">
      <c r="X6417" s="65"/>
      <c r="AX6417" s="74" t="s">
        <v>6466</v>
      </c>
    </row>
    <row r="6418" spans="24:50" ht="23.1" customHeight="1" x14ac:dyDescent="0.35">
      <c r="X6418" s="65"/>
      <c r="AX6418" s="74" t="s">
        <v>6467</v>
      </c>
    </row>
    <row r="6419" spans="24:50" ht="23.1" customHeight="1" x14ac:dyDescent="0.35">
      <c r="X6419" s="65"/>
      <c r="AX6419" s="74" t="s">
        <v>6468</v>
      </c>
    </row>
    <row r="6420" spans="24:50" ht="23.1" customHeight="1" x14ac:dyDescent="0.35">
      <c r="X6420" s="65"/>
      <c r="AX6420" s="74" t="s">
        <v>6469</v>
      </c>
    </row>
    <row r="6421" spans="24:50" ht="23.1" customHeight="1" x14ac:dyDescent="0.35">
      <c r="X6421" s="65"/>
      <c r="AX6421" s="74" t="s">
        <v>6470</v>
      </c>
    </row>
    <row r="6422" spans="24:50" ht="23.1" customHeight="1" x14ac:dyDescent="0.35">
      <c r="X6422" s="65"/>
      <c r="AX6422" s="74" t="s">
        <v>6471</v>
      </c>
    </row>
    <row r="6423" spans="24:50" ht="23.1" customHeight="1" x14ac:dyDescent="0.35">
      <c r="X6423" s="65"/>
      <c r="AX6423" s="74" t="s">
        <v>6472</v>
      </c>
    </row>
    <row r="6424" spans="24:50" ht="23.1" customHeight="1" x14ac:dyDescent="0.35">
      <c r="X6424" s="65"/>
      <c r="AX6424" s="74" t="s">
        <v>6473</v>
      </c>
    </row>
    <row r="6425" spans="24:50" ht="23.1" customHeight="1" x14ac:dyDescent="0.35">
      <c r="X6425" s="65"/>
      <c r="AX6425" s="74" t="s">
        <v>6474</v>
      </c>
    </row>
    <row r="6426" spans="24:50" ht="23.1" customHeight="1" x14ac:dyDescent="0.35">
      <c r="X6426" s="65"/>
      <c r="AX6426" s="74" t="s">
        <v>6475</v>
      </c>
    </row>
    <row r="6427" spans="24:50" ht="23.1" customHeight="1" x14ac:dyDescent="0.35">
      <c r="X6427" s="65"/>
      <c r="AX6427" s="74" t="s">
        <v>6476</v>
      </c>
    </row>
    <row r="6428" spans="24:50" ht="23.1" customHeight="1" x14ac:dyDescent="0.35">
      <c r="X6428" s="65"/>
      <c r="AX6428" s="74" t="s">
        <v>6477</v>
      </c>
    </row>
    <row r="6429" spans="24:50" ht="23.1" customHeight="1" x14ac:dyDescent="0.35">
      <c r="X6429" s="65"/>
      <c r="AX6429" s="74" t="s">
        <v>6478</v>
      </c>
    </row>
    <row r="6430" spans="24:50" ht="23.1" customHeight="1" x14ac:dyDescent="0.35">
      <c r="X6430" s="65"/>
      <c r="AX6430" s="74" t="s">
        <v>6479</v>
      </c>
    </row>
    <row r="6431" spans="24:50" ht="23.1" customHeight="1" x14ac:dyDescent="0.35">
      <c r="X6431" s="65"/>
      <c r="AX6431" s="74" t="s">
        <v>6480</v>
      </c>
    </row>
    <row r="6432" spans="24:50" ht="23.1" customHeight="1" x14ac:dyDescent="0.35">
      <c r="X6432" s="65"/>
      <c r="AX6432" s="74" t="s">
        <v>6481</v>
      </c>
    </row>
    <row r="6433" spans="24:50" ht="23.1" customHeight="1" x14ac:dyDescent="0.35">
      <c r="X6433" s="65"/>
      <c r="AX6433" s="74" t="s">
        <v>6482</v>
      </c>
    </row>
    <row r="6434" spans="24:50" ht="23.1" customHeight="1" x14ac:dyDescent="0.35">
      <c r="X6434" s="65"/>
      <c r="AX6434" s="74" t="s">
        <v>6483</v>
      </c>
    </row>
    <row r="6435" spans="24:50" ht="23.1" customHeight="1" x14ac:dyDescent="0.35">
      <c r="X6435" s="65"/>
      <c r="AX6435" s="74" t="s">
        <v>6484</v>
      </c>
    </row>
    <row r="6436" spans="24:50" ht="23.1" customHeight="1" x14ac:dyDescent="0.35">
      <c r="X6436" s="65"/>
      <c r="AX6436" s="74" t="s">
        <v>6485</v>
      </c>
    </row>
    <row r="6437" spans="24:50" ht="23.1" customHeight="1" x14ac:dyDescent="0.35">
      <c r="X6437" s="65"/>
      <c r="AX6437" s="74" t="s">
        <v>6486</v>
      </c>
    </row>
    <row r="6438" spans="24:50" ht="23.1" customHeight="1" x14ac:dyDescent="0.35">
      <c r="X6438" s="65"/>
      <c r="AX6438" s="74" t="s">
        <v>6487</v>
      </c>
    </row>
    <row r="6439" spans="24:50" ht="23.1" customHeight="1" x14ac:dyDescent="0.35">
      <c r="X6439" s="65"/>
      <c r="AX6439" s="74" t="s">
        <v>6488</v>
      </c>
    </row>
    <row r="6440" spans="24:50" ht="23.1" customHeight="1" x14ac:dyDescent="0.35">
      <c r="X6440" s="65"/>
      <c r="AX6440" s="74" t="s">
        <v>6489</v>
      </c>
    </row>
    <row r="6441" spans="24:50" ht="23.1" customHeight="1" x14ac:dyDescent="0.35">
      <c r="X6441" s="65"/>
      <c r="AX6441" s="74" t="s">
        <v>6490</v>
      </c>
    </row>
    <row r="6442" spans="24:50" ht="23.1" customHeight="1" x14ac:dyDescent="0.35">
      <c r="X6442" s="65"/>
      <c r="AX6442" s="74" t="s">
        <v>6491</v>
      </c>
    </row>
    <row r="6443" spans="24:50" ht="23.1" customHeight="1" x14ac:dyDescent="0.35">
      <c r="X6443" s="65"/>
      <c r="AX6443" s="74" t="s">
        <v>6492</v>
      </c>
    </row>
    <row r="6444" spans="24:50" ht="23.1" customHeight="1" x14ac:dyDescent="0.35">
      <c r="X6444" s="65"/>
      <c r="AX6444" s="74" t="s">
        <v>6493</v>
      </c>
    </row>
    <row r="6445" spans="24:50" ht="23.1" customHeight="1" x14ac:dyDescent="0.35">
      <c r="X6445" s="65"/>
      <c r="AX6445" s="74" t="s">
        <v>6494</v>
      </c>
    </row>
    <row r="6446" spans="24:50" ht="23.1" customHeight="1" x14ac:dyDescent="0.35">
      <c r="X6446" s="65"/>
      <c r="AX6446" s="74" t="s">
        <v>6495</v>
      </c>
    </row>
    <row r="6447" spans="24:50" ht="23.1" customHeight="1" x14ac:dyDescent="0.35">
      <c r="X6447" s="65"/>
      <c r="AX6447" s="74" t="s">
        <v>6496</v>
      </c>
    </row>
    <row r="6448" spans="24:50" ht="23.1" customHeight="1" x14ac:dyDescent="0.35">
      <c r="X6448" s="65"/>
      <c r="AX6448" s="74" t="s">
        <v>6497</v>
      </c>
    </row>
    <row r="6449" spans="24:50" ht="23.1" customHeight="1" x14ac:dyDescent="0.35">
      <c r="X6449" s="65"/>
      <c r="AX6449" s="74" t="s">
        <v>6498</v>
      </c>
    </row>
    <row r="6450" spans="24:50" ht="23.1" customHeight="1" x14ac:dyDescent="0.35">
      <c r="X6450" s="65"/>
      <c r="AX6450" s="74" t="s">
        <v>6499</v>
      </c>
    </row>
    <row r="6451" spans="24:50" ht="23.1" customHeight="1" x14ac:dyDescent="0.35">
      <c r="X6451" s="65"/>
      <c r="AX6451" s="74" t="s">
        <v>6500</v>
      </c>
    </row>
    <row r="6452" spans="24:50" ht="23.1" customHeight="1" x14ac:dyDescent="0.35">
      <c r="X6452" s="65"/>
      <c r="AX6452" s="74" t="s">
        <v>6501</v>
      </c>
    </row>
    <row r="6453" spans="24:50" ht="23.1" customHeight="1" x14ac:dyDescent="0.35">
      <c r="X6453" s="65"/>
      <c r="AX6453" s="74" t="s">
        <v>6502</v>
      </c>
    </row>
    <row r="6454" spans="24:50" ht="23.1" customHeight="1" x14ac:dyDescent="0.35">
      <c r="X6454" s="65"/>
      <c r="AX6454" s="74" t="s">
        <v>6503</v>
      </c>
    </row>
    <row r="6455" spans="24:50" ht="23.1" customHeight="1" x14ac:dyDescent="0.35">
      <c r="X6455" s="65"/>
      <c r="AX6455" s="74" t="s">
        <v>6504</v>
      </c>
    </row>
    <row r="6456" spans="24:50" ht="23.1" customHeight="1" x14ac:dyDescent="0.35">
      <c r="X6456" s="65"/>
      <c r="AX6456" s="74" t="s">
        <v>6505</v>
      </c>
    </row>
    <row r="6457" spans="24:50" ht="23.1" customHeight="1" x14ac:dyDescent="0.35">
      <c r="X6457" s="65"/>
      <c r="AX6457" s="74" t="s">
        <v>6506</v>
      </c>
    </row>
    <row r="6458" spans="24:50" ht="23.1" customHeight="1" x14ac:dyDescent="0.35">
      <c r="X6458" s="65"/>
      <c r="AX6458" s="74" t="s">
        <v>6507</v>
      </c>
    </row>
    <row r="6459" spans="24:50" ht="23.1" customHeight="1" x14ac:dyDescent="0.35">
      <c r="X6459" s="65"/>
      <c r="AX6459" s="74" t="s">
        <v>6508</v>
      </c>
    </row>
    <row r="6460" spans="24:50" ht="23.1" customHeight="1" x14ac:dyDescent="0.35">
      <c r="X6460" s="65"/>
      <c r="AX6460" s="74" t="s">
        <v>6509</v>
      </c>
    </row>
    <row r="6461" spans="24:50" ht="23.1" customHeight="1" x14ac:dyDescent="0.35">
      <c r="X6461" s="65"/>
      <c r="AX6461" s="74" t="s">
        <v>6510</v>
      </c>
    </row>
    <row r="6462" spans="24:50" ht="23.1" customHeight="1" x14ac:dyDescent="0.35">
      <c r="X6462" s="65"/>
      <c r="AX6462" s="74" t="s">
        <v>6511</v>
      </c>
    </row>
    <row r="6463" spans="24:50" ht="23.1" customHeight="1" x14ac:dyDescent="0.35">
      <c r="X6463" s="65"/>
      <c r="AX6463" s="74" t="s">
        <v>6512</v>
      </c>
    </row>
    <row r="6464" spans="24:50" ht="23.1" customHeight="1" x14ac:dyDescent="0.35">
      <c r="X6464" s="65"/>
      <c r="AX6464" s="74" t="s">
        <v>6513</v>
      </c>
    </row>
    <row r="6465" spans="24:50" ht="23.1" customHeight="1" x14ac:dyDescent="0.35">
      <c r="X6465" s="65"/>
      <c r="AX6465" s="74" t="s">
        <v>6514</v>
      </c>
    </row>
    <row r="6466" spans="24:50" ht="23.1" customHeight="1" x14ac:dyDescent="0.35">
      <c r="X6466" s="65"/>
      <c r="AX6466" s="74" t="s">
        <v>6515</v>
      </c>
    </row>
    <row r="6467" spans="24:50" ht="23.1" customHeight="1" x14ac:dyDescent="0.35">
      <c r="X6467" s="65"/>
      <c r="AX6467" s="74" t="s">
        <v>6516</v>
      </c>
    </row>
    <row r="6468" spans="24:50" ht="23.1" customHeight="1" x14ac:dyDescent="0.35">
      <c r="X6468" s="65"/>
      <c r="AX6468" s="74" t="s">
        <v>6517</v>
      </c>
    </row>
    <row r="6469" spans="24:50" ht="23.1" customHeight="1" x14ac:dyDescent="0.35">
      <c r="X6469" s="65"/>
      <c r="AX6469" s="74" t="s">
        <v>6518</v>
      </c>
    </row>
    <row r="6470" spans="24:50" ht="23.1" customHeight="1" x14ac:dyDescent="0.35">
      <c r="X6470" s="65"/>
      <c r="AX6470" s="74" t="s">
        <v>6519</v>
      </c>
    </row>
    <row r="6471" spans="24:50" ht="23.1" customHeight="1" x14ac:dyDescent="0.35">
      <c r="X6471" s="65"/>
      <c r="AX6471" s="74" t="s">
        <v>6520</v>
      </c>
    </row>
    <row r="6472" spans="24:50" ht="23.1" customHeight="1" x14ac:dyDescent="0.35">
      <c r="X6472" s="65"/>
      <c r="AX6472" s="74" t="s">
        <v>6521</v>
      </c>
    </row>
    <row r="6473" spans="24:50" ht="23.1" customHeight="1" x14ac:dyDescent="0.35">
      <c r="X6473" s="65"/>
      <c r="AX6473" s="74" t="s">
        <v>6522</v>
      </c>
    </row>
    <row r="6474" spans="24:50" ht="23.1" customHeight="1" x14ac:dyDescent="0.35">
      <c r="X6474" s="65"/>
      <c r="AX6474" s="74" t="s">
        <v>6523</v>
      </c>
    </row>
    <row r="6475" spans="24:50" ht="23.1" customHeight="1" x14ac:dyDescent="0.35">
      <c r="X6475" s="65"/>
      <c r="AX6475" s="74" t="s">
        <v>6524</v>
      </c>
    </row>
    <row r="6476" spans="24:50" ht="23.1" customHeight="1" x14ac:dyDescent="0.35">
      <c r="X6476" s="65"/>
      <c r="AX6476" s="74" t="s">
        <v>6525</v>
      </c>
    </row>
    <row r="6477" spans="24:50" ht="23.1" customHeight="1" x14ac:dyDescent="0.35">
      <c r="X6477" s="65"/>
      <c r="AX6477" s="74" t="s">
        <v>6526</v>
      </c>
    </row>
    <row r="6478" spans="24:50" ht="23.1" customHeight="1" x14ac:dyDescent="0.35">
      <c r="X6478" s="65"/>
      <c r="AX6478" s="74" t="s">
        <v>6527</v>
      </c>
    </row>
    <row r="6479" spans="24:50" ht="23.1" customHeight="1" x14ac:dyDescent="0.35">
      <c r="X6479" s="65"/>
      <c r="AX6479" s="74" t="s">
        <v>6528</v>
      </c>
    </row>
    <row r="6480" spans="24:50" ht="23.1" customHeight="1" x14ac:dyDescent="0.35">
      <c r="X6480" s="65"/>
      <c r="AX6480" s="74" t="s">
        <v>6529</v>
      </c>
    </row>
    <row r="6481" spans="24:50" ht="23.1" customHeight="1" x14ac:dyDescent="0.35">
      <c r="X6481" s="65"/>
      <c r="AX6481" s="74" t="s">
        <v>6530</v>
      </c>
    </row>
    <row r="6482" spans="24:50" ht="23.1" customHeight="1" x14ac:dyDescent="0.35">
      <c r="X6482" s="65"/>
      <c r="AX6482" s="74" t="s">
        <v>6531</v>
      </c>
    </row>
    <row r="6483" spans="24:50" ht="23.1" customHeight="1" x14ac:dyDescent="0.35">
      <c r="X6483" s="65"/>
      <c r="AX6483" s="74" t="s">
        <v>6532</v>
      </c>
    </row>
    <row r="6484" spans="24:50" ht="23.1" customHeight="1" x14ac:dyDescent="0.35">
      <c r="X6484" s="65"/>
      <c r="AX6484" s="74" t="s">
        <v>6533</v>
      </c>
    </row>
    <row r="6485" spans="24:50" ht="23.1" customHeight="1" x14ac:dyDescent="0.35">
      <c r="X6485" s="65"/>
      <c r="AX6485" s="74" t="s">
        <v>6534</v>
      </c>
    </row>
    <row r="6486" spans="24:50" ht="23.1" customHeight="1" x14ac:dyDescent="0.35">
      <c r="X6486" s="65"/>
      <c r="AX6486" s="74" t="s">
        <v>6535</v>
      </c>
    </row>
    <row r="6487" spans="24:50" ht="23.1" customHeight="1" x14ac:dyDescent="0.35">
      <c r="X6487" s="65"/>
      <c r="AX6487" s="74" t="s">
        <v>6536</v>
      </c>
    </row>
    <row r="6488" spans="24:50" ht="23.1" customHeight="1" x14ac:dyDescent="0.35">
      <c r="X6488" s="65"/>
      <c r="AX6488" s="74" t="s">
        <v>6537</v>
      </c>
    </row>
    <row r="6489" spans="24:50" ht="23.1" customHeight="1" x14ac:dyDescent="0.35">
      <c r="X6489" s="65"/>
      <c r="AX6489" s="74" t="s">
        <v>6538</v>
      </c>
    </row>
    <row r="6490" spans="24:50" ht="23.1" customHeight="1" x14ac:dyDescent="0.35">
      <c r="X6490" s="65"/>
      <c r="AX6490" s="74" t="s">
        <v>6539</v>
      </c>
    </row>
    <row r="6491" spans="24:50" ht="23.1" customHeight="1" x14ac:dyDescent="0.35">
      <c r="X6491" s="65"/>
      <c r="AX6491" s="74" t="s">
        <v>6540</v>
      </c>
    </row>
    <row r="6492" spans="24:50" ht="23.1" customHeight="1" x14ac:dyDescent="0.35">
      <c r="X6492" s="65"/>
      <c r="AX6492" s="74" t="s">
        <v>6541</v>
      </c>
    </row>
    <row r="6493" spans="24:50" ht="23.1" customHeight="1" x14ac:dyDescent="0.35">
      <c r="X6493" s="65"/>
      <c r="AX6493" s="74" t="s">
        <v>6542</v>
      </c>
    </row>
    <row r="6494" spans="24:50" ht="23.1" customHeight="1" x14ac:dyDescent="0.35">
      <c r="X6494" s="65"/>
      <c r="AX6494" s="74" t="s">
        <v>6543</v>
      </c>
    </row>
    <row r="6495" spans="24:50" ht="23.1" customHeight="1" x14ac:dyDescent="0.35">
      <c r="X6495" s="65"/>
      <c r="AX6495" s="74" t="s">
        <v>6544</v>
      </c>
    </row>
    <row r="6496" spans="24:50" ht="23.1" customHeight="1" x14ac:dyDescent="0.35">
      <c r="X6496" s="65"/>
      <c r="AX6496" s="74" t="s">
        <v>6545</v>
      </c>
    </row>
    <row r="6497" spans="24:50" ht="23.1" customHeight="1" x14ac:dyDescent="0.35">
      <c r="X6497" s="65"/>
      <c r="AX6497" s="74" t="s">
        <v>6546</v>
      </c>
    </row>
    <row r="6498" spans="24:50" ht="23.1" customHeight="1" x14ac:dyDescent="0.35">
      <c r="X6498" s="65"/>
      <c r="AX6498" s="74" t="s">
        <v>6547</v>
      </c>
    </row>
    <row r="6499" spans="24:50" ht="23.1" customHeight="1" x14ac:dyDescent="0.35">
      <c r="X6499" s="65"/>
      <c r="AX6499" s="74" t="s">
        <v>6548</v>
      </c>
    </row>
    <row r="6500" spans="24:50" ht="23.1" customHeight="1" x14ac:dyDescent="0.35">
      <c r="X6500" s="65"/>
      <c r="AX6500" s="74" t="s">
        <v>6549</v>
      </c>
    </row>
    <row r="6501" spans="24:50" ht="23.1" customHeight="1" x14ac:dyDescent="0.35">
      <c r="X6501" s="65"/>
      <c r="AX6501" s="74" t="s">
        <v>6550</v>
      </c>
    </row>
    <row r="6502" spans="24:50" ht="23.1" customHeight="1" x14ac:dyDescent="0.35">
      <c r="X6502" s="65"/>
      <c r="AX6502" s="74" t="s">
        <v>6551</v>
      </c>
    </row>
    <row r="6503" spans="24:50" ht="23.1" customHeight="1" x14ac:dyDescent="0.35">
      <c r="X6503" s="65"/>
      <c r="AX6503" s="74" t="s">
        <v>6552</v>
      </c>
    </row>
    <row r="6504" spans="24:50" ht="23.1" customHeight="1" x14ac:dyDescent="0.35">
      <c r="X6504" s="65"/>
      <c r="AX6504" s="74" t="s">
        <v>6553</v>
      </c>
    </row>
    <row r="6505" spans="24:50" ht="23.1" customHeight="1" x14ac:dyDescent="0.35">
      <c r="X6505" s="65"/>
      <c r="AX6505" s="74" t="s">
        <v>6554</v>
      </c>
    </row>
    <row r="6506" spans="24:50" ht="23.1" customHeight="1" x14ac:dyDescent="0.35">
      <c r="X6506" s="65"/>
      <c r="AX6506" s="74" t="s">
        <v>6555</v>
      </c>
    </row>
    <row r="6507" spans="24:50" ht="23.1" customHeight="1" x14ac:dyDescent="0.35">
      <c r="X6507" s="65"/>
      <c r="AX6507" s="74" t="s">
        <v>6556</v>
      </c>
    </row>
    <row r="6508" spans="24:50" ht="23.1" customHeight="1" x14ac:dyDescent="0.35">
      <c r="X6508" s="65"/>
      <c r="AX6508" s="74" t="s">
        <v>6557</v>
      </c>
    </row>
    <row r="6509" spans="24:50" ht="23.1" customHeight="1" x14ac:dyDescent="0.35">
      <c r="X6509" s="65"/>
      <c r="AX6509" s="74" t="s">
        <v>6558</v>
      </c>
    </row>
    <row r="6510" spans="24:50" ht="23.1" customHeight="1" x14ac:dyDescent="0.35">
      <c r="X6510" s="65"/>
      <c r="AX6510" s="74" t="s">
        <v>6559</v>
      </c>
    </row>
    <row r="6511" spans="24:50" ht="23.1" customHeight="1" x14ac:dyDescent="0.35">
      <c r="X6511" s="65"/>
      <c r="AX6511" s="74" t="s">
        <v>6560</v>
      </c>
    </row>
    <row r="6512" spans="24:50" ht="23.1" customHeight="1" x14ac:dyDescent="0.35">
      <c r="X6512" s="65"/>
      <c r="AX6512" s="74" t="s">
        <v>6561</v>
      </c>
    </row>
    <row r="6513" spans="24:50" ht="23.1" customHeight="1" x14ac:dyDescent="0.35">
      <c r="X6513" s="65"/>
      <c r="AX6513" s="74" t="s">
        <v>6562</v>
      </c>
    </row>
    <row r="6514" spans="24:50" ht="23.1" customHeight="1" x14ac:dyDescent="0.35">
      <c r="X6514" s="65"/>
      <c r="AX6514" s="74" t="s">
        <v>6563</v>
      </c>
    </row>
    <row r="6515" spans="24:50" ht="23.1" customHeight="1" x14ac:dyDescent="0.35">
      <c r="X6515" s="65"/>
      <c r="AX6515" s="74" t="s">
        <v>6564</v>
      </c>
    </row>
    <row r="6516" spans="24:50" ht="23.1" customHeight="1" x14ac:dyDescent="0.35">
      <c r="X6516" s="65"/>
      <c r="AX6516" s="74" t="s">
        <v>6565</v>
      </c>
    </row>
    <row r="6517" spans="24:50" ht="23.1" customHeight="1" x14ac:dyDescent="0.35">
      <c r="X6517" s="65"/>
      <c r="AX6517" s="74" t="s">
        <v>6566</v>
      </c>
    </row>
    <row r="6518" spans="24:50" ht="23.1" customHeight="1" x14ac:dyDescent="0.35">
      <c r="X6518" s="65"/>
      <c r="AX6518" s="74" t="s">
        <v>6567</v>
      </c>
    </row>
    <row r="6519" spans="24:50" ht="23.1" customHeight="1" x14ac:dyDescent="0.35">
      <c r="X6519" s="65"/>
      <c r="AX6519" s="74" t="s">
        <v>6568</v>
      </c>
    </row>
    <row r="6520" spans="24:50" ht="23.1" customHeight="1" x14ac:dyDescent="0.35">
      <c r="X6520" s="65"/>
      <c r="AX6520" s="74" t="s">
        <v>6569</v>
      </c>
    </row>
    <row r="6521" spans="24:50" ht="23.1" customHeight="1" x14ac:dyDescent="0.35">
      <c r="X6521" s="65"/>
      <c r="AX6521" s="74" t="s">
        <v>6570</v>
      </c>
    </row>
    <row r="6522" spans="24:50" ht="23.1" customHeight="1" x14ac:dyDescent="0.35">
      <c r="X6522" s="65"/>
      <c r="AX6522" s="74" t="s">
        <v>6571</v>
      </c>
    </row>
    <row r="6523" spans="24:50" ht="23.1" customHeight="1" x14ac:dyDescent="0.35">
      <c r="X6523" s="65"/>
      <c r="AX6523" s="74" t="s">
        <v>6572</v>
      </c>
    </row>
    <row r="6524" spans="24:50" ht="23.1" customHeight="1" x14ac:dyDescent="0.35">
      <c r="X6524" s="65"/>
      <c r="AX6524" s="74" t="s">
        <v>6573</v>
      </c>
    </row>
    <row r="6525" spans="24:50" ht="23.1" customHeight="1" x14ac:dyDescent="0.35">
      <c r="X6525" s="65"/>
      <c r="AX6525" s="74" t="s">
        <v>6574</v>
      </c>
    </row>
    <row r="6526" spans="24:50" ht="23.1" customHeight="1" x14ac:dyDescent="0.35">
      <c r="X6526" s="65"/>
      <c r="AX6526" s="74" t="s">
        <v>6575</v>
      </c>
    </row>
    <row r="6527" spans="24:50" ht="23.1" customHeight="1" x14ac:dyDescent="0.35">
      <c r="X6527" s="65"/>
      <c r="AX6527" s="74" t="s">
        <v>6576</v>
      </c>
    </row>
    <row r="6528" spans="24:50" ht="23.1" customHeight="1" x14ac:dyDescent="0.35">
      <c r="X6528" s="65"/>
      <c r="AX6528" s="74" t="s">
        <v>6577</v>
      </c>
    </row>
    <row r="6529" spans="24:50" ht="23.1" customHeight="1" x14ac:dyDescent="0.35">
      <c r="X6529" s="65"/>
      <c r="AX6529" s="74" t="s">
        <v>6578</v>
      </c>
    </row>
    <row r="6530" spans="24:50" ht="23.1" customHeight="1" x14ac:dyDescent="0.35">
      <c r="X6530" s="65"/>
      <c r="AX6530" s="74" t="s">
        <v>6579</v>
      </c>
    </row>
    <row r="6531" spans="24:50" ht="23.1" customHeight="1" x14ac:dyDescent="0.35">
      <c r="X6531" s="65"/>
      <c r="AX6531" s="74" t="s">
        <v>6580</v>
      </c>
    </row>
    <row r="6532" spans="24:50" ht="23.1" customHeight="1" x14ac:dyDescent="0.35">
      <c r="X6532" s="65"/>
      <c r="AX6532" s="74" t="s">
        <v>6581</v>
      </c>
    </row>
    <row r="6533" spans="24:50" ht="23.1" customHeight="1" x14ac:dyDescent="0.35">
      <c r="X6533" s="65"/>
      <c r="AX6533" s="74" t="s">
        <v>6582</v>
      </c>
    </row>
    <row r="6534" spans="24:50" ht="23.1" customHeight="1" x14ac:dyDescent="0.35">
      <c r="X6534" s="65"/>
      <c r="AX6534" s="74" t="s">
        <v>6583</v>
      </c>
    </row>
    <row r="6535" spans="24:50" ht="23.1" customHeight="1" x14ac:dyDescent="0.35">
      <c r="X6535" s="65"/>
      <c r="AX6535" s="74" t="s">
        <v>6584</v>
      </c>
    </row>
    <row r="6536" spans="24:50" ht="23.1" customHeight="1" x14ac:dyDescent="0.35">
      <c r="X6536" s="65"/>
      <c r="AX6536" s="74" t="s">
        <v>6585</v>
      </c>
    </row>
    <row r="6537" spans="24:50" ht="23.1" customHeight="1" x14ac:dyDescent="0.35">
      <c r="X6537" s="65"/>
      <c r="AX6537" s="74" t="s">
        <v>6586</v>
      </c>
    </row>
    <row r="6538" spans="24:50" ht="23.1" customHeight="1" x14ac:dyDescent="0.35">
      <c r="X6538" s="65"/>
      <c r="AX6538" s="74" t="s">
        <v>6587</v>
      </c>
    </row>
    <row r="6539" spans="24:50" ht="23.1" customHeight="1" x14ac:dyDescent="0.35">
      <c r="X6539" s="65"/>
      <c r="AX6539" s="74" t="s">
        <v>6588</v>
      </c>
    </row>
    <row r="6540" spans="24:50" ht="23.1" customHeight="1" x14ac:dyDescent="0.35">
      <c r="X6540" s="65"/>
      <c r="AX6540" s="74" t="s">
        <v>6589</v>
      </c>
    </row>
    <row r="6541" spans="24:50" ht="23.1" customHeight="1" x14ac:dyDescent="0.35">
      <c r="X6541" s="65"/>
      <c r="AX6541" s="74" t="s">
        <v>6590</v>
      </c>
    </row>
    <row r="6542" spans="24:50" ht="23.1" customHeight="1" x14ac:dyDescent="0.35">
      <c r="X6542" s="65"/>
      <c r="AX6542" s="74" t="s">
        <v>6591</v>
      </c>
    </row>
    <row r="6543" spans="24:50" ht="23.1" customHeight="1" x14ac:dyDescent="0.35">
      <c r="X6543" s="65"/>
      <c r="AX6543" s="74" t="s">
        <v>6592</v>
      </c>
    </row>
    <row r="6544" spans="24:50" ht="23.1" customHeight="1" x14ac:dyDescent="0.35">
      <c r="X6544" s="65"/>
      <c r="AX6544" s="74" t="s">
        <v>6593</v>
      </c>
    </row>
    <row r="6545" spans="24:50" ht="23.1" customHeight="1" x14ac:dyDescent="0.35">
      <c r="X6545" s="65"/>
      <c r="AX6545" s="74" t="s">
        <v>6594</v>
      </c>
    </row>
    <row r="6546" spans="24:50" ht="23.1" customHeight="1" x14ac:dyDescent="0.35">
      <c r="X6546" s="65"/>
      <c r="AX6546" s="74" t="s">
        <v>6595</v>
      </c>
    </row>
    <row r="6547" spans="24:50" ht="23.1" customHeight="1" x14ac:dyDescent="0.35">
      <c r="X6547" s="65"/>
      <c r="AX6547" s="74" t="s">
        <v>6596</v>
      </c>
    </row>
    <row r="6548" spans="24:50" ht="23.1" customHeight="1" x14ac:dyDescent="0.35">
      <c r="X6548" s="65"/>
      <c r="AX6548" s="74" t="s">
        <v>6597</v>
      </c>
    </row>
    <row r="6549" spans="24:50" ht="23.1" customHeight="1" x14ac:dyDescent="0.35">
      <c r="X6549" s="65"/>
      <c r="AX6549" s="74" t="s">
        <v>6598</v>
      </c>
    </row>
    <row r="6550" spans="24:50" ht="23.1" customHeight="1" x14ac:dyDescent="0.35">
      <c r="X6550" s="65"/>
      <c r="AX6550" s="74" t="s">
        <v>6599</v>
      </c>
    </row>
    <row r="6551" spans="24:50" ht="23.1" customHeight="1" x14ac:dyDescent="0.35">
      <c r="X6551" s="65"/>
      <c r="AX6551" s="74" t="s">
        <v>6600</v>
      </c>
    </row>
    <row r="6552" spans="24:50" ht="23.1" customHeight="1" x14ac:dyDescent="0.35">
      <c r="X6552" s="65"/>
      <c r="AX6552" s="74" t="s">
        <v>6601</v>
      </c>
    </row>
    <row r="6553" spans="24:50" ht="23.1" customHeight="1" x14ac:dyDescent="0.35">
      <c r="X6553" s="65"/>
      <c r="AX6553" s="74" t="s">
        <v>6602</v>
      </c>
    </row>
    <row r="6554" spans="24:50" ht="23.1" customHeight="1" x14ac:dyDescent="0.35">
      <c r="X6554" s="65"/>
      <c r="AX6554" s="74" t="s">
        <v>6603</v>
      </c>
    </row>
    <row r="6555" spans="24:50" ht="23.1" customHeight="1" x14ac:dyDescent="0.35">
      <c r="X6555" s="65"/>
      <c r="AX6555" s="74" t="s">
        <v>6604</v>
      </c>
    </row>
    <row r="6556" spans="24:50" ht="23.1" customHeight="1" x14ac:dyDescent="0.35">
      <c r="X6556" s="65"/>
      <c r="AX6556" s="74" t="s">
        <v>6605</v>
      </c>
    </row>
    <row r="6557" spans="24:50" ht="23.1" customHeight="1" x14ac:dyDescent="0.35">
      <c r="X6557" s="65"/>
      <c r="AX6557" s="74" t="s">
        <v>6606</v>
      </c>
    </row>
    <row r="6558" spans="24:50" ht="23.1" customHeight="1" x14ac:dyDescent="0.35">
      <c r="X6558" s="65"/>
      <c r="AX6558" s="74" t="s">
        <v>6607</v>
      </c>
    </row>
    <row r="6559" spans="24:50" ht="23.1" customHeight="1" x14ac:dyDescent="0.35">
      <c r="X6559" s="65"/>
      <c r="AX6559" s="74" t="s">
        <v>6608</v>
      </c>
    </row>
    <row r="6560" spans="24:50" ht="23.1" customHeight="1" x14ac:dyDescent="0.35">
      <c r="X6560" s="65"/>
      <c r="AX6560" s="74" t="s">
        <v>6609</v>
      </c>
    </row>
    <row r="6561" spans="24:50" ht="23.1" customHeight="1" x14ac:dyDescent="0.35">
      <c r="X6561" s="65"/>
      <c r="AX6561" s="74" t="s">
        <v>6610</v>
      </c>
    </row>
    <row r="6562" spans="24:50" ht="23.1" customHeight="1" x14ac:dyDescent="0.35">
      <c r="X6562" s="65"/>
      <c r="AX6562" s="74" t="s">
        <v>6611</v>
      </c>
    </row>
    <row r="6563" spans="24:50" ht="23.1" customHeight="1" x14ac:dyDescent="0.35">
      <c r="X6563" s="65"/>
      <c r="AX6563" s="74" t="s">
        <v>6612</v>
      </c>
    </row>
    <row r="6564" spans="24:50" ht="23.1" customHeight="1" x14ac:dyDescent="0.35">
      <c r="X6564" s="65"/>
      <c r="AX6564" s="74" t="s">
        <v>6613</v>
      </c>
    </row>
    <row r="6565" spans="24:50" ht="23.1" customHeight="1" x14ac:dyDescent="0.35">
      <c r="X6565" s="65"/>
      <c r="AX6565" s="74" t="s">
        <v>6614</v>
      </c>
    </row>
    <row r="6566" spans="24:50" ht="23.1" customHeight="1" x14ac:dyDescent="0.35">
      <c r="X6566" s="65"/>
      <c r="AX6566" s="74" t="s">
        <v>6615</v>
      </c>
    </row>
    <row r="6567" spans="24:50" ht="23.1" customHeight="1" x14ac:dyDescent="0.35">
      <c r="X6567" s="65"/>
      <c r="AX6567" s="74" t="s">
        <v>6616</v>
      </c>
    </row>
    <row r="6568" spans="24:50" ht="23.1" customHeight="1" x14ac:dyDescent="0.35">
      <c r="X6568" s="65"/>
      <c r="AX6568" s="74" t="s">
        <v>6617</v>
      </c>
    </row>
    <row r="6569" spans="24:50" ht="23.1" customHeight="1" x14ac:dyDescent="0.35">
      <c r="X6569" s="65"/>
      <c r="AX6569" s="74" t="s">
        <v>6618</v>
      </c>
    </row>
    <row r="6570" spans="24:50" ht="23.1" customHeight="1" x14ac:dyDescent="0.35">
      <c r="X6570" s="65"/>
      <c r="AX6570" s="74" t="s">
        <v>6619</v>
      </c>
    </row>
    <row r="6571" spans="24:50" ht="23.1" customHeight="1" x14ac:dyDescent="0.35">
      <c r="X6571" s="65"/>
      <c r="AX6571" s="74" t="s">
        <v>6620</v>
      </c>
    </row>
    <row r="6572" spans="24:50" ht="23.1" customHeight="1" x14ac:dyDescent="0.35">
      <c r="X6572" s="65"/>
      <c r="AX6572" s="74" t="s">
        <v>6621</v>
      </c>
    </row>
    <row r="6573" spans="24:50" ht="23.1" customHeight="1" x14ac:dyDescent="0.35">
      <c r="X6573" s="65"/>
      <c r="AX6573" s="74" t="s">
        <v>6622</v>
      </c>
    </row>
    <row r="6574" spans="24:50" ht="23.1" customHeight="1" x14ac:dyDescent="0.35">
      <c r="X6574" s="65"/>
      <c r="AX6574" s="74" t="s">
        <v>6623</v>
      </c>
    </row>
    <row r="6575" spans="24:50" ht="23.1" customHeight="1" x14ac:dyDescent="0.35">
      <c r="X6575" s="65"/>
      <c r="AX6575" s="74" t="s">
        <v>6624</v>
      </c>
    </row>
    <row r="6576" spans="24:50" ht="23.1" customHeight="1" x14ac:dyDescent="0.35">
      <c r="X6576" s="65"/>
      <c r="AX6576" s="74" t="s">
        <v>6625</v>
      </c>
    </row>
    <row r="6577" spans="24:50" ht="23.1" customHeight="1" x14ac:dyDescent="0.35">
      <c r="X6577" s="65"/>
      <c r="AX6577" s="74" t="s">
        <v>6626</v>
      </c>
    </row>
    <row r="6578" spans="24:50" ht="23.1" customHeight="1" x14ac:dyDescent="0.35">
      <c r="X6578" s="65"/>
      <c r="AX6578" s="74" t="s">
        <v>6627</v>
      </c>
    </row>
    <row r="6579" spans="24:50" ht="23.1" customHeight="1" x14ac:dyDescent="0.35">
      <c r="X6579" s="65"/>
      <c r="AX6579" s="74" t="s">
        <v>6628</v>
      </c>
    </row>
    <row r="6580" spans="24:50" ht="23.1" customHeight="1" x14ac:dyDescent="0.35">
      <c r="X6580" s="65"/>
      <c r="AX6580" s="74" t="s">
        <v>6629</v>
      </c>
    </row>
    <row r="6581" spans="24:50" ht="23.1" customHeight="1" x14ac:dyDescent="0.35">
      <c r="X6581" s="65"/>
      <c r="AX6581" s="74" t="s">
        <v>6630</v>
      </c>
    </row>
    <row r="6582" spans="24:50" ht="23.1" customHeight="1" x14ac:dyDescent="0.35">
      <c r="X6582" s="65"/>
      <c r="AX6582" s="74" t="s">
        <v>6631</v>
      </c>
    </row>
    <row r="6583" spans="24:50" ht="23.1" customHeight="1" x14ac:dyDescent="0.35">
      <c r="X6583" s="65"/>
      <c r="AX6583" s="74" t="s">
        <v>6632</v>
      </c>
    </row>
    <row r="6584" spans="24:50" ht="23.1" customHeight="1" x14ac:dyDescent="0.35">
      <c r="X6584" s="65"/>
      <c r="AX6584" s="74" t="s">
        <v>6633</v>
      </c>
    </row>
    <row r="6585" spans="24:50" ht="23.1" customHeight="1" x14ac:dyDescent="0.35">
      <c r="X6585" s="65"/>
      <c r="AX6585" s="74" t="s">
        <v>6634</v>
      </c>
    </row>
    <row r="6586" spans="24:50" ht="23.1" customHeight="1" x14ac:dyDescent="0.35">
      <c r="X6586" s="65"/>
      <c r="AX6586" s="74" t="s">
        <v>6635</v>
      </c>
    </row>
    <row r="6587" spans="24:50" ht="23.1" customHeight="1" x14ac:dyDescent="0.35">
      <c r="X6587" s="65"/>
      <c r="AX6587" s="74" t="s">
        <v>6636</v>
      </c>
    </row>
    <row r="6588" spans="24:50" ht="23.1" customHeight="1" x14ac:dyDescent="0.35">
      <c r="X6588" s="65"/>
      <c r="AX6588" s="74" t="s">
        <v>6637</v>
      </c>
    </row>
    <row r="6589" spans="24:50" ht="23.1" customHeight="1" x14ac:dyDescent="0.35">
      <c r="X6589" s="65"/>
      <c r="AX6589" s="74" t="s">
        <v>6638</v>
      </c>
    </row>
    <row r="6590" spans="24:50" ht="23.1" customHeight="1" x14ac:dyDescent="0.35">
      <c r="X6590" s="65"/>
      <c r="AX6590" s="74" t="s">
        <v>6639</v>
      </c>
    </row>
    <row r="6591" spans="24:50" ht="23.1" customHeight="1" x14ac:dyDescent="0.35">
      <c r="X6591" s="65"/>
      <c r="AX6591" s="74" t="s">
        <v>6640</v>
      </c>
    </row>
    <row r="6592" spans="24:50" ht="23.1" customHeight="1" x14ac:dyDescent="0.35">
      <c r="X6592" s="65"/>
      <c r="AX6592" s="74" t="s">
        <v>6641</v>
      </c>
    </row>
    <row r="6593" spans="24:50" ht="23.1" customHeight="1" x14ac:dyDescent="0.35">
      <c r="X6593" s="65"/>
      <c r="AX6593" s="74" t="s">
        <v>6642</v>
      </c>
    </row>
    <row r="6594" spans="24:50" ht="23.1" customHeight="1" x14ac:dyDescent="0.35">
      <c r="X6594" s="65"/>
      <c r="AX6594" s="74" t="s">
        <v>6643</v>
      </c>
    </row>
    <row r="6595" spans="24:50" ht="23.1" customHeight="1" x14ac:dyDescent="0.35">
      <c r="X6595" s="65"/>
      <c r="AX6595" s="74" t="s">
        <v>6644</v>
      </c>
    </row>
    <row r="6596" spans="24:50" ht="23.1" customHeight="1" x14ac:dyDescent="0.35">
      <c r="X6596" s="65"/>
      <c r="AX6596" s="74" t="s">
        <v>6645</v>
      </c>
    </row>
    <row r="6597" spans="24:50" ht="23.1" customHeight="1" x14ac:dyDescent="0.35">
      <c r="X6597" s="65"/>
      <c r="AX6597" s="74" t="s">
        <v>6646</v>
      </c>
    </row>
    <row r="6598" spans="24:50" ht="23.1" customHeight="1" x14ac:dyDescent="0.35">
      <c r="X6598" s="65"/>
      <c r="AX6598" s="74" t="s">
        <v>6647</v>
      </c>
    </row>
    <row r="6599" spans="24:50" ht="23.1" customHeight="1" x14ac:dyDescent="0.35">
      <c r="X6599" s="65"/>
      <c r="AX6599" s="74" t="s">
        <v>6648</v>
      </c>
    </row>
    <row r="6600" spans="24:50" ht="23.1" customHeight="1" x14ac:dyDescent="0.35">
      <c r="X6600" s="65"/>
      <c r="AX6600" s="74" t="s">
        <v>6649</v>
      </c>
    </row>
    <row r="6601" spans="24:50" ht="23.1" customHeight="1" x14ac:dyDescent="0.35">
      <c r="X6601" s="65"/>
      <c r="AX6601" s="74" t="s">
        <v>6650</v>
      </c>
    </row>
    <row r="6602" spans="24:50" ht="23.1" customHeight="1" x14ac:dyDescent="0.35">
      <c r="X6602" s="65"/>
      <c r="AX6602" s="74" t="s">
        <v>6651</v>
      </c>
    </row>
    <row r="6603" spans="24:50" ht="23.1" customHeight="1" x14ac:dyDescent="0.35">
      <c r="X6603" s="65"/>
      <c r="AX6603" s="74" t="s">
        <v>6652</v>
      </c>
    </row>
    <row r="6604" spans="24:50" ht="23.1" customHeight="1" x14ac:dyDescent="0.35">
      <c r="X6604" s="65"/>
      <c r="AX6604" s="74" t="s">
        <v>6653</v>
      </c>
    </row>
    <row r="6605" spans="24:50" ht="23.1" customHeight="1" x14ac:dyDescent="0.35">
      <c r="X6605" s="65"/>
      <c r="AX6605" s="74" t="s">
        <v>6654</v>
      </c>
    </row>
    <row r="6606" spans="24:50" ht="23.1" customHeight="1" x14ac:dyDescent="0.35">
      <c r="X6606" s="65"/>
      <c r="AX6606" s="74" t="s">
        <v>6655</v>
      </c>
    </row>
    <row r="6607" spans="24:50" ht="23.1" customHeight="1" x14ac:dyDescent="0.35">
      <c r="X6607" s="65"/>
      <c r="AX6607" s="74" t="s">
        <v>6656</v>
      </c>
    </row>
    <row r="6608" spans="24:50" ht="23.1" customHeight="1" x14ac:dyDescent="0.35">
      <c r="X6608" s="65"/>
      <c r="AX6608" s="74" t="s">
        <v>6657</v>
      </c>
    </row>
    <row r="6609" spans="24:50" ht="23.1" customHeight="1" x14ac:dyDescent="0.35">
      <c r="X6609" s="65"/>
      <c r="AX6609" s="74" t="s">
        <v>6658</v>
      </c>
    </row>
    <row r="6610" spans="24:50" ht="23.1" customHeight="1" x14ac:dyDescent="0.35">
      <c r="X6610" s="65"/>
      <c r="AX6610" s="74" t="s">
        <v>6659</v>
      </c>
    </row>
    <row r="6611" spans="24:50" ht="23.1" customHeight="1" x14ac:dyDescent="0.35">
      <c r="X6611" s="65"/>
      <c r="AX6611" s="74" t="s">
        <v>6660</v>
      </c>
    </row>
    <row r="6612" spans="24:50" ht="23.1" customHeight="1" x14ac:dyDescent="0.35">
      <c r="X6612" s="65"/>
      <c r="AX6612" s="74" t="s">
        <v>6661</v>
      </c>
    </row>
    <row r="6613" spans="24:50" ht="23.1" customHeight="1" x14ac:dyDescent="0.35">
      <c r="X6613" s="65"/>
      <c r="AX6613" s="74" t="s">
        <v>6662</v>
      </c>
    </row>
    <row r="6614" spans="24:50" ht="23.1" customHeight="1" x14ac:dyDescent="0.35">
      <c r="X6614" s="65"/>
      <c r="AX6614" s="74" t="s">
        <v>6663</v>
      </c>
    </row>
    <row r="6615" spans="24:50" ht="23.1" customHeight="1" x14ac:dyDescent="0.35">
      <c r="X6615" s="65"/>
      <c r="AX6615" s="74" t="s">
        <v>6664</v>
      </c>
    </row>
    <row r="6616" spans="24:50" ht="23.1" customHeight="1" x14ac:dyDescent="0.35">
      <c r="X6616" s="65"/>
      <c r="AX6616" s="74" t="s">
        <v>6665</v>
      </c>
    </row>
    <row r="6617" spans="24:50" ht="23.1" customHeight="1" x14ac:dyDescent="0.35">
      <c r="X6617" s="65"/>
      <c r="AX6617" s="74" t="s">
        <v>6666</v>
      </c>
    </row>
    <row r="6618" spans="24:50" ht="23.1" customHeight="1" x14ac:dyDescent="0.35">
      <c r="X6618" s="65"/>
      <c r="AX6618" s="74" t="s">
        <v>6667</v>
      </c>
    </row>
    <row r="6619" spans="24:50" ht="23.1" customHeight="1" x14ac:dyDescent="0.35">
      <c r="X6619" s="65"/>
      <c r="AX6619" s="74" t="s">
        <v>6668</v>
      </c>
    </row>
    <row r="6620" spans="24:50" ht="23.1" customHeight="1" x14ac:dyDescent="0.35">
      <c r="X6620" s="65"/>
      <c r="AX6620" s="74" t="s">
        <v>6669</v>
      </c>
    </row>
    <row r="6621" spans="24:50" ht="23.1" customHeight="1" x14ac:dyDescent="0.35">
      <c r="X6621" s="65"/>
      <c r="AX6621" s="74" t="s">
        <v>6670</v>
      </c>
    </row>
    <row r="6622" spans="24:50" ht="23.1" customHeight="1" x14ac:dyDescent="0.35">
      <c r="X6622" s="65"/>
      <c r="AX6622" s="74" t="s">
        <v>6671</v>
      </c>
    </row>
    <row r="6623" spans="24:50" ht="23.1" customHeight="1" x14ac:dyDescent="0.35">
      <c r="X6623" s="65"/>
      <c r="AX6623" s="74" t="s">
        <v>6672</v>
      </c>
    </row>
    <row r="6624" spans="24:50" ht="23.1" customHeight="1" x14ac:dyDescent="0.35">
      <c r="X6624" s="65"/>
      <c r="AX6624" s="74" t="s">
        <v>6673</v>
      </c>
    </row>
    <row r="6625" spans="24:50" ht="23.1" customHeight="1" x14ac:dyDescent="0.35">
      <c r="X6625" s="65"/>
      <c r="AX6625" s="74" t="s">
        <v>6674</v>
      </c>
    </row>
    <row r="6626" spans="24:50" ht="23.1" customHeight="1" x14ac:dyDescent="0.35">
      <c r="X6626" s="65"/>
      <c r="AX6626" s="74" t="s">
        <v>6675</v>
      </c>
    </row>
    <row r="6627" spans="24:50" ht="23.1" customHeight="1" x14ac:dyDescent="0.35">
      <c r="X6627" s="65"/>
      <c r="AX6627" s="74" t="s">
        <v>6676</v>
      </c>
    </row>
    <row r="6628" spans="24:50" ht="23.1" customHeight="1" x14ac:dyDescent="0.35">
      <c r="X6628" s="65"/>
      <c r="AX6628" s="74" t="s">
        <v>6677</v>
      </c>
    </row>
    <row r="6629" spans="24:50" ht="23.1" customHeight="1" x14ac:dyDescent="0.35">
      <c r="X6629" s="65"/>
      <c r="AX6629" s="74" t="s">
        <v>6678</v>
      </c>
    </row>
    <row r="6630" spans="24:50" ht="23.1" customHeight="1" x14ac:dyDescent="0.35">
      <c r="X6630" s="65"/>
      <c r="AX6630" s="74" t="s">
        <v>6679</v>
      </c>
    </row>
    <row r="6631" spans="24:50" ht="23.1" customHeight="1" x14ac:dyDescent="0.35">
      <c r="X6631" s="65"/>
      <c r="AX6631" s="74" t="s">
        <v>6680</v>
      </c>
    </row>
    <row r="6632" spans="24:50" ht="23.1" customHeight="1" x14ac:dyDescent="0.35">
      <c r="X6632" s="65"/>
      <c r="AX6632" s="74" t="s">
        <v>6681</v>
      </c>
    </row>
    <row r="6633" spans="24:50" ht="23.1" customHeight="1" x14ac:dyDescent="0.35">
      <c r="X6633" s="65"/>
      <c r="AX6633" s="74" t="s">
        <v>6682</v>
      </c>
    </row>
    <row r="6634" spans="24:50" ht="23.1" customHeight="1" x14ac:dyDescent="0.35">
      <c r="X6634" s="65"/>
      <c r="AX6634" s="74" t="s">
        <v>6683</v>
      </c>
    </row>
    <row r="6635" spans="24:50" ht="23.1" customHeight="1" x14ac:dyDescent="0.35">
      <c r="X6635" s="65"/>
      <c r="AX6635" s="74" t="s">
        <v>6684</v>
      </c>
    </row>
    <row r="6636" spans="24:50" ht="23.1" customHeight="1" x14ac:dyDescent="0.35">
      <c r="X6636" s="65"/>
      <c r="AX6636" s="74" t="s">
        <v>6685</v>
      </c>
    </row>
    <row r="6637" spans="24:50" ht="23.1" customHeight="1" x14ac:dyDescent="0.35">
      <c r="X6637" s="65"/>
      <c r="AX6637" s="74" t="s">
        <v>6686</v>
      </c>
    </row>
    <row r="6638" spans="24:50" ht="23.1" customHeight="1" x14ac:dyDescent="0.35">
      <c r="X6638" s="65"/>
      <c r="AX6638" s="74" t="s">
        <v>6687</v>
      </c>
    </row>
    <row r="6639" spans="24:50" ht="23.1" customHeight="1" x14ac:dyDescent="0.35">
      <c r="X6639" s="65"/>
      <c r="AX6639" s="74" t="s">
        <v>6688</v>
      </c>
    </row>
    <row r="6640" spans="24:50" ht="23.1" customHeight="1" x14ac:dyDescent="0.35">
      <c r="X6640" s="65"/>
      <c r="AX6640" s="74" t="s">
        <v>6689</v>
      </c>
    </row>
    <row r="6641" spans="24:50" ht="23.1" customHeight="1" x14ac:dyDescent="0.35">
      <c r="X6641" s="65"/>
      <c r="AX6641" s="74" t="s">
        <v>6690</v>
      </c>
    </row>
    <row r="6642" spans="24:50" ht="23.1" customHeight="1" x14ac:dyDescent="0.35">
      <c r="X6642" s="65"/>
      <c r="AX6642" s="74" t="s">
        <v>6691</v>
      </c>
    </row>
    <row r="6643" spans="24:50" ht="23.1" customHeight="1" x14ac:dyDescent="0.35">
      <c r="X6643" s="65"/>
      <c r="AX6643" s="74" t="s">
        <v>6692</v>
      </c>
    </row>
    <row r="6644" spans="24:50" ht="23.1" customHeight="1" x14ac:dyDescent="0.35">
      <c r="X6644" s="65"/>
      <c r="AX6644" s="74" t="s">
        <v>6693</v>
      </c>
    </row>
    <row r="6645" spans="24:50" ht="23.1" customHeight="1" x14ac:dyDescent="0.35">
      <c r="X6645" s="65"/>
      <c r="AX6645" s="74" t="s">
        <v>6694</v>
      </c>
    </row>
    <row r="6646" spans="24:50" ht="23.1" customHeight="1" x14ac:dyDescent="0.35">
      <c r="X6646" s="65"/>
      <c r="AX6646" s="74" t="s">
        <v>6695</v>
      </c>
    </row>
    <row r="6647" spans="24:50" ht="23.1" customHeight="1" x14ac:dyDescent="0.35">
      <c r="X6647" s="65"/>
      <c r="AX6647" s="74" t="s">
        <v>6696</v>
      </c>
    </row>
    <row r="6648" spans="24:50" ht="23.1" customHeight="1" x14ac:dyDescent="0.35">
      <c r="X6648" s="65"/>
      <c r="AX6648" s="74" t="s">
        <v>6697</v>
      </c>
    </row>
    <row r="6649" spans="24:50" ht="23.1" customHeight="1" x14ac:dyDescent="0.35">
      <c r="X6649" s="65"/>
      <c r="AX6649" s="74" t="s">
        <v>6698</v>
      </c>
    </row>
    <row r="6650" spans="24:50" ht="23.1" customHeight="1" x14ac:dyDescent="0.35">
      <c r="X6650" s="65"/>
      <c r="AX6650" s="74" t="s">
        <v>6699</v>
      </c>
    </row>
    <row r="6651" spans="24:50" ht="23.1" customHeight="1" x14ac:dyDescent="0.35">
      <c r="X6651" s="65"/>
      <c r="AX6651" s="74" t="s">
        <v>6700</v>
      </c>
    </row>
    <row r="6652" spans="24:50" ht="23.1" customHeight="1" x14ac:dyDescent="0.35">
      <c r="X6652" s="65"/>
      <c r="AX6652" s="74" t="s">
        <v>6701</v>
      </c>
    </row>
    <row r="6653" spans="24:50" ht="23.1" customHeight="1" x14ac:dyDescent="0.35">
      <c r="X6653" s="65"/>
      <c r="AX6653" s="74" t="s">
        <v>6702</v>
      </c>
    </row>
    <row r="6654" spans="24:50" ht="23.1" customHeight="1" x14ac:dyDescent="0.35">
      <c r="X6654" s="65"/>
      <c r="AX6654" s="74" t="s">
        <v>6703</v>
      </c>
    </row>
    <row r="6655" spans="24:50" ht="23.1" customHeight="1" x14ac:dyDescent="0.35">
      <c r="X6655" s="65"/>
      <c r="AX6655" s="74" t="s">
        <v>6704</v>
      </c>
    </row>
    <row r="6656" spans="24:50" ht="23.1" customHeight="1" x14ac:dyDescent="0.35">
      <c r="X6656" s="65"/>
      <c r="AX6656" s="74" t="s">
        <v>6705</v>
      </c>
    </row>
    <row r="6657" spans="24:50" ht="23.1" customHeight="1" x14ac:dyDescent="0.35">
      <c r="X6657" s="65"/>
      <c r="AX6657" s="74" t="s">
        <v>6706</v>
      </c>
    </row>
    <row r="6658" spans="24:50" ht="23.1" customHeight="1" x14ac:dyDescent="0.35">
      <c r="X6658" s="65"/>
      <c r="AX6658" s="74" t="s">
        <v>6707</v>
      </c>
    </row>
    <row r="6659" spans="24:50" ht="23.1" customHeight="1" x14ac:dyDescent="0.35">
      <c r="X6659" s="65"/>
      <c r="AX6659" s="74" t="s">
        <v>6708</v>
      </c>
    </row>
    <row r="6660" spans="24:50" ht="23.1" customHeight="1" x14ac:dyDescent="0.35">
      <c r="X6660" s="65"/>
      <c r="AX6660" s="74" t="s">
        <v>6709</v>
      </c>
    </row>
    <row r="6661" spans="24:50" ht="23.1" customHeight="1" x14ac:dyDescent="0.35">
      <c r="X6661" s="65"/>
      <c r="AX6661" s="74" t="s">
        <v>6710</v>
      </c>
    </row>
    <row r="6662" spans="24:50" ht="23.1" customHeight="1" x14ac:dyDescent="0.35">
      <c r="X6662" s="65"/>
      <c r="AX6662" s="74" t="s">
        <v>6711</v>
      </c>
    </row>
    <row r="6663" spans="24:50" ht="23.1" customHeight="1" x14ac:dyDescent="0.35">
      <c r="X6663" s="65"/>
      <c r="AX6663" s="74" t="s">
        <v>6712</v>
      </c>
    </row>
    <row r="6664" spans="24:50" ht="23.1" customHeight="1" x14ac:dyDescent="0.35">
      <c r="X6664" s="65"/>
      <c r="AX6664" s="74" t="s">
        <v>6713</v>
      </c>
    </row>
    <row r="6665" spans="24:50" ht="23.1" customHeight="1" x14ac:dyDescent="0.35">
      <c r="X6665" s="65"/>
      <c r="AX6665" s="74" t="s">
        <v>6714</v>
      </c>
    </row>
    <row r="6666" spans="24:50" ht="23.1" customHeight="1" x14ac:dyDescent="0.35">
      <c r="X6666" s="65"/>
      <c r="AX6666" s="74" t="s">
        <v>6715</v>
      </c>
    </row>
    <row r="6667" spans="24:50" ht="23.1" customHeight="1" x14ac:dyDescent="0.35">
      <c r="X6667" s="65"/>
      <c r="AX6667" s="74" t="s">
        <v>6716</v>
      </c>
    </row>
    <row r="6668" spans="24:50" ht="23.1" customHeight="1" x14ac:dyDescent="0.35">
      <c r="X6668" s="65"/>
      <c r="AX6668" s="74" t="s">
        <v>6717</v>
      </c>
    </row>
    <row r="6669" spans="24:50" ht="23.1" customHeight="1" x14ac:dyDescent="0.35">
      <c r="X6669" s="65"/>
      <c r="AX6669" s="74" t="s">
        <v>6718</v>
      </c>
    </row>
    <row r="6670" spans="24:50" ht="23.1" customHeight="1" x14ac:dyDescent="0.35">
      <c r="X6670" s="65"/>
      <c r="AX6670" s="74" t="s">
        <v>6719</v>
      </c>
    </row>
    <row r="6671" spans="24:50" ht="23.1" customHeight="1" x14ac:dyDescent="0.35">
      <c r="X6671" s="65"/>
      <c r="AX6671" s="74" t="s">
        <v>6720</v>
      </c>
    </row>
    <row r="6672" spans="24:50" ht="23.1" customHeight="1" x14ac:dyDescent="0.35">
      <c r="X6672" s="65"/>
      <c r="AX6672" s="74" t="s">
        <v>6721</v>
      </c>
    </row>
    <row r="6673" spans="24:50" ht="23.1" customHeight="1" x14ac:dyDescent="0.35">
      <c r="X6673" s="65"/>
      <c r="AX6673" s="74" t="s">
        <v>6722</v>
      </c>
    </row>
    <row r="6674" spans="24:50" ht="23.1" customHeight="1" x14ac:dyDescent="0.35">
      <c r="X6674" s="65"/>
      <c r="AX6674" s="74" t="s">
        <v>6723</v>
      </c>
    </row>
    <row r="6675" spans="24:50" ht="23.1" customHeight="1" x14ac:dyDescent="0.35">
      <c r="X6675" s="65"/>
      <c r="AX6675" s="74" t="s">
        <v>6724</v>
      </c>
    </row>
    <row r="6676" spans="24:50" ht="23.1" customHeight="1" x14ac:dyDescent="0.35">
      <c r="X6676" s="65"/>
      <c r="AX6676" s="74" t="s">
        <v>6725</v>
      </c>
    </row>
    <row r="6677" spans="24:50" ht="23.1" customHeight="1" x14ac:dyDescent="0.35">
      <c r="X6677" s="65"/>
      <c r="AX6677" s="74" t="s">
        <v>6726</v>
      </c>
    </row>
    <row r="6678" spans="24:50" ht="23.1" customHeight="1" x14ac:dyDescent="0.35">
      <c r="X6678" s="65"/>
      <c r="AX6678" s="74" t="s">
        <v>6727</v>
      </c>
    </row>
    <row r="6679" spans="24:50" ht="23.1" customHeight="1" x14ac:dyDescent="0.35">
      <c r="X6679" s="65"/>
      <c r="AX6679" s="74" t="s">
        <v>6728</v>
      </c>
    </row>
    <row r="6680" spans="24:50" ht="23.1" customHeight="1" x14ac:dyDescent="0.35">
      <c r="X6680" s="65"/>
      <c r="AX6680" s="74" t="s">
        <v>6729</v>
      </c>
    </row>
    <row r="6681" spans="24:50" ht="23.1" customHeight="1" x14ac:dyDescent="0.35">
      <c r="X6681" s="65"/>
      <c r="AX6681" s="74" t="s">
        <v>6730</v>
      </c>
    </row>
    <row r="6682" spans="24:50" ht="23.1" customHeight="1" x14ac:dyDescent="0.35">
      <c r="X6682" s="65"/>
      <c r="AX6682" s="74" t="s">
        <v>6731</v>
      </c>
    </row>
    <row r="6683" spans="24:50" ht="23.1" customHeight="1" x14ac:dyDescent="0.35">
      <c r="X6683" s="65"/>
      <c r="AX6683" s="74" t="s">
        <v>6732</v>
      </c>
    </row>
    <row r="6684" spans="24:50" ht="23.1" customHeight="1" x14ac:dyDescent="0.35">
      <c r="X6684" s="65"/>
      <c r="AX6684" s="74" t="s">
        <v>6733</v>
      </c>
    </row>
    <row r="6685" spans="24:50" ht="23.1" customHeight="1" x14ac:dyDescent="0.35">
      <c r="X6685" s="65"/>
      <c r="AX6685" s="74" t="s">
        <v>6734</v>
      </c>
    </row>
    <row r="6686" spans="24:50" ht="23.1" customHeight="1" x14ac:dyDescent="0.35">
      <c r="X6686" s="65"/>
      <c r="AX6686" s="74" t="s">
        <v>6735</v>
      </c>
    </row>
    <row r="6687" spans="24:50" ht="23.1" customHeight="1" x14ac:dyDescent="0.35">
      <c r="X6687" s="65"/>
      <c r="AX6687" s="74" t="s">
        <v>6736</v>
      </c>
    </row>
    <row r="6688" spans="24:50" ht="23.1" customHeight="1" x14ac:dyDescent="0.35">
      <c r="X6688" s="65"/>
      <c r="AX6688" s="74" t="s">
        <v>6737</v>
      </c>
    </row>
    <row r="6689" spans="24:50" ht="23.1" customHeight="1" x14ac:dyDescent="0.35">
      <c r="X6689" s="65"/>
      <c r="AX6689" s="74" t="s">
        <v>6738</v>
      </c>
    </row>
    <row r="6690" spans="24:50" ht="23.1" customHeight="1" x14ac:dyDescent="0.35">
      <c r="X6690" s="65"/>
      <c r="AX6690" s="74" t="s">
        <v>6739</v>
      </c>
    </row>
    <row r="6691" spans="24:50" ht="23.1" customHeight="1" x14ac:dyDescent="0.35">
      <c r="X6691" s="65"/>
      <c r="AX6691" s="74" t="s">
        <v>6740</v>
      </c>
    </row>
    <row r="6692" spans="24:50" ht="23.1" customHeight="1" x14ac:dyDescent="0.35">
      <c r="X6692" s="65"/>
      <c r="AX6692" s="74" t="s">
        <v>6741</v>
      </c>
    </row>
    <row r="6693" spans="24:50" ht="23.1" customHeight="1" x14ac:dyDescent="0.35">
      <c r="X6693" s="65"/>
      <c r="AX6693" s="74" t="s">
        <v>6742</v>
      </c>
    </row>
    <row r="6694" spans="24:50" ht="23.1" customHeight="1" x14ac:dyDescent="0.35">
      <c r="X6694" s="65"/>
      <c r="AX6694" s="74" t="s">
        <v>6743</v>
      </c>
    </row>
    <row r="6695" spans="24:50" ht="23.1" customHeight="1" x14ac:dyDescent="0.35">
      <c r="X6695" s="65"/>
      <c r="AX6695" s="74" t="s">
        <v>6744</v>
      </c>
    </row>
    <row r="6696" spans="24:50" ht="23.1" customHeight="1" x14ac:dyDescent="0.35">
      <c r="X6696" s="65"/>
      <c r="AX6696" s="74" t="s">
        <v>6745</v>
      </c>
    </row>
    <row r="6697" spans="24:50" ht="23.1" customHeight="1" x14ac:dyDescent="0.35">
      <c r="X6697" s="65"/>
      <c r="AX6697" s="74" t="s">
        <v>6746</v>
      </c>
    </row>
    <row r="6698" spans="24:50" ht="23.1" customHeight="1" x14ac:dyDescent="0.35">
      <c r="X6698" s="65"/>
      <c r="AX6698" s="74" t="s">
        <v>6747</v>
      </c>
    </row>
    <row r="6699" spans="24:50" ht="23.1" customHeight="1" x14ac:dyDescent="0.35">
      <c r="X6699" s="65"/>
      <c r="AX6699" s="74" t="s">
        <v>6748</v>
      </c>
    </row>
    <row r="6700" spans="24:50" ht="23.1" customHeight="1" x14ac:dyDescent="0.35">
      <c r="X6700" s="65"/>
      <c r="AX6700" s="74" t="s">
        <v>6749</v>
      </c>
    </row>
    <row r="6701" spans="24:50" ht="23.1" customHeight="1" x14ac:dyDescent="0.35">
      <c r="X6701" s="65"/>
      <c r="AX6701" s="74" t="s">
        <v>6750</v>
      </c>
    </row>
    <row r="6702" spans="24:50" ht="23.1" customHeight="1" x14ac:dyDescent="0.35">
      <c r="X6702" s="65"/>
      <c r="AX6702" s="74" t="s">
        <v>6751</v>
      </c>
    </row>
    <row r="6703" spans="24:50" ht="23.1" customHeight="1" x14ac:dyDescent="0.35">
      <c r="X6703" s="65"/>
      <c r="AX6703" s="74" t="s">
        <v>6752</v>
      </c>
    </row>
    <row r="6704" spans="24:50" ht="23.1" customHeight="1" x14ac:dyDescent="0.35">
      <c r="X6704" s="65"/>
      <c r="AX6704" s="74" t="s">
        <v>6753</v>
      </c>
    </row>
    <row r="6705" spans="24:50" ht="23.1" customHeight="1" x14ac:dyDescent="0.35">
      <c r="X6705" s="65"/>
      <c r="AX6705" s="74" t="s">
        <v>6754</v>
      </c>
    </row>
    <row r="6706" spans="24:50" ht="23.1" customHeight="1" x14ac:dyDescent="0.35">
      <c r="X6706" s="65"/>
      <c r="AX6706" s="74" t="s">
        <v>6755</v>
      </c>
    </row>
    <row r="6707" spans="24:50" ht="23.1" customHeight="1" x14ac:dyDescent="0.35">
      <c r="X6707" s="65"/>
      <c r="AX6707" s="74" t="s">
        <v>6756</v>
      </c>
    </row>
    <row r="6708" spans="24:50" ht="23.1" customHeight="1" x14ac:dyDescent="0.35">
      <c r="X6708" s="65"/>
      <c r="AX6708" s="74" t="s">
        <v>6757</v>
      </c>
    </row>
    <row r="6709" spans="24:50" ht="23.1" customHeight="1" x14ac:dyDescent="0.35">
      <c r="X6709" s="65"/>
      <c r="AX6709" s="74" t="s">
        <v>6758</v>
      </c>
    </row>
    <row r="6710" spans="24:50" ht="23.1" customHeight="1" x14ac:dyDescent="0.35">
      <c r="X6710" s="65"/>
      <c r="AX6710" s="74" t="s">
        <v>6759</v>
      </c>
    </row>
    <row r="6711" spans="24:50" ht="23.1" customHeight="1" x14ac:dyDescent="0.35">
      <c r="X6711" s="65"/>
      <c r="AX6711" s="74" t="s">
        <v>6760</v>
      </c>
    </row>
    <row r="6712" spans="24:50" ht="23.1" customHeight="1" x14ac:dyDescent="0.35">
      <c r="X6712" s="65"/>
      <c r="AX6712" s="74" t="s">
        <v>6761</v>
      </c>
    </row>
    <row r="6713" spans="24:50" ht="23.1" customHeight="1" x14ac:dyDescent="0.35">
      <c r="X6713" s="65"/>
      <c r="AX6713" s="74" t="s">
        <v>6762</v>
      </c>
    </row>
    <row r="6714" spans="24:50" ht="23.1" customHeight="1" x14ac:dyDescent="0.35">
      <c r="X6714" s="65"/>
      <c r="AX6714" s="74" t="s">
        <v>6763</v>
      </c>
    </row>
    <row r="6715" spans="24:50" ht="23.1" customHeight="1" x14ac:dyDescent="0.35">
      <c r="X6715" s="65"/>
      <c r="AX6715" s="74" t="s">
        <v>6764</v>
      </c>
    </row>
    <row r="6716" spans="24:50" ht="23.1" customHeight="1" x14ac:dyDescent="0.35">
      <c r="X6716" s="65"/>
      <c r="AX6716" s="74" t="s">
        <v>6765</v>
      </c>
    </row>
    <row r="6717" spans="24:50" ht="23.1" customHeight="1" x14ac:dyDescent="0.35">
      <c r="X6717" s="65"/>
      <c r="AX6717" s="74" t="s">
        <v>6766</v>
      </c>
    </row>
    <row r="6718" spans="24:50" ht="23.1" customHeight="1" x14ac:dyDescent="0.35">
      <c r="X6718" s="65"/>
      <c r="AX6718" s="74" t="s">
        <v>6767</v>
      </c>
    </row>
    <row r="6719" spans="24:50" ht="23.1" customHeight="1" x14ac:dyDescent="0.35">
      <c r="X6719" s="65"/>
      <c r="AX6719" s="74" t="s">
        <v>6768</v>
      </c>
    </row>
    <row r="6720" spans="24:50" ht="23.1" customHeight="1" x14ac:dyDescent="0.35">
      <c r="X6720" s="65"/>
      <c r="AX6720" s="74" t="s">
        <v>6769</v>
      </c>
    </row>
    <row r="6721" spans="24:50" ht="23.1" customHeight="1" x14ac:dyDescent="0.35">
      <c r="X6721" s="65"/>
      <c r="AX6721" s="74" t="s">
        <v>6770</v>
      </c>
    </row>
    <row r="6722" spans="24:50" ht="23.1" customHeight="1" x14ac:dyDescent="0.35">
      <c r="X6722" s="65"/>
      <c r="AX6722" s="74" t="s">
        <v>6771</v>
      </c>
    </row>
    <row r="6723" spans="24:50" ht="23.1" customHeight="1" x14ac:dyDescent="0.35">
      <c r="X6723" s="65"/>
      <c r="AX6723" s="74" t="s">
        <v>6772</v>
      </c>
    </row>
    <row r="6724" spans="24:50" ht="23.1" customHeight="1" x14ac:dyDescent="0.35">
      <c r="X6724" s="65"/>
      <c r="AX6724" s="74" t="s">
        <v>6773</v>
      </c>
    </row>
    <row r="6725" spans="24:50" ht="23.1" customHeight="1" x14ac:dyDescent="0.35">
      <c r="X6725" s="65"/>
      <c r="AX6725" s="74" t="s">
        <v>6774</v>
      </c>
    </row>
    <row r="6726" spans="24:50" ht="23.1" customHeight="1" x14ac:dyDescent="0.35">
      <c r="X6726" s="65"/>
      <c r="AX6726" s="74" t="s">
        <v>6775</v>
      </c>
    </row>
    <row r="6727" spans="24:50" ht="23.1" customHeight="1" x14ac:dyDescent="0.35">
      <c r="X6727" s="65"/>
      <c r="AX6727" s="74" t="s">
        <v>6776</v>
      </c>
    </row>
    <row r="6728" spans="24:50" ht="23.1" customHeight="1" x14ac:dyDescent="0.35">
      <c r="X6728" s="65"/>
      <c r="AX6728" s="74" t="s">
        <v>6777</v>
      </c>
    </row>
    <row r="6729" spans="24:50" ht="23.1" customHeight="1" x14ac:dyDescent="0.35">
      <c r="X6729" s="65"/>
      <c r="AX6729" s="74" t="s">
        <v>6778</v>
      </c>
    </row>
    <row r="6730" spans="24:50" ht="23.1" customHeight="1" x14ac:dyDescent="0.35">
      <c r="X6730" s="65"/>
      <c r="AX6730" s="74" t="s">
        <v>6779</v>
      </c>
    </row>
    <row r="6731" spans="24:50" ht="23.1" customHeight="1" x14ac:dyDescent="0.35">
      <c r="X6731" s="65"/>
      <c r="AX6731" s="74" t="s">
        <v>6780</v>
      </c>
    </row>
    <row r="6732" spans="24:50" ht="23.1" customHeight="1" x14ac:dyDescent="0.35">
      <c r="X6732" s="65"/>
      <c r="AX6732" s="74" t="s">
        <v>6781</v>
      </c>
    </row>
    <row r="6733" spans="24:50" ht="23.1" customHeight="1" x14ac:dyDescent="0.35">
      <c r="X6733" s="65"/>
      <c r="AX6733" s="74" t="s">
        <v>6782</v>
      </c>
    </row>
    <row r="6734" spans="24:50" ht="23.1" customHeight="1" x14ac:dyDescent="0.35">
      <c r="X6734" s="65"/>
      <c r="AX6734" s="74" t="s">
        <v>6783</v>
      </c>
    </row>
    <row r="6735" spans="24:50" ht="23.1" customHeight="1" x14ac:dyDescent="0.35">
      <c r="X6735" s="65"/>
      <c r="AX6735" s="74" t="s">
        <v>6784</v>
      </c>
    </row>
    <row r="6736" spans="24:50" ht="23.1" customHeight="1" x14ac:dyDescent="0.35">
      <c r="X6736" s="65"/>
      <c r="AX6736" s="74" t="s">
        <v>6785</v>
      </c>
    </row>
    <row r="6737" spans="24:50" ht="23.1" customHeight="1" x14ac:dyDescent="0.35">
      <c r="X6737" s="65"/>
      <c r="AX6737" s="74" t="s">
        <v>6786</v>
      </c>
    </row>
    <row r="6738" spans="24:50" ht="23.1" customHeight="1" x14ac:dyDescent="0.35">
      <c r="X6738" s="65"/>
      <c r="AX6738" s="74" t="s">
        <v>6787</v>
      </c>
    </row>
    <row r="6739" spans="24:50" ht="23.1" customHeight="1" x14ac:dyDescent="0.35">
      <c r="X6739" s="65"/>
      <c r="AX6739" s="74" t="s">
        <v>6788</v>
      </c>
    </row>
    <row r="6740" spans="24:50" ht="23.1" customHeight="1" x14ac:dyDescent="0.35">
      <c r="X6740" s="65"/>
      <c r="AX6740" s="74" t="s">
        <v>6789</v>
      </c>
    </row>
    <row r="6741" spans="24:50" ht="23.1" customHeight="1" x14ac:dyDescent="0.35">
      <c r="X6741" s="65"/>
      <c r="AX6741" s="74" t="s">
        <v>6790</v>
      </c>
    </row>
    <row r="6742" spans="24:50" ht="23.1" customHeight="1" x14ac:dyDescent="0.35">
      <c r="X6742" s="65"/>
      <c r="AX6742" s="74" t="s">
        <v>6791</v>
      </c>
    </row>
    <row r="6743" spans="24:50" ht="23.1" customHeight="1" x14ac:dyDescent="0.35">
      <c r="X6743" s="65"/>
      <c r="AX6743" s="74" t="s">
        <v>6792</v>
      </c>
    </row>
    <row r="6744" spans="24:50" ht="23.1" customHeight="1" x14ac:dyDescent="0.35">
      <c r="X6744" s="65"/>
      <c r="AX6744" s="74" t="s">
        <v>6793</v>
      </c>
    </row>
    <row r="6745" spans="24:50" ht="23.1" customHeight="1" x14ac:dyDescent="0.35">
      <c r="X6745" s="65"/>
      <c r="AX6745" s="74" t="s">
        <v>6794</v>
      </c>
    </row>
    <row r="6746" spans="24:50" ht="23.1" customHeight="1" x14ac:dyDescent="0.35">
      <c r="X6746" s="65"/>
      <c r="AX6746" s="74" t="s">
        <v>6795</v>
      </c>
    </row>
    <row r="6747" spans="24:50" ht="23.1" customHeight="1" x14ac:dyDescent="0.35">
      <c r="X6747" s="65"/>
      <c r="AX6747" s="74" t="s">
        <v>6796</v>
      </c>
    </row>
    <row r="6748" spans="24:50" ht="23.1" customHeight="1" x14ac:dyDescent="0.35">
      <c r="X6748" s="65"/>
      <c r="AX6748" s="74" t="s">
        <v>6797</v>
      </c>
    </row>
    <row r="6749" spans="24:50" ht="23.1" customHeight="1" x14ac:dyDescent="0.35">
      <c r="X6749" s="65"/>
      <c r="AX6749" s="74" t="s">
        <v>6798</v>
      </c>
    </row>
    <row r="6750" spans="24:50" ht="23.1" customHeight="1" x14ac:dyDescent="0.35">
      <c r="X6750" s="65"/>
      <c r="AX6750" s="74" t="s">
        <v>6799</v>
      </c>
    </row>
    <row r="6751" spans="24:50" ht="23.1" customHeight="1" x14ac:dyDescent="0.35">
      <c r="X6751" s="65"/>
      <c r="AX6751" s="74" t="s">
        <v>6800</v>
      </c>
    </row>
    <row r="6752" spans="24:50" ht="23.1" customHeight="1" x14ac:dyDescent="0.35">
      <c r="X6752" s="65"/>
      <c r="AX6752" s="74" t="s">
        <v>6801</v>
      </c>
    </row>
    <row r="6753" spans="24:50" ht="23.1" customHeight="1" x14ac:dyDescent="0.35">
      <c r="X6753" s="65"/>
      <c r="AX6753" s="74" t="s">
        <v>6802</v>
      </c>
    </row>
    <row r="6754" spans="24:50" ht="23.1" customHeight="1" x14ac:dyDescent="0.35">
      <c r="X6754" s="65"/>
      <c r="AX6754" s="74" t="s">
        <v>6803</v>
      </c>
    </row>
    <row r="6755" spans="24:50" ht="23.1" customHeight="1" x14ac:dyDescent="0.35">
      <c r="X6755" s="65"/>
      <c r="AX6755" s="74" t="s">
        <v>6804</v>
      </c>
    </row>
    <row r="6756" spans="24:50" ht="23.1" customHeight="1" x14ac:dyDescent="0.35">
      <c r="X6756" s="65"/>
      <c r="AX6756" s="74" t="s">
        <v>6805</v>
      </c>
    </row>
    <row r="6757" spans="24:50" ht="23.1" customHeight="1" x14ac:dyDescent="0.35">
      <c r="X6757" s="65"/>
      <c r="AX6757" s="74" t="s">
        <v>6806</v>
      </c>
    </row>
    <row r="6758" spans="24:50" ht="23.1" customHeight="1" x14ac:dyDescent="0.35">
      <c r="X6758" s="65"/>
      <c r="AX6758" s="74" t="s">
        <v>6807</v>
      </c>
    </row>
    <row r="6759" spans="24:50" ht="23.1" customHeight="1" x14ac:dyDescent="0.35">
      <c r="X6759" s="65"/>
      <c r="AX6759" s="74" t="s">
        <v>6808</v>
      </c>
    </row>
    <row r="6760" spans="24:50" ht="23.1" customHeight="1" x14ac:dyDescent="0.35">
      <c r="X6760" s="65"/>
      <c r="AX6760" s="74" t="s">
        <v>6809</v>
      </c>
    </row>
    <row r="6761" spans="24:50" ht="23.1" customHeight="1" x14ac:dyDescent="0.35">
      <c r="X6761" s="65"/>
      <c r="AX6761" s="74" t="s">
        <v>6810</v>
      </c>
    </row>
    <row r="6762" spans="24:50" ht="23.1" customHeight="1" x14ac:dyDescent="0.35">
      <c r="X6762" s="65"/>
      <c r="AX6762" s="74" t="s">
        <v>6811</v>
      </c>
    </row>
    <row r="6763" spans="24:50" ht="23.1" customHeight="1" x14ac:dyDescent="0.35">
      <c r="X6763" s="65"/>
      <c r="AX6763" s="74" t="s">
        <v>6812</v>
      </c>
    </row>
    <row r="6764" spans="24:50" ht="23.1" customHeight="1" x14ac:dyDescent="0.35">
      <c r="X6764" s="65"/>
      <c r="AX6764" s="74" t="s">
        <v>6813</v>
      </c>
    </row>
    <row r="6765" spans="24:50" ht="23.1" customHeight="1" x14ac:dyDescent="0.35">
      <c r="X6765" s="65"/>
      <c r="AX6765" s="74" t="s">
        <v>6814</v>
      </c>
    </row>
    <row r="6766" spans="24:50" ht="23.1" customHeight="1" x14ac:dyDescent="0.35">
      <c r="X6766" s="65"/>
      <c r="AX6766" s="74" t="s">
        <v>6815</v>
      </c>
    </row>
    <row r="6767" spans="24:50" ht="23.1" customHeight="1" x14ac:dyDescent="0.35">
      <c r="X6767" s="65"/>
      <c r="AX6767" s="74" t="s">
        <v>6816</v>
      </c>
    </row>
    <row r="6768" spans="24:50" ht="23.1" customHeight="1" x14ac:dyDescent="0.35">
      <c r="X6768" s="65"/>
      <c r="AX6768" s="74" t="s">
        <v>6817</v>
      </c>
    </row>
    <row r="6769" spans="24:50" ht="23.1" customHeight="1" x14ac:dyDescent="0.35">
      <c r="X6769" s="65"/>
      <c r="AX6769" s="74" t="s">
        <v>6818</v>
      </c>
    </row>
    <row r="6770" spans="24:50" ht="23.1" customHeight="1" x14ac:dyDescent="0.35">
      <c r="X6770" s="65"/>
      <c r="AX6770" s="74" t="s">
        <v>6819</v>
      </c>
    </row>
    <row r="6771" spans="24:50" ht="23.1" customHeight="1" x14ac:dyDescent="0.35">
      <c r="X6771" s="65"/>
      <c r="AX6771" s="74" t="s">
        <v>6820</v>
      </c>
    </row>
    <row r="6772" spans="24:50" ht="23.1" customHeight="1" x14ac:dyDescent="0.35">
      <c r="X6772" s="65"/>
      <c r="AX6772" s="74" t="s">
        <v>6821</v>
      </c>
    </row>
    <row r="6773" spans="24:50" ht="23.1" customHeight="1" x14ac:dyDescent="0.35">
      <c r="X6773" s="65"/>
      <c r="AX6773" s="74" t="s">
        <v>6822</v>
      </c>
    </row>
    <row r="6774" spans="24:50" ht="23.1" customHeight="1" x14ac:dyDescent="0.35">
      <c r="X6774" s="65"/>
      <c r="AX6774" s="74" t="s">
        <v>6823</v>
      </c>
    </row>
    <row r="6775" spans="24:50" ht="23.1" customHeight="1" x14ac:dyDescent="0.35">
      <c r="X6775" s="65"/>
      <c r="AX6775" s="74" t="s">
        <v>6824</v>
      </c>
    </row>
    <row r="6776" spans="24:50" ht="23.1" customHeight="1" x14ac:dyDescent="0.35">
      <c r="X6776" s="65"/>
      <c r="AX6776" s="74" t="s">
        <v>6825</v>
      </c>
    </row>
    <row r="6777" spans="24:50" ht="23.1" customHeight="1" x14ac:dyDescent="0.35">
      <c r="X6777" s="65"/>
      <c r="AX6777" s="74" t="s">
        <v>6826</v>
      </c>
    </row>
    <row r="6778" spans="24:50" ht="23.1" customHeight="1" x14ac:dyDescent="0.35">
      <c r="X6778" s="65"/>
      <c r="AX6778" s="74" t="s">
        <v>6827</v>
      </c>
    </row>
    <row r="6779" spans="24:50" ht="23.1" customHeight="1" x14ac:dyDescent="0.35">
      <c r="X6779" s="65"/>
      <c r="AX6779" s="74" t="s">
        <v>6828</v>
      </c>
    </row>
    <row r="6780" spans="24:50" ht="23.1" customHeight="1" x14ac:dyDescent="0.35">
      <c r="X6780" s="65"/>
      <c r="AX6780" s="74" t="s">
        <v>6829</v>
      </c>
    </row>
    <row r="6781" spans="24:50" ht="23.1" customHeight="1" x14ac:dyDescent="0.35">
      <c r="X6781" s="65"/>
      <c r="AX6781" s="74" t="s">
        <v>6830</v>
      </c>
    </row>
    <row r="6782" spans="24:50" ht="23.1" customHeight="1" x14ac:dyDescent="0.35">
      <c r="X6782" s="65"/>
      <c r="AX6782" s="74" t="s">
        <v>6831</v>
      </c>
    </row>
    <row r="6783" spans="24:50" ht="23.1" customHeight="1" x14ac:dyDescent="0.35">
      <c r="X6783" s="65"/>
      <c r="AX6783" s="74" t="s">
        <v>6832</v>
      </c>
    </row>
    <row r="6784" spans="24:50" ht="23.1" customHeight="1" x14ac:dyDescent="0.35">
      <c r="X6784" s="65"/>
      <c r="AX6784" s="74" t="s">
        <v>6833</v>
      </c>
    </row>
    <row r="6785" spans="24:50" ht="23.1" customHeight="1" x14ac:dyDescent="0.35">
      <c r="X6785" s="65"/>
      <c r="AX6785" s="74" t="s">
        <v>6834</v>
      </c>
    </row>
    <row r="6786" spans="24:50" ht="23.1" customHeight="1" x14ac:dyDescent="0.35">
      <c r="X6786" s="65"/>
      <c r="AX6786" s="74" t="s">
        <v>6835</v>
      </c>
    </row>
    <row r="6787" spans="24:50" ht="23.1" customHeight="1" x14ac:dyDescent="0.35">
      <c r="X6787" s="65"/>
      <c r="AX6787" s="74" t="s">
        <v>6836</v>
      </c>
    </row>
    <row r="6788" spans="24:50" ht="23.1" customHeight="1" x14ac:dyDescent="0.35">
      <c r="X6788" s="65"/>
      <c r="AX6788" s="74" t="s">
        <v>6837</v>
      </c>
    </row>
    <row r="6789" spans="24:50" ht="23.1" customHeight="1" x14ac:dyDescent="0.35">
      <c r="X6789" s="65"/>
      <c r="AX6789" s="74" t="s">
        <v>6838</v>
      </c>
    </row>
    <row r="6790" spans="24:50" ht="23.1" customHeight="1" x14ac:dyDescent="0.35">
      <c r="X6790" s="65"/>
      <c r="AX6790" s="74" t="s">
        <v>6839</v>
      </c>
    </row>
    <row r="6791" spans="24:50" ht="23.1" customHeight="1" x14ac:dyDescent="0.35">
      <c r="X6791" s="65"/>
      <c r="AX6791" s="74" t="s">
        <v>6840</v>
      </c>
    </row>
    <row r="6792" spans="24:50" ht="23.1" customHeight="1" x14ac:dyDescent="0.35">
      <c r="X6792" s="65"/>
      <c r="AX6792" s="74" t="s">
        <v>6841</v>
      </c>
    </row>
    <row r="6793" spans="24:50" ht="23.1" customHeight="1" x14ac:dyDescent="0.35">
      <c r="X6793" s="65"/>
      <c r="AX6793" s="74" t="s">
        <v>6842</v>
      </c>
    </row>
    <row r="6794" spans="24:50" ht="23.1" customHeight="1" x14ac:dyDescent="0.35">
      <c r="X6794" s="65"/>
      <c r="AX6794" s="74" t="s">
        <v>6843</v>
      </c>
    </row>
    <row r="6795" spans="24:50" ht="23.1" customHeight="1" x14ac:dyDescent="0.35">
      <c r="X6795" s="65"/>
      <c r="AX6795" s="74" t="s">
        <v>6844</v>
      </c>
    </row>
    <row r="6796" spans="24:50" ht="23.1" customHeight="1" x14ac:dyDescent="0.35">
      <c r="X6796" s="65"/>
      <c r="AX6796" s="74" t="s">
        <v>6845</v>
      </c>
    </row>
    <row r="6797" spans="24:50" ht="23.1" customHeight="1" x14ac:dyDescent="0.35">
      <c r="X6797" s="65"/>
      <c r="AX6797" s="74" t="s">
        <v>6846</v>
      </c>
    </row>
    <row r="6798" spans="24:50" ht="23.1" customHeight="1" x14ac:dyDescent="0.35">
      <c r="X6798" s="65"/>
      <c r="AX6798" s="74" t="s">
        <v>6847</v>
      </c>
    </row>
    <row r="6799" spans="24:50" ht="23.1" customHeight="1" x14ac:dyDescent="0.35">
      <c r="X6799" s="65"/>
      <c r="AX6799" s="74" t="s">
        <v>6848</v>
      </c>
    </row>
    <row r="6800" spans="24:50" ht="23.1" customHeight="1" x14ac:dyDescent="0.35">
      <c r="X6800" s="65"/>
      <c r="AX6800" s="74" t="s">
        <v>6849</v>
      </c>
    </row>
    <row r="6801" spans="24:50" ht="23.1" customHeight="1" x14ac:dyDescent="0.35">
      <c r="X6801" s="65"/>
      <c r="AX6801" s="74" t="s">
        <v>6850</v>
      </c>
    </row>
    <row r="6802" spans="24:50" ht="23.1" customHeight="1" x14ac:dyDescent="0.35">
      <c r="X6802" s="65"/>
      <c r="AX6802" s="74" t="s">
        <v>6851</v>
      </c>
    </row>
    <row r="6803" spans="24:50" ht="23.1" customHeight="1" x14ac:dyDescent="0.35">
      <c r="X6803" s="65"/>
      <c r="AX6803" s="74" t="s">
        <v>6852</v>
      </c>
    </row>
    <row r="6804" spans="24:50" ht="23.1" customHeight="1" x14ac:dyDescent="0.35">
      <c r="X6804" s="65"/>
      <c r="AX6804" s="74" t="s">
        <v>6853</v>
      </c>
    </row>
    <row r="6805" spans="24:50" ht="23.1" customHeight="1" x14ac:dyDescent="0.35">
      <c r="X6805" s="65"/>
      <c r="AX6805" s="74" t="s">
        <v>6854</v>
      </c>
    </row>
    <row r="6806" spans="24:50" ht="23.1" customHeight="1" x14ac:dyDescent="0.35">
      <c r="X6806" s="65"/>
      <c r="AX6806" s="74" t="s">
        <v>6855</v>
      </c>
    </row>
    <row r="6807" spans="24:50" ht="23.1" customHeight="1" x14ac:dyDescent="0.35">
      <c r="X6807" s="65"/>
      <c r="AX6807" s="74" t="s">
        <v>6856</v>
      </c>
    </row>
    <row r="6808" spans="24:50" ht="23.1" customHeight="1" x14ac:dyDescent="0.35">
      <c r="X6808" s="65"/>
      <c r="AX6808" s="74" t="s">
        <v>6857</v>
      </c>
    </row>
    <row r="6809" spans="24:50" ht="23.1" customHeight="1" x14ac:dyDescent="0.35">
      <c r="X6809" s="65"/>
      <c r="AX6809" s="74" t="s">
        <v>6858</v>
      </c>
    </row>
    <row r="6810" spans="24:50" ht="23.1" customHeight="1" x14ac:dyDescent="0.35">
      <c r="X6810" s="65"/>
      <c r="AX6810" s="74" t="s">
        <v>6859</v>
      </c>
    </row>
    <row r="6811" spans="24:50" ht="23.1" customHeight="1" x14ac:dyDescent="0.35">
      <c r="X6811" s="65"/>
      <c r="AX6811" s="74" t="s">
        <v>6860</v>
      </c>
    </row>
    <row r="6812" spans="24:50" ht="23.1" customHeight="1" x14ac:dyDescent="0.35">
      <c r="X6812" s="65"/>
      <c r="AX6812" s="74" t="s">
        <v>6861</v>
      </c>
    </row>
    <row r="6813" spans="24:50" ht="23.1" customHeight="1" x14ac:dyDescent="0.35">
      <c r="X6813" s="65"/>
      <c r="AX6813" s="74" t="s">
        <v>6862</v>
      </c>
    </row>
    <row r="6814" spans="24:50" ht="23.1" customHeight="1" x14ac:dyDescent="0.35">
      <c r="X6814" s="65"/>
      <c r="AX6814" s="74" t="s">
        <v>6863</v>
      </c>
    </row>
    <row r="6815" spans="24:50" ht="23.1" customHeight="1" x14ac:dyDescent="0.35">
      <c r="X6815" s="65"/>
      <c r="AX6815" s="74" t="s">
        <v>6864</v>
      </c>
    </row>
    <row r="6816" spans="24:50" ht="23.1" customHeight="1" x14ac:dyDescent="0.35">
      <c r="X6816" s="65"/>
      <c r="AX6816" s="74" t="s">
        <v>6865</v>
      </c>
    </row>
    <row r="6817" spans="24:50" ht="23.1" customHeight="1" x14ac:dyDescent="0.35">
      <c r="X6817" s="65"/>
      <c r="AX6817" s="74" t="s">
        <v>6866</v>
      </c>
    </row>
    <row r="6818" spans="24:50" ht="23.1" customHeight="1" x14ac:dyDescent="0.35">
      <c r="X6818" s="65"/>
      <c r="AX6818" s="74" t="s">
        <v>6867</v>
      </c>
    </row>
    <row r="6819" spans="24:50" ht="23.1" customHeight="1" x14ac:dyDescent="0.35">
      <c r="X6819" s="65"/>
      <c r="AX6819" s="74" t="s">
        <v>6868</v>
      </c>
    </row>
    <row r="6820" spans="24:50" ht="23.1" customHeight="1" x14ac:dyDescent="0.35">
      <c r="X6820" s="65"/>
      <c r="AX6820" s="74" t="s">
        <v>6869</v>
      </c>
    </row>
    <row r="6821" spans="24:50" ht="23.1" customHeight="1" x14ac:dyDescent="0.35">
      <c r="X6821" s="65"/>
      <c r="AX6821" s="74" t="s">
        <v>6870</v>
      </c>
    </row>
    <row r="6822" spans="24:50" ht="23.1" customHeight="1" x14ac:dyDescent="0.35">
      <c r="X6822" s="65"/>
      <c r="AX6822" s="74" t="s">
        <v>6871</v>
      </c>
    </row>
    <row r="6823" spans="24:50" ht="23.1" customHeight="1" x14ac:dyDescent="0.35">
      <c r="X6823" s="65"/>
      <c r="AX6823" s="74" t="s">
        <v>6872</v>
      </c>
    </row>
    <row r="6824" spans="24:50" ht="23.1" customHeight="1" x14ac:dyDescent="0.35">
      <c r="X6824" s="65"/>
      <c r="AX6824" s="74" t="s">
        <v>6873</v>
      </c>
    </row>
    <row r="6825" spans="24:50" ht="23.1" customHeight="1" x14ac:dyDescent="0.35">
      <c r="X6825" s="65"/>
      <c r="AX6825" s="74" t="s">
        <v>6874</v>
      </c>
    </row>
    <row r="6826" spans="24:50" ht="23.1" customHeight="1" x14ac:dyDescent="0.35">
      <c r="X6826" s="65"/>
      <c r="AX6826" s="74" t="s">
        <v>6875</v>
      </c>
    </row>
    <row r="6827" spans="24:50" ht="23.1" customHeight="1" x14ac:dyDescent="0.35">
      <c r="X6827" s="65"/>
      <c r="AX6827" s="74" t="s">
        <v>6876</v>
      </c>
    </row>
    <row r="6828" spans="24:50" ht="23.1" customHeight="1" x14ac:dyDescent="0.35">
      <c r="X6828" s="65"/>
      <c r="AX6828" s="74" t="s">
        <v>6877</v>
      </c>
    </row>
    <row r="6829" spans="24:50" ht="23.1" customHeight="1" x14ac:dyDescent="0.35">
      <c r="X6829" s="65"/>
      <c r="AX6829" s="74" t="s">
        <v>6878</v>
      </c>
    </row>
    <row r="6830" spans="24:50" ht="23.1" customHeight="1" x14ac:dyDescent="0.35">
      <c r="X6830" s="65"/>
      <c r="AX6830" s="74" t="s">
        <v>6879</v>
      </c>
    </row>
    <row r="6831" spans="24:50" ht="23.1" customHeight="1" x14ac:dyDescent="0.35">
      <c r="X6831" s="65"/>
      <c r="AX6831" s="74" t="s">
        <v>6880</v>
      </c>
    </row>
    <row r="6832" spans="24:50" ht="23.1" customHeight="1" x14ac:dyDescent="0.35">
      <c r="X6832" s="65"/>
      <c r="AX6832" s="74" t="s">
        <v>6881</v>
      </c>
    </row>
    <row r="6833" spans="24:50" ht="23.1" customHeight="1" x14ac:dyDescent="0.35">
      <c r="X6833" s="65"/>
      <c r="AX6833" s="74" t="s">
        <v>6882</v>
      </c>
    </row>
    <row r="6834" spans="24:50" ht="23.1" customHeight="1" x14ac:dyDescent="0.35">
      <c r="X6834" s="65"/>
      <c r="AX6834" s="74" t="s">
        <v>6883</v>
      </c>
    </row>
    <row r="6835" spans="24:50" ht="23.1" customHeight="1" x14ac:dyDescent="0.35">
      <c r="X6835" s="65"/>
      <c r="AX6835" s="74" t="s">
        <v>6884</v>
      </c>
    </row>
    <row r="6836" spans="24:50" ht="23.1" customHeight="1" x14ac:dyDescent="0.35">
      <c r="X6836" s="65"/>
      <c r="AX6836" s="74" t="s">
        <v>6885</v>
      </c>
    </row>
    <row r="6837" spans="24:50" ht="23.1" customHeight="1" x14ac:dyDescent="0.35">
      <c r="X6837" s="65"/>
      <c r="AX6837" s="74" t="s">
        <v>6886</v>
      </c>
    </row>
    <row r="6838" spans="24:50" ht="23.1" customHeight="1" x14ac:dyDescent="0.35">
      <c r="X6838" s="65"/>
      <c r="AX6838" s="74" t="s">
        <v>6887</v>
      </c>
    </row>
    <row r="6839" spans="24:50" ht="23.1" customHeight="1" x14ac:dyDescent="0.35">
      <c r="X6839" s="65"/>
      <c r="AX6839" s="74" t="s">
        <v>6888</v>
      </c>
    </row>
    <row r="6840" spans="24:50" ht="23.1" customHeight="1" x14ac:dyDescent="0.35">
      <c r="X6840" s="65"/>
      <c r="AX6840" s="74" t="s">
        <v>6889</v>
      </c>
    </row>
    <row r="6841" spans="24:50" ht="23.1" customHeight="1" x14ac:dyDescent="0.35">
      <c r="X6841" s="65"/>
      <c r="AX6841" s="74" t="s">
        <v>6890</v>
      </c>
    </row>
    <row r="6842" spans="24:50" ht="23.1" customHeight="1" x14ac:dyDescent="0.35">
      <c r="X6842" s="65"/>
      <c r="AX6842" s="74" t="s">
        <v>6891</v>
      </c>
    </row>
    <row r="6843" spans="24:50" ht="23.1" customHeight="1" x14ac:dyDescent="0.35">
      <c r="X6843" s="65"/>
      <c r="AX6843" s="74" t="s">
        <v>6892</v>
      </c>
    </row>
    <row r="6844" spans="24:50" ht="23.1" customHeight="1" x14ac:dyDescent="0.35">
      <c r="X6844" s="65"/>
      <c r="AX6844" s="74" t="s">
        <v>6893</v>
      </c>
    </row>
    <row r="6845" spans="24:50" ht="23.1" customHeight="1" x14ac:dyDescent="0.35">
      <c r="X6845" s="65"/>
      <c r="AX6845" s="74" t="s">
        <v>6894</v>
      </c>
    </row>
    <row r="6846" spans="24:50" ht="23.1" customHeight="1" x14ac:dyDescent="0.35">
      <c r="X6846" s="65"/>
      <c r="AX6846" s="74" t="s">
        <v>6895</v>
      </c>
    </row>
    <row r="6847" spans="24:50" ht="23.1" customHeight="1" x14ac:dyDescent="0.35">
      <c r="X6847" s="65"/>
      <c r="AX6847" s="74" t="s">
        <v>6896</v>
      </c>
    </row>
    <row r="6848" spans="24:50" ht="23.1" customHeight="1" x14ac:dyDescent="0.35">
      <c r="X6848" s="65"/>
      <c r="AX6848" s="74" t="s">
        <v>6897</v>
      </c>
    </row>
    <row r="6849" spans="24:50" ht="23.1" customHeight="1" x14ac:dyDescent="0.35">
      <c r="X6849" s="65"/>
      <c r="AX6849" s="74" t="s">
        <v>6898</v>
      </c>
    </row>
    <row r="6850" spans="24:50" ht="23.1" customHeight="1" x14ac:dyDescent="0.35">
      <c r="X6850" s="65"/>
      <c r="AX6850" s="74" t="s">
        <v>6899</v>
      </c>
    </row>
    <row r="6851" spans="24:50" ht="23.1" customHeight="1" x14ac:dyDescent="0.35">
      <c r="X6851" s="65"/>
      <c r="AX6851" s="74" t="s">
        <v>6900</v>
      </c>
    </row>
    <row r="6852" spans="24:50" ht="23.1" customHeight="1" x14ac:dyDescent="0.35">
      <c r="X6852" s="65"/>
      <c r="AX6852" s="74" t="s">
        <v>6901</v>
      </c>
    </row>
    <row r="6853" spans="24:50" ht="23.1" customHeight="1" x14ac:dyDescent="0.35">
      <c r="X6853" s="65"/>
      <c r="AX6853" s="74" t="s">
        <v>6902</v>
      </c>
    </row>
    <row r="6854" spans="24:50" ht="23.1" customHeight="1" x14ac:dyDescent="0.35">
      <c r="X6854" s="65"/>
      <c r="AX6854" s="74" t="s">
        <v>6903</v>
      </c>
    </row>
    <row r="6855" spans="24:50" ht="23.1" customHeight="1" x14ac:dyDescent="0.35">
      <c r="X6855" s="65"/>
      <c r="AX6855" s="74" t="s">
        <v>6904</v>
      </c>
    </row>
    <row r="6856" spans="24:50" ht="23.1" customHeight="1" x14ac:dyDescent="0.35">
      <c r="X6856" s="65"/>
      <c r="AX6856" s="74" t="s">
        <v>6905</v>
      </c>
    </row>
    <row r="6857" spans="24:50" ht="23.1" customHeight="1" x14ac:dyDescent="0.35">
      <c r="X6857" s="65"/>
      <c r="AX6857" s="74" t="s">
        <v>6906</v>
      </c>
    </row>
    <row r="6858" spans="24:50" ht="23.1" customHeight="1" x14ac:dyDescent="0.35">
      <c r="X6858" s="65"/>
      <c r="AX6858" s="74" t="s">
        <v>6907</v>
      </c>
    </row>
    <row r="6859" spans="24:50" ht="23.1" customHeight="1" x14ac:dyDescent="0.35">
      <c r="X6859" s="65"/>
      <c r="AX6859" s="74" t="s">
        <v>6908</v>
      </c>
    </row>
    <row r="6860" spans="24:50" ht="23.1" customHeight="1" x14ac:dyDescent="0.35">
      <c r="X6860" s="65"/>
      <c r="AX6860" s="74" t="s">
        <v>6909</v>
      </c>
    </row>
    <row r="6861" spans="24:50" ht="23.1" customHeight="1" x14ac:dyDescent="0.35">
      <c r="X6861" s="65"/>
      <c r="AX6861" s="74" t="s">
        <v>6910</v>
      </c>
    </row>
    <row r="6862" spans="24:50" ht="23.1" customHeight="1" x14ac:dyDescent="0.35">
      <c r="X6862" s="65"/>
      <c r="AX6862" s="74" t="s">
        <v>6911</v>
      </c>
    </row>
    <row r="6863" spans="24:50" ht="23.1" customHeight="1" x14ac:dyDescent="0.35">
      <c r="X6863" s="65"/>
      <c r="AX6863" s="74" t="s">
        <v>6912</v>
      </c>
    </row>
    <row r="6864" spans="24:50" ht="23.1" customHeight="1" x14ac:dyDescent="0.35">
      <c r="X6864" s="65"/>
      <c r="AX6864" s="74" t="s">
        <v>6913</v>
      </c>
    </row>
    <row r="6865" spans="24:50" ht="23.1" customHeight="1" x14ac:dyDescent="0.35">
      <c r="X6865" s="65"/>
      <c r="AX6865" s="74" t="s">
        <v>6914</v>
      </c>
    </row>
    <row r="6866" spans="24:50" ht="23.1" customHeight="1" x14ac:dyDescent="0.35">
      <c r="X6866" s="65"/>
      <c r="AX6866" s="74" t="s">
        <v>6915</v>
      </c>
    </row>
    <row r="6867" spans="24:50" ht="23.1" customHeight="1" x14ac:dyDescent="0.35">
      <c r="X6867" s="65"/>
      <c r="AX6867" s="74" t="s">
        <v>6916</v>
      </c>
    </row>
    <row r="6868" spans="24:50" ht="23.1" customHeight="1" x14ac:dyDescent="0.35">
      <c r="X6868" s="65"/>
      <c r="AX6868" s="74" t="s">
        <v>6917</v>
      </c>
    </row>
    <row r="6869" spans="24:50" ht="23.1" customHeight="1" x14ac:dyDescent="0.35">
      <c r="X6869" s="65"/>
      <c r="AX6869" s="74" t="s">
        <v>6918</v>
      </c>
    </row>
    <row r="6870" spans="24:50" ht="23.1" customHeight="1" x14ac:dyDescent="0.35">
      <c r="X6870" s="65"/>
      <c r="AX6870" s="74" t="s">
        <v>6919</v>
      </c>
    </row>
    <row r="6871" spans="24:50" ht="23.1" customHeight="1" x14ac:dyDescent="0.35">
      <c r="X6871" s="65"/>
      <c r="AX6871" s="74" t="s">
        <v>6920</v>
      </c>
    </row>
    <row r="6872" spans="24:50" ht="23.1" customHeight="1" x14ac:dyDescent="0.35">
      <c r="X6872" s="65"/>
      <c r="AX6872" s="74" t="s">
        <v>6921</v>
      </c>
    </row>
    <row r="6873" spans="24:50" ht="23.1" customHeight="1" x14ac:dyDescent="0.35">
      <c r="X6873" s="65"/>
      <c r="AX6873" s="74" t="s">
        <v>6922</v>
      </c>
    </row>
    <row r="6874" spans="24:50" ht="23.1" customHeight="1" x14ac:dyDescent="0.35">
      <c r="X6874" s="65"/>
      <c r="AX6874" s="74" t="s">
        <v>6923</v>
      </c>
    </row>
    <row r="6875" spans="24:50" ht="23.1" customHeight="1" x14ac:dyDescent="0.35">
      <c r="X6875" s="65"/>
      <c r="AX6875" s="74" t="s">
        <v>6924</v>
      </c>
    </row>
    <row r="6876" spans="24:50" ht="23.1" customHeight="1" x14ac:dyDescent="0.35">
      <c r="X6876" s="65"/>
      <c r="AX6876" s="74" t="s">
        <v>6925</v>
      </c>
    </row>
    <row r="6877" spans="24:50" ht="23.1" customHeight="1" x14ac:dyDescent="0.35">
      <c r="X6877" s="65"/>
      <c r="AX6877" s="74" t="s">
        <v>6926</v>
      </c>
    </row>
    <row r="6878" spans="24:50" ht="23.1" customHeight="1" x14ac:dyDescent="0.35">
      <c r="X6878" s="65"/>
      <c r="AX6878" s="74" t="s">
        <v>6927</v>
      </c>
    </row>
    <row r="6879" spans="24:50" ht="23.1" customHeight="1" x14ac:dyDescent="0.35">
      <c r="X6879" s="65"/>
      <c r="AX6879" s="74" t="s">
        <v>6928</v>
      </c>
    </row>
    <row r="6880" spans="24:50" ht="23.1" customHeight="1" x14ac:dyDescent="0.35">
      <c r="X6880" s="65"/>
      <c r="AX6880" s="74" t="s">
        <v>6929</v>
      </c>
    </row>
    <row r="6881" spans="24:50" ht="23.1" customHeight="1" x14ac:dyDescent="0.35">
      <c r="X6881" s="65"/>
      <c r="AX6881" s="74" t="s">
        <v>6930</v>
      </c>
    </row>
    <row r="6882" spans="24:50" ht="23.1" customHeight="1" x14ac:dyDescent="0.35">
      <c r="X6882" s="65"/>
      <c r="AX6882" s="74" t="s">
        <v>6931</v>
      </c>
    </row>
    <row r="6883" spans="24:50" ht="23.1" customHeight="1" x14ac:dyDescent="0.35">
      <c r="X6883" s="65"/>
      <c r="AX6883" s="74" t="s">
        <v>6932</v>
      </c>
    </row>
    <row r="6884" spans="24:50" ht="23.1" customHeight="1" x14ac:dyDescent="0.35">
      <c r="X6884" s="65"/>
      <c r="AX6884" s="74" t="s">
        <v>6933</v>
      </c>
    </row>
    <row r="6885" spans="24:50" ht="23.1" customHeight="1" x14ac:dyDescent="0.35">
      <c r="X6885" s="65"/>
      <c r="AX6885" s="74" t="s">
        <v>6934</v>
      </c>
    </row>
    <row r="6886" spans="24:50" ht="23.1" customHeight="1" x14ac:dyDescent="0.35">
      <c r="X6886" s="65"/>
      <c r="AX6886" s="74" t="s">
        <v>6935</v>
      </c>
    </row>
    <row r="6887" spans="24:50" ht="23.1" customHeight="1" x14ac:dyDescent="0.35">
      <c r="X6887" s="65"/>
      <c r="AX6887" s="74" t="s">
        <v>6936</v>
      </c>
    </row>
    <row r="6888" spans="24:50" ht="23.1" customHeight="1" x14ac:dyDescent="0.35">
      <c r="X6888" s="65"/>
      <c r="AX6888" s="74" t="s">
        <v>6937</v>
      </c>
    </row>
    <row r="6889" spans="24:50" ht="23.1" customHeight="1" x14ac:dyDescent="0.35">
      <c r="X6889" s="65"/>
      <c r="AX6889" s="74" t="s">
        <v>6938</v>
      </c>
    </row>
    <row r="6890" spans="24:50" ht="23.1" customHeight="1" x14ac:dyDescent="0.35">
      <c r="X6890" s="65"/>
      <c r="AX6890" s="74" t="s">
        <v>6939</v>
      </c>
    </row>
    <row r="6891" spans="24:50" ht="23.1" customHeight="1" x14ac:dyDescent="0.35">
      <c r="X6891" s="65"/>
      <c r="AX6891" s="74" t="s">
        <v>6940</v>
      </c>
    </row>
    <row r="6892" spans="24:50" ht="23.1" customHeight="1" x14ac:dyDescent="0.35">
      <c r="X6892" s="65"/>
      <c r="AX6892" s="74" t="s">
        <v>6941</v>
      </c>
    </row>
    <row r="6893" spans="24:50" ht="23.1" customHeight="1" x14ac:dyDescent="0.35">
      <c r="X6893" s="65"/>
      <c r="AX6893" s="74" t="s">
        <v>6942</v>
      </c>
    </row>
    <row r="6894" spans="24:50" ht="23.1" customHeight="1" x14ac:dyDescent="0.35">
      <c r="X6894" s="65"/>
      <c r="AX6894" s="74" t="s">
        <v>6943</v>
      </c>
    </row>
    <row r="6895" spans="24:50" ht="23.1" customHeight="1" x14ac:dyDescent="0.35">
      <c r="X6895" s="65"/>
      <c r="AX6895" s="74" t="s">
        <v>6944</v>
      </c>
    </row>
    <row r="6896" spans="24:50" ht="23.1" customHeight="1" x14ac:dyDescent="0.35">
      <c r="X6896" s="65"/>
      <c r="AX6896" s="74" t="s">
        <v>6945</v>
      </c>
    </row>
    <row r="6897" spans="24:50" ht="23.1" customHeight="1" x14ac:dyDescent="0.35">
      <c r="X6897" s="65"/>
      <c r="AX6897" s="74" t="s">
        <v>6946</v>
      </c>
    </row>
    <row r="6898" spans="24:50" ht="23.1" customHeight="1" x14ac:dyDescent="0.35">
      <c r="X6898" s="65"/>
      <c r="AX6898" s="74" t="s">
        <v>6947</v>
      </c>
    </row>
    <row r="6899" spans="24:50" ht="23.1" customHeight="1" x14ac:dyDescent="0.35">
      <c r="X6899" s="65"/>
      <c r="AX6899" s="74" t="s">
        <v>6948</v>
      </c>
    </row>
    <row r="6900" spans="24:50" ht="23.1" customHeight="1" x14ac:dyDescent="0.35">
      <c r="X6900" s="65"/>
      <c r="AX6900" s="74" t="s">
        <v>6949</v>
      </c>
    </row>
    <row r="6901" spans="24:50" ht="23.1" customHeight="1" x14ac:dyDescent="0.35">
      <c r="X6901" s="65"/>
      <c r="AX6901" s="74" t="s">
        <v>6950</v>
      </c>
    </row>
    <row r="6902" spans="24:50" ht="23.1" customHeight="1" x14ac:dyDescent="0.35">
      <c r="X6902" s="65"/>
      <c r="AX6902" s="74" t="s">
        <v>6951</v>
      </c>
    </row>
    <row r="6903" spans="24:50" ht="23.1" customHeight="1" x14ac:dyDescent="0.35">
      <c r="X6903" s="65"/>
      <c r="AX6903" s="74" t="s">
        <v>6952</v>
      </c>
    </row>
    <row r="6904" spans="24:50" ht="23.1" customHeight="1" x14ac:dyDescent="0.35">
      <c r="X6904" s="65"/>
      <c r="AX6904" s="74" t="s">
        <v>6953</v>
      </c>
    </row>
    <row r="6905" spans="24:50" ht="23.1" customHeight="1" x14ac:dyDescent="0.35">
      <c r="X6905" s="65"/>
      <c r="AX6905" s="74" t="s">
        <v>6954</v>
      </c>
    </row>
    <row r="6906" spans="24:50" ht="23.1" customHeight="1" x14ac:dyDescent="0.35">
      <c r="X6906" s="65"/>
      <c r="AX6906" s="74" t="s">
        <v>6955</v>
      </c>
    </row>
    <row r="6907" spans="24:50" ht="23.1" customHeight="1" x14ac:dyDescent="0.35">
      <c r="X6907" s="65"/>
      <c r="AX6907" s="74" t="s">
        <v>6956</v>
      </c>
    </row>
    <row r="6908" spans="24:50" ht="23.1" customHeight="1" x14ac:dyDescent="0.35">
      <c r="X6908" s="65"/>
      <c r="AX6908" s="74" t="s">
        <v>6957</v>
      </c>
    </row>
    <row r="6909" spans="24:50" ht="23.1" customHeight="1" x14ac:dyDescent="0.35">
      <c r="X6909" s="65"/>
      <c r="AX6909" s="74" t="s">
        <v>6958</v>
      </c>
    </row>
    <row r="6910" spans="24:50" ht="23.1" customHeight="1" x14ac:dyDescent="0.35">
      <c r="X6910" s="65"/>
      <c r="AX6910" s="74" t="s">
        <v>6959</v>
      </c>
    </row>
    <row r="6911" spans="24:50" ht="23.1" customHeight="1" x14ac:dyDescent="0.35">
      <c r="X6911" s="65"/>
      <c r="AX6911" s="74" t="s">
        <v>6960</v>
      </c>
    </row>
    <row r="6912" spans="24:50" ht="23.1" customHeight="1" x14ac:dyDescent="0.35">
      <c r="X6912" s="65"/>
      <c r="AX6912" s="74" t="s">
        <v>6961</v>
      </c>
    </row>
    <row r="6913" spans="24:50" ht="23.1" customHeight="1" x14ac:dyDescent="0.35">
      <c r="X6913" s="65"/>
      <c r="AX6913" s="74" t="s">
        <v>6962</v>
      </c>
    </row>
    <row r="6914" spans="24:50" ht="23.1" customHeight="1" x14ac:dyDescent="0.35">
      <c r="X6914" s="65"/>
      <c r="AX6914" s="74" t="s">
        <v>6963</v>
      </c>
    </row>
    <row r="6915" spans="24:50" ht="23.1" customHeight="1" x14ac:dyDescent="0.35">
      <c r="X6915" s="65"/>
      <c r="AX6915" s="74" t="s">
        <v>6964</v>
      </c>
    </row>
    <row r="6916" spans="24:50" ht="23.1" customHeight="1" x14ac:dyDescent="0.35">
      <c r="X6916" s="65"/>
      <c r="AX6916" s="74" t="s">
        <v>6965</v>
      </c>
    </row>
    <row r="6917" spans="24:50" ht="23.1" customHeight="1" x14ac:dyDescent="0.35">
      <c r="X6917" s="65"/>
      <c r="AX6917" s="74" t="s">
        <v>6966</v>
      </c>
    </row>
    <row r="6918" spans="24:50" ht="23.1" customHeight="1" x14ac:dyDescent="0.35">
      <c r="X6918" s="65"/>
      <c r="AX6918" s="74" t="s">
        <v>6967</v>
      </c>
    </row>
    <row r="6919" spans="24:50" ht="23.1" customHeight="1" x14ac:dyDescent="0.35">
      <c r="X6919" s="65"/>
      <c r="AX6919" s="74" t="s">
        <v>6968</v>
      </c>
    </row>
    <row r="6920" spans="24:50" ht="23.1" customHeight="1" x14ac:dyDescent="0.35">
      <c r="X6920" s="65"/>
      <c r="AX6920" s="74" t="s">
        <v>6969</v>
      </c>
    </row>
    <row r="6921" spans="24:50" ht="23.1" customHeight="1" x14ac:dyDescent="0.35">
      <c r="X6921" s="65"/>
      <c r="AX6921" s="74" t="s">
        <v>6970</v>
      </c>
    </row>
    <row r="6922" spans="24:50" ht="23.1" customHeight="1" x14ac:dyDescent="0.35">
      <c r="X6922" s="65"/>
      <c r="AX6922" s="74" t="s">
        <v>6971</v>
      </c>
    </row>
    <row r="6923" spans="24:50" ht="23.1" customHeight="1" x14ac:dyDescent="0.35">
      <c r="X6923" s="65"/>
      <c r="AX6923" s="74" t="s">
        <v>6972</v>
      </c>
    </row>
    <row r="6924" spans="24:50" ht="23.1" customHeight="1" x14ac:dyDescent="0.35">
      <c r="X6924" s="65"/>
      <c r="AX6924" s="74" t="s">
        <v>6973</v>
      </c>
    </row>
    <row r="6925" spans="24:50" ht="23.1" customHeight="1" x14ac:dyDescent="0.35">
      <c r="X6925" s="65"/>
      <c r="AX6925" s="74" t="s">
        <v>6974</v>
      </c>
    </row>
    <row r="6926" spans="24:50" ht="23.1" customHeight="1" x14ac:dyDescent="0.35">
      <c r="X6926" s="65"/>
      <c r="AX6926" s="74" t="s">
        <v>6975</v>
      </c>
    </row>
    <row r="6927" spans="24:50" ht="23.1" customHeight="1" x14ac:dyDescent="0.35">
      <c r="X6927" s="65"/>
      <c r="AX6927" s="74" t="s">
        <v>6976</v>
      </c>
    </row>
    <row r="6928" spans="24:50" ht="23.1" customHeight="1" x14ac:dyDescent="0.35">
      <c r="X6928" s="65"/>
      <c r="AX6928" s="74" t="s">
        <v>6977</v>
      </c>
    </row>
    <row r="6929" spans="24:50" ht="23.1" customHeight="1" x14ac:dyDescent="0.35">
      <c r="X6929" s="65"/>
      <c r="AX6929" s="74" t="s">
        <v>6978</v>
      </c>
    </row>
    <row r="6930" spans="24:50" ht="23.1" customHeight="1" x14ac:dyDescent="0.35">
      <c r="X6930" s="65"/>
      <c r="AX6930" s="74" t="s">
        <v>6979</v>
      </c>
    </row>
    <row r="6931" spans="24:50" ht="23.1" customHeight="1" x14ac:dyDescent="0.35">
      <c r="X6931" s="65"/>
      <c r="AX6931" s="74" t="s">
        <v>6980</v>
      </c>
    </row>
    <row r="6932" spans="24:50" ht="23.1" customHeight="1" x14ac:dyDescent="0.35">
      <c r="X6932" s="65"/>
      <c r="AX6932" s="74" t="s">
        <v>6981</v>
      </c>
    </row>
    <row r="6933" spans="24:50" ht="23.1" customHeight="1" x14ac:dyDescent="0.35">
      <c r="X6933" s="65"/>
      <c r="AX6933" s="74" t="s">
        <v>6982</v>
      </c>
    </row>
    <row r="6934" spans="24:50" ht="23.1" customHeight="1" x14ac:dyDescent="0.35">
      <c r="X6934" s="65"/>
      <c r="AX6934" s="74" t="s">
        <v>6983</v>
      </c>
    </row>
    <row r="6935" spans="24:50" ht="23.1" customHeight="1" x14ac:dyDescent="0.35">
      <c r="X6935" s="65"/>
      <c r="AX6935" s="74" t="s">
        <v>6984</v>
      </c>
    </row>
    <row r="6936" spans="24:50" ht="23.1" customHeight="1" x14ac:dyDescent="0.35">
      <c r="X6936" s="65"/>
      <c r="AX6936" s="74" t="s">
        <v>6985</v>
      </c>
    </row>
    <row r="6937" spans="24:50" ht="23.1" customHeight="1" x14ac:dyDescent="0.35">
      <c r="X6937" s="65"/>
      <c r="AX6937" s="74" t="s">
        <v>6986</v>
      </c>
    </row>
    <row r="6938" spans="24:50" ht="23.1" customHeight="1" x14ac:dyDescent="0.35">
      <c r="X6938" s="65"/>
      <c r="AX6938" s="74" t="s">
        <v>6987</v>
      </c>
    </row>
    <row r="6939" spans="24:50" ht="23.1" customHeight="1" x14ac:dyDescent="0.35">
      <c r="X6939" s="65"/>
      <c r="AX6939" s="74" t="s">
        <v>6988</v>
      </c>
    </row>
    <row r="6940" spans="24:50" ht="23.1" customHeight="1" x14ac:dyDescent="0.35">
      <c r="X6940" s="65"/>
      <c r="AX6940" s="74" t="s">
        <v>6989</v>
      </c>
    </row>
    <row r="6941" spans="24:50" ht="23.1" customHeight="1" x14ac:dyDescent="0.35">
      <c r="X6941" s="65"/>
      <c r="AX6941" s="74" t="s">
        <v>6990</v>
      </c>
    </row>
    <row r="6942" spans="24:50" ht="23.1" customHeight="1" x14ac:dyDescent="0.35">
      <c r="X6942" s="65"/>
      <c r="AX6942" s="74" t="s">
        <v>6991</v>
      </c>
    </row>
    <row r="6943" spans="24:50" ht="23.1" customHeight="1" x14ac:dyDescent="0.35">
      <c r="X6943" s="65"/>
      <c r="AX6943" s="74" t="s">
        <v>6992</v>
      </c>
    </row>
    <row r="6944" spans="24:50" ht="23.1" customHeight="1" x14ac:dyDescent="0.35">
      <c r="X6944" s="65"/>
      <c r="AX6944" s="74" t="s">
        <v>6993</v>
      </c>
    </row>
    <row r="6945" spans="24:50" ht="23.1" customHeight="1" x14ac:dyDescent="0.35">
      <c r="X6945" s="65"/>
      <c r="AX6945" s="74" t="s">
        <v>6994</v>
      </c>
    </row>
    <row r="6946" spans="24:50" ht="23.1" customHeight="1" x14ac:dyDescent="0.35">
      <c r="X6946" s="65"/>
      <c r="AX6946" s="74" t="s">
        <v>6995</v>
      </c>
    </row>
    <row r="6947" spans="24:50" ht="23.1" customHeight="1" x14ac:dyDescent="0.35">
      <c r="X6947" s="65"/>
      <c r="AX6947" s="74" t="s">
        <v>6996</v>
      </c>
    </row>
    <row r="6948" spans="24:50" ht="23.1" customHeight="1" x14ac:dyDescent="0.35">
      <c r="X6948" s="65"/>
      <c r="AX6948" s="74" t="s">
        <v>6997</v>
      </c>
    </row>
    <row r="6949" spans="24:50" ht="23.1" customHeight="1" x14ac:dyDescent="0.35">
      <c r="X6949" s="65"/>
      <c r="AX6949" s="74" t="s">
        <v>6998</v>
      </c>
    </row>
    <row r="6950" spans="24:50" ht="23.1" customHeight="1" x14ac:dyDescent="0.35">
      <c r="X6950" s="65"/>
      <c r="AX6950" s="74" t="s">
        <v>6999</v>
      </c>
    </row>
    <row r="6951" spans="24:50" ht="23.1" customHeight="1" x14ac:dyDescent="0.35">
      <c r="X6951" s="65"/>
      <c r="AX6951" s="74" t="s">
        <v>7000</v>
      </c>
    </row>
    <row r="6952" spans="24:50" ht="23.1" customHeight="1" x14ac:dyDescent="0.35">
      <c r="X6952" s="65"/>
      <c r="AX6952" s="74" t="s">
        <v>7001</v>
      </c>
    </row>
    <row r="6953" spans="24:50" ht="23.1" customHeight="1" x14ac:dyDescent="0.35">
      <c r="X6953" s="65"/>
      <c r="AX6953" s="74" t="s">
        <v>7002</v>
      </c>
    </row>
    <row r="6954" spans="24:50" ht="23.1" customHeight="1" x14ac:dyDescent="0.35">
      <c r="X6954" s="65"/>
      <c r="AX6954" s="74" t="s">
        <v>7003</v>
      </c>
    </row>
    <row r="6955" spans="24:50" ht="23.1" customHeight="1" x14ac:dyDescent="0.35">
      <c r="X6955" s="65"/>
      <c r="AX6955" s="74" t="s">
        <v>7004</v>
      </c>
    </row>
    <row r="6956" spans="24:50" ht="23.1" customHeight="1" x14ac:dyDescent="0.35">
      <c r="X6956" s="65"/>
      <c r="AX6956" s="74" t="s">
        <v>7005</v>
      </c>
    </row>
    <row r="6957" spans="24:50" ht="23.1" customHeight="1" x14ac:dyDescent="0.35">
      <c r="X6957" s="65"/>
      <c r="AX6957" s="74" t="s">
        <v>7006</v>
      </c>
    </row>
    <row r="6958" spans="24:50" ht="23.1" customHeight="1" x14ac:dyDescent="0.35">
      <c r="X6958" s="65"/>
      <c r="AX6958" s="74" t="s">
        <v>7007</v>
      </c>
    </row>
    <row r="6959" spans="24:50" ht="23.1" customHeight="1" x14ac:dyDescent="0.35">
      <c r="X6959" s="65"/>
      <c r="AX6959" s="74" t="s">
        <v>7008</v>
      </c>
    </row>
    <row r="6960" spans="24:50" ht="23.1" customHeight="1" x14ac:dyDescent="0.35">
      <c r="X6960" s="65"/>
      <c r="AX6960" s="74" t="s">
        <v>7009</v>
      </c>
    </row>
    <row r="6961" spans="24:50" ht="23.1" customHeight="1" x14ac:dyDescent="0.35">
      <c r="X6961" s="65"/>
      <c r="AX6961" s="74" t="s">
        <v>7010</v>
      </c>
    </row>
    <row r="6962" spans="24:50" ht="23.1" customHeight="1" x14ac:dyDescent="0.35">
      <c r="X6962" s="65"/>
      <c r="AX6962" s="74" t="s">
        <v>7011</v>
      </c>
    </row>
    <row r="6963" spans="24:50" ht="23.1" customHeight="1" x14ac:dyDescent="0.35">
      <c r="X6963" s="65"/>
      <c r="AX6963" s="74" t="s">
        <v>7012</v>
      </c>
    </row>
    <row r="6964" spans="24:50" ht="23.1" customHeight="1" x14ac:dyDescent="0.35">
      <c r="X6964" s="65"/>
      <c r="AX6964" s="74" t="s">
        <v>7013</v>
      </c>
    </row>
    <row r="6965" spans="24:50" ht="23.1" customHeight="1" x14ac:dyDescent="0.35">
      <c r="X6965" s="65"/>
      <c r="AX6965" s="74" t="s">
        <v>65</v>
      </c>
    </row>
    <row r="6966" spans="24:50" ht="23.1" customHeight="1" x14ac:dyDescent="0.35">
      <c r="X6966" s="65"/>
      <c r="AX6966" s="74" t="s">
        <v>7014</v>
      </c>
    </row>
    <row r="6967" spans="24:50" ht="23.1" customHeight="1" x14ac:dyDescent="0.35">
      <c r="X6967" s="65"/>
      <c r="AX6967" s="74" t="s">
        <v>7015</v>
      </c>
    </row>
    <row r="6968" spans="24:50" ht="23.1" customHeight="1" x14ac:dyDescent="0.35">
      <c r="X6968" s="65"/>
      <c r="AX6968" s="74" t="s">
        <v>7016</v>
      </c>
    </row>
    <row r="6969" spans="24:50" ht="23.1" customHeight="1" x14ac:dyDescent="0.35">
      <c r="X6969" s="65"/>
      <c r="AX6969" s="74" t="s">
        <v>7017</v>
      </c>
    </row>
    <row r="6970" spans="24:50" ht="23.1" customHeight="1" x14ac:dyDescent="0.35">
      <c r="X6970" s="65"/>
      <c r="AX6970" s="74" t="s">
        <v>7018</v>
      </c>
    </row>
    <row r="6971" spans="24:50" ht="23.1" customHeight="1" x14ac:dyDescent="0.35">
      <c r="X6971" s="65"/>
      <c r="AX6971" s="74" t="s">
        <v>7019</v>
      </c>
    </row>
    <row r="6972" spans="24:50" ht="23.1" customHeight="1" x14ac:dyDescent="0.35">
      <c r="X6972" s="65"/>
      <c r="AX6972" s="74" t="s">
        <v>7020</v>
      </c>
    </row>
    <row r="6973" spans="24:50" ht="23.1" customHeight="1" x14ac:dyDescent="0.35">
      <c r="X6973" s="65"/>
      <c r="AX6973" s="74" t="s">
        <v>7021</v>
      </c>
    </row>
    <row r="6974" spans="24:50" ht="23.1" customHeight="1" x14ac:dyDescent="0.35">
      <c r="X6974" s="65"/>
      <c r="AX6974" s="74" t="s">
        <v>7022</v>
      </c>
    </row>
    <row r="6975" spans="24:50" ht="23.1" customHeight="1" x14ac:dyDescent="0.35">
      <c r="X6975" s="65"/>
      <c r="AX6975" s="74" t="s">
        <v>7023</v>
      </c>
    </row>
    <row r="6976" spans="24:50" ht="23.1" customHeight="1" x14ac:dyDescent="0.35">
      <c r="X6976" s="65"/>
      <c r="AX6976" s="74" t="s">
        <v>7024</v>
      </c>
    </row>
    <row r="6977" spans="24:50" ht="23.1" customHeight="1" x14ac:dyDescent="0.35">
      <c r="X6977" s="65"/>
      <c r="AX6977" s="74" t="s">
        <v>7025</v>
      </c>
    </row>
    <row r="6978" spans="24:50" ht="23.1" customHeight="1" x14ac:dyDescent="0.35">
      <c r="X6978" s="65"/>
      <c r="AX6978" s="74" t="s">
        <v>7026</v>
      </c>
    </row>
    <row r="6979" spans="24:50" ht="23.1" customHeight="1" x14ac:dyDescent="0.35">
      <c r="X6979" s="65"/>
      <c r="AX6979" s="74" t="s">
        <v>7027</v>
      </c>
    </row>
    <row r="6980" spans="24:50" ht="23.1" customHeight="1" x14ac:dyDescent="0.35">
      <c r="X6980" s="65"/>
      <c r="AX6980" s="74" t="s">
        <v>7028</v>
      </c>
    </row>
    <row r="6981" spans="24:50" ht="23.1" customHeight="1" x14ac:dyDescent="0.35">
      <c r="X6981" s="65"/>
      <c r="AX6981" s="74" t="s">
        <v>7029</v>
      </c>
    </row>
    <row r="6982" spans="24:50" ht="23.1" customHeight="1" x14ac:dyDescent="0.35">
      <c r="X6982" s="65"/>
      <c r="AX6982" s="74" t="s">
        <v>7030</v>
      </c>
    </row>
    <row r="6983" spans="24:50" ht="23.1" customHeight="1" x14ac:dyDescent="0.35">
      <c r="X6983" s="65"/>
      <c r="AX6983" s="74" t="s">
        <v>7031</v>
      </c>
    </row>
    <row r="6984" spans="24:50" ht="23.1" customHeight="1" x14ac:dyDescent="0.35">
      <c r="X6984" s="65"/>
      <c r="AX6984" s="74" t="s">
        <v>7032</v>
      </c>
    </row>
    <row r="6985" spans="24:50" ht="23.1" customHeight="1" x14ac:dyDescent="0.35">
      <c r="X6985" s="65"/>
      <c r="AX6985" s="74" t="s">
        <v>7033</v>
      </c>
    </row>
    <row r="6986" spans="24:50" ht="23.1" customHeight="1" x14ac:dyDescent="0.35">
      <c r="X6986" s="65"/>
      <c r="AX6986" s="74" t="s">
        <v>7034</v>
      </c>
    </row>
    <row r="6987" spans="24:50" ht="23.1" customHeight="1" x14ac:dyDescent="0.35">
      <c r="X6987" s="65"/>
      <c r="AX6987" s="74" t="s">
        <v>7035</v>
      </c>
    </row>
    <row r="6988" spans="24:50" ht="23.1" customHeight="1" x14ac:dyDescent="0.35">
      <c r="X6988" s="65"/>
      <c r="AX6988" s="74" t="s">
        <v>7036</v>
      </c>
    </row>
    <row r="6989" spans="24:50" ht="23.1" customHeight="1" x14ac:dyDescent="0.35">
      <c r="X6989" s="65"/>
      <c r="AX6989" s="74" t="s">
        <v>7037</v>
      </c>
    </row>
    <row r="6990" spans="24:50" ht="23.1" customHeight="1" x14ac:dyDescent="0.35">
      <c r="X6990" s="65"/>
      <c r="AX6990" s="74" t="s">
        <v>7038</v>
      </c>
    </row>
    <row r="6991" spans="24:50" ht="23.1" customHeight="1" x14ac:dyDescent="0.35">
      <c r="X6991" s="65"/>
      <c r="AX6991" s="74" t="s">
        <v>7039</v>
      </c>
    </row>
    <row r="6992" spans="24:50" ht="23.1" customHeight="1" x14ac:dyDescent="0.35">
      <c r="X6992" s="65"/>
      <c r="AX6992" s="74" t="s">
        <v>7040</v>
      </c>
    </row>
    <row r="6993" spans="24:50" ht="23.1" customHeight="1" x14ac:dyDescent="0.35">
      <c r="X6993" s="65"/>
      <c r="AX6993" s="74" t="s">
        <v>7041</v>
      </c>
    </row>
    <row r="6994" spans="24:50" ht="23.1" customHeight="1" x14ac:dyDescent="0.35">
      <c r="X6994" s="65"/>
      <c r="AX6994" s="74" t="s">
        <v>7042</v>
      </c>
    </row>
    <row r="6995" spans="24:50" ht="23.1" customHeight="1" x14ac:dyDescent="0.35">
      <c r="X6995" s="65"/>
      <c r="AX6995" s="74" t="s">
        <v>7043</v>
      </c>
    </row>
    <row r="6996" spans="24:50" ht="23.1" customHeight="1" x14ac:dyDescent="0.35">
      <c r="X6996" s="65"/>
      <c r="AX6996" s="74" t="s">
        <v>7044</v>
      </c>
    </row>
    <row r="6997" spans="24:50" ht="23.1" customHeight="1" x14ac:dyDescent="0.35">
      <c r="X6997" s="65"/>
      <c r="AX6997" s="74" t="s">
        <v>7045</v>
      </c>
    </row>
    <row r="6998" spans="24:50" ht="23.1" customHeight="1" x14ac:dyDescent="0.35">
      <c r="X6998" s="65"/>
      <c r="AX6998" s="74" t="s">
        <v>7046</v>
      </c>
    </row>
    <row r="6999" spans="24:50" ht="23.1" customHeight="1" x14ac:dyDescent="0.35">
      <c r="X6999" s="65"/>
      <c r="AX6999" s="74" t="s">
        <v>7047</v>
      </c>
    </row>
    <row r="7000" spans="24:50" ht="23.1" customHeight="1" x14ac:dyDescent="0.35">
      <c r="X7000" s="65"/>
      <c r="AX7000" s="74" t="s">
        <v>7048</v>
      </c>
    </row>
    <row r="7001" spans="24:50" ht="23.1" customHeight="1" x14ac:dyDescent="0.35">
      <c r="X7001" s="65"/>
      <c r="AX7001" s="74" t="s">
        <v>7049</v>
      </c>
    </row>
    <row r="7002" spans="24:50" ht="23.1" customHeight="1" x14ac:dyDescent="0.35">
      <c r="X7002" s="65"/>
      <c r="AX7002" s="74" t="s">
        <v>7050</v>
      </c>
    </row>
    <row r="7003" spans="24:50" ht="23.1" customHeight="1" x14ac:dyDescent="0.35">
      <c r="X7003" s="65"/>
      <c r="AX7003" s="74" t="s">
        <v>7051</v>
      </c>
    </row>
    <row r="7004" spans="24:50" ht="23.1" customHeight="1" x14ac:dyDescent="0.35">
      <c r="X7004" s="65"/>
      <c r="AX7004" s="74" t="s">
        <v>7052</v>
      </c>
    </row>
    <row r="7005" spans="24:50" ht="23.1" customHeight="1" x14ac:dyDescent="0.35">
      <c r="X7005" s="65"/>
      <c r="AX7005" s="74" t="s">
        <v>7053</v>
      </c>
    </row>
    <row r="7006" spans="24:50" ht="23.1" customHeight="1" x14ac:dyDescent="0.35">
      <c r="X7006" s="65"/>
      <c r="AX7006" s="74" t="s">
        <v>7054</v>
      </c>
    </row>
    <row r="7007" spans="24:50" ht="23.1" customHeight="1" x14ac:dyDescent="0.35">
      <c r="X7007" s="65"/>
      <c r="AX7007" s="74" t="s">
        <v>7055</v>
      </c>
    </row>
    <row r="7008" spans="24:50" ht="23.1" customHeight="1" x14ac:dyDescent="0.35">
      <c r="X7008" s="65"/>
      <c r="AX7008" s="74" t="s">
        <v>7056</v>
      </c>
    </row>
    <row r="7009" spans="24:50" ht="23.1" customHeight="1" x14ac:dyDescent="0.35">
      <c r="X7009" s="65"/>
      <c r="AX7009" s="74" t="s">
        <v>7057</v>
      </c>
    </row>
    <row r="7010" spans="24:50" ht="23.1" customHeight="1" x14ac:dyDescent="0.35">
      <c r="X7010" s="65"/>
      <c r="AX7010" s="74" t="s">
        <v>7058</v>
      </c>
    </row>
    <row r="7011" spans="24:50" ht="23.1" customHeight="1" x14ac:dyDescent="0.35">
      <c r="X7011" s="65"/>
      <c r="AX7011" s="74" t="s">
        <v>7059</v>
      </c>
    </row>
    <row r="7012" spans="24:50" ht="23.1" customHeight="1" x14ac:dyDescent="0.35">
      <c r="X7012" s="65"/>
      <c r="AX7012" s="74" t="s">
        <v>7060</v>
      </c>
    </row>
    <row r="7013" spans="24:50" ht="23.1" customHeight="1" x14ac:dyDescent="0.35">
      <c r="X7013" s="65"/>
      <c r="AX7013" s="74" t="s">
        <v>7061</v>
      </c>
    </row>
    <row r="7014" spans="24:50" ht="23.1" customHeight="1" x14ac:dyDescent="0.35">
      <c r="X7014" s="65"/>
      <c r="AX7014" s="74" t="s">
        <v>7062</v>
      </c>
    </row>
    <row r="7015" spans="24:50" ht="23.1" customHeight="1" x14ac:dyDescent="0.35">
      <c r="X7015" s="65"/>
      <c r="AX7015" s="74" t="s">
        <v>7063</v>
      </c>
    </row>
    <row r="7016" spans="24:50" ht="23.1" customHeight="1" x14ac:dyDescent="0.35">
      <c r="X7016" s="65"/>
      <c r="AX7016" s="74" t="s">
        <v>7064</v>
      </c>
    </row>
    <row r="7017" spans="24:50" ht="23.1" customHeight="1" x14ac:dyDescent="0.35">
      <c r="X7017" s="65"/>
      <c r="AX7017" s="74" t="s">
        <v>7065</v>
      </c>
    </row>
    <row r="7018" spans="24:50" ht="23.1" customHeight="1" x14ac:dyDescent="0.35">
      <c r="X7018" s="65"/>
      <c r="AX7018" s="74" t="s">
        <v>7066</v>
      </c>
    </row>
    <row r="7019" spans="24:50" ht="23.1" customHeight="1" x14ac:dyDescent="0.35">
      <c r="X7019" s="65"/>
      <c r="AX7019" s="74" t="s">
        <v>7067</v>
      </c>
    </row>
    <row r="7020" spans="24:50" ht="23.1" customHeight="1" x14ac:dyDescent="0.35">
      <c r="X7020" s="65"/>
      <c r="AX7020" s="74" t="s">
        <v>7068</v>
      </c>
    </row>
    <row r="7021" spans="24:50" ht="23.1" customHeight="1" x14ac:dyDescent="0.35">
      <c r="X7021" s="65"/>
      <c r="AX7021" s="74" t="s">
        <v>7069</v>
      </c>
    </row>
    <row r="7022" spans="24:50" ht="23.1" customHeight="1" x14ac:dyDescent="0.35">
      <c r="X7022" s="65"/>
      <c r="AX7022" s="74" t="s">
        <v>7070</v>
      </c>
    </row>
    <row r="7023" spans="24:50" ht="23.1" customHeight="1" x14ac:dyDescent="0.35">
      <c r="X7023" s="65"/>
      <c r="AX7023" s="74" t="s">
        <v>7071</v>
      </c>
    </row>
    <row r="7024" spans="24:50" ht="23.1" customHeight="1" x14ac:dyDescent="0.35">
      <c r="X7024" s="65"/>
      <c r="AX7024" s="74" t="s">
        <v>7072</v>
      </c>
    </row>
    <row r="7025" spans="24:50" ht="23.1" customHeight="1" x14ac:dyDescent="0.35">
      <c r="X7025" s="65"/>
      <c r="AX7025" s="74" t="s">
        <v>7073</v>
      </c>
    </row>
    <row r="7026" spans="24:50" ht="23.1" customHeight="1" x14ac:dyDescent="0.35">
      <c r="X7026" s="65"/>
      <c r="AX7026" s="74" t="s">
        <v>7074</v>
      </c>
    </row>
    <row r="7027" spans="24:50" ht="23.1" customHeight="1" x14ac:dyDescent="0.35">
      <c r="X7027" s="65"/>
      <c r="AX7027" s="74" t="s">
        <v>7075</v>
      </c>
    </row>
    <row r="7028" spans="24:50" ht="23.1" customHeight="1" x14ac:dyDescent="0.35">
      <c r="X7028" s="65"/>
      <c r="AX7028" s="74" t="s">
        <v>7076</v>
      </c>
    </row>
    <row r="7029" spans="24:50" ht="23.1" customHeight="1" x14ac:dyDescent="0.35">
      <c r="X7029" s="65"/>
      <c r="AX7029" s="74" t="s">
        <v>7077</v>
      </c>
    </row>
    <row r="7030" spans="24:50" ht="23.1" customHeight="1" x14ac:dyDescent="0.35">
      <c r="X7030" s="65"/>
      <c r="AX7030" s="74" t="s">
        <v>7078</v>
      </c>
    </row>
    <row r="7031" spans="24:50" ht="23.1" customHeight="1" x14ac:dyDescent="0.35">
      <c r="X7031" s="65"/>
      <c r="AX7031" s="74" t="s">
        <v>7079</v>
      </c>
    </row>
    <row r="7032" spans="24:50" ht="23.1" customHeight="1" x14ac:dyDescent="0.35">
      <c r="X7032" s="65"/>
      <c r="AX7032" s="74" t="s">
        <v>7080</v>
      </c>
    </row>
    <row r="7033" spans="24:50" ht="23.1" customHeight="1" x14ac:dyDescent="0.35">
      <c r="X7033" s="65"/>
      <c r="AX7033" s="74" t="s">
        <v>7081</v>
      </c>
    </row>
    <row r="7034" spans="24:50" ht="23.1" customHeight="1" x14ac:dyDescent="0.35">
      <c r="X7034" s="65"/>
      <c r="AX7034" s="74" t="s">
        <v>7082</v>
      </c>
    </row>
    <row r="7035" spans="24:50" ht="23.1" customHeight="1" x14ac:dyDescent="0.35">
      <c r="X7035" s="65"/>
      <c r="AX7035" s="74" t="s">
        <v>7083</v>
      </c>
    </row>
    <row r="7036" spans="24:50" ht="23.1" customHeight="1" x14ac:dyDescent="0.35">
      <c r="X7036" s="65"/>
      <c r="AX7036" s="74" t="s">
        <v>7084</v>
      </c>
    </row>
    <row r="7037" spans="24:50" ht="23.1" customHeight="1" x14ac:dyDescent="0.35">
      <c r="X7037" s="65"/>
      <c r="AX7037" s="74" t="s">
        <v>7085</v>
      </c>
    </row>
    <row r="7038" spans="24:50" ht="23.1" customHeight="1" x14ac:dyDescent="0.35">
      <c r="X7038" s="65"/>
      <c r="AX7038" s="74" t="s">
        <v>7086</v>
      </c>
    </row>
    <row r="7039" spans="24:50" ht="23.1" customHeight="1" x14ac:dyDescent="0.35">
      <c r="X7039" s="65"/>
      <c r="AX7039" s="74" t="s">
        <v>7087</v>
      </c>
    </row>
    <row r="7040" spans="24:50" ht="23.1" customHeight="1" x14ac:dyDescent="0.35">
      <c r="X7040" s="65"/>
      <c r="AX7040" s="74" t="s">
        <v>7088</v>
      </c>
    </row>
    <row r="7041" spans="24:50" ht="23.1" customHeight="1" x14ac:dyDescent="0.35">
      <c r="X7041" s="65"/>
      <c r="AX7041" s="74" t="s">
        <v>7089</v>
      </c>
    </row>
    <row r="7042" spans="24:50" ht="23.1" customHeight="1" x14ac:dyDescent="0.35">
      <c r="X7042" s="65"/>
      <c r="AX7042" s="74" t="s">
        <v>7090</v>
      </c>
    </row>
    <row r="7043" spans="24:50" ht="23.1" customHeight="1" x14ac:dyDescent="0.35">
      <c r="X7043" s="65"/>
      <c r="AX7043" s="74" t="s">
        <v>7091</v>
      </c>
    </row>
    <row r="7044" spans="24:50" ht="23.1" customHeight="1" x14ac:dyDescent="0.35">
      <c r="X7044" s="65"/>
      <c r="AX7044" s="74" t="s">
        <v>7092</v>
      </c>
    </row>
    <row r="7045" spans="24:50" ht="23.1" customHeight="1" x14ac:dyDescent="0.35">
      <c r="X7045" s="65"/>
      <c r="AX7045" s="74" t="s">
        <v>7093</v>
      </c>
    </row>
    <row r="7046" spans="24:50" ht="23.1" customHeight="1" x14ac:dyDescent="0.35">
      <c r="X7046" s="65"/>
      <c r="AX7046" s="74" t="s">
        <v>7094</v>
      </c>
    </row>
    <row r="7047" spans="24:50" ht="23.1" customHeight="1" x14ac:dyDescent="0.35">
      <c r="X7047" s="65"/>
      <c r="AX7047" s="74" t="s">
        <v>7095</v>
      </c>
    </row>
    <row r="7048" spans="24:50" ht="23.1" customHeight="1" x14ac:dyDescent="0.35">
      <c r="X7048" s="65"/>
      <c r="AX7048" s="74" t="s">
        <v>7096</v>
      </c>
    </row>
    <row r="7049" spans="24:50" ht="23.1" customHeight="1" x14ac:dyDescent="0.35">
      <c r="X7049" s="65"/>
      <c r="AX7049" s="74" t="s">
        <v>7097</v>
      </c>
    </row>
    <row r="7050" spans="24:50" ht="23.1" customHeight="1" x14ac:dyDescent="0.35">
      <c r="X7050" s="65"/>
      <c r="AX7050" s="74" t="s">
        <v>7098</v>
      </c>
    </row>
    <row r="7051" spans="24:50" ht="23.1" customHeight="1" x14ac:dyDescent="0.35">
      <c r="X7051" s="65"/>
      <c r="AX7051" s="74" t="s">
        <v>7099</v>
      </c>
    </row>
    <row r="7052" spans="24:50" ht="23.1" customHeight="1" x14ac:dyDescent="0.35">
      <c r="X7052" s="65"/>
      <c r="AX7052" s="74" t="s">
        <v>7100</v>
      </c>
    </row>
    <row r="7053" spans="24:50" ht="23.1" customHeight="1" x14ac:dyDescent="0.35">
      <c r="X7053" s="65"/>
      <c r="AX7053" s="74" t="s">
        <v>7101</v>
      </c>
    </row>
    <row r="7054" spans="24:50" ht="23.1" customHeight="1" x14ac:dyDescent="0.35">
      <c r="X7054" s="65"/>
      <c r="AX7054" s="74" t="s">
        <v>7102</v>
      </c>
    </row>
    <row r="7055" spans="24:50" ht="23.1" customHeight="1" x14ac:dyDescent="0.35">
      <c r="X7055" s="65"/>
      <c r="AX7055" s="74" t="s">
        <v>7103</v>
      </c>
    </row>
    <row r="7056" spans="24:50" ht="23.1" customHeight="1" x14ac:dyDescent="0.35">
      <c r="X7056" s="65"/>
      <c r="AX7056" s="74" t="s">
        <v>7104</v>
      </c>
    </row>
    <row r="7057" spans="24:50" ht="23.1" customHeight="1" x14ac:dyDescent="0.35">
      <c r="X7057" s="65"/>
      <c r="AX7057" s="74" t="s">
        <v>7105</v>
      </c>
    </row>
    <row r="7058" spans="24:50" ht="23.1" customHeight="1" x14ac:dyDescent="0.35">
      <c r="X7058" s="65"/>
      <c r="AX7058" s="74" t="s">
        <v>7106</v>
      </c>
    </row>
    <row r="7059" spans="24:50" ht="23.1" customHeight="1" x14ac:dyDescent="0.35">
      <c r="X7059" s="65"/>
      <c r="AX7059" s="74" t="s">
        <v>7107</v>
      </c>
    </row>
    <row r="7060" spans="24:50" ht="23.1" customHeight="1" x14ac:dyDescent="0.35">
      <c r="X7060" s="65"/>
      <c r="AX7060" s="74" t="s">
        <v>7108</v>
      </c>
    </row>
    <row r="7061" spans="24:50" ht="23.1" customHeight="1" x14ac:dyDescent="0.35">
      <c r="X7061" s="65"/>
      <c r="AX7061" s="74" t="s">
        <v>7109</v>
      </c>
    </row>
    <row r="7062" spans="24:50" ht="23.1" customHeight="1" x14ac:dyDescent="0.35">
      <c r="X7062" s="65"/>
      <c r="AX7062" s="74" t="s">
        <v>7110</v>
      </c>
    </row>
    <row r="7063" spans="24:50" ht="23.1" customHeight="1" x14ac:dyDescent="0.35">
      <c r="X7063" s="65"/>
      <c r="AX7063" s="74" t="s">
        <v>7111</v>
      </c>
    </row>
    <row r="7064" spans="24:50" ht="23.1" customHeight="1" x14ac:dyDescent="0.35">
      <c r="X7064" s="65"/>
      <c r="AX7064" s="74" t="s">
        <v>7112</v>
      </c>
    </row>
    <row r="7065" spans="24:50" ht="23.1" customHeight="1" x14ac:dyDescent="0.35">
      <c r="X7065" s="65"/>
      <c r="AX7065" s="74" t="s">
        <v>7113</v>
      </c>
    </row>
    <row r="7066" spans="24:50" ht="23.1" customHeight="1" x14ac:dyDescent="0.35">
      <c r="X7066" s="65"/>
      <c r="AX7066" s="74" t="s">
        <v>7114</v>
      </c>
    </row>
    <row r="7067" spans="24:50" ht="23.1" customHeight="1" x14ac:dyDescent="0.35">
      <c r="X7067" s="65"/>
      <c r="AX7067" s="74" t="s">
        <v>7115</v>
      </c>
    </row>
    <row r="7068" spans="24:50" ht="23.1" customHeight="1" x14ac:dyDescent="0.35">
      <c r="X7068" s="65"/>
      <c r="AX7068" s="74" t="s">
        <v>7116</v>
      </c>
    </row>
    <row r="7069" spans="24:50" ht="23.1" customHeight="1" x14ac:dyDescent="0.35">
      <c r="X7069" s="65"/>
      <c r="AX7069" s="74" t="s">
        <v>7117</v>
      </c>
    </row>
    <row r="7070" spans="24:50" ht="23.1" customHeight="1" x14ac:dyDescent="0.35">
      <c r="X7070" s="65"/>
      <c r="AX7070" s="74" t="s">
        <v>7118</v>
      </c>
    </row>
    <row r="7071" spans="24:50" ht="23.1" customHeight="1" x14ac:dyDescent="0.35">
      <c r="X7071" s="65"/>
      <c r="AX7071" s="74" t="s">
        <v>7119</v>
      </c>
    </row>
    <row r="7072" spans="24:50" ht="23.1" customHeight="1" x14ac:dyDescent="0.35">
      <c r="X7072" s="65"/>
      <c r="AX7072" s="74" t="s">
        <v>7120</v>
      </c>
    </row>
    <row r="7073" spans="24:50" ht="23.1" customHeight="1" x14ac:dyDescent="0.35">
      <c r="X7073" s="65"/>
      <c r="AX7073" s="74" t="s">
        <v>7121</v>
      </c>
    </row>
    <row r="7074" spans="24:50" ht="23.1" customHeight="1" x14ac:dyDescent="0.35">
      <c r="X7074" s="65"/>
      <c r="AX7074" s="74" t="s">
        <v>7122</v>
      </c>
    </row>
    <row r="7075" spans="24:50" ht="23.1" customHeight="1" x14ac:dyDescent="0.35">
      <c r="X7075" s="65"/>
      <c r="AX7075" s="74" t="s">
        <v>7123</v>
      </c>
    </row>
    <row r="7076" spans="24:50" ht="23.1" customHeight="1" x14ac:dyDescent="0.35">
      <c r="X7076" s="65"/>
      <c r="AX7076" s="74" t="s">
        <v>7124</v>
      </c>
    </row>
    <row r="7077" spans="24:50" ht="23.1" customHeight="1" x14ac:dyDescent="0.35">
      <c r="X7077" s="65"/>
      <c r="AX7077" s="74" t="s">
        <v>7125</v>
      </c>
    </row>
    <row r="7078" spans="24:50" ht="23.1" customHeight="1" x14ac:dyDescent="0.35">
      <c r="X7078" s="65"/>
      <c r="AX7078" s="74" t="s">
        <v>7126</v>
      </c>
    </row>
    <row r="7079" spans="24:50" ht="23.1" customHeight="1" x14ac:dyDescent="0.35">
      <c r="X7079" s="65"/>
      <c r="AX7079" s="74" t="s">
        <v>7127</v>
      </c>
    </row>
    <row r="7080" spans="24:50" ht="23.1" customHeight="1" x14ac:dyDescent="0.35">
      <c r="X7080" s="65"/>
      <c r="AX7080" s="74" t="s">
        <v>7128</v>
      </c>
    </row>
    <row r="7081" spans="24:50" ht="23.1" customHeight="1" x14ac:dyDescent="0.35">
      <c r="X7081" s="65"/>
      <c r="AX7081" s="74" t="s">
        <v>7129</v>
      </c>
    </row>
    <row r="7082" spans="24:50" ht="23.1" customHeight="1" x14ac:dyDescent="0.35">
      <c r="X7082" s="65"/>
      <c r="AX7082" s="74" t="s">
        <v>7130</v>
      </c>
    </row>
    <row r="7083" spans="24:50" ht="23.1" customHeight="1" x14ac:dyDescent="0.35">
      <c r="X7083" s="65"/>
      <c r="AX7083" s="74" t="s">
        <v>7131</v>
      </c>
    </row>
    <row r="7084" spans="24:50" ht="23.1" customHeight="1" x14ac:dyDescent="0.35">
      <c r="X7084" s="65"/>
      <c r="AX7084" s="74" t="s">
        <v>7132</v>
      </c>
    </row>
    <row r="7085" spans="24:50" ht="23.1" customHeight="1" x14ac:dyDescent="0.35">
      <c r="X7085" s="65"/>
      <c r="AX7085" s="74" t="s">
        <v>7133</v>
      </c>
    </row>
    <row r="7086" spans="24:50" ht="23.1" customHeight="1" x14ac:dyDescent="0.35">
      <c r="X7086" s="65"/>
      <c r="AX7086" s="74" t="s">
        <v>7134</v>
      </c>
    </row>
    <row r="7087" spans="24:50" ht="23.1" customHeight="1" x14ac:dyDescent="0.35">
      <c r="X7087" s="65"/>
      <c r="AX7087" s="74" t="s">
        <v>7135</v>
      </c>
    </row>
    <row r="7088" spans="24:50" ht="23.1" customHeight="1" x14ac:dyDescent="0.35">
      <c r="X7088" s="65"/>
      <c r="AX7088" s="74" t="s">
        <v>7136</v>
      </c>
    </row>
    <row r="7089" spans="24:50" ht="23.1" customHeight="1" x14ac:dyDescent="0.35">
      <c r="X7089" s="65"/>
      <c r="AX7089" s="74" t="s">
        <v>7137</v>
      </c>
    </row>
    <row r="7090" spans="24:50" ht="23.1" customHeight="1" x14ac:dyDescent="0.35">
      <c r="X7090" s="65"/>
      <c r="AX7090" s="74" t="s">
        <v>7138</v>
      </c>
    </row>
    <row r="7091" spans="24:50" ht="23.1" customHeight="1" x14ac:dyDescent="0.35">
      <c r="X7091" s="65"/>
      <c r="AX7091" s="74" t="s">
        <v>7139</v>
      </c>
    </row>
    <row r="7092" spans="24:50" ht="23.1" customHeight="1" x14ac:dyDescent="0.35">
      <c r="X7092" s="65"/>
      <c r="AX7092" s="74" t="s">
        <v>7140</v>
      </c>
    </row>
    <row r="7093" spans="24:50" ht="23.1" customHeight="1" x14ac:dyDescent="0.35">
      <c r="X7093" s="65"/>
      <c r="AX7093" s="74" t="s">
        <v>7141</v>
      </c>
    </row>
    <row r="7094" spans="24:50" ht="23.1" customHeight="1" x14ac:dyDescent="0.35">
      <c r="X7094" s="65"/>
      <c r="AX7094" s="74" t="s">
        <v>7142</v>
      </c>
    </row>
    <row r="7095" spans="24:50" ht="23.1" customHeight="1" x14ac:dyDescent="0.35">
      <c r="X7095" s="65"/>
      <c r="AX7095" s="74" t="s">
        <v>7143</v>
      </c>
    </row>
    <row r="7096" spans="24:50" ht="23.1" customHeight="1" x14ac:dyDescent="0.35">
      <c r="X7096" s="65"/>
      <c r="AX7096" s="74" t="s">
        <v>7144</v>
      </c>
    </row>
    <row r="7097" spans="24:50" ht="23.1" customHeight="1" x14ac:dyDescent="0.35">
      <c r="X7097" s="65"/>
      <c r="AX7097" s="74" t="s">
        <v>7145</v>
      </c>
    </row>
    <row r="7098" spans="24:50" ht="23.1" customHeight="1" x14ac:dyDescent="0.35">
      <c r="X7098" s="65"/>
      <c r="AX7098" s="74" t="s">
        <v>7146</v>
      </c>
    </row>
    <row r="7099" spans="24:50" ht="23.1" customHeight="1" x14ac:dyDescent="0.35">
      <c r="X7099" s="65"/>
      <c r="AX7099" s="74" t="s">
        <v>7147</v>
      </c>
    </row>
    <row r="7100" spans="24:50" ht="23.1" customHeight="1" x14ac:dyDescent="0.35">
      <c r="X7100" s="65"/>
      <c r="AX7100" s="74" t="s">
        <v>7148</v>
      </c>
    </row>
    <row r="7101" spans="24:50" ht="23.1" customHeight="1" x14ac:dyDescent="0.35">
      <c r="X7101" s="65"/>
      <c r="AX7101" s="74" t="s">
        <v>7149</v>
      </c>
    </row>
    <row r="7102" spans="24:50" ht="23.1" customHeight="1" x14ac:dyDescent="0.35">
      <c r="X7102" s="65"/>
      <c r="AX7102" s="74" t="s">
        <v>7150</v>
      </c>
    </row>
    <row r="7103" spans="24:50" ht="23.1" customHeight="1" x14ac:dyDescent="0.35">
      <c r="X7103" s="65"/>
      <c r="AX7103" s="74" t="s">
        <v>7151</v>
      </c>
    </row>
    <row r="7104" spans="24:50" ht="23.1" customHeight="1" x14ac:dyDescent="0.35">
      <c r="X7104" s="65"/>
      <c r="AX7104" s="74" t="s">
        <v>7152</v>
      </c>
    </row>
    <row r="7105" spans="24:50" ht="23.1" customHeight="1" x14ac:dyDescent="0.35">
      <c r="X7105" s="65"/>
      <c r="AX7105" s="74" t="s">
        <v>7153</v>
      </c>
    </row>
    <row r="7106" spans="24:50" ht="23.1" customHeight="1" x14ac:dyDescent="0.35">
      <c r="X7106" s="65"/>
      <c r="AX7106" s="74" t="s">
        <v>7154</v>
      </c>
    </row>
    <row r="7107" spans="24:50" ht="23.1" customHeight="1" x14ac:dyDescent="0.35">
      <c r="X7107" s="65"/>
      <c r="AX7107" s="74" t="s">
        <v>7155</v>
      </c>
    </row>
    <row r="7108" spans="24:50" ht="23.1" customHeight="1" x14ac:dyDescent="0.35">
      <c r="X7108" s="65"/>
      <c r="AX7108" s="74" t="s">
        <v>7156</v>
      </c>
    </row>
    <row r="7109" spans="24:50" ht="23.1" customHeight="1" x14ac:dyDescent="0.35">
      <c r="X7109" s="65"/>
      <c r="AX7109" s="74" t="s">
        <v>7157</v>
      </c>
    </row>
    <row r="7110" spans="24:50" ht="23.1" customHeight="1" x14ac:dyDescent="0.35">
      <c r="X7110" s="65"/>
      <c r="AX7110" s="74" t="s">
        <v>7158</v>
      </c>
    </row>
    <row r="7111" spans="24:50" ht="23.1" customHeight="1" x14ac:dyDescent="0.35">
      <c r="X7111" s="65"/>
      <c r="AX7111" s="74" t="s">
        <v>7159</v>
      </c>
    </row>
    <row r="7112" spans="24:50" ht="23.1" customHeight="1" x14ac:dyDescent="0.35">
      <c r="X7112" s="65"/>
      <c r="AX7112" s="74" t="s">
        <v>7160</v>
      </c>
    </row>
    <row r="7113" spans="24:50" ht="23.1" customHeight="1" x14ac:dyDescent="0.35">
      <c r="X7113" s="65"/>
      <c r="AX7113" s="74" t="s">
        <v>7161</v>
      </c>
    </row>
    <row r="7114" spans="24:50" ht="23.1" customHeight="1" x14ac:dyDescent="0.35">
      <c r="X7114" s="65"/>
      <c r="AX7114" s="74" t="s">
        <v>7162</v>
      </c>
    </row>
    <row r="7115" spans="24:50" ht="23.1" customHeight="1" x14ac:dyDescent="0.35">
      <c r="X7115" s="65"/>
      <c r="AX7115" s="74" t="s">
        <v>7163</v>
      </c>
    </row>
    <row r="7116" spans="24:50" ht="23.1" customHeight="1" x14ac:dyDescent="0.35">
      <c r="X7116" s="65"/>
      <c r="AX7116" s="74" t="s">
        <v>7164</v>
      </c>
    </row>
    <row r="7117" spans="24:50" ht="23.1" customHeight="1" x14ac:dyDescent="0.35">
      <c r="X7117" s="65"/>
      <c r="AX7117" s="74" t="s">
        <v>7165</v>
      </c>
    </row>
    <row r="7118" spans="24:50" ht="23.1" customHeight="1" x14ac:dyDescent="0.35">
      <c r="X7118" s="65"/>
      <c r="AX7118" s="74" t="s">
        <v>7166</v>
      </c>
    </row>
    <row r="7119" spans="24:50" ht="23.1" customHeight="1" x14ac:dyDescent="0.35">
      <c r="X7119" s="65"/>
      <c r="AX7119" s="74" t="s">
        <v>7167</v>
      </c>
    </row>
    <row r="7120" spans="24:50" ht="23.1" customHeight="1" x14ac:dyDescent="0.35">
      <c r="X7120" s="65"/>
      <c r="AX7120" s="74" t="s">
        <v>7168</v>
      </c>
    </row>
    <row r="7121" spans="24:50" ht="23.1" customHeight="1" x14ac:dyDescent="0.35">
      <c r="X7121" s="65"/>
      <c r="AX7121" s="74" t="s">
        <v>7169</v>
      </c>
    </row>
    <row r="7122" spans="24:50" ht="23.1" customHeight="1" x14ac:dyDescent="0.35">
      <c r="X7122" s="65"/>
      <c r="AX7122" s="74" t="s">
        <v>7170</v>
      </c>
    </row>
    <row r="7123" spans="24:50" ht="23.1" customHeight="1" x14ac:dyDescent="0.35">
      <c r="X7123" s="65"/>
      <c r="AX7123" s="74" t="s">
        <v>7171</v>
      </c>
    </row>
    <row r="7124" spans="24:50" ht="23.1" customHeight="1" x14ac:dyDescent="0.35">
      <c r="X7124" s="65"/>
      <c r="AX7124" s="74" t="s">
        <v>7172</v>
      </c>
    </row>
    <row r="7125" spans="24:50" ht="23.1" customHeight="1" x14ac:dyDescent="0.35">
      <c r="X7125" s="65"/>
      <c r="AX7125" s="74" t="s">
        <v>7173</v>
      </c>
    </row>
    <row r="7126" spans="24:50" ht="23.1" customHeight="1" x14ac:dyDescent="0.35">
      <c r="X7126" s="65"/>
      <c r="AX7126" s="74" t="s">
        <v>7174</v>
      </c>
    </row>
    <row r="7127" spans="24:50" ht="23.1" customHeight="1" x14ac:dyDescent="0.35">
      <c r="X7127" s="65"/>
      <c r="AX7127" s="74" t="s">
        <v>7175</v>
      </c>
    </row>
    <row r="7128" spans="24:50" ht="23.1" customHeight="1" x14ac:dyDescent="0.35">
      <c r="X7128" s="65"/>
      <c r="AX7128" s="74" t="s">
        <v>7176</v>
      </c>
    </row>
    <row r="7129" spans="24:50" ht="23.1" customHeight="1" x14ac:dyDescent="0.35">
      <c r="X7129" s="65"/>
      <c r="AX7129" s="74" t="s">
        <v>7177</v>
      </c>
    </row>
    <row r="7130" spans="24:50" ht="23.1" customHeight="1" x14ac:dyDescent="0.35">
      <c r="X7130" s="65"/>
      <c r="AX7130" s="74" t="s">
        <v>7178</v>
      </c>
    </row>
    <row r="7131" spans="24:50" ht="23.1" customHeight="1" x14ac:dyDescent="0.35">
      <c r="X7131" s="65"/>
      <c r="AX7131" s="74" t="s">
        <v>7179</v>
      </c>
    </row>
    <row r="7132" spans="24:50" ht="23.1" customHeight="1" x14ac:dyDescent="0.35">
      <c r="X7132" s="65"/>
      <c r="AX7132" s="74" t="s">
        <v>7180</v>
      </c>
    </row>
    <row r="7133" spans="24:50" ht="23.1" customHeight="1" x14ac:dyDescent="0.35">
      <c r="X7133" s="65"/>
      <c r="AX7133" s="74" t="s">
        <v>7181</v>
      </c>
    </row>
    <row r="7134" spans="24:50" ht="23.1" customHeight="1" x14ac:dyDescent="0.35">
      <c r="X7134" s="65"/>
      <c r="AX7134" s="74" t="s">
        <v>7182</v>
      </c>
    </row>
    <row r="7135" spans="24:50" ht="23.1" customHeight="1" x14ac:dyDescent="0.35">
      <c r="X7135" s="65"/>
      <c r="AX7135" s="74" t="s">
        <v>7183</v>
      </c>
    </row>
    <row r="7136" spans="24:50" ht="23.1" customHeight="1" x14ac:dyDescent="0.35">
      <c r="X7136" s="65"/>
      <c r="AX7136" s="74" t="s">
        <v>7184</v>
      </c>
    </row>
    <row r="7137" spans="24:50" ht="23.1" customHeight="1" x14ac:dyDescent="0.35">
      <c r="X7137" s="65"/>
      <c r="AX7137" s="74" t="s">
        <v>7185</v>
      </c>
    </row>
    <row r="7138" spans="24:50" ht="23.1" customHeight="1" x14ac:dyDescent="0.35">
      <c r="X7138" s="65"/>
      <c r="AX7138" s="74" t="s">
        <v>7186</v>
      </c>
    </row>
    <row r="7139" spans="24:50" ht="23.1" customHeight="1" x14ac:dyDescent="0.35">
      <c r="X7139" s="65"/>
      <c r="AX7139" s="74" t="s">
        <v>7187</v>
      </c>
    </row>
    <row r="7140" spans="24:50" ht="23.1" customHeight="1" x14ac:dyDescent="0.35">
      <c r="X7140" s="65"/>
      <c r="AX7140" s="74" t="s">
        <v>7188</v>
      </c>
    </row>
    <row r="7141" spans="24:50" ht="23.1" customHeight="1" x14ac:dyDescent="0.35">
      <c r="X7141" s="65"/>
      <c r="AX7141" s="74" t="s">
        <v>7189</v>
      </c>
    </row>
    <row r="7142" spans="24:50" ht="23.1" customHeight="1" x14ac:dyDescent="0.35">
      <c r="X7142" s="65"/>
      <c r="AX7142" s="74" t="s">
        <v>7190</v>
      </c>
    </row>
    <row r="7143" spans="24:50" ht="23.1" customHeight="1" x14ac:dyDescent="0.35">
      <c r="X7143" s="65"/>
      <c r="AX7143" s="74" t="s">
        <v>7191</v>
      </c>
    </row>
    <row r="7144" spans="24:50" ht="23.1" customHeight="1" x14ac:dyDescent="0.35">
      <c r="X7144" s="65"/>
      <c r="AX7144" s="74" t="s">
        <v>66</v>
      </c>
    </row>
    <row r="7145" spans="24:50" ht="23.1" customHeight="1" x14ac:dyDescent="0.35">
      <c r="X7145" s="65"/>
      <c r="AX7145" s="74" t="s">
        <v>7192</v>
      </c>
    </row>
    <row r="7146" spans="24:50" ht="23.1" customHeight="1" x14ac:dyDescent="0.35">
      <c r="X7146" s="65"/>
      <c r="AX7146" s="74" t="s">
        <v>7193</v>
      </c>
    </row>
    <row r="7147" spans="24:50" ht="23.1" customHeight="1" x14ac:dyDescent="0.35">
      <c r="X7147" s="65"/>
      <c r="AX7147" s="74" t="s">
        <v>7194</v>
      </c>
    </row>
    <row r="7148" spans="24:50" ht="23.1" customHeight="1" x14ac:dyDescent="0.35">
      <c r="X7148" s="65"/>
      <c r="AX7148" s="74" t="s">
        <v>7195</v>
      </c>
    </row>
    <row r="7149" spans="24:50" ht="23.1" customHeight="1" x14ac:dyDescent="0.35">
      <c r="X7149" s="65"/>
      <c r="AX7149" s="74" t="s">
        <v>7196</v>
      </c>
    </row>
    <row r="7150" spans="24:50" ht="23.1" customHeight="1" x14ac:dyDescent="0.35">
      <c r="X7150" s="65"/>
      <c r="AX7150" s="74" t="s">
        <v>7197</v>
      </c>
    </row>
    <row r="7151" spans="24:50" ht="23.1" customHeight="1" x14ac:dyDescent="0.35">
      <c r="X7151" s="65"/>
      <c r="AX7151" s="74" t="s">
        <v>7198</v>
      </c>
    </row>
    <row r="7152" spans="24:50" ht="23.1" customHeight="1" x14ac:dyDescent="0.35">
      <c r="X7152" s="65"/>
      <c r="AX7152" s="74" t="s">
        <v>7199</v>
      </c>
    </row>
    <row r="7153" spans="24:50" ht="23.1" customHeight="1" x14ac:dyDescent="0.35">
      <c r="X7153" s="65"/>
      <c r="AX7153" s="74" t="s">
        <v>63</v>
      </c>
    </row>
    <row r="7154" spans="24:50" ht="23.1" customHeight="1" x14ac:dyDescent="0.35">
      <c r="X7154" s="65"/>
      <c r="AX7154" s="74" t="s">
        <v>7200</v>
      </c>
    </row>
    <row r="7155" spans="24:50" ht="23.1" customHeight="1" x14ac:dyDescent="0.35">
      <c r="X7155" s="65"/>
      <c r="AX7155" s="74" t="s">
        <v>7201</v>
      </c>
    </row>
    <row r="7156" spans="24:50" ht="23.1" customHeight="1" x14ac:dyDescent="0.35">
      <c r="X7156" s="65"/>
      <c r="AX7156" s="74" t="s">
        <v>7202</v>
      </c>
    </row>
    <row r="7157" spans="24:50" ht="23.1" customHeight="1" x14ac:dyDescent="0.35">
      <c r="X7157" s="65"/>
      <c r="AX7157" s="74" t="s">
        <v>7203</v>
      </c>
    </row>
    <row r="7158" spans="24:50" ht="23.1" customHeight="1" x14ac:dyDescent="0.35">
      <c r="X7158" s="65"/>
      <c r="AX7158" s="74" t="s">
        <v>7204</v>
      </c>
    </row>
    <row r="7159" spans="24:50" ht="23.1" customHeight="1" x14ac:dyDescent="0.35">
      <c r="X7159" s="65"/>
      <c r="AX7159" s="74" t="s">
        <v>7205</v>
      </c>
    </row>
    <row r="7160" spans="24:50" ht="23.1" customHeight="1" x14ac:dyDescent="0.35">
      <c r="X7160" s="65"/>
      <c r="AX7160" s="74" t="s">
        <v>7206</v>
      </c>
    </row>
    <row r="7161" spans="24:50" ht="23.1" customHeight="1" x14ac:dyDescent="0.35">
      <c r="X7161" s="65"/>
      <c r="AX7161" s="74" t="s">
        <v>7207</v>
      </c>
    </row>
    <row r="7162" spans="24:50" ht="23.1" customHeight="1" x14ac:dyDescent="0.35">
      <c r="X7162" s="65"/>
      <c r="AX7162" s="74" t="s">
        <v>7208</v>
      </c>
    </row>
    <row r="7163" spans="24:50" ht="23.1" customHeight="1" x14ac:dyDescent="0.35">
      <c r="X7163" s="65"/>
      <c r="AX7163" s="74" t="s">
        <v>7209</v>
      </c>
    </row>
    <row r="7164" spans="24:50" ht="23.1" customHeight="1" x14ac:dyDescent="0.35">
      <c r="X7164" s="65"/>
      <c r="AX7164" s="74" t="s">
        <v>7210</v>
      </c>
    </row>
    <row r="7165" spans="24:50" ht="23.1" customHeight="1" x14ac:dyDescent="0.35">
      <c r="X7165" s="65"/>
      <c r="AX7165" s="74" t="s">
        <v>7211</v>
      </c>
    </row>
    <row r="7166" spans="24:50" ht="23.1" customHeight="1" x14ac:dyDescent="0.35">
      <c r="X7166" s="65"/>
      <c r="AX7166" s="74" t="s">
        <v>7212</v>
      </c>
    </row>
    <row r="7167" spans="24:50" ht="23.1" customHeight="1" x14ac:dyDescent="0.35">
      <c r="X7167" s="65"/>
      <c r="AX7167" s="74" t="s">
        <v>7213</v>
      </c>
    </row>
    <row r="7168" spans="24:50" ht="23.1" customHeight="1" x14ac:dyDescent="0.35">
      <c r="X7168" s="65"/>
      <c r="AX7168" s="74" t="s">
        <v>7214</v>
      </c>
    </row>
    <row r="7169" spans="24:50" ht="23.1" customHeight="1" x14ac:dyDescent="0.35">
      <c r="X7169" s="65"/>
      <c r="AX7169" s="74" t="s">
        <v>7215</v>
      </c>
    </row>
    <row r="7170" spans="24:50" ht="23.1" customHeight="1" x14ac:dyDescent="0.35">
      <c r="X7170" s="65"/>
      <c r="AX7170" s="74" t="s">
        <v>7216</v>
      </c>
    </row>
    <row r="7171" spans="24:50" ht="23.1" customHeight="1" x14ac:dyDescent="0.35">
      <c r="X7171" s="65"/>
      <c r="AX7171" s="74" t="s">
        <v>7217</v>
      </c>
    </row>
    <row r="7172" spans="24:50" ht="23.1" customHeight="1" x14ac:dyDescent="0.35">
      <c r="X7172" s="65"/>
      <c r="AX7172" s="74" t="s">
        <v>7218</v>
      </c>
    </row>
    <row r="7173" spans="24:50" ht="23.1" customHeight="1" x14ac:dyDescent="0.35">
      <c r="X7173" s="65"/>
      <c r="AX7173" s="74" t="s">
        <v>7219</v>
      </c>
    </row>
    <row r="7174" spans="24:50" ht="23.1" customHeight="1" x14ac:dyDescent="0.35">
      <c r="X7174" s="65"/>
      <c r="AX7174" s="74" t="s">
        <v>7220</v>
      </c>
    </row>
    <row r="7175" spans="24:50" ht="23.1" customHeight="1" x14ac:dyDescent="0.35">
      <c r="X7175" s="65"/>
      <c r="AX7175" s="74" t="s">
        <v>7221</v>
      </c>
    </row>
    <row r="7176" spans="24:50" ht="23.1" customHeight="1" x14ac:dyDescent="0.35">
      <c r="X7176" s="65"/>
      <c r="AX7176" s="74" t="s">
        <v>7222</v>
      </c>
    </row>
    <row r="7177" spans="24:50" ht="23.1" customHeight="1" x14ac:dyDescent="0.35">
      <c r="X7177" s="65"/>
      <c r="AX7177" s="74" t="s">
        <v>7223</v>
      </c>
    </row>
    <row r="7178" spans="24:50" ht="23.1" customHeight="1" x14ac:dyDescent="0.35">
      <c r="X7178" s="65"/>
      <c r="AX7178" s="74" t="s">
        <v>7224</v>
      </c>
    </row>
    <row r="7179" spans="24:50" ht="23.1" customHeight="1" x14ac:dyDescent="0.35">
      <c r="X7179" s="65"/>
      <c r="AX7179" s="74" t="s">
        <v>7225</v>
      </c>
    </row>
    <row r="7180" spans="24:50" ht="23.1" customHeight="1" x14ac:dyDescent="0.35">
      <c r="X7180" s="65"/>
      <c r="AX7180" s="74" t="s">
        <v>7226</v>
      </c>
    </row>
    <row r="7181" spans="24:50" ht="23.1" customHeight="1" x14ac:dyDescent="0.35">
      <c r="X7181" s="65"/>
      <c r="AX7181" s="74" t="s">
        <v>7227</v>
      </c>
    </row>
    <row r="7182" spans="24:50" ht="23.1" customHeight="1" x14ac:dyDescent="0.35">
      <c r="X7182" s="65"/>
      <c r="AX7182" s="74" t="s">
        <v>7228</v>
      </c>
    </row>
    <row r="7183" spans="24:50" ht="23.1" customHeight="1" x14ac:dyDescent="0.35">
      <c r="X7183" s="65"/>
      <c r="AX7183" s="74" t="s">
        <v>7229</v>
      </c>
    </row>
    <row r="7184" spans="24:50" ht="23.1" customHeight="1" x14ac:dyDescent="0.35">
      <c r="X7184" s="65"/>
      <c r="AX7184" s="74" t="s">
        <v>7230</v>
      </c>
    </row>
    <row r="7185" spans="24:50" ht="23.1" customHeight="1" x14ac:dyDescent="0.35">
      <c r="X7185" s="65"/>
      <c r="AX7185" s="74" t="s">
        <v>7231</v>
      </c>
    </row>
    <row r="7186" spans="24:50" ht="23.1" customHeight="1" x14ac:dyDescent="0.35">
      <c r="X7186" s="65"/>
      <c r="AX7186" s="74" t="s">
        <v>7232</v>
      </c>
    </row>
    <row r="7187" spans="24:50" ht="23.1" customHeight="1" x14ac:dyDescent="0.35">
      <c r="X7187" s="65"/>
      <c r="AX7187" s="74" t="s">
        <v>7233</v>
      </c>
    </row>
    <row r="7188" spans="24:50" ht="23.1" customHeight="1" x14ac:dyDescent="0.35">
      <c r="X7188" s="65"/>
      <c r="AX7188" s="74" t="s">
        <v>7234</v>
      </c>
    </row>
    <row r="7189" spans="24:50" ht="23.1" customHeight="1" x14ac:dyDescent="0.35">
      <c r="X7189" s="65"/>
      <c r="AX7189" s="74" t="s">
        <v>7235</v>
      </c>
    </row>
    <row r="7190" spans="24:50" ht="23.1" customHeight="1" x14ac:dyDescent="0.35">
      <c r="X7190" s="65"/>
      <c r="AX7190" s="74" t="s">
        <v>7236</v>
      </c>
    </row>
    <row r="7191" spans="24:50" ht="23.1" customHeight="1" x14ac:dyDescent="0.35">
      <c r="X7191" s="65"/>
      <c r="AX7191" s="74" t="s">
        <v>7237</v>
      </c>
    </row>
    <row r="7192" spans="24:50" ht="23.1" customHeight="1" x14ac:dyDescent="0.35">
      <c r="X7192" s="65"/>
      <c r="AX7192" s="74" t="s">
        <v>7238</v>
      </c>
    </row>
    <row r="7193" spans="24:50" ht="23.1" customHeight="1" x14ac:dyDescent="0.35">
      <c r="X7193" s="65"/>
      <c r="AX7193" s="74" t="s">
        <v>7239</v>
      </c>
    </row>
    <row r="7194" spans="24:50" ht="23.1" customHeight="1" x14ac:dyDescent="0.35">
      <c r="X7194" s="65"/>
      <c r="AX7194" s="74" t="s">
        <v>7240</v>
      </c>
    </row>
    <row r="7195" spans="24:50" ht="23.1" customHeight="1" x14ac:dyDescent="0.35">
      <c r="X7195" s="65"/>
      <c r="AX7195" s="74" t="s">
        <v>7241</v>
      </c>
    </row>
    <row r="7196" spans="24:50" ht="23.1" customHeight="1" x14ac:dyDescent="0.35">
      <c r="X7196" s="65"/>
      <c r="AX7196" s="74" t="s">
        <v>7242</v>
      </c>
    </row>
    <row r="7197" spans="24:50" ht="23.1" customHeight="1" x14ac:dyDescent="0.35">
      <c r="X7197" s="65"/>
      <c r="AX7197" s="74" t="s">
        <v>7243</v>
      </c>
    </row>
    <row r="7198" spans="24:50" ht="23.1" customHeight="1" x14ac:dyDescent="0.35">
      <c r="X7198" s="65"/>
      <c r="AX7198" s="74" t="s">
        <v>7244</v>
      </c>
    </row>
    <row r="7199" spans="24:50" ht="23.1" customHeight="1" x14ac:dyDescent="0.35">
      <c r="X7199" s="65"/>
      <c r="AX7199" s="74" t="s">
        <v>7245</v>
      </c>
    </row>
    <row r="7200" spans="24:50" ht="23.1" customHeight="1" x14ac:dyDescent="0.35">
      <c r="X7200" s="65"/>
      <c r="AX7200" s="74" t="s">
        <v>7246</v>
      </c>
    </row>
    <row r="7201" spans="24:50" ht="23.1" customHeight="1" x14ac:dyDescent="0.35">
      <c r="X7201" s="65"/>
      <c r="AX7201" s="74" t="s">
        <v>7247</v>
      </c>
    </row>
    <row r="7202" spans="24:50" ht="23.1" customHeight="1" x14ac:dyDescent="0.35">
      <c r="X7202" s="65"/>
      <c r="AX7202" s="74" t="s">
        <v>7248</v>
      </c>
    </row>
    <row r="7203" spans="24:50" ht="23.1" customHeight="1" x14ac:dyDescent="0.35">
      <c r="X7203" s="65"/>
      <c r="AX7203" s="74" t="s">
        <v>7249</v>
      </c>
    </row>
    <row r="7204" spans="24:50" ht="23.1" customHeight="1" x14ac:dyDescent="0.35">
      <c r="X7204" s="65"/>
      <c r="AX7204" s="74" t="s">
        <v>7250</v>
      </c>
    </row>
    <row r="7205" spans="24:50" ht="23.1" customHeight="1" x14ac:dyDescent="0.35">
      <c r="X7205" s="65"/>
      <c r="AX7205" s="74" t="s">
        <v>7251</v>
      </c>
    </row>
    <row r="7206" spans="24:50" ht="23.1" customHeight="1" x14ac:dyDescent="0.35">
      <c r="X7206" s="65"/>
      <c r="AX7206" s="74" t="s">
        <v>7252</v>
      </c>
    </row>
    <row r="7207" spans="24:50" ht="23.1" customHeight="1" x14ac:dyDescent="0.35">
      <c r="X7207" s="65"/>
      <c r="AX7207" s="74" t="s">
        <v>7253</v>
      </c>
    </row>
    <row r="7208" spans="24:50" ht="23.1" customHeight="1" x14ac:dyDescent="0.35">
      <c r="X7208" s="65"/>
      <c r="AX7208" s="74" t="s">
        <v>7254</v>
      </c>
    </row>
    <row r="7209" spans="24:50" ht="23.1" customHeight="1" x14ac:dyDescent="0.35">
      <c r="X7209" s="65"/>
      <c r="AX7209" s="74" t="s">
        <v>7255</v>
      </c>
    </row>
    <row r="7210" spans="24:50" ht="23.1" customHeight="1" x14ac:dyDescent="0.35">
      <c r="X7210" s="65"/>
      <c r="AX7210" s="74" t="s">
        <v>7256</v>
      </c>
    </row>
    <row r="7211" spans="24:50" ht="23.1" customHeight="1" x14ac:dyDescent="0.35">
      <c r="X7211" s="65"/>
      <c r="AX7211" s="74" t="s">
        <v>7257</v>
      </c>
    </row>
    <row r="7212" spans="24:50" ht="23.1" customHeight="1" x14ac:dyDescent="0.35">
      <c r="X7212" s="65"/>
      <c r="AX7212" s="74" t="s">
        <v>7258</v>
      </c>
    </row>
    <row r="7213" spans="24:50" ht="23.1" customHeight="1" x14ac:dyDescent="0.35">
      <c r="X7213" s="65"/>
      <c r="AX7213" s="74" t="s">
        <v>7259</v>
      </c>
    </row>
    <row r="7214" spans="24:50" ht="23.1" customHeight="1" x14ac:dyDescent="0.35">
      <c r="X7214" s="65"/>
      <c r="AX7214" s="74" t="s">
        <v>7260</v>
      </c>
    </row>
    <row r="7215" spans="24:50" ht="23.1" customHeight="1" x14ac:dyDescent="0.35">
      <c r="X7215" s="65"/>
      <c r="AX7215" s="74" t="s">
        <v>7261</v>
      </c>
    </row>
    <row r="7216" spans="24:50" ht="23.1" customHeight="1" x14ac:dyDescent="0.35">
      <c r="X7216" s="65"/>
      <c r="AX7216" s="74" t="s">
        <v>7262</v>
      </c>
    </row>
    <row r="7217" spans="24:50" ht="23.1" customHeight="1" x14ac:dyDescent="0.35">
      <c r="X7217" s="65"/>
      <c r="AX7217" s="74" t="s">
        <v>7263</v>
      </c>
    </row>
    <row r="7218" spans="24:50" ht="23.1" customHeight="1" x14ac:dyDescent="0.35">
      <c r="X7218" s="65"/>
      <c r="AX7218" s="74" t="s">
        <v>7264</v>
      </c>
    </row>
    <row r="7219" spans="24:50" ht="23.1" customHeight="1" x14ac:dyDescent="0.35">
      <c r="X7219" s="65"/>
      <c r="AX7219" s="74" t="s">
        <v>7265</v>
      </c>
    </row>
    <row r="7220" spans="24:50" ht="23.1" customHeight="1" x14ac:dyDescent="0.35">
      <c r="X7220" s="65"/>
      <c r="AX7220" s="74" t="s">
        <v>7266</v>
      </c>
    </row>
    <row r="7221" spans="24:50" ht="23.1" customHeight="1" x14ac:dyDescent="0.35">
      <c r="X7221" s="65"/>
      <c r="AX7221" s="74" t="s">
        <v>7267</v>
      </c>
    </row>
    <row r="7222" spans="24:50" ht="23.1" customHeight="1" x14ac:dyDescent="0.35">
      <c r="X7222" s="65"/>
      <c r="AX7222" s="74" t="s">
        <v>7268</v>
      </c>
    </row>
    <row r="7223" spans="24:50" ht="23.1" customHeight="1" x14ac:dyDescent="0.35">
      <c r="X7223" s="65"/>
      <c r="AX7223" s="74" t="s">
        <v>7269</v>
      </c>
    </row>
    <row r="7224" spans="24:50" ht="23.1" customHeight="1" x14ac:dyDescent="0.35">
      <c r="X7224" s="65"/>
      <c r="AX7224" s="74" t="s">
        <v>7270</v>
      </c>
    </row>
    <row r="7225" spans="24:50" ht="23.1" customHeight="1" x14ac:dyDescent="0.35">
      <c r="X7225" s="65"/>
      <c r="AX7225" s="74" t="s">
        <v>7271</v>
      </c>
    </row>
    <row r="7226" spans="24:50" ht="23.1" customHeight="1" x14ac:dyDescent="0.35">
      <c r="X7226" s="65"/>
      <c r="AX7226" s="74" t="s">
        <v>7272</v>
      </c>
    </row>
    <row r="7227" spans="24:50" ht="23.1" customHeight="1" x14ac:dyDescent="0.35">
      <c r="X7227" s="65"/>
      <c r="AX7227" s="74" t="s">
        <v>7273</v>
      </c>
    </row>
    <row r="7228" spans="24:50" ht="23.1" customHeight="1" x14ac:dyDescent="0.35">
      <c r="X7228" s="65"/>
      <c r="AX7228" s="74" t="s">
        <v>7274</v>
      </c>
    </row>
    <row r="7229" spans="24:50" ht="23.1" customHeight="1" x14ac:dyDescent="0.35">
      <c r="X7229" s="65"/>
      <c r="AX7229" s="74" t="s">
        <v>7275</v>
      </c>
    </row>
    <row r="7230" spans="24:50" ht="23.1" customHeight="1" x14ac:dyDescent="0.35">
      <c r="X7230" s="65"/>
      <c r="AX7230" s="74" t="s">
        <v>7276</v>
      </c>
    </row>
    <row r="7231" spans="24:50" ht="23.1" customHeight="1" x14ac:dyDescent="0.35">
      <c r="X7231" s="65"/>
      <c r="AX7231" s="74" t="s">
        <v>7277</v>
      </c>
    </row>
    <row r="7232" spans="24:50" ht="23.1" customHeight="1" x14ac:dyDescent="0.35">
      <c r="X7232" s="65"/>
      <c r="AX7232" s="74" t="s">
        <v>7278</v>
      </c>
    </row>
    <row r="7233" spans="24:50" ht="23.1" customHeight="1" x14ac:dyDescent="0.35">
      <c r="X7233" s="65"/>
      <c r="AX7233" s="74" t="s">
        <v>7279</v>
      </c>
    </row>
    <row r="7234" spans="24:50" ht="23.1" customHeight="1" x14ac:dyDescent="0.35">
      <c r="X7234" s="65"/>
      <c r="AX7234" s="74" t="s">
        <v>7280</v>
      </c>
    </row>
    <row r="7235" spans="24:50" ht="23.1" customHeight="1" x14ac:dyDescent="0.35">
      <c r="X7235" s="65"/>
      <c r="AX7235" s="74" t="s">
        <v>7281</v>
      </c>
    </row>
    <row r="7236" spans="24:50" ht="23.1" customHeight="1" x14ac:dyDescent="0.35">
      <c r="X7236" s="65"/>
      <c r="AX7236" s="74" t="s">
        <v>7282</v>
      </c>
    </row>
    <row r="7237" spans="24:50" ht="23.1" customHeight="1" x14ac:dyDescent="0.35">
      <c r="X7237" s="65"/>
      <c r="AX7237" s="74" t="s">
        <v>7283</v>
      </c>
    </row>
    <row r="7238" spans="24:50" ht="23.1" customHeight="1" x14ac:dyDescent="0.35">
      <c r="X7238" s="65"/>
      <c r="AX7238" s="74" t="s">
        <v>7284</v>
      </c>
    </row>
    <row r="7239" spans="24:50" ht="23.1" customHeight="1" x14ac:dyDescent="0.35">
      <c r="X7239" s="65"/>
      <c r="AX7239" s="74" t="s">
        <v>7285</v>
      </c>
    </row>
    <row r="7240" spans="24:50" ht="23.1" customHeight="1" x14ac:dyDescent="0.35">
      <c r="X7240" s="65"/>
      <c r="AX7240" s="74" t="s">
        <v>7286</v>
      </c>
    </row>
    <row r="7241" spans="24:50" ht="23.1" customHeight="1" x14ac:dyDescent="0.35">
      <c r="X7241" s="65"/>
      <c r="AX7241" s="74" t="s">
        <v>7287</v>
      </c>
    </row>
    <row r="7242" spans="24:50" ht="23.1" customHeight="1" x14ac:dyDescent="0.35">
      <c r="X7242" s="65"/>
      <c r="AX7242" s="74" t="s">
        <v>7288</v>
      </c>
    </row>
    <row r="7243" spans="24:50" ht="23.1" customHeight="1" x14ac:dyDescent="0.35">
      <c r="X7243" s="65"/>
      <c r="AX7243" s="74" t="s">
        <v>7289</v>
      </c>
    </row>
    <row r="7244" spans="24:50" ht="23.1" customHeight="1" x14ac:dyDescent="0.35">
      <c r="X7244" s="65"/>
      <c r="AX7244" s="74" t="s">
        <v>7290</v>
      </c>
    </row>
    <row r="7245" spans="24:50" ht="23.1" customHeight="1" x14ac:dyDescent="0.35">
      <c r="X7245" s="65"/>
      <c r="AX7245" s="74" t="s">
        <v>7291</v>
      </c>
    </row>
    <row r="7246" spans="24:50" ht="23.1" customHeight="1" x14ac:dyDescent="0.35">
      <c r="X7246" s="65"/>
      <c r="AX7246" s="74" t="s">
        <v>7292</v>
      </c>
    </row>
    <row r="7247" spans="24:50" ht="23.1" customHeight="1" x14ac:dyDescent="0.35">
      <c r="X7247" s="65"/>
      <c r="AX7247" s="74" t="s">
        <v>7293</v>
      </c>
    </row>
    <row r="7248" spans="24:50" ht="23.1" customHeight="1" x14ac:dyDescent="0.35">
      <c r="X7248" s="65"/>
      <c r="AX7248" s="74" t="s">
        <v>7294</v>
      </c>
    </row>
    <row r="7249" spans="24:50" ht="23.1" customHeight="1" x14ac:dyDescent="0.35">
      <c r="X7249" s="65"/>
      <c r="AX7249" s="74" t="s">
        <v>7295</v>
      </c>
    </row>
    <row r="7250" spans="24:50" ht="23.1" customHeight="1" x14ac:dyDescent="0.35">
      <c r="X7250" s="65"/>
      <c r="AX7250" s="74" t="s">
        <v>7296</v>
      </c>
    </row>
    <row r="7251" spans="24:50" ht="23.1" customHeight="1" x14ac:dyDescent="0.35">
      <c r="X7251" s="65"/>
      <c r="AX7251" s="74" t="s">
        <v>7297</v>
      </c>
    </row>
    <row r="7252" spans="24:50" ht="23.1" customHeight="1" x14ac:dyDescent="0.35">
      <c r="X7252" s="65"/>
      <c r="AX7252" s="74" t="s">
        <v>7298</v>
      </c>
    </row>
    <row r="7253" spans="24:50" ht="23.1" customHeight="1" x14ac:dyDescent="0.35">
      <c r="X7253" s="65"/>
      <c r="AX7253" s="74" t="s">
        <v>7299</v>
      </c>
    </row>
    <row r="7254" spans="24:50" ht="23.1" customHeight="1" x14ac:dyDescent="0.35">
      <c r="X7254" s="65"/>
      <c r="AX7254" s="74" t="s">
        <v>7300</v>
      </c>
    </row>
    <row r="7255" spans="24:50" ht="23.1" customHeight="1" x14ac:dyDescent="0.35">
      <c r="X7255" s="65"/>
      <c r="AX7255" s="74" t="s">
        <v>7301</v>
      </c>
    </row>
    <row r="7256" spans="24:50" ht="23.1" customHeight="1" x14ac:dyDescent="0.35">
      <c r="X7256" s="65"/>
      <c r="AX7256" s="74" t="s">
        <v>7302</v>
      </c>
    </row>
    <row r="7257" spans="24:50" ht="23.1" customHeight="1" x14ac:dyDescent="0.35">
      <c r="X7257" s="65"/>
      <c r="AX7257" s="74" t="s">
        <v>7303</v>
      </c>
    </row>
    <row r="7258" spans="24:50" ht="23.1" customHeight="1" x14ac:dyDescent="0.35">
      <c r="X7258" s="65"/>
      <c r="AX7258" s="74" t="s">
        <v>7304</v>
      </c>
    </row>
    <row r="7259" spans="24:50" ht="23.1" customHeight="1" x14ac:dyDescent="0.35">
      <c r="X7259" s="65"/>
      <c r="AX7259" s="74" t="s">
        <v>7305</v>
      </c>
    </row>
    <row r="7260" spans="24:50" ht="23.1" customHeight="1" x14ac:dyDescent="0.35">
      <c r="X7260" s="65"/>
      <c r="AX7260" s="74" t="s">
        <v>7306</v>
      </c>
    </row>
    <row r="7261" spans="24:50" ht="23.1" customHeight="1" x14ac:dyDescent="0.35">
      <c r="X7261" s="65"/>
      <c r="AX7261" s="74" t="s">
        <v>7307</v>
      </c>
    </row>
    <row r="7262" spans="24:50" ht="23.1" customHeight="1" x14ac:dyDescent="0.35">
      <c r="X7262" s="65"/>
      <c r="AX7262" s="74" t="s">
        <v>7308</v>
      </c>
    </row>
    <row r="7263" spans="24:50" ht="23.1" customHeight="1" x14ac:dyDescent="0.35">
      <c r="X7263" s="65"/>
      <c r="AX7263" s="74" t="s">
        <v>7309</v>
      </c>
    </row>
    <row r="7264" spans="24:50" ht="23.1" customHeight="1" x14ac:dyDescent="0.35">
      <c r="X7264" s="65"/>
      <c r="AX7264" s="74" t="s">
        <v>7310</v>
      </c>
    </row>
    <row r="7265" spans="24:50" ht="23.1" customHeight="1" x14ac:dyDescent="0.35">
      <c r="X7265" s="65"/>
      <c r="AX7265" s="74" t="s">
        <v>7311</v>
      </c>
    </row>
    <row r="7266" spans="24:50" ht="23.1" customHeight="1" x14ac:dyDescent="0.35">
      <c r="X7266" s="65"/>
      <c r="AX7266" s="74" t="s">
        <v>7312</v>
      </c>
    </row>
    <row r="7267" spans="24:50" ht="23.1" customHeight="1" x14ac:dyDescent="0.35">
      <c r="X7267" s="65"/>
      <c r="AX7267" s="74" t="s">
        <v>7313</v>
      </c>
    </row>
    <row r="7268" spans="24:50" ht="23.1" customHeight="1" x14ac:dyDescent="0.35">
      <c r="X7268" s="65"/>
      <c r="AX7268" s="74" t="s">
        <v>7314</v>
      </c>
    </row>
    <row r="7269" spans="24:50" ht="23.1" customHeight="1" x14ac:dyDescent="0.35">
      <c r="X7269" s="65"/>
      <c r="AX7269" s="74" t="s">
        <v>7315</v>
      </c>
    </row>
    <row r="7270" spans="24:50" ht="23.1" customHeight="1" x14ac:dyDescent="0.35">
      <c r="X7270" s="65"/>
      <c r="AX7270" s="74" t="s">
        <v>7316</v>
      </c>
    </row>
    <row r="7271" spans="24:50" ht="23.1" customHeight="1" x14ac:dyDescent="0.35">
      <c r="X7271" s="65"/>
      <c r="AX7271" s="74" t="s">
        <v>7317</v>
      </c>
    </row>
    <row r="7272" spans="24:50" ht="23.1" customHeight="1" x14ac:dyDescent="0.35">
      <c r="X7272" s="65"/>
      <c r="AX7272" s="74" t="s">
        <v>7318</v>
      </c>
    </row>
    <row r="7273" spans="24:50" ht="23.1" customHeight="1" x14ac:dyDescent="0.35">
      <c r="X7273" s="65"/>
      <c r="AX7273" s="74" t="s">
        <v>7319</v>
      </c>
    </row>
    <row r="7274" spans="24:50" ht="23.1" customHeight="1" x14ac:dyDescent="0.35">
      <c r="X7274" s="65"/>
      <c r="AX7274" s="74" t="s">
        <v>7320</v>
      </c>
    </row>
    <row r="7275" spans="24:50" ht="23.1" customHeight="1" x14ac:dyDescent="0.35">
      <c r="X7275" s="65"/>
      <c r="AX7275" s="74" t="s">
        <v>7321</v>
      </c>
    </row>
    <row r="7276" spans="24:50" ht="23.1" customHeight="1" x14ac:dyDescent="0.35">
      <c r="X7276" s="65"/>
      <c r="AX7276" s="74" t="s">
        <v>7322</v>
      </c>
    </row>
    <row r="7277" spans="24:50" ht="23.1" customHeight="1" x14ac:dyDescent="0.35">
      <c r="X7277" s="65"/>
      <c r="AX7277" s="74" t="s">
        <v>7323</v>
      </c>
    </row>
    <row r="7278" spans="24:50" ht="23.1" customHeight="1" x14ac:dyDescent="0.35">
      <c r="X7278" s="65"/>
      <c r="AX7278" s="74" t="s">
        <v>7324</v>
      </c>
    </row>
    <row r="7279" spans="24:50" ht="23.1" customHeight="1" x14ac:dyDescent="0.35">
      <c r="X7279" s="65"/>
      <c r="AX7279" s="74" t="s">
        <v>7325</v>
      </c>
    </row>
    <row r="7280" spans="24:50" ht="23.1" customHeight="1" x14ac:dyDescent="0.35">
      <c r="X7280" s="65"/>
      <c r="AX7280" s="74" t="s">
        <v>7326</v>
      </c>
    </row>
    <row r="7281" spans="24:50" ht="23.1" customHeight="1" x14ac:dyDescent="0.35">
      <c r="X7281" s="65"/>
      <c r="AX7281" s="74" t="s">
        <v>7327</v>
      </c>
    </row>
    <row r="7282" spans="24:50" ht="23.1" customHeight="1" x14ac:dyDescent="0.35">
      <c r="X7282" s="65"/>
      <c r="AX7282" s="74" t="s">
        <v>7328</v>
      </c>
    </row>
    <row r="7283" spans="24:50" ht="23.1" customHeight="1" x14ac:dyDescent="0.35">
      <c r="X7283" s="65"/>
      <c r="AX7283" s="74" t="s">
        <v>7329</v>
      </c>
    </row>
    <row r="7284" spans="24:50" ht="23.1" customHeight="1" x14ac:dyDescent="0.35">
      <c r="X7284" s="65"/>
      <c r="AX7284" s="74" t="s">
        <v>7330</v>
      </c>
    </row>
    <row r="7285" spans="24:50" ht="23.1" customHeight="1" x14ac:dyDescent="0.35">
      <c r="X7285" s="65"/>
      <c r="AX7285" s="74" t="s">
        <v>7331</v>
      </c>
    </row>
    <row r="7286" spans="24:50" ht="23.1" customHeight="1" x14ac:dyDescent="0.35">
      <c r="X7286" s="65"/>
      <c r="AX7286" s="74" t="s">
        <v>7332</v>
      </c>
    </row>
    <row r="7287" spans="24:50" ht="23.1" customHeight="1" x14ac:dyDescent="0.35">
      <c r="X7287" s="65"/>
      <c r="AX7287" s="74" t="s">
        <v>7333</v>
      </c>
    </row>
    <row r="7288" spans="24:50" ht="23.1" customHeight="1" x14ac:dyDescent="0.35">
      <c r="X7288" s="65"/>
      <c r="AX7288" s="74" t="s">
        <v>7334</v>
      </c>
    </row>
    <row r="7289" spans="24:50" ht="23.1" customHeight="1" x14ac:dyDescent="0.35">
      <c r="X7289" s="65"/>
      <c r="AX7289" s="74" t="s">
        <v>7335</v>
      </c>
    </row>
    <row r="7290" spans="24:50" ht="23.1" customHeight="1" x14ac:dyDescent="0.35">
      <c r="X7290" s="65"/>
      <c r="AX7290" s="74" t="s">
        <v>7336</v>
      </c>
    </row>
    <row r="7291" spans="24:50" ht="23.1" customHeight="1" x14ac:dyDescent="0.35">
      <c r="X7291" s="65"/>
      <c r="AX7291" s="74" t="s">
        <v>7337</v>
      </c>
    </row>
    <row r="7292" spans="24:50" ht="23.1" customHeight="1" x14ac:dyDescent="0.35">
      <c r="X7292" s="65"/>
      <c r="AX7292" s="74" t="s">
        <v>7338</v>
      </c>
    </row>
    <row r="7293" spans="24:50" ht="23.1" customHeight="1" x14ac:dyDescent="0.35">
      <c r="X7293" s="65"/>
      <c r="AX7293" s="74" t="s">
        <v>7339</v>
      </c>
    </row>
    <row r="7294" spans="24:50" ht="23.1" customHeight="1" x14ac:dyDescent="0.35">
      <c r="X7294" s="65"/>
      <c r="AX7294" s="74" t="s">
        <v>7340</v>
      </c>
    </row>
    <row r="7295" spans="24:50" ht="23.1" customHeight="1" x14ac:dyDescent="0.35">
      <c r="X7295" s="65"/>
      <c r="AX7295" s="74" t="s">
        <v>7341</v>
      </c>
    </row>
    <row r="7296" spans="24:50" ht="23.1" customHeight="1" x14ac:dyDescent="0.35">
      <c r="X7296" s="65"/>
      <c r="AX7296" s="74" t="s">
        <v>7342</v>
      </c>
    </row>
    <row r="7297" spans="24:50" ht="23.1" customHeight="1" x14ac:dyDescent="0.35">
      <c r="X7297" s="65"/>
      <c r="AX7297" s="74" t="s">
        <v>7343</v>
      </c>
    </row>
    <row r="7298" spans="24:50" ht="23.1" customHeight="1" x14ac:dyDescent="0.35">
      <c r="X7298" s="65"/>
      <c r="AX7298" s="74" t="s">
        <v>7344</v>
      </c>
    </row>
    <row r="7299" spans="24:50" ht="23.1" customHeight="1" x14ac:dyDescent="0.35">
      <c r="X7299" s="65"/>
      <c r="AX7299" s="74" t="s">
        <v>7345</v>
      </c>
    </row>
    <row r="7300" spans="24:50" ht="23.1" customHeight="1" x14ac:dyDescent="0.35">
      <c r="X7300" s="65"/>
      <c r="AX7300" s="74" t="s">
        <v>7346</v>
      </c>
    </row>
    <row r="7301" spans="24:50" ht="23.1" customHeight="1" x14ac:dyDescent="0.35">
      <c r="X7301" s="65"/>
      <c r="AX7301" s="74" t="s">
        <v>7347</v>
      </c>
    </row>
    <row r="7302" spans="24:50" ht="23.1" customHeight="1" x14ac:dyDescent="0.35">
      <c r="X7302" s="65"/>
      <c r="AX7302" s="74" t="s">
        <v>7348</v>
      </c>
    </row>
    <row r="7303" spans="24:50" ht="23.1" customHeight="1" x14ac:dyDescent="0.35">
      <c r="X7303" s="65"/>
      <c r="AX7303" s="74" t="s">
        <v>7349</v>
      </c>
    </row>
    <row r="7304" spans="24:50" ht="23.1" customHeight="1" x14ac:dyDescent="0.35">
      <c r="X7304" s="65"/>
      <c r="AX7304" s="74" t="s">
        <v>7350</v>
      </c>
    </row>
    <row r="7305" spans="24:50" ht="23.1" customHeight="1" x14ac:dyDescent="0.35">
      <c r="X7305" s="65"/>
      <c r="AX7305" s="74" t="s">
        <v>7351</v>
      </c>
    </row>
    <row r="7306" spans="24:50" ht="23.1" customHeight="1" x14ac:dyDescent="0.35">
      <c r="X7306" s="65"/>
      <c r="AX7306" s="74" t="s">
        <v>7352</v>
      </c>
    </row>
    <row r="7307" spans="24:50" ht="23.1" customHeight="1" x14ac:dyDescent="0.35">
      <c r="X7307" s="65"/>
      <c r="AX7307" s="74" t="s">
        <v>7353</v>
      </c>
    </row>
    <row r="7308" spans="24:50" ht="23.1" customHeight="1" x14ac:dyDescent="0.35">
      <c r="X7308" s="65"/>
      <c r="AX7308" s="74" t="s">
        <v>7354</v>
      </c>
    </row>
    <row r="7309" spans="24:50" ht="23.1" customHeight="1" x14ac:dyDescent="0.35">
      <c r="X7309" s="65"/>
      <c r="AX7309" s="74" t="s">
        <v>7355</v>
      </c>
    </row>
    <row r="7310" spans="24:50" ht="23.1" customHeight="1" x14ac:dyDescent="0.35">
      <c r="X7310" s="65"/>
      <c r="AX7310" s="74" t="s">
        <v>7356</v>
      </c>
    </row>
    <row r="7311" spans="24:50" ht="23.1" customHeight="1" x14ac:dyDescent="0.35">
      <c r="X7311" s="65"/>
      <c r="AX7311" s="74" t="s">
        <v>7357</v>
      </c>
    </row>
    <row r="7312" spans="24:50" ht="23.1" customHeight="1" x14ac:dyDescent="0.35">
      <c r="X7312" s="65"/>
      <c r="AX7312" s="74" t="s">
        <v>7358</v>
      </c>
    </row>
    <row r="7313" spans="24:50" ht="23.1" customHeight="1" x14ac:dyDescent="0.35">
      <c r="X7313" s="65"/>
      <c r="AX7313" s="74" t="s">
        <v>7359</v>
      </c>
    </row>
    <row r="7314" spans="24:50" ht="23.1" customHeight="1" x14ac:dyDescent="0.35">
      <c r="X7314" s="65"/>
      <c r="AX7314" s="74" t="s">
        <v>7360</v>
      </c>
    </row>
    <row r="7315" spans="24:50" ht="23.1" customHeight="1" x14ac:dyDescent="0.35">
      <c r="X7315" s="65"/>
      <c r="AX7315" s="74" t="s">
        <v>7361</v>
      </c>
    </row>
    <row r="7316" spans="24:50" ht="23.1" customHeight="1" x14ac:dyDescent="0.35">
      <c r="X7316" s="65"/>
      <c r="AX7316" s="74" t="s">
        <v>7362</v>
      </c>
    </row>
    <row r="7317" spans="24:50" ht="23.1" customHeight="1" x14ac:dyDescent="0.35">
      <c r="X7317" s="65"/>
      <c r="AX7317" s="74" t="s">
        <v>7363</v>
      </c>
    </row>
    <row r="7318" spans="24:50" ht="23.1" customHeight="1" x14ac:dyDescent="0.35">
      <c r="X7318" s="65"/>
      <c r="AX7318" s="74" t="s">
        <v>7364</v>
      </c>
    </row>
    <row r="7319" spans="24:50" ht="23.1" customHeight="1" x14ac:dyDescent="0.35">
      <c r="X7319" s="65"/>
      <c r="AX7319" s="74" t="s">
        <v>7365</v>
      </c>
    </row>
    <row r="7320" spans="24:50" ht="23.1" customHeight="1" x14ac:dyDescent="0.35">
      <c r="X7320" s="65"/>
      <c r="AX7320" s="74" t="s">
        <v>7366</v>
      </c>
    </row>
    <row r="7321" spans="24:50" ht="23.1" customHeight="1" x14ac:dyDescent="0.35">
      <c r="X7321" s="65"/>
      <c r="AX7321" s="74" t="s">
        <v>7367</v>
      </c>
    </row>
    <row r="7322" spans="24:50" ht="23.1" customHeight="1" x14ac:dyDescent="0.35">
      <c r="X7322" s="65"/>
      <c r="AX7322" s="74" t="s">
        <v>7368</v>
      </c>
    </row>
    <row r="7323" spans="24:50" ht="23.1" customHeight="1" x14ac:dyDescent="0.35">
      <c r="X7323" s="65"/>
      <c r="AX7323" s="74" t="s">
        <v>71</v>
      </c>
    </row>
    <row r="7324" spans="24:50" ht="23.1" customHeight="1" x14ac:dyDescent="0.35">
      <c r="X7324" s="65"/>
      <c r="AX7324" s="74" t="s">
        <v>7369</v>
      </c>
    </row>
    <row r="7325" spans="24:50" ht="23.1" customHeight="1" x14ac:dyDescent="0.35">
      <c r="X7325" s="65"/>
      <c r="AX7325" s="74" t="s">
        <v>7370</v>
      </c>
    </row>
    <row r="7326" spans="24:50" ht="23.1" customHeight="1" x14ac:dyDescent="0.35">
      <c r="X7326" s="65"/>
      <c r="AX7326" s="74" t="s">
        <v>7371</v>
      </c>
    </row>
    <row r="7327" spans="24:50" ht="23.1" customHeight="1" x14ac:dyDescent="0.35">
      <c r="X7327" s="65"/>
      <c r="AX7327" s="74" t="s">
        <v>7372</v>
      </c>
    </row>
    <row r="7328" spans="24:50" ht="23.1" customHeight="1" x14ac:dyDescent="0.35">
      <c r="X7328" s="65"/>
      <c r="AX7328" s="74" t="s">
        <v>7373</v>
      </c>
    </row>
    <row r="7329" spans="24:50" ht="23.1" customHeight="1" x14ac:dyDescent="0.35">
      <c r="X7329" s="65"/>
      <c r="AX7329" s="74" t="s">
        <v>7374</v>
      </c>
    </row>
    <row r="7330" spans="24:50" ht="23.1" customHeight="1" x14ac:dyDescent="0.35">
      <c r="X7330" s="65"/>
      <c r="AX7330" s="74" t="s">
        <v>7375</v>
      </c>
    </row>
    <row r="7331" spans="24:50" ht="23.1" customHeight="1" x14ac:dyDescent="0.35">
      <c r="X7331" s="65"/>
      <c r="AX7331" s="74" t="s">
        <v>7376</v>
      </c>
    </row>
    <row r="7332" spans="24:50" ht="23.1" customHeight="1" x14ac:dyDescent="0.35">
      <c r="X7332" s="65"/>
      <c r="AX7332" s="74" t="s">
        <v>7377</v>
      </c>
    </row>
    <row r="7333" spans="24:50" ht="23.1" customHeight="1" x14ac:dyDescent="0.35">
      <c r="X7333" s="65"/>
      <c r="AX7333" s="74" t="s">
        <v>7378</v>
      </c>
    </row>
    <row r="7334" spans="24:50" ht="23.1" customHeight="1" x14ac:dyDescent="0.35">
      <c r="X7334" s="65"/>
      <c r="AX7334" s="74" t="s">
        <v>7379</v>
      </c>
    </row>
    <row r="7335" spans="24:50" ht="23.1" customHeight="1" x14ac:dyDescent="0.35">
      <c r="X7335" s="65"/>
      <c r="AX7335" s="74" t="s">
        <v>7380</v>
      </c>
    </row>
    <row r="7336" spans="24:50" ht="23.1" customHeight="1" x14ac:dyDescent="0.35">
      <c r="X7336" s="65"/>
      <c r="AX7336" s="74" t="s">
        <v>7381</v>
      </c>
    </row>
    <row r="7337" spans="24:50" ht="23.1" customHeight="1" x14ac:dyDescent="0.35">
      <c r="X7337" s="65"/>
      <c r="AX7337" s="74" t="s">
        <v>7382</v>
      </c>
    </row>
    <row r="7338" spans="24:50" ht="23.1" customHeight="1" x14ac:dyDescent="0.35">
      <c r="X7338" s="65"/>
      <c r="AX7338" s="74" t="s">
        <v>7383</v>
      </c>
    </row>
    <row r="7339" spans="24:50" ht="23.1" customHeight="1" x14ac:dyDescent="0.35">
      <c r="X7339" s="65"/>
      <c r="AX7339" s="74" t="s">
        <v>7384</v>
      </c>
    </row>
    <row r="7340" spans="24:50" ht="23.1" customHeight="1" x14ac:dyDescent="0.35">
      <c r="X7340" s="65"/>
      <c r="AX7340" s="74" t="s">
        <v>7385</v>
      </c>
    </row>
    <row r="7341" spans="24:50" ht="23.1" customHeight="1" x14ac:dyDescent="0.35">
      <c r="X7341" s="65"/>
      <c r="AX7341" s="74" t="s">
        <v>7386</v>
      </c>
    </row>
    <row r="7342" spans="24:50" ht="23.1" customHeight="1" x14ac:dyDescent="0.35">
      <c r="X7342" s="65"/>
      <c r="AX7342" s="74" t="s">
        <v>7387</v>
      </c>
    </row>
    <row r="7343" spans="24:50" ht="23.1" customHeight="1" x14ac:dyDescent="0.35">
      <c r="X7343" s="65"/>
      <c r="AX7343" s="74" t="s">
        <v>7388</v>
      </c>
    </row>
    <row r="7344" spans="24:50" ht="23.1" customHeight="1" x14ac:dyDescent="0.35">
      <c r="X7344" s="65"/>
      <c r="AX7344" s="74" t="s">
        <v>7389</v>
      </c>
    </row>
    <row r="7345" spans="24:50" ht="23.1" customHeight="1" x14ac:dyDescent="0.35">
      <c r="X7345" s="65"/>
      <c r="AX7345" s="74" t="s">
        <v>7390</v>
      </c>
    </row>
    <row r="7346" spans="24:50" ht="23.1" customHeight="1" x14ac:dyDescent="0.35">
      <c r="X7346" s="65"/>
      <c r="AX7346" s="74" t="s">
        <v>7391</v>
      </c>
    </row>
    <row r="7347" spans="24:50" ht="23.1" customHeight="1" x14ac:dyDescent="0.35">
      <c r="X7347" s="65"/>
      <c r="AX7347" s="74" t="s">
        <v>7392</v>
      </c>
    </row>
    <row r="7348" spans="24:50" ht="23.1" customHeight="1" x14ac:dyDescent="0.35">
      <c r="X7348" s="65"/>
      <c r="AX7348" s="74" t="s">
        <v>7393</v>
      </c>
    </row>
    <row r="7349" spans="24:50" ht="23.1" customHeight="1" x14ac:dyDescent="0.35">
      <c r="X7349" s="65"/>
      <c r="AX7349" s="74" t="s">
        <v>7394</v>
      </c>
    </row>
    <row r="7350" spans="24:50" ht="23.1" customHeight="1" x14ac:dyDescent="0.35">
      <c r="X7350" s="65"/>
      <c r="AX7350" s="74" t="s">
        <v>7395</v>
      </c>
    </row>
    <row r="7351" spans="24:50" ht="23.1" customHeight="1" x14ac:dyDescent="0.35">
      <c r="X7351" s="65"/>
      <c r="AX7351" s="74" t="s">
        <v>7396</v>
      </c>
    </row>
    <row r="7352" spans="24:50" ht="23.1" customHeight="1" x14ac:dyDescent="0.35">
      <c r="X7352" s="65"/>
      <c r="AX7352" s="74" t="s">
        <v>7397</v>
      </c>
    </row>
    <row r="7353" spans="24:50" ht="23.1" customHeight="1" x14ac:dyDescent="0.35">
      <c r="X7353" s="65"/>
      <c r="AX7353" s="74" t="s">
        <v>7398</v>
      </c>
    </row>
    <row r="7354" spans="24:50" ht="23.1" customHeight="1" x14ac:dyDescent="0.35">
      <c r="X7354" s="65"/>
      <c r="AX7354" s="74" t="s">
        <v>7399</v>
      </c>
    </row>
    <row r="7355" spans="24:50" ht="23.1" customHeight="1" x14ac:dyDescent="0.35">
      <c r="X7355" s="65"/>
      <c r="AX7355" s="74" t="s">
        <v>7400</v>
      </c>
    </row>
    <row r="7356" spans="24:50" ht="23.1" customHeight="1" x14ac:dyDescent="0.35">
      <c r="X7356" s="65"/>
      <c r="AX7356" s="74" t="s">
        <v>7401</v>
      </c>
    </row>
    <row r="7357" spans="24:50" ht="23.1" customHeight="1" x14ac:dyDescent="0.35">
      <c r="X7357" s="65"/>
      <c r="AX7357" s="74" t="s">
        <v>7402</v>
      </c>
    </row>
    <row r="7358" spans="24:50" ht="23.1" customHeight="1" x14ac:dyDescent="0.35">
      <c r="X7358" s="65"/>
      <c r="AX7358" s="74" t="s">
        <v>7403</v>
      </c>
    </row>
    <row r="7359" spans="24:50" ht="23.1" customHeight="1" x14ac:dyDescent="0.35">
      <c r="X7359" s="65"/>
      <c r="AX7359" s="74" t="s">
        <v>7404</v>
      </c>
    </row>
    <row r="7360" spans="24:50" ht="23.1" customHeight="1" x14ac:dyDescent="0.35">
      <c r="X7360" s="65"/>
      <c r="AX7360" s="74" t="s">
        <v>7405</v>
      </c>
    </row>
    <row r="7361" spans="24:50" ht="23.1" customHeight="1" x14ac:dyDescent="0.35">
      <c r="X7361" s="65"/>
      <c r="AX7361" s="74" t="s">
        <v>7406</v>
      </c>
    </row>
    <row r="7362" spans="24:50" ht="23.1" customHeight="1" x14ac:dyDescent="0.35">
      <c r="X7362" s="65"/>
      <c r="AX7362" s="74" t="s">
        <v>7407</v>
      </c>
    </row>
    <row r="7363" spans="24:50" ht="23.1" customHeight="1" x14ac:dyDescent="0.35">
      <c r="X7363" s="65"/>
      <c r="AX7363" s="74" t="s">
        <v>7408</v>
      </c>
    </row>
    <row r="7364" spans="24:50" ht="23.1" customHeight="1" x14ac:dyDescent="0.35">
      <c r="X7364" s="65"/>
      <c r="AX7364" s="74" t="s">
        <v>7409</v>
      </c>
    </row>
    <row r="7365" spans="24:50" ht="23.1" customHeight="1" x14ac:dyDescent="0.35">
      <c r="X7365" s="65"/>
      <c r="AX7365" s="74" t="s">
        <v>7410</v>
      </c>
    </row>
    <row r="7366" spans="24:50" ht="23.1" customHeight="1" x14ac:dyDescent="0.35">
      <c r="X7366" s="65"/>
      <c r="AX7366" s="74" t="s">
        <v>7411</v>
      </c>
    </row>
    <row r="7367" spans="24:50" ht="23.1" customHeight="1" x14ac:dyDescent="0.35">
      <c r="X7367" s="65"/>
      <c r="AX7367" s="74" t="s">
        <v>7412</v>
      </c>
    </row>
    <row r="7368" spans="24:50" ht="23.1" customHeight="1" x14ac:dyDescent="0.35">
      <c r="X7368" s="65"/>
      <c r="AX7368" s="74" t="s">
        <v>7413</v>
      </c>
    </row>
    <row r="7369" spans="24:50" ht="23.1" customHeight="1" x14ac:dyDescent="0.35">
      <c r="X7369" s="65"/>
      <c r="AX7369" s="74" t="s">
        <v>7414</v>
      </c>
    </row>
    <row r="7370" spans="24:50" ht="23.1" customHeight="1" x14ac:dyDescent="0.35">
      <c r="X7370" s="65"/>
      <c r="AX7370" s="74" t="s">
        <v>7415</v>
      </c>
    </row>
    <row r="7371" spans="24:50" ht="23.1" customHeight="1" x14ac:dyDescent="0.35">
      <c r="X7371" s="65"/>
      <c r="AX7371" s="74" t="s">
        <v>7416</v>
      </c>
    </row>
    <row r="7372" spans="24:50" ht="23.1" customHeight="1" x14ac:dyDescent="0.35">
      <c r="X7372" s="65"/>
      <c r="AX7372" s="74" t="s">
        <v>7417</v>
      </c>
    </row>
    <row r="7373" spans="24:50" ht="23.1" customHeight="1" x14ac:dyDescent="0.35">
      <c r="X7373" s="65"/>
      <c r="AX7373" s="74" t="s">
        <v>7418</v>
      </c>
    </row>
    <row r="7374" spans="24:50" ht="23.1" customHeight="1" x14ac:dyDescent="0.35">
      <c r="X7374" s="65"/>
      <c r="AX7374" s="74" t="s">
        <v>7419</v>
      </c>
    </row>
    <row r="7375" spans="24:50" ht="23.1" customHeight="1" x14ac:dyDescent="0.35">
      <c r="X7375" s="65"/>
      <c r="AX7375" s="74" t="s">
        <v>7420</v>
      </c>
    </row>
    <row r="7376" spans="24:50" ht="23.1" customHeight="1" x14ac:dyDescent="0.35">
      <c r="X7376" s="65"/>
      <c r="AX7376" s="74" t="s">
        <v>7421</v>
      </c>
    </row>
    <row r="7377" spans="24:50" ht="23.1" customHeight="1" x14ac:dyDescent="0.35">
      <c r="X7377" s="65"/>
      <c r="AX7377" s="74" t="s">
        <v>7422</v>
      </c>
    </row>
    <row r="7378" spans="24:50" ht="23.1" customHeight="1" x14ac:dyDescent="0.35">
      <c r="X7378" s="65"/>
      <c r="AX7378" s="74" t="s">
        <v>7423</v>
      </c>
    </row>
    <row r="7379" spans="24:50" ht="23.1" customHeight="1" x14ac:dyDescent="0.35">
      <c r="X7379" s="65"/>
      <c r="AX7379" s="74" t="s">
        <v>7424</v>
      </c>
    </row>
    <row r="7380" spans="24:50" ht="23.1" customHeight="1" x14ac:dyDescent="0.35">
      <c r="X7380" s="65"/>
      <c r="AX7380" s="74" t="s">
        <v>7425</v>
      </c>
    </row>
    <row r="7381" spans="24:50" ht="23.1" customHeight="1" x14ac:dyDescent="0.35">
      <c r="X7381" s="65"/>
      <c r="AX7381" s="74" t="s">
        <v>7426</v>
      </c>
    </row>
    <row r="7382" spans="24:50" ht="23.1" customHeight="1" x14ac:dyDescent="0.35">
      <c r="X7382" s="65"/>
      <c r="AX7382" s="74" t="s">
        <v>7427</v>
      </c>
    </row>
    <row r="7383" spans="24:50" ht="23.1" customHeight="1" x14ac:dyDescent="0.35">
      <c r="X7383" s="65"/>
      <c r="AX7383" s="74" t="s">
        <v>7428</v>
      </c>
    </row>
    <row r="7384" spans="24:50" ht="23.1" customHeight="1" x14ac:dyDescent="0.35">
      <c r="X7384" s="65"/>
      <c r="AX7384" s="74" t="s">
        <v>7429</v>
      </c>
    </row>
    <row r="7385" spans="24:50" ht="23.1" customHeight="1" x14ac:dyDescent="0.35">
      <c r="X7385" s="65"/>
      <c r="AX7385" s="74" t="s">
        <v>7430</v>
      </c>
    </row>
    <row r="7386" spans="24:50" ht="23.1" customHeight="1" x14ac:dyDescent="0.35">
      <c r="X7386" s="65"/>
      <c r="AX7386" s="74" t="s">
        <v>7431</v>
      </c>
    </row>
    <row r="7387" spans="24:50" ht="23.1" customHeight="1" x14ac:dyDescent="0.35">
      <c r="X7387" s="65"/>
      <c r="AX7387" s="74" t="s">
        <v>7432</v>
      </c>
    </row>
    <row r="7388" spans="24:50" ht="23.1" customHeight="1" x14ac:dyDescent="0.35">
      <c r="X7388" s="65"/>
      <c r="AX7388" s="74" t="s">
        <v>7433</v>
      </c>
    </row>
    <row r="7389" spans="24:50" ht="23.1" customHeight="1" x14ac:dyDescent="0.35">
      <c r="X7389" s="65"/>
      <c r="AX7389" s="74" t="s">
        <v>7434</v>
      </c>
    </row>
    <row r="7390" spans="24:50" ht="23.1" customHeight="1" x14ac:dyDescent="0.35">
      <c r="X7390" s="65"/>
      <c r="AX7390" s="74" t="s">
        <v>7435</v>
      </c>
    </row>
    <row r="7391" spans="24:50" ht="23.1" customHeight="1" x14ac:dyDescent="0.35">
      <c r="X7391" s="65"/>
      <c r="AX7391" s="74" t="s">
        <v>7436</v>
      </c>
    </row>
    <row r="7392" spans="24:50" ht="23.1" customHeight="1" x14ac:dyDescent="0.35">
      <c r="X7392" s="65"/>
      <c r="AX7392" s="74" t="s">
        <v>7437</v>
      </c>
    </row>
    <row r="7393" spans="24:50" ht="23.1" customHeight="1" x14ac:dyDescent="0.35">
      <c r="X7393" s="65"/>
      <c r="AX7393" s="74" t="s">
        <v>7438</v>
      </c>
    </row>
    <row r="7394" spans="24:50" ht="23.1" customHeight="1" x14ac:dyDescent="0.35">
      <c r="X7394" s="65"/>
      <c r="AX7394" s="74" t="s">
        <v>7439</v>
      </c>
    </row>
    <row r="7395" spans="24:50" ht="23.1" customHeight="1" x14ac:dyDescent="0.35">
      <c r="X7395" s="65"/>
      <c r="AX7395" s="74" t="s">
        <v>7440</v>
      </c>
    </row>
    <row r="7396" spans="24:50" ht="23.1" customHeight="1" x14ac:dyDescent="0.35">
      <c r="X7396" s="65"/>
      <c r="AX7396" s="74" t="s">
        <v>7441</v>
      </c>
    </row>
    <row r="7397" spans="24:50" ht="23.1" customHeight="1" x14ac:dyDescent="0.35">
      <c r="X7397" s="65"/>
      <c r="AX7397" s="74" t="s">
        <v>7442</v>
      </c>
    </row>
    <row r="7398" spans="24:50" ht="23.1" customHeight="1" x14ac:dyDescent="0.35">
      <c r="X7398" s="65"/>
      <c r="AX7398" s="74" t="s">
        <v>7443</v>
      </c>
    </row>
    <row r="7399" spans="24:50" ht="23.1" customHeight="1" x14ac:dyDescent="0.35">
      <c r="X7399" s="65"/>
      <c r="AX7399" s="74" t="s">
        <v>7444</v>
      </c>
    </row>
    <row r="7400" spans="24:50" ht="23.1" customHeight="1" x14ac:dyDescent="0.35">
      <c r="X7400" s="65"/>
      <c r="AX7400" s="74" t="s">
        <v>7445</v>
      </c>
    </row>
    <row r="7401" spans="24:50" ht="23.1" customHeight="1" x14ac:dyDescent="0.35">
      <c r="X7401" s="65"/>
      <c r="AX7401" s="74" t="s">
        <v>7446</v>
      </c>
    </row>
    <row r="7402" spans="24:50" ht="23.1" customHeight="1" x14ac:dyDescent="0.35">
      <c r="X7402" s="65"/>
      <c r="AX7402" s="74" t="s">
        <v>7447</v>
      </c>
    </row>
    <row r="7403" spans="24:50" ht="23.1" customHeight="1" x14ac:dyDescent="0.35">
      <c r="X7403" s="65"/>
      <c r="AX7403" s="74" t="s">
        <v>7448</v>
      </c>
    </row>
    <row r="7404" spans="24:50" ht="23.1" customHeight="1" x14ac:dyDescent="0.35">
      <c r="X7404" s="65"/>
      <c r="AX7404" s="74" t="s">
        <v>7449</v>
      </c>
    </row>
    <row r="7405" spans="24:50" ht="23.1" customHeight="1" x14ac:dyDescent="0.35">
      <c r="X7405" s="65"/>
      <c r="AX7405" s="74" t="s">
        <v>7450</v>
      </c>
    </row>
    <row r="7406" spans="24:50" ht="23.1" customHeight="1" x14ac:dyDescent="0.35">
      <c r="X7406" s="65"/>
      <c r="AX7406" s="74" t="s">
        <v>7451</v>
      </c>
    </row>
    <row r="7407" spans="24:50" ht="23.1" customHeight="1" x14ac:dyDescent="0.35">
      <c r="X7407" s="65"/>
      <c r="AX7407" s="74" t="s">
        <v>7452</v>
      </c>
    </row>
    <row r="7408" spans="24:50" ht="23.1" customHeight="1" x14ac:dyDescent="0.35">
      <c r="X7408" s="65"/>
      <c r="AX7408" s="74" t="s">
        <v>51</v>
      </c>
    </row>
    <row r="7409" spans="24:50" ht="23.1" customHeight="1" x14ac:dyDescent="0.35">
      <c r="X7409" s="65"/>
      <c r="AX7409" s="74" t="s">
        <v>7453</v>
      </c>
    </row>
    <row r="7410" spans="24:50" ht="23.1" customHeight="1" x14ac:dyDescent="0.35">
      <c r="X7410" s="65"/>
      <c r="AX7410" s="74" t="s">
        <v>7454</v>
      </c>
    </row>
    <row r="7411" spans="24:50" ht="23.1" customHeight="1" x14ac:dyDescent="0.35">
      <c r="X7411" s="65"/>
      <c r="AX7411" s="74" t="s">
        <v>7455</v>
      </c>
    </row>
    <row r="7412" spans="24:50" ht="23.1" customHeight="1" x14ac:dyDescent="0.35">
      <c r="X7412" s="65"/>
      <c r="AX7412" s="74" t="s">
        <v>7456</v>
      </c>
    </row>
    <row r="7413" spans="24:50" ht="23.1" customHeight="1" x14ac:dyDescent="0.35">
      <c r="X7413" s="65"/>
      <c r="AX7413" s="74" t="s">
        <v>7457</v>
      </c>
    </row>
    <row r="7414" spans="24:50" ht="23.1" customHeight="1" x14ac:dyDescent="0.35">
      <c r="X7414" s="65"/>
      <c r="AX7414" s="74" t="s">
        <v>7458</v>
      </c>
    </row>
    <row r="7415" spans="24:50" ht="23.1" customHeight="1" x14ac:dyDescent="0.35">
      <c r="X7415" s="65"/>
      <c r="AX7415" s="74" t="s">
        <v>7459</v>
      </c>
    </row>
    <row r="7416" spans="24:50" ht="23.1" customHeight="1" x14ac:dyDescent="0.35">
      <c r="X7416" s="65"/>
      <c r="AX7416" s="74" t="s">
        <v>7460</v>
      </c>
    </row>
    <row r="7417" spans="24:50" ht="23.1" customHeight="1" x14ac:dyDescent="0.35">
      <c r="X7417" s="65"/>
      <c r="AX7417" s="74" t="s">
        <v>7461</v>
      </c>
    </row>
    <row r="7418" spans="24:50" ht="23.1" customHeight="1" x14ac:dyDescent="0.35">
      <c r="X7418" s="65"/>
      <c r="AX7418" s="74" t="s">
        <v>7462</v>
      </c>
    </row>
    <row r="7419" spans="24:50" ht="23.1" customHeight="1" x14ac:dyDescent="0.35">
      <c r="X7419" s="65"/>
      <c r="AX7419" s="74" t="s">
        <v>7463</v>
      </c>
    </row>
    <row r="7420" spans="24:50" ht="23.1" customHeight="1" x14ac:dyDescent="0.35">
      <c r="X7420" s="65"/>
      <c r="AX7420" s="74" t="s">
        <v>7464</v>
      </c>
    </row>
    <row r="7421" spans="24:50" ht="23.1" customHeight="1" x14ac:dyDescent="0.35">
      <c r="X7421" s="65"/>
      <c r="AX7421" s="74" t="s">
        <v>7465</v>
      </c>
    </row>
    <row r="7422" spans="24:50" ht="23.1" customHeight="1" x14ac:dyDescent="0.35">
      <c r="X7422" s="65"/>
      <c r="AX7422" s="74" t="s">
        <v>7466</v>
      </c>
    </row>
    <row r="7423" spans="24:50" ht="23.1" customHeight="1" x14ac:dyDescent="0.35">
      <c r="X7423" s="65"/>
      <c r="AX7423" s="74" t="s">
        <v>7467</v>
      </c>
    </row>
    <row r="7424" spans="24:50" ht="23.1" customHeight="1" x14ac:dyDescent="0.35">
      <c r="X7424" s="65"/>
      <c r="AX7424" s="74" t="s">
        <v>7468</v>
      </c>
    </row>
    <row r="7425" spans="24:50" ht="23.1" customHeight="1" x14ac:dyDescent="0.35">
      <c r="X7425" s="65"/>
      <c r="AX7425" s="74" t="s">
        <v>7469</v>
      </c>
    </row>
    <row r="7426" spans="24:50" ht="23.1" customHeight="1" x14ac:dyDescent="0.35">
      <c r="X7426" s="65"/>
      <c r="AX7426" s="74" t="s">
        <v>7470</v>
      </c>
    </row>
    <row r="7427" spans="24:50" ht="23.1" customHeight="1" x14ac:dyDescent="0.35">
      <c r="X7427" s="65"/>
      <c r="AX7427" s="74" t="s">
        <v>7471</v>
      </c>
    </row>
    <row r="7428" spans="24:50" ht="23.1" customHeight="1" x14ac:dyDescent="0.35">
      <c r="X7428" s="65"/>
      <c r="AX7428" s="74" t="s">
        <v>7472</v>
      </c>
    </row>
    <row r="7429" spans="24:50" ht="23.1" customHeight="1" x14ac:dyDescent="0.35">
      <c r="X7429" s="65"/>
      <c r="AX7429" s="74" t="s">
        <v>7473</v>
      </c>
    </row>
    <row r="7430" spans="24:50" ht="23.1" customHeight="1" x14ac:dyDescent="0.35">
      <c r="X7430" s="65"/>
      <c r="AX7430" s="74" t="s">
        <v>7474</v>
      </c>
    </row>
    <row r="7431" spans="24:50" ht="23.1" customHeight="1" x14ac:dyDescent="0.35">
      <c r="X7431" s="65"/>
      <c r="AX7431" s="74" t="s">
        <v>7475</v>
      </c>
    </row>
    <row r="7432" spans="24:50" ht="23.1" customHeight="1" x14ac:dyDescent="0.35">
      <c r="X7432" s="65"/>
      <c r="AX7432" s="74" t="s">
        <v>7476</v>
      </c>
    </row>
    <row r="7433" spans="24:50" ht="23.1" customHeight="1" x14ac:dyDescent="0.35">
      <c r="X7433" s="65"/>
      <c r="AX7433" s="74" t="s">
        <v>7477</v>
      </c>
    </row>
    <row r="7434" spans="24:50" ht="23.1" customHeight="1" x14ac:dyDescent="0.35">
      <c r="X7434" s="65"/>
      <c r="AX7434" s="74" t="s">
        <v>7478</v>
      </c>
    </row>
    <row r="7435" spans="24:50" ht="23.1" customHeight="1" x14ac:dyDescent="0.35">
      <c r="X7435" s="65"/>
      <c r="AX7435" s="74" t="s">
        <v>7479</v>
      </c>
    </row>
    <row r="7436" spans="24:50" ht="23.1" customHeight="1" x14ac:dyDescent="0.35">
      <c r="X7436" s="65"/>
      <c r="AX7436" s="74" t="s">
        <v>7480</v>
      </c>
    </row>
    <row r="7437" spans="24:50" ht="23.1" customHeight="1" x14ac:dyDescent="0.35">
      <c r="X7437" s="65"/>
      <c r="AX7437" s="74" t="s">
        <v>7481</v>
      </c>
    </row>
    <row r="7438" spans="24:50" ht="23.1" customHeight="1" x14ac:dyDescent="0.35">
      <c r="X7438" s="65"/>
      <c r="AX7438" s="74" t="s">
        <v>7482</v>
      </c>
    </row>
    <row r="7439" spans="24:50" ht="23.1" customHeight="1" x14ac:dyDescent="0.35">
      <c r="X7439" s="65"/>
      <c r="AX7439" s="74" t="s">
        <v>7483</v>
      </c>
    </row>
    <row r="7440" spans="24:50" ht="23.1" customHeight="1" x14ac:dyDescent="0.35">
      <c r="X7440" s="65"/>
      <c r="AX7440" s="74" t="s">
        <v>61</v>
      </c>
    </row>
    <row r="7441" spans="24:50" ht="23.1" customHeight="1" x14ac:dyDescent="0.35">
      <c r="X7441" s="65"/>
      <c r="AX7441" s="74" t="s">
        <v>7484</v>
      </c>
    </row>
    <row r="7442" spans="24:50" ht="23.1" customHeight="1" x14ac:dyDescent="0.35">
      <c r="X7442" s="65"/>
      <c r="AX7442" s="74" t="s">
        <v>7485</v>
      </c>
    </row>
    <row r="7443" spans="24:50" ht="23.1" customHeight="1" x14ac:dyDescent="0.35">
      <c r="X7443" s="65"/>
      <c r="AX7443" s="74" t="s">
        <v>7486</v>
      </c>
    </row>
    <row r="7444" spans="24:50" ht="23.1" customHeight="1" x14ac:dyDescent="0.35">
      <c r="X7444" s="65"/>
      <c r="AX7444" s="74" t="s">
        <v>7487</v>
      </c>
    </row>
    <row r="7445" spans="24:50" ht="23.1" customHeight="1" x14ac:dyDescent="0.35">
      <c r="X7445" s="65"/>
      <c r="AX7445" s="74" t="s">
        <v>7488</v>
      </c>
    </row>
    <row r="7446" spans="24:50" ht="23.1" customHeight="1" x14ac:dyDescent="0.35">
      <c r="X7446" s="65"/>
      <c r="AX7446" s="74" t="s">
        <v>7489</v>
      </c>
    </row>
    <row r="7447" spans="24:50" ht="23.1" customHeight="1" x14ac:dyDescent="0.35">
      <c r="X7447" s="65"/>
      <c r="AX7447" s="74" t="s">
        <v>7490</v>
      </c>
    </row>
    <row r="7448" spans="24:50" ht="23.1" customHeight="1" x14ac:dyDescent="0.35">
      <c r="X7448" s="65"/>
      <c r="AX7448" s="74" t="s">
        <v>7491</v>
      </c>
    </row>
    <row r="7449" spans="24:50" ht="23.1" customHeight="1" x14ac:dyDescent="0.35">
      <c r="X7449" s="65"/>
      <c r="AX7449" s="74" t="s">
        <v>7492</v>
      </c>
    </row>
    <row r="7450" spans="24:50" ht="23.1" customHeight="1" x14ac:dyDescent="0.35">
      <c r="X7450" s="65"/>
      <c r="AX7450" s="74" t="s">
        <v>7493</v>
      </c>
    </row>
    <row r="7451" spans="24:50" ht="23.1" customHeight="1" x14ac:dyDescent="0.35">
      <c r="X7451" s="65"/>
      <c r="AX7451" s="74" t="s">
        <v>7494</v>
      </c>
    </row>
    <row r="7452" spans="24:50" ht="23.1" customHeight="1" x14ac:dyDescent="0.35">
      <c r="X7452" s="65"/>
      <c r="AX7452" s="74" t="s">
        <v>7495</v>
      </c>
    </row>
    <row r="7453" spans="24:50" ht="23.1" customHeight="1" x14ac:dyDescent="0.35">
      <c r="X7453" s="65"/>
      <c r="AX7453" s="74" t="s">
        <v>7496</v>
      </c>
    </row>
    <row r="7454" spans="24:50" ht="23.1" customHeight="1" x14ac:dyDescent="0.35">
      <c r="X7454" s="65"/>
      <c r="AX7454" s="74" t="s">
        <v>7497</v>
      </c>
    </row>
    <row r="7455" spans="24:50" ht="23.1" customHeight="1" x14ac:dyDescent="0.35">
      <c r="X7455" s="65"/>
      <c r="AX7455" s="74" t="s">
        <v>7498</v>
      </c>
    </row>
    <row r="7456" spans="24:50" ht="23.1" customHeight="1" x14ac:dyDescent="0.35">
      <c r="X7456" s="65"/>
      <c r="AX7456" s="74" t="s">
        <v>7499</v>
      </c>
    </row>
    <row r="7457" spans="24:50" ht="23.1" customHeight="1" x14ac:dyDescent="0.35">
      <c r="X7457" s="65"/>
      <c r="AX7457" s="74" t="s">
        <v>7500</v>
      </c>
    </row>
    <row r="7458" spans="24:50" ht="23.1" customHeight="1" x14ac:dyDescent="0.35">
      <c r="X7458" s="65"/>
      <c r="AX7458" s="74" t="s">
        <v>7501</v>
      </c>
    </row>
    <row r="7459" spans="24:50" ht="23.1" customHeight="1" x14ac:dyDescent="0.35">
      <c r="X7459" s="65"/>
      <c r="AX7459" s="74" t="s">
        <v>7502</v>
      </c>
    </row>
    <row r="7460" spans="24:50" ht="23.1" customHeight="1" x14ac:dyDescent="0.35">
      <c r="X7460" s="65"/>
      <c r="AX7460" s="74" t="s">
        <v>7503</v>
      </c>
    </row>
    <row r="7461" spans="24:50" ht="23.1" customHeight="1" x14ac:dyDescent="0.35">
      <c r="X7461" s="65"/>
      <c r="AX7461" s="74" t="s">
        <v>7504</v>
      </c>
    </row>
    <row r="7462" spans="24:50" ht="23.1" customHeight="1" x14ac:dyDescent="0.35">
      <c r="X7462" s="65"/>
      <c r="AX7462" s="74" t="s">
        <v>7505</v>
      </c>
    </row>
    <row r="7463" spans="24:50" ht="23.1" customHeight="1" x14ac:dyDescent="0.35">
      <c r="X7463" s="65"/>
      <c r="AX7463" s="74" t="s">
        <v>7506</v>
      </c>
    </row>
    <row r="7464" spans="24:50" ht="23.1" customHeight="1" x14ac:dyDescent="0.35">
      <c r="X7464" s="65"/>
      <c r="AX7464" s="74" t="s">
        <v>7507</v>
      </c>
    </row>
    <row r="7465" spans="24:50" ht="23.1" customHeight="1" x14ac:dyDescent="0.35">
      <c r="X7465" s="65"/>
      <c r="AX7465" s="74" t="s">
        <v>7508</v>
      </c>
    </row>
    <row r="7466" spans="24:50" ht="23.1" customHeight="1" x14ac:dyDescent="0.35">
      <c r="X7466" s="65"/>
      <c r="AX7466" s="74" t="s">
        <v>7509</v>
      </c>
    </row>
    <row r="7467" spans="24:50" ht="23.1" customHeight="1" x14ac:dyDescent="0.35">
      <c r="X7467" s="65"/>
      <c r="AX7467" s="74" t="s">
        <v>7510</v>
      </c>
    </row>
    <row r="7468" spans="24:50" ht="23.1" customHeight="1" x14ac:dyDescent="0.35">
      <c r="X7468" s="65"/>
      <c r="AX7468" s="74" t="s">
        <v>7511</v>
      </c>
    </row>
    <row r="7469" spans="24:50" ht="23.1" customHeight="1" x14ac:dyDescent="0.35">
      <c r="X7469" s="65"/>
      <c r="AX7469" s="74" t="s">
        <v>7512</v>
      </c>
    </row>
    <row r="7470" spans="24:50" ht="23.1" customHeight="1" x14ac:dyDescent="0.35">
      <c r="X7470" s="65"/>
      <c r="AX7470" s="74" t="s">
        <v>7513</v>
      </c>
    </row>
    <row r="7471" spans="24:50" ht="23.1" customHeight="1" x14ac:dyDescent="0.35">
      <c r="X7471" s="65"/>
      <c r="AX7471" s="74" t="s">
        <v>7514</v>
      </c>
    </row>
    <row r="7472" spans="24:50" ht="23.1" customHeight="1" x14ac:dyDescent="0.35">
      <c r="X7472" s="65"/>
      <c r="AX7472" s="74" t="s">
        <v>7515</v>
      </c>
    </row>
    <row r="7473" spans="24:50" ht="23.1" customHeight="1" x14ac:dyDescent="0.35">
      <c r="X7473" s="65"/>
      <c r="AX7473" s="74" t="s">
        <v>7516</v>
      </c>
    </row>
    <row r="7474" spans="24:50" ht="23.1" customHeight="1" x14ac:dyDescent="0.35">
      <c r="X7474" s="65"/>
      <c r="AX7474" s="74" t="s">
        <v>7517</v>
      </c>
    </row>
    <row r="7475" spans="24:50" ht="23.1" customHeight="1" x14ac:dyDescent="0.35">
      <c r="X7475" s="65"/>
      <c r="AX7475" s="74" t="s">
        <v>7518</v>
      </c>
    </row>
    <row r="7476" spans="24:50" ht="23.1" customHeight="1" x14ac:dyDescent="0.35">
      <c r="X7476" s="65"/>
      <c r="AX7476" s="74" t="s">
        <v>7519</v>
      </c>
    </row>
    <row r="7477" spans="24:50" ht="23.1" customHeight="1" x14ac:dyDescent="0.35">
      <c r="X7477" s="65"/>
      <c r="AX7477" s="74" t="s">
        <v>7520</v>
      </c>
    </row>
    <row r="7478" spans="24:50" ht="23.1" customHeight="1" x14ac:dyDescent="0.35">
      <c r="X7478" s="65"/>
      <c r="AX7478" s="74" t="s">
        <v>7521</v>
      </c>
    </row>
    <row r="7479" spans="24:50" ht="23.1" customHeight="1" x14ac:dyDescent="0.35">
      <c r="X7479" s="65"/>
      <c r="AX7479" s="74" t="s">
        <v>7522</v>
      </c>
    </row>
    <row r="7480" spans="24:50" ht="23.1" customHeight="1" x14ac:dyDescent="0.35">
      <c r="X7480" s="65"/>
      <c r="AX7480" s="74" t="s">
        <v>7523</v>
      </c>
    </row>
    <row r="7481" spans="24:50" ht="23.1" customHeight="1" x14ac:dyDescent="0.35">
      <c r="X7481" s="65"/>
      <c r="AX7481" s="74" t="s">
        <v>7524</v>
      </c>
    </row>
    <row r="7482" spans="24:50" ht="23.1" customHeight="1" x14ac:dyDescent="0.35">
      <c r="X7482" s="65"/>
      <c r="AX7482" s="74" t="s">
        <v>7525</v>
      </c>
    </row>
    <row r="7483" spans="24:50" ht="23.1" customHeight="1" x14ac:dyDescent="0.35">
      <c r="X7483" s="65"/>
      <c r="AX7483" s="74" t="s">
        <v>7526</v>
      </c>
    </row>
    <row r="7484" spans="24:50" ht="23.1" customHeight="1" x14ac:dyDescent="0.35">
      <c r="X7484" s="65"/>
      <c r="AX7484" s="74" t="s">
        <v>7527</v>
      </c>
    </row>
    <row r="7485" spans="24:50" ht="23.1" customHeight="1" x14ac:dyDescent="0.35">
      <c r="X7485" s="65"/>
      <c r="AX7485" s="74" t="s">
        <v>7528</v>
      </c>
    </row>
    <row r="7486" spans="24:50" ht="23.1" customHeight="1" x14ac:dyDescent="0.35">
      <c r="X7486" s="65"/>
      <c r="AX7486" s="74" t="s">
        <v>7529</v>
      </c>
    </row>
    <row r="7487" spans="24:50" ht="23.1" customHeight="1" x14ac:dyDescent="0.35">
      <c r="X7487" s="65"/>
      <c r="AX7487" s="74" t="s">
        <v>7530</v>
      </c>
    </row>
    <row r="7488" spans="24:50" ht="23.1" customHeight="1" x14ac:dyDescent="0.35">
      <c r="X7488" s="65"/>
      <c r="AX7488" s="74" t="s">
        <v>7531</v>
      </c>
    </row>
    <row r="7489" spans="24:50" ht="23.1" customHeight="1" x14ac:dyDescent="0.35">
      <c r="X7489" s="65"/>
      <c r="AX7489" s="74" t="s">
        <v>7532</v>
      </c>
    </row>
    <row r="7490" spans="24:50" ht="23.1" customHeight="1" x14ac:dyDescent="0.35">
      <c r="X7490" s="65"/>
      <c r="AX7490" s="74" t="s">
        <v>7533</v>
      </c>
    </row>
    <row r="7491" spans="24:50" ht="23.1" customHeight="1" x14ac:dyDescent="0.35">
      <c r="X7491" s="65"/>
      <c r="AX7491" s="74" t="s">
        <v>7534</v>
      </c>
    </row>
    <row r="7492" spans="24:50" ht="23.1" customHeight="1" x14ac:dyDescent="0.35">
      <c r="X7492" s="65"/>
      <c r="AX7492" s="74" t="s">
        <v>7535</v>
      </c>
    </row>
    <row r="7493" spans="24:50" ht="23.1" customHeight="1" x14ac:dyDescent="0.35">
      <c r="X7493" s="65"/>
      <c r="AX7493" s="74" t="s">
        <v>7536</v>
      </c>
    </row>
    <row r="7494" spans="24:50" ht="23.1" customHeight="1" x14ac:dyDescent="0.35">
      <c r="X7494" s="65"/>
      <c r="AX7494" s="74" t="s">
        <v>7537</v>
      </c>
    </row>
    <row r="7495" spans="24:50" ht="23.1" customHeight="1" x14ac:dyDescent="0.35">
      <c r="X7495" s="65"/>
      <c r="AX7495" s="74" t="s">
        <v>7538</v>
      </c>
    </row>
    <row r="7496" spans="24:50" ht="23.1" customHeight="1" x14ac:dyDescent="0.35">
      <c r="X7496" s="65"/>
      <c r="AX7496" s="74" t="s">
        <v>7539</v>
      </c>
    </row>
    <row r="7497" spans="24:50" ht="23.1" customHeight="1" x14ac:dyDescent="0.35">
      <c r="X7497" s="65"/>
      <c r="AX7497" s="74" t="s">
        <v>7540</v>
      </c>
    </row>
    <row r="7498" spans="24:50" ht="23.1" customHeight="1" x14ac:dyDescent="0.35">
      <c r="X7498" s="65"/>
      <c r="AX7498" s="74" t="s">
        <v>7541</v>
      </c>
    </row>
    <row r="7499" spans="24:50" ht="23.1" customHeight="1" x14ac:dyDescent="0.35">
      <c r="X7499" s="65"/>
      <c r="AX7499" s="74" t="s">
        <v>7542</v>
      </c>
    </row>
    <row r="7500" spans="24:50" ht="23.1" customHeight="1" x14ac:dyDescent="0.35">
      <c r="X7500" s="65"/>
      <c r="AX7500" s="74" t="s">
        <v>7543</v>
      </c>
    </row>
    <row r="7501" spans="24:50" ht="23.1" customHeight="1" x14ac:dyDescent="0.35">
      <c r="X7501" s="65"/>
      <c r="AX7501" s="74" t="s">
        <v>7544</v>
      </c>
    </row>
    <row r="7502" spans="24:50" ht="23.1" customHeight="1" x14ac:dyDescent="0.35">
      <c r="X7502" s="65"/>
      <c r="AX7502" s="74" t="s">
        <v>7545</v>
      </c>
    </row>
    <row r="7503" spans="24:50" ht="23.1" customHeight="1" x14ac:dyDescent="0.35">
      <c r="X7503" s="65"/>
      <c r="AX7503" s="74" t="s">
        <v>7546</v>
      </c>
    </row>
    <row r="7504" spans="24:50" ht="23.1" customHeight="1" x14ac:dyDescent="0.35">
      <c r="X7504" s="65"/>
      <c r="AX7504" s="74" t="s">
        <v>7547</v>
      </c>
    </row>
    <row r="7505" spans="24:50" ht="23.1" customHeight="1" x14ac:dyDescent="0.35">
      <c r="X7505" s="65"/>
      <c r="AX7505" s="74" t="s">
        <v>7548</v>
      </c>
    </row>
    <row r="7506" spans="24:50" ht="23.1" customHeight="1" x14ac:dyDescent="0.35">
      <c r="X7506" s="65"/>
      <c r="AX7506" s="74" t="s">
        <v>7549</v>
      </c>
    </row>
    <row r="7507" spans="24:50" ht="23.1" customHeight="1" x14ac:dyDescent="0.35">
      <c r="X7507" s="65"/>
      <c r="AX7507" s="74" t="s">
        <v>7550</v>
      </c>
    </row>
    <row r="7508" spans="24:50" ht="23.1" customHeight="1" x14ac:dyDescent="0.35">
      <c r="X7508" s="65"/>
      <c r="AX7508" s="74" t="s">
        <v>7551</v>
      </c>
    </row>
    <row r="7509" spans="24:50" ht="23.1" customHeight="1" x14ac:dyDescent="0.35">
      <c r="X7509" s="65"/>
      <c r="AX7509" s="74" t="s">
        <v>7552</v>
      </c>
    </row>
    <row r="7510" spans="24:50" ht="23.1" customHeight="1" x14ac:dyDescent="0.35">
      <c r="X7510" s="65"/>
      <c r="AX7510" s="74" t="s">
        <v>7553</v>
      </c>
    </row>
    <row r="7511" spans="24:50" ht="23.1" customHeight="1" x14ac:dyDescent="0.35">
      <c r="X7511" s="65"/>
      <c r="AX7511" s="74" t="s">
        <v>7554</v>
      </c>
    </row>
    <row r="7512" spans="24:50" ht="23.1" customHeight="1" x14ac:dyDescent="0.35">
      <c r="X7512" s="65"/>
      <c r="AX7512" s="74" t="s">
        <v>7555</v>
      </c>
    </row>
    <row r="7513" spans="24:50" ht="23.1" customHeight="1" x14ac:dyDescent="0.35">
      <c r="X7513" s="65"/>
      <c r="AX7513" s="74" t="s">
        <v>70</v>
      </c>
    </row>
    <row r="7514" spans="24:50" ht="23.1" customHeight="1" x14ac:dyDescent="0.35">
      <c r="X7514" s="65"/>
      <c r="AX7514" s="74" t="s">
        <v>7556</v>
      </c>
    </row>
    <row r="7515" spans="24:50" ht="23.1" customHeight="1" x14ac:dyDescent="0.35">
      <c r="X7515" s="65"/>
      <c r="AX7515" s="74" t="s">
        <v>7557</v>
      </c>
    </row>
    <row r="7516" spans="24:50" ht="23.1" customHeight="1" x14ac:dyDescent="0.35">
      <c r="X7516" s="65"/>
      <c r="AX7516" s="74" t="s">
        <v>7558</v>
      </c>
    </row>
    <row r="7517" spans="24:50" ht="23.1" customHeight="1" x14ac:dyDescent="0.35">
      <c r="X7517" s="65"/>
      <c r="AX7517" s="74" t="s">
        <v>7559</v>
      </c>
    </row>
    <row r="7518" spans="24:50" ht="23.1" customHeight="1" x14ac:dyDescent="0.35">
      <c r="X7518" s="65"/>
      <c r="AX7518" s="74" t="s">
        <v>7560</v>
      </c>
    </row>
    <row r="7519" spans="24:50" ht="23.1" customHeight="1" x14ac:dyDescent="0.35">
      <c r="X7519" s="65"/>
      <c r="AX7519" s="74" t="s">
        <v>7561</v>
      </c>
    </row>
    <row r="7520" spans="24:50" ht="23.1" customHeight="1" x14ac:dyDescent="0.35">
      <c r="X7520" s="65"/>
      <c r="AX7520" s="74" t="s">
        <v>7562</v>
      </c>
    </row>
    <row r="7521" spans="24:50" ht="23.1" customHeight="1" x14ac:dyDescent="0.35">
      <c r="X7521" s="65"/>
      <c r="AX7521" s="74" t="s">
        <v>7563</v>
      </c>
    </row>
    <row r="7522" spans="24:50" ht="23.1" customHeight="1" x14ac:dyDescent="0.35">
      <c r="X7522" s="65"/>
      <c r="AX7522" s="74" t="s">
        <v>7564</v>
      </c>
    </row>
    <row r="7523" spans="24:50" ht="23.1" customHeight="1" x14ac:dyDescent="0.35">
      <c r="X7523" s="65"/>
      <c r="AX7523" s="74" t="s">
        <v>7565</v>
      </c>
    </row>
    <row r="7524" spans="24:50" ht="23.1" customHeight="1" x14ac:dyDescent="0.35">
      <c r="X7524" s="65"/>
      <c r="AX7524" s="74" t="s">
        <v>7566</v>
      </c>
    </row>
    <row r="7525" spans="24:50" ht="23.1" customHeight="1" x14ac:dyDescent="0.35">
      <c r="X7525" s="65"/>
      <c r="AX7525" s="74" t="s">
        <v>7567</v>
      </c>
    </row>
    <row r="7526" spans="24:50" ht="23.1" customHeight="1" x14ac:dyDescent="0.35">
      <c r="X7526" s="65"/>
      <c r="AX7526" s="74" t="s">
        <v>7568</v>
      </c>
    </row>
    <row r="7527" spans="24:50" ht="23.1" customHeight="1" x14ac:dyDescent="0.35">
      <c r="X7527" s="65"/>
      <c r="AX7527" s="74" t="s">
        <v>7569</v>
      </c>
    </row>
    <row r="7528" spans="24:50" ht="23.1" customHeight="1" x14ac:dyDescent="0.35">
      <c r="X7528" s="65"/>
      <c r="AX7528" s="74" t="s">
        <v>7570</v>
      </c>
    </row>
    <row r="7529" spans="24:50" ht="23.1" customHeight="1" x14ac:dyDescent="0.35">
      <c r="X7529" s="65"/>
      <c r="AX7529" s="74" t="s">
        <v>7571</v>
      </c>
    </row>
    <row r="7530" spans="24:50" ht="23.1" customHeight="1" x14ac:dyDescent="0.35">
      <c r="X7530" s="65"/>
      <c r="AX7530" s="74" t="s">
        <v>7572</v>
      </c>
    </row>
    <row r="7531" spans="24:50" ht="23.1" customHeight="1" x14ac:dyDescent="0.35">
      <c r="X7531" s="65"/>
      <c r="AX7531" s="74" t="s">
        <v>7573</v>
      </c>
    </row>
    <row r="7532" spans="24:50" ht="23.1" customHeight="1" x14ac:dyDescent="0.35">
      <c r="X7532" s="65"/>
      <c r="AX7532" s="74" t="s">
        <v>7574</v>
      </c>
    </row>
    <row r="7533" spans="24:50" ht="23.1" customHeight="1" x14ac:dyDescent="0.35">
      <c r="X7533" s="65"/>
      <c r="AX7533" s="74" t="s">
        <v>7575</v>
      </c>
    </row>
    <row r="7534" spans="24:50" ht="23.1" customHeight="1" x14ac:dyDescent="0.35">
      <c r="X7534" s="65"/>
      <c r="AX7534" s="74" t="s">
        <v>7576</v>
      </c>
    </row>
    <row r="7535" spans="24:50" ht="23.1" customHeight="1" x14ac:dyDescent="0.35">
      <c r="X7535" s="65"/>
      <c r="AX7535" s="74" t="s">
        <v>7577</v>
      </c>
    </row>
    <row r="7536" spans="24:50" ht="23.1" customHeight="1" x14ac:dyDescent="0.35">
      <c r="X7536" s="65"/>
      <c r="AX7536" s="74" t="s">
        <v>7578</v>
      </c>
    </row>
    <row r="7537" spans="24:50" ht="23.1" customHeight="1" x14ac:dyDescent="0.35">
      <c r="X7537" s="65"/>
      <c r="AX7537" s="74" t="s">
        <v>7579</v>
      </c>
    </row>
    <row r="7538" spans="24:50" ht="23.1" customHeight="1" x14ac:dyDescent="0.35">
      <c r="X7538" s="65"/>
      <c r="AX7538" s="74" t="s">
        <v>7580</v>
      </c>
    </row>
    <row r="7539" spans="24:50" ht="23.1" customHeight="1" x14ac:dyDescent="0.35">
      <c r="X7539" s="65"/>
      <c r="AX7539" s="74" t="s">
        <v>7581</v>
      </c>
    </row>
    <row r="7540" spans="24:50" ht="23.1" customHeight="1" x14ac:dyDescent="0.35">
      <c r="X7540" s="65"/>
      <c r="AX7540" s="74" t="s">
        <v>7582</v>
      </c>
    </row>
    <row r="7541" spans="24:50" ht="23.1" customHeight="1" x14ac:dyDescent="0.35">
      <c r="X7541" s="65"/>
      <c r="AX7541" s="74" t="s">
        <v>7583</v>
      </c>
    </row>
    <row r="7542" spans="24:50" ht="23.1" customHeight="1" x14ac:dyDescent="0.35">
      <c r="X7542" s="65"/>
      <c r="AX7542" s="74" t="s">
        <v>7584</v>
      </c>
    </row>
    <row r="7543" spans="24:50" ht="23.1" customHeight="1" x14ac:dyDescent="0.35">
      <c r="X7543" s="65"/>
      <c r="AX7543" s="74" t="s">
        <v>7585</v>
      </c>
    </row>
    <row r="7544" spans="24:50" ht="23.1" customHeight="1" x14ac:dyDescent="0.35">
      <c r="X7544" s="65"/>
      <c r="AX7544" s="74" t="s">
        <v>7586</v>
      </c>
    </row>
    <row r="7545" spans="24:50" ht="23.1" customHeight="1" x14ac:dyDescent="0.35">
      <c r="X7545" s="65"/>
      <c r="AX7545" s="74" t="s">
        <v>7587</v>
      </c>
    </row>
    <row r="7546" spans="24:50" ht="23.1" customHeight="1" x14ac:dyDescent="0.35">
      <c r="X7546" s="65"/>
      <c r="AX7546" s="74" t="s">
        <v>7588</v>
      </c>
    </row>
    <row r="7547" spans="24:50" ht="23.1" customHeight="1" x14ac:dyDescent="0.35">
      <c r="X7547" s="65"/>
      <c r="AX7547" s="74" t="s">
        <v>7589</v>
      </c>
    </row>
    <row r="7548" spans="24:50" ht="23.1" customHeight="1" x14ac:dyDescent="0.35">
      <c r="X7548" s="65"/>
      <c r="AX7548" s="74" t="s">
        <v>7590</v>
      </c>
    </row>
    <row r="7549" spans="24:50" ht="23.1" customHeight="1" x14ac:dyDescent="0.35">
      <c r="X7549" s="65"/>
      <c r="AX7549" s="74" t="s">
        <v>7591</v>
      </c>
    </row>
    <row r="7550" spans="24:50" ht="23.1" customHeight="1" x14ac:dyDescent="0.35">
      <c r="X7550" s="65"/>
      <c r="AX7550" s="74" t="s">
        <v>7592</v>
      </c>
    </row>
    <row r="7551" spans="24:50" ht="23.1" customHeight="1" x14ac:dyDescent="0.35">
      <c r="X7551" s="65"/>
      <c r="AX7551" s="74" t="s">
        <v>7593</v>
      </c>
    </row>
    <row r="7552" spans="24:50" ht="23.1" customHeight="1" x14ac:dyDescent="0.35">
      <c r="X7552" s="65"/>
      <c r="AX7552" s="74" t="s">
        <v>7594</v>
      </c>
    </row>
    <row r="7553" spans="24:50" ht="23.1" customHeight="1" x14ac:dyDescent="0.35">
      <c r="X7553" s="65"/>
      <c r="AX7553" s="74" t="s">
        <v>7595</v>
      </c>
    </row>
    <row r="7554" spans="24:50" ht="23.1" customHeight="1" x14ac:dyDescent="0.35">
      <c r="X7554" s="65"/>
      <c r="AX7554" s="74" t="s">
        <v>7596</v>
      </c>
    </row>
    <row r="7555" spans="24:50" ht="23.1" customHeight="1" x14ac:dyDescent="0.35">
      <c r="X7555" s="65"/>
      <c r="AX7555" s="74" t="s">
        <v>7597</v>
      </c>
    </row>
    <row r="7556" spans="24:50" ht="23.1" customHeight="1" x14ac:dyDescent="0.35">
      <c r="X7556" s="65"/>
      <c r="AX7556" s="74" t="s">
        <v>7598</v>
      </c>
    </row>
    <row r="7557" spans="24:50" ht="23.1" customHeight="1" x14ac:dyDescent="0.35">
      <c r="X7557" s="65"/>
      <c r="AX7557" s="74" t="s">
        <v>7599</v>
      </c>
    </row>
    <row r="7558" spans="24:50" ht="23.1" customHeight="1" x14ac:dyDescent="0.35">
      <c r="X7558" s="65"/>
      <c r="AX7558" s="74" t="s">
        <v>7600</v>
      </c>
    </row>
    <row r="7559" spans="24:50" ht="23.1" customHeight="1" x14ac:dyDescent="0.35">
      <c r="X7559" s="65"/>
      <c r="AX7559" s="74" t="s">
        <v>7601</v>
      </c>
    </row>
    <row r="7560" spans="24:50" ht="23.1" customHeight="1" x14ac:dyDescent="0.35">
      <c r="X7560" s="65"/>
      <c r="AX7560" s="74" t="s">
        <v>7602</v>
      </c>
    </row>
    <row r="7561" spans="24:50" ht="23.1" customHeight="1" x14ac:dyDescent="0.35">
      <c r="X7561" s="65"/>
      <c r="AX7561" s="74" t="s">
        <v>7603</v>
      </c>
    </row>
    <row r="7562" spans="24:50" ht="23.1" customHeight="1" x14ac:dyDescent="0.35">
      <c r="X7562" s="65"/>
      <c r="AX7562" s="74" t="s">
        <v>7604</v>
      </c>
    </row>
    <row r="7563" spans="24:50" ht="23.1" customHeight="1" x14ac:dyDescent="0.35">
      <c r="X7563" s="65"/>
      <c r="AX7563" s="74" t="s">
        <v>7605</v>
      </c>
    </row>
    <row r="7564" spans="24:50" ht="23.1" customHeight="1" x14ac:dyDescent="0.35">
      <c r="X7564" s="65"/>
      <c r="AX7564" s="74" t="s">
        <v>7606</v>
      </c>
    </row>
    <row r="7565" spans="24:50" ht="23.1" customHeight="1" x14ac:dyDescent="0.35">
      <c r="X7565" s="65"/>
      <c r="AX7565" s="74" t="s">
        <v>7607</v>
      </c>
    </row>
    <row r="7566" spans="24:50" ht="23.1" customHeight="1" x14ac:dyDescent="0.35">
      <c r="X7566" s="65"/>
      <c r="AX7566" s="74" t="s">
        <v>7608</v>
      </c>
    </row>
    <row r="7567" spans="24:50" ht="23.1" customHeight="1" x14ac:dyDescent="0.35">
      <c r="X7567" s="65"/>
      <c r="AX7567" s="74" t="s">
        <v>7609</v>
      </c>
    </row>
    <row r="7568" spans="24:50" ht="23.1" customHeight="1" x14ac:dyDescent="0.35">
      <c r="X7568" s="65"/>
      <c r="AX7568" s="74" t="s">
        <v>7610</v>
      </c>
    </row>
    <row r="7569" spans="24:50" ht="23.1" customHeight="1" x14ac:dyDescent="0.35">
      <c r="X7569" s="65"/>
      <c r="AX7569" s="74" t="s">
        <v>7611</v>
      </c>
    </row>
    <row r="7570" spans="24:50" ht="23.1" customHeight="1" x14ac:dyDescent="0.35">
      <c r="X7570" s="65"/>
      <c r="AX7570" s="74" t="s">
        <v>7612</v>
      </c>
    </row>
    <row r="7571" spans="24:50" ht="23.1" customHeight="1" x14ac:dyDescent="0.35">
      <c r="X7571" s="65"/>
      <c r="AX7571" s="74" t="s">
        <v>7613</v>
      </c>
    </row>
    <row r="7572" spans="24:50" ht="23.1" customHeight="1" x14ac:dyDescent="0.35">
      <c r="X7572" s="65"/>
      <c r="AX7572" s="74" t="s">
        <v>7614</v>
      </c>
    </row>
    <row r="7573" spans="24:50" ht="23.1" customHeight="1" x14ac:dyDescent="0.35">
      <c r="X7573" s="65"/>
      <c r="AX7573" s="74" t="s">
        <v>7615</v>
      </c>
    </row>
    <row r="7574" spans="24:50" ht="23.1" customHeight="1" x14ac:dyDescent="0.35">
      <c r="X7574" s="65"/>
      <c r="AX7574" s="74" t="s">
        <v>7616</v>
      </c>
    </row>
    <row r="7575" spans="24:50" ht="23.1" customHeight="1" x14ac:dyDescent="0.35">
      <c r="X7575" s="65"/>
      <c r="AX7575" s="74" t="s">
        <v>7617</v>
      </c>
    </row>
    <row r="7576" spans="24:50" ht="23.1" customHeight="1" x14ac:dyDescent="0.35">
      <c r="X7576" s="65"/>
      <c r="AX7576" s="74" t="s">
        <v>7618</v>
      </c>
    </row>
    <row r="7577" spans="24:50" ht="23.1" customHeight="1" x14ac:dyDescent="0.35">
      <c r="X7577" s="65"/>
      <c r="AX7577" s="74" t="s">
        <v>7619</v>
      </c>
    </row>
    <row r="7578" spans="24:50" ht="23.1" customHeight="1" x14ac:dyDescent="0.35">
      <c r="X7578" s="65"/>
      <c r="AX7578" s="74" t="s">
        <v>7620</v>
      </c>
    </row>
    <row r="7579" spans="24:50" ht="23.1" customHeight="1" x14ac:dyDescent="0.35">
      <c r="X7579" s="65"/>
      <c r="AX7579" s="74" t="s">
        <v>7621</v>
      </c>
    </row>
    <row r="7580" spans="24:50" ht="23.1" customHeight="1" x14ac:dyDescent="0.35">
      <c r="X7580" s="65"/>
      <c r="AX7580" s="74" t="s">
        <v>7622</v>
      </c>
    </row>
    <row r="7581" spans="24:50" ht="23.1" customHeight="1" x14ac:dyDescent="0.35">
      <c r="X7581" s="65"/>
      <c r="AX7581" s="74" t="s">
        <v>7623</v>
      </c>
    </row>
    <row r="7582" spans="24:50" ht="23.1" customHeight="1" x14ac:dyDescent="0.35">
      <c r="X7582" s="65"/>
      <c r="AX7582" s="74" t="s">
        <v>7624</v>
      </c>
    </row>
    <row r="7583" spans="24:50" ht="23.1" customHeight="1" x14ac:dyDescent="0.35">
      <c r="X7583" s="65"/>
      <c r="AX7583" s="74" t="s">
        <v>7625</v>
      </c>
    </row>
    <row r="7584" spans="24:50" ht="23.1" customHeight="1" x14ac:dyDescent="0.35">
      <c r="X7584" s="65"/>
      <c r="AX7584" s="74" t="s">
        <v>7626</v>
      </c>
    </row>
    <row r="7585" spans="24:50" ht="23.1" customHeight="1" x14ac:dyDescent="0.35">
      <c r="X7585" s="65"/>
      <c r="AX7585" s="74" t="s">
        <v>7627</v>
      </c>
    </row>
    <row r="7586" spans="24:50" ht="23.1" customHeight="1" x14ac:dyDescent="0.35">
      <c r="X7586" s="65"/>
      <c r="AX7586" s="74" t="s">
        <v>7628</v>
      </c>
    </row>
    <row r="7587" spans="24:50" ht="23.1" customHeight="1" x14ac:dyDescent="0.35">
      <c r="X7587" s="65"/>
      <c r="AX7587" s="74" t="s">
        <v>7629</v>
      </c>
    </row>
    <row r="7588" spans="24:50" ht="23.1" customHeight="1" x14ac:dyDescent="0.35">
      <c r="X7588" s="65"/>
      <c r="AX7588" s="74" t="s">
        <v>7630</v>
      </c>
    </row>
    <row r="7589" spans="24:50" ht="23.1" customHeight="1" x14ac:dyDescent="0.35">
      <c r="X7589" s="65"/>
      <c r="AX7589" s="74" t="s">
        <v>7631</v>
      </c>
    </row>
    <row r="7590" spans="24:50" ht="23.1" customHeight="1" x14ac:dyDescent="0.35">
      <c r="X7590" s="65"/>
      <c r="AX7590" s="74" t="s">
        <v>7632</v>
      </c>
    </row>
    <row r="7591" spans="24:50" ht="23.1" customHeight="1" x14ac:dyDescent="0.35">
      <c r="X7591" s="65"/>
      <c r="AX7591" s="74" t="s">
        <v>7633</v>
      </c>
    </row>
    <row r="7592" spans="24:50" ht="23.1" customHeight="1" x14ac:dyDescent="0.35">
      <c r="X7592" s="65"/>
      <c r="AX7592" s="74" t="s">
        <v>7634</v>
      </c>
    </row>
    <row r="7593" spans="24:50" ht="23.1" customHeight="1" x14ac:dyDescent="0.35">
      <c r="X7593" s="65"/>
      <c r="AX7593" s="74" t="s">
        <v>7635</v>
      </c>
    </row>
    <row r="7594" spans="24:50" ht="23.1" customHeight="1" x14ac:dyDescent="0.35">
      <c r="X7594" s="65"/>
      <c r="AX7594" s="74" t="s">
        <v>7636</v>
      </c>
    </row>
    <row r="7595" spans="24:50" ht="23.1" customHeight="1" x14ac:dyDescent="0.35">
      <c r="X7595" s="65"/>
      <c r="AX7595" s="74" t="s">
        <v>7637</v>
      </c>
    </row>
    <row r="7596" spans="24:50" ht="23.1" customHeight="1" x14ac:dyDescent="0.35">
      <c r="X7596" s="65"/>
      <c r="AX7596" s="74" t="s">
        <v>7638</v>
      </c>
    </row>
    <row r="7597" spans="24:50" ht="23.1" customHeight="1" x14ac:dyDescent="0.35">
      <c r="X7597" s="65"/>
      <c r="AX7597" s="74" t="s">
        <v>7639</v>
      </c>
    </row>
    <row r="7598" spans="24:50" ht="23.1" customHeight="1" x14ac:dyDescent="0.35">
      <c r="X7598" s="65"/>
      <c r="AX7598" s="74" t="s">
        <v>7640</v>
      </c>
    </row>
    <row r="7599" spans="24:50" ht="23.1" customHeight="1" x14ac:dyDescent="0.35">
      <c r="X7599" s="65"/>
      <c r="AX7599" s="74" t="s">
        <v>7641</v>
      </c>
    </row>
    <row r="7600" spans="24:50" ht="23.1" customHeight="1" x14ac:dyDescent="0.35">
      <c r="X7600" s="65"/>
      <c r="AX7600" s="74" t="s">
        <v>7642</v>
      </c>
    </row>
    <row r="7601" spans="24:50" ht="23.1" customHeight="1" x14ac:dyDescent="0.35">
      <c r="X7601" s="65"/>
      <c r="AX7601" s="74" t="s">
        <v>7643</v>
      </c>
    </row>
    <row r="7602" spans="24:50" ht="23.1" customHeight="1" x14ac:dyDescent="0.35">
      <c r="X7602" s="65"/>
      <c r="AX7602" s="74" t="s">
        <v>7644</v>
      </c>
    </row>
    <row r="7603" spans="24:50" ht="23.1" customHeight="1" x14ac:dyDescent="0.35">
      <c r="X7603" s="65"/>
      <c r="AX7603" s="74" t="s">
        <v>7645</v>
      </c>
    </row>
    <row r="7604" spans="24:50" ht="23.1" customHeight="1" x14ac:dyDescent="0.35">
      <c r="X7604" s="65"/>
      <c r="AX7604" s="74" t="s">
        <v>7646</v>
      </c>
    </row>
    <row r="7605" spans="24:50" ht="23.1" customHeight="1" x14ac:dyDescent="0.35">
      <c r="X7605" s="65"/>
      <c r="AX7605" s="74" t="s">
        <v>7647</v>
      </c>
    </row>
    <row r="7606" spans="24:50" ht="23.1" customHeight="1" x14ac:dyDescent="0.35">
      <c r="X7606" s="65"/>
      <c r="AX7606" s="74" t="s">
        <v>7648</v>
      </c>
    </row>
    <row r="7607" spans="24:50" ht="23.1" customHeight="1" x14ac:dyDescent="0.35">
      <c r="X7607" s="65"/>
      <c r="AX7607" s="74" t="s">
        <v>7649</v>
      </c>
    </row>
    <row r="7608" spans="24:50" ht="23.1" customHeight="1" x14ac:dyDescent="0.35">
      <c r="X7608" s="65"/>
      <c r="AX7608" s="74" t="s">
        <v>7650</v>
      </c>
    </row>
    <row r="7609" spans="24:50" ht="23.1" customHeight="1" x14ac:dyDescent="0.35">
      <c r="X7609" s="65"/>
      <c r="AX7609" s="74" t="s">
        <v>7651</v>
      </c>
    </row>
    <row r="7610" spans="24:50" ht="23.1" customHeight="1" x14ac:dyDescent="0.35">
      <c r="X7610" s="65"/>
      <c r="AX7610" s="74" t="s">
        <v>7652</v>
      </c>
    </row>
    <row r="7611" spans="24:50" ht="23.1" customHeight="1" x14ac:dyDescent="0.35">
      <c r="X7611" s="65"/>
      <c r="AX7611" s="74" t="s">
        <v>7653</v>
      </c>
    </row>
    <row r="7612" spans="24:50" ht="23.1" customHeight="1" x14ac:dyDescent="0.35">
      <c r="X7612" s="65"/>
      <c r="AX7612" s="74" t="s">
        <v>7654</v>
      </c>
    </row>
    <row r="7613" spans="24:50" ht="23.1" customHeight="1" x14ac:dyDescent="0.35">
      <c r="X7613" s="65"/>
      <c r="AX7613" s="74" t="s">
        <v>7655</v>
      </c>
    </row>
    <row r="7614" spans="24:50" ht="23.1" customHeight="1" x14ac:dyDescent="0.35">
      <c r="X7614" s="65"/>
      <c r="AX7614" s="74" t="s">
        <v>7656</v>
      </c>
    </row>
    <row r="7615" spans="24:50" ht="23.1" customHeight="1" x14ac:dyDescent="0.35">
      <c r="X7615" s="65"/>
      <c r="AX7615" s="74" t="s">
        <v>7657</v>
      </c>
    </row>
    <row r="7616" spans="24:50" ht="23.1" customHeight="1" x14ac:dyDescent="0.35">
      <c r="X7616" s="65"/>
      <c r="AX7616" s="74" t="s">
        <v>7658</v>
      </c>
    </row>
    <row r="7617" spans="24:50" ht="23.1" customHeight="1" x14ac:dyDescent="0.35">
      <c r="X7617" s="65"/>
      <c r="AX7617" s="74" t="s">
        <v>7659</v>
      </c>
    </row>
    <row r="7618" spans="24:50" ht="23.1" customHeight="1" x14ac:dyDescent="0.35">
      <c r="X7618" s="65"/>
      <c r="AX7618" s="74" t="s">
        <v>7660</v>
      </c>
    </row>
    <row r="7619" spans="24:50" ht="23.1" customHeight="1" x14ac:dyDescent="0.35">
      <c r="X7619" s="65"/>
      <c r="AX7619" s="74" t="s">
        <v>7661</v>
      </c>
    </row>
    <row r="7620" spans="24:50" ht="23.1" customHeight="1" x14ac:dyDescent="0.35">
      <c r="X7620" s="65"/>
      <c r="AX7620" s="74" t="s">
        <v>7662</v>
      </c>
    </row>
    <row r="7621" spans="24:50" ht="23.1" customHeight="1" x14ac:dyDescent="0.35">
      <c r="X7621" s="65"/>
      <c r="AX7621" s="74" t="s">
        <v>7663</v>
      </c>
    </row>
    <row r="7622" spans="24:50" ht="23.1" customHeight="1" x14ac:dyDescent="0.35">
      <c r="X7622" s="65"/>
      <c r="AX7622" s="74" t="s">
        <v>7664</v>
      </c>
    </row>
    <row r="7623" spans="24:50" ht="23.1" customHeight="1" x14ac:dyDescent="0.35">
      <c r="X7623" s="65"/>
      <c r="AX7623" s="74" t="s">
        <v>7665</v>
      </c>
    </row>
    <row r="7624" spans="24:50" ht="23.1" customHeight="1" x14ac:dyDescent="0.35">
      <c r="X7624" s="65"/>
      <c r="AX7624" s="74" t="s">
        <v>7666</v>
      </c>
    </row>
    <row r="7625" spans="24:50" ht="23.1" customHeight="1" x14ac:dyDescent="0.35">
      <c r="X7625" s="65"/>
      <c r="AX7625" s="74" t="s">
        <v>7667</v>
      </c>
    </row>
    <row r="7626" spans="24:50" ht="23.1" customHeight="1" x14ac:dyDescent="0.35">
      <c r="X7626" s="65"/>
      <c r="AX7626" s="74" t="s">
        <v>7668</v>
      </c>
    </row>
    <row r="7627" spans="24:50" ht="23.1" customHeight="1" x14ac:dyDescent="0.35">
      <c r="X7627" s="65"/>
      <c r="AX7627" s="74" t="s">
        <v>7669</v>
      </c>
    </row>
    <row r="7628" spans="24:50" ht="23.1" customHeight="1" x14ac:dyDescent="0.35">
      <c r="X7628" s="65"/>
      <c r="AX7628" s="74" t="s">
        <v>7670</v>
      </c>
    </row>
    <row r="7629" spans="24:50" ht="23.1" customHeight="1" x14ac:dyDescent="0.35">
      <c r="X7629" s="65"/>
      <c r="AX7629" s="74" t="s">
        <v>7671</v>
      </c>
    </row>
    <row r="7630" spans="24:50" ht="23.1" customHeight="1" x14ac:dyDescent="0.35">
      <c r="X7630" s="65"/>
      <c r="AX7630" s="74" t="s">
        <v>7672</v>
      </c>
    </row>
    <row r="7631" spans="24:50" ht="23.1" customHeight="1" x14ac:dyDescent="0.35">
      <c r="X7631" s="65"/>
      <c r="AX7631" s="74" t="s">
        <v>7673</v>
      </c>
    </row>
    <row r="7632" spans="24:50" ht="23.1" customHeight="1" x14ac:dyDescent="0.35">
      <c r="X7632" s="65"/>
      <c r="AX7632" s="74" t="s">
        <v>7674</v>
      </c>
    </row>
    <row r="7633" spans="24:50" ht="23.1" customHeight="1" x14ac:dyDescent="0.35">
      <c r="X7633" s="65"/>
      <c r="AX7633" s="74" t="s">
        <v>7675</v>
      </c>
    </row>
    <row r="7634" spans="24:50" ht="23.1" customHeight="1" x14ac:dyDescent="0.35">
      <c r="X7634" s="65"/>
      <c r="AX7634" s="74" t="s">
        <v>7676</v>
      </c>
    </row>
    <row r="7635" spans="24:50" ht="23.1" customHeight="1" x14ac:dyDescent="0.35">
      <c r="X7635" s="65"/>
      <c r="AX7635" s="74" t="s">
        <v>7677</v>
      </c>
    </row>
    <row r="7636" spans="24:50" ht="23.1" customHeight="1" x14ac:dyDescent="0.35">
      <c r="X7636" s="65"/>
      <c r="AX7636" s="74" t="s">
        <v>7678</v>
      </c>
    </row>
    <row r="7637" spans="24:50" ht="23.1" customHeight="1" x14ac:dyDescent="0.35">
      <c r="X7637" s="65"/>
      <c r="AX7637" s="74" t="s">
        <v>7679</v>
      </c>
    </row>
    <row r="7638" spans="24:50" ht="23.1" customHeight="1" x14ac:dyDescent="0.35">
      <c r="X7638" s="65"/>
      <c r="AX7638" s="74" t="s">
        <v>7680</v>
      </c>
    </row>
    <row r="7639" spans="24:50" ht="23.1" customHeight="1" x14ac:dyDescent="0.35">
      <c r="X7639" s="65"/>
      <c r="AX7639" s="74" t="s">
        <v>7681</v>
      </c>
    </row>
    <row r="7640" spans="24:50" ht="23.1" customHeight="1" x14ac:dyDescent="0.35">
      <c r="X7640" s="65"/>
      <c r="AX7640" s="74" t="s">
        <v>7682</v>
      </c>
    </row>
    <row r="7641" spans="24:50" ht="23.1" customHeight="1" x14ac:dyDescent="0.35">
      <c r="X7641" s="65"/>
      <c r="AX7641" s="74" t="s">
        <v>7683</v>
      </c>
    </row>
    <row r="7642" spans="24:50" ht="23.1" customHeight="1" x14ac:dyDescent="0.35">
      <c r="X7642" s="65"/>
      <c r="AX7642" s="74" t="s">
        <v>7684</v>
      </c>
    </row>
    <row r="7643" spans="24:50" ht="23.1" customHeight="1" x14ac:dyDescent="0.35">
      <c r="X7643" s="65"/>
      <c r="AX7643" s="74" t="s">
        <v>7685</v>
      </c>
    </row>
    <row r="7644" spans="24:50" ht="23.1" customHeight="1" x14ac:dyDescent="0.35">
      <c r="X7644" s="65"/>
      <c r="AX7644" s="74" t="s">
        <v>7686</v>
      </c>
    </row>
    <row r="7645" spans="24:50" ht="23.1" customHeight="1" x14ac:dyDescent="0.35">
      <c r="X7645" s="65"/>
      <c r="AX7645" s="74" t="s">
        <v>54</v>
      </c>
    </row>
    <row r="7646" spans="24:50" ht="23.1" customHeight="1" x14ac:dyDescent="0.35">
      <c r="X7646" s="65"/>
      <c r="AX7646" s="74" t="s">
        <v>7687</v>
      </c>
    </row>
    <row r="7647" spans="24:50" ht="23.1" customHeight="1" x14ac:dyDescent="0.35">
      <c r="X7647" s="65"/>
      <c r="AX7647" s="74" t="s">
        <v>7688</v>
      </c>
    </row>
    <row r="7648" spans="24:50" ht="23.1" customHeight="1" x14ac:dyDescent="0.35">
      <c r="X7648" s="65"/>
      <c r="AX7648" s="74" t="s">
        <v>7689</v>
      </c>
    </row>
    <row r="7649" spans="24:50" ht="23.1" customHeight="1" x14ac:dyDescent="0.35">
      <c r="X7649" s="65"/>
      <c r="AX7649" s="74" t="s">
        <v>7690</v>
      </c>
    </row>
    <row r="7650" spans="24:50" ht="23.1" customHeight="1" x14ac:dyDescent="0.35">
      <c r="X7650" s="65"/>
      <c r="AX7650" s="74" t="s">
        <v>7691</v>
      </c>
    </row>
    <row r="7651" spans="24:50" ht="23.1" customHeight="1" x14ac:dyDescent="0.35">
      <c r="X7651" s="65"/>
      <c r="AX7651" s="74" t="s">
        <v>7692</v>
      </c>
    </row>
    <row r="7652" spans="24:50" ht="23.1" customHeight="1" x14ac:dyDescent="0.35">
      <c r="X7652" s="65"/>
      <c r="AX7652" s="74" t="s">
        <v>7693</v>
      </c>
    </row>
    <row r="7653" spans="24:50" ht="23.1" customHeight="1" x14ac:dyDescent="0.35">
      <c r="X7653" s="65"/>
      <c r="AX7653" s="74" t="s">
        <v>7694</v>
      </c>
    </row>
    <row r="7654" spans="24:50" ht="23.1" customHeight="1" x14ac:dyDescent="0.35">
      <c r="X7654" s="65"/>
      <c r="AX7654" s="74" t="s">
        <v>7695</v>
      </c>
    </row>
    <row r="7655" spans="24:50" ht="23.1" customHeight="1" x14ac:dyDescent="0.35">
      <c r="X7655" s="65"/>
      <c r="AX7655" s="74" t="s">
        <v>7696</v>
      </c>
    </row>
    <row r="7656" spans="24:50" ht="23.1" customHeight="1" x14ac:dyDescent="0.35">
      <c r="X7656" s="65"/>
      <c r="AX7656" s="74" t="s">
        <v>7697</v>
      </c>
    </row>
    <row r="7657" spans="24:50" ht="23.1" customHeight="1" x14ac:dyDescent="0.35">
      <c r="X7657" s="65"/>
      <c r="AX7657" s="74" t="s">
        <v>7698</v>
      </c>
    </row>
    <row r="7658" spans="24:50" ht="23.1" customHeight="1" x14ac:dyDescent="0.35">
      <c r="X7658" s="65"/>
      <c r="AX7658" s="74" t="s">
        <v>7699</v>
      </c>
    </row>
    <row r="7659" spans="24:50" ht="23.1" customHeight="1" x14ac:dyDescent="0.35">
      <c r="X7659" s="65"/>
      <c r="AX7659" s="74" t="s">
        <v>7700</v>
      </c>
    </row>
    <row r="7660" spans="24:50" ht="23.1" customHeight="1" x14ac:dyDescent="0.35">
      <c r="X7660" s="65"/>
      <c r="AX7660" s="74" t="s">
        <v>7701</v>
      </c>
    </row>
    <row r="7661" spans="24:50" ht="23.1" customHeight="1" x14ac:dyDescent="0.35">
      <c r="X7661" s="65"/>
      <c r="AX7661" s="74" t="s">
        <v>7702</v>
      </c>
    </row>
    <row r="7662" spans="24:50" ht="23.1" customHeight="1" x14ac:dyDescent="0.35">
      <c r="X7662" s="65"/>
      <c r="AX7662" s="74" t="s">
        <v>7703</v>
      </c>
    </row>
    <row r="7663" spans="24:50" ht="23.1" customHeight="1" x14ac:dyDescent="0.35">
      <c r="X7663" s="65"/>
      <c r="AX7663" s="74" t="s">
        <v>7704</v>
      </c>
    </row>
    <row r="7664" spans="24:50" ht="23.1" customHeight="1" x14ac:dyDescent="0.35">
      <c r="X7664" s="65"/>
      <c r="AX7664" s="74" t="s">
        <v>7705</v>
      </c>
    </row>
    <row r="7665" spans="24:50" ht="23.1" customHeight="1" x14ac:dyDescent="0.35">
      <c r="X7665" s="65"/>
      <c r="AX7665" s="74" t="s">
        <v>7706</v>
      </c>
    </row>
    <row r="7666" spans="24:50" ht="23.1" customHeight="1" x14ac:dyDescent="0.35">
      <c r="X7666" s="65"/>
      <c r="AX7666" s="74" t="s">
        <v>7707</v>
      </c>
    </row>
    <row r="7667" spans="24:50" ht="23.1" customHeight="1" x14ac:dyDescent="0.35">
      <c r="X7667" s="65"/>
      <c r="AX7667" s="74" t="s">
        <v>7708</v>
      </c>
    </row>
    <row r="7668" spans="24:50" ht="23.1" customHeight="1" x14ac:dyDescent="0.35">
      <c r="X7668" s="65"/>
      <c r="AX7668" s="74" t="s">
        <v>7709</v>
      </c>
    </row>
    <row r="7669" spans="24:50" ht="23.1" customHeight="1" x14ac:dyDescent="0.35">
      <c r="X7669" s="65"/>
      <c r="AX7669" s="74" t="s">
        <v>7710</v>
      </c>
    </row>
    <row r="7670" spans="24:50" ht="23.1" customHeight="1" x14ac:dyDescent="0.35">
      <c r="X7670" s="65"/>
      <c r="AX7670" s="74" t="s">
        <v>7711</v>
      </c>
    </row>
    <row r="7671" spans="24:50" ht="23.1" customHeight="1" x14ac:dyDescent="0.35">
      <c r="X7671" s="65"/>
      <c r="AX7671" s="74" t="s">
        <v>7712</v>
      </c>
    </row>
    <row r="7672" spans="24:50" ht="23.1" customHeight="1" x14ac:dyDescent="0.35">
      <c r="X7672" s="65"/>
      <c r="AX7672" s="74" t="s">
        <v>7713</v>
      </c>
    </row>
    <row r="7673" spans="24:50" ht="23.1" customHeight="1" x14ac:dyDescent="0.35">
      <c r="X7673" s="65"/>
      <c r="AX7673" s="74" t="s">
        <v>7714</v>
      </c>
    </row>
    <row r="7674" spans="24:50" ht="23.1" customHeight="1" x14ac:dyDescent="0.35">
      <c r="X7674" s="65"/>
      <c r="AX7674" s="74" t="s">
        <v>7715</v>
      </c>
    </row>
    <row r="7675" spans="24:50" ht="23.1" customHeight="1" x14ac:dyDescent="0.35">
      <c r="X7675" s="65"/>
      <c r="AX7675" s="74" t="s">
        <v>7716</v>
      </c>
    </row>
    <row r="7676" spans="24:50" ht="23.1" customHeight="1" x14ac:dyDescent="0.35">
      <c r="X7676" s="65"/>
      <c r="AX7676" s="74" t="s">
        <v>7717</v>
      </c>
    </row>
    <row r="7677" spans="24:50" ht="23.1" customHeight="1" x14ac:dyDescent="0.35">
      <c r="X7677" s="65"/>
      <c r="AX7677" s="74" t="s">
        <v>7718</v>
      </c>
    </row>
    <row r="7678" spans="24:50" ht="23.1" customHeight="1" x14ac:dyDescent="0.35">
      <c r="X7678" s="65"/>
      <c r="AX7678" s="74" t="s">
        <v>7719</v>
      </c>
    </row>
    <row r="7679" spans="24:50" ht="23.1" customHeight="1" x14ac:dyDescent="0.35">
      <c r="X7679" s="65"/>
      <c r="AX7679" s="74" t="s">
        <v>7720</v>
      </c>
    </row>
    <row r="7680" spans="24:50" ht="23.1" customHeight="1" x14ac:dyDescent="0.35">
      <c r="X7680" s="65"/>
      <c r="AX7680" s="74" t="s">
        <v>7721</v>
      </c>
    </row>
    <row r="7681" spans="24:50" ht="23.1" customHeight="1" x14ac:dyDescent="0.35">
      <c r="X7681" s="65"/>
      <c r="AX7681" s="74" t="s">
        <v>7722</v>
      </c>
    </row>
    <row r="7682" spans="24:50" ht="23.1" customHeight="1" x14ac:dyDescent="0.35">
      <c r="X7682" s="65"/>
      <c r="AX7682" s="74" t="s">
        <v>7723</v>
      </c>
    </row>
    <row r="7683" spans="24:50" ht="23.1" customHeight="1" x14ac:dyDescent="0.35">
      <c r="X7683" s="65"/>
      <c r="AX7683" s="74" t="s">
        <v>7724</v>
      </c>
    </row>
    <row r="7684" spans="24:50" ht="23.1" customHeight="1" x14ac:dyDescent="0.35">
      <c r="X7684" s="65"/>
      <c r="AX7684" s="74" t="s">
        <v>7725</v>
      </c>
    </row>
    <row r="7685" spans="24:50" ht="23.1" customHeight="1" x14ac:dyDescent="0.35">
      <c r="X7685" s="65"/>
      <c r="AX7685" s="74" t="s">
        <v>7726</v>
      </c>
    </row>
    <row r="7686" spans="24:50" ht="23.1" customHeight="1" x14ac:dyDescent="0.35">
      <c r="X7686" s="65"/>
      <c r="AX7686" s="74" t="s">
        <v>7727</v>
      </c>
    </row>
    <row r="7687" spans="24:50" ht="23.1" customHeight="1" x14ac:dyDescent="0.35">
      <c r="X7687" s="65"/>
      <c r="AX7687" s="74" t="s">
        <v>7728</v>
      </c>
    </row>
    <row r="7688" spans="24:50" ht="23.1" customHeight="1" x14ac:dyDescent="0.35">
      <c r="X7688" s="65"/>
      <c r="AX7688" s="74" t="s">
        <v>7729</v>
      </c>
    </row>
    <row r="7689" spans="24:50" ht="23.1" customHeight="1" x14ac:dyDescent="0.35">
      <c r="X7689" s="65"/>
      <c r="AX7689" s="74" t="s">
        <v>7730</v>
      </c>
    </row>
    <row r="7690" spans="24:50" ht="23.1" customHeight="1" x14ac:dyDescent="0.35">
      <c r="X7690" s="65"/>
      <c r="AX7690" s="74" t="s">
        <v>7731</v>
      </c>
    </row>
    <row r="7691" spans="24:50" ht="23.1" customHeight="1" x14ac:dyDescent="0.35">
      <c r="X7691" s="65"/>
      <c r="AX7691" s="74" t="s">
        <v>7732</v>
      </c>
    </row>
    <row r="7692" spans="24:50" ht="23.1" customHeight="1" x14ac:dyDescent="0.35">
      <c r="X7692" s="65"/>
      <c r="AX7692" s="74" t="s">
        <v>7733</v>
      </c>
    </row>
    <row r="7693" spans="24:50" ht="23.1" customHeight="1" x14ac:dyDescent="0.35">
      <c r="X7693" s="65"/>
      <c r="AX7693" s="74" t="s">
        <v>7734</v>
      </c>
    </row>
    <row r="7694" spans="24:50" ht="23.1" customHeight="1" x14ac:dyDescent="0.35">
      <c r="X7694" s="65"/>
      <c r="AX7694" s="74" t="s">
        <v>7735</v>
      </c>
    </row>
    <row r="7695" spans="24:50" ht="23.1" customHeight="1" x14ac:dyDescent="0.35">
      <c r="X7695" s="65"/>
      <c r="AX7695" s="74" t="s">
        <v>7736</v>
      </c>
    </row>
    <row r="7696" spans="24:50" ht="23.1" customHeight="1" x14ac:dyDescent="0.35">
      <c r="X7696" s="65"/>
      <c r="AX7696" s="74" t="s">
        <v>7737</v>
      </c>
    </row>
    <row r="7697" spans="24:50" ht="23.1" customHeight="1" x14ac:dyDescent="0.35">
      <c r="X7697" s="65"/>
      <c r="AX7697" s="74" t="s">
        <v>7738</v>
      </c>
    </row>
    <row r="7698" spans="24:50" ht="23.1" customHeight="1" x14ac:dyDescent="0.35">
      <c r="X7698" s="65"/>
      <c r="AX7698" s="74" t="s">
        <v>7739</v>
      </c>
    </row>
    <row r="7699" spans="24:50" ht="23.1" customHeight="1" x14ac:dyDescent="0.35">
      <c r="X7699" s="65"/>
      <c r="AX7699" s="74" t="s">
        <v>7740</v>
      </c>
    </row>
    <row r="7700" spans="24:50" ht="23.1" customHeight="1" x14ac:dyDescent="0.35">
      <c r="X7700" s="65"/>
      <c r="AX7700" s="74" t="s">
        <v>7741</v>
      </c>
    </row>
    <row r="7701" spans="24:50" ht="23.1" customHeight="1" x14ac:dyDescent="0.35">
      <c r="X7701" s="65"/>
      <c r="AX7701" s="74" t="s">
        <v>68</v>
      </c>
    </row>
    <row r="7702" spans="24:50" ht="23.1" customHeight="1" x14ac:dyDescent="0.35">
      <c r="X7702" s="65"/>
      <c r="AX7702" s="74" t="s">
        <v>7742</v>
      </c>
    </row>
    <row r="7703" spans="24:50" ht="23.1" customHeight="1" x14ac:dyDescent="0.35">
      <c r="X7703" s="65"/>
      <c r="AX7703" s="74" t="s">
        <v>7743</v>
      </c>
    </row>
    <row r="7704" spans="24:50" ht="23.1" customHeight="1" x14ac:dyDescent="0.35">
      <c r="X7704" s="65"/>
      <c r="AX7704" s="74" t="s">
        <v>7744</v>
      </c>
    </row>
    <row r="7705" spans="24:50" ht="23.1" customHeight="1" x14ac:dyDescent="0.35">
      <c r="X7705" s="65"/>
      <c r="AX7705" s="74" t="s">
        <v>7745</v>
      </c>
    </row>
    <row r="7706" spans="24:50" ht="23.1" customHeight="1" x14ac:dyDescent="0.35">
      <c r="X7706" s="65"/>
      <c r="AX7706" s="74" t="s">
        <v>7746</v>
      </c>
    </row>
    <row r="7707" spans="24:50" ht="23.1" customHeight="1" x14ac:dyDescent="0.35">
      <c r="X7707" s="65"/>
      <c r="AX7707" s="74" t="s">
        <v>7747</v>
      </c>
    </row>
    <row r="7708" spans="24:50" ht="23.1" customHeight="1" x14ac:dyDescent="0.35">
      <c r="X7708" s="65"/>
      <c r="AX7708" s="74" t="s">
        <v>7748</v>
      </c>
    </row>
    <row r="7709" spans="24:50" ht="23.1" customHeight="1" x14ac:dyDescent="0.35">
      <c r="X7709" s="65"/>
      <c r="AX7709" s="74" t="s">
        <v>7749</v>
      </c>
    </row>
    <row r="7710" spans="24:50" ht="23.1" customHeight="1" x14ac:dyDescent="0.35">
      <c r="X7710" s="65"/>
      <c r="AX7710" s="74" t="s">
        <v>7750</v>
      </c>
    </row>
    <row r="7711" spans="24:50" ht="23.1" customHeight="1" x14ac:dyDescent="0.35">
      <c r="X7711" s="65"/>
      <c r="AX7711" s="74" t="s">
        <v>7751</v>
      </c>
    </row>
    <row r="7712" spans="24:50" ht="23.1" customHeight="1" x14ac:dyDescent="0.35">
      <c r="X7712" s="65"/>
      <c r="AX7712" s="74" t="s">
        <v>7752</v>
      </c>
    </row>
    <row r="7713" spans="24:50" ht="23.1" customHeight="1" x14ac:dyDescent="0.35">
      <c r="X7713" s="65"/>
      <c r="AX7713" s="74" t="s">
        <v>7753</v>
      </c>
    </row>
    <row r="7714" spans="24:50" ht="23.1" customHeight="1" x14ac:dyDescent="0.35">
      <c r="X7714" s="65"/>
      <c r="AX7714" s="74" t="s">
        <v>7754</v>
      </c>
    </row>
    <row r="7715" spans="24:50" ht="23.1" customHeight="1" x14ac:dyDescent="0.35">
      <c r="X7715" s="65"/>
      <c r="AX7715" s="74" t="s">
        <v>7755</v>
      </c>
    </row>
    <row r="7716" spans="24:50" ht="23.1" customHeight="1" x14ac:dyDescent="0.35">
      <c r="X7716" s="65"/>
      <c r="AX7716" s="74" t="s">
        <v>7756</v>
      </c>
    </row>
    <row r="7717" spans="24:50" ht="23.1" customHeight="1" x14ac:dyDescent="0.35">
      <c r="X7717" s="65"/>
      <c r="AX7717" s="74" t="s">
        <v>7757</v>
      </c>
    </row>
    <row r="7718" spans="24:50" ht="23.1" customHeight="1" x14ac:dyDescent="0.35">
      <c r="X7718" s="65"/>
      <c r="AX7718" s="74" t="s">
        <v>7758</v>
      </c>
    </row>
    <row r="7719" spans="24:50" ht="23.1" customHeight="1" x14ac:dyDescent="0.35">
      <c r="X7719" s="65"/>
      <c r="AX7719" s="74" t="s">
        <v>7759</v>
      </c>
    </row>
    <row r="7720" spans="24:50" ht="23.1" customHeight="1" x14ac:dyDescent="0.35">
      <c r="X7720" s="65"/>
      <c r="AX7720" s="74" t="s">
        <v>7760</v>
      </c>
    </row>
    <row r="7721" spans="24:50" ht="23.1" customHeight="1" x14ac:dyDescent="0.35">
      <c r="X7721" s="65"/>
      <c r="AX7721" s="74" t="s">
        <v>7761</v>
      </c>
    </row>
    <row r="7722" spans="24:50" ht="23.1" customHeight="1" x14ac:dyDescent="0.35">
      <c r="X7722" s="65"/>
      <c r="AX7722" s="74" t="s">
        <v>7762</v>
      </c>
    </row>
    <row r="7723" spans="24:50" ht="23.1" customHeight="1" x14ac:dyDescent="0.35">
      <c r="X7723" s="65"/>
      <c r="AX7723" s="74" t="s">
        <v>7763</v>
      </c>
    </row>
    <row r="7724" spans="24:50" ht="23.1" customHeight="1" x14ac:dyDescent="0.35">
      <c r="X7724" s="65"/>
      <c r="AX7724" s="74" t="s">
        <v>7764</v>
      </c>
    </row>
    <row r="7725" spans="24:50" ht="23.1" customHeight="1" x14ac:dyDescent="0.35">
      <c r="X7725" s="65"/>
      <c r="AX7725" s="74" t="s">
        <v>7765</v>
      </c>
    </row>
    <row r="7726" spans="24:50" ht="23.1" customHeight="1" x14ac:dyDescent="0.35">
      <c r="X7726" s="65"/>
      <c r="AX7726" s="74" t="s">
        <v>7766</v>
      </c>
    </row>
    <row r="7727" spans="24:50" ht="23.1" customHeight="1" x14ac:dyDescent="0.35">
      <c r="X7727" s="65"/>
      <c r="AX7727" s="74" t="s">
        <v>7767</v>
      </c>
    </row>
    <row r="7728" spans="24:50" ht="23.1" customHeight="1" x14ac:dyDescent="0.35">
      <c r="X7728" s="65"/>
      <c r="AX7728" s="74" t="s">
        <v>7768</v>
      </c>
    </row>
    <row r="7729" spans="24:50" ht="23.1" customHeight="1" x14ac:dyDescent="0.35">
      <c r="X7729" s="65"/>
      <c r="AX7729" s="74" t="s">
        <v>7769</v>
      </c>
    </row>
    <row r="7730" spans="24:50" ht="23.1" customHeight="1" x14ac:dyDescent="0.35">
      <c r="X7730" s="65"/>
      <c r="AX7730" s="74" t="s">
        <v>7770</v>
      </c>
    </row>
    <row r="7731" spans="24:50" ht="23.1" customHeight="1" x14ac:dyDescent="0.35">
      <c r="X7731" s="65"/>
      <c r="AX7731" s="74" t="s">
        <v>7771</v>
      </c>
    </row>
    <row r="7732" spans="24:50" ht="23.1" customHeight="1" x14ac:dyDescent="0.35">
      <c r="X7732" s="65"/>
      <c r="AX7732" s="74" t="s">
        <v>7772</v>
      </c>
    </row>
    <row r="7733" spans="24:50" ht="23.1" customHeight="1" x14ac:dyDescent="0.35">
      <c r="X7733" s="65"/>
      <c r="AX7733" s="74" t="s">
        <v>7773</v>
      </c>
    </row>
    <row r="7734" spans="24:50" ht="23.1" customHeight="1" x14ac:dyDescent="0.35">
      <c r="X7734" s="65"/>
      <c r="AX7734" s="74" t="s">
        <v>7774</v>
      </c>
    </row>
    <row r="7735" spans="24:50" ht="23.1" customHeight="1" x14ac:dyDescent="0.35">
      <c r="X7735" s="65"/>
      <c r="AX7735" s="74" t="s">
        <v>7775</v>
      </c>
    </row>
    <row r="7736" spans="24:50" ht="23.1" customHeight="1" x14ac:dyDescent="0.35">
      <c r="X7736" s="65"/>
      <c r="AX7736" s="74" t="s">
        <v>7776</v>
      </c>
    </row>
    <row r="7737" spans="24:50" ht="23.1" customHeight="1" x14ac:dyDescent="0.35">
      <c r="X7737" s="65"/>
      <c r="AX7737" s="74" t="s">
        <v>7777</v>
      </c>
    </row>
    <row r="7738" spans="24:50" ht="23.1" customHeight="1" x14ac:dyDescent="0.35">
      <c r="X7738" s="65"/>
      <c r="AX7738" s="74" t="s">
        <v>7778</v>
      </c>
    </row>
    <row r="7739" spans="24:50" ht="23.1" customHeight="1" x14ac:dyDescent="0.35">
      <c r="X7739" s="65"/>
      <c r="AX7739" s="74" t="s">
        <v>7779</v>
      </c>
    </row>
    <row r="7740" spans="24:50" ht="23.1" customHeight="1" x14ac:dyDescent="0.35">
      <c r="X7740" s="65"/>
      <c r="AX7740" s="74" t="s">
        <v>7780</v>
      </c>
    </row>
    <row r="7741" spans="24:50" ht="23.1" customHeight="1" x14ac:dyDescent="0.35">
      <c r="X7741" s="65"/>
      <c r="AX7741" s="74" t="s">
        <v>7781</v>
      </c>
    </row>
    <row r="7742" spans="24:50" ht="23.1" customHeight="1" x14ac:dyDescent="0.35">
      <c r="X7742" s="65"/>
      <c r="AX7742" s="74" t="s">
        <v>7782</v>
      </c>
    </row>
    <row r="7743" spans="24:50" ht="23.1" customHeight="1" x14ac:dyDescent="0.35">
      <c r="X7743" s="65"/>
      <c r="AX7743" s="74" t="s">
        <v>7783</v>
      </c>
    </row>
    <row r="7744" spans="24:50" ht="23.1" customHeight="1" x14ac:dyDescent="0.35">
      <c r="X7744" s="65"/>
      <c r="AX7744" s="74" t="s">
        <v>7784</v>
      </c>
    </row>
    <row r="7745" spans="24:50" ht="23.1" customHeight="1" x14ac:dyDescent="0.35">
      <c r="X7745" s="65"/>
      <c r="AX7745" s="74" t="s">
        <v>7785</v>
      </c>
    </row>
    <row r="7746" spans="24:50" ht="23.1" customHeight="1" x14ac:dyDescent="0.35">
      <c r="X7746" s="65"/>
      <c r="AX7746" s="74" t="s">
        <v>7786</v>
      </c>
    </row>
    <row r="7747" spans="24:50" ht="23.1" customHeight="1" x14ac:dyDescent="0.35">
      <c r="X7747" s="65"/>
      <c r="AX7747" s="74" t="s">
        <v>7787</v>
      </c>
    </row>
    <row r="7748" spans="24:50" ht="23.1" customHeight="1" x14ac:dyDescent="0.35">
      <c r="X7748" s="65"/>
      <c r="AX7748" s="74" t="s">
        <v>7788</v>
      </c>
    </row>
    <row r="7749" spans="24:50" ht="23.1" customHeight="1" x14ac:dyDescent="0.35">
      <c r="X7749" s="65"/>
      <c r="AX7749" s="74" t="s">
        <v>7789</v>
      </c>
    </row>
    <row r="7750" spans="24:50" ht="23.1" customHeight="1" x14ac:dyDescent="0.35">
      <c r="X7750" s="65"/>
      <c r="AX7750" s="74" t="s">
        <v>7790</v>
      </c>
    </row>
    <row r="7751" spans="24:50" ht="23.1" customHeight="1" x14ac:dyDescent="0.35">
      <c r="X7751" s="65"/>
      <c r="AX7751" s="74" t="s">
        <v>7791</v>
      </c>
    </row>
    <row r="7752" spans="24:50" ht="23.1" customHeight="1" x14ac:dyDescent="0.35">
      <c r="X7752" s="65"/>
      <c r="AX7752" s="74" t="s">
        <v>7792</v>
      </c>
    </row>
    <row r="7753" spans="24:50" ht="23.1" customHeight="1" x14ac:dyDescent="0.35">
      <c r="X7753" s="65"/>
      <c r="AX7753" s="74" t="s">
        <v>7793</v>
      </c>
    </row>
    <row r="7754" spans="24:50" ht="23.1" customHeight="1" x14ac:dyDescent="0.35">
      <c r="X7754" s="65"/>
      <c r="AX7754" s="74" t="s">
        <v>7794</v>
      </c>
    </row>
    <row r="7755" spans="24:50" ht="23.1" customHeight="1" x14ac:dyDescent="0.35">
      <c r="X7755" s="65"/>
      <c r="AX7755" s="74" t="s">
        <v>7795</v>
      </c>
    </row>
    <row r="7756" spans="24:50" ht="23.1" customHeight="1" x14ac:dyDescent="0.35">
      <c r="X7756" s="65"/>
      <c r="AX7756" s="74" t="s">
        <v>7796</v>
      </c>
    </row>
    <row r="7757" spans="24:50" ht="23.1" customHeight="1" x14ac:dyDescent="0.35">
      <c r="X7757" s="65"/>
      <c r="AX7757" s="74" t="s">
        <v>7797</v>
      </c>
    </row>
    <row r="7758" spans="24:50" ht="23.1" customHeight="1" x14ac:dyDescent="0.35">
      <c r="X7758" s="65"/>
      <c r="AX7758" s="74" t="s">
        <v>7798</v>
      </c>
    </row>
    <row r="7759" spans="24:50" ht="23.1" customHeight="1" x14ac:dyDescent="0.35">
      <c r="X7759" s="65"/>
      <c r="AX7759" s="74" t="s">
        <v>7799</v>
      </c>
    </row>
    <row r="7760" spans="24:50" ht="23.1" customHeight="1" x14ac:dyDescent="0.35">
      <c r="X7760" s="65"/>
      <c r="AX7760" s="74" t="s">
        <v>7800</v>
      </c>
    </row>
    <row r="7761" spans="24:50" ht="23.1" customHeight="1" x14ac:dyDescent="0.35">
      <c r="X7761" s="65"/>
      <c r="AX7761" s="74" t="s">
        <v>7801</v>
      </c>
    </row>
    <row r="7762" spans="24:50" ht="23.1" customHeight="1" x14ac:dyDescent="0.35">
      <c r="X7762" s="65"/>
      <c r="AX7762" s="74" t="s">
        <v>7802</v>
      </c>
    </row>
    <row r="7763" spans="24:50" ht="23.1" customHeight="1" x14ac:dyDescent="0.35">
      <c r="X7763" s="65"/>
      <c r="AX7763" s="74" t="s">
        <v>7803</v>
      </c>
    </row>
    <row r="7764" spans="24:50" ht="23.1" customHeight="1" x14ac:dyDescent="0.35">
      <c r="X7764" s="65"/>
      <c r="AX7764" s="74" t="s">
        <v>7804</v>
      </c>
    </row>
    <row r="7765" spans="24:50" ht="23.1" customHeight="1" x14ac:dyDescent="0.35">
      <c r="X7765" s="65"/>
      <c r="AX7765" s="74" t="s">
        <v>7805</v>
      </c>
    </row>
    <row r="7766" spans="24:50" ht="23.1" customHeight="1" x14ac:dyDescent="0.35">
      <c r="X7766" s="65"/>
      <c r="AX7766" s="74" t="s">
        <v>7806</v>
      </c>
    </row>
    <row r="7767" spans="24:50" ht="23.1" customHeight="1" x14ac:dyDescent="0.35">
      <c r="X7767" s="65"/>
      <c r="AX7767" s="74" t="s">
        <v>7807</v>
      </c>
    </row>
    <row r="7768" spans="24:50" ht="23.1" customHeight="1" x14ac:dyDescent="0.35">
      <c r="X7768" s="65"/>
      <c r="AX7768" s="74" t="s">
        <v>7808</v>
      </c>
    </row>
    <row r="7769" spans="24:50" ht="23.1" customHeight="1" x14ac:dyDescent="0.35">
      <c r="X7769" s="65"/>
      <c r="AX7769" s="74" t="s">
        <v>7809</v>
      </c>
    </row>
    <row r="7770" spans="24:50" ht="23.1" customHeight="1" x14ac:dyDescent="0.35">
      <c r="X7770" s="65"/>
      <c r="AX7770" s="74" t="s">
        <v>7810</v>
      </c>
    </row>
    <row r="7771" spans="24:50" ht="23.1" customHeight="1" x14ac:dyDescent="0.35">
      <c r="X7771" s="65"/>
      <c r="AX7771" s="74" t="s">
        <v>7811</v>
      </c>
    </row>
    <row r="7772" spans="24:50" ht="23.1" customHeight="1" x14ac:dyDescent="0.35">
      <c r="X7772" s="65"/>
      <c r="AX7772" s="74" t="s">
        <v>7812</v>
      </c>
    </row>
    <row r="7773" spans="24:50" ht="23.1" customHeight="1" x14ac:dyDescent="0.35">
      <c r="X7773" s="65"/>
      <c r="AX7773" s="74" t="s">
        <v>7813</v>
      </c>
    </row>
    <row r="7774" spans="24:50" ht="23.1" customHeight="1" x14ac:dyDescent="0.35">
      <c r="X7774" s="65"/>
      <c r="AX7774" s="74" t="s">
        <v>7814</v>
      </c>
    </row>
    <row r="7775" spans="24:50" ht="23.1" customHeight="1" x14ac:dyDescent="0.35">
      <c r="X7775" s="65"/>
      <c r="AX7775" s="74" t="s">
        <v>7815</v>
      </c>
    </row>
    <row r="7776" spans="24:50" ht="23.1" customHeight="1" x14ac:dyDescent="0.35">
      <c r="X7776" s="65"/>
      <c r="AX7776" s="74" t="s">
        <v>7816</v>
      </c>
    </row>
    <row r="7777" spans="24:50" ht="23.1" customHeight="1" x14ac:dyDescent="0.35">
      <c r="X7777" s="65"/>
      <c r="AX7777" s="74" t="s">
        <v>7817</v>
      </c>
    </row>
    <row r="7778" spans="24:50" ht="23.1" customHeight="1" x14ac:dyDescent="0.35">
      <c r="X7778" s="65"/>
      <c r="AX7778" s="74" t="s">
        <v>7818</v>
      </c>
    </row>
    <row r="7779" spans="24:50" ht="23.1" customHeight="1" x14ac:dyDescent="0.35">
      <c r="X7779" s="65"/>
      <c r="AX7779" s="74" t="s">
        <v>7819</v>
      </c>
    </row>
    <row r="7780" spans="24:50" ht="23.1" customHeight="1" x14ac:dyDescent="0.35">
      <c r="X7780" s="65"/>
      <c r="AX7780" s="74" t="s">
        <v>7820</v>
      </c>
    </row>
    <row r="7781" spans="24:50" ht="23.1" customHeight="1" x14ac:dyDescent="0.35">
      <c r="X7781" s="65"/>
      <c r="AX7781" s="74" t="s">
        <v>7821</v>
      </c>
    </row>
    <row r="7782" spans="24:50" ht="23.1" customHeight="1" x14ac:dyDescent="0.35">
      <c r="X7782" s="65"/>
      <c r="AX7782" s="74" t="s">
        <v>7822</v>
      </c>
    </row>
    <row r="7783" spans="24:50" ht="23.1" customHeight="1" x14ac:dyDescent="0.35">
      <c r="X7783" s="65"/>
      <c r="AX7783" s="74" t="s">
        <v>7823</v>
      </c>
    </row>
    <row r="7784" spans="24:50" ht="23.1" customHeight="1" x14ac:dyDescent="0.35">
      <c r="X7784" s="65"/>
      <c r="AX7784" s="74" t="s">
        <v>7824</v>
      </c>
    </row>
    <row r="7785" spans="24:50" ht="23.1" customHeight="1" x14ac:dyDescent="0.35">
      <c r="X7785" s="65"/>
      <c r="AX7785" s="74" t="s">
        <v>7825</v>
      </c>
    </row>
    <row r="7786" spans="24:50" ht="23.1" customHeight="1" x14ac:dyDescent="0.35">
      <c r="X7786" s="65"/>
      <c r="AX7786" s="74" t="s">
        <v>7826</v>
      </c>
    </row>
    <row r="7787" spans="24:50" ht="23.1" customHeight="1" x14ac:dyDescent="0.35">
      <c r="X7787" s="65"/>
      <c r="AX7787" s="74" t="s">
        <v>7827</v>
      </c>
    </row>
    <row r="7788" spans="24:50" ht="23.1" customHeight="1" x14ac:dyDescent="0.35">
      <c r="X7788" s="65"/>
      <c r="AX7788" s="74" t="s">
        <v>7828</v>
      </c>
    </row>
    <row r="7789" spans="24:50" ht="23.1" customHeight="1" x14ac:dyDescent="0.35">
      <c r="X7789" s="65"/>
      <c r="AX7789" s="74" t="s">
        <v>7829</v>
      </c>
    </row>
    <row r="7790" spans="24:50" ht="23.1" customHeight="1" x14ac:dyDescent="0.35">
      <c r="X7790" s="65"/>
      <c r="AX7790" s="74" t="s">
        <v>7830</v>
      </c>
    </row>
    <row r="7791" spans="24:50" ht="23.1" customHeight="1" x14ac:dyDescent="0.35">
      <c r="X7791" s="65"/>
      <c r="AX7791" s="74" t="s">
        <v>7831</v>
      </c>
    </row>
    <row r="7792" spans="24:50" ht="23.1" customHeight="1" x14ac:dyDescent="0.35">
      <c r="X7792" s="65"/>
      <c r="AX7792" s="74" t="s">
        <v>7832</v>
      </c>
    </row>
    <row r="7793" spans="24:50" ht="23.1" customHeight="1" x14ac:dyDescent="0.35">
      <c r="X7793" s="65"/>
      <c r="AX7793" s="74" t="s">
        <v>7833</v>
      </c>
    </row>
    <row r="7794" spans="24:50" ht="23.1" customHeight="1" x14ac:dyDescent="0.35">
      <c r="X7794" s="65"/>
      <c r="AX7794" s="74" t="s">
        <v>7834</v>
      </c>
    </row>
    <row r="7795" spans="24:50" ht="23.1" customHeight="1" x14ac:dyDescent="0.35">
      <c r="X7795" s="65"/>
      <c r="AX7795" s="74" t="s">
        <v>7835</v>
      </c>
    </row>
    <row r="7796" spans="24:50" ht="23.1" customHeight="1" x14ac:dyDescent="0.35">
      <c r="X7796" s="65"/>
      <c r="AX7796" s="74" t="s">
        <v>7836</v>
      </c>
    </row>
    <row r="7797" spans="24:50" ht="23.1" customHeight="1" x14ac:dyDescent="0.35">
      <c r="X7797" s="65"/>
      <c r="AX7797" s="74" t="s">
        <v>7837</v>
      </c>
    </row>
    <row r="7798" spans="24:50" ht="23.1" customHeight="1" x14ac:dyDescent="0.35">
      <c r="X7798" s="65"/>
      <c r="AX7798" s="74" t="s">
        <v>7838</v>
      </c>
    </row>
    <row r="7799" spans="24:50" ht="23.1" customHeight="1" x14ac:dyDescent="0.35">
      <c r="X7799" s="65"/>
      <c r="AX7799" s="74" t="s">
        <v>7839</v>
      </c>
    </row>
    <row r="7800" spans="24:50" ht="23.1" customHeight="1" x14ac:dyDescent="0.35">
      <c r="X7800" s="65"/>
      <c r="AX7800" s="74" t="s">
        <v>7840</v>
      </c>
    </row>
    <row r="7801" spans="24:50" ht="23.1" customHeight="1" x14ac:dyDescent="0.35">
      <c r="X7801" s="65"/>
      <c r="AX7801" s="74" t="s">
        <v>7841</v>
      </c>
    </row>
    <row r="7802" spans="24:50" ht="23.1" customHeight="1" x14ac:dyDescent="0.35">
      <c r="X7802" s="65"/>
      <c r="AX7802" s="74" t="s">
        <v>7842</v>
      </c>
    </row>
    <row r="7803" spans="24:50" ht="23.1" customHeight="1" x14ac:dyDescent="0.35">
      <c r="X7803" s="65"/>
      <c r="AX7803" s="74" t="s">
        <v>7843</v>
      </c>
    </row>
    <row r="7804" spans="24:50" ht="23.1" customHeight="1" x14ac:dyDescent="0.35">
      <c r="X7804" s="65"/>
      <c r="AX7804" s="74" t="s">
        <v>7844</v>
      </c>
    </row>
    <row r="7805" spans="24:50" ht="23.1" customHeight="1" x14ac:dyDescent="0.35">
      <c r="X7805" s="65"/>
      <c r="AX7805" s="74" t="s">
        <v>7845</v>
      </c>
    </row>
    <row r="7806" spans="24:50" ht="23.1" customHeight="1" x14ac:dyDescent="0.35">
      <c r="X7806" s="65"/>
      <c r="AX7806" s="74" t="s">
        <v>7846</v>
      </c>
    </row>
    <row r="7807" spans="24:50" ht="23.1" customHeight="1" x14ac:dyDescent="0.35">
      <c r="X7807" s="65"/>
      <c r="AX7807" s="74" t="s">
        <v>7847</v>
      </c>
    </row>
    <row r="7808" spans="24:50" ht="23.1" customHeight="1" x14ac:dyDescent="0.35">
      <c r="X7808" s="65"/>
      <c r="AX7808" s="74" t="s">
        <v>7848</v>
      </c>
    </row>
    <row r="7809" spans="24:50" ht="23.1" customHeight="1" x14ac:dyDescent="0.35">
      <c r="X7809" s="65"/>
      <c r="AX7809" s="74" t="s">
        <v>7849</v>
      </c>
    </row>
    <row r="7810" spans="24:50" ht="23.1" customHeight="1" x14ac:dyDescent="0.35">
      <c r="X7810" s="65"/>
      <c r="AX7810" s="74" t="s">
        <v>7850</v>
      </c>
    </row>
    <row r="7811" spans="24:50" ht="23.1" customHeight="1" x14ac:dyDescent="0.35">
      <c r="X7811" s="65"/>
      <c r="AX7811" s="74" t="s">
        <v>7851</v>
      </c>
    </row>
    <row r="7812" spans="24:50" ht="23.1" customHeight="1" x14ac:dyDescent="0.35">
      <c r="X7812" s="65"/>
      <c r="AX7812" s="74" t="s">
        <v>7852</v>
      </c>
    </row>
    <row r="7813" spans="24:50" ht="23.1" customHeight="1" x14ac:dyDescent="0.35">
      <c r="X7813" s="65"/>
      <c r="AX7813" s="74" t="s">
        <v>7853</v>
      </c>
    </row>
    <row r="7814" spans="24:50" ht="23.1" customHeight="1" x14ac:dyDescent="0.35">
      <c r="X7814" s="65"/>
      <c r="AX7814" s="74" t="s">
        <v>7854</v>
      </c>
    </row>
    <row r="7815" spans="24:50" ht="23.1" customHeight="1" x14ac:dyDescent="0.35">
      <c r="X7815" s="65"/>
      <c r="AX7815" s="74" t="s">
        <v>7855</v>
      </c>
    </row>
    <row r="7816" spans="24:50" ht="23.1" customHeight="1" x14ac:dyDescent="0.35">
      <c r="X7816" s="65"/>
      <c r="AX7816" s="74" t="s">
        <v>7856</v>
      </c>
    </row>
    <row r="7817" spans="24:50" ht="23.1" customHeight="1" x14ac:dyDescent="0.35">
      <c r="X7817" s="65"/>
      <c r="AX7817" s="74" t="s">
        <v>7857</v>
      </c>
    </row>
    <row r="7818" spans="24:50" ht="23.1" customHeight="1" x14ac:dyDescent="0.35">
      <c r="X7818" s="65"/>
      <c r="AX7818" s="74" t="s">
        <v>7858</v>
      </c>
    </row>
    <row r="7819" spans="24:50" ht="23.1" customHeight="1" x14ac:dyDescent="0.35">
      <c r="X7819" s="65"/>
      <c r="AX7819" s="74" t="s">
        <v>7859</v>
      </c>
    </row>
    <row r="7820" spans="24:50" ht="23.1" customHeight="1" x14ac:dyDescent="0.35">
      <c r="X7820" s="65"/>
      <c r="AX7820" s="74" t="s">
        <v>7860</v>
      </c>
    </row>
    <row r="7821" spans="24:50" ht="23.1" customHeight="1" x14ac:dyDescent="0.35">
      <c r="X7821" s="65"/>
      <c r="AX7821" s="74" t="s">
        <v>7861</v>
      </c>
    </row>
    <row r="7822" spans="24:50" ht="23.1" customHeight="1" x14ac:dyDescent="0.35">
      <c r="X7822" s="65"/>
      <c r="AX7822" s="74" t="s">
        <v>7862</v>
      </c>
    </row>
    <row r="7823" spans="24:50" ht="23.1" customHeight="1" x14ac:dyDescent="0.35">
      <c r="X7823" s="65"/>
      <c r="AX7823" s="74" t="s">
        <v>7863</v>
      </c>
    </row>
    <row r="7824" spans="24:50" ht="23.1" customHeight="1" x14ac:dyDescent="0.35">
      <c r="X7824" s="65"/>
      <c r="AX7824" s="74" t="s">
        <v>7864</v>
      </c>
    </row>
    <row r="7825" spans="24:50" ht="23.1" customHeight="1" x14ac:dyDescent="0.35">
      <c r="X7825" s="65"/>
      <c r="AX7825" s="74" t="s">
        <v>7865</v>
      </c>
    </row>
    <row r="7826" spans="24:50" ht="23.1" customHeight="1" x14ac:dyDescent="0.35">
      <c r="X7826" s="65"/>
      <c r="AX7826" s="74" t="s">
        <v>7866</v>
      </c>
    </row>
    <row r="7827" spans="24:50" ht="23.1" customHeight="1" x14ac:dyDescent="0.35">
      <c r="X7827" s="65"/>
      <c r="AX7827" s="74" t="s">
        <v>7867</v>
      </c>
    </row>
    <row r="7828" spans="24:50" ht="23.1" customHeight="1" x14ac:dyDescent="0.35">
      <c r="X7828" s="65"/>
      <c r="AX7828" s="74" t="s">
        <v>7868</v>
      </c>
    </row>
    <row r="7829" spans="24:50" ht="23.1" customHeight="1" x14ac:dyDescent="0.35">
      <c r="X7829" s="65"/>
      <c r="AX7829" s="74" t="s">
        <v>7869</v>
      </c>
    </row>
    <row r="7830" spans="24:50" ht="23.1" customHeight="1" x14ac:dyDescent="0.35">
      <c r="X7830" s="65"/>
      <c r="AX7830" s="74" t="s">
        <v>7870</v>
      </c>
    </row>
    <row r="7831" spans="24:50" ht="23.1" customHeight="1" x14ac:dyDescent="0.35">
      <c r="X7831" s="65"/>
      <c r="AX7831" s="74" t="s">
        <v>7871</v>
      </c>
    </row>
    <row r="7832" spans="24:50" ht="23.1" customHeight="1" x14ac:dyDescent="0.35">
      <c r="X7832" s="65"/>
      <c r="AX7832" s="74" t="s">
        <v>7872</v>
      </c>
    </row>
    <row r="7833" spans="24:50" ht="23.1" customHeight="1" x14ac:dyDescent="0.35">
      <c r="X7833" s="65"/>
      <c r="AX7833" s="74" t="s">
        <v>7873</v>
      </c>
    </row>
    <row r="7834" spans="24:50" ht="23.1" customHeight="1" x14ac:dyDescent="0.35">
      <c r="X7834" s="65"/>
      <c r="AX7834" s="74" t="s">
        <v>7874</v>
      </c>
    </row>
    <row r="7835" spans="24:50" ht="23.1" customHeight="1" x14ac:dyDescent="0.35">
      <c r="X7835" s="65"/>
      <c r="AX7835" s="74" t="s">
        <v>7875</v>
      </c>
    </row>
    <row r="7836" spans="24:50" ht="23.1" customHeight="1" x14ac:dyDescent="0.35">
      <c r="X7836" s="65"/>
      <c r="AX7836" s="74" t="s">
        <v>7876</v>
      </c>
    </row>
    <row r="7837" spans="24:50" ht="23.1" customHeight="1" x14ac:dyDescent="0.35">
      <c r="X7837" s="65"/>
      <c r="AX7837" s="74" t="s">
        <v>7877</v>
      </c>
    </row>
    <row r="7838" spans="24:50" ht="23.1" customHeight="1" x14ac:dyDescent="0.35">
      <c r="X7838" s="65"/>
      <c r="AX7838" s="74" t="s">
        <v>7878</v>
      </c>
    </row>
    <row r="7839" spans="24:50" ht="23.1" customHeight="1" x14ac:dyDescent="0.35">
      <c r="X7839" s="65"/>
      <c r="AX7839" s="74" t="s">
        <v>7879</v>
      </c>
    </row>
    <row r="7840" spans="24:50" ht="23.1" customHeight="1" x14ac:dyDescent="0.35">
      <c r="X7840" s="65"/>
      <c r="AX7840" s="74" t="s">
        <v>7880</v>
      </c>
    </row>
    <row r="7841" spans="24:50" ht="23.1" customHeight="1" x14ac:dyDescent="0.35">
      <c r="X7841" s="65"/>
      <c r="AX7841" s="74" t="s">
        <v>7881</v>
      </c>
    </row>
    <row r="7842" spans="24:50" ht="23.1" customHeight="1" x14ac:dyDescent="0.35">
      <c r="X7842" s="65"/>
      <c r="AX7842" s="74" t="s">
        <v>7882</v>
      </c>
    </row>
    <row r="7843" spans="24:50" ht="23.1" customHeight="1" x14ac:dyDescent="0.35">
      <c r="X7843" s="65"/>
      <c r="AX7843" s="74" t="s">
        <v>7883</v>
      </c>
    </row>
    <row r="7844" spans="24:50" ht="23.1" customHeight="1" x14ac:dyDescent="0.35">
      <c r="X7844" s="65"/>
      <c r="AX7844" s="74" t="s">
        <v>7884</v>
      </c>
    </row>
    <row r="7845" spans="24:50" ht="23.1" customHeight="1" x14ac:dyDescent="0.35">
      <c r="X7845" s="65"/>
      <c r="AX7845" s="74" t="s">
        <v>7885</v>
      </c>
    </row>
    <row r="7846" spans="24:50" ht="23.1" customHeight="1" x14ac:dyDescent="0.35">
      <c r="X7846" s="65"/>
      <c r="AX7846" s="74" t="s">
        <v>7886</v>
      </c>
    </row>
    <row r="7847" spans="24:50" ht="23.1" customHeight="1" x14ac:dyDescent="0.35">
      <c r="X7847" s="65"/>
      <c r="AX7847" s="74" t="s">
        <v>7887</v>
      </c>
    </row>
    <row r="7848" spans="24:50" ht="23.1" customHeight="1" x14ac:dyDescent="0.35">
      <c r="X7848" s="65"/>
      <c r="AX7848" s="74" t="s">
        <v>7888</v>
      </c>
    </row>
    <row r="7849" spans="24:50" ht="23.1" customHeight="1" x14ac:dyDescent="0.35">
      <c r="X7849" s="65"/>
      <c r="AX7849" s="74" t="s">
        <v>7889</v>
      </c>
    </row>
    <row r="7850" spans="24:50" ht="23.1" customHeight="1" x14ac:dyDescent="0.35">
      <c r="X7850" s="65"/>
      <c r="AX7850" s="74" t="s">
        <v>7890</v>
      </c>
    </row>
    <row r="7851" spans="24:50" ht="23.1" customHeight="1" x14ac:dyDescent="0.35">
      <c r="X7851" s="65"/>
      <c r="AX7851" s="74" t="s">
        <v>7891</v>
      </c>
    </row>
    <row r="7852" spans="24:50" ht="23.1" customHeight="1" x14ac:dyDescent="0.35">
      <c r="X7852" s="65"/>
      <c r="AX7852" s="74" t="s">
        <v>7892</v>
      </c>
    </row>
    <row r="7853" spans="24:50" ht="23.1" customHeight="1" x14ac:dyDescent="0.35">
      <c r="X7853" s="65"/>
      <c r="AX7853" s="74" t="s">
        <v>7893</v>
      </c>
    </row>
    <row r="7854" spans="24:50" ht="23.1" customHeight="1" x14ac:dyDescent="0.35">
      <c r="X7854" s="65"/>
      <c r="AX7854" s="74" t="s">
        <v>7894</v>
      </c>
    </row>
    <row r="7855" spans="24:50" ht="23.1" customHeight="1" x14ac:dyDescent="0.35">
      <c r="X7855" s="65"/>
      <c r="AX7855" s="74" t="s">
        <v>7895</v>
      </c>
    </row>
    <row r="7856" spans="24:50" ht="23.1" customHeight="1" x14ac:dyDescent="0.35">
      <c r="X7856" s="65"/>
      <c r="AX7856" s="74" t="s">
        <v>7896</v>
      </c>
    </row>
    <row r="7857" spans="24:50" ht="23.1" customHeight="1" x14ac:dyDescent="0.35">
      <c r="X7857" s="65"/>
      <c r="AX7857" s="74" t="s">
        <v>7897</v>
      </c>
    </row>
    <row r="7858" spans="24:50" ht="23.1" customHeight="1" x14ac:dyDescent="0.35">
      <c r="X7858" s="65"/>
      <c r="AX7858" s="74" t="s">
        <v>7898</v>
      </c>
    </row>
    <row r="7859" spans="24:50" ht="23.1" customHeight="1" x14ac:dyDescent="0.35">
      <c r="X7859" s="65"/>
      <c r="AX7859" s="74" t="s">
        <v>69</v>
      </c>
    </row>
    <row r="7860" spans="24:50" ht="23.1" customHeight="1" x14ac:dyDescent="0.35">
      <c r="X7860" s="65"/>
      <c r="AX7860" s="74" t="s">
        <v>7899</v>
      </c>
    </row>
    <row r="7861" spans="24:50" ht="23.1" customHeight="1" x14ac:dyDescent="0.35">
      <c r="X7861" s="65"/>
      <c r="AX7861" s="74" t="s">
        <v>7900</v>
      </c>
    </row>
    <row r="7862" spans="24:50" ht="23.1" customHeight="1" x14ac:dyDescent="0.35">
      <c r="X7862" s="65"/>
      <c r="AX7862" s="74" t="s">
        <v>7901</v>
      </c>
    </row>
    <row r="7863" spans="24:50" ht="23.1" customHeight="1" x14ac:dyDescent="0.35">
      <c r="X7863" s="65"/>
      <c r="AX7863" s="74" t="s">
        <v>7902</v>
      </c>
    </row>
    <row r="7864" spans="24:50" ht="23.1" customHeight="1" x14ac:dyDescent="0.35">
      <c r="X7864" s="65"/>
      <c r="AX7864" s="74" t="s">
        <v>7903</v>
      </c>
    </row>
    <row r="7865" spans="24:50" ht="23.1" customHeight="1" x14ac:dyDescent="0.35">
      <c r="X7865" s="65"/>
      <c r="AX7865" s="74" t="s">
        <v>7904</v>
      </c>
    </row>
    <row r="7866" spans="24:50" ht="23.1" customHeight="1" x14ac:dyDescent="0.35">
      <c r="X7866" s="65"/>
      <c r="AX7866" s="74" t="s">
        <v>7905</v>
      </c>
    </row>
    <row r="7867" spans="24:50" ht="23.1" customHeight="1" x14ac:dyDescent="0.35">
      <c r="X7867" s="65"/>
      <c r="AX7867" s="74" t="s">
        <v>7906</v>
      </c>
    </row>
    <row r="7868" spans="24:50" ht="23.1" customHeight="1" x14ac:dyDescent="0.35">
      <c r="X7868" s="65"/>
      <c r="AX7868" s="74" t="s">
        <v>7907</v>
      </c>
    </row>
    <row r="7869" spans="24:50" ht="23.1" customHeight="1" x14ac:dyDescent="0.35">
      <c r="X7869" s="65"/>
      <c r="AX7869" s="74" t="s">
        <v>7908</v>
      </c>
    </row>
    <row r="7870" spans="24:50" ht="23.1" customHeight="1" x14ac:dyDescent="0.35">
      <c r="X7870" s="65"/>
      <c r="AX7870" s="74" t="s">
        <v>7909</v>
      </c>
    </row>
    <row r="7871" spans="24:50" ht="23.1" customHeight="1" x14ac:dyDescent="0.35">
      <c r="X7871" s="65"/>
      <c r="AX7871" s="74" t="s">
        <v>7910</v>
      </c>
    </row>
    <row r="7872" spans="24:50" ht="23.1" customHeight="1" x14ac:dyDescent="0.35">
      <c r="X7872" s="65"/>
      <c r="AX7872" s="74" t="s">
        <v>7911</v>
      </c>
    </row>
    <row r="7873" spans="24:50" ht="23.1" customHeight="1" x14ac:dyDescent="0.35">
      <c r="X7873" s="65"/>
      <c r="AX7873" s="74" t="s">
        <v>7912</v>
      </c>
    </row>
    <row r="7874" spans="24:50" ht="23.1" customHeight="1" x14ac:dyDescent="0.35">
      <c r="X7874" s="65"/>
      <c r="AX7874" s="74" t="s">
        <v>7913</v>
      </c>
    </row>
    <row r="7875" spans="24:50" ht="23.1" customHeight="1" x14ac:dyDescent="0.35">
      <c r="X7875" s="65"/>
      <c r="AX7875" s="74" t="s">
        <v>7914</v>
      </c>
    </row>
    <row r="7876" spans="24:50" ht="23.1" customHeight="1" x14ac:dyDescent="0.35">
      <c r="X7876" s="65"/>
      <c r="AX7876" s="74" t="s">
        <v>7915</v>
      </c>
    </row>
    <row r="7877" spans="24:50" ht="23.1" customHeight="1" x14ac:dyDescent="0.35">
      <c r="X7877" s="65"/>
      <c r="AX7877" s="74" t="s">
        <v>7916</v>
      </c>
    </row>
    <row r="7878" spans="24:50" ht="23.1" customHeight="1" x14ac:dyDescent="0.35">
      <c r="X7878" s="65"/>
      <c r="AX7878" s="74" t="s">
        <v>7917</v>
      </c>
    </row>
    <row r="7879" spans="24:50" ht="23.1" customHeight="1" x14ac:dyDescent="0.35">
      <c r="X7879" s="65"/>
      <c r="AX7879" s="74" t="s">
        <v>7918</v>
      </c>
    </row>
    <row r="7880" spans="24:50" ht="23.1" customHeight="1" x14ac:dyDescent="0.35">
      <c r="X7880" s="65"/>
      <c r="AX7880" s="74" t="s">
        <v>7919</v>
      </c>
    </row>
    <row r="7881" spans="24:50" ht="23.1" customHeight="1" x14ac:dyDescent="0.35">
      <c r="X7881" s="65"/>
      <c r="AX7881" s="74" t="s">
        <v>7920</v>
      </c>
    </row>
    <row r="7882" spans="24:50" ht="23.1" customHeight="1" x14ac:dyDescent="0.35">
      <c r="X7882" s="65"/>
      <c r="AX7882" s="74" t="s">
        <v>7921</v>
      </c>
    </row>
    <row r="7883" spans="24:50" ht="23.1" customHeight="1" x14ac:dyDescent="0.35">
      <c r="X7883" s="65"/>
      <c r="AX7883" s="74" t="s">
        <v>7922</v>
      </c>
    </row>
    <row r="7884" spans="24:50" ht="23.1" customHeight="1" x14ac:dyDescent="0.35">
      <c r="X7884" s="65"/>
      <c r="AX7884" s="74" t="s">
        <v>7923</v>
      </c>
    </row>
    <row r="7885" spans="24:50" ht="23.1" customHeight="1" x14ac:dyDescent="0.35">
      <c r="X7885" s="65"/>
      <c r="AX7885" s="74" t="s">
        <v>7924</v>
      </c>
    </row>
    <row r="7886" spans="24:50" ht="23.1" customHeight="1" x14ac:dyDescent="0.35">
      <c r="X7886" s="65"/>
      <c r="AX7886" s="74" t="s">
        <v>7925</v>
      </c>
    </row>
    <row r="7887" spans="24:50" ht="23.1" customHeight="1" x14ac:dyDescent="0.35">
      <c r="X7887" s="65"/>
      <c r="AX7887" s="74" t="s">
        <v>7926</v>
      </c>
    </row>
    <row r="7888" spans="24:50" ht="23.1" customHeight="1" x14ac:dyDescent="0.35">
      <c r="X7888" s="65"/>
      <c r="AX7888" s="74" t="s">
        <v>7927</v>
      </c>
    </row>
    <row r="7889" spans="24:50" ht="23.1" customHeight="1" x14ac:dyDescent="0.35">
      <c r="X7889" s="65"/>
      <c r="AX7889" s="74" t="s">
        <v>7928</v>
      </c>
    </row>
    <row r="7890" spans="24:50" ht="23.1" customHeight="1" x14ac:dyDescent="0.35">
      <c r="X7890" s="65"/>
      <c r="AX7890" s="74" t="s">
        <v>7929</v>
      </c>
    </row>
    <row r="7891" spans="24:50" ht="23.1" customHeight="1" x14ac:dyDescent="0.35">
      <c r="X7891" s="65"/>
      <c r="AX7891" s="74" t="s">
        <v>7930</v>
      </c>
    </row>
    <row r="7892" spans="24:50" ht="23.1" customHeight="1" x14ac:dyDescent="0.35">
      <c r="X7892" s="65"/>
      <c r="AX7892" s="74" t="s">
        <v>7931</v>
      </c>
    </row>
    <row r="7893" spans="24:50" ht="23.1" customHeight="1" x14ac:dyDescent="0.35">
      <c r="X7893" s="65"/>
      <c r="AX7893" s="74" t="s">
        <v>7932</v>
      </c>
    </row>
    <row r="7894" spans="24:50" ht="23.1" customHeight="1" x14ac:dyDescent="0.35">
      <c r="X7894" s="65"/>
      <c r="AX7894" s="74" t="s">
        <v>7933</v>
      </c>
    </row>
    <row r="7895" spans="24:50" ht="23.1" customHeight="1" x14ac:dyDescent="0.35">
      <c r="X7895" s="65"/>
      <c r="AX7895" s="74" t="s">
        <v>7934</v>
      </c>
    </row>
    <row r="7896" spans="24:50" ht="23.1" customHeight="1" x14ac:dyDescent="0.35">
      <c r="X7896" s="65"/>
      <c r="AX7896" s="74" t="s">
        <v>7935</v>
      </c>
    </row>
    <row r="7897" spans="24:50" ht="23.1" customHeight="1" x14ac:dyDescent="0.35">
      <c r="X7897" s="65"/>
      <c r="AX7897" s="74" t="s">
        <v>7936</v>
      </c>
    </row>
    <row r="7898" spans="24:50" ht="23.1" customHeight="1" x14ac:dyDescent="0.35">
      <c r="X7898" s="65"/>
      <c r="AX7898" s="74" t="s">
        <v>7937</v>
      </c>
    </row>
    <row r="7899" spans="24:50" ht="23.1" customHeight="1" x14ac:dyDescent="0.35">
      <c r="X7899" s="65"/>
      <c r="AX7899" s="74" t="s">
        <v>7938</v>
      </c>
    </row>
    <row r="7900" spans="24:50" ht="23.1" customHeight="1" x14ac:dyDescent="0.35">
      <c r="X7900" s="65"/>
      <c r="AX7900" s="74" t="s">
        <v>7939</v>
      </c>
    </row>
    <row r="7901" spans="24:50" ht="23.1" customHeight="1" x14ac:dyDescent="0.35">
      <c r="X7901" s="65"/>
      <c r="AX7901" s="74" t="s">
        <v>7940</v>
      </c>
    </row>
    <row r="7902" spans="24:50" ht="23.1" customHeight="1" x14ac:dyDescent="0.35">
      <c r="X7902" s="65"/>
      <c r="AX7902" s="74" t="s">
        <v>7941</v>
      </c>
    </row>
    <row r="7903" spans="24:50" ht="23.1" customHeight="1" x14ac:dyDescent="0.35">
      <c r="X7903" s="65"/>
      <c r="AX7903" s="74" t="s">
        <v>7942</v>
      </c>
    </row>
    <row r="7904" spans="24:50" ht="23.1" customHeight="1" x14ac:dyDescent="0.35">
      <c r="X7904" s="65"/>
      <c r="AX7904" s="74" t="s">
        <v>7943</v>
      </c>
    </row>
    <row r="7905" spans="24:50" ht="23.1" customHeight="1" x14ac:dyDescent="0.35">
      <c r="X7905" s="65"/>
      <c r="AX7905" s="74" t="s">
        <v>7944</v>
      </c>
    </row>
    <row r="7906" spans="24:50" ht="23.1" customHeight="1" x14ac:dyDescent="0.35">
      <c r="X7906" s="65"/>
      <c r="AX7906" s="74" t="s">
        <v>7945</v>
      </c>
    </row>
    <row r="7907" spans="24:50" ht="23.1" customHeight="1" x14ac:dyDescent="0.35">
      <c r="X7907" s="65"/>
      <c r="AX7907" s="74" t="s">
        <v>7946</v>
      </c>
    </row>
    <row r="7908" spans="24:50" ht="23.1" customHeight="1" x14ac:dyDescent="0.35">
      <c r="X7908" s="65"/>
      <c r="AX7908" s="74" t="s">
        <v>7947</v>
      </c>
    </row>
    <row r="7909" spans="24:50" ht="23.1" customHeight="1" x14ac:dyDescent="0.35">
      <c r="X7909" s="65"/>
      <c r="AX7909" s="74" t="s">
        <v>7948</v>
      </c>
    </row>
    <row r="7910" spans="24:50" ht="23.1" customHeight="1" x14ac:dyDescent="0.35">
      <c r="X7910" s="65"/>
      <c r="AX7910" s="74" t="s">
        <v>7949</v>
      </c>
    </row>
    <row r="7911" spans="24:50" ht="23.1" customHeight="1" x14ac:dyDescent="0.35">
      <c r="X7911" s="65"/>
      <c r="AX7911" s="74" t="s">
        <v>7950</v>
      </c>
    </row>
    <row r="7912" spans="24:50" ht="23.1" customHeight="1" x14ac:dyDescent="0.35">
      <c r="X7912" s="65"/>
      <c r="AX7912" s="74" t="s">
        <v>7951</v>
      </c>
    </row>
    <row r="7913" spans="24:50" ht="23.1" customHeight="1" x14ac:dyDescent="0.35">
      <c r="X7913" s="65"/>
      <c r="AX7913" s="74" t="s">
        <v>7952</v>
      </c>
    </row>
    <row r="7914" spans="24:50" ht="23.1" customHeight="1" x14ac:dyDescent="0.35">
      <c r="X7914" s="65"/>
      <c r="AX7914" s="74" t="s">
        <v>7953</v>
      </c>
    </row>
    <row r="7915" spans="24:50" ht="23.1" customHeight="1" x14ac:dyDescent="0.35">
      <c r="X7915" s="65"/>
      <c r="AX7915" s="74" t="s">
        <v>7954</v>
      </c>
    </row>
    <row r="7916" spans="24:50" ht="23.1" customHeight="1" x14ac:dyDescent="0.35">
      <c r="X7916" s="65"/>
      <c r="AX7916" s="74" t="s">
        <v>7955</v>
      </c>
    </row>
    <row r="7917" spans="24:50" ht="23.1" customHeight="1" x14ac:dyDescent="0.35">
      <c r="X7917" s="65"/>
      <c r="AX7917" s="74" t="s">
        <v>7956</v>
      </c>
    </row>
    <row r="7918" spans="24:50" ht="23.1" customHeight="1" x14ac:dyDescent="0.35">
      <c r="X7918" s="65"/>
      <c r="AX7918" s="74" t="s">
        <v>7957</v>
      </c>
    </row>
    <row r="7919" spans="24:50" ht="23.1" customHeight="1" x14ac:dyDescent="0.35">
      <c r="X7919" s="65"/>
      <c r="AX7919" s="74" t="s">
        <v>7958</v>
      </c>
    </row>
    <row r="7920" spans="24:50" ht="23.1" customHeight="1" x14ac:dyDescent="0.35">
      <c r="X7920" s="65"/>
      <c r="AX7920" s="74" t="s">
        <v>7959</v>
      </c>
    </row>
    <row r="7921" spans="24:50" ht="23.1" customHeight="1" x14ac:dyDescent="0.35">
      <c r="X7921" s="65"/>
      <c r="AX7921" s="74" t="s">
        <v>7960</v>
      </c>
    </row>
    <row r="7922" spans="24:50" ht="23.1" customHeight="1" x14ac:dyDescent="0.35">
      <c r="X7922" s="65"/>
      <c r="AX7922" s="74" t="s">
        <v>7961</v>
      </c>
    </row>
    <row r="7923" spans="24:50" ht="23.1" customHeight="1" x14ac:dyDescent="0.35">
      <c r="X7923" s="65"/>
      <c r="AX7923" s="74" t="s">
        <v>7962</v>
      </c>
    </row>
    <row r="7924" spans="24:50" ht="23.1" customHeight="1" x14ac:dyDescent="0.35">
      <c r="X7924" s="65"/>
      <c r="AX7924" s="74" t="s">
        <v>7963</v>
      </c>
    </row>
    <row r="7925" spans="24:50" ht="23.1" customHeight="1" x14ac:dyDescent="0.35">
      <c r="X7925" s="65"/>
      <c r="AX7925" s="74" t="s">
        <v>7964</v>
      </c>
    </row>
    <row r="7926" spans="24:50" ht="23.1" customHeight="1" x14ac:dyDescent="0.35">
      <c r="X7926" s="65"/>
      <c r="AX7926" s="74" t="s">
        <v>7965</v>
      </c>
    </row>
    <row r="7927" spans="24:50" ht="23.1" customHeight="1" x14ac:dyDescent="0.35">
      <c r="X7927" s="65"/>
      <c r="AX7927" s="74" t="s">
        <v>7966</v>
      </c>
    </row>
    <row r="7928" spans="24:50" ht="23.1" customHeight="1" x14ac:dyDescent="0.35">
      <c r="X7928" s="65"/>
      <c r="AX7928" s="74" t="s">
        <v>7967</v>
      </c>
    </row>
    <row r="7929" spans="24:50" ht="23.1" customHeight="1" x14ac:dyDescent="0.35">
      <c r="X7929" s="65"/>
      <c r="AX7929" s="74" t="s">
        <v>7968</v>
      </c>
    </row>
    <row r="7930" spans="24:50" ht="23.1" customHeight="1" x14ac:dyDescent="0.35">
      <c r="X7930" s="65"/>
      <c r="AX7930" s="74" t="s">
        <v>7969</v>
      </c>
    </row>
    <row r="7931" spans="24:50" ht="23.1" customHeight="1" x14ac:dyDescent="0.35">
      <c r="X7931" s="65"/>
      <c r="AX7931" s="74" t="s">
        <v>7970</v>
      </c>
    </row>
    <row r="7932" spans="24:50" ht="23.1" customHeight="1" x14ac:dyDescent="0.35">
      <c r="X7932" s="65"/>
      <c r="AX7932" s="74" t="s">
        <v>7971</v>
      </c>
    </row>
    <row r="7933" spans="24:50" ht="23.1" customHeight="1" x14ac:dyDescent="0.35">
      <c r="X7933" s="65"/>
      <c r="AX7933" s="74" t="s">
        <v>7972</v>
      </c>
    </row>
    <row r="7934" spans="24:50" ht="23.1" customHeight="1" x14ac:dyDescent="0.35">
      <c r="X7934" s="65"/>
      <c r="AX7934" s="74" t="s">
        <v>7973</v>
      </c>
    </row>
    <row r="7935" spans="24:50" ht="23.1" customHeight="1" x14ac:dyDescent="0.35">
      <c r="X7935" s="65"/>
      <c r="AX7935" s="74" t="s">
        <v>7974</v>
      </c>
    </row>
    <row r="7936" spans="24:50" ht="23.1" customHeight="1" x14ac:dyDescent="0.35">
      <c r="X7936" s="65"/>
      <c r="AX7936" s="74" t="s">
        <v>7975</v>
      </c>
    </row>
    <row r="7937" spans="24:50" ht="23.1" customHeight="1" x14ac:dyDescent="0.35">
      <c r="X7937" s="65"/>
      <c r="AX7937" s="74" t="s">
        <v>7976</v>
      </c>
    </row>
    <row r="7938" spans="24:50" ht="23.1" customHeight="1" x14ac:dyDescent="0.35">
      <c r="X7938" s="65"/>
      <c r="AX7938" s="74" t="s">
        <v>7977</v>
      </c>
    </row>
    <row r="7939" spans="24:50" ht="23.1" customHeight="1" x14ac:dyDescent="0.35">
      <c r="X7939" s="65"/>
      <c r="AX7939" s="74" t="s">
        <v>7978</v>
      </c>
    </row>
    <row r="7940" spans="24:50" ht="23.1" customHeight="1" x14ac:dyDescent="0.35">
      <c r="X7940" s="65"/>
      <c r="AX7940" s="74" t="s">
        <v>7979</v>
      </c>
    </row>
    <row r="7941" spans="24:50" ht="23.1" customHeight="1" x14ac:dyDescent="0.35">
      <c r="X7941" s="65"/>
      <c r="AX7941" s="74" t="s">
        <v>7980</v>
      </c>
    </row>
    <row r="7942" spans="24:50" ht="23.1" customHeight="1" x14ac:dyDescent="0.35">
      <c r="X7942" s="65"/>
      <c r="AX7942" s="74" t="s">
        <v>7981</v>
      </c>
    </row>
    <row r="7943" spans="24:50" ht="23.1" customHeight="1" x14ac:dyDescent="0.35">
      <c r="X7943" s="65"/>
      <c r="AX7943" s="74" t="s">
        <v>7982</v>
      </c>
    </row>
    <row r="7944" spans="24:50" ht="23.1" customHeight="1" x14ac:dyDescent="0.35">
      <c r="X7944" s="65"/>
      <c r="AX7944" s="74" t="s">
        <v>7983</v>
      </c>
    </row>
    <row r="7945" spans="24:50" ht="23.1" customHeight="1" x14ac:dyDescent="0.35">
      <c r="X7945" s="65"/>
      <c r="AX7945" s="74" t="s">
        <v>7984</v>
      </c>
    </row>
    <row r="7946" spans="24:50" ht="23.1" customHeight="1" x14ac:dyDescent="0.35">
      <c r="X7946" s="65"/>
      <c r="AX7946" s="74" t="s">
        <v>7985</v>
      </c>
    </row>
    <row r="7947" spans="24:50" ht="23.1" customHeight="1" x14ac:dyDescent="0.35">
      <c r="X7947" s="65"/>
      <c r="AX7947" s="74" t="s">
        <v>7986</v>
      </c>
    </row>
    <row r="7948" spans="24:50" ht="23.1" customHeight="1" x14ac:dyDescent="0.35">
      <c r="X7948" s="65"/>
      <c r="AX7948" s="74" t="s">
        <v>7987</v>
      </c>
    </row>
    <row r="7949" spans="24:50" ht="23.1" customHeight="1" x14ac:dyDescent="0.35">
      <c r="X7949" s="65"/>
      <c r="AX7949" s="74" t="s">
        <v>7988</v>
      </c>
    </row>
    <row r="7950" spans="24:50" ht="23.1" customHeight="1" x14ac:dyDescent="0.35">
      <c r="X7950" s="65"/>
      <c r="AX7950" s="74" t="s">
        <v>7989</v>
      </c>
    </row>
    <row r="7951" spans="24:50" ht="23.1" customHeight="1" x14ac:dyDescent="0.35">
      <c r="X7951" s="65"/>
      <c r="AX7951" s="74" t="s">
        <v>7990</v>
      </c>
    </row>
    <row r="7952" spans="24:50" ht="23.1" customHeight="1" x14ac:dyDescent="0.35">
      <c r="X7952" s="65"/>
      <c r="AX7952" s="74" t="s">
        <v>7991</v>
      </c>
    </row>
    <row r="7953" spans="24:50" ht="23.1" customHeight="1" x14ac:dyDescent="0.35">
      <c r="X7953" s="65"/>
      <c r="AX7953" s="74" t="s">
        <v>7992</v>
      </c>
    </row>
    <row r="7954" spans="24:50" ht="23.1" customHeight="1" x14ac:dyDescent="0.35">
      <c r="X7954" s="65"/>
      <c r="AX7954" s="74" t="s">
        <v>7993</v>
      </c>
    </row>
    <row r="7955" spans="24:50" ht="23.1" customHeight="1" x14ac:dyDescent="0.35">
      <c r="X7955" s="65"/>
      <c r="AX7955" s="74" t="s">
        <v>7994</v>
      </c>
    </row>
    <row r="7956" spans="24:50" ht="23.1" customHeight="1" x14ac:dyDescent="0.35">
      <c r="X7956" s="65"/>
      <c r="AX7956" s="74" t="s">
        <v>7995</v>
      </c>
    </row>
    <row r="7957" spans="24:50" ht="23.1" customHeight="1" x14ac:dyDescent="0.35">
      <c r="X7957" s="65"/>
      <c r="AX7957" s="74" t="s">
        <v>7996</v>
      </c>
    </row>
    <row r="7958" spans="24:50" ht="23.1" customHeight="1" x14ac:dyDescent="0.35">
      <c r="X7958" s="65"/>
      <c r="AX7958" s="74" t="s">
        <v>7997</v>
      </c>
    </row>
    <row r="7959" spans="24:50" ht="23.1" customHeight="1" x14ac:dyDescent="0.35">
      <c r="X7959" s="65"/>
      <c r="AX7959" s="74" t="s">
        <v>7998</v>
      </c>
    </row>
    <row r="7960" spans="24:50" ht="23.1" customHeight="1" x14ac:dyDescent="0.35">
      <c r="X7960" s="65"/>
      <c r="AX7960" s="74" t="s">
        <v>7999</v>
      </c>
    </row>
    <row r="7961" spans="24:50" ht="23.1" customHeight="1" x14ac:dyDescent="0.35">
      <c r="X7961" s="65"/>
      <c r="AX7961" s="74" t="s">
        <v>8000</v>
      </c>
    </row>
    <row r="7962" spans="24:50" ht="23.1" customHeight="1" x14ac:dyDescent="0.35">
      <c r="X7962" s="65"/>
      <c r="AX7962" s="74" t="s">
        <v>8001</v>
      </c>
    </row>
    <row r="7963" spans="24:50" ht="23.1" customHeight="1" x14ac:dyDescent="0.35">
      <c r="X7963" s="65"/>
      <c r="AX7963" s="74" t="s">
        <v>8002</v>
      </c>
    </row>
    <row r="7964" spans="24:50" ht="23.1" customHeight="1" x14ac:dyDescent="0.35">
      <c r="X7964" s="65"/>
      <c r="AX7964" s="74" t="s">
        <v>8003</v>
      </c>
    </row>
    <row r="7965" spans="24:50" ht="23.1" customHeight="1" x14ac:dyDescent="0.35">
      <c r="X7965" s="65"/>
      <c r="AX7965" s="74" t="s">
        <v>8004</v>
      </c>
    </row>
    <row r="7966" spans="24:50" ht="23.1" customHeight="1" x14ac:dyDescent="0.35">
      <c r="X7966" s="65"/>
      <c r="AX7966" s="74" t="s">
        <v>8005</v>
      </c>
    </row>
    <row r="7967" spans="24:50" ht="23.1" customHeight="1" x14ac:dyDescent="0.35">
      <c r="X7967" s="65"/>
      <c r="AX7967" s="74" t="s">
        <v>8006</v>
      </c>
    </row>
    <row r="7968" spans="24:50" ht="23.1" customHeight="1" x14ac:dyDescent="0.35">
      <c r="X7968" s="65"/>
      <c r="AX7968" s="74" t="s">
        <v>8007</v>
      </c>
    </row>
    <row r="7969" spans="24:50" ht="23.1" customHeight="1" x14ac:dyDescent="0.35">
      <c r="X7969" s="65"/>
      <c r="AX7969" s="74" t="s">
        <v>8008</v>
      </c>
    </row>
    <row r="7970" spans="24:50" ht="23.1" customHeight="1" x14ac:dyDescent="0.35">
      <c r="X7970" s="65"/>
      <c r="AX7970" s="74" t="s">
        <v>8009</v>
      </c>
    </row>
    <row r="7971" spans="24:50" ht="23.1" customHeight="1" x14ac:dyDescent="0.35">
      <c r="X7971" s="65"/>
      <c r="AX7971" s="74" t="s">
        <v>8010</v>
      </c>
    </row>
    <row r="7972" spans="24:50" ht="23.1" customHeight="1" x14ac:dyDescent="0.35">
      <c r="X7972" s="65"/>
      <c r="AX7972" s="74" t="s">
        <v>8011</v>
      </c>
    </row>
    <row r="7973" spans="24:50" ht="23.1" customHeight="1" x14ac:dyDescent="0.35">
      <c r="X7973" s="65"/>
      <c r="AX7973" s="74" t="s">
        <v>8012</v>
      </c>
    </row>
    <row r="7974" spans="24:50" ht="23.1" customHeight="1" x14ac:dyDescent="0.35">
      <c r="X7974" s="65"/>
      <c r="AX7974" s="74" t="s">
        <v>8013</v>
      </c>
    </row>
    <row r="7975" spans="24:50" ht="23.1" customHeight="1" x14ac:dyDescent="0.35">
      <c r="X7975" s="65"/>
      <c r="AX7975" s="74" t="s">
        <v>8014</v>
      </c>
    </row>
    <row r="7976" spans="24:50" ht="23.1" customHeight="1" x14ac:dyDescent="0.35">
      <c r="X7976" s="65"/>
      <c r="AX7976" s="74" t="s">
        <v>8015</v>
      </c>
    </row>
    <row r="7977" spans="24:50" ht="23.1" customHeight="1" x14ac:dyDescent="0.35">
      <c r="X7977" s="65"/>
      <c r="AX7977" s="74" t="s">
        <v>8016</v>
      </c>
    </row>
    <row r="7978" spans="24:50" ht="23.1" customHeight="1" x14ac:dyDescent="0.35">
      <c r="X7978" s="65"/>
      <c r="AX7978" s="74" t="s">
        <v>8017</v>
      </c>
    </row>
    <row r="7979" spans="24:50" ht="23.1" customHeight="1" x14ac:dyDescent="0.35">
      <c r="X7979" s="65"/>
      <c r="AX7979" s="74" t="s">
        <v>8018</v>
      </c>
    </row>
    <row r="7980" spans="24:50" ht="23.1" customHeight="1" x14ac:dyDescent="0.35">
      <c r="X7980" s="65"/>
      <c r="AX7980" s="74" t="s">
        <v>8019</v>
      </c>
    </row>
    <row r="7981" spans="24:50" ht="23.1" customHeight="1" x14ac:dyDescent="0.35">
      <c r="X7981" s="65"/>
      <c r="AX7981" s="74" t="s">
        <v>8020</v>
      </c>
    </row>
    <row r="7982" spans="24:50" ht="23.1" customHeight="1" x14ac:dyDescent="0.35">
      <c r="X7982" s="65"/>
      <c r="AX7982" s="74" t="s">
        <v>8021</v>
      </c>
    </row>
    <row r="7983" spans="24:50" ht="23.1" customHeight="1" x14ac:dyDescent="0.35">
      <c r="X7983" s="65"/>
      <c r="AX7983" s="74" t="s">
        <v>8022</v>
      </c>
    </row>
    <row r="7984" spans="24:50" ht="23.1" customHeight="1" x14ac:dyDescent="0.35">
      <c r="X7984" s="65"/>
      <c r="AX7984" s="74" t="s">
        <v>8023</v>
      </c>
    </row>
    <row r="7985" spans="24:50" ht="23.1" customHeight="1" x14ac:dyDescent="0.35">
      <c r="X7985" s="65"/>
      <c r="AX7985" s="74" t="s">
        <v>8024</v>
      </c>
    </row>
    <row r="7986" spans="24:50" ht="23.1" customHeight="1" x14ac:dyDescent="0.35">
      <c r="X7986" s="65"/>
      <c r="AX7986" s="74" t="s">
        <v>8025</v>
      </c>
    </row>
    <row r="7987" spans="24:50" ht="23.1" customHeight="1" x14ac:dyDescent="0.35">
      <c r="X7987" s="65"/>
      <c r="AX7987" s="74" t="s">
        <v>8026</v>
      </c>
    </row>
    <row r="7988" spans="24:50" ht="23.1" customHeight="1" x14ac:dyDescent="0.35">
      <c r="X7988" s="65"/>
      <c r="AX7988" s="74" t="s">
        <v>8027</v>
      </c>
    </row>
    <row r="7989" spans="24:50" ht="23.1" customHeight="1" x14ac:dyDescent="0.35">
      <c r="X7989" s="65"/>
      <c r="AX7989" s="74" t="s">
        <v>8028</v>
      </c>
    </row>
    <row r="7990" spans="24:50" ht="23.1" customHeight="1" x14ac:dyDescent="0.35">
      <c r="X7990" s="65"/>
      <c r="AX7990" s="74" t="s">
        <v>8029</v>
      </c>
    </row>
    <row r="7991" spans="24:50" ht="23.1" customHeight="1" x14ac:dyDescent="0.35">
      <c r="X7991" s="65"/>
      <c r="AX7991" s="74" t="s">
        <v>8030</v>
      </c>
    </row>
    <row r="7992" spans="24:50" ht="23.1" customHeight="1" x14ac:dyDescent="0.35">
      <c r="X7992" s="65"/>
      <c r="AX7992" s="74" t="s">
        <v>8031</v>
      </c>
    </row>
    <row r="7993" spans="24:50" ht="23.1" customHeight="1" x14ac:dyDescent="0.35">
      <c r="X7993" s="65"/>
      <c r="AX7993" s="74" t="s">
        <v>8032</v>
      </c>
    </row>
    <row r="7994" spans="24:50" ht="23.1" customHeight="1" x14ac:dyDescent="0.35">
      <c r="X7994" s="65"/>
      <c r="AX7994" s="74" t="s">
        <v>8033</v>
      </c>
    </row>
    <row r="7995" spans="24:50" ht="23.1" customHeight="1" x14ac:dyDescent="0.35">
      <c r="X7995" s="65"/>
      <c r="AX7995" s="74" t="s">
        <v>8034</v>
      </c>
    </row>
    <row r="7996" spans="24:50" ht="23.1" customHeight="1" x14ac:dyDescent="0.35">
      <c r="X7996" s="65"/>
      <c r="AX7996" s="74" t="s">
        <v>8035</v>
      </c>
    </row>
    <row r="7997" spans="24:50" ht="23.1" customHeight="1" x14ac:dyDescent="0.35">
      <c r="X7997" s="65"/>
      <c r="AX7997" s="74" t="s">
        <v>8036</v>
      </c>
    </row>
    <row r="7998" spans="24:50" ht="23.1" customHeight="1" x14ac:dyDescent="0.35">
      <c r="X7998" s="65"/>
      <c r="AX7998" s="74" t="s">
        <v>8037</v>
      </c>
    </row>
    <row r="7999" spans="24:50" ht="23.1" customHeight="1" x14ac:dyDescent="0.35">
      <c r="X7999" s="65"/>
      <c r="AX7999" s="74" t="s">
        <v>8038</v>
      </c>
    </row>
    <row r="8000" spans="24:50" ht="23.1" customHeight="1" x14ac:dyDescent="0.35">
      <c r="X8000" s="65"/>
      <c r="AX8000" s="74" t="s">
        <v>8039</v>
      </c>
    </row>
    <row r="8001" spans="24:50" ht="23.1" customHeight="1" x14ac:dyDescent="0.35">
      <c r="X8001" s="65"/>
      <c r="AX8001" s="74" t="s">
        <v>8040</v>
      </c>
    </row>
    <row r="8002" spans="24:50" ht="23.1" customHeight="1" x14ac:dyDescent="0.35">
      <c r="X8002" s="65"/>
      <c r="AX8002" s="74" t="s">
        <v>8041</v>
      </c>
    </row>
    <row r="8003" spans="24:50" ht="23.1" customHeight="1" x14ac:dyDescent="0.35">
      <c r="X8003" s="65"/>
      <c r="AX8003" s="74" t="s">
        <v>8042</v>
      </c>
    </row>
    <row r="8004" spans="24:50" ht="23.1" customHeight="1" x14ac:dyDescent="0.35">
      <c r="X8004" s="65"/>
      <c r="AX8004" s="74" t="s">
        <v>8043</v>
      </c>
    </row>
    <row r="8005" spans="24:50" ht="23.1" customHeight="1" x14ac:dyDescent="0.35">
      <c r="X8005" s="65"/>
      <c r="AX8005" s="74" t="s">
        <v>8044</v>
      </c>
    </row>
    <row r="8006" spans="24:50" ht="23.1" customHeight="1" x14ac:dyDescent="0.35">
      <c r="X8006" s="65"/>
      <c r="AX8006" s="74" t="s">
        <v>8045</v>
      </c>
    </row>
    <row r="8007" spans="24:50" ht="23.1" customHeight="1" x14ac:dyDescent="0.35">
      <c r="X8007" s="65"/>
      <c r="AX8007" s="74" t="s">
        <v>8046</v>
      </c>
    </row>
    <row r="8008" spans="24:50" ht="23.1" customHeight="1" x14ac:dyDescent="0.35">
      <c r="X8008" s="65"/>
      <c r="AX8008" s="74" t="s">
        <v>8047</v>
      </c>
    </row>
    <row r="8009" spans="24:50" ht="23.1" customHeight="1" x14ac:dyDescent="0.35">
      <c r="X8009" s="65"/>
      <c r="AX8009" s="74" t="s">
        <v>8048</v>
      </c>
    </row>
    <row r="8010" spans="24:50" ht="23.1" customHeight="1" x14ac:dyDescent="0.35">
      <c r="X8010" s="65"/>
      <c r="AX8010" s="74" t="s">
        <v>8049</v>
      </c>
    </row>
    <row r="8011" spans="24:50" ht="23.1" customHeight="1" x14ac:dyDescent="0.35">
      <c r="X8011" s="65"/>
      <c r="AX8011" s="74" t="s">
        <v>8050</v>
      </c>
    </row>
    <row r="8012" spans="24:50" ht="23.1" customHeight="1" x14ac:dyDescent="0.35">
      <c r="X8012" s="65"/>
      <c r="AX8012" s="74" t="s">
        <v>8051</v>
      </c>
    </row>
    <row r="8013" spans="24:50" ht="23.1" customHeight="1" x14ac:dyDescent="0.35">
      <c r="X8013" s="65"/>
      <c r="AX8013" s="74" t="s">
        <v>8052</v>
      </c>
    </row>
    <row r="8014" spans="24:50" ht="23.1" customHeight="1" x14ac:dyDescent="0.35">
      <c r="X8014" s="65"/>
      <c r="AX8014" s="74" t="s">
        <v>8053</v>
      </c>
    </row>
    <row r="8015" spans="24:50" ht="23.1" customHeight="1" x14ac:dyDescent="0.35">
      <c r="X8015" s="65"/>
      <c r="AX8015" s="74" t="s">
        <v>8054</v>
      </c>
    </row>
    <row r="8016" spans="24:50" ht="23.1" customHeight="1" x14ac:dyDescent="0.35">
      <c r="X8016" s="65"/>
      <c r="AX8016" s="74" t="s">
        <v>8055</v>
      </c>
    </row>
    <row r="8017" spans="24:50" ht="23.1" customHeight="1" x14ac:dyDescent="0.35">
      <c r="X8017" s="65"/>
      <c r="AX8017" s="74" t="s">
        <v>8056</v>
      </c>
    </row>
    <row r="8018" spans="24:50" ht="23.1" customHeight="1" x14ac:dyDescent="0.35">
      <c r="X8018" s="65"/>
      <c r="AX8018" s="74" t="s">
        <v>8057</v>
      </c>
    </row>
    <row r="8019" spans="24:50" ht="23.1" customHeight="1" x14ac:dyDescent="0.35">
      <c r="X8019" s="65"/>
      <c r="AX8019" s="74" t="s">
        <v>8058</v>
      </c>
    </row>
    <row r="8020" spans="24:50" ht="23.1" customHeight="1" x14ac:dyDescent="0.35">
      <c r="X8020" s="65"/>
      <c r="AX8020" s="74" t="s">
        <v>8059</v>
      </c>
    </row>
    <row r="8021" spans="24:50" ht="23.1" customHeight="1" x14ac:dyDescent="0.35">
      <c r="X8021" s="65"/>
      <c r="AX8021" s="74" t="s">
        <v>8060</v>
      </c>
    </row>
    <row r="8022" spans="24:50" ht="23.1" customHeight="1" x14ac:dyDescent="0.35">
      <c r="X8022" s="65"/>
      <c r="AX8022" s="74" t="s">
        <v>8061</v>
      </c>
    </row>
    <row r="8023" spans="24:50" ht="23.1" customHeight="1" x14ac:dyDescent="0.35">
      <c r="X8023" s="65"/>
      <c r="AX8023" s="74" t="s">
        <v>8062</v>
      </c>
    </row>
    <row r="8024" spans="24:50" ht="23.1" customHeight="1" x14ac:dyDescent="0.35">
      <c r="X8024" s="65"/>
      <c r="AX8024" s="74" t="s">
        <v>8063</v>
      </c>
    </row>
    <row r="8025" spans="24:50" ht="23.1" customHeight="1" x14ac:dyDescent="0.35">
      <c r="X8025" s="65"/>
      <c r="AX8025" s="74" t="s">
        <v>8064</v>
      </c>
    </row>
    <row r="8026" spans="24:50" ht="23.1" customHeight="1" x14ac:dyDescent="0.35">
      <c r="X8026" s="65"/>
      <c r="AX8026" s="74" t="s">
        <v>8065</v>
      </c>
    </row>
    <row r="8027" spans="24:50" ht="23.1" customHeight="1" x14ac:dyDescent="0.35">
      <c r="X8027" s="65"/>
      <c r="AX8027" s="74" t="s">
        <v>8066</v>
      </c>
    </row>
    <row r="8028" spans="24:50" ht="23.1" customHeight="1" x14ac:dyDescent="0.35">
      <c r="X8028" s="65"/>
      <c r="AX8028" s="74" t="s">
        <v>8067</v>
      </c>
    </row>
    <row r="8029" spans="24:50" ht="23.1" customHeight="1" x14ac:dyDescent="0.35">
      <c r="X8029" s="65"/>
      <c r="AX8029" s="74" t="s">
        <v>8068</v>
      </c>
    </row>
    <row r="8030" spans="24:50" ht="23.1" customHeight="1" x14ac:dyDescent="0.35">
      <c r="X8030" s="65"/>
      <c r="AX8030" s="74" t="s">
        <v>8069</v>
      </c>
    </row>
    <row r="8031" spans="24:50" ht="23.1" customHeight="1" x14ac:dyDescent="0.35">
      <c r="X8031" s="65"/>
      <c r="AX8031" s="74" t="s">
        <v>8070</v>
      </c>
    </row>
    <row r="8032" spans="24:50" ht="23.1" customHeight="1" x14ac:dyDescent="0.35">
      <c r="X8032" s="65"/>
      <c r="AX8032" s="74" t="s">
        <v>8071</v>
      </c>
    </row>
    <row r="8033" spans="24:50" ht="23.1" customHeight="1" x14ac:dyDescent="0.35">
      <c r="X8033" s="65"/>
      <c r="AX8033" s="74" t="s">
        <v>8072</v>
      </c>
    </row>
    <row r="8034" spans="24:50" ht="23.1" customHeight="1" x14ac:dyDescent="0.35">
      <c r="X8034" s="65"/>
      <c r="AX8034" s="74" t="s">
        <v>8073</v>
      </c>
    </row>
    <row r="8035" spans="24:50" ht="23.1" customHeight="1" x14ac:dyDescent="0.35">
      <c r="X8035" s="65"/>
      <c r="AX8035" s="74" t="s">
        <v>8074</v>
      </c>
    </row>
    <row r="8036" spans="24:50" ht="23.1" customHeight="1" x14ac:dyDescent="0.35">
      <c r="X8036" s="65"/>
      <c r="AX8036" s="74" t="s">
        <v>8075</v>
      </c>
    </row>
    <row r="8037" spans="24:50" ht="23.1" customHeight="1" x14ac:dyDescent="0.35">
      <c r="X8037" s="65"/>
      <c r="AX8037" s="74" t="s">
        <v>8076</v>
      </c>
    </row>
    <row r="8038" spans="24:50" ht="23.1" customHeight="1" x14ac:dyDescent="0.35">
      <c r="X8038" s="65"/>
      <c r="AX8038" s="74" t="s">
        <v>8077</v>
      </c>
    </row>
    <row r="8039" spans="24:50" ht="23.1" customHeight="1" x14ac:dyDescent="0.35">
      <c r="X8039" s="65"/>
      <c r="AX8039" s="74" t="s">
        <v>8078</v>
      </c>
    </row>
    <row r="8040" spans="24:50" ht="23.1" customHeight="1" x14ac:dyDescent="0.35">
      <c r="X8040" s="65"/>
      <c r="AX8040" s="74" t="s">
        <v>8079</v>
      </c>
    </row>
    <row r="8041" spans="24:50" ht="23.1" customHeight="1" x14ac:dyDescent="0.35">
      <c r="X8041" s="65"/>
      <c r="AX8041" s="74" t="s">
        <v>8080</v>
      </c>
    </row>
    <row r="8042" spans="24:50" ht="23.1" customHeight="1" x14ac:dyDescent="0.35">
      <c r="X8042" s="65"/>
      <c r="AX8042" s="74" t="s">
        <v>8081</v>
      </c>
    </row>
    <row r="8043" spans="24:50" ht="23.1" customHeight="1" x14ac:dyDescent="0.35">
      <c r="X8043" s="65"/>
      <c r="AX8043" s="74" t="s">
        <v>8082</v>
      </c>
    </row>
    <row r="8044" spans="24:50" ht="23.1" customHeight="1" x14ac:dyDescent="0.35">
      <c r="X8044" s="65"/>
      <c r="AX8044" s="74" t="s">
        <v>8083</v>
      </c>
    </row>
    <row r="8045" spans="24:50" ht="23.1" customHeight="1" x14ac:dyDescent="0.35">
      <c r="X8045" s="65"/>
      <c r="AX8045" s="74" t="s">
        <v>8084</v>
      </c>
    </row>
    <row r="8046" spans="24:50" ht="23.1" customHeight="1" x14ac:dyDescent="0.35">
      <c r="X8046" s="65"/>
      <c r="AX8046" s="74" t="s">
        <v>8085</v>
      </c>
    </row>
    <row r="8047" spans="24:50" ht="23.1" customHeight="1" x14ac:dyDescent="0.35">
      <c r="X8047" s="65"/>
      <c r="AX8047" s="74" t="s">
        <v>8086</v>
      </c>
    </row>
    <row r="8048" spans="24:50" ht="23.1" customHeight="1" x14ac:dyDescent="0.35">
      <c r="X8048" s="65"/>
      <c r="AX8048" s="74" t="s">
        <v>8087</v>
      </c>
    </row>
    <row r="8049" spans="24:50" ht="23.1" customHeight="1" x14ac:dyDescent="0.35">
      <c r="X8049" s="65"/>
      <c r="AX8049" s="74" t="s">
        <v>8088</v>
      </c>
    </row>
    <row r="8050" spans="24:50" ht="23.1" customHeight="1" x14ac:dyDescent="0.35">
      <c r="X8050" s="65"/>
      <c r="AX8050" s="74" t="s">
        <v>8089</v>
      </c>
    </row>
    <row r="8051" spans="24:50" ht="23.1" customHeight="1" x14ac:dyDescent="0.35">
      <c r="X8051" s="65"/>
      <c r="AX8051" s="74" t="s">
        <v>8090</v>
      </c>
    </row>
    <row r="8052" spans="24:50" ht="23.1" customHeight="1" x14ac:dyDescent="0.35">
      <c r="X8052" s="65"/>
      <c r="AX8052" s="74" t="s">
        <v>8091</v>
      </c>
    </row>
    <row r="8053" spans="24:50" ht="23.1" customHeight="1" x14ac:dyDescent="0.35">
      <c r="X8053" s="65"/>
      <c r="AX8053" s="74" t="s">
        <v>8092</v>
      </c>
    </row>
    <row r="8054" spans="24:50" ht="23.1" customHeight="1" x14ac:dyDescent="0.35">
      <c r="X8054" s="65"/>
      <c r="AX8054" s="74" t="s">
        <v>8093</v>
      </c>
    </row>
    <row r="8055" spans="24:50" ht="23.1" customHeight="1" x14ac:dyDescent="0.35">
      <c r="X8055" s="65"/>
      <c r="AX8055" s="74" t="s">
        <v>8094</v>
      </c>
    </row>
    <row r="8056" spans="24:50" ht="23.1" customHeight="1" x14ac:dyDescent="0.35">
      <c r="X8056" s="65"/>
      <c r="AX8056" s="74" t="s">
        <v>8095</v>
      </c>
    </row>
    <row r="8057" spans="24:50" ht="23.1" customHeight="1" x14ac:dyDescent="0.35">
      <c r="X8057" s="65"/>
      <c r="AX8057" s="74" t="s">
        <v>8096</v>
      </c>
    </row>
    <row r="8058" spans="24:50" ht="23.1" customHeight="1" x14ac:dyDescent="0.35">
      <c r="X8058" s="65"/>
      <c r="AX8058" s="74" t="s">
        <v>8097</v>
      </c>
    </row>
    <row r="8059" spans="24:50" ht="23.1" customHeight="1" x14ac:dyDescent="0.35">
      <c r="X8059" s="65"/>
      <c r="AX8059" s="74" t="s">
        <v>8098</v>
      </c>
    </row>
    <row r="8060" spans="24:50" ht="23.1" customHeight="1" x14ac:dyDescent="0.35">
      <c r="X8060" s="65"/>
      <c r="AX8060" s="74" t="s">
        <v>8099</v>
      </c>
    </row>
    <row r="8061" spans="24:50" ht="23.1" customHeight="1" x14ac:dyDescent="0.35">
      <c r="X8061" s="65"/>
      <c r="AX8061" s="74" t="s">
        <v>8100</v>
      </c>
    </row>
    <row r="8062" spans="24:50" ht="23.1" customHeight="1" x14ac:dyDescent="0.35">
      <c r="X8062" s="65"/>
      <c r="AX8062" s="74" t="s">
        <v>8101</v>
      </c>
    </row>
    <row r="8063" spans="24:50" ht="23.1" customHeight="1" x14ac:dyDescent="0.35">
      <c r="X8063" s="65"/>
      <c r="AX8063" s="74" t="s">
        <v>8102</v>
      </c>
    </row>
    <row r="8064" spans="24:50" ht="23.1" customHeight="1" x14ac:dyDescent="0.35">
      <c r="X8064" s="65"/>
      <c r="AX8064" s="74" t="s">
        <v>8103</v>
      </c>
    </row>
    <row r="8065" spans="24:50" ht="23.1" customHeight="1" x14ac:dyDescent="0.35">
      <c r="X8065" s="65"/>
      <c r="AX8065" s="74" t="s">
        <v>8104</v>
      </c>
    </row>
    <row r="8066" spans="24:50" ht="23.1" customHeight="1" x14ac:dyDescent="0.35">
      <c r="X8066" s="65"/>
      <c r="AX8066" s="74" t="s">
        <v>8105</v>
      </c>
    </row>
    <row r="8067" spans="24:50" ht="23.1" customHeight="1" x14ac:dyDescent="0.35">
      <c r="X8067" s="65"/>
      <c r="AX8067" s="74" t="s">
        <v>8106</v>
      </c>
    </row>
    <row r="8068" spans="24:50" ht="23.1" customHeight="1" x14ac:dyDescent="0.35">
      <c r="X8068" s="65"/>
      <c r="AX8068" s="74" t="s">
        <v>8107</v>
      </c>
    </row>
    <row r="8069" spans="24:50" ht="23.1" customHeight="1" x14ac:dyDescent="0.35">
      <c r="X8069" s="65"/>
      <c r="AX8069" s="74" t="s">
        <v>8108</v>
      </c>
    </row>
    <row r="8070" spans="24:50" ht="23.1" customHeight="1" x14ac:dyDescent="0.35">
      <c r="X8070" s="65"/>
      <c r="AX8070" s="74" t="s">
        <v>8109</v>
      </c>
    </row>
    <row r="8071" spans="24:50" ht="23.1" customHeight="1" x14ac:dyDescent="0.35">
      <c r="X8071" s="65"/>
      <c r="AX8071" s="74" t="s">
        <v>8110</v>
      </c>
    </row>
    <row r="8072" spans="24:50" ht="23.1" customHeight="1" x14ac:dyDescent="0.35">
      <c r="X8072" s="65"/>
      <c r="AX8072" s="74" t="s">
        <v>8111</v>
      </c>
    </row>
    <row r="8073" spans="24:50" ht="23.1" customHeight="1" x14ac:dyDescent="0.35">
      <c r="X8073" s="65"/>
      <c r="AX8073" s="74" t="s">
        <v>8112</v>
      </c>
    </row>
    <row r="8074" spans="24:50" ht="23.1" customHeight="1" x14ac:dyDescent="0.35">
      <c r="X8074" s="65"/>
      <c r="AX8074" s="74" t="s">
        <v>8113</v>
      </c>
    </row>
    <row r="8075" spans="24:50" ht="23.1" customHeight="1" x14ac:dyDescent="0.35">
      <c r="X8075" s="65"/>
      <c r="AX8075" s="74" t="s">
        <v>8114</v>
      </c>
    </row>
    <row r="8076" spans="24:50" ht="23.1" customHeight="1" x14ac:dyDescent="0.35">
      <c r="X8076" s="65"/>
      <c r="AX8076" s="74" t="s">
        <v>8115</v>
      </c>
    </row>
    <row r="8077" spans="24:50" ht="23.1" customHeight="1" x14ac:dyDescent="0.35">
      <c r="X8077" s="65"/>
      <c r="AX8077" s="74" t="s">
        <v>8116</v>
      </c>
    </row>
    <row r="8078" spans="24:50" ht="23.1" customHeight="1" x14ac:dyDescent="0.35">
      <c r="X8078" s="65"/>
      <c r="AX8078" s="74" t="s">
        <v>8117</v>
      </c>
    </row>
    <row r="8079" spans="24:50" ht="23.1" customHeight="1" x14ac:dyDescent="0.35">
      <c r="X8079" s="65"/>
      <c r="AX8079" s="74" t="s">
        <v>8118</v>
      </c>
    </row>
    <row r="8080" spans="24:50" ht="23.1" customHeight="1" x14ac:dyDescent="0.35">
      <c r="X8080" s="65"/>
      <c r="AX8080" s="74" t="s">
        <v>8119</v>
      </c>
    </row>
    <row r="8081" spans="24:50" ht="23.1" customHeight="1" x14ac:dyDescent="0.35">
      <c r="X8081" s="65"/>
      <c r="AX8081" s="74" t="s">
        <v>8120</v>
      </c>
    </row>
    <row r="8082" spans="24:50" ht="23.1" customHeight="1" x14ac:dyDescent="0.35">
      <c r="X8082" s="65"/>
      <c r="AX8082" s="74" t="s">
        <v>8121</v>
      </c>
    </row>
    <row r="8083" spans="24:50" ht="23.1" customHeight="1" x14ac:dyDescent="0.35">
      <c r="X8083" s="65"/>
      <c r="AX8083" s="74" t="s">
        <v>8122</v>
      </c>
    </row>
    <row r="8084" spans="24:50" ht="23.1" customHeight="1" x14ac:dyDescent="0.35">
      <c r="X8084" s="65"/>
      <c r="AX8084" s="74" t="s">
        <v>8123</v>
      </c>
    </row>
    <row r="8085" spans="24:50" ht="23.1" customHeight="1" x14ac:dyDescent="0.35">
      <c r="X8085" s="65"/>
      <c r="AX8085" s="74" t="s">
        <v>8124</v>
      </c>
    </row>
    <row r="8086" spans="24:50" ht="23.1" customHeight="1" x14ac:dyDescent="0.35">
      <c r="X8086" s="65"/>
      <c r="AX8086" s="74" t="s">
        <v>8125</v>
      </c>
    </row>
    <row r="8087" spans="24:50" ht="23.1" customHeight="1" x14ac:dyDescent="0.35">
      <c r="X8087" s="65"/>
      <c r="AX8087" s="74" t="s">
        <v>8126</v>
      </c>
    </row>
    <row r="8088" spans="24:50" ht="23.1" customHeight="1" x14ac:dyDescent="0.35">
      <c r="X8088" s="65"/>
      <c r="AX8088" s="74" t="s">
        <v>8127</v>
      </c>
    </row>
    <row r="8089" spans="24:50" ht="23.1" customHeight="1" x14ac:dyDescent="0.35">
      <c r="X8089" s="65"/>
      <c r="AX8089" s="74" t="s">
        <v>8128</v>
      </c>
    </row>
    <row r="8090" spans="24:50" ht="23.1" customHeight="1" x14ac:dyDescent="0.35">
      <c r="X8090" s="65"/>
      <c r="AX8090" s="74" t="s">
        <v>8129</v>
      </c>
    </row>
    <row r="8091" spans="24:50" ht="23.1" customHeight="1" x14ac:dyDescent="0.35">
      <c r="X8091" s="65"/>
      <c r="AX8091" s="74" t="s">
        <v>8130</v>
      </c>
    </row>
    <row r="8092" spans="24:50" ht="23.1" customHeight="1" x14ac:dyDescent="0.35">
      <c r="X8092" s="65"/>
      <c r="AX8092" s="74" t="s">
        <v>8131</v>
      </c>
    </row>
    <row r="8093" spans="24:50" ht="23.1" customHeight="1" x14ac:dyDescent="0.35">
      <c r="X8093" s="65"/>
      <c r="AX8093" s="74" t="s">
        <v>8132</v>
      </c>
    </row>
    <row r="8094" spans="24:50" ht="23.1" customHeight="1" x14ac:dyDescent="0.35">
      <c r="X8094" s="65"/>
      <c r="AX8094" s="74" t="s">
        <v>8133</v>
      </c>
    </row>
    <row r="8095" spans="24:50" ht="23.1" customHeight="1" x14ac:dyDescent="0.35">
      <c r="X8095" s="65"/>
      <c r="AX8095" s="74" t="s">
        <v>8134</v>
      </c>
    </row>
    <row r="8096" spans="24:50" ht="23.1" customHeight="1" x14ac:dyDescent="0.35">
      <c r="X8096" s="65"/>
      <c r="AX8096" s="74" t="s">
        <v>8135</v>
      </c>
    </row>
    <row r="8097" spans="24:50" ht="23.1" customHeight="1" x14ac:dyDescent="0.35">
      <c r="X8097" s="65"/>
      <c r="AX8097" s="74" t="s">
        <v>8136</v>
      </c>
    </row>
    <row r="8098" spans="24:50" ht="23.1" customHeight="1" x14ac:dyDescent="0.35">
      <c r="X8098" s="65"/>
      <c r="AX8098" s="74" t="s">
        <v>8137</v>
      </c>
    </row>
    <row r="8099" spans="24:50" ht="23.1" customHeight="1" x14ac:dyDescent="0.35">
      <c r="X8099" s="65"/>
      <c r="AX8099" s="74" t="s">
        <v>8138</v>
      </c>
    </row>
    <row r="8100" spans="24:50" ht="23.1" customHeight="1" x14ac:dyDescent="0.35">
      <c r="X8100" s="65"/>
      <c r="AX8100" s="74" t="s">
        <v>8139</v>
      </c>
    </row>
    <row r="8101" spans="24:50" ht="23.1" customHeight="1" x14ac:dyDescent="0.35">
      <c r="X8101" s="65"/>
      <c r="AX8101" s="74" t="s">
        <v>8140</v>
      </c>
    </row>
    <row r="8102" spans="24:50" ht="23.1" customHeight="1" x14ac:dyDescent="0.35">
      <c r="X8102" s="65"/>
      <c r="AX8102" s="74" t="s">
        <v>8141</v>
      </c>
    </row>
    <row r="8103" spans="24:50" ht="23.1" customHeight="1" x14ac:dyDescent="0.35">
      <c r="X8103" s="65"/>
      <c r="AX8103" s="74" t="s">
        <v>8142</v>
      </c>
    </row>
    <row r="8104" spans="24:50" ht="23.1" customHeight="1" x14ac:dyDescent="0.35">
      <c r="X8104" s="65"/>
      <c r="AX8104" s="74" t="s">
        <v>8143</v>
      </c>
    </row>
    <row r="8105" spans="24:50" ht="23.1" customHeight="1" x14ac:dyDescent="0.35">
      <c r="X8105" s="65"/>
      <c r="AX8105" s="74" t="s">
        <v>8144</v>
      </c>
    </row>
    <row r="8106" spans="24:50" ht="23.1" customHeight="1" x14ac:dyDescent="0.35">
      <c r="X8106" s="65"/>
      <c r="AX8106" s="74" t="s">
        <v>8145</v>
      </c>
    </row>
    <row r="8107" spans="24:50" ht="23.1" customHeight="1" x14ac:dyDescent="0.35">
      <c r="X8107" s="65"/>
      <c r="AX8107" s="74" t="s">
        <v>8146</v>
      </c>
    </row>
    <row r="8108" spans="24:50" ht="23.1" customHeight="1" x14ac:dyDescent="0.35">
      <c r="X8108" s="65"/>
      <c r="AX8108" s="74" t="s">
        <v>8147</v>
      </c>
    </row>
    <row r="8109" spans="24:50" ht="23.1" customHeight="1" x14ac:dyDescent="0.35">
      <c r="X8109" s="65"/>
      <c r="AX8109" s="74" t="s">
        <v>8148</v>
      </c>
    </row>
    <row r="8110" spans="24:50" ht="23.1" customHeight="1" x14ac:dyDescent="0.35">
      <c r="X8110" s="65"/>
      <c r="AX8110" s="74" t="s">
        <v>8149</v>
      </c>
    </row>
    <row r="8111" spans="24:50" ht="23.1" customHeight="1" x14ac:dyDescent="0.35">
      <c r="X8111" s="65"/>
      <c r="AX8111" s="74" t="s">
        <v>8150</v>
      </c>
    </row>
    <row r="8112" spans="24:50" ht="23.1" customHeight="1" x14ac:dyDescent="0.35">
      <c r="X8112" s="65"/>
      <c r="AX8112" s="74" t="s">
        <v>8151</v>
      </c>
    </row>
    <row r="8113" spans="24:50" ht="23.1" customHeight="1" x14ac:dyDescent="0.35">
      <c r="X8113" s="65"/>
      <c r="AX8113" s="74" t="s">
        <v>8152</v>
      </c>
    </row>
    <row r="8114" spans="24:50" ht="23.1" customHeight="1" x14ac:dyDescent="0.35">
      <c r="X8114" s="65"/>
      <c r="AX8114" s="74" t="s">
        <v>8153</v>
      </c>
    </row>
    <row r="8115" spans="24:50" ht="23.1" customHeight="1" x14ac:dyDescent="0.35">
      <c r="X8115" s="65"/>
      <c r="AX8115" s="74" t="s">
        <v>8154</v>
      </c>
    </row>
    <row r="8116" spans="24:50" ht="23.1" customHeight="1" x14ac:dyDescent="0.35">
      <c r="X8116" s="65"/>
      <c r="AX8116" s="74" t="s">
        <v>8155</v>
      </c>
    </row>
    <row r="8117" spans="24:50" ht="23.1" customHeight="1" x14ac:dyDescent="0.35">
      <c r="X8117" s="65"/>
      <c r="AX8117" s="74" t="s">
        <v>8156</v>
      </c>
    </row>
    <row r="8118" spans="24:50" ht="23.1" customHeight="1" x14ac:dyDescent="0.35">
      <c r="X8118" s="65"/>
      <c r="AX8118" s="74" t="s">
        <v>8157</v>
      </c>
    </row>
    <row r="8119" spans="24:50" ht="23.1" customHeight="1" x14ac:dyDescent="0.35">
      <c r="X8119" s="65"/>
      <c r="AX8119" s="74" t="s">
        <v>8158</v>
      </c>
    </row>
    <row r="8120" spans="24:50" ht="23.1" customHeight="1" x14ac:dyDescent="0.35">
      <c r="X8120" s="65"/>
      <c r="AX8120" s="74" t="s">
        <v>8159</v>
      </c>
    </row>
    <row r="8121" spans="24:50" ht="23.1" customHeight="1" x14ac:dyDescent="0.35">
      <c r="X8121" s="65"/>
      <c r="AX8121" s="74" t="s">
        <v>8160</v>
      </c>
    </row>
    <row r="8122" spans="24:50" ht="23.1" customHeight="1" x14ac:dyDescent="0.35">
      <c r="X8122" s="65"/>
      <c r="AX8122" s="74" t="s">
        <v>8161</v>
      </c>
    </row>
    <row r="8123" spans="24:50" ht="23.1" customHeight="1" x14ac:dyDescent="0.35">
      <c r="X8123" s="65"/>
      <c r="AX8123" s="74" t="s">
        <v>8162</v>
      </c>
    </row>
    <row r="8124" spans="24:50" ht="23.1" customHeight="1" x14ac:dyDescent="0.35">
      <c r="X8124" s="65"/>
      <c r="AX8124" s="74" t="s">
        <v>8163</v>
      </c>
    </row>
    <row r="8125" spans="24:50" ht="23.1" customHeight="1" x14ac:dyDescent="0.35">
      <c r="X8125" s="65"/>
      <c r="AX8125" s="74" t="s">
        <v>8164</v>
      </c>
    </row>
    <row r="8126" spans="24:50" ht="23.1" customHeight="1" x14ac:dyDescent="0.35">
      <c r="X8126" s="65"/>
      <c r="AX8126" s="74" t="s">
        <v>8165</v>
      </c>
    </row>
    <row r="8127" spans="24:50" ht="23.1" customHeight="1" x14ac:dyDescent="0.35">
      <c r="X8127" s="65"/>
      <c r="AX8127" s="74" t="s">
        <v>8166</v>
      </c>
    </row>
    <row r="8128" spans="24:50" ht="23.1" customHeight="1" x14ac:dyDescent="0.35">
      <c r="X8128" s="65"/>
      <c r="AX8128" s="74" t="s">
        <v>8167</v>
      </c>
    </row>
    <row r="8129" spans="24:50" ht="23.1" customHeight="1" x14ac:dyDescent="0.35">
      <c r="X8129" s="65"/>
      <c r="AX8129" s="74" t="s">
        <v>8168</v>
      </c>
    </row>
    <row r="8130" spans="24:50" ht="23.1" customHeight="1" x14ac:dyDescent="0.35">
      <c r="X8130" s="65"/>
      <c r="AX8130" s="74" t="s">
        <v>8169</v>
      </c>
    </row>
    <row r="8131" spans="24:50" ht="23.1" customHeight="1" x14ac:dyDescent="0.35">
      <c r="X8131" s="65"/>
      <c r="AX8131" s="74" t="s">
        <v>8170</v>
      </c>
    </row>
    <row r="8132" spans="24:50" ht="23.1" customHeight="1" x14ac:dyDescent="0.35">
      <c r="X8132" s="65"/>
      <c r="AX8132" s="74" t="s">
        <v>8171</v>
      </c>
    </row>
    <row r="8133" spans="24:50" ht="23.1" customHeight="1" x14ac:dyDescent="0.35">
      <c r="X8133" s="65"/>
      <c r="AX8133" s="74" t="s">
        <v>8172</v>
      </c>
    </row>
    <row r="8134" spans="24:50" ht="23.1" customHeight="1" x14ac:dyDescent="0.35">
      <c r="X8134" s="65"/>
      <c r="AX8134" s="74" t="s">
        <v>8173</v>
      </c>
    </row>
    <row r="8135" spans="24:50" ht="23.1" customHeight="1" x14ac:dyDescent="0.35">
      <c r="X8135" s="65"/>
      <c r="AX8135" s="74" t="s">
        <v>8174</v>
      </c>
    </row>
    <row r="8136" spans="24:50" ht="23.1" customHeight="1" x14ac:dyDescent="0.35">
      <c r="X8136" s="65"/>
      <c r="AX8136" s="74" t="s">
        <v>8175</v>
      </c>
    </row>
    <row r="8137" spans="24:50" ht="23.1" customHeight="1" x14ac:dyDescent="0.35">
      <c r="X8137" s="65"/>
      <c r="AX8137" s="74" t="s">
        <v>8176</v>
      </c>
    </row>
    <row r="8138" spans="24:50" ht="23.1" customHeight="1" x14ac:dyDescent="0.35">
      <c r="X8138" s="65"/>
      <c r="AX8138" s="74" t="s">
        <v>8177</v>
      </c>
    </row>
    <row r="8139" spans="24:50" ht="23.1" customHeight="1" x14ac:dyDescent="0.35">
      <c r="X8139" s="65"/>
      <c r="AX8139" s="74" t="s">
        <v>8178</v>
      </c>
    </row>
    <row r="8140" spans="24:50" ht="23.1" customHeight="1" x14ac:dyDescent="0.35">
      <c r="X8140" s="65"/>
      <c r="AX8140" s="74" t="s">
        <v>8179</v>
      </c>
    </row>
    <row r="8141" spans="24:50" ht="23.1" customHeight="1" x14ac:dyDescent="0.35">
      <c r="X8141" s="65"/>
      <c r="AX8141" s="74" t="s">
        <v>8180</v>
      </c>
    </row>
    <row r="8142" spans="24:50" ht="23.1" customHeight="1" x14ac:dyDescent="0.35">
      <c r="X8142" s="65"/>
      <c r="AX8142" s="74" t="s">
        <v>8181</v>
      </c>
    </row>
    <row r="8143" spans="24:50" ht="23.1" customHeight="1" x14ac:dyDescent="0.35">
      <c r="X8143" s="65"/>
      <c r="AX8143" s="74" t="s">
        <v>8182</v>
      </c>
    </row>
    <row r="8144" spans="24:50" ht="23.1" customHeight="1" x14ac:dyDescent="0.35">
      <c r="X8144" s="65"/>
      <c r="AX8144" s="74" t="s">
        <v>8183</v>
      </c>
    </row>
    <row r="8145" spans="24:50" ht="23.1" customHeight="1" x14ac:dyDescent="0.35">
      <c r="X8145" s="65"/>
      <c r="AX8145" s="74" t="s">
        <v>8184</v>
      </c>
    </row>
    <row r="8146" spans="24:50" ht="23.1" customHeight="1" x14ac:dyDescent="0.35">
      <c r="X8146" s="65"/>
      <c r="AX8146" s="74" t="s">
        <v>8185</v>
      </c>
    </row>
    <row r="8147" spans="24:50" ht="23.1" customHeight="1" x14ac:dyDescent="0.35">
      <c r="X8147" s="65"/>
      <c r="AX8147" s="74" t="s">
        <v>8186</v>
      </c>
    </row>
    <row r="8148" spans="24:50" ht="23.1" customHeight="1" x14ac:dyDescent="0.35">
      <c r="X8148" s="65"/>
      <c r="AX8148" s="74" t="s">
        <v>8187</v>
      </c>
    </row>
    <row r="8149" spans="24:50" ht="23.1" customHeight="1" x14ac:dyDescent="0.35">
      <c r="X8149" s="65"/>
      <c r="AX8149" s="74" t="s">
        <v>8188</v>
      </c>
    </row>
    <row r="8150" spans="24:50" ht="23.1" customHeight="1" x14ac:dyDescent="0.35">
      <c r="X8150" s="65"/>
      <c r="AX8150" s="74" t="s">
        <v>8189</v>
      </c>
    </row>
    <row r="8151" spans="24:50" ht="23.1" customHeight="1" x14ac:dyDescent="0.35">
      <c r="X8151" s="65"/>
      <c r="AX8151" s="74" t="s">
        <v>8190</v>
      </c>
    </row>
    <row r="8152" spans="24:50" ht="23.1" customHeight="1" x14ac:dyDescent="0.35">
      <c r="X8152" s="65"/>
      <c r="AX8152" s="74" t="s">
        <v>8191</v>
      </c>
    </row>
    <row r="8153" spans="24:50" ht="23.1" customHeight="1" x14ac:dyDescent="0.35">
      <c r="X8153" s="65"/>
      <c r="AX8153" s="74" t="s">
        <v>8192</v>
      </c>
    </row>
    <row r="8154" spans="24:50" ht="23.1" customHeight="1" x14ac:dyDescent="0.35">
      <c r="X8154" s="65"/>
      <c r="AX8154" s="74" t="s">
        <v>8193</v>
      </c>
    </row>
    <row r="8155" spans="24:50" ht="23.1" customHeight="1" x14ac:dyDescent="0.35">
      <c r="X8155" s="65"/>
      <c r="AX8155" s="74" t="s">
        <v>8194</v>
      </c>
    </row>
    <row r="8156" spans="24:50" ht="23.1" customHeight="1" x14ac:dyDescent="0.35">
      <c r="X8156" s="65"/>
      <c r="AX8156" s="74" t="s">
        <v>8195</v>
      </c>
    </row>
    <row r="8157" spans="24:50" ht="23.1" customHeight="1" x14ac:dyDescent="0.35">
      <c r="X8157" s="65"/>
      <c r="AX8157" s="74" t="s">
        <v>8196</v>
      </c>
    </row>
    <row r="8158" spans="24:50" ht="23.1" customHeight="1" x14ac:dyDescent="0.35">
      <c r="X8158" s="65"/>
      <c r="AX8158" s="74" t="s">
        <v>8197</v>
      </c>
    </row>
    <row r="8159" spans="24:50" ht="23.1" customHeight="1" x14ac:dyDescent="0.35">
      <c r="X8159" s="65"/>
      <c r="AX8159" s="74" t="s">
        <v>8198</v>
      </c>
    </row>
    <row r="8160" spans="24:50" ht="23.1" customHeight="1" x14ac:dyDescent="0.35">
      <c r="X8160" s="65"/>
      <c r="AX8160" s="74" t="s">
        <v>8199</v>
      </c>
    </row>
    <row r="8161" spans="24:50" ht="23.1" customHeight="1" x14ac:dyDescent="0.35">
      <c r="X8161" s="65"/>
      <c r="AX8161" s="74" t="s">
        <v>8200</v>
      </c>
    </row>
    <row r="8162" spans="24:50" ht="23.1" customHeight="1" x14ac:dyDescent="0.35">
      <c r="X8162" s="65"/>
      <c r="AX8162" s="74" t="s">
        <v>8201</v>
      </c>
    </row>
    <row r="8163" spans="24:50" ht="23.1" customHeight="1" x14ac:dyDescent="0.35">
      <c r="X8163" s="65"/>
      <c r="AX8163" s="74" t="s">
        <v>8202</v>
      </c>
    </row>
    <row r="8164" spans="24:50" ht="23.1" customHeight="1" x14ac:dyDescent="0.35">
      <c r="X8164" s="65"/>
      <c r="AX8164" s="74" t="s">
        <v>8203</v>
      </c>
    </row>
    <row r="8165" spans="24:50" ht="23.1" customHeight="1" x14ac:dyDescent="0.35">
      <c r="X8165" s="65"/>
      <c r="AX8165" s="74" t="s">
        <v>8204</v>
      </c>
    </row>
    <row r="8166" spans="24:50" ht="23.1" customHeight="1" x14ac:dyDescent="0.35">
      <c r="X8166" s="65"/>
      <c r="AX8166" s="74" t="s">
        <v>8205</v>
      </c>
    </row>
    <row r="8167" spans="24:50" ht="23.1" customHeight="1" x14ac:dyDescent="0.35">
      <c r="X8167" s="65"/>
      <c r="AX8167" s="74" t="s">
        <v>8206</v>
      </c>
    </row>
    <row r="8168" spans="24:50" ht="23.1" customHeight="1" x14ac:dyDescent="0.35">
      <c r="X8168" s="65"/>
      <c r="AX8168" s="74" t="s">
        <v>8207</v>
      </c>
    </row>
    <row r="8169" spans="24:50" ht="23.1" customHeight="1" x14ac:dyDescent="0.35">
      <c r="X8169" s="65"/>
      <c r="AX8169" s="74" t="s">
        <v>8208</v>
      </c>
    </row>
    <row r="8170" spans="24:50" ht="23.1" customHeight="1" x14ac:dyDescent="0.35">
      <c r="X8170" s="65"/>
      <c r="AX8170" s="74" t="s">
        <v>8209</v>
      </c>
    </row>
    <row r="8171" spans="24:50" ht="23.1" customHeight="1" x14ac:dyDescent="0.35">
      <c r="X8171" s="65"/>
      <c r="AX8171" s="74" t="s">
        <v>8210</v>
      </c>
    </row>
    <row r="8172" spans="24:50" ht="23.1" customHeight="1" x14ac:dyDescent="0.35">
      <c r="X8172" s="65"/>
      <c r="AX8172" s="74" t="s">
        <v>8211</v>
      </c>
    </row>
    <row r="8173" spans="24:50" ht="23.1" customHeight="1" x14ac:dyDescent="0.35">
      <c r="X8173" s="65"/>
      <c r="AX8173" s="74" t="s">
        <v>8212</v>
      </c>
    </row>
    <row r="8174" spans="24:50" ht="23.1" customHeight="1" x14ac:dyDescent="0.35">
      <c r="X8174" s="65"/>
      <c r="AX8174" s="74" t="s">
        <v>8213</v>
      </c>
    </row>
    <row r="8175" spans="24:50" ht="23.1" customHeight="1" x14ac:dyDescent="0.35">
      <c r="X8175" s="65"/>
      <c r="AX8175" s="74" t="s">
        <v>8214</v>
      </c>
    </row>
    <row r="8176" spans="24:50" ht="23.1" customHeight="1" x14ac:dyDescent="0.35">
      <c r="X8176" s="65"/>
      <c r="AX8176" s="74" t="s">
        <v>8215</v>
      </c>
    </row>
    <row r="8177" spans="24:50" ht="23.1" customHeight="1" x14ac:dyDescent="0.35">
      <c r="X8177" s="65"/>
      <c r="AX8177" s="74" t="s">
        <v>8216</v>
      </c>
    </row>
    <row r="8178" spans="24:50" ht="23.1" customHeight="1" x14ac:dyDescent="0.35">
      <c r="X8178" s="65"/>
      <c r="AX8178" s="74" t="s">
        <v>8217</v>
      </c>
    </row>
    <row r="8179" spans="24:50" ht="23.1" customHeight="1" x14ac:dyDescent="0.35">
      <c r="X8179" s="65"/>
      <c r="AX8179" s="74" t="s">
        <v>8218</v>
      </c>
    </row>
    <row r="8180" spans="24:50" ht="23.1" customHeight="1" x14ac:dyDescent="0.35">
      <c r="X8180" s="65"/>
      <c r="AX8180" s="74" t="s">
        <v>8219</v>
      </c>
    </row>
    <row r="8181" spans="24:50" ht="23.1" customHeight="1" x14ac:dyDescent="0.35">
      <c r="X8181" s="65"/>
      <c r="AX8181" s="74" t="s">
        <v>8220</v>
      </c>
    </row>
    <row r="8182" spans="24:50" ht="23.1" customHeight="1" x14ac:dyDescent="0.35">
      <c r="X8182" s="65"/>
      <c r="AX8182" s="74" t="s">
        <v>8221</v>
      </c>
    </row>
    <row r="8183" spans="24:50" ht="23.1" customHeight="1" x14ac:dyDescent="0.35">
      <c r="X8183" s="65"/>
      <c r="AX8183" s="74" t="s">
        <v>8222</v>
      </c>
    </row>
    <row r="8184" spans="24:50" ht="23.1" customHeight="1" x14ac:dyDescent="0.35">
      <c r="X8184" s="65"/>
      <c r="AX8184" s="74" t="s">
        <v>8223</v>
      </c>
    </row>
    <row r="8185" spans="24:50" ht="23.1" customHeight="1" x14ac:dyDescent="0.35">
      <c r="X8185" s="65"/>
      <c r="AX8185" s="74" t="s">
        <v>8224</v>
      </c>
    </row>
    <row r="8186" spans="24:50" ht="23.1" customHeight="1" x14ac:dyDescent="0.35">
      <c r="X8186" s="65"/>
      <c r="AX8186" s="74" t="s">
        <v>8225</v>
      </c>
    </row>
    <row r="8187" spans="24:50" ht="23.1" customHeight="1" x14ac:dyDescent="0.35">
      <c r="X8187" s="65"/>
      <c r="AX8187" s="74" t="s">
        <v>8226</v>
      </c>
    </row>
    <row r="8188" spans="24:50" ht="23.1" customHeight="1" x14ac:dyDescent="0.35">
      <c r="X8188" s="65"/>
      <c r="AX8188" s="74" t="s">
        <v>8227</v>
      </c>
    </row>
    <row r="8189" spans="24:50" ht="23.1" customHeight="1" x14ac:dyDescent="0.35">
      <c r="X8189" s="65"/>
      <c r="AX8189" s="74" t="s">
        <v>8228</v>
      </c>
    </row>
    <row r="8190" spans="24:50" ht="23.1" customHeight="1" x14ac:dyDescent="0.35">
      <c r="X8190" s="65"/>
      <c r="AX8190" s="74" t="s">
        <v>8229</v>
      </c>
    </row>
    <row r="8191" spans="24:50" ht="23.1" customHeight="1" x14ac:dyDescent="0.35">
      <c r="X8191" s="65"/>
      <c r="AX8191" s="74" t="s">
        <v>8230</v>
      </c>
    </row>
    <row r="8192" spans="24:50" ht="23.1" customHeight="1" x14ac:dyDescent="0.35">
      <c r="X8192" s="65"/>
      <c r="AX8192" s="74" t="s">
        <v>8231</v>
      </c>
    </row>
    <row r="8193" spans="24:50" ht="23.1" customHeight="1" x14ac:dyDescent="0.35">
      <c r="X8193" s="65"/>
      <c r="AX8193" s="74" t="s">
        <v>8232</v>
      </c>
    </row>
    <row r="8194" spans="24:50" ht="23.1" customHeight="1" x14ac:dyDescent="0.35">
      <c r="X8194" s="65"/>
      <c r="AX8194" s="74" t="s">
        <v>8233</v>
      </c>
    </row>
    <row r="8195" spans="24:50" ht="23.1" customHeight="1" x14ac:dyDescent="0.35">
      <c r="X8195" s="65"/>
      <c r="AX8195" s="74" t="s">
        <v>8234</v>
      </c>
    </row>
    <row r="8196" spans="24:50" ht="23.1" customHeight="1" x14ac:dyDescent="0.35">
      <c r="X8196" s="65"/>
      <c r="AX8196" s="74" t="s">
        <v>8235</v>
      </c>
    </row>
    <row r="8197" spans="24:50" ht="23.1" customHeight="1" x14ac:dyDescent="0.35">
      <c r="X8197" s="65"/>
      <c r="AX8197" s="74" t="s">
        <v>8236</v>
      </c>
    </row>
    <row r="8198" spans="24:50" ht="23.1" customHeight="1" x14ac:dyDescent="0.35">
      <c r="X8198" s="65"/>
      <c r="AX8198" s="74" t="s">
        <v>8237</v>
      </c>
    </row>
    <row r="8199" spans="24:50" ht="23.1" customHeight="1" x14ac:dyDescent="0.35">
      <c r="X8199" s="65"/>
      <c r="AX8199" s="74" t="s">
        <v>8238</v>
      </c>
    </row>
    <row r="8200" spans="24:50" ht="23.1" customHeight="1" x14ac:dyDescent="0.35">
      <c r="X8200" s="65"/>
      <c r="AX8200" s="74" t="s">
        <v>8239</v>
      </c>
    </row>
    <row r="8201" spans="24:50" ht="23.1" customHeight="1" x14ac:dyDescent="0.35">
      <c r="X8201" s="65"/>
      <c r="AX8201" s="74" t="s">
        <v>8240</v>
      </c>
    </row>
    <row r="8202" spans="24:50" ht="23.1" customHeight="1" x14ac:dyDescent="0.35">
      <c r="X8202" s="65"/>
      <c r="AX8202" s="74" t="s">
        <v>8241</v>
      </c>
    </row>
    <row r="8203" spans="24:50" ht="23.1" customHeight="1" x14ac:dyDescent="0.35">
      <c r="X8203" s="65"/>
      <c r="AX8203" s="74" t="s">
        <v>8242</v>
      </c>
    </row>
    <row r="8204" spans="24:50" ht="23.1" customHeight="1" x14ac:dyDescent="0.35">
      <c r="X8204" s="65"/>
      <c r="AX8204" s="74" t="s">
        <v>8243</v>
      </c>
    </row>
    <row r="8205" spans="24:50" ht="23.1" customHeight="1" x14ac:dyDescent="0.35">
      <c r="X8205" s="65"/>
      <c r="AX8205" s="74" t="s">
        <v>8244</v>
      </c>
    </row>
    <row r="8206" spans="24:50" ht="23.1" customHeight="1" x14ac:dyDescent="0.35">
      <c r="X8206" s="65"/>
      <c r="AX8206" s="74" t="s">
        <v>8245</v>
      </c>
    </row>
    <row r="8207" spans="24:50" ht="23.1" customHeight="1" x14ac:dyDescent="0.35">
      <c r="X8207" s="65"/>
      <c r="AX8207" s="74" t="s">
        <v>8246</v>
      </c>
    </row>
    <row r="8208" spans="24:50" ht="23.1" customHeight="1" x14ac:dyDescent="0.35">
      <c r="X8208" s="65"/>
      <c r="AX8208" s="74" t="s">
        <v>8247</v>
      </c>
    </row>
    <row r="8209" spans="24:50" ht="23.1" customHeight="1" x14ac:dyDescent="0.35">
      <c r="X8209" s="65"/>
      <c r="AX8209" s="74" t="s">
        <v>8248</v>
      </c>
    </row>
    <row r="8210" spans="24:50" ht="23.1" customHeight="1" x14ac:dyDescent="0.35">
      <c r="X8210" s="65"/>
      <c r="AX8210" s="74" t="s">
        <v>8249</v>
      </c>
    </row>
    <row r="8211" spans="24:50" ht="23.1" customHeight="1" x14ac:dyDescent="0.35">
      <c r="X8211" s="65"/>
      <c r="AX8211" s="74" t="s">
        <v>8250</v>
      </c>
    </row>
    <row r="8212" spans="24:50" ht="23.1" customHeight="1" x14ac:dyDescent="0.35">
      <c r="X8212" s="65"/>
      <c r="AX8212" s="74" t="s">
        <v>8251</v>
      </c>
    </row>
    <row r="8213" spans="24:50" ht="23.1" customHeight="1" x14ac:dyDescent="0.35">
      <c r="X8213" s="65"/>
      <c r="AX8213" s="74" t="s">
        <v>8252</v>
      </c>
    </row>
    <row r="8214" spans="24:50" ht="23.1" customHeight="1" x14ac:dyDescent="0.35">
      <c r="X8214" s="65"/>
      <c r="AX8214" s="74" t="s">
        <v>8253</v>
      </c>
    </row>
    <row r="8215" spans="24:50" ht="23.1" customHeight="1" x14ac:dyDescent="0.35">
      <c r="X8215" s="65"/>
      <c r="AX8215" s="74" t="s">
        <v>8254</v>
      </c>
    </row>
    <row r="8216" spans="24:50" ht="23.1" customHeight="1" x14ac:dyDescent="0.35">
      <c r="X8216" s="65"/>
      <c r="AX8216" s="74" t="s">
        <v>8255</v>
      </c>
    </row>
    <row r="8217" spans="24:50" ht="23.1" customHeight="1" x14ac:dyDescent="0.35">
      <c r="X8217" s="65"/>
      <c r="AX8217" s="74" t="s">
        <v>8256</v>
      </c>
    </row>
    <row r="8218" spans="24:50" ht="23.1" customHeight="1" x14ac:dyDescent="0.35">
      <c r="X8218" s="65"/>
      <c r="AX8218" s="74" t="s">
        <v>8257</v>
      </c>
    </row>
    <row r="8219" spans="24:50" ht="23.1" customHeight="1" x14ac:dyDescent="0.35">
      <c r="X8219" s="65"/>
      <c r="AX8219" s="74" t="s">
        <v>8258</v>
      </c>
    </row>
    <row r="8220" spans="24:50" ht="23.1" customHeight="1" x14ac:dyDescent="0.35">
      <c r="X8220" s="65"/>
      <c r="AX8220" s="74" t="s">
        <v>8259</v>
      </c>
    </row>
    <row r="8221" spans="24:50" ht="23.1" customHeight="1" x14ac:dyDescent="0.35">
      <c r="X8221" s="65"/>
      <c r="AX8221" s="74" t="s">
        <v>8260</v>
      </c>
    </row>
    <row r="8222" spans="24:50" ht="23.1" customHeight="1" x14ac:dyDescent="0.35">
      <c r="X8222" s="65"/>
      <c r="AX8222" s="74" t="s">
        <v>8261</v>
      </c>
    </row>
    <row r="8223" spans="24:50" ht="23.1" customHeight="1" x14ac:dyDescent="0.35">
      <c r="X8223" s="65"/>
      <c r="AX8223" s="74" t="s">
        <v>8262</v>
      </c>
    </row>
    <row r="8224" spans="24:50" ht="23.1" customHeight="1" x14ac:dyDescent="0.35">
      <c r="X8224" s="65"/>
      <c r="AX8224" s="74" t="s">
        <v>8263</v>
      </c>
    </row>
    <row r="8225" spans="24:50" ht="23.1" customHeight="1" x14ac:dyDescent="0.35">
      <c r="X8225" s="65"/>
      <c r="AX8225" s="74" t="s">
        <v>8264</v>
      </c>
    </row>
    <row r="8226" spans="24:50" ht="23.1" customHeight="1" x14ac:dyDescent="0.35">
      <c r="X8226" s="65"/>
      <c r="AX8226" s="74" t="s">
        <v>8265</v>
      </c>
    </row>
    <row r="8227" spans="24:50" ht="23.1" customHeight="1" x14ac:dyDescent="0.35">
      <c r="X8227" s="65"/>
      <c r="AX8227" s="74" t="s">
        <v>8266</v>
      </c>
    </row>
    <row r="8228" spans="24:50" ht="23.1" customHeight="1" x14ac:dyDescent="0.35">
      <c r="X8228" s="65"/>
      <c r="AX8228" s="74" t="s">
        <v>8267</v>
      </c>
    </row>
    <row r="8229" spans="24:50" ht="23.1" customHeight="1" x14ac:dyDescent="0.35">
      <c r="X8229" s="65"/>
      <c r="AX8229" s="74" t="s">
        <v>8268</v>
      </c>
    </row>
    <row r="8230" spans="24:50" ht="23.1" customHeight="1" x14ac:dyDescent="0.35">
      <c r="X8230" s="65"/>
      <c r="AX8230" s="74" t="s">
        <v>8269</v>
      </c>
    </row>
    <row r="8231" spans="24:50" ht="23.1" customHeight="1" x14ac:dyDescent="0.35">
      <c r="X8231" s="65"/>
      <c r="AX8231" s="74" t="s">
        <v>8270</v>
      </c>
    </row>
    <row r="8232" spans="24:50" ht="23.1" customHeight="1" x14ac:dyDescent="0.35">
      <c r="X8232" s="65"/>
      <c r="AX8232" s="74" t="s">
        <v>8271</v>
      </c>
    </row>
    <row r="8233" spans="24:50" ht="23.1" customHeight="1" x14ac:dyDescent="0.35">
      <c r="X8233" s="65"/>
      <c r="AX8233" s="74" t="s">
        <v>8272</v>
      </c>
    </row>
    <row r="8234" spans="24:50" ht="23.1" customHeight="1" x14ac:dyDescent="0.35">
      <c r="X8234" s="65"/>
      <c r="AX8234" s="74" t="s">
        <v>8273</v>
      </c>
    </row>
    <row r="8235" spans="24:50" ht="23.1" customHeight="1" x14ac:dyDescent="0.35">
      <c r="X8235" s="65"/>
      <c r="AX8235" s="74" t="s">
        <v>8274</v>
      </c>
    </row>
    <row r="8236" spans="24:50" ht="23.1" customHeight="1" x14ac:dyDescent="0.35">
      <c r="X8236" s="65"/>
      <c r="AX8236" s="74" t="s">
        <v>8275</v>
      </c>
    </row>
    <row r="8237" spans="24:50" ht="23.1" customHeight="1" x14ac:dyDescent="0.35">
      <c r="X8237" s="65"/>
      <c r="AX8237" s="74" t="s">
        <v>8276</v>
      </c>
    </row>
    <row r="8238" spans="24:50" ht="23.1" customHeight="1" x14ac:dyDescent="0.35">
      <c r="X8238" s="65"/>
      <c r="AX8238" s="74" t="s">
        <v>8277</v>
      </c>
    </row>
    <row r="8239" spans="24:50" ht="23.1" customHeight="1" x14ac:dyDescent="0.35">
      <c r="X8239" s="65"/>
      <c r="AX8239" s="74" t="s">
        <v>8278</v>
      </c>
    </row>
    <row r="8240" spans="24:50" ht="23.1" customHeight="1" x14ac:dyDescent="0.35">
      <c r="X8240" s="65"/>
      <c r="AX8240" s="74" t="s">
        <v>8279</v>
      </c>
    </row>
    <row r="8241" spans="24:50" ht="23.1" customHeight="1" x14ac:dyDescent="0.35">
      <c r="X8241" s="65"/>
      <c r="AX8241" s="74" t="s">
        <v>8280</v>
      </c>
    </row>
    <row r="8242" spans="24:50" ht="23.1" customHeight="1" x14ac:dyDescent="0.35">
      <c r="X8242" s="65"/>
      <c r="AX8242" s="74" t="s">
        <v>8281</v>
      </c>
    </row>
    <row r="8243" spans="24:50" ht="23.1" customHeight="1" x14ac:dyDescent="0.35">
      <c r="X8243" s="65"/>
      <c r="AX8243" s="74" t="s">
        <v>8282</v>
      </c>
    </row>
    <row r="8244" spans="24:50" ht="23.1" customHeight="1" x14ac:dyDescent="0.35">
      <c r="X8244" s="65"/>
      <c r="AX8244" s="74" t="s">
        <v>8283</v>
      </c>
    </row>
    <row r="8245" spans="24:50" ht="23.1" customHeight="1" x14ac:dyDescent="0.35">
      <c r="X8245" s="65"/>
      <c r="AX8245" s="74" t="s">
        <v>8284</v>
      </c>
    </row>
    <row r="8246" spans="24:50" ht="23.1" customHeight="1" x14ac:dyDescent="0.35">
      <c r="X8246" s="65"/>
      <c r="AX8246" s="74" t="s">
        <v>8285</v>
      </c>
    </row>
    <row r="8247" spans="24:50" ht="23.1" customHeight="1" x14ac:dyDescent="0.35">
      <c r="X8247" s="65"/>
      <c r="AX8247" s="74" t="s">
        <v>8286</v>
      </c>
    </row>
    <row r="8248" spans="24:50" ht="23.1" customHeight="1" x14ac:dyDescent="0.35">
      <c r="X8248" s="65"/>
      <c r="AX8248" s="74" t="s">
        <v>8287</v>
      </c>
    </row>
    <row r="8249" spans="24:50" ht="23.1" customHeight="1" x14ac:dyDescent="0.35">
      <c r="X8249" s="65"/>
      <c r="AX8249" s="74" t="s">
        <v>8288</v>
      </c>
    </row>
    <row r="8250" spans="24:50" ht="23.1" customHeight="1" x14ac:dyDescent="0.35">
      <c r="X8250" s="65"/>
      <c r="AX8250" s="74" t="s">
        <v>8289</v>
      </c>
    </row>
    <row r="8251" spans="24:50" ht="23.1" customHeight="1" x14ac:dyDescent="0.35">
      <c r="X8251" s="65"/>
      <c r="AX8251" s="74" t="s">
        <v>8290</v>
      </c>
    </row>
    <row r="8252" spans="24:50" ht="23.1" customHeight="1" x14ac:dyDescent="0.35">
      <c r="X8252" s="65"/>
      <c r="AX8252" s="74" t="s">
        <v>8291</v>
      </c>
    </row>
    <row r="8253" spans="24:50" ht="23.1" customHeight="1" x14ac:dyDescent="0.35">
      <c r="X8253" s="65"/>
      <c r="AX8253" s="74" t="s">
        <v>8292</v>
      </c>
    </row>
    <row r="8254" spans="24:50" ht="23.1" customHeight="1" x14ac:dyDescent="0.35">
      <c r="X8254" s="65"/>
      <c r="AX8254" s="74" t="s">
        <v>8293</v>
      </c>
    </row>
    <row r="8255" spans="24:50" ht="23.1" customHeight="1" x14ac:dyDescent="0.35">
      <c r="X8255" s="65"/>
      <c r="AX8255" s="74" t="s">
        <v>8294</v>
      </c>
    </row>
    <row r="8256" spans="24:50" ht="23.1" customHeight="1" x14ac:dyDescent="0.35">
      <c r="X8256" s="65"/>
      <c r="AX8256" s="74" t="s">
        <v>8295</v>
      </c>
    </row>
    <row r="8257" spans="24:50" ht="23.1" customHeight="1" x14ac:dyDescent="0.35">
      <c r="X8257" s="65"/>
      <c r="AX8257" s="74" t="s">
        <v>8296</v>
      </c>
    </row>
    <row r="8258" spans="24:50" ht="23.1" customHeight="1" x14ac:dyDescent="0.35">
      <c r="X8258" s="65"/>
      <c r="AX8258" s="74" t="s">
        <v>8297</v>
      </c>
    </row>
    <row r="8259" spans="24:50" ht="23.1" customHeight="1" x14ac:dyDescent="0.35">
      <c r="X8259" s="65"/>
      <c r="AX8259" s="74" t="s">
        <v>8298</v>
      </c>
    </row>
    <row r="8260" spans="24:50" ht="23.1" customHeight="1" x14ac:dyDescent="0.35">
      <c r="X8260" s="65"/>
      <c r="AX8260" s="74" t="s">
        <v>8299</v>
      </c>
    </row>
    <row r="8261" spans="24:50" ht="23.1" customHeight="1" x14ac:dyDescent="0.35">
      <c r="X8261" s="65"/>
      <c r="AX8261" s="74" t="s">
        <v>8300</v>
      </c>
    </row>
    <row r="8262" spans="24:50" ht="23.1" customHeight="1" x14ac:dyDescent="0.35">
      <c r="X8262" s="65"/>
      <c r="AX8262" s="74" t="s">
        <v>8301</v>
      </c>
    </row>
    <row r="8263" spans="24:50" ht="23.1" customHeight="1" x14ac:dyDescent="0.35">
      <c r="X8263" s="65"/>
      <c r="AX8263" s="74" t="s">
        <v>8302</v>
      </c>
    </row>
    <row r="8264" spans="24:50" ht="23.1" customHeight="1" x14ac:dyDescent="0.35">
      <c r="X8264" s="65"/>
      <c r="AX8264" s="74" t="s">
        <v>8303</v>
      </c>
    </row>
    <row r="8265" spans="24:50" ht="23.1" customHeight="1" x14ac:dyDescent="0.35">
      <c r="X8265" s="65"/>
      <c r="AX8265" s="74" t="s">
        <v>8304</v>
      </c>
    </row>
    <row r="8266" spans="24:50" ht="23.1" customHeight="1" x14ac:dyDescent="0.35">
      <c r="X8266" s="65"/>
      <c r="AX8266" s="74" t="s">
        <v>8305</v>
      </c>
    </row>
    <row r="8267" spans="24:50" ht="23.1" customHeight="1" x14ac:dyDescent="0.35">
      <c r="X8267" s="65"/>
      <c r="AX8267" s="74" t="s">
        <v>8306</v>
      </c>
    </row>
    <row r="8268" spans="24:50" ht="23.1" customHeight="1" x14ac:dyDescent="0.35">
      <c r="X8268" s="65"/>
      <c r="AX8268" s="74" t="s">
        <v>8307</v>
      </c>
    </row>
    <row r="8269" spans="24:50" ht="23.1" customHeight="1" x14ac:dyDescent="0.35">
      <c r="X8269" s="65"/>
      <c r="AX8269" s="74" t="s">
        <v>8308</v>
      </c>
    </row>
    <row r="8270" spans="24:50" ht="23.1" customHeight="1" x14ac:dyDescent="0.35">
      <c r="X8270" s="65"/>
      <c r="AX8270" s="74" t="s">
        <v>8309</v>
      </c>
    </row>
    <row r="8271" spans="24:50" ht="23.1" customHeight="1" x14ac:dyDescent="0.35">
      <c r="X8271" s="65"/>
      <c r="AX8271" s="74" t="s">
        <v>8310</v>
      </c>
    </row>
    <row r="8272" spans="24:50" ht="23.1" customHeight="1" x14ac:dyDescent="0.35">
      <c r="X8272" s="65"/>
      <c r="AX8272" s="74" t="s">
        <v>8311</v>
      </c>
    </row>
    <row r="8273" spans="24:50" ht="23.1" customHeight="1" x14ac:dyDescent="0.35">
      <c r="X8273" s="65"/>
      <c r="AX8273" s="74" t="s">
        <v>8312</v>
      </c>
    </row>
    <row r="8274" spans="24:50" ht="23.1" customHeight="1" x14ac:dyDescent="0.35">
      <c r="X8274" s="65"/>
      <c r="AX8274" s="74" t="s">
        <v>8313</v>
      </c>
    </row>
    <row r="8275" spans="24:50" ht="23.1" customHeight="1" x14ac:dyDescent="0.35">
      <c r="X8275" s="65"/>
      <c r="AX8275" s="74" t="s">
        <v>8314</v>
      </c>
    </row>
    <row r="8276" spans="24:50" ht="23.1" customHeight="1" x14ac:dyDescent="0.35">
      <c r="X8276" s="65"/>
      <c r="AX8276" s="74" t="s">
        <v>8315</v>
      </c>
    </row>
    <row r="8277" spans="24:50" ht="23.1" customHeight="1" x14ac:dyDescent="0.35">
      <c r="X8277" s="65"/>
      <c r="AX8277" s="74" t="s">
        <v>8316</v>
      </c>
    </row>
    <row r="8278" spans="24:50" ht="23.1" customHeight="1" x14ac:dyDescent="0.35">
      <c r="X8278" s="65"/>
      <c r="AX8278" s="74" t="s">
        <v>8317</v>
      </c>
    </row>
    <row r="8279" spans="24:50" ht="23.1" customHeight="1" x14ac:dyDescent="0.35">
      <c r="X8279" s="65"/>
      <c r="AX8279" s="74" t="s">
        <v>8318</v>
      </c>
    </row>
    <row r="8280" spans="24:50" ht="23.1" customHeight="1" x14ac:dyDescent="0.35">
      <c r="X8280" s="65"/>
      <c r="AX8280" s="74" t="s">
        <v>8319</v>
      </c>
    </row>
    <row r="8281" spans="24:50" ht="23.1" customHeight="1" x14ac:dyDescent="0.35">
      <c r="X8281" s="65"/>
      <c r="AX8281" s="74" t="s">
        <v>8320</v>
      </c>
    </row>
    <row r="8282" spans="24:50" ht="23.1" customHeight="1" x14ac:dyDescent="0.35">
      <c r="X8282" s="65"/>
      <c r="AX8282" s="74" t="s">
        <v>8321</v>
      </c>
    </row>
    <row r="8283" spans="24:50" ht="23.1" customHeight="1" x14ac:dyDescent="0.35">
      <c r="X8283" s="65"/>
      <c r="AX8283" s="74" t="s">
        <v>8322</v>
      </c>
    </row>
    <row r="8284" spans="24:50" ht="23.1" customHeight="1" x14ac:dyDescent="0.35">
      <c r="X8284" s="65"/>
      <c r="AX8284" s="74" t="s">
        <v>8323</v>
      </c>
    </row>
    <row r="8285" spans="24:50" ht="23.1" customHeight="1" x14ac:dyDescent="0.35">
      <c r="X8285" s="65"/>
      <c r="AX8285" s="74" t="s">
        <v>8324</v>
      </c>
    </row>
    <row r="8286" spans="24:50" ht="23.1" customHeight="1" x14ac:dyDescent="0.35">
      <c r="X8286" s="65"/>
      <c r="AX8286" s="74" t="s">
        <v>8325</v>
      </c>
    </row>
    <row r="8287" spans="24:50" ht="23.1" customHeight="1" x14ac:dyDescent="0.35">
      <c r="X8287" s="65"/>
      <c r="AX8287" s="74" t="s">
        <v>8326</v>
      </c>
    </row>
    <row r="8288" spans="24:50" ht="23.1" customHeight="1" x14ac:dyDescent="0.35">
      <c r="X8288" s="65"/>
      <c r="AX8288" s="74" t="s">
        <v>8327</v>
      </c>
    </row>
    <row r="8289" spans="24:50" ht="23.1" customHeight="1" x14ac:dyDescent="0.35">
      <c r="X8289" s="65"/>
      <c r="AX8289" s="74" t="s">
        <v>8328</v>
      </c>
    </row>
    <row r="8290" spans="24:50" ht="23.1" customHeight="1" x14ac:dyDescent="0.35">
      <c r="X8290" s="65"/>
      <c r="AX8290" s="74" t="s">
        <v>8329</v>
      </c>
    </row>
    <row r="8291" spans="24:50" ht="23.1" customHeight="1" x14ac:dyDescent="0.35">
      <c r="X8291" s="65"/>
      <c r="AX8291" s="74" t="s">
        <v>8330</v>
      </c>
    </row>
    <row r="8292" spans="24:50" ht="23.1" customHeight="1" x14ac:dyDescent="0.35">
      <c r="X8292" s="65"/>
      <c r="AX8292" s="74" t="s">
        <v>8331</v>
      </c>
    </row>
    <row r="8293" spans="24:50" ht="23.1" customHeight="1" x14ac:dyDescent="0.35">
      <c r="X8293" s="65"/>
      <c r="AX8293" s="74" t="s">
        <v>8332</v>
      </c>
    </row>
    <row r="8294" spans="24:50" ht="23.1" customHeight="1" x14ac:dyDescent="0.35">
      <c r="X8294" s="65"/>
      <c r="AX8294" s="74" t="s">
        <v>8333</v>
      </c>
    </row>
    <row r="8295" spans="24:50" ht="23.1" customHeight="1" x14ac:dyDescent="0.35">
      <c r="X8295" s="65"/>
      <c r="AX8295" s="74" t="s">
        <v>8334</v>
      </c>
    </row>
    <row r="8296" spans="24:50" ht="23.1" customHeight="1" x14ac:dyDescent="0.35">
      <c r="X8296" s="65"/>
      <c r="AX8296" s="74" t="s">
        <v>8335</v>
      </c>
    </row>
    <row r="8297" spans="24:50" ht="23.1" customHeight="1" x14ac:dyDescent="0.35">
      <c r="X8297" s="65"/>
      <c r="AX8297" s="74" t="s">
        <v>8336</v>
      </c>
    </row>
    <row r="8298" spans="24:50" ht="23.1" customHeight="1" x14ac:dyDescent="0.35">
      <c r="X8298" s="65"/>
      <c r="AX8298" s="74" t="s">
        <v>8337</v>
      </c>
    </row>
    <row r="8299" spans="24:50" ht="23.1" customHeight="1" x14ac:dyDescent="0.35">
      <c r="X8299" s="65"/>
      <c r="AX8299" s="74" t="s">
        <v>8338</v>
      </c>
    </row>
    <row r="8300" spans="24:50" ht="23.1" customHeight="1" x14ac:dyDescent="0.35">
      <c r="X8300" s="65"/>
      <c r="AX8300" s="74" t="s">
        <v>8339</v>
      </c>
    </row>
    <row r="8301" spans="24:50" ht="23.1" customHeight="1" x14ac:dyDescent="0.35">
      <c r="X8301" s="65"/>
      <c r="AX8301" s="74" t="s">
        <v>8340</v>
      </c>
    </row>
    <row r="8302" spans="24:50" ht="23.1" customHeight="1" x14ac:dyDescent="0.35">
      <c r="X8302" s="65"/>
      <c r="AX8302" s="74" t="s">
        <v>8341</v>
      </c>
    </row>
    <row r="8303" spans="24:50" ht="23.1" customHeight="1" x14ac:dyDescent="0.35">
      <c r="X8303" s="65"/>
      <c r="AX8303" s="74" t="s">
        <v>8342</v>
      </c>
    </row>
    <row r="8304" spans="24:50" ht="23.1" customHeight="1" x14ac:dyDescent="0.35">
      <c r="X8304" s="65"/>
      <c r="AX8304" s="74" t="s">
        <v>8343</v>
      </c>
    </row>
    <row r="8305" spans="24:50" ht="23.1" customHeight="1" x14ac:dyDescent="0.35">
      <c r="X8305" s="65"/>
      <c r="AX8305" s="74" t="s">
        <v>8344</v>
      </c>
    </row>
    <row r="8306" spans="24:50" ht="23.1" customHeight="1" x14ac:dyDescent="0.35">
      <c r="X8306" s="65"/>
      <c r="AX8306" s="74" t="s">
        <v>8345</v>
      </c>
    </row>
    <row r="8307" spans="24:50" ht="23.1" customHeight="1" x14ac:dyDescent="0.35">
      <c r="X8307" s="65"/>
      <c r="AX8307" s="74" t="s">
        <v>8346</v>
      </c>
    </row>
    <row r="8308" spans="24:50" ht="23.1" customHeight="1" x14ac:dyDescent="0.35">
      <c r="X8308" s="65"/>
      <c r="AX8308" s="74" t="s">
        <v>8347</v>
      </c>
    </row>
    <row r="8309" spans="24:50" ht="23.1" customHeight="1" x14ac:dyDescent="0.35">
      <c r="X8309" s="65"/>
      <c r="AX8309" s="74" t="s">
        <v>8348</v>
      </c>
    </row>
    <row r="8310" spans="24:50" ht="23.1" customHeight="1" x14ac:dyDescent="0.35">
      <c r="X8310" s="65"/>
      <c r="AX8310" s="74" t="s">
        <v>8349</v>
      </c>
    </row>
    <row r="8311" spans="24:50" ht="23.1" customHeight="1" x14ac:dyDescent="0.35">
      <c r="X8311" s="65"/>
      <c r="AX8311" s="74" t="s">
        <v>8350</v>
      </c>
    </row>
    <row r="8312" spans="24:50" ht="23.1" customHeight="1" x14ac:dyDescent="0.35">
      <c r="X8312" s="65"/>
      <c r="AX8312" s="74" t="s">
        <v>8351</v>
      </c>
    </row>
    <row r="8313" spans="24:50" ht="23.1" customHeight="1" x14ac:dyDescent="0.35">
      <c r="X8313" s="65"/>
      <c r="AX8313" s="74" t="s">
        <v>8352</v>
      </c>
    </row>
    <row r="8314" spans="24:50" ht="23.1" customHeight="1" x14ac:dyDescent="0.35">
      <c r="X8314" s="65"/>
      <c r="AX8314" s="74" t="s">
        <v>8353</v>
      </c>
    </row>
    <row r="8315" spans="24:50" ht="23.1" customHeight="1" x14ac:dyDescent="0.35">
      <c r="X8315" s="65"/>
      <c r="AX8315" s="74" t="s">
        <v>8354</v>
      </c>
    </row>
    <row r="8316" spans="24:50" ht="23.1" customHeight="1" x14ac:dyDescent="0.35">
      <c r="X8316" s="65"/>
      <c r="AX8316" s="74" t="s">
        <v>8355</v>
      </c>
    </row>
    <row r="8317" spans="24:50" ht="23.1" customHeight="1" x14ac:dyDescent="0.35">
      <c r="X8317" s="65"/>
      <c r="AX8317" s="74" t="s">
        <v>8356</v>
      </c>
    </row>
    <row r="8318" spans="24:50" ht="23.1" customHeight="1" x14ac:dyDescent="0.35">
      <c r="X8318" s="65"/>
      <c r="AX8318" s="74" t="s">
        <v>8357</v>
      </c>
    </row>
    <row r="8319" spans="24:50" ht="23.1" customHeight="1" x14ac:dyDescent="0.35">
      <c r="X8319" s="65"/>
      <c r="AX8319" s="74" t="s">
        <v>8358</v>
      </c>
    </row>
    <row r="8320" spans="24:50" ht="23.1" customHeight="1" x14ac:dyDescent="0.35">
      <c r="X8320" s="65"/>
      <c r="AX8320" s="74" t="s">
        <v>8359</v>
      </c>
    </row>
    <row r="8321" spans="24:50" ht="23.1" customHeight="1" x14ac:dyDescent="0.35">
      <c r="X8321" s="65"/>
      <c r="AX8321" s="74" t="s">
        <v>8360</v>
      </c>
    </row>
    <row r="8322" spans="24:50" ht="23.1" customHeight="1" x14ac:dyDescent="0.35">
      <c r="X8322" s="65"/>
      <c r="AX8322" s="74" t="s">
        <v>8361</v>
      </c>
    </row>
    <row r="8323" spans="24:50" ht="23.1" customHeight="1" x14ac:dyDescent="0.35">
      <c r="X8323" s="65"/>
      <c r="AX8323" s="74" t="s">
        <v>8362</v>
      </c>
    </row>
    <row r="8324" spans="24:50" ht="23.1" customHeight="1" x14ac:dyDescent="0.35">
      <c r="X8324" s="65"/>
      <c r="AX8324" s="74" t="s">
        <v>8363</v>
      </c>
    </row>
    <row r="8325" spans="24:50" ht="23.1" customHeight="1" x14ac:dyDescent="0.35">
      <c r="X8325" s="65"/>
      <c r="AX8325" s="74" t="s">
        <v>8364</v>
      </c>
    </row>
    <row r="8326" spans="24:50" ht="23.1" customHeight="1" x14ac:dyDescent="0.35">
      <c r="X8326" s="65"/>
      <c r="AX8326" s="74" t="s">
        <v>8365</v>
      </c>
    </row>
    <row r="8327" spans="24:50" ht="23.1" customHeight="1" x14ac:dyDescent="0.35">
      <c r="X8327" s="65"/>
      <c r="AX8327" s="74" t="s">
        <v>8366</v>
      </c>
    </row>
    <row r="8328" spans="24:50" ht="23.1" customHeight="1" x14ac:dyDescent="0.35">
      <c r="X8328" s="65"/>
      <c r="AX8328" s="74" t="s">
        <v>8367</v>
      </c>
    </row>
    <row r="8329" spans="24:50" ht="23.1" customHeight="1" x14ac:dyDescent="0.35">
      <c r="X8329" s="65"/>
      <c r="AX8329" s="74" t="s">
        <v>8368</v>
      </c>
    </row>
    <row r="8330" spans="24:50" ht="23.1" customHeight="1" x14ac:dyDescent="0.35">
      <c r="X8330" s="65"/>
      <c r="AX8330" s="74" t="s">
        <v>8369</v>
      </c>
    </row>
    <row r="8331" spans="24:50" ht="23.1" customHeight="1" x14ac:dyDescent="0.35">
      <c r="X8331" s="65"/>
      <c r="AX8331" s="74" t="s">
        <v>8370</v>
      </c>
    </row>
    <row r="8332" spans="24:50" ht="23.1" customHeight="1" x14ac:dyDescent="0.35">
      <c r="X8332" s="65"/>
      <c r="AX8332" s="74" t="s">
        <v>8371</v>
      </c>
    </row>
    <row r="8333" spans="24:50" ht="23.1" customHeight="1" x14ac:dyDescent="0.35">
      <c r="X8333" s="65"/>
      <c r="AX8333" s="74" t="s">
        <v>8372</v>
      </c>
    </row>
    <row r="8334" spans="24:50" ht="23.1" customHeight="1" x14ac:dyDescent="0.35">
      <c r="X8334" s="65"/>
      <c r="AX8334" s="74" t="s">
        <v>8373</v>
      </c>
    </row>
    <row r="8335" spans="24:50" ht="23.1" customHeight="1" x14ac:dyDescent="0.35">
      <c r="X8335" s="65"/>
      <c r="AX8335" s="74" t="s">
        <v>8374</v>
      </c>
    </row>
    <row r="8336" spans="24:50" ht="23.1" customHeight="1" x14ac:dyDescent="0.35">
      <c r="X8336" s="65"/>
      <c r="AX8336" s="74" t="s">
        <v>8375</v>
      </c>
    </row>
    <row r="8337" spans="24:50" ht="23.1" customHeight="1" x14ac:dyDescent="0.35">
      <c r="X8337" s="65"/>
      <c r="AX8337" s="74" t="s">
        <v>8376</v>
      </c>
    </row>
    <row r="8338" spans="24:50" ht="23.1" customHeight="1" x14ac:dyDescent="0.35">
      <c r="X8338" s="65"/>
      <c r="AX8338" s="74" t="s">
        <v>8377</v>
      </c>
    </row>
    <row r="8339" spans="24:50" ht="23.1" customHeight="1" x14ac:dyDescent="0.35">
      <c r="X8339" s="65"/>
      <c r="AX8339" s="74" t="s">
        <v>8378</v>
      </c>
    </row>
    <row r="8340" spans="24:50" ht="23.1" customHeight="1" x14ac:dyDescent="0.35">
      <c r="X8340" s="65"/>
      <c r="AX8340" s="74" t="s">
        <v>8379</v>
      </c>
    </row>
    <row r="8341" spans="24:50" ht="23.1" customHeight="1" x14ac:dyDescent="0.35">
      <c r="X8341" s="65"/>
      <c r="AX8341" s="74" t="s">
        <v>8380</v>
      </c>
    </row>
    <row r="8342" spans="24:50" ht="23.1" customHeight="1" x14ac:dyDescent="0.35">
      <c r="X8342" s="65"/>
      <c r="AX8342" s="74" t="s">
        <v>8381</v>
      </c>
    </row>
    <row r="8343" spans="24:50" ht="23.1" customHeight="1" x14ac:dyDescent="0.35">
      <c r="X8343" s="65"/>
      <c r="AX8343" s="74" t="s">
        <v>8382</v>
      </c>
    </row>
    <row r="8344" spans="24:50" ht="23.1" customHeight="1" x14ac:dyDescent="0.35">
      <c r="X8344" s="65"/>
      <c r="AX8344" s="74" t="s">
        <v>8383</v>
      </c>
    </row>
    <row r="8345" spans="24:50" ht="23.1" customHeight="1" x14ac:dyDescent="0.35">
      <c r="X8345" s="65"/>
      <c r="AX8345" s="74" t="s">
        <v>8384</v>
      </c>
    </row>
    <row r="8346" spans="24:50" ht="23.1" customHeight="1" x14ac:dyDescent="0.35">
      <c r="X8346" s="65"/>
      <c r="AX8346" s="74" t="s">
        <v>8385</v>
      </c>
    </row>
    <row r="8347" spans="24:50" ht="23.1" customHeight="1" x14ac:dyDescent="0.35">
      <c r="X8347" s="65"/>
      <c r="AX8347" s="74" t="s">
        <v>8386</v>
      </c>
    </row>
    <row r="8348" spans="24:50" ht="23.1" customHeight="1" x14ac:dyDescent="0.35">
      <c r="X8348" s="65"/>
      <c r="AX8348" s="74" t="s">
        <v>8387</v>
      </c>
    </row>
    <row r="8349" spans="24:50" ht="23.1" customHeight="1" x14ac:dyDescent="0.35">
      <c r="X8349" s="65"/>
      <c r="AX8349" s="74" t="s">
        <v>8388</v>
      </c>
    </row>
    <row r="8350" spans="24:50" ht="23.1" customHeight="1" x14ac:dyDescent="0.35">
      <c r="X8350" s="65"/>
      <c r="AX8350" s="74" t="s">
        <v>8389</v>
      </c>
    </row>
    <row r="8351" spans="24:50" ht="23.1" customHeight="1" x14ac:dyDescent="0.35">
      <c r="X8351" s="65"/>
      <c r="AX8351" s="74" t="s">
        <v>8390</v>
      </c>
    </row>
    <row r="8352" spans="24:50" ht="23.1" customHeight="1" x14ac:dyDescent="0.35">
      <c r="X8352" s="65"/>
      <c r="AX8352" s="74" t="s">
        <v>8391</v>
      </c>
    </row>
    <row r="8353" spans="24:50" ht="23.1" customHeight="1" x14ac:dyDescent="0.35">
      <c r="X8353" s="65"/>
      <c r="AX8353" s="74" t="s">
        <v>8392</v>
      </c>
    </row>
    <row r="8354" spans="24:50" ht="23.1" customHeight="1" x14ac:dyDescent="0.35">
      <c r="X8354" s="65"/>
      <c r="AX8354" s="74" t="s">
        <v>8393</v>
      </c>
    </row>
    <row r="8355" spans="24:50" ht="23.1" customHeight="1" x14ac:dyDescent="0.35">
      <c r="X8355" s="65"/>
      <c r="AX8355" s="74" t="s">
        <v>8394</v>
      </c>
    </row>
    <row r="8356" spans="24:50" ht="23.1" customHeight="1" x14ac:dyDescent="0.35">
      <c r="X8356" s="65"/>
      <c r="AX8356" s="74" t="s">
        <v>8395</v>
      </c>
    </row>
    <row r="8357" spans="24:50" ht="23.1" customHeight="1" x14ac:dyDescent="0.35">
      <c r="X8357" s="65"/>
      <c r="AX8357" s="74" t="s">
        <v>8396</v>
      </c>
    </row>
    <row r="8358" spans="24:50" ht="23.1" customHeight="1" x14ac:dyDescent="0.35">
      <c r="X8358" s="65"/>
      <c r="AX8358" s="74" t="s">
        <v>8397</v>
      </c>
    </row>
    <row r="8359" spans="24:50" ht="23.1" customHeight="1" x14ac:dyDescent="0.35">
      <c r="X8359" s="65"/>
      <c r="AX8359" s="74" t="s">
        <v>8398</v>
      </c>
    </row>
    <row r="8360" spans="24:50" ht="23.1" customHeight="1" x14ac:dyDescent="0.35">
      <c r="X8360" s="65"/>
      <c r="AX8360" s="74" t="s">
        <v>8399</v>
      </c>
    </row>
    <row r="8361" spans="24:50" ht="23.1" customHeight="1" x14ac:dyDescent="0.35">
      <c r="X8361" s="65"/>
      <c r="AX8361" s="74" t="s">
        <v>8400</v>
      </c>
    </row>
    <row r="8362" spans="24:50" ht="23.1" customHeight="1" x14ac:dyDescent="0.35">
      <c r="X8362" s="65"/>
      <c r="AX8362" s="74" t="s">
        <v>8401</v>
      </c>
    </row>
    <row r="8363" spans="24:50" ht="23.1" customHeight="1" x14ac:dyDescent="0.35">
      <c r="X8363" s="65"/>
      <c r="AX8363" s="74" t="s">
        <v>8402</v>
      </c>
    </row>
    <row r="8364" spans="24:50" ht="23.1" customHeight="1" x14ac:dyDescent="0.35">
      <c r="X8364" s="65"/>
      <c r="AX8364" s="74" t="s">
        <v>8403</v>
      </c>
    </row>
    <row r="8365" spans="24:50" ht="23.1" customHeight="1" x14ac:dyDescent="0.35">
      <c r="X8365" s="65"/>
      <c r="AX8365" s="74" t="s">
        <v>8404</v>
      </c>
    </row>
    <row r="8366" spans="24:50" ht="23.1" customHeight="1" x14ac:dyDescent="0.35">
      <c r="X8366" s="65"/>
      <c r="AX8366" s="74" t="s">
        <v>8405</v>
      </c>
    </row>
    <row r="8367" spans="24:50" ht="23.1" customHeight="1" x14ac:dyDescent="0.35">
      <c r="X8367" s="65"/>
      <c r="AX8367" s="74" t="s">
        <v>8406</v>
      </c>
    </row>
    <row r="8368" spans="24:50" ht="23.1" customHeight="1" x14ac:dyDescent="0.35">
      <c r="X8368" s="65"/>
      <c r="AX8368" s="74" t="s">
        <v>8407</v>
      </c>
    </row>
    <row r="8369" spans="24:50" ht="23.1" customHeight="1" x14ac:dyDescent="0.35">
      <c r="X8369" s="65"/>
      <c r="AX8369" s="74" t="s">
        <v>8408</v>
      </c>
    </row>
    <row r="8370" spans="24:50" ht="23.1" customHeight="1" x14ac:dyDescent="0.35">
      <c r="X8370" s="65"/>
      <c r="AX8370" s="74" t="s">
        <v>8409</v>
      </c>
    </row>
    <row r="8371" spans="24:50" ht="23.1" customHeight="1" x14ac:dyDescent="0.35">
      <c r="X8371" s="65"/>
      <c r="AX8371" s="74" t="s">
        <v>8410</v>
      </c>
    </row>
    <row r="8372" spans="24:50" ht="23.1" customHeight="1" x14ac:dyDescent="0.35">
      <c r="X8372" s="65"/>
      <c r="AX8372" s="74" t="s">
        <v>8411</v>
      </c>
    </row>
    <row r="8373" spans="24:50" ht="23.1" customHeight="1" x14ac:dyDescent="0.35">
      <c r="X8373" s="65"/>
      <c r="AX8373" s="74" t="s">
        <v>8412</v>
      </c>
    </row>
    <row r="8374" spans="24:50" ht="23.1" customHeight="1" x14ac:dyDescent="0.35">
      <c r="X8374" s="65"/>
      <c r="AX8374" s="74" t="s">
        <v>8413</v>
      </c>
    </row>
    <row r="8375" spans="24:50" ht="23.1" customHeight="1" x14ac:dyDescent="0.35">
      <c r="X8375" s="65"/>
      <c r="AX8375" s="74" t="s">
        <v>8414</v>
      </c>
    </row>
    <row r="8376" spans="24:50" ht="23.1" customHeight="1" x14ac:dyDescent="0.35">
      <c r="X8376" s="65"/>
      <c r="AX8376" s="74" t="s">
        <v>8415</v>
      </c>
    </row>
    <row r="8377" spans="24:50" ht="23.1" customHeight="1" x14ac:dyDescent="0.35">
      <c r="X8377" s="65"/>
      <c r="AX8377" s="74" t="s">
        <v>8416</v>
      </c>
    </row>
    <row r="8378" spans="24:50" ht="23.1" customHeight="1" x14ac:dyDescent="0.35">
      <c r="X8378" s="65"/>
      <c r="AX8378" s="74" t="s">
        <v>8417</v>
      </c>
    </row>
    <row r="8379" spans="24:50" ht="23.1" customHeight="1" x14ac:dyDescent="0.35">
      <c r="X8379" s="65"/>
      <c r="AX8379" s="74" t="s">
        <v>8418</v>
      </c>
    </row>
    <row r="8380" spans="24:50" ht="23.1" customHeight="1" x14ac:dyDescent="0.35">
      <c r="X8380" s="65"/>
      <c r="AX8380" s="74" t="s">
        <v>8419</v>
      </c>
    </row>
    <row r="8381" spans="24:50" ht="23.1" customHeight="1" x14ac:dyDescent="0.35">
      <c r="X8381" s="65"/>
      <c r="AX8381" s="74" t="s">
        <v>8420</v>
      </c>
    </row>
    <row r="8382" spans="24:50" ht="23.1" customHeight="1" x14ac:dyDescent="0.35">
      <c r="X8382" s="65"/>
      <c r="AX8382" s="74" t="s">
        <v>8421</v>
      </c>
    </row>
    <row r="8383" spans="24:50" ht="23.1" customHeight="1" x14ac:dyDescent="0.35">
      <c r="X8383" s="65"/>
      <c r="AX8383" s="74" t="s">
        <v>8422</v>
      </c>
    </row>
    <row r="8384" spans="24:50" ht="23.1" customHeight="1" x14ac:dyDescent="0.35">
      <c r="X8384" s="65"/>
      <c r="AX8384" s="74" t="s">
        <v>8423</v>
      </c>
    </row>
    <row r="8385" spans="24:50" ht="23.1" customHeight="1" x14ac:dyDescent="0.35">
      <c r="X8385" s="65"/>
      <c r="AX8385" s="74" t="s">
        <v>8424</v>
      </c>
    </row>
    <row r="8386" spans="24:50" ht="23.1" customHeight="1" x14ac:dyDescent="0.35">
      <c r="X8386" s="65"/>
      <c r="AX8386" s="74" t="s">
        <v>8425</v>
      </c>
    </row>
    <row r="8387" spans="24:50" ht="23.1" customHeight="1" x14ac:dyDescent="0.35">
      <c r="X8387" s="65"/>
      <c r="AX8387" s="74" t="s">
        <v>8426</v>
      </c>
    </row>
    <row r="8388" spans="24:50" ht="23.1" customHeight="1" x14ac:dyDescent="0.35">
      <c r="X8388" s="65"/>
      <c r="AX8388" s="74" t="s">
        <v>8427</v>
      </c>
    </row>
    <row r="8389" spans="24:50" ht="23.1" customHeight="1" x14ac:dyDescent="0.35">
      <c r="X8389" s="65"/>
      <c r="AX8389" s="74" t="s">
        <v>8428</v>
      </c>
    </row>
    <row r="8390" spans="24:50" ht="23.1" customHeight="1" x14ac:dyDescent="0.35">
      <c r="X8390" s="65"/>
      <c r="AX8390" s="74" t="s">
        <v>8429</v>
      </c>
    </row>
    <row r="8391" spans="24:50" ht="23.1" customHeight="1" x14ac:dyDescent="0.35">
      <c r="X8391" s="65"/>
      <c r="AX8391" s="74" t="s">
        <v>8430</v>
      </c>
    </row>
    <row r="8392" spans="24:50" ht="23.1" customHeight="1" x14ac:dyDescent="0.35">
      <c r="X8392" s="65"/>
      <c r="AX8392" s="74" t="s">
        <v>8431</v>
      </c>
    </row>
    <row r="8393" spans="24:50" ht="23.1" customHeight="1" x14ac:dyDescent="0.35">
      <c r="X8393" s="65"/>
      <c r="AX8393" s="74" t="s">
        <v>8432</v>
      </c>
    </row>
    <row r="8394" spans="24:50" ht="23.1" customHeight="1" x14ac:dyDescent="0.35">
      <c r="X8394" s="65"/>
      <c r="AX8394" s="74" t="s">
        <v>8433</v>
      </c>
    </row>
    <row r="8395" spans="24:50" ht="23.1" customHeight="1" x14ac:dyDescent="0.35">
      <c r="X8395" s="65"/>
      <c r="AX8395" s="74" t="s">
        <v>8434</v>
      </c>
    </row>
    <row r="8396" spans="24:50" ht="23.1" customHeight="1" x14ac:dyDescent="0.35">
      <c r="X8396" s="65"/>
      <c r="AX8396" s="74" t="s">
        <v>8435</v>
      </c>
    </row>
    <row r="8397" spans="24:50" ht="23.1" customHeight="1" x14ac:dyDescent="0.35">
      <c r="X8397" s="65"/>
      <c r="AX8397" s="74" t="s">
        <v>8436</v>
      </c>
    </row>
    <row r="8398" spans="24:50" ht="23.1" customHeight="1" x14ac:dyDescent="0.35">
      <c r="X8398" s="65"/>
      <c r="AX8398" s="74" t="s">
        <v>8437</v>
      </c>
    </row>
    <row r="8399" spans="24:50" ht="23.1" customHeight="1" x14ac:dyDescent="0.35">
      <c r="X8399" s="65"/>
      <c r="AX8399" s="74" t="s">
        <v>8438</v>
      </c>
    </row>
    <row r="8400" spans="24:50" ht="23.1" customHeight="1" x14ac:dyDescent="0.35">
      <c r="X8400" s="65"/>
      <c r="AX8400" s="74" t="s">
        <v>8439</v>
      </c>
    </row>
    <row r="8401" spans="24:50" ht="23.1" customHeight="1" x14ac:dyDescent="0.35">
      <c r="X8401" s="65"/>
      <c r="AX8401" s="74" t="s">
        <v>8440</v>
      </c>
    </row>
    <row r="8402" spans="24:50" ht="23.1" customHeight="1" x14ac:dyDescent="0.35">
      <c r="X8402" s="65"/>
      <c r="AX8402" s="74" t="s">
        <v>8441</v>
      </c>
    </row>
    <row r="8403" spans="24:50" ht="23.1" customHeight="1" x14ac:dyDescent="0.35">
      <c r="X8403" s="65"/>
      <c r="AX8403" s="74" t="s">
        <v>8442</v>
      </c>
    </row>
    <row r="8404" spans="24:50" ht="23.1" customHeight="1" x14ac:dyDescent="0.35">
      <c r="X8404" s="65"/>
      <c r="AX8404" s="74" t="s">
        <v>8443</v>
      </c>
    </row>
    <row r="8405" spans="24:50" ht="23.1" customHeight="1" x14ac:dyDescent="0.35">
      <c r="X8405" s="65"/>
      <c r="AX8405" s="74" t="s">
        <v>8444</v>
      </c>
    </row>
    <row r="8406" spans="24:50" ht="23.1" customHeight="1" x14ac:dyDescent="0.35">
      <c r="X8406" s="65"/>
      <c r="AX8406" s="74" t="s">
        <v>8445</v>
      </c>
    </row>
    <row r="8407" spans="24:50" ht="23.1" customHeight="1" x14ac:dyDescent="0.35">
      <c r="X8407" s="65"/>
      <c r="AX8407" s="74" t="s">
        <v>8446</v>
      </c>
    </row>
    <row r="8408" spans="24:50" ht="23.1" customHeight="1" x14ac:dyDescent="0.35">
      <c r="X8408" s="65"/>
      <c r="AX8408" s="74" t="s">
        <v>8447</v>
      </c>
    </row>
    <row r="8409" spans="24:50" ht="23.1" customHeight="1" x14ac:dyDescent="0.35">
      <c r="X8409" s="65"/>
      <c r="AX8409" s="74" t="s">
        <v>8448</v>
      </c>
    </row>
    <row r="8410" spans="24:50" ht="23.1" customHeight="1" x14ac:dyDescent="0.35">
      <c r="X8410" s="65"/>
      <c r="AX8410" s="74" t="s">
        <v>8449</v>
      </c>
    </row>
    <row r="8411" spans="24:50" ht="23.1" customHeight="1" x14ac:dyDescent="0.35">
      <c r="X8411" s="65"/>
      <c r="AX8411" s="74" t="s">
        <v>8450</v>
      </c>
    </row>
    <row r="8412" spans="24:50" ht="23.1" customHeight="1" x14ac:dyDescent="0.35">
      <c r="X8412" s="65"/>
      <c r="AX8412" s="74" t="s">
        <v>8451</v>
      </c>
    </row>
    <row r="8413" spans="24:50" ht="23.1" customHeight="1" x14ac:dyDescent="0.35">
      <c r="X8413" s="65"/>
      <c r="AX8413" s="74" t="s">
        <v>8452</v>
      </c>
    </row>
    <row r="8414" spans="24:50" ht="23.1" customHeight="1" x14ac:dyDescent="0.35">
      <c r="X8414" s="65"/>
      <c r="AX8414" s="74" t="s">
        <v>8453</v>
      </c>
    </row>
    <row r="8415" spans="24:50" ht="23.1" customHeight="1" x14ac:dyDescent="0.35">
      <c r="X8415" s="65"/>
      <c r="AX8415" s="74" t="s">
        <v>8454</v>
      </c>
    </row>
    <row r="8416" spans="24:50" ht="23.1" customHeight="1" x14ac:dyDescent="0.35">
      <c r="X8416" s="65"/>
      <c r="AX8416" s="74" t="s">
        <v>8455</v>
      </c>
    </row>
    <row r="8417" spans="24:50" ht="23.1" customHeight="1" x14ac:dyDescent="0.35">
      <c r="X8417" s="65"/>
      <c r="AX8417" s="74" t="s">
        <v>8456</v>
      </c>
    </row>
    <row r="8418" spans="24:50" ht="23.1" customHeight="1" x14ac:dyDescent="0.35">
      <c r="X8418" s="65"/>
      <c r="AX8418" s="74" t="s">
        <v>8457</v>
      </c>
    </row>
    <row r="8419" spans="24:50" ht="23.1" customHeight="1" x14ac:dyDescent="0.35">
      <c r="X8419" s="65"/>
      <c r="AX8419" s="74" t="s">
        <v>8458</v>
      </c>
    </row>
    <row r="8420" spans="24:50" ht="23.1" customHeight="1" x14ac:dyDescent="0.35">
      <c r="X8420" s="65"/>
      <c r="AX8420" s="74" t="s">
        <v>8459</v>
      </c>
    </row>
    <row r="8421" spans="24:50" ht="23.1" customHeight="1" x14ac:dyDescent="0.35">
      <c r="X8421" s="65"/>
      <c r="AX8421" s="74" t="s">
        <v>8460</v>
      </c>
    </row>
    <row r="8422" spans="24:50" ht="23.1" customHeight="1" x14ac:dyDescent="0.35">
      <c r="X8422" s="65"/>
      <c r="AX8422" s="74" t="s">
        <v>8461</v>
      </c>
    </row>
    <row r="8423" spans="24:50" ht="23.1" customHeight="1" x14ac:dyDescent="0.35">
      <c r="X8423" s="65"/>
      <c r="AX8423" s="74" t="s">
        <v>8462</v>
      </c>
    </row>
    <row r="8424" spans="24:50" ht="23.1" customHeight="1" x14ac:dyDescent="0.35">
      <c r="X8424" s="65"/>
      <c r="AX8424" s="74" t="s">
        <v>8463</v>
      </c>
    </row>
    <row r="8425" spans="24:50" ht="23.1" customHeight="1" x14ac:dyDescent="0.35">
      <c r="X8425" s="65"/>
      <c r="AX8425" s="74" t="s">
        <v>8464</v>
      </c>
    </row>
    <row r="8426" spans="24:50" ht="23.1" customHeight="1" x14ac:dyDescent="0.35">
      <c r="X8426" s="65"/>
      <c r="AX8426" s="74" t="s">
        <v>8465</v>
      </c>
    </row>
    <row r="8427" spans="24:50" ht="23.1" customHeight="1" x14ac:dyDescent="0.35">
      <c r="X8427" s="65"/>
      <c r="AX8427" s="74" t="s">
        <v>8466</v>
      </c>
    </row>
    <row r="8428" spans="24:50" ht="23.1" customHeight="1" x14ac:dyDescent="0.35">
      <c r="X8428" s="65"/>
      <c r="AX8428" s="74" t="s">
        <v>8467</v>
      </c>
    </row>
    <row r="8429" spans="24:50" ht="23.1" customHeight="1" x14ac:dyDescent="0.35">
      <c r="X8429" s="65"/>
      <c r="AX8429" s="74" t="s">
        <v>8468</v>
      </c>
    </row>
    <row r="8430" spans="24:50" ht="23.1" customHeight="1" x14ac:dyDescent="0.35">
      <c r="X8430" s="65"/>
      <c r="AX8430" s="74" t="s">
        <v>8469</v>
      </c>
    </row>
    <row r="8431" spans="24:50" ht="23.1" customHeight="1" x14ac:dyDescent="0.35">
      <c r="X8431" s="65"/>
      <c r="AX8431" s="74" t="s">
        <v>8470</v>
      </c>
    </row>
    <row r="8432" spans="24:50" ht="23.1" customHeight="1" x14ac:dyDescent="0.35">
      <c r="X8432" s="65"/>
      <c r="AX8432" s="74" t="s">
        <v>8471</v>
      </c>
    </row>
    <row r="8433" spans="24:50" ht="23.1" customHeight="1" x14ac:dyDescent="0.35">
      <c r="X8433" s="65"/>
      <c r="AX8433" s="74" t="s">
        <v>8472</v>
      </c>
    </row>
    <row r="8434" spans="24:50" ht="23.1" customHeight="1" x14ac:dyDescent="0.35">
      <c r="X8434" s="65"/>
      <c r="AX8434" s="74" t="s">
        <v>8473</v>
      </c>
    </row>
    <row r="8435" spans="24:50" ht="23.1" customHeight="1" x14ac:dyDescent="0.35">
      <c r="X8435" s="65"/>
      <c r="AX8435" s="74" t="s">
        <v>8474</v>
      </c>
    </row>
    <row r="8436" spans="24:50" ht="23.1" customHeight="1" x14ac:dyDescent="0.35">
      <c r="X8436" s="65"/>
      <c r="AX8436" s="74" t="s">
        <v>8475</v>
      </c>
    </row>
    <row r="8437" spans="24:50" ht="23.1" customHeight="1" x14ac:dyDescent="0.35">
      <c r="X8437" s="65"/>
      <c r="AX8437" s="74" t="s">
        <v>8476</v>
      </c>
    </row>
    <row r="8438" spans="24:50" ht="23.1" customHeight="1" x14ac:dyDescent="0.35">
      <c r="X8438" s="65"/>
      <c r="AX8438" s="74" t="s">
        <v>8477</v>
      </c>
    </row>
    <row r="8439" spans="24:50" ht="23.1" customHeight="1" x14ac:dyDescent="0.35">
      <c r="X8439" s="65"/>
      <c r="AX8439" s="74" t="s">
        <v>8478</v>
      </c>
    </row>
    <row r="8440" spans="24:50" ht="23.1" customHeight="1" x14ac:dyDescent="0.35">
      <c r="X8440" s="65"/>
      <c r="AX8440" s="74" t="s">
        <v>8479</v>
      </c>
    </row>
    <row r="8441" spans="24:50" ht="23.1" customHeight="1" x14ac:dyDescent="0.35">
      <c r="X8441" s="65"/>
      <c r="AX8441" s="74" t="s">
        <v>8480</v>
      </c>
    </row>
    <row r="8442" spans="24:50" ht="23.1" customHeight="1" x14ac:dyDescent="0.35">
      <c r="X8442" s="65"/>
      <c r="AX8442" s="74" t="s">
        <v>8481</v>
      </c>
    </row>
    <row r="8443" spans="24:50" ht="23.1" customHeight="1" x14ac:dyDescent="0.35">
      <c r="X8443" s="65"/>
      <c r="AX8443" s="74" t="s">
        <v>8482</v>
      </c>
    </row>
    <row r="8444" spans="24:50" ht="23.1" customHeight="1" x14ac:dyDescent="0.35">
      <c r="X8444" s="65"/>
      <c r="AX8444" s="74" t="s">
        <v>8483</v>
      </c>
    </row>
    <row r="8445" spans="24:50" ht="23.1" customHeight="1" x14ac:dyDescent="0.35">
      <c r="X8445" s="65"/>
      <c r="AX8445" s="74" t="s">
        <v>8484</v>
      </c>
    </row>
    <row r="8446" spans="24:50" ht="23.1" customHeight="1" x14ac:dyDescent="0.35">
      <c r="X8446" s="65"/>
      <c r="AX8446" s="74" t="s">
        <v>8485</v>
      </c>
    </row>
    <row r="8447" spans="24:50" ht="23.1" customHeight="1" x14ac:dyDescent="0.35">
      <c r="X8447" s="65"/>
      <c r="AX8447" s="74" t="s">
        <v>8486</v>
      </c>
    </row>
    <row r="8448" spans="24:50" ht="23.1" customHeight="1" x14ac:dyDescent="0.35">
      <c r="X8448" s="65"/>
      <c r="AX8448" s="74" t="s">
        <v>8487</v>
      </c>
    </row>
    <row r="8449" spans="24:50" ht="23.1" customHeight="1" x14ac:dyDescent="0.35">
      <c r="X8449" s="65"/>
      <c r="AX8449" s="74" t="s">
        <v>8488</v>
      </c>
    </row>
    <row r="8450" spans="24:50" ht="23.1" customHeight="1" x14ac:dyDescent="0.35">
      <c r="X8450" s="65"/>
      <c r="AX8450" s="74" t="s">
        <v>8489</v>
      </c>
    </row>
    <row r="8451" spans="24:50" ht="23.1" customHeight="1" x14ac:dyDescent="0.35">
      <c r="X8451" s="65"/>
      <c r="AX8451" s="74" t="s">
        <v>8490</v>
      </c>
    </row>
    <row r="8452" spans="24:50" ht="23.1" customHeight="1" x14ac:dyDescent="0.35">
      <c r="X8452" s="65"/>
      <c r="AX8452" s="74" t="s">
        <v>8491</v>
      </c>
    </row>
    <row r="8453" spans="24:50" ht="23.1" customHeight="1" x14ac:dyDescent="0.35">
      <c r="X8453" s="65"/>
      <c r="AX8453" s="74" t="s">
        <v>8492</v>
      </c>
    </row>
    <row r="8454" spans="24:50" ht="23.1" customHeight="1" x14ac:dyDescent="0.35">
      <c r="X8454" s="65"/>
      <c r="AX8454" s="74" t="s">
        <v>8493</v>
      </c>
    </row>
    <row r="8455" spans="24:50" ht="23.1" customHeight="1" x14ac:dyDescent="0.35">
      <c r="X8455" s="65"/>
      <c r="AX8455" s="74" t="s">
        <v>8494</v>
      </c>
    </row>
    <row r="8456" spans="24:50" ht="23.1" customHeight="1" x14ac:dyDescent="0.35">
      <c r="X8456" s="65"/>
      <c r="AX8456" s="74" t="s">
        <v>8495</v>
      </c>
    </row>
    <row r="8457" spans="24:50" ht="23.1" customHeight="1" x14ac:dyDescent="0.35">
      <c r="X8457" s="65"/>
      <c r="AX8457" s="74" t="s">
        <v>8496</v>
      </c>
    </row>
    <row r="8458" spans="24:50" ht="23.1" customHeight="1" x14ac:dyDescent="0.35">
      <c r="X8458" s="65"/>
      <c r="AX8458" s="74" t="s">
        <v>8497</v>
      </c>
    </row>
    <row r="8459" spans="24:50" ht="23.1" customHeight="1" x14ac:dyDescent="0.35">
      <c r="X8459" s="65"/>
      <c r="AX8459" s="74" t="s">
        <v>8498</v>
      </c>
    </row>
    <row r="8460" spans="24:50" ht="23.1" customHeight="1" x14ac:dyDescent="0.35">
      <c r="X8460" s="65"/>
      <c r="AX8460" s="74" t="s">
        <v>8499</v>
      </c>
    </row>
    <row r="8461" spans="24:50" ht="23.1" customHeight="1" x14ac:dyDescent="0.35">
      <c r="X8461" s="65"/>
      <c r="AX8461" s="74" t="s">
        <v>8500</v>
      </c>
    </row>
    <row r="8462" spans="24:50" ht="23.1" customHeight="1" x14ac:dyDescent="0.35">
      <c r="X8462" s="65"/>
      <c r="AX8462" s="74" t="s">
        <v>8501</v>
      </c>
    </row>
    <row r="8463" spans="24:50" ht="23.1" customHeight="1" x14ac:dyDescent="0.35">
      <c r="X8463" s="65"/>
      <c r="AX8463" s="74" t="s">
        <v>8502</v>
      </c>
    </row>
    <row r="8464" spans="24:50" ht="23.1" customHeight="1" x14ac:dyDescent="0.35">
      <c r="X8464" s="65"/>
      <c r="AX8464" s="74" t="s">
        <v>8503</v>
      </c>
    </row>
    <row r="8465" spans="24:50" ht="23.1" customHeight="1" x14ac:dyDescent="0.35">
      <c r="X8465" s="65"/>
      <c r="AX8465" s="74" t="s">
        <v>8504</v>
      </c>
    </row>
    <row r="8466" spans="24:50" ht="23.1" customHeight="1" x14ac:dyDescent="0.35">
      <c r="X8466" s="65"/>
      <c r="AX8466" s="74" t="s">
        <v>8505</v>
      </c>
    </row>
    <row r="8467" spans="24:50" ht="23.1" customHeight="1" x14ac:dyDescent="0.35">
      <c r="X8467" s="65"/>
      <c r="AX8467" s="74" t="s">
        <v>8506</v>
      </c>
    </row>
    <row r="8468" spans="24:50" ht="23.1" customHeight="1" x14ac:dyDescent="0.35">
      <c r="X8468" s="65"/>
      <c r="AX8468" s="74" t="s">
        <v>8507</v>
      </c>
    </row>
    <row r="8469" spans="24:50" ht="23.1" customHeight="1" x14ac:dyDescent="0.35">
      <c r="X8469" s="65"/>
      <c r="AX8469" s="74" t="s">
        <v>8508</v>
      </c>
    </row>
    <row r="8470" spans="24:50" ht="23.1" customHeight="1" x14ac:dyDescent="0.35">
      <c r="X8470" s="65"/>
      <c r="AX8470" s="74" t="s">
        <v>8509</v>
      </c>
    </row>
    <row r="8471" spans="24:50" ht="23.1" customHeight="1" x14ac:dyDescent="0.35">
      <c r="X8471" s="65"/>
      <c r="AX8471" s="74" t="s">
        <v>8510</v>
      </c>
    </row>
    <row r="8472" spans="24:50" ht="23.1" customHeight="1" x14ac:dyDescent="0.35">
      <c r="X8472" s="65"/>
      <c r="AX8472" s="74" t="s">
        <v>8511</v>
      </c>
    </row>
    <row r="8473" spans="24:50" ht="23.1" customHeight="1" x14ac:dyDescent="0.35">
      <c r="X8473" s="65"/>
      <c r="AX8473" s="74" t="s">
        <v>8512</v>
      </c>
    </row>
    <row r="8474" spans="24:50" ht="23.1" customHeight="1" x14ac:dyDescent="0.35">
      <c r="X8474" s="65"/>
      <c r="AX8474" s="74" t="s">
        <v>8513</v>
      </c>
    </row>
    <row r="8475" spans="24:50" ht="23.1" customHeight="1" x14ac:dyDescent="0.35">
      <c r="X8475" s="65"/>
      <c r="AX8475" s="74" t="s">
        <v>8514</v>
      </c>
    </row>
    <row r="8476" spans="24:50" ht="23.1" customHeight="1" x14ac:dyDescent="0.35">
      <c r="X8476" s="65"/>
      <c r="AX8476" s="74" t="s">
        <v>8515</v>
      </c>
    </row>
    <row r="8477" spans="24:50" ht="23.1" customHeight="1" x14ac:dyDescent="0.35">
      <c r="X8477" s="65"/>
      <c r="AX8477" s="74" t="s">
        <v>8516</v>
      </c>
    </row>
    <row r="8478" spans="24:50" ht="23.1" customHeight="1" x14ac:dyDescent="0.35">
      <c r="X8478" s="65"/>
      <c r="AX8478" s="74" t="s">
        <v>8517</v>
      </c>
    </row>
    <row r="8479" spans="24:50" ht="23.1" customHeight="1" x14ac:dyDescent="0.35">
      <c r="X8479" s="65"/>
      <c r="AX8479" s="74" t="s">
        <v>8518</v>
      </c>
    </row>
    <row r="8480" spans="24:50" ht="23.1" customHeight="1" x14ac:dyDescent="0.35">
      <c r="X8480" s="65"/>
      <c r="AX8480" s="74" t="s">
        <v>8519</v>
      </c>
    </row>
    <row r="8481" spans="24:50" ht="23.1" customHeight="1" x14ac:dyDescent="0.35">
      <c r="X8481" s="65"/>
      <c r="AX8481" s="74" t="s">
        <v>8520</v>
      </c>
    </row>
    <row r="8482" spans="24:50" ht="23.1" customHeight="1" x14ac:dyDescent="0.35">
      <c r="X8482" s="65"/>
      <c r="AX8482" s="74" t="s">
        <v>8521</v>
      </c>
    </row>
    <row r="8483" spans="24:50" ht="23.1" customHeight="1" x14ac:dyDescent="0.35">
      <c r="X8483" s="65"/>
      <c r="AX8483" s="74" t="s">
        <v>8522</v>
      </c>
    </row>
    <row r="8484" spans="24:50" ht="23.1" customHeight="1" x14ac:dyDescent="0.35">
      <c r="X8484" s="65"/>
      <c r="AX8484" s="74" t="s">
        <v>8523</v>
      </c>
    </row>
    <row r="8485" spans="24:50" ht="23.1" customHeight="1" x14ac:dyDescent="0.35">
      <c r="X8485" s="65"/>
      <c r="AX8485" s="74" t="s">
        <v>8524</v>
      </c>
    </row>
    <row r="8486" spans="24:50" ht="23.1" customHeight="1" x14ac:dyDescent="0.35">
      <c r="X8486" s="65"/>
      <c r="AX8486" s="74" t="s">
        <v>8525</v>
      </c>
    </row>
    <row r="8487" spans="24:50" ht="23.1" customHeight="1" x14ac:dyDescent="0.35">
      <c r="X8487" s="65"/>
      <c r="AX8487" s="74" t="s">
        <v>8526</v>
      </c>
    </row>
    <row r="8488" spans="24:50" ht="23.1" customHeight="1" x14ac:dyDescent="0.35">
      <c r="X8488" s="65"/>
      <c r="AX8488" s="74" t="s">
        <v>8527</v>
      </c>
    </row>
    <row r="8489" spans="24:50" ht="23.1" customHeight="1" x14ac:dyDescent="0.35">
      <c r="X8489" s="65"/>
      <c r="AX8489" s="74" t="s">
        <v>8528</v>
      </c>
    </row>
    <row r="8490" spans="24:50" ht="23.1" customHeight="1" x14ac:dyDescent="0.35">
      <c r="X8490" s="65"/>
      <c r="AX8490" s="74" t="s">
        <v>8529</v>
      </c>
    </row>
    <row r="8491" spans="24:50" ht="23.1" customHeight="1" x14ac:dyDescent="0.35">
      <c r="X8491" s="65"/>
      <c r="AX8491" s="74" t="s">
        <v>8530</v>
      </c>
    </row>
    <row r="8492" spans="24:50" ht="23.1" customHeight="1" x14ac:dyDescent="0.35">
      <c r="X8492" s="65"/>
      <c r="AX8492" s="74" t="s">
        <v>8531</v>
      </c>
    </row>
    <row r="8493" spans="24:50" ht="23.1" customHeight="1" x14ac:dyDescent="0.35">
      <c r="X8493" s="65"/>
      <c r="AX8493" s="74" t="s">
        <v>8532</v>
      </c>
    </row>
    <row r="8494" spans="24:50" ht="23.1" customHeight="1" x14ac:dyDescent="0.35">
      <c r="X8494" s="65"/>
      <c r="AX8494" s="74" t="s">
        <v>8533</v>
      </c>
    </row>
    <row r="8495" spans="24:50" ht="23.1" customHeight="1" x14ac:dyDescent="0.35">
      <c r="X8495" s="65"/>
      <c r="AX8495" s="74" t="s">
        <v>8534</v>
      </c>
    </row>
    <row r="8496" spans="24:50" ht="23.1" customHeight="1" x14ac:dyDescent="0.35">
      <c r="X8496" s="65"/>
      <c r="AX8496" s="74" t="s">
        <v>8535</v>
      </c>
    </row>
    <row r="8497" spans="24:50" ht="23.1" customHeight="1" x14ac:dyDescent="0.35">
      <c r="X8497" s="65"/>
      <c r="AX8497" s="74" t="s">
        <v>8536</v>
      </c>
    </row>
    <row r="8498" spans="24:50" ht="23.1" customHeight="1" x14ac:dyDescent="0.35">
      <c r="X8498" s="65"/>
      <c r="AX8498" s="74" t="s">
        <v>8537</v>
      </c>
    </row>
    <row r="8499" spans="24:50" ht="23.1" customHeight="1" x14ac:dyDescent="0.35">
      <c r="X8499" s="65"/>
      <c r="AX8499" s="74" t="s">
        <v>8538</v>
      </c>
    </row>
    <row r="8500" spans="24:50" ht="23.1" customHeight="1" x14ac:dyDescent="0.35">
      <c r="X8500" s="65"/>
      <c r="AX8500" s="74" t="s">
        <v>8539</v>
      </c>
    </row>
    <row r="8501" spans="24:50" ht="23.1" customHeight="1" x14ac:dyDescent="0.35">
      <c r="X8501" s="65"/>
      <c r="AX8501" s="74" t="s">
        <v>8540</v>
      </c>
    </row>
    <row r="8502" spans="24:50" ht="23.1" customHeight="1" x14ac:dyDescent="0.35">
      <c r="X8502" s="65"/>
      <c r="AX8502" s="74" t="s">
        <v>8541</v>
      </c>
    </row>
    <row r="8503" spans="24:50" ht="23.1" customHeight="1" x14ac:dyDescent="0.35">
      <c r="X8503" s="65"/>
      <c r="AX8503" s="74" t="s">
        <v>8542</v>
      </c>
    </row>
    <row r="8504" spans="24:50" ht="23.1" customHeight="1" x14ac:dyDescent="0.35">
      <c r="X8504" s="65"/>
      <c r="AX8504" s="74" t="s">
        <v>8543</v>
      </c>
    </row>
    <row r="8505" spans="24:50" ht="23.1" customHeight="1" x14ac:dyDescent="0.35">
      <c r="X8505" s="65"/>
      <c r="AX8505" s="74" t="s">
        <v>8544</v>
      </c>
    </row>
    <row r="8506" spans="24:50" ht="23.1" customHeight="1" x14ac:dyDescent="0.35">
      <c r="X8506" s="65"/>
      <c r="AX8506" s="74" t="s">
        <v>8545</v>
      </c>
    </row>
    <row r="8507" spans="24:50" ht="23.1" customHeight="1" x14ac:dyDescent="0.35">
      <c r="X8507" s="65"/>
      <c r="AX8507" s="74" t="s">
        <v>8546</v>
      </c>
    </row>
    <row r="8508" spans="24:50" ht="23.1" customHeight="1" x14ac:dyDescent="0.35">
      <c r="X8508" s="65"/>
      <c r="AX8508" s="74" t="s">
        <v>8547</v>
      </c>
    </row>
    <row r="8509" spans="24:50" ht="23.1" customHeight="1" x14ac:dyDescent="0.35">
      <c r="X8509" s="65"/>
      <c r="AX8509" s="74" t="s">
        <v>8548</v>
      </c>
    </row>
    <row r="8510" spans="24:50" ht="23.1" customHeight="1" x14ac:dyDescent="0.35">
      <c r="X8510" s="65"/>
      <c r="AX8510" s="74" t="s">
        <v>8549</v>
      </c>
    </row>
    <row r="8511" spans="24:50" ht="23.1" customHeight="1" x14ac:dyDescent="0.35">
      <c r="X8511" s="65"/>
      <c r="AX8511" s="74" t="s">
        <v>8550</v>
      </c>
    </row>
    <row r="8512" spans="24:50" ht="23.1" customHeight="1" x14ac:dyDescent="0.35">
      <c r="X8512" s="65"/>
      <c r="AX8512" s="74" t="s">
        <v>8551</v>
      </c>
    </row>
    <row r="8513" spans="24:50" ht="23.1" customHeight="1" x14ac:dyDescent="0.35">
      <c r="X8513" s="65"/>
      <c r="AX8513" s="74" t="s">
        <v>8552</v>
      </c>
    </row>
    <row r="8514" spans="24:50" ht="23.1" customHeight="1" x14ac:dyDescent="0.35">
      <c r="X8514" s="65"/>
      <c r="AX8514" s="74" t="s">
        <v>8553</v>
      </c>
    </row>
    <row r="8515" spans="24:50" ht="23.1" customHeight="1" x14ac:dyDescent="0.35">
      <c r="X8515" s="65"/>
      <c r="AX8515" s="74" t="s">
        <v>8554</v>
      </c>
    </row>
    <row r="8516" spans="24:50" ht="23.1" customHeight="1" x14ac:dyDescent="0.35">
      <c r="X8516" s="65"/>
      <c r="AX8516" s="74" t="s">
        <v>8555</v>
      </c>
    </row>
    <row r="8517" spans="24:50" ht="23.1" customHeight="1" x14ac:dyDescent="0.35">
      <c r="X8517" s="65"/>
      <c r="AX8517" s="74" t="s">
        <v>8556</v>
      </c>
    </row>
    <row r="8518" spans="24:50" ht="23.1" customHeight="1" x14ac:dyDescent="0.35">
      <c r="X8518" s="65"/>
      <c r="AX8518" s="74" t="s">
        <v>8557</v>
      </c>
    </row>
    <row r="8519" spans="24:50" ht="23.1" customHeight="1" x14ac:dyDescent="0.35">
      <c r="X8519" s="65"/>
      <c r="AX8519" s="74" t="s">
        <v>8558</v>
      </c>
    </row>
    <row r="8520" spans="24:50" ht="23.1" customHeight="1" x14ac:dyDescent="0.35">
      <c r="X8520" s="65"/>
      <c r="AX8520" s="74" t="s">
        <v>8559</v>
      </c>
    </row>
    <row r="8521" spans="24:50" ht="23.1" customHeight="1" x14ac:dyDescent="0.35">
      <c r="X8521" s="65"/>
      <c r="AX8521" s="74" t="s">
        <v>8560</v>
      </c>
    </row>
    <row r="8522" spans="24:50" ht="23.1" customHeight="1" x14ac:dyDescent="0.35">
      <c r="X8522" s="65"/>
      <c r="AX8522" s="74" t="s">
        <v>8561</v>
      </c>
    </row>
    <row r="8523" spans="24:50" ht="23.1" customHeight="1" x14ac:dyDescent="0.35">
      <c r="X8523" s="65"/>
      <c r="AX8523" s="74" t="s">
        <v>8562</v>
      </c>
    </row>
    <row r="8524" spans="24:50" ht="23.1" customHeight="1" x14ac:dyDescent="0.35">
      <c r="X8524" s="65"/>
      <c r="AX8524" s="74" t="s">
        <v>8563</v>
      </c>
    </row>
    <row r="8525" spans="24:50" ht="23.1" customHeight="1" x14ac:dyDescent="0.35">
      <c r="X8525" s="65"/>
      <c r="AX8525" s="74" t="s">
        <v>8564</v>
      </c>
    </row>
    <row r="8526" spans="24:50" ht="23.1" customHeight="1" x14ac:dyDescent="0.35">
      <c r="X8526" s="65"/>
      <c r="AX8526" s="74" t="s">
        <v>8565</v>
      </c>
    </row>
    <row r="8527" spans="24:50" ht="23.1" customHeight="1" x14ac:dyDescent="0.35">
      <c r="X8527" s="65"/>
      <c r="AX8527" s="74" t="s">
        <v>8566</v>
      </c>
    </row>
    <row r="8528" spans="24:50" ht="23.1" customHeight="1" x14ac:dyDescent="0.35">
      <c r="X8528" s="65"/>
      <c r="AX8528" s="74" t="s">
        <v>8567</v>
      </c>
    </row>
    <row r="8529" spans="24:50" ht="23.1" customHeight="1" x14ac:dyDescent="0.35">
      <c r="X8529" s="65"/>
      <c r="AX8529" s="74" t="s">
        <v>8568</v>
      </c>
    </row>
    <row r="8530" spans="24:50" ht="23.1" customHeight="1" x14ac:dyDescent="0.35">
      <c r="X8530" s="65"/>
      <c r="AX8530" s="74" t="s">
        <v>8569</v>
      </c>
    </row>
    <row r="8531" spans="24:50" ht="23.1" customHeight="1" x14ac:dyDescent="0.35">
      <c r="X8531" s="65"/>
      <c r="AX8531" s="74" t="s">
        <v>8570</v>
      </c>
    </row>
    <row r="8532" spans="24:50" ht="23.1" customHeight="1" x14ac:dyDescent="0.35">
      <c r="X8532" s="65"/>
      <c r="AX8532" s="74" t="s">
        <v>8571</v>
      </c>
    </row>
    <row r="8533" spans="24:50" ht="23.1" customHeight="1" x14ac:dyDescent="0.35">
      <c r="X8533" s="65"/>
      <c r="AX8533" s="74" t="s">
        <v>8572</v>
      </c>
    </row>
    <row r="8534" spans="24:50" ht="23.1" customHeight="1" x14ac:dyDescent="0.35">
      <c r="X8534" s="65"/>
      <c r="AX8534" s="74" t="s">
        <v>8573</v>
      </c>
    </row>
    <row r="8535" spans="24:50" ht="23.1" customHeight="1" x14ac:dyDescent="0.35">
      <c r="X8535" s="65"/>
      <c r="AX8535" s="74" t="s">
        <v>8574</v>
      </c>
    </row>
    <row r="8536" spans="24:50" ht="23.1" customHeight="1" x14ac:dyDescent="0.35">
      <c r="X8536" s="65"/>
      <c r="AX8536" s="74" t="s">
        <v>8575</v>
      </c>
    </row>
    <row r="8537" spans="24:50" ht="23.1" customHeight="1" x14ac:dyDescent="0.35">
      <c r="X8537" s="65"/>
      <c r="AX8537" s="74" t="s">
        <v>8576</v>
      </c>
    </row>
    <row r="8538" spans="24:50" ht="23.1" customHeight="1" x14ac:dyDescent="0.35">
      <c r="X8538" s="65"/>
      <c r="AX8538" s="74" t="s">
        <v>8577</v>
      </c>
    </row>
    <row r="8539" spans="24:50" ht="23.1" customHeight="1" x14ac:dyDescent="0.35">
      <c r="X8539" s="65"/>
      <c r="AX8539" s="74" t="s">
        <v>8578</v>
      </c>
    </row>
    <row r="8540" spans="24:50" ht="23.1" customHeight="1" x14ac:dyDescent="0.35">
      <c r="X8540" s="65"/>
      <c r="AX8540" s="74" t="s">
        <v>8579</v>
      </c>
    </row>
    <row r="8541" spans="24:50" ht="23.1" customHeight="1" x14ac:dyDescent="0.35">
      <c r="X8541" s="65"/>
      <c r="AX8541" s="74" t="s">
        <v>8580</v>
      </c>
    </row>
    <row r="8542" spans="24:50" ht="23.1" customHeight="1" x14ac:dyDescent="0.35">
      <c r="X8542" s="65"/>
      <c r="AX8542" s="74" t="s">
        <v>8581</v>
      </c>
    </row>
    <row r="8543" spans="24:50" ht="23.1" customHeight="1" x14ac:dyDescent="0.35">
      <c r="X8543" s="65"/>
      <c r="AX8543" s="74" t="s">
        <v>8582</v>
      </c>
    </row>
    <row r="8544" spans="24:50" ht="23.1" customHeight="1" x14ac:dyDescent="0.35">
      <c r="X8544" s="65"/>
      <c r="AX8544" s="74" t="s">
        <v>8583</v>
      </c>
    </row>
    <row r="8545" spans="24:50" ht="23.1" customHeight="1" x14ac:dyDescent="0.35">
      <c r="X8545" s="65"/>
      <c r="AX8545" s="74" t="s">
        <v>8584</v>
      </c>
    </row>
    <row r="8546" spans="24:50" ht="23.1" customHeight="1" x14ac:dyDescent="0.35">
      <c r="X8546" s="65"/>
      <c r="AX8546" s="74" t="s">
        <v>8585</v>
      </c>
    </row>
    <row r="8547" spans="24:50" ht="23.1" customHeight="1" x14ac:dyDescent="0.35">
      <c r="X8547" s="65"/>
      <c r="AX8547" s="74" t="s">
        <v>8586</v>
      </c>
    </row>
    <row r="8548" spans="24:50" ht="23.1" customHeight="1" x14ac:dyDescent="0.35">
      <c r="X8548" s="65"/>
      <c r="AX8548" s="74" t="s">
        <v>8587</v>
      </c>
    </row>
    <row r="8549" spans="24:50" ht="23.1" customHeight="1" x14ac:dyDescent="0.35">
      <c r="X8549" s="65"/>
      <c r="AX8549" s="74" t="s">
        <v>8588</v>
      </c>
    </row>
    <row r="8550" spans="24:50" ht="23.1" customHeight="1" x14ac:dyDescent="0.35">
      <c r="X8550" s="65"/>
      <c r="AX8550" s="74" t="s">
        <v>8589</v>
      </c>
    </row>
    <row r="8551" spans="24:50" ht="23.1" customHeight="1" x14ac:dyDescent="0.35">
      <c r="X8551" s="65"/>
      <c r="AX8551" s="74" t="s">
        <v>8590</v>
      </c>
    </row>
    <row r="8552" spans="24:50" ht="23.1" customHeight="1" x14ac:dyDescent="0.35">
      <c r="X8552" s="65"/>
      <c r="AX8552" s="74" t="s">
        <v>8591</v>
      </c>
    </row>
    <row r="8553" spans="24:50" ht="23.1" customHeight="1" x14ac:dyDescent="0.35">
      <c r="X8553" s="65"/>
      <c r="AX8553" s="74" t="s">
        <v>8592</v>
      </c>
    </row>
    <row r="8554" spans="24:50" ht="23.1" customHeight="1" x14ac:dyDescent="0.35">
      <c r="X8554" s="65"/>
      <c r="AX8554" s="74" t="s">
        <v>8593</v>
      </c>
    </row>
    <row r="8555" spans="24:50" ht="23.1" customHeight="1" x14ac:dyDescent="0.35">
      <c r="X8555" s="65"/>
      <c r="AX8555" s="74" t="s">
        <v>8594</v>
      </c>
    </row>
    <row r="8556" spans="24:50" ht="23.1" customHeight="1" x14ac:dyDescent="0.35">
      <c r="X8556" s="65"/>
      <c r="AX8556" s="74" t="s">
        <v>8595</v>
      </c>
    </row>
    <row r="8557" spans="24:50" ht="23.1" customHeight="1" x14ac:dyDescent="0.35">
      <c r="X8557" s="65"/>
      <c r="AX8557" s="74" t="s">
        <v>8596</v>
      </c>
    </row>
    <row r="8558" spans="24:50" ht="23.1" customHeight="1" x14ac:dyDescent="0.35">
      <c r="X8558" s="65"/>
      <c r="AX8558" s="74" t="s">
        <v>8597</v>
      </c>
    </row>
    <row r="8559" spans="24:50" ht="23.1" customHeight="1" x14ac:dyDescent="0.35">
      <c r="X8559" s="65"/>
      <c r="AX8559" s="74" t="s">
        <v>8598</v>
      </c>
    </row>
    <row r="8560" spans="24:50" ht="23.1" customHeight="1" x14ac:dyDescent="0.35">
      <c r="X8560" s="65"/>
      <c r="AX8560" s="74" t="s">
        <v>8599</v>
      </c>
    </row>
    <row r="8561" spans="24:50" ht="23.1" customHeight="1" x14ac:dyDescent="0.35">
      <c r="X8561" s="65"/>
      <c r="AX8561" s="74" t="s">
        <v>8600</v>
      </c>
    </row>
    <row r="8562" spans="24:50" ht="23.1" customHeight="1" x14ac:dyDescent="0.35">
      <c r="X8562" s="65"/>
      <c r="AX8562" s="74" t="s">
        <v>8601</v>
      </c>
    </row>
    <row r="8563" spans="24:50" ht="23.1" customHeight="1" x14ac:dyDescent="0.35">
      <c r="X8563" s="65"/>
      <c r="AX8563" s="74" t="s">
        <v>8602</v>
      </c>
    </row>
    <row r="8564" spans="24:50" ht="23.1" customHeight="1" x14ac:dyDescent="0.35">
      <c r="X8564" s="65"/>
      <c r="AX8564" s="74" t="s">
        <v>8603</v>
      </c>
    </row>
    <row r="8565" spans="24:50" ht="23.1" customHeight="1" x14ac:dyDescent="0.35">
      <c r="X8565" s="65"/>
      <c r="AX8565" s="74" t="s">
        <v>8604</v>
      </c>
    </row>
    <row r="8566" spans="24:50" ht="23.1" customHeight="1" x14ac:dyDescent="0.35">
      <c r="X8566" s="65"/>
      <c r="AX8566" s="74" t="s">
        <v>8605</v>
      </c>
    </row>
    <row r="8567" spans="24:50" ht="23.1" customHeight="1" x14ac:dyDescent="0.35">
      <c r="X8567" s="65"/>
      <c r="AX8567" s="74" t="s">
        <v>8606</v>
      </c>
    </row>
    <row r="8568" spans="24:50" ht="23.1" customHeight="1" x14ac:dyDescent="0.35">
      <c r="X8568" s="65"/>
      <c r="AX8568" s="74" t="s">
        <v>8607</v>
      </c>
    </row>
    <row r="8569" spans="24:50" ht="23.1" customHeight="1" x14ac:dyDescent="0.35">
      <c r="X8569" s="65"/>
      <c r="AX8569" s="74" t="s">
        <v>8608</v>
      </c>
    </row>
    <row r="8570" spans="24:50" ht="23.1" customHeight="1" x14ac:dyDescent="0.35">
      <c r="X8570" s="65"/>
      <c r="AX8570" s="74" t="s">
        <v>8609</v>
      </c>
    </row>
    <row r="8571" spans="24:50" ht="23.1" customHeight="1" x14ac:dyDescent="0.35">
      <c r="X8571" s="65"/>
      <c r="AX8571" s="74" t="s">
        <v>8610</v>
      </c>
    </row>
    <row r="8572" spans="24:50" ht="23.1" customHeight="1" x14ac:dyDescent="0.35">
      <c r="X8572" s="65"/>
      <c r="AX8572" s="74" t="s">
        <v>8611</v>
      </c>
    </row>
    <row r="8573" spans="24:50" ht="23.1" customHeight="1" x14ac:dyDescent="0.35">
      <c r="X8573" s="65"/>
      <c r="AX8573" s="74" t="s">
        <v>8612</v>
      </c>
    </row>
    <row r="8574" spans="24:50" ht="23.1" customHeight="1" x14ac:dyDescent="0.35">
      <c r="X8574" s="65"/>
      <c r="AX8574" s="74" t="s">
        <v>8613</v>
      </c>
    </row>
    <row r="8575" spans="24:50" ht="23.1" customHeight="1" x14ac:dyDescent="0.35">
      <c r="X8575" s="65"/>
      <c r="AX8575" s="74" t="s">
        <v>8614</v>
      </c>
    </row>
    <row r="8576" spans="24:50" ht="23.1" customHeight="1" x14ac:dyDescent="0.35">
      <c r="X8576" s="65"/>
      <c r="AX8576" s="74" t="s">
        <v>8615</v>
      </c>
    </row>
    <row r="8577" spans="24:50" ht="23.1" customHeight="1" x14ac:dyDescent="0.35">
      <c r="X8577" s="65"/>
      <c r="AX8577" s="74" t="s">
        <v>8616</v>
      </c>
    </row>
    <row r="8578" spans="24:50" ht="23.1" customHeight="1" x14ac:dyDescent="0.35">
      <c r="X8578" s="65"/>
      <c r="AX8578" s="74" t="s">
        <v>8617</v>
      </c>
    </row>
    <row r="8579" spans="24:50" ht="23.1" customHeight="1" x14ac:dyDescent="0.35">
      <c r="X8579" s="65"/>
      <c r="AX8579" s="74" t="s">
        <v>8618</v>
      </c>
    </row>
    <row r="8580" spans="24:50" ht="23.1" customHeight="1" x14ac:dyDescent="0.35">
      <c r="X8580" s="65"/>
      <c r="AX8580" s="74" t="s">
        <v>8619</v>
      </c>
    </row>
    <row r="8581" spans="24:50" ht="23.1" customHeight="1" x14ac:dyDescent="0.35">
      <c r="X8581" s="65"/>
      <c r="AX8581" s="74" t="s">
        <v>8620</v>
      </c>
    </row>
    <row r="8582" spans="24:50" ht="23.1" customHeight="1" x14ac:dyDescent="0.35">
      <c r="X8582" s="65"/>
      <c r="AX8582" s="74" t="s">
        <v>8621</v>
      </c>
    </row>
    <row r="8583" spans="24:50" ht="23.1" customHeight="1" x14ac:dyDescent="0.35">
      <c r="X8583" s="65"/>
      <c r="AX8583" s="74" t="s">
        <v>8622</v>
      </c>
    </row>
    <row r="8584" spans="24:50" ht="23.1" customHeight="1" x14ac:dyDescent="0.35">
      <c r="X8584" s="65"/>
      <c r="AX8584" s="74" t="s">
        <v>8623</v>
      </c>
    </row>
    <row r="8585" spans="24:50" ht="23.1" customHeight="1" x14ac:dyDescent="0.35">
      <c r="X8585" s="65"/>
      <c r="AX8585" s="74" t="s">
        <v>8624</v>
      </c>
    </row>
    <row r="8586" spans="24:50" ht="23.1" customHeight="1" x14ac:dyDescent="0.35">
      <c r="X8586" s="65"/>
      <c r="AX8586" s="74" t="s">
        <v>8625</v>
      </c>
    </row>
    <row r="8587" spans="24:50" ht="23.1" customHeight="1" x14ac:dyDescent="0.35">
      <c r="X8587" s="65"/>
      <c r="AX8587" s="74" t="s">
        <v>8626</v>
      </c>
    </row>
    <row r="8588" spans="24:50" ht="23.1" customHeight="1" x14ac:dyDescent="0.35">
      <c r="X8588" s="65"/>
      <c r="AX8588" s="74" t="s">
        <v>8627</v>
      </c>
    </row>
    <row r="8589" spans="24:50" ht="23.1" customHeight="1" x14ac:dyDescent="0.35">
      <c r="X8589" s="65"/>
      <c r="AX8589" s="74" t="s">
        <v>8628</v>
      </c>
    </row>
    <row r="8590" spans="24:50" ht="23.1" customHeight="1" x14ac:dyDescent="0.35">
      <c r="X8590" s="65"/>
      <c r="AX8590" s="74" t="s">
        <v>8629</v>
      </c>
    </row>
    <row r="8591" spans="24:50" ht="23.1" customHeight="1" x14ac:dyDescent="0.35">
      <c r="X8591" s="65"/>
      <c r="AX8591" s="74" t="s">
        <v>8630</v>
      </c>
    </row>
    <row r="8592" spans="24:50" ht="23.1" customHeight="1" x14ac:dyDescent="0.35">
      <c r="X8592" s="65"/>
      <c r="AX8592" s="74" t="s">
        <v>8631</v>
      </c>
    </row>
    <row r="8593" spans="24:50" ht="23.1" customHeight="1" x14ac:dyDescent="0.35">
      <c r="X8593" s="65"/>
      <c r="AX8593" s="74" t="s">
        <v>8632</v>
      </c>
    </row>
    <row r="8594" spans="24:50" ht="23.1" customHeight="1" x14ac:dyDescent="0.35">
      <c r="X8594" s="65"/>
      <c r="AX8594" s="74" t="s">
        <v>8633</v>
      </c>
    </row>
    <row r="8595" spans="24:50" ht="23.1" customHeight="1" x14ac:dyDescent="0.35">
      <c r="X8595" s="65"/>
      <c r="AX8595" s="74" t="s">
        <v>8634</v>
      </c>
    </row>
    <row r="8596" spans="24:50" ht="23.1" customHeight="1" x14ac:dyDescent="0.35">
      <c r="X8596" s="65"/>
      <c r="AX8596" s="74" t="s">
        <v>8635</v>
      </c>
    </row>
    <row r="8597" spans="24:50" ht="23.1" customHeight="1" x14ac:dyDescent="0.35">
      <c r="X8597" s="65"/>
      <c r="AX8597" s="74" t="s">
        <v>8636</v>
      </c>
    </row>
    <row r="8598" spans="24:50" ht="23.1" customHeight="1" x14ac:dyDescent="0.35">
      <c r="X8598" s="65"/>
      <c r="AX8598" s="74" t="s">
        <v>8637</v>
      </c>
    </row>
    <row r="8599" spans="24:50" ht="23.1" customHeight="1" x14ac:dyDescent="0.35">
      <c r="X8599" s="65"/>
      <c r="AX8599" s="74" t="s">
        <v>8638</v>
      </c>
    </row>
    <row r="8600" spans="24:50" ht="23.1" customHeight="1" x14ac:dyDescent="0.35">
      <c r="X8600" s="65"/>
      <c r="AX8600" s="74" t="s">
        <v>8639</v>
      </c>
    </row>
    <row r="8601" spans="24:50" ht="23.1" customHeight="1" x14ac:dyDescent="0.35">
      <c r="X8601" s="65"/>
      <c r="AX8601" s="74" t="s">
        <v>8640</v>
      </c>
    </row>
    <row r="8602" spans="24:50" ht="23.1" customHeight="1" x14ac:dyDescent="0.35">
      <c r="X8602" s="65"/>
      <c r="AX8602" s="74" t="s">
        <v>8641</v>
      </c>
    </row>
    <row r="8603" spans="24:50" ht="23.1" customHeight="1" x14ac:dyDescent="0.35">
      <c r="X8603" s="65"/>
      <c r="AX8603" s="74" t="s">
        <v>8642</v>
      </c>
    </row>
    <row r="8604" spans="24:50" ht="23.1" customHeight="1" x14ac:dyDescent="0.35">
      <c r="X8604" s="65"/>
      <c r="AX8604" s="74" t="s">
        <v>8643</v>
      </c>
    </row>
    <row r="8605" spans="24:50" ht="23.1" customHeight="1" x14ac:dyDescent="0.35">
      <c r="X8605" s="65"/>
      <c r="AX8605" s="74" t="s">
        <v>8644</v>
      </c>
    </row>
    <row r="8606" spans="24:50" ht="23.1" customHeight="1" x14ac:dyDescent="0.35">
      <c r="X8606" s="65"/>
      <c r="AX8606" s="74" t="s">
        <v>8645</v>
      </c>
    </row>
    <row r="8607" spans="24:50" ht="23.1" customHeight="1" x14ac:dyDescent="0.35">
      <c r="X8607" s="65"/>
      <c r="AX8607" s="74" t="s">
        <v>8646</v>
      </c>
    </row>
    <row r="8608" spans="24:50" ht="23.1" customHeight="1" x14ac:dyDescent="0.35">
      <c r="X8608" s="65"/>
      <c r="AX8608" s="74" t="s">
        <v>8647</v>
      </c>
    </row>
    <row r="8609" spans="24:50" ht="23.1" customHeight="1" x14ac:dyDescent="0.35">
      <c r="X8609" s="65"/>
      <c r="AX8609" s="74" t="s">
        <v>8648</v>
      </c>
    </row>
    <row r="8610" spans="24:50" ht="23.1" customHeight="1" x14ac:dyDescent="0.35">
      <c r="X8610" s="65"/>
      <c r="AX8610" s="74" t="s">
        <v>8649</v>
      </c>
    </row>
    <row r="8611" spans="24:50" ht="23.1" customHeight="1" x14ac:dyDescent="0.35">
      <c r="X8611" s="65"/>
      <c r="AX8611" s="74" t="s">
        <v>8650</v>
      </c>
    </row>
    <row r="8612" spans="24:50" ht="23.1" customHeight="1" x14ac:dyDescent="0.35">
      <c r="X8612" s="65"/>
      <c r="AX8612" s="74" t="s">
        <v>8651</v>
      </c>
    </row>
    <row r="8613" spans="24:50" ht="23.1" customHeight="1" x14ac:dyDescent="0.35">
      <c r="X8613" s="65"/>
      <c r="AX8613" s="74" t="s">
        <v>8652</v>
      </c>
    </row>
    <row r="8614" spans="24:50" ht="23.1" customHeight="1" x14ac:dyDescent="0.35">
      <c r="X8614" s="65"/>
      <c r="AX8614" s="74" t="s">
        <v>8653</v>
      </c>
    </row>
    <row r="8615" spans="24:50" ht="23.1" customHeight="1" x14ac:dyDescent="0.35">
      <c r="X8615" s="65"/>
      <c r="AX8615" s="74" t="s">
        <v>8654</v>
      </c>
    </row>
    <row r="8616" spans="24:50" ht="23.1" customHeight="1" x14ac:dyDescent="0.35">
      <c r="X8616" s="65"/>
      <c r="AX8616" s="74" t="s">
        <v>8655</v>
      </c>
    </row>
    <row r="8617" spans="24:50" ht="23.1" customHeight="1" x14ac:dyDescent="0.35">
      <c r="X8617" s="65"/>
      <c r="AX8617" s="74" t="s">
        <v>8656</v>
      </c>
    </row>
    <row r="8618" spans="24:50" ht="23.1" customHeight="1" x14ac:dyDescent="0.35">
      <c r="X8618" s="65"/>
      <c r="AX8618" s="74" t="s">
        <v>8657</v>
      </c>
    </row>
    <row r="8619" spans="24:50" ht="23.1" customHeight="1" x14ac:dyDescent="0.35">
      <c r="X8619" s="65"/>
      <c r="AX8619" s="74" t="s">
        <v>8658</v>
      </c>
    </row>
    <row r="8620" spans="24:50" ht="23.1" customHeight="1" x14ac:dyDescent="0.35">
      <c r="X8620" s="65"/>
      <c r="AX8620" s="74" t="s">
        <v>8659</v>
      </c>
    </row>
    <row r="8621" spans="24:50" ht="23.1" customHeight="1" x14ac:dyDescent="0.35">
      <c r="X8621" s="65"/>
      <c r="AX8621" s="74" t="s">
        <v>8660</v>
      </c>
    </row>
    <row r="8622" spans="24:50" ht="23.1" customHeight="1" x14ac:dyDescent="0.35">
      <c r="X8622" s="65"/>
      <c r="AX8622" s="74" t="s">
        <v>8661</v>
      </c>
    </row>
    <row r="8623" spans="24:50" ht="23.1" customHeight="1" x14ac:dyDescent="0.35">
      <c r="X8623" s="65"/>
      <c r="AX8623" s="74" t="s">
        <v>8662</v>
      </c>
    </row>
    <row r="8624" spans="24:50" ht="23.1" customHeight="1" x14ac:dyDescent="0.35">
      <c r="X8624" s="65"/>
      <c r="AX8624" s="74" t="s">
        <v>8663</v>
      </c>
    </row>
    <row r="8625" spans="24:50" ht="23.1" customHeight="1" x14ac:dyDescent="0.35">
      <c r="X8625" s="65"/>
      <c r="AX8625" s="74" t="s">
        <v>8664</v>
      </c>
    </row>
    <row r="8626" spans="24:50" ht="23.1" customHeight="1" x14ac:dyDescent="0.35">
      <c r="X8626" s="65"/>
      <c r="AX8626" s="74" t="s">
        <v>8665</v>
      </c>
    </row>
    <row r="8627" spans="24:50" ht="23.1" customHeight="1" x14ac:dyDescent="0.35">
      <c r="X8627" s="65"/>
      <c r="AX8627" s="74" t="s">
        <v>8666</v>
      </c>
    </row>
    <row r="8628" spans="24:50" ht="23.1" customHeight="1" x14ac:dyDescent="0.35">
      <c r="X8628" s="65"/>
      <c r="AX8628" s="74" t="s">
        <v>8667</v>
      </c>
    </row>
    <row r="8629" spans="24:50" ht="23.1" customHeight="1" x14ac:dyDescent="0.35">
      <c r="X8629" s="65"/>
      <c r="AX8629" s="74" t="s">
        <v>8668</v>
      </c>
    </row>
    <row r="8630" spans="24:50" ht="23.1" customHeight="1" x14ac:dyDescent="0.35">
      <c r="X8630" s="65"/>
      <c r="AX8630" s="74" t="s">
        <v>8669</v>
      </c>
    </row>
    <row r="8631" spans="24:50" ht="23.1" customHeight="1" x14ac:dyDescent="0.35">
      <c r="X8631" s="65"/>
      <c r="AX8631" s="74" t="s">
        <v>8670</v>
      </c>
    </row>
    <row r="8632" spans="24:50" ht="23.1" customHeight="1" x14ac:dyDescent="0.35">
      <c r="X8632" s="65"/>
      <c r="AX8632" s="74" t="s">
        <v>8671</v>
      </c>
    </row>
    <row r="8633" spans="24:50" ht="23.1" customHeight="1" x14ac:dyDescent="0.35">
      <c r="X8633" s="65"/>
      <c r="AX8633" s="74" t="s">
        <v>8672</v>
      </c>
    </row>
    <row r="8634" spans="24:50" ht="23.1" customHeight="1" x14ac:dyDescent="0.35">
      <c r="X8634" s="65"/>
      <c r="AX8634" s="74" t="s">
        <v>8673</v>
      </c>
    </row>
    <row r="8635" spans="24:50" ht="23.1" customHeight="1" x14ac:dyDescent="0.35">
      <c r="X8635" s="65"/>
      <c r="AX8635" s="74" t="s">
        <v>8674</v>
      </c>
    </row>
    <row r="8636" spans="24:50" ht="23.1" customHeight="1" x14ac:dyDescent="0.35">
      <c r="X8636" s="65"/>
      <c r="AX8636" s="74" t="s">
        <v>8675</v>
      </c>
    </row>
    <row r="8637" spans="24:50" ht="23.1" customHeight="1" x14ac:dyDescent="0.35">
      <c r="X8637" s="65"/>
      <c r="AX8637" s="74" t="s">
        <v>8676</v>
      </c>
    </row>
    <row r="8638" spans="24:50" ht="23.1" customHeight="1" x14ac:dyDescent="0.35">
      <c r="X8638" s="65"/>
      <c r="AX8638" s="74" t="s">
        <v>8677</v>
      </c>
    </row>
    <row r="8639" spans="24:50" ht="23.1" customHeight="1" x14ac:dyDescent="0.35">
      <c r="X8639" s="65"/>
      <c r="AX8639" s="74" t="s">
        <v>8678</v>
      </c>
    </row>
    <row r="8640" spans="24:50" ht="23.1" customHeight="1" x14ac:dyDescent="0.35">
      <c r="X8640" s="65"/>
      <c r="AX8640" s="74" t="s">
        <v>8679</v>
      </c>
    </row>
    <row r="8641" spans="24:50" ht="23.1" customHeight="1" x14ac:dyDescent="0.35">
      <c r="X8641" s="65"/>
      <c r="AX8641" s="74" t="s">
        <v>8680</v>
      </c>
    </row>
    <row r="8642" spans="24:50" ht="23.1" customHeight="1" x14ac:dyDescent="0.35">
      <c r="X8642" s="65"/>
      <c r="AX8642" s="74" t="s">
        <v>8681</v>
      </c>
    </row>
    <row r="8643" spans="24:50" ht="23.1" customHeight="1" x14ac:dyDescent="0.35">
      <c r="X8643" s="65"/>
      <c r="AX8643" s="74" t="s">
        <v>8682</v>
      </c>
    </row>
    <row r="8644" spans="24:50" ht="23.1" customHeight="1" x14ac:dyDescent="0.35">
      <c r="X8644" s="65"/>
      <c r="AX8644" s="74" t="s">
        <v>8683</v>
      </c>
    </row>
    <row r="8645" spans="24:50" ht="23.1" customHeight="1" x14ac:dyDescent="0.35">
      <c r="X8645" s="65"/>
      <c r="AX8645" s="74" t="s">
        <v>8684</v>
      </c>
    </row>
    <row r="8646" spans="24:50" ht="23.1" customHeight="1" x14ac:dyDescent="0.35">
      <c r="X8646" s="65"/>
      <c r="AX8646" s="74" t="s">
        <v>8685</v>
      </c>
    </row>
    <row r="8647" spans="24:50" ht="23.1" customHeight="1" x14ac:dyDescent="0.35">
      <c r="X8647" s="65"/>
      <c r="AX8647" s="74" t="s">
        <v>8686</v>
      </c>
    </row>
    <row r="8648" spans="24:50" ht="23.1" customHeight="1" x14ac:dyDescent="0.35">
      <c r="X8648" s="65"/>
      <c r="AX8648" s="74" t="s">
        <v>8687</v>
      </c>
    </row>
    <row r="8649" spans="24:50" ht="23.1" customHeight="1" x14ac:dyDescent="0.35">
      <c r="X8649" s="65"/>
      <c r="AX8649" s="74" t="s">
        <v>8688</v>
      </c>
    </row>
    <row r="8650" spans="24:50" ht="23.1" customHeight="1" x14ac:dyDescent="0.35">
      <c r="X8650" s="65"/>
      <c r="AX8650" s="74" t="s">
        <v>8689</v>
      </c>
    </row>
    <row r="8651" spans="24:50" ht="23.1" customHeight="1" x14ac:dyDescent="0.35">
      <c r="X8651" s="65"/>
      <c r="AX8651" s="74" t="s">
        <v>8690</v>
      </c>
    </row>
    <row r="8652" spans="24:50" ht="23.1" customHeight="1" x14ac:dyDescent="0.35">
      <c r="X8652" s="65"/>
      <c r="AX8652" s="74" t="s">
        <v>8691</v>
      </c>
    </row>
    <row r="8653" spans="24:50" ht="23.1" customHeight="1" x14ac:dyDescent="0.35">
      <c r="X8653" s="65"/>
      <c r="AX8653" s="74" t="s">
        <v>8692</v>
      </c>
    </row>
    <row r="8654" spans="24:50" ht="23.1" customHeight="1" x14ac:dyDescent="0.35">
      <c r="X8654" s="65"/>
      <c r="AX8654" s="74" t="s">
        <v>8693</v>
      </c>
    </row>
    <row r="8655" spans="24:50" ht="23.1" customHeight="1" x14ac:dyDescent="0.35">
      <c r="X8655" s="65"/>
      <c r="AX8655" s="74" t="s">
        <v>8694</v>
      </c>
    </row>
    <row r="8656" spans="24:50" ht="23.1" customHeight="1" x14ac:dyDescent="0.35">
      <c r="X8656" s="65"/>
      <c r="AX8656" s="74" t="s">
        <v>8695</v>
      </c>
    </row>
    <row r="8657" spans="24:50" ht="23.1" customHeight="1" x14ac:dyDescent="0.35">
      <c r="X8657" s="65"/>
      <c r="AX8657" s="74" t="s">
        <v>8696</v>
      </c>
    </row>
    <row r="8658" spans="24:50" ht="23.1" customHeight="1" x14ac:dyDescent="0.35">
      <c r="X8658" s="65"/>
      <c r="AX8658" s="74" t="s">
        <v>8697</v>
      </c>
    </row>
    <row r="8659" spans="24:50" ht="23.1" customHeight="1" x14ac:dyDescent="0.35">
      <c r="X8659" s="65"/>
      <c r="AX8659" s="74" t="s">
        <v>8698</v>
      </c>
    </row>
    <row r="8660" spans="24:50" ht="23.1" customHeight="1" x14ac:dyDescent="0.35">
      <c r="X8660" s="65"/>
      <c r="AX8660" s="74" t="s">
        <v>8699</v>
      </c>
    </row>
    <row r="8661" spans="24:50" ht="23.1" customHeight="1" x14ac:dyDescent="0.35">
      <c r="X8661" s="65"/>
      <c r="AX8661" s="74" t="s">
        <v>8700</v>
      </c>
    </row>
    <row r="8662" spans="24:50" ht="23.1" customHeight="1" x14ac:dyDescent="0.35">
      <c r="X8662" s="65"/>
      <c r="AX8662" s="74" t="s">
        <v>8701</v>
      </c>
    </row>
    <row r="8663" spans="24:50" ht="23.1" customHeight="1" x14ac:dyDescent="0.35">
      <c r="X8663" s="65"/>
      <c r="AX8663" s="74" t="s">
        <v>8702</v>
      </c>
    </row>
    <row r="8664" spans="24:50" ht="23.1" customHeight="1" x14ac:dyDescent="0.35">
      <c r="X8664" s="65"/>
      <c r="AX8664" s="74" t="s">
        <v>8703</v>
      </c>
    </row>
    <row r="8665" spans="24:50" ht="23.1" customHeight="1" x14ac:dyDescent="0.35">
      <c r="X8665" s="65"/>
      <c r="AX8665" s="74" t="s">
        <v>8704</v>
      </c>
    </row>
    <row r="8666" spans="24:50" ht="23.1" customHeight="1" x14ac:dyDescent="0.35">
      <c r="X8666" s="65"/>
      <c r="AX8666" s="74" t="s">
        <v>8705</v>
      </c>
    </row>
    <row r="8667" spans="24:50" ht="23.1" customHeight="1" x14ac:dyDescent="0.35">
      <c r="X8667" s="65"/>
      <c r="AX8667" s="74" t="s">
        <v>8706</v>
      </c>
    </row>
    <row r="8668" spans="24:50" ht="23.1" customHeight="1" x14ac:dyDescent="0.35">
      <c r="X8668" s="65"/>
      <c r="AX8668" s="74" t="s">
        <v>8707</v>
      </c>
    </row>
    <row r="8669" spans="24:50" ht="23.1" customHeight="1" x14ac:dyDescent="0.35">
      <c r="X8669" s="65"/>
      <c r="AX8669" s="74" t="s">
        <v>8708</v>
      </c>
    </row>
    <row r="8670" spans="24:50" ht="23.1" customHeight="1" x14ac:dyDescent="0.35">
      <c r="X8670" s="65"/>
      <c r="AX8670" s="74" t="s">
        <v>8709</v>
      </c>
    </row>
    <row r="8671" spans="24:50" ht="23.1" customHeight="1" x14ac:dyDescent="0.35">
      <c r="X8671" s="65"/>
      <c r="AX8671" s="74" t="s">
        <v>8710</v>
      </c>
    </row>
    <row r="8672" spans="24:50" ht="23.1" customHeight="1" x14ac:dyDescent="0.35">
      <c r="X8672" s="65"/>
      <c r="AX8672" s="74" t="s">
        <v>8711</v>
      </c>
    </row>
    <row r="8673" spans="24:50" ht="23.1" customHeight="1" x14ac:dyDescent="0.35">
      <c r="X8673" s="65"/>
      <c r="AX8673" s="74" t="s">
        <v>8712</v>
      </c>
    </row>
    <row r="8674" spans="24:50" ht="23.1" customHeight="1" x14ac:dyDescent="0.35">
      <c r="X8674" s="65"/>
      <c r="AX8674" s="74" t="s">
        <v>8713</v>
      </c>
    </row>
    <row r="8675" spans="24:50" ht="23.1" customHeight="1" x14ac:dyDescent="0.35">
      <c r="X8675" s="65"/>
      <c r="AX8675" s="74" t="s">
        <v>8714</v>
      </c>
    </row>
    <row r="8676" spans="24:50" ht="23.1" customHeight="1" x14ac:dyDescent="0.35">
      <c r="X8676" s="65"/>
      <c r="AX8676" s="74" t="s">
        <v>8715</v>
      </c>
    </row>
    <row r="8677" spans="24:50" ht="23.1" customHeight="1" x14ac:dyDescent="0.35">
      <c r="X8677" s="65"/>
      <c r="AX8677" s="74" t="s">
        <v>8716</v>
      </c>
    </row>
    <row r="8678" spans="24:50" ht="23.1" customHeight="1" x14ac:dyDescent="0.35">
      <c r="X8678" s="65"/>
      <c r="AX8678" s="74" t="s">
        <v>8717</v>
      </c>
    </row>
    <row r="8679" spans="24:50" ht="23.1" customHeight="1" x14ac:dyDescent="0.35">
      <c r="X8679" s="65"/>
      <c r="AX8679" s="74" t="s">
        <v>8718</v>
      </c>
    </row>
    <row r="8680" spans="24:50" ht="23.1" customHeight="1" x14ac:dyDescent="0.35">
      <c r="X8680" s="65"/>
      <c r="AX8680" s="74" t="s">
        <v>8719</v>
      </c>
    </row>
    <row r="8681" spans="24:50" ht="23.1" customHeight="1" x14ac:dyDescent="0.35">
      <c r="X8681" s="65"/>
      <c r="AX8681" s="74" t="s">
        <v>8720</v>
      </c>
    </row>
    <row r="8682" spans="24:50" ht="23.1" customHeight="1" x14ac:dyDescent="0.35">
      <c r="X8682" s="65"/>
      <c r="AX8682" s="74" t="s">
        <v>8721</v>
      </c>
    </row>
    <row r="8683" spans="24:50" ht="23.1" customHeight="1" x14ac:dyDescent="0.35">
      <c r="X8683" s="65"/>
      <c r="AX8683" s="74" t="s">
        <v>8722</v>
      </c>
    </row>
    <row r="8684" spans="24:50" ht="23.1" customHeight="1" x14ac:dyDescent="0.35">
      <c r="X8684" s="65"/>
      <c r="AX8684" s="74" t="s">
        <v>8723</v>
      </c>
    </row>
    <row r="8685" spans="24:50" ht="23.1" customHeight="1" x14ac:dyDescent="0.35">
      <c r="X8685" s="65"/>
      <c r="AX8685" s="74" t="s">
        <v>8724</v>
      </c>
    </row>
    <row r="8686" spans="24:50" ht="23.1" customHeight="1" x14ac:dyDescent="0.35">
      <c r="X8686" s="65"/>
      <c r="AX8686" s="74" t="s">
        <v>8725</v>
      </c>
    </row>
    <row r="8687" spans="24:50" ht="23.1" customHeight="1" x14ac:dyDescent="0.35">
      <c r="X8687" s="65"/>
      <c r="AX8687" s="74" t="s">
        <v>8726</v>
      </c>
    </row>
    <row r="8688" spans="24:50" ht="23.1" customHeight="1" x14ac:dyDescent="0.35">
      <c r="X8688" s="65"/>
      <c r="AX8688" s="74" t="s">
        <v>8727</v>
      </c>
    </row>
    <row r="8689" spans="24:50" ht="23.1" customHeight="1" x14ac:dyDescent="0.35">
      <c r="X8689" s="65"/>
      <c r="AX8689" s="74" t="s">
        <v>8728</v>
      </c>
    </row>
    <row r="8690" spans="24:50" ht="23.1" customHeight="1" x14ac:dyDescent="0.35">
      <c r="X8690" s="65"/>
      <c r="AX8690" s="74" t="s">
        <v>8729</v>
      </c>
    </row>
    <row r="8691" spans="24:50" ht="23.1" customHeight="1" x14ac:dyDescent="0.35">
      <c r="X8691" s="65"/>
      <c r="AX8691" s="74" t="s">
        <v>8730</v>
      </c>
    </row>
    <row r="8692" spans="24:50" ht="23.1" customHeight="1" x14ac:dyDescent="0.35">
      <c r="X8692" s="65"/>
      <c r="AX8692" s="74" t="s">
        <v>8731</v>
      </c>
    </row>
    <row r="8693" spans="24:50" ht="23.1" customHeight="1" x14ac:dyDescent="0.35">
      <c r="X8693" s="65"/>
      <c r="AX8693" s="74" t="s">
        <v>8732</v>
      </c>
    </row>
    <row r="8694" spans="24:50" ht="23.1" customHeight="1" x14ac:dyDescent="0.35">
      <c r="X8694" s="65"/>
      <c r="AX8694" s="74" t="s">
        <v>8733</v>
      </c>
    </row>
    <row r="8695" spans="24:50" ht="23.1" customHeight="1" x14ac:dyDescent="0.35">
      <c r="X8695" s="65"/>
      <c r="AX8695" s="74" t="s">
        <v>8734</v>
      </c>
    </row>
    <row r="8696" spans="24:50" ht="23.1" customHeight="1" x14ac:dyDescent="0.35">
      <c r="X8696" s="65"/>
      <c r="AX8696" s="74" t="s">
        <v>8735</v>
      </c>
    </row>
    <row r="8697" spans="24:50" ht="23.1" customHeight="1" x14ac:dyDescent="0.35">
      <c r="X8697" s="65"/>
      <c r="AX8697" s="74" t="s">
        <v>8736</v>
      </c>
    </row>
    <row r="8698" spans="24:50" ht="23.1" customHeight="1" x14ac:dyDescent="0.35">
      <c r="X8698" s="65"/>
      <c r="AX8698" s="74" t="s">
        <v>8737</v>
      </c>
    </row>
    <row r="8699" spans="24:50" ht="23.1" customHeight="1" x14ac:dyDescent="0.35">
      <c r="X8699" s="65"/>
      <c r="AX8699" s="74" t="s">
        <v>8738</v>
      </c>
    </row>
    <row r="8700" spans="24:50" ht="23.1" customHeight="1" x14ac:dyDescent="0.35">
      <c r="X8700" s="65"/>
      <c r="AX8700" s="74" t="s">
        <v>8739</v>
      </c>
    </row>
    <row r="8701" spans="24:50" ht="23.1" customHeight="1" x14ac:dyDescent="0.35">
      <c r="X8701" s="65"/>
      <c r="AX8701" s="74" t="s">
        <v>8740</v>
      </c>
    </row>
    <row r="8702" spans="24:50" ht="23.1" customHeight="1" x14ac:dyDescent="0.35">
      <c r="X8702" s="65"/>
      <c r="AX8702" s="74" t="s">
        <v>8741</v>
      </c>
    </row>
    <row r="8703" spans="24:50" ht="23.1" customHeight="1" x14ac:dyDescent="0.35">
      <c r="X8703" s="65"/>
      <c r="AX8703" s="74" t="s">
        <v>8742</v>
      </c>
    </row>
    <row r="8704" spans="24:50" ht="23.1" customHeight="1" x14ac:dyDescent="0.35">
      <c r="X8704" s="65"/>
      <c r="AX8704" s="74" t="s">
        <v>8743</v>
      </c>
    </row>
    <row r="8705" spans="24:50" ht="23.1" customHeight="1" x14ac:dyDescent="0.35">
      <c r="X8705" s="65"/>
      <c r="AX8705" s="74" t="s">
        <v>8744</v>
      </c>
    </row>
    <row r="8706" spans="24:50" ht="23.1" customHeight="1" x14ac:dyDescent="0.35">
      <c r="X8706" s="65"/>
      <c r="AX8706" s="74" t="s">
        <v>8745</v>
      </c>
    </row>
    <row r="8707" spans="24:50" ht="23.1" customHeight="1" x14ac:dyDescent="0.35">
      <c r="X8707" s="65"/>
      <c r="AX8707" s="74" t="s">
        <v>8746</v>
      </c>
    </row>
    <row r="8708" spans="24:50" ht="23.1" customHeight="1" x14ac:dyDescent="0.35">
      <c r="X8708" s="65"/>
      <c r="AX8708" s="74" t="s">
        <v>8747</v>
      </c>
    </row>
    <row r="8709" spans="24:50" ht="23.1" customHeight="1" x14ac:dyDescent="0.35">
      <c r="X8709" s="65"/>
      <c r="AX8709" s="74" t="s">
        <v>8748</v>
      </c>
    </row>
    <row r="8710" spans="24:50" ht="23.1" customHeight="1" x14ac:dyDescent="0.35">
      <c r="X8710" s="65"/>
      <c r="AX8710" s="74" t="s">
        <v>8749</v>
      </c>
    </row>
    <row r="8711" spans="24:50" ht="23.1" customHeight="1" x14ac:dyDescent="0.35">
      <c r="X8711" s="65"/>
      <c r="AX8711" s="74" t="s">
        <v>8750</v>
      </c>
    </row>
    <row r="8712" spans="24:50" ht="23.1" customHeight="1" x14ac:dyDescent="0.35">
      <c r="X8712" s="65"/>
      <c r="AX8712" s="74" t="s">
        <v>8751</v>
      </c>
    </row>
    <row r="8713" spans="24:50" ht="23.1" customHeight="1" x14ac:dyDescent="0.35">
      <c r="X8713" s="65"/>
      <c r="AX8713" s="74" t="s">
        <v>8752</v>
      </c>
    </row>
    <row r="8714" spans="24:50" ht="23.1" customHeight="1" x14ac:dyDescent="0.35">
      <c r="X8714" s="65"/>
      <c r="AX8714" s="74" t="s">
        <v>8753</v>
      </c>
    </row>
    <row r="8715" spans="24:50" ht="23.1" customHeight="1" x14ac:dyDescent="0.35">
      <c r="X8715" s="65"/>
      <c r="AX8715" s="74" t="s">
        <v>8754</v>
      </c>
    </row>
    <row r="8716" spans="24:50" ht="23.1" customHeight="1" x14ac:dyDescent="0.35">
      <c r="X8716" s="65"/>
      <c r="AX8716" s="74" t="s">
        <v>8755</v>
      </c>
    </row>
    <row r="8717" spans="24:50" ht="23.1" customHeight="1" x14ac:dyDescent="0.35">
      <c r="X8717" s="65"/>
      <c r="AX8717" s="74" t="s">
        <v>8756</v>
      </c>
    </row>
    <row r="8718" spans="24:50" ht="23.1" customHeight="1" x14ac:dyDescent="0.35">
      <c r="X8718" s="65"/>
      <c r="AX8718" s="74" t="s">
        <v>8757</v>
      </c>
    </row>
    <row r="8719" spans="24:50" ht="23.1" customHeight="1" x14ac:dyDescent="0.35">
      <c r="X8719" s="65"/>
      <c r="AX8719" s="74" t="s">
        <v>8758</v>
      </c>
    </row>
    <row r="8720" spans="24:50" ht="23.1" customHeight="1" x14ac:dyDescent="0.35">
      <c r="X8720" s="65"/>
      <c r="AX8720" s="74" t="s">
        <v>8759</v>
      </c>
    </row>
    <row r="8721" spans="24:50" ht="23.1" customHeight="1" x14ac:dyDescent="0.35">
      <c r="X8721" s="65"/>
      <c r="AX8721" s="74" t="s">
        <v>8760</v>
      </c>
    </row>
    <row r="8722" spans="24:50" ht="23.1" customHeight="1" x14ac:dyDescent="0.35">
      <c r="X8722" s="65"/>
      <c r="AX8722" s="74" t="s">
        <v>8761</v>
      </c>
    </row>
    <row r="8723" spans="24:50" ht="23.1" customHeight="1" x14ac:dyDescent="0.35">
      <c r="X8723" s="65"/>
      <c r="AX8723" s="74" t="s">
        <v>8762</v>
      </c>
    </row>
    <row r="8724" spans="24:50" ht="23.1" customHeight="1" x14ac:dyDescent="0.35">
      <c r="X8724" s="65"/>
      <c r="AX8724" s="74" t="s">
        <v>8763</v>
      </c>
    </row>
    <row r="8725" spans="24:50" ht="23.1" customHeight="1" x14ac:dyDescent="0.35">
      <c r="X8725" s="65"/>
      <c r="AX8725" s="74" t="s">
        <v>8764</v>
      </c>
    </row>
    <row r="8726" spans="24:50" ht="23.1" customHeight="1" x14ac:dyDescent="0.35">
      <c r="X8726" s="65"/>
      <c r="AX8726" s="74" t="s">
        <v>8765</v>
      </c>
    </row>
    <row r="8727" spans="24:50" ht="23.1" customHeight="1" x14ac:dyDescent="0.35">
      <c r="X8727" s="65"/>
      <c r="AX8727" s="74" t="s">
        <v>8766</v>
      </c>
    </row>
    <row r="8728" spans="24:50" ht="23.1" customHeight="1" x14ac:dyDescent="0.35">
      <c r="X8728" s="65"/>
      <c r="AX8728" s="74" t="s">
        <v>8767</v>
      </c>
    </row>
    <row r="8729" spans="24:50" ht="23.1" customHeight="1" x14ac:dyDescent="0.35">
      <c r="X8729" s="65"/>
      <c r="AX8729" s="74" t="s">
        <v>8768</v>
      </c>
    </row>
    <row r="8730" spans="24:50" ht="23.1" customHeight="1" x14ac:dyDescent="0.35">
      <c r="X8730" s="65"/>
      <c r="AX8730" s="74" t="s">
        <v>8769</v>
      </c>
    </row>
    <row r="8731" spans="24:50" ht="23.1" customHeight="1" x14ac:dyDescent="0.35">
      <c r="X8731" s="65"/>
      <c r="AX8731" s="74" t="s">
        <v>8770</v>
      </c>
    </row>
    <row r="8732" spans="24:50" ht="23.1" customHeight="1" x14ac:dyDescent="0.35">
      <c r="X8732" s="65"/>
      <c r="AX8732" s="74" t="s">
        <v>8771</v>
      </c>
    </row>
    <row r="8733" spans="24:50" ht="23.1" customHeight="1" x14ac:dyDescent="0.35">
      <c r="X8733" s="65"/>
      <c r="AX8733" s="74" t="s">
        <v>8772</v>
      </c>
    </row>
    <row r="8734" spans="24:50" ht="23.1" customHeight="1" x14ac:dyDescent="0.35">
      <c r="X8734" s="65"/>
      <c r="AX8734" s="74" t="s">
        <v>8773</v>
      </c>
    </row>
    <row r="8735" spans="24:50" ht="23.1" customHeight="1" x14ac:dyDescent="0.35">
      <c r="X8735" s="65"/>
      <c r="AX8735" s="74" t="s">
        <v>8774</v>
      </c>
    </row>
    <row r="8736" spans="24:50" ht="23.1" customHeight="1" x14ac:dyDescent="0.35">
      <c r="X8736" s="65"/>
      <c r="AX8736" s="74" t="s">
        <v>8775</v>
      </c>
    </row>
    <row r="8737" spans="24:50" ht="23.1" customHeight="1" x14ac:dyDescent="0.35">
      <c r="X8737" s="65"/>
      <c r="AX8737" s="74" t="s">
        <v>8776</v>
      </c>
    </row>
    <row r="8738" spans="24:50" ht="23.1" customHeight="1" x14ac:dyDescent="0.35">
      <c r="X8738" s="65"/>
      <c r="AX8738" s="74" t="s">
        <v>8777</v>
      </c>
    </row>
    <row r="8739" spans="24:50" ht="23.1" customHeight="1" x14ac:dyDescent="0.35">
      <c r="X8739" s="65"/>
      <c r="AX8739" s="74" t="s">
        <v>8778</v>
      </c>
    </row>
    <row r="8740" spans="24:50" ht="23.1" customHeight="1" x14ac:dyDescent="0.35">
      <c r="X8740" s="65"/>
      <c r="AX8740" s="74" t="s">
        <v>8779</v>
      </c>
    </row>
    <row r="8741" spans="24:50" ht="23.1" customHeight="1" x14ac:dyDescent="0.35">
      <c r="X8741" s="65"/>
      <c r="AX8741" s="74" t="s">
        <v>8780</v>
      </c>
    </row>
    <row r="8742" spans="24:50" ht="23.1" customHeight="1" x14ac:dyDescent="0.35">
      <c r="X8742" s="65"/>
      <c r="AX8742" s="74" t="s">
        <v>8781</v>
      </c>
    </row>
    <row r="8743" spans="24:50" ht="23.1" customHeight="1" x14ac:dyDescent="0.35">
      <c r="X8743" s="65"/>
      <c r="AX8743" s="74" t="s">
        <v>8782</v>
      </c>
    </row>
    <row r="8744" spans="24:50" ht="23.1" customHeight="1" x14ac:dyDescent="0.35">
      <c r="X8744" s="65"/>
      <c r="AX8744" s="74" t="s">
        <v>8783</v>
      </c>
    </row>
    <row r="8745" spans="24:50" ht="23.1" customHeight="1" x14ac:dyDescent="0.35">
      <c r="X8745" s="65"/>
      <c r="AX8745" s="74" t="s">
        <v>8784</v>
      </c>
    </row>
    <row r="8746" spans="24:50" ht="23.1" customHeight="1" x14ac:dyDescent="0.35">
      <c r="X8746" s="65"/>
      <c r="AX8746" s="74" t="s">
        <v>8785</v>
      </c>
    </row>
    <row r="8747" spans="24:50" ht="23.1" customHeight="1" x14ac:dyDescent="0.35">
      <c r="X8747" s="65"/>
      <c r="AX8747" s="74" t="s">
        <v>8786</v>
      </c>
    </row>
    <row r="8748" spans="24:50" ht="23.1" customHeight="1" x14ac:dyDescent="0.35">
      <c r="X8748" s="65"/>
      <c r="AX8748" s="74" t="s">
        <v>8787</v>
      </c>
    </row>
    <row r="8749" spans="24:50" ht="23.1" customHeight="1" x14ac:dyDescent="0.35">
      <c r="X8749" s="65"/>
      <c r="AX8749" s="74" t="s">
        <v>8788</v>
      </c>
    </row>
    <row r="8750" spans="24:50" ht="23.1" customHeight="1" x14ac:dyDescent="0.35">
      <c r="X8750" s="65"/>
      <c r="AX8750" s="74" t="s">
        <v>8789</v>
      </c>
    </row>
    <row r="8751" spans="24:50" ht="23.1" customHeight="1" x14ac:dyDescent="0.35">
      <c r="X8751" s="65"/>
      <c r="AX8751" s="74" t="s">
        <v>8790</v>
      </c>
    </row>
    <row r="8752" spans="24:50" ht="23.1" customHeight="1" x14ac:dyDescent="0.35">
      <c r="X8752" s="65"/>
      <c r="AX8752" s="74" t="s">
        <v>8791</v>
      </c>
    </row>
    <row r="8753" spans="24:50" ht="23.1" customHeight="1" x14ac:dyDescent="0.35">
      <c r="X8753" s="65"/>
      <c r="AX8753" s="74" t="s">
        <v>8792</v>
      </c>
    </row>
    <row r="8754" spans="24:50" ht="23.1" customHeight="1" x14ac:dyDescent="0.35">
      <c r="X8754" s="65"/>
      <c r="AX8754" s="74" t="s">
        <v>8793</v>
      </c>
    </row>
    <row r="8755" spans="24:50" ht="23.1" customHeight="1" x14ac:dyDescent="0.35">
      <c r="X8755" s="65"/>
      <c r="AX8755" s="74" t="s">
        <v>8794</v>
      </c>
    </row>
    <row r="8756" spans="24:50" ht="23.1" customHeight="1" x14ac:dyDescent="0.35">
      <c r="X8756" s="65"/>
      <c r="AX8756" s="74" t="s">
        <v>8795</v>
      </c>
    </row>
    <row r="8757" spans="24:50" ht="23.1" customHeight="1" x14ac:dyDescent="0.35">
      <c r="X8757" s="65"/>
      <c r="AX8757" s="74" t="s">
        <v>8796</v>
      </c>
    </row>
    <row r="8758" spans="24:50" ht="23.1" customHeight="1" x14ac:dyDescent="0.35">
      <c r="X8758" s="65"/>
      <c r="AX8758" s="74" t="s">
        <v>8797</v>
      </c>
    </row>
    <row r="8759" spans="24:50" ht="23.1" customHeight="1" x14ac:dyDescent="0.35">
      <c r="X8759" s="65"/>
      <c r="AX8759" s="74" t="s">
        <v>8798</v>
      </c>
    </row>
    <row r="8760" spans="24:50" ht="23.1" customHeight="1" x14ac:dyDescent="0.35">
      <c r="X8760" s="65"/>
      <c r="AX8760" s="74" t="s">
        <v>8799</v>
      </c>
    </row>
    <row r="8761" spans="24:50" ht="23.1" customHeight="1" x14ac:dyDescent="0.35">
      <c r="X8761" s="65"/>
      <c r="AX8761" s="74" t="s">
        <v>8800</v>
      </c>
    </row>
    <row r="8762" spans="24:50" ht="23.1" customHeight="1" x14ac:dyDescent="0.35">
      <c r="X8762" s="65"/>
      <c r="AX8762" s="74" t="s">
        <v>8801</v>
      </c>
    </row>
    <row r="8763" spans="24:50" ht="23.1" customHeight="1" x14ac:dyDescent="0.35">
      <c r="X8763" s="65"/>
      <c r="AX8763" s="74" t="s">
        <v>8802</v>
      </c>
    </row>
    <row r="8764" spans="24:50" ht="23.1" customHeight="1" x14ac:dyDescent="0.35">
      <c r="X8764" s="65"/>
      <c r="AX8764" s="74" t="s">
        <v>8803</v>
      </c>
    </row>
    <row r="8765" spans="24:50" ht="23.1" customHeight="1" x14ac:dyDescent="0.35">
      <c r="X8765" s="65"/>
      <c r="AX8765" s="74" t="s">
        <v>8804</v>
      </c>
    </row>
    <row r="8766" spans="24:50" ht="23.1" customHeight="1" x14ac:dyDescent="0.35">
      <c r="X8766" s="65"/>
      <c r="AX8766" s="74" t="s">
        <v>8805</v>
      </c>
    </row>
    <row r="8767" spans="24:50" ht="23.1" customHeight="1" x14ac:dyDescent="0.35">
      <c r="X8767" s="65"/>
      <c r="AX8767" s="74" t="s">
        <v>8806</v>
      </c>
    </row>
    <row r="8768" spans="24:50" ht="23.1" customHeight="1" x14ac:dyDescent="0.35">
      <c r="X8768" s="65"/>
      <c r="AX8768" s="74" t="s">
        <v>8807</v>
      </c>
    </row>
    <row r="8769" spans="24:50" ht="23.1" customHeight="1" x14ac:dyDescent="0.35">
      <c r="X8769" s="65"/>
      <c r="AX8769" s="74" t="s">
        <v>8808</v>
      </c>
    </row>
    <row r="8770" spans="24:50" ht="23.1" customHeight="1" x14ac:dyDescent="0.35">
      <c r="X8770" s="65"/>
      <c r="AX8770" s="74" t="s">
        <v>8809</v>
      </c>
    </row>
    <row r="8771" spans="24:50" ht="23.1" customHeight="1" x14ac:dyDescent="0.35">
      <c r="X8771" s="65"/>
      <c r="AX8771" s="74" t="s">
        <v>8810</v>
      </c>
    </row>
    <row r="8772" spans="24:50" ht="23.1" customHeight="1" x14ac:dyDescent="0.35">
      <c r="X8772" s="65"/>
      <c r="AX8772" s="74" t="s">
        <v>8811</v>
      </c>
    </row>
    <row r="8773" spans="24:50" ht="23.1" customHeight="1" x14ac:dyDescent="0.35">
      <c r="X8773" s="65"/>
      <c r="AX8773" s="74" t="s">
        <v>8812</v>
      </c>
    </row>
    <row r="8774" spans="24:50" ht="23.1" customHeight="1" x14ac:dyDescent="0.35">
      <c r="X8774" s="65"/>
      <c r="AX8774" s="74" t="s">
        <v>8813</v>
      </c>
    </row>
    <row r="8775" spans="24:50" ht="23.1" customHeight="1" x14ac:dyDescent="0.35">
      <c r="X8775" s="65"/>
      <c r="AX8775" s="74" t="s">
        <v>8814</v>
      </c>
    </row>
    <row r="8776" spans="24:50" ht="23.1" customHeight="1" x14ac:dyDescent="0.35">
      <c r="X8776" s="65"/>
      <c r="AX8776" s="74" t="s">
        <v>8815</v>
      </c>
    </row>
    <row r="8777" spans="24:50" ht="23.1" customHeight="1" x14ac:dyDescent="0.35">
      <c r="X8777" s="65"/>
      <c r="AX8777" s="74" t="s">
        <v>8816</v>
      </c>
    </row>
    <row r="8778" spans="24:50" ht="23.1" customHeight="1" x14ac:dyDescent="0.35">
      <c r="X8778" s="65"/>
      <c r="AX8778" s="74" t="s">
        <v>8817</v>
      </c>
    </row>
    <row r="8779" spans="24:50" ht="23.1" customHeight="1" x14ac:dyDescent="0.35">
      <c r="X8779" s="65"/>
      <c r="AX8779" s="74" t="s">
        <v>8818</v>
      </c>
    </row>
    <row r="8780" spans="24:50" ht="23.1" customHeight="1" x14ac:dyDescent="0.35">
      <c r="X8780" s="65"/>
      <c r="AX8780" s="74" t="s">
        <v>8819</v>
      </c>
    </row>
    <row r="8781" spans="24:50" ht="23.1" customHeight="1" x14ac:dyDescent="0.35">
      <c r="X8781" s="65"/>
      <c r="AX8781" s="74" t="s">
        <v>8820</v>
      </c>
    </row>
    <row r="8782" spans="24:50" ht="23.1" customHeight="1" x14ac:dyDescent="0.35">
      <c r="X8782" s="65"/>
      <c r="AX8782" s="74" t="s">
        <v>8821</v>
      </c>
    </row>
    <row r="8783" spans="24:50" ht="23.1" customHeight="1" x14ac:dyDescent="0.35">
      <c r="X8783" s="65"/>
      <c r="AX8783" s="74" t="s">
        <v>8822</v>
      </c>
    </row>
    <row r="8784" spans="24:50" ht="23.1" customHeight="1" x14ac:dyDescent="0.35">
      <c r="X8784" s="65"/>
      <c r="AX8784" s="74" t="s">
        <v>8823</v>
      </c>
    </row>
    <row r="8785" spans="24:50" ht="23.1" customHeight="1" x14ac:dyDescent="0.35">
      <c r="X8785" s="65"/>
      <c r="AX8785" s="74" t="s">
        <v>8824</v>
      </c>
    </row>
    <row r="8786" spans="24:50" ht="23.1" customHeight="1" x14ac:dyDescent="0.35">
      <c r="X8786" s="65"/>
      <c r="AX8786" s="74" t="s">
        <v>8825</v>
      </c>
    </row>
    <row r="8787" spans="24:50" ht="23.1" customHeight="1" x14ac:dyDescent="0.35">
      <c r="X8787" s="65"/>
      <c r="AX8787" s="74" t="s">
        <v>8826</v>
      </c>
    </row>
    <row r="8788" spans="24:50" ht="23.1" customHeight="1" x14ac:dyDescent="0.35">
      <c r="X8788" s="65"/>
      <c r="AX8788" s="74" t="s">
        <v>8827</v>
      </c>
    </row>
    <row r="8789" spans="24:50" ht="23.1" customHeight="1" x14ac:dyDescent="0.35">
      <c r="X8789" s="65"/>
      <c r="AX8789" s="74" t="s">
        <v>8828</v>
      </c>
    </row>
    <row r="8790" spans="24:50" ht="23.1" customHeight="1" x14ac:dyDescent="0.35">
      <c r="X8790" s="65"/>
      <c r="AX8790" s="74" t="s">
        <v>8829</v>
      </c>
    </row>
    <row r="8791" spans="24:50" ht="23.1" customHeight="1" x14ac:dyDescent="0.35">
      <c r="X8791" s="65"/>
      <c r="AX8791" s="74" t="s">
        <v>8830</v>
      </c>
    </row>
    <row r="8792" spans="24:50" ht="23.1" customHeight="1" x14ac:dyDescent="0.35">
      <c r="X8792" s="65"/>
      <c r="AX8792" s="74" t="s">
        <v>8831</v>
      </c>
    </row>
    <row r="8793" spans="24:50" ht="23.1" customHeight="1" x14ac:dyDescent="0.35">
      <c r="X8793" s="65"/>
      <c r="AX8793" s="74" t="s">
        <v>8832</v>
      </c>
    </row>
    <row r="8794" spans="24:50" ht="23.1" customHeight="1" x14ac:dyDescent="0.35">
      <c r="X8794" s="65"/>
      <c r="AX8794" s="74" t="s">
        <v>8833</v>
      </c>
    </row>
    <row r="8795" spans="24:50" ht="23.1" customHeight="1" x14ac:dyDescent="0.35">
      <c r="X8795" s="65"/>
      <c r="AX8795" s="74" t="s">
        <v>8834</v>
      </c>
    </row>
    <row r="8796" spans="24:50" ht="23.1" customHeight="1" x14ac:dyDescent="0.35">
      <c r="X8796" s="65"/>
      <c r="AX8796" s="74" t="s">
        <v>8835</v>
      </c>
    </row>
    <row r="8797" spans="24:50" ht="23.1" customHeight="1" x14ac:dyDescent="0.35">
      <c r="X8797" s="65"/>
      <c r="AX8797" s="74" t="s">
        <v>8836</v>
      </c>
    </row>
    <row r="8798" spans="24:50" ht="23.1" customHeight="1" x14ac:dyDescent="0.35">
      <c r="X8798" s="65"/>
      <c r="AX8798" s="74" t="s">
        <v>8837</v>
      </c>
    </row>
    <row r="8799" spans="24:50" ht="23.1" customHeight="1" x14ac:dyDescent="0.35">
      <c r="X8799" s="65"/>
      <c r="AX8799" s="74" t="s">
        <v>8838</v>
      </c>
    </row>
    <row r="8800" spans="24:50" ht="23.1" customHeight="1" x14ac:dyDescent="0.35">
      <c r="X8800" s="65"/>
      <c r="AX8800" s="74" t="s">
        <v>8839</v>
      </c>
    </row>
    <row r="8801" spans="24:50" ht="23.1" customHeight="1" x14ac:dyDescent="0.35">
      <c r="X8801" s="65"/>
      <c r="AX8801" s="74" t="s">
        <v>8840</v>
      </c>
    </row>
    <row r="8802" spans="24:50" ht="23.1" customHeight="1" x14ac:dyDescent="0.35">
      <c r="X8802" s="65"/>
      <c r="AX8802" s="74" t="s">
        <v>8841</v>
      </c>
    </row>
    <row r="8803" spans="24:50" ht="23.1" customHeight="1" x14ac:dyDescent="0.35">
      <c r="X8803" s="65"/>
      <c r="AX8803" s="74" t="s">
        <v>8842</v>
      </c>
    </row>
    <row r="8804" spans="24:50" ht="23.1" customHeight="1" x14ac:dyDescent="0.35">
      <c r="X8804" s="65"/>
      <c r="AX8804" s="74" t="s">
        <v>8843</v>
      </c>
    </row>
    <row r="8805" spans="24:50" ht="23.1" customHeight="1" x14ac:dyDescent="0.35">
      <c r="X8805" s="65"/>
      <c r="AX8805" s="74" t="s">
        <v>8844</v>
      </c>
    </row>
    <row r="8806" spans="24:50" ht="23.1" customHeight="1" x14ac:dyDescent="0.35">
      <c r="X8806" s="65"/>
      <c r="AX8806" s="74" t="s">
        <v>8845</v>
      </c>
    </row>
    <row r="8807" spans="24:50" ht="23.1" customHeight="1" x14ac:dyDescent="0.35">
      <c r="X8807" s="65"/>
      <c r="AX8807" s="74" t="s">
        <v>8846</v>
      </c>
    </row>
    <row r="8808" spans="24:50" ht="23.1" customHeight="1" x14ac:dyDescent="0.35">
      <c r="X8808" s="65"/>
      <c r="AX8808" s="74" t="s">
        <v>8847</v>
      </c>
    </row>
    <row r="8809" spans="24:50" ht="23.1" customHeight="1" x14ac:dyDescent="0.35">
      <c r="X8809" s="65"/>
      <c r="AX8809" s="74" t="s">
        <v>8848</v>
      </c>
    </row>
    <row r="8810" spans="24:50" ht="23.1" customHeight="1" x14ac:dyDescent="0.35">
      <c r="X8810" s="65"/>
      <c r="AX8810" s="74" t="s">
        <v>8849</v>
      </c>
    </row>
    <row r="8811" spans="24:50" ht="23.1" customHeight="1" x14ac:dyDescent="0.35">
      <c r="X8811" s="65"/>
      <c r="AX8811" s="74" t="s">
        <v>8850</v>
      </c>
    </row>
    <row r="8812" spans="24:50" ht="23.1" customHeight="1" x14ac:dyDescent="0.35">
      <c r="X8812" s="65"/>
      <c r="AX8812" s="74" t="s">
        <v>8851</v>
      </c>
    </row>
    <row r="8813" spans="24:50" ht="23.1" customHeight="1" x14ac:dyDescent="0.35">
      <c r="X8813" s="65"/>
      <c r="AX8813" s="74" t="s">
        <v>8852</v>
      </c>
    </row>
    <row r="8814" spans="24:50" ht="23.1" customHeight="1" x14ac:dyDescent="0.35">
      <c r="X8814" s="65"/>
      <c r="AX8814" s="74" t="s">
        <v>8853</v>
      </c>
    </row>
    <row r="8815" spans="24:50" ht="23.1" customHeight="1" x14ac:dyDescent="0.35">
      <c r="X8815" s="65"/>
      <c r="AX8815" s="74" t="s">
        <v>8854</v>
      </c>
    </row>
    <row r="8816" spans="24:50" ht="23.1" customHeight="1" x14ac:dyDescent="0.35">
      <c r="X8816" s="65"/>
      <c r="AX8816" s="74" t="s">
        <v>8855</v>
      </c>
    </row>
    <row r="8817" spans="24:50" ht="23.1" customHeight="1" x14ac:dyDescent="0.35">
      <c r="X8817" s="65"/>
      <c r="AX8817" s="74" t="s">
        <v>8856</v>
      </c>
    </row>
    <row r="8818" spans="24:50" ht="23.1" customHeight="1" x14ac:dyDescent="0.35">
      <c r="X8818" s="65"/>
      <c r="AX8818" s="74" t="s">
        <v>8857</v>
      </c>
    </row>
    <row r="8819" spans="24:50" ht="23.1" customHeight="1" x14ac:dyDescent="0.35">
      <c r="X8819" s="65"/>
      <c r="AX8819" s="74" t="s">
        <v>8858</v>
      </c>
    </row>
    <row r="8820" spans="24:50" ht="23.1" customHeight="1" x14ac:dyDescent="0.35">
      <c r="X8820" s="65"/>
      <c r="AX8820" s="74" t="s">
        <v>8859</v>
      </c>
    </row>
    <row r="8821" spans="24:50" ht="23.1" customHeight="1" x14ac:dyDescent="0.35">
      <c r="X8821" s="65"/>
      <c r="AX8821" s="74" t="s">
        <v>8860</v>
      </c>
    </row>
    <row r="8822" spans="24:50" ht="23.1" customHeight="1" x14ac:dyDescent="0.35">
      <c r="X8822" s="65"/>
      <c r="AX8822" s="74" t="s">
        <v>8861</v>
      </c>
    </row>
    <row r="8823" spans="24:50" ht="23.1" customHeight="1" x14ac:dyDescent="0.35">
      <c r="X8823" s="65"/>
      <c r="AX8823" s="74" t="s">
        <v>8862</v>
      </c>
    </row>
    <row r="8824" spans="24:50" ht="23.1" customHeight="1" x14ac:dyDescent="0.35">
      <c r="X8824" s="65"/>
      <c r="AX8824" s="74" t="s">
        <v>8863</v>
      </c>
    </row>
    <row r="8825" spans="24:50" ht="23.1" customHeight="1" x14ac:dyDescent="0.35">
      <c r="X8825" s="65"/>
      <c r="AX8825" s="74" t="s">
        <v>8864</v>
      </c>
    </row>
    <row r="8826" spans="24:50" ht="23.1" customHeight="1" x14ac:dyDescent="0.35">
      <c r="X8826" s="65"/>
      <c r="AX8826" s="74" t="s">
        <v>8865</v>
      </c>
    </row>
    <row r="8827" spans="24:50" ht="23.1" customHeight="1" x14ac:dyDescent="0.35">
      <c r="X8827" s="65"/>
      <c r="AX8827" s="74" t="s">
        <v>8866</v>
      </c>
    </row>
    <row r="8828" spans="24:50" ht="23.1" customHeight="1" x14ac:dyDescent="0.35">
      <c r="X8828" s="65"/>
      <c r="AX8828" s="74" t="s">
        <v>8867</v>
      </c>
    </row>
    <row r="8829" spans="24:50" ht="23.1" customHeight="1" x14ac:dyDescent="0.35">
      <c r="X8829" s="65"/>
      <c r="AX8829" s="74" t="s">
        <v>8868</v>
      </c>
    </row>
    <row r="8830" spans="24:50" ht="23.1" customHeight="1" x14ac:dyDescent="0.35">
      <c r="X8830" s="65"/>
      <c r="AX8830" s="74" t="s">
        <v>8869</v>
      </c>
    </row>
    <row r="8831" spans="24:50" ht="23.1" customHeight="1" x14ac:dyDescent="0.35">
      <c r="X8831" s="65"/>
      <c r="AX8831" s="74" t="s">
        <v>8870</v>
      </c>
    </row>
    <row r="8832" spans="24:50" ht="23.1" customHeight="1" x14ac:dyDescent="0.35">
      <c r="X8832" s="65"/>
      <c r="AX8832" s="74" t="s">
        <v>8871</v>
      </c>
    </row>
    <row r="8833" spans="24:50" ht="23.1" customHeight="1" x14ac:dyDescent="0.35">
      <c r="X8833" s="65"/>
      <c r="AX8833" s="74" t="s">
        <v>8872</v>
      </c>
    </row>
    <row r="8834" spans="24:50" ht="23.1" customHeight="1" x14ac:dyDescent="0.35">
      <c r="X8834" s="65"/>
      <c r="AX8834" s="74" t="s">
        <v>8873</v>
      </c>
    </row>
    <row r="8835" spans="24:50" ht="23.1" customHeight="1" x14ac:dyDescent="0.35">
      <c r="X8835" s="65"/>
      <c r="AX8835" s="74" t="s">
        <v>8874</v>
      </c>
    </row>
    <row r="8836" spans="24:50" ht="23.1" customHeight="1" x14ac:dyDescent="0.35">
      <c r="X8836" s="65"/>
      <c r="AX8836" s="74" t="s">
        <v>8875</v>
      </c>
    </row>
    <row r="8837" spans="24:50" ht="23.1" customHeight="1" x14ac:dyDescent="0.35">
      <c r="X8837" s="65"/>
      <c r="AX8837" s="74" t="s">
        <v>8876</v>
      </c>
    </row>
    <row r="8838" spans="24:50" ht="23.1" customHeight="1" x14ac:dyDescent="0.35">
      <c r="X8838" s="65"/>
      <c r="AX8838" s="74" t="s">
        <v>8877</v>
      </c>
    </row>
    <row r="8839" spans="24:50" ht="23.1" customHeight="1" x14ac:dyDescent="0.35">
      <c r="X8839" s="65"/>
      <c r="AX8839" s="74" t="s">
        <v>8878</v>
      </c>
    </row>
    <row r="8840" spans="24:50" ht="23.1" customHeight="1" x14ac:dyDescent="0.35">
      <c r="X8840" s="65"/>
      <c r="AX8840" s="74" t="s">
        <v>8879</v>
      </c>
    </row>
    <row r="8841" spans="24:50" ht="23.1" customHeight="1" x14ac:dyDescent="0.35">
      <c r="X8841" s="65"/>
      <c r="AX8841" s="74" t="s">
        <v>8880</v>
      </c>
    </row>
    <row r="8842" spans="24:50" ht="23.1" customHeight="1" x14ac:dyDescent="0.35">
      <c r="X8842" s="65"/>
      <c r="AX8842" s="74" t="s">
        <v>8881</v>
      </c>
    </row>
    <row r="8843" spans="24:50" ht="23.1" customHeight="1" x14ac:dyDescent="0.35">
      <c r="X8843" s="65"/>
      <c r="AX8843" s="74" t="s">
        <v>8882</v>
      </c>
    </row>
    <row r="8844" spans="24:50" ht="23.1" customHeight="1" x14ac:dyDescent="0.35">
      <c r="X8844" s="65"/>
      <c r="AX8844" s="74" t="s">
        <v>8883</v>
      </c>
    </row>
    <row r="8845" spans="24:50" ht="23.1" customHeight="1" x14ac:dyDescent="0.35">
      <c r="X8845" s="65"/>
      <c r="AX8845" s="74" t="s">
        <v>8884</v>
      </c>
    </row>
    <row r="8846" spans="24:50" ht="23.1" customHeight="1" x14ac:dyDescent="0.35">
      <c r="X8846" s="65"/>
      <c r="AX8846" s="74" t="s">
        <v>8885</v>
      </c>
    </row>
    <row r="8847" spans="24:50" ht="23.1" customHeight="1" x14ac:dyDescent="0.35">
      <c r="X8847" s="65"/>
      <c r="AX8847" s="74" t="s">
        <v>8886</v>
      </c>
    </row>
    <row r="8848" spans="24:50" ht="23.1" customHeight="1" x14ac:dyDescent="0.35">
      <c r="X8848" s="65"/>
      <c r="AX8848" s="74" t="s">
        <v>8887</v>
      </c>
    </row>
    <row r="8849" spans="24:50" ht="23.1" customHeight="1" x14ac:dyDescent="0.35">
      <c r="X8849" s="65"/>
      <c r="AX8849" s="74" t="s">
        <v>8888</v>
      </c>
    </row>
    <row r="8850" spans="24:50" ht="23.1" customHeight="1" x14ac:dyDescent="0.35">
      <c r="X8850" s="65"/>
      <c r="AX8850" s="74" t="s">
        <v>8889</v>
      </c>
    </row>
    <row r="8851" spans="24:50" ht="23.1" customHeight="1" x14ac:dyDescent="0.35">
      <c r="X8851" s="65"/>
      <c r="AX8851" s="74" t="s">
        <v>8890</v>
      </c>
    </row>
    <row r="8852" spans="24:50" ht="23.1" customHeight="1" x14ac:dyDescent="0.35">
      <c r="X8852" s="65"/>
      <c r="AX8852" s="74" t="s">
        <v>8891</v>
      </c>
    </row>
    <row r="8853" spans="24:50" ht="23.1" customHeight="1" x14ac:dyDescent="0.35">
      <c r="X8853" s="65"/>
      <c r="AX8853" s="74" t="s">
        <v>8892</v>
      </c>
    </row>
    <row r="8854" spans="24:50" ht="23.1" customHeight="1" x14ac:dyDescent="0.35">
      <c r="X8854" s="65"/>
      <c r="AX8854" s="74" t="s">
        <v>8893</v>
      </c>
    </row>
    <row r="8855" spans="24:50" ht="23.1" customHeight="1" x14ac:dyDescent="0.35">
      <c r="X8855" s="65"/>
      <c r="AX8855" s="74" t="s">
        <v>8894</v>
      </c>
    </row>
    <row r="8856" spans="24:50" ht="23.1" customHeight="1" x14ac:dyDescent="0.35">
      <c r="X8856" s="65"/>
      <c r="AX8856" s="74" t="s">
        <v>8895</v>
      </c>
    </row>
    <row r="8857" spans="24:50" ht="23.1" customHeight="1" x14ac:dyDescent="0.35">
      <c r="X8857" s="65"/>
      <c r="AX8857" s="74" t="s">
        <v>8896</v>
      </c>
    </row>
    <row r="8858" spans="24:50" ht="23.1" customHeight="1" x14ac:dyDescent="0.35">
      <c r="X8858" s="65"/>
      <c r="AX8858" s="74" t="s">
        <v>8897</v>
      </c>
    </row>
    <row r="8859" spans="24:50" ht="23.1" customHeight="1" x14ac:dyDescent="0.35">
      <c r="X8859" s="65"/>
      <c r="AX8859" s="74" t="s">
        <v>8898</v>
      </c>
    </row>
    <row r="8860" spans="24:50" ht="23.1" customHeight="1" x14ac:dyDescent="0.35">
      <c r="X8860" s="65"/>
      <c r="AX8860" s="74" t="s">
        <v>8899</v>
      </c>
    </row>
    <row r="8861" spans="24:50" ht="23.1" customHeight="1" x14ac:dyDescent="0.35">
      <c r="X8861" s="65"/>
      <c r="AX8861" s="74" t="s">
        <v>8900</v>
      </c>
    </row>
    <row r="8862" spans="24:50" ht="23.1" customHeight="1" x14ac:dyDescent="0.35">
      <c r="X8862" s="65"/>
      <c r="AX8862" s="74" t="s">
        <v>8901</v>
      </c>
    </row>
    <row r="8863" spans="24:50" ht="23.1" customHeight="1" x14ac:dyDescent="0.35">
      <c r="X8863" s="65"/>
      <c r="AX8863" s="74" t="s">
        <v>8902</v>
      </c>
    </row>
    <row r="8864" spans="24:50" ht="23.1" customHeight="1" x14ac:dyDescent="0.35">
      <c r="X8864" s="65"/>
      <c r="AX8864" s="74" t="s">
        <v>8903</v>
      </c>
    </row>
    <row r="8865" spans="24:50" ht="23.1" customHeight="1" x14ac:dyDescent="0.35">
      <c r="X8865" s="65"/>
      <c r="AX8865" s="74" t="s">
        <v>8904</v>
      </c>
    </row>
    <row r="8866" spans="24:50" ht="23.1" customHeight="1" x14ac:dyDescent="0.35">
      <c r="X8866" s="65"/>
      <c r="AX8866" s="74" t="s">
        <v>8905</v>
      </c>
    </row>
    <row r="8867" spans="24:50" ht="23.1" customHeight="1" x14ac:dyDescent="0.35">
      <c r="X8867" s="65"/>
      <c r="AX8867" s="74" t="s">
        <v>8906</v>
      </c>
    </row>
    <row r="8868" spans="24:50" ht="23.1" customHeight="1" x14ac:dyDescent="0.35">
      <c r="X8868" s="65"/>
      <c r="AX8868" s="74" t="s">
        <v>8907</v>
      </c>
    </row>
    <row r="8869" spans="24:50" ht="23.1" customHeight="1" x14ac:dyDescent="0.35">
      <c r="X8869" s="65"/>
      <c r="AX8869" s="74" t="s">
        <v>8908</v>
      </c>
    </row>
    <row r="8870" spans="24:50" ht="23.1" customHeight="1" x14ac:dyDescent="0.35">
      <c r="X8870" s="65"/>
      <c r="AX8870" s="74" t="s">
        <v>8909</v>
      </c>
    </row>
    <row r="8871" spans="24:50" ht="23.1" customHeight="1" x14ac:dyDescent="0.35">
      <c r="X8871" s="65"/>
      <c r="AX8871" s="74" t="s">
        <v>8910</v>
      </c>
    </row>
    <row r="8872" spans="24:50" ht="23.1" customHeight="1" x14ac:dyDescent="0.35">
      <c r="X8872" s="65"/>
      <c r="AX8872" s="74" t="s">
        <v>8911</v>
      </c>
    </row>
    <row r="8873" spans="24:50" ht="23.1" customHeight="1" x14ac:dyDescent="0.35">
      <c r="X8873" s="65"/>
      <c r="AX8873" s="74" t="s">
        <v>8912</v>
      </c>
    </row>
    <row r="8874" spans="24:50" ht="23.1" customHeight="1" x14ac:dyDescent="0.35">
      <c r="X8874" s="65"/>
      <c r="AX8874" s="74" t="s">
        <v>8913</v>
      </c>
    </row>
    <row r="8875" spans="24:50" ht="23.1" customHeight="1" x14ac:dyDescent="0.35">
      <c r="X8875" s="65"/>
      <c r="AX8875" s="74" t="s">
        <v>8914</v>
      </c>
    </row>
    <row r="8876" spans="24:50" ht="23.1" customHeight="1" x14ac:dyDescent="0.35">
      <c r="X8876" s="65"/>
      <c r="AX8876" s="74" t="s">
        <v>8915</v>
      </c>
    </row>
    <row r="8877" spans="24:50" ht="23.1" customHeight="1" x14ac:dyDescent="0.35">
      <c r="X8877" s="65"/>
      <c r="AX8877" s="74" t="s">
        <v>8916</v>
      </c>
    </row>
    <row r="8878" spans="24:50" ht="23.1" customHeight="1" x14ac:dyDescent="0.35">
      <c r="X8878" s="65"/>
      <c r="AX8878" s="74" t="s">
        <v>8917</v>
      </c>
    </row>
    <row r="8879" spans="24:50" ht="23.1" customHeight="1" x14ac:dyDescent="0.35">
      <c r="X8879" s="65"/>
      <c r="AX8879" s="74" t="s">
        <v>8918</v>
      </c>
    </row>
    <row r="8880" spans="24:50" ht="23.1" customHeight="1" x14ac:dyDescent="0.35">
      <c r="X8880" s="65"/>
      <c r="AX8880" s="74" t="s">
        <v>8919</v>
      </c>
    </row>
    <row r="8881" spans="24:50" ht="23.1" customHeight="1" x14ac:dyDescent="0.35">
      <c r="X8881" s="65"/>
      <c r="AX8881" s="74" t="s">
        <v>8920</v>
      </c>
    </row>
    <row r="8882" spans="24:50" ht="23.1" customHeight="1" x14ac:dyDescent="0.35">
      <c r="X8882" s="65"/>
      <c r="AX8882" s="74" t="s">
        <v>8921</v>
      </c>
    </row>
    <row r="8883" spans="24:50" ht="23.1" customHeight="1" x14ac:dyDescent="0.35">
      <c r="X8883" s="65"/>
      <c r="AX8883" s="74" t="s">
        <v>8922</v>
      </c>
    </row>
    <row r="8884" spans="24:50" ht="23.1" customHeight="1" x14ac:dyDescent="0.35">
      <c r="X8884" s="65"/>
      <c r="AX8884" s="74" t="s">
        <v>8923</v>
      </c>
    </row>
    <row r="8885" spans="24:50" ht="23.1" customHeight="1" x14ac:dyDescent="0.35">
      <c r="X8885" s="65"/>
      <c r="AX8885" s="74" t="s">
        <v>8924</v>
      </c>
    </row>
    <row r="8886" spans="24:50" ht="23.1" customHeight="1" x14ac:dyDescent="0.35">
      <c r="X8886" s="65"/>
      <c r="AX8886" s="74" t="s">
        <v>8925</v>
      </c>
    </row>
    <row r="8887" spans="24:50" ht="23.1" customHeight="1" x14ac:dyDescent="0.35">
      <c r="X8887" s="65"/>
      <c r="AX8887" s="74" t="s">
        <v>8926</v>
      </c>
    </row>
    <row r="8888" spans="24:50" ht="23.1" customHeight="1" x14ac:dyDescent="0.35">
      <c r="X8888" s="65"/>
      <c r="AX8888" s="74" t="s">
        <v>8927</v>
      </c>
    </row>
    <row r="8889" spans="24:50" ht="23.1" customHeight="1" x14ac:dyDescent="0.35">
      <c r="X8889" s="65"/>
      <c r="AX8889" s="74" t="s">
        <v>8928</v>
      </c>
    </row>
    <row r="8890" spans="24:50" ht="23.1" customHeight="1" x14ac:dyDescent="0.35">
      <c r="X8890" s="65"/>
      <c r="AX8890" s="74" t="s">
        <v>8929</v>
      </c>
    </row>
    <row r="8891" spans="24:50" ht="23.1" customHeight="1" x14ac:dyDescent="0.35">
      <c r="X8891" s="65"/>
      <c r="AX8891" s="74" t="s">
        <v>8930</v>
      </c>
    </row>
    <row r="8892" spans="24:50" ht="23.1" customHeight="1" x14ac:dyDescent="0.35">
      <c r="X8892" s="65"/>
      <c r="AX8892" s="74" t="s">
        <v>8931</v>
      </c>
    </row>
    <row r="8893" spans="24:50" ht="23.1" customHeight="1" x14ac:dyDescent="0.35">
      <c r="X8893" s="65"/>
      <c r="AX8893" s="74" t="s">
        <v>8932</v>
      </c>
    </row>
    <row r="8894" spans="24:50" ht="23.1" customHeight="1" x14ac:dyDescent="0.35">
      <c r="X8894" s="65"/>
      <c r="AX8894" s="74" t="s">
        <v>8933</v>
      </c>
    </row>
    <row r="8895" spans="24:50" ht="23.1" customHeight="1" x14ac:dyDescent="0.35">
      <c r="X8895" s="65"/>
      <c r="AX8895" s="74" t="s">
        <v>8934</v>
      </c>
    </row>
    <row r="8896" spans="24:50" ht="23.1" customHeight="1" x14ac:dyDescent="0.35">
      <c r="X8896" s="65"/>
      <c r="AX8896" s="74" t="s">
        <v>8935</v>
      </c>
    </row>
    <row r="8897" spans="24:50" ht="23.1" customHeight="1" x14ac:dyDescent="0.35">
      <c r="X8897" s="65"/>
      <c r="AX8897" s="74" t="s">
        <v>8936</v>
      </c>
    </row>
    <row r="8898" spans="24:50" ht="23.1" customHeight="1" x14ac:dyDescent="0.35">
      <c r="X8898" s="65"/>
      <c r="AX8898" s="74" t="s">
        <v>8937</v>
      </c>
    </row>
    <row r="8899" spans="24:50" ht="23.1" customHeight="1" x14ac:dyDescent="0.35">
      <c r="X8899" s="65"/>
      <c r="AX8899" s="74" t="s">
        <v>8938</v>
      </c>
    </row>
    <row r="8900" spans="24:50" ht="23.1" customHeight="1" x14ac:dyDescent="0.35">
      <c r="X8900" s="65"/>
      <c r="AX8900" s="74" t="s">
        <v>8939</v>
      </c>
    </row>
    <row r="8901" spans="24:50" ht="23.1" customHeight="1" x14ac:dyDescent="0.35">
      <c r="X8901" s="65"/>
      <c r="AX8901" s="74" t="s">
        <v>8940</v>
      </c>
    </row>
    <row r="8902" spans="24:50" ht="23.1" customHeight="1" x14ac:dyDescent="0.35">
      <c r="X8902" s="65"/>
      <c r="AX8902" s="74" t="s">
        <v>8941</v>
      </c>
    </row>
    <row r="8903" spans="24:50" ht="23.1" customHeight="1" x14ac:dyDescent="0.35">
      <c r="X8903" s="65"/>
      <c r="AX8903" s="74" t="s">
        <v>8942</v>
      </c>
    </row>
    <row r="8904" spans="24:50" ht="23.1" customHeight="1" x14ac:dyDescent="0.35">
      <c r="X8904" s="65"/>
      <c r="AX8904" s="74" t="s">
        <v>8943</v>
      </c>
    </row>
    <row r="8905" spans="24:50" ht="23.1" customHeight="1" x14ac:dyDescent="0.35">
      <c r="X8905" s="65"/>
      <c r="AX8905" s="74" t="s">
        <v>8944</v>
      </c>
    </row>
    <row r="8906" spans="24:50" ht="23.1" customHeight="1" x14ac:dyDescent="0.35">
      <c r="X8906" s="65"/>
      <c r="AX8906" s="74" t="s">
        <v>8945</v>
      </c>
    </row>
    <row r="8907" spans="24:50" ht="23.1" customHeight="1" x14ac:dyDescent="0.35">
      <c r="X8907" s="65"/>
      <c r="AX8907" s="74" t="s">
        <v>8946</v>
      </c>
    </row>
    <row r="8908" spans="24:50" ht="23.1" customHeight="1" x14ac:dyDescent="0.35">
      <c r="X8908" s="65"/>
      <c r="AX8908" s="74" t="s">
        <v>8947</v>
      </c>
    </row>
    <row r="8909" spans="24:50" ht="23.1" customHeight="1" x14ac:dyDescent="0.35">
      <c r="X8909" s="65"/>
      <c r="AX8909" s="74" t="s">
        <v>8948</v>
      </c>
    </row>
    <row r="8910" spans="24:50" ht="23.1" customHeight="1" x14ac:dyDescent="0.35">
      <c r="X8910" s="65"/>
      <c r="AX8910" s="74" t="s">
        <v>8949</v>
      </c>
    </row>
    <row r="8911" spans="24:50" ht="23.1" customHeight="1" x14ac:dyDescent="0.35">
      <c r="X8911" s="65"/>
      <c r="AX8911" s="74" t="s">
        <v>8950</v>
      </c>
    </row>
    <row r="8912" spans="24:50" ht="23.1" customHeight="1" x14ac:dyDescent="0.35">
      <c r="X8912" s="65"/>
      <c r="AX8912" s="74" t="s">
        <v>8951</v>
      </c>
    </row>
    <row r="8913" spans="24:50" ht="23.1" customHeight="1" x14ac:dyDescent="0.35">
      <c r="X8913" s="65"/>
      <c r="AX8913" s="74" t="s">
        <v>8952</v>
      </c>
    </row>
    <row r="8914" spans="24:50" ht="23.1" customHeight="1" x14ac:dyDescent="0.35">
      <c r="X8914" s="65"/>
      <c r="AX8914" s="74" t="s">
        <v>8953</v>
      </c>
    </row>
    <row r="8915" spans="24:50" ht="23.1" customHeight="1" x14ac:dyDescent="0.35">
      <c r="X8915" s="65"/>
      <c r="AX8915" s="74" t="s">
        <v>8954</v>
      </c>
    </row>
    <row r="8916" spans="24:50" ht="23.1" customHeight="1" x14ac:dyDescent="0.35">
      <c r="X8916" s="65"/>
      <c r="AX8916" s="74" t="s">
        <v>8955</v>
      </c>
    </row>
    <row r="8917" spans="24:50" ht="23.1" customHeight="1" x14ac:dyDescent="0.35">
      <c r="X8917" s="65"/>
      <c r="AX8917" s="74" t="s">
        <v>8956</v>
      </c>
    </row>
    <row r="8918" spans="24:50" ht="23.1" customHeight="1" x14ac:dyDescent="0.35">
      <c r="X8918" s="65"/>
      <c r="AX8918" s="74" t="s">
        <v>8957</v>
      </c>
    </row>
    <row r="8919" spans="24:50" ht="23.1" customHeight="1" x14ac:dyDescent="0.35">
      <c r="X8919" s="65"/>
      <c r="AX8919" s="74" t="s">
        <v>8958</v>
      </c>
    </row>
    <row r="8920" spans="24:50" ht="23.1" customHeight="1" x14ac:dyDescent="0.35">
      <c r="X8920" s="65"/>
      <c r="AX8920" s="74" t="s">
        <v>8959</v>
      </c>
    </row>
    <row r="8921" spans="24:50" ht="23.1" customHeight="1" x14ac:dyDescent="0.35">
      <c r="X8921" s="65"/>
      <c r="AX8921" s="74" t="s">
        <v>8960</v>
      </c>
    </row>
    <row r="8922" spans="24:50" ht="23.1" customHeight="1" x14ac:dyDescent="0.35">
      <c r="X8922" s="65"/>
      <c r="AX8922" s="74" t="s">
        <v>8961</v>
      </c>
    </row>
    <row r="8923" spans="24:50" ht="23.1" customHeight="1" x14ac:dyDescent="0.35">
      <c r="X8923" s="65"/>
      <c r="AX8923" s="74" t="s">
        <v>8962</v>
      </c>
    </row>
    <row r="8924" spans="24:50" ht="23.1" customHeight="1" x14ac:dyDescent="0.35">
      <c r="X8924" s="65"/>
      <c r="AX8924" s="74" t="s">
        <v>8963</v>
      </c>
    </row>
    <row r="8925" spans="24:50" ht="23.1" customHeight="1" x14ac:dyDescent="0.35">
      <c r="X8925" s="65"/>
      <c r="AX8925" s="74" t="s">
        <v>8964</v>
      </c>
    </row>
    <row r="8926" spans="24:50" ht="23.1" customHeight="1" x14ac:dyDescent="0.35">
      <c r="X8926" s="65"/>
      <c r="AX8926" s="74" t="s">
        <v>8965</v>
      </c>
    </row>
    <row r="8927" spans="24:50" ht="23.1" customHeight="1" x14ac:dyDescent="0.35">
      <c r="X8927" s="65"/>
      <c r="AX8927" s="74" t="s">
        <v>8966</v>
      </c>
    </row>
    <row r="8928" spans="24:50" ht="23.1" customHeight="1" x14ac:dyDescent="0.35">
      <c r="X8928" s="65"/>
      <c r="AX8928" s="74" t="s">
        <v>8967</v>
      </c>
    </row>
    <row r="8929" spans="24:50" ht="23.1" customHeight="1" x14ac:dyDescent="0.35">
      <c r="X8929" s="65"/>
      <c r="AX8929" s="74" t="s">
        <v>8968</v>
      </c>
    </row>
    <row r="8930" spans="24:50" ht="23.1" customHeight="1" x14ac:dyDescent="0.35">
      <c r="X8930" s="65"/>
      <c r="AX8930" s="74" t="s">
        <v>8969</v>
      </c>
    </row>
    <row r="8931" spans="24:50" ht="23.1" customHeight="1" x14ac:dyDescent="0.35">
      <c r="X8931" s="65"/>
      <c r="AX8931" s="74" t="s">
        <v>8970</v>
      </c>
    </row>
    <row r="8932" spans="24:50" ht="23.1" customHeight="1" x14ac:dyDescent="0.35">
      <c r="X8932" s="65"/>
      <c r="AX8932" s="74" t="s">
        <v>8971</v>
      </c>
    </row>
    <row r="8933" spans="24:50" ht="23.1" customHeight="1" x14ac:dyDescent="0.35">
      <c r="X8933" s="65"/>
      <c r="AX8933" s="74" t="s">
        <v>8972</v>
      </c>
    </row>
    <row r="8934" spans="24:50" ht="23.1" customHeight="1" x14ac:dyDescent="0.35">
      <c r="X8934" s="65"/>
      <c r="AX8934" s="74" t="s">
        <v>8973</v>
      </c>
    </row>
    <row r="8935" spans="24:50" ht="23.1" customHeight="1" x14ac:dyDescent="0.35">
      <c r="X8935" s="65"/>
      <c r="AX8935" s="74" t="s">
        <v>8974</v>
      </c>
    </row>
    <row r="8936" spans="24:50" ht="23.1" customHeight="1" x14ac:dyDescent="0.35">
      <c r="X8936" s="65"/>
      <c r="AX8936" s="74" t="s">
        <v>8975</v>
      </c>
    </row>
    <row r="8937" spans="24:50" ht="23.1" customHeight="1" x14ac:dyDescent="0.35">
      <c r="X8937" s="65"/>
      <c r="AX8937" s="74" t="s">
        <v>8976</v>
      </c>
    </row>
    <row r="8938" spans="24:50" ht="23.1" customHeight="1" x14ac:dyDescent="0.35">
      <c r="X8938" s="65"/>
      <c r="AX8938" s="74" t="s">
        <v>8977</v>
      </c>
    </row>
    <row r="8939" spans="24:50" ht="23.1" customHeight="1" x14ac:dyDescent="0.35">
      <c r="X8939" s="65"/>
      <c r="AX8939" s="74" t="s">
        <v>8978</v>
      </c>
    </row>
    <row r="8940" spans="24:50" ht="23.1" customHeight="1" x14ac:dyDescent="0.35">
      <c r="X8940" s="65"/>
      <c r="AX8940" s="74" t="s">
        <v>8979</v>
      </c>
    </row>
    <row r="8941" spans="24:50" ht="23.1" customHeight="1" x14ac:dyDescent="0.35">
      <c r="X8941" s="65"/>
      <c r="AX8941" s="74" t="s">
        <v>8980</v>
      </c>
    </row>
    <row r="8942" spans="24:50" ht="23.1" customHeight="1" x14ac:dyDescent="0.35">
      <c r="X8942" s="65"/>
      <c r="AX8942" s="74" t="s">
        <v>8981</v>
      </c>
    </row>
    <row r="8943" spans="24:50" ht="23.1" customHeight="1" x14ac:dyDescent="0.35">
      <c r="X8943" s="65"/>
      <c r="AX8943" s="74" t="s">
        <v>8982</v>
      </c>
    </row>
    <row r="8944" spans="24:50" ht="23.1" customHeight="1" x14ac:dyDescent="0.35">
      <c r="X8944" s="65"/>
      <c r="AX8944" s="74" t="s">
        <v>8983</v>
      </c>
    </row>
    <row r="8945" spans="24:50" ht="23.1" customHeight="1" x14ac:dyDescent="0.35">
      <c r="X8945" s="65"/>
      <c r="AX8945" s="74" t="s">
        <v>8984</v>
      </c>
    </row>
    <row r="8946" spans="24:50" ht="23.1" customHeight="1" x14ac:dyDescent="0.35">
      <c r="X8946" s="65"/>
      <c r="AX8946" s="74" t="s">
        <v>8985</v>
      </c>
    </row>
    <row r="8947" spans="24:50" ht="23.1" customHeight="1" x14ac:dyDescent="0.35">
      <c r="X8947" s="65"/>
      <c r="AX8947" s="74" t="s">
        <v>8986</v>
      </c>
    </row>
    <row r="8948" spans="24:50" ht="23.1" customHeight="1" x14ac:dyDescent="0.35">
      <c r="X8948" s="65"/>
      <c r="AX8948" s="74" t="s">
        <v>8987</v>
      </c>
    </row>
    <row r="8949" spans="24:50" ht="23.1" customHeight="1" x14ac:dyDescent="0.35">
      <c r="X8949" s="65"/>
      <c r="AX8949" s="74" t="s">
        <v>8988</v>
      </c>
    </row>
    <row r="8950" spans="24:50" ht="23.1" customHeight="1" x14ac:dyDescent="0.35">
      <c r="X8950" s="65"/>
      <c r="AX8950" s="74" t="s">
        <v>8989</v>
      </c>
    </row>
    <row r="8951" spans="24:50" ht="23.1" customHeight="1" x14ac:dyDescent="0.35">
      <c r="X8951" s="65"/>
      <c r="AX8951" s="74" t="s">
        <v>8990</v>
      </c>
    </row>
    <row r="8952" spans="24:50" ht="23.1" customHeight="1" x14ac:dyDescent="0.35">
      <c r="X8952" s="65"/>
      <c r="AX8952" s="74" t="s">
        <v>8991</v>
      </c>
    </row>
    <row r="8953" spans="24:50" ht="23.1" customHeight="1" x14ac:dyDescent="0.35">
      <c r="X8953" s="65"/>
      <c r="AX8953" s="74" t="s">
        <v>8992</v>
      </c>
    </row>
    <row r="8954" spans="24:50" ht="23.1" customHeight="1" x14ac:dyDescent="0.35">
      <c r="X8954" s="65"/>
      <c r="AX8954" s="74" t="s">
        <v>8993</v>
      </c>
    </row>
    <row r="8955" spans="24:50" ht="23.1" customHeight="1" x14ac:dyDescent="0.35">
      <c r="X8955" s="65"/>
      <c r="AX8955" s="74" t="s">
        <v>8994</v>
      </c>
    </row>
    <row r="8956" spans="24:50" ht="23.1" customHeight="1" x14ac:dyDescent="0.35">
      <c r="X8956" s="65"/>
      <c r="AX8956" s="74" t="s">
        <v>8995</v>
      </c>
    </row>
    <row r="8957" spans="24:50" ht="23.1" customHeight="1" x14ac:dyDescent="0.35">
      <c r="X8957" s="65"/>
      <c r="AX8957" s="74" t="s">
        <v>8996</v>
      </c>
    </row>
    <row r="8958" spans="24:50" ht="23.1" customHeight="1" x14ac:dyDescent="0.35">
      <c r="X8958" s="65"/>
      <c r="AX8958" s="74" t="s">
        <v>8997</v>
      </c>
    </row>
    <row r="8959" spans="24:50" ht="23.1" customHeight="1" x14ac:dyDescent="0.35">
      <c r="X8959" s="65"/>
      <c r="AX8959" s="74" t="s">
        <v>8998</v>
      </c>
    </row>
    <row r="8960" spans="24:50" ht="23.1" customHeight="1" x14ac:dyDescent="0.35">
      <c r="X8960" s="65"/>
      <c r="AX8960" s="74" t="s">
        <v>8999</v>
      </c>
    </row>
    <row r="8961" spans="24:50" ht="23.1" customHeight="1" x14ac:dyDescent="0.35">
      <c r="X8961" s="65"/>
      <c r="AX8961" s="74" t="s">
        <v>9000</v>
      </c>
    </row>
    <row r="8962" spans="24:50" ht="23.1" customHeight="1" x14ac:dyDescent="0.35">
      <c r="X8962" s="65"/>
      <c r="AX8962" s="74" t="s">
        <v>9001</v>
      </c>
    </row>
    <row r="8963" spans="24:50" ht="23.1" customHeight="1" x14ac:dyDescent="0.35">
      <c r="X8963" s="65"/>
      <c r="AX8963" s="74" t="s">
        <v>9002</v>
      </c>
    </row>
    <row r="8964" spans="24:50" ht="23.1" customHeight="1" x14ac:dyDescent="0.35">
      <c r="X8964" s="65"/>
      <c r="AX8964" s="74" t="s">
        <v>9003</v>
      </c>
    </row>
    <row r="8965" spans="24:50" ht="23.1" customHeight="1" x14ac:dyDescent="0.35">
      <c r="X8965" s="65"/>
      <c r="AX8965" s="74" t="s">
        <v>9004</v>
      </c>
    </row>
    <row r="8966" spans="24:50" ht="23.1" customHeight="1" x14ac:dyDescent="0.35">
      <c r="X8966" s="65"/>
      <c r="AX8966" s="74" t="s">
        <v>9005</v>
      </c>
    </row>
    <row r="8967" spans="24:50" ht="23.1" customHeight="1" x14ac:dyDescent="0.35">
      <c r="X8967" s="65"/>
      <c r="AX8967" s="74" t="s">
        <v>9006</v>
      </c>
    </row>
    <row r="8968" spans="24:50" ht="23.1" customHeight="1" x14ac:dyDescent="0.35">
      <c r="X8968" s="65"/>
      <c r="AX8968" s="74" t="s">
        <v>9007</v>
      </c>
    </row>
    <row r="8969" spans="24:50" ht="23.1" customHeight="1" x14ac:dyDescent="0.35">
      <c r="X8969" s="65"/>
      <c r="AX8969" s="74" t="s">
        <v>9008</v>
      </c>
    </row>
    <row r="8970" spans="24:50" ht="23.1" customHeight="1" x14ac:dyDescent="0.35">
      <c r="X8970" s="65"/>
      <c r="AX8970" s="74" t="s">
        <v>9009</v>
      </c>
    </row>
    <row r="8971" spans="24:50" ht="23.1" customHeight="1" x14ac:dyDescent="0.35">
      <c r="X8971" s="65"/>
      <c r="AX8971" s="74" t="s">
        <v>9010</v>
      </c>
    </row>
    <row r="8972" spans="24:50" ht="23.1" customHeight="1" x14ac:dyDescent="0.35">
      <c r="X8972" s="65"/>
      <c r="AX8972" s="74" t="s">
        <v>9011</v>
      </c>
    </row>
    <row r="8973" spans="24:50" ht="23.1" customHeight="1" x14ac:dyDescent="0.35">
      <c r="X8973" s="65"/>
      <c r="AX8973" s="74" t="s">
        <v>9012</v>
      </c>
    </row>
    <row r="8974" spans="24:50" ht="23.1" customHeight="1" x14ac:dyDescent="0.35">
      <c r="X8974" s="65"/>
      <c r="AX8974" s="74" t="s">
        <v>9013</v>
      </c>
    </row>
    <row r="8975" spans="24:50" ht="23.1" customHeight="1" x14ac:dyDescent="0.35">
      <c r="X8975" s="65"/>
      <c r="AX8975" s="74" t="s">
        <v>9014</v>
      </c>
    </row>
    <row r="8976" spans="24:50" ht="23.1" customHeight="1" x14ac:dyDescent="0.35">
      <c r="X8976" s="65"/>
      <c r="AX8976" s="74" t="s">
        <v>9015</v>
      </c>
    </row>
    <row r="8977" spans="24:50" ht="23.1" customHeight="1" x14ac:dyDescent="0.35">
      <c r="X8977" s="65"/>
      <c r="AX8977" s="74" t="s">
        <v>9016</v>
      </c>
    </row>
    <row r="8978" spans="24:50" ht="23.1" customHeight="1" x14ac:dyDescent="0.35">
      <c r="X8978" s="65"/>
      <c r="AX8978" s="74" t="s">
        <v>9017</v>
      </c>
    </row>
    <row r="8979" spans="24:50" ht="23.1" customHeight="1" x14ac:dyDescent="0.35">
      <c r="X8979" s="65"/>
      <c r="AX8979" s="74" t="s">
        <v>9018</v>
      </c>
    </row>
    <row r="8980" spans="24:50" ht="23.1" customHeight="1" x14ac:dyDescent="0.35">
      <c r="X8980" s="65"/>
      <c r="AX8980" s="74" t="s">
        <v>9019</v>
      </c>
    </row>
    <row r="8981" spans="24:50" ht="23.1" customHeight="1" x14ac:dyDescent="0.35">
      <c r="X8981" s="65"/>
      <c r="AX8981" s="74" t="s">
        <v>9020</v>
      </c>
    </row>
    <row r="8982" spans="24:50" ht="23.1" customHeight="1" x14ac:dyDescent="0.35">
      <c r="X8982" s="65"/>
      <c r="AX8982" s="74" t="s">
        <v>9021</v>
      </c>
    </row>
    <row r="8983" spans="24:50" ht="23.1" customHeight="1" x14ac:dyDescent="0.35">
      <c r="X8983" s="65"/>
      <c r="AX8983" s="74" t="s">
        <v>9022</v>
      </c>
    </row>
    <row r="8984" spans="24:50" ht="23.1" customHeight="1" x14ac:dyDescent="0.35">
      <c r="X8984" s="65"/>
      <c r="AX8984" s="74" t="s">
        <v>9023</v>
      </c>
    </row>
    <row r="8985" spans="24:50" ht="23.1" customHeight="1" x14ac:dyDescent="0.35">
      <c r="X8985" s="65"/>
      <c r="AX8985" s="74" t="s">
        <v>9024</v>
      </c>
    </row>
    <row r="8986" spans="24:50" ht="23.1" customHeight="1" x14ac:dyDescent="0.35">
      <c r="X8986" s="65"/>
      <c r="AX8986" s="74" t="s">
        <v>9025</v>
      </c>
    </row>
    <row r="8987" spans="24:50" ht="23.1" customHeight="1" x14ac:dyDescent="0.35">
      <c r="X8987" s="65"/>
      <c r="AX8987" s="74" t="s">
        <v>9026</v>
      </c>
    </row>
    <row r="8988" spans="24:50" ht="23.1" customHeight="1" x14ac:dyDescent="0.35">
      <c r="X8988" s="65"/>
      <c r="AX8988" s="74" t="s">
        <v>9027</v>
      </c>
    </row>
    <row r="8989" spans="24:50" ht="23.1" customHeight="1" x14ac:dyDescent="0.35">
      <c r="X8989" s="65"/>
      <c r="AX8989" s="74" t="s">
        <v>9028</v>
      </c>
    </row>
    <row r="8990" spans="24:50" ht="23.1" customHeight="1" x14ac:dyDescent="0.35">
      <c r="X8990" s="65"/>
      <c r="AX8990" s="74" t="s">
        <v>9029</v>
      </c>
    </row>
    <row r="8991" spans="24:50" ht="23.1" customHeight="1" x14ac:dyDescent="0.35">
      <c r="X8991" s="65"/>
      <c r="AX8991" s="74" t="s">
        <v>9030</v>
      </c>
    </row>
    <row r="8992" spans="24:50" ht="23.1" customHeight="1" x14ac:dyDescent="0.35">
      <c r="X8992" s="65"/>
      <c r="AX8992" s="74" t="s">
        <v>9031</v>
      </c>
    </row>
    <row r="8993" spans="24:50" ht="23.1" customHeight="1" x14ac:dyDescent="0.35">
      <c r="X8993" s="65"/>
      <c r="AX8993" s="74" t="s">
        <v>9032</v>
      </c>
    </row>
    <row r="8994" spans="24:50" ht="23.1" customHeight="1" x14ac:dyDescent="0.35">
      <c r="X8994" s="65"/>
      <c r="AX8994" s="74" t="s">
        <v>9033</v>
      </c>
    </row>
    <row r="8995" spans="24:50" ht="23.1" customHeight="1" x14ac:dyDescent="0.35">
      <c r="X8995" s="65"/>
      <c r="AX8995" s="74" t="s">
        <v>9034</v>
      </c>
    </row>
    <row r="8996" spans="24:50" ht="23.1" customHeight="1" x14ac:dyDescent="0.35">
      <c r="X8996" s="65"/>
      <c r="AX8996" s="74" t="s">
        <v>9035</v>
      </c>
    </row>
    <row r="8997" spans="24:50" ht="23.1" customHeight="1" x14ac:dyDescent="0.35">
      <c r="X8997" s="65"/>
      <c r="AX8997" s="74" t="s">
        <v>9036</v>
      </c>
    </row>
    <row r="8998" spans="24:50" ht="23.1" customHeight="1" x14ac:dyDescent="0.35">
      <c r="X8998" s="65"/>
      <c r="AX8998" s="74" t="s">
        <v>9037</v>
      </c>
    </row>
    <row r="8999" spans="24:50" ht="23.1" customHeight="1" x14ac:dyDescent="0.35">
      <c r="X8999" s="65"/>
      <c r="AX8999" s="74" t="s">
        <v>9038</v>
      </c>
    </row>
    <row r="9000" spans="24:50" ht="23.1" customHeight="1" x14ac:dyDescent="0.35">
      <c r="X9000" s="65"/>
      <c r="AX9000" s="74" t="s">
        <v>9039</v>
      </c>
    </row>
    <row r="9001" spans="24:50" ht="23.1" customHeight="1" x14ac:dyDescent="0.35">
      <c r="X9001" s="65"/>
      <c r="AX9001" s="74" t="s">
        <v>9040</v>
      </c>
    </row>
    <row r="9002" spans="24:50" ht="23.1" customHeight="1" x14ac:dyDescent="0.35">
      <c r="X9002" s="65"/>
      <c r="AX9002" s="74" t="s">
        <v>9041</v>
      </c>
    </row>
    <row r="9003" spans="24:50" ht="23.1" customHeight="1" x14ac:dyDescent="0.35">
      <c r="X9003" s="65"/>
      <c r="AX9003" s="74" t="s">
        <v>9042</v>
      </c>
    </row>
    <row r="9004" spans="24:50" ht="23.1" customHeight="1" x14ac:dyDescent="0.35">
      <c r="X9004" s="65"/>
      <c r="AX9004" s="74" t="s">
        <v>9043</v>
      </c>
    </row>
    <row r="9005" spans="24:50" ht="23.1" customHeight="1" x14ac:dyDescent="0.35">
      <c r="X9005" s="65"/>
      <c r="AX9005" s="74" t="s">
        <v>9044</v>
      </c>
    </row>
    <row r="9006" spans="24:50" ht="23.1" customHeight="1" x14ac:dyDescent="0.35">
      <c r="X9006" s="65"/>
      <c r="AX9006" s="74" t="s">
        <v>9045</v>
      </c>
    </row>
    <row r="9007" spans="24:50" ht="23.1" customHeight="1" x14ac:dyDescent="0.35">
      <c r="X9007" s="65"/>
      <c r="AX9007" s="74" t="s">
        <v>9046</v>
      </c>
    </row>
    <row r="9008" spans="24:50" ht="23.1" customHeight="1" x14ac:dyDescent="0.35">
      <c r="X9008" s="65"/>
      <c r="AX9008" s="74" t="s">
        <v>9047</v>
      </c>
    </row>
    <row r="9009" spans="24:50" ht="23.1" customHeight="1" x14ac:dyDescent="0.35">
      <c r="X9009" s="65"/>
      <c r="AX9009" s="74" t="s">
        <v>9048</v>
      </c>
    </row>
    <row r="9010" spans="24:50" ht="23.1" customHeight="1" x14ac:dyDescent="0.35">
      <c r="X9010" s="65"/>
      <c r="AX9010" s="74" t="s">
        <v>9049</v>
      </c>
    </row>
    <row r="9011" spans="24:50" ht="23.1" customHeight="1" x14ac:dyDescent="0.35">
      <c r="X9011" s="65"/>
      <c r="AX9011" s="74" t="s">
        <v>9050</v>
      </c>
    </row>
    <row r="9012" spans="24:50" ht="23.1" customHeight="1" x14ac:dyDescent="0.35">
      <c r="X9012" s="65"/>
      <c r="AX9012" s="74" t="s">
        <v>9051</v>
      </c>
    </row>
    <row r="9013" spans="24:50" ht="23.1" customHeight="1" x14ac:dyDescent="0.35">
      <c r="X9013" s="65"/>
      <c r="AX9013" s="74" t="s">
        <v>9052</v>
      </c>
    </row>
    <row r="9014" spans="24:50" ht="23.1" customHeight="1" x14ac:dyDescent="0.35">
      <c r="X9014" s="65"/>
      <c r="AX9014" s="74" t="s">
        <v>9053</v>
      </c>
    </row>
    <row r="9015" spans="24:50" ht="23.1" customHeight="1" x14ac:dyDescent="0.35">
      <c r="X9015" s="65"/>
      <c r="AX9015" s="74" t="s">
        <v>9054</v>
      </c>
    </row>
    <row r="9016" spans="24:50" ht="23.1" customHeight="1" x14ac:dyDescent="0.35">
      <c r="X9016" s="65"/>
      <c r="AX9016" s="74" t="s">
        <v>9055</v>
      </c>
    </row>
    <row r="9017" spans="24:50" ht="23.1" customHeight="1" x14ac:dyDescent="0.35">
      <c r="X9017" s="65"/>
      <c r="AX9017" s="74" t="s">
        <v>9056</v>
      </c>
    </row>
    <row r="9018" spans="24:50" ht="23.1" customHeight="1" x14ac:dyDescent="0.35">
      <c r="X9018" s="65"/>
      <c r="AX9018" s="74" t="s">
        <v>9057</v>
      </c>
    </row>
    <row r="9019" spans="24:50" ht="23.1" customHeight="1" x14ac:dyDescent="0.35">
      <c r="X9019" s="65"/>
      <c r="AX9019" s="74" t="s">
        <v>9058</v>
      </c>
    </row>
    <row r="9020" spans="24:50" ht="23.1" customHeight="1" x14ac:dyDescent="0.35">
      <c r="X9020" s="65"/>
      <c r="AX9020" s="74" t="s">
        <v>9059</v>
      </c>
    </row>
    <row r="9021" spans="24:50" ht="23.1" customHeight="1" x14ac:dyDescent="0.35">
      <c r="X9021" s="65"/>
      <c r="AX9021" s="74" t="s">
        <v>9060</v>
      </c>
    </row>
    <row r="9022" spans="24:50" ht="23.1" customHeight="1" x14ac:dyDescent="0.35">
      <c r="X9022" s="65"/>
      <c r="AX9022" s="74" t="s">
        <v>9061</v>
      </c>
    </row>
    <row r="9023" spans="24:50" ht="23.1" customHeight="1" x14ac:dyDescent="0.35">
      <c r="X9023" s="65"/>
      <c r="AX9023" s="74" t="s">
        <v>9062</v>
      </c>
    </row>
    <row r="9024" spans="24:50" ht="23.1" customHeight="1" x14ac:dyDescent="0.35">
      <c r="X9024" s="65"/>
      <c r="AX9024" s="74" t="s">
        <v>9063</v>
      </c>
    </row>
    <row r="9025" spans="24:50" ht="23.1" customHeight="1" x14ac:dyDescent="0.35">
      <c r="X9025" s="65"/>
      <c r="AX9025" s="74" t="s">
        <v>9064</v>
      </c>
    </row>
    <row r="9026" spans="24:50" ht="23.1" customHeight="1" x14ac:dyDescent="0.35">
      <c r="X9026" s="65"/>
      <c r="AX9026" s="74" t="s">
        <v>9065</v>
      </c>
    </row>
    <row r="9027" spans="24:50" ht="23.1" customHeight="1" x14ac:dyDescent="0.35">
      <c r="X9027" s="65"/>
      <c r="AX9027" s="74" t="s">
        <v>9066</v>
      </c>
    </row>
    <row r="9028" spans="24:50" ht="23.1" customHeight="1" x14ac:dyDescent="0.35">
      <c r="X9028" s="65"/>
      <c r="AX9028" s="74" t="s">
        <v>9067</v>
      </c>
    </row>
    <row r="9029" spans="24:50" ht="23.1" customHeight="1" x14ac:dyDescent="0.35">
      <c r="X9029" s="65"/>
      <c r="AX9029" s="74" t="s">
        <v>9068</v>
      </c>
    </row>
    <row r="9030" spans="24:50" ht="23.1" customHeight="1" x14ac:dyDescent="0.35">
      <c r="X9030" s="65"/>
      <c r="AX9030" s="74" t="s">
        <v>9069</v>
      </c>
    </row>
    <row r="9031" spans="24:50" ht="23.1" customHeight="1" x14ac:dyDescent="0.35">
      <c r="X9031" s="65"/>
      <c r="AX9031" s="74" t="s">
        <v>9070</v>
      </c>
    </row>
    <row r="9032" spans="24:50" ht="23.1" customHeight="1" x14ac:dyDescent="0.35">
      <c r="X9032" s="65"/>
      <c r="AX9032" s="74" t="s">
        <v>9071</v>
      </c>
    </row>
    <row r="9033" spans="24:50" ht="23.1" customHeight="1" x14ac:dyDescent="0.35">
      <c r="X9033" s="65"/>
      <c r="AX9033" s="74" t="s">
        <v>9072</v>
      </c>
    </row>
    <row r="9034" spans="24:50" ht="23.1" customHeight="1" x14ac:dyDescent="0.35">
      <c r="X9034" s="65"/>
      <c r="AX9034" s="74" t="s">
        <v>9073</v>
      </c>
    </row>
    <row r="9035" spans="24:50" ht="23.1" customHeight="1" x14ac:dyDescent="0.35">
      <c r="X9035" s="65"/>
      <c r="AX9035" s="74" t="s">
        <v>9074</v>
      </c>
    </row>
    <row r="9036" spans="24:50" ht="23.1" customHeight="1" x14ac:dyDescent="0.35">
      <c r="X9036" s="65"/>
      <c r="AX9036" s="74" t="s">
        <v>9075</v>
      </c>
    </row>
    <row r="9037" spans="24:50" ht="23.1" customHeight="1" x14ac:dyDescent="0.35">
      <c r="X9037" s="65"/>
      <c r="AX9037" s="74" t="s">
        <v>9076</v>
      </c>
    </row>
    <row r="9038" spans="24:50" ht="23.1" customHeight="1" x14ac:dyDescent="0.35">
      <c r="X9038" s="65"/>
      <c r="AX9038" s="74" t="s">
        <v>9077</v>
      </c>
    </row>
    <row r="9039" spans="24:50" ht="23.1" customHeight="1" x14ac:dyDescent="0.35">
      <c r="X9039" s="65"/>
      <c r="AX9039" s="74" t="s">
        <v>9078</v>
      </c>
    </row>
    <row r="9040" spans="24:50" ht="23.1" customHeight="1" x14ac:dyDescent="0.35">
      <c r="X9040" s="65"/>
      <c r="AX9040" s="74" t="s">
        <v>9079</v>
      </c>
    </row>
    <row r="9041" spans="24:50" ht="23.1" customHeight="1" x14ac:dyDescent="0.35">
      <c r="X9041" s="65"/>
      <c r="AX9041" s="74" t="s">
        <v>9080</v>
      </c>
    </row>
    <row r="9042" spans="24:50" ht="23.1" customHeight="1" x14ac:dyDescent="0.35">
      <c r="X9042" s="65"/>
      <c r="AX9042" s="74" t="s">
        <v>9081</v>
      </c>
    </row>
    <row r="9043" spans="24:50" ht="23.1" customHeight="1" x14ac:dyDescent="0.35">
      <c r="X9043" s="65"/>
      <c r="AX9043" s="74" t="s">
        <v>9082</v>
      </c>
    </row>
    <row r="9044" spans="24:50" ht="23.1" customHeight="1" x14ac:dyDescent="0.35">
      <c r="X9044" s="65"/>
      <c r="AX9044" s="74" t="s">
        <v>9083</v>
      </c>
    </row>
    <row r="9045" spans="24:50" ht="23.1" customHeight="1" x14ac:dyDescent="0.35">
      <c r="X9045" s="65"/>
      <c r="AX9045" s="74" t="s">
        <v>9084</v>
      </c>
    </row>
    <row r="9046" spans="24:50" ht="23.1" customHeight="1" x14ac:dyDescent="0.35">
      <c r="X9046" s="65"/>
      <c r="AX9046" s="74" t="s">
        <v>9085</v>
      </c>
    </row>
    <row r="9047" spans="24:50" ht="23.1" customHeight="1" x14ac:dyDescent="0.35">
      <c r="X9047" s="65"/>
      <c r="AX9047" s="74" t="s">
        <v>9086</v>
      </c>
    </row>
    <row r="9048" spans="24:50" ht="23.1" customHeight="1" x14ac:dyDescent="0.35">
      <c r="X9048" s="65"/>
      <c r="AX9048" s="74" t="s">
        <v>9087</v>
      </c>
    </row>
    <row r="9049" spans="24:50" ht="23.1" customHeight="1" x14ac:dyDescent="0.35">
      <c r="X9049" s="65"/>
      <c r="AX9049" s="74" t="s">
        <v>9088</v>
      </c>
    </row>
    <row r="9050" spans="24:50" ht="23.1" customHeight="1" x14ac:dyDescent="0.35">
      <c r="X9050" s="65"/>
      <c r="AX9050" s="74" t="s">
        <v>9089</v>
      </c>
    </row>
    <row r="9051" spans="24:50" ht="23.1" customHeight="1" x14ac:dyDescent="0.35">
      <c r="X9051" s="65"/>
      <c r="AX9051" s="74" t="s">
        <v>9090</v>
      </c>
    </row>
    <row r="9052" spans="24:50" ht="23.1" customHeight="1" x14ac:dyDescent="0.35">
      <c r="X9052" s="65"/>
      <c r="AX9052" s="74" t="s">
        <v>9091</v>
      </c>
    </row>
    <row r="9053" spans="24:50" ht="23.1" customHeight="1" x14ac:dyDescent="0.35">
      <c r="X9053" s="65"/>
      <c r="AX9053" s="74" t="s">
        <v>9092</v>
      </c>
    </row>
    <row r="9054" spans="24:50" ht="23.1" customHeight="1" x14ac:dyDescent="0.35">
      <c r="X9054" s="65"/>
      <c r="AX9054" s="74" t="s">
        <v>9093</v>
      </c>
    </row>
    <row r="9055" spans="24:50" ht="23.1" customHeight="1" x14ac:dyDescent="0.35">
      <c r="X9055" s="65"/>
      <c r="AX9055" s="74" t="s">
        <v>9094</v>
      </c>
    </row>
    <row r="9056" spans="24:50" ht="23.1" customHeight="1" x14ac:dyDescent="0.35">
      <c r="X9056" s="65"/>
      <c r="AX9056" s="74" t="s">
        <v>9095</v>
      </c>
    </row>
    <row r="9057" spans="24:50" ht="23.1" customHeight="1" x14ac:dyDescent="0.35">
      <c r="X9057" s="65"/>
      <c r="AX9057" s="74" t="s">
        <v>9096</v>
      </c>
    </row>
    <row r="9058" spans="24:50" ht="23.1" customHeight="1" x14ac:dyDescent="0.35">
      <c r="X9058" s="65"/>
      <c r="AX9058" s="74" t="s">
        <v>9097</v>
      </c>
    </row>
    <row r="9059" spans="24:50" ht="23.1" customHeight="1" x14ac:dyDescent="0.35">
      <c r="X9059" s="65"/>
      <c r="AX9059" s="74" t="s">
        <v>9098</v>
      </c>
    </row>
    <row r="9060" spans="24:50" ht="23.1" customHeight="1" x14ac:dyDescent="0.35">
      <c r="X9060" s="65"/>
      <c r="AX9060" s="74" t="s">
        <v>9099</v>
      </c>
    </row>
    <row r="9061" spans="24:50" ht="23.1" customHeight="1" x14ac:dyDescent="0.35">
      <c r="X9061" s="65"/>
      <c r="AX9061" s="74" t="s">
        <v>9100</v>
      </c>
    </row>
    <row r="9062" spans="24:50" ht="23.1" customHeight="1" x14ac:dyDescent="0.35">
      <c r="X9062" s="65"/>
      <c r="AX9062" s="74" t="s">
        <v>9101</v>
      </c>
    </row>
    <row r="9063" spans="24:50" ht="23.1" customHeight="1" x14ac:dyDescent="0.35">
      <c r="X9063" s="65"/>
      <c r="AX9063" s="74" t="s">
        <v>9102</v>
      </c>
    </row>
    <row r="9064" spans="24:50" ht="23.1" customHeight="1" x14ac:dyDescent="0.35">
      <c r="X9064" s="65"/>
      <c r="AX9064" s="74" t="s">
        <v>9103</v>
      </c>
    </row>
    <row r="9065" spans="24:50" ht="23.1" customHeight="1" x14ac:dyDescent="0.35">
      <c r="X9065" s="65"/>
      <c r="AX9065" s="74" t="s">
        <v>9104</v>
      </c>
    </row>
    <row r="9066" spans="24:50" ht="23.1" customHeight="1" x14ac:dyDescent="0.35">
      <c r="X9066" s="65"/>
      <c r="AX9066" s="74" t="s">
        <v>9105</v>
      </c>
    </row>
    <row r="9067" spans="24:50" ht="23.1" customHeight="1" x14ac:dyDescent="0.35">
      <c r="X9067" s="65"/>
      <c r="AX9067" s="74" t="s">
        <v>9106</v>
      </c>
    </row>
    <row r="9068" spans="24:50" ht="23.1" customHeight="1" x14ac:dyDescent="0.35">
      <c r="X9068" s="65"/>
      <c r="AX9068" s="74" t="s">
        <v>9107</v>
      </c>
    </row>
    <row r="9069" spans="24:50" ht="23.1" customHeight="1" x14ac:dyDescent="0.35">
      <c r="X9069" s="65"/>
      <c r="AX9069" s="74" t="s">
        <v>9108</v>
      </c>
    </row>
    <row r="9070" spans="24:50" ht="23.1" customHeight="1" x14ac:dyDescent="0.35">
      <c r="X9070" s="65"/>
      <c r="AX9070" s="74" t="s">
        <v>9109</v>
      </c>
    </row>
    <row r="9071" spans="24:50" ht="23.1" customHeight="1" x14ac:dyDescent="0.35">
      <c r="X9071" s="65"/>
      <c r="AX9071" s="74" t="s">
        <v>9110</v>
      </c>
    </row>
    <row r="9072" spans="24:50" ht="23.1" customHeight="1" x14ac:dyDescent="0.35">
      <c r="X9072" s="65"/>
      <c r="AX9072" s="74" t="s">
        <v>9111</v>
      </c>
    </row>
    <row r="9073" spans="24:50" ht="23.1" customHeight="1" x14ac:dyDescent="0.35">
      <c r="X9073" s="65"/>
      <c r="AX9073" s="74" t="s">
        <v>9112</v>
      </c>
    </row>
    <row r="9074" spans="24:50" ht="23.1" customHeight="1" x14ac:dyDescent="0.35">
      <c r="X9074" s="65"/>
      <c r="AX9074" s="74" t="s">
        <v>9113</v>
      </c>
    </row>
    <row r="9075" spans="24:50" ht="23.1" customHeight="1" x14ac:dyDescent="0.35">
      <c r="X9075" s="65"/>
      <c r="AX9075" s="74" t="s">
        <v>9114</v>
      </c>
    </row>
    <row r="9076" spans="24:50" ht="23.1" customHeight="1" x14ac:dyDescent="0.35">
      <c r="X9076" s="65"/>
      <c r="AX9076" s="74" t="s">
        <v>9115</v>
      </c>
    </row>
    <row r="9077" spans="24:50" ht="23.1" customHeight="1" x14ac:dyDescent="0.35">
      <c r="X9077" s="65"/>
      <c r="AX9077" s="74" t="s">
        <v>9116</v>
      </c>
    </row>
    <row r="9078" spans="24:50" ht="23.1" customHeight="1" x14ac:dyDescent="0.35">
      <c r="X9078" s="65"/>
      <c r="AX9078" s="74" t="s">
        <v>9117</v>
      </c>
    </row>
    <row r="9079" spans="24:50" ht="23.1" customHeight="1" x14ac:dyDescent="0.35">
      <c r="X9079" s="65"/>
      <c r="AX9079" s="74" t="s">
        <v>9118</v>
      </c>
    </row>
    <row r="9080" spans="24:50" ht="23.1" customHeight="1" x14ac:dyDescent="0.35">
      <c r="X9080" s="65"/>
      <c r="AX9080" s="74" t="s">
        <v>9119</v>
      </c>
    </row>
    <row r="9081" spans="24:50" ht="23.1" customHeight="1" x14ac:dyDescent="0.35">
      <c r="X9081" s="65"/>
      <c r="AX9081" s="74" t="s">
        <v>9120</v>
      </c>
    </row>
    <row r="9082" spans="24:50" ht="23.1" customHeight="1" x14ac:dyDescent="0.35">
      <c r="X9082" s="65"/>
      <c r="AX9082" s="74" t="s">
        <v>9121</v>
      </c>
    </row>
    <row r="9083" spans="24:50" ht="23.1" customHeight="1" x14ac:dyDescent="0.35">
      <c r="X9083" s="65"/>
      <c r="AX9083" s="74" t="s">
        <v>9122</v>
      </c>
    </row>
    <row r="9084" spans="24:50" ht="23.1" customHeight="1" x14ac:dyDescent="0.35">
      <c r="X9084" s="65"/>
      <c r="AX9084" s="74" t="s">
        <v>9123</v>
      </c>
    </row>
    <row r="9085" spans="24:50" ht="23.1" customHeight="1" x14ac:dyDescent="0.35">
      <c r="X9085" s="65"/>
      <c r="AX9085" s="74" t="s">
        <v>9124</v>
      </c>
    </row>
    <row r="9086" spans="24:50" ht="23.1" customHeight="1" x14ac:dyDescent="0.35">
      <c r="X9086" s="65"/>
      <c r="AX9086" s="74" t="s">
        <v>9125</v>
      </c>
    </row>
    <row r="9087" spans="24:50" ht="23.1" customHeight="1" x14ac:dyDescent="0.35">
      <c r="X9087" s="65"/>
      <c r="AX9087" s="74" t="s">
        <v>9126</v>
      </c>
    </row>
    <row r="9088" spans="24:50" ht="23.1" customHeight="1" x14ac:dyDescent="0.35">
      <c r="X9088" s="65"/>
      <c r="AX9088" s="74" t="s">
        <v>9127</v>
      </c>
    </row>
    <row r="9089" spans="24:50" ht="23.1" customHeight="1" x14ac:dyDescent="0.35">
      <c r="X9089" s="65"/>
      <c r="AX9089" s="74" t="s">
        <v>9128</v>
      </c>
    </row>
    <row r="9090" spans="24:50" ht="23.1" customHeight="1" x14ac:dyDescent="0.35">
      <c r="X9090" s="65"/>
      <c r="AX9090" s="74" t="s">
        <v>9129</v>
      </c>
    </row>
    <row r="9091" spans="24:50" ht="23.1" customHeight="1" x14ac:dyDescent="0.35">
      <c r="X9091" s="65"/>
      <c r="AX9091" s="74" t="s">
        <v>9130</v>
      </c>
    </row>
    <row r="9092" spans="24:50" ht="23.1" customHeight="1" x14ac:dyDescent="0.35">
      <c r="X9092" s="65"/>
      <c r="AX9092" s="74" t="s">
        <v>9131</v>
      </c>
    </row>
    <row r="9093" spans="24:50" ht="23.1" customHeight="1" x14ac:dyDescent="0.35">
      <c r="X9093" s="65"/>
      <c r="AX9093" s="74" t="s">
        <v>9132</v>
      </c>
    </row>
    <row r="9094" spans="24:50" ht="23.1" customHeight="1" x14ac:dyDescent="0.35">
      <c r="X9094" s="65"/>
      <c r="AX9094" s="74" t="s">
        <v>9133</v>
      </c>
    </row>
    <row r="9095" spans="24:50" ht="23.1" customHeight="1" x14ac:dyDescent="0.35">
      <c r="X9095" s="65"/>
      <c r="AX9095" s="74" t="s">
        <v>9134</v>
      </c>
    </row>
    <row r="9096" spans="24:50" ht="23.1" customHeight="1" x14ac:dyDescent="0.35">
      <c r="X9096" s="65"/>
      <c r="AX9096" s="74" t="s">
        <v>9135</v>
      </c>
    </row>
    <row r="9097" spans="24:50" ht="23.1" customHeight="1" x14ac:dyDescent="0.35">
      <c r="X9097" s="65"/>
      <c r="AX9097" s="74" t="s">
        <v>9136</v>
      </c>
    </row>
    <row r="9098" spans="24:50" ht="23.1" customHeight="1" x14ac:dyDescent="0.35">
      <c r="X9098" s="65"/>
      <c r="AX9098" s="74" t="s">
        <v>9137</v>
      </c>
    </row>
    <row r="9099" spans="24:50" ht="23.1" customHeight="1" x14ac:dyDescent="0.35">
      <c r="X9099" s="65"/>
      <c r="AX9099" s="74" t="s">
        <v>9138</v>
      </c>
    </row>
    <row r="9100" spans="24:50" ht="23.1" customHeight="1" x14ac:dyDescent="0.35">
      <c r="X9100" s="65"/>
      <c r="AX9100" s="74" t="s">
        <v>9139</v>
      </c>
    </row>
    <row r="9101" spans="24:50" ht="23.1" customHeight="1" x14ac:dyDescent="0.35">
      <c r="X9101" s="65"/>
      <c r="AX9101" s="74" t="s">
        <v>9140</v>
      </c>
    </row>
    <row r="9102" spans="24:50" ht="23.1" customHeight="1" x14ac:dyDescent="0.35">
      <c r="X9102" s="65"/>
      <c r="AX9102" s="74" t="s">
        <v>9141</v>
      </c>
    </row>
    <row r="9103" spans="24:50" ht="23.1" customHeight="1" x14ac:dyDescent="0.35">
      <c r="X9103" s="65"/>
      <c r="AX9103" s="74" t="s">
        <v>9142</v>
      </c>
    </row>
    <row r="9104" spans="24:50" ht="23.1" customHeight="1" x14ac:dyDescent="0.35">
      <c r="X9104" s="65"/>
      <c r="AX9104" s="74" t="s">
        <v>9143</v>
      </c>
    </row>
    <row r="9105" spans="24:50" ht="23.1" customHeight="1" x14ac:dyDescent="0.35">
      <c r="X9105" s="65"/>
      <c r="AX9105" s="74" t="s">
        <v>9144</v>
      </c>
    </row>
    <row r="9106" spans="24:50" ht="23.1" customHeight="1" x14ac:dyDescent="0.35">
      <c r="X9106" s="65"/>
      <c r="AX9106" s="74" t="s">
        <v>9145</v>
      </c>
    </row>
    <row r="9107" spans="24:50" ht="23.1" customHeight="1" x14ac:dyDescent="0.35">
      <c r="X9107" s="65"/>
      <c r="AX9107" s="74" t="s">
        <v>9146</v>
      </c>
    </row>
    <row r="9108" spans="24:50" ht="23.1" customHeight="1" x14ac:dyDescent="0.35">
      <c r="X9108" s="65"/>
      <c r="AX9108" s="74" t="s">
        <v>9147</v>
      </c>
    </row>
    <row r="9109" spans="24:50" ht="23.1" customHeight="1" x14ac:dyDescent="0.35">
      <c r="X9109" s="65"/>
      <c r="AX9109" s="74" t="s">
        <v>9148</v>
      </c>
    </row>
    <row r="9110" spans="24:50" ht="23.1" customHeight="1" x14ac:dyDescent="0.35">
      <c r="X9110" s="65"/>
      <c r="AX9110" s="74" t="s">
        <v>9149</v>
      </c>
    </row>
    <row r="9111" spans="24:50" ht="23.1" customHeight="1" x14ac:dyDescent="0.35">
      <c r="X9111" s="65"/>
      <c r="AX9111" s="74" t="s">
        <v>9150</v>
      </c>
    </row>
    <row r="9112" spans="24:50" ht="23.1" customHeight="1" x14ac:dyDescent="0.35">
      <c r="X9112" s="65"/>
      <c r="AX9112" s="74" t="s">
        <v>9151</v>
      </c>
    </row>
    <row r="9113" spans="24:50" ht="23.1" customHeight="1" x14ac:dyDescent="0.35">
      <c r="X9113" s="65"/>
      <c r="AX9113" s="74" t="s">
        <v>9152</v>
      </c>
    </row>
    <row r="9114" spans="24:50" ht="23.1" customHeight="1" x14ac:dyDescent="0.35">
      <c r="X9114" s="65"/>
      <c r="AX9114" s="74" t="s">
        <v>9153</v>
      </c>
    </row>
    <row r="9115" spans="24:50" ht="23.1" customHeight="1" x14ac:dyDescent="0.35">
      <c r="X9115" s="65"/>
      <c r="AX9115" s="74" t="s">
        <v>9154</v>
      </c>
    </row>
    <row r="9116" spans="24:50" ht="23.1" customHeight="1" x14ac:dyDescent="0.35">
      <c r="X9116" s="65"/>
      <c r="AX9116" s="74" t="s">
        <v>9155</v>
      </c>
    </row>
    <row r="9117" spans="24:50" ht="23.1" customHeight="1" x14ac:dyDescent="0.35">
      <c r="X9117" s="65"/>
      <c r="AX9117" s="74" t="s">
        <v>9156</v>
      </c>
    </row>
    <row r="9118" spans="24:50" ht="23.1" customHeight="1" x14ac:dyDescent="0.35">
      <c r="X9118" s="65"/>
      <c r="AX9118" s="74" t="s">
        <v>9157</v>
      </c>
    </row>
    <row r="9119" spans="24:50" ht="23.1" customHeight="1" x14ac:dyDescent="0.35">
      <c r="X9119" s="65"/>
      <c r="AX9119" s="74" t="s">
        <v>9158</v>
      </c>
    </row>
    <row r="9120" spans="24:50" ht="23.1" customHeight="1" x14ac:dyDescent="0.35">
      <c r="X9120" s="65"/>
      <c r="AX9120" s="74" t="s">
        <v>9159</v>
      </c>
    </row>
    <row r="9121" spans="24:50" ht="23.1" customHeight="1" x14ac:dyDescent="0.35">
      <c r="X9121" s="65"/>
      <c r="AX9121" s="74" t="s">
        <v>9160</v>
      </c>
    </row>
    <row r="9122" spans="24:50" ht="23.1" customHeight="1" x14ac:dyDescent="0.35">
      <c r="X9122" s="65"/>
      <c r="AX9122" s="74" t="s">
        <v>9161</v>
      </c>
    </row>
    <row r="9123" spans="24:50" ht="23.1" customHeight="1" x14ac:dyDescent="0.35">
      <c r="X9123" s="65"/>
      <c r="AX9123" s="74" t="s">
        <v>9162</v>
      </c>
    </row>
    <row r="9124" spans="24:50" ht="23.1" customHeight="1" x14ac:dyDescent="0.35">
      <c r="X9124" s="65"/>
      <c r="AX9124" s="74" t="s">
        <v>9163</v>
      </c>
    </row>
    <row r="9125" spans="24:50" ht="23.1" customHeight="1" x14ac:dyDescent="0.35">
      <c r="X9125" s="65"/>
      <c r="AX9125" s="74" t="s">
        <v>9164</v>
      </c>
    </row>
    <row r="9126" spans="24:50" ht="23.1" customHeight="1" x14ac:dyDescent="0.35">
      <c r="X9126" s="65"/>
      <c r="AX9126" s="74" t="s">
        <v>9165</v>
      </c>
    </row>
    <row r="9127" spans="24:50" ht="23.1" customHeight="1" x14ac:dyDescent="0.35">
      <c r="X9127" s="65"/>
      <c r="AX9127" s="74" t="s">
        <v>9166</v>
      </c>
    </row>
    <row r="9128" spans="24:50" ht="23.1" customHeight="1" x14ac:dyDescent="0.35">
      <c r="X9128" s="65"/>
      <c r="AX9128" s="74" t="s">
        <v>9167</v>
      </c>
    </row>
    <row r="9129" spans="24:50" ht="23.1" customHeight="1" x14ac:dyDescent="0.35">
      <c r="X9129" s="65"/>
      <c r="AX9129" s="74" t="s">
        <v>9168</v>
      </c>
    </row>
    <row r="9130" spans="24:50" ht="23.1" customHeight="1" x14ac:dyDescent="0.35">
      <c r="X9130" s="65"/>
      <c r="AX9130" s="74" t="s">
        <v>9169</v>
      </c>
    </row>
    <row r="9131" spans="24:50" ht="23.1" customHeight="1" x14ac:dyDescent="0.35">
      <c r="X9131" s="65"/>
      <c r="AX9131" s="74" t="s">
        <v>9170</v>
      </c>
    </row>
    <row r="9132" spans="24:50" ht="23.1" customHeight="1" x14ac:dyDescent="0.35">
      <c r="X9132" s="65"/>
      <c r="AX9132" s="74" t="s">
        <v>9171</v>
      </c>
    </row>
    <row r="9133" spans="24:50" ht="23.1" customHeight="1" x14ac:dyDescent="0.35">
      <c r="X9133" s="65"/>
      <c r="AX9133" s="74" t="s">
        <v>9172</v>
      </c>
    </row>
    <row r="9134" spans="24:50" ht="23.1" customHeight="1" x14ac:dyDescent="0.35">
      <c r="X9134" s="65"/>
      <c r="AX9134" s="74" t="s">
        <v>9173</v>
      </c>
    </row>
    <row r="9135" spans="24:50" ht="23.1" customHeight="1" x14ac:dyDescent="0.35">
      <c r="X9135" s="65"/>
      <c r="AX9135" s="74" t="s">
        <v>9174</v>
      </c>
    </row>
    <row r="9136" spans="24:50" ht="23.1" customHeight="1" x14ac:dyDescent="0.35">
      <c r="X9136" s="65"/>
      <c r="AX9136" s="74" t="s">
        <v>9175</v>
      </c>
    </row>
    <row r="9137" spans="24:50" ht="23.1" customHeight="1" x14ac:dyDescent="0.35">
      <c r="X9137" s="65"/>
      <c r="AX9137" s="74" t="s">
        <v>9176</v>
      </c>
    </row>
    <row r="9138" spans="24:50" ht="23.1" customHeight="1" x14ac:dyDescent="0.35">
      <c r="X9138" s="65"/>
      <c r="AX9138" s="74" t="s">
        <v>9177</v>
      </c>
    </row>
    <row r="9139" spans="24:50" ht="23.1" customHeight="1" x14ac:dyDescent="0.35">
      <c r="X9139" s="65"/>
      <c r="AX9139" s="74" t="s">
        <v>9178</v>
      </c>
    </row>
    <row r="9140" spans="24:50" ht="23.1" customHeight="1" x14ac:dyDescent="0.35">
      <c r="X9140" s="65"/>
      <c r="AX9140" s="74" t="s">
        <v>9179</v>
      </c>
    </row>
    <row r="9141" spans="24:50" ht="23.1" customHeight="1" x14ac:dyDescent="0.35">
      <c r="X9141" s="65"/>
      <c r="AX9141" s="74" t="s">
        <v>9180</v>
      </c>
    </row>
    <row r="9142" spans="24:50" ht="23.1" customHeight="1" x14ac:dyDescent="0.35">
      <c r="X9142" s="65"/>
      <c r="AX9142" s="74" t="s">
        <v>9181</v>
      </c>
    </row>
    <row r="9143" spans="24:50" ht="23.1" customHeight="1" x14ac:dyDescent="0.35">
      <c r="X9143" s="65"/>
      <c r="AX9143" s="74" t="s">
        <v>9182</v>
      </c>
    </row>
    <row r="9144" spans="24:50" ht="23.1" customHeight="1" x14ac:dyDescent="0.35">
      <c r="X9144" s="65"/>
      <c r="AX9144" s="74" t="s">
        <v>9183</v>
      </c>
    </row>
    <row r="9145" spans="24:50" ht="23.1" customHeight="1" x14ac:dyDescent="0.35">
      <c r="X9145" s="65"/>
      <c r="AX9145" s="74" t="s">
        <v>9184</v>
      </c>
    </row>
    <row r="9146" spans="24:50" ht="23.1" customHeight="1" x14ac:dyDescent="0.35">
      <c r="X9146" s="65"/>
      <c r="AX9146" s="74" t="s">
        <v>9185</v>
      </c>
    </row>
    <row r="9147" spans="24:50" ht="23.1" customHeight="1" x14ac:dyDescent="0.35">
      <c r="X9147" s="65"/>
      <c r="AX9147" s="74" t="s">
        <v>9186</v>
      </c>
    </row>
    <row r="9148" spans="24:50" ht="23.1" customHeight="1" x14ac:dyDescent="0.35">
      <c r="X9148" s="65"/>
      <c r="AX9148" s="74" t="s">
        <v>9187</v>
      </c>
    </row>
    <row r="9149" spans="24:50" ht="23.1" customHeight="1" x14ac:dyDescent="0.35">
      <c r="X9149" s="65"/>
      <c r="AX9149" s="74" t="s">
        <v>9188</v>
      </c>
    </row>
    <row r="9150" spans="24:50" ht="23.1" customHeight="1" x14ac:dyDescent="0.35">
      <c r="X9150" s="65"/>
      <c r="AX9150" s="74" t="s">
        <v>9189</v>
      </c>
    </row>
    <row r="9151" spans="24:50" ht="23.1" customHeight="1" x14ac:dyDescent="0.35">
      <c r="X9151" s="65"/>
      <c r="AX9151" s="74" t="s">
        <v>9190</v>
      </c>
    </row>
    <row r="9152" spans="24:50" ht="23.1" customHeight="1" x14ac:dyDescent="0.35">
      <c r="X9152" s="65"/>
      <c r="AX9152" s="74" t="s">
        <v>9191</v>
      </c>
    </row>
    <row r="9153" spans="24:50" ht="23.1" customHeight="1" x14ac:dyDescent="0.35">
      <c r="X9153" s="65"/>
      <c r="AX9153" s="74" t="s">
        <v>9192</v>
      </c>
    </row>
    <row r="9154" spans="24:50" ht="23.1" customHeight="1" x14ac:dyDescent="0.35">
      <c r="X9154" s="65"/>
      <c r="AX9154" s="74" t="s">
        <v>9193</v>
      </c>
    </row>
    <row r="9155" spans="24:50" ht="23.1" customHeight="1" x14ac:dyDescent="0.35">
      <c r="X9155" s="65"/>
      <c r="AX9155" s="74" t="s">
        <v>9194</v>
      </c>
    </row>
    <row r="9156" spans="24:50" ht="23.1" customHeight="1" x14ac:dyDescent="0.35">
      <c r="X9156" s="65"/>
      <c r="AX9156" s="74" t="s">
        <v>9195</v>
      </c>
    </row>
    <row r="9157" spans="24:50" ht="23.1" customHeight="1" x14ac:dyDescent="0.35">
      <c r="X9157" s="65"/>
      <c r="AX9157" s="74" t="s">
        <v>9196</v>
      </c>
    </row>
    <row r="9158" spans="24:50" ht="23.1" customHeight="1" x14ac:dyDescent="0.35">
      <c r="X9158" s="65"/>
      <c r="AX9158" s="74" t="s">
        <v>9197</v>
      </c>
    </row>
    <row r="9159" spans="24:50" ht="23.1" customHeight="1" x14ac:dyDescent="0.35">
      <c r="X9159" s="65"/>
      <c r="AX9159" s="74" t="s">
        <v>9198</v>
      </c>
    </row>
    <row r="9160" spans="24:50" ht="23.1" customHeight="1" x14ac:dyDescent="0.35">
      <c r="X9160" s="65"/>
      <c r="AX9160" s="74" t="s">
        <v>9199</v>
      </c>
    </row>
    <row r="9161" spans="24:50" ht="23.1" customHeight="1" x14ac:dyDescent="0.35">
      <c r="X9161" s="65"/>
      <c r="AX9161" s="74" t="s">
        <v>9200</v>
      </c>
    </row>
    <row r="9162" spans="24:50" ht="23.1" customHeight="1" x14ac:dyDescent="0.35">
      <c r="X9162" s="65"/>
      <c r="AX9162" s="74" t="s">
        <v>9201</v>
      </c>
    </row>
    <row r="9163" spans="24:50" ht="23.1" customHeight="1" x14ac:dyDescent="0.35">
      <c r="X9163" s="65"/>
      <c r="AX9163" s="74" t="s">
        <v>9202</v>
      </c>
    </row>
    <row r="9164" spans="24:50" ht="23.1" customHeight="1" x14ac:dyDescent="0.35">
      <c r="X9164" s="65"/>
      <c r="AX9164" s="74" t="s">
        <v>9203</v>
      </c>
    </row>
    <row r="9165" spans="24:50" ht="23.1" customHeight="1" x14ac:dyDescent="0.35">
      <c r="X9165" s="65"/>
      <c r="AX9165" s="74" t="s">
        <v>9204</v>
      </c>
    </row>
    <row r="9166" spans="24:50" ht="23.1" customHeight="1" x14ac:dyDescent="0.35">
      <c r="X9166" s="65"/>
      <c r="AX9166" s="74" t="s">
        <v>9205</v>
      </c>
    </row>
    <row r="9167" spans="24:50" ht="23.1" customHeight="1" x14ac:dyDescent="0.35">
      <c r="X9167" s="65"/>
      <c r="AX9167" s="74" t="s">
        <v>9206</v>
      </c>
    </row>
    <row r="9168" spans="24:50" ht="23.1" customHeight="1" x14ac:dyDescent="0.35">
      <c r="X9168" s="65"/>
      <c r="AX9168" s="74" t="s">
        <v>9207</v>
      </c>
    </row>
    <row r="9169" spans="24:50" ht="23.1" customHeight="1" x14ac:dyDescent="0.35">
      <c r="X9169" s="65"/>
      <c r="AX9169" s="74" t="s">
        <v>9208</v>
      </c>
    </row>
    <row r="9170" spans="24:50" ht="23.1" customHeight="1" x14ac:dyDescent="0.35">
      <c r="X9170" s="65"/>
      <c r="AX9170" s="74" t="s">
        <v>9209</v>
      </c>
    </row>
    <row r="9171" spans="24:50" ht="23.1" customHeight="1" x14ac:dyDescent="0.35">
      <c r="X9171" s="65"/>
      <c r="AX9171" s="74" t="s">
        <v>9210</v>
      </c>
    </row>
    <row r="9172" spans="24:50" ht="23.1" customHeight="1" x14ac:dyDescent="0.35">
      <c r="X9172" s="65"/>
      <c r="AX9172" s="74" t="s">
        <v>9211</v>
      </c>
    </row>
    <row r="9173" spans="24:50" ht="23.1" customHeight="1" x14ac:dyDescent="0.35">
      <c r="X9173" s="65"/>
      <c r="AX9173" s="74" t="s">
        <v>9212</v>
      </c>
    </row>
    <row r="9174" spans="24:50" ht="23.1" customHeight="1" x14ac:dyDescent="0.35">
      <c r="X9174" s="65"/>
      <c r="AX9174" s="74" t="s">
        <v>9213</v>
      </c>
    </row>
    <row r="9175" spans="24:50" ht="23.1" customHeight="1" x14ac:dyDescent="0.35">
      <c r="X9175" s="65"/>
      <c r="AX9175" s="74" t="s">
        <v>9214</v>
      </c>
    </row>
    <row r="9176" spans="24:50" ht="23.1" customHeight="1" x14ac:dyDescent="0.35">
      <c r="X9176" s="65"/>
      <c r="AX9176" s="74" t="s">
        <v>9215</v>
      </c>
    </row>
    <row r="9177" spans="24:50" ht="23.1" customHeight="1" x14ac:dyDescent="0.35">
      <c r="X9177" s="65"/>
      <c r="AX9177" s="74" t="s">
        <v>9216</v>
      </c>
    </row>
    <row r="9178" spans="24:50" ht="23.1" customHeight="1" x14ac:dyDescent="0.35">
      <c r="X9178" s="65"/>
      <c r="AX9178" s="74" t="s">
        <v>9217</v>
      </c>
    </row>
    <row r="9179" spans="24:50" ht="23.1" customHeight="1" x14ac:dyDescent="0.35">
      <c r="X9179" s="65"/>
      <c r="AX9179" s="74" t="s">
        <v>9218</v>
      </c>
    </row>
    <row r="9180" spans="24:50" ht="23.1" customHeight="1" x14ac:dyDescent="0.35">
      <c r="X9180" s="65"/>
      <c r="AX9180" s="74" t="s">
        <v>9219</v>
      </c>
    </row>
    <row r="9181" spans="24:50" ht="23.1" customHeight="1" x14ac:dyDescent="0.35">
      <c r="X9181" s="65"/>
      <c r="AX9181" s="74" t="s">
        <v>9220</v>
      </c>
    </row>
    <row r="9182" spans="24:50" ht="23.1" customHeight="1" x14ac:dyDescent="0.35">
      <c r="X9182" s="65"/>
      <c r="AX9182" s="74" t="s">
        <v>9221</v>
      </c>
    </row>
    <row r="9183" spans="24:50" ht="23.1" customHeight="1" x14ac:dyDescent="0.35">
      <c r="X9183" s="65"/>
      <c r="AX9183" s="74" t="s">
        <v>9222</v>
      </c>
    </row>
    <row r="9184" spans="24:50" ht="23.1" customHeight="1" x14ac:dyDescent="0.35">
      <c r="X9184" s="65"/>
      <c r="AX9184" s="74" t="s">
        <v>9223</v>
      </c>
    </row>
    <row r="9185" spans="24:50" ht="23.1" customHeight="1" x14ac:dyDescent="0.35">
      <c r="X9185" s="65"/>
      <c r="AX9185" s="74" t="s">
        <v>9224</v>
      </c>
    </row>
    <row r="9186" spans="24:50" ht="23.1" customHeight="1" x14ac:dyDescent="0.35">
      <c r="X9186" s="65"/>
      <c r="AX9186" s="74" t="s">
        <v>9225</v>
      </c>
    </row>
    <row r="9187" spans="24:50" ht="23.1" customHeight="1" x14ac:dyDescent="0.35">
      <c r="X9187" s="65"/>
      <c r="AX9187" s="74" t="s">
        <v>9226</v>
      </c>
    </row>
    <row r="9188" spans="24:50" ht="23.1" customHeight="1" x14ac:dyDescent="0.35">
      <c r="X9188" s="65"/>
      <c r="AX9188" s="74" t="s">
        <v>9227</v>
      </c>
    </row>
    <row r="9189" spans="24:50" ht="23.1" customHeight="1" x14ac:dyDescent="0.35">
      <c r="X9189" s="65"/>
      <c r="AX9189" s="74" t="s">
        <v>9228</v>
      </c>
    </row>
    <row r="9190" spans="24:50" ht="23.1" customHeight="1" x14ac:dyDescent="0.35">
      <c r="X9190" s="65"/>
      <c r="AX9190" s="74" t="s">
        <v>9229</v>
      </c>
    </row>
    <row r="9191" spans="24:50" ht="23.1" customHeight="1" x14ac:dyDescent="0.35">
      <c r="X9191" s="65"/>
      <c r="AX9191" s="74" t="s">
        <v>9230</v>
      </c>
    </row>
    <row r="9192" spans="24:50" ht="23.1" customHeight="1" x14ac:dyDescent="0.35">
      <c r="X9192" s="65"/>
      <c r="AX9192" s="74" t="s">
        <v>9231</v>
      </c>
    </row>
    <row r="9193" spans="24:50" ht="23.1" customHeight="1" x14ac:dyDescent="0.35">
      <c r="X9193" s="65"/>
      <c r="AX9193" s="74" t="s">
        <v>9232</v>
      </c>
    </row>
    <row r="9194" spans="24:50" ht="23.1" customHeight="1" x14ac:dyDescent="0.35">
      <c r="X9194" s="65"/>
      <c r="AX9194" s="74" t="s">
        <v>9233</v>
      </c>
    </row>
    <row r="9195" spans="24:50" ht="23.1" customHeight="1" x14ac:dyDescent="0.35">
      <c r="X9195" s="65"/>
      <c r="AX9195" s="74" t="s">
        <v>9234</v>
      </c>
    </row>
    <row r="9196" spans="24:50" ht="23.1" customHeight="1" x14ac:dyDescent="0.35">
      <c r="X9196" s="65"/>
      <c r="AX9196" s="74" t="s">
        <v>9235</v>
      </c>
    </row>
    <row r="9197" spans="24:50" ht="23.1" customHeight="1" x14ac:dyDescent="0.35">
      <c r="X9197" s="65"/>
      <c r="AX9197" s="74" t="s">
        <v>9236</v>
      </c>
    </row>
    <row r="9198" spans="24:50" ht="23.1" customHeight="1" x14ac:dyDescent="0.35">
      <c r="X9198" s="65"/>
      <c r="AX9198" s="74" t="s">
        <v>9237</v>
      </c>
    </row>
    <row r="9199" spans="24:50" ht="23.1" customHeight="1" x14ac:dyDescent="0.35">
      <c r="X9199" s="65"/>
      <c r="AX9199" s="74" t="s">
        <v>9238</v>
      </c>
    </row>
    <row r="9200" spans="24:50" ht="23.1" customHeight="1" x14ac:dyDescent="0.35">
      <c r="X9200" s="65"/>
      <c r="AX9200" s="74" t="s">
        <v>9239</v>
      </c>
    </row>
    <row r="9201" spans="24:50" ht="23.1" customHeight="1" x14ac:dyDescent="0.35">
      <c r="X9201" s="65"/>
      <c r="AX9201" s="74" t="s">
        <v>9240</v>
      </c>
    </row>
    <row r="9202" spans="24:50" ht="23.1" customHeight="1" x14ac:dyDescent="0.35">
      <c r="X9202" s="65"/>
      <c r="AX9202" s="74" t="s">
        <v>9241</v>
      </c>
    </row>
    <row r="9203" spans="24:50" ht="23.1" customHeight="1" x14ac:dyDescent="0.35">
      <c r="X9203" s="65"/>
      <c r="AX9203" s="74" t="s">
        <v>9242</v>
      </c>
    </row>
    <row r="9204" spans="24:50" ht="23.1" customHeight="1" x14ac:dyDescent="0.35">
      <c r="X9204" s="65"/>
      <c r="AX9204" s="74" t="s">
        <v>9243</v>
      </c>
    </row>
    <row r="9205" spans="24:50" ht="23.1" customHeight="1" x14ac:dyDescent="0.35">
      <c r="X9205" s="65"/>
      <c r="AX9205" s="74" t="s">
        <v>9244</v>
      </c>
    </row>
    <row r="9206" spans="24:50" ht="23.1" customHeight="1" x14ac:dyDescent="0.35">
      <c r="X9206" s="65"/>
      <c r="AX9206" s="74" t="s">
        <v>9245</v>
      </c>
    </row>
    <row r="9207" spans="24:50" ht="23.1" customHeight="1" x14ac:dyDescent="0.35">
      <c r="X9207" s="65"/>
      <c r="AX9207" s="74" t="s">
        <v>9246</v>
      </c>
    </row>
    <row r="9208" spans="24:50" ht="23.1" customHeight="1" x14ac:dyDescent="0.35">
      <c r="X9208" s="65"/>
      <c r="AX9208" s="74" t="s">
        <v>9247</v>
      </c>
    </row>
    <row r="9209" spans="24:50" ht="23.1" customHeight="1" x14ac:dyDescent="0.35">
      <c r="X9209" s="65"/>
      <c r="AX9209" s="74" t="s">
        <v>9248</v>
      </c>
    </row>
    <row r="9210" spans="24:50" ht="23.1" customHeight="1" x14ac:dyDescent="0.35">
      <c r="X9210" s="65"/>
      <c r="AX9210" s="74" t="s">
        <v>9249</v>
      </c>
    </row>
    <row r="9211" spans="24:50" ht="23.1" customHeight="1" x14ac:dyDescent="0.35">
      <c r="X9211" s="65"/>
      <c r="AX9211" s="74" t="s">
        <v>9250</v>
      </c>
    </row>
    <row r="9212" spans="24:50" ht="23.1" customHeight="1" x14ac:dyDescent="0.35">
      <c r="X9212" s="65"/>
      <c r="AX9212" s="74" t="s">
        <v>9251</v>
      </c>
    </row>
    <row r="9213" spans="24:50" ht="23.1" customHeight="1" x14ac:dyDescent="0.35">
      <c r="X9213" s="65"/>
      <c r="AX9213" s="74" t="s">
        <v>9252</v>
      </c>
    </row>
    <row r="9214" spans="24:50" ht="23.1" customHeight="1" x14ac:dyDescent="0.35">
      <c r="X9214" s="65"/>
      <c r="AX9214" s="74" t="s">
        <v>9253</v>
      </c>
    </row>
    <row r="9215" spans="24:50" ht="23.1" customHeight="1" x14ac:dyDescent="0.35">
      <c r="X9215" s="65"/>
      <c r="AX9215" s="74" t="s">
        <v>9254</v>
      </c>
    </row>
    <row r="9216" spans="24:50" ht="23.1" customHeight="1" x14ac:dyDescent="0.35">
      <c r="X9216" s="65"/>
      <c r="AX9216" s="74" t="s">
        <v>9255</v>
      </c>
    </row>
    <row r="9217" spans="24:50" ht="23.1" customHeight="1" x14ac:dyDescent="0.35">
      <c r="X9217" s="65"/>
      <c r="AX9217" s="74" t="s">
        <v>9256</v>
      </c>
    </row>
    <row r="9218" spans="24:50" ht="23.1" customHeight="1" x14ac:dyDescent="0.35">
      <c r="X9218" s="65"/>
      <c r="AX9218" s="74" t="s">
        <v>9257</v>
      </c>
    </row>
    <row r="9219" spans="24:50" ht="23.1" customHeight="1" x14ac:dyDescent="0.35">
      <c r="X9219" s="65"/>
      <c r="AX9219" s="74" t="s">
        <v>9258</v>
      </c>
    </row>
    <row r="9220" spans="24:50" ht="23.1" customHeight="1" x14ac:dyDescent="0.35">
      <c r="X9220" s="65"/>
      <c r="AX9220" s="74" t="s">
        <v>9259</v>
      </c>
    </row>
    <row r="9221" spans="24:50" ht="23.1" customHeight="1" x14ac:dyDescent="0.35">
      <c r="X9221" s="65"/>
      <c r="AX9221" s="74" t="s">
        <v>9260</v>
      </c>
    </row>
    <row r="9222" spans="24:50" ht="23.1" customHeight="1" x14ac:dyDescent="0.35">
      <c r="X9222" s="65"/>
      <c r="AX9222" s="74" t="s">
        <v>9261</v>
      </c>
    </row>
    <row r="9223" spans="24:50" ht="23.1" customHeight="1" x14ac:dyDescent="0.35">
      <c r="X9223" s="65"/>
      <c r="AX9223" s="74" t="s">
        <v>9262</v>
      </c>
    </row>
    <row r="9224" spans="24:50" ht="23.1" customHeight="1" x14ac:dyDescent="0.35">
      <c r="X9224" s="65"/>
      <c r="AX9224" s="74" t="s">
        <v>9263</v>
      </c>
    </row>
    <row r="9225" spans="24:50" ht="23.1" customHeight="1" x14ac:dyDescent="0.35">
      <c r="X9225" s="65"/>
      <c r="AX9225" s="74" t="s">
        <v>9264</v>
      </c>
    </row>
    <row r="9226" spans="24:50" ht="23.1" customHeight="1" x14ac:dyDescent="0.35">
      <c r="X9226" s="65"/>
      <c r="AX9226" s="74" t="s">
        <v>9265</v>
      </c>
    </row>
    <row r="9227" spans="24:50" ht="23.1" customHeight="1" x14ac:dyDescent="0.35">
      <c r="X9227" s="65"/>
      <c r="AX9227" s="74" t="s">
        <v>9266</v>
      </c>
    </row>
    <row r="9228" spans="24:50" ht="23.1" customHeight="1" x14ac:dyDescent="0.35">
      <c r="X9228" s="65"/>
      <c r="AX9228" s="74" t="s">
        <v>9267</v>
      </c>
    </row>
    <row r="9229" spans="24:50" ht="23.1" customHeight="1" x14ac:dyDescent="0.35">
      <c r="X9229" s="65"/>
      <c r="AX9229" s="74" t="s">
        <v>9268</v>
      </c>
    </row>
    <row r="9230" spans="24:50" ht="23.1" customHeight="1" x14ac:dyDescent="0.35">
      <c r="X9230" s="65"/>
      <c r="AX9230" s="74" t="s">
        <v>9269</v>
      </c>
    </row>
    <row r="9231" spans="24:50" ht="23.1" customHeight="1" x14ac:dyDescent="0.35">
      <c r="X9231" s="65"/>
      <c r="AX9231" s="74" t="s">
        <v>9270</v>
      </c>
    </row>
    <row r="9232" spans="24:50" ht="23.1" customHeight="1" x14ac:dyDescent="0.35">
      <c r="X9232" s="65"/>
      <c r="AX9232" s="74" t="s">
        <v>9271</v>
      </c>
    </row>
    <row r="9233" spans="24:50" ht="23.1" customHeight="1" x14ac:dyDescent="0.35">
      <c r="X9233" s="65"/>
      <c r="AX9233" s="74" t="s">
        <v>9272</v>
      </c>
    </row>
    <row r="9234" spans="24:50" ht="23.1" customHeight="1" x14ac:dyDescent="0.35">
      <c r="X9234" s="65"/>
      <c r="AX9234" s="74" t="s">
        <v>9273</v>
      </c>
    </row>
    <row r="9235" spans="24:50" ht="23.1" customHeight="1" x14ac:dyDescent="0.35">
      <c r="X9235" s="65"/>
      <c r="AX9235" s="74" t="s">
        <v>9274</v>
      </c>
    </row>
    <row r="9236" spans="24:50" ht="23.1" customHeight="1" x14ac:dyDescent="0.35">
      <c r="X9236" s="65"/>
      <c r="AX9236" s="74" t="s">
        <v>9275</v>
      </c>
    </row>
    <row r="9237" spans="24:50" ht="23.1" customHeight="1" x14ac:dyDescent="0.35">
      <c r="X9237" s="65"/>
      <c r="AX9237" s="74" t="s">
        <v>9276</v>
      </c>
    </row>
    <row r="9238" spans="24:50" ht="23.1" customHeight="1" x14ac:dyDescent="0.35">
      <c r="X9238" s="65"/>
      <c r="AX9238" s="74" t="s">
        <v>9277</v>
      </c>
    </row>
    <row r="9239" spans="24:50" ht="23.1" customHeight="1" x14ac:dyDescent="0.35">
      <c r="X9239" s="65"/>
      <c r="AX9239" s="74" t="s">
        <v>9278</v>
      </c>
    </row>
    <row r="9240" spans="24:50" ht="23.1" customHeight="1" x14ac:dyDescent="0.35">
      <c r="X9240" s="65"/>
      <c r="AX9240" s="74" t="s">
        <v>9279</v>
      </c>
    </row>
    <row r="9241" spans="24:50" ht="23.1" customHeight="1" x14ac:dyDescent="0.35">
      <c r="X9241" s="65"/>
      <c r="AX9241" s="74" t="s">
        <v>9280</v>
      </c>
    </row>
    <row r="9242" spans="24:50" ht="23.1" customHeight="1" x14ac:dyDescent="0.35">
      <c r="X9242" s="65"/>
      <c r="AX9242" s="74" t="s">
        <v>9281</v>
      </c>
    </row>
    <row r="9243" spans="24:50" ht="23.1" customHeight="1" x14ac:dyDescent="0.35">
      <c r="X9243" s="65"/>
      <c r="AX9243" s="74" t="s">
        <v>9282</v>
      </c>
    </row>
    <row r="9244" spans="24:50" ht="23.1" customHeight="1" x14ac:dyDescent="0.35">
      <c r="X9244" s="65"/>
      <c r="AX9244" s="74" t="s">
        <v>9283</v>
      </c>
    </row>
    <row r="9245" spans="24:50" ht="23.1" customHeight="1" x14ac:dyDescent="0.35">
      <c r="X9245" s="65"/>
      <c r="AX9245" s="74" t="s">
        <v>9284</v>
      </c>
    </row>
    <row r="9246" spans="24:50" ht="23.1" customHeight="1" x14ac:dyDescent="0.35">
      <c r="X9246" s="65"/>
      <c r="AX9246" s="74" t="s">
        <v>9285</v>
      </c>
    </row>
    <row r="9247" spans="24:50" ht="23.1" customHeight="1" x14ac:dyDescent="0.35">
      <c r="X9247" s="65"/>
      <c r="AX9247" s="74" t="s">
        <v>9286</v>
      </c>
    </row>
    <row r="9248" spans="24:50" ht="23.1" customHeight="1" x14ac:dyDescent="0.35">
      <c r="X9248" s="65"/>
      <c r="AX9248" s="74" t="s">
        <v>9287</v>
      </c>
    </row>
    <row r="9249" spans="24:50" ht="23.1" customHeight="1" x14ac:dyDescent="0.35">
      <c r="X9249" s="65"/>
      <c r="AX9249" s="74" t="s">
        <v>9288</v>
      </c>
    </row>
    <row r="9250" spans="24:50" ht="23.1" customHeight="1" x14ac:dyDescent="0.35">
      <c r="X9250" s="65"/>
      <c r="AX9250" s="74" t="s">
        <v>9289</v>
      </c>
    </row>
    <row r="9251" spans="24:50" ht="23.1" customHeight="1" x14ac:dyDescent="0.35">
      <c r="X9251" s="65"/>
      <c r="AX9251" s="74" t="s">
        <v>9290</v>
      </c>
    </row>
    <row r="9252" spans="24:50" ht="23.1" customHeight="1" x14ac:dyDescent="0.35">
      <c r="X9252" s="65"/>
      <c r="AX9252" s="74" t="s">
        <v>9291</v>
      </c>
    </row>
    <row r="9253" spans="24:50" ht="23.1" customHeight="1" x14ac:dyDescent="0.35">
      <c r="X9253" s="65"/>
      <c r="AX9253" s="74" t="s">
        <v>9292</v>
      </c>
    </row>
    <row r="9254" spans="24:50" ht="23.1" customHeight="1" x14ac:dyDescent="0.35">
      <c r="X9254" s="65"/>
      <c r="AX9254" s="74" t="s">
        <v>9293</v>
      </c>
    </row>
    <row r="9255" spans="24:50" ht="23.1" customHeight="1" x14ac:dyDescent="0.35">
      <c r="X9255" s="65"/>
      <c r="AX9255" s="74" t="s">
        <v>9294</v>
      </c>
    </row>
    <row r="9256" spans="24:50" ht="23.1" customHeight="1" x14ac:dyDescent="0.35">
      <c r="X9256" s="65"/>
      <c r="AX9256" s="74" t="s">
        <v>9295</v>
      </c>
    </row>
    <row r="9257" spans="24:50" ht="23.1" customHeight="1" x14ac:dyDescent="0.35">
      <c r="X9257" s="65"/>
      <c r="AX9257" s="74" t="s">
        <v>9296</v>
      </c>
    </row>
    <row r="9258" spans="24:50" ht="23.1" customHeight="1" x14ac:dyDescent="0.35">
      <c r="X9258" s="65"/>
      <c r="AX9258" s="74" t="s">
        <v>9297</v>
      </c>
    </row>
    <row r="9259" spans="24:50" ht="23.1" customHeight="1" x14ac:dyDescent="0.35">
      <c r="X9259" s="65"/>
      <c r="AX9259" s="74" t="s">
        <v>9298</v>
      </c>
    </row>
    <row r="9260" spans="24:50" ht="23.1" customHeight="1" x14ac:dyDescent="0.35">
      <c r="X9260" s="65"/>
      <c r="AX9260" s="74" t="s">
        <v>9299</v>
      </c>
    </row>
    <row r="9261" spans="24:50" ht="23.1" customHeight="1" x14ac:dyDescent="0.35">
      <c r="X9261" s="65"/>
      <c r="AX9261" s="74" t="s">
        <v>9300</v>
      </c>
    </row>
    <row r="9262" spans="24:50" ht="23.1" customHeight="1" x14ac:dyDescent="0.35">
      <c r="X9262" s="65"/>
      <c r="AX9262" s="74" t="s">
        <v>9301</v>
      </c>
    </row>
    <row r="9263" spans="24:50" ht="23.1" customHeight="1" x14ac:dyDescent="0.35">
      <c r="X9263" s="65"/>
      <c r="AX9263" s="74" t="s">
        <v>9302</v>
      </c>
    </row>
    <row r="9264" spans="24:50" ht="23.1" customHeight="1" x14ac:dyDescent="0.35">
      <c r="X9264" s="65"/>
      <c r="AX9264" s="74" t="s">
        <v>9303</v>
      </c>
    </row>
    <row r="9265" spans="24:50" ht="23.1" customHeight="1" x14ac:dyDescent="0.35">
      <c r="X9265" s="65"/>
      <c r="AX9265" s="74" t="s">
        <v>9304</v>
      </c>
    </row>
    <row r="9266" spans="24:50" ht="23.1" customHeight="1" x14ac:dyDescent="0.35">
      <c r="X9266" s="65"/>
      <c r="AX9266" s="74" t="s">
        <v>9305</v>
      </c>
    </row>
    <row r="9267" spans="24:50" ht="23.1" customHeight="1" x14ac:dyDescent="0.35">
      <c r="X9267" s="65"/>
      <c r="AX9267" s="74" t="s">
        <v>9306</v>
      </c>
    </row>
    <row r="9268" spans="24:50" ht="23.1" customHeight="1" x14ac:dyDescent="0.35">
      <c r="X9268" s="65"/>
      <c r="AX9268" s="74" t="s">
        <v>9307</v>
      </c>
    </row>
    <row r="9269" spans="24:50" ht="23.1" customHeight="1" x14ac:dyDescent="0.35">
      <c r="X9269" s="65"/>
      <c r="AX9269" s="74" t="s">
        <v>9308</v>
      </c>
    </row>
    <row r="9270" spans="24:50" ht="23.1" customHeight="1" x14ac:dyDescent="0.35">
      <c r="X9270" s="65"/>
      <c r="AX9270" s="74" t="s">
        <v>9309</v>
      </c>
    </row>
    <row r="9271" spans="24:50" ht="23.1" customHeight="1" x14ac:dyDescent="0.35">
      <c r="X9271" s="65"/>
      <c r="AX9271" s="74" t="s">
        <v>9310</v>
      </c>
    </row>
    <row r="9272" spans="24:50" ht="23.1" customHeight="1" x14ac:dyDescent="0.35">
      <c r="X9272" s="65"/>
      <c r="AX9272" s="74" t="s">
        <v>9311</v>
      </c>
    </row>
    <row r="9273" spans="24:50" ht="23.1" customHeight="1" x14ac:dyDescent="0.35">
      <c r="X9273" s="65"/>
      <c r="AX9273" s="74" t="s">
        <v>9312</v>
      </c>
    </row>
    <row r="9274" spans="24:50" ht="23.1" customHeight="1" x14ac:dyDescent="0.35">
      <c r="X9274" s="65"/>
      <c r="AX9274" s="74" t="s">
        <v>9313</v>
      </c>
    </row>
    <row r="9275" spans="24:50" ht="23.1" customHeight="1" x14ac:dyDescent="0.35">
      <c r="X9275" s="65"/>
      <c r="AX9275" s="74" t="s">
        <v>9314</v>
      </c>
    </row>
    <row r="9276" spans="24:50" ht="23.1" customHeight="1" x14ac:dyDescent="0.35">
      <c r="X9276" s="65"/>
      <c r="AX9276" s="74" t="s">
        <v>9315</v>
      </c>
    </row>
    <row r="9277" spans="24:50" ht="23.1" customHeight="1" x14ac:dyDescent="0.35">
      <c r="X9277" s="65"/>
      <c r="AX9277" s="74" t="s">
        <v>9316</v>
      </c>
    </row>
    <row r="9278" spans="24:50" ht="23.1" customHeight="1" x14ac:dyDescent="0.35">
      <c r="X9278" s="65"/>
      <c r="AX9278" s="74" t="s">
        <v>9317</v>
      </c>
    </row>
    <row r="9279" spans="24:50" ht="23.1" customHeight="1" x14ac:dyDescent="0.35">
      <c r="X9279" s="65"/>
      <c r="AX9279" s="74" t="s">
        <v>9318</v>
      </c>
    </row>
    <row r="9280" spans="24:50" ht="23.1" customHeight="1" x14ac:dyDescent="0.35">
      <c r="X9280" s="65"/>
      <c r="AX9280" s="74" t="s">
        <v>9319</v>
      </c>
    </row>
    <row r="9281" spans="24:50" ht="23.1" customHeight="1" x14ac:dyDescent="0.35">
      <c r="X9281" s="65"/>
      <c r="AX9281" s="74" t="s">
        <v>9320</v>
      </c>
    </row>
    <row r="9282" spans="24:50" ht="23.1" customHeight="1" x14ac:dyDescent="0.35">
      <c r="X9282" s="65"/>
      <c r="AX9282" s="74" t="s">
        <v>9321</v>
      </c>
    </row>
    <row r="9283" spans="24:50" ht="23.1" customHeight="1" x14ac:dyDescent="0.35">
      <c r="X9283" s="65"/>
      <c r="AX9283" s="74" t="s">
        <v>9322</v>
      </c>
    </row>
    <row r="9284" spans="24:50" ht="23.1" customHeight="1" x14ac:dyDescent="0.35">
      <c r="X9284" s="65"/>
      <c r="AX9284" s="74" t="s">
        <v>9323</v>
      </c>
    </row>
    <row r="9285" spans="24:50" ht="23.1" customHeight="1" x14ac:dyDescent="0.35">
      <c r="X9285" s="65"/>
      <c r="AX9285" s="74" t="s">
        <v>9324</v>
      </c>
    </row>
    <row r="9286" spans="24:50" ht="23.1" customHeight="1" x14ac:dyDescent="0.35">
      <c r="X9286" s="65"/>
      <c r="AX9286" s="74" t="s">
        <v>9325</v>
      </c>
    </row>
    <row r="9287" spans="24:50" ht="23.1" customHeight="1" x14ac:dyDescent="0.35">
      <c r="X9287" s="65"/>
      <c r="AX9287" s="74" t="s">
        <v>9326</v>
      </c>
    </row>
    <row r="9288" spans="24:50" ht="23.1" customHeight="1" x14ac:dyDescent="0.35">
      <c r="X9288" s="65"/>
      <c r="AX9288" s="74" t="s">
        <v>9327</v>
      </c>
    </row>
    <row r="9289" spans="24:50" ht="23.1" customHeight="1" x14ac:dyDescent="0.35">
      <c r="X9289" s="65"/>
      <c r="AX9289" s="74" t="s">
        <v>9328</v>
      </c>
    </row>
    <row r="9290" spans="24:50" ht="23.1" customHeight="1" x14ac:dyDescent="0.35">
      <c r="X9290" s="65"/>
      <c r="AX9290" s="74" t="s">
        <v>9329</v>
      </c>
    </row>
    <row r="9291" spans="24:50" ht="23.1" customHeight="1" x14ac:dyDescent="0.35">
      <c r="X9291" s="65"/>
      <c r="AX9291" s="74" t="s">
        <v>9330</v>
      </c>
    </row>
    <row r="9292" spans="24:50" ht="23.1" customHeight="1" x14ac:dyDescent="0.35">
      <c r="X9292" s="65"/>
      <c r="AX9292" s="74" t="s">
        <v>9331</v>
      </c>
    </row>
    <row r="9293" spans="24:50" ht="23.1" customHeight="1" x14ac:dyDescent="0.35">
      <c r="X9293" s="65"/>
      <c r="AX9293" s="74" t="s">
        <v>9332</v>
      </c>
    </row>
    <row r="9294" spans="24:50" ht="23.1" customHeight="1" x14ac:dyDescent="0.35">
      <c r="X9294" s="65"/>
      <c r="AX9294" s="74" t="s">
        <v>9333</v>
      </c>
    </row>
    <row r="9295" spans="24:50" ht="23.1" customHeight="1" x14ac:dyDescent="0.35">
      <c r="X9295" s="65"/>
      <c r="AX9295" s="74" t="s">
        <v>9334</v>
      </c>
    </row>
    <row r="9296" spans="24:50" ht="23.1" customHeight="1" x14ac:dyDescent="0.35">
      <c r="X9296" s="65"/>
      <c r="AX9296" s="74" t="s">
        <v>9335</v>
      </c>
    </row>
    <row r="9297" spans="24:50" ht="23.1" customHeight="1" x14ac:dyDescent="0.35">
      <c r="X9297" s="65"/>
      <c r="AX9297" s="74" t="s">
        <v>9336</v>
      </c>
    </row>
    <row r="9298" spans="24:50" ht="23.1" customHeight="1" x14ac:dyDescent="0.35">
      <c r="X9298" s="65"/>
      <c r="AX9298" s="74" t="s">
        <v>9337</v>
      </c>
    </row>
    <row r="9299" spans="24:50" ht="23.1" customHeight="1" x14ac:dyDescent="0.35">
      <c r="X9299" s="65"/>
      <c r="AX9299" s="74" t="s">
        <v>9338</v>
      </c>
    </row>
    <row r="9300" spans="24:50" ht="23.1" customHeight="1" x14ac:dyDescent="0.35">
      <c r="X9300" s="65"/>
      <c r="AX9300" s="74" t="s">
        <v>9339</v>
      </c>
    </row>
    <row r="9301" spans="24:50" ht="23.1" customHeight="1" x14ac:dyDescent="0.35">
      <c r="X9301" s="65"/>
      <c r="AX9301" s="74" t="s">
        <v>9340</v>
      </c>
    </row>
    <row r="9302" spans="24:50" ht="23.1" customHeight="1" x14ac:dyDescent="0.35">
      <c r="X9302" s="65"/>
      <c r="AX9302" s="74" t="s">
        <v>9341</v>
      </c>
    </row>
    <row r="9303" spans="24:50" ht="23.1" customHeight="1" x14ac:dyDescent="0.35">
      <c r="X9303" s="65"/>
      <c r="AX9303" s="74" t="s">
        <v>9342</v>
      </c>
    </row>
    <row r="9304" spans="24:50" ht="23.1" customHeight="1" x14ac:dyDescent="0.35">
      <c r="X9304" s="65"/>
      <c r="AX9304" s="74" t="s">
        <v>9343</v>
      </c>
    </row>
    <row r="9305" spans="24:50" ht="23.1" customHeight="1" x14ac:dyDescent="0.35">
      <c r="X9305" s="65"/>
      <c r="AX9305" s="74" t="s">
        <v>9344</v>
      </c>
    </row>
    <row r="9306" spans="24:50" ht="23.1" customHeight="1" x14ac:dyDescent="0.35">
      <c r="X9306" s="65"/>
      <c r="AX9306" s="74" t="s">
        <v>9345</v>
      </c>
    </row>
    <row r="9307" spans="24:50" ht="23.1" customHeight="1" x14ac:dyDescent="0.35">
      <c r="X9307" s="65"/>
      <c r="AX9307" s="74" t="s">
        <v>9346</v>
      </c>
    </row>
    <row r="9308" spans="24:50" ht="23.1" customHeight="1" x14ac:dyDescent="0.35">
      <c r="X9308" s="65"/>
      <c r="AX9308" s="74" t="s">
        <v>9347</v>
      </c>
    </row>
    <row r="9309" spans="24:50" ht="23.1" customHeight="1" x14ac:dyDescent="0.35">
      <c r="X9309" s="65"/>
      <c r="AX9309" s="74" t="s">
        <v>9348</v>
      </c>
    </row>
    <row r="9310" spans="24:50" ht="23.1" customHeight="1" x14ac:dyDescent="0.35">
      <c r="X9310" s="65"/>
      <c r="AX9310" s="74" t="s">
        <v>9349</v>
      </c>
    </row>
    <row r="9311" spans="24:50" ht="23.1" customHeight="1" x14ac:dyDescent="0.35">
      <c r="X9311" s="65"/>
      <c r="AX9311" s="74" t="s">
        <v>9350</v>
      </c>
    </row>
    <row r="9312" spans="24:50" ht="23.1" customHeight="1" x14ac:dyDescent="0.35">
      <c r="X9312" s="65"/>
      <c r="AX9312" s="74" t="s">
        <v>9351</v>
      </c>
    </row>
    <row r="9313" spans="24:50" ht="23.1" customHeight="1" x14ac:dyDescent="0.35">
      <c r="X9313" s="65"/>
      <c r="AX9313" s="74" t="s">
        <v>9352</v>
      </c>
    </row>
    <row r="9314" spans="24:50" ht="23.1" customHeight="1" x14ac:dyDescent="0.35">
      <c r="X9314" s="65"/>
      <c r="AX9314" s="74" t="s">
        <v>9353</v>
      </c>
    </row>
    <row r="9315" spans="24:50" ht="23.1" customHeight="1" x14ac:dyDescent="0.35">
      <c r="X9315" s="65"/>
      <c r="AX9315" s="74" t="s">
        <v>9354</v>
      </c>
    </row>
    <row r="9316" spans="24:50" ht="23.1" customHeight="1" x14ac:dyDescent="0.35">
      <c r="X9316" s="65"/>
      <c r="AX9316" s="74" t="s">
        <v>9355</v>
      </c>
    </row>
    <row r="9317" spans="24:50" ht="23.1" customHeight="1" x14ac:dyDescent="0.35">
      <c r="X9317" s="65"/>
      <c r="AX9317" s="74" t="s">
        <v>9356</v>
      </c>
    </row>
    <row r="9318" spans="24:50" ht="23.1" customHeight="1" x14ac:dyDescent="0.35">
      <c r="X9318" s="65"/>
      <c r="AX9318" s="74" t="s">
        <v>9357</v>
      </c>
    </row>
    <row r="9319" spans="24:50" ht="23.1" customHeight="1" x14ac:dyDescent="0.35">
      <c r="X9319" s="65"/>
      <c r="AX9319" s="74" t="s">
        <v>9358</v>
      </c>
    </row>
    <row r="9320" spans="24:50" ht="23.1" customHeight="1" x14ac:dyDescent="0.35">
      <c r="X9320" s="65"/>
      <c r="AX9320" s="74" t="s">
        <v>9359</v>
      </c>
    </row>
    <row r="9321" spans="24:50" ht="23.1" customHeight="1" x14ac:dyDescent="0.35">
      <c r="X9321" s="65"/>
      <c r="AX9321" s="74" t="s">
        <v>9360</v>
      </c>
    </row>
    <row r="9322" spans="24:50" ht="23.1" customHeight="1" x14ac:dyDescent="0.35">
      <c r="X9322" s="65"/>
      <c r="AX9322" s="74" t="s">
        <v>9361</v>
      </c>
    </row>
    <row r="9323" spans="24:50" ht="23.1" customHeight="1" x14ac:dyDescent="0.35">
      <c r="X9323" s="65"/>
      <c r="AX9323" s="74" t="s">
        <v>9362</v>
      </c>
    </row>
    <row r="9324" spans="24:50" ht="23.1" customHeight="1" x14ac:dyDescent="0.35">
      <c r="X9324" s="65"/>
      <c r="AX9324" s="74" t="s">
        <v>9363</v>
      </c>
    </row>
    <row r="9325" spans="24:50" ht="23.1" customHeight="1" x14ac:dyDescent="0.35">
      <c r="X9325" s="65"/>
      <c r="AX9325" s="74" t="s">
        <v>9364</v>
      </c>
    </row>
    <row r="9326" spans="24:50" ht="23.1" customHeight="1" x14ac:dyDescent="0.35">
      <c r="X9326" s="65"/>
      <c r="AX9326" s="74" t="s">
        <v>9365</v>
      </c>
    </row>
    <row r="9327" spans="24:50" ht="23.1" customHeight="1" x14ac:dyDescent="0.35">
      <c r="X9327" s="65"/>
      <c r="AX9327" s="74" t="s">
        <v>9366</v>
      </c>
    </row>
    <row r="9328" spans="24:50" ht="23.1" customHeight="1" x14ac:dyDescent="0.35">
      <c r="X9328" s="65"/>
      <c r="AX9328" s="74" t="s">
        <v>9367</v>
      </c>
    </row>
    <row r="9329" spans="24:50" ht="23.1" customHeight="1" x14ac:dyDescent="0.35">
      <c r="X9329" s="65"/>
      <c r="AX9329" s="74" t="s">
        <v>9368</v>
      </c>
    </row>
    <row r="9330" spans="24:50" ht="23.1" customHeight="1" x14ac:dyDescent="0.35">
      <c r="X9330" s="65"/>
      <c r="AX9330" s="74" t="s">
        <v>9369</v>
      </c>
    </row>
    <row r="9331" spans="24:50" ht="23.1" customHeight="1" x14ac:dyDescent="0.35">
      <c r="X9331" s="65"/>
      <c r="AX9331" s="74" t="s">
        <v>9370</v>
      </c>
    </row>
    <row r="9332" spans="24:50" ht="23.1" customHeight="1" x14ac:dyDescent="0.35">
      <c r="X9332" s="65"/>
      <c r="AX9332" s="74" t="s">
        <v>9371</v>
      </c>
    </row>
    <row r="9333" spans="24:50" ht="23.1" customHeight="1" x14ac:dyDescent="0.35">
      <c r="X9333" s="65"/>
      <c r="AX9333" s="74" t="s">
        <v>9372</v>
      </c>
    </row>
    <row r="9334" spans="24:50" ht="23.1" customHeight="1" x14ac:dyDescent="0.35">
      <c r="X9334" s="65"/>
      <c r="AX9334" s="74" t="s">
        <v>9373</v>
      </c>
    </row>
    <row r="9335" spans="24:50" ht="23.1" customHeight="1" x14ac:dyDescent="0.35">
      <c r="X9335" s="65"/>
      <c r="AX9335" s="74" t="s">
        <v>9374</v>
      </c>
    </row>
    <row r="9336" spans="24:50" ht="23.1" customHeight="1" x14ac:dyDescent="0.35">
      <c r="X9336" s="65"/>
      <c r="AX9336" s="74" t="s">
        <v>9375</v>
      </c>
    </row>
    <row r="9337" spans="24:50" ht="23.1" customHeight="1" x14ac:dyDescent="0.35">
      <c r="X9337" s="65"/>
      <c r="AX9337" s="74" t="s">
        <v>9376</v>
      </c>
    </row>
    <row r="9338" spans="24:50" ht="23.1" customHeight="1" x14ac:dyDescent="0.35">
      <c r="X9338" s="65"/>
      <c r="AX9338" s="74" t="s">
        <v>9377</v>
      </c>
    </row>
    <row r="9339" spans="24:50" ht="23.1" customHeight="1" x14ac:dyDescent="0.35">
      <c r="X9339" s="65"/>
      <c r="AX9339" s="74" t="s">
        <v>9378</v>
      </c>
    </row>
    <row r="9340" spans="24:50" ht="23.1" customHeight="1" x14ac:dyDescent="0.35">
      <c r="X9340" s="65"/>
      <c r="AX9340" s="74" t="s">
        <v>9379</v>
      </c>
    </row>
    <row r="9341" spans="24:50" ht="23.1" customHeight="1" x14ac:dyDescent="0.35">
      <c r="X9341" s="65"/>
      <c r="AX9341" s="74" t="s">
        <v>9380</v>
      </c>
    </row>
    <row r="9342" spans="24:50" ht="23.1" customHeight="1" x14ac:dyDescent="0.35">
      <c r="X9342" s="65"/>
      <c r="AX9342" s="74" t="s">
        <v>9381</v>
      </c>
    </row>
    <row r="9343" spans="24:50" ht="23.1" customHeight="1" x14ac:dyDescent="0.35">
      <c r="X9343" s="65"/>
      <c r="AX9343" s="74" t="s">
        <v>9382</v>
      </c>
    </row>
    <row r="9344" spans="24:50" ht="23.1" customHeight="1" x14ac:dyDescent="0.35">
      <c r="X9344" s="65"/>
      <c r="AX9344" s="74" t="s">
        <v>9383</v>
      </c>
    </row>
    <row r="9345" spans="24:50" ht="23.1" customHeight="1" x14ac:dyDescent="0.35">
      <c r="X9345" s="65"/>
      <c r="AX9345" s="74" t="s">
        <v>9384</v>
      </c>
    </row>
    <row r="9346" spans="24:50" ht="23.1" customHeight="1" x14ac:dyDescent="0.35">
      <c r="X9346" s="65"/>
      <c r="AX9346" s="74" t="s">
        <v>9385</v>
      </c>
    </row>
    <row r="9347" spans="24:50" ht="23.1" customHeight="1" x14ac:dyDescent="0.35">
      <c r="X9347" s="65"/>
      <c r="AX9347" s="74" t="s">
        <v>9386</v>
      </c>
    </row>
    <row r="9348" spans="24:50" ht="23.1" customHeight="1" x14ac:dyDescent="0.35">
      <c r="X9348" s="65"/>
      <c r="AX9348" s="74" t="s">
        <v>9387</v>
      </c>
    </row>
    <row r="9349" spans="24:50" ht="23.1" customHeight="1" x14ac:dyDescent="0.35">
      <c r="X9349" s="65"/>
      <c r="AX9349" s="74" t="s">
        <v>9388</v>
      </c>
    </row>
    <row r="9350" spans="24:50" ht="23.1" customHeight="1" x14ac:dyDescent="0.35">
      <c r="X9350" s="65"/>
      <c r="AX9350" s="74" t="s">
        <v>9389</v>
      </c>
    </row>
    <row r="9351" spans="24:50" ht="23.1" customHeight="1" x14ac:dyDescent="0.35">
      <c r="X9351" s="65"/>
      <c r="AX9351" s="74" t="s">
        <v>9390</v>
      </c>
    </row>
    <row r="9352" spans="24:50" ht="23.1" customHeight="1" x14ac:dyDescent="0.35">
      <c r="X9352" s="65"/>
      <c r="AX9352" s="74" t="s">
        <v>9391</v>
      </c>
    </row>
    <row r="9353" spans="24:50" ht="23.1" customHeight="1" x14ac:dyDescent="0.35">
      <c r="X9353" s="65"/>
      <c r="AX9353" s="74" t="s">
        <v>9392</v>
      </c>
    </row>
    <row r="9354" spans="24:50" ht="23.1" customHeight="1" x14ac:dyDescent="0.35">
      <c r="X9354" s="65"/>
      <c r="AX9354" s="74" t="s">
        <v>9393</v>
      </c>
    </row>
    <row r="9355" spans="24:50" ht="23.1" customHeight="1" x14ac:dyDescent="0.35">
      <c r="X9355" s="65"/>
      <c r="AX9355" s="74" t="s">
        <v>9394</v>
      </c>
    </row>
    <row r="9356" spans="24:50" ht="23.1" customHeight="1" x14ac:dyDescent="0.35">
      <c r="X9356" s="65"/>
      <c r="AX9356" s="74" t="s">
        <v>9395</v>
      </c>
    </row>
    <row r="9357" spans="24:50" ht="23.1" customHeight="1" x14ac:dyDescent="0.35">
      <c r="X9357" s="65"/>
      <c r="AX9357" s="74" t="s">
        <v>9396</v>
      </c>
    </row>
    <row r="9358" spans="24:50" ht="23.1" customHeight="1" x14ac:dyDescent="0.35">
      <c r="X9358" s="65"/>
      <c r="AX9358" s="74" t="s">
        <v>9397</v>
      </c>
    </row>
    <row r="9359" spans="24:50" ht="23.1" customHeight="1" x14ac:dyDescent="0.35">
      <c r="X9359" s="65"/>
      <c r="AX9359" s="74" t="s">
        <v>9398</v>
      </c>
    </row>
    <row r="9360" spans="24:50" ht="23.1" customHeight="1" x14ac:dyDescent="0.35">
      <c r="X9360" s="65"/>
      <c r="AX9360" s="74" t="s">
        <v>9399</v>
      </c>
    </row>
    <row r="9361" spans="24:50" ht="23.1" customHeight="1" x14ac:dyDescent="0.35">
      <c r="X9361" s="65"/>
      <c r="AX9361" s="74" t="s">
        <v>9400</v>
      </c>
    </row>
    <row r="9362" spans="24:50" ht="23.1" customHeight="1" x14ac:dyDescent="0.35">
      <c r="X9362" s="65"/>
      <c r="AX9362" s="74" t="s">
        <v>9401</v>
      </c>
    </row>
    <row r="9363" spans="24:50" ht="23.1" customHeight="1" x14ac:dyDescent="0.35">
      <c r="X9363" s="65"/>
      <c r="AX9363" s="74" t="s">
        <v>9402</v>
      </c>
    </row>
    <row r="9364" spans="24:50" ht="23.1" customHeight="1" x14ac:dyDescent="0.35">
      <c r="X9364" s="65"/>
      <c r="AX9364" s="74" t="s">
        <v>9403</v>
      </c>
    </row>
    <row r="9365" spans="24:50" ht="23.1" customHeight="1" x14ac:dyDescent="0.35">
      <c r="X9365" s="65"/>
      <c r="AX9365" s="74" t="s">
        <v>9404</v>
      </c>
    </row>
    <row r="9366" spans="24:50" ht="23.1" customHeight="1" x14ac:dyDescent="0.35">
      <c r="X9366" s="65"/>
      <c r="AX9366" s="74" t="s">
        <v>9405</v>
      </c>
    </row>
    <row r="9367" spans="24:50" ht="23.1" customHeight="1" x14ac:dyDescent="0.35">
      <c r="X9367" s="65"/>
      <c r="AX9367" s="74" t="s">
        <v>9406</v>
      </c>
    </row>
    <row r="9368" spans="24:50" ht="23.1" customHeight="1" x14ac:dyDescent="0.35">
      <c r="X9368" s="65"/>
      <c r="AX9368" s="74" t="s">
        <v>9407</v>
      </c>
    </row>
    <row r="9369" spans="24:50" ht="23.1" customHeight="1" x14ac:dyDescent="0.35">
      <c r="X9369" s="65"/>
      <c r="AX9369" s="74" t="s">
        <v>9408</v>
      </c>
    </row>
    <row r="9370" spans="24:50" ht="23.1" customHeight="1" x14ac:dyDescent="0.35">
      <c r="X9370" s="65"/>
      <c r="AX9370" s="74" t="s">
        <v>9409</v>
      </c>
    </row>
    <row r="9371" spans="24:50" ht="23.1" customHeight="1" x14ac:dyDescent="0.35">
      <c r="X9371" s="65"/>
      <c r="AX9371" s="74" t="s">
        <v>9410</v>
      </c>
    </row>
    <row r="9372" spans="24:50" ht="23.1" customHeight="1" x14ac:dyDescent="0.35">
      <c r="X9372" s="65"/>
      <c r="AX9372" s="74" t="s">
        <v>9411</v>
      </c>
    </row>
    <row r="9373" spans="24:50" ht="23.1" customHeight="1" x14ac:dyDescent="0.35">
      <c r="X9373" s="65"/>
      <c r="AX9373" s="74" t="s">
        <v>9412</v>
      </c>
    </row>
    <row r="9374" spans="24:50" ht="23.1" customHeight="1" x14ac:dyDescent="0.35">
      <c r="X9374" s="65"/>
      <c r="AX9374" s="74" t="s">
        <v>9413</v>
      </c>
    </row>
    <row r="9375" spans="24:50" ht="23.1" customHeight="1" x14ac:dyDescent="0.35">
      <c r="X9375" s="65"/>
      <c r="AX9375" s="74" t="s">
        <v>9414</v>
      </c>
    </row>
    <row r="9376" spans="24:50" ht="23.1" customHeight="1" x14ac:dyDescent="0.35">
      <c r="X9376" s="65"/>
      <c r="AX9376" s="74" t="s">
        <v>9415</v>
      </c>
    </row>
    <row r="9377" spans="24:50" ht="23.1" customHeight="1" x14ac:dyDescent="0.35">
      <c r="X9377" s="65"/>
      <c r="AX9377" s="74" t="s">
        <v>9416</v>
      </c>
    </row>
    <row r="9378" spans="24:50" ht="23.1" customHeight="1" x14ac:dyDescent="0.35">
      <c r="X9378" s="65"/>
      <c r="AX9378" s="74" t="s">
        <v>9417</v>
      </c>
    </row>
    <row r="9379" spans="24:50" ht="23.1" customHeight="1" x14ac:dyDescent="0.35">
      <c r="X9379" s="65"/>
      <c r="AX9379" s="74" t="s">
        <v>9418</v>
      </c>
    </row>
    <row r="9380" spans="24:50" ht="23.1" customHeight="1" x14ac:dyDescent="0.35">
      <c r="X9380" s="65"/>
      <c r="AX9380" s="74" t="s">
        <v>9419</v>
      </c>
    </row>
    <row r="9381" spans="24:50" ht="23.1" customHeight="1" x14ac:dyDescent="0.35">
      <c r="X9381" s="65"/>
      <c r="AX9381" s="74" t="s">
        <v>9420</v>
      </c>
    </row>
    <row r="9382" spans="24:50" ht="23.1" customHeight="1" x14ac:dyDescent="0.35">
      <c r="X9382" s="65"/>
      <c r="AX9382" s="74" t="s">
        <v>9421</v>
      </c>
    </row>
    <row r="9383" spans="24:50" ht="23.1" customHeight="1" x14ac:dyDescent="0.35">
      <c r="X9383" s="65"/>
      <c r="AX9383" s="74" t="s">
        <v>9422</v>
      </c>
    </row>
    <row r="9384" spans="24:50" ht="23.1" customHeight="1" x14ac:dyDescent="0.35">
      <c r="X9384" s="65"/>
      <c r="AX9384" s="74" t="s">
        <v>9423</v>
      </c>
    </row>
    <row r="9385" spans="24:50" ht="23.1" customHeight="1" x14ac:dyDescent="0.35">
      <c r="X9385" s="65"/>
      <c r="AX9385" s="74" t="s">
        <v>9424</v>
      </c>
    </row>
    <row r="9386" spans="24:50" ht="23.1" customHeight="1" x14ac:dyDescent="0.35">
      <c r="X9386" s="65"/>
      <c r="AX9386" s="74" t="s">
        <v>9425</v>
      </c>
    </row>
    <row r="9387" spans="24:50" ht="23.1" customHeight="1" x14ac:dyDescent="0.35">
      <c r="X9387" s="65"/>
      <c r="AX9387" s="74" t="s">
        <v>9426</v>
      </c>
    </row>
    <row r="9388" spans="24:50" ht="23.1" customHeight="1" x14ac:dyDescent="0.35">
      <c r="X9388" s="65"/>
      <c r="AX9388" s="74" t="s">
        <v>9427</v>
      </c>
    </row>
    <row r="9389" spans="24:50" ht="23.1" customHeight="1" x14ac:dyDescent="0.35">
      <c r="X9389" s="65"/>
      <c r="AX9389" s="74" t="s">
        <v>9428</v>
      </c>
    </row>
    <row r="9390" spans="24:50" ht="23.1" customHeight="1" x14ac:dyDescent="0.35">
      <c r="X9390" s="65"/>
      <c r="AX9390" s="74" t="s">
        <v>9429</v>
      </c>
    </row>
    <row r="9391" spans="24:50" ht="23.1" customHeight="1" x14ac:dyDescent="0.35">
      <c r="X9391" s="65"/>
      <c r="AX9391" s="74" t="s">
        <v>9430</v>
      </c>
    </row>
    <row r="9392" spans="24:50" ht="23.1" customHeight="1" x14ac:dyDescent="0.35">
      <c r="X9392" s="65"/>
      <c r="AX9392" s="74" t="s">
        <v>9431</v>
      </c>
    </row>
    <row r="9393" spans="24:50" ht="23.1" customHeight="1" x14ac:dyDescent="0.35">
      <c r="X9393" s="65"/>
      <c r="AX9393" s="74" t="s">
        <v>9432</v>
      </c>
    </row>
    <row r="9394" spans="24:50" ht="23.1" customHeight="1" x14ac:dyDescent="0.35">
      <c r="X9394" s="65"/>
      <c r="AX9394" s="74" t="s">
        <v>9433</v>
      </c>
    </row>
    <row r="9395" spans="24:50" ht="23.1" customHeight="1" x14ac:dyDescent="0.35">
      <c r="X9395" s="65"/>
      <c r="AX9395" s="74" t="s">
        <v>9434</v>
      </c>
    </row>
    <row r="9396" spans="24:50" ht="23.1" customHeight="1" x14ac:dyDescent="0.35">
      <c r="X9396" s="65"/>
      <c r="AX9396" s="74" t="s">
        <v>9435</v>
      </c>
    </row>
    <row r="9397" spans="24:50" ht="23.1" customHeight="1" x14ac:dyDescent="0.35">
      <c r="X9397" s="65"/>
      <c r="AX9397" s="74" t="s">
        <v>9436</v>
      </c>
    </row>
    <row r="9398" spans="24:50" ht="23.1" customHeight="1" x14ac:dyDescent="0.35">
      <c r="X9398" s="65"/>
      <c r="AX9398" s="74" t="s">
        <v>9437</v>
      </c>
    </row>
    <row r="9399" spans="24:50" ht="23.1" customHeight="1" x14ac:dyDescent="0.35">
      <c r="X9399" s="65"/>
      <c r="AX9399" s="74" t="s">
        <v>9438</v>
      </c>
    </row>
    <row r="9400" spans="24:50" ht="23.1" customHeight="1" x14ac:dyDescent="0.35">
      <c r="X9400" s="65"/>
      <c r="AX9400" s="74" t="s">
        <v>9439</v>
      </c>
    </row>
    <row r="9401" spans="24:50" ht="23.1" customHeight="1" x14ac:dyDescent="0.35">
      <c r="X9401" s="65"/>
      <c r="AX9401" s="74" t="s">
        <v>9440</v>
      </c>
    </row>
    <row r="9402" spans="24:50" ht="23.1" customHeight="1" x14ac:dyDescent="0.35">
      <c r="X9402" s="65"/>
      <c r="AX9402" s="74" t="s">
        <v>9441</v>
      </c>
    </row>
    <row r="9403" spans="24:50" ht="23.1" customHeight="1" x14ac:dyDescent="0.35">
      <c r="X9403" s="65"/>
      <c r="AX9403" s="74" t="s">
        <v>9442</v>
      </c>
    </row>
    <row r="9404" spans="24:50" ht="23.1" customHeight="1" x14ac:dyDescent="0.35">
      <c r="X9404" s="65"/>
      <c r="AX9404" s="74" t="s">
        <v>9443</v>
      </c>
    </row>
    <row r="9405" spans="24:50" ht="23.1" customHeight="1" x14ac:dyDescent="0.35">
      <c r="X9405" s="65"/>
      <c r="AX9405" s="74" t="s">
        <v>9444</v>
      </c>
    </row>
    <row r="9406" spans="24:50" ht="23.1" customHeight="1" x14ac:dyDescent="0.35">
      <c r="X9406" s="65"/>
      <c r="AX9406" s="74" t="s">
        <v>9445</v>
      </c>
    </row>
    <row r="9407" spans="24:50" ht="23.1" customHeight="1" x14ac:dyDescent="0.35">
      <c r="X9407" s="65"/>
      <c r="AX9407" s="74" t="s">
        <v>9446</v>
      </c>
    </row>
    <row r="9408" spans="24:50" ht="23.1" customHeight="1" x14ac:dyDescent="0.35">
      <c r="X9408" s="65"/>
      <c r="AX9408" s="74" t="s">
        <v>9447</v>
      </c>
    </row>
    <row r="9409" spans="24:50" ht="23.1" customHeight="1" x14ac:dyDescent="0.35">
      <c r="X9409" s="65"/>
      <c r="AX9409" s="74" t="s">
        <v>9448</v>
      </c>
    </row>
    <row r="9410" spans="24:50" ht="23.1" customHeight="1" x14ac:dyDescent="0.35">
      <c r="X9410" s="65"/>
      <c r="AX9410" s="74" t="s">
        <v>9449</v>
      </c>
    </row>
    <row r="9411" spans="24:50" ht="23.1" customHeight="1" x14ac:dyDescent="0.35">
      <c r="X9411" s="65"/>
      <c r="AX9411" s="74" t="s">
        <v>9450</v>
      </c>
    </row>
    <row r="9412" spans="24:50" ht="23.1" customHeight="1" x14ac:dyDescent="0.35">
      <c r="X9412" s="65"/>
      <c r="AX9412" s="74" t="s">
        <v>9451</v>
      </c>
    </row>
    <row r="9413" spans="24:50" ht="23.1" customHeight="1" x14ac:dyDescent="0.35">
      <c r="X9413" s="65"/>
      <c r="AX9413" s="74" t="s">
        <v>9452</v>
      </c>
    </row>
    <row r="9414" spans="24:50" ht="23.1" customHeight="1" x14ac:dyDescent="0.35">
      <c r="X9414" s="65"/>
      <c r="AX9414" s="74" t="s">
        <v>9453</v>
      </c>
    </row>
    <row r="9415" spans="24:50" ht="23.1" customHeight="1" x14ac:dyDescent="0.35">
      <c r="X9415" s="65"/>
      <c r="AX9415" s="74" t="s">
        <v>9454</v>
      </c>
    </row>
    <row r="9416" spans="24:50" ht="23.1" customHeight="1" x14ac:dyDescent="0.35">
      <c r="X9416" s="65"/>
      <c r="AX9416" s="74" t="s">
        <v>9455</v>
      </c>
    </row>
    <row r="9417" spans="24:50" ht="23.1" customHeight="1" x14ac:dyDescent="0.35">
      <c r="X9417" s="65"/>
      <c r="AX9417" s="74" t="s">
        <v>9456</v>
      </c>
    </row>
    <row r="9418" spans="24:50" ht="23.1" customHeight="1" x14ac:dyDescent="0.35">
      <c r="X9418" s="65"/>
      <c r="AX9418" s="74" t="s">
        <v>9457</v>
      </c>
    </row>
    <row r="9419" spans="24:50" ht="23.1" customHeight="1" x14ac:dyDescent="0.35">
      <c r="X9419" s="65"/>
      <c r="AX9419" s="74" t="s">
        <v>9458</v>
      </c>
    </row>
    <row r="9420" spans="24:50" ht="23.1" customHeight="1" x14ac:dyDescent="0.35">
      <c r="X9420" s="65"/>
      <c r="AX9420" s="74" t="s">
        <v>9459</v>
      </c>
    </row>
    <row r="9421" spans="24:50" ht="23.1" customHeight="1" x14ac:dyDescent="0.35">
      <c r="X9421" s="65"/>
      <c r="AX9421" s="74" t="s">
        <v>9460</v>
      </c>
    </row>
    <row r="9422" spans="24:50" ht="23.1" customHeight="1" x14ac:dyDescent="0.35">
      <c r="X9422" s="65"/>
      <c r="AX9422" s="74" t="s">
        <v>9461</v>
      </c>
    </row>
    <row r="9423" spans="24:50" ht="23.1" customHeight="1" x14ac:dyDescent="0.35">
      <c r="X9423" s="65"/>
      <c r="AX9423" s="74" t="s">
        <v>9462</v>
      </c>
    </row>
    <row r="9424" spans="24:50" ht="23.1" customHeight="1" x14ac:dyDescent="0.35">
      <c r="X9424" s="65"/>
      <c r="AX9424" s="74" t="s">
        <v>9463</v>
      </c>
    </row>
    <row r="9425" spans="24:50" ht="23.1" customHeight="1" x14ac:dyDescent="0.35">
      <c r="X9425" s="65"/>
      <c r="AX9425" s="74" t="s">
        <v>9464</v>
      </c>
    </row>
    <row r="9426" spans="24:50" ht="23.1" customHeight="1" x14ac:dyDescent="0.35">
      <c r="X9426" s="65"/>
      <c r="AX9426" s="74" t="s">
        <v>9465</v>
      </c>
    </row>
    <row r="9427" spans="24:50" ht="23.1" customHeight="1" x14ac:dyDescent="0.35">
      <c r="X9427" s="65"/>
      <c r="AX9427" s="74" t="s">
        <v>9466</v>
      </c>
    </row>
    <row r="9428" spans="24:50" ht="23.1" customHeight="1" x14ac:dyDescent="0.35">
      <c r="X9428" s="65"/>
      <c r="AX9428" s="74" t="s">
        <v>9467</v>
      </c>
    </row>
    <row r="9429" spans="24:50" ht="23.1" customHeight="1" x14ac:dyDescent="0.35">
      <c r="X9429" s="65"/>
      <c r="AX9429" s="74" t="s">
        <v>9468</v>
      </c>
    </row>
    <row r="9430" spans="24:50" ht="23.1" customHeight="1" x14ac:dyDescent="0.35">
      <c r="X9430" s="65"/>
      <c r="AX9430" s="74" t="s">
        <v>9469</v>
      </c>
    </row>
    <row r="9431" spans="24:50" ht="23.1" customHeight="1" x14ac:dyDescent="0.35">
      <c r="X9431" s="65"/>
      <c r="AX9431" s="74" t="s">
        <v>9470</v>
      </c>
    </row>
    <row r="9432" spans="24:50" ht="23.1" customHeight="1" x14ac:dyDescent="0.35">
      <c r="X9432" s="65"/>
      <c r="AX9432" s="74" t="s">
        <v>9471</v>
      </c>
    </row>
    <row r="9433" spans="24:50" ht="23.1" customHeight="1" x14ac:dyDescent="0.35">
      <c r="X9433" s="65"/>
      <c r="AX9433" s="74" t="s">
        <v>9472</v>
      </c>
    </row>
    <row r="9434" spans="24:50" ht="23.1" customHeight="1" x14ac:dyDescent="0.35">
      <c r="X9434" s="65"/>
      <c r="AX9434" s="74" t="s">
        <v>9473</v>
      </c>
    </row>
    <row r="9435" spans="24:50" ht="23.1" customHeight="1" x14ac:dyDescent="0.35">
      <c r="X9435" s="65"/>
      <c r="AX9435" s="74" t="s">
        <v>9474</v>
      </c>
    </row>
    <row r="9436" spans="24:50" ht="23.1" customHeight="1" x14ac:dyDescent="0.35">
      <c r="X9436" s="65"/>
      <c r="AX9436" s="74" t="s">
        <v>9475</v>
      </c>
    </row>
    <row r="9437" spans="24:50" ht="23.1" customHeight="1" x14ac:dyDescent="0.35">
      <c r="X9437" s="65"/>
      <c r="AX9437" s="74" t="s">
        <v>9476</v>
      </c>
    </row>
    <row r="9438" spans="24:50" ht="23.1" customHeight="1" x14ac:dyDescent="0.35">
      <c r="X9438" s="65"/>
      <c r="AX9438" s="74" t="s">
        <v>9477</v>
      </c>
    </row>
    <row r="9439" spans="24:50" ht="23.1" customHeight="1" x14ac:dyDescent="0.35">
      <c r="X9439" s="65"/>
      <c r="AX9439" s="74" t="s">
        <v>9478</v>
      </c>
    </row>
    <row r="9440" spans="24:50" ht="23.1" customHeight="1" x14ac:dyDescent="0.35">
      <c r="X9440" s="65"/>
      <c r="AX9440" s="74" t="s">
        <v>9479</v>
      </c>
    </row>
    <row r="9441" spans="24:50" ht="23.1" customHeight="1" x14ac:dyDescent="0.35">
      <c r="X9441" s="65"/>
      <c r="AX9441" s="74" t="s">
        <v>9480</v>
      </c>
    </row>
    <row r="9442" spans="24:50" ht="23.1" customHeight="1" x14ac:dyDescent="0.35">
      <c r="X9442" s="65"/>
      <c r="AX9442" s="74" t="s">
        <v>9481</v>
      </c>
    </row>
    <row r="9443" spans="24:50" ht="23.1" customHeight="1" x14ac:dyDescent="0.35">
      <c r="X9443" s="65"/>
      <c r="AX9443" s="74" t="s">
        <v>9482</v>
      </c>
    </row>
    <row r="9444" spans="24:50" ht="23.1" customHeight="1" x14ac:dyDescent="0.35">
      <c r="X9444" s="65"/>
      <c r="AX9444" s="74" t="s">
        <v>9483</v>
      </c>
    </row>
    <row r="9445" spans="24:50" ht="23.1" customHeight="1" x14ac:dyDescent="0.35">
      <c r="X9445" s="65"/>
      <c r="AX9445" s="74" t="s">
        <v>9484</v>
      </c>
    </row>
    <row r="9446" spans="24:50" ht="23.1" customHeight="1" x14ac:dyDescent="0.35">
      <c r="X9446" s="65"/>
      <c r="AX9446" s="74" t="s">
        <v>9485</v>
      </c>
    </row>
    <row r="9447" spans="24:50" ht="23.1" customHeight="1" x14ac:dyDescent="0.35">
      <c r="X9447" s="65"/>
      <c r="AX9447" s="74" t="s">
        <v>9486</v>
      </c>
    </row>
    <row r="9448" spans="24:50" ht="23.1" customHeight="1" x14ac:dyDescent="0.35">
      <c r="X9448" s="65"/>
      <c r="AX9448" s="74" t="s">
        <v>9487</v>
      </c>
    </row>
    <row r="9449" spans="24:50" ht="23.1" customHeight="1" x14ac:dyDescent="0.35">
      <c r="X9449" s="65"/>
      <c r="AX9449" s="74" t="s">
        <v>9488</v>
      </c>
    </row>
    <row r="9450" spans="24:50" ht="23.1" customHeight="1" x14ac:dyDescent="0.35">
      <c r="X9450" s="65"/>
      <c r="AX9450" s="74" t="s">
        <v>9489</v>
      </c>
    </row>
    <row r="9451" spans="24:50" ht="23.1" customHeight="1" x14ac:dyDescent="0.35">
      <c r="X9451" s="65"/>
      <c r="AX9451" s="74" t="s">
        <v>9490</v>
      </c>
    </row>
    <row r="9452" spans="24:50" ht="23.1" customHeight="1" x14ac:dyDescent="0.35">
      <c r="X9452" s="65"/>
      <c r="AX9452" s="74" t="s">
        <v>9491</v>
      </c>
    </row>
    <row r="9453" spans="24:50" ht="23.1" customHeight="1" x14ac:dyDescent="0.35">
      <c r="X9453" s="65"/>
      <c r="AX9453" s="74" t="s">
        <v>9492</v>
      </c>
    </row>
    <row r="9454" spans="24:50" ht="23.1" customHeight="1" x14ac:dyDescent="0.35">
      <c r="X9454" s="65"/>
      <c r="AX9454" s="74" t="s">
        <v>9493</v>
      </c>
    </row>
    <row r="9455" spans="24:50" ht="23.1" customHeight="1" x14ac:dyDescent="0.35">
      <c r="X9455" s="65"/>
      <c r="AX9455" s="74" t="s">
        <v>9494</v>
      </c>
    </row>
    <row r="9456" spans="24:50" ht="23.1" customHeight="1" x14ac:dyDescent="0.35">
      <c r="X9456" s="65"/>
      <c r="AX9456" s="74" t="s">
        <v>9495</v>
      </c>
    </row>
    <row r="9457" spans="24:50" ht="23.1" customHeight="1" x14ac:dyDescent="0.35">
      <c r="X9457" s="65"/>
      <c r="AX9457" s="74" t="s">
        <v>9496</v>
      </c>
    </row>
    <row r="9458" spans="24:50" ht="23.1" customHeight="1" x14ac:dyDescent="0.35">
      <c r="X9458" s="65"/>
      <c r="AX9458" s="74" t="s">
        <v>9497</v>
      </c>
    </row>
    <row r="9459" spans="24:50" ht="23.1" customHeight="1" x14ac:dyDescent="0.35">
      <c r="X9459" s="65"/>
      <c r="AX9459" s="74" t="s">
        <v>9498</v>
      </c>
    </row>
    <row r="9460" spans="24:50" ht="23.1" customHeight="1" x14ac:dyDescent="0.35">
      <c r="X9460" s="65"/>
      <c r="AX9460" s="74" t="s">
        <v>9499</v>
      </c>
    </row>
    <row r="9461" spans="24:50" ht="23.1" customHeight="1" x14ac:dyDescent="0.35">
      <c r="X9461" s="65"/>
      <c r="AX9461" s="74" t="s">
        <v>9500</v>
      </c>
    </row>
    <row r="9462" spans="24:50" ht="23.1" customHeight="1" x14ac:dyDescent="0.35">
      <c r="X9462" s="65"/>
      <c r="AX9462" s="74" t="s">
        <v>9501</v>
      </c>
    </row>
    <row r="9463" spans="24:50" ht="23.1" customHeight="1" x14ac:dyDescent="0.35">
      <c r="X9463" s="65"/>
      <c r="AX9463" s="74" t="s">
        <v>9502</v>
      </c>
    </row>
    <row r="9464" spans="24:50" ht="23.1" customHeight="1" x14ac:dyDescent="0.35">
      <c r="X9464" s="65"/>
      <c r="AX9464" s="74" t="s">
        <v>9503</v>
      </c>
    </row>
    <row r="9465" spans="24:50" ht="23.1" customHeight="1" x14ac:dyDescent="0.35">
      <c r="X9465" s="65"/>
      <c r="AX9465" s="74" t="s">
        <v>9504</v>
      </c>
    </row>
    <row r="9466" spans="24:50" ht="23.1" customHeight="1" x14ac:dyDescent="0.35">
      <c r="X9466" s="65"/>
      <c r="AX9466" s="74" t="s">
        <v>9505</v>
      </c>
    </row>
    <row r="9467" spans="24:50" ht="23.1" customHeight="1" x14ac:dyDescent="0.35">
      <c r="X9467" s="65"/>
      <c r="AX9467" s="74" t="s">
        <v>9506</v>
      </c>
    </row>
    <row r="9468" spans="24:50" ht="23.1" customHeight="1" x14ac:dyDescent="0.35">
      <c r="X9468" s="65"/>
      <c r="AX9468" s="74" t="s">
        <v>9507</v>
      </c>
    </row>
    <row r="9469" spans="24:50" ht="23.1" customHeight="1" x14ac:dyDescent="0.35">
      <c r="X9469" s="65"/>
      <c r="AX9469" s="74" t="s">
        <v>9508</v>
      </c>
    </row>
    <row r="9470" spans="24:50" ht="23.1" customHeight="1" x14ac:dyDescent="0.35">
      <c r="X9470" s="65"/>
      <c r="AX9470" s="74" t="s">
        <v>9509</v>
      </c>
    </row>
    <row r="9471" spans="24:50" ht="23.1" customHeight="1" x14ac:dyDescent="0.35">
      <c r="X9471" s="65"/>
      <c r="AX9471" s="74" t="s">
        <v>9510</v>
      </c>
    </row>
    <row r="9472" spans="24:50" ht="23.1" customHeight="1" x14ac:dyDescent="0.35">
      <c r="X9472" s="65"/>
      <c r="AX9472" s="74" t="s">
        <v>9511</v>
      </c>
    </row>
    <row r="9473" spans="24:50" ht="23.1" customHeight="1" x14ac:dyDescent="0.35">
      <c r="X9473" s="65"/>
      <c r="AX9473" s="74" t="s">
        <v>9512</v>
      </c>
    </row>
    <row r="9474" spans="24:50" ht="23.1" customHeight="1" x14ac:dyDescent="0.35">
      <c r="X9474" s="65"/>
      <c r="AX9474" s="74" t="s">
        <v>9513</v>
      </c>
    </row>
    <row r="9475" spans="24:50" ht="23.1" customHeight="1" x14ac:dyDescent="0.35">
      <c r="X9475" s="65"/>
      <c r="AX9475" s="74" t="s">
        <v>9514</v>
      </c>
    </row>
    <row r="9476" spans="24:50" ht="23.1" customHeight="1" x14ac:dyDescent="0.35">
      <c r="X9476" s="65"/>
      <c r="AX9476" s="74" t="s">
        <v>9515</v>
      </c>
    </row>
    <row r="9477" spans="24:50" ht="23.1" customHeight="1" x14ac:dyDescent="0.35">
      <c r="X9477" s="65"/>
      <c r="AX9477" s="74" t="s">
        <v>9516</v>
      </c>
    </row>
    <row r="9478" spans="24:50" ht="23.1" customHeight="1" x14ac:dyDescent="0.35">
      <c r="X9478" s="65"/>
      <c r="AX9478" s="74" t="s">
        <v>9517</v>
      </c>
    </row>
    <row r="9479" spans="24:50" ht="23.1" customHeight="1" x14ac:dyDescent="0.35">
      <c r="X9479" s="65"/>
      <c r="AX9479" s="74" t="s">
        <v>9518</v>
      </c>
    </row>
    <row r="9480" spans="24:50" ht="23.1" customHeight="1" x14ac:dyDescent="0.35">
      <c r="X9480" s="65"/>
      <c r="AX9480" s="74" t="s">
        <v>9519</v>
      </c>
    </row>
    <row r="9481" spans="24:50" ht="23.1" customHeight="1" x14ac:dyDescent="0.35">
      <c r="X9481" s="65"/>
      <c r="AX9481" s="74" t="s">
        <v>9520</v>
      </c>
    </row>
    <row r="9482" spans="24:50" ht="23.1" customHeight="1" x14ac:dyDescent="0.35">
      <c r="X9482" s="65"/>
      <c r="AX9482" s="74" t="s">
        <v>9521</v>
      </c>
    </row>
    <row r="9483" spans="24:50" ht="23.1" customHeight="1" x14ac:dyDescent="0.35">
      <c r="X9483" s="65"/>
      <c r="AX9483" s="74" t="s">
        <v>9522</v>
      </c>
    </row>
    <row r="9484" spans="24:50" ht="23.1" customHeight="1" x14ac:dyDescent="0.35">
      <c r="X9484" s="65"/>
      <c r="AX9484" s="74" t="s">
        <v>9523</v>
      </c>
    </row>
    <row r="9485" spans="24:50" ht="23.1" customHeight="1" x14ac:dyDescent="0.35">
      <c r="X9485" s="65"/>
      <c r="AX9485" s="74" t="s">
        <v>9524</v>
      </c>
    </row>
    <row r="9486" spans="24:50" ht="23.1" customHeight="1" x14ac:dyDescent="0.35">
      <c r="X9486" s="65"/>
      <c r="AX9486" s="74" t="s">
        <v>9525</v>
      </c>
    </row>
    <row r="9487" spans="24:50" ht="23.1" customHeight="1" x14ac:dyDescent="0.35">
      <c r="X9487" s="65"/>
      <c r="AX9487" s="74" t="s">
        <v>9526</v>
      </c>
    </row>
    <row r="9488" spans="24:50" ht="23.1" customHeight="1" x14ac:dyDescent="0.35">
      <c r="X9488" s="65"/>
      <c r="AX9488" s="74" t="s">
        <v>9527</v>
      </c>
    </row>
    <row r="9489" spans="24:50" ht="23.1" customHeight="1" x14ac:dyDescent="0.35">
      <c r="X9489" s="65"/>
      <c r="AX9489" s="74" t="s">
        <v>9528</v>
      </c>
    </row>
    <row r="9490" spans="24:50" ht="23.1" customHeight="1" x14ac:dyDescent="0.35">
      <c r="X9490" s="65"/>
      <c r="AX9490" s="74" t="s">
        <v>9529</v>
      </c>
    </row>
    <row r="9491" spans="24:50" ht="23.1" customHeight="1" x14ac:dyDescent="0.35">
      <c r="X9491" s="65"/>
      <c r="AX9491" s="74" t="s">
        <v>9530</v>
      </c>
    </row>
    <row r="9492" spans="24:50" ht="23.1" customHeight="1" x14ac:dyDescent="0.35">
      <c r="X9492" s="65"/>
      <c r="AX9492" s="74" t="s">
        <v>9531</v>
      </c>
    </row>
    <row r="9493" spans="24:50" ht="23.1" customHeight="1" x14ac:dyDescent="0.35">
      <c r="X9493" s="65"/>
      <c r="AX9493" s="74" t="s">
        <v>9532</v>
      </c>
    </row>
    <row r="9494" spans="24:50" ht="23.1" customHeight="1" x14ac:dyDescent="0.35">
      <c r="X9494" s="65"/>
      <c r="AX9494" s="74" t="s">
        <v>9533</v>
      </c>
    </row>
    <row r="9495" spans="24:50" ht="23.1" customHeight="1" x14ac:dyDescent="0.35">
      <c r="X9495" s="65"/>
      <c r="AX9495" s="74" t="s">
        <v>9534</v>
      </c>
    </row>
    <row r="9496" spans="24:50" ht="23.1" customHeight="1" x14ac:dyDescent="0.35">
      <c r="X9496" s="65"/>
      <c r="AX9496" s="74" t="s">
        <v>9535</v>
      </c>
    </row>
    <row r="9497" spans="24:50" ht="23.1" customHeight="1" x14ac:dyDescent="0.35">
      <c r="X9497" s="65"/>
      <c r="AX9497" s="74" t="s">
        <v>9536</v>
      </c>
    </row>
    <row r="9498" spans="24:50" ht="23.1" customHeight="1" x14ac:dyDescent="0.35">
      <c r="X9498" s="65"/>
      <c r="AX9498" s="74" t="s">
        <v>9537</v>
      </c>
    </row>
    <row r="9499" spans="24:50" ht="23.1" customHeight="1" x14ac:dyDescent="0.35">
      <c r="X9499" s="65"/>
      <c r="AX9499" s="74" t="s">
        <v>9538</v>
      </c>
    </row>
    <row r="9500" spans="24:50" ht="23.1" customHeight="1" x14ac:dyDescent="0.35">
      <c r="X9500" s="65"/>
      <c r="AX9500" s="74" t="s">
        <v>9539</v>
      </c>
    </row>
    <row r="9501" spans="24:50" ht="23.1" customHeight="1" x14ac:dyDescent="0.35">
      <c r="X9501" s="65"/>
      <c r="AX9501" s="74" t="s">
        <v>9540</v>
      </c>
    </row>
    <row r="9502" spans="24:50" ht="23.1" customHeight="1" x14ac:dyDescent="0.35">
      <c r="X9502" s="65"/>
      <c r="AX9502" s="74" t="s">
        <v>9541</v>
      </c>
    </row>
    <row r="9503" spans="24:50" ht="23.1" customHeight="1" x14ac:dyDescent="0.35">
      <c r="X9503" s="65"/>
      <c r="AX9503" s="74" t="s">
        <v>9542</v>
      </c>
    </row>
    <row r="9504" spans="24:50" ht="23.1" customHeight="1" x14ac:dyDescent="0.35">
      <c r="X9504" s="65"/>
      <c r="AX9504" s="74" t="s">
        <v>9543</v>
      </c>
    </row>
    <row r="9505" spans="24:50" ht="23.1" customHeight="1" x14ac:dyDescent="0.35">
      <c r="X9505" s="65"/>
      <c r="AX9505" s="74" t="s">
        <v>9544</v>
      </c>
    </row>
    <row r="9506" spans="24:50" ht="23.1" customHeight="1" x14ac:dyDescent="0.35">
      <c r="X9506" s="65"/>
      <c r="AX9506" s="74" t="s">
        <v>9545</v>
      </c>
    </row>
    <row r="9507" spans="24:50" ht="23.1" customHeight="1" x14ac:dyDescent="0.35">
      <c r="X9507" s="65"/>
      <c r="AX9507" s="74" t="s">
        <v>9546</v>
      </c>
    </row>
    <row r="9508" spans="24:50" ht="23.1" customHeight="1" x14ac:dyDescent="0.35">
      <c r="X9508" s="65"/>
      <c r="AX9508" s="74" t="s">
        <v>9547</v>
      </c>
    </row>
    <row r="9509" spans="24:50" ht="23.1" customHeight="1" x14ac:dyDescent="0.35">
      <c r="X9509" s="65"/>
      <c r="AX9509" s="74" t="s">
        <v>9548</v>
      </c>
    </row>
    <row r="9510" spans="24:50" ht="23.1" customHeight="1" x14ac:dyDescent="0.35">
      <c r="X9510" s="65"/>
      <c r="AX9510" s="74" t="s">
        <v>9549</v>
      </c>
    </row>
    <row r="9511" spans="24:50" ht="23.1" customHeight="1" x14ac:dyDescent="0.35">
      <c r="X9511" s="65"/>
      <c r="AX9511" s="74" t="s">
        <v>9550</v>
      </c>
    </row>
    <row r="9512" spans="24:50" ht="23.1" customHeight="1" x14ac:dyDescent="0.35">
      <c r="X9512" s="65"/>
      <c r="AX9512" s="74" t="s">
        <v>9551</v>
      </c>
    </row>
    <row r="9513" spans="24:50" ht="23.1" customHeight="1" x14ac:dyDescent="0.35">
      <c r="X9513" s="65"/>
      <c r="AX9513" s="74" t="s">
        <v>9552</v>
      </c>
    </row>
    <row r="9514" spans="24:50" ht="23.1" customHeight="1" x14ac:dyDescent="0.35">
      <c r="X9514" s="65"/>
      <c r="AX9514" s="74" t="s">
        <v>9553</v>
      </c>
    </row>
    <row r="9515" spans="24:50" ht="23.1" customHeight="1" x14ac:dyDescent="0.35">
      <c r="X9515" s="65"/>
      <c r="AX9515" s="74" t="s">
        <v>9554</v>
      </c>
    </row>
    <row r="9516" spans="24:50" ht="23.1" customHeight="1" x14ac:dyDescent="0.35">
      <c r="X9516" s="65"/>
      <c r="AX9516" s="74" t="s">
        <v>9555</v>
      </c>
    </row>
    <row r="9517" spans="24:50" ht="23.1" customHeight="1" x14ac:dyDescent="0.35">
      <c r="X9517" s="65"/>
      <c r="AX9517" s="74" t="s">
        <v>9556</v>
      </c>
    </row>
    <row r="9518" spans="24:50" ht="23.1" customHeight="1" x14ac:dyDescent="0.35">
      <c r="X9518" s="65"/>
      <c r="AX9518" s="74" t="s">
        <v>9557</v>
      </c>
    </row>
    <row r="9519" spans="24:50" ht="23.1" customHeight="1" x14ac:dyDescent="0.35">
      <c r="X9519" s="65"/>
      <c r="AX9519" s="74" t="s">
        <v>9558</v>
      </c>
    </row>
    <row r="9520" spans="24:50" ht="23.1" customHeight="1" x14ac:dyDescent="0.35">
      <c r="X9520" s="65"/>
      <c r="AX9520" s="74" t="s">
        <v>9559</v>
      </c>
    </row>
    <row r="9521" spans="24:50" ht="23.1" customHeight="1" x14ac:dyDescent="0.35">
      <c r="X9521" s="65"/>
      <c r="AX9521" s="74" t="s">
        <v>9560</v>
      </c>
    </row>
    <row r="9522" spans="24:50" ht="23.1" customHeight="1" x14ac:dyDescent="0.35">
      <c r="X9522" s="65"/>
      <c r="AX9522" s="74" t="s">
        <v>9561</v>
      </c>
    </row>
    <row r="9523" spans="24:50" ht="23.1" customHeight="1" x14ac:dyDescent="0.35">
      <c r="X9523" s="65"/>
      <c r="AX9523" s="74" t="s">
        <v>9562</v>
      </c>
    </row>
    <row r="9524" spans="24:50" ht="23.1" customHeight="1" x14ac:dyDescent="0.35">
      <c r="X9524" s="65"/>
      <c r="AX9524" s="74" t="s">
        <v>9563</v>
      </c>
    </row>
    <row r="9525" spans="24:50" ht="23.1" customHeight="1" x14ac:dyDescent="0.35">
      <c r="X9525" s="65"/>
      <c r="AX9525" s="74" t="s">
        <v>9564</v>
      </c>
    </row>
    <row r="9526" spans="24:50" ht="23.1" customHeight="1" x14ac:dyDescent="0.35">
      <c r="X9526" s="65"/>
      <c r="AX9526" s="74" t="s">
        <v>9565</v>
      </c>
    </row>
    <row r="9527" spans="24:50" ht="23.1" customHeight="1" x14ac:dyDescent="0.35">
      <c r="X9527" s="65"/>
      <c r="AX9527" s="74" t="s">
        <v>9566</v>
      </c>
    </row>
    <row r="9528" spans="24:50" ht="23.1" customHeight="1" x14ac:dyDescent="0.35">
      <c r="X9528" s="65"/>
      <c r="AX9528" s="74" t="s">
        <v>9567</v>
      </c>
    </row>
    <row r="9529" spans="24:50" ht="23.1" customHeight="1" x14ac:dyDescent="0.35">
      <c r="X9529" s="65"/>
      <c r="AX9529" s="74" t="s">
        <v>9568</v>
      </c>
    </row>
    <row r="9530" spans="24:50" ht="23.1" customHeight="1" x14ac:dyDescent="0.35">
      <c r="X9530" s="65"/>
      <c r="AX9530" s="74" t="s">
        <v>9569</v>
      </c>
    </row>
    <row r="9531" spans="24:50" ht="23.1" customHeight="1" x14ac:dyDescent="0.35">
      <c r="X9531" s="65"/>
      <c r="AX9531" s="74" t="s">
        <v>9570</v>
      </c>
    </row>
    <row r="9532" spans="24:50" ht="23.1" customHeight="1" x14ac:dyDescent="0.35">
      <c r="X9532" s="65"/>
      <c r="AX9532" s="74" t="s">
        <v>9571</v>
      </c>
    </row>
    <row r="9533" spans="24:50" ht="23.1" customHeight="1" x14ac:dyDescent="0.35">
      <c r="X9533" s="65"/>
      <c r="AX9533" s="74" t="s">
        <v>9572</v>
      </c>
    </row>
    <row r="9534" spans="24:50" ht="23.1" customHeight="1" x14ac:dyDescent="0.35">
      <c r="X9534" s="65"/>
      <c r="AX9534" s="74" t="s">
        <v>9573</v>
      </c>
    </row>
    <row r="9535" spans="24:50" ht="23.1" customHeight="1" x14ac:dyDescent="0.35">
      <c r="X9535" s="65"/>
      <c r="AX9535" s="74" t="s">
        <v>9574</v>
      </c>
    </row>
    <row r="9536" spans="24:50" ht="23.1" customHeight="1" x14ac:dyDescent="0.35">
      <c r="X9536" s="65"/>
      <c r="AX9536" s="74" t="s">
        <v>9575</v>
      </c>
    </row>
    <row r="9537" spans="24:50" ht="23.1" customHeight="1" x14ac:dyDescent="0.35">
      <c r="X9537" s="65"/>
      <c r="AX9537" s="74" t="s">
        <v>9576</v>
      </c>
    </row>
    <row r="9538" spans="24:50" ht="23.1" customHeight="1" x14ac:dyDescent="0.35">
      <c r="X9538" s="65"/>
      <c r="AX9538" s="74" t="s">
        <v>9577</v>
      </c>
    </row>
    <row r="9539" spans="24:50" ht="23.1" customHeight="1" x14ac:dyDescent="0.35">
      <c r="X9539" s="65"/>
      <c r="AX9539" s="74" t="s">
        <v>9578</v>
      </c>
    </row>
    <row r="9540" spans="24:50" ht="23.1" customHeight="1" x14ac:dyDescent="0.35">
      <c r="X9540" s="65"/>
      <c r="AX9540" s="74" t="s">
        <v>9579</v>
      </c>
    </row>
    <row r="9541" spans="24:50" ht="23.1" customHeight="1" x14ac:dyDescent="0.35">
      <c r="X9541" s="65"/>
      <c r="AX9541" s="74" t="s">
        <v>9580</v>
      </c>
    </row>
    <row r="9542" spans="24:50" ht="23.1" customHeight="1" x14ac:dyDescent="0.35">
      <c r="X9542" s="65"/>
      <c r="AX9542" s="74" t="s">
        <v>9581</v>
      </c>
    </row>
    <row r="9543" spans="24:50" ht="23.1" customHeight="1" x14ac:dyDescent="0.35">
      <c r="X9543" s="65"/>
      <c r="AX9543" s="74" t="s">
        <v>9582</v>
      </c>
    </row>
    <row r="9544" spans="24:50" ht="23.1" customHeight="1" x14ac:dyDescent="0.35">
      <c r="X9544" s="65"/>
      <c r="AX9544" s="74" t="s">
        <v>9583</v>
      </c>
    </row>
    <row r="9545" spans="24:50" ht="23.1" customHeight="1" x14ac:dyDescent="0.35">
      <c r="X9545" s="65"/>
      <c r="AX9545" s="74" t="s">
        <v>9584</v>
      </c>
    </row>
    <row r="9546" spans="24:50" ht="23.1" customHeight="1" x14ac:dyDescent="0.35">
      <c r="X9546" s="65"/>
      <c r="AX9546" s="74" t="s">
        <v>9585</v>
      </c>
    </row>
    <row r="9547" spans="24:50" ht="23.1" customHeight="1" x14ac:dyDescent="0.35">
      <c r="X9547" s="65"/>
      <c r="AX9547" s="74" t="s">
        <v>9586</v>
      </c>
    </row>
    <row r="9548" spans="24:50" ht="23.1" customHeight="1" x14ac:dyDescent="0.35">
      <c r="X9548" s="65"/>
      <c r="AX9548" s="74" t="s">
        <v>9587</v>
      </c>
    </row>
    <row r="9549" spans="24:50" ht="23.1" customHeight="1" x14ac:dyDescent="0.35">
      <c r="X9549" s="65"/>
      <c r="AX9549" s="74" t="s">
        <v>9588</v>
      </c>
    </row>
    <row r="9550" spans="24:50" ht="23.1" customHeight="1" x14ac:dyDescent="0.35">
      <c r="X9550" s="65"/>
      <c r="AX9550" s="74" t="s">
        <v>9589</v>
      </c>
    </row>
    <row r="9551" spans="24:50" ht="23.1" customHeight="1" x14ac:dyDescent="0.35">
      <c r="X9551" s="65"/>
      <c r="AX9551" s="74" t="s">
        <v>9590</v>
      </c>
    </row>
    <row r="9552" spans="24:50" ht="23.1" customHeight="1" x14ac:dyDescent="0.35">
      <c r="X9552" s="65"/>
      <c r="AX9552" s="74" t="s">
        <v>9591</v>
      </c>
    </row>
    <row r="9553" spans="24:50" ht="23.1" customHeight="1" x14ac:dyDescent="0.35">
      <c r="X9553" s="65"/>
      <c r="AX9553" s="74" t="s">
        <v>9592</v>
      </c>
    </row>
    <row r="9554" spans="24:50" ht="23.1" customHeight="1" x14ac:dyDescent="0.35">
      <c r="X9554" s="65"/>
      <c r="AX9554" s="74" t="s">
        <v>9593</v>
      </c>
    </row>
    <row r="9555" spans="24:50" ht="23.1" customHeight="1" x14ac:dyDescent="0.35">
      <c r="X9555" s="65"/>
      <c r="AX9555" s="74" t="s">
        <v>9594</v>
      </c>
    </row>
    <row r="9556" spans="24:50" ht="23.1" customHeight="1" x14ac:dyDescent="0.35">
      <c r="X9556" s="65"/>
      <c r="AX9556" s="74" t="s">
        <v>9595</v>
      </c>
    </row>
    <row r="9557" spans="24:50" ht="23.1" customHeight="1" x14ac:dyDescent="0.35">
      <c r="X9557" s="65"/>
      <c r="AX9557" s="74" t="s">
        <v>9596</v>
      </c>
    </row>
    <row r="9558" spans="24:50" ht="23.1" customHeight="1" x14ac:dyDescent="0.35">
      <c r="X9558" s="65"/>
      <c r="AX9558" s="74" t="s">
        <v>9597</v>
      </c>
    </row>
    <row r="9559" spans="24:50" ht="23.1" customHeight="1" x14ac:dyDescent="0.35">
      <c r="X9559" s="65"/>
      <c r="AX9559" s="74" t="s">
        <v>9598</v>
      </c>
    </row>
    <row r="9560" spans="24:50" ht="23.1" customHeight="1" x14ac:dyDescent="0.35">
      <c r="X9560" s="65"/>
      <c r="AX9560" s="74" t="s">
        <v>9599</v>
      </c>
    </row>
    <row r="9561" spans="24:50" ht="23.1" customHeight="1" x14ac:dyDescent="0.35">
      <c r="X9561" s="65"/>
      <c r="AX9561" s="74" t="s">
        <v>9600</v>
      </c>
    </row>
    <row r="9562" spans="24:50" ht="23.1" customHeight="1" x14ac:dyDescent="0.35">
      <c r="X9562" s="65"/>
      <c r="AX9562" s="74" t="s">
        <v>9601</v>
      </c>
    </row>
    <row r="9563" spans="24:50" ht="23.1" customHeight="1" x14ac:dyDescent="0.35">
      <c r="X9563" s="65"/>
      <c r="AX9563" s="74" t="s">
        <v>9602</v>
      </c>
    </row>
    <row r="9564" spans="24:50" ht="23.1" customHeight="1" x14ac:dyDescent="0.35">
      <c r="X9564" s="65"/>
      <c r="AX9564" s="74" t="s">
        <v>9603</v>
      </c>
    </row>
    <row r="9565" spans="24:50" ht="23.1" customHeight="1" x14ac:dyDescent="0.35">
      <c r="X9565" s="65"/>
      <c r="AX9565" s="74" t="s">
        <v>9604</v>
      </c>
    </row>
    <row r="9566" spans="24:50" ht="23.1" customHeight="1" x14ac:dyDescent="0.35">
      <c r="X9566" s="65"/>
      <c r="AX9566" s="74" t="s">
        <v>9605</v>
      </c>
    </row>
    <row r="9567" spans="24:50" ht="23.1" customHeight="1" x14ac:dyDescent="0.35">
      <c r="X9567" s="65"/>
      <c r="AX9567" s="74" t="s">
        <v>9606</v>
      </c>
    </row>
    <row r="9568" spans="24:50" ht="23.1" customHeight="1" x14ac:dyDescent="0.35">
      <c r="X9568" s="65"/>
      <c r="AX9568" s="74" t="s">
        <v>9607</v>
      </c>
    </row>
    <row r="9569" spans="24:50" ht="23.1" customHeight="1" x14ac:dyDescent="0.35">
      <c r="X9569" s="65"/>
      <c r="AX9569" s="74" t="s">
        <v>9608</v>
      </c>
    </row>
    <row r="9570" spans="24:50" ht="23.1" customHeight="1" x14ac:dyDescent="0.35">
      <c r="X9570" s="65"/>
      <c r="AX9570" s="74" t="s">
        <v>9609</v>
      </c>
    </row>
    <row r="9571" spans="24:50" ht="23.1" customHeight="1" x14ac:dyDescent="0.35">
      <c r="X9571" s="65"/>
      <c r="AX9571" s="74" t="s">
        <v>9610</v>
      </c>
    </row>
    <row r="9572" spans="24:50" ht="23.1" customHeight="1" x14ac:dyDescent="0.35">
      <c r="X9572" s="65"/>
      <c r="AX9572" s="74" t="s">
        <v>9611</v>
      </c>
    </row>
    <row r="9573" spans="24:50" ht="23.1" customHeight="1" x14ac:dyDescent="0.35">
      <c r="X9573" s="65"/>
      <c r="AX9573" s="74" t="s">
        <v>9612</v>
      </c>
    </row>
    <row r="9574" spans="24:50" ht="23.1" customHeight="1" x14ac:dyDescent="0.35">
      <c r="X9574" s="65"/>
      <c r="AX9574" s="74" t="s">
        <v>9613</v>
      </c>
    </row>
    <row r="9575" spans="24:50" ht="23.1" customHeight="1" x14ac:dyDescent="0.35">
      <c r="X9575" s="65"/>
      <c r="AX9575" s="74" t="s">
        <v>9614</v>
      </c>
    </row>
    <row r="9576" spans="24:50" ht="23.1" customHeight="1" x14ac:dyDescent="0.35">
      <c r="X9576" s="65"/>
      <c r="AX9576" s="74" t="s">
        <v>9615</v>
      </c>
    </row>
    <row r="9577" spans="24:50" ht="23.1" customHeight="1" x14ac:dyDescent="0.35">
      <c r="X9577" s="65"/>
      <c r="AX9577" s="74" t="s">
        <v>9616</v>
      </c>
    </row>
    <row r="9578" spans="24:50" ht="23.1" customHeight="1" x14ac:dyDescent="0.35">
      <c r="X9578" s="65"/>
      <c r="AX9578" s="74" t="s">
        <v>9617</v>
      </c>
    </row>
    <row r="9579" spans="24:50" ht="23.1" customHeight="1" x14ac:dyDescent="0.35">
      <c r="X9579" s="65"/>
      <c r="AX9579" s="74" t="s">
        <v>9618</v>
      </c>
    </row>
    <row r="9580" spans="24:50" ht="23.1" customHeight="1" x14ac:dyDescent="0.35">
      <c r="X9580" s="65"/>
      <c r="AX9580" s="74" t="s">
        <v>9619</v>
      </c>
    </row>
    <row r="9581" spans="24:50" ht="23.1" customHeight="1" x14ac:dyDescent="0.35">
      <c r="X9581" s="65"/>
      <c r="AX9581" s="74" t="s">
        <v>9620</v>
      </c>
    </row>
    <row r="9582" spans="24:50" ht="23.1" customHeight="1" x14ac:dyDescent="0.35">
      <c r="X9582" s="65"/>
      <c r="AX9582" s="74" t="s">
        <v>9621</v>
      </c>
    </row>
    <row r="9583" spans="24:50" ht="23.1" customHeight="1" x14ac:dyDescent="0.35">
      <c r="X9583" s="65"/>
      <c r="AX9583" s="74" t="s">
        <v>9622</v>
      </c>
    </row>
    <row r="9584" spans="24:50" ht="23.1" customHeight="1" x14ac:dyDescent="0.35">
      <c r="X9584" s="65"/>
      <c r="AX9584" s="74" t="s">
        <v>9623</v>
      </c>
    </row>
    <row r="9585" spans="24:50" ht="23.1" customHeight="1" x14ac:dyDescent="0.35">
      <c r="X9585" s="65"/>
      <c r="AX9585" s="74" t="s">
        <v>9624</v>
      </c>
    </row>
    <row r="9586" spans="24:50" ht="23.1" customHeight="1" x14ac:dyDescent="0.35">
      <c r="X9586" s="65"/>
      <c r="AX9586" s="74" t="s">
        <v>9625</v>
      </c>
    </row>
    <row r="9587" spans="24:50" ht="23.1" customHeight="1" x14ac:dyDescent="0.35">
      <c r="X9587" s="65"/>
      <c r="AX9587" s="74" t="s">
        <v>9626</v>
      </c>
    </row>
    <row r="9588" spans="24:50" ht="23.1" customHeight="1" x14ac:dyDescent="0.35">
      <c r="X9588" s="65"/>
      <c r="AX9588" s="74" t="s">
        <v>9627</v>
      </c>
    </row>
    <row r="9589" spans="24:50" ht="23.1" customHeight="1" x14ac:dyDescent="0.35">
      <c r="X9589" s="65"/>
      <c r="AX9589" s="74" t="s">
        <v>9628</v>
      </c>
    </row>
    <row r="9590" spans="24:50" ht="23.1" customHeight="1" x14ac:dyDescent="0.35">
      <c r="X9590" s="65"/>
      <c r="AX9590" s="74" t="s">
        <v>9629</v>
      </c>
    </row>
    <row r="9591" spans="24:50" ht="23.1" customHeight="1" x14ac:dyDescent="0.35">
      <c r="X9591" s="65"/>
      <c r="AX9591" s="74" t="s">
        <v>9630</v>
      </c>
    </row>
    <row r="9592" spans="24:50" ht="23.1" customHeight="1" x14ac:dyDescent="0.35">
      <c r="X9592" s="65"/>
      <c r="AX9592" s="74" t="s">
        <v>9631</v>
      </c>
    </row>
    <row r="9593" spans="24:50" ht="23.1" customHeight="1" x14ac:dyDescent="0.35">
      <c r="X9593" s="65"/>
      <c r="AX9593" s="74" t="s">
        <v>9632</v>
      </c>
    </row>
    <row r="9594" spans="24:50" ht="23.1" customHeight="1" x14ac:dyDescent="0.35">
      <c r="X9594" s="65"/>
      <c r="AX9594" s="74" t="s">
        <v>9633</v>
      </c>
    </row>
    <row r="9595" spans="24:50" ht="23.1" customHeight="1" x14ac:dyDescent="0.35">
      <c r="X9595" s="65"/>
      <c r="AX9595" s="74" t="s">
        <v>9634</v>
      </c>
    </row>
    <row r="9596" spans="24:50" ht="23.1" customHeight="1" x14ac:dyDescent="0.35">
      <c r="X9596" s="65"/>
      <c r="AX9596" s="74" t="s">
        <v>9635</v>
      </c>
    </row>
    <row r="9597" spans="24:50" ht="23.1" customHeight="1" x14ac:dyDescent="0.35">
      <c r="X9597" s="65"/>
      <c r="AX9597" s="74" t="s">
        <v>9636</v>
      </c>
    </row>
    <row r="9598" spans="24:50" ht="23.1" customHeight="1" x14ac:dyDescent="0.35">
      <c r="X9598" s="65"/>
      <c r="AX9598" s="74" t="s">
        <v>9637</v>
      </c>
    </row>
    <row r="9599" spans="24:50" ht="23.1" customHeight="1" x14ac:dyDescent="0.35">
      <c r="X9599" s="65"/>
      <c r="AX9599" s="74" t="s">
        <v>9638</v>
      </c>
    </row>
    <row r="9600" spans="24:50" ht="23.1" customHeight="1" x14ac:dyDescent="0.35">
      <c r="X9600" s="65"/>
      <c r="AX9600" s="74" t="s">
        <v>9639</v>
      </c>
    </row>
    <row r="9601" spans="24:50" ht="23.1" customHeight="1" x14ac:dyDescent="0.35">
      <c r="X9601" s="65"/>
      <c r="AX9601" s="74" t="s">
        <v>9640</v>
      </c>
    </row>
    <row r="9602" spans="24:50" ht="23.1" customHeight="1" x14ac:dyDescent="0.35">
      <c r="X9602" s="65"/>
      <c r="AX9602" s="74" t="s">
        <v>9641</v>
      </c>
    </row>
    <row r="9603" spans="24:50" ht="23.1" customHeight="1" x14ac:dyDescent="0.35">
      <c r="X9603" s="65"/>
      <c r="AX9603" s="74" t="s">
        <v>9642</v>
      </c>
    </row>
    <row r="9604" spans="24:50" ht="23.1" customHeight="1" x14ac:dyDescent="0.35">
      <c r="X9604" s="65"/>
      <c r="AX9604" s="74" t="s">
        <v>9643</v>
      </c>
    </row>
    <row r="9605" spans="24:50" ht="23.1" customHeight="1" x14ac:dyDescent="0.35">
      <c r="X9605" s="65"/>
      <c r="AX9605" s="74" t="s">
        <v>9644</v>
      </c>
    </row>
    <row r="9606" spans="24:50" ht="23.1" customHeight="1" x14ac:dyDescent="0.35">
      <c r="X9606" s="65"/>
      <c r="AX9606" s="74" t="s">
        <v>9645</v>
      </c>
    </row>
    <row r="9607" spans="24:50" ht="23.1" customHeight="1" x14ac:dyDescent="0.35">
      <c r="X9607" s="65"/>
      <c r="AX9607" s="74" t="s">
        <v>9646</v>
      </c>
    </row>
    <row r="9608" spans="24:50" ht="23.1" customHeight="1" x14ac:dyDescent="0.35">
      <c r="X9608" s="65"/>
      <c r="AX9608" s="74" t="s">
        <v>9647</v>
      </c>
    </row>
    <row r="9609" spans="24:50" ht="23.1" customHeight="1" x14ac:dyDescent="0.35">
      <c r="X9609" s="65"/>
      <c r="AX9609" s="74" t="s">
        <v>9648</v>
      </c>
    </row>
    <row r="9610" spans="24:50" ht="23.1" customHeight="1" x14ac:dyDescent="0.35">
      <c r="X9610" s="65"/>
      <c r="AX9610" s="74" t="s">
        <v>9649</v>
      </c>
    </row>
    <row r="9611" spans="24:50" ht="23.1" customHeight="1" x14ac:dyDescent="0.35">
      <c r="X9611" s="65"/>
      <c r="AX9611" s="74" t="s">
        <v>9650</v>
      </c>
    </row>
    <row r="9612" spans="24:50" ht="23.1" customHeight="1" x14ac:dyDescent="0.35">
      <c r="X9612" s="65"/>
      <c r="AX9612" s="74" t="s">
        <v>9651</v>
      </c>
    </row>
    <row r="9613" spans="24:50" ht="23.1" customHeight="1" x14ac:dyDescent="0.35">
      <c r="X9613" s="65"/>
      <c r="AX9613" s="74" t="s">
        <v>9652</v>
      </c>
    </row>
    <row r="9614" spans="24:50" ht="23.1" customHeight="1" x14ac:dyDescent="0.35">
      <c r="X9614" s="65"/>
      <c r="AX9614" s="74" t="s">
        <v>9653</v>
      </c>
    </row>
    <row r="9615" spans="24:50" ht="23.1" customHeight="1" x14ac:dyDescent="0.35">
      <c r="X9615" s="65"/>
      <c r="AX9615" s="74" t="s">
        <v>9654</v>
      </c>
    </row>
    <row r="9616" spans="24:50" ht="23.1" customHeight="1" x14ac:dyDescent="0.35">
      <c r="X9616" s="65"/>
      <c r="AX9616" s="74" t="s">
        <v>9655</v>
      </c>
    </row>
    <row r="9617" spans="24:50" ht="23.1" customHeight="1" x14ac:dyDescent="0.35">
      <c r="X9617" s="65"/>
      <c r="AX9617" s="74" t="s">
        <v>9656</v>
      </c>
    </row>
    <row r="9618" spans="24:50" ht="23.1" customHeight="1" x14ac:dyDescent="0.35">
      <c r="X9618" s="65"/>
      <c r="AX9618" s="74" t="s">
        <v>9657</v>
      </c>
    </row>
    <row r="9619" spans="24:50" ht="23.1" customHeight="1" x14ac:dyDescent="0.35">
      <c r="X9619" s="65"/>
      <c r="AX9619" s="74" t="s">
        <v>9658</v>
      </c>
    </row>
    <row r="9620" spans="24:50" ht="23.1" customHeight="1" x14ac:dyDescent="0.35">
      <c r="X9620" s="65"/>
      <c r="AX9620" s="74" t="s">
        <v>9659</v>
      </c>
    </row>
    <row r="9621" spans="24:50" ht="23.1" customHeight="1" x14ac:dyDescent="0.35">
      <c r="X9621" s="65"/>
      <c r="AX9621" s="74" t="s">
        <v>9660</v>
      </c>
    </row>
    <row r="9622" spans="24:50" ht="23.1" customHeight="1" x14ac:dyDescent="0.35">
      <c r="X9622" s="65"/>
      <c r="AX9622" s="74" t="s">
        <v>9661</v>
      </c>
    </row>
    <row r="9623" spans="24:50" ht="23.1" customHeight="1" x14ac:dyDescent="0.35">
      <c r="X9623" s="65"/>
      <c r="AX9623" s="74" t="s">
        <v>9662</v>
      </c>
    </row>
    <row r="9624" spans="24:50" ht="23.1" customHeight="1" x14ac:dyDescent="0.35">
      <c r="X9624" s="65"/>
      <c r="AX9624" s="74" t="s">
        <v>9663</v>
      </c>
    </row>
    <row r="9625" spans="24:50" ht="23.1" customHeight="1" x14ac:dyDescent="0.35">
      <c r="X9625" s="65"/>
      <c r="AX9625" s="74" t="s">
        <v>9664</v>
      </c>
    </row>
    <row r="9626" spans="24:50" ht="23.1" customHeight="1" x14ac:dyDescent="0.35">
      <c r="X9626" s="65"/>
      <c r="AX9626" s="74" t="s">
        <v>9665</v>
      </c>
    </row>
    <row r="9627" spans="24:50" ht="23.1" customHeight="1" x14ac:dyDescent="0.35">
      <c r="X9627" s="65"/>
      <c r="AX9627" s="74" t="s">
        <v>9666</v>
      </c>
    </row>
    <row r="9628" spans="24:50" ht="23.1" customHeight="1" x14ac:dyDescent="0.35">
      <c r="X9628" s="65"/>
      <c r="AX9628" s="74" t="s">
        <v>9667</v>
      </c>
    </row>
    <row r="9629" spans="24:50" ht="23.1" customHeight="1" x14ac:dyDescent="0.35">
      <c r="X9629" s="65"/>
      <c r="AX9629" s="74" t="s">
        <v>9668</v>
      </c>
    </row>
    <row r="9630" spans="24:50" ht="23.1" customHeight="1" x14ac:dyDescent="0.35">
      <c r="X9630" s="65"/>
      <c r="AX9630" s="74" t="s">
        <v>9669</v>
      </c>
    </row>
    <row r="9631" spans="24:50" ht="23.1" customHeight="1" x14ac:dyDescent="0.35">
      <c r="X9631" s="65"/>
      <c r="AX9631" s="74" t="s">
        <v>9670</v>
      </c>
    </row>
    <row r="9632" spans="24:50" ht="23.1" customHeight="1" x14ac:dyDescent="0.35">
      <c r="X9632" s="65"/>
      <c r="AX9632" s="74" t="s">
        <v>9671</v>
      </c>
    </row>
    <row r="9633" spans="24:50" ht="23.1" customHeight="1" x14ac:dyDescent="0.35">
      <c r="X9633" s="65"/>
      <c r="AX9633" s="74" t="s">
        <v>9672</v>
      </c>
    </row>
    <row r="9634" spans="24:50" ht="23.1" customHeight="1" x14ac:dyDescent="0.35">
      <c r="X9634" s="65"/>
      <c r="AX9634" s="74" t="s">
        <v>9673</v>
      </c>
    </row>
    <row r="9635" spans="24:50" ht="23.1" customHeight="1" x14ac:dyDescent="0.35">
      <c r="X9635" s="65"/>
      <c r="AX9635" s="74" t="s">
        <v>9674</v>
      </c>
    </row>
    <row r="9636" spans="24:50" ht="23.1" customHeight="1" x14ac:dyDescent="0.35">
      <c r="X9636" s="65"/>
      <c r="AX9636" s="74" t="s">
        <v>9675</v>
      </c>
    </row>
    <row r="9637" spans="24:50" ht="23.1" customHeight="1" x14ac:dyDescent="0.35">
      <c r="X9637" s="65"/>
      <c r="AX9637" s="74" t="s">
        <v>9676</v>
      </c>
    </row>
    <row r="9638" spans="24:50" ht="23.1" customHeight="1" x14ac:dyDescent="0.35">
      <c r="X9638" s="65"/>
      <c r="AX9638" s="74" t="s">
        <v>9677</v>
      </c>
    </row>
    <row r="9639" spans="24:50" ht="23.1" customHeight="1" x14ac:dyDescent="0.35">
      <c r="X9639" s="65"/>
      <c r="AX9639" s="74" t="s">
        <v>9678</v>
      </c>
    </row>
    <row r="9640" spans="24:50" ht="23.1" customHeight="1" x14ac:dyDescent="0.35">
      <c r="X9640" s="65"/>
      <c r="AX9640" s="74" t="s">
        <v>9679</v>
      </c>
    </row>
    <row r="9641" spans="24:50" ht="23.1" customHeight="1" x14ac:dyDescent="0.35">
      <c r="X9641" s="65"/>
      <c r="AX9641" s="74" t="s">
        <v>9680</v>
      </c>
    </row>
    <row r="9642" spans="24:50" ht="23.1" customHeight="1" x14ac:dyDescent="0.35">
      <c r="X9642" s="65"/>
      <c r="AX9642" s="74" t="s">
        <v>9681</v>
      </c>
    </row>
    <row r="9643" spans="24:50" ht="23.1" customHeight="1" x14ac:dyDescent="0.35">
      <c r="X9643" s="65"/>
      <c r="AX9643" s="74" t="s">
        <v>9682</v>
      </c>
    </row>
    <row r="9644" spans="24:50" ht="23.1" customHeight="1" x14ac:dyDescent="0.35">
      <c r="X9644" s="65"/>
      <c r="AX9644" s="74" t="s">
        <v>9683</v>
      </c>
    </row>
    <row r="9645" spans="24:50" ht="23.1" customHeight="1" x14ac:dyDescent="0.35">
      <c r="X9645" s="65"/>
      <c r="AX9645" s="74" t="s">
        <v>9684</v>
      </c>
    </row>
    <row r="9646" spans="24:50" ht="23.1" customHeight="1" x14ac:dyDescent="0.35">
      <c r="X9646" s="65"/>
      <c r="AX9646" s="74" t="s">
        <v>9685</v>
      </c>
    </row>
    <row r="9647" spans="24:50" ht="23.1" customHeight="1" x14ac:dyDescent="0.35">
      <c r="X9647" s="65"/>
      <c r="AX9647" s="74" t="s">
        <v>9686</v>
      </c>
    </row>
    <row r="9648" spans="24:50" ht="23.1" customHeight="1" x14ac:dyDescent="0.35">
      <c r="X9648" s="65"/>
      <c r="AX9648" s="74" t="s">
        <v>9687</v>
      </c>
    </row>
    <row r="9649" spans="24:50" ht="23.1" customHeight="1" x14ac:dyDescent="0.35">
      <c r="X9649" s="65"/>
      <c r="AX9649" s="74" t="s">
        <v>9688</v>
      </c>
    </row>
    <row r="9650" spans="24:50" ht="23.1" customHeight="1" x14ac:dyDescent="0.35">
      <c r="X9650" s="65"/>
      <c r="AX9650" s="74" t="s">
        <v>9689</v>
      </c>
    </row>
    <row r="9651" spans="24:50" ht="23.1" customHeight="1" x14ac:dyDescent="0.35">
      <c r="X9651" s="65"/>
      <c r="AX9651" s="74" t="s">
        <v>9690</v>
      </c>
    </row>
    <row r="9652" spans="24:50" ht="23.1" customHeight="1" x14ac:dyDescent="0.35">
      <c r="X9652" s="65"/>
      <c r="AX9652" s="74" t="s">
        <v>9691</v>
      </c>
    </row>
    <row r="9653" spans="24:50" ht="23.1" customHeight="1" x14ac:dyDescent="0.35">
      <c r="X9653" s="65"/>
      <c r="AX9653" s="74" t="s">
        <v>9692</v>
      </c>
    </row>
    <row r="9654" spans="24:50" ht="23.1" customHeight="1" x14ac:dyDescent="0.35">
      <c r="X9654" s="65"/>
      <c r="AX9654" s="74" t="s">
        <v>9693</v>
      </c>
    </row>
    <row r="9655" spans="24:50" ht="23.1" customHeight="1" x14ac:dyDescent="0.35">
      <c r="X9655" s="65"/>
      <c r="AX9655" s="74" t="s">
        <v>9694</v>
      </c>
    </row>
    <row r="9656" spans="24:50" ht="23.1" customHeight="1" x14ac:dyDescent="0.35">
      <c r="X9656" s="65"/>
      <c r="AX9656" s="74" t="s">
        <v>9695</v>
      </c>
    </row>
    <row r="9657" spans="24:50" ht="23.1" customHeight="1" x14ac:dyDescent="0.35">
      <c r="X9657" s="65"/>
      <c r="AX9657" s="74" t="s">
        <v>9696</v>
      </c>
    </row>
    <row r="9658" spans="24:50" ht="23.1" customHeight="1" x14ac:dyDescent="0.35">
      <c r="X9658" s="65"/>
      <c r="AX9658" s="74" t="s">
        <v>9697</v>
      </c>
    </row>
    <row r="9659" spans="24:50" ht="23.1" customHeight="1" x14ac:dyDescent="0.35">
      <c r="X9659" s="65"/>
      <c r="AX9659" s="74" t="s">
        <v>9698</v>
      </c>
    </row>
    <row r="9660" spans="24:50" ht="23.1" customHeight="1" x14ac:dyDescent="0.35">
      <c r="X9660" s="65"/>
      <c r="AX9660" s="74" t="s">
        <v>9699</v>
      </c>
    </row>
    <row r="9661" spans="24:50" ht="23.1" customHeight="1" x14ac:dyDescent="0.35">
      <c r="X9661" s="65"/>
      <c r="AX9661" s="74" t="s">
        <v>9700</v>
      </c>
    </row>
    <row r="9662" spans="24:50" ht="23.1" customHeight="1" x14ac:dyDescent="0.35">
      <c r="X9662" s="65"/>
      <c r="AX9662" s="74" t="s">
        <v>9701</v>
      </c>
    </row>
    <row r="9663" spans="24:50" ht="23.1" customHeight="1" x14ac:dyDescent="0.35">
      <c r="X9663" s="65"/>
      <c r="AX9663" s="74" t="s">
        <v>9702</v>
      </c>
    </row>
    <row r="9664" spans="24:50" ht="23.1" customHeight="1" x14ac:dyDescent="0.35">
      <c r="X9664" s="65"/>
      <c r="AX9664" s="74" t="s">
        <v>9703</v>
      </c>
    </row>
    <row r="9665" spans="24:50" ht="23.1" customHeight="1" x14ac:dyDescent="0.35">
      <c r="X9665" s="65"/>
      <c r="AX9665" s="74" t="s">
        <v>9704</v>
      </c>
    </row>
    <row r="9666" spans="24:50" ht="23.1" customHeight="1" x14ac:dyDescent="0.35">
      <c r="X9666" s="65"/>
      <c r="AX9666" s="74" t="s">
        <v>9705</v>
      </c>
    </row>
    <row r="9667" spans="24:50" ht="23.1" customHeight="1" x14ac:dyDescent="0.35">
      <c r="X9667" s="65"/>
      <c r="AX9667" s="74" t="s">
        <v>9706</v>
      </c>
    </row>
    <row r="9668" spans="24:50" ht="23.1" customHeight="1" x14ac:dyDescent="0.35">
      <c r="X9668" s="65"/>
      <c r="AX9668" s="74" t="s">
        <v>9707</v>
      </c>
    </row>
    <row r="9669" spans="24:50" ht="23.1" customHeight="1" x14ac:dyDescent="0.35">
      <c r="X9669" s="65"/>
      <c r="AX9669" s="74" t="s">
        <v>9708</v>
      </c>
    </row>
    <row r="9670" spans="24:50" ht="23.1" customHeight="1" x14ac:dyDescent="0.35">
      <c r="X9670" s="65"/>
      <c r="AX9670" s="74" t="s">
        <v>9709</v>
      </c>
    </row>
    <row r="9671" spans="24:50" ht="23.1" customHeight="1" x14ac:dyDescent="0.35">
      <c r="X9671" s="65"/>
      <c r="AX9671" s="74" t="s">
        <v>9710</v>
      </c>
    </row>
    <row r="9672" spans="24:50" ht="23.1" customHeight="1" x14ac:dyDescent="0.35">
      <c r="X9672" s="65"/>
      <c r="AX9672" s="74" t="s">
        <v>9711</v>
      </c>
    </row>
    <row r="9673" spans="24:50" ht="23.1" customHeight="1" x14ac:dyDescent="0.35">
      <c r="X9673" s="65"/>
      <c r="AX9673" s="74" t="s">
        <v>9712</v>
      </c>
    </row>
    <row r="9674" spans="24:50" ht="23.1" customHeight="1" x14ac:dyDescent="0.35">
      <c r="X9674" s="65"/>
      <c r="AX9674" s="74" t="s">
        <v>9713</v>
      </c>
    </row>
    <row r="9675" spans="24:50" ht="23.1" customHeight="1" x14ac:dyDescent="0.35">
      <c r="X9675" s="65"/>
      <c r="AX9675" s="74" t="s">
        <v>9714</v>
      </c>
    </row>
    <row r="9676" spans="24:50" ht="23.1" customHeight="1" x14ac:dyDescent="0.35">
      <c r="X9676" s="65"/>
      <c r="AX9676" s="74" t="s">
        <v>9715</v>
      </c>
    </row>
    <row r="9677" spans="24:50" ht="23.1" customHeight="1" x14ac:dyDescent="0.35">
      <c r="X9677" s="65"/>
      <c r="AX9677" s="74" t="s">
        <v>9716</v>
      </c>
    </row>
    <row r="9678" spans="24:50" ht="23.1" customHeight="1" x14ac:dyDescent="0.35">
      <c r="X9678" s="65"/>
      <c r="AX9678" s="74" t="s">
        <v>9717</v>
      </c>
    </row>
    <row r="9679" spans="24:50" ht="23.1" customHeight="1" x14ac:dyDescent="0.35">
      <c r="X9679" s="65"/>
      <c r="AX9679" s="74" t="s">
        <v>9718</v>
      </c>
    </row>
    <row r="9680" spans="24:50" ht="23.1" customHeight="1" x14ac:dyDescent="0.35">
      <c r="X9680" s="65"/>
      <c r="AX9680" s="74" t="s">
        <v>9719</v>
      </c>
    </row>
    <row r="9681" spans="24:50" ht="23.1" customHeight="1" x14ac:dyDescent="0.35">
      <c r="X9681" s="65"/>
      <c r="AX9681" s="74" t="s">
        <v>9720</v>
      </c>
    </row>
    <row r="9682" spans="24:50" ht="23.1" customHeight="1" x14ac:dyDescent="0.35">
      <c r="X9682" s="65"/>
      <c r="AX9682" s="74" t="s">
        <v>9721</v>
      </c>
    </row>
    <row r="9683" spans="24:50" ht="23.1" customHeight="1" x14ac:dyDescent="0.35">
      <c r="X9683" s="65"/>
      <c r="AX9683" s="74" t="s">
        <v>9722</v>
      </c>
    </row>
    <row r="9684" spans="24:50" ht="23.1" customHeight="1" x14ac:dyDescent="0.35">
      <c r="X9684" s="65"/>
      <c r="AX9684" s="74" t="s">
        <v>9723</v>
      </c>
    </row>
    <row r="9685" spans="24:50" ht="23.1" customHeight="1" x14ac:dyDescent="0.35">
      <c r="X9685" s="65"/>
      <c r="AX9685" s="74" t="s">
        <v>9724</v>
      </c>
    </row>
    <row r="9686" spans="24:50" ht="23.1" customHeight="1" x14ac:dyDescent="0.35">
      <c r="X9686" s="65"/>
      <c r="AX9686" s="74" t="s">
        <v>9725</v>
      </c>
    </row>
    <row r="9687" spans="24:50" ht="23.1" customHeight="1" x14ac:dyDescent="0.35">
      <c r="X9687" s="65"/>
      <c r="AX9687" s="74" t="s">
        <v>9726</v>
      </c>
    </row>
    <row r="9688" spans="24:50" ht="23.1" customHeight="1" x14ac:dyDescent="0.35">
      <c r="X9688" s="65"/>
      <c r="AX9688" s="74" t="s">
        <v>9727</v>
      </c>
    </row>
    <row r="9689" spans="24:50" ht="23.1" customHeight="1" x14ac:dyDescent="0.35">
      <c r="X9689" s="65"/>
      <c r="AX9689" s="74" t="s">
        <v>9728</v>
      </c>
    </row>
    <row r="9690" spans="24:50" ht="23.1" customHeight="1" x14ac:dyDescent="0.35">
      <c r="X9690" s="65"/>
      <c r="AX9690" s="74" t="s">
        <v>9729</v>
      </c>
    </row>
    <row r="9691" spans="24:50" ht="23.1" customHeight="1" x14ac:dyDescent="0.35">
      <c r="X9691" s="65"/>
      <c r="AX9691" s="74" t="s">
        <v>9730</v>
      </c>
    </row>
    <row r="9692" spans="24:50" ht="23.1" customHeight="1" x14ac:dyDescent="0.35">
      <c r="X9692" s="65"/>
      <c r="AX9692" s="74" t="s">
        <v>9731</v>
      </c>
    </row>
    <row r="9693" spans="24:50" ht="23.1" customHeight="1" x14ac:dyDescent="0.35">
      <c r="X9693" s="65"/>
      <c r="AX9693" s="74" t="s">
        <v>9732</v>
      </c>
    </row>
    <row r="9694" spans="24:50" ht="23.1" customHeight="1" x14ac:dyDescent="0.35">
      <c r="X9694" s="65"/>
      <c r="AX9694" s="74" t="s">
        <v>9733</v>
      </c>
    </row>
    <row r="9695" spans="24:50" ht="23.1" customHeight="1" x14ac:dyDescent="0.35">
      <c r="X9695" s="65"/>
      <c r="AX9695" s="74" t="s">
        <v>9734</v>
      </c>
    </row>
    <row r="9696" spans="24:50" ht="23.1" customHeight="1" x14ac:dyDescent="0.35">
      <c r="X9696" s="65"/>
      <c r="AX9696" s="74" t="s">
        <v>9735</v>
      </c>
    </row>
    <row r="9697" spans="24:50" ht="23.1" customHeight="1" x14ac:dyDescent="0.35">
      <c r="X9697" s="65"/>
      <c r="AX9697" s="74" t="s">
        <v>9736</v>
      </c>
    </row>
    <row r="9698" spans="24:50" ht="23.1" customHeight="1" x14ac:dyDescent="0.35">
      <c r="X9698" s="65"/>
      <c r="AX9698" s="74" t="s">
        <v>9737</v>
      </c>
    </row>
    <row r="9699" spans="24:50" ht="23.1" customHeight="1" x14ac:dyDescent="0.35">
      <c r="X9699" s="65"/>
      <c r="AX9699" s="74" t="s">
        <v>9738</v>
      </c>
    </row>
    <row r="9700" spans="24:50" ht="23.1" customHeight="1" x14ac:dyDescent="0.35">
      <c r="X9700" s="65"/>
      <c r="AX9700" s="74" t="s">
        <v>9739</v>
      </c>
    </row>
    <row r="9701" spans="24:50" ht="23.1" customHeight="1" x14ac:dyDescent="0.35">
      <c r="X9701" s="65"/>
      <c r="AX9701" s="74" t="s">
        <v>9740</v>
      </c>
    </row>
    <row r="9702" spans="24:50" ht="23.1" customHeight="1" x14ac:dyDescent="0.35">
      <c r="X9702" s="65"/>
      <c r="AX9702" s="74" t="s">
        <v>9741</v>
      </c>
    </row>
    <row r="9703" spans="24:50" ht="23.1" customHeight="1" x14ac:dyDescent="0.35">
      <c r="X9703" s="65"/>
      <c r="AX9703" s="74" t="s">
        <v>9742</v>
      </c>
    </row>
    <row r="9704" spans="24:50" ht="23.1" customHeight="1" x14ac:dyDescent="0.35">
      <c r="X9704" s="65"/>
      <c r="AX9704" s="74" t="s">
        <v>9743</v>
      </c>
    </row>
    <row r="9705" spans="24:50" ht="23.1" customHeight="1" x14ac:dyDescent="0.35">
      <c r="X9705" s="65"/>
      <c r="AX9705" s="74" t="s">
        <v>9744</v>
      </c>
    </row>
    <row r="9706" spans="24:50" ht="23.1" customHeight="1" x14ac:dyDescent="0.35">
      <c r="X9706" s="65"/>
      <c r="AX9706" s="74" t="s">
        <v>9745</v>
      </c>
    </row>
    <row r="9707" spans="24:50" ht="23.1" customHeight="1" x14ac:dyDescent="0.35">
      <c r="X9707" s="65"/>
      <c r="AX9707" s="74" t="s">
        <v>9746</v>
      </c>
    </row>
    <row r="9708" spans="24:50" ht="23.1" customHeight="1" x14ac:dyDescent="0.35">
      <c r="X9708" s="65"/>
      <c r="AX9708" s="74" t="s">
        <v>9747</v>
      </c>
    </row>
    <row r="9709" spans="24:50" ht="23.1" customHeight="1" x14ac:dyDescent="0.35">
      <c r="X9709" s="65"/>
      <c r="AX9709" s="74" t="s">
        <v>9748</v>
      </c>
    </row>
    <row r="9710" spans="24:50" ht="23.1" customHeight="1" x14ac:dyDescent="0.35">
      <c r="X9710" s="65"/>
      <c r="AX9710" s="74" t="s">
        <v>9749</v>
      </c>
    </row>
    <row r="9711" spans="24:50" ht="23.1" customHeight="1" x14ac:dyDescent="0.35">
      <c r="X9711" s="65"/>
      <c r="AX9711" s="74" t="s">
        <v>9750</v>
      </c>
    </row>
    <row r="9712" spans="24:50" ht="23.1" customHeight="1" x14ac:dyDescent="0.35">
      <c r="X9712" s="65"/>
      <c r="AX9712" s="74" t="s">
        <v>9751</v>
      </c>
    </row>
    <row r="9713" spans="24:50" ht="23.1" customHeight="1" x14ac:dyDescent="0.35">
      <c r="X9713" s="65"/>
      <c r="AX9713" s="74" t="s">
        <v>9752</v>
      </c>
    </row>
    <row r="9714" spans="24:50" ht="23.1" customHeight="1" x14ac:dyDescent="0.35">
      <c r="X9714" s="65"/>
      <c r="AX9714" s="74" t="s">
        <v>9753</v>
      </c>
    </row>
    <row r="9715" spans="24:50" ht="23.1" customHeight="1" x14ac:dyDescent="0.35">
      <c r="X9715" s="65"/>
      <c r="AX9715" s="74" t="s">
        <v>9754</v>
      </c>
    </row>
    <row r="9716" spans="24:50" ht="23.1" customHeight="1" x14ac:dyDescent="0.35">
      <c r="X9716" s="65"/>
      <c r="AX9716" s="74" t="s">
        <v>9755</v>
      </c>
    </row>
    <row r="9717" spans="24:50" ht="23.1" customHeight="1" x14ac:dyDescent="0.35">
      <c r="X9717" s="65"/>
      <c r="AX9717" s="74" t="s">
        <v>9756</v>
      </c>
    </row>
    <row r="9718" spans="24:50" ht="23.1" customHeight="1" x14ac:dyDescent="0.35">
      <c r="X9718" s="65"/>
      <c r="AX9718" s="74" t="s">
        <v>9757</v>
      </c>
    </row>
    <row r="9719" spans="24:50" ht="23.1" customHeight="1" x14ac:dyDescent="0.35">
      <c r="X9719" s="65"/>
      <c r="AX9719" s="74" t="s">
        <v>9758</v>
      </c>
    </row>
    <row r="9720" spans="24:50" ht="23.1" customHeight="1" x14ac:dyDescent="0.35">
      <c r="X9720" s="65"/>
      <c r="AX9720" s="74" t="s">
        <v>9759</v>
      </c>
    </row>
    <row r="9721" spans="24:50" ht="23.1" customHeight="1" x14ac:dyDescent="0.35">
      <c r="X9721" s="65"/>
      <c r="AX9721" s="74" t="s">
        <v>9760</v>
      </c>
    </row>
    <row r="9722" spans="24:50" ht="23.1" customHeight="1" x14ac:dyDescent="0.35">
      <c r="X9722" s="65"/>
      <c r="AX9722" s="74" t="s">
        <v>9761</v>
      </c>
    </row>
    <row r="9723" spans="24:50" ht="23.1" customHeight="1" x14ac:dyDescent="0.35">
      <c r="X9723" s="65"/>
      <c r="AX9723" s="74" t="s">
        <v>9762</v>
      </c>
    </row>
    <row r="9724" spans="24:50" ht="23.1" customHeight="1" x14ac:dyDescent="0.35">
      <c r="X9724" s="65"/>
      <c r="AX9724" s="74" t="s">
        <v>9763</v>
      </c>
    </row>
    <row r="9725" spans="24:50" ht="23.1" customHeight="1" x14ac:dyDescent="0.35">
      <c r="X9725" s="65"/>
      <c r="AX9725" s="74" t="s">
        <v>9764</v>
      </c>
    </row>
    <row r="9726" spans="24:50" ht="23.1" customHeight="1" x14ac:dyDescent="0.35">
      <c r="X9726" s="65"/>
      <c r="AX9726" s="74" t="s">
        <v>9765</v>
      </c>
    </row>
    <row r="9727" spans="24:50" ht="23.1" customHeight="1" x14ac:dyDescent="0.35">
      <c r="X9727" s="65"/>
      <c r="AX9727" s="74" t="s">
        <v>9766</v>
      </c>
    </row>
    <row r="9728" spans="24:50" ht="23.1" customHeight="1" x14ac:dyDescent="0.35">
      <c r="X9728" s="65"/>
      <c r="AX9728" s="74" t="s">
        <v>9767</v>
      </c>
    </row>
    <row r="9729" spans="24:50" ht="23.1" customHeight="1" x14ac:dyDescent="0.35">
      <c r="X9729" s="65"/>
      <c r="AX9729" s="74" t="s">
        <v>9768</v>
      </c>
    </row>
    <row r="9730" spans="24:50" ht="23.1" customHeight="1" x14ac:dyDescent="0.35">
      <c r="X9730" s="65"/>
      <c r="AX9730" s="74" t="s">
        <v>9769</v>
      </c>
    </row>
    <row r="9731" spans="24:50" ht="23.1" customHeight="1" x14ac:dyDescent="0.35">
      <c r="X9731" s="65"/>
      <c r="AX9731" s="74" t="s">
        <v>9770</v>
      </c>
    </row>
    <row r="9732" spans="24:50" ht="23.1" customHeight="1" x14ac:dyDescent="0.35">
      <c r="X9732" s="65"/>
      <c r="AX9732" s="74" t="s">
        <v>9771</v>
      </c>
    </row>
    <row r="9733" spans="24:50" ht="23.1" customHeight="1" x14ac:dyDescent="0.35">
      <c r="X9733" s="65"/>
      <c r="AX9733" s="74" t="s">
        <v>9772</v>
      </c>
    </row>
    <row r="9734" spans="24:50" ht="23.1" customHeight="1" x14ac:dyDescent="0.35">
      <c r="X9734" s="65"/>
      <c r="AX9734" s="74" t="s">
        <v>9773</v>
      </c>
    </row>
    <row r="9735" spans="24:50" ht="23.1" customHeight="1" x14ac:dyDescent="0.35">
      <c r="X9735" s="65"/>
      <c r="AX9735" s="74" t="s">
        <v>9774</v>
      </c>
    </row>
    <row r="9736" spans="24:50" ht="23.1" customHeight="1" x14ac:dyDescent="0.35">
      <c r="X9736" s="65"/>
      <c r="AX9736" s="74" t="s">
        <v>9775</v>
      </c>
    </row>
    <row r="9737" spans="24:50" ht="23.1" customHeight="1" x14ac:dyDescent="0.35">
      <c r="X9737" s="65"/>
      <c r="AX9737" s="74" t="s">
        <v>9776</v>
      </c>
    </row>
    <row r="9738" spans="24:50" ht="23.1" customHeight="1" x14ac:dyDescent="0.35">
      <c r="X9738" s="65"/>
      <c r="AX9738" s="74" t="s">
        <v>9777</v>
      </c>
    </row>
    <row r="9739" spans="24:50" ht="23.1" customHeight="1" x14ac:dyDescent="0.35">
      <c r="X9739" s="65"/>
      <c r="AX9739" s="74" t="s">
        <v>9778</v>
      </c>
    </row>
    <row r="9740" spans="24:50" ht="23.1" customHeight="1" x14ac:dyDescent="0.35">
      <c r="X9740" s="65"/>
      <c r="AX9740" s="74" t="s">
        <v>9779</v>
      </c>
    </row>
    <row r="9741" spans="24:50" ht="23.1" customHeight="1" x14ac:dyDescent="0.35">
      <c r="X9741" s="65"/>
      <c r="AX9741" s="74" t="s">
        <v>9780</v>
      </c>
    </row>
    <row r="9742" spans="24:50" ht="23.1" customHeight="1" x14ac:dyDescent="0.35">
      <c r="X9742" s="65"/>
      <c r="AX9742" s="74" t="s">
        <v>9781</v>
      </c>
    </row>
    <row r="9743" spans="24:50" ht="23.1" customHeight="1" x14ac:dyDescent="0.35">
      <c r="X9743" s="65"/>
      <c r="AX9743" s="74" t="s">
        <v>9782</v>
      </c>
    </row>
    <row r="9744" spans="24:50" ht="23.1" customHeight="1" x14ac:dyDescent="0.35">
      <c r="X9744" s="65"/>
      <c r="AX9744" s="74" t="s">
        <v>9783</v>
      </c>
    </row>
    <row r="9745" spans="24:50" ht="23.1" customHeight="1" x14ac:dyDescent="0.35">
      <c r="X9745" s="65"/>
      <c r="AX9745" s="74" t="s">
        <v>9784</v>
      </c>
    </row>
    <row r="9746" spans="24:50" ht="23.1" customHeight="1" x14ac:dyDescent="0.35">
      <c r="X9746" s="65"/>
      <c r="AX9746" s="74" t="s">
        <v>9785</v>
      </c>
    </row>
    <row r="9747" spans="24:50" ht="23.1" customHeight="1" x14ac:dyDescent="0.35">
      <c r="X9747" s="65"/>
      <c r="AX9747" s="74" t="s">
        <v>9786</v>
      </c>
    </row>
    <row r="9748" spans="24:50" ht="23.1" customHeight="1" x14ac:dyDescent="0.35">
      <c r="X9748" s="65"/>
      <c r="AX9748" s="74" t="s">
        <v>9787</v>
      </c>
    </row>
    <row r="9749" spans="24:50" ht="23.1" customHeight="1" x14ac:dyDescent="0.35">
      <c r="X9749" s="65"/>
      <c r="AX9749" s="74" t="s">
        <v>9788</v>
      </c>
    </row>
    <row r="9750" spans="24:50" ht="23.1" customHeight="1" x14ac:dyDescent="0.35">
      <c r="X9750" s="65"/>
      <c r="AX9750" s="74" t="s">
        <v>9789</v>
      </c>
    </row>
    <row r="9751" spans="24:50" ht="23.1" customHeight="1" x14ac:dyDescent="0.35">
      <c r="X9751" s="65"/>
      <c r="AX9751" s="74" t="s">
        <v>9790</v>
      </c>
    </row>
    <row r="9752" spans="24:50" ht="23.1" customHeight="1" x14ac:dyDescent="0.35">
      <c r="X9752" s="65"/>
      <c r="AX9752" s="74" t="s">
        <v>9791</v>
      </c>
    </row>
    <row r="9753" spans="24:50" ht="23.1" customHeight="1" x14ac:dyDescent="0.35">
      <c r="X9753" s="65"/>
      <c r="AX9753" s="74" t="s">
        <v>9792</v>
      </c>
    </row>
    <row r="9754" spans="24:50" ht="23.1" customHeight="1" x14ac:dyDescent="0.35">
      <c r="X9754" s="65"/>
      <c r="AX9754" s="74" t="s">
        <v>9793</v>
      </c>
    </row>
    <row r="9755" spans="24:50" ht="23.1" customHeight="1" x14ac:dyDescent="0.35">
      <c r="X9755" s="65"/>
      <c r="AX9755" s="74" t="s">
        <v>9794</v>
      </c>
    </row>
    <row r="9756" spans="24:50" ht="23.1" customHeight="1" x14ac:dyDescent="0.35">
      <c r="X9756" s="65"/>
      <c r="AX9756" s="74" t="s">
        <v>9795</v>
      </c>
    </row>
    <row r="9757" spans="24:50" ht="23.1" customHeight="1" x14ac:dyDescent="0.35">
      <c r="X9757" s="65"/>
      <c r="AX9757" s="74" t="s">
        <v>9796</v>
      </c>
    </row>
    <row r="9758" spans="24:50" ht="23.1" customHeight="1" x14ac:dyDescent="0.35">
      <c r="X9758" s="65"/>
      <c r="AX9758" s="74" t="s">
        <v>9797</v>
      </c>
    </row>
    <row r="9759" spans="24:50" ht="23.1" customHeight="1" x14ac:dyDescent="0.35">
      <c r="X9759" s="65"/>
      <c r="AX9759" s="74" t="s">
        <v>9798</v>
      </c>
    </row>
    <row r="9760" spans="24:50" ht="23.1" customHeight="1" x14ac:dyDescent="0.35">
      <c r="X9760" s="65"/>
      <c r="AX9760" s="74" t="s">
        <v>9799</v>
      </c>
    </row>
    <row r="9761" spans="24:50" ht="23.1" customHeight="1" x14ac:dyDescent="0.35">
      <c r="X9761" s="65"/>
      <c r="AX9761" s="74" t="s">
        <v>9800</v>
      </c>
    </row>
    <row r="9762" spans="24:50" ht="23.1" customHeight="1" x14ac:dyDescent="0.35">
      <c r="X9762" s="65"/>
      <c r="AX9762" s="74" t="s">
        <v>9801</v>
      </c>
    </row>
    <row r="9763" spans="24:50" ht="23.1" customHeight="1" x14ac:dyDescent="0.35">
      <c r="X9763" s="65"/>
      <c r="AX9763" s="74" t="s">
        <v>9802</v>
      </c>
    </row>
    <row r="9764" spans="24:50" ht="23.1" customHeight="1" x14ac:dyDescent="0.35">
      <c r="X9764" s="65"/>
      <c r="AX9764" s="74" t="s">
        <v>9803</v>
      </c>
    </row>
    <row r="9765" spans="24:50" ht="23.1" customHeight="1" x14ac:dyDescent="0.35">
      <c r="X9765" s="65"/>
      <c r="AX9765" s="74" t="s">
        <v>9804</v>
      </c>
    </row>
    <row r="9766" spans="24:50" ht="23.1" customHeight="1" x14ac:dyDescent="0.35">
      <c r="X9766" s="65"/>
      <c r="AX9766" s="74" t="s">
        <v>9805</v>
      </c>
    </row>
    <row r="9767" spans="24:50" ht="23.1" customHeight="1" x14ac:dyDescent="0.35">
      <c r="X9767" s="65"/>
      <c r="AX9767" s="74" t="s">
        <v>9806</v>
      </c>
    </row>
    <row r="9768" spans="24:50" ht="23.1" customHeight="1" x14ac:dyDescent="0.35">
      <c r="X9768" s="65"/>
      <c r="AX9768" s="74" t="s">
        <v>9807</v>
      </c>
    </row>
    <row r="9769" spans="24:50" ht="23.1" customHeight="1" x14ac:dyDescent="0.35">
      <c r="X9769" s="65"/>
      <c r="AX9769" s="74" t="s">
        <v>9808</v>
      </c>
    </row>
    <row r="9770" spans="24:50" ht="23.1" customHeight="1" x14ac:dyDescent="0.35">
      <c r="X9770" s="65"/>
      <c r="AX9770" s="74" t="s">
        <v>9809</v>
      </c>
    </row>
    <row r="9771" spans="24:50" ht="23.1" customHeight="1" x14ac:dyDescent="0.35">
      <c r="X9771" s="65"/>
      <c r="AX9771" s="74" t="s">
        <v>9810</v>
      </c>
    </row>
    <row r="9772" spans="24:50" ht="23.1" customHeight="1" x14ac:dyDescent="0.35">
      <c r="X9772" s="65"/>
      <c r="AX9772" s="74" t="s">
        <v>9811</v>
      </c>
    </row>
    <row r="9773" spans="24:50" ht="23.1" customHeight="1" x14ac:dyDescent="0.35">
      <c r="X9773" s="65"/>
      <c r="AX9773" s="74" t="s">
        <v>9812</v>
      </c>
    </row>
    <row r="9774" spans="24:50" ht="23.1" customHeight="1" x14ac:dyDescent="0.35">
      <c r="X9774" s="65"/>
      <c r="AX9774" s="74" t="s">
        <v>9813</v>
      </c>
    </row>
    <row r="9775" spans="24:50" ht="23.1" customHeight="1" x14ac:dyDescent="0.35">
      <c r="X9775" s="65"/>
      <c r="AX9775" s="74" t="s">
        <v>9814</v>
      </c>
    </row>
    <row r="9776" spans="24:50" ht="23.1" customHeight="1" x14ac:dyDescent="0.35">
      <c r="X9776" s="65"/>
      <c r="AX9776" s="74" t="s">
        <v>9815</v>
      </c>
    </row>
    <row r="9777" spans="24:50" ht="23.1" customHeight="1" x14ac:dyDescent="0.35">
      <c r="X9777" s="65"/>
      <c r="AX9777" s="74" t="s">
        <v>9816</v>
      </c>
    </row>
    <row r="9778" spans="24:50" ht="23.1" customHeight="1" x14ac:dyDescent="0.35">
      <c r="X9778" s="65"/>
      <c r="AX9778" s="74" t="s">
        <v>9817</v>
      </c>
    </row>
    <row r="9779" spans="24:50" ht="23.1" customHeight="1" x14ac:dyDescent="0.35">
      <c r="X9779" s="65"/>
      <c r="AX9779" s="74" t="s">
        <v>9818</v>
      </c>
    </row>
    <row r="9780" spans="24:50" ht="23.1" customHeight="1" x14ac:dyDescent="0.35">
      <c r="X9780" s="65"/>
      <c r="AX9780" s="74" t="s">
        <v>9819</v>
      </c>
    </row>
    <row r="9781" spans="24:50" ht="23.1" customHeight="1" x14ac:dyDescent="0.35">
      <c r="X9781" s="65"/>
      <c r="AX9781" s="74" t="s">
        <v>9820</v>
      </c>
    </row>
    <row r="9782" spans="24:50" ht="23.1" customHeight="1" x14ac:dyDescent="0.35">
      <c r="X9782" s="65"/>
      <c r="AX9782" s="74" t="s">
        <v>9821</v>
      </c>
    </row>
    <row r="9783" spans="24:50" ht="23.1" customHeight="1" x14ac:dyDescent="0.35">
      <c r="X9783" s="65"/>
      <c r="AX9783" s="74" t="s">
        <v>9822</v>
      </c>
    </row>
    <row r="9784" spans="24:50" ht="23.1" customHeight="1" x14ac:dyDescent="0.35">
      <c r="X9784" s="65"/>
      <c r="AX9784" s="74" t="s">
        <v>9823</v>
      </c>
    </row>
    <row r="9785" spans="24:50" ht="23.1" customHeight="1" x14ac:dyDescent="0.35">
      <c r="X9785" s="65"/>
      <c r="AX9785" s="74" t="s">
        <v>9824</v>
      </c>
    </row>
    <row r="9786" spans="24:50" ht="23.1" customHeight="1" x14ac:dyDescent="0.35">
      <c r="X9786" s="65"/>
      <c r="AX9786" s="74" t="s">
        <v>9825</v>
      </c>
    </row>
    <row r="9787" spans="24:50" ht="23.1" customHeight="1" x14ac:dyDescent="0.35">
      <c r="X9787" s="65"/>
      <c r="AX9787" s="74" t="s">
        <v>9826</v>
      </c>
    </row>
    <row r="9788" spans="24:50" ht="23.1" customHeight="1" x14ac:dyDescent="0.35">
      <c r="X9788" s="65"/>
      <c r="AX9788" s="74" t="s">
        <v>9827</v>
      </c>
    </row>
    <row r="9789" spans="24:50" ht="23.1" customHeight="1" x14ac:dyDescent="0.35">
      <c r="X9789" s="65"/>
      <c r="AX9789" s="74" t="s">
        <v>9828</v>
      </c>
    </row>
    <row r="9790" spans="24:50" ht="23.1" customHeight="1" x14ac:dyDescent="0.35">
      <c r="X9790" s="65"/>
      <c r="AX9790" s="74" t="s">
        <v>9829</v>
      </c>
    </row>
    <row r="9791" spans="24:50" ht="23.1" customHeight="1" x14ac:dyDescent="0.35">
      <c r="X9791" s="65"/>
      <c r="AX9791" s="74" t="s">
        <v>9830</v>
      </c>
    </row>
    <row r="9792" spans="24:50" ht="23.1" customHeight="1" x14ac:dyDescent="0.35">
      <c r="X9792" s="65"/>
      <c r="AX9792" s="74" t="s">
        <v>9831</v>
      </c>
    </row>
    <row r="9793" spans="24:50" ht="23.1" customHeight="1" x14ac:dyDescent="0.35">
      <c r="X9793" s="65"/>
      <c r="AX9793" s="74" t="s">
        <v>9832</v>
      </c>
    </row>
    <row r="9794" spans="24:50" ht="23.1" customHeight="1" x14ac:dyDescent="0.35">
      <c r="X9794" s="65"/>
      <c r="AX9794" s="74" t="s">
        <v>9833</v>
      </c>
    </row>
    <row r="9795" spans="24:50" ht="23.1" customHeight="1" x14ac:dyDescent="0.35">
      <c r="X9795" s="65"/>
      <c r="AX9795" s="74" t="s">
        <v>9834</v>
      </c>
    </row>
    <row r="9796" spans="24:50" ht="23.1" customHeight="1" x14ac:dyDescent="0.35">
      <c r="X9796" s="65"/>
      <c r="AX9796" s="74" t="s">
        <v>9835</v>
      </c>
    </row>
    <row r="9797" spans="24:50" ht="23.1" customHeight="1" x14ac:dyDescent="0.35">
      <c r="X9797" s="65"/>
      <c r="AX9797" s="74" t="s">
        <v>9836</v>
      </c>
    </row>
    <row r="9798" spans="24:50" ht="23.1" customHeight="1" x14ac:dyDescent="0.35">
      <c r="X9798" s="65"/>
      <c r="AX9798" s="74" t="s">
        <v>9837</v>
      </c>
    </row>
    <row r="9799" spans="24:50" ht="23.1" customHeight="1" x14ac:dyDescent="0.35">
      <c r="X9799" s="65"/>
      <c r="AX9799" s="74" t="s">
        <v>9838</v>
      </c>
    </row>
    <row r="9800" spans="24:50" ht="23.1" customHeight="1" x14ac:dyDescent="0.35">
      <c r="X9800" s="65"/>
      <c r="AX9800" s="74" t="s">
        <v>9839</v>
      </c>
    </row>
    <row r="9801" spans="24:50" ht="23.1" customHeight="1" x14ac:dyDescent="0.35">
      <c r="X9801" s="65"/>
      <c r="AX9801" s="74" t="s">
        <v>9840</v>
      </c>
    </row>
    <row r="9802" spans="24:50" ht="23.1" customHeight="1" x14ac:dyDescent="0.35">
      <c r="X9802" s="65"/>
      <c r="AX9802" s="74" t="s">
        <v>9841</v>
      </c>
    </row>
    <row r="9803" spans="24:50" ht="23.1" customHeight="1" x14ac:dyDescent="0.35">
      <c r="X9803" s="65"/>
      <c r="AX9803" s="74" t="s">
        <v>9842</v>
      </c>
    </row>
    <row r="9804" spans="24:50" ht="23.1" customHeight="1" x14ac:dyDescent="0.35">
      <c r="X9804" s="65"/>
      <c r="AX9804" s="74" t="s">
        <v>9843</v>
      </c>
    </row>
    <row r="9805" spans="24:50" ht="23.1" customHeight="1" x14ac:dyDescent="0.35">
      <c r="X9805" s="65"/>
      <c r="AX9805" s="74" t="s">
        <v>9844</v>
      </c>
    </row>
    <row r="9806" spans="24:50" ht="23.1" customHeight="1" x14ac:dyDescent="0.35">
      <c r="X9806" s="65"/>
      <c r="AX9806" s="74" t="s">
        <v>9845</v>
      </c>
    </row>
    <row r="9807" spans="24:50" ht="23.1" customHeight="1" x14ac:dyDescent="0.35">
      <c r="X9807" s="65"/>
      <c r="AX9807" s="74" t="s">
        <v>9846</v>
      </c>
    </row>
    <row r="9808" spans="24:50" ht="23.1" customHeight="1" x14ac:dyDescent="0.35">
      <c r="X9808" s="65"/>
      <c r="AX9808" s="74" t="s">
        <v>9847</v>
      </c>
    </row>
    <row r="9809" spans="24:50" ht="23.1" customHeight="1" x14ac:dyDescent="0.35">
      <c r="X9809" s="65"/>
      <c r="AX9809" s="74" t="s">
        <v>9848</v>
      </c>
    </row>
    <row r="9810" spans="24:50" ht="23.1" customHeight="1" x14ac:dyDescent="0.35">
      <c r="X9810" s="65"/>
      <c r="AX9810" s="74" t="s">
        <v>9849</v>
      </c>
    </row>
    <row r="9811" spans="24:50" ht="23.1" customHeight="1" x14ac:dyDescent="0.35">
      <c r="X9811" s="65"/>
      <c r="AX9811" s="74" t="s">
        <v>9850</v>
      </c>
    </row>
    <row r="9812" spans="24:50" ht="23.1" customHeight="1" x14ac:dyDescent="0.35">
      <c r="X9812" s="65"/>
      <c r="AX9812" s="74" t="s">
        <v>9851</v>
      </c>
    </row>
    <row r="9813" spans="24:50" ht="23.1" customHeight="1" x14ac:dyDescent="0.35">
      <c r="X9813" s="65"/>
      <c r="AX9813" s="74" t="s">
        <v>9852</v>
      </c>
    </row>
    <row r="9814" spans="24:50" ht="23.1" customHeight="1" x14ac:dyDescent="0.35">
      <c r="X9814" s="65"/>
      <c r="AX9814" s="74" t="s">
        <v>9853</v>
      </c>
    </row>
    <row r="9815" spans="24:50" ht="23.1" customHeight="1" x14ac:dyDescent="0.35">
      <c r="X9815" s="65"/>
      <c r="AX9815" s="74" t="s">
        <v>9854</v>
      </c>
    </row>
    <row r="9816" spans="24:50" ht="23.1" customHeight="1" x14ac:dyDescent="0.35">
      <c r="X9816" s="65"/>
      <c r="AX9816" s="74" t="s">
        <v>9855</v>
      </c>
    </row>
    <row r="9817" spans="24:50" ht="23.1" customHeight="1" x14ac:dyDescent="0.35">
      <c r="X9817" s="65"/>
      <c r="AX9817" s="74" t="s">
        <v>9856</v>
      </c>
    </row>
    <row r="9818" spans="24:50" ht="23.1" customHeight="1" x14ac:dyDescent="0.35">
      <c r="X9818" s="65"/>
      <c r="AX9818" s="74" t="s">
        <v>9857</v>
      </c>
    </row>
    <row r="9819" spans="24:50" ht="23.1" customHeight="1" x14ac:dyDescent="0.35">
      <c r="X9819" s="65"/>
      <c r="AX9819" s="74" t="s">
        <v>9858</v>
      </c>
    </row>
    <row r="9820" spans="24:50" ht="23.1" customHeight="1" x14ac:dyDescent="0.35">
      <c r="X9820" s="65"/>
      <c r="AX9820" s="74" t="s">
        <v>9859</v>
      </c>
    </row>
    <row r="9821" spans="24:50" ht="23.1" customHeight="1" x14ac:dyDescent="0.35">
      <c r="X9821" s="65"/>
      <c r="AX9821" s="74" t="s">
        <v>9860</v>
      </c>
    </row>
    <row r="9822" spans="24:50" ht="23.1" customHeight="1" x14ac:dyDescent="0.35">
      <c r="X9822" s="65"/>
      <c r="AX9822" s="74" t="s">
        <v>9861</v>
      </c>
    </row>
    <row r="9823" spans="24:50" ht="23.1" customHeight="1" x14ac:dyDescent="0.35">
      <c r="X9823" s="65"/>
      <c r="AX9823" s="74" t="s">
        <v>9862</v>
      </c>
    </row>
    <row r="9824" spans="24:50" ht="23.1" customHeight="1" x14ac:dyDescent="0.35">
      <c r="X9824" s="65"/>
      <c r="AX9824" s="74" t="s">
        <v>9863</v>
      </c>
    </row>
    <row r="9825" spans="24:50" ht="23.1" customHeight="1" x14ac:dyDescent="0.35">
      <c r="X9825" s="65"/>
      <c r="AX9825" s="74" t="s">
        <v>9864</v>
      </c>
    </row>
    <row r="9826" spans="24:50" ht="23.1" customHeight="1" x14ac:dyDescent="0.35">
      <c r="X9826" s="65"/>
      <c r="AX9826" s="74" t="s">
        <v>9865</v>
      </c>
    </row>
    <row r="9827" spans="24:50" ht="23.1" customHeight="1" x14ac:dyDescent="0.35">
      <c r="X9827" s="65"/>
      <c r="AX9827" s="74" t="s">
        <v>9866</v>
      </c>
    </row>
    <row r="9828" spans="24:50" ht="23.1" customHeight="1" x14ac:dyDescent="0.35">
      <c r="X9828" s="65"/>
      <c r="AX9828" s="74" t="s">
        <v>9867</v>
      </c>
    </row>
    <row r="9829" spans="24:50" ht="23.1" customHeight="1" x14ac:dyDescent="0.35">
      <c r="X9829" s="65"/>
      <c r="AX9829" s="74" t="s">
        <v>9868</v>
      </c>
    </row>
    <row r="9830" spans="24:50" ht="23.1" customHeight="1" x14ac:dyDescent="0.35">
      <c r="X9830" s="65"/>
      <c r="AX9830" s="74" t="s">
        <v>9869</v>
      </c>
    </row>
    <row r="9831" spans="24:50" ht="23.1" customHeight="1" x14ac:dyDescent="0.35">
      <c r="X9831" s="65"/>
      <c r="AX9831" s="74" t="s">
        <v>9870</v>
      </c>
    </row>
    <row r="9832" spans="24:50" ht="23.1" customHeight="1" x14ac:dyDescent="0.35">
      <c r="X9832" s="65"/>
      <c r="AX9832" s="74" t="s">
        <v>9871</v>
      </c>
    </row>
    <row r="9833" spans="24:50" ht="23.1" customHeight="1" x14ac:dyDescent="0.35">
      <c r="X9833" s="65"/>
      <c r="AX9833" s="74" t="s">
        <v>9872</v>
      </c>
    </row>
    <row r="9834" spans="24:50" ht="23.1" customHeight="1" x14ac:dyDescent="0.35">
      <c r="X9834" s="65"/>
      <c r="AX9834" s="74" t="s">
        <v>9873</v>
      </c>
    </row>
    <row r="9835" spans="24:50" ht="23.1" customHeight="1" x14ac:dyDescent="0.35">
      <c r="X9835" s="65"/>
      <c r="AX9835" s="74" t="s">
        <v>9874</v>
      </c>
    </row>
    <row r="9836" spans="24:50" ht="23.1" customHeight="1" x14ac:dyDescent="0.35">
      <c r="X9836" s="65"/>
      <c r="AX9836" s="74" t="s">
        <v>9875</v>
      </c>
    </row>
    <row r="9837" spans="24:50" ht="23.1" customHeight="1" x14ac:dyDescent="0.35">
      <c r="X9837" s="65"/>
      <c r="AX9837" s="74" t="s">
        <v>9876</v>
      </c>
    </row>
    <row r="9838" spans="24:50" ht="23.1" customHeight="1" x14ac:dyDescent="0.35">
      <c r="X9838" s="65"/>
      <c r="AX9838" s="74" t="s">
        <v>9877</v>
      </c>
    </row>
    <row r="9839" spans="24:50" ht="23.1" customHeight="1" x14ac:dyDescent="0.35">
      <c r="X9839" s="65"/>
      <c r="AX9839" s="74" t="s">
        <v>9878</v>
      </c>
    </row>
    <row r="9840" spans="24:50" ht="23.1" customHeight="1" x14ac:dyDescent="0.35">
      <c r="X9840" s="65"/>
      <c r="AX9840" s="74" t="s">
        <v>9879</v>
      </c>
    </row>
    <row r="9841" spans="24:50" ht="23.1" customHeight="1" x14ac:dyDescent="0.35">
      <c r="X9841" s="65"/>
      <c r="AX9841" s="74" t="s">
        <v>9880</v>
      </c>
    </row>
    <row r="9842" spans="24:50" ht="23.1" customHeight="1" x14ac:dyDescent="0.35">
      <c r="X9842" s="65"/>
      <c r="AX9842" s="74" t="s">
        <v>9881</v>
      </c>
    </row>
    <row r="9843" spans="24:50" ht="23.1" customHeight="1" x14ac:dyDescent="0.35">
      <c r="X9843" s="65"/>
      <c r="AX9843" s="74" t="s">
        <v>9882</v>
      </c>
    </row>
    <row r="9844" spans="24:50" ht="23.1" customHeight="1" x14ac:dyDescent="0.35">
      <c r="X9844" s="65"/>
      <c r="AX9844" s="74" t="s">
        <v>9883</v>
      </c>
    </row>
    <row r="9845" spans="24:50" ht="23.1" customHeight="1" x14ac:dyDescent="0.35">
      <c r="X9845" s="65"/>
      <c r="AX9845" s="74" t="s">
        <v>9884</v>
      </c>
    </row>
    <row r="9846" spans="24:50" ht="23.1" customHeight="1" x14ac:dyDescent="0.35">
      <c r="X9846" s="65"/>
      <c r="AX9846" s="74" t="s">
        <v>9885</v>
      </c>
    </row>
    <row r="9847" spans="24:50" ht="23.1" customHeight="1" x14ac:dyDescent="0.35">
      <c r="X9847" s="65"/>
      <c r="AX9847" s="74" t="s">
        <v>9886</v>
      </c>
    </row>
    <row r="9848" spans="24:50" ht="23.1" customHeight="1" x14ac:dyDescent="0.35">
      <c r="X9848" s="65"/>
      <c r="AX9848" s="74" t="s">
        <v>9887</v>
      </c>
    </row>
    <row r="9849" spans="24:50" ht="23.1" customHeight="1" x14ac:dyDescent="0.35">
      <c r="X9849" s="65"/>
      <c r="AX9849" s="74" t="s">
        <v>9888</v>
      </c>
    </row>
    <row r="9850" spans="24:50" ht="23.1" customHeight="1" x14ac:dyDescent="0.35">
      <c r="X9850" s="65"/>
      <c r="AX9850" s="74" t="s">
        <v>9889</v>
      </c>
    </row>
    <row r="9851" spans="24:50" ht="23.1" customHeight="1" x14ac:dyDescent="0.35">
      <c r="X9851" s="65"/>
      <c r="AX9851" s="74" t="s">
        <v>9890</v>
      </c>
    </row>
    <row r="9852" spans="24:50" ht="23.1" customHeight="1" x14ac:dyDescent="0.35">
      <c r="X9852" s="65"/>
      <c r="AX9852" s="74" t="s">
        <v>9891</v>
      </c>
    </row>
    <row r="9853" spans="24:50" ht="23.1" customHeight="1" x14ac:dyDescent="0.35">
      <c r="X9853" s="65"/>
      <c r="AX9853" s="74" t="s">
        <v>9892</v>
      </c>
    </row>
    <row r="9854" spans="24:50" ht="23.1" customHeight="1" x14ac:dyDescent="0.35">
      <c r="X9854" s="65"/>
      <c r="AX9854" s="74" t="s">
        <v>9893</v>
      </c>
    </row>
    <row r="9855" spans="24:50" ht="23.1" customHeight="1" x14ac:dyDescent="0.35">
      <c r="X9855" s="65"/>
      <c r="AX9855" s="74" t="s">
        <v>9894</v>
      </c>
    </row>
    <row r="9856" spans="24:50" ht="23.1" customHeight="1" x14ac:dyDescent="0.35">
      <c r="X9856" s="65"/>
      <c r="AX9856" s="74" t="s">
        <v>9895</v>
      </c>
    </row>
    <row r="9857" spans="24:50" ht="23.1" customHeight="1" x14ac:dyDescent="0.35">
      <c r="X9857" s="65"/>
      <c r="AX9857" s="74" t="s">
        <v>9896</v>
      </c>
    </row>
    <row r="9858" spans="24:50" ht="23.1" customHeight="1" x14ac:dyDescent="0.35">
      <c r="X9858" s="65"/>
      <c r="AX9858" s="74" t="s">
        <v>9897</v>
      </c>
    </row>
    <row r="9859" spans="24:50" ht="23.1" customHeight="1" x14ac:dyDescent="0.35">
      <c r="X9859" s="65"/>
      <c r="AX9859" s="74" t="s">
        <v>9898</v>
      </c>
    </row>
    <row r="9860" spans="24:50" ht="23.1" customHeight="1" x14ac:dyDescent="0.35">
      <c r="X9860" s="65"/>
      <c r="AX9860" s="74" t="s">
        <v>9899</v>
      </c>
    </row>
    <row r="9861" spans="24:50" ht="23.1" customHeight="1" x14ac:dyDescent="0.35">
      <c r="X9861" s="65"/>
      <c r="AX9861" s="74" t="s">
        <v>9900</v>
      </c>
    </row>
    <row r="9862" spans="24:50" ht="23.1" customHeight="1" x14ac:dyDescent="0.35">
      <c r="X9862" s="65"/>
      <c r="AX9862" s="74" t="s">
        <v>9901</v>
      </c>
    </row>
    <row r="9863" spans="24:50" ht="23.1" customHeight="1" x14ac:dyDescent="0.35">
      <c r="X9863" s="65"/>
      <c r="AX9863" s="74" t="s">
        <v>9902</v>
      </c>
    </row>
    <row r="9864" spans="24:50" ht="23.1" customHeight="1" x14ac:dyDescent="0.35">
      <c r="X9864" s="65"/>
      <c r="AX9864" s="74" t="s">
        <v>9903</v>
      </c>
    </row>
    <row r="9865" spans="24:50" ht="23.1" customHeight="1" x14ac:dyDescent="0.35">
      <c r="X9865" s="65"/>
      <c r="AX9865" s="74" t="s">
        <v>9904</v>
      </c>
    </row>
    <row r="9866" spans="24:50" ht="23.1" customHeight="1" x14ac:dyDescent="0.35">
      <c r="X9866" s="65"/>
      <c r="AX9866" s="74" t="s">
        <v>9905</v>
      </c>
    </row>
    <row r="9867" spans="24:50" ht="23.1" customHeight="1" x14ac:dyDescent="0.35">
      <c r="X9867" s="65"/>
      <c r="AX9867" s="74" t="s">
        <v>9906</v>
      </c>
    </row>
    <row r="9868" spans="24:50" ht="23.1" customHeight="1" x14ac:dyDescent="0.35">
      <c r="X9868" s="65"/>
      <c r="AX9868" s="74" t="s">
        <v>9907</v>
      </c>
    </row>
    <row r="9869" spans="24:50" ht="23.1" customHeight="1" x14ac:dyDescent="0.35">
      <c r="X9869" s="65"/>
      <c r="AX9869" s="74" t="s">
        <v>9908</v>
      </c>
    </row>
    <row r="9870" spans="24:50" ht="23.1" customHeight="1" x14ac:dyDescent="0.35">
      <c r="X9870" s="65"/>
      <c r="AX9870" s="74" t="s">
        <v>9909</v>
      </c>
    </row>
    <row r="9871" spans="24:50" ht="23.1" customHeight="1" x14ac:dyDescent="0.35">
      <c r="X9871" s="65"/>
      <c r="AX9871" s="74" t="s">
        <v>9910</v>
      </c>
    </row>
    <row r="9872" spans="24:50" ht="23.1" customHeight="1" x14ac:dyDescent="0.35">
      <c r="X9872" s="65"/>
      <c r="AX9872" s="74" t="s">
        <v>9911</v>
      </c>
    </row>
    <row r="9873" spans="24:50" ht="23.1" customHeight="1" x14ac:dyDescent="0.35">
      <c r="X9873" s="65"/>
      <c r="AX9873" s="74" t="s">
        <v>9912</v>
      </c>
    </row>
    <row r="9874" spans="24:50" ht="23.1" customHeight="1" x14ac:dyDescent="0.35">
      <c r="X9874" s="65"/>
      <c r="AX9874" s="74" t="s">
        <v>9913</v>
      </c>
    </row>
    <row r="9875" spans="24:50" ht="23.1" customHeight="1" x14ac:dyDescent="0.35">
      <c r="X9875" s="65"/>
      <c r="AX9875" s="74" t="s">
        <v>9914</v>
      </c>
    </row>
    <row r="9876" spans="24:50" ht="23.1" customHeight="1" x14ac:dyDescent="0.35">
      <c r="X9876" s="65"/>
      <c r="AX9876" s="74" t="s">
        <v>9915</v>
      </c>
    </row>
    <row r="9877" spans="24:50" ht="23.1" customHeight="1" x14ac:dyDescent="0.35">
      <c r="X9877" s="65"/>
      <c r="AX9877" s="74" t="s">
        <v>9916</v>
      </c>
    </row>
    <row r="9878" spans="24:50" ht="23.1" customHeight="1" x14ac:dyDescent="0.35">
      <c r="X9878" s="65"/>
      <c r="AX9878" s="74" t="s">
        <v>9917</v>
      </c>
    </row>
    <row r="9879" spans="24:50" ht="23.1" customHeight="1" x14ac:dyDescent="0.35">
      <c r="X9879" s="65"/>
      <c r="AX9879" s="74" t="s">
        <v>9918</v>
      </c>
    </row>
    <row r="9880" spans="24:50" ht="23.1" customHeight="1" x14ac:dyDescent="0.35">
      <c r="X9880" s="65"/>
      <c r="AX9880" s="74" t="s">
        <v>9919</v>
      </c>
    </row>
    <row r="9881" spans="24:50" ht="23.1" customHeight="1" x14ac:dyDescent="0.35">
      <c r="X9881" s="65"/>
      <c r="AX9881" s="74" t="s">
        <v>9920</v>
      </c>
    </row>
    <row r="9882" spans="24:50" ht="23.1" customHeight="1" x14ac:dyDescent="0.35">
      <c r="X9882" s="65"/>
      <c r="AX9882" s="74" t="s">
        <v>9921</v>
      </c>
    </row>
    <row r="9883" spans="24:50" ht="23.1" customHeight="1" x14ac:dyDescent="0.35">
      <c r="X9883" s="65"/>
      <c r="AX9883" s="74" t="s">
        <v>9922</v>
      </c>
    </row>
    <row r="9884" spans="24:50" ht="23.1" customHeight="1" x14ac:dyDescent="0.35">
      <c r="X9884" s="65"/>
      <c r="AX9884" s="74" t="s">
        <v>9923</v>
      </c>
    </row>
    <row r="9885" spans="24:50" ht="23.1" customHeight="1" x14ac:dyDescent="0.35">
      <c r="X9885" s="65"/>
      <c r="AX9885" s="74" t="s">
        <v>9924</v>
      </c>
    </row>
    <row r="9886" spans="24:50" ht="23.1" customHeight="1" x14ac:dyDescent="0.35">
      <c r="X9886" s="65"/>
      <c r="AX9886" s="74" t="s">
        <v>9925</v>
      </c>
    </row>
    <row r="9887" spans="24:50" ht="23.1" customHeight="1" x14ac:dyDescent="0.35">
      <c r="X9887" s="65"/>
      <c r="AX9887" s="74" t="s">
        <v>9926</v>
      </c>
    </row>
    <row r="9888" spans="24:50" ht="23.1" customHeight="1" x14ac:dyDescent="0.35">
      <c r="X9888" s="65"/>
      <c r="AX9888" s="74" t="s">
        <v>9927</v>
      </c>
    </row>
    <row r="9889" spans="24:50" ht="23.1" customHeight="1" x14ac:dyDescent="0.35">
      <c r="X9889" s="65"/>
      <c r="AX9889" s="74" t="s">
        <v>9928</v>
      </c>
    </row>
    <row r="9890" spans="24:50" ht="23.1" customHeight="1" x14ac:dyDescent="0.35">
      <c r="X9890" s="65"/>
      <c r="AX9890" s="74" t="s">
        <v>9929</v>
      </c>
    </row>
    <row r="9891" spans="24:50" ht="23.1" customHeight="1" x14ac:dyDescent="0.35">
      <c r="X9891" s="65"/>
      <c r="AX9891" s="74" t="s">
        <v>9930</v>
      </c>
    </row>
    <row r="9892" spans="24:50" ht="23.1" customHeight="1" x14ac:dyDescent="0.35">
      <c r="X9892" s="65"/>
      <c r="AX9892" s="74" t="s">
        <v>9931</v>
      </c>
    </row>
    <row r="9893" spans="24:50" ht="23.1" customHeight="1" x14ac:dyDescent="0.35">
      <c r="X9893" s="65"/>
      <c r="AX9893" s="74" t="s">
        <v>9932</v>
      </c>
    </row>
    <row r="9894" spans="24:50" ht="23.1" customHeight="1" x14ac:dyDescent="0.35">
      <c r="X9894" s="65"/>
      <c r="AX9894" s="74" t="s">
        <v>9933</v>
      </c>
    </row>
    <row r="9895" spans="24:50" ht="23.1" customHeight="1" x14ac:dyDescent="0.35">
      <c r="X9895" s="65"/>
      <c r="AX9895" s="74" t="s">
        <v>9934</v>
      </c>
    </row>
    <row r="9896" spans="24:50" ht="23.1" customHeight="1" x14ac:dyDescent="0.35">
      <c r="X9896" s="65"/>
      <c r="AX9896" s="74" t="s">
        <v>9935</v>
      </c>
    </row>
    <row r="9897" spans="24:50" ht="23.1" customHeight="1" x14ac:dyDescent="0.35">
      <c r="X9897" s="65"/>
      <c r="AX9897" s="74" t="s">
        <v>9936</v>
      </c>
    </row>
    <row r="9898" spans="24:50" ht="23.1" customHeight="1" x14ac:dyDescent="0.35">
      <c r="X9898" s="65"/>
      <c r="AX9898" s="74" t="s">
        <v>9937</v>
      </c>
    </row>
    <row r="9899" spans="24:50" ht="23.1" customHeight="1" x14ac:dyDescent="0.35">
      <c r="X9899" s="65"/>
      <c r="AX9899" s="74" t="s">
        <v>9938</v>
      </c>
    </row>
    <row r="9900" spans="24:50" ht="23.1" customHeight="1" x14ac:dyDescent="0.35">
      <c r="X9900" s="65"/>
      <c r="AX9900" s="74" t="s">
        <v>9939</v>
      </c>
    </row>
    <row r="9901" spans="24:50" ht="23.1" customHeight="1" x14ac:dyDescent="0.35">
      <c r="X9901" s="65"/>
      <c r="AX9901" s="74" t="s">
        <v>9940</v>
      </c>
    </row>
    <row r="9902" spans="24:50" ht="23.1" customHeight="1" x14ac:dyDescent="0.35">
      <c r="X9902" s="65"/>
      <c r="AX9902" s="74" t="s">
        <v>9941</v>
      </c>
    </row>
    <row r="9903" spans="24:50" ht="23.1" customHeight="1" x14ac:dyDescent="0.35">
      <c r="X9903" s="65"/>
      <c r="AX9903" s="74" t="s">
        <v>9942</v>
      </c>
    </row>
    <row r="9904" spans="24:50" ht="23.1" customHeight="1" x14ac:dyDescent="0.35">
      <c r="X9904" s="65"/>
      <c r="AX9904" s="74" t="s">
        <v>9943</v>
      </c>
    </row>
    <row r="9905" spans="24:50" ht="23.1" customHeight="1" x14ac:dyDescent="0.35">
      <c r="X9905" s="65"/>
      <c r="AX9905" s="74" t="s">
        <v>9944</v>
      </c>
    </row>
    <row r="9906" spans="24:50" ht="23.1" customHeight="1" x14ac:dyDescent="0.35">
      <c r="X9906" s="65"/>
      <c r="AX9906" s="74" t="s">
        <v>9945</v>
      </c>
    </row>
    <row r="9907" spans="24:50" ht="23.1" customHeight="1" x14ac:dyDescent="0.35">
      <c r="X9907" s="65"/>
      <c r="AX9907" s="74" t="s">
        <v>9946</v>
      </c>
    </row>
    <row r="9908" spans="24:50" ht="23.1" customHeight="1" x14ac:dyDescent="0.35">
      <c r="X9908" s="65"/>
      <c r="AX9908" s="74" t="s">
        <v>9947</v>
      </c>
    </row>
    <row r="9909" spans="24:50" ht="23.1" customHeight="1" x14ac:dyDescent="0.35">
      <c r="X9909" s="65"/>
      <c r="AX9909" s="74" t="s">
        <v>9948</v>
      </c>
    </row>
    <row r="9910" spans="24:50" ht="23.1" customHeight="1" x14ac:dyDescent="0.35">
      <c r="X9910" s="65"/>
      <c r="AX9910" s="74" t="s">
        <v>9949</v>
      </c>
    </row>
    <row r="9911" spans="24:50" ht="23.1" customHeight="1" x14ac:dyDescent="0.35">
      <c r="X9911" s="65"/>
      <c r="AX9911" s="74" t="s">
        <v>9950</v>
      </c>
    </row>
    <row r="9912" spans="24:50" ht="23.1" customHeight="1" x14ac:dyDescent="0.35">
      <c r="X9912" s="65"/>
      <c r="AX9912" s="74" t="s">
        <v>9951</v>
      </c>
    </row>
    <row r="9913" spans="24:50" ht="23.1" customHeight="1" x14ac:dyDescent="0.35">
      <c r="X9913" s="65"/>
      <c r="AX9913" s="74" t="s">
        <v>9952</v>
      </c>
    </row>
    <row r="9914" spans="24:50" ht="23.1" customHeight="1" x14ac:dyDescent="0.35">
      <c r="X9914" s="65"/>
      <c r="AX9914" s="74" t="s">
        <v>9953</v>
      </c>
    </row>
    <row r="9915" spans="24:50" ht="23.1" customHeight="1" x14ac:dyDescent="0.35">
      <c r="X9915" s="65"/>
      <c r="AX9915" s="74" t="s">
        <v>9954</v>
      </c>
    </row>
    <row r="9916" spans="24:50" ht="23.1" customHeight="1" x14ac:dyDescent="0.35">
      <c r="X9916" s="65"/>
      <c r="AX9916" s="74" t="s">
        <v>9955</v>
      </c>
    </row>
    <row r="9917" spans="24:50" ht="23.1" customHeight="1" x14ac:dyDescent="0.35">
      <c r="X9917" s="65"/>
      <c r="AX9917" s="74" t="s">
        <v>9956</v>
      </c>
    </row>
    <row r="9918" spans="24:50" ht="23.1" customHeight="1" x14ac:dyDescent="0.35">
      <c r="X9918" s="65"/>
      <c r="AX9918" s="74" t="s">
        <v>9957</v>
      </c>
    </row>
    <row r="9919" spans="24:50" ht="23.1" customHeight="1" x14ac:dyDescent="0.35">
      <c r="X9919" s="65"/>
      <c r="AX9919" s="74" t="s">
        <v>9958</v>
      </c>
    </row>
    <row r="9920" spans="24:50" ht="23.1" customHeight="1" x14ac:dyDescent="0.35">
      <c r="X9920" s="65"/>
      <c r="AX9920" s="74" t="s">
        <v>9959</v>
      </c>
    </row>
    <row r="9921" spans="24:50" ht="23.1" customHeight="1" x14ac:dyDescent="0.35">
      <c r="X9921" s="65"/>
      <c r="AX9921" s="74" t="s">
        <v>9960</v>
      </c>
    </row>
    <row r="9922" spans="24:50" ht="23.1" customHeight="1" x14ac:dyDescent="0.35">
      <c r="X9922" s="65"/>
      <c r="AX9922" s="74" t="s">
        <v>9961</v>
      </c>
    </row>
    <row r="9923" spans="24:50" ht="23.1" customHeight="1" x14ac:dyDescent="0.35">
      <c r="X9923" s="65"/>
      <c r="AX9923" s="74" t="s">
        <v>9962</v>
      </c>
    </row>
    <row r="9924" spans="24:50" ht="23.1" customHeight="1" x14ac:dyDescent="0.35">
      <c r="X9924" s="65"/>
      <c r="AX9924" s="74" t="s">
        <v>9963</v>
      </c>
    </row>
    <row r="9925" spans="24:50" ht="23.1" customHeight="1" x14ac:dyDescent="0.35">
      <c r="X9925" s="65"/>
      <c r="AX9925" s="74" t="s">
        <v>9964</v>
      </c>
    </row>
    <row r="9926" spans="24:50" ht="23.1" customHeight="1" x14ac:dyDescent="0.35">
      <c r="X9926" s="65"/>
      <c r="AX9926" s="74" t="s">
        <v>9965</v>
      </c>
    </row>
    <row r="9927" spans="24:50" ht="23.1" customHeight="1" x14ac:dyDescent="0.35">
      <c r="X9927" s="65"/>
      <c r="AX9927" s="74" t="s">
        <v>9966</v>
      </c>
    </row>
    <row r="9928" spans="24:50" ht="23.1" customHeight="1" x14ac:dyDescent="0.35">
      <c r="X9928" s="65"/>
      <c r="AX9928" s="74" t="s">
        <v>9967</v>
      </c>
    </row>
    <row r="9929" spans="24:50" ht="23.1" customHeight="1" x14ac:dyDescent="0.35">
      <c r="X9929" s="65"/>
      <c r="AX9929" s="74" t="s">
        <v>9968</v>
      </c>
    </row>
    <row r="9930" spans="24:50" ht="23.1" customHeight="1" x14ac:dyDescent="0.35">
      <c r="X9930" s="65"/>
      <c r="AX9930" s="74" t="s">
        <v>9969</v>
      </c>
    </row>
    <row r="9931" spans="24:50" ht="23.1" customHeight="1" x14ac:dyDescent="0.35">
      <c r="X9931" s="65"/>
      <c r="AX9931" s="74" t="s">
        <v>9970</v>
      </c>
    </row>
    <row r="9932" spans="24:50" ht="23.1" customHeight="1" x14ac:dyDescent="0.35">
      <c r="X9932" s="65"/>
      <c r="AX9932" s="74" t="s">
        <v>9971</v>
      </c>
    </row>
    <row r="9933" spans="24:50" ht="23.1" customHeight="1" x14ac:dyDescent="0.35">
      <c r="X9933" s="65"/>
      <c r="AX9933" s="74" t="s">
        <v>9972</v>
      </c>
    </row>
    <row r="9934" spans="24:50" ht="23.1" customHeight="1" x14ac:dyDescent="0.35">
      <c r="X9934" s="65"/>
      <c r="AX9934" s="74" t="s">
        <v>9973</v>
      </c>
    </row>
    <row r="9935" spans="24:50" ht="23.1" customHeight="1" x14ac:dyDescent="0.35">
      <c r="X9935" s="65"/>
      <c r="AX9935" s="74" t="s">
        <v>9974</v>
      </c>
    </row>
    <row r="9936" spans="24:50" ht="23.1" customHeight="1" x14ac:dyDescent="0.35">
      <c r="X9936" s="65"/>
      <c r="AX9936" s="74" t="s">
        <v>9975</v>
      </c>
    </row>
    <row r="9937" spans="24:50" ht="23.1" customHeight="1" x14ac:dyDescent="0.35">
      <c r="X9937" s="65"/>
      <c r="AX9937" s="74" t="s">
        <v>9976</v>
      </c>
    </row>
    <row r="9938" spans="24:50" ht="23.1" customHeight="1" x14ac:dyDescent="0.35">
      <c r="X9938" s="65"/>
      <c r="AX9938" s="74" t="s">
        <v>9977</v>
      </c>
    </row>
    <row r="9939" spans="24:50" ht="23.1" customHeight="1" x14ac:dyDescent="0.35">
      <c r="X9939" s="65"/>
      <c r="AX9939" s="74" t="s">
        <v>9978</v>
      </c>
    </row>
    <row r="9940" spans="24:50" ht="23.1" customHeight="1" x14ac:dyDescent="0.35">
      <c r="X9940" s="65"/>
      <c r="AX9940" s="74" t="s">
        <v>9979</v>
      </c>
    </row>
    <row r="9941" spans="24:50" ht="23.1" customHeight="1" x14ac:dyDescent="0.35">
      <c r="X9941" s="65"/>
      <c r="AX9941" s="74" t="s">
        <v>9980</v>
      </c>
    </row>
    <row r="9942" spans="24:50" ht="23.1" customHeight="1" x14ac:dyDescent="0.35">
      <c r="X9942" s="65"/>
      <c r="AX9942" s="74" t="s">
        <v>9981</v>
      </c>
    </row>
    <row r="9943" spans="24:50" ht="23.1" customHeight="1" x14ac:dyDescent="0.35">
      <c r="X9943" s="65"/>
      <c r="AX9943" s="74" t="s">
        <v>9982</v>
      </c>
    </row>
    <row r="9944" spans="24:50" ht="23.1" customHeight="1" x14ac:dyDescent="0.35">
      <c r="X9944" s="65"/>
      <c r="AX9944" s="74" t="s">
        <v>9983</v>
      </c>
    </row>
    <row r="9945" spans="24:50" ht="23.1" customHeight="1" x14ac:dyDescent="0.35">
      <c r="X9945" s="65"/>
      <c r="AX9945" s="74" t="s">
        <v>9984</v>
      </c>
    </row>
    <row r="9946" spans="24:50" ht="23.1" customHeight="1" x14ac:dyDescent="0.35">
      <c r="X9946" s="65"/>
      <c r="AX9946" s="74" t="s">
        <v>9985</v>
      </c>
    </row>
    <row r="9947" spans="24:50" ht="23.1" customHeight="1" x14ac:dyDescent="0.35">
      <c r="X9947" s="65"/>
      <c r="AX9947" s="74" t="s">
        <v>9986</v>
      </c>
    </row>
    <row r="9948" spans="24:50" ht="23.1" customHeight="1" x14ac:dyDescent="0.35">
      <c r="X9948" s="65"/>
      <c r="AX9948" s="74" t="s">
        <v>9987</v>
      </c>
    </row>
    <row r="9949" spans="24:50" ht="23.1" customHeight="1" x14ac:dyDescent="0.35">
      <c r="X9949" s="65"/>
      <c r="AX9949" s="74" t="s">
        <v>9988</v>
      </c>
    </row>
    <row r="9950" spans="24:50" ht="23.1" customHeight="1" x14ac:dyDescent="0.35">
      <c r="X9950" s="65"/>
      <c r="AX9950" s="74" t="s">
        <v>9989</v>
      </c>
    </row>
    <row r="9951" spans="24:50" ht="23.1" customHeight="1" x14ac:dyDescent="0.35">
      <c r="X9951" s="65"/>
      <c r="AX9951" s="74" t="s">
        <v>9990</v>
      </c>
    </row>
    <row r="9952" spans="24:50" ht="23.1" customHeight="1" x14ac:dyDescent="0.35">
      <c r="X9952" s="65"/>
      <c r="AX9952" s="74" t="s">
        <v>9991</v>
      </c>
    </row>
    <row r="9953" spans="24:50" ht="23.1" customHeight="1" x14ac:dyDescent="0.35">
      <c r="X9953" s="65"/>
      <c r="AX9953" s="74" t="s">
        <v>9992</v>
      </c>
    </row>
    <row r="9954" spans="24:50" ht="23.1" customHeight="1" x14ac:dyDescent="0.35">
      <c r="X9954" s="65"/>
      <c r="AX9954" s="74" t="s">
        <v>9993</v>
      </c>
    </row>
    <row r="9955" spans="24:50" ht="23.1" customHeight="1" x14ac:dyDescent="0.35">
      <c r="X9955" s="65"/>
      <c r="AX9955" s="74" t="s">
        <v>9994</v>
      </c>
    </row>
    <row r="9956" spans="24:50" ht="23.1" customHeight="1" x14ac:dyDescent="0.35">
      <c r="X9956" s="65"/>
      <c r="AX9956" s="74" t="s">
        <v>9995</v>
      </c>
    </row>
    <row r="9957" spans="24:50" ht="23.1" customHeight="1" x14ac:dyDescent="0.35">
      <c r="X9957" s="65"/>
      <c r="AX9957" s="74" t="s">
        <v>9996</v>
      </c>
    </row>
    <row r="9958" spans="24:50" ht="23.1" customHeight="1" x14ac:dyDescent="0.35">
      <c r="X9958" s="65"/>
      <c r="AX9958" s="74" t="s">
        <v>9997</v>
      </c>
    </row>
    <row r="9959" spans="24:50" ht="23.1" customHeight="1" x14ac:dyDescent="0.35">
      <c r="X9959" s="65"/>
      <c r="AX9959" s="74" t="s">
        <v>9998</v>
      </c>
    </row>
    <row r="9960" spans="24:50" ht="23.1" customHeight="1" x14ac:dyDescent="0.35">
      <c r="X9960" s="65"/>
      <c r="AX9960" s="74" t="s">
        <v>9999</v>
      </c>
    </row>
    <row r="9961" spans="24:50" ht="23.1" customHeight="1" x14ac:dyDescent="0.35">
      <c r="X9961" s="65"/>
      <c r="AX9961" s="74" t="s">
        <v>10000</v>
      </c>
    </row>
    <row r="9962" spans="24:50" ht="23.1" customHeight="1" x14ac:dyDescent="0.35">
      <c r="X9962" s="65"/>
      <c r="AX9962" s="74" t="s">
        <v>10001</v>
      </c>
    </row>
    <row r="9963" spans="24:50" ht="23.1" customHeight="1" x14ac:dyDescent="0.35">
      <c r="X9963" s="65"/>
      <c r="AX9963" s="74" t="s">
        <v>10002</v>
      </c>
    </row>
    <row r="9964" spans="24:50" ht="23.1" customHeight="1" x14ac:dyDescent="0.35">
      <c r="X9964" s="65"/>
      <c r="AX9964" s="74" t="s">
        <v>10003</v>
      </c>
    </row>
    <row r="9965" spans="24:50" ht="23.1" customHeight="1" x14ac:dyDescent="0.35">
      <c r="X9965" s="65"/>
      <c r="AX9965" s="74" t="s">
        <v>10004</v>
      </c>
    </row>
    <row r="9966" spans="24:50" ht="23.1" customHeight="1" x14ac:dyDescent="0.35">
      <c r="X9966" s="65"/>
      <c r="AX9966" s="74" t="s">
        <v>10005</v>
      </c>
    </row>
    <row r="9967" spans="24:50" ht="23.1" customHeight="1" x14ac:dyDescent="0.35">
      <c r="X9967" s="65"/>
      <c r="AX9967" s="74" t="s">
        <v>10006</v>
      </c>
    </row>
    <row r="9968" spans="24:50" ht="23.1" customHeight="1" x14ac:dyDescent="0.35">
      <c r="X9968" s="65"/>
      <c r="AX9968" s="74" t="s">
        <v>10007</v>
      </c>
    </row>
    <row r="9969" spans="24:50" ht="23.1" customHeight="1" x14ac:dyDescent="0.35">
      <c r="X9969" s="65"/>
      <c r="AX9969" s="74" t="s">
        <v>10008</v>
      </c>
    </row>
    <row r="9970" spans="24:50" ht="23.1" customHeight="1" x14ac:dyDescent="0.35">
      <c r="X9970" s="65"/>
      <c r="AX9970" s="74" t="s">
        <v>10009</v>
      </c>
    </row>
    <row r="9971" spans="24:50" ht="23.1" customHeight="1" x14ac:dyDescent="0.35">
      <c r="X9971" s="65"/>
      <c r="AX9971" s="74" t="s">
        <v>10010</v>
      </c>
    </row>
    <row r="9972" spans="24:50" ht="23.1" customHeight="1" x14ac:dyDescent="0.35">
      <c r="X9972" s="65"/>
      <c r="AX9972" s="74" t="s">
        <v>10011</v>
      </c>
    </row>
    <row r="9973" spans="24:50" ht="23.1" customHeight="1" x14ac:dyDescent="0.35">
      <c r="X9973" s="65"/>
      <c r="AX9973" s="74" t="s">
        <v>10012</v>
      </c>
    </row>
    <row r="9974" spans="24:50" ht="23.1" customHeight="1" x14ac:dyDescent="0.35">
      <c r="X9974" s="65"/>
      <c r="AX9974" s="74" t="s">
        <v>10013</v>
      </c>
    </row>
    <row r="9975" spans="24:50" ht="23.1" customHeight="1" x14ac:dyDescent="0.35">
      <c r="X9975" s="65"/>
      <c r="AX9975" s="74" t="s">
        <v>10014</v>
      </c>
    </row>
    <row r="9976" spans="24:50" ht="23.1" customHeight="1" x14ac:dyDescent="0.35">
      <c r="X9976" s="65"/>
      <c r="AX9976" s="74" t="s">
        <v>10015</v>
      </c>
    </row>
    <row r="9977" spans="24:50" ht="23.1" customHeight="1" x14ac:dyDescent="0.35">
      <c r="X9977" s="65"/>
      <c r="AX9977" s="74" t="s">
        <v>10016</v>
      </c>
    </row>
    <row r="9978" spans="24:50" ht="23.1" customHeight="1" x14ac:dyDescent="0.35">
      <c r="X9978" s="65"/>
      <c r="AX9978" s="74" t="s">
        <v>10017</v>
      </c>
    </row>
    <row r="9979" spans="24:50" ht="23.1" customHeight="1" x14ac:dyDescent="0.35">
      <c r="X9979" s="65"/>
      <c r="AX9979" s="74" t="s">
        <v>10018</v>
      </c>
    </row>
    <row r="9980" spans="24:50" ht="23.1" customHeight="1" x14ac:dyDescent="0.35">
      <c r="X9980" s="65"/>
      <c r="AX9980" s="74" t="s">
        <v>10019</v>
      </c>
    </row>
    <row r="9981" spans="24:50" ht="23.1" customHeight="1" x14ac:dyDescent="0.35">
      <c r="X9981" s="65"/>
      <c r="AX9981" s="74" t="s">
        <v>10020</v>
      </c>
    </row>
    <row r="9982" spans="24:50" ht="23.1" customHeight="1" x14ac:dyDescent="0.35">
      <c r="X9982" s="65"/>
      <c r="AX9982" s="74" t="s">
        <v>10021</v>
      </c>
    </row>
    <row r="9983" spans="24:50" ht="23.1" customHeight="1" x14ac:dyDescent="0.35">
      <c r="X9983" s="65"/>
      <c r="AX9983" s="74" t="s">
        <v>10022</v>
      </c>
    </row>
    <row r="9984" spans="24:50" ht="23.1" customHeight="1" x14ac:dyDescent="0.35">
      <c r="X9984" s="65"/>
      <c r="AX9984" s="74" t="s">
        <v>10023</v>
      </c>
    </row>
    <row r="9985" spans="24:50" ht="23.1" customHeight="1" x14ac:dyDescent="0.35">
      <c r="X9985" s="65"/>
      <c r="AX9985" s="74" t="s">
        <v>10024</v>
      </c>
    </row>
    <row r="9986" spans="24:50" ht="23.1" customHeight="1" x14ac:dyDescent="0.35">
      <c r="X9986" s="65"/>
      <c r="AX9986" s="74" t="s">
        <v>10025</v>
      </c>
    </row>
    <row r="9987" spans="24:50" ht="23.1" customHeight="1" x14ac:dyDescent="0.35">
      <c r="X9987" s="65"/>
      <c r="AX9987" s="74" t="s">
        <v>10026</v>
      </c>
    </row>
    <row r="9988" spans="24:50" ht="23.1" customHeight="1" x14ac:dyDescent="0.35">
      <c r="X9988" s="65"/>
      <c r="AX9988" s="74" t="s">
        <v>10027</v>
      </c>
    </row>
    <row r="9989" spans="24:50" ht="23.1" customHeight="1" x14ac:dyDescent="0.35">
      <c r="X9989" s="65"/>
      <c r="AX9989" s="74" t="s">
        <v>10028</v>
      </c>
    </row>
    <row r="9990" spans="24:50" ht="23.1" customHeight="1" x14ac:dyDescent="0.35">
      <c r="X9990" s="65"/>
      <c r="AX9990" s="74" t="s">
        <v>10029</v>
      </c>
    </row>
    <row r="9991" spans="24:50" ht="23.1" customHeight="1" x14ac:dyDescent="0.35">
      <c r="X9991" s="65"/>
      <c r="AX9991" s="74" t="s">
        <v>10030</v>
      </c>
    </row>
    <row r="9992" spans="24:50" ht="23.1" customHeight="1" x14ac:dyDescent="0.35">
      <c r="X9992" s="65"/>
      <c r="AX9992" s="74" t="s">
        <v>10031</v>
      </c>
    </row>
    <row r="9993" spans="24:50" ht="23.1" customHeight="1" x14ac:dyDescent="0.35">
      <c r="X9993" s="65"/>
      <c r="AX9993" s="74" t="s">
        <v>10032</v>
      </c>
    </row>
    <row r="9994" spans="24:50" ht="23.1" customHeight="1" x14ac:dyDescent="0.35">
      <c r="X9994" s="65"/>
      <c r="AX9994" s="74" t="s">
        <v>10033</v>
      </c>
    </row>
    <row r="9995" spans="24:50" ht="23.1" customHeight="1" x14ac:dyDescent="0.35">
      <c r="X9995" s="65"/>
      <c r="AX9995" s="74" t="s">
        <v>10034</v>
      </c>
    </row>
    <row r="9996" spans="24:50" ht="23.1" customHeight="1" x14ac:dyDescent="0.35">
      <c r="X9996" s="65"/>
      <c r="AX9996" s="74" t="s">
        <v>10035</v>
      </c>
    </row>
    <row r="9997" spans="24:50" ht="23.1" customHeight="1" x14ac:dyDescent="0.35">
      <c r="X9997" s="65"/>
      <c r="AX9997" s="74" t="s">
        <v>10036</v>
      </c>
    </row>
    <row r="9998" spans="24:50" ht="23.1" customHeight="1" x14ac:dyDescent="0.35">
      <c r="X9998" s="65"/>
      <c r="AX9998" s="74" t="s">
        <v>10037</v>
      </c>
    </row>
    <row r="9999" spans="24:50" ht="23.1" customHeight="1" x14ac:dyDescent="0.35">
      <c r="X9999" s="65"/>
      <c r="AX9999" s="74" t="s">
        <v>10038</v>
      </c>
    </row>
    <row r="10000" spans="24:50" ht="23.1" customHeight="1" x14ac:dyDescent="0.35">
      <c r="X10000" s="65"/>
      <c r="AX10000" s="74" t="s">
        <v>10039</v>
      </c>
    </row>
    <row r="10001" spans="24:50" ht="23.1" customHeight="1" x14ac:dyDescent="0.35">
      <c r="X10001" s="65"/>
      <c r="AX10001" s="74" t="s">
        <v>10040</v>
      </c>
    </row>
    <row r="10002" spans="24:50" ht="23.1" customHeight="1" x14ac:dyDescent="0.35">
      <c r="X10002" s="65"/>
      <c r="AX10002" s="74" t="s">
        <v>10041</v>
      </c>
    </row>
    <row r="10003" spans="24:50" ht="23.1" customHeight="1" x14ac:dyDescent="0.35">
      <c r="X10003" s="65"/>
      <c r="AX10003" s="74" t="s">
        <v>10042</v>
      </c>
    </row>
    <row r="10004" spans="24:50" ht="23.1" customHeight="1" x14ac:dyDescent="0.35">
      <c r="X10004" s="65"/>
      <c r="AX10004" s="74" t="s">
        <v>10043</v>
      </c>
    </row>
    <row r="10005" spans="24:50" ht="23.1" customHeight="1" x14ac:dyDescent="0.35">
      <c r="X10005" s="65"/>
      <c r="AX10005" s="74" t="s">
        <v>10044</v>
      </c>
    </row>
    <row r="10006" spans="24:50" ht="23.1" customHeight="1" x14ac:dyDescent="0.35">
      <c r="X10006" s="65"/>
      <c r="AX10006" s="74" t="s">
        <v>10045</v>
      </c>
    </row>
    <row r="10007" spans="24:50" ht="23.1" customHeight="1" x14ac:dyDescent="0.35">
      <c r="X10007" s="65"/>
      <c r="AX10007" s="74" t="s">
        <v>10046</v>
      </c>
    </row>
    <row r="10008" spans="24:50" ht="23.1" customHeight="1" x14ac:dyDescent="0.35">
      <c r="X10008" s="65"/>
      <c r="AX10008" s="74" t="s">
        <v>10047</v>
      </c>
    </row>
    <row r="10009" spans="24:50" ht="23.1" customHeight="1" x14ac:dyDescent="0.35">
      <c r="X10009" s="65"/>
      <c r="AX10009" s="74" t="s">
        <v>10048</v>
      </c>
    </row>
    <row r="10010" spans="24:50" ht="23.1" customHeight="1" x14ac:dyDescent="0.35">
      <c r="X10010" s="65"/>
      <c r="AX10010" s="74" t="s">
        <v>10049</v>
      </c>
    </row>
    <row r="10011" spans="24:50" ht="23.1" customHeight="1" x14ac:dyDescent="0.35">
      <c r="X10011" s="65"/>
      <c r="AX10011" s="74" t="s">
        <v>10050</v>
      </c>
    </row>
    <row r="10012" spans="24:50" ht="23.1" customHeight="1" x14ac:dyDescent="0.35">
      <c r="X10012" s="65"/>
      <c r="AX10012" s="74" t="s">
        <v>10051</v>
      </c>
    </row>
    <row r="10013" spans="24:50" ht="23.1" customHeight="1" x14ac:dyDescent="0.35">
      <c r="X10013" s="65"/>
      <c r="AX10013" s="74" t="s">
        <v>10052</v>
      </c>
    </row>
    <row r="10014" spans="24:50" ht="23.1" customHeight="1" x14ac:dyDescent="0.35">
      <c r="X10014" s="65"/>
      <c r="AX10014" s="74" t="s">
        <v>10053</v>
      </c>
    </row>
    <row r="10015" spans="24:50" ht="23.1" customHeight="1" x14ac:dyDescent="0.35">
      <c r="X10015" s="65"/>
      <c r="AX10015" s="74" t="s">
        <v>10054</v>
      </c>
    </row>
    <row r="10016" spans="24:50" ht="23.1" customHeight="1" x14ac:dyDescent="0.35">
      <c r="X10016" s="65"/>
      <c r="AX10016" s="74" t="s">
        <v>10055</v>
      </c>
    </row>
    <row r="10017" spans="24:50" ht="23.1" customHeight="1" x14ac:dyDescent="0.35">
      <c r="X10017" s="65"/>
      <c r="AX10017" s="74" t="s">
        <v>10056</v>
      </c>
    </row>
    <row r="10018" spans="24:50" ht="23.1" customHeight="1" x14ac:dyDescent="0.35">
      <c r="X10018" s="65"/>
      <c r="AX10018" s="74" t="s">
        <v>10057</v>
      </c>
    </row>
    <row r="10019" spans="24:50" ht="23.1" customHeight="1" x14ac:dyDescent="0.35">
      <c r="X10019" s="65"/>
      <c r="AX10019" s="74" t="s">
        <v>10058</v>
      </c>
    </row>
    <row r="10020" spans="24:50" ht="23.1" customHeight="1" x14ac:dyDescent="0.35">
      <c r="X10020" s="65"/>
      <c r="AX10020" s="74" t="s">
        <v>10059</v>
      </c>
    </row>
    <row r="10021" spans="24:50" ht="23.1" customHeight="1" x14ac:dyDescent="0.35">
      <c r="X10021" s="65"/>
      <c r="AX10021" s="74" t="s">
        <v>10060</v>
      </c>
    </row>
    <row r="10022" spans="24:50" ht="23.1" customHeight="1" x14ac:dyDescent="0.35">
      <c r="X10022" s="65"/>
      <c r="AX10022" s="74" t="s">
        <v>10061</v>
      </c>
    </row>
    <row r="10023" spans="24:50" ht="23.1" customHeight="1" x14ac:dyDescent="0.35">
      <c r="X10023" s="65"/>
      <c r="AX10023" s="74" t="s">
        <v>10062</v>
      </c>
    </row>
    <row r="10024" spans="24:50" ht="23.1" customHeight="1" x14ac:dyDescent="0.35">
      <c r="X10024" s="65"/>
      <c r="AX10024" s="74" t="s">
        <v>10063</v>
      </c>
    </row>
    <row r="10025" spans="24:50" ht="23.1" customHeight="1" x14ac:dyDescent="0.35">
      <c r="X10025" s="65"/>
      <c r="AX10025" s="74" t="s">
        <v>10064</v>
      </c>
    </row>
    <row r="10026" spans="24:50" ht="23.1" customHeight="1" x14ac:dyDescent="0.35">
      <c r="X10026" s="65"/>
      <c r="AX10026" s="74" t="s">
        <v>10065</v>
      </c>
    </row>
    <row r="10027" spans="24:50" ht="23.1" customHeight="1" x14ac:dyDescent="0.35">
      <c r="X10027" s="65"/>
      <c r="AX10027" s="74" t="s">
        <v>10066</v>
      </c>
    </row>
    <row r="10028" spans="24:50" ht="23.1" customHeight="1" x14ac:dyDescent="0.35">
      <c r="X10028" s="65"/>
      <c r="AX10028" s="74" t="s">
        <v>10067</v>
      </c>
    </row>
    <row r="10029" spans="24:50" ht="23.1" customHeight="1" x14ac:dyDescent="0.35">
      <c r="X10029" s="65"/>
      <c r="AX10029" s="74" t="s">
        <v>10068</v>
      </c>
    </row>
    <row r="10030" spans="24:50" ht="23.1" customHeight="1" x14ac:dyDescent="0.35">
      <c r="X10030" s="65"/>
      <c r="AX10030" s="74" t="s">
        <v>10069</v>
      </c>
    </row>
    <row r="10031" spans="24:50" ht="23.1" customHeight="1" x14ac:dyDescent="0.35">
      <c r="X10031" s="65"/>
      <c r="AX10031" s="74" t="s">
        <v>10070</v>
      </c>
    </row>
    <row r="10032" spans="24:50" ht="23.1" customHeight="1" x14ac:dyDescent="0.35">
      <c r="X10032" s="65"/>
      <c r="AX10032" s="74" t="s">
        <v>10071</v>
      </c>
    </row>
    <row r="10033" spans="24:50" ht="23.1" customHeight="1" x14ac:dyDescent="0.35">
      <c r="X10033" s="65"/>
      <c r="AX10033" s="74" t="s">
        <v>10072</v>
      </c>
    </row>
    <row r="10034" spans="24:50" ht="23.1" customHeight="1" x14ac:dyDescent="0.35">
      <c r="X10034" s="65"/>
      <c r="AX10034" s="74" t="s">
        <v>10073</v>
      </c>
    </row>
    <row r="10035" spans="24:50" ht="23.1" customHeight="1" x14ac:dyDescent="0.35">
      <c r="X10035" s="65"/>
      <c r="AX10035" s="74" t="s">
        <v>10074</v>
      </c>
    </row>
    <row r="10036" spans="24:50" ht="23.1" customHeight="1" x14ac:dyDescent="0.35">
      <c r="X10036" s="65"/>
      <c r="AX10036" s="74" t="s">
        <v>10075</v>
      </c>
    </row>
    <row r="10037" spans="24:50" ht="23.1" customHeight="1" x14ac:dyDescent="0.35">
      <c r="X10037" s="65"/>
      <c r="AX10037" s="74" t="s">
        <v>10076</v>
      </c>
    </row>
    <row r="10038" spans="24:50" ht="23.1" customHeight="1" x14ac:dyDescent="0.35">
      <c r="X10038" s="65"/>
      <c r="AX10038" s="74" t="s">
        <v>10077</v>
      </c>
    </row>
    <row r="10039" spans="24:50" ht="23.1" customHeight="1" x14ac:dyDescent="0.35">
      <c r="X10039" s="65"/>
      <c r="AX10039" s="74" t="s">
        <v>10078</v>
      </c>
    </row>
    <row r="10040" spans="24:50" ht="23.1" customHeight="1" x14ac:dyDescent="0.35">
      <c r="X10040" s="65"/>
      <c r="AX10040" s="74" t="s">
        <v>10079</v>
      </c>
    </row>
    <row r="10041" spans="24:50" ht="23.1" customHeight="1" x14ac:dyDescent="0.35">
      <c r="X10041" s="65"/>
      <c r="AX10041" s="74" t="s">
        <v>10080</v>
      </c>
    </row>
    <row r="10042" spans="24:50" ht="23.1" customHeight="1" x14ac:dyDescent="0.35">
      <c r="X10042" s="65"/>
      <c r="AX10042" s="74" t="s">
        <v>10081</v>
      </c>
    </row>
    <row r="10043" spans="24:50" ht="23.1" customHeight="1" x14ac:dyDescent="0.35">
      <c r="X10043" s="65"/>
      <c r="AX10043" s="74" t="s">
        <v>10082</v>
      </c>
    </row>
    <row r="10044" spans="24:50" ht="23.1" customHeight="1" x14ac:dyDescent="0.35">
      <c r="X10044" s="65"/>
      <c r="AX10044" s="74" t="s">
        <v>10083</v>
      </c>
    </row>
    <row r="10045" spans="24:50" ht="23.1" customHeight="1" x14ac:dyDescent="0.35">
      <c r="X10045" s="65"/>
      <c r="AX10045" s="74" t="s">
        <v>10084</v>
      </c>
    </row>
    <row r="10046" spans="24:50" ht="23.1" customHeight="1" x14ac:dyDescent="0.35">
      <c r="X10046" s="65"/>
      <c r="AX10046" s="74" t="s">
        <v>10085</v>
      </c>
    </row>
    <row r="10047" spans="24:50" ht="23.1" customHeight="1" x14ac:dyDescent="0.35">
      <c r="X10047" s="65"/>
      <c r="AX10047" s="74" t="s">
        <v>10086</v>
      </c>
    </row>
    <row r="10048" spans="24:50" ht="23.1" customHeight="1" x14ac:dyDescent="0.35">
      <c r="X10048" s="65"/>
      <c r="AX10048" s="74" t="s">
        <v>10087</v>
      </c>
    </row>
    <row r="10049" spans="24:50" ht="23.1" customHeight="1" x14ac:dyDescent="0.35">
      <c r="X10049" s="65"/>
      <c r="AX10049" s="74" t="s">
        <v>10088</v>
      </c>
    </row>
    <row r="10050" spans="24:50" ht="23.1" customHeight="1" x14ac:dyDescent="0.35">
      <c r="X10050" s="65"/>
      <c r="AX10050" s="74" t="s">
        <v>10089</v>
      </c>
    </row>
    <row r="10051" spans="24:50" ht="23.1" customHeight="1" x14ac:dyDescent="0.35">
      <c r="X10051" s="65"/>
      <c r="AX10051" s="74" t="s">
        <v>10090</v>
      </c>
    </row>
    <row r="10052" spans="24:50" ht="23.1" customHeight="1" x14ac:dyDescent="0.35">
      <c r="X10052" s="65"/>
      <c r="AX10052" s="74" t="s">
        <v>10091</v>
      </c>
    </row>
    <row r="10053" spans="24:50" ht="23.1" customHeight="1" x14ac:dyDescent="0.35">
      <c r="X10053" s="65"/>
      <c r="AX10053" s="74" t="s">
        <v>10092</v>
      </c>
    </row>
    <row r="10054" spans="24:50" ht="23.1" customHeight="1" x14ac:dyDescent="0.35">
      <c r="X10054" s="65"/>
      <c r="AX10054" s="74" t="s">
        <v>10093</v>
      </c>
    </row>
    <row r="10055" spans="24:50" ht="23.1" customHeight="1" x14ac:dyDescent="0.35">
      <c r="X10055" s="65"/>
      <c r="AX10055" s="74" t="s">
        <v>10094</v>
      </c>
    </row>
    <row r="10056" spans="24:50" ht="23.1" customHeight="1" x14ac:dyDescent="0.35">
      <c r="X10056" s="65"/>
      <c r="AX10056" s="74" t="s">
        <v>10095</v>
      </c>
    </row>
    <row r="10057" spans="24:50" ht="23.1" customHeight="1" x14ac:dyDescent="0.35">
      <c r="X10057" s="65"/>
      <c r="AX10057" s="74" t="s">
        <v>10096</v>
      </c>
    </row>
    <row r="10058" spans="24:50" ht="23.1" customHeight="1" x14ac:dyDescent="0.35">
      <c r="X10058" s="65"/>
      <c r="AX10058" s="74" t="s">
        <v>10097</v>
      </c>
    </row>
    <row r="10059" spans="24:50" ht="23.1" customHeight="1" x14ac:dyDescent="0.35">
      <c r="X10059" s="65"/>
      <c r="AX10059" s="74" t="s">
        <v>10098</v>
      </c>
    </row>
    <row r="10060" spans="24:50" ht="23.1" customHeight="1" x14ac:dyDescent="0.35">
      <c r="X10060" s="65"/>
      <c r="AX10060" s="74" t="s">
        <v>10099</v>
      </c>
    </row>
    <row r="10061" spans="24:50" ht="23.1" customHeight="1" x14ac:dyDescent="0.35">
      <c r="X10061" s="65"/>
      <c r="AX10061" s="74" t="s">
        <v>10100</v>
      </c>
    </row>
    <row r="10062" spans="24:50" ht="23.1" customHeight="1" x14ac:dyDescent="0.35">
      <c r="X10062" s="65"/>
      <c r="AX10062" s="74" t="s">
        <v>10101</v>
      </c>
    </row>
    <row r="10063" spans="24:50" ht="23.1" customHeight="1" x14ac:dyDescent="0.35">
      <c r="X10063" s="65"/>
      <c r="AX10063" s="74" t="s">
        <v>10102</v>
      </c>
    </row>
    <row r="10064" spans="24:50" ht="23.1" customHeight="1" x14ac:dyDescent="0.35">
      <c r="X10064" s="65"/>
      <c r="AX10064" s="74" t="s">
        <v>10103</v>
      </c>
    </row>
    <row r="10065" spans="24:50" ht="23.1" customHeight="1" x14ac:dyDescent="0.35">
      <c r="X10065" s="65"/>
      <c r="AX10065" s="74" t="s">
        <v>10104</v>
      </c>
    </row>
    <row r="10066" spans="24:50" ht="23.1" customHeight="1" x14ac:dyDescent="0.35">
      <c r="X10066" s="65"/>
      <c r="AX10066" s="74" t="s">
        <v>10105</v>
      </c>
    </row>
    <row r="10067" spans="24:50" ht="23.1" customHeight="1" x14ac:dyDescent="0.35">
      <c r="X10067" s="65"/>
      <c r="AX10067" s="74" t="s">
        <v>10106</v>
      </c>
    </row>
    <row r="10068" spans="24:50" ht="23.1" customHeight="1" x14ac:dyDescent="0.35">
      <c r="X10068" s="65"/>
      <c r="AX10068" s="74" t="s">
        <v>10107</v>
      </c>
    </row>
    <row r="10069" spans="24:50" ht="23.1" customHeight="1" x14ac:dyDescent="0.35">
      <c r="X10069" s="65"/>
      <c r="AX10069" s="74" t="s">
        <v>10108</v>
      </c>
    </row>
    <row r="10070" spans="24:50" ht="23.1" customHeight="1" x14ac:dyDescent="0.35">
      <c r="X10070" s="65"/>
      <c r="AX10070" s="74" t="s">
        <v>10109</v>
      </c>
    </row>
    <row r="10071" spans="24:50" ht="23.1" customHeight="1" x14ac:dyDescent="0.35">
      <c r="X10071" s="65"/>
      <c r="AX10071" s="74" t="s">
        <v>10110</v>
      </c>
    </row>
    <row r="10072" spans="24:50" ht="23.1" customHeight="1" x14ac:dyDescent="0.35">
      <c r="X10072" s="65"/>
      <c r="AX10072" s="74" t="s">
        <v>10111</v>
      </c>
    </row>
    <row r="10073" spans="24:50" ht="23.1" customHeight="1" x14ac:dyDescent="0.35">
      <c r="X10073" s="65"/>
      <c r="AX10073" s="74" t="s">
        <v>10112</v>
      </c>
    </row>
    <row r="10074" spans="24:50" ht="23.1" customHeight="1" x14ac:dyDescent="0.35">
      <c r="X10074" s="65"/>
      <c r="AX10074" s="74" t="s">
        <v>10113</v>
      </c>
    </row>
    <row r="10075" spans="24:50" ht="23.1" customHeight="1" x14ac:dyDescent="0.35">
      <c r="X10075" s="65"/>
      <c r="AX10075" s="74" t="s">
        <v>10114</v>
      </c>
    </row>
    <row r="10076" spans="24:50" ht="23.1" customHeight="1" x14ac:dyDescent="0.35">
      <c r="X10076" s="65"/>
      <c r="AX10076" s="74" t="s">
        <v>10115</v>
      </c>
    </row>
    <row r="10077" spans="24:50" ht="23.1" customHeight="1" x14ac:dyDescent="0.35">
      <c r="X10077" s="65"/>
      <c r="AX10077" s="74" t="s">
        <v>10116</v>
      </c>
    </row>
    <row r="10078" spans="24:50" ht="23.1" customHeight="1" x14ac:dyDescent="0.35">
      <c r="X10078" s="65"/>
      <c r="AX10078" s="74" t="s">
        <v>10117</v>
      </c>
    </row>
    <row r="10079" spans="24:50" ht="23.1" customHeight="1" x14ac:dyDescent="0.35">
      <c r="X10079" s="65"/>
      <c r="AX10079" s="74" t="s">
        <v>10118</v>
      </c>
    </row>
    <row r="10080" spans="24:50" ht="23.1" customHeight="1" x14ac:dyDescent="0.35">
      <c r="X10080" s="65"/>
      <c r="AX10080" s="74" t="s">
        <v>10119</v>
      </c>
    </row>
    <row r="10081" spans="24:50" ht="23.1" customHeight="1" x14ac:dyDescent="0.35">
      <c r="X10081" s="65"/>
      <c r="AX10081" s="74" t="s">
        <v>10120</v>
      </c>
    </row>
    <row r="10082" spans="24:50" ht="23.1" customHeight="1" x14ac:dyDescent="0.35">
      <c r="X10082" s="65"/>
      <c r="AX10082" s="74" t="s">
        <v>10121</v>
      </c>
    </row>
    <row r="10083" spans="24:50" ht="23.1" customHeight="1" x14ac:dyDescent="0.35">
      <c r="X10083" s="65"/>
      <c r="AX10083" s="74" t="s">
        <v>10122</v>
      </c>
    </row>
    <row r="10084" spans="24:50" ht="23.1" customHeight="1" x14ac:dyDescent="0.35">
      <c r="X10084" s="65"/>
      <c r="AX10084" s="74" t="s">
        <v>10123</v>
      </c>
    </row>
    <row r="10085" spans="24:50" ht="23.1" customHeight="1" x14ac:dyDescent="0.35">
      <c r="X10085" s="65"/>
      <c r="AX10085" s="74" t="s">
        <v>10124</v>
      </c>
    </row>
    <row r="10086" spans="24:50" ht="23.1" customHeight="1" x14ac:dyDescent="0.35">
      <c r="X10086" s="65"/>
      <c r="AX10086" s="74" t="s">
        <v>10125</v>
      </c>
    </row>
    <row r="10087" spans="24:50" ht="23.1" customHeight="1" x14ac:dyDescent="0.35">
      <c r="X10087" s="65"/>
      <c r="AX10087" s="74" t="s">
        <v>10126</v>
      </c>
    </row>
    <row r="10088" spans="24:50" ht="23.1" customHeight="1" x14ac:dyDescent="0.35">
      <c r="X10088" s="65"/>
      <c r="AX10088" s="74" t="s">
        <v>10127</v>
      </c>
    </row>
    <row r="10089" spans="24:50" ht="23.1" customHeight="1" x14ac:dyDescent="0.35">
      <c r="X10089" s="65"/>
      <c r="AX10089" s="74" t="s">
        <v>10128</v>
      </c>
    </row>
    <row r="10090" spans="24:50" ht="23.1" customHeight="1" x14ac:dyDescent="0.35">
      <c r="X10090" s="65"/>
      <c r="AX10090" s="74" t="s">
        <v>10129</v>
      </c>
    </row>
    <row r="10091" spans="24:50" ht="23.1" customHeight="1" x14ac:dyDescent="0.35">
      <c r="X10091" s="65"/>
      <c r="AX10091" s="74" t="s">
        <v>10130</v>
      </c>
    </row>
    <row r="10092" spans="24:50" ht="23.1" customHeight="1" x14ac:dyDescent="0.35">
      <c r="X10092" s="65"/>
      <c r="AX10092" s="74" t="s">
        <v>10131</v>
      </c>
    </row>
    <row r="10093" spans="24:50" ht="23.1" customHeight="1" x14ac:dyDescent="0.35">
      <c r="X10093" s="65"/>
      <c r="AX10093" s="74" t="s">
        <v>10132</v>
      </c>
    </row>
    <row r="10094" spans="24:50" ht="23.1" customHeight="1" x14ac:dyDescent="0.35">
      <c r="X10094" s="65"/>
      <c r="AX10094" s="74" t="s">
        <v>10133</v>
      </c>
    </row>
    <row r="10095" spans="24:50" ht="23.1" customHeight="1" x14ac:dyDescent="0.35">
      <c r="X10095" s="65"/>
      <c r="AX10095" s="74" t="s">
        <v>10134</v>
      </c>
    </row>
    <row r="10096" spans="24:50" ht="23.1" customHeight="1" x14ac:dyDescent="0.35">
      <c r="X10096" s="65"/>
      <c r="AX10096" s="74" t="s">
        <v>10135</v>
      </c>
    </row>
    <row r="10097" spans="24:50" ht="23.1" customHeight="1" x14ac:dyDescent="0.35">
      <c r="X10097" s="65"/>
      <c r="AX10097" s="74" t="s">
        <v>10136</v>
      </c>
    </row>
    <row r="10098" spans="24:50" ht="23.1" customHeight="1" x14ac:dyDescent="0.35">
      <c r="X10098" s="65"/>
      <c r="AX10098" s="74" t="s">
        <v>10137</v>
      </c>
    </row>
    <row r="10099" spans="24:50" ht="23.1" customHeight="1" x14ac:dyDescent="0.35">
      <c r="X10099" s="65"/>
      <c r="AX10099" s="74" t="s">
        <v>10138</v>
      </c>
    </row>
    <row r="10100" spans="24:50" ht="23.1" customHeight="1" x14ac:dyDescent="0.35">
      <c r="X10100" s="65"/>
      <c r="AX10100" s="74" t="s">
        <v>10139</v>
      </c>
    </row>
    <row r="10101" spans="24:50" ht="23.1" customHeight="1" x14ac:dyDescent="0.35">
      <c r="X10101" s="65"/>
      <c r="AX10101" s="74" t="s">
        <v>10140</v>
      </c>
    </row>
    <row r="10102" spans="24:50" ht="23.1" customHeight="1" x14ac:dyDescent="0.35">
      <c r="X10102" s="65"/>
      <c r="AX10102" s="74" t="s">
        <v>10141</v>
      </c>
    </row>
    <row r="10103" spans="24:50" ht="23.1" customHeight="1" x14ac:dyDescent="0.35">
      <c r="X10103" s="65"/>
      <c r="AX10103" s="74" t="s">
        <v>10142</v>
      </c>
    </row>
    <row r="10104" spans="24:50" ht="23.1" customHeight="1" x14ac:dyDescent="0.35">
      <c r="X10104" s="65"/>
      <c r="AX10104" s="74" t="s">
        <v>10143</v>
      </c>
    </row>
    <row r="10105" spans="24:50" ht="23.1" customHeight="1" x14ac:dyDescent="0.35">
      <c r="X10105" s="65"/>
      <c r="AX10105" s="74" t="s">
        <v>10144</v>
      </c>
    </row>
    <row r="10106" spans="24:50" ht="23.1" customHeight="1" x14ac:dyDescent="0.35">
      <c r="X10106" s="65"/>
      <c r="AX10106" s="74" t="s">
        <v>10145</v>
      </c>
    </row>
    <row r="10107" spans="24:50" ht="23.1" customHeight="1" x14ac:dyDescent="0.35">
      <c r="X10107" s="65"/>
      <c r="AX10107" s="74" t="s">
        <v>10146</v>
      </c>
    </row>
    <row r="10108" spans="24:50" ht="23.1" customHeight="1" x14ac:dyDescent="0.35">
      <c r="X10108" s="65"/>
      <c r="AX10108" s="74" t="s">
        <v>10147</v>
      </c>
    </row>
    <row r="10109" spans="24:50" ht="23.1" customHeight="1" x14ac:dyDescent="0.35">
      <c r="X10109" s="65"/>
      <c r="AX10109" s="74" t="s">
        <v>10148</v>
      </c>
    </row>
    <row r="10110" spans="24:50" ht="23.1" customHeight="1" x14ac:dyDescent="0.35">
      <c r="X10110" s="65"/>
      <c r="AX10110" s="74" t="s">
        <v>10149</v>
      </c>
    </row>
    <row r="10111" spans="24:50" ht="23.1" customHeight="1" x14ac:dyDescent="0.35">
      <c r="X10111" s="65"/>
      <c r="AX10111" s="74" t="s">
        <v>10150</v>
      </c>
    </row>
    <row r="10112" spans="24:50" ht="23.1" customHeight="1" x14ac:dyDescent="0.35">
      <c r="X10112" s="65"/>
      <c r="AX10112" s="74" t="s">
        <v>10151</v>
      </c>
    </row>
    <row r="10113" spans="24:50" ht="23.1" customHeight="1" x14ac:dyDescent="0.35">
      <c r="X10113" s="65"/>
      <c r="AX10113" s="74" t="s">
        <v>10152</v>
      </c>
    </row>
    <row r="10114" spans="24:50" ht="23.1" customHeight="1" x14ac:dyDescent="0.35">
      <c r="X10114" s="65"/>
      <c r="AX10114" s="74" t="s">
        <v>10153</v>
      </c>
    </row>
    <row r="10115" spans="24:50" ht="23.1" customHeight="1" x14ac:dyDescent="0.35">
      <c r="X10115" s="65"/>
      <c r="AX10115" s="74" t="s">
        <v>10154</v>
      </c>
    </row>
    <row r="10116" spans="24:50" ht="23.1" customHeight="1" x14ac:dyDescent="0.35">
      <c r="X10116" s="65"/>
      <c r="AX10116" s="74" t="s">
        <v>10155</v>
      </c>
    </row>
    <row r="10117" spans="24:50" ht="23.1" customHeight="1" x14ac:dyDescent="0.35">
      <c r="X10117" s="65"/>
      <c r="AX10117" s="74" t="s">
        <v>10156</v>
      </c>
    </row>
    <row r="10118" spans="24:50" ht="23.1" customHeight="1" x14ac:dyDescent="0.35">
      <c r="X10118" s="65"/>
      <c r="AX10118" s="74" t="s">
        <v>10157</v>
      </c>
    </row>
    <row r="10119" spans="24:50" ht="23.1" customHeight="1" x14ac:dyDescent="0.35">
      <c r="X10119" s="65"/>
      <c r="AX10119" s="74" t="s">
        <v>10158</v>
      </c>
    </row>
    <row r="10120" spans="24:50" ht="23.1" customHeight="1" x14ac:dyDescent="0.35">
      <c r="X10120" s="65"/>
      <c r="AX10120" s="74" t="s">
        <v>10159</v>
      </c>
    </row>
    <row r="10121" spans="24:50" ht="23.1" customHeight="1" x14ac:dyDescent="0.35">
      <c r="X10121" s="65"/>
      <c r="AX10121" s="74" t="s">
        <v>10160</v>
      </c>
    </row>
    <row r="10122" spans="24:50" ht="23.1" customHeight="1" x14ac:dyDescent="0.35">
      <c r="X10122" s="65"/>
      <c r="AX10122" s="74" t="s">
        <v>10161</v>
      </c>
    </row>
    <row r="10123" spans="24:50" ht="23.1" customHeight="1" x14ac:dyDescent="0.35">
      <c r="X10123" s="65"/>
      <c r="AX10123" s="74" t="s">
        <v>10162</v>
      </c>
    </row>
    <row r="10124" spans="24:50" ht="23.1" customHeight="1" x14ac:dyDescent="0.35">
      <c r="X10124" s="65"/>
      <c r="AX10124" s="74" t="s">
        <v>10163</v>
      </c>
    </row>
    <row r="10125" spans="24:50" ht="23.1" customHeight="1" x14ac:dyDescent="0.35">
      <c r="X10125" s="65"/>
      <c r="AX10125" s="74" t="s">
        <v>10164</v>
      </c>
    </row>
    <row r="10126" spans="24:50" ht="23.1" customHeight="1" x14ac:dyDescent="0.35">
      <c r="X10126" s="65"/>
      <c r="AX10126" s="74" t="s">
        <v>10165</v>
      </c>
    </row>
    <row r="10127" spans="24:50" ht="23.1" customHeight="1" x14ac:dyDescent="0.35">
      <c r="X10127" s="65"/>
      <c r="AX10127" s="74" t="s">
        <v>10166</v>
      </c>
    </row>
    <row r="10128" spans="24:50" ht="23.1" customHeight="1" x14ac:dyDescent="0.35">
      <c r="X10128" s="65"/>
      <c r="AX10128" s="74" t="s">
        <v>10167</v>
      </c>
    </row>
    <row r="10129" spans="24:50" ht="23.1" customHeight="1" x14ac:dyDescent="0.35">
      <c r="X10129" s="65"/>
      <c r="AX10129" s="74" t="s">
        <v>10168</v>
      </c>
    </row>
    <row r="10130" spans="24:50" ht="23.1" customHeight="1" x14ac:dyDescent="0.35">
      <c r="X10130" s="65"/>
      <c r="AX10130" s="74" t="s">
        <v>10169</v>
      </c>
    </row>
    <row r="10131" spans="24:50" ht="23.1" customHeight="1" x14ac:dyDescent="0.35">
      <c r="X10131" s="65"/>
      <c r="AX10131" s="74" t="s">
        <v>10170</v>
      </c>
    </row>
    <row r="10132" spans="24:50" ht="23.1" customHeight="1" x14ac:dyDescent="0.35">
      <c r="X10132" s="65"/>
      <c r="AX10132" s="74" t="s">
        <v>10171</v>
      </c>
    </row>
    <row r="10133" spans="24:50" ht="23.1" customHeight="1" x14ac:dyDescent="0.35">
      <c r="X10133" s="65"/>
      <c r="AX10133" s="74" t="s">
        <v>10172</v>
      </c>
    </row>
    <row r="10134" spans="24:50" ht="23.1" customHeight="1" x14ac:dyDescent="0.35">
      <c r="X10134" s="65"/>
      <c r="AX10134" s="74" t="s">
        <v>10173</v>
      </c>
    </row>
    <row r="10135" spans="24:50" ht="23.1" customHeight="1" x14ac:dyDescent="0.35">
      <c r="X10135" s="65"/>
      <c r="AX10135" s="74" t="s">
        <v>10174</v>
      </c>
    </row>
    <row r="10136" spans="24:50" ht="23.1" customHeight="1" x14ac:dyDescent="0.35">
      <c r="X10136" s="65"/>
      <c r="AX10136" s="74" t="s">
        <v>10175</v>
      </c>
    </row>
    <row r="10137" spans="24:50" ht="23.1" customHeight="1" x14ac:dyDescent="0.35">
      <c r="X10137" s="65"/>
      <c r="AX10137" s="74" t="s">
        <v>10176</v>
      </c>
    </row>
    <row r="10138" spans="24:50" ht="23.1" customHeight="1" x14ac:dyDescent="0.35">
      <c r="X10138" s="65"/>
      <c r="AX10138" s="74" t="s">
        <v>10177</v>
      </c>
    </row>
    <row r="10139" spans="24:50" ht="23.1" customHeight="1" x14ac:dyDescent="0.35">
      <c r="X10139" s="65"/>
      <c r="AX10139" s="74" t="s">
        <v>10178</v>
      </c>
    </row>
    <row r="10140" spans="24:50" ht="23.1" customHeight="1" x14ac:dyDescent="0.35">
      <c r="X10140" s="65"/>
      <c r="AX10140" s="74" t="s">
        <v>10179</v>
      </c>
    </row>
    <row r="10141" spans="24:50" ht="23.1" customHeight="1" x14ac:dyDescent="0.35">
      <c r="X10141" s="65"/>
      <c r="AX10141" s="74" t="s">
        <v>10180</v>
      </c>
    </row>
    <row r="10142" spans="24:50" ht="23.1" customHeight="1" x14ac:dyDescent="0.35">
      <c r="X10142" s="65"/>
      <c r="AX10142" s="74" t="s">
        <v>10181</v>
      </c>
    </row>
    <row r="10143" spans="24:50" ht="23.1" customHeight="1" x14ac:dyDescent="0.35">
      <c r="X10143" s="65"/>
      <c r="AX10143" s="74" t="s">
        <v>10182</v>
      </c>
    </row>
    <row r="10144" spans="24:50" ht="23.1" customHeight="1" x14ac:dyDescent="0.35">
      <c r="X10144" s="65"/>
      <c r="AX10144" s="74" t="s">
        <v>10183</v>
      </c>
    </row>
    <row r="10145" spans="24:50" ht="23.1" customHeight="1" x14ac:dyDescent="0.35">
      <c r="X10145" s="65"/>
      <c r="AX10145" s="74" t="s">
        <v>10184</v>
      </c>
    </row>
    <row r="10146" spans="24:50" ht="23.1" customHeight="1" x14ac:dyDescent="0.35">
      <c r="X10146" s="65"/>
      <c r="AX10146" s="74" t="s">
        <v>10185</v>
      </c>
    </row>
    <row r="10147" spans="24:50" ht="23.1" customHeight="1" x14ac:dyDescent="0.35">
      <c r="X10147" s="65"/>
      <c r="AX10147" s="74" t="s">
        <v>10186</v>
      </c>
    </row>
    <row r="10148" spans="24:50" ht="23.1" customHeight="1" x14ac:dyDescent="0.35">
      <c r="X10148" s="65"/>
      <c r="AX10148" s="74" t="s">
        <v>10187</v>
      </c>
    </row>
    <row r="10149" spans="24:50" ht="23.1" customHeight="1" x14ac:dyDescent="0.35">
      <c r="X10149" s="65"/>
      <c r="AX10149" s="74" t="s">
        <v>10188</v>
      </c>
    </row>
    <row r="10150" spans="24:50" ht="23.1" customHeight="1" x14ac:dyDescent="0.35">
      <c r="X10150" s="65"/>
      <c r="AX10150" s="74" t="s">
        <v>10189</v>
      </c>
    </row>
    <row r="10151" spans="24:50" ht="23.1" customHeight="1" x14ac:dyDescent="0.35">
      <c r="X10151" s="65"/>
      <c r="AX10151" s="74" t="s">
        <v>10190</v>
      </c>
    </row>
    <row r="10152" spans="24:50" ht="23.1" customHeight="1" x14ac:dyDescent="0.35">
      <c r="X10152" s="65"/>
      <c r="AX10152" s="74" t="s">
        <v>10191</v>
      </c>
    </row>
    <row r="10153" spans="24:50" ht="23.1" customHeight="1" x14ac:dyDescent="0.35">
      <c r="X10153" s="65"/>
      <c r="AX10153" s="74" t="s">
        <v>10192</v>
      </c>
    </row>
    <row r="10154" spans="24:50" ht="23.1" customHeight="1" x14ac:dyDescent="0.35">
      <c r="X10154" s="65"/>
      <c r="AX10154" s="74" t="s">
        <v>10193</v>
      </c>
    </row>
    <row r="10155" spans="24:50" ht="23.1" customHeight="1" x14ac:dyDescent="0.35">
      <c r="X10155" s="65"/>
      <c r="AX10155" s="74" t="s">
        <v>10194</v>
      </c>
    </row>
    <row r="10156" spans="24:50" ht="23.1" customHeight="1" x14ac:dyDescent="0.35">
      <c r="X10156" s="65"/>
      <c r="AX10156" s="74" t="s">
        <v>10195</v>
      </c>
    </row>
    <row r="10157" spans="24:50" ht="23.1" customHeight="1" x14ac:dyDescent="0.35">
      <c r="X10157" s="65"/>
      <c r="AX10157" s="74" t="s">
        <v>10196</v>
      </c>
    </row>
    <row r="10158" spans="24:50" ht="23.1" customHeight="1" x14ac:dyDescent="0.35">
      <c r="X10158" s="65"/>
      <c r="AX10158" s="74" t="s">
        <v>10197</v>
      </c>
    </row>
    <row r="10159" spans="24:50" ht="23.1" customHeight="1" x14ac:dyDescent="0.35">
      <c r="X10159" s="65"/>
      <c r="AX10159" s="74" t="s">
        <v>10198</v>
      </c>
    </row>
    <row r="10160" spans="24:50" ht="23.1" customHeight="1" x14ac:dyDescent="0.35">
      <c r="X10160" s="65"/>
      <c r="AX10160" s="74" t="s">
        <v>10199</v>
      </c>
    </row>
    <row r="10161" spans="24:50" ht="23.1" customHeight="1" x14ac:dyDescent="0.35">
      <c r="X10161" s="65"/>
      <c r="AX10161" s="74" t="s">
        <v>10200</v>
      </c>
    </row>
    <row r="10162" spans="24:50" ht="23.1" customHeight="1" x14ac:dyDescent="0.35">
      <c r="X10162" s="65"/>
      <c r="AX10162" s="74" t="s">
        <v>10201</v>
      </c>
    </row>
    <row r="10163" spans="24:50" ht="23.1" customHeight="1" x14ac:dyDescent="0.35">
      <c r="X10163" s="65"/>
      <c r="AX10163" s="74" t="s">
        <v>10202</v>
      </c>
    </row>
    <row r="10164" spans="24:50" ht="23.1" customHeight="1" x14ac:dyDescent="0.35">
      <c r="X10164" s="65"/>
      <c r="AX10164" s="74" t="s">
        <v>10203</v>
      </c>
    </row>
    <row r="10165" spans="24:50" ht="23.1" customHeight="1" x14ac:dyDescent="0.35">
      <c r="X10165" s="65"/>
      <c r="AX10165" s="74" t="s">
        <v>10204</v>
      </c>
    </row>
    <row r="10166" spans="24:50" ht="23.1" customHeight="1" x14ac:dyDescent="0.35">
      <c r="X10166" s="65"/>
      <c r="AX10166" s="74" t="s">
        <v>10205</v>
      </c>
    </row>
    <row r="10167" spans="24:50" ht="23.1" customHeight="1" x14ac:dyDescent="0.35">
      <c r="X10167" s="65"/>
      <c r="AX10167" s="74" t="s">
        <v>10206</v>
      </c>
    </row>
    <row r="10168" spans="24:50" ht="23.1" customHeight="1" x14ac:dyDescent="0.35">
      <c r="X10168" s="65"/>
      <c r="AX10168" s="74" t="s">
        <v>10207</v>
      </c>
    </row>
    <row r="10169" spans="24:50" ht="23.1" customHeight="1" x14ac:dyDescent="0.35">
      <c r="X10169" s="65"/>
      <c r="AX10169" s="74" t="s">
        <v>10208</v>
      </c>
    </row>
    <row r="10170" spans="24:50" ht="23.1" customHeight="1" x14ac:dyDescent="0.35">
      <c r="X10170" s="65"/>
      <c r="AX10170" s="74" t="s">
        <v>10209</v>
      </c>
    </row>
    <row r="10171" spans="24:50" ht="23.1" customHeight="1" x14ac:dyDescent="0.35">
      <c r="X10171" s="65"/>
      <c r="AX10171" s="74" t="s">
        <v>10210</v>
      </c>
    </row>
    <row r="10172" spans="24:50" ht="23.1" customHeight="1" x14ac:dyDescent="0.35">
      <c r="X10172" s="65"/>
      <c r="AX10172" s="74" t="s">
        <v>10211</v>
      </c>
    </row>
    <row r="10173" spans="24:50" ht="23.1" customHeight="1" x14ac:dyDescent="0.35">
      <c r="X10173" s="65"/>
      <c r="AX10173" s="74" t="s">
        <v>10212</v>
      </c>
    </row>
    <row r="10174" spans="24:50" ht="23.1" customHeight="1" x14ac:dyDescent="0.35">
      <c r="X10174" s="65"/>
      <c r="AX10174" s="74" t="s">
        <v>10213</v>
      </c>
    </row>
    <row r="10175" spans="24:50" ht="23.1" customHeight="1" x14ac:dyDescent="0.35">
      <c r="X10175" s="65"/>
      <c r="AX10175" s="74" t="s">
        <v>10214</v>
      </c>
    </row>
    <row r="10176" spans="24:50" ht="23.1" customHeight="1" x14ac:dyDescent="0.35">
      <c r="X10176" s="65"/>
      <c r="AX10176" s="74" t="s">
        <v>10215</v>
      </c>
    </row>
    <row r="10177" spans="24:50" ht="23.1" customHeight="1" x14ac:dyDescent="0.35">
      <c r="X10177" s="65"/>
      <c r="AX10177" s="74" t="s">
        <v>10216</v>
      </c>
    </row>
    <row r="10178" spans="24:50" ht="23.1" customHeight="1" x14ac:dyDescent="0.35">
      <c r="X10178" s="65"/>
      <c r="AX10178" s="74" t="s">
        <v>10217</v>
      </c>
    </row>
    <row r="10179" spans="24:50" ht="23.1" customHeight="1" x14ac:dyDescent="0.35">
      <c r="X10179" s="65"/>
      <c r="AX10179" s="74" t="s">
        <v>10218</v>
      </c>
    </row>
    <row r="10180" spans="24:50" ht="23.1" customHeight="1" x14ac:dyDescent="0.35">
      <c r="X10180" s="65"/>
      <c r="AX10180" s="74" t="s">
        <v>10219</v>
      </c>
    </row>
    <row r="10181" spans="24:50" ht="23.1" customHeight="1" x14ac:dyDescent="0.35">
      <c r="X10181" s="65"/>
      <c r="AX10181" s="74" t="s">
        <v>10220</v>
      </c>
    </row>
    <row r="10182" spans="24:50" ht="23.1" customHeight="1" x14ac:dyDescent="0.35">
      <c r="X10182" s="65"/>
      <c r="AX10182" s="74" t="s">
        <v>10221</v>
      </c>
    </row>
    <row r="10183" spans="24:50" ht="23.1" customHeight="1" x14ac:dyDescent="0.35">
      <c r="X10183" s="65"/>
      <c r="AX10183" s="74" t="s">
        <v>10222</v>
      </c>
    </row>
    <row r="10184" spans="24:50" ht="23.1" customHeight="1" x14ac:dyDescent="0.35">
      <c r="X10184" s="65"/>
      <c r="AX10184" s="74" t="s">
        <v>10223</v>
      </c>
    </row>
    <row r="10185" spans="24:50" ht="23.1" customHeight="1" x14ac:dyDescent="0.35">
      <c r="X10185" s="65"/>
      <c r="AX10185" s="74" t="s">
        <v>10224</v>
      </c>
    </row>
    <row r="10186" spans="24:50" ht="23.1" customHeight="1" x14ac:dyDescent="0.35">
      <c r="X10186" s="65"/>
      <c r="AX10186" s="74" t="s">
        <v>10225</v>
      </c>
    </row>
    <row r="10187" spans="24:50" ht="23.1" customHeight="1" x14ac:dyDescent="0.35">
      <c r="X10187" s="65"/>
      <c r="AX10187" s="74" t="s">
        <v>10226</v>
      </c>
    </row>
    <row r="10188" spans="24:50" ht="23.1" customHeight="1" x14ac:dyDescent="0.35">
      <c r="X10188" s="65"/>
      <c r="AX10188" s="74" t="s">
        <v>10227</v>
      </c>
    </row>
    <row r="10189" spans="24:50" ht="23.1" customHeight="1" x14ac:dyDescent="0.35">
      <c r="X10189" s="65"/>
      <c r="AX10189" s="74" t="s">
        <v>10228</v>
      </c>
    </row>
    <row r="10190" spans="24:50" ht="23.1" customHeight="1" x14ac:dyDescent="0.35">
      <c r="X10190" s="65"/>
      <c r="AX10190" s="74" t="s">
        <v>10229</v>
      </c>
    </row>
    <row r="10191" spans="24:50" ht="23.1" customHeight="1" x14ac:dyDescent="0.35">
      <c r="X10191" s="65"/>
      <c r="AX10191" s="74" t="s">
        <v>10230</v>
      </c>
    </row>
    <row r="10192" spans="24:50" ht="23.1" customHeight="1" x14ac:dyDescent="0.35">
      <c r="X10192" s="65"/>
      <c r="AX10192" s="74" t="s">
        <v>10231</v>
      </c>
    </row>
    <row r="10193" spans="24:50" ht="23.1" customHeight="1" x14ac:dyDescent="0.35">
      <c r="X10193" s="65"/>
      <c r="AX10193" s="74" t="s">
        <v>10232</v>
      </c>
    </row>
    <row r="10194" spans="24:50" ht="23.1" customHeight="1" x14ac:dyDescent="0.35">
      <c r="X10194" s="65"/>
      <c r="AX10194" s="74" t="s">
        <v>10233</v>
      </c>
    </row>
    <row r="10195" spans="24:50" ht="23.1" customHeight="1" x14ac:dyDescent="0.35">
      <c r="X10195" s="65"/>
      <c r="AX10195" s="74" t="s">
        <v>10234</v>
      </c>
    </row>
    <row r="10196" spans="24:50" ht="23.1" customHeight="1" x14ac:dyDescent="0.35">
      <c r="X10196" s="65"/>
      <c r="AX10196" s="74" t="s">
        <v>10235</v>
      </c>
    </row>
    <row r="10197" spans="24:50" ht="23.1" customHeight="1" x14ac:dyDescent="0.35">
      <c r="X10197" s="65"/>
      <c r="AX10197" s="74" t="s">
        <v>10236</v>
      </c>
    </row>
    <row r="10198" spans="24:50" ht="23.1" customHeight="1" x14ac:dyDescent="0.35">
      <c r="X10198" s="65"/>
      <c r="AX10198" s="74" t="s">
        <v>10237</v>
      </c>
    </row>
    <row r="10199" spans="24:50" ht="23.1" customHeight="1" x14ac:dyDescent="0.35">
      <c r="X10199" s="65"/>
      <c r="AX10199" s="74" t="s">
        <v>10238</v>
      </c>
    </row>
    <row r="10200" spans="24:50" ht="23.1" customHeight="1" x14ac:dyDescent="0.35">
      <c r="X10200" s="65"/>
      <c r="AX10200" s="74" t="s">
        <v>10239</v>
      </c>
    </row>
    <row r="10201" spans="24:50" ht="23.1" customHeight="1" x14ac:dyDescent="0.35">
      <c r="X10201" s="65"/>
      <c r="AX10201" s="74" t="s">
        <v>10240</v>
      </c>
    </row>
    <row r="10202" spans="24:50" ht="23.1" customHeight="1" x14ac:dyDescent="0.35">
      <c r="X10202" s="65"/>
      <c r="AX10202" s="74" t="s">
        <v>10241</v>
      </c>
    </row>
    <row r="10203" spans="24:50" ht="23.1" customHeight="1" x14ac:dyDescent="0.35">
      <c r="X10203" s="65"/>
      <c r="AX10203" s="74" t="s">
        <v>10242</v>
      </c>
    </row>
    <row r="10204" spans="24:50" ht="23.1" customHeight="1" x14ac:dyDescent="0.35">
      <c r="X10204" s="65"/>
      <c r="AX10204" s="74" t="s">
        <v>10243</v>
      </c>
    </row>
    <row r="10205" spans="24:50" ht="23.1" customHeight="1" x14ac:dyDescent="0.35">
      <c r="X10205" s="65"/>
      <c r="AX10205" s="74" t="s">
        <v>10244</v>
      </c>
    </row>
    <row r="10206" spans="24:50" ht="23.1" customHeight="1" x14ac:dyDescent="0.35">
      <c r="X10206" s="65"/>
      <c r="AX10206" s="74" t="s">
        <v>10245</v>
      </c>
    </row>
    <row r="10207" spans="24:50" ht="23.1" customHeight="1" x14ac:dyDescent="0.35">
      <c r="X10207" s="65"/>
      <c r="AX10207" s="74" t="s">
        <v>10246</v>
      </c>
    </row>
    <row r="10208" spans="24:50" ht="23.1" customHeight="1" x14ac:dyDescent="0.35">
      <c r="X10208" s="65"/>
      <c r="AX10208" s="74" t="s">
        <v>10247</v>
      </c>
    </row>
    <row r="10209" spans="24:50" ht="23.1" customHeight="1" x14ac:dyDescent="0.35">
      <c r="X10209" s="65"/>
      <c r="AX10209" s="74" t="s">
        <v>10248</v>
      </c>
    </row>
    <row r="10210" spans="24:50" ht="23.1" customHeight="1" x14ac:dyDescent="0.35">
      <c r="X10210" s="65"/>
      <c r="AX10210" s="74" t="s">
        <v>10249</v>
      </c>
    </row>
    <row r="10211" spans="24:50" ht="23.1" customHeight="1" x14ac:dyDescent="0.35">
      <c r="X10211" s="65"/>
      <c r="AX10211" s="74" t="s">
        <v>10250</v>
      </c>
    </row>
    <row r="10212" spans="24:50" ht="23.1" customHeight="1" x14ac:dyDescent="0.35">
      <c r="X10212" s="65"/>
      <c r="AX10212" s="74" t="s">
        <v>10251</v>
      </c>
    </row>
    <row r="10213" spans="24:50" ht="23.1" customHeight="1" x14ac:dyDescent="0.35">
      <c r="X10213" s="65"/>
      <c r="AX10213" s="74" t="s">
        <v>10252</v>
      </c>
    </row>
    <row r="10214" spans="24:50" ht="23.1" customHeight="1" x14ac:dyDescent="0.35">
      <c r="X10214" s="65"/>
      <c r="AX10214" s="74" t="s">
        <v>10253</v>
      </c>
    </row>
    <row r="10215" spans="24:50" ht="23.1" customHeight="1" x14ac:dyDescent="0.35">
      <c r="X10215" s="65"/>
      <c r="AX10215" s="74" t="s">
        <v>10254</v>
      </c>
    </row>
    <row r="10216" spans="24:50" ht="23.1" customHeight="1" x14ac:dyDescent="0.35">
      <c r="X10216" s="65"/>
      <c r="AX10216" s="74" t="s">
        <v>10255</v>
      </c>
    </row>
    <row r="10217" spans="24:50" ht="23.1" customHeight="1" x14ac:dyDescent="0.35">
      <c r="X10217" s="65"/>
      <c r="AX10217" s="74" t="s">
        <v>10256</v>
      </c>
    </row>
    <row r="10218" spans="24:50" ht="23.1" customHeight="1" x14ac:dyDescent="0.35">
      <c r="X10218" s="65"/>
      <c r="AX10218" s="74" t="s">
        <v>10257</v>
      </c>
    </row>
    <row r="10219" spans="24:50" ht="23.1" customHeight="1" x14ac:dyDescent="0.35">
      <c r="X10219" s="65"/>
      <c r="AX10219" s="74" t="s">
        <v>10258</v>
      </c>
    </row>
    <row r="10220" spans="24:50" ht="23.1" customHeight="1" x14ac:dyDescent="0.35">
      <c r="X10220" s="65"/>
      <c r="AX10220" s="74" t="s">
        <v>10259</v>
      </c>
    </row>
    <row r="10221" spans="24:50" ht="23.1" customHeight="1" x14ac:dyDescent="0.35">
      <c r="X10221" s="65"/>
      <c r="AX10221" s="74" t="s">
        <v>10260</v>
      </c>
    </row>
    <row r="10222" spans="24:50" ht="23.1" customHeight="1" x14ac:dyDescent="0.35">
      <c r="X10222" s="65"/>
      <c r="AX10222" s="74" t="s">
        <v>10261</v>
      </c>
    </row>
    <row r="10223" spans="24:50" ht="23.1" customHeight="1" x14ac:dyDescent="0.35">
      <c r="X10223" s="65"/>
      <c r="AX10223" s="74" t="s">
        <v>10262</v>
      </c>
    </row>
    <row r="10224" spans="24:50" ht="23.1" customHeight="1" x14ac:dyDescent="0.35">
      <c r="X10224" s="65"/>
      <c r="AX10224" s="74" t="s">
        <v>10263</v>
      </c>
    </row>
    <row r="10225" spans="24:50" ht="23.1" customHeight="1" x14ac:dyDescent="0.35">
      <c r="X10225" s="65"/>
      <c r="AX10225" s="74" t="s">
        <v>10264</v>
      </c>
    </row>
    <row r="10226" spans="24:50" ht="23.1" customHeight="1" x14ac:dyDescent="0.35">
      <c r="X10226" s="65"/>
      <c r="AX10226" s="74" t="s">
        <v>10265</v>
      </c>
    </row>
    <row r="10227" spans="24:50" ht="23.1" customHeight="1" x14ac:dyDescent="0.35">
      <c r="X10227" s="65"/>
      <c r="AX10227" s="74" t="s">
        <v>10266</v>
      </c>
    </row>
    <row r="10228" spans="24:50" ht="23.1" customHeight="1" x14ac:dyDescent="0.35">
      <c r="X10228" s="65"/>
      <c r="AX10228" s="74" t="s">
        <v>10267</v>
      </c>
    </row>
    <row r="10229" spans="24:50" ht="23.1" customHeight="1" x14ac:dyDescent="0.35">
      <c r="X10229" s="65"/>
      <c r="AX10229" s="74" t="s">
        <v>10268</v>
      </c>
    </row>
    <row r="10230" spans="24:50" ht="23.1" customHeight="1" x14ac:dyDescent="0.35">
      <c r="X10230" s="65"/>
      <c r="AX10230" s="74" t="s">
        <v>10269</v>
      </c>
    </row>
    <row r="10231" spans="24:50" ht="23.1" customHeight="1" x14ac:dyDescent="0.35">
      <c r="X10231" s="65"/>
      <c r="AX10231" s="74" t="s">
        <v>10270</v>
      </c>
    </row>
    <row r="10232" spans="24:50" ht="23.1" customHeight="1" x14ac:dyDescent="0.35">
      <c r="X10232" s="65"/>
      <c r="AX10232" s="74" t="s">
        <v>10271</v>
      </c>
    </row>
    <row r="10233" spans="24:50" ht="23.1" customHeight="1" x14ac:dyDescent="0.35">
      <c r="X10233" s="65"/>
      <c r="AX10233" s="74" t="s">
        <v>10272</v>
      </c>
    </row>
    <row r="10234" spans="24:50" ht="23.1" customHeight="1" x14ac:dyDescent="0.35">
      <c r="X10234" s="65"/>
      <c r="AX10234" s="74" t="s">
        <v>10273</v>
      </c>
    </row>
    <row r="10235" spans="24:50" ht="23.1" customHeight="1" x14ac:dyDescent="0.35">
      <c r="X10235" s="65"/>
      <c r="AX10235" s="74" t="s">
        <v>10274</v>
      </c>
    </row>
    <row r="10236" spans="24:50" ht="23.1" customHeight="1" x14ac:dyDescent="0.35">
      <c r="X10236" s="65"/>
      <c r="AX10236" s="74" t="s">
        <v>10275</v>
      </c>
    </row>
    <row r="10237" spans="24:50" ht="23.1" customHeight="1" x14ac:dyDescent="0.35">
      <c r="X10237" s="65"/>
      <c r="AX10237" s="74" t="s">
        <v>10276</v>
      </c>
    </row>
    <row r="10238" spans="24:50" ht="23.1" customHeight="1" x14ac:dyDescent="0.35">
      <c r="X10238" s="65"/>
      <c r="AX10238" s="74" t="s">
        <v>10277</v>
      </c>
    </row>
    <row r="10239" spans="24:50" ht="23.1" customHeight="1" x14ac:dyDescent="0.35">
      <c r="X10239" s="65"/>
      <c r="AX10239" s="74" t="s">
        <v>10278</v>
      </c>
    </row>
    <row r="10240" spans="24:50" ht="23.1" customHeight="1" x14ac:dyDescent="0.35">
      <c r="X10240" s="65"/>
      <c r="AX10240" s="74" t="s">
        <v>10279</v>
      </c>
    </row>
    <row r="10241" spans="24:50" ht="23.1" customHeight="1" x14ac:dyDescent="0.35">
      <c r="X10241" s="65"/>
      <c r="AX10241" s="74" t="s">
        <v>10280</v>
      </c>
    </row>
    <row r="10242" spans="24:50" ht="23.1" customHeight="1" x14ac:dyDescent="0.35">
      <c r="X10242" s="65"/>
      <c r="AX10242" s="74" t="s">
        <v>10281</v>
      </c>
    </row>
    <row r="10243" spans="24:50" ht="23.1" customHeight="1" x14ac:dyDescent="0.35">
      <c r="X10243" s="65"/>
      <c r="AX10243" s="74" t="s">
        <v>10282</v>
      </c>
    </row>
    <row r="10244" spans="24:50" ht="23.1" customHeight="1" x14ac:dyDescent="0.35">
      <c r="X10244" s="65"/>
      <c r="AX10244" s="74" t="s">
        <v>10283</v>
      </c>
    </row>
    <row r="10245" spans="24:50" ht="23.1" customHeight="1" x14ac:dyDescent="0.35">
      <c r="X10245" s="65"/>
      <c r="AX10245" s="74" t="s">
        <v>10284</v>
      </c>
    </row>
    <row r="10246" spans="24:50" ht="23.1" customHeight="1" x14ac:dyDescent="0.35">
      <c r="X10246" s="65"/>
      <c r="AX10246" s="74" t="s">
        <v>10285</v>
      </c>
    </row>
    <row r="10247" spans="24:50" ht="23.1" customHeight="1" x14ac:dyDescent="0.35">
      <c r="X10247" s="65"/>
      <c r="AX10247" s="74" t="s">
        <v>10286</v>
      </c>
    </row>
    <row r="10248" spans="24:50" ht="23.1" customHeight="1" x14ac:dyDescent="0.35">
      <c r="X10248" s="65"/>
      <c r="AX10248" s="74" t="s">
        <v>10287</v>
      </c>
    </row>
    <row r="10249" spans="24:50" ht="23.1" customHeight="1" x14ac:dyDescent="0.35">
      <c r="X10249" s="65"/>
      <c r="AX10249" s="74" t="s">
        <v>10288</v>
      </c>
    </row>
    <row r="10250" spans="24:50" ht="23.1" customHeight="1" x14ac:dyDescent="0.35">
      <c r="X10250" s="65"/>
      <c r="AX10250" s="74" t="s">
        <v>10289</v>
      </c>
    </row>
    <row r="10251" spans="24:50" ht="23.1" customHeight="1" x14ac:dyDescent="0.35">
      <c r="X10251" s="65"/>
      <c r="AX10251" s="74" t="s">
        <v>10290</v>
      </c>
    </row>
    <row r="10252" spans="24:50" ht="23.1" customHeight="1" x14ac:dyDescent="0.35">
      <c r="X10252" s="65"/>
      <c r="AX10252" s="74" t="s">
        <v>10291</v>
      </c>
    </row>
    <row r="10253" spans="24:50" ht="23.1" customHeight="1" x14ac:dyDescent="0.35">
      <c r="X10253" s="65"/>
      <c r="AX10253" s="74" t="s">
        <v>10292</v>
      </c>
    </row>
    <row r="10254" spans="24:50" ht="23.1" customHeight="1" x14ac:dyDescent="0.35">
      <c r="X10254" s="65"/>
      <c r="AX10254" s="74" t="s">
        <v>10293</v>
      </c>
    </row>
    <row r="10255" spans="24:50" ht="23.1" customHeight="1" x14ac:dyDescent="0.35">
      <c r="X10255" s="65"/>
      <c r="AX10255" s="74" t="s">
        <v>10294</v>
      </c>
    </row>
    <row r="10256" spans="24:50" ht="23.1" customHeight="1" x14ac:dyDescent="0.35">
      <c r="X10256" s="65"/>
      <c r="AX10256" s="74" t="s">
        <v>10295</v>
      </c>
    </row>
    <row r="10257" spans="24:50" ht="23.1" customHeight="1" x14ac:dyDescent="0.35">
      <c r="X10257" s="65"/>
      <c r="AX10257" s="74" t="s">
        <v>10296</v>
      </c>
    </row>
    <row r="10258" spans="24:50" ht="23.1" customHeight="1" x14ac:dyDescent="0.35">
      <c r="X10258" s="65"/>
      <c r="AX10258" s="74" t="s">
        <v>10297</v>
      </c>
    </row>
    <row r="10259" spans="24:50" ht="23.1" customHeight="1" x14ac:dyDescent="0.35">
      <c r="X10259" s="65"/>
      <c r="AX10259" s="74" t="s">
        <v>10298</v>
      </c>
    </row>
    <row r="10260" spans="24:50" ht="23.1" customHeight="1" x14ac:dyDescent="0.35">
      <c r="X10260" s="65"/>
      <c r="AX10260" s="74" t="s">
        <v>10299</v>
      </c>
    </row>
    <row r="10261" spans="24:50" ht="23.1" customHeight="1" x14ac:dyDescent="0.35">
      <c r="X10261" s="65"/>
      <c r="AX10261" s="74" t="s">
        <v>10300</v>
      </c>
    </row>
    <row r="10262" spans="24:50" ht="23.1" customHeight="1" x14ac:dyDescent="0.35">
      <c r="X10262" s="65"/>
      <c r="AX10262" s="74" t="s">
        <v>10301</v>
      </c>
    </row>
    <row r="10263" spans="24:50" ht="23.1" customHeight="1" x14ac:dyDescent="0.35">
      <c r="X10263" s="65"/>
      <c r="AX10263" s="74" t="s">
        <v>10302</v>
      </c>
    </row>
    <row r="10264" spans="24:50" ht="23.1" customHeight="1" x14ac:dyDescent="0.35">
      <c r="X10264" s="65"/>
      <c r="AX10264" s="74" t="s">
        <v>10303</v>
      </c>
    </row>
    <row r="10265" spans="24:50" ht="23.1" customHeight="1" x14ac:dyDescent="0.35">
      <c r="X10265" s="65"/>
      <c r="AX10265" s="74" t="s">
        <v>10304</v>
      </c>
    </row>
    <row r="10266" spans="24:50" ht="23.1" customHeight="1" x14ac:dyDescent="0.35">
      <c r="X10266" s="65"/>
      <c r="AX10266" s="74" t="s">
        <v>10305</v>
      </c>
    </row>
    <row r="10267" spans="24:50" ht="23.1" customHeight="1" x14ac:dyDescent="0.35">
      <c r="X10267" s="65"/>
      <c r="AX10267" s="74" t="s">
        <v>10306</v>
      </c>
    </row>
    <row r="10268" spans="24:50" ht="23.1" customHeight="1" x14ac:dyDescent="0.35">
      <c r="X10268" s="65"/>
      <c r="AX10268" s="74" t="s">
        <v>10307</v>
      </c>
    </row>
    <row r="10269" spans="24:50" ht="23.1" customHeight="1" x14ac:dyDescent="0.35">
      <c r="X10269" s="65"/>
      <c r="AX10269" s="74" t="s">
        <v>10308</v>
      </c>
    </row>
    <row r="10270" spans="24:50" ht="23.1" customHeight="1" x14ac:dyDescent="0.35">
      <c r="X10270" s="65"/>
      <c r="AX10270" s="74" t="s">
        <v>10309</v>
      </c>
    </row>
    <row r="10271" spans="24:50" ht="23.1" customHeight="1" x14ac:dyDescent="0.35">
      <c r="X10271" s="65"/>
      <c r="AX10271" s="74" t="s">
        <v>10310</v>
      </c>
    </row>
    <row r="10272" spans="24:50" ht="23.1" customHeight="1" x14ac:dyDescent="0.35">
      <c r="X10272" s="65"/>
      <c r="AX10272" s="74" t="s">
        <v>10311</v>
      </c>
    </row>
    <row r="10273" spans="24:50" ht="23.1" customHeight="1" x14ac:dyDescent="0.35">
      <c r="X10273" s="65"/>
      <c r="AX10273" s="74" t="s">
        <v>10312</v>
      </c>
    </row>
    <row r="10274" spans="24:50" ht="23.1" customHeight="1" x14ac:dyDescent="0.35">
      <c r="X10274" s="65"/>
      <c r="AX10274" s="74" t="s">
        <v>10313</v>
      </c>
    </row>
    <row r="10275" spans="24:50" ht="23.1" customHeight="1" x14ac:dyDescent="0.35">
      <c r="X10275" s="65"/>
      <c r="AX10275" s="74" t="s">
        <v>10314</v>
      </c>
    </row>
    <row r="10276" spans="24:50" ht="23.1" customHeight="1" x14ac:dyDescent="0.35">
      <c r="X10276" s="65"/>
      <c r="AX10276" s="74" t="s">
        <v>10315</v>
      </c>
    </row>
    <row r="10277" spans="24:50" ht="23.1" customHeight="1" x14ac:dyDescent="0.35">
      <c r="X10277" s="65"/>
      <c r="AX10277" s="74" t="s">
        <v>10316</v>
      </c>
    </row>
    <row r="10278" spans="24:50" ht="23.1" customHeight="1" x14ac:dyDescent="0.35">
      <c r="X10278" s="65"/>
      <c r="AX10278" s="74" t="s">
        <v>10317</v>
      </c>
    </row>
    <row r="10279" spans="24:50" ht="23.1" customHeight="1" x14ac:dyDescent="0.35">
      <c r="X10279" s="65"/>
      <c r="AX10279" s="74" t="s">
        <v>10318</v>
      </c>
    </row>
    <row r="10280" spans="24:50" ht="23.1" customHeight="1" x14ac:dyDescent="0.35">
      <c r="X10280" s="65"/>
      <c r="AX10280" s="74" t="s">
        <v>10319</v>
      </c>
    </row>
    <row r="10281" spans="24:50" ht="23.1" customHeight="1" x14ac:dyDescent="0.35">
      <c r="X10281" s="65"/>
      <c r="AX10281" s="74" t="s">
        <v>10320</v>
      </c>
    </row>
    <row r="10282" spans="24:50" ht="23.1" customHeight="1" x14ac:dyDescent="0.35">
      <c r="X10282" s="65"/>
      <c r="AX10282" s="74" t="s">
        <v>10321</v>
      </c>
    </row>
    <row r="10283" spans="24:50" ht="23.1" customHeight="1" x14ac:dyDescent="0.35">
      <c r="X10283" s="65"/>
      <c r="AX10283" s="74" t="s">
        <v>10322</v>
      </c>
    </row>
    <row r="10284" spans="24:50" ht="23.1" customHeight="1" x14ac:dyDescent="0.35">
      <c r="X10284" s="65"/>
      <c r="AX10284" s="74" t="s">
        <v>10323</v>
      </c>
    </row>
    <row r="10285" spans="24:50" ht="23.1" customHeight="1" x14ac:dyDescent="0.35">
      <c r="X10285" s="65"/>
      <c r="AX10285" s="74" t="s">
        <v>10324</v>
      </c>
    </row>
    <row r="10286" spans="24:50" ht="23.1" customHeight="1" x14ac:dyDescent="0.35">
      <c r="X10286" s="65"/>
      <c r="AX10286" s="74" t="s">
        <v>10325</v>
      </c>
    </row>
    <row r="10287" spans="24:50" ht="23.1" customHeight="1" x14ac:dyDescent="0.35">
      <c r="X10287" s="65"/>
      <c r="AX10287" s="74" t="s">
        <v>10326</v>
      </c>
    </row>
    <row r="10288" spans="24:50" ht="23.1" customHeight="1" x14ac:dyDescent="0.35">
      <c r="X10288" s="65"/>
      <c r="AX10288" s="74" t="s">
        <v>10327</v>
      </c>
    </row>
    <row r="10289" spans="24:50" ht="23.1" customHeight="1" x14ac:dyDescent="0.35">
      <c r="X10289" s="65"/>
      <c r="AX10289" s="74" t="s">
        <v>10328</v>
      </c>
    </row>
    <row r="10290" spans="24:50" ht="23.1" customHeight="1" x14ac:dyDescent="0.35">
      <c r="X10290" s="65"/>
      <c r="AX10290" s="74" t="s">
        <v>10329</v>
      </c>
    </row>
    <row r="10291" spans="24:50" ht="23.1" customHeight="1" x14ac:dyDescent="0.35">
      <c r="X10291" s="65"/>
      <c r="AX10291" s="74" t="s">
        <v>10330</v>
      </c>
    </row>
    <row r="10292" spans="24:50" ht="23.1" customHeight="1" x14ac:dyDescent="0.35">
      <c r="X10292" s="65"/>
      <c r="AX10292" s="74" t="s">
        <v>10331</v>
      </c>
    </row>
    <row r="10293" spans="24:50" ht="23.1" customHeight="1" x14ac:dyDescent="0.35">
      <c r="X10293" s="65"/>
      <c r="AX10293" s="74" t="s">
        <v>10332</v>
      </c>
    </row>
    <row r="10294" spans="24:50" ht="23.1" customHeight="1" x14ac:dyDescent="0.35">
      <c r="X10294" s="65"/>
      <c r="AX10294" s="74" t="s">
        <v>10333</v>
      </c>
    </row>
    <row r="10295" spans="24:50" ht="23.1" customHeight="1" x14ac:dyDescent="0.35">
      <c r="X10295" s="65"/>
      <c r="AX10295" s="74" t="s">
        <v>10334</v>
      </c>
    </row>
    <row r="10296" spans="24:50" ht="23.1" customHeight="1" x14ac:dyDescent="0.35">
      <c r="X10296" s="65"/>
      <c r="AX10296" s="74" t="s">
        <v>10335</v>
      </c>
    </row>
    <row r="10297" spans="24:50" ht="23.1" customHeight="1" x14ac:dyDescent="0.35">
      <c r="X10297" s="65"/>
      <c r="AX10297" s="74" t="s">
        <v>10336</v>
      </c>
    </row>
    <row r="10298" spans="24:50" ht="23.1" customHeight="1" x14ac:dyDescent="0.35">
      <c r="X10298" s="65"/>
      <c r="AX10298" s="74" t="s">
        <v>10337</v>
      </c>
    </row>
    <row r="10299" spans="24:50" ht="23.1" customHeight="1" x14ac:dyDescent="0.35">
      <c r="X10299" s="65"/>
      <c r="AX10299" s="74" t="s">
        <v>10338</v>
      </c>
    </row>
    <row r="10300" spans="24:50" ht="23.1" customHeight="1" x14ac:dyDescent="0.35">
      <c r="X10300" s="65"/>
      <c r="AX10300" s="74" t="s">
        <v>10339</v>
      </c>
    </row>
    <row r="10301" spans="24:50" ht="23.1" customHeight="1" x14ac:dyDescent="0.35">
      <c r="X10301" s="65"/>
      <c r="AX10301" s="74" t="s">
        <v>10340</v>
      </c>
    </row>
    <row r="10302" spans="24:50" ht="23.1" customHeight="1" x14ac:dyDescent="0.35">
      <c r="X10302" s="65"/>
      <c r="AX10302" s="74" t="s">
        <v>10341</v>
      </c>
    </row>
    <row r="10303" spans="24:50" ht="23.1" customHeight="1" x14ac:dyDescent="0.35">
      <c r="X10303" s="65"/>
      <c r="AX10303" s="74" t="s">
        <v>10342</v>
      </c>
    </row>
    <row r="10304" spans="24:50" ht="23.1" customHeight="1" x14ac:dyDescent="0.35">
      <c r="X10304" s="65"/>
      <c r="AX10304" s="74" t="s">
        <v>10343</v>
      </c>
    </row>
    <row r="10305" spans="24:50" ht="23.1" customHeight="1" x14ac:dyDescent="0.35">
      <c r="X10305" s="65"/>
      <c r="AX10305" s="74" t="s">
        <v>10344</v>
      </c>
    </row>
    <row r="10306" spans="24:50" ht="23.1" customHeight="1" x14ac:dyDescent="0.35">
      <c r="X10306" s="65"/>
      <c r="AX10306" s="74" t="s">
        <v>10345</v>
      </c>
    </row>
    <row r="10307" spans="24:50" ht="23.1" customHeight="1" x14ac:dyDescent="0.35">
      <c r="X10307" s="65"/>
      <c r="AX10307" s="74" t="s">
        <v>10346</v>
      </c>
    </row>
    <row r="10308" spans="24:50" ht="23.1" customHeight="1" x14ac:dyDescent="0.35">
      <c r="X10308" s="65"/>
      <c r="AX10308" s="74" t="s">
        <v>10347</v>
      </c>
    </row>
    <row r="10309" spans="24:50" ht="23.1" customHeight="1" x14ac:dyDescent="0.35">
      <c r="X10309" s="65"/>
      <c r="AX10309" s="74" t="s">
        <v>10348</v>
      </c>
    </row>
    <row r="10310" spans="24:50" ht="23.1" customHeight="1" x14ac:dyDescent="0.35">
      <c r="X10310" s="65"/>
      <c r="AX10310" s="74" t="s">
        <v>10349</v>
      </c>
    </row>
    <row r="10311" spans="24:50" ht="23.1" customHeight="1" x14ac:dyDescent="0.35">
      <c r="X10311" s="65"/>
      <c r="AX10311" s="74" t="s">
        <v>10350</v>
      </c>
    </row>
    <row r="10312" spans="24:50" ht="23.1" customHeight="1" x14ac:dyDescent="0.35">
      <c r="X10312" s="65"/>
      <c r="AX10312" s="74" t="s">
        <v>10351</v>
      </c>
    </row>
    <row r="10313" spans="24:50" ht="23.1" customHeight="1" x14ac:dyDescent="0.35">
      <c r="X10313" s="65"/>
      <c r="AX10313" s="74" t="s">
        <v>10352</v>
      </c>
    </row>
    <row r="10314" spans="24:50" ht="23.1" customHeight="1" x14ac:dyDescent="0.35">
      <c r="X10314" s="65"/>
      <c r="AX10314" s="74" t="s">
        <v>10353</v>
      </c>
    </row>
    <row r="10315" spans="24:50" ht="23.1" customHeight="1" x14ac:dyDescent="0.35">
      <c r="X10315" s="65"/>
      <c r="AX10315" s="74" t="s">
        <v>10354</v>
      </c>
    </row>
    <row r="10316" spans="24:50" ht="23.1" customHeight="1" x14ac:dyDescent="0.35">
      <c r="X10316" s="65"/>
      <c r="AX10316" s="74" t="s">
        <v>10355</v>
      </c>
    </row>
    <row r="10317" spans="24:50" ht="23.1" customHeight="1" x14ac:dyDescent="0.35">
      <c r="X10317" s="65"/>
      <c r="AX10317" s="74" t="s">
        <v>10356</v>
      </c>
    </row>
    <row r="10318" spans="24:50" ht="23.1" customHeight="1" x14ac:dyDescent="0.35">
      <c r="X10318" s="65"/>
      <c r="AX10318" s="74" t="s">
        <v>10357</v>
      </c>
    </row>
    <row r="10319" spans="24:50" ht="23.1" customHeight="1" x14ac:dyDescent="0.35">
      <c r="X10319" s="65"/>
      <c r="AX10319" s="74" t="s">
        <v>10358</v>
      </c>
    </row>
    <row r="10320" spans="24:50" ht="23.1" customHeight="1" x14ac:dyDescent="0.35">
      <c r="X10320" s="65"/>
      <c r="AX10320" s="74" t="s">
        <v>10359</v>
      </c>
    </row>
    <row r="10321" spans="24:50" ht="23.1" customHeight="1" x14ac:dyDescent="0.35">
      <c r="X10321" s="65"/>
      <c r="AX10321" s="74" t="s">
        <v>10360</v>
      </c>
    </row>
    <row r="10322" spans="24:50" ht="23.1" customHeight="1" x14ac:dyDescent="0.35">
      <c r="X10322" s="65"/>
      <c r="AX10322" s="74" t="s">
        <v>10361</v>
      </c>
    </row>
    <row r="10323" spans="24:50" ht="23.1" customHeight="1" x14ac:dyDescent="0.35">
      <c r="X10323" s="65"/>
      <c r="AX10323" s="74" t="s">
        <v>10362</v>
      </c>
    </row>
    <row r="10324" spans="24:50" ht="23.1" customHeight="1" x14ac:dyDescent="0.35">
      <c r="X10324" s="65"/>
      <c r="AX10324" s="74" t="s">
        <v>10363</v>
      </c>
    </row>
    <row r="10325" spans="24:50" ht="23.1" customHeight="1" x14ac:dyDescent="0.35">
      <c r="X10325" s="65"/>
      <c r="AX10325" s="74" t="s">
        <v>10364</v>
      </c>
    </row>
    <row r="10326" spans="24:50" ht="23.1" customHeight="1" x14ac:dyDescent="0.35">
      <c r="X10326" s="65"/>
      <c r="AX10326" s="74" t="s">
        <v>10365</v>
      </c>
    </row>
    <row r="10327" spans="24:50" ht="23.1" customHeight="1" x14ac:dyDescent="0.35">
      <c r="X10327" s="65"/>
      <c r="AX10327" s="74" t="s">
        <v>10366</v>
      </c>
    </row>
    <row r="10328" spans="24:50" ht="23.1" customHeight="1" x14ac:dyDescent="0.35">
      <c r="X10328" s="65"/>
      <c r="AX10328" s="74" t="s">
        <v>10367</v>
      </c>
    </row>
    <row r="10329" spans="24:50" ht="23.1" customHeight="1" x14ac:dyDescent="0.35">
      <c r="X10329" s="65"/>
      <c r="AX10329" s="74" t="s">
        <v>10368</v>
      </c>
    </row>
    <row r="10330" spans="24:50" ht="23.1" customHeight="1" x14ac:dyDescent="0.35">
      <c r="X10330" s="65"/>
      <c r="AX10330" s="74" t="s">
        <v>10369</v>
      </c>
    </row>
    <row r="10331" spans="24:50" ht="23.1" customHeight="1" x14ac:dyDescent="0.35">
      <c r="X10331" s="65"/>
      <c r="AX10331" s="74" t="s">
        <v>10370</v>
      </c>
    </row>
    <row r="10332" spans="24:50" ht="23.1" customHeight="1" x14ac:dyDescent="0.35">
      <c r="X10332" s="65"/>
      <c r="AX10332" s="74" t="s">
        <v>10371</v>
      </c>
    </row>
    <row r="10333" spans="24:50" ht="23.1" customHeight="1" x14ac:dyDescent="0.35">
      <c r="X10333" s="65"/>
      <c r="AX10333" s="74" t="s">
        <v>10372</v>
      </c>
    </row>
    <row r="10334" spans="24:50" ht="23.1" customHeight="1" x14ac:dyDescent="0.35">
      <c r="X10334" s="65"/>
      <c r="AX10334" s="74" t="s">
        <v>10373</v>
      </c>
    </row>
    <row r="10335" spans="24:50" ht="23.1" customHeight="1" x14ac:dyDescent="0.35">
      <c r="X10335" s="65"/>
      <c r="AX10335" s="74" t="s">
        <v>10374</v>
      </c>
    </row>
    <row r="10336" spans="24:50" ht="23.1" customHeight="1" x14ac:dyDescent="0.35">
      <c r="X10336" s="65"/>
      <c r="AX10336" s="74" t="s">
        <v>10375</v>
      </c>
    </row>
    <row r="10337" spans="24:50" ht="23.1" customHeight="1" x14ac:dyDescent="0.35">
      <c r="X10337" s="65"/>
      <c r="AX10337" s="74" t="s">
        <v>10376</v>
      </c>
    </row>
    <row r="10338" spans="24:50" ht="23.1" customHeight="1" x14ac:dyDescent="0.35">
      <c r="X10338" s="65"/>
      <c r="AX10338" s="74" t="s">
        <v>10377</v>
      </c>
    </row>
    <row r="10339" spans="24:50" ht="23.1" customHeight="1" x14ac:dyDescent="0.35">
      <c r="X10339" s="65"/>
      <c r="AX10339" s="74" t="s">
        <v>10378</v>
      </c>
    </row>
    <row r="10340" spans="24:50" ht="23.1" customHeight="1" x14ac:dyDescent="0.35">
      <c r="X10340" s="65"/>
      <c r="AX10340" s="74" t="s">
        <v>10379</v>
      </c>
    </row>
    <row r="10341" spans="24:50" ht="23.1" customHeight="1" x14ac:dyDescent="0.35">
      <c r="X10341" s="65"/>
      <c r="AX10341" s="74" t="s">
        <v>10380</v>
      </c>
    </row>
    <row r="10342" spans="24:50" ht="23.1" customHeight="1" x14ac:dyDescent="0.35">
      <c r="X10342" s="65"/>
      <c r="AX10342" s="74" t="s">
        <v>10381</v>
      </c>
    </row>
    <row r="10343" spans="24:50" ht="23.1" customHeight="1" x14ac:dyDescent="0.35">
      <c r="X10343" s="65"/>
      <c r="AX10343" s="74" t="s">
        <v>10382</v>
      </c>
    </row>
    <row r="10344" spans="24:50" ht="23.1" customHeight="1" x14ac:dyDescent="0.35">
      <c r="X10344" s="65"/>
      <c r="AX10344" s="74" t="s">
        <v>10383</v>
      </c>
    </row>
    <row r="10345" spans="24:50" ht="23.1" customHeight="1" x14ac:dyDescent="0.35">
      <c r="X10345" s="65"/>
      <c r="AX10345" s="74" t="s">
        <v>10384</v>
      </c>
    </row>
    <row r="10346" spans="24:50" ht="23.1" customHeight="1" x14ac:dyDescent="0.35">
      <c r="X10346" s="65"/>
      <c r="AX10346" s="74" t="s">
        <v>10385</v>
      </c>
    </row>
    <row r="10347" spans="24:50" ht="23.1" customHeight="1" x14ac:dyDescent="0.35">
      <c r="X10347" s="65"/>
      <c r="AX10347" s="74" t="s">
        <v>10386</v>
      </c>
    </row>
    <row r="10348" spans="24:50" ht="23.1" customHeight="1" x14ac:dyDescent="0.35">
      <c r="X10348" s="65"/>
      <c r="AX10348" s="74" t="s">
        <v>10387</v>
      </c>
    </row>
    <row r="10349" spans="24:50" ht="23.1" customHeight="1" x14ac:dyDescent="0.35">
      <c r="X10349" s="65"/>
      <c r="AX10349" s="74" t="s">
        <v>10388</v>
      </c>
    </row>
    <row r="10350" spans="24:50" ht="23.1" customHeight="1" x14ac:dyDescent="0.35">
      <c r="X10350" s="65"/>
      <c r="AX10350" s="74" t="s">
        <v>10389</v>
      </c>
    </row>
    <row r="10351" spans="24:50" ht="23.1" customHeight="1" x14ac:dyDescent="0.35">
      <c r="X10351" s="65"/>
      <c r="AX10351" s="74" t="s">
        <v>10390</v>
      </c>
    </row>
    <row r="10352" spans="24:50" ht="23.1" customHeight="1" x14ac:dyDescent="0.35">
      <c r="X10352" s="65"/>
      <c r="AX10352" s="74" t="s">
        <v>10391</v>
      </c>
    </row>
    <row r="10353" spans="24:50" ht="23.1" customHeight="1" x14ac:dyDescent="0.35">
      <c r="X10353" s="65"/>
      <c r="AX10353" s="74" t="s">
        <v>10392</v>
      </c>
    </row>
    <row r="10354" spans="24:50" ht="23.1" customHeight="1" x14ac:dyDescent="0.35">
      <c r="X10354" s="65"/>
      <c r="AX10354" s="74" t="s">
        <v>10393</v>
      </c>
    </row>
    <row r="10355" spans="24:50" ht="23.1" customHeight="1" x14ac:dyDescent="0.35">
      <c r="X10355" s="65"/>
      <c r="AX10355" s="74" t="s">
        <v>10394</v>
      </c>
    </row>
    <row r="10356" spans="24:50" ht="23.1" customHeight="1" x14ac:dyDescent="0.35">
      <c r="X10356" s="65"/>
      <c r="AX10356" s="74" t="s">
        <v>10395</v>
      </c>
    </row>
    <row r="10357" spans="24:50" ht="23.1" customHeight="1" x14ac:dyDescent="0.35">
      <c r="X10357" s="65"/>
      <c r="AX10357" s="74" t="s">
        <v>10396</v>
      </c>
    </row>
    <row r="10358" spans="24:50" ht="23.1" customHeight="1" x14ac:dyDescent="0.35">
      <c r="X10358" s="65"/>
      <c r="AX10358" s="74" t="s">
        <v>10397</v>
      </c>
    </row>
    <row r="10359" spans="24:50" ht="23.1" customHeight="1" x14ac:dyDescent="0.35">
      <c r="X10359" s="65"/>
      <c r="AX10359" s="74" t="s">
        <v>10398</v>
      </c>
    </row>
    <row r="10360" spans="24:50" ht="23.1" customHeight="1" x14ac:dyDescent="0.35">
      <c r="X10360" s="65"/>
      <c r="AX10360" s="74" t="s">
        <v>10399</v>
      </c>
    </row>
    <row r="10361" spans="24:50" ht="23.1" customHeight="1" x14ac:dyDescent="0.35">
      <c r="X10361" s="65"/>
      <c r="AX10361" s="74" t="s">
        <v>10400</v>
      </c>
    </row>
    <row r="10362" spans="24:50" ht="23.1" customHeight="1" x14ac:dyDescent="0.35">
      <c r="X10362" s="65"/>
      <c r="AX10362" s="74" t="s">
        <v>10401</v>
      </c>
    </row>
    <row r="10363" spans="24:50" ht="23.1" customHeight="1" x14ac:dyDescent="0.35">
      <c r="X10363" s="65"/>
      <c r="AX10363" s="74" t="s">
        <v>10402</v>
      </c>
    </row>
    <row r="10364" spans="24:50" ht="23.1" customHeight="1" x14ac:dyDescent="0.35">
      <c r="X10364" s="65"/>
      <c r="AX10364" s="74" t="s">
        <v>10403</v>
      </c>
    </row>
    <row r="10365" spans="24:50" ht="23.1" customHeight="1" x14ac:dyDescent="0.35">
      <c r="X10365" s="65"/>
      <c r="AX10365" s="74" t="s">
        <v>10404</v>
      </c>
    </row>
    <row r="10366" spans="24:50" ht="23.1" customHeight="1" x14ac:dyDescent="0.35">
      <c r="X10366" s="65"/>
      <c r="AX10366" s="74" t="s">
        <v>10405</v>
      </c>
    </row>
    <row r="10367" spans="24:50" ht="23.1" customHeight="1" x14ac:dyDescent="0.35">
      <c r="X10367" s="65"/>
      <c r="AX10367" s="74" t="s">
        <v>10406</v>
      </c>
    </row>
    <row r="10368" spans="24:50" ht="23.1" customHeight="1" x14ac:dyDescent="0.35">
      <c r="X10368" s="65"/>
      <c r="AX10368" s="74" t="s">
        <v>10407</v>
      </c>
    </row>
    <row r="10369" spans="24:50" ht="23.1" customHeight="1" x14ac:dyDescent="0.35">
      <c r="X10369" s="65"/>
      <c r="AX10369" s="74" t="s">
        <v>10408</v>
      </c>
    </row>
    <row r="10370" spans="24:50" ht="23.1" customHeight="1" x14ac:dyDescent="0.35">
      <c r="X10370" s="65"/>
      <c r="AX10370" s="74" t="s">
        <v>10409</v>
      </c>
    </row>
    <row r="10371" spans="24:50" ht="23.1" customHeight="1" x14ac:dyDescent="0.35">
      <c r="X10371" s="65"/>
      <c r="AX10371" s="74" t="s">
        <v>10410</v>
      </c>
    </row>
    <row r="10372" spans="24:50" ht="23.1" customHeight="1" x14ac:dyDescent="0.35">
      <c r="X10372" s="65"/>
      <c r="AX10372" s="74" t="s">
        <v>10411</v>
      </c>
    </row>
    <row r="10373" spans="24:50" ht="23.1" customHeight="1" x14ac:dyDescent="0.35">
      <c r="X10373" s="65"/>
      <c r="AX10373" s="74" t="s">
        <v>10412</v>
      </c>
    </row>
    <row r="10374" spans="24:50" ht="23.1" customHeight="1" x14ac:dyDescent="0.35">
      <c r="X10374" s="65"/>
      <c r="AX10374" s="74" t="s">
        <v>10413</v>
      </c>
    </row>
    <row r="10375" spans="24:50" ht="23.1" customHeight="1" x14ac:dyDescent="0.35">
      <c r="X10375" s="65"/>
      <c r="AX10375" s="74" t="s">
        <v>10414</v>
      </c>
    </row>
    <row r="10376" spans="24:50" ht="23.1" customHeight="1" x14ac:dyDescent="0.35">
      <c r="X10376" s="65"/>
      <c r="AX10376" s="74" t="s">
        <v>10415</v>
      </c>
    </row>
    <row r="10377" spans="24:50" ht="23.1" customHeight="1" x14ac:dyDescent="0.35">
      <c r="X10377" s="65"/>
      <c r="AX10377" s="74" t="s">
        <v>10416</v>
      </c>
    </row>
    <row r="10378" spans="24:50" ht="23.1" customHeight="1" x14ac:dyDescent="0.35">
      <c r="X10378" s="65"/>
      <c r="AX10378" s="74" t="s">
        <v>10417</v>
      </c>
    </row>
    <row r="10379" spans="24:50" ht="23.1" customHeight="1" x14ac:dyDescent="0.35">
      <c r="X10379" s="65"/>
      <c r="AX10379" s="74" t="s">
        <v>10418</v>
      </c>
    </row>
    <row r="10380" spans="24:50" ht="23.1" customHeight="1" x14ac:dyDescent="0.35">
      <c r="X10380" s="65"/>
      <c r="AX10380" s="74" t="s">
        <v>10419</v>
      </c>
    </row>
    <row r="10381" spans="24:50" ht="23.1" customHeight="1" x14ac:dyDescent="0.35">
      <c r="X10381" s="65"/>
      <c r="AX10381" s="74" t="s">
        <v>10420</v>
      </c>
    </row>
    <row r="10382" spans="24:50" ht="23.1" customHeight="1" x14ac:dyDescent="0.35">
      <c r="X10382" s="65"/>
      <c r="AX10382" s="74" t="s">
        <v>10421</v>
      </c>
    </row>
    <row r="10383" spans="24:50" ht="23.1" customHeight="1" x14ac:dyDescent="0.35">
      <c r="X10383" s="65"/>
      <c r="AX10383" s="74" t="s">
        <v>10422</v>
      </c>
    </row>
    <row r="10384" spans="24:50" ht="23.1" customHeight="1" x14ac:dyDescent="0.35">
      <c r="X10384" s="65"/>
      <c r="AX10384" s="74" t="s">
        <v>10423</v>
      </c>
    </row>
    <row r="10385" spans="24:50" ht="23.1" customHeight="1" x14ac:dyDescent="0.35">
      <c r="X10385" s="65"/>
      <c r="AX10385" s="74" t="s">
        <v>10424</v>
      </c>
    </row>
    <row r="10386" spans="24:50" ht="23.1" customHeight="1" x14ac:dyDescent="0.35">
      <c r="X10386" s="65"/>
      <c r="AX10386" s="74" t="s">
        <v>10425</v>
      </c>
    </row>
    <row r="10387" spans="24:50" ht="23.1" customHeight="1" x14ac:dyDescent="0.35">
      <c r="X10387" s="65"/>
      <c r="AX10387" s="74" t="s">
        <v>10426</v>
      </c>
    </row>
    <row r="10388" spans="24:50" ht="23.1" customHeight="1" x14ac:dyDescent="0.35">
      <c r="X10388" s="65"/>
      <c r="AX10388" s="74" t="s">
        <v>10427</v>
      </c>
    </row>
    <row r="10389" spans="24:50" ht="23.1" customHeight="1" x14ac:dyDescent="0.35">
      <c r="X10389" s="65"/>
      <c r="AX10389" s="74" t="s">
        <v>10428</v>
      </c>
    </row>
    <row r="10390" spans="24:50" ht="23.1" customHeight="1" x14ac:dyDescent="0.35">
      <c r="X10390" s="65"/>
      <c r="AX10390" s="74" t="s">
        <v>10429</v>
      </c>
    </row>
    <row r="10391" spans="24:50" ht="23.1" customHeight="1" x14ac:dyDescent="0.35">
      <c r="X10391" s="65"/>
      <c r="AX10391" s="74" t="s">
        <v>10430</v>
      </c>
    </row>
    <row r="10392" spans="24:50" ht="23.1" customHeight="1" x14ac:dyDescent="0.35">
      <c r="X10392" s="65"/>
      <c r="AX10392" s="74" t="s">
        <v>10431</v>
      </c>
    </row>
    <row r="10393" spans="24:50" ht="23.1" customHeight="1" x14ac:dyDescent="0.35">
      <c r="X10393" s="65"/>
      <c r="AX10393" s="74" t="s">
        <v>10432</v>
      </c>
    </row>
    <row r="10394" spans="24:50" ht="23.1" customHeight="1" x14ac:dyDescent="0.35">
      <c r="X10394" s="65"/>
      <c r="AX10394" s="74" t="s">
        <v>10433</v>
      </c>
    </row>
    <row r="10395" spans="24:50" ht="23.1" customHeight="1" x14ac:dyDescent="0.35">
      <c r="X10395" s="65"/>
      <c r="AX10395" s="74" t="s">
        <v>10434</v>
      </c>
    </row>
    <row r="10396" spans="24:50" ht="23.1" customHeight="1" x14ac:dyDescent="0.35">
      <c r="X10396" s="65"/>
      <c r="AX10396" s="74" t="s">
        <v>10435</v>
      </c>
    </row>
    <row r="10397" spans="24:50" ht="23.1" customHeight="1" x14ac:dyDescent="0.35">
      <c r="X10397" s="65"/>
      <c r="AX10397" s="74" t="s">
        <v>10436</v>
      </c>
    </row>
    <row r="10398" spans="24:50" ht="23.1" customHeight="1" x14ac:dyDescent="0.35">
      <c r="X10398" s="65"/>
      <c r="AX10398" s="74" t="s">
        <v>10437</v>
      </c>
    </row>
    <row r="10399" spans="24:50" ht="23.1" customHeight="1" x14ac:dyDescent="0.35">
      <c r="X10399" s="65"/>
      <c r="AX10399" s="74" t="s">
        <v>10438</v>
      </c>
    </row>
    <row r="10400" spans="24:50" ht="23.1" customHeight="1" x14ac:dyDescent="0.35">
      <c r="X10400" s="65"/>
      <c r="AX10400" s="74" t="s">
        <v>10439</v>
      </c>
    </row>
    <row r="10401" spans="24:50" ht="23.1" customHeight="1" x14ac:dyDescent="0.35">
      <c r="X10401" s="65"/>
      <c r="AX10401" s="74" t="s">
        <v>10440</v>
      </c>
    </row>
    <row r="10402" spans="24:50" ht="23.1" customHeight="1" x14ac:dyDescent="0.35">
      <c r="X10402" s="65"/>
      <c r="AX10402" s="74" t="s">
        <v>10441</v>
      </c>
    </row>
    <row r="10403" spans="24:50" ht="23.1" customHeight="1" x14ac:dyDescent="0.35">
      <c r="X10403" s="65"/>
      <c r="AX10403" s="74" t="s">
        <v>10442</v>
      </c>
    </row>
    <row r="10404" spans="24:50" ht="23.1" customHeight="1" x14ac:dyDescent="0.35">
      <c r="X10404" s="65"/>
      <c r="AX10404" s="74" t="s">
        <v>10443</v>
      </c>
    </row>
    <row r="10405" spans="24:50" ht="23.1" customHeight="1" x14ac:dyDescent="0.35">
      <c r="X10405" s="65"/>
      <c r="AX10405" s="74" t="s">
        <v>10444</v>
      </c>
    </row>
    <row r="10406" spans="24:50" ht="23.1" customHeight="1" x14ac:dyDescent="0.35">
      <c r="X10406" s="65"/>
      <c r="AX10406" s="74" t="s">
        <v>10445</v>
      </c>
    </row>
    <row r="10407" spans="24:50" ht="23.1" customHeight="1" x14ac:dyDescent="0.35">
      <c r="X10407" s="65"/>
      <c r="AX10407" s="74" t="s">
        <v>10446</v>
      </c>
    </row>
    <row r="10408" spans="24:50" ht="23.1" customHeight="1" x14ac:dyDescent="0.35">
      <c r="X10408" s="65"/>
      <c r="AX10408" s="74" t="s">
        <v>10447</v>
      </c>
    </row>
    <row r="10409" spans="24:50" ht="23.1" customHeight="1" x14ac:dyDescent="0.35">
      <c r="X10409" s="65"/>
      <c r="AX10409" s="74" t="s">
        <v>10448</v>
      </c>
    </row>
    <row r="10410" spans="24:50" ht="23.1" customHeight="1" x14ac:dyDescent="0.35">
      <c r="X10410" s="65"/>
      <c r="AX10410" s="74" t="s">
        <v>10449</v>
      </c>
    </row>
    <row r="10411" spans="24:50" ht="23.1" customHeight="1" x14ac:dyDescent="0.35">
      <c r="X10411" s="65"/>
      <c r="AX10411" s="74" t="s">
        <v>10450</v>
      </c>
    </row>
    <row r="10412" spans="24:50" ht="23.1" customHeight="1" x14ac:dyDescent="0.35">
      <c r="X10412" s="65"/>
      <c r="AX10412" s="74" t="s">
        <v>10451</v>
      </c>
    </row>
    <row r="10413" spans="24:50" ht="23.1" customHeight="1" x14ac:dyDescent="0.35">
      <c r="X10413" s="65"/>
      <c r="AX10413" s="74" t="s">
        <v>10452</v>
      </c>
    </row>
    <row r="10414" spans="24:50" ht="23.1" customHeight="1" x14ac:dyDescent="0.35">
      <c r="X10414" s="65"/>
      <c r="AX10414" s="74" t="s">
        <v>10453</v>
      </c>
    </row>
    <row r="10415" spans="24:50" ht="23.1" customHeight="1" x14ac:dyDescent="0.35">
      <c r="X10415" s="65"/>
      <c r="AX10415" s="74" t="s">
        <v>10454</v>
      </c>
    </row>
    <row r="10416" spans="24:50" ht="23.1" customHeight="1" x14ac:dyDescent="0.35">
      <c r="X10416" s="65"/>
      <c r="AX10416" s="74" t="s">
        <v>10455</v>
      </c>
    </row>
    <row r="10417" spans="24:50" ht="23.1" customHeight="1" x14ac:dyDescent="0.35">
      <c r="X10417" s="65"/>
      <c r="AX10417" s="74" t="s">
        <v>10456</v>
      </c>
    </row>
    <row r="10418" spans="24:50" ht="23.1" customHeight="1" x14ac:dyDescent="0.35">
      <c r="X10418" s="65"/>
      <c r="AX10418" s="74" t="s">
        <v>10457</v>
      </c>
    </row>
    <row r="10419" spans="24:50" ht="23.1" customHeight="1" x14ac:dyDescent="0.35">
      <c r="X10419" s="65"/>
      <c r="AX10419" s="74" t="s">
        <v>10458</v>
      </c>
    </row>
    <row r="10420" spans="24:50" ht="23.1" customHeight="1" x14ac:dyDescent="0.35">
      <c r="X10420" s="65"/>
      <c r="AX10420" s="74" t="s">
        <v>10459</v>
      </c>
    </row>
    <row r="10421" spans="24:50" ht="23.1" customHeight="1" x14ac:dyDescent="0.35">
      <c r="X10421" s="65"/>
      <c r="AX10421" s="74" t="s">
        <v>10460</v>
      </c>
    </row>
    <row r="10422" spans="24:50" ht="23.1" customHeight="1" x14ac:dyDescent="0.35">
      <c r="X10422" s="65"/>
      <c r="AX10422" s="74" t="s">
        <v>10461</v>
      </c>
    </row>
    <row r="10423" spans="24:50" ht="23.1" customHeight="1" x14ac:dyDescent="0.35">
      <c r="X10423" s="65"/>
      <c r="AX10423" s="74" t="s">
        <v>10462</v>
      </c>
    </row>
    <row r="10424" spans="24:50" ht="23.1" customHeight="1" x14ac:dyDescent="0.35">
      <c r="X10424" s="65"/>
      <c r="AX10424" s="74" t="s">
        <v>10463</v>
      </c>
    </row>
    <row r="10425" spans="24:50" ht="23.1" customHeight="1" x14ac:dyDescent="0.35">
      <c r="X10425" s="65"/>
      <c r="AX10425" s="74" t="s">
        <v>10464</v>
      </c>
    </row>
    <row r="10426" spans="24:50" ht="23.1" customHeight="1" x14ac:dyDescent="0.35">
      <c r="X10426" s="65"/>
      <c r="AX10426" s="74" t="s">
        <v>10465</v>
      </c>
    </row>
    <row r="10427" spans="24:50" ht="23.1" customHeight="1" x14ac:dyDescent="0.35">
      <c r="X10427" s="65"/>
      <c r="AX10427" s="74" t="s">
        <v>10466</v>
      </c>
    </row>
    <row r="10428" spans="24:50" ht="23.1" customHeight="1" x14ac:dyDescent="0.35">
      <c r="X10428" s="65"/>
      <c r="AX10428" s="74" t="s">
        <v>10467</v>
      </c>
    </row>
    <row r="10429" spans="24:50" ht="23.1" customHeight="1" x14ac:dyDescent="0.35">
      <c r="X10429" s="65"/>
      <c r="AX10429" s="74" t="s">
        <v>10468</v>
      </c>
    </row>
    <row r="10430" spans="24:50" ht="23.1" customHeight="1" x14ac:dyDescent="0.35">
      <c r="X10430" s="65"/>
      <c r="AX10430" s="74" t="s">
        <v>10469</v>
      </c>
    </row>
    <row r="10431" spans="24:50" ht="23.1" customHeight="1" x14ac:dyDescent="0.35">
      <c r="X10431" s="65"/>
      <c r="AX10431" s="74" t="s">
        <v>10470</v>
      </c>
    </row>
    <row r="10432" spans="24:50" ht="23.1" customHeight="1" x14ac:dyDescent="0.35">
      <c r="X10432" s="65"/>
      <c r="AX10432" s="74" t="s">
        <v>10471</v>
      </c>
    </row>
    <row r="10433" spans="24:50" ht="23.1" customHeight="1" x14ac:dyDescent="0.35">
      <c r="X10433" s="65"/>
      <c r="AX10433" s="74" t="s">
        <v>10472</v>
      </c>
    </row>
    <row r="10434" spans="24:50" ht="23.1" customHeight="1" x14ac:dyDescent="0.35">
      <c r="X10434" s="65"/>
      <c r="AX10434" s="74" t="s">
        <v>10473</v>
      </c>
    </row>
    <row r="10435" spans="24:50" ht="23.1" customHeight="1" x14ac:dyDescent="0.35">
      <c r="X10435" s="65"/>
      <c r="AX10435" s="74" t="s">
        <v>10474</v>
      </c>
    </row>
    <row r="10436" spans="24:50" ht="23.1" customHeight="1" x14ac:dyDescent="0.35">
      <c r="X10436" s="65"/>
      <c r="AX10436" s="74" t="s">
        <v>10475</v>
      </c>
    </row>
    <row r="10437" spans="24:50" ht="23.1" customHeight="1" x14ac:dyDescent="0.35">
      <c r="X10437" s="65"/>
      <c r="AX10437" s="74" t="s">
        <v>10476</v>
      </c>
    </row>
    <row r="10438" spans="24:50" ht="23.1" customHeight="1" x14ac:dyDescent="0.35">
      <c r="X10438" s="65"/>
      <c r="AX10438" s="74" t="s">
        <v>10477</v>
      </c>
    </row>
    <row r="10439" spans="24:50" ht="23.1" customHeight="1" x14ac:dyDescent="0.35">
      <c r="X10439" s="65"/>
      <c r="AX10439" s="74" t="s">
        <v>10478</v>
      </c>
    </row>
    <row r="10440" spans="24:50" ht="23.1" customHeight="1" x14ac:dyDescent="0.35">
      <c r="X10440" s="65"/>
      <c r="AX10440" s="74" t="s">
        <v>10479</v>
      </c>
    </row>
    <row r="10441" spans="24:50" ht="23.1" customHeight="1" x14ac:dyDescent="0.35">
      <c r="X10441" s="65"/>
      <c r="AX10441" s="74" t="s">
        <v>10480</v>
      </c>
    </row>
    <row r="10442" spans="24:50" ht="23.1" customHeight="1" x14ac:dyDescent="0.35">
      <c r="X10442" s="65"/>
      <c r="AX10442" s="74" t="s">
        <v>10481</v>
      </c>
    </row>
    <row r="10443" spans="24:50" ht="23.1" customHeight="1" x14ac:dyDescent="0.35">
      <c r="X10443" s="65"/>
      <c r="AX10443" s="74" t="s">
        <v>10482</v>
      </c>
    </row>
    <row r="10444" spans="24:50" ht="23.1" customHeight="1" x14ac:dyDescent="0.35">
      <c r="X10444" s="65"/>
      <c r="AX10444" s="74" t="s">
        <v>10483</v>
      </c>
    </row>
    <row r="10445" spans="24:50" ht="23.1" customHeight="1" x14ac:dyDescent="0.35">
      <c r="X10445" s="65"/>
      <c r="AX10445" s="74" t="s">
        <v>10484</v>
      </c>
    </row>
    <row r="10446" spans="24:50" ht="23.1" customHeight="1" x14ac:dyDescent="0.35">
      <c r="X10446" s="65"/>
      <c r="AX10446" s="74" t="s">
        <v>10485</v>
      </c>
    </row>
    <row r="10447" spans="24:50" ht="23.1" customHeight="1" x14ac:dyDescent="0.35">
      <c r="X10447" s="65"/>
      <c r="AX10447" s="74" t="s">
        <v>10486</v>
      </c>
    </row>
    <row r="10448" spans="24:50" ht="23.1" customHeight="1" x14ac:dyDescent="0.35">
      <c r="X10448" s="65"/>
      <c r="AX10448" s="74" t="s">
        <v>10487</v>
      </c>
    </row>
    <row r="10449" spans="24:50" ht="23.1" customHeight="1" x14ac:dyDescent="0.35">
      <c r="X10449" s="65"/>
      <c r="AX10449" s="74" t="s">
        <v>10488</v>
      </c>
    </row>
    <row r="10450" spans="24:50" ht="23.1" customHeight="1" x14ac:dyDescent="0.35">
      <c r="X10450" s="65"/>
      <c r="AX10450" s="74" t="s">
        <v>10489</v>
      </c>
    </row>
    <row r="10451" spans="24:50" ht="23.1" customHeight="1" x14ac:dyDescent="0.35">
      <c r="X10451" s="65"/>
      <c r="AX10451" s="74" t="s">
        <v>10490</v>
      </c>
    </row>
    <row r="10452" spans="24:50" ht="23.1" customHeight="1" x14ac:dyDescent="0.35">
      <c r="X10452" s="65"/>
      <c r="AX10452" s="74" t="s">
        <v>10491</v>
      </c>
    </row>
    <row r="10453" spans="24:50" ht="23.1" customHeight="1" x14ac:dyDescent="0.35">
      <c r="X10453" s="65"/>
      <c r="AX10453" s="74" t="s">
        <v>10492</v>
      </c>
    </row>
    <row r="10454" spans="24:50" ht="23.1" customHeight="1" x14ac:dyDescent="0.35">
      <c r="X10454" s="65"/>
      <c r="AX10454" s="74" t="s">
        <v>10493</v>
      </c>
    </row>
    <row r="10455" spans="24:50" ht="23.1" customHeight="1" x14ac:dyDescent="0.35">
      <c r="X10455" s="65"/>
      <c r="AX10455" s="74" t="s">
        <v>10494</v>
      </c>
    </row>
    <row r="10456" spans="24:50" ht="23.1" customHeight="1" x14ac:dyDescent="0.35">
      <c r="X10456" s="65"/>
      <c r="AX10456" s="74" t="s">
        <v>10495</v>
      </c>
    </row>
    <row r="10457" spans="24:50" ht="23.1" customHeight="1" x14ac:dyDescent="0.35">
      <c r="X10457" s="65"/>
      <c r="AX10457" s="74" t="s">
        <v>10496</v>
      </c>
    </row>
    <row r="10458" spans="24:50" ht="23.1" customHeight="1" x14ac:dyDescent="0.35">
      <c r="X10458" s="65"/>
      <c r="AX10458" s="74" t="s">
        <v>10497</v>
      </c>
    </row>
    <row r="10459" spans="24:50" ht="23.1" customHeight="1" x14ac:dyDescent="0.35">
      <c r="X10459" s="65"/>
      <c r="AX10459" s="74" t="s">
        <v>10498</v>
      </c>
    </row>
    <row r="10460" spans="24:50" ht="23.1" customHeight="1" x14ac:dyDescent="0.35">
      <c r="X10460" s="65"/>
      <c r="AX10460" s="74" t="s">
        <v>10499</v>
      </c>
    </row>
    <row r="10461" spans="24:50" ht="23.1" customHeight="1" x14ac:dyDescent="0.35">
      <c r="X10461" s="65"/>
      <c r="AX10461" s="74" t="s">
        <v>10500</v>
      </c>
    </row>
    <row r="10462" spans="24:50" ht="23.1" customHeight="1" x14ac:dyDescent="0.35">
      <c r="X10462" s="65"/>
      <c r="AX10462" s="74" t="s">
        <v>10501</v>
      </c>
    </row>
    <row r="10463" spans="24:50" ht="23.1" customHeight="1" x14ac:dyDescent="0.35">
      <c r="X10463" s="65"/>
      <c r="AX10463" s="74" t="s">
        <v>10502</v>
      </c>
    </row>
    <row r="10464" spans="24:50" ht="23.1" customHeight="1" x14ac:dyDescent="0.35">
      <c r="X10464" s="65"/>
      <c r="AX10464" s="74" t="s">
        <v>10503</v>
      </c>
    </row>
    <row r="10465" spans="24:50" ht="23.1" customHeight="1" x14ac:dyDescent="0.35">
      <c r="X10465" s="65"/>
      <c r="AX10465" s="74" t="s">
        <v>10504</v>
      </c>
    </row>
    <row r="10466" spans="24:50" ht="23.1" customHeight="1" x14ac:dyDescent="0.35">
      <c r="X10466" s="65"/>
      <c r="AX10466" s="74" t="s">
        <v>10505</v>
      </c>
    </row>
    <row r="10467" spans="24:50" ht="23.1" customHeight="1" x14ac:dyDescent="0.35">
      <c r="X10467" s="65"/>
      <c r="AX10467" s="74" t="s">
        <v>10506</v>
      </c>
    </row>
    <row r="10468" spans="24:50" ht="23.1" customHeight="1" x14ac:dyDescent="0.35">
      <c r="X10468" s="65"/>
      <c r="AX10468" s="74" t="s">
        <v>10507</v>
      </c>
    </row>
    <row r="10469" spans="24:50" ht="23.1" customHeight="1" x14ac:dyDescent="0.35">
      <c r="X10469" s="65"/>
      <c r="AX10469" s="74" t="s">
        <v>10508</v>
      </c>
    </row>
    <row r="10470" spans="24:50" ht="23.1" customHeight="1" x14ac:dyDescent="0.35">
      <c r="X10470" s="65"/>
      <c r="AX10470" s="74" t="s">
        <v>10509</v>
      </c>
    </row>
    <row r="10471" spans="24:50" ht="23.1" customHeight="1" x14ac:dyDescent="0.35">
      <c r="X10471" s="65"/>
      <c r="AX10471" s="74" t="s">
        <v>10510</v>
      </c>
    </row>
    <row r="10472" spans="24:50" ht="23.1" customHeight="1" x14ac:dyDescent="0.35">
      <c r="X10472" s="65"/>
      <c r="AX10472" s="74" t="s">
        <v>10511</v>
      </c>
    </row>
    <row r="10473" spans="24:50" ht="23.1" customHeight="1" x14ac:dyDescent="0.35">
      <c r="X10473" s="65"/>
      <c r="AX10473" s="74" t="s">
        <v>10512</v>
      </c>
    </row>
    <row r="10474" spans="24:50" ht="23.1" customHeight="1" x14ac:dyDescent="0.35">
      <c r="X10474" s="65"/>
      <c r="AX10474" s="74" t="s">
        <v>10513</v>
      </c>
    </row>
    <row r="10475" spans="24:50" ht="23.1" customHeight="1" x14ac:dyDescent="0.35">
      <c r="X10475" s="65"/>
      <c r="AX10475" s="74" t="s">
        <v>10514</v>
      </c>
    </row>
    <row r="10476" spans="24:50" ht="23.1" customHeight="1" x14ac:dyDescent="0.35">
      <c r="X10476" s="65"/>
      <c r="AX10476" s="74" t="s">
        <v>10515</v>
      </c>
    </row>
    <row r="10477" spans="24:50" ht="23.1" customHeight="1" x14ac:dyDescent="0.35">
      <c r="X10477" s="65"/>
      <c r="AX10477" s="74" t="s">
        <v>10516</v>
      </c>
    </row>
    <row r="10478" spans="24:50" ht="23.1" customHeight="1" x14ac:dyDescent="0.35">
      <c r="X10478" s="65"/>
      <c r="AX10478" s="74" t="s">
        <v>10517</v>
      </c>
    </row>
    <row r="10479" spans="24:50" ht="23.1" customHeight="1" x14ac:dyDescent="0.35">
      <c r="X10479" s="65"/>
      <c r="AX10479" s="74" t="s">
        <v>10518</v>
      </c>
    </row>
    <row r="10480" spans="24:50" ht="23.1" customHeight="1" x14ac:dyDescent="0.35">
      <c r="X10480" s="65"/>
      <c r="AX10480" s="74" t="s">
        <v>10519</v>
      </c>
    </row>
    <row r="10481" spans="24:50" ht="23.1" customHeight="1" x14ac:dyDescent="0.35">
      <c r="X10481" s="65"/>
      <c r="AX10481" s="74" t="s">
        <v>10520</v>
      </c>
    </row>
    <row r="10482" spans="24:50" ht="23.1" customHeight="1" x14ac:dyDescent="0.35">
      <c r="X10482" s="65"/>
      <c r="AX10482" s="74" t="s">
        <v>10521</v>
      </c>
    </row>
    <row r="10483" spans="24:50" ht="23.1" customHeight="1" x14ac:dyDescent="0.35">
      <c r="X10483" s="65"/>
      <c r="AX10483" s="74" t="s">
        <v>10522</v>
      </c>
    </row>
    <row r="10484" spans="24:50" ht="23.1" customHeight="1" x14ac:dyDescent="0.35">
      <c r="X10484" s="65"/>
      <c r="AX10484" s="74" t="s">
        <v>10523</v>
      </c>
    </row>
    <row r="10485" spans="24:50" ht="23.1" customHeight="1" x14ac:dyDescent="0.35">
      <c r="X10485" s="65"/>
      <c r="AX10485" s="74" t="s">
        <v>10524</v>
      </c>
    </row>
    <row r="10486" spans="24:50" ht="23.1" customHeight="1" x14ac:dyDescent="0.35">
      <c r="X10486" s="65"/>
      <c r="AX10486" s="74" t="s">
        <v>10525</v>
      </c>
    </row>
    <row r="10487" spans="24:50" ht="23.1" customHeight="1" x14ac:dyDescent="0.35">
      <c r="X10487" s="65"/>
      <c r="AX10487" s="74" t="s">
        <v>10526</v>
      </c>
    </row>
    <row r="10488" spans="24:50" ht="23.1" customHeight="1" x14ac:dyDescent="0.35">
      <c r="X10488" s="65"/>
      <c r="AX10488" s="74" t="s">
        <v>10527</v>
      </c>
    </row>
    <row r="10489" spans="24:50" ht="23.1" customHeight="1" x14ac:dyDescent="0.35">
      <c r="X10489" s="65"/>
      <c r="AX10489" s="74" t="s">
        <v>10528</v>
      </c>
    </row>
    <row r="10490" spans="24:50" ht="23.1" customHeight="1" x14ac:dyDescent="0.35">
      <c r="X10490" s="65"/>
      <c r="AX10490" s="74" t="s">
        <v>10529</v>
      </c>
    </row>
    <row r="10491" spans="24:50" ht="23.1" customHeight="1" x14ac:dyDescent="0.35">
      <c r="X10491" s="65"/>
      <c r="AX10491" s="74" t="s">
        <v>10530</v>
      </c>
    </row>
    <row r="10492" spans="24:50" ht="23.1" customHeight="1" x14ac:dyDescent="0.35">
      <c r="X10492" s="65"/>
      <c r="AX10492" s="74" t="s">
        <v>10531</v>
      </c>
    </row>
    <row r="10493" spans="24:50" ht="23.1" customHeight="1" x14ac:dyDescent="0.35">
      <c r="X10493" s="65"/>
      <c r="AX10493" s="74" t="s">
        <v>10532</v>
      </c>
    </row>
    <row r="10494" spans="24:50" ht="23.1" customHeight="1" x14ac:dyDescent="0.35">
      <c r="X10494" s="65"/>
      <c r="AX10494" s="74" t="s">
        <v>10533</v>
      </c>
    </row>
    <row r="10495" spans="24:50" ht="23.1" customHeight="1" x14ac:dyDescent="0.35">
      <c r="X10495" s="65"/>
      <c r="AX10495" s="74" t="s">
        <v>10534</v>
      </c>
    </row>
    <row r="10496" spans="24:50" ht="23.1" customHeight="1" x14ac:dyDescent="0.35">
      <c r="X10496" s="65"/>
      <c r="AX10496" s="74" t="s">
        <v>10535</v>
      </c>
    </row>
    <row r="10497" spans="24:50" ht="23.1" customHeight="1" x14ac:dyDescent="0.35">
      <c r="X10497" s="65"/>
      <c r="AX10497" s="74" t="s">
        <v>10536</v>
      </c>
    </row>
    <row r="10498" spans="24:50" ht="23.1" customHeight="1" x14ac:dyDescent="0.35">
      <c r="X10498" s="65"/>
      <c r="AX10498" s="74" t="s">
        <v>10537</v>
      </c>
    </row>
    <row r="10499" spans="24:50" ht="23.1" customHeight="1" x14ac:dyDescent="0.35">
      <c r="X10499" s="65"/>
      <c r="AX10499" s="74" t="s">
        <v>10538</v>
      </c>
    </row>
    <row r="10500" spans="24:50" ht="23.1" customHeight="1" x14ac:dyDescent="0.35">
      <c r="X10500" s="65"/>
      <c r="AX10500" s="74" t="s">
        <v>10539</v>
      </c>
    </row>
    <row r="10501" spans="24:50" ht="23.1" customHeight="1" x14ac:dyDescent="0.35">
      <c r="X10501" s="65"/>
      <c r="AX10501" s="74" t="s">
        <v>10540</v>
      </c>
    </row>
    <row r="10502" spans="24:50" ht="23.1" customHeight="1" x14ac:dyDescent="0.35">
      <c r="X10502" s="65"/>
      <c r="AX10502" s="74" t="s">
        <v>10541</v>
      </c>
    </row>
    <row r="10503" spans="24:50" ht="23.1" customHeight="1" x14ac:dyDescent="0.35">
      <c r="X10503" s="65"/>
      <c r="AX10503" s="74" t="s">
        <v>10542</v>
      </c>
    </row>
    <row r="10504" spans="24:50" ht="23.1" customHeight="1" x14ac:dyDescent="0.35">
      <c r="X10504" s="65"/>
      <c r="AX10504" s="74" t="s">
        <v>10543</v>
      </c>
    </row>
    <row r="10505" spans="24:50" ht="23.1" customHeight="1" x14ac:dyDescent="0.35">
      <c r="X10505" s="65"/>
      <c r="AX10505" s="74" t="s">
        <v>10544</v>
      </c>
    </row>
    <row r="10506" spans="24:50" ht="23.1" customHeight="1" x14ac:dyDescent="0.35">
      <c r="X10506" s="65"/>
      <c r="AX10506" s="74" t="s">
        <v>10545</v>
      </c>
    </row>
    <row r="10507" spans="24:50" ht="23.1" customHeight="1" x14ac:dyDescent="0.35">
      <c r="X10507" s="65"/>
      <c r="AX10507" s="74" t="s">
        <v>10546</v>
      </c>
    </row>
    <row r="10508" spans="24:50" ht="23.1" customHeight="1" x14ac:dyDescent="0.35">
      <c r="X10508" s="65"/>
      <c r="AX10508" s="74" t="s">
        <v>10547</v>
      </c>
    </row>
    <row r="10509" spans="24:50" ht="23.1" customHeight="1" x14ac:dyDescent="0.35">
      <c r="X10509" s="65"/>
      <c r="AX10509" s="74" t="s">
        <v>10548</v>
      </c>
    </row>
    <row r="10510" spans="24:50" ht="23.1" customHeight="1" x14ac:dyDescent="0.35">
      <c r="X10510" s="65"/>
      <c r="AX10510" s="74" t="s">
        <v>10549</v>
      </c>
    </row>
    <row r="10511" spans="24:50" ht="23.1" customHeight="1" x14ac:dyDescent="0.35">
      <c r="X10511" s="65"/>
      <c r="AX10511" s="74" t="s">
        <v>10550</v>
      </c>
    </row>
    <row r="10512" spans="24:50" ht="23.1" customHeight="1" x14ac:dyDescent="0.35">
      <c r="X10512" s="65"/>
      <c r="AX10512" s="74" t="s">
        <v>10551</v>
      </c>
    </row>
    <row r="10513" spans="24:50" ht="23.1" customHeight="1" x14ac:dyDescent="0.35">
      <c r="X10513" s="65"/>
      <c r="AX10513" s="74" t="s">
        <v>10552</v>
      </c>
    </row>
    <row r="10514" spans="24:50" ht="23.1" customHeight="1" x14ac:dyDescent="0.35">
      <c r="X10514" s="65"/>
      <c r="AX10514" s="74" t="s">
        <v>10553</v>
      </c>
    </row>
    <row r="10515" spans="24:50" ht="23.1" customHeight="1" x14ac:dyDescent="0.35">
      <c r="X10515" s="65"/>
      <c r="AX10515" s="74" t="s">
        <v>10554</v>
      </c>
    </row>
    <row r="10516" spans="24:50" ht="23.1" customHeight="1" x14ac:dyDescent="0.35">
      <c r="X10516" s="65"/>
      <c r="AX10516" s="74" t="s">
        <v>10555</v>
      </c>
    </row>
    <row r="10517" spans="24:50" ht="23.1" customHeight="1" x14ac:dyDescent="0.35">
      <c r="X10517" s="65"/>
      <c r="AX10517" s="74" t="s">
        <v>10556</v>
      </c>
    </row>
    <row r="10518" spans="24:50" ht="23.1" customHeight="1" x14ac:dyDescent="0.35">
      <c r="X10518" s="65"/>
      <c r="AX10518" s="74" t="s">
        <v>10557</v>
      </c>
    </row>
    <row r="10519" spans="24:50" ht="23.1" customHeight="1" x14ac:dyDescent="0.35">
      <c r="X10519" s="65"/>
      <c r="AX10519" s="74" t="s">
        <v>10558</v>
      </c>
    </row>
    <row r="10520" spans="24:50" ht="23.1" customHeight="1" x14ac:dyDescent="0.35">
      <c r="X10520" s="65"/>
      <c r="AX10520" s="74" t="s">
        <v>10559</v>
      </c>
    </row>
    <row r="10521" spans="24:50" ht="23.1" customHeight="1" x14ac:dyDescent="0.35">
      <c r="X10521" s="65"/>
      <c r="AX10521" s="74" t="s">
        <v>10560</v>
      </c>
    </row>
    <row r="10522" spans="24:50" ht="23.1" customHeight="1" x14ac:dyDescent="0.35">
      <c r="X10522" s="65"/>
      <c r="AX10522" s="74" t="s">
        <v>10561</v>
      </c>
    </row>
    <row r="10523" spans="24:50" ht="23.1" customHeight="1" x14ac:dyDescent="0.35">
      <c r="X10523" s="65"/>
      <c r="AX10523" s="74" t="s">
        <v>10562</v>
      </c>
    </row>
    <row r="10524" spans="24:50" ht="23.1" customHeight="1" x14ac:dyDescent="0.35">
      <c r="X10524" s="65"/>
      <c r="AX10524" s="74" t="s">
        <v>10563</v>
      </c>
    </row>
    <row r="10525" spans="24:50" ht="23.1" customHeight="1" x14ac:dyDescent="0.35">
      <c r="X10525" s="65"/>
      <c r="AX10525" s="74" t="s">
        <v>10564</v>
      </c>
    </row>
    <row r="10526" spans="24:50" ht="23.1" customHeight="1" x14ac:dyDescent="0.35">
      <c r="X10526" s="65"/>
      <c r="AX10526" s="74" t="s">
        <v>10565</v>
      </c>
    </row>
    <row r="10527" spans="24:50" ht="23.1" customHeight="1" x14ac:dyDescent="0.35">
      <c r="X10527" s="65"/>
      <c r="AX10527" s="74" t="s">
        <v>10566</v>
      </c>
    </row>
    <row r="10528" spans="24:50" ht="23.1" customHeight="1" x14ac:dyDescent="0.35">
      <c r="X10528" s="65"/>
      <c r="AX10528" s="74" t="s">
        <v>10567</v>
      </c>
    </row>
    <row r="10529" spans="24:50" ht="23.1" customHeight="1" x14ac:dyDescent="0.35">
      <c r="X10529" s="65"/>
      <c r="AX10529" s="74" t="s">
        <v>10568</v>
      </c>
    </row>
    <row r="10530" spans="24:50" ht="23.1" customHeight="1" x14ac:dyDescent="0.35">
      <c r="X10530" s="65"/>
      <c r="AX10530" s="74" t="s">
        <v>10569</v>
      </c>
    </row>
    <row r="10531" spans="24:50" ht="23.1" customHeight="1" x14ac:dyDescent="0.35">
      <c r="X10531" s="65"/>
      <c r="AX10531" s="74" t="s">
        <v>10570</v>
      </c>
    </row>
    <row r="10532" spans="24:50" ht="23.1" customHeight="1" x14ac:dyDescent="0.35">
      <c r="X10532" s="65"/>
      <c r="AX10532" s="74" t="s">
        <v>10571</v>
      </c>
    </row>
    <row r="10533" spans="24:50" ht="23.1" customHeight="1" x14ac:dyDescent="0.35">
      <c r="X10533" s="65"/>
      <c r="AX10533" s="74" t="s">
        <v>10572</v>
      </c>
    </row>
    <row r="10534" spans="24:50" ht="23.1" customHeight="1" x14ac:dyDescent="0.35">
      <c r="X10534" s="65"/>
      <c r="AX10534" s="74" t="s">
        <v>10573</v>
      </c>
    </row>
    <row r="10535" spans="24:50" ht="23.1" customHeight="1" x14ac:dyDescent="0.35">
      <c r="X10535" s="65"/>
      <c r="AX10535" s="74" t="s">
        <v>10574</v>
      </c>
    </row>
    <row r="10536" spans="24:50" ht="23.1" customHeight="1" x14ac:dyDescent="0.35">
      <c r="X10536" s="65"/>
      <c r="AX10536" s="74" t="s">
        <v>10575</v>
      </c>
    </row>
    <row r="10537" spans="24:50" ht="23.1" customHeight="1" x14ac:dyDescent="0.35">
      <c r="X10537" s="65"/>
      <c r="AX10537" s="74" t="s">
        <v>10576</v>
      </c>
    </row>
    <row r="10538" spans="24:50" ht="23.1" customHeight="1" x14ac:dyDescent="0.35">
      <c r="X10538" s="65"/>
      <c r="AX10538" s="74" t="s">
        <v>10577</v>
      </c>
    </row>
    <row r="10539" spans="24:50" ht="23.1" customHeight="1" x14ac:dyDescent="0.35">
      <c r="X10539" s="65"/>
      <c r="AX10539" s="74" t="s">
        <v>10578</v>
      </c>
    </row>
    <row r="10540" spans="24:50" ht="23.1" customHeight="1" x14ac:dyDescent="0.35">
      <c r="X10540" s="65"/>
      <c r="AX10540" s="74" t="s">
        <v>10579</v>
      </c>
    </row>
    <row r="10541" spans="24:50" ht="23.1" customHeight="1" x14ac:dyDescent="0.35">
      <c r="X10541" s="65"/>
      <c r="AX10541" s="74" t="s">
        <v>10580</v>
      </c>
    </row>
    <row r="10542" spans="24:50" ht="23.1" customHeight="1" x14ac:dyDescent="0.35">
      <c r="X10542" s="65"/>
      <c r="AX10542" s="74" t="s">
        <v>10581</v>
      </c>
    </row>
    <row r="10543" spans="24:50" ht="23.1" customHeight="1" x14ac:dyDescent="0.35">
      <c r="X10543" s="65"/>
      <c r="AX10543" s="74" t="s">
        <v>10582</v>
      </c>
    </row>
    <row r="10544" spans="24:50" ht="23.1" customHeight="1" x14ac:dyDescent="0.35">
      <c r="X10544" s="65"/>
      <c r="AX10544" s="74" t="s">
        <v>10583</v>
      </c>
    </row>
    <row r="10545" spans="24:50" ht="23.1" customHeight="1" x14ac:dyDescent="0.35">
      <c r="X10545" s="65"/>
      <c r="AX10545" s="74" t="s">
        <v>10584</v>
      </c>
    </row>
    <row r="10546" spans="24:50" ht="23.1" customHeight="1" x14ac:dyDescent="0.35">
      <c r="X10546" s="65"/>
      <c r="AX10546" s="74" t="s">
        <v>10585</v>
      </c>
    </row>
    <row r="10547" spans="24:50" ht="23.1" customHeight="1" x14ac:dyDescent="0.35">
      <c r="X10547" s="65"/>
      <c r="AX10547" s="74" t="s">
        <v>10586</v>
      </c>
    </row>
    <row r="10548" spans="24:50" ht="23.1" customHeight="1" x14ac:dyDescent="0.35">
      <c r="X10548" s="65"/>
      <c r="AX10548" s="74" t="s">
        <v>10587</v>
      </c>
    </row>
    <row r="10549" spans="24:50" ht="23.1" customHeight="1" x14ac:dyDescent="0.35">
      <c r="X10549" s="65"/>
      <c r="AX10549" s="74" t="s">
        <v>10588</v>
      </c>
    </row>
    <row r="10550" spans="24:50" ht="23.1" customHeight="1" x14ac:dyDescent="0.35">
      <c r="X10550" s="65"/>
      <c r="AX10550" s="74" t="s">
        <v>10589</v>
      </c>
    </row>
    <row r="10551" spans="24:50" ht="23.1" customHeight="1" x14ac:dyDescent="0.35">
      <c r="X10551" s="65"/>
      <c r="AX10551" s="74" t="s">
        <v>10590</v>
      </c>
    </row>
    <row r="10552" spans="24:50" ht="23.1" customHeight="1" x14ac:dyDescent="0.35">
      <c r="X10552" s="65"/>
      <c r="AX10552" s="74" t="s">
        <v>10591</v>
      </c>
    </row>
    <row r="10553" spans="24:50" ht="23.1" customHeight="1" x14ac:dyDescent="0.35">
      <c r="X10553" s="65"/>
      <c r="AX10553" s="74" t="s">
        <v>10592</v>
      </c>
    </row>
    <row r="10554" spans="24:50" ht="23.1" customHeight="1" x14ac:dyDescent="0.35">
      <c r="X10554" s="65"/>
      <c r="AX10554" s="74" t="s">
        <v>10593</v>
      </c>
    </row>
    <row r="10555" spans="24:50" ht="23.1" customHeight="1" x14ac:dyDescent="0.35">
      <c r="X10555" s="65"/>
      <c r="AX10555" s="74" t="s">
        <v>10594</v>
      </c>
    </row>
    <row r="10556" spans="24:50" ht="23.1" customHeight="1" x14ac:dyDescent="0.35">
      <c r="X10556" s="65"/>
      <c r="AX10556" s="74" t="s">
        <v>10595</v>
      </c>
    </row>
    <row r="10557" spans="24:50" ht="23.1" customHeight="1" x14ac:dyDescent="0.35">
      <c r="X10557" s="65"/>
      <c r="AX10557" s="74" t="s">
        <v>10596</v>
      </c>
    </row>
    <row r="10558" spans="24:50" ht="23.1" customHeight="1" x14ac:dyDescent="0.35">
      <c r="X10558" s="65"/>
      <c r="AX10558" s="74" t="s">
        <v>10597</v>
      </c>
    </row>
    <row r="10559" spans="24:50" ht="23.1" customHeight="1" x14ac:dyDescent="0.35">
      <c r="X10559" s="65"/>
      <c r="AX10559" s="74" t="s">
        <v>10598</v>
      </c>
    </row>
    <row r="10560" spans="24:50" ht="23.1" customHeight="1" x14ac:dyDescent="0.35">
      <c r="X10560" s="65"/>
      <c r="AX10560" s="74" t="s">
        <v>10599</v>
      </c>
    </row>
    <row r="10561" spans="24:50" ht="23.1" customHeight="1" x14ac:dyDescent="0.35">
      <c r="X10561" s="65"/>
      <c r="AX10561" s="74" t="s">
        <v>10600</v>
      </c>
    </row>
    <row r="10562" spans="24:50" ht="23.1" customHeight="1" x14ac:dyDescent="0.35">
      <c r="X10562" s="65"/>
      <c r="AX10562" s="74" t="s">
        <v>10601</v>
      </c>
    </row>
    <row r="10563" spans="24:50" ht="23.1" customHeight="1" x14ac:dyDescent="0.35">
      <c r="X10563" s="65"/>
      <c r="AX10563" s="74" t="s">
        <v>10602</v>
      </c>
    </row>
    <row r="10564" spans="24:50" ht="23.1" customHeight="1" x14ac:dyDescent="0.35">
      <c r="X10564" s="65"/>
      <c r="AX10564" s="74" t="s">
        <v>10603</v>
      </c>
    </row>
    <row r="10565" spans="24:50" ht="23.1" customHeight="1" x14ac:dyDescent="0.35">
      <c r="X10565" s="65"/>
      <c r="AX10565" s="74" t="s">
        <v>10604</v>
      </c>
    </row>
    <row r="10566" spans="24:50" ht="23.1" customHeight="1" x14ac:dyDescent="0.35">
      <c r="X10566" s="65"/>
      <c r="AX10566" s="74" t="s">
        <v>10605</v>
      </c>
    </row>
    <row r="10567" spans="24:50" ht="23.1" customHeight="1" x14ac:dyDescent="0.35">
      <c r="X10567" s="65"/>
      <c r="AX10567" s="74" t="s">
        <v>10606</v>
      </c>
    </row>
    <row r="10568" spans="24:50" ht="23.1" customHeight="1" x14ac:dyDescent="0.35">
      <c r="X10568" s="65"/>
      <c r="AX10568" s="74" t="s">
        <v>10607</v>
      </c>
    </row>
    <row r="10569" spans="24:50" ht="23.1" customHeight="1" x14ac:dyDescent="0.35">
      <c r="X10569" s="65"/>
      <c r="AX10569" s="74" t="s">
        <v>10608</v>
      </c>
    </row>
    <row r="10570" spans="24:50" ht="23.1" customHeight="1" x14ac:dyDescent="0.35">
      <c r="X10570" s="65"/>
      <c r="AX10570" s="74" t="s">
        <v>10609</v>
      </c>
    </row>
    <row r="10571" spans="24:50" ht="23.1" customHeight="1" x14ac:dyDescent="0.35">
      <c r="X10571" s="65"/>
      <c r="AX10571" s="74" t="s">
        <v>10610</v>
      </c>
    </row>
    <row r="10572" spans="24:50" ht="23.1" customHeight="1" x14ac:dyDescent="0.35">
      <c r="X10572" s="65"/>
      <c r="AX10572" s="74" t="s">
        <v>10611</v>
      </c>
    </row>
    <row r="10573" spans="24:50" ht="23.1" customHeight="1" x14ac:dyDescent="0.35">
      <c r="X10573" s="65"/>
      <c r="AX10573" s="74" t="s">
        <v>10612</v>
      </c>
    </row>
    <row r="10574" spans="24:50" ht="23.1" customHeight="1" x14ac:dyDescent="0.35">
      <c r="X10574" s="65"/>
      <c r="AX10574" s="74" t="s">
        <v>10613</v>
      </c>
    </row>
    <row r="10575" spans="24:50" ht="23.1" customHeight="1" x14ac:dyDescent="0.35">
      <c r="X10575" s="65"/>
      <c r="AX10575" s="74" t="s">
        <v>10614</v>
      </c>
    </row>
    <row r="10576" spans="24:50" ht="23.1" customHeight="1" x14ac:dyDescent="0.35">
      <c r="X10576" s="65"/>
      <c r="AX10576" s="74" t="s">
        <v>10615</v>
      </c>
    </row>
    <row r="10577" spans="24:50" ht="23.1" customHeight="1" x14ac:dyDescent="0.35">
      <c r="X10577" s="65"/>
      <c r="AX10577" s="74" t="s">
        <v>10616</v>
      </c>
    </row>
    <row r="10578" spans="24:50" ht="23.1" customHeight="1" x14ac:dyDescent="0.35">
      <c r="X10578" s="65"/>
      <c r="AX10578" s="74" t="s">
        <v>10617</v>
      </c>
    </row>
    <row r="10579" spans="24:50" ht="23.1" customHeight="1" x14ac:dyDescent="0.35">
      <c r="X10579" s="65"/>
      <c r="AX10579" s="74" t="s">
        <v>10618</v>
      </c>
    </row>
    <row r="10580" spans="24:50" ht="23.1" customHeight="1" x14ac:dyDescent="0.35">
      <c r="X10580" s="65"/>
      <c r="AX10580" s="74" t="s">
        <v>10619</v>
      </c>
    </row>
    <row r="10581" spans="24:50" ht="23.1" customHeight="1" x14ac:dyDescent="0.35">
      <c r="X10581" s="65"/>
      <c r="AX10581" s="74" t="s">
        <v>10620</v>
      </c>
    </row>
    <row r="10582" spans="24:50" ht="23.1" customHeight="1" x14ac:dyDescent="0.35">
      <c r="X10582" s="65"/>
      <c r="AX10582" s="74" t="s">
        <v>10621</v>
      </c>
    </row>
    <row r="10583" spans="24:50" ht="23.1" customHeight="1" x14ac:dyDescent="0.35">
      <c r="X10583" s="65"/>
      <c r="AX10583" s="74" t="s">
        <v>10622</v>
      </c>
    </row>
    <row r="10584" spans="24:50" ht="23.1" customHeight="1" x14ac:dyDescent="0.35">
      <c r="X10584" s="65"/>
      <c r="AX10584" s="74" t="s">
        <v>10623</v>
      </c>
    </row>
    <row r="10585" spans="24:50" ht="23.1" customHeight="1" x14ac:dyDescent="0.35">
      <c r="X10585" s="65"/>
      <c r="AX10585" s="74" t="s">
        <v>10624</v>
      </c>
    </row>
    <row r="10586" spans="24:50" ht="23.1" customHeight="1" x14ac:dyDescent="0.35">
      <c r="X10586" s="65"/>
      <c r="AX10586" s="74" t="s">
        <v>10625</v>
      </c>
    </row>
    <row r="10587" spans="24:50" ht="23.1" customHeight="1" x14ac:dyDescent="0.35">
      <c r="X10587" s="65"/>
      <c r="AX10587" s="74" t="s">
        <v>10626</v>
      </c>
    </row>
    <row r="10588" spans="24:50" ht="23.1" customHeight="1" x14ac:dyDescent="0.35">
      <c r="X10588" s="65"/>
      <c r="AX10588" s="74" t="s">
        <v>10627</v>
      </c>
    </row>
    <row r="10589" spans="24:50" ht="23.1" customHeight="1" x14ac:dyDescent="0.35">
      <c r="X10589" s="65"/>
      <c r="AX10589" s="74" t="s">
        <v>10628</v>
      </c>
    </row>
    <row r="10590" spans="24:50" ht="23.1" customHeight="1" x14ac:dyDescent="0.35">
      <c r="X10590" s="65"/>
      <c r="AX10590" s="74" t="s">
        <v>10629</v>
      </c>
    </row>
    <row r="10591" spans="24:50" ht="23.1" customHeight="1" x14ac:dyDescent="0.35">
      <c r="X10591" s="65"/>
      <c r="AX10591" s="74" t="s">
        <v>10630</v>
      </c>
    </row>
    <row r="10592" spans="24:50" ht="23.1" customHeight="1" x14ac:dyDescent="0.35">
      <c r="X10592" s="65"/>
      <c r="AX10592" s="74" t="s">
        <v>10631</v>
      </c>
    </row>
    <row r="10593" spans="24:50" ht="23.1" customHeight="1" x14ac:dyDescent="0.35">
      <c r="X10593" s="65"/>
      <c r="AX10593" s="74" t="s">
        <v>10632</v>
      </c>
    </row>
    <row r="10594" spans="24:50" ht="23.1" customHeight="1" x14ac:dyDescent="0.35">
      <c r="X10594" s="65"/>
      <c r="AX10594" s="74" t="s">
        <v>10633</v>
      </c>
    </row>
    <row r="10595" spans="24:50" ht="23.1" customHeight="1" x14ac:dyDescent="0.35">
      <c r="X10595" s="65"/>
      <c r="AX10595" s="74" t="s">
        <v>10634</v>
      </c>
    </row>
    <row r="10596" spans="24:50" ht="23.1" customHeight="1" x14ac:dyDescent="0.35">
      <c r="X10596" s="65"/>
      <c r="AX10596" s="74" t="s">
        <v>10635</v>
      </c>
    </row>
    <row r="10597" spans="24:50" ht="23.1" customHeight="1" x14ac:dyDescent="0.35">
      <c r="X10597" s="65"/>
      <c r="AX10597" s="74" t="s">
        <v>10636</v>
      </c>
    </row>
    <row r="10598" spans="24:50" ht="23.1" customHeight="1" x14ac:dyDescent="0.35">
      <c r="X10598" s="65"/>
      <c r="AX10598" s="74" t="s">
        <v>10637</v>
      </c>
    </row>
    <row r="10599" spans="24:50" ht="23.1" customHeight="1" x14ac:dyDescent="0.35">
      <c r="X10599" s="65"/>
      <c r="AX10599" s="74" t="s">
        <v>10638</v>
      </c>
    </row>
    <row r="10600" spans="24:50" ht="23.1" customHeight="1" x14ac:dyDescent="0.35">
      <c r="X10600" s="65"/>
      <c r="AX10600" s="74" t="s">
        <v>10639</v>
      </c>
    </row>
    <row r="10601" spans="24:50" ht="23.1" customHeight="1" x14ac:dyDescent="0.35">
      <c r="X10601" s="65"/>
      <c r="AX10601" s="74" t="s">
        <v>10640</v>
      </c>
    </row>
    <row r="10602" spans="24:50" ht="23.1" customHeight="1" x14ac:dyDescent="0.35">
      <c r="X10602" s="65"/>
      <c r="AX10602" s="74" t="s">
        <v>10641</v>
      </c>
    </row>
    <row r="10603" spans="24:50" ht="23.1" customHeight="1" x14ac:dyDescent="0.35">
      <c r="X10603" s="65"/>
      <c r="AX10603" s="74" t="s">
        <v>10642</v>
      </c>
    </row>
    <row r="10604" spans="24:50" ht="23.1" customHeight="1" x14ac:dyDescent="0.35">
      <c r="X10604" s="65"/>
      <c r="AX10604" s="74" t="s">
        <v>10643</v>
      </c>
    </row>
    <row r="10605" spans="24:50" ht="23.1" customHeight="1" x14ac:dyDescent="0.35">
      <c r="X10605" s="65"/>
      <c r="AX10605" s="74" t="s">
        <v>10644</v>
      </c>
    </row>
    <row r="10606" spans="24:50" ht="23.1" customHeight="1" x14ac:dyDescent="0.35">
      <c r="X10606" s="65"/>
      <c r="AX10606" s="74" t="s">
        <v>10645</v>
      </c>
    </row>
    <row r="10607" spans="24:50" ht="23.1" customHeight="1" x14ac:dyDescent="0.35">
      <c r="X10607" s="65"/>
      <c r="AX10607" s="74" t="s">
        <v>10646</v>
      </c>
    </row>
    <row r="10608" spans="24:50" ht="23.1" customHeight="1" x14ac:dyDescent="0.35">
      <c r="X10608" s="65"/>
      <c r="AX10608" s="74" t="s">
        <v>10647</v>
      </c>
    </row>
    <row r="10609" spans="24:50" ht="23.1" customHeight="1" x14ac:dyDescent="0.35">
      <c r="X10609" s="65"/>
      <c r="AX10609" s="74" t="s">
        <v>10648</v>
      </c>
    </row>
    <row r="10610" spans="24:50" ht="23.1" customHeight="1" x14ac:dyDescent="0.35">
      <c r="X10610" s="65"/>
      <c r="AX10610" s="74" t="s">
        <v>10649</v>
      </c>
    </row>
    <row r="10611" spans="24:50" ht="23.1" customHeight="1" x14ac:dyDescent="0.35">
      <c r="X10611" s="65"/>
      <c r="AX10611" s="74" t="s">
        <v>10650</v>
      </c>
    </row>
    <row r="10612" spans="24:50" ht="23.1" customHeight="1" x14ac:dyDescent="0.35">
      <c r="X10612" s="65"/>
      <c r="AX10612" s="74" t="s">
        <v>10651</v>
      </c>
    </row>
    <row r="10613" spans="24:50" ht="23.1" customHeight="1" x14ac:dyDescent="0.35">
      <c r="X10613" s="65"/>
      <c r="AX10613" s="74" t="s">
        <v>10652</v>
      </c>
    </row>
    <row r="10614" spans="24:50" ht="23.1" customHeight="1" x14ac:dyDescent="0.35">
      <c r="X10614" s="65"/>
      <c r="AX10614" s="74" t="s">
        <v>10653</v>
      </c>
    </row>
    <row r="10615" spans="24:50" ht="23.1" customHeight="1" x14ac:dyDescent="0.35">
      <c r="X10615" s="65"/>
      <c r="AX10615" s="74" t="s">
        <v>10654</v>
      </c>
    </row>
    <row r="10616" spans="24:50" ht="23.1" customHeight="1" x14ac:dyDescent="0.35">
      <c r="X10616" s="65"/>
      <c r="AX10616" s="74" t="s">
        <v>10655</v>
      </c>
    </row>
    <row r="10617" spans="24:50" ht="23.1" customHeight="1" x14ac:dyDescent="0.35">
      <c r="X10617" s="65"/>
      <c r="AX10617" s="74" t="s">
        <v>10656</v>
      </c>
    </row>
    <row r="10618" spans="24:50" ht="23.1" customHeight="1" x14ac:dyDescent="0.35">
      <c r="X10618" s="65"/>
      <c r="AX10618" s="74" t="s">
        <v>10657</v>
      </c>
    </row>
    <row r="10619" spans="24:50" ht="23.1" customHeight="1" x14ac:dyDescent="0.35">
      <c r="X10619" s="65"/>
      <c r="AX10619" s="74" t="s">
        <v>10658</v>
      </c>
    </row>
    <row r="10620" spans="24:50" ht="23.1" customHeight="1" x14ac:dyDescent="0.35">
      <c r="X10620" s="65"/>
      <c r="AX10620" s="74" t="s">
        <v>10659</v>
      </c>
    </row>
    <row r="10621" spans="24:50" ht="23.1" customHeight="1" x14ac:dyDescent="0.35">
      <c r="X10621" s="65"/>
      <c r="AX10621" s="74" t="s">
        <v>10660</v>
      </c>
    </row>
    <row r="10622" spans="24:50" ht="23.1" customHeight="1" x14ac:dyDescent="0.35">
      <c r="X10622" s="65"/>
      <c r="AX10622" s="74" t="s">
        <v>10661</v>
      </c>
    </row>
    <row r="10623" spans="24:50" ht="23.1" customHeight="1" x14ac:dyDescent="0.35">
      <c r="X10623" s="65"/>
      <c r="AX10623" s="74" t="s">
        <v>10662</v>
      </c>
    </row>
    <row r="10624" spans="24:50" ht="23.1" customHeight="1" x14ac:dyDescent="0.35">
      <c r="X10624" s="65"/>
      <c r="AX10624" s="74" t="s">
        <v>10663</v>
      </c>
    </row>
    <row r="10625" spans="24:50" ht="23.1" customHeight="1" x14ac:dyDescent="0.35">
      <c r="X10625" s="65"/>
      <c r="AX10625" s="74" t="s">
        <v>10664</v>
      </c>
    </row>
    <row r="10626" spans="24:50" ht="23.1" customHeight="1" x14ac:dyDescent="0.35">
      <c r="X10626" s="65"/>
      <c r="AX10626" s="74" t="s">
        <v>10665</v>
      </c>
    </row>
    <row r="10627" spans="24:50" ht="23.1" customHeight="1" x14ac:dyDescent="0.35">
      <c r="X10627" s="65"/>
      <c r="AX10627" s="74" t="s">
        <v>10666</v>
      </c>
    </row>
    <row r="10628" spans="24:50" ht="23.1" customHeight="1" x14ac:dyDescent="0.35">
      <c r="X10628" s="65"/>
      <c r="AX10628" s="74" t="s">
        <v>10667</v>
      </c>
    </row>
    <row r="10629" spans="24:50" ht="23.1" customHeight="1" x14ac:dyDescent="0.35">
      <c r="X10629" s="65"/>
      <c r="AX10629" s="74" t="s">
        <v>10668</v>
      </c>
    </row>
    <row r="10630" spans="24:50" ht="23.1" customHeight="1" x14ac:dyDescent="0.35">
      <c r="X10630" s="65"/>
      <c r="AX10630" s="74" t="s">
        <v>10669</v>
      </c>
    </row>
    <row r="10631" spans="24:50" ht="23.1" customHeight="1" x14ac:dyDescent="0.35">
      <c r="X10631" s="65"/>
      <c r="AX10631" s="74" t="s">
        <v>10670</v>
      </c>
    </row>
    <row r="10632" spans="24:50" ht="23.1" customHeight="1" x14ac:dyDescent="0.35">
      <c r="X10632" s="65"/>
      <c r="AX10632" s="74" t="s">
        <v>10671</v>
      </c>
    </row>
    <row r="10633" spans="24:50" ht="23.1" customHeight="1" x14ac:dyDescent="0.35">
      <c r="X10633" s="65"/>
      <c r="AX10633" s="74" t="s">
        <v>10672</v>
      </c>
    </row>
    <row r="10634" spans="24:50" ht="23.1" customHeight="1" x14ac:dyDescent="0.35">
      <c r="X10634" s="65"/>
      <c r="AX10634" s="74" t="s">
        <v>10673</v>
      </c>
    </row>
    <row r="10635" spans="24:50" ht="23.1" customHeight="1" x14ac:dyDescent="0.35">
      <c r="X10635" s="65"/>
      <c r="AX10635" s="74" t="s">
        <v>10674</v>
      </c>
    </row>
    <row r="10636" spans="24:50" ht="23.1" customHeight="1" x14ac:dyDescent="0.35">
      <c r="X10636" s="65"/>
      <c r="AX10636" s="74" t="s">
        <v>10675</v>
      </c>
    </row>
    <row r="10637" spans="24:50" ht="23.1" customHeight="1" x14ac:dyDescent="0.35">
      <c r="X10637" s="65"/>
      <c r="AX10637" s="74" t="s">
        <v>10676</v>
      </c>
    </row>
    <row r="10638" spans="24:50" ht="23.1" customHeight="1" x14ac:dyDescent="0.35">
      <c r="X10638" s="65"/>
      <c r="AX10638" s="74" t="s">
        <v>10677</v>
      </c>
    </row>
    <row r="10639" spans="24:50" ht="23.1" customHeight="1" x14ac:dyDescent="0.35">
      <c r="X10639" s="65"/>
      <c r="AX10639" s="74" t="s">
        <v>10678</v>
      </c>
    </row>
    <row r="10640" spans="24:50" ht="23.1" customHeight="1" x14ac:dyDescent="0.35">
      <c r="X10640" s="65"/>
      <c r="AX10640" s="74" t="s">
        <v>10679</v>
      </c>
    </row>
    <row r="10641" spans="24:50" ht="23.1" customHeight="1" x14ac:dyDescent="0.35">
      <c r="X10641" s="65"/>
      <c r="AX10641" s="74" t="s">
        <v>10680</v>
      </c>
    </row>
    <row r="10642" spans="24:50" ht="23.1" customHeight="1" x14ac:dyDescent="0.35">
      <c r="X10642" s="65"/>
      <c r="AX10642" s="74" t="s">
        <v>10681</v>
      </c>
    </row>
    <row r="10643" spans="24:50" ht="23.1" customHeight="1" x14ac:dyDescent="0.35">
      <c r="X10643" s="65"/>
      <c r="AX10643" s="74" t="s">
        <v>10682</v>
      </c>
    </row>
    <row r="10644" spans="24:50" ht="23.1" customHeight="1" x14ac:dyDescent="0.35">
      <c r="X10644" s="65"/>
      <c r="AX10644" s="74" t="s">
        <v>10683</v>
      </c>
    </row>
    <row r="10645" spans="24:50" ht="23.1" customHeight="1" x14ac:dyDescent="0.35">
      <c r="X10645" s="65"/>
      <c r="AX10645" s="74" t="s">
        <v>10684</v>
      </c>
    </row>
    <row r="10646" spans="24:50" ht="23.1" customHeight="1" x14ac:dyDescent="0.35">
      <c r="X10646" s="65"/>
      <c r="AX10646" s="74" t="s">
        <v>10685</v>
      </c>
    </row>
    <row r="10647" spans="24:50" ht="23.1" customHeight="1" x14ac:dyDescent="0.35">
      <c r="X10647" s="65"/>
      <c r="AX10647" s="74" t="s">
        <v>10686</v>
      </c>
    </row>
    <row r="10648" spans="24:50" ht="23.1" customHeight="1" x14ac:dyDescent="0.35">
      <c r="X10648" s="65"/>
      <c r="AX10648" s="74" t="s">
        <v>10687</v>
      </c>
    </row>
    <row r="10649" spans="24:50" ht="23.1" customHeight="1" x14ac:dyDescent="0.35">
      <c r="X10649" s="65"/>
      <c r="AX10649" s="74" t="s">
        <v>10688</v>
      </c>
    </row>
    <row r="10650" spans="24:50" ht="23.1" customHeight="1" x14ac:dyDescent="0.35">
      <c r="X10650" s="65"/>
      <c r="AX10650" s="74" t="s">
        <v>10689</v>
      </c>
    </row>
    <row r="10651" spans="24:50" ht="23.1" customHeight="1" x14ac:dyDescent="0.35">
      <c r="X10651" s="65"/>
      <c r="AX10651" s="74" t="s">
        <v>10690</v>
      </c>
    </row>
    <row r="10652" spans="24:50" ht="23.1" customHeight="1" x14ac:dyDescent="0.35">
      <c r="X10652" s="65"/>
      <c r="AX10652" s="74" t="s">
        <v>10691</v>
      </c>
    </row>
    <row r="10653" spans="24:50" ht="23.1" customHeight="1" x14ac:dyDescent="0.35">
      <c r="X10653" s="65"/>
      <c r="AX10653" s="74" t="s">
        <v>10692</v>
      </c>
    </row>
    <row r="10654" spans="24:50" ht="23.1" customHeight="1" x14ac:dyDescent="0.35">
      <c r="X10654" s="65"/>
      <c r="AX10654" s="74" t="s">
        <v>10693</v>
      </c>
    </row>
    <row r="10655" spans="24:50" ht="23.1" customHeight="1" x14ac:dyDescent="0.35">
      <c r="X10655" s="65"/>
      <c r="AX10655" s="74" t="s">
        <v>10694</v>
      </c>
    </row>
    <row r="10656" spans="24:50" ht="23.1" customHeight="1" x14ac:dyDescent="0.35">
      <c r="X10656" s="65"/>
      <c r="AX10656" s="74" t="s">
        <v>10695</v>
      </c>
    </row>
    <row r="10657" spans="24:50" ht="23.1" customHeight="1" x14ac:dyDescent="0.35">
      <c r="X10657" s="65"/>
      <c r="AX10657" s="74" t="s">
        <v>10696</v>
      </c>
    </row>
    <row r="10658" spans="24:50" ht="23.1" customHeight="1" x14ac:dyDescent="0.35">
      <c r="X10658" s="65"/>
      <c r="AX10658" s="74" t="s">
        <v>10697</v>
      </c>
    </row>
    <row r="10659" spans="24:50" ht="23.1" customHeight="1" x14ac:dyDescent="0.35">
      <c r="X10659" s="65"/>
      <c r="AX10659" s="74" t="s">
        <v>10698</v>
      </c>
    </row>
    <row r="10660" spans="24:50" ht="23.1" customHeight="1" x14ac:dyDescent="0.35">
      <c r="X10660" s="65"/>
      <c r="AX10660" s="74" t="s">
        <v>10699</v>
      </c>
    </row>
    <row r="10661" spans="24:50" ht="23.1" customHeight="1" x14ac:dyDescent="0.35">
      <c r="X10661" s="65"/>
      <c r="AX10661" s="74" t="s">
        <v>10700</v>
      </c>
    </row>
    <row r="10662" spans="24:50" ht="23.1" customHeight="1" x14ac:dyDescent="0.35">
      <c r="X10662" s="65"/>
      <c r="AX10662" s="74" t="s">
        <v>10701</v>
      </c>
    </row>
    <row r="10663" spans="24:50" ht="23.1" customHeight="1" x14ac:dyDescent="0.35">
      <c r="X10663" s="65"/>
      <c r="AX10663" s="74" t="s">
        <v>10702</v>
      </c>
    </row>
    <row r="10664" spans="24:50" ht="23.1" customHeight="1" x14ac:dyDescent="0.35">
      <c r="X10664" s="65"/>
      <c r="AX10664" s="74" t="s">
        <v>10703</v>
      </c>
    </row>
    <row r="10665" spans="24:50" ht="23.1" customHeight="1" x14ac:dyDescent="0.35">
      <c r="X10665" s="65"/>
      <c r="AX10665" s="74" t="s">
        <v>10704</v>
      </c>
    </row>
    <row r="10666" spans="24:50" ht="23.1" customHeight="1" x14ac:dyDescent="0.35">
      <c r="X10666" s="65"/>
      <c r="AX10666" s="74" t="s">
        <v>10705</v>
      </c>
    </row>
    <row r="10667" spans="24:50" ht="23.1" customHeight="1" x14ac:dyDescent="0.35">
      <c r="X10667" s="65"/>
      <c r="AX10667" s="74" t="s">
        <v>10706</v>
      </c>
    </row>
    <row r="10668" spans="24:50" ht="23.1" customHeight="1" x14ac:dyDescent="0.35">
      <c r="X10668" s="65"/>
      <c r="AX10668" s="74" t="s">
        <v>10707</v>
      </c>
    </row>
    <row r="10669" spans="24:50" ht="23.1" customHeight="1" x14ac:dyDescent="0.35">
      <c r="X10669" s="65"/>
      <c r="AX10669" s="74" t="s">
        <v>10708</v>
      </c>
    </row>
    <row r="10670" spans="24:50" ht="23.1" customHeight="1" x14ac:dyDescent="0.35">
      <c r="X10670" s="65"/>
      <c r="AX10670" s="74" t="s">
        <v>10709</v>
      </c>
    </row>
    <row r="10671" spans="24:50" ht="23.1" customHeight="1" x14ac:dyDescent="0.35">
      <c r="X10671" s="65"/>
      <c r="AX10671" s="74" t="s">
        <v>10710</v>
      </c>
    </row>
    <row r="10672" spans="24:50" ht="23.1" customHeight="1" x14ac:dyDescent="0.35">
      <c r="X10672" s="65"/>
      <c r="AX10672" s="74" t="s">
        <v>10711</v>
      </c>
    </row>
    <row r="10673" spans="24:50" ht="23.1" customHeight="1" x14ac:dyDescent="0.35">
      <c r="X10673" s="65"/>
      <c r="AX10673" s="74" t="s">
        <v>10712</v>
      </c>
    </row>
    <row r="10674" spans="24:50" ht="23.1" customHeight="1" x14ac:dyDescent="0.35">
      <c r="X10674" s="65"/>
      <c r="AX10674" s="74" t="s">
        <v>10713</v>
      </c>
    </row>
    <row r="10675" spans="24:50" ht="23.1" customHeight="1" x14ac:dyDescent="0.35">
      <c r="X10675" s="65"/>
      <c r="AX10675" s="74" t="s">
        <v>10714</v>
      </c>
    </row>
    <row r="10676" spans="24:50" ht="23.1" customHeight="1" x14ac:dyDescent="0.35">
      <c r="X10676" s="65"/>
      <c r="AX10676" s="74" t="s">
        <v>10715</v>
      </c>
    </row>
    <row r="10677" spans="24:50" ht="23.1" customHeight="1" x14ac:dyDescent="0.35">
      <c r="X10677" s="65"/>
      <c r="AX10677" s="74" t="s">
        <v>10716</v>
      </c>
    </row>
    <row r="10678" spans="24:50" ht="23.1" customHeight="1" x14ac:dyDescent="0.35">
      <c r="X10678" s="65"/>
      <c r="AX10678" s="74" t="s">
        <v>10717</v>
      </c>
    </row>
    <row r="10679" spans="24:50" ht="23.1" customHeight="1" x14ac:dyDescent="0.35">
      <c r="X10679" s="65"/>
      <c r="AX10679" s="74" t="s">
        <v>10718</v>
      </c>
    </row>
    <row r="10680" spans="24:50" ht="23.1" customHeight="1" x14ac:dyDescent="0.35">
      <c r="X10680" s="65"/>
      <c r="AX10680" s="74" t="s">
        <v>10719</v>
      </c>
    </row>
    <row r="10681" spans="24:50" ht="23.1" customHeight="1" x14ac:dyDescent="0.35">
      <c r="X10681" s="65"/>
      <c r="AX10681" s="74" t="s">
        <v>10720</v>
      </c>
    </row>
    <row r="10682" spans="24:50" ht="23.1" customHeight="1" x14ac:dyDescent="0.35">
      <c r="X10682" s="65"/>
      <c r="AX10682" s="74" t="s">
        <v>10721</v>
      </c>
    </row>
    <row r="10683" spans="24:50" ht="23.1" customHeight="1" x14ac:dyDescent="0.35">
      <c r="X10683" s="65"/>
      <c r="AX10683" s="74" t="s">
        <v>10722</v>
      </c>
    </row>
    <row r="10684" spans="24:50" ht="23.1" customHeight="1" x14ac:dyDescent="0.35">
      <c r="X10684" s="65"/>
      <c r="AX10684" s="74" t="s">
        <v>10723</v>
      </c>
    </row>
    <row r="10685" spans="24:50" ht="23.1" customHeight="1" x14ac:dyDescent="0.35">
      <c r="X10685" s="65"/>
      <c r="AX10685" s="74" t="s">
        <v>10724</v>
      </c>
    </row>
    <row r="10686" spans="24:50" ht="23.1" customHeight="1" x14ac:dyDescent="0.35">
      <c r="X10686" s="65"/>
      <c r="AX10686" s="74" t="s">
        <v>10725</v>
      </c>
    </row>
    <row r="10687" spans="24:50" ht="23.1" customHeight="1" x14ac:dyDescent="0.35">
      <c r="X10687" s="65"/>
      <c r="AX10687" s="74" t="s">
        <v>10726</v>
      </c>
    </row>
    <row r="10688" spans="24:50" ht="23.1" customHeight="1" x14ac:dyDescent="0.35">
      <c r="X10688" s="65"/>
      <c r="AX10688" s="74" t="s">
        <v>10727</v>
      </c>
    </row>
    <row r="10689" spans="24:50" ht="23.1" customHeight="1" x14ac:dyDescent="0.35">
      <c r="X10689" s="65"/>
      <c r="AX10689" s="74" t="s">
        <v>10728</v>
      </c>
    </row>
    <row r="10690" spans="24:50" ht="23.1" customHeight="1" x14ac:dyDescent="0.35">
      <c r="X10690" s="65"/>
      <c r="AX10690" s="74" t="s">
        <v>10729</v>
      </c>
    </row>
    <row r="10691" spans="24:50" ht="23.1" customHeight="1" x14ac:dyDescent="0.35">
      <c r="X10691" s="65"/>
      <c r="AX10691" s="74" t="s">
        <v>10730</v>
      </c>
    </row>
    <row r="10692" spans="24:50" ht="23.1" customHeight="1" x14ac:dyDescent="0.35">
      <c r="X10692" s="65"/>
      <c r="AX10692" s="74" t="s">
        <v>10731</v>
      </c>
    </row>
    <row r="10693" spans="24:50" ht="23.1" customHeight="1" x14ac:dyDescent="0.35">
      <c r="X10693" s="65"/>
      <c r="AX10693" s="74" t="s">
        <v>10732</v>
      </c>
    </row>
    <row r="10694" spans="24:50" ht="23.1" customHeight="1" x14ac:dyDescent="0.35">
      <c r="X10694" s="65"/>
      <c r="AX10694" s="74" t="s">
        <v>10733</v>
      </c>
    </row>
    <row r="10695" spans="24:50" ht="23.1" customHeight="1" x14ac:dyDescent="0.35">
      <c r="X10695" s="65"/>
      <c r="AX10695" s="74" t="s">
        <v>10734</v>
      </c>
    </row>
    <row r="10696" spans="24:50" ht="23.1" customHeight="1" x14ac:dyDescent="0.35">
      <c r="X10696" s="65"/>
      <c r="AX10696" s="74" t="s">
        <v>10735</v>
      </c>
    </row>
    <row r="10697" spans="24:50" ht="23.1" customHeight="1" x14ac:dyDescent="0.35">
      <c r="X10697" s="65"/>
      <c r="AX10697" s="74" t="s">
        <v>10736</v>
      </c>
    </row>
    <row r="10698" spans="24:50" ht="23.1" customHeight="1" x14ac:dyDescent="0.35">
      <c r="X10698" s="65"/>
      <c r="AX10698" s="74" t="s">
        <v>10737</v>
      </c>
    </row>
    <row r="10699" spans="24:50" ht="23.1" customHeight="1" x14ac:dyDescent="0.35">
      <c r="X10699" s="65"/>
      <c r="AX10699" s="74" t="s">
        <v>10738</v>
      </c>
    </row>
    <row r="10700" spans="24:50" ht="23.1" customHeight="1" x14ac:dyDescent="0.35">
      <c r="X10700" s="65"/>
      <c r="AX10700" s="74" t="s">
        <v>10739</v>
      </c>
    </row>
    <row r="10701" spans="24:50" ht="23.1" customHeight="1" x14ac:dyDescent="0.35">
      <c r="X10701" s="65"/>
      <c r="AX10701" s="74" t="s">
        <v>10740</v>
      </c>
    </row>
    <row r="10702" spans="24:50" ht="23.1" customHeight="1" x14ac:dyDescent="0.35">
      <c r="X10702" s="65"/>
      <c r="AX10702" s="74" t="s">
        <v>10741</v>
      </c>
    </row>
    <row r="10703" spans="24:50" ht="23.1" customHeight="1" x14ac:dyDescent="0.35">
      <c r="X10703" s="65"/>
      <c r="AX10703" s="74" t="s">
        <v>10742</v>
      </c>
    </row>
    <row r="10704" spans="24:50" ht="23.1" customHeight="1" x14ac:dyDescent="0.35">
      <c r="X10704" s="65"/>
      <c r="AX10704" s="74" t="s">
        <v>10743</v>
      </c>
    </row>
    <row r="10705" spans="24:50" ht="23.1" customHeight="1" x14ac:dyDescent="0.35">
      <c r="X10705" s="65"/>
      <c r="AX10705" s="74" t="s">
        <v>10744</v>
      </c>
    </row>
    <row r="10706" spans="24:50" ht="23.1" customHeight="1" x14ac:dyDescent="0.35">
      <c r="X10706" s="65"/>
      <c r="AX10706" s="74" t="s">
        <v>10745</v>
      </c>
    </row>
    <row r="10707" spans="24:50" ht="23.1" customHeight="1" x14ac:dyDescent="0.35">
      <c r="X10707" s="65"/>
      <c r="AX10707" s="74" t="s">
        <v>10746</v>
      </c>
    </row>
    <row r="10708" spans="24:50" ht="23.1" customHeight="1" x14ac:dyDescent="0.35">
      <c r="X10708" s="65"/>
      <c r="AX10708" s="74" t="s">
        <v>10747</v>
      </c>
    </row>
    <row r="10709" spans="24:50" ht="23.1" customHeight="1" x14ac:dyDescent="0.35">
      <c r="X10709" s="65"/>
      <c r="AX10709" s="74" t="s">
        <v>10748</v>
      </c>
    </row>
    <row r="10710" spans="24:50" ht="23.1" customHeight="1" x14ac:dyDescent="0.35">
      <c r="X10710" s="65"/>
      <c r="AX10710" s="74" t="s">
        <v>10749</v>
      </c>
    </row>
    <row r="10711" spans="24:50" ht="23.1" customHeight="1" x14ac:dyDescent="0.35">
      <c r="X10711" s="65"/>
      <c r="AX10711" s="74" t="s">
        <v>10750</v>
      </c>
    </row>
    <row r="10712" spans="24:50" ht="23.1" customHeight="1" x14ac:dyDescent="0.35">
      <c r="X10712" s="65"/>
      <c r="AX10712" s="74" t="s">
        <v>10751</v>
      </c>
    </row>
    <row r="10713" spans="24:50" ht="23.1" customHeight="1" x14ac:dyDescent="0.35">
      <c r="X10713" s="65"/>
      <c r="AX10713" s="74" t="s">
        <v>10752</v>
      </c>
    </row>
    <row r="10714" spans="24:50" ht="23.1" customHeight="1" x14ac:dyDescent="0.35">
      <c r="X10714" s="65"/>
      <c r="AX10714" s="74" t="s">
        <v>10753</v>
      </c>
    </row>
    <row r="10715" spans="24:50" ht="23.1" customHeight="1" x14ac:dyDescent="0.35">
      <c r="X10715" s="65"/>
      <c r="AX10715" s="74" t="s">
        <v>10754</v>
      </c>
    </row>
    <row r="10716" spans="24:50" ht="23.1" customHeight="1" x14ac:dyDescent="0.35">
      <c r="X10716" s="65"/>
      <c r="AX10716" s="74" t="s">
        <v>10755</v>
      </c>
    </row>
    <row r="10717" spans="24:50" ht="23.1" customHeight="1" x14ac:dyDescent="0.35">
      <c r="X10717" s="65"/>
      <c r="AX10717" s="74" t="s">
        <v>10756</v>
      </c>
    </row>
    <row r="10718" spans="24:50" ht="23.1" customHeight="1" x14ac:dyDescent="0.35">
      <c r="X10718" s="65"/>
      <c r="AX10718" s="74" t="s">
        <v>10757</v>
      </c>
    </row>
    <row r="10719" spans="24:50" ht="23.1" customHeight="1" x14ac:dyDescent="0.35">
      <c r="X10719" s="65"/>
      <c r="AX10719" s="74" t="s">
        <v>10758</v>
      </c>
    </row>
    <row r="10720" spans="24:50" ht="23.1" customHeight="1" x14ac:dyDescent="0.35">
      <c r="X10720" s="65"/>
      <c r="AX10720" s="74" t="s">
        <v>10759</v>
      </c>
    </row>
    <row r="10721" spans="24:50" ht="23.1" customHeight="1" x14ac:dyDescent="0.35">
      <c r="X10721" s="65"/>
      <c r="AX10721" s="74" t="s">
        <v>10760</v>
      </c>
    </row>
    <row r="10722" spans="24:50" ht="23.1" customHeight="1" x14ac:dyDescent="0.35">
      <c r="X10722" s="65"/>
      <c r="AX10722" s="74" t="s">
        <v>10761</v>
      </c>
    </row>
    <row r="10723" spans="24:50" ht="23.1" customHeight="1" x14ac:dyDescent="0.35">
      <c r="X10723" s="65"/>
      <c r="AX10723" s="74" t="s">
        <v>10762</v>
      </c>
    </row>
    <row r="10724" spans="24:50" ht="23.1" customHeight="1" x14ac:dyDescent="0.35">
      <c r="X10724" s="65"/>
      <c r="AX10724" s="74" t="s">
        <v>10763</v>
      </c>
    </row>
    <row r="10725" spans="24:50" ht="23.1" customHeight="1" x14ac:dyDescent="0.35">
      <c r="X10725" s="65"/>
      <c r="AX10725" s="74" t="s">
        <v>10764</v>
      </c>
    </row>
    <row r="10726" spans="24:50" ht="23.1" customHeight="1" x14ac:dyDescent="0.35">
      <c r="X10726" s="65"/>
      <c r="AX10726" s="74" t="s">
        <v>10765</v>
      </c>
    </row>
    <row r="10727" spans="24:50" ht="23.1" customHeight="1" x14ac:dyDescent="0.35">
      <c r="X10727" s="65"/>
      <c r="AX10727" s="74" t="s">
        <v>10766</v>
      </c>
    </row>
    <row r="10728" spans="24:50" ht="23.1" customHeight="1" x14ac:dyDescent="0.35">
      <c r="X10728" s="65"/>
      <c r="AX10728" s="74" t="s">
        <v>10767</v>
      </c>
    </row>
    <row r="10729" spans="24:50" ht="23.1" customHeight="1" x14ac:dyDescent="0.35">
      <c r="X10729" s="65"/>
      <c r="AX10729" s="74" t="s">
        <v>10768</v>
      </c>
    </row>
    <row r="10730" spans="24:50" ht="23.1" customHeight="1" x14ac:dyDescent="0.35">
      <c r="X10730" s="65"/>
      <c r="AX10730" s="74" t="s">
        <v>10769</v>
      </c>
    </row>
    <row r="10731" spans="24:50" ht="23.1" customHeight="1" x14ac:dyDescent="0.35">
      <c r="X10731" s="65"/>
      <c r="AX10731" s="74" t="s">
        <v>10770</v>
      </c>
    </row>
    <row r="10732" spans="24:50" ht="23.1" customHeight="1" x14ac:dyDescent="0.35">
      <c r="X10732" s="65"/>
      <c r="AX10732" s="74" t="s">
        <v>10771</v>
      </c>
    </row>
    <row r="10733" spans="24:50" ht="23.1" customHeight="1" x14ac:dyDescent="0.35">
      <c r="X10733" s="65"/>
      <c r="AX10733" s="74" t="s">
        <v>10772</v>
      </c>
    </row>
    <row r="10734" spans="24:50" ht="23.1" customHeight="1" x14ac:dyDescent="0.35">
      <c r="X10734" s="65"/>
      <c r="AX10734" s="74" t="s">
        <v>10773</v>
      </c>
    </row>
    <row r="10735" spans="24:50" ht="23.1" customHeight="1" x14ac:dyDescent="0.35">
      <c r="X10735" s="65"/>
      <c r="AX10735" s="74" t="s">
        <v>10774</v>
      </c>
    </row>
    <row r="10736" spans="24:50" ht="23.1" customHeight="1" x14ac:dyDescent="0.35">
      <c r="X10736" s="65"/>
      <c r="AX10736" s="74" t="s">
        <v>10775</v>
      </c>
    </row>
    <row r="10737" spans="24:50" ht="23.1" customHeight="1" x14ac:dyDescent="0.35">
      <c r="X10737" s="65"/>
      <c r="AX10737" s="74" t="s">
        <v>10776</v>
      </c>
    </row>
    <row r="10738" spans="24:50" ht="23.1" customHeight="1" x14ac:dyDescent="0.35">
      <c r="X10738" s="65"/>
      <c r="AX10738" s="74" t="s">
        <v>10777</v>
      </c>
    </row>
    <row r="10739" spans="24:50" ht="23.1" customHeight="1" x14ac:dyDescent="0.35">
      <c r="X10739" s="65"/>
      <c r="AX10739" s="74" t="s">
        <v>10778</v>
      </c>
    </row>
    <row r="10740" spans="24:50" ht="23.1" customHeight="1" x14ac:dyDescent="0.35">
      <c r="X10740" s="65"/>
      <c r="AX10740" s="74" t="s">
        <v>10779</v>
      </c>
    </row>
    <row r="10741" spans="24:50" ht="23.1" customHeight="1" x14ac:dyDescent="0.35">
      <c r="X10741" s="65"/>
      <c r="AX10741" s="74" t="s">
        <v>10780</v>
      </c>
    </row>
    <row r="10742" spans="24:50" ht="23.1" customHeight="1" x14ac:dyDescent="0.35">
      <c r="X10742" s="65"/>
      <c r="AX10742" s="74" t="s">
        <v>10781</v>
      </c>
    </row>
    <row r="10743" spans="24:50" ht="23.1" customHeight="1" x14ac:dyDescent="0.35">
      <c r="X10743" s="65"/>
      <c r="AX10743" s="74" t="s">
        <v>10782</v>
      </c>
    </row>
    <row r="10744" spans="24:50" ht="23.1" customHeight="1" x14ac:dyDescent="0.35">
      <c r="X10744" s="65"/>
      <c r="AX10744" s="74" t="s">
        <v>10783</v>
      </c>
    </row>
    <row r="10745" spans="24:50" ht="23.1" customHeight="1" x14ac:dyDescent="0.35">
      <c r="X10745" s="65"/>
      <c r="AX10745" s="74" t="s">
        <v>10784</v>
      </c>
    </row>
    <row r="10746" spans="24:50" ht="23.1" customHeight="1" x14ac:dyDescent="0.35">
      <c r="X10746" s="65"/>
      <c r="AX10746" s="74" t="s">
        <v>10785</v>
      </c>
    </row>
    <row r="10747" spans="24:50" ht="23.1" customHeight="1" x14ac:dyDescent="0.35">
      <c r="X10747" s="65"/>
      <c r="AX10747" s="74" t="s">
        <v>10786</v>
      </c>
    </row>
    <row r="10748" spans="24:50" ht="23.1" customHeight="1" x14ac:dyDescent="0.35">
      <c r="X10748" s="65"/>
      <c r="AX10748" s="74" t="s">
        <v>10787</v>
      </c>
    </row>
    <row r="10749" spans="24:50" ht="23.1" customHeight="1" x14ac:dyDescent="0.35">
      <c r="X10749" s="65"/>
      <c r="AX10749" s="74" t="s">
        <v>10788</v>
      </c>
    </row>
    <row r="10750" spans="24:50" ht="23.1" customHeight="1" x14ac:dyDescent="0.35">
      <c r="X10750" s="65"/>
      <c r="AX10750" s="74" t="s">
        <v>10789</v>
      </c>
    </row>
    <row r="10751" spans="24:50" ht="23.1" customHeight="1" x14ac:dyDescent="0.35">
      <c r="X10751" s="65"/>
      <c r="AX10751" s="74" t="s">
        <v>10790</v>
      </c>
    </row>
    <row r="10752" spans="24:50" ht="23.1" customHeight="1" x14ac:dyDescent="0.35">
      <c r="X10752" s="65"/>
      <c r="AX10752" s="74" t="s">
        <v>10791</v>
      </c>
    </row>
    <row r="10753" spans="24:50" ht="23.1" customHeight="1" x14ac:dyDescent="0.35">
      <c r="X10753" s="65"/>
      <c r="AX10753" s="74" t="s">
        <v>10792</v>
      </c>
    </row>
    <row r="10754" spans="24:50" ht="23.1" customHeight="1" x14ac:dyDescent="0.35">
      <c r="X10754" s="65"/>
      <c r="AX10754" s="74" t="s">
        <v>10793</v>
      </c>
    </row>
    <row r="10755" spans="24:50" ht="23.1" customHeight="1" x14ac:dyDescent="0.35">
      <c r="X10755" s="65"/>
      <c r="AX10755" s="74" t="s">
        <v>10794</v>
      </c>
    </row>
    <row r="10756" spans="24:50" ht="23.1" customHeight="1" x14ac:dyDescent="0.35">
      <c r="X10756" s="65"/>
      <c r="AX10756" s="74" t="s">
        <v>10795</v>
      </c>
    </row>
    <row r="10757" spans="24:50" ht="23.1" customHeight="1" x14ac:dyDescent="0.35">
      <c r="X10757" s="65"/>
      <c r="AX10757" s="74" t="s">
        <v>10796</v>
      </c>
    </row>
    <row r="10758" spans="24:50" ht="23.1" customHeight="1" x14ac:dyDescent="0.35">
      <c r="X10758" s="65"/>
      <c r="AX10758" s="74" t="s">
        <v>10797</v>
      </c>
    </row>
    <row r="10759" spans="24:50" ht="23.1" customHeight="1" x14ac:dyDescent="0.35">
      <c r="X10759" s="65"/>
      <c r="AX10759" s="74" t="s">
        <v>10798</v>
      </c>
    </row>
    <row r="10760" spans="24:50" ht="23.1" customHeight="1" x14ac:dyDescent="0.35">
      <c r="X10760" s="65"/>
      <c r="AX10760" s="74" t="s">
        <v>10799</v>
      </c>
    </row>
    <row r="10761" spans="24:50" ht="23.1" customHeight="1" x14ac:dyDescent="0.35">
      <c r="X10761" s="65"/>
      <c r="AX10761" s="74" t="s">
        <v>10800</v>
      </c>
    </row>
    <row r="10762" spans="24:50" ht="23.1" customHeight="1" x14ac:dyDescent="0.35">
      <c r="X10762" s="65"/>
      <c r="AX10762" s="74" t="s">
        <v>10801</v>
      </c>
    </row>
    <row r="10763" spans="24:50" ht="23.1" customHeight="1" x14ac:dyDescent="0.35">
      <c r="X10763" s="65"/>
      <c r="AX10763" s="74" t="s">
        <v>10802</v>
      </c>
    </row>
    <row r="10764" spans="24:50" ht="23.1" customHeight="1" x14ac:dyDescent="0.35">
      <c r="X10764" s="65"/>
      <c r="AX10764" s="74" t="s">
        <v>10803</v>
      </c>
    </row>
    <row r="10765" spans="24:50" ht="23.1" customHeight="1" x14ac:dyDescent="0.35">
      <c r="X10765" s="65"/>
      <c r="AX10765" s="74" t="s">
        <v>10804</v>
      </c>
    </row>
    <row r="10766" spans="24:50" ht="23.1" customHeight="1" x14ac:dyDescent="0.35">
      <c r="X10766" s="65"/>
      <c r="AX10766" s="74" t="s">
        <v>10805</v>
      </c>
    </row>
    <row r="10767" spans="24:50" ht="23.1" customHeight="1" x14ac:dyDescent="0.35">
      <c r="X10767" s="65"/>
      <c r="AX10767" s="74" t="s">
        <v>10806</v>
      </c>
    </row>
    <row r="10768" spans="24:50" ht="23.1" customHeight="1" x14ac:dyDescent="0.35">
      <c r="X10768" s="65"/>
      <c r="AX10768" s="74" t="s">
        <v>10807</v>
      </c>
    </row>
    <row r="10769" spans="24:50" ht="23.1" customHeight="1" x14ac:dyDescent="0.35">
      <c r="X10769" s="65"/>
      <c r="AX10769" s="74" t="s">
        <v>10808</v>
      </c>
    </row>
    <row r="10770" spans="24:50" ht="23.1" customHeight="1" x14ac:dyDescent="0.35">
      <c r="X10770" s="65"/>
      <c r="AX10770" s="74" t="s">
        <v>10809</v>
      </c>
    </row>
    <row r="10771" spans="24:50" ht="23.1" customHeight="1" x14ac:dyDescent="0.35">
      <c r="X10771" s="65"/>
      <c r="AX10771" s="74" t="s">
        <v>10810</v>
      </c>
    </row>
    <row r="10772" spans="24:50" ht="23.1" customHeight="1" x14ac:dyDescent="0.35">
      <c r="X10772" s="65"/>
      <c r="AX10772" s="74" t="s">
        <v>10811</v>
      </c>
    </row>
    <row r="10773" spans="24:50" ht="23.1" customHeight="1" x14ac:dyDescent="0.35">
      <c r="X10773" s="65"/>
      <c r="AX10773" s="74" t="s">
        <v>10812</v>
      </c>
    </row>
    <row r="10774" spans="24:50" ht="23.1" customHeight="1" x14ac:dyDescent="0.35">
      <c r="X10774" s="65"/>
      <c r="AX10774" s="74" t="s">
        <v>10813</v>
      </c>
    </row>
    <row r="10775" spans="24:50" ht="23.1" customHeight="1" x14ac:dyDescent="0.35">
      <c r="X10775" s="65"/>
      <c r="AX10775" s="74" t="s">
        <v>10814</v>
      </c>
    </row>
    <row r="10776" spans="24:50" ht="23.1" customHeight="1" x14ac:dyDescent="0.35">
      <c r="X10776" s="65"/>
      <c r="AX10776" s="74" t="s">
        <v>10815</v>
      </c>
    </row>
    <row r="10777" spans="24:50" ht="23.1" customHeight="1" x14ac:dyDescent="0.35">
      <c r="X10777" s="65"/>
      <c r="AX10777" s="74" t="s">
        <v>10816</v>
      </c>
    </row>
    <row r="10778" spans="24:50" ht="23.1" customHeight="1" x14ac:dyDescent="0.35">
      <c r="X10778" s="65"/>
      <c r="AX10778" s="74" t="s">
        <v>10817</v>
      </c>
    </row>
    <row r="10779" spans="24:50" ht="23.1" customHeight="1" x14ac:dyDescent="0.35">
      <c r="X10779" s="65"/>
      <c r="AX10779" s="74" t="s">
        <v>10818</v>
      </c>
    </row>
    <row r="10780" spans="24:50" ht="23.1" customHeight="1" x14ac:dyDescent="0.35">
      <c r="X10780" s="65"/>
      <c r="AX10780" s="74" t="s">
        <v>10819</v>
      </c>
    </row>
    <row r="10781" spans="24:50" ht="23.1" customHeight="1" x14ac:dyDescent="0.35">
      <c r="X10781" s="65"/>
      <c r="AX10781" s="74" t="s">
        <v>10820</v>
      </c>
    </row>
    <row r="10782" spans="24:50" ht="23.1" customHeight="1" x14ac:dyDescent="0.35">
      <c r="X10782" s="65"/>
      <c r="AX10782" s="74" t="s">
        <v>10821</v>
      </c>
    </row>
    <row r="10783" spans="24:50" ht="23.1" customHeight="1" x14ac:dyDescent="0.35">
      <c r="X10783" s="65"/>
      <c r="AX10783" s="74" t="s">
        <v>10822</v>
      </c>
    </row>
    <row r="10784" spans="24:50" ht="23.1" customHeight="1" x14ac:dyDescent="0.35">
      <c r="X10784" s="65"/>
      <c r="AX10784" s="74" t="s">
        <v>10823</v>
      </c>
    </row>
    <row r="10785" spans="24:50" ht="23.1" customHeight="1" x14ac:dyDescent="0.35">
      <c r="X10785" s="65"/>
      <c r="AX10785" s="74" t="s">
        <v>10824</v>
      </c>
    </row>
    <row r="10786" spans="24:50" ht="23.1" customHeight="1" x14ac:dyDescent="0.35">
      <c r="X10786" s="65"/>
      <c r="AX10786" s="74" t="s">
        <v>10825</v>
      </c>
    </row>
    <row r="10787" spans="24:50" ht="23.1" customHeight="1" x14ac:dyDescent="0.35">
      <c r="X10787" s="65"/>
      <c r="AX10787" s="74" t="s">
        <v>10826</v>
      </c>
    </row>
    <row r="10788" spans="24:50" ht="23.1" customHeight="1" x14ac:dyDescent="0.35">
      <c r="X10788" s="65"/>
      <c r="AX10788" s="74" t="s">
        <v>10827</v>
      </c>
    </row>
    <row r="10789" spans="24:50" ht="23.1" customHeight="1" x14ac:dyDescent="0.35">
      <c r="X10789" s="65"/>
      <c r="AX10789" s="74" t="s">
        <v>10828</v>
      </c>
    </row>
    <row r="10790" spans="24:50" ht="23.1" customHeight="1" x14ac:dyDescent="0.35">
      <c r="X10790" s="65"/>
      <c r="AX10790" s="74" t="s">
        <v>10829</v>
      </c>
    </row>
    <row r="10791" spans="24:50" ht="23.1" customHeight="1" x14ac:dyDescent="0.35">
      <c r="X10791" s="65"/>
      <c r="AX10791" s="74" t="s">
        <v>10830</v>
      </c>
    </row>
    <row r="10792" spans="24:50" ht="23.1" customHeight="1" x14ac:dyDescent="0.35">
      <c r="X10792" s="65"/>
      <c r="AX10792" s="74" t="s">
        <v>10831</v>
      </c>
    </row>
    <row r="10793" spans="24:50" ht="23.1" customHeight="1" x14ac:dyDescent="0.35">
      <c r="X10793" s="65"/>
      <c r="AX10793" s="74" t="s">
        <v>10832</v>
      </c>
    </row>
    <row r="10794" spans="24:50" ht="23.1" customHeight="1" x14ac:dyDescent="0.35">
      <c r="X10794" s="65"/>
      <c r="AX10794" s="74" t="s">
        <v>10833</v>
      </c>
    </row>
    <row r="10795" spans="24:50" ht="23.1" customHeight="1" x14ac:dyDescent="0.35">
      <c r="X10795" s="65"/>
      <c r="AX10795" s="74" t="s">
        <v>10834</v>
      </c>
    </row>
    <row r="10796" spans="24:50" ht="23.1" customHeight="1" x14ac:dyDescent="0.35">
      <c r="X10796" s="65"/>
      <c r="AX10796" s="74" t="s">
        <v>10835</v>
      </c>
    </row>
    <row r="10797" spans="24:50" ht="23.1" customHeight="1" x14ac:dyDescent="0.35">
      <c r="X10797" s="65"/>
      <c r="AX10797" s="74" t="s">
        <v>10836</v>
      </c>
    </row>
    <row r="10798" spans="24:50" ht="23.1" customHeight="1" x14ac:dyDescent="0.35">
      <c r="X10798" s="65"/>
      <c r="AX10798" s="74" t="s">
        <v>10837</v>
      </c>
    </row>
    <row r="10799" spans="24:50" ht="23.1" customHeight="1" x14ac:dyDescent="0.35">
      <c r="X10799" s="65"/>
      <c r="AX10799" s="74" t="s">
        <v>10838</v>
      </c>
    </row>
    <row r="10800" spans="24:50" ht="23.1" customHeight="1" x14ac:dyDescent="0.35">
      <c r="X10800" s="65"/>
      <c r="AX10800" s="74" t="s">
        <v>10839</v>
      </c>
    </row>
    <row r="10801" spans="24:50" ht="23.1" customHeight="1" x14ac:dyDescent="0.35">
      <c r="X10801" s="65"/>
      <c r="AX10801" s="74" t="s">
        <v>10840</v>
      </c>
    </row>
    <row r="10802" spans="24:50" ht="23.1" customHeight="1" x14ac:dyDescent="0.35">
      <c r="X10802" s="65"/>
      <c r="AX10802" s="74" t="s">
        <v>10841</v>
      </c>
    </row>
    <row r="10803" spans="24:50" ht="23.1" customHeight="1" x14ac:dyDescent="0.35">
      <c r="X10803" s="65"/>
      <c r="AX10803" s="74" t="s">
        <v>10842</v>
      </c>
    </row>
    <row r="10804" spans="24:50" ht="23.1" customHeight="1" x14ac:dyDescent="0.35">
      <c r="X10804" s="65"/>
      <c r="AX10804" s="74" t="s">
        <v>10843</v>
      </c>
    </row>
    <row r="10805" spans="24:50" ht="23.1" customHeight="1" x14ac:dyDescent="0.35">
      <c r="X10805" s="65"/>
      <c r="AX10805" s="74" t="s">
        <v>10844</v>
      </c>
    </row>
    <row r="10806" spans="24:50" ht="23.1" customHeight="1" x14ac:dyDescent="0.35">
      <c r="X10806" s="65"/>
      <c r="AX10806" s="74" t="s">
        <v>10845</v>
      </c>
    </row>
    <row r="10807" spans="24:50" ht="23.1" customHeight="1" x14ac:dyDescent="0.35">
      <c r="X10807" s="65"/>
      <c r="AX10807" s="74" t="s">
        <v>10846</v>
      </c>
    </row>
    <row r="10808" spans="24:50" ht="23.1" customHeight="1" x14ac:dyDescent="0.35">
      <c r="X10808" s="65"/>
      <c r="AX10808" s="74" t="s">
        <v>10847</v>
      </c>
    </row>
    <row r="10809" spans="24:50" ht="23.1" customHeight="1" x14ac:dyDescent="0.35">
      <c r="X10809" s="65"/>
      <c r="AX10809" s="74" t="s">
        <v>10848</v>
      </c>
    </row>
    <row r="10810" spans="24:50" ht="23.1" customHeight="1" x14ac:dyDescent="0.35">
      <c r="X10810" s="65"/>
      <c r="AX10810" s="74" t="s">
        <v>10849</v>
      </c>
    </row>
    <row r="10811" spans="24:50" ht="23.1" customHeight="1" x14ac:dyDescent="0.35">
      <c r="X10811" s="65"/>
      <c r="AX10811" s="74" t="s">
        <v>10850</v>
      </c>
    </row>
    <row r="10812" spans="24:50" ht="23.1" customHeight="1" x14ac:dyDescent="0.35">
      <c r="X10812" s="65"/>
      <c r="AX10812" s="74" t="s">
        <v>10851</v>
      </c>
    </row>
    <row r="10813" spans="24:50" ht="23.1" customHeight="1" x14ac:dyDescent="0.35">
      <c r="X10813" s="65"/>
      <c r="AX10813" s="74" t="s">
        <v>10852</v>
      </c>
    </row>
    <row r="10814" spans="24:50" ht="23.1" customHeight="1" x14ac:dyDescent="0.35">
      <c r="X10814" s="65"/>
      <c r="AX10814" s="74" t="s">
        <v>10853</v>
      </c>
    </row>
    <row r="10815" spans="24:50" ht="23.1" customHeight="1" x14ac:dyDescent="0.35">
      <c r="X10815" s="65"/>
      <c r="AX10815" s="74" t="s">
        <v>10854</v>
      </c>
    </row>
    <row r="10816" spans="24:50" ht="23.1" customHeight="1" x14ac:dyDescent="0.35">
      <c r="X10816" s="65"/>
      <c r="AX10816" s="74" t="s">
        <v>10855</v>
      </c>
    </row>
    <row r="10817" spans="24:50" ht="23.1" customHeight="1" x14ac:dyDescent="0.35">
      <c r="X10817" s="65"/>
      <c r="AX10817" s="74" t="s">
        <v>10856</v>
      </c>
    </row>
    <row r="10818" spans="24:50" ht="23.1" customHeight="1" x14ac:dyDescent="0.35">
      <c r="X10818" s="65"/>
      <c r="AX10818" s="74" t="s">
        <v>10857</v>
      </c>
    </row>
    <row r="10819" spans="24:50" ht="23.1" customHeight="1" x14ac:dyDescent="0.35">
      <c r="X10819" s="65"/>
      <c r="AX10819" s="74" t="s">
        <v>10858</v>
      </c>
    </row>
    <row r="10820" spans="24:50" ht="23.1" customHeight="1" x14ac:dyDescent="0.35">
      <c r="X10820" s="65"/>
      <c r="AX10820" s="74" t="s">
        <v>10859</v>
      </c>
    </row>
    <row r="10821" spans="24:50" ht="23.1" customHeight="1" x14ac:dyDescent="0.35">
      <c r="X10821" s="65"/>
      <c r="AX10821" s="74" t="s">
        <v>10860</v>
      </c>
    </row>
    <row r="10822" spans="24:50" ht="23.1" customHeight="1" x14ac:dyDescent="0.35">
      <c r="X10822" s="65"/>
      <c r="AX10822" s="74" t="s">
        <v>10861</v>
      </c>
    </row>
    <row r="10823" spans="24:50" ht="23.1" customHeight="1" x14ac:dyDescent="0.35">
      <c r="X10823" s="65"/>
      <c r="AX10823" s="74" t="s">
        <v>10862</v>
      </c>
    </row>
    <row r="10824" spans="24:50" ht="23.1" customHeight="1" x14ac:dyDescent="0.35">
      <c r="X10824" s="65"/>
      <c r="AX10824" s="74" t="s">
        <v>10863</v>
      </c>
    </row>
    <row r="10825" spans="24:50" ht="23.1" customHeight="1" x14ac:dyDescent="0.35">
      <c r="X10825" s="65"/>
      <c r="AX10825" s="74" t="s">
        <v>10864</v>
      </c>
    </row>
    <row r="10826" spans="24:50" ht="23.1" customHeight="1" x14ac:dyDescent="0.35">
      <c r="X10826" s="65"/>
      <c r="AX10826" s="74" t="s">
        <v>10865</v>
      </c>
    </row>
    <row r="10827" spans="24:50" ht="23.1" customHeight="1" x14ac:dyDescent="0.35">
      <c r="X10827" s="65"/>
      <c r="AX10827" s="74" t="s">
        <v>10866</v>
      </c>
    </row>
    <row r="10828" spans="24:50" ht="23.1" customHeight="1" x14ac:dyDescent="0.35">
      <c r="X10828" s="65"/>
      <c r="AX10828" s="74" t="s">
        <v>10867</v>
      </c>
    </row>
    <row r="10829" spans="24:50" ht="23.1" customHeight="1" x14ac:dyDescent="0.35">
      <c r="X10829" s="65"/>
      <c r="AX10829" s="74" t="s">
        <v>10868</v>
      </c>
    </row>
    <row r="10830" spans="24:50" ht="23.1" customHeight="1" x14ac:dyDescent="0.35">
      <c r="X10830" s="65"/>
      <c r="AX10830" s="74" t="s">
        <v>10869</v>
      </c>
    </row>
    <row r="10831" spans="24:50" ht="23.1" customHeight="1" x14ac:dyDescent="0.35">
      <c r="X10831" s="65"/>
      <c r="AX10831" s="74" t="s">
        <v>10870</v>
      </c>
    </row>
    <row r="10832" spans="24:50" ht="23.1" customHeight="1" x14ac:dyDescent="0.35">
      <c r="X10832" s="65"/>
      <c r="AX10832" s="74" t="s">
        <v>10871</v>
      </c>
    </row>
    <row r="10833" spans="24:50" ht="23.1" customHeight="1" x14ac:dyDescent="0.35">
      <c r="X10833" s="65"/>
      <c r="AX10833" s="74" t="s">
        <v>10872</v>
      </c>
    </row>
    <row r="10834" spans="24:50" ht="23.1" customHeight="1" x14ac:dyDescent="0.35">
      <c r="X10834" s="65"/>
      <c r="AX10834" s="74" t="s">
        <v>10873</v>
      </c>
    </row>
    <row r="10835" spans="24:50" ht="23.1" customHeight="1" x14ac:dyDescent="0.35">
      <c r="X10835" s="65"/>
      <c r="AX10835" s="74" t="s">
        <v>10874</v>
      </c>
    </row>
    <row r="10836" spans="24:50" ht="23.1" customHeight="1" x14ac:dyDescent="0.35">
      <c r="X10836" s="65"/>
      <c r="AX10836" s="74" t="s">
        <v>10875</v>
      </c>
    </row>
    <row r="10837" spans="24:50" ht="23.1" customHeight="1" x14ac:dyDescent="0.35">
      <c r="X10837" s="65"/>
      <c r="AX10837" s="74" t="s">
        <v>10876</v>
      </c>
    </row>
    <row r="10838" spans="24:50" ht="23.1" customHeight="1" x14ac:dyDescent="0.35">
      <c r="X10838" s="65"/>
      <c r="AX10838" s="74" t="s">
        <v>10877</v>
      </c>
    </row>
    <row r="10839" spans="24:50" ht="23.1" customHeight="1" x14ac:dyDescent="0.35">
      <c r="X10839" s="65"/>
      <c r="AX10839" s="74" t="s">
        <v>10878</v>
      </c>
    </row>
    <row r="10840" spans="24:50" ht="23.1" customHeight="1" x14ac:dyDescent="0.35">
      <c r="X10840" s="65"/>
      <c r="AX10840" s="74" t="s">
        <v>10879</v>
      </c>
    </row>
    <row r="10841" spans="24:50" ht="23.1" customHeight="1" x14ac:dyDescent="0.35">
      <c r="X10841" s="65"/>
      <c r="AX10841" s="74" t="s">
        <v>10880</v>
      </c>
    </row>
    <row r="10842" spans="24:50" ht="23.1" customHeight="1" x14ac:dyDescent="0.35">
      <c r="X10842" s="65"/>
      <c r="AX10842" s="74" t="s">
        <v>10881</v>
      </c>
    </row>
    <row r="10843" spans="24:50" ht="23.1" customHeight="1" x14ac:dyDescent="0.35">
      <c r="X10843" s="65"/>
      <c r="AX10843" s="74" t="s">
        <v>10882</v>
      </c>
    </row>
    <row r="10844" spans="24:50" ht="23.1" customHeight="1" x14ac:dyDescent="0.35">
      <c r="X10844" s="65"/>
      <c r="AX10844" s="74" t="s">
        <v>10883</v>
      </c>
    </row>
    <row r="10845" spans="24:50" ht="23.1" customHeight="1" x14ac:dyDescent="0.35">
      <c r="X10845" s="65"/>
      <c r="AX10845" s="74" t="s">
        <v>10884</v>
      </c>
    </row>
    <row r="10846" spans="24:50" ht="23.1" customHeight="1" x14ac:dyDescent="0.35">
      <c r="X10846" s="65"/>
      <c r="AX10846" s="74" t="s">
        <v>10885</v>
      </c>
    </row>
    <row r="10847" spans="24:50" ht="23.1" customHeight="1" x14ac:dyDescent="0.35">
      <c r="X10847" s="65"/>
      <c r="AX10847" s="74" t="s">
        <v>10886</v>
      </c>
    </row>
    <row r="10848" spans="24:50" ht="23.1" customHeight="1" x14ac:dyDescent="0.35">
      <c r="X10848" s="65"/>
      <c r="AX10848" s="74" t="s">
        <v>10887</v>
      </c>
    </row>
    <row r="10849" spans="24:50" ht="23.1" customHeight="1" x14ac:dyDescent="0.35">
      <c r="X10849" s="65"/>
      <c r="AX10849" s="74" t="s">
        <v>10888</v>
      </c>
    </row>
    <row r="10850" spans="24:50" ht="23.1" customHeight="1" x14ac:dyDescent="0.35">
      <c r="X10850" s="65"/>
      <c r="AX10850" s="74" t="s">
        <v>10889</v>
      </c>
    </row>
    <row r="10851" spans="24:50" ht="23.1" customHeight="1" x14ac:dyDescent="0.35">
      <c r="X10851" s="65"/>
      <c r="AX10851" s="74" t="s">
        <v>10890</v>
      </c>
    </row>
    <row r="10852" spans="24:50" ht="23.1" customHeight="1" x14ac:dyDescent="0.35">
      <c r="X10852" s="65"/>
      <c r="AX10852" s="74" t="s">
        <v>10891</v>
      </c>
    </row>
    <row r="10853" spans="24:50" ht="23.1" customHeight="1" x14ac:dyDescent="0.35">
      <c r="X10853" s="65"/>
      <c r="AX10853" s="74" t="s">
        <v>10892</v>
      </c>
    </row>
    <row r="10854" spans="24:50" ht="23.1" customHeight="1" x14ac:dyDescent="0.35">
      <c r="X10854" s="65"/>
      <c r="AX10854" s="74" t="s">
        <v>10893</v>
      </c>
    </row>
    <row r="10855" spans="24:50" ht="23.1" customHeight="1" x14ac:dyDescent="0.35">
      <c r="X10855" s="65"/>
      <c r="AX10855" s="74" t="s">
        <v>10894</v>
      </c>
    </row>
    <row r="10856" spans="24:50" ht="23.1" customHeight="1" x14ac:dyDescent="0.35">
      <c r="X10856" s="65"/>
      <c r="AX10856" s="74" t="s">
        <v>10895</v>
      </c>
    </row>
    <row r="10857" spans="24:50" ht="23.1" customHeight="1" x14ac:dyDescent="0.35">
      <c r="X10857" s="65"/>
      <c r="AX10857" s="74" t="s">
        <v>10896</v>
      </c>
    </row>
    <row r="10858" spans="24:50" ht="23.1" customHeight="1" x14ac:dyDescent="0.35">
      <c r="X10858" s="65"/>
      <c r="AX10858" s="74" t="s">
        <v>10897</v>
      </c>
    </row>
    <row r="10859" spans="24:50" ht="23.1" customHeight="1" x14ac:dyDescent="0.35">
      <c r="X10859" s="65"/>
      <c r="AX10859" s="74" t="s">
        <v>10898</v>
      </c>
    </row>
    <row r="10860" spans="24:50" ht="23.1" customHeight="1" x14ac:dyDescent="0.35">
      <c r="X10860" s="65"/>
      <c r="AX10860" s="74" t="s">
        <v>10899</v>
      </c>
    </row>
    <row r="10861" spans="24:50" ht="23.1" customHeight="1" x14ac:dyDescent="0.35">
      <c r="X10861" s="65"/>
      <c r="AX10861" s="74" t="s">
        <v>10900</v>
      </c>
    </row>
    <row r="10862" spans="24:50" ht="23.1" customHeight="1" x14ac:dyDescent="0.35">
      <c r="X10862" s="65"/>
      <c r="AX10862" s="74" t="s">
        <v>10901</v>
      </c>
    </row>
    <row r="10863" spans="24:50" ht="23.1" customHeight="1" x14ac:dyDescent="0.35">
      <c r="X10863" s="65"/>
      <c r="AX10863" s="74" t="s">
        <v>10902</v>
      </c>
    </row>
    <row r="10864" spans="24:50" ht="23.1" customHeight="1" x14ac:dyDescent="0.35">
      <c r="X10864" s="65"/>
      <c r="AX10864" s="74" t="s">
        <v>10903</v>
      </c>
    </row>
    <row r="10865" spans="24:50" ht="23.1" customHeight="1" x14ac:dyDescent="0.35">
      <c r="X10865" s="65"/>
      <c r="AX10865" s="74" t="s">
        <v>10904</v>
      </c>
    </row>
    <row r="10866" spans="24:50" ht="23.1" customHeight="1" x14ac:dyDescent="0.35">
      <c r="X10866" s="65"/>
      <c r="AX10866" s="74" t="s">
        <v>10905</v>
      </c>
    </row>
    <row r="10867" spans="24:50" ht="23.1" customHeight="1" x14ac:dyDescent="0.35">
      <c r="X10867" s="65"/>
      <c r="AX10867" s="74" t="s">
        <v>10906</v>
      </c>
    </row>
    <row r="10868" spans="24:50" ht="23.1" customHeight="1" x14ac:dyDescent="0.35">
      <c r="X10868" s="65"/>
      <c r="AX10868" s="74" t="s">
        <v>10907</v>
      </c>
    </row>
    <row r="10869" spans="24:50" ht="23.1" customHeight="1" x14ac:dyDescent="0.35">
      <c r="X10869" s="65"/>
      <c r="AX10869" s="74" t="s">
        <v>10908</v>
      </c>
    </row>
    <row r="10870" spans="24:50" ht="23.1" customHeight="1" x14ac:dyDescent="0.35">
      <c r="X10870" s="65"/>
      <c r="AX10870" s="74" t="s">
        <v>10909</v>
      </c>
    </row>
    <row r="10871" spans="24:50" ht="23.1" customHeight="1" x14ac:dyDescent="0.35">
      <c r="X10871" s="65"/>
      <c r="AX10871" s="74" t="s">
        <v>10910</v>
      </c>
    </row>
    <row r="10872" spans="24:50" ht="23.1" customHeight="1" x14ac:dyDescent="0.35">
      <c r="X10872" s="65"/>
      <c r="AX10872" s="74" t="s">
        <v>10911</v>
      </c>
    </row>
    <row r="10873" spans="24:50" ht="23.1" customHeight="1" x14ac:dyDescent="0.35">
      <c r="X10873" s="65"/>
      <c r="AX10873" s="74" t="s">
        <v>10912</v>
      </c>
    </row>
    <row r="10874" spans="24:50" ht="23.1" customHeight="1" x14ac:dyDescent="0.35">
      <c r="X10874" s="65"/>
      <c r="AX10874" s="74" t="s">
        <v>10913</v>
      </c>
    </row>
    <row r="10875" spans="24:50" ht="23.1" customHeight="1" x14ac:dyDescent="0.35">
      <c r="X10875" s="65"/>
      <c r="AX10875" s="74" t="s">
        <v>10914</v>
      </c>
    </row>
    <row r="10876" spans="24:50" ht="23.1" customHeight="1" x14ac:dyDescent="0.35">
      <c r="X10876" s="65"/>
      <c r="AX10876" s="74" t="s">
        <v>10915</v>
      </c>
    </row>
    <row r="10877" spans="24:50" ht="23.1" customHeight="1" x14ac:dyDescent="0.35">
      <c r="X10877" s="65"/>
      <c r="AX10877" s="74" t="s">
        <v>10916</v>
      </c>
    </row>
    <row r="10878" spans="24:50" ht="23.1" customHeight="1" x14ac:dyDescent="0.35">
      <c r="X10878" s="65"/>
      <c r="AX10878" s="74" t="s">
        <v>10917</v>
      </c>
    </row>
    <row r="10879" spans="24:50" ht="23.1" customHeight="1" x14ac:dyDescent="0.35">
      <c r="X10879" s="65"/>
      <c r="AX10879" s="74" t="s">
        <v>10918</v>
      </c>
    </row>
    <row r="10880" spans="24:50" ht="23.1" customHeight="1" x14ac:dyDescent="0.35">
      <c r="X10880" s="65"/>
      <c r="AX10880" s="74" t="s">
        <v>10919</v>
      </c>
    </row>
    <row r="10881" spans="24:50" ht="23.1" customHeight="1" x14ac:dyDescent="0.35">
      <c r="X10881" s="65"/>
      <c r="AX10881" s="74" t="s">
        <v>10920</v>
      </c>
    </row>
    <row r="10882" spans="24:50" ht="23.1" customHeight="1" x14ac:dyDescent="0.35">
      <c r="X10882" s="65"/>
      <c r="AX10882" s="74" t="s">
        <v>10921</v>
      </c>
    </row>
    <row r="10883" spans="24:50" ht="23.1" customHeight="1" x14ac:dyDescent="0.35">
      <c r="X10883" s="65"/>
      <c r="AX10883" s="74" t="s">
        <v>10922</v>
      </c>
    </row>
    <row r="10884" spans="24:50" ht="23.1" customHeight="1" x14ac:dyDescent="0.35">
      <c r="X10884" s="65"/>
      <c r="AX10884" s="74" t="s">
        <v>10923</v>
      </c>
    </row>
    <row r="10885" spans="24:50" ht="23.1" customHeight="1" x14ac:dyDescent="0.35">
      <c r="X10885" s="65"/>
      <c r="AX10885" s="74" t="s">
        <v>10924</v>
      </c>
    </row>
    <row r="10886" spans="24:50" ht="23.1" customHeight="1" x14ac:dyDescent="0.35">
      <c r="X10886" s="65"/>
      <c r="AX10886" s="74" t="s">
        <v>10925</v>
      </c>
    </row>
    <row r="10887" spans="24:50" ht="23.1" customHeight="1" x14ac:dyDescent="0.35">
      <c r="X10887" s="65"/>
      <c r="AX10887" s="74" t="s">
        <v>10926</v>
      </c>
    </row>
    <row r="10888" spans="24:50" ht="23.1" customHeight="1" x14ac:dyDescent="0.35">
      <c r="X10888" s="65"/>
      <c r="AX10888" s="74" t="s">
        <v>10927</v>
      </c>
    </row>
    <row r="10889" spans="24:50" ht="23.1" customHeight="1" x14ac:dyDescent="0.35">
      <c r="X10889" s="65"/>
      <c r="AX10889" s="74" t="s">
        <v>10928</v>
      </c>
    </row>
    <row r="10890" spans="24:50" ht="23.1" customHeight="1" x14ac:dyDescent="0.35">
      <c r="X10890" s="65"/>
      <c r="AX10890" s="74" t="s">
        <v>10929</v>
      </c>
    </row>
    <row r="10891" spans="24:50" ht="23.1" customHeight="1" x14ac:dyDescent="0.35">
      <c r="X10891" s="65"/>
      <c r="AX10891" s="74" t="s">
        <v>10930</v>
      </c>
    </row>
    <row r="10892" spans="24:50" ht="23.1" customHeight="1" x14ac:dyDescent="0.35">
      <c r="X10892" s="65"/>
      <c r="AX10892" s="74" t="s">
        <v>10931</v>
      </c>
    </row>
    <row r="10893" spans="24:50" ht="23.1" customHeight="1" x14ac:dyDescent="0.35">
      <c r="X10893" s="65"/>
      <c r="AX10893" s="74" t="s">
        <v>10932</v>
      </c>
    </row>
    <row r="10894" spans="24:50" ht="23.1" customHeight="1" x14ac:dyDescent="0.35">
      <c r="X10894" s="65"/>
      <c r="AX10894" s="74" t="s">
        <v>10933</v>
      </c>
    </row>
    <row r="10895" spans="24:50" ht="23.1" customHeight="1" x14ac:dyDescent="0.35">
      <c r="X10895" s="65"/>
      <c r="AX10895" s="74" t="s">
        <v>10934</v>
      </c>
    </row>
    <row r="10896" spans="24:50" ht="23.1" customHeight="1" x14ac:dyDescent="0.35">
      <c r="X10896" s="65"/>
      <c r="AX10896" s="74" t="s">
        <v>10935</v>
      </c>
    </row>
    <row r="10897" spans="24:50" ht="23.1" customHeight="1" x14ac:dyDescent="0.35">
      <c r="X10897" s="65"/>
      <c r="AX10897" s="74" t="s">
        <v>10936</v>
      </c>
    </row>
    <row r="10898" spans="24:50" ht="23.1" customHeight="1" x14ac:dyDescent="0.35">
      <c r="X10898" s="65"/>
      <c r="AX10898" s="74" t="s">
        <v>10937</v>
      </c>
    </row>
    <row r="10899" spans="24:50" ht="23.1" customHeight="1" x14ac:dyDescent="0.35">
      <c r="X10899" s="65"/>
      <c r="AX10899" s="74" t="s">
        <v>10938</v>
      </c>
    </row>
    <row r="10900" spans="24:50" ht="23.1" customHeight="1" x14ac:dyDescent="0.35">
      <c r="X10900" s="65"/>
      <c r="AX10900" s="74" t="s">
        <v>10939</v>
      </c>
    </row>
    <row r="10901" spans="24:50" ht="23.1" customHeight="1" x14ac:dyDescent="0.35">
      <c r="X10901" s="65"/>
      <c r="AX10901" s="74" t="s">
        <v>10940</v>
      </c>
    </row>
    <row r="10902" spans="24:50" ht="23.1" customHeight="1" x14ac:dyDescent="0.35">
      <c r="X10902" s="65"/>
      <c r="AX10902" s="74" t="s">
        <v>10941</v>
      </c>
    </row>
    <row r="10903" spans="24:50" ht="23.1" customHeight="1" x14ac:dyDescent="0.35">
      <c r="X10903" s="65"/>
      <c r="AX10903" s="74" t="s">
        <v>10942</v>
      </c>
    </row>
    <row r="10904" spans="24:50" ht="23.1" customHeight="1" x14ac:dyDescent="0.35">
      <c r="X10904" s="65"/>
      <c r="AX10904" s="74" t="s">
        <v>10943</v>
      </c>
    </row>
    <row r="10905" spans="24:50" ht="23.1" customHeight="1" x14ac:dyDescent="0.35">
      <c r="X10905" s="65"/>
      <c r="AX10905" s="74" t="s">
        <v>10944</v>
      </c>
    </row>
    <row r="10906" spans="24:50" ht="23.1" customHeight="1" x14ac:dyDescent="0.35">
      <c r="X10906" s="65"/>
      <c r="AX10906" s="74" t="s">
        <v>10945</v>
      </c>
    </row>
    <row r="10907" spans="24:50" ht="23.1" customHeight="1" x14ac:dyDescent="0.35">
      <c r="X10907" s="65"/>
      <c r="AX10907" s="74" t="s">
        <v>10946</v>
      </c>
    </row>
    <row r="10908" spans="24:50" ht="23.1" customHeight="1" x14ac:dyDescent="0.35">
      <c r="X10908" s="65"/>
      <c r="AX10908" s="74" t="s">
        <v>10947</v>
      </c>
    </row>
    <row r="10909" spans="24:50" ht="23.1" customHeight="1" x14ac:dyDescent="0.35">
      <c r="X10909" s="65"/>
      <c r="AX10909" s="74" t="s">
        <v>10948</v>
      </c>
    </row>
    <row r="10910" spans="24:50" ht="23.1" customHeight="1" x14ac:dyDescent="0.35">
      <c r="X10910" s="65"/>
      <c r="AX10910" s="74" t="s">
        <v>10949</v>
      </c>
    </row>
    <row r="10911" spans="24:50" ht="23.1" customHeight="1" x14ac:dyDescent="0.35">
      <c r="X10911" s="65"/>
      <c r="AX10911" s="74" t="s">
        <v>10950</v>
      </c>
    </row>
    <row r="10912" spans="24:50" ht="23.1" customHeight="1" x14ac:dyDescent="0.35">
      <c r="X10912" s="65"/>
      <c r="AX10912" s="74" t="s">
        <v>10951</v>
      </c>
    </row>
    <row r="10913" spans="24:50" ht="23.1" customHeight="1" x14ac:dyDescent="0.35">
      <c r="X10913" s="65"/>
      <c r="AX10913" s="74" t="s">
        <v>10952</v>
      </c>
    </row>
    <row r="10914" spans="24:50" ht="23.1" customHeight="1" x14ac:dyDescent="0.35">
      <c r="X10914" s="65"/>
      <c r="AX10914" s="74" t="s">
        <v>10953</v>
      </c>
    </row>
    <row r="10915" spans="24:50" ht="23.1" customHeight="1" x14ac:dyDescent="0.35">
      <c r="X10915" s="65"/>
      <c r="AX10915" s="74" t="s">
        <v>10954</v>
      </c>
    </row>
    <row r="10916" spans="24:50" ht="23.1" customHeight="1" x14ac:dyDescent="0.35">
      <c r="X10916" s="65"/>
      <c r="AX10916" s="74" t="s">
        <v>10955</v>
      </c>
    </row>
    <row r="10917" spans="24:50" ht="23.1" customHeight="1" x14ac:dyDescent="0.35">
      <c r="X10917" s="65"/>
      <c r="AX10917" s="74" t="s">
        <v>10956</v>
      </c>
    </row>
    <row r="10918" spans="24:50" ht="23.1" customHeight="1" x14ac:dyDescent="0.35">
      <c r="X10918" s="65"/>
      <c r="AX10918" s="74" t="s">
        <v>10957</v>
      </c>
    </row>
    <row r="10919" spans="24:50" ht="23.1" customHeight="1" x14ac:dyDescent="0.35">
      <c r="X10919" s="65"/>
      <c r="AX10919" s="74" t="s">
        <v>10958</v>
      </c>
    </row>
    <row r="10920" spans="24:50" ht="23.1" customHeight="1" x14ac:dyDescent="0.35">
      <c r="X10920" s="65"/>
      <c r="AX10920" s="74" t="s">
        <v>10959</v>
      </c>
    </row>
    <row r="10921" spans="24:50" ht="23.1" customHeight="1" x14ac:dyDescent="0.35">
      <c r="X10921" s="65"/>
      <c r="AX10921" s="74" t="s">
        <v>10960</v>
      </c>
    </row>
    <row r="10922" spans="24:50" ht="23.1" customHeight="1" x14ac:dyDescent="0.35">
      <c r="X10922" s="65"/>
      <c r="AX10922" s="74" t="s">
        <v>10961</v>
      </c>
    </row>
    <row r="10923" spans="24:50" ht="23.1" customHeight="1" x14ac:dyDescent="0.35">
      <c r="X10923" s="65"/>
      <c r="AX10923" s="74" t="s">
        <v>10962</v>
      </c>
    </row>
    <row r="10924" spans="24:50" ht="23.1" customHeight="1" x14ac:dyDescent="0.35">
      <c r="X10924" s="65"/>
      <c r="AX10924" s="74" t="s">
        <v>10963</v>
      </c>
    </row>
    <row r="10925" spans="24:50" ht="23.1" customHeight="1" x14ac:dyDescent="0.35">
      <c r="X10925" s="65"/>
      <c r="AX10925" s="74" t="s">
        <v>10964</v>
      </c>
    </row>
    <row r="10926" spans="24:50" ht="23.1" customHeight="1" x14ac:dyDescent="0.35">
      <c r="X10926" s="65"/>
      <c r="AX10926" s="74" t="s">
        <v>10965</v>
      </c>
    </row>
    <row r="10927" spans="24:50" ht="23.1" customHeight="1" x14ac:dyDescent="0.35">
      <c r="X10927" s="65"/>
      <c r="AX10927" s="74" t="s">
        <v>10966</v>
      </c>
    </row>
    <row r="10928" spans="24:50" ht="23.1" customHeight="1" x14ac:dyDescent="0.35">
      <c r="X10928" s="65"/>
      <c r="AX10928" s="74" t="s">
        <v>10967</v>
      </c>
    </row>
    <row r="10929" spans="24:50" ht="23.1" customHeight="1" x14ac:dyDescent="0.35">
      <c r="X10929" s="65"/>
      <c r="AX10929" s="74" t="s">
        <v>10968</v>
      </c>
    </row>
    <row r="10930" spans="24:50" ht="23.1" customHeight="1" x14ac:dyDescent="0.35">
      <c r="X10930" s="65"/>
      <c r="AX10930" s="74" t="s">
        <v>10969</v>
      </c>
    </row>
    <row r="10931" spans="24:50" ht="23.1" customHeight="1" x14ac:dyDescent="0.35">
      <c r="X10931" s="65"/>
      <c r="AX10931" s="74" t="s">
        <v>10970</v>
      </c>
    </row>
    <row r="10932" spans="24:50" ht="23.1" customHeight="1" x14ac:dyDescent="0.35">
      <c r="X10932" s="65"/>
      <c r="AX10932" s="74" t="s">
        <v>10971</v>
      </c>
    </row>
    <row r="10933" spans="24:50" ht="23.1" customHeight="1" x14ac:dyDescent="0.35">
      <c r="X10933" s="65"/>
      <c r="AX10933" s="74" t="s">
        <v>10972</v>
      </c>
    </row>
    <row r="10934" spans="24:50" ht="23.1" customHeight="1" x14ac:dyDescent="0.35">
      <c r="X10934" s="65"/>
      <c r="AX10934" s="74" t="s">
        <v>10973</v>
      </c>
    </row>
    <row r="10935" spans="24:50" ht="23.1" customHeight="1" x14ac:dyDescent="0.35">
      <c r="X10935" s="65"/>
      <c r="AX10935" s="74" t="s">
        <v>10974</v>
      </c>
    </row>
    <row r="10936" spans="24:50" ht="23.1" customHeight="1" x14ac:dyDescent="0.35">
      <c r="X10936" s="65"/>
      <c r="AX10936" s="74" t="s">
        <v>10975</v>
      </c>
    </row>
    <row r="10937" spans="24:50" ht="23.1" customHeight="1" x14ac:dyDescent="0.35">
      <c r="X10937" s="65"/>
      <c r="AX10937" s="74" t="s">
        <v>10976</v>
      </c>
    </row>
    <row r="10938" spans="24:50" ht="23.1" customHeight="1" x14ac:dyDescent="0.35">
      <c r="X10938" s="65"/>
      <c r="AX10938" s="74" t="s">
        <v>10977</v>
      </c>
    </row>
    <row r="10939" spans="24:50" ht="23.1" customHeight="1" x14ac:dyDescent="0.35">
      <c r="X10939" s="65"/>
      <c r="AX10939" s="74" t="s">
        <v>10978</v>
      </c>
    </row>
    <row r="10940" spans="24:50" ht="23.1" customHeight="1" x14ac:dyDescent="0.35">
      <c r="X10940" s="65"/>
      <c r="AX10940" s="74" t="s">
        <v>10979</v>
      </c>
    </row>
    <row r="10941" spans="24:50" ht="23.1" customHeight="1" x14ac:dyDescent="0.35">
      <c r="X10941" s="65"/>
      <c r="AX10941" s="74" t="s">
        <v>10980</v>
      </c>
    </row>
    <row r="10942" spans="24:50" ht="23.1" customHeight="1" x14ac:dyDescent="0.35">
      <c r="X10942" s="65"/>
      <c r="AX10942" s="74" t="s">
        <v>10981</v>
      </c>
    </row>
    <row r="10943" spans="24:50" ht="23.1" customHeight="1" x14ac:dyDescent="0.35">
      <c r="X10943" s="65"/>
      <c r="AX10943" s="74" t="s">
        <v>10982</v>
      </c>
    </row>
    <row r="10944" spans="24:50" ht="23.1" customHeight="1" x14ac:dyDescent="0.35">
      <c r="X10944" s="65"/>
      <c r="AX10944" s="74" t="s">
        <v>10983</v>
      </c>
    </row>
    <row r="10945" spans="24:50" ht="23.1" customHeight="1" x14ac:dyDescent="0.35">
      <c r="X10945" s="65"/>
      <c r="AX10945" s="74" t="s">
        <v>10984</v>
      </c>
    </row>
    <row r="10946" spans="24:50" ht="23.1" customHeight="1" x14ac:dyDescent="0.35">
      <c r="X10946" s="65"/>
      <c r="AX10946" s="74" t="s">
        <v>10985</v>
      </c>
    </row>
    <row r="10947" spans="24:50" ht="23.1" customHeight="1" x14ac:dyDescent="0.35">
      <c r="X10947" s="65"/>
      <c r="AX10947" s="74" t="s">
        <v>10986</v>
      </c>
    </row>
    <row r="10948" spans="24:50" ht="23.1" customHeight="1" x14ac:dyDescent="0.35">
      <c r="X10948" s="65"/>
      <c r="AX10948" s="74" t="s">
        <v>10987</v>
      </c>
    </row>
    <row r="10949" spans="24:50" ht="23.1" customHeight="1" x14ac:dyDescent="0.35">
      <c r="X10949" s="65"/>
      <c r="AX10949" s="74" t="s">
        <v>10988</v>
      </c>
    </row>
    <row r="10950" spans="24:50" ht="23.1" customHeight="1" x14ac:dyDescent="0.35">
      <c r="X10950" s="65"/>
      <c r="AX10950" s="74" t="s">
        <v>10989</v>
      </c>
    </row>
    <row r="10951" spans="24:50" ht="23.1" customHeight="1" x14ac:dyDescent="0.35">
      <c r="X10951" s="65"/>
      <c r="AX10951" s="74" t="s">
        <v>10990</v>
      </c>
    </row>
    <row r="10952" spans="24:50" ht="23.1" customHeight="1" x14ac:dyDescent="0.35">
      <c r="X10952" s="65"/>
      <c r="AX10952" s="74" t="s">
        <v>10991</v>
      </c>
    </row>
    <row r="10953" spans="24:50" ht="23.1" customHeight="1" x14ac:dyDescent="0.35">
      <c r="X10953" s="65"/>
      <c r="AX10953" s="74" t="s">
        <v>10992</v>
      </c>
    </row>
    <row r="10954" spans="24:50" ht="23.1" customHeight="1" x14ac:dyDescent="0.35">
      <c r="X10954" s="65"/>
      <c r="AX10954" s="74" t="s">
        <v>10993</v>
      </c>
    </row>
    <row r="10955" spans="24:50" ht="23.1" customHeight="1" x14ac:dyDescent="0.35">
      <c r="X10955" s="65"/>
      <c r="AX10955" s="74" t="s">
        <v>10994</v>
      </c>
    </row>
    <row r="10956" spans="24:50" ht="23.1" customHeight="1" x14ac:dyDescent="0.35">
      <c r="X10956" s="65"/>
      <c r="AX10956" s="74" t="s">
        <v>10995</v>
      </c>
    </row>
    <row r="10957" spans="24:50" ht="23.1" customHeight="1" x14ac:dyDescent="0.35">
      <c r="X10957" s="65"/>
      <c r="AX10957" s="74" t="s">
        <v>10996</v>
      </c>
    </row>
    <row r="10958" spans="24:50" ht="23.1" customHeight="1" x14ac:dyDescent="0.35">
      <c r="X10958" s="65"/>
      <c r="AX10958" s="74" t="s">
        <v>10997</v>
      </c>
    </row>
    <row r="10959" spans="24:50" ht="23.1" customHeight="1" x14ac:dyDescent="0.35">
      <c r="X10959" s="65"/>
      <c r="AX10959" s="74" t="s">
        <v>10998</v>
      </c>
    </row>
    <row r="10960" spans="24:50" ht="23.1" customHeight="1" x14ac:dyDescent="0.35">
      <c r="X10960" s="65"/>
      <c r="AX10960" s="74" t="s">
        <v>10999</v>
      </c>
    </row>
    <row r="10961" spans="24:50" ht="23.1" customHeight="1" x14ac:dyDescent="0.35">
      <c r="X10961" s="65"/>
      <c r="AX10961" s="74" t="s">
        <v>11000</v>
      </c>
    </row>
    <row r="10962" spans="24:50" ht="23.1" customHeight="1" x14ac:dyDescent="0.35">
      <c r="X10962" s="65"/>
      <c r="AX10962" s="74" t="s">
        <v>11001</v>
      </c>
    </row>
    <row r="10963" spans="24:50" ht="23.1" customHeight="1" x14ac:dyDescent="0.35">
      <c r="X10963" s="65"/>
      <c r="AX10963" s="74" t="s">
        <v>11002</v>
      </c>
    </row>
    <row r="10964" spans="24:50" ht="23.1" customHeight="1" x14ac:dyDescent="0.35">
      <c r="X10964" s="65"/>
      <c r="AX10964" s="74" t="s">
        <v>11003</v>
      </c>
    </row>
    <row r="10965" spans="24:50" ht="23.1" customHeight="1" x14ac:dyDescent="0.35">
      <c r="X10965" s="65"/>
      <c r="AX10965" s="74" t="s">
        <v>11004</v>
      </c>
    </row>
    <row r="10966" spans="24:50" ht="23.1" customHeight="1" x14ac:dyDescent="0.35">
      <c r="X10966" s="65"/>
      <c r="AX10966" s="74" t="s">
        <v>11005</v>
      </c>
    </row>
    <row r="10967" spans="24:50" ht="23.1" customHeight="1" x14ac:dyDescent="0.35">
      <c r="X10967" s="65"/>
      <c r="AX10967" s="74" t="s">
        <v>11006</v>
      </c>
    </row>
    <row r="10968" spans="24:50" ht="23.1" customHeight="1" x14ac:dyDescent="0.35">
      <c r="X10968" s="65"/>
      <c r="AX10968" s="74" t="s">
        <v>11007</v>
      </c>
    </row>
    <row r="10969" spans="24:50" ht="23.1" customHeight="1" x14ac:dyDescent="0.35">
      <c r="X10969" s="65"/>
      <c r="AX10969" s="74" t="s">
        <v>11008</v>
      </c>
    </row>
    <row r="10970" spans="24:50" ht="23.1" customHeight="1" x14ac:dyDescent="0.35">
      <c r="X10970" s="65"/>
      <c r="AX10970" s="74" t="s">
        <v>11009</v>
      </c>
    </row>
    <row r="10971" spans="24:50" ht="23.1" customHeight="1" x14ac:dyDescent="0.35">
      <c r="X10971" s="65"/>
      <c r="AX10971" s="74" t="s">
        <v>11010</v>
      </c>
    </row>
    <row r="10972" spans="24:50" ht="23.1" customHeight="1" x14ac:dyDescent="0.35">
      <c r="X10972" s="65"/>
      <c r="AX10972" s="74" t="s">
        <v>11011</v>
      </c>
    </row>
    <row r="10973" spans="24:50" ht="23.1" customHeight="1" x14ac:dyDescent="0.35">
      <c r="X10973" s="65"/>
      <c r="AX10973" s="74" t="s">
        <v>11012</v>
      </c>
    </row>
    <row r="10974" spans="24:50" ht="23.1" customHeight="1" x14ac:dyDescent="0.35">
      <c r="X10974" s="65"/>
      <c r="AX10974" s="74" t="s">
        <v>11013</v>
      </c>
    </row>
    <row r="10975" spans="24:50" ht="23.1" customHeight="1" x14ac:dyDescent="0.35">
      <c r="X10975" s="65"/>
      <c r="AX10975" s="74" t="s">
        <v>11014</v>
      </c>
    </row>
    <row r="10976" spans="24:50" ht="23.1" customHeight="1" x14ac:dyDescent="0.35">
      <c r="X10976" s="65"/>
      <c r="AX10976" s="74" t="s">
        <v>11015</v>
      </c>
    </row>
    <row r="10977" spans="24:50" ht="23.1" customHeight="1" x14ac:dyDescent="0.35">
      <c r="X10977" s="65"/>
      <c r="AX10977" s="74" t="s">
        <v>11016</v>
      </c>
    </row>
    <row r="10978" spans="24:50" ht="23.1" customHeight="1" x14ac:dyDescent="0.35">
      <c r="X10978" s="65"/>
      <c r="AX10978" s="74" t="s">
        <v>11017</v>
      </c>
    </row>
    <row r="10979" spans="24:50" ht="23.1" customHeight="1" x14ac:dyDescent="0.35">
      <c r="X10979" s="65"/>
      <c r="AX10979" s="74" t="s">
        <v>11018</v>
      </c>
    </row>
    <row r="10980" spans="24:50" ht="23.1" customHeight="1" x14ac:dyDescent="0.35">
      <c r="X10980" s="65"/>
      <c r="AX10980" s="74" t="s">
        <v>11019</v>
      </c>
    </row>
    <row r="10981" spans="24:50" ht="23.1" customHeight="1" x14ac:dyDescent="0.35">
      <c r="X10981" s="65"/>
      <c r="AX10981" s="74" t="s">
        <v>11020</v>
      </c>
    </row>
    <row r="10982" spans="24:50" ht="23.1" customHeight="1" x14ac:dyDescent="0.35">
      <c r="X10982" s="65"/>
      <c r="AX10982" s="74" t="s">
        <v>11021</v>
      </c>
    </row>
    <row r="10983" spans="24:50" ht="23.1" customHeight="1" x14ac:dyDescent="0.35">
      <c r="X10983" s="65"/>
      <c r="AX10983" s="74" t="s">
        <v>11022</v>
      </c>
    </row>
    <row r="10984" spans="24:50" ht="23.1" customHeight="1" x14ac:dyDescent="0.35">
      <c r="X10984" s="65"/>
      <c r="AX10984" s="74" t="s">
        <v>11023</v>
      </c>
    </row>
    <row r="10985" spans="24:50" ht="23.1" customHeight="1" x14ac:dyDescent="0.35">
      <c r="X10985" s="65"/>
      <c r="AX10985" s="74" t="s">
        <v>11024</v>
      </c>
    </row>
    <row r="10986" spans="24:50" ht="23.1" customHeight="1" x14ac:dyDescent="0.35">
      <c r="X10986" s="65"/>
      <c r="AX10986" s="74" t="s">
        <v>11025</v>
      </c>
    </row>
    <row r="10987" spans="24:50" ht="23.1" customHeight="1" x14ac:dyDescent="0.35">
      <c r="X10987" s="65"/>
      <c r="AX10987" s="74" t="s">
        <v>11026</v>
      </c>
    </row>
    <row r="10988" spans="24:50" ht="23.1" customHeight="1" x14ac:dyDescent="0.35">
      <c r="X10988" s="65"/>
      <c r="AX10988" s="74" t="s">
        <v>11027</v>
      </c>
    </row>
    <row r="10989" spans="24:50" ht="23.1" customHeight="1" x14ac:dyDescent="0.35">
      <c r="X10989" s="65"/>
      <c r="AX10989" s="74" t="s">
        <v>11028</v>
      </c>
    </row>
    <row r="10990" spans="24:50" ht="23.1" customHeight="1" x14ac:dyDescent="0.35">
      <c r="X10990" s="65"/>
      <c r="AX10990" s="74" t="s">
        <v>11029</v>
      </c>
    </row>
    <row r="10991" spans="24:50" ht="23.1" customHeight="1" x14ac:dyDescent="0.35">
      <c r="X10991" s="65"/>
      <c r="AX10991" s="74" t="s">
        <v>11030</v>
      </c>
    </row>
    <row r="10992" spans="24:50" ht="23.1" customHeight="1" x14ac:dyDescent="0.35">
      <c r="X10992" s="65"/>
      <c r="AX10992" s="74" t="s">
        <v>11031</v>
      </c>
    </row>
    <row r="10993" spans="24:50" ht="23.1" customHeight="1" x14ac:dyDescent="0.35">
      <c r="X10993" s="65"/>
      <c r="AX10993" s="74" t="s">
        <v>11032</v>
      </c>
    </row>
    <row r="10994" spans="24:50" ht="23.1" customHeight="1" x14ac:dyDescent="0.35">
      <c r="X10994" s="65"/>
      <c r="AX10994" s="74" t="s">
        <v>11033</v>
      </c>
    </row>
    <row r="10995" spans="24:50" ht="23.1" customHeight="1" x14ac:dyDescent="0.35">
      <c r="X10995" s="65"/>
      <c r="AX10995" s="74" t="s">
        <v>11034</v>
      </c>
    </row>
    <row r="10996" spans="24:50" ht="23.1" customHeight="1" x14ac:dyDescent="0.35">
      <c r="X10996" s="65"/>
      <c r="AX10996" s="74" t="s">
        <v>11035</v>
      </c>
    </row>
    <row r="10997" spans="24:50" ht="23.1" customHeight="1" x14ac:dyDescent="0.35">
      <c r="X10997" s="65"/>
      <c r="AX10997" s="74" t="s">
        <v>11036</v>
      </c>
    </row>
    <row r="10998" spans="24:50" ht="23.1" customHeight="1" x14ac:dyDescent="0.35">
      <c r="X10998" s="65"/>
      <c r="AX10998" s="74" t="s">
        <v>11037</v>
      </c>
    </row>
    <row r="10999" spans="24:50" ht="23.1" customHeight="1" x14ac:dyDescent="0.35">
      <c r="X10999" s="65"/>
      <c r="AX10999" s="74" t="s">
        <v>11038</v>
      </c>
    </row>
    <row r="11000" spans="24:50" ht="23.1" customHeight="1" x14ac:dyDescent="0.35">
      <c r="X11000" s="65"/>
      <c r="AX11000" s="74" t="s">
        <v>11039</v>
      </c>
    </row>
    <row r="11001" spans="24:50" ht="23.1" customHeight="1" x14ac:dyDescent="0.35">
      <c r="X11001" s="65"/>
      <c r="AX11001" s="74" t="s">
        <v>11040</v>
      </c>
    </row>
    <row r="11002" spans="24:50" ht="23.1" customHeight="1" x14ac:dyDescent="0.35">
      <c r="X11002" s="65"/>
      <c r="AX11002" s="74" t="s">
        <v>11041</v>
      </c>
    </row>
    <row r="11003" spans="24:50" ht="23.1" customHeight="1" x14ac:dyDescent="0.35">
      <c r="X11003" s="65"/>
      <c r="AX11003" s="74" t="s">
        <v>11042</v>
      </c>
    </row>
    <row r="11004" spans="24:50" ht="23.1" customHeight="1" x14ac:dyDescent="0.35">
      <c r="X11004" s="65"/>
      <c r="AX11004" s="74" t="s">
        <v>11043</v>
      </c>
    </row>
    <row r="11005" spans="24:50" ht="23.1" customHeight="1" x14ac:dyDescent="0.35">
      <c r="X11005" s="65"/>
      <c r="AX11005" s="74" t="s">
        <v>11044</v>
      </c>
    </row>
    <row r="11006" spans="24:50" ht="23.1" customHeight="1" x14ac:dyDescent="0.35">
      <c r="X11006" s="65"/>
      <c r="AX11006" s="74" t="s">
        <v>11045</v>
      </c>
    </row>
    <row r="11007" spans="24:50" ht="23.1" customHeight="1" x14ac:dyDescent="0.35">
      <c r="X11007" s="65"/>
      <c r="AX11007" s="74" t="s">
        <v>11046</v>
      </c>
    </row>
    <row r="11008" spans="24:50" ht="23.1" customHeight="1" x14ac:dyDescent="0.35">
      <c r="X11008" s="65"/>
      <c r="AX11008" s="74" t="s">
        <v>11047</v>
      </c>
    </row>
    <row r="11009" spans="24:50" ht="23.1" customHeight="1" x14ac:dyDescent="0.35">
      <c r="X11009" s="65"/>
      <c r="AX11009" s="74" t="s">
        <v>11048</v>
      </c>
    </row>
    <row r="11010" spans="24:50" ht="23.1" customHeight="1" x14ac:dyDescent="0.35">
      <c r="X11010" s="65"/>
      <c r="AX11010" s="74" t="s">
        <v>11049</v>
      </c>
    </row>
    <row r="11011" spans="24:50" ht="23.1" customHeight="1" x14ac:dyDescent="0.35">
      <c r="X11011" s="65"/>
      <c r="AX11011" s="74" t="s">
        <v>11050</v>
      </c>
    </row>
    <row r="11012" spans="24:50" ht="23.1" customHeight="1" x14ac:dyDescent="0.35">
      <c r="X11012" s="65"/>
      <c r="AX11012" s="74" t="s">
        <v>11051</v>
      </c>
    </row>
    <row r="11013" spans="24:50" ht="23.1" customHeight="1" x14ac:dyDescent="0.35">
      <c r="X11013" s="65"/>
      <c r="AX11013" s="74" t="s">
        <v>11052</v>
      </c>
    </row>
    <row r="11014" spans="24:50" ht="23.1" customHeight="1" x14ac:dyDescent="0.35">
      <c r="X11014" s="65"/>
      <c r="AX11014" s="74" t="s">
        <v>11053</v>
      </c>
    </row>
    <row r="11015" spans="24:50" ht="23.1" customHeight="1" x14ac:dyDescent="0.35">
      <c r="X11015" s="65"/>
      <c r="AX11015" s="74" t="s">
        <v>11054</v>
      </c>
    </row>
    <row r="11016" spans="24:50" ht="23.1" customHeight="1" x14ac:dyDescent="0.35">
      <c r="X11016" s="65"/>
      <c r="AX11016" s="74" t="s">
        <v>11055</v>
      </c>
    </row>
    <row r="11017" spans="24:50" ht="23.1" customHeight="1" x14ac:dyDescent="0.35">
      <c r="X11017" s="65"/>
      <c r="AX11017" s="74" t="s">
        <v>11056</v>
      </c>
    </row>
    <row r="11018" spans="24:50" ht="23.1" customHeight="1" x14ac:dyDescent="0.35">
      <c r="X11018" s="65"/>
      <c r="AX11018" s="74" t="s">
        <v>11057</v>
      </c>
    </row>
    <row r="11019" spans="24:50" ht="23.1" customHeight="1" x14ac:dyDescent="0.35">
      <c r="X11019" s="65"/>
      <c r="AX11019" s="74" t="s">
        <v>11058</v>
      </c>
    </row>
    <row r="11020" spans="24:50" ht="23.1" customHeight="1" x14ac:dyDescent="0.35">
      <c r="X11020" s="65"/>
      <c r="AX11020" s="74" t="s">
        <v>11059</v>
      </c>
    </row>
    <row r="11021" spans="24:50" ht="23.1" customHeight="1" x14ac:dyDescent="0.35">
      <c r="X11021" s="65"/>
      <c r="AX11021" s="74" t="s">
        <v>11060</v>
      </c>
    </row>
    <row r="11022" spans="24:50" ht="23.1" customHeight="1" x14ac:dyDescent="0.35">
      <c r="X11022" s="65"/>
      <c r="AX11022" s="74" t="s">
        <v>11061</v>
      </c>
    </row>
    <row r="11023" spans="24:50" ht="23.1" customHeight="1" x14ac:dyDescent="0.35">
      <c r="X11023" s="65"/>
      <c r="AX11023" s="74" t="s">
        <v>11062</v>
      </c>
    </row>
    <row r="11024" spans="24:50" ht="23.1" customHeight="1" x14ac:dyDescent="0.35">
      <c r="X11024" s="65"/>
      <c r="AX11024" s="74" t="s">
        <v>11063</v>
      </c>
    </row>
    <row r="11025" spans="24:50" ht="23.1" customHeight="1" x14ac:dyDescent="0.35">
      <c r="X11025" s="65"/>
      <c r="AX11025" s="74" t="s">
        <v>11064</v>
      </c>
    </row>
    <row r="11026" spans="24:50" ht="23.1" customHeight="1" x14ac:dyDescent="0.35">
      <c r="X11026" s="65"/>
      <c r="AX11026" s="74" t="s">
        <v>11065</v>
      </c>
    </row>
    <row r="11027" spans="24:50" ht="23.1" customHeight="1" x14ac:dyDescent="0.35">
      <c r="X11027" s="65"/>
      <c r="AX11027" s="74" t="s">
        <v>11066</v>
      </c>
    </row>
    <row r="11028" spans="24:50" ht="23.1" customHeight="1" x14ac:dyDescent="0.35">
      <c r="X11028" s="65"/>
      <c r="AX11028" s="74" t="s">
        <v>11067</v>
      </c>
    </row>
    <row r="11029" spans="24:50" ht="23.1" customHeight="1" x14ac:dyDescent="0.35">
      <c r="X11029" s="65"/>
      <c r="AX11029" s="74" t="s">
        <v>11068</v>
      </c>
    </row>
    <row r="11030" spans="24:50" ht="23.1" customHeight="1" x14ac:dyDescent="0.35">
      <c r="X11030" s="65"/>
      <c r="AX11030" s="74" t="s">
        <v>11069</v>
      </c>
    </row>
    <row r="11031" spans="24:50" ht="23.1" customHeight="1" x14ac:dyDescent="0.35">
      <c r="X11031" s="65"/>
      <c r="AX11031" s="74" t="s">
        <v>11070</v>
      </c>
    </row>
    <row r="11032" spans="24:50" ht="23.1" customHeight="1" x14ac:dyDescent="0.35">
      <c r="X11032" s="65"/>
      <c r="AX11032" s="74" t="s">
        <v>11071</v>
      </c>
    </row>
    <row r="11033" spans="24:50" ht="23.1" customHeight="1" x14ac:dyDescent="0.35">
      <c r="X11033" s="65"/>
      <c r="AX11033" s="74" t="s">
        <v>11072</v>
      </c>
    </row>
    <row r="11034" spans="24:50" ht="23.1" customHeight="1" x14ac:dyDescent="0.35">
      <c r="X11034" s="65"/>
      <c r="AX11034" s="74" t="s">
        <v>11073</v>
      </c>
    </row>
    <row r="11035" spans="24:50" ht="23.1" customHeight="1" x14ac:dyDescent="0.35">
      <c r="X11035" s="65"/>
      <c r="AX11035" s="74" t="s">
        <v>11074</v>
      </c>
    </row>
    <row r="11036" spans="24:50" ht="23.1" customHeight="1" x14ac:dyDescent="0.35">
      <c r="X11036" s="65"/>
      <c r="AX11036" s="74" t="s">
        <v>11075</v>
      </c>
    </row>
    <row r="11037" spans="24:50" ht="23.1" customHeight="1" x14ac:dyDescent="0.35">
      <c r="X11037" s="65"/>
      <c r="AX11037" s="74" t="s">
        <v>11076</v>
      </c>
    </row>
    <row r="11038" spans="24:50" ht="23.1" customHeight="1" x14ac:dyDescent="0.35">
      <c r="X11038" s="65"/>
      <c r="AX11038" s="74" t="s">
        <v>11077</v>
      </c>
    </row>
    <row r="11039" spans="24:50" ht="23.1" customHeight="1" x14ac:dyDescent="0.35">
      <c r="X11039" s="65"/>
      <c r="AX11039" s="74" t="s">
        <v>11078</v>
      </c>
    </row>
    <row r="11040" spans="24:50" ht="23.1" customHeight="1" x14ac:dyDescent="0.35">
      <c r="X11040" s="65"/>
      <c r="AX11040" s="74" t="s">
        <v>11079</v>
      </c>
    </row>
    <row r="11041" spans="24:50" ht="23.1" customHeight="1" x14ac:dyDescent="0.35">
      <c r="X11041" s="65"/>
      <c r="AX11041" s="74" t="s">
        <v>11080</v>
      </c>
    </row>
    <row r="11042" spans="24:50" ht="23.1" customHeight="1" x14ac:dyDescent="0.35">
      <c r="X11042" s="65"/>
      <c r="AX11042" s="74" t="s">
        <v>11081</v>
      </c>
    </row>
    <row r="11043" spans="24:50" ht="23.1" customHeight="1" x14ac:dyDescent="0.35">
      <c r="X11043" s="65"/>
      <c r="AX11043" s="74" t="s">
        <v>11082</v>
      </c>
    </row>
    <row r="11044" spans="24:50" ht="23.1" customHeight="1" x14ac:dyDescent="0.35">
      <c r="X11044" s="65"/>
      <c r="AX11044" s="74" t="s">
        <v>11083</v>
      </c>
    </row>
    <row r="11045" spans="24:50" ht="23.1" customHeight="1" x14ac:dyDescent="0.35">
      <c r="X11045" s="65"/>
      <c r="AX11045" s="74" t="s">
        <v>11084</v>
      </c>
    </row>
    <row r="11046" spans="24:50" ht="23.1" customHeight="1" x14ac:dyDescent="0.35">
      <c r="X11046" s="65"/>
      <c r="AX11046" s="74" t="s">
        <v>11085</v>
      </c>
    </row>
    <row r="11047" spans="24:50" ht="23.1" customHeight="1" x14ac:dyDescent="0.35">
      <c r="X11047" s="65"/>
      <c r="AX11047" s="74" t="s">
        <v>11086</v>
      </c>
    </row>
    <row r="11048" spans="24:50" ht="23.1" customHeight="1" x14ac:dyDescent="0.35">
      <c r="X11048" s="65"/>
      <c r="AX11048" s="74" t="s">
        <v>11087</v>
      </c>
    </row>
    <row r="11049" spans="24:50" ht="23.1" customHeight="1" x14ac:dyDescent="0.35">
      <c r="X11049" s="65"/>
      <c r="AX11049" s="74" t="s">
        <v>11088</v>
      </c>
    </row>
    <row r="11050" spans="24:50" ht="23.1" customHeight="1" x14ac:dyDescent="0.35">
      <c r="X11050" s="65"/>
      <c r="AX11050" s="74" t="s">
        <v>11089</v>
      </c>
    </row>
    <row r="11051" spans="24:50" ht="23.1" customHeight="1" x14ac:dyDescent="0.35">
      <c r="X11051" s="65"/>
      <c r="AX11051" s="74" t="s">
        <v>11090</v>
      </c>
    </row>
    <row r="11052" spans="24:50" ht="23.1" customHeight="1" x14ac:dyDescent="0.35">
      <c r="X11052" s="65"/>
      <c r="AX11052" s="74" t="s">
        <v>11091</v>
      </c>
    </row>
    <row r="11053" spans="24:50" ht="23.1" customHeight="1" x14ac:dyDescent="0.35">
      <c r="X11053" s="65"/>
      <c r="AX11053" s="74" t="s">
        <v>11092</v>
      </c>
    </row>
    <row r="11054" spans="24:50" ht="23.1" customHeight="1" x14ac:dyDescent="0.35">
      <c r="X11054" s="65"/>
      <c r="AX11054" s="74" t="s">
        <v>11093</v>
      </c>
    </row>
    <row r="11055" spans="24:50" ht="23.1" customHeight="1" x14ac:dyDescent="0.35">
      <c r="X11055" s="65"/>
      <c r="AX11055" s="74" t="s">
        <v>11094</v>
      </c>
    </row>
    <row r="11056" spans="24:50" ht="23.1" customHeight="1" x14ac:dyDescent="0.35">
      <c r="X11056" s="65"/>
      <c r="AX11056" s="74" t="s">
        <v>11095</v>
      </c>
    </row>
    <row r="11057" spans="24:50" ht="23.1" customHeight="1" x14ac:dyDescent="0.35">
      <c r="X11057" s="65"/>
      <c r="AX11057" s="74" t="s">
        <v>11096</v>
      </c>
    </row>
    <row r="11058" spans="24:50" ht="23.1" customHeight="1" x14ac:dyDescent="0.35">
      <c r="X11058" s="65"/>
      <c r="AX11058" s="74" t="s">
        <v>11097</v>
      </c>
    </row>
    <row r="11059" spans="24:50" ht="23.1" customHeight="1" x14ac:dyDescent="0.35">
      <c r="X11059" s="65"/>
      <c r="AX11059" s="74" t="s">
        <v>11098</v>
      </c>
    </row>
    <row r="11060" spans="24:50" ht="23.1" customHeight="1" x14ac:dyDescent="0.35">
      <c r="X11060" s="65"/>
      <c r="AX11060" s="74" t="s">
        <v>11099</v>
      </c>
    </row>
    <row r="11061" spans="24:50" ht="23.1" customHeight="1" x14ac:dyDescent="0.35">
      <c r="X11061" s="65"/>
      <c r="AX11061" s="74" t="s">
        <v>11100</v>
      </c>
    </row>
    <row r="11062" spans="24:50" ht="23.1" customHeight="1" x14ac:dyDescent="0.35">
      <c r="X11062" s="65"/>
      <c r="AX11062" s="74" t="s">
        <v>11101</v>
      </c>
    </row>
    <row r="11063" spans="24:50" ht="23.1" customHeight="1" x14ac:dyDescent="0.35">
      <c r="X11063" s="65"/>
      <c r="AX11063" s="74" t="s">
        <v>11102</v>
      </c>
    </row>
    <row r="11064" spans="24:50" ht="23.1" customHeight="1" x14ac:dyDescent="0.35">
      <c r="X11064" s="65"/>
      <c r="AX11064" s="74" t="s">
        <v>11103</v>
      </c>
    </row>
    <row r="11065" spans="24:50" ht="23.1" customHeight="1" x14ac:dyDescent="0.35">
      <c r="X11065" s="65"/>
      <c r="AX11065" s="74" t="s">
        <v>11104</v>
      </c>
    </row>
    <row r="11066" spans="24:50" ht="23.1" customHeight="1" x14ac:dyDescent="0.35">
      <c r="X11066" s="65"/>
      <c r="AX11066" s="74" t="s">
        <v>11105</v>
      </c>
    </row>
    <row r="11067" spans="24:50" ht="23.1" customHeight="1" x14ac:dyDescent="0.35">
      <c r="X11067" s="65"/>
      <c r="AX11067" s="74" t="s">
        <v>11106</v>
      </c>
    </row>
    <row r="11068" spans="24:50" ht="23.1" customHeight="1" x14ac:dyDescent="0.35">
      <c r="X11068" s="65"/>
      <c r="AX11068" s="74" t="s">
        <v>11107</v>
      </c>
    </row>
    <row r="11069" spans="24:50" ht="23.1" customHeight="1" x14ac:dyDescent="0.35">
      <c r="X11069" s="65"/>
      <c r="AX11069" s="74" t="s">
        <v>11108</v>
      </c>
    </row>
    <row r="11070" spans="24:50" ht="23.1" customHeight="1" x14ac:dyDescent="0.35">
      <c r="X11070" s="65"/>
      <c r="AX11070" s="74" t="s">
        <v>11109</v>
      </c>
    </row>
    <row r="11071" spans="24:50" ht="23.1" customHeight="1" x14ac:dyDescent="0.35">
      <c r="X11071" s="65"/>
      <c r="AX11071" s="74" t="s">
        <v>11110</v>
      </c>
    </row>
    <row r="11072" spans="24:50" ht="23.1" customHeight="1" x14ac:dyDescent="0.35">
      <c r="X11072" s="65"/>
      <c r="AX11072" s="74" t="s">
        <v>11111</v>
      </c>
    </row>
    <row r="11073" spans="24:50" ht="23.1" customHeight="1" x14ac:dyDescent="0.35">
      <c r="X11073" s="65"/>
      <c r="AX11073" s="74" t="s">
        <v>11112</v>
      </c>
    </row>
    <row r="11074" spans="24:50" ht="23.1" customHeight="1" x14ac:dyDescent="0.35">
      <c r="X11074" s="65"/>
      <c r="AX11074" s="74" t="s">
        <v>11113</v>
      </c>
    </row>
    <row r="11075" spans="24:50" ht="23.1" customHeight="1" x14ac:dyDescent="0.35">
      <c r="X11075" s="65"/>
      <c r="AX11075" s="74" t="s">
        <v>11114</v>
      </c>
    </row>
    <row r="11076" spans="24:50" ht="23.1" customHeight="1" x14ac:dyDescent="0.35">
      <c r="X11076" s="65"/>
      <c r="AX11076" s="74" t="s">
        <v>11115</v>
      </c>
    </row>
    <row r="11077" spans="24:50" ht="23.1" customHeight="1" x14ac:dyDescent="0.35">
      <c r="X11077" s="65"/>
      <c r="AX11077" s="74" t="s">
        <v>11116</v>
      </c>
    </row>
    <row r="11078" spans="24:50" ht="23.1" customHeight="1" x14ac:dyDescent="0.35">
      <c r="X11078" s="65"/>
      <c r="AX11078" s="74" t="s">
        <v>11117</v>
      </c>
    </row>
    <row r="11079" spans="24:50" ht="23.1" customHeight="1" x14ac:dyDescent="0.35">
      <c r="X11079" s="65"/>
      <c r="AX11079" s="74" t="s">
        <v>11118</v>
      </c>
    </row>
    <row r="11080" spans="24:50" ht="23.1" customHeight="1" x14ac:dyDescent="0.35">
      <c r="X11080" s="65"/>
      <c r="AX11080" s="74" t="s">
        <v>11119</v>
      </c>
    </row>
    <row r="11081" spans="24:50" ht="23.1" customHeight="1" x14ac:dyDescent="0.35">
      <c r="X11081" s="65"/>
      <c r="AX11081" s="74" t="s">
        <v>11120</v>
      </c>
    </row>
    <row r="11082" spans="24:50" ht="23.1" customHeight="1" x14ac:dyDescent="0.35">
      <c r="X11082" s="65"/>
      <c r="AX11082" s="74" t="s">
        <v>11121</v>
      </c>
    </row>
    <row r="11083" spans="24:50" ht="23.1" customHeight="1" x14ac:dyDescent="0.35">
      <c r="X11083" s="65"/>
      <c r="AX11083" s="74" t="s">
        <v>11122</v>
      </c>
    </row>
    <row r="11084" spans="24:50" ht="23.1" customHeight="1" x14ac:dyDescent="0.35">
      <c r="X11084" s="65"/>
      <c r="AX11084" s="74" t="s">
        <v>11123</v>
      </c>
    </row>
    <row r="11085" spans="24:50" ht="23.1" customHeight="1" x14ac:dyDescent="0.35">
      <c r="X11085" s="65"/>
      <c r="AX11085" s="74" t="s">
        <v>11124</v>
      </c>
    </row>
    <row r="11086" spans="24:50" ht="23.1" customHeight="1" x14ac:dyDescent="0.35">
      <c r="X11086" s="65"/>
      <c r="AX11086" s="74" t="s">
        <v>11125</v>
      </c>
    </row>
    <row r="11087" spans="24:50" ht="23.1" customHeight="1" x14ac:dyDescent="0.35">
      <c r="X11087" s="65"/>
      <c r="AX11087" s="74" t="s">
        <v>11126</v>
      </c>
    </row>
    <row r="11088" spans="24:50" ht="23.1" customHeight="1" x14ac:dyDescent="0.35">
      <c r="X11088" s="65"/>
      <c r="AX11088" s="74" t="s">
        <v>11127</v>
      </c>
    </row>
    <row r="11089" spans="24:50" ht="23.1" customHeight="1" x14ac:dyDescent="0.35">
      <c r="X11089" s="65"/>
      <c r="AX11089" s="74" t="s">
        <v>11128</v>
      </c>
    </row>
    <row r="11090" spans="24:50" ht="23.1" customHeight="1" x14ac:dyDescent="0.35">
      <c r="X11090" s="65"/>
      <c r="AX11090" s="74" t="s">
        <v>11129</v>
      </c>
    </row>
    <row r="11091" spans="24:50" ht="23.1" customHeight="1" x14ac:dyDescent="0.35">
      <c r="X11091" s="65"/>
      <c r="AX11091" s="74" t="s">
        <v>11130</v>
      </c>
    </row>
    <row r="11092" spans="24:50" ht="23.1" customHeight="1" x14ac:dyDescent="0.35">
      <c r="X11092" s="65"/>
      <c r="AX11092" s="74" t="s">
        <v>11131</v>
      </c>
    </row>
    <row r="11093" spans="24:50" ht="23.1" customHeight="1" x14ac:dyDescent="0.35">
      <c r="X11093" s="65"/>
      <c r="AX11093" s="74" t="s">
        <v>11132</v>
      </c>
    </row>
    <row r="11094" spans="24:50" ht="23.1" customHeight="1" x14ac:dyDescent="0.35">
      <c r="X11094" s="65"/>
      <c r="AX11094" s="74" t="s">
        <v>11133</v>
      </c>
    </row>
    <row r="11095" spans="24:50" ht="23.1" customHeight="1" x14ac:dyDescent="0.35">
      <c r="X11095" s="65"/>
      <c r="AX11095" s="74" t="s">
        <v>11134</v>
      </c>
    </row>
    <row r="11096" spans="24:50" ht="23.1" customHeight="1" x14ac:dyDescent="0.35">
      <c r="X11096" s="65"/>
      <c r="AX11096" s="74" t="s">
        <v>11135</v>
      </c>
    </row>
    <row r="11097" spans="24:50" ht="23.1" customHeight="1" x14ac:dyDescent="0.35">
      <c r="X11097" s="65"/>
      <c r="AX11097" s="74" t="s">
        <v>11136</v>
      </c>
    </row>
    <row r="11098" spans="24:50" ht="23.1" customHeight="1" x14ac:dyDescent="0.35">
      <c r="X11098" s="65"/>
      <c r="AX11098" s="74" t="s">
        <v>11137</v>
      </c>
    </row>
    <row r="11099" spans="24:50" ht="23.1" customHeight="1" x14ac:dyDescent="0.35">
      <c r="X11099" s="65"/>
      <c r="AX11099" s="74" t="s">
        <v>11138</v>
      </c>
    </row>
    <row r="11100" spans="24:50" ht="23.1" customHeight="1" x14ac:dyDescent="0.35">
      <c r="X11100" s="65"/>
      <c r="AX11100" s="74" t="s">
        <v>11139</v>
      </c>
    </row>
    <row r="11101" spans="24:50" ht="23.1" customHeight="1" x14ac:dyDescent="0.35">
      <c r="X11101" s="65"/>
      <c r="AX11101" s="74" t="s">
        <v>11140</v>
      </c>
    </row>
    <row r="11102" spans="24:50" ht="23.1" customHeight="1" x14ac:dyDescent="0.35">
      <c r="X11102" s="65"/>
      <c r="AX11102" s="74" t="s">
        <v>11141</v>
      </c>
    </row>
    <row r="11103" spans="24:50" ht="23.1" customHeight="1" x14ac:dyDescent="0.35">
      <c r="X11103" s="65"/>
      <c r="AX11103" s="74" t="s">
        <v>11142</v>
      </c>
    </row>
    <row r="11104" spans="24:50" ht="23.1" customHeight="1" x14ac:dyDescent="0.35">
      <c r="X11104" s="65"/>
      <c r="AX11104" s="74" t="s">
        <v>11143</v>
      </c>
    </row>
    <row r="11105" spans="24:50" ht="23.1" customHeight="1" x14ac:dyDescent="0.35">
      <c r="X11105" s="65"/>
      <c r="AX11105" s="74" t="s">
        <v>11144</v>
      </c>
    </row>
    <row r="11106" spans="24:50" ht="23.1" customHeight="1" x14ac:dyDescent="0.35">
      <c r="X11106" s="65"/>
      <c r="AX11106" s="74" t="s">
        <v>11145</v>
      </c>
    </row>
    <row r="11107" spans="24:50" ht="23.1" customHeight="1" x14ac:dyDescent="0.35">
      <c r="X11107" s="65"/>
      <c r="AX11107" s="74" t="s">
        <v>11146</v>
      </c>
    </row>
    <row r="11108" spans="24:50" ht="23.1" customHeight="1" x14ac:dyDescent="0.35">
      <c r="X11108" s="65"/>
      <c r="AX11108" s="74" t="s">
        <v>11147</v>
      </c>
    </row>
    <row r="11109" spans="24:50" ht="23.1" customHeight="1" x14ac:dyDescent="0.35">
      <c r="X11109" s="65"/>
      <c r="AX11109" s="74" t="s">
        <v>11148</v>
      </c>
    </row>
    <row r="11110" spans="24:50" ht="23.1" customHeight="1" x14ac:dyDescent="0.35">
      <c r="X11110" s="65"/>
      <c r="AX11110" s="74" t="s">
        <v>11149</v>
      </c>
    </row>
    <row r="11111" spans="24:50" ht="23.1" customHeight="1" x14ac:dyDescent="0.35">
      <c r="X11111" s="65"/>
      <c r="AX11111" s="74" t="s">
        <v>11150</v>
      </c>
    </row>
    <row r="11112" spans="24:50" ht="23.1" customHeight="1" x14ac:dyDescent="0.35">
      <c r="X11112" s="65"/>
      <c r="AX11112" s="74" t="s">
        <v>11151</v>
      </c>
    </row>
    <row r="11113" spans="24:50" ht="23.1" customHeight="1" x14ac:dyDescent="0.35">
      <c r="X11113" s="65"/>
      <c r="AX11113" s="74" t="s">
        <v>11152</v>
      </c>
    </row>
    <row r="11114" spans="24:50" ht="23.1" customHeight="1" x14ac:dyDescent="0.35">
      <c r="X11114" s="65"/>
      <c r="AX11114" s="74" t="s">
        <v>11153</v>
      </c>
    </row>
    <row r="11115" spans="24:50" ht="23.1" customHeight="1" x14ac:dyDescent="0.35">
      <c r="X11115" s="65"/>
      <c r="AX11115" s="74" t="s">
        <v>11154</v>
      </c>
    </row>
    <row r="11116" spans="24:50" ht="23.1" customHeight="1" x14ac:dyDescent="0.35">
      <c r="X11116" s="65"/>
      <c r="AX11116" s="74" t="s">
        <v>11155</v>
      </c>
    </row>
    <row r="11117" spans="24:50" ht="23.1" customHeight="1" x14ac:dyDescent="0.35">
      <c r="X11117" s="65"/>
      <c r="AX11117" s="74" t="s">
        <v>11156</v>
      </c>
    </row>
    <row r="11118" spans="24:50" ht="23.1" customHeight="1" x14ac:dyDescent="0.35">
      <c r="X11118" s="65"/>
      <c r="AX11118" s="74" t="s">
        <v>11157</v>
      </c>
    </row>
    <row r="11119" spans="24:50" ht="23.1" customHeight="1" x14ac:dyDescent="0.35">
      <c r="X11119" s="65"/>
      <c r="AX11119" s="74" t="s">
        <v>11158</v>
      </c>
    </row>
    <row r="11120" spans="24:50" ht="23.1" customHeight="1" x14ac:dyDescent="0.35">
      <c r="X11120" s="65"/>
      <c r="AX11120" s="74" t="s">
        <v>11159</v>
      </c>
    </row>
    <row r="11121" spans="24:50" ht="23.1" customHeight="1" x14ac:dyDescent="0.35">
      <c r="X11121" s="65"/>
      <c r="AX11121" s="74" t="s">
        <v>11160</v>
      </c>
    </row>
    <row r="11122" spans="24:50" ht="23.1" customHeight="1" x14ac:dyDescent="0.35">
      <c r="X11122" s="65"/>
      <c r="AX11122" s="74" t="s">
        <v>11161</v>
      </c>
    </row>
    <row r="11123" spans="24:50" ht="23.1" customHeight="1" x14ac:dyDescent="0.35">
      <c r="X11123" s="65"/>
      <c r="AX11123" s="74" t="s">
        <v>11162</v>
      </c>
    </row>
    <row r="11124" spans="24:50" ht="23.1" customHeight="1" x14ac:dyDescent="0.35">
      <c r="X11124" s="65"/>
      <c r="AX11124" s="74" t="s">
        <v>11163</v>
      </c>
    </row>
    <row r="11125" spans="24:50" ht="23.1" customHeight="1" x14ac:dyDescent="0.35">
      <c r="X11125" s="65"/>
      <c r="AX11125" s="74" t="s">
        <v>11164</v>
      </c>
    </row>
    <row r="11126" spans="24:50" ht="23.1" customHeight="1" x14ac:dyDescent="0.35">
      <c r="X11126" s="65"/>
      <c r="AX11126" s="74" t="s">
        <v>11165</v>
      </c>
    </row>
    <row r="11127" spans="24:50" ht="23.1" customHeight="1" x14ac:dyDescent="0.35">
      <c r="X11127" s="65"/>
      <c r="AX11127" s="74" t="s">
        <v>11166</v>
      </c>
    </row>
    <row r="11128" spans="24:50" ht="23.1" customHeight="1" x14ac:dyDescent="0.35">
      <c r="X11128" s="65"/>
      <c r="AX11128" s="74" t="s">
        <v>11167</v>
      </c>
    </row>
    <row r="11129" spans="24:50" ht="23.1" customHeight="1" x14ac:dyDescent="0.35">
      <c r="X11129" s="65"/>
      <c r="AX11129" s="74" t="s">
        <v>11168</v>
      </c>
    </row>
    <row r="11130" spans="24:50" ht="23.1" customHeight="1" x14ac:dyDescent="0.35">
      <c r="X11130" s="65"/>
      <c r="AX11130" s="74" t="s">
        <v>11169</v>
      </c>
    </row>
    <row r="11131" spans="24:50" ht="23.1" customHeight="1" x14ac:dyDescent="0.35">
      <c r="X11131" s="65"/>
      <c r="AX11131" s="74" t="s">
        <v>11170</v>
      </c>
    </row>
    <row r="11132" spans="24:50" ht="23.1" customHeight="1" x14ac:dyDescent="0.35">
      <c r="X11132" s="65"/>
      <c r="AX11132" s="74" t="s">
        <v>11171</v>
      </c>
    </row>
    <row r="11133" spans="24:50" ht="23.1" customHeight="1" x14ac:dyDescent="0.35">
      <c r="X11133" s="65"/>
      <c r="AX11133" s="74" t="s">
        <v>11172</v>
      </c>
    </row>
    <row r="11134" spans="24:50" ht="23.1" customHeight="1" x14ac:dyDescent="0.35">
      <c r="X11134" s="65"/>
      <c r="AX11134" s="74" t="s">
        <v>11173</v>
      </c>
    </row>
    <row r="11135" spans="24:50" ht="23.1" customHeight="1" x14ac:dyDescent="0.35">
      <c r="X11135" s="65"/>
      <c r="AX11135" s="74" t="s">
        <v>11174</v>
      </c>
    </row>
    <row r="11136" spans="24:50" ht="23.1" customHeight="1" x14ac:dyDescent="0.35">
      <c r="X11136" s="65"/>
      <c r="AX11136" s="74" t="s">
        <v>11175</v>
      </c>
    </row>
    <row r="11137" spans="24:50" ht="23.1" customHeight="1" x14ac:dyDescent="0.35">
      <c r="X11137" s="65"/>
      <c r="AX11137" s="74" t="s">
        <v>11176</v>
      </c>
    </row>
    <row r="11138" spans="24:50" ht="23.1" customHeight="1" x14ac:dyDescent="0.35">
      <c r="X11138" s="65"/>
      <c r="AX11138" s="74" t="s">
        <v>11177</v>
      </c>
    </row>
    <row r="11139" spans="24:50" ht="23.1" customHeight="1" x14ac:dyDescent="0.35">
      <c r="X11139" s="65"/>
      <c r="AX11139" s="74" t="s">
        <v>11178</v>
      </c>
    </row>
    <row r="11140" spans="24:50" ht="23.1" customHeight="1" x14ac:dyDescent="0.35">
      <c r="X11140" s="65"/>
      <c r="AX11140" s="74" t="s">
        <v>11179</v>
      </c>
    </row>
    <row r="11141" spans="24:50" ht="23.1" customHeight="1" x14ac:dyDescent="0.35">
      <c r="X11141" s="65"/>
      <c r="AX11141" s="74" t="s">
        <v>11180</v>
      </c>
    </row>
    <row r="11142" spans="24:50" ht="23.1" customHeight="1" x14ac:dyDescent="0.35">
      <c r="X11142" s="65"/>
      <c r="AX11142" s="74" t="s">
        <v>11181</v>
      </c>
    </row>
    <row r="11143" spans="24:50" ht="23.1" customHeight="1" x14ac:dyDescent="0.35">
      <c r="X11143" s="65"/>
      <c r="AX11143" s="74" t="s">
        <v>11182</v>
      </c>
    </row>
    <row r="11144" spans="24:50" ht="23.1" customHeight="1" x14ac:dyDescent="0.35">
      <c r="X11144" s="65"/>
      <c r="AX11144" s="74" t="s">
        <v>11183</v>
      </c>
    </row>
    <row r="11145" spans="24:50" ht="23.1" customHeight="1" x14ac:dyDescent="0.35">
      <c r="X11145" s="65"/>
      <c r="AX11145" s="74" t="s">
        <v>11184</v>
      </c>
    </row>
    <row r="11146" spans="24:50" ht="23.1" customHeight="1" x14ac:dyDescent="0.35">
      <c r="X11146" s="65"/>
      <c r="AX11146" s="74" t="s">
        <v>11185</v>
      </c>
    </row>
    <row r="11147" spans="24:50" ht="23.1" customHeight="1" x14ac:dyDescent="0.35">
      <c r="X11147" s="65"/>
      <c r="AX11147" s="74" t="s">
        <v>11186</v>
      </c>
    </row>
    <row r="11148" spans="24:50" ht="23.1" customHeight="1" x14ac:dyDescent="0.35">
      <c r="X11148" s="65"/>
      <c r="AX11148" s="74" t="s">
        <v>11187</v>
      </c>
    </row>
    <row r="11149" spans="24:50" ht="23.1" customHeight="1" x14ac:dyDescent="0.35">
      <c r="X11149" s="65"/>
      <c r="AX11149" s="74" t="s">
        <v>11188</v>
      </c>
    </row>
    <row r="11150" spans="24:50" ht="23.1" customHeight="1" x14ac:dyDescent="0.35">
      <c r="X11150" s="65"/>
      <c r="AX11150" s="74" t="s">
        <v>11189</v>
      </c>
    </row>
    <row r="11151" spans="24:50" ht="23.1" customHeight="1" x14ac:dyDescent="0.35">
      <c r="X11151" s="65"/>
      <c r="AX11151" s="74" t="s">
        <v>11190</v>
      </c>
    </row>
    <row r="11152" spans="24:50" ht="23.1" customHeight="1" x14ac:dyDescent="0.35">
      <c r="X11152" s="65"/>
      <c r="AX11152" s="74" t="s">
        <v>11191</v>
      </c>
    </row>
    <row r="11153" spans="24:50" ht="23.1" customHeight="1" x14ac:dyDescent="0.35">
      <c r="X11153" s="65"/>
      <c r="AX11153" s="74" t="s">
        <v>11192</v>
      </c>
    </row>
    <row r="11154" spans="24:50" ht="23.1" customHeight="1" x14ac:dyDescent="0.35">
      <c r="X11154" s="65"/>
      <c r="AX11154" s="74" t="s">
        <v>11193</v>
      </c>
    </row>
    <row r="11155" spans="24:50" ht="23.1" customHeight="1" x14ac:dyDescent="0.35">
      <c r="X11155" s="65"/>
      <c r="AX11155" s="74" t="s">
        <v>11194</v>
      </c>
    </row>
    <row r="11156" spans="24:50" ht="23.1" customHeight="1" x14ac:dyDescent="0.35">
      <c r="X11156" s="65"/>
      <c r="AX11156" s="74" t="s">
        <v>11195</v>
      </c>
    </row>
    <row r="11157" spans="24:50" ht="23.1" customHeight="1" x14ac:dyDescent="0.35">
      <c r="X11157" s="65"/>
      <c r="AX11157" s="74" t="s">
        <v>11196</v>
      </c>
    </row>
    <row r="11158" spans="24:50" ht="23.1" customHeight="1" x14ac:dyDescent="0.35">
      <c r="X11158" s="65"/>
      <c r="AX11158" s="74" t="s">
        <v>11197</v>
      </c>
    </row>
    <row r="11159" spans="24:50" ht="23.1" customHeight="1" x14ac:dyDescent="0.35">
      <c r="X11159" s="65"/>
      <c r="AX11159" s="74" t="s">
        <v>11198</v>
      </c>
    </row>
    <row r="11160" spans="24:50" ht="23.1" customHeight="1" x14ac:dyDescent="0.35">
      <c r="X11160" s="65"/>
      <c r="AX11160" s="74" t="s">
        <v>11199</v>
      </c>
    </row>
    <row r="11161" spans="24:50" ht="23.1" customHeight="1" x14ac:dyDescent="0.35">
      <c r="X11161" s="65"/>
      <c r="AX11161" s="74" t="s">
        <v>11200</v>
      </c>
    </row>
    <row r="11162" spans="24:50" ht="23.1" customHeight="1" x14ac:dyDescent="0.35">
      <c r="X11162" s="65"/>
      <c r="AX11162" s="74" t="s">
        <v>11201</v>
      </c>
    </row>
    <row r="11163" spans="24:50" ht="23.1" customHeight="1" x14ac:dyDescent="0.35">
      <c r="X11163" s="65"/>
      <c r="AX11163" s="74" t="s">
        <v>11202</v>
      </c>
    </row>
    <row r="11164" spans="24:50" ht="23.1" customHeight="1" x14ac:dyDescent="0.35">
      <c r="X11164" s="65"/>
      <c r="AX11164" s="74" t="s">
        <v>11203</v>
      </c>
    </row>
    <row r="11165" spans="24:50" ht="23.1" customHeight="1" x14ac:dyDescent="0.35">
      <c r="X11165" s="65"/>
      <c r="AX11165" s="74" t="s">
        <v>11204</v>
      </c>
    </row>
    <row r="11166" spans="24:50" ht="23.1" customHeight="1" x14ac:dyDescent="0.35">
      <c r="X11166" s="65"/>
      <c r="AX11166" s="74" t="s">
        <v>11205</v>
      </c>
    </row>
    <row r="11167" spans="24:50" ht="23.1" customHeight="1" x14ac:dyDescent="0.35">
      <c r="X11167" s="65"/>
      <c r="AX11167" s="74" t="s">
        <v>11206</v>
      </c>
    </row>
    <row r="11168" spans="24:50" ht="23.1" customHeight="1" x14ac:dyDescent="0.35">
      <c r="X11168" s="65"/>
      <c r="AX11168" s="74" t="s">
        <v>11207</v>
      </c>
    </row>
    <row r="11169" spans="24:50" ht="23.1" customHeight="1" x14ac:dyDescent="0.35">
      <c r="X11169" s="65"/>
      <c r="AX11169" s="74" t="s">
        <v>11208</v>
      </c>
    </row>
    <row r="11170" spans="24:50" ht="23.1" customHeight="1" x14ac:dyDescent="0.35">
      <c r="X11170" s="65"/>
      <c r="AX11170" s="74" t="s">
        <v>11209</v>
      </c>
    </row>
    <row r="11171" spans="24:50" ht="23.1" customHeight="1" x14ac:dyDescent="0.35">
      <c r="X11171" s="65"/>
      <c r="AX11171" s="74" t="s">
        <v>11210</v>
      </c>
    </row>
    <row r="11172" spans="24:50" ht="23.1" customHeight="1" x14ac:dyDescent="0.35">
      <c r="X11172" s="65"/>
      <c r="AX11172" s="74" t="s">
        <v>11211</v>
      </c>
    </row>
    <row r="11173" spans="24:50" ht="23.1" customHeight="1" x14ac:dyDescent="0.35">
      <c r="X11173" s="65"/>
      <c r="AX11173" s="74" t="s">
        <v>11212</v>
      </c>
    </row>
    <row r="11174" spans="24:50" ht="23.1" customHeight="1" x14ac:dyDescent="0.35">
      <c r="X11174" s="65"/>
      <c r="AX11174" s="74" t="s">
        <v>11213</v>
      </c>
    </row>
    <row r="11175" spans="24:50" ht="23.1" customHeight="1" x14ac:dyDescent="0.35">
      <c r="X11175" s="65"/>
      <c r="AX11175" s="74" t="s">
        <v>11214</v>
      </c>
    </row>
    <row r="11176" spans="24:50" ht="23.1" customHeight="1" x14ac:dyDescent="0.35">
      <c r="X11176" s="65"/>
      <c r="AX11176" s="74" t="s">
        <v>11215</v>
      </c>
    </row>
    <row r="11177" spans="24:50" ht="23.1" customHeight="1" x14ac:dyDescent="0.35">
      <c r="X11177" s="65"/>
      <c r="AX11177" s="74" t="s">
        <v>11216</v>
      </c>
    </row>
    <row r="11178" spans="24:50" ht="23.1" customHeight="1" x14ac:dyDescent="0.35">
      <c r="X11178" s="65"/>
      <c r="AX11178" s="74" t="s">
        <v>11217</v>
      </c>
    </row>
    <row r="11179" spans="24:50" ht="23.1" customHeight="1" x14ac:dyDescent="0.35">
      <c r="X11179" s="65"/>
      <c r="AX11179" s="74" t="s">
        <v>11218</v>
      </c>
    </row>
    <row r="11180" spans="24:50" ht="23.1" customHeight="1" x14ac:dyDescent="0.35">
      <c r="X11180" s="65"/>
      <c r="AX11180" s="74" t="s">
        <v>11219</v>
      </c>
    </row>
    <row r="11181" spans="24:50" ht="23.1" customHeight="1" x14ac:dyDescent="0.35">
      <c r="X11181" s="65"/>
      <c r="AX11181" s="74" t="s">
        <v>11220</v>
      </c>
    </row>
    <row r="11182" spans="24:50" ht="23.1" customHeight="1" x14ac:dyDescent="0.35">
      <c r="X11182" s="65"/>
      <c r="AX11182" s="74" t="s">
        <v>11221</v>
      </c>
    </row>
    <row r="11183" spans="24:50" ht="23.1" customHeight="1" x14ac:dyDescent="0.35">
      <c r="X11183" s="65"/>
      <c r="AX11183" s="74" t="s">
        <v>11222</v>
      </c>
    </row>
    <row r="11184" spans="24:50" ht="23.1" customHeight="1" x14ac:dyDescent="0.35">
      <c r="X11184" s="65"/>
      <c r="AX11184" s="74" t="s">
        <v>11223</v>
      </c>
    </row>
    <row r="11185" spans="24:50" ht="23.1" customHeight="1" x14ac:dyDescent="0.35">
      <c r="X11185" s="65"/>
      <c r="AX11185" s="74" t="s">
        <v>11224</v>
      </c>
    </row>
    <row r="11186" spans="24:50" ht="23.1" customHeight="1" x14ac:dyDescent="0.35">
      <c r="X11186" s="65"/>
      <c r="AX11186" s="74" t="s">
        <v>11225</v>
      </c>
    </row>
    <row r="11187" spans="24:50" ht="23.1" customHeight="1" x14ac:dyDescent="0.35">
      <c r="X11187" s="65"/>
      <c r="AX11187" s="74" t="s">
        <v>11226</v>
      </c>
    </row>
    <row r="11188" spans="24:50" ht="23.1" customHeight="1" x14ac:dyDescent="0.35">
      <c r="X11188" s="65"/>
      <c r="AX11188" s="74" t="s">
        <v>11227</v>
      </c>
    </row>
    <row r="11189" spans="24:50" ht="23.1" customHeight="1" x14ac:dyDescent="0.35">
      <c r="X11189" s="65"/>
      <c r="AX11189" s="74" t="s">
        <v>11228</v>
      </c>
    </row>
    <row r="11190" spans="24:50" ht="23.1" customHeight="1" x14ac:dyDescent="0.35">
      <c r="X11190" s="65"/>
      <c r="AX11190" s="74" t="s">
        <v>11229</v>
      </c>
    </row>
    <row r="11191" spans="24:50" ht="23.1" customHeight="1" x14ac:dyDescent="0.35">
      <c r="X11191" s="65"/>
      <c r="AX11191" s="74" t="s">
        <v>11230</v>
      </c>
    </row>
    <row r="11192" spans="24:50" ht="23.1" customHeight="1" x14ac:dyDescent="0.35">
      <c r="X11192" s="65"/>
      <c r="AX11192" s="74" t="s">
        <v>11231</v>
      </c>
    </row>
    <row r="11193" spans="24:50" ht="23.1" customHeight="1" x14ac:dyDescent="0.35">
      <c r="X11193" s="65"/>
      <c r="AX11193" s="74" t="s">
        <v>11232</v>
      </c>
    </row>
    <row r="11194" spans="24:50" ht="23.1" customHeight="1" x14ac:dyDescent="0.35">
      <c r="X11194" s="65"/>
      <c r="AX11194" s="74" t="s">
        <v>11233</v>
      </c>
    </row>
    <row r="11195" spans="24:50" ht="23.1" customHeight="1" x14ac:dyDescent="0.35">
      <c r="X11195" s="65"/>
      <c r="AX11195" s="74" t="s">
        <v>11234</v>
      </c>
    </row>
    <row r="11196" spans="24:50" ht="23.1" customHeight="1" x14ac:dyDescent="0.35">
      <c r="X11196" s="65"/>
      <c r="AX11196" s="74" t="s">
        <v>11235</v>
      </c>
    </row>
    <row r="11197" spans="24:50" ht="23.1" customHeight="1" x14ac:dyDescent="0.35">
      <c r="X11197" s="65"/>
      <c r="AX11197" s="74" t="s">
        <v>11236</v>
      </c>
    </row>
    <row r="11198" spans="24:50" ht="23.1" customHeight="1" x14ac:dyDescent="0.35">
      <c r="X11198" s="65"/>
      <c r="AX11198" s="74" t="s">
        <v>11237</v>
      </c>
    </row>
    <row r="11199" spans="24:50" ht="23.1" customHeight="1" x14ac:dyDescent="0.35">
      <c r="X11199" s="65"/>
      <c r="AX11199" s="74" t="s">
        <v>11238</v>
      </c>
    </row>
    <row r="11200" spans="24:50" ht="23.1" customHeight="1" x14ac:dyDescent="0.35">
      <c r="X11200" s="65"/>
      <c r="AX11200" s="74" t="s">
        <v>11239</v>
      </c>
    </row>
    <row r="11201" spans="24:50" ht="23.1" customHeight="1" x14ac:dyDescent="0.35">
      <c r="X11201" s="65"/>
      <c r="AX11201" s="74" t="s">
        <v>11240</v>
      </c>
    </row>
    <row r="11202" spans="24:50" ht="23.1" customHeight="1" x14ac:dyDescent="0.35">
      <c r="X11202" s="65"/>
      <c r="AX11202" s="74" t="s">
        <v>11241</v>
      </c>
    </row>
    <row r="11203" spans="24:50" ht="23.1" customHeight="1" x14ac:dyDescent="0.35">
      <c r="X11203" s="65"/>
      <c r="AX11203" s="74" t="s">
        <v>11242</v>
      </c>
    </row>
    <row r="11204" spans="24:50" ht="23.1" customHeight="1" x14ac:dyDescent="0.35">
      <c r="X11204" s="65"/>
      <c r="AX11204" s="74" t="s">
        <v>11243</v>
      </c>
    </row>
    <row r="11205" spans="24:50" ht="23.1" customHeight="1" x14ac:dyDescent="0.35">
      <c r="X11205" s="65"/>
      <c r="AX11205" s="74" t="s">
        <v>11244</v>
      </c>
    </row>
    <row r="11206" spans="24:50" ht="23.1" customHeight="1" x14ac:dyDescent="0.35">
      <c r="X11206" s="65"/>
      <c r="AX11206" s="74" t="s">
        <v>11245</v>
      </c>
    </row>
    <row r="11207" spans="24:50" ht="23.1" customHeight="1" x14ac:dyDescent="0.35">
      <c r="X11207" s="65"/>
      <c r="AX11207" s="74" t="s">
        <v>11246</v>
      </c>
    </row>
    <row r="11208" spans="24:50" ht="23.1" customHeight="1" x14ac:dyDescent="0.35">
      <c r="X11208" s="65"/>
      <c r="AX11208" s="74" t="s">
        <v>11247</v>
      </c>
    </row>
    <row r="11209" spans="24:50" ht="23.1" customHeight="1" x14ac:dyDescent="0.35">
      <c r="X11209" s="65"/>
      <c r="AX11209" s="74" t="s">
        <v>11248</v>
      </c>
    </row>
    <row r="11210" spans="24:50" ht="23.1" customHeight="1" x14ac:dyDescent="0.35">
      <c r="X11210" s="65"/>
      <c r="AX11210" s="74" t="s">
        <v>11249</v>
      </c>
    </row>
    <row r="11211" spans="24:50" ht="23.1" customHeight="1" x14ac:dyDescent="0.35">
      <c r="X11211" s="65"/>
      <c r="AX11211" s="74" t="s">
        <v>11250</v>
      </c>
    </row>
    <row r="11212" spans="24:50" ht="23.1" customHeight="1" x14ac:dyDescent="0.35">
      <c r="X11212" s="65"/>
      <c r="AX11212" s="74" t="s">
        <v>11251</v>
      </c>
    </row>
    <row r="11213" spans="24:50" ht="23.1" customHeight="1" x14ac:dyDescent="0.35">
      <c r="X11213" s="65"/>
      <c r="AX11213" s="74" t="s">
        <v>11252</v>
      </c>
    </row>
    <row r="11214" spans="24:50" ht="23.1" customHeight="1" x14ac:dyDescent="0.35">
      <c r="X11214" s="65"/>
      <c r="AX11214" s="74" t="s">
        <v>11253</v>
      </c>
    </row>
    <row r="11215" spans="24:50" ht="23.1" customHeight="1" x14ac:dyDescent="0.35">
      <c r="X11215" s="65"/>
      <c r="AX11215" s="74" t="s">
        <v>11254</v>
      </c>
    </row>
    <row r="11216" spans="24:50" ht="23.1" customHeight="1" x14ac:dyDescent="0.35">
      <c r="X11216" s="65"/>
      <c r="AX11216" s="74" t="s">
        <v>11255</v>
      </c>
    </row>
    <row r="11217" spans="24:50" ht="23.1" customHeight="1" x14ac:dyDescent="0.35">
      <c r="X11217" s="65"/>
      <c r="AX11217" s="74" t="s">
        <v>11256</v>
      </c>
    </row>
    <row r="11218" spans="24:50" ht="23.1" customHeight="1" x14ac:dyDescent="0.35">
      <c r="X11218" s="65"/>
      <c r="AX11218" s="74" t="s">
        <v>11257</v>
      </c>
    </row>
    <row r="11219" spans="24:50" ht="23.1" customHeight="1" x14ac:dyDescent="0.35">
      <c r="X11219" s="65"/>
      <c r="AX11219" s="74" t="s">
        <v>11258</v>
      </c>
    </row>
    <row r="11220" spans="24:50" ht="23.1" customHeight="1" x14ac:dyDescent="0.35">
      <c r="X11220" s="65"/>
      <c r="AX11220" s="74" t="s">
        <v>11259</v>
      </c>
    </row>
    <row r="11221" spans="24:50" ht="23.1" customHeight="1" x14ac:dyDescent="0.35">
      <c r="X11221" s="65"/>
      <c r="AX11221" s="74" t="s">
        <v>11260</v>
      </c>
    </row>
    <row r="11222" spans="24:50" ht="23.1" customHeight="1" x14ac:dyDescent="0.35">
      <c r="X11222" s="65"/>
      <c r="AX11222" s="74" t="s">
        <v>11261</v>
      </c>
    </row>
    <row r="11223" spans="24:50" ht="23.1" customHeight="1" x14ac:dyDescent="0.35">
      <c r="X11223" s="65"/>
      <c r="AX11223" s="74" t="s">
        <v>11262</v>
      </c>
    </row>
    <row r="11224" spans="24:50" ht="23.1" customHeight="1" x14ac:dyDescent="0.35">
      <c r="X11224" s="65"/>
      <c r="AX11224" s="74" t="s">
        <v>11263</v>
      </c>
    </row>
    <row r="11225" spans="24:50" ht="23.1" customHeight="1" x14ac:dyDescent="0.35">
      <c r="X11225" s="65"/>
      <c r="AX11225" s="74" t="s">
        <v>11264</v>
      </c>
    </row>
    <row r="11226" spans="24:50" ht="23.1" customHeight="1" x14ac:dyDescent="0.35">
      <c r="X11226" s="65"/>
      <c r="AX11226" s="74" t="s">
        <v>11265</v>
      </c>
    </row>
    <row r="11227" spans="24:50" ht="23.1" customHeight="1" x14ac:dyDescent="0.35">
      <c r="X11227" s="65"/>
      <c r="AX11227" s="74" t="s">
        <v>11266</v>
      </c>
    </row>
    <row r="11228" spans="24:50" ht="23.1" customHeight="1" x14ac:dyDescent="0.35">
      <c r="X11228" s="65"/>
      <c r="AX11228" s="74" t="s">
        <v>11267</v>
      </c>
    </row>
    <row r="11229" spans="24:50" ht="23.1" customHeight="1" x14ac:dyDescent="0.35">
      <c r="X11229" s="65"/>
      <c r="AX11229" s="74" t="s">
        <v>11268</v>
      </c>
    </row>
    <row r="11230" spans="24:50" ht="23.1" customHeight="1" x14ac:dyDescent="0.35">
      <c r="X11230" s="65"/>
      <c r="AX11230" s="74" t="s">
        <v>11269</v>
      </c>
    </row>
    <row r="11231" spans="24:50" ht="23.1" customHeight="1" x14ac:dyDescent="0.35">
      <c r="X11231" s="65"/>
      <c r="AX11231" s="74" t="s">
        <v>11270</v>
      </c>
    </row>
    <row r="11232" spans="24:50" ht="23.1" customHeight="1" x14ac:dyDescent="0.35">
      <c r="X11232" s="65"/>
      <c r="AX11232" s="74" t="s">
        <v>11271</v>
      </c>
    </row>
    <row r="11233" spans="24:50" ht="23.1" customHeight="1" x14ac:dyDescent="0.35">
      <c r="X11233" s="65"/>
      <c r="AX11233" s="74" t="s">
        <v>11272</v>
      </c>
    </row>
    <row r="11234" spans="24:50" ht="23.1" customHeight="1" x14ac:dyDescent="0.35">
      <c r="X11234" s="65"/>
      <c r="AX11234" s="74" t="s">
        <v>11273</v>
      </c>
    </row>
    <row r="11235" spans="24:50" ht="23.1" customHeight="1" x14ac:dyDescent="0.35">
      <c r="X11235" s="65"/>
      <c r="AX11235" s="74" t="s">
        <v>11274</v>
      </c>
    </row>
    <row r="11236" spans="24:50" ht="23.1" customHeight="1" x14ac:dyDescent="0.35">
      <c r="X11236" s="65"/>
      <c r="AX11236" s="74" t="s">
        <v>11275</v>
      </c>
    </row>
    <row r="11237" spans="24:50" ht="23.1" customHeight="1" x14ac:dyDescent="0.35">
      <c r="X11237" s="65"/>
      <c r="AX11237" s="74" t="s">
        <v>11276</v>
      </c>
    </row>
    <row r="11238" spans="24:50" ht="23.1" customHeight="1" x14ac:dyDescent="0.35">
      <c r="X11238" s="65"/>
      <c r="AX11238" s="74" t="s">
        <v>11277</v>
      </c>
    </row>
    <row r="11239" spans="24:50" ht="23.1" customHeight="1" x14ac:dyDescent="0.35">
      <c r="X11239" s="65"/>
      <c r="AX11239" s="74" t="s">
        <v>11278</v>
      </c>
    </row>
    <row r="11240" spans="24:50" ht="23.1" customHeight="1" x14ac:dyDescent="0.35">
      <c r="X11240" s="65"/>
      <c r="AX11240" s="74" t="s">
        <v>11279</v>
      </c>
    </row>
    <row r="11241" spans="24:50" ht="23.1" customHeight="1" x14ac:dyDescent="0.35">
      <c r="X11241" s="65"/>
      <c r="AX11241" s="74" t="s">
        <v>11280</v>
      </c>
    </row>
    <row r="11242" spans="24:50" ht="23.1" customHeight="1" x14ac:dyDescent="0.35">
      <c r="X11242" s="65"/>
      <c r="AX11242" s="74" t="s">
        <v>11281</v>
      </c>
    </row>
    <row r="11243" spans="24:50" ht="23.1" customHeight="1" x14ac:dyDescent="0.35">
      <c r="X11243" s="65"/>
      <c r="AX11243" s="74" t="s">
        <v>11282</v>
      </c>
    </row>
    <row r="11244" spans="24:50" ht="23.1" customHeight="1" x14ac:dyDescent="0.35">
      <c r="X11244" s="65"/>
      <c r="AX11244" s="74" t="s">
        <v>11283</v>
      </c>
    </row>
    <row r="11245" spans="24:50" ht="23.1" customHeight="1" x14ac:dyDescent="0.35">
      <c r="X11245" s="65"/>
      <c r="AX11245" s="74" t="s">
        <v>11284</v>
      </c>
    </row>
    <row r="11246" spans="24:50" ht="23.1" customHeight="1" x14ac:dyDescent="0.35">
      <c r="X11246" s="65"/>
      <c r="AX11246" s="74" t="s">
        <v>11285</v>
      </c>
    </row>
    <row r="11247" spans="24:50" ht="23.1" customHeight="1" x14ac:dyDescent="0.35">
      <c r="X11247" s="65"/>
      <c r="AX11247" s="74" t="s">
        <v>11286</v>
      </c>
    </row>
    <row r="11248" spans="24:50" ht="23.1" customHeight="1" x14ac:dyDescent="0.35">
      <c r="X11248" s="65"/>
      <c r="AX11248" s="74" t="s">
        <v>11287</v>
      </c>
    </row>
    <row r="11249" spans="24:50" ht="23.1" customHeight="1" x14ac:dyDescent="0.35">
      <c r="X11249" s="65"/>
      <c r="AX11249" s="74" t="s">
        <v>11288</v>
      </c>
    </row>
    <row r="11250" spans="24:50" ht="23.1" customHeight="1" x14ac:dyDescent="0.35">
      <c r="X11250" s="65"/>
      <c r="AX11250" s="74" t="s">
        <v>11289</v>
      </c>
    </row>
    <row r="11251" spans="24:50" ht="23.1" customHeight="1" x14ac:dyDescent="0.35">
      <c r="X11251" s="65"/>
      <c r="AX11251" s="74" t="s">
        <v>11290</v>
      </c>
    </row>
    <row r="11252" spans="24:50" ht="23.1" customHeight="1" x14ac:dyDescent="0.35">
      <c r="X11252" s="65"/>
      <c r="AX11252" s="74" t="s">
        <v>11291</v>
      </c>
    </row>
    <row r="11253" spans="24:50" ht="23.1" customHeight="1" x14ac:dyDescent="0.35">
      <c r="X11253" s="65"/>
      <c r="AX11253" s="74" t="s">
        <v>11292</v>
      </c>
    </row>
    <row r="11254" spans="24:50" ht="23.1" customHeight="1" x14ac:dyDescent="0.35">
      <c r="X11254" s="65"/>
      <c r="AX11254" s="74" t="s">
        <v>11293</v>
      </c>
    </row>
    <row r="11255" spans="24:50" ht="23.1" customHeight="1" x14ac:dyDescent="0.35">
      <c r="X11255" s="65"/>
      <c r="AX11255" s="74" t="s">
        <v>11294</v>
      </c>
    </row>
    <row r="11256" spans="24:50" ht="23.1" customHeight="1" x14ac:dyDescent="0.35">
      <c r="X11256" s="65"/>
      <c r="AX11256" s="74" t="s">
        <v>11295</v>
      </c>
    </row>
    <row r="11257" spans="24:50" ht="23.1" customHeight="1" x14ac:dyDescent="0.35">
      <c r="X11257" s="65"/>
      <c r="AX11257" s="74" t="s">
        <v>11296</v>
      </c>
    </row>
    <row r="11258" spans="24:50" ht="23.1" customHeight="1" x14ac:dyDescent="0.35">
      <c r="X11258" s="65"/>
      <c r="AX11258" s="74" t="s">
        <v>11297</v>
      </c>
    </row>
    <row r="11259" spans="24:50" ht="23.1" customHeight="1" x14ac:dyDescent="0.35">
      <c r="X11259" s="65"/>
      <c r="AX11259" s="74" t="s">
        <v>11298</v>
      </c>
    </row>
    <row r="11260" spans="24:50" ht="23.1" customHeight="1" x14ac:dyDescent="0.35">
      <c r="X11260" s="65"/>
      <c r="AX11260" s="74" t="s">
        <v>11299</v>
      </c>
    </row>
    <row r="11261" spans="24:50" ht="23.1" customHeight="1" x14ac:dyDescent="0.35">
      <c r="X11261" s="65"/>
      <c r="AX11261" s="74" t="s">
        <v>11300</v>
      </c>
    </row>
    <row r="11262" spans="24:50" ht="23.1" customHeight="1" x14ac:dyDescent="0.35">
      <c r="X11262" s="65"/>
      <c r="AX11262" s="74" t="s">
        <v>11301</v>
      </c>
    </row>
    <row r="11263" spans="24:50" ht="23.1" customHeight="1" x14ac:dyDescent="0.35">
      <c r="X11263" s="65"/>
      <c r="AX11263" s="74" t="s">
        <v>11302</v>
      </c>
    </row>
    <row r="11264" spans="24:50" ht="23.1" customHeight="1" x14ac:dyDescent="0.35">
      <c r="X11264" s="65"/>
      <c r="AX11264" s="74" t="s">
        <v>11303</v>
      </c>
    </row>
    <row r="11265" spans="24:50" ht="23.1" customHeight="1" x14ac:dyDescent="0.35">
      <c r="X11265" s="65"/>
      <c r="AX11265" s="74" t="s">
        <v>11304</v>
      </c>
    </row>
    <row r="11266" spans="24:50" ht="23.1" customHeight="1" x14ac:dyDescent="0.35">
      <c r="X11266" s="65"/>
      <c r="AX11266" s="74" t="s">
        <v>11305</v>
      </c>
    </row>
    <row r="11267" spans="24:50" ht="23.1" customHeight="1" x14ac:dyDescent="0.35">
      <c r="X11267" s="65"/>
      <c r="AX11267" s="74" t="s">
        <v>11306</v>
      </c>
    </row>
    <row r="11268" spans="24:50" ht="23.1" customHeight="1" x14ac:dyDescent="0.35">
      <c r="X11268" s="65"/>
      <c r="AX11268" s="74" t="s">
        <v>11307</v>
      </c>
    </row>
    <row r="11269" spans="24:50" ht="23.1" customHeight="1" x14ac:dyDescent="0.35">
      <c r="X11269" s="65"/>
      <c r="AX11269" s="74" t="s">
        <v>11308</v>
      </c>
    </row>
    <row r="11270" spans="24:50" ht="23.1" customHeight="1" x14ac:dyDescent="0.35">
      <c r="X11270" s="65"/>
      <c r="AX11270" s="74" t="s">
        <v>11309</v>
      </c>
    </row>
    <row r="11271" spans="24:50" ht="23.1" customHeight="1" x14ac:dyDescent="0.35">
      <c r="X11271" s="65"/>
      <c r="AX11271" s="74" t="s">
        <v>11310</v>
      </c>
    </row>
    <row r="11272" spans="24:50" ht="23.1" customHeight="1" x14ac:dyDescent="0.35">
      <c r="X11272" s="65"/>
      <c r="AX11272" s="74" t="s">
        <v>11311</v>
      </c>
    </row>
    <row r="11273" spans="24:50" ht="23.1" customHeight="1" x14ac:dyDescent="0.35">
      <c r="X11273" s="65"/>
      <c r="AX11273" s="74" t="s">
        <v>11312</v>
      </c>
    </row>
    <row r="11274" spans="24:50" ht="23.1" customHeight="1" x14ac:dyDescent="0.35">
      <c r="X11274" s="65"/>
      <c r="AX11274" s="74" t="s">
        <v>11313</v>
      </c>
    </row>
    <row r="11275" spans="24:50" ht="23.1" customHeight="1" x14ac:dyDescent="0.35">
      <c r="X11275" s="65"/>
      <c r="AX11275" s="74" t="s">
        <v>11314</v>
      </c>
    </row>
    <row r="11276" spans="24:50" ht="23.1" customHeight="1" x14ac:dyDescent="0.35">
      <c r="X11276" s="65"/>
      <c r="AX11276" s="74" t="s">
        <v>11315</v>
      </c>
    </row>
    <row r="11277" spans="24:50" ht="23.1" customHeight="1" x14ac:dyDescent="0.35">
      <c r="X11277" s="65"/>
      <c r="AX11277" s="74" t="s">
        <v>11316</v>
      </c>
    </row>
    <row r="11278" spans="24:50" ht="23.1" customHeight="1" x14ac:dyDescent="0.35">
      <c r="X11278" s="65"/>
      <c r="AX11278" s="74" t="s">
        <v>11317</v>
      </c>
    </row>
    <row r="11279" spans="24:50" ht="23.1" customHeight="1" x14ac:dyDescent="0.35">
      <c r="X11279" s="65"/>
      <c r="AX11279" s="74" t="s">
        <v>11318</v>
      </c>
    </row>
    <row r="11280" spans="24:50" ht="23.1" customHeight="1" x14ac:dyDescent="0.35">
      <c r="X11280" s="65"/>
      <c r="AX11280" s="74" t="s">
        <v>11319</v>
      </c>
    </row>
    <row r="11281" spans="24:50" ht="23.1" customHeight="1" x14ac:dyDescent="0.35">
      <c r="X11281" s="65"/>
      <c r="AX11281" s="74" t="s">
        <v>11320</v>
      </c>
    </row>
    <row r="11282" spans="24:50" ht="23.1" customHeight="1" x14ac:dyDescent="0.35">
      <c r="X11282" s="65"/>
      <c r="AX11282" s="74" t="s">
        <v>11321</v>
      </c>
    </row>
    <row r="11283" spans="24:50" ht="23.1" customHeight="1" x14ac:dyDescent="0.35">
      <c r="X11283" s="65"/>
      <c r="AX11283" s="74" t="s">
        <v>11322</v>
      </c>
    </row>
    <row r="11284" spans="24:50" ht="23.1" customHeight="1" x14ac:dyDescent="0.35">
      <c r="X11284" s="65"/>
      <c r="AX11284" s="74" t="s">
        <v>11323</v>
      </c>
    </row>
    <row r="11285" spans="24:50" ht="23.1" customHeight="1" x14ac:dyDescent="0.35">
      <c r="X11285" s="65"/>
      <c r="AX11285" s="74" t="s">
        <v>11324</v>
      </c>
    </row>
    <row r="11286" spans="24:50" ht="23.1" customHeight="1" x14ac:dyDescent="0.35">
      <c r="X11286" s="65"/>
      <c r="AX11286" s="74" t="s">
        <v>11325</v>
      </c>
    </row>
    <row r="11287" spans="24:50" ht="23.1" customHeight="1" x14ac:dyDescent="0.35">
      <c r="X11287" s="65"/>
      <c r="AX11287" s="74" t="s">
        <v>11326</v>
      </c>
    </row>
    <row r="11288" spans="24:50" ht="23.1" customHeight="1" x14ac:dyDescent="0.35">
      <c r="X11288" s="65"/>
      <c r="AX11288" s="74" t="s">
        <v>11327</v>
      </c>
    </row>
    <row r="11289" spans="24:50" ht="23.1" customHeight="1" x14ac:dyDescent="0.35">
      <c r="X11289" s="65"/>
      <c r="AX11289" s="74" t="s">
        <v>11328</v>
      </c>
    </row>
    <row r="11290" spans="24:50" ht="23.1" customHeight="1" x14ac:dyDescent="0.35">
      <c r="X11290" s="65"/>
      <c r="AX11290" s="74" t="s">
        <v>11329</v>
      </c>
    </row>
    <row r="11291" spans="24:50" ht="23.1" customHeight="1" x14ac:dyDescent="0.35">
      <c r="X11291" s="65"/>
      <c r="AX11291" s="74" t="s">
        <v>11330</v>
      </c>
    </row>
    <row r="11292" spans="24:50" ht="23.1" customHeight="1" x14ac:dyDescent="0.35">
      <c r="X11292" s="65"/>
      <c r="AX11292" s="74" t="s">
        <v>11331</v>
      </c>
    </row>
    <row r="11293" spans="24:50" ht="23.1" customHeight="1" x14ac:dyDescent="0.35">
      <c r="X11293" s="65"/>
      <c r="AX11293" s="74" t="s">
        <v>11332</v>
      </c>
    </row>
    <row r="11294" spans="24:50" ht="23.1" customHeight="1" x14ac:dyDescent="0.35">
      <c r="X11294" s="65"/>
      <c r="AX11294" s="74" t="s">
        <v>11333</v>
      </c>
    </row>
    <row r="11295" spans="24:50" ht="23.1" customHeight="1" x14ac:dyDescent="0.35">
      <c r="X11295" s="65"/>
      <c r="AX11295" s="74" t="s">
        <v>11334</v>
      </c>
    </row>
    <row r="11296" spans="24:50" ht="23.1" customHeight="1" x14ac:dyDescent="0.35">
      <c r="X11296" s="65"/>
      <c r="AX11296" s="74" t="s">
        <v>11335</v>
      </c>
    </row>
    <row r="11297" spans="24:50" ht="23.1" customHeight="1" x14ac:dyDescent="0.35">
      <c r="X11297" s="65"/>
      <c r="AX11297" s="74" t="s">
        <v>11336</v>
      </c>
    </row>
    <row r="11298" spans="24:50" ht="23.1" customHeight="1" x14ac:dyDescent="0.35">
      <c r="X11298" s="65"/>
      <c r="AX11298" s="74" t="s">
        <v>11337</v>
      </c>
    </row>
    <row r="11299" spans="24:50" ht="23.1" customHeight="1" x14ac:dyDescent="0.35">
      <c r="X11299" s="65"/>
      <c r="AX11299" s="74" t="s">
        <v>11338</v>
      </c>
    </row>
    <row r="11300" spans="24:50" ht="23.1" customHeight="1" x14ac:dyDescent="0.35">
      <c r="X11300" s="65"/>
      <c r="AX11300" s="74" t="s">
        <v>11339</v>
      </c>
    </row>
    <row r="11301" spans="24:50" ht="23.1" customHeight="1" x14ac:dyDescent="0.35">
      <c r="X11301" s="65"/>
      <c r="AX11301" s="74" t="s">
        <v>11340</v>
      </c>
    </row>
    <row r="11302" spans="24:50" ht="23.1" customHeight="1" x14ac:dyDescent="0.35">
      <c r="X11302" s="65"/>
      <c r="AX11302" s="74" t="s">
        <v>11341</v>
      </c>
    </row>
    <row r="11303" spans="24:50" ht="23.1" customHeight="1" x14ac:dyDescent="0.35">
      <c r="X11303" s="65"/>
      <c r="AX11303" s="74" t="s">
        <v>11342</v>
      </c>
    </row>
    <row r="11304" spans="24:50" ht="23.1" customHeight="1" x14ac:dyDescent="0.35">
      <c r="X11304" s="65"/>
      <c r="AX11304" s="74" t="s">
        <v>11343</v>
      </c>
    </row>
    <row r="11305" spans="24:50" ht="23.1" customHeight="1" x14ac:dyDescent="0.35">
      <c r="X11305" s="65"/>
      <c r="AX11305" s="74" t="s">
        <v>11344</v>
      </c>
    </row>
    <row r="11306" spans="24:50" ht="23.1" customHeight="1" x14ac:dyDescent="0.35">
      <c r="X11306" s="65"/>
      <c r="AX11306" s="74" t="s">
        <v>11345</v>
      </c>
    </row>
    <row r="11307" spans="24:50" ht="23.1" customHeight="1" x14ac:dyDescent="0.35">
      <c r="X11307" s="65"/>
      <c r="AX11307" s="74" t="s">
        <v>11346</v>
      </c>
    </row>
    <row r="11308" spans="24:50" ht="23.1" customHeight="1" x14ac:dyDescent="0.35">
      <c r="X11308" s="65"/>
      <c r="AX11308" s="74" t="s">
        <v>11347</v>
      </c>
    </row>
    <row r="11309" spans="24:50" ht="23.1" customHeight="1" x14ac:dyDescent="0.35">
      <c r="X11309" s="65"/>
      <c r="AX11309" s="74" t="s">
        <v>11348</v>
      </c>
    </row>
    <row r="11310" spans="24:50" ht="23.1" customHeight="1" x14ac:dyDescent="0.35">
      <c r="X11310" s="65"/>
      <c r="AX11310" s="74" t="s">
        <v>11349</v>
      </c>
    </row>
    <row r="11311" spans="24:50" ht="23.1" customHeight="1" x14ac:dyDescent="0.35">
      <c r="X11311" s="65"/>
      <c r="AX11311" s="74" t="s">
        <v>11350</v>
      </c>
    </row>
    <row r="11312" spans="24:50" ht="23.1" customHeight="1" x14ac:dyDescent="0.35">
      <c r="X11312" s="65"/>
      <c r="AX11312" s="74" t="s">
        <v>11351</v>
      </c>
    </row>
    <row r="11313" spans="24:50" ht="23.1" customHeight="1" x14ac:dyDescent="0.35">
      <c r="X11313" s="65"/>
      <c r="AX11313" s="74" t="s">
        <v>11352</v>
      </c>
    </row>
    <row r="11314" spans="24:50" ht="23.1" customHeight="1" x14ac:dyDescent="0.35">
      <c r="X11314" s="65"/>
      <c r="AX11314" s="74" t="s">
        <v>11353</v>
      </c>
    </row>
    <row r="11315" spans="24:50" ht="23.1" customHeight="1" x14ac:dyDescent="0.35">
      <c r="X11315" s="65"/>
      <c r="AX11315" s="74" t="s">
        <v>11354</v>
      </c>
    </row>
    <row r="11316" spans="24:50" ht="23.1" customHeight="1" x14ac:dyDescent="0.35">
      <c r="X11316" s="65"/>
      <c r="AX11316" s="74" t="s">
        <v>11355</v>
      </c>
    </row>
    <row r="11317" spans="24:50" ht="23.1" customHeight="1" x14ac:dyDescent="0.35">
      <c r="X11317" s="65"/>
      <c r="AX11317" s="74" t="s">
        <v>11356</v>
      </c>
    </row>
    <row r="11318" spans="24:50" ht="23.1" customHeight="1" x14ac:dyDescent="0.35">
      <c r="X11318" s="65"/>
      <c r="AX11318" s="74" t="s">
        <v>11357</v>
      </c>
    </row>
    <row r="11319" spans="24:50" ht="23.1" customHeight="1" x14ac:dyDescent="0.35">
      <c r="X11319" s="65"/>
      <c r="AX11319" s="74" t="s">
        <v>11358</v>
      </c>
    </row>
    <row r="11320" spans="24:50" ht="23.1" customHeight="1" x14ac:dyDescent="0.35">
      <c r="X11320" s="65"/>
      <c r="AX11320" s="74" t="s">
        <v>11359</v>
      </c>
    </row>
    <row r="11321" spans="24:50" ht="23.1" customHeight="1" x14ac:dyDescent="0.35">
      <c r="X11321" s="65"/>
      <c r="AX11321" s="74" t="s">
        <v>11360</v>
      </c>
    </row>
    <row r="11322" spans="24:50" ht="23.1" customHeight="1" x14ac:dyDescent="0.35">
      <c r="X11322" s="65"/>
      <c r="AX11322" s="74" t="s">
        <v>11361</v>
      </c>
    </row>
    <row r="11323" spans="24:50" ht="23.1" customHeight="1" x14ac:dyDescent="0.35">
      <c r="X11323" s="65"/>
      <c r="AX11323" s="74" t="s">
        <v>11362</v>
      </c>
    </row>
    <row r="11324" spans="24:50" ht="23.1" customHeight="1" x14ac:dyDescent="0.35">
      <c r="X11324" s="65"/>
      <c r="AX11324" s="74" t="s">
        <v>11363</v>
      </c>
    </row>
    <row r="11325" spans="24:50" ht="23.1" customHeight="1" x14ac:dyDescent="0.35">
      <c r="X11325" s="65"/>
      <c r="AX11325" s="74" t="s">
        <v>11364</v>
      </c>
    </row>
    <row r="11326" spans="24:50" ht="23.1" customHeight="1" x14ac:dyDescent="0.35">
      <c r="X11326" s="65"/>
      <c r="AX11326" s="74" t="s">
        <v>11365</v>
      </c>
    </row>
    <row r="11327" spans="24:50" ht="23.1" customHeight="1" x14ac:dyDescent="0.35">
      <c r="X11327" s="65"/>
      <c r="AX11327" s="74" t="s">
        <v>11366</v>
      </c>
    </row>
    <row r="11328" spans="24:50" ht="23.1" customHeight="1" x14ac:dyDescent="0.35">
      <c r="X11328" s="65"/>
      <c r="AX11328" s="74" t="s">
        <v>11367</v>
      </c>
    </row>
    <row r="11329" spans="24:50" ht="23.1" customHeight="1" x14ac:dyDescent="0.35">
      <c r="X11329" s="65"/>
      <c r="AX11329" s="74" t="s">
        <v>11368</v>
      </c>
    </row>
    <row r="11330" spans="24:50" ht="23.1" customHeight="1" x14ac:dyDescent="0.35">
      <c r="X11330" s="65"/>
      <c r="AX11330" s="74" t="s">
        <v>11369</v>
      </c>
    </row>
    <row r="11331" spans="24:50" ht="23.1" customHeight="1" x14ac:dyDescent="0.35">
      <c r="X11331" s="65"/>
      <c r="AX11331" s="74" t="s">
        <v>11370</v>
      </c>
    </row>
    <row r="11332" spans="24:50" ht="23.1" customHeight="1" x14ac:dyDescent="0.35">
      <c r="X11332" s="65"/>
      <c r="AX11332" s="74" t="s">
        <v>11371</v>
      </c>
    </row>
    <row r="11333" spans="24:50" ht="23.1" customHeight="1" x14ac:dyDescent="0.35">
      <c r="X11333" s="65"/>
      <c r="AX11333" s="74" t="s">
        <v>11372</v>
      </c>
    </row>
    <row r="11334" spans="24:50" ht="23.1" customHeight="1" x14ac:dyDescent="0.35">
      <c r="X11334" s="65"/>
      <c r="AX11334" s="74" t="s">
        <v>11373</v>
      </c>
    </row>
    <row r="11335" spans="24:50" ht="23.1" customHeight="1" x14ac:dyDescent="0.35">
      <c r="X11335" s="65"/>
      <c r="AX11335" s="74" t="s">
        <v>11374</v>
      </c>
    </row>
    <row r="11336" spans="24:50" ht="23.1" customHeight="1" x14ac:dyDescent="0.35">
      <c r="X11336" s="65"/>
      <c r="AX11336" s="74" t="s">
        <v>11375</v>
      </c>
    </row>
    <row r="11337" spans="24:50" ht="23.1" customHeight="1" x14ac:dyDescent="0.35">
      <c r="X11337" s="65"/>
      <c r="AX11337" s="74" t="s">
        <v>11376</v>
      </c>
    </row>
    <row r="11338" spans="24:50" ht="23.1" customHeight="1" x14ac:dyDescent="0.35">
      <c r="X11338" s="65"/>
      <c r="AX11338" s="74" t="s">
        <v>11377</v>
      </c>
    </row>
    <row r="11339" spans="24:50" ht="23.1" customHeight="1" x14ac:dyDescent="0.35">
      <c r="X11339" s="65"/>
      <c r="AX11339" s="74" t="s">
        <v>11378</v>
      </c>
    </row>
    <row r="11340" spans="24:50" ht="23.1" customHeight="1" x14ac:dyDescent="0.35">
      <c r="X11340" s="65"/>
      <c r="AX11340" s="74" t="s">
        <v>11379</v>
      </c>
    </row>
    <row r="11341" spans="24:50" ht="23.1" customHeight="1" x14ac:dyDescent="0.35">
      <c r="X11341" s="65"/>
      <c r="AX11341" s="74" t="s">
        <v>11380</v>
      </c>
    </row>
    <row r="11342" spans="24:50" ht="23.1" customHeight="1" x14ac:dyDescent="0.35">
      <c r="X11342" s="65"/>
      <c r="AX11342" s="74" t="s">
        <v>11381</v>
      </c>
    </row>
    <row r="11343" spans="24:50" ht="23.1" customHeight="1" x14ac:dyDescent="0.35">
      <c r="X11343" s="65"/>
      <c r="AX11343" s="74" t="s">
        <v>11382</v>
      </c>
    </row>
    <row r="11344" spans="24:50" ht="23.1" customHeight="1" x14ac:dyDescent="0.35">
      <c r="X11344" s="65"/>
      <c r="AX11344" s="74" t="s">
        <v>11383</v>
      </c>
    </row>
    <row r="11345" spans="24:50" ht="23.1" customHeight="1" x14ac:dyDescent="0.35">
      <c r="X11345" s="65"/>
      <c r="AX11345" s="74" t="s">
        <v>11384</v>
      </c>
    </row>
    <row r="11346" spans="24:50" ht="23.1" customHeight="1" x14ac:dyDescent="0.35">
      <c r="X11346" s="65"/>
      <c r="AX11346" s="74" t="s">
        <v>11385</v>
      </c>
    </row>
    <row r="11347" spans="24:50" ht="23.1" customHeight="1" x14ac:dyDescent="0.35">
      <c r="X11347" s="65"/>
      <c r="AX11347" s="74" t="s">
        <v>11386</v>
      </c>
    </row>
    <row r="11348" spans="24:50" ht="23.1" customHeight="1" x14ac:dyDescent="0.35">
      <c r="X11348" s="65"/>
      <c r="AX11348" s="74" t="s">
        <v>11387</v>
      </c>
    </row>
    <row r="11349" spans="24:50" ht="23.1" customHeight="1" x14ac:dyDescent="0.35">
      <c r="X11349" s="65"/>
      <c r="AX11349" s="74" t="s">
        <v>11388</v>
      </c>
    </row>
    <row r="11350" spans="24:50" ht="23.1" customHeight="1" x14ac:dyDescent="0.35">
      <c r="X11350" s="65"/>
      <c r="AX11350" s="74" t="s">
        <v>11389</v>
      </c>
    </row>
    <row r="11351" spans="24:50" ht="23.1" customHeight="1" x14ac:dyDescent="0.35">
      <c r="X11351" s="65"/>
      <c r="AX11351" s="74" t="s">
        <v>11390</v>
      </c>
    </row>
    <row r="11352" spans="24:50" ht="23.1" customHeight="1" x14ac:dyDescent="0.35">
      <c r="X11352" s="65"/>
      <c r="AX11352" s="74" t="s">
        <v>11391</v>
      </c>
    </row>
    <row r="11353" spans="24:50" ht="23.1" customHeight="1" x14ac:dyDescent="0.35">
      <c r="X11353" s="65"/>
      <c r="AX11353" s="74" t="s">
        <v>11392</v>
      </c>
    </row>
    <row r="11354" spans="24:50" ht="23.1" customHeight="1" x14ac:dyDescent="0.35">
      <c r="X11354" s="65"/>
      <c r="AX11354" s="74" t="s">
        <v>11393</v>
      </c>
    </row>
    <row r="11355" spans="24:50" ht="23.1" customHeight="1" x14ac:dyDescent="0.35">
      <c r="X11355" s="65"/>
      <c r="AX11355" s="74" t="s">
        <v>11394</v>
      </c>
    </row>
    <row r="11356" spans="24:50" ht="23.1" customHeight="1" x14ac:dyDescent="0.35">
      <c r="X11356" s="65"/>
      <c r="AX11356" s="74" t="s">
        <v>11395</v>
      </c>
    </row>
    <row r="11357" spans="24:50" ht="23.1" customHeight="1" x14ac:dyDescent="0.35">
      <c r="X11357" s="65"/>
      <c r="AX11357" s="74" t="s">
        <v>11396</v>
      </c>
    </row>
    <row r="11358" spans="24:50" ht="23.1" customHeight="1" x14ac:dyDescent="0.35">
      <c r="X11358" s="65"/>
      <c r="AX11358" s="74" t="s">
        <v>11397</v>
      </c>
    </row>
    <row r="11359" spans="24:50" ht="23.1" customHeight="1" x14ac:dyDescent="0.35">
      <c r="X11359" s="65"/>
      <c r="AX11359" s="74" t="s">
        <v>11398</v>
      </c>
    </row>
    <row r="11360" spans="24:50" ht="23.1" customHeight="1" x14ac:dyDescent="0.35">
      <c r="X11360" s="65"/>
      <c r="AX11360" s="74" t="s">
        <v>11399</v>
      </c>
    </row>
    <row r="11361" spans="24:50" ht="23.1" customHeight="1" x14ac:dyDescent="0.35">
      <c r="X11361" s="65"/>
      <c r="AX11361" s="74" t="s">
        <v>11400</v>
      </c>
    </row>
    <row r="11362" spans="24:50" ht="23.1" customHeight="1" x14ac:dyDescent="0.35">
      <c r="X11362" s="65"/>
      <c r="AX11362" s="74" t="s">
        <v>11401</v>
      </c>
    </row>
    <row r="11363" spans="24:50" ht="23.1" customHeight="1" x14ac:dyDescent="0.35">
      <c r="X11363" s="65"/>
      <c r="AX11363" s="74" t="s">
        <v>11402</v>
      </c>
    </row>
    <row r="11364" spans="24:50" ht="23.1" customHeight="1" x14ac:dyDescent="0.35">
      <c r="X11364" s="65"/>
      <c r="AX11364" s="74" t="s">
        <v>11403</v>
      </c>
    </row>
    <row r="11365" spans="24:50" ht="23.1" customHeight="1" x14ac:dyDescent="0.35">
      <c r="X11365" s="65"/>
      <c r="AX11365" s="74" t="s">
        <v>11404</v>
      </c>
    </row>
    <row r="11366" spans="24:50" ht="23.1" customHeight="1" x14ac:dyDescent="0.35">
      <c r="X11366" s="65"/>
      <c r="AX11366" s="74" t="s">
        <v>11405</v>
      </c>
    </row>
    <row r="11367" spans="24:50" ht="23.1" customHeight="1" x14ac:dyDescent="0.35">
      <c r="X11367" s="65"/>
      <c r="AX11367" s="74" t="s">
        <v>11406</v>
      </c>
    </row>
    <row r="11368" spans="24:50" ht="23.1" customHeight="1" x14ac:dyDescent="0.35">
      <c r="X11368" s="65"/>
      <c r="AX11368" s="74" t="s">
        <v>11407</v>
      </c>
    </row>
    <row r="11369" spans="24:50" ht="23.1" customHeight="1" x14ac:dyDescent="0.35">
      <c r="X11369" s="65"/>
      <c r="AX11369" s="74" t="s">
        <v>11408</v>
      </c>
    </row>
    <row r="11370" spans="24:50" ht="23.1" customHeight="1" x14ac:dyDescent="0.35">
      <c r="X11370" s="65"/>
      <c r="AX11370" s="74" t="s">
        <v>11409</v>
      </c>
    </row>
    <row r="11371" spans="24:50" ht="23.1" customHeight="1" x14ac:dyDescent="0.35">
      <c r="X11371" s="65"/>
      <c r="AX11371" s="74" t="s">
        <v>11410</v>
      </c>
    </row>
    <row r="11372" spans="24:50" ht="23.1" customHeight="1" x14ac:dyDescent="0.35">
      <c r="X11372" s="65"/>
      <c r="AX11372" s="74" t="s">
        <v>11411</v>
      </c>
    </row>
    <row r="11373" spans="24:50" ht="23.1" customHeight="1" x14ac:dyDescent="0.35">
      <c r="X11373" s="65"/>
      <c r="AX11373" s="74" t="s">
        <v>11412</v>
      </c>
    </row>
    <row r="11374" spans="24:50" ht="23.1" customHeight="1" x14ac:dyDescent="0.35">
      <c r="X11374" s="65"/>
      <c r="AX11374" s="74" t="s">
        <v>11413</v>
      </c>
    </row>
    <row r="11375" spans="24:50" ht="23.1" customHeight="1" x14ac:dyDescent="0.35">
      <c r="X11375" s="65"/>
      <c r="AX11375" s="74" t="s">
        <v>11414</v>
      </c>
    </row>
    <row r="11376" spans="24:50" ht="23.1" customHeight="1" x14ac:dyDescent="0.35">
      <c r="X11376" s="65"/>
      <c r="AX11376" s="74" t="s">
        <v>11415</v>
      </c>
    </row>
    <row r="11377" spans="24:50" ht="23.1" customHeight="1" x14ac:dyDescent="0.35">
      <c r="X11377" s="65"/>
      <c r="AX11377" s="74" t="s">
        <v>11416</v>
      </c>
    </row>
    <row r="11378" spans="24:50" ht="23.1" customHeight="1" x14ac:dyDescent="0.35">
      <c r="X11378" s="65"/>
      <c r="AX11378" s="74" t="s">
        <v>11417</v>
      </c>
    </row>
    <row r="11379" spans="24:50" ht="23.1" customHeight="1" x14ac:dyDescent="0.35">
      <c r="X11379" s="65"/>
      <c r="AX11379" s="74" t="s">
        <v>11418</v>
      </c>
    </row>
    <row r="11380" spans="24:50" ht="23.1" customHeight="1" x14ac:dyDescent="0.35">
      <c r="X11380" s="65"/>
      <c r="AX11380" s="74" t="s">
        <v>11419</v>
      </c>
    </row>
    <row r="11381" spans="24:50" ht="23.1" customHeight="1" x14ac:dyDescent="0.35">
      <c r="X11381" s="65"/>
      <c r="AX11381" s="74" t="s">
        <v>11420</v>
      </c>
    </row>
    <row r="11382" spans="24:50" ht="23.1" customHeight="1" x14ac:dyDescent="0.35">
      <c r="X11382" s="65"/>
      <c r="AX11382" s="74" t="s">
        <v>11421</v>
      </c>
    </row>
    <row r="11383" spans="24:50" ht="23.1" customHeight="1" x14ac:dyDescent="0.35">
      <c r="X11383" s="65"/>
      <c r="AX11383" s="74" t="s">
        <v>11422</v>
      </c>
    </row>
    <row r="11384" spans="24:50" ht="23.1" customHeight="1" x14ac:dyDescent="0.35">
      <c r="X11384" s="65"/>
      <c r="AX11384" s="74" t="s">
        <v>11423</v>
      </c>
    </row>
    <row r="11385" spans="24:50" ht="23.1" customHeight="1" x14ac:dyDescent="0.35">
      <c r="X11385" s="65"/>
      <c r="AX11385" s="74" t="s">
        <v>11424</v>
      </c>
    </row>
    <row r="11386" spans="24:50" ht="23.1" customHeight="1" x14ac:dyDescent="0.35">
      <c r="X11386" s="65"/>
      <c r="AX11386" s="74" t="s">
        <v>11425</v>
      </c>
    </row>
    <row r="11387" spans="24:50" ht="23.1" customHeight="1" x14ac:dyDescent="0.35">
      <c r="X11387" s="65"/>
      <c r="AX11387" s="74" t="s">
        <v>11426</v>
      </c>
    </row>
    <row r="11388" spans="24:50" ht="23.1" customHeight="1" x14ac:dyDescent="0.35">
      <c r="X11388" s="65"/>
      <c r="AX11388" s="74" t="s">
        <v>11427</v>
      </c>
    </row>
    <row r="11389" spans="24:50" ht="23.1" customHeight="1" x14ac:dyDescent="0.35">
      <c r="X11389" s="65"/>
      <c r="AX11389" s="74" t="s">
        <v>11428</v>
      </c>
    </row>
    <row r="11390" spans="24:50" ht="23.1" customHeight="1" x14ac:dyDescent="0.35">
      <c r="X11390" s="65"/>
      <c r="AX11390" s="74" t="s">
        <v>11429</v>
      </c>
    </row>
    <row r="11391" spans="24:50" ht="23.1" customHeight="1" x14ac:dyDescent="0.35">
      <c r="X11391" s="65"/>
      <c r="AX11391" s="74" t="s">
        <v>11430</v>
      </c>
    </row>
    <row r="11392" spans="24:50" ht="23.1" customHeight="1" x14ac:dyDescent="0.35">
      <c r="X11392" s="65"/>
      <c r="AX11392" s="74" t="s">
        <v>11431</v>
      </c>
    </row>
    <row r="11393" spans="24:50" ht="23.1" customHeight="1" x14ac:dyDescent="0.35">
      <c r="X11393" s="65"/>
      <c r="AX11393" s="74" t="s">
        <v>11432</v>
      </c>
    </row>
    <row r="11394" spans="24:50" ht="23.1" customHeight="1" x14ac:dyDescent="0.35">
      <c r="X11394" s="65"/>
      <c r="AX11394" s="74" t="s">
        <v>11433</v>
      </c>
    </row>
    <row r="11395" spans="24:50" ht="23.1" customHeight="1" x14ac:dyDescent="0.35">
      <c r="X11395" s="65"/>
      <c r="AX11395" s="74" t="s">
        <v>11434</v>
      </c>
    </row>
    <row r="11396" spans="24:50" ht="23.1" customHeight="1" x14ac:dyDescent="0.35">
      <c r="X11396" s="65"/>
      <c r="AX11396" s="74" t="s">
        <v>11435</v>
      </c>
    </row>
    <row r="11397" spans="24:50" ht="23.1" customHeight="1" x14ac:dyDescent="0.35">
      <c r="X11397" s="65"/>
      <c r="AX11397" s="74" t="s">
        <v>11436</v>
      </c>
    </row>
    <row r="11398" spans="24:50" ht="23.1" customHeight="1" x14ac:dyDescent="0.35">
      <c r="X11398" s="65"/>
      <c r="AX11398" s="74" t="s">
        <v>11437</v>
      </c>
    </row>
    <row r="11399" spans="24:50" ht="23.1" customHeight="1" x14ac:dyDescent="0.35">
      <c r="X11399" s="65"/>
      <c r="AX11399" s="74" t="s">
        <v>11438</v>
      </c>
    </row>
    <row r="11400" spans="24:50" ht="23.1" customHeight="1" x14ac:dyDescent="0.35">
      <c r="X11400" s="65"/>
      <c r="AX11400" s="74" t="s">
        <v>11439</v>
      </c>
    </row>
    <row r="11401" spans="24:50" ht="23.1" customHeight="1" x14ac:dyDescent="0.35">
      <c r="X11401" s="65"/>
      <c r="AX11401" s="74" t="s">
        <v>11440</v>
      </c>
    </row>
    <row r="11402" spans="24:50" ht="23.1" customHeight="1" x14ac:dyDescent="0.35">
      <c r="X11402" s="65"/>
      <c r="AX11402" s="74" t="s">
        <v>11441</v>
      </c>
    </row>
    <row r="11403" spans="24:50" ht="23.1" customHeight="1" x14ac:dyDescent="0.35">
      <c r="X11403" s="65"/>
      <c r="AX11403" s="74" t="s">
        <v>11442</v>
      </c>
    </row>
    <row r="11404" spans="24:50" ht="23.1" customHeight="1" x14ac:dyDescent="0.35">
      <c r="X11404" s="65"/>
      <c r="AX11404" s="74" t="s">
        <v>11443</v>
      </c>
    </row>
    <row r="11405" spans="24:50" ht="23.1" customHeight="1" x14ac:dyDescent="0.35">
      <c r="X11405" s="65"/>
      <c r="AX11405" s="74" t="s">
        <v>11444</v>
      </c>
    </row>
    <row r="11406" spans="24:50" ht="23.1" customHeight="1" x14ac:dyDescent="0.35">
      <c r="X11406" s="65"/>
      <c r="AX11406" s="74" t="s">
        <v>11445</v>
      </c>
    </row>
    <row r="11407" spans="24:50" ht="23.1" customHeight="1" x14ac:dyDescent="0.35">
      <c r="X11407" s="65"/>
      <c r="AX11407" s="74" t="s">
        <v>11446</v>
      </c>
    </row>
    <row r="11408" spans="24:50" ht="23.1" customHeight="1" x14ac:dyDescent="0.35">
      <c r="X11408" s="65"/>
      <c r="AX11408" s="74" t="s">
        <v>11447</v>
      </c>
    </row>
    <row r="11409" spans="24:50" ht="23.1" customHeight="1" x14ac:dyDescent="0.35">
      <c r="X11409" s="65"/>
      <c r="AX11409" s="74" t="s">
        <v>11448</v>
      </c>
    </row>
    <row r="11410" spans="24:50" ht="23.1" customHeight="1" x14ac:dyDescent="0.35">
      <c r="X11410" s="65"/>
      <c r="AX11410" s="74" t="s">
        <v>11449</v>
      </c>
    </row>
    <row r="11411" spans="24:50" ht="23.1" customHeight="1" x14ac:dyDescent="0.35">
      <c r="X11411" s="65"/>
      <c r="AX11411" s="74" t="s">
        <v>11450</v>
      </c>
    </row>
    <row r="11412" spans="24:50" ht="23.1" customHeight="1" x14ac:dyDescent="0.35">
      <c r="X11412" s="65"/>
      <c r="AX11412" s="74" t="s">
        <v>11451</v>
      </c>
    </row>
    <row r="11413" spans="24:50" ht="23.1" customHeight="1" x14ac:dyDescent="0.35">
      <c r="X11413" s="65"/>
      <c r="AX11413" s="74" t="s">
        <v>11452</v>
      </c>
    </row>
    <row r="11414" spans="24:50" ht="23.1" customHeight="1" x14ac:dyDescent="0.35">
      <c r="X11414" s="65"/>
      <c r="AX11414" s="74" t="s">
        <v>11453</v>
      </c>
    </row>
    <row r="11415" spans="24:50" ht="23.1" customHeight="1" x14ac:dyDescent="0.35">
      <c r="X11415" s="65"/>
      <c r="AX11415" s="74" t="s">
        <v>11454</v>
      </c>
    </row>
    <row r="11416" spans="24:50" ht="23.1" customHeight="1" x14ac:dyDescent="0.35">
      <c r="X11416" s="65"/>
      <c r="AX11416" s="74" t="s">
        <v>11455</v>
      </c>
    </row>
    <row r="11417" spans="24:50" ht="23.1" customHeight="1" x14ac:dyDescent="0.35">
      <c r="X11417" s="65"/>
      <c r="AX11417" s="74" t="s">
        <v>11456</v>
      </c>
    </row>
    <row r="11418" spans="24:50" ht="23.1" customHeight="1" x14ac:dyDescent="0.35">
      <c r="X11418" s="65"/>
      <c r="AX11418" s="74" t="s">
        <v>11457</v>
      </c>
    </row>
    <row r="11419" spans="24:50" ht="23.1" customHeight="1" x14ac:dyDescent="0.35">
      <c r="X11419" s="65"/>
      <c r="AX11419" s="74" t="s">
        <v>11458</v>
      </c>
    </row>
    <row r="11420" spans="24:50" ht="23.1" customHeight="1" x14ac:dyDescent="0.35">
      <c r="X11420" s="65"/>
      <c r="AX11420" s="74" t="s">
        <v>11459</v>
      </c>
    </row>
    <row r="11421" spans="24:50" ht="23.1" customHeight="1" x14ac:dyDescent="0.35">
      <c r="X11421" s="65"/>
      <c r="AX11421" s="74" t="s">
        <v>11460</v>
      </c>
    </row>
    <row r="11422" spans="24:50" ht="23.1" customHeight="1" x14ac:dyDescent="0.35">
      <c r="X11422" s="65"/>
      <c r="AX11422" s="74" t="s">
        <v>11461</v>
      </c>
    </row>
    <row r="11423" spans="24:50" ht="23.1" customHeight="1" x14ac:dyDescent="0.35">
      <c r="X11423" s="65"/>
      <c r="AX11423" s="74" t="s">
        <v>11462</v>
      </c>
    </row>
    <row r="11424" spans="24:50" ht="23.1" customHeight="1" x14ac:dyDescent="0.35">
      <c r="X11424" s="65"/>
      <c r="AX11424" s="74" t="s">
        <v>11463</v>
      </c>
    </row>
    <row r="11425" spans="24:50" ht="23.1" customHeight="1" x14ac:dyDescent="0.35">
      <c r="X11425" s="65"/>
      <c r="AX11425" s="74" t="s">
        <v>11464</v>
      </c>
    </row>
    <row r="11426" spans="24:50" ht="23.1" customHeight="1" x14ac:dyDescent="0.35">
      <c r="X11426" s="65"/>
      <c r="AX11426" s="74" t="s">
        <v>11465</v>
      </c>
    </row>
    <row r="11427" spans="24:50" ht="23.1" customHeight="1" x14ac:dyDescent="0.35">
      <c r="X11427" s="65"/>
      <c r="AX11427" s="74" t="s">
        <v>11466</v>
      </c>
    </row>
    <row r="11428" spans="24:50" ht="23.1" customHeight="1" x14ac:dyDescent="0.35">
      <c r="X11428" s="65"/>
      <c r="AX11428" s="74" t="s">
        <v>11467</v>
      </c>
    </row>
    <row r="11429" spans="24:50" ht="23.1" customHeight="1" x14ac:dyDescent="0.35">
      <c r="X11429" s="65"/>
      <c r="AX11429" s="74" t="s">
        <v>11468</v>
      </c>
    </row>
    <row r="11430" spans="24:50" ht="23.1" customHeight="1" x14ac:dyDescent="0.35">
      <c r="X11430" s="65"/>
      <c r="AX11430" s="74" t="s">
        <v>11469</v>
      </c>
    </row>
    <row r="11431" spans="24:50" ht="23.1" customHeight="1" x14ac:dyDescent="0.35">
      <c r="X11431" s="65"/>
      <c r="AX11431" s="74" t="s">
        <v>11470</v>
      </c>
    </row>
    <row r="11432" spans="24:50" ht="23.1" customHeight="1" x14ac:dyDescent="0.35">
      <c r="X11432" s="65"/>
      <c r="AX11432" s="74" t="s">
        <v>11471</v>
      </c>
    </row>
    <row r="11433" spans="24:50" ht="23.1" customHeight="1" x14ac:dyDescent="0.35">
      <c r="X11433" s="65"/>
      <c r="AX11433" s="74" t="s">
        <v>11472</v>
      </c>
    </row>
    <row r="11434" spans="24:50" ht="23.1" customHeight="1" x14ac:dyDescent="0.35">
      <c r="X11434" s="65"/>
      <c r="AX11434" s="74" t="s">
        <v>11473</v>
      </c>
    </row>
    <row r="11435" spans="24:50" ht="23.1" customHeight="1" x14ac:dyDescent="0.35">
      <c r="X11435" s="65"/>
      <c r="AX11435" s="74" t="s">
        <v>11474</v>
      </c>
    </row>
    <row r="11436" spans="24:50" ht="23.1" customHeight="1" x14ac:dyDescent="0.35">
      <c r="X11436" s="65"/>
      <c r="AX11436" s="74" t="s">
        <v>11475</v>
      </c>
    </row>
    <row r="11437" spans="24:50" ht="23.1" customHeight="1" x14ac:dyDescent="0.35">
      <c r="X11437" s="65"/>
      <c r="AX11437" s="74" t="s">
        <v>11476</v>
      </c>
    </row>
    <row r="11438" spans="24:50" ht="23.1" customHeight="1" x14ac:dyDescent="0.35">
      <c r="X11438" s="65"/>
      <c r="AX11438" s="74" t="s">
        <v>11477</v>
      </c>
    </row>
    <row r="11439" spans="24:50" ht="23.1" customHeight="1" x14ac:dyDescent="0.35">
      <c r="X11439" s="65"/>
      <c r="AX11439" s="74" t="s">
        <v>11478</v>
      </c>
    </row>
    <row r="11440" spans="24:50" ht="23.1" customHeight="1" x14ac:dyDescent="0.35">
      <c r="X11440" s="65"/>
      <c r="AX11440" s="74" t="s">
        <v>11479</v>
      </c>
    </row>
    <row r="11441" spans="24:50" ht="23.1" customHeight="1" x14ac:dyDescent="0.35">
      <c r="X11441" s="65"/>
      <c r="AX11441" s="74" t="s">
        <v>11480</v>
      </c>
    </row>
    <row r="11442" spans="24:50" ht="23.1" customHeight="1" x14ac:dyDescent="0.35">
      <c r="X11442" s="65"/>
      <c r="AX11442" s="74" t="s">
        <v>11481</v>
      </c>
    </row>
    <row r="11443" spans="24:50" ht="23.1" customHeight="1" x14ac:dyDescent="0.35">
      <c r="X11443" s="65"/>
      <c r="AX11443" s="74" t="s">
        <v>11482</v>
      </c>
    </row>
    <row r="11444" spans="24:50" ht="23.1" customHeight="1" x14ac:dyDescent="0.35">
      <c r="X11444" s="65"/>
      <c r="AX11444" s="74" t="s">
        <v>11483</v>
      </c>
    </row>
    <row r="11445" spans="24:50" ht="23.1" customHeight="1" x14ac:dyDescent="0.35">
      <c r="X11445" s="65"/>
      <c r="AX11445" s="74" t="s">
        <v>11484</v>
      </c>
    </row>
    <row r="11446" spans="24:50" ht="23.1" customHeight="1" x14ac:dyDescent="0.35">
      <c r="X11446" s="65"/>
      <c r="AX11446" s="74" t="s">
        <v>11485</v>
      </c>
    </row>
    <row r="11447" spans="24:50" ht="23.1" customHeight="1" x14ac:dyDescent="0.35">
      <c r="X11447" s="65"/>
      <c r="AX11447" s="74" t="s">
        <v>11486</v>
      </c>
    </row>
    <row r="11448" spans="24:50" ht="23.1" customHeight="1" x14ac:dyDescent="0.35">
      <c r="X11448" s="65"/>
      <c r="AX11448" s="74" t="s">
        <v>11487</v>
      </c>
    </row>
    <row r="11449" spans="24:50" ht="23.1" customHeight="1" x14ac:dyDescent="0.35">
      <c r="X11449" s="65"/>
      <c r="AX11449" s="74" t="s">
        <v>11488</v>
      </c>
    </row>
    <row r="11450" spans="24:50" ht="23.1" customHeight="1" x14ac:dyDescent="0.35">
      <c r="X11450" s="65"/>
      <c r="AX11450" s="74" t="s">
        <v>11489</v>
      </c>
    </row>
    <row r="11451" spans="24:50" ht="23.1" customHeight="1" x14ac:dyDescent="0.35">
      <c r="X11451" s="65"/>
      <c r="AX11451" s="74" t="s">
        <v>11490</v>
      </c>
    </row>
    <row r="11452" spans="24:50" ht="23.1" customHeight="1" x14ac:dyDescent="0.35">
      <c r="X11452" s="65"/>
      <c r="AX11452" s="74" t="s">
        <v>11491</v>
      </c>
    </row>
    <row r="11453" spans="24:50" ht="23.1" customHeight="1" x14ac:dyDescent="0.35">
      <c r="X11453" s="65"/>
      <c r="AX11453" s="74" t="s">
        <v>11492</v>
      </c>
    </row>
    <row r="11454" spans="24:50" ht="23.1" customHeight="1" x14ac:dyDescent="0.35">
      <c r="X11454" s="65"/>
      <c r="AX11454" s="74" t="s">
        <v>11493</v>
      </c>
    </row>
    <row r="11455" spans="24:50" ht="23.1" customHeight="1" x14ac:dyDescent="0.35">
      <c r="X11455" s="65"/>
      <c r="AX11455" s="74" t="s">
        <v>11494</v>
      </c>
    </row>
    <row r="11456" spans="24:50" ht="23.1" customHeight="1" x14ac:dyDescent="0.35">
      <c r="X11456" s="65"/>
      <c r="AX11456" s="74" t="s">
        <v>11495</v>
      </c>
    </row>
    <row r="11457" spans="24:50" ht="23.1" customHeight="1" x14ac:dyDescent="0.35">
      <c r="X11457" s="65"/>
      <c r="AX11457" s="74" t="s">
        <v>11496</v>
      </c>
    </row>
    <row r="11458" spans="24:50" ht="23.1" customHeight="1" x14ac:dyDescent="0.35">
      <c r="X11458" s="65"/>
      <c r="AX11458" s="74" t="s">
        <v>11497</v>
      </c>
    </row>
    <row r="11459" spans="24:50" ht="23.1" customHeight="1" x14ac:dyDescent="0.35">
      <c r="X11459" s="65"/>
      <c r="AX11459" s="74" t="s">
        <v>11498</v>
      </c>
    </row>
    <row r="11460" spans="24:50" ht="23.1" customHeight="1" x14ac:dyDescent="0.35">
      <c r="X11460" s="65"/>
      <c r="AX11460" s="74" t="s">
        <v>11499</v>
      </c>
    </row>
    <row r="11461" spans="24:50" ht="23.1" customHeight="1" x14ac:dyDescent="0.35">
      <c r="X11461" s="65"/>
      <c r="AX11461" s="74" t="s">
        <v>11500</v>
      </c>
    </row>
    <row r="11462" spans="24:50" ht="23.1" customHeight="1" x14ac:dyDescent="0.35">
      <c r="X11462" s="65"/>
      <c r="AX11462" s="74" t="s">
        <v>11501</v>
      </c>
    </row>
    <row r="11463" spans="24:50" ht="23.1" customHeight="1" x14ac:dyDescent="0.35">
      <c r="X11463" s="65"/>
      <c r="AX11463" s="74" t="s">
        <v>11502</v>
      </c>
    </row>
    <row r="11464" spans="24:50" ht="23.1" customHeight="1" x14ac:dyDescent="0.35">
      <c r="X11464" s="65"/>
      <c r="AX11464" s="74" t="s">
        <v>11503</v>
      </c>
    </row>
    <row r="11465" spans="24:50" ht="23.1" customHeight="1" x14ac:dyDescent="0.35">
      <c r="X11465" s="65"/>
      <c r="AX11465" s="74" t="s">
        <v>11504</v>
      </c>
    </row>
    <row r="11466" spans="24:50" ht="23.1" customHeight="1" x14ac:dyDescent="0.35">
      <c r="X11466" s="65"/>
      <c r="AX11466" s="74" t="s">
        <v>11505</v>
      </c>
    </row>
    <row r="11467" spans="24:50" ht="23.1" customHeight="1" x14ac:dyDescent="0.35">
      <c r="X11467" s="65"/>
      <c r="AX11467" s="74" t="s">
        <v>11506</v>
      </c>
    </row>
    <row r="11468" spans="24:50" ht="23.1" customHeight="1" x14ac:dyDescent="0.35">
      <c r="X11468" s="65"/>
      <c r="AX11468" s="74" t="s">
        <v>11507</v>
      </c>
    </row>
    <row r="11469" spans="24:50" ht="23.1" customHeight="1" x14ac:dyDescent="0.35">
      <c r="X11469" s="65"/>
      <c r="AX11469" s="74" t="s">
        <v>11508</v>
      </c>
    </row>
    <row r="11470" spans="24:50" ht="23.1" customHeight="1" x14ac:dyDescent="0.35">
      <c r="X11470" s="65"/>
      <c r="AX11470" s="74" t="s">
        <v>11509</v>
      </c>
    </row>
    <row r="11471" spans="24:50" ht="23.1" customHeight="1" x14ac:dyDescent="0.35">
      <c r="X11471" s="65"/>
      <c r="AX11471" s="74" t="s">
        <v>11510</v>
      </c>
    </row>
    <row r="11472" spans="24:50" ht="23.1" customHeight="1" x14ac:dyDescent="0.35">
      <c r="X11472" s="65"/>
      <c r="AX11472" s="74" t="s">
        <v>11511</v>
      </c>
    </row>
    <row r="11473" spans="24:50" ht="23.1" customHeight="1" x14ac:dyDescent="0.35">
      <c r="X11473" s="65"/>
      <c r="AX11473" s="74" t="s">
        <v>11512</v>
      </c>
    </row>
    <row r="11474" spans="24:50" ht="23.1" customHeight="1" x14ac:dyDescent="0.35">
      <c r="X11474" s="65"/>
      <c r="AX11474" s="74" t="s">
        <v>11513</v>
      </c>
    </row>
    <row r="11475" spans="24:50" ht="23.1" customHeight="1" x14ac:dyDescent="0.35">
      <c r="X11475" s="65"/>
      <c r="AX11475" s="74" t="s">
        <v>11514</v>
      </c>
    </row>
    <row r="11476" spans="24:50" ht="23.1" customHeight="1" x14ac:dyDescent="0.35">
      <c r="X11476" s="65"/>
      <c r="AX11476" s="74" t="s">
        <v>11515</v>
      </c>
    </row>
    <row r="11477" spans="24:50" ht="23.1" customHeight="1" x14ac:dyDescent="0.35">
      <c r="X11477" s="65"/>
      <c r="AX11477" s="74" t="s">
        <v>11516</v>
      </c>
    </row>
    <row r="11478" spans="24:50" ht="23.1" customHeight="1" x14ac:dyDescent="0.35">
      <c r="X11478" s="65"/>
      <c r="AX11478" s="74" t="s">
        <v>11517</v>
      </c>
    </row>
    <row r="11479" spans="24:50" ht="23.1" customHeight="1" x14ac:dyDescent="0.35">
      <c r="X11479" s="65"/>
      <c r="AX11479" s="74" t="s">
        <v>11518</v>
      </c>
    </row>
    <row r="11480" spans="24:50" ht="23.1" customHeight="1" x14ac:dyDescent="0.35">
      <c r="X11480" s="65"/>
      <c r="AX11480" s="74" t="s">
        <v>11519</v>
      </c>
    </row>
    <row r="11481" spans="24:50" ht="23.1" customHeight="1" x14ac:dyDescent="0.35">
      <c r="X11481" s="65"/>
      <c r="AX11481" s="74" t="s">
        <v>11520</v>
      </c>
    </row>
    <row r="11482" spans="24:50" ht="23.1" customHeight="1" x14ac:dyDescent="0.35">
      <c r="X11482" s="65"/>
      <c r="AX11482" s="74" t="s">
        <v>11521</v>
      </c>
    </row>
    <row r="11483" spans="24:50" ht="23.1" customHeight="1" x14ac:dyDescent="0.35">
      <c r="X11483" s="65"/>
      <c r="AX11483" s="74" t="s">
        <v>11522</v>
      </c>
    </row>
    <row r="11484" spans="24:50" ht="23.1" customHeight="1" x14ac:dyDescent="0.35">
      <c r="X11484" s="65"/>
      <c r="AX11484" s="74" t="s">
        <v>11523</v>
      </c>
    </row>
    <row r="11485" spans="24:50" ht="23.1" customHeight="1" x14ac:dyDescent="0.35">
      <c r="X11485" s="65"/>
      <c r="AX11485" s="74" t="s">
        <v>11524</v>
      </c>
    </row>
    <row r="11486" spans="24:50" ht="23.1" customHeight="1" x14ac:dyDescent="0.35">
      <c r="X11486" s="65"/>
      <c r="AX11486" s="74" t="s">
        <v>11525</v>
      </c>
    </row>
    <row r="11487" spans="24:50" ht="23.1" customHeight="1" x14ac:dyDescent="0.35">
      <c r="X11487" s="65"/>
      <c r="AX11487" s="74" t="s">
        <v>11526</v>
      </c>
    </row>
    <row r="11488" spans="24:50" ht="23.1" customHeight="1" x14ac:dyDescent="0.35">
      <c r="X11488" s="65"/>
      <c r="AX11488" s="74" t="s">
        <v>11527</v>
      </c>
    </row>
    <row r="11489" spans="24:50" ht="23.1" customHeight="1" x14ac:dyDescent="0.35">
      <c r="X11489" s="65"/>
      <c r="AX11489" s="74" t="s">
        <v>11528</v>
      </c>
    </row>
    <row r="11490" spans="24:50" ht="23.1" customHeight="1" x14ac:dyDescent="0.35">
      <c r="X11490" s="65"/>
      <c r="AX11490" s="74" t="s">
        <v>11529</v>
      </c>
    </row>
    <row r="11491" spans="24:50" ht="23.1" customHeight="1" x14ac:dyDescent="0.35">
      <c r="X11491" s="65"/>
      <c r="AX11491" s="74" t="s">
        <v>11530</v>
      </c>
    </row>
    <row r="11492" spans="24:50" ht="23.1" customHeight="1" x14ac:dyDescent="0.35">
      <c r="X11492" s="65"/>
      <c r="AX11492" s="74" t="s">
        <v>11531</v>
      </c>
    </row>
    <row r="11493" spans="24:50" ht="23.1" customHeight="1" x14ac:dyDescent="0.35">
      <c r="X11493" s="65"/>
      <c r="AX11493" s="74" t="s">
        <v>11532</v>
      </c>
    </row>
    <row r="11494" spans="24:50" ht="23.1" customHeight="1" x14ac:dyDescent="0.35">
      <c r="X11494" s="65"/>
      <c r="AX11494" s="74" t="s">
        <v>11533</v>
      </c>
    </row>
    <row r="11495" spans="24:50" ht="23.1" customHeight="1" x14ac:dyDescent="0.35">
      <c r="X11495" s="65"/>
      <c r="AX11495" s="74" t="s">
        <v>11534</v>
      </c>
    </row>
    <row r="11496" spans="24:50" ht="23.1" customHeight="1" x14ac:dyDescent="0.35">
      <c r="X11496" s="65"/>
      <c r="AX11496" s="74" t="s">
        <v>11535</v>
      </c>
    </row>
    <row r="11497" spans="24:50" ht="23.1" customHeight="1" x14ac:dyDescent="0.35">
      <c r="X11497" s="65"/>
      <c r="AX11497" s="74" t="s">
        <v>11536</v>
      </c>
    </row>
    <row r="11498" spans="24:50" ht="23.1" customHeight="1" x14ac:dyDescent="0.35">
      <c r="X11498" s="65"/>
      <c r="AX11498" s="74" t="s">
        <v>11537</v>
      </c>
    </row>
    <row r="11499" spans="24:50" ht="23.1" customHeight="1" x14ac:dyDescent="0.35">
      <c r="X11499" s="65"/>
      <c r="AX11499" s="74" t="s">
        <v>11538</v>
      </c>
    </row>
    <row r="11500" spans="24:50" ht="23.1" customHeight="1" x14ac:dyDescent="0.35">
      <c r="X11500" s="65"/>
      <c r="AX11500" s="74" t="s">
        <v>11539</v>
      </c>
    </row>
    <row r="11501" spans="24:50" ht="23.1" customHeight="1" x14ac:dyDescent="0.35">
      <c r="X11501" s="65"/>
      <c r="AX11501" s="74" t="s">
        <v>11540</v>
      </c>
    </row>
    <row r="11502" spans="24:50" ht="23.1" customHeight="1" x14ac:dyDescent="0.35">
      <c r="X11502" s="65"/>
      <c r="AX11502" s="74" t="s">
        <v>11541</v>
      </c>
    </row>
    <row r="11503" spans="24:50" ht="23.1" customHeight="1" x14ac:dyDescent="0.35">
      <c r="X11503" s="65"/>
      <c r="AX11503" s="74" t="s">
        <v>11542</v>
      </c>
    </row>
    <row r="11504" spans="24:50" ht="23.1" customHeight="1" x14ac:dyDescent="0.35">
      <c r="X11504" s="65"/>
      <c r="AX11504" s="74" t="s">
        <v>11543</v>
      </c>
    </row>
    <row r="11505" spans="24:50" ht="23.1" customHeight="1" x14ac:dyDescent="0.35">
      <c r="X11505" s="65"/>
      <c r="AX11505" s="74" t="s">
        <v>11544</v>
      </c>
    </row>
    <row r="11506" spans="24:50" ht="23.1" customHeight="1" x14ac:dyDescent="0.35">
      <c r="X11506" s="65"/>
      <c r="AX11506" s="74" t="s">
        <v>11545</v>
      </c>
    </row>
    <row r="11507" spans="24:50" ht="23.1" customHeight="1" x14ac:dyDescent="0.35">
      <c r="X11507" s="65"/>
      <c r="AX11507" s="74" t="s">
        <v>11546</v>
      </c>
    </row>
    <row r="11508" spans="24:50" ht="23.1" customHeight="1" x14ac:dyDescent="0.35">
      <c r="X11508" s="65"/>
      <c r="AX11508" s="74" t="s">
        <v>11547</v>
      </c>
    </row>
    <row r="11509" spans="24:50" ht="23.1" customHeight="1" x14ac:dyDescent="0.35">
      <c r="X11509" s="65"/>
      <c r="AX11509" s="74" t="s">
        <v>11548</v>
      </c>
    </row>
    <row r="11510" spans="24:50" ht="23.1" customHeight="1" x14ac:dyDescent="0.35">
      <c r="X11510" s="65"/>
      <c r="AX11510" s="74" t="s">
        <v>11549</v>
      </c>
    </row>
    <row r="11511" spans="24:50" ht="23.1" customHeight="1" x14ac:dyDescent="0.35">
      <c r="X11511" s="65"/>
      <c r="AX11511" s="74" t="s">
        <v>11550</v>
      </c>
    </row>
    <row r="11512" spans="24:50" ht="23.1" customHeight="1" x14ac:dyDescent="0.35">
      <c r="X11512" s="65"/>
      <c r="AX11512" s="74" t="s">
        <v>11551</v>
      </c>
    </row>
    <row r="11513" spans="24:50" ht="23.1" customHeight="1" x14ac:dyDescent="0.35">
      <c r="X11513" s="65"/>
      <c r="AX11513" s="74" t="s">
        <v>11552</v>
      </c>
    </row>
    <row r="11514" spans="24:50" ht="23.1" customHeight="1" x14ac:dyDescent="0.35">
      <c r="X11514" s="65"/>
      <c r="AX11514" s="74" t="s">
        <v>11553</v>
      </c>
    </row>
    <row r="11515" spans="24:50" ht="23.1" customHeight="1" x14ac:dyDescent="0.35">
      <c r="X11515" s="65"/>
      <c r="AX11515" s="74" t="s">
        <v>11554</v>
      </c>
    </row>
    <row r="11516" spans="24:50" ht="23.1" customHeight="1" x14ac:dyDescent="0.35">
      <c r="X11516" s="65"/>
      <c r="AX11516" s="74" t="s">
        <v>11555</v>
      </c>
    </row>
    <row r="11517" spans="24:50" ht="23.1" customHeight="1" x14ac:dyDescent="0.35">
      <c r="X11517" s="65"/>
      <c r="AX11517" s="74" t="s">
        <v>11556</v>
      </c>
    </row>
    <row r="11518" spans="24:50" ht="23.1" customHeight="1" x14ac:dyDescent="0.35">
      <c r="X11518" s="65"/>
      <c r="AX11518" s="74" t="s">
        <v>11557</v>
      </c>
    </row>
    <row r="11519" spans="24:50" ht="23.1" customHeight="1" x14ac:dyDescent="0.35">
      <c r="X11519" s="65"/>
      <c r="AX11519" s="74" t="s">
        <v>11558</v>
      </c>
    </row>
    <row r="11520" spans="24:50" ht="23.1" customHeight="1" x14ac:dyDescent="0.35">
      <c r="X11520" s="65"/>
      <c r="AX11520" s="74" t="s">
        <v>11559</v>
      </c>
    </row>
    <row r="11521" spans="24:50" ht="23.1" customHeight="1" x14ac:dyDescent="0.35">
      <c r="X11521" s="65"/>
      <c r="AX11521" s="74" t="s">
        <v>11560</v>
      </c>
    </row>
    <row r="11522" spans="24:50" ht="23.1" customHeight="1" x14ac:dyDescent="0.35">
      <c r="X11522" s="65"/>
      <c r="AX11522" s="74" t="s">
        <v>11561</v>
      </c>
    </row>
    <row r="11523" spans="24:50" ht="23.1" customHeight="1" x14ac:dyDescent="0.35">
      <c r="X11523" s="65"/>
      <c r="AX11523" s="74" t="s">
        <v>11562</v>
      </c>
    </row>
    <row r="11524" spans="24:50" ht="23.1" customHeight="1" x14ac:dyDescent="0.35">
      <c r="X11524" s="65"/>
      <c r="AX11524" s="74" t="s">
        <v>11563</v>
      </c>
    </row>
    <row r="11525" spans="24:50" ht="23.1" customHeight="1" x14ac:dyDescent="0.35">
      <c r="X11525" s="65"/>
      <c r="AX11525" s="74" t="s">
        <v>11564</v>
      </c>
    </row>
    <row r="11526" spans="24:50" ht="23.1" customHeight="1" x14ac:dyDescent="0.35">
      <c r="X11526" s="65"/>
      <c r="AX11526" s="74" t="s">
        <v>11565</v>
      </c>
    </row>
    <row r="11527" spans="24:50" ht="23.1" customHeight="1" x14ac:dyDescent="0.35">
      <c r="X11527" s="65"/>
      <c r="AX11527" s="74" t="s">
        <v>11566</v>
      </c>
    </row>
    <row r="11528" spans="24:50" ht="23.1" customHeight="1" x14ac:dyDescent="0.35">
      <c r="X11528" s="65"/>
      <c r="AX11528" s="74" t="s">
        <v>11567</v>
      </c>
    </row>
    <row r="11529" spans="24:50" ht="23.1" customHeight="1" x14ac:dyDescent="0.35">
      <c r="X11529" s="65"/>
      <c r="AX11529" s="74" t="s">
        <v>11568</v>
      </c>
    </row>
    <row r="11530" spans="24:50" ht="23.1" customHeight="1" x14ac:dyDescent="0.35">
      <c r="X11530" s="65"/>
      <c r="AX11530" s="74" t="s">
        <v>11569</v>
      </c>
    </row>
    <row r="11531" spans="24:50" ht="23.1" customHeight="1" x14ac:dyDescent="0.35">
      <c r="X11531" s="65"/>
      <c r="AX11531" s="74" t="s">
        <v>11570</v>
      </c>
    </row>
    <row r="11532" spans="24:50" ht="23.1" customHeight="1" x14ac:dyDescent="0.35">
      <c r="X11532" s="65"/>
      <c r="AX11532" s="74" t="s">
        <v>11571</v>
      </c>
    </row>
    <row r="11533" spans="24:50" ht="23.1" customHeight="1" x14ac:dyDescent="0.35">
      <c r="X11533" s="65"/>
      <c r="AX11533" s="74" t="s">
        <v>11572</v>
      </c>
    </row>
    <row r="11534" spans="24:50" ht="23.1" customHeight="1" x14ac:dyDescent="0.35">
      <c r="X11534" s="65"/>
      <c r="AX11534" s="74" t="s">
        <v>11573</v>
      </c>
    </row>
    <row r="11535" spans="24:50" ht="23.1" customHeight="1" x14ac:dyDescent="0.35">
      <c r="X11535" s="65"/>
      <c r="AX11535" s="74" t="s">
        <v>11574</v>
      </c>
    </row>
    <row r="11536" spans="24:50" ht="23.1" customHeight="1" x14ac:dyDescent="0.35">
      <c r="X11536" s="65"/>
      <c r="AX11536" s="74" t="s">
        <v>11575</v>
      </c>
    </row>
    <row r="11537" spans="24:50" ht="23.1" customHeight="1" x14ac:dyDescent="0.35">
      <c r="X11537" s="65"/>
      <c r="AX11537" s="74" t="s">
        <v>11576</v>
      </c>
    </row>
    <row r="11538" spans="24:50" ht="23.1" customHeight="1" x14ac:dyDescent="0.35">
      <c r="X11538" s="65"/>
      <c r="AX11538" s="74" t="s">
        <v>11577</v>
      </c>
    </row>
    <row r="11539" spans="24:50" ht="23.1" customHeight="1" x14ac:dyDescent="0.35">
      <c r="X11539" s="65"/>
      <c r="AX11539" s="74" t="s">
        <v>11578</v>
      </c>
    </row>
    <row r="11540" spans="24:50" ht="23.1" customHeight="1" x14ac:dyDescent="0.35">
      <c r="X11540" s="65"/>
      <c r="AX11540" s="74" t="s">
        <v>11579</v>
      </c>
    </row>
    <row r="11541" spans="24:50" ht="23.1" customHeight="1" x14ac:dyDescent="0.35">
      <c r="X11541" s="65"/>
      <c r="AX11541" s="74" t="s">
        <v>11580</v>
      </c>
    </row>
    <row r="11542" spans="24:50" ht="23.1" customHeight="1" x14ac:dyDescent="0.35">
      <c r="X11542" s="65"/>
      <c r="AX11542" s="74" t="s">
        <v>11581</v>
      </c>
    </row>
    <row r="11543" spans="24:50" ht="23.1" customHeight="1" x14ac:dyDescent="0.35">
      <c r="X11543" s="65"/>
      <c r="AX11543" s="74" t="s">
        <v>11582</v>
      </c>
    </row>
    <row r="11544" spans="24:50" ht="23.1" customHeight="1" x14ac:dyDescent="0.35">
      <c r="X11544" s="65"/>
      <c r="AX11544" s="74" t="s">
        <v>11583</v>
      </c>
    </row>
    <row r="11545" spans="24:50" ht="23.1" customHeight="1" x14ac:dyDescent="0.35">
      <c r="X11545" s="65"/>
      <c r="AX11545" s="74" t="s">
        <v>11584</v>
      </c>
    </row>
    <row r="11546" spans="24:50" ht="23.1" customHeight="1" x14ac:dyDescent="0.35">
      <c r="X11546" s="65"/>
      <c r="AX11546" s="74" t="s">
        <v>11585</v>
      </c>
    </row>
    <row r="11547" spans="24:50" ht="23.1" customHeight="1" x14ac:dyDescent="0.35">
      <c r="X11547" s="65"/>
      <c r="AX11547" s="74" t="s">
        <v>11586</v>
      </c>
    </row>
    <row r="11548" spans="24:50" ht="23.1" customHeight="1" x14ac:dyDescent="0.35">
      <c r="X11548" s="65"/>
      <c r="AX11548" s="74" t="s">
        <v>11587</v>
      </c>
    </row>
    <row r="11549" spans="24:50" ht="23.1" customHeight="1" x14ac:dyDescent="0.35">
      <c r="X11549" s="65"/>
      <c r="AX11549" s="74" t="s">
        <v>11588</v>
      </c>
    </row>
    <row r="11550" spans="24:50" ht="23.1" customHeight="1" x14ac:dyDescent="0.35">
      <c r="X11550" s="65"/>
      <c r="AX11550" s="74" t="s">
        <v>11589</v>
      </c>
    </row>
    <row r="11551" spans="24:50" ht="23.1" customHeight="1" x14ac:dyDescent="0.35">
      <c r="X11551" s="65"/>
      <c r="AX11551" s="74" t="s">
        <v>11590</v>
      </c>
    </row>
    <row r="11552" spans="24:50" ht="23.1" customHeight="1" x14ac:dyDescent="0.35">
      <c r="X11552" s="65"/>
      <c r="AX11552" s="74" t="s">
        <v>11591</v>
      </c>
    </row>
    <row r="11553" spans="24:50" ht="23.1" customHeight="1" x14ac:dyDescent="0.35">
      <c r="X11553" s="65"/>
      <c r="AX11553" s="74" t="s">
        <v>11592</v>
      </c>
    </row>
    <row r="11554" spans="24:50" ht="23.1" customHeight="1" x14ac:dyDescent="0.35">
      <c r="X11554" s="65"/>
      <c r="AX11554" s="74" t="s">
        <v>11593</v>
      </c>
    </row>
    <row r="11555" spans="24:50" ht="23.1" customHeight="1" x14ac:dyDescent="0.35">
      <c r="X11555" s="65"/>
      <c r="AX11555" s="74" t="s">
        <v>11594</v>
      </c>
    </row>
    <row r="11556" spans="24:50" ht="23.1" customHeight="1" x14ac:dyDescent="0.35">
      <c r="X11556" s="65"/>
      <c r="AX11556" s="74" t="s">
        <v>11595</v>
      </c>
    </row>
    <row r="11557" spans="24:50" ht="23.1" customHeight="1" x14ac:dyDescent="0.35">
      <c r="X11557" s="65"/>
      <c r="AX11557" s="74" t="s">
        <v>11596</v>
      </c>
    </row>
    <row r="11558" spans="24:50" ht="23.1" customHeight="1" x14ac:dyDescent="0.35">
      <c r="X11558" s="65"/>
      <c r="AX11558" s="74" t="s">
        <v>11597</v>
      </c>
    </row>
    <row r="11559" spans="24:50" ht="23.1" customHeight="1" x14ac:dyDescent="0.35">
      <c r="X11559" s="65"/>
      <c r="AX11559" s="74" t="s">
        <v>11598</v>
      </c>
    </row>
    <row r="11560" spans="24:50" ht="23.1" customHeight="1" x14ac:dyDescent="0.35">
      <c r="X11560" s="65"/>
      <c r="AX11560" s="74" t="s">
        <v>11599</v>
      </c>
    </row>
    <row r="11561" spans="24:50" ht="23.1" customHeight="1" x14ac:dyDescent="0.35">
      <c r="X11561" s="65"/>
      <c r="AX11561" s="74" t="s">
        <v>11600</v>
      </c>
    </row>
    <row r="11562" spans="24:50" ht="23.1" customHeight="1" x14ac:dyDescent="0.35">
      <c r="X11562" s="65"/>
      <c r="AX11562" s="74" t="s">
        <v>11601</v>
      </c>
    </row>
    <row r="11563" spans="24:50" ht="23.1" customHeight="1" x14ac:dyDescent="0.35">
      <c r="X11563" s="65"/>
      <c r="AX11563" s="74" t="s">
        <v>11602</v>
      </c>
    </row>
    <row r="11564" spans="24:50" ht="23.1" customHeight="1" x14ac:dyDescent="0.35">
      <c r="X11564" s="65"/>
      <c r="AX11564" s="74" t="s">
        <v>11603</v>
      </c>
    </row>
    <row r="11565" spans="24:50" ht="23.1" customHeight="1" x14ac:dyDescent="0.35">
      <c r="X11565" s="65"/>
      <c r="AX11565" s="74" t="s">
        <v>11604</v>
      </c>
    </row>
    <row r="11566" spans="24:50" ht="23.1" customHeight="1" x14ac:dyDescent="0.35">
      <c r="X11566" s="65"/>
      <c r="AX11566" s="74" t="s">
        <v>11605</v>
      </c>
    </row>
    <row r="11567" spans="24:50" ht="23.1" customHeight="1" x14ac:dyDescent="0.35">
      <c r="X11567" s="65"/>
      <c r="AX11567" s="74" t="s">
        <v>11606</v>
      </c>
    </row>
    <row r="11568" spans="24:50" ht="23.1" customHeight="1" x14ac:dyDescent="0.35">
      <c r="X11568" s="65"/>
      <c r="AX11568" s="74" t="s">
        <v>11607</v>
      </c>
    </row>
    <row r="11569" spans="24:50" ht="23.1" customHeight="1" x14ac:dyDescent="0.35">
      <c r="X11569" s="65"/>
      <c r="AX11569" s="74" t="s">
        <v>11608</v>
      </c>
    </row>
    <row r="11570" spans="24:50" ht="23.1" customHeight="1" x14ac:dyDescent="0.35">
      <c r="X11570" s="65"/>
      <c r="AX11570" s="74" t="s">
        <v>11609</v>
      </c>
    </row>
    <row r="11571" spans="24:50" ht="23.1" customHeight="1" x14ac:dyDescent="0.35">
      <c r="X11571" s="65"/>
      <c r="AX11571" s="74" t="s">
        <v>11610</v>
      </c>
    </row>
    <row r="11572" spans="24:50" ht="23.1" customHeight="1" x14ac:dyDescent="0.35">
      <c r="X11572" s="65"/>
      <c r="AX11572" s="74" t="s">
        <v>11611</v>
      </c>
    </row>
    <row r="11573" spans="24:50" ht="23.1" customHeight="1" x14ac:dyDescent="0.35">
      <c r="X11573" s="65"/>
      <c r="AX11573" s="74" t="s">
        <v>11612</v>
      </c>
    </row>
    <row r="11574" spans="24:50" ht="23.1" customHeight="1" x14ac:dyDescent="0.35">
      <c r="X11574" s="65"/>
      <c r="AX11574" s="74" t="s">
        <v>11613</v>
      </c>
    </row>
    <row r="11575" spans="24:50" ht="23.1" customHeight="1" x14ac:dyDescent="0.35">
      <c r="X11575" s="65"/>
      <c r="AX11575" s="74" t="s">
        <v>11614</v>
      </c>
    </row>
    <row r="11576" spans="24:50" ht="23.1" customHeight="1" x14ac:dyDescent="0.35">
      <c r="X11576" s="65"/>
      <c r="AX11576" s="74" t="s">
        <v>11615</v>
      </c>
    </row>
    <row r="11577" spans="24:50" ht="23.1" customHeight="1" x14ac:dyDescent="0.35">
      <c r="X11577" s="65"/>
      <c r="AX11577" s="74" t="s">
        <v>11616</v>
      </c>
    </row>
    <row r="11578" spans="24:50" ht="23.1" customHeight="1" x14ac:dyDescent="0.35">
      <c r="X11578" s="65"/>
      <c r="AX11578" s="74" t="s">
        <v>11617</v>
      </c>
    </row>
    <row r="11579" spans="24:50" ht="23.1" customHeight="1" x14ac:dyDescent="0.35">
      <c r="X11579" s="65"/>
      <c r="AX11579" s="74" t="s">
        <v>11618</v>
      </c>
    </row>
    <row r="11580" spans="24:50" ht="23.1" customHeight="1" x14ac:dyDescent="0.35">
      <c r="X11580" s="65"/>
      <c r="AX11580" s="74" t="s">
        <v>11619</v>
      </c>
    </row>
    <row r="11581" spans="24:50" ht="23.1" customHeight="1" x14ac:dyDescent="0.35">
      <c r="X11581" s="65"/>
      <c r="AX11581" s="74" t="s">
        <v>11620</v>
      </c>
    </row>
    <row r="11582" spans="24:50" ht="23.1" customHeight="1" x14ac:dyDescent="0.35">
      <c r="X11582" s="65"/>
      <c r="AX11582" s="74" t="s">
        <v>11621</v>
      </c>
    </row>
    <row r="11583" spans="24:50" ht="23.1" customHeight="1" x14ac:dyDescent="0.35">
      <c r="X11583" s="65"/>
      <c r="AX11583" s="74" t="s">
        <v>11622</v>
      </c>
    </row>
    <row r="11584" spans="24:50" ht="23.1" customHeight="1" x14ac:dyDescent="0.35">
      <c r="X11584" s="65"/>
      <c r="AX11584" s="74" t="s">
        <v>11623</v>
      </c>
    </row>
    <row r="11585" spans="24:50" ht="23.1" customHeight="1" x14ac:dyDescent="0.35">
      <c r="X11585" s="65"/>
      <c r="AX11585" s="74" t="s">
        <v>11624</v>
      </c>
    </row>
    <row r="11586" spans="24:50" ht="23.1" customHeight="1" x14ac:dyDescent="0.35">
      <c r="X11586" s="65"/>
      <c r="AX11586" s="74" t="s">
        <v>11625</v>
      </c>
    </row>
    <row r="11587" spans="24:50" ht="23.1" customHeight="1" x14ac:dyDescent="0.35">
      <c r="X11587" s="65"/>
      <c r="AX11587" s="74" t="s">
        <v>11626</v>
      </c>
    </row>
    <row r="11588" spans="24:50" ht="23.1" customHeight="1" x14ac:dyDescent="0.35">
      <c r="X11588" s="65"/>
      <c r="AX11588" s="74" t="s">
        <v>11627</v>
      </c>
    </row>
    <row r="11589" spans="24:50" ht="23.1" customHeight="1" x14ac:dyDescent="0.35">
      <c r="X11589" s="65"/>
      <c r="AX11589" s="74" t="s">
        <v>11628</v>
      </c>
    </row>
    <row r="11590" spans="24:50" ht="23.1" customHeight="1" x14ac:dyDescent="0.35">
      <c r="X11590" s="65"/>
      <c r="AX11590" s="74" t="s">
        <v>11629</v>
      </c>
    </row>
    <row r="11591" spans="24:50" ht="23.1" customHeight="1" x14ac:dyDescent="0.35">
      <c r="X11591" s="65"/>
      <c r="AX11591" s="74" t="s">
        <v>11630</v>
      </c>
    </row>
    <row r="11592" spans="24:50" ht="23.1" customHeight="1" x14ac:dyDescent="0.35">
      <c r="X11592" s="65"/>
      <c r="AX11592" s="74" t="s">
        <v>11631</v>
      </c>
    </row>
    <row r="11593" spans="24:50" ht="23.1" customHeight="1" x14ac:dyDescent="0.35">
      <c r="X11593" s="65"/>
      <c r="AX11593" s="74" t="s">
        <v>11632</v>
      </c>
    </row>
    <row r="11594" spans="24:50" ht="23.1" customHeight="1" x14ac:dyDescent="0.35">
      <c r="X11594" s="65"/>
      <c r="AX11594" s="74" t="s">
        <v>11633</v>
      </c>
    </row>
    <row r="11595" spans="24:50" ht="23.1" customHeight="1" x14ac:dyDescent="0.35">
      <c r="X11595" s="65"/>
      <c r="AX11595" s="74" t="s">
        <v>11634</v>
      </c>
    </row>
    <row r="11596" spans="24:50" ht="23.1" customHeight="1" x14ac:dyDescent="0.35">
      <c r="X11596" s="65"/>
      <c r="AX11596" s="74" t="s">
        <v>11635</v>
      </c>
    </row>
    <row r="11597" spans="24:50" ht="23.1" customHeight="1" x14ac:dyDescent="0.35">
      <c r="X11597" s="65"/>
      <c r="AX11597" s="74" t="s">
        <v>11636</v>
      </c>
    </row>
    <row r="11598" spans="24:50" ht="23.1" customHeight="1" x14ac:dyDescent="0.35">
      <c r="X11598" s="65"/>
      <c r="AX11598" s="74" t="s">
        <v>11637</v>
      </c>
    </row>
    <row r="11599" spans="24:50" ht="23.1" customHeight="1" x14ac:dyDescent="0.35">
      <c r="X11599" s="65"/>
      <c r="AX11599" s="74" t="s">
        <v>11638</v>
      </c>
    </row>
    <row r="11600" spans="24:50" ht="23.1" customHeight="1" x14ac:dyDescent="0.35">
      <c r="X11600" s="65"/>
      <c r="AX11600" s="74" t="s">
        <v>11639</v>
      </c>
    </row>
    <row r="11601" spans="24:50" ht="23.1" customHeight="1" x14ac:dyDescent="0.35">
      <c r="X11601" s="65"/>
      <c r="AX11601" s="74" t="s">
        <v>11640</v>
      </c>
    </row>
    <row r="11602" spans="24:50" ht="23.1" customHeight="1" x14ac:dyDescent="0.35">
      <c r="X11602" s="65"/>
      <c r="AX11602" s="74" t="s">
        <v>11641</v>
      </c>
    </row>
    <row r="11603" spans="24:50" ht="23.1" customHeight="1" x14ac:dyDescent="0.35">
      <c r="X11603" s="65"/>
      <c r="AX11603" s="74" t="s">
        <v>11642</v>
      </c>
    </row>
    <row r="11604" spans="24:50" ht="23.1" customHeight="1" x14ac:dyDescent="0.35">
      <c r="X11604" s="65"/>
      <c r="AX11604" s="74" t="s">
        <v>11643</v>
      </c>
    </row>
    <row r="11605" spans="24:50" ht="23.1" customHeight="1" x14ac:dyDescent="0.35">
      <c r="X11605" s="65"/>
      <c r="AX11605" s="74" t="s">
        <v>11644</v>
      </c>
    </row>
    <row r="11606" spans="24:50" ht="23.1" customHeight="1" x14ac:dyDescent="0.35">
      <c r="X11606" s="65"/>
      <c r="AX11606" s="74" t="s">
        <v>11645</v>
      </c>
    </row>
    <row r="11607" spans="24:50" ht="23.1" customHeight="1" x14ac:dyDescent="0.35">
      <c r="X11607" s="65"/>
      <c r="AX11607" s="74" t="s">
        <v>11646</v>
      </c>
    </row>
    <row r="11608" spans="24:50" ht="23.1" customHeight="1" x14ac:dyDescent="0.35">
      <c r="X11608" s="65"/>
      <c r="AX11608" s="74" t="s">
        <v>11647</v>
      </c>
    </row>
    <row r="11609" spans="24:50" ht="23.1" customHeight="1" x14ac:dyDescent="0.35">
      <c r="X11609" s="65"/>
      <c r="AX11609" s="74" t="s">
        <v>11648</v>
      </c>
    </row>
    <row r="11610" spans="24:50" ht="23.1" customHeight="1" x14ac:dyDescent="0.35">
      <c r="X11610" s="65"/>
      <c r="AX11610" s="74" t="s">
        <v>11649</v>
      </c>
    </row>
    <row r="11611" spans="24:50" ht="23.1" customHeight="1" x14ac:dyDescent="0.35">
      <c r="X11611" s="65"/>
      <c r="AX11611" s="74" t="s">
        <v>11650</v>
      </c>
    </row>
    <row r="11612" spans="24:50" ht="23.1" customHeight="1" x14ac:dyDescent="0.35">
      <c r="X11612" s="65"/>
      <c r="AX11612" s="74" t="s">
        <v>11651</v>
      </c>
    </row>
    <row r="11613" spans="24:50" ht="23.1" customHeight="1" x14ac:dyDescent="0.35">
      <c r="X11613" s="65"/>
      <c r="AX11613" s="74" t="s">
        <v>11652</v>
      </c>
    </row>
    <row r="11614" spans="24:50" ht="23.1" customHeight="1" x14ac:dyDescent="0.35">
      <c r="X11614" s="65"/>
      <c r="AX11614" s="74" t="s">
        <v>11653</v>
      </c>
    </row>
    <row r="11615" spans="24:50" ht="23.1" customHeight="1" x14ac:dyDescent="0.35">
      <c r="X11615" s="65"/>
      <c r="AX11615" s="74" t="s">
        <v>11654</v>
      </c>
    </row>
    <row r="11616" spans="24:50" ht="23.1" customHeight="1" x14ac:dyDescent="0.35">
      <c r="X11616" s="65"/>
      <c r="AX11616" s="74" t="s">
        <v>11655</v>
      </c>
    </row>
    <row r="11617" spans="24:50" ht="23.1" customHeight="1" x14ac:dyDescent="0.35">
      <c r="X11617" s="65"/>
      <c r="AX11617" s="74" t="s">
        <v>11656</v>
      </c>
    </row>
    <row r="11618" spans="24:50" ht="23.1" customHeight="1" x14ac:dyDescent="0.35">
      <c r="X11618" s="65"/>
      <c r="AX11618" s="74" t="s">
        <v>11657</v>
      </c>
    </row>
    <row r="11619" spans="24:50" ht="23.1" customHeight="1" x14ac:dyDescent="0.35">
      <c r="X11619" s="65"/>
      <c r="AX11619" s="74" t="s">
        <v>11658</v>
      </c>
    </row>
    <row r="11620" spans="24:50" ht="23.1" customHeight="1" x14ac:dyDescent="0.35">
      <c r="X11620" s="65"/>
      <c r="AX11620" s="74" t="s">
        <v>11659</v>
      </c>
    </row>
    <row r="11621" spans="24:50" ht="23.1" customHeight="1" x14ac:dyDescent="0.35">
      <c r="X11621" s="65"/>
      <c r="AX11621" s="74" t="s">
        <v>11660</v>
      </c>
    </row>
    <row r="11622" spans="24:50" ht="23.1" customHeight="1" x14ac:dyDescent="0.35">
      <c r="X11622" s="65"/>
      <c r="AX11622" s="74" t="s">
        <v>11661</v>
      </c>
    </row>
    <row r="11623" spans="24:50" ht="23.1" customHeight="1" x14ac:dyDescent="0.35">
      <c r="X11623" s="65"/>
      <c r="AX11623" s="74" t="s">
        <v>11662</v>
      </c>
    </row>
    <row r="11624" spans="24:50" ht="23.1" customHeight="1" x14ac:dyDescent="0.35">
      <c r="X11624" s="65"/>
      <c r="AX11624" s="74" t="s">
        <v>11663</v>
      </c>
    </row>
    <row r="11625" spans="24:50" ht="23.1" customHeight="1" x14ac:dyDescent="0.35">
      <c r="X11625" s="65"/>
      <c r="AX11625" s="74" t="s">
        <v>11664</v>
      </c>
    </row>
    <row r="11626" spans="24:50" ht="23.1" customHeight="1" x14ac:dyDescent="0.35">
      <c r="X11626" s="65"/>
      <c r="AX11626" s="74" t="s">
        <v>11665</v>
      </c>
    </row>
    <row r="11627" spans="24:50" ht="23.1" customHeight="1" x14ac:dyDescent="0.35">
      <c r="X11627" s="65"/>
      <c r="AX11627" s="74" t="s">
        <v>11666</v>
      </c>
    </row>
    <row r="11628" spans="24:50" ht="23.1" customHeight="1" x14ac:dyDescent="0.35">
      <c r="X11628" s="65"/>
      <c r="AX11628" s="74" t="s">
        <v>11667</v>
      </c>
    </row>
    <row r="11629" spans="24:50" ht="23.1" customHeight="1" x14ac:dyDescent="0.35">
      <c r="X11629" s="65"/>
      <c r="AX11629" s="74" t="s">
        <v>11668</v>
      </c>
    </row>
    <row r="11630" spans="24:50" ht="23.1" customHeight="1" x14ac:dyDescent="0.35">
      <c r="X11630" s="65"/>
      <c r="AX11630" s="74" t="s">
        <v>11669</v>
      </c>
    </row>
    <row r="11631" spans="24:50" ht="23.1" customHeight="1" x14ac:dyDescent="0.35">
      <c r="X11631" s="65"/>
      <c r="AX11631" s="74" t="s">
        <v>11670</v>
      </c>
    </row>
    <row r="11632" spans="24:50" ht="23.1" customHeight="1" x14ac:dyDescent="0.35">
      <c r="X11632" s="65"/>
      <c r="AX11632" s="74" t="s">
        <v>11671</v>
      </c>
    </row>
    <row r="11633" spans="24:50" ht="23.1" customHeight="1" x14ac:dyDescent="0.35">
      <c r="X11633" s="65"/>
      <c r="AX11633" s="74" t="s">
        <v>11672</v>
      </c>
    </row>
    <row r="11634" spans="24:50" ht="23.1" customHeight="1" x14ac:dyDescent="0.35">
      <c r="X11634" s="65"/>
      <c r="AX11634" s="74" t="s">
        <v>11673</v>
      </c>
    </row>
    <row r="11635" spans="24:50" ht="23.1" customHeight="1" x14ac:dyDescent="0.35">
      <c r="X11635" s="65"/>
      <c r="AX11635" s="74" t="s">
        <v>11674</v>
      </c>
    </row>
    <row r="11636" spans="24:50" ht="23.1" customHeight="1" x14ac:dyDescent="0.35">
      <c r="X11636" s="65"/>
      <c r="AX11636" s="74" t="s">
        <v>11675</v>
      </c>
    </row>
    <row r="11637" spans="24:50" ht="23.1" customHeight="1" x14ac:dyDescent="0.35">
      <c r="X11637" s="65"/>
      <c r="AX11637" s="74" t="s">
        <v>11676</v>
      </c>
    </row>
    <row r="11638" spans="24:50" ht="23.1" customHeight="1" x14ac:dyDescent="0.35">
      <c r="X11638" s="65"/>
      <c r="AX11638" s="74" t="s">
        <v>11677</v>
      </c>
    </row>
    <row r="11639" spans="24:50" ht="23.1" customHeight="1" x14ac:dyDescent="0.35">
      <c r="X11639" s="65"/>
      <c r="AX11639" s="74" t="s">
        <v>11678</v>
      </c>
    </row>
    <row r="11640" spans="24:50" ht="23.1" customHeight="1" x14ac:dyDescent="0.35">
      <c r="X11640" s="65"/>
      <c r="AX11640" s="74" t="s">
        <v>11679</v>
      </c>
    </row>
    <row r="11641" spans="24:50" ht="23.1" customHeight="1" x14ac:dyDescent="0.35">
      <c r="X11641" s="65"/>
      <c r="AX11641" s="74" t="s">
        <v>11680</v>
      </c>
    </row>
    <row r="11642" spans="24:50" ht="23.1" customHeight="1" x14ac:dyDescent="0.35">
      <c r="X11642" s="65"/>
      <c r="AX11642" s="74" t="s">
        <v>11681</v>
      </c>
    </row>
    <row r="11643" spans="24:50" ht="23.1" customHeight="1" x14ac:dyDescent="0.35">
      <c r="X11643" s="65"/>
      <c r="AX11643" s="74" t="s">
        <v>11682</v>
      </c>
    </row>
    <row r="11644" spans="24:50" ht="23.1" customHeight="1" x14ac:dyDescent="0.35">
      <c r="X11644" s="65"/>
      <c r="AX11644" s="74" t="s">
        <v>11683</v>
      </c>
    </row>
    <row r="11645" spans="24:50" ht="23.1" customHeight="1" x14ac:dyDescent="0.35">
      <c r="X11645" s="65"/>
      <c r="AX11645" s="74" t="s">
        <v>11684</v>
      </c>
    </row>
    <row r="11646" spans="24:50" ht="23.1" customHeight="1" x14ac:dyDescent="0.35">
      <c r="X11646" s="65"/>
      <c r="AX11646" s="74" t="s">
        <v>11685</v>
      </c>
    </row>
    <row r="11647" spans="24:50" ht="23.1" customHeight="1" x14ac:dyDescent="0.35">
      <c r="X11647" s="65"/>
      <c r="AX11647" s="74" t="s">
        <v>11686</v>
      </c>
    </row>
    <row r="11648" spans="24:50" ht="23.1" customHeight="1" x14ac:dyDescent="0.35">
      <c r="X11648" s="65"/>
      <c r="AX11648" s="74" t="s">
        <v>11687</v>
      </c>
    </row>
    <row r="11649" spans="24:50" ht="23.1" customHeight="1" x14ac:dyDescent="0.35">
      <c r="X11649" s="65"/>
      <c r="AX11649" s="74" t="s">
        <v>11688</v>
      </c>
    </row>
    <row r="11650" spans="24:50" ht="23.1" customHeight="1" x14ac:dyDescent="0.35">
      <c r="X11650" s="65"/>
      <c r="AX11650" s="74" t="s">
        <v>11689</v>
      </c>
    </row>
    <row r="11651" spans="24:50" ht="23.1" customHeight="1" x14ac:dyDescent="0.35">
      <c r="X11651" s="65"/>
      <c r="AX11651" s="74" t="s">
        <v>11690</v>
      </c>
    </row>
    <row r="11652" spans="24:50" ht="23.1" customHeight="1" x14ac:dyDescent="0.35">
      <c r="X11652" s="65"/>
      <c r="AX11652" s="74" t="s">
        <v>11691</v>
      </c>
    </row>
    <row r="11653" spans="24:50" ht="23.1" customHeight="1" x14ac:dyDescent="0.35">
      <c r="X11653" s="65"/>
      <c r="AX11653" s="74" t="s">
        <v>11692</v>
      </c>
    </row>
    <row r="11654" spans="24:50" ht="23.1" customHeight="1" x14ac:dyDescent="0.35">
      <c r="X11654" s="65"/>
      <c r="AX11654" s="74" t="s">
        <v>11693</v>
      </c>
    </row>
    <row r="11655" spans="24:50" ht="23.1" customHeight="1" x14ac:dyDescent="0.35">
      <c r="X11655" s="65"/>
      <c r="AX11655" s="74" t="s">
        <v>11694</v>
      </c>
    </row>
    <row r="11656" spans="24:50" ht="23.1" customHeight="1" x14ac:dyDescent="0.35">
      <c r="X11656" s="65"/>
      <c r="AX11656" s="74" t="s">
        <v>11695</v>
      </c>
    </row>
    <row r="11657" spans="24:50" ht="23.1" customHeight="1" x14ac:dyDescent="0.35">
      <c r="X11657" s="65"/>
      <c r="AX11657" s="74" t="s">
        <v>11696</v>
      </c>
    </row>
    <row r="11658" spans="24:50" ht="23.1" customHeight="1" x14ac:dyDescent="0.35">
      <c r="X11658" s="65"/>
      <c r="AX11658" s="74" t="s">
        <v>11697</v>
      </c>
    </row>
    <row r="11659" spans="24:50" ht="23.1" customHeight="1" x14ac:dyDescent="0.35">
      <c r="X11659" s="65"/>
      <c r="AX11659" s="74" t="s">
        <v>11698</v>
      </c>
    </row>
    <row r="11660" spans="24:50" ht="23.1" customHeight="1" x14ac:dyDescent="0.35">
      <c r="X11660" s="65"/>
      <c r="AX11660" s="74" t="s">
        <v>11699</v>
      </c>
    </row>
    <row r="11661" spans="24:50" ht="23.1" customHeight="1" x14ac:dyDescent="0.35">
      <c r="X11661" s="65"/>
      <c r="AX11661" s="74" t="s">
        <v>11700</v>
      </c>
    </row>
    <row r="11662" spans="24:50" ht="23.1" customHeight="1" x14ac:dyDescent="0.35">
      <c r="X11662" s="65"/>
      <c r="AX11662" s="74" t="s">
        <v>11701</v>
      </c>
    </row>
    <row r="11663" spans="24:50" ht="23.1" customHeight="1" x14ac:dyDescent="0.35">
      <c r="X11663" s="65"/>
      <c r="AX11663" s="74" t="s">
        <v>11702</v>
      </c>
    </row>
    <row r="11664" spans="24:50" ht="23.1" customHeight="1" x14ac:dyDescent="0.35">
      <c r="X11664" s="65"/>
      <c r="AX11664" s="74" t="s">
        <v>11703</v>
      </c>
    </row>
    <row r="11665" spans="24:50" ht="23.1" customHeight="1" x14ac:dyDescent="0.35">
      <c r="X11665" s="65"/>
      <c r="AX11665" s="74" t="s">
        <v>11704</v>
      </c>
    </row>
    <row r="11666" spans="24:50" ht="23.1" customHeight="1" x14ac:dyDescent="0.35">
      <c r="X11666" s="65"/>
      <c r="AX11666" s="74" t="s">
        <v>11705</v>
      </c>
    </row>
    <row r="11667" spans="24:50" ht="23.1" customHeight="1" x14ac:dyDescent="0.35">
      <c r="X11667" s="65"/>
      <c r="AX11667" s="74" t="s">
        <v>11706</v>
      </c>
    </row>
    <row r="11668" spans="24:50" ht="23.1" customHeight="1" x14ac:dyDescent="0.35">
      <c r="X11668" s="65"/>
      <c r="AX11668" s="74" t="s">
        <v>11707</v>
      </c>
    </row>
    <row r="11669" spans="24:50" ht="23.1" customHeight="1" x14ac:dyDescent="0.35">
      <c r="X11669" s="65"/>
      <c r="AX11669" s="74" t="s">
        <v>11708</v>
      </c>
    </row>
    <row r="11670" spans="24:50" ht="23.1" customHeight="1" x14ac:dyDescent="0.35">
      <c r="X11670" s="65"/>
      <c r="AX11670" s="74" t="s">
        <v>11709</v>
      </c>
    </row>
    <row r="11671" spans="24:50" ht="23.1" customHeight="1" x14ac:dyDescent="0.35">
      <c r="X11671" s="65"/>
      <c r="AX11671" s="74" t="s">
        <v>11710</v>
      </c>
    </row>
    <row r="11672" spans="24:50" ht="23.1" customHeight="1" x14ac:dyDescent="0.35">
      <c r="X11672" s="65"/>
      <c r="AX11672" s="74" t="s">
        <v>11711</v>
      </c>
    </row>
    <row r="11673" spans="24:50" ht="23.1" customHeight="1" x14ac:dyDescent="0.35">
      <c r="X11673" s="65"/>
      <c r="AX11673" s="74" t="s">
        <v>11712</v>
      </c>
    </row>
    <row r="11674" spans="24:50" ht="23.1" customHeight="1" x14ac:dyDescent="0.35">
      <c r="X11674" s="65"/>
      <c r="AX11674" s="74" t="s">
        <v>11713</v>
      </c>
    </row>
    <row r="11675" spans="24:50" ht="23.1" customHeight="1" x14ac:dyDescent="0.35">
      <c r="X11675" s="65"/>
      <c r="AX11675" s="74" t="s">
        <v>11714</v>
      </c>
    </row>
    <row r="11676" spans="24:50" ht="23.1" customHeight="1" x14ac:dyDescent="0.35">
      <c r="X11676" s="65"/>
      <c r="AX11676" s="74" t="s">
        <v>11715</v>
      </c>
    </row>
    <row r="11677" spans="24:50" ht="23.1" customHeight="1" x14ac:dyDescent="0.35">
      <c r="X11677" s="65"/>
      <c r="AX11677" s="74" t="s">
        <v>11716</v>
      </c>
    </row>
    <row r="11678" spans="24:50" ht="23.1" customHeight="1" x14ac:dyDescent="0.35">
      <c r="X11678" s="65"/>
      <c r="AX11678" s="74" t="s">
        <v>11717</v>
      </c>
    </row>
    <row r="11679" spans="24:50" ht="23.1" customHeight="1" x14ac:dyDescent="0.35">
      <c r="X11679" s="65"/>
      <c r="AX11679" s="74" t="s">
        <v>11718</v>
      </c>
    </row>
    <row r="11680" spans="24:50" ht="23.1" customHeight="1" x14ac:dyDescent="0.35">
      <c r="X11680" s="65"/>
      <c r="AX11680" s="74" t="s">
        <v>11719</v>
      </c>
    </row>
    <row r="11681" spans="24:50" ht="23.1" customHeight="1" x14ac:dyDescent="0.35">
      <c r="X11681" s="65"/>
      <c r="AX11681" s="74" t="s">
        <v>11720</v>
      </c>
    </row>
    <row r="11682" spans="24:50" ht="23.1" customHeight="1" x14ac:dyDescent="0.35">
      <c r="X11682" s="65"/>
      <c r="AX11682" s="74" t="s">
        <v>11721</v>
      </c>
    </row>
    <row r="11683" spans="24:50" ht="23.1" customHeight="1" x14ac:dyDescent="0.35">
      <c r="X11683" s="65"/>
      <c r="AX11683" s="74" t="s">
        <v>11722</v>
      </c>
    </row>
    <row r="11684" spans="24:50" ht="23.1" customHeight="1" x14ac:dyDescent="0.35">
      <c r="X11684" s="65"/>
      <c r="AX11684" s="74" t="s">
        <v>11723</v>
      </c>
    </row>
    <row r="11685" spans="24:50" ht="23.1" customHeight="1" x14ac:dyDescent="0.35">
      <c r="X11685" s="65"/>
      <c r="AX11685" s="74" t="s">
        <v>11724</v>
      </c>
    </row>
    <row r="11686" spans="24:50" ht="23.1" customHeight="1" x14ac:dyDescent="0.35">
      <c r="X11686" s="65"/>
      <c r="AX11686" s="74" t="s">
        <v>11725</v>
      </c>
    </row>
    <row r="11687" spans="24:50" ht="23.1" customHeight="1" x14ac:dyDescent="0.35">
      <c r="X11687" s="65"/>
      <c r="AX11687" s="74" t="s">
        <v>11726</v>
      </c>
    </row>
    <row r="11688" spans="24:50" ht="23.1" customHeight="1" x14ac:dyDescent="0.35">
      <c r="X11688" s="65"/>
      <c r="AX11688" s="74" t="s">
        <v>11727</v>
      </c>
    </row>
    <row r="11689" spans="24:50" ht="23.1" customHeight="1" x14ac:dyDescent="0.35">
      <c r="X11689" s="65"/>
      <c r="AX11689" s="74" t="s">
        <v>11728</v>
      </c>
    </row>
    <row r="11690" spans="24:50" ht="23.1" customHeight="1" x14ac:dyDescent="0.35">
      <c r="X11690" s="65"/>
      <c r="AX11690" s="74" t="s">
        <v>11729</v>
      </c>
    </row>
    <row r="11691" spans="24:50" ht="23.1" customHeight="1" x14ac:dyDescent="0.35">
      <c r="X11691" s="65"/>
      <c r="AX11691" s="74" t="s">
        <v>11730</v>
      </c>
    </row>
    <row r="11692" spans="24:50" ht="23.1" customHeight="1" x14ac:dyDescent="0.35">
      <c r="X11692" s="65"/>
      <c r="AX11692" s="74" t="s">
        <v>11731</v>
      </c>
    </row>
    <row r="11693" spans="24:50" ht="23.1" customHeight="1" x14ac:dyDescent="0.35">
      <c r="X11693" s="65"/>
      <c r="AX11693" s="74" t="s">
        <v>11732</v>
      </c>
    </row>
    <row r="11694" spans="24:50" ht="23.1" customHeight="1" x14ac:dyDescent="0.35">
      <c r="X11694" s="65"/>
      <c r="AX11694" s="74" t="s">
        <v>11733</v>
      </c>
    </row>
    <row r="11695" spans="24:50" ht="23.1" customHeight="1" x14ac:dyDescent="0.35">
      <c r="X11695" s="65"/>
      <c r="AX11695" s="74" t="s">
        <v>11734</v>
      </c>
    </row>
    <row r="11696" spans="24:50" ht="23.1" customHeight="1" x14ac:dyDescent="0.35">
      <c r="X11696" s="65"/>
      <c r="AX11696" s="74" t="s">
        <v>11735</v>
      </c>
    </row>
    <row r="11697" spans="24:50" ht="23.1" customHeight="1" x14ac:dyDescent="0.35">
      <c r="X11697" s="65"/>
      <c r="AX11697" s="74" t="s">
        <v>11736</v>
      </c>
    </row>
    <row r="11698" spans="24:50" ht="23.1" customHeight="1" x14ac:dyDescent="0.35">
      <c r="X11698" s="65"/>
      <c r="AX11698" s="74" t="s">
        <v>11737</v>
      </c>
    </row>
    <row r="11699" spans="24:50" ht="23.1" customHeight="1" x14ac:dyDescent="0.35">
      <c r="X11699" s="65"/>
      <c r="AX11699" s="74" t="s">
        <v>11738</v>
      </c>
    </row>
    <row r="11700" spans="24:50" ht="23.1" customHeight="1" x14ac:dyDescent="0.35">
      <c r="X11700" s="65"/>
      <c r="AX11700" s="74" t="s">
        <v>11739</v>
      </c>
    </row>
    <row r="11701" spans="24:50" ht="23.1" customHeight="1" x14ac:dyDescent="0.35">
      <c r="X11701" s="65"/>
      <c r="AX11701" s="74" t="s">
        <v>11740</v>
      </c>
    </row>
    <row r="11702" spans="24:50" ht="23.1" customHeight="1" x14ac:dyDescent="0.35">
      <c r="X11702" s="65"/>
      <c r="AX11702" s="74" t="s">
        <v>11741</v>
      </c>
    </row>
    <row r="11703" spans="24:50" ht="23.1" customHeight="1" x14ac:dyDescent="0.35">
      <c r="X11703" s="65"/>
      <c r="AX11703" s="74" t="s">
        <v>11742</v>
      </c>
    </row>
    <row r="11704" spans="24:50" ht="23.1" customHeight="1" x14ac:dyDescent="0.35">
      <c r="X11704" s="65"/>
      <c r="AX11704" s="74" t="s">
        <v>11743</v>
      </c>
    </row>
    <row r="11705" spans="24:50" ht="23.1" customHeight="1" x14ac:dyDescent="0.35">
      <c r="X11705" s="65"/>
      <c r="AX11705" s="74" t="s">
        <v>11744</v>
      </c>
    </row>
    <row r="11706" spans="24:50" ht="23.1" customHeight="1" x14ac:dyDescent="0.35">
      <c r="X11706" s="65"/>
      <c r="AX11706" s="74" t="s">
        <v>11745</v>
      </c>
    </row>
    <row r="11707" spans="24:50" ht="23.1" customHeight="1" x14ac:dyDescent="0.35">
      <c r="X11707" s="65"/>
      <c r="AX11707" s="74" t="s">
        <v>11746</v>
      </c>
    </row>
    <row r="11708" spans="24:50" ht="23.1" customHeight="1" x14ac:dyDescent="0.35">
      <c r="X11708" s="65"/>
      <c r="AX11708" s="74" t="s">
        <v>11747</v>
      </c>
    </row>
    <row r="11709" spans="24:50" ht="23.1" customHeight="1" x14ac:dyDescent="0.35">
      <c r="X11709" s="65"/>
      <c r="AX11709" s="74" t="s">
        <v>11748</v>
      </c>
    </row>
    <row r="11710" spans="24:50" ht="23.1" customHeight="1" x14ac:dyDescent="0.35">
      <c r="X11710" s="65"/>
      <c r="AX11710" s="74" t="s">
        <v>11749</v>
      </c>
    </row>
    <row r="11711" spans="24:50" ht="23.1" customHeight="1" x14ac:dyDescent="0.35">
      <c r="X11711" s="65"/>
      <c r="AX11711" s="74" t="s">
        <v>11750</v>
      </c>
    </row>
    <row r="11712" spans="24:50" ht="23.1" customHeight="1" x14ac:dyDescent="0.35">
      <c r="X11712" s="65"/>
      <c r="AX11712" s="74" t="s">
        <v>11751</v>
      </c>
    </row>
    <row r="11713" spans="24:50" ht="23.1" customHeight="1" x14ac:dyDescent="0.35">
      <c r="X11713" s="65"/>
      <c r="AX11713" s="74" t="s">
        <v>11752</v>
      </c>
    </row>
    <row r="11714" spans="24:50" ht="23.1" customHeight="1" x14ac:dyDescent="0.35">
      <c r="X11714" s="65"/>
      <c r="AX11714" s="74" t="s">
        <v>11753</v>
      </c>
    </row>
    <row r="11715" spans="24:50" ht="23.1" customHeight="1" x14ac:dyDescent="0.35">
      <c r="X11715" s="65"/>
      <c r="AX11715" s="74" t="s">
        <v>11754</v>
      </c>
    </row>
    <row r="11716" spans="24:50" ht="23.1" customHeight="1" x14ac:dyDescent="0.35">
      <c r="X11716" s="65"/>
      <c r="AX11716" s="74" t="s">
        <v>11755</v>
      </c>
    </row>
    <row r="11717" spans="24:50" ht="23.1" customHeight="1" x14ac:dyDescent="0.35">
      <c r="X11717" s="65"/>
      <c r="AX11717" s="74" t="s">
        <v>11756</v>
      </c>
    </row>
    <row r="11718" spans="24:50" ht="23.1" customHeight="1" x14ac:dyDescent="0.35">
      <c r="X11718" s="65"/>
      <c r="AX11718" s="74" t="s">
        <v>11757</v>
      </c>
    </row>
    <row r="11719" spans="24:50" ht="23.1" customHeight="1" x14ac:dyDescent="0.35">
      <c r="X11719" s="65"/>
      <c r="AX11719" s="74" t="s">
        <v>11758</v>
      </c>
    </row>
    <row r="11720" spans="24:50" ht="23.1" customHeight="1" x14ac:dyDescent="0.35">
      <c r="X11720" s="65"/>
      <c r="AX11720" s="74" t="s">
        <v>11759</v>
      </c>
    </row>
    <row r="11721" spans="24:50" ht="23.1" customHeight="1" x14ac:dyDescent="0.35">
      <c r="X11721" s="65"/>
      <c r="AX11721" s="74" t="s">
        <v>11760</v>
      </c>
    </row>
    <row r="11722" spans="24:50" ht="23.1" customHeight="1" x14ac:dyDescent="0.35">
      <c r="X11722" s="65"/>
      <c r="AX11722" s="74" t="s">
        <v>11761</v>
      </c>
    </row>
    <row r="11723" spans="24:50" ht="23.1" customHeight="1" x14ac:dyDescent="0.35">
      <c r="X11723" s="65"/>
      <c r="AX11723" s="74" t="s">
        <v>11762</v>
      </c>
    </row>
    <row r="11724" spans="24:50" ht="23.1" customHeight="1" x14ac:dyDescent="0.35">
      <c r="X11724" s="65"/>
      <c r="AX11724" s="74" t="s">
        <v>11763</v>
      </c>
    </row>
    <row r="11725" spans="24:50" ht="23.1" customHeight="1" x14ac:dyDescent="0.35">
      <c r="X11725" s="65"/>
      <c r="AX11725" s="74" t="s">
        <v>11764</v>
      </c>
    </row>
    <row r="11726" spans="24:50" ht="23.1" customHeight="1" x14ac:dyDescent="0.35">
      <c r="X11726" s="65"/>
      <c r="AX11726" s="74" t="s">
        <v>11765</v>
      </c>
    </row>
    <row r="11727" spans="24:50" ht="23.1" customHeight="1" x14ac:dyDescent="0.35">
      <c r="X11727" s="65"/>
      <c r="AX11727" s="74" t="s">
        <v>11766</v>
      </c>
    </row>
    <row r="11728" spans="24:50" ht="23.1" customHeight="1" x14ac:dyDescent="0.35">
      <c r="X11728" s="65"/>
      <c r="AX11728" s="74" t="s">
        <v>11767</v>
      </c>
    </row>
    <row r="11729" spans="24:50" ht="23.1" customHeight="1" x14ac:dyDescent="0.35">
      <c r="X11729" s="65"/>
      <c r="AX11729" s="74" t="s">
        <v>11768</v>
      </c>
    </row>
    <row r="11730" spans="24:50" ht="23.1" customHeight="1" x14ac:dyDescent="0.35">
      <c r="X11730" s="65"/>
      <c r="AX11730" s="74" t="s">
        <v>11769</v>
      </c>
    </row>
    <row r="11731" spans="24:50" ht="23.1" customHeight="1" x14ac:dyDescent="0.35">
      <c r="X11731" s="65"/>
      <c r="AX11731" s="74" t="s">
        <v>11770</v>
      </c>
    </row>
    <row r="11732" spans="24:50" ht="23.1" customHeight="1" x14ac:dyDescent="0.35">
      <c r="X11732" s="65"/>
      <c r="AX11732" s="74" t="s">
        <v>11771</v>
      </c>
    </row>
    <row r="11733" spans="24:50" ht="23.1" customHeight="1" x14ac:dyDescent="0.35">
      <c r="X11733" s="65"/>
      <c r="AX11733" s="74" t="s">
        <v>11772</v>
      </c>
    </row>
    <row r="11734" spans="24:50" ht="23.1" customHeight="1" x14ac:dyDescent="0.35">
      <c r="X11734" s="65"/>
      <c r="AX11734" s="74" t="s">
        <v>11773</v>
      </c>
    </row>
    <row r="11735" spans="24:50" ht="23.1" customHeight="1" x14ac:dyDescent="0.35">
      <c r="X11735" s="65"/>
      <c r="AX11735" s="74" t="s">
        <v>11774</v>
      </c>
    </row>
    <row r="11736" spans="24:50" ht="23.1" customHeight="1" x14ac:dyDescent="0.35">
      <c r="X11736" s="65"/>
      <c r="AX11736" s="74" t="s">
        <v>11775</v>
      </c>
    </row>
    <row r="11737" spans="24:50" ht="23.1" customHeight="1" x14ac:dyDescent="0.35">
      <c r="X11737" s="65"/>
      <c r="AX11737" s="74" t="s">
        <v>11776</v>
      </c>
    </row>
    <row r="11738" spans="24:50" ht="23.1" customHeight="1" x14ac:dyDescent="0.35">
      <c r="X11738" s="65"/>
      <c r="AX11738" s="74" t="s">
        <v>11777</v>
      </c>
    </row>
    <row r="11739" spans="24:50" ht="23.1" customHeight="1" x14ac:dyDescent="0.35">
      <c r="X11739" s="65"/>
      <c r="AX11739" s="74" t="s">
        <v>11778</v>
      </c>
    </row>
    <row r="11740" spans="24:50" ht="23.1" customHeight="1" x14ac:dyDescent="0.35">
      <c r="X11740" s="65"/>
      <c r="AX11740" s="74" t="s">
        <v>11779</v>
      </c>
    </row>
    <row r="11741" spans="24:50" ht="23.1" customHeight="1" x14ac:dyDescent="0.35">
      <c r="X11741" s="65"/>
      <c r="AX11741" s="74" t="s">
        <v>11780</v>
      </c>
    </row>
    <row r="11742" spans="24:50" ht="23.1" customHeight="1" x14ac:dyDescent="0.35">
      <c r="X11742" s="65"/>
      <c r="AX11742" s="74" t="s">
        <v>11781</v>
      </c>
    </row>
    <row r="11743" spans="24:50" ht="23.1" customHeight="1" x14ac:dyDescent="0.35">
      <c r="X11743" s="65"/>
      <c r="AX11743" s="74" t="s">
        <v>11782</v>
      </c>
    </row>
    <row r="11744" spans="24:50" ht="23.1" customHeight="1" x14ac:dyDescent="0.35">
      <c r="X11744" s="65"/>
      <c r="AX11744" s="74" t="s">
        <v>11783</v>
      </c>
    </row>
    <row r="11745" spans="24:50" ht="23.1" customHeight="1" x14ac:dyDescent="0.35">
      <c r="X11745" s="65"/>
      <c r="AX11745" s="74" t="s">
        <v>11784</v>
      </c>
    </row>
    <row r="11746" spans="24:50" ht="23.1" customHeight="1" x14ac:dyDescent="0.35">
      <c r="X11746" s="65"/>
      <c r="AX11746" s="74" t="s">
        <v>11785</v>
      </c>
    </row>
    <row r="11747" spans="24:50" ht="23.1" customHeight="1" x14ac:dyDescent="0.35">
      <c r="X11747" s="65"/>
      <c r="AX11747" s="74" t="s">
        <v>11786</v>
      </c>
    </row>
    <row r="11748" spans="24:50" ht="23.1" customHeight="1" x14ac:dyDescent="0.35">
      <c r="X11748" s="65"/>
      <c r="AX11748" s="74" t="s">
        <v>11787</v>
      </c>
    </row>
    <row r="11749" spans="24:50" ht="23.1" customHeight="1" x14ac:dyDescent="0.35">
      <c r="X11749" s="65"/>
      <c r="AX11749" s="74" t="s">
        <v>11788</v>
      </c>
    </row>
    <row r="11750" spans="24:50" ht="23.1" customHeight="1" x14ac:dyDescent="0.35">
      <c r="X11750" s="65"/>
      <c r="AX11750" s="74" t="s">
        <v>11789</v>
      </c>
    </row>
    <row r="11751" spans="24:50" ht="23.1" customHeight="1" x14ac:dyDescent="0.35">
      <c r="X11751" s="65"/>
      <c r="AX11751" s="74" t="s">
        <v>11790</v>
      </c>
    </row>
    <row r="11752" spans="24:50" ht="23.1" customHeight="1" x14ac:dyDescent="0.35">
      <c r="X11752" s="65"/>
      <c r="AX11752" s="74" t="s">
        <v>11791</v>
      </c>
    </row>
    <row r="11753" spans="24:50" ht="23.1" customHeight="1" x14ac:dyDescent="0.35">
      <c r="X11753" s="65"/>
      <c r="AX11753" s="74" t="s">
        <v>11792</v>
      </c>
    </row>
    <row r="11754" spans="24:50" ht="23.1" customHeight="1" x14ac:dyDescent="0.35">
      <c r="X11754" s="65"/>
      <c r="AX11754" s="74" t="s">
        <v>11793</v>
      </c>
    </row>
    <row r="11755" spans="24:50" ht="23.1" customHeight="1" x14ac:dyDescent="0.35">
      <c r="X11755" s="65"/>
      <c r="AX11755" s="74" t="s">
        <v>11794</v>
      </c>
    </row>
    <row r="11756" spans="24:50" ht="23.1" customHeight="1" x14ac:dyDescent="0.35">
      <c r="X11756" s="65"/>
      <c r="AX11756" s="74" t="s">
        <v>11795</v>
      </c>
    </row>
    <row r="11757" spans="24:50" ht="23.1" customHeight="1" x14ac:dyDescent="0.35">
      <c r="X11757" s="65"/>
      <c r="AX11757" s="74" t="s">
        <v>11796</v>
      </c>
    </row>
    <row r="11758" spans="24:50" ht="23.1" customHeight="1" x14ac:dyDescent="0.35">
      <c r="X11758" s="65"/>
      <c r="AX11758" s="74" t="s">
        <v>11797</v>
      </c>
    </row>
    <row r="11759" spans="24:50" ht="23.1" customHeight="1" x14ac:dyDescent="0.35">
      <c r="X11759" s="65"/>
      <c r="AX11759" s="74" t="s">
        <v>11798</v>
      </c>
    </row>
    <row r="11760" spans="24:50" ht="23.1" customHeight="1" x14ac:dyDescent="0.35">
      <c r="X11760" s="65"/>
      <c r="AX11760" s="74" t="s">
        <v>11799</v>
      </c>
    </row>
    <row r="11761" spans="24:50" ht="23.1" customHeight="1" x14ac:dyDescent="0.35">
      <c r="X11761" s="65"/>
      <c r="AX11761" s="74" t="s">
        <v>11800</v>
      </c>
    </row>
    <row r="11762" spans="24:50" ht="23.1" customHeight="1" x14ac:dyDescent="0.35">
      <c r="X11762" s="65"/>
      <c r="AX11762" s="74" t="s">
        <v>11801</v>
      </c>
    </row>
    <row r="11763" spans="24:50" ht="23.1" customHeight="1" x14ac:dyDescent="0.35">
      <c r="X11763" s="65"/>
      <c r="AX11763" s="74" t="s">
        <v>11802</v>
      </c>
    </row>
    <row r="11764" spans="24:50" ht="23.1" customHeight="1" x14ac:dyDescent="0.35">
      <c r="X11764" s="65"/>
      <c r="AX11764" s="74" t="s">
        <v>11803</v>
      </c>
    </row>
    <row r="11765" spans="24:50" ht="23.1" customHeight="1" x14ac:dyDescent="0.35">
      <c r="X11765" s="65"/>
      <c r="AX11765" s="74" t="s">
        <v>11804</v>
      </c>
    </row>
    <row r="11766" spans="24:50" ht="23.1" customHeight="1" x14ac:dyDescent="0.35">
      <c r="X11766" s="65"/>
      <c r="AX11766" s="74" t="s">
        <v>11805</v>
      </c>
    </row>
    <row r="11767" spans="24:50" ht="23.1" customHeight="1" x14ac:dyDescent="0.35">
      <c r="X11767" s="65"/>
      <c r="AX11767" s="74" t="s">
        <v>11806</v>
      </c>
    </row>
    <row r="11768" spans="24:50" ht="23.1" customHeight="1" x14ac:dyDescent="0.35">
      <c r="X11768" s="65"/>
      <c r="AX11768" s="74" t="s">
        <v>11807</v>
      </c>
    </row>
    <row r="11769" spans="24:50" ht="23.1" customHeight="1" x14ac:dyDescent="0.35">
      <c r="X11769" s="65"/>
      <c r="AX11769" s="74" t="s">
        <v>11808</v>
      </c>
    </row>
    <row r="11770" spans="24:50" ht="23.1" customHeight="1" x14ac:dyDescent="0.35">
      <c r="X11770" s="65"/>
      <c r="AX11770" s="74" t="s">
        <v>11809</v>
      </c>
    </row>
    <row r="11771" spans="24:50" ht="23.1" customHeight="1" x14ac:dyDescent="0.35">
      <c r="X11771" s="65"/>
      <c r="AX11771" s="74" t="s">
        <v>11810</v>
      </c>
    </row>
    <row r="11772" spans="24:50" ht="23.1" customHeight="1" x14ac:dyDescent="0.35">
      <c r="X11772" s="65"/>
      <c r="AX11772" s="74" t="s">
        <v>11811</v>
      </c>
    </row>
    <row r="11773" spans="24:50" ht="23.1" customHeight="1" x14ac:dyDescent="0.35">
      <c r="X11773" s="65"/>
      <c r="AX11773" s="74" t="s">
        <v>11812</v>
      </c>
    </row>
    <row r="11774" spans="24:50" ht="23.1" customHeight="1" x14ac:dyDescent="0.35">
      <c r="X11774" s="65"/>
      <c r="AX11774" s="74" t="s">
        <v>11813</v>
      </c>
    </row>
    <row r="11775" spans="24:50" ht="23.1" customHeight="1" x14ac:dyDescent="0.35">
      <c r="X11775" s="65"/>
      <c r="AX11775" s="74" t="s">
        <v>11814</v>
      </c>
    </row>
    <row r="11776" spans="24:50" ht="23.1" customHeight="1" x14ac:dyDescent="0.35">
      <c r="X11776" s="65"/>
      <c r="AX11776" s="74" t="s">
        <v>11815</v>
      </c>
    </row>
    <row r="11777" spans="24:50" ht="23.1" customHeight="1" x14ac:dyDescent="0.35">
      <c r="X11777" s="65"/>
      <c r="AX11777" s="74" t="s">
        <v>11816</v>
      </c>
    </row>
    <row r="11778" spans="24:50" ht="23.1" customHeight="1" x14ac:dyDescent="0.35">
      <c r="X11778" s="65"/>
      <c r="AX11778" s="74" t="s">
        <v>11817</v>
      </c>
    </row>
    <row r="11779" spans="24:50" ht="23.1" customHeight="1" x14ac:dyDescent="0.35">
      <c r="X11779" s="65"/>
      <c r="AX11779" s="74" t="s">
        <v>11818</v>
      </c>
    </row>
    <row r="11780" spans="24:50" ht="23.1" customHeight="1" x14ac:dyDescent="0.35">
      <c r="X11780" s="65"/>
      <c r="AX11780" s="74" t="s">
        <v>11819</v>
      </c>
    </row>
    <row r="11781" spans="24:50" ht="23.1" customHeight="1" x14ac:dyDescent="0.35">
      <c r="X11781" s="65"/>
      <c r="AX11781" s="74" t="s">
        <v>11820</v>
      </c>
    </row>
    <row r="11782" spans="24:50" ht="23.1" customHeight="1" x14ac:dyDescent="0.35">
      <c r="X11782" s="65"/>
      <c r="AX11782" s="74" t="s">
        <v>11821</v>
      </c>
    </row>
    <row r="11783" spans="24:50" ht="23.1" customHeight="1" x14ac:dyDescent="0.35">
      <c r="X11783" s="65"/>
      <c r="AX11783" s="74" t="s">
        <v>11822</v>
      </c>
    </row>
    <row r="11784" spans="24:50" ht="23.1" customHeight="1" x14ac:dyDescent="0.35">
      <c r="X11784" s="65"/>
      <c r="AX11784" s="74" t="s">
        <v>11823</v>
      </c>
    </row>
    <row r="11785" spans="24:50" ht="23.1" customHeight="1" x14ac:dyDescent="0.35">
      <c r="X11785" s="65"/>
      <c r="AX11785" s="74" t="s">
        <v>11824</v>
      </c>
    </row>
    <row r="11786" spans="24:50" ht="23.1" customHeight="1" x14ac:dyDescent="0.35">
      <c r="X11786" s="65"/>
      <c r="AX11786" s="74" t="s">
        <v>11825</v>
      </c>
    </row>
    <row r="11787" spans="24:50" ht="23.1" customHeight="1" x14ac:dyDescent="0.35">
      <c r="X11787" s="65"/>
      <c r="AX11787" s="74" t="s">
        <v>11826</v>
      </c>
    </row>
    <row r="11788" spans="24:50" ht="23.1" customHeight="1" x14ac:dyDescent="0.35">
      <c r="X11788" s="65"/>
      <c r="AX11788" s="74" t="s">
        <v>11827</v>
      </c>
    </row>
    <row r="11789" spans="24:50" ht="23.1" customHeight="1" x14ac:dyDescent="0.35">
      <c r="X11789" s="65"/>
      <c r="AX11789" s="74" t="s">
        <v>11828</v>
      </c>
    </row>
    <row r="11790" spans="24:50" ht="23.1" customHeight="1" x14ac:dyDescent="0.35">
      <c r="X11790" s="65"/>
      <c r="AX11790" s="74" t="s">
        <v>11829</v>
      </c>
    </row>
    <row r="11791" spans="24:50" ht="23.1" customHeight="1" x14ac:dyDescent="0.35">
      <c r="X11791" s="65"/>
      <c r="AX11791" s="74" t="s">
        <v>11830</v>
      </c>
    </row>
    <row r="11792" spans="24:50" ht="23.1" customHeight="1" x14ac:dyDescent="0.35">
      <c r="X11792" s="65"/>
      <c r="AX11792" s="74" t="s">
        <v>11831</v>
      </c>
    </row>
    <row r="11793" spans="24:50" ht="23.1" customHeight="1" x14ac:dyDescent="0.35">
      <c r="X11793" s="65"/>
      <c r="AX11793" s="74" t="s">
        <v>11832</v>
      </c>
    </row>
    <row r="11794" spans="24:50" ht="23.1" customHeight="1" x14ac:dyDescent="0.35">
      <c r="X11794" s="65"/>
      <c r="AX11794" s="74" t="s">
        <v>11833</v>
      </c>
    </row>
    <row r="11795" spans="24:50" ht="23.1" customHeight="1" x14ac:dyDescent="0.35">
      <c r="X11795" s="65"/>
      <c r="AX11795" s="74" t="s">
        <v>11834</v>
      </c>
    </row>
    <row r="11796" spans="24:50" ht="23.1" customHeight="1" x14ac:dyDescent="0.35">
      <c r="X11796" s="65"/>
      <c r="AX11796" s="74" t="s">
        <v>11835</v>
      </c>
    </row>
    <row r="11797" spans="24:50" ht="23.1" customHeight="1" x14ac:dyDescent="0.35">
      <c r="X11797" s="65"/>
      <c r="AX11797" s="74" t="s">
        <v>11836</v>
      </c>
    </row>
    <row r="11798" spans="24:50" ht="23.1" customHeight="1" x14ac:dyDescent="0.35">
      <c r="X11798" s="65"/>
      <c r="AX11798" s="74" t="s">
        <v>11837</v>
      </c>
    </row>
    <row r="11799" spans="24:50" ht="23.1" customHeight="1" x14ac:dyDescent="0.35">
      <c r="X11799" s="65"/>
      <c r="AX11799" s="74" t="s">
        <v>11838</v>
      </c>
    </row>
    <row r="11800" spans="24:50" ht="23.1" customHeight="1" x14ac:dyDescent="0.35">
      <c r="X11800" s="65"/>
      <c r="AX11800" s="74" t="s">
        <v>11839</v>
      </c>
    </row>
    <row r="11801" spans="24:50" ht="23.1" customHeight="1" x14ac:dyDescent="0.35">
      <c r="X11801" s="65"/>
      <c r="AX11801" s="74" t="s">
        <v>11840</v>
      </c>
    </row>
    <row r="11802" spans="24:50" ht="23.1" customHeight="1" x14ac:dyDescent="0.35">
      <c r="X11802" s="65"/>
      <c r="AX11802" s="74" t="s">
        <v>11841</v>
      </c>
    </row>
    <row r="11803" spans="24:50" ht="23.1" customHeight="1" x14ac:dyDescent="0.35">
      <c r="X11803" s="65"/>
      <c r="AX11803" s="74" t="s">
        <v>11842</v>
      </c>
    </row>
    <row r="11804" spans="24:50" ht="23.1" customHeight="1" x14ac:dyDescent="0.35">
      <c r="X11804" s="65"/>
      <c r="AX11804" s="74" t="s">
        <v>11843</v>
      </c>
    </row>
    <row r="11805" spans="24:50" ht="23.1" customHeight="1" x14ac:dyDescent="0.35">
      <c r="X11805" s="65"/>
      <c r="AX11805" s="74" t="s">
        <v>11844</v>
      </c>
    </row>
    <row r="11806" spans="24:50" ht="23.1" customHeight="1" x14ac:dyDescent="0.35">
      <c r="X11806" s="65"/>
      <c r="AX11806" s="74" t="s">
        <v>11845</v>
      </c>
    </row>
    <row r="11807" spans="24:50" ht="23.1" customHeight="1" x14ac:dyDescent="0.35">
      <c r="X11807" s="65"/>
      <c r="AX11807" s="74" t="s">
        <v>11846</v>
      </c>
    </row>
    <row r="11808" spans="24:50" ht="23.1" customHeight="1" x14ac:dyDescent="0.35">
      <c r="X11808" s="65"/>
      <c r="AX11808" s="74" t="s">
        <v>11847</v>
      </c>
    </row>
    <row r="11809" spans="24:50" ht="23.1" customHeight="1" x14ac:dyDescent="0.35">
      <c r="X11809" s="65"/>
      <c r="AX11809" s="74" t="s">
        <v>11848</v>
      </c>
    </row>
    <row r="11810" spans="24:50" ht="23.1" customHeight="1" x14ac:dyDescent="0.35">
      <c r="X11810" s="65"/>
      <c r="AX11810" s="74" t="s">
        <v>11849</v>
      </c>
    </row>
    <row r="11811" spans="24:50" ht="23.1" customHeight="1" x14ac:dyDescent="0.35">
      <c r="X11811" s="65"/>
      <c r="AX11811" s="74" t="s">
        <v>11850</v>
      </c>
    </row>
    <row r="11812" spans="24:50" ht="23.1" customHeight="1" x14ac:dyDescent="0.35">
      <c r="X11812" s="65"/>
      <c r="AX11812" s="74" t="s">
        <v>11851</v>
      </c>
    </row>
    <row r="11813" spans="24:50" ht="23.1" customHeight="1" x14ac:dyDescent="0.35">
      <c r="X11813" s="65"/>
      <c r="AX11813" s="74" t="s">
        <v>11852</v>
      </c>
    </row>
    <row r="11814" spans="24:50" ht="23.1" customHeight="1" x14ac:dyDescent="0.35">
      <c r="X11814" s="65"/>
      <c r="AX11814" s="74" t="s">
        <v>11853</v>
      </c>
    </row>
    <row r="11815" spans="24:50" ht="23.1" customHeight="1" x14ac:dyDescent="0.35">
      <c r="X11815" s="65"/>
      <c r="AX11815" s="74" t="s">
        <v>11854</v>
      </c>
    </row>
    <row r="11816" spans="24:50" ht="23.1" customHeight="1" x14ac:dyDescent="0.35">
      <c r="X11816" s="65"/>
      <c r="AX11816" s="74" t="s">
        <v>11855</v>
      </c>
    </row>
    <row r="11817" spans="24:50" ht="23.1" customHeight="1" x14ac:dyDescent="0.35">
      <c r="X11817" s="65"/>
      <c r="AX11817" s="74" t="s">
        <v>11856</v>
      </c>
    </row>
    <row r="11818" spans="24:50" ht="23.1" customHeight="1" x14ac:dyDescent="0.35">
      <c r="X11818" s="65"/>
      <c r="AX11818" s="74" t="s">
        <v>11857</v>
      </c>
    </row>
    <row r="11819" spans="24:50" ht="23.1" customHeight="1" x14ac:dyDescent="0.35">
      <c r="X11819" s="65"/>
      <c r="AX11819" s="74" t="s">
        <v>11858</v>
      </c>
    </row>
    <row r="11820" spans="24:50" ht="23.1" customHeight="1" x14ac:dyDescent="0.35">
      <c r="X11820" s="65"/>
      <c r="AX11820" s="74" t="s">
        <v>11859</v>
      </c>
    </row>
    <row r="11821" spans="24:50" ht="23.1" customHeight="1" x14ac:dyDescent="0.35">
      <c r="X11821" s="65"/>
      <c r="AX11821" s="74" t="s">
        <v>11860</v>
      </c>
    </row>
    <row r="11822" spans="24:50" ht="23.1" customHeight="1" x14ac:dyDescent="0.35">
      <c r="X11822" s="65"/>
      <c r="AX11822" s="74" t="s">
        <v>11861</v>
      </c>
    </row>
    <row r="11823" spans="24:50" ht="23.1" customHeight="1" x14ac:dyDescent="0.35">
      <c r="X11823" s="65"/>
      <c r="AX11823" s="74" t="s">
        <v>11862</v>
      </c>
    </row>
    <row r="11824" spans="24:50" ht="23.1" customHeight="1" x14ac:dyDescent="0.35">
      <c r="X11824" s="65"/>
      <c r="AX11824" s="74" t="s">
        <v>11863</v>
      </c>
    </row>
    <row r="11825" spans="24:50" ht="23.1" customHeight="1" x14ac:dyDescent="0.35">
      <c r="X11825" s="65"/>
      <c r="AX11825" s="74" t="s">
        <v>11864</v>
      </c>
    </row>
    <row r="11826" spans="24:50" ht="23.1" customHeight="1" x14ac:dyDescent="0.35">
      <c r="X11826" s="65"/>
      <c r="AX11826" s="74" t="s">
        <v>11865</v>
      </c>
    </row>
    <row r="11827" spans="24:50" ht="23.1" customHeight="1" x14ac:dyDescent="0.35">
      <c r="X11827" s="65"/>
      <c r="AX11827" s="74" t="s">
        <v>11866</v>
      </c>
    </row>
    <row r="11828" spans="24:50" ht="23.1" customHeight="1" x14ac:dyDescent="0.35">
      <c r="X11828" s="65"/>
      <c r="AX11828" s="74" t="s">
        <v>11867</v>
      </c>
    </row>
    <row r="11829" spans="24:50" ht="23.1" customHeight="1" x14ac:dyDescent="0.35">
      <c r="X11829" s="65"/>
      <c r="AX11829" s="74" t="s">
        <v>11868</v>
      </c>
    </row>
    <row r="11830" spans="24:50" ht="23.1" customHeight="1" x14ac:dyDescent="0.35">
      <c r="X11830" s="65"/>
      <c r="AX11830" s="74" t="s">
        <v>11869</v>
      </c>
    </row>
    <row r="11831" spans="24:50" ht="23.1" customHeight="1" x14ac:dyDescent="0.35">
      <c r="X11831" s="65"/>
      <c r="AX11831" s="74" t="s">
        <v>11870</v>
      </c>
    </row>
    <row r="11832" spans="24:50" ht="23.1" customHeight="1" x14ac:dyDescent="0.35">
      <c r="X11832" s="65"/>
      <c r="AX11832" s="74" t="s">
        <v>11871</v>
      </c>
    </row>
    <row r="11833" spans="24:50" ht="23.1" customHeight="1" x14ac:dyDescent="0.35">
      <c r="X11833" s="65"/>
      <c r="AX11833" s="74" t="s">
        <v>11872</v>
      </c>
    </row>
    <row r="11834" spans="24:50" ht="23.1" customHeight="1" x14ac:dyDescent="0.35">
      <c r="X11834" s="65"/>
      <c r="AX11834" s="74" t="s">
        <v>11873</v>
      </c>
    </row>
    <row r="11835" spans="24:50" ht="23.1" customHeight="1" x14ac:dyDescent="0.35">
      <c r="X11835" s="65"/>
      <c r="AX11835" s="74" t="s">
        <v>11874</v>
      </c>
    </row>
    <row r="11836" spans="24:50" ht="23.1" customHeight="1" x14ac:dyDescent="0.35">
      <c r="X11836" s="65"/>
      <c r="AX11836" s="74" t="s">
        <v>11875</v>
      </c>
    </row>
    <row r="11837" spans="24:50" ht="23.1" customHeight="1" x14ac:dyDescent="0.35">
      <c r="X11837" s="65"/>
      <c r="AX11837" s="74" t="s">
        <v>11876</v>
      </c>
    </row>
    <row r="11838" spans="24:50" ht="23.1" customHeight="1" x14ac:dyDescent="0.35">
      <c r="X11838" s="65"/>
      <c r="AX11838" s="74" t="s">
        <v>11877</v>
      </c>
    </row>
    <row r="11839" spans="24:50" ht="23.1" customHeight="1" x14ac:dyDescent="0.35">
      <c r="X11839" s="65"/>
      <c r="AX11839" s="74" t="s">
        <v>11878</v>
      </c>
    </row>
    <row r="11840" spans="24:50" ht="23.1" customHeight="1" x14ac:dyDescent="0.35">
      <c r="X11840" s="65"/>
      <c r="AX11840" s="74" t="s">
        <v>11879</v>
      </c>
    </row>
    <row r="11841" spans="24:50" ht="23.1" customHeight="1" x14ac:dyDescent="0.35">
      <c r="X11841" s="65"/>
      <c r="AX11841" s="74" t="s">
        <v>11880</v>
      </c>
    </row>
    <row r="11842" spans="24:50" ht="23.1" customHeight="1" x14ac:dyDescent="0.35">
      <c r="X11842" s="65"/>
      <c r="AX11842" s="74" t="s">
        <v>11881</v>
      </c>
    </row>
    <row r="11843" spans="24:50" ht="23.1" customHeight="1" x14ac:dyDescent="0.35">
      <c r="X11843" s="65"/>
      <c r="AX11843" s="74" t="s">
        <v>11882</v>
      </c>
    </row>
    <row r="11844" spans="24:50" ht="23.1" customHeight="1" x14ac:dyDescent="0.35">
      <c r="X11844" s="65"/>
      <c r="AX11844" s="74" t="s">
        <v>11883</v>
      </c>
    </row>
    <row r="11845" spans="24:50" ht="23.1" customHeight="1" x14ac:dyDescent="0.35">
      <c r="X11845" s="65"/>
      <c r="AX11845" s="74" t="s">
        <v>11884</v>
      </c>
    </row>
    <row r="11846" spans="24:50" ht="23.1" customHeight="1" x14ac:dyDescent="0.35">
      <c r="X11846" s="65"/>
      <c r="AX11846" s="74" t="s">
        <v>11885</v>
      </c>
    </row>
    <row r="11847" spans="24:50" ht="23.1" customHeight="1" x14ac:dyDescent="0.35">
      <c r="X11847" s="65"/>
      <c r="AX11847" s="74" t="s">
        <v>11886</v>
      </c>
    </row>
    <row r="11848" spans="24:50" ht="23.1" customHeight="1" x14ac:dyDescent="0.35">
      <c r="X11848" s="65"/>
      <c r="AX11848" s="74" t="s">
        <v>11887</v>
      </c>
    </row>
    <row r="11849" spans="24:50" ht="23.1" customHeight="1" x14ac:dyDescent="0.35">
      <c r="X11849" s="65"/>
      <c r="AX11849" s="74" t="s">
        <v>11888</v>
      </c>
    </row>
    <row r="11850" spans="24:50" ht="23.1" customHeight="1" x14ac:dyDescent="0.35">
      <c r="X11850" s="65"/>
      <c r="AX11850" s="74" t="s">
        <v>11889</v>
      </c>
    </row>
    <row r="11851" spans="24:50" ht="23.1" customHeight="1" x14ac:dyDescent="0.35">
      <c r="X11851" s="65"/>
      <c r="AX11851" s="74" t="s">
        <v>11890</v>
      </c>
    </row>
    <row r="11852" spans="24:50" ht="23.1" customHeight="1" x14ac:dyDescent="0.35">
      <c r="X11852" s="65"/>
      <c r="AX11852" s="74" t="s">
        <v>11891</v>
      </c>
    </row>
    <row r="11853" spans="24:50" ht="23.1" customHeight="1" x14ac:dyDescent="0.35">
      <c r="X11853" s="65"/>
      <c r="AX11853" s="74" t="s">
        <v>11892</v>
      </c>
    </row>
    <row r="11854" spans="24:50" ht="23.1" customHeight="1" x14ac:dyDescent="0.35">
      <c r="X11854" s="65"/>
      <c r="AX11854" s="74" t="s">
        <v>11893</v>
      </c>
    </row>
    <row r="11855" spans="24:50" ht="23.1" customHeight="1" x14ac:dyDescent="0.35">
      <c r="X11855" s="65"/>
      <c r="AX11855" s="74" t="s">
        <v>11894</v>
      </c>
    </row>
    <row r="11856" spans="24:50" ht="23.1" customHeight="1" x14ac:dyDescent="0.35">
      <c r="X11856" s="65"/>
      <c r="AX11856" s="74" t="s">
        <v>11895</v>
      </c>
    </row>
    <row r="11857" spans="24:50" ht="23.1" customHeight="1" x14ac:dyDescent="0.35">
      <c r="X11857" s="65"/>
      <c r="AX11857" s="74" t="s">
        <v>11896</v>
      </c>
    </row>
    <row r="11858" spans="24:50" ht="23.1" customHeight="1" x14ac:dyDescent="0.35">
      <c r="X11858" s="65"/>
      <c r="AX11858" s="74" t="s">
        <v>11897</v>
      </c>
    </row>
    <row r="11859" spans="24:50" ht="23.1" customHeight="1" x14ac:dyDescent="0.35">
      <c r="X11859" s="65"/>
      <c r="AX11859" s="74" t="s">
        <v>11898</v>
      </c>
    </row>
    <row r="11860" spans="24:50" ht="23.1" customHeight="1" x14ac:dyDescent="0.35">
      <c r="X11860" s="65"/>
      <c r="AX11860" s="74" t="s">
        <v>11899</v>
      </c>
    </row>
    <row r="11861" spans="24:50" ht="23.1" customHeight="1" x14ac:dyDescent="0.35">
      <c r="X11861" s="65"/>
      <c r="AX11861" s="74" t="s">
        <v>11900</v>
      </c>
    </row>
    <row r="11862" spans="24:50" ht="23.1" customHeight="1" x14ac:dyDescent="0.35">
      <c r="X11862" s="65"/>
      <c r="AX11862" s="74" t="s">
        <v>11901</v>
      </c>
    </row>
    <row r="11863" spans="24:50" ht="23.1" customHeight="1" x14ac:dyDescent="0.35">
      <c r="X11863" s="65"/>
      <c r="AX11863" s="74" t="s">
        <v>11902</v>
      </c>
    </row>
    <row r="11864" spans="24:50" ht="23.1" customHeight="1" x14ac:dyDescent="0.35">
      <c r="X11864" s="65"/>
      <c r="AX11864" s="74" t="s">
        <v>11903</v>
      </c>
    </row>
    <row r="11865" spans="24:50" ht="23.1" customHeight="1" x14ac:dyDescent="0.35">
      <c r="X11865" s="65"/>
      <c r="AX11865" s="74" t="s">
        <v>11904</v>
      </c>
    </row>
    <row r="11866" spans="24:50" ht="23.1" customHeight="1" x14ac:dyDescent="0.35">
      <c r="X11866" s="65"/>
      <c r="AX11866" s="74" t="s">
        <v>11905</v>
      </c>
    </row>
    <row r="11867" spans="24:50" ht="23.1" customHeight="1" x14ac:dyDescent="0.35">
      <c r="X11867" s="65"/>
      <c r="AX11867" s="74" t="s">
        <v>11906</v>
      </c>
    </row>
    <row r="11868" spans="24:50" ht="23.1" customHeight="1" x14ac:dyDescent="0.35">
      <c r="X11868" s="65"/>
      <c r="AX11868" s="74" t="s">
        <v>11907</v>
      </c>
    </row>
    <row r="11869" spans="24:50" ht="23.1" customHeight="1" x14ac:dyDescent="0.35">
      <c r="X11869" s="65"/>
      <c r="AX11869" s="74" t="s">
        <v>11908</v>
      </c>
    </row>
    <row r="11870" spans="24:50" ht="23.1" customHeight="1" x14ac:dyDescent="0.35">
      <c r="X11870" s="65"/>
      <c r="AX11870" s="74" t="s">
        <v>11909</v>
      </c>
    </row>
    <row r="11871" spans="24:50" ht="23.1" customHeight="1" x14ac:dyDescent="0.35">
      <c r="X11871" s="65"/>
      <c r="AX11871" s="74" t="s">
        <v>11910</v>
      </c>
    </row>
    <row r="11872" spans="24:50" ht="23.1" customHeight="1" x14ac:dyDescent="0.35">
      <c r="X11872" s="65"/>
      <c r="AX11872" s="74" t="s">
        <v>11911</v>
      </c>
    </row>
    <row r="11873" spans="24:50" ht="23.1" customHeight="1" x14ac:dyDescent="0.35">
      <c r="X11873" s="65"/>
      <c r="AX11873" s="74" t="s">
        <v>11912</v>
      </c>
    </row>
    <row r="11874" spans="24:50" ht="23.1" customHeight="1" x14ac:dyDescent="0.35">
      <c r="X11874" s="65"/>
      <c r="AX11874" s="74" t="s">
        <v>11913</v>
      </c>
    </row>
    <row r="11875" spans="24:50" ht="23.1" customHeight="1" x14ac:dyDescent="0.35">
      <c r="X11875" s="65"/>
      <c r="AX11875" s="74" t="s">
        <v>11914</v>
      </c>
    </row>
    <row r="11876" spans="24:50" ht="23.1" customHeight="1" x14ac:dyDescent="0.35">
      <c r="X11876" s="65"/>
      <c r="AX11876" s="74" t="s">
        <v>11915</v>
      </c>
    </row>
    <row r="11877" spans="24:50" ht="23.1" customHeight="1" x14ac:dyDescent="0.35">
      <c r="X11877" s="65"/>
      <c r="AX11877" s="74" t="s">
        <v>11916</v>
      </c>
    </row>
    <row r="11878" spans="24:50" ht="23.1" customHeight="1" x14ac:dyDescent="0.35">
      <c r="X11878" s="65"/>
      <c r="AX11878" s="74" t="s">
        <v>11917</v>
      </c>
    </row>
    <row r="11879" spans="24:50" ht="23.1" customHeight="1" x14ac:dyDescent="0.35">
      <c r="X11879" s="65"/>
      <c r="AX11879" s="74" t="s">
        <v>11918</v>
      </c>
    </row>
    <row r="11880" spans="24:50" ht="23.1" customHeight="1" x14ac:dyDescent="0.35">
      <c r="X11880" s="65"/>
      <c r="AX11880" s="74" t="s">
        <v>11919</v>
      </c>
    </row>
    <row r="11881" spans="24:50" ht="23.1" customHeight="1" x14ac:dyDescent="0.35">
      <c r="X11881" s="65"/>
      <c r="AX11881" s="74" t="s">
        <v>11920</v>
      </c>
    </row>
    <row r="11882" spans="24:50" ht="23.1" customHeight="1" x14ac:dyDescent="0.35">
      <c r="X11882" s="65"/>
      <c r="AX11882" s="74" t="s">
        <v>11921</v>
      </c>
    </row>
    <row r="11883" spans="24:50" ht="23.1" customHeight="1" x14ac:dyDescent="0.35">
      <c r="X11883" s="65"/>
      <c r="AX11883" s="74" t="s">
        <v>11922</v>
      </c>
    </row>
    <row r="11884" spans="24:50" ht="23.1" customHeight="1" x14ac:dyDescent="0.35">
      <c r="X11884" s="65"/>
      <c r="AX11884" s="74" t="s">
        <v>11923</v>
      </c>
    </row>
    <row r="11885" spans="24:50" ht="23.1" customHeight="1" x14ac:dyDescent="0.35">
      <c r="X11885" s="65"/>
      <c r="AX11885" s="74" t="s">
        <v>11924</v>
      </c>
    </row>
    <row r="11886" spans="24:50" ht="23.1" customHeight="1" x14ac:dyDescent="0.35">
      <c r="X11886" s="65"/>
      <c r="AX11886" s="74" t="s">
        <v>11925</v>
      </c>
    </row>
    <row r="11887" spans="24:50" ht="23.1" customHeight="1" x14ac:dyDescent="0.35">
      <c r="X11887" s="65"/>
      <c r="AX11887" s="74" t="s">
        <v>11926</v>
      </c>
    </row>
    <row r="11888" spans="24:50" ht="23.1" customHeight="1" x14ac:dyDescent="0.35">
      <c r="X11888" s="65"/>
      <c r="AX11888" s="74" t="s">
        <v>11927</v>
      </c>
    </row>
    <row r="11889" spans="24:50" ht="23.1" customHeight="1" x14ac:dyDescent="0.35">
      <c r="X11889" s="65"/>
      <c r="AX11889" s="74" t="s">
        <v>11928</v>
      </c>
    </row>
    <row r="11890" spans="24:50" ht="23.1" customHeight="1" x14ac:dyDescent="0.35">
      <c r="X11890" s="65"/>
      <c r="AX11890" s="74" t="s">
        <v>11929</v>
      </c>
    </row>
    <row r="11891" spans="24:50" ht="23.1" customHeight="1" x14ac:dyDescent="0.35">
      <c r="X11891" s="65"/>
      <c r="AX11891" s="74" t="s">
        <v>11930</v>
      </c>
    </row>
    <row r="11892" spans="24:50" ht="23.1" customHeight="1" x14ac:dyDescent="0.35">
      <c r="X11892" s="65"/>
      <c r="AX11892" s="74" t="s">
        <v>11931</v>
      </c>
    </row>
    <row r="11893" spans="24:50" ht="23.1" customHeight="1" x14ac:dyDescent="0.35">
      <c r="X11893" s="65"/>
      <c r="AX11893" s="74" t="s">
        <v>11932</v>
      </c>
    </row>
    <row r="11894" spans="24:50" ht="23.1" customHeight="1" x14ac:dyDescent="0.35">
      <c r="X11894" s="65"/>
      <c r="AX11894" s="74" t="s">
        <v>11933</v>
      </c>
    </row>
    <row r="11895" spans="24:50" ht="23.1" customHeight="1" x14ac:dyDescent="0.35">
      <c r="X11895" s="65"/>
      <c r="AX11895" s="74" t="s">
        <v>11934</v>
      </c>
    </row>
    <row r="11896" spans="24:50" ht="23.1" customHeight="1" x14ac:dyDescent="0.35">
      <c r="X11896" s="65"/>
      <c r="AX11896" s="74" t="s">
        <v>11935</v>
      </c>
    </row>
    <row r="11897" spans="24:50" ht="23.1" customHeight="1" x14ac:dyDescent="0.35">
      <c r="X11897" s="65"/>
      <c r="AX11897" s="74" t="s">
        <v>11936</v>
      </c>
    </row>
    <row r="11898" spans="24:50" ht="23.1" customHeight="1" x14ac:dyDescent="0.35">
      <c r="X11898" s="65"/>
      <c r="AX11898" s="74" t="s">
        <v>11937</v>
      </c>
    </row>
    <row r="11899" spans="24:50" ht="23.1" customHeight="1" x14ac:dyDescent="0.35">
      <c r="X11899" s="65"/>
      <c r="AX11899" s="74" t="s">
        <v>11938</v>
      </c>
    </row>
    <row r="11900" spans="24:50" ht="23.1" customHeight="1" x14ac:dyDescent="0.35">
      <c r="X11900" s="65"/>
      <c r="AX11900" s="74" t="s">
        <v>11939</v>
      </c>
    </row>
    <row r="11901" spans="24:50" ht="23.1" customHeight="1" x14ac:dyDescent="0.35">
      <c r="X11901" s="65"/>
      <c r="AX11901" s="74" t="s">
        <v>11940</v>
      </c>
    </row>
    <row r="11902" spans="24:50" ht="23.1" customHeight="1" x14ac:dyDescent="0.35">
      <c r="X11902" s="65"/>
      <c r="AX11902" s="74" t="s">
        <v>11941</v>
      </c>
    </row>
    <row r="11903" spans="24:50" ht="23.1" customHeight="1" x14ac:dyDescent="0.35">
      <c r="X11903" s="65"/>
      <c r="AX11903" s="74" t="s">
        <v>11942</v>
      </c>
    </row>
    <row r="11904" spans="24:50" ht="23.1" customHeight="1" x14ac:dyDescent="0.35">
      <c r="X11904" s="65"/>
      <c r="AX11904" s="74" t="s">
        <v>11943</v>
      </c>
    </row>
    <row r="11905" spans="24:50" ht="23.1" customHeight="1" x14ac:dyDescent="0.35">
      <c r="X11905" s="65"/>
      <c r="AX11905" s="74" t="s">
        <v>11944</v>
      </c>
    </row>
    <row r="11906" spans="24:50" ht="23.1" customHeight="1" x14ac:dyDescent="0.35">
      <c r="X11906" s="65"/>
      <c r="AX11906" s="74" t="s">
        <v>11945</v>
      </c>
    </row>
    <row r="11907" spans="24:50" ht="23.1" customHeight="1" x14ac:dyDescent="0.35">
      <c r="X11907" s="65"/>
      <c r="AX11907" s="74" t="s">
        <v>11946</v>
      </c>
    </row>
    <row r="11908" spans="24:50" ht="23.1" customHeight="1" x14ac:dyDescent="0.35">
      <c r="X11908" s="65"/>
      <c r="AX11908" s="74" t="s">
        <v>11947</v>
      </c>
    </row>
    <row r="11909" spans="24:50" ht="23.1" customHeight="1" x14ac:dyDescent="0.35">
      <c r="X11909" s="65"/>
      <c r="AX11909" s="74" t="s">
        <v>11948</v>
      </c>
    </row>
    <row r="11910" spans="24:50" ht="23.1" customHeight="1" x14ac:dyDescent="0.35">
      <c r="X11910" s="65"/>
      <c r="AX11910" s="74" t="s">
        <v>11949</v>
      </c>
    </row>
    <row r="11911" spans="24:50" ht="23.1" customHeight="1" x14ac:dyDescent="0.35">
      <c r="X11911" s="65"/>
      <c r="AX11911" s="74" t="s">
        <v>11950</v>
      </c>
    </row>
    <row r="11912" spans="24:50" ht="23.1" customHeight="1" x14ac:dyDescent="0.35">
      <c r="X11912" s="65"/>
      <c r="AX11912" s="74" t="s">
        <v>11951</v>
      </c>
    </row>
    <row r="11913" spans="24:50" ht="23.1" customHeight="1" x14ac:dyDescent="0.35">
      <c r="X11913" s="65"/>
      <c r="AX11913" s="74" t="s">
        <v>11952</v>
      </c>
    </row>
    <row r="11914" spans="24:50" ht="23.1" customHeight="1" x14ac:dyDescent="0.35">
      <c r="X11914" s="65"/>
      <c r="AX11914" s="74" t="s">
        <v>11953</v>
      </c>
    </row>
    <row r="11915" spans="24:50" ht="23.1" customHeight="1" x14ac:dyDescent="0.35">
      <c r="X11915" s="65"/>
      <c r="AX11915" s="74" t="s">
        <v>11954</v>
      </c>
    </row>
    <row r="11916" spans="24:50" ht="23.1" customHeight="1" x14ac:dyDescent="0.35">
      <c r="X11916" s="65"/>
      <c r="AX11916" s="74" t="s">
        <v>11955</v>
      </c>
    </row>
    <row r="11917" spans="24:50" ht="23.1" customHeight="1" x14ac:dyDescent="0.35">
      <c r="X11917" s="65"/>
      <c r="AX11917" s="74" t="s">
        <v>11956</v>
      </c>
    </row>
    <row r="11918" spans="24:50" ht="23.1" customHeight="1" x14ac:dyDescent="0.35">
      <c r="X11918" s="65"/>
      <c r="AX11918" s="74" t="s">
        <v>11957</v>
      </c>
    </row>
    <row r="11919" spans="24:50" ht="23.1" customHeight="1" x14ac:dyDescent="0.35">
      <c r="X11919" s="65"/>
      <c r="AX11919" s="74" t="s">
        <v>11958</v>
      </c>
    </row>
    <row r="11920" spans="24:50" ht="23.1" customHeight="1" x14ac:dyDescent="0.35">
      <c r="X11920" s="65"/>
      <c r="AX11920" s="74" t="s">
        <v>11959</v>
      </c>
    </row>
    <row r="11921" spans="24:50" ht="23.1" customHeight="1" x14ac:dyDescent="0.35">
      <c r="X11921" s="65"/>
      <c r="AX11921" s="74" t="s">
        <v>11960</v>
      </c>
    </row>
    <row r="11922" spans="24:50" ht="23.1" customHeight="1" x14ac:dyDescent="0.35">
      <c r="X11922" s="65"/>
      <c r="AX11922" s="74" t="s">
        <v>11961</v>
      </c>
    </row>
    <row r="11923" spans="24:50" ht="23.1" customHeight="1" x14ac:dyDescent="0.35">
      <c r="X11923" s="65"/>
      <c r="AX11923" s="74" t="s">
        <v>11962</v>
      </c>
    </row>
    <row r="11924" spans="24:50" ht="23.1" customHeight="1" x14ac:dyDescent="0.35">
      <c r="X11924" s="65"/>
      <c r="AX11924" s="74" t="s">
        <v>11963</v>
      </c>
    </row>
    <row r="11925" spans="24:50" ht="23.1" customHeight="1" x14ac:dyDescent="0.35">
      <c r="X11925" s="65"/>
      <c r="AX11925" s="74" t="s">
        <v>11964</v>
      </c>
    </row>
    <row r="11926" spans="24:50" ht="23.1" customHeight="1" x14ac:dyDescent="0.35">
      <c r="X11926" s="65"/>
      <c r="AX11926" s="74" t="s">
        <v>11965</v>
      </c>
    </row>
    <row r="11927" spans="24:50" ht="23.1" customHeight="1" x14ac:dyDescent="0.35">
      <c r="X11927" s="65"/>
      <c r="AX11927" s="74" t="s">
        <v>11966</v>
      </c>
    </row>
    <row r="11928" spans="24:50" ht="23.1" customHeight="1" x14ac:dyDescent="0.35">
      <c r="X11928" s="65"/>
      <c r="AX11928" s="74" t="s">
        <v>11967</v>
      </c>
    </row>
    <row r="11929" spans="24:50" ht="23.1" customHeight="1" x14ac:dyDescent="0.35">
      <c r="X11929" s="65"/>
      <c r="AX11929" s="74" t="s">
        <v>11968</v>
      </c>
    </row>
    <row r="11930" spans="24:50" ht="23.1" customHeight="1" x14ac:dyDescent="0.35">
      <c r="X11930" s="65"/>
      <c r="AX11930" s="74" t="s">
        <v>11969</v>
      </c>
    </row>
    <row r="11931" spans="24:50" ht="23.1" customHeight="1" x14ac:dyDescent="0.35">
      <c r="X11931" s="65"/>
      <c r="AX11931" s="74" t="s">
        <v>11970</v>
      </c>
    </row>
    <row r="11932" spans="24:50" ht="23.1" customHeight="1" x14ac:dyDescent="0.35">
      <c r="X11932" s="65"/>
      <c r="AX11932" s="74" t="s">
        <v>11971</v>
      </c>
    </row>
    <row r="11933" spans="24:50" ht="23.1" customHeight="1" x14ac:dyDescent="0.35">
      <c r="X11933" s="65"/>
      <c r="AX11933" s="74" t="s">
        <v>11972</v>
      </c>
    </row>
    <row r="11934" spans="24:50" ht="23.1" customHeight="1" x14ac:dyDescent="0.35">
      <c r="X11934" s="65"/>
      <c r="AX11934" s="74" t="s">
        <v>11973</v>
      </c>
    </row>
    <row r="11935" spans="24:50" ht="23.1" customHeight="1" x14ac:dyDescent="0.35">
      <c r="X11935" s="65"/>
      <c r="AX11935" s="74" t="s">
        <v>11974</v>
      </c>
    </row>
    <row r="11936" spans="24:50" ht="23.1" customHeight="1" x14ac:dyDescent="0.35">
      <c r="X11936" s="65"/>
      <c r="AX11936" s="74" t="s">
        <v>11975</v>
      </c>
    </row>
    <row r="11937" spans="24:50" ht="23.1" customHeight="1" x14ac:dyDescent="0.35">
      <c r="X11937" s="65"/>
      <c r="AX11937" s="74" t="s">
        <v>11976</v>
      </c>
    </row>
    <row r="11938" spans="24:50" ht="23.1" customHeight="1" x14ac:dyDescent="0.35">
      <c r="X11938" s="65"/>
      <c r="AX11938" s="74" t="s">
        <v>11977</v>
      </c>
    </row>
    <row r="11939" spans="24:50" ht="23.1" customHeight="1" x14ac:dyDescent="0.35">
      <c r="X11939" s="65"/>
      <c r="AX11939" s="74" t="s">
        <v>11978</v>
      </c>
    </row>
    <row r="11940" spans="24:50" ht="23.1" customHeight="1" x14ac:dyDescent="0.35">
      <c r="X11940" s="65"/>
      <c r="AX11940" s="74" t="s">
        <v>11979</v>
      </c>
    </row>
    <row r="11941" spans="24:50" ht="23.1" customHeight="1" x14ac:dyDescent="0.35">
      <c r="X11941" s="65"/>
      <c r="AX11941" s="74" t="s">
        <v>11980</v>
      </c>
    </row>
    <row r="11942" spans="24:50" ht="23.1" customHeight="1" x14ac:dyDescent="0.35">
      <c r="X11942" s="65"/>
      <c r="AX11942" s="74" t="s">
        <v>11981</v>
      </c>
    </row>
    <row r="11943" spans="24:50" ht="23.1" customHeight="1" x14ac:dyDescent="0.35">
      <c r="X11943" s="65"/>
      <c r="AX11943" s="74" t="s">
        <v>11982</v>
      </c>
    </row>
    <row r="11944" spans="24:50" ht="23.1" customHeight="1" x14ac:dyDescent="0.35">
      <c r="X11944" s="65"/>
      <c r="AX11944" s="74" t="s">
        <v>11983</v>
      </c>
    </row>
    <row r="11945" spans="24:50" ht="23.1" customHeight="1" x14ac:dyDescent="0.35">
      <c r="X11945" s="65"/>
      <c r="AX11945" s="74" t="s">
        <v>11984</v>
      </c>
    </row>
    <row r="11946" spans="24:50" ht="23.1" customHeight="1" x14ac:dyDescent="0.35">
      <c r="X11946" s="65"/>
      <c r="AX11946" s="74" t="s">
        <v>11985</v>
      </c>
    </row>
    <row r="11947" spans="24:50" ht="23.1" customHeight="1" x14ac:dyDescent="0.35">
      <c r="X11947" s="65"/>
      <c r="AX11947" s="74" t="s">
        <v>11986</v>
      </c>
    </row>
    <row r="11948" spans="24:50" ht="23.1" customHeight="1" x14ac:dyDescent="0.35">
      <c r="X11948" s="65"/>
      <c r="AX11948" s="74" t="s">
        <v>11987</v>
      </c>
    </row>
    <row r="11949" spans="24:50" ht="23.1" customHeight="1" x14ac:dyDescent="0.35">
      <c r="X11949" s="65"/>
      <c r="AX11949" s="74" t="s">
        <v>11988</v>
      </c>
    </row>
    <row r="11950" spans="24:50" ht="23.1" customHeight="1" x14ac:dyDescent="0.35">
      <c r="X11950" s="65"/>
      <c r="AX11950" s="74" t="s">
        <v>11989</v>
      </c>
    </row>
    <row r="11951" spans="24:50" ht="23.1" customHeight="1" x14ac:dyDescent="0.35">
      <c r="X11951" s="65"/>
      <c r="AX11951" s="74" t="s">
        <v>11990</v>
      </c>
    </row>
    <row r="11952" spans="24:50" ht="23.1" customHeight="1" x14ac:dyDescent="0.35">
      <c r="X11952" s="65"/>
      <c r="AX11952" s="74" t="s">
        <v>11991</v>
      </c>
    </row>
    <row r="11953" spans="24:50" ht="23.1" customHeight="1" x14ac:dyDescent="0.35">
      <c r="X11953" s="65"/>
      <c r="AX11953" s="74" t="s">
        <v>11992</v>
      </c>
    </row>
    <row r="11954" spans="24:50" ht="23.1" customHeight="1" x14ac:dyDescent="0.35">
      <c r="X11954" s="65"/>
      <c r="AX11954" s="74" t="s">
        <v>11993</v>
      </c>
    </row>
    <row r="11955" spans="24:50" ht="23.1" customHeight="1" x14ac:dyDescent="0.35">
      <c r="X11955" s="65"/>
      <c r="AX11955" s="74" t="s">
        <v>11994</v>
      </c>
    </row>
    <row r="11956" spans="24:50" ht="23.1" customHeight="1" x14ac:dyDescent="0.35">
      <c r="X11956" s="65"/>
      <c r="AX11956" s="74" t="s">
        <v>11995</v>
      </c>
    </row>
    <row r="11957" spans="24:50" ht="23.1" customHeight="1" x14ac:dyDescent="0.35">
      <c r="X11957" s="65"/>
      <c r="AX11957" s="74" t="s">
        <v>11996</v>
      </c>
    </row>
    <row r="11958" spans="24:50" ht="23.1" customHeight="1" x14ac:dyDescent="0.35">
      <c r="X11958" s="65"/>
      <c r="AX11958" s="74" t="s">
        <v>11997</v>
      </c>
    </row>
    <row r="11959" spans="24:50" ht="23.1" customHeight="1" x14ac:dyDescent="0.35">
      <c r="X11959" s="65"/>
      <c r="AX11959" s="74" t="s">
        <v>11998</v>
      </c>
    </row>
    <row r="11960" spans="24:50" ht="23.1" customHeight="1" x14ac:dyDescent="0.35">
      <c r="X11960" s="65"/>
      <c r="AX11960" s="74" t="s">
        <v>11999</v>
      </c>
    </row>
    <row r="11961" spans="24:50" ht="23.1" customHeight="1" x14ac:dyDescent="0.35">
      <c r="X11961" s="65"/>
      <c r="AX11961" s="74" t="s">
        <v>12000</v>
      </c>
    </row>
    <row r="11962" spans="24:50" ht="23.1" customHeight="1" x14ac:dyDescent="0.35">
      <c r="X11962" s="65"/>
      <c r="AX11962" s="74" t="s">
        <v>12001</v>
      </c>
    </row>
    <row r="11963" spans="24:50" ht="23.1" customHeight="1" x14ac:dyDescent="0.35">
      <c r="X11963" s="65"/>
      <c r="AX11963" s="74" t="s">
        <v>12002</v>
      </c>
    </row>
    <row r="11964" spans="24:50" ht="23.1" customHeight="1" x14ac:dyDescent="0.35">
      <c r="X11964" s="65"/>
      <c r="AX11964" s="74" t="s">
        <v>12003</v>
      </c>
    </row>
    <row r="11965" spans="24:50" ht="23.1" customHeight="1" x14ac:dyDescent="0.35">
      <c r="X11965" s="65"/>
      <c r="AX11965" s="74" t="s">
        <v>12004</v>
      </c>
    </row>
    <row r="11966" spans="24:50" ht="23.1" customHeight="1" x14ac:dyDescent="0.35">
      <c r="X11966" s="65"/>
      <c r="AX11966" s="74" t="s">
        <v>12005</v>
      </c>
    </row>
    <row r="11967" spans="24:50" ht="23.1" customHeight="1" x14ac:dyDescent="0.35">
      <c r="X11967" s="65"/>
      <c r="AX11967" s="74" t="s">
        <v>12006</v>
      </c>
    </row>
    <row r="11968" spans="24:50" ht="23.1" customHeight="1" x14ac:dyDescent="0.35">
      <c r="X11968" s="65"/>
      <c r="AX11968" s="74" t="s">
        <v>12007</v>
      </c>
    </row>
    <row r="11969" spans="24:50" ht="23.1" customHeight="1" x14ac:dyDescent="0.35">
      <c r="X11969" s="65"/>
      <c r="AX11969" s="74" t="s">
        <v>12008</v>
      </c>
    </row>
    <row r="11970" spans="24:50" ht="23.1" customHeight="1" x14ac:dyDescent="0.35">
      <c r="X11970" s="65"/>
      <c r="AX11970" s="74" t="s">
        <v>12009</v>
      </c>
    </row>
    <row r="11971" spans="24:50" ht="23.1" customHeight="1" x14ac:dyDescent="0.35">
      <c r="X11971" s="65"/>
      <c r="AX11971" s="74" t="s">
        <v>12010</v>
      </c>
    </row>
    <row r="11972" spans="24:50" ht="23.1" customHeight="1" x14ac:dyDescent="0.35">
      <c r="X11972" s="65"/>
      <c r="AX11972" s="74" t="s">
        <v>12011</v>
      </c>
    </row>
    <row r="11973" spans="24:50" ht="23.1" customHeight="1" x14ac:dyDescent="0.35">
      <c r="X11973" s="65"/>
      <c r="AX11973" s="74" t="s">
        <v>12012</v>
      </c>
    </row>
    <row r="11974" spans="24:50" ht="23.1" customHeight="1" x14ac:dyDescent="0.35">
      <c r="X11974" s="65"/>
      <c r="AX11974" s="74" t="s">
        <v>12013</v>
      </c>
    </row>
    <row r="11975" spans="24:50" ht="23.1" customHeight="1" x14ac:dyDescent="0.35">
      <c r="X11975" s="65"/>
      <c r="AX11975" s="74" t="s">
        <v>12014</v>
      </c>
    </row>
    <row r="11976" spans="24:50" ht="23.1" customHeight="1" x14ac:dyDescent="0.35">
      <c r="X11976" s="65"/>
      <c r="AX11976" s="74" t="s">
        <v>12015</v>
      </c>
    </row>
    <row r="11977" spans="24:50" ht="23.1" customHeight="1" x14ac:dyDescent="0.35">
      <c r="X11977" s="65"/>
      <c r="AX11977" s="74" t="s">
        <v>12016</v>
      </c>
    </row>
    <row r="11978" spans="24:50" ht="23.1" customHeight="1" x14ac:dyDescent="0.35">
      <c r="X11978" s="65"/>
      <c r="AX11978" s="74" t="s">
        <v>12017</v>
      </c>
    </row>
    <row r="11979" spans="24:50" ht="23.1" customHeight="1" x14ac:dyDescent="0.35">
      <c r="X11979" s="65"/>
      <c r="AX11979" s="74" t="s">
        <v>12018</v>
      </c>
    </row>
    <row r="11980" spans="24:50" ht="23.1" customHeight="1" x14ac:dyDescent="0.35">
      <c r="X11980" s="65"/>
      <c r="AX11980" s="74" t="s">
        <v>12019</v>
      </c>
    </row>
    <row r="11981" spans="24:50" ht="23.1" customHeight="1" x14ac:dyDescent="0.35">
      <c r="X11981" s="65"/>
      <c r="AX11981" s="74" t="s">
        <v>12020</v>
      </c>
    </row>
    <row r="11982" spans="24:50" ht="23.1" customHeight="1" x14ac:dyDescent="0.35">
      <c r="X11982" s="65"/>
      <c r="AX11982" s="74" t="s">
        <v>12021</v>
      </c>
    </row>
    <row r="11983" spans="24:50" ht="23.1" customHeight="1" x14ac:dyDescent="0.35">
      <c r="X11983" s="65"/>
      <c r="AX11983" s="74" t="s">
        <v>12022</v>
      </c>
    </row>
    <row r="11984" spans="24:50" ht="23.1" customHeight="1" x14ac:dyDescent="0.35">
      <c r="X11984" s="65"/>
      <c r="AX11984" s="74" t="s">
        <v>12023</v>
      </c>
    </row>
    <row r="11985" spans="24:50" ht="23.1" customHeight="1" x14ac:dyDescent="0.35">
      <c r="X11985" s="65"/>
      <c r="AX11985" s="74" t="s">
        <v>12024</v>
      </c>
    </row>
    <row r="11986" spans="24:50" ht="23.1" customHeight="1" x14ac:dyDescent="0.35">
      <c r="X11986" s="65"/>
      <c r="AX11986" s="74" t="s">
        <v>12025</v>
      </c>
    </row>
    <row r="11987" spans="24:50" ht="23.1" customHeight="1" x14ac:dyDescent="0.35">
      <c r="X11987" s="65"/>
      <c r="AX11987" s="74" t="s">
        <v>12026</v>
      </c>
    </row>
    <row r="11988" spans="24:50" ht="23.1" customHeight="1" x14ac:dyDescent="0.35">
      <c r="X11988" s="65"/>
      <c r="AX11988" s="74" t="s">
        <v>12027</v>
      </c>
    </row>
    <row r="11989" spans="24:50" ht="23.1" customHeight="1" x14ac:dyDescent="0.35">
      <c r="X11989" s="65"/>
      <c r="AX11989" s="74" t="s">
        <v>12028</v>
      </c>
    </row>
    <row r="11990" spans="24:50" ht="23.1" customHeight="1" x14ac:dyDescent="0.35">
      <c r="X11990" s="65"/>
      <c r="AX11990" s="74" t="s">
        <v>12029</v>
      </c>
    </row>
    <row r="11991" spans="24:50" ht="23.1" customHeight="1" x14ac:dyDescent="0.35">
      <c r="X11991" s="65"/>
      <c r="AX11991" s="74" t="s">
        <v>12030</v>
      </c>
    </row>
    <row r="11992" spans="24:50" ht="23.1" customHeight="1" x14ac:dyDescent="0.35">
      <c r="X11992" s="65"/>
      <c r="AX11992" s="74" t="s">
        <v>12031</v>
      </c>
    </row>
    <row r="11993" spans="24:50" ht="23.1" customHeight="1" x14ac:dyDescent="0.35">
      <c r="X11993" s="65"/>
      <c r="AX11993" s="74" t="s">
        <v>12032</v>
      </c>
    </row>
    <row r="11994" spans="24:50" ht="23.1" customHeight="1" x14ac:dyDescent="0.35">
      <c r="X11994" s="65"/>
      <c r="AX11994" s="74" t="s">
        <v>12033</v>
      </c>
    </row>
    <row r="11995" spans="24:50" ht="23.1" customHeight="1" x14ac:dyDescent="0.35">
      <c r="X11995" s="65"/>
      <c r="AX11995" s="74" t="s">
        <v>12034</v>
      </c>
    </row>
    <row r="11996" spans="24:50" ht="23.1" customHeight="1" x14ac:dyDescent="0.35">
      <c r="X11996" s="65"/>
      <c r="AX11996" s="74" t="s">
        <v>12035</v>
      </c>
    </row>
    <row r="11997" spans="24:50" ht="23.1" customHeight="1" x14ac:dyDescent="0.35">
      <c r="X11997" s="65"/>
      <c r="AX11997" s="74" t="s">
        <v>12036</v>
      </c>
    </row>
    <row r="11998" spans="24:50" ht="23.1" customHeight="1" x14ac:dyDescent="0.35">
      <c r="X11998" s="65"/>
      <c r="AX11998" s="74" t="s">
        <v>12037</v>
      </c>
    </row>
    <row r="11999" spans="24:50" ht="23.1" customHeight="1" x14ac:dyDescent="0.35">
      <c r="X11999" s="65"/>
      <c r="AX11999" s="74" t="s">
        <v>12038</v>
      </c>
    </row>
    <row r="12000" spans="24:50" ht="23.1" customHeight="1" x14ac:dyDescent="0.35">
      <c r="X12000" s="65"/>
      <c r="AX12000" s="74" t="s">
        <v>12039</v>
      </c>
    </row>
    <row r="12001" spans="24:50" ht="23.1" customHeight="1" x14ac:dyDescent="0.35">
      <c r="X12001" s="65"/>
      <c r="AX12001" s="74" t="s">
        <v>12040</v>
      </c>
    </row>
    <row r="12002" spans="24:50" ht="23.1" customHeight="1" x14ac:dyDescent="0.35">
      <c r="X12002" s="65"/>
      <c r="AX12002" s="74" t="s">
        <v>12041</v>
      </c>
    </row>
    <row r="12003" spans="24:50" ht="23.1" customHeight="1" x14ac:dyDescent="0.35">
      <c r="X12003" s="65"/>
      <c r="AX12003" s="74" t="s">
        <v>12042</v>
      </c>
    </row>
    <row r="12004" spans="24:50" ht="23.1" customHeight="1" x14ac:dyDescent="0.35">
      <c r="X12004" s="65"/>
      <c r="AX12004" s="74" t="s">
        <v>12043</v>
      </c>
    </row>
    <row r="12005" spans="24:50" ht="23.1" customHeight="1" x14ac:dyDescent="0.35">
      <c r="X12005" s="65"/>
      <c r="AX12005" s="74" t="s">
        <v>12044</v>
      </c>
    </row>
    <row r="12006" spans="24:50" ht="23.1" customHeight="1" x14ac:dyDescent="0.35">
      <c r="X12006" s="65"/>
      <c r="AX12006" s="74" t="s">
        <v>12045</v>
      </c>
    </row>
    <row r="12007" spans="24:50" ht="23.1" customHeight="1" x14ac:dyDescent="0.35">
      <c r="X12007" s="65"/>
      <c r="AX12007" s="74" t="s">
        <v>12046</v>
      </c>
    </row>
    <row r="12008" spans="24:50" ht="23.1" customHeight="1" x14ac:dyDescent="0.35">
      <c r="X12008" s="65"/>
      <c r="AX12008" s="74" t="s">
        <v>12047</v>
      </c>
    </row>
    <row r="12009" spans="24:50" ht="23.1" customHeight="1" x14ac:dyDescent="0.35">
      <c r="X12009" s="65"/>
      <c r="AX12009" s="74" t="s">
        <v>12048</v>
      </c>
    </row>
    <row r="12010" spans="24:50" ht="23.1" customHeight="1" x14ac:dyDescent="0.35">
      <c r="X12010" s="65"/>
      <c r="AX12010" s="74" t="s">
        <v>12049</v>
      </c>
    </row>
    <row r="12011" spans="24:50" ht="23.1" customHeight="1" x14ac:dyDescent="0.35">
      <c r="X12011" s="65"/>
      <c r="AX12011" s="74" t="s">
        <v>12050</v>
      </c>
    </row>
    <row r="12012" spans="24:50" ht="23.1" customHeight="1" x14ac:dyDescent="0.35">
      <c r="X12012" s="65"/>
      <c r="AX12012" s="74" t="s">
        <v>12051</v>
      </c>
    </row>
    <row r="12013" spans="24:50" ht="23.1" customHeight="1" x14ac:dyDescent="0.35">
      <c r="X12013" s="65"/>
      <c r="AX12013" s="74" t="s">
        <v>12052</v>
      </c>
    </row>
    <row r="12014" spans="24:50" ht="23.1" customHeight="1" x14ac:dyDescent="0.35">
      <c r="X12014" s="65"/>
      <c r="AX12014" s="74" t="s">
        <v>12053</v>
      </c>
    </row>
    <row r="12015" spans="24:50" ht="23.1" customHeight="1" x14ac:dyDescent="0.35">
      <c r="X12015" s="65"/>
      <c r="AX12015" s="74" t="s">
        <v>12054</v>
      </c>
    </row>
    <row r="12016" spans="24:50" ht="23.1" customHeight="1" x14ac:dyDescent="0.35">
      <c r="X12016" s="65"/>
      <c r="AX12016" s="74" t="s">
        <v>12055</v>
      </c>
    </row>
    <row r="12017" spans="24:50" ht="23.1" customHeight="1" x14ac:dyDescent="0.35">
      <c r="X12017" s="65"/>
      <c r="AX12017" s="74" t="s">
        <v>12056</v>
      </c>
    </row>
    <row r="12018" spans="24:50" ht="23.1" customHeight="1" x14ac:dyDescent="0.35">
      <c r="X12018" s="65"/>
      <c r="AX12018" s="74" t="s">
        <v>12057</v>
      </c>
    </row>
    <row r="12019" spans="24:50" ht="23.1" customHeight="1" x14ac:dyDescent="0.35">
      <c r="X12019" s="65"/>
      <c r="AX12019" s="74" t="s">
        <v>12058</v>
      </c>
    </row>
    <row r="12020" spans="24:50" ht="23.1" customHeight="1" x14ac:dyDescent="0.35">
      <c r="X12020" s="65"/>
      <c r="AX12020" s="74" t="s">
        <v>12059</v>
      </c>
    </row>
    <row r="12021" spans="24:50" ht="23.1" customHeight="1" x14ac:dyDescent="0.35">
      <c r="X12021" s="65"/>
      <c r="AX12021" s="74" t="s">
        <v>12060</v>
      </c>
    </row>
    <row r="12022" spans="24:50" ht="23.1" customHeight="1" x14ac:dyDescent="0.35">
      <c r="X12022" s="65"/>
      <c r="AX12022" s="74" t="s">
        <v>12061</v>
      </c>
    </row>
    <row r="12023" spans="24:50" ht="23.1" customHeight="1" x14ac:dyDescent="0.35">
      <c r="X12023" s="65"/>
      <c r="AX12023" s="74" t="s">
        <v>12062</v>
      </c>
    </row>
    <row r="12024" spans="24:50" ht="23.1" customHeight="1" x14ac:dyDescent="0.35">
      <c r="X12024" s="65"/>
      <c r="AX12024" s="74" t="s">
        <v>12063</v>
      </c>
    </row>
    <row r="12025" spans="24:50" ht="23.1" customHeight="1" x14ac:dyDescent="0.35">
      <c r="X12025" s="65"/>
      <c r="AX12025" s="74" t="s">
        <v>12064</v>
      </c>
    </row>
    <row r="12026" spans="24:50" ht="23.1" customHeight="1" x14ac:dyDescent="0.35">
      <c r="X12026" s="65"/>
      <c r="AX12026" s="74" t="s">
        <v>12065</v>
      </c>
    </row>
    <row r="12027" spans="24:50" ht="23.1" customHeight="1" x14ac:dyDescent="0.35">
      <c r="X12027" s="65"/>
      <c r="AX12027" s="74" t="s">
        <v>12066</v>
      </c>
    </row>
    <row r="12028" spans="24:50" ht="23.1" customHeight="1" x14ac:dyDescent="0.35">
      <c r="X12028" s="65"/>
      <c r="AX12028" s="74" t="s">
        <v>12067</v>
      </c>
    </row>
    <row r="12029" spans="24:50" ht="23.1" customHeight="1" x14ac:dyDescent="0.35">
      <c r="X12029" s="65"/>
      <c r="AX12029" s="74" t="s">
        <v>12068</v>
      </c>
    </row>
    <row r="12030" spans="24:50" ht="23.1" customHeight="1" x14ac:dyDescent="0.35">
      <c r="X12030" s="65"/>
      <c r="AX12030" s="74" t="s">
        <v>12069</v>
      </c>
    </row>
    <row r="12031" spans="24:50" ht="23.1" customHeight="1" x14ac:dyDescent="0.35">
      <c r="X12031" s="65"/>
      <c r="AX12031" s="74" t="s">
        <v>12070</v>
      </c>
    </row>
    <row r="12032" spans="24:50" ht="23.1" customHeight="1" x14ac:dyDescent="0.35">
      <c r="X12032" s="65"/>
      <c r="AX12032" s="74" t="s">
        <v>12071</v>
      </c>
    </row>
    <row r="12033" spans="24:50" ht="23.1" customHeight="1" x14ac:dyDescent="0.35">
      <c r="X12033" s="65"/>
      <c r="AX12033" s="74" t="s">
        <v>12072</v>
      </c>
    </row>
    <row r="12034" spans="24:50" ht="23.1" customHeight="1" x14ac:dyDescent="0.35">
      <c r="X12034" s="65"/>
      <c r="AX12034" s="74" t="s">
        <v>12073</v>
      </c>
    </row>
    <row r="12035" spans="24:50" ht="23.1" customHeight="1" x14ac:dyDescent="0.35">
      <c r="X12035" s="65"/>
      <c r="AX12035" s="74" t="s">
        <v>12074</v>
      </c>
    </row>
    <row r="12036" spans="24:50" ht="23.1" customHeight="1" x14ac:dyDescent="0.35">
      <c r="X12036" s="65"/>
      <c r="AX12036" s="74" t="s">
        <v>12075</v>
      </c>
    </row>
    <row r="12037" spans="24:50" ht="23.1" customHeight="1" x14ac:dyDescent="0.35">
      <c r="X12037" s="65"/>
      <c r="AX12037" s="74" t="s">
        <v>12076</v>
      </c>
    </row>
    <row r="12038" spans="24:50" ht="23.1" customHeight="1" x14ac:dyDescent="0.35">
      <c r="X12038" s="65"/>
      <c r="AX12038" s="74" t="s">
        <v>12077</v>
      </c>
    </row>
    <row r="12039" spans="24:50" ht="23.1" customHeight="1" x14ac:dyDescent="0.35">
      <c r="X12039" s="65"/>
      <c r="AX12039" s="74" t="s">
        <v>12078</v>
      </c>
    </row>
    <row r="12040" spans="24:50" ht="23.1" customHeight="1" x14ac:dyDescent="0.35">
      <c r="X12040" s="65"/>
      <c r="AX12040" s="74" t="s">
        <v>12079</v>
      </c>
    </row>
    <row r="12041" spans="24:50" ht="23.1" customHeight="1" x14ac:dyDescent="0.35">
      <c r="X12041" s="65"/>
      <c r="AX12041" s="74" t="s">
        <v>12080</v>
      </c>
    </row>
    <row r="12042" spans="24:50" ht="23.1" customHeight="1" x14ac:dyDescent="0.35">
      <c r="X12042" s="65"/>
      <c r="AX12042" s="74" t="s">
        <v>12081</v>
      </c>
    </row>
    <row r="12043" spans="24:50" ht="23.1" customHeight="1" x14ac:dyDescent="0.35">
      <c r="X12043" s="65"/>
      <c r="AX12043" s="74" t="s">
        <v>12082</v>
      </c>
    </row>
    <row r="12044" spans="24:50" ht="23.1" customHeight="1" x14ac:dyDescent="0.35">
      <c r="X12044" s="65"/>
      <c r="AX12044" s="74" t="s">
        <v>12083</v>
      </c>
    </row>
    <row r="12045" spans="24:50" ht="23.1" customHeight="1" x14ac:dyDescent="0.35">
      <c r="X12045" s="65"/>
      <c r="AX12045" s="74" t="s">
        <v>12084</v>
      </c>
    </row>
    <row r="12046" spans="24:50" ht="23.1" customHeight="1" x14ac:dyDescent="0.35">
      <c r="X12046" s="65"/>
      <c r="AX12046" s="74" t="s">
        <v>12085</v>
      </c>
    </row>
    <row r="12047" spans="24:50" ht="23.1" customHeight="1" x14ac:dyDescent="0.35">
      <c r="X12047" s="65"/>
      <c r="AX12047" s="74" t="s">
        <v>12086</v>
      </c>
    </row>
    <row r="12048" spans="24:50" ht="23.1" customHeight="1" x14ac:dyDescent="0.35">
      <c r="X12048" s="65"/>
      <c r="AX12048" s="74" t="s">
        <v>12087</v>
      </c>
    </row>
    <row r="12049" spans="24:50" ht="23.1" customHeight="1" x14ac:dyDescent="0.35">
      <c r="X12049" s="65"/>
      <c r="AX12049" s="74" t="s">
        <v>12088</v>
      </c>
    </row>
    <row r="12050" spans="24:50" ht="23.1" customHeight="1" x14ac:dyDescent="0.35">
      <c r="X12050" s="65"/>
      <c r="AX12050" s="74" t="s">
        <v>12089</v>
      </c>
    </row>
    <row r="12051" spans="24:50" ht="23.1" customHeight="1" x14ac:dyDescent="0.35">
      <c r="X12051" s="65"/>
      <c r="AX12051" s="74" t="s">
        <v>12090</v>
      </c>
    </row>
    <row r="12052" spans="24:50" ht="23.1" customHeight="1" x14ac:dyDescent="0.35">
      <c r="X12052" s="65"/>
      <c r="AX12052" s="74" t="s">
        <v>12091</v>
      </c>
    </row>
    <row r="12053" spans="24:50" ht="23.1" customHeight="1" x14ac:dyDescent="0.35">
      <c r="X12053" s="65"/>
      <c r="AX12053" s="74" t="s">
        <v>12092</v>
      </c>
    </row>
    <row r="12054" spans="24:50" ht="23.1" customHeight="1" x14ac:dyDescent="0.35">
      <c r="X12054" s="65"/>
      <c r="AX12054" s="74" t="s">
        <v>12093</v>
      </c>
    </row>
    <row r="12055" spans="24:50" ht="23.1" customHeight="1" x14ac:dyDescent="0.35">
      <c r="X12055" s="65"/>
      <c r="AX12055" s="74" t="s">
        <v>12094</v>
      </c>
    </row>
    <row r="12056" spans="24:50" ht="23.1" customHeight="1" x14ac:dyDescent="0.35">
      <c r="X12056" s="65"/>
      <c r="AX12056" s="74" t="s">
        <v>12095</v>
      </c>
    </row>
    <row r="12057" spans="24:50" ht="23.1" customHeight="1" x14ac:dyDescent="0.35">
      <c r="X12057" s="65"/>
      <c r="AX12057" s="74" t="s">
        <v>12096</v>
      </c>
    </row>
    <row r="12058" spans="24:50" ht="23.1" customHeight="1" x14ac:dyDescent="0.35">
      <c r="X12058" s="65"/>
      <c r="AX12058" s="74" t="s">
        <v>12097</v>
      </c>
    </row>
    <row r="12059" spans="24:50" ht="23.1" customHeight="1" x14ac:dyDescent="0.35">
      <c r="X12059" s="65"/>
      <c r="AX12059" s="74" t="s">
        <v>12098</v>
      </c>
    </row>
    <row r="12060" spans="24:50" ht="23.1" customHeight="1" x14ac:dyDescent="0.35">
      <c r="X12060" s="65"/>
      <c r="AX12060" s="74" t="s">
        <v>12099</v>
      </c>
    </row>
    <row r="12061" spans="24:50" ht="23.1" customHeight="1" x14ac:dyDescent="0.35">
      <c r="X12061" s="65"/>
      <c r="AX12061" s="74" t="s">
        <v>12100</v>
      </c>
    </row>
    <row r="12062" spans="24:50" ht="23.1" customHeight="1" x14ac:dyDescent="0.35">
      <c r="X12062" s="65"/>
      <c r="AX12062" s="74" t="s">
        <v>12101</v>
      </c>
    </row>
    <row r="12063" spans="24:50" ht="23.1" customHeight="1" x14ac:dyDescent="0.35">
      <c r="X12063" s="65"/>
      <c r="AX12063" s="74" t="s">
        <v>12102</v>
      </c>
    </row>
    <row r="12064" spans="24:50" ht="23.1" customHeight="1" x14ac:dyDescent="0.35">
      <c r="X12064" s="65"/>
      <c r="AX12064" s="74" t="s">
        <v>12103</v>
      </c>
    </row>
    <row r="12065" spans="24:50" ht="23.1" customHeight="1" x14ac:dyDescent="0.35">
      <c r="X12065" s="65"/>
      <c r="AX12065" s="74" t="s">
        <v>12104</v>
      </c>
    </row>
    <row r="12066" spans="24:50" ht="23.1" customHeight="1" x14ac:dyDescent="0.35">
      <c r="X12066" s="65"/>
      <c r="AX12066" s="74" t="s">
        <v>12105</v>
      </c>
    </row>
    <row r="12067" spans="24:50" ht="23.1" customHeight="1" x14ac:dyDescent="0.35">
      <c r="X12067" s="65"/>
      <c r="AX12067" s="74" t="s">
        <v>12106</v>
      </c>
    </row>
    <row r="12068" spans="24:50" ht="23.1" customHeight="1" x14ac:dyDescent="0.35">
      <c r="X12068" s="65"/>
      <c r="AX12068" s="74" t="s">
        <v>12107</v>
      </c>
    </row>
    <row r="12069" spans="24:50" ht="23.1" customHeight="1" x14ac:dyDescent="0.35">
      <c r="X12069" s="65"/>
      <c r="AX12069" s="74" t="s">
        <v>12108</v>
      </c>
    </row>
    <row r="12070" spans="24:50" ht="23.1" customHeight="1" x14ac:dyDescent="0.35">
      <c r="X12070" s="65"/>
      <c r="AX12070" s="74" t="s">
        <v>12109</v>
      </c>
    </row>
    <row r="12071" spans="24:50" ht="23.1" customHeight="1" x14ac:dyDescent="0.35">
      <c r="X12071" s="65"/>
      <c r="AX12071" s="74" t="s">
        <v>12110</v>
      </c>
    </row>
    <row r="12072" spans="24:50" ht="23.1" customHeight="1" x14ac:dyDescent="0.35">
      <c r="X12072" s="65"/>
      <c r="AX12072" s="74" t="s">
        <v>12111</v>
      </c>
    </row>
    <row r="12073" spans="24:50" ht="23.1" customHeight="1" x14ac:dyDescent="0.35">
      <c r="X12073" s="65"/>
      <c r="AX12073" s="74" t="s">
        <v>12112</v>
      </c>
    </row>
    <row r="12074" spans="24:50" ht="23.1" customHeight="1" x14ac:dyDescent="0.35">
      <c r="X12074" s="65"/>
      <c r="AX12074" s="74" t="s">
        <v>12113</v>
      </c>
    </row>
    <row r="12075" spans="24:50" ht="23.1" customHeight="1" x14ac:dyDescent="0.35">
      <c r="X12075" s="65"/>
      <c r="AX12075" s="74" t="s">
        <v>12114</v>
      </c>
    </row>
    <row r="12076" spans="24:50" ht="23.1" customHeight="1" x14ac:dyDescent="0.35">
      <c r="X12076" s="65"/>
      <c r="AX12076" s="74" t="s">
        <v>12115</v>
      </c>
    </row>
    <row r="12077" spans="24:50" ht="23.1" customHeight="1" x14ac:dyDescent="0.35">
      <c r="X12077" s="65"/>
      <c r="AX12077" s="74" t="s">
        <v>12116</v>
      </c>
    </row>
    <row r="12078" spans="24:50" ht="23.1" customHeight="1" x14ac:dyDescent="0.35">
      <c r="X12078" s="65"/>
      <c r="AX12078" s="74" t="s">
        <v>12117</v>
      </c>
    </row>
    <row r="12079" spans="24:50" ht="23.1" customHeight="1" x14ac:dyDescent="0.35">
      <c r="X12079" s="65"/>
      <c r="AX12079" s="74" t="s">
        <v>12118</v>
      </c>
    </row>
    <row r="12080" spans="24:50" ht="23.1" customHeight="1" x14ac:dyDescent="0.35">
      <c r="X12080" s="65"/>
      <c r="AX12080" s="74" t="s">
        <v>12119</v>
      </c>
    </row>
    <row r="12081" spans="24:50" ht="23.1" customHeight="1" x14ac:dyDescent="0.35">
      <c r="X12081" s="65"/>
      <c r="AX12081" s="74" t="s">
        <v>12120</v>
      </c>
    </row>
    <row r="12082" spans="24:50" ht="23.1" customHeight="1" x14ac:dyDescent="0.35">
      <c r="X12082" s="65"/>
      <c r="AX12082" s="74" t="s">
        <v>12121</v>
      </c>
    </row>
    <row r="12083" spans="24:50" ht="23.1" customHeight="1" x14ac:dyDescent="0.35">
      <c r="X12083" s="65"/>
      <c r="AX12083" s="74" t="s">
        <v>12122</v>
      </c>
    </row>
    <row r="12084" spans="24:50" ht="23.1" customHeight="1" x14ac:dyDescent="0.35">
      <c r="X12084" s="65"/>
      <c r="AX12084" s="74" t="s">
        <v>12123</v>
      </c>
    </row>
    <row r="12085" spans="24:50" ht="23.1" customHeight="1" x14ac:dyDescent="0.35">
      <c r="X12085" s="65"/>
      <c r="AX12085" s="74" t="s">
        <v>12124</v>
      </c>
    </row>
    <row r="12086" spans="24:50" ht="23.1" customHeight="1" x14ac:dyDescent="0.35">
      <c r="X12086" s="65"/>
      <c r="AX12086" s="74" t="s">
        <v>12125</v>
      </c>
    </row>
    <row r="12087" spans="24:50" ht="23.1" customHeight="1" x14ac:dyDescent="0.35">
      <c r="X12087" s="65"/>
      <c r="AX12087" s="74" t="s">
        <v>12126</v>
      </c>
    </row>
    <row r="12088" spans="24:50" ht="23.1" customHeight="1" x14ac:dyDescent="0.35">
      <c r="X12088" s="65"/>
      <c r="AX12088" s="74" t="s">
        <v>12127</v>
      </c>
    </row>
    <row r="12089" spans="24:50" ht="23.1" customHeight="1" x14ac:dyDescent="0.35">
      <c r="X12089" s="65"/>
      <c r="AX12089" s="74" t="s">
        <v>12128</v>
      </c>
    </row>
    <row r="12090" spans="24:50" ht="23.1" customHeight="1" x14ac:dyDescent="0.35">
      <c r="X12090" s="65"/>
      <c r="AX12090" s="74" t="s">
        <v>12129</v>
      </c>
    </row>
    <row r="12091" spans="24:50" ht="23.1" customHeight="1" x14ac:dyDescent="0.35">
      <c r="X12091" s="65"/>
      <c r="AX12091" s="74" t="s">
        <v>12130</v>
      </c>
    </row>
    <row r="12092" spans="24:50" ht="23.1" customHeight="1" x14ac:dyDescent="0.35">
      <c r="X12092" s="65"/>
      <c r="AX12092" s="74" t="s">
        <v>12131</v>
      </c>
    </row>
    <row r="12093" spans="24:50" ht="23.1" customHeight="1" x14ac:dyDescent="0.35">
      <c r="X12093" s="65"/>
      <c r="AX12093" s="74" t="s">
        <v>12132</v>
      </c>
    </row>
    <row r="12094" spans="24:50" ht="23.1" customHeight="1" x14ac:dyDescent="0.35">
      <c r="X12094" s="65"/>
      <c r="AX12094" s="74" t="s">
        <v>12133</v>
      </c>
    </row>
    <row r="12095" spans="24:50" ht="23.1" customHeight="1" x14ac:dyDescent="0.35">
      <c r="X12095" s="65"/>
      <c r="AX12095" s="74" t="s">
        <v>12134</v>
      </c>
    </row>
    <row r="12096" spans="24:50" ht="23.1" customHeight="1" x14ac:dyDescent="0.35">
      <c r="X12096" s="65"/>
      <c r="AX12096" s="74" t="s">
        <v>12135</v>
      </c>
    </row>
    <row r="12097" spans="24:50" ht="23.1" customHeight="1" x14ac:dyDescent="0.35">
      <c r="X12097" s="65"/>
      <c r="AX12097" s="74" t="s">
        <v>12136</v>
      </c>
    </row>
    <row r="12098" spans="24:50" ht="23.1" customHeight="1" x14ac:dyDescent="0.35">
      <c r="X12098" s="65"/>
      <c r="AX12098" s="74" t="s">
        <v>12137</v>
      </c>
    </row>
    <row r="12099" spans="24:50" ht="23.1" customHeight="1" x14ac:dyDescent="0.35">
      <c r="X12099" s="65"/>
      <c r="AX12099" s="74" t="s">
        <v>12138</v>
      </c>
    </row>
    <row r="12100" spans="24:50" ht="23.1" customHeight="1" x14ac:dyDescent="0.35">
      <c r="X12100" s="65"/>
      <c r="AX12100" s="74" t="s">
        <v>12139</v>
      </c>
    </row>
    <row r="12101" spans="24:50" ht="23.1" customHeight="1" x14ac:dyDescent="0.35">
      <c r="X12101" s="65"/>
      <c r="AX12101" s="74" t="s">
        <v>12140</v>
      </c>
    </row>
    <row r="12102" spans="24:50" ht="23.1" customHeight="1" x14ac:dyDescent="0.35">
      <c r="X12102" s="65"/>
      <c r="AX12102" s="74" t="s">
        <v>12141</v>
      </c>
    </row>
    <row r="12103" spans="24:50" ht="23.1" customHeight="1" x14ac:dyDescent="0.35">
      <c r="X12103" s="65"/>
      <c r="AX12103" s="74" t="s">
        <v>12142</v>
      </c>
    </row>
    <row r="12104" spans="24:50" ht="23.1" customHeight="1" x14ac:dyDescent="0.35">
      <c r="X12104" s="65"/>
      <c r="AX12104" s="74" t="s">
        <v>12143</v>
      </c>
    </row>
    <row r="12105" spans="24:50" ht="23.1" customHeight="1" x14ac:dyDescent="0.35">
      <c r="X12105" s="65"/>
      <c r="AX12105" s="74" t="s">
        <v>12144</v>
      </c>
    </row>
    <row r="12106" spans="24:50" ht="23.1" customHeight="1" x14ac:dyDescent="0.35">
      <c r="X12106" s="65"/>
      <c r="AX12106" s="74" t="s">
        <v>12145</v>
      </c>
    </row>
    <row r="12107" spans="24:50" ht="23.1" customHeight="1" x14ac:dyDescent="0.35">
      <c r="X12107" s="65"/>
      <c r="AX12107" s="74" t="s">
        <v>12146</v>
      </c>
    </row>
    <row r="12108" spans="24:50" ht="23.1" customHeight="1" x14ac:dyDescent="0.35">
      <c r="X12108" s="65"/>
      <c r="AX12108" s="74" t="s">
        <v>12147</v>
      </c>
    </row>
    <row r="12109" spans="24:50" ht="23.1" customHeight="1" x14ac:dyDescent="0.35">
      <c r="X12109" s="65"/>
      <c r="AX12109" s="74" t="s">
        <v>12148</v>
      </c>
    </row>
    <row r="12110" spans="24:50" ht="23.1" customHeight="1" x14ac:dyDescent="0.35">
      <c r="X12110" s="65"/>
      <c r="AX12110" s="74" t="s">
        <v>12149</v>
      </c>
    </row>
    <row r="12111" spans="24:50" ht="23.1" customHeight="1" x14ac:dyDescent="0.35">
      <c r="X12111" s="65"/>
      <c r="AX12111" s="74" t="s">
        <v>12150</v>
      </c>
    </row>
    <row r="12112" spans="24:50" ht="23.1" customHeight="1" x14ac:dyDescent="0.35">
      <c r="X12112" s="65"/>
      <c r="AX12112" s="74" t="s">
        <v>12151</v>
      </c>
    </row>
    <row r="12113" spans="24:50" ht="23.1" customHeight="1" x14ac:dyDescent="0.35">
      <c r="X12113" s="65"/>
      <c r="AX12113" s="74" t="s">
        <v>12152</v>
      </c>
    </row>
    <row r="12114" spans="24:50" ht="23.1" customHeight="1" x14ac:dyDescent="0.35">
      <c r="X12114" s="65"/>
      <c r="AX12114" s="74" t="s">
        <v>12153</v>
      </c>
    </row>
    <row r="12115" spans="24:50" ht="23.1" customHeight="1" x14ac:dyDescent="0.35">
      <c r="X12115" s="65"/>
      <c r="AX12115" s="74" t="s">
        <v>12154</v>
      </c>
    </row>
    <row r="12116" spans="24:50" ht="23.1" customHeight="1" x14ac:dyDescent="0.35">
      <c r="X12116" s="65"/>
      <c r="AX12116" s="74" t="s">
        <v>12155</v>
      </c>
    </row>
    <row r="12117" spans="24:50" ht="23.1" customHeight="1" x14ac:dyDescent="0.35">
      <c r="X12117" s="65"/>
      <c r="AX12117" s="74" t="s">
        <v>12156</v>
      </c>
    </row>
    <row r="12118" spans="24:50" ht="23.1" customHeight="1" x14ac:dyDescent="0.35">
      <c r="X12118" s="65"/>
      <c r="AX12118" s="74" t="s">
        <v>12157</v>
      </c>
    </row>
    <row r="12119" spans="24:50" ht="23.1" customHeight="1" x14ac:dyDescent="0.35">
      <c r="X12119" s="65"/>
      <c r="AX12119" s="74" t="s">
        <v>12158</v>
      </c>
    </row>
    <row r="12120" spans="24:50" ht="23.1" customHeight="1" x14ac:dyDescent="0.35">
      <c r="X12120" s="65"/>
      <c r="AX12120" s="74" t="s">
        <v>12159</v>
      </c>
    </row>
    <row r="12121" spans="24:50" ht="23.1" customHeight="1" x14ac:dyDescent="0.35">
      <c r="X12121" s="65"/>
      <c r="AX12121" s="74" t="s">
        <v>12160</v>
      </c>
    </row>
    <row r="12122" spans="24:50" ht="23.1" customHeight="1" x14ac:dyDescent="0.35">
      <c r="X12122" s="65"/>
      <c r="AX12122" s="74" t="s">
        <v>12161</v>
      </c>
    </row>
    <row r="12123" spans="24:50" ht="23.1" customHeight="1" x14ac:dyDescent="0.35">
      <c r="X12123" s="65"/>
      <c r="AX12123" s="74" t="s">
        <v>12162</v>
      </c>
    </row>
    <row r="12124" spans="24:50" ht="23.1" customHeight="1" x14ac:dyDescent="0.35">
      <c r="X12124" s="65"/>
      <c r="AX12124" s="74" t="s">
        <v>12163</v>
      </c>
    </row>
    <row r="12125" spans="24:50" ht="23.1" customHeight="1" x14ac:dyDescent="0.35">
      <c r="X12125" s="65"/>
      <c r="AX12125" s="74" t="s">
        <v>12164</v>
      </c>
    </row>
    <row r="12126" spans="24:50" ht="23.1" customHeight="1" x14ac:dyDescent="0.35">
      <c r="X12126" s="65"/>
      <c r="AX12126" s="74" t="s">
        <v>12165</v>
      </c>
    </row>
    <row r="12127" spans="24:50" ht="23.1" customHeight="1" x14ac:dyDescent="0.35">
      <c r="X12127" s="65"/>
      <c r="AX12127" s="74" t="s">
        <v>12166</v>
      </c>
    </row>
    <row r="12128" spans="24:50" ht="23.1" customHeight="1" x14ac:dyDescent="0.35">
      <c r="X12128" s="65"/>
      <c r="AX12128" s="74" t="s">
        <v>12167</v>
      </c>
    </row>
    <row r="12129" spans="24:50" ht="23.1" customHeight="1" x14ac:dyDescent="0.35">
      <c r="X12129" s="65"/>
      <c r="AX12129" s="74" t="s">
        <v>12168</v>
      </c>
    </row>
    <row r="12130" spans="24:50" ht="23.1" customHeight="1" x14ac:dyDescent="0.35">
      <c r="X12130" s="65"/>
      <c r="AX12130" s="74" t="s">
        <v>12169</v>
      </c>
    </row>
    <row r="12131" spans="24:50" ht="23.1" customHeight="1" x14ac:dyDescent="0.35">
      <c r="X12131" s="65"/>
      <c r="AX12131" s="74" t="s">
        <v>12170</v>
      </c>
    </row>
    <row r="12132" spans="24:50" ht="23.1" customHeight="1" x14ac:dyDescent="0.35">
      <c r="X12132" s="65"/>
      <c r="AX12132" s="74" t="s">
        <v>12171</v>
      </c>
    </row>
    <row r="12133" spans="24:50" ht="23.1" customHeight="1" x14ac:dyDescent="0.35">
      <c r="X12133" s="65"/>
      <c r="AX12133" s="74" t="s">
        <v>12172</v>
      </c>
    </row>
    <row r="12134" spans="24:50" ht="23.1" customHeight="1" x14ac:dyDescent="0.35">
      <c r="X12134" s="65"/>
      <c r="AX12134" s="74" t="s">
        <v>12173</v>
      </c>
    </row>
    <row r="12135" spans="24:50" ht="23.1" customHeight="1" x14ac:dyDescent="0.35">
      <c r="X12135" s="65"/>
      <c r="AX12135" s="74" t="s">
        <v>12174</v>
      </c>
    </row>
    <row r="12136" spans="24:50" ht="23.1" customHeight="1" x14ac:dyDescent="0.35">
      <c r="X12136" s="65"/>
      <c r="AX12136" s="74" t="s">
        <v>12175</v>
      </c>
    </row>
    <row r="12137" spans="24:50" ht="23.1" customHeight="1" x14ac:dyDescent="0.35">
      <c r="X12137" s="65"/>
      <c r="AX12137" s="74" t="s">
        <v>12176</v>
      </c>
    </row>
    <row r="12138" spans="24:50" ht="23.1" customHeight="1" x14ac:dyDescent="0.35">
      <c r="X12138" s="65"/>
      <c r="AX12138" s="74" t="s">
        <v>12177</v>
      </c>
    </row>
    <row r="12139" spans="24:50" ht="23.1" customHeight="1" x14ac:dyDescent="0.35">
      <c r="X12139" s="65"/>
      <c r="AX12139" s="74" t="s">
        <v>12178</v>
      </c>
    </row>
    <row r="12140" spans="24:50" ht="23.1" customHeight="1" x14ac:dyDescent="0.35">
      <c r="X12140" s="65"/>
      <c r="AX12140" s="74" t="s">
        <v>12179</v>
      </c>
    </row>
    <row r="12141" spans="24:50" ht="23.1" customHeight="1" x14ac:dyDescent="0.35">
      <c r="X12141" s="65"/>
      <c r="AX12141" s="74" t="s">
        <v>12180</v>
      </c>
    </row>
    <row r="12142" spans="24:50" ht="23.1" customHeight="1" x14ac:dyDescent="0.35">
      <c r="X12142" s="65"/>
      <c r="AX12142" s="74" t="s">
        <v>12181</v>
      </c>
    </row>
    <row r="12143" spans="24:50" ht="23.1" customHeight="1" x14ac:dyDescent="0.35">
      <c r="X12143" s="65"/>
      <c r="AX12143" s="74" t="s">
        <v>12182</v>
      </c>
    </row>
    <row r="12144" spans="24:50" ht="23.1" customHeight="1" x14ac:dyDescent="0.35">
      <c r="X12144" s="65"/>
      <c r="AX12144" s="74" t="s">
        <v>12183</v>
      </c>
    </row>
    <row r="12145" spans="24:50" ht="23.1" customHeight="1" x14ac:dyDescent="0.35">
      <c r="X12145" s="65"/>
      <c r="AX12145" s="74" t="s">
        <v>12184</v>
      </c>
    </row>
    <row r="12146" spans="24:50" ht="23.1" customHeight="1" x14ac:dyDescent="0.35">
      <c r="X12146" s="65"/>
      <c r="AX12146" s="74" t="s">
        <v>12185</v>
      </c>
    </row>
    <row r="12147" spans="24:50" ht="23.1" customHeight="1" x14ac:dyDescent="0.35">
      <c r="X12147" s="65"/>
      <c r="AX12147" s="74" t="s">
        <v>12186</v>
      </c>
    </row>
    <row r="12148" spans="24:50" ht="23.1" customHeight="1" x14ac:dyDescent="0.35">
      <c r="X12148" s="65"/>
      <c r="AX12148" s="74" t="s">
        <v>12187</v>
      </c>
    </row>
    <row r="12149" spans="24:50" ht="23.1" customHeight="1" x14ac:dyDescent="0.35">
      <c r="X12149" s="65"/>
      <c r="AX12149" s="74" t="s">
        <v>12188</v>
      </c>
    </row>
    <row r="12150" spans="24:50" ht="23.1" customHeight="1" x14ac:dyDescent="0.35">
      <c r="X12150" s="65"/>
      <c r="AX12150" s="74" t="s">
        <v>12189</v>
      </c>
    </row>
    <row r="12151" spans="24:50" ht="23.1" customHeight="1" x14ac:dyDescent="0.35">
      <c r="X12151" s="65"/>
      <c r="AX12151" s="74" t="s">
        <v>12190</v>
      </c>
    </row>
    <row r="12152" spans="24:50" ht="23.1" customHeight="1" x14ac:dyDescent="0.35">
      <c r="X12152" s="65"/>
      <c r="AX12152" s="74" t="s">
        <v>12191</v>
      </c>
    </row>
    <row r="12153" spans="24:50" ht="23.1" customHeight="1" x14ac:dyDescent="0.35">
      <c r="X12153" s="65"/>
      <c r="AX12153" s="74" t="s">
        <v>12192</v>
      </c>
    </row>
    <row r="12154" spans="24:50" ht="23.1" customHeight="1" x14ac:dyDescent="0.35">
      <c r="X12154" s="65"/>
      <c r="AX12154" s="74" t="s">
        <v>12193</v>
      </c>
    </row>
    <row r="12155" spans="24:50" ht="23.1" customHeight="1" x14ac:dyDescent="0.35">
      <c r="X12155" s="65"/>
      <c r="AX12155" s="74" t="s">
        <v>12194</v>
      </c>
    </row>
    <row r="12156" spans="24:50" ht="23.1" customHeight="1" x14ac:dyDescent="0.35">
      <c r="X12156" s="65"/>
      <c r="AX12156" s="74" t="s">
        <v>12195</v>
      </c>
    </row>
    <row r="12157" spans="24:50" ht="23.1" customHeight="1" x14ac:dyDescent="0.35">
      <c r="X12157" s="65"/>
      <c r="AX12157" s="74" t="s">
        <v>12196</v>
      </c>
    </row>
    <row r="12158" spans="24:50" ht="23.1" customHeight="1" x14ac:dyDescent="0.35">
      <c r="X12158" s="65"/>
      <c r="AX12158" s="74" t="s">
        <v>12197</v>
      </c>
    </row>
    <row r="12159" spans="24:50" ht="23.1" customHeight="1" x14ac:dyDescent="0.35">
      <c r="X12159" s="65"/>
      <c r="AX12159" s="74" t="s">
        <v>12198</v>
      </c>
    </row>
    <row r="12160" spans="24:50" ht="23.1" customHeight="1" x14ac:dyDescent="0.35">
      <c r="X12160" s="65"/>
      <c r="AX12160" s="74" t="s">
        <v>12199</v>
      </c>
    </row>
    <row r="12161" spans="24:50" ht="23.1" customHeight="1" x14ac:dyDescent="0.35">
      <c r="X12161" s="65"/>
      <c r="AX12161" s="74" t="s">
        <v>12200</v>
      </c>
    </row>
    <row r="12162" spans="24:50" ht="23.1" customHeight="1" x14ac:dyDescent="0.35">
      <c r="X12162" s="65"/>
      <c r="AX12162" s="74" t="s">
        <v>12201</v>
      </c>
    </row>
    <row r="12163" spans="24:50" ht="23.1" customHeight="1" x14ac:dyDescent="0.35">
      <c r="X12163" s="65"/>
      <c r="AX12163" s="74" t="s">
        <v>12202</v>
      </c>
    </row>
    <row r="12164" spans="24:50" ht="23.1" customHeight="1" x14ac:dyDescent="0.35">
      <c r="X12164" s="65"/>
      <c r="AX12164" s="74" t="s">
        <v>12203</v>
      </c>
    </row>
    <row r="12165" spans="24:50" ht="23.1" customHeight="1" x14ac:dyDescent="0.35">
      <c r="X12165" s="65"/>
      <c r="AX12165" s="74" t="s">
        <v>12204</v>
      </c>
    </row>
    <row r="12166" spans="24:50" ht="23.1" customHeight="1" x14ac:dyDescent="0.35">
      <c r="X12166" s="65"/>
      <c r="AX12166" s="74" t="s">
        <v>12205</v>
      </c>
    </row>
    <row r="12167" spans="24:50" ht="23.1" customHeight="1" x14ac:dyDescent="0.35">
      <c r="X12167" s="65"/>
      <c r="AX12167" s="74" t="s">
        <v>12206</v>
      </c>
    </row>
    <row r="12168" spans="24:50" ht="23.1" customHeight="1" x14ac:dyDescent="0.35">
      <c r="X12168" s="65"/>
      <c r="AX12168" s="74" t="s">
        <v>12207</v>
      </c>
    </row>
    <row r="12169" spans="24:50" ht="23.1" customHeight="1" x14ac:dyDescent="0.35">
      <c r="X12169" s="65"/>
      <c r="AX12169" s="74" t="s">
        <v>12208</v>
      </c>
    </row>
    <row r="12170" spans="24:50" ht="23.1" customHeight="1" x14ac:dyDescent="0.35">
      <c r="X12170" s="65"/>
      <c r="AX12170" s="74" t="s">
        <v>12209</v>
      </c>
    </row>
    <row r="12171" spans="24:50" ht="23.1" customHeight="1" x14ac:dyDescent="0.35">
      <c r="X12171" s="65"/>
      <c r="AX12171" s="74" t="s">
        <v>12210</v>
      </c>
    </row>
    <row r="12172" spans="24:50" ht="23.1" customHeight="1" x14ac:dyDescent="0.35">
      <c r="X12172" s="65"/>
      <c r="AX12172" s="74" t="s">
        <v>12211</v>
      </c>
    </row>
    <row r="12173" spans="24:50" ht="23.1" customHeight="1" x14ac:dyDescent="0.35">
      <c r="X12173" s="65"/>
      <c r="AX12173" s="74" t="s">
        <v>12212</v>
      </c>
    </row>
    <row r="12174" spans="24:50" ht="23.1" customHeight="1" x14ac:dyDescent="0.35">
      <c r="X12174" s="65"/>
      <c r="AX12174" s="74" t="s">
        <v>12213</v>
      </c>
    </row>
    <row r="12175" spans="24:50" ht="23.1" customHeight="1" x14ac:dyDescent="0.35">
      <c r="X12175" s="65"/>
      <c r="AX12175" s="74" t="s">
        <v>12214</v>
      </c>
    </row>
    <row r="12176" spans="24:50" ht="23.1" customHeight="1" x14ac:dyDescent="0.35">
      <c r="X12176" s="65"/>
      <c r="AX12176" s="74" t="s">
        <v>12215</v>
      </c>
    </row>
    <row r="12177" spans="24:50" ht="23.1" customHeight="1" x14ac:dyDescent="0.35">
      <c r="X12177" s="65"/>
      <c r="AX12177" s="74" t="s">
        <v>12216</v>
      </c>
    </row>
    <row r="12178" spans="24:50" ht="23.1" customHeight="1" x14ac:dyDescent="0.35">
      <c r="X12178" s="65"/>
      <c r="AX12178" s="74" t="s">
        <v>12217</v>
      </c>
    </row>
    <row r="12179" spans="24:50" ht="23.1" customHeight="1" x14ac:dyDescent="0.35">
      <c r="X12179" s="65"/>
      <c r="AX12179" s="74" t="s">
        <v>12218</v>
      </c>
    </row>
    <row r="12180" spans="24:50" ht="23.1" customHeight="1" x14ac:dyDescent="0.35">
      <c r="X12180" s="65"/>
      <c r="AX12180" s="74" t="s">
        <v>12219</v>
      </c>
    </row>
    <row r="12181" spans="24:50" ht="23.1" customHeight="1" x14ac:dyDescent="0.35">
      <c r="X12181" s="65"/>
      <c r="AX12181" s="74" t="s">
        <v>12220</v>
      </c>
    </row>
    <row r="12182" spans="24:50" ht="23.1" customHeight="1" x14ac:dyDescent="0.35">
      <c r="X12182" s="65"/>
      <c r="AX12182" s="74" t="s">
        <v>12221</v>
      </c>
    </row>
    <row r="12183" spans="24:50" ht="23.1" customHeight="1" x14ac:dyDescent="0.35">
      <c r="X12183" s="65"/>
      <c r="AX12183" s="74" t="s">
        <v>12222</v>
      </c>
    </row>
    <row r="12184" spans="24:50" ht="23.1" customHeight="1" x14ac:dyDescent="0.35">
      <c r="X12184" s="65"/>
      <c r="AX12184" s="74" t="s">
        <v>12223</v>
      </c>
    </row>
    <row r="12185" spans="24:50" ht="23.1" customHeight="1" x14ac:dyDescent="0.35">
      <c r="X12185" s="65"/>
      <c r="AX12185" s="74" t="s">
        <v>12224</v>
      </c>
    </row>
    <row r="12186" spans="24:50" ht="23.1" customHeight="1" x14ac:dyDescent="0.35">
      <c r="X12186" s="65"/>
      <c r="AX12186" s="74" t="s">
        <v>12225</v>
      </c>
    </row>
    <row r="12187" spans="24:50" ht="23.1" customHeight="1" x14ac:dyDescent="0.35">
      <c r="X12187" s="65"/>
      <c r="AX12187" s="74" t="s">
        <v>12226</v>
      </c>
    </row>
    <row r="12188" spans="24:50" ht="23.1" customHeight="1" x14ac:dyDescent="0.35">
      <c r="X12188" s="65"/>
      <c r="AX12188" s="74" t="s">
        <v>12227</v>
      </c>
    </row>
    <row r="12189" spans="24:50" ht="23.1" customHeight="1" x14ac:dyDescent="0.35">
      <c r="X12189" s="65"/>
      <c r="AX12189" s="74" t="s">
        <v>12228</v>
      </c>
    </row>
    <row r="12190" spans="24:50" ht="23.1" customHeight="1" x14ac:dyDescent="0.35">
      <c r="X12190" s="65"/>
      <c r="AX12190" s="74" t="s">
        <v>12229</v>
      </c>
    </row>
    <row r="12191" spans="24:50" ht="23.1" customHeight="1" x14ac:dyDescent="0.35">
      <c r="X12191" s="65"/>
      <c r="AX12191" s="74" t="s">
        <v>12230</v>
      </c>
    </row>
    <row r="12192" spans="24:50" ht="23.1" customHeight="1" x14ac:dyDescent="0.35">
      <c r="X12192" s="65"/>
      <c r="AX12192" s="74" t="s">
        <v>12231</v>
      </c>
    </row>
    <row r="12193" spans="24:50" ht="23.1" customHeight="1" x14ac:dyDescent="0.35">
      <c r="X12193" s="65"/>
      <c r="AX12193" s="74" t="s">
        <v>12232</v>
      </c>
    </row>
    <row r="12194" spans="24:50" ht="23.1" customHeight="1" x14ac:dyDescent="0.35">
      <c r="X12194" s="65"/>
      <c r="AX12194" s="74" t="s">
        <v>12233</v>
      </c>
    </row>
    <row r="12195" spans="24:50" ht="23.1" customHeight="1" x14ac:dyDescent="0.35">
      <c r="X12195" s="65"/>
      <c r="AX12195" s="74" t="s">
        <v>12234</v>
      </c>
    </row>
    <row r="12196" spans="24:50" ht="23.1" customHeight="1" x14ac:dyDescent="0.35">
      <c r="X12196" s="65"/>
      <c r="AX12196" s="74" t="s">
        <v>12235</v>
      </c>
    </row>
    <row r="12197" spans="24:50" ht="23.1" customHeight="1" x14ac:dyDescent="0.35">
      <c r="X12197" s="65"/>
      <c r="AX12197" s="74" t="s">
        <v>12236</v>
      </c>
    </row>
    <row r="12198" spans="24:50" ht="23.1" customHeight="1" x14ac:dyDescent="0.35">
      <c r="X12198" s="65"/>
      <c r="AX12198" s="74" t="s">
        <v>12237</v>
      </c>
    </row>
    <row r="12199" spans="24:50" ht="23.1" customHeight="1" x14ac:dyDescent="0.35">
      <c r="X12199" s="65"/>
      <c r="AX12199" s="74" t="s">
        <v>12238</v>
      </c>
    </row>
    <row r="12200" spans="24:50" ht="23.1" customHeight="1" x14ac:dyDescent="0.35">
      <c r="X12200" s="65"/>
      <c r="AX12200" s="74" t="s">
        <v>12239</v>
      </c>
    </row>
    <row r="12201" spans="24:50" ht="23.1" customHeight="1" x14ac:dyDescent="0.35">
      <c r="X12201" s="65"/>
      <c r="AX12201" s="74" t="s">
        <v>12240</v>
      </c>
    </row>
    <row r="12202" spans="24:50" ht="23.1" customHeight="1" x14ac:dyDescent="0.35">
      <c r="X12202" s="65"/>
      <c r="AX12202" s="74" t="s">
        <v>12241</v>
      </c>
    </row>
    <row r="12203" spans="24:50" ht="23.1" customHeight="1" x14ac:dyDescent="0.35">
      <c r="X12203" s="65"/>
      <c r="AX12203" s="74" t="s">
        <v>12242</v>
      </c>
    </row>
    <row r="12204" spans="24:50" ht="23.1" customHeight="1" x14ac:dyDescent="0.35">
      <c r="X12204" s="65"/>
      <c r="AX12204" s="74" t="s">
        <v>12243</v>
      </c>
    </row>
    <row r="12205" spans="24:50" ht="23.1" customHeight="1" x14ac:dyDescent="0.35">
      <c r="X12205" s="65"/>
      <c r="AX12205" s="74" t="s">
        <v>12244</v>
      </c>
    </row>
    <row r="12206" spans="24:50" ht="23.1" customHeight="1" x14ac:dyDescent="0.35">
      <c r="X12206" s="65"/>
      <c r="AX12206" s="74" t="s">
        <v>12245</v>
      </c>
    </row>
    <row r="12207" spans="24:50" ht="23.1" customHeight="1" x14ac:dyDescent="0.35">
      <c r="X12207" s="65"/>
      <c r="AX12207" s="74" t="s">
        <v>12246</v>
      </c>
    </row>
    <row r="12208" spans="24:50" ht="23.1" customHeight="1" x14ac:dyDescent="0.35">
      <c r="X12208" s="65"/>
      <c r="AX12208" s="74" t="s">
        <v>12247</v>
      </c>
    </row>
    <row r="12209" spans="24:50" ht="23.1" customHeight="1" x14ac:dyDescent="0.35">
      <c r="X12209" s="65"/>
      <c r="AX12209" s="74" t="s">
        <v>12248</v>
      </c>
    </row>
    <row r="12210" spans="24:50" ht="23.1" customHeight="1" x14ac:dyDescent="0.35">
      <c r="X12210" s="65"/>
      <c r="AX12210" s="74" t="s">
        <v>12249</v>
      </c>
    </row>
    <row r="12211" spans="24:50" ht="23.1" customHeight="1" x14ac:dyDescent="0.35">
      <c r="X12211" s="65"/>
      <c r="AX12211" s="74" t="s">
        <v>12250</v>
      </c>
    </row>
    <row r="12212" spans="24:50" ht="23.1" customHeight="1" x14ac:dyDescent="0.35">
      <c r="X12212" s="65"/>
      <c r="AX12212" s="74" t="s">
        <v>12251</v>
      </c>
    </row>
    <row r="12213" spans="24:50" ht="23.1" customHeight="1" x14ac:dyDescent="0.35">
      <c r="X12213" s="65"/>
      <c r="AX12213" s="74" t="s">
        <v>12252</v>
      </c>
    </row>
    <row r="12214" spans="24:50" ht="23.1" customHeight="1" x14ac:dyDescent="0.35">
      <c r="X12214" s="65"/>
      <c r="AX12214" s="74" t="s">
        <v>12253</v>
      </c>
    </row>
    <row r="12215" spans="24:50" ht="23.1" customHeight="1" x14ac:dyDescent="0.35">
      <c r="X12215" s="65"/>
      <c r="AX12215" s="74" t="s">
        <v>12254</v>
      </c>
    </row>
    <row r="12216" spans="24:50" ht="23.1" customHeight="1" x14ac:dyDescent="0.35">
      <c r="X12216" s="65"/>
      <c r="AX12216" s="74" t="s">
        <v>12255</v>
      </c>
    </row>
    <row r="12217" spans="24:50" ht="23.1" customHeight="1" x14ac:dyDescent="0.35">
      <c r="X12217" s="65"/>
      <c r="AX12217" s="74" t="s">
        <v>12256</v>
      </c>
    </row>
    <row r="12218" spans="24:50" ht="23.1" customHeight="1" x14ac:dyDescent="0.35">
      <c r="X12218" s="65"/>
      <c r="AX12218" s="74" t="s">
        <v>12257</v>
      </c>
    </row>
    <row r="12219" spans="24:50" ht="23.1" customHeight="1" x14ac:dyDescent="0.35">
      <c r="X12219" s="65"/>
      <c r="AX12219" s="74" t="s">
        <v>12258</v>
      </c>
    </row>
    <row r="12220" spans="24:50" ht="23.1" customHeight="1" x14ac:dyDescent="0.35">
      <c r="X12220" s="65"/>
      <c r="AX12220" s="74" t="s">
        <v>12259</v>
      </c>
    </row>
    <row r="12221" spans="24:50" ht="23.1" customHeight="1" x14ac:dyDescent="0.35">
      <c r="X12221" s="65"/>
      <c r="AX12221" s="74" t="s">
        <v>12260</v>
      </c>
    </row>
    <row r="12222" spans="24:50" ht="23.1" customHeight="1" x14ac:dyDescent="0.35">
      <c r="X12222" s="65"/>
      <c r="AX12222" s="74" t="s">
        <v>12261</v>
      </c>
    </row>
    <row r="12223" spans="24:50" ht="23.1" customHeight="1" x14ac:dyDescent="0.35">
      <c r="X12223" s="65"/>
      <c r="AX12223" s="74" t="s">
        <v>12262</v>
      </c>
    </row>
    <row r="12224" spans="24:50" ht="23.1" customHeight="1" x14ac:dyDescent="0.35">
      <c r="X12224" s="65"/>
      <c r="AX12224" s="74" t="s">
        <v>12263</v>
      </c>
    </row>
    <row r="12225" spans="24:50" ht="23.1" customHeight="1" x14ac:dyDescent="0.35">
      <c r="X12225" s="65"/>
      <c r="AX12225" s="74" t="s">
        <v>12264</v>
      </c>
    </row>
    <row r="12226" spans="24:50" ht="23.1" customHeight="1" x14ac:dyDescent="0.35">
      <c r="X12226" s="65"/>
      <c r="AX12226" s="74" t="s">
        <v>12265</v>
      </c>
    </row>
    <row r="12227" spans="24:50" ht="23.1" customHeight="1" x14ac:dyDescent="0.35">
      <c r="X12227" s="65"/>
      <c r="AX12227" s="74" t="s">
        <v>12266</v>
      </c>
    </row>
    <row r="12228" spans="24:50" ht="23.1" customHeight="1" x14ac:dyDescent="0.35">
      <c r="X12228" s="65"/>
      <c r="AX12228" s="74" t="s">
        <v>12267</v>
      </c>
    </row>
    <row r="12229" spans="24:50" ht="23.1" customHeight="1" x14ac:dyDescent="0.35">
      <c r="X12229" s="65"/>
      <c r="AX12229" s="74" t="s">
        <v>12268</v>
      </c>
    </row>
    <row r="12230" spans="24:50" ht="23.1" customHeight="1" x14ac:dyDescent="0.35">
      <c r="X12230" s="65"/>
      <c r="AX12230" s="74" t="s">
        <v>12269</v>
      </c>
    </row>
    <row r="12231" spans="24:50" ht="23.1" customHeight="1" x14ac:dyDescent="0.35">
      <c r="X12231" s="65"/>
      <c r="AX12231" s="74" t="s">
        <v>12270</v>
      </c>
    </row>
    <row r="12232" spans="24:50" ht="23.1" customHeight="1" x14ac:dyDescent="0.35">
      <c r="X12232" s="65"/>
      <c r="AX12232" s="74" t="s">
        <v>12271</v>
      </c>
    </row>
    <row r="12233" spans="24:50" ht="23.1" customHeight="1" x14ac:dyDescent="0.35">
      <c r="X12233" s="65"/>
      <c r="AX12233" s="74" t="s">
        <v>12272</v>
      </c>
    </row>
    <row r="12234" spans="24:50" ht="23.1" customHeight="1" x14ac:dyDescent="0.35">
      <c r="X12234" s="65"/>
      <c r="AX12234" s="74" t="s">
        <v>12273</v>
      </c>
    </row>
    <row r="12235" spans="24:50" ht="23.1" customHeight="1" x14ac:dyDescent="0.35">
      <c r="X12235" s="65"/>
      <c r="AX12235" s="74" t="s">
        <v>12274</v>
      </c>
    </row>
    <row r="12236" spans="24:50" ht="23.1" customHeight="1" x14ac:dyDescent="0.35">
      <c r="X12236" s="65"/>
      <c r="AX12236" s="74" t="s">
        <v>12275</v>
      </c>
    </row>
    <row r="12237" spans="24:50" ht="23.1" customHeight="1" x14ac:dyDescent="0.35">
      <c r="X12237" s="65"/>
      <c r="AX12237" s="74" t="s">
        <v>12276</v>
      </c>
    </row>
    <row r="12238" spans="24:50" ht="23.1" customHeight="1" x14ac:dyDescent="0.35">
      <c r="X12238" s="65"/>
      <c r="AX12238" s="74" t="s">
        <v>12277</v>
      </c>
    </row>
    <row r="12239" spans="24:50" ht="23.1" customHeight="1" x14ac:dyDescent="0.35">
      <c r="X12239" s="65"/>
      <c r="AX12239" s="74" t="s">
        <v>12278</v>
      </c>
    </row>
    <row r="12240" spans="24:50" ht="23.1" customHeight="1" x14ac:dyDescent="0.35">
      <c r="X12240" s="65"/>
      <c r="AX12240" s="74" t="s">
        <v>12279</v>
      </c>
    </row>
    <row r="12241" spans="24:50" ht="23.1" customHeight="1" x14ac:dyDescent="0.35">
      <c r="X12241" s="65"/>
      <c r="AX12241" s="74" t="s">
        <v>12280</v>
      </c>
    </row>
    <row r="12242" spans="24:50" ht="23.1" customHeight="1" x14ac:dyDescent="0.35">
      <c r="X12242" s="65"/>
      <c r="AX12242" s="74" t="s">
        <v>12281</v>
      </c>
    </row>
    <row r="12243" spans="24:50" ht="23.1" customHeight="1" x14ac:dyDescent="0.35">
      <c r="X12243" s="65"/>
      <c r="AX12243" s="74" t="s">
        <v>12282</v>
      </c>
    </row>
    <row r="12244" spans="24:50" ht="23.1" customHeight="1" x14ac:dyDescent="0.35">
      <c r="X12244" s="65"/>
      <c r="AX12244" s="74" t="s">
        <v>12283</v>
      </c>
    </row>
    <row r="12245" spans="24:50" ht="23.1" customHeight="1" x14ac:dyDescent="0.35">
      <c r="X12245" s="65"/>
      <c r="AX12245" s="74" t="s">
        <v>12284</v>
      </c>
    </row>
    <row r="12246" spans="24:50" ht="23.1" customHeight="1" x14ac:dyDescent="0.35">
      <c r="X12246" s="65"/>
      <c r="AX12246" s="74" t="s">
        <v>12285</v>
      </c>
    </row>
    <row r="12247" spans="24:50" ht="23.1" customHeight="1" x14ac:dyDescent="0.35">
      <c r="X12247" s="65"/>
      <c r="AX12247" s="74" t="s">
        <v>12286</v>
      </c>
    </row>
    <row r="12248" spans="24:50" ht="23.1" customHeight="1" x14ac:dyDescent="0.35">
      <c r="X12248" s="65"/>
      <c r="AX12248" s="74" t="s">
        <v>12287</v>
      </c>
    </row>
    <row r="12249" spans="24:50" ht="23.1" customHeight="1" x14ac:dyDescent="0.35">
      <c r="X12249" s="65"/>
      <c r="AX12249" s="74" t="s">
        <v>12288</v>
      </c>
    </row>
    <row r="12250" spans="24:50" ht="23.1" customHeight="1" x14ac:dyDescent="0.35">
      <c r="X12250" s="65"/>
      <c r="AX12250" s="74" t="s">
        <v>12289</v>
      </c>
    </row>
    <row r="12251" spans="24:50" ht="23.1" customHeight="1" x14ac:dyDescent="0.35">
      <c r="X12251" s="65"/>
      <c r="AX12251" s="74" t="s">
        <v>12290</v>
      </c>
    </row>
    <row r="12252" spans="24:50" ht="23.1" customHeight="1" x14ac:dyDescent="0.35">
      <c r="X12252" s="65"/>
      <c r="AX12252" s="74" t="s">
        <v>12291</v>
      </c>
    </row>
    <row r="12253" spans="24:50" ht="23.1" customHeight="1" x14ac:dyDescent="0.35">
      <c r="X12253" s="65"/>
      <c r="AX12253" s="74" t="s">
        <v>12292</v>
      </c>
    </row>
    <row r="12254" spans="24:50" ht="23.1" customHeight="1" x14ac:dyDescent="0.35">
      <c r="X12254" s="65"/>
      <c r="AX12254" s="74" t="s">
        <v>12293</v>
      </c>
    </row>
    <row r="12255" spans="24:50" ht="23.1" customHeight="1" x14ac:dyDescent="0.35">
      <c r="X12255" s="65"/>
      <c r="AX12255" s="74" t="s">
        <v>12294</v>
      </c>
    </row>
    <row r="12256" spans="24:50" ht="23.1" customHeight="1" x14ac:dyDescent="0.35">
      <c r="X12256" s="65"/>
      <c r="AX12256" s="74" t="s">
        <v>12295</v>
      </c>
    </row>
    <row r="12257" spans="24:50" ht="23.1" customHeight="1" x14ac:dyDescent="0.35">
      <c r="X12257" s="65"/>
      <c r="AX12257" s="74" t="s">
        <v>12296</v>
      </c>
    </row>
    <row r="12258" spans="24:50" ht="23.1" customHeight="1" x14ac:dyDescent="0.35">
      <c r="X12258" s="65"/>
      <c r="AX12258" s="74" t="s">
        <v>12297</v>
      </c>
    </row>
    <row r="12259" spans="24:50" ht="23.1" customHeight="1" x14ac:dyDescent="0.35">
      <c r="X12259" s="65"/>
      <c r="AX12259" s="74" t="s">
        <v>12298</v>
      </c>
    </row>
    <row r="12260" spans="24:50" ht="23.1" customHeight="1" x14ac:dyDescent="0.35">
      <c r="X12260" s="65"/>
      <c r="AX12260" s="74" t="s">
        <v>12299</v>
      </c>
    </row>
    <row r="12261" spans="24:50" ht="23.1" customHeight="1" x14ac:dyDescent="0.35">
      <c r="X12261" s="65"/>
      <c r="AX12261" s="74" t="s">
        <v>12300</v>
      </c>
    </row>
    <row r="12262" spans="24:50" ht="23.1" customHeight="1" x14ac:dyDescent="0.35">
      <c r="X12262" s="65"/>
      <c r="AX12262" s="74" t="s">
        <v>12301</v>
      </c>
    </row>
    <row r="12263" spans="24:50" ht="23.1" customHeight="1" x14ac:dyDescent="0.35">
      <c r="X12263" s="65"/>
      <c r="AX12263" s="74" t="s">
        <v>12302</v>
      </c>
    </row>
    <row r="12264" spans="24:50" ht="23.1" customHeight="1" x14ac:dyDescent="0.35">
      <c r="X12264" s="65"/>
      <c r="AX12264" s="74" t="s">
        <v>12303</v>
      </c>
    </row>
    <row r="12265" spans="24:50" ht="23.1" customHeight="1" x14ac:dyDescent="0.35">
      <c r="X12265" s="65"/>
      <c r="AX12265" s="74" t="s">
        <v>12304</v>
      </c>
    </row>
    <row r="12266" spans="24:50" ht="23.1" customHeight="1" x14ac:dyDescent="0.35">
      <c r="X12266" s="65"/>
      <c r="AX12266" s="74" t="s">
        <v>12305</v>
      </c>
    </row>
    <row r="12267" spans="24:50" ht="23.1" customHeight="1" x14ac:dyDescent="0.35">
      <c r="X12267" s="65"/>
      <c r="AX12267" s="74" t="s">
        <v>12306</v>
      </c>
    </row>
    <row r="12268" spans="24:50" ht="23.1" customHeight="1" x14ac:dyDescent="0.35">
      <c r="X12268" s="65"/>
      <c r="AX12268" s="74" t="s">
        <v>12307</v>
      </c>
    </row>
    <row r="12269" spans="24:50" ht="23.1" customHeight="1" x14ac:dyDescent="0.35">
      <c r="X12269" s="65"/>
      <c r="AX12269" s="74" t="s">
        <v>12308</v>
      </c>
    </row>
    <row r="12270" spans="24:50" ht="23.1" customHeight="1" x14ac:dyDescent="0.35">
      <c r="X12270" s="65"/>
      <c r="AX12270" s="74" t="s">
        <v>12309</v>
      </c>
    </row>
    <row r="12271" spans="24:50" ht="23.1" customHeight="1" x14ac:dyDescent="0.35">
      <c r="X12271" s="65"/>
      <c r="AX12271" s="74" t="s">
        <v>12310</v>
      </c>
    </row>
    <row r="12272" spans="24:50" ht="23.1" customHeight="1" x14ac:dyDescent="0.35">
      <c r="X12272" s="65"/>
      <c r="AX12272" s="74" t="s">
        <v>12311</v>
      </c>
    </row>
    <row r="12273" spans="24:50" ht="23.1" customHeight="1" x14ac:dyDescent="0.35">
      <c r="X12273" s="65"/>
      <c r="AX12273" s="74" t="s">
        <v>12312</v>
      </c>
    </row>
    <row r="12274" spans="24:50" ht="23.1" customHeight="1" x14ac:dyDescent="0.35">
      <c r="X12274" s="65"/>
      <c r="AX12274" s="74" t="s">
        <v>12313</v>
      </c>
    </row>
    <row r="12275" spans="24:50" ht="23.1" customHeight="1" x14ac:dyDescent="0.35">
      <c r="X12275" s="65"/>
      <c r="AX12275" s="74" t="s">
        <v>12314</v>
      </c>
    </row>
    <row r="12276" spans="24:50" ht="23.1" customHeight="1" x14ac:dyDescent="0.35">
      <c r="X12276" s="65"/>
      <c r="AX12276" s="74" t="s">
        <v>12315</v>
      </c>
    </row>
    <row r="12277" spans="24:50" ht="23.1" customHeight="1" x14ac:dyDescent="0.35">
      <c r="X12277" s="65"/>
      <c r="AX12277" s="74" t="s">
        <v>12316</v>
      </c>
    </row>
    <row r="12278" spans="24:50" ht="23.1" customHeight="1" x14ac:dyDescent="0.35">
      <c r="X12278" s="65"/>
      <c r="AX12278" s="74" t="s">
        <v>12317</v>
      </c>
    </row>
    <row r="12279" spans="24:50" ht="23.1" customHeight="1" x14ac:dyDescent="0.35">
      <c r="X12279" s="65"/>
      <c r="AX12279" s="74" t="s">
        <v>12318</v>
      </c>
    </row>
    <row r="12280" spans="24:50" ht="23.1" customHeight="1" x14ac:dyDescent="0.35">
      <c r="X12280" s="65"/>
      <c r="AX12280" s="74" t="s">
        <v>12319</v>
      </c>
    </row>
    <row r="12281" spans="24:50" ht="23.1" customHeight="1" x14ac:dyDescent="0.35">
      <c r="X12281" s="65"/>
      <c r="AX12281" s="74" t="s">
        <v>12320</v>
      </c>
    </row>
    <row r="12282" spans="24:50" ht="23.1" customHeight="1" x14ac:dyDescent="0.35">
      <c r="X12282" s="65"/>
      <c r="AX12282" s="74" t="s">
        <v>12321</v>
      </c>
    </row>
    <row r="12283" spans="24:50" ht="23.1" customHeight="1" x14ac:dyDescent="0.35">
      <c r="X12283" s="65"/>
      <c r="AX12283" s="74" t="s">
        <v>12322</v>
      </c>
    </row>
    <row r="12284" spans="24:50" ht="23.1" customHeight="1" x14ac:dyDescent="0.35">
      <c r="X12284" s="65"/>
      <c r="AX12284" s="74" t="s">
        <v>12323</v>
      </c>
    </row>
    <row r="12285" spans="24:50" ht="23.1" customHeight="1" x14ac:dyDescent="0.35">
      <c r="X12285" s="65"/>
      <c r="AX12285" s="74" t="s">
        <v>12324</v>
      </c>
    </row>
    <row r="12286" spans="24:50" ht="23.1" customHeight="1" x14ac:dyDescent="0.35">
      <c r="X12286" s="65"/>
      <c r="AX12286" s="74" t="s">
        <v>12325</v>
      </c>
    </row>
    <row r="12287" spans="24:50" ht="23.1" customHeight="1" x14ac:dyDescent="0.35">
      <c r="X12287" s="65"/>
      <c r="AX12287" s="74" t="s">
        <v>12326</v>
      </c>
    </row>
    <row r="12288" spans="24:50" ht="23.1" customHeight="1" x14ac:dyDescent="0.35">
      <c r="X12288" s="65"/>
      <c r="AX12288" s="74" t="s">
        <v>12327</v>
      </c>
    </row>
    <row r="12289" spans="24:50" ht="23.1" customHeight="1" x14ac:dyDescent="0.35">
      <c r="X12289" s="65"/>
      <c r="AX12289" s="74" t="s">
        <v>12328</v>
      </c>
    </row>
    <row r="12290" spans="24:50" ht="23.1" customHeight="1" x14ac:dyDescent="0.35">
      <c r="X12290" s="65"/>
      <c r="AX12290" s="74" t="s">
        <v>12329</v>
      </c>
    </row>
    <row r="12291" spans="24:50" ht="23.1" customHeight="1" x14ac:dyDescent="0.35">
      <c r="X12291" s="65"/>
      <c r="AX12291" s="74" t="s">
        <v>12330</v>
      </c>
    </row>
    <row r="12292" spans="24:50" ht="23.1" customHeight="1" x14ac:dyDescent="0.35">
      <c r="X12292" s="65"/>
      <c r="AX12292" s="74" t="s">
        <v>12331</v>
      </c>
    </row>
    <row r="12293" spans="24:50" ht="23.1" customHeight="1" x14ac:dyDescent="0.35">
      <c r="X12293" s="65"/>
      <c r="AX12293" s="74" t="s">
        <v>12332</v>
      </c>
    </row>
    <row r="12294" spans="24:50" ht="23.1" customHeight="1" x14ac:dyDescent="0.35">
      <c r="X12294" s="65"/>
      <c r="AX12294" s="74" t="s">
        <v>12333</v>
      </c>
    </row>
    <row r="12295" spans="24:50" ht="23.1" customHeight="1" x14ac:dyDescent="0.35">
      <c r="X12295" s="65"/>
      <c r="AX12295" s="74" t="s">
        <v>12334</v>
      </c>
    </row>
    <row r="12296" spans="24:50" ht="23.1" customHeight="1" x14ac:dyDescent="0.35">
      <c r="X12296" s="65"/>
      <c r="AX12296" s="74" t="s">
        <v>12335</v>
      </c>
    </row>
    <row r="12297" spans="24:50" ht="23.1" customHeight="1" x14ac:dyDescent="0.35">
      <c r="X12297" s="65"/>
      <c r="AX12297" s="74" t="s">
        <v>12336</v>
      </c>
    </row>
    <row r="12298" spans="24:50" ht="23.1" customHeight="1" x14ac:dyDescent="0.35">
      <c r="X12298" s="65"/>
      <c r="AX12298" s="74" t="s">
        <v>12337</v>
      </c>
    </row>
    <row r="12299" spans="24:50" ht="23.1" customHeight="1" x14ac:dyDescent="0.35">
      <c r="X12299" s="65"/>
      <c r="AX12299" s="74" t="s">
        <v>12338</v>
      </c>
    </row>
    <row r="12300" spans="24:50" ht="23.1" customHeight="1" x14ac:dyDescent="0.35">
      <c r="X12300" s="65"/>
      <c r="AX12300" s="74" t="s">
        <v>12339</v>
      </c>
    </row>
    <row r="12301" spans="24:50" ht="23.1" customHeight="1" x14ac:dyDescent="0.35">
      <c r="X12301" s="65"/>
      <c r="AX12301" s="74" t="s">
        <v>12340</v>
      </c>
    </row>
    <row r="12302" spans="24:50" ht="23.1" customHeight="1" x14ac:dyDescent="0.35">
      <c r="X12302" s="65"/>
      <c r="AX12302" s="74" t="s">
        <v>12341</v>
      </c>
    </row>
    <row r="12303" spans="24:50" ht="23.1" customHeight="1" x14ac:dyDescent="0.35">
      <c r="X12303" s="65"/>
      <c r="AX12303" s="74" t="s">
        <v>12342</v>
      </c>
    </row>
    <row r="12304" spans="24:50" ht="23.1" customHeight="1" x14ac:dyDescent="0.35">
      <c r="X12304" s="65"/>
      <c r="AX12304" s="74" t="s">
        <v>12343</v>
      </c>
    </row>
    <row r="12305" spans="24:50" ht="23.1" customHeight="1" x14ac:dyDescent="0.35">
      <c r="X12305" s="65"/>
      <c r="AX12305" s="74" t="s">
        <v>12344</v>
      </c>
    </row>
    <row r="12306" spans="24:50" ht="23.1" customHeight="1" x14ac:dyDescent="0.35">
      <c r="X12306" s="65"/>
      <c r="AX12306" s="74" t="s">
        <v>12345</v>
      </c>
    </row>
    <row r="12307" spans="24:50" ht="23.1" customHeight="1" x14ac:dyDescent="0.35">
      <c r="X12307" s="65"/>
      <c r="AX12307" s="74" t="s">
        <v>12346</v>
      </c>
    </row>
    <row r="12308" spans="24:50" ht="23.1" customHeight="1" x14ac:dyDescent="0.35">
      <c r="X12308" s="65"/>
      <c r="AX12308" s="74" t="s">
        <v>12347</v>
      </c>
    </row>
    <row r="12309" spans="24:50" ht="23.1" customHeight="1" x14ac:dyDescent="0.35">
      <c r="X12309" s="65"/>
      <c r="AX12309" s="74" t="s">
        <v>12348</v>
      </c>
    </row>
    <row r="12310" spans="24:50" ht="23.1" customHeight="1" x14ac:dyDescent="0.35">
      <c r="X12310" s="65"/>
      <c r="AX12310" s="74" t="s">
        <v>12349</v>
      </c>
    </row>
    <row r="12311" spans="24:50" ht="23.1" customHeight="1" x14ac:dyDescent="0.35">
      <c r="X12311" s="65"/>
      <c r="AX12311" s="74" t="s">
        <v>12350</v>
      </c>
    </row>
    <row r="12312" spans="24:50" ht="23.1" customHeight="1" x14ac:dyDescent="0.35">
      <c r="X12312" s="65"/>
      <c r="AX12312" s="74" t="s">
        <v>12351</v>
      </c>
    </row>
    <row r="12313" spans="24:50" ht="23.1" customHeight="1" x14ac:dyDescent="0.35">
      <c r="X12313" s="65"/>
      <c r="AX12313" s="74" t="s">
        <v>12352</v>
      </c>
    </row>
    <row r="12314" spans="24:50" ht="23.1" customHeight="1" x14ac:dyDescent="0.35">
      <c r="X12314" s="65"/>
      <c r="AX12314" s="74" t="s">
        <v>12353</v>
      </c>
    </row>
    <row r="12315" spans="24:50" ht="23.1" customHeight="1" x14ac:dyDescent="0.35">
      <c r="X12315" s="65"/>
      <c r="AX12315" s="74" t="s">
        <v>12354</v>
      </c>
    </row>
    <row r="12316" spans="24:50" ht="23.1" customHeight="1" x14ac:dyDescent="0.35">
      <c r="X12316" s="65"/>
      <c r="AX12316" s="74" t="s">
        <v>12355</v>
      </c>
    </row>
    <row r="12317" spans="24:50" ht="23.1" customHeight="1" x14ac:dyDescent="0.35">
      <c r="X12317" s="65"/>
      <c r="AX12317" s="74" t="s">
        <v>12356</v>
      </c>
    </row>
    <row r="12318" spans="24:50" ht="23.1" customHeight="1" x14ac:dyDescent="0.35">
      <c r="X12318" s="65"/>
      <c r="AX12318" s="74" t="s">
        <v>12357</v>
      </c>
    </row>
    <row r="12319" spans="24:50" ht="23.1" customHeight="1" x14ac:dyDescent="0.35">
      <c r="X12319" s="65"/>
      <c r="AX12319" s="74" t="s">
        <v>12358</v>
      </c>
    </row>
    <row r="12320" spans="24:50" ht="23.1" customHeight="1" x14ac:dyDescent="0.35">
      <c r="X12320" s="65"/>
      <c r="AX12320" s="74" t="s">
        <v>12359</v>
      </c>
    </row>
    <row r="12321" spans="24:50" ht="23.1" customHeight="1" x14ac:dyDescent="0.35">
      <c r="X12321" s="65"/>
      <c r="AX12321" s="74" t="s">
        <v>12360</v>
      </c>
    </row>
    <row r="12322" spans="24:50" ht="23.1" customHeight="1" x14ac:dyDescent="0.35">
      <c r="X12322" s="65"/>
      <c r="AX12322" s="74" t="s">
        <v>12361</v>
      </c>
    </row>
    <row r="12323" spans="24:50" ht="23.1" customHeight="1" x14ac:dyDescent="0.35">
      <c r="X12323" s="65"/>
      <c r="AX12323" s="74" t="s">
        <v>12362</v>
      </c>
    </row>
    <row r="12324" spans="24:50" ht="23.1" customHeight="1" x14ac:dyDescent="0.35">
      <c r="X12324" s="65"/>
      <c r="AX12324" s="74" t="s">
        <v>12363</v>
      </c>
    </row>
    <row r="12325" spans="24:50" ht="23.1" customHeight="1" x14ac:dyDescent="0.35">
      <c r="X12325" s="65"/>
      <c r="AX12325" s="74" t="s">
        <v>12364</v>
      </c>
    </row>
    <row r="12326" spans="24:50" ht="23.1" customHeight="1" x14ac:dyDescent="0.35">
      <c r="X12326" s="84"/>
      <c r="AX12326" s="74" t="s">
        <v>12365</v>
      </c>
    </row>
    <row r="12327" spans="24:50" ht="23.1" customHeight="1" x14ac:dyDescent="0.35">
      <c r="X12327" s="84"/>
      <c r="AX12327" s="74" t="s">
        <v>12366</v>
      </c>
    </row>
    <row r="12328" spans="24:50" ht="23.1" customHeight="1" x14ac:dyDescent="0.35">
      <c r="X12328" s="84"/>
      <c r="AX12328" s="74" t="s">
        <v>12367</v>
      </c>
    </row>
    <row r="12329" spans="24:50" ht="23.1" customHeight="1" x14ac:dyDescent="0.35">
      <c r="X12329" s="84"/>
      <c r="AX12329" s="74" t="s">
        <v>12368</v>
      </c>
    </row>
    <row r="12330" spans="24:50" ht="23.1" customHeight="1" x14ac:dyDescent="0.35">
      <c r="X12330" s="84"/>
      <c r="AX12330" s="74" t="s">
        <v>12369</v>
      </c>
    </row>
    <row r="12331" spans="24:50" ht="23.1" customHeight="1" x14ac:dyDescent="0.35">
      <c r="X12331" s="84"/>
      <c r="AX12331" s="74" t="s">
        <v>12370</v>
      </c>
    </row>
    <row r="12332" spans="24:50" ht="23.1" customHeight="1" x14ac:dyDescent="0.35">
      <c r="X12332" s="84"/>
      <c r="AX12332" s="74" t="s">
        <v>12371</v>
      </c>
    </row>
    <row r="12333" spans="24:50" ht="23.1" customHeight="1" x14ac:dyDescent="0.35">
      <c r="X12333" s="84"/>
      <c r="AX12333" s="74" t="s">
        <v>12372</v>
      </c>
    </row>
    <row r="12334" spans="24:50" ht="23.1" customHeight="1" x14ac:dyDescent="0.35">
      <c r="X12334" s="84"/>
      <c r="AX12334" s="74" t="s">
        <v>12373</v>
      </c>
    </row>
    <row r="12335" spans="24:50" ht="23.1" customHeight="1" x14ac:dyDescent="0.35">
      <c r="X12335" s="84"/>
      <c r="AX12335" s="74" t="s">
        <v>12374</v>
      </c>
    </row>
    <row r="12336" spans="24:50" ht="23.1" customHeight="1" x14ac:dyDescent="0.35">
      <c r="X12336" s="84"/>
      <c r="AX12336" s="74" t="s">
        <v>12375</v>
      </c>
    </row>
    <row r="12337" spans="24:50" ht="23.1" customHeight="1" x14ac:dyDescent="0.35">
      <c r="X12337" s="84"/>
      <c r="AX12337" s="74" t="s">
        <v>12376</v>
      </c>
    </row>
    <row r="12338" spans="24:50" ht="23.1" customHeight="1" x14ac:dyDescent="0.35">
      <c r="X12338" s="84"/>
      <c r="AX12338" s="74" t="s">
        <v>12377</v>
      </c>
    </row>
    <row r="12339" spans="24:50" ht="23.1" customHeight="1" x14ac:dyDescent="0.35">
      <c r="X12339" s="84"/>
      <c r="AX12339" s="74" t="s">
        <v>56</v>
      </c>
    </row>
    <row r="12340" spans="24:50" ht="23.1" customHeight="1" x14ac:dyDescent="0.35">
      <c r="X12340" s="84"/>
      <c r="AX12340" s="74" t="s">
        <v>12378</v>
      </c>
    </row>
    <row r="12341" spans="24:50" ht="23.1" customHeight="1" x14ac:dyDescent="0.35">
      <c r="X12341" s="84"/>
      <c r="AX12341" s="74" t="s">
        <v>12379</v>
      </c>
    </row>
    <row r="12342" spans="24:50" ht="23.1" customHeight="1" x14ac:dyDescent="0.35">
      <c r="X12342" s="84"/>
      <c r="AX12342" s="74" t="s">
        <v>12380</v>
      </c>
    </row>
    <row r="12343" spans="24:50" ht="23.1" customHeight="1" x14ac:dyDescent="0.35">
      <c r="X12343" s="84"/>
      <c r="AX12343" s="74" t="s">
        <v>12381</v>
      </c>
    </row>
    <row r="12344" spans="24:50" ht="23.1" customHeight="1" x14ac:dyDescent="0.35">
      <c r="X12344" s="84"/>
      <c r="AX12344" s="74" t="s">
        <v>12382</v>
      </c>
    </row>
    <row r="12345" spans="24:50" ht="23.1" customHeight="1" x14ac:dyDescent="0.35">
      <c r="X12345" s="84"/>
      <c r="AX12345" s="74" t="s">
        <v>12383</v>
      </c>
    </row>
    <row r="12346" spans="24:50" ht="23.1" customHeight="1" x14ac:dyDescent="0.35">
      <c r="X12346" s="84"/>
      <c r="AX12346" s="74" t="s">
        <v>12384</v>
      </c>
    </row>
    <row r="12347" spans="24:50" ht="23.1" customHeight="1" x14ac:dyDescent="0.35">
      <c r="X12347" s="84"/>
      <c r="AX12347" s="74" t="s">
        <v>12385</v>
      </c>
    </row>
    <row r="12348" spans="24:50" ht="23.1" customHeight="1" x14ac:dyDescent="0.35">
      <c r="X12348" s="84"/>
      <c r="AX12348" s="74" t="s">
        <v>12386</v>
      </c>
    </row>
    <row r="12349" spans="24:50" ht="23.1" customHeight="1" x14ac:dyDescent="0.35">
      <c r="X12349" s="84"/>
      <c r="AX12349" s="74" t="s">
        <v>12387</v>
      </c>
    </row>
    <row r="12350" spans="24:50" ht="23.1" customHeight="1" x14ac:dyDescent="0.35">
      <c r="AX12350" s="74" t="s">
        <v>12388</v>
      </c>
    </row>
    <row r="12351" spans="24:50" ht="23.1" customHeight="1" x14ac:dyDescent="0.35">
      <c r="AX12351" s="74" t="s">
        <v>12389</v>
      </c>
    </row>
    <row r="12352" spans="24:50" ht="23.1" customHeight="1" x14ac:dyDescent="0.35">
      <c r="AX12352" s="74" t="s">
        <v>12390</v>
      </c>
    </row>
    <row r="12353" spans="24:50" ht="23.1" customHeight="1" x14ac:dyDescent="0.35">
      <c r="AX12353" s="74" t="s">
        <v>12391</v>
      </c>
    </row>
    <row r="12354" spans="24:50" ht="23.1" customHeight="1" x14ac:dyDescent="0.35">
      <c r="AX12354" s="74" t="s">
        <v>12392</v>
      </c>
    </row>
    <row r="12355" spans="24:50" ht="23.1" customHeight="1" x14ac:dyDescent="0.35">
      <c r="AX12355" s="74" t="s">
        <v>12393</v>
      </c>
    </row>
    <row r="12356" spans="24:50" ht="23.1" customHeight="1" x14ac:dyDescent="0.35">
      <c r="AX12356" s="74" t="s">
        <v>12394</v>
      </c>
    </row>
    <row r="12357" spans="24:50" ht="23.1" customHeight="1" x14ac:dyDescent="0.35">
      <c r="AX12357" s="74" t="s">
        <v>12395</v>
      </c>
    </row>
    <row r="12358" spans="24:50" ht="23.1" customHeight="1" x14ac:dyDescent="0.35">
      <c r="AX12358" s="74" t="s">
        <v>12396</v>
      </c>
    </row>
    <row r="12359" spans="24:50" ht="23.1" customHeight="1" x14ac:dyDescent="0.35">
      <c r="X12359" s="192"/>
      <c r="AW12359" s="201"/>
      <c r="AX12359" s="74" t="s">
        <v>12397</v>
      </c>
    </row>
    <row r="12360" spans="24:50" ht="23.1" customHeight="1" x14ac:dyDescent="0.35">
      <c r="X12360" s="192"/>
      <c r="AW12360" s="201"/>
    </row>
    <row r="12361" spans="24:50" ht="23.1" customHeight="1" x14ac:dyDescent="0.35">
      <c r="X12361" s="192"/>
      <c r="AW12361" s="201"/>
    </row>
    <row r="12362" spans="24:50" ht="23.1" customHeight="1" x14ac:dyDescent="0.35">
      <c r="X12362" s="192"/>
      <c r="AW12362" s="201"/>
    </row>
    <row r="12363" spans="24:50" ht="23.1" customHeight="1" x14ac:dyDescent="0.35">
      <c r="X12363" s="192"/>
      <c r="AW12363" s="201"/>
    </row>
    <row r="12364" spans="24:50" ht="23.1" customHeight="1" x14ac:dyDescent="0.35">
      <c r="X12364" s="192"/>
      <c r="AW12364" s="201"/>
    </row>
    <row r="12365" spans="24:50" ht="23.1" customHeight="1" x14ac:dyDescent="0.35">
      <c r="X12365" s="192"/>
      <c r="AW12365" s="201"/>
    </row>
    <row r="12366" spans="24:50" ht="23.1" customHeight="1" x14ac:dyDescent="0.35">
      <c r="X12366" s="192"/>
      <c r="AW12366" s="201"/>
    </row>
    <row r="12367" spans="24:50" ht="23.1" customHeight="1" x14ac:dyDescent="0.35">
      <c r="X12367" s="192"/>
      <c r="AW12367" s="201"/>
    </row>
    <row r="12368" spans="24:50" ht="23.1" customHeight="1" x14ac:dyDescent="0.35">
      <c r="X12368" s="192"/>
      <c r="AW12368" s="201"/>
    </row>
    <row r="12369" spans="24:49" ht="23.1" customHeight="1" x14ac:dyDescent="0.35">
      <c r="X12369" s="192"/>
      <c r="AW12369" s="201"/>
    </row>
    <row r="12370" spans="24:49" ht="23.1" customHeight="1" x14ac:dyDescent="0.35">
      <c r="X12370" s="192"/>
      <c r="AW12370" s="201"/>
    </row>
    <row r="12371" spans="24:49" ht="23.1" customHeight="1" x14ac:dyDescent="0.35">
      <c r="X12371" s="192"/>
      <c r="AW12371" s="201"/>
    </row>
    <row r="12372" spans="24:49" ht="23.1" customHeight="1" x14ac:dyDescent="0.35">
      <c r="X12372" s="192"/>
      <c r="AW12372" s="201"/>
    </row>
    <row r="12373" spans="24:49" ht="23.1" customHeight="1" x14ac:dyDescent="0.35">
      <c r="X12373" s="192"/>
      <c r="AW12373" s="201"/>
    </row>
    <row r="12374" spans="24:49" ht="23.1" customHeight="1" x14ac:dyDescent="0.35">
      <c r="X12374" s="192"/>
      <c r="AW12374" s="201"/>
    </row>
    <row r="12375" spans="24:49" ht="23.1" customHeight="1" x14ac:dyDescent="0.35">
      <c r="X12375" s="192"/>
      <c r="AW12375" s="201"/>
    </row>
    <row r="12376" spans="24:49" ht="23.1" customHeight="1" x14ac:dyDescent="0.35">
      <c r="X12376" s="192"/>
      <c r="AW12376" s="201"/>
    </row>
    <row r="12377" spans="24:49" ht="23.1" customHeight="1" x14ac:dyDescent="0.35">
      <c r="X12377" s="192"/>
      <c r="AW12377" s="201"/>
    </row>
    <row r="12378" spans="24:49" ht="23.1" customHeight="1" x14ac:dyDescent="0.35">
      <c r="X12378" s="192"/>
      <c r="AW12378" s="201"/>
    </row>
    <row r="12379" spans="24:49" ht="23.1" customHeight="1" x14ac:dyDescent="0.35">
      <c r="X12379" s="192"/>
      <c r="AW12379" s="201"/>
    </row>
    <row r="12380" spans="24:49" ht="23.1" customHeight="1" x14ac:dyDescent="0.35">
      <c r="X12380" s="192"/>
      <c r="AW12380" s="201"/>
    </row>
  </sheetData>
  <sheetProtection formatCells="0" formatRows="0" insertRows="0" selectLockedCells="1" sort="0" autoFilter="0" pivotTables="0"/>
  <mergeCells count="7">
    <mergeCell ref="U1:U2"/>
    <mergeCell ref="A1:B1"/>
    <mergeCell ref="D1:D2"/>
    <mergeCell ref="S1:S2"/>
    <mergeCell ref="Q1:Q2"/>
    <mergeCell ref="E1:E2"/>
    <mergeCell ref="F1:O1"/>
  </mergeCells>
  <phoneticPr fontId="0" type="noConversion"/>
  <dataValidations count="3">
    <dataValidation allowBlank="1" showInputMessage="1" showErrorMessage="1" error="FECHA NO EXISTENTE" sqref="A1:B1048576"/>
    <dataValidation type="list" allowBlank="1" showInputMessage="1" showErrorMessage="1" sqref="E3:E20">
      <formula1>$D$23:$D$50</formula1>
    </dataValidation>
    <dataValidation type="list" allowBlank="1" showErrorMessage="1" error="CODIGO NO EXISTENTE" prompt="SELECCIONE EL CODIGO CI10" sqref="P3:P4">
      <formula1>$AY$17:$AY$12357</formula1>
    </dataValidation>
  </dataValidations>
  <printOptions horizontalCentered="1"/>
  <pageMargins left="0.19685039370078741" right="0.19685039370078741" top="0.59055118110236227" bottom="0.59055118110236227" header="0.19685039370078741" footer="0"/>
  <pageSetup scale="80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>
    <tabColor theme="6"/>
  </sheetPr>
  <dimension ref="A1:BA12379"/>
  <sheetViews>
    <sheetView showGridLines="0" zoomScale="90" zoomScaleNormal="90" workbookViewId="0">
      <pane ySplit="2" topLeftCell="A3" activePane="bottomLeft" state="frozen"/>
      <selection pane="bottomLeft" activeCell="S1" sqref="S1:S2"/>
    </sheetView>
  </sheetViews>
  <sheetFormatPr baseColWidth="10" defaultColWidth="11.42578125" defaultRowHeight="23.1" customHeight="1" x14ac:dyDescent="0.2"/>
  <cols>
    <col min="1" max="1" width="10.42578125" style="97" customWidth="1"/>
    <col min="2" max="2" width="11.85546875" style="97" customWidth="1"/>
    <col min="3" max="3" width="13.5703125" style="97" customWidth="1"/>
    <col min="4" max="4" width="25.140625" style="110" customWidth="1"/>
    <col min="5" max="5" width="16" style="110" customWidth="1"/>
    <col min="6" max="6" width="6.42578125" style="110" customWidth="1"/>
    <col min="7" max="8" width="5" style="110" customWidth="1"/>
    <col min="9" max="9" width="6.42578125" style="110" customWidth="1"/>
    <col min="10" max="10" width="5.85546875" style="110" customWidth="1"/>
    <col min="11" max="11" width="5" style="110" customWidth="1"/>
    <col min="12" max="12" width="6" style="110" customWidth="1"/>
    <col min="13" max="13" width="5" style="110" customWidth="1"/>
    <col min="14" max="14" width="5.85546875" style="110" customWidth="1"/>
    <col min="15" max="15" width="5" style="110" customWidth="1"/>
    <col min="16" max="16" width="7.42578125" style="110" customWidth="1"/>
    <col min="17" max="17" width="27.85546875" style="110" customWidth="1"/>
    <col min="18" max="18" width="6.28515625" style="110" customWidth="1"/>
    <col min="19" max="19" width="12.7109375" style="200" bestFit="1" customWidth="1"/>
    <col min="20" max="20" width="5.140625" style="171" customWidth="1"/>
    <col min="21" max="21" width="14.7109375" style="171" customWidth="1"/>
    <col min="22" max="22" width="11.42578125" style="202"/>
    <col min="23" max="23" width="16.7109375" style="202" customWidth="1"/>
    <col min="24" max="24" width="10.140625" style="94" customWidth="1"/>
    <col min="25" max="16384" width="11.42578125" style="110"/>
  </cols>
  <sheetData>
    <row r="1" spans="1:53" s="229" customFormat="1" ht="17.100000000000001" customHeight="1" x14ac:dyDescent="0.2">
      <c r="A1" s="351" t="s">
        <v>20</v>
      </c>
      <c r="B1" s="352"/>
      <c r="C1" s="220" t="s">
        <v>21</v>
      </c>
      <c r="D1" s="353" t="s">
        <v>22</v>
      </c>
      <c r="E1" s="353" t="s">
        <v>23</v>
      </c>
      <c r="F1" s="353" t="s">
        <v>24</v>
      </c>
      <c r="G1" s="353"/>
      <c r="H1" s="353"/>
      <c r="I1" s="353"/>
      <c r="J1" s="353"/>
      <c r="K1" s="353"/>
      <c r="L1" s="353"/>
      <c r="M1" s="353"/>
      <c r="N1" s="353"/>
      <c r="O1" s="353"/>
      <c r="P1" s="317" t="s">
        <v>25</v>
      </c>
      <c r="Q1" s="353" t="s">
        <v>26</v>
      </c>
      <c r="R1" s="317" t="s">
        <v>27</v>
      </c>
      <c r="S1" s="349" t="s">
        <v>24946</v>
      </c>
      <c r="T1" s="260" t="s">
        <v>29</v>
      </c>
      <c r="U1" s="357" t="s">
        <v>30</v>
      </c>
      <c r="X1" s="230"/>
    </row>
    <row r="2" spans="1:53" s="229" customFormat="1" ht="17.100000000000001" customHeight="1" thickBot="1" x14ac:dyDescent="0.25">
      <c r="A2" s="224" t="s">
        <v>33</v>
      </c>
      <c r="B2" s="225" t="s">
        <v>34</v>
      </c>
      <c r="C2" s="226" t="s">
        <v>35</v>
      </c>
      <c r="D2" s="354"/>
      <c r="E2" s="354"/>
      <c r="F2" s="234" t="s">
        <v>36</v>
      </c>
      <c r="G2" s="235" t="s">
        <v>37</v>
      </c>
      <c r="H2" s="234" t="s">
        <v>38</v>
      </c>
      <c r="I2" s="234" t="s">
        <v>39</v>
      </c>
      <c r="J2" s="234" t="s">
        <v>40</v>
      </c>
      <c r="K2" s="234" t="s">
        <v>41</v>
      </c>
      <c r="L2" s="234" t="s">
        <v>42</v>
      </c>
      <c r="M2" s="234" t="s">
        <v>43</v>
      </c>
      <c r="N2" s="234" t="s">
        <v>44</v>
      </c>
      <c r="O2" s="234" t="s">
        <v>45</v>
      </c>
      <c r="P2" s="318" t="s">
        <v>46</v>
      </c>
      <c r="Q2" s="354"/>
      <c r="R2" s="318" t="s">
        <v>47</v>
      </c>
      <c r="S2" s="350"/>
      <c r="T2" s="261" t="s">
        <v>48</v>
      </c>
      <c r="U2" s="357"/>
      <c r="X2" s="230"/>
    </row>
    <row r="3" spans="1:53" ht="29.1" customHeight="1" x14ac:dyDescent="0.35">
      <c r="A3" s="263"/>
      <c r="B3" s="264"/>
      <c r="C3" s="265"/>
      <c r="D3" s="266"/>
      <c r="E3" s="267"/>
      <c r="F3" s="292"/>
      <c r="G3" s="293"/>
      <c r="H3" s="292"/>
      <c r="I3" s="292"/>
      <c r="J3" s="292"/>
      <c r="K3" s="292"/>
      <c r="L3" s="292"/>
      <c r="M3" s="292"/>
      <c r="N3" s="292"/>
      <c r="O3" s="292"/>
      <c r="P3" s="280"/>
      <c r="Q3" s="281"/>
      <c r="R3" s="298">
        <f t="shared" ref="R3:R20" si="0">SUM(F3:O3)</f>
        <v>0</v>
      </c>
      <c r="S3" s="272"/>
      <c r="T3" s="269">
        <v>240</v>
      </c>
      <c r="U3" s="275">
        <f t="shared" ref="U3:U20" si="1">((S3*1.55)/T3)*R3</f>
        <v>0</v>
      </c>
      <c r="V3" s="110"/>
      <c r="W3" s="192"/>
      <c r="X3" s="65"/>
      <c r="AW3" s="111"/>
      <c r="AX3" s="74" t="s">
        <v>53</v>
      </c>
      <c r="AY3" s="71"/>
      <c r="AZ3" s="112"/>
      <c r="BA3" s="112"/>
    </row>
    <row r="4" spans="1:53" ht="29.1" customHeight="1" x14ac:dyDescent="0.35">
      <c r="A4" s="263"/>
      <c r="B4" s="264"/>
      <c r="C4" s="265"/>
      <c r="D4" s="266"/>
      <c r="E4" s="267"/>
      <c r="F4" s="292"/>
      <c r="G4" s="293"/>
      <c r="H4" s="292"/>
      <c r="I4" s="292"/>
      <c r="J4" s="292"/>
      <c r="K4" s="292"/>
      <c r="L4" s="292"/>
      <c r="M4" s="292"/>
      <c r="N4" s="292"/>
      <c r="O4" s="292"/>
      <c r="P4" s="280"/>
      <c r="Q4" s="281"/>
      <c r="R4" s="298">
        <f t="shared" si="0"/>
        <v>0</v>
      </c>
      <c r="S4" s="272"/>
      <c r="T4" s="269">
        <v>240</v>
      </c>
      <c r="U4" s="275">
        <f t="shared" si="1"/>
        <v>0</v>
      </c>
      <c r="V4" s="110"/>
      <c r="W4" s="192"/>
      <c r="X4" s="65"/>
      <c r="AW4" s="111"/>
      <c r="AX4" s="74" t="s">
        <v>53</v>
      </c>
      <c r="AY4" s="71"/>
      <c r="AZ4" s="112"/>
      <c r="BA4" s="112"/>
    </row>
    <row r="5" spans="1:53" ht="29.1" customHeight="1" x14ac:dyDescent="0.35">
      <c r="A5" s="263"/>
      <c r="B5" s="264"/>
      <c r="C5" s="265"/>
      <c r="D5" s="266"/>
      <c r="E5" s="267"/>
      <c r="F5" s="292"/>
      <c r="G5" s="293"/>
      <c r="H5" s="292"/>
      <c r="I5" s="292"/>
      <c r="J5" s="292"/>
      <c r="K5" s="292"/>
      <c r="L5" s="292"/>
      <c r="M5" s="292"/>
      <c r="N5" s="292"/>
      <c r="O5" s="292"/>
      <c r="P5" s="280"/>
      <c r="Q5" s="281"/>
      <c r="R5" s="298">
        <f t="shared" si="0"/>
        <v>0</v>
      </c>
      <c r="S5" s="272"/>
      <c r="T5" s="269">
        <v>240</v>
      </c>
      <c r="U5" s="275">
        <f t="shared" si="1"/>
        <v>0</v>
      </c>
      <c r="V5" s="110"/>
      <c r="W5" s="192"/>
      <c r="X5" s="65"/>
      <c r="AW5" s="111"/>
      <c r="AX5" s="74" t="s">
        <v>53</v>
      </c>
      <c r="AY5" s="71"/>
      <c r="AZ5" s="112"/>
      <c r="BA5" s="112"/>
    </row>
    <row r="6" spans="1:53" ht="29.1" customHeight="1" x14ac:dyDescent="0.35">
      <c r="A6" s="263"/>
      <c r="B6" s="264"/>
      <c r="C6" s="265"/>
      <c r="D6" s="266"/>
      <c r="E6" s="267"/>
      <c r="F6" s="292"/>
      <c r="G6" s="293"/>
      <c r="H6" s="292"/>
      <c r="I6" s="292"/>
      <c r="J6" s="292"/>
      <c r="K6" s="292"/>
      <c r="L6" s="292"/>
      <c r="M6" s="292"/>
      <c r="N6" s="292"/>
      <c r="O6" s="292"/>
      <c r="P6" s="280"/>
      <c r="Q6" s="281"/>
      <c r="R6" s="298">
        <f t="shared" si="0"/>
        <v>0</v>
      </c>
      <c r="S6" s="272"/>
      <c r="T6" s="269">
        <v>240</v>
      </c>
      <c r="U6" s="275">
        <f t="shared" si="1"/>
        <v>0</v>
      </c>
      <c r="V6" s="110"/>
      <c r="W6" s="192"/>
      <c r="X6" s="65"/>
      <c r="AW6" s="111"/>
      <c r="AX6" s="74" t="s">
        <v>53</v>
      </c>
      <c r="AY6" s="71"/>
      <c r="AZ6" s="112"/>
      <c r="BA6" s="112"/>
    </row>
    <row r="7" spans="1:53" ht="29.1" customHeight="1" x14ac:dyDescent="0.35">
      <c r="A7" s="263"/>
      <c r="B7" s="264"/>
      <c r="C7" s="265"/>
      <c r="D7" s="266"/>
      <c r="E7" s="267"/>
      <c r="F7" s="292"/>
      <c r="G7" s="293"/>
      <c r="H7" s="292"/>
      <c r="I7" s="292"/>
      <c r="J7" s="292"/>
      <c r="K7" s="292"/>
      <c r="L7" s="292"/>
      <c r="M7" s="292"/>
      <c r="N7" s="292"/>
      <c r="O7" s="292"/>
      <c r="P7" s="280"/>
      <c r="Q7" s="281"/>
      <c r="R7" s="298">
        <f t="shared" si="0"/>
        <v>0</v>
      </c>
      <c r="S7" s="272"/>
      <c r="T7" s="269">
        <v>240</v>
      </c>
      <c r="U7" s="275">
        <f t="shared" si="1"/>
        <v>0</v>
      </c>
      <c r="V7" s="110"/>
      <c r="W7" s="192"/>
      <c r="X7" s="65"/>
      <c r="AW7" s="111"/>
      <c r="AX7" s="74" t="s">
        <v>53</v>
      </c>
      <c r="AY7" s="71"/>
      <c r="AZ7" s="112"/>
      <c r="BA7" s="112"/>
    </row>
    <row r="8" spans="1:53" ht="29.1" customHeight="1" x14ac:dyDescent="0.35">
      <c r="A8" s="263"/>
      <c r="B8" s="264"/>
      <c r="C8" s="265"/>
      <c r="D8" s="266"/>
      <c r="E8" s="267"/>
      <c r="F8" s="292"/>
      <c r="G8" s="293"/>
      <c r="H8" s="292"/>
      <c r="I8" s="292"/>
      <c r="J8" s="292"/>
      <c r="K8" s="292"/>
      <c r="L8" s="292"/>
      <c r="M8" s="292"/>
      <c r="N8" s="292"/>
      <c r="O8" s="292"/>
      <c r="P8" s="280"/>
      <c r="Q8" s="281"/>
      <c r="R8" s="298">
        <f t="shared" si="0"/>
        <v>0</v>
      </c>
      <c r="S8" s="272"/>
      <c r="T8" s="269">
        <v>240</v>
      </c>
      <c r="U8" s="275">
        <f t="shared" si="1"/>
        <v>0</v>
      </c>
      <c r="V8" s="110"/>
      <c r="W8" s="192"/>
      <c r="X8" s="65"/>
      <c r="AW8" s="111"/>
      <c r="AX8" s="74" t="s">
        <v>53</v>
      </c>
      <c r="AY8" s="71"/>
      <c r="AZ8" s="112"/>
      <c r="BA8" s="112"/>
    </row>
    <row r="9" spans="1:53" ht="29.1" customHeight="1" x14ac:dyDescent="0.35">
      <c r="A9" s="263"/>
      <c r="B9" s="264"/>
      <c r="C9" s="265"/>
      <c r="D9" s="266"/>
      <c r="E9" s="267"/>
      <c r="F9" s="292"/>
      <c r="G9" s="293"/>
      <c r="H9" s="292"/>
      <c r="I9" s="292"/>
      <c r="J9" s="292"/>
      <c r="K9" s="292"/>
      <c r="L9" s="292"/>
      <c r="M9" s="292"/>
      <c r="N9" s="292"/>
      <c r="O9" s="292"/>
      <c r="P9" s="280"/>
      <c r="Q9" s="281"/>
      <c r="R9" s="298">
        <f t="shared" si="0"/>
        <v>0</v>
      </c>
      <c r="S9" s="272"/>
      <c r="T9" s="269">
        <v>240</v>
      </c>
      <c r="U9" s="275">
        <f t="shared" si="1"/>
        <v>0</v>
      </c>
      <c r="V9" s="110"/>
      <c r="W9" s="192"/>
      <c r="X9" s="65"/>
      <c r="AW9" s="111"/>
      <c r="AX9" s="74" t="s">
        <v>53</v>
      </c>
      <c r="AY9" s="71"/>
      <c r="AZ9" s="112"/>
      <c r="BA9" s="112"/>
    </row>
    <row r="10" spans="1:53" ht="29.1" customHeight="1" x14ac:dyDescent="0.35">
      <c r="A10" s="263"/>
      <c r="B10" s="264"/>
      <c r="C10" s="265"/>
      <c r="D10" s="266"/>
      <c r="E10" s="267"/>
      <c r="F10" s="292"/>
      <c r="G10" s="293"/>
      <c r="H10" s="292"/>
      <c r="I10" s="292"/>
      <c r="J10" s="292"/>
      <c r="K10" s="292"/>
      <c r="L10" s="292"/>
      <c r="M10" s="292"/>
      <c r="N10" s="292"/>
      <c r="O10" s="292"/>
      <c r="P10" s="280"/>
      <c r="Q10" s="281"/>
      <c r="R10" s="298">
        <f t="shared" si="0"/>
        <v>0</v>
      </c>
      <c r="S10" s="272"/>
      <c r="T10" s="269">
        <v>240</v>
      </c>
      <c r="U10" s="275">
        <f t="shared" si="1"/>
        <v>0</v>
      </c>
      <c r="V10" s="110"/>
      <c r="W10" s="192"/>
      <c r="X10" s="65"/>
      <c r="AW10" s="111"/>
      <c r="AX10" s="74" t="s">
        <v>53</v>
      </c>
      <c r="AY10" s="71"/>
      <c r="AZ10" s="112"/>
      <c r="BA10" s="112"/>
    </row>
    <row r="11" spans="1:53" ht="29.1" customHeight="1" x14ac:dyDescent="0.35">
      <c r="A11" s="263"/>
      <c r="B11" s="264"/>
      <c r="C11" s="265"/>
      <c r="D11" s="266"/>
      <c r="E11" s="267"/>
      <c r="F11" s="292"/>
      <c r="G11" s="293"/>
      <c r="H11" s="292"/>
      <c r="I11" s="292"/>
      <c r="J11" s="292"/>
      <c r="K11" s="292"/>
      <c r="L11" s="292"/>
      <c r="M11" s="292"/>
      <c r="N11" s="292"/>
      <c r="O11" s="292"/>
      <c r="P11" s="280"/>
      <c r="Q11" s="281"/>
      <c r="R11" s="298">
        <f t="shared" si="0"/>
        <v>0</v>
      </c>
      <c r="S11" s="272"/>
      <c r="T11" s="269">
        <v>240</v>
      </c>
      <c r="U11" s="275">
        <f t="shared" si="1"/>
        <v>0</v>
      </c>
      <c r="V11" s="110"/>
      <c r="W11" s="192"/>
      <c r="X11" s="65"/>
      <c r="AW11" s="111"/>
      <c r="AX11" s="74" t="s">
        <v>53</v>
      </c>
      <c r="AY11" s="71"/>
      <c r="AZ11" s="112"/>
      <c r="BA11" s="112"/>
    </row>
    <row r="12" spans="1:53" ht="29.1" customHeight="1" x14ac:dyDescent="0.2">
      <c r="A12" s="263"/>
      <c r="B12" s="264"/>
      <c r="C12" s="265"/>
      <c r="D12" s="266"/>
      <c r="E12" s="267"/>
      <c r="F12" s="292"/>
      <c r="G12" s="292"/>
      <c r="H12" s="292"/>
      <c r="I12" s="292"/>
      <c r="J12" s="292"/>
      <c r="K12" s="292"/>
      <c r="L12" s="292"/>
      <c r="M12" s="292"/>
      <c r="N12" s="292"/>
      <c r="O12" s="292"/>
      <c r="P12" s="280"/>
      <c r="Q12" s="281"/>
      <c r="R12" s="298">
        <f t="shared" si="0"/>
        <v>0</v>
      </c>
      <c r="S12" s="277"/>
      <c r="T12" s="278">
        <v>240</v>
      </c>
      <c r="U12" s="275">
        <f t="shared" si="1"/>
        <v>0</v>
      </c>
      <c r="V12" s="203"/>
      <c r="W12" s="94"/>
      <c r="X12" s="65"/>
      <c r="AU12" s="203"/>
      <c r="AV12" s="94"/>
      <c r="AW12" s="65"/>
    </row>
    <row r="13" spans="1:53" ht="29.1" customHeight="1" x14ac:dyDescent="0.2">
      <c r="A13" s="263"/>
      <c r="B13" s="264"/>
      <c r="C13" s="276"/>
      <c r="D13" s="266"/>
      <c r="E13" s="267"/>
      <c r="F13" s="292"/>
      <c r="G13" s="292"/>
      <c r="H13" s="292"/>
      <c r="I13" s="292"/>
      <c r="J13" s="292"/>
      <c r="K13" s="292"/>
      <c r="L13" s="292"/>
      <c r="M13" s="292"/>
      <c r="N13" s="292"/>
      <c r="O13" s="292"/>
      <c r="P13" s="280"/>
      <c r="Q13" s="281"/>
      <c r="R13" s="298">
        <f t="shared" ref="R13:R16" si="2">SUM(F13:O13)</f>
        <v>0</v>
      </c>
      <c r="S13" s="277"/>
      <c r="T13" s="278">
        <v>240</v>
      </c>
      <c r="U13" s="275">
        <f t="shared" ref="U13:U16" si="3">((S13*1.55)/T13)*R13</f>
        <v>0</v>
      </c>
      <c r="V13" s="203"/>
      <c r="W13" s="94"/>
      <c r="X13" s="65"/>
      <c r="AU13" s="203"/>
      <c r="AV13" s="94"/>
      <c r="AW13" s="65"/>
    </row>
    <row r="14" spans="1:53" ht="29.1" customHeight="1" x14ac:dyDescent="0.2">
      <c r="A14" s="263"/>
      <c r="B14" s="264"/>
      <c r="C14" s="265"/>
      <c r="D14" s="266"/>
      <c r="E14" s="267"/>
      <c r="F14" s="292"/>
      <c r="G14" s="292"/>
      <c r="H14" s="292"/>
      <c r="I14" s="292"/>
      <c r="J14" s="292"/>
      <c r="K14" s="292"/>
      <c r="L14" s="292"/>
      <c r="M14" s="292"/>
      <c r="N14" s="292"/>
      <c r="O14" s="292"/>
      <c r="P14" s="280"/>
      <c r="Q14" s="281"/>
      <c r="R14" s="298">
        <f t="shared" si="2"/>
        <v>0</v>
      </c>
      <c r="S14" s="277"/>
      <c r="T14" s="278">
        <v>240</v>
      </c>
      <c r="U14" s="275">
        <f t="shared" si="3"/>
        <v>0</v>
      </c>
      <c r="V14" s="203"/>
      <c r="W14" s="94"/>
      <c r="X14" s="65"/>
      <c r="AU14" s="203"/>
      <c r="AV14" s="94"/>
      <c r="AW14" s="65"/>
    </row>
    <row r="15" spans="1:53" ht="29.1" customHeight="1" x14ac:dyDescent="0.2">
      <c r="A15" s="263"/>
      <c r="B15" s="264"/>
      <c r="C15" s="276"/>
      <c r="D15" s="266"/>
      <c r="E15" s="267"/>
      <c r="F15" s="292"/>
      <c r="G15" s="292"/>
      <c r="H15" s="292"/>
      <c r="I15" s="292"/>
      <c r="J15" s="292"/>
      <c r="K15" s="292"/>
      <c r="L15" s="292"/>
      <c r="M15" s="292"/>
      <c r="N15" s="292"/>
      <c r="O15" s="292"/>
      <c r="P15" s="280"/>
      <c r="Q15" s="281"/>
      <c r="R15" s="298">
        <f t="shared" si="2"/>
        <v>0</v>
      </c>
      <c r="S15" s="277"/>
      <c r="T15" s="278">
        <v>240</v>
      </c>
      <c r="U15" s="275">
        <f t="shared" si="3"/>
        <v>0</v>
      </c>
      <c r="V15" s="203"/>
      <c r="W15" s="94"/>
      <c r="X15" s="65"/>
    </row>
    <row r="16" spans="1:53" ht="29.1" customHeight="1" x14ac:dyDescent="0.2">
      <c r="A16" s="263"/>
      <c r="B16" s="264"/>
      <c r="C16" s="265"/>
      <c r="D16" s="266"/>
      <c r="E16" s="267"/>
      <c r="F16" s="292"/>
      <c r="G16" s="292"/>
      <c r="H16" s="292"/>
      <c r="I16" s="292"/>
      <c r="J16" s="292"/>
      <c r="K16" s="292"/>
      <c r="L16" s="292"/>
      <c r="M16" s="292"/>
      <c r="N16" s="292"/>
      <c r="O16" s="292"/>
      <c r="P16" s="280"/>
      <c r="Q16" s="281"/>
      <c r="R16" s="298">
        <f t="shared" si="2"/>
        <v>0</v>
      </c>
      <c r="S16" s="279"/>
      <c r="T16" s="278">
        <v>240</v>
      </c>
      <c r="U16" s="275">
        <f t="shared" si="3"/>
        <v>0</v>
      </c>
      <c r="V16" s="203"/>
      <c r="W16" s="94"/>
      <c r="X16" s="65"/>
    </row>
    <row r="17" spans="1:49" ht="29.1" customHeight="1" x14ac:dyDescent="0.2">
      <c r="A17" s="263"/>
      <c r="B17" s="264"/>
      <c r="C17" s="276"/>
      <c r="D17" s="266"/>
      <c r="E17" s="267"/>
      <c r="F17" s="292"/>
      <c r="G17" s="292"/>
      <c r="H17" s="292"/>
      <c r="I17" s="292"/>
      <c r="J17" s="292"/>
      <c r="K17" s="292"/>
      <c r="L17" s="292"/>
      <c r="M17" s="292"/>
      <c r="N17" s="292"/>
      <c r="O17" s="292"/>
      <c r="P17" s="280"/>
      <c r="Q17" s="281"/>
      <c r="R17" s="298">
        <f t="shared" si="0"/>
        <v>0</v>
      </c>
      <c r="S17" s="277"/>
      <c r="T17" s="278">
        <v>240</v>
      </c>
      <c r="U17" s="275">
        <f t="shared" si="1"/>
        <v>0</v>
      </c>
      <c r="V17" s="203"/>
      <c r="W17" s="94"/>
      <c r="X17" s="65"/>
      <c r="AU17" s="203"/>
      <c r="AV17" s="94"/>
      <c r="AW17" s="65"/>
    </row>
    <row r="18" spans="1:49" ht="29.1" customHeight="1" x14ac:dyDescent="0.2">
      <c r="A18" s="263"/>
      <c r="B18" s="264"/>
      <c r="C18" s="265"/>
      <c r="D18" s="266"/>
      <c r="E18" s="267"/>
      <c r="F18" s="292"/>
      <c r="G18" s="292"/>
      <c r="H18" s="292"/>
      <c r="I18" s="292"/>
      <c r="J18" s="292"/>
      <c r="K18" s="292"/>
      <c r="L18" s="292"/>
      <c r="M18" s="292"/>
      <c r="N18" s="292"/>
      <c r="O18" s="292"/>
      <c r="P18" s="280"/>
      <c r="Q18" s="281"/>
      <c r="R18" s="298">
        <f t="shared" si="0"/>
        <v>0</v>
      </c>
      <c r="S18" s="277"/>
      <c r="T18" s="278">
        <v>240</v>
      </c>
      <c r="U18" s="275">
        <f t="shared" si="1"/>
        <v>0</v>
      </c>
      <c r="V18" s="203"/>
      <c r="W18" s="94"/>
      <c r="X18" s="65"/>
      <c r="AU18" s="203"/>
      <c r="AV18" s="94"/>
      <c r="AW18" s="65"/>
    </row>
    <row r="19" spans="1:49" ht="29.1" customHeight="1" x14ac:dyDescent="0.2">
      <c r="A19" s="263"/>
      <c r="B19" s="264"/>
      <c r="C19" s="276"/>
      <c r="D19" s="266"/>
      <c r="E19" s="267"/>
      <c r="F19" s="292"/>
      <c r="G19" s="292"/>
      <c r="H19" s="292"/>
      <c r="I19" s="292"/>
      <c r="J19" s="292"/>
      <c r="K19" s="292"/>
      <c r="L19" s="292"/>
      <c r="M19" s="292"/>
      <c r="N19" s="292"/>
      <c r="O19" s="292"/>
      <c r="P19" s="280"/>
      <c r="Q19" s="281"/>
      <c r="R19" s="298">
        <f t="shared" si="0"/>
        <v>0</v>
      </c>
      <c r="S19" s="277"/>
      <c r="T19" s="278">
        <v>240</v>
      </c>
      <c r="U19" s="275">
        <f t="shared" si="1"/>
        <v>0</v>
      </c>
      <c r="V19" s="203"/>
      <c r="W19" s="94"/>
      <c r="X19" s="65"/>
    </row>
    <row r="20" spans="1:49" ht="29.1" customHeight="1" x14ac:dyDescent="0.2">
      <c r="A20" s="263"/>
      <c r="B20" s="264"/>
      <c r="C20" s="265"/>
      <c r="D20" s="266"/>
      <c r="E20" s="267"/>
      <c r="F20" s="292"/>
      <c r="G20" s="292"/>
      <c r="H20" s="292"/>
      <c r="I20" s="292"/>
      <c r="J20" s="292"/>
      <c r="K20" s="292"/>
      <c r="L20" s="292"/>
      <c r="M20" s="292"/>
      <c r="N20" s="292"/>
      <c r="O20" s="292"/>
      <c r="P20" s="280"/>
      <c r="Q20" s="281"/>
      <c r="R20" s="298">
        <f t="shared" si="0"/>
        <v>0</v>
      </c>
      <c r="S20" s="279"/>
      <c r="T20" s="278">
        <v>240</v>
      </c>
      <c r="U20" s="275">
        <f t="shared" si="1"/>
        <v>0</v>
      </c>
      <c r="V20" s="203"/>
      <c r="W20" s="94"/>
      <c r="X20" s="65"/>
    </row>
    <row r="21" spans="1:49" ht="29.1" customHeight="1" thickBot="1" x14ac:dyDescent="0.25">
      <c r="A21" s="218"/>
      <c r="B21" s="219"/>
      <c r="C21" s="204">
        <f>COUNTA(C3:C20)</f>
        <v>0</v>
      </c>
      <c r="D21" s="204"/>
      <c r="E21" s="205"/>
      <c r="F21" s="308">
        <f t="shared" ref="F21:O21" si="4">SUM(F3:F20)</f>
        <v>0</v>
      </c>
      <c r="G21" s="308">
        <f t="shared" si="4"/>
        <v>0</v>
      </c>
      <c r="H21" s="308">
        <f t="shared" si="4"/>
        <v>0</v>
      </c>
      <c r="I21" s="308">
        <f t="shared" si="4"/>
        <v>0</v>
      </c>
      <c r="J21" s="308">
        <f t="shared" si="4"/>
        <v>0</v>
      </c>
      <c r="K21" s="308">
        <f t="shared" si="4"/>
        <v>0</v>
      </c>
      <c r="L21" s="308">
        <f t="shared" si="4"/>
        <v>0</v>
      </c>
      <c r="M21" s="308">
        <f t="shared" si="4"/>
        <v>0</v>
      </c>
      <c r="N21" s="308">
        <f t="shared" si="4"/>
        <v>0</v>
      </c>
      <c r="O21" s="308">
        <f t="shared" si="4"/>
        <v>0</v>
      </c>
      <c r="P21" s="309"/>
      <c r="Q21" s="309"/>
      <c r="R21" s="309">
        <f>SUM(R3:R20)</f>
        <v>0</v>
      </c>
      <c r="S21" s="206"/>
      <c r="T21" s="262"/>
      <c r="U21" s="259">
        <f>SUMIF(U3:U20,"&gt;1")</f>
        <v>0</v>
      </c>
      <c r="V21" s="203"/>
      <c r="W21" s="203"/>
      <c r="X21" s="65"/>
    </row>
    <row r="22" spans="1:49" ht="23.1" customHeight="1" x14ac:dyDescent="0.2">
      <c r="X22" s="65"/>
    </row>
    <row r="23" spans="1:49" ht="23.1" customHeight="1" x14ac:dyDescent="0.2">
      <c r="X23" s="65"/>
    </row>
    <row r="24" spans="1:49" ht="23.1" customHeight="1" x14ac:dyDescent="0.2">
      <c r="X24" s="65"/>
    </row>
    <row r="25" spans="1:49" ht="23.1" customHeight="1" x14ac:dyDescent="0.2">
      <c r="X25" s="65"/>
    </row>
    <row r="26" spans="1:49" ht="23.1" customHeight="1" x14ac:dyDescent="0.2">
      <c r="X26" s="65"/>
    </row>
    <row r="27" spans="1:49" ht="23.1" customHeight="1" x14ac:dyDescent="0.2">
      <c r="X27" s="65"/>
    </row>
    <row r="28" spans="1:49" ht="23.1" customHeight="1" x14ac:dyDescent="0.2">
      <c r="X28" s="65"/>
    </row>
    <row r="29" spans="1:49" ht="23.1" customHeight="1" x14ac:dyDescent="0.2">
      <c r="X29" s="65"/>
    </row>
    <row r="30" spans="1:49" ht="23.1" customHeight="1" x14ac:dyDescent="0.2">
      <c r="X30" s="65"/>
    </row>
    <row r="31" spans="1:49" ht="23.1" customHeight="1" x14ac:dyDescent="0.2">
      <c r="X31" s="65"/>
    </row>
    <row r="32" spans="1:49" ht="23.1" customHeight="1" x14ac:dyDescent="0.2">
      <c r="X32" s="65"/>
    </row>
    <row r="33" spans="24:24" ht="23.1" customHeight="1" x14ac:dyDescent="0.2">
      <c r="X33" s="65"/>
    </row>
    <row r="34" spans="24:24" ht="23.1" customHeight="1" x14ac:dyDescent="0.2">
      <c r="X34" s="65"/>
    </row>
    <row r="35" spans="24:24" ht="23.1" customHeight="1" x14ac:dyDescent="0.2">
      <c r="X35" s="65"/>
    </row>
    <row r="36" spans="24:24" ht="23.1" customHeight="1" x14ac:dyDescent="0.2">
      <c r="X36" s="65"/>
    </row>
    <row r="37" spans="24:24" ht="23.1" customHeight="1" x14ac:dyDescent="0.2">
      <c r="X37" s="65"/>
    </row>
    <row r="38" spans="24:24" ht="23.1" customHeight="1" x14ac:dyDescent="0.2">
      <c r="X38" s="65"/>
    </row>
    <row r="39" spans="24:24" ht="23.1" customHeight="1" x14ac:dyDescent="0.2">
      <c r="X39" s="65"/>
    </row>
    <row r="40" spans="24:24" ht="23.1" customHeight="1" x14ac:dyDescent="0.2">
      <c r="X40" s="65"/>
    </row>
    <row r="41" spans="24:24" ht="23.1" customHeight="1" x14ac:dyDescent="0.2">
      <c r="X41" s="65"/>
    </row>
    <row r="42" spans="24:24" ht="23.1" customHeight="1" x14ac:dyDescent="0.2">
      <c r="X42" s="65"/>
    </row>
    <row r="43" spans="24:24" ht="23.1" customHeight="1" x14ac:dyDescent="0.2">
      <c r="X43" s="65"/>
    </row>
    <row r="44" spans="24:24" ht="23.1" customHeight="1" x14ac:dyDescent="0.2">
      <c r="X44" s="65"/>
    </row>
    <row r="45" spans="24:24" ht="23.1" customHeight="1" x14ac:dyDescent="0.2">
      <c r="X45" s="65"/>
    </row>
    <row r="46" spans="24:24" ht="23.1" customHeight="1" x14ac:dyDescent="0.2">
      <c r="X46" s="65"/>
    </row>
    <row r="47" spans="24:24" ht="23.1" customHeight="1" x14ac:dyDescent="0.2">
      <c r="X47" s="65"/>
    </row>
    <row r="48" spans="24:24" ht="23.1" customHeight="1" x14ac:dyDescent="0.2">
      <c r="X48" s="65"/>
    </row>
    <row r="49" spans="24:24" ht="23.1" customHeight="1" x14ac:dyDescent="0.2">
      <c r="X49" s="65"/>
    </row>
    <row r="50" spans="24:24" ht="23.1" customHeight="1" x14ac:dyDescent="0.2">
      <c r="X50" s="65"/>
    </row>
    <row r="51" spans="24:24" ht="23.1" customHeight="1" x14ac:dyDescent="0.2">
      <c r="X51" s="65"/>
    </row>
    <row r="52" spans="24:24" ht="23.1" customHeight="1" x14ac:dyDescent="0.2">
      <c r="X52" s="65"/>
    </row>
    <row r="53" spans="24:24" ht="23.1" customHeight="1" x14ac:dyDescent="0.2">
      <c r="X53" s="65"/>
    </row>
    <row r="54" spans="24:24" ht="23.1" customHeight="1" x14ac:dyDescent="0.2">
      <c r="X54" s="65"/>
    </row>
    <row r="55" spans="24:24" ht="23.1" customHeight="1" x14ac:dyDescent="0.2">
      <c r="X55" s="65"/>
    </row>
    <row r="56" spans="24:24" ht="23.1" customHeight="1" x14ac:dyDescent="0.2">
      <c r="X56" s="65"/>
    </row>
    <row r="57" spans="24:24" ht="23.1" customHeight="1" x14ac:dyDescent="0.2">
      <c r="X57" s="65"/>
    </row>
    <row r="58" spans="24:24" ht="23.1" customHeight="1" x14ac:dyDescent="0.2">
      <c r="X58" s="65"/>
    </row>
    <row r="59" spans="24:24" ht="23.1" customHeight="1" x14ac:dyDescent="0.2">
      <c r="X59" s="65"/>
    </row>
    <row r="60" spans="24:24" ht="23.1" customHeight="1" x14ac:dyDescent="0.2">
      <c r="X60" s="65"/>
    </row>
    <row r="61" spans="24:24" ht="23.1" customHeight="1" x14ac:dyDescent="0.2">
      <c r="X61" s="65"/>
    </row>
    <row r="62" spans="24:24" ht="23.1" customHeight="1" x14ac:dyDescent="0.2">
      <c r="X62" s="65"/>
    </row>
    <row r="63" spans="24:24" ht="23.1" customHeight="1" x14ac:dyDescent="0.2">
      <c r="X63" s="65"/>
    </row>
    <row r="64" spans="24:24" ht="23.1" customHeight="1" x14ac:dyDescent="0.2">
      <c r="X64" s="65"/>
    </row>
    <row r="65" spans="24:24" ht="23.1" customHeight="1" x14ac:dyDescent="0.2">
      <c r="X65" s="65"/>
    </row>
    <row r="66" spans="24:24" ht="23.1" customHeight="1" x14ac:dyDescent="0.2">
      <c r="X66" s="65"/>
    </row>
    <row r="67" spans="24:24" ht="23.1" customHeight="1" x14ac:dyDescent="0.2">
      <c r="X67" s="65"/>
    </row>
    <row r="68" spans="24:24" ht="23.1" customHeight="1" x14ac:dyDescent="0.2">
      <c r="X68" s="65"/>
    </row>
    <row r="69" spans="24:24" ht="23.1" customHeight="1" x14ac:dyDescent="0.2">
      <c r="X69" s="65"/>
    </row>
    <row r="70" spans="24:24" ht="23.1" customHeight="1" x14ac:dyDescent="0.2">
      <c r="X70" s="65"/>
    </row>
    <row r="71" spans="24:24" ht="23.1" customHeight="1" x14ac:dyDescent="0.2">
      <c r="X71" s="65"/>
    </row>
    <row r="72" spans="24:24" ht="23.1" customHeight="1" x14ac:dyDescent="0.2">
      <c r="X72" s="65"/>
    </row>
    <row r="73" spans="24:24" ht="23.1" customHeight="1" x14ac:dyDescent="0.2">
      <c r="X73" s="65"/>
    </row>
    <row r="74" spans="24:24" ht="23.1" customHeight="1" x14ac:dyDescent="0.2">
      <c r="X74" s="65"/>
    </row>
    <row r="75" spans="24:24" ht="23.1" customHeight="1" x14ac:dyDescent="0.2">
      <c r="X75" s="65"/>
    </row>
    <row r="76" spans="24:24" ht="23.1" customHeight="1" x14ac:dyDescent="0.2">
      <c r="X76" s="65"/>
    </row>
    <row r="77" spans="24:24" ht="23.1" customHeight="1" x14ac:dyDescent="0.2">
      <c r="X77" s="65"/>
    </row>
    <row r="78" spans="24:24" ht="23.1" customHeight="1" x14ac:dyDescent="0.2">
      <c r="X78" s="65"/>
    </row>
    <row r="79" spans="24:24" ht="23.1" customHeight="1" x14ac:dyDescent="0.2">
      <c r="X79" s="65"/>
    </row>
    <row r="80" spans="24:24" ht="23.1" customHeight="1" x14ac:dyDescent="0.2">
      <c r="X80" s="65"/>
    </row>
    <row r="81" spans="24:24" ht="23.1" customHeight="1" x14ac:dyDescent="0.2">
      <c r="X81" s="65"/>
    </row>
    <row r="82" spans="24:24" ht="23.1" customHeight="1" x14ac:dyDescent="0.2">
      <c r="X82" s="65"/>
    </row>
    <row r="83" spans="24:24" ht="23.1" customHeight="1" x14ac:dyDescent="0.2">
      <c r="X83" s="65"/>
    </row>
    <row r="84" spans="24:24" ht="23.1" customHeight="1" x14ac:dyDescent="0.2">
      <c r="X84" s="65"/>
    </row>
    <row r="85" spans="24:24" ht="23.1" customHeight="1" x14ac:dyDescent="0.2">
      <c r="X85" s="65"/>
    </row>
    <row r="86" spans="24:24" ht="23.1" customHeight="1" x14ac:dyDescent="0.2">
      <c r="X86" s="65"/>
    </row>
    <row r="87" spans="24:24" ht="23.1" customHeight="1" x14ac:dyDescent="0.2">
      <c r="X87" s="65"/>
    </row>
    <row r="88" spans="24:24" ht="23.1" customHeight="1" x14ac:dyDescent="0.2">
      <c r="X88" s="65"/>
    </row>
    <row r="89" spans="24:24" ht="23.1" customHeight="1" x14ac:dyDescent="0.2">
      <c r="X89" s="65"/>
    </row>
    <row r="90" spans="24:24" ht="23.1" customHeight="1" x14ac:dyDescent="0.2">
      <c r="X90" s="65"/>
    </row>
    <row r="91" spans="24:24" ht="23.1" customHeight="1" x14ac:dyDescent="0.2">
      <c r="X91" s="65"/>
    </row>
    <row r="92" spans="24:24" ht="23.1" customHeight="1" x14ac:dyDescent="0.2">
      <c r="X92" s="65"/>
    </row>
    <row r="93" spans="24:24" ht="23.1" customHeight="1" x14ac:dyDescent="0.2">
      <c r="X93" s="65"/>
    </row>
    <row r="94" spans="24:24" ht="23.1" customHeight="1" x14ac:dyDescent="0.2">
      <c r="X94" s="65"/>
    </row>
    <row r="95" spans="24:24" ht="23.1" customHeight="1" x14ac:dyDescent="0.2">
      <c r="X95" s="65"/>
    </row>
    <row r="96" spans="24:24" ht="23.1" customHeight="1" x14ac:dyDescent="0.2">
      <c r="X96" s="65"/>
    </row>
    <row r="97" spans="24:24" ht="23.1" customHeight="1" x14ac:dyDescent="0.2">
      <c r="X97" s="65"/>
    </row>
    <row r="98" spans="24:24" ht="23.1" customHeight="1" x14ac:dyDescent="0.2">
      <c r="X98" s="65"/>
    </row>
    <row r="99" spans="24:24" ht="23.1" customHeight="1" x14ac:dyDescent="0.2">
      <c r="X99" s="65"/>
    </row>
    <row r="100" spans="24:24" ht="23.1" customHeight="1" x14ac:dyDescent="0.2">
      <c r="X100" s="65"/>
    </row>
    <row r="101" spans="24:24" ht="23.1" customHeight="1" x14ac:dyDescent="0.2">
      <c r="X101" s="65"/>
    </row>
    <row r="102" spans="24:24" ht="23.1" customHeight="1" x14ac:dyDescent="0.2">
      <c r="X102" s="65"/>
    </row>
    <row r="103" spans="24:24" ht="23.1" customHeight="1" x14ac:dyDescent="0.2">
      <c r="X103" s="65"/>
    </row>
    <row r="104" spans="24:24" ht="23.1" customHeight="1" x14ac:dyDescent="0.2">
      <c r="X104" s="65"/>
    </row>
    <row r="105" spans="24:24" ht="23.1" customHeight="1" x14ac:dyDescent="0.2">
      <c r="X105" s="65"/>
    </row>
    <row r="106" spans="24:24" ht="23.1" customHeight="1" x14ac:dyDescent="0.2">
      <c r="X106" s="65"/>
    </row>
    <row r="107" spans="24:24" ht="23.1" customHeight="1" x14ac:dyDescent="0.2">
      <c r="X107" s="65"/>
    </row>
    <row r="108" spans="24:24" ht="23.1" customHeight="1" x14ac:dyDescent="0.2">
      <c r="X108" s="65"/>
    </row>
    <row r="109" spans="24:24" ht="23.1" customHeight="1" x14ac:dyDescent="0.2">
      <c r="X109" s="65"/>
    </row>
    <row r="110" spans="24:24" ht="23.1" customHeight="1" x14ac:dyDescent="0.2">
      <c r="X110" s="65"/>
    </row>
    <row r="111" spans="24:24" ht="23.1" customHeight="1" x14ac:dyDescent="0.2">
      <c r="X111" s="65"/>
    </row>
    <row r="112" spans="24:24" ht="23.1" customHeight="1" x14ac:dyDescent="0.2">
      <c r="X112" s="65"/>
    </row>
    <row r="113" spans="24:24" ht="23.1" customHeight="1" x14ac:dyDescent="0.2">
      <c r="X113" s="65"/>
    </row>
    <row r="114" spans="24:24" ht="23.1" customHeight="1" x14ac:dyDescent="0.2">
      <c r="X114" s="65"/>
    </row>
    <row r="115" spans="24:24" ht="23.1" customHeight="1" x14ac:dyDescent="0.2">
      <c r="X115" s="65"/>
    </row>
    <row r="116" spans="24:24" ht="23.1" customHeight="1" x14ac:dyDescent="0.2">
      <c r="X116" s="65"/>
    </row>
    <row r="117" spans="24:24" ht="23.1" customHeight="1" x14ac:dyDescent="0.2">
      <c r="X117" s="65"/>
    </row>
    <row r="118" spans="24:24" ht="23.1" customHeight="1" x14ac:dyDescent="0.2">
      <c r="X118" s="65"/>
    </row>
    <row r="119" spans="24:24" ht="23.1" customHeight="1" x14ac:dyDescent="0.2">
      <c r="X119" s="65"/>
    </row>
    <row r="120" spans="24:24" ht="23.1" customHeight="1" x14ac:dyDescent="0.2">
      <c r="X120" s="65"/>
    </row>
    <row r="121" spans="24:24" ht="23.1" customHeight="1" x14ac:dyDescent="0.2">
      <c r="X121" s="65"/>
    </row>
    <row r="122" spans="24:24" ht="23.1" customHeight="1" x14ac:dyDescent="0.2">
      <c r="X122" s="65"/>
    </row>
    <row r="123" spans="24:24" ht="23.1" customHeight="1" x14ac:dyDescent="0.2">
      <c r="X123" s="65"/>
    </row>
    <row r="124" spans="24:24" ht="23.1" customHeight="1" x14ac:dyDescent="0.2">
      <c r="X124" s="65"/>
    </row>
    <row r="125" spans="24:24" ht="23.1" customHeight="1" x14ac:dyDescent="0.2">
      <c r="X125" s="65"/>
    </row>
    <row r="126" spans="24:24" ht="23.1" customHeight="1" x14ac:dyDescent="0.2">
      <c r="X126" s="65"/>
    </row>
    <row r="127" spans="24:24" ht="23.1" customHeight="1" x14ac:dyDescent="0.2">
      <c r="X127" s="65"/>
    </row>
    <row r="128" spans="24:24" ht="23.1" customHeight="1" x14ac:dyDescent="0.2">
      <c r="X128" s="65"/>
    </row>
    <row r="129" spans="24:24" ht="23.1" customHeight="1" x14ac:dyDescent="0.2">
      <c r="X129" s="65"/>
    </row>
    <row r="130" spans="24:24" ht="23.1" customHeight="1" x14ac:dyDescent="0.2">
      <c r="X130" s="65"/>
    </row>
    <row r="131" spans="24:24" ht="23.1" customHeight="1" x14ac:dyDescent="0.2">
      <c r="X131" s="65"/>
    </row>
    <row r="132" spans="24:24" ht="23.1" customHeight="1" x14ac:dyDescent="0.2">
      <c r="X132" s="65"/>
    </row>
    <row r="133" spans="24:24" ht="23.1" customHeight="1" x14ac:dyDescent="0.2">
      <c r="X133" s="65"/>
    </row>
    <row r="134" spans="24:24" ht="23.1" customHeight="1" x14ac:dyDescent="0.2">
      <c r="X134" s="65"/>
    </row>
    <row r="135" spans="24:24" ht="23.1" customHeight="1" x14ac:dyDescent="0.2">
      <c r="X135" s="65"/>
    </row>
    <row r="136" spans="24:24" ht="23.1" customHeight="1" x14ac:dyDescent="0.2">
      <c r="X136" s="65"/>
    </row>
    <row r="137" spans="24:24" ht="23.1" customHeight="1" x14ac:dyDescent="0.2">
      <c r="X137" s="65"/>
    </row>
    <row r="138" spans="24:24" ht="23.1" customHeight="1" x14ac:dyDescent="0.2">
      <c r="X138" s="65"/>
    </row>
    <row r="139" spans="24:24" ht="23.1" customHeight="1" x14ac:dyDescent="0.2">
      <c r="X139" s="65"/>
    </row>
    <row r="140" spans="24:24" ht="23.1" customHeight="1" x14ac:dyDescent="0.2">
      <c r="X140" s="65"/>
    </row>
    <row r="141" spans="24:24" ht="23.1" customHeight="1" x14ac:dyDescent="0.2">
      <c r="X141" s="65"/>
    </row>
    <row r="142" spans="24:24" ht="23.1" customHeight="1" x14ac:dyDescent="0.2">
      <c r="X142" s="65"/>
    </row>
    <row r="143" spans="24:24" ht="23.1" customHeight="1" x14ac:dyDescent="0.2">
      <c r="X143" s="65"/>
    </row>
    <row r="144" spans="24:24" ht="23.1" customHeight="1" x14ac:dyDescent="0.2">
      <c r="X144" s="65"/>
    </row>
    <row r="145" spans="24:24" ht="23.1" customHeight="1" x14ac:dyDescent="0.2">
      <c r="X145" s="65"/>
    </row>
    <row r="146" spans="24:24" ht="23.1" customHeight="1" x14ac:dyDescent="0.2">
      <c r="X146" s="65"/>
    </row>
    <row r="147" spans="24:24" ht="23.1" customHeight="1" x14ac:dyDescent="0.2">
      <c r="X147" s="65"/>
    </row>
    <row r="148" spans="24:24" ht="23.1" customHeight="1" x14ac:dyDescent="0.2">
      <c r="X148" s="65"/>
    </row>
    <row r="149" spans="24:24" ht="23.1" customHeight="1" x14ac:dyDescent="0.2">
      <c r="X149" s="65"/>
    </row>
    <row r="150" spans="24:24" ht="23.1" customHeight="1" x14ac:dyDescent="0.2">
      <c r="X150" s="65"/>
    </row>
    <row r="151" spans="24:24" ht="23.1" customHeight="1" x14ac:dyDescent="0.2">
      <c r="X151" s="65"/>
    </row>
    <row r="152" spans="24:24" ht="23.1" customHeight="1" x14ac:dyDescent="0.2">
      <c r="X152" s="65"/>
    </row>
    <row r="153" spans="24:24" ht="23.1" customHeight="1" x14ac:dyDescent="0.2">
      <c r="X153" s="65"/>
    </row>
    <row r="154" spans="24:24" ht="23.1" customHeight="1" x14ac:dyDescent="0.2">
      <c r="X154" s="65"/>
    </row>
    <row r="155" spans="24:24" ht="23.1" customHeight="1" x14ac:dyDescent="0.2">
      <c r="X155" s="65"/>
    </row>
    <row r="156" spans="24:24" ht="23.1" customHeight="1" x14ac:dyDescent="0.2">
      <c r="X156" s="65"/>
    </row>
    <row r="157" spans="24:24" ht="23.1" customHeight="1" x14ac:dyDescent="0.2">
      <c r="X157" s="65"/>
    </row>
    <row r="158" spans="24:24" ht="23.1" customHeight="1" x14ac:dyDescent="0.2">
      <c r="X158" s="65"/>
    </row>
    <row r="159" spans="24:24" ht="23.1" customHeight="1" x14ac:dyDescent="0.2">
      <c r="X159" s="65"/>
    </row>
    <row r="160" spans="24:24" ht="23.1" customHeight="1" x14ac:dyDescent="0.2">
      <c r="X160" s="65"/>
    </row>
    <row r="161" spans="24:24" ht="23.1" customHeight="1" x14ac:dyDescent="0.2">
      <c r="X161" s="65"/>
    </row>
    <row r="162" spans="24:24" ht="23.1" customHeight="1" x14ac:dyDescent="0.2">
      <c r="X162" s="65"/>
    </row>
    <row r="163" spans="24:24" ht="23.1" customHeight="1" x14ac:dyDescent="0.2">
      <c r="X163" s="65"/>
    </row>
    <row r="164" spans="24:24" ht="23.1" customHeight="1" x14ac:dyDescent="0.2">
      <c r="X164" s="65"/>
    </row>
    <row r="165" spans="24:24" ht="23.1" customHeight="1" x14ac:dyDescent="0.2">
      <c r="X165" s="65"/>
    </row>
    <row r="166" spans="24:24" ht="23.1" customHeight="1" x14ac:dyDescent="0.2">
      <c r="X166" s="65"/>
    </row>
    <row r="167" spans="24:24" ht="23.1" customHeight="1" x14ac:dyDescent="0.2">
      <c r="X167" s="65"/>
    </row>
    <row r="168" spans="24:24" ht="23.1" customHeight="1" x14ac:dyDescent="0.2">
      <c r="X168" s="65"/>
    </row>
    <row r="169" spans="24:24" ht="23.1" customHeight="1" x14ac:dyDescent="0.2">
      <c r="X169" s="65"/>
    </row>
    <row r="170" spans="24:24" ht="23.1" customHeight="1" x14ac:dyDescent="0.2">
      <c r="X170" s="65"/>
    </row>
    <row r="171" spans="24:24" ht="23.1" customHeight="1" x14ac:dyDescent="0.2">
      <c r="X171" s="65"/>
    </row>
    <row r="172" spans="24:24" ht="23.1" customHeight="1" x14ac:dyDescent="0.2">
      <c r="X172" s="65"/>
    </row>
    <row r="173" spans="24:24" ht="23.1" customHeight="1" x14ac:dyDescent="0.2">
      <c r="X173" s="65"/>
    </row>
    <row r="174" spans="24:24" ht="23.1" customHeight="1" x14ac:dyDescent="0.2">
      <c r="X174" s="65"/>
    </row>
    <row r="175" spans="24:24" ht="23.1" customHeight="1" x14ac:dyDescent="0.2">
      <c r="X175" s="65"/>
    </row>
    <row r="176" spans="24:24" ht="23.1" customHeight="1" x14ac:dyDescent="0.2">
      <c r="X176" s="65"/>
    </row>
    <row r="177" spans="24:24" ht="23.1" customHeight="1" x14ac:dyDescent="0.2">
      <c r="X177" s="65"/>
    </row>
    <row r="178" spans="24:24" ht="23.1" customHeight="1" x14ac:dyDescent="0.2">
      <c r="X178" s="65"/>
    </row>
    <row r="179" spans="24:24" ht="23.1" customHeight="1" x14ac:dyDescent="0.2">
      <c r="X179" s="65"/>
    </row>
    <row r="180" spans="24:24" ht="23.1" customHeight="1" x14ac:dyDescent="0.2">
      <c r="X180" s="65"/>
    </row>
    <row r="181" spans="24:24" ht="23.1" customHeight="1" x14ac:dyDescent="0.2">
      <c r="X181" s="65"/>
    </row>
    <row r="182" spans="24:24" ht="23.1" customHeight="1" x14ac:dyDescent="0.2">
      <c r="X182" s="65"/>
    </row>
    <row r="183" spans="24:24" ht="23.1" customHeight="1" x14ac:dyDescent="0.2">
      <c r="X183" s="65"/>
    </row>
    <row r="184" spans="24:24" ht="23.1" customHeight="1" x14ac:dyDescent="0.2">
      <c r="X184" s="65"/>
    </row>
    <row r="185" spans="24:24" ht="23.1" customHeight="1" x14ac:dyDescent="0.2">
      <c r="X185" s="65"/>
    </row>
    <row r="186" spans="24:24" ht="23.1" customHeight="1" x14ac:dyDescent="0.2">
      <c r="X186" s="65"/>
    </row>
    <row r="187" spans="24:24" ht="23.1" customHeight="1" x14ac:dyDescent="0.2">
      <c r="X187" s="65"/>
    </row>
    <row r="188" spans="24:24" ht="23.1" customHeight="1" x14ac:dyDescent="0.2">
      <c r="X188" s="65"/>
    </row>
    <row r="189" spans="24:24" ht="23.1" customHeight="1" x14ac:dyDescent="0.2">
      <c r="X189" s="65"/>
    </row>
    <row r="190" spans="24:24" ht="23.1" customHeight="1" x14ac:dyDescent="0.2">
      <c r="X190" s="65"/>
    </row>
    <row r="191" spans="24:24" ht="23.1" customHeight="1" x14ac:dyDescent="0.2">
      <c r="X191" s="65"/>
    </row>
    <row r="192" spans="24:24" ht="23.1" customHeight="1" x14ac:dyDescent="0.2">
      <c r="X192" s="65"/>
    </row>
    <row r="193" spans="24:24" ht="23.1" customHeight="1" x14ac:dyDescent="0.2">
      <c r="X193" s="65"/>
    </row>
    <row r="194" spans="24:24" ht="23.1" customHeight="1" x14ac:dyDescent="0.2">
      <c r="X194" s="65"/>
    </row>
    <row r="195" spans="24:24" ht="23.1" customHeight="1" x14ac:dyDescent="0.2">
      <c r="X195" s="65"/>
    </row>
    <row r="196" spans="24:24" ht="23.1" customHeight="1" x14ac:dyDescent="0.2">
      <c r="X196" s="65"/>
    </row>
    <row r="197" spans="24:24" ht="23.1" customHeight="1" x14ac:dyDescent="0.2">
      <c r="X197" s="65"/>
    </row>
    <row r="198" spans="24:24" ht="23.1" customHeight="1" x14ac:dyDescent="0.2">
      <c r="X198" s="65"/>
    </row>
    <row r="199" spans="24:24" ht="23.1" customHeight="1" x14ac:dyDescent="0.2">
      <c r="X199" s="65"/>
    </row>
    <row r="200" spans="24:24" ht="23.1" customHeight="1" x14ac:dyDescent="0.2">
      <c r="X200" s="65"/>
    </row>
    <row r="201" spans="24:24" ht="23.1" customHeight="1" x14ac:dyDescent="0.2">
      <c r="X201" s="65"/>
    </row>
    <row r="202" spans="24:24" ht="23.1" customHeight="1" x14ac:dyDescent="0.2">
      <c r="X202" s="65"/>
    </row>
    <row r="203" spans="24:24" ht="23.1" customHeight="1" x14ac:dyDescent="0.2">
      <c r="X203" s="65"/>
    </row>
    <row r="204" spans="24:24" ht="23.1" customHeight="1" x14ac:dyDescent="0.2">
      <c r="X204" s="65"/>
    </row>
    <row r="205" spans="24:24" ht="23.1" customHeight="1" x14ac:dyDescent="0.2">
      <c r="X205" s="65"/>
    </row>
    <row r="206" spans="24:24" ht="23.1" customHeight="1" x14ac:dyDescent="0.2">
      <c r="X206" s="65"/>
    </row>
    <row r="207" spans="24:24" ht="23.1" customHeight="1" x14ac:dyDescent="0.2">
      <c r="X207" s="65"/>
    </row>
    <row r="208" spans="24:24" ht="23.1" customHeight="1" x14ac:dyDescent="0.2">
      <c r="X208" s="65"/>
    </row>
    <row r="209" spans="24:24" ht="23.1" customHeight="1" x14ac:dyDescent="0.2">
      <c r="X209" s="65"/>
    </row>
    <row r="210" spans="24:24" ht="23.1" customHeight="1" x14ac:dyDescent="0.2">
      <c r="X210" s="65"/>
    </row>
    <row r="211" spans="24:24" ht="23.1" customHeight="1" x14ac:dyDescent="0.2">
      <c r="X211" s="65"/>
    </row>
    <row r="212" spans="24:24" ht="23.1" customHeight="1" x14ac:dyDescent="0.2">
      <c r="X212" s="65"/>
    </row>
    <row r="213" spans="24:24" ht="23.1" customHeight="1" x14ac:dyDescent="0.2">
      <c r="X213" s="65"/>
    </row>
    <row r="214" spans="24:24" ht="23.1" customHeight="1" x14ac:dyDescent="0.2">
      <c r="X214" s="65"/>
    </row>
    <row r="215" spans="24:24" ht="23.1" customHeight="1" x14ac:dyDescent="0.2">
      <c r="X215" s="65"/>
    </row>
    <row r="216" spans="24:24" ht="23.1" customHeight="1" x14ac:dyDescent="0.2">
      <c r="X216" s="65"/>
    </row>
    <row r="217" spans="24:24" ht="23.1" customHeight="1" x14ac:dyDescent="0.2">
      <c r="X217" s="65"/>
    </row>
    <row r="218" spans="24:24" ht="23.1" customHeight="1" x14ac:dyDescent="0.2">
      <c r="X218" s="65"/>
    </row>
    <row r="219" spans="24:24" ht="23.1" customHeight="1" x14ac:dyDescent="0.2">
      <c r="X219" s="65"/>
    </row>
    <row r="220" spans="24:24" ht="23.1" customHeight="1" x14ac:dyDescent="0.2">
      <c r="X220" s="65"/>
    </row>
    <row r="221" spans="24:24" ht="23.1" customHeight="1" x14ac:dyDescent="0.2">
      <c r="X221" s="65"/>
    </row>
    <row r="222" spans="24:24" ht="23.1" customHeight="1" x14ac:dyDescent="0.2">
      <c r="X222" s="65"/>
    </row>
    <row r="223" spans="24:24" ht="23.1" customHeight="1" x14ac:dyDescent="0.2">
      <c r="X223" s="65"/>
    </row>
    <row r="224" spans="24:24" ht="23.1" customHeight="1" x14ac:dyDescent="0.2">
      <c r="X224" s="65"/>
    </row>
    <row r="225" spans="24:24" ht="23.1" customHeight="1" x14ac:dyDescent="0.2">
      <c r="X225" s="65"/>
    </row>
    <row r="226" spans="24:24" ht="23.1" customHeight="1" x14ac:dyDescent="0.2">
      <c r="X226" s="65"/>
    </row>
    <row r="227" spans="24:24" ht="23.1" customHeight="1" x14ac:dyDescent="0.2">
      <c r="X227" s="65"/>
    </row>
    <row r="228" spans="24:24" ht="23.1" customHeight="1" x14ac:dyDescent="0.2">
      <c r="X228" s="65"/>
    </row>
    <row r="229" spans="24:24" ht="23.1" customHeight="1" x14ac:dyDescent="0.2">
      <c r="X229" s="65"/>
    </row>
    <row r="230" spans="24:24" ht="23.1" customHeight="1" x14ac:dyDescent="0.2">
      <c r="X230" s="65"/>
    </row>
    <row r="231" spans="24:24" ht="23.1" customHeight="1" x14ac:dyDescent="0.2">
      <c r="X231" s="65"/>
    </row>
    <row r="232" spans="24:24" ht="23.1" customHeight="1" x14ac:dyDescent="0.2">
      <c r="X232" s="65"/>
    </row>
    <row r="233" spans="24:24" ht="23.1" customHeight="1" x14ac:dyDescent="0.2">
      <c r="X233" s="65"/>
    </row>
    <row r="234" spans="24:24" ht="23.1" customHeight="1" x14ac:dyDescent="0.2">
      <c r="X234" s="65"/>
    </row>
    <row r="235" spans="24:24" ht="23.1" customHeight="1" x14ac:dyDescent="0.2">
      <c r="X235" s="65"/>
    </row>
    <row r="236" spans="24:24" ht="23.1" customHeight="1" x14ac:dyDescent="0.2">
      <c r="X236" s="65"/>
    </row>
    <row r="237" spans="24:24" ht="23.1" customHeight="1" x14ac:dyDescent="0.2">
      <c r="X237" s="65"/>
    </row>
    <row r="238" spans="24:24" ht="23.1" customHeight="1" x14ac:dyDescent="0.2">
      <c r="X238" s="65"/>
    </row>
    <row r="239" spans="24:24" ht="23.1" customHeight="1" x14ac:dyDescent="0.2">
      <c r="X239" s="65"/>
    </row>
    <row r="240" spans="24:24" ht="23.1" customHeight="1" x14ac:dyDescent="0.2">
      <c r="X240" s="65"/>
    </row>
    <row r="241" spans="24:24" ht="23.1" customHeight="1" x14ac:dyDescent="0.2">
      <c r="X241" s="65"/>
    </row>
    <row r="242" spans="24:24" ht="23.1" customHeight="1" x14ac:dyDescent="0.2">
      <c r="X242" s="65"/>
    </row>
    <row r="243" spans="24:24" ht="23.1" customHeight="1" x14ac:dyDescent="0.2">
      <c r="X243" s="65"/>
    </row>
    <row r="244" spans="24:24" ht="23.1" customHeight="1" x14ac:dyDescent="0.2">
      <c r="X244" s="65"/>
    </row>
    <row r="245" spans="24:24" ht="23.1" customHeight="1" x14ac:dyDescent="0.2">
      <c r="X245" s="65"/>
    </row>
    <row r="246" spans="24:24" ht="23.1" customHeight="1" x14ac:dyDescent="0.2">
      <c r="X246" s="65"/>
    </row>
    <row r="247" spans="24:24" ht="23.1" customHeight="1" x14ac:dyDescent="0.2">
      <c r="X247" s="65"/>
    </row>
    <row r="248" spans="24:24" ht="23.1" customHeight="1" x14ac:dyDescent="0.2">
      <c r="X248" s="65"/>
    </row>
    <row r="249" spans="24:24" ht="23.1" customHeight="1" x14ac:dyDescent="0.2">
      <c r="X249" s="65"/>
    </row>
    <row r="250" spans="24:24" ht="23.1" customHeight="1" x14ac:dyDescent="0.2">
      <c r="X250" s="65"/>
    </row>
    <row r="251" spans="24:24" ht="23.1" customHeight="1" x14ac:dyDescent="0.2">
      <c r="X251" s="65"/>
    </row>
    <row r="252" spans="24:24" ht="23.1" customHeight="1" x14ac:dyDescent="0.2">
      <c r="X252" s="65"/>
    </row>
    <row r="253" spans="24:24" ht="23.1" customHeight="1" x14ac:dyDescent="0.2">
      <c r="X253" s="65"/>
    </row>
    <row r="254" spans="24:24" ht="23.1" customHeight="1" x14ac:dyDescent="0.2">
      <c r="X254" s="65"/>
    </row>
    <row r="255" spans="24:24" ht="23.1" customHeight="1" x14ac:dyDescent="0.2">
      <c r="X255" s="65"/>
    </row>
    <row r="256" spans="24:24" ht="23.1" customHeight="1" x14ac:dyDescent="0.2">
      <c r="X256" s="65"/>
    </row>
    <row r="257" spans="24:24" ht="23.1" customHeight="1" x14ac:dyDescent="0.2">
      <c r="X257" s="65"/>
    </row>
    <row r="258" spans="24:24" ht="23.1" customHeight="1" x14ac:dyDescent="0.2">
      <c r="X258" s="65"/>
    </row>
    <row r="259" spans="24:24" ht="23.1" customHeight="1" x14ac:dyDescent="0.2">
      <c r="X259" s="65"/>
    </row>
    <row r="260" spans="24:24" ht="23.1" customHeight="1" x14ac:dyDescent="0.2">
      <c r="X260" s="65"/>
    </row>
    <row r="261" spans="24:24" ht="23.1" customHeight="1" x14ac:dyDescent="0.2">
      <c r="X261" s="65"/>
    </row>
    <row r="262" spans="24:24" ht="23.1" customHeight="1" x14ac:dyDescent="0.2">
      <c r="X262" s="65"/>
    </row>
    <row r="263" spans="24:24" ht="23.1" customHeight="1" x14ac:dyDescent="0.2">
      <c r="X263" s="65"/>
    </row>
    <row r="264" spans="24:24" ht="23.1" customHeight="1" x14ac:dyDescent="0.2">
      <c r="X264" s="65"/>
    </row>
    <row r="265" spans="24:24" ht="23.1" customHeight="1" x14ac:dyDescent="0.2">
      <c r="X265" s="65"/>
    </row>
    <row r="266" spans="24:24" ht="23.1" customHeight="1" x14ac:dyDescent="0.2">
      <c r="X266" s="65"/>
    </row>
    <row r="267" spans="24:24" ht="23.1" customHeight="1" x14ac:dyDescent="0.2">
      <c r="X267" s="65"/>
    </row>
    <row r="268" spans="24:24" ht="23.1" customHeight="1" x14ac:dyDescent="0.2">
      <c r="X268" s="65"/>
    </row>
    <row r="269" spans="24:24" ht="23.1" customHeight="1" x14ac:dyDescent="0.2">
      <c r="X269" s="65"/>
    </row>
    <row r="270" spans="24:24" ht="23.1" customHeight="1" x14ac:dyDescent="0.2">
      <c r="X270" s="65"/>
    </row>
    <row r="271" spans="24:24" ht="23.1" customHeight="1" x14ac:dyDescent="0.2">
      <c r="X271" s="65"/>
    </row>
    <row r="272" spans="24:24" ht="23.1" customHeight="1" x14ac:dyDescent="0.2">
      <c r="X272" s="65"/>
    </row>
    <row r="273" spans="24:24" ht="23.1" customHeight="1" x14ac:dyDescent="0.2">
      <c r="X273" s="65"/>
    </row>
    <row r="274" spans="24:24" ht="23.1" customHeight="1" x14ac:dyDescent="0.2">
      <c r="X274" s="65"/>
    </row>
    <row r="275" spans="24:24" ht="23.1" customHeight="1" x14ac:dyDescent="0.2">
      <c r="X275" s="65"/>
    </row>
    <row r="276" spans="24:24" ht="23.1" customHeight="1" x14ac:dyDescent="0.2">
      <c r="X276" s="65"/>
    </row>
    <row r="277" spans="24:24" ht="23.1" customHeight="1" x14ac:dyDescent="0.2">
      <c r="X277" s="65"/>
    </row>
    <row r="278" spans="24:24" ht="23.1" customHeight="1" x14ac:dyDescent="0.2">
      <c r="X278" s="65"/>
    </row>
    <row r="279" spans="24:24" ht="23.1" customHeight="1" x14ac:dyDescent="0.2">
      <c r="X279" s="65"/>
    </row>
    <row r="280" spans="24:24" ht="23.1" customHeight="1" x14ac:dyDescent="0.2">
      <c r="X280" s="65"/>
    </row>
    <row r="281" spans="24:24" ht="23.1" customHeight="1" x14ac:dyDescent="0.2">
      <c r="X281" s="65"/>
    </row>
    <row r="282" spans="24:24" ht="23.1" customHeight="1" x14ac:dyDescent="0.2">
      <c r="X282" s="65"/>
    </row>
    <row r="283" spans="24:24" ht="23.1" customHeight="1" x14ac:dyDescent="0.2">
      <c r="X283" s="65"/>
    </row>
    <row r="284" spans="24:24" ht="23.1" customHeight="1" x14ac:dyDescent="0.2">
      <c r="X284" s="65"/>
    </row>
    <row r="285" spans="24:24" ht="23.1" customHeight="1" x14ac:dyDescent="0.2">
      <c r="X285" s="65"/>
    </row>
    <row r="286" spans="24:24" ht="23.1" customHeight="1" x14ac:dyDescent="0.2">
      <c r="X286" s="65"/>
    </row>
    <row r="287" spans="24:24" ht="23.1" customHeight="1" x14ac:dyDescent="0.2">
      <c r="X287" s="65"/>
    </row>
    <row r="288" spans="24:24" ht="23.1" customHeight="1" x14ac:dyDescent="0.2">
      <c r="X288" s="65"/>
    </row>
    <row r="289" spans="24:24" ht="23.1" customHeight="1" x14ac:dyDescent="0.2">
      <c r="X289" s="65"/>
    </row>
    <row r="290" spans="24:24" ht="23.1" customHeight="1" x14ac:dyDescent="0.2">
      <c r="X290" s="65"/>
    </row>
    <row r="291" spans="24:24" ht="23.1" customHeight="1" x14ac:dyDescent="0.2">
      <c r="X291" s="65"/>
    </row>
    <row r="292" spans="24:24" ht="23.1" customHeight="1" x14ac:dyDescent="0.2">
      <c r="X292" s="65"/>
    </row>
    <row r="293" spans="24:24" ht="23.1" customHeight="1" x14ac:dyDescent="0.2">
      <c r="X293" s="65"/>
    </row>
    <row r="294" spans="24:24" ht="23.1" customHeight="1" x14ac:dyDescent="0.2">
      <c r="X294" s="65"/>
    </row>
    <row r="295" spans="24:24" ht="23.1" customHeight="1" x14ac:dyDescent="0.2">
      <c r="X295" s="65"/>
    </row>
    <row r="296" spans="24:24" ht="23.1" customHeight="1" x14ac:dyDescent="0.2">
      <c r="X296" s="65"/>
    </row>
    <row r="297" spans="24:24" ht="23.1" customHeight="1" x14ac:dyDescent="0.2">
      <c r="X297" s="65"/>
    </row>
    <row r="298" spans="24:24" ht="23.1" customHeight="1" x14ac:dyDescent="0.2">
      <c r="X298" s="65"/>
    </row>
    <row r="299" spans="24:24" ht="23.1" customHeight="1" x14ac:dyDescent="0.2">
      <c r="X299" s="65"/>
    </row>
    <row r="300" spans="24:24" ht="23.1" customHeight="1" x14ac:dyDescent="0.2">
      <c r="X300" s="65"/>
    </row>
    <row r="301" spans="24:24" ht="23.1" customHeight="1" x14ac:dyDescent="0.2">
      <c r="X301" s="65"/>
    </row>
    <row r="302" spans="24:24" ht="23.1" customHeight="1" x14ac:dyDescent="0.2">
      <c r="X302" s="65"/>
    </row>
    <row r="303" spans="24:24" ht="23.1" customHeight="1" x14ac:dyDescent="0.2">
      <c r="X303" s="65"/>
    </row>
    <row r="304" spans="24:24" ht="23.1" customHeight="1" x14ac:dyDescent="0.2">
      <c r="X304" s="65"/>
    </row>
    <row r="305" spans="24:24" ht="23.1" customHeight="1" x14ac:dyDescent="0.2">
      <c r="X305" s="65"/>
    </row>
    <row r="306" spans="24:24" ht="23.1" customHeight="1" x14ac:dyDescent="0.2">
      <c r="X306" s="65"/>
    </row>
    <row r="307" spans="24:24" ht="23.1" customHeight="1" x14ac:dyDescent="0.2">
      <c r="X307" s="65"/>
    </row>
    <row r="308" spans="24:24" ht="23.1" customHeight="1" x14ac:dyDescent="0.2">
      <c r="X308" s="65"/>
    </row>
    <row r="309" spans="24:24" ht="23.1" customHeight="1" x14ac:dyDescent="0.2">
      <c r="X309" s="65"/>
    </row>
    <row r="310" spans="24:24" ht="23.1" customHeight="1" x14ac:dyDescent="0.2">
      <c r="X310" s="65"/>
    </row>
    <row r="311" spans="24:24" ht="23.1" customHeight="1" x14ac:dyDescent="0.2">
      <c r="X311" s="65"/>
    </row>
    <row r="312" spans="24:24" ht="23.1" customHeight="1" x14ac:dyDescent="0.2">
      <c r="X312" s="65"/>
    </row>
    <row r="313" spans="24:24" ht="23.1" customHeight="1" x14ac:dyDescent="0.2">
      <c r="X313" s="65"/>
    </row>
    <row r="314" spans="24:24" ht="23.1" customHeight="1" x14ac:dyDescent="0.2">
      <c r="X314" s="65"/>
    </row>
    <row r="315" spans="24:24" ht="23.1" customHeight="1" x14ac:dyDescent="0.2">
      <c r="X315" s="65"/>
    </row>
    <row r="316" spans="24:24" ht="23.1" customHeight="1" x14ac:dyDescent="0.2">
      <c r="X316" s="65"/>
    </row>
    <row r="317" spans="24:24" ht="23.1" customHeight="1" x14ac:dyDescent="0.2">
      <c r="X317" s="65"/>
    </row>
    <row r="318" spans="24:24" ht="23.1" customHeight="1" x14ac:dyDescent="0.2">
      <c r="X318" s="65"/>
    </row>
    <row r="319" spans="24:24" ht="23.1" customHeight="1" x14ac:dyDescent="0.2">
      <c r="X319" s="65"/>
    </row>
    <row r="320" spans="24:24" ht="23.1" customHeight="1" x14ac:dyDescent="0.2">
      <c r="X320" s="65"/>
    </row>
    <row r="321" spans="24:24" ht="23.1" customHeight="1" x14ac:dyDescent="0.2">
      <c r="X321" s="65"/>
    </row>
    <row r="322" spans="24:24" ht="23.1" customHeight="1" x14ac:dyDescent="0.2">
      <c r="X322" s="65"/>
    </row>
    <row r="323" spans="24:24" ht="23.1" customHeight="1" x14ac:dyDescent="0.2">
      <c r="X323" s="65"/>
    </row>
    <row r="324" spans="24:24" ht="23.1" customHeight="1" x14ac:dyDescent="0.2">
      <c r="X324" s="65"/>
    </row>
    <row r="325" spans="24:24" ht="23.1" customHeight="1" x14ac:dyDescent="0.2">
      <c r="X325" s="65"/>
    </row>
    <row r="326" spans="24:24" ht="23.1" customHeight="1" x14ac:dyDescent="0.2">
      <c r="X326" s="65"/>
    </row>
    <row r="327" spans="24:24" ht="23.1" customHeight="1" x14ac:dyDescent="0.2">
      <c r="X327" s="65"/>
    </row>
    <row r="328" spans="24:24" ht="23.1" customHeight="1" x14ac:dyDescent="0.2">
      <c r="X328" s="65"/>
    </row>
    <row r="329" spans="24:24" ht="23.1" customHeight="1" x14ac:dyDescent="0.2">
      <c r="X329" s="65"/>
    </row>
    <row r="330" spans="24:24" ht="23.1" customHeight="1" x14ac:dyDescent="0.2">
      <c r="X330" s="65"/>
    </row>
    <row r="331" spans="24:24" ht="23.1" customHeight="1" x14ac:dyDescent="0.2">
      <c r="X331" s="65"/>
    </row>
    <row r="332" spans="24:24" ht="23.1" customHeight="1" x14ac:dyDescent="0.2">
      <c r="X332" s="65"/>
    </row>
    <row r="333" spans="24:24" ht="23.1" customHeight="1" x14ac:dyDescent="0.2">
      <c r="X333" s="65"/>
    </row>
    <row r="334" spans="24:24" ht="23.1" customHeight="1" x14ac:dyDescent="0.2">
      <c r="X334" s="65"/>
    </row>
    <row r="335" spans="24:24" ht="23.1" customHeight="1" x14ac:dyDescent="0.2">
      <c r="X335" s="65"/>
    </row>
    <row r="336" spans="24:24" ht="23.1" customHeight="1" x14ac:dyDescent="0.2">
      <c r="X336" s="65"/>
    </row>
    <row r="337" spans="24:24" ht="23.1" customHeight="1" x14ac:dyDescent="0.2">
      <c r="X337" s="65"/>
    </row>
    <row r="338" spans="24:24" ht="23.1" customHeight="1" x14ac:dyDescent="0.2">
      <c r="X338" s="65"/>
    </row>
    <row r="339" spans="24:24" ht="23.1" customHeight="1" x14ac:dyDescent="0.2">
      <c r="X339" s="65"/>
    </row>
    <row r="340" spans="24:24" ht="23.1" customHeight="1" x14ac:dyDescent="0.2">
      <c r="X340" s="65"/>
    </row>
    <row r="341" spans="24:24" ht="23.1" customHeight="1" x14ac:dyDescent="0.2">
      <c r="X341" s="65"/>
    </row>
    <row r="342" spans="24:24" ht="23.1" customHeight="1" x14ac:dyDescent="0.2">
      <c r="X342" s="65"/>
    </row>
    <row r="343" spans="24:24" ht="23.1" customHeight="1" x14ac:dyDescent="0.2">
      <c r="X343" s="65"/>
    </row>
    <row r="344" spans="24:24" ht="23.1" customHeight="1" x14ac:dyDescent="0.2">
      <c r="X344" s="65"/>
    </row>
    <row r="345" spans="24:24" ht="23.1" customHeight="1" x14ac:dyDescent="0.2">
      <c r="X345" s="65"/>
    </row>
    <row r="346" spans="24:24" ht="23.1" customHeight="1" x14ac:dyDescent="0.2">
      <c r="X346" s="65"/>
    </row>
    <row r="347" spans="24:24" ht="23.1" customHeight="1" x14ac:dyDescent="0.2">
      <c r="X347" s="65"/>
    </row>
    <row r="348" spans="24:24" ht="23.1" customHeight="1" x14ac:dyDescent="0.2">
      <c r="X348" s="65"/>
    </row>
    <row r="349" spans="24:24" ht="23.1" customHeight="1" x14ac:dyDescent="0.2">
      <c r="X349" s="65"/>
    </row>
    <row r="350" spans="24:24" ht="23.1" customHeight="1" x14ac:dyDescent="0.2">
      <c r="X350" s="65"/>
    </row>
    <row r="351" spans="24:24" ht="23.1" customHeight="1" x14ac:dyDescent="0.2">
      <c r="X351" s="65"/>
    </row>
    <row r="352" spans="24:24" ht="23.1" customHeight="1" x14ac:dyDescent="0.2">
      <c r="X352" s="65"/>
    </row>
    <row r="353" spans="24:24" ht="23.1" customHeight="1" x14ac:dyDescent="0.2">
      <c r="X353" s="65"/>
    </row>
    <row r="354" spans="24:24" ht="23.1" customHeight="1" x14ac:dyDescent="0.2">
      <c r="X354" s="65"/>
    </row>
    <row r="355" spans="24:24" ht="23.1" customHeight="1" x14ac:dyDescent="0.2">
      <c r="X355" s="65"/>
    </row>
    <row r="356" spans="24:24" ht="23.1" customHeight="1" x14ac:dyDescent="0.2">
      <c r="X356" s="65"/>
    </row>
    <row r="357" spans="24:24" ht="23.1" customHeight="1" x14ac:dyDescent="0.2">
      <c r="X357" s="65"/>
    </row>
    <row r="358" spans="24:24" ht="23.1" customHeight="1" x14ac:dyDescent="0.2">
      <c r="X358" s="65"/>
    </row>
    <row r="359" spans="24:24" ht="23.1" customHeight="1" x14ac:dyDescent="0.2">
      <c r="X359" s="65"/>
    </row>
    <row r="360" spans="24:24" ht="23.1" customHeight="1" x14ac:dyDescent="0.2">
      <c r="X360" s="65"/>
    </row>
    <row r="361" spans="24:24" ht="23.1" customHeight="1" x14ac:dyDescent="0.2">
      <c r="X361" s="65"/>
    </row>
    <row r="362" spans="24:24" ht="23.1" customHeight="1" x14ac:dyDescent="0.2">
      <c r="X362" s="65"/>
    </row>
    <row r="363" spans="24:24" ht="23.1" customHeight="1" x14ac:dyDescent="0.2">
      <c r="X363" s="65"/>
    </row>
    <row r="364" spans="24:24" ht="23.1" customHeight="1" x14ac:dyDescent="0.2">
      <c r="X364" s="65"/>
    </row>
    <row r="365" spans="24:24" ht="23.1" customHeight="1" x14ac:dyDescent="0.2">
      <c r="X365" s="65"/>
    </row>
    <row r="366" spans="24:24" ht="23.1" customHeight="1" x14ac:dyDescent="0.2">
      <c r="X366" s="65"/>
    </row>
    <row r="367" spans="24:24" ht="23.1" customHeight="1" x14ac:dyDescent="0.2">
      <c r="X367" s="65"/>
    </row>
    <row r="368" spans="24:24" ht="23.1" customHeight="1" x14ac:dyDescent="0.2">
      <c r="X368" s="65"/>
    </row>
    <row r="369" spans="24:24" ht="23.1" customHeight="1" x14ac:dyDescent="0.2">
      <c r="X369" s="65"/>
    </row>
    <row r="370" spans="24:24" ht="23.1" customHeight="1" x14ac:dyDescent="0.2">
      <c r="X370" s="65"/>
    </row>
    <row r="371" spans="24:24" ht="23.1" customHeight="1" x14ac:dyDescent="0.2">
      <c r="X371" s="65"/>
    </row>
    <row r="372" spans="24:24" ht="23.1" customHeight="1" x14ac:dyDescent="0.2">
      <c r="X372" s="65"/>
    </row>
    <row r="373" spans="24:24" ht="23.1" customHeight="1" x14ac:dyDescent="0.2">
      <c r="X373" s="65"/>
    </row>
    <row r="374" spans="24:24" ht="23.1" customHeight="1" x14ac:dyDescent="0.2">
      <c r="X374" s="65"/>
    </row>
    <row r="375" spans="24:24" ht="23.1" customHeight="1" x14ac:dyDescent="0.2">
      <c r="X375" s="65"/>
    </row>
    <row r="376" spans="24:24" ht="23.1" customHeight="1" x14ac:dyDescent="0.2">
      <c r="X376" s="65"/>
    </row>
    <row r="377" spans="24:24" ht="23.1" customHeight="1" x14ac:dyDescent="0.2">
      <c r="X377" s="65"/>
    </row>
    <row r="378" spans="24:24" ht="23.1" customHeight="1" x14ac:dyDescent="0.2">
      <c r="X378" s="65"/>
    </row>
    <row r="379" spans="24:24" ht="23.1" customHeight="1" x14ac:dyDescent="0.2">
      <c r="X379" s="65"/>
    </row>
    <row r="380" spans="24:24" ht="23.1" customHeight="1" x14ac:dyDescent="0.2">
      <c r="X380" s="65"/>
    </row>
    <row r="381" spans="24:24" ht="23.1" customHeight="1" x14ac:dyDescent="0.2">
      <c r="X381" s="65"/>
    </row>
    <row r="382" spans="24:24" ht="23.1" customHeight="1" x14ac:dyDescent="0.2">
      <c r="X382" s="65"/>
    </row>
    <row r="383" spans="24:24" ht="23.1" customHeight="1" x14ac:dyDescent="0.2">
      <c r="X383" s="65"/>
    </row>
    <row r="384" spans="24:24" ht="23.1" customHeight="1" x14ac:dyDescent="0.2">
      <c r="X384" s="65"/>
    </row>
    <row r="385" spans="24:24" ht="23.1" customHeight="1" x14ac:dyDescent="0.2">
      <c r="X385" s="65"/>
    </row>
    <row r="386" spans="24:24" ht="23.1" customHeight="1" x14ac:dyDescent="0.2">
      <c r="X386" s="65"/>
    </row>
    <row r="387" spans="24:24" ht="23.1" customHeight="1" x14ac:dyDescent="0.2">
      <c r="X387" s="65"/>
    </row>
    <row r="388" spans="24:24" ht="23.1" customHeight="1" x14ac:dyDescent="0.2">
      <c r="X388" s="65"/>
    </row>
    <row r="389" spans="24:24" ht="23.1" customHeight="1" x14ac:dyDescent="0.2">
      <c r="X389" s="65"/>
    </row>
    <row r="390" spans="24:24" ht="23.1" customHeight="1" x14ac:dyDescent="0.2">
      <c r="X390" s="65"/>
    </row>
    <row r="391" spans="24:24" ht="23.1" customHeight="1" x14ac:dyDescent="0.2">
      <c r="X391" s="65"/>
    </row>
    <row r="392" spans="24:24" ht="23.1" customHeight="1" x14ac:dyDescent="0.2">
      <c r="X392" s="65"/>
    </row>
    <row r="393" spans="24:24" ht="23.1" customHeight="1" x14ac:dyDescent="0.2">
      <c r="X393" s="65"/>
    </row>
    <row r="394" spans="24:24" ht="23.1" customHeight="1" x14ac:dyDescent="0.2">
      <c r="X394" s="65"/>
    </row>
    <row r="395" spans="24:24" ht="23.1" customHeight="1" x14ac:dyDescent="0.2">
      <c r="X395" s="65"/>
    </row>
    <row r="396" spans="24:24" ht="23.1" customHeight="1" x14ac:dyDescent="0.2">
      <c r="X396" s="65"/>
    </row>
    <row r="397" spans="24:24" ht="23.1" customHeight="1" x14ac:dyDescent="0.2">
      <c r="X397" s="65"/>
    </row>
    <row r="398" spans="24:24" ht="23.1" customHeight="1" x14ac:dyDescent="0.2">
      <c r="X398" s="65"/>
    </row>
    <row r="399" spans="24:24" ht="23.1" customHeight="1" x14ac:dyDescent="0.2">
      <c r="X399" s="65"/>
    </row>
    <row r="400" spans="24:24" ht="23.1" customHeight="1" x14ac:dyDescent="0.2">
      <c r="X400" s="65"/>
    </row>
    <row r="401" spans="24:24" ht="23.1" customHeight="1" x14ac:dyDescent="0.2">
      <c r="X401" s="65"/>
    </row>
    <row r="402" spans="24:24" ht="23.1" customHeight="1" x14ac:dyDescent="0.2">
      <c r="X402" s="65"/>
    </row>
    <row r="403" spans="24:24" ht="23.1" customHeight="1" x14ac:dyDescent="0.2">
      <c r="X403" s="65"/>
    </row>
    <row r="404" spans="24:24" ht="23.1" customHeight="1" x14ac:dyDescent="0.2">
      <c r="X404" s="65"/>
    </row>
    <row r="405" spans="24:24" ht="23.1" customHeight="1" x14ac:dyDescent="0.2">
      <c r="X405" s="65"/>
    </row>
    <row r="406" spans="24:24" ht="23.1" customHeight="1" x14ac:dyDescent="0.2">
      <c r="X406" s="65"/>
    </row>
    <row r="407" spans="24:24" ht="23.1" customHeight="1" x14ac:dyDescent="0.2">
      <c r="X407" s="65"/>
    </row>
    <row r="408" spans="24:24" ht="23.1" customHeight="1" x14ac:dyDescent="0.2">
      <c r="X408" s="65"/>
    </row>
    <row r="409" spans="24:24" ht="23.1" customHeight="1" x14ac:dyDescent="0.2">
      <c r="X409" s="65"/>
    </row>
    <row r="410" spans="24:24" ht="23.1" customHeight="1" x14ac:dyDescent="0.2">
      <c r="X410" s="65"/>
    </row>
    <row r="411" spans="24:24" ht="23.1" customHeight="1" x14ac:dyDescent="0.2">
      <c r="X411" s="65"/>
    </row>
    <row r="412" spans="24:24" ht="23.1" customHeight="1" x14ac:dyDescent="0.2">
      <c r="X412" s="65"/>
    </row>
    <row r="413" spans="24:24" ht="23.1" customHeight="1" x14ac:dyDescent="0.2">
      <c r="X413" s="65"/>
    </row>
    <row r="414" spans="24:24" ht="23.1" customHeight="1" x14ac:dyDescent="0.2">
      <c r="X414" s="65"/>
    </row>
    <row r="415" spans="24:24" ht="23.1" customHeight="1" x14ac:dyDescent="0.2">
      <c r="X415" s="65"/>
    </row>
    <row r="416" spans="24:24" ht="23.1" customHeight="1" x14ac:dyDescent="0.2">
      <c r="X416" s="65"/>
    </row>
    <row r="417" spans="24:24" ht="23.1" customHeight="1" x14ac:dyDescent="0.2">
      <c r="X417" s="65"/>
    </row>
    <row r="418" spans="24:24" ht="23.1" customHeight="1" x14ac:dyDescent="0.2">
      <c r="X418" s="65"/>
    </row>
    <row r="419" spans="24:24" ht="23.1" customHeight="1" x14ac:dyDescent="0.2">
      <c r="X419" s="65"/>
    </row>
    <row r="420" spans="24:24" ht="23.1" customHeight="1" x14ac:dyDescent="0.2">
      <c r="X420" s="65"/>
    </row>
    <row r="421" spans="24:24" ht="23.1" customHeight="1" x14ac:dyDescent="0.2">
      <c r="X421" s="65"/>
    </row>
    <row r="422" spans="24:24" ht="23.1" customHeight="1" x14ac:dyDescent="0.2">
      <c r="X422" s="65"/>
    </row>
    <row r="423" spans="24:24" ht="23.1" customHeight="1" x14ac:dyDescent="0.2">
      <c r="X423" s="65"/>
    </row>
    <row r="424" spans="24:24" ht="23.1" customHeight="1" x14ac:dyDescent="0.2">
      <c r="X424" s="65"/>
    </row>
    <row r="425" spans="24:24" ht="23.1" customHeight="1" x14ac:dyDescent="0.2">
      <c r="X425" s="65"/>
    </row>
    <row r="426" spans="24:24" ht="23.1" customHeight="1" x14ac:dyDescent="0.2">
      <c r="X426" s="65"/>
    </row>
    <row r="427" spans="24:24" ht="23.1" customHeight="1" x14ac:dyDescent="0.2">
      <c r="X427" s="65"/>
    </row>
    <row r="428" spans="24:24" ht="23.1" customHeight="1" x14ac:dyDescent="0.2">
      <c r="X428" s="65"/>
    </row>
    <row r="429" spans="24:24" ht="23.1" customHeight="1" x14ac:dyDescent="0.2">
      <c r="X429" s="65"/>
    </row>
    <row r="430" spans="24:24" ht="23.1" customHeight="1" x14ac:dyDescent="0.2">
      <c r="X430" s="65"/>
    </row>
    <row r="431" spans="24:24" ht="23.1" customHeight="1" x14ac:dyDescent="0.2">
      <c r="X431" s="65"/>
    </row>
    <row r="432" spans="24:24" ht="23.1" customHeight="1" x14ac:dyDescent="0.2">
      <c r="X432" s="65"/>
    </row>
    <row r="433" spans="24:24" ht="23.1" customHeight="1" x14ac:dyDescent="0.2">
      <c r="X433" s="65"/>
    </row>
    <row r="434" spans="24:24" ht="23.1" customHeight="1" x14ac:dyDescent="0.2">
      <c r="X434" s="65"/>
    </row>
    <row r="435" spans="24:24" ht="23.1" customHeight="1" x14ac:dyDescent="0.2">
      <c r="X435" s="65"/>
    </row>
    <row r="436" spans="24:24" ht="23.1" customHeight="1" x14ac:dyDescent="0.2">
      <c r="X436" s="65"/>
    </row>
    <row r="437" spans="24:24" ht="23.1" customHeight="1" x14ac:dyDescent="0.2">
      <c r="X437" s="65"/>
    </row>
    <row r="438" spans="24:24" ht="23.1" customHeight="1" x14ac:dyDescent="0.2">
      <c r="X438" s="65"/>
    </row>
    <row r="439" spans="24:24" ht="23.1" customHeight="1" x14ac:dyDescent="0.2">
      <c r="X439" s="65"/>
    </row>
    <row r="440" spans="24:24" ht="23.1" customHeight="1" x14ac:dyDescent="0.2">
      <c r="X440" s="65"/>
    </row>
    <row r="441" spans="24:24" ht="23.1" customHeight="1" x14ac:dyDescent="0.2">
      <c r="X441" s="65"/>
    </row>
    <row r="442" spans="24:24" ht="23.1" customHeight="1" x14ac:dyDescent="0.2">
      <c r="X442" s="65"/>
    </row>
    <row r="443" spans="24:24" ht="23.1" customHeight="1" x14ac:dyDescent="0.2">
      <c r="X443" s="65"/>
    </row>
    <row r="444" spans="24:24" ht="23.1" customHeight="1" x14ac:dyDescent="0.2">
      <c r="X444" s="65"/>
    </row>
    <row r="445" spans="24:24" ht="23.1" customHeight="1" x14ac:dyDescent="0.2">
      <c r="X445" s="65"/>
    </row>
    <row r="446" spans="24:24" ht="23.1" customHeight="1" x14ac:dyDescent="0.2">
      <c r="X446" s="65"/>
    </row>
    <row r="447" spans="24:24" ht="23.1" customHeight="1" x14ac:dyDescent="0.2">
      <c r="X447" s="65"/>
    </row>
    <row r="448" spans="24:24" ht="23.1" customHeight="1" x14ac:dyDescent="0.2">
      <c r="X448" s="65"/>
    </row>
    <row r="449" spans="24:24" ht="23.1" customHeight="1" x14ac:dyDescent="0.2">
      <c r="X449" s="65"/>
    </row>
    <row r="450" spans="24:24" ht="23.1" customHeight="1" x14ac:dyDescent="0.2">
      <c r="X450" s="65"/>
    </row>
    <row r="451" spans="24:24" ht="23.1" customHeight="1" x14ac:dyDescent="0.2">
      <c r="X451" s="65"/>
    </row>
    <row r="452" spans="24:24" ht="23.1" customHeight="1" x14ac:dyDescent="0.2">
      <c r="X452" s="65"/>
    </row>
    <row r="453" spans="24:24" ht="23.1" customHeight="1" x14ac:dyDescent="0.2">
      <c r="X453" s="65"/>
    </row>
    <row r="454" spans="24:24" ht="23.1" customHeight="1" x14ac:dyDescent="0.2">
      <c r="X454" s="65"/>
    </row>
    <row r="455" spans="24:24" ht="23.1" customHeight="1" x14ac:dyDescent="0.2">
      <c r="X455" s="65"/>
    </row>
    <row r="456" spans="24:24" ht="23.1" customHeight="1" x14ac:dyDescent="0.2">
      <c r="X456" s="65"/>
    </row>
    <row r="457" spans="24:24" ht="23.1" customHeight="1" x14ac:dyDescent="0.2">
      <c r="X457" s="65"/>
    </row>
    <row r="458" spans="24:24" ht="23.1" customHeight="1" x14ac:dyDescent="0.2">
      <c r="X458" s="65"/>
    </row>
    <row r="459" spans="24:24" ht="23.1" customHeight="1" x14ac:dyDescent="0.2">
      <c r="X459" s="65"/>
    </row>
    <row r="460" spans="24:24" ht="23.1" customHeight="1" x14ac:dyDescent="0.2">
      <c r="X460" s="65"/>
    </row>
    <row r="461" spans="24:24" ht="23.1" customHeight="1" x14ac:dyDescent="0.2">
      <c r="X461" s="65"/>
    </row>
    <row r="462" spans="24:24" ht="23.1" customHeight="1" x14ac:dyDescent="0.2">
      <c r="X462" s="65"/>
    </row>
    <row r="463" spans="24:24" ht="23.1" customHeight="1" x14ac:dyDescent="0.2">
      <c r="X463" s="65"/>
    </row>
    <row r="464" spans="24:24" ht="23.1" customHeight="1" x14ac:dyDescent="0.2">
      <c r="X464" s="65"/>
    </row>
    <row r="465" spans="24:24" ht="23.1" customHeight="1" x14ac:dyDescent="0.2">
      <c r="X465" s="65"/>
    </row>
    <row r="466" spans="24:24" ht="23.1" customHeight="1" x14ac:dyDescent="0.2">
      <c r="X466" s="65"/>
    </row>
    <row r="467" spans="24:24" ht="23.1" customHeight="1" x14ac:dyDescent="0.2">
      <c r="X467" s="65"/>
    </row>
    <row r="468" spans="24:24" ht="23.1" customHeight="1" x14ac:dyDescent="0.2">
      <c r="X468" s="65"/>
    </row>
    <row r="469" spans="24:24" ht="23.1" customHeight="1" x14ac:dyDescent="0.2">
      <c r="X469" s="65"/>
    </row>
    <row r="470" spans="24:24" ht="23.1" customHeight="1" x14ac:dyDescent="0.2">
      <c r="X470" s="65"/>
    </row>
    <row r="471" spans="24:24" ht="23.1" customHeight="1" x14ac:dyDescent="0.2">
      <c r="X471" s="65"/>
    </row>
    <row r="472" spans="24:24" ht="23.1" customHeight="1" x14ac:dyDescent="0.2">
      <c r="X472" s="65"/>
    </row>
    <row r="473" spans="24:24" ht="23.1" customHeight="1" x14ac:dyDescent="0.2">
      <c r="X473" s="65"/>
    </row>
    <row r="474" spans="24:24" ht="23.1" customHeight="1" x14ac:dyDescent="0.2">
      <c r="X474" s="65"/>
    </row>
    <row r="475" spans="24:24" ht="23.1" customHeight="1" x14ac:dyDescent="0.2">
      <c r="X475" s="65"/>
    </row>
    <row r="476" spans="24:24" ht="23.1" customHeight="1" x14ac:dyDescent="0.2">
      <c r="X476" s="65"/>
    </row>
    <row r="477" spans="24:24" ht="23.1" customHeight="1" x14ac:dyDescent="0.2">
      <c r="X477" s="65"/>
    </row>
    <row r="478" spans="24:24" ht="23.1" customHeight="1" x14ac:dyDescent="0.2">
      <c r="X478" s="65"/>
    </row>
    <row r="479" spans="24:24" ht="23.1" customHeight="1" x14ac:dyDescent="0.2">
      <c r="X479" s="65"/>
    </row>
    <row r="480" spans="24:24" ht="23.1" customHeight="1" x14ac:dyDescent="0.2">
      <c r="X480" s="65"/>
    </row>
    <row r="481" spans="24:24" ht="23.1" customHeight="1" x14ac:dyDescent="0.2">
      <c r="X481" s="65"/>
    </row>
    <row r="482" spans="24:24" ht="23.1" customHeight="1" x14ac:dyDescent="0.2">
      <c r="X482" s="65"/>
    </row>
    <row r="483" spans="24:24" ht="23.1" customHeight="1" x14ac:dyDescent="0.2">
      <c r="X483" s="65"/>
    </row>
    <row r="484" spans="24:24" ht="23.1" customHeight="1" x14ac:dyDescent="0.2">
      <c r="X484" s="65"/>
    </row>
    <row r="485" spans="24:24" ht="23.1" customHeight="1" x14ac:dyDescent="0.2">
      <c r="X485" s="65"/>
    </row>
    <row r="486" spans="24:24" ht="23.1" customHeight="1" x14ac:dyDescent="0.2">
      <c r="X486" s="65"/>
    </row>
    <row r="487" spans="24:24" ht="23.1" customHeight="1" x14ac:dyDescent="0.2">
      <c r="X487" s="65"/>
    </row>
    <row r="488" spans="24:24" ht="23.1" customHeight="1" x14ac:dyDescent="0.2">
      <c r="X488" s="65"/>
    </row>
    <row r="489" spans="24:24" ht="23.1" customHeight="1" x14ac:dyDescent="0.2">
      <c r="X489" s="65"/>
    </row>
    <row r="490" spans="24:24" ht="23.1" customHeight="1" x14ac:dyDescent="0.2">
      <c r="X490" s="65"/>
    </row>
    <row r="491" spans="24:24" ht="23.1" customHeight="1" x14ac:dyDescent="0.2">
      <c r="X491" s="65"/>
    </row>
    <row r="492" spans="24:24" ht="23.1" customHeight="1" x14ac:dyDescent="0.2">
      <c r="X492" s="65"/>
    </row>
    <row r="493" spans="24:24" ht="23.1" customHeight="1" x14ac:dyDescent="0.2">
      <c r="X493" s="65"/>
    </row>
    <row r="494" spans="24:24" ht="23.1" customHeight="1" x14ac:dyDescent="0.2">
      <c r="X494" s="65"/>
    </row>
    <row r="495" spans="24:24" ht="23.1" customHeight="1" x14ac:dyDescent="0.2">
      <c r="X495" s="65"/>
    </row>
    <row r="496" spans="24:24" ht="23.1" customHeight="1" x14ac:dyDescent="0.2">
      <c r="X496" s="65"/>
    </row>
    <row r="497" spans="24:24" ht="23.1" customHeight="1" x14ac:dyDescent="0.2">
      <c r="X497" s="65"/>
    </row>
    <row r="498" spans="24:24" ht="23.1" customHeight="1" x14ac:dyDescent="0.2">
      <c r="X498" s="65"/>
    </row>
    <row r="499" spans="24:24" ht="23.1" customHeight="1" x14ac:dyDescent="0.2">
      <c r="X499" s="65"/>
    </row>
    <row r="500" spans="24:24" ht="23.1" customHeight="1" x14ac:dyDescent="0.2">
      <c r="X500" s="65"/>
    </row>
    <row r="501" spans="24:24" ht="23.1" customHeight="1" x14ac:dyDescent="0.2">
      <c r="X501" s="65"/>
    </row>
    <row r="502" spans="24:24" ht="23.1" customHeight="1" x14ac:dyDescent="0.2">
      <c r="X502" s="65"/>
    </row>
    <row r="503" spans="24:24" ht="23.1" customHeight="1" x14ac:dyDescent="0.2">
      <c r="X503" s="65"/>
    </row>
    <row r="504" spans="24:24" ht="23.1" customHeight="1" x14ac:dyDescent="0.2">
      <c r="X504" s="65"/>
    </row>
    <row r="505" spans="24:24" ht="23.1" customHeight="1" x14ac:dyDescent="0.2">
      <c r="X505" s="65"/>
    </row>
    <row r="506" spans="24:24" ht="23.1" customHeight="1" x14ac:dyDescent="0.2">
      <c r="X506" s="65"/>
    </row>
    <row r="507" spans="24:24" ht="23.1" customHeight="1" x14ac:dyDescent="0.2">
      <c r="X507" s="65"/>
    </row>
    <row r="508" spans="24:24" ht="23.1" customHeight="1" x14ac:dyDescent="0.2">
      <c r="X508" s="65"/>
    </row>
    <row r="509" spans="24:24" ht="23.1" customHeight="1" x14ac:dyDescent="0.2">
      <c r="X509" s="65"/>
    </row>
    <row r="510" spans="24:24" ht="23.1" customHeight="1" x14ac:dyDescent="0.2">
      <c r="X510" s="65"/>
    </row>
    <row r="511" spans="24:24" ht="23.1" customHeight="1" x14ac:dyDescent="0.2">
      <c r="X511" s="65"/>
    </row>
    <row r="512" spans="24:24" ht="23.1" customHeight="1" x14ac:dyDescent="0.2">
      <c r="X512" s="65"/>
    </row>
    <row r="513" spans="24:24" ht="23.1" customHeight="1" x14ac:dyDescent="0.2">
      <c r="X513" s="65"/>
    </row>
    <row r="514" spans="24:24" ht="23.1" customHeight="1" x14ac:dyDescent="0.2">
      <c r="X514" s="65"/>
    </row>
    <row r="515" spans="24:24" ht="23.1" customHeight="1" x14ac:dyDescent="0.2">
      <c r="X515" s="65"/>
    </row>
    <row r="516" spans="24:24" ht="23.1" customHeight="1" x14ac:dyDescent="0.2">
      <c r="X516" s="65"/>
    </row>
    <row r="517" spans="24:24" ht="23.1" customHeight="1" x14ac:dyDescent="0.2">
      <c r="X517" s="65"/>
    </row>
    <row r="518" spans="24:24" ht="23.1" customHeight="1" x14ac:dyDescent="0.2">
      <c r="X518" s="65"/>
    </row>
    <row r="519" spans="24:24" ht="23.1" customHeight="1" x14ac:dyDescent="0.2">
      <c r="X519" s="65"/>
    </row>
    <row r="520" spans="24:24" ht="23.1" customHeight="1" x14ac:dyDescent="0.2">
      <c r="X520" s="65"/>
    </row>
    <row r="521" spans="24:24" ht="23.1" customHeight="1" x14ac:dyDescent="0.2">
      <c r="X521" s="65"/>
    </row>
    <row r="522" spans="24:24" ht="23.1" customHeight="1" x14ac:dyDescent="0.2">
      <c r="X522" s="65"/>
    </row>
    <row r="523" spans="24:24" ht="23.1" customHeight="1" x14ac:dyDescent="0.2">
      <c r="X523" s="65"/>
    </row>
    <row r="524" spans="24:24" ht="23.1" customHeight="1" x14ac:dyDescent="0.2">
      <c r="X524" s="65"/>
    </row>
    <row r="525" spans="24:24" ht="23.1" customHeight="1" x14ac:dyDescent="0.2">
      <c r="X525" s="65"/>
    </row>
    <row r="526" spans="24:24" ht="23.1" customHeight="1" x14ac:dyDescent="0.2">
      <c r="X526" s="65"/>
    </row>
    <row r="527" spans="24:24" ht="23.1" customHeight="1" x14ac:dyDescent="0.2">
      <c r="X527" s="65"/>
    </row>
    <row r="528" spans="24:24" ht="23.1" customHeight="1" x14ac:dyDescent="0.2">
      <c r="X528" s="65"/>
    </row>
    <row r="529" spans="24:24" ht="23.1" customHeight="1" x14ac:dyDescent="0.2">
      <c r="X529" s="65"/>
    </row>
    <row r="530" spans="24:24" ht="23.1" customHeight="1" x14ac:dyDescent="0.2">
      <c r="X530" s="65"/>
    </row>
    <row r="531" spans="24:24" ht="23.1" customHeight="1" x14ac:dyDescent="0.2">
      <c r="X531" s="65"/>
    </row>
    <row r="532" spans="24:24" ht="23.1" customHeight="1" x14ac:dyDescent="0.2">
      <c r="X532" s="65"/>
    </row>
    <row r="533" spans="24:24" ht="23.1" customHeight="1" x14ac:dyDescent="0.2">
      <c r="X533" s="65"/>
    </row>
    <row r="534" spans="24:24" ht="23.1" customHeight="1" x14ac:dyDescent="0.2">
      <c r="X534" s="65"/>
    </row>
    <row r="535" spans="24:24" ht="23.1" customHeight="1" x14ac:dyDescent="0.2">
      <c r="X535" s="65"/>
    </row>
    <row r="536" spans="24:24" ht="23.1" customHeight="1" x14ac:dyDescent="0.2">
      <c r="X536" s="65"/>
    </row>
    <row r="537" spans="24:24" ht="23.1" customHeight="1" x14ac:dyDescent="0.2">
      <c r="X537" s="65"/>
    </row>
    <row r="538" spans="24:24" ht="23.1" customHeight="1" x14ac:dyDescent="0.2">
      <c r="X538" s="65"/>
    </row>
    <row r="539" spans="24:24" ht="23.1" customHeight="1" x14ac:dyDescent="0.2">
      <c r="X539" s="65"/>
    </row>
    <row r="540" spans="24:24" ht="23.1" customHeight="1" x14ac:dyDescent="0.2">
      <c r="X540" s="65"/>
    </row>
    <row r="541" spans="24:24" ht="23.1" customHeight="1" x14ac:dyDescent="0.2">
      <c r="X541" s="65"/>
    </row>
    <row r="542" spans="24:24" ht="23.1" customHeight="1" x14ac:dyDescent="0.2">
      <c r="X542" s="65"/>
    </row>
    <row r="543" spans="24:24" ht="23.1" customHeight="1" x14ac:dyDescent="0.2">
      <c r="X543" s="65"/>
    </row>
    <row r="544" spans="24:24" ht="23.1" customHeight="1" x14ac:dyDescent="0.2">
      <c r="X544" s="65"/>
    </row>
    <row r="545" spans="24:24" ht="23.1" customHeight="1" x14ac:dyDescent="0.2">
      <c r="X545" s="65"/>
    </row>
    <row r="546" spans="24:24" ht="23.1" customHeight="1" x14ac:dyDescent="0.2">
      <c r="X546" s="65"/>
    </row>
    <row r="547" spans="24:24" ht="23.1" customHeight="1" x14ac:dyDescent="0.2">
      <c r="X547" s="65"/>
    </row>
    <row r="548" spans="24:24" ht="23.1" customHeight="1" x14ac:dyDescent="0.2">
      <c r="X548" s="65"/>
    </row>
    <row r="549" spans="24:24" ht="23.1" customHeight="1" x14ac:dyDescent="0.2">
      <c r="X549" s="65"/>
    </row>
    <row r="550" spans="24:24" ht="23.1" customHeight="1" x14ac:dyDescent="0.2">
      <c r="X550" s="65"/>
    </row>
    <row r="551" spans="24:24" ht="23.1" customHeight="1" x14ac:dyDescent="0.2">
      <c r="X551" s="65"/>
    </row>
    <row r="552" spans="24:24" ht="23.1" customHeight="1" x14ac:dyDescent="0.2">
      <c r="X552" s="65"/>
    </row>
    <row r="553" spans="24:24" ht="23.1" customHeight="1" x14ac:dyDescent="0.2">
      <c r="X553" s="65"/>
    </row>
    <row r="554" spans="24:24" ht="23.1" customHeight="1" x14ac:dyDescent="0.2">
      <c r="X554" s="65"/>
    </row>
    <row r="555" spans="24:24" ht="23.1" customHeight="1" x14ac:dyDescent="0.2">
      <c r="X555" s="65"/>
    </row>
    <row r="556" spans="24:24" ht="23.1" customHeight="1" x14ac:dyDescent="0.2">
      <c r="X556" s="65"/>
    </row>
    <row r="557" spans="24:24" ht="23.1" customHeight="1" x14ac:dyDescent="0.2">
      <c r="X557" s="65"/>
    </row>
    <row r="558" spans="24:24" ht="23.1" customHeight="1" x14ac:dyDescent="0.2">
      <c r="X558" s="65"/>
    </row>
    <row r="559" spans="24:24" ht="23.1" customHeight="1" x14ac:dyDescent="0.2">
      <c r="X559" s="65"/>
    </row>
    <row r="560" spans="24:24" ht="23.1" customHeight="1" x14ac:dyDescent="0.2">
      <c r="X560" s="65"/>
    </row>
    <row r="561" spans="24:24" ht="23.1" customHeight="1" x14ac:dyDescent="0.2">
      <c r="X561" s="65"/>
    </row>
    <row r="562" spans="24:24" ht="23.1" customHeight="1" x14ac:dyDescent="0.2">
      <c r="X562" s="65"/>
    </row>
    <row r="563" spans="24:24" ht="23.1" customHeight="1" x14ac:dyDescent="0.2">
      <c r="X563" s="65"/>
    </row>
    <row r="564" spans="24:24" ht="23.1" customHeight="1" x14ac:dyDescent="0.2">
      <c r="X564" s="65"/>
    </row>
    <row r="565" spans="24:24" ht="23.1" customHeight="1" x14ac:dyDescent="0.2">
      <c r="X565" s="65"/>
    </row>
    <row r="566" spans="24:24" ht="23.1" customHeight="1" x14ac:dyDescent="0.2">
      <c r="X566" s="65"/>
    </row>
    <row r="567" spans="24:24" ht="23.1" customHeight="1" x14ac:dyDescent="0.2">
      <c r="X567" s="65"/>
    </row>
    <row r="568" spans="24:24" ht="23.1" customHeight="1" x14ac:dyDescent="0.2">
      <c r="X568" s="65"/>
    </row>
    <row r="569" spans="24:24" ht="23.1" customHeight="1" x14ac:dyDescent="0.2">
      <c r="X569" s="65"/>
    </row>
    <row r="570" spans="24:24" ht="23.1" customHeight="1" x14ac:dyDescent="0.2">
      <c r="X570" s="65"/>
    </row>
    <row r="571" spans="24:24" ht="23.1" customHeight="1" x14ac:dyDescent="0.2">
      <c r="X571" s="65"/>
    </row>
    <row r="572" spans="24:24" ht="23.1" customHeight="1" x14ac:dyDescent="0.2">
      <c r="X572" s="65"/>
    </row>
    <row r="573" spans="24:24" ht="23.1" customHeight="1" x14ac:dyDescent="0.2">
      <c r="X573" s="65"/>
    </row>
    <row r="574" spans="24:24" ht="23.1" customHeight="1" x14ac:dyDescent="0.2">
      <c r="X574" s="65"/>
    </row>
    <row r="575" spans="24:24" ht="23.1" customHeight="1" x14ac:dyDescent="0.2">
      <c r="X575" s="65"/>
    </row>
    <row r="576" spans="24:24" ht="23.1" customHeight="1" x14ac:dyDescent="0.2">
      <c r="X576" s="65"/>
    </row>
    <row r="577" spans="24:24" ht="23.1" customHeight="1" x14ac:dyDescent="0.2">
      <c r="X577" s="65"/>
    </row>
    <row r="578" spans="24:24" ht="23.1" customHeight="1" x14ac:dyDescent="0.2">
      <c r="X578" s="65"/>
    </row>
    <row r="579" spans="24:24" ht="23.1" customHeight="1" x14ac:dyDescent="0.2">
      <c r="X579" s="65"/>
    </row>
    <row r="580" spans="24:24" ht="23.1" customHeight="1" x14ac:dyDescent="0.2">
      <c r="X580" s="65"/>
    </row>
    <row r="581" spans="24:24" ht="23.1" customHeight="1" x14ac:dyDescent="0.2">
      <c r="X581" s="65"/>
    </row>
    <row r="582" spans="24:24" ht="23.1" customHeight="1" x14ac:dyDescent="0.2">
      <c r="X582" s="65"/>
    </row>
    <row r="583" spans="24:24" ht="23.1" customHeight="1" x14ac:dyDescent="0.2">
      <c r="X583" s="65"/>
    </row>
    <row r="584" spans="24:24" ht="23.1" customHeight="1" x14ac:dyDescent="0.2">
      <c r="X584" s="65"/>
    </row>
    <row r="585" spans="24:24" ht="23.1" customHeight="1" x14ac:dyDescent="0.2">
      <c r="X585" s="65"/>
    </row>
    <row r="586" spans="24:24" ht="23.1" customHeight="1" x14ac:dyDescent="0.2">
      <c r="X586" s="65"/>
    </row>
    <row r="587" spans="24:24" ht="23.1" customHeight="1" x14ac:dyDescent="0.2">
      <c r="X587" s="65"/>
    </row>
    <row r="588" spans="24:24" ht="23.1" customHeight="1" x14ac:dyDescent="0.2">
      <c r="X588" s="65"/>
    </row>
    <row r="589" spans="24:24" ht="23.1" customHeight="1" x14ac:dyDescent="0.2">
      <c r="X589" s="65"/>
    </row>
    <row r="590" spans="24:24" ht="23.1" customHeight="1" x14ac:dyDescent="0.2">
      <c r="X590" s="65"/>
    </row>
    <row r="591" spans="24:24" ht="23.1" customHeight="1" x14ac:dyDescent="0.2">
      <c r="X591" s="65"/>
    </row>
    <row r="592" spans="24:24" ht="23.1" customHeight="1" x14ac:dyDescent="0.2">
      <c r="X592" s="65"/>
    </row>
    <row r="593" spans="24:24" ht="23.1" customHeight="1" x14ac:dyDescent="0.2">
      <c r="X593" s="65"/>
    </row>
    <row r="594" spans="24:24" ht="23.1" customHeight="1" x14ac:dyDescent="0.2">
      <c r="X594" s="65"/>
    </row>
    <row r="595" spans="24:24" ht="23.1" customHeight="1" x14ac:dyDescent="0.2">
      <c r="X595" s="65"/>
    </row>
    <row r="596" spans="24:24" ht="23.1" customHeight="1" x14ac:dyDescent="0.2">
      <c r="X596" s="65"/>
    </row>
    <row r="597" spans="24:24" ht="23.1" customHeight="1" x14ac:dyDescent="0.2">
      <c r="X597" s="65"/>
    </row>
    <row r="598" spans="24:24" ht="23.1" customHeight="1" x14ac:dyDescent="0.2">
      <c r="X598" s="65"/>
    </row>
    <row r="599" spans="24:24" ht="23.1" customHeight="1" x14ac:dyDescent="0.2">
      <c r="X599" s="65"/>
    </row>
    <row r="600" spans="24:24" ht="23.1" customHeight="1" x14ac:dyDescent="0.2">
      <c r="X600" s="65"/>
    </row>
    <row r="601" spans="24:24" ht="23.1" customHeight="1" x14ac:dyDescent="0.2">
      <c r="X601" s="65"/>
    </row>
    <row r="602" spans="24:24" ht="23.1" customHeight="1" x14ac:dyDescent="0.2">
      <c r="X602" s="65"/>
    </row>
    <row r="603" spans="24:24" ht="23.1" customHeight="1" x14ac:dyDescent="0.2">
      <c r="X603" s="65"/>
    </row>
    <row r="604" spans="24:24" ht="23.1" customHeight="1" x14ac:dyDescent="0.2">
      <c r="X604" s="65"/>
    </row>
    <row r="605" spans="24:24" ht="23.1" customHeight="1" x14ac:dyDescent="0.2">
      <c r="X605" s="65"/>
    </row>
    <row r="606" spans="24:24" ht="23.1" customHeight="1" x14ac:dyDescent="0.2">
      <c r="X606" s="65"/>
    </row>
    <row r="607" spans="24:24" ht="23.1" customHeight="1" x14ac:dyDescent="0.2">
      <c r="X607" s="65"/>
    </row>
    <row r="608" spans="24:24" ht="23.1" customHeight="1" x14ac:dyDescent="0.2">
      <c r="X608" s="65"/>
    </row>
    <row r="609" spans="24:24" ht="23.1" customHeight="1" x14ac:dyDescent="0.2">
      <c r="X609" s="65"/>
    </row>
    <row r="610" spans="24:24" ht="23.1" customHeight="1" x14ac:dyDescent="0.2">
      <c r="X610" s="65"/>
    </row>
    <row r="611" spans="24:24" ht="23.1" customHeight="1" x14ac:dyDescent="0.2">
      <c r="X611" s="65"/>
    </row>
    <row r="612" spans="24:24" ht="23.1" customHeight="1" x14ac:dyDescent="0.2">
      <c r="X612" s="65"/>
    </row>
    <row r="613" spans="24:24" ht="23.1" customHeight="1" x14ac:dyDescent="0.2">
      <c r="X613" s="65"/>
    </row>
    <row r="614" spans="24:24" ht="23.1" customHeight="1" x14ac:dyDescent="0.2">
      <c r="X614" s="65"/>
    </row>
    <row r="615" spans="24:24" ht="23.1" customHeight="1" x14ac:dyDescent="0.2">
      <c r="X615" s="65"/>
    </row>
    <row r="616" spans="24:24" ht="23.1" customHeight="1" x14ac:dyDescent="0.2">
      <c r="X616" s="65"/>
    </row>
    <row r="617" spans="24:24" ht="23.1" customHeight="1" x14ac:dyDescent="0.2">
      <c r="X617" s="65"/>
    </row>
    <row r="618" spans="24:24" ht="23.1" customHeight="1" x14ac:dyDescent="0.2">
      <c r="X618" s="65"/>
    </row>
    <row r="619" spans="24:24" ht="23.1" customHeight="1" x14ac:dyDescent="0.2">
      <c r="X619" s="65"/>
    </row>
    <row r="620" spans="24:24" ht="23.1" customHeight="1" x14ac:dyDescent="0.2">
      <c r="X620" s="65"/>
    </row>
    <row r="621" spans="24:24" ht="23.1" customHeight="1" x14ac:dyDescent="0.2">
      <c r="X621" s="65"/>
    </row>
    <row r="622" spans="24:24" ht="23.1" customHeight="1" x14ac:dyDescent="0.2">
      <c r="X622" s="65"/>
    </row>
    <row r="623" spans="24:24" ht="23.1" customHeight="1" x14ac:dyDescent="0.2">
      <c r="X623" s="65"/>
    </row>
    <row r="624" spans="24:24" ht="23.1" customHeight="1" x14ac:dyDescent="0.2">
      <c r="X624" s="65"/>
    </row>
    <row r="625" spans="24:24" ht="23.1" customHeight="1" x14ac:dyDescent="0.2">
      <c r="X625" s="65"/>
    </row>
    <row r="626" spans="24:24" ht="23.1" customHeight="1" x14ac:dyDescent="0.2">
      <c r="X626" s="65"/>
    </row>
    <row r="627" spans="24:24" ht="23.1" customHeight="1" x14ac:dyDescent="0.2">
      <c r="X627" s="65"/>
    </row>
    <row r="628" spans="24:24" ht="23.1" customHeight="1" x14ac:dyDescent="0.2">
      <c r="X628" s="65"/>
    </row>
    <row r="629" spans="24:24" ht="23.1" customHeight="1" x14ac:dyDescent="0.2">
      <c r="X629" s="65"/>
    </row>
    <row r="630" spans="24:24" ht="23.1" customHeight="1" x14ac:dyDescent="0.2">
      <c r="X630" s="65"/>
    </row>
    <row r="631" spans="24:24" ht="23.1" customHeight="1" x14ac:dyDescent="0.2">
      <c r="X631" s="65"/>
    </row>
    <row r="632" spans="24:24" ht="23.1" customHeight="1" x14ac:dyDescent="0.2">
      <c r="X632" s="65"/>
    </row>
    <row r="633" spans="24:24" ht="23.1" customHeight="1" x14ac:dyDescent="0.2">
      <c r="X633" s="65"/>
    </row>
    <row r="634" spans="24:24" ht="23.1" customHeight="1" x14ac:dyDescent="0.2">
      <c r="X634" s="65"/>
    </row>
    <row r="635" spans="24:24" ht="23.1" customHeight="1" x14ac:dyDescent="0.2">
      <c r="X635" s="65"/>
    </row>
    <row r="636" spans="24:24" ht="23.1" customHeight="1" x14ac:dyDescent="0.2">
      <c r="X636" s="65"/>
    </row>
    <row r="637" spans="24:24" ht="23.1" customHeight="1" x14ac:dyDescent="0.2">
      <c r="X637" s="65"/>
    </row>
    <row r="638" spans="24:24" ht="23.1" customHeight="1" x14ac:dyDescent="0.2">
      <c r="X638" s="65"/>
    </row>
    <row r="639" spans="24:24" ht="23.1" customHeight="1" x14ac:dyDescent="0.2">
      <c r="X639" s="65"/>
    </row>
    <row r="640" spans="24:24" ht="23.1" customHeight="1" x14ac:dyDescent="0.2">
      <c r="X640" s="65"/>
    </row>
    <row r="641" spans="24:24" ht="23.1" customHeight="1" x14ac:dyDescent="0.2">
      <c r="X641" s="65"/>
    </row>
    <row r="642" spans="24:24" ht="23.1" customHeight="1" x14ac:dyDescent="0.2">
      <c r="X642" s="65"/>
    </row>
    <row r="643" spans="24:24" ht="23.1" customHeight="1" x14ac:dyDescent="0.2">
      <c r="X643" s="65"/>
    </row>
    <row r="644" spans="24:24" ht="23.1" customHeight="1" x14ac:dyDescent="0.2">
      <c r="X644" s="65"/>
    </row>
    <row r="645" spans="24:24" ht="23.1" customHeight="1" x14ac:dyDescent="0.2">
      <c r="X645" s="65"/>
    </row>
    <row r="646" spans="24:24" ht="23.1" customHeight="1" x14ac:dyDescent="0.2">
      <c r="X646" s="65"/>
    </row>
    <row r="647" spans="24:24" ht="23.1" customHeight="1" x14ac:dyDescent="0.2">
      <c r="X647" s="65"/>
    </row>
    <row r="648" spans="24:24" ht="23.1" customHeight="1" x14ac:dyDescent="0.2">
      <c r="X648" s="65"/>
    </row>
    <row r="649" spans="24:24" ht="23.1" customHeight="1" x14ac:dyDescent="0.2">
      <c r="X649" s="65"/>
    </row>
    <row r="650" spans="24:24" ht="23.1" customHeight="1" x14ac:dyDescent="0.2">
      <c r="X650" s="65"/>
    </row>
    <row r="651" spans="24:24" ht="23.1" customHeight="1" x14ac:dyDescent="0.2">
      <c r="X651" s="65"/>
    </row>
    <row r="652" spans="24:24" ht="23.1" customHeight="1" x14ac:dyDescent="0.2">
      <c r="X652" s="65"/>
    </row>
    <row r="653" spans="24:24" ht="23.1" customHeight="1" x14ac:dyDescent="0.2">
      <c r="X653" s="65"/>
    </row>
    <row r="654" spans="24:24" ht="23.1" customHeight="1" x14ac:dyDescent="0.2">
      <c r="X654" s="65"/>
    </row>
    <row r="655" spans="24:24" ht="23.1" customHeight="1" x14ac:dyDescent="0.2">
      <c r="X655" s="65"/>
    </row>
    <row r="656" spans="24:24" ht="23.1" customHeight="1" x14ac:dyDescent="0.2">
      <c r="X656" s="65"/>
    </row>
    <row r="657" spans="24:24" ht="23.1" customHeight="1" x14ac:dyDescent="0.2">
      <c r="X657" s="65"/>
    </row>
    <row r="658" spans="24:24" ht="23.1" customHeight="1" x14ac:dyDescent="0.2">
      <c r="X658" s="65"/>
    </row>
    <row r="659" spans="24:24" ht="23.1" customHeight="1" x14ac:dyDescent="0.2">
      <c r="X659" s="65"/>
    </row>
    <row r="660" spans="24:24" ht="23.1" customHeight="1" x14ac:dyDescent="0.2">
      <c r="X660" s="65"/>
    </row>
    <row r="661" spans="24:24" ht="23.1" customHeight="1" x14ac:dyDescent="0.2">
      <c r="X661" s="65"/>
    </row>
    <row r="662" spans="24:24" ht="23.1" customHeight="1" x14ac:dyDescent="0.2">
      <c r="X662" s="65"/>
    </row>
    <row r="663" spans="24:24" ht="23.1" customHeight="1" x14ac:dyDescent="0.2">
      <c r="X663" s="65"/>
    </row>
    <row r="664" spans="24:24" ht="23.1" customHeight="1" x14ac:dyDescent="0.2">
      <c r="X664" s="65"/>
    </row>
    <row r="665" spans="24:24" ht="23.1" customHeight="1" x14ac:dyDescent="0.2">
      <c r="X665" s="65"/>
    </row>
    <row r="666" spans="24:24" ht="23.1" customHeight="1" x14ac:dyDescent="0.2">
      <c r="X666" s="65"/>
    </row>
    <row r="667" spans="24:24" ht="23.1" customHeight="1" x14ac:dyDescent="0.2">
      <c r="X667" s="65"/>
    </row>
    <row r="668" spans="24:24" ht="23.1" customHeight="1" x14ac:dyDescent="0.2">
      <c r="X668" s="65"/>
    </row>
    <row r="669" spans="24:24" ht="23.1" customHeight="1" x14ac:dyDescent="0.2">
      <c r="X669" s="65"/>
    </row>
    <row r="670" spans="24:24" ht="23.1" customHeight="1" x14ac:dyDescent="0.2">
      <c r="X670" s="65"/>
    </row>
    <row r="671" spans="24:24" ht="23.1" customHeight="1" x14ac:dyDescent="0.2">
      <c r="X671" s="65"/>
    </row>
    <row r="672" spans="24:24" ht="23.1" customHeight="1" x14ac:dyDescent="0.2">
      <c r="X672" s="65"/>
    </row>
    <row r="673" spans="24:24" ht="23.1" customHeight="1" x14ac:dyDescent="0.2">
      <c r="X673" s="65"/>
    </row>
    <row r="674" spans="24:24" ht="23.1" customHeight="1" x14ac:dyDescent="0.2">
      <c r="X674" s="65"/>
    </row>
    <row r="675" spans="24:24" ht="23.1" customHeight="1" x14ac:dyDescent="0.2">
      <c r="X675" s="65"/>
    </row>
    <row r="676" spans="24:24" ht="23.1" customHeight="1" x14ac:dyDescent="0.2">
      <c r="X676" s="65"/>
    </row>
    <row r="677" spans="24:24" ht="23.1" customHeight="1" x14ac:dyDescent="0.2">
      <c r="X677" s="65"/>
    </row>
    <row r="678" spans="24:24" ht="23.1" customHeight="1" x14ac:dyDescent="0.2">
      <c r="X678" s="65"/>
    </row>
    <row r="679" spans="24:24" ht="23.1" customHeight="1" x14ac:dyDescent="0.2">
      <c r="X679" s="65"/>
    </row>
    <row r="680" spans="24:24" ht="23.1" customHeight="1" x14ac:dyDescent="0.2">
      <c r="X680" s="65"/>
    </row>
    <row r="681" spans="24:24" ht="23.1" customHeight="1" x14ac:dyDescent="0.2">
      <c r="X681" s="65"/>
    </row>
    <row r="682" spans="24:24" ht="23.1" customHeight="1" x14ac:dyDescent="0.2">
      <c r="X682" s="65"/>
    </row>
    <row r="683" spans="24:24" ht="23.1" customHeight="1" x14ac:dyDescent="0.2">
      <c r="X683" s="65"/>
    </row>
    <row r="684" spans="24:24" ht="23.1" customHeight="1" x14ac:dyDescent="0.2">
      <c r="X684" s="65"/>
    </row>
    <row r="685" spans="24:24" ht="23.1" customHeight="1" x14ac:dyDescent="0.2">
      <c r="X685" s="65"/>
    </row>
    <row r="686" spans="24:24" ht="23.1" customHeight="1" x14ac:dyDescent="0.2">
      <c r="X686" s="65"/>
    </row>
    <row r="687" spans="24:24" ht="23.1" customHeight="1" x14ac:dyDescent="0.2">
      <c r="X687" s="65"/>
    </row>
    <row r="688" spans="24:24" ht="23.1" customHeight="1" x14ac:dyDescent="0.2">
      <c r="X688" s="65"/>
    </row>
    <row r="689" spans="24:24" ht="23.1" customHeight="1" x14ac:dyDescent="0.2">
      <c r="X689" s="65"/>
    </row>
    <row r="690" spans="24:24" ht="23.1" customHeight="1" x14ac:dyDescent="0.2">
      <c r="X690" s="65"/>
    </row>
    <row r="691" spans="24:24" ht="23.1" customHeight="1" x14ac:dyDescent="0.2">
      <c r="X691" s="65"/>
    </row>
    <row r="692" spans="24:24" ht="23.1" customHeight="1" x14ac:dyDescent="0.2">
      <c r="X692" s="65"/>
    </row>
    <row r="693" spans="24:24" ht="23.1" customHeight="1" x14ac:dyDescent="0.2">
      <c r="X693" s="65"/>
    </row>
    <row r="694" spans="24:24" ht="23.1" customHeight="1" x14ac:dyDescent="0.2">
      <c r="X694" s="65"/>
    </row>
    <row r="695" spans="24:24" ht="23.1" customHeight="1" x14ac:dyDescent="0.2">
      <c r="X695" s="65"/>
    </row>
    <row r="696" spans="24:24" ht="23.1" customHeight="1" x14ac:dyDescent="0.2">
      <c r="X696" s="65"/>
    </row>
    <row r="697" spans="24:24" ht="23.1" customHeight="1" x14ac:dyDescent="0.2">
      <c r="X697" s="65"/>
    </row>
    <row r="698" spans="24:24" ht="23.1" customHeight="1" x14ac:dyDescent="0.2">
      <c r="X698" s="65"/>
    </row>
    <row r="699" spans="24:24" ht="23.1" customHeight="1" x14ac:dyDescent="0.2">
      <c r="X699" s="65"/>
    </row>
    <row r="700" spans="24:24" ht="23.1" customHeight="1" x14ac:dyDescent="0.2">
      <c r="X700" s="65"/>
    </row>
    <row r="701" spans="24:24" ht="23.1" customHeight="1" x14ac:dyDescent="0.2">
      <c r="X701" s="65"/>
    </row>
    <row r="702" spans="24:24" ht="23.1" customHeight="1" x14ac:dyDescent="0.2">
      <c r="X702" s="65"/>
    </row>
    <row r="703" spans="24:24" ht="23.1" customHeight="1" x14ac:dyDescent="0.2">
      <c r="X703" s="65"/>
    </row>
    <row r="704" spans="24:24" ht="23.1" customHeight="1" x14ac:dyDescent="0.2">
      <c r="X704" s="65"/>
    </row>
    <row r="705" spans="24:24" ht="23.1" customHeight="1" x14ac:dyDescent="0.2">
      <c r="X705" s="65"/>
    </row>
    <row r="706" spans="24:24" ht="23.1" customHeight="1" x14ac:dyDescent="0.2">
      <c r="X706" s="65"/>
    </row>
    <row r="707" spans="24:24" ht="23.1" customHeight="1" x14ac:dyDescent="0.2">
      <c r="X707" s="65"/>
    </row>
    <row r="708" spans="24:24" ht="23.1" customHeight="1" x14ac:dyDescent="0.2">
      <c r="X708" s="65"/>
    </row>
    <row r="709" spans="24:24" ht="23.1" customHeight="1" x14ac:dyDescent="0.2">
      <c r="X709" s="65"/>
    </row>
    <row r="710" spans="24:24" ht="23.1" customHeight="1" x14ac:dyDescent="0.2">
      <c r="X710" s="65"/>
    </row>
    <row r="711" spans="24:24" ht="23.1" customHeight="1" x14ac:dyDescent="0.2">
      <c r="X711" s="65"/>
    </row>
    <row r="712" spans="24:24" ht="23.1" customHeight="1" x14ac:dyDescent="0.2">
      <c r="X712" s="65"/>
    </row>
    <row r="713" spans="24:24" ht="23.1" customHeight="1" x14ac:dyDescent="0.2">
      <c r="X713" s="65"/>
    </row>
    <row r="714" spans="24:24" ht="23.1" customHeight="1" x14ac:dyDescent="0.2">
      <c r="X714" s="65"/>
    </row>
    <row r="715" spans="24:24" ht="23.1" customHeight="1" x14ac:dyDescent="0.2">
      <c r="X715" s="65"/>
    </row>
    <row r="716" spans="24:24" ht="23.1" customHeight="1" x14ac:dyDescent="0.2">
      <c r="X716" s="65"/>
    </row>
    <row r="717" spans="24:24" ht="23.1" customHeight="1" x14ac:dyDescent="0.2">
      <c r="X717" s="65"/>
    </row>
    <row r="718" spans="24:24" ht="23.1" customHeight="1" x14ac:dyDescent="0.2">
      <c r="X718" s="65"/>
    </row>
    <row r="719" spans="24:24" ht="23.1" customHeight="1" x14ac:dyDescent="0.2">
      <c r="X719" s="65"/>
    </row>
    <row r="720" spans="24:24" ht="23.1" customHeight="1" x14ac:dyDescent="0.2">
      <c r="X720" s="65"/>
    </row>
    <row r="721" spans="24:24" ht="23.1" customHeight="1" x14ac:dyDescent="0.2">
      <c r="X721" s="65"/>
    </row>
    <row r="722" spans="24:24" ht="23.1" customHeight="1" x14ac:dyDescent="0.2">
      <c r="X722" s="65"/>
    </row>
    <row r="723" spans="24:24" ht="23.1" customHeight="1" x14ac:dyDescent="0.2">
      <c r="X723" s="65"/>
    </row>
    <row r="724" spans="24:24" ht="23.1" customHeight="1" x14ac:dyDescent="0.2">
      <c r="X724" s="65"/>
    </row>
    <row r="725" spans="24:24" ht="23.1" customHeight="1" x14ac:dyDescent="0.2">
      <c r="X725" s="65"/>
    </row>
    <row r="726" spans="24:24" ht="23.1" customHeight="1" x14ac:dyDescent="0.2">
      <c r="X726" s="65"/>
    </row>
    <row r="727" spans="24:24" ht="23.1" customHeight="1" x14ac:dyDescent="0.2">
      <c r="X727" s="65"/>
    </row>
    <row r="728" spans="24:24" ht="23.1" customHeight="1" x14ac:dyDescent="0.2">
      <c r="X728" s="65"/>
    </row>
    <row r="729" spans="24:24" ht="23.1" customHeight="1" x14ac:dyDescent="0.2">
      <c r="X729" s="65"/>
    </row>
    <row r="730" spans="24:24" ht="23.1" customHeight="1" x14ac:dyDescent="0.2">
      <c r="X730" s="65"/>
    </row>
    <row r="731" spans="24:24" ht="23.1" customHeight="1" x14ac:dyDescent="0.2">
      <c r="X731" s="65"/>
    </row>
    <row r="732" spans="24:24" ht="23.1" customHeight="1" x14ac:dyDescent="0.2">
      <c r="X732" s="65"/>
    </row>
    <row r="733" spans="24:24" ht="23.1" customHeight="1" x14ac:dyDescent="0.2">
      <c r="X733" s="65"/>
    </row>
    <row r="734" spans="24:24" ht="23.1" customHeight="1" x14ac:dyDescent="0.2">
      <c r="X734" s="65"/>
    </row>
    <row r="735" spans="24:24" ht="23.1" customHeight="1" x14ac:dyDescent="0.2">
      <c r="X735" s="65"/>
    </row>
    <row r="736" spans="24:24" ht="23.1" customHeight="1" x14ac:dyDescent="0.2">
      <c r="X736" s="65"/>
    </row>
    <row r="737" spans="24:24" ht="23.1" customHeight="1" x14ac:dyDescent="0.2">
      <c r="X737" s="65"/>
    </row>
    <row r="738" spans="24:24" ht="23.1" customHeight="1" x14ac:dyDescent="0.2">
      <c r="X738" s="65"/>
    </row>
    <row r="739" spans="24:24" ht="23.1" customHeight="1" x14ac:dyDescent="0.2">
      <c r="X739" s="65"/>
    </row>
    <row r="740" spans="24:24" ht="23.1" customHeight="1" x14ac:dyDescent="0.2">
      <c r="X740" s="65"/>
    </row>
    <row r="741" spans="24:24" ht="23.1" customHeight="1" x14ac:dyDescent="0.2">
      <c r="X741" s="65"/>
    </row>
    <row r="742" spans="24:24" ht="23.1" customHeight="1" x14ac:dyDescent="0.2">
      <c r="X742" s="65"/>
    </row>
    <row r="743" spans="24:24" ht="23.1" customHeight="1" x14ac:dyDescent="0.2">
      <c r="X743" s="65"/>
    </row>
    <row r="744" spans="24:24" ht="23.1" customHeight="1" x14ac:dyDescent="0.2">
      <c r="X744" s="65"/>
    </row>
    <row r="745" spans="24:24" ht="23.1" customHeight="1" x14ac:dyDescent="0.2">
      <c r="X745" s="65"/>
    </row>
    <row r="746" spans="24:24" ht="23.1" customHeight="1" x14ac:dyDescent="0.2">
      <c r="X746" s="65"/>
    </row>
    <row r="747" spans="24:24" ht="23.1" customHeight="1" x14ac:dyDescent="0.2">
      <c r="X747" s="65"/>
    </row>
    <row r="748" spans="24:24" ht="23.1" customHeight="1" x14ac:dyDescent="0.2">
      <c r="X748" s="65"/>
    </row>
    <row r="749" spans="24:24" ht="23.1" customHeight="1" x14ac:dyDescent="0.2">
      <c r="X749" s="65"/>
    </row>
    <row r="750" spans="24:24" ht="23.1" customHeight="1" x14ac:dyDescent="0.2">
      <c r="X750" s="65"/>
    </row>
    <row r="751" spans="24:24" ht="23.1" customHeight="1" x14ac:dyDescent="0.2">
      <c r="X751" s="65"/>
    </row>
    <row r="752" spans="24:24" ht="23.1" customHeight="1" x14ac:dyDescent="0.2">
      <c r="X752" s="65"/>
    </row>
    <row r="753" spans="24:24" ht="23.1" customHeight="1" x14ac:dyDescent="0.2">
      <c r="X753" s="65"/>
    </row>
    <row r="754" spans="24:24" ht="23.1" customHeight="1" x14ac:dyDescent="0.2">
      <c r="X754" s="65"/>
    </row>
    <row r="755" spans="24:24" ht="23.1" customHeight="1" x14ac:dyDescent="0.2">
      <c r="X755" s="65"/>
    </row>
    <row r="756" spans="24:24" ht="23.1" customHeight="1" x14ac:dyDescent="0.2">
      <c r="X756" s="65"/>
    </row>
    <row r="757" spans="24:24" ht="23.1" customHeight="1" x14ac:dyDescent="0.2">
      <c r="X757" s="65"/>
    </row>
    <row r="758" spans="24:24" ht="23.1" customHeight="1" x14ac:dyDescent="0.2">
      <c r="X758" s="65"/>
    </row>
    <row r="759" spans="24:24" ht="23.1" customHeight="1" x14ac:dyDescent="0.2">
      <c r="X759" s="65"/>
    </row>
    <row r="760" spans="24:24" ht="23.1" customHeight="1" x14ac:dyDescent="0.2">
      <c r="X760" s="65"/>
    </row>
    <row r="761" spans="24:24" ht="23.1" customHeight="1" x14ac:dyDescent="0.2">
      <c r="X761" s="65"/>
    </row>
    <row r="762" spans="24:24" ht="23.1" customHeight="1" x14ac:dyDescent="0.2">
      <c r="X762" s="65"/>
    </row>
    <row r="763" spans="24:24" ht="23.1" customHeight="1" x14ac:dyDescent="0.2">
      <c r="X763" s="65"/>
    </row>
    <row r="764" spans="24:24" ht="23.1" customHeight="1" x14ac:dyDescent="0.2">
      <c r="X764" s="65"/>
    </row>
    <row r="765" spans="24:24" ht="23.1" customHeight="1" x14ac:dyDescent="0.2">
      <c r="X765" s="65"/>
    </row>
    <row r="766" spans="24:24" ht="23.1" customHeight="1" x14ac:dyDescent="0.2">
      <c r="X766" s="65"/>
    </row>
    <row r="767" spans="24:24" ht="23.1" customHeight="1" x14ac:dyDescent="0.2">
      <c r="X767" s="65"/>
    </row>
    <row r="768" spans="24:24" ht="23.1" customHeight="1" x14ac:dyDescent="0.2">
      <c r="X768" s="65"/>
    </row>
    <row r="769" spans="24:24" ht="23.1" customHeight="1" x14ac:dyDescent="0.2">
      <c r="X769" s="65"/>
    </row>
    <row r="770" spans="24:24" ht="23.1" customHeight="1" x14ac:dyDescent="0.2">
      <c r="X770" s="65"/>
    </row>
    <row r="771" spans="24:24" ht="23.1" customHeight="1" x14ac:dyDescent="0.2">
      <c r="X771" s="65"/>
    </row>
    <row r="772" spans="24:24" ht="23.1" customHeight="1" x14ac:dyDescent="0.2">
      <c r="X772" s="65"/>
    </row>
    <row r="773" spans="24:24" ht="23.1" customHeight="1" x14ac:dyDescent="0.2">
      <c r="X773" s="65"/>
    </row>
    <row r="774" spans="24:24" ht="23.1" customHeight="1" x14ac:dyDescent="0.2">
      <c r="X774" s="65"/>
    </row>
    <row r="775" spans="24:24" ht="23.1" customHeight="1" x14ac:dyDescent="0.2">
      <c r="X775" s="65"/>
    </row>
    <row r="776" spans="24:24" ht="23.1" customHeight="1" x14ac:dyDescent="0.2">
      <c r="X776" s="65"/>
    </row>
    <row r="777" spans="24:24" ht="23.1" customHeight="1" x14ac:dyDescent="0.2">
      <c r="X777" s="65"/>
    </row>
    <row r="778" spans="24:24" ht="23.1" customHeight="1" x14ac:dyDescent="0.2">
      <c r="X778" s="65"/>
    </row>
    <row r="779" spans="24:24" ht="23.1" customHeight="1" x14ac:dyDescent="0.2">
      <c r="X779" s="65"/>
    </row>
    <row r="780" spans="24:24" ht="23.1" customHeight="1" x14ac:dyDescent="0.2">
      <c r="X780" s="65"/>
    </row>
    <row r="781" spans="24:24" ht="23.1" customHeight="1" x14ac:dyDescent="0.2">
      <c r="X781" s="65"/>
    </row>
    <row r="782" spans="24:24" ht="23.1" customHeight="1" x14ac:dyDescent="0.2">
      <c r="X782" s="65"/>
    </row>
    <row r="783" spans="24:24" ht="23.1" customHeight="1" x14ac:dyDescent="0.2">
      <c r="X783" s="65"/>
    </row>
    <row r="784" spans="24:24" ht="23.1" customHeight="1" x14ac:dyDescent="0.2">
      <c r="X784" s="65"/>
    </row>
    <row r="785" spans="24:24" ht="23.1" customHeight="1" x14ac:dyDescent="0.2">
      <c r="X785" s="65"/>
    </row>
    <row r="786" spans="24:24" ht="23.1" customHeight="1" x14ac:dyDescent="0.2">
      <c r="X786" s="65"/>
    </row>
    <row r="787" spans="24:24" ht="23.1" customHeight="1" x14ac:dyDescent="0.2">
      <c r="X787" s="65"/>
    </row>
    <row r="788" spans="24:24" ht="23.1" customHeight="1" x14ac:dyDescent="0.2">
      <c r="X788" s="65"/>
    </row>
    <row r="789" spans="24:24" ht="23.1" customHeight="1" x14ac:dyDescent="0.2">
      <c r="X789" s="65"/>
    </row>
    <row r="790" spans="24:24" ht="23.1" customHeight="1" x14ac:dyDescent="0.2">
      <c r="X790" s="65"/>
    </row>
    <row r="791" spans="24:24" ht="23.1" customHeight="1" x14ac:dyDescent="0.2">
      <c r="X791" s="65"/>
    </row>
    <row r="792" spans="24:24" ht="23.1" customHeight="1" x14ac:dyDescent="0.2">
      <c r="X792" s="65"/>
    </row>
    <row r="793" spans="24:24" ht="23.1" customHeight="1" x14ac:dyDescent="0.2">
      <c r="X793" s="65"/>
    </row>
    <row r="794" spans="24:24" ht="23.1" customHeight="1" x14ac:dyDescent="0.2">
      <c r="X794" s="65"/>
    </row>
    <row r="795" spans="24:24" ht="23.1" customHeight="1" x14ac:dyDescent="0.2">
      <c r="X795" s="65"/>
    </row>
    <row r="796" spans="24:24" ht="23.1" customHeight="1" x14ac:dyDescent="0.2">
      <c r="X796" s="65"/>
    </row>
    <row r="797" spans="24:24" ht="23.1" customHeight="1" x14ac:dyDescent="0.2">
      <c r="X797" s="65"/>
    </row>
    <row r="798" spans="24:24" ht="23.1" customHeight="1" x14ac:dyDescent="0.2">
      <c r="X798" s="65"/>
    </row>
    <row r="799" spans="24:24" ht="23.1" customHeight="1" x14ac:dyDescent="0.2">
      <c r="X799" s="65"/>
    </row>
    <row r="800" spans="24:24" ht="23.1" customHeight="1" x14ac:dyDescent="0.2">
      <c r="X800" s="65"/>
    </row>
    <row r="801" spans="24:24" ht="23.1" customHeight="1" x14ac:dyDescent="0.2">
      <c r="X801" s="65"/>
    </row>
    <row r="802" spans="24:24" ht="23.1" customHeight="1" x14ac:dyDescent="0.2">
      <c r="X802" s="65"/>
    </row>
    <row r="803" spans="24:24" ht="23.1" customHeight="1" x14ac:dyDescent="0.2">
      <c r="X803" s="65"/>
    </row>
    <row r="804" spans="24:24" ht="23.1" customHeight="1" x14ac:dyDescent="0.2">
      <c r="X804" s="65"/>
    </row>
    <row r="805" spans="24:24" ht="23.1" customHeight="1" x14ac:dyDescent="0.2">
      <c r="X805" s="65"/>
    </row>
    <row r="806" spans="24:24" ht="23.1" customHeight="1" x14ac:dyDescent="0.2">
      <c r="X806" s="65"/>
    </row>
    <row r="807" spans="24:24" ht="23.1" customHeight="1" x14ac:dyDescent="0.2">
      <c r="X807" s="65"/>
    </row>
    <row r="808" spans="24:24" ht="23.1" customHeight="1" x14ac:dyDescent="0.2">
      <c r="X808" s="65"/>
    </row>
    <row r="809" spans="24:24" ht="23.1" customHeight="1" x14ac:dyDescent="0.2">
      <c r="X809" s="65"/>
    </row>
    <row r="810" spans="24:24" ht="23.1" customHeight="1" x14ac:dyDescent="0.2">
      <c r="X810" s="65"/>
    </row>
    <row r="811" spans="24:24" ht="23.1" customHeight="1" x14ac:dyDescent="0.2">
      <c r="X811" s="65"/>
    </row>
    <row r="812" spans="24:24" ht="23.1" customHeight="1" x14ac:dyDescent="0.2">
      <c r="X812" s="65"/>
    </row>
    <row r="813" spans="24:24" ht="23.1" customHeight="1" x14ac:dyDescent="0.2">
      <c r="X813" s="65"/>
    </row>
    <row r="814" spans="24:24" ht="23.1" customHeight="1" x14ac:dyDescent="0.2">
      <c r="X814" s="65"/>
    </row>
    <row r="815" spans="24:24" ht="23.1" customHeight="1" x14ac:dyDescent="0.2">
      <c r="X815" s="65"/>
    </row>
    <row r="816" spans="24:24" ht="23.1" customHeight="1" x14ac:dyDescent="0.2">
      <c r="X816" s="65"/>
    </row>
    <row r="817" spans="24:24" ht="23.1" customHeight="1" x14ac:dyDescent="0.2">
      <c r="X817" s="65"/>
    </row>
    <row r="818" spans="24:24" ht="23.1" customHeight="1" x14ac:dyDescent="0.2">
      <c r="X818" s="65"/>
    </row>
    <row r="819" spans="24:24" ht="23.1" customHeight="1" x14ac:dyDescent="0.2">
      <c r="X819" s="65"/>
    </row>
    <row r="820" spans="24:24" ht="23.1" customHeight="1" x14ac:dyDescent="0.2">
      <c r="X820" s="65"/>
    </row>
    <row r="821" spans="24:24" ht="23.1" customHeight="1" x14ac:dyDescent="0.2">
      <c r="X821" s="65"/>
    </row>
    <row r="822" spans="24:24" ht="23.1" customHeight="1" x14ac:dyDescent="0.2">
      <c r="X822" s="65"/>
    </row>
    <row r="823" spans="24:24" ht="23.1" customHeight="1" x14ac:dyDescent="0.2">
      <c r="X823" s="65"/>
    </row>
    <row r="824" spans="24:24" ht="23.1" customHeight="1" x14ac:dyDescent="0.2">
      <c r="X824" s="65"/>
    </row>
    <row r="825" spans="24:24" ht="23.1" customHeight="1" x14ac:dyDescent="0.2">
      <c r="X825" s="65"/>
    </row>
    <row r="826" spans="24:24" ht="23.1" customHeight="1" x14ac:dyDescent="0.2">
      <c r="X826" s="65"/>
    </row>
    <row r="827" spans="24:24" ht="23.1" customHeight="1" x14ac:dyDescent="0.2">
      <c r="X827" s="65"/>
    </row>
    <row r="828" spans="24:24" ht="23.1" customHeight="1" x14ac:dyDescent="0.2">
      <c r="X828" s="65"/>
    </row>
    <row r="829" spans="24:24" ht="23.1" customHeight="1" x14ac:dyDescent="0.2">
      <c r="X829" s="65"/>
    </row>
    <row r="830" spans="24:24" ht="23.1" customHeight="1" x14ac:dyDescent="0.2">
      <c r="X830" s="65"/>
    </row>
    <row r="831" spans="24:24" ht="23.1" customHeight="1" x14ac:dyDescent="0.2">
      <c r="X831" s="65"/>
    </row>
    <row r="832" spans="24:24" ht="23.1" customHeight="1" x14ac:dyDescent="0.2">
      <c r="X832" s="65"/>
    </row>
    <row r="833" spans="24:24" ht="23.1" customHeight="1" x14ac:dyDescent="0.2">
      <c r="X833" s="65"/>
    </row>
    <row r="834" spans="24:24" ht="23.1" customHeight="1" x14ac:dyDescent="0.2">
      <c r="X834" s="65"/>
    </row>
    <row r="835" spans="24:24" ht="23.1" customHeight="1" x14ac:dyDescent="0.2">
      <c r="X835" s="65"/>
    </row>
    <row r="836" spans="24:24" ht="23.1" customHeight="1" x14ac:dyDescent="0.2">
      <c r="X836" s="65"/>
    </row>
    <row r="837" spans="24:24" ht="23.1" customHeight="1" x14ac:dyDescent="0.2">
      <c r="X837" s="65"/>
    </row>
    <row r="838" spans="24:24" ht="23.1" customHeight="1" x14ac:dyDescent="0.2">
      <c r="X838" s="65"/>
    </row>
    <row r="839" spans="24:24" ht="23.1" customHeight="1" x14ac:dyDescent="0.2">
      <c r="X839" s="65"/>
    </row>
    <row r="840" spans="24:24" ht="23.1" customHeight="1" x14ac:dyDescent="0.2">
      <c r="X840" s="65"/>
    </row>
    <row r="841" spans="24:24" ht="23.1" customHeight="1" x14ac:dyDescent="0.2">
      <c r="X841" s="65"/>
    </row>
    <row r="842" spans="24:24" ht="23.1" customHeight="1" x14ac:dyDescent="0.2">
      <c r="X842" s="65"/>
    </row>
    <row r="843" spans="24:24" ht="23.1" customHeight="1" x14ac:dyDescent="0.2">
      <c r="X843" s="65"/>
    </row>
    <row r="844" spans="24:24" ht="23.1" customHeight="1" x14ac:dyDescent="0.2">
      <c r="X844" s="65"/>
    </row>
    <row r="845" spans="24:24" ht="23.1" customHeight="1" x14ac:dyDescent="0.2">
      <c r="X845" s="65"/>
    </row>
    <row r="846" spans="24:24" ht="23.1" customHeight="1" x14ac:dyDescent="0.2">
      <c r="X846" s="65"/>
    </row>
    <row r="847" spans="24:24" ht="23.1" customHeight="1" x14ac:dyDescent="0.2">
      <c r="X847" s="65"/>
    </row>
    <row r="848" spans="24:24" ht="23.1" customHeight="1" x14ac:dyDescent="0.2">
      <c r="X848" s="65"/>
    </row>
    <row r="849" spans="24:24" ht="23.1" customHeight="1" x14ac:dyDescent="0.2">
      <c r="X849" s="65"/>
    </row>
    <row r="850" spans="24:24" ht="23.1" customHeight="1" x14ac:dyDescent="0.2">
      <c r="X850" s="65"/>
    </row>
    <row r="851" spans="24:24" ht="23.1" customHeight="1" x14ac:dyDescent="0.2">
      <c r="X851" s="65"/>
    </row>
    <row r="852" spans="24:24" ht="23.1" customHeight="1" x14ac:dyDescent="0.2">
      <c r="X852" s="65"/>
    </row>
    <row r="853" spans="24:24" ht="23.1" customHeight="1" x14ac:dyDescent="0.2">
      <c r="X853" s="65"/>
    </row>
    <row r="854" spans="24:24" ht="23.1" customHeight="1" x14ac:dyDescent="0.2">
      <c r="X854" s="65"/>
    </row>
    <row r="855" spans="24:24" ht="23.1" customHeight="1" x14ac:dyDescent="0.2">
      <c r="X855" s="65"/>
    </row>
    <row r="856" spans="24:24" ht="23.1" customHeight="1" x14ac:dyDescent="0.2">
      <c r="X856" s="65"/>
    </row>
    <row r="857" spans="24:24" ht="23.1" customHeight="1" x14ac:dyDescent="0.2">
      <c r="X857" s="65"/>
    </row>
    <row r="858" spans="24:24" ht="23.1" customHeight="1" x14ac:dyDescent="0.2">
      <c r="X858" s="65"/>
    </row>
    <row r="859" spans="24:24" ht="23.1" customHeight="1" x14ac:dyDescent="0.2">
      <c r="X859" s="65"/>
    </row>
    <row r="860" spans="24:24" ht="23.1" customHeight="1" x14ac:dyDescent="0.2">
      <c r="X860" s="65"/>
    </row>
    <row r="861" spans="24:24" ht="23.1" customHeight="1" x14ac:dyDescent="0.2">
      <c r="X861" s="65"/>
    </row>
    <row r="862" spans="24:24" ht="23.1" customHeight="1" x14ac:dyDescent="0.2">
      <c r="X862" s="65"/>
    </row>
    <row r="863" spans="24:24" ht="23.1" customHeight="1" x14ac:dyDescent="0.2">
      <c r="X863" s="65"/>
    </row>
    <row r="864" spans="24:24" ht="23.1" customHeight="1" x14ac:dyDescent="0.2">
      <c r="X864" s="65"/>
    </row>
    <row r="865" spans="24:24" ht="23.1" customHeight="1" x14ac:dyDescent="0.2">
      <c r="X865" s="65"/>
    </row>
    <row r="866" spans="24:24" ht="23.1" customHeight="1" x14ac:dyDescent="0.2">
      <c r="X866" s="65"/>
    </row>
    <row r="867" spans="24:24" ht="23.1" customHeight="1" x14ac:dyDescent="0.2">
      <c r="X867" s="65"/>
    </row>
    <row r="868" spans="24:24" ht="23.1" customHeight="1" x14ac:dyDescent="0.2">
      <c r="X868" s="65"/>
    </row>
    <row r="869" spans="24:24" ht="23.1" customHeight="1" x14ac:dyDescent="0.2">
      <c r="X869" s="65"/>
    </row>
    <row r="870" spans="24:24" ht="23.1" customHeight="1" x14ac:dyDescent="0.2">
      <c r="X870" s="65"/>
    </row>
    <row r="871" spans="24:24" ht="23.1" customHeight="1" x14ac:dyDescent="0.2">
      <c r="X871" s="65"/>
    </row>
    <row r="872" spans="24:24" ht="23.1" customHeight="1" x14ac:dyDescent="0.2">
      <c r="X872" s="65"/>
    </row>
    <row r="873" spans="24:24" ht="23.1" customHeight="1" x14ac:dyDescent="0.2">
      <c r="X873" s="65"/>
    </row>
    <row r="874" spans="24:24" ht="23.1" customHeight="1" x14ac:dyDescent="0.2">
      <c r="X874" s="65"/>
    </row>
    <row r="875" spans="24:24" ht="23.1" customHeight="1" x14ac:dyDescent="0.2">
      <c r="X875" s="65"/>
    </row>
    <row r="876" spans="24:24" ht="23.1" customHeight="1" x14ac:dyDescent="0.2">
      <c r="X876" s="65"/>
    </row>
    <row r="877" spans="24:24" ht="23.1" customHeight="1" x14ac:dyDescent="0.2">
      <c r="X877" s="65"/>
    </row>
    <row r="878" spans="24:24" ht="23.1" customHeight="1" x14ac:dyDescent="0.2">
      <c r="X878" s="65"/>
    </row>
    <row r="879" spans="24:24" ht="23.1" customHeight="1" x14ac:dyDescent="0.2">
      <c r="X879" s="65"/>
    </row>
    <row r="880" spans="24:24" ht="23.1" customHeight="1" x14ac:dyDescent="0.2">
      <c r="X880" s="65"/>
    </row>
    <row r="881" spans="24:24" ht="23.1" customHeight="1" x14ac:dyDescent="0.2">
      <c r="X881" s="65"/>
    </row>
    <row r="882" spans="24:24" ht="23.1" customHeight="1" x14ac:dyDescent="0.2">
      <c r="X882" s="65"/>
    </row>
    <row r="883" spans="24:24" ht="23.1" customHeight="1" x14ac:dyDescent="0.2">
      <c r="X883" s="65"/>
    </row>
    <row r="884" spans="24:24" ht="23.1" customHeight="1" x14ac:dyDescent="0.2">
      <c r="X884" s="65"/>
    </row>
    <row r="885" spans="24:24" ht="23.1" customHeight="1" x14ac:dyDescent="0.2">
      <c r="X885" s="65"/>
    </row>
    <row r="886" spans="24:24" ht="23.1" customHeight="1" x14ac:dyDescent="0.2">
      <c r="X886" s="65"/>
    </row>
    <row r="887" spans="24:24" ht="23.1" customHeight="1" x14ac:dyDescent="0.2">
      <c r="X887" s="65"/>
    </row>
    <row r="888" spans="24:24" ht="23.1" customHeight="1" x14ac:dyDescent="0.2">
      <c r="X888" s="65"/>
    </row>
    <row r="889" spans="24:24" ht="23.1" customHeight="1" x14ac:dyDescent="0.2">
      <c r="X889" s="65"/>
    </row>
    <row r="890" spans="24:24" ht="23.1" customHeight="1" x14ac:dyDescent="0.2">
      <c r="X890" s="65"/>
    </row>
    <row r="891" spans="24:24" ht="23.1" customHeight="1" x14ac:dyDescent="0.2">
      <c r="X891" s="65"/>
    </row>
    <row r="892" spans="24:24" ht="23.1" customHeight="1" x14ac:dyDescent="0.2">
      <c r="X892" s="65"/>
    </row>
    <row r="893" spans="24:24" ht="23.1" customHeight="1" x14ac:dyDescent="0.2">
      <c r="X893" s="65"/>
    </row>
    <row r="894" spans="24:24" ht="23.1" customHeight="1" x14ac:dyDescent="0.2">
      <c r="X894" s="65"/>
    </row>
    <row r="895" spans="24:24" ht="23.1" customHeight="1" x14ac:dyDescent="0.2">
      <c r="X895" s="65"/>
    </row>
    <row r="896" spans="24:24" ht="23.1" customHeight="1" x14ac:dyDescent="0.2">
      <c r="X896" s="65"/>
    </row>
    <row r="897" spans="24:24" ht="23.1" customHeight="1" x14ac:dyDescent="0.2">
      <c r="X897" s="65"/>
    </row>
    <row r="898" spans="24:24" ht="23.1" customHeight="1" x14ac:dyDescent="0.2">
      <c r="X898" s="65"/>
    </row>
    <row r="899" spans="24:24" ht="23.1" customHeight="1" x14ac:dyDescent="0.2">
      <c r="X899" s="65"/>
    </row>
    <row r="900" spans="24:24" ht="23.1" customHeight="1" x14ac:dyDescent="0.2">
      <c r="X900" s="65"/>
    </row>
    <row r="901" spans="24:24" ht="23.1" customHeight="1" x14ac:dyDescent="0.2">
      <c r="X901" s="65"/>
    </row>
    <row r="902" spans="24:24" ht="23.1" customHeight="1" x14ac:dyDescent="0.2">
      <c r="X902" s="65"/>
    </row>
    <row r="903" spans="24:24" ht="23.1" customHeight="1" x14ac:dyDescent="0.2">
      <c r="X903" s="65"/>
    </row>
    <row r="904" spans="24:24" ht="23.1" customHeight="1" x14ac:dyDescent="0.2">
      <c r="X904" s="65"/>
    </row>
    <row r="905" spans="24:24" ht="23.1" customHeight="1" x14ac:dyDescent="0.2">
      <c r="X905" s="65"/>
    </row>
    <row r="906" spans="24:24" ht="23.1" customHeight="1" x14ac:dyDescent="0.2">
      <c r="X906" s="65"/>
    </row>
    <row r="907" spans="24:24" ht="23.1" customHeight="1" x14ac:dyDescent="0.2">
      <c r="X907" s="65"/>
    </row>
    <row r="908" spans="24:24" ht="23.1" customHeight="1" x14ac:dyDescent="0.2">
      <c r="X908" s="65"/>
    </row>
    <row r="909" spans="24:24" ht="23.1" customHeight="1" x14ac:dyDescent="0.2">
      <c r="X909" s="65"/>
    </row>
    <row r="910" spans="24:24" ht="23.1" customHeight="1" x14ac:dyDescent="0.2">
      <c r="X910" s="65"/>
    </row>
    <row r="911" spans="24:24" ht="23.1" customHeight="1" x14ac:dyDescent="0.2">
      <c r="X911" s="65"/>
    </row>
    <row r="912" spans="24:24" ht="23.1" customHeight="1" x14ac:dyDescent="0.2">
      <c r="X912" s="65"/>
    </row>
    <row r="913" spans="24:24" ht="23.1" customHeight="1" x14ac:dyDescent="0.2">
      <c r="X913" s="65"/>
    </row>
    <row r="914" spans="24:24" ht="23.1" customHeight="1" x14ac:dyDescent="0.2">
      <c r="X914" s="65"/>
    </row>
    <row r="915" spans="24:24" ht="23.1" customHeight="1" x14ac:dyDescent="0.2">
      <c r="X915" s="65"/>
    </row>
    <row r="916" spans="24:24" ht="23.1" customHeight="1" x14ac:dyDescent="0.2">
      <c r="X916" s="65"/>
    </row>
    <row r="917" spans="24:24" ht="23.1" customHeight="1" x14ac:dyDescent="0.2">
      <c r="X917" s="65"/>
    </row>
    <row r="918" spans="24:24" ht="23.1" customHeight="1" x14ac:dyDescent="0.2">
      <c r="X918" s="65"/>
    </row>
    <row r="919" spans="24:24" ht="23.1" customHeight="1" x14ac:dyDescent="0.2">
      <c r="X919" s="65"/>
    </row>
    <row r="920" spans="24:24" ht="23.1" customHeight="1" x14ac:dyDescent="0.2">
      <c r="X920" s="65"/>
    </row>
    <row r="921" spans="24:24" ht="23.1" customHeight="1" x14ac:dyDescent="0.2">
      <c r="X921" s="65"/>
    </row>
    <row r="922" spans="24:24" ht="23.1" customHeight="1" x14ac:dyDescent="0.2">
      <c r="X922" s="65"/>
    </row>
    <row r="923" spans="24:24" ht="23.1" customHeight="1" x14ac:dyDescent="0.2">
      <c r="X923" s="65"/>
    </row>
    <row r="924" spans="24:24" ht="23.1" customHeight="1" x14ac:dyDescent="0.2">
      <c r="X924" s="65"/>
    </row>
    <row r="925" spans="24:24" ht="23.1" customHeight="1" x14ac:dyDescent="0.2">
      <c r="X925" s="65"/>
    </row>
    <row r="926" spans="24:24" ht="23.1" customHeight="1" x14ac:dyDescent="0.2">
      <c r="X926" s="65"/>
    </row>
    <row r="927" spans="24:24" ht="23.1" customHeight="1" x14ac:dyDescent="0.2">
      <c r="X927" s="65"/>
    </row>
    <row r="928" spans="24:24" ht="23.1" customHeight="1" x14ac:dyDescent="0.2">
      <c r="X928" s="65"/>
    </row>
    <row r="929" spans="24:24" ht="23.1" customHeight="1" x14ac:dyDescent="0.2">
      <c r="X929" s="65"/>
    </row>
    <row r="930" spans="24:24" ht="23.1" customHeight="1" x14ac:dyDescent="0.2">
      <c r="X930" s="65"/>
    </row>
    <row r="931" spans="24:24" ht="23.1" customHeight="1" x14ac:dyDescent="0.2">
      <c r="X931" s="65"/>
    </row>
    <row r="932" spans="24:24" ht="23.1" customHeight="1" x14ac:dyDescent="0.2">
      <c r="X932" s="65"/>
    </row>
    <row r="933" spans="24:24" ht="23.1" customHeight="1" x14ac:dyDescent="0.2">
      <c r="X933" s="65"/>
    </row>
    <row r="934" spans="24:24" ht="23.1" customHeight="1" x14ac:dyDescent="0.2">
      <c r="X934" s="65"/>
    </row>
    <row r="935" spans="24:24" ht="23.1" customHeight="1" x14ac:dyDescent="0.2">
      <c r="X935" s="65"/>
    </row>
    <row r="936" spans="24:24" ht="23.1" customHeight="1" x14ac:dyDescent="0.2">
      <c r="X936" s="65"/>
    </row>
    <row r="937" spans="24:24" ht="23.1" customHeight="1" x14ac:dyDescent="0.2">
      <c r="X937" s="65"/>
    </row>
    <row r="938" spans="24:24" ht="23.1" customHeight="1" x14ac:dyDescent="0.2">
      <c r="X938" s="65"/>
    </row>
    <row r="939" spans="24:24" ht="23.1" customHeight="1" x14ac:dyDescent="0.2">
      <c r="X939" s="65"/>
    </row>
    <row r="940" spans="24:24" ht="23.1" customHeight="1" x14ac:dyDescent="0.2">
      <c r="X940" s="65"/>
    </row>
    <row r="941" spans="24:24" ht="23.1" customHeight="1" x14ac:dyDescent="0.2">
      <c r="X941" s="65"/>
    </row>
    <row r="942" spans="24:24" ht="23.1" customHeight="1" x14ac:dyDescent="0.2">
      <c r="X942" s="65"/>
    </row>
    <row r="943" spans="24:24" ht="23.1" customHeight="1" x14ac:dyDescent="0.2">
      <c r="X943" s="65"/>
    </row>
    <row r="944" spans="24:24" ht="23.1" customHeight="1" x14ac:dyDescent="0.2">
      <c r="X944" s="65"/>
    </row>
    <row r="945" spans="24:24" ht="23.1" customHeight="1" x14ac:dyDescent="0.2">
      <c r="X945" s="65"/>
    </row>
    <row r="946" spans="24:24" ht="23.1" customHeight="1" x14ac:dyDescent="0.2">
      <c r="X946" s="65"/>
    </row>
    <row r="947" spans="24:24" ht="23.1" customHeight="1" x14ac:dyDescent="0.2">
      <c r="X947" s="65"/>
    </row>
    <row r="948" spans="24:24" ht="23.1" customHeight="1" x14ac:dyDescent="0.2">
      <c r="X948" s="65"/>
    </row>
    <row r="949" spans="24:24" ht="23.1" customHeight="1" x14ac:dyDescent="0.2">
      <c r="X949" s="65"/>
    </row>
    <row r="950" spans="24:24" ht="23.1" customHeight="1" x14ac:dyDescent="0.2">
      <c r="X950" s="65"/>
    </row>
    <row r="951" spans="24:24" ht="23.1" customHeight="1" x14ac:dyDescent="0.2">
      <c r="X951" s="65"/>
    </row>
    <row r="952" spans="24:24" ht="23.1" customHeight="1" x14ac:dyDescent="0.2">
      <c r="X952" s="65"/>
    </row>
    <row r="953" spans="24:24" ht="23.1" customHeight="1" x14ac:dyDescent="0.2">
      <c r="X953" s="65"/>
    </row>
    <row r="954" spans="24:24" ht="23.1" customHeight="1" x14ac:dyDescent="0.2">
      <c r="X954" s="65"/>
    </row>
    <row r="955" spans="24:24" ht="23.1" customHeight="1" x14ac:dyDescent="0.2">
      <c r="X955" s="65"/>
    </row>
    <row r="956" spans="24:24" ht="23.1" customHeight="1" x14ac:dyDescent="0.2">
      <c r="X956" s="65"/>
    </row>
    <row r="957" spans="24:24" ht="23.1" customHeight="1" x14ac:dyDescent="0.2">
      <c r="X957" s="65"/>
    </row>
    <row r="958" spans="24:24" ht="23.1" customHeight="1" x14ac:dyDescent="0.2">
      <c r="X958" s="65"/>
    </row>
    <row r="959" spans="24:24" ht="23.1" customHeight="1" x14ac:dyDescent="0.2">
      <c r="X959" s="65"/>
    </row>
    <row r="960" spans="24:24" ht="23.1" customHeight="1" x14ac:dyDescent="0.2">
      <c r="X960" s="65"/>
    </row>
    <row r="961" spans="24:24" ht="23.1" customHeight="1" x14ac:dyDescent="0.2">
      <c r="X961" s="65"/>
    </row>
    <row r="962" spans="24:24" ht="23.1" customHeight="1" x14ac:dyDescent="0.2">
      <c r="X962" s="65"/>
    </row>
    <row r="963" spans="24:24" ht="23.1" customHeight="1" x14ac:dyDescent="0.2">
      <c r="X963" s="65"/>
    </row>
    <row r="964" spans="24:24" ht="23.1" customHeight="1" x14ac:dyDescent="0.2">
      <c r="X964" s="65"/>
    </row>
    <row r="965" spans="24:24" ht="23.1" customHeight="1" x14ac:dyDescent="0.2">
      <c r="X965" s="65"/>
    </row>
    <row r="966" spans="24:24" ht="23.1" customHeight="1" x14ac:dyDescent="0.2">
      <c r="X966" s="65"/>
    </row>
    <row r="967" spans="24:24" ht="23.1" customHeight="1" x14ac:dyDescent="0.2">
      <c r="X967" s="65"/>
    </row>
    <row r="968" spans="24:24" ht="23.1" customHeight="1" x14ac:dyDescent="0.2">
      <c r="X968" s="65"/>
    </row>
    <row r="969" spans="24:24" ht="23.1" customHeight="1" x14ac:dyDescent="0.2">
      <c r="X969" s="65"/>
    </row>
    <row r="970" spans="24:24" ht="23.1" customHeight="1" x14ac:dyDescent="0.2">
      <c r="X970" s="65"/>
    </row>
    <row r="971" spans="24:24" ht="23.1" customHeight="1" x14ac:dyDescent="0.2">
      <c r="X971" s="65"/>
    </row>
    <row r="972" spans="24:24" ht="23.1" customHeight="1" x14ac:dyDescent="0.2">
      <c r="X972" s="65"/>
    </row>
    <row r="973" spans="24:24" ht="23.1" customHeight="1" x14ac:dyDescent="0.2">
      <c r="X973" s="65"/>
    </row>
    <row r="974" spans="24:24" ht="23.1" customHeight="1" x14ac:dyDescent="0.2">
      <c r="X974" s="65"/>
    </row>
    <row r="975" spans="24:24" ht="23.1" customHeight="1" x14ac:dyDescent="0.2">
      <c r="X975" s="65"/>
    </row>
    <row r="976" spans="24:24" ht="23.1" customHeight="1" x14ac:dyDescent="0.2">
      <c r="X976" s="65"/>
    </row>
    <row r="977" spans="24:24" ht="23.1" customHeight="1" x14ac:dyDescent="0.2">
      <c r="X977" s="65"/>
    </row>
    <row r="978" spans="24:24" ht="23.1" customHeight="1" x14ac:dyDescent="0.2">
      <c r="X978" s="65"/>
    </row>
    <row r="979" spans="24:24" ht="23.1" customHeight="1" x14ac:dyDescent="0.2">
      <c r="X979" s="65"/>
    </row>
    <row r="980" spans="24:24" ht="23.1" customHeight="1" x14ac:dyDescent="0.2">
      <c r="X980" s="65"/>
    </row>
    <row r="981" spans="24:24" ht="23.1" customHeight="1" x14ac:dyDescent="0.2">
      <c r="X981" s="65"/>
    </row>
    <row r="982" spans="24:24" ht="23.1" customHeight="1" x14ac:dyDescent="0.2">
      <c r="X982" s="65"/>
    </row>
    <row r="983" spans="24:24" ht="23.1" customHeight="1" x14ac:dyDescent="0.2">
      <c r="X983" s="65"/>
    </row>
    <row r="984" spans="24:24" ht="23.1" customHeight="1" x14ac:dyDescent="0.2">
      <c r="X984" s="65"/>
    </row>
    <row r="985" spans="24:24" ht="23.1" customHeight="1" x14ac:dyDescent="0.2">
      <c r="X985" s="65"/>
    </row>
    <row r="986" spans="24:24" ht="23.1" customHeight="1" x14ac:dyDescent="0.2">
      <c r="X986" s="65"/>
    </row>
    <row r="987" spans="24:24" ht="23.1" customHeight="1" x14ac:dyDescent="0.2">
      <c r="X987" s="65"/>
    </row>
    <row r="988" spans="24:24" ht="23.1" customHeight="1" x14ac:dyDescent="0.2">
      <c r="X988" s="65"/>
    </row>
    <row r="989" spans="24:24" ht="23.1" customHeight="1" x14ac:dyDescent="0.2">
      <c r="X989" s="65"/>
    </row>
    <row r="990" spans="24:24" ht="23.1" customHeight="1" x14ac:dyDescent="0.2">
      <c r="X990" s="65"/>
    </row>
    <row r="991" spans="24:24" ht="23.1" customHeight="1" x14ac:dyDescent="0.2">
      <c r="X991" s="65"/>
    </row>
    <row r="992" spans="24:24" ht="23.1" customHeight="1" x14ac:dyDescent="0.2">
      <c r="X992" s="65"/>
    </row>
    <row r="993" spans="24:24" ht="23.1" customHeight="1" x14ac:dyDescent="0.2">
      <c r="X993" s="65"/>
    </row>
    <row r="994" spans="24:24" ht="23.1" customHeight="1" x14ac:dyDescent="0.2">
      <c r="X994" s="65"/>
    </row>
    <row r="995" spans="24:24" ht="23.1" customHeight="1" x14ac:dyDescent="0.2">
      <c r="X995" s="65"/>
    </row>
    <row r="996" spans="24:24" ht="23.1" customHeight="1" x14ac:dyDescent="0.2">
      <c r="X996" s="65"/>
    </row>
    <row r="997" spans="24:24" ht="23.1" customHeight="1" x14ac:dyDescent="0.2">
      <c r="X997" s="65"/>
    </row>
    <row r="998" spans="24:24" ht="23.1" customHeight="1" x14ac:dyDescent="0.2">
      <c r="X998" s="65"/>
    </row>
    <row r="999" spans="24:24" ht="23.1" customHeight="1" x14ac:dyDescent="0.2">
      <c r="X999" s="65"/>
    </row>
    <row r="1000" spans="24:24" ht="23.1" customHeight="1" x14ac:dyDescent="0.2">
      <c r="X1000" s="65"/>
    </row>
    <row r="1001" spans="24:24" ht="23.1" customHeight="1" x14ac:dyDescent="0.2">
      <c r="X1001" s="65"/>
    </row>
    <row r="1002" spans="24:24" ht="23.1" customHeight="1" x14ac:dyDescent="0.2">
      <c r="X1002" s="65"/>
    </row>
    <row r="1003" spans="24:24" ht="23.1" customHeight="1" x14ac:dyDescent="0.2">
      <c r="X1003" s="65"/>
    </row>
    <row r="1004" spans="24:24" ht="23.1" customHeight="1" x14ac:dyDescent="0.2">
      <c r="X1004" s="65"/>
    </row>
    <row r="1005" spans="24:24" ht="23.1" customHeight="1" x14ac:dyDescent="0.2">
      <c r="X1005" s="65"/>
    </row>
    <row r="1006" spans="24:24" ht="23.1" customHeight="1" x14ac:dyDescent="0.2">
      <c r="X1006" s="65"/>
    </row>
    <row r="1007" spans="24:24" ht="23.1" customHeight="1" x14ac:dyDescent="0.2">
      <c r="X1007" s="65"/>
    </row>
    <row r="1008" spans="24:24" ht="23.1" customHeight="1" x14ac:dyDescent="0.2">
      <c r="X1008" s="65"/>
    </row>
    <row r="1009" spans="24:24" ht="23.1" customHeight="1" x14ac:dyDescent="0.2">
      <c r="X1009" s="65"/>
    </row>
    <row r="1010" spans="24:24" ht="23.1" customHeight="1" x14ac:dyDescent="0.2">
      <c r="X1010" s="65"/>
    </row>
    <row r="1011" spans="24:24" ht="23.1" customHeight="1" x14ac:dyDescent="0.2">
      <c r="X1011" s="65"/>
    </row>
    <row r="1012" spans="24:24" ht="23.1" customHeight="1" x14ac:dyDescent="0.2">
      <c r="X1012" s="65"/>
    </row>
    <row r="1013" spans="24:24" ht="23.1" customHeight="1" x14ac:dyDescent="0.2">
      <c r="X1013" s="65"/>
    </row>
    <row r="1014" spans="24:24" ht="23.1" customHeight="1" x14ac:dyDescent="0.2">
      <c r="X1014" s="65"/>
    </row>
    <row r="1015" spans="24:24" ht="23.1" customHeight="1" x14ac:dyDescent="0.2">
      <c r="X1015" s="65"/>
    </row>
    <row r="1016" spans="24:24" ht="23.1" customHeight="1" x14ac:dyDescent="0.2">
      <c r="X1016" s="65"/>
    </row>
    <row r="1017" spans="24:24" ht="23.1" customHeight="1" x14ac:dyDescent="0.2">
      <c r="X1017" s="65"/>
    </row>
    <row r="1018" spans="24:24" ht="23.1" customHeight="1" x14ac:dyDescent="0.2">
      <c r="X1018" s="65"/>
    </row>
    <row r="1019" spans="24:24" ht="23.1" customHeight="1" x14ac:dyDescent="0.2">
      <c r="X1019" s="65"/>
    </row>
    <row r="1020" spans="24:24" ht="23.1" customHeight="1" x14ac:dyDescent="0.2">
      <c r="X1020" s="65"/>
    </row>
    <row r="1021" spans="24:24" ht="23.1" customHeight="1" x14ac:dyDescent="0.2">
      <c r="X1021" s="65"/>
    </row>
    <row r="1022" spans="24:24" ht="23.1" customHeight="1" x14ac:dyDescent="0.2">
      <c r="X1022" s="65"/>
    </row>
    <row r="1023" spans="24:24" ht="23.1" customHeight="1" x14ac:dyDescent="0.2">
      <c r="X1023" s="65"/>
    </row>
    <row r="1024" spans="24:24" ht="23.1" customHeight="1" x14ac:dyDescent="0.2">
      <c r="X1024" s="65"/>
    </row>
    <row r="1025" spans="24:24" ht="23.1" customHeight="1" x14ac:dyDescent="0.2">
      <c r="X1025" s="65"/>
    </row>
    <row r="1026" spans="24:24" ht="23.1" customHeight="1" x14ac:dyDescent="0.2">
      <c r="X1026" s="65"/>
    </row>
    <row r="1027" spans="24:24" ht="23.1" customHeight="1" x14ac:dyDescent="0.2">
      <c r="X1027" s="65"/>
    </row>
    <row r="1028" spans="24:24" ht="23.1" customHeight="1" x14ac:dyDescent="0.2">
      <c r="X1028" s="65"/>
    </row>
    <row r="1029" spans="24:24" ht="23.1" customHeight="1" x14ac:dyDescent="0.2">
      <c r="X1029" s="65"/>
    </row>
    <row r="1030" spans="24:24" ht="23.1" customHeight="1" x14ac:dyDescent="0.2">
      <c r="X1030" s="65"/>
    </row>
    <row r="1031" spans="24:24" ht="23.1" customHeight="1" x14ac:dyDescent="0.2">
      <c r="X1031" s="65"/>
    </row>
    <row r="1032" spans="24:24" ht="23.1" customHeight="1" x14ac:dyDescent="0.2">
      <c r="X1032" s="65"/>
    </row>
    <row r="1033" spans="24:24" ht="23.1" customHeight="1" x14ac:dyDescent="0.2">
      <c r="X1033" s="65"/>
    </row>
    <row r="1034" spans="24:24" ht="23.1" customHeight="1" x14ac:dyDescent="0.2">
      <c r="X1034" s="65"/>
    </row>
    <row r="1035" spans="24:24" ht="23.1" customHeight="1" x14ac:dyDescent="0.2">
      <c r="X1035" s="65"/>
    </row>
    <row r="1036" spans="24:24" ht="23.1" customHeight="1" x14ac:dyDescent="0.2">
      <c r="X1036" s="65"/>
    </row>
    <row r="1037" spans="24:24" ht="23.1" customHeight="1" x14ac:dyDescent="0.2">
      <c r="X1037" s="65"/>
    </row>
    <row r="1038" spans="24:24" ht="23.1" customHeight="1" x14ac:dyDescent="0.2">
      <c r="X1038" s="65"/>
    </row>
    <row r="1039" spans="24:24" ht="23.1" customHeight="1" x14ac:dyDescent="0.2">
      <c r="X1039" s="65"/>
    </row>
    <row r="1040" spans="24:24" ht="23.1" customHeight="1" x14ac:dyDescent="0.2">
      <c r="X1040" s="65"/>
    </row>
    <row r="1041" spans="24:24" ht="23.1" customHeight="1" x14ac:dyDescent="0.2">
      <c r="X1041" s="65"/>
    </row>
    <row r="1042" spans="24:24" ht="23.1" customHeight="1" x14ac:dyDescent="0.2">
      <c r="X1042" s="65"/>
    </row>
    <row r="1043" spans="24:24" ht="23.1" customHeight="1" x14ac:dyDescent="0.2">
      <c r="X1043" s="65"/>
    </row>
    <row r="1044" spans="24:24" ht="23.1" customHeight="1" x14ac:dyDescent="0.2">
      <c r="X1044" s="65"/>
    </row>
    <row r="1045" spans="24:24" ht="23.1" customHeight="1" x14ac:dyDescent="0.2">
      <c r="X1045" s="65"/>
    </row>
    <row r="1046" spans="24:24" ht="23.1" customHeight="1" x14ac:dyDescent="0.2">
      <c r="X1046" s="65"/>
    </row>
    <row r="1047" spans="24:24" ht="23.1" customHeight="1" x14ac:dyDescent="0.2">
      <c r="X1047" s="65"/>
    </row>
    <row r="1048" spans="24:24" ht="23.1" customHeight="1" x14ac:dyDescent="0.2">
      <c r="X1048" s="65"/>
    </row>
    <row r="1049" spans="24:24" ht="23.1" customHeight="1" x14ac:dyDescent="0.2">
      <c r="X1049" s="65"/>
    </row>
    <row r="1050" spans="24:24" ht="23.1" customHeight="1" x14ac:dyDescent="0.2">
      <c r="X1050" s="65"/>
    </row>
    <row r="1051" spans="24:24" ht="23.1" customHeight="1" x14ac:dyDescent="0.2">
      <c r="X1051" s="65"/>
    </row>
    <row r="1052" spans="24:24" ht="23.1" customHeight="1" x14ac:dyDescent="0.2">
      <c r="X1052" s="65"/>
    </row>
    <row r="1053" spans="24:24" ht="23.1" customHeight="1" x14ac:dyDescent="0.2">
      <c r="X1053" s="65"/>
    </row>
    <row r="1054" spans="24:24" ht="23.1" customHeight="1" x14ac:dyDescent="0.2">
      <c r="X1054" s="65"/>
    </row>
    <row r="1055" spans="24:24" ht="23.1" customHeight="1" x14ac:dyDescent="0.2">
      <c r="X1055" s="65"/>
    </row>
    <row r="1056" spans="24:24" ht="23.1" customHeight="1" x14ac:dyDescent="0.2">
      <c r="X1056" s="65"/>
    </row>
    <row r="1057" spans="24:24" ht="23.1" customHeight="1" x14ac:dyDescent="0.2">
      <c r="X1057" s="65"/>
    </row>
    <row r="1058" spans="24:24" ht="23.1" customHeight="1" x14ac:dyDescent="0.2">
      <c r="X1058" s="65"/>
    </row>
    <row r="1059" spans="24:24" ht="23.1" customHeight="1" x14ac:dyDescent="0.2">
      <c r="X1059" s="65"/>
    </row>
    <row r="1060" spans="24:24" ht="23.1" customHeight="1" x14ac:dyDescent="0.2">
      <c r="X1060" s="65"/>
    </row>
    <row r="1061" spans="24:24" ht="23.1" customHeight="1" x14ac:dyDescent="0.2">
      <c r="X1061" s="65"/>
    </row>
    <row r="1062" spans="24:24" ht="23.1" customHeight="1" x14ac:dyDescent="0.2">
      <c r="X1062" s="65"/>
    </row>
    <row r="1063" spans="24:24" ht="23.1" customHeight="1" x14ac:dyDescent="0.2">
      <c r="X1063" s="65"/>
    </row>
    <row r="1064" spans="24:24" ht="23.1" customHeight="1" x14ac:dyDescent="0.2">
      <c r="X1064" s="65"/>
    </row>
    <row r="1065" spans="24:24" ht="23.1" customHeight="1" x14ac:dyDescent="0.2">
      <c r="X1065" s="65"/>
    </row>
    <row r="1066" spans="24:24" ht="23.1" customHeight="1" x14ac:dyDescent="0.2">
      <c r="X1066" s="65"/>
    </row>
    <row r="1067" spans="24:24" ht="23.1" customHeight="1" x14ac:dyDescent="0.2">
      <c r="X1067" s="65"/>
    </row>
    <row r="1068" spans="24:24" ht="23.1" customHeight="1" x14ac:dyDescent="0.2">
      <c r="X1068" s="65"/>
    </row>
    <row r="1069" spans="24:24" ht="23.1" customHeight="1" x14ac:dyDescent="0.2">
      <c r="X1069" s="65"/>
    </row>
    <row r="1070" spans="24:24" ht="23.1" customHeight="1" x14ac:dyDescent="0.2">
      <c r="X1070" s="65"/>
    </row>
    <row r="1071" spans="24:24" ht="23.1" customHeight="1" x14ac:dyDescent="0.2">
      <c r="X1071" s="65"/>
    </row>
    <row r="1072" spans="24:24" ht="23.1" customHeight="1" x14ac:dyDescent="0.2">
      <c r="X1072" s="65"/>
    </row>
    <row r="1073" spans="24:24" ht="23.1" customHeight="1" x14ac:dyDescent="0.2">
      <c r="X1073" s="65"/>
    </row>
    <row r="1074" spans="24:24" ht="23.1" customHeight="1" x14ac:dyDescent="0.2">
      <c r="X1074" s="65"/>
    </row>
    <row r="1075" spans="24:24" ht="23.1" customHeight="1" x14ac:dyDescent="0.2">
      <c r="X1075" s="65"/>
    </row>
    <row r="1076" spans="24:24" ht="23.1" customHeight="1" x14ac:dyDescent="0.2">
      <c r="X1076" s="65"/>
    </row>
    <row r="1077" spans="24:24" ht="23.1" customHeight="1" x14ac:dyDescent="0.2">
      <c r="X1077" s="65"/>
    </row>
    <row r="1078" spans="24:24" ht="23.1" customHeight="1" x14ac:dyDescent="0.2">
      <c r="X1078" s="65"/>
    </row>
    <row r="1079" spans="24:24" ht="23.1" customHeight="1" x14ac:dyDescent="0.2">
      <c r="X1079" s="65"/>
    </row>
    <row r="1080" spans="24:24" ht="23.1" customHeight="1" x14ac:dyDescent="0.2">
      <c r="X1080" s="65"/>
    </row>
    <row r="1081" spans="24:24" ht="23.1" customHeight="1" x14ac:dyDescent="0.2">
      <c r="X1081" s="65"/>
    </row>
    <row r="1082" spans="24:24" ht="23.1" customHeight="1" x14ac:dyDescent="0.2">
      <c r="X1082" s="65"/>
    </row>
    <row r="1083" spans="24:24" ht="23.1" customHeight="1" x14ac:dyDescent="0.2">
      <c r="X1083" s="65"/>
    </row>
    <row r="1084" spans="24:24" ht="23.1" customHeight="1" x14ac:dyDescent="0.2">
      <c r="X1084" s="65"/>
    </row>
    <row r="1085" spans="24:24" ht="23.1" customHeight="1" x14ac:dyDescent="0.2">
      <c r="X1085" s="65"/>
    </row>
    <row r="1086" spans="24:24" ht="23.1" customHeight="1" x14ac:dyDescent="0.2">
      <c r="X1086" s="65"/>
    </row>
    <row r="1087" spans="24:24" ht="23.1" customHeight="1" x14ac:dyDescent="0.2">
      <c r="X1087" s="65"/>
    </row>
    <row r="1088" spans="24:24" ht="23.1" customHeight="1" x14ac:dyDescent="0.2">
      <c r="X1088" s="65"/>
    </row>
    <row r="1089" spans="24:24" ht="23.1" customHeight="1" x14ac:dyDescent="0.2">
      <c r="X1089" s="65"/>
    </row>
    <row r="1090" spans="24:24" ht="23.1" customHeight="1" x14ac:dyDescent="0.2">
      <c r="X1090" s="65"/>
    </row>
    <row r="1091" spans="24:24" ht="23.1" customHeight="1" x14ac:dyDescent="0.2">
      <c r="X1091" s="65"/>
    </row>
    <row r="1092" spans="24:24" ht="23.1" customHeight="1" x14ac:dyDescent="0.2">
      <c r="X1092" s="65"/>
    </row>
    <row r="1093" spans="24:24" ht="23.1" customHeight="1" x14ac:dyDescent="0.2">
      <c r="X1093" s="65"/>
    </row>
    <row r="1094" spans="24:24" ht="23.1" customHeight="1" x14ac:dyDescent="0.2">
      <c r="X1094" s="65"/>
    </row>
    <row r="1095" spans="24:24" ht="23.1" customHeight="1" x14ac:dyDescent="0.2">
      <c r="X1095" s="65"/>
    </row>
    <row r="1096" spans="24:24" ht="23.1" customHeight="1" x14ac:dyDescent="0.2">
      <c r="X1096" s="65"/>
    </row>
    <row r="1097" spans="24:24" ht="23.1" customHeight="1" x14ac:dyDescent="0.2">
      <c r="X1097" s="65"/>
    </row>
    <row r="1098" spans="24:24" ht="23.1" customHeight="1" x14ac:dyDescent="0.2">
      <c r="X1098" s="65"/>
    </row>
    <row r="1099" spans="24:24" ht="23.1" customHeight="1" x14ac:dyDescent="0.2">
      <c r="X1099" s="65"/>
    </row>
    <row r="1100" spans="24:24" ht="23.1" customHeight="1" x14ac:dyDescent="0.2">
      <c r="X1100" s="65"/>
    </row>
    <row r="1101" spans="24:24" ht="23.1" customHeight="1" x14ac:dyDescent="0.2">
      <c r="X1101" s="65"/>
    </row>
    <row r="1102" spans="24:24" ht="23.1" customHeight="1" x14ac:dyDescent="0.2">
      <c r="X1102" s="65"/>
    </row>
    <row r="1103" spans="24:24" ht="23.1" customHeight="1" x14ac:dyDescent="0.2">
      <c r="X1103" s="65"/>
    </row>
    <row r="1104" spans="24:24" ht="23.1" customHeight="1" x14ac:dyDescent="0.2">
      <c r="X1104" s="65"/>
    </row>
    <row r="1105" spans="24:24" ht="23.1" customHeight="1" x14ac:dyDescent="0.2">
      <c r="X1105" s="65"/>
    </row>
    <row r="1106" spans="24:24" ht="23.1" customHeight="1" x14ac:dyDescent="0.2">
      <c r="X1106" s="65"/>
    </row>
    <row r="1107" spans="24:24" ht="23.1" customHeight="1" x14ac:dyDescent="0.2">
      <c r="X1107" s="65"/>
    </row>
    <row r="1108" spans="24:24" ht="23.1" customHeight="1" x14ac:dyDescent="0.2">
      <c r="X1108" s="65"/>
    </row>
    <row r="1109" spans="24:24" ht="23.1" customHeight="1" x14ac:dyDescent="0.2">
      <c r="X1109" s="65"/>
    </row>
    <row r="1110" spans="24:24" ht="23.1" customHeight="1" x14ac:dyDescent="0.2">
      <c r="X1110" s="65"/>
    </row>
    <row r="1111" spans="24:24" ht="23.1" customHeight="1" x14ac:dyDescent="0.2">
      <c r="X1111" s="65"/>
    </row>
    <row r="1112" spans="24:24" ht="23.1" customHeight="1" x14ac:dyDescent="0.2">
      <c r="X1112" s="65"/>
    </row>
    <row r="1113" spans="24:24" ht="23.1" customHeight="1" x14ac:dyDescent="0.2">
      <c r="X1113" s="65"/>
    </row>
    <row r="1114" spans="24:24" ht="23.1" customHeight="1" x14ac:dyDescent="0.2">
      <c r="X1114" s="65"/>
    </row>
    <row r="1115" spans="24:24" ht="23.1" customHeight="1" x14ac:dyDescent="0.2">
      <c r="X1115" s="65"/>
    </row>
    <row r="1116" spans="24:24" ht="23.1" customHeight="1" x14ac:dyDescent="0.2">
      <c r="X1116" s="65"/>
    </row>
    <row r="1117" spans="24:24" ht="23.1" customHeight="1" x14ac:dyDescent="0.2">
      <c r="X1117" s="65"/>
    </row>
    <row r="1118" spans="24:24" ht="23.1" customHeight="1" x14ac:dyDescent="0.2">
      <c r="X1118" s="65"/>
    </row>
    <row r="1119" spans="24:24" ht="23.1" customHeight="1" x14ac:dyDescent="0.2">
      <c r="X1119" s="65"/>
    </row>
    <row r="1120" spans="24:24" ht="23.1" customHeight="1" x14ac:dyDescent="0.2">
      <c r="X1120" s="65"/>
    </row>
    <row r="1121" spans="24:24" ht="23.1" customHeight="1" x14ac:dyDescent="0.2">
      <c r="X1121" s="65"/>
    </row>
    <row r="1122" spans="24:24" ht="23.1" customHeight="1" x14ac:dyDescent="0.2">
      <c r="X1122" s="65"/>
    </row>
    <row r="1123" spans="24:24" ht="23.1" customHeight="1" x14ac:dyDescent="0.2">
      <c r="X1123" s="65"/>
    </row>
    <row r="1124" spans="24:24" ht="23.1" customHeight="1" x14ac:dyDescent="0.2">
      <c r="X1124" s="65"/>
    </row>
    <row r="1125" spans="24:24" ht="23.1" customHeight="1" x14ac:dyDescent="0.2">
      <c r="X1125" s="65"/>
    </row>
    <row r="1126" spans="24:24" ht="23.1" customHeight="1" x14ac:dyDescent="0.2">
      <c r="X1126" s="65"/>
    </row>
    <row r="1127" spans="24:24" ht="23.1" customHeight="1" x14ac:dyDescent="0.2">
      <c r="X1127" s="65"/>
    </row>
    <row r="1128" spans="24:24" ht="23.1" customHeight="1" x14ac:dyDescent="0.2">
      <c r="X1128" s="65"/>
    </row>
    <row r="1129" spans="24:24" ht="23.1" customHeight="1" x14ac:dyDescent="0.2">
      <c r="X1129" s="65"/>
    </row>
    <row r="1130" spans="24:24" ht="23.1" customHeight="1" x14ac:dyDescent="0.2">
      <c r="X1130" s="65"/>
    </row>
    <row r="1131" spans="24:24" ht="23.1" customHeight="1" x14ac:dyDescent="0.2">
      <c r="X1131" s="65"/>
    </row>
    <row r="1132" spans="24:24" ht="23.1" customHeight="1" x14ac:dyDescent="0.2">
      <c r="X1132" s="65"/>
    </row>
    <row r="1133" spans="24:24" ht="23.1" customHeight="1" x14ac:dyDescent="0.2">
      <c r="X1133" s="65"/>
    </row>
    <row r="1134" spans="24:24" ht="23.1" customHeight="1" x14ac:dyDescent="0.2">
      <c r="X1134" s="65"/>
    </row>
    <row r="1135" spans="24:24" ht="23.1" customHeight="1" x14ac:dyDescent="0.2">
      <c r="X1135" s="65"/>
    </row>
    <row r="1136" spans="24:24" ht="23.1" customHeight="1" x14ac:dyDescent="0.2">
      <c r="X1136" s="65"/>
    </row>
    <row r="1137" spans="24:24" ht="23.1" customHeight="1" x14ac:dyDescent="0.2">
      <c r="X1137" s="65"/>
    </row>
    <row r="1138" spans="24:24" ht="23.1" customHeight="1" x14ac:dyDescent="0.2">
      <c r="X1138" s="65"/>
    </row>
    <row r="1139" spans="24:24" ht="23.1" customHeight="1" x14ac:dyDescent="0.2">
      <c r="X1139" s="65"/>
    </row>
    <row r="1140" spans="24:24" ht="23.1" customHeight="1" x14ac:dyDescent="0.2">
      <c r="X1140" s="65"/>
    </row>
    <row r="1141" spans="24:24" ht="23.1" customHeight="1" x14ac:dyDescent="0.2">
      <c r="X1141" s="65"/>
    </row>
    <row r="1142" spans="24:24" ht="23.1" customHeight="1" x14ac:dyDescent="0.2">
      <c r="X1142" s="65"/>
    </row>
    <row r="1143" spans="24:24" ht="23.1" customHeight="1" x14ac:dyDescent="0.2">
      <c r="X1143" s="65"/>
    </row>
    <row r="1144" spans="24:24" ht="23.1" customHeight="1" x14ac:dyDescent="0.2">
      <c r="X1144" s="65"/>
    </row>
    <row r="1145" spans="24:24" ht="23.1" customHeight="1" x14ac:dyDescent="0.2">
      <c r="X1145" s="65"/>
    </row>
    <row r="1146" spans="24:24" ht="23.1" customHeight="1" x14ac:dyDescent="0.2">
      <c r="X1146" s="65"/>
    </row>
    <row r="1147" spans="24:24" ht="23.1" customHeight="1" x14ac:dyDescent="0.2">
      <c r="X1147" s="65"/>
    </row>
    <row r="1148" spans="24:24" ht="23.1" customHeight="1" x14ac:dyDescent="0.2">
      <c r="X1148" s="65"/>
    </row>
    <row r="1149" spans="24:24" ht="23.1" customHeight="1" x14ac:dyDescent="0.2">
      <c r="X1149" s="65"/>
    </row>
    <row r="1150" spans="24:24" ht="23.1" customHeight="1" x14ac:dyDescent="0.2">
      <c r="X1150" s="65"/>
    </row>
    <row r="1151" spans="24:24" ht="23.1" customHeight="1" x14ac:dyDescent="0.2">
      <c r="X1151" s="65"/>
    </row>
    <row r="1152" spans="24:24" ht="23.1" customHeight="1" x14ac:dyDescent="0.2">
      <c r="X1152" s="65"/>
    </row>
    <row r="1153" spans="24:24" ht="23.1" customHeight="1" x14ac:dyDescent="0.2">
      <c r="X1153" s="65"/>
    </row>
    <row r="1154" spans="24:24" ht="23.1" customHeight="1" x14ac:dyDescent="0.2">
      <c r="X1154" s="65"/>
    </row>
    <row r="1155" spans="24:24" ht="23.1" customHeight="1" x14ac:dyDescent="0.2">
      <c r="X1155" s="65"/>
    </row>
    <row r="1156" spans="24:24" ht="23.1" customHeight="1" x14ac:dyDescent="0.2">
      <c r="X1156" s="65"/>
    </row>
    <row r="1157" spans="24:24" ht="23.1" customHeight="1" x14ac:dyDescent="0.2">
      <c r="X1157" s="65"/>
    </row>
    <row r="1158" spans="24:24" ht="23.1" customHeight="1" x14ac:dyDescent="0.2">
      <c r="X1158" s="65"/>
    </row>
    <row r="1159" spans="24:24" ht="23.1" customHeight="1" x14ac:dyDescent="0.2">
      <c r="X1159" s="65"/>
    </row>
    <row r="1160" spans="24:24" ht="23.1" customHeight="1" x14ac:dyDescent="0.2">
      <c r="X1160" s="65"/>
    </row>
    <row r="1161" spans="24:24" ht="23.1" customHeight="1" x14ac:dyDescent="0.2">
      <c r="X1161" s="65"/>
    </row>
    <row r="1162" spans="24:24" ht="23.1" customHeight="1" x14ac:dyDescent="0.2">
      <c r="X1162" s="65"/>
    </row>
    <row r="1163" spans="24:24" ht="23.1" customHeight="1" x14ac:dyDescent="0.2">
      <c r="X1163" s="65"/>
    </row>
    <row r="1164" spans="24:24" ht="23.1" customHeight="1" x14ac:dyDescent="0.2">
      <c r="X1164" s="65"/>
    </row>
    <row r="1165" spans="24:24" ht="23.1" customHeight="1" x14ac:dyDescent="0.2">
      <c r="X1165" s="65"/>
    </row>
    <row r="1166" spans="24:24" ht="23.1" customHeight="1" x14ac:dyDescent="0.2">
      <c r="X1166" s="65"/>
    </row>
    <row r="1167" spans="24:24" ht="23.1" customHeight="1" x14ac:dyDescent="0.2">
      <c r="X1167" s="65"/>
    </row>
    <row r="1168" spans="24:24" ht="23.1" customHeight="1" x14ac:dyDescent="0.2">
      <c r="X1168" s="65"/>
    </row>
    <row r="1169" spans="24:24" ht="23.1" customHeight="1" x14ac:dyDescent="0.2">
      <c r="X1169" s="65"/>
    </row>
    <row r="1170" spans="24:24" ht="23.1" customHeight="1" x14ac:dyDescent="0.2">
      <c r="X1170" s="65"/>
    </row>
    <row r="1171" spans="24:24" ht="23.1" customHeight="1" x14ac:dyDescent="0.2">
      <c r="X1171" s="65"/>
    </row>
    <row r="1172" spans="24:24" ht="23.1" customHeight="1" x14ac:dyDescent="0.2">
      <c r="X1172" s="65"/>
    </row>
    <row r="1173" spans="24:24" ht="23.1" customHeight="1" x14ac:dyDescent="0.2">
      <c r="X1173" s="65"/>
    </row>
    <row r="1174" spans="24:24" ht="23.1" customHeight="1" x14ac:dyDescent="0.2">
      <c r="X1174" s="65"/>
    </row>
    <row r="1175" spans="24:24" ht="23.1" customHeight="1" x14ac:dyDescent="0.2">
      <c r="X1175" s="65"/>
    </row>
    <row r="1176" spans="24:24" ht="23.1" customHeight="1" x14ac:dyDescent="0.2">
      <c r="X1176" s="65"/>
    </row>
    <row r="1177" spans="24:24" ht="23.1" customHeight="1" x14ac:dyDescent="0.2">
      <c r="X1177" s="65"/>
    </row>
    <row r="1178" spans="24:24" ht="23.1" customHeight="1" x14ac:dyDescent="0.2">
      <c r="X1178" s="65"/>
    </row>
    <row r="1179" spans="24:24" ht="23.1" customHeight="1" x14ac:dyDescent="0.2">
      <c r="X1179" s="65"/>
    </row>
    <row r="1180" spans="24:24" ht="23.1" customHeight="1" x14ac:dyDescent="0.2">
      <c r="X1180" s="65"/>
    </row>
    <row r="1181" spans="24:24" ht="23.1" customHeight="1" x14ac:dyDescent="0.2">
      <c r="X1181" s="65"/>
    </row>
    <row r="1182" spans="24:24" ht="23.1" customHeight="1" x14ac:dyDescent="0.2">
      <c r="X1182" s="65"/>
    </row>
    <row r="1183" spans="24:24" ht="23.1" customHeight="1" x14ac:dyDescent="0.2">
      <c r="X1183" s="65"/>
    </row>
    <row r="1184" spans="24:24" ht="23.1" customHeight="1" x14ac:dyDescent="0.2">
      <c r="X1184" s="65"/>
    </row>
    <row r="1185" spans="24:24" ht="23.1" customHeight="1" x14ac:dyDescent="0.2">
      <c r="X1185" s="65"/>
    </row>
    <row r="1186" spans="24:24" ht="23.1" customHeight="1" x14ac:dyDescent="0.2">
      <c r="X1186" s="65"/>
    </row>
    <row r="1187" spans="24:24" ht="23.1" customHeight="1" x14ac:dyDescent="0.2">
      <c r="X1187" s="65"/>
    </row>
    <row r="1188" spans="24:24" ht="23.1" customHeight="1" x14ac:dyDescent="0.2">
      <c r="X1188" s="65"/>
    </row>
    <row r="1189" spans="24:24" ht="23.1" customHeight="1" x14ac:dyDescent="0.2">
      <c r="X1189" s="65"/>
    </row>
    <row r="1190" spans="24:24" ht="23.1" customHeight="1" x14ac:dyDescent="0.2">
      <c r="X1190" s="65"/>
    </row>
    <row r="1191" spans="24:24" ht="23.1" customHeight="1" x14ac:dyDescent="0.2">
      <c r="X1191" s="65"/>
    </row>
    <row r="1192" spans="24:24" ht="23.1" customHeight="1" x14ac:dyDescent="0.2">
      <c r="X1192" s="65"/>
    </row>
    <row r="1193" spans="24:24" ht="23.1" customHeight="1" x14ac:dyDescent="0.2">
      <c r="X1193" s="65"/>
    </row>
    <row r="1194" spans="24:24" ht="23.1" customHeight="1" x14ac:dyDescent="0.2">
      <c r="X1194" s="65"/>
    </row>
    <row r="1195" spans="24:24" ht="23.1" customHeight="1" x14ac:dyDescent="0.2">
      <c r="X1195" s="65"/>
    </row>
    <row r="1196" spans="24:24" ht="23.1" customHeight="1" x14ac:dyDescent="0.2">
      <c r="X1196" s="65"/>
    </row>
    <row r="1197" spans="24:24" ht="23.1" customHeight="1" x14ac:dyDescent="0.2">
      <c r="X1197" s="65"/>
    </row>
    <row r="1198" spans="24:24" ht="23.1" customHeight="1" x14ac:dyDescent="0.2">
      <c r="X1198" s="65"/>
    </row>
    <row r="1199" spans="24:24" ht="23.1" customHeight="1" x14ac:dyDescent="0.2">
      <c r="X1199" s="65"/>
    </row>
    <row r="1200" spans="24:24" ht="23.1" customHeight="1" x14ac:dyDescent="0.2">
      <c r="X1200" s="65"/>
    </row>
    <row r="1201" spans="24:24" ht="23.1" customHeight="1" x14ac:dyDescent="0.2">
      <c r="X1201" s="65"/>
    </row>
    <row r="1202" spans="24:24" ht="23.1" customHeight="1" x14ac:dyDescent="0.2">
      <c r="X1202" s="65"/>
    </row>
    <row r="1203" spans="24:24" ht="23.1" customHeight="1" x14ac:dyDescent="0.2">
      <c r="X1203" s="65"/>
    </row>
    <row r="1204" spans="24:24" ht="23.1" customHeight="1" x14ac:dyDescent="0.2">
      <c r="X1204" s="65"/>
    </row>
    <row r="1205" spans="24:24" ht="23.1" customHeight="1" x14ac:dyDescent="0.2">
      <c r="X1205" s="65"/>
    </row>
    <row r="1206" spans="24:24" ht="23.1" customHeight="1" x14ac:dyDescent="0.2">
      <c r="X1206" s="65"/>
    </row>
    <row r="1207" spans="24:24" ht="23.1" customHeight="1" x14ac:dyDescent="0.2">
      <c r="X1207" s="65"/>
    </row>
    <row r="1208" spans="24:24" ht="23.1" customHeight="1" x14ac:dyDescent="0.2">
      <c r="X1208" s="65"/>
    </row>
    <row r="1209" spans="24:24" ht="23.1" customHeight="1" x14ac:dyDescent="0.2">
      <c r="X1209" s="65"/>
    </row>
    <row r="1210" spans="24:24" ht="23.1" customHeight="1" x14ac:dyDescent="0.2">
      <c r="X1210" s="65"/>
    </row>
    <row r="1211" spans="24:24" ht="23.1" customHeight="1" x14ac:dyDescent="0.2">
      <c r="X1211" s="65"/>
    </row>
    <row r="1212" spans="24:24" ht="23.1" customHeight="1" x14ac:dyDescent="0.2">
      <c r="X1212" s="65"/>
    </row>
    <row r="1213" spans="24:24" ht="23.1" customHeight="1" x14ac:dyDescent="0.2">
      <c r="X1213" s="65"/>
    </row>
    <row r="1214" spans="24:24" ht="23.1" customHeight="1" x14ac:dyDescent="0.2">
      <c r="X1214" s="65"/>
    </row>
    <row r="1215" spans="24:24" ht="23.1" customHeight="1" x14ac:dyDescent="0.2">
      <c r="X1215" s="65"/>
    </row>
    <row r="1216" spans="24:24" ht="23.1" customHeight="1" x14ac:dyDescent="0.2">
      <c r="X1216" s="65"/>
    </row>
    <row r="1217" spans="24:24" ht="23.1" customHeight="1" x14ac:dyDescent="0.2">
      <c r="X1217" s="65"/>
    </row>
    <row r="1218" spans="24:24" ht="23.1" customHeight="1" x14ac:dyDescent="0.2">
      <c r="X1218" s="65"/>
    </row>
    <row r="1219" spans="24:24" ht="23.1" customHeight="1" x14ac:dyDescent="0.2">
      <c r="X1219" s="65"/>
    </row>
    <row r="1220" spans="24:24" ht="23.1" customHeight="1" x14ac:dyDescent="0.2">
      <c r="X1220" s="65"/>
    </row>
    <row r="1221" spans="24:24" ht="23.1" customHeight="1" x14ac:dyDescent="0.2">
      <c r="X1221" s="65"/>
    </row>
    <row r="1222" spans="24:24" ht="23.1" customHeight="1" x14ac:dyDescent="0.2">
      <c r="X1222" s="65"/>
    </row>
    <row r="1223" spans="24:24" ht="23.1" customHeight="1" x14ac:dyDescent="0.2">
      <c r="X1223" s="65"/>
    </row>
    <row r="1224" spans="24:24" ht="23.1" customHeight="1" x14ac:dyDescent="0.2">
      <c r="X1224" s="65"/>
    </row>
    <row r="1225" spans="24:24" ht="23.1" customHeight="1" x14ac:dyDescent="0.2">
      <c r="X1225" s="65"/>
    </row>
    <row r="1226" spans="24:24" ht="23.1" customHeight="1" x14ac:dyDescent="0.2">
      <c r="X1226" s="65"/>
    </row>
    <row r="1227" spans="24:24" ht="23.1" customHeight="1" x14ac:dyDescent="0.2">
      <c r="X1227" s="65"/>
    </row>
    <row r="1228" spans="24:24" ht="23.1" customHeight="1" x14ac:dyDescent="0.2">
      <c r="X1228" s="65"/>
    </row>
    <row r="1229" spans="24:24" ht="23.1" customHeight="1" x14ac:dyDescent="0.2">
      <c r="X1229" s="65"/>
    </row>
    <row r="1230" spans="24:24" ht="23.1" customHeight="1" x14ac:dyDescent="0.2">
      <c r="X1230" s="65"/>
    </row>
    <row r="1231" spans="24:24" ht="23.1" customHeight="1" x14ac:dyDescent="0.2">
      <c r="X1231" s="65"/>
    </row>
    <row r="1232" spans="24:24" ht="23.1" customHeight="1" x14ac:dyDescent="0.2">
      <c r="X1232" s="65"/>
    </row>
    <row r="1233" spans="24:24" ht="23.1" customHeight="1" x14ac:dyDescent="0.2">
      <c r="X1233" s="65"/>
    </row>
    <row r="1234" spans="24:24" ht="23.1" customHeight="1" x14ac:dyDescent="0.2">
      <c r="X1234" s="65"/>
    </row>
    <row r="1235" spans="24:24" ht="23.1" customHeight="1" x14ac:dyDescent="0.2">
      <c r="X1235" s="65"/>
    </row>
    <row r="1236" spans="24:24" ht="23.1" customHeight="1" x14ac:dyDescent="0.2">
      <c r="X1236" s="65"/>
    </row>
    <row r="1237" spans="24:24" ht="23.1" customHeight="1" x14ac:dyDescent="0.2">
      <c r="X1237" s="65"/>
    </row>
    <row r="1238" spans="24:24" ht="23.1" customHeight="1" x14ac:dyDescent="0.2">
      <c r="X1238" s="65"/>
    </row>
    <row r="1239" spans="24:24" ht="23.1" customHeight="1" x14ac:dyDescent="0.2">
      <c r="X1239" s="65"/>
    </row>
    <row r="1240" spans="24:24" ht="23.1" customHeight="1" x14ac:dyDescent="0.2">
      <c r="X1240" s="65"/>
    </row>
    <row r="1241" spans="24:24" ht="23.1" customHeight="1" x14ac:dyDescent="0.2">
      <c r="X1241" s="65"/>
    </row>
    <row r="1242" spans="24:24" ht="23.1" customHeight="1" x14ac:dyDescent="0.2">
      <c r="X1242" s="65"/>
    </row>
    <row r="1243" spans="24:24" ht="23.1" customHeight="1" x14ac:dyDescent="0.2">
      <c r="X1243" s="65"/>
    </row>
    <row r="1244" spans="24:24" ht="23.1" customHeight="1" x14ac:dyDescent="0.2">
      <c r="X1244" s="65"/>
    </row>
    <row r="1245" spans="24:24" ht="23.1" customHeight="1" x14ac:dyDescent="0.2">
      <c r="X1245" s="65"/>
    </row>
    <row r="1246" spans="24:24" ht="23.1" customHeight="1" x14ac:dyDescent="0.2">
      <c r="X1246" s="65"/>
    </row>
    <row r="1247" spans="24:24" ht="23.1" customHeight="1" x14ac:dyDescent="0.2">
      <c r="X1247" s="65"/>
    </row>
    <row r="1248" spans="24:24" ht="23.1" customHeight="1" x14ac:dyDescent="0.2">
      <c r="X1248" s="65"/>
    </row>
    <row r="1249" spans="24:24" ht="23.1" customHeight="1" x14ac:dyDescent="0.2">
      <c r="X1249" s="65"/>
    </row>
    <row r="1250" spans="24:24" ht="23.1" customHeight="1" x14ac:dyDescent="0.2">
      <c r="X1250" s="65"/>
    </row>
    <row r="1251" spans="24:24" ht="23.1" customHeight="1" x14ac:dyDescent="0.2">
      <c r="X1251" s="65"/>
    </row>
    <row r="1252" spans="24:24" ht="23.1" customHeight="1" x14ac:dyDescent="0.2">
      <c r="X1252" s="65"/>
    </row>
    <row r="1253" spans="24:24" ht="23.1" customHeight="1" x14ac:dyDescent="0.2">
      <c r="X1253" s="65"/>
    </row>
    <row r="1254" spans="24:24" ht="23.1" customHeight="1" x14ac:dyDescent="0.2">
      <c r="X1254" s="65"/>
    </row>
    <row r="1255" spans="24:24" ht="23.1" customHeight="1" x14ac:dyDescent="0.2">
      <c r="X1255" s="65"/>
    </row>
    <row r="1256" spans="24:24" ht="23.1" customHeight="1" x14ac:dyDescent="0.2">
      <c r="X1256" s="65"/>
    </row>
    <row r="1257" spans="24:24" ht="23.1" customHeight="1" x14ac:dyDescent="0.2">
      <c r="X1257" s="65"/>
    </row>
    <row r="1258" spans="24:24" ht="23.1" customHeight="1" x14ac:dyDescent="0.2">
      <c r="X1258" s="65"/>
    </row>
    <row r="1259" spans="24:24" ht="23.1" customHeight="1" x14ac:dyDescent="0.2">
      <c r="X1259" s="65"/>
    </row>
    <row r="1260" spans="24:24" ht="23.1" customHeight="1" x14ac:dyDescent="0.2">
      <c r="X1260" s="65"/>
    </row>
    <row r="1261" spans="24:24" ht="23.1" customHeight="1" x14ac:dyDescent="0.2">
      <c r="X1261" s="65"/>
    </row>
    <row r="1262" spans="24:24" ht="23.1" customHeight="1" x14ac:dyDescent="0.2">
      <c r="X1262" s="65"/>
    </row>
    <row r="1263" spans="24:24" ht="23.1" customHeight="1" x14ac:dyDescent="0.2">
      <c r="X1263" s="65"/>
    </row>
    <row r="1264" spans="24:24" ht="23.1" customHeight="1" x14ac:dyDescent="0.2">
      <c r="X1264" s="65"/>
    </row>
    <row r="1265" spans="24:24" ht="23.1" customHeight="1" x14ac:dyDescent="0.2">
      <c r="X1265" s="65"/>
    </row>
    <row r="1266" spans="24:24" ht="23.1" customHeight="1" x14ac:dyDescent="0.2">
      <c r="X1266" s="65"/>
    </row>
    <row r="1267" spans="24:24" ht="23.1" customHeight="1" x14ac:dyDescent="0.2">
      <c r="X1267" s="65"/>
    </row>
    <row r="1268" spans="24:24" ht="23.1" customHeight="1" x14ac:dyDescent="0.2">
      <c r="X1268" s="65"/>
    </row>
    <row r="1269" spans="24:24" ht="23.1" customHeight="1" x14ac:dyDescent="0.2">
      <c r="X1269" s="65"/>
    </row>
    <row r="1270" spans="24:24" ht="23.1" customHeight="1" x14ac:dyDescent="0.2">
      <c r="X1270" s="65"/>
    </row>
    <row r="1271" spans="24:24" ht="23.1" customHeight="1" x14ac:dyDescent="0.2">
      <c r="X1271" s="65"/>
    </row>
    <row r="1272" spans="24:24" ht="23.1" customHeight="1" x14ac:dyDescent="0.2">
      <c r="X1272" s="65"/>
    </row>
    <row r="1273" spans="24:24" ht="23.1" customHeight="1" x14ac:dyDescent="0.2">
      <c r="X1273" s="65"/>
    </row>
    <row r="1274" spans="24:24" ht="23.1" customHeight="1" x14ac:dyDescent="0.2">
      <c r="X1274" s="65"/>
    </row>
    <row r="1275" spans="24:24" ht="23.1" customHeight="1" x14ac:dyDescent="0.2">
      <c r="X1275" s="65"/>
    </row>
    <row r="1276" spans="24:24" ht="23.1" customHeight="1" x14ac:dyDescent="0.2">
      <c r="X1276" s="65"/>
    </row>
    <row r="1277" spans="24:24" ht="23.1" customHeight="1" x14ac:dyDescent="0.2">
      <c r="X1277" s="65"/>
    </row>
    <row r="1278" spans="24:24" ht="23.1" customHeight="1" x14ac:dyDescent="0.2">
      <c r="X1278" s="65"/>
    </row>
    <row r="1279" spans="24:24" ht="23.1" customHeight="1" x14ac:dyDescent="0.2">
      <c r="X1279" s="65"/>
    </row>
    <row r="1280" spans="24:24" ht="23.1" customHeight="1" x14ac:dyDescent="0.2">
      <c r="X1280" s="65"/>
    </row>
    <row r="1281" spans="24:24" ht="23.1" customHeight="1" x14ac:dyDescent="0.2">
      <c r="X1281" s="65"/>
    </row>
    <row r="1282" spans="24:24" ht="23.1" customHeight="1" x14ac:dyDescent="0.2">
      <c r="X1282" s="65"/>
    </row>
    <row r="1283" spans="24:24" ht="23.1" customHeight="1" x14ac:dyDescent="0.2">
      <c r="X1283" s="65"/>
    </row>
    <row r="1284" spans="24:24" ht="23.1" customHeight="1" x14ac:dyDescent="0.2">
      <c r="X1284" s="65"/>
    </row>
    <row r="1285" spans="24:24" ht="23.1" customHeight="1" x14ac:dyDescent="0.2">
      <c r="X1285" s="65"/>
    </row>
    <row r="1286" spans="24:24" ht="23.1" customHeight="1" x14ac:dyDescent="0.2">
      <c r="X1286" s="65"/>
    </row>
    <row r="1287" spans="24:24" ht="23.1" customHeight="1" x14ac:dyDescent="0.2">
      <c r="X1287" s="65"/>
    </row>
    <row r="1288" spans="24:24" ht="23.1" customHeight="1" x14ac:dyDescent="0.2">
      <c r="X1288" s="65"/>
    </row>
    <row r="1289" spans="24:24" ht="23.1" customHeight="1" x14ac:dyDescent="0.2">
      <c r="X1289" s="65"/>
    </row>
    <row r="1290" spans="24:24" ht="23.1" customHeight="1" x14ac:dyDescent="0.2">
      <c r="X1290" s="65"/>
    </row>
    <row r="1291" spans="24:24" ht="23.1" customHeight="1" x14ac:dyDescent="0.2">
      <c r="X1291" s="65"/>
    </row>
    <row r="1292" spans="24:24" ht="23.1" customHeight="1" x14ac:dyDescent="0.2">
      <c r="X1292" s="65"/>
    </row>
    <row r="1293" spans="24:24" ht="23.1" customHeight="1" x14ac:dyDescent="0.2">
      <c r="X1293" s="65"/>
    </row>
    <row r="1294" spans="24:24" ht="23.1" customHeight="1" x14ac:dyDescent="0.2">
      <c r="X1294" s="65"/>
    </row>
    <row r="1295" spans="24:24" ht="23.1" customHeight="1" x14ac:dyDescent="0.2">
      <c r="X1295" s="65"/>
    </row>
    <row r="1296" spans="24:24" ht="23.1" customHeight="1" x14ac:dyDescent="0.2">
      <c r="X1296" s="65"/>
    </row>
    <row r="1297" spans="24:24" ht="23.1" customHeight="1" x14ac:dyDescent="0.2">
      <c r="X1297" s="65"/>
    </row>
    <row r="1298" spans="24:24" ht="23.1" customHeight="1" x14ac:dyDescent="0.2">
      <c r="X1298" s="65"/>
    </row>
    <row r="1299" spans="24:24" ht="23.1" customHeight="1" x14ac:dyDescent="0.2">
      <c r="X1299" s="65"/>
    </row>
    <row r="1300" spans="24:24" ht="23.1" customHeight="1" x14ac:dyDescent="0.2">
      <c r="X1300" s="65"/>
    </row>
    <row r="1301" spans="24:24" ht="23.1" customHeight="1" x14ac:dyDescent="0.2">
      <c r="X1301" s="65"/>
    </row>
    <row r="1302" spans="24:24" ht="23.1" customHeight="1" x14ac:dyDescent="0.2">
      <c r="X1302" s="65"/>
    </row>
    <row r="1303" spans="24:24" ht="23.1" customHeight="1" x14ac:dyDescent="0.2">
      <c r="X1303" s="65"/>
    </row>
    <row r="1304" spans="24:24" ht="23.1" customHeight="1" x14ac:dyDescent="0.2">
      <c r="X1304" s="65"/>
    </row>
    <row r="1305" spans="24:24" ht="23.1" customHeight="1" x14ac:dyDescent="0.2">
      <c r="X1305" s="65"/>
    </row>
    <row r="1306" spans="24:24" ht="23.1" customHeight="1" x14ac:dyDescent="0.2">
      <c r="X1306" s="65"/>
    </row>
    <row r="1307" spans="24:24" ht="23.1" customHeight="1" x14ac:dyDescent="0.2">
      <c r="X1307" s="65"/>
    </row>
    <row r="1308" spans="24:24" ht="23.1" customHeight="1" x14ac:dyDescent="0.2">
      <c r="X1308" s="65"/>
    </row>
    <row r="1309" spans="24:24" ht="23.1" customHeight="1" x14ac:dyDescent="0.2">
      <c r="X1309" s="65"/>
    </row>
    <row r="1310" spans="24:24" ht="23.1" customHeight="1" x14ac:dyDescent="0.2">
      <c r="X1310" s="65"/>
    </row>
    <row r="1311" spans="24:24" ht="23.1" customHeight="1" x14ac:dyDescent="0.2">
      <c r="X1311" s="65"/>
    </row>
    <row r="1312" spans="24:24" ht="23.1" customHeight="1" x14ac:dyDescent="0.2">
      <c r="X1312" s="65"/>
    </row>
    <row r="1313" spans="24:24" ht="23.1" customHeight="1" x14ac:dyDescent="0.2">
      <c r="X1313" s="65"/>
    </row>
    <row r="1314" spans="24:24" ht="23.1" customHeight="1" x14ac:dyDescent="0.2">
      <c r="X1314" s="65"/>
    </row>
    <row r="1315" spans="24:24" ht="23.1" customHeight="1" x14ac:dyDescent="0.2">
      <c r="X1315" s="65"/>
    </row>
    <row r="1316" spans="24:24" ht="23.1" customHeight="1" x14ac:dyDescent="0.2">
      <c r="X1316" s="65"/>
    </row>
    <row r="1317" spans="24:24" ht="23.1" customHeight="1" x14ac:dyDescent="0.2">
      <c r="X1317" s="65"/>
    </row>
    <row r="1318" spans="24:24" ht="23.1" customHeight="1" x14ac:dyDescent="0.2">
      <c r="X1318" s="65"/>
    </row>
    <row r="1319" spans="24:24" ht="23.1" customHeight="1" x14ac:dyDescent="0.2">
      <c r="X1319" s="65"/>
    </row>
    <row r="1320" spans="24:24" ht="23.1" customHeight="1" x14ac:dyDescent="0.2">
      <c r="X1320" s="65"/>
    </row>
    <row r="1321" spans="24:24" ht="23.1" customHeight="1" x14ac:dyDescent="0.2">
      <c r="X1321" s="65"/>
    </row>
    <row r="1322" spans="24:24" ht="23.1" customHeight="1" x14ac:dyDescent="0.2">
      <c r="X1322" s="65"/>
    </row>
    <row r="1323" spans="24:24" ht="23.1" customHeight="1" x14ac:dyDescent="0.2">
      <c r="X1323" s="65"/>
    </row>
    <row r="1324" spans="24:24" ht="23.1" customHeight="1" x14ac:dyDescent="0.2">
      <c r="X1324" s="65"/>
    </row>
    <row r="1325" spans="24:24" ht="23.1" customHeight="1" x14ac:dyDescent="0.2">
      <c r="X1325" s="65"/>
    </row>
    <row r="1326" spans="24:24" ht="23.1" customHeight="1" x14ac:dyDescent="0.2">
      <c r="X1326" s="65"/>
    </row>
    <row r="1327" spans="24:24" ht="23.1" customHeight="1" x14ac:dyDescent="0.2">
      <c r="X1327" s="65"/>
    </row>
    <row r="1328" spans="24:24" ht="23.1" customHeight="1" x14ac:dyDescent="0.2">
      <c r="X1328" s="65"/>
    </row>
    <row r="1329" spans="24:24" ht="23.1" customHeight="1" x14ac:dyDescent="0.2">
      <c r="X1329" s="65"/>
    </row>
    <row r="1330" spans="24:24" ht="23.1" customHeight="1" x14ac:dyDescent="0.2">
      <c r="X1330" s="65"/>
    </row>
    <row r="1331" spans="24:24" ht="23.1" customHeight="1" x14ac:dyDescent="0.2">
      <c r="X1331" s="65"/>
    </row>
    <row r="1332" spans="24:24" ht="23.1" customHeight="1" x14ac:dyDescent="0.2">
      <c r="X1332" s="65"/>
    </row>
    <row r="1333" spans="24:24" ht="23.1" customHeight="1" x14ac:dyDescent="0.2">
      <c r="X1333" s="65"/>
    </row>
    <row r="1334" spans="24:24" ht="23.1" customHeight="1" x14ac:dyDescent="0.2">
      <c r="X1334" s="65"/>
    </row>
    <row r="1335" spans="24:24" ht="23.1" customHeight="1" x14ac:dyDescent="0.2">
      <c r="X1335" s="65"/>
    </row>
    <row r="1336" spans="24:24" ht="23.1" customHeight="1" x14ac:dyDescent="0.2">
      <c r="X1336" s="65"/>
    </row>
    <row r="1337" spans="24:24" ht="23.1" customHeight="1" x14ac:dyDescent="0.2">
      <c r="X1337" s="65"/>
    </row>
    <row r="1338" spans="24:24" ht="23.1" customHeight="1" x14ac:dyDescent="0.2">
      <c r="X1338" s="65"/>
    </row>
    <row r="1339" spans="24:24" ht="23.1" customHeight="1" x14ac:dyDescent="0.2">
      <c r="X1339" s="65"/>
    </row>
    <row r="1340" spans="24:24" ht="23.1" customHeight="1" x14ac:dyDescent="0.2">
      <c r="X1340" s="65"/>
    </row>
    <row r="1341" spans="24:24" ht="23.1" customHeight="1" x14ac:dyDescent="0.2">
      <c r="X1341" s="65"/>
    </row>
    <row r="1342" spans="24:24" ht="23.1" customHeight="1" x14ac:dyDescent="0.2">
      <c r="X1342" s="65"/>
    </row>
    <row r="1343" spans="24:24" ht="23.1" customHeight="1" x14ac:dyDescent="0.2">
      <c r="X1343" s="65"/>
    </row>
    <row r="1344" spans="24:24" ht="23.1" customHeight="1" x14ac:dyDescent="0.2">
      <c r="X1344" s="65"/>
    </row>
    <row r="1345" spans="24:24" ht="23.1" customHeight="1" x14ac:dyDescent="0.2">
      <c r="X1345" s="65"/>
    </row>
    <row r="1346" spans="24:24" ht="23.1" customHeight="1" x14ac:dyDescent="0.2">
      <c r="X1346" s="65"/>
    </row>
    <row r="1347" spans="24:24" ht="23.1" customHeight="1" x14ac:dyDescent="0.2">
      <c r="X1347" s="65"/>
    </row>
    <row r="1348" spans="24:24" ht="23.1" customHeight="1" x14ac:dyDescent="0.2">
      <c r="X1348" s="65"/>
    </row>
    <row r="1349" spans="24:24" ht="23.1" customHeight="1" x14ac:dyDescent="0.2">
      <c r="X1349" s="65"/>
    </row>
    <row r="1350" spans="24:24" ht="23.1" customHeight="1" x14ac:dyDescent="0.2">
      <c r="X1350" s="65"/>
    </row>
    <row r="1351" spans="24:24" ht="23.1" customHeight="1" x14ac:dyDescent="0.2">
      <c r="X1351" s="65"/>
    </row>
    <row r="1352" spans="24:24" ht="23.1" customHeight="1" x14ac:dyDescent="0.2">
      <c r="X1352" s="65"/>
    </row>
    <row r="1353" spans="24:24" ht="23.1" customHeight="1" x14ac:dyDescent="0.2">
      <c r="X1353" s="65"/>
    </row>
    <row r="1354" spans="24:24" ht="23.1" customHeight="1" x14ac:dyDescent="0.2">
      <c r="X1354" s="65"/>
    </row>
    <row r="1355" spans="24:24" ht="23.1" customHeight="1" x14ac:dyDescent="0.2">
      <c r="X1355" s="65"/>
    </row>
    <row r="1356" spans="24:24" ht="23.1" customHeight="1" x14ac:dyDescent="0.2">
      <c r="X1356" s="65"/>
    </row>
    <row r="1357" spans="24:24" ht="23.1" customHeight="1" x14ac:dyDescent="0.2">
      <c r="X1357" s="65"/>
    </row>
    <row r="1358" spans="24:24" ht="23.1" customHeight="1" x14ac:dyDescent="0.2">
      <c r="X1358" s="65"/>
    </row>
    <row r="1359" spans="24:24" ht="23.1" customHeight="1" x14ac:dyDescent="0.2">
      <c r="X1359" s="65"/>
    </row>
    <row r="1360" spans="24:24" ht="23.1" customHeight="1" x14ac:dyDescent="0.2">
      <c r="X1360" s="65"/>
    </row>
    <row r="1361" spans="24:24" ht="23.1" customHeight="1" x14ac:dyDescent="0.2">
      <c r="X1361" s="65"/>
    </row>
    <row r="1362" spans="24:24" ht="23.1" customHeight="1" x14ac:dyDescent="0.2">
      <c r="X1362" s="65"/>
    </row>
    <row r="1363" spans="24:24" ht="23.1" customHeight="1" x14ac:dyDescent="0.2">
      <c r="X1363" s="65"/>
    </row>
    <row r="1364" spans="24:24" ht="23.1" customHeight="1" x14ac:dyDescent="0.2">
      <c r="X1364" s="65"/>
    </row>
    <row r="1365" spans="24:24" ht="23.1" customHeight="1" x14ac:dyDescent="0.2">
      <c r="X1365" s="65"/>
    </row>
    <row r="1366" spans="24:24" ht="23.1" customHeight="1" x14ac:dyDescent="0.2">
      <c r="X1366" s="65"/>
    </row>
    <row r="1367" spans="24:24" ht="23.1" customHeight="1" x14ac:dyDescent="0.2">
      <c r="X1367" s="65"/>
    </row>
    <row r="1368" spans="24:24" ht="23.1" customHeight="1" x14ac:dyDescent="0.2">
      <c r="X1368" s="65"/>
    </row>
    <row r="1369" spans="24:24" ht="23.1" customHeight="1" x14ac:dyDescent="0.2">
      <c r="X1369" s="65"/>
    </row>
    <row r="1370" spans="24:24" ht="23.1" customHeight="1" x14ac:dyDescent="0.2">
      <c r="X1370" s="65"/>
    </row>
    <row r="1371" spans="24:24" ht="23.1" customHeight="1" x14ac:dyDescent="0.2">
      <c r="X1371" s="65"/>
    </row>
    <row r="1372" spans="24:24" ht="23.1" customHeight="1" x14ac:dyDescent="0.2">
      <c r="X1372" s="65"/>
    </row>
    <row r="1373" spans="24:24" ht="23.1" customHeight="1" x14ac:dyDescent="0.2">
      <c r="X1373" s="65"/>
    </row>
    <row r="1374" spans="24:24" ht="23.1" customHeight="1" x14ac:dyDescent="0.2">
      <c r="X1374" s="65"/>
    </row>
    <row r="1375" spans="24:24" ht="23.1" customHeight="1" x14ac:dyDescent="0.2">
      <c r="X1375" s="65"/>
    </row>
    <row r="1376" spans="24:24" ht="23.1" customHeight="1" x14ac:dyDescent="0.2">
      <c r="X1376" s="65"/>
    </row>
    <row r="1377" spans="24:24" ht="23.1" customHeight="1" x14ac:dyDescent="0.2">
      <c r="X1377" s="65"/>
    </row>
    <row r="1378" spans="24:24" ht="23.1" customHeight="1" x14ac:dyDescent="0.2">
      <c r="X1378" s="65"/>
    </row>
    <row r="1379" spans="24:24" ht="23.1" customHeight="1" x14ac:dyDescent="0.2">
      <c r="X1379" s="65"/>
    </row>
    <row r="1380" spans="24:24" ht="23.1" customHeight="1" x14ac:dyDescent="0.2">
      <c r="X1380" s="65"/>
    </row>
    <row r="1381" spans="24:24" ht="23.1" customHeight="1" x14ac:dyDescent="0.2">
      <c r="X1381" s="65"/>
    </row>
    <row r="1382" spans="24:24" ht="23.1" customHeight="1" x14ac:dyDescent="0.2">
      <c r="X1382" s="65"/>
    </row>
    <row r="1383" spans="24:24" ht="23.1" customHeight="1" x14ac:dyDescent="0.2">
      <c r="X1383" s="65"/>
    </row>
    <row r="1384" spans="24:24" ht="23.1" customHeight="1" x14ac:dyDescent="0.2">
      <c r="X1384" s="65"/>
    </row>
    <row r="1385" spans="24:24" ht="23.1" customHeight="1" x14ac:dyDescent="0.2">
      <c r="X1385" s="65"/>
    </row>
    <row r="1386" spans="24:24" ht="23.1" customHeight="1" x14ac:dyDescent="0.2">
      <c r="X1386" s="65"/>
    </row>
    <row r="1387" spans="24:24" ht="23.1" customHeight="1" x14ac:dyDescent="0.2">
      <c r="X1387" s="65"/>
    </row>
    <row r="1388" spans="24:24" ht="23.1" customHeight="1" x14ac:dyDescent="0.2">
      <c r="X1388" s="65"/>
    </row>
    <row r="1389" spans="24:24" ht="23.1" customHeight="1" x14ac:dyDescent="0.2">
      <c r="X1389" s="65"/>
    </row>
    <row r="1390" spans="24:24" ht="23.1" customHeight="1" x14ac:dyDescent="0.2">
      <c r="X1390" s="65"/>
    </row>
    <row r="1391" spans="24:24" ht="23.1" customHeight="1" x14ac:dyDescent="0.2">
      <c r="X1391" s="65"/>
    </row>
    <row r="1392" spans="24:24" ht="23.1" customHeight="1" x14ac:dyDescent="0.2">
      <c r="X1392" s="65"/>
    </row>
    <row r="1393" spans="24:24" ht="23.1" customHeight="1" x14ac:dyDescent="0.2">
      <c r="X1393" s="65"/>
    </row>
    <row r="1394" spans="24:24" ht="23.1" customHeight="1" x14ac:dyDescent="0.2">
      <c r="X1394" s="65"/>
    </row>
    <row r="1395" spans="24:24" ht="23.1" customHeight="1" x14ac:dyDescent="0.2">
      <c r="X1395" s="65"/>
    </row>
    <row r="1396" spans="24:24" ht="23.1" customHeight="1" x14ac:dyDescent="0.2">
      <c r="X1396" s="65"/>
    </row>
    <row r="1397" spans="24:24" ht="23.1" customHeight="1" x14ac:dyDescent="0.2">
      <c r="X1397" s="65"/>
    </row>
    <row r="1398" spans="24:24" ht="23.1" customHeight="1" x14ac:dyDescent="0.2">
      <c r="X1398" s="65"/>
    </row>
    <row r="1399" spans="24:24" ht="23.1" customHeight="1" x14ac:dyDescent="0.2">
      <c r="X1399" s="65"/>
    </row>
    <row r="1400" spans="24:24" ht="23.1" customHeight="1" x14ac:dyDescent="0.2">
      <c r="X1400" s="65"/>
    </row>
    <row r="1401" spans="24:24" ht="23.1" customHeight="1" x14ac:dyDescent="0.2">
      <c r="X1401" s="65"/>
    </row>
    <row r="1402" spans="24:24" ht="23.1" customHeight="1" x14ac:dyDescent="0.2">
      <c r="X1402" s="65"/>
    </row>
    <row r="1403" spans="24:24" ht="23.1" customHeight="1" x14ac:dyDescent="0.2">
      <c r="X1403" s="65"/>
    </row>
    <row r="1404" spans="24:24" ht="23.1" customHeight="1" x14ac:dyDescent="0.2">
      <c r="X1404" s="65"/>
    </row>
    <row r="1405" spans="24:24" ht="23.1" customHeight="1" x14ac:dyDescent="0.2">
      <c r="X1405" s="65"/>
    </row>
    <row r="1406" spans="24:24" ht="23.1" customHeight="1" x14ac:dyDescent="0.2">
      <c r="X1406" s="65"/>
    </row>
    <row r="1407" spans="24:24" ht="23.1" customHeight="1" x14ac:dyDescent="0.2">
      <c r="X1407" s="65"/>
    </row>
    <row r="1408" spans="24:24" ht="23.1" customHeight="1" x14ac:dyDescent="0.2">
      <c r="X1408" s="65"/>
    </row>
    <row r="1409" spans="24:24" ht="23.1" customHeight="1" x14ac:dyDescent="0.2">
      <c r="X1409" s="65"/>
    </row>
    <row r="1410" spans="24:24" ht="23.1" customHeight="1" x14ac:dyDescent="0.2">
      <c r="X1410" s="65"/>
    </row>
    <row r="1411" spans="24:24" ht="23.1" customHeight="1" x14ac:dyDescent="0.2">
      <c r="X1411" s="65"/>
    </row>
    <row r="1412" spans="24:24" ht="23.1" customHeight="1" x14ac:dyDescent="0.2">
      <c r="X1412" s="65"/>
    </row>
    <row r="1413" spans="24:24" ht="23.1" customHeight="1" x14ac:dyDescent="0.2">
      <c r="X1413" s="65"/>
    </row>
    <row r="1414" spans="24:24" ht="23.1" customHeight="1" x14ac:dyDescent="0.2">
      <c r="X1414" s="65"/>
    </row>
    <row r="1415" spans="24:24" ht="23.1" customHeight="1" x14ac:dyDescent="0.2">
      <c r="X1415" s="65"/>
    </row>
    <row r="1416" spans="24:24" ht="23.1" customHeight="1" x14ac:dyDescent="0.2">
      <c r="X1416" s="65"/>
    </row>
    <row r="1417" spans="24:24" ht="23.1" customHeight="1" x14ac:dyDescent="0.2">
      <c r="X1417" s="65"/>
    </row>
    <row r="1418" spans="24:24" ht="23.1" customHeight="1" x14ac:dyDescent="0.2">
      <c r="X1418" s="65"/>
    </row>
    <row r="1419" spans="24:24" ht="23.1" customHeight="1" x14ac:dyDescent="0.2">
      <c r="X1419" s="65"/>
    </row>
    <row r="1420" spans="24:24" ht="23.1" customHeight="1" x14ac:dyDescent="0.2">
      <c r="X1420" s="65"/>
    </row>
    <row r="1421" spans="24:24" ht="23.1" customHeight="1" x14ac:dyDescent="0.2">
      <c r="X1421" s="65"/>
    </row>
    <row r="1422" spans="24:24" ht="23.1" customHeight="1" x14ac:dyDescent="0.2">
      <c r="X1422" s="65"/>
    </row>
    <row r="1423" spans="24:24" ht="23.1" customHeight="1" x14ac:dyDescent="0.2">
      <c r="X1423" s="65"/>
    </row>
    <row r="1424" spans="24:24" ht="23.1" customHeight="1" x14ac:dyDescent="0.2">
      <c r="X1424" s="65"/>
    </row>
    <row r="1425" spans="24:24" ht="23.1" customHeight="1" x14ac:dyDescent="0.2">
      <c r="X1425" s="65"/>
    </row>
    <row r="1426" spans="24:24" ht="23.1" customHeight="1" x14ac:dyDescent="0.2">
      <c r="X1426" s="65"/>
    </row>
    <row r="1427" spans="24:24" ht="23.1" customHeight="1" x14ac:dyDescent="0.2">
      <c r="X1427" s="65"/>
    </row>
    <row r="1428" spans="24:24" ht="23.1" customHeight="1" x14ac:dyDescent="0.2">
      <c r="X1428" s="65"/>
    </row>
    <row r="1429" spans="24:24" ht="23.1" customHeight="1" x14ac:dyDescent="0.2">
      <c r="X1429" s="65"/>
    </row>
    <row r="1430" spans="24:24" ht="23.1" customHeight="1" x14ac:dyDescent="0.2">
      <c r="X1430" s="65"/>
    </row>
    <row r="1431" spans="24:24" ht="23.1" customHeight="1" x14ac:dyDescent="0.2">
      <c r="X1431" s="65"/>
    </row>
    <row r="1432" spans="24:24" ht="23.1" customHeight="1" x14ac:dyDescent="0.2">
      <c r="X1432" s="65"/>
    </row>
    <row r="1433" spans="24:24" ht="23.1" customHeight="1" x14ac:dyDescent="0.2">
      <c r="X1433" s="65"/>
    </row>
    <row r="1434" spans="24:24" ht="23.1" customHeight="1" x14ac:dyDescent="0.2">
      <c r="X1434" s="65"/>
    </row>
    <row r="1435" spans="24:24" ht="23.1" customHeight="1" x14ac:dyDescent="0.2">
      <c r="X1435" s="65"/>
    </row>
    <row r="1436" spans="24:24" ht="23.1" customHeight="1" x14ac:dyDescent="0.2">
      <c r="X1436" s="65"/>
    </row>
    <row r="1437" spans="24:24" ht="23.1" customHeight="1" x14ac:dyDescent="0.2">
      <c r="X1437" s="65"/>
    </row>
    <row r="1438" spans="24:24" ht="23.1" customHeight="1" x14ac:dyDescent="0.2">
      <c r="X1438" s="65"/>
    </row>
    <row r="1439" spans="24:24" ht="23.1" customHeight="1" x14ac:dyDescent="0.2">
      <c r="X1439" s="65"/>
    </row>
    <row r="1440" spans="24:24" ht="23.1" customHeight="1" x14ac:dyDescent="0.2">
      <c r="X1440" s="65"/>
    </row>
    <row r="1441" spans="24:24" ht="23.1" customHeight="1" x14ac:dyDescent="0.2">
      <c r="X1441" s="65"/>
    </row>
    <row r="1442" spans="24:24" ht="23.1" customHeight="1" x14ac:dyDescent="0.2">
      <c r="X1442" s="65"/>
    </row>
    <row r="1443" spans="24:24" ht="23.1" customHeight="1" x14ac:dyDescent="0.2">
      <c r="X1443" s="65"/>
    </row>
    <row r="1444" spans="24:24" ht="23.1" customHeight="1" x14ac:dyDescent="0.2">
      <c r="X1444" s="65"/>
    </row>
    <row r="1445" spans="24:24" ht="23.1" customHeight="1" x14ac:dyDescent="0.2">
      <c r="X1445" s="65"/>
    </row>
    <row r="1446" spans="24:24" ht="23.1" customHeight="1" x14ac:dyDescent="0.2">
      <c r="X1446" s="65"/>
    </row>
    <row r="1447" spans="24:24" ht="23.1" customHeight="1" x14ac:dyDescent="0.2">
      <c r="X1447" s="65"/>
    </row>
    <row r="1448" spans="24:24" ht="23.1" customHeight="1" x14ac:dyDescent="0.2">
      <c r="X1448" s="65"/>
    </row>
    <row r="1449" spans="24:24" ht="23.1" customHeight="1" x14ac:dyDescent="0.2">
      <c r="X1449" s="65"/>
    </row>
    <row r="1450" spans="24:24" ht="23.1" customHeight="1" x14ac:dyDescent="0.2">
      <c r="X1450" s="65"/>
    </row>
    <row r="1451" spans="24:24" ht="23.1" customHeight="1" x14ac:dyDescent="0.2">
      <c r="X1451" s="65"/>
    </row>
    <row r="1452" spans="24:24" ht="23.1" customHeight="1" x14ac:dyDescent="0.2">
      <c r="X1452" s="65"/>
    </row>
    <row r="1453" spans="24:24" ht="23.1" customHeight="1" x14ac:dyDescent="0.2">
      <c r="X1453" s="65"/>
    </row>
    <row r="1454" spans="24:24" ht="23.1" customHeight="1" x14ac:dyDescent="0.2">
      <c r="X1454" s="65"/>
    </row>
    <row r="1455" spans="24:24" ht="23.1" customHeight="1" x14ac:dyDescent="0.2">
      <c r="X1455" s="65"/>
    </row>
    <row r="1456" spans="24:24" ht="23.1" customHeight="1" x14ac:dyDescent="0.2">
      <c r="X1456" s="65"/>
    </row>
    <row r="1457" spans="24:24" ht="23.1" customHeight="1" x14ac:dyDescent="0.2">
      <c r="X1457" s="65"/>
    </row>
    <row r="1458" spans="24:24" ht="23.1" customHeight="1" x14ac:dyDescent="0.2">
      <c r="X1458" s="65"/>
    </row>
    <row r="1459" spans="24:24" ht="23.1" customHeight="1" x14ac:dyDescent="0.2">
      <c r="X1459" s="65"/>
    </row>
    <row r="1460" spans="24:24" ht="23.1" customHeight="1" x14ac:dyDescent="0.2">
      <c r="X1460" s="65"/>
    </row>
    <row r="1461" spans="24:24" ht="23.1" customHeight="1" x14ac:dyDescent="0.2">
      <c r="X1461" s="65"/>
    </row>
    <row r="1462" spans="24:24" ht="23.1" customHeight="1" x14ac:dyDescent="0.2">
      <c r="X1462" s="65"/>
    </row>
    <row r="1463" spans="24:24" ht="23.1" customHeight="1" x14ac:dyDescent="0.2">
      <c r="X1463" s="65"/>
    </row>
    <row r="1464" spans="24:24" ht="23.1" customHeight="1" x14ac:dyDescent="0.2">
      <c r="X1464" s="65"/>
    </row>
    <row r="1465" spans="24:24" ht="23.1" customHeight="1" x14ac:dyDescent="0.2">
      <c r="X1465" s="65"/>
    </row>
    <row r="1466" spans="24:24" ht="23.1" customHeight="1" x14ac:dyDescent="0.2">
      <c r="X1466" s="65"/>
    </row>
    <row r="1467" spans="24:24" ht="23.1" customHeight="1" x14ac:dyDescent="0.2">
      <c r="X1467" s="65"/>
    </row>
    <row r="1468" spans="24:24" ht="23.1" customHeight="1" x14ac:dyDescent="0.2">
      <c r="X1468" s="65"/>
    </row>
    <row r="1469" spans="24:24" ht="23.1" customHeight="1" x14ac:dyDescent="0.2">
      <c r="X1469" s="65"/>
    </row>
    <row r="1470" spans="24:24" ht="23.1" customHeight="1" x14ac:dyDescent="0.2">
      <c r="X1470" s="65"/>
    </row>
    <row r="1471" spans="24:24" ht="23.1" customHeight="1" x14ac:dyDescent="0.2">
      <c r="X1471" s="65"/>
    </row>
    <row r="1472" spans="24:24" ht="23.1" customHeight="1" x14ac:dyDescent="0.2">
      <c r="X1472" s="65"/>
    </row>
    <row r="1473" spans="24:24" ht="23.1" customHeight="1" x14ac:dyDescent="0.2">
      <c r="X1473" s="65"/>
    </row>
    <row r="1474" spans="24:24" ht="23.1" customHeight="1" x14ac:dyDescent="0.2">
      <c r="X1474" s="65"/>
    </row>
    <row r="1475" spans="24:24" ht="23.1" customHeight="1" x14ac:dyDescent="0.2">
      <c r="X1475" s="65"/>
    </row>
    <row r="1476" spans="24:24" ht="23.1" customHeight="1" x14ac:dyDescent="0.2">
      <c r="X1476" s="65"/>
    </row>
    <row r="1477" spans="24:24" ht="23.1" customHeight="1" x14ac:dyDescent="0.2">
      <c r="X1477" s="65"/>
    </row>
    <row r="1478" spans="24:24" ht="23.1" customHeight="1" x14ac:dyDescent="0.2">
      <c r="X1478" s="65"/>
    </row>
    <row r="1479" spans="24:24" ht="23.1" customHeight="1" x14ac:dyDescent="0.2">
      <c r="X1479" s="65"/>
    </row>
    <row r="1480" spans="24:24" ht="23.1" customHeight="1" x14ac:dyDescent="0.2">
      <c r="X1480" s="65"/>
    </row>
    <row r="1481" spans="24:24" ht="23.1" customHeight="1" x14ac:dyDescent="0.2">
      <c r="X1481" s="65"/>
    </row>
    <row r="1482" spans="24:24" ht="23.1" customHeight="1" x14ac:dyDescent="0.2">
      <c r="X1482" s="65"/>
    </row>
    <row r="1483" spans="24:24" ht="23.1" customHeight="1" x14ac:dyDescent="0.2">
      <c r="X1483" s="65"/>
    </row>
    <row r="1484" spans="24:24" ht="23.1" customHeight="1" x14ac:dyDescent="0.2">
      <c r="X1484" s="65"/>
    </row>
    <row r="1485" spans="24:24" ht="23.1" customHeight="1" x14ac:dyDescent="0.2">
      <c r="X1485" s="65"/>
    </row>
    <row r="1486" spans="24:24" ht="23.1" customHeight="1" x14ac:dyDescent="0.2">
      <c r="X1486" s="65"/>
    </row>
    <row r="1487" spans="24:24" ht="23.1" customHeight="1" x14ac:dyDescent="0.2">
      <c r="X1487" s="65"/>
    </row>
    <row r="1488" spans="24:24" ht="23.1" customHeight="1" x14ac:dyDescent="0.2">
      <c r="X1488" s="65"/>
    </row>
    <row r="1489" spans="24:24" ht="23.1" customHeight="1" x14ac:dyDescent="0.2">
      <c r="X1489" s="65"/>
    </row>
    <row r="1490" spans="24:24" ht="23.1" customHeight="1" x14ac:dyDescent="0.2">
      <c r="X1490" s="65"/>
    </row>
    <row r="1491" spans="24:24" ht="23.1" customHeight="1" x14ac:dyDescent="0.2">
      <c r="X1491" s="65"/>
    </row>
    <row r="1492" spans="24:24" ht="23.1" customHeight="1" x14ac:dyDescent="0.2">
      <c r="X1492" s="65"/>
    </row>
    <row r="1493" spans="24:24" ht="23.1" customHeight="1" x14ac:dyDescent="0.2">
      <c r="X1493" s="65"/>
    </row>
    <row r="1494" spans="24:24" ht="23.1" customHeight="1" x14ac:dyDescent="0.2">
      <c r="X1494" s="65"/>
    </row>
    <row r="1495" spans="24:24" ht="23.1" customHeight="1" x14ac:dyDescent="0.2">
      <c r="X1495" s="65"/>
    </row>
    <row r="1496" spans="24:24" ht="23.1" customHeight="1" x14ac:dyDescent="0.2">
      <c r="X1496" s="65"/>
    </row>
    <row r="1497" spans="24:24" ht="23.1" customHeight="1" x14ac:dyDescent="0.2">
      <c r="X1497" s="65"/>
    </row>
    <row r="1498" spans="24:24" ht="23.1" customHeight="1" x14ac:dyDescent="0.2">
      <c r="X1498" s="65"/>
    </row>
    <row r="1499" spans="24:24" ht="23.1" customHeight="1" x14ac:dyDescent="0.2">
      <c r="X1499" s="65"/>
    </row>
    <row r="1500" spans="24:24" ht="23.1" customHeight="1" x14ac:dyDescent="0.2">
      <c r="X1500" s="65"/>
    </row>
    <row r="1501" spans="24:24" ht="23.1" customHeight="1" x14ac:dyDescent="0.2">
      <c r="X1501" s="65"/>
    </row>
    <row r="1502" spans="24:24" ht="23.1" customHeight="1" x14ac:dyDescent="0.2">
      <c r="X1502" s="65"/>
    </row>
    <row r="1503" spans="24:24" ht="23.1" customHeight="1" x14ac:dyDescent="0.2">
      <c r="X1503" s="65"/>
    </row>
    <row r="1504" spans="24:24" ht="23.1" customHeight="1" x14ac:dyDescent="0.2">
      <c r="X1504" s="65"/>
    </row>
    <row r="1505" spans="24:24" ht="23.1" customHeight="1" x14ac:dyDescent="0.2">
      <c r="X1505" s="65"/>
    </row>
    <row r="1506" spans="24:24" ht="23.1" customHeight="1" x14ac:dyDescent="0.2">
      <c r="X1506" s="65"/>
    </row>
    <row r="1507" spans="24:24" ht="23.1" customHeight="1" x14ac:dyDescent="0.2">
      <c r="X1507" s="65"/>
    </row>
    <row r="1508" spans="24:24" ht="23.1" customHeight="1" x14ac:dyDescent="0.2">
      <c r="X1508" s="65"/>
    </row>
    <row r="1509" spans="24:24" ht="23.1" customHeight="1" x14ac:dyDescent="0.2">
      <c r="X1509" s="65"/>
    </row>
    <row r="1510" spans="24:24" ht="23.1" customHeight="1" x14ac:dyDescent="0.2">
      <c r="X1510" s="65"/>
    </row>
    <row r="1511" spans="24:24" ht="23.1" customHeight="1" x14ac:dyDescent="0.2">
      <c r="X1511" s="65"/>
    </row>
    <row r="1512" spans="24:24" ht="23.1" customHeight="1" x14ac:dyDescent="0.2">
      <c r="X1512" s="65"/>
    </row>
    <row r="1513" spans="24:24" ht="23.1" customHeight="1" x14ac:dyDescent="0.2">
      <c r="X1513" s="65"/>
    </row>
    <row r="1514" spans="24:24" ht="23.1" customHeight="1" x14ac:dyDescent="0.2">
      <c r="X1514" s="65"/>
    </row>
    <row r="1515" spans="24:24" ht="23.1" customHeight="1" x14ac:dyDescent="0.2">
      <c r="X1515" s="65"/>
    </row>
    <row r="1516" spans="24:24" ht="23.1" customHeight="1" x14ac:dyDescent="0.2">
      <c r="X1516" s="65"/>
    </row>
    <row r="1517" spans="24:24" ht="23.1" customHeight="1" x14ac:dyDescent="0.2">
      <c r="X1517" s="65"/>
    </row>
    <row r="1518" spans="24:24" ht="23.1" customHeight="1" x14ac:dyDescent="0.2">
      <c r="X1518" s="65"/>
    </row>
    <row r="1519" spans="24:24" ht="23.1" customHeight="1" x14ac:dyDescent="0.2">
      <c r="X1519" s="65"/>
    </row>
    <row r="1520" spans="24:24" ht="23.1" customHeight="1" x14ac:dyDescent="0.2">
      <c r="X1520" s="65"/>
    </row>
    <row r="1521" spans="24:24" ht="23.1" customHeight="1" x14ac:dyDescent="0.2">
      <c r="X1521" s="65"/>
    </row>
    <row r="1522" spans="24:24" ht="23.1" customHeight="1" x14ac:dyDescent="0.2">
      <c r="X1522" s="65"/>
    </row>
    <row r="1523" spans="24:24" ht="23.1" customHeight="1" x14ac:dyDescent="0.2">
      <c r="X1523" s="65"/>
    </row>
    <row r="1524" spans="24:24" ht="23.1" customHeight="1" x14ac:dyDescent="0.2">
      <c r="X1524" s="65"/>
    </row>
    <row r="1525" spans="24:24" ht="23.1" customHeight="1" x14ac:dyDescent="0.2">
      <c r="X1525" s="65"/>
    </row>
    <row r="1526" spans="24:24" ht="23.1" customHeight="1" x14ac:dyDescent="0.2">
      <c r="X1526" s="65"/>
    </row>
    <row r="1527" spans="24:24" ht="23.1" customHeight="1" x14ac:dyDescent="0.2">
      <c r="X1527" s="65"/>
    </row>
    <row r="1528" spans="24:24" ht="23.1" customHeight="1" x14ac:dyDescent="0.2">
      <c r="X1528" s="65"/>
    </row>
    <row r="1529" spans="24:24" ht="23.1" customHeight="1" x14ac:dyDescent="0.2">
      <c r="X1529" s="65"/>
    </row>
    <row r="1530" spans="24:24" ht="23.1" customHeight="1" x14ac:dyDescent="0.2">
      <c r="X1530" s="65"/>
    </row>
    <row r="1531" spans="24:24" ht="23.1" customHeight="1" x14ac:dyDescent="0.2">
      <c r="X1531" s="65"/>
    </row>
    <row r="1532" spans="24:24" ht="23.1" customHeight="1" x14ac:dyDescent="0.2">
      <c r="X1532" s="65"/>
    </row>
    <row r="1533" spans="24:24" ht="23.1" customHeight="1" x14ac:dyDescent="0.2">
      <c r="X1533" s="65"/>
    </row>
    <row r="1534" spans="24:24" ht="23.1" customHeight="1" x14ac:dyDescent="0.2">
      <c r="X1534" s="65"/>
    </row>
    <row r="1535" spans="24:24" ht="23.1" customHeight="1" x14ac:dyDescent="0.2">
      <c r="X1535" s="65"/>
    </row>
    <row r="1536" spans="24:24" ht="23.1" customHeight="1" x14ac:dyDescent="0.2">
      <c r="X1536" s="65"/>
    </row>
    <row r="1537" spans="24:24" ht="23.1" customHeight="1" x14ac:dyDescent="0.2">
      <c r="X1537" s="65"/>
    </row>
    <row r="1538" spans="24:24" ht="23.1" customHeight="1" x14ac:dyDescent="0.2">
      <c r="X1538" s="65"/>
    </row>
    <row r="1539" spans="24:24" ht="23.1" customHeight="1" x14ac:dyDescent="0.2">
      <c r="X1539" s="65"/>
    </row>
    <row r="1540" spans="24:24" ht="23.1" customHeight="1" x14ac:dyDescent="0.2">
      <c r="X1540" s="65"/>
    </row>
    <row r="1541" spans="24:24" ht="23.1" customHeight="1" x14ac:dyDescent="0.2">
      <c r="X1541" s="65"/>
    </row>
    <row r="1542" spans="24:24" ht="23.1" customHeight="1" x14ac:dyDescent="0.2">
      <c r="X1542" s="65"/>
    </row>
    <row r="1543" spans="24:24" ht="23.1" customHeight="1" x14ac:dyDescent="0.2">
      <c r="X1543" s="65"/>
    </row>
    <row r="1544" spans="24:24" ht="23.1" customHeight="1" x14ac:dyDescent="0.2">
      <c r="X1544" s="65"/>
    </row>
    <row r="1545" spans="24:24" ht="23.1" customHeight="1" x14ac:dyDescent="0.2">
      <c r="X1545" s="65"/>
    </row>
    <row r="1546" spans="24:24" ht="23.1" customHeight="1" x14ac:dyDescent="0.2">
      <c r="X1546" s="65"/>
    </row>
    <row r="1547" spans="24:24" ht="23.1" customHeight="1" x14ac:dyDescent="0.2">
      <c r="X1547" s="65"/>
    </row>
    <row r="1548" spans="24:24" ht="23.1" customHeight="1" x14ac:dyDescent="0.2">
      <c r="X1548" s="65"/>
    </row>
    <row r="1549" spans="24:24" ht="23.1" customHeight="1" x14ac:dyDescent="0.2">
      <c r="X1549" s="65"/>
    </row>
    <row r="1550" spans="24:24" ht="23.1" customHeight="1" x14ac:dyDescent="0.2">
      <c r="X1550" s="65"/>
    </row>
    <row r="1551" spans="24:24" ht="23.1" customHeight="1" x14ac:dyDescent="0.2">
      <c r="X1551" s="65"/>
    </row>
    <row r="1552" spans="24:24" ht="23.1" customHeight="1" x14ac:dyDescent="0.2">
      <c r="X1552" s="65"/>
    </row>
    <row r="1553" spans="24:24" ht="23.1" customHeight="1" x14ac:dyDescent="0.2">
      <c r="X1553" s="65"/>
    </row>
    <row r="1554" spans="24:24" ht="23.1" customHeight="1" x14ac:dyDescent="0.2">
      <c r="X1554" s="65"/>
    </row>
    <row r="1555" spans="24:24" ht="23.1" customHeight="1" x14ac:dyDescent="0.2">
      <c r="X1555" s="65"/>
    </row>
    <row r="1556" spans="24:24" ht="23.1" customHeight="1" x14ac:dyDescent="0.2">
      <c r="X1556" s="65"/>
    </row>
    <row r="1557" spans="24:24" ht="23.1" customHeight="1" x14ac:dyDescent="0.2">
      <c r="X1557" s="65"/>
    </row>
    <row r="1558" spans="24:24" ht="23.1" customHeight="1" x14ac:dyDescent="0.2">
      <c r="X1558" s="65"/>
    </row>
    <row r="1559" spans="24:24" ht="23.1" customHeight="1" x14ac:dyDescent="0.2">
      <c r="X1559" s="65"/>
    </row>
    <row r="1560" spans="24:24" ht="23.1" customHeight="1" x14ac:dyDescent="0.2">
      <c r="X1560" s="65"/>
    </row>
    <row r="1561" spans="24:24" ht="23.1" customHeight="1" x14ac:dyDescent="0.2">
      <c r="X1561" s="65"/>
    </row>
    <row r="1562" spans="24:24" ht="23.1" customHeight="1" x14ac:dyDescent="0.2">
      <c r="X1562" s="65"/>
    </row>
    <row r="1563" spans="24:24" ht="23.1" customHeight="1" x14ac:dyDescent="0.2">
      <c r="X1563" s="65"/>
    </row>
    <row r="1564" spans="24:24" ht="23.1" customHeight="1" x14ac:dyDescent="0.2">
      <c r="X1564" s="65"/>
    </row>
    <row r="1565" spans="24:24" ht="23.1" customHeight="1" x14ac:dyDescent="0.2">
      <c r="X1565" s="65"/>
    </row>
    <row r="1566" spans="24:24" ht="23.1" customHeight="1" x14ac:dyDescent="0.2">
      <c r="X1566" s="65"/>
    </row>
    <row r="1567" spans="24:24" ht="23.1" customHeight="1" x14ac:dyDescent="0.2">
      <c r="X1567" s="65"/>
    </row>
    <row r="1568" spans="24:24" ht="23.1" customHeight="1" x14ac:dyDescent="0.2">
      <c r="X1568" s="65"/>
    </row>
    <row r="1569" spans="24:24" ht="23.1" customHeight="1" x14ac:dyDescent="0.2">
      <c r="X1569" s="65"/>
    </row>
    <row r="1570" spans="24:24" ht="23.1" customHeight="1" x14ac:dyDescent="0.2">
      <c r="X1570" s="65"/>
    </row>
    <row r="1571" spans="24:24" ht="23.1" customHeight="1" x14ac:dyDescent="0.2">
      <c r="X1571" s="65"/>
    </row>
    <row r="1572" spans="24:24" ht="23.1" customHeight="1" x14ac:dyDescent="0.2">
      <c r="X1572" s="65"/>
    </row>
    <row r="1573" spans="24:24" ht="23.1" customHeight="1" x14ac:dyDescent="0.2">
      <c r="X1573" s="65"/>
    </row>
    <row r="1574" spans="24:24" ht="23.1" customHeight="1" x14ac:dyDescent="0.2">
      <c r="X1574" s="65"/>
    </row>
    <row r="1575" spans="24:24" ht="23.1" customHeight="1" x14ac:dyDescent="0.2">
      <c r="X1575" s="65"/>
    </row>
    <row r="1576" spans="24:24" ht="23.1" customHeight="1" x14ac:dyDescent="0.2">
      <c r="X1576" s="65"/>
    </row>
    <row r="1577" spans="24:24" ht="23.1" customHeight="1" x14ac:dyDescent="0.2">
      <c r="X1577" s="65"/>
    </row>
    <row r="1578" spans="24:24" ht="23.1" customHeight="1" x14ac:dyDescent="0.2">
      <c r="X1578" s="65"/>
    </row>
    <row r="1579" spans="24:24" ht="23.1" customHeight="1" x14ac:dyDescent="0.2">
      <c r="X1579" s="65"/>
    </row>
    <row r="1580" spans="24:24" ht="23.1" customHeight="1" x14ac:dyDescent="0.2">
      <c r="X1580" s="65"/>
    </row>
    <row r="1581" spans="24:24" ht="23.1" customHeight="1" x14ac:dyDescent="0.2">
      <c r="X1581" s="65"/>
    </row>
    <row r="1582" spans="24:24" ht="23.1" customHeight="1" x14ac:dyDescent="0.2">
      <c r="X1582" s="65"/>
    </row>
    <row r="1583" spans="24:24" ht="23.1" customHeight="1" x14ac:dyDescent="0.2">
      <c r="X1583" s="65"/>
    </row>
    <row r="1584" spans="24:24" ht="23.1" customHeight="1" x14ac:dyDescent="0.2">
      <c r="X1584" s="65"/>
    </row>
    <row r="1585" spans="24:24" ht="23.1" customHeight="1" x14ac:dyDescent="0.2">
      <c r="X1585" s="65"/>
    </row>
    <row r="1586" spans="24:24" ht="23.1" customHeight="1" x14ac:dyDescent="0.2">
      <c r="X1586" s="65"/>
    </row>
    <row r="1587" spans="24:24" ht="23.1" customHeight="1" x14ac:dyDescent="0.2">
      <c r="X1587" s="65"/>
    </row>
    <row r="1588" spans="24:24" ht="23.1" customHeight="1" x14ac:dyDescent="0.2">
      <c r="X1588" s="65"/>
    </row>
    <row r="1589" spans="24:24" ht="23.1" customHeight="1" x14ac:dyDescent="0.2">
      <c r="X1589" s="65"/>
    </row>
    <row r="1590" spans="24:24" ht="23.1" customHeight="1" x14ac:dyDescent="0.2">
      <c r="X1590" s="65"/>
    </row>
    <row r="1591" spans="24:24" ht="23.1" customHeight="1" x14ac:dyDescent="0.2">
      <c r="X1591" s="65"/>
    </row>
    <row r="1592" spans="24:24" ht="23.1" customHeight="1" x14ac:dyDescent="0.2">
      <c r="X1592" s="65"/>
    </row>
    <row r="1593" spans="24:24" ht="23.1" customHeight="1" x14ac:dyDescent="0.2">
      <c r="X1593" s="65"/>
    </row>
    <row r="1594" spans="24:24" ht="23.1" customHeight="1" x14ac:dyDescent="0.2">
      <c r="X1594" s="65"/>
    </row>
    <row r="1595" spans="24:24" ht="23.1" customHeight="1" x14ac:dyDescent="0.2">
      <c r="X1595" s="65"/>
    </row>
    <row r="1596" spans="24:24" ht="23.1" customHeight="1" x14ac:dyDescent="0.2">
      <c r="X1596" s="65"/>
    </row>
    <row r="1597" spans="24:24" ht="23.1" customHeight="1" x14ac:dyDescent="0.2">
      <c r="X1597" s="65"/>
    </row>
    <row r="1598" spans="24:24" ht="23.1" customHeight="1" x14ac:dyDescent="0.2">
      <c r="X1598" s="65"/>
    </row>
    <row r="1599" spans="24:24" ht="23.1" customHeight="1" x14ac:dyDescent="0.2">
      <c r="X1599" s="65"/>
    </row>
    <row r="1600" spans="24:24" ht="23.1" customHeight="1" x14ac:dyDescent="0.2">
      <c r="X1600" s="65"/>
    </row>
    <row r="1601" spans="24:24" ht="23.1" customHeight="1" x14ac:dyDescent="0.2">
      <c r="X1601" s="65"/>
    </row>
    <row r="1602" spans="24:24" ht="23.1" customHeight="1" x14ac:dyDescent="0.2">
      <c r="X1602" s="65"/>
    </row>
    <row r="1603" spans="24:24" ht="23.1" customHeight="1" x14ac:dyDescent="0.2">
      <c r="X1603" s="65"/>
    </row>
    <row r="1604" spans="24:24" ht="23.1" customHeight="1" x14ac:dyDescent="0.2">
      <c r="X1604" s="65"/>
    </row>
    <row r="1605" spans="24:24" ht="23.1" customHeight="1" x14ac:dyDescent="0.2">
      <c r="X1605" s="65"/>
    </row>
    <row r="1606" spans="24:24" ht="23.1" customHeight="1" x14ac:dyDescent="0.2">
      <c r="X1606" s="65"/>
    </row>
    <row r="1607" spans="24:24" ht="23.1" customHeight="1" x14ac:dyDescent="0.2">
      <c r="X1607" s="65"/>
    </row>
    <row r="1608" spans="24:24" ht="23.1" customHeight="1" x14ac:dyDescent="0.2">
      <c r="X1608" s="65"/>
    </row>
    <row r="1609" spans="24:24" ht="23.1" customHeight="1" x14ac:dyDescent="0.2">
      <c r="X1609" s="65"/>
    </row>
    <row r="1610" spans="24:24" ht="23.1" customHeight="1" x14ac:dyDescent="0.2">
      <c r="X1610" s="65"/>
    </row>
    <row r="1611" spans="24:24" ht="23.1" customHeight="1" x14ac:dyDescent="0.2">
      <c r="X1611" s="65"/>
    </row>
    <row r="1612" spans="24:24" ht="23.1" customHeight="1" x14ac:dyDescent="0.2">
      <c r="X1612" s="65"/>
    </row>
    <row r="1613" spans="24:24" ht="23.1" customHeight="1" x14ac:dyDescent="0.2">
      <c r="X1613" s="65"/>
    </row>
    <row r="1614" spans="24:24" ht="23.1" customHeight="1" x14ac:dyDescent="0.2">
      <c r="X1614" s="65"/>
    </row>
    <row r="1615" spans="24:24" ht="23.1" customHeight="1" x14ac:dyDescent="0.2">
      <c r="X1615" s="65"/>
    </row>
    <row r="1616" spans="24:24" ht="23.1" customHeight="1" x14ac:dyDescent="0.2">
      <c r="X1616" s="65"/>
    </row>
    <row r="1617" spans="24:24" ht="23.1" customHeight="1" x14ac:dyDescent="0.2">
      <c r="X1617" s="65"/>
    </row>
    <row r="1618" spans="24:24" ht="23.1" customHeight="1" x14ac:dyDescent="0.2">
      <c r="X1618" s="65"/>
    </row>
    <row r="1619" spans="24:24" ht="23.1" customHeight="1" x14ac:dyDescent="0.2">
      <c r="X1619" s="65"/>
    </row>
    <row r="1620" spans="24:24" ht="23.1" customHeight="1" x14ac:dyDescent="0.2">
      <c r="X1620" s="65"/>
    </row>
    <row r="1621" spans="24:24" ht="23.1" customHeight="1" x14ac:dyDescent="0.2">
      <c r="X1621" s="65"/>
    </row>
    <row r="1622" spans="24:24" ht="23.1" customHeight="1" x14ac:dyDescent="0.2">
      <c r="X1622" s="65"/>
    </row>
    <row r="1623" spans="24:24" ht="23.1" customHeight="1" x14ac:dyDescent="0.2">
      <c r="X1623" s="65"/>
    </row>
    <row r="1624" spans="24:24" ht="23.1" customHeight="1" x14ac:dyDescent="0.2">
      <c r="X1624" s="65"/>
    </row>
    <row r="1625" spans="24:24" ht="23.1" customHeight="1" x14ac:dyDescent="0.2">
      <c r="X1625" s="65"/>
    </row>
    <row r="1626" spans="24:24" ht="23.1" customHeight="1" x14ac:dyDescent="0.2">
      <c r="X1626" s="65"/>
    </row>
    <row r="1627" spans="24:24" ht="23.1" customHeight="1" x14ac:dyDescent="0.2">
      <c r="X1627" s="65"/>
    </row>
    <row r="1628" spans="24:24" ht="23.1" customHeight="1" x14ac:dyDescent="0.2">
      <c r="X1628" s="65"/>
    </row>
    <row r="1629" spans="24:24" ht="23.1" customHeight="1" x14ac:dyDescent="0.2">
      <c r="X1629" s="65"/>
    </row>
    <row r="1630" spans="24:24" ht="23.1" customHeight="1" x14ac:dyDescent="0.2">
      <c r="X1630" s="65"/>
    </row>
    <row r="1631" spans="24:24" ht="23.1" customHeight="1" x14ac:dyDescent="0.2">
      <c r="X1631" s="65"/>
    </row>
    <row r="1632" spans="24:24" ht="23.1" customHeight="1" x14ac:dyDescent="0.2">
      <c r="X1632" s="65"/>
    </row>
    <row r="1633" spans="24:24" ht="23.1" customHeight="1" x14ac:dyDescent="0.2">
      <c r="X1633" s="65"/>
    </row>
    <row r="1634" spans="24:24" ht="23.1" customHeight="1" x14ac:dyDescent="0.2">
      <c r="X1634" s="65"/>
    </row>
    <row r="1635" spans="24:24" ht="23.1" customHeight="1" x14ac:dyDescent="0.2">
      <c r="X1635" s="65"/>
    </row>
    <row r="1636" spans="24:24" ht="23.1" customHeight="1" x14ac:dyDescent="0.2">
      <c r="X1636" s="65"/>
    </row>
    <row r="1637" spans="24:24" ht="23.1" customHeight="1" x14ac:dyDescent="0.2">
      <c r="X1637" s="65"/>
    </row>
    <row r="1638" spans="24:24" ht="23.1" customHeight="1" x14ac:dyDescent="0.2">
      <c r="X1638" s="65"/>
    </row>
    <row r="1639" spans="24:24" ht="23.1" customHeight="1" x14ac:dyDescent="0.2">
      <c r="X1639" s="65"/>
    </row>
    <row r="1640" spans="24:24" ht="23.1" customHeight="1" x14ac:dyDescent="0.2">
      <c r="X1640" s="65"/>
    </row>
    <row r="1641" spans="24:24" ht="23.1" customHeight="1" x14ac:dyDescent="0.2">
      <c r="X1641" s="65"/>
    </row>
    <row r="1642" spans="24:24" ht="23.1" customHeight="1" x14ac:dyDescent="0.2">
      <c r="X1642" s="65"/>
    </row>
    <row r="1643" spans="24:24" ht="23.1" customHeight="1" x14ac:dyDescent="0.2">
      <c r="X1643" s="65"/>
    </row>
    <row r="1644" spans="24:24" ht="23.1" customHeight="1" x14ac:dyDescent="0.2">
      <c r="X1644" s="65"/>
    </row>
    <row r="1645" spans="24:24" ht="23.1" customHeight="1" x14ac:dyDescent="0.2">
      <c r="X1645" s="65"/>
    </row>
    <row r="1646" spans="24:24" ht="23.1" customHeight="1" x14ac:dyDescent="0.2">
      <c r="X1646" s="65"/>
    </row>
    <row r="1647" spans="24:24" ht="23.1" customHeight="1" x14ac:dyDescent="0.2">
      <c r="X1647" s="65"/>
    </row>
    <row r="1648" spans="24:24" ht="23.1" customHeight="1" x14ac:dyDescent="0.2">
      <c r="X1648" s="65"/>
    </row>
    <row r="1649" spans="24:24" ht="23.1" customHeight="1" x14ac:dyDescent="0.2">
      <c r="X1649" s="65"/>
    </row>
    <row r="1650" spans="24:24" ht="23.1" customHeight="1" x14ac:dyDescent="0.2">
      <c r="X1650" s="65"/>
    </row>
    <row r="1651" spans="24:24" ht="23.1" customHeight="1" x14ac:dyDescent="0.2">
      <c r="X1651" s="65"/>
    </row>
    <row r="1652" spans="24:24" ht="23.1" customHeight="1" x14ac:dyDescent="0.2">
      <c r="X1652" s="65"/>
    </row>
    <row r="1653" spans="24:24" ht="23.1" customHeight="1" x14ac:dyDescent="0.2">
      <c r="X1653" s="65"/>
    </row>
    <row r="1654" spans="24:24" ht="23.1" customHeight="1" x14ac:dyDescent="0.2">
      <c r="X1654" s="65"/>
    </row>
    <row r="1655" spans="24:24" ht="23.1" customHeight="1" x14ac:dyDescent="0.2">
      <c r="X1655" s="65"/>
    </row>
    <row r="1656" spans="24:24" ht="23.1" customHeight="1" x14ac:dyDescent="0.2">
      <c r="X1656" s="65"/>
    </row>
    <row r="1657" spans="24:24" ht="23.1" customHeight="1" x14ac:dyDescent="0.2">
      <c r="X1657" s="65"/>
    </row>
    <row r="1658" spans="24:24" ht="23.1" customHeight="1" x14ac:dyDescent="0.2">
      <c r="X1658" s="65"/>
    </row>
    <row r="1659" spans="24:24" ht="23.1" customHeight="1" x14ac:dyDescent="0.2">
      <c r="X1659" s="65"/>
    </row>
    <row r="1660" spans="24:24" ht="23.1" customHeight="1" x14ac:dyDescent="0.2">
      <c r="X1660" s="65"/>
    </row>
    <row r="1661" spans="24:24" ht="23.1" customHeight="1" x14ac:dyDescent="0.2">
      <c r="X1661" s="65"/>
    </row>
    <row r="1662" spans="24:24" ht="23.1" customHeight="1" x14ac:dyDescent="0.2">
      <c r="X1662" s="65"/>
    </row>
    <row r="1663" spans="24:24" ht="23.1" customHeight="1" x14ac:dyDescent="0.2">
      <c r="X1663" s="65"/>
    </row>
    <row r="1664" spans="24:24" ht="23.1" customHeight="1" x14ac:dyDescent="0.2">
      <c r="X1664" s="65"/>
    </row>
    <row r="1665" spans="24:24" ht="23.1" customHeight="1" x14ac:dyDescent="0.2">
      <c r="X1665" s="65"/>
    </row>
    <row r="1666" spans="24:24" ht="23.1" customHeight="1" x14ac:dyDescent="0.2">
      <c r="X1666" s="65"/>
    </row>
    <row r="1667" spans="24:24" ht="23.1" customHeight="1" x14ac:dyDescent="0.2">
      <c r="X1667" s="65"/>
    </row>
    <row r="1668" spans="24:24" ht="23.1" customHeight="1" x14ac:dyDescent="0.2">
      <c r="X1668" s="65"/>
    </row>
    <row r="1669" spans="24:24" ht="23.1" customHeight="1" x14ac:dyDescent="0.2">
      <c r="X1669" s="65"/>
    </row>
    <row r="1670" spans="24:24" ht="23.1" customHeight="1" x14ac:dyDescent="0.2">
      <c r="X1670" s="65"/>
    </row>
    <row r="1671" spans="24:24" ht="23.1" customHeight="1" x14ac:dyDescent="0.2">
      <c r="X1671" s="65"/>
    </row>
    <row r="1672" spans="24:24" ht="23.1" customHeight="1" x14ac:dyDescent="0.2">
      <c r="X1672" s="65"/>
    </row>
    <row r="1673" spans="24:24" ht="23.1" customHeight="1" x14ac:dyDescent="0.2">
      <c r="X1673" s="65"/>
    </row>
    <row r="1674" spans="24:24" ht="23.1" customHeight="1" x14ac:dyDescent="0.2">
      <c r="X1674" s="65"/>
    </row>
    <row r="1675" spans="24:24" ht="23.1" customHeight="1" x14ac:dyDescent="0.2">
      <c r="X1675" s="65"/>
    </row>
    <row r="1676" spans="24:24" ht="23.1" customHeight="1" x14ac:dyDescent="0.2">
      <c r="X1676" s="65"/>
    </row>
    <row r="1677" spans="24:24" ht="23.1" customHeight="1" x14ac:dyDescent="0.2">
      <c r="X1677" s="65"/>
    </row>
    <row r="1678" spans="24:24" ht="23.1" customHeight="1" x14ac:dyDescent="0.2">
      <c r="X1678" s="65"/>
    </row>
    <row r="1679" spans="24:24" ht="23.1" customHeight="1" x14ac:dyDescent="0.2">
      <c r="X1679" s="65"/>
    </row>
    <row r="1680" spans="24:24" ht="23.1" customHeight="1" x14ac:dyDescent="0.2">
      <c r="X1680" s="65"/>
    </row>
    <row r="1681" spans="24:24" ht="23.1" customHeight="1" x14ac:dyDescent="0.2">
      <c r="X1681" s="65"/>
    </row>
    <row r="1682" spans="24:24" ht="23.1" customHeight="1" x14ac:dyDescent="0.2">
      <c r="X1682" s="65"/>
    </row>
    <row r="1683" spans="24:24" ht="23.1" customHeight="1" x14ac:dyDescent="0.2">
      <c r="X1683" s="65"/>
    </row>
    <row r="1684" spans="24:24" ht="23.1" customHeight="1" x14ac:dyDescent="0.2">
      <c r="X1684" s="65"/>
    </row>
    <row r="1685" spans="24:24" ht="23.1" customHeight="1" x14ac:dyDescent="0.2">
      <c r="X1685" s="65"/>
    </row>
    <row r="1686" spans="24:24" ht="23.1" customHeight="1" x14ac:dyDescent="0.2">
      <c r="X1686" s="65"/>
    </row>
    <row r="1687" spans="24:24" ht="23.1" customHeight="1" x14ac:dyDescent="0.2">
      <c r="X1687" s="65"/>
    </row>
    <row r="1688" spans="24:24" ht="23.1" customHeight="1" x14ac:dyDescent="0.2">
      <c r="X1688" s="65"/>
    </row>
    <row r="1689" spans="24:24" ht="23.1" customHeight="1" x14ac:dyDescent="0.2">
      <c r="X1689" s="65"/>
    </row>
    <row r="1690" spans="24:24" ht="23.1" customHeight="1" x14ac:dyDescent="0.2">
      <c r="X1690" s="65"/>
    </row>
    <row r="1691" spans="24:24" ht="23.1" customHeight="1" x14ac:dyDescent="0.2">
      <c r="X1691" s="65"/>
    </row>
    <row r="1692" spans="24:24" ht="23.1" customHeight="1" x14ac:dyDescent="0.2">
      <c r="X1692" s="65"/>
    </row>
    <row r="1693" spans="24:24" ht="23.1" customHeight="1" x14ac:dyDescent="0.2">
      <c r="X1693" s="65"/>
    </row>
    <row r="1694" spans="24:24" ht="23.1" customHeight="1" x14ac:dyDescent="0.2">
      <c r="X1694" s="65"/>
    </row>
    <row r="1695" spans="24:24" ht="23.1" customHeight="1" x14ac:dyDescent="0.2">
      <c r="X1695" s="65"/>
    </row>
    <row r="1696" spans="24:24" ht="23.1" customHeight="1" x14ac:dyDescent="0.2">
      <c r="X1696" s="65"/>
    </row>
    <row r="1697" spans="24:24" ht="23.1" customHeight="1" x14ac:dyDescent="0.2">
      <c r="X1697" s="65"/>
    </row>
    <row r="1698" spans="24:24" ht="23.1" customHeight="1" x14ac:dyDescent="0.2">
      <c r="X1698" s="65"/>
    </row>
    <row r="1699" spans="24:24" ht="23.1" customHeight="1" x14ac:dyDescent="0.2">
      <c r="X1699" s="65"/>
    </row>
    <row r="1700" spans="24:24" ht="23.1" customHeight="1" x14ac:dyDescent="0.2">
      <c r="X1700" s="65"/>
    </row>
    <row r="1701" spans="24:24" ht="23.1" customHeight="1" x14ac:dyDescent="0.2">
      <c r="X1701" s="65"/>
    </row>
    <row r="1702" spans="24:24" ht="23.1" customHeight="1" x14ac:dyDescent="0.2">
      <c r="X1702" s="65"/>
    </row>
    <row r="1703" spans="24:24" ht="23.1" customHeight="1" x14ac:dyDescent="0.2">
      <c r="X1703" s="65"/>
    </row>
    <row r="1704" spans="24:24" ht="23.1" customHeight="1" x14ac:dyDescent="0.2">
      <c r="X1704" s="65"/>
    </row>
    <row r="1705" spans="24:24" ht="23.1" customHeight="1" x14ac:dyDescent="0.2">
      <c r="X1705" s="65"/>
    </row>
    <row r="1706" spans="24:24" ht="23.1" customHeight="1" x14ac:dyDescent="0.2">
      <c r="X1706" s="65"/>
    </row>
    <row r="1707" spans="24:24" ht="23.1" customHeight="1" x14ac:dyDescent="0.2">
      <c r="X1707" s="65"/>
    </row>
    <row r="1708" spans="24:24" ht="23.1" customHeight="1" x14ac:dyDescent="0.2">
      <c r="X1708" s="65"/>
    </row>
    <row r="1709" spans="24:24" ht="23.1" customHeight="1" x14ac:dyDescent="0.2">
      <c r="X1709" s="65"/>
    </row>
    <row r="1710" spans="24:24" ht="23.1" customHeight="1" x14ac:dyDescent="0.2">
      <c r="X1710" s="65"/>
    </row>
    <row r="1711" spans="24:24" ht="23.1" customHeight="1" x14ac:dyDescent="0.2">
      <c r="X1711" s="65"/>
    </row>
    <row r="1712" spans="24:24" ht="23.1" customHeight="1" x14ac:dyDescent="0.2">
      <c r="X1712" s="65"/>
    </row>
    <row r="1713" spans="24:24" ht="23.1" customHeight="1" x14ac:dyDescent="0.2">
      <c r="X1713" s="65"/>
    </row>
    <row r="1714" spans="24:24" ht="23.1" customHeight="1" x14ac:dyDescent="0.2">
      <c r="X1714" s="65"/>
    </row>
    <row r="1715" spans="24:24" ht="23.1" customHeight="1" x14ac:dyDescent="0.2">
      <c r="X1715" s="65"/>
    </row>
    <row r="1716" spans="24:24" ht="23.1" customHeight="1" x14ac:dyDescent="0.2">
      <c r="X1716" s="65"/>
    </row>
    <row r="1717" spans="24:24" ht="23.1" customHeight="1" x14ac:dyDescent="0.2">
      <c r="X1717" s="65"/>
    </row>
    <row r="1718" spans="24:24" ht="23.1" customHeight="1" x14ac:dyDescent="0.2">
      <c r="X1718" s="65"/>
    </row>
    <row r="1719" spans="24:24" ht="23.1" customHeight="1" x14ac:dyDescent="0.2">
      <c r="X1719" s="65"/>
    </row>
    <row r="1720" spans="24:24" ht="23.1" customHeight="1" x14ac:dyDescent="0.2">
      <c r="X1720" s="65"/>
    </row>
    <row r="1721" spans="24:24" ht="23.1" customHeight="1" x14ac:dyDescent="0.2">
      <c r="X1721" s="65"/>
    </row>
    <row r="1722" spans="24:24" ht="23.1" customHeight="1" x14ac:dyDescent="0.2">
      <c r="X1722" s="65"/>
    </row>
    <row r="1723" spans="24:24" ht="23.1" customHeight="1" x14ac:dyDescent="0.2">
      <c r="X1723" s="65"/>
    </row>
    <row r="1724" spans="24:24" ht="23.1" customHeight="1" x14ac:dyDescent="0.2">
      <c r="X1724" s="65"/>
    </row>
    <row r="1725" spans="24:24" ht="23.1" customHeight="1" x14ac:dyDescent="0.2">
      <c r="X1725" s="65"/>
    </row>
    <row r="1726" spans="24:24" ht="23.1" customHeight="1" x14ac:dyDescent="0.2">
      <c r="X1726" s="65"/>
    </row>
    <row r="1727" spans="24:24" ht="23.1" customHeight="1" x14ac:dyDescent="0.2">
      <c r="X1727" s="65"/>
    </row>
    <row r="1728" spans="24:24" ht="23.1" customHeight="1" x14ac:dyDescent="0.2">
      <c r="X1728" s="65"/>
    </row>
    <row r="1729" spans="24:24" ht="23.1" customHeight="1" x14ac:dyDescent="0.2">
      <c r="X1729" s="65"/>
    </row>
    <row r="1730" spans="24:24" ht="23.1" customHeight="1" x14ac:dyDescent="0.2">
      <c r="X1730" s="65"/>
    </row>
    <row r="1731" spans="24:24" ht="23.1" customHeight="1" x14ac:dyDescent="0.2">
      <c r="X1731" s="65"/>
    </row>
    <row r="1732" spans="24:24" ht="23.1" customHeight="1" x14ac:dyDescent="0.2">
      <c r="X1732" s="65"/>
    </row>
    <row r="1733" spans="24:24" ht="23.1" customHeight="1" x14ac:dyDescent="0.2">
      <c r="X1733" s="65"/>
    </row>
    <row r="1734" spans="24:24" ht="23.1" customHeight="1" x14ac:dyDescent="0.2">
      <c r="X1734" s="65"/>
    </row>
    <row r="1735" spans="24:24" ht="23.1" customHeight="1" x14ac:dyDescent="0.2">
      <c r="X1735" s="65"/>
    </row>
    <row r="1736" spans="24:24" ht="23.1" customHeight="1" x14ac:dyDescent="0.2">
      <c r="X1736" s="65"/>
    </row>
    <row r="1737" spans="24:24" ht="23.1" customHeight="1" x14ac:dyDescent="0.2">
      <c r="X1737" s="65"/>
    </row>
    <row r="1738" spans="24:24" ht="23.1" customHeight="1" x14ac:dyDescent="0.2">
      <c r="X1738" s="65"/>
    </row>
    <row r="1739" spans="24:24" ht="23.1" customHeight="1" x14ac:dyDescent="0.2">
      <c r="X1739" s="65"/>
    </row>
    <row r="1740" spans="24:24" ht="23.1" customHeight="1" x14ac:dyDescent="0.2">
      <c r="X1740" s="65"/>
    </row>
    <row r="1741" spans="24:24" ht="23.1" customHeight="1" x14ac:dyDescent="0.2">
      <c r="X1741" s="65"/>
    </row>
    <row r="1742" spans="24:24" ht="23.1" customHeight="1" x14ac:dyDescent="0.2">
      <c r="X1742" s="65"/>
    </row>
    <row r="1743" spans="24:24" ht="23.1" customHeight="1" x14ac:dyDescent="0.2">
      <c r="X1743" s="65"/>
    </row>
    <row r="1744" spans="24:24" ht="23.1" customHeight="1" x14ac:dyDescent="0.2">
      <c r="X1744" s="65"/>
    </row>
    <row r="1745" spans="24:24" ht="23.1" customHeight="1" x14ac:dyDescent="0.2">
      <c r="X1745" s="65"/>
    </row>
    <row r="1746" spans="24:24" ht="23.1" customHeight="1" x14ac:dyDescent="0.2">
      <c r="X1746" s="65"/>
    </row>
    <row r="1747" spans="24:24" ht="23.1" customHeight="1" x14ac:dyDescent="0.2">
      <c r="X1747" s="65"/>
    </row>
    <row r="1748" spans="24:24" ht="23.1" customHeight="1" x14ac:dyDescent="0.2">
      <c r="X1748" s="65"/>
    </row>
    <row r="1749" spans="24:24" ht="23.1" customHeight="1" x14ac:dyDescent="0.2">
      <c r="X1749" s="65"/>
    </row>
    <row r="1750" spans="24:24" ht="23.1" customHeight="1" x14ac:dyDescent="0.2">
      <c r="X1750" s="65"/>
    </row>
    <row r="1751" spans="24:24" ht="23.1" customHeight="1" x14ac:dyDescent="0.2">
      <c r="X1751" s="65"/>
    </row>
    <row r="1752" spans="24:24" ht="23.1" customHeight="1" x14ac:dyDescent="0.2">
      <c r="X1752" s="65"/>
    </row>
    <row r="1753" spans="24:24" ht="23.1" customHeight="1" x14ac:dyDescent="0.2">
      <c r="X1753" s="65"/>
    </row>
    <row r="1754" spans="24:24" ht="23.1" customHeight="1" x14ac:dyDescent="0.2">
      <c r="X1754" s="65"/>
    </row>
    <row r="1755" spans="24:24" ht="23.1" customHeight="1" x14ac:dyDescent="0.2">
      <c r="X1755" s="65"/>
    </row>
    <row r="1756" spans="24:24" ht="23.1" customHeight="1" x14ac:dyDescent="0.2">
      <c r="X1756" s="65"/>
    </row>
    <row r="1757" spans="24:24" ht="23.1" customHeight="1" x14ac:dyDescent="0.2">
      <c r="X1757" s="65"/>
    </row>
    <row r="1758" spans="24:24" ht="23.1" customHeight="1" x14ac:dyDescent="0.2">
      <c r="X1758" s="65"/>
    </row>
    <row r="1759" spans="24:24" ht="23.1" customHeight="1" x14ac:dyDescent="0.2">
      <c r="X1759" s="65"/>
    </row>
    <row r="1760" spans="24:24" ht="23.1" customHeight="1" x14ac:dyDescent="0.2">
      <c r="X1760" s="65"/>
    </row>
    <row r="1761" spans="24:24" ht="23.1" customHeight="1" x14ac:dyDescent="0.2">
      <c r="X1761" s="65"/>
    </row>
    <row r="1762" spans="24:24" ht="23.1" customHeight="1" x14ac:dyDescent="0.2">
      <c r="X1762" s="65"/>
    </row>
    <row r="1763" spans="24:24" ht="23.1" customHeight="1" x14ac:dyDescent="0.2">
      <c r="X1763" s="65"/>
    </row>
    <row r="1764" spans="24:24" ht="23.1" customHeight="1" x14ac:dyDescent="0.2">
      <c r="X1764" s="65"/>
    </row>
    <row r="1765" spans="24:24" ht="23.1" customHeight="1" x14ac:dyDescent="0.2">
      <c r="X1765" s="65"/>
    </row>
    <row r="1766" spans="24:24" ht="23.1" customHeight="1" x14ac:dyDescent="0.2">
      <c r="X1766" s="65"/>
    </row>
    <row r="1767" spans="24:24" ht="23.1" customHeight="1" x14ac:dyDescent="0.2">
      <c r="X1767" s="65"/>
    </row>
    <row r="1768" spans="24:24" ht="23.1" customHeight="1" x14ac:dyDescent="0.2">
      <c r="X1768" s="65"/>
    </row>
    <row r="1769" spans="24:24" ht="23.1" customHeight="1" x14ac:dyDescent="0.2">
      <c r="X1769" s="65"/>
    </row>
    <row r="1770" spans="24:24" ht="23.1" customHeight="1" x14ac:dyDescent="0.2">
      <c r="X1770" s="65"/>
    </row>
    <row r="1771" spans="24:24" ht="23.1" customHeight="1" x14ac:dyDescent="0.2">
      <c r="X1771" s="65"/>
    </row>
    <row r="1772" spans="24:24" ht="23.1" customHeight="1" x14ac:dyDescent="0.2">
      <c r="X1772" s="65"/>
    </row>
    <row r="1773" spans="24:24" ht="23.1" customHeight="1" x14ac:dyDescent="0.2">
      <c r="X1773" s="65"/>
    </row>
    <row r="1774" spans="24:24" ht="23.1" customHeight="1" x14ac:dyDescent="0.2">
      <c r="X1774" s="65"/>
    </row>
    <row r="1775" spans="24:24" ht="23.1" customHeight="1" x14ac:dyDescent="0.2">
      <c r="X1775" s="65"/>
    </row>
    <row r="1776" spans="24:24" ht="23.1" customHeight="1" x14ac:dyDescent="0.2">
      <c r="X1776" s="65"/>
    </row>
    <row r="1777" spans="24:24" ht="23.1" customHeight="1" x14ac:dyDescent="0.2">
      <c r="X1777" s="65"/>
    </row>
    <row r="1778" spans="24:24" ht="23.1" customHeight="1" x14ac:dyDescent="0.2">
      <c r="X1778" s="65"/>
    </row>
    <row r="1779" spans="24:24" ht="23.1" customHeight="1" x14ac:dyDescent="0.2">
      <c r="X1779" s="65"/>
    </row>
    <row r="1780" spans="24:24" ht="23.1" customHeight="1" x14ac:dyDescent="0.2">
      <c r="X1780" s="65"/>
    </row>
    <row r="1781" spans="24:24" ht="23.1" customHeight="1" x14ac:dyDescent="0.2">
      <c r="X1781" s="65"/>
    </row>
    <row r="1782" spans="24:24" ht="23.1" customHeight="1" x14ac:dyDescent="0.2">
      <c r="X1782" s="65"/>
    </row>
    <row r="1783" spans="24:24" ht="23.1" customHeight="1" x14ac:dyDescent="0.2">
      <c r="X1783" s="65"/>
    </row>
    <row r="1784" spans="24:24" ht="23.1" customHeight="1" x14ac:dyDescent="0.2">
      <c r="X1784" s="65"/>
    </row>
    <row r="1785" spans="24:24" ht="23.1" customHeight="1" x14ac:dyDescent="0.2">
      <c r="X1785" s="65"/>
    </row>
    <row r="1786" spans="24:24" ht="23.1" customHeight="1" x14ac:dyDescent="0.2">
      <c r="X1786" s="65"/>
    </row>
    <row r="1787" spans="24:24" ht="23.1" customHeight="1" x14ac:dyDescent="0.2">
      <c r="X1787" s="65"/>
    </row>
    <row r="1788" spans="24:24" ht="23.1" customHeight="1" x14ac:dyDescent="0.2">
      <c r="X1788" s="65"/>
    </row>
    <row r="1789" spans="24:24" ht="23.1" customHeight="1" x14ac:dyDescent="0.2">
      <c r="X1789" s="65"/>
    </row>
    <row r="1790" spans="24:24" ht="23.1" customHeight="1" x14ac:dyDescent="0.2">
      <c r="X1790" s="65"/>
    </row>
    <row r="1791" spans="24:24" ht="23.1" customHeight="1" x14ac:dyDescent="0.2">
      <c r="X1791" s="65"/>
    </row>
    <row r="1792" spans="24:24" ht="23.1" customHeight="1" x14ac:dyDescent="0.2">
      <c r="X1792" s="65"/>
    </row>
    <row r="1793" spans="24:24" ht="23.1" customHeight="1" x14ac:dyDescent="0.2">
      <c r="X1793" s="65"/>
    </row>
    <row r="1794" spans="24:24" ht="23.1" customHeight="1" x14ac:dyDescent="0.2">
      <c r="X1794" s="65"/>
    </row>
    <row r="1795" spans="24:24" ht="23.1" customHeight="1" x14ac:dyDescent="0.2">
      <c r="X1795" s="65"/>
    </row>
    <row r="1796" spans="24:24" ht="23.1" customHeight="1" x14ac:dyDescent="0.2">
      <c r="X1796" s="65"/>
    </row>
    <row r="1797" spans="24:24" ht="23.1" customHeight="1" x14ac:dyDescent="0.2">
      <c r="X1797" s="65"/>
    </row>
    <row r="1798" spans="24:24" ht="23.1" customHeight="1" x14ac:dyDescent="0.2">
      <c r="X1798" s="65"/>
    </row>
    <row r="1799" spans="24:24" ht="23.1" customHeight="1" x14ac:dyDescent="0.2">
      <c r="X1799" s="65"/>
    </row>
    <row r="1800" spans="24:24" ht="23.1" customHeight="1" x14ac:dyDescent="0.2">
      <c r="X1800" s="65"/>
    </row>
    <row r="1801" spans="24:24" ht="23.1" customHeight="1" x14ac:dyDescent="0.2">
      <c r="X1801" s="65"/>
    </row>
    <row r="1802" spans="24:24" ht="23.1" customHeight="1" x14ac:dyDescent="0.2">
      <c r="X1802" s="65"/>
    </row>
    <row r="1803" spans="24:24" ht="23.1" customHeight="1" x14ac:dyDescent="0.2">
      <c r="X1803" s="65"/>
    </row>
    <row r="1804" spans="24:24" ht="23.1" customHeight="1" x14ac:dyDescent="0.2">
      <c r="X1804" s="65"/>
    </row>
    <row r="1805" spans="24:24" ht="23.1" customHeight="1" x14ac:dyDescent="0.2">
      <c r="X1805" s="65"/>
    </row>
    <row r="1806" spans="24:24" ht="23.1" customHeight="1" x14ac:dyDescent="0.2">
      <c r="X1806" s="65"/>
    </row>
    <row r="1807" spans="24:24" ht="23.1" customHeight="1" x14ac:dyDescent="0.2">
      <c r="X1807" s="65"/>
    </row>
    <row r="1808" spans="24:24" ht="23.1" customHeight="1" x14ac:dyDescent="0.2">
      <c r="X1808" s="65"/>
    </row>
    <row r="1809" spans="24:24" ht="23.1" customHeight="1" x14ac:dyDescent="0.2">
      <c r="X1809" s="65"/>
    </row>
    <row r="1810" spans="24:24" ht="23.1" customHeight="1" x14ac:dyDescent="0.2">
      <c r="X1810" s="65"/>
    </row>
    <row r="1811" spans="24:24" ht="23.1" customHeight="1" x14ac:dyDescent="0.2">
      <c r="X1811" s="65"/>
    </row>
    <row r="1812" spans="24:24" ht="23.1" customHeight="1" x14ac:dyDescent="0.2">
      <c r="X1812" s="65"/>
    </row>
    <row r="1813" spans="24:24" ht="23.1" customHeight="1" x14ac:dyDescent="0.2">
      <c r="X1813" s="65"/>
    </row>
    <row r="1814" spans="24:24" ht="23.1" customHeight="1" x14ac:dyDescent="0.2">
      <c r="X1814" s="65"/>
    </row>
    <row r="1815" spans="24:24" ht="23.1" customHeight="1" x14ac:dyDescent="0.2">
      <c r="X1815" s="65"/>
    </row>
    <row r="1816" spans="24:24" ht="23.1" customHeight="1" x14ac:dyDescent="0.2">
      <c r="X1816" s="65"/>
    </row>
    <row r="1817" spans="24:24" ht="23.1" customHeight="1" x14ac:dyDescent="0.2">
      <c r="X1817" s="65"/>
    </row>
    <row r="1818" spans="24:24" ht="23.1" customHeight="1" x14ac:dyDescent="0.2">
      <c r="X1818" s="65"/>
    </row>
    <row r="1819" spans="24:24" ht="23.1" customHeight="1" x14ac:dyDescent="0.2">
      <c r="X1819" s="65"/>
    </row>
    <row r="1820" spans="24:24" ht="23.1" customHeight="1" x14ac:dyDescent="0.2">
      <c r="X1820" s="65"/>
    </row>
    <row r="1821" spans="24:24" ht="23.1" customHeight="1" x14ac:dyDescent="0.2">
      <c r="X1821" s="65"/>
    </row>
    <row r="1822" spans="24:24" ht="23.1" customHeight="1" x14ac:dyDescent="0.2">
      <c r="X1822" s="65"/>
    </row>
    <row r="1823" spans="24:24" ht="23.1" customHeight="1" x14ac:dyDescent="0.2">
      <c r="X1823" s="65"/>
    </row>
    <row r="1824" spans="24:24" ht="23.1" customHeight="1" x14ac:dyDescent="0.2">
      <c r="X1824" s="65"/>
    </row>
    <row r="1825" spans="24:24" ht="23.1" customHeight="1" x14ac:dyDescent="0.2">
      <c r="X1825" s="65"/>
    </row>
    <row r="1826" spans="24:24" ht="23.1" customHeight="1" x14ac:dyDescent="0.2">
      <c r="X1826" s="65"/>
    </row>
    <row r="1827" spans="24:24" ht="23.1" customHeight="1" x14ac:dyDescent="0.2">
      <c r="X1827" s="65"/>
    </row>
    <row r="1828" spans="24:24" ht="23.1" customHeight="1" x14ac:dyDescent="0.2">
      <c r="X1828" s="65"/>
    </row>
    <row r="1829" spans="24:24" ht="23.1" customHeight="1" x14ac:dyDescent="0.2">
      <c r="X1829" s="65"/>
    </row>
    <row r="1830" spans="24:24" ht="23.1" customHeight="1" x14ac:dyDescent="0.2">
      <c r="X1830" s="65"/>
    </row>
    <row r="1831" spans="24:24" ht="23.1" customHeight="1" x14ac:dyDescent="0.2">
      <c r="X1831" s="65"/>
    </row>
    <row r="1832" spans="24:24" ht="23.1" customHeight="1" x14ac:dyDescent="0.2">
      <c r="X1832" s="65"/>
    </row>
    <row r="1833" spans="24:24" ht="23.1" customHeight="1" x14ac:dyDescent="0.2">
      <c r="X1833" s="65"/>
    </row>
    <row r="1834" spans="24:24" ht="23.1" customHeight="1" x14ac:dyDescent="0.2">
      <c r="X1834" s="65"/>
    </row>
    <row r="1835" spans="24:24" ht="23.1" customHeight="1" x14ac:dyDescent="0.2">
      <c r="X1835" s="65"/>
    </row>
    <row r="1836" spans="24:24" ht="23.1" customHeight="1" x14ac:dyDescent="0.2">
      <c r="X1836" s="65"/>
    </row>
    <row r="1837" spans="24:24" ht="23.1" customHeight="1" x14ac:dyDescent="0.2">
      <c r="X1837" s="65"/>
    </row>
    <row r="1838" spans="24:24" ht="23.1" customHeight="1" x14ac:dyDescent="0.2">
      <c r="X1838" s="65"/>
    </row>
    <row r="1839" spans="24:24" ht="23.1" customHeight="1" x14ac:dyDescent="0.2">
      <c r="X1839" s="65"/>
    </row>
    <row r="1840" spans="24:24" ht="23.1" customHeight="1" x14ac:dyDescent="0.2">
      <c r="X1840" s="65"/>
    </row>
    <row r="1841" spans="24:24" ht="23.1" customHeight="1" x14ac:dyDescent="0.2">
      <c r="X1841" s="65"/>
    </row>
    <row r="1842" spans="24:24" ht="23.1" customHeight="1" x14ac:dyDescent="0.2">
      <c r="X1842" s="65"/>
    </row>
    <row r="1843" spans="24:24" ht="23.1" customHeight="1" x14ac:dyDescent="0.2">
      <c r="X1843" s="65"/>
    </row>
    <row r="1844" spans="24:24" ht="23.1" customHeight="1" x14ac:dyDescent="0.2">
      <c r="X1844" s="65"/>
    </row>
    <row r="1845" spans="24:24" ht="23.1" customHeight="1" x14ac:dyDescent="0.2">
      <c r="X1845" s="65"/>
    </row>
    <row r="1846" spans="24:24" ht="23.1" customHeight="1" x14ac:dyDescent="0.2">
      <c r="X1846" s="65"/>
    </row>
    <row r="1847" spans="24:24" ht="23.1" customHeight="1" x14ac:dyDescent="0.2">
      <c r="X1847" s="65"/>
    </row>
    <row r="1848" spans="24:24" ht="23.1" customHeight="1" x14ac:dyDescent="0.2">
      <c r="X1848" s="65"/>
    </row>
    <row r="1849" spans="24:24" ht="23.1" customHeight="1" x14ac:dyDescent="0.2">
      <c r="X1849" s="65"/>
    </row>
    <row r="1850" spans="24:24" ht="23.1" customHeight="1" x14ac:dyDescent="0.2">
      <c r="X1850" s="65"/>
    </row>
    <row r="1851" spans="24:24" ht="23.1" customHeight="1" x14ac:dyDescent="0.2">
      <c r="X1851" s="65"/>
    </row>
    <row r="1852" spans="24:24" ht="23.1" customHeight="1" x14ac:dyDescent="0.2">
      <c r="X1852" s="65"/>
    </row>
    <row r="1853" spans="24:24" ht="23.1" customHeight="1" x14ac:dyDescent="0.2">
      <c r="X1853" s="65"/>
    </row>
    <row r="1854" spans="24:24" ht="23.1" customHeight="1" x14ac:dyDescent="0.2">
      <c r="X1854" s="65"/>
    </row>
    <row r="1855" spans="24:24" ht="23.1" customHeight="1" x14ac:dyDescent="0.2">
      <c r="X1855" s="65"/>
    </row>
    <row r="1856" spans="24:24" ht="23.1" customHeight="1" x14ac:dyDescent="0.2">
      <c r="X1856" s="65"/>
    </row>
    <row r="1857" spans="24:24" ht="23.1" customHeight="1" x14ac:dyDescent="0.2">
      <c r="X1857" s="65"/>
    </row>
    <row r="1858" spans="24:24" ht="23.1" customHeight="1" x14ac:dyDescent="0.2">
      <c r="X1858" s="65"/>
    </row>
    <row r="1859" spans="24:24" ht="23.1" customHeight="1" x14ac:dyDescent="0.2">
      <c r="X1859" s="65"/>
    </row>
    <row r="1860" spans="24:24" ht="23.1" customHeight="1" x14ac:dyDescent="0.2">
      <c r="X1860" s="65"/>
    </row>
    <row r="1861" spans="24:24" ht="23.1" customHeight="1" x14ac:dyDescent="0.2">
      <c r="X1861" s="65"/>
    </row>
    <row r="1862" spans="24:24" ht="23.1" customHeight="1" x14ac:dyDescent="0.2">
      <c r="X1862" s="65"/>
    </row>
    <row r="1863" spans="24:24" ht="23.1" customHeight="1" x14ac:dyDescent="0.2">
      <c r="X1863" s="65"/>
    </row>
    <row r="1864" spans="24:24" ht="23.1" customHeight="1" x14ac:dyDescent="0.2">
      <c r="X1864" s="65"/>
    </row>
    <row r="1865" spans="24:24" ht="23.1" customHeight="1" x14ac:dyDescent="0.2">
      <c r="X1865" s="65"/>
    </row>
    <row r="1866" spans="24:24" ht="23.1" customHeight="1" x14ac:dyDescent="0.2">
      <c r="X1866" s="65"/>
    </row>
    <row r="1867" spans="24:24" ht="23.1" customHeight="1" x14ac:dyDescent="0.2">
      <c r="X1867" s="65"/>
    </row>
    <row r="1868" spans="24:24" ht="23.1" customHeight="1" x14ac:dyDescent="0.2">
      <c r="X1868" s="65"/>
    </row>
    <row r="1869" spans="24:24" ht="23.1" customHeight="1" x14ac:dyDescent="0.2">
      <c r="X1869" s="65"/>
    </row>
    <row r="1870" spans="24:24" ht="23.1" customHeight="1" x14ac:dyDescent="0.2">
      <c r="X1870" s="65"/>
    </row>
    <row r="1871" spans="24:24" ht="23.1" customHeight="1" x14ac:dyDescent="0.2">
      <c r="X1871" s="65"/>
    </row>
    <row r="1872" spans="24:24" ht="23.1" customHeight="1" x14ac:dyDescent="0.2">
      <c r="X1872" s="65"/>
    </row>
    <row r="1873" spans="24:24" ht="23.1" customHeight="1" x14ac:dyDescent="0.2">
      <c r="X1873" s="65"/>
    </row>
    <row r="1874" spans="24:24" ht="23.1" customHeight="1" x14ac:dyDescent="0.2">
      <c r="X1874" s="65"/>
    </row>
    <row r="1875" spans="24:24" ht="23.1" customHeight="1" x14ac:dyDescent="0.2">
      <c r="X1875" s="65"/>
    </row>
    <row r="1876" spans="24:24" ht="23.1" customHeight="1" x14ac:dyDescent="0.2">
      <c r="X1876" s="65"/>
    </row>
    <row r="1877" spans="24:24" ht="23.1" customHeight="1" x14ac:dyDescent="0.2">
      <c r="X1877" s="65"/>
    </row>
    <row r="1878" spans="24:24" ht="23.1" customHeight="1" x14ac:dyDescent="0.2">
      <c r="X1878" s="65"/>
    </row>
    <row r="1879" spans="24:24" ht="23.1" customHeight="1" x14ac:dyDescent="0.2">
      <c r="X1879" s="65"/>
    </row>
    <row r="1880" spans="24:24" ht="23.1" customHeight="1" x14ac:dyDescent="0.2">
      <c r="X1880" s="65"/>
    </row>
    <row r="1881" spans="24:24" ht="23.1" customHeight="1" x14ac:dyDescent="0.2">
      <c r="X1881" s="65"/>
    </row>
    <row r="1882" spans="24:24" ht="23.1" customHeight="1" x14ac:dyDescent="0.2">
      <c r="X1882" s="65"/>
    </row>
    <row r="1883" spans="24:24" ht="23.1" customHeight="1" x14ac:dyDescent="0.2">
      <c r="X1883" s="65"/>
    </row>
    <row r="1884" spans="24:24" ht="23.1" customHeight="1" x14ac:dyDescent="0.2">
      <c r="X1884" s="65"/>
    </row>
    <row r="1885" spans="24:24" ht="23.1" customHeight="1" x14ac:dyDescent="0.2">
      <c r="X1885" s="65"/>
    </row>
    <row r="1886" spans="24:24" ht="23.1" customHeight="1" x14ac:dyDescent="0.2">
      <c r="X1886" s="65"/>
    </row>
    <row r="1887" spans="24:24" ht="23.1" customHeight="1" x14ac:dyDescent="0.2">
      <c r="X1887" s="65"/>
    </row>
    <row r="1888" spans="24:24" ht="23.1" customHeight="1" x14ac:dyDescent="0.2">
      <c r="X1888" s="65"/>
    </row>
    <row r="1889" spans="24:24" ht="23.1" customHeight="1" x14ac:dyDescent="0.2">
      <c r="X1889" s="65"/>
    </row>
    <row r="1890" spans="24:24" ht="23.1" customHeight="1" x14ac:dyDescent="0.2">
      <c r="X1890" s="65"/>
    </row>
    <row r="1891" spans="24:24" ht="23.1" customHeight="1" x14ac:dyDescent="0.2">
      <c r="X1891" s="65"/>
    </row>
    <row r="1892" spans="24:24" ht="23.1" customHeight="1" x14ac:dyDescent="0.2">
      <c r="X1892" s="65"/>
    </row>
    <row r="1893" spans="24:24" ht="23.1" customHeight="1" x14ac:dyDescent="0.2">
      <c r="X1893" s="65"/>
    </row>
    <row r="1894" spans="24:24" ht="23.1" customHeight="1" x14ac:dyDescent="0.2">
      <c r="X1894" s="65"/>
    </row>
    <row r="1895" spans="24:24" ht="23.1" customHeight="1" x14ac:dyDescent="0.2">
      <c r="X1895" s="65"/>
    </row>
    <row r="1896" spans="24:24" ht="23.1" customHeight="1" x14ac:dyDescent="0.2">
      <c r="X1896" s="65"/>
    </row>
    <row r="1897" spans="24:24" ht="23.1" customHeight="1" x14ac:dyDescent="0.2">
      <c r="X1897" s="65"/>
    </row>
    <row r="1898" spans="24:24" ht="23.1" customHeight="1" x14ac:dyDescent="0.2">
      <c r="X1898" s="65"/>
    </row>
    <row r="1899" spans="24:24" ht="23.1" customHeight="1" x14ac:dyDescent="0.2">
      <c r="X1899" s="65"/>
    </row>
    <row r="1900" spans="24:24" ht="23.1" customHeight="1" x14ac:dyDescent="0.2">
      <c r="X1900" s="65"/>
    </row>
    <row r="1901" spans="24:24" ht="23.1" customHeight="1" x14ac:dyDescent="0.2">
      <c r="X1901" s="65"/>
    </row>
    <row r="1902" spans="24:24" ht="23.1" customHeight="1" x14ac:dyDescent="0.2">
      <c r="X1902" s="65"/>
    </row>
    <row r="1903" spans="24:24" ht="23.1" customHeight="1" x14ac:dyDescent="0.2">
      <c r="X1903" s="65"/>
    </row>
    <row r="1904" spans="24:24" ht="23.1" customHeight="1" x14ac:dyDescent="0.2">
      <c r="X1904" s="65"/>
    </row>
    <row r="1905" spans="24:24" ht="23.1" customHeight="1" x14ac:dyDescent="0.2">
      <c r="X1905" s="65"/>
    </row>
    <row r="1906" spans="24:24" ht="23.1" customHeight="1" x14ac:dyDescent="0.2">
      <c r="X1906" s="65"/>
    </row>
    <row r="1907" spans="24:24" ht="23.1" customHeight="1" x14ac:dyDescent="0.2">
      <c r="X1907" s="65"/>
    </row>
    <row r="1908" spans="24:24" ht="23.1" customHeight="1" x14ac:dyDescent="0.2">
      <c r="X1908" s="65"/>
    </row>
    <row r="1909" spans="24:24" ht="23.1" customHeight="1" x14ac:dyDescent="0.2">
      <c r="X1909" s="65"/>
    </row>
    <row r="1910" spans="24:24" ht="23.1" customHeight="1" x14ac:dyDescent="0.2">
      <c r="X1910" s="65"/>
    </row>
    <row r="1911" spans="24:24" ht="23.1" customHeight="1" x14ac:dyDescent="0.2">
      <c r="X1911" s="65"/>
    </row>
    <row r="1912" spans="24:24" ht="23.1" customHeight="1" x14ac:dyDescent="0.2">
      <c r="X1912" s="65"/>
    </row>
    <row r="1913" spans="24:24" ht="23.1" customHeight="1" x14ac:dyDescent="0.2">
      <c r="X1913" s="65"/>
    </row>
    <row r="1914" spans="24:24" ht="23.1" customHeight="1" x14ac:dyDescent="0.2">
      <c r="X1914" s="65"/>
    </row>
    <row r="1915" spans="24:24" ht="23.1" customHeight="1" x14ac:dyDescent="0.2">
      <c r="X1915" s="65"/>
    </row>
    <row r="1916" spans="24:24" ht="23.1" customHeight="1" x14ac:dyDescent="0.2">
      <c r="X1916" s="65"/>
    </row>
    <row r="1917" spans="24:24" ht="23.1" customHeight="1" x14ac:dyDescent="0.2">
      <c r="X1917" s="65"/>
    </row>
    <row r="1918" spans="24:24" ht="23.1" customHeight="1" x14ac:dyDescent="0.2">
      <c r="X1918" s="65"/>
    </row>
    <row r="1919" spans="24:24" ht="23.1" customHeight="1" x14ac:dyDescent="0.2">
      <c r="X1919" s="65"/>
    </row>
    <row r="1920" spans="24:24" ht="23.1" customHeight="1" x14ac:dyDescent="0.2">
      <c r="X1920" s="65"/>
    </row>
    <row r="1921" spans="24:24" ht="23.1" customHeight="1" x14ac:dyDescent="0.2">
      <c r="X1921" s="65"/>
    </row>
    <row r="1922" spans="24:24" ht="23.1" customHeight="1" x14ac:dyDescent="0.2">
      <c r="X1922" s="65"/>
    </row>
    <row r="1923" spans="24:24" ht="23.1" customHeight="1" x14ac:dyDescent="0.2">
      <c r="X1923" s="65"/>
    </row>
    <row r="1924" spans="24:24" ht="23.1" customHeight="1" x14ac:dyDescent="0.2">
      <c r="X1924" s="65"/>
    </row>
    <row r="1925" spans="24:24" ht="23.1" customHeight="1" x14ac:dyDescent="0.2">
      <c r="X1925" s="65"/>
    </row>
    <row r="1926" spans="24:24" ht="23.1" customHeight="1" x14ac:dyDescent="0.2">
      <c r="X1926" s="65"/>
    </row>
    <row r="1927" spans="24:24" ht="23.1" customHeight="1" x14ac:dyDescent="0.2">
      <c r="X1927" s="65"/>
    </row>
    <row r="1928" spans="24:24" ht="23.1" customHeight="1" x14ac:dyDescent="0.2">
      <c r="X1928" s="65"/>
    </row>
    <row r="1929" spans="24:24" ht="23.1" customHeight="1" x14ac:dyDescent="0.2">
      <c r="X1929" s="65"/>
    </row>
    <row r="1930" spans="24:24" ht="23.1" customHeight="1" x14ac:dyDescent="0.2">
      <c r="X1930" s="65"/>
    </row>
    <row r="1931" spans="24:24" ht="23.1" customHeight="1" x14ac:dyDescent="0.2">
      <c r="X1931" s="65"/>
    </row>
    <row r="1932" spans="24:24" ht="23.1" customHeight="1" x14ac:dyDescent="0.2">
      <c r="X1932" s="65"/>
    </row>
    <row r="1933" spans="24:24" ht="23.1" customHeight="1" x14ac:dyDescent="0.2">
      <c r="X1933" s="65"/>
    </row>
    <row r="1934" spans="24:24" ht="23.1" customHeight="1" x14ac:dyDescent="0.2">
      <c r="X1934" s="65"/>
    </row>
    <row r="1935" spans="24:24" ht="23.1" customHeight="1" x14ac:dyDescent="0.2">
      <c r="X1935" s="65"/>
    </row>
    <row r="1936" spans="24:24" ht="23.1" customHeight="1" x14ac:dyDescent="0.2">
      <c r="X1936" s="65"/>
    </row>
    <row r="1937" spans="24:24" ht="23.1" customHeight="1" x14ac:dyDescent="0.2">
      <c r="X1937" s="65"/>
    </row>
    <row r="1938" spans="24:24" ht="23.1" customHeight="1" x14ac:dyDescent="0.2">
      <c r="X1938" s="65"/>
    </row>
    <row r="1939" spans="24:24" ht="23.1" customHeight="1" x14ac:dyDescent="0.2">
      <c r="X1939" s="65"/>
    </row>
    <row r="1940" spans="24:24" ht="23.1" customHeight="1" x14ac:dyDescent="0.2">
      <c r="X1940" s="65"/>
    </row>
    <row r="1941" spans="24:24" ht="23.1" customHeight="1" x14ac:dyDescent="0.2">
      <c r="X1941" s="65"/>
    </row>
    <row r="1942" spans="24:24" ht="23.1" customHeight="1" x14ac:dyDescent="0.2">
      <c r="X1942" s="65"/>
    </row>
    <row r="1943" spans="24:24" ht="23.1" customHeight="1" x14ac:dyDescent="0.2">
      <c r="X1943" s="65"/>
    </row>
    <row r="1944" spans="24:24" ht="23.1" customHeight="1" x14ac:dyDescent="0.2">
      <c r="X1944" s="65"/>
    </row>
    <row r="1945" spans="24:24" ht="23.1" customHeight="1" x14ac:dyDescent="0.2">
      <c r="X1945" s="65"/>
    </row>
    <row r="1946" spans="24:24" ht="23.1" customHeight="1" x14ac:dyDescent="0.2">
      <c r="X1946" s="65"/>
    </row>
    <row r="1947" spans="24:24" ht="23.1" customHeight="1" x14ac:dyDescent="0.2">
      <c r="X1947" s="65"/>
    </row>
    <row r="1948" spans="24:24" ht="23.1" customHeight="1" x14ac:dyDescent="0.2">
      <c r="X1948" s="65"/>
    </row>
    <row r="1949" spans="24:24" ht="23.1" customHeight="1" x14ac:dyDescent="0.2">
      <c r="X1949" s="65"/>
    </row>
    <row r="1950" spans="24:24" ht="23.1" customHeight="1" x14ac:dyDescent="0.2">
      <c r="X1950" s="65"/>
    </row>
    <row r="1951" spans="24:24" ht="23.1" customHeight="1" x14ac:dyDescent="0.2">
      <c r="X1951" s="65"/>
    </row>
    <row r="1952" spans="24:24" ht="23.1" customHeight="1" x14ac:dyDescent="0.2">
      <c r="X1952" s="65"/>
    </row>
    <row r="1953" spans="24:24" ht="23.1" customHeight="1" x14ac:dyDescent="0.2">
      <c r="X1953" s="65"/>
    </row>
    <row r="1954" spans="24:24" ht="23.1" customHeight="1" x14ac:dyDescent="0.2">
      <c r="X1954" s="65"/>
    </row>
    <row r="1955" spans="24:24" ht="23.1" customHeight="1" x14ac:dyDescent="0.2">
      <c r="X1955" s="65"/>
    </row>
    <row r="1956" spans="24:24" ht="23.1" customHeight="1" x14ac:dyDescent="0.2">
      <c r="X1956" s="65"/>
    </row>
    <row r="1957" spans="24:24" ht="23.1" customHeight="1" x14ac:dyDescent="0.2">
      <c r="X1957" s="65"/>
    </row>
    <row r="1958" spans="24:24" ht="23.1" customHeight="1" x14ac:dyDescent="0.2">
      <c r="X1958" s="65"/>
    </row>
    <row r="1959" spans="24:24" ht="23.1" customHeight="1" x14ac:dyDescent="0.2">
      <c r="X1959" s="65"/>
    </row>
    <row r="1960" spans="24:24" ht="23.1" customHeight="1" x14ac:dyDescent="0.2">
      <c r="X1960" s="65"/>
    </row>
    <row r="1961" spans="24:24" ht="23.1" customHeight="1" x14ac:dyDescent="0.2">
      <c r="X1961" s="65"/>
    </row>
    <row r="1962" spans="24:24" ht="23.1" customHeight="1" x14ac:dyDescent="0.2">
      <c r="X1962" s="65"/>
    </row>
    <row r="1963" spans="24:24" ht="23.1" customHeight="1" x14ac:dyDescent="0.2">
      <c r="X1963" s="65"/>
    </row>
    <row r="1964" spans="24:24" ht="23.1" customHeight="1" x14ac:dyDescent="0.2">
      <c r="X1964" s="65"/>
    </row>
    <row r="1965" spans="24:24" ht="23.1" customHeight="1" x14ac:dyDescent="0.2">
      <c r="X1965" s="65"/>
    </row>
    <row r="1966" spans="24:24" ht="23.1" customHeight="1" x14ac:dyDescent="0.2">
      <c r="X1966" s="65"/>
    </row>
    <row r="1967" spans="24:24" ht="23.1" customHeight="1" x14ac:dyDescent="0.2">
      <c r="X1967" s="65"/>
    </row>
    <row r="1968" spans="24:24" ht="23.1" customHeight="1" x14ac:dyDescent="0.2">
      <c r="X1968" s="65"/>
    </row>
    <row r="1969" spans="24:24" ht="23.1" customHeight="1" x14ac:dyDescent="0.2">
      <c r="X1969" s="65"/>
    </row>
    <row r="1970" spans="24:24" ht="23.1" customHeight="1" x14ac:dyDescent="0.2">
      <c r="X1970" s="65"/>
    </row>
    <row r="1971" spans="24:24" ht="23.1" customHeight="1" x14ac:dyDescent="0.2">
      <c r="X1971" s="65"/>
    </row>
    <row r="1972" spans="24:24" ht="23.1" customHeight="1" x14ac:dyDescent="0.2">
      <c r="X1972" s="65"/>
    </row>
    <row r="1973" spans="24:24" ht="23.1" customHeight="1" x14ac:dyDescent="0.2">
      <c r="X1973" s="65"/>
    </row>
    <row r="1974" spans="24:24" ht="23.1" customHeight="1" x14ac:dyDescent="0.2">
      <c r="X1974" s="65"/>
    </row>
    <row r="1975" spans="24:24" ht="23.1" customHeight="1" x14ac:dyDescent="0.2">
      <c r="X1975" s="65"/>
    </row>
    <row r="1976" spans="24:24" ht="23.1" customHeight="1" x14ac:dyDescent="0.2">
      <c r="X1976" s="65"/>
    </row>
    <row r="1977" spans="24:24" ht="23.1" customHeight="1" x14ac:dyDescent="0.2">
      <c r="X1977" s="65"/>
    </row>
    <row r="1978" spans="24:24" ht="23.1" customHeight="1" x14ac:dyDescent="0.2">
      <c r="X1978" s="65"/>
    </row>
    <row r="1979" spans="24:24" ht="23.1" customHeight="1" x14ac:dyDescent="0.2">
      <c r="X1979" s="65"/>
    </row>
    <row r="1980" spans="24:24" ht="23.1" customHeight="1" x14ac:dyDescent="0.2">
      <c r="X1980" s="65"/>
    </row>
    <row r="1981" spans="24:24" ht="23.1" customHeight="1" x14ac:dyDescent="0.2">
      <c r="X1981" s="65"/>
    </row>
    <row r="1982" spans="24:24" ht="23.1" customHeight="1" x14ac:dyDescent="0.2">
      <c r="X1982" s="65"/>
    </row>
    <row r="1983" spans="24:24" ht="23.1" customHeight="1" x14ac:dyDescent="0.2">
      <c r="X1983" s="65"/>
    </row>
    <row r="1984" spans="24:24" ht="23.1" customHeight="1" x14ac:dyDescent="0.2">
      <c r="X1984" s="65"/>
    </row>
    <row r="1985" spans="24:24" ht="23.1" customHeight="1" x14ac:dyDescent="0.2">
      <c r="X1985" s="65"/>
    </row>
    <row r="1986" spans="24:24" ht="23.1" customHeight="1" x14ac:dyDescent="0.2">
      <c r="X1986" s="65"/>
    </row>
    <row r="1987" spans="24:24" ht="23.1" customHeight="1" x14ac:dyDescent="0.2">
      <c r="X1987" s="65"/>
    </row>
    <row r="1988" spans="24:24" ht="23.1" customHeight="1" x14ac:dyDescent="0.2">
      <c r="X1988" s="65"/>
    </row>
    <row r="1989" spans="24:24" ht="23.1" customHeight="1" x14ac:dyDescent="0.2">
      <c r="X1989" s="65"/>
    </row>
    <row r="1990" spans="24:24" ht="23.1" customHeight="1" x14ac:dyDescent="0.2">
      <c r="X1990" s="65"/>
    </row>
    <row r="1991" spans="24:24" ht="23.1" customHeight="1" x14ac:dyDescent="0.2">
      <c r="X1991" s="65"/>
    </row>
    <row r="1992" spans="24:24" ht="23.1" customHeight="1" x14ac:dyDescent="0.2">
      <c r="X1992" s="65"/>
    </row>
    <row r="1993" spans="24:24" ht="23.1" customHeight="1" x14ac:dyDescent="0.2">
      <c r="X1993" s="65"/>
    </row>
    <row r="1994" spans="24:24" ht="23.1" customHeight="1" x14ac:dyDescent="0.2">
      <c r="X1994" s="65"/>
    </row>
    <row r="1995" spans="24:24" ht="23.1" customHeight="1" x14ac:dyDescent="0.2">
      <c r="X1995" s="65"/>
    </row>
    <row r="1996" spans="24:24" ht="23.1" customHeight="1" x14ac:dyDescent="0.2">
      <c r="X1996" s="65"/>
    </row>
    <row r="1997" spans="24:24" ht="23.1" customHeight="1" x14ac:dyDescent="0.2">
      <c r="X1997" s="65"/>
    </row>
    <row r="1998" spans="24:24" ht="23.1" customHeight="1" x14ac:dyDescent="0.2">
      <c r="X1998" s="65"/>
    </row>
    <row r="1999" spans="24:24" ht="23.1" customHeight="1" x14ac:dyDescent="0.2">
      <c r="X1999" s="65"/>
    </row>
    <row r="2000" spans="24:24" ht="23.1" customHeight="1" x14ac:dyDescent="0.2">
      <c r="X2000" s="65"/>
    </row>
    <row r="2001" spans="24:24" ht="23.1" customHeight="1" x14ac:dyDescent="0.2">
      <c r="X2001" s="65"/>
    </row>
    <row r="2002" spans="24:24" ht="23.1" customHeight="1" x14ac:dyDescent="0.2">
      <c r="X2002" s="65"/>
    </row>
    <row r="2003" spans="24:24" ht="23.1" customHeight="1" x14ac:dyDescent="0.2">
      <c r="X2003" s="65"/>
    </row>
    <row r="2004" spans="24:24" ht="23.1" customHeight="1" x14ac:dyDescent="0.2">
      <c r="X2004" s="65"/>
    </row>
    <row r="2005" spans="24:24" ht="23.1" customHeight="1" x14ac:dyDescent="0.2">
      <c r="X2005" s="65"/>
    </row>
    <row r="2006" spans="24:24" ht="23.1" customHeight="1" x14ac:dyDescent="0.2">
      <c r="X2006" s="65"/>
    </row>
    <row r="2007" spans="24:24" ht="23.1" customHeight="1" x14ac:dyDescent="0.2">
      <c r="X2007" s="65"/>
    </row>
    <row r="2008" spans="24:24" ht="23.1" customHeight="1" x14ac:dyDescent="0.2">
      <c r="X2008" s="65"/>
    </row>
    <row r="2009" spans="24:24" ht="23.1" customHeight="1" x14ac:dyDescent="0.2">
      <c r="X2009" s="65"/>
    </row>
    <row r="2010" spans="24:24" ht="23.1" customHeight="1" x14ac:dyDescent="0.2">
      <c r="X2010" s="65"/>
    </row>
    <row r="2011" spans="24:24" ht="23.1" customHeight="1" x14ac:dyDescent="0.2">
      <c r="X2011" s="65"/>
    </row>
    <row r="2012" spans="24:24" ht="23.1" customHeight="1" x14ac:dyDescent="0.2">
      <c r="X2012" s="65"/>
    </row>
    <row r="2013" spans="24:24" ht="23.1" customHeight="1" x14ac:dyDescent="0.2">
      <c r="X2013" s="65"/>
    </row>
    <row r="2014" spans="24:24" ht="23.1" customHeight="1" x14ac:dyDescent="0.2">
      <c r="X2014" s="65"/>
    </row>
    <row r="2015" spans="24:24" ht="23.1" customHeight="1" x14ac:dyDescent="0.2">
      <c r="X2015" s="65"/>
    </row>
    <row r="2016" spans="24:24" ht="23.1" customHeight="1" x14ac:dyDescent="0.2">
      <c r="X2016" s="65"/>
    </row>
    <row r="2017" spans="24:24" ht="23.1" customHeight="1" x14ac:dyDescent="0.2">
      <c r="X2017" s="65"/>
    </row>
    <row r="2018" spans="24:24" ht="23.1" customHeight="1" x14ac:dyDescent="0.2">
      <c r="X2018" s="65"/>
    </row>
    <row r="2019" spans="24:24" ht="23.1" customHeight="1" x14ac:dyDescent="0.2">
      <c r="X2019" s="65"/>
    </row>
    <row r="2020" spans="24:24" ht="23.1" customHeight="1" x14ac:dyDescent="0.2">
      <c r="X2020" s="65"/>
    </row>
    <row r="2021" spans="24:24" ht="23.1" customHeight="1" x14ac:dyDescent="0.2">
      <c r="X2021" s="65"/>
    </row>
    <row r="2022" spans="24:24" ht="23.1" customHeight="1" x14ac:dyDescent="0.2">
      <c r="X2022" s="65"/>
    </row>
    <row r="2023" spans="24:24" ht="23.1" customHeight="1" x14ac:dyDescent="0.2">
      <c r="X2023" s="65"/>
    </row>
    <row r="2024" spans="24:24" ht="23.1" customHeight="1" x14ac:dyDescent="0.2">
      <c r="X2024" s="65"/>
    </row>
    <row r="2025" spans="24:24" ht="23.1" customHeight="1" x14ac:dyDescent="0.2">
      <c r="X2025" s="65"/>
    </row>
    <row r="2026" spans="24:24" ht="23.1" customHeight="1" x14ac:dyDescent="0.2">
      <c r="X2026" s="65"/>
    </row>
    <row r="2027" spans="24:24" ht="23.1" customHeight="1" x14ac:dyDescent="0.2">
      <c r="X2027" s="65"/>
    </row>
    <row r="2028" spans="24:24" ht="23.1" customHeight="1" x14ac:dyDescent="0.2">
      <c r="X2028" s="65"/>
    </row>
    <row r="2029" spans="24:24" ht="23.1" customHeight="1" x14ac:dyDescent="0.2">
      <c r="X2029" s="65"/>
    </row>
    <row r="2030" spans="24:24" ht="23.1" customHeight="1" x14ac:dyDescent="0.2">
      <c r="X2030" s="65"/>
    </row>
    <row r="2031" spans="24:24" ht="23.1" customHeight="1" x14ac:dyDescent="0.2">
      <c r="X2031" s="65"/>
    </row>
    <row r="2032" spans="24:24" ht="23.1" customHeight="1" x14ac:dyDescent="0.2">
      <c r="X2032" s="65"/>
    </row>
    <row r="2033" spans="24:24" ht="23.1" customHeight="1" x14ac:dyDescent="0.2">
      <c r="X2033" s="65"/>
    </row>
    <row r="2034" spans="24:24" ht="23.1" customHeight="1" x14ac:dyDescent="0.2">
      <c r="X2034" s="65"/>
    </row>
    <row r="2035" spans="24:24" ht="23.1" customHeight="1" x14ac:dyDescent="0.2">
      <c r="X2035" s="65"/>
    </row>
    <row r="2036" spans="24:24" ht="23.1" customHeight="1" x14ac:dyDescent="0.2">
      <c r="X2036" s="65"/>
    </row>
    <row r="2037" spans="24:24" ht="23.1" customHeight="1" x14ac:dyDescent="0.2">
      <c r="X2037" s="65"/>
    </row>
    <row r="2038" spans="24:24" ht="23.1" customHeight="1" x14ac:dyDescent="0.2">
      <c r="X2038" s="65"/>
    </row>
    <row r="2039" spans="24:24" ht="23.1" customHeight="1" x14ac:dyDescent="0.2">
      <c r="X2039" s="65"/>
    </row>
    <row r="2040" spans="24:24" ht="23.1" customHeight="1" x14ac:dyDescent="0.2">
      <c r="X2040" s="65"/>
    </row>
    <row r="2041" spans="24:24" ht="23.1" customHeight="1" x14ac:dyDescent="0.2">
      <c r="X2041" s="65"/>
    </row>
    <row r="2042" spans="24:24" ht="23.1" customHeight="1" x14ac:dyDescent="0.2">
      <c r="X2042" s="65"/>
    </row>
    <row r="2043" spans="24:24" ht="23.1" customHeight="1" x14ac:dyDescent="0.2">
      <c r="X2043" s="65"/>
    </row>
    <row r="2044" spans="24:24" ht="23.1" customHeight="1" x14ac:dyDescent="0.2">
      <c r="X2044" s="65"/>
    </row>
    <row r="2045" spans="24:24" ht="23.1" customHeight="1" x14ac:dyDescent="0.2">
      <c r="X2045" s="65"/>
    </row>
    <row r="2046" spans="24:24" ht="23.1" customHeight="1" x14ac:dyDescent="0.2">
      <c r="X2046" s="65"/>
    </row>
    <row r="2047" spans="24:24" ht="23.1" customHeight="1" x14ac:dyDescent="0.2">
      <c r="X2047" s="65"/>
    </row>
    <row r="2048" spans="24:24" ht="23.1" customHeight="1" x14ac:dyDescent="0.2">
      <c r="X2048" s="65"/>
    </row>
    <row r="2049" spans="24:24" ht="23.1" customHeight="1" x14ac:dyDescent="0.2">
      <c r="X2049" s="65"/>
    </row>
    <row r="2050" spans="24:24" ht="23.1" customHeight="1" x14ac:dyDescent="0.2">
      <c r="X2050" s="65"/>
    </row>
    <row r="2051" spans="24:24" ht="23.1" customHeight="1" x14ac:dyDescent="0.2">
      <c r="X2051" s="65"/>
    </row>
    <row r="2052" spans="24:24" ht="23.1" customHeight="1" x14ac:dyDescent="0.2">
      <c r="X2052" s="65"/>
    </row>
    <row r="2053" spans="24:24" ht="23.1" customHeight="1" x14ac:dyDescent="0.2">
      <c r="X2053" s="65"/>
    </row>
    <row r="2054" spans="24:24" ht="23.1" customHeight="1" x14ac:dyDescent="0.2">
      <c r="X2054" s="65"/>
    </row>
    <row r="2055" spans="24:24" ht="23.1" customHeight="1" x14ac:dyDescent="0.2">
      <c r="X2055" s="65"/>
    </row>
    <row r="2056" spans="24:24" ht="23.1" customHeight="1" x14ac:dyDescent="0.2">
      <c r="X2056" s="65"/>
    </row>
    <row r="2057" spans="24:24" ht="23.1" customHeight="1" x14ac:dyDescent="0.2">
      <c r="X2057" s="65"/>
    </row>
    <row r="2058" spans="24:24" ht="23.1" customHeight="1" x14ac:dyDescent="0.2">
      <c r="X2058" s="65"/>
    </row>
    <row r="2059" spans="24:24" ht="23.1" customHeight="1" x14ac:dyDescent="0.2">
      <c r="X2059" s="65"/>
    </row>
    <row r="2060" spans="24:24" ht="23.1" customHeight="1" x14ac:dyDescent="0.2">
      <c r="X2060" s="65"/>
    </row>
    <row r="2061" spans="24:24" ht="23.1" customHeight="1" x14ac:dyDescent="0.2">
      <c r="X2061" s="65"/>
    </row>
    <row r="2062" spans="24:24" ht="23.1" customHeight="1" x14ac:dyDescent="0.2">
      <c r="X2062" s="65"/>
    </row>
    <row r="2063" spans="24:24" ht="23.1" customHeight="1" x14ac:dyDescent="0.2">
      <c r="X2063" s="65"/>
    </row>
    <row r="2064" spans="24:24" ht="23.1" customHeight="1" x14ac:dyDescent="0.2">
      <c r="X2064" s="65"/>
    </row>
    <row r="2065" spans="24:24" ht="23.1" customHeight="1" x14ac:dyDescent="0.2">
      <c r="X2065" s="65"/>
    </row>
    <row r="2066" spans="24:24" ht="23.1" customHeight="1" x14ac:dyDescent="0.2">
      <c r="X2066" s="65"/>
    </row>
    <row r="2067" spans="24:24" ht="23.1" customHeight="1" x14ac:dyDescent="0.2">
      <c r="X2067" s="65"/>
    </row>
    <row r="2068" spans="24:24" ht="23.1" customHeight="1" x14ac:dyDescent="0.2">
      <c r="X2068" s="65"/>
    </row>
    <row r="2069" spans="24:24" ht="23.1" customHeight="1" x14ac:dyDescent="0.2">
      <c r="X2069" s="65"/>
    </row>
    <row r="2070" spans="24:24" ht="23.1" customHeight="1" x14ac:dyDescent="0.2">
      <c r="X2070" s="65"/>
    </row>
    <row r="2071" spans="24:24" ht="23.1" customHeight="1" x14ac:dyDescent="0.2">
      <c r="X2071" s="65"/>
    </row>
    <row r="2072" spans="24:24" ht="23.1" customHeight="1" x14ac:dyDescent="0.2">
      <c r="X2072" s="65"/>
    </row>
    <row r="2073" spans="24:24" ht="23.1" customHeight="1" x14ac:dyDescent="0.2">
      <c r="X2073" s="65"/>
    </row>
    <row r="2074" spans="24:24" ht="23.1" customHeight="1" x14ac:dyDescent="0.2">
      <c r="X2074" s="65"/>
    </row>
    <row r="2075" spans="24:24" ht="23.1" customHeight="1" x14ac:dyDescent="0.2">
      <c r="X2075" s="65"/>
    </row>
    <row r="2076" spans="24:24" ht="23.1" customHeight="1" x14ac:dyDescent="0.2">
      <c r="X2076" s="65"/>
    </row>
    <row r="2077" spans="24:24" ht="23.1" customHeight="1" x14ac:dyDescent="0.2">
      <c r="X2077" s="65"/>
    </row>
    <row r="2078" spans="24:24" ht="23.1" customHeight="1" x14ac:dyDescent="0.2">
      <c r="X2078" s="65"/>
    </row>
    <row r="2079" spans="24:24" ht="23.1" customHeight="1" x14ac:dyDescent="0.2">
      <c r="X2079" s="65"/>
    </row>
    <row r="2080" spans="24:24" ht="23.1" customHeight="1" x14ac:dyDescent="0.2">
      <c r="X2080" s="65"/>
    </row>
    <row r="2081" spans="24:24" ht="23.1" customHeight="1" x14ac:dyDescent="0.2">
      <c r="X2081" s="65"/>
    </row>
    <row r="2082" spans="24:24" ht="23.1" customHeight="1" x14ac:dyDescent="0.2">
      <c r="X2082" s="65"/>
    </row>
    <row r="2083" spans="24:24" ht="23.1" customHeight="1" x14ac:dyDescent="0.2">
      <c r="X2083" s="65"/>
    </row>
    <row r="2084" spans="24:24" ht="23.1" customHeight="1" x14ac:dyDescent="0.2">
      <c r="X2084" s="65"/>
    </row>
    <row r="2085" spans="24:24" ht="23.1" customHeight="1" x14ac:dyDescent="0.2">
      <c r="X2085" s="65"/>
    </row>
    <row r="2086" spans="24:24" ht="23.1" customHeight="1" x14ac:dyDescent="0.2">
      <c r="X2086" s="65"/>
    </row>
    <row r="2087" spans="24:24" ht="23.1" customHeight="1" x14ac:dyDescent="0.2">
      <c r="X2087" s="65"/>
    </row>
    <row r="2088" spans="24:24" ht="23.1" customHeight="1" x14ac:dyDescent="0.2">
      <c r="X2088" s="65"/>
    </row>
    <row r="2089" spans="24:24" ht="23.1" customHeight="1" x14ac:dyDescent="0.2">
      <c r="X2089" s="65"/>
    </row>
    <row r="2090" spans="24:24" ht="23.1" customHeight="1" x14ac:dyDescent="0.2">
      <c r="X2090" s="65"/>
    </row>
    <row r="2091" spans="24:24" ht="23.1" customHeight="1" x14ac:dyDescent="0.2">
      <c r="X2091" s="65"/>
    </row>
    <row r="2092" spans="24:24" ht="23.1" customHeight="1" x14ac:dyDescent="0.2">
      <c r="X2092" s="65"/>
    </row>
    <row r="2093" spans="24:24" ht="23.1" customHeight="1" x14ac:dyDescent="0.2">
      <c r="X2093" s="65"/>
    </row>
    <row r="2094" spans="24:24" ht="23.1" customHeight="1" x14ac:dyDescent="0.2">
      <c r="X2094" s="65"/>
    </row>
    <row r="2095" spans="24:24" ht="23.1" customHeight="1" x14ac:dyDescent="0.2">
      <c r="X2095" s="65"/>
    </row>
    <row r="2096" spans="24:24" ht="23.1" customHeight="1" x14ac:dyDescent="0.2">
      <c r="X2096" s="65"/>
    </row>
    <row r="2097" spans="24:24" ht="23.1" customHeight="1" x14ac:dyDescent="0.2">
      <c r="X2097" s="65"/>
    </row>
    <row r="2098" spans="24:24" ht="23.1" customHeight="1" x14ac:dyDescent="0.2">
      <c r="X2098" s="65"/>
    </row>
    <row r="2099" spans="24:24" ht="23.1" customHeight="1" x14ac:dyDescent="0.2">
      <c r="X2099" s="65"/>
    </row>
    <row r="2100" spans="24:24" ht="23.1" customHeight="1" x14ac:dyDescent="0.2">
      <c r="X2100" s="65"/>
    </row>
    <row r="2101" spans="24:24" ht="23.1" customHeight="1" x14ac:dyDescent="0.2">
      <c r="X2101" s="65"/>
    </row>
    <row r="2102" spans="24:24" ht="23.1" customHeight="1" x14ac:dyDescent="0.2">
      <c r="X2102" s="65"/>
    </row>
    <row r="2103" spans="24:24" ht="23.1" customHeight="1" x14ac:dyDescent="0.2">
      <c r="X2103" s="65"/>
    </row>
    <row r="2104" spans="24:24" ht="23.1" customHeight="1" x14ac:dyDescent="0.2">
      <c r="X2104" s="65"/>
    </row>
    <row r="2105" spans="24:24" ht="23.1" customHeight="1" x14ac:dyDescent="0.2">
      <c r="X2105" s="65"/>
    </row>
    <row r="2106" spans="24:24" ht="23.1" customHeight="1" x14ac:dyDescent="0.2">
      <c r="X2106" s="65"/>
    </row>
    <row r="2107" spans="24:24" ht="23.1" customHeight="1" x14ac:dyDescent="0.2">
      <c r="X2107" s="65"/>
    </row>
    <row r="2108" spans="24:24" ht="23.1" customHeight="1" x14ac:dyDescent="0.2">
      <c r="X2108" s="65"/>
    </row>
    <row r="2109" spans="24:24" ht="23.1" customHeight="1" x14ac:dyDescent="0.2">
      <c r="X2109" s="65"/>
    </row>
    <row r="2110" spans="24:24" ht="23.1" customHeight="1" x14ac:dyDescent="0.2">
      <c r="X2110" s="65"/>
    </row>
    <row r="2111" spans="24:24" ht="23.1" customHeight="1" x14ac:dyDescent="0.2">
      <c r="X2111" s="65"/>
    </row>
    <row r="2112" spans="24:24" ht="23.1" customHeight="1" x14ac:dyDescent="0.2">
      <c r="X2112" s="65"/>
    </row>
    <row r="2113" spans="24:24" ht="23.1" customHeight="1" x14ac:dyDescent="0.2">
      <c r="X2113" s="65"/>
    </row>
    <row r="2114" spans="24:24" ht="23.1" customHeight="1" x14ac:dyDescent="0.2">
      <c r="X2114" s="65"/>
    </row>
    <row r="2115" spans="24:24" ht="23.1" customHeight="1" x14ac:dyDescent="0.2">
      <c r="X2115" s="65"/>
    </row>
    <row r="2116" spans="24:24" ht="23.1" customHeight="1" x14ac:dyDescent="0.2">
      <c r="X2116" s="65"/>
    </row>
    <row r="2117" spans="24:24" ht="23.1" customHeight="1" x14ac:dyDescent="0.2">
      <c r="X2117" s="65"/>
    </row>
    <row r="2118" spans="24:24" ht="23.1" customHeight="1" x14ac:dyDescent="0.2">
      <c r="X2118" s="65"/>
    </row>
    <row r="2119" spans="24:24" ht="23.1" customHeight="1" x14ac:dyDescent="0.2">
      <c r="X2119" s="65"/>
    </row>
    <row r="2120" spans="24:24" ht="23.1" customHeight="1" x14ac:dyDescent="0.2">
      <c r="X2120" s="65"/>
    </row>
    <row r="2121" spans="24:24" ht="23.1" customHeight="1" x14ac:dyDescent="0.2">
      <c r="X2121" s="65"/>
    </row>
    <row r="2122" spans="24:24" ht="23.1" customHeight="1" x14ac:dyDescent="0.2">
      <c r="X2122" s="65"/>
    </row>
    <row r="2123" spans="24:24" ht="23.1" customHeight="1" x14ac:dyDescent="0.2">
      <c r="X2123" s="65"/>
    </row>
    <row r="2124" spans="24:24" ht="23.1" customHeight="1" x14ac:dyDescent="0.2">
      <c r="X2124" s="65"/>
    </row>
    <row r="2125" spans="24:24" ht="23.1" customHeight="1" x14ac:dyDescent="0.2">
      <c r="X2125" s="65"/>
    </row>
    <row r="2126" spans="24:24" ht="23.1" customHeight="1" x14ac:dyDescent="0.2">
      <c r="X2126" s="65"/>
    </row>
    <row r="2127" spans="24:24" ht="23.1" customHeight="1" x14ac:dyDescent="0.2">
      <c r="X2127" s="65"/>
    </row>
    <row r="2128" spans="24:24" ht="23.1" customHeight="1" x14ac:dyDescent="0.2">
      <c r="X2128" s="65"/>
    </row>
    <row r="2129" spans="24:24" ht="23.1" customHeight="1" x14ac:dyDescent="0.2">
      <c r="X2129" s="65"/>
    </row>
    <row r="2130" spans="24:24" ht="23.1" customHeight="1" x14ac:dyDescent="0.2">
      <c r="X2130" s="65"/>
    </row>
    <row r="2131" spans="24:24" ht="23.1" customHeight="1" x14ac:dyDescent="0.2">
      <c r="X2131" s="65"/>
    </row>
    <row r="2132" spans="24:24" ht="23.1" customHeight="1" x14ac:dyDescent="0.2">
      <c r="X2132" s="65"/>
    </row>
    <row r="2133" spans="24:24" ht="23.1" customHeight="1" x14ac:dyDescent="0.2">
      <c r="X2133" s="65"/>
    </row>
    <row r="2134" spans="24:24" ht="23.1" customHeight="1" x14ac:dyDescent="0.2">
      <c r="X2134" s="65"/>
    </row>
    <row r="2135" spans="24:24" ht="23.1" customHeight="1" x14ac:dyDescent="0.2">
      <c r="X2135" s="65"/>
    </row>
    <row r="2136" spans="24:24" ht="23.1" customHeight="1" x14ac:dyDescent="0.2">
      <c r="X2136" s="65"/>
    </row>
    <row r="2137" spans="24:24" ht="23.1" customHeight="1" x14ac:dyDescent="0.2">
      <c r="X2137" s="65"/>
    </row>
    <row r="2138" spans="24:24" ht="23.1" customHeight="1" x14ac:dyDescent="0.2">
      <c r="X2138" s="65"/>
    </row>
    <row r="2139" spans="24:24" ht="23.1" customHeight="1" x14ac:dyDescent="0.2">
      <c r="X2139" s="65"/>
    </row>
    <row r="2140" spans="24:24" ht="23.1" customHeight="1" x14ac:dyDescent="0.2">
      <c r="X2140" s="65"/>
    </row>
    <row r="2141" spans="24:24" ht="23.1" customHeight="1" x14ac:dyDescent="0.2">
      <c r="X2141" s="65"/>
    </row>
    <row r="2142" spans="24:24" ht="23.1" customHeight="1" x14ac:dyDescent="0.2">
      <c r="X2142" s="65"/>
    </row>
    <row r="2143" spans="24:24" ht="23.1" customHeight="1" x14ac:dyDescent="0.2">
      <c r="X2143" s="65"/>
    </row>
    <row r="2144" spans="24:24" ht="23.1" customHeight="1" x14ac:dyDescent="0.2">
      <c r="X2144" s="65"/>
    </row>
    <row r="2145" spans="24:24" ht="23.1" customHeight="1" x14ac:dyDescent="0.2">
      <c r="X2145" s="65"/>
    </row>
    <row r="2146" spans="24:24" ht="23.1" customHeight="1" x14ac:dyDescent="0.2">
      <c r="X2146" s="65"/>
    </row>
    <row r="2147" spans="24:24" ht="23.1" customHeight="1" x14ac:dyDescent="0.2">
      <c r="X2147" s="65"/>
    </row>
    <row r="2148" spans="24:24" ht="23.1" customHeight="1" x14ac:dyDescent="0.2">
      <c r="X2148" s="65"/>
    </row>
    <row r="2149" spans="24:24" ht="23.1" customHeight="1" x14ac:dyDescent="0.2">
      <c r="X2149" s="65"/>
    </row>
    <row r="2150" spans="24:24" ht="23.1" customHeight="1" x14ac:dyDescent="0.2">
      <c r="X2150" s="65"/>
    </row>
    <row r="2151" spans="24:24" ht="23.1" customHeight="1" x14ac:dyDescent="0.2">
      <c r="X2151" s="65"/>
    </row>
    <row r="2152" spans="24:24" ht="23.1" customHeight="1" x14ac:dyDescent="0.2">
      <c r="X2152" s="65"/>
    </row>
    <row r="2153" spans="24:24" ht="23.1" customHeight="1" x14ac:dyDescent="0.2">
      <c r="X2153" s="65"/>
    </row>
    <row r="2154" spans="24:24" ht="23.1" customHeight="1" x14ac:dyDescent="0.2">
      <c r="X2154" s="65"/>
    </row>
    <row r="2155" spans="24:24" ht="23.1" customHeight="1" x14ac:dyDescent="0.2">
      <c r="X2155" s="65"/>
    </row>
    <row r="2156" spans="24:24" ht="23.1" customHeight="1" x14ac:dyDescent="0.2">
      <c r="X2156" s="65"/>
    </row>
    <row r="2157" spans="24:24" ht="23.1" customHeight="1" x14ac:dyDescent="0.2">
      <c r="X2157" s="65"/>
    </row>
    <row r="2158" spans="24:24" ht="23.1" customHeight="1" x14ac:dyDescent="0.2">
      <c r="X2158" s="65"/>
    </row>
    <row r="2159" spans="24:24" ht="23.1" customHeight="1" x14ac:dyDescent="0.2">
      <c r="X2159" s="65"/>
    </row>
    <row r="2160" spans="24:24" ht="23.1" customHeight="1" x14ac:dyDescent="0.2">
      <c r="X2160" s="65"/>
    </row>
    <row r="2161" spans="24:24" ht="23.1" customHeight="1" x14ac:dyDescent="0.2">
      <c r="X2161" s="65"/>
    </row>
    <row r="2162" spans="24:24" ht="23.1" customHeight="1" x14ac:dyDescent="0.2">
      <c r="X2162" s="65"/>
    </row>
    <row r="2163" spans="24:24" ht="23.1" customHeight="1" x14ac:dyDescent="0.2">
      <c r="X2163" s="65"/>
    </row>
    <row r="2164" spans="24:24" ht="23.1" customHeight="1" x14ac:dyDescent="0.2">
      <c r="X2164" s="65"/>
    </row>
    <row r="2165" spans="24:24" ht="23.1" customHeight="1" x14ac:dyDescent="0.2">
      <c r="X2165" s="65"/>
    </row>
    <row r="2166" spans="24:24" ht="23.1" customHeight="1" x14ac:dyDescent="0.2">
      <c r="X2166" s="65"/>
    </row>
    <row r="2167" spans="24:24" ht="23.1" customHeight="1" x14ac:dyDescent="0.2">
      <c r="X2167" s="65"/>
    </row>
    <row r="2168" spans="24:24" ht="23.1" customHeight="1" x14ac:dyDescent="0.2">
      <c r="X2168" s="65"/>
    </row>
    <row r="2169" spans="24:24" ht="23.1" customHeight="1" x14ac:dyDescent="0.2">
      <c r="X2169" s="65"/>
    </row>
    <row r="2170" spans="24:24" ht="23.1" customHeight="1" x14ac:dyDescent="0.2">
      <c r="X2170" s="65"/>
    </row>
    <row r="2171" spans="24:24" ht="23.1" customHeight="1" x14ac:dyDescent="0.2">
      <c r="X2171" s="65"/>
    </row>
    <row r="2172" spans="24:24" ht="23.1" customHeight="1" x14ac:dyDescent="0.2">
      <c r="X2172" s="65"/>
    </row>
    <row r="2173" spans="24:24" ht="23.1" customHeight="1" x14ac:dyDescent="0.2">
      <c r="X2173" s="65"/>
    </row>
    <row r="2174" spans="24:24" ht="23.1" customHeight="1" x14ac:dyDescent="0.2">
      <c r="X2174" s="65"/>
    </row>
    <row r="2175" spans="24:24" ht="23.1" customHeight="1" x14ac:dyDescent="0.2">
      <c r="X2175" s="65"/>
    </row>
    <row r="2176" spans="24:24" ht="23.1" customHeight="1" x14ac:dyDescent="0.2">
      <c r="X2176" s="65"/>
    </row>
    <row r="2177" spans="24:24" ht="23.1" customHeight="1" x14ac:dyDescent="0.2">
      <c r="X2177" s="65"/>
    </row>
    <row r="2178" spans="24:24" ht="23.1" customHeight="1" x14ac:dyDescent="0.2">
      <c r="X2178" s="65"/>
    </row>
    <row r="2179" spans="24:24" ht="23.1" customHeight="1" x14ac:dyDescent="0.2">
      <c r="X2179" s="65"/>
    </row>
    <row r="2180" spans="24:24" ht="23.1" customHeight="1" x14ac:dyDescent="0.2">
      <c r="X2180" s="65"/>
    </row>
    <row r="2181" spans="24:24" ht="23.1" customHeight="1" x14ac:dyDescent="0.2">
      <c r="X2181" s="65"/>
    </row>
    <row r="2182" spans="24:24" ht="23.1" customHeight="1" x14ac:dyDescent="0.2">
      <c r="X2182" s="65"/>
    </row>
    <row r="2183" spans="24:24" ht="23.1" customHeight="1" x14ac:dyDescent="0.2">
      <c r="X2183" s="65"/>
    </row>
    <row r="2184" spans="24:24" ht="23.1" customHeight="1" x14ac:dyDescent="0.2">
      <c r="X2184" s="65"/>
    </row>
    <row r="2185" spans="24:24" ht="23.1" customHeight="1" x14ac:dyDescent="0.2">
      <c r="X2185" s="65"/>
    </row>
    <row r="2186" spans="24:24" ht="23.1" customHeight="1" x14ac:dyDescent="0.2">
      <c r="X2186" s="65"/>
    </row>
    <row r="2187" spans="24:24" ht="23.1" customHeight="1" x14ac:dyDescent="0.2">
      <c r="X2187" s="65"/>
    </row>
    <row r="2188" spans="24:24" ht="23.1" customHeight="1" x14ac:dyDescent="0.2">
      <c r="X2188" s="65"/>
    </row>
    <row r="2189" spans="24:24" ht="23.1" customHeight="1" x14ac:dyDescent="0.2">
      <c r="X2189" s="65"/>
    </row>
    <row r="2190" spans="24:24" ht="23.1" customHeight="1" x14ac:dyDescent="0.2">
      <c r="X2190" s="65"/>
    </row>
    <row r="2191" spans="24:24" ht="23.1" customHeight="1" x14ac:dyDescent="0.2">
      <c r="X2191" s="65"/>
    </row>
    <row r="2192" spans="24:24" ht="23.1" customHeight="1" x14ac:dyDescent="0.2">
      <c r="X2192" s="65"/>
    </row>
    <row r="2193" spans="24:24" ht="23.1" customHeight="1" x14ac:dyDescent="0.2">
      <c r="X2193" s="65"/>
    </row>
    <row r="2194" spans="24:24" ht="23.1" customHeight="1" x14ac:dyDescent="0.2">
      <c r="X2194" s="65"/>
    </row>
    <row r="2195" spans="24:24" ht="23.1" customHeight="1" x14ac:dyDescent="0.2">
      <c r="X2195" s="65"/>
    </row>
    <row r="2196" spans="24:24" ht="23.1" customHeight="1" x14ac:dyDescent="0.2">
      <c r="X2196" s="65"/>
    </row>
    <row r="2197" spans="24:24" ht="23.1" customHeight="1" x14ac:dyDescent="0.2">
      <c r="X2197" s="65"/>
    </row>
    <row r="2198" spans="24:24" ht="23.1" customHeight="1" x14ac:dyDescent="0.2">
      <c r="X2198" s="65"/>
    </row>
    <row r="2199" spans="24:24" ht="23.1" customHeight="1" x14ac:dyDescent="0.2">
      <c r="X2199" s="65"/>
    </row>
    <row r="2200" spans="24:24" ht="23.1" customHeight="1" x14ac:dyDescent="0.2">
      <c r="X2200" s="65"/>
    </row>
    <row r="2201" spans="24:24" ht="23.1" customHeight="1" x14ac:dyDescent="0.2">
      <c r="X2201" s="65"/>
    </row>
    <row r="2202" spans="24:24" ht="23.1" customHeight="1" x14ac:dyDescent="0.2">
      <c r="X2202" s="65"/>
    </row>
    <row r="2203" spans="24:24" ht="23.1" customHeight="1" x14ac:dyDescent="0.2">
      <c r="X2203" s="65"/>
    </row>
    <row r="2204" spans="24:24" ht="23.1" customHeight="1" x14ac:dyDescent="0.2">
      <c r="X2204" s="65"/>
    </row>
    <row r="2205" spans="24:24" ht="23.1" customHeight="1" x14ac:dyDescent="0.2">
      <c r="X2205" s="65"/>
    </row>
    <row r="2206" spans="24:24" ht="23.1" customHeight="1" x14ac:dyDescent="0.2">
      <c r="X2206" s="65"/>
    </row>
    <row r="2207" spans="24:24" ht="23.1" customHeight="1" x14ac:dyDescent="0.2">
      <c r="X2207" s="65"/>
    </row>
    <row r="2208" spans="24:24" ht="23.1" customHeight="1" x14ac:dyDescent="0.2">
      <c r="X2208" s="65"/>
    </row>
    <row r="2209" spans="24:24" ht="23.1" customHeight="1" x14ac:dyDescent="0.2">
      <c r="X2209" s="65"/>
    </row>
    <row r="2210" spans="24:24" ht="23.1" customHeight="1" x14ac:dyDescent="0.2">
      <c r="X2210" s="65"/>
    </row>
    <row r="2211" spans="24:24" ht="23.1" customHeight="1" x14ac:dyDescent="0.2">
      <c r="X2211" s="65"/>
    </row>
    <row r="2212" spans="24:24" ht="23.1" customHeight="1" x14ac:dyDescent="0.2">
      <c r="X2212" s="65"/>
    </row>
    <row r="2213" spans="24:24" ht="23.1" customHeight="1" x14ac:dyDescent="0.2">
      <c r="X2213" s="65"/>
    </row>
    <row r="2214" spans="24:24" ht="23.1" customHeight="1" x14ac:dyDescent="0.2">
      <c r="X2214" s="65"/>
    </row>
    <row r="2215" spans="24:24" ht="23.1" customHeight="1" x14ac:dyDescent="0.2">
      <c r="X2215" s="65"/>
    </row>
    <row r="2216" spans="24:24" ht="23.1" customHeight="1" x14ac:dyDescent="0.2">
      <c r="X2216" s="65"/>
    </row>
    <row r="2217" spans="24:24" ht="23.1" customHeight="1" x14ac:dyDescent="0.2">
      <c r="X2217" s="65"/>
    </row>
    <row r="2218" spans="24:24" ht="23.1" customHeight="1" x14ac:dyDescent="0.2">
      <c r="X2218" s="65"/>
    </row>
    <row r="2219" spans="24:24" ht="23.1" customHeight="1" x14ac:dyDescent="0.2">
      <c r="X2219" s="65"/>
    </row>
    <row r="2220" spans="24:24" ht="23.1" customHeight="1" x14ac:dyDescent="0.2">
      <c r="X2220" s="65"/>
    </row>
    <row r="2221" spans="24:24" ht="23.1" customHeight="1" x14ac:dyDescent="0.2">
      <c r="X2221" s="65"/>
    </row>
    <row r="2222" spans="24:24" ht="23.1" customHeight="1" x14ac:dyDescent="0.2">
      <c r="X2222" s="65"/>
    </row>
    <row r="2223" spans="24:24" ht="23.1" customHeight="1" x14ac:dyDescent="0.2">
      <c r="X2223" s="65"/>
    </row>
    <row r="2224" spans="24:24" ht="23.1" customHeight="1" x14ac:dyDescent="0.2">
      <c r="X2224" s="65"/>
    </row>
    <row r="2225" spans="24:24" ht="23.1" customHeight="1" x14ac:dyDescent="0.2">
      <c r="X2225" s="65"/>
    </row>
    <row r="2226" spans="24:24" ht="23.1" customHeight="1" x14ac:dyDescent="0.2">
      <c r="X2226" s="65"/>
    </row>
    <row r="2227" spans="24:24" ht="23.1" customHeight="1" x14ac:dyDescent="0.2">
      <c r="X2227" s="65"/>
    </row>
    <row r="2228" spans="24:24" ht="23.1" customHeight="1" x14ac:dyDescent="0.2">
      <c r="X2228" s="65"/>
    </row>
    <row r="2229" spans="24:24" ht="23.1" customHeight="1" x14ac:dyDescent="0.2">
      <c r="X2229" s="65"/>
    </row>
    <row r="2230" spans="24:24" ht="23.1" customHeight="1" x14ac:dyDescent="0.2">
      <c r="X2230" s="65"/>
    </row>
    <row r="2231" spans="24:24" ht="23.1" customHeight="1" x14ac:dyDescent="0.2">
      <c r="X2231" s="65"/>
    </row>
    <row r="2232" spans="24:24" ht="23.1" customHeight="1" x14ac:dyDescent="0.2">
      <c r="X2232" s="65"/>
    </row>
    <row r="2233" spans="24:24" ht="23.1" customHeight="1" x14ac:dyDescent="0.2">
      <c r="X2233" s="65"/>
    </row>
    <row r="2234" spans="24:24" ht="23.1" customHeight="1" x14ac:dyDescent="0.2">
      <c r="X2234" s="65"/>
    </row>
    <row r="2235" spans="24:24" ht="23.1" customHeight="1" x14ac:dyDescent="0.2">
      <c r="X2235" s="65"/>
    </row>
    <row r="2236" spans="24:24" ht="23.1" customHeight="1" x14ac:dyDescent="0.2">
      <c r="X2236" s="65"/>
    </row>
    <row r="2237" spans="24:24" ht="23.1" customHeight="1" x14ac:dyDescent="0.2">
      <c r="X2237" s="65"/>
    </row>
    <row r="2238" spans="24:24" ht="23.1" customHeight="1" x14ac:dyDescent="0.2">
      <c r="X2238" s="65"/>
    </row>
    <row r="2239" spans="24:24" ht="23.1" customHeight="1" x14ac:dyDescent="0.2">
      <c r="X2239" s="65"/>
    </row>
    <row r="2240" spans="24:24" ht="23.1" customHeight="1" x14ac:dyDescent="0.2">
      <c r="X2240" s="65"/>
    </row>
    <row r="2241" spans="24:24" ht="23.1" customHeight="1" x14ac:dyDescent="0.2">
      <c r="X2241" s="65"/>
    </row>
    <row r="2242" spans="24:24" ht="23.1" customHeight="1" x14ac:dyDescent="0.2">
      <c r="X2242" s="65"/>
    </row>
    <row r="2243" spans="24:24" ht="23.1" customHeight="1" x14ac:dyDescent="0.2">
      <c r="X2243" s="65"/>
    </row>
    <row r="2244" spans="24:24" ht="23.1" customHeight="1" x14ac:dyDescent="0.2">
      <c r="X2244" s="65"/>
    </row>
    <row r="2245" spans="24:24" ht="23.1" customHeight="1" x14ac:dyDescent="0.2">
      <c r="X2245" s="65"/>
    </row>
    <row r="2246" spans="24:24" ht="23.1" customHeight="1" x14ac:dyDescent="0.2">
      <c r="X2246" s="65"/>
    </row>
    <row r="2247" spans="24:24" ht="23.1" customHeight="1" x14ac:dyDescent="0.2">
      <c r="X2247" s="65"/>
    </row>
    <row r="2248" spans="24:24" ht="23.1" customHeight="1" x14ac:dyDescent="0.2">
      <c r="X2248" s="65"/>
    </row>
    <row r="2249" spans="24:24" ht="23.1" customHeight="1" x14ac:dyDescent="0.2">
      <c r="X2249" s="65"/>
    </row>
    <row r="2250" spans="24:24" ht="23.1" customHeight="1" x14ac:dyDescent="0.2">
      <c r="X2250" s="65"/>
    </row>
    <row r="2251" spans="24:24" ht="23.1" customHeight="1" x14ac:dyDescent="0.2">
      <c r="X2251" s="65"/>
    </row>
    <row r="2252" spans="24:24" ht="23.1" customHeight="1" x14ac:dyDescent="0.2">
      <c r="X2252" s="65"/>
    </row>
    <row r="2253" spans="24:24" ht="23.1" customHeight="1" x14ac:dyDescent="0.2">
      <c r="X2253" s="65"/>
    </row>
    <row r="2254" spans="24:24" ht="23.1" customHeight="1" x14ac:dyDescent="0.2">
      <c r="X2254" s="65"/>
    </row>
    <row r="2255" spans="24:24" ht="23.1" customHeight="1" x14ac:dyDescent="0.2">
      <c r="X2255" s="65"/>
    </row>
    <row r="2256" spans="24:24" ht="23.1" customHeight="1" x14ac:dyDescent="0.2">
      <c r="X2256" s="65"/>
    </row>
    <row r="2257" spans="24:24" ht="23.1" customHeight="1" x14ac:dyDescent="0.2">
      <c r="X2257" s="65"/>
    </row>
    <row r="2258" spans="24:24" ht="23.1" customHeight="1" x14ac:dyDescent="0.2">
      <c r="X2258" s="65"/>
    </row>
    <row r="2259" spans="24:24" ht="23.1" customHeight="1" x14ac:dyDescent="0.2">
      <c r="X2259" s="65"/>
    </row>
    <row r="2260" spans="24:24" ht="23.1" customHeight="1" x14ac:dyDescent="0.2">
      <c r="X2260" s="65"/>
    </row>
    <row r="2261" spans="24:24" ht="23.1" customHeight="1" x14ac:dyDescent="0.2">
      <c r="X2261" s="65"/>
    </row>
    <row r="2262" spans="24:24" ht="23.1" customHeight="1" x14ac:dyDescent="0.2">
      <c r="X2262" s="65"/>
    </row>
    <row r="2263" spans="24:24" ht="23.1" customHeight="1" x14ac:dyDescent="0.2">
      <c r="X2263" s="65"/>
    </row>
    <row r="2264" spans="24:24" ht="23.1" customHeight="1" x14ac:dyDescent="0.2">
      <c r="X2264" s="65"/>
    </row>
    <row r="2265" spans="24:24" ht="23.1" customHeight="1" x14ac:dyDescent="0.2">
      <c r="X2265" s="65"/>
    </row>
    <row r="2266" spans="24:24" ht="23.1" customHeight="1" x14ac:dyDescent="0.2">
      <c r="X2266" s="65"/>
    </row>
    <row r="2267" spans="24:24" ht="23.1" customHeight="1" x14ac:dyDescent="0.2">
      <c r="X2267" s="65"/>
    </row>
    <row r="2268" spans="24:24" ht="23.1" customHeight="1" x14ac:dyDescent="0.2">
      <c r="X2268" s="65"/>
    </row>
    <row r="2269" spans="24:24" ht="23.1" customHeight="1" x14ac:dyDescent="0.2">
      <c r="X2269" s="65"/>
    </row>
    <row r="2270" spans="24:24" ht="23.1" customHeight="1" x14ac:dyDescent="0.2">
      <c r="X2270" s="65"/>
    </row>
    <row r="2271" spans="24:24" ht="23.1" customHeight="1" x14ac:dyDescent="0.2">
      <c r="X2271" s="65"/>
    </row>
    <row r="2272" spans="24:24" ht="23.1" customHeight="1" x14ac:dyDescent="0.2">
      <c r="X2272" s="65"/>
    </row>
    <row r="2273" spans="24:24" ht="23.1" customHeight="1" x14ac:dyDescent="0.2">
      <c r="X2273" s="65"/>
    </row>
    <row r="2274" spans="24:24" ht="23.1" customHeight="1" x14ac:dyDescent="0.2">
      <c r="X2274" s="65"/>
    </row>
    <row r="2275" spans="24:24" ht="23.1" customHeight="1" x14ac:dyDescent="0.2">
      <c r="X2275" s="65"/>
    </row>
    <row r="2276" spans="24:24" ht="23.1" customHeight="1" x14ac:dyDescent="0.2">
      <c r="X2276" s="65"/>
    </row>
    <row r="2277" spans="24:24" ht="23.1" customHeight="1" x14ac:dyDescent="0.2">
      <c r="X2277" s="65"/>
    </row>
    <row r="2278" spans="24:24" ht="23.1" customHeight="1" x14ac:dyDescent="0.2">
      <c r="X2278" s="65"/>
    </row>
    <row r="2279" spans="24:24" ht="23.1" customHeight="1" x14ac:dyDescent="0.2">
      <c r="X2279" s="65"/>
    </row>
    <row r="2280" spans="24:24" ht="23.1" customHeight="1" x14ac:dyDescent="0.2">
      <c r="X2280" s="65"/>
    </row>
    <row r="2281" spans="24:24" ht="23.1" customHeight="1" x14ac:dyDescent="0.2">
      <c r="X2281" s="65"/>
    </row>
    <row r="2282" spans="24:24" ht="23.1" customHeight="1" x14ac:dyDescent="0.2">
      <c r="X2282" s="65"/>
    </row>
    <row r="2283" spans="24:24" ht="23.1" customHeight="1" x14ac:dyDescent="0.2">
      <c r="X2283" s="65"/>
    </row>
    <row r="2284" spans="24:24" ht="23.1" customHeight="1" x14ac:dyDescent="0.2">
      <c r="X2284" s="65"/>
    </row>
    <row r="2285" spans="24:24" ht="23.1" customHeight="1" x14ac:dyDescent="0.2">
      <c r="X2285" s="65"/>
    </row>
    <row r="2286" spans="24:24" ht="23.1" customHeight="1" x14ac:dyDescent="0.2">
      <c r="X2286" s="65"/>
    </row>
    <row r="2287" spans="24:24" ht="23.1" customHeight="1" x14ac:dyDescent="0.2">
      <c r="X2287" s="65"/>
    </row>
    <row r="2288" spans="24:24" ht="23.1" customHeight="1" x14ac:dyDescent="0.2">
      <c r="X2288" s="65"/>
    </row>
    <row r="2289" spans="24:24" ht="23.1" customHeight="1" x14ac:dyDescent="0.2">
      <c r="X2289" s="65"/>
    </row>
    <row r="2290" spans="24:24" ht="23.1" customHeight="1" x14ac:dyDescent="0.2">
      <c r="X2290" s="65"/>
    </row>
    <row r="2291" spans="24:24" ht="23.1" customHeight="1" x14ac:dyDescent="0.2">
      <c r="X2291" s="65"/>
    </row>
    <row r="2292" spans="24:24" ht="23.1" customHeight="1" x14ac:dyDescent="0.2">
      <c r="X2292" s="65"/>
    </row>
    <row r="2293" spans="24:24" ht="23.1" customHeight="1" x14ac:dyDescent="0.2">
      <c r="X2293" s="65"/>
    </row>
    <row r="2294" spans="24:24" ht="23.1" customHeight="1" x14ac:dyDescent="0.2">
      <c r="X2294" s="65"/>
    </row>
    <row r="2295" spans="24:24" ht="23.1" customHeight="1" x14ac:dyDescent="0.2">
      <c r="X2295" s="65"/>
    </row>
    <row r="2296" spans="24:24" ht="23.1" customHeight="1" x14ac:dyDescent="0.2">
      <c r="X2296" s="65"/>
    </row>
    <row r="2297" spans="24:24" ht="23.1" customHeight="1" x14ac:dyDescent="0.2">
      <c r="X2297" s="65"/>
    </row>
    <row r="2298" spans="24:24" ht="23.1" customHeight="1" x14ac:dyDescent="0.2">
      <c r="X2298" s="65"/>
    </row>
    <row r="2299" spans="24:24" ht="23.1" customHeight="1" x14ac:dyDescent="0.2">
      <c r="X2299" s="65"/>
    </row>
    <row r="2300" spans="24:24" ht="23.1" customHeight="1" x14ac:dyDescent="0.2">
      <c r="X2300" s="65"/>
    </row>
    <row r="2301" spans="24:24" ht="23.1" customHeight="1" x14ac:dyDescent="0.2">
      <c r="X2301" s="65"/>
    </row>
    <row r="2302" spans="24:24" ht="23.1" customHeight="1" x14ac:dyDescent="0.2">
      <c r="X2302" s="65"/>
    </row>
    <row r="2303" spans="24:24" ht="23.1" customHeight="1" x14ac:dyDescent="0.2">
      <c r="X2303" s="65"/>
    </row>
    <row r="2304" spans="24:24" ht="23.1" customHeight="1" x14ac:dyDescent="0.2">
      <c r="X2304" s="65"/>
    </row>
    <row r="2305" spans="24:24" ht="23.1" customHeight="1" x14ac:dyDescent="0.2">
      <c r="X2305" s="65"/>
    </row>
    <row r="2306" spans="24:24" ht="23.1" customHeight="1" x14ac:dyDescent="0.2">
      <c r="X2306" s="65"/>
    </row>
    <row r="2307" spans="24:24" ht="23.1" customHeight="1" x14ac:dyDescent="0.2">
      <c r="X2307" s="65"/>
    </row>
    <row r="2308" spans="24:24" ht="23.1" customHeight="1" x14ac:dyDescent="0.2">
      <c r="X2308" s="65"/>
    </row>
    <row r="2309" spans="24:24" ht="23.1" customHeight="1" x14ac:dyDescent="0.2">
      <c r="X2309" s="65"/>
    </row>
    <row r="2310" spans="24:24" ht="23.1" customHeight="1" x14ac:dyDescent="0.2">
      <c r="X2310" s="65"/>
    </row>
    <row r="2311" spans="24:24" ht="23.1" customHeight="1" x14ac:dyDescent="0.2">
      <c r="X2311" s="65"/>
    </row>
    <row r="2312" spans="24:24" ht="23.1" customHeight="1" x14ac:dyDescent="0.2">
      <c r="X2312" s="65"/>
    </row>
    <row r="2313" spans="24:24" ht="23.1" customHeight="1" x14ac:dyDescent="0.2">
      <c r="X2313" s="65"/>
    </row>
    <row r="2314" spans="24:24" ht="23.1" customHeight="1" x14ac:dyDescent="0.2">
      <c r="X2314" s="65"/>
    </row>
    <row r="2315" spans="24:24" ht="23.1" customHeight="1" x14ac:dyDescent="0.2">
      <c r="X2315" s="65"/>
    </row>
    <row r="2316" spans="24:24" ht="23.1" customHeight="1" x14ac:dyDescent="0.2">
      <c r="X2316" s="65"/>
    </row>
    <row r="2317" spans="24:24" ht="23.1" customHeight="1" x14ac:dyDescent="0.2">
      <c r="X2317" s="65"/>
    </row>
    <row r="2318" spans="24:24" ht="23.1" customHeight="1" x14ac:dyDescent="0.2">
      <c r="X2318" s="65"/>
    </row>
    <row r="2319" spans="24:24" ht="23.1" customHeight="1" x14ac:dyDescent="0.2">
      <c r="X2319" s="65"/>
    </row>
    <row r="2320" spans="24:24" ht="23.1" customHeight="1" x14ac:dyDescent="0.2">
      <c r="X2320" s="65"/>
    </row>
    <row r="2321" spans="24:24" ht="23.1" customHeight="1" x14ac:dyDescent="0.2">
      <c r="X2321" s="65"/>
    </row>
    <row r="2322" spans="24:24" ht="23.1" customHeight="1" x14ac:dyDescent="0.2">
      <c r="X2322" s="65"/>
    </row>
    <row r="2323" spans="24:24" ht="23.1" customHeight="1" x14ac:dyDescent="0.2">
      <c r="X2323" s="65"/>
    </row>
    <row r="2324" spans="24:24" ht="23.1" customHeight="1" x14ac:dyDescent="0.2">
      <c r="X2324" s="65"/>
    </row>
    <row r="2325" spans="24:24" ht="23.1" customHeight="1" x14ac:dyDescent="0.2">
      <c r="X2325" s="65"/>
    </row>
    <row r="2326" spans="24:24" ht="23.1" customHeight="1" x14ac:dyDescent="0.2">
      <c r="X2326" s="65"/>
    </row>
    <row r="2327" spans="24:24" ht="23.1" customHeight="1" x14ac:dyDescent="0.2">
      <c r="X2327" s="65"/>
    </row>
    <row r="2328" spans="24:24" ht="23.1" customHeight="1" x14ac:dyDescent="0.2">
      <c r="X2328" s="65"/>
    </row>
    <row r="2329" spans="24:24" ht="23.1" customHeight="1" x14ac:dyDescent="0.2">
      <c r="X2329" s="65"/>
    </row>
    <row r="2330" spans="24:24" ht="23.1" customHeight="1" x14ac:dyDescent="0.2">
      <c r="X2330" s="65"/>
    </row>
    <row r="2331" spans="24:24" ht="23.1" customHeight="1" x14ac:dyDescent="0.2">
      <c r="X2331" s="65"/>
    </row>
    <row r="2332" spans="24:24" ht="23.1" customHeight="1" x14ac:dyDescent="0.2">
      <c r="X2332" s="65"/>
    </row>
    <row r="2333" spans="24:24" ht="23.1" customHeight="1" x14ac:dyDescent="0.2">
      <c r="X2333" s="65"/>
    </row>
    <row r="2334" spans="24:24" ht="23.1" customHeight="1" x14ac:dyDescent="0.2">
      <c r="X2334" s="65"/>
    </row>
    <row r="2335" spans="24:24" ht="23.1" customHeight="1" x14ac:dyDescent="0.2">
      <c r="X2335" s="65"/>
    </row>
    <row r="2336" spans="24:24" ht="23.1" customHeight="1" x14ac:dyDescent="0.2">
      <c r="X2336" s="65"/>
    </row>
    <row r="2337" spans="24:24" ht="23.1" customHeight="1" x14ac:dyDescent="0.2">
      <c r="X2337" s="65"/>
    </row>
    <row r="2338" spans="24:24" ht="23.1" customHeight="1" x14ac:dyDescent="0.2">
      <c r="X2338" s="65"/>
    </row>
    <row r="2339" spans="24:24" ht="23.1" customHeight="1" x14ac:dyDescent="0.2">
      <c r="X2339" s="65"/>
    </row>
    <row r="2340" spans="24:24" ht="23.1" customHeight="1" x14ac:dyDescent="0.2">
      <c r="X2340" s="65"/>
    </row>
    <row r="2341" spans="24:24" ht="23.1" customHeight="1" x14ac:dyDescent="0.2">
      <c r="X2341" s="65"/>
    </row>
    <row r="2342" spans="24:24" ht="23.1" customHeight="1" x14ac:dyDescent="0.2">
      <c r="X2342" s="65"/>
    </row>
    <row r="2343" spans="24:24" ht="23.1" customHeight="1" x14ac:dyDescent="0.2">
      <c r="X2343" s="65"/>
    </row>
    <row r="2344" spans="24:24" ht="23.1" customHeight="1" x14ac:dyDescent="0.2">
      <c r="X2344" s="65"/>
    </row>
    <row r="2345" spans="24:24" ht="23.1" customHeight="1" x14ac:dyDescent="0.2">
      <c r="X2345" s="65"/>
    </row>
    <row r="2346" spans="24:24" ht="23.1" customHeight="1" x14ac:dyDescent="0.2">
      <c r="X2346" s="65"/>
    </row>
    <row r="2347" spans="24:24" ht="23.1" customHeight="1" x14ac:dyDescent="0.2">
      <c r="X2347" s="65"/>
    </row>
    <row r="2348" spans="24:24" ht="23.1" customHeight="1" x14ac:dyDescent="0.2">
      <c r="X2348" s="65"/>
    </row>
    <row r="2349" spans="24:24" ht="23.1" customHeight="1" x14ac:dyDescent="0.2">
      <c r="X2349" s="65"/>
    </row>
    <row r="2350" spans="24:24" ht="23.1" customHeight="1" x14ac:dyDescent="0.2">
      <c r="X2350" s="65"/>
    </row>
    <row r="2351" spans="24:24" ht="23.1" customHeight="1" x14ac:dyDescent="0.2">
      <c r="X2351" s="65"/>
    </row>
    <row r="2352" spans="24:24" ht="23.1" customHeight="1" x14ac:dyDescent="0.2">
      <c r="X2352" s="65"/>
    </row>
    <row r="2353" spans="24:24" ht="23.1" customHeight="1" x14ac:dyDescent="0.2">
      <c r="X2353" s="65"/>
    </row>
    <row r="2354" spans="24:24" ht="23.1" customHeight="1" x14ac:dyDescent="0.2">
      <c r="X2354" s="65"/>
    </row>
    <row r="2355" spans="24:24" ht="23.1" customHeight="1" x14ac:dyDescent="0.2">
      <c r="X2355" s="65"/>
    </row>
    <row r="2356" spans="24:24" ht="23.1" customHeight="1" x14ac:dyDescent="0.2">
      <c r="X2356" s="65"/>
    </row>
    <row r="2357" spans="24:24" ht="23.1" customHeight="1" x14ac:dyDescent="0.2">
      <c r="X2357" s="65"/>
    </row>
    <row r="2358" spans="24:24" ht="23.1" customHeight="1" x14ac:dyDescent="0.2">
      <c r="X2358" s="65"/>
    </row>
    <row r="2359" spans="24:24" ht="23.1" customHeight="1" x14ac:dyDescent="0.2">
      <c r="X2359" s="65"/>
    </row>
    <row r="2360" spans="24:24" ht="23.1" customHeight="1" x14ac:dyDescent="0.2">
      <c r="X2360" s="65"/>
    </row>
    <row r="2361" spans="24:24" ht="23.1" customHeight="1" x14ac:dyDescent="0.2">
      <c r="X2361" s="65"/>
    </row>
    <row r="2362" spans="24:24" ht="23.1" customHeight="1" x14ac:dyDescent="0.2">
      <c r="X2362" s="65"/>
    </row>
    <row r="2363" spans="24:24" ht="23.1" customHeight="1" x14ac:dyDescent="0.2">
      <c r="X2363" s="65"/>
    </row>
    <row r="2364" spans="24:24" ht="23.1" customHeight="1" x14ac:dyDescent="0.2">
      <c r="X2364" s="65"/>
    </row>
    <row r="2365" spans="24:24" ht="23.1" customHeight="1" x14ac:dyDescent="0.2">
      <c r="X2365" s="65"/>
    </row>
    <row r="2366" spans="24:24" ht="23.1" customHeight="1" x14ac:dyDescent="0.2">
      <c r="X2366" s="65"/>
    </row>
    <row r="2367" spans="24:24" ht="23.1" customHeight="1" x14ac:dyDescent="0.2">
      <c r="X2367" s="65"/>
    </row>
    <row r="2368" spans="24:24" ht="23.1" customHeight="1" x14ac:dyDescent="0.2">
      <c r="X2368" s="65"/>
    </row>
    <row r="2369" spans="24:24" ht="23.1" customHeight="1" x14ac:dyDescent="0.2">
      <c r="X2369" s="65"/>
    </row>
    <row r="2370" spans="24:24" ht="23.1" customHeight="1" x14ac:dyDescent="0.2">
      <c r="X2370" s="65"/>
    </row>
    <row r="2371" spans="24:24" ht="23.1" customHeight="1" x14ac:dyDescent="0.2">
      <c r="X2371" s="65"/>
    </row>
    <row r="2372" spans="24:24" ht="23.1" customHeight="1" x14ac:dyDescent="0.2">
      <c r="X2372" s="65"/>
    </row>
    <row r="2373" spans="24:24" ht="23.1" customHeight="1" x14ac:dyDescent="0.2">
      <c r="X2373" s="65"/>
    </row>
    <row r="2374" spans="24:24" ht="23.1" customHeight="1" x14ac:dyDescent="0.2">
      <c r="X2374" s="65"/>
    </row>
    <row r="2375" spans="24:24" ht="23.1" customHeight="1" x14ac:dyDescent="0.2">
      <c r="X2375" s="65"/>
    </row>
    <row r="2376" spans="24:24" ht="23.1" customHeight="1" x14ac:dyDescent="0.2">
      <c r="X2376" s="65"/>
    </row>
    <row r="2377" spans="24:24" ht="23.1" customHeight="1" x14ac:dyDescent="0.2">
      <c r="X2377" s="65"/>
    </row>
    <row r="2378" spans="24:24" ht="23.1" customHeight="1" x14ac:dyDescent="0.2">
      <c r="X2378" s="65"/>
    </row>
    <row r="2379" spans="24:24" ht="23.1" customHeight="1" x14ac:dyDescent="0.2">
      <c r="X2379" s="65"/>
    </row>
    <row r="2380" spans="24:24" ht="23.1" customHeight="1" x14ac:dyDescent="0.2">
      <c r="X2380" s="65"/>
    </row>
    <row r="2381" spans="24:24" ht="23.1" customHeight="1" x14ac:dyDescent="0.2">
      <c r="X2381" s="65"/>
    </row>
    <row r="2382" spans="24:24" ht="23.1" customHeight="1" x14ac:dyDescent="0.2">
      <c r="X2382" s="65"/>
    </row>
    <row r="2383" spans="24:24" ht="23.1" customHeight="1" x14ac:dyDescent="0.2">
      <c r="X2383" s="65"/>
    </row>
    <row r="2384" spans="24:24" ht="23.1" customHeight="1" x14ac:dyDescent="0.2">
      <c r="X2384" s="65"/>
    </row>
    <row r="2385" spans="24:24" ht="23.1" customHeight="1" x14ac:dyDescent="0.2">
      <c r="X2385" s="65"/>
    </row>
    <row r="2386" spans="24:24" ht="23.1" customHeight="1" x14ac:dyDescent="0.2">
      <c r="X2386" s="65"/>
    </row>
    <row r="2387" spans="24:24" ht="23.1" customHeight="1" x14ac:dyDescent="0.2">
      <c r="X2387" s="65"/>
    </row>
    <row r="2388" spans="24:24" ht="23.1" customHeight="1" x14ac:dyDescent="0.2">
      <c r="X2388" s="65"/>
    </row>
    <row r="2389" spans="24:24" ht="23.1" customHeight="1" x14ac:dyDescent="0.2">
      <c r="X2389" s="65"/>
    </row>
    <row r="2390" spans="24:24" ht="23.1" customHeight="1" x14ac:dyDescent="0.2">
      <c r="X2390" s="65"/>
    </row>
    <row r="2391" spans="24:24" ht="23.1" customHeight="1" x14ac:dyDescent="0.2">
      <c r="X2391" s="65"/>
    </row>
    <row r="2392" spans="24:24" ht="23.1" customHeight="1" x14ac:dyDescent="0.2">
      <c r="X2392" s="65"/>
    </row>
    <row r="2393" spans="24:24" ht="23.1" customHeight="1" x14ac:dyDescent="0.2">
      <c r="X2393" s="65"/>
    </row>
    <row r="2394" spans="24:24" ht="23.1" customHeight="1" x14ac:dyDescent="0.2">
      <c r="X2394" s="65"/>
    </row>
    <row r="2395" spans="24:24" ht="23.1" customHeight="1" x14ac:dyDescent="0.2">
      <c r="X2395" s="65"/>
    </row>
    <row r="2396" spans="24:24" ht="23.1" customHeight="1" x14ac:dyDescent="0.2">
      <c r="X2396" s="65"/>
    </row>
    <row r="2397" spans="24:24" ht="23.1" customHeight="1" x14ac:dyDescent="0.2">
      <c r="X2397" s="65"/>
    </row>
    <row r="2398" spans="24:24" ht="23.1" customHeight="1" x14ac:dyDescent="0.2">
      <c r="X2398" s="65"/>
    </row>
    <row r="2399" spans="24:24" ht="23.1" customHeight="1" x14ac:dyDescent="0.2">
      <c r="X2399" s="65"/>
    </row>
    <row r="2400" spans="24:24" ht="23.1" customHeight="1" x14ac:dyDescent="0.2">
      <c r="X2400" s="65"/>
    </row>
    <row r="2401" spans="24:24" ht="23.1" customHeight="1" x14ac:dyDescent="0.2">
      <c r="X2401" s="65"/>
    </row>
    <row r="2402" spans="24:24" ht="23.1" customHeight="1" x14ac:dyDescent="0.2">
      <c r="X2402" s="65"/>
    </row>
    <row r="2403" spans="24:24" ht="23.1" customHeight="1" x14ac:dyDescent="0.2">
      <c r="X2403" s="65"/>
    </row>
    <row r="2404" spans="24:24" ht="23.1" customHeight="1" x14ac:dyDescent="0.2">
      <c r="X2404" s="65"/>
    </row>
    <row r="2405" spans="24:24" ht="23.1" customHeight="1" x14ac:dyDescent="0.2">
      <c r="X2405" s="65"/>
    </row>
    <row r="2406" spans="24:24" ht="23.1" customHeight="1" x14ac:dyDescent="0.2">
      <c r="X2406" s="65"/>
    </row>
    <row r="2407" spans="24:24" ht="23.1" customHeight="1" x14ac:dyDescent="0.2">
      <c r="X2407" s="65"/>
    </row>
    <row r="2408" spans="24:24" ht="23.1" customHeight="1" x14ac:dyDescent="0.2">
      <c r="X2408" s="65"/>
    </row>
    <row r="2409" spans="24:24" ht="23.1" customHeight="1" x14ac:dyDescent="0.2">
      <c r="X2409" s="65"/>
    </row>
    <row r="2410" spans="24:24" ht="23.1" customHeight="1" x14ac:dyDescent="0.2">
      <c r="X2410" s="65"/>
    </row>
    <row r="2411" spans="24:24" ht="23.1" customHeight="1" x14ac:dyDescent="0.2">
      <c r="X2411" s="65"/>
    </row>
    <row r="2412" spans="24:24" ht="23.1" customHeight="1" x14ac:dyDescent="0.2">
      <c r="X2412" s="65"/>
    </row>
    <row r="2413" spans="24:24" ht="23.1" customHeight="1" x14ac:dyDescent="0.2">
      <c r="X2413" s="65"/>
    </row>
    <row r="2414" spans="24:24" ht="23.1" customHeight="1" x14ac:dyDescent="0.2">
      <c r="X2414" s="65"/>
    </row>
    <row r="2415" spans="24:24" ht="23.1" customHeight="1" x14ac:dyDescent="0.2">
      <c r="X2415" s="65"/>
    </row>
    <row r="2416" spans="24:24" ht="23.1" customHeight="1" x14ac:dyDescent="0.2">
      <c r="X2416" s="65"/>
    </row>
    <row r="2417" spans="24:24" ht="23.1" customHeight="1" x14ac:dyDescent="0.2">
      <c r="X2417" s="65"/>
    </row>
    <row r="2418" spans="24:24" ht="23.1" customHeight="1" x14ac:dyDescent="0.2">
      <c r="X2418" s="65"/>
    </row>
    <row r="2419" spans="24:24" ht="23.1" customHeight="1" x14ac:dyDescent="0.2">
      <c r="X2419" s="65"/>
    </row>
    <row r="2420" spans="24:24" ht="23.1" customHeight="1" x14ac:dyDescent="0.2">
      <c r="X2420" s="65"/>
    </row>
    <row r="2421" spans="24:24" ht="23.1" customHeight="1" x14ac:dyDescent="0.2">
      <c r="X2421" s="65"/>
    </row>
    <row r="2422" spans="24:24" ht="23.1" customHeight="1" x14ac:dyDescent="0.2">
      <c r="X2422" s="65"/>
    </row>
    <row r="2423" spans="24:24" ht="23.1" customHeight="1" x14ac:dyDescent="0.2">
      <c r="X2423" s="65"/>
    </row>
    <row r="2424" spans="24:24" ht="23.1" customHeight="1" x14ac:dyDescent="0.2">
      <c r="X2424" s="65"/>
    </row>
    <row r="2425" spans="24:24" ht="23.1" customHeight="1" x14ac:dyDescent="0.2">
      <c r="X2425" s="65"/>
    </row>
    <row r="2426" spans="24:24" ht="23.1" customHeight="1" x14ac:dyDescent="0.2">
      <c r="X2426" s="65"/>
    </row>
    <row r="2427" spans="24:24" ht="23.1" customHeight="1" x14ac:dyDescent="0.2">
      <c r="X2427" s="65"/>
    </row>
    <row r="2428" spans="24:24" ht="23.1" customHeight="1" x14ac:dyDescent="0.2">
      <c r="X2428" s="65"/>
    </row>
    <row r="2429" spans="24:24" ht="23.1" customHeight="1" x14ac:dyDescent="0.2">
      <c r="X2429" s="65"/>
    </row>
    <row r="2430" spans="24:24" ht="23.1" customHeight="1" x14ac:dyDescent="0.2">
      <c r="X2430" s="65"/>
    </row>
    <row r="2431" spans="24:24" ht="23.1" customHeight="1" x14ac:dyDescent="0.2">
      <c r="X2431" s="65"/>
    </row>
    <row r="2432" spans="24:24" ht="23.1" customHeight="1" x14ac:dyDescent="0.2">
      <c r="X2432" s="65"/>
    </row>
    <row r="2433" spans="24:24" ht="23.1" customHeight="1" x14ac:dyDescent="0.2">
      <c r="X2433" s="65"/>
    </row>
    <row r="2434" spans="24:24" ht="23.1" customHeight="1" x14ac:dyDescent="0.2">
      <c r="X2434" s="65"/>
    </row>
    <row r="2435" spans="24:24" ht="23.1" customHeight="1" x14ac:dyDescent="0.2">
      <c r="X2435" s="65"/>
    </row>
    <row r="2436" spans="24:24" ht="23.1" customHeight="1" x14ac:dyDescent="0.2">
      <c r="X2436" s="65"/>
    </row>
    <row r="2437" spans="24:24" ht="23.1" customHeight="1" x14ac:dyDescent="0.2">
      <c r="X2437" s="65"/>
    </row>
    <row r="2438" spans="24:24" ht="23.1" customHeight="1" x14ac:dyDescent="0.2">
      <c r="X2438" s="65"/>
    </row>
    <row r="2439" spans="24:24" ht="23.1" customHeight="1" x14ac:dyDescent="0.2">
      <c r="X2439" s="65"/>
    </row>
    <row r="2440" spans="24:24" ht="23.1" customHeight="1" x14ac:dyDescent="0.2">
      <c r="X2440" s="65"/>
    </row>
    <row r="2441" spans="24:24" ht="23.1" customHeight="1" x14ac:dyDescent="0.2">
      <c r="X2441" s="65"/>
    </row>
    <row r="2442" spans="24:24" ht="23.1" customHeight="1" x14ac:dyDescent="0.2">
      <c r="X2442" s="65"/>
    </row>
    <row r="2443" spans="24:24" ht="23.1" customHeight="1" x14ac:dyDescent="0.2">
      <c r="X2443" s="65"/>
    </row>
    <row r="2444" spans="24:24" ht="23.1" customHeight="1" x14ac:dyDescent="0.2">
      <c r="X2444" s="65"/>
    </row>
    <row r="2445" spans="24:24" ht="23.1" customHeight="1" x14ac:dyDescent="0.2">
      <c r="X2445" s="65"/>
    </row>
    <row r="2446" spans="24:24" ht="23.1" customHeight="1" x14ac:dyDescent="0.2">
      <c r="X2446" s="65"/>
    </row>
    <row r="2447" spans="24:24" ht="23.1" customHeight="1" x14ac:dyDescent="0.2">
      <c r="X2447" s="65"/>
    </row>
    <row r="2448" spans="24:24" ht="23.1" customHeight="1" x14ac:dyDescent="0.2">
      <c r="X2448" s="65"/>
    </row>
    <row r="2449" spans="24:24" ht="23.1" customHeight="1" x14ac:dyDescent="0.2">
      <c r="X2449" s="65"/>
    </row>
    <row r="2450" spans="24:24" ht="23.1" customHeight="1" x14ac:dyDescent="0.2">
      <c r="X2450" s="65"/>
    </row>
    <row r="2451" spans="24:24" ht="23.1" customHeight="1" x14ac:dyDescent="0.2">
      <c r="X2451" s="65"/>
    </row>
    <row r="2452" spans="24:24" ht="23.1" customHeight="1" x14ac:dyDescent="0.2">
      <c r="X2452" s="65"/>
    </row>
    <row r="2453" spans="24:24" ht="23.1" customHeight="1" x14ac:dyDescent="0.2">
      <c r="X2453" s="65"/>
    </row>
    <row r="2454" spans="24:24" ht="23.1" customHeight="1" x14ac:dyDescent="0.2">
      <c r="X2454" s="65"/>
    </row>
    <row r="2455" spans="24:24" ht="23.1" customHeight="1" x14ac:dyDescent="0.2">
      <c r="X2455" s="65"/>
    </row>
    <row r="2456" spans="24:24" ht="23.1" customHeight="1" x14ac:dyDescent="0.2">
      <c r="X2456" s="65"/>
    </row>
    <row r="2457" spans="24:24" ht="23.1" customHeight="1" x14ac:dyDescent="0.2">
      <c r="X2457" s="65"/>
    </row>
    <row r="2458" spans="24:24" ht="23.1" customHeight="1" x14ac:dyDescent="0.2">
      <c r="X2458" s="65"/>
    </row>
    <row r="2459" spans="24:24" ht="23.1" customHeight="1" x14ac:dyDescent="0.2">
      <c r="X2459" s="65"/>
    </row>
    <row r="2460" spans="24:24" ht="23.1" customHeight="1" x14ac:dyDescent="0.2">
      <c r="X2460" s="65"/>
    </row>
    <row r="2461" spans="24:24" ht="23.1" customHeight="1" x14ac:dyDescent="0.2">
      <c r="X2461" s="65"/>
    </row>
    <row r="2462" spans="24:24" ht="23.1" customHeight="1" x14ac:dyDescent="0.2">
      <c r="X2462" s="65"/>
    </row>
    <row r="2463" spans="24:24" ht="23.1" customHeight="1" x14ac:dyDescent="0.2">
      <c r="X2463" s="65"/>
    </row>
    <row r="2464" spans="24:24" ht="23.1" customHeight="1" x14ac:dyDescent="0.2">
      <c r="X2464" s="65"/>
    </row>
    <row r="2465" spans="24:24" ht="23.1" customHeight="1" x14ac:dyDescent="0.2">
      <c r="X2465" s="65"/>
    </row>
    <row r="2466" spans="24:24" ht="23.1" customHeight="1" x14ac:dyDescent="0.2">
      <c r="X2466" s="65"/>
    </row>
    <row r="2467" spans="24:24" ht="23.1" customHeight="1" x14ac:dyDescent="0.2">
      <c r="X2467" s="65"/>
    </row>
    <row r="2468" spans="24:24" ht="23.1" customHeight="1" x14ac:dyDescent="0.2">
      <c r="X2468" s="65"/>
    </row>
    <row r="2469" spans="24:24" ht="23.1" customHeight="1" x14ac:dyDescent="0.2">
      <c r="X2469" s="65"/>
    </row>
    <row r="2470" spans="24:24" ht="23.1" customHeight="1" x14ac:dyDescent="0.2">
      <c r="X2470" s="65"/>
    </row>
    <row r="2471" spans="24:24" ht="23.1" customHeight="1" x14ac:dyDescent="0.2">
      <c r="X2471" s="65"/>
    </row>
    <row r="2472" spans="24:24" ht="23.1" customHeight="1" x14ac:dyDescent="0.2">
      <c r="X2472" s="65"/>
    </row>
    <row r="2473" spans="24:24" ht="23.1" customHeight="1" x14ac:dyDescent="0.2">
      <c r="X2473" s="65"/>
    </row>
    <row r="2474" spans="24:24" ht="23.1" customHeight="1" x14ac:dyDescent="0.2">
      <c r="X2474" s="65"/>
    </row>
    <row r="2475" spans="24:24" ht="23.1" customHeight="1" x14ac:dyDescent="0.2">
      <c r="X2475" s="65"/>
    </row>
    <row r="2476" spans="24:24" ht="23.1" customHeight="1" x14ac:dyDescent="0.2">
      <c r="X2476" s="65"/>
    </row>
    <row r="2477" spans="24:24" ht="23.1" customHeight="1" x14ac:dyDescent="0.2">
      <c r="X2477" s="65"/>
    </row>
    <row r="2478" spans="24:24" ht="23.1" customHeight="1" x14ac:dyDescent="0.2">
      <c r="X2478" s="65"/>
    </row>
    <row r="2479" spans="24:24" ht="23.1" customHeight="1" x14ac:dyDescent="0.2">
      <c r="X2479" s="65"/>
    </row>
    <row r="2480" spans="24:24" ht="23.1" customHeight="1" x14ac:dyDescent="0.2">
      <c r="X2480" s="65"/>
    </row>
    <row r="2481" spans="24:24" ht="23.1" customHeight="1" x14ac:dyDescent="0.2">
      <c r="X2481" s="65"/>
    </row>
    <row r="2482" spans="24:24" ht="23.1" customHeight="1" x14ac:dyDescent="0.2">
      <c r="X2482" s="65"/>
    </row>
    <row r="2483" spans="24:24" ht="23.1" customHeight="1" x14ac:dyDescent="0.2">
      <c r="X2483" s="65"/>
    </row>
    <row r="2484" spans="24:24" ht="23.1" customHeight="1" x14ac:dyDescent="0.2">
      <c r="X2484" s="65"/>
    </row>
    <row r="2485" spans="24:24" ht="23.1" customHeight="1" x14ac:dyDescent="0.2">
      <c r="X2485" s="65"/>
    </row>
    <row r="2486" spans="24:24" ht="23.1" customHeight="1" x14ac:dyDescent="0.2">
      <c r="X2486" s="65"/>
    </row>
    <row r="2487" spans="24:24" ht="23.1" customHeight="1" x14ac:dyDescent="0.2">
      <c r="X2487" s="65"/>
    </row>
    <row r="2488" spans="24:24" ht="23.1" customHeight="1" x14ac:dyDescent="0.2">
      <c r="X2488" s="65"/>
    </row>
    <row r="2489" spans="24:24" ht="23.1" customHeight="1" x14ac:dyDescent="0.2">
      <c r="X2489" s="65"/>
    </row>
    <row r="2490" spans="24:24" ht="23.1" customHeight="1" x14ac:dyDescent="0.2">
      <c r="X2490" s="65"/>
    </row>
    <row r="2491" spans="24:24" ht="23.1" customHeight="1" x14ac:dyDescent="0.2">
      <c r="X2491" s="65"/>
    </row>
    <row r="2492" spans="24:24" ht="23.1" customHeight="1" x14ac:dyDescent="0.2">
      <c r="X2492" s="65"/>
    </row>
    <row r="2493" spans="24:24" ht="23.1" customHeight="1" x14ac:dyDescent="0.2">
      <c r="X2493" s="65"/>
    </row>
    <row r="2494" spans="24:24" ht="23.1" customHeight="1" x14ac:dyDescent="0.2">
      <c r="X2494" s="65"/>
    </row>
    <row r="2495" spans="24:24" ht="23.1" customHeight="1" x14ac:dyDescent="0.2">
      <c r="X2495" s="65"/>
    </row>
    <row r="2496" spans="24:24" ht="23.1" customHeight="1" x14ac:dyDescent="0.2">
      <c r="X2496" s="65"/>
    </row>
    <row r="2497" spans="24:24" ht="23.1" customHeight="1" x14ac:dyDescent="0.2">
      <c r="X2497" s="65"/>
    </row>
    <row r="2498" spans="24:24" ht="23.1" customHeight="1" x14ac:dyDescent="0.2">
      <c r="X2498" s="65"/>
    </row>
    <row r="2499" spans="24:24" ht="23.1" customHeight="1" x14ac:dyDescent="0.2">
      <c r="X2499" s="65"/>
    </row>
    <row r="2500" spans="24:24" ht="23.1" customHeight="1" x14ac:dyDescent="0.2">
      <c r="X2500" s="65"/>
    </row>
    <row r="2501" spans="24:24" ht="23.1" customHeight="1" x14ac:dyDescent="0.2">
      <c r="X2501" s="65"/>
    </row>
    <row r="2502" spans="24:24" ht="23.1" customHeight="1" x14ac:dyDescent="0.2">
      <c r="X2502" s="65"/>
    </row>
    <row r="2503" spans="24:24" ht="23.1" customHeight="1" x14ac:dyDescent="0.2">
      <c r="X2503" s="65"/>
    </row>
    <row r="2504" spans="24:24" ht="23.1" customHeight="1" x14ac:dyDescent="0.2">
      <c r="X2504" s="65"/>
    </row>
    <row r="2505" spans="24:24" ht="23.1" customHeight="1" x14ac:dyDescent="0.2">
      <c r="X2505" s="65"/>
    </row>
    <row r="2506" spans="24:24" ht="23.1" customHeight="1" x14ac:dyDescent="0.2">
      <c r="X2506" s="65"/>
    </row>
    <row r="2507" spans="24:24" ht="23.1" customHeight="1" x14ac:dyDescent="0.2">
      <c r="X2507" s="65"/>
    </row>
    <row r="2508" spans="24:24" ht="23.1" customHeight="1" x14ac:dyDescent="0.2">
      <c r="X2508" s="65"/>
    </row>
    <row r="2509" spans="24:24" ht="23.1" customHeight="1" x14ac:dyDescent="0.2">
      <c r="X2509" s="65"/>
    </row>
    <row r="2510" spans="24:24" ht="23.1" customHeight="1" x14ac:dyDescent="0.2">
      <c r="X2510" s="65"/>
    </row>
    <row r="2511" spans="24:24" ht="23.1" customHeight="1" x14ac:dyDescent="0.2">
      <c r="X2511" s="65"/>
    </row>
    <row r="2512" spans="24:24" ht="23.1" customHeight="1" x14ac:dyDescent="0.2">
      <c r="X2512" s="65"/>
    </row>
    <row r="2513" spans="24:24" ht="23.1" customHeight="1" x14ac:dyDescent="0.2">
      <c r="X2513" s="65"/>
    </row>
    <row r="2514" spans="24:24" ht="23.1" customHeight="1" x14ac:dyDescent="0.2">
      <c r="X2514" s="65"/>
    </row>
    <row r="2515" spans="24:24" ht="23.1" customHeight="1" x14ac:dyDescent="0.2">
      <c r="X2515" s="65"/>
    </row>
    <row r="2516" spans="24:24" ht="23.1" customHeight="1" x14ac:dyDescent="0.2">
      <c r="X2516" s="65"/>
    </row>
    <row r="2517" spans="24:24" ht="23.1" customHeight="1" x14ac:dyDescent="0.2">
      <c r="X2517" s="65"/>
    </row>
    <row r="2518" spans="24:24" ht="23.1" customHeight="1" x14ac:dyDescent="0.2">
      <c r="X2518" s="65"/>
    </row>
    <row r="2519" spans="24:24" ht="23.1" customHeight="1" x14ac:dyDescent="0.2">
      <c r="X2519" s="65"/>
    </row>
    <row r="2520" spans="24:24" ht="23.1" customHeight="1" x14ac:dyDescent="0.2">
      <c r="X2520" s="65"/>
    </row>
    <row r="2521" spans="24:24" ht="23.1" customHeight="1" x14ac:dyDescent="0.2">
      <c r="X2521" s="65"/>
    </row>
    <row r="2522" spans="24:24" ht="23.1" customHeight="1" x14ac:dyDescent="0.2">
      <c r="X2522" s="65"/>
    </row>
    <row r="2523" spans="24:24" ht="23.1" customHeight="1" x14ac:dyDescent="0.2">
      <c r="X2523" s="65"/>
    </row>
    <row r="2524" spans="24:24" ht="23.1" customHeight="1" x14ac:dyDescent="0.2">
      <c r="X2524" s="65"/>
    </row>
    <row r="2525" spans="24:24" ht="23.1" customHeight="1" x14ac:dyDescent="0.2">
      <c r="X2525" s="65"/>
    </row>
    <row r="2526" spans="24:24" ht="23.1" customHeight="1" x14ac:dyDescent="0.2">
      <c r="X2526" s="65"/>
    </row>
    <row r="2527" spans="24:24" ht="23.1" customHeight="1" x14ac:dyDescent="0.2">
      <c r="X2527" s="65"/>
    </row>
    <row r="2528" spans="24:24" ht="23.1" customHeight="1" x14ac:dyDescent="0.2">
      <c r="X2528" s="65"/>
    </row>
    <row r="2529" spans="24:24" ht="23.1" customHeight="1" x14ac:dyDescent="0.2">
      <c r="X2529" s="65"/>
    </row>
    <row r="2530" spans="24:24" ht="23.1" customHeight="1" x14ac:dyDescent="0.2">
      <c r="X2530" s="65"/>
    </row>
    <row r="2531" spans="24:24" ht="23.1" customHeight="1" x14ac:dyDescent="0.2">
      <c r="X2531" s="65"/>
    </row>
    <row r="2532" spans="24:24" ht="23.1" customHeight="1" x14ac:dyDescent="0.2">
      <c r="X2532" s="65"/>
    </row>
    <row r="2533" spans="24:24" ht="23.1" customHeight="1" x14ac:dyDescent="0.2">
      <c r="X2533" s="65"/>
    </row>
    <row r="2534" spans="24:24" ht="23.1" customHeight="1" x14ac:dyDescent="0.2">
      <c r="X2534" s="65"/>
    </row>
    <row r="2535" spans="24:24" ht="23.1" customHeight="1" x14ac:dyDescent="0.2">
      <c r="X2535" s="65"/>
    </row>
    <row r="2536" spans="24:24" ht="23.1" customHeight="1" x14ac:dyDescent="0.2">
      <c r="X2536" s="65"/>
    </row>
    <row r="2537" spans="24:24" ht="23.1" customHeight="1" x14ac:dyDescent="0.2">
      <c r="X2537" s="65"/>
    </row>
    <row r="2538" spans="24:24" ht="23.1" customHeight="1" x14ac:dyDescent="0.2">
      <c r="X2538" s="65"/>
    </row>
    <row r="2539" spans="24:24" ht="23.1" customHeight="1" x14ac:dyDescent="0.2">
      <c r="X2539" s="65"/>
    </row>
    <row r="2540" spans="24:24" ht="23.1" customHeight="1" x14ac:dyDescent="0.2">
      <c r="X2540" s="65"/>
    </row>
    <row r="2541" spans="24:24" ht="23.1" customHeight="1" x14ac:dyDescent="0.2">
      <c r="X2541" s="65"/>
    </row>
    <row r="2542" spans="24:24" ht="23.1" customHeight="1" x14ac:dyDescent="0.2">
      <c r="X2542" s="65"/>
    </row>
    <row r="2543" spans="24:24" ht="23.1" customHeight="1" x14ac:dyDescent="0.2">
      <c r="X2543" s="65"/>
    </row>
    <row r="2544" spans="24:24" ht="23.1" customHeight="1" x14ac:dyDescent="0.2">
      <c r="X2544" s="65"/>
    </row>
    <row r="2545" spans="24:24" ht="23.1" customHeight="1" x14ac:dyDescent="0.2">
      <c r="X2545" s="65"/>
    </row>
    <row r="2546" spans="24:24" ht="23.1" customHeight="1" x14ac:dyDescent="0.2">
      <c r="X2546" s="65"/>
    </row>
    <row r="2547" spans="24:24" ht="23.1" customHeight="1" x14ac:dyDescent="0.2">
      <c r="X2547" s="65"/>
    </row>
    <row r="2548" spans="24:24" ht="23.1" customHeight="1" x14ac:dyDescent="0.2">
      <c r="X2548" s="65"/>
    </row>
    <row r="2549" spans="24:24" ht="23.1" customHeight="1" x14ac:dyDescent="0.2">
      <c r="X2549" s="65"/>
    </row>
    <row r="2550" spans="24:24" ht="23.1" customHeight="1" x14ac:dyDescent="0.2">
      <c r="X2550" s="65"/>
    </row>
    <row r="2551" spans="24:24" ht="23.1" customHeight="1" x14ac:dyDescent="0.2">
      <c r="X2551" s="65"/>
    </row>
    <row r="2552" spans="24:24" ht="23.1" customHeight="1" x14ac:dyDescent="0.2">
      <c r="X2552" s="65"/>
    </row>
    <row r="2553" spans="24:24" ht="23.1" customHeight="1" x14ac:dyDescent="0.2">
      <c r="X2553" s="65"/>
    </row>
    <row r="2554" spans="24:24" ht="23.1" customHeight="1" x14ac:dyDescent="0.2">
      <c r="X2554" s="65"/>
    </row>
    <row r="2555" spans="24:24" ht="23.1" customHeight="1" x14ac:dyDescent="0.2">
      <c r="X2555" s="65"/>
    </row>
    <row r="2556" spans="24:24" ht="23.1" customHeight="1" x14ac:dyDescent="0.2">
      <c r="X2556" s="65"/>
    </row>
    <row r="2557" spans="24:24" ht="23.1" customHeight="1" x14ac:dyDescent="0.2">
      <c r="X2557" s="65"/>
    </row>
    <row r="2558" spans="24:24" ht="23.1" customHeight="1" x14ac:dyDescent="0.2">
      <c r="X2558" s="65"/>
    </row>
    <row r="2559" spans="24:24" ht="23.1" customHeight="1" x14ac:dyDescent="0.2">
      <c r="X2559" s="65"/>
    </row>
    <row r="2560" spans="24:24" ht="23.1" customHeight="1" x14ac:dyDescent="0.2">
      <c r="X2560" s="65"/>
    </row>
    <row r="2561" spans="24:24" ht="23.1" customHeight="1" x14ac:dyDescent="0.2">
      <c r="X2561" s="65"/>
    </row>
    <row r="2562" spans="24:24" ht="23.1" customHeight="1" x14ac:dyDescent="0.2">
      <c r="X2562" s="65"/>
    </row>
    <row r="2563" spans="24:24" ht="23.1" customHeight="1" x14ac:dyDescent="0.2">
      <c r="X2563" s="65"/>
    </row>
    <row r="2564" spans="24:24" ht="23.1" customHeight="1" x14ac:dyDescent="0.2">
      <c r="X2564" s="65"/>
    </row>
    <row r="2565" spans="24:24" ht="23.1" customHeight="1" x14ac:dyDescent="0.2">
      <c r="X2565" s="65"/>
    </row>
    <row r="2566" spans="24:24" ht="23.1" customHeight="1" x14ac:dyDescent="0.2">
      <c r="X2566" s="65"/>
    </row>
    <row r="2567" spans="24:24" ht="23.1" customHeight="1" x14ac:dyDescent="0.2">
      <c r="X2567" s="65"/>
    </row>
    <row r="2568" spans="24:24" ht="23.1" customHeight="1" x14ac:dyDescent="0.2">
      <c r="X2568" s="65"/>
    </row>
    <row r="2569" spans="24:24" ht="23.1" customHeight="1" x14ac:dyDescent="0.2">
      <c r="X2569" s="65"/>
    </row>
    <row r="2570" spans="24:24" ht="23.1" customHeight="1" x14ac:dyDescent="0.2">
      <c r="X2570" s="65"/>
    </row>
    <row r="2571" spans="24:24" ht="23.1" customHeight="1" x14ac:dyDescent="0.2">
      <c r="X2571" s="65"/>
    </row>
    <row r="2572" spans="24:24" ht="23.1" customHeight="1" x14ac:dyDescent="0.2">
      <c r="X2572" s="65"/>
    </row>
    <row r="2573" spans="24:24" ht="23.1" customHeight="1" x14ac:dyDescent="0.2">
      <c r="X2573" s="65"/>
    </row>
    <row r="2574" spans="24:24" ht="23.1" customHeight="1" x14ac:dyDescent="0.2">
      <c r="X2574" s="65"/>
    </row>
    <row r="2575" spans="24:24" ht="23.1" customHeight="1" x14ac:dyDescent="0.2">
      <c r="X2575" s="65"/>
    </row>
    <row r="2576" spans="24:24" ht="23.1" customHeight="1" x14ac:dyDescent="0.2">
      <c r="X2576" s="65"/>
    </row>
    <row r="2577" spans="24:24" ht="23.1" customHeight="1" x14ac:dyDescent="0.2">
      <c r="X2577" s="65"/>
    </row>
    <row r="2578" spans="24:24" ht="23.1" customHeight="1" x14ac:dyDescent="0.2">
      <c r="X2578" s="65"/>
    </row>
    <row r="2579" spans="24:24" ht="23.1" customHeight="1" x14ac:dyDescent="0.2">
      <c r="X2579" s="65"/>
    </row>
    <row r="2580" spans="24:24" ht="23.1" customHeight="1" x14ac:dyDescent="0.2">
      <c r="X2580" s="65"/>
    </row>
    <row r="2581" spans="24:24" ht="23.1" customHeight="1" x14ac:dyDescent="0.2">
      <c r="X2581" s="65"/>
    </row>
    <row r="2582" spans="24:24" ht="23.1" customHeight="1" x14ac:dyDescent="0.2">
      <c r="X2582" s="65"/>
    </row>
    <row r="2583" spans="24:24" ht="23.1" customHeight="1" x14ac:dyDescent="0.2">
      <c r="X2583" s="65"/>
    </row>
    <row r="2584" spans="24:24" ht="23.1" customHeight="1" x14ac:dyDescent="0.2">
      <c r="X2584" s="65"/>
    </row>
    <row r="2585" spans="24:24" ht="23.1" customHeight="1" x14ac:dyDescent="0.2">
      <c r="X2585" s="65"/>
    </row>
    <row r="2586" spans="24:24" ht="23.1" customHeight="1" x14ac:dyDescent="0.2">
      <c r="X2586" s="65"/>
    </row>
    <row r="2587" spans="24:24" ht="23.1" customHeight="1" x14ac:dyDescent="0.2">
      <c r="X2587" s="65"/>
    </row>
    <row r="2588" spans="24:24" ht="23.1" customHeight="1" x14ac:dyDescent="0.2">
      <c r="X2588" s="65"/>
    </row>
    <row r="2589" spans="24:24" ht="23.1" customHeight="1" x14ac:dyDescent="0.2">
      <c r="X2589" s="65"/>
    </row>
    <row r="2590" spans="24:24" ht="23.1" customHeight="1" x14ac:dyDescent="0.2">
      <c r="X2590" s="65"/>
    </row>
    <row r="2591" spans="24:24" ht="23.1" customHeight="1" x14ac:dyDescent="0.2">
      <c r="X2591" s="65"/>
    </row>
    <row r="2592" spans="24:24" ht="23.1" customHeight="1" x14ac:dyDescent="0.2">
      <c r="X2592" s="65"/>
    </row>
    <row r="2593" spans="24:24" ht="23.1" customHeight="1" x14ac:dyDescent="0.2">
      <c r="X2593" s="65"/>
    </row>
    <row r="2594" spans="24:24" ht="23.1" customHeight="1" x14ac:dyDescent="0.2">
      <c r="X2594" s="65"/>
    </row>
    <row r="2595" spans="24:24" ht="23.1" customHeight="1" x14ac:dyDescent="0.2">
      <c r="X2595" s="65"/>
    </row>
    <row r="2596" spans="24:24" ht="23.1" customHeight="1" x14ac:dyDescent="0.2">
      <c r="X2596" s="65"/>
    </row>
    <row r="2597" spans="24:24" ht="23.1" customHeight="1" x14ac:dyDescent="0.2">
      <c r="X2597" s="65"/>
    </row>
    <row r="2598" spans="24:24" ht="23.1" customHeight="1" x14ac:dyDescent="0.2">
      <c r="X2598" s="65"/>
    </row>
    <row r="2599" spans="24:24" ht="23.1" customHeight="1" x14ac:dyDescent="0.2">
      <c r="X2599" s="65"/>
    </row>
    <row r="2600" spans="24:24" ht="23.1" customHeight="1" x14ac:dyDescent="0.2">
      <c r="X2600" s="65"/>
    </row>
    <row r="2601" spans="24:24" ht="23.1" customHeight="1" x14ac:dyDescent="0.2">
      <c r="X2601" s="65"/>
    </row>
    <row r="2602" spans="24:24" ht="23.1" customHeight="1" x14ac:dyDescent="0.2">
      <c r="X2602" s="65"/>
    </row>
    <row r="2603" spans="24:24" ht="23.1" customHeight="1" x14ac:dyDescent="0.2">
      <c r="X2603" s="65"/>
    </row>
    <row r="2604" spans="24:24" ht="23.1" customHeight="1" x14ac:dyDescent="0.2">
      <c r="X2604" s="65"/>
    </row>
    <row r="2605" spans="24:24" ht="23.1" customHeight="1" x14ac:dyDescent="0.2">
      <c r="X2605" s="65"/>
    </row>
    <row r="2606" spans="24:24" ht="23.1" customHeight="1" x14ac:dyDescent="0.2">
      <c r="X2606" s="65"/>
    </row>
    <row r="2607" spans="24:24" ht="23.1" customHeight="1" x14ac:dyDescent="0.2">
      <c r="X2607" s="65"/>
    </row>
    <row r="2608" spans="24:24" ht="23.1" customHeight="1" x14ac:dyDescent="0.2">
      <c r="X2608" s="65"/>
    </row>
    <row r="2609" spans="24:24" ht="23.1" customHeight="1" x14ac:dyDescent="0.2">
      <c r="X2609" s="65"/>
    </row>
    <row r="2610" spans="24:24" ht="23.1" customHeight="1" x14ac:dyDescent="0.2">
      <c r="X2610" s="65"/>
    </row>
    <row r="2611" spans="24:24" ht="23.1" customHeight="1" x14ac:dyDescent="0.2">
      <c r="X2611" s="65"/>
    </row>
    <row r="2612" spans="24:24" ht="23.1" customHeight="1" x14ac:dyDescent="0.2">
      <c r="X2612" s="65"/>
    </row>
    <row r="2613" spans="24:24" ht="23.1" customHeight="1" x14ac:dyDescent="0.2">
      <c r="X2613" s="65"/>
    </row>
    <row r="2614" spans="24:24" ht="23.1" customHeight="1" x14ac:dyDescent="0.2">
      <c r="X2614" s="65"/>
    </row>
    <row r="2615" spans="24:24" ht="23.1" customHeight="1" x14ac:dyDescent="0.2">
      <c r="X2615" s="65"/>
    </row>
    <row r="2616" spans="24:24" ht="23.1" customHeight="1" x14ac:dyDescent="0.2">
      <c r="X2616" s="65"/>
    </row>
    <row r="2617" spans="24:24" ht="23.1" customHeight="1" x14ac:dyDescent="0.2">
      <c r="X2617" s="65"/>
    </row>
    <row r="2618" spans="24:24" ht="23.1" customHeight="1" x14ac:dyDescent="0.2">
      <c r="X2618" s="65"/>
    </row>
    <row r="2619" spans="24:24" ht="23.1" customHeight="1" x14ac:dyDescent="0.2">
      <c r="X2619" s="65"/>
    </row>
    <row r="2620" spans="24:24" ht="23.1" customHeight="1" x14ac:dyDescent="0.2">
      <c r="X2620" s="65"/>
    </row>
    <row r="2621" spans="24:24" ht="23.1" customHeight="1" x14ac:dyDescent="0.2">
      <c r="X2621" s="65"/>
    </row>
    <row r="2622" spans="24:24" ht="23.1" customHeight="1" x14ac:dyDescent="0.2">
      <c r="X2622" s="65"/>
    </row>
    <row r="2623" spans="24:24" ht="23.1" customHeight="1" x14ac:dyDescent="0.2">
      <c r="X2623" s="65"/>
    </row>
    <row r="2624" spans="24:24" ht="23.1" customHeight="1" x14ac:dyDescent="0.2">
      <c r="X2624" s="65"/>
    </row>
    <row r="2625" spans="24:24" ht="23.1" customHeight="1" x14ac:dyDescent="0.2">
      <c r="X2625" s="65"/>
    </row>
    <row r="2626" spans="24:24" ht="23.1" customHeight="1" x14ac:dyDescent="0.2">
      <c r="X2626" s="65"/>
    </row>
    <row r="2627" spans="24:24" ht="23.1" customHeight="1" x14ac:dyDescent="0.2">
      <c r="X2627" s="65"/>
    </row>
    <row r="2628" spans="24:24" ht="23.1" customHeight="1" x14ac:dyDescent="0.2">
      <c r="X2628" s="65"/>
    </row>
    <row r="2629" spans="24:24" ht="23.1" customHeight="1" x14ac:dyDescent="0.2">
      <c r="X2629" s="65"/>
    </row>
    <row r="2630" spans="24:24" ht="23.1" customHeight="1" x14ac:dyDescent="0.2">
      <c r="X2630" s="65"/>
    </row>
    <row r="2631" spans="24:24" ht="23.1" customHeight="1" x14ac:dyDescent="0.2">
      <c r="X2631" s="65"/>
    </row>
    <row r="2632" spans="24:24" ht="23.1" customHeight="1" x14ac:dyDescent="0.2">
      <c r="X2632" s="65"/>
    </row>
    <row r="2633" spans="24:24" ht="23.1" customHeight="1" x14ac:dyDescent="0.2">
      <c r="X2633" s="65"/>
    </row>
    <row r="2634" spans="24:24" ht="23.1" customHeight="1" x14ac:dyDescent="0.2">
      <c r="X2634" s="65"/>
    </row>
    <row r="2635" spans="24:24" ht="23.1" customHeight="1" x14ac:dyDescent="0.2">
      <c r="X2635" s="65"/>
    </row>
    <row r="2636" spans="24:24" ht="23.1" customHeight="1" x14ac:dyDescent="0.2">
      <c r="X2636" s="65"/>
    </row>
    <row r="2637" spans="24:24" ht="23.1" customHeight="1" x14ac:dyDescent="0.2">
      <c r="X2637" s="65"/>
    </row>
    <row r="2638" spans="24:24" ht="23.1" customHeight="1" x14ac:dyDescent="0.2">
      <c r="X2638" s="65"/>
    </row>
    <row r="2639" spans="24:24" ht="23.1" customHeight="1" x14ac:dyDescent="0.2">
      <c r="X2639" s="65"/>
    </row>
    <row r="2640" spans="24:24" ht="23.1" customHeight="1" x14ac:dyDescent="0.2">
      <c r="X2640" s="65"/>
    </row>
    <row r="2641" spans="24:24" ht="23.1" customHeight="1" x14ac:dyDescent="0.2">
      <c r="X2641" s="65"/>
    </row>
    <row r="2642" spans="24:24" ht="23.1" customHeight="1" x14ac:dyDescent="0.2">
      <c r="X2642" s="65"/>
    </row>
    <row r="2643" spans="24:24" ht="23.1" customHeight="1" x14ac:dyDescent="0.2">
      <c r="X2643" s="65"/>
    </row>
    <row r="2644" spans="24:24" ht="23.1" customHeight="1" x14ac:dyDescent="0.2">
      <c r="X2644" s="65"/>
    </row>
    <row r="2645" spans="24:24" ht="23.1" customHeight="1" x14ac:dyDescent="0.2">
      <c r="X2645" s="65"/>
    </row>
    <row r="2646" spans="24:24" ht="23.1" customHeight="1" x14ac:dyDescent="0.2">
      <c r="X2646" s="65"/>
    </row>
    <row r="2647" spans="24:24" ht="23.1" customHeight="1" x14ac:dyDescent="0.2">
      <c r="X2647" s="65"/>
    </row>
    <row r="2648" spans="24:24" ht="23.1" customHeight="1" x14ac:dyDescent="0.2">
      <c r="X2648" s="65"/>
    </row>
    <row r="2649" spans="24:24" ht="23.1" customHeight="1" x14ac:dyDescent="0.2">
      <c r="X2649" s="65"/>
    </row>
    <row r="2650" spans="24:24" ht="23.1" customHeight="1" x14ac:dyDescent="0.2">
      <c r="X2650" s="65"/>
    </row>
    <row r="2651" spans="24:24" ht="23.1" customHeight="1" x14ac:dyDescent="0.2">
      <c r="X2651" s="65"/>
    </row>
    <row r="2652" spans="24:24" ht="23.1" customHeight="1" x14ac:dyDescent="0.2">
      <c r="X2652" s="65"/>
    </row>
    <row r="2653" spans="24:24" ht="23.1" customHeight="1" x14ac:dyDescent="0.2">
      <c r="X2653" s="65"/>
    </row>
    <row r="2654" spans="24:24" ht="23.1" customHeight="1" x14ac:dyDescent="0.2">
      <c r="X2654" s="65"/>
    </row>
    <row r="2655" spans="24:24" ht="23.1" customHeight="1" x14ac:dyDescent="0.2">
      <c r="X2655" s="65"/>
    </row>
    <row r="2656" spans="24:24" ht="23.1" customHeight="1" x14ac:dyDescent="0.2">
      <c r="X2656" s="65"/>
    </row>
    <row r="2657" spans="24:24" ht="23.1" customHeight="1" x14ac:dyDescent="0.2">
      <c r="X2657" s="65"/>
    </row>
    <row r="2658" spans="24:24" ht="23.1" customHeight="1" x14ac:dyDescent="0.2">
      <c r="X2658" s="65"/>
    </row>
    <row r="2659" spans="24:24" ht="23.1" customHeight="1" x14ac:dyDescent="0.2">
      <c r="X2659" s="65"/>
    </row>
    <row r="2660" spans="24:24" ht="23.1" customHeight="1" x14ac:dyDescent="0.2">
      <c r="X2660" s="65"/>
    </row>
    <row r="2661" spans="24:24" ht="23.1" customHeight="1" x14ac:dyDescent="0.2">
      <c r="X2661" s="65"/>
    </row>
    <row r="2662" spans="24:24" ht="23.1" customHeight="1" x14ac:dyDescent="0.2">
      <c r="X2662" s="65"/>
    </row>
    <row r="2663" spans="24:24" ht="23.1" customHeight="1" x14ac:dyDescent="0.2">
      <c r="X2663" s="65"/>
    </row>
    <row r="2664" spans="24:24" ht="23.1" customHeight="1" x14ac:dyDescent="0.2">
      <c r="X2664" s="65"/>
    </row>
    <row r="2665" spans="24:24" ht="23.1" customHeight="1" x14ac:dyDescent="0.2">
      <c r="X2665" s="65"/>
    </row>
    <row r="2666" spans="24:24" ht="23.1" customHeight="1" x14ac:dyDescent="0.2">
      <c r="X2666" s="65"/>
    </row>
    <row r="2667" spans="24:24" ht="23.1" customHeight="1" x14ac:dyDescent="0.2">
      <c r="X2667" s="65"/>
    </row>
    <row r="2668" spans="24:24" ht="23.1" customHeight="1" x14ac:dyDescent="0.2">
      <c r="X2668" s="65"/>
    </row>
    <row r="2669" spans="24:24" ht="23.1" customHeight="1" x14ac:dyDescent="0.2">
      <c r="X2669" s="65"/>
    </row>
    <row r="2670" spans="24:24" ht="23.1" customHeight="1" x14ac:dyDescent="0.2">
      <c r="X2670" s="65"/>
    </row>
    <row r="2671" spans="24:24" ht="23.1" customHeight="1" x14ac:dyDescent="0.2">
      <c r="X2671" s="65"/>
    </row>
    <row r="2672" spans="24:24" ht="23.1" customHeight="1" x14ac:dyDescent="0.2">
      <c r="X2672" s="65"/>
    </row>
    <row r="2673" spans="24:24" ht="23.1" customHeight="1" x14ac:dyDescent="0.2">
      <c r="X2673" s="65"/>
    </row>
    <row r="2674" spans="24:24" ht="23.1" customHeight="1" x14ac:dyDescent="0.2">
      <c r="X2674" s="65"/>
    </row>
    <row r="2675" spans="24:24" ht="23.1" customHeight="1" x14ac:dyDescent="0.2">
      <c r="X2675" s="65"/>
    </row>
    <row r="2676" spans="24:24" ht="23.1" customHeight="1" x14ac:dyDescent="0.2">
      <c r="X2676" s="65"/>
    </row>
    <row r="2677" spans="24:24" ht="23.1" customHeight="1" x14ac:dyDescent="0.2">
      <c r="X2677" s="65"/>
    </row>
    <row r="2678" spans="24:24" ht="23.1" customHeight="1" x14ac:dyDescent="0.2">
      <c r="X2678" s="65"/>
    </row>
    <row r="2679" spans="24:24" ht="23.1" customHeight="1" x14ac:dyDescent="0.2">
      <c r="X2679" s="65"/>
    </row>
    <row r="2680" spans="24:24" ht="23.1" customHeight="1" x14ac:dyDescent="0.2">
      <c r="X2680" s="65"/>
    </row>
    <row r="2681" spans="24:24" ht="23.1" customHeight="1" x14ac:dyDescent="0.2">
      <c r="X2681" s="65"/>
    </row>
    <row r="2682" spans="24:24" ht="23.1" customHeight="1" x14ac:dyDescent="0.2">
      <c r="X2682" s="65"/>
    </row>
    <row r="2683" spans="24:24" ht="23.1" customHeight="1" x14ac:dyDescent="0.2">
      <c r="X2683" s="65"/>
    </row>
    <row r="2684" spans="24:24" ht="23.1" customHeight="1" x14ac:dyDescent="0.2">
      <c r="X2684" s="65"/>
    </row>
    <row r="2685" spans="24:24" ht="23.1" customHeight="1" x14ac:dyDescent="0.2">
      <c r="X2685" s="65"/>
    </row>
    <row r="2686" spans="24:24" ht="23.1" customHeight="1" x14ac:dyDescent="0.2">
      <c r="X2686" s="65"/>
    </row>
    <row r="2687" spans="24:24" ht="23.1" customHeight="1" x14ac:dyDescent="0.2">
      <c r="X2687" s="65"/>
    </row>
    <row r="2688" spans="24:24" ht="23.1" customHeight="1" x14ac:dyDescent="0.2">
      <c r="X2688" s="65"/>
    </row>
    <row r="2689" spans="24:24" ht="23.1" customHeight="1" x14ac:dyDescent="0.2">
      <c r="X2689" s="65"/>
    </row>
    <row r="2690" spans="24:24" ht="23.1" customHeight="1" x14ac:dyDescent="0.2">
      <c r="X2690" s="65"/>
    </row>
    <row r="2691" spans="24:24" ht="23.1" customHeight="1" x14ac:dyDescent="0.2">
      <c r="X2691" s="65"/>
    </row>
    <row r="2692" spans="24:24" ht="23.1" customHeight="1" x14ac:dyDescent="0.2">
      <c r="X2692" s="65"/>
    </row>
    <row r="2693" spans="24:24" ht="23.1" customHeight="1" x14ac:dyDescent="0.2">
      <c r="X2693" s="65"/>
    </row>
    <row r="2694" spans="24:24" ht="23.1" customHeight="1" x14ac:dyDescent="0.2">
      <c r="X2694" s="65"/>
    </row>
    <row r="2695" spans="24:24" ht="23.1" customHeight="1" x14ac:dyDescent="0.2">
      <c r="X2695" s="65"/>
    </row>
    <row r="2696" spans="24:24" ht="23.1" customHeight="1" x14ac:dyDescent="0.2">
      <c r="X2696" s="65"/>
    </row>
    <row r="2697" spans="24:24" ht="23.1" customHeight="1" x14ac:dyDescent="0.2">
      <c r="X2697" s="65"/>
    </row>
    <row r="2698" spans="24:24" ht="23.1" customHeight="1" x14ac:dyDescent="0.2">
      <c r="X2698" s="65"/>
    </row>
    <row r="2699" spans="24:24" ht="23.1" customHeight="1" x14ac:dyDescent="0.2">
      <c r="X2699" s="65"/>
    </row>
    <row r="2700" spans="24:24" ht="23.1" customHeight="1" x14ac:dyDescent="0.2">
      <c r="X2700" s="65"/>
    </row>
    <row r="2701" spans="24:24" ht="23.1" customHeight="1" x14ac:dyDescent="0.2">
      <c r="X2701" s="65"/>
    </row>
    <row r="2702" spans="24:24" ht="23.1" customHeight="1" x14ac:dyDescent="0.2">
      <c r="X2702" s="65"/>
    </row>
    <row r="2703" spans="24:24" ht="23.1" customHeight="1" x14ac:dyDescent="0.2">
      <c r="X2703" s="65"/>
    </row>
    <row r="2704" spans="24:24" ht="23.1" customHeight="1" x14ac:dyDescent="0.2">
      <c r="X2704" s="65"/>
    </row>
    <row r="2705" spans="24:24" ht="23.1" customHeight="1" x14ac:dyDescent="0.2">
      <c r="X2705" s="65"/>
    </row>
    <row r="2706" spans="24:24" ht="23.1" customHeight="1" x14ac:dyDescent="0.2">
      <c r="X2706" s="65"/>
    </row>
    <row r="2707" spans="24:24" ht="23.1" customHeight="1" x14ac:dyDescent="0.2">
      <c r="X2707" s="65"/>
    </row>
    <row r="2708" spans="24:24" ht="23.1" customHeight="1" x14ac:dyDescent="0.2">
      <c r="X2708" s="65"/>
    </row>
    <row r="2709" spans="24:24" ht="23.1" customHeight="1" x14ac:dyDescent="0.2">
      <c r="X2709" s="65"/>
    </row>
    <row r="2710" spans="24:24" ht="23.1" customHeight="1" x14ac:dyDescent="0.2">
      <c r="X2710" s="65"/>
    </row>
    <row r="2711" spans="24:24" ht="23.1" customHeight="1" x14ac:dyDescent="0.2">
      <c r="X2711" s="65"/>
    </row>
    <row r="2712" spans="24:24" ht="23.1" customHeight="1" x14ac:dyDescent="0.2">
      <c r="X2712" s="65"/>
    </row>
    <row r="2713" spans="24:24" ht="23.1" customHeight="1" x14ac:dyDescent="0.2">
      <c r="X2713" s="65"/>
    </row>
    <row r="2714" spans="24:24" ht="23.1" customHeight="1" x14ac:dyDescent="0.2">
      <c r="X2714" s="65"/>
    </row>
    <row r="2715" spans="24:24" ht="23.1" customHeight="1" x14ac:dyDescent="0.2">
      <c r="X2715" s="65"/>
    </row>
    <row r="2716" spans="24:24" ht="23.1" customHeight="1" x14ac:dyDescent="0.2">
      <c r="X2716" s="65"/>
    </row>
    <row r="2717" spans="24:24" ht="23.1" customHeight="1" x14ac:dyDescent="0.2">
      <c r="X2717" s="65"/>
    </row>
    <row r="2718" spans="24:24" ht="23.1" customHeight="1" x14ac:dyDescent="0.2">
      <c r="X2718" s="65"/>
    </row>
    <row r="2719" spans="24:24" ht="23.1" customHeight="1" x14ac:dyDescent="0.2">
      <c r="X2719" s="65"/>
    </row>
    <row r="2720" spans="24:24" ht="23.1" customHeight="1" x14ac:dyDescent="0.2">
      <c r="X2720" s="65"/>
    </row>
    <row r="2721" spans="24:24" ht="23.1" customHeight="1" x14ac:dyDescent="0.2">
      <c r="X2721" s="65"/>
    </row>
    <row r="2722" spans="24:24" ht="23.1" customHeight="1" x14ac:dyDescent="0.2">
      <c r="X2722" s="65"/>
    </row>
    <row r="2723" spans="24:24" ht="23.1" customHeight="1" x14ac:dyDescent="0.2">
      <c r="X2723" s="65"/>
    </row>
    <row r="2724" spans="24:24" ht="23.1" customHeight="1" x14ac:dyDescent="0.2">
      <c r="X2724" s="65"/>
    </row>
    <row r="2725" spans="24:24" ht="23.1" customHeight="1" x14ac:dyDescent="0.2">
      <c r="X2725" s="65"/>
    </row>
    <row r="2726" spans="24:24" ht="23.1" customHeight="1" x14ac:dyDescent="0.2">
      <c r="X2726" s="65"/>
    </row>
    <row r="2727" spans="24:24" ht="23.1" customHeight="1" x14ac:dyDescent="0.2">
      <c r="X2727" s="65"/>
    </row>
    <row r="2728" spans="24:24" ht="23.1" customHeight="1" x14ac:dyDescent="0.2">
      <c r="X2728" s="65"/>
    </row>
    <row r="2729" spans="24:24" ht="23.1" customHeight="1" x14ac:dyDescent="0.2">
      <c r="X2729" s="65"/>
    </row>
    <row r="2730" spans="24:24" ht="23.1" customHeight="1" x14ac:dyDescent="0.2">
      <c r="X2730" s="65"/>
    </row>
    <row r="2731" spans="24:24" ht="23.1" customHeight="1" x14ac:dyDescent="0.2">
      <c r="X2731" s="65"/>
    </row>
    <row r="2732" spans="24:24" ht="23.1" customHeight="1" x14ac:dyDescent="0.2">
      <c r="X2732" s="65"/>
    </row>
    <row r="2733" spans="24:24" ht="23.1" customHeight="1" x14ac:dyDescent="0.2">
      <c r="X2733" s="65"/>
    </row>
    <row r="2734" spans="24:24" ht="23.1" customHeight="1" x14ac:dyDescent="0.2">
      <c r="X2734" s="65"/>
    </row>
    <row r="2735" spans="24:24" ht="23.1" customHeight="1" x14ac:dyDescent="0.2">
      <c r="X2735" s="65"/>
    </row>
    <row r="2736" spans="24:24" ht="23.1" customHeight="1" x14ac:dyDescent="0.2">
      <c r="X2736" s="65"/>
    </row>
    <row r="2737" spans="24:24" ht="23.1" customHeight="1" x14ac:dyDescent="0.2">
      <c r="X2737" s="65"/>
    </row>
    <row r="2738" spans="24:24" ht="23.1" customHeight="1" x14ac:dyDescent="0.2">
      <c r="X2738" s="65"/>
    </row>
    <row r="2739" spans="24:24" ht="23.1" customHeight="1" x14ac:dyDescent="0.2">
      <c r="X2739" s="65"/>
    </row>
    <row r="2740" spans="24:24" ht="23.1" customHeight="1" x14ac:dyDescent="0.2">
      <c r="X2740" s="65"/>
    </row>
    <row r="2741" spans="24:24" ht="23.1" customHeight="1" x14ac:dyDescent="0.2">
      <c r="X2741" s="65"/>
    </row>
    <row r="2742" spans="24:24" ht="23.1" customHeight="1" x14ac:dyDescent="0.2">
      <c r="X2742" s="65"/>
    </row>
    <row r="2743" spans="24:24" ht="23.1" customHeight="1" x14ac:dyDescent="0.2">
      <c r="X2743" s="65"/>
    </row>
    <row r="2744" spans="24:24" ht="23.1" customHeight="1" x14ac:dyDescent="0.2">
      <c r="X2744" s="65"/>
    </row>
    <row r="2745" spans="24:24" ht="23.1" customHeight="1" x14ac:dyDescent="0.2">
      <c r="X2745" s="65"/>
    </row>
    <row r="2746" spans="24:24" ht="23.1" customHeight="1" x14ac:dyDescent="0.2">
      <c r="X2746" s="65"/>
    </row>
    <row r="2747" spans="24:24" ht="23.1" customHeight="1" x14ac:dyDescent="0.2">
      <c r="X2747" s="65"/>
    </row>
    <row r="2748" spans="24:24" ht="23.1" customHeight="1" x14ac:dyDescent="0.2">
      <c r="X2748" s="65"/>
    </row>
    <row r="2749" spans="24:24" ht="23.1" customHeight="1" x14ac:dyDescent="0.2">
      <c r="X2749" s="65"/>
    </row>
    <row r="2750" spans="24:24" ht="23.1" customHeight="1" x14ac:dyDescent="0.2">
      <c r="X2750" s="65"/>
    </row>
    <row r="2751" spans="24:24" ht="23.1" customHeight="1" x14ac:dyDescent="0.2">
      <c r="X2751" s="65"/>
    </row>
    <row r="2752" spans="24:24" ht="23.1" customHeight="1" x14ac:dyDescent="0.2">
      <c r="X2752" s="65"/>
    </row>
    <row r="2753" spans="24:24" ht="23.1" customHeight="1" x14ac:dyDescent="0.2">
      <c r="X2753" s="65"/>
    </row>
    <row r="2754" spans="24:24" ht="23.1" customHeight="1" x14ac:dyDescent="0.2">
      <c r="X2754" s="65"/>
    </row>
    <row r="2755" spans="24:24" ht="23.1" customHeight="1" x14ac:dyDescent="0.2">
      <c r="X2755" s="65"/>
    </row>
    <row r="2756" spans="24:24" ht="23.1" customHeight="1" x14ac:dyDescent="0.2">
      <c r="X2756" s="65"/>
    </row>
    <row r="2757" spans="24:24" ht="23.1" customHeight="1" x14ac:dyDescent="0.2">
      <c r="X2757" s="65"/>
    </row>
    <row r="2758" spans="24:24" ht="23.1" customHeight="1" x14ac:dyDescent="0.2">
      <c r="X2758" s="65"/>
    </row>
    <row r="2759" spans="24:24" ht="23.1" customHeight="1" x14ac:dyDescent="0.2">
      <c r="X2759" s="65"/>
    </row>
    <row r="2760" spans="24:24" ht="23.1" customHeight="1" x14ac:dyDescent="0.2">
      <c r="X2760" s="65"/>
    </row>
    <row r="2761" spans="24:24" ht="23.1" customHeight="1" x14ac:dyDescent="0.2">
      <c r="X2761" s="65"/>
    </row>
    <row r="2762" spans="24:24" ht="23.1" customHeight="1" x14ac:dyDescent="0.2">
      <c r="X2762" s="65"/>
    </row>
    <row r="2763" spans="24:24" ht="23.1" customHeight="1" x14ac:dyDescent="0.2">
      <c r="X2763" s="65"/>
    </row>
    <row r="2764" spans="24:24" ht="23.1" customHeight="1" x14ac:dyDescent="0.2">
      <c r="X2764" s="65"/>
    </row>
    <row r="2765" spans="24:24" ht="23.1" customHeight="1" x14ac:dyDescent="0.2">
      <c r="X2765" s="65"/>
    </row>
    <row r="2766" spans="24:24" ht="23.1" customHeight="1" x14ac:dyDescent="0.2">
      <c r="X2766" s="65"/>
    </row>
    <row r="2767" spans="24:24" ht="23.1" customHeight="1" x14ac:dyDescent="0.2">
      <c r="X2767" s="65"/>
    </row>
    <row r="2768" spans="24:24" ht="23.1" customHeight="1" x14ac:dyDescent="0.2">
      <c r="X2768" s="65"/>
    </row>
    <row r="2769" spans="24:24" ht="23.1" customHeight="1" x14ac:dyDescent="0.2">
      <c r="X2769" s="65"/>
    </row>
    <row r="2770" spans="24:24" ht="23.1" customHeight="1" x14ac:dyDescent="0.2">
      <c r="X2770" s="65"/>
    </row>
    <row r="2771" spans="24:24" ht="23.1" customHeight="1" x14ac:dyDescent="0.2">
      <c r="X2771" s="65"/>
    </row>
    <row r="2772" spans="24:24" ht="23.1" customHeight="1" x14ac:dyDescent="0.2">
      <c r="X2772" s="65"/>
    </row>
    <row r="2773" spans="24:24" ht="23.1" customHeight="1" x14ac:dyDescent="0.2">
      <c r="X2773" s="65"/>
    </row>
    <row r="2774" spans="24:24" ht="23.1" customHeight="1" x14ac:dyDescent="0.2">
      <c r="X2774" s="65"/>
    </row>
    <row r="2775" spans="24:24" ht="23.1" customHeight="1" x14ac:dyDescent="0.2">
      <c r="X2775" s="65"/>
    </row>
    <row r="2776" spans="24:24" ht="23.1" customHeight="1" x14ac:dyDescent="0.2">
      <c r="X2776" s="65"/>
    </row>
    <row r="2777" spans="24:24" ht="23.1" customHeight="1" x14ac:dyDescent="0.2">
      <c r="X2777" s="65"/>
    </row>
    <row r="2778" spans="24:24" ht="23.1" customHeight="1" x14ac:dyDescent="0.2">
      <c r="X2778" s="65"/>
    </row>
    <row r="2779" spans="24:24" ht="23.1" customHeight="1" x14ac:dyDescent="0.2">
      <c r="X2779" s="65"/>
    </row>
    <row r="2780" spans="24:24" ht="23.1" customHeight="1" x14ac:dyDescent="0.2">
      <c r="X2780" s="65"/>
    </row>
    <row r="2781" spans="24:24" ht="23.1" customHeight="1" x14ac:dyDescent="0.2">
      <c r="X2781" s="65"/>
    </row>
    <row r="2782" spans="24:24" ht="23.1" customHeight="1" x14ac:dyDescent="0.2">
      <c r="X2782" s="65"/>
    </row>
    <row r="2783" spans="24:24" ht="23.1" customHeight="1" x14ac:dyDescent="0.2">
      <c r="X2783" s="65"/>
    </row>
    <row r="2784" spans="24:24" ht="23.1" customHeight="1" x14ac:dyDescent="0.2">
      <c r="X2784" s="65"/>
    </row>
    <row r="2785" spans="24:24" ht="23.1" customHeight="1" x14ac:dyDescent="0.2">
      <c r="X2785" s="65"/>
    </row>
    <row r="2786" spans="24:24" ht="23.1" customHeight="1" x14ac:dyDescent="0.2">
      <c r="X2786" s="65"/>
    </row>
    <row r="2787" spans="24:24" ht="23.1" customHeight="1" x14ac:dyDescent="0.2">
      <c r="X2787" s="65"/>
    </row>
    <row r="2788" spans="24:24" ht="23.1" customHeight="1" x14ac:dyDescent="0.2">
      <c r="X2788" s="65"/>
    </row>
    <row r="2789" spans="24:24" ht="23.1" customHeight="1" x14ac:dyDescent="0.2">
      <c r="X2789" s="65"/>
    </row>
    <row r="2790" spans="24:24" ht="23.1" customHeight="1" x14ac:dyDescent="0.2">
      <c r="X2790" s="65"/>
    </row>
    <row r="2791" spans="24:24" ht="23.1" customHeight="1" x14ac:dyDescent="0.2">
      <c r="X2791" s="65"/>
    </row>
    <row r="2792" spans="24:24" ht="23.1" customHeight="1" x14ac:dyDescent="0.2">
      <c r="X2792" s="65"/>
    </row>
    <row r="2793" spans="24:24" ht="23.1" customHeight="1" x14ac:dyDescent="0.2">
      <c r="X2793" s="65"/>
    </row>
    <row r="2794" spans="24:24" ht="23.1" customHeight="1" x14ac:dyDescent="0.2">
      <c r="X2794" s="65"/>
    </row>
    <row r="2795" spans="24:24" ht="23.1" customHeight="1" x14ac:dyDescent="0.2">
      <c r="X2795" s="65"/>
    </row>
    <row r="2796" spans="24:24" ht="23.1" customHeight="1" x14ac:dyDescent="0.2">
      <c r="X2796" s="65"/>
    </row>
    <row r="2797" spans="24:24" ht="23.1" customHeight="1" x14ac:dyDescent="0.2">
      <c r="X2797" s="65"/>
    </row>
    <row r="2798" spans="24:24" ht="23.1" customHeight="1" x14ac:dyDescent="0.2">
      <c r="X2798" s="65"/>
    </row>
    <row r="2799" spans="24:24" ht="23.1" customHeight="1" x14ac:dyDescent="0.2">
      <c r="X2799" s="65"/>
    </row>
    <row r="2800" spans="24:24" ht="23.1" customHeight="1" x14ac:dyDescent="0.2">
      <c r="X2800" s="65"/>
    </row>
    <row r="2801" spans="24:24" ht="23.1" customHeight="1" x14ac:dyDescent="0.2">
      <c r="X2801" s="65"/>
    </row>
    <row r="2802" spans="24:24" ht="23.1" customHeight="1" x14ac:dyDescent="0.2">
      <c r="X2802" s="65"/>
    </row>
    <row r="2803" spans="24:24" ht="23.1" customHeight="1" x14ac:dyDescent="0.2">
      <c r="X2803" s="65"/>
    </row>
    <row r="2804" spans="24:24" ht="23.1" customHeight="1" x14ac:dyDescent="0.2">
      <c r="X2804" s="65"/>
    </row>
    <row r="2805" spans="24:24" ht="23.1" customHeight="1" x14ac:dyDescent="0.2">
      <c r="X2805" s="65"/>
    </row>
    <row r="2806" spans="24:24" ht="23.1" customHeight="1" x14ac:dyDescent="0.2">
      <c r="X2806" s="65"/>
    </row>
    <row r="2807" spans="24:24" ht="23.1" customHeight="1" x14ac:dyDescent="0.2">
      <c r="X2807" s="65"/>
    </row>
    <row r="2808" spans="24:24" ht="23.1" customHeight="1" x14ac:dyDescent="0.2">
      <c r="X2808" s="65"/>
    </row>
    <row r="2809" spans="24:24" ht="23.1" customHeight="1" x14ac:dyDescent="0.2">
      <c r="X2809" s="65"/>
    </row>
    <row r="2810" spans="24:24" ht="23.1" customHeight="1" x14ac:dyDescent="0.2">
      <c r="X2810" s="65"/>
    </row>
    <row r="2811" spans="24:24" ht="23.1" customHeight="1" x14ac:dyDescent="0.2">
      <c r="X2811" s="65"/>
    </row>
    <row r="2812" spans="24:24" ht="23.1" customHeight="1" x14ac:dyDescent="0.2">
      <c r="X2812" s="65"/>
    </row>
    <row r="2813" spans="24:24" ht="23.1" customHeight="1" x14ac:dyDescent="0.2">
      <c r="X2813" s="65"/>
    </row>
    <row r="2814" spans="24:24" ht="23.1" customHeight="1" x14ac:dyDescent="0.2">
      <c r="X2814" s="65"/>
    </row>
    <row r="2815" spans="24:24" ht="23.1" customHeight="1" x14ac:dyDescent="0.2">
      <c r="X2815" s="65"/>
    </row>
    <row r="2816" spans="24:24" ht="23.1" customHeight="1" x14ac:dyDescent="0.2">
      <c r="X2816" s="65"/>
    </row>
    <row r="2817" spans="24:24" ht="23.1" customHeight="1" x14ac:dyDescent="0.2">
      <c r="X2817" s="65"/>
    </row>
    <row r="2818" spans="24:24" ht="23.1" customHeight="1" x14ac:dyDescent="0.2">
      <c r="X2818" s="65"/>
    </row>
    <row r="2819" spans="24:24" ht="23.1" customHeight="1" x14ac:dyDescent="0.2">
      <c r="X2819" s="65"/>
    </row>
    <row r="2820" spans="24:24" ht="23.1" customHeight="1" x14ac:dyDescent="0.2">
      <c r="X2820" s="65"/>
    </row>
    <row r="2821" spans="24:24" ht="23.1" customHeight="1" x14ac:dyDescent="0.2">
      <c r="X2821" s="65"/>
    </row>
    <row r="2822" spans="24:24" ht="23.1" customHeight="1" x14ac:dyDescent="0.2">
      <c r="X2822" s="65"/>
    </row>
    <row r="2823" spans="24:24" ht="23.1" customHeight="1" x14ac:dyDescent="0.2">
      <c r="X2823" s="65"/>
    </row>
    <row r="2824" spans="24:24" ht="23.1" customHeight="1" x14ac:dyDescent="0.2">
      <c r="X2824" s="65"/>
    </row>
    <row r="2825" spans="24:24" ht="23.1" customHeight="1" x14ac:dyDescent="0.2">
      <c r="X2825" s="65"/>
    </row>
    <row r="2826" spans="24:24" ht="23.1" customHeight="1" x14ac:dyDescent="0.2">
      <c r="X2826" s="65"/>
    </row>
    <row r="2827" spans="24:24" ht="23.1" customHeight="1" x14ac:dyDescent="0.2">
      <c r="X2827" s="65"/>
    </row>
    <row r="2828" spans="24:24" ht="23.1" customHeight="1" x14ac:dyDescent="0.2">
      <c r="X2828" s="65"/>
    </row>
    <row r="2829" spans="24:24" ht="23.1" customHeight="1" x14ac:dyDescent="0.2">
      <c r="X2829" s="65"/>
    </row>
    <row r="2830" spans="24:24" ht="23.1" customHeight="1" x14ac:dyDescent="0.2">
      <c r="X2830" s="65"/>
    </row>
    <row r="2831" spans="24:24" ht="23.1" customHeight="1" x14ac:dyDescent="0.2">
      <c r="X2831" s="65"/>
    </row>
    <row r="2832" spans="24:24" ht="23.1" customHeight="1" x14ac:dyDescent="0.2">
      <c r="X2832" s="65"/>
    </row>
    <row r="2833" spans="24:24" ht="23.1" customHeight="1" x14ac:dyDescent="0.2">
      <c r="X2833" s="65"/>
    </row>
    <row r="2834" spans="24:24" ht="23.1" customHeight="1" x14ac:dyDescent="0.2">
      <c r="X2834" s="65"/>
    </row>
    <row r="2835" spans="24:24" ht="23.1" customHeight="1" x14ac:dyDescent="0.2">
      <c r="X2835" s="65"/>
    </row>
    <row r="2836" spans="24:24" ht="23.1" customHeight="1" x14ac:dyDescent="0.2">
      <c r="X2836" s="65"/>
    </row>
    <row r="2837" spans="24:24" ht="23.1" customHeight="1" x14ac:dyDescent="0.2">
      <c r="X2837" s="65"/>
    </row>
    <row r="2838" spans="24:24" ht="23.1" customHeight="1" x14ac:dyDescent="0.2">
      <c r="X2838" s="65"/>
    </row>
    <row r="2839" spans="24:24" ht="23.1" customHeight="1" x14ac:dyDescent="0.2">
      <c r="X2839" s="65"/>
    </row>
    <row r="2840" spans="24:24" ht="23.1" customHeight="1" x14ac:dyDescent="0.2">
      <c r="X2840" s="65"/>
    </row>
    <row r="2841" spans="24:24" ht="23.1" customHeight="1" x14ac:dyDescent="0.2">
      <c r="X2841" s="65"/>
    </row>
    <row r="2842" spans="24:24" ht="23.1" customHeight="1" x14ac:dyDescent="0.2">
      <c r="X2842" s="65"/>
    </row>
    <row r="2843" spans="24:24" ht="23.1" customHeight="1" x14ac:dyDescent="0.2">
      <c r="X2843" s="65"/>
    </row>
    <row r="2844" spans="24:24" ht="23.1" customHeight="1" x14ac:dyDescent="0.2">
      <c r="X2844" s="65"/>
    </row>
    <row r="2845" spans="24:24" ht="23.1" customHeight="1" x14ac:dyDescent="0.2">
      <c r="X2845" s="65"/>
    </row>
    <row r="2846" spans="24:24" ht="23.1" customHeight="1" x14ac:dyDescent="0.2">
      <c r="X2846" s="65"/>
    </row>
    <row r="2847" spans="24:24" ht="23.1" customHeight="1" x14ac:dyDescent="0.2">
      <c r="X2847" s="65"/>
    </row>
    <row r="2848" spans="24:24" ht="23.1" customHeight="1" x14ac:dyDescent="0.2">
      <c r="X2848" s="65"/>
    </row>
    <row r="2849" spans="24:24" ht="23.1" customHeight="1" x14ac:dyDescent="0.2">
      <c r="X2849" s="65"/>
    </row>
    <row r="2850" spans="24:24" ht="23.1" customHeight="1" x14ac:dyDescent="0.2">
      <c r="X2850" s="65"/>
    </row>
    <row r="2851" spans="24:24" ht="23.1" customHeight="1" x14ac:dyDescent="0.2">
      <c r="X2851" s="65"/>
    </row>
    <row r="2852" spans="24:24" ht="23.1" customHeight="1" x14ac:dyDescent="0.2">
      <c r="X2852" s="65"/>
    </row>
    <row r="2853" spans="24:24" ht="23.1" customHeight="1" x14ac:dyDescent="0.2">
      <c r="X2853" s="65"/>
    </row>
    <row r="2854" spans="24:24" ht="23.1" customHeight="1" x14ac:dyDescent="0.2">
      <c r="X2854" s="65"/>
    </row>
    <row r="2855" spans="24:24" ht="23.1" customHeight="1" x14ac:dyDescent="0.2">
      <c r="X2855" s="65"/>
    </row>
    <row r="2856" spans="24:24" ht="23.1" customHeight="1" x14ac:dyDescent="0.2">
      <c r="X2856" s="65"/>
    </row>
    <row r="2857" spans="24:24" ht="23.1" customHeight="1" x14ac:dyDescent="0.2">
      <c r="X2857" s="65"/>
    </row>
    <row r="2858" spans="24:24" ht="23.1" customHeight="1" x14ac:dyDescent="0.2">
      <c r="X2858" s="65"/>
    </row>
    <row r="2859" spans="24:24" ht="23.1" customHeight="1" x14ac:dyDescent="0.2">
      <c r="X2859" s="65"/>
    </row>
    <row r="2860" spans="24:24" ht="23.1" customHeight="1" x14ac:dyDescent="0.2">
      <c r="X2860" s="65"/>
    </row>
    <row r="2861" spans="24:24" ht="23.1" customHeight="1" x14ac:dyDescent="0.2">
      <c r="X2861" s="65"/>
    </row>
    <row r="2862" spans="24:24" ht="23.1" customHeight="1" x14ac:dyDescent="0.2">
      <c r="X2862" s="65"/>
    </row>
    <row r="2863" spans="24:24" ht="23.1" customHeight="1" x14ac:dyDescent="0.2">
      <c r="X2863" s="65"/>
    </row>
    <row r="2864" spans="24:24" ht="23.1" customHeight="1" x14ac:dyDescent="0.2">
      <c r="X2864" s="65"/>
    </row>
    <row r="2865" spans="24:24" ht="23.1" customHeight="1" x14ac:dyDescent="0.2">
      <c r="X2865" s="65"/>
    </row>
    <row r="2866" spans="24:24" ht="23.1" customHeight="1" x14ac:dyDescent="0.2">
      <c r="X2866" s="65"/>
    </row>
    <row r="2867" spans="24:24" ht="23.1" customHeight="1" x14ac:dyDescent="0.2">
      <c r="X2867" s="65"/>
    </row>
    <row r="2868" spans="24:24" ht="23.1" customHeight="1" x14ac:dyDescent="0.2">
      <c r="X2868" s="65"/>
    </row>
    <row r="2869" spans="24:24" ht="23.1" customHeight="1" x14ac:dyDescent="0.2">
      <c r="X2869" s="65"/>
    </row>
    <row r="2870" spans="24:24" ht="23.1" customHeight="1" x14ac:dyDescent="0.2">
      <c r="X2870" s="65"/>
    </row>
    <row r="2871" spans="24:24" ht="23.1" customHeight="1" x14ac:dyDescent="0.2">
      <c r="X2871" s="65"/>
    </row>
    <row r="2872" spans="24:24" ht="23.1" customHeight="1" x14ac:dyDescent="0.2">
      <c r="X2872" s="65"/>
    </row>
    <row r="2873" spans="24:24" ht="23.1" customHeight="1" x14ac:dyDescent="0.2">
      <c r="X2873" s="65"/>
    </row>
    <row r="2874" spans="24:24" ht="23.1" customHeight="1" x14ac:dyDescent="0.2">
      <c r="X2874" s="65"/>
    </row>
    <row r="2875" spans="24:24" ht="23.1" customHeight="1" x14ac:dyDescent="0.2">
      <c r="X2875" s="65"/>
    </row>
    <row r="2876" spans="24:24" ht="23.1" customHeight="1" x14ac:dyDescent="0.2">
      <c r="X2876" s="65"/>
    </row>
    <row r="2877" spans="24:24" ht="23.1" customHeight="1" x14ac:dyDescent="0.2">
      <c r="X2877" s="65"/>
    </row>
    <row r="2878" spans="24:24" ht="23.1" customHeight="1" x14ac:dyDescent="0.2">
      <c r="X2878" s="65"/>
    </row>
    <row r="2879" spans="24:24" ht="23.1" customHeight="1" x14ac:dyDescent="0.2">
      <c r="X2879" s="65"/>
    </row>
    <row r="2880" spans="24:24" ht="23.1" customHeight="1" x14ac:dyDescent="0.2">
      <c r="X2880" s="65"/>
    </row>
    <row r="2881" spans="24:24" ht="23.1" customHeight="1" x14ac:dyDescent="0.2">
      <c r="X2881" s="65"/>
    </row>
    <row r="2882" spans="24:24" ht="23.1" customHeight="1" x14ac:dyDescent="0.2">
      <c r="X2882" s="65"/>
    </row>
    <row r="2883" spans="24:24" ht="23.1" customHeight="1" x14ac:dyDescent="0.2">
      <c r="X2883" s="65"/>
    </row>
    <row r="2884" spans="24:24" ht="23.1" customHeight="1" x14ac:dyDescent="0.2">
      <c r="X2884" s="65"/>
    </row>
    <row r="2885" spans="24:24" ht="23.1" customHeight="1" x14ac:dyDescent="0.2">
      <c r="X2885" s="65"/>
    </row>
    <row r="2886" spans="24:24" ht="23.1" customHeight="1" x14ac:dyDescent="0.2">
      <c r="X2886" s="65"/>
    </row>
    <row r="2887" spans="24:24" ht="23.1" customHeight="1" x14ac:dyDescent="0.2">
      <c r="X2887" s="65"/>
    </row>
    <row r="2888" spans="24:24" ht="23.1" customHeight="1" x14ac:dyDescent="0.2">
      <c r="X2888" s="65"/>
    </row>
    <row r="2889" spans="24:24" ht="23.1" customHeight="1" x14ac:dyDescent="0.2">
      <c r="X2889" s="65"/>
    </row>
    <row r="2890" spans="24:24" ht="23.1" customHeight="1" x14ac:dyDescent="0.2">
      <c r="X2890" s="65"/>
    </row>
    <row r="2891" spans="24:24" ht="23.1" customHeight="1" x14ac:dyDescent="0.2">
      <c r="X2891" s="65"/>
    </row>
    <row r="2892" spans="24:24" ht="23.1" customHeight="1" x14ac:dyDescent="0.2">
      <c r="X2892" s="65"/>
    </row>
    <row r="2893" spans="24:24" ht="23.1" customHeight="1" x14ac:dyDescent="0.2">
      <c r="X2893" s="65"/>
    </row>
    <row r="2894" spans="24:24" ht="23.1" customHeight="1" x14ac:dyDescent="0.2">
      <c r="X2894" s="65"/>
    </row>
    <row r="2895" spans="24:24" ht="23.1" customHeight="1" x14ac:dyDescent="0.2">
      <c r="X2895" s="65"/>
    </row>
    <row r="2896" spans="24:24" ht="23.1" customHeight="1" x14ac:dyDescent="0.2">
      <c r="X2896" s="65"/>
    </row>
    <row r="2897" spans="24:24" ht="23.1" customHeight="1" x14ac:dyDescent="0.2">
      <c r="X2897" s="65"/>
    </row>
    <row r="2898" spans="24:24" ht="23.1" customHeight="1" x14ac:dyDescent="0.2">
      <c r="X2898" s="65"/>
    </row>
    <row r="2899" spans="24:24" ht="23.1" customHeight="1" x14ac:dyDescent="0.2">
      <c r="X2899" s="65"/>
    </row>
    <row r="2900" spans="24:24" ht="23.1" customHeight="1" x14ac:dyDescent="0.2">
      <c r="X2900" s="65"/>
    </row>
    <row r="2901" spans="24:24" ht="23.1" customHeight="1" x14ac:dyDescent="0.2">
      <c r="X2901" s="65"/>
    </row>
    <row r="2902" spans="24:24" ht="23.1" customHeight="1" x14ac:dyDescent="0.2">
      <c r="X2902" s="65"/>
    </row>
    <row r="2903" spans="24:24" ht="23.1" customHeight="1" x14ac:dyDescent="0.2">
      <c r="X2903" s="65"/>
    </row>
    <row r="2904" spans="24:24" ht="23.1" customHeight="1" x14ac:dyDescent="0.2">
      <c r="X2904" s="65"/>
    </row>
    <row r="2905" spans="24:24" ht="23.1" customHeight="1" x14ac:dyDescent="0.2">
      <c r="X2905" s="65"/>
    </row>
    <row r="2906" spans="24:24" ht="23.1" customHeight="1" x14ac:dyDescent="0.2">
      <c r="X2906" s="65"/>
    </row>
    <row r="2907" spans="24:24" ht="23.1" customHeight="1" x14ac:dyDescent="0.2">
      <c r="X2907" s="65"/>
    </row>
    <row r="2908" spans="24:24" ht="23.1" customHeight="1" x14ac:dyDescent="0.2">
      <c r="X2908" s="65"/>
    </row>
    <row r="2909" spans="24:24" ht="23.1" customHeight="1" x14ac:dyDescent="0.2">
      <c r="X2909" s="65"/>
    </row>
    <row r="2910" spans="24:24" ht="23.1" customHeight="1" x14ac:dyDescent="0.2">
      <c r="X2910" s="65"/>
    </row>
    <row r="2911" spans="24:24" ht="23.1" customHeight="1" x14ac:dyDescent="0.2">
      <c r="X2911" s="65"/>
    </row>
    <row r="2912" spans="24:24" ht="23.1" customHeight="1" x14ac:dyDescent="0.2">
      <c r="X2912" s="65"/>
    </row>
    <row r="2913" spans="24:24" ht="23.1" customHeight="1" x14ac:dyDescent="0.2">
      <c r="X2913" s="65"/>
    </row>
    <row r="2914" spans="24:24" ht="23.1" customHeight="1" x14ac:dyDescent="0.2">
      <c r="X2914" s="65"/>
    </row>
    <row r="2915" spans="24:24" ht="23.1" customHeight="1" x14ac:dyDescent="0.2">
      <c r="X2915" s="65"/>
    </row>
    <row r="2916" spans="24:24" ht="23.1" customHeight="1" x14ac:dyDescent="0.2">
      <c r="X2916" s="65"/>
    </row>
    <row r="2917" spans="24:24" ht="23.1" customHeight="1" x14ac:dyDescent="0.2">
      <c r="X2917" s="65"/>
    </row>
    <row r="2918" spans="24:24" ht="23.1" customHeight="1" x14ac:dyDescent="0.2">
      <c r="X2918" s="65"/>
    </row>
    <row r="2919" spans="24:24" ht="23.1" customHeight="1" x14ac:dyDescent="0.2">
      <c r="X2919" s="65"/>
    </row>
    <row r="2920" spans="24:24" ht="23.1" customHeight="1" x14ac:dyDescent="0.2">
      <c r="X2920" s="65"/>
    </row>
    <row r="2921" spans="24:24" ht="23.1" customHeight="1" x14ac:dyDescent="0.2">
      <c r="X2921" s="65"/>
    </row>
    <row r="2922" spans="24:24" ht="23.1" customHeight="1" x14ac:dyDescent="0.2">
      <c r="X2922" s="65"/>
    </row>
    <row r="2923" spans="24:24" ht="23.1" customHeight="1" x14ac:dyDescent="0.2">
      <c r="X2923" s="65"/>
    </row>
    <row r="2924" spans="24:24" ht="23.1" customHeight="1" x14ac:dyDescent="0.2">
      <c r="X2924" s="65"/>
    </row>
    <row r="2925" spans="24:24" ht="23.1" customHeight="1" x14ac:dyDescent="0.2">
      <c r="X2925" s="65"/>
    </row>
    <row r="2926" spans="24:24" ht="23.1" customHeight="1" x14ac:dyDescent="0.2">
      <c r="X2926" s="65"/>
    </row>
    <row r="2927" spans="24:24" ht="23.1" customHeight="1" x14ac:dyDescent="0.2">
      <c r="X2927" s="65"/>
    </row>
    <row r="2928" spans="24:24" ht="23.1" customHeight="1" x14ac:dyDescent="0.2">
      <c r="X2928" s="65"/>
    </row>
    <row r="2929" spans="24:24" ht="23.1" customHeight="1" x14ac:dyDescent="0.2">
      <c r="X2929" s="65"/>
    </row>
    <row r="2930" spans="24:24" ht="23.1" customHeight="1" x14ac:dyDescent="0.2">
      <c r="X2930" s="65"/>
    </row>
    <row r="2931" spans="24:24" ht="23.1" customHeight="1" x14ac:dyDescent="0.2">
      <c r="X2931" s="65"/>
    </row>
    <row r="2932" spans="24:24" ht="23.1" customHeight="1" x14ac:dyDescent="0.2">
      <c r="X2932" s="65"/>
    </row>
    <row r="2933" spans="24:24" ht="23.1" customHeight="1" x14ac:dyDescent="0.2">
      <c r="X2933" s="65"/>
    </row>
    <row r="2934" spans="24:24" ht="23.1" customHeight="1" x14ac:dyDescent="0.2">
      <c r="X2934" s="65"/>
    </row>
    <row r="2935" spans="24:24" ht="23.1" customHeight="1" x14ac:dyDescent="0.2">
      <c r="X2935" s="65"/>
    </row>
    <row r="2936" spans="24:24" ht="23.1" customHeight="1" x14ac:dyDescent="0.2">
      <c r="X2936" s="65"/>
    </row>
    <row r="2937" spans="24:24" ht="23.1" customHeight="1" x14ac:dyDescent="0.2">
      <c r="X2937" s="65"/>
    </row>
    <row r="2938" spans="24:24" ht="23.1" customHeight="1" x14ac:dyDescent="0.2">
      <c r="X2938" s="65"/>
    </row>
    <row r="2939" spans="24:24" ht="23.1" customHeight="1" x14ac:dyDescent="0.2">
      <c r="X2939" s="65"/>
    </row>
    <row r="2940" spans="24:24" ht="23.1" customHeight="1" x14ac:dyDescent="0.2">
      <c r="X2940" s="65"/>
    </row>
    <row r="2941" spans="24:24" ht="23.1" customHeight="1" x14ac:dyDescent="0.2">
      <c r="X2941" s="65"/>
    </row>
    <row r="2942" spans="24:24" ht="23.1" customHeight="1" x14ac:dyDescent="0.2">
      <c r="X2942" s="65"/>
    </row>
    <row r="2943" spans="24:24" ht="23.1" customHeight="1" x14ac:dyDescent="0.2">
      <c r="X2943" s="65"/>
    </row>
    <row r="2944" spans="24:24" ht="23.1" customHeight="1" x14ac:dyDescent="0.2">
      <c r="X2944" s="65"/>
    </row>
    <row r="2945" spans="24:24" ht="23.1" customHeight="1" x14ac:dyDescent="0.2">
      <c r="X2945" s="65"/>
    </row>
    <row r="2946" spans="24:24" ht="23.1" customHeight="1" x14ac:dyDescent="0.2">
      <c r="X2946" s="65"/>
    </row>
    <row r="2947" spans="24:24" ht="23.1" customHeight="1" x14ac:dyDescent="0.2">
      <c r="X2947" s="65"/>
    </row>
    <row r="2948" spans="24:24" ht="23.1" customHeight="1" x14ac:dyDescent="0.2">
      <c r="X2948" s="65"/>
    </row>
    <row r="2949" spans="24:24" ht="23.1" customHeight="1" x14ac:dyDescent="0.2">
      <c r="X2949" s="65"/>
    </row>
    <row r="2950" spans="24:24" ht="23.1" customHeight="1" x14ac:dyDescent="0.2">
      <c r="X2950" s="65"/>
    </row>
    <row r="2951" spans="24:24" ht="23.1" customHeight="1" x14ac:dyDescent="0.2">
      <c r="X2951" s="65"/>
    </row>
    <row r="2952" spans="24:24" ht="23.1" customHeight="1" x14ac:dyDescent="0.2">
      <c r="X2952" s="65"/>
    </row>
    <row r="2953" spans="24:24" ht="23.1" customHeight="1" x14ac:dyDescent="0.2">
      <c r="X2953" s="65"/>
    </row>
    <row r="2954" spans="24:24" ht="23.1" customHeight="1" x14ac:dyDescent="0.2">
      <c r="X2954" s="65"/>
    </row>
    <row r="2955" spans="24:24" ht="23.1" customHeight="1" x14ac:dyDescent="0.2">
      <c r="X2955" s="65"/>
    </row>
    <row r="2956" spans="24:24" ht="23.1" customHeight="1" x14ac:dyDescent="0.2">
      <c r="X2956" s="65"/>
    </row>
    <row r="2957" spans="24:24" ht="23.1" customHeight="1" x14ac:dyDescent="0.2">
      <c r="X2957" s="65"/>
    </row>
    <row r="2958" spans="24:24" ht="23.1" customHeight="1" x14ac:dyDescent="0.2">
      <c r="X2958" s="65"/>
    </row>
    <row r="2959" spans="24:24" ht="23.1" customHeight="1" x14ac:dyDescent="0.2">
      <c r="X2959" s="65"/>
    </row>
    <row r="2960" spans="24:24" ht="23.1" customHeight="1" x14ac:dyDescent="0.2">
      <c r="X2960" s="65"/>
    </row>
    <row r="2961" spans="24:24" ht="23.1" customHeight="1" x14ac:dyDescent="0.2">
      <c r="X2961" s="65"/>
    </row>
    <row r="2962" spans="24:24" ht="23.1" customHeight="1" x14ac:dyDescent="0.2">
      <c r="X2962" s="65"/>
    </row>
    <row r="2963" spans="24:24" ht="23.1" customHeight="1" x14ac:dyDescent="0.2">
      <c r="X2963" s="65"/>
    </row>
    <row r="2964" spans="24:24" ht="23.1" customHeight="1" x14ac:dyDescent="0.2">
      <c r="X2964" s="65"/>
    </row>
    <row r="2965" spans="24:24" ht="23.1" customHeight="1" x14ac:dyDescent="0.2">
      <c r="X2965" s="65"/>
    </row>
    <row r="2966" spans="24:24" ht="23.1" customHeight="1" x14ac:dyDescent="0.2">
      <c r="X2966" s="65"/>
    </row>
    <row r="2967" spans="24:24" ht="23.1" customHeight="1" x14ac:dyDescent="0.2">
      <c r="X2967" s="65"/>
    </row>
    <row r="2968" spans="24:24" ht="23.1" customHeight="1" x14ac:dyDescent="0.2">
      <c r="X2968" s="65"/>
    </row>
    <row r="2969" spans="24:24" ht="23.1" customHeight="1" x14ac:dyDescent="0.2">
      <c r="X2969" s="65"/>
    </row>
    <row r="2970" spans="24:24" ht="23.1" customHeight="1" x14ac:dyDescent="0.2">
      <c r="X2970" s="65"/>
    </row>
    <row r="2971" spans="24:24" ht="23.1" customHeight="1" x14ac:dyDescent="0.2">
      <c r="X2971" s="65"/>
    </row>
    <row r="2972" spans="24:24" ht="23.1" customHeight="1" x14ac:dyDescent="0.2">
      <c r="X2972" s="65"/>
    </row>
    <row r="2973" spans="24:24" ht="23.1" customHeight="1" x14ac:dyDescent="0.2">
      <c r="X2973" s="65"/>
    </row>
    <row r="2974" spans="24:24" ht="23.1" customHeight="1" x14ac:dyDescent="0.2">
      <c r="X2974" s="65"/>
    </row>
    <row r="2975" spans="24:24" ht="23.1" customHeight="1" x14ac:dyDescent="0.2">
      <c r="X2975" s="65"/>
    </row>
    <row r="2976" spans="24:24" ht="23.1" customHeight="1" x14ac:dyDescent="0.2">
      <c r="X2976" s="65"/>
    </row>
    <row r="2977" spans="24:24" ht="23.1" customHeight="1" x14ac:dyDescent="0.2">
      <c r="X2977" s="65"/>
    </row>
    <row r="2978" spans="24:24" ht="23.1" customHeight="1" x14ac:dyDescent="0.2">
      <c r="X2978" s="65"/>
    </row>
    <row r="2979" spans="24:24" ht="23.1" customHeight="1" x14ac:dyDescent="0.2">
      <c r="X2979" s="65"/>
    </row>
    <row r="2980" spans="24:24" ht="23.1" customHeight="1" x14ac:dyDescent="0.2">
      <c r="X2980" s="65"/>
    </row>
    <row r="2981" spans="24:24" ht="23.1" customHeight="1" x14ac:dyDescent="0.2">
      <c r="X2981" s="65"/>
    </row>
    <row r="2982" spans="24:24" ht="23.1" customHeight="1" x14ac:dyDescent="0.2">
      <c r="X2982" s="65"/>
    </row>
    <row r="2983" spans="24:24" ht="23.1" customHeight="1" x14ac:dyDescent="0.2">
      <c r="X2983" s="65"/>
    </row>
    <row r="2984" spans="24:24" ht="23.1" customHeight="1" x14ac:dyDescent="0.2">
      <c r="X2984" s="65"/>
    </row>
    <row r="2985" spans="24:24" ht="23.1" customHeight="1" x14ac:dyDescent="0.2">
      <c r="X2985" s="65"/>
    </row>
    <row r="2986" spans="24:24" ht="23.1" customHeight="1" x14ac:dyDescent="0.2">
      <c r="X2986" s="65"/>
    </row>
    <row r="2987" spans="24:24" ht="23.1" customHeight="1" x14ac:dyDescent="0.2">
      <c r="X2987" s="65"/>
    </row>
    <row r="2988" spans="24:24" ht="23.1" customHeight="1" x14ac:dyDescent="0.2">
      <c r="X2988" s="65"/>
    </row>
    <row r="2989" spans="24:24" ht="23.1" customHeight="1" x14ac:dyDescent="0.2">
      <c r="X2989" s="65"/>
    </row>
    <row r="2990" spans="24:24" ht="23.1" customHeight="1" x14ac:dyDescent="0.2">
      <c r="X2990" s="65"/>
    </row>
    <row r="2991" spans="24:24" ht="23.1" customHeight="1" x14ac:dyDescent="0.2">
      <c r="X2991" s="65"/>
    </row>
    <row r="2992" spans="24:24" ht="23.1" customHeight="1" x14ac:dyDescent="0.2">
      <c r="X2992" s="65"/>
    </row>
    <row r="2993" spans="24:24" ht="23.1" customHeight="1" x14ac:dyDescent="0.2">
      <c r="X2993" s="65"/>
    </row>
    <row r="2994" spans="24:24" ht="23.1" customHeight="1" x14ac:dyDescent="0.2">
      <c r="X2994" s="65"/>
    </row>
    <row r="2995" spans="24:24" ht="23.1" customHeight="1" x14ac:dyDescent="0.2">
      <c r="X2995" s="65"/>
    </row>
    <row r="2996" spans="24:24" ht="23.1" customHeight="1" x14ac:dyDescent="0.2">
      <c r="X2996" s="65"/>
    </row>
    <row r="2997" spans="24:24" ht="23.1" customHeight="1" x14ac:dyDescent="0.2">
      <c r="X2997" s="65"/>
    </row>
    <row r="2998" spans="24:24" ht="23.1" customHeight="1" x14ac:dyDescent="0.2">
      <c r="X2998" s="65"/>
    </row>
    <row r="2999" spans="24:24" ht="23.1" customHeight="1" x14ac:dyDescent="0.2">
      <c r="X2999" s="65"/>
    </row>
    <row r="3000" spans="24:24" ht="23.1" customHeight="1" x14ac:dyDescent="0.2">
      <c r="X3000" s="65"/>
    </row>
    <row r="3001" spans="24:24" ht="23.1" customHeight="1" x14ac:dyDescent="0.2">
      <c r="X3001" s="65"/>
    </row>
    <row r="3002" spans="24:24" ht="23.1" customHeight="1" x14ac:dyDescent="0.2">
      <c r="X3002" s="65"/>
    </row>
    <row r="3003" spans="24:24" ht="23.1" customHeight="1" x14ac:dyDescent="0.2">
      <c r="X3003" s="65"/>
    </row>
    <row r="3004" spans="24:24" ht="23.1" customHeight="1" x14ac:dyDescent="0.2">
      <c r="X3004" s="65"/>
    </row>
    <row r="3005" spans="24:24" ht="23.1" customHeight="1" x14ac:dyDescent="0.2">
      <c r="X3005" s="65"/>
    </row>
    <row r="3006" spans="24:24" ht="23.1" customHeight="1" x14ac:dyDescent="0.2">
      <c r="X3006" s="65"/>
    </row>
    <row r="3007" spans="24:24" ht="23.1" customHeight="1" x14ac:dyDescent="0.2">
      <c r="X3007" s="65"/>
    </row>
    <row r="3008" spans="24:24" ht="23.1" customHeight="1" x14ac:dyDescent="0.2">
      <c r="X3008" s="65"/>
    </row>
    <row r="3009" spans="24:24" ht="23.1" customHeight="1" x14ac:dyDescent="0.2">
      <c r="X3009" s="65"/>
    </row>
    <row r="3010" spans="24:24" ht="23.1" customHeight="1" x14ac:dyDescent="0.2">
      <c r="X3010" s="65"/>
    </row>
    <row r="3011" spans="24:24" ht="23.1" customHeight="1" x14ac:dyDescent="0.2">
      <c r="X3011" s="65"/>
    </row>
    <row r="3012" spans="24:24" ht="23.1" customHeight="1" x14ac:dyDescent="0.2">
      <c r="X3012" s="65"/>
    </row>
    <row r="3013" spans="24:24" ht="23.1" customHeight="1" x14ac:dyDescent="0.2">
      <c r="X3013" s="65"/>
    </row>
    <row r="3014" spans="24:24" ht="23.1" customHeight="1" x14ac:dyDescent="0.2">
      <c r="X3014" s="65"/>
    </row>
    <row r="3015" spans="24:24" ht="23.1" customHeight="1" x14ac:dyDescent="0.2">
      <c r="X3015" s="65"/>
    </row>
    <row r="3016" spans="24:24" ht="23.1" customHeight="1" x14ac:dyDescent="0.2">
      <c r="X3016" s="65"/>
    </row>
    <row r="3017" spans="24:24" ht="23.1" customHeight="1" x14ac:dyDescent="0.2">
      <c r="X3017" s="65"/>
    </row>
    <row r="3018" spans="24:24" ht="23.1" customHeight="1" x14ac:dyDescent="0.2">
      <c r="X3018" s="65"/>
    </row>
    <row r="3019" spans="24:24" ht="23.1" customHeight="1" x14ac:dyDescent="0.2">
      <c r="X3019" s="65"/>
    </row>
    <row r="3020" spans="24:24" ht="23.1" customHeight="1" x14ac:dyDescent="0.2">
      <c r="X3020" s="65"/>
    </row>
    <row r="3021" spans="24:24" ht="23.1" customHeight="1" x14ac:dyDescent="0.2">
      <c r="X3021" s="65"/>
    </row>
    <row r="3022" spans="24:24" ht="23.1" customHeight="1" x14ac:dyDescent="0.2">
      <c r="X3022" s="65"/>
    </row>
    <row r="3023" spans="24:24" ht="23.1" customHeight="1" x14ac:dyDescent="0.2">
      <c r="X3023" s="65"/>
    </row>
    <row r="3024" spans="24:24" ht="23.1" customHeight="1" x14ac:dyDescent="0.2">
      <c r="X3024" s="65"/>
    </row>
    <row r="3025" spans="24:24" ht="23.1" customHeight="1" x14ac:dyDescent="0.2">
      <c r="X3025" s="65"/>
    </row>
    <row r="3026" spans="24:24" ht="23.1" customHeight="1" x14ac:dyDescent="0.2">
      <c r="X3026" s="65"/>
    </row>
    <row r="3027" spans="24:24" ht="23.1" customHeight="1" x14ac:dyDescent="0.2">
      <c r="X3027" s="65"/>
    </row>
    <row r="3028" spans="24:24" ht="23.1" customHeight="1" x14ac:dyDescent="0.2">
      <c r="X3028" s="65"/>
    </row>
    <row r="3029" spans="24:24" ht="23.1" customHeight="1" x14ac:dyDescent="0.2">
      <c r="X3029" s="65"/>
    </row>
    <row r="3030" spans="24:24" ht="23.1" customHeight="1" x14ac:dyDescent="0.2">
      <c r="X3030" s="65"/>
    </row>
    <row r="3031" spans="24:24" ht="23.1" customHeight="1" x14ac:dyDescent="0.2">
      <c r="X3031" s="65"/>
    </row>
    <row r="3032" spans="24:24" ht="23.1" customHeight="1" x14ac:dyDescent="0.2">
      <c r="X3032" s="65"/>
    </row>
    <row r="3033" spans="24:24" ht="23.1" customHeight="1" x14ac:dyDescent="0.2">
      <c r="X3033" s="65"/>
    </row>
    <row r="3034" spans="24:24" ht="23.1" customHeight="1" x14ac:dyDescent="0.2">
      <c r="X3034" s="65"/>
    </row>
    <row r="3035" spans="24:24" ht="23.1" customHeight="1" x14ac:dyDescent="0.2">
      <c r="X3035" s="65"/>
    </row>
    <row r="3036" spans="24:24" ht="23.1" customHeight="1" x14ac:dyDescent="0.2">
      <c r="X3036" s="65"/>
    </row>
    <row r="3037" spans="24:24" ht="23.1" customHeight="1" x14ac:dyDescent="0.2">
      <c r="X3037" s="65"/>
    </row>
    <row r="3038" spans="24:24" ht="23.1" customHeight="1" x14ac:dyDescent="0.2">
      <c r="X3038" s="65"/>
    </row>
    <row r="3039" spans="24:24" ht="23.1" customHeight="1" x14ac:dyDescent="0.2">
      <c r="X3039" s="65"/>
    </row>
    <row r="3040" spans="24:24" ht="23.1" customHeight="1" x14ac:dyDescent="0.2">
      <c r="X3040" s="65"/>
    </row>
    <row r="3041" spans="24:24" ht="23.1" customHeight="1" x14ac:dyDescent="0.2">
      <c r="X3041" s="65"/>
    </row>
    <row r="3042" spans="24:24" ht="23.1" customHeight="1" x14ac:dyDescent="0.2">
      <c r="X3042" s="65"/>
    </row>
    <row r="3043" spans="24:24" ht="23.1" customHeight="1" x14ac:dyDescent="0.2">
      <c r="X3043" s="65"/>
    </row>
    <row r="3044" spans="24:24" ht="23.1" customHeight="1" x14ac:dyDescent="0.2">
      <c r="X3044" s="65"/>
    </row>
    <row r="3045" spans="24:24" ht="23.1" customHeight="1" x14ac:dyDescent="0.2">
      <c r="X3045" s="65"/>
    </row>
    <row r="3046" spans="24:24" ht="23.1" customHeight="1" x14ac:dyDescent="0.2">
      <c r="X3046" s="65"/>
    </row>
    <row r="3047" spans="24:24" ht="23.1" customHeight="1" x14ac:dyDescent="0.2">
      <c r="X3047" s="65"/>
    </row>
    <row r="3048" spans="24:24" ht="23.1" customHeight="1" x14ac:dyDescent="0.2">
      <c r="X3048" s="65"/>
    </row>
    <row r="3049" spans="24:24" ht="23.1" customHeight="1" x14ac:dyDescent="0.2">
      <c r="X3049" s="65"/>
    </row>
    <row r="3050" spans="24:24" ht="23.1" customHeight="1" x14ac:dyDescent="0.2">
      <c r="X3050" s="65"/>
    </row>
    <row r="3051" spans="24:24" ht="23.1" customHeight="1" x14ac:dyDescent="0.2">
      <c r="X3051" s="65"/>
    </row>
    <row r="3052" spans="24:24" ht="23.1" customHeight="1" x14ac:dyDescent="0.2">
      <c r="X3052" s="65"/>
    </row>
    <row r="3053" spans="24:24" ht="23.1" customHeight="1" x14ac:dyDescent="0.2">
      <c r="X3053" s="65"/>
    </row>
    <row r="3054" spans="24:24" ht="23.1" customHeight="1" x14ac:dyDescent="0.2">
      <c r="X3054" s="65"/>
    </row>
    <row r="3055" spans="24:24" ht="23.1" customHeight="1" x14ac:dyDescent="0.2">
      <c r="X3055" s="65"/>
    </row>
    <row r="3056" spans="24:24" ht="23.1" customHeight="1" x14ac:dyDescent="0.2">
      <c r="X3056" s="65"/>
    </row>
    <row r="3057" spans="24:24" ht="23.1" customHeight="1" x14ac:dyDescent="0.2">
      <c r="X3057" s="65"/>
    </row>
    <row r="3058" spans="24:24" ht="23.1" customHeight="1" x14ac:dyDescent="0.2">
      <c r="X3058" s="65"/>
    </row>
    <row r="3059" spans="24:24" ht="23.1" customHeight="1" x14ac:dyDescent="0.2">
      <c r="X3059" s="65"/>
    </row>
    <row r="3060" spans="24:24" ht="23.1" customHeight="1" x14ac:dyDescent="0.2">
      <c r="X3060" s="65"/>
    </row>
    <row r="3061" spans="24:24" ht="23.1" customHeight="1" x14ac:dyDescent="0.2">
      <c r="X3061" s="65"/>
    </row>
    <row r="3062" spans="24:24" ht="23.1" customHeight="1" x14ac:dyDescent="0.2">
      <c r="X3062" s="65"/>
    </row>
    <row r="3063" spans="24:24" ht="23.1" customHeight="1" x14ac:dyDescent="0.2">
      <c r="X3063" s="65"/>
    </row>
    <row r="3064" spans="24:24" ht="23.1" customHeight="1" x14ac:dyDescent="0.2">
      <c r="X3064" s="65"/>
    </row>
    <row r="3065" spans="24:24" ht="23.1" customHeight="1" x14ac:dyDescent="0.2">
      <c r="X3065" s="65"/>
    </row>
    <row r="3066" spans="24:24" ht="23.1" customHeight="1" x14ac:dyDescent="0.2">
      <c r="X3066" s="65"/>
    </row>
    <row r="3067" spans="24:24" ht="23.1" customHeight="1" x14ac:dyDescent="0.2">
      <c r="X3067" s="65"/>
    </row>
    <row r="3068" spans="24:24" ht="23.1" customHeight="1" x14ac:dyDescent="0.2">
      <c r="X3068" s="65"/>
    </row>
    <row r="3069" spans="24:24" ht="23.1" customHeight="1" x14ac:dyDescent="0.2">
      <c r="X3069" s="65"/>
    </row>
    <row r="3070" spans="24:24" ht="23.1" customHeight="1" x14ac:dyDescent="0.2">
      <c r="X3070" s="65"/>
    </row>
    <row r="3071" spans="24:24" ht="23.1" customHeight="1" x14ac:dyDescent="0.2">
      <c r="X3071" s="65"/>
    </row>
    <row r="3072" spans="24:24" ht="23.1" customHeight="1" x14ac:dyDescent="0.2">
      <c r="X3072" s="65"/>
    </row>
    <row r="3073" spans="24:24" ht="23.1" customHeight="1" x14ac:dyDescent="0.2">
      <c r="X3073" s="65"/>
    </row>
    <row r="3074" spans="24:24" ht="23.1" customHeight="1" x14ac:dyDescent="0.2">
      <c r="X3074" s="65"/>
    </row>
    <row r="3075" spans="24:24" ht="23.1" customHeight="1" x14ac:dyDescent="0.2">
      <c r="X3075" s="65"/>
    </row>
    <row r="3076" spans="24:24" ht="23.1" customHeight="1" x14ac:dyDescent="0.2">
      <c r="X3076" s="65"/>
    </row>
    <row r="3077" spans="24:24" ht="23.1" customHeight="1" x14ac:dyDescent="0.2">
      <c r="X3077" s="65"/>
    </row>
    <row r="3078" spans="24:24" ht="23.1" customHeight="1" x14ac:dyDescent="0.2">
      <c r="X3078" s="65"/>
    </row>
    <row r="3079" spans="24:24" ht="23.1" customHeight="1" x14ac:dyDescent="0.2">
      <c r="X3079" s="65"/>
    </row>
    <row r="3080" spans="24:24" ht="23.1" customHeight="1" x14ac:dyDescent="0.2">
      <c r="X3080" s="65"/>
    </row>
    <row r="3081" spans="24:24" ht="23.1" customHeight="1" x14ac:dyDescent="0.2">
      <c r="X3081" s="65"/>
    </row>
    <row r="3082" spans="24:24" ht="23.1" customHeight="1" x14ac:dyDescent="0.2">
      <c r="X3082" s="65"/>
    </row>
    <row r="3083" spans="24:24" ht="23.1" customHeight="1" x14ac:dyDescent="0.2">
      <c r="X3083" s="65"/>
    </row>
    <row r="3084" spans="24:24" ht="23.1" customHeight="1" x14ac:dyDescent="0.2">
      <c r="X3084" s="65"/>
    </row>
    <row r="3085" spans="24:24" ht="23.1" customHeight="1" x14ac:dyDescent="0.2">
      <c r="X3085" s="65"/>
    </row>
    <row r="3086" spans="24:24" ht="23.1" customHeight="1" x14ac:dyDescent="0.2">
      <c r="X3086" s="65"/>
    </row>
    <row r="3087" spans="24:24" ht="23.1" customHeight="1" x14ac:dyDescent="0.2">
      <c r="X3087" s="65"/>
    </row>
    <row r="3088" spans="24:24" ht="23.1" customHeight="1" x14ac:dyDescent="0.2">
      <c r="X3088" s="65"/>
    </row>
    <row r="3089" spans="24:24" ht="23.1" customHeight="1" x14ac:dyDescent="0.2">
      <c r="X3089" s="65"/>
    </row>
    <row r="3090" spans="24:24" ht="23.1" customHeight="1" x14ac:dyDescent="0.2">
      <c r="X3090" s="65"/>
    </row>
    <row r="3091" spans="24:24" ht="23.1" customHeight="1" x14ac:dyDescent="0.2">
      <c r="X3091" s="65"/>
    </row>
    <row r="3092" spans="24:24" ht="23.1" customHeight="1" x14ac:dyDescent="0.2">
      <c r="X3092" s="65"/>
    </row>
    <row r="3093" spans="24:24" ht="23.1" customHeight="1" x14ac:dyDescent="0.2">
      <c r="X3093" s="65"/>
    </row>
    <row r="3094" spans="24:24" ht="23.1" customHeight="1" x14ac:dyDescent="0.2">
      <c r="X3094" s="65"/>
    </row>
    <row r="3095" spans="24:24" ht="23.1" customHeight="1" x14ac:dyDescent="0.2">
      <c r="X3095" s="65"/>
    </row>
    <row r="3096" spans="24:24" ht="23.1" customHeight="1" x14ac:dyDescent="0.2">
      <c r="X3096" s="65"/>
    </row>
    <row r="3097" spans="24:24" ht="23.1" customHeight="1" x14ac:dyDescent="0.2">
      <c r="X3097" s="65"/>
    </row>
    <row r="3098" spans="24:24" ht="23.1" customHeight="1" x14ac:dyDescent="0.2">
      <c r="X3098" s="65"/>
    </row>
    <row r="3099" spans="24:24" ht="23.1" customHeight="1" x14ac:dyDescent="0.2">
      <c r="X3099" s="65"/>
    </row>
    <row r="3100" spans="24:24" ht="23.1" customHeight="1" x14ac:dyDescent="0.2">
      <c r="X3100" s="65"/>
    </row>
    <row r="3101" spans="24:24" ht="23.1" customHeight="1" x14ac:dyDescent="0.2">
      <c r="X3101" s="65"/>
    </row>
    <row r="3102" spans="24:24" ht="23.1" customHeight="1" x14ac:dyDescent="0.2">
      <c r="X3102" s="65"/>
    </row>
    <row r="3103" spans="24:24" ht="23.1" customHeight="1" x14ac:dyDescent="0.2">
      <c r="X3103" s="65"/>
    </row>
    <row r="3104" spans="24:24" ht="23.1" customHeight="1" x14ac:dyDescent="0.2">
      <c r="X3104" s="65"/>
    </row>
    <row r="3105" spans="24:24" ht="23.1" customHeight="1" x14ac:dyDescent="0.2">
      <c r="X3105" s="65"/>
    </row>
    <row r="3106" spans="24:24" ht="23.1" customHeight="1" x14ac:dyDescent="0.2">
      <c r="X3106" s="65"/>
    </row>
    <row r="3107" spans="24:24" ht="23.1" customHeight="1" x14ac:dyDescent="0.2">
      <c r="X3107" s="65"/>
    </row>
    <row r="3108" spans="24:24" ht="23.1" customHeight="1" x14ac:dyDescent="0.2">
      <c r="X3108" s="65"/>
    </row>
    <row r="3109" spans="24:24" ht="23.1" customHeight="1" x14ac:dyDescent="0.2">
      <c r="X3109" s="65"/>
    </row>
    <row r="3110" spans="24:24" ht="23.1" customHeight="1" x14ac:dyDescent="0.2">
      <c r="X3110" s="65"/>
    </row>
    <row r="3111" spans="24:24" ht="23.1" customHeight="1" x14ac:dyDescent="0.2">
      <c r="X3111" s="65"/>
    </row>
    <row r="3112" spans="24:24" ht="23.1" customHeight="1" x14ac:dyDescent="0.2">
      <c r="X3112" s="65"/>
    </row>
    <row r="3113" spans="24:24" ht="23.1" customHeight="1" x14ac:dyDescent="0.2">
      <c r="X3113" s="65"/>
    </row>
    <row r="3114" spans="24:24" ht="23.1" customHeight="1" x14ac:dyDescent="0.2">
      <c r="X3114" s="65"/>
    </row>
    <row r="3115" spans="24:24" ht="23.1" customHeight="1" x14ac:dyDescent="0.2">
      <c r="X3115" s="65"/>
    </row>
    <row r="3116" spans="24:24" ht="23.1" customHeight="1" x14ac:dyDescent="0.2">
      <c r="X3116" s="65"/>
    </row>
    <row r="3117" spans="24:24" ht="23.1" customHeight="1" x14ac:dyDescent="0.2">
      <c r="X3117" s="65"/>
    </row>
    <row r="3118" spans="24:24" ht="23.1" customHeight="1" x14ac:dyDescent="0.2">
      <c r="X3118" s="65"/>
    </row>
    <row r="3119" spans="24:24" ht="23.1" customHeight="1" x14ac:dyDescent="0.2">
      <c r="X3119" s="65"/>
    </row>
    <row r="3120" spans="24:24" ht="23.1" customHeight="1" x14ac:dyDescent="0.2">
      <c r="X3120" s="65"/>
    </row>
    <row r="3121" spans="24:24" ht="23.1" customHeight="1" x14ac:dyDescent="0.2">
      <c r="X3121" s="65"/>
    </row>
    <row r="3122" spans="24:24" ht="23.1" customHeight="1" x14ac:dyDescent="0.2">
      <c r="X3122" s="65"/>
    </row>
    <row r="3123" spans="24:24" ht="23.1" customHeight="1" x14ac:dyDescent="0.2">
      <c r="X3123" s="65"/>
    </row>
    <row r="3124" spans="24:24" ht="23.1" customHeight="1" x14ac:dyDescent="0.2">
      <c r="X3124" s="65"/>
    </row>
    <row r="3125" spans="24:24" ht="23.1" customHeight="1" x14ac:dyDescent="0.2">
      <c r="X3125" s="65"/>
    </row>
    <row r="3126" spans="24:24" ht="23.1" customHeight="1" x14ac:dyDescent="0.2">
      <c r="X3126" s="65"/>
    </row>
    <row r="3127" spans="24:24" ht="23.1" customHeight="1" x14ac:dyDescent="0.2">
      <c r="X3127" s="65"/>
    </row>
    <row r="3128" spans="24:24" ht="23.1" customHeight="1" x14ac:dyDescent="0.2">
      <c r="X3128" s="65"/>
    </row>
    <row r="3129" spans="24:24" ht="23.1" customHeight="1" x14ac:dyDescent="0.2">
      <c r="X3129" s="65"/>
    </row>
    <row r="3130" spans="24:24" ht="23.1" customHeight="1" x14ac:dyDescent="0.2">
      <c r="X3130" s="65"/>
    </row>
    <row r="3131" spans="24:24" ht="23.1" customHeight="1" x14ac:dyDescent="0.2">
      <c r="X3131" s="65"/>
    </row>
    <row r="3132" spans="24:24" ht="23.1" customHeight="1" x14ac:dyDescent="0.2">
      <c r="X3132" s="65"/>
    </row>
    <row r="3133" spans="24:24" ht="23.1" customHeight="1" x14ac:dyDescent="0.2">
      <c r="X3133" s="65"/>
    </row>
    <row r="3134" spans="24:24" ht="23.1" customHeight="1" x14ac:dyDescent="0.2">
      <c r="X3134" s="65"/>
    </row>
    <row r="3135" spans="24:24" ht="23.1" customHeight="1" x14ac:dyDescent="0.2">
      <c r="X3135" s="65"/>
    </row>
    <row r="3136" spans="24:24" ht="23.1" customHeight="1" x14ac:dyDescent="0.2">
      <c r="X3136" s="65"/>
    </row>
    <row r="3137" spans="24:24" ht="23.1" customHeight="1" x14ac:dyDescent="0.2">
      <c r="X3137" s="65"/>
    </row>
    <row r="3138" spans="24:24" ht="23.1" customHeight="1" x14ac:dyDescent="0.2">
      <c r="X3138" s="65"/>
    </row>
    <row r="3139" spans="24:24" ht="23.1" customHeight="1" x14ac:dyDescent="0.2">
      <c r="X3139" s="65"/>
    </row>
    <row r="3140" spans="24:24" ht="23.1" customHeight="1" x14ac:dyDescent="0.2">
      <c r="X3140" s="65"/>
    </row>
    <row r="3141" spans="24:24" ht="23.1" customHeight="1" x14ac:dyDescent="0.2">
      <c r="X3141" s="65"/>
    </row>
    <row r="3142" spans="24:24" ht="23.1" customHeight="1" x14ac:dyDescent="0.2">
      <c r="X3142" s="65"/>
    </row>
    <row r="3143" spans="24:24" ht="23.1" customHeight="1" x14ac:dyDescent="0.2">
      <c r="X3143" s="65"/>
    </row>
    <row r="3144" spans="24:24" ht="23.1" customHeight="1" x14ac:dyDescent="0.2">
      <c r="X3144" s="65"/>
    </row>
    <row r="3145" spans="24:24" ht="23.1" customHeight="1" x14ac:dyDescent="0.2">
      <c r="X3145" s="65"/>
    </row>
    <row r="3146" spans="24:24" ht="23.1" customHeight="1" x14ac:dyDescent="0.2">
      <c r="X3146" s="65"/>
    </row>
    <row r="3147" spans="24:24" ht="23.1" customHeight="1" x14ac:dyDescent="0.2">
      <c r="X3147" s="65"/>
    </row>
    <row r="3148" spans="24:24" ht="23.1" customHeight="1" x14ac:dyDescent="0.2">
      <c r="X3148" s="65"/>
    </row>
    <row r="3149" spans="24:24" ht="23.1" customHeight="1" x14ac:dyDescent="0.2">
      <c r="X3149" s="65"/>
    </row>
    <row r="3150" spans="24:24" ht="23.1" customHeight="1" x14ac:dyDescent="0.2">
      <c r="X3150" s="65"/>
    </row>
    <row r="3151" spans="24:24" ht="23.1" customHeight="1" x14ac:dyDescent="0.2">
      <c r="X3151" s="65"/>
    </row>
    <row r="3152" spans="24:24" ht="23.1" customHeight="1" x14ac:dyDescent="0.2">
      <c r="X3152" s="65"/>
    </row>
    <row r="3153" spans="24:24" ht="23.1" customHeight="1" x14ac:dyDescent="0.2">
      <c r="X3153" s="65"/>
    </row>
    <row r="3154" spans="24:24" ht="23.1" customHeight="1" x14ac:dyDescent="0.2">
      <c r="X3154" s="65"/>
    </row>
    <row r="3155" spans="24:24" ht="23.1" customHeight="1" x14ac:dyDescent="0.2">
      <c r="X3155" s="65"/>
    </row>
    <row r="3156" spans="24:24" ht="23.1" customHeight="1" x14ac:dyDescent="0.2">
      <c r="X3156" s="65"/>
    </row>
    <row r="3157" spans="24:24" ht="23.1" customHeight="1" x14ac:dyDescent="0.2">
      <c r="X3157" s="65"/>
    </row>
    <row r="3158" spans="24:24" ht="23.1" customHeight="1" x14ac:dyDescent="0.2">
      <c r="X3158" s="65"/>
    </row>
    <row r="3159" spans="24:24" ht="23.1" customHeight="1" x14ac:dyDescent="0.2">
      <c r="X3159" s="65"/>
    </row>
    <row r="3160" spans="24:24" ht="23.1" customHeight="1" x14ac:dyDescent="0.2">
      <c r="X3160" s="65"/>
    </row>
    <row r="3161" spans="24:24" ht="23.1" customHeight="1" x14ac:dyDescent="0.2">
      <c r="X3161" s="65"/>
    </row>
    <row r="3162" spans="24:24" ht="23.1" customHeight="1" x14ac:dyDescent="0.2">
      <c r="X3162" s="65"/>
    </row>
    <row r="3163" spans="24:24" ht="23.1" customHeight="1" x14ac:dyDescent="0.2">
      <c r="X3163" s="65"/>
    </row>
    <row r="3164" spans="24:24" ht="23.1" customHeight="1" x14ac:dyDescent="0.2">
      <c r="X3164" s="65"/>
    </row>
    <row r="3165" spans="24:24" ht="23.1" customHeight="1" x14ac:dyDescent="0.2">
      <c r="X3165" s="65"/>
    </row>
    <row r="3166" spans="24:24" ht="23.1" customHeight="1" x14ac:dyDescent="0.2">
      <c r="X3166" s="65"/>
    </row>
    <row r="3167" spans="24:24" ht="23.1" customHeight="1" x14ac:dyDescent="0.2">
      <c r="X3167" s="65"/>
    </row>
    <row r="3168" spans="24:24" ht="23.1" customHeight="1" x14ac:dyDescent="0.2">
      <c r="X3168" s="65"/>
    </row>
    <row r="3169" spans="24:24" ht="23.1" customHeight="1" x14ac:dyDescent="0.2">
      <c r="X3169" s="65"/>
    </row>
    <row r="3170" spans="24:24" ht="23.1" customHeight="1" x14ac:dyDescent="0.2">
      <c r="X3170" s="65"/>
    </row>
    <row r="3171" spans="24:24" ht="23.1" customHeight="1" x14ac:dyDescent="0.2">
      <c r="X3171" s="65"/>
    </row>
    <row r="3172" spans="24:24" ht="23.1" customHeight="1" x14ac:dyDescent="0.2">
      <c r="X3172" s="65"/>
    </row>
    <row r="3173" spans="24:24" ht="23.1" customHeight="1" x14ac:dyDescent="0.2">
      <c r="X3173" s="65"/>
    </row>
    <row r="3174" spans="24:24" ht="23.1" customHeight="1" x14ac:dyDescent="0.2">
      <c r="X3174" s="65"/>
    </row>
    <row r="3175" spans="24:24" ht="23.1" customHeight="1" x14ac:dyDescent="0.2">
      <c r="X3175" s="65"/>
    </row>
    <row r="3176" spans="24:24" ht="23.1" customHeight="1" x14ac:dyDescent="0.2">
      <c r="X3176" s="65"/>
    </row>
    <row r="3177" spans="24:24" ht="23.1" customHeight="1" x14ac:dyDescent="0.2">
      <c r="X3177" s="65"/>
    </row>
    <row r="3178" spans="24:24" ht="23.1" customHeight="1" x14ac:dyDescent="0.2">
      <c r="X3178" s="65"/>
    </row>
    <row r="3179" spans="24:24" ht="23.1" customHeight="1" x14ac:dyDescent="0.2">
      <c r="X3179" s="65"/>
    </row>
    <row r="3180" spans="24:24" ht="23.1" customHeight="1" x14ac:dyDescent="0.2">
      <c r="X3180" s="65"/>
    </row>
    <row r="3181" spans="24:24" ht="23.1" customHeight="1" x14ac:dyDescent="0.2">
      <c r="X3181" s="65"/>
    </row>
    <row r="3182" spans="24:24" ht="23.1" customHeight="1" x14ac:dyDescent="0.2">
      <c r="X3182" s="65"/>
    </row>
    <row r="3183" spans="24:24" ht="23.1" customHeight="1" x14ac:dyDescent="0.2">
      <c r="X3183" s="65"/>
    </row>
    <row r="3184" spans="24:24" ht="23.1" customHeight="1" x14ac:dyDescent="0.2">
      <c r="X3184" s="65"/>
    </row>
    <row r="3185" spans="24:24" ht="23.1" customHeight="1" x14ac:dyDescent="0.2">
      <c r="X3185" s="65"/>
    </row>
    <row r="3186" spans="24:24" ht="23.1" customHeight="1" x14ac:dyDescent="0.2">
      <c r="X3186" s="65"/>
    </row>
    <row r="3187" spans="24:24" ht="23.1" customHeight="1" x14ac:dyDescent="0.2">
      <c r="X3187" s="65"/>
    </row>
    <row r="3188" spans="24:24" ht="23.1" customHeight="1" x14ac:dyDescent="0.2">
      <c r="X3188" s="65"/>
    </row>
    <row r="3189" spans="24:24" ht="23.1" customHeight="1" x14ac:dyDescent="0.2">
      <c r="X3189" s="65"/>
    </row>
    <row r="3190" spans="24:24" ht="23.1" customHeight="1" x14ac:dyDescent="0.2">
      <c r="X3190" s="65"/>
    </row>
    <row r="3191" spans="24:24" ht="23.1" customHeight="1" x14ac:dyDescent="0.2">
      <c r="X3191" s="65"/>
    </row>
    <row r="3192" spans="24:24" ht="23.1" customHeight="1" x14ac:dyDescent="0.2">
      <c r="X3192" s="65"/>
    </row>
    <row r="3193" spans="24:24" ht="23.1" customHeight="1" x14ac:dyDescent="0.2">
      <c r="X3193" s="65"/>
    </row>
    <row r="3194" spans="24:24" ht="23.1" customHeight="1" x14ac:dyDescent="0.2">
      <c r="X3194" s="65"/>
    </row>
    <row r="3195" spans="24:24" ht="23.1" customHeight="1" x14ac:dyDescent="0.2">
      <c r="X3195" s="65"/>
    </row>
    <row r="3196" spans="24:24" ht="23.1" customHeight="1" x14ac:dyDescent="0.2">
      <c r="X3196" s="65"/>
    </row>
    <row r="3197" spans="24:24" ht="23.1" customHeight="1" x14ac:dyDescent="0.2">
      <c r="X3197" s="65"/>
    </row>
    <row r="3198" spans="24:24" ht="23.1" customHeight="1" x14ac:dyDescent="0.2">
      <c r="X3198" s="65"/>
    </row>
    <row r="3199" spans="24:24" ht="23.1" customHeight="1" x14ac:dyDescent="0.2">
      <c r="X3199" s="65"/>
    </row>
    <row r="3200" spans="24:24" ht="23.1" customHeight="1" x14ac:dyDescent="0.2">
      <c r="X3200" s="65"/>
    </row>
    <row r="3201" spans="24:24" ht="23.1" customHeight="1" x14ac:dyDescent="0.2">
      <c r="X3201" s="65"/>
    </row>
    <row r="3202" spans="24:24" ht="23.1" customHeight="1" x14ac:dyDescent="0.2">
      <c r="X3202" s="65"/>
    </row>
    <row r="3203" spans="24:24" ht="23.1" customHeight="1" x14ac:dyDescent="0.2">
      <c r="X3203" s="65"/>
    </row>
    <row r="3204" spans="24:24" ht="23.1" customHeight="1" x14ac:dyDescent="0.2">
      <c r="X3204" s="65"/>
    </row>
    <row r="3205" spans="24:24" ht="23.1" customHeight="1" x14ac:dyDescent="0.2">
      <c r="X3205" s="65"/>
    </row>
    <row r="3206" spans="24:24" ht="23.1" customHeight="1" x14ac:dyDescent="0.2">
      <c r="X3206" s="65"/>
    </row>
    <row r="3207" spans="24:24" ht="23.1" customHeight="1" x14ac:dyDescent="0.2">
      <c r="X3207" s="65"/>
    </row>
    <row r="3208" spans="24:24" ht="23.1" customHeight="1" x14ac:dyDescent="0.2">
      <c r="X3208" s="65"/>
    </row>
    <row r="3209" spans="24:24" ht="23.1" customHeight="1" x14ac:dyDescent="0.2">
      <c r="X3209" s="65"/>
    </row>
    <row r="3210" spans="24:24" ht="23.1" customHeight="1" x14ac:dyDescent="0.2">
      <c r="X3210" s="65"/>
    </row>
    <row r="3211" spans="24:24" ht="23.1" customHeight="1" x14ac:dyDescent="0.2">
      <c r="X3211" s="65"/>
    </row>
    <row r="3212" spans="24:24" ht="23.1" customHeight="1" x14ac:dyDescent="0.2">
      <c r="X3212" s="65"/>
    </row>
    <row r="3213" spans="24:24" ht="23.1" customHeight="1" x14ac:dyDescent="0.2">
      <c r="X3213" s="65"/>
    </row>
    <row r="3214" spans="24:24" ht="23.1" customHeight="1" x14ac:dyDescent="0.2">
      <c r="X3214" s="65"/>
    </row>
    <row r="3215" spans="24:24" ht="23.1" customHeight="1" x14ac:dyDescent="0.2">
      <c r="X3215" s="65"/>
    </row>
    <row r="3216" spans="24:24" ht="23.1" customHeight="1" x14ac:dyDescent="0.2">
      <c r="X3216" s="65"/>
    </row>
    <row r="3217" spans="24:24" ht="23.1" customHeight="1" x14ac:dyDescent="0.2">
      <c r="X3217" s="65"/>
    </row>
    <row r="3218" spans="24:24" ht="23.1" customHeight="1" x14ac:dyDescent="0.2">
      <c r="X3218" s="65"/>
    </row>
    <row r="3219" spans="24:24" ht="23.1" customHeight="1" x14ac:dyDescent="0.2">
      <c r="X3219" s="65"/>
    </row>
    <row r="3220" spans="24:24" ht="23.1" customHeight="1" x14ac:dyDescent="0.2">
      <c r="X3220" s="65"/>
    </row>
    <row r="3221" spans="24:24" ht="23.1" customHeight="1" x14ac:dyDescent="0.2">
      <c r="X3221" s="65"/>
    </row>
    <row r="3222" spans="24:24" ht="23.1" customHeight="1" x14ac:dyDescent="0.2">
      <c r="X3222" s="65"/>
    </row>
    <row r="3223" spans="24:24" ht="23.1" customHeight="1" x14ac:dyDescent="0.2">
      <c r="X3223" s="65"/>
    </row>
    <row r="3224" spans="24:24" ht="23.1" customHeight="1" x14ac:dyDescent="0.2">
      <c r="X3224" s="65"/>
    </row>
    <row r="3225" spans="24:24" ht="23.1" customHeight="1" x14ac:dyDescent="0.2">
      <c r="X3225" s="65"/>
    </row>
    <row r="3226" spans="24:24" ht="23.1" customHeight="1" x14ac:dyDescent="0.2">
      <c r="X3226" s="65"/>
    </row>
    <row r="3227" spans="24:24" ht="23.1" customHeight="1" x14ac:dyDescent="0.2">
      <c r="X3227" s="65"/>
    </row>
    <row r="3228" spans="24:24" ht="23.1" customHeight="1" x14ac:dyDescent="0.2">
      <c r="X3228" s="65"/>
    </row>
    <row r="3229" spans="24:24" ht="23.1" customHeight="1" x14ac:dyDescent="0.2">
      <c r="X3229" s="65"/>
    </row>
    <row r="3230" spans="24:24" ht="23.1" customHeight="1" x14ac:dyDescent="0.2">
      <c r="X3230" s="65"/>
    </row>
    <row r="3231" spans="24:24" ht="23.1" customHeight="1" x14ac:dyDescent="0.2">
      <c r="X3231" s="65"/>
    </row>
    <row r="3232" spans="24:24" ht="23.1" customHeight="1" x14ac:dyDescent="0.2">
      <c r="X3232" s="65"/>
    </row>
    <row r="3233" spans="24:24" ht="23.1" customHeight="1" x14ac:dyDescent="0.2">
      <c r="X3233" s="65"/>
    </row>
    <row r="3234" spans="24:24" ht="23.1" customHeight="1" x14ac:dyDescent="0.2">
      <c r="X3234" s="65"/>
    </row>
    <row r="3235" spans="24:24" ht="23.1" customHeight="1" x14ac:dyDescent="0.2">
      <c r="X3235" s="65"/>
    </row>
    <row r="3236" spans="24:24" ht="23.1" customHeight="1" x14ac:dyDescent="0.2">
      <c r="X3236" s="65"/>
    </row>
    <row r="3237" spans="24:24" ht="23.1" customHeight="1" x14ac:dyDescent="0.2">
      <c r="X3237" s="65"/>
    </row>
    <row r="3238" spans="24:24" ht="23.1" customHeight="1" x14ac:dyDescent="0.2">
      <c r="X3238" s="65"/>
    </row>
    <row r="3239" spans="24:24" ht="23.1" customHeight="1" x14ac:dyDescent="0.2">
      <c r="X3239" s="65"/>
    </row>
    <row r="3240" spans="24:24" ht="23.1" customHeight="1" x14ac:dyDescent="0.2">
      <c r="X3240" s="65"/>
    </row>
    <row r="3241" spans="24:24" ht="23.1" customHeight="1" x14ac:dyDescent="0.2">
      <c r="X3241" s="65"/>
    </row>
    <row r="3242" spans="24:24" ht="23.1" customHeight="1" x14ac:dyDescent="0.2">
      <c r="X3242" s="65"/>
    </row>
    <row r="3243" spans="24:24" ht="23.1" customHeight="1" x14ac:dyDescent="0.2">
      <c r="X3243" s="65"/>
    </row>
    <row r="3244" spans="24:24" ht="23.1" customHeight="1" x14ac:dyDescent="0.2">
      <c r="X3244" s="65"/>
    </row>
    <row r="3245" spans="24:24" ht="23.1" customHeight="1" x14ac:dyDescent="0.2">
      <c r="X3245" s="65"/>
    </row>
    <row r="3246" spans="24:24" ht="23.1" customHeight="1" x14ac:dyDescent="0.2">
      <c r="X3246" s="65"/>
    </row>
    <row r="3247" spans="24:24" ht="23.1" customHeight="1" x14ac:dyDescent="0.2">
      <c r="X3247" s="65"/>
    </row>
    <row r="3248" spans="24:24" ht="23.1" customHeight="1" x14ac:dyDescent="0.2">
      <c r="X3248" s="65"/>
    </row>
    <row r="3249" spans="24:24" ht="23.1" customHeight="1" x14ac:dyDescent="0.2">
      <c r="X3249" s="65"/>
    </row>
    <row r="3250" spans="24:24" ht="23.1" customHeight="1" x14ac:dyDescent="0.2">
      <c r="X3250" s="65"/>
    </row>
    <row r="3251" spans="24:24" ht="23.1" customHeight="1" x14ac:dyDescent="0.2">
      <c r="X3251" s="65"/>
    </row>
    <row r="3252" spans="24:24" ht="23.1" customHeight="1" x14ac:dyDescent="0.2">
      <c r="X3252" s="65"/>
    </row>
    <row r="3253" spans="24:24" ht="23.1" customHeight="1" x14ac:dyDescent="0.2">
      <c r="X3253" s="65"/>
    </row>
    <row r="3254" spans="24:24" ht="23.1" customHeight="1" x14ac:dyDescent="0.2">
      <c r="X3254" s="65"/>
    </row>
    <row r="3255" spans="24:24" ht="23.1" customHeight="1" x14ac:dyDescent="0.2">
      <c r="X3255" s="65"/>
    </row>
    <row r="3256" spans="24:24" ht="23.1" customHeight="1" x14ac:dyDescent="0.2">
      <c r="X3256" s="65"/>
    </row>
    <row r="3257" spans="24:24" ht="23.1" customHeight="1" x14ac:dyDescent="0.2">
      <c r="X3257" s="65"/>
    </row>
    <row r="3258" spans="24:24" ht="23.1" customHeight="1" x14ac:dyDescent="0.2">
      <c r="X3258" s="65"/>
    </row>
    <row r="3259" spans="24:24" ht="23.1" customHeight="1" x14ac:dyDescent="0.2">
      <c r="X3259" s="65"/>
    </row>
    <row r="3260" spans="24:24" ht="23.1" customHeight="1" x14ac:dyDescent="0.2">
      <c r="X3260" s="65"/>
    </row>
    <row r="3261" spans="24:24" ht="23.1" customHeight="1" x14ac:dyDescent="0.2">
      <c r="X3261" s="65"/>
    </row>
    <row r="3262" spans="24:24" ht="23.1" customHeight="1" x14ac:dyDescent="0.2">
      <c r="X3262" s="65"/>
    </row>
    <row r="3263" spans="24:24" ht="23.1" customHeight="1" x14ac:dyDescent="0.2">
      <c r="X3263" s="65"/>
    </row>
    <row r="3264" spans="24:24" ht="23.1" customHeight="1" x14ac:dyDescent="0.2">
      <c r="X3264" s="65"/>
    </row>
    <row r="3265" spans="24:24" ht="23.1" customHeight="1" x14ac:dyDescent="0.2">
      <c r="X3265" s="65"/>
    </row>
    <row r="3266" spans="24:24" ht="23.1" customHeight="1" x14ac:dyDescent="0.2">
      <c r="X3266" s="65"/>
    </row>
    <row r="3267" spans="24:24" ht="23.1" customHeight="1" x14ac:dyDescent="0.2">
      <c r="X3267" s="65"/>
    </row>
    <row r="3268" spans="24:24" ht="23.1" customHeight="1" x14ac:dyDescent="0.2">
      <c r="X3268" s="65"/>
    </row>
    <row r="3269" spans="24:24" ht="23.1" customHeight="1" x14ac:dyDescent="0.2">
      <c r="X3269" s="65"/>
    </row>
    <row r="3270" spans="24:24" ht="23.1" customHeight="1" x14ac:dyDescent="0.2">
      <c r="X3270" s="65"/>
    </row>
    <row r="3271" spans="24:24" ht="23.1" customHeight="1" x14ac:dyDescent="0.2">
      <c r="X3271" s="65"/>
    </row>
    <row r="3272" spans="24:24" ht="23.1" customHeight="1" x14ac:dyDescent="0.2">
      <c r="X3272" s="65"/>
    </row>
    <row r="3273" spans="24:24" ht="23.1" customHeight="1" x14ac:dyDescent="0.2">
      <c r="X3273" s="65"/>
    </row>
    <row r="3274" spans="24:24" ht="23.1" customHeight="1" x14ac:dyDescent="0.2">
      <c r="X3274" s="65"/>
    </row>
    <row r="3275" spans="24:24" ht="23.1" customHeight="1" x14ac:dyDescent="0.2">
      <c r="X3275" s="65"/>
    </row>
    <row r="3276" spans="24:24" ht="23.1" customHeight="1" x14ac:dyDescent="0.2">
      <c r="X3276" s="65"/>
    </row>
    <row r="3277" spans="24:24" ht="23.1" customHeight="1" x14ac:dyDescent="0.2">
      <c r="X3277" s="65"/>
    </row>
    <row r="3278" spans="24:24" ht="23.1" customHeight="1" x14ac:dyDescent="0.2">
      <c r="X3278" s="65"/>
    </row>
    <row r="3279" spans="24:24" ht="23.1" customHeight="1" x14ac:dyDescent="0.2">
      <c r="X3279" s="65"/>
    </row>
    <row r="3280" spans="24:24" ht="23.1" customHeight="1" x14ac:dyDescent="0.2">
      <c r="X3280" s="65"/>
    </row>
    <row r="3281" spans="24:24" ht="23.1" customHeight="1" x14ac:dyDescent="0.2">
      <c r="X3281" s="65"/>
    </row>
    <row r="3282" spans="24:24" ht="23.1" customHeight="1" x14ac:dyDescent="0.2">
      <c r="X3282" s="65"/>
    </row>
    <row r="3283" spans="24:24" ht="23.1" customHeight="1" x14ac:dyDescent="0.2">
      <c r="X3283" s="65"/>
    </row>
    <row r="3284" spans="24:24" ht="23.1" customHeight="1" x14ac:dyDescent="0.2">
      <c r="X3284" s="65"/>
    </row>
    <row r="3285" spans="24:24" ht="23.1" customHeight="1" x14ac:dyDescent="0.2">
      <c r="X3285" s="65"/>
    </row>
    <row r="3286" spans="24:24" ht="23.1" customHeight="1" x14ac:dyDescent="0.2">
      <c r="X3286" s="65"/>
    </row>
    <row r="3287" spans="24:24" ht="23.1" customHeight="1" x14ac:dyDescent="0.2">
      <c r="X3287" s="65"/>
    </row>
    <row r="3288" spans="24:24" ht="23.1" customHeight="1" x14ac:dyDescent="0.2">
      <c r="X3288" s="65"/>
    </row>
    <row r="3289" spans="24:24" ht="23.1" customHeight="1" x14ac:dyDescent="0.2">
      <c r="X3289" s="65"/>
    </row>
    <row r="3290" spans="24:24" ht="23.1" customHeight="1" x14ac:dyDescent="0.2">
      <c r="X3290" s="65"/>
    </row>
    <row r="3291" spans="24:24" ht="23.1" customHeight="1" x14ac:dyDescent="0.2">
      <c r="X3291" s="65"/>
    </row>
    <row r="3292" spans="24:24" ht="23.1" customHeight="1" x14ac:dyDescent="0.2">
      <c r="X3292" s="65"/>
    </row>
    <row r="3293" spans="24:24" ht="23.1" customHeight="1" x14ac:dyDescent="0.2">
      <c r="X3293" s="65"/>
    </row>
    <row r="3294" spans="24:24" ht="23.1" customHeight="1" x14ac:dyDescent="0.2">
      <c r="X3294" s="65"/>
    </row>
    <row r="3295" spans="24:24" ht="23.1" customHeight="1" x14ac:dyDescent="0.2">
      <c r="X3295" s="65"/>
    </row>
    <row r="3296" spans="24:24" ht="23.1" customHeight="1" x14ac:dyDescent="0.2">
      <c r="X3296" s="65"/>
    </row>
    <row r="3297" spans="24:24" ht="23.1" customHeight="1" x14ac:dyDescent="0.2">
      <c r="X3297" s="65"/>
    </row>
    <row r="3298" spans="24:24" ht="23.1" customHeight="1" x14ac:dyDescent="0.2">
      <c r="X3298" s="65"/>
    </row>
    <row r="3299" spans="24:24" ht="23.1" customHeight="1" x14ac:dyDescent="0.2">
      <c r="X3299" s="65"/>
    </row>
    <row r="3300" spans="24:24" ht="23.1" customHeight="1" x14ac:dyDescent="0.2">
      <c r="X3300" s="65"/>
    </row>
    <row r="3301" spans="24:24" ht="23.1" customHeight="1" x14ac:dyDescent="0.2">
      <c r="X3301" s="65"/>
    </row>
    <row r="3302" spans="24:24" ht="23.1" customHeight="1" x14ac:dyDescent="0.2">
      <c r="X3302" s="65"/>
    </row>
    <row r="3303" spans="24:24" ht="23.1" customHeight="1" x14ac:dyDescent="0.2">
      <c r="X3303" s="65"/>
    </row>
    <row r="3304" spans="24:24" ht="23.1" customHeight="1" x14ac:dyDescent="0.2">
      <c r="X3304" s="65"/>
    </row>
    <row r="3305" spans="24:24" ht="23.1" customHeight="1" x14ac:dyDescent="0.2">
      <c r="X3305" s="65"/>
    </row>
    <row r="3306" spans="24:24" ht="23.1" customHeight="1" x14ac:dyDescent="0.2">
      <c r="X3306" s="65"/>
    </row>
    <row r="3307" spans="24:24" ht="23.1" customHeight="1" x14ac:dyDescent="0.2">
      <c r="X3307" s="65"/>
    </row>
    <row r="3308" spans="24:24" ht="23.1" customHeight="1" x14ac:dyDescent="0.2">
      <c r="X3308" s="65"/>
    </row>
    <row r="3309" spans="24:24" ht="23.1" customHeight="1" x14ac:dyDescent="0.2">
      <c r="X3309" s="65"/>
    </row>
    <row r="3310" spans="24:24" ht="23.1" customHeight="1" x14ac:dyDescent="0.2">
      <c r="X3310" s="65"/>
    </row>
    <row r="3311" spans="24:24" ht="23.1" customHeight="1" x14ac:dyDescent="0.2">
      <c r="X3311" s="65"/>
    </row>
    <row r="3312" spans="24:24" ht="23.1" customHeight="1" x14ac:dyDescent="0.2">
      <c r="X3312" s="65"/>
    </row>
    <row r="3313" spans="24:24" ht="23.1" customHeight="1" x14ac:dyDescent="0.2">
      <c r="X3313" s="65"/>
    </row>
    <row r="3314" spans="24:24" ht="23.1" customHeight="1" x14ac:dyDescent="0.2">
      <c r="X3314" s="65"/>
    </row>
    <row r="3315" spans="24:24" ht="23.1" customHeight="1" x14ac:dyDescent="0.2">
      <c r="X3315" s="65"/>
    </row>
    <row r="3316" spans="24:24" ht="23.1" customHeight="1" x14ac:dyDescent="0.2">
      <c r="X3316" s="65"/>
    </row>
    <row r="3317" spans="24:24" ht="23.1" customHeight="1" x14ac:dyDescent="0.2">
      <c r="X3317" s="65"/>
    </row>
    <row r="3318" spans="24:24" ht="23.1" customHeight="1" x14ac:dyDescent="0.2">
      <c r="X3318" s="65"/>
    </row>
    <row r="3319" spans="24:24" ht="23.1" customHeight="1" x14ac:dyDescent="0.2">
      <c r="X3319" s="65"/>
    </row>
    <row r="3320" spans="24:24" ht="23.1" customHeight="1" x14ac:dyDescent="0.2">
      <c r="X3320" s="65"/>
    </row>
    <row r="3321" spans="24:24" ht="23.1" customHeight="1" x14ac:dyDescent="0.2">
      <c r="X3321" s="65"/>
    </row>
    <row r="3322" spans="24:24" ht="23.1" customHeight="1" x14ac:dyDescent="0.2">
      <c r="X3322" s="65"/>
    </row>
    <row r="3323" spans="24:24" ht="23.1" customHeight="1" x14ac:dyDescent="0.2">
      <c r="X3323" s="65"/>
    </row>
    <row r="3324" spans="24:24" ht="23.1" customHeight="1" x14ac:dyDescent="0.2">
      <c r="X3324" s="65"/>
    </row>
    <row r="3325" spans="24:24" ht="23.1" customHeight="1" x14ac:dyDescent="0.2">
      <c r="X3325" s="65"/>
    </row>
    <row r="3326" spans="24:24" ht="23.1" customHeight="1" x14ac:dyDescent="0.2">
      <c r="X3326" s="65"/>
    </row>
    <row r="3327" spans="24:24" ht="23.1" customHeight="1" x14ac:dyDescent="0.2">
      <c r="X3327" s="65"/>
    </row>
    <row r="3328" spans="24:24" ht="23.1" customHeight="1" x14ac:dyDescent="0.2">
      <c r="X3328" s="65"/>
    </row>
    <row r="3329" spans="24:24" ht="23.1" customHeight="1" x14ac:dyDescent="0.2">
      <c r="X3329" s="65"/>
    </row>
    <row r="3330" spans="24:24" ht="23.1" customHeight="1" x14ac:dyDescent="0.2">
      <c r="X3330" s="65"/>
    </row>
    <row r="3331" spans="24:24" ht="23.1" customHeight="1" x14ac:dyDescent="0.2">
      <c r="X3331" s="65"/>
    </row>
    <row r="3332" spans="24:24" ht="23.1" customHeight="1" x14ac:dyDescent="0.2">
      <c r="X3332" s="65"/>
    </row>
    <row r="3333" spans="24:24" ht="23.1" customHeight="1" x14ac:dyDescent="0.2">
      <c r="X3333" s="65"/>
    </row>
    <row r="3334" spans="24:24" ht="23.1" customHeight="1" x14ac:dyDescent="0.2">
      <c r="X3334" s="65"/>
    </row>
    <row r="3335" spans="24:24" ht="23.1" customHeight="1" x14ac:dyDescent="0.2">
      <c r="X3335" s="65"/>
    </row>
    <row r="3336" spans="24:24" ht="23.1" customHeight="1" x14ac:dyDescent="0.2">
      <c r="X3336" s="65"/>
    </row>
    <row r="3337" spans="24:24" ht="23.1" customHeight="1" x14ac:dyDescent="0.2">
      <c r="X3337" s="65"/>
    </row>
    <row r="3338" spans="24:24" ht="23.1" customHeight="1" x14ac:dyDescent="0.2">
      <c r="X3338" s="65"/>
    </row>
    <row r="3339" spans="24:24" ht="23.1" customHeight="1" x14ac:dyDescent="0.2">
      <c r="X3339" s="65"/>
    </row>
    <row r="3340" spans="24:24" ht="23.1" customHeight="1" x14ac:dyDescent="0.2">
      <c r="X3340" s="65"/>
    </row>
    <row r="3341" spans="24:24" ht="23.1" customHeight="1" x14ac:dyDescent="0.2">
      <c r="X3341" s="65"/>
    </row>
    <row r="3342" spans="24:24" ht="23.1" customHeight="1" x14ac:dyDescent="0.2">
      <c r="X3342" s="65"/>
    </row>
    <row r="3343" spans="24:24" ht="23.1" customHeight="1" x14ac:dyDescent="0.2">
      <c r="X3343" s="65"/>
    </row>
    <row r="3344" spans="24:24" ht="23.1" customHeight="1" x14ac:dyDescent="0.2">
      <c r="X3344" s="65"/>
    </row>
    <row r="3345" spans="24:24" ht="23.1" customHeight="1" x14ac:dyDescent="0.2">
      <c r="X3345" s="65"/>
    </row>
    <row r="3346" spans="24:24" ht="23.1" customHeight="1" x14ac:dyDescent="0.2">
      <c r="X3346" s="65"/>
    </row>
    <row r="3347" spans="24:24" ht="23.1" customHeight="1" x14ac:dyDescent="0.2">
      <c r="X3347" s="65"/>
    </row>
    <row r="3348" spans="24:24" ht="23.1" customHeight="1" x14ac:dyDescent="0.2">
      <c r="X3348" s="65"/>
    </row>
    <row r="3349" spans="24:24" ht="23.1" customHeight="1" x14ac:dyDescent="0.2">
      <c r="X3349" s="65"/>
    </row>
    <row r="3350" spans="24:24" ht="23.1" customHeight="1" x14ac:dyDescent="0.2">
      <c r="X3350" s="65"/>
    </row>
    <row r="3351" spans="24:24" ht="23.1" customHeight="1" x14ac:dyDescent="0.2">
      <c r="X3351" s="65"/>
    </row>
    <row r="3352" spans="24:24" ht="23.1" customHeight="1" x14ac:dyDescent="0.2">
      <c r="X3352" s="65"/>
    </row>
    <row r="3353" spans="24:24" ht="23.1" customHeight="1" x14ac:dyDescent="0.2">
      <c r="X3353" s="65"/>
    </row>
    <row r="3354" spans="24:24" ht="23.1" customHeight="1" x14ac:dyDescent="0.2">
      <c r="X3354" s="65"/>
    </row>
    <row r="3355" spans="24:24" ht="23.1" customHeight="1" x14ac:dyDescent="0.2">
      <c r="X3355" s="65"/>
    </row>
    <row r="3356" spans="24:24" ht="23.1" customHeight="1" x14ac:dyDescent="0.2">
      <c r="X3356" s="65"/>
    </row>
    <row r="3357" spans="24:24" ht="23.1" customHeight="1" x14ac:dyDescent="0.2">
      <c r="X3357" s="65"/>
    </row>
    <row r="3358" spans="24:24" ht="23.1" customHeight="1" x14ac:dyDescent="0.2">
      <c r="X3358" s="65"/>
    </row>
    <row r="3359" spans="24:24" ht="23.1" customHeight="1" x14ac:dyDescent="0.2">
      <c r="X3359" s="65"/>
    </row>
    <row r="3360" spans="24:24" ht="23.1" customHeight="1" x14ac:dyDescent="0.2">
      <c r="X3360" s="65"/>
    </row>
    <row r="3361" spans="24:24" ht="23.1" customHeight="1" x14ac:dyDescent="0.2">
      <c r="X3361" s="65"/>
    </row>
    <row r="3362" spans="24:24" ht="23.1" customHeight="1" x14ac:dyDescent="0.2">
      <c r="X3362" s="65"/>
    </row>
    <row r="3363" spans="24:24" ht="23.1" customHeight="1" x14ac:dyDescent="0.2">
      <c r="X3363" s="65"/>
    </row>
    <row r="3364" spans="24:24" ht="23.1" customHeight="1" x14ac:dyDescent="0.2">
      <c r="X3364" s="65"/>
    </row>
    <row r="3365" spans="24:24" ht="23.1" customHeight="1" x14ac:dyDescent="0.2">
      <c r="X3365" s="65"/>
    </row>
    <row r="3366" spans="24:24" ht="23.1" customHeight="1" x14ac:dyDescent="0.2">
      <c r="X3366" s="65"/>
    </row>
    <row r="3367" spans="24:24" ht="23.1" customHeight="1" x14ac:dyDescent="0.2">
      <c r="X3367" s="65"/>
    </row>
    <row r="3368" spans="24:24" ht="23.1" customHeight="1" x14ac:dyDescent="0.2">
      <c r="X3368" s="65"/>
    </row>
    <row r="3369" spans="24:24" ht="23.1" customHeight="1" x14ac:dyDescent="0.2">
      <c r="X3369" s="65"/>
    </row>
    <row r="3370" spans="24:24" ht="23.1" customHeight="1" x14ac:dyDescent="0.2">
      <c r="X3370" s="65"/>
    </row>
    <row r="3371" spans="24:24" ht="23.1" customHeight="1" x14ac:dyDescent="0.2">
      <c r="X3371" s="65"/>
    </row>
    <row r="3372" spans="24:24" ht="23.1" customHeight="1" x14ac:dyDescent="0.2">
      <c r="X3372" s="65"/>
    </row>
    <row r="3373" spans="24:24" ht="23.1" customHeight="1" x14ac:dyDescent="0.2">
      <c r="X3373" s="65"/>
    </row>
    <row r="3374" spans="24:24" ht="23.1" customHeight="1" x14ac:dyDescent="0.2">
      <c r="X3374" s="65"/>
    </row>
    <row r="3375" spans="24:24" ht="23.1" customHeight="1" x14ac:dyDescent="0.2">
      <c r="X3375" s="65"/>
    </row>
    <row r="3376" spans="24:24" ht="23.1" customHeight="1" x14ac:dyDescent="0.2">
      <c r="X3376" s="65"/>
    </row>
    <row r="3377" spans="24:24" ht="23.1" customHeight="1" x14ac:dyDescent="0.2">
      <c r="X3377" s="65"/>
    </row>
    <row r="3378" spans="24:24" ht="23.1" customHeight="1" x14ac:dyDescent="0.2">
      <c r="X3378" s="65"/>
    </row>
    <row r="3379" spans="24:24" ht="23.1" customHeight="1" x14ac:dyDescent="0.2">
      <c r="X3379" s="65"/>
    </row>
    <row r="3380" spans="24:24" ht="23.1" customHeight="1" x14ac:dyDescent="0.2">
      <c r="X3380" s="65"/>
    </row>
    <row r="3381" spans="24:24" ht="23.1" customHeight="1" x14ac:dyDescent="0.2">
      <c r="X3381" s="65"/>
    </row>
    <row r="3382" spans="24:24" ht="23.1" customHeight="1" x14ac:dyDescent="0.2">
      <c r="X3382" s="65"/>
    </row>
    <row r="3383" spans="24:24" ht="23.1" customHeight="1" x14ac:dyDescent="0.2">
      <c r="X3383" s="65"/>
    </row>
    <row r="3384" spans="24:24" ht="23.1" customHeight="1" x14ac:dyDescent="0.2">
      <c r="X3384" s="65"/>
    </row>
    <row r="3385" spans="24:24" ht="23.1" customHeight="1" x14ac:dyDescent="0.2">
      <c r="X3385" s="65"/>
    </row>
    <row r="3386" spans="24:24" ht="23.1" customHeight="1" x14ac:dyDescent="0.2">
      <c r="X3386" s="65"/>
    </row>
    <row r="3387" spans="24:24" ht="23.1" customHeight="1" x14ac:dyDescent="0.2">
      <c r="X3387" s="65"/>
    </row>
    <row r="3388" spans="24:24" ht="23.1" customHeight="1" x14ac:dyDescent="0.2">
      <c r="X3388" s="65"/>
    </row>
    <row r="3389" spans="24:24" ht="23.1" customHeight="1" x14ac:dyDescent="0.2">
      <c r="X3389" s="65"/>
    </row>
    <row r="3390" spans="24:24" ht="23.1" customHeight="1" x14ac:dyDescent="0.2">
      <c r="X3390" s="65"/>
    </row>
    <row r="3391" spans="24:24" ht="23.1" customHeight="1" x14ac:dyDescent="0.2">
      <c r="X3391" s="65"/>
    </row>
    <row r="3392" spans="24:24" ht="23.1" customHeight="1" x14ac:dyDescent="0.2">
      <c r="X3392" s="65"/>
    </row>
    <row r="3393" spans="24:24" ht="23.1" customHeight="1" x14ac:dyDescent="0.2">
      <c r="X3393" s="65"/>
    </row>
    <row r="3394" spans="24:24" ht="23.1" customHeight="1" x14ac:dyDescent="0.2">
      <c r="X3394" s="65"/>
    </row>
    <row r="3395" spans="24:24" ht="23.1" customHeight="1" x14ac:dyDescent="0.2">
      <c r="X3395" s="65"/>
    </row>
    <row r="3396" spans="24:24" ht="23.1" customHeight="1" x14ac:dyDescent="0.2">
      <c r="X3396" s="65"/>
    </row>
    <row r="3397" spans="24:24" ht="23.1" customHeight="1" x14ac:dyDescent="0.2">
      <c r="X3397" s="65"/>
    </row>
    <row r="3398" spans="24:24" ht="23.1" customHeight="1" x14ac:dyDescent="0.2">
      <c r="X3398" s="65"/>
    </row>
    <row r="3399" spans="24:24" ht="23.1" customHeight="1" x14ac:dyDescent="0.2">
      <c r="X3399" s="65"/>
    </row>
    <row r="3400" spans="24:24" ht="23.1" customHeight="1" x14ac:dyDescent="0.2">
      <c r="X3400" s="65"/>
    </row>
    <row r="3401" spans="24:24" ht="23.1" customHeight="1" x14ac:dyDescent="0.2">
      <c r="X3401" s="65"/>
    </row>
    <row r="3402" spans="24:24" ht="23.1" customHeight="1" x14ac:dyDescent="0.2">
      <c r="X3402" s="65"/>
    </row>
    <row r="3403" spans="24:24" ht="23.1" customHeight="1" x14ac:dyDescent="0.2">
      <c r="X3403" s="65"/>
    </row>
    <row r="3404" spans="24:24" ht="23.1" customHeight="1" x14ac:dyDescent="0.2">
      <c r="X3404" s="65"/>
    </row>
    <row r="3405" spans="24:24" ht="23.1" customHeight="1" x14ac:dyDescent="0.2">
      <c r="X3405" s="65"/>
    </row>
    <row r="3406" spans="24:24" ht="23.1" customHeight="1" x14ac:dyDescent="0.2">
      <c r="X3406" s="65"/>
    </row>
    <row r="3407" spans="24:24" ht="23.1" customHeight="1" x14ac:dyDescent="0.2">
      <c r="X3407" s="65"/>
    </row>
    <row r="3408" spans="24:24" ht="23.1" customHeight="1" x14ac:dyDescent="0.2">
      <c r="X3408" s="65"/>
    </row>
    <row r="3409" spans="24:24" ht="23.1" customHeight="1" x14ac:dyDescent="0.2">
      <c r="X3409" s="65"/>
    </row>
    <row r="3410" spans="24:24" ht="23.1" customHeight="1" x14ac:dyDescent="0.2">
      <c r="X3410" s="65"/>
    </row>
    <row r="3411" spans="24:24" ht="23.1" customHeight="1" x14ac:dyDescent="0.2">
      <c r="X3411" s="65"/>
    </row>
    <row r="3412" spans="24:24" ht="23.1" customHeight="1" x14ac:dyDescent="0.2">
      <c r="X3412" s="65"/>
    </row>
    <row r="3413" spans="24:24" ht="23.1" customHeight="1" x14ac:dyDescent="0.2">
      <c r="X3413" s="65"/>
    </row>
    <row r="3414" spans="24:24" ht="23.1" customHeight="1" x14ac:dyDescent="0.2">
      <c r="X3414" s="65"/>
    </row>
    <row r="3415" spans="24:24" ht="23.1" customHeight="1" x14ac:dyDescent="0.2">
      <c r="X3415" s="65"/>
    </row>
    <row r="3416" spans="24:24" ht="23.1" customHeight="1" x14ac:dyDescent="0.2">
      <c r="X3416" s="65"/>
    </row>
    <row r="3417" spans="24:24" ht="23.1" customHeight="1" x14ac:dyDescent="0.2">
      <c r="X3417" s="65"/>
    </row>
    <row r="3418" spans="24:24" ht="23.1" customHeight="1" x14ac:dyDescent="0.2">
      <c r="X3418" s="65"/>
    </row>
    <row r="3419" spans="24:24" ht="23.1" customHeight="1" x14ac:dyDescent="0.2">
      <c r="X3419" s="65"/>
    </row>
    <row r="3420" spans="24:24" ht="23.1" customHeight="1" x14ac:dyDescent="0.2">
      <c r="X3420" s="65"/>
    </row>
    <row r="3421" spans="24:24" ht="23.1" customHeight="1" x14ac:dyDescent="0.2">
      <c r="X3421" s="65"/>
    </row>
    <row r="3422" spans="24:24" ht="23.1" customHeight="1" x14ac:dyDescent="0.2">
      <c r="X3422" s="65"/>
    </row>
    <row r="3423" spans="24:24" ht="23.1" customHeight="1" x14ac:dyDescent="0.2">
      <c r="X3423" s="65"/>
    </row>
    <row r="3424" spans="24:24" ht="23.1" customHeight="1" x14ac:dyDescent="0.2">
      <c r="X3424" s="65"/>
    </row>
    <row r="3425" spans="24:24" ht="23.1" customHeight="1" x14ac:dyDescent="0.2">
      <c r="X3425" s="65"/>
    </row>
    <row r="3426" spans="24:24" ht="23.1" customHeight="1" x14ac:dyDescent="0.2">
      <c r="X3426" s="65"/>
    </row>
    <row r="3427" spans="24:24" ht="23.1" customHeight="1" x14ac:dyDescent="0.2">
      <c r="X3427" s="65"/>
    </row>
    <row r="3428" spans="24:24" ht="23.1" customHeight="1" x14ac:dyDescent="0.2">
      <c r="X3428" s="65"/>
    </row>
    <row r="3429" spans="24:24" ht="23.1" customHeight="1" x14ac:dyDescent="0.2">
      <c r="X3429" s="65"/>
    </row>
    <row r="3430" spans="24:24" ht="23.1" customHeight="1" x14ac:dyDescent="0.2">
      <c r="X3430" s="65"/>
    </row>
    <row r="3431" spans="24:24" ht="23.1" customHeight="1" x14ac:dyDescent="0.2">
      <c r="X3431" s="65"/>
    </row>
    <row r="3432" spans="24:24" ht="23.1" customHeight="1" x14ac:dyDescent="0.2">
      <c r="X3432" s="65"/>
    </row>
    <row r="3433" spans="24:24" ht="23.1" customHeight="1" x14ac:dyDescent="0.2">
      <c r="X3433" s="65"/>
    </row>
    <row r="3434" spans="24:24" ht="23.1" customHeight="1" x14ac:dyDescent="0.2">
      <c r="X3434" s="65"/>
    </row>
    <row r="3435" spans="24:24" ht="23.1" customHeight="1" x14ac:dyDescent="0.2">
      <c r="X3435" s="65"/>
    </row>
    <row r="3436" spans="24:24" ht="23.1" customHeight="1" x14ac:dyDescent="0.2">
      <c r="X3436" s="65"/>
    </row>
    <row r="3437" spans="24:24" ht="23.1" customHeight="1" x14ac:dyDescent="0.2">
      <c r="X3437" s="65"/>
    </row>
    <row r="3438" spans="24:24" ht="23.1" customHeight="1" x14ac:dyDescent="0.2">
      <c r="X3438" s="65"/>
    </row>
    <row r="3439" spans="24:24" ht="23.1" customHeight="1" x14ac:dyDescent="0.2">
      <c r="X3439" s="65"/>
    </row>
    <row r="3440" spans="24:24" ht="23.1" customHeight="1" x14ac:dyDescent="0.2">
      <c r="X3440" s="65"/>
    </row>
    <row r="3441" spans="24:24" ht="23.1" customHeight="1" x14ac:dyDescent="0.2">
      <c r="X3441" s="65"/>
    </row>
    <row r="3442" spans="24:24" ht="23.1" customHeight="1" x14ac:dyDescent="0.2">
      <c r="X3442" s="65"/>
    </row>
    <row r="3443" spans="24:24" ht="23.1" customHeight="1" x14ac:dyDescent="0.2">
      <c r="X3443" s="65"/>
    </row>
    <row r="3444" spans="24:24" ht="23.1" customHeight="1" x14ac:dyDescent="0.2">
      <c r="X3444" s="65"/>
    </row>
    <row r="3445" spans="24:24" ht="23.1" customHeight="1" x14ac:dyDescent="0.2">
      <c r="X3445" s="65"/>
    </row>
    <row r="3446" spans="24:24" ht="23.1" customHeight="1" x14ac:dyDescent="0.2">
      <c r="X3446" s="65"/>
    </row>
    <row r="3447" spans="24:24" ht="23.1" customHeight="1" x14ac:dyDescent="0.2">
      <c r="X3447" s="65"/>
    </row>
    <row r="3448" spans="24:24" ht="23.1" customHeight="1" x14ac:dyDescent="0.2">
      <c r="X3448" s="65"/>
    </row>
    <row r="3449" spans="24:24" ht="23.1" customHeight="1" x14ac:dyDescent="0.2">
      <c r="X3449" s="65"/>
    </row>
    <row r="3450" spans="24:24" ht="23.1" customHeight="1" x14ac:dyDescent="0.2">
      <c r="X3450" s="65"/>
    </row>
    <row r="3451" spans="24:24" ht="23.1" customHeight="1" x14ac:dyDescent="0.2">
      <c r="X3451" s="65"/>
    </row>
    <row r="3452" spans="24:24" ht="23.1" customHeight="1" x14ac:dyDescent="0.2">
      <c r="X3452" s="65"/>
    </row>
    <row r="3453" spans="24:24" ht="23.1" customHeight="1" x14ac:dyDescent="0.2">
      <c r="X3453" s="65"/>
    </row>
    <row r="3454" spans="24:24" ht="23.1" customHeight="1" x14ac:dyDescent="0.2">
      <c r="X3454" s="65"/>
    </row>
    <row r="3455" spans="24:24" ht="23.1" customHeight="1" x14ac:dyDescent="0.2">
      <c r="X3455" s="65"/>
    </row>
    <row r="3456" spans="24:24" ht="23.1" customHeight="1" x14ac:dyDescent="0.2">
      <c r="X3456" s="65"/>
    </row>
    <row r="3457" spans="24:24" ht="23.1" customHeight="1" x14ac:dyDescent="0.2">
      <c r="X3457" s="65"/>
    </row>
    <row r="3458" spans="24:24" ht="23.1" customHeight="1" x14ac:dyDescent="0.2">
      <c r="X3458" s="65"/>
    </row>
    <row r="3459" spans="24:24" ht="23.1" customHeight="1" x14ac:dyDescent="0.2">
      <c r="X3459" s="65"/>
    </row>
    <row r="3460" spans="24:24" ht="23.1" customHeight="1" x14ac:dyDescent="0.2">
      <c r="X3460" s="65"/>
    </row>
    <row r="3461" spans="24:24" ht="23.1" customHeight="1" x14ac:dyDescent="0.2">
      <c r="X3461" s="65"/>
    </row>
    <row r="3462" spans="24:24" ht="23.1" customHeight="1" x14ac:dyDescent="0.2">
      <c r="X3462" s="65"/>
    </row>
    <row r="3463" spans="24:24" ht="23.1" customHeight="1" x14ac:dyDescent="0.2">
      <c r="X3463" s="65"/>
    </row>
    <row r="3464" spans="24:24" ht="23.1" customHeight="1" x14ac:dyDescent="0.2">
      <c r="X3464" s="65"/>
    </row>
    <row r="3465" spans="24:24" ht="23.1" customHeight="1" x14ac:dyDescent="0.2">
      <c r="X3465" s="65"/>
    </row>
    <row r="3466" spans="24:24" ht="23.1" customHeight="1" x14ac:dyDescent="0.2">
      <c r="X3466" s="65"/>
    </row>
    <row r="3467" spans="24:24" ht="23.1" customHeight="1" x14ac:dyDescent="0.2">
      <c r="X3467" s="65"/>
    </row>
    <row r="3468" spans="24:24" ht="23.1" customHeight="1" x14ac:dyDescent="0.2">
      <c r="X3468" s="65"/>
    </row>
    <row r="3469" spans="24:24" ht="23.1" customHeight="1" x14ac:dyDescent="0.2">
      <c r="X3469" s="65"/>
    </row>
    <row r="3470" spans="24:24" ht="23.1" customHeight="1" x14ac:dyDescent="0.2">
      <c r="X3470" s="65"/>
    </row>
    <row r="3471" spans="24:24" ht="23.1" customHeight="1" x14ac:dyDescent="0.2">
      <c r="X3471" s="65"/>
    </row>
    <row r="3472" spans="24:24" ht="23.1" customHeight="1" x14ac:dyDescent="0.2">
      <c r="X3472" s="65"/>
    </row>
    <row r="3473" spans="24:24" ht="23.1" customHeight="1" x14ac:dyDescent="0.2">
      <c r="X3473" s="65"/>
    </row>
    <row r="3474" spans="24:24" ht="23.1" customHeight="1" x14ac:dyDescent="0.2">
      <c r="X3474" s="65"/>
    </row>
    <row r="3475" spans="24:24" ht="23.1" customHeight="1" x14ac:dyDescent="0.2">
      <c r="X3475" s="65"/>
    </row>
    <row r="3476" spans="24:24" ht="23.1" customHeight="1" x14ac:dyDescent="0.2">
      <c r="X3476" s="65"/>
    </row>
    <row r="3477" spans="24:24" ht="23.1" customHeight="1" x14ac:dyDescent="0.2">
      <c r="X3477" s="65"/>
    </row>
    <row r="3478" spans="24:24" ht="23.1" customHeight="1" x14ac:dyDescent="0.2">
      <c r="X3478" s="65"/>
    </row>
    <row r="3479" spans="24:24" ht="23.1" customHeight="1" x14ac:dyDescent="0.2">
      <c r="X3479" s="65"/>
    </row>
    <row r="3480" spans="24:24" ht="23.1" customHeight="1" x14ac:dyDescent="0.2">
      <c r="X3480" s="65"/>
    </row>
    <row r="3481" spans="24:24" ht="23.1" customHeight="1" x14ac:dyDescent="0.2">
      <c r="X3481" s="65"/>
    </row>
    <row r="3482" spans="24:24" ht="23.1" customHeight="1" x14ac:dyDescent="0.2">
      <c r="X3482" s="65"/>
    </row>
    <row r="3483" spans="24:24" ht="23.1" customHeight="1" x14ac:dyDescent="0.2">
      <c r="X3483" s="65"/>
    </row>
    <row r="3484" spans="24:24" ht="23.1" customHeight="1" x14ac:dyDescent="0.2">
      <c r="X3484" s="65"/>
    </row>
    <row r="3485" spans="24:24" ht="23.1" customHeight="1" x14ac:dyDescent="0.2">
      <c r="X3485" s="65"/>
    </row>
    <row r="3486" spans="24:24" ht="23.1" customHeight="1" x14ac:dyDescent="0.2">
      <c r="X3486" s="65"/>
    </row>
    <row r="3487" spans="24:24" ht="23.1" customHeight="1" x14ac:dyDescent="0.2">
      <c r="X3487" s="65"/>
    </row>
    <row r="3488" spans="24:24" ht="23.1" customHeight="1" x14ac:dyDescent="0.2">
      <c r="X3488" s="65"/>
    </row>
    <row r="3489" spans="24:24" ht="23.1" customHeight="1" x14ac:dyDescent="0.2">
      <c r="X3489" s="65"/>
    </row>
    <row r="3490" spans="24:24" ht="23.1" customHeight="1" x14ac:dyDescent="0.2">
      <c r="X3490" s="65"/>
    </row>
    <row r="3491" spans="24:24" ht="23.1" customHeight="1" x14ac:dyDescent="0.2">
      <c r="X3491" s="65"/>
    </row>
    <row r="3492" spans="24:24" ht="23.1" customHeight="1" x14ac:dyDescent="0.2">
      <c r="X3492" s="65"/>
    </row>
    <row r="3493" spans="24:24" ht="23.1" customHeight="1" x14ac:dyDescent="0.2">
      <c r="X3493" s="65"/>
    </row>
    <row r="3494" spans="24:24" ht="23.1" customHeight="1" x14ac:dyDescent="0.2">
      <c r="X3494" s="65"/>
    </row>
    <row r="3495" spans="24:24" ht="23.1" customHeight="1" x14ac:dyDescent="0.2">
      <c r="X3495" s="65"/>
    </row>
    <row r="3496" spans="24:24" ht="23.1" customHeight="1" x14ac:dyDescent="0.2">
      <c r="X3496" s="65"/>
    </row>
    <row r="3497" spans="24:24" ht="23.1" customHeight="1" x14ac:dyDescent="0.2">
      <c r="X3497" s="65"/>
    </row>
    <row r="3498" spans="24:24" ht="23.1" customHeight="1" x14ac:dyDescent="0.2">
      <c r="X3498" s="65"/>
    </row>
    <row r="3499" spans="24:24" ht="23.1" customHeight="1" x14ac:dyDescent="0.2">
      <c r="X3499" s="65"/>
    </row>
    <row r="3500" spans="24:24" ht="23.1" customHeight="1" x14ac:dyDescent="0.2">
      <c r="X3500" s="65"/>
    </row>
    <row r="3501" spans="24:24" ht="23.1" customHeight="1" x14ac:dyDescent="0.2">
      <c r="X3501" s="65"/>
    </row>
    <row r="3502" spans="24:24" ht="23.1" customHeight="1" x14ac:dyDescent="0.2">
      <c r="X3502" s="65"/>
    </row>
    <row r="3503" spans="24:24" ht="23.1" customHeight="1" x14ac:dyDescent="0.2">
      <c r="X3503" s="65"/>
    </row>
    <row r="3504" spans="24:24" ht="23.1" customHeight="1" x14ac:dyDescent="0.2">
      <c r="X3504" s="65"/>
    </row>
    <row r="3505" spans="24:24" ht="23.1" customHeight="1" x14ac:dyDescent="0.2">
      <c r="X3505" s="65"/>
    </row>
    <row r="3506" spans="24:24" ht="23.1" customHeight="1" x14ac:dyDescent="0.2">
      <c r="X3506" s="65"/>
    </row>
    <row r="3507" spans="24:24" ht="23.1" customHeight="1" x14ac:dyDescent="0.2">
      <c r="X3507" s="65"/>
    </row>
    <row r="3508" spans="24:24" ht="23.1" customHeight="1" x14ac:dyDescent="0.2">
      <c r="X3508" s="65"/>
    </row>
    <row r="3509" spans="24:24" ht="23.1" customHeight="1" x14ac:dyDescent="0.2">
      <c r="X3509" s="65"/>
    </row>
    <row r="3510" spans="24:24" ht="23.1" customHeight="1" x14ac:dyDescent="0.2">
      <c r="X3510" s="65"/>
    </row>
    <row r="3511" spans="24:24" ht="23.1" customHeight="1" x14ac:dyDescent="0.2">
      <c r="X3511" s="65"/>
    </row>
    <row r="3512" spans="24:24" ht="23.1" customHeight="1" x14ac:dyDescent="0.2">
      <c r="X3512" s="65"/>
    </row>
    <row r="3513" spans="24:24" ht="23.1" customHeight="1" x14ac:dyDescent="0.2">
      <c r="X3513" s="65"/>
    </row>
    <row r="3514" spans="24:24" ht="23.1" customHeight="1" x14ac:dyDescent="0.2">
      <c r="X3514" s="65"/>
    </row>
    <row r="3515" spans="24:24" ht="23.1" customHeight="1" x14ac:dyDescent="0.2">
      <c r="X3515" s="65"/>
    </row>
    <row r="3516" spans="24:24" ht="23.1" customHeight="1" x14ac:dyDescent="0.2">
      <c r="X3516" s="65"/>
    </row>
    <row r="3517" spans="24:24" ht="23.1" customHeight="1" x14ac:dyDescent="0.2">
      <c r="X3517" s="65"/>
    </row>
    <row r="3518" spans="24:24" ht="23.1" customHeight="1" x14ac:dyDescent="0.2">
      <c r="X3518" s="65"/>
    </row>
    <row r="3519" spans="24:24" ht="23.1" customHeight="1" x14ac:dyDescent="0.2">
      <c r="X3519" s="65"/>
    </row>
    <row r="3520" spans="24:24" ht="23.1" customHeight="1" x14ac:dyDescent="0.2">
      <c r="X3520" s="65"/>
    </row>
    <row r="3521" spans="24:24" ht="23.1" customHeight="1" x14ac:dyDescent="0.2">
      <c r="X3521" s="65"/>
    </row>
    <row r="3522" spans="24:24" ht="23.1" customHeight="1" x14ac:dyDescent="0.2">
      <c r="X3522" s="65"/>
    </row>
    <row r="3523" spans="24:24" ht="23.1" customHeight="1" x14ac:dyDescent="0.2">
      <c r="X3523" s="65"/>
    </row>
    <row r="3524" spans="24:24" ht="23.1" customHeight="1" x14ac:dyDescent="0.2">
      <c r="X3524" s="65"/>
    </row>
    <row r="3525" spans="24:24" ht="23.1" customHeight="1" x14ac:dyDescent="0.2">
      <c r="X3525" s="65"/>
    </row>
    <row r="3526" spans="24:24" ht="23.1" customHeight="1" x14ac:dyDescent="0.2">
      <c r="X3526" s="65"/>
    </row>
    <row r="3527" spans="24:24" ht="23.1" customHeight="1" x14ac:dyDescent="0.2">
      <c r="X3527" s="65"/>
    </row>
    <row r="3528" spans="24:24" ht="23.1" customHeight="1" x14ac:dyDescent="0.2">
      <c r="X3528" s="65"/>
    </row>
    <row r="3529" spans="24:24" ht="23.1" customHeight="1" x14ac:dyDescent="0.2">
      <c r="X3529" s="65"/>
    </row>
    <row r="3530" spans="24:24" ht="23.1" customHeight="1" x14ac:dyDescent="0.2">
      <c r="X3530" s="65"/>
    </row>
    <row r="3531" spans="24:24" ht="23.1" customHeight="1" x14ac:dyDescent="0.2">
      <c r="X3531" s="65"/>
    </row>
    <row r="3532" spans="24:24" ht="23.1" customHeight="1" x14ac:dyDescent="0.2">
      <c r="X3532" s="65"/>
    </row>
    <row r="3533" spans="24:24" ht="23.1" customHeight="1" x14ac:dyDescent="0.2">
      <c r="X3533" s="65"/>
    </row>
    <row r="3534" spans="24:24" ht="23.1" customHeight="1" x14ac:dyDescent="0.2">
      <c r="X3534" s="65"/>
    </row>
    <row r="3535" spans="24:24" ht="23.1" customHeight="1" x14ac:dyDescent="0.2">
      <c r="X3535" s="65"/>
    </row>
    <row r="3536" spans="24:24" ht="23.1" customHeight="1" x14ac:dyDescent="0.2">
      <c r="X3536" s="65"/>
    </row>
    <row r="3537" spans="24:24" ht="23.1" customHeight="1" x14ac:dyDescent="0.2">
      <c r="X3537" s="65"/>
    </row>
    <row r="3538" spans="24:24" ht="23.1" customHeight="1" x14ac:dyDescent="0.2">
      <c r="X3538" s="65"/>
    </row>
    <row r="3539" spans="24:24" ht="23.1" customHeight="1" x14ac:dyDescent="0.2">
      <c r="X3539" s="65"/>
    </row>
    <row r="3540" spans="24:24" ht="23.1" customHeight="1" x14ac:dyDescent="0.2">
      <c r="X3540" s="65"/>
    </row>
    <row r="3541" spans="24:24" ht="23.1" customHeight="1" x14ac:dyDescent="0.2">
      <c r="X3541" s="65"/>
    </row>
    <row r="3542" spans="24:24" ht="23.1" customHeight="1" x14ac:dyDescent="0.2">
      <c r="X3542" s="65"/>
    </row>
    <row r="3543" spans="24:24" ht="23.1" customHeight="1" x14ac:dyDescent="0.2">
      <c r="X3543" s="65"/>
    </row>
    <row r="3544" spans="24:24" ht="23.1" customHeight="1" x14ac:dyDescent="0.2">
      <c r="X3544" s="65"/>
    </row>
    <row r="3545" spans="24:24" ht="23.1" customHeight="1" x14ac:dyDescent="0.2">
      <c r="X3545" s="65"/>
    </row>
    <row r="3546" spans="24:24" ht="23.1" customHeight="1" x14ac:dyDescent="0.2">
      <c r="X3546" s="65"/>
    </row>
    <row r="3547" spans="24:24" ht="23.1" customHeight="1" x14ac:dyDescent="0.2">
      <c r="X3547" s="65"/>
    </row>
    <row r="3548" spans="24:24" ht="23.1" customHeight="1" x14ac:dyDescent="0.2">
      <c r="X3548" s="65"/>
    </row>
    <row r="3549" spans="24:24" ht="23.1" customHeight="1" x14ac:dyDescent="0.2">
      <c r="X3549" s="65"/>
    </row>
    <row r="3550" spans="24:24" ht="23.1" customHeight="1" x14ac:dyDescent="0.2">
      <c r="X3550" s="65"/>
    </row>
    <row r="3551" spans="24:24" ht="23.1" customHeight="1" x14ac:dyDescent="0.2">
      <c r="X3551" s="65"/>
    </row>
    <row r="3552" spans="24:24" ht="23.1" customHeight="1" x14ac:dyDescent="0.2">
      <c r="X3552" s="65"/>
    </row>
    <row r="3553" spans="24:24" ht="23.1" customHeight="1" x14ac:dyDescent="0.2">
      <c r="X3553" s="65"/>
    </row>
    <row r="3554" spans="24:24" ht="23.1" customHeight="1" x14ac:dyDescent="0.2">
      <c r="X3554" s="65"/>
    </row>
    <row r="3555" spans="24:24" ht="23.1" customHeight="1" x14ac:dyDescent="0.2">
      <c r="X3555" s="65"/>
    </row>
    <row r="3556" spans="24:24" ht="23.1" customHeight="1" x14ac:dyDescent="0.2">
      <c r="X3556" s="65"/>
    </row>
    <row r="3557" spans="24:24" ht="23.1" customHeight="1" x14ac:dyDescent="0.2">
      <c r="X3557" s="65"/>
    </row>
    <row r="3558" spans="24:24" ht="23.1" customHeight="1" x14ac:dyDescent="0.2">
      <c r="X3558" s="65"/>
    </row>
    <row r="3559" spans="24:24" ht="23.1" customHeight="1" x14ac:dyDescent="0.2">
      <c r="X3559" s="65"/>
    </row>
    <row r="3560" spans="24:24" ht="23.1" customHeight="1" x14ac:dyDescent="0.2">
      <c r="X3560" s="65"/>
    </row>
    <row r="3561" spans="24:24" ht="23.1" customHeight="1" x14ac:dyDescent="0.2">
      <c r="X3561" s="65"/>
    </row>
    <row r="3562" spans="24:24" ht="23.1" customHeight="1" x14ac:dyDescent="0.2">
      <c r="X3562" s="65"/>
    </row>
    <row r="3563" spans="24:24" ht="23.1" customHeight="1" x14ac:dyDescent="0.2">
      <c r="X3563" s="65"/>
    </row>
    <row r="3564" spans="24:24" ht="23.1" customHeight="1" x14ac:dyDescent="0.2">
      <c r="X3564" s="65"/>
    </row>
    <row r="3565" spans="24:24" ht="23.1" customHeight="1" x14ac:dyDescent="0.2">
      <c r="X3565" s="65"/>
    </row>
    <row r="3566" spans="24:24" ht="23.1" customHeight="1" x14ac:dyDescent="0.2">
      <c r="X3566" s="65"/>
    </row>
    <row r="3567" spans="24:24" ht="23.1" customHeight="1" x14ac:dyDescent="0.2">
      <c r="X3567" s="65"/>
    </row>
    <row r="3568" spans="24:24" ht="23.1" customHeight="1" x14ac:dyDescent="0.2">
      <c r="X3568" s="65"/>
    </row>
    <row r="3569" spans="24:24" ht="23.1" customHeight="1" x14ac:dyDescent="0.2">
      <c r="X3569" s="65"/>
    </row>
    <row r="3570" spans="24:24" ht="23.1" customHeight="1" x14ac:dyDescent="0.2">
      <c r="X3570" s="65"/>
    </row>
    <row r="3571" spans="24:24" ht="23.1" customHeight="1" x14ac:dyDescent="0.2">
      <c r="X3571" s="65"/>
    </row>
    <row r="3572" spans="24:24" ht="23.1" customHeight="1" x14ac:dyDescent="0.2">
      <c r="X3572" s="65"/>
    </row>
    <row r="3573" spans="24:24" ht="23.1" customHeight="1" x14ac:dyDescent="0.2">
      <c r="X3573" s="65"/>
    </row>
    <row r="3574" spans="24:24" ht="23.1" customHeight="1" x14ac:dyDescent="0.2">
      <c r="X3574" s="65"/>
    </row>
    <row r="3575" spans="24:24" ht="23.1" customHeight="1" x14ac:dyDescent="0.2">
      <c r="X3575" s="65"/>
    </row>
    <row r="3576" spans="24:24" ht="23.1" customHeight="1" x14ac:dyDescent="0.2">
      <c r="X3576" s="65"/>
    </row>
    <row r="3577" spans="24:24" ht="23.1" customHeight="1" x14ac:dyDescent="0.2">
      <c r="X3577" s="65"/>
    </row>
    <row r="3578" spans="24:24" ht="23.1" customHeight="1" x14ac:dyDescent="0.2">
      <c r="X3578" s="65"/>
    </row>
    <row r="3579" spans="24:24" ht="23.1" customHeight="1" x14ac:dyDescent="0.2">
      <c r="X3579" s="65"/>
    </row>
    <row r="3580" spans="24:24" ht="23.1" customHeight="1" x14ac:dyDescent="0.2">
      <c r="X3580" s="65"/>
    </row>
    <row r="3581" spans="24:24" ht="23.1" customHeight="1" x14ac:dyDescent="0.2">
      <c r="X3581" s="65"/>
    </row>
    <row r="3582" spans="24:24" ht="23.1" customHeight="1" x14ac:dyDescent="0.2">
      <c r="X3582" s="65"/>
    </row>
    <row r="3583" spans="24:24" ht="23.1" customHeight="1" x14ac:dyDescent="0.2">
      <c r="X3583" s="65"/>
    </row>
    <row r="3584" spans="24:24" ht="23.1" customHeight="1" x14ac:dyDescent="0.2">
      <c r="X3584" s="65"/>
    </row>
    <row r="3585" spans="24:24" ht="23.1" customHeight="1" x14ac:dyDescent="0.2">
      <c r="X3585" s="65"/>
    </row>
    <row r="3586" spans="24:24" ht="23.1" customHeight="1" x14ac:dyDescent="0.2">
      <c r="X3586" s="65"/>
    </row>
    <row r="3587" spans="24:24" ht="23.1" customHeight="1" x14ac:dyDescent="0.2">
      <c r="X3587" s="65"/>
    </row>
    <row r="3588" spans="24:24" ht="23.1" customHeight="1" x14ac:dyDescent="0.2">
      <c r="X3588" s="65"/>
    </row>
    <row r="3589" spans="24:24" ht="23.1" customHeight="1" x14ac:dyDescent="0.2">
      <c r="X3589" s="65"/>
    </row>
    <row r="3590" spans="24:24" ht="23.1" customHeight="1" x14ac:dyDescent="0.2">
      <c r="X3590" s="65"/>
    </row>
    <row r="3591" spans="24:24" ht="23.1" customHeight="1" x14ac:dyDescent="0.2">
      <c r="X3591" s="65"/>
    </row>
    <row r="3592" spans="24:24" ht="23.1" customHeight="1" x14ac:dyDescent="0.2">
      <c r="X3592" s="65"/>
    </row>
    <row r="3593" spans="24:24" ht="23.1" customHeight="1" x14ac:dyDescent="0.2">
      <c r="X3593" s="65"/>
    </row>
    <row r="3594" spans="24:24" ht="23.1" customHeight="1" x14ac:dyDescent="0.2">
      <c r="X3594" s="65"/>
    </row>
    <row r="3595" spans="24:24" ht="23.1" customHeight="1" x14ac:dyDescent="0.2">
      <c r="X3595" s="65"/>
    </row>
    <row r="3596" spans="24:24" ht="23.1" customHeight="1" x14ac:dyDescent="0.2">
      <c r="X3596" s="65"/>
    </row>
    <row r="3597" spans="24:24" ht="23.1" customHeight="1" x14ac:dyDescent="0.2">
      <c r="X3597" s="65"/>
    </row>
    <row r="3598" spans="24:24" ht="23.1" customHeight="1" x14ac:dyDescent="0.2">
      <c r="X3598" s="65"/>
    </row>
    <row r="3599" spans="24:24" ht="23.1" customHeight="1" x14ac:dyDescent="0.2">
      <c r="X3599" s="65"/>
    </row>
    <row r="3600" spans="24:24" ht="23.1" customHeight="1" x14ac:dyDescent="0.2">
      <c r="X3600" s="65"/>
    </row>
    <row r="3601" spans="24:24" ht="23.1" customHeight="1" x14ac:dyDescent="0.2">
      <c r="X3601" s="65"/>
    </row>
    <row r="3602" spans="24:24" ht="23.1" customHeight="1" x14ac:dyDescent="0.2">
      <c r="X3602" s="65"/>
    </row>
    <row r="3603" spans="24:24" ht="23.1" customHeight="1" x14ac:dyDescent="0.2">
      <c r="X3603" s="65"/>
    </row>
    <row r="3604" spans="24:24" ht="23.1" customHeight="1" x14ac:dyDescent="0.2">
      <c r="X3604" s="65"/>
    </row>
    <row r="3605" spans="24:24" ht="23.1" customHeight="1" x14ac:dyDescent="0.2">
      <c r="X3605" s="65"/>
    </row>
    <row r="3606" spans="24:24" ht="23.1" customHeight="1" x14ac:dyDescent="0.2">
      <c r="X3606" s="65"/>
    </row>
    <row r="3607" spans="24:24" ht="23.1" customHeight="1" x14ac:dyDescent="0.2">
      <c r="X3607" s="65"/>
    </row>
    <row r="3608" spans="24:24" ht="23.1" customHeight="1" x14ac:dyDescent="0.2">
      <c r="X3608" s="65"/>
    </row>
    <row r="3609" spans="24:24" ht="23.1" customHeight="1" x14ac:dyDescent="0.2">
      <c r="X3609" s="65"/>
    </row>
    <row r="3610" spans="24:24" ht="23.1" customHeight="1" x14ac:dyDescent="0.2">
      <c r="X3610" s="65"/>
    </row>
    <row r="3611" spans="24:24" ht="23.1" customHeight="1" x14ac:dyDescent="0.2">
      <c r="X3611" s="65"/>
    </row>
    <row r="3612" spans="24:24" ht="23.1" customHeight="1" x14ac:dyDescent="0.2">
      <c r="X3612" s="65"/>
    </row>
    <row r="3613" spans="24:24" ht="23.1" customHeight="1" x14ac:dyDescent="0.2">
      <c r="X3613" s="65"/>
    </row>
    <row r="3614" spans="24:24" ht="23.1" customHeight="1" x14ac:dyDescent="0.2">
      <c r="X3614" s="65"/>
    </row>
    <row r="3615" spans="24:24" ht="23.1" customHeight="1" x14ac:dyDescent="0.2">
      <c r="X3615" s="65"/>
    </row>
    <row r="3616" spans="24:24" ht="23.1" customHeight="1" x14ac:dyDescent="0.2">
      <c r="X3616" s="65"/>
    </row>
    <row r="3617" spans="24:24" ht="23.1" customHeight="1" x14ac:dyDescent="0.2">
      <c r="X3617" s="65"/>
    </row>
    <row r="3618" spans="24:24" ht="23.1" customHeight="1" x14ac:dyDescent="0.2">
      <c r="X3618" s="65"/>
    </row>
    <row r="3619" spans="24:24" ht="23.1" customHeight="1" x14ac:dyDescent="0.2">
      <c r="X3619" s="65"/>
    </row>
    <row r="3620" spans="24:24" ht="23.1" customHeight="1" x14ac:dyDescent="0.2">
      <c r="X3620" s="65"/>
    </row>
    <row r="3621" spans="24:24" ht="23.1" customHeight="1" x14ac:dyDescent="0.2">
      <c r="X3621" s="65"/>
    </row>
    <row r="3622" spans="24:24" ht="23.1" customHeight="1" x14ac:dyDescent="0.2">
      <c r="X3622" s="65"/>
    </row>
    <row r="3623" spans="24:24" ht="23.1" customHeight="1" x14ac:dyDescent="0.2">
      <c r="X3623" s="65"/>
    </row>
    <row r="3624" spans="24:24" ht="23.1" customHeight="1" x14ac:dyDescent="0.2">
      <c r="X3624" s="65"/>
    </row>
    <row r="3625" spans="24:24" ht="23.1" customHeight="1" x14ac:dyDescent="0.2">
      <c r="X3625" s="65"/>
    </row>
    <row r="3626" spans="24:24" ht="23.1" customHeight="1" x14ac:dyDescent="0.2">
      <c r="X3626" s="65"/>
    </row>
    <row r="3627" spans="24:24" ht="23.1" customHeight="1" x14ac:dyDescent="0.2">
      <c r="X3627" s="65"/>
    </row>
    <row r="3628" spans="24:24" ht="23.1" customHeight="1" x14ac:dyDescent="0.2">
      <c r="X3628" s="65"/>
    </row>
    <row r="3629" spans="24:24" ht="23.1" customHeight="1" x14ac:dyDescent="0.2">
      <c r="X3629" s="65"/>
    </row>
    <row r="3630" spans="24:24" ht="23.1" customHeight="1" x14ac:dyDescent="0.2">
      <c r="X3630" s="65"/>
    </row>
    <row r="3631" spans="24:24" ht="23.1" customHeight="1" x14ac:dyDescent="0.2">
      <c r="X3631" s="65"/>
    </row>
    <row r="3632" spans="24:24" ht="23.1" customHeight="1" x14ac:dyDescent="0.2">
      <c r="X3632" s="65"/>
    </row>
    <row r="3633" spans="24:24" ht="23.1" customHeight="1" x14ac:dyDescent="0.2">
      <c r="X3633" s="65"/>
    </row>
    <row r="3634" spans="24:24" ht="23.1" customHeight="1" x14ac:dyDescent="0.2">
      <c r="X3634" s="65"/>
    </row>
    <row r="3635" spans="24:24" ht="23.1" customHeight="1" x14ac:dyDescent="0.2">
      <c r="X3635" s="65"/>
    </row>
    <row r="3636" spans="24:24" ht="23.1" customHeight="1" x14ac:dyDescent="0.2">
      <c r="X3636" s="65"/>
    </row>
    <row r="3637" spans="24:24" ht="23.1" customHeight="1" x14ac:dyDescent="0.2">
      <c r="X3637" s="65"/>
    </row>
    <row r="3638" spans="24:24" ht="23.1" customHeight="1" x14ac:dyDescent="0.2">
      <c r="X3638" s="65"/>
    </row>
    <row r="3639" spans="24:24" ht="23.1" customHeight="1" x14ac:dyDescent="0.2">
      <c r="X3639" s="65"/>
    </row>
    <row r="3640" spans="24:24" ht="23.1" customHeight="1" x14ac:dyDescent="0.2">
      <c r="X3640" s="65"/>
    </row>
    <row r="3641" spans="24:24" ht="23.1" customHeight="1" x14ac:dyDescent="0.2">
      <c r="X3641" s="65"/>
    </row>
    <row r="3642" spans="24:24" ht="23.1" customHeight="1" x14ac:dyDescent="0.2">
      <c r="X3642" s="65"/>
    </row>
    <row r="3643" spans="24:24" ht="23.1" customHeight="1" x14ac:dyDescent="0.2">
      <c r="X3643" s="65"/>
    </row>
    <row r="3644" spans="24:24" ht="23.1" customHeight="1" x14ac:dyDescent="0.2">
      <c r="X3644" s="65"/>
    </row>
    <row r="3645" spans="24:24" ht="23.1" customHeight="1" x14ac:dyDescent="0.2">
      <c r="X3645" s="65"/>
    </row>
    <row r="3646" spans="24:24" ht="23.1" customHeight="1" x14ac:dyDescent="0.2">
      <c r="X3646" s="65"/>
    </row>
    <row r="3647" spans="24:24" ht="23.1" customHeight="1" x14ac:dyDescent="0.2">
      <c r="X3647" s="65"/>
    </row>
    <row r="3648" spans="24:24" ht="23.1" customHeight="1" x14ac:dyDescent="0.2">
      <c r="X3648" s="65"/>
    </row>
    <row r="3649" spans="24:24" ht="23.1" customHeight="1" x14ac:dyDescent="0.2">
      <c r="X3649" s="65"/>
    </row>
    <row r="3650" spans="24:24" ht="23.1" customHeight="1" x14ac:dyDescent="0.2">
      <c r="X3650" s="65"/>
    </row>
    <row r="3651" spans="24:24" ht="23.1" customHeight="1" x14ac:dyDescent="0.2">
      <c r="X3651" s="65"/>
    </row>
    <row r="3652" spans="24:24" ht="23.1" customHeight="1" x14ac:dyDescent="0.2">
      <c r="X3652" s="65"/>
    </row>
    <row r="3653" spans="24:24" ht="23.1" customHeight="1" x14ac:dyDescent="0.2">
      <c r="X3653" s="65"/>
    </row>
    <row r="3654" spans="24:24" ht="23.1" customHeight="1" x14ac:dyDescent="0.2">
      <c r="X3654" s="65"/>
    </row>
    <row r="3655" spans="24:24" ht="23.1" customHeight="1" x14ac:dyDescent="0.2">
      <c r="X3655" s="65"/>
    </row>
    <row r="3656" spans="24:24" ht="23.1" customHeight="1" x14ac:dyDescent="0.2">
      <c r="X3656" s="65"/>
    </row>
    <row r="3657" spans="24:24" ht="23.1" customHeight="1" x14ac:dyDescent="0.2">
      <c r="X3657" s="65"/>
    </row>
    <row r="3658" spans="24:24" ht="23.1" customHeight="1" x14ac:dyDescent="0.2">
      <c r="X3658" s="65"/>
    </row>
    <row r="3659" spans="24:24" ht="23.1" customHeight="1" x14ac:dyDescent="0.2">
      <c r="X3659" s="65"/>
    </row>
    <row r="3660" spans="24:24" ht="23.1" customHeight="1" x14ac:dyDescent="0.2">
      <c r="X3660" s="65"/>
    </row>
    <row r="3661" spans="24:24" ht="23.1" customHeight="1" x14ac:dyDescent="0.2">
      <c r="X3661" s="65"/>
    </row>
    <row r="3662" spans="24:24" ht="23.1" customHeight="1" x14ac:dyDescent="0.2">
      <c r="X3662" s="65"/>
    </row>
    <row r="3663" spans="24:24" ht="23.1" customHeight="1" x14ac:dyDescent="0.2">
      <c r="X3663" s="65"/>
    </row>
    <row r="3664" spans="24:24" ht="23.1" customHeight="1" x14ac:dyDescent="0.2">
      <c r="X3664" s="65"/>
    </row>
    <row r="3665" spans="24:24" ht="23.1" customHeight="1" x14ac:dyDescent="0.2">
      <c r="X3665" s="65"/>
    </row>
    <row r="3666" spans="24:24" ht="23.1" customHeight="1" x14ac:dyDescent="0.2">
      <c r="X3666" s="65"/>
    </row>
    <row r="3667" spans="24:24" ht="23.1" customHeight="1" x14ac:dyDescent="0.2">
      <c r="X3667" s="65"/>
    </row>
    <row r="3668" spans="24:24" ht="23.1" customHeight="1" x14ac:dyDescent="0.2">
      <c r="X3668" s="65"/>
    </row>
    <row r="3669" spans="24:24" ht="23.1" customHeight="1" x14ac:dyDescent="0.2">
      <c r="X3669" s="65"/>
    </row>
    <row r="3670" spans="24:24" ht="23.1" customHeight="1" x14ac:dyDescent="0.2">
      <c r="X3670" s="65"/>
    </row>
    <row r="3671" spans="24:24" ht="23.1" customHeight="1" x14ac:dyDescent="0.2">
      <c r="X3671" s="65"/>
    </row>
    <row r="3672" spans="24:24" ht="23.1" customHeight="1" x14ac:dyDescent="0.2">
      <c r="X3672" s="65"/>
    </row>
    <row r="3673" spans="24:24" ht="23.1" customHeight="1" x14ac:dyDescent="0.2">
      <c r="X3673" s="65"/>
    </row>
    <row r="3674" spans="24:24" ht="23.1" customHeight="1" x14ac:dyDescent="0.2">
      <c r="X3674" s="65"/>
    </row>
    <row r="3675" spans="24:24" ht="23.1" customHeight="1" x14ac:dyDescent="0.2">
      <c r="X3675" s="65"/>
    </row>
    <row r="3676" spans="24:24" ht="23.1" customHeight="1" x14ac:dyDescent="0.2">
      <c r="X3676" s="65"/>
    </row>
    <row r="3677" spans="24:24" ht="23.1" customHeight="1" x14ac:dyDescent="0.2">
      <c r="X3677" s="65"/>
    </row>
    <row r="3678" spans="24:24" ht="23.1" customHeight="1" x14ac:dyDescent="0.2">
      <c r="X3678" s="65"/>
    </row>
    <row r="3679" spans="24:24" ht="23.1" customHeight="1" x14ac:dyDescent="0.2">
      <c r="X3679" s="65"/>
    </row>
    <row r="3680" spans="24:24" ht="23.1" customHeight="1" x14ac:dyDescent="0.2">
      <c r="X3680" s="65"/>
    </row>
    <row r="3681" spans="24:24" ht="23.1" customHeight="1" x14ac:dyDescent="0.2">
      <c r="X3681" s="65"/>
    </row>
    <row r="3682" spans="24:24" ht="23.1" customHeight="1" x14ac:dyDescent="0.2">
      <c r="X3682" s="65"/>
    </row>
    <row r="3683" spans="24:24" ht="23.1" customHeight="1" x14ac:dyDescent="0.2">
      <c r="X3683" s="65"/>
    </row>
    <row r="3684" spans="24:24" ht="23.1" customHeight="1" x14ac:dyDescent="0.2">
      <c r="X3684" s="65"/>
    </row>
    <row r="3685" spans="24:24" ht="23.1" customHeight="1" x14ac:dyDescent="0.2">
      <c r="X3685" s="65"/>
    </row>
    <row r="3686" spans="24:24" ht="23.1" customHeight="1" x14ac:dyDescent="0.2">
      <c r="X3686" s="65"/>
    </row>
    <row r="3687" spans="24:24" ht="23.1" customHeight="1" x14ac:dyDescent="0.2">
      <c r="X3687" s="65"/>
    </row>
    <row r="3688" spans="24:24" ht="23.1" customHeight="1" x14ac:dyDescent="0.2">
      <c r="X3688" s="65"/>
    </row>
    <row r="3689" spans="24:24" ht="23.1" customHeight="1" x14ac:dyDescent="0.2">
      <c r="X3689" s="65"/>
    </row>
    <row r="3690" spans="24:24" ht="23.1" customHeight="1" x14ac:dyDescent="0.2">
      <c r="X3690" s="65"/>
    </row>
    <row r="3691" spans="24:24" ht="23.1" customHeight="1" x14ac:dyDescent="0.2">
      <c r="X3691" s="65"/>
    </row>
    <row r="3692" spans="24:24" ht="23.1" customHeight="1" x14ac:dyDescent="0.2">
      <c r="X3692" s="65"/>
    </row>
    <row r="3693" spans="24:24" ht="23.1" customHeight="1" x14ac:dyDescent="0.2">
      <c r="X3693" s="65"/>
    </row>
    <row r="3694" spans="24:24" ht="23.1" customHeight="1" x14ac:dyDescent="0.2">
      <c r="X3694" s="65"/>
    </row>
    <row r="3695" spans="24:24" ht="23.1" customHeight="1" x14ac:dyDescent="0.2">
      <c r="X3695" s="65"/>
    </row>
    <row r="3696" spans="24:24" ht="23.1" customHeight="1" x14ac:dyDescent="0.2">
      <c r="X3696" s="65"/>
    </row>
    <row r="3697" spans="24:24" ht="23.1" customHeight="1" x14ac:dyDescent="0.2">
      <c r="X3697" s="65"/>
    </row>
    <row r="3698" spans="24:24" ht="23.1" customHeight="1" x14ac:dyDescent="0.2">
      <c r="X3698" s="65"/>
    </row>
    <row r="3699" spans="24:24" ht="23.1" customHeight="1" x14ac:dyDescent="0.2">
      <c r="X3699" s="65"/>
    </row>
    <row r="3700" spans="24:24" ht="23.1" customHeight="1" x14ac:dyDescent="0.2">
      <c r="X3700" s="65"/>
    </row>
    <row r="3701" spans="24:24" ht="23.1" customHeight="1" x14ac:dyDescent="0.2">
      <c r="X3701" s="65"/>
    </row>
    <row r="3702" spans="24:24" ht="23.1" customHeight="1" x14ac:dyDescent="0.2">
      <c r="X3702" s="65"/>
    </row>
    <row r="3703" spans="24:24" ht="23.1" customHeight="1" x14ac:dyDescent="0.2">
      <c r="X3703" s="65"/>
    </row>
    <row r="3704" spans="24:24" ht="23.1" customHeight="1" x14ac:dyDescent="0.2">
      <c r="X3704" s="65"/>
    </row>
    <row r="3705" spans="24:24" ht="23.1" customHeight="1" x14ac:dyDescent="0.2">
      <c r="X3705" s="65"/>
    </row>
    <row r="3706" spans="24:24" ht="23.1" customHeight="1" x14ac:dyDescent="0.2">
      <c r="X3706" s="65"/>
    </row>
    <row r="3707" spans="24:24" ht="23.1" customHeight="1" x14ac:dyDescent="0.2">
      <c r="X3707" s="65"/>
    </row>
    <row r="3708" spans="24:24" ht="23.1" customHeight="1" x14ac:dyDescent="0.2">
      <c r="X3708" s="65"/>
    </row>
    <row r="3709" spans="24:24" ht="23.1" customHeight="1" x14ac:dyDescent="0.2">
      <c r="X3709" s="65"/>
    </row>
    <row r="3710" spans="24:24" ht="23.1" customHeight="1" x14ac:dyDescent="0.2">
      <c r="X3710" s="65"/>
    </row>
    <row r="3711" spans="24:24" ht="23.1" customHeight="1" x14ac:dyDescent="0.2">
      <c r="X3711" s="65"/>
    </row>
    <row r="3712" spans="24:24" ht="23.1" customHeight="1" x14ac:dyDescent="0.2">
      <c r="X3712" s="65"/>
    </row>
    <row r="3713" spans="24:24" ht="23.1" customHeight="1" x14ac:dyDescent="0.2">
      <c r="X3713" s="65"/>
    </row>
    <row r="3714" spans="24:24" ht="23.1" customHeight="1" x14ac:dyDescent="0.2">
      <c r="X3714" s="65"/>
    </row>
    <row r="3715" spans="24:24" ht="23.1" customHeight="1" x14ac:dyDescent="0.2">
      <c r="X3715" s="65"/>
    </row>
    <row r="3716" spans="24:24" ht="23.1" customHeight="1" x14ac:dyDescent="0.2">
      <c r="X3716" s="65"/>
    </row>
    <row r="3717" spans="24:24" ht="23.1" customHeight="1" x14ac:dyDescent="0.2">
      <c r="X3717" s="65"/>
    </row>
    <row r="3718" spans="24:24" ht="23.1" customHeight="1" x14ac:dyDescent="0.2">
      <c r="X3718" s="65"/>
    </row>
    <row r="3719" spans="24:24" ht="23.1" customHeight="1" x14ac:dyDescent="0.2">
      <c r="X3719" s="65"/>
    </row>
    <row r="3720" spans="24:24" ht="23.1" customHeight="1" x14ac:dyDescent="0.2">
      <c r="X3720" s="65"/>
    </row>
    <row r="3721" spans="24:24" ht="23.1" customHeight="1" x14ac:dyDescent="0.2">
      <c r="X3721" s="65"/>
    </row>
    <row r="3722" spans="24:24" ht="23.1" customHeight="1" x14ac:dyDescent="0.2">
      <c r="X3722" s="65"/>
    </row>
    <row r="3723" spans="24:24" ht="23.1" customHeight="1" x14ac:dyDescent="0.2">
      <c r="X3723" s="65"/>
    </row>
    <row r="3724" spans="24:24" ht="23.1" customHeight="1" x14ac:dyDescent="0.2">
      <c r="X3724" s="65"/>
    </row>
    <row r="3725" spans="24:24" ht="23.1" customHeight="1" x14ac:dyDescent="0.2">
      <c r="X3725" s="65"/>
    </row>
    <row r="3726" spans="24:24" ht="23.1" customHeight="1" x14ac:dyDescent="0.2">
      <c r="X3726" s="65"/>
    </row>
    <row r="3727" spans="24:24" ht="23.1" customHeight="1" x14ac:dyDescent="0.2">
      <c r="X3727" s="65"/>
    </row>
    <row r="3728" spans="24:24" ht="23.1" customHeight="1" x14ac:dyDescent="0.2">
      <c r="X3728" s="65"/>
    </row>
    <row r="3729" spans="24:24" ht="23.1" customHeight="1" x14ac:dyDescent="0.2">
      <c r="X3729" s="65"/>
    </row>
    <row r="3730" spans="24:24" ht="23.1" customHeight="1" x14ac:dyDescent="0.2">
      <c r="X3730" s="65"/>
    </row>
    <row r="3731" spans="24:24" ht="23.1" customHeight="1" x14ac:dyDescent="0.2">
      <c r="X3731" s="65"/>
    </row>
    <row r="3732" spans="24:24" ht="23.1" customHeight="1" x14ac:dyDescent="0.2">
      <c r="X3732" s="65"/>
    </row>
    <row r="3733" spans="24:24" ht="23.1" customHeight="1" x14ac:dyDescent="0.2">
      <c r="X3733" s="65"/>
    </row>
    <row r="3734" spans="24:24" ht="23.1" customHeight="1" x14ac:dyDescent="0.2">
      <c r="X3734" s="65"/>
    </row>
    <row r="3735" spans="24:24" ht="23.1" customHeight="1" x14ac:dyDescent="0.2">
      <c r="X3735" s="65"/>
    </row>
    <row r="3736" spans="24:24" ht="23.1" customHeight="1" x14ac:dyDescent="0.2">
      <c r="X3736" s="65"/>
    </row>
    <row r="3737" spans="24:24" ht="23.1" customHeight="1" x14ac:dyDescent="0.2">
      <c r="X3737" s="65"/>
    </row>
    <row r="3738" spans="24:24" ht="23.1" customHeight="1" x14ac:dyDescent="0.2">
      <c r="X3738" s="65"/>
    </row>
    <row r="3739" spans="24:24" ht="23.1" customHeight="1" x14ac:dyDescent="0.2">
      <c r="X3739" s="65"/>
    </row>
    <row r="3740" spans="24:24" ht="23.1" customHeight="1" x14ac:dyDescent="0.2">
      <c r="X3740" s="65"/>
    </row>
    <row r="3741" spans="24:24" ht="23.1" customHeight="1" x14ac:dyDescent="0.2">
      <c r="X3741" s="65"/>
    </row>
    <row r="3742" spans="24:24" ht="23.1" customHeight="1" x14ac:dyDescent="0.2">
      <c r="X3742" s="65"/>
    </row>
    <row r="3743" spans="24:24" ht="23.1" customHeight="1" x14ac:dyDescent="0.2">
      <c r="X3743" s="65"/>
    </row>
    <row r="3744" spans="24:24" ht="23.1" customHeight="1" x14ac:dyDescent="0.2">
      <c r="X3744" s="65"/>
    </row>
    <row r="3745" spans="24:24" ht="23.1" customHeight="1" x14ac:dyDescent="0.2">
      <c r="X3745" s="65"/>
    </row>
    <row r="3746" spans="24:24" ht="23.1" customHeight="1" x14ac:dyDescent="0.2">
      <c r="X3746" s="65"/>
    </row>
    <row r="3747" spans="24:24" ht="23.1" customHeight="1" x14ac:dyDescent="0.2">
      <c r="X3747" s="65"/>
    </row>
    <row r="3748" spans="24:24" ht="23.1" customHeight="1" x14ac:dyDescent="0.2">
      <c r="X3748" s="65"/>
    </row>
    <row r="3749" spans="24:24" ht="23.1" customHeight="1" x14ac:dyDescent="0.2">
      <c r="X3749" s="65"/>
    </row>
    <row r="3750" spans="24:24" ht="23.1" customHeight="1" x14ac:dyDescent="0.2">
      <c r="X3750" s="65"/>
    </row>
    <row r="3751" spans="24:24" ht="23.1" customHeight="1" x14ac:dyDescent="0.2">
      <c r="X3751" s="65"/>
    </row>
    <row r="3752" spans="24:24" ht="23.1" customHeight="1" x14ac:dyDescent="0.2">
      <c r="X3752" s="65"/>
    </row>
    <row r="3753" spans="24:24" ht="23.1" customHeight="1" x14ac:dyDescent="0.2">
      <c r="X3753" s="65"/>
    </row>
    <row r="3754" spans="24:24" ht="23.1" customHeight="1" x14ac:dyDescent="0.2">
      <c r="X3754" s="65"/>
    </row>
    <row r="3755" spans="24:24" ht="23.1" customHeight="1" x14ac:dyDescent="0.2">
      <c r="X3755" s="65"/>
    </row>
    <row r="3756" spans="24:24" ht="23.1" customHeight="1" x14ac:dyDescent="0.2">
      <c r="X3756" s="65"/>
    </row>
    <row r="3757" spans="24:24" ht="23.1" customHeight="1" x14ac:dyDescent="0.2">
      <c r="X3757" s="65"/>
    </row>
    <row r="3758" spans="24:24" ht="23.1" customHeight="1" x14ac:dyDescent="0.2">
      <c r="X3758" s="65"/>
    </row>
    <row r="3759" spans="24:24" ht="23.1" customHeight="1" x14ac:dyDescent="0.2">
      <c r="X3759" s="65"/>
    </row>
    <row r="3760" spans="24:24" ht="23.1" customHeight="1" x14ac:dyDescent="0.2">
      <c r="X3760" s="65"/>
    </row>
    <row r="3761" spans="24:24" ht="23.1" customHeight="1" x14ac:dyDescent="0.2">
      <c r="X3761" s="65"/>
    </row>
    <row r="3762" spans="24:24" ht="23.1" customHeight="1" x14ac:dyDescent="0.2">
      <c r="X3762" s="65"/>
    </row>
    <row r="3763" spans="24:24" ht="23.1" customHeight="1" x14ac:dyDescent="0.2">
      <c r="X3763" s="65"/>
    </row>
    <row r="3764" spans="24:24" ht="23.1" customHeight="1" x14ac:dyDescent="0.2">
      <c r="X3764" s="65"/>
    </row>
    <row r="3765" spans="24:24" ht="23.1" customHeight="1" x14ac:dyDescent="0.2">
      <c r="X3765" s="65"/>
    </row>
    <row r="3766" spans="24:24" ht="23.1" customHeight="1" x14ac:dyDescent="0.2">
      <c r="X3766" s="65"/>
    </row>
    <row r="3767" spans="24:24" ht="23.1" customHeight="1" x14ac:dyDescent="0.2">
      <c r="X3767" s="65"/>
    </row>
    <row r="3768" spans="24:24" ht="23.1" customHeight="1" x14ac:dyDescent="0.2">
      <c r="X3768" s="65"/>
    </row>
    <row r="3769" spans="24:24" ht="23.1" customHeight="1" x14ac:dyDescent="0.2">
      <c r="X3769" s="65"/>
    </row>
    <row r="3770" spans="24:24" ht="23.1" customHeight="1" x14ac:dyDescent="0.2">
      <c r="X3770" s="65"/>
    </row>
    <row r="3771" spans="24:24" ht="23.1" customHeight="1" x14ac:dyDescent="0.2">
      <c r="X3771" s="65"/>
    </row>
    <row r="3772" spans="24:24" ht="23.1" customHeight="1" x14ac:dyDescent="0.2">
      <c r="X3772" s="65"/>
    </row>
    <row r="3773" spans="24:24" ht="23.1" customHeight="1" x14ac:dyDescent="0.2">
      <c r="X3773" s="65"/>
    </row>
    <row r="3774" spans="24:24" ht="23.1" customHeight="1" x14ac:dyDescent="0.2">
      <c r="X3774" s="65"/>
    </row>
    <row r="3775" spans="24:24" ht="23.1" customHeight="1" x14ac:dyDescent="0.2">
      <c r="X3775" s="65"/>
    </row>
    <row r="3776" spans="24:24" ht="23.1" customHeight="1" x14ac:dyDescent="0.2">
      <c r="X3776" s="65"/>
    </row>
    <row r="3777" spans="24:24" ht="23.1" customHeight="1" x14ac:dyDescent="0.2">
      <c r="X3777" s="65"/>
    </row>
    <row r="3778" spans="24:24" ht="23.1" customHeight="1" x14ac:dyDescent="0.2">
      <c r="X3778" s="65"/>
    </row>
    <row r="3779" spans="24:24" ht="23.1" customHeight="1" x14ac:dyDescent="0.2">
      <c r="X3779" s="65"/>
    </row>
    <row r="3780" spans="24:24" ht="23.1" customHeight="1" x14ac:dyDescent="0.2">
      <c r="X3780" s="65"/>
    </row>
    <row r="3781" spans="24:24" ht="23.1" customHeight="1" x14ac:dyDescent="0.2">
      <c r="X3781" s="65"/>
    </row>
    <row r="3782" spans="24:24" ht="23.1" customHeight="1" x14ac:dyDescent="0.2">
      <c r="X3782" s="65"/>
    </row>
    <row r="3783" spans="24:24" ht="23.1" customHeight="1" x14ac:dyDescent="0.2">
      <c r="X3783" s="65"/>
    </row>
    <row r="3784" spans="24:24" ht="23.1" customHeight="1" x14ac:dyDescent="0.2">
      <c r="X3784" s="65"/>
    </row>
    <row r="3785" spans="24:24" ht="23.1" customHeight="1" x14ac:dyDescent="0.2">
      <c r="X3785" s="65"/>
    </row>
    <row r="3786" spans="24:24" ht="23.1" customHeight="1" x14ac:dyDescent="0.2">
      <c r="X3786" s="65"/>
    </row>
    <row r="3787" spans="24:24" ht="23.1" customHeight="1" x14ac:dyDescent="0.2">
      <c r="X3787" s="65"/>
    </row>
    <row r="3788" spans="24:24" ht="23.1" customHeight="1" x14ac:dyDescent="0.2">
      <c r="X3788" s="65"/>
    </row>
    <row r="3789" spans="24:24" ht="23.1" customHeight="1" x14ac:dyDescent="0.2">
      <c r="X3789" s="65"/>
    </row>
    <row r="3790" spans="24:24" ht="23.1" customHeight="1" x14ac:dyDescent="0.2">
      <c r="X3790" s="65"/>
    </row>
    <row r="3791" spans="24:24" ht="23.1" customHeight="1" x14ac:dyDescent="0.2">
      <c r="X3791" s="65"/>
    </row>
    <row r="3792" spans="24:24" ht="23.1" customHeight="1" x14ac:dyDescent="0.2">
      <c r="X3792" s="65"/>
    </row>
    <row r="3793" spans="24:24" ht="23.1" customHeight="1" x14ac:dyDescent="0.2">
      <c r="X3793" s="65"/>
    </row>
    <row r="3794" spans="24:24" ht="23.1" customHeight="1" x14ac:dyDescent="0.2">
      <c r="X3794" s="65"/>
    </row>
    <row r="3795" spans="24:24" ht="23.1" customHeight="1" x14ac:dyDescent="0.2">
      <c r="X3795" s="65"/>
    </row>
    <row r="3796" spans="24:24" ht="23.1" customHeight="1" x14ac:dyDescent="0.2">
      <c r="X3796" s="65"/>
    </row>
    <row r="3797" spans="24:24" ht="23.1" customHeight="1" x14ac:dyDescent="0.2">
      <c r="X3797" s="65"/>
    </row>
    <row r="3798" spans="24:24" ht="23.1" customHeight="1" x14ac:dyDescent="0.2">
      <c r="X3798" s="65"/>
    </row>
    <row r="3799" spans="24:24" ht="23.1" customHeight="1" x14ac:dyDescent="0.2">
      <c r="X3799" s="65"/>
    </row>
    <row r="3800" spans="24:24" ht="23.1" customHeight="1" x14ac:dyDescent="0.2">
      <c r="X3800" s="65"/>
    </row>
    <row r="3801" spans="24:24" ht="23.1" customHeight="1" x14ac:dyDescent="0.2">
      <c r="X3801" s="65"/>
    </row>
    <row r="3802" spans="24:24" ht="23.1" customHeight="1" x14ac:dyDescent="0.2">
      <c r="X3802" s="65"/>
    </row>
    <row r="3803" spans="24:24" ht="23.1" customHeight="1" x14ac:dyDescent="0.2">
      <c r="X3803" s="65"/>
    </row>
    <row r="3804" spans="24:24" ht="23.1" customHeight="1" x14ac:dyDescent="0.2">
      <c r="X3804" s="65"/>
    </row>
    <row r="3805" spans="24:24" ht="23.1" customHeight="1" x14ac:dyDescent="0.2">
      <c r="X3805" s="65"/>
    </row>
    <row r="3806" spans="24:24" ht="23.1" customHeight="1" x14ac:dyDescent="0.2">
      <c r="X3806" s="65"/>
    </row>
    <row r="3807" spans="24:24" ht="23.1" customHeight="1" x14ac:dyDescent="0.2">
      <c r="X3807" s="65"/>
    </row>
    <row r="3808" spans="24:24" ht="23.1" customHeight="1" x14ac:dyDescent="0.2">
      <c r="X3808" s="65"/>
    </row>
    <row r="3809" spans="24:24" ht="23.1" customHeight="1" x14ac:dyDescent="0.2">
      <c r="X3809" s="65"/>
    </row>
    <row r="3810" spans="24:24" ht="23.1" customHeight="1" x14ac:dyDescent="0.2">
      <c r="X3810" s="65"/>
    </row>
    <row r="3811" spans="24:24" ht="23.1" customHeight="1" x14ac:dyDescent="0.2">
      <c r="X3811" s="65"/>
    </row>
    <row r="3812" spans="24:24" ht="23.1" customHeight="1" x14ac:dyDescent="0.2">
      <c r="X3812" s="65"/>
    </row>
    <row r="3813" spans="24:24" ht="23.1" customHeight="1" x14ac:dyDescent="0.2">
      <c r="X3813" s="65"/>
    </row>
    <row r="3814" spans="24:24" ht="23.1" customHeight="1" x14ac:dyDescent="0.2">
      <c r="X3814" s="65"/>
    </row>
    <row r="3815" spans="24:24" ht="23.1" customHeight="1" x14ac:dyDescent="0.2">
      <c r="X3815" s="65"/>
    </row>
    <row r="3816" spans="24:24" ht="23.1" customHeight="1" x14ac:dyDescent="0.2">
      <c r="X3816" s="65"/>
    </row>
    <row r="3817" spans="24:24" ht="23.1" customHeight="1" x14ac:dyDescent="0.2">
      <c r="X3817" s="65"/>
    </row>
    <row r="3818" spans="24:24" ht="23.1" customHeight="1" x14ac:dyDescent="0.2">
      <c r="X3818" s="65"/>
    </row>
    <row r="3819" spans="24:24" ht="23.1" customHeight="1" x14ac:dyDescent="0.2">
      <c r="X3819" s="65"/>
    </row>
    <row r="3820" spans="24:24" ht="23.1" customHeight="1" x14ac:dyDescent="0.2">
      <c r="X3820" s="65"/>
    </row>
    <row r="3821" spans="24:24" ht="23.1" customHeight="1" x14ac:dyDescent="0.2">
      <c r="X3821" s="65"/>
    </row>
    <row r="3822" spans="24:24" ht="23.1" customHeight="1" x14ac:dyDescent="0.2">
      <c r="X3822" s="65"/>
    </row>
    <row r="3823" spans="24:24" ht="23.1" customHeight="1" x14ac:dyDescent="0.2">
      <c r="X3823" s="65"/>
    </row>
    <row r="3824" spans="24:24" ht="23.1" customHeight="1" x14ac:dyDescent="0.2">
      <c r="X3824" s="65"/>
    </row>
    <row r="3825" spans="24:24" ht="23.1" customHeight="1" x14ac:dyDescent="0.2">
      <c r="X3825" s="65"/>
    </row>
    <row r="3826" spans="24:24" ht="23.1" customHeight="1" x14ac:dyDescent="0.2">
      <c r="X3826" s="65"/>
    </row>
    <row r="3827" spans="24:24" ht="23.1" customHeight="1" x14ac:dyDescent="0.2">
      <c r="X3827" s="65"/>
    </row>
    <row r="3828" spans="24:24" ht="23.1" customHeight="1" x14ac:dyDescent="0.2">
      <c r="X3828" s="65"/>
    </row>
    <row r="3829" spans="24:24" ht="23.1" customHeight="1" x14ac:dyDescent="0.2">
      <c r="X3829" s="65"/>
    </row>
    <row r="3830" spans="24:24" ht="23.1" customHeight="1" x14ac:dyDescent="0.2">
      <c r="X3830" s="65"/>
    </row>
    <row r="3831" spans="24:24" ht="23.1" customHeight="1" x14ac:dyDescent="0.2">
      <c r="X3831" s="65"/>
    </row>
    <row r="3832" spans="24:24" ht="23.1" customHeight="1" x14ac:dyDescent="0.2">
      <c r="X3832" s="65"/>
    </row>
    <row r="3833" spans="24:24" ht="23.1" customHeight="1" x14ac:dyDescent="0.2">
      <c r="X3833" s="65"/>
    </row>
    <row r="3834" spans="24:24" ht="23.1" customHeight="1" x14ac:dyDescent="0.2">
      <c r="X3834" s="65"/>
    </row>
    <row r="3835" spans="24:24" ht="23.1" customHeight="1" x14ac:dyDescent="0.2">
      <c r="X3835" s="65"/>
    </row>
    <row r="3836" spans="24:24" ht="23.1" customHeight="1" x14ac:dyDescent="0.2">
      <c r="X3836" s="65"/>
    </row>
    <row r="3837" spans="24:24" ht="23.1" customHeight="1" x14ac:dyDescent="0.2">
      <c r="X3837" s="65"/>
    </row>
    <row r="3838" spans="24:24" ht="23.1" customHeight="1" x14ac:dyDescent="0.2">
      <c r="X3838" s="65"/>
    </row>
    <row r="3839" spans="24:24" ht="23.1" customHeight="1" x14ac:dyDescent="0.2">
      <c r="X3839" s="65"/>
    </row>
    <row r="3840" spans="24:24" ht="23.1" customHeight="1" x14ac:dyDescent="0.2">
      <c r="X3840" s="65"/>
    </row>
    <row r="3841" spans="24:24" ht="23.1" customHeight="1" x14ac:dyDescent="0.2">
      <c r="X3841" s="65"/>
    </row>
    <row r="3842" spans="24:24" ht="23.1" customHeight="1" x14ac:dyDescent="0.2">
      <c r="X3842" s="65"/>
    </row>
    <row r="3843" spans="24:24" ht="23.1" customHeight="1" x14ac:dyDescent="0.2">
      <c r="X3843" s="65"/>
    </row>
    <row r="3844" spans="24:24" ht="23.1" customHeight="1" x14ac:dyDescent="0.2">
      <c r="X3844" s="65"/>
    </row>
    <row r="3845" spans="24:24" ht="23.1" customHeight="1" x14ac:dyDescent="0.2">
      <c r="X3845" s="65"/>
    </row>
    <row r="3846" spans="24:24" ht="23.1" customHeight="1" x14ac:dyDescent="0.2">
      <c r="X3846" s="65"/>
    </row>
    <row r="3847" spans="24:24" ht="23.1" customHeight="1" x14ac:dyDescent="0.2">
      <c r="X3847" s="65"/>
    </row>
    <row r="3848" spans="24:24" ht="23.1" customHeight="1" x14ac:dyDescent="0.2">
      <c r="X3848" s="65"/>
    </row>
    <row r="3849" spans="24:24" ht="23.1" customHeight="1" x14ac:dyDescent="0.2">
      <c r="X3849" s="65"/>
    </row>
    <row r="3850" spans="24:24" ht="23.1" customHeight="1" x14ac:dyDescent="0.2">
      <c r="X3850" s="65"/>
    </row>
    <row r="3851" spans="24:24" ht="23.1" customHeight="1" x14ac:dyDescent="0.2">
      <c r="X3851" s="65"/>
    </row>
    <row r="3852" spans="24:24" ht="23.1" customHeight="1" x14ac:dyDescent="0.2">
      <c r="X3852" s="65"/>
    </row>
    <row r="3853" spans="24:24" ht="23.1" customHeight="1" x14ac:dyDescent="0.2">
      <c r="X3853" s="65"/>
    </row>
    <row r="3854" spans="24:24" ht="23.1" customHeight="1" x14ac:dyDescent="0.2">
      <c r="X3854" s="65"/>
    </row>
    <row r="3855" spans="24:24" ht="23.1" customHeight="1" x14ac:dyDescent="0.2">
      <c r="X3855" s="65"/>
    </row>
    <row r="3856" spans="24:24" ht="23.1" customHeight="1" x14ac:dyDescent="0.2">
      <c r="X3856" s="65"/>
    </row>
    <row r="3857" spans="24:24" ht="23.1" customHeight="1" x14ac:dyDescent="0.2">
      <c r="X3857" s="65"/>
    </row>
    <row r="3858" spans="24:24" ht="23.1" customHeight="1" x14ac:dyDescent="0.2">
      <c r="X3858" s="65"/>
    </row>
    <row r="3859" spans="24:24" ht="23.1" customHeight="1" x14ac:dyDescent="0.2">
      <c r="X3859" s="65"/>
    </row>
    <row r="3860" spans="24:24" ht="23.1" customHeight="1" x14ac:dyDescent="0.2">
      <c r="X3860" s="65"/>
    </row>
    <row r="3861" spans="24:24" ht="23.1" customHeight="1" x14ac:dyDescent="0.2">
      <c r="X3861" s="65"/>
    </row>
    <row r="3862" spans="24:24" ht="23.1" customHeight="1" x14ac:dyDescent="0.2">
      <c r="X3862" s="65"/>
    </row>
    <row r="3863" spans="24:24" ht="23.1" customHeight="1" x14ac:dyDescent="0.2">
      <c r="X3863" s="65"/>
    </row>
    <row r="3864" spans="24:24" ht="23.1" customHeight="1" x14ac:dyDescent="0.2">
      <c r="X3864" s="65"/>
    </row>
    <row r="3865" spans="24:24" ht="23.1" customHeight="1" x14ac:dyDescent="0.2">
      <c r="X3865" s="65"/>
    </row>
    <row r="3866" spans="24:24" ht="23.1" customHeight="1" x14ac:dyDescent="0.2">
      <c r="X3866" s="65"/>
    </row>
    <row r="3867" spans="24:24" ht="23.1" customHeight="1" x14ac:dyDescent="0.2">
      <c r="X3867" s="65"/>
    </row>
    <row r="3868" spans="24:24" ht="23.1" customHeight="1" x14ac:dyDescent="0.2">
      <c r="X3868" s="65"/>
    </row>
    <row r="3869" spans="24:24" ht="23.1" customHeight="1" x14ac:dyDescent="0.2">
      <c r="X3869" s="65"/>
    </row>
    <row r="3870" spans="24:24" ht="23.1" customHeight="1" x14ac:dyDescent="0.2">
      <c r="X3870" s="65"/>
    </row>
    <row r="3871" spans="24:24" ht="23.1" customHeight="1" x14ac:dyDescent="0.2">
      <c r="X3871" s="65"/>
    </row>
    <row r="3872" spans="24:24" ht="23.1" customHeight="1" x14ac:dyDescent="0.2">
      <c r="X3872" s="65"/>
    </row>
    <row r="3873" spans="24:24" ht="23.1" customHeight="1" x14ac:dyDescent="0.2">
      <c r="X3873" s="65"/>
    </row>
    <row r="3874" spans="24:24" ht="23.1" customHeight="1" x14ac:dyDescent="0.2">
      <c r="X3874" s="65"/>
    </row>
    <row r="3875" spans="24:24" ht="23.1" customHeight="1" x14ac:dyDescent="0.2">
      <c r="X3875" s="65"/>
    </row>
    <row r="3876" spans="24:24" ht="23.1" customHeight="1" x14ac:dyDescent="0.2">
      <c r="X3876" s="65"/>
    </row>
    <row r="3877" spans="24:24" ht="23.1" customHeight="1" x14ac:dyDescent="0.2">
      <c r="X3877" s="65"/>
    </row>
    <row r="3878" spans="24:24" ht="23.1" customHeight="1" x14ac:dyDescent="0.2">
      <c r="X3878" s="65"/>
    </row>
    <row r="3879" spans="24:24" ht="23.1" customHeight="1" x14ac:dyDescent="0.2">
      <c r="X3879" s="65"/>
    </row>
    <row r="3880" spans="24:24" ht="23.1" customHeight="1" x14ac:dyDescent="0.2">
      <c r="X3880" s="65"/>
    </row>
    <row r="3881" spans="24:24" ht="23.1" customHeight="1" x14ac:dyDescent="0.2">
      <c r="X3881" s="65"/>
    </row>
    <row r="3882" spans="24:24" ht="23.1" customHeight="1" x14ac:dyDescent="0.2">
      <c r="X3882" s="65"/>
    </row>
    <row r="3883" spans="24:24" ht="23.1" customHeight="1" x14ac:dyDescent="0.2">
      <c r="X3883" s="65"/>
    </row>
    <row r="3884" spans="24:24" ht="23.1" customHeight="1" x14ac:dyDescent="0.2">
      <c r="X3884" s="65"/>
    </row>
    <row r="3885" spans="24:24" ht="23.1" customHeight="1" x14ac:dyDescent="0.2">
      <c r="X3885" s="65"/>
    </row>
    <row r="3886" spans="24:24" ht="23.1" customHeight="1" x14ac:dyDescent="0.2">
      <c r="X3886" s="65"/>
    </row>
    <row r="3887" spans="24:24" ht="23.1" customHeight="1" x14ac:dyDescent="0.2">
      <c r="X3887" s="65"/>
    </row>
    <row r="3888" spans="24:24" ht="23.1" customHeight="1" x14ac:dyDescent="0.2">
      <c r="X3888" s="65"/>
    </row>
    <row r="3889" spans="24:24" ht="23.1" customHeight="1" x14ac:dyDescent="0.2">
      <c r="X3889" s="65"/>
    </row>
    <row r="3890" spans="24:24" ht="23.1" customHeight="1" x14ac:dyDescent="0.2">
      <c r="X3890" s="65"/>
    </row>
    <row r="3891" spans="24:24" ht="23.1" customHeight="1" x14ac:dyDescent="0.2">
      <c r="X3891" s="65"/>
    </row>
    <row r="3892" spans="24:24" ht="23.1" customHeight="1" x14ac:dyDescent="0.2">
      <c r="X3892" s="65"/>
    </row>
    <row r="3893" spans="24:24" ht="23.1" customHeight="1" x14ac:dyDescent="0.2">
      <c r="X3893" s="65"/>
    </row>
    <row r="3894" spans="24:24" ht="23.1" customHeight="1" x14ac:dyDescent="0.2">
      <c r="X3894" s="65"/>
    </row>
    <row r="3895" spans="24:24" ht="23.1" customHeight="1" x14ac:dyDescent="0.2">
      <c r="X3895" s="65"/>
    </row>
    <row r="3896" spans="24:24" ht="23.1" customHeight="1" x14ac:dyDescent="0.2">
      <c r="X3896" s="65"/>
    </row>
    <row r="3897" spans="24:24" ht="23.1" customHeight="1" x14ac:dyDescent="0.2">
      <c r="X3897" s="65"/>
    </row>
    <row r="3898" spans="24:24" ht="23.1" customHeight="1" x14ac:dyDescent="0.2">
      <c r="X3898" s="65"/>
    </row>
    <row r="3899" spans="24:24" ht="23.1" customHeight="1" x14ac:dyDescent="0.2">
      <c r="X3899" s="65"/>
    </row>
    <row r="3900" spans="24:24" ht="23.1" customHeight="1" x14ac:dyDescent="0.2">
      <c r="X3900" s="65"/>
    </row>
    <row r="3901" spans="24:24" ht="23.1" customHeight="1" x14ac:dyDescent="0.2">
      <c r="X3901" s="65"/>
    </row>
    <row r="3902" spans="24:24" ht="23.1" customHeight="1" x14ac:dyDescent="0.2">
      <c r="X3902" s="65"/>
    </row>
    <row r="3903" spans="24:24" ht="23.1" customHeight="1" x14ac:dyDescent="0.2">
      <c r="X3903" s="65"/>
    </row>
    <row r="3904" spans="24:24" ht="23.1" customHeight="1" x14ac:dyDescent="0.2">
      <c r="X3904" s="65"/>
    </row>
    <row r="3905" spans="24:24" ht="23.1" customHeight="1" x14ac:dyDescent="0.2">
      <c r="X3905" s="65"/>
    </row>
    <row r="3906" spans="24:24" ht="23.1" customHeight="1" x14ac:dyDescent="0.2">
      <c r="X3906" s="65"/>
    </row>
    <row r="3907" spans="24:24" ht="23.1" customHeight="1" x14ac:dyDescent="0.2">
      <c r="X3907" s="65"/>
    </row>
    <row r="3908" spans="24:24" ht="23.1" customHeight="1" x14ac:dyDescent="0.2">
      <c r="X3908" s="65"/>
    </row>
    <row r="3909" spans="24:24" ht="23.1" customHeight="1" x14ac:dyDescent="0.2">
      <c r="X3909" s="65"/>
    </row>
    <row r="3910" spans="24:24" ht="23.1" customHeight="1" x14ac:dyDescent="0.2">
      <c r="X3910" s="65"/>
    </row>
    <row r="3911" spans="24:24" ht="23.1" customHeight="1" x14ac:dyDescent="0.2">
      <c r="X3911" s="65"/>
    </row>
    <row r="3912" spans="24:24" ht="23.1" customHeight="1" x14ac:dyDescent="0.2">
      <c r="X3912" s="65"/>
    </row>
    <row r="3913" spans="24:24" ht="23.1" customHeight="1" x14ac:dyDescent="0.2">
      <c r="X3913" s="65"/>
    </row>
    <row r="3914" spans="24:24" ht="23.1" customHeight="1" x14ac:dyDescent="0.2">
      <c r="X3914" s="65"/>
    </row>
    <row r="3915" spans="24:24" ht="23.1" customHeight="1" x14ac:dyDescent="0.2">
      <c r="X3915" s="65"/>
    </row>
    <row r="3916" spans="24:24" ht="23.1" customHeight="1" x14ac:dyDescent="0.2">
      <c r="X3916" s="65"/>
    </row>
    <row r="3917" spans="24:24" ht="23.1" customHeight="1" x14ac:dyDescent="0.2">
      <c r="X3917" s="65"/>
    </row>
    <row r="3918" spans="24:24" ht="23.1" customHeight="1" x14ac:dyDescent="0.2">
      <c r="X3918" s="65"/>
    </row>
    <row r="3919" spans="24:24" ht="23.1" customHeight="1" x14ac:dyDescent="0.2">
      <c r="X3919" s="65"/>
    </row>
    <row r="3920" spans="24:24" ht="23.1" customHeight="1" x14ac:dyDescent="0.2">
      <c r="X3920" s="65"/>
    </row>
    <row r="3921" spans="24:24" ht="23.1" customHeight="1" x14ac:dyDescent="0.2">
      <c r="X3921" s="65"/>
    </row>
    <row r="3922" spans="24:24" ht="23.1" customHeight="1" x14ac:dyDescent="0.2">
      <c r="X3922" s="65"/>
    </row>
    <row r="3923" spans="24:24" ht="23.1" customHeight="1" x14ac:dyDescent="0.2">
      <c r="X3923" s="65"/>
    </row>
    <row r="3924" spans="24:24" ht="23.1" customHeight="1" x14ac:dyDescent="0.2">
      <c r="X3924" s="65"/>
    </row>
    <row r="3925" spans="24:24" ht="23.1" customHeight="1" x14ac:dyDescent="0.2">
      <c r="X3925" s="65"/>
    </row>
    <row r="3926" spans="24:24" ht="23.1" customHeight="1" x14ac:dyDescent="0.2">
      <c r="X3926" s="65"/>
    </row>
    <row r="3927" spans="24:24" ht="23.1" customHeight="1" x14ac:dyDescent="0.2">
      <c r="X3927" s="65"/>
    </row>
    <row r="3928" spans="24:24" ht="23.1" customHeight="1" x14ac:dyDescent="0.2">
      <c r="X3928" s="65"/>
    </row>
    <row r="3929" spans="24:24" ht="23.1" customHeight="1" x14ac:dyDescent="0.2">
      <c r="X3929" s="65"/>
    </row>
    <row r="3930" spans="24:24" ht="23.1" customHeight="1" x14ac:dyDescent="0.2">
      <c r="X3930" s="65"/>
    </row>
    <row r="3931" spans="24:24" ht="23.1" customHeight="1" x14ac:dyDescent="0.2">
      <c r="X3931" s="65"/>
    </row>
    <row r="3932" spans="24:24" ht="23.1" customHeight="1" x14ac:dyDescent="0.2">
      <c r="X3932" s="65"/>
    </row>
    <row r="3933" spans="24:24" ht="23.1" customHeight="1" x14ac:dyDescent="0.2">
      <c r="X3933" s="65"/>
    </row>
    <row r="3934" spans="24:24" ht="23.1" customHeight="1" x14ac:dyDescent="0.2">
      <c r="X3934" s="65"/>
    </row>
    <row r="3935" spans="24:24" ht="23.1" customHeight="1" x14ac:dyDescent="0.2">
      <c r="X3935" s="65"/>
    </row>
    <row r="3936" spans="24:24" ht="23.1" customHeight="1" x14ac:dyDescent="0.2">
      <c r="X3936" s="65"/>
    </row>
    <row r="3937" spans="24:24" ht="23.1" customHeight="1" x14ac:dyDescent="0.2">
      <c r="X3937" s="65"/>
    </row>
    <row r="3938" spans="24:24" ht="23.1" customHeight="1" x14ac:dyDescent="0.2">
      <c r="X3938" s="65"/>
    </row>
    <row r="3939" spans="24:24" ht="23.1" customHeight="1" x14ac:dyDescent="0.2">
      <c r="X3939" s="65"/>
    </row>
    <row r="3940" spans="24:24" ht="23.1" customHeight="1" x14ac:dyDescent="0.2">
      <c r="X3940" s="65"/>
    </row>
    <row r="3941" spans="24:24" ht="23.1" customHeight="1" x14ac:dyDescent="0.2">
      <c r="X3941" s="65"/>
    </row>
    <row r="3942" spans="24:24" ht="23.1" customHeight="1" x14ac:dyDescent="0.2">
      <c r="X3942" s="65"/>
    </row>
    <row r="3943" spans="24:24" ht="23.1" customHeight="1" x14ac:dyDescent="0.2">
      <c r="X3943" s="65"/>
    </row>
    <row r="3944" spans="24:24" ht="23.1" customHeight="1" x14ac:dyDescent="0.2">
      <c r="X3944" s="65"/>
    </row>
    <row r="3945" spans="24:24" ht="23.1" customHeight="1" x14ac:dyDescent="0.2">
      <c r="X3945" s="65"/>
    </row>
    <row r="3946" spans="24:24" ht="23.1" customHeight="1" x14ac:dyDescent="0.2">
      <c r="X3946" s="65"/>
    </row>
    <row r="3947" spans="24:24" ht="23.1" customHeight="1" x14ac:dyDescent="0.2">
      <c r="X3947" s="65"/>
    </row>
    <row r="3948" spans="24:24" ht="23.1" customHeight="1" x14ac:dyDescent="0.2">
      <c r="X3948" s="65"/>
    </row>
    <row r="3949" spans="24:24" ht="23.1" customHeight="1" x14ac:dyDescent="0.2">
      <c r="X3949" s="65"/>
    </row>
    <row r="3950" spans="24:24" ht="23.1" customHeight="1" x14ac:dyDescent="0.2">
      <c r="X3950" s="65"/>
    </row>
    <row r="3951" spans="24:24" ht="23.1" customHeight="1" x14ac:dyDescent="0.2">
      <c r="X3951" s="65"/>
    </row>
    <row r="3952" spans="24:24" ht="23.1" customHeight="1" x14ac:dyDescent="0.2">
      <c r="X3952" s="65"/>
    </row>
    <row r="3953" spans="24:24" ht="23.1" customHeight="1" x14ac:dyDescent="0.2">
      <c r="X3953" s="65"/>
    </row>
    <row r="3954" spans="24:24" ht="23.1" customHeight="1" x14ac:dyDescent="0.2">
      <c r="X3954" s="65"/>
    </row>
    <row r="3955" spans="24:24" ht="23.1" customHeight="1" x14ac:dyDescent="0.2">
      <c r="X3955" s="65"/>
    </row>
    <row r="3956" spans="24:24" ht="23.1" customHeight="1" x14ac:dyDescent="0.2">
      <c r="X3956" s="65"/>
    </row>
    <row r="3957" spans="24:24" ht="23.1" customHeight="1" x14ac:dyDescent="0.2">
      <c r="X3957" s="65"/>
    </row>
    <row r="3958" spans="24:24" ht="23.1" customHeight="1" x14ac:dyDescent="0.2">
      <c r="X3958" s="65"/>
    </row>
    <row r="3959" spans="24:24" ht="23.1" customHeight="1" x14ac:dyDescent="0.2">
      <c r="X3959" s="65"/>
    </row>
    <row r="3960" spans="24:24" ht="23.1" customHeight="1" x14ac:dyDescent="0.2">
      <c r="X3960" s="65"/>
    </row>
    <row r="3961" spans="24:24" ht="23.1" customHeight="1" x14ac:dyDescent="0.2">
      <c r="X3961" s="65"/>
    </row>
    <row r="3962" spans="24:24" ht="23.1" customHeight="1" x14ac:dyDescent="0.2">
      <c r="X3962" s="65"/>
    </row>
    <row r="3963" spans="24:24" ht="23.1" customHeight="1" x14ac:dyDescent="0.2">
      <c r="X3963" s="65"/>
    </row>
    <row r="3964" spans="24:24" ht="23.1" customHeight="1" x14ac:dyDescent="0.2">
      <c r="X3964" s="65"/>
    </row>
    <row r="3965" spans="24:24" ht="23.1" customHeight="1" x14ac:dyDescent="0.2">
      <c r="X3965" s="65"/>
    </row>
    <row r="3966" spans="24:24" ht="23.1" customHeight="1" x14ac:dyDescent="0.2">
      <c r="X3966" s="65"/>
    </row>
    <row r="3967" spans="24:24" ht="23.1" customHeight="1" x14ac:dyDescent="0.2">
      <c r="X3967" s="65"/>
    </row>
    <row r="3968" spans="24:24" ht="23.1" customHeight="1" x14ac:dyDescent="0.2">
      <c r="X3968" s="65"/>
    </row>
    <row r="3969" spans="24:24" ht="23.1" customHeight="1" x14ac:dyDescent="0.2">
      <c r="X3969" s="65"/>
    </row>
    <row r="3970" spans="24:24" ht="23.1" customHeight="1" x14ac:dyDescent="0.2">
      <c r="X3970" s="65"/>
    </row>
    <row r="3971" spans="24:24" ht="23.1" customHeight="1" x14ac:dyDescent="0.2">
      <c r="X3971" s="65"/>
    </row>
    <row r="3972" spans="24:24" ht="23.1" customHeight="1" x14ac:dyDescent="0.2">
      <c r="X3972" s="65"/>
    </row>
    <row r="3973" spans="24:24" ht="23.1" customHeight="1" x14ac:dyDescent="0.2">
      <c r="X3973" s="65"/>
    </row>
    <row r="3974" spans="24:24" ht="23.1" customHeight="1" x14ac:dyDescent="0.2">
      <c r="X3974" s="65"/>
    </row>
    <row r="3975" spans="24:24" ht="23.1" customHeight="1" x14ac:dyDescent="0.2">
      <c r="X3975" s="65"/>
    </row>
    <row r="3976" spans="24:24" ht="23.1" customHeight="1" x14ac:dyDescent="0.2">
      <c r="X3976" s="65"/>
    </row>
    <row r="3977" spans="24:24" ht="23.1" customHeight="1" x14ac:dyDescent="0.2">
      <c r="X3977" s="65"/>
    </row>
    <row r="3978" spans="24:24" ht="23.1" customHeight="1" x14ac:dyDescent="0.2">
      <c r="X3978" s="65"/>
    </row>
    <row r="3979" spans="24:24" ht="23.1" customHeight="1" x14ac:dyDescent="0.2">
      <c r="X3979" s="65"/>
    </row>
    <row r="3980" spans="24:24" ht="23.1" customHeight="1" x14ac:dyDescent="0.2">
      <c r="X3980" s="65"/>
    </row>
    <row r="3981" spans="24:24" ht="23.1" customHeight="1" x14ac:dyDescent="0.2">
      <c r="X3981" s="65"/>
    </row>
    <row r="3982" spans="24:24" ht="23.1" customHeight="1" x14ac:dyDescent="0.2">
      <c r="X3982" s="65"/>
    </row>
    <row r="3983" spans="24:24" ht="23.1" customHeight="1" x14ac:dyDescent="0.2">
      <c r="X3983" s="65"/>
    </row>
    <row r="3984" spans="24:24" ht="23.1" customHeight="1" x14ac:dyDescent="0.2">
      <c r="X3984" s="65"/>
    </row>
    <row r="3985" spans="24:24" ht="23.1" customHeight="1" x14ac:dyDescent="0.2">
      <c r="X3985" s="65"/>
    </row>
    <row r="3986" spans="24:24" ht="23.1" customHeight="1" x14ac:dyDescent="0.2">
      <c r="X3986" s="65"/>
    </row>
    <row r="3987" spans="24:24" ht="23.1" customHeight="1" x14ac:dyDescent="0.2">
      <c r="X3987" s="65"/>
    </row>
    <row r="3988" spans="24:24" ht="23.1" customHeight="1" x14ac:dyDescent="0.2">
      <c r="X3988" s="65"/>
    </row>
    <row r="3989" spans="24:24" ht="23.1" customHeight="1" x14ac:dyDescent="0.2">
      <c r="X3989" s="65"/>
    </row>
    <row r="3990" spans="24:24" ht="23.1" customHeight="1" x14ac:dyDescent="0.2">
      <c r="X3990" s="65"/>
    </row>
    <row r="3991" spans="24:24" ht="23.1" customHeight="1" x14ac:dyDescent="0.2">
      <c r="X3991" s="65"/>
    </row>
    <row r="3992" spans="24:24" ht="23.1" customHeight="1" x14ac:dyDescent="0.2">
      <c r="X3992" s="65"/>
    </row>
    <row r="3993" spans="24:24" ht="23.1" customHeight="1" x14ac:dyDescent="0.2">
      <c r="X3993" s="65"/>
    </row>
    <row r="3994" spans="24:24" ht="23.1" customHeight="1" x14ac:dyDescent="0.2">
      <c r="X3994" s="65"/>
    </row>
    <row r="3995" spans="24:24" ht="23.1" customHeight="1" x14ac:dyDescent="0.2">
      <c r="X3995" s="65"/>
    </row>
    <row r="3996" spans="24:24" ht="23.1" customHeight="1" x14ac:dyDescent="0.2">
      <c r="X3996" s="65"/>
    </row>
    <row r="3997" spans="24:24" ht="23.1" customHeight="1" x14ac:dyDescent="0.2">
      <c r="X3997" s="65"/>
    </row>
    <row r="3998" spans="24:24" ht="23.1" customHeight="1" x14ac:dyDescent="0.2">
      <c r="X3998" s="65"/>
    </row>
    <row r="3999" spans="24:24" ht="23.1" customHeight="1" x14ac:dyDescent="0.2">
      <c r="X3999" s="65"/>
    </row>
    <row r="4000" spans="24:24" ht="23.1" customHeight="1" x14ac:dyDescent="0.2">
      <c r="X4000" s="65"/>
    </row>
    <row r="4001" spans="24:24" ht="23.1" customHeight="1" x14ac:dyDescent="0.2">
      <c r="X4001" s="65"/>
    </row>
    <row r="4002" spans="24:24" ht="23.1" customHeight="1" x14ac:dyDescent="0.2">
      <c r="X4002" s="65"/>
    </row>
    <row r="4003" spans="24:24" ht="23.1" customHeight="1" x14ac:dyDescent="0.2">
      <c r="X4003" s="65"/>
    </row>
    <row r="4004" spans="24:24" ht="23.1" customHeight="1" x14ac:dyDescent="0.2">
      <c r="X4004" s="65"/>
    </row>
    <row r="4005" spans="24:24" ht="23.1" customHeight="1" x14ac:dyDescent="0.2">
      <c r="X4005" s="65"/>
    </row>
    <row r="4006" spans="24:24" ht="23.1" customHeight="1" x14ac:dyDescent="0.2">
      <c r="X4006" s="65"/>
    </row>
    <row r="4007" spans="24:24" ht="23.1" customHeight="1" x14ac:dyDescent="0.2">
      <c r="X4007" s="65"/>
    </row>
    <row r="4008" spans="24:24" ht="23.1" customHeight="1" x14ac:dyDescent="0.2">
      <c r="X4008" s="65"/>
    </row>
    <row r="4009" spans="24:24" ht="23.1" customHeight="1" x14ac:dyDescent="0.2">
      <c r="X4009" s="65"/>
    </row>
    <row r="4010" spans="24:24" ht="23.1" customHeight="1" x14ac:dyDescent="0.2">
      <c r="X4010" s="65"/>
    </row>
    <row r="4011" spans="24:24" ht="23.1" customHeight="1" x14ac:dyDescent="0.2">
      <c r="X4011" s="65"/>
    </row>
    <row r="4012" spans="24:24" ht="23.1" customHeight="1" x14ac:dyDescent="0.2">
      <c r="X4012" s="65"/>
    </row>
    <row r="4013" spans="24:24" ht="23.1" customHeight="1" x14ac:dyDescent="0.2">
      <c r="X4013" s="65"/>
    </row>
    <row r="4014" spans="24:24" ht="23.1" customHeight="1" x14ac:dyDescent="0.2">
      <c r="X4014" s="65"/>
    </row>
    <row r="4015" spans="24:24" ht="23.1" customHeight="1" x14ac:dyDescent="0.2">
      <c r="X4015" s="65"/>
    </row>
    <row r="4016" spans="24:24" ht="23.1" customHeight="1" x14ac:dyDescent="0.2">
      <c r="X4016" s="65"/>
    </row>
    <row r="4017" spans="24:24" ht="23.1" customHeight="1" x14ac:dyDescent="0.2">
      <c r="X4017" s="65"/>
    </row>
    <row r="4018" spans="24:24" ht="23.1" customHeight="1" x14ac:dyDescent="0.2">
      <c r="X4018" s="65"/>
    </row>
    <row r="4019" spans="24:24" ht="23.1" customHeight="1" x14ac:dyDescent="0.2">
      <c r="X4019" s="65"/>
    </row>
    <row r="4020" spans="24:24" ht="23.1" customHeight="1" x14ac:dyDescent="0.2">
      <c r="X4020" s="65"/>
    </row>
    <row r="4021" spans="24:24" ht="23.1" customHeight="1" x14ac:dyDescent="0.2">
      <c r="X4021" s="65"/>
    </row>
    <row r="4022" spans="24:24" ht="23.1" customHeight="1" x14ac:dyDescent="0.2">
      <c r="X4022" s="65"/>
    </row>
    <row r="4023" spans="24:24" ht="23.1" customHeight="1" x14ac:dyDescent="0.2">
      <c r="X4023" s="65"/>
    </row>
    <row r="4024" spans="24:24" ht="23.1" customHeight="1" x14ac:dyDescent="0.2">
      <c r="X4024" s="65"/>
    </row>
    <row r="4025" spans="24:24" ht="23.1" customHeight="1" x14ac:dyDescent="0.2">
      <c r="X4025" s="65"/>
    </row>
    <row r="4026" spans="24:24" ht="23.1" customHeight="1" x14ac:dyDescent="0.2">
      <c r="X4026" s="65"/>
    </row>
    <row r="4027" spans="24:24" ht="23.1" customHeight="1" x14ac:dyDescent="0.2">
      <c r="X4027" s="65"/>
    </row>
    <row r="4028" spans="24:24" ht="23.1" customHeight="1" x14ac:dyDescent="0.2">
      <c r="X4028" s="65"/>
    </row>
    <row r="4029" spans="24:24" ht="23.1" customHeight="1" x14ac:dyDescent="0.2">
      <c r="X4029" s="65"/>
    </row>
    <row r="4030" spans="24:24" ht="23.1" customHeight="1" x14ac:dyDescent="0.2">
      <c r="X4030" s="65"/>
    </row>
    <row r="4031" spans="24:24" ht="23.1" customHeight="1" x14ac:dyDescent="0.2">
      <c r="X4031" s="65"/>
    </row>
    <row r="4032" spans="24:24" ht="23.1" customHeight="1" x14ac:dyDescent="0.2">
      <c r="X4032" s="65"/>
    </row>
    <row r="4033" spans="24:24" ht="23.1" customHeight="1" x14ac:dyDescent="0.2">
      <c r="X4033" s="65"/>
    </row>
    <row r="4034" spans="24:24" ht="23.1" customHeight="1" x14ac:dyDescent="0.2">
      <c r="X4034" s="65"/>
    </row>
    <row r="4035" spans="24:24" ht="23.1" customHeight="1" x14ac:dyDescent="0.2">
      <c r="X4035" s="65"/>
    </row>
    <row r="4036" spans="24:24" ht="23.1" customHeight="1" x14ac:dyDescent="0.2">
      <c r="X4036" s="65"/>
    </row>
    <row r="4037" spans="24:24" ht="23.1" customHeight="1" x14ac:dyDescent="0.2">
      <c r="X4037" s="65"/>
    </row>
    <row r="4038" spans="24:24" ht="23.1" customHeight="1" x14ac:dyDescent="0.2">
      <c r="X4038" s="65"/>
    </row>
    <row r="4039" spans="24:24" ht="23.1" customHeight="1" x14ac:dyDescent="0.2">
      <c r="X4039" s="65"/>
    </row>
    <row r="4040" spans="24:24" ht="23.1" customHeight="1" x14ac:dyDescent="0.2">
      <c r="X4040" s="65"/>
    </row>
    <row r="4041" spans="24:24" ht="23.1" customHeight="1" x14ac:dyDescent="0.2">
      <c r="X4041" s="65"/>
    </row>
    <row r="4042" spans="24:24" ht="23.1" customHeight="1" x14ac:dyDescent="0.2">
      <c r="X4042" s="65"/>
    </row>
    <row r="4043" spans="24:24" ht="23.1" customHeight="1" x14ac:dyDescent="0.2">
      <c r="X4043" s="65"/>
    </row>
    <row r="4044" spans="24:24" ht="23.1" customHeight="1" x14ac:dyDescent="0.2">
      <c r="X4044" s="65"/>
    </row>
    <row r="4045" spans="24:24" ht="23.1" customHeight="1" x14ac:dyDescent="0.2">
      <c r="X4045" s="65"/>
    </row>
    <row r="4046" spans="24:24" ht="23.1" customHeight="1" x14ac:dyDescent="0.2">
      <c r="X4046" s="65"/>
    </row>
    <row r="4047" spans="24:24" ht="23.1" customHeight="1" x14ac:dyDescent="0.2">
      <c r="X4047" s="65"/>
    </row>
    <row r="4048" spans="24:24" ht="23.1" customHeight="1" x14ac:dyDescent="0.2">
      <c r="X4048" s="65"/>
    </row>
    <row r="4049" spans="24:24" ht="23.1" customHeight="1" x14ac:dyDescent="0.2">
      <c r="X4049" s="65"/>
    </row>
    <row r="4050" spans="24:24" ht="23.1" customHeight="1" x14ac:dyDescent="0.2">
      <c r="X4050" s="65"/>
    </row>
    <row r="4051" spans="24:24" ht="23.1" customHeight="1" x14ac:dyDescent="0.2">
      <c r="X4051" s="65"/>
    </row>
    <row r="4052" spans="24:24" ht="23.1" customHeight="1" x14ac:dyDescent="0.2">
      <c r="X4052" s="65"/>
    </row>
    <row r="4053" spans="24:24" ht="23.1" customHeight="1" x14ac:dyDescent="0.2">
      <c r="X4053" s="65"/>
    </row>
    <row r="4054" spans="24:24" ht="23.1" customHeight="1" x14ac:dyDescent="0.2">
      <c r="X4054" s="65"/>
    </row>
    <row r="4055" spans="24:24" ht="23.1" customHeight="1" x14ac:dyDescent="0.2">
      <c r="X4055" s="65"/>
    </row>
    <row r="4056" spans="24:24" ht="23.1" customHeight="1" x14ac:dyDescent="0.2">
      <c r="X4056" s="65"/>
    </row>
    <row r="4057" spans="24:24" ht="23.1" customHeight="1" x14ac:dyDescent="0.2">
      <c r="X4057" s="65"/>
    </row>
    <row r="4058" spans="24:24" ht="23.1" customHeight="1" x14ac:dyDescent="0.2">
      <c r="X4058" s="65"/>
    </row>
    <row r="4059" spans="24:24" ht="23.1" customHeight="1" x14ac:dyDescent="0.2">
      <c r="X4059" s="65"/>
    </row>
    <row r="4060" spans="24:24" ht="23.1" customHeight="1" x14ac:dyDescent="0.2">
      <c r="X4060" s="65"/>
    </row>
    <row r="4061" spans="24:24" ht="23.1" customHeight="1" x14ac:dyDescent="0.2">
      <c r="X4061" s="65"/>
    </row>
    <row r="4062" spans="24:24" ht="23.1" customHeight="1" x14ac:dyDescent="0.2">
      <c r="X4062" s="65"/>
    </row>
    <row r="4063" spans="24:24" ht="23.1" customHeight="1" x14ac:dyDescent="0.2">
      <c r="X4063" s="65"/>
    </row>
    <row r="4064" spans="24:24" ht="23.1" customHeight="1" x14ac:dyDescent="0.2">
      <c r="X4064" s="65"/>
    </row>
    <row r="4065" spans="24:24" ht="23.1" customHeight="1" x14ac:dyDescent="0.2">
      <c r="X4065" s="65"/>
    </row>
    <row r="4066" spans="24:24" ht="23.1" customHeight="1" x14ac:dyDescent="0.2">
      <c r="X4066" s="65"/>
    </row>
    <row r="4067" spans="24:24" ht="23.1" customHeight="1" x14ac:dyDescent="0.2">
      <c r="X4067" s="65"/>
    </row>
    <row r="4068" spans="24:24" ht="23.1" customHeight="1" x14ac:dyDescent="0.2">
      <c r="X4068" s="65"/>
    </row>
    <row r="4069" spans="24:24" ht="23.1" customHeight="1" x14ac:dyDescent="0.2">
      <c r="X4069" s="65"/>
    </row>
    <row r="4070" spans="24:24" ht="23.1" customHeight="1" x14ac:dyDescent="0.2">
      <c r="X4070" s="65"/>
    </row>
    <row r="4071" spans="24:24" ht="23.1" customHeight="1" x14ac:dyDescent="0.2">
      <c r="X4071" s="65"/>
    </row>
    <row r="4072" spans="24:24" ht="23.1" customHeight="1" x14ac:dyDescent="0.2">
      <c r="X4072" s="65"/>
    </row>
    <row r="4073" spans="24:24" ht="23.1" customHeight="1" x14ac:dyDescent="0.2">
      <c r="X4073" s="65"/>
    </row>
    <row r="4074" spans="24:24" ht="23.1" customHeight="1" x14ac:dyDescent="0.2">
      <c r="X4074" s="65"/>
    </row>
    <row r="4075" spans="24:24" ht="23.1" customHeight="1" x14ac:dyDescent="0.2">
      <c r="X4075" s="65"/>
    </row>
    <row r="4076" spans="24:24" ht="23.1" customHeight="1" x14ac:dyDescent="0.2">
      <c r="X4076" s="65"/>
    </row>
    <row r="4077" spans="24:24" ht="23.1" customHeight="1" x14ac:dyDescent="0.2">
      <c r="X4077" s="65"/>
    </row>
    <row r="4078" spans="24:24" ht="23.1" customHeight="1" x14ac:dyDescent="0.2">
      <c r="X4078" s="65"/>
    </row>
    <row r="4079" spans="24:24" ht="23.1" customHeight="1" x14ac:dyDescent="0.2">
      <c r="X4079" s="65"/>
    </row>
    <row r="4080" spans="24:24" ht="23.1" customHeight="1" x14ac:dyDescent="0.2">
      <c r="X4080" s="65"/>
    </row>
    <row r="4081" spans="24:24" ht="23.1" customHeight="1" x14ac:dyDescent="0.2">
      <c r="X4081" s="65"/>
    </row>
    <row r="4082" spans="24:24" ht="23.1" customHeight="1" x14ac:dyDescent="0.2">
      <c r="X4082" s="65"/>
    </row>
    <row r="4083" spans="24:24" ht="23.1" customHeight="1" x14ac:dyDescent="0.2">
      <c r="X4083" s="65"/>
    </row>
    <row r="4084" spans="24:24" ht="23.1" customHeight="1" x14ac:dyDescent="0.2">
      <c r="X4084" s="65"/>
    </row>
    <row r="4085" spans="24:24" ht="23.1" customHeight="1" x14ac:dyDescent="0.2">
      <c r="X4085" s="65"/>
    </row>
    <row r="4086" spans="24:24" ht="23.1" customHeight="1" x14ac:dyDescent="0.2">
      <c r="X4086" s="65"/>
    </row>
    <row r="4087" spans="24:24" ht="23.1" customHeight="1" x14ac:dyDescent="0.2">
      <c r="X4087" s="65"/>
    </row>
    <row r="4088" spans="24:24" ht="23.1" customHeight="1" x14ac:dyDescent="0.2">
      <c r="X4088" s="65"/>
    </row>
    <row r="4089" spans="24:24" ht="23.1" customHeight="1" x14ac:dyDescent="0.2">
      <c r="X4089" s="65"/>
    </row>
    <row r="4090" spans="24:24" ht="23.1" customHeight="1" x14ac:dyDescent="0.2">
      <c r="X4090" s="65"/>
    </row>
    <row r="4091" spans="24:24" ht="23.1" customHeight="1" x14ac:dyDescent="0.2">
      <c r="X4091" s="65"/>
    </row>
    <row r="4092" spans="24:24" ht="23.1" customHeight="1" x14ac:dyDescent="0.2">
      <c r="X4092" s="65"/>
    </row>
    <row r="4093" spans="24:24" ht="23.1" customHeight="1" x14ac:dyDescent="0.2">
      <c r="X4093" s="65"/>
    </row>
    <row r="4094" spans="24:24" ht="23.1" customHeight="1" x14ac:dyDescent="0.2">
      <c r="X4094" s="65"/>
    </row>
    <row r="4095" spans="24:24" ht="23.1" customHeight="1" x14ac:dyDescent="0.2">
      <c r="X4095" s="65"/>
    </row>
    <row r="4096" spans="24:24" ht="23.1" customHeight="1" x14ac:dyDescent="0.2">
      <c r="X4096" s="65"/>
    </row>
    <row r="4097" spans="24:24" ht="23.1" customHeight="1" x14ac:dyDescent="0.2">
      <c r="X4097" s="65"/>
    </row>
    <row r="4098" spans="24:24" ht="23.1" customHeight="1" x14ac:dyDescent="0.2">
      <c r="X4098" s="65"/>
    </row>
    <row r="4099" spans="24:24" ht="23.1" customHeight="1" x14ac:dyDescent="0.2">
      <c r="X4099" s="65"/>
    </row>
    <row r="4100" spans="24:24" ht="23.1" customHeight="1" x14ac:dyDescent="0.2">
      <c r="X4100" s="65"/>
    </row>
    <row r="4101" spans="24:24" ht="23.1" customHeight="1" x14ac:dyDescent="0.2">
      <c r="X4101" s="65"/>
    </row>
    <row r="4102" spans="24:24" ht="23.1" customHeight="1" x14ac:dyDescent="0.2">
      <c r="X4102" s="65"/>
    </row>
    <row r="4103" spans="24:24" ht="23.1" customHeight="1" x14ac:dyDescent="0.2">
      <c r="X4103" s="65"/>
    </row>
    <row r="4104" spans="24:24" ht="23.1" customHeight="1" x14ac:dyDescent="0.2">
      <c r="X4104" s="65"/>
    </row>
    <row r="4105" spans="24:24" ht="23.1" customHeight="1" x14ac:dyDescent="0.2">
      <c r="X4105" s="65"/>
    </row>
    <row r="4106" spans="24:24" ht="23.1" customHeight="1" x14ac:dyDescent="0.2">
      <c r="X4106" s="65"/>
    </row>
    <row r="4107" spans="24:24" ht="23.1" customHeight="1" x14ac:dyDescent="0.2">
      <c r="X4107" s="65"/>
    </row>
    <row r="4108" spans="24:24" ht="23.1" customHeight="1" x14ac:dyDescent="0.2">
      <c r="X4108" s="65"/>
    </row>
    <row r="4109" spans="24:24" ht="23.1" customHeight="1" x14ac:dyDescent="0.2">
      <c r="X4109" s="65"/>
    </row>
    <row r="4110" spans="24:24" ht="23.1" customHeight="1" x14ac:dyDescent="0.2">
      <c r="X4110" s="65"/>
    </row>
    <row r="4111" spans="24:24" ht="23.1" customHeight="1" x14ac:dyDescent="0.2">
      <c r="X4111" s="65"/>
    </row>
    <row r="4112" spans="24:24" ht="23.1" customHeight="1" x14ac:dyDescent="0.2">
      <c r="X4112" s="65"/>
    </row>
    <row r="4113" spans="24:24" ht="23.1" customHeight="1" x14ac:dyDescent="0.2">
      <c r="X4113" s="65"/>
    </row>
    <row r="4114" spans="24:24" ht="23.1" customHeight="1" x14ac:dyDescent="0.2">
      <c r="X4114" s="65"/>
    </row>
    <row r="4115" spans="24:24" ht="23.1" customHeight="1" x14ac:dyDescent="0.2">
      <c r="X4115" s="65"/>
    </row>
    <row r="4116" spans="24:24" ht="23.1" customHeight="1" x14ac:dyDescent="0.2">
      <c r="X4116" s="65"/>
    </row>
    <row r="4117" spans="24:24" ht="23.1" customHeight="1" x14ac:dyDescent="0.2">
      <c r="X4117" s="65"/>
    </row>
    <row r="4118" spans="24:24" ht="23.1" customHeight="1" x14ac:dyDescent="0.2">
      <c r="X4118" s="65"/>
    </row>
    <row r="4119" spans="24:24" ht="23.1" customHeight="1" x14ac:dyDescent="0.2">
      <c r="X4119" s="65"/>
    </row>
    <row r="4120" spans="24:24" ht="23.1" customHeight="1" x14ac:dyDescent="0.2">
      <c r="X4120" s="65"/>
    </row>
    <row r="4121" spans="24:24" ht="23.1" customHeight="1" x14ac:dyDescent="0.2">
      <c r="X4121" s="65"/>
    </row>
    <row r="4122" spans="24:24" ht="23.1" customHeight="1" x14ac:dyDescent="0.2">
      <c r="X4122" s="65"/>
    </row>
    <row r="4123" spans="24:24" ht="23.1" customHeight="1" x14ac:dyDescent="0.2">
      <c r="X4123" s="65"/>
    </row>
    <row r="4124" spans="24:24" ht="23.1" customHeight="1" x14ac:dyDescent="0.2">
      <c r="X4124" s="65"/>
    </row>
    <row r="4125" spans="24:24" ht="23.1" customHeight="1" x14ac:dyDescent="0.2">
      <c r="X4125" s="65"/>
    </row>
    <row r="4126" spans="24:24" ht="23.1" customHeight="1" x14ac:dyDescent="0.2">
      <c r="X4126" s="65"/>
    </row>
    <row r="4127" spans="24:24" ht="23.1" customHeight="1" x14ac:dyDescent="0.2">
      <c r="X4127" s="65"/>
    </row>
    <row r="4128" spans="24:24" ht="23.1" customHeight="1" x14ac:dyDescent="0.2">
      <c r="X4128" s="65"/>
    </row>
    <row r="4129" spans="24:24" ht="23.1" customHeight="1" x14ac:dyDescent="0.2">
      <c r="X4129" s="65"/>
    </row>
    <row r="4130" spans="24:24" ht="23.1" customHeight="1" x14ac:dyDescent="0.2">
      <c r="X4130" s="65"/>
    </row>
    <row r="4131" spans="24:24" ht="23.1" customHeight="1" x14ac:dyDescent="0.2">
      <c r="X4131" s="65"/>
    </row>
    <row r="4132" spans="24:24" ht="23.1" customHeight="1" x14ac:dyDescent="0.2">
      <c r="X4132" s="65"/>
    </row>
    <row r="4133" spans="24:24" ht="23.1" customHeight="1" x14ac:dyDescent="0.2">
      <c r="X4133" s="65"/>
    </row>
    <row r="4134" spans="24:24" ht="23.1" customHeight="1" x14ac:dyDescent="0.2">
      <c r="X4134" s="65"/>
    </row>
    <row r="4135" spans="24:24" ht="23.1" customHeight="1" x14ac:dyDescent="0.2">
      <c r="X4135" s="65"/>
    </row>
    <row r="4136" spans="24:24" ht="23.1" customHeight="1" x14ac:dyDescent="0.2">
      <c r="X4136" s="65"/>
    </row>
    <row r="4137" spans="24:24" ht="23.1" customHeight="1" x14ac:dyDescent="0.2">
      <c r="X4137" s="65"/>
    </row>
    <row r="4138" spans="24:24" ht="23.1" customHeight="1" x14ac:dyDescent="0.2">
      <c r="X4138" s="65"/>
    </row>
    <row r="4139" spans="24:24" ht="23.1" customHeight="1" x14ac:dyDescent="0.2">
      <c r="X4139" s="65"/>
    </row>
    <row r="4140" spans="24:24" ht="23.1" customHeight="1" x14ac:dyDescent="0.2">
      <c r="X4140" s="65"/>
    </row>
    <row r="4141" spans="24:24" ht="23.1" customHeight="1" x14ac:dyDescent="0.2">
      <c r="X4141" s="65"/>
    </row>
    <row r="4142" spans="24:24" ht="23.1" customHeight="1" x14ac:dyDescent="0.2">
      <c r="X4142" s="65"/>
    </row>
    <row r="4143" spans="24:24" ht="23.1" customHeight="1" x14ac:dyDescent="0.2">
      <c r="X4143" s="65"/>
    </row>
    <row r="4144" spans="24:24" ht="23.1" customHeight="1" x14ac:dyDescent="0.2">
      <c r="X4144" s="65"/>
    </row>
    <row r="4145" spans="24:24" ht="23.1" customHeight="1" x14ac:dyDescent="0.2">
      <c r="X4145" s="65"/>
    </row>
    <row r="4146" spans="24:24" ht="23.1" customHeight="1" x14ac:dyDescent="0.2">
      <c r="X4146" s="65"/>
    </row>
    <row r="4147" spans="24:24" ht="23.1" customHeight="1" x14ac:dyDescent="0.2">
      <c r="X4147" s="65"/>
    </row>
    <row r="4148" spans="24:24" ht="23.1" customHeight="1" x14ac:dyDescent="0.2">
      <c r="X4148" s="65"/>
    </row>
    <row r="4149" spans="24:24" ht="23.1" customHeight="1" x14ac:dyDescent="0.2">
      <c r="X4149" s="65"/>
    </row>
    <row r="4150" spans="24:24" ht="23.1" customHeight="1" x14ac:dyDescent="0.2">
      <c r="X4150" s="65"/>
    </row>
    <row r="4151" spans="24:24" ht="23.1" customHeight="1" x14ac:dyDescent="0.2">
      <c r="X4151" s="65"/>
    </row>
    <row r="4152" spans="24:24" ht="23.1" customHeight="1" x14ac:dyDescent="0.2">
      <c r="X4152" s="65"/>
    </row>
    <row r="4153" spans="24:24" ht="23.1" customHeight="1" x14ac:dyDescent="0.2">
      <c r="X4153" s="65"/>
    </row>
    <row r="4154" spans="24:24" ht="23.1" customHeight="1" x14ac:dyDescent="0.2">
      <c r="X4154" s="65"/>
    </row>
    <row r="4155" spans="24:24" ht="23.1" customHeight="1" x14ac:dyDescent="0.2">
      <c r="X4155" s="65"/>
    </row>
    <row r="4156" spans="24:24" ht="23.1" customHeight="1" x14ac:dyDescent="0.2">
      <c r="X4156" s="65"/>
    </row>
    <row r="4157" spans="24:24" ht="23.1" customHeight="1" x14ac:dyDescent="0.2">
      <c r="X4157" s="65"/>
    </row>
    <row r="4158" spans="24:24" ht="23.1" customHeight="1" x14ac:dyDescent="0.2">
      <c r="X4158" s="65"/>
    </row>
    <row r="4159" spans="24:24" ht="23.1" customHeight="1" x14ac:dyDescent="0.2">
      <c r="X4159" s="65"/>
    </row>
    <row r="4160" spans="24:24" ht="23.1" customHeight="1" x14ac:dyDescent="0.2">
      <c r="X4160" s="65"/>
    </row>
    <row r="4161" spans="24:24" ht="23.1" customHeight="1" x14ac:dyDescent="0.2">
      <c r="X4161" s="65"/>
    </row>
    <row r="4162" spans="24:24" ht="23.1" customHeight="1" x14ac:dyDescent="0.2">
      <c r="X4162" s="65"/>
    </row>
    <row r="4163" spans="24:24" ht="23.1" customHeight="1" x14ac:dyDescent="0.2">
      <c r="X4163" s="65"/>
    </row>
    <row r="4164" spans="24:24" ht="23.1" customHeight="1" x14ac:dyDescent="0.2">
      <c r="X4164" s="65"/>
    </row>
    <row r="4165" spans="24:24" ht="23.1" customHeight="1" x14ac:dyDescent="0.2">
      <c r="X4165" s="65"/>
    </row>
    <row r="4166" spans="24:24" ht="23.1" customHeight="1" x14ac:dyDescent="0.2">
      <c r="X4166" s="65"/>
    </row>
    <row r="4167" spans="24:24" ht="23.1" customHeight="1" x14ac:dyDescent="0.2">
      <c r="X4167" s="65"/>
    </row>
    <row r="4168" spans="24:24" ht="23.1" customHeight="1" x14ac:dyDescent="0.2">
      <c r="X4168" s="65"/>
    </row>
    <row r="4169" spans="24:24" ht="23.1" customHeight="1" x14ac:dyDescent="0.2">
      <c r="X4169" s="65"/>
    </row>
    <row r="4170" spans="24:24" ht="23.1" customHeight="1" x14ac:dyDescent="0.2">
      <c r="X4170" s="65"/>
    </row>
    <row r="4171" spans="24:24" ht="23.1" customHeight="1" x14ac:dyDescent="0.2">
      <c r="X4171" s="65"/>
    </row>
    <row r="4172" spans="24:24" ht="23.1" customHeight="1" x14ac:dyDescent="0.2">
      <c r="X4172" s="65"/>
    </row>
    <row r="4173" spans="24:24" ht="23.1" customHeight="1" x14ac:dyDescent="0.2">
      <c r="X4173" s="65"/>
    </row>
    <row r="4174" spans="24:24" ht="23.1" customHeight="1" x14ac:dyDescent="0.2">
      <c r="X4174" s="65"/>
    </row>
    <row r="4175" spans="24:24" ht="23.1" customHeight="1" x14ac:dyDescent="0.2">
      <c r="X4175" s="65"/>
    </row>
    <row r="4176" spans="24:24" ht="23.1" customHeight="1" x14ac:dyDescent="0.2">
      <c r="X4176" s="65"/>
    </row>
    <row r="4177" spans="24:24" ht="23.1" customHeight="1" x14ac:dyDescent="0.2">
      <c r="X4177" s="65"/>
    </row>
    <row r="4178" spans="24:24" ht="23.1" customHeight="1" x14ac:dyDescent="0.2">
      <c r="X4178" s="65"/>
    </row>
    <row r="4179" spans="24:24" ht="23.1" customHeight="1" x14ac:dyDescent="0.2">
      <c r="X4179" s="65"/>
    </row>
    <row r="4180" spans="24:24" ht="23.1" customHeight="1" x14ac:dyDescent="0.2">
      <c r="X4180" s="65"/>
    </row>
    <row r="4181" spans="24:24" ht="23.1" customHeight="1" x14ac:dyDescent="0.2">
      <c r="X4181" s="65"/>
    </row>
    <row r="4182" spans="24:24" ht="23.1" customHeight="1" x14ac:dyDescent="0.2">
      <c r="X4182" s="65"/>
    </row>
    <row r="4183" spans="24:24" ht="23.1" customHeight="1" x14ac:dyDescent="0.2">
      <c r="X4183" s="65"/>
    </row>
    <row r="4184" spans="24:24" ht="23.1" customHeight="1" x14ac:dyDescent="0.2">
      <c r="X4184" s="65"/>
    </row>
    <row r="4185" spans="24:24" ht="23.1" customHeight="1" x14ac:dyDescent="0.2">
      <c r="X4185" s="65"/>
    </row>
    <row r="4186" spans="24:24" ht="23.1" customHeight="1" x14ac:dyDescent="0.2">
      <c r="X4186" s="65"/>
    </row>
    <row r="4187" spans="24:24" ht="23.1" customHeight="1" x14ac:dyDescent="0.2">
      <c r="X4187" s="65"/>
    </row>
    <row r="4188" spans="24:24" ht="23.1" customHeight="1" x14ac:dyDescent="0.2">
      <c r="X4188" s="65"/>
    </row>
    <row r="4189" spans="24:24" ht="23.1" customHeight="1" x14ac:dyDescent="0.2">
      <c r="X4189" s="65"/>
    </row>
    <row r="4190" spans="24:24" ht="23.1" customHeight="1" x14ac:dyDescent="0.2">
      <c r="X4190" s="65"/>
    </row>
    <row r="4191" spans="24:24" ht="23.1" customHeight="1" x14ac:dyDescent="0.2">
      <c r="X4191" s="65"/>
    </row>
    <row r="4192" spans="24:24" ht="23.1" customHeight="1" x14ac:dyDescent="0.2">
      <c r="X4192" s="65"/>
    </row>
    <row r="4193" spans="24:24" ht="23.1" customHeight="1" x14ac:dyDescent="0.2">
      <c r="X4193" s="65"/>
    </row>
    <row r="4194" spans="24:24" ht="23.1" customHeight="1" x14ac:dyDescent="0.2">
      <c r="X4194" s="65"/>
    </row>
    <row r="4195" spans="24:24" ht="23.1" customHeight="1" x14ac:dyDescent="0.2">
      <c r="X4195" s="65"/>
    </row>
    <row r="4196" spans="24:24" ht="23.1" customHeight="1" x14ac:dyDescent="0.2">
      <c r="X4196" s="65"/>
    </row>
    <row r="4197" spans="24:24" ht="23.1" customHeight="1" x14ac:dyDescent="0.2">
      <c r="X4197" s="65"/>
    </row>
    <row r="4198" spans="24:24" ht="23.1" customHeight="1" x14ac:dyDescent="0.2">
      <c r="X4198" s="65"/>
    </row>
    <row r="4199" spans="24:24" ht="23.1" customHeight="1" x14ac:dyDescent="0.2">
      <c r="X4199" s="65"/>
    </row>
    <row r="4200" spans="24:24" ht="23.1" customHeight="1" x14ac:dyDescent="0.2">
      <c r="X4200" s="65"/>
    </row>
    <row r="4201" spans="24:24" ht="23.1" customHeight="1" x14ac:dyDescent="0.2">
      <c r="X4201" s="65"/>
    </row>
    <row r="4202" spans="24:24" ht="23.1" customHeight="1" x14ac:dyDescent="0.2">
      <c r="X4202" s="65"/>
    </row>
    <row r="4203" spans="24:24" ht="23.1" customHeight="1" x14ac:dyDescent="0.2">
      <c r="X4203" s="65"/>
    </row>
    <row r="4204" spans="24:24" ht="23.1" customHeight="1" x14ac:dyDescent="0.2">
      <c r="X4204" s="65"/>
    </row>
    <row r="4205" spans="24:24" ht="23.1" customHeight="1" x14ac:dyDescent="0.2">
      <c r="X4205" s="65"/>
    </row>
    <row r="4206" spans="24:24" ht="23.1" customHeight="1" x14ac:dyDescent="0.2">
      <c r="X4206" s="65"/>
    </row>
    <row r="4207" spans="24:24" ht="23.1" customHeight="1" x14ac:dyDescent="0.2">
      <c r="X4207" s="65"/>
    </row>
    <row r="4208" spans="24:24" ht="23.1" customHeight="1" x14ac:dyDescent="0.2">
      <c r="X4208" s="65"/>
    </row>
    <row r="4209" spans="24:24" ht="23.1" customHeight="1" x14ac:dyDescent="0.2">
      <c r="X4209" s="65"/>
    </row>
    <row r="4210" spans="24:24" ht="23.1" customHeight="1" x14ac:dyDescent="0.2">
      <c r="X4210" s="65"/>
    </row>
    <row r="4211" spans="24:24" ht="23.1" customHeight="1" x14ac:dyDescent="0.2">
      <c r="X4211" s="65"/>
    </row>
    <row r="4212" spans="24:24" ht="23.1" customHeight="1" x14ac:dyDescent="0.2">
      <c r="X4212" s="65"/>
    </row>
    <row r="4213" spans="24:24" ht="23.1" customHeight="1" x14ac:dyDescent="0.2">
      <c r="X4213" s="65"/>
    </row>
    <row r="4214" spans="24:24" ht="23.1" customHeight="1" x14ac:dyDescent="0.2">
      <c r="X4214" s="65"/>
    </row>
    <row r="4215" spans="24:24" ht="23.1" customHeight="1" x14ac:dyDescent="0.2">
      <c r="X4215" s="65"/>
    </row>
    <row r="4216" spans="24:24" ht="23.1" customHeight="1" x14ac:dyDescent="0.2">
      <c r="X4216" s="65"/>
    </row>
    <row r="4217" spans="24:24" ht="23.1" customHeight="1" x14ac:dyDescent="0.2">
      <c r="X4217" s="65"/>
    </row>
    <row r="4218" spans="24:24" ht="23.1" customHeight="1" x14ac:dyDescent="0.2">
      <c r="X4218" s="65"/>
    </row>
    <row r="4219" spans="24:24" ht="23.1" customHeight="1" x14ac:dyDescent="0.2">
      <c r="X4219" s="65"/>
    </row>
    <row r="4220" spans="24:24" ht="23.1" customHeight="1" x14ac:dyDescent="0.2">
      <c r="X4220" s="65"/>
    </row>
    <row r="4221" spans="24:24" ht="23.1" customHeight="1" x14ac:dyDescent="0.2">
      <c r="X4221" s="65"/>
    </row>
    <row r="4222" spans="24:24" ht="23.1" customHeight="1" x14ac:dyDescent="0.2">
      <c r="X4222" s="65"/>
    </row>
    <row r="4223" spans="24:24" ht="23.1" customHeight="1" x14ac:dyDescent="0.2">
      <c r="X4223" s="65"/>
    </row>
    <row r="4224" spans="24:24" ht="23.1" customHeight="1" x14ac:dyDescent="0.2">
      <c r="X4224" s="65"/>
    </row>
    <row r="4225" spans="24:24" ht="23.1" customHeight="1" x14ac:dyDescent="0.2">
      <c r="X4225" s="65"/>
    </row>
    <row r="4226" spans="24:24" ht="23.1" customHeight="1" x14ac:dyDescent="0.2">
      <c r="X4226" s="65"/>
    </row>
    <row r="4227" spans="24:24" ht="23.1" customHeight="1" x14ac:dyDescent="0.2">
      <c r="X4227" s="65"/>
    </row>
    <row r="4228" spans="24:24" ht="23.1" customHeight="1" x14ac:dyDescent="0.2">
      <c r="X4228" s="65"/>
    </row>
    <row r="4229" spans="24:24" ht="23.1" customHeight="1" x14ac:dyDescent="0.2">
      <c r="X4229" s="65"/>
    </row>
    <row r="4230" spans="24:24" ht="23.1" customHeight="1" x14ac:dyDescent="0.2">
      <c r="X4230" s="65"/>
    </row>
    <row r="4231" spans="24:24" ht="23.1" customHeight="1" x14ac:dyDescent="0.2">
      <c r="X4231" s="65"/>
    </row>
    <row r="4232" spans="24:24" ht="23.1" customHeight="1" x14ac:dyDescent="0.2">
      <c r="X4232" s="65"/>
    </row>
    <row r="4233" spans="24:24" ht="23.1" customHeight="1" x14ac:dyDescent="0.2">
      <c r="X4233" s="65"/>
    </row>
    <row r="4234" spans="24:24" ht="23.1" customHeight="1" x14ac:dyDescent="0.2">
      <c r="X4234" s="65"/>
    </row>
    <row r="4235" spans="24:24" ht="23.1" customHeight="1" x14ac:dyDescent="0.2">
      <c r="X4235" s="65"/>
    </row>
    <row r="4236" spans="24:24" ht="23.1" customHeight="1" x14ac:dyDescent="0.2">
      <c r="X4236" s="65"/>
    </row>
    <row r="4237" spans="24:24" ht="23.1" customHeight="1" x14ac:dyDescent="0.2">
      <c r="X4237" s="65"/>
    </row>
    <row r="4238" spans="24:24" ht="23.1" customHeight="1" x14ac:dyDescent="0.2">
      <c r="X4238" s="65"/>
    </row>
    <row r="4239" spans="24:24" ht="23.1" customHeight="1" x14ac:dyDescent="0.2">
      <c r="X4239" s="65"/>
    </row>
    <row r="4240" spans="24:24" ht="23.1" customHeight="1" x14ac:dyDescent="0.2">
      <c r="X4240" s="65"/>
    </row>
    <row r="4241" spans="24:24" ht="23.1" customHeight="1" x14ac:dyDescent="0.2">
      <c r="X4241" s="65"/>
    </row>
    <row r="4242" spans="24:24" ht="23.1" customHeight="1" x14ac:dyDescent="0.2">
      <c r="X4242" s="65"/>
    </row>
    <row r="4243" spans="24:24" ht="23.1" customHeight="1" x14ac:dyDescent="0.2">
      <c r="X4243" s="65"/>
    </row>
    <row r="4244" spans="24:24" ht="23.1" customHeight="1" x14ac:dyDescent="0.2">
      <c r="X4244" s="65"/>
    </row>
    <row r="4245" spans="24:24" ht="23.1" customHeight="1" x14ac:dyDescent="0.2">
      <c r="X4245" s="65"/>
    </row>
    <row r="4246" spans="24:24" ht="23.1" customHeight="1" x14ac:dyDescent="0.2">
      <c r="X4246" s="65"/>
    </row>
    <row r="4247" spans="24:24" ht="23.1" customHeight="1" x14ac:dyDescent="0.2">
      <c r="X4247" s="65"/>
    </row>
    <row r="4248" spans="24:24" ht="23.1" customHeight="1" x14ac:dyDescent="0.2">
      <c r="X4248" s="65"/>
    </row>
    <row r="4249" spans="24:24" ht="23.1" customHeight="1" x14ac:dyDescent="0.2">
      <c r="X4249" s="65"/>
    </row>
    <row r="4250" spans="24:24" ht="23.1" customHeight="1" x14ac:dyDescent="0.2">
      <c r="X4250" s="65"/>
    </row>
    <row r="4251" spans="24:24" ht="23.1" customHeight="1" x14ac:dyDescent="0.2">
      <c r="X4251" s="65"/>
    </row>
    <row r="4252" spans="24:24" ht="23.1" customHeight="1" x14ac:dyDescent="0.2">
      <c r="X4252" s="65"/>
    </row>
    <row r="4253" spans="24:24" ht="23.1" customHeight="1" x14ac:dyDescent="0.2">
      <c r="X4253" s="65"/>
    </row>
    <row r="4254" spans="24:24" ht="23.1" customHeight="1" x14ac:dyDescent="0.2">
      <c r="X4254" s="65"/>
    </row>
    <row r="4255" spans="24:24" ht="23.1" customHeight="1" x14ac:dyDescent="0.2">
      <c r="X4255" s="65"/>
    </row>
    <row r="4256" spans="24:24" ht="23.1" customHeight="1" x14ac:dyDescent="0.2">
      <c r="X4256" s="65"/>
    </row>
    <row r="4257" spans="24:24" ht="23.1" customHeight="1" x14ac:dyDescent="0.2">
      <c r="X4257" s="65"/>
    </row>
    <row r="4258" spans="24:24" ht="23.1" customHeight="1" x14ac:dyDescent="0.2">
      <c r="X4258" s="65"/>
    </row>
    <row r="4259" spans="24:24" ht="23.1" customHeight="1" x14ac:dyDescent="0.2">
      <c r="X4259" s="65"/>
    </row>
    <row r="4260" spans="24:24" ht="23.1" customHeight="1" x14ac:dyDescent="0.2">
      <c r="X4260" s="65"/>
    </row>
    <row r="4261" spans="24:24" ht="23.1" customHeight="1" x14ac:dyDescent="0.2">
      <c r="X4261" s="65"/>
    </row>
    <row r="4262" spans="24:24" ht="23.1" customHeight="1" x14ac:dyDescent="0.2">
      <c r="X4262" s="65"/>
    </row>
    <row r="4263" spans="24:24" ht="23.1" customHeight="1" x14ac:dyDescent="0.2">
      <c r="X4263" s="65"/>
    </row>
    <row r="4264" spans="24:24" ht="23.1" customHeight="1" x14ac:dyDescent="0.2">
      <c r="X4264" s="65"/>
    </row>
    <row r="4265" spans="24:24" ht="23.1" customHeight="1" x14ac:dyDescent="0.2">
      <c r="X4265" s="65"/>
    </row>
    <row r="4266" spans="24:24" ht="23.1" customHeight="1" x14ac:dyDescent="0.2">
      <c r="X4266" s="65"/>
    </row>
    <row r="4267" spans="24:24" ht="23.1" customHeight="1" x14ac:dyDescent="0.2">
      <c r="X4267" s="65"/>
    </row>
    <row r="4268" spans="24:24" ht="23.1" customHeight="1" x14ac:dyDescent="0.2">
      <c r="X4268" s="65"/>
    </row>
    <row r="4269" spans="24:24" ht="23.1" customHeight="1" x14ac:dyDescent="0.2">
      <c r="X4269" s="65"/>
    </row>
    <row r="4270" spans="24:24" ht="23.1" customHeight="1" x14ac:dyDescent="0.2">
      <c r="X4270" s="65"/>
    </row>
    <row r="4271" spans="24:24" ht="23.1" customHeight="1" x14ac:dyDescent="0.2">
      <c r="X4271" s="65"/>
    </row>
    <row r="4272" spans="24:24" ht="23.1" customHeight="1" x14ac:dyDescent="0.2">
      <c r="X4272" s="65"/>
    </row>
    <row r="4273" spans="24:24" ht="23.1" customHeight="1" x14ac:dyDescent="0.2">
      <c r="X4273" s="65"/>
    </row>
    <row r="4274" spans="24:24" ht="23.1" customHeight="1" x14ac:dyDescent="0.2">
      <c r="X4274" s="65"/>
    </row>
    <row r="4275" spans="24:24" ht="23.1" customHeight="1" x14ac:dyDescent="0.2">
      <c r="X4275" s="65"/>
    </row>
    <row r="4276" spans="24:24" ht="23.1" customHeight="1" x14ac:dyDescent="0.2">
      <c r="X4276" s="65"/>
    </row>
    <row r="4277" spans="24:24" ht="23.1" customHeight="1" x14ac:dyDescent="0.2">
      <c r="X4277" s="65"/>
    </row>
    <row r="4278" spans="24:24" ht="23.1" customHeight="1" x14ac:dyDescent="0.2">
      <c r="X4278" s="65"/>
    </row>
    <row r="4279" spans="24:24" ht="23.1" customHeight="1" x14ac:dyDescent="0.2">
      <c r="X4279" s="65"/>
    </row>
    <row r="4280" spans="24:24" ht="23.1" customHeight="1" x14ac:dyDescent="0.2">
      <c r="X4280" s="65"/>
    </row>
    <row r="4281" spans="24:24" ht="23.1" customHeight="1" x14ac:dyDescent="0.2">
      <c r="X4281" s="65"/>
    </row>
    <row r="4282" spans="24:24" ht="23.1" customHeight="1" x14ac:dyDescent="0.2">
      <c r="X4282" s="65"/>
    </row>
    <row r="4283" spans="24:24" ht="23.1" customHeight="1" x14ac:dyDescent="0.2">
      <c r="X4283" s="65"/>
    </row>
    <row r="4284" spans="24:24" ht="23.1" customHeight="1" x14ac:dyDescent="0.2">
      <c r="X4284" s="65"/>
    </row>
    <row r="4285" spans="24:24" ht="23.1" customHeight="1" x14ac:dyDescent="0.2">
      <c r="X4285" s="65"/>
    </row>
    <row r="4286" spans="24:24" ht="23.1" customHeight="1" x14ac:dyDescent="0.2">
      <c r="X4286" s="65"/>
    </row>
    <row r="4287" spans="24:24" ht="23.1" customHeight="1" x14ac:dyDescent="0.2">
      <c r="X4287" s="65"/>
    </row>
    <row r="4288" spans="24:24" ht="23.1" customHeight="1" x14ac:dyDescent="0.2">
      <c r="X4288" s="65"/>
    </row>
    <row r="4289" spans="24:24" ht="23.1" customHeight="1" x14ac:dyDescent="0.2">
      <c r="X4289" s="65"/>
    </row>
    <row r="4290" spans="24:24" ht="23.1" customHeight="1" x14ac:dyDescent="0.2">
      <c r="X4290" s="65"/>
    </row>
    <row r="4291" spans="24:24" ht="23.1" customHeight="1" x14ac:dyDescent="0.2">
      <c r="X4291" s="65"/>
    </row>
    <row r="4292" spans="24:24" ht="23.1" customHeight="1" x14ac:dyDescent="0.2">
      <c r="X4292" s="65"/>
    </row>
    <row r="4293" spans="24:24" ht="23.1" customHeight="1" x14ac:dyDescent="0.2">
      <c r="X4293" s="65"/>
    </row>
    <row r="4294" spans="24:24" ht="23.1" customHeight="1" x14ac:dyDescent="0.2">
      <c r="X4294" s="65"/>
    </row>
    <row r="4295" spans="24:24" ht="23.1" customHeight="1" x14ac:dyDescent="0.2">
      <c r="X4295" s="65"/>
    </row>
    <row r="4296" spans="24:24" ht="23.1" customHeight="1" x14ac:dyDescent="0.2">
      <c r="X4296" s="65"/>
    </row>
    <row r="4297" spans="24:24" ht="23.1" customHeight="1" x14ac:dyDescent="0.2">
      <c r="X4297" s="65"/>
    </row>
    <row r="4298" spans="24:24" ht="23.1" customHeight="1" x14ac:dyDescent="0.2">
      <c r="X4298" s="65"/>
    </row>
    <row r="4299" spans="24:24" ht="23.1" customHeight="1" x14ac:dyDescent="0.2">
      <c r="X4299" s="65"/>
    </row>
    <row r="4300" spans="24:24" ht="23.1" customHeight="1" x14ac:dyDescent="0.2">
      <c r="X4300" s="65"/>
    </row>
    <row r="4301" spans="24:24" ht="23.1" customHeight="1" x14ac:dyDescent="0.2">
      <c r="X4301" s="65"/>
    </row>
    <row r="4302" spans="24:24" ht="23.1" customHeight="1" x14ac:dyDescent="0.2">
      <c r="X4302" s="65"/>
    </row>
    <row r="4303" spans="24:24" ht="23.1" customHeight="1" x14ac:dyDescent="0.2">
      <c r="X4303" s="65"/>
    </row>
    <row r="4304" spans="24:24" ht="23.1" customHeight="1" x14ac:dyDescent="0.2">
      <c r="X4304" s="65"/>
    </row>
    <row r="4305" spans="24:24" ht="23.1" customHeight="1" x14ac:dyDescent="0.2">
      <c r="X4305" s="65"/>
    </row>
    <row r="4306" spans="24:24" ht="23.1" customHeight="1" x14ac:dyDescent="0.2">
      <c r="X4306" s="65"/>
    </row>
    <row r="4307" spans="24:24" ht="23.1" customHeight="1" x14ac:dyDescent="0.2">
      <c r="X4307" s="65"/>
    </row>
    <row r="4308" spans="24:24" ht="23.1" customHeight="1" x14ac:dyDescent="0.2">
      <c r="X4308" s="65"/>
    </row>
    <row r="4309" spans="24:24" ht="23.1" customHeight="1" x14ac:dyDescent="0.2">
      <c r="X4309" s="65"/>
    </row>
    <row r="4310" spans="24:24" ht="23.1" customHeight="1" x14ac:dyDescent="0.2">
      <c r="X4310" s="65"/>
    </row>
    <row r="4311" spans="24:24" ht="23.1" customHeight="1" x14ac:dyDescent="0.2">
      <c r="X4311" s="65"/>
    </row>
    <row r="4312" spans="24:24" ht="23.1" customHeight="1" x14ac:dyDescent="0.2">
      <c r="X4312" s="65"/>
    </row>
    <row r="4313" spans="24:24" ht="23.1" customHeight="1" x14ac:dyDescent="0.2">
      <c r="X4313" s="65"/>
    </row>
    <row r="4314" spans="24:24" ht="23.1" customHeight="1" x14ac:dyDescent="0.2">
      <c r="X4314" s="65"/>
    </row>
    <row r="4315" spans="24:24" ht="23.1" customHeight="1" x14ac:dyDescent="0.2">
      <c r="X4315" s="65"/>
    </row>
    <row r="4316" spans="24:24" ht="23.1" customHeight="1" x14ac:dyDescent="0.2">
      <c r="X4316" s="65"/>
    </row>
    <row r="4317" spans="24:24" ht="23.1" customHeight="1" x14ac:dyDescent="0.2">
      <c r="X4317" s="65"/>
    </row>
    <row r="4318" spans="24:24" ht="23.1" customHeight="1" x14ac:dyDescent="0.2">
      <c r="X4318" s="65"/>
    </row>
    <row r="4319" spans="24:24" ht="23.1" customHeight="1" x14ac:dyDescent="0.2">
      <c r="X4319" s="65"/>
    </row>
    <row r="4320" spans="24:24" ht="23.1" customHeight="1" x14ac:dyDescent="0.2">
      <c r="X4320" s="65"/>
    </row>
    <row r="4321" spans="24:24" ht="23.1" customHeight="1" x14ac:dyDescent="0.2">
      <c r="X4321" s="65"/>
    </row>
    <row r="4322" spans="24:24" ht="23.1" customHeight="1" x14ac:dyDescent="0.2">
      <c r="X4322" s="65"/>
    </row>
    <row r="4323" spans="24:24" ht="23.1" customHeight="1" x14ac:dyDescent="0.2">
      <c r="X4323" s="65"/>
    </row>
    <row r="4324" spans="24:24" ht="23.1" customHeight="1" x14ac:dyDescent="0.2">
      <c r="X4324" s="65"/>
    </row>
    <row r="4325" spans="24:24" ht="23.1" customHeight="1" x14ac:dyDescent="0.2">
      <c r="X4325" s="65"/>
    </row>
    <row r="4326" spans="24:24" ht="23.1" customHeight="1" x14ac:dyDescent="0.2">
      <c r="X4326" s="65"/>
    </row>
    <row r="4327" spans="24:24" ht="23.1" customHeight="1" x14ac:dyDescent="0.2">
      <c r="X4327" s="65"/>
    </row>
    <row r="4328" spans="24:24" ht="23.1" customHeight="1" x14ac:dyDescent="0.2">
      <c r="X4328" s="65"/>
    </row>
    <row r="4329" spans="24:24" ht="23.1" customHeight="1" x14ac:dyDescent="0.2">
      <c r="X4329" s="65"/>
    </row>
    <row r="4330" spans="24:24" ht="23.1" customHeight="1" x14ac:dyDescent="0.2">
      <c r="X4330" s="65"/>
    </row>
    <row r="4331" spans="24:24" ht="23.1" customHeight="1" x14ac:dyDescent="0.2">
      <c r="X4331" s="65"/>
    </row>
    <row r="4332" spans="24:24" ht="23.1" customHeight="1" x14ac:dyDescent="0.2">
      <c r="X4332" s="65"/>
    </row>
    <row r="4333" spans="24:24" ht="23.1" customHeight="1" x14ac:dyDescent="0.2">
      <c r="X4333" s="65"/>
    </row>
    <row r="4334" spans="24:24" ht="23.1" customHeight="1" x14ac:dyDescent="0.2">
      <c r="X4334" s="65"/>
    </row>
    <row r="4335" spans="24:24" ht="23.1" customHeight="1" x14ac:dyDescent="0.2">
      <c r="X4335" s="65"/>
    </row>
    <row r="4336" spans="24:24" ht="23.1" customHeight="1" x14ac:dyDescent="0.2">
      <c r="X4336" s="65"/>
    </row>
    <row r="4337" spans="24:24" ht="23.1" customHeight="1" x14ac:dyDescent="0.2">
      <c r="X4337" s="65"/>
    </row>
    <row r="4338" spans="24:24" ht="23.1" customHeight="1" x14ac:dyDescent="0.2">
      <c r="X4338" s="65"/>
    </row>
    <row r="4339" spans="24:24" ht="23.1" customHeight="1" x14ac:dyDescent="0.2">
      <c r="X4339" s="65"/>
    </row>
    <row r="4340" spans="24:24" ht="23.1" customHeight="1" x14ac:dyDescent="0.2">
      <c r="X4340" s="65"/>
    </row>
    <row r="4341" spans="24:24" ht="23.1" customHeight="1" x14ac:dyDescent="0.2">
      <c r="X4341" s="65"/>
    </row>
    <row r="4342" spans="24:24" ht="23.1" customHeight="1" x14ac:dyDescent="0.2">
      <c r="X4342" s="65"/>
    </row>
    <row r="4343" spans="24:24" ht="23.1" customHeight="1" x14ac:dyDescent="0.2">
      <c r="X4343" s="65"/>
    </row>
    <row r="4344" spans="24:24" ht="23.1" customHeight="1" x14ac:dyDescent="0.2">
      <c r="X4344" s="65"/>
    </row>
    <row r="4345" spans="24:24" ht="23.1" customHeight="1" x14ac:dyDescent="0.2">
      <c r="X4345" s="65"/>
    </row>
    <row r="4346" spans="24:24" ht="23.1" customHeight="1" x14ac:dyDescent="0.2">
      <c r="X4346" s="65"/>
    </row>
    <row r="4347" spans="24:24" ht="23.1" customHeight="1" x14ac:dyDescent="0.2">
      <c r="X4347" s="65"/>
    </row>
    <row r="4348" spans="24:24" ht="23.1" customHeight="1" x14ac:dyDescent="0.2">
      <c r="X4348" s="65"/>
    </row>
    <row r="4349" spans="24:24" ht="23.1" customHeight="1" x14ac:dyDescent="0.2">
      <c r="X4349" s="65"/>
    </row>
    <row r="4350" spans="24:24" ht="23.1" customHeight="1" x14ac:dyDescent="0.2">
      <c r="X4350" s="65"/>
    </row>
    <row r="4351" spans="24:24" ht="23.1" customHeight="1" x14ac:dyDescent="0.2">
      <c r="X4351" s="65"/>
    </row>
    <row r="4352" spans="24:24" ht="23.1" customHeight="1" x14ac:dyDescent="0.2">
      <c r="X4352" s="65"/>
    </row>
    <row r="4353" spans="24:24" ht="23.1" customHeight="1" x14ac:dyDescent="0.2">
      <c r="X4353" s="65"/>
    </row>
    <row r="4354" spans="24:24" ht="23.1" customHeight="1" x14ac:dyDescent="0.2">
      <c r="X4354" s="65"/>
    </row>
    <row r="4355" spans="24:24" ht="23.1" customHeight="1" x14ac:dyDescent="0.2">
      <c r="X4355" s="65"/>
    </row>
    <row r="4356" spans="24:24" ht="23.1" customHeight="1" x14ac:dyDescent="0.2">
      <c r="X4356" s="65"/>
    </row>
    <row r="4357" spans="24:24" ht="23.1" customHeight="1" x14ac:dyDescent="0.2">
      <c r="X4357" s="65"/>
    </row>
    <row r="4358" spans="24:24" ht="23.1" customHeight="1" x14ac:dyDescent="0.2">
      <c r="X4358" s="65"/>
    </row>
    <row r="4359" spans="24:24" ht="23.1" customHeight="1" x14ac:dyDescent="0.2">
      <c r="X4359" s="65"/>
    </row>
    <row r="4360" spans="24:24" ht="23.1" customHeight="1" x14ac:dyDescent="0.2">
      <c r="X4360" s="65"/>
    </row>
    <row r="4361" spans="24:24" ht="23.1" customHeight="1" x14ac:dyDescent="0.2">
      <c r="X4361" s="65"/>
    </row>
    <row r="4362" spans="24:24" ht="23.1" customHeight="1" x14ac:dyDescent="0.2">
      <c r="X4362" s="65"/>
    </row>
    <row r="4363" spans="24:24" ht="23.1" customHeight="1" x14ac:dyDescent="0.2">
      <c r="X4363" s="65"/>
    </row>
    <row r="4364" spans="24:24" ht="23.1" customHeight="1" x14ac:dyDescent="0.2">
      <c r="X4364" s="65"/>
    </row>
    <row r="4365" spans="24:24" ht="23.1" customHeight="1" x14ac:dyDescent="0.2">
      <c r="X4365" s="65"/>
    </row>
    <row r="4366" spans="24:24" ht="23.1" customHeight="1" x14ac:dyDescent="0.2">
      <c r="X4366" s="65"/>
    </row>
    <row r="4367" spans="24:24" ht="23.1" customHeight="1" x14ac:dyDescent="0.2">
      <c r="X4367" s="65"/>
    </row>
    <row r="4368" spans="24:24" ht="23.1" customHeight="1" x14ac:dyDescent="0.2">
      <c r="X4368" s="65"/>
    </row>
    <row r="4369" spans="24:24" ht="23.1" customHeight="1" x14ac:dyDescent="0.2">
      <c r="X4369" s="65"/>
    </row>
    <row r="4370" spans="24:24" ht="23.1" customHeight="1" x14ac:dyDescent="0.2">
      <c r="X4370" s="65"/>
    </row>
    <row r="4371" spans="24:24" ht="23.1" customHeight="1" x14ac:dyDescent="0.2">
      <c r="X4371" s="65"/>
    </row>
    <row r="4372" spans="24:24" ht="23.1" customHeight="1" x14ac:dyDescent="0.2">
      <c r="X4372" s="65"/>
    </row>
    <row r="4373" spans="24:24" ht="23.1" customHeight="1" x14ac:dyDescent="0.2">
      <c r="X4373" s="65"/>
    </row>
    <row r="4374" spans="24:24" ht="23.1" customHeight="1" x14ac:dyDescent="0.2">
      <c r="X4374" s="65"/>
    </row>
    <row r="4375" spans="24:24" ht="23.1" customHeight="1" x14ac:dyDescent="0.2">
      <c r="X4375" s="65"/>
    </row>
    <row r="4376" spans="24:24" ht="23.1" customHeight="1" x14ac:dyDescent="0.2">
      <c r="X4376" s="65"/>
    </row>
    <row r="4377" spans="24:24" ht="23.1" customHeight="1" x14ac:dyDescent="0.2">
      <c r="X4377" s="65"/>
    </row>
    <row r="4378" spans="24:24" ht="23.1" customHeight="1" x14ac:dyDescent="0.2">
      <c r="X4378" s="65"/>
    </row>
    <row r="4379" spans="24:24" ht="23.1" customHeight="1" x14ac:dyDescent="0.2">
      <c r="X4379" s="65"/>
    </row>
    <row r="4380" spans="24:24" ht="23.1" customHeight="1" x14ac:dyDescent="0.2">
      <c r="X4380" s="65"/>
    </row>
    <row r="4381" spans="24:24" ht="23.1" customHeight="1" x14ac:dyDescent="0.2">
      <c r="X4381" s="65"/>
    </row>
    <row r="4382" spans="24:24" ht="23.1" customHeight="1" x14ac:dyDescent="0.2">
      <c r="X4382" s="65"/>
    </row>
    <row r="4383" spans="24:24" ht="23.1" customHeight="1" x14ac:dyDescent="0.2">
      <c r="X4383" s="65"/>
    </row>
    <row r="4384" spans="24:24" ht="23.1" customHeight="1" x14ac:dyDescent="0.2">
      <c r="X4384" s="65"/>
    </row>
    <row r="4385" spans="24:24" ht="23.1" customHeight="1" x14ac:dyDescent="0.2">
      <c r="X4385" s="65"/>
    </row>
    <row r="4386" spans="24:24" ht="23.1" customHeight="1" x14ac:dyDescent="0.2">
      <c r="X4386" s="65"/>
    </row>
    <row r="4387" spans="24:24" ht="23.1" customHeight="1" x14ac:dyDescent="0.2">
      <c r="X4387" s="65"/>
    </row>
    <row r="4388" spans="24:24" ht="23.1" customHeight="1" x14ac:dyDescent="0.2">
      <c r="X4388" s="65"/>
    </row>
    <row r="4389" spans="24:24" ht="23.1" customHeight="1" x14ac:dyDescent="0.2">
      <c r="X4389" s="65"/>
    </row>
    <row r="4390" spans="24:24" ht="23.1" customHeight="1" x14ac:dyDescent="0.2">
      <c r="X4390" s="65"/>
    </row>
    <row r="4391" spans="24:24" ht="23.1" customHeight="1" x14ac:dyDescent="0.2">
      <c r="X4391" s="65"/>
    </row>
    <row r="4392" spans="24:24" ht="23.1" customHeight="1" x14ac:dyDescent="0.2">
      <c r="X4392" s="65"/>
    </row>
    <row r="4393" spans="24:24" ht="23.1" customHeight="1" x14ac:dyDescent="0.2">
      <c r="X4393" s="65"/>
    </row>
    <row r="4394" spans="24:24" ht="23.1" customHeight="1" x14ac:dyDescent="0.2">
      <c r="X4394" s="65"/>
    </row>
    <row r="4395" spans="24:24" ht="23.1" customHeight="1" x14ac:dyDescent="0.2">
      <c r="X4395" s="65"/>
    </row>
    <row r="4396" spans="24:24" ht="23.1" customHeight="1" x14ac:dyDescent="0.2">
      <c r="X4396" s="65"/>
    </row>
    <row r="4397" spans="24:24" ht="23.1" customHeight="1" x14ac:dyDescent="0.2">
      <c r="X4397" s="65"/>
    </row>
    <row r="4398" spans="24:24" ht="23.1" customHeight="1" x14ac:dyDescent="0.2">
      <c r="X4398" s="65"/>
    </row>
    <row r="4399" spans="24:24" ht="23.1" customHeight="1" x14ac:dyDescent="0.2">
      <c r="X4399" s="65"/>
    </row>
    <row r="4400" spans="24:24" ht="23.1" customHeight="1" x14ac:dyDescent="0.2">
      <c r="X4400" s="65"/>
    </row>
    <row r="4401" spans="24:24" ht="23.1" customHeight="1" x14ac:dyDescent="0.2">
      <c r="X4401" s="65"/>
    </row>
    <row r="4402" spans="24:24" ht="23.1" customHeight="1" x14ac:dyDescent="0.2">
      <c r="X4402" s="65"/>
    </row>
    <row r="4403" spans="24:24" ht="23.1" customHeight="1" x14ac:dyDescent="0.2">
      <c r="X4403" s="65"/>
    </row>
    <row r="4404" spans="24:24" ht="23.1" customHeight="1" x14ac:dyDescent="0.2">
      <c r="X4404" s="65"/>
    </row>
    <row r="4405" spans="24:24" ht="23.1" customHeight="1" x14ac:dyDescent="0.2">
      <c r="X4405" s="65"/>
    </row>
    <row r="4406" spans="24:24" ht="23.1" customHeight="1" x14ac:dyDescent="0.2">
      <c r="X4406" s="65"/>
    </row>
    <row r="4407" spans="24:24" ht="23.1" customHeight="1" x14ac:dyDescent="0.2">
      <c r="X4407" s="65"/>
    </row>
    <row r="4408" spans="24:24" ht="23.1" customHeight="1" x14ac:dyDescent="0.2">
      <c r="X4408" s="65"/>
    </row>
    <row r="4409" spans="24:24" ht="23.1" customHeight="1" x14ac:dyDescent="0.2">
      <c r="X4409" s="65"/>
    </row>
    <row r="4410" spans="24:24" ht="23.1" customHeight="1" x14ac:dyDescent="0.2">
      <c r="X4410" s="65"/>
    </row>
    <row r="4411" spans="24:24" ht="23.1" customHeight="1" x14ac:dyDescent="0.2">
      <c r="X4411" s="65"/>
    </row>
    <row r="4412" spans="24:24" ht="23.1" customHeight="1" x14ac:dyDescent="0.2">
      <c r="X4412" s="65"/>
    </row>
    <row r="4413" spans="24:24" ht="23.1" customHeight="1" x14ac:dyDescent="0.2">
      <c r="X4413" s="65"/>
    </row>
    <row r="4414" spans="24:24" ht="23.1" customHeight="1" x14ac:dyDescent="0.2">
      <c r="X4414" s="65"/>
    </row>
    <row r="4415" spans="24:24" ht="23.1" customHeight="1" x14ac:dyDescent="0.2">
      <c r="X4415" s="65"/>
    </row>
    <row r="4416" spans="24:24" ht="23.1" customHeight="1" x14ac:dyDescent="0.2">
      <c r="X4416" s="65"/>
    </row>
    <row r="4417" spans="24:24" ht="23.1" customHeight="1" x14ac:dyDescent="0.2">
      <c r="X4417" s="65"/>
    </row>
    <row r="4418" spans="24:24" ht="23.1" customHeight="1" x14ac:dyDescent="0.2">
      <c r="X4418" s="65"/>
    </row>
    <row r="4419" spans="24:24" ht="23.1" customHeight="1" x14ac:dyDescent="0.2">
      <c r="X4419" s="65"/>
    </row>
    <row r="4420" spans="24:24" ht="23.1" customHeight="1" x14ac:dyDescent="0.2">
      <c r="X4420" s="65"/>
    </row>
    <row r="4421" spans="24:24" ht="23.1" customHeight="1" x14ac:dyDescent="0.2">
      <c r="X4421" s="65"/>
    </row>
    <row r="4422" spans="24:24" ht="23.1" customHeight="1" x14ac:dyDescent="0.2">
      <c r="X4422" s="65"/>
    </row>
    <row r="4423" spans="24:24" ht="23.1" customHeight="1" x14ac:dyDescent="0.2">
      <c r="X4423" s="65"/>
    </row>
    <row r="4424" spans="24:24" ht="23.1" customHeight="1" x14ac:dyDescent="0.2">
      <c r="X4424" s="65"/>
    </row>
    <row r="4425" spans="24:24" ht="23.1" customHeight="1" x14ac:dyDescent="0.2">
      <c r="X4425" s="65"/>
    </row>
    <row r="4426" spans="24:24" ht="23.1" customHeight="1" x14ac:dyDescent="0.2">
      <c r="X4426" s="65"/>
    </row>
    <row r="4427" spans="24:24" ht="23.1" customHeight="1" x14ac:dyDescent="0.2">
      <c r="X4427" s="65"/>
    </row>
    <row r="4428" spans="24:24" ht="23.1" customHeight="1" x14ac:dyDescent="0.2">
      <c r="X4428" s="65"/>
    </row>
    <row r="4429" spans="24:24" ht="23.1" customHeight="1" x14ac:dyDescent="0.2">
      <c r="X4429" s="65"/>
    </row>
    <row r="4430" spans="24:24" ht="23.1" customHeight="1" x14ac:dyDescent="0.2">
      <c r="X4430" s="65"/>
    </row>
    <row r="4431" spans="24:24" ht="23.1" customHeight="1" x14ac:dyDescent="0.2">
      <c r="X4431" s="65"/>
    </row>
    <row r="4432" spans="24:24" ht="23.1" customHeight="1" x14ac:dyDescent="0.2">
      <c r="X4432" s="65"/>
    </row>
    <row r="4433" spans="24:24" ht="23.1" customHeight="1" x14ac:dyDescent="0.2">
      <c r="X4433" s="65"/>
    </row>
    <row r="4434" spans="24:24" ht="23.1" customHeight="1" x14ac:dyDescent="0.2">
      <c r="X4434" s="65"/>
    </row>
    <row r="4435" spans="24:24" ht="23.1" customHeight="1" x14ac:dyDescent="0.2">
      <c r="X4435" s="65"/>
    </row>
    <row r="4436" spans="24:24" ht="23.1" customHeight="1" x14ac:dyDescent="0.2">
      <c r="X4436" s="65"/>
    </row>
    <row r="4437" spans="24:24" ht="23.1" customHeight="1" x14ac:dyDescent="0.2">
      <c r="X4437" s="65"/>
    </row>
    <row r="4438" spans="24:24" ht="23.1" customHeight="1" x14ac:dyDescent="0.2">
      <c r="X4438" s="65"/>
    </row>
    <row r="4439" spans="24:24" ht="23.1" customHeight="1" x14ac:dyDescent="0.2">
      <c r="X4439" s="65"/>
    </row>
    <row r="4440" spans="24:24" ht="23.1" customHeight="1" x14ac:dyDescent="0.2">
      <c r="X4440" s="65"/>
    </row>
    <row r="4441" spans="24:24" ht="23.1" customHeight="1" x14ac:dyDescent="0.2">
      <c r="X4441" s="65"/>
    </row>
    <row r="4442" spans="24:24" ht="23.1" customHeight="1" x14ac:dyDescent="0.2">
      <c r="X4442" s="65"/>
    </row>
    <row r="4443" spans="24:24" ht="23.1" customHeight="1" x14ac:dyDescent="0.2">
      <c r="X4443" s="65"/>
    </row>
    <row r="4444" spans="24:24" ht="23.1" customHeight="1" x14ac:dyDescent="0.2">
      <c r="X4444" s="65"/>
    </row>
    <row r="4445" spans="24:24" ht="23.1" customHeight="1" x14ac:dyDescent="0.2">
      <c r="X4445" s="65"/>
    </row>
    <row r="4446" spans="24:24" ht="23.1" customHeight="1" x14ac:dyDescent="0.2">
      <c r="X4446" s="65"/>
    </row>
    <row r="4447" spans="24:24" ht="23.1" customHeight="1" x14ac:dyDescent="0.2">
      <c r="X4447" s="65"/>
    </row>
    <row r="4448" spans="24:24" ht="23.1" customHeight="1" x14ac:dyDescent="0.2">
      <c r="X4448" s="65"/>
    </row>
    <row r="4449" spans="24:24" ht="23.1" customHeight="1" x14ac:dyDescent="0.2">
      <c r="X4449" s="65"/>
    </row>
    <row r="4450" spans="24:24" ht="23.1" customHeight="1" x14ac:dyDescent="0.2">
      <c r="X4450" s="65"/>
    </row>
    <row r="4451" spans="24:24" ht="23.1" customHeight="1" x14ac:dyDescent="0.2">
      <c r="X4451" s="65"/>
    </row>
    <row r="4452" spans="24:24" ht="23.1" customHeight="1" x14ac:dyDescent="0.2">
      <c r="X4452" s="65"/>
    </row>
    <row r="4453" spans="24:24" ht="23.1" customHeight="1" x14ac:dyDescent="0.2">
      <c r="X4453" s="65"/>
    </row>
    <row r="4454" spans="24:24" ht="23.1" customHeight="1" x14ac:dyDescent="0.2">
      <c r="X4454" s="65"/>
    </row>
    <row r="4455" spans="24:24" ht="23.1" customHeight="1" x14ac:dyDescent="0.2">
      <c r="X4455" s="65"/>
    </row>
    <row r="4456" spans="24:24" ht="23.1" customHeight="1" x14ac:dyDescent="0.2">
      <c r="X4456" s="65"/>
    </row>
    <row r="4457" spans="24:24" ht="23.1" customHeight="1" x14ac:dyDescent="0.2">
      <c r="X4457" s="65"/>
    </row>
    <row r="4458" spans="24:24" ht="23.1" customHeight="1" x14ac:dyDescent="0.2">
      <c r="X4458" s="65"/>
    </row>
    <row r="4459" spans="24:24" ht="23.1" customHeight="1" x14ac:dyDescent="0.2">
      <c r="X4459" s="65"/>
    </row>
    <row r="4460" spans="24:24" ht="23.1" customHeight="1" x14ac:dyDescent="0.2">
      <c r="X4460" s="65"/>
    </row>
    <row r="4461" spans="24:24" ht="23.1" customHeight="1" x14ac:dyDescent="0.2">
      <c r="X4461" s="65"/>
    </row>
    <row r="4462" spans="24:24" ht="23.1" customHeight="1" x14ac:dyDescent="0.2">
      <c r="X4462" s="65"/>
    </row>
    <row r="4463" spans="24:24" ht="23.1" customHeight="1" x14ac:dyDescent="0.2">
      <c r="X4463" s="65"/>
    </row>
    <row r="4464" spans="24:24" ht="23.1" customHeight="1" x14ac:dyDescent="0.2">
      <c r="X4464" s="65"/>
    </row>
    <row r="4465" spans="24:24" ht="23.1" customHeight="1" x14ac:dyDescent="0.2">
      <c r="X4465" s="65"/>
    </row>
    <row r="4466" spans="24:24" ht="23.1" customHeight="1" x14ac:dyDescent="0.2">
      <c r="X4466" s="65"/>
    </row>
    <row r="4467" spans="24:24" ht="23.1" customHeight="1" x14ac:dyDescent="0.2">
      <c r="X4467" s="65"/>
    </row>
    <row r="4468" spans="24:24" ht="23.1" customHeight="1" x14ac:dyDescent="0.2">
      <c r="X4468" s="65"/>
    </row>
    <row r="4469" spans="24:24" ht="23.1" customHeight="1" x14ac:dyDescent="0.2">
      <c r="X4469" s="65"/>
    </row>
    <row r="4470" spans="24:24" ht="23.1" customHeight="1" x14ac:dyDescent="0.2">
      <c r="X4470" s="65"/>
    </row>
    <row r="4471" spans="24:24" ht="23.1" customHeight="1" x14ac:dyDescent="0.2">
      <c r="X4471" s="65"/>
    </row>
    <row r="4472" spans="24:24" ht="23.1" customHeight="1" x14ac:dyDescent="0.2">
      <c r="X4472" s="65"/>
    </row>
    <row r="4473" spans="24:24" ht="23.1" customHeight="1" x14ac:dyDescent="0.2">
      <c r="X4473" s="65"/>
    </row>
    <row r="4474" spans="24:24" ht="23.1" customHeight="1" x14ac:dyDescent="0.2">
      <c r="X4474" s="65"/>
    </row>
    <row r="4475" spans="24:24" ht="23.1" customHeight="1" x14ac:dyDescent="0.2">
      <c r="X4475" s="65"/>
    </row>
    <row r="4476" spans="24:24" ht="23.1" customHeight="1" x14ac:dyDescent="0.2">
      <c r="X4476" s="65"/>
    </row>
    <row r="4477" spans="24:24" ht="23.1" customHeight="1" x14ac:dyDescent="0.2">
      <c r="X4477" s="65"/>
    </row>
    <row r="4478" spans="24:24" ht="23.1" customHeight="1" x14ac:dyDescent="0.2">
      <c r="X4478" s="65"/>
    </row>
    <row r="4479" spans="24:24" ht="23.1" customHeight="1" x14ac:dyDescent="0.2">
      <c r="X4479" s="65"/>
    </row>
    <row r="4480" spans="24:24" ht="23.1" customHeight="1" x14ac:dyDescent="0.2">
      <c r="X4480" s="65"/>
    </row>
    <row r="4481" spans="24:24" ht="23.1" customHeight="1" x14ac:dyDescent="0.2">
      <c r="X4481" s="65"/>
    </row>
    <row r="4482" spans="24:24" ht="23.1" customHeight="1" x14ac:dyDescent="0.2">
      <c r="X4482" s="65"/>
    </row>
    <row r="4483" spans="24:24" ht="23.1" customHeight="1" x14ac:dyDescent="0.2">
      <c r="X4483" s="65"/>
    </row>
    <row r="4484" spans="24:24" ht="23.1" customHeight="1" x14ac:dyDescent="0.2">
      <c r="X4484" s="65"/>
    </row>
    <row r="4485" spans="24:24" ht="23.1" customHeight="1" x14ac:dyDescent="0.2">
      <c r="X4485" s="65"/>
    </row>
    <row r="4486" spans="24:24" ht="23.1" customHeight="1" x14ac:dyDescent="0.2">
      <c r="X4486" s="65"/>
    </row>
    <row r="4487" spans="24:24" ht="23.1" customHeight="1" x14ac:dyDescent="0.2">
      <c r="X4487" s="65"/>
    </row>
    <row r="4488" spans="24:24" ht="23.1" customHeight="1" x14ac:dyDescent="0.2">
      <c r="X4488" s="65"/>
    </row>
    <row r="4489" spans="24:24" ht="23.1" customHeight="1" x14ac:dyDescent="0.2">
      <c r="X4489" s="65"/>
    </row>
    <row r="4490" spans="24:24" ht="23.1" customHeight="1" x14ac:dyDescent="0.2">
      <c r="X4490" s="65"/>
    </row>
    <row r="4491" spans="24:24" ht="23.1" customHeight="1" x14ac:dyDescent="0.2">
      <c r="X4491" s="65"/>
    </row>
    <row r="4492" spans="24:24" ht="23.1" customHeight="1" x14ac:dyDescent="0.2">
      <c r="X4492" s="65"/>
    </row>
    <row r="4493" spans="24:24" ht="23.1" customHeight="1" x14ac:dyDescent="0.2">
      <c r="X4493" s="65"/>
    </row>
    <row r="4494" spans="24:24" ht="23.1" customHeight="1" x14ac:dyDescent="0.2">
      <c r="X4494" s="65"/>
    </row>
    <row r="4495" spans="24:24" ht="23.1" customHeight="1" x14ac:dyDescent="0.2">
      <c r="X4495" s="65"/>
    </row>
    <row r="4496" spans="24:24" ht="23.1" customHeight="1" x14ac:dyDescent="0.2">
      <c r="X4496" s="65"/>
    </row>
    <row r="4497" spans="24:24" ht="23.1" customHeight="1" x14ac:dyDescent="0.2">
      <c r="X4497" s="65"/>
    </row>
    <row r="4498" spans="24:24" ht="23.1" customHeight="1" x14ac:dyDescent="0.2">
      <c r="X4498" s="65"/>
    </row>
    <row r="4499" spans="24:24" ht="23.1" customHeight="1" x14ac:dyDescent="0.2">
      <c r="X4499" s="65"/>
    </row>
    <row r="4500" spans="24:24" ht="23.1" customHeight="1" x14ac:dyDescent="0.2">
      <c r="X4500" s="65"/>
    </row>
    <row r="4501" spans="24:24" ht="23.1" customHeight="1" x14ac:dyDescent="0.2">
      <c r="X4501" s="65"/>
    </row>
    <row r="4502" spans="24:24" ht="23.1" customHeight="1" x14ac:dyDescent="0.2">
      <c r="X4502" s="65"/>
    </row>
    <row r="4503" spans="24:24" ht="23.1" customHeight="1" x14ac:dyDescent="0.2">
      <c r="X4503" s="65"/>
    </row>
    <row r="4504" spans="24:24" ht="23.1" customHeight="1" x14ac:dyDescent="0.2">
      <c r="X4504" s="65"/>
    </row>
    <row r="4505" spans="24:24" ht="23.1" customHeight="1" x14ac:dyDescent="0.2">
      <c r="X4505" s="65"/>
    </row>
    <row r="4506" spans="24:24" ht="23.1" customHeight="1" x14ac:dyDescent="0.2">
      <c r="X4506" s="65"/>
    </row>
    <row r="4507" spans="24:24" ht="23.1" customHeight="1" x14ac:dyDescent="0.2">
      <c r="X4507" s="65"/>
    </row>
    <row r="4508" spans="24:24" ht="23.1" customHeight="1" x14ac:dyDescent="0.2">
      <c r="X4508" s="65"/>
    </row>
    <row r="4509" spans="24:24" ht="23.1" customHeight="1" x14ac:dyDescent="0.2">
      <c r="X4509" s="65"/>
    </row>
    <row r="4510" spans="24:24" ht="23.1" customHeight="1" x14ac:dyDescent="0.2">
      <c r="X4510" s="65"/>
    </row>
    <row r="4511" spans="24:24" ht="23.1" customHeight="1" x14ac:dyDescent="0.2">
      <c r="X4511" s="65"/>
    </row>
    <row r="4512" spans="24:24" ht="23.1" customHeight="1" x14ac:dyDescent="0.2">
      <c r="X4512" s="65"/>
    </row>
    <row r="4513" spans="24:24" ht="23.1" customHeight="1" x14ac:dyDescent="0.2">
      <c r="X4513" s="65"/>
    </row>
    <row r="4514" spans="24:24" ht="23.1" customHeight="1" x14ac:dyDescent="0.2">
      <c r="X4514" s="65"/>
    </row>
    <row r="4515" spans="24:24" ht="23.1" customHeight="1" x14ac:dyDescent="0.2">
      <c r="X4515" s="65"/>
    </row>
    <row r="4516" spans="24:24" ht="23.1" customHeight="1" x14ac:dyDescent="0.2">
      <c r="X4516" s="65"/>
    </row>
    <row r="4517" spans="24:24" ht="23.1" customHeight="1" x14ac:dyDescent="0.2">
      <c r="X4517" s="65"/>
    </row>
    <row r="4518" spans="24:24" ht="23.1" customHeight="1" x14ac:dyDescent="0.2">
      <c r="X4518" s="65"/>
    </row>
    <row r="4519" spans="24:24" ht="23.1" customHeight="1" x14ac:dyDescent="0.2">
      <c r="X4519" s="65"/>
    </row>
    <row r="4520" spans="24:24" ht="23.1" customHeight="1" x14ac:dyDescent="0.2">
      <c r="X4520" s="65"/>
    </row>
    <row r="4521" spans="24:24" ht="23.1" customHeight="1" x14ac:dyDescent="0.2">
      <c r="X4521" s="65"/>
    </row>
    <row r="4522" spans="24:24" ht="23.1" customHeight="1" x14ac:dyDescent="0.2">
      <c r="X4522" s="65"/>
    </row>
    <row r="4523" spans="24:24" ht="23.1" customHeight="1" x14ac:dyDescent="0.2">
      <c r="X4523" s="65"/>
    </row>
    <row r="4524" spans="24:24" ht="23.1" customHeight="1" x14ac:dyDescent="0.2">
      <c r="X4524" s="65"/>
    </row>
    <row r="4525" spans="24:24" ht="23.1" customHeight="1" x14ac:dyDescent="0.2">
      <c r="X4525" s="65"/>
    </row>
    <row r="4526" spans="24:24" ht="23.1" customHeight="1" x14ac:dyDescent="0.2">
      <c r="X4526" s="65"/>
    </row>
    <row r="4527" spans="24:24" ht="23.1" customHeight="1" x14ac:dyDescent="0.2">
      <c r="X4527" s="65"/>
    </row>
    <row r="4528" spans="24:24" ht="23.1" customHeight="1" x14ac:dyDescent="0.2">
      <c r="X4528" s="65"/>
    </row>
    <row r="4529" spans="24:24" ht="23.1" customHeight="1" x14ac:dyDescent="0.2">
      <c r="X4529" s="65"/>
    </row>
    <row r="4530" spans="24:24" ht="23.1" customHeight="1" x14ac:dyDescent="0.2">
      <c r="X4530" s="65"/>
    </row>
    <row r="4531" spans="24:24" ht="23.1" customHeight="1" x14ac:dyDescent="0.2">
      <c r="X4531" s="65"/>
    </row>
    <row r="4532" spans="24:24" ht="23.1" customHeight="1" x14ac:dyDescent="0.2">
      <c r="X4532" s="65"/>
    </row>
    <row r="4533" spans="24:24" ht="23.1" customHeight="1" x14ac:dyDescent="0.2">
      <c r="X4533" s="65"/>
    </row>
    <row r="4534" spans="24:24" ht="23.1" customHeight="1" x14ac:dyDescent="0.2">
      <c r="X4534" s="65"/>
    </row>
    <row r="4535" spans="24:24" ht="23.1" customHeight="1" x14ac:dyDescent="0.2">
      <c r="X4535" s="65"/>
    </row>
    <row r="4536" spans="24:24" ht="23.1" customHeight="1" x14ac:dyDescent="0.2">
      <c r="X4536" s="65"/>
    </row>
    <row r="4537" spans="24:24" ht="23.1" customHeight="1" x14ac:dyDescent="0.2">
      <c r="X4537" s="65"/>
    </row>
    <row r="4538" spans="24:24" ht="23.1" customHeight="1" x14ac:dyDescent="0.2">
      <c r="X4538" s="65"/>
    </row>
    <row r="4539" spans="24:24" ht="23.1" customHeight="1" x14ac:dyDescent="0.2">
      <c r="X4539" s="65"/>
    </row>
    <row r="4540" spans="24:24" ht="23.1" customHeight="1" x14ac:dyDescent="0.2">
      <c r="X4540" s="65"/>
    </row>
    <row r="4541" spans="24:24" ht="23.1" customHeight="1" x14ac:dyDescent="0.2">
      <c r="X4541" s="65"/>
    </row>
    <row r="4542" spans="24:24" ht="23.1" customHeight="1" x14ac:dyDescent="0.2">
      <c r="X4542" s="65"/>
    </row>
    <row r="4543" spans="24:24" ht="23.1" customHeight="1" x14ac:dyDescent="0.2">
      <c r="X4543" s="65"/>
    </row>
    <row r="4544" spans="24:24" ht="23.1" customHeight="1" x14ac:dyDescent="0.2">
      <c r="X4544" s="65"/>
    </row>
    <row r="4545" spans="24:24" ht="23.1" customHeight="1" x14ac:dyDescent="0.2">
      <c r="X4545" s="65"/>
    </row>
    <row r="4546" spans="24:24" ht="23.1" customHeight="1" x14ac:dyDescent="0.2">
      <c r="X4546" s="65"/>
    </row>
    <row r="4547" spans="24:24" ht="23.1" customHeight="1" x14ac:dyDescent="0.2">
      <c r="X4547" s="65"/>
    </row>
    <row r="4548" spans="24:24" ht="23.1" customHeight="1" x14ac:dyDescent="0.2">
      <c r="X4548" s="65"/>
    </row>
    <row r="4549" spans="24:24" ht="23.1" customHeight="1" x14ac:dyDescent="0.2">
      <c r="X4549" s="65"/>
    </row>
    <row r="4550" spans="24:24" ht="23.1" customHeight="1" x14ac:dyDescent="0.2">
      <c r="X4550" s="65"/>
    </row>
    <row r="4551" spans="24:24" ht="23.1" customHeight="1" x14ac:dyDescent="0.2">
      <c r="X4551" s="65"/>
    </row>
    <row r="4552" spans="24:24" ht="23.1" customHeight="1" x14ac:dyDescent="0.2">
      <c r="X4552" s="65"/>
    </row>
    <row r="4553" spans="24:24" ht="23.1" customHeight="1" x14ac:dyDescent="0.2">
      <c r="X4553" s="65"/>
    </row>
    <row r="4554" spans="24:24" ht="23.1" customHeight="1" x14ac:dyDescent="0.2">
      <c r="X4554" s="65"/>
    </row>
    <row r="4555" spans="24:24" ht="23.1" customHeight="1" x14ac:dyDescent="0.2">
      <c r="X4555" s="65"/>
    </row>
    <row r="4556" spans="24:24" ht="23.1" customHeight="1" x14ac:dyDescent="0.2">
      <c r="X4556" s="65"/>
    </row>
    <row r="4557" spans="24:24" ht="23.1" customHeight="1" x14ac:dyDescent="0.2">
      <c r="X4557" s="65"/>
    </row>
    <row r="4558" spans="24:24" ht="23.1" customHeight="1" x14ac:dyDescent="0.2">
      <c r="X4558" s="65"/>
    </row>
    <row r="4559" spans="24:24" ht="23.1" customHeight="1" x14ac:dyDescent="0.2">
      <c r="X4559" s="65"/>
    </row>
    <row r="4560" spans="24:24" ht="23.1" customHeight="1" x14ac:dyDescent="0.2">
      <c r="X4560" s="65"/>
    </row>
    <row r="4561" spans="24:24" ht="23.1" customHeight="1" x14ac:dyDescent="0.2">
      <c r="X4561" s="65"/>
    </row>
    <row r="4562" spans="24:24" ht="23.1" customHeight="1" x14ac:dyDescent="0.2">
      <c r="X4562" s="65"/>
    </row>
    <row r="4563" spans="24:24" ht="23.1" customHeight="1" x14ac:dyDescent="0.2">
      <c r="X4563" s="65"/>
    </row>
    <row r="4564" spans="24:24" ht="23.1" customHeight="1" x14ac:dyDescent="0.2">
      <c r="X4564" s="65"/>
    </row>
    <row r="4565" spans="24:24" ht="23.1" customHeight="1" x14ac:dyDescent="0.2">
      <c r="X4565" s="65"/>
    </row>
    <row r="4566" spans="24:24" ht="23.1" customHeight="1" x14ac:dyDescent="0.2">
      <c r="X4566" s="65"/>
    </row>
    <row r="4567" spans="24:24" ht="23.1" customHeight="1" x14ac:dyDescent="0.2">
      <c r="X4567" s="65"/>
    </row>
    <row r="4568" spans="24:24" ht="23.1" customHeight="1" x14ac:dyDescent="0.2">
      <c r="X4568" s="65"/>
    </row>
    <row r="4569" spans="24:24" ht="23.1" customHeight="1" x14ac:dyDescent="0.2">
      <c r="X4569" s="65"/>
    </row>
    <row r="4570" spans="24:24" ht="23.1" customHeight="1" x14ac:dyDescent="0.2">
      <c r="X4570" s="65"/>
    </row>
    <row r="4571" spans="24:24" ht="23.1" customHeight="1" x14ac:dyDescent="0.2">
      <c r="X4571" s="65"/>
    </row>
    <row r="4572" spans="24:24" ht="23.1" customHeight="1" x14ac:dyDescent="0.2">
      <c r="X4572" s="65"/>
    </row>
    <row r="4573" spans="24:24" ht="23.1" customHeight="1" x14ac:dyDescent="0.2">
      <c r="X4573" s="65"/>
    </row>
    <row r="4574" spans="24:24" ht="23.1" customHeight="1" x14ac:dyDescent="0.2">
      <c r="X4574" s="65"/>
    </row>
    <row r="4575" spans="24:24" ht="23.1" customHeight="1" x14ac:dyDescent="0.2">
      <c r="X4575" s="65"/>
    </row>
    <row r="4576" spans="24:24" ht="23.1" customHeight="1" x14ac:dyDescent="0.2">
      <c r="X4576" s="65"/>
    </row>
    <row r="4577" spans="24:24" ht="23.1" customHeight="1" x14ac:dyDescent="0.2">
      <c r="X4577" s="65"/>
    </row>
    <row r="4578" spans="24:24" ht="23.1" customHeight="1" x14ac:dyDescent="0.2">
      <c r="X4578" s="65"/>
    </row>
    <row r="4579" spans="24:24" ht="23.1" customHeight="1" x14ac:dyDescent="0.2">
      <c r="X4579" s="65"/>
    </row>
    <row r="4580" spans="24:24" ht="23.1" customHeight="1" x14ac:dyDescent="0.2">
      <c r="X4580" s="65"/>
    </row>
    <row r="4581" spans="24:24" ht="23.1" customHeight="1" x14ac:dyDescent="0.2">
      <c r="X4581" s="65"/>
    </row>
    <row r="4582" spans="24:24" ht="23.1" customHeight="1" x14ac:dyDescent="0.2">
      <c r="X4582" s="65"/>
    </row>
    <row r="4583" spans="24:24" ht="23.1" customHeight="1" x14ac:dyDescent="0.2">
      <c r="X4583" s="65"/>
    </row>
    <row r="4584" spans="24:24" ht="23.1" customHeight="1" x14ac:dyDescent="0.2">
      <c r="X4584" s="65"/>
    </row>
    <row r="4585" spans="24:24" ht="23.1" customHeight="1" x14ac:dyDescent="0.2">
      <c r="X4585" s="65"/>
    </row>
    <row r="4586" spans="24:24" ht="23.1" customHeight="1" x14ac:dyDescent="0.2">
      <c r="X4586" s="65"/>
    </row>
    <row r="4587" spans="24:24" ht="23.1" customHeight="1" x14ac:dyDescent="0.2">
      <c r="X4587" s="65"/>
    </row>
    <row r="4588" spans="24:24" ht="23.1" customHeight="1" x14ac:dyDescent="0.2">
      <c r="X4588" s="65"/>
    </row>
    <row r="4589" spans="24:24" ht="23.1" customHeight="1" x14ac:dyDescent="0.2">
      <c r="X4589" s="65"/>
    </row>
    <row r="4590" spans="24:24" ht="23.1" customHeight="1" x14ac:dyDescent="0.2">
      <c r="X4590" s="65"/>
    </row>
    <row r="4591" spans="24:24" ht="23.1" customHeight="1" x14ac:dyDescent="0.2">
      <c r="X4591" s="65"/>
    </row>
    <row r="4592" spans="24:24" ht="23.1" customHeight="1" x14ac:dyDescent="0.2">
      <c r="X4592" s="65"/>
    </row>
    <row r="4593" spans="24:24" ht="23.1" customHeight="1" x14ac:dyDescent="0.2">
      <c r="X4593" s="65"/>
    </row>
    <row r="4594" spans="24:24" ht="23.1" customHeight="1" x14ac:dyDescent="0.2">
      <c r="X4594" s="65"/>
    </row>
    <row r="4595" spans="24:24" ht="23.1" customHeight="1" x14ac:dyDescent="0.2">
      <c r="X4595" s="65"/>
    </row>
    <row r="4596" spans="24:24" ht="23.1" customHeight="1" x14ac:dyDescent="0.2">
      <c r="X4596" s="65"/>
    </row>
    <row r="4597" spans="24:24" ht="23.1" customHeight="1" x14ac:dyDescent="0.2">
      <c r="X4597" s="65"/>
    </row>
    <row r="4598" spans="24:24" ht="23.1" customHeight="1" x14ac:dyDescent="0.2">
      <c r="X4598" s="65"/>
    </row>
    <row r="4599" spans="24:24" ht="23.1" customHeight="1" x14ac:dyDescent="0.2">
      <c r="X4599" s="65"/>
    </row>
    <row r="4600" spans="24:24" ht="23.1" customHeight="1" x14ac:dyDescent="0.2">
      <c r="X4600" s="65"/>
    </row>
    <row r="4601" spans="24:24" ht="23.1" customHeight="1" x14ac:dyDescent="0.2">
      <c r="X4601" s="65"/>
    </row>
    <row r="4602" spans="24:24" ht="23.1" customHeight="1" x14ac:dyDescent="0.2">
      <c r="X4602" s="65"/>
    </row>
    <row r="4603" spans="24:24" ht="23.1" customHeight="1" x14ac:dyDescent="0.2">
      <c r="X4603" s="65"/>
    </row>
    <row r="4604" spans="24:24" ht="23.1" customHeight="1" x14ac:dyDescent="0.2">
      <c r="X4604" s="65"/>
    </row>
    <row r="4605" spans="24:24" ht="23.1" customHeight="1" x14ac:dyDescent="0.2">
      <c r="X4605" s="65"/>
    </row>
    <row r="4606" spans="24:24" ht="23.1" customHeight="1" x14ac:dyDescent="0.2">
      <c r="X4606" s="65"/>
    </row>
    <row r="4607" spans="24:24" ht="23.1" customHeight="1" x14ac:dyDescent="0.2">
      <c r="X4607" s="65"/>
    </row>
    <row r="4608" spans="24:24" ht="23.1" customHeight="1" x14ac:dyDescent="0.2">
      <c r="X4608" s="65"/>
    </row>
    <row r="4609" spans="24:24" ht="23.1" customHeight="1" x14ac:dyDescent="0.2">
      <c r="X4609" s="65"/>
    </row>
    <row r="4610" spans="24:24" ht="23.1" customHeight="1" x14ac:dyDescent="0.2">
      <c r="X4610" s="65"/>
    </row>
    <row r="4611" spans="24:24" ht="23.1" customHeight="1" x14ac:dyDescent="0.2">
      <c r="X4611" s="65"/>
    </row>
    <row r="4612" spans="24:24" ht="23.1" customHeight="1" x14ac:dyDescent="0.2">
      <c r="X4612" s="65"/>
    </row>
    <row r="4613" spans="24:24" ht="23.1" customHeight="1" x14ac:dyDescent="0.2">
      <c r="X4613" s="65"/>
    </row>
    <row r="4614" spans="24:24" ht="23.1" customHeight="1" x14ac:dyDescent="0.2">
      <c r="X4614" s="65"/>
    </row>
    <row r="4615" spans="24:24" ht="23.1" customHeight="1" x14ac:dyDescent="0.2">
      <c r="X4615" s="65"/>
    </row>
    <row r="4616" spans="24:24" ht="23.1" customHeight="1" x14ac:dyDescent="0.2">
      <c r="X4616" s="65"/>
    </row>
    <row r="4617" spans="24:24" ht="23.1" customHeight="1" x14ac:dyDescent="0.2">
      <c r="X4617" s="65"/>
    </row>
    <row r="4618" spans="24:24" ht="23.1" customHeight="1" x14ac:dyDescent="0.2">
      <c r="X4618" s="65"/>
    </row>
    <row r="4619" spans="24:24" ht="23.1" customHeight="1" x14ac:dyDescent="0.2">
      <c r="X4619" s="65"/>
    </row>
    <row r="4620" spans="24:24" ht="23.1" customHeight="1" x14ac:dyDescent="0.2">
      <c r="X4620" s="65"/>
    </row>
    <row r="4621" spans="24:24" ht="23.1" customHeight="1" x14ac:dyDescent="0.2">
      <c r="X4621" s="65"/>
    </row>
    <row r="4622" spans="24:24" ht="23.1" customHeight="1" x14ac:dyDescent="0.2">
      <c r="X4622" s="65"/>
    </row>
    <row r="4623" spans="24:24" ht="23.1" customHeight="1" x14ac:dyDescent="0.2">
      <c r="X4623" s="65"/>
    </row>
    <row r="4624" spans="24:24" ht="23.1" customHeight="1" x14ac:dyDescent="0.2">
      <c r="X4624" s="65"/>
    </row>
    <row r="4625" spans="24:24" ht="23.1" customHeight="1" x14ac:dyDescent="0.2">
      <c r="X4625" s="65"/>
    </row>
    <row r="4626" spans="24:24" ht="23.1" customHeight="1" x14ac:dyDescent="0.2">
      <c r="X4626" s="65"/>
    </row>
    <row r="4627" spans="24:24" ht="23.1" customHeight="1" x14ac:dyDescent="0.2">
      <c r="X4627" s="65"/>
    </row>
    <row r="4628" spans="24:24" ht="23.1" customHeight="1" x14ac:dyDescent="0.2">
      <c r="X4628" s="65"/>
    </row>
    <row r="4629" spans="24:24" ht="23.1" customHeight="1" x14ac:dyDescent="0.2">
      <c r="X4629" s="65"/>
    </row>
    <row r="4630" spans="24:24" ht="23.1" customHeight="1" x14ac:dyDescent="0.2">
      <c r="X4630" s="65"/>
    </row>
    <row r="4631" spans="24:24" ht="23.1" customHeight="1" x14ac:dyDescent="0.2">
      <c r="X4631" s="65"/>
    </row>
    <row r="4632" spans="24:24" ht="23.1" customHeight="1" x14ac:dyDescent="0.2">
      <c r="X4632" s="65"/>
    </row>
    <row r="4633" spans="24:24" ht="23.1" customHeight="1" x14ac:dyDescent="0.2">
      <c r="X4633" s="65"/>
    </row>
    <row r="4634" spans="24:24" ht="23.1" customHeight="1" x14ac:dyDescent="0.2">
      <c r="X4634" s="65"/>
    </row>
    <row r="4635" spans="24:24" ht="23.1" customHeight="1" x14ac:dyDescent="0.2">
      <c r="X4635" s="65"/>
    </row>
    <row r="4636" spans="24:24" ht="23.1" customHeight="1" x14ac:dyDescent="0.2">
      <c r="X4636" s="65"/>
    </row>
    <row r="4637" spans="24:24" ht="23.1" customHeight="1" x14ac:dyDescent="0.2">
      <c r="X4637" s="65"/>
    </row>
    <row r="4638" spans="24:24" ht="23.1" customHeight="1" x14ac:dyDescent="0.2">
      <c r="X4638" s="65"/>
    </row>
    <row r="4639" spans="24:24" ht="23.1" customHeight="1" x14ac:dyDescent="0.2">
      <c r="X4639" s="65"/>
    </row>
    <row r="4640" spans="24:24" ht="23.1" customHeight="1" x14ac:dyDescent="0.2">
      <c r="X4640" s="65"/>
    </row>
    <row r="4641" spans="24:24" ht="23.1" customHeight="1" x14ac:dyDescent="0.2">
      <c r="X4641" s="65"/>
    </row>
    <row r="4642" spans="24:24" ht="23.1" customHeight="1" x14ac:dyDescent="0.2">
      <c r="X4642" s="65"/>
    </row>
    <row r="4643" spans="24:24" ht="23.1" customHeight="1" x14ac:dyDescent="0.2">
      <c r="X4643" s="65"/>
    </row>
    <row r="4644" spans="24:24" ht="23.1" customHeight="1" x14ac:dyDescent="0.2">
      <c r="X4644" s="65"/>
    </row>
    <row r="4645" spans="24:24" ht="23.1" customHeight="1" x14ac:dyDescent="0.2">
      <c r="X4645" s="65"/>
    </row>
    <row r="4646" spans="24:24" ht="23.1" customHeight="1" x14ac:dyDescent="0.2">
      <c r="X4646" s="65"/>
    </row>
    <row r="4647" spans="24:24" ht="23.1" customHeight="1" x14ac:dyDescent="0.2">
      <c r="X4647" s="65"/>
    </row>
    <row r="4648" spans="24:24" ht="23.1" customHeight="1" x14ac:dyDescent="0.2">
      <c r="X4648" s="65"/>
    </row>
    <row r="4649" spans="24:24" ht="23.1" customHeight="1" x14ac:dyDescent="0.2">
      <c r="X4649" s="65"/>
    </row>
    <row r="4650" spans="24:24" ht="23.1" customHeight="1" x14ac:dyDescent="0.2">
      <c r="X4650" s="65"/>
    </row>
    <row r="4651" spans="24:24" ht="23.1" customHeight="1" x14ac:dyDescent="0.2">
      <c r="X4651" s="65"/>
    </row>
    <row r="4652" spans="24:24" ht="23.1" customHeight="1" x14ac:dyDescent="0.2">
      <c r="X4652" s="65"/>
    </row>
    <row r="4653" spans="24:24" ht="23.1" customHeight="1" x14ac:dyDescent="0.2">
      <c r="X4653" s="65"/>
    </row>
    <row r="4654" spans="24:24" ht="23.1" customHeight="1" x14ac:dyDescent="0.2">
      <c r="X4654" s="65"/>
    </row>
    <row r="4655" spans="24:24" ht="23.1" customHeight="1" x14ac:dyDescent="0.2">
      <c r="X4655" s="65"/>
    </row>
    <row r="4656" spans="24:24" ht="23.1" customHeight="1" x14ac:dyDescent="0.2">
      <c r="X4656" s="65"/>
    </row>
    <row r="4657" spans="24:24" ht="23.1" customHeight="1" x14ac:dyDescent="0.2">
      <c r="X4657" s="65"/>
    </row>
    <row r="4658" spans="24:24" ht="23.1" customHeight="1" x14ac:dyDescent="0.2">
      <c r="X4658" s="65"/>
    </row>
    <row r="4659" spans="24:24" ht="23.1" customHeight="1" x14ac:dyDescent="0.2">
      <c r="X4659" s="65"/>
    </row>
    <row r="4660" spans="24:24" ht="23.1" customHeight="1" x14ac:dyDescent="0.2">
      <c r="X4660" s="65"/>
    </row>
    <row r="4661" spans="24:24" ht="23.1" customHeight="1" x14ac:dyDescent="0.2">
      <c r="X4661" s="65"/>
    </row>
    <row r="4662" spans="24:24" ht="23.1" customHeight="1" x14ac:dyDescent="0.2">
      <c r="X4662" s="65"/>
    </row>
    <row r="4663" spans="24:24" ht="23.1" customHeight="1" x14ac:dyDescent="0.2">
      <c r="X4663" s="65"/>
    </row>
    <row r="4664" spans="24:24" ht="23.1" customHeight="1" x14ac:dyDescent="0.2">
      <c r="X4664" s="65"/>
    </row>
    <row r="4665" spans="24:24" ht="23.1" customHeight="1" x14ac:dyDescent="0.2">
      <c r="X4665" s="65"/>
    </row>
    <row r="4666" spans="24:24" ht="23.1" customHeight="1" x14ac:dyDescent="0.2">
      <c r="X4666" s="65"/>
    </row>
    <row r="4667" spans="24:24" ht="23.1" customHeight="1" x14ac:dyDescent="0.2">
      <c r="X4667" s="65"/>
    </row>
    <row r="4668" spans="24:24" ht="23.1" customHeight="1" x14ac:dyDescent="0.2">
      <c r="X4668" s="65"/>
    </row>
    <row r="4669" spans="24:24" ht="23.1" customHeight="1" x14ac:dyDescent="0.2">
      <c r="X4669" s="65"/>
    </row>
    <row r="4670" spans="24:24" ht="23.1" customHeight="1" x14ac:dyDescent="0.2">
      <c r="X4670" s="65"/>
    </row>
    <row r="4671" spans="24:24" ht="23.1" customHeight="1" x14ac:dyDescent="0.2">
      <c r="X4671" s="65"/>
    </row>
    <row r="4672" spans="24:24" ht="23.1" customHeight="1" x14ac:dyDescent="0.2">
      <c r="X4672" s="65"/>
    </row>
    <row r="4673" spans="24:24" ht="23.1" customHeight="1" x14ac:dyDescent="0.2">
      <c r="X4673" s="65"/>
    </row>
    <row r="4674" spans="24:24" ht="23.1" customHeight="1" x14ac:dyDescent="0.2">
      <c r="X4674" s="65"/>
    </row>
    <row r="4675" spans="24:24" ht="23.1" customHeight="1" x14ac:dyDescent="0.2">
      <c r="X4675" s="65"/>
    </row>
    <row r="4676" spans="24:24" ht="23.1" customHeight="1" x14ac:dyDescent="0.2">
      <c r="X4676" s="65"/>
    </row>
    <row r="4677" spans="24:24" ht="23.1" customHeight="1" x14ac:dyDescent="0.2">
      <c r="X4677" s="65"/>
    </row>
    <row r="4678" spans="24:24" ht="23.1" customHeight="1" x14ac:dyDescent="0.2">
      <c r="X4678" s="65"/>
    </row>
    <row r="4679" spans="24:24" ht="23.1" customHeight="1" x14ac:dyDescent="0.2">
      <c r="X4679" s="65"/>
    </row>
    <row r="4680" spans="24:24" ht="23.1" customHeight="1" x14ac:dyDescent="0.2">
      <c r="X4680" s="65"/>
    </row>
    <row r="4681" spans="24:24" ht="23.1" customHeight="1" x14ac:dyDescent="0.2">
      <c r="X4681" s="65"/>
    </row>
    <row r="4682" spans="24:24" ht="23.1" customHeight="1" x14ac:dyDescent="0.2">
      <c r="X4682" s="65"/>
    </row>
    <row r="4683" spans="24:24" ht="23.1" customHeight="1" x14ac:dyDescent="0.2">
      <c r="X4683" s="65"/>
    </row>
    <row r="4684" spans="24:24" ht="23.1" customHeight="1" x14ac:dyDescent="0.2">
      <c r="X4684" s="65"/>
    </row>
    <row r="4685" spans="24:24" ht="23.1" customHeight="1" x14ac:dyDescent="0.2">
      <c r="X4685" s="65"/>
    </row>
    <row r="4686" spans="24:24" ht="23.1" customHeight="1" x14ac:dyDescent="0.2">
      <c r="X4686" s="65"/>
    </row>
    <row r="4687" spans="24:24" ht="23.1" customHeight="1" x14ac:dyDescent="0.2">
      <c r="X4687" s="65"/>
    </row>
    <row r="4688" spans="24:24" ht="23.1" customHeight="1" x14ac:dyDescent="0.2">
      <c r="X4688" s="65"/>
    </row>
    <row r="4689" spans="24:24" ht="23.1" customHeight="1" x14ac:dyDescent="0.2">
      <c r="X4689" s="65"/>
    </row>
    <row r="4690" spans="24:24" ht="23.1" customHeight="1" x14ac:dyDescent="0.2">
      <c r="X4690" s="65"/>
    </row>
    <row r="4691" spans="24:24" ht="23.1" customHeight="1" x14ac:dyDescent="0.2">
      <c r="X4691" s="65"/>
    </row>
    <row r="4692" spans="24:24" ht="23.1" customHeight="1" x14ac:dyDescent="0.2">
      <c r="X4692" s="65"/>
    </row>
    <row r="4693" spans="24:24" ht="23.1" customHeight="1" x14ac:dyDescent="0.2">
      <c r="X4693" s="65"/>
    </row>
    <row r="4694" spans="24:24" ht="23.1" customHeight="1" x14ac:dyDescent="0.2">
      <c r="X4694" s="65"/>
    </row>
    <row r="4695" spans="24:24" ht="23.1" customHeight="1" x14ac:dyDescent="0.2">
      <c r="X4695" s="65"/>
    </row>
    <row r="4696" spans="24:24" ht="23.1" customHeight="1" x14ac:dyDescent="0.2">
      <c r="X4696" s="65"/>
    </row>
    <row r="4697" spans="24:24" ht="23.1" customHeight="1" x14ac:dyDescent="0.2">
      <c r="X4697" s="65"/>
    </row>
    <row r="4698" spans="24:24" ht="23.1" customHeight="1" x14ac:dyDescent="0.2">
      <c r="X4698" s="65"/>
    </row>
    <row r="4699" spans="24:24" ht="23.1" customHeight="1" x14ac:dyDescent="0.2">
      <c r="X4699" s="65"/>
    </row>
    <row r="4700" spans="24:24" ht="23.1" customHeight="1" x14ac:dyDescent="0.2">
      <c r="X4700" s="65"/>
    </row>
    <row r="4701" spans="24:24" ht="23.1" customHeight="1" x14ac:dyDescent="0.2">
      <c r="X4701" s="65"/>
    </row>
    <row r="4702" spans="24:24" ht="23.1" customHeight="1" x14ac:dyDescent="0.2">
      <c r="X4702" s="65"/>
    </row>
    <row r="4703" spans="24:24" ht="23.1" customHeight="1" x14ac:dyDescent="0.2">
      <c r="X4703" s="65"/>
    </row>
    <row r="4704" spans="24:24" ht="23.1" customHeight="1" x14ac:dyDescent="0.2">
      <c r="X4704" s="65"/>
    </row>
    <row r="4705" spans="24:24" ht="23.1" customHeight="1" x14ac:dyDescent="0.2">
      <c r="X4705" s="65"/>
    </row>
    <row r="4706" spans="24:24" ht="23.1" customHeight="1" x14ac:dyDescent="0.2">
      <c r="X4706" s="65"/>
    </row>
    <row r="4707" spans="24:24" ht="23.1" customHeight="1" x14ac:dyDescent="0.2">
      <c r="X4707" s="65"/>
    </row>
    <row r="4708" spans="24:24" ht="23.1" customHeight="1" x14ac:dyDescent="0.2">
      <c r="X4708" s="65"/>
    </row>
    <row r="4709" spans="24:24" ht="23.1" customHeight="1" x14ac:dyDescent="0.2">
      <c r="X4709" s="65"/>
    </row>
    <row r="4710" spans="24:24" ht="23.1" customHeight="1" x14ac:dyDescent="0.2">
      <c r="X4710" s="65"/>
    </row>
    <row r="4711" spans="24:24" ht="23.1" customHeight="1" x14ac:dyDescent="0.2">
      <c r="X4711" s="65"/>
    </row>
    <row r="4712" spans="24:24" ht="23.1" customHeight="1" x14ac:dyDescent="0.2">
      <c r="X4712" s="65"/>
    </row>
    <row r="4713" spans="24:24" ht="23.1" customHeight="1" x14ac:dyDescent="0.2">
      <c r="X4713" s="65"/>
    </row>
    <row r="4714" spans="24:24" ht="23.1" customHeight="1" x14ac:dyDescent="0.2">
      <c r="X4714" s="65"/>
    </row>
    <row r="4715" spans="24:24" ht="23.1" customHeight="1" x14ac:dyDescent="0.2">
      <c r="X4715" s="65"/>
    </row>
    <row r="4716" spans="24:24" ht="23.1" customHeight="1" x14ac:dyDescent="0.2">
      <c r="X4716" s="65"/>
    </row>
    <row r="4717" spans="24:24" ht="23.1" customHeight="1" x14ac:dyDescent="0.2">
      <c r="X4717" s="65"/>
    </row>
    <row r="4718" spans="24:24" ht="23.1" customHeight="1" x14ac:dyDescent="0.2">
      <c r="X4718" s="65"/>
    </row>
    <row r="4719" spans="24:24" ht="23.1" customHeight="1" x14ac:dyDescent="0.2">
      <c r="X4719" s="65"/>
    </row>
    <row r="4720" spans="24:24" ht="23.1" customHeight="1" x14ac:dyDescent="0.2">
      <c r="X4720" s="65"/>
    </row>
    <row r="4721" spans="24:24" ht="23.1" customHeight="1" x14ac:dyDescent="0.2">
      <c r="X4721" s="65"/>
    </row>
    <row r="4722" spans="24:24" ht="23.1" customHeight="1" x14ac:dyDescent="0.2">
      <c r="X4722" s="65"/>
    </row>
    <row r="4723" spans="24:24" ht="23.1" customHeight="1" x14ac:dyDescent="0.2">
      <c r="X4723" s="65"/>
    </row>
    <row r="4724" spans="24:24" ht="23.1" customHeight="1" x14ac:dyDescent="0.2">
      <c r="X4724" s="65"/>
    </row>
    <row r="4725" spans="24:24" ht="23.1" customHeight="1" x14ac:dyDescent="0.2">
      <c r="X4725" s="65"/>
    </row>
    <row r="4726" spans="24:24" ht="23.1" customHeight="1" x14ac:dyDescent="0.2">
      <c r="X4726" s="65"/>
    </row>
    <row r="4727" spans="24:24" ht="23.1" customHeight="1" x14ac:dyDescent="0.2">
      <c r="X4727" s="65"/>
    </row>
    <row r="4728" spans="24:24" ht="23.1" customHeight="1" x14ac:dyDescent="0.2">
      <c r="X4728" s="65"/>
    </row>
    <row r="4729" spans="24:24" ht="23.1" customHeight="1" x14ac:dyDescent="0.2">
      <c r="X4729" s="65"/>
    </row>
    <row r="4730" spans="24:24" ht="23.1" customHeight="1" x14ac:dyDescent="0.2">
      <c r="X4730" s="65"/>
    </row>
    <row r="4731" spans="24:24" ht="23.1" customHeight="1" x14ac:dyDescent="0.2">
      <c r="X4731" s="65"/>
    </row>
    <row r="4732" spans="24:24" ht="23.1" customHeight="1" x14ac:dyDescent="0.2">
      <c r="X4732" s="65"/>
    </row>
    <row r="4733" spans="24:24" ht="23.1" customHeight="1" x14ac:dyDescent="0.2">
      <c r="X4733" s="65"/>
    </row>
    <row r="4734" spans="24:24" ht="23.1" customHeight="1" x14ac:dyDescent="0.2">
      <c r="X4734" s="65"/>
    </row>
    <row r="4735" spans="24:24" ht="23.1" customHeight="1" x14ac:dyDescent="0.2">
      <c r="X4735" s="65"/>
    </row>
    <row r="4736" spans="24:24" ht="23.1" customHeight="1" x14ac:dyDescent="0.2">
      <c r="X4736" s="65"/>
    </row>
    <row r="4737" spans="24:24" ht="23.1" customHeight="1" x14ac:dyDescent="0.2">
      <c r="X4737" s="65"/>
    </row>
    <row r="4738" spans="24:24" ht="23.1" customHeight="1" x14ac:dyDescent="0.2">
      <c r="X4738" s="65"/>
    </row>
    <row r="4739" spans="24:24" ht="23.1" customHeight="1" x14ac:dyDescent="0.2">
      <c r="X4739" s="65"/>
    </row>
    <row r="4740" spans="24:24" ht="23.1" customHeight="1" x14ac:dyDescent="0.2">
      <c r="X4740" s="65"/>
    </row>
    <row r="4741" spans="24:24" ht="23.1" customHeight="1" x14ac:dyDescent="0.2">
      <c r="X4741" s="65"/>
    </row>
    <row r="4742" spans="24:24" ht="23.1" customHeight="1" x14ac:dyDescent="0.2">
      <c r="X4742" s="65"/>
    </row>
    <row r="4743" spans="24:24" ht="23.1" customHeight="1" x14ac:dyDescent="0.2">
      <c r="X4743" s="65"/>
    </row>
    <row r="4744" spans="24:24" ht="23.1" customHeight="1" x14ac:dyDescent="0.2">
      <c r="X4744" s="65"/>
    </row>
    <row r="4745" spans="24:24" ht="23.1" customHeight="1" x14ac:dyDescent="0.2">
      <c r="X4745" s="65"/>
    </row>
    <row r="4746" spans="24:24" ht="23.1" customHeight="1" x14ac:dyDescent="0.2">
      <c r="X4746" s="65"/>
    </row>
    <row r="4747" spans="24:24" ht="23.1" customHeight="1" x14ac:dyDescent="0.2">
      <c r="X4747" s="65"/>
    </row>
    <row r="4748" spans="24:24" ht="23.1" customHeight="1" x14ac:dyDescent="0.2">
      <c r="X4748" s="65"/>
    </row>
    <row r="4749" spans="24:24" ht="23.1" customHeight="1" x14ac:dyDescent="0.2">
      <c r="X4749" s="65"/>
    </row>
    <row r="4750" spans="24:24" ht="23.1" customHeight="1" x14ac:dyDescent="0.2">
      <c r="X4750" s="65"/>
    </row>
    <row r="4751" spans="24:24" ht="23.1" customHeight="1" x14ac:dyDescent="0.2">
      <c r="X4751" s="65"/>
    </row>
    <row r="4752" spans="24:24" ht="23.1" customHeight="1" x14ac:dyDescent="0.2">
      <c r="X4752" s="65"/>
    </row>
    <row r="4753" spans="24:24" ht="23.1" customHeight="1" x14ac:dyDescent="0.2">
      <c r="X4753" s="65"/>
    </row>
    <row r="4754" spans="24:24" ht="23.1" customHeight="1" x14ac:dyDescent="0.2">
      <c r="X4754" s="65"/>
    </row>
    <row r="4755" spans="24:24" ht="23.1" customHeight="1" x14ac:dyDescent="0.2">
      <c r="X4755" s="65"/>
    </row>
    <row r="4756" spans="24:24" ht="23.1" customHeight="1" x14ac:dyDescent="0.2">
      <c r="X4756" s="65"/>
    </row>
    <row r="4757" spans="24:24" ht="23.1" customHeight="1" x14ac:dyDescent="0.2">
      <c r="X4757" s="65"/>
    </row>
    <row r="4758" spans="24:24" ht="23.1" customHeight="1" x14ac:dyDescent="0.2">
      <c r="X4758" s="65"/>
    </row>
    <row r="4759" spans="24:24" ht="23.1" customHeight="1" x14ac:dyDescent="0.2">
      <c r="X4759" s="65"/>
    </row>
    <row r="4760" spans="24:24" ht="23.1" customHeight="1" x14ac:dyDescent="0.2">
      <c r="X4760" s="65"/>
    </row>
    <row r="4761" spans="24:24" ht="23.1" customHeight="1" x14ac:dyDescent="0.2">
      <c r="X4761" s="65"/>
    </row>
    <row r="4762" spans="24:24" ht="23.1" customHeight="1" x14ac:dyDescent="0.2">
      <c r="X4762" s="65"/>
    </row>
    <row r="4763" spans="24:24" ht="23.1" customHeight="1" x14ac:dyDescent="0.2">
      <c r="X4763" s="65"/>
    </row>
    <row r="4764" spans="24:24" ht="23.1" customHeight="1" x14ac:dyDescent="0.2">
      <c r="X4764" s="65"/>
    </row>
    <row r="4765" spans="24:24" ht="23.1" customHeight="1" x14ac:dyDescent="0.2">
      <c r="X4765" s="65"/>
    </row>
    <row r="4766" spans="24:24" ht="23.1" customHeight="1" x14ac:dyDescent="0.2">
      <c r="X4766" s="65"/>
    </row>
    <row r="4767" spans="24:24" ht="23.1" customHeight="1" x14ac:dyDescent="0.2">
      <c r="X4767" s="65"/>
    </row>
    <row r="4768" spans="24:24" ht="23.1" customHeight="1" x14ac:dyDescent="0.2">
      <c r="X4768" s="65"/>
    </row>
    <row r="4769" spans="24:24" ht="23.1" customHeight="1" x14ac:dyDescent="0.2">
      <c r="X4769" s="65"/>
    </row>
    <row r="4770" spans="24:24" ht="23.1" customHeight="1" x14ac:dyDescent="0.2">
      <c r="X4770" s="65"/>
    </row>
    <row r="4771" spans="24:24" ht="23.1" customHeight="1" x14ac:dyDescent="0.2">
      <c r="X4771" s="65"/>
    </row>
    <row r="4772" spans="24:24" ht="23.1" customHeight="1" x14ac:dyDescent="0.2">
      <c r="X4772" s="65"/>
    </row>
    <row r="4773" spans="24:24" ht="23.1" customHeight="1" x14ac:dyDescent="0.2">
      <c r="X4773" s="65"/>
    </row>
    <row r="4774" spans="24:24" ht="23.1" customHeight="1" x14ac:dyDescent="0.2">
      <c r="X4774" s="65"/>
    </row>
    <row r="4775" spans="24:24" ht="23.1" customHeight="1" x14ac:dyDescent="0.2">
      <c r="X4775" s="65"/>
    </row>
    <row r="4776" spans="24:24" ht="23.1" customHeight="1" x14ac:dyDescent="0.2">
      <c r="X4776" s="65"/>
    </row>
    <row r="4777" spans="24:24" ht="23.1" customHeight="1" x14ac:dyDescent="0.2">
      <c r="X4777" s="65"/>
    </row>
    <row r="4778" spans="24:24" ht="23.1" customHeight="1" x14ac:dyDescent="0.2">
      <c r="X4778" s="65"/>
    </row>
    <row r="4779" spans="24:24" ht="23.1" customHeight="1" x14ac:dyDescent="0.2">
      <c r="X4779" s="65"/>
    </row>
    <row r="4780" spans="24:24" ht="23.1" customHeight="1" x14ac:dyDescent="0.2">
      <c r="X4780" s="65"/>
    </row>
    <row r="4781" spans="24:24" ht="23.1" customHeight="1" x14ac:dyDescent="0.2">
      <c r="X4781" s="65"/>
    </row>
    <row r="4782" spans="24:24" ht="23.1" customHeight="1" x14ac:dyDescent="0.2">
      <c r="X4782" s="65"/>
    </row>
    <row r="4783" spans="24:24" ht="23.1" customHeight="1" x14ac:dyDescent="0.2">
      <c r="X4783" s="65"/>
    </row>
    <row r="4784" spans="24:24" ht="23.1" customHeight="1" x14ac:dyDescent="0.2">
      <c r="X4784" s="65"/>
    </row>
    <row r="4785" spans="24:24" ht="23.1" customHeight="1" x14ac:dyDescent="0.2">
      <c r="X4785" s="65"/>
    </row>
    <row r="4786" spans="24:24" ht="23.1" customHeight="1" x14ac:dyDescent="0.2">
      <c r="X4786" s="65"/>
    </row>
    <row r="4787" spans="24:24" ht="23.1" customHeight="1" x14ac:dyDescent="0.2">
      <c r="X4787" s="65"/>
    </row>
    <row r="4788" spans="24:24" ht="23.1" customHeight="1" x14ac:dyDescent="0.2">
      <c r="X4788" s="65"/>
    </row>
    <row r="4789" spans="24:24" ht="23.1" customHeight="1" x14ac:dyDescent="0.2">
      <c r="X4789" s="65"/>
    </row>
    <row r="4790" spans="24:24" ht="23.1" customHeight="1" x14ac:dyDescent="0.2">
      <c r="X4790" s="65"/>
    </row>
    <row r="4791" spans="24:24" ht="23.1" customHeight="1" x14ac:dyDescent="0.2">
      <c r="X4791" s="65"/>
    </row>
    <row r="4792" spans="24:24" ht="23.1" customHeight="1" x14ac:dyDescent="0.2">
      <c r="X4792" s="65"/>
    </row>
    <row r="4793" spans="24:24" ht="23.1" customHeight="1" x14ac:dyDescent="0.2">
      <c r="X4793" s="65"/>
    </row>
    <row r="4794" spans="24:24" ht="23.1" customHeight="1" x14ac:dyDescent="0.2">
      <c r="X4794" s="65"/>
    </row>
    <row r="4795" spans="24:24" ht="23.1" customHeight="1" x14ac:dyDescent="0.2">
      <c r="X4795" s="65"/>
    </row>
    <row r="4796" spans="24:24" ht="23.1" customHeight="1" x14ac:dyDescent="0.2">
      <c r="X4796" s="65"/>
    </row>
    <row r="4797" spans="24:24" ht="23.1" customHeight="1" x14ac:dyDescent="0.2">
      <c r="X4797" s="65"/>
    </row>
    <row r="4798" spans="24:24" ht="23.1" customHeight="1" x14ac:dyDescent="0.2">
      <c r="X4798" s="65"/>
    </row>
    <row r="4799" spans="24:24" ht="23.1" customHeight="1" x14ac:dyDescent="0.2">
      <c r="X4799" s="65"/>
    </row>
    <row r="4800" spans="24:24" ht="23.1" customHeight="1" x14ac:dyDescent="0.2">
      <c r="X4800" s="65"/>
    </row>
    <row r="4801" spans="24:24" ht="23.1" customHeight="1" x14ac:dyDescent="0.2">
      <c r="X4801" s="65"/>
    </row>
    <row r="4802" spans="24:24" ht="23.1" customHeight="1" x14ac:dyDescent="0.2">
      <c r="X4802" s="65"/>
    </row>
    <row r="4803" spans="24:24" ht="23.1" customHeight="1" x14ac:dyDescent="0.2">
      <c r="X4803" s="65"/>
    </row>
    <row r="4804" spans="24:24" ht="23.1" customHeight="1" x14ac:dyDescent="0.2">
      <c r="X4804" s="65"/>
    </row>
    <row r="4805" spans="24:24" ht="23.1" customHeight="1" x14ac:dyDescent="0.2">
      <c r="X4805" s="65"/>
    </row>
    <row r="4806" spans="24:24" ht="23.1" customHeight="1" x14ac:dyDescent="0.2">
      <c r="X4806" s="65"/>
    </row>
    <row r="4807" spans="24:24" ht="23.1" customHeight="1" x14ac:dyDescent="0.2">
      <c r="X4807" s="65"/>
    </row>
    <row r="4808" spans="24:24" ht="23.1" customHeight="1" x14ac:dyDescent="0.2">
      <c r="X4808" s="65"/>
    </row>
    <row r="4809" spans="24:24" ht="23.1" customHeight="1" x14ac:dyDescent="0.2">
      <c r="X4809" s="65"/>
    </row>
    <row r="4810" spans="24:24" ht="23.1" customHeight="1" x14ac:dyDescent="0.2">
      <c r="X4810" s="65"/>
    </row>
    <row r="4811" spans="24:24" ht="23.1" customHeight="1" x14ac:dyDescent="0.2">
      <c r="X4811" s="65"/>
    </row>
    <row r="4812" spans="24:24" ht="23.1" customHeight="1" x14ac:dyDescent="0.2">
      <c r="X4812" s="65"/>
    </row>
    <row r="4813" spans="24:24" ht="23.1" customHeight="1" x14ac:dyDescent="0.2">
      <c r="X4813" s="65"/>
    </row>
    <row r="4814" spans="24:24" ht="23.1" customHeight="1" x14ac:dyDescent="0.2">
      <c r="X4814" s="65"/>
    </row>
    <row r="4815" spans="24:24" ht="23.1" customHeight="1" x14ac:dyDescent="0.2">
      <c r="X4815" s="65"/>
    </row>
    <row r="4816" spans="24:24" ht="23.1" customHeight="1" x14ac:dyDescent="0.2">
      <c r="X4816" s="65"/>
    </row>
    <row r="4817" spans="24:24" ht="23.1" customHeight="1" x14ac:dyDescent="0.2">
      <c r="X4817" s="65"/>
    </row>
    <row r="4818" spans="24:24" ht="23.1" customHeight="1" x14ac:dyDescent="0.2">
      <c r="X4818" s="65"/>
    </row>
    <row r="4819" spans="24:24" ht="23.1" customHeight="1" x14ac:dyDescent="0.2">
      <c r="X4819" s="65"/>
    </row>
    <row r="4820" spans="24:24" ht="23.1" customHeight="1" x14ac:dyDescent="0.2">
      <c r="X4820" s="65"/>
    </row>
    <row r="4821" spans="24:24" ht="23.1" customHeight="1" x14ac:dyDescent="0.2">
      <c r="X4821" s="65"/>
    </row>
    <row r="4822" spans="24:24" ht="23.1" customHeight="1" x14ac:dyDescent="0.2">
      <c r="X4822" s="65"/>
    </row>
    <row r="4823" spans="24:24" ht="23.1" customHeight="1" x14ac:dyDescent="0.2">
      <c r="X4823" s="65"/>
    </row>
    <row r="4824" spans="24:24" ht="23.1" customHeight="1" x14ac:dyDescent="0.2">
      <c r="X4824" s="65"/>
    </row>
    <row r="4825" spans="24:24" ht="23.1" customHeight="1" x14ac:dyDescent="0.2">
      <c r="X4825" s="65"/>
    </row>
    <row r="4826" spans="24:24" ht="23.1" customHeight="1" x14ac:dyDescent="0.2">
      <c r="X4826" s="65"/>
    </row>
    <row r="4827" spans="24:24" ht="23.1" customHeight="1" x14ac:dyDescent="0.2">
      <c r="X4827" s="65"/>
    </row>
    <row r="4828" spans="24:24" ht="23.1" customHeight="1" x14ac:dyDescent="0.2">
      <c r="X4828" s="65"/>
    </row>
    <row r="4829" spans="24:24" ht="23.1" customHeight="1" x14ac:dyDescent="0.2">
      <c r="X4829" s="65"/>
    </row>
    <row r="4830" spans="24:24" ht="23.1" customHeight="1" x14ac:dyDescent="0.2">
      <c r="X4830" s="65"/>
    </row>
    <row r="4831" spans="24:24" ht="23.1" customHeight="1" x14ac:dyDescent="0.2">
      <c r="X4831" s="65"/>
    </row>
    <row r="4832" spans="24:24" ht="23.1" customHeight="1" x14ac:dyDescent="0.2">
      <c r="X4832" s="65"/>
    </row>
    <row r="4833" spans="24:24" ht="23.1" customHeight="1" x14ac:dyDescent="0.2">
      <c r="X4833" s="65"/>
    </row>
    <row r="4834" spans="24:24" ht="23.1" customHeight="1" x14ac:dyDescent="0.2">
      <c r="X4834" s="65"/>
    </row>
    <row r="4835" spans="24:24" ht="23.1" customHeight="1" x14ac:dyDescent="0.2">
      <c r="X4835" s="65"/>
    </row>
    <row r="4836" spans="24:24" ht="23.1" customHeight="1" x14ac:dyDescent="0.2">
      <c r="X4836" s="65"/>
    </row>
    <row r="4837" spans="24:24" ht="23.1" customHeight="1" x14ac:dyDescent="0.2">
      <c r="X4837" s="65"/>
    </row>
    <row r="4838" spans="24:24" ht="23.1" customHeight="1" x14ac:dyDescent="0.2">
      <c r="X4838" s="65"/>
    </row>
    <row r="4839" spans="24:24" ht="23.1" customHeight="1" x14ac:dyDescent="0.2">
      <c r="X4839" s="65"/>
    </row>
    <row r="4840" spans="24:24" ht="23.1" customHeight="1" x14ac:dyDescent="0.2">
      <c r="X4840" s="65"/>
    </row>
    <row r="4841" spans="24:24" ht="23.1" customHeight="1" x14ac:dyDescent="0.2">
      <c r="X4841" s="65"/>
    </row>
    <row r="4842" spans="24:24" ht="23.1" customHeight="1" x14ac:dyDescent="0.2">
      <c r="X4842" s="65"/>
    </row>
    <row r="4843" spans="24:24" ht="23.1" customHeight="1" x14ac:dyDescent="0.2">
      <c r="X4843" s="65"/>
    </row>
    <row r="4844" spans="24:24" ht="23.1" customHeight="1" x14ac:dyDescent="0.2">
      <c r="X4844" s="65"/>
    </row>
    <row r="4845" spans="24:24" ht="23.1" customHeight="1" x14ac:dyDescent="0.2">
      <c r="X4845" s="65"/>
    </row>
    <row r="4846" spans="24:24" ht="23.1" customHeight="1" x14ac:dyDescent="0.2">
      <c r="X4846" s="65"/>
    </row>
    <row r="4847" spans="24:24" ht="23.1" customHeight="1" x14ac:dyDescent="0.2">
      <c r="X4847" s="65"/>
    </row>
    <row r="4848" spans="24:24" ht="23.1" customHeight="1" x14ac:dyDescent="0.2">
      <c r="X4848" s="65"/>
    </row>
    <row r="4849" spans="24:24" ht="23.1" customHeight="1" x14ac:dyDescent="0.2">
      <c r="X4849" s="65"/>
    </row>
    <row r="4850" spans="24:24" ht="23.1" customHeight="1" x14ac:dyDescent="0.2">
      <c r="X4850" s="65"/>
    </row>
    <row r="4851" spans="24:24" ht="23.1" customHeight="1" x14ac:dyDescent="0.2">
      <c r="X4851" s="65"/>
    </row>
    <row r="4852" spans="24:24" ht="23.1" customHeight="1" x14ac:dyDescent="0.2">
      <c r="X4852" s="65"/>
    </row>
    <row r="4853" spans="24:24" ht="23.1" customHeight="1" x14ac:dyDescent="0.2">
      <c r="X4853" s="65"/>
    </row>
    <row r="4854" spans="24:24" ht="23.1" customHeight="1" x14ac:dyDescent="0.2">
      <c r="X4854" s="65"/>
    </row>
    <row r="4855" spans="24:24" ht="23.1" customHeight="1" x14ac:dyDescent="0.2">
      <c r="X4855" s="65"/>
    </row>
    <row r="4856" spans="24:24" ht="23.1" customHeight="1" x14ac:dyDescent="0.2">
      <c r="X4856" s="65"/>
    </row>
    <row r="4857" spans="24:24" ht="23.1" customHeight="1" x14ac:dyDescent="0.2">
      <c r="X4857" s="65"/>
    </row>
    <row r="4858" spans="24:24" ht="23.1" customHeight="1" x14ac:dyDescent="0.2">
      <c r="X4858" s="65"/>
    </row>
    <row r="4859" spans="24:24" ht="23.1" customHeight="1" x14ac:dyDescent="0.2">
      <c r="X4859" s="65"/>
    </row>
    <row r="4860" spans="24:24" ht="23.1" customHeight="1" x14ac:dyDescent="0.2">
      <c r="X4860" s="65"/>
    </row>
    <row r="4861" spans="24:24" ht="23.1" customHeight="1" x14ac:dyDescent="0.2">
      <c r="X4861" s="65"/>
    </row>
    <row r="4862" spans="24:24" ht="23.1" customHeight="1" x14ac:dyDescent="0.2">
      <c r="X4862" s="65"/>
    </row>
    <row r="4863" spans="24:24" ht="23.1" customHeight="1" x14ac:dyDescent="0.2">
      <c r="X4863" s="65"/>
    </row>
    <row r="4864" spans="24:24" ht="23.1" customHeight="1" x14ac:dyDescent="0.2">
      <c r="X4864" s="65"/>
    </row>
    <row r="4865" spans="24:24" ht="23.1" customHeight="1" x14ac:dyDescent="0.2">
      <c r="X4865" s="65"/>
    </row>
    <row r="4866" spans="24:24" ht="23.1" customHeight="1" x14ac:dyDescent="0.2">
      <c r="X4866" s="65"/>
    </row>
    <row r="4867" spans="24:24" ht="23.1" customHeight="1" x14ac:dyDescent="0.2">
      <c r="X4867" s="65"/>
    </row>
    <row r="4868" spans="24:24" ht="23.1" customHeight="1" x14ac:dyDescent="0.2">
      <c r="X4868" s="65"/>
    </row>
    <row r="4869" spans="24:24" ht="23.1" customHeight="1" x14ac:dyDescent="0.2">
      <c r="X4869" s="65"/>
    </row>
    <row r="4870" spans="24:24" ht="23.1" customHeight="1" x14ac:dyDescent="0.2">
      <c r="X4870" s="65"/>
    </row>
    <row r="4871" spans="24:24" ht="23.1" customHeight="1" x14ac:dyDescent="0.2">
      <c r="X4871" s="65"/>
    </row>
    <row r="4872" spans="24:24" ht="23.1" customHeight="1" x14ac:dyDescent="0.2">
      <c r="X4872" s="65"/>
    </row>
    <row r="4873" spans="24:24" ht="23.1" customHeight="1" x14ac:dyDescent="0.2">
      <c r="X4873" s="65"/>
    </row>
    <row r="4874" spans="24:24" ht="23.1" customHeight="1" x14ac:dyDescent="0.2">
      <c r="X4874" s="65"/>
    </row>
    <row r="4875" spans="24:24" ht="23.1" customHeight="1" x14ac:dyDescent="0.2">
      <c r="X4875" s="65"/>
    </row>
    <row r="4876" spans="24:24" ht="23.1" customHeight="1" x14ac:dyDescent="0.2">
      <c r="X4876" s="65"/>
    </row>
    <row r="4877" spans="24:24" ht="23.1" customHeight="1" x14ac:dyDescent="0.2">
      <c r="X4877" s="65"/>
    </row>
    <row r="4878" spans="24:24" ht="23.1" customHeight="1" x14ac:dyDescent="0.2">
      <c r="X4878" s="65"/>
    </row>
    <row r="4879" spans="24:24" ht="23.1" customHeight="1" x14ac:dyDescent="0.2">
      <c r="X4879" s="65"/>
    </row>
    <row r="4880" spans="24:24" ht="23.1" customHeight="1" x14ac:dyDescent="0.2">
      <c r="X4880" s="65"/>
    </row>
    <row r="4881" spans="24:24" ht="23.1" customHeight="1" x14ac:dyDescent="0.2">
      <c r="X4881" s="65"/>
    </row>
    <row r="4882" spans="24:24" ht="23.1" customHeight="1" x14ac:dyDescent="0.2">
      <c r="X4882" s="65"/>
    </row>
    <row r="4883" spans="24:24" ht="23.1" customHeight="1" x14ac:dyDescent="0.2">
      <c r="X4883" s="65"/>
    </row>
    <row r="4884" spans="24:24" ht="23.1" customHeight="1" x14ac:dyDescent="0.2">
      <c r="X4884" s="65"/>
    </row>
    <row r="4885" spans="24:24" ht="23.1" customHeight="1" x14ac:dyDescent="0.2">
      <c r="X4885" s="65"/>
    </row>
    <row r="4886" spans="24:24" ht="23.1" customHeight="1" x14ac:dyDescent="0.2">
      <c r="X4886" s="65"/>
    </row>
    <row r="4887" spans="24:24" ht="23.1" customHeight="1" x14ac:dyDescent="0.2">
      <c r="X4887" s="65"/>
    </row>
    <row r="4888" spans="24:24" ht="23.1" customHeight="1" x14ac:dyDescent="0.2">
      <c r="X4888" s="65"/>
    </row>
    <row r="4889" spans="24:24" ht="23.1" customHeight="1" x14ac:dyDescent="0.2">
      <c r="X4889" s="65"/>
    </row>
    <row r="4890" spans="24:24" ht="23.1" customHeight="1" x14ac:dyDescent="0.2">
      <c r="X4890" s="65"/>
    </row>
    <row r="4891" spans="24:24" ht="23.1" customHeight="1" x14ac:dyDescent="0.2">
      <c r="X4891" s="65"/>
    </row>
    <row r="4892" spans="24:24" ht="23.1" customHeight="1" x14ac:dyDescent="0.2">
      <c r="X4892" s="65"/>
    </row>
    <row r="4893" spans="24:24" ht="23.1" customHeight="1" x14ac:dyDescent="0.2">
      <c r="X4893" s="65"/>
    </row>
    <row r="4894" spans="24:24" ht="23.1" customHeight="1" x14ac:dyDescent="0.2">
      <c r="X4894" s="65"/>
    </row>
    <row r="4895" spans="24:24" ht="23.1" customHeight="1" x14ac:dyDescent="0.2">
      <c r="X4895" s="65"/>
    </row>
    <row r="4896" spans="24:24" ht="23.1" customHeight="1" x14ac:dyDescent="0.2">
      <c r="X4896" s="65"/>
    </row>
    <row r="4897" spans="24:24" ht="23.1" customHeight="1" x14ac:dyDescent="0.2">
      <c r="X4897" s="65"/>
    </row>
    <row r="4898" spans="24:24" ht="23.1" customHeight="1" x14ac:dyDescent="0.2">
      <c r="X4898" s="65"/>
    </row>
    <row r="4899" spans="24:24" ht="23.1" customHeight="1" x14ac:dyDescent="0.2">
      <c r="X4899" s="65"/>
    </row>
    <row r="4900" spans="24:24" ht="23.1" customHeight="1" x14ac:dyDescent="0.2">
      <c r="X4900" s="65"/>
    </row>
    <row r="4901" spans="24:24" ht="23.1" customHeight="1" x14ac:dyDescent="0.2">
      <c r="X4901" s="65"/>
    </row>
    <row r="4902" spans="24:24" ht="23.1" customHeight="1" x14ac:dyDescent="0.2">
      <c r="X4902" s="65"/>
    </row>
    <row r="4903" spans="24:24" ht="23.1" customHeight="1" x14ac:dyDescent="0.2">
      <c r="X4903" s="65"/>
    </row>
    <row r="4904" spans="24:24" ht="23.1" customHeight="1" x14ac:dyDescent="0.2">
      <c r="X4904" s="65"/>
    </row>
    <row r="4905" spans="24:24" ht="23.1" customHeight="1" x14ac:dyDescent="0.2">
      <c r="X4905" s="65"/>
    </row>
    <row r="4906" spans="24:24" ht="23.1" customHeight="1" x14ac:dyDescent="0.2">
      <c r="X4906" s="65"/>
    </row>
    <row r="4907" spans="24:24" ht="23.1" customHeight="1" x14ac:dyDescent="0.2">
      <c r="X4907" s="65"/>
    </row>
    <row r="4908" spans="24:24" ht="23.1" customHeight="1" x14ac:dyDescent="0.2">
      <c r="X4908" s="65"/>
    </row>
    <row r="4909" spans="24:24" ht="23.1" customHeight="1" x14ac:dyDescent="0.2">
      <c r="X4909" s="65"/>
    </row>
    <row r="4910" spans="24:24" ht="23.1" customHeight="1" x14ac:dyDescent="0.2">
      <c r="X4910" s="65"/>
    </row>
    <row r="4911" spans="24:24" ht="23.1" customHeight="1" x14ac:dyDescent="0.2">
      <c r="X4911" s="65"/>
    </row>
    <row r="4912" spans="24:24" ht="23.1" customHeight="1" x14ac:dyDescent="0.2">
      <c r="X4912" s="65"/>
    </row>
    <row r="4913" spans="24:24" ht="23.1" customHeight="1" x14ac:dyDescent="0.2">
      <c r="X4913" s="65"/>
    </row>
    <row r="4914" spans="24:24" ht="23.1" customHeight="1" x14ac:dyDescent="0.2">
      <c r="X4914" s="65"/>
    </row>
    <row r="4915" spans="24:24" ht="23.1" customHeight="1" x14ac:dyDescent="0.2">
      <c r="X4915" s="65"/>
    </row>
    <row r="4916" spans="24:24" ht="23.1" customHeight="1" x14ac:dyDescent="0.2">
      <c r="X4916" s="65"/>
    </row>
    <row r="4917" spans="24:24" ht="23.1" customHeight="1" x14ac:dyDescent="0.2">
      <c r="X4917" s="65"/>
    </row>
    <row r="4918" spans="24:24" ht="23.1" customHeight="1" x14ac:dyDescent="0.2">
      <c r="X4918" s="65"/>
    </row>
    <row r="4919" spans="24:24" ht="23.1" customHeight="1" x14ac:dyDescent="0.2">
      <c r="X4919" s="65"/>
    </row>
    <row r="4920" spans="24:24" ht="23.1" customHeight="1" x14ac:dyDescent="0.2">
      <c r="X4920" s="65"/>
    </row>
    <row r="4921" spans="24:24" ht="23.1" customHeight="1" x14ac:dyDescent="0.2">
      <c r="X4921" s="65"/>
    </row>
    <row r="4922" spans="24:24" ht="23.1" customHeight="1" x14ac:dyDescent="0.2">
      <c r="X4922" s="65"/>
    </row>
    <row r="4923" spans="24:24" ht="23.1" customHeight="1" x14ac:dyDescent="0.2">
      <c r="X4923" s="65"/>
    </row>
    <row r="4924" spans="24:24" ht="23.1" customHeight="1" x14ac:dyDescent="0.2">
      <c r="X4924" s="65"/>
    </row>
    <row r="4925" spans="24:24" ht="23.1" customHeight="1" x14ac:dyDescent="0.2">
      <c r="X4925" s="65"/>
    </row>
    <row r="4926" spans="24:24" ht="23.1" customHeight="1" x14ac:dyDescent="0.2">
      <c r="X4926" s="65"/>
    </row>
    <row r="4927" spans="24:24" ht="23.1" customHeight="1" x14ac:dyDescent="0.2">
      <c r="X4927" s="65"/>
    </row>
    <row r="4928" spans="24:24" ht="23.1" customHeight="1" x14ac:dyDescent="0.2">
      <c r="X4928" s="65"/>
    </row>
    <row r="4929" spans="24:24" ht="23.1" customHeight="1" x14ac:dyDescent="0.2">
      <c r="X4929" s="65"/>
    </row>
    <row r="4930" spans="24:24" ht="23.1" customHeight="1" x14ac:dyDescent="0.2">
      <c r="X4930" s="65"/>
    </row>
    <row r="4931" spans="24:24" ht="23.1" customHeight="1" x14ac:dyDescent="0.2">
      <c r="X4931" s="65"/>
    </row>
    <row r="4932" spans="24:24" ht="23.1" customHeight="1" x14ac:dyDescent="0.2">
      <c r="X4932" s="65"/>
    </row>
    <row r="4933" spans="24:24" ht="23.1" customHeight="1" x14ac:dyDescent="0.2">
      <c r="X4933" s="65"/>
    </row>
    <row r="4934" spans="24:24" ht="23.1" customHeight="1" x14ac:dyDescent="0.2">
      <c r="X4934" s="65"/>
    </row>
    <row r="4935" spans="24:24" ht="23.1" customHeight="1" x14ac:dyDescent="0.2">
      <c r="X4935" s="65"/>
    </row>
    <row r="4936" spans="24:24" ht="23.1" customHeight="1" x14ac:dyDescent="0.2">
      <c r="X4936" s="65"/>
    </row>
    <row r="4937" spans="24:24" ht="23.1" customHeight="1" x14ac:dyDescent="0.2">
      <c r="X4937" s="65"/>
    </row>
    <row r="4938" spans="24:24" ht="23.1" customHeight="1" x14ac:dyDescent="0.2">
      <c r="X4938" s="65"/>
    </row>
    <row r="4939" spans="24:24" ht="23.1" customHeight="1" x14ac:dyDescent="0.2">
      <c r="X4939" s="65"/>
    </row>
    <row r="4940" spans="24:24" ht="23.1" customHeight="1" x14ac:dyDescent="0.2">
      <c r="X4940" s="65"/>
    </row>
    <row r="4941" spans="24:24" ht="23.1" customHeight="1" x14ac:dyDescent="0.2">
      <c r="X4941" s="65"/>
    </row>
    <row r="4942" spans="24:24" ht="23.1" customHeight="1" x14ac:dyDescent="0.2">
      <c r="X4942" s="65"/>
    </row>
    <row r="4943" spans="24:24" ht="23.1" customHeight="1" x14ac:dyDescent="0.2">
      <c r="X4943" s="65"/>
    </row>
    <row r="4944" spans="24:24" ht="23.1" customHeight="1" x14ac:dyDescent="0.2">
      <c r="X4944" s="65"/>
    </row>
    <row r="4945" spans="24:24" ht="23.1" customHeight="1" x14ac:dyDescent="0.2">
      <c r="X4945" s="65"/>
    </row>
    <row r="4946" spans="24:24" ht="23.1" customHeight="1" x14ac:dyDescent="0.2">
      <c r="X4946" s="65"/>
    </row>
    <row r="4947" spans="24:24" ht="23.1" customHeight="1" x14ac:dyDescent="0.2">
      <c r="X4947" s="65"/>
    </row>
    <row r="4948" spans="24:24" ht="23.1" customHeight="1" x14ac:dyDescent="0.2">
      <c r="X4948" s="65"/>
    </row>
    <row r="4949" spans="24:24" ht="23.1" customHeight="1" x14ac:dyDescent="0.2">
      <c r="X4949" s="65"/>
    </row>
    <row r="4950" spans="24:24" ht="23.1" customHeight="1" x14ac:dyDescent="0.2">
      <c r="X4950" s="65"/>
    </row>
    <row r="4951" spans="24:24" ht="23.1" customHeight="1" x14ac:dyDescent="0.2">
      <c r="X4951" s="65"/>
    </row>
    <row r="4952" spans="24:24" ht="23.1" customHeight="1" x14ac:dyDescent="0.2">
      <c r="X4952" s="65"/>
    </row>
    <row r="4953" spans="24:24" ht="23.1" customHeight="1" x14ac:dyDescent="0.2">
      <c r="X4953" s="65"/>
    </row>
    <row r="4954" spans="24:24" ht="23.1" customHeight="1" x14ac:dyDescent="0.2">
      <c r="X4954" s="65"/>
    </row>
    <row r="4955" spans="24:24" ht="23.1" customHeight="1" x14ac:dyDescent="0.2">
      <c r="X4955" s="65"/>
    </row>
    <row r="4956" spans="24:24" ht="23.1" customHeight="1" x14ac:dyDescent="0.2">
      <c r="X4956" s="65"/>
    </row>
    <row r="4957" spans="24:24" ht="23.1" customHeight="1" x14ac:dyDescent="0.2">
      <c r="X4957" s="65"/>
    </row>
    <row r="4958" spans="24:24" ht="23.1" customHeight="1" x14ac:dyDescent="0.2">
      <c r="X4958" s="65"/>
    </row>
    <row r="4959" spans="24:24" ht="23.1" customHeight="1" x14ac:dyDescent="0.2">
      <c r="X4959" s="65"/>
    </row>
    <row r="4960" spans="24:24" ht="23.1" customHeight="1" x14ac:dyDescent="0.2">
      <c r="X4960" s="65"/>
    </row>
    <row r="4961" spans="24:24" ht="23.1" customHeight="1" x14ac:dyDescent="0.2">
      <c r="X4961" s="65"/>
    </row>
    <row r="4962" spans="24:24" ht="23.1" customHeight="1" x14ac:dyDescent="0.2">
      <c r="X4962" s="65"/>
    </row>
    <row r="4963" spans="24:24" ht="23.1" customHeight="1" x14ac:dyDescent="0.2">
      <c r="X4963" s="65"/>
    </row>
    <row r="4964" spans="24:24" ht="23.1" customHeight="1" x14ac:dyDescent="0.2">
      <c r="X4964" s="65"/>
    </row>
    <row r="4965" spans="24:24" ht="23.1" customHeight="1" x14ac:dyDescent="0.2">
      <c r="X4965" s="65"/>
    </row>
    <row r="4966" spans="24:24" ht="23.1" customHeight="1" x14ac:dyDescent="0.2">
      <c r="X4966" s="65"/>
    </row>
    <row r="4967" spans="24:24" ht="23.1" customHeight="1" x14ac:dyDescent="0.2">
      <c r="X4967" s="65"/>
    </row>
    <row r="4968" spans="24:24" ht="23.1" customHeight="1" x14ac:dyDescent="0.2">
      <c r="X4968" s="65"/>
    </row>
    <row r="4969" spans="24:24" ht="23.1" customHeight="1" x14ac:dyDescent="0.2">
      <c r="X4969" s="65"/>
    </row>
    <row r="4970" spans="24:24" ht="23.1" customHeight="1" x14ac:dyDescent="0.2">
      <c r="X4970" s="65"/>
    </row>
    <row r="4971" spans="24:24" ht="23.1" customHeight="1" x14ac:dyDescent="0.2">
      <c r="X4971" s="65"/>
    </row>
    <row r="4972" spans="24:24" ht="23.1" customHeight="1" x14ac:dyDescent="0.2">
      <c r="X4972" s="65"/>
    </row>
    <row r="4973" spans="24:24" ht="23.1" customHeight="1" x14ac:dyDescent="0.2">
      <c r="X4973" s="65"/>
    </row>
    <row r="4974" spans="24:24" ht="23.1" customHeight="1" x14ac:dyDescent="0.2">
      <c r="X4974" s="65"/>
    </row>
    <row r="4975" spans="24:24" ht="23.1" customHeight="1" x14ac:dyDescent="0.2">
      <c r="X4975" s="65"/>
    </row>
    <row r="4976" spans="24:24" ht="23.1" customHeight="1" x14ac:dyDescent="0.2">
      <c r="X4976" s="65"/>
    </row>
    <row r="4977" spans="24:24" ht="23.1" customHeight="1" x14ac:dyDescent="0.2">
      <c r="X4977" s="65"/>
    </row>
    <row r="4978" spans="24:24" ht="23.1" customHeight="1" x14ac:dyDescent="0.2">
      <c r="X4978" s="65"/>
    </row>
    <row r="4979" spans="24:24" ht="23.1" customHeight="1" x14ac:dyDescent="0.2">
      <c r="X4979" s="65"/>
    </row>
    <row r="4980" spans="24:24" ht="23.1" customHeight="1" x14ac:dyDescent="0.2">
      <c r="X4980" s="65"/>
    </row>
    <row r="4981" spans="24:24" ht="23.1" customHeight="1" x14ac:dyDescent="0.2">
      <c r="X4981" s="65"/>
    </row>
    <row r="4982" spans="24:24" ht="23.1" customHeight="1" x14ac:dyDescent="0.2">
      <c r="X4982" s="65"/>
    </row>
    <row r="4983" spans="24:24" ht="23.1" customHeight="1" x14ac:dyDescent="0.2">
      <c r="X4983" s="65"/>
    </row>
    <row r="4984" spans="24:24" ht="23.1" customHeight="1" x14ac:dyDescent="0.2">
      <c r="X4984" s="65"/>
    </row>
    <row r="4985" spans="24:24" ht="23.1" customHeight="1" x14ac:dyDescent="0.2">
      <c r="X4985" s="65"/>
    </row>
    <row r="4986" spans="24:24" ht="23.1" customHeight="1" x14ac:dyDescent="0.2">
      <c r="X4986" s="65"/>
    </row>
    <row r="4987" spans="24:24" ht="23.1" customHeight="1" x14ac:dyDescent="0.2">
      <c r="X4987" s="65"/>
    </row>
    <row r="4988" spans="24:24" ht="23.1" customHeight="1" x14ac:dyDescent="0.2">
      <c r="X4988" s="65"/>
    </row>
    <row r="4989" spans="24:24" ht="23.1" customHeight="1" x14ac:dyDescent="0.2">
      <c r="X4989" s="65"/>
    </row>
    <row r="4990" spans="24:24" ht="23.1" customHeight="1" x14ac:dyDescent="0.2">
      <c r="X4990" s="65"/>
    </row>
    <row r="4991" spans="24:24" ht="23.1" customHeight="1" x14ac:dyDescent="0.2">
      <c r="X4991" s="65"/>
    </row>
    <row r="4992" spans="24:24" ht="23.1" customHeight="1" x14ac:dyDescent="0.2">
      <c r="X4992" s="65"/>
    </row>
    <row r="4993" spans="24:24" ht="23.1" customHeight="1" x14ac:dyDescent="0.2">
      <c r="X4993" s="65"/>
    </row>
    <row r="4994" spans="24:24" ht="23.1" customHeight="1" x14ac:dyDescent="0.2">
      <c r="X4994" s="65"/>
    </row>
    <row r="4995" spans="24:24" ht="23.1" customHeight="1" x14ac:dyDescent="0.2">
      <c r="X4995" s="65"/>
    </row>
    <row r="4996" spans="24:24" ht="23.1" customHeight="1" x14ac:dyDescent="0.2">
      <c r="X4996" s="65"/>
    </row>
    <row r="4997" spans="24:24" ht="23.1" customHeight="1" x14ac:dyDescent="0.2">
      <c r="X4997" s="65"/>
    </row>
    <row r="4998" spans="24:24" ht="23.1" customHeight="1" x14ac:dyDescent="0.2">
      <c r="X4998" s="65"/>
    </row>
    <row r="4999" spans="24:24" ht="23.1" customHeight="1" x14ac:dyDescent="0.2">
      <c r="X4999" s="65"/>
    </row>
    <row r="5000" spans="24:24" ht="23.1" customHeight="1" x14ac:dyDescent="0.2">
      <c r="X5000" s="65"/>
    </row>
    <row r="5001" spans="24:24" ht="23.1" customHeight="1" x14ac:dyDescent="0.2">
      <c r="X5001" s="65"/>
    </row>
    <row r="5002" spans="24:24" ht="23.1" customHeight="1" x14ac:dyDescent="0.2">
      <c r="X5002" s="65"/>
    </row>
    <row r="5003" spans="24:24" ht="23.1" customHeight="1" x14ac:dyDescent="0.2">
      <c r="X5003" s="65"/>
    </row>
    <row r="5004" spans="24:24" ht="23.1" customHeight="1" x14ac:dyDescent="0.2">
      <c r="X5004" s="65"/>
    </row>
    <row r="5005" spans="24:24" ht="23.1" customHeight="1" x14ac:dyDescent="0.2">
      <c r="X5005" s="65"/>
    </row>
    <row r="5006" spans="24:24" ht="23.1" customHeight="1" x14ac:dyDescent="0.2">
      <c r="X5006" s="65"/>
    </row>
    <row r="5007" spans="24:24" ht="23.1" customHeight="1" x14ac:dyDescent="0.2">
      <c r="X5007" s="65"/>
    </row>
    <row r="5008" spans="24:24" ht="23.1" customHeight="1" x14ac:dyDescent="0.2">
      <c r="X5008" s="65"/>
    </row>
    <row r="5009" spans="24:24" ht="23.1" customHeight="1" x14ac:dyDescent="0.2">
      <c r="X5009" s="65"/>
    </row>
    <row r="5010" spans="24:24" ht="23.1" customHeight="1" x14ac:dyDescent="0.2">
      <c r="X5010" s="65"/>
    </row>
    <row r="5011" spans="24:24" ht="23.1" customHeight="1" x14ac:dyDescent="0.2">
      <c r="X5011" s="65"/>
    </row>
    <row r="5012" spans="24:24" ht="23.1" customHeight="1" x14ac:dyDescent="0.2">
      <c r="X5012" s="65"/>
    </row>
    <row r="5013" spans="24:24" ht="23.1" customHeight="1" x14ac:dyDescent="0.2">
      <c r="X5013" s="65"/>
    </row>
    <row r="5014" spans="24:24" ht="23.1" customHeight="1" x14ac:dyDescent="0.2">
      <c r="X5014" s="65"/>
    </row>
    <row r="5015" spans="24:24" ht="23.1" customHeight="1" x14ac:dyDescent="0.2">
      <c r="X5015" s="65"/>
    </row>
    <row r="5016" spans="24:24" ht="23.1" customHeight="1" x14ac:dyDescent="0.2">
      <c r="X5016" s="65"/>
    </row>
    <row r="5017" spans="24:24" ht="23.1" customHeight="1" x14ac:dyDescent="0.2">
      <c r="X5017" s="65"/>
    </row>
    <row r="5018" spans="24:24" ht="23.1" customHeight="1" x14ac:dyDescent="0.2">
      <c r="X5018" s="65"/>
    </row>
    <row r="5019" spans="24:24" ht="23.1" customHeight="1" x14ac:dyDescent="0.2">
      <c r="X5019" s="65"/>
    </row>
    <row r="5020" spans="24:24" ht="23.1" customHeight="1" x14ac:dyDescent="0.2">
      <c r="X5020" s="65"/>
    </row>
    <row r="5021" spans="24:24" ht="23.1" customHeight="1" x14ac:dyDescent="0.2">
      <c r="X5021" s="65"/>
    </row>
    <row r="5022" spans="24:24" ht="23.1" customHeight="1" x14ac:dyDescent="0.2">
      <c r="X5022" s="65"/>
    </row>
    <row r="5023" spans="24:24" ht="23.1" customHeight="1" x14ac:dyDescent="0.2">
      <c r="X5023" s="65"/>
    </row>
    <row r="5024" spans="24:24" ht="23.1" customHeight="1" x14ac:dyDescent="0.2">
      <c r="X5024" s="65"/>
    </row>
    <row r="5025" spans="24:24" ht="23.1" customHeight="1" x14ac:dyDescent="0.2">
      <c r="X5025" s="65"/>
    </row>
    <row r="5026" spans="24:24" ht="23.1" customHeight="1" x14ac:dyDescent="0.2">
      <c r="X5026" s="65"/>
    </row>
    <row r="5027" spans="24:24" ht="23.1" customHeight="1" x14ac:dyDescent="0.2">
      <c r="X5027" s="65"/>
    </row>
    <row r="5028" spans="24:24" ht="23.1" customHeight="1" x14ac:dyDescent="0.2">
      <c r="X5028" s="65"/>
    </row>
    <row r="5029" spans="24:24" ht="23.1" customHeight="1" x14ac:dyDescent="0.2">
      <c r="X5029" s="65"/>
    </row>
    <row r="5030" spans="24:24" ht="23.1" customHeight="1" x14ac:dyDescent="0.2">
      <c r="X5030" s="65"/>
    </row>
    <row r="5031" spans="24:24" ht="23.1" customHeight="1" x14ac:dyDescent="0.2">
      <c r="X5031" s="65"/>
    </row>
    <row r="5032" spans="24:24" ht="23.1" customHeight="1" x14ac:dyDescent="0.2">
      <c r="X5032" s="65"/>
    </row>
    <row r="5033" spans="24:24" ht="23.1" customHeight="1" x14ac:dyDescent="0.2">
      <c r="X5033" s="65"/>
    </row>
    <row r="5034" spans="24:24" ht="23.1" customHeight="1" x14ac:dyDescent="0.2">
      <c r="X5034" s="65"/>
    </row>
    <row r="5035" spans="24:24" ht="23.1" customHeight="1" x14ac:dyDescent="0.2">
      <c r="X5035" s="65"/>
    </row>
    <row r="5036" spans="24:24" ht="23.1" customHeight="1" x14ac:dyDescent="0.2">
      <c r="X5036" s="65"/>
    </row>
    <row r="5037" spans="24:24" ht="23.1" customHeight="1" x14ac:dyDescent="0.2">
      <c r="X5037" s="65"/>
    </row>
    <row r="5038" spans="24:24" ht="23.1" customHeight="1" x14ac:dyDescent="0.2">
      <c r="X5038" s="65"/>
    </row>
    <row r="5039" spans="24:24" ht="23.1" customHeight="1" x14ac:dyDescent="0.2">
      <c r="X5039" s="65"/>
    </row>
    <row r="5040" spans="24:24" ht="23.1" customHeight="1" x14ac:dyDescent="0.2">
      <c r="X5040" s="65"/>
    </row>
    <row r="5041" spans="24:24" ht="23.1" customHeight="1" x14ac:dyDescent="0.2">
      <c r="X5041" s="65"/>
    </row>
    <row r="5042" spans="24:24" ht="23.1" customHeight="1" x14ac:dyDescent="0.2">
      <c r="X5042" s="65"/>
    </row>
    <row r="5043" spans="24:24" ht="23.1" customHeight="1" x14ac:dyDescent="0.2">
      <c r="X5043" s="65"/>
    </row>
    <row r="5044" spans="24:24" ht="23.1" customHeight="1" x14ac:dyDescent="0.2">
      <c r="X5044" s="65"/>
    </row>
    <row r="5045" spans="24:24" ht="23.1" customHeight="1" x14ac:dyDescent="0.2">
      <c r="X5045" s="65"/>
    </row>
    <row r="5046" spans="24:24" ht="23.1" customHeight="1" x14ac:dyDescent="0.2">
      <c r="X5046" s="65"/>
    </row>
    <row r="5047" spans="24:24" ht="23.1" customHeight="1" x14ac:dyDescent="0.2">
      <c r="X5047" s="65"/>
    </row>
    <row r="5048" spans="24:24" ht="23.1" customHeight="1" x14ac:dyDescent="0.2">
      <c r="X5048" s="65"/>
    </row>
    <row r="5049" spans="24:24" ht="23.1" customHeight="1" x14ac:dyDescent="0.2">
      <c r="X5049" s="65"/>
    </row>
    <row r="5050" spans="24:24" ht="23.1" customHeight="1" x14ac:dyDescent="0.2">
      <c r="X5050" s="65"/>
    </row>
    <row r="5051" spans="24:24" ht="23.1" customHeight="1" x14ac:dyDescent="0.2">
      <c r="X5051" s="65"/>
    </row>
    <row r="5052" spans="24:24" ht="23.1" customHeight="1" x14ac:dyDescent="0.2">
      <c r="X5052" s="65"/>
    </row>
    <row r="5053" spans="24:24" ht="23.1" customHeight="1" x14ac:dyDescent="0.2">
      <c r="X5053" s="65"/>
    </row>
    <row r="5054" spans="24:24" ht="23.1" customHeight="1" x14ac:dyDescent="0.2">
      <c r="X5054" s="65"/>
    </row>
    <row r="5055" spans="24:24" ht="23.1" customHeight="1" x14ac:dyDescent="0.2">
      <c r="X5055" s="65"/>
    </row>
    <row r="5056" spans="24:24" ht="23.1" customHeight="1" x14ac:dyDescent="0.2">
      <c r="X5056" s="65"/>
    </row>
    <row r="5057" spans="24:24" ht="23.1" customHeight="1" x14ac:dyDescent="0.2">
      <c r="X5057" s="65"/>
    </row>
    <row r="5058" spans="24:24" ht="23.1" customHeight="1" x14ac:dyDescent="0.2">
      <c r="X5058" s="65"/>
    </row>
    <row r="5059" spans="24:24" ht="23.1" customHeight="1" x14ac:dyDescent="0.2">
      <c r="X5059" s="65"/>
    </row>
    <row r="5060" spans="24:24" ht="23.1" customHeight="1" x14ac:dyDescent="0.2">
      <c r="X5060" s="65"/>
    </row>
    <row r="5061" spans="24:24" ht="23.1" customHeight="1" x14ac:dyDescent="0.2">
      <c r="X5061" s="65"/>
    </row>
    <row r="5062" spans="24:24" ht="23.1" customHeight="1" x14ac:dyDescent="0.2">
      <c r="X5062" s="65"/>
    </row>
    <row r="5063" spans="24:24" ht="23.1" customHeight="1" x14ac:dyDescent="0.2">
      <c r="X5063" s="65"/>
    </row>
    <row r="5064" spans="24:24" ht="23.1" customHeight="1" x14ac:dyDescent="0.2">
      <c r="X5064" s="65"/>
    </row>
    <row r="5065" spans="24:24" ht="23.1" customHeight="1" x14ac:dyDescent="0.2">
      <c r="X5065" s="65"/>
    </row>
    <row r="5066" spans="24:24" ht="23.1" customHeight="1" x14ac:dyDescent="0.2">
      <c r="X5066" s="65"/>
    </row>
    <row r="5067" spans="24:24" ht="23.1" customHeight="1" x14ac:dyDescent="0.2">
      <c r="X5067" s="65"/>
    </row>
    <row r="5068" spans="24:24" ht="23.1" customHeight="1" x14ac:dyDescent="0.2">
      <c r="X5068" s="65"/>
    </row>
    <row r="5069" spans="24:24" ht="23.1" customHeight="1" x14ac:dyDescent="0.2">
      <c r="X5069" s="65"/>
    </row>
    <row r="5070" spans="24:24" ht="23.1" customHeight="1" x14ac:dyDescent="0.2">
      <c r="X5070" s="65"/>
    </row>
    <row r="5071" spans="24:24" ht="23.1" customHeight="1" x14ac:dyDescent="0.2">
      <c r="X5071" s="65"/>
    </row>
    <row r="5072" spans="24:24" ht="23.1" customHeight="1" x14ac:dyDescent="0.2">
      <c r="X5072" s="65"/>
    </row>
    <row r="5073" spans="24:24" ht="23.1" customHeight="1" x14ac:dyDescent="0.2">
      <c r="X5073" s="65"/>
    </row>
    <row r="5074" spans="24:24" ht="23.1" customHeight="1" x14ac:dyDescent="0.2">
      <c r="X5074" s="65"/>
    </row>
    <row r="5075" spans="24:24" ht="23.1" customHeight="1" x14ac:dyDescent="0.2">
      <c r="X5075" s="65"/>
    </row>
    <row r="5076" spans="24:24" ht="23.1" customHeight="1" x14ac:dyDescent="0.2">
      <c r="X5076" s="65"/>
    </row>
    <row r="5077" spans="24:24" ht="23.1" customHeight="1" x14ac:dyDescent="0.2">
      <c r="X5077" s="65"/>
    </row>
    <row r="5078" spans="24:24" ht="23.1" customHeight="1" x14ac:dyDescent="0.2">
      <c r="X5078" s="65"/>
    </row>
    <row r="5079" spans="24:24" ht="23.1" customHeight="1" x14ac:dyDescent="0.2">
      <c r="X5079" s="65"/>
    </row>
    <row r="5080" spans="24:24" ht="23.1" customHeight="1" x14ac:dyDescent="0.2">
      <c r="X5080" s="65"/>
    </row>
    <row r="5081" spans="24:24" ht="23.1" customHeight="1" x14ac:dyDescent="0.2">
      <c r="X5081" s="65"/>
    </row>
    <row r="5082" spans="24:24" ht="23.1" customHeight="1" x14ac:dyDescent="0.2">
      <c r="X5082" s="65"/>
    </row>
    <row r="5083" spans="24:24" ht="23.1" customHeight="1" x14ac:dyDescent="0.2">
      <c r="X5083" s="65"/>
    </row>
    <row r="5084" spans="24:24" ht="23.1" customHeight="1" x14ac:dyDescent="0.2">
      <c r="X5084" s="65"/>
    </row>
    <row r="5085" spans="24:24" ht="23.1" customHeight="1" x14ac:dyDescent="0.2">
      <c r="X5085" s="65"/>
    </row>
    <row r="5086" spans="24:24" ht="23.1" customHeight="1" x14ac:dyDescent="0.2">
      <c r="X5086" s="65"/>
    </row>
    <row r="5087" spans="24:24" ht="23.1" customHeight="1" x14ac:dyDescent="0.2">
      <c r="X5087" s="65"/>
    </row>
    <row r="5088" spans="24:24" ht="23.1" customHeight="1" x14ac:dyDescent="0.2">
      <c r="X5088" s="65"/>
    </row>
    <row r="5089" spans="24:24" ht="23.1" customHeight="1" x14ac:dyDescent="0.2">
      <c r="X5089" s="65"/>
    </row>
    <row r="5090" spans="24:24" ht="23.1" customHeight="1" x14ac:dyDescent="0.2">
      <c r="X5090" s="65"/>
    </row>
    <row r="5091" spans="24:24" ht="23.1" customHeight="1" x14ac:dyDescent="0.2">
      <c r="X5091" s="65"/>
    </row>
    <row r="5092" spans="24:24" ht="23.1" customHeight="1" x14ac:dyDescent="0.2">
      <c r="X5092" s="65"/>
    </row>
    <row r="5093" spans="24:24" ht="23.1" customHeight="1" x14ac:dyDescent="0.2">
      <c r="X5093" s="65"/>
    </row>
    <row r="5094" spans="24:24" ht="23.1" customHeight="1" x14ac:dyDescent="0.2">
      <c r="X5094" s="65"/>
    </row>
    <row r="5095" spans="24:24" ht="23.1" customHeight="1" x14ac:dyDescent="0.2">
      <c r="X5095" s="65"/>
    </row>
    <row r="5096" spans="24:24" ht="23.1" customHeight="1" x14ac:dyDescent="0.2">
      <c r="X5096" s="65"/>
    </row>
    <row r="5097" spans="24:24" ht="23.1" customHeight="1" x14ac:dyDescent="0.2">
      <c r="X5097" s="65"/>
    </row>
    <row r="5098" spans="24:24" ht="23.1" customHeight="1" x14ac:dyDescent="0.2">
      <c r="X5098" s="65"/>
    </row>
    <row r="5099" spans="24:24" ht="23.1" customHeight="1" x14ac:dyDescent="0.2">
      <c r="X5099" s="65"/>
    </row>
    <row r="5100" spans="24:24" ht="23.1" customHeight="1" x14ac:dyDescent="0.2">
      <c r="X5100" s="65"/>
    </row>
    <row r="5101" spans="24:24" ht="23.1" customHeight="1" x14ac:dyDescent="0.2">
      <c r="X5101" s="65"/>
    </row>
    <row r="5102" spans="24:24" ht="23.1" customHeight="1" x14ac:dyDescent="0.2">
      <c r="X5102" s="65"/>
    </row>
    <row r="5103" spans="24:24" ht="23.1" customHeight="1" x14ac:dyDescent="0.2">
      <c r="X5103" s="65"/>
    </row>
    <row r="5104" spans="24:24" ht="23.1" customHeight="1" x14ac:dyDescent="0.2">
      <c r="X5104" s="65"/>
    </row>
    <row r="5105" spans="24:24" ht="23.1" customHeight="1" x14ac:dyDescent="0.2">
      <c r="X5105" s="65"/>
    </row>
    <row r="5106" spans="24:24" ht="23.1" customHeight="1" x14ac:dyDescent="0.2">
      <c r="X5106" s="65"/>
    </row>
    <row r="5107" spans="24:24" ht="23.1" customHeight="1" x14ac:dyDescent="0.2">
      <c r="X5107" s="65"/>
    </row>
    <row r="5108" spans="24:24" ht="23.1" customHeight="1" x14ac:dyDescent="0.2">
      <c r="X5108" s="65"/>
    </row>
    <row r="5109" spans="24:24" ht="23.1" customHeight="1" x14ac:dyDescent="0.2">
      <c r="X5109" s="65"/>
    </row>
    <row r="5110" spans="24:24" ht="23.1" customHeight="1" x14ac:dyDescent="0.2">
      <c r="X5110" s="65"/>
    </row>
    <row r="5111" spans="24:24" ht="23.1" customHeight="1" x14ac:dyDescent="0.2">
      <c r="X5111" s="65"/>
    </row>
    <row r="5112" spans="24:24" ht="23.1" customHeight="1" x14ac:dyDescent="0.2">
      <c r="X5112" s="65"/>
    </row>
    <row r="5113" spans="24:24" ht="23.1" customHeight="1" x14ac:dyDescent="0.2">
      <c r="X5113" s="65"/>
    </row>
    <row r="5114" spans="24:24" ht="23.1" customHeight="1" x14ac:dyDescent="0.2">
      <c r="X5114" s="65"/>
    </row>
    <row r="5115" spans="24:24" ht="23.1" customHeight="1" x14ac:dyDescent="0.2">
      <c r="X5115" s="65"/>
    </row>
    <row r="5116" spans="24:24" ht="23.1" customHeight="1" x14ac:dyDescent="0.2">
      <c r="X5116" s="65"/>
    </row>
    <row r="5117" spans="24:24" ht="23.1" customHeight="1" x14ac:dyDescent="0.2">
      <c r="X5117" s="65"/>
    </row>
    <row r="5118" spans="24:24" ht="23.1" customHeight="1" x14ac:dyDescent="0.2">
      <c r="X5118" s="65"/>
    </row>
    <row r="5119" spans="24:24" ht="23.1" customHeight="1" x14ac:dyDescent="0.2">
      <c r="X5119" s="65"/>
    </row>
    <row r="5120" spans="24:24" ht="23.1" customHeight="1" x14ac:dyDescent="0.2">
      <c r="X5120" s="65"/>
    </row>
    <row r="5121" spans="24:24" ht="23.1" customHeight="1" x14ac:dyDescent="0.2">
      <c r="X5121" s="65"/>
    </row>
    <row r="5122" spans="24:24" ht="23.1" customHeight="1" x14ac:dyDescent="0.2">
      <c r="X5122" s="65"/>
    </row>
    <row r="5123" spans="24:24" ht="23.1" customHeight="1" x14ac:dyDescent="0.2">
      <c r="X5123" s="65"/>
    </row>
    <row r="5124" spans="24:24" ht="23.1" customHeight="1" x14ac:dyDescent="0.2">
      <c r="X5124" s="65"/>
    </row>
    <row r="5125" spans="24:24" ht="23.1" customHeight="1" x14ac:dyDescent="0.2">
      <c r="X5125" s="65"/>
    </row>
    <row r="5126" spans="24:24" ht="23.1" customHeight="1" x14ac:dyDescent="0.2">
      <c r="X5126" s="65"/>
    </row>
    <row r="5127" spans="24:24" ht="23.1" customHeight="1" x14ac:dyDescent="0.2">
      <c r="X5127" s="65"/>
    </row>
    <row r="5128" spans="24:24" ht="23.1" customHeight="1" x14ac:dyDescent="0.2">
      <c r="X5128" s="65"/>
    </row>
    <row r="5129" spans="24:24" ht="23.1" customHeight="1" x14ac:dyDescent="0.2">
      <c r="X5129" s="65"/>
    </row>
    <row r="5130" spans="24:24" ht="23.1" customHeight="1" x14ac:dyDescent="0.2">
      <c r="X5130" s="65"/>
    </row>
    <row r="5131" spans="24:24" ht="23.1" customHeight="1" x14ac:dyDescent="0.2">
      <c r="X5131" s="65"/>
    </row>
    <row r="5132" spans="24:24" ht="23.1" customHeight="1" x14ac:dyDescent="0.2">
      <c r="X5132" s="65"/>
    </row>
    <row r="5133" spans="24:24" ht="23.1" customHeight="1" x14ac:dyDescent="0.2">
      <c r="X5133" s="65"/>
    </row>
    <row r="5134" spans="24:24" ht="23.1" customHeight="1" x14ac:dyDescent="0.2">
      <c r="X5134" s="65"/>
    </row>
    <row r="5135" spans="24:24" ht="23.1" customHeight="1" x14ac:dyDescent="0.2">
      <c r="X5135" s="65"/>
    </row>
    <row r="5136" spans="24:24" ht="23.1" customHeight="1" x14ac:dyDescent="0.2">
      <c r="X5136" s="65"/>
    </row>
    <row r="5137" spans="24:24" ht="23.1" customHeight="1" x14ac:dyDescent="0.2">
      <c r="X5137" s="65"/>
    </row>
    <row r="5138" spans="24:24" ht="23.1" customHeight="1" x14ac:dyDescent="0.2">
      <c r="X5138" s="65"/>
    </row>
    <row r="5139" spans="24:24" ht="23.1" customHeight="1" x14ac:dyDescent="0.2">
      <c r="X5139" s="65"/>
    </row>
    <row r="5140" spans="24:24" ht="23.1" customHeight="1" x14ac:dyDescent="0.2">
      <c r="X5140" s="65"/>
    </row>
    <row r="5141" spans="24:24" ht="23.1" customHeight="1" x14ac:dyDescent="0.2">
      <c r="X5141" s="65"/>
    </row>
    <row r="5142" spans="24:24" ht="23.1" customHeight="1" x14ac:dyDescent="0.2">
      <c r="X5142" s="65"/>
    </row>
    <row r="5143" spans="24:24" ht="23.1" customHeight="1" x14ac:dyDescent="0.2">
      <c r="X5143" s="65"/>
    </row>
    <row r="5144" spans="24:24" ht="23.1" customHeight="1" x14ac:dyDescent="0.2">
      <c r="X5144" s="65"/>
    </row>
    <row r="5145" spans="24:24" ht="23.1" customHeight="1" x14ac:dyDescent="0.2">
      <c r="X5145" s="65"/>
    </row>
    <row r="5146" spans="24:24" ht="23.1" customHeight="1" x14ac:dyDescent="0.2">
      <c r="X5146" s="65"/>
    </row>
    <row r="5147" spans="24:24" ht="23.1" customHeight="1" x14ac:dyDescent="0.2">
      <c r="X5147" s="65"/>
    </row>
    <row r="5148" spans="24:24" ht="23.1" customHeight="1" x14ac:dyDescent="0.2">
      <c r="X5148" s="65"/>
    </row>
    <row r="5149" spans="24:24" ht="23.1" customHeight="1" x14ac:dyDescent="0.2">
      <c r="X5149" s="65"/>
    </row>
    <row r="5150" spans="24:24" ht="23.1" customHeight="1" x14ac:dyDescent="0.2">
      <c r="X5150" s="65"/>
    </row>
    <row r="5151" spans="24:24" ht="23.1" customHeight="1" x14ac:dyDescent="0.2">
      <c r="X5151" s="65"/>
    </row>
    <row r="5152" spans="24:24" ht="23.1" customHeight="1" x14ac:dyDescent="0.2">
      <c r="X5152" s="65"/>
    </row>
    <row r="5153" spans="24:24" ht="23.1" customHeight="1" x14ac:dyDescent="0.2">
      <c r="X5153" s="65"/>
    </row>
    <row r="5154" spans="24:24" ht="23.1" customHeight="1" x14ac:dyDescent="0.2">
      <c r="X5154" s="65"/>
    </row>
    <row r="5155" spans="24:24" ht="23.1" customHeight="1" x14ac:dyDescent="0.2">
      <c r="X5155" s="65"/>
    </row>
    <row r="5156" spans="24:24" ht="23.1" customHeight="1" x14ac:dyDescent="0.2">
      <c r="X5156" s="65"/>
    </row>
    <row r="5157" spans="24:24" ht="23.1" customHeight="1" x14ac:dyDescent="0.2">
      <c r="X5157" s="65"/>
    </row>
    <row r="5158" spans="24:24" ht="23.1" customHeight="1" x14ac:dyDescent="0.2">
      <c r="X5158" s="65"/>
    </row>
    <row r="5159" spans="24:24" ht="23.1" customHeight="1" x14ac:dyDescent="0.2">
      <c r="X5159" s="65"/>
    </row>
    <row r="5160" spans="24:24" ht="23.1" customHeight="1" x14ac:dyDescent="0.2">
      <c r="X5160" s="65"/>
    </row>
    <row r="5161" spans="24:24" ht="23.1" customHeight="1" x14ac:dyDescent="0.2">
      <c r="X5161" s="65"/>
    </row>
    <row r="5162" spans="24:24" ht="23.1" customHeight="1" x14ac:dyDescent="0.2">
      <c r="X5162" s="65"/>
    </row>
    <row r="5163" spans="24:24" ht="23.1" customHeight="1" x14ac:dyDescent="0.2">
      <c r="X5163" s="65"/>
    </row>
    <row r="5164" spans="24:24" ht="23.1" customHeight="1" x14ac:dyDescent="0.2">
      <c r="X5164" s="65"/>
    </row>
    <row r="5165" spans="24:24" ht="23.1" customHeight="1" x14ac:dyDescent="0.2">
      <c r="X5165" s="65"/>
    </row>
    <row r="5166" spans="24:24" ht="23.1" customHeight="1" x14ac:dyDescent="0.2">
      <c r="X5166" s="65"/>
    </row>
    <row r="5167" spans="24:24" ht="23.1" customHeight="1" x14ac:dyDescent="0.2">
      <c r="X5167" s="65"/>
    </row>
    <row r="5168" spans="24:24" ht="23.1" customHeight="1" x14ac:dyDescent="0.2">
      <c r="X5168" s="65"/>
    </row>
    <row r="5169" spans="24:24" ht="23.1" customHeight="1" x14ac:dyDescent="0.2">
      <c r="X5169" s="65"/>
    </row>
    <row r="5170" spans="24:24" ht="23.1" customHeight="1" x14ac:dyDescent="0.2">
      <c r="X5170" s="65"/>
    </row>
    <row r="5171" spans="24:24" ht="23.1" customHeight="1" x14ac:dyDescent="0.2">
      <c r="X5171" s="65"/>
    </row>
    <row r="5172" spans="24:24" ht="23.1" customHeight="1" x14ac:dyDescent="0.2">
      <c r="X5172" s="65"/>
    </row>
    <row r="5173" spans="24:24" ht="23.1" customHeight="1" x14ac:dyDescent="0.2">
      <c r="X5173" s="65"/>
    </row>
    <row r="5174" spans="24:24" ht="23.1" customHeight="1" x14ac:dyDescent="0.2">
      <c r="X5174" s="65"/>
    </row>
    <row r="5175" spans="24:24" ht="23.1" customHeight="1" x14ac:dyDescent="0.2">
      <c r="X5175" s="65"/>
    </row>
    <row r="5176" spans="24:24" ht="23.1" customHeight="1" x14ac:dyDescent="0.2">
      <c r="X5176" s="65"/>
    </row>
    <row r="5177" spans="24:24" ht="23.1" customHeight="1" x14ac:dyDescent="0.2">
      <c r="X5177" s="65"/>
    </row>
    <row r="5178" spans="24:24" ht="23.1" customHeight="1" x14ac:dyDescent="0.2">
      <c r="X5178" s="65"/>
    </row>
    <row r="5179" spans="24:24" ht="23.1" customHeight="1" x14ac:dyDescent="0.2">
      <c r="X5179" s="65"/>
    </row>
    <row r="5180" spans="24:24" ht="23.1" customHeight="1" x14ac:dyDescent="0.2">
      <c r="X5180" s="65"/>
    </row>
    <row r="5181" spans="24:24" ht="23.1" customHeight="1" x14ac:dyDescent="0.2">
      <c r="X5181" s="65"/>
    </row>
    <row r="5182" spans="24:24" ht="23.1" customHeight="1" x14ac:dyDescent="0.2">
      <c r="X5182" s="65"/>
    </row>
    <row r="5183" spans="24:24" ht="23.1" customHeight="1" x14ac:dyDescent="0.2">
      <c r="X5183" s="65"/>
    </row>
    <row r="5184" spans="24:24" ht="23.1" customHeight="1" x14ac:dyDescent="0.2">
      <c r="X5184" s="65"/>
    </row>
    <row r="5185" spans="24:24" ht="23.1" customHeight="1" x14ac:dyDescent="0.2">
      <c r="X5185" s="65"/>
    </row>
    <row r="5186" spans="24:24" ht="23.1" customHeight="1" x14ac:dyDescent="0.2">
      <c r="X5186" s="65"/>
    </row>
    <row r="5187" spans="24:24" ht="23.1" customHeight="1" x14ac:dyDescent="0.2">
      <c r="X5187" s="65"/>
    </row>
    <row r="5188" spans="24:24" ht="23.1" customHeight="1" x14ac:dyDescent="0.2">
      <c r="X5188" s="65"/>
    </row>
    <row r="5189" spans="24:24" ht="23.1" customHeight="1" x14ac:dyDescent="0.2">
      <c r="X5189" s="65"/>
    </row>
    <row r="5190" spans="24:24" ht="23.1" customHeight="1" x14ac:dyDescent="0.2">
      <c r="X5190" s="65"/>
    </row>
    <row r="5191" spans="24:24" ht="23.1" customHeight="1" x14ac:dyDescent="0.2">
      <c r="X5191" s="65"/>
    </row>
    <row r="5192" spans="24:24" ht="23.1" customHeight="1" x14ac:dyDescent="0.2">
      <c r="X5192" s="65"/>
    </row>
    <row r="5193" spans="24:24" ht="23.1" customHeight="1" x14ac:dyDescent="0.2">
      <c r="X5193" s="65"/>
    </row>
    <row r="5194" spans="24:24" ht="23.1" customHeight="1" x14ac:dyDescent="0.2">
      <c r="X5194" s="65"/>
    </row>
    <row r="5195" spans="24:24" ht="23.1" customHeight="1" x14ac:dyDescent="0.2">
      <c r="X5195" s="65"/>
    </row>
    <row r="5196" spans="24:24" ht="23.1" customHeight="1" x14ac:dyDescent="0.2">
      <c r="X5196" s="65"/>
    </row>
    <row r="5197" spans="24:24" ht="23.1" customHeight="1" x14ac:dyDescent="0.2">
      <c r="X5197" s="65"/>
    </row>
    <row r="5198" spans="24:24" ht="23.1" customHeight="1" x14ac:dyDescent="0.2">
      <c r="X5198" s="65"/>
    </row>
    <row r="5199" spans="24:24" ht="23.1" customHeight="1" x14ac:dyDescent="0.2">
      <c r="X5199" s="65"/>
    </row>
    <row r="5200" spans="24:24" ht="23.1" customHeight="1" x14ac:dyDescent="0.2">
      <c r="X5200" s="65"/>
    </row>
    <row r="5201" spans="24:24" ht="23.1" customHeight="1" x14ac:dyDescent="0.2">
      <c r="X5201" s="65"/>
    </row>
    <row r="5202" spans="24:24" ht="23.1" customHeight="1" x14ac:dyDescent="0.2">
      <c r="X5202" s="65"/>
    </row>
    <row r="5203" spans="24:24" ht="23.1" customHeight="1" x14ac:dyDescent="0.2">
      <c r="X5203" s="65"/>
    </row>
    <row r="5204" spans="24:24" ht="23.1" customHeight="1" x14ac:dyDescent="0.2">
      <c r="X5204" s="65"/>
    </row>
    <row r="5205" spans="24:24" ht="23.1" customHeight="1" x14ac:dyDescent="0.2">
      <c r="X5205" s="65"/>
    </row>
    <row r="5206" spans="24:24" ht="23.1" customHeight="1" x14ac:dyDescent="0.2">
      <c r="X5206" s="65"/>
    </row>
    <row r="5207" spans="24:24" ht="23.1" customHeight="1" x14ac:dyDescent="0.2">
      <c r="X5207" s="65"/>
    </row>
    <row r="5208" spans="24:24" ht="23.1" customHeight="1" x14ac:dyDescent="0.2">
      <c r="X5208" s="65"/>
    </row>
    <row r="5209" spans="24:24" ht="23.1" customHeight="1" x14ac:dyDescent="0.2">
      <c r="X5209" s="65"/>
    </row>
    <row r="5210" spans="24:24" ht="23.1" customHeight="1" x14ac:dyDescent="0.2">
      <c r="X5210" s="65"/>
    </row>
    <row r="5211" spans="24:24" ht="23.1" customHeight="1" x14ac:dyDescent="0.2">
      <c r="X5211" s="65"/>
    </row>
    <row r="5212" spans="24:24" ht="23.1" customHeight="1" x14ac:dyDescent="0.2">
      <c r="X5212" s="65"/>
    </row>
    <row r="5213" spans="24:24" ht="23.1" customHeight="1" x14ac:dyDescent="0.2">
      <c r="X5213" s="65"/>
    </row>
    <row r="5214" spans="24:24" ht="23.1" customHeight="1" x14ac:dyDescent="0.2">
      <c r="X5214" s="65"/>
    </row>
    <row r="5215" spans="24:24" ht="23.1" customHeight="1" x14ac:dyDescent="0.2">
      <c r="X5215" s="65"/>
    </row>
    <row r="5216" spans="24:24" ht="23.1" customHeight="1" x14ac:dyDescent="0.2">
      <c r="X5216" s="65"/>
    </row>
    <row r="5217" spans="24:24" ht="23.1" customHeight="1" x14ac:dyDescent="0.2">
      <c r="X5217" s="65"/>
    </row>
    <row r="5218" spans="24:24" ht="23.1" customHeight="1" x14ac:dyDescent="0.2">
      <c r="X5218" s="65"/>
    </row>
    <row r="5219" spans="24:24" ht="23.1" customHeight="1" x14ac:dyDescent="0.2">
      <c r="X5219" s="65"/>
    </row>
    <row r="5220" spans="24:24" ht="23.1" customHeight="1" x14ac:dyDescent="0.2">
      <c r="X5220" s="65"/>
    </row>
    <row r="5221" spans="24:24" ht="23.1" customHeight="1" x14ac:dyDescent="0.2">
      <c r="X5221" s="65"/>
    </row>
    <row r="5222" spans="24:24" ht="23.1" customHeight="1" x14ac:dyDescent="0.2">
      <c r="X5222" s="65"/>
    </row>
    <row r="5223" spans="24:24" ht="23.1" customHeight="1" x14ac:dyDescent="0.2">
      <c r="X5223" s="65"/>
    </row>
    <row r="5224" spans="24:24" ht="23.1" customHeight="1" x14ac:dyDescent="0.2">
      <c r="X5224" s="65"/>
    </row>
    <row r="5225" spans="24:24" ht="23.1" customHeight="1" x14ac:dyDescent="0.2">
      <c r="X5225" s="65"/>
    </row>
    <row r="5226" spans="24:24" ht="23.1" customHeight="1" x14ac:dyDescent="0.2">
      <c r="X5226" s="65"/>
    </row>
    <row r="5227" spans="24:24" ht="23.1" customHeight="1" x14ac:dyDescent="0.2">
      <c r="X5227" s="65"/>
    </row>
    <row r="5228" spans="24:24" ht="23.1" customHeight="1" x14ac:dyDescent="0.2">
      <c r="X5228" s="65"/>
    </row>
    <row r="5229" spans="24:24" ht="23.1" customHeight="1" x14ac:dyDescent="0.2">
      <c r="X5229" s="65"/>
    </row>
    <row r="5230" spans="24:24" ht="23.1" customHeight="1" x14ac:dyDescent="0.2">
      <c r="X5230" s="65"/>
    </row>
    <row r="5231" spans="24:24" ht="23.1" customHeight="1" x14ac:dyDescent="0.2">
      <c r="X5231" s="65"/>
    </row>
    <row r="5232" spans="24:24" ht="23.1" customHeight="1" x14ac:dyDescent="0.2">
      <c r="X5232" s="65"/>
    </row>
    <row r="5233" spans="24:24" ht="23.1" customHeight="1" x14ac:dyDescent="0.2">
      <c r="X5233" s="65"/>
    </row>
    <row r="5234" spans="24:24" ht="23.1" customHeight="1" x14ac:dyDescent="0.2">
      <c r="X5234" s="65"/>
    </row>
    <row r="5235" spans="24:24" ht="23.1" customHeight="1" x14ac:dyDescent="0.2">
      <c r="X5235" s="65"/>
    </row>
    <row r="5236" spans="24:24" ht="23.1" customHeight="1" x14ac:dyDescent="0.2">
      <c r="X5236" s="65"/>
    </row>
    <row r="5237" spans="24:24" ht="23.1" customHeight="1" x14ac:dyDescent="0.2">
      <c r="X5237" s="65"/>
    </row>
    <row r="5238" spans="24:24" ht="23.1" customHeight="1" x14ac:dyDescent="0.2">
      <c r="X5238" s="65"/>
    </row>
    <row r="5239" spans="24:24" ht="23.1" customHeight="1" x14ac:dyDescent="0.2">
      <c r="X5239" s="65"/>
    </row>
    <row r="5240" spans="24:24" ht="23.1" customHeight="1" x14ac:dyDescent="0.2">
      <c r="X5240" s="65"/>
    </row>
    <row r="5241" spans="24:24" ht="23.1" customHeight="1" x14ac:dyDescent="0.2">
      <c r="X5241" s="65"/>
    </row>
    <row r="5242" spans="24:24" ht="23.1" customHeight="1" x14ac:dyDescent="0.2">
      <c r="X5242" s="65"/>
    </row>
    <row r="5243" spans="24:24" ht="23.1" customHeight="1" x14ac:dyDescent="0.2">
      <c r="X5243" s="65"/>
    </row>
    <row r="5244" spans="24:24" ht="23.1" customHeight="1" x14ac:dyDescent="0.2">
      <c r="X5244" s="65"/>
    </row>
    <row r="5245" spans="24:24" ht="23.1" customHeight="1" x14ac:dyDescent="0.2">
      <c r="X5245" s="65"/>
    </row>
    <row r="5246" spans="24:24" ht="23.1" customHeight="1" x14ac:dyDescent="0.2">
      <c r="X5246" s="65"/>
    </row>
    <row r="5247" spans="24:24" ht="23.1" customHeight="1" x14ac:dyDescent="0.2">
      <c r="X5247" s="65"/>
    </row>
    <row r="5248" spans="24:24" ht="23.1" customHeight="1" x14ac:dyDescent="0.2">
      <c r="X5248" s="65"/>
    </row>
    <row r="5249" spans="24:24" ht="23.1" customHeight="1" x14ac:dyDescent="0.2">
      <c r="X5249" s="65"/>
    </row>
    <row r="5250" spans="24:24" ht="23.1" customHeight="1" x14ac:dyDescent="0.2">
      <c r="X5250" s="65"/>
    </row>
    <row r="5251" spans="24:24" ht="23.1" customHeight="1" x14ac:dyDescent="0.2">
      <c r="X5251" s="65"/>
    </row>
    <row r="5252" spans="24:24" ht="23.1" customHeight="1" x14ac:dyDescent="0.2">
      <c r="X5252" s="65"/>
    </row>
    <row r="5253" spans="24:24" ht="23.1" customHeight="1" x14ac:dyDescent="0.2">
      <c r="X5253" s="65"/>
    </row>
    <row r="5254" spans="24:24" ht="23.1" customHeight="1" x14ac:dyDescent="0.2">
      <c r="X5254" s="65"/>
    </row>
    <row r="5255" spans="24:24" ht="23.1" customHeight="1" x14ac:dyDescent="0.2">
      <c r="X5255" s="65"/>
    </row>
    <row r="5256" spans="24:24" ht="23.1" customHeight="1" x14ac:dyDescent="0.2">
      <c r="X5256" s="65"/>
    </row>
    <row r="5257" spans="24:24" ht="23.1" customHeight="1" x14ac:dyDescent="0.2">
      <c r="X5257" s="65"/>
    </row>
    <row r="5258" spans="24:24" ht="23.1" customHeight="1" x14ac:dyDescent="0.2">
      <c r="X5258" s="65"/>
    </row>
    <row r="5259" spans="24:24" ht="23.1" customHeight="1" x14ac:dyDescent="0.2">
      <c r="X5259" s="65"/>
    </row>
    <row r="5260" spans="24:24" ht="23.1" customHeight="1" x14ac:dyDescent="0.2">
      <c r="X5260" s="65"/>
    </row>
    <row r="5261" spans="24:24" ht="23.1" customHeight="1" x14ac:dyDescent="0.2">
      <c r="X5261" s="65"/>
    </row>
    <row r="5262" spans="24:24" ht="23.1" customHeight="1" x14ac:dyDescent="0.2">
      <c r="X5262" s="65"/>
    </row>
    <row r="5263" spans="24:24" ht="23.1" customHeight="1" x14ac:dyDescent="0.2">
      <c r="X5263" s="65"/>
    </row>
    <row r="5264" spans="24:24" ht="23.1" customHeight="1" x14ac:dyDescent="0.2">
      <c r="X5264" s="65"/>
    </row>
    <row r="5265" spans="24:24" ht="23.1" customHeight="1" x14ac:dyDescent="0.2">
      <c r="X5265" s="65"/>
    </row>
    <row r="5266" spans="24:24" ht="23.1" customHeight="1" x14ac:dyDescent="0.2">
      <c r="X5266" s="65"/>
    </row>
    <row r="5267" spans="24:24" ht="23.1" customHeight="1" x14ac:dyDescent="0.2">
      <c r="X5267" s="65"/>
    </row>
    <row r="5268" spans="24:24" ht="23.1" customHeight="1" x14ac:dyDescent="0.2">
      <c r="X5268" s="65"/>
    </row>
    <row r="5269" spans="24:24" ht="23.1" customHeight="1" x14ac:dyDescent="0.2">
      <c r="X5269" s="65"/>
    </row>
    <row r="5270" spans="24:24" ht="23.1" customHeight="1" x14ac:dyDescent="0.2">
      <c r="X5270" s="65"/>
    </row>
    <row r="5271" spans="24:24" ht="23.1" customHeight="1" x14ac:dyDescent="0.2">
      <c r="X5271" s="65"/>
    </row>
    <row r="5272" spans="24:24" ht="23.1" customHeight="1" x14ac:dyDescent="0.2">
      <c r="X5272" s="65"/>
    </row>
    <row r="5273" spans="24:24" ht="23.1" customHeight="1" x14ac:dyDescent="0.2">
      <c r="X5273" s="65"/>
    </row>
    <row r="5274" spans="24:24" ht="23.1" customHeight="1" x14ac:dyDescent="0.2">
      <c r="X5274" s="65"/>
    </row>
    <row r="5275" spans="24:24" ht="23.1" customHeight="1" x14ac:dyDescent="0.2">
      <c r="X5275" s="65"/>
    </row>
    <row r="5276" spans="24:24" ht="23.1" customHeight="1" x14ac:dyDescent="0.2">
      <c r="X5276" s="65"/>
    </row>
    <row r="5277" spans="24:24" ht="23.1" customHeight="1" x14ac:dyDescent="0.2">
      <c r="X5277" s="65"/>
    </row>
    <row r="5278" spans="24:24" ht="23.1" customHeight="1" x14ac:dyDescent="0.2">
      <c r="X5278" s="65"/>
    </row>
    <row r="5279" spans="24:24" ht="23.1" customHeight="1" x14ac:dyDescent="0.2">
      <c r="X5279" s="65"/>
    </row>
    <row r="5280" spans="24:24" ht="23.1" customHeight="1" x14ac:dyDescent="0.2">
      <c r="X5280" s="65"/>
    </row>
    <row r="5281" spans="24:24" ht="23.1" customHeight="1" x14ac:dyDescent="0.2">
      <c r="X5281" s="65"/>
    </row>
    <row r="5282" spans="24:24" ht="23.1" customHeight="1" x14ac:dyDescent="0.2">
      <c r="X5282" s="65"/>
    </row>
    <row r="5283" spans="24:24" ht="23.1" customHeight="1" x14ac:dyDescent="0.2">
      <c r="X5283" s="65"/>
    </row>
    <row r="5284" spans="24:24" ht="23.1" customHeight="1" x14ac:dyDescent="0.2">
      <c r="X5284" s="65"/>
    </row>
    <row r="5285" spans="24:24" ht="23.1" customHeight="1" x14ac:dyDescent="0.2">
      <c r="X5285" s="65"/>
    </row>
    <row r="5286" spans="24:24" ht="23.1" customHeight="1" x14ac:dyDescent="0.2">
      <c r="X5286" s="65"/>
    </row>
    <row r="5287" spans="24:24" ht="23.1" customHeight="1" x14ac:dyDescent="0.2">
      <c r="X5287" s="65"/>
    </row>
    <row r="5288" spans="24:24" ht="23.1" customHeight="1" x14ac:dyDescent="0.2">
      <c r="X5288" s="65"/>
    </row>
    <row r="5289" spans="24:24" ht="23.1" customHeight="1" x14ac:dyDescent="0.2">
      <c r="X5289" s="65"/>
    </row>
    <row r="5290" spans="24:24" ht="23.1" customHeight="1" x14ac:dyDescent="0.2">
      <c r="X5290" s="65"/>
    </row>
    <row r="5291" spans="24:24" ht="23.1" customHeight="1" x14ac:dyDescent="0.2">
      <c r="X5291" s="65"/>
    </row>
    <row r="5292" spans="24:24" ht="23.1" customHeight="1" x14ac:dyDescent="0.2">
      <c r="X5292" s="65"/>
    </row>
    <row r="5293" spans="24:24" ht="23.1" customHeight="1" x14ac:dyDescent="0.2">
      <c r="X5293" s="65"/>
    </row>
    <row r="5294" spans="24:24" ht="23.1" customHeight="1" x14ac:dyDescent="0.2">
      <c r="X5294" s="65"/>
    </row>
    <row r="5295" spans="24:24" ht="23.1" customHeight="1" x14ac:dyDescent="0.2">
      <c r="X5295" s="65"/>
    </row>
    <row r="5296" spans="24:24" ht="23.1" customHeight="1" x14ac:dyDescent="0.2">
      <c r="X5296" s="65"/>
    </row>
    <row r="5297" spans="24:24" ht="23.1" customHeight="1" x14ac:dyDescent="0.2">
      <c r="X5297" s="65"/>
    </row>
    <row r="5298" spans="24:24" ht="23.1" customHeight="1" x14ac:dyDescent="0.2">
      <c r="X5298" s="65"/>
    </row>
    <row r="5299" spans="24:24" ht="23.1" customHeight="1" x14ac:dyDescent="0.2">
      <c r="X5299" s="65"/>
    </row>
    <row r="5300" spans="24:24" ht="23.1" customHeight="1" x14ac:dyDescent="0.2">
      <c r="X5300" s="65"/>
    </row>
    <row r="5301" spans="24:24" ht="23.1" customHeight="1" x14ac:dyDescent="0.2">
      <c r="X5301" s="65"/>
    </row>
    <row r="5302" spans="24:24" ht="23.1" customHeight="1" x14ac:dyDescent="0.2">
      <c r="X5302" s="65"/>
    </row>
    <row r="5303" spans="24:24" ht="23.1" customHeight="1" x14ac:dyDescent="0.2">
      <c r="X5303" s="65"/>
    </row>
    <row r="5304" spans="24:24" ht="23.1" customHeight="1" x14ac:dyDescent="0.2">
      <c r="X5304" s="65"/>
    </row>
    <row r="5305" spans="24:24" ht="23.1" customHeight="1" x14ac:dyDescent="0.2">
      <c r="X5305" s="65"/>
    </row>
    <row r="5306" spans="24:24" ht="23.1" customHeight="1" x14ac:dyDescent="0.2">
      <c r="X5306" s="65"/>
    </row>
    <row r="5307" spans="24:24" ht="23.1" customHeight="1" x14ac:dyDescent="0.2">
      <c r="X5307" s="65"/>
    </row>
    <row r="5308" spans="24:24" ht="23.1" customHeight="1" x14ac:dyDescent="0.2">
      <c r="X5308" s="65"/>
    </row>
    <row r="5309" spans="24:24" ht="23.1" customHeight="1" x14ac:dyDescent="0.2">
      <c r="X5309" s="65"/>
    </row>
    <row r="5310" spans="24:24" ht="23.1" customHeight="1" x14ac:dyDescent="0.2">
      <c r="X5310" s="65"/>
    </row>
    <row r="5311" spans="24:24" ht="23.1" customHeight="1" x14ac:dyDescent="0.2">
      <c r="X5311" s="65"/>
    </row>
    <row r="5312" spans="24:24" ht="23.1" customHeight="1" x14ac:dyDescent="0.2">
      <c r="X5312" s="65"/>
    </row>
    <row r="5313" spans="24:24" ht="23.1" customHeight="1" x14ac:dyDescent="0.2">
      <c r="X5313" s="65"/>
    </row>
    <row r="5314" spans="24:24" ht="23.1" customHeight="1" x14ac:dyDescent="0.2">
      <c r="X5314" s="65"/>
    </row>
    <row r="5315" spans="24:24" ht="23.1" customHeight="1" x14ac:dyDescent="0.2">
      <c r="X5315" s="65"/>
    </row>
    <row r="5316" spans="24:24" ht="23.1" customHeight="1" x14ac:dyDescent="0.2">
      <c r="X5316" s="65"/>
    </row>
    <row r="5317" spans="24:24" ht="23.1" customHeight="1" x14ac:dyDescent="0.2">
      <c r="X5317" s="65"/>
    </row>
    <row r="5318" spans="24:24" ht="23.1" customHeight="1" x14ac:dyDescent="0.2">
      <c r="X5318" s="65"/>
    </row>
    <row r="5319" spans="24:24" ht="23.1" customHeight="1" x14ac:dyDescent="0.2">
      <c r="X5319" s="65"/>
    </row>
    <row r="5320" spans="24:24" ht="23.1" customHeight="1" x14ac:dyDescent="0.2">
      <c r="X5320" s="65"/>
    </row>
    <row r="5321" spans="24:24" ht="23.1" customHeight="1" x14ac:dyDescent="0.2">
      <c r="X5321" s="65"/>
    </row>
    <row r="5322" spans="24:24" ht="23.1" customHeight="1" x14ac:dyDescent="0.2">
      <c r="X5322" s="65"/>
    </row>
    <row r="5323" spans="24:24" ht="23.1" customHeight="1" x14ac:dyDescent="0.2">
      <c r="X5323" s="65"/>
    </row>
    <row r="5324" spans="24:24" ht="23.1" customHeight="1" x14ac:dyDescent="0.2">
      <c r="X5324" s="65"/>
    </row>
    <row r="5325" spans="24:24" ht="23.1" customHeight="1" x14ac:dyDescent="0.2">
      <c r="X5325" s="65"/>
    </row>
    <row r="5326" spans="24:24" ht="23.1" customHeight="1" x14ac:dyDescent="0.2">
      <c r="X5326" s="65"/>
    </row>
    <row r="5327" spans="24:24" ht="23.1" customHeight="1" x14ac:dyDescent="0.2">
      <c r="X5327" s="65"/>
    </row>
    <row r="5328" spans="24:24" ht="23.1" customHeight="1" x14ac:dyDescent="0.2">
      <c r="X5328" s="65"/>
    </row>
    <row r="5329" spans="24:24" ht="23.1" customHeight="1" x14ac:dyDescent="0.2">
      <c r="X5329" s="65"/>
    </row>
    <row r="5330" spans="24:24" ht="23.1" customHeight="1" x14ac:dyDescent="0.2">
      <c r="X5330" s="65"/>
    </row>
    <row r="5331" spans="24:24" ht="23.1" customHeight="1" x14ac:dyDescent="0.2">
      <c r="X5331" s="65"/>
    </row>
    <row r="5332" spans="24:24" ht="23.1" customHeight="1" x14ac:dyDescent="0.2">
      <c r="X5332" s="65"/>
    </row>
    <row r="5333" spans="24:24" ht="23.1" customHeight="1" x14ac:dyDescent="0.2">
      <c r="X5333" s="65"/>
    </row>
    <row r="5334" spans="24:24" ht="23.1" customHeight="1" x14ac:dyDescent="0.2">
      <c r="X5334" s="65"/>
    </row>
    <row r="5335" spans="24:24" ht="23.1" customHeight="1" x14ac:dyDescent="0.2">
      <c r="X5335" s="65"/>
    </row>
    <row r="5336" spans="24:24" ht="23.1" customHeight="1" x14ac:dyDescent="0.2">
      <c r="X5336" s="65"/>
    </row>
    <row r="5337" spans="24:24" ht="23.1" customHeight="1" x14ac:dyDescent="0.2">
      <c r="X5337" s="65"/>
    </row>
    <row r="5338" spans="24:24" ht="23.1" customHeight="1" x14ac:dyDescent="0.2">
      <c r="X5338" s="65"/>
    </row>
    <row r="5339" spans="24:24" ht="23.1" customHeight="1" x14ac:dyDescent="0.2">
      <c r="X5339" s="65"/>
    </row>
    <row r="5340" spans="24:24" ht="23.1" customHeight="1" x14ac:dyDescent="0.2">
      <c r="X5340" s="65"/>
    </row>
    <row r="5341" spans="24:24" ht="23.1" customHeight="1" x14ac:dyDescent="0.2">
      <c r="X5341" s="65"/>
    </row>
    <row r="5342" spans="24:24" ht="23.1" customHeight="1" x14ac:dyDescent="0.2">
      <c r="X5342" s="65"/>
    </row>
    <row r="5343" spans="24:24" ht="23.1" customHeight="1" x14ac:dyDescent="0.2">
      <c r="X5343" s="65"/>
    </row>
    <row r="5344" spans="24:24" ht="23.1" customHeight="1" x14ac:dyDescent="0.2">
      <c r="X5344" s="65"/>
    </row>
    <row r="5345" spans="24:24" ht="23.1" customHeight="1" x14ac:dyDescent="0.2">
      <c r="X5345" s="65"/>
    </row>
    <row r="5346" spans="24:24" ht="23.1" customHeight="1" x14ac:dyDescent="0.2">
      <c r="X5346" s="65"/>
    </row>
    <row r="5347" spans="24:24" ht="23.1" customHeight="1" x14ac:dyDescent="0.2">
      <c r="X5347" s="65"/>
    </row>
    <row r="5348" spans="24:24" ht="23.1" customHeight="1" x14ac:dyDescent="0.2">
      <c r="X5348" s="65"/>
    </row>
    <row r="5349" spans="24:24" ht="23.1" customHeight="1" x14ac:dyDescent="0.2">
      <c r="X5349" s="65"/>
    </row>
    <row r="5350" spans="24:24" ht="23.1" customHeight="1" x14ac:dyDescent="0.2">
      <c r="X5350" s="65"/>
    </row>
    <row r="5351" spans="24:24" ht="23.1" customHeight="1" x14ac:dyDescent="0.2">
      <c r="X5351" s="65"/>
    </row>
    <row r="5352" spans="24:24" ht="23.1" customHeight="1" x14ac:dyDescent="0.2">
      <c r="X5352" s="65"/>
    </row>
    <row r="5353" spans="24:24" ht="23.1" customHeight="1" x14ac:dyDescent="0.2">
      <c r="X5353" s="65"/>
    </row>
    <row r="5354" spans="24:24" ht="23.1" customHeight="1" x14ac:dyDescent="0.2">
      <c r="X5354" s="65"/>
    </row>
    <row r="5355" spans="24:24" ht="23.1" customHeight="1" x14ac:dyDescent="0.2">
      <c r="X5355" s="65"/>
    </row>
    <row r="5356" spans="24:24" ht="23.1" customHeight="1" x14ac:dyDescent="0.2">
      <c r="X5356" s="65"/>
    </row>
    <row r="5357" spans="24:24" ht="23.1" customHeight="1" x14ac:dyDescent="0.2">
      <c r="X5357" s="65"/>
    </row>
    <row r="5358" spans="24:24" ht="23.1" customHeight="1" x14ac:dyDescent="0.2">
      <c r="X5358" s="65"/>
    </row>
    <row r="5359" spans="24:24" ht="23.1" customHeight="1" x14ac:dyDescent="0.2">
      <c r="X5359" s="65"/>
    </row>
    <row r="5360" spans="24:24" ht="23.1" customHeight="1" x14ac:dyDescent="0.2">
      <c r="X5360" s="65"/>
    </row>
    <row r="5361" spans="24:24" ht="23.1" customHeight="1" x14ac:dyDescent="0.2">
      <c r="X5361" s="65"/>
    </row>
    <row r="5362" spans="24:24" ht="23.1" customHeight="1" x14ac:dyDescent="0.2">
      <c r="X5362" s="65"/>
    </row>
    <row r="5363" spans="24:24" ht="23.1" customHeight="1" x14ac:dyDescent="0.2">
      <c r="X5363" s="65"/>
    </row>
    <row r="5364" spans="24:24" ht="23.1" customHeight="1" x14ac:dyDescent="0.2">
      <c r="X5364" s="65"/>
    </row>
    <row r="5365" spans="24:24" ht="23.1" customHeight="1" x14ac:dyDescent="0.2">
      <c r="X5365" s="65"/>
    </row>
    <row r="5366" spans="24:24" ht="23.1" customHeight="1" x14ac:dyDescent="0.2">
      <c r="X5366" s="65"/>
    </row>
    <row r="5367" spans="24:24" ht="23.1" customHeight="1" x14ac:dyDescent="0.2">
      <c r="X5367" s="65"/>
    </row>
    <row r="5368" spans="24:24" ht="23.1" customHeight="1" x14ac:dyDescent="0.2">
      <c r="X5368" s="65"/>
    </row>
    <row r="5369" spans="24:24" ht="23.1" customHeight="1" x14ac:dyDescent="0.2">
      <c r="X5369" s="65"/>
    </row>
    <row r="5370" spans="24:24" ht="23.1" customHeight="1" x14ac:dyDescent="0.2">
      <c r="X5370" s="65"/>
    </row>
    <row r="5371" spans="24:24" ht="23.1" customHeight="1" x14ac:dyDescent="0.2">
      <c r="X5371" s="65"/>
    </row>
    <row r="5372" spans="24:24" ht="23.1" customHeight="1" x14ac:dyDescent="0.2">
      <c r="X5372" s="65"/>
    </row>
    <row r="5373" spans="24:24" ht="23.1" customHeight="1" x14ac:dyDescent="0.2">
      <c r="X5373" s="65"/>
    </row>
    <row r="5374" spans="24:24" ht="23.1" customHeight="1" x14ac:dyDescent="0.2">
      <c r="X5374" s="65"/>
    </row>
    <row r="5375" spans="24:24" ht="23.1" customHeight="1" x14ac:dyDescent="0.2">
      <c r="X5375" s="65"/>
    </row>
    <row r="5376" spans="24:24" ht="23.1" customHeight="1" x14ac:dyDescent="0.2">
      <c r="X5376" s="65"/>
    </row>
    <row r="5377" spans="24:24" ht="23.1" customHeight="1" x14ac:dyDescent="0.2">
      <c r="X5377" s="65"/>
    </row>
    <row r="5378" spans="24:24" ht="23.1" customHeight="1" x14ac:dyDescent="0.2">
      <c r="X5378" s="65"/>
    </row>
    <row r="5379" spans="24:24" ht="23.1" customHeight="1" x14ac:dyDescent="0.2">
      <c r="X5379" s="65"/>
    </row>
    <row r="5380" spans="24:24" ht="23.1" customHeight="1" x14ac:dyDescent="0.2">
      <c r="X5380" s="65"/>
    </row>
    <row r="5381" spans="24:24" ht="23.1" customHeight="1" x14ac:dyDescent="0.2">
      <c r="X5381" s="65"/>
    </row>
    <row r="5382" spans="24:24" ht="23.1" customHeight="1" x14ac:dyDescent="0.2">
      <c r="X5382" s="65"/>
    </row>
    <row r="5383" spans="24:24" ht="23.1" customHeight="1" x14ac:dyDescent="0.2">
      <c r="X5383" s="65"/>
    </row>
    <row r="5384" spans="24:24" ht="23.1" customHeight="1" x14ac:dyDescent="0.2">
      <c r="X5384" s="65"/>
    </row>
    <row r="5385" spans="24:24" ht="23.1" customHeight="1" x14ac:dyDescent="0.2">
      <c r="X5385" s="65"/>
    </row>
    <row r="5386" spans="24:24" ht="23.1" customHeight="1" x14ac:dyDescent="0.2">
      <c r="X5386" s="65"/>
    </row>
    <row r="5387" spans="24:24" ht="23.1" customHeight="1" x14ac:dyDescent="0.2">
      <c r="X5387" s="65"/>
    </row>
    <row r="5388" spans="24:24" ht="23.1" customHeight="1" x14ac:dyDescent="0.2">
      <c r="X5388" s="65"/>
    </row>
    <row r="5389" spans="24:24" ht="23.1" customHeight="1" x14ac:dyDescent="0.2">
      <c r="X5389" s="65"/>
    </row>
    <row r="5390" spans="24:24" ht="23.1" customHeight="1" x14ac:dyDescent="0.2">
      <c r="X5390" s="65"/>
    </row>
    <row r="5391" spans="24:24" ht="23.1" customHeight="1" x14ac:dyDescent="0.2">
      <c r="X5391" s="65"/>
    </row>
    <row r="5392" spans="24:24" ht="23.1" customHeight="1" x14ac:dyDescent="0.2">
      <c r="X5392" s="65"/>
    </row>
    <row r="5393" spans="24:24" ht="23.1" customHeight="1" x14ac:dyDescent="0.2">
      <c r="X5393" s="65"/>
    </row>
    <row r="5394" spans="24:24" ht="23.1" customHeight="1" x14ac:dyDescent="0.2">
      <c r="X5394" s="65"/>
    </row>
    <row r="5395" spans="24:24" ht="23.1" customHeight="1" x14ac:dyDescent="0.2">
      <c r="X5395" s="65"/>
    </row>
    <row r="5396" spans="24:24" ht="23.1" customHeight="1" x14ac:dyDescent="0.2">
      <c r="X5396" s="65"/>
    </row>
    <row r="5397" spans="24:24" ht="23.1" customHeight="1" x14ac:dyDescent="0.2">
      <c r="X5397" s="65"/>
    </row>
    <row r="5398" spans="24:24" ht="23.1" customHeight="1" x14ac:dyDescent="0.2">
      <c r="X5398" s="65"/>
    </row>
    <row r="5399" spans="24:24" ht="23.1" customHeight="1" x14ac:dyDescent="0.2">
      <c r="X5399" s="65"/>
    </row>
    <row r="5400" spans="24:24" ht="23.1" customHeight="1" x14ac:dyDescent="0.2">
      <c r="X5400" s="65"/>
    </row>
    <row r="5401" spans="24:24" ht="23.1" customHeight="1" x14ac:dyDescent="0.2">
      <c r="X5401" s="65"/>
    </row>
    <row r="5402" spans="24:24" ht="23.1" customHeight="1" x14ac:dyDescent="0.2">
      <c r="X5402" s="65"/>
    </row>
    <row r="5403" spans="24:24" ht="23.1" customHeight="1" x14ac:dyDescent="0.2">
      <c r="X5403" s="65"/>
    </row>
    <row r="5404" spans="24:24" ht="23.1" customHeight="1" x14ac:dyDescent="0.2">
      <c r="X5404" s="65"/>
    </row>
    <row r="5405" spans="24:24" ht="23.1" customHeight="1" x14ac:dyDescent="0.2">
      <c r="X5405" s="65"/>
    </row>
    <row r="5406" spans="24:24" ht="23.1" customHeight="1" x14ac:dyDescent="0.2">
      <c r="X5406" s="65"/>
    </row>
    <row r="5407" spans="24:24" ht="23.1" customHeight="1" x14ac:dyDescent="0.2">
      <c r="X5407" s="65"/>
    </row>
    <row r="5408" spans="24:24" ht="23.1" customHeight="1" x14ac:dyDescent="0.2">
      <c r="X5408" s="65"/>
    </row>
    <row r="5409" spans="24:24" ht="23.1" customHeight="1" x14ac:dyDescent="0.2">
      <c r="X5409" s="65"/>
    </row>
    <row r="5410" spans="24:24" ht="23.1" customHeight="1" x14ac:dyDescent="0.2">
      <c r="X5410" s="65"/>
    </row>
    <row r="5411" spans="24:24" ht="23.1" customHeight="1" x14ac:dyDescent="0.2">
      <c r="X5411" s="65"/>
    </row>
    <row r="5412" spans="24:24" ht="23.1" customHeight="1" x14ac:dyDescent="0.2">
      <c r="X5412" s="65"/>
    </row>
    <row r="5413" spans="24:24" ht="23.1" customHeight="1" x14ac:dyDescent="0.2">
      <c r="X5413" s="65"/>
    </row>
    <row r="5414" spans="24:24" ht="23.1" customHeight="1" x14ac:dyDescent="0.2">
      <c r="X5414" s="65"/>
    </row>
    <row r="5415" spans="24:24" ht="23.1" customHeight="1" x14ac:dyDescent="0.2">
      <c r="X5415" s="65"/>
    </row>
    <row r="5416" spans="24:24" ht="23.1" customHeight="1" x14ac:dyDescent="0.2">
      <c r="X5416" s="65"/>
    </row>
    <row r="5417" spans="24:24" ht="23.1" customHeight="1" x14ac:dyDescent="0.2">
      <c r="X5417" s="65"/>
    </row>
    <row r="5418" spans="24:24" ht="23.1" customHeight="1" x14ac:dyDescent="0.2">
      <c r="X5418" s="65"/>
    </row>
    <row r="5419" spans="24:24" ht="23.1" customHeight="1" x14ac:dyDescent="0.2">
      <c r="X5419" s="65"/>
    </row>
    <row r="5420" spans="24:24" ht="23.1" customHeight="1" x14ac:dyDescent="0.2">
      <c r="X5420" s="65"/>
    </row>
    <row r="5421" spans="24:24" ht="23.1" customHeight="1" x14ac:dyDescent="0.2">
      <c r="X5421" s="65"/>
    </row>
    <row r="5422" spans="24:24" ht="23.1" customHeight="1" x14ac:dyDescent="0.2">
      <c r="X5422" s="65"/>
    </row>
    <row r="5423" spans="24:24" ht="23.1" customHeight="1" x14ac:dyDescent="0.2">
      <c r="X5423" s="65"/>
    </row>
    <row r="5424" spans="24:24" ht="23.1" customHeight="1" x14ac:dyDescent="0.2">
      <c r="X5424" s="65"/>
    </row>
    <row r="5425" spans="24:24" ht="23.1" customHeight="1" x14ac:dyDescent="0.2">
      <c r="X5425" s="65"/>
    </row>
    <row r="5426" spans="24:24" ht="23.1" customHeight="1" x14ac:dyDescent="0.2">
      <c r="X5426" s="65"/>
    </row>
    <row r="5427" spans="24:24" ht="23.1" customHeight="1" x14ac:dyDescent="0.2">
      <c r="X5427" s="65"/>
    </row>
    <row r="5428" spans="24:24" ht="23.1" customHeight="1" x14ac:dyDescent="0.2">
      <c r="X5428" s="65"/>
    </row>
    <row r="5429" spans="24:24" ht="23.1" customHeight="1" x14ac:dyDescent="0.2">
      <c r="X5429" s="65"/>
    </row>
    <row r="5430" spans="24:24" ht="23.1" customHeight="1" x14ac:dyDescent="0.2">
      <c r="X5430" s="65"/>
    </row>
    <row r="5431" spans="24:24" ht="23.1" customHeight="1" x14ac:dyDescent="0.2">
      <c r="X5431" s="65"/>
    </row>
    <row r="5432" spans="24:24" ht="23.1" customHeight="1" x14ac:dyDescent="0.2">
      <c r="X5432" s="65"/>
    </row>
    <row r="5433" spans="24:24" ht="23.1" customHeight="1" x14ac:dyDescent="0.2">
      <c r="X5433" s="65"/>
    </row>
    <row r="5434" spans="24:24" ht="23.1" customHeight="1" x14ac:dyDescent="0.2">
      <c r="X5434" s="65"/>
    </row>
    <row r="5435" spans="24:24" ht="23.1" customHeight="1" x14ac:dyDescent="0.2">
      <c r="X5435" s="65"/>
    </row>
    <row r="5436" spans="24:24" ht="23.1" customHeight="1" x14ac:dyDescent="0.2">
      <c r="X5436" s="65"/>
    </row>
    <row r="5437" spans="24:24" ht="23.1" customHeight="1" x14ac:dyDescent="0.2">
      <c r="X5437" s="65"/>
    </row>
    <row r="5438" spans="24:24" ht="23.1" customHeight="1" x14ac:dyDescent="0.2">
      <c r="X5438" s="65"/>
    </row>
    <row r="5439" spans="24:24" ht="23.1" customHeight="1" x14ac:dyDescent="0.2">
      <c r="X5439" s="65"/>
    </row>
    <row r="5440" spans="24:24" ht="23.1" customHeight="1" x14ac:dyDescent="0.2">
      <c r="X5440" s="65"/>
    </row>
    <row r="5441" spans="24:24" ht="23.1" customHeight="1" x14ac:dyDescent="0.2">
      <c r="X5441" s="65"/>
    </row>
    <row r="5442" spans="24:24" ht="23.1" customHeight="1" x14ac:dyDescent="0.2">
      <c r="X5442" s="65"/>
    </row>
    <row r="5443" spans="24:24" ht="23.1" customHeight="1" x14ac:dyDescent="0.2">
      <c r="X5443" s="65"/>
    </row>
    <row r="5444" spans="24:24" ht="23.1" customHeight="1" x14ac:dyDescent="0.2">
      <c r="X5444" s="65"/>
    </row>
    <row r="5445" spans="24:24" ht="23.1" customHeight="1" x14ac:dyDescent="0.2">
      <c r="X5445" s="65"/>
    </row>
    <row r="5446" spans="24:24" ht="23.1" customHeight="1" x14ac:dyDescent="0.2">
      <c r="X5446" s="65"/>
    </row>
    <row r="5447" spans="24:24" ht="23.1" customHeight="1" x14ac:dyDescent="0.2">
      <c r="X5447" s="65"/>
    </row>
    <row r="5448" spans="24:24" ht="23.1" customHeight="1" x14ac:dyDescent="0.2">
      <c r="X5448" s="65"/>
    </row>
    <row r="5449" spans="24:24" ht="23.1" customHeight="1" x14ac:dyDescent="0.2">
      <c r="X5449" s="65"/>
    </row>
    <row r="5450" spans="24:24" ht="23.1" customHeight="1" x14ac:dyDescent="0.2">
      <c r="X5450" s="65"/>
    </row>
    <row r="5451" spans="24:24" ht="23.1" customHeight="1" x14ac:dyDescent="0.2">
      <c r="X5451" s="65"/>
    </row>
    <row r="5452" spans="24:24" ht="23.1" customHeight="1" x14ac:dyDescent="0.2">
      <c r="X5452" s="65"/>
    </row>
    <row r="5453" spans="24:24" ht="23.1" customHeight="1" x14ac:dyDescent="0.2">
      <c r="X5453" s="65"/>
    </row>
    <row r="5454" spans="24:24" ht="23.1" customHeight="1" x14ac:dyDescent="0.2">
      <c r="X5454" s="65"/>
    </row>
    <row r="5455" spans="24:24" ht="23.1" customHeight="1" x14ac:dyDescent="0.2">
      <c r="X5455" s="65"/>
    </row>
    <row r="5456" spans="24:24" ht="23.1" customHeight="1" x14ac:dyDescent="0.2">
      <c r="X5456" s="65"/>
    </row>
    <row r="5457" spans="24:24" ht="23.1" customHeight="1" x14ac:dyDescent="0.2">
      <c r="X5457" s="65"/>
    </row>
    <row r="5458" spans="24:24" ht="23.1" customHeight="1" x14ac:dyDescent="0.2">
      <c r="X5458" s="65"/>
    </row>
    <row r="5459" spans="24:24" ht="23.1" customHeight="1" x14ac:dyDescent="0.2">
      <c r="X5459" s="65"/>
    </row>
    <row r="5460" spans="24:24" ht="23.1" customHeight="1" x14ac:dyDescent="0.2">
      <c r="X5460" s="65"/>
    </row>
    <row r="5461" spans="24:24" ht="23.1" customHeight="1" x14ac:dyDescent="0.2">
      <c r="X5461" s="65"/>
    </row>
    <row r="5462" spans="24:24" ht="23.1" customHeight="1" x14ac:dyDescent="0.2">
      <c r="X5462" s="65"/>
    </row>
    <row r="5463" spans="24:24" ht="23.1" customHeight="1" x14ac:dyDescent="0.2">
      <c r="X5463" s="65"/>
    </row>
    <row r="5464" spans="24:24" ht="23.1" customHeight="1" x14ac:dyDescent="0.2">
      <c r="X5464" s="65"/>
    </row>
    <row r="5465" spans="24:24" ht="23.1" customHeight="1" x14ac:dyDescent="0.2">
      <c r="X5465" s="65"/>
    </row>
    <row r="5466" spans="24:24" ht="23.1" customHeight="1" x14ac:dyDescent="0.2">
      <c r="X5466" s="65"/>
    </row>
    <row r="5467" spans="24:24" ht="23.1" customHeight="1" x14ac:dyDescent="0.2">
      <c r="X5467" s="65"/>
    </row>
    <row r="5468" spans="24:24" ht="23.1" customHeight="1" x14ac:dyDescent="0.2">
      <c r="X5468" s="65"/>
    </row>
    <row r="5469" spans="24:24" ht="23.1" customHeight="1" x14ac:dyDescent="0.2">
      <c r="X5469" s="65"/>
    </row>
    <row r="5470" spans="24:24" ht="23.1" customHeight="1" x14ac:dyDescent="0.2">
      <c r="X5470" s="65"/>
    </row>
    <row r="5471" spans="24:24" ht="23.1" customHeight="1" x14ac:dyDescent="0.2">
      <c r="X5471" s="65"/>
    </row>
    <row r="5472" spans="24:24" ht="23.1" customHeight="1" x14ac:dyDescent="0.2">
      <c r="X5472" s="65"/>
    </row>
    <row r="5473" spans="24:24" ht="23.1" customHeight="1" x14ac:dyDescent="0.2">
      <c r="X5473" s="65"/>
    </row>
    <row r="5474" spans="24:24" ht="23.1" customHeight="1" x14ac:dyDescent="0.2">
      <c r="X5474" s="65"/>
    </row>
    <row r="5475" spans="24:24" ht="23.1" customHeight="1" x14ac:dyDescent="0.2">
      <c r="X5475" s="65"/>
    </row>
    <row r="5476" spans="24:24" ht="23.1" customHeight="1" x14ac:dyDescent="0.2">
      <c r="X5476" s="65"/>
    </row>
    <row r="5477" spans="24:24" ht="23.1" customHeight="1" x14ac:dyDescent="0.2">
      <c r="X5477" s="65"/>
    </row>
    <row r="5478" spans="24:24" ht="23.1" customHeight="1" x14ac:dyDescent="0.2">
      <c r="X5478" s="65"/>
    </row>
    <row r="5479" spans="24:24" ht="23.1" customHeight="1" x14ac:dyDescent="0.2">
      <c r="X5479" s="65"/>
    </row>
    <row r="5480" spans="24:24" ht="23.1" customHeight="1" x14ac:dyDescent="0.2">
      <c r="X5480" s="65"/>
    </row>
    <row r="5481" spans="24:24" ht="23.1" customHeight="1" x14ac:dyDescent="0.2">
      <c r="X5481" s="65"/>
    </row>
    <row r="5482" spans="24:24" ht="23.1" customHeight="1" x14ac:dyDescent="0.2">
      <c r="X5482" s="65"/>
    </row>
    <row r="5483" spans="24:24" ht="23.1" customHeight="1" x14ac:dyDescent="0.2">
      <c r="X5483" s="65"/>
    </row>
    <row r="5484" spans="24:24" ht="23.1" customHeight="1" x14ac:dyDescent="0.2">
      <c r="X5484" s="65"/>
    </row>
    <row r="5485" spans="24:24" ht="23.1" customHeight="1" x14ac:dyDescent="0.2">
      <c r="X5485" s="65"/>
    </row>
    <row r="5486" spans="24:24" ht="23.1" customHeight="1" x14ac:dyDescent="0.2">
      <c r="X5486" s="65"/>
    </row>
    <row r="5487" spans="24:24" ht="23.1" customHeight="1" x14ac:dyDescent="0.2">
      <c r="X5487" s="65"/>
    </row>
    <row r="5488" spans="24:24" ht="23.1" customHeight="1" x14ac:dyDescent="0.2">
      <c r="X5488" s="65"/>
    </row>
    <row r="5489" spans="24:24" ht="23.1" customHeight="1" x14ac:dyDescent="0.2">
      <c r="X5489" s="65"/>
    </row>
    <row r="5490" spans="24:24" ht="23.1" customHeight="1" x14ac:dyDescent="0.2">
      <c r="X5490" s="65"/>
    </row>
    <row r="5491" spans="24:24" ht="23.1" customHeight="1" x14ac:dyDescent="0.2">
      <c r="X5491" s="65"/>
    </row>
    <row r="5492" spans="24:24" ht="23.1" customHeight="1" x14ac:dyDescent="0.2">
      <c r="X5492" s="65"/>
    </row>
    <row r="5493" spans="24:24" ht="23.1" customHeight="1" x14ac:dyDescent="0.2">
      <c r="X5493" s="65"/>
    </row>
    <row r="5494" spans="24:24" ht="23.1" customHeight="1" x14ac:dyDescent="0.2">
      <c r="X5494" s="65"/>
    </row>
    <row r="5495" spans="24:24" ht="23.1" customHeight="1" x14ac:dyDescent="0.2">
      <c r="X5495" s="65"/>
    </row>
    <row r="5496" spans="24:24" ht="23.1" customHeight="1" x14ac:dyDescent="0.2">
      <c r="X5496" s="65"/>
    </row>
    <row r="5497" spans="24:24" ht="23.1" customHeight="1" x14ac:dyDescent="0.2">
      <c r="X5497" s="65"/>
    </row>
    <row r="5498" spans="24:24" ht="23.1" customHeight="1" x14ac:dyDescent="0.2">
      <c r="X5498" s="65"/>
    </row>
    <row r="5499" spans="24:24" ht="23.1" customHeight="1" x14ac:dyDescent="0.2">
      <c r="X5499" s="65"/>
    </row>
    <row r="5500" spans="24:24" ht="23.1" customHeight="1" x14ac:dyDescent="0.2">
      <c r="X5500" s="65"/>
    </row>
    <row r="5501" spans="24:24" ht="23.1" customHeight="1" x14ac:dyDescent="0.2">
      <c r="X5501" s="65"/>
    </row>
    <row r="5502" spans="24:24" ht="23.1" customHeight="1" x14ac:dyDescent="0.2">
      <c r="X5502" s="65"/>
    </row>
    <row r="5503" spans="24:24" ht="23.1" customHeight="1" x14ac:dyDescent="0.2">
      <c r="X5503" s="65"/>
    </row>
    <row r="5504" spans="24:24" ht="23.1" customHeight="1" x14ac:dyDescent="0.2">
      <c r="X5504" s="65"/>
    </row>
    <row r="5505" spans="24:24" ht="23.1" customHeight="1" x14ac:dyDescent="0.2">
      <c r="X5505" s="65"/>
    </row>
    <row r="5506" spans="24:24" ht="23.1" customHeight="1" x14ac:dyDescent="0.2">
      <c r="X5506" s="65"/>
    </row>
    <row r="5507" spans="24:24" ht="23.1" customHeight="1" x14ac:dyDescent="0.2">
      <c r="X5507" s="65"/>
    </row>
    <row r="5508" spans="24:24" ht="23.1" customHeight="1" x14ac:dyDescent="0.2">
      <c r="X5508" s="65"/>
    </row>
    <row r="5509" spans="24:24" ht="23.1" customHeight="1" x14ac:dyDescent="0.2">
      <c r="X5509" s="65"/>
    </row>
    <row r="5510" spans="24:24" ht="23.1" customHeight="1" x14ac:dyDescent="0.2">
      <c r="X5510" s="65"/>
    </row>
    <row r="5511" spans="24:24" ht="23.1" customHeight="1" x14ac:dyDescent="0.2">
      <c r="X5511" s="65"/>
    </row>
    <row r="5512" spans="24:24" ht="23.1" customHeight="1" x14ac:dyDescent="0.2">
      <c r="X5512" s="65"/>
    </row>
    <row r="5513" spans="24:24" ht="23.1" customHeight="1" x14ac:dyDescent="0.2">
      <c r="X5513" s="65"/>
    </row>
    <row r="5514" spans="24:24" ht="23.1" customHeight="1" x14ac:dyDescent="0.2">
      <c r="X5514" s="65"/>
    </row>
    <row r="5515" spans="24:24" ht="23.1" customHeight="1" x14ac:dyDescent="0.2">
      <c r="X5515" s="65"/>
    </row>
    <row r="5516" spans="24:24" ht="23.1" customHeight="1" x14ac:dyDescent="0.2">
      <c r="X5516" s="65"/>
    </row>
    <row r="5517" spans="24:24" ht="23.1" customHeight="1" x14ac:dyDescent="0.2">
      <c r="X5517" s="65"/>
    </row>
    <row r="5518" spans="24:24" ht="23.1" customHeight="1" x14ac:dyDescent="0.2">
      <c r="X5518" s="65"/>
    </row>
    <row r="5519" spans="24:24" ht="23.1" customHeight="1" x14ac:dyDescent="0.2">
      <c r="X5519" s="65"/>
    </row>
    <row r="5520" spans="24:24" ht="23.1" customHeight="1" x14ac:dyDescent="0.2">
      <c r="X5520" s="65"/>
    </row>
    <row r="5521" spans="24:24" ht="23.1" customHeight="1" x14ac:dyDescent="0.2">
      <c r="X5521" s="65"/>
    </row>
    <row r="5522" spans="24:24" ht="23.1" customHeight="1" x14ac:dyDescent="0.2">
      <c r="X5522" s="65"/>
    </row>
    <row r="5523" spans="24:24" ht="23.1" customHeight="1" x14ac:dyDescent="0.2">
      <c r="X5523" s="65"/>
    </row>
    <row r="5524" spans="24:24" ht="23.1" customHeight="1" x14ac:dyDescent="0.2">
      <c r="X5524" s="65"/>
    </row>
    <row r="5525" spans="24:24" ht="23.1" customHeight="1" x14ac:dyDescent="0.2">
      <c r="X5525" s="65"/>
    </row>
    <row r="5526" spans="24:24" ht="23.1" customHeight="1" x14ac:dyDescent="0.2">
      <c r="X5526" s="65"/>
    </row>
    <row r="5527" spans="24:24" ht="23.1" customHeight="1" x14ac:dyDescent="0.2">
      <c r="X5527" s="65"/>
    </row>
    <row r="5528" spans="24:24" ht="23.1" customHeight="1" x14ac:dyDescent="0.2">
      <c r="X5528" s="65"/>
    </row>
    <row r="5529" spans="24:24" ht="23.1" customHeight="1" x14ac:dyDescent="0.2">
      <c r="X5529" s="65"/>
    </row>
    <row r="5530" spans="24:24" ht="23.1" customHeight="1" x14ac:dyDescent="0.2">
      <c r="X5530" s="65"/>
    </row>
    <row r="5531" spans="24:24" ht="23.1" customHeight="1" x14ac:dyDescent="0.2">
      <c r="X5531" s="65"/>
    </row>
    <row r="5532" spans="24:24" ht="23.1" customHeight="1" x14ac:dyDescent="0.2">
      <c r="X5532" s="65"/>
    </row>
    <row r="5533" spans="24:24" ht="23.1" customHeight="1" x14ac:dyDescent="0.2">
      <c r="X5533" s="65"/>
    </row>
    <row r="5534" spans="24:24" ht="23.1" customHeight="1" x14ac:dyDescent="0.2">
      <c r="X5534" s="65"/>
    </row>
    <row r="5535" spans="24:24" ht="23.1" customHeight="1" x14ac:dyDescent="0.2">
      <c r="X5535" s="65"/>
    </row>
    <row r="5536" spans="24:24" ht="23.1" customHeight="1" x14ac:dyDescent="0.2">
      <c r="X5536" s="65"/>
    </row>
    <row r="5537" spans="24:24" ht="23.1" customHeight="1" x14ac:dyDescent="0.2">
      <c r="X5537" s="65"/>
    </row>
    <row r="5538" spans="24:24" ht="23.1" customHeight="1" x14ac:dyDescent="0.2">
      <c r="X5538" s="65"/>
    </row>
    <row r="5539" spans="24:24" ht="23.1" customHeight="1" x14ac:dyDescent="0.2">
      <c r="X5539" s="65"/>
    </row>
    <row r="5540" spans="24:24" ht="23.1" customHeight="1" x14ac:dyDescent="0.2">
      <c r="X5540" s="65"/>
    </row>
    <row r="5541" spans="24:24" ht="23.1" customHeight="1" x14ac:dyDescent="0.2">
      <c r="X5541" s="65"/>
    </row>
    <row r="5542" spans="24:24" ht="23.1" customHeight="1" x14ac:dyDescent="0.2">
      <c r="X5542" s="65"/>
    </row>
    <row r="5543" spans="24:24" ht="23.1" customHeight="1" x14ac:dyDescent="0.2">
      <c r="X5543" s="65"/>
    </row>
    <row r="5544" spans="24:24" ht="23.1" customHeight="1" x14ac:dyDescent="0.2">
      <c r="X5544" s="65"/>
    </row>
    <row r="5545" spans="24:24" ht="23.1" customHeight="1" x14ac:dyDescent="0.2">
      <c r="X5545" s="65"/>
    </row>
    <row r="5546" spans="24:24" ht="23.1" customHeight="1" x14ac:dyDescent="0.2">
      <c r="X5546" s="65"/>
    </row>
    <row r="5547" spans="24:24" ht="23.1" customHeight="1" x14ac:dyDescent="0.2">
      <c r="X5547" s="65"/>
    </row>
    <row r="5548" spans="24:24" ht="23.1" customHeight="1" x14ac:dyDescent="0.2">
      <c r="X5548" s="65"/>
    </row>
    <row r="5549" spans="24:24" ht="23.1" customHeight="1" x14ac:dyDescent="0.2">
      <c r="X5549" s="65"/>
    </row>
    <row r="5550" spans="24:24" ht="23.1" customHeight="1" x14ac:dyDescent="0.2">
      <c r="X5550" s="65"/>
    </row>
    <row r="5551" spans="24:24" ht="23.1" customHeight="1" x14ac:dyDescent="0.2">
      <c r="X5551" s="65"/>
    </row>
    <row r="5552" spans="24:24" ht="23.1" customHeight="1" x14ac:dyDescent="0.2">
      <c r="X5552" s="65"/>
    </row>
    <row r="5553" spans="24:24" ht="23.1" customHeight="1" x14ac:dyDescent="0.2">
      <c r="X5553" s="65"/>
    </row>
    <row r="5554" spans="24:24" ht="23.1" customHeight="1" x14ac:dyDescent="0.2">
      <c r="X5554" s="65"/>
    </row>
    <row r="5555" spans="24:24" ht="23.1" customHeight="1" x14ac:dyDescent="0.2">
      <c r="X5555" s="65"/>
    </row>
    <row r="5556" spans="24:24" ht="23.1" customHeight="1" x14ac:dyDescent="0.2">
      <c r="X5556" s="65"/>
    </row>
    <row r="5557" spans="24:24" ht="23.1" customHeight="1" x14ac:dyDescent="0.2">
      <c r="X5557" s="65"/>
    </row>
    <row r="5558" spans="24:24" ht="23.1" customHeight="1" x14ac:dyDescent="0.2">
      <c r="X5558" s="65"/>
    </row>
    <row r="5559" spans="24:24" ht="23.1" customHeight="1" x14ac:dyDescent="0.2">
      <c r="X5559" s="65"/>
    </row>
    <row r="5560" spans="24:24" ht="23.1" customHeight="1" x14ac:dyDescent="0.2">
      <c r="X5560" s="65"/>
    </row>
    <row r="5561" spans="24:24" ht="23.1" customHeight="1" x14ac:dyDescent="0.2">
      <c r="X5561" s="65"/>
    </row>
    <row r="5562" spans="24:24" ht="23.1" customHeight="1" x14ac:dyDescent="0.2">
      <c r="X5562" s="65"/>
    </row>
    <row r="5563" spans="24:24" ht="23.1" customHeight="1" x14ac:dyDescent="0.2">
      <c r="X5563" s="65"/>
    </row>
    <row r="5564" spans="24:24" ht="23.1" customHeight="1" x14ac:dyDescent="0.2">
      <c r="X5564" s="65"/>
    </row>
    <row r="5565" spans="24:24" ht="23.1" customHeight="1" x14ac:dyDescent="0.2">
      <c r="X5565" s="65"/>
    </row>
    <row r="5566" spans="24:24" ht="23.1" customHeight="1" x14ac:dyDescent="0.2">
      <c r="X5566" s="65"/>
    </row>
    <row r="5567" spans="24:24" ht="23.1" customHeight="1" x14ac:dyDescent="0.2">
      <c r="X5567" s="65"/>
    </row>
    <row r="5568" spans="24:24" ht="23.1" customHeight="1" x14ac:dyDescent="0.2">
      <c r="X5568" s="65"/>
    </row>
    <row r="5569" spans="24:24" ht="23.1" customHeight="1" x14ac:dyDescent="0.2">
      <c r="X5569" s="65"/>
    </row>
    <row r="5570" spans="24:24" ht="23.1" customHeight="1" x14ac:dyDescent="0.2">
      <c r="X5570" s="65"/>
    </row>
    <row r="5571" spans="24:24" ht="23.1" customHeight="1" x14ac:dyDescent="0.2">
      <c r="X5571" s="65"/>
    </row>
    <row r="5572" spans="24:24" ht="23.1" customHeight="1" x14ac:dyDescent="0.2">
      <c r="X5572" s="65"/>
    </row>
    <row r="5573" spans="24:24" ht="23.1" customHeight="1" x14ac:dyDescent="0.2">
      <c r="X5573" s="65"/>
    </row>
    <row r="5574" spans="24:24" ht="23.1" customHeight="1" x14ac:dyDescent="0.2">
      <c r="X5574" s="65"/>
    </row>
    <row r="5575" spans="24:24" ht="23.1" customHeight="1" x14ac:dyDescent="0.2">
      <c r="X5575" s="65"/>
    </row>
    <row r="5576" spans="24:24" ht="23.1" customHeight="1" x14ac:dyDescent="0.2">
      <c r="X5576" s="65"/>
    </row>
    <row r="5577" spans="24:24" ht="23.1" customHeight="1" x14ac:dyDescent="0.2">
      <c r="X5577" s="65"/>
    </row>
    <row r="5578" spans="24:24" ht="23.1" customHeight="1" x14ac:dyDescent="0.2">
      <c r="X5578" s="65"/>
    </row>
    <row r="5579" spans="24:24" ht="23.1" customHeight="1" x14ac:dyDescent="0.2">
      <c r="X5579" s="65"/>
    </row>
    <row r="5580" spans="24:24" ht="23.1" customHeight="1" x14ac:dyDescent="0.2">
      <c r="X5580" s="65"/>
    </row>
    <row r="5581" spans="24:24" ht="23.1" customHeight="1" x14ac:dyDescent="0.2">
      <c r="X5581" s="65"/>
    </row>
    <row r="5582" spans="24:24" ht="23.1" customHeight="1" x14ac:dyDescent="0.2">
      <c r="X5582" s="65"/>
    </row>
    <row r="5583" spans="24:24" ht="23.1" customHeight="1" x14ac:dyDescent="0.2">
      <c r="X5583" s="65"/>
    </row>
    <row r="5584" spans="24:24" ht="23.1" customHeight="1" x14ac:dyDescent="0.2">
      <c r="X5584" s="65"/>
    </row>
    <row r="5585" spans="24:24" ht="23.1" customHeight="1" x14ac:dyDescent="0.2">
      <c r="X5585" s="65"/>
    </row>
    <row r="5586" spans="24:24" ht="23.1" customHeight="1" x14ac:dyDescent="0.2">
      <c r="X5586" s="65"/>
    </row>
    <row r="5587" spans="24:24" ht="23.1" customHeight="1" x14ac:dyDescent="0.2">
      <c r="X5587" s="65"/>
    </row>
    <row r="5588" spans="24:24" ht="23.1" customHeight="1" x14ac:dyDescent="0.2">
      <c r="X5588" s="65"/>
    </row>
    <row r="5589" spans="24:24" ht="23.1" customHeight="1" x14ac:dyDescent="0.2">
      <c r="X5589" s="65"/>
    </row>
    <row r="5590" spans="24:24" ht="23.1" customHeight="1" x14ac:dyDescent="0.2">
      <c r="X5590" s="65"/>
    </row>
    <row r="5591" spans="24:24" ht="23.1" customHeight="1" x14ac:dyDescent="0.2">
      <c r="X5591" s="65"/>
    </row>
    <row r="5592" spans="24:24" ht="23.1" customHeight="1" x14ac:dyDescent="0.2">
      <c r="X5592" s="65"/>
    </row>
    <row r="5593" spans="24:24" ht="23.1" customHeight="1" x14ac:dyDescent="0.2">
      <c r="X5593" s="65"/>
    </row>
    <row r="5594" spans="24:24" ht="23.1" customHeight="1" x14ac:dyDescent="0.2">
      <c r="X5594" s="65"/>
    </row>
    <row r="5595" spans="24:24" ht="23.1" customHeight="1" x14ac:dyDescent="0.2">
      <c r="X5595" s="65"/>
    </row>
    <row r="5596" spans="24:24" ht="23.1" customHeight="1" x14ac:dyDescent="0.2">
      <c r="X5596" s="65"/>
    </row>
    <row r="5597" spans="24:24" ht="23.1" customHeight="1" x14ac:dyDescent="0.2">
      <c r="X5597" s="65"/>
    </row>
    <row r="5598" spans="24:24" ht="23.1" customHeight="1" x14ac:dyDescent="0.2">
      <c r="X5598" s="65"/>
    </row>
    <row r="5599" spans="24:24" ht="23.1" customHeight="1" x14ac:dyDescent="0.2">
      <c r="X5599" s="65"/>
    </row>
    <row r="5600" spans="24:24" ht="23.1" customHeight="1" x14ac:dyDescent="0.2">
      <c r="X5600" s="65"/>
    </row>
    <row r="5601" spans="24:24" ht="23.1" customHeight="1" x14ac:dyDescent="0.2">
      <c r="X5601" s="65"/>
    </row>
    <row r="5602" spans="24:24" ht="23.1" customHeight="1" x14ac:dyDescent="0.2">
      <c r="X5602" s="65"/>
    </row>
    <row r="5603" spans="24:24" ht="23.1" customHeight="1" x14ac:dyDescent="0.2">
      <c r="X5603" s="65"/>
    </row>
    <row r="5604" spans="24:24" ht="23.1" customHeight="1" x14ac:dyDescent="0.2">
      <c r="X5604" s="65"/>
    </row>
    <row r="5605" spans="24:24" ht="23.1" customHeight="1" x14ac:dyDescent="0.2">
      <c r="X5605" s="65"/>
    </row>
    <row r="5606" spans="24:24" ht="23.1" customHeight="1" x14ac:dyDescent="0.2">
      <c r="X5606" s="65"/>
    </row>
    <row r="5607" spans="24:24" ht="23.1" customHeight="1" x14ac:dyDescent="0.2">
      <c r="X5607" s="65"/>
    </row>
    <row r="5608" spans="24:24" ht="23.1" customHeight="1" x14ac:dyDescent="0.2">
      <c r="X5608" s="65"/>
    </row>
    <row r="5609" spans="24:24" ht="23.1" customHeight="1" x14ac:dyDescent="0.2">
      <c r="X5609" s="65"/>
    </row>
    <row r="5610" spans="24:24" ht="23.1" customHeight="1" x14ac:dyDescent="0.2">
      <c r="X5610" s="65"/>
    </row>
    <row r="5611" spans="24:24" ht="23.1" customHeight="1" x14ac:dyDescent="0.2">
      <c r="X5611" s="65"/>
    </row>
    <row r="5612" spans="24:24" ht="23.1" customHeight="1" x14ac:dyDescent="0.2">
      <c r="X5612" s="65"/>
    </row>
    <row r="5613" spans="24:24" ht="23.1" customHeight="1" x14ac:dyDescent="0.2">
      <c r="X5613" s="65"/>
    </row>
    <row r="5614" spans="24:24" ht="23.1" customHeight="1" x14ac:dyDescent="0.2">
      <c r="X5614" s="65"/>
    </row>
    <row r="5615" spans="24:24" ht="23.1" customHeight="1" x14ac:dyDescent="0.2">
      <c r="X5615" s="65"/>
    </row>
    <row r="5616" spans="24:24" ht="23.1" customHeight="1" x14ac:dyDescent="0.2">
      <c r="X5616" s="65"/>
    </row>
    <row r="5617" spans="24:24" ht="23.1" customHeight="1" x14ac:dyDescent="0.2">
      <c r="X5617" s="65"/>
    </row>
    <row r="5618" spans="24:24" ht="23.1" customHeight="1" x14ac:dyDescent="0.2">
      <c r="X5618" s="65"/>
    </row>
    <row r="5619" spans="24:24" ht="23.1" customHeight="1" x14ac:dyDescent="0.2">
      <c r="X5619" s="65"/>
    </row>
    <row r="5620" spans="24:24" ht="23.1" customHeight="1" x14ac:dyDescent="0.2">
      <c r="X5620" s="65"/>
    </row>
    <row r="5621" spans="24:24" ht="23.1" customHeight="1" x14ac:dyDescent="0.2">
      <c r="X5621" s="65"/>
    </row>
    <row r="5622" spans="24:24" ht="23.1" customHeight="1" x14ac:dyDescent="0.2">
      <c r="X5622" s="65"/>
    </row>
    <row r="5623" spans="24:24" ht="23.1" customHeight="1" x14ac:dyDescent="0.2">
      <c r="X5623" s="65"/>
    </row>
    <row r="5624" spans="24:24" ht="23.1" customHeight="1" x14ac:dyDescent="0.2">
      <c r="X5624" s="65"/>
    </row>
    <row r="5625" spans="24:24" ht="23.1" customHeight="1" x14ac:dyDescent="0.2">
      <c r="X5625" s="65"/>
    </row>
    <row r="5626" spans="24:24" ht="23.1" customHeight="1" x14ac:dyDescent="0.2">
      <c r="X5626" s="65"/>
    </row>
    <row r="5627" spans="24:24" ht="23.1" customHeight="1" x14ac:dyDescent="0.2">
      <c r="X5627" s="65"/>
    </row>
    <row r="5628" spans="24:24" ht="23.1" customHeight="1" x14ac:dyDescent="0.2">
      <c r="X5628" s="65"/>
    </row>
    <row r="5629" spans="24:24" ht="23.1" customHeight="1" x14ac:dyDescent="0.2">
      <c r="X5629" s="65"/>
    </row>
    <row r="5630" spans="24:24" ht="23.1" customHeight="1" x14ac:dyDescent="0.2">
      <c r="X5630" s="65"/>
    </row>
    <row r="5631" spans="24:24" ht="23.1" customHeight="1" x14ac:dyDescent="0.2">
      <c r="X5631" s="65"/>
    </row>
    <row r="5632" spans="24:24" ht="23.1" customHeight="1" x14ac:dyDescent="0.2">
      <c r="X5632" s="65"/>
    </row>
    <row r="5633" spans="24:24" ht="23.1" customHeight="1" x14ac:dyDescent="0.2">
      <c r="X5633" s="65"/>
    </row>
    <row r="5634" spans="24:24" ht="23.1" customHeight="1" x14ac:dyDescent="0.2">
      <c r="X5634" s="65"/>
    </row>
    <row r="5635" spans="24:24" ht="23.1" customHeight="1" x14ac:dyDescent="0.2">
      <c r="X5635" s="65"/>
    </row>
    <row r="5636" spans="24:24" ht="23.1" customHeight="1" x14ac:dyDescent="0.2">
      <c r="X5636" s="65"/>
    </row>
    <row r="5637" spans="24:24" ht="23.1" customHeight="1" x14ac:dyDescent="0.2">
      <c r="X5637" s="65"/>
    </row>
    <row r="5638" spans="24:24" ht="23.1" customHeight="1" x14ac:dyDescent="0.2">
      <c r="X5638" s="65"/>
    </row>
    <row r="5639" spans="24:24" ht="23.1" customHeight="1" x14ac:dyDescent="0.2">
      <c r="X5639" s="65"/>
    </row>
    <row r="5640" spans="24:24" ht="23.1" customHeight="1" x14ac:dyDescent="0.2">
      <c r="X5640" s="65"/>
    </row>
    <row r="5641" spans="24:24" ht="23.1" customHeight="1" x14ac:dyDescent="0.2">
      <c r="X5641" s="65"/>
    </row>
    <row r="5642" spans="24:24" ht="23.1" customHeight="1" x14ac:dyDescent="0.2">
      <c r="X5642" s="65"/>
    </row>
    <row r="5643" spans="24:24" ht="23.1" customHeight="1" x14ac:dyDescent="0.2">
      <c r="X5643" s="65"/>
    </row>
    <row r="5644" spans="24:24" ht="23.1" customHeight="1" x14ac:dyDescent="0.2">
      <c r="X5644" s="65"/>
    </row>
    <row r="5645" spans="24:24" ht="23.1" customHeight="1" x14ac:dyDescent="0.2">
      <c r="X5645" s="65"/>
    </row>
    <row r="5646" spans="24:24" ht="23.1" customHeight="1" x14ac:dyDescent="0.2">
      <c r="X5646" s="65"/>
    </row>
    <row r="5647" spans="24:24" ht="23.1" customHeight="1" x14ac:dyDescent="0.2">
      <c r="X5647" s="65"/>
    </row>
    <row r="5648" spans="24:24" ht="23.1" customHeight="1" x14ac:dyDescent="0.2">
      <c r="X5648" s="65"/>
    </row>
    <row r="5649" spans="24:24" ht="23.1" customHeight="1" x14ac:dyDescent="0.2">
      <c r="X5649" s="65"/>
    </row>
    <row r="5650" spans="24:24" ht="23.1" customHeight="1" x14ac:dyDescent="0.2">
      <c r="X5650" s="65"/>
    </row>
    <row r="5651" spans="24:24" ht="23.1" customHeight="1" x14ac:dyDescent="0.2">
      <c r="X5651" s="65"/>
    </row>
    <row r="5652" spans="24:24" ht="23.1" customHeight="1" x14ac:dyDescent="0.2">
      <c r="X5652" s="65"/>
    </row>
    <row r="5653" spans="24:24" ht="23.1" customHeight="1" x14ac:dyDescent="0.2">
      <c r="X5653" s="65"/>
    </row>
    <row r="5654" spans="24:24" ht="23.1" customHeight="1" x14ac:dyDescent="0.2">
      <c r="X5654" s="65"/>
    </row>
    <row r="5655" spans="24:24" ht="23.1" customHeight="1" x14ac:dyDescent="0.2">
      <c r="X5655" s="65"/>
    </row>
    <row r="5656" spans="24:24" ht="23.1" customHeight="1" x14ac:dyDescent="0.2">
      <c r="X5656" s="65"/>
    </row>
    <row r="5657" spans="24:24" ht="23.1" customHeight="1" x14ac:dyDescent="0.2">
      <c r="X5657" s="65"/>
    </row>
    <row r="5658" spans="24:24" ht="23.1" customHeight="1" x14ac:dyDescent="0.2">
      <c r="X5658" s="65"/>
    </row>
    <row r="5659" spans="24:24" ht="23.1" customHeight="1" x14ac:dyDescent="0.2">
      <c r="X5659" s="65"/>
    </row>
    <row r="5660" spans="24:24" ht="23.1" customHeight="1" x14ac:dyDescent="0.2">
      <c r="X5660" s="65"/>
    </row>
    <row r="5661" spans="24:24" ht="23.1" customHeight="1" x14ac:dyDescent="0.2">
      <c r="X5661" s="65"/>
    </row>
    <row r="5662" spans="24:24" ht="23.1" customHeight="1" x14ac:dyDescent="0.2">
      <c r="X5662" s="65"/>
    </row>
    <row r="5663" spans="24:24" ht="23.1" customHeight="1" x14ac:dyDescent="0.2">
      <c r="X5663" s="65"/>
    </row>
    <row r="5664" spans="24:24" ht="23.1" customHeight="1" x14ac:dyDescent="0.2">
      <c r="X5664" s="65"/>
    </row>
    <row r="5665" spans="24:24" ht="23.1" customHeight="1" x14ac:dyDescent="0.2">
      <c r="X5665" s="65"/>
    </row>
    <row r="5666" spans="24:24" ht="23.1" customHeight="1" x14ac:dyDescent="0.2">
      <c r="X5666" s="65"/>
    </row>
    <row r="5667" spans="24:24" ht="23.1" customHeight="1" x14ac:dyDescent="0.2">
      <c r="X5667" s="65"/>
    </row>
    <row r="5668" spans="24:24" ht="23.1" customHeight="1" x14ac:dyDescent="0.2">
      <c r="X5668" s="65"/>
    </row>
    <row r="5669" spans="24:24" ht="23.1" customHeight="1" x14ac:dyDescent="0.2">
      <c r="X5669" s="65"/>
    </row>
    <row r="5670" spans="24:24" ht="23.1" customHeight="1" x14ac:dyDescent="0.2">
      <c r="X5670" s="65"/>
    </row>
    <row r="5671" spans="24:24" ht="23.1" customHeight="1" x14ac:dyDescent="0.2">
      <c r="X5671" s="65"/>
    </row>
    <row r="5672" spans="24:24" ht="23.1" customHeight="1" x14ac:dyDescent="0.2">
      <c r="X5672" s="65"/>
    </row>
    <row r="5673" spans="24:24" ht="23.1" customHeight="1" x14ac:dyDescent="0.2">
      <c r="X5673" s="65"/>
    </row>
    <row r="5674" spans="24:24" ht="23.1" customHeight="1" x14ac:dyDescent="0.2">
      <c r="X5674" s="65"/>
    </row>
    <row r="5675" spans="24:24" ht="23.1" customHeight="1" x14ac:dyDescent="0.2">
      <c r="X5675" s="65"/>
    </row>
    <row r="5676" spans="24:24" ht="23.1" customHeight="1" x14ac:dyDescent="0.2">
      <c r="X5676" s="65"/>
    </row>
    <row r="5677" spans="24:24" ht="23.1" customHeight="1" x14ac:dyDescent="0.2">
      <c r="X5677" s="65"/>
    </row>
    <row r="5678" spans="24:24" ht="23.1" customHeight="1" x14ac:dyDescent="0.2">
      <c r="X5678" s="65"/>
    </row>
    <row r="5679" spans="24:24" ht="23.1" customHeight="1" x14ac:dyDescent="0.2">
      <c r="X5679" s="65"/>
    </row>
    <row r="5680" spans="24:24" ht="23.1" customHeight="1" x14ac:dyDescent="0.2">
      <c r="X5680" s="65"/>
    </row>
    <row r="5681" spans="24:24" ht="23.1" customHeight="1" x14ac:dyDescent="0.2">
      <c r="X5681" s="65"/>
    </row>
    <row r="5682" spans="24:24" ht="23.1" customHeight="1" x14ac:dyDescent="0.2">
      <c r="X5682" s="65"/>
    </row>
    <row r="5683" spans="24:24" ht="23.1" customHeight="1" x14ac:dyDescent="0.2">
      <c r="X5683" s="65"/>
    </row>
    <row r="5684" spans="24:24" ht="23.1" customHeight="1" x14ac:dyDescent="0.2">
      <c r="X5684" s="65"/>
    </row>
    <row r="5685" spans="24:24" ht="23.1" customHeight="1" x14ac:dyDescent="0.2">
      <c r="X5685" s="65"/>
    </row>
    <row r="5686" spans="24:24" ht="23.1" customHeight="1" x14ac:dyDescent="0.2">
      <c r="X5686" s="65"/>
    </row>
    <row r="5687" spans="24:24" ht="23.1" customHeight="1" x14ac:dyDescent="0.2">
      <c r="X5687" s="65"/>
    </row>
    <row r="5688" spans="24:24" ht="23.1" customHeight="1" x14ac:dyDescent="0.2">
      <c r="X5688" s="65"/>
    </row>
    <row r="5689" spans="24:24" ht="23.1" customHeight="1" x14ac:dyDescent="0.2">
      <c r="X5689" s="65"/>
    </row>
    <row r="5690" spans="24:24" ht="23.1" customHeight="1" x14ac:dyDescent="0.2">
      <c r="X5690" s="65"/>
    </row>
    <row r="5691" spans="24:24" ht="23.1" customHeight="1" x14ac:dyDescent="0.2">
      <c r="X5691" s="65"/>
    </row>
    <row r="5692" spans="24:24" ht="23.1" customHeight="1" x14ac:dyDescent="0.2">
      <c r="X5692" s="65"/>
    </row>
    <row r="5693" spans="24:24" ht="23.1" customHeight="1" x14ac:dyDescent="0.2">
      <c r="X5693" s="65"/>
    </row>
    <row r="5694" spans="24:24" ht="23.1" customHeight="1" x14ac:dyDescent="0.2">
      <c r="X5694" s="65"/>
    </row>
    <row r="5695" spans="24:24" ht="23.1" customHeight="1" x14ac:dyDescent="0.2">
      <c r="X5695" s="65"/>
    </row>
    <row r="5696" spans="24:24" ht="23.1" customHeight="1" x14ac:dyDescent="0.2">
      <c r="X5696" s="65"/>
    </row>
    <row r="5697" spans="24:24" ht="23.1" customHeight="1" x14ac:dyDescent="0.2">
      <c r="X5697" s="65"/>
    </row>
    <row r="5698" spans="24:24" ht="23.1" customHeight="1" x14ac:dyDescent="0.2">
      <c r="X5698" s="65"/>
    </row>
    <row r="5699" spans="24:24" ht="23.1" customHeight="1" x14ac:dyDescent="0.2">
      <c r="X5699" s="65"/>
    </row>
    <row r="5700" spans="24:24" ht="23.1" customHeight="1" x14ac:dyDescent="0.2">
      <c r="X5700" s="65"/>
    </row>
    <row r="5701" spans="24:24" ht="23.1" customHeight="1" x14ac:dyDescent="0.2">
      <c r="X5701" s="65"/>
    </row>
    <row r="5702" spans="24:24" ht="23.1" customHeight="1" x14ac:dyDescent="0.2">
      <c r="X5702" s="65"/>
    </row>
    <row r="5703" spans="24:24" ht="23.1" customHeight="1" x14ac:dyDescent="0.2">
      <c r="X5703" s="65"/>
    </row>
    <row r="5704" spans="24:24" ht="23.1" customHeight="1" x14ac:dyDescent="0.2">
      <c r="X5704" s="65"/>
    </row>
    <row r="5705" spans="24:24" ht="23.1" customHeight="1" x14ac:dyDescent="0.2">
      <c r="X5705" s="65"/>
    </row>
    <row r="5706" spans="24:24" ht="23.1" customHeight="1" x14ac:dyDescent="0.2">
      <c r="X5706" s="65"/>
    </row>
    <row r="5707" spans="24:24" ht="23.1" customHeight="1" x14ac:dyDescent="0.2">
      <c r="X5707" s="65"/>
    </row>
    <row r="5708" spans="24:24" ht="23.1" customHeight="1" x14ac:dyDescent="0.2">
      <c r="X5708" s="65"/>
    </row>
    <row r="5709" spans="24:24" ht="23.1" customHeight="1" x14ac:dyDescent="0.2">
      <c r="X5709" s="65"/>
    </row>
    <row r="5710" spans="24:24" ht="23.1" customHeight="1" x14ac:dyDescent="0.2">
      <c r="X5710" s="65"/>
    </row>
    <row r="5711" spans="24:24" ht="23.1" customHeight="1" x14ac:dyDescent="0.2">
      <c r="X5711" s="65"/>
    </row>
    <row r="5712" spans="24:24" ht="23.1" customHeight="1" x14ac:dyDescent="0.2">
      <c r="X5712" s="65"/>
    </row>
    <row r="5713" spans="24:24" ht="23.1" customHeight="1" x14ac:dyDescent="0.2">
      <c r="X5713" s="65"/>
    </row>
    <row r="5714" spans="24:24" ht="23.1" customHeight="1" x14ac:dyDescent="0.2">
      <c r="X5714" s="65"/>
    </row>
    <row r="5715" spans="24:24" ht="23.1" customHeight="1" x14ac:dyDescent="0.2">
      <c r="X5715" s="65"/>
    </row>
    <row r="5716" spans="24:24" ht="23.1" customHeight="1" x14ac:dyDescent="0.2">
      <c r="X5716" s="65"/>
    </row>
    <row r="5717" spans="24:24" ht="23.1" customHeight="1" x14ac:dyDescent="0.2">
      <c r="X5717" s="65"/>
    </row>
    <row r="5718" spans="24:24" ht="23.1" customHeight="1" x14ac:dyDescent="0.2">
      <c r="X5718" s="65"/>
    </row>
    <row r="5719" spans="24:24" ht="23.1" customHeight="1" x14ac:dyDescent="0.2">
      <c r="X5719" s="65"/>
    </row>
    <row r="5720" spans="24:24" ht="23.1" customHeight="1" x14ac:dyDescent="0.2">
      <c r="X5720" s="65"/>
    </row>
    <row r="5721" spans="24:24" ht="23.1" customHeight="1" x14ac:dyDescent="0.2">
      <c r="X5721" s="65"/>
    </row>
    <row r="5722" spans="24:24" ht="23.1" customHeight="1" x14ac:dyDescent="0.2">
      <c r="X5722" s="65"/>
    </row>
    <row r="5723" spans="24:24" ht="23.1" customHeight="1" x14ac:dyDescent="0.2">
      <c r="X5723" s="65"/>
    </row>
    <row r="5724" spans="24:24" ht="23.1" customHeight="1" x14ac:dyDescent="0.2">
      <c r="X5724" s="65"/>
    </row>
    <row r="5725" spans="24:24" ht="23.1" customHeight="1" x14ac:dyDescent="0.2">
      <c r="X5725" s="65"/>
    </row>
    <row r="5726" spans="24:24" ht="23.1" customHeight="1" x14ac:dyDescent="0.2">
      <c r="X5726" s="65"/>
    </row>
    <row r="5727" spans="24:24" ht="23.1" customHeight="1" x14ac:dyDescent="0.2">
      <c r="X5727" s="65"/>
    </row>
    <row r="5728" spans="24:24" ht="23.1" customHeight="1" x14ac:dyDescent="0.2">
      <c r="X5728" s="65"/>
    </row>
    <row r="5729" spans="24:24" ht="23.1" customHeight="1" x14ac:dyDescent="0.2">
      <c r="X5729" s="65"/>
    </row>
    <row r="5730" spans="24:24" ht="23.1" customHeight="1" x14ac:dyDescent="0.2">
      <c r="X5730" s="65"/>
    </row>
    <row r="5731" spans="24:24" ht="23.1" customHeight="1" x14ac:dyDescent="0.2">
      <c r="X5731" s="65"/>
    </row>
    <row r="5732" spans="24:24" ht="23.1" customHeight="1" x14ac:dyDescent="0.2">
      <c r="X5732" s="65"/>
    </row>
    <row r="5733" spans="24:24" ht="23.1" customHeight="1" x14ac:dyDescent="0.2">
      <c r="X5733" s="65"/>
    </row>
    <row r="5734" spans="24:24" ht="23.1" customHeight="1" x14ac:dyDescent="0.2">
      <c r="X5734" s="65"/>
    </row>
    <row r="5735" spans="24:24" ht="23.1" customHeight="1" x14ac:dyDescent="0.2">
      <c r="X5735" s="65"/>
    </row>
    <row r="5736" spans="24:24" ht="23.1" customHeight="1" x14ac:dyDescent="0.2">
      <c r="X5736" s="65"/>
    </row>
    <row r="5737" spans="24:24" ht="23.1" customHeight="1" x14ac:dyDescent="0.2">
      <c r="X5737" s="65"/>
    </row>
    <row r="5738" spans="24:24" ht="23.1" customHeight="1" x14ac:dyDescent="0.2">
      <c r="X5738" s="65"/>
    </row>
    <row r="5739" spans="24:24" ht="23.1" customHeight="1" x14ac:dyDescent="0.2">
      <c r="X5739" s="65"/>
    </row>
    <row r="5740" spans="24:24" ht="23.1" customHeight="1" x14ac:dyDescent="0.2">
      <c r="X5740" s="65"/>
    </row>
    <row r="5741" spans="24:24" ht="23.1" customHeight="1" x14ac:dyDescent="0.2">
      <c r="X5741" s="65"/>
    </row>
    <row r="5742" spans="24:24" ht="23.1" customHeight="1" x14ac:dyDescent="0.2">
      <c r="X5742" s="65"/>
    </row>
    <row r="5743" spans="24:24" ht="23.1" customHeight="1" x14ac:dyDescent="0.2">
      <c r="X5743" s="65"/>
    </row>
    <row r="5744" spans="24:24" ht="23.1" customHeight="1" x14ac:dyDescent="0.2">
      <c r="X5744" s="65"/>
    </row>
    <row r="5745" spans="24:24" ht="23.1" customHeight="1" x14ac:dyDescent="0.2">
      <c r="X5745" s="65"/>
    </row>
    <row r="5746" spans="24:24" ht="23.1" customHeight="1" x14ac:dyDescent="0.2">
      <c r="X5746" s="65"/>
    </row>
    <row r="5747" spans="24:24" ht="23.1" customHeight="1" x14ac:dyDescent="0.2">
      <c r="X5747" s="65"/>
    </row>
    <row r="5748" spans="24:24" ht="23.1" customHeight="1" x14ac:dyDescent="0.2">
      <c r="X5748" s="65"/>
    </row>
    <row r="5749" spans="24:24" ht="23.1" customHeight="1" x14ac:dyDescent="0.2">
      <c r="X5749" s="65"/>
    </row>
    <row r="5750" spans="24:24" ht="23.1" customHeight="1" x14ac:dyDescent="0.2">
      <c r="X5750" s="65"/>
    </row>
    <row r="5751" spans="24:24" ht="23.1" customHeight="1" x14ac:dyDescent="0.2">
      <c r="X5751" s="65"/>
    </row>
    <row r="5752" spans="24:24" ht="23.1" customHeight="1" x14ac:dyDescent="0.2">
      <c r="X5752" s="65"/>
    </row>
    <row r="5753" spans="24:24" ht="23.1" customHeight="1" x14ac:dyDescent="0.2">
      <c r="X5753" s="65"/>
    </row>
    <row r="5754" spans="24:24" ht="23.1" customHeight="1" x14ac:dyDescent="0.2">
      <c r="X5754" s="65"/>
    </row>
    <row r="5755" spans="24:24" ht="23.1" customHeight="1" x14ac:dyDescent="0.2">
      <c r="X5755" s="65"/>
    </row>
    <row r="5756" spans="24:24" ht="23.1" customHeight="1" x14ac:dyDescent="0.2">
      <c r="X5756" s="65"/>
    </row>
    <row r="5757" spans="24:24" ht="23.1" customHeight="1" x14ac:dyDescent="0.2">
      <c r="X5757" s="65"/>
    </row>
    <row r="5758" spans="24:24" ht="23.1" customHeight="1" x14ac:dyDescent="0.2">
      <c r="X5758" s="65"/>
    </row>
    <row r="5759" spans="24:24" ht="23.1" customHeight="1" x14ac:dyDescent="0.2">
      <c r="X5759" s="65"/>
    </row>
    <row r="5760" spans="24:24" ht="23.1" customHeight="1" x14ac:dyDescent="0.2">
      <c r="X5760" s="65"/>
    </row>
    <row r="5761" spans="24:24" ht="23.1" customHeight="1" x14ac:dyDescent="0.2">
      <c r="X5761" s="65"/>
    </row>
    <row r="5762" spans="24:24" ht="23.1" customHeight="1" x14ac:dyDescent="0.2">
      <c r="X5762" s="65"/>
    </row>
    <row r="5763" spans="24:24" ht="23.1" customHeight="1" x14ac:dyDescent="0.2">
      <c r="X5763" s="65"/>
    </row>
    <row r="5764" spans="24:24" ht="23.1" customHeight="1" x14ac:dyDescent="0.2">
      <c r="X5764" s="65"/>
    </row>
    <row r="5765" spans="24:24" ht="23.1" customHeight="1" x14ac:dyDescent="0.2">
      <c r="X5765" s="65"/>
    </row>
    <row r="5766" spans="24:24" ht="23.1" customHeight="1" x14ac:dyDescent="0.2">
      <c r="X5766" s="65"/>
    </row>
    <row r="5767" spans="24:24" ht="23.1" customHeight="1" x14ac:dyDescent="0.2">
      <c r="X5767" s="65"/>
    </row>
    <row r="5768" spans="24:24" ht="23.1" customHeight="1" x14ac:dyDescent="0.2">
      <c r="X5768" s="65"/>
    </row>
    <row r="5769" spans="24:24" ht="23.1" customHeight="1" x14ac:dyDescent="0.2">
      <c r="X5769" s="65"/>
    </row>
    <row r="5770" spans="24:24" ht="23.1" customHeight="1" x14ac:dyDescent="0.2">
      <c r="X5770" s="65"/>
    </row>
    <row r="5771" spans="24:24" ht="23.1" customHeight="1" x14ac:dyDescent="0.2">
      <c r="X5771" s="65"/>
    </row>
    <row r="5772" spans="24:24" ht="23.1" customHeight="1" x14ac:dyDescent="0.2">
      <c r="X5772" s="65"/>
    </row>
    <row r="5773" spans="24:24" ht="23.1" customHeight="1" x14ac:dyDescent="0.2">
      <c r="X5773" s="65"/>
    </row>
    <row r="5774" spans="24:24" ht="23.1" customHeight="1" x14ac:dyDescent="0.2">
      <c r="X5774" s="65"/>
    </row>
    <row r="5775" spans="24:24" ht="23.1" customHeight="1" x14ac:dyDescent="0.2">
      <c r="X5775" s="65"/>
    </row>
    <row r="5776" spans="24:24" ht="23.1" customHeight="1" x14ac:dyDescent="0.2">
      <c r="X5776" s="65"/>
    </row>
    <row r="5777" spans="24:24" ht="23.1" customHeight="1" x14ac:dyDescent="0.2">
      <c r="X5777" s="65"/>
    </row>
    <row r="5778" spans="24:24" ht="23.1" customHeight="1" x14ac:dyDescent="0.2">
      <c r="X5778" s="65"/>
    </row>
    <row r="5779" spans="24:24" ht="23.1" customHeight="1" x14ac:dyDescent="0.2">
      <c r="X5779" s="65"/>
    </row>
    <row r="5780" spans="24:24" ht="23.1" customHeight="1" x14ac:dyDescent="0.2">
      <c r="X5780" s="65"/>
    </row>
    <row r="5781" spans="24:24" ht="23.1" customHeight="1" x14ac:dyDescent="0.2">
      <c r="X5781" s="65"/>
    </row>
    <row r="5782" spans="24:24" ht="23.1" customHeight="1" x14ac:dyDescent="0.2">
      <c r="X5782" s="65"/>
    </row>
    <row r="5783" spans="24:24" ht="23.1" customHeight="1" x14ac:dyDescent="0.2">
      <c r="X5783" s="65"/>
    </row>
    <row r="5784" spans="24:24" ht="23.1" customHeight="1" x14ac:dyDescent="0.2">
      <c r="X5784" s="65"/>
    </row>
    <row r="5785" spans="24:24" ht="23.1" customHeight="1" x14ac:dyDescent="0.2">
      <c r="X5785" s="65"/>
    </row>
    <row r="5786" spans="24:24" ht="23.1" customHeight="1" x14ac:dyDescent="0.2">
      <c r="X5786" s="65"/>
    </row>
    <row r="5787" spans="24:24" ht="23.1" customHeight="1" x14ac:dyDescent="0.2">
      <c r="X5787" s="65"/>
    </row>
    <row r="5788" spans="24:24" ht="23.1" customHeight="1" x14ac:dyDescent="0.2">
      <c r="X5788" s="65"/>
    </row>
    <row r="5789" spans="24:24" ht="23.1" customHeight="1" x14ac:dyDescent="0.2">
      <c r="X5789" s="65"/>
    </row>
    <row r="5790" spans="24:24" ht="23.1" customHeight="1" x14ac:dyDescent="0.2">
      <c r="X5790" s="65"/>
    </row>
    <row r="5791" spans="24:24" ht="23.1" customHeight="1" x14ac:dyDescent="0.2">
      <c r="X5791" s="65"/>
    </row>
    <row r="5792" spans="24:24" ht="23.1" customHeight="1" x14ac:dyDescent="0.2">
      <c r="X5792" s="65"/>
    </row>
    <row r="5793" spans="24:24" ht="23.1" customHeight="1" x14ac:dyDescent="0.2">
      <c r="X5793" s="65"/>
    </row>
    <row r="5794" spans="24:24" ht="23.1" customHeight="1" x14ac:dyDescent="0.2">
      <c r="X5794" s="65"/>
    </row>
    <row r="5795" spans="24:24" ht="23.1" customHeight="1" x14ac:dyDescent="0.2">
      <c r="X5795" s="65"/>
    </row>
    <row r="5796" spans="24:24" ht="23.1" customHeight="1" x14ac:dyDescent="0.2">
      <c r="X5796" s="65"/>
    </row>
    <row r="5797" spans="24:24" ht="23.1" customHeight="1" x14ac:dyDescent="0.2">
      <c r="X5797" s="65"/>
    </row>
    <row r="5798" spans="24:24" ht="23.1" customHeight="1" x14ac:dyDescent="0.2">
      <c r="X5798" s="65"/>
    </row>
    <row r="5799" spans="24:24" ht="23.1" customHeight="1" x14ac:dyDescent="0.2">
      <c r="X5799" s="65"/>
    </row>
    <row r="5800" spans="24:24" ht="23.1" customHeight="1" x14ac:dyDescent="0.2">
      <c r="X5800" s="65"/>
    </row>
    <row r="5801" spans="24:24" ht="23.1" customHeight="1" x14ac:dyDescent="0.2">
      <c r="X5801" s="65"/>
    </row>
    <row r="5802" spans="24:24" ht="23.1" customHeight="1" x14ac:dyDescent="0.2">
      <c r="X5802" s="65"/>
    </row>
    <row r="5803" spans="24:24" ht="23.1" customHeight="1" x14ac:dyDescent="0.2">
      <c r="X5803" s="65"/>
    </row>
    <row r="5804" spans="24:24" ht="23.1" customHeight="1" x14ac:dyDescent="0.2">
      <c r="X5804" s="65"/>
    </row>
    <row r="5805" spans="24:24" ht="23.1" customHeight="1" x14ac:dyDescent="0.2">
      <c r="X5805" s="65"/>
    </row>
    <row r="5806" spans="24:24" ht="23.1" customHeight="1" x14ac:dyDescent="0.2">
      <c r="X5806" s="65"/>
    </row>
    <row r="5807" spans="24:24" ht="23.1" customHeight="1" x14ac:dyDescent="0.2">
      <c r="X5807" s="65"/>
    </row>
    <row r="5808" spans="24:24" ht="23.1" customHeight="1" x14ac:dyDescent="0.2">
      <c r="X5808" s="65"/>
    </row>
    <row r="5809" spans="24:24" ht="23.1" customHeight="1" x14ac:dyDescent="0.2">
      <c r="X5809" s="65"/>
    </row>
    <row r="5810" spans="24:24" ht="23.1" customHeight="1" x14ac:dyDescent="0.2">
      <c r="X5810" s="65"/>
    </row>
    <row r="5811" spans="24:24" ht="23.1" customHeight="1" x14ac:dyDescent="0.2">
      <c r="X5811" s="65"/>
    </row>
    <row r="5812" spans="24:24" ht="23.1" customHeight="1" x14ac:dyDescent="0.2">
      <c r="X5812" s="65"/>
    </row>
    <row r="5813" spans="24:24" ht="23.1" customHeight="1" x14ac:dyDescent="0.2">
      <c r="X5813" s="65"/>
    </row>
    <row r="5814" spans="24:24" ht="23.1" customHeight="1" x14ac:dyDescent="0.2">
      <c r="X5814" s="65"/>
    </row>
    <row r="5815" spans="24:24" ht="23.1" customHeight="1" x14ac:dyDescent="0.2">
      <c r="X5815" s="65"/>
    </row>
    <row r="5816" spans="24:24" ht="23.1" customHeight="1" x14ac:dyDescent="0.2">
      <c r="X5816" s="65"/>
    </row>
    <row r="5817" spans="24:24" ht="23.1" customHeight="1" x14ac:dyDescent="0.2">
      <c r="X5817" s="65"/>
    </row>
    <row r="5818" spans="24:24" ht="23.1" customHeight="1" x14ac:dyDescent="0.2">
      <c r="X5818" s="65"/>
    </row>
    <row r="5819" spans="24:24" ht="23.1" customHeight="1" x14ac:dyDescent="0.2">
      <c r="X5819" s="65"/>
    </row>
    <row r="5820" spans="24:24" ht="23.1" customHeight="1" x14ac:dyDescent="0.2">
      <c r="X5820" s="65"/>
    </row>
    <row r="5821" spans="24:24" ht="23.1" customHeight="1" x14ac:dyDescent="0.2">
      <c r="X5821" s="65"/>
    </row>
    <row r="5822" spans="24:24" ht="23.1" customHeight="1" x14ac:dyDescent="0.2">
      <c r="X5822" s="65"/>
    </row>
    <row r="5823" spans="24:24" ht="23.1" customHeight="1" x14ac:dyDescent="0.2">
      <c r="X5823" s="65"/>
    </row>
    <row r="5824" spans="24:24" ht="23.1" customHeight="1" x14ac:dyDescent="0.2">
      <c r="X5824" s="65"/>
    </row>
    <row r="5825" spans="24:24" ht="23.1" customHeight="1" x14ac:dyDescent="0.2">
      <c r="X5825" s="65"/>
    </row>
    <row r="5826" spans="24:24" ht="23.1" customHeight="1" x14ac:dyDescent="0.2">
      <c r="X5826" s="65"/>
    </row>
    <row r="5827" spans="24:24" ht="23.1" customHeight="1" x14ac:dyDescent="0.2">
      <c r="X5827" s="65"/>
    </row>
    <row r="5828" spans="24:24" ht="23.1" customHeight="1" x14ac:dyDescent="0.2">
      <c r="X5828" s="65"/>
    </row>
    <row r="5829" spans="24:24" ht="23.1" customHeight="1" x14ac:dyDescent="0.2">
      <c r="X5829" s="65"/>
    </row>
    <row r="5830" spans="24:24" ht="23.1" customHeight="1" x14ac:dyDescent="0.2">
      <c r="X5830" s="65"/>
    </row>
    <row r="5831" spans="24:24" ht="23.1" customHeight="1" x14ac:dyDescent="0.2">
      <c r="X5831" s="65"/>
    </row>
    <row r="5832" spans="24:24" ht="23.1" customHeight="1" x14ac:dyDescent="0.2">
      <c r="X5832" s="65"/>
    </row>
    <row r="5833" spans="24:24" ht="23.1" customHeight="1" x14ac:dyDescent="0.2">
      <c r="X5833" s="65"/>
    </row>
    <row r="5834" spans="24:24" ht="23.1" customHeight="1" x14ac:dyDescent="0.2">
      <c r="X5834" s="65"/>
    </row>
    <row r="5835" spans="24:24" ht="23.1" customHeight="1" x14ac:dyDescent="0.2">
      <c r="X5835" s="65"/>
    </row>
    <row r="5836" spans="24:24" ht="23.1" customHeight="1" x14ac:dyDescent="0.2">
      <c r="X5836" s="65"/>
    </row>
    <row r="5837" spans="24:24" ht="23.1" customHeight="1" x14ac:dyDescent="0.2">
      <c r="X5837" s="65"/>
    </row>
    <row r="5838" spans="24:24" ht="23.1" customHeight="1" x14ac:dyDescent="0.2">
      <c r="X5838" s="65"/>
    </row>
    <row r="5839" spans="24:24" ht="23.1" customHeight="1" x14ac:dyDescent="0.2">
      <c r="X5839" s="65"/>
    </row>
    <row r="5840" spans="24:24" ht="23.1" customHeight="1" x14ac:dyDescent="0.2">
      <c r="X5840" s="65"/>
    </row>
    <row r="5841" spans="24:24" ht="23.1" customHeight="1" x14ac:dyDescent="0.2">
      <c r="X5841" s="65"/>
    </row>
    <row r="5842" spans="24:24" ht="23.1" customHeight="1" x14ac:dyDescent="0.2">
      <c r="X5842" s="65"/>
    </row>
    <row r="5843" spans="24:24" ht="23.1" customHeight="1" x14ac:dyDescent="0.2">
      <c r="X5843" s="65"/>
    </row>
    <row r="5844" spans="24:24" ht="23.1" customHeight="1" x14ac:dyDescent="0.2">
      <c r="X5844" s="65"/>
    </row>
    <row r="5845" spans="24:24" ht="23.1" customHeight="1" x14ac:dyDescent="0.2">
      <c r="X5845" s="65"/>
    </row>
    <row r="5846" spans="24:24" ht="23.1" customHeight="1" x14ac:dyDescent="0.2">
      <c r="X5846" s="65"/>
    </row>
    <row r="5847" spans="24:24" ht="23.1" customHeight="1" x14ac:dyDescent="0.2">
      <c r="X5847" s="65"/>
    </row>
    <row r="5848" spans="24:24" ht="23.1" customHeight="1" x14ac:dyDescent="0.2">
      <c r="X5848" s="65"/>
    </row>
    <row r="5849" spans="24:24" ht="23.1" customHeight="1" x14ac:dyDescent="0.2">
      <c r="X5849" s="65"/>
    </row>
    <row r="5850" spans="24:24" ht="23.1" customHeight="1" x14ac:dyDescent="0.2">
      <c r="X5850" s="65"/>
    </row>
    <row r="5851" spans="24:24" ht="23.1" customHeight="1" x14ac:dyDescent="0.2">
      <c r="X5851" s="65"/>
    </row>
    <row r="5852" spans="24:24" ht="23.1" customHeight="1" x14ac:dyDescent="0.2">
      <c r="X5852" s="65"/>
    </row>
    <row r="5853" spans="24:24" ht="23.1" customHeight="1" x14ac:dyDescent="0.2">
      <c r="X5853" s="65"/>
    </row>
    <row r="5854" spans="24:24" ht="23.1" customHeight="1" x14ac:dyDescent="0.2">
      <c r="X5854" s="65"/>
    </row>
    <row r="5855" spans="24:24" ht="23.1" customHeight="1" x14ac:dyDescent="0.2">
      <c r="X5855" s="65"/>
    </row>
    <row r="5856" spans="24:24" ht="23.1" customHeight="1" x14ac:dyDescent="0.2">
      <c r="X5856" s="65"/>
    </row>
    <row r="5857" spans="24:24" ht="23.1" customHeight="1" x14ac:dyDescent="0.2">
      <c r="X5857" s="65"/>
    </row>
    <row r="5858" spans="24:24" ht="23.1" customHeight="1" x14ac:dyDescent="0.2">
      <c r="X5858" s="65"/>
    </row>
    <row r="5859" spans="24:24" ht="23.1" customHeight="1" x14ac:dyDescent="0.2">
      <c r="X5859" s="65"/>
    </row>
    <row r="5860" spans="24:24" ht="23.1" customHeight="1" x14ac:dyDescent="0.2">
      <c r="X5860" s="65"/>
    </row>
    <row r="5861" spans="24:24" ht="23.1" customHeight="1" x14ac:dyDescent="0.2">
      <c r="X5861" s="65"/>
    </row>
    <row r="5862" spans="24:24" ht="23.1" customHeight="1" x14ac:dyDescent="0.2">
      <c r="X5862" s="65"/>
    </row>
    <row r="5863" spans="24:24" ht="23.1" customHeight="1" x14ac:dyDescent="0.2">
      <c r="X5863" s="65"/>
    </row>
    <row r="5864" spans="24:24" ht="23.1" customHeight="1" x14ac:dyDescent="0.2">
      <c r="X5864" s="65"/>
    </row>
    <row r="5865" spans="24:24" ht="23.1" customHeight="1" x14ac:dyDescent="0.2">
      <c r="X5865" s="65"/>
    </row>
    <row r="5866" spans="24:24" ht="23.1" customHeight="1" x14ac:dyDescent="0.2">
      <c r="X5866" s="65"/>
    </row>
    <row r="5867" spans="24:24" ht="23.1" customHeight="1" x14ac:dyDescent="0.2">
      <c r="X5867" s="65"/>
    </row>
    <row r="5868" spans="24:24" ht="23.1" customHeight="1" x14ac:dyDescent="0.2">
      <c r="X5868" s="65"/>
    </row>
    <row r="5869" spans="24:24" ht="23.1" customHeight="1" x14ac:dyDescent="0.2">
      <c r="X5869" s="65"/>
    </row>
    <row r="5870" spans="24:24" ht="23.1" customHeight="1" x14ac:dyDescent="0.2">
      <c r="X5870" s="65"/>
    </row>
    <row r="5871" spans="24:24" ht="23.1" customHeight="1" x14ac:dyDescent="0.2">
      <c r="X5871" s="65"/>
    </row>
    <row r="5872" spans="24:24" ht="23.1" customHeight="1" x14ac:dyDescent="0.2">
      <c r="X5872" s="65"/>
    </row>
    <row r="5873" spans="24:24" ht="23.1" customHeight="1" x14ac:dyDescent="0.2">
      <c r="X5873" s="65"/>
    </row>
    <row r="5874" spans="24:24" ht="23.1" customHeight="1" x14ac:dyDescent="0.2">
      <c r="X5874" s="65"/>
    </row>
    <row r="5875" spans="24:24" ht="23.1" customHeight="1" x14ac:dyDescent="0.2">
      <c r="X5875" s="65"/>
    </row>
    <row r="5876" spans="24:24" ht="23.1" customHeight="1" x14ac:dyDescent="0.2">
      <c r="X5876" s="65"/>
    </row>
    <row r="5877" spans="24:24" ht="23.1" customHeight="1" x14ac:dyDescent="0.2">
      <c r="X5877" s="65"/>
    </row>
    <row r="5878" spans="24:24" ht="23.1" customHeight="1" x14ac:dyDescent="0.2">
      <c r="X5878" s="65"/>
    </row>
    <row r="5879" spans="24:24" ht="23.1" customHeight="1" x14ac:dyDescent="0.2">
      <c r="X5879" s="65"/>
    </row>
    <row r="5880" spans="24:24" ht="23.1" customHeight="1" x14ac:dyDescent="0.2">
      <c r="X5880" s="65"/>
    </row>
    <row r="5881" spans="24:24" ht="23.1" customHeight="1" x14ac:dyDescent="0.2">
      <c r="X5881" s="65"/>
    </row>
    <row r="5882" spans="24:24" ht="23.1" customHeight="1" x14ac:dyDescent="0.2">
      <c r="X5882" s="65"/>
    </row>
    <row r="5883" spans="24:24" ht="23.1" customHeight="1" x14ac:dyDescent="0.2">
      <c r="X5883" s="65"/>
    </row>
    <row r="5884" spans="24:24" ht="23.1" customHeight="1" x14ac:dyDescent="0.2">
      <c r="X5884" s="65"/>
    </row>
    <row r="5885" spans="24:24" ht="23.1" customHeight="1" x14ac:dyDescent="0.2">
      <c r="X5885" s="65"/>
    </row>
    <row r="5886" spans="24:24" ht="23.1" customHeight="1" x14ac:dyDescent="0.2">
      <c r="X5886" s="65"/>
    </row>
    <row r="5887" spans="24:24" ht="23.1" customHeight="1" x14ac:dyDescent="0.2">
      <c r="X5887" s="65"/>
    </row>
    <row r="5888" spans="24:24" ht="23.1" customHeight="1" x14ac:dyDescent="0.2">
      <c r="X5888" s="65"/>
    </row>
    <row r="5889" spans="24:24" ht="23.1" customHeight="1" x14ac:dyDescent="0.2">
      <c r="X5889" s="65"/>
    </row>
    <row r="5890" spans="24:24" ht="23.1" customHeight="1" x14ac:dyDescent="0.2">
      <c r="X5890" s="65"/>
    </row>
    <row r="5891" spans="24:24" ht="23.1" customHeight="1" x14ac:dyDescent="0.2">
      <c r="X5891" s="65"/>
    </row>
    <row r="5892" spans="24:24" ht="23.1" customHeight="1" x14ac:dyDescent="0.2">
      <c r="X5892" s="65"/>
    </row>
    <row r="5893" spans="24:24" ht="23.1" customHeight="1" x14ac:dyDescent="0.2">
      <c r="X5893" s="65"/>
    </row>
    <row r="5894" spans="24:24" ht="23.1" customHeight="1" x14ac:dyDescent="0.2">
      <c r="X5894" s="65"/>
    </row>
    <row r="5895" spans="24:24" ht="23.1" customHeight="1" x14ac:dyDescent="0.2">
      <c r="X5895" s="65"/>
    </row>
    <row r="5896" spans="24:24" ht="23.1" customHeight="1" x14ac:dyDescent="0.2">
      <c r="X5896" s="65"/>
    </row>
    <row r="5897" spans="24:24" ht="23.1" customHeight="1" x14ac:dyDescent="0.2">
      <c r="X5897" s="65"/>
    </row>
    <row r="5898" spans="24:24" ht="23.1" customHeight="1" x14ac:dyDescent="0.2">
      <c r="X5898" s="65"/>
    </row>
    <row r="5899" spans="24:24" ht="23.1" customHeight="1" x14ac:dyDescent="0.2">
      <c r="X5899" s="65"/>
    </row>
    <row r="5900" spans="24:24" ht="23.1" customHeight="1" x14ac:dyDescent="0.2">
      <c r="X5900" s="65"/>
    </row>
    <row r="5901" spans="24:24" ht="23.1" customHeight="1" x14ac:dyDescent="0.2">
      <c r="X5901" s="65"/>
    </row>
    <row r="5902" spans="24:24" ht="23.1" customHeight="1" x14ac:dyDescent="0.2">
      <c r="X5902" s="65"/>
    </row>
    <row r="5903" spans="24:24" ht="23.1" customHeight="1" x14ac:dyDescent="0.2">
      <c r="X5903" s="65"/>
    </row>
    <row r="5904" spans="24:24" ht="23.1" customHeight="1" x14ac:dyDescent="0.2">
      <c r="X5904" s="65"/>
    </row>
    <row r="5905" spans="24:24" ht="23.1" customHeight="1" x14ac:dyDescent="0.2">
      <c r="X5905" s="65"/>
    </row>
    <row r="5906" spans="24:24" ht="23.1" customHeight="1" x14ac:dyDescent="0.2">
      <c r="X5906" s="65"/>
    </row>
    <row r="5907" spans="24:24" ht="23.1" customHeight="1" x14ac:dyDescent="0.2">
      <c r="X5907" s="65"/>
    </row>
    <row r="5908" spans="24:24" ht="23.1" customHeight="1" x14ac:dyDescent="0.2">
      <c r="X5908" s="65"/>
    </row>
    <row r="5909" spans="24:24" ht="23.1" customHeight="1" x14ac:dyDescent="0.2">
      <c r="X5909" s="65"/>
    </row>
    <row r="5910" spans="24:24" ht="23.1" customHeight="1" x14ac:dyDescent="0.2">
      <c r="X5910" s="65"/>
    </row>
    <row r="5911" spans="24:24" ht="23.1" customHeight="1" x14ac:dyDescent="0.2">
      <c r="X5911" s="65"/>
    </row>
    <row r="5912" spans="24:24" ht="23.1" customHeight="1" x14ac:dyDescent="0.2">
      <c r="X5912" s="65"/>
    </row>
    <row r="5913" spans="24:24" ht="23.1" customHeight="1" x14ac:dyDescent="0.2">
      <c r="X5913" s="65"/>
    </row>
    <row r="5914" spans="24:24" ht="23.1" customHeight="1" x14ac:dyDescent="0.2">
      <c r="X5914" s="65"/>
    </row>
    <row r="5915" spans="24:24" ht="23.1" customHeight="1" x14ac:dyDescent="0.2">
      <c r="X5915" s="65"/>
    </row>
    <row r="5916" spans="24:24" ht="23.1" customHeight="1" x14ac:dyDescent="0.2">
      <c r="X5916" s="65"/>
    </row>
    <row r="5917" spans="24:24" ht="23.1" customHeight="1" x14ac:dyDescent="0.2">
      <c r="X5917" s="65"/>
    </row>
    <row r="5918" spans="24:24" ht="23.1" customHeight="1" x14ac:dyDescent="0.2">
      <c r="X5918" s="65"/>
    </row>
    <row r="5919" spans="24:24" ht="23.1" customHeight="1" x14ac:dyDescent="0.2">
      <c r="X5919" s="65"/>
    </row>
    <row r="5920" spans="24:24" ht="23.1" customHeight="1" x14ac:dyDescent="0.2">
      <c r="X5920" s="65"/>
    </row>
    <row r="5921" spans="24:24" ht="23.1" customHeight="1" x14ac:dyDescent="0.2">
      <c r="X5921" s="65"/>
    </row>
    <row r="5922" spans="24:24" ht="23.1" customHeight="1" x14ac:dyDescent="0.2">
      <c r="X5922" s="65"/>
    </row>
    <row r="5923" spans="24:24" ht="23.1" customHeight="1" x14ac:dyDescent="0.2">
      <c r="X5923" s="65"/>
    </row>
    <row r="5924" spans="24:24" ht="23.1" customHeight="1" x14ac:dyDescent="0.2">
      <c r="X5924" s="65"/>
    </row>
    <row r="5925" spans="24:24" ht="23.1" customHeight="1" x14ac:dyDescent="0.2">
      <c r="X5925" s="65"/>
    </row>
    <row r="5926" spans="24:24" ht="23.1" customHeight="1" x14ac:dyDescent="0.2">
      <c r="X5926" s="65"/>
    </row>
    <row r="5927" spans="24:24" ht="23.1" customHeight="1" x14ac:dyDescent="0.2">
      <c r="X5927" s="65"/>
    </row>
    <row r="5928" spans="24:24" ht="23.1" customHeight="1" x14ac:dyDescent="0.2">
      <c r="X5928" s="65"/>
    </row>
    <row r="5929" spans="24:24" ht="23.1" customHeight="1" x14ac:dyDescent="0.2">
      <c r="X5929" s="65"/>
    </row>
    <row r="5930" spans="24:24" ht="23.1" customHeight="1" x14ac:dyDescent="0.2">
      <c r="X5930" s="65"/>
    </row>
    <row r="5931" spans="24:24" ht="23.1" customHeight="1" x14ac:dyDescent="0.2">
      <c r="X5931" s="65"/>
    </row>
    <row r="5932" spans="24:24" ht="23.1" customHeight="1" x14ac:dyDescent="0.2">
      <c r="X5932" s="65"/>
    </row>
    <row r="5933" spans="24:24" ht="23.1" customHeight="1" x14ac:dyDescent="0.2">
      <c r="X5933" s="65"/>
    </row>
    <row r="5934" spans="24:24" ht="23.1" customHeight="1" x14ac:dyDescent="0.2">
      <c r="X5934" s="65"/>
    </row>
    <row r="5935" spans="24:24" ht="23.1" customHeight="1" x14ac:dyDescent="0.2">
      <c r="X5935" s="65"/>
    </row>
    <row r="5936" spans="24:24" ht="23.1" customHeight="1" x14ac:dyDescent="0.2">
      <c r="X5936" s="65"/>
    </row>
    <row r="5937" spans="24:24" ht="23.1" customHeight="1" x14ac:dyDescent="0.2">
      <c r="X5937" s="65"/>
    </row>
    <row r="5938" spans="24:24" ht="23.1" customHeight="1" x14ac:dyDescent="0.2">
      <c r="X5938" s="65"/>
    </row>
    <row r="5939" spans="24:24" ht="23.1" customHeight="1" x14ac:dyDescent="0.2">
      <c r="X5939" s="65"/>
    </row>
    <row r="5940" spans="24:24" ht="23.1" customHeight="1" x14ac:dyDescent="0.2">
      <c r="X5940" s="65"/>
    </row>
    <row r="5941" spans="24:24" ht="23.1" customHeight="1" x14ac:dyDescent="0.2">
      <c r="X5941" s="65"/>
    </row>
    <row r="5942" spans="24:24" ht="23.1" customHeight="1" x14ac:dyDescent="0.2">
      <c r="X5942" s="65"/>
    </row>
    <row r="5943" spans="24:24" ht="23.1" customHeight="1" x14ac:dyDescent="0.2">
      <c r="X5943" s="65"/>
    </row>
    <row r="5944" spans="24:24" ht="23.1" customHeight="1" x14ac:dyDescent="0.2">
      <c r="X5944" s="65"/>
    </row>
    <row r="5945" spans="24:24" ht="23.1" customHeight="1" x14ac:dyDescent="0.2">
      <c r="X5945" s="65"/>
    </row>
    <row r="5946" spans="24:24" ht="23.1" customHeight="1" x14ac:dyDescent="0.2">
      <c r="X5946" s="65"/>
    </row>
    <row r="5947" spans="24:24" ht="23.1" customHeight="1" x14ac:dyDescent="0.2">
      <c r="X5947" s="65"/>
    </row>
    <row r="5948" spans="24:24" ht="23.1" customHeight="1" x14ac:dyDescent="0.2">
      <c r="X5948" s="65"/>
    </row>
    <row r="5949" spans="24:24" ht="23.1" customHeight="1" x14ac:dyDescent="0.2">
      <c r="X5949" s="65"/>
    </row>
    <row r="5950" spans="24:24" ht="23.1" customHeight="1" x14ac:dyDescent="0.2">
      <c r="X5950" s="65"/>
    </row>
    <row r="5951" spans="24:24" ht="23.1" customHeight="1" x14ac:dyDescent="0.2">
      <c r="X5951" s="65"/>
    </row>
    <row r="5952" spans="24:24" ht="23.1" customHeight="1" x14ac:dyDescent="0.2">
      <c r="X5952" s="65"/>
    </row>
    <row r="5953" spans="24:24" ht="23.1" customHeight="1" x14ac:dyDescent="0.2">
      <c r="X5953" s="65"/>
    </row>
    <row r="5954" spans="24:24" ht="23.1" customHeight="1" x14ac:dyDescent="0.2">
      <c r="X5954" s="65"/>
    </row>
    <row r="5955" spans="24:24" ht="23.1" customHeight="1" x14ac:dyDescent="0.2">
      <c r="X5955" s="65"/>
    </row>
    <row r="5956" spans="24:24" ht="23.1" customHeight="1" x14ac:dyDescent="0.2">
      <c r="X5956" s="65"/>
    </row>
    <row r="5957" spans="24:24" ht="23.1" customHeight="1" x14ac:dyDescent="0.2">
      <c r="X5957" s="65"/>
    </row>
    <row r="5958" spans="24:24" ht="23.1" customHeight="1" x14ac:dyDescent="0.2">
      <c r="X5958" s="65"/>
    </row>
    <row r="5959" spans="24:24" ht="23.1" customHeight="1" x14ac:dyDescent="0.2">
      <c r="X5959" s="65"/>
    </row>
    <row r="5960" spans="24:24" ht="23.1" customHeight="1" x14ac:dyDescent="0.2">
      <c r="X5960" s="65"/>
    </row>
    <row r="5961" spans="24:24" ht="23.1" customHeight="1" x14ac:dyDescent="0.2">
      <c r="X5961" s="65"/>
    </row>
    <row r="5962" spans="24:24" ht="23.1" customHeight="1" x14ac:dyDescent="0.2">
      <c r="X5962" s="65"/>
    </row>
    <row r="5963" spans="24:24" ht="23.1" customHeight="1" x14ac:dyDescent="0.2">
      <c r="X5963" s="65"/>
    </row>
    <row r="5964" spans="24:24" ht="23.1" customHeight="1" x14ac:dyDescent="0.2">
      <c r="X5964" s="65"/>
    </row>
    <row r="5965" spans="24:24" ht="23.1" customHeight="1" x14ac:dyDescent="0.2">
      <c r="X5965" s="65"/>
    </row>
    <row r="5966" spans="24:24" ht="23.1" customHeight="1" x14ac:dyDescent="0.2">
      <c r="X5966" s="65"/>
    </row>
    <row r="5967" spans="24:24" ht="23.1" customHeight="1" x14ac:dyDescent="0.2">
      <c r="X5967" s="65"/>
    </row>
    <row r="5968" spans="24:24" ht="23.1" customHeight="1" x14ac:dyDescent="0.2">
      <c r="X5968" s="65"/>
    </row>
    <row r="5969" spans="24:24" ht="23.1" customHeight="1" x14ac:dyDescent="0.2">
      <c r="X5969" s="65"/>
    </row>
    <row r="5970" spans="24:24" ht="23.1" customHeight="1" x14ac:dyDescent="0.2">
      <c r="X5970" s="65"/>
    </row>
    <row r="5971" spans="24:24" ht="23.1" customHeight="1" x14ac:dyDescent="0.2">
      <c r="X5971" s="65"/>
    </row>
    <row r="5972" spans="24:24" ht="23.1" customHeight="1" x14ac:dyDescent="0.2">
      <c r="X5972" s="65"/>
    </row>
    <row r="5973" spans="24:24" ht="23.1" customHeight="1" x14ac:dyDescent="0.2">
      <c r="X5973" s="65"/>
    </row>
    <row r="5974" spans="24:24" ht="23.1" customHeight="1" x14ac:dyDescent="0.2">
      <c r="X5974" s="65"/>
    </row>
    <row r="5975" spans="24:24" ht="23.1" customHeight="1" x14ac:dyDescent="0.2">
      <c r="X5975" s="65"/>
    </row>
    <row r="5976" spans="24:24" ht="23.1" customHeight="1" x14ac:dyDescent="0.2">
      <c r="X5976" s="65"/>
    </row>
    <row r="5977" spans="24:24" ht="23.1" customHeight="1" x14ac:dyDescent="0.2">
      <c r="X5977" s="65"/>
    </row>
    <row r="5978" spans="24:24" ht="23.1" customHeight="1" x14ac:dyDescent="0.2">
      <c r="X5978" s="65"/>
    </row>
    <row r="5979" spans="24:24" ht="23.1" customHeight="1" x14ac:dyDescent="0.2">
      <c r="X5979" s="65"/>
    </row>
    <row r="5980" spans="24:24" ht="23.1" customHeight="1" x14ac:dyDescent="0.2">
      <c r="X5980" s="65"/>
    </row>
    <row r="5981" spans="24:24" ht="23.1" customHeight="1" x14ac:dyDescent="0.2">
      <c r="X5981" s="65"/>
    </row>
    <row r="5982" spans="24:24" ht="23.1" customHeight="1" x14ac:dyDescent="0.2">
      <c r="X5982" s="65"/>
    </row>
    <row r="5983" spans="24:24" ht="23.1" customHeight="1" x14ac:dyDescent="0.2">
      <c r="X5983" s="65"/>
    </row>
    <row r="5984" spans="24:24" ht="23.1" customHeight="1" x14ac:dyDescent="0.2">
      <c r="X5984" s="65"/>
    </row>
    <row r="5985" spans="24:24" ht="23.1" customHeight="1" x14ac:dyDescent="0.2">
      <c r="X5985" s="65"/>
    </row>
    <row r="5986" spans="24:24" ht="23.1" customHeight="1" x14ac:dyDescent="0.2">
      <c r="X5986" s="65"/>
    </row>
    <row r="5987" spans="24:24" ht="23.1" customHeight="1" x14ac:dyDescent="0.2">
      <c r="X5987" s="65"/>
    </row>
    <row r="5988" spans="24:24" ht="23.1" customHeight="1" x14ac:dyDescent="0.2">
      <c r="X5988" s="65"/>
    </row>
    <row r="5989" spans="24:24" ht="23.1" customHeight="1" x14ac:dyDescent="0.2">
      <c r="X5989" s="65"/>
    </row>
    <row r="5990" spans="24:24" ht="23.1" customHeight="1" x14ac:dyDescent="0.2">
      <c r="X5990" s="65"/>
    </row>
    <row r="5991" spans="24:24" ht="23.1" customHeight="1" x14ac:dyDescent="0.2">
      <c r="X5991" s="65"/>
    </row>
    <row r="5992" spans="24:24" ht="23.1" customHeight="1" x14ac:dyDescent="0.2">
      <c r="X5992" s="65"/>
    </row>
    <row r="5993" spans="24:24" ht="23.1" customHeight="1" x14ac:dyDescent="0.2">
      <c r="X5993" s="65"/>
    </row>
    <row r="5994" spans="24:24" ht="23.1" customHeight="1" x14ac:dyDescent="0.2">
      <c r="X5994" s="65"/>
    </row>
    <row r="5995" spans="24:24" ht="23.1" customHeight="1" x14ac:dyDescent="0.2">
      <c r="X5995" s="65"/>
    </row>
    <row r="5996" spans="24:24" ht="23.1" customHeight="1" x14ac:dyDescent="0.2">
      <c r="X5996" s="65"/>
    </row>
    <row r="5997" spans="24:24" ht="23.1" customHeight="1" x14ac:dyDescent="0.2">
      <c r="X5997" s="65"/>
    </row>
    <row r="5998" spans="24:24" ht="23.1" customHeight="1" x14ac:dyDescent="0.2">
      <c r="X5998" s="65"/>
    </row>
    <row r="5999" spans="24:24" ht="23.1" customHeight="1" x14ac:dyDescent="0.2">
      <c r="X5999" s="65"/>
    </row>
    <row r="6000" spans="24:24" ht="23.1" customHeight="1" x14ac:dyDescent="0.2">
      <c r="X6000" s="65"/>
    </row>
    <row r="6001" spans="24:24" ht="23.1" customHeight="1" x14ac:dyDescent="0.2">
      <c r="X6001" s="65"/>
    </row>
    <row r="6002" spans="24:24" ht="23.1" customHeight="1" x14ac:dyDescent="0.2">
      <c r="X6002" s="65"/>
    </row>
    <row r="6003" spans="24:24" ht="23.1" customHeight="1" x14ac:dyDescent="0.2">
      <c r="X6003" s="65"/>
    </row>
    <row r="6004" spans="24:24" ht="23.1" customHeight="1" x14ac:dyDescent="0.2">
      <c r="X6004" s="65"/>
    </row>
    <row r="6005" spans="24:24" ht="23.1" customHeight="1" x14ac:dyDescent="0.2">
      <c r="X6005" s="65"/>
    </row>
    <row r="6006" spans="24:24" ht="23.1" customHeight="1" x14ac:dyDescent="0.2">
      <c r="X6006" s="65"/>
    </row>
    <row r="6007" spans="24:24" ht="23.1" customHeight="1" x14ac:dyDescent="0.2">
      <c r="X6007" s="65"/>
    </row>
    <row r="6008" spans="24:24" ht="23.1" customHeight="1" x14ac:dyDescent="0.2">
      <c r="X6008" s="65"/>
    </row>
    <row r="6009" spans="24:24" ht="23.1" customHeight="1" x14ac:dyDescent="0.2">
      <c r="X6009" s="65"/>
    </row>
    <row r="6010" spans="24:24" ht="23.1" customHeight="1" x14ac:dyDescent="0.2">
      <c r="X6010" s="65"/>
    </row>
    <row r="6011" spans="24:24" ht="23.1" customHeight="1" x14ac:dyDescent="0.2">
      <c r="X6011" s="65"/>
    </row>
    <row r="6012" spans="24:24" ht="23.1" customHeight="1" x14ac:dyDescent="0.2">
      <c r="X6012" s="65"/>
    </row>
    <row r="6013" spans="24:24" ht="23.1" customHeight="1" x14ac:dyDescent="0.2">
      <c r="X6013" s="65"/>
    </row>
    <row r="6014" spans="24:24" ht="23.1" customHeight="1" x14ac:dyDescent="0.2">
      <c r="X6014" s="65"/>
    </row>
    <row r="6015" spans="24:24" ht="23.1" customHeight="1" x14ac:dyDescent="0.2">
      <c r="X6015" s="65"/>
    </row>
    <row r="6016" spans="24:24" ht="23.1" customHeight="1" x14ac:dyDescent="0.2">
      <c r="X6016" s="65"/>
    </row>
    <row r="6017" spans="24:24" ht="23.1" customHeight="1" x14ac:dyDescent="0.2">
      <c r="X6017" s="65"/>
    </row>
    <row r="6018" spans="24:24" ht="23.1" customHeight="1" x14ac:dyDescent="0.2">
      <c r="X6018" s="65"/>
    </row>
    <row r="6019" spans="24:24" ht="23.1" customHeight="1" x14ac:dyDescent="0.2">
      <c r="X6019" s="65"/>
    </row>
    <row r="6020" spans="24:24" ht="23.1" customHeight="1" x14ac:dyDescent="0.2">
      <c r="X6020" s="65"/>
    </row>
    <row r="6021" spans="24:24" ht="23.1" customHeight="1" x14ac:dyDescent="0.2">
      <c r="X6021" s="65"/>
    </row>
    <row r="6022" spans="24:24" ht="23.1" customHeight="1" x14ac:dyDescent="0.2">
      <c r="X6022" s="65"/>
    </row>
    <row r="6023" spans="24:24" ht="23.1" customHeight="1" x14ac:dyDescent="0.2">
      <c r="X6023" s="65"/>
    </row>
    <row r="6024" spans="24:24" ht="23.1" customHeight="1" x14ac:dyDescent="0.2">
      <c r="X6024" s="65"/>
    </row>
    <row r="6025" spans="24:24" ht="23.1" customHeight="1" x14ac:dyDescent="0.2">
      <c r="X6025" s="65"/>
    </row>
    <row r="6026" spans="24:24" ht="23.1" customHeight="1" x14ac:dyDescent="0.2">
      <c r="X6026" s="65"/>
    </row>
    <row r="6027" spans="24:24" ht="23.1" customHeight="1" x14ac:dyDescent="0.2">
      <c r="X6027" s="65"/>
    </row>
    <row r="6028" spans="24:24" ht="23.1" customHeight="1" x14ac:dyDescent="0.2">
      <c r="X6028" s="65"/>
    </row>
    <row r="6029" spans="24:24" ht="23.1" customHeight="1" x14ac:dyDescent="0.2">
      <c r="X6029" s="65"/>
    </row>
    <row r="6030" spans="24:24" ht="23.1" customHeight="1" x14ac:dyDescent="0.2">
      <c r="X6030" s="65"/>
    </row>
    <row r="6031" spans="24:24" ht="23.1" customHeight="1" x14ac:dyDescent="0.2">
      <c r="X6031" s="65"/>
    </row>
    <row r="6032" spans="24:24" ht="23.1" customHeight="1" x14ac:dyDescent="0.2">
      <c r="X6032" s="65"/>
    </row>
    <row r="6033" spans="24:24" ht="23.1" customHeight="1" x14ac:dyDescent="0.2">
      <c r="X6033" s="65"/>
    </row>
    <row r="6034" spans="24:24" ht="23.1" customHeight="1" x14ac:dyDescent="0.2">
      <c r="X6034" s="65"/>
    </row>
    <row r="6035" spans="24:24" ht="23.1" customHeight="1" x14ac:dyDescent="0.2">
      <c r="X6035" s="65"/>
    </row>
    <row r="6036" spans="24:24" ht="23.1" customHeight="1" x14ac:dyDescent="0.2">
      <c r="X6036" s="65"/>
    </row>
    <row r="6037" spans="24:24" ht="23.1" customHeight="1" x14ac:dyDescent="0.2">
      <c r="X6037" s="65"/>
    </row>
    <row r="6038" spans="24:24" ht="23.1" customHeight="1" x14ac:dyDescent="0.2">
      <c r="X6038" s="65"/>
    </row>
    <row r="6039" spans="24:24" ht="23.1" customHeight="1" x14ac:dyDescent="0.2">
      <c r="X6039" s="65"/>
    </row>
    <row r="6040" spans="24:24" ht="23.1" customHeight="1" x14ac:dyDescent="0.2">
      <c r="X6040" s="65"/>
    </row>
    <row r="6041" spans="24:24" ht="23.1" customHeight="1" x14ac:dyDescent="0.2">
      <c r="X6041" s="65"/>
    </row>
    <row r="6042" spans="24:24" ht="23.1" customHeight="1" x14ac:dyDescent="0.2">
      <c r="X6042" s="65"/>
    </row>
    <row r="6043" spans="24:24" ht="23.1" customHeight="1" x14ac:dyDescent="0.2">
      <c r="X6043" s="65"/>
    </row>
    <row r="6044" spans="24:24" ht="23.1" customHeight="1" x14ac:dyDescent="0.2">
      <c r="X6044" s="65"/>
    </row>
    <row r="6045" spans="24:24" ht="23.1" customHeight="1" x14ac:dyDescent="0.2">
      <c r="X6045" s="65"/>
    </row>
    <row r="6046" spans="24:24" ht="23.1" customHeight="1" x14ac:dyDescent="0.2">
      <c r="X6046" s="65"/>
    </row>
    <row r="6047" spans="24:24" ht="23.1" customHeight="1" x14ac:dyDescent="0.2">
      <c r="X6047" s="65"/>
    </row>
    <row r="6048" spans="24:24" ht="23.1" customHeight="1" x14ac:dyDescent="0.2">
      <c r="X6048" s="65"/>
    </row>
    <row r="6049" spans="24:24" ht="23.1" customHeight="1" x14ac:dyDescent="0.2">
      <c r="X6049" s="65"/>
    </row>
    <row r="6050" spans="24:24" ht="23.1" customHeight="1" x14ac:dyDescent="0.2">
      <c r="X6050" s="65"/>
    </row>
    <row r="6051" spans="24:24" ht="23.1" customHeight="1" x14ac:dyDescent="0.2">
      <c r="X6051" s="65"/>
    </row>
    <row r="6052" spans="24:24" ht="23.1" customHeight="1" x14ac:dyDescent="0.2">
      <c r="X6052" s="65"/>
    </row>
    <row r="6053" spans="24:24" ht="23.1" customHeight="1" x14ac:dyDescent="0.2">
      <c r="X6053" s="65"/>
    </row>
    <row r="6054" spans="24:24" ht="23.1" customHeight="1" x14ac:dyDescent="0.2">
      <c r="X6054" s="65"/>
    </row>
    <row r="6055" spans="24:24" ht="23.1" customHeight="1" x14ac:dyDescent="0.2">
      <c r="X6055" s="65"/>
    </row>
    <row r="6056" spans="24:24" ht="23.1" customHeight="1" x14ac:dyDescent="0.2">
      <c r="X6056" s="65"/>
    </row>
    <row r="6057" spans="24:24" ht="23.1" customHeight="1" x14ac:dyDescent="0.2">
      <c r="X6057" s="65"/>
    </row>
    <row r="6058" spans="24:24" ht="23.1" customHeight="1" x14ac:dyDescent="0.2">
      <c r="X6058" s="65"/>
    </row>
    <row r="6059" spans="24:24" ht="23.1" customHeight="1" x14ac:dyDescent="0.2">
      <c r="X6059" s="65"/>
    </row>
    <row r="6060" spans="24:24" ht="23.1" customHeight="1" x14ac:dyDescent="0.2">
      <c r="X6060" s="65"/>
    </row>
    <row r="6061" spans="24:24" ht="23.1" customHeight="1" x14ac:dyDescent="0.2">
      <c r="X6061" s="65"/>
    </row>
    <row r="6062" spans="24:24" ht="23.1" customHeight="1" x14ac:dyDescent="0.2">
      <c r="X6062" s="65"/>
    </row>
    <row r="6063" spans="24:24" ht="23.1" customHeight="1" x14ac:dyDescent="0.2">
      <c r="X6063" s="65"/>
    </row>
    <row r="6064" spans="24:24" ht="23.1" customHeight="1" x14ac:dyDescent="0.2">
      <c r="X6064" s="65"/>
    </row>
    <row r="6065" spans="24:24" ht="23.1" customHeight="1" x14ac:dyDescent="0.2">
      <c r="X6065" s="65"/>
    </row>
    <row r="6066" spans="24:24" ht="23.1" customHeight="1" x14ac:dyDescent="0.2">
      <c r="X6066" s="65"/>
    </row>
    <row r="6067" spans="24:24" ht="23.1" customHeight="1" x14ac:dyDescent="0.2">
      <c r="X6067" s="65"/>
    </row>
    <row r="6068" spans="24:24" ht="23.1" customHeight="1" x14ac:dyDescent="0.2">
      <c r="X6068" s="65"/>
    </row>
    <row r="6069" spans="24:24" ht="23.1" customHeight="1" x14ac:dyDescent="0.2">
      <c r="X6069" s="65"/>
    </row>
    <row r="6070" spans="24:24" ht="23.1" customHeight="1" x14ac:dyDescent="0.2">
      <c r="X6070" s="65"/>
    </row>
    <row r="6071" spans="24:24" ht="23.1" customHeight="1" x14ac:dyDescent="0.2">
      <c r="X6071" s="65"/>
    </row>
    <row r="6072" spans="24:24" ht="23.1" customHeight="1" x14ac:dyDescent="0.2">
      <c r="X6072" s="65"/>
    </row>
    <row r="6073" spans="24:24" ht="23.1" customHeight="1" x14ac:dyDescent="0.2">
      <c r="X6073" s="65"/>
    </row>
    <row r="6074" spans="24:24" ht="23.1" customHeight="1" x14ac:dyDescent="0.2">
      <c r="X6074" s="65"/>
    </row>
    <row r="6075" spans="24:24" ht="23.1" customHeight="1" x14ac:dyDescent="0.2">
      <c r="X6075" s="65"/>
    </row>
    <row r="6076" spans="24:24" ht="23.1" customHeight="1" x14ac:dyDescent="0.2">
      <c r="X6076" s="65"/>
    </row>
    <row r="6077" spans="24:24" ht="23.1" customHeight="1" x14ac:dyDescent="0.2">
      <c r="X6077" s="65"/>
    </row>
    <row r="6078" spans="24:24" ht="23.1" customHeight="1" x14ac:dyDescent="0.2">
      <c r="X6078" s="65"/>
    </row>
    <row r="6079" spans="24:24" ht="23.1" customHeight="1" x14ac:dyDescent="0.2">
      <c r="X6079" s="65"/>
    </row>
    <row r="6080" spans="24:24" ht="23.1" customHeight="1" x14ac:dyDescent="0.2">
      <c r="X6080" s="65"/>
    </row>
    <row r="6081" spans="24:24" ht="23.1" customHeight="1" x14ac:dyDescent="0.2">
      <c r="X6081" s="65"/>
    </row>
    <row r="6082" spans="24:24" ht="23.1" customHeight="1" x14ac:dyDescent="0.2">
      <c r="X6082" s="65"/>
    </row>
    <row r="6083" spans="24:24" ht="23.1" customHeight="1" x14ac:dyDescent="0.2">
      <c r="X6083" s="65"/>
    </row>
    <row r="6084" spans="24:24" ht="23.1" customHeight="1" x14ac:dyDescent="0.2">
      <c r="X6084" s="65"/>
    </row>
    <row r="6085" spans="24:24" ht="23.1" customHeight="1" x14ac:dyDescent="0.2">
      <c r="X6085" s="65"/>
    </row>
    <row r="6086" spans="24:24" ht="23.1" customHeight="1" x14ac:dyDescent="0.2">
      <c r="X6086" s="65"/>
    </row>
    <row r="6087" spans="24:24" ht="23.1" customHeight="1" x14ac:dyDescent="0.2">
      <c r="X6087" s="65"/>
    </row>
    <row r="6088" spans="24:24" ht="23.1" customHeight="1" x14ac:dyDescent="0.2">
      <c r="X6088" s="65"/>
    </row>
    <row r="6089" spans="24:24" ht="23.1" customHeight="1" x14ac:dyDescent="0.2">
      <c r="X6089" s="65"/>
    </row>
    <row r="6090" spans="24:24" ht="23.1" customHeight="1" x14ac:dyDescent="0.2">
      <c r="X6090" s="65"/>
    </row>
    <row r="6091" spans="24:24" ht="23.1" customHeight="1" x14ac:dyDescent="0.2">
      <c r="X6091" s="65"/>
    </row>
    <row r="6092" spans="24:24" ht="23.1" customHeight="1" x14ac:dyDescent="0.2">
      <c r="X6092" s="65"/>
    </row>
    <row r="6093" spans="24:24" ht="23.1" customHeight="1" x14ac:dyDescent="0.2">
      <c r="X6093" s="65"/>
    </row>
    <row r="6094" spans="24:24" ht="23.1" customHeight="1" x14ac:dyDescent="0.2">
      <c r="X6094" s="65"/>
    </row>
    <row r="6095" spans="24:24" ht="23.1" customHeight="1" x14ac:dyDescent="0.2">
      <c r="X6095" s="65"/>
    </row>
    <row r="6096" spans="24:24" ht="23.1" customHeight="1" x14ac:dyDescent="0.2">
      <c r="X6096" s="65"/>
    </row>
    <row r="6097" spans="24:24" ht="23.1" customHeight="1" x14ac:dyDescent="0.2">
      <c r="X6097" s="65"/>
    </row>
    <row r="6098" spans="24:24" ht="23.1" customHeight="1" x14ac:dyDescent="0.2">
      <c r="X6098" s="65"/>
    </row>
    <row r="6099" spans="24:24" ht="23.1" customHeight="1" x14ac:dyDescent="0.2">
      <c r="X6099" s="65"/>
    </row>
    <row r="6100" spans="24:24" ht="23.1" customHeight="1" x14ac:dyDescent="0.2">
      <c r="X6100" s="65"/>
    </row>
    <row r="6101" spans="24:24" ht="23.1" customHeight="1" x14ac:dyDescent="0.2">
      <c r="X6101" s="65"/>
    </row>
    <row r="6102" spans="24:24" ht="23.1" customHeight="1" x14ac:dyDescent="0.2">
      <c r="X6102" s="65"/>
    </row>
    <row r="6103" spans="24:24" ht="23.1" customHeight="1" x14ac:dyDescent="0.2">
      <c r="X6103" s="65"/>
    </row>
    <row r="6104" spans="24:24" ht="23.1" customHeight="1" x14ac:dyDescent="0.2">
      <c r="X6104" s="65"/>
    </row>
    <row r="6105" spans="24:24" ht="23.1" customHeight="1" x14ac:dyDescent="0.2">
      <c r="X6105" s="65"/>
    </row>
    <row r="6106" spans="24:24" ht="23.1" customHeight="1" x14ac:dyDescent="0.2">
      <c r="X6106" s="65"/>
    </row>
    <row r="6107" spans="24:24" ht="23.1" customHeight="1" x14ac:dyDescent="0.2">
      <c r="X6107" s="65"/>
    </row>
    <row r="6108" spans="24:24" ht="23.1" customHeight="1" x14ac:dyDescent="0.2">
      <c r="X6108" s="65"/>
    </row>
    <row r="6109" spans="24:24" ht="23.1" customHeight="1" x14ac:dyDescent="0.2">
      <c r="X6109" s="65"/>
    </row>
    <row r="6110" spans="24:24" ht="23.1" customHeight="1" x14ac:dyDescent="0.2">
      <c r="X6110" s="65"/>
    </row>
    <row r="6111" spans="24:24" ht="23.1" customHeight="1" x14ac:dyDescent="0.2">
      <c r="X6111" s="65"/>
    </row>
    <row r="6112" spans="24:24" ht="23.1" customHeight="1" x14ac:dyDescent="0.2">
      <c r="X6112" s="65"/>
    </row>
    <row r="6113" spans="24:24" ht="23.1" customHeight="1" x14ac:dyDescent="0.2">
      <c r="X6113" s="65"/>
    </row>
    <row r="6114" spans="24:24" ht="23.1" customHeight="1" x14ac:dyDescent="0.2">
      <c r="X6114" s="65"/>
    </row>
    <row r="6115" spans="24:24" ht="23.1" customHeight="1" x14ac:dyDescent="0.2">
      <c r="X6115" s="65"/>
    </row>
    <row r="6116" spans="24:24" ht="23.1" customHeight="1" x14ac:dyDescent="0.2">
      <c r="X6116" s="65"/>
    </row>
    <row r="6117" spans="24:24" ht="23.1" customHeight="1" x14ac:dyDescent="0.2">
      <c r="X6117" s="65"/>
    </row>
    <row r="6118" spans="24:24" ht="23.1" customHeight="1" x14ac:dyDescent="0.2">
      <c r="X6118" s="65"/>
    </row>
    <row r="6119" spans="24:24" ht="23.1" customHeight="1" x14ac:dyDescent="0.2">
      <c r="X6119" s="65"/>
    </row>
    <row r="6120" spans="24:24" ht="23.1" customHeight="1" x14ac:dyDescent="0.2">
      <c r="X6120" s="65"/>
    </row>
    <row r="6121" spans="24:24" ht="23.1" customHeight="1" x14ac:dyDescent="0.2">
      <c r="X6121" s="65"/>
    </row>
    <row r="6122" spans="24:24" ht="23.1" customHeight="1" x14ac:dyDescent="0.2">
      <c r="X6122" s="65"/>
    </row>
    <row r="6123" spans="24:24" ht="23.1" customHeight="1" x14ac:dyDescent="0.2">
      <c r="X6123" s="65"/>
    </row>
    <row r="6124" spans="24:24" ht="23.1" customHeight="1" x14ac:dyDescent="0.2">
      <c r="X6124" s="65"/>
    </row>
    <row r="6125" spans="24:24" ht="23.1" customHeight="1" x14ac:dyDescent="0.2">
      <c r="X6125" s="65"/>
    </row>
    <row r="6126" spans="24:24" ht="23.1" customHeight="1" x14ac:dyDescent="0.2">
      <c r="X6126" s="65"/>
    </row>
    <row r="6127" spans="24:24" ht="23.1" customHeight="1" x14ac:dyDescent="0.2">
      <c r="X6127" s="65"/>
    </row>
    <row r="6128" spans="24:24" ht="23.1" customHeight="1" x14ac:dyDescent="0.2">
      <c r="X6128" s="65"/>
    </row>
    <row r="6129" spans="24:24" ht="23.1" customHeight="1" x14ac:dyDescent="0.2">
      <c r="X6129" s="65"/>
    </row>
    <row r="6130" spans="24:24" ht="23.1" customHeight="1" x14ac:dyDescent="0.2">
      <c r="X6130" s="65"/>
    </row>
    <row r="6131" spans="24:24" ht="23.1" customHeight="1" x14ac:dyDescent="0.2">
      <c r="X6131" s="65"/>
    </row>
    <row r="6132" spans="24:24" ht="23.1" customHeight="1" x14ac:dyDescent="0.2">
      <c r="X6132" s="65"/>
    </row>
    <row r="6133" spans="24:24" ht="23.1" customHeight="1" x14ac:dyDescent="0.2">
      <c r="X6133" s="65"/>
    </row>
    <row r="6134" spans="24:24" ht="23.1" customHeight="1" x14ac:dyDescent="0.2">
      <c r="X6134" s="65"/>
    </row>
    <row r="6135" spans="24:24" ht="23.1" customHeight="1" x14ac:dyDescent="0.2">
      <c r="X6135" s="65"/>
    </row>
    <row r="6136" spans="24:24" ht="23.1" customHeight="1" x14ac:dyDescent="0.2">
      <c r="X6136" s="65"/>
    </row>
    <row r="6137" spans="24:24" ht="23.1" customHeight="1" x14ac:dyDescent="0.2">
      <c r="X6137" s="65"/>
    </row>
    <row r="6138" spans="24:24" ht="23.1" customHeight="1" x14ac:dyDescent="0.2">
      <c r="X6138" s="65"/>
    </row>
    <row r="6139" spans="24:24" ht="23.1" customHeight="1" x14ac:dyDescent="0.2">
      <c r="X6139" s="65"/>
    </row>
    <row r="6140" spans="24:24" ht="23.1" customHeight="1" x14ac:dyDescent="0.2">
      <c r="X6140" s="65"/>
    </row>
    <row r="6141" spans="24:24" ht="23.1" customHeight="1" x14ac:dyDescent="0.2">
      <c r="X6141" s="65"/>
    </row>
    <row r="6142" spans="24:24" ht="23.1" customHeight="1" x14ac:dyDescent="0.2">
      <c r="X6142" s="65"/>
    </row>
    <row r="6143" spans="24:24" ht="23.1" customHeight="1" x14ac:dyDescent="0.2">
      <c r="X6143" s="65"/>
    </row>
    <row r="6144" spans="24:24" ht="23.1" customHeight="1" x14ac:dyDescent="0.2">
      <c r="X6144" s="65"/>
    </row>
    <row r="6145" spans="24:24" ht="23.1" customHeight="1" x14ac:dyDescent="0.2">
      <c r="X6145" s="65"/>
    </row>
    <row r="6146" spans="24:24" ht="23.1" customHeight="1" x14ac:dyDescent="0.2">
      <c r="X6146" s="65"/>
    </row>
    <row r="6147" spans="24:24" ht="23.1" customHeight="1" x14ac:dyDescent="0.2">
      <c r="X6147" s="65"/>
    </row>
    <row r="6148" spans="24:24" ht="23.1" customHeight="1" x14ac:dyDescent="0.2">
      <c r="X6148" s="65"/>
    </row>
    <row r="6149" spans="24:24" ht="23.1" customHeight="1" x14ac:dyDescent="0.2">
      <c r="X6149" s="65"/>
    </row>
    <row r="6150" spans="24:24" ht="23.1" customHeight="1" x14ac:dyDescent="0.2">
      <c r="X6150" s="65"/>
    </row>
    <row r="6151" spans="24:24" ht="23.1" customHeight="1" x14ac:dyDescent="0.2">
      <c r="X6151" s="65"/>
    </row>
    <row r="6152" spans="24:24" ht="23.1" customHeight="1" x14ac:dyDescent="0.2">
      <c r="X6152" s="65"/>
    </row>
    <row r="6153" spans="24:24" ht="23.1" customHeight="1" x14ac:dyDescent="0.2">
      <c r="X6153" s="65"/>
    </row>
    <row r="6154" spans="24:24" ht="23.1" customHeight="1" x14ac:dyDescent="0.2">
      <c r="X6154" s="65"/>
    </row>
    <row r="6155" spans="24:24" ht="23.1" customHeight="1" x14ac:dyDescent="0.2">
      <c r="X6155" s="65"/>
    </row>
    <row r="6156" spans="24:24" ht="23.1" customHeight="1" x14ac:dyDescent="0.2">
      <c r="X6156" s="65"/>
    </row>
    <row r="6157" spans="24:24" ht="23.1" customHeight="1" x14ac:dyDescent="0.2">
      <c r="X6157" s="65"/>
    </row>
    <row r="6158" spans="24:24" ht="23.1" customHeight="1" x14ac:dyDescent="0.2">
      <c r="X6158" s="65"/>
    </row>
    <row r="6159" spans="24:24" ht="23.1" customHeight="1" x14ac:dyDescent="0.2">
      <c r="X6159" s="65"/>
    </row>
    <row r="6160" spans="24:24" ht="23.1" customHeight="1" x14ac:dyDescent="0.2">
      <c r="X6160" s="65"/>
    </row>
    <row r="6161" spans="24:24" ht="23.1" customHeight="1" x14ac:dyDescent="0.2">
      <c r="X6161" s="65"/>
    </row>
    <row r="6162" spans="24:24" ht="23.1" customHeight="1" x14ac:dyDescent="0.2">
      <c r="X6162" s="65"/>
    </row>
    <row r="6163" spans="24:24" ht="23.1" customHeight="1" x14ac:dyDescent="0.2">
      <c r="X6163" s="65"/>
    </row>
    <row r="6164" spans="24:24" ht="23.1" customHeight="1" x14ac:dyDescent="0.2">
      <c r="X6164" s="65"/>
    </row>
    <row r="6165" spans="24:24" ht="23.1" customHeight="1" x14ac:dyDescent="0.2">
      <c r="X6165" s="65"/>
    </row>
    <row r="6166" spans="24:24" ht="23.1" customHeight="1" x14ac:dyDescent="0.2">
      <c r="X6166" s="65"/>
    </row>
    <row r="6167" spans="24:24" ht="23.1" customHeight="1" x14ac:dyDescent="0.2">
      <c r="X6167" s="65"/>
    </row>
    <row r="6168" spans="24:24" ht="23.1" customHeight="1" x14ac:dyDescent="0.2">
      <c r="X6168" s="65"/>
    </row>
    <row r="6169" spans="24:24" ht="23.1" customHeight="1" x14ac:dyDescent="0.2">
      <c r="X6169" s="65"/>
    </row>
    <row r="6170" spans="24:24" ht="23.1" customHeight="1" x14ac:dyDescent="0.2">
      <c r="X6170" s="65"/>
    </row>
    <row r="6171" spans="24:24" ht="23.1" customHeight="1" x14ac:dyDescent="0.2">
      <c r="X6171" s="65"/>
    </row>
    <row r="6172" spans="24:24" ht="23.1" customHeight="1" x14ac:dyDescent="0.2">
      <c r="X6172" s="65"/>
    </row>
    <row r="6173" spans="24:24" ht="23.1" customHeight="1" x14ac:dyDescent="0.2">
      <c r="X6173" s="65"/>
    </row>
    <row r="6174" spans="24:24" ht="23.1" customHeight="1" x14ac:dyDescent="0.2">
      <c r="X6174" s="65"/>
    </row>
    <row r="6175" spans="24:24" ht="23.1" customHeight="1" x14ac:dyDescent="0.2">
      <c r="X6175" s="65"/>
    </row>
    <row r="6176" spans="24:24" ht="23.1" customHeight="1" x14ac:dyDescent="0.2">
      <c r="X6176" s="65"/>
    </row>
    <row r="6177" spans="24:24" ht="23.1" customHeight="1" x14ac:dyDescent="0.2">
      <c r="X6177" s="65"/>
    </row>
    <row r="6178" spans="24:24" ht="23.1" customHeight="1" x14ac:dyDescent="0.2">
      <c r="X6178" s="65"/>
    </row>
    <row r="6179" spans="24:24" ht="23.1" customHeight="1" x14ac:dyDescent="0.2">
      <c r="X6179" s="65"/>
    </row>
    <row r="6180" spans="24:24" ht="23.1" customHeight="1" x14ac:dyDescent="0.2">
      <c r="X6180" s="65"/>
    </row>
    <row r="6181" spans="24:24" ht="23.1" customHeight="1" x14ac:dyDescent="0.2">
      <c r="X6181" s="65"/>
    </row>
    <row r="6182" spans="24:24" ht="23.1" customHeight="1" x14ac:dyDescent="0.2">
      <c r="X6182" s="65"/>
    </row>
    <row r="6183" spans="24:24" ht="23.1" customHeight="1" x14ac:dyDescent="0.2">
      <c r="X6183" s="65"/>
    </row>
    <row r="6184" spans="24:24" ht="23.1" customHeight="1" x14ac:dyDescent="0.2">
      <c r="X6184" s="65"/>
    </row>
    <row r="6185" spans="24:24" ht="23.1" customHeight="1" x14ac:dyDescent="0.2">
      <c r="X6185" s="65"/>
    </row>
    <row r="6186" spans="24:24" ht="23.1" customHeight="1" x14ac:dyDescent="0.2">
      <c r="X6186" s="65"/>
    </row>
    <row r="6187" spans="24:24" ht="23.1" customHeight="1" x14ac:dyDescent="0.2">
      <c r="X6187" s="65"/>
    </row>
    <row r="6188" spans="24:24" ht="23.1" customHeight="1" x14ac:dyDescent="0.2">
      <c r="X6188" s="65"/>
    </row>
    <row r="6189" spans="24:24" ht="23.1" customHeight="1" x14ac:dyDescent="0.2">
      <c r="X6189" s="65"/>
    </row>
    <row r="6190" spans="24:24" ht="23.1" customHeight="1" x14ac:dyDescent="0.2">
      <c r="X6190" s="65"/>
    </row>
    <row r="6191" spans="24:24" ht="23.1" customHeight="1" x14ac:dyDescent="0.2">
      <c r="X6191" s="65"/>
    </row>
    <row r="6192" spans="24:24" ht="23.1" customHeight="1" x14ac:dyDescent="0.2">
      <c r="X6192" s="65"/>
    </row>
    <row r="6193" spans="24:24" ht="23.1" customHeight="1" x14ac:dyDescent="0.2">
      <c r="X6193" s="65"/>
    </row>
    <row r="6194" spans="24:24" ht="23.1" customHeight="1" x14ac:dyDescent="0.2">
      <c r="X6194" s="65"/>
    </row>
    <row r="6195" spans="24:24" ht="23.1" customHeight="1" x14ac:dyDescent="0.2">
      <c r="X6195" s="65"/>
    </row>
    <row r="6196" spans="24:24" ht="23.1" customHeight="1" x14ac:dyDescent="0.2">
      <c r="X6196" s="65"/>
    </row>
    <row r="6197" spans="24:24" ht="23.1" customHeight="1" x14ac:dyDescent="0.2">
      <c r="X6197" s="65"/>
    </row>
    <row r="6198" spans="24:24" ht="23.1" customHeight="1" x14ac:dyDescent="0.2">
      <c r="X6198" s="65"/>
    </row>
    <row r="6199" spans="24:24" ht="23.1" customHeight="1" x14ac:dyDescent="0.2">
      <c r="X6199" s="65"/>
    </row>
    <row r="6200" spans="24:24" ht="23.1" customHeight="1" x14ac:dyDescent="0.2">
      <c r="X6200" s="65"/>
    </row>
    <row r="6201" spans="24:24" ht="23.1" customHeight="1" x14ac:dyDescent="0.2">
      <c r="X6201" s="65"/>
    </row>
    <row r="6202" spans="24:24" ht="23.1" customHeight="1" x14ac:dyDescent="0.2">
      <c r="X6202" s="65"/>
    </row>
    <row r="6203" spans="24:24" ht="23.1" customHeight="1" x14ac:dyDescent="0.2">
      <c r="X6203" s="65"/>
    </row>
    <row r="6204" spans="24:24" ht="23.1" customHeight="1" x14ac:dyDescent="0.2">
      <c r="X6204" s="65"/>
    </row>
    <row r="6205" spans="24:24" ht="23.1" customHeight="1" x14ac:dyDescent="0.2">
      <c r="X6205" s="65"/>
    </row>
    <row r="6206" spans="24:24" ht="23.1" customHeight="1" x14ac:dyDescent="0.2">
      <c r="X6206" s="65"/>
    </row>
    <row r="6207" spans="24:24" ht="23.1" customHeight="1" x14ac:dyDescent="0.2">
      <c r="X6207" s="65"/>
    </row>
    <row r="6208" spans="24:24" ht="23.1" customHeight="1" x14ac:dyDescent="0.2">
      <c r="X6208" s="65"/>
    </row>
    <row r="6209" spans="24:24" ht="23.1" customHeight="1" x14ac:dyDescent="0.2">
      <c r="X6209" s="65"/>
    </row>
    <row r="6210" spans="24:24" ht="23.1" customHeight="1" x14ac:dyDescent="0.2">
      <c r="X6210" s="65"/>
    </row>
    <row r="6211" spans="24:24" ht="23.1" customHeight="1" x14ac:dyDescent="0.2">
      <c r="X6211" s="65"/>
    </row>
    <row r="6212" spans="24:24" ht="23.1" customHeight="1" x14ac:dyDescent="0.2">
      <c r="X6212" s="65"/>
    </row>
    <row r="6213" spans="24:24" ht="23.1" customHeight="1" x14ac:dyDescent="0.2">
      <c r="X6213" s="65"/>
    </row>
    <row r="6214" spans="24:24" ht="23.1" customHeight="1" x14ac:dyDescent="0.2">
      <c r="X6214" s="65"/>
    </row>
    <row r="6215" spans="24:24" ht="23.1" customHeight="1" x14ac:dyDescent="0.2">
      <c r="X6215" s="65"/>
    </row>
    <row r="6216" spans="24:24" ht="23.1" customHeight="1" x14ac:dyDescent="0.2">
      <c r="X6216" s="65"/>
    </row>
    <row r="6217" spans="24:24" ht="23.1" customHeight="1" x14ac:dyDescent="0.2">
      <c r="X6217" s="65"/>
    </row>
    <row r="6218" spans="24:24" ht="23.1" customHeight="1" x14ac:dyDescent="0.2">
      <c r="X6218" s="65"/>
    </row>
    <row r="6219" spans="24:24" ht="23.1" customHeight="1" x14ac:dyDescent="0.2">
      <c r="X6219" s="65"/>
    </row>
    <row r="6220" spans="24:24" ht="23.1" customHeight="1" x14ac:dyDescent="0.2">
      <c r="X6220" s="65"/>
    </row>
    <row r="6221" spans="24:24" ht="23.1" customHeight="1" x14ac:dyDescent="0.2">
      <c r="X6221" s="65"/>
    </row>
    <row r="6222" spans="24:24" ht="23.1" customHeight="1" x14ac:dyDescent="0.2">
      <c r="X6222" s="65"/>
    </row>
    <row r="6223" spans="24:24" ht="23.1" customHeight="1" x14ac:dyDescent="0.2">
      <c r="X6223" s="65"/>
    </row>
    <row r="6224" spans="24:24" ht="23.1" customHeight="1" x14ac:dyDescent="0.2">
      <c r="X6224" s="65"/>
    </row>
    <row r="6225" spans="24:24" ht="23.1" customHeight="1" x14ac:dyDescent="0.2">
      <c r="X6225" s="65"/>
    </row>
    <row r="6226" spans="24:24" ht="23.1" customHeight="1" x14ac:dyDescent="0.2">
      <c r="X6226" s="65"/>
    </row>
    <row r="6227" spans="24:24" ht="23.1" customHeight="1" x14ac:dyDescent="0.2">
      <c r="X6227" s="65"/>
    </row>
    <row r="6228" spans="24:24" ht="23.1" customHeight="1" x14ac:dyDescent="0.2">
      <c r="X6228" s="65"/>
    </row>
    <row r="6229" spans="24:24" ht="23.1" customHeight="1" x14ac:dyDescent="0.2">
      <c r="X6229" s="65"/>
    </row>
    <row r="6230" spans="24:24" ht="23.1" customHeight="1" x14ac:dyDescent="0.2">
      <c r="X6230" s="65"/>
    </row>
    <row r="6231" spans="24:24" ht="23.1" customHeight="1" x14ac:dyDescent="0.2">
      <c r="X6231" s="65"/>
    </row>
    <row r="6232" spans="24:24" ht="23.1" customHeight="1" x14ac:dyDescent="0.2">
      <c r="X6232" s="65"/>
    </row>
    <row r="6233" spans="24:24" ht="23.1" customHeight="1" x14ac:dyDescent="0.2">
      <c r="X6233" s="65"/>
    </row>
    <row r="6234" spans="24:24" ht="23.1" customHeight="1" x14ac:dyDescent="0.2">
      <c r="X6234" s="65"/>
    </row>
    <row r="6235" spans="24:24" ht="23.1" customHeight="1" x14ac:dyDescent="0.2">
      <c r="X6235" s="65"/>
    </row>
    <row r="6236" spans="24:24" ht="23.1" customHeight="1" x14ac:dyDescent="0.2">
      <c r="X6236" s="65"/>
    </row>
    <row r="6237" spans="24:24" ht="23.1" customHeight="1" x14ac:dyDescent="0.2">
      <c r="X6237" s="65"/>
    </row>
    <row r="6238" spans="24:24" ht="23.1" customHeight="1" x14ac:dyDescent="0.2">
      <c r="X6238" s="65"/>
    </row>
    <row r="6239" spans="24:24" ht="23.1" customHeight="1" x14ac:dyDescent="0.2">
      <c r="X6239" s="65"/>
    </row>
    <row r="6240" spans="24:24" ht="23.1" customHeight="1" x14ac:dyDescent="0.2">
      <c r="X6240" s="65"/>
    </row>
    <row r="6241" spans="24:24" ht="23.1" customHeight="1" x14ac:dyDescent="0.2">
      <c r="X6241" s="65"/>
    </row>
    <row r="6242" spans="24:24" ht="23.1" customHeight="1" x14ac:dyDescent="0.2">
      <c r="X6242" s="65"/>
    </row>
    <row r="6243" spans="24:24" ht="23.1" customHeight="1" x14ac:dyDescent="0.2">
      <c r="X6243" s="65"/>
    </row>
    <row r="6244" spans="24:24" ht="23.1" customHeight="1" x14ac:dyDescent="0.2">
      <c r="X6244" s="65"/>
    </row>
    <row r="6245" spans="24:24" ht="23.1" customHeight="1" x14ac:dyDescent="0.2">
      <c r="X6245" s="65"/>
    </row>
    <row r="6246" spans="24:24" ht="23.1" customHeight="1" x14ac:dyDescent="0.2">
      <c r="X6246" s="65"/>
    </row>
    <row r="6247" spans="24:24" ht="23.1" customHeight="1" x14ac:dyDescent="0.2">
      <c r="X6247" s="65"/>
    </row>
    <row r="6248" spans="24:24" ht="23.1" customHeight="1" x14ac:dyDescent="0.2">
      <c r="X6248" s="65"/>
    </row>
    <row r="6249" spans="24:24" ht="23.1" customHeight="1" x14ac:dyDescent="0.2">
      <c r="X6249" s="65"/>
    </row>
    <row r="6250" spans="24:24" ht="23.1" customHeight="1" x14ac:dyDescent="0.2">
      <c r="X6250" s="65"/>
    </row>
    <row r="6251" spans="24:24" ht="23.1" customHeight="1" x14ac:dyDescent="0.2">
      <c r="X6251" s="65"/>
    </row>
    <row r="6252" spans="24:24" ht="23.1" customHeight="1" x14ac:dyDescent="0.2">
      <c r="X6252" s="65"/>
    </row>
    <row r="6253" spans="24:24" ht="23.1" customHeight="1" x14ac:dyDescent="0.2">
      <c r="X6253" s="65"/>
    </row>
    <row r="6254" spans="24:24" ht="23.1" customHeight="1" x14ac:dyDescent="0.2">
      <c r="X6254" s="65"/>
    </row>
    <row r="6255" spans="24:24" ht="23.1" customHeight="1" x14ac:dyDescent="0.2">
      <c r="X6255" s="65"/>
    </row>
    <row r="6256" spans="24:24" ht="23.1" customHeight="1" x14ac:dyDescent="0.2">
      <c r="X6256" s="65"/>
    </row>
    <row r="6257" spans="24:24" ht="23.1" customHeight="1" x14ac:dyDescent="0.2">
      <c r="X6257" s="65"/>
    </row>
    <row r="6258" spans="24:24" ht="23.1" customHeight="1" x14ac:dyDescent="0.2">
      <c r="X6258" s="65"/>
    </row>
    <row r="6259" spans="24:24" ht="23.1" customHeight="1" x14ac:dyDescent="0.2">
      <c r="X6259" s="65"/>
    </row>
    <row r="6260" spans="24:24" ht="23.1" customHeight="1" x14ac:dyDescent="0.2">
      <c r="X6260" s="65"/>
    </row>
    <row r="6261" spans="24:24" ht="23.1" customHeight="1" x14ac:dyDescent="0.2">
      <c r="X6261" s="65"/>
    </row>
    <row r="6262" spans="24:24" ht="23.1" customHeight="1" x14ac:dyDescent="0.2">
      <c r="X6262" s="65"/>
    </row>
    <row r="6263" spans="24:24" ht="23.1" customHeight="1" x14ac:dyDescent="0.2">
      <c r="X6263" s="65"/>
    </row>
    <row r="6264" spans="24:24" ht="23.1" customHeight="1" x14ac:dyDescent="0.2">
      <c r="X6264" s="65"/>
    </row>
    <row r="6265" spans="24:24" ht="23.1" customHeight="1" x14ac:dyDescent="0.2">
      <c r="X6265" s="65"/>
    </row>
    <row r="6266" spans="24:24" ht="23.1" customHeight="1" x14ac:dyDescent="0.2">
      <c r="X6266" s="65"/>
    </row>
    <row r="6267" spans="24:24" ht="23.1" customHeight="1" x14ac:dyDescent="0.2">
      <c r="X6267" s="65"/>
    </row>
    <row r="6268" spans="24:24" ht="23.1" customHeight="1" x14ac:dyDescent="0.2">
      <c r="X6268" s="65"/>
    </row>
    <row r="6269" spans="24:24" ht="23.1" customHeight="1" x14ac:dyDescent="0.2">
      <c r="X6269" s="65"/>
    </row>
    <row r="6270" spans="24:24" ht="23.1" customHeight="1" x14ac:dyDescent="0.2">
      <c r="X6270" s="65"/>
    </row>
    <row r="6271" spans="24:24" ht="23.1" customHeight="1" x14ac:dyDescent="0.2">
      <c r="X6271" s="65"/>
    </row>
    <row r="6272" spans="24:24" ht="23.1" customHeight="1" x14ac:dyDescent="0.2">
      <c r="X6272" s="65"/>
    </row>
    <row r="6273" spans="24:24" ht="23.1" customHeight="1" x14ac:dyDescent="0.2">
      <c r="X6273" s="65"/>
    </row>
    <row r="6274" spans="24:24" ht="23.1" customHeight="1" x14ac:dyDescent="0.2">
      <c r="X6274" s="65"/>
    </row>
    <row r="6275" spans="24:24" ht="23.1" customHeight="1" x14ac:dyDescent="0.2">
      <c r="X6275" s="65"/>
    </row>
    <row r="6276" spans="24:24" ht="23.1" customHeight="1" x14ac:dyDescent="0.2">
      <c r="X6276" s="65"/>
    </row>
    <row r="6277" spans="24:24" ht="23.1" customHeight="1" x14ac:dyDescent="0.2">
      <c r="X6277" s="65"/>
    </row>
    <row r="6278" spans="24:24" ht="23.1" customHeight="1" x14ac:dyDescent="0.2">
      <c r="X6278" s="65"/>
    </row>
    <row r="6279" spans="24:24" ht="23.1" customHeight="1" x14ac:dyDescent="0.2">
      <c r="X6279" s="65"/>
    </row>
    <row r="6280" spans="24:24" ht="23.1" customHeight="1" x14ac:dyDescent="0.2">
      <c r="X6280" s="65"/>
    </row>
    <row r="6281" spans="24:24" ht="23.1" customHeight="1" x14ac:dyDescent="0.2">
      <c r="X6281" s="65"/>
    </row>
    <row r="6282" spans="24:24" ht="23.1" customHeight="1" x14ac:dyDescent="0.2">
      <c r="X6282" s="65"/>
    </row>
    <row r="6283" spans="24:24" ht="23.1" customHeight="1" x14ac:dyDescent="0.2">
      <c r="X6283" s="65"/>
    </row>
    <row r="6284" spans="24:24" ht="23.1" customHeight="1" x14ac:dyDescent="0.2">
      <c r="X6284" s="65"/>
    </row>
    <row r="6285" spans="24:24" ht="23.1" customHeight="1" x14ac:dyDescent="0.2">
      <c r="X6285" s="65"/>
    </row>
    <row r="6286" spans="24:24" ht="23.1" customHeight="1" x14ac:dyDescent="0.2">
      <c r="X6286" s="65"/>
    </row>
    <row r="6287" spans="24:24" ht="23.1" customHeight="1" x14ac:dyDescent="0.2">
      <c r="X6287" s="65"/>
    </row>
    <row r="6288" spans="24:24" ht="23.1" customHeight="1" x14ac:dyDescent="0.2">
      <c r="X6288" s="65"/>
    </row>
    <row r="6289" spans="24:24" ht="23.1" customHeight="1" x14ac:dyDescent="0.2">
      <c r="X6289" s="65"/>
    </row>
    <row r="6290" spans="24:24" ht="23.1" customHeight="1" x14ac:dyDescent="0.2">
      <c r="X6290" s="65"/>
    </row>
    <row r="6291" spans="24:24" ht="23.1" customHeight="1" x14ac:dyDescent="0.2">
      <c r="X6291" s="65"/>
    </row>
    <row r="6292" spans="24:24" ht="23.1" customHeight="1" x14ac:dyDescent="0.2">
      <c r="X6292" s="65"/>
    </row>
    <row r="6293" spans="24:24" ht="23.1" customHeight="1" x14ac:dyDescent="0.2">
      <c r="X6293" s="65"/>
    </row>
    <row r="6294" spans="24:24" ht="23.1" customHeight="1" x14ac:dyDescent="0.2">
      <c r="X6294" s="65"/>
    </row>
    <row r="6295" spans="24:24" ht="23.1" customHeight="1" x14ac:dyDescent="0.2">
      <c r="X6295" s="65"/>
    </row>
    <row r="6296" spans="24:24" ht="23.1" customHeight="1" x14ac:dyDescent="0.2">
      <c r="X6296" s="65"/>
    </row>
    <row r="6297" spans="24:24" ht="23.1" customHeight="1" x14ac:dyDescent="0.2">
      <c r="X6297" s="65"/>
    </row>
    <row r="6298" spans="24:24" ht="23.1" customHeight="1" x14ac:dyDescent="0.2">
      <c r="X6298" s="65"/>
    </row>
    <row r="6299" spans="24:24" ht="23.1" customHeight="1" x14ac:dyDescent="0.2">
      <c r="X6299" s="65"/>
    </row>
    <row r="6300" spans="24:24" ht="23.1" customHeight="1" x14ac:dyDescent="0.2">
      <c r="X6300" s="65"/>
    </row>
    <row r="6301" spans="24:24" ht="23.1" customHeight="1" x14ac:dyDescent="0.2">
      <c r="X6301" s="65"/>
    </row>
    <row r="6302" spans="24:24" ht="23.1" customHeight="1" x14ac:dyDescent="0.2">
      <c r="X6302" s="65"/>
    </row>
    <row r="6303" spans="24:24" ht="23.1" customHeight="1" x14ac:dyDescent="0.2">
      <c r="X6303" s="65"/>
    </row>
    <row r="6304" spans="24:24" ht="23.1" customHeight="1" x14ac:dyDescent="0.2">
      <c r="X6304" s="65"/>
    </row>
    <row r="6305" spans="24:24" ht="23.1" customHeight="1" x14ac:dyDescent="0.2">
      <c r="X6305" s="65"/>
    </row>
    <row r="6306" spans="24:24" ht="23.1" customHeight="1" x14ac:dyDescent="0.2">
      <c r="X6306" s="65"/>
    </row>
    <row r="6307" spans="24:24" ht="23.1" customHeight="1" x14ac:dyDescent="0.2">
      <c r="X6307" s="65"/>
    </row>
    <row r="6308" spans="24:24" ht="23.1" customHeight="1" x14ac:dyDescent="0.2">
      <c r="X6308" s="65"/>
    </row>
    <row r="6309" spans="24:24" ht="23.1" customHeight="1" x14ac:dyDescent="0.2">
      <c r="X6309" s="65"/>
    </row>
    <row r="6310" spans="24:24" ht="23.1" customHeight="1" x14ac:dyDescent="0.2">
      <c r="X6310" s="65"/>
    </row>
    <row r="6311" spans="24:24" ht="23.1" customHeight="1" x14ac:dyDescent="0.2">
      <c r="X6311" s="65"/>
    </row>
    <row r="6312" spans="24:24" ht="23.1" customHeight="1" x14ac:dyDescent="0.2">
      <c r="X6312" s="65"/>
    </row>
    <row r="6313" spans="24:24" ht="23.1" customHeight="1" x14ac:dyDescent="0.2">
      <c r="X6313" s="65"/>
    </row>
    <row r="6314" spans="24:24" ht="23.1" customHeight="1" x14ac:dyDescent="0.2">
      <c r="X6314" s="65"/>
    </row>
    <row r="6315" spans="24:24" ht="23.1" customHeight="1" x14ac:dyDescent="0.2">
      <c r="X6315" s="65"/>
    </row>
    <row r="6316" spans="24:24" ht="23.1" customHeight="1" x14ac:dyDescent="0.2">
      <c r="X6316" s="65"/>
    </row>
    <row r="6317" spans="24:24" ht="23.1" customHeight="1" x14ac:dyDescent="0.2">
      <c r="X6317" s="65"/>
    </row>
    <row r="6318" spans="24:24" ht="23.1" customHeight="1" x14ac:dyDescent="0.2">
      <c r="X6318" s="65"/>
    </row>
    <row r="6319" spans="24:24" ht="23.1" customHeight="1" x14ac:dyDescent="0.2">
      <c r="X6319" s="65"/>
    </row>
    <row r="6320" spans="24:24" ht="23.1" customHeight="1" x14ac:dyDescent="0.2">
      <c r="X6320" s="65"/>
    </row>
    <row r="6321" spans="24:24" ht="23.1" customHeight="1" x14ac:dyDescent="0.2">
      <c r="X6321" s="65"/>
    </row>
    <row r="6322" spans="24:24" ht="23.1" customHeight="1" x14ac:dyDescent="0.2">
      <c r="X6322" s="65"/>
    </row>
    <row r="6323" spans="24:24" ht="23.1" customHeight="1" x14ac:dyDescent="0.2">
      <c r="X6323" s="65"/>
    </row>
    <row r="6324" spans="24:24" ht="23.1" customHeight="1" x14ac:dyDescent="0.2">
      <c r="X6324" s="65"/>
    </row>
    <row r="6325" spans="24:24" ht="23.1" customHeight="1" x14ac:dyDescent="0.2">
      <c r="X6325" s="65"/>
    </row>
    <row r="6326" spans="24:24" ht="23.1" customHeight="1" x14ac:dyDescent="0.2">
      <c r="X6326" s="65"/>
    </row>
    <row r="6327" spans="24:24" ht="23.1" customHeight="1" x14ac:dyDescent="0.2">
      <c r="X6327" s="65"/>
    </row>
    <row r="6328" spans="24:24" ht="23.1" customHeight="1" x14ac:dyDescent="0.2">
      <c r="X6328" s="65"/>
    </row>
    <row r="6329" spans="24:24" ht="23.1" customHeight="1" x14ac:dyDescent="0.2">
      <c r="X6329" s="65"/>
    </row>
    <row r="6330" spans="24:24" ht="23.1" customHeight="1" x14ac:dyDescent="0.2">
      <c r="X6330" s="65"/>
    </row>
    <row r="6331" spans="24:24" ht="23.1" customHeight="1" x14ac:dyDescent="0.2">
      <c r="X6331" s="65"/>
    </row>
    <row r="6332" spans="24:24" ht="23.1" customHeight="1" x14ac:dyDescent="0.2">
      <c r="X6332" s="65"/>
    </row>
    <row r="6333" spans="24:24" ht="23.1" customHeight="1" x14ac:dyDescent="0.2">
      <c r="X6333" s="65"/>
    </row>
    <row r="6334" spans="24:24" ht="23.1" customHeight="1" x14ac:dyDescent="0.2">
      <c r="X6334" s="65"/>
    </row>
    <row r="6335" spans="24:24" ht="23.1" customHeight="1" x14ac:dyDescent="0.2">
      <c r="X6335" s="65"/>
    </row>
    <row r="6336" spans="24:24" ht="23.1" customHeight="1" x14ac:dyDescent="0.2">
      <c r="X6336" s="65"/>
    </row>
    <row r="6337" spans="24:24" ht="23.1" customHeight="1" x14ac:dyDescent="0.2">
      <c r="X6337" s="65"/>
    </row>
    <row r="6338" spans="24:24" ht="23.1" customHeight="1" x14ac:dyDescent="0.2">
      <c r="X6338" s="65"/>
    </row>
    <row r="6339" spans="24:24" ht="23.1" customHeight="1" x14ac:dyDescent="0.2">
      <c r="X6339" s="65"/>
    </row>
    <row r="6340" spans="24:24" ht="23.1" customHeight="1" x14ac:dyDescent="0.2">
      <c r="X6340" s="65"/>
    </row>
    <row r="6341" spans="24:24" ht="23.1" customHeight="1" x14ac:dyDescent="0.2">
      <c r="X6341" s="65"/>
    </row>
    <row r="6342" spans="24:24" ht="23.1" customHeight="1" x14ac:dyDescent="0.2">
      <c r="X6342" s="65"/>
    </row>
    <row r="6343" spans="24:24" ht="23.1" customHeight="1" x14ac:dyDescent="0.2">
      <c r="X6343" s="65"/>
    </row>
    <row r="6344" spans="24:24" ht="23.1" customHeight="1" x14ac:dyDescent="0.2">
      <c r="X6344" s="65"/>
    </row>
    <row r="6345" spans="24:24" ht="23.1" customHeight="1" x14ac:dyDescent="0.2">
      <c r="X6345" s="65"/>
    </row>
    <row r="6346" spans="24:24" ht="23.1" customHeight="1" x14ac:dyDescent="0.2">
      <c r="X6346" s="65"/>
    </row>
    <row r="6347" spans="24:24" ht="23.1" customHeight="1" x14ac:dyDescent="0.2">
      <c r="X6347" s="65"/>
    </row>
    <row r="6348" spans="24:24" ht="23.1" customHeight="1" x14ac:dyDescent="0.2">
      <c r="X6348" s="65"/>
    </row>
    <row r="6349" spans="24:24" ht="23.1" customHeight="1" x14ac:dyDescent="0.2">
      <c r="X6349" s="65"/>
    </row>
    <row r="6350" spans="24:24" ht="23.1" customHeight="1" x14ac:dyDescent="0.2">
      <c r="X6350" s="65"/>
    </row>
    <row r="6351" spans="24:24" ht="23.1" customHeight="1" x14ac:dyDescent="0.2">
      <c r="X6351" s="65"/>
    </row>
    <row r="6352" spans="24:24" ht="23.1" customHeight="1" x14ac:dyDescent="0.2">
      <c r="X6352" s="65"/>
    </row>
    <row r="6353" spans="24:24" ht="23.1" customHeight="1" x14ac:dyDescent="0.2">
      <c r="X6353" s="65"/>
    </row>
    <row r="6354" spans="24:24" ht="23.1" customHeight="1" x14ac:dyDescent="0.2">
      <c r="X6354" s="65"/>
    </row>
    <row r="6355" spans="24:24" ht="23.1" customHeight="1" x14ac:dyDescent="0.2">
      <c r="X6355" s="65"/>
    </row>
    <row r="6356" spans="24:24" ht="23.1" customHeight="1" x14ac:dyDescent="0.2">
      <c r="X6356" s="65"/>
    </row>
    <row r="6357" spans="24:24" ht="23.1" customHeight="1" x14ac:dyDescent="0.2">
      <c r="X6357" s="65"/>
    </row>
    <row r="6358" spans="24:24" ht="23.1" customHeight="1" x14ac:dyDescent="0.2">
      <c r="X6358" s="65"/>
    </row>
    <row r="6359" spans="24:24" ht="23.1" customHeight="1" x14ac:dyDescent="0.2">
      <c r="X6359" s="65"/>
    </row>
    <row r="6360" spans="24:24" ht="23.1" customHeight="1" x14ac:dyDescent="0.2">
      <c r="X6360" s="65"/>
    </row>
    <row r="6361" spans="24:24" ht="23.1" customHeight="1" x14ac:dyDescent="0.2">
      <c r="X6361" s="65"/>
    </row>
    <row r="6362" spans="24:24" ht="23.1" customHeight="1" x14ac:dyDescent="0.2">
      <c r="X6362" s="65"/>
    </row>
    <row r="6363" spans="24:24" ht="23.1" customHeight="1" x14ac:dyDescent="0.2">
      <c r="X6363" s="65"/>
    </row>
    <row r="6364" spans="24:24" ht="23.1" customHeight="1" x14ac:dyDescent="0.2">
      <c r="X6364" s="65"/>
    </row>
    <row r="6365" spans="24:24" ht="23.1" customHeight="1" x14ac:dyDescent="0.2">
      <c r="X6365" s="65"/>
    </row>
    <row r="6366" spans="24:24" ht="23.1" customHeight="1" x14ac:dyDescent="0.2">
      <c r="X6366" s="65"/>
    </row>
    <row r="6367" spans="24:24" ht="23.1" customHeight="1" x14ac:dyDescent="0.2">
      <c r="X6367" s="65"/>
    </row>
    <row r="6368" spans="24:24" ht="23.1" customHeight="1" x14ac:dyDescent="0.2">
      <c r="X6368" s="65"/>
    </row>
    <row r="6369" spans="24:24" ht="23.1" customHeight="1" x14ac:dyDescent="0.2">
      <c r="X6369" s="65"/>
    </row>
    <row r="6370" spans="24:24" ht="23.1" customHeight="1" x14ac:dyDescent="0.2">
      <c r="X6370" s="65"/>
    </row>
    <row r="6371" spans="24:24" ht="23.1" customHeight="1" x14ac:dyDescent="0.2">
      <c r="X6371" s="65"/>
    </row>
    <row r="6372" spans="24:24" ht="23.1" customHeight="1" x14ac:dyDescent="0.2">
      <c r="X6372" s="65"/>
    </row>
    <row r="6373" spans="24:24" ht="23.1" customHeight="1" x14ac:dyDescent="0.2">
      <c r="X6373" s="65"/>
    </row>
    <row r="6374" spans="24:24" ht="23.1" customHeight="1" x14ac:dyDescent="0.2">
      <c r="X6374" s="65"/>
    </row>
    <row r="6375" spans="24:24" ht="23.1" customHeight="1" x14ac:dyDescent="0.2">
      <c r="X6375" s="65"/>
    </row>
    <row r="6376" spans="24:24" ht="23.1" customHeight="1" x14ac:dyDescent="0.2">
      <c r="X6376" s="65"/>
    </row>
    <row r="6377" spans="24:24" ht="23.1" customHeight="1" x14ac:dyDescent="0.2">
      <c r="X6377" s="65"/>
    </row>
    <row r="6378" spans="24:24" ht="23.1" customHeight="1" x14ac:dyDescent="0.2">
      <c r="X6378" s="65"/>
    </row>
    <row r="6379" spans="24:24" ht="23.1" customHeight="1" x14ac:dyDescent="0.2">
      <c r="X6379" s="65"/>
    </row>
    <row r="6380" spans="24:24" ht="23.1" customHeight="1" x14ac:dyDescent="0.2">
      <c r="X6380" s="65"/>
    </row>
    <row r="6381" spans="24:24" ht="23.1" customHeight="1" x14ac:dyDescent="0.2">
      <c r="X6381" s="65"/>
    </row>
    <row r="6382" spans="24:24" ht="23.1" customHeight="1" x14ac:dyDescent="0.2">
      <c r="X6382" s="65"/>
    </row>
    <row r="6383" spans="24:24" ht="23.1" customHeight="1" x14ac:dyDescent="0.2">
      <c r="X6383" s="65"/>
    </row>
    <row r="6384" spans="24:24" ht="23.1" customHeight="1" x14ac:dyDescent="0.2">
      <c r="X6384" s="65"/>
    </row>
    <row r="6385" spans="24:24" ht="23.1" customHeight="1" x14ac:dyDescent="0.2">
      <c r="X6385" s="65"/>
    </row>
    <row r="6386" spans="24:24" ht="23.1" customHeight="1" x14ac:dyDescent="0.2">
      <c r="X6386" s="65"/>
    </row>
    <row r="6387" spans="24:24" ht="23.1" customHeight="1" x14ac:dyDescent="0.2">
      <c r="X6387" s="65"/>
    </row>
    <row r="6388" spans="24:24" ht="23.1" customHeight="1" x14ac:dyDescent="0.2">
      <c r="X6388" s="65"/>
    </row>
    <row r="6389" spans="24:24" ht="23.1" customHeight="1" x14ac:dyDescent="0.2">
      <c r="X6389" s="65"/>
    </row>
    <row r="6390" spans="24:24" ht="23.1" customHeight="1" x14ac:dyDescent="0.2">
      <c r="X6390" s="65"/>
    </row>
    <row r="6391" spans="24:24" ht="23.1" customHeight="1" x14ac:dyDescent="0.2">
      <c r="X6391" s="65"/>
    </row>
    <row r="6392" spans="24:24" ht="23.1" customHeight="1" x14ac:dyDescent="0.2">
      <c r="X6392" s="65"/>
    </row>
    <row r="6393" spans="24:24" ht="23.1" customHeight="1" x14ac:dyDescent="0.2">
      <c r="X6393" s="65"/>
    </row>
    <row r="6394" spans="24:24" ht="23.1" customHeight="1" x14ac:dyDescent="0.2">
      <c r="X6394" s="65"/>
    </row>
    <row r="6395" spans="24:24" ht="23.1" customHeight="1" x14ac:dyDescent="0.2">
      <c r="X6395" s="65"/>
    </row>
    <row r="6396" spans="24:24" ht="23.1" customHeight="1" x14ac:dyDescent="0.2">
      <c r="X6396" s="65"/>
    </row>
    <row r="6397" spans="24:24" ht="23.1" customHeight="1" x14ac:dyDescent="0.2">
      <c r="X6397" s="65"/>
    </row>
    <row r="6398" spans="24:24" ht="23.1" customHeight="1" x14ac:dyDescent="0.2">
      <c r="X6398" s="65"/>
    </row>
    <row r="6399" spans="24:24" ht="23.1" customHeight="1" x14ac:dyDescent="0.2">
      <c r="X6399" s="65"/>
    </row>
    <row r="6400" spans="24:24" ht="23.1" customHeight="1" x14ac:dyDescent="0.2">
      <c r="X6400" s="65"/>
    </row>
    <row r="6401" spans="24:24" ht="23.1" customHeight="1" x14ac:dyDescent="0.2">
      <c r="X6401" s="65"/>
    </row>
    <row r="6402" spans="24:24" ht="23.1" customHeight="1" x14ac:dyDescent="0.2">
      <c r="X6402" s="65"/>
    </row>
    <row r="6403" spans="24:24" ht="23.1" customHeight="1" x14ac:dyDescent="0.2">
      <c r="X6403" s="65"/>
    </row>
    <row r="6404" spans="24:24" ht="23.1" customHeight="1" x14ac:dyDescent="0.2">
      <c r="X6404" s="65"/>
    </row>
    <row r="6405" spans="24:24" ht="23.1" customHeight="1" x14ac:dyDescent="0.2">
      <c r="X6405" s="65"/>
    </row>
    <row r="6406" spans="24:24" ht="23.1" customHeight="1" x14ac:dyDescent="0.2">
      <c r="X6406" s="65"/>
    </row>
    <row r="6407" spans="24:24" ht="23.1" customHeight="1" x14ac:dyDescent="0.2">
      <c r="X6407" s="65"/>
    </row>
    <row r="6408" spans="24:24" ht="23.1" customHeight="1" x14ac:dyDescent="0.2">
      <c r="X6408" s="65"/>
    </row>
    <row r="6409" spans="24:24" ht="23.1" customHeight="1" x14ac:dyDescent="0.2">
      <c r="X6409" s="65"/>
    </row>
    <row r="6410" spans="24:24" ht="23.1" customHeight="1" x14ac:dyDescent="0.2">
      <c r="X6410" s="65"/>
    </row>
    <row r="6411" spans="24:24" ht="23.1" customHeight="1" x14ac:dyDescent="0.2">
      <c r="X6411" s="65"/>
    </row>
    <row r="6412" spans="24:24" ht="23.1" customHeight="1" x14ac:dyDescent="0.2">
      <c r="X6412" s="65"/>
    </row>
    <row r="6413" spans="24:24" ht="23.1" customHeight="1" x14ac:dyDescent="0.2">
      <c r="X6413" s="65"/>
    </row>
    <row r="6414" spans="24:24" ht="23.1" customHeight="1" x14ac:dyDescent="0.2">
      <c r="X6414" s="65"/>
    </row>
    <row r="6415" spans="24:24" ht="23.1" customHeight="1" x14ac:dyDescent="0.2">
      <c r="X6415" s="65"/>
    </row>
    <row r="6416" spans="24:24" ht="23.1" customHeight="1" x14ac:dyDescent="0.2">
      <c r="X6416" s="65"/>
    </row>
    <row r="6417" spans="24:24" ht="23.1" customHeight="1" x14ac:dyDescent="0.2">
      <c r="X6417" s="65"/>
    </row>
    <row r="6418" spans="24:24" ht="23.1" customHeight="1" x14ac:dyDescent="0.2">
      <c r="X6418" s="65"/>
    </row>
    <row r="6419" spans="24:24" ht="23.1" customHeight="1" x14ac:dyDescent="0.2">
      <c r="X6419" s="65"/>
    </row>
    <row r="6420" spans="24:24" ht="23.1" customHeight="1" x14ac:dyDescent="0.2">
      <c r="X6420" s="65"/>
    </row>
    <row r="6421" spans="24:24" ht="23.1" customHeight="1" x14ac:dyDescent="0.2">
      <c r="X6421" s="65"/>
    </row>
    <row r="6422" spans="24:24" ht="23.1" customHeight="1" x14ac:dyDescent="0.2">
      <c r="X6422" s="65"/>
    </row>
    <row r="6423" spans="24:24" ht="23.1" customHeight="1" x14ac:dyDescent="0.2">
      <c r="X6423" s="65"/>
    </row>
    <row r="6424" spans="24:24" ht="23.1" customHeight="1" x14ac:dyDescent="0.2">
      <c r="X6424" s="65"/>
    </row>
    <row r="6425" spans="24:24" ht="23.1" customHeight="1" x14ac:dyDescent="0.2">
      <c r="X6425" s="65"/>
    </row>
    <row r="6426" spans="24:24" ht="23.1" customHeight="1" x14ac:dyDescent="0.2">
      <c r="X6426" s="65"/>
    </row>
    <row r="6427" spans="24:24" ht="23.1" customHeight="1" x14ac:dyDescent="0.2">
      <c r="X6427" s="65"/>
    </row>
    <row r="6428" spans="24:24" ht="23.1" customHeight="1" x14ac:dyDescent="0.2">
      <c r="X6428" s="65"/>
    </row>
    <row r="6429" spans="24:24" ht="23.1" customHeight="1" x14ac:dyDescent="0.2">
      <c r="X6429" s="65"/>
    </row>
    <row r="6430" spans="24:24" ht="23.1" customHeight="1" x14ac:dyDescent="0.2">
      <c r="X6430" s="65"/>
    </row>
    <row r="6431" spans="24:24" ht="23.1" customHeight="1" x14ac:dyDescent="0.2">
      <c r="X6431" s="65"/>
    </row>
    <row r="6432" spans="24:24" ht="23.1" customHeight="1" x14ac:dyDescent="0.2">
      <c r="X6432" s="65"/>
    </row>
    <row r="6433" spans="24:24" ht="23.1" customHeight="1" x14ac:dyDescent="0.2">
      <c r="X6433" s="65"/>
    </row>
    <row r="6434" spans="24:24" ht="23.1" customHeight="1" x14ac:dyDescent="0.2">
      <c r="X6434" s="65"/>
    </row>
    <row r="6435" spans="24:24" ht="23.1" customHeight="1" x14ac:dyDescent="0.2">
      <c r="X6435" s="65"/>
    </row>
    <row r="6436" spans="24:24" ht="23.1" customHeight="1" x14ac:dyDescent="0.2">
      <c r="X6436" s="65"/>
    </row>
    <row r="6437" spans="24:24" ht="23.1" customHeight="1" x14ac:dyDescent="0.2">
      <c r="X6437" s="65"/>
    </row>
    <row r="6438" spans="24:24" ht="23.1" customHeight="1" x14ac:dyDescent="0.2">
      <c r="X6438" s="65"/>
    </row>
    <row r="6439" spans="24:24" ht="23.1" customHeight="1" x14ac:dyDescent="0.2">
      <c r="X6439" s="65"/>
    </row>
    <row r="6440" spans="24:24" ht="23.1" customHeight="1" x14ac:dyDescent="0.2">
      <c r="X6440" s="65"/>
    </row>
    <row r="6441" spans="24:24" ht="23.1" customHeight="1" x14ac:dyDescent="0.2">
      <c r="X6441" s="65"/>
    </row>
    <row r="6442" spans="24:24" ht="23.1" customHeight="1" x14ac:dyDescent="0.2">
      <c r="X6442" s="65"/>
    </row>
    <row r="6443" spans="24:24" ht="23.1" customHeight="1" x14ac:dyDescent="0.2">
      <c r="X6443" s="65"/>
    </row>
    <row r="6444" spans="24:24" ht="23.1" customHeight="1" x14ac:dyDescent="0.2">
      <c r="X6444" s="65"/>
    </row>
    <row r="6445" spans="24:24" ht="23.1" customHeight="1" x14ac:dyDescent="0.2">
      <c r="X6445" s="65"/>
    </row>
    <row r="6446" spans="24:24" ht="23.1" customHeight="1" x14ac:dyDescent="0.2">
      <c r="X6446" s="65"/>
    </row>
    <row r="6447" spans="24:24" ht="23.1" customHeight="1" x14ac:dyDescent="0.2">
      <c r="X6447" s="65"/>
    </row>
    <row r="6448" spans="24:24" ht="23.1" customHeight="1" x14ac:dyDescent="0.2">
      <c r="X6448" s="65"/>
    </row>
    <row r="6449" spans="24:24" ht="23.1" customHeight="1" x14ac:dyDescent="0.2">
      <c r="X6449" s="65"/>
    </row>
    <row r="6450" spans="24:24" ht="23.1" customHeight="1" x14ac:dyDescent="0.2">
      <c r="X6450" s="65"/>
    </row>
    <row r="6451" spans="24:24" ht="23.1" customHeight="1" x14ac:dyDescent="0.2">
      <c r="X6451" s="65"/>
    </row>
    <row r="6452" spans="24:24" ht="23.1" customHeight="1" x14ac:dyDescent="0.2">
      <c r="X6452" s="65"/>
    </row>
    <row r="6453" spans="24:24" ht="23.1" customHeight="1" x14ac:dyDescent="0.2">
      <c r="X6453" s="65"/>
    </row>
    <row r="6454" spans="24:24" ht="23.1" customHeight="1" x14ac:dyDescent="0.2">
      <c r="X6454" s="65"/>
    </row>
    <row r="6455" spans="24:24" ht="23.1" customHeight="1" x14ac:dyDescent="0.2">
      <c r="X6455" s="65"/>
    </row>
    <row r="6456" spans="24:24" ht="23.1" customHeight="1" x14ac:dyDescent="0.2">
      <c r="X6456" s="65"/>
    </row>
    <row r="6457" spans="24:24" ht="23.1" customHeight="1" x14ac:dyDescent="0.2">
      <c r="X6457" s="65"/>
    </row>
    <row r="6458" spans="24:24" ht="23.1" customHeight="1" x14ac:dyDescent="0.2">
      <c r="X6458" s="65"/>
    </row>
    <row r="6459" spans="24:24" ht="23.1" customHeight="1" x14ac:dyDescent="0.2">
      <c r="X6459" s="65"/>
    </row>
    <row r="6460" spans="24:24" ht="23.1" customHeight="1" x14ac:dyDescent="0.2">
      <c r="X6460" s="65"/>
    </row>
    <row r="6461" spans="24:24" ht="23.1" customHeight="1" x14ac:dyDescent="0.2">
      <c r="X6461" s="65"/>
    </row>
    <row r="6462" spans="24:24" ht="23.1" customHeight="1" x14ac:dyDescent="0.2">
      <c r="X6462" s="65"/>
    </row>
    <row r="6463" spans="24:24" ht="23.1" customHeight="1" x14ac:dyDescent="0.2">
      <c r="X6463" s="65"/>
    </row>
    <row r="6464" spans="24:24" ht="23.1" customHeight="1" x14ac:dyDescent="0.2">
      <c r="X6464" s="65"/>
    </row>
    <row r="6465" spans="24:24" ht="23.1" customHeight="1" x14ac:dyDescent="0.2">
      <c r="X6465" s="65"/>
    </row>
    <row r="6466" spans="24:24" ht="23.1" customHeight="1" x14ac:dyDescent="0.2">
      <c r="X6466" s="65"/>
    </row>
    <row r="6467" spans="24:24" ht="23.1" customHeight="1" x14ac:dyDescent="0.2">
      <c r="X6467" s="65"/>
    </row>
    <row r="6468" spans="24:24" ht="23.1" customHeight="1" x14ac:dyDescent="0.2">
      <c r="X6468" s="65"/>
    </row>
    <row r="6469" spans="24:24" ht="23.1" customHeight="1" x14ac:dyDescent="0.2">
      <c r="X6469" s="65"/>
    </row>
    <row r="6470" spans="24:24" ht="23.1" customHeight="1" x14ac:dyDescent="0.2">
      <c r="X6470" s="65"/>
    </row>
    <row r="6471" spans="24:24" ht="23.1" customHeight="1" x14ac:dyDescent="0.2">
      <c r="X6471" s="65"/>
    </row>
    <row r="6472" spans="24:24" ht="23.1" customHeight="1" x14ac:dyDescent="0.2">
      <c r="X6472" s="65"/>
    </row>
    <row r="6473" spans="24:24" ht="23.1" customHeight="1" x14ac:dyDescent="0.2">
      <c r="X6473" s="65"/>
    </row>
    <row r="6474" spans="24:24" ht="23.1" customHeight="1" x14ac:dyDescent="0.2">
      <c r="X6474" s="65"/>
    </row>
    <row r="6475" spans="24:24" ht="23.1" customHeight="1" x14ac:dyDescent="0.2">
      <c r="X6475" s="65"/>
    </row>
    <row r="6476" spans="24:24" ht="23.1" customHeight="1" x14ac:dyDescent="0.2">
      <c r="X6476" s="65"/>
    </row>
    <row r="6477" spans="24:24" ht="23.1" customHeight="1" x14ac:dyDescent="0.2">
      <c r="X6477" s="65"/>
    </row>
    <row r="6478" spans="24:24" ht="23.1" customHeight="1" x14ac:dyDescent="0.2">
      <c r="X6478" s="65"/>
    </row>
    <row r="6479" spans="24:24" ht="23.1" customHeight="1" x14ac:dyDescent="0.2">
      <c r="X6479" s="65"/>
    </row>
    <row r="6480" spans="24:24" ht="23.1" customHeight="1" x14ac:dyDescent="0.2">
      <c r="X6480" s="65"/>
    </row>
    <row r="6481" spans="24:24" ht="23.1" customHeight="1" x14ac:dyDescent="0.2">
      <c r="X6481" s="65"/>
    </row>
    <row r="6482" spans="24:24" ht="23.1" customHeight="1" x14ac:dyDescent="0.2">
      <c r="X6482" s="65"/>
    </row>
    <row r="6483" spans="24:24" ht="23.1" customHeight="1" x14ac:dyDescent="0.2">
      <c r="X6483" s="65"/>
    </row>
    <row r="6484" spans="24:24" ht="23.1" customHeight="1" x14ac:dyDescent="0.2">
      <c r="X6484" s="65"/>
    </row>
    <row r="6485" spans="24:24" ht="23.1" customHeight="1" x14ac:dyDescent="0.2">
      <c r="X6485" s="65"/>
    </row>
    <row r="6486" spans="24:24" ht="23.1" customHeight="1" x14ac:dyDescent="0.2">
      <c r="X6486" s="65"/>
    </row>
    <row r="6487" spans="24:24" ht="23.1" customHeight="1" x14ac:dyDescent="0.2">
      <c r="X6487" s="65"/>
    </row>
    <row r="6488" spans="24:24" ht="23.1" customHeight="1" x14ac:dyDescent="0.2">
      <c r="X6488" s="65"/>
    </row>
    <row r="6489" spans="24:24" ht="23.1" customHeight="1" x14ac:dyDescent="0.2">
      <c r="X6489" s="65"/>
    </row>
    <row r="6490" spans="24:24" ht="23.1" customHeight="1" x14ac:dyDescent="0.2">
      <c r="X6490" s="65"/>
    </row>
    <row r="6491" spans="24:24" ht="23.1" customHeight="1" x14ac:dyDescent="0.2">
      <c r="X6491" s="65"/>
    </row>
    <row r="6492" spans="24:24" ht="23.1" customHeight="1" x14ac:dyDescent="0.2">
      <c r="X6492" s="65"/>
    </row>
    <row r="6493" spans="24:24" ht="23.1" customHeight="1" x14ac:dyDescent="0.2">
      <c r="X6493" s="65"/>
    </row>
    <row r="6494" spans="24:24" ht="23.1" customHeight="1" x14ac:dyDescent="0.2">
      <c r="X6494" s="65"/>
    </row>
    <row r="6495" spans="24:24" ht="23.1" customHeight="1" x14ac:dyDescent="0.2">
      <c r="X6495" s="65"/>
    </row>
    <row r="6496" spans="24:24" ht="23.1" customHeight="1" x14ac:dyDescent="0.2">
      <c r="X6496" s="65"/>
    </row>
    <row r="6497" spans="24:24" ht="23.1" customHeight="1" x14ac:dyDescent="0.2">
      <c r="X6497" s="65"/>
    </row>
    <row r="6498" spans="24:24" ht="23.1" customHeight="1" x14ac:dyDescent="0.2">
      <c r="X6498" s="65"/>
    </row>
    <row r="6499" spans="24:24" ht="23.1" customHeight="1" x14ac:dyDescent="0.2">
      <c r="X6499" s="65"/>
    </row>
    <row r="6500" spans="24:24" ht="23.1" customHeight="1" x14ac:dyDescent="0.2">
      <c r="X6500" s="65"/>
    </row>
    <row r="6501" spans="24:24" ht="23.1" customHeight="1" x14ac:dyDescent="0.2">
      <c r="X6501" s="65"/>
    </row>
    <row r="6502" spans="24:24" ht="23.1" customHeight="1" x14ac:dyDescent="0.2">
      <c r="X6502" s="65"/>
    </row>
    <row r="6503" spans="24:24" ht="23.1" customHeight="1" x14ac:dyDescent="0.2">
      <c r="X6503" s="65"/>
    </row>
    <row r="6504" spans="24:24" ht="23.1" customHeight="1" x14ac:dyDescent="0.2">
      <c r="X6504" s="65"/>
    </row>
    <row r="6505" spans="24:24" ht="23.1" customHeight="1" x14ac:dyDescent="0.2">
      <c r="X6505" s="65"/>
    </row>
    <row r="6506" spans="24:24" ht="23.1" customHeight="1" x14ac:dyDescent="0.2">
      <c r="X6506" s="65"/>
    </row>
    <row r="6507" spans="24:24" ht="23.1" customHeight="1" x14ac:dyDescent="0.2">
      <c r="X6507" s="65"/>
    </row>
    <row r="6508" spans="24:24" ht="23.1" customHeight="1" x14ac:dyDescent="0.2">
      <c r="X6508" s="65"/>
    </row>
    <row r="6509" spans="24:24" ht="23.1" customHeight="1" x14ac:dyDescent="0.2">
      <c r="X6509" s="65"/>
    </row>
    <row r="6510" spans="24:24" ht="23.1" customHeight="1" x14ac:dyDescent="0.2">
      <c r="X6510" s="65"/>
    </row>
    <row r="6511" spans="24:24" ht="23.1" customHeight="1" x14ac:dyDescent="0.2">
      <c r="X6511" s="65"/>
    </row>
    <row r="6512" spans="24:24" ht="23.1" customHeight="1" x14ac:dyDescent="0.2">
      <c r="X6512" s="65"/>
    </row>
    <row r="6513" spans="24:24" ht="23.1" customHeight="1" x14ac:dyDescent="0.2">
      <c r="X6513" s="65"/>
    </row>
    <row r="6514" spans="24:24" ht="23.1" customHeight="1" x14ac:dyDescent="0.2">
      <c r="X6514" s="65"/>
    </row>
    <row r="6515" spans="24:24" ht="23.1" customHeight="1" x14ac:dyDescent="0.2">
      <c r="X6515" s="65"/>
    </row>
    <row r="6516" spans="24:24" ht="23.1" customHeight="1" x14ac:dyDescent="0.2">
      <c r="X6516" s="65"/>
    </row>
    <row r="6517" spans="24:24" ht="23.1" customHeight="1" x14ac:dyDescent="0.2">
      <c r="X6517" s="65"/>
    </row>
    <row r="6518" spans="24:24" ht="23.1" customHeight="1" x14ac:dyDescent="0.2">
      <c r="X6518" s="65"/>
    </row>
    <row r="6519" spans="24:24" ht="23.1" customHeight="1" x14ac:dyDescent="0.2">
      <c r="X6519" s="65"/>
    </row>
    <row r="6520" spans="24:24" ht="23.1" customHeight="1" x14ac:dyDescent="0.2">
      <c r="X6520" s="65"/>
    </row>
    <row r="6521" spans="24:24" ht="23.1" customHeight="1" x14ac:dyDescent="0.2">
      <c r="X6521" s="65"/>
    </row>
    <row r="6522" spans="24:24" ht="23.1" customHeight="1" x14ac:dyDescent="0.2">
      <c r="X6522" s="65"/>
    </row>
    <row r="6523" spans="24:24" ht="23.1" customHeight="1" x14ac:dyDescent="0.2">
      <c r="X6523" s="65"/>
    </row>
    <row r="6524" spans="24:24" ht="23.1" customHeight="1" x14ac:dyDescent="0.2">
      <c r="X6524" s="65"/>
    </row>
    <row r="6525" spans="24:24" ht="23.1" customHeight="1" x14ac:dyDescent="0.2">
      <c r="X6525" s="65"/>
    </row>
    <row r="6526" spans="24:24" ht="23.1" customHeight="1" x14ac:dyDescent="0.2">
      <c r="X6526" s="65"/>
    </row>
    <row r="6527" spans="24:24" ht="23.1" customHeight="1" x14ac:dyDescent="0.2">
      <c r="X6527" s="65"/>
    </row>
    <row r="6528" spans="24:24" ht="23.1" customHeight="1" x14ac:dyDescent="0.2">
      <c r="X6528" s="65"/>
    </row>
    <row r="6529" spans="24:24" ht="23.1" customHeight="1" x14ac:dyDescent="0.2">
      <c r="X6529" s="65"/>
    </row>
    <row r="6530" spans="24:24" ht="23.1" customHeight="1" x14ac:dyDescent="0.2">
      <c r="X6530" s="65"/>
    </row>
    <row r="6531" spans="24:24" ht="23.1" customHeight="1" x14ac:dyDescent="0.2">
      <c r="X6531" s="65"/>
    </row>
    <row r="6532" spans="24:24" ht="23.1" customHeight="1" x14ac:dyDescent="0.2">
      <c r="X6532" s="65"/>
    </row>
    <row r="6533" spans="24:24" ht="23.1" customHeight="1" x14ac:dyDescent="0.2">
      <c r="X6533" s="65"/>
    </row>
    <row r="6534" spans="24:24" ht="23.1" customHeight="1" x14ac:dyDescent="0.2">
      <c r="X6534" s="65"/>
    </row>
    <row r="6535" spans="24:24" ht="23.1" customHeight="1" x14ac:dyDescent="0.2">
      <c r="X6535" s="65"/>
    </row>
    <row r="6536" spans="24:24" ht="23.1" customHeight="1" x14ac:dyDescent="0.2">
      <c r="X6536" s="65"/>
    </row>
    <row r="6537" spans="24:24" ht="23.1" customHeight="1" x14ac:dyDescent="0.2">
      <c r="X6537" s="65"/>
    </row>
    <row r="6538" spans="24:24" ht="23.1" customHeight="1" x14ac:dyDescent="0.2">
      <c r="X6538" s="65"/>
    </row>
    <row r="6539" spans="24:24" ht="23.1" customHeight="1" x14ac:dyDescent="0.2">
      <c r="X6539" s="65"/>
    </row>
    <row r="6540" spans="24:24" ht="23.1" customHeight="1" x14ac:dyDescent="0.2">
      <c r="X6540" s="65"/>
    </row>
    <row r="6541" spans="24:24" ht="23.1" customHeight="1" x14ac:dyDescent="0.2">
      <c r="X6541" s="65"/>
    </row>
    <row r="6542" spans="24:24" ht="23.1" customHeight="1" x14ac:dyDescent="0.2">
      <c r="X6542" s="65"/>
    </row>
    <row r="6543" spans="24:24" ht="23.1" customHeight="1" x14ac:dyDescent="0.2">
      <c r="X6543" s="65"/>
    </row>
    <row r="6544" spans="24:24" ht="23.1" customHeight="1" x14ac:dyDescent="0.2">
      <c r="X6544" s="65"/>
    </row>
    <row r="6545" spans="24:24" ht="23.1" customHeight="1" x14ac:dyDescent="0.2">
      <c r="X6545" s="65"/>
    </row>
    <row r="6546" spans="24:24" ht="23.1" customHeight="1" x14ac:dyDescent="0.2">
      <c r="X6546" s="65"/>
    </row>
    <row r="6547" spans="24:24" ht="23.1" customHeight="1" x14ac:dyDescent="0.2">
      <c r="X6547" s="65"/>
    </row>
    <row r="6548" spans="24:24" ht="23.1" customHeight="1" x14ac:dyDescent="0.2">
      <c r="X6548" s="65"/>
    </row>
    <row r="6549" spans="24:24" ht="23.1" customHeight="1" x14ac:dyDescent="0.2">
      <c r="X6549" s="65"/>
    </row>
    <row r="6550" spans="24:24" ht="23.1" customHeight="1" x14ac:dyDescent="0.2">
      <c r="X6550" s="65"/>
    </row>
    <row r="6551" spans="24:24" ht="23.1" customHeight="1" x14ac:dyDescent="0.2">
      <c r="X6551" s="65"/>
    </row>
    <row r="6552" spans="24:24" ht="23.1" customHeight="1" x14ac:dyDescent="0.2">
      <c r="X6552" s="65"/>
    </row>
    <row r="6553" spans="24:24" ht="23.1" customHeight="1" x14ac:dyDescent="0.2">
      <c r="X6553" s="65"/>
    </row>
    <row r="6554" spans="24:24" ht="23.1" customHeight="1" x14ac:dyDescent="0.2">
      <c r="X6554" s="65"/>
    </row>
    <row r="6555" spans="24:24" ht="23.1" customHeight="1" x14ac:dyDescent="0.2">
      <c r="X6555" s="65"/>
    </row>
    <row r="6556" spans="24:24" ht="23.1" customHeight="1" x14ac:dyDescent="0.2">
      <c r="X6556" s="65"/>
    </row>
    <row r="6557" spans="24:24" ht="23.1" customHeight="1" x14ac:dyDescent="0.2">
      <c r="X6557" s="65"/>
    </row>
    <row r="6558" spans="24:24" ht="23.1" customHeight="1" x14ac:dyDescent="0.2">
      <c r="X6558" s="65"/>
    </row>
    <row r="6559" spans="24:24" ht="23.1" customHeight="1" x14ac:dyDescent="0.2">
      <c r="X6559" s="65"/>
    </row>
    <row r="6560" spans="24:24" ht="23.1" customHeight="1" x14ac:dyDescent="0.2">
      <c r="X6560" s="65"/>
    </row>
    <row r="6561" spans="24:24" ht="23.1" customHeight="1" x14ac:dyDescent="0.2">
      <c r="X6561" s="65"/>
    </row>
    <row r="6562" spans="24:24" ht="23.1" customHeight="1" x14ac:dyDescent="0.2">
      <c r="X6562" s="65"/>
    </row>
    <row r="6563" spans="24:24" ht="23.1" customHeight="1" x14ac:dyDescent="0.2">
      <c r="X6563" s="65"/>
    </row>
    <row r="6564" spans="24:24" ht="23.1" customHeight="1" x14ac:dyDescent="0.2">
      <c r="X6564" s="65"/>
    </row>
    <row r="6565" spans="24:24" ht="23.1" customHeight="1" x14ac:dyDescent="0.2">
      <c r="X6565" s="65"/>
    </row>
    <row r="6566" spans="24:24" ht="23.1" customHeight="1" x14ac:dyDescent="0.2">
      <c r="X6566" s="65"/>
    </row>
    <row r="6567" spans="24:24" ht="23.1" customHeight="1" x14ac:dyDescent="0.2">
      <c r="X6567" s="65"/>
    </row>
    <row r="6568" spans="24:24" ht="23.1" customHeight="1" x14ac:dyDescent="0.2">
      <c r="X6568" s="65"/>
    </row>
    <row r="6569" spans="24:24" ht="23.1" customHeight="1" x14ac:dyDescent="0.2">
      <c r="X6569" s="65"/>
    </row>
    <row r="6570" spans="24:24" ht="23.1" customHeight="1" x14ac:dyDescent="0.2">
      <c r="X6570" s="65"/>
    </row>
    <row r="6571" spans="24:24" ht="23.1" customHeight="1" x14ac:dyDescent="0.2">
      <c r="X6571" s="65"/>
    </row>
    <row r="6572" spans="24:24" ht="23.1" customHeight="1" x14ac:dyDescent="0.2">
      <c r="X6572" s="65"/>
    </row>
    <row r="6573" spans="24:24" ht="23.1" customHeight="1" x14ac:dyDescent="0.2">
      <c r="X6573" s="65"/>
    </row>
    <row r="6574" spans="24:24" ht="23.1" customHeight="1" x14ac:dyDescent="0.2">
      <c r="X6574" s="65"/>
    </row>
    <row r="6575" spans="24:24" ht="23.1" customHeight="1" x14ac:dyDescent="0.2">
      <c r="X6575" s="65"/>
    </row>
    <row r="6576" spans="24:24" ht="23.1" customHeight="1" x14ac:dyDescent="0.2">
      <c r="X6576" s="65"/>
    </row>
    <row r="6577" spans="24:24" ht="23.1" customHeight="1" x14ac:dyDescent="0.2">
      <c r="X6577" s="65"/>
    </row>
    <row r="6578" spans="24:24" ht="23.1" customHeight="1" x14ac:dyDescent="0.2">
      <c r="X6578" s="65"/>
    </row>
    <row r="6579" spans="24:24" ht="23.1" customHeight="1" x14ac:dyDescent="0.2">
      <c r="X6579" s="65"/>
    </row>
    <row r="6580" spans="24:24" ht="23.1" customHeight="1" x14ac:dyDescent="0.2">
      <c r="X6580" s="65"/>
    </row>
    <row r="6581" spans="24:24" ht="23.1" customHeight="1" x14ac:dyDescent="0.2">
      <c r="X6581" s="65"/>
    </row>
    <row r="6582" spans="24:24" ht="23.1" customHeight="1" x14ac:dyDescent="0.2">
      <c r="X6582" s="65"/>
    </row>
    <row r="6583" spans="24:24" ht="23.1" customHeight="1" x14ac:dyDescent="0.2">
      <c r="X6583" s="65"/>
    </row>
    <row r="6584" spans="24:24" ht="23.1" customHeight="1" x14ac:dyDescent="0.2">
      <c r="X6584" s="65"/>
    </row>
    <row r="6585" spans="24:24" ht="23.1" customHeight="1" x14ac:dyDescent="0.2">
      <c r="X6585" s="65"/>
    </row>
    <row r="6586" spans="24:24" ht="23.1" customHeight="1" x14ac:dyDescent="0.2">
      <c r="X6586" s="65"/>
    </row>
    <row r="6587" spans="24:24" ht="23.1" customHeight="1" x14ac:dyDescent="0.2">
      <c r="X6587" s="65"/>
    </row>
    <row r="6588" spans="24:24" ht="23.1" customHeight="1" x14ac:dyDescent="0.2">
      <c r="X6588" s="65"/>
    </row>
    <row r="6589" spans="24:24" ht="23.1" customHeight="1" x14ac:dyDescent="0.2">
      <c r="X6589" s="65"/>
    </row>
    <row r="6590" spans="24:24" ht="23.1" customHeight="1" x14ac:dyDescent="0.2">
      <c r="X6590" s="65"/>
    </row>
    <row r="6591" spans="24:24" ht="23.1" customHeight="1" x14ac:dyDescent="0.2">
      <c r="X6591" s="65"/>
    </row>
    <row r="6592" spans="24:24" ht="23.1" customHeight="1" x14ac:dyDescent="0.2">
      <c r="X6592" s="65"/>
    </row>
    <row r="6593" spans="24:24" ht="23.1" customHeight="1" x14ac:dyDescent="0.2">
      <c r="X6593" s="65"/>
    </row>
    <row r="6594" spans="24:24" ht="23.1" customHeight="1" x14ac:dyDescent="0.2">
      <c r="X6594" s="65"/>
    </row>
    <row r="6595" spans="24:24" ht="23.1" customHeight="1" x14ac:dyDescent="0.2">
      <c r="X6595" s="65"/>
    </row>
    <row r="6596" spans="24:24" ht="23.1" customHeight="1" x14ac:dyDescent="0.2">
      <c r="X6596" s="65"/>
    </row>
    <row r="6597" spans="24:24" ht="23.1" customHeight="1" x14ac:dyDescent="0.2">
      <c r="X6597" s="65"/>
    </row>
    <row r="6598" spans="24:24" ht="23.1" customHeight="1" x14ac:dyDescent="0.2">
      <c r="X6598" s="65"/>
    </row>
    <row r="6599" spans="24:24" ht="23.1" customHeight="1" x14ac:dyDescent="0.2">
      <c r="X6599" s="65"/>
    </row>
    <row r="6600" spans="24:24" ht="23.1" customHeight="1" x14ac:dyDescent="0.2">
      <c r="X6600" s="65"/>
    </row>
    <row r="6601" spans="24:24" ht="23.1" customHeight="1" x14ac:dyDescent="0.2">
      <c r="X6601" s="65"/>
    </row>
    <row r="6602" spans="24:24" ht="23.1" customHeight="1" x14ac:dyDescent="0.2">
      <c r="X6602" s="65"/>
    </row>
    <row r="6603" spans="24:24" ht="23.1" customHeight="1" x14ac:dyDescent="0.2">
      <c r="X6603" s="65"/>
    </row>
    <row r="6604" spans="24:24" ht="23.1" customHeight="1" x14ac:dyDescent="0.2">
      <c r="X6604" s="65"/>
    </row>
    <row r="6605" spans="24:24" ht="23.1" customHeight="1" x14ac:dyDescent="0.2">
      <c r="X6605" s="65"/>
    </row>
    <row r="6606" spans="24:24" ht="23.1" customHeight="1" x14ac:dyDescent="0.2">
      <c r="X6606" s="65"/>
    </row>
    <row r="6607" spans="24:24" ht="23.1" customHeight="1" x14ac:dyDescent="0.2">
      <c r="X6607" s="65"/>
    </row>
    <row r="6608" spans="24:24" ht="23.1" customHeight="1" x14ac:dyDescent="0.2">
      <c r="X6608" s="65"/>
    </row>
    <row r="6609" spans="24:24" ht="23.1" customHeight="1" x14ac:dyDescent="0.2">
      <c r="X6609" s="65"/>
    </row>
    <row r="6610" spans="24:24" ht="23.1" customHeight="1" x14ac:dyDescent="0.2">
      <c r="X6610" s="65"/>
    </row>
    <row r="6611" spans="24:24" ht="23.1" customHeight="1" x14ac:dyDescent="0.2">
      <c r="X6611" s="65"/>
    </row>
    <row r="6612" spans="24:24" ht="23.1" customHeight="1" x14ac:dyDescent="0.2">
      <c r="X6612" s="65"/>
    </row>
    <row r="6613" spans="24:24" ht="23.1" customHeight="1" x14ac:dyDescent="0.2">
      <c r="X6613" s="65"/>
    </row>
    <row r="6614" spans="24:24" ht="23.1" customHeight="1" x14ac:dyDescent="0.2">
      <c r="X6614" s="65"/>
    </row>
    <row r="6615" spans="24:24" ht="23.1" customHeight="1" x14ac:dyDescent="0.2">
      <c r="X6615" s="65"/>
    </row>
    <row r="6616" spans="24:24" ht="23.1" customHeight="1" x14ac:dyDescent="0.2">
      <c r="X6616" s="65"/>
    </row>
    <row r="6617" spans="24:24" ht="23.1" customHeight="1" x14ac:dyDescent="0.2">
      <c r="X6617" s="65"/>
    </row>
    <row r="6618" spans="24:24" ht="23.1" customHeight="1" x14ac:dyDescent="0.2">
      <c r="X6618" s="65"/>
    </row>
    <row r="6619" spans="24:24" ht="23.1" customHeight="1" x14ac:dyDescent="0.2">
      <c r="X6619" s="65"/>
    </row>
    <row r="6620" spans="24:24" ht="23.1" customHeight="1" x14ac:dyDescent="0.2">
      <c r="X6620" s="65"/>
    </row>
    <row r="6621" spans="24:24" ht="23.1" customHeight="1" x14ac:dyDescent="0.2">
      <c r="X6621" s="65"/>
    </row>
    <row r="6622" spans="24:24" ht="23.1" customHeight="1" x14ac:dyDescent="0.2">
      <c r="X6622" s="65"/>
    </row>
    <row r="6623" spans="24:24" ht="23.1" customHeight="1" x14ac:dyDescent="0.2">
      <c r="X6623" s="65"/>
    </row>
    <row r="6624" spans="24:24" ht="23.1" customHeight="1" x14ac:dyDescent="0.2">
      <c r="X6624" s="65"/>
    </row>
    <row r="6625" spans="24:24" ht="23.1" customHeight="1" x14ac:dyDescent="0.2">
      <c r="X6625" s="65"/>
    </row>
    <row r="6626" spans="24:24" ht="23.1" customHeight="1" x14ac:dyDescent="0.2">
      <c r="X6626" s="65"/>
    </row>
    <row r="6627" spans="24:24" ht="23.1" customHeight="1" x14ac:dyDescent="0.2">
      <c r="X6627" s="65"/>
    </row>
    <row r="6628" spans="24:24" ht="23.1" customHeight="1" x14ac:dyDescent="0.2">
      <c r="X6628" s="65"/>
    </row>
    <row r="6629" spans="24:24" ht="23.1" customHeight="1" x14ac:dyDescent="0.2">
      <c r="X6629" s="65"/>
    </row>
    <row r="6630" spans="24:24" ht="23.1" customHeight="1" x14ac:dyDescent="0.2">
      <c r="X6630" s="65"/>
    </row>
    <row r="6631" spans="24:24" ht="23.1" customHeight="1" x14ac:dyDescent="0.2">
      <c r="X6631" s="65"/>
    </row>
    <row r="6632" spans="24:24" ht="23.1" customHeight="1" x14ac:dyDescent="0.2">
      <c r="X6632" s="65"/>
    </row>
    <row r="6633" spans="24:24" ht="23.1" customHeight="1" x14ac:dyDescent="0.2">
      <c r="X6633" s="65"/>
    </row>
    <row r="6634" spans="24:24" ht="23.1" customHeight="1" x14ac:dyDescent="0.2">
      <c r="X6634" s="65"/>
    </row>
    <row r="6635" spans="24:24" ht="23.1" customHeight="1" x14ac:dyDescent="0.2">
      <c r="X6635" s="65"/>
    </row>
    <row r="6636" spans="24:24" ht="23.1" customHeight="1" x14ac:dyDescent="0.2">
      <c r="X6636" s="65"/>
    </row>
    <row r="6637" spans="24:24" ht="23.1" customHeight="1" x14ac:dyDescent="0.2">
      <c r="X6637" s="65"/>
    </row>
    <row r="6638" spans="24:24" ht="23.1" customHeight="1" x14ac:dyDescent="0.2">
      <c r="X6638" s="65"/>
    </row>
    <row r="6639" spans="24:24" ht="23.1" customHeight="1" x14ac:dyDescent="0.2">
      <c r="X6639" s="65"/>
    </row>
    <row r="6640" spans="24:24" ht="23.1" customHeight="1" x14ac:dyDescent="0.2">
      <c r="X6640" s="65"/>
    </row>
    <row r="6641" spans="24:24" ht="23.1" customHeight="1" x14ac:dyDescent="0.2">
      <c r="X6641" s="65"/>
    </row>
    <row r="6642" spans="24:24" ht="23.1" customHeight="1" x14ac:dyDescent="0.2">
      <c r="X6642" s="65"/>
    </row>
    <row r="6643" spans="24:24" ht="23.1" customHeight="1" x14ac:dyDescent="0.2">
      <c r="X6643" s="65"/>
    </row>
    <row r="6644" spans="24:24" ht="23.1" customHeight="1" x14ac:dyDescent="0.2">
      <c r="X6644" s="65"/>
    </row>
    <row r="6645" spans="24:24" ht="23.1" customHeight="1" x14ac:dyDescent="0.2">
      <c r="X6645" s="65"/>
    </row>
    <row r="6646" spans="24:24" ht="23.1" customHeight="1" x14ac:dyDescent="0.2">
      <c r="X6646" s="65"/>
    </row>
    <row r="6647" spans="24:24" ht="23.1" customHeight="1" x14ac:dyDescent="0.2">
      <c r="X6647" s="65"/>
    </row>
    <row r="6648" spans="24:24" ht="23.1" customHeight="1" x14ac:dyDescent="0.2">
      <c r="X6648" s="65"/>
    </row>
    <row r="6649" spans="24:24" ht="23.1" customHeight="1" x14ac:dyDescent="0.2">
      <c r="X6649" s="65"/>
    </row>
    <row r="6650" spans="24:24" ht="23.1" customHeight="1" x14ac:dyDescent="0.2">
      <c r="X6650" s="65"/>
    </row>
    <row r="6651" spans="24:24" ht="23.1" customHeight="1" x14ac:dyDescent="0.2">
      <c r="X6651" s="65"/>
    </row>
    <row r="6652" spans="24:24" ht="23.1" customHeight="1" x14ac:dyDescent="0.2">
      <c r="X6652" s="65"/>
    </row>
    <row r="6653" spans="24:24" ht="23.1" customHeight="1" x14ac:dyDescent="0.2">
      <c r="X6653" s="65"/>
    </row>
    <row r="6654" spans="24:24" ht="23.1" customHeight="1" x14ac:dyDescent="0.2">
      <c r="X6654" s="65"/>
    </row>
    <row r="6655" spans="24:24" ht="23.1" customHeight="1" x14ac:dyDescent="0.2">
      <c r="X6655" s="65"/>
    </row>
    <row r="6656" spans="24:24" ht="23.1" customHeight="1" x14ac:dyDescent="0.2">
      <c r="X6656" s="65"/>
    </row>
    <row r="6657" spans="24:24" ht="23.1" customHeight="1" x14ac:dyDescent="0.2">
      <c r="X6657" s="65"/>
    </row>
    <row r="6658" spans="24:24" ht="23.1" customHeight="1" x14ac:dyDescent="0.2">
      <c r="X6658" s="65"/>
    </row>
    <row r="6659" spans="24:24" ht="23.1" customHeight="1" x14ac:dyDescent="0.2">
      <c r="X6659" s="65"/>
    </row>
    <row r="6660" spans="24:24" ht="23.1" customHeight="1" x14ac:dyDescent="0.2">
      <c r="X6660" s="65"/>
    </row>
    <row r="6661" spans="24:24" ht="23.1" customHeight="1" x14ac:dyDescent="0.2">
      <c r="X6661" s="65"/>
    </row>
    <row r="6662" spans="24:24" ht="23.1" customHeight="1" x14ac:dyDescent="0.2">
      <c r="X6662" s="65"/>
    </row>
    <row r="6663" spans="24:24" ht="23.1" customHeight="1" x14ac:dyDescent="0.2">
      <c r="X6663" s="65"/>
    </row>
    <row r="6664" spans="24:24" ht="23.1" customHeight="1" x14ac:dyDescent="0.2">
      <c r="X6664" s="65"/>
    </row>
    <row r="6665" spans="24:24" ht="23.1" customHeight="1" x14ac:dyDescent="0.2">
      <c r="X6665" s="65"/>
    </row>
    <row r="6666" spans="24:24" ht="23.1" customHeight="1" x14ac:dyDescent="0.2">
      <c r="X6666" s="65"/>
    </row>
    <row r="6667" spans="24:24" ht="23.1" customHeight="1" x14ac:dyDescent="0.2">
      <c r="X6667" s="65"/>
    </row>
    <row r="6668" spans="24:24" ht="23.1" customHeight="1" x14ac:dyDescent="0.2">
      <c r="X6668" s="65"/>
    </row>
    <row r="6669" spans="24:24" ht="23.1" customHeight="1" x14ac:dyDescent="0.2">
      <c r="X6669" s="65"/>
    </row>
    <row r="6670" spans="24:24" ht="23.1" customHeight="1" x14ac:dyDescent="0.2">
      <c r="X6670" s="65"/>
    </row>
    <row r="6671" spans="24:24" ht="23.1" customHeight="1" x14ac:dyDescent="0.2">
      <c r="X6671" s="65"/>
    </row>
    <row r="6672" spans="24:24" ht="23.1" customHeight="1" x14ac:dyDescent="0.2">
      <c r="X6672" s="65"/>
    </row>
    <row r="6673" spans="24:24" ht="23.1" customHeight="1" x14ac:dyDescent="0.2">
      <c r="X6673" s="65"/>
    </row>
    <row r="6674" spans="24:24" ht="23.1" customHeight="1" x14ac:dyDescent="0.2">
      <c r="X6674" s="65"/>
    </row>
    <row r="6675" spans="24:24" ht="23.1" customHeight="1" x14ac:dyDescent="0.2">
      <c r="X6675" s="65"/>
    </row>
    <row r="6676" spans="24:24" ht="23.1" customHeight="1" x14ac:dyDescent="0.2">
      <c r="X6676" s="65"/>
    </row>
    <row r="6677" spans="24:24" ht="23.1" customHeight="1" x14ac:dyDescent="0.2">
      <c r="X6677" s="65"/>
    </row>
    <row r="6678" spans="24:24" ht="23.1" customHeight="1" x14ac:dyDescent="0.2">
      <c r="X6678" s="65"/>
    </row>
    <row r="6679" spans="24:24" ht="23.1" customHeight="1" x14ac:dyDescent="0.2">
      <c r="X6679" s="65"/>
    </row>
    <row r="6680" spans="24:24" ht="23.1" customHeight="1" x14ac:dyDescent="0.2">
      <c r="X6680" s="65"/>
    </row>
    <row r="6681" spans="24:24" ht="23.1" customHeight="1" x14ac:dyDescent="0.2">
      <c r="X6681" s="65"/>
    </row>
    <row r="6682" spans="24:24" ht="23.1" customHeight="1" x14ac:dyDescent="0.2">
      <c r="X6682" s="65"/>
    </row>
    <row r="6683" spans="24:24" ht="23.1" customHeight="1" x14ac:dyDescent="0.2">
      <c r="X6683" s="65"/>
    </row>
    <row r="6684" spans="24:24" ht="23.1" customHeight="1" x14ac:dyDescent="0.2">
      <c r="X6684" s="65"/>
    </row>
    <row r="6685" spans="24:24" ht="23.1" customHeight="1" x14ac:dyDescent="0.2">
      <c r="X6685" s="65"/>
    </row>
    <row r="6686" spans="24:24" ht="23.1" customHeight="1" x14ac:dyDescent="0.2">
      <c r="X6686" s="65"/>
    </row>
    <row r="6687" spans="24:24" ht="23.1" customHeight="1" x14ac:dyDescent="0.2">
      <c r="X6687" s="65"/>
    </row>
    <row r="6688" spans="24:24" ht="23.1" customHeight="1" x14ac:dyDescent="0.2">
      <c r="X6688" s="65"/>
    </row>
    <row r="6689" spans="24:24" ht="23.1" customHeight="1" x14ac:dyDescent="0.2">
      <c r="X6689" s="65"/>
    </row>
    <row r="6690" spans="24:24" ht="23.1" customHeight="1" x14ac:dyDescent="0.2">
      <c r="X6690" s="65"/>
    </row>
    <row r="6691" spans="24:24" ht="23.1" customHeight="1" x14ac:dyDescent="0.2">
      <c r="X6691" s="65"/>
    </row>
    <row r="6692" spans="24:24" ht="23.1" customHeight="1" x14ac:dyDescent="0.2">
      <c r="X6692" s="65"/>
    </row>
    <row r="6693" spans="24:24" ht="23.1" customHeight="1" x14ac:dyDescent="0.2">
      <c r="X6693" s="65"/>
    </row>
    <row r="6694" spans="24:24" ht="23.1" customHeight="1" x14ac:dyDescent="0.2">
      <c r="X6694" s="65"/>
    </row>
    <row r="6695" spans="24:24" ht="23.1" customHeight="1" x14ac:dyDescent="0.2">
      <c r="X6695" s="65"/>
    </row>
    <row r="6696" spans="24:24" ht="23.1" customHeight="1" x14ac:dyDescent="0.2">
      <c r="X6696" s="65"/>
    </row>
    <row r="6697" spans="24:24" ht="23.1" customHeight="1" x14ac:dyDescent="0.2">
      <c r="X6697" s="65"/>
    </row>
    <row r="6698" spans="24:24" ht="23.1" customHeight="1" x14ac:dyDescent="0.2">
      <c r="X6698" s="65"/>
    </row>
    <row r="6699" spans="24:24" ht="23.1" customHeight="1" x14ac:dyDescent="0.2">
      <c r="X6699" s="65"/>
    </row>
    <row r="6700" spans="24:24" ht="23.1" customHeight="1" x14ac:dyDescent="0.2">
      <c r="X6700" s="65"/>
    </row>
    <row r="6701" spans="24:24" ht="23.1" customHeight="1" x14ac:dyDescent="0.2">
      <c r="X6701" s="65"/>
    </row>
    <row r="6702" spans="24:24" ht="23.1" customHeight="1" x14ac:dyDescent="0.2">
      <c r="X6702" s="65"/>
    </row>
    <row r="6703" spans="24:24" ht="23.1" customHeight="1" x14ac:dyDescent="0.2">
      <c r="X6703" s="65"/>
    </row>
    <row r="6704" spans="24:24" ht="23.1" customHeight="1" x14ac:dyDescent="0.2">
      <c r="X6704" s="65"/>
    </row>
    <row r="6705" spans="24:24" ht="23.1" customHeight="1" x14ac:dyDescent="0.2">
      <c r="X6705" s="65"/>
    </row>
    <row r="6706" spans="24:24" ht="23.1" customHeight="1" x14ac:dyDescent="0.2">
      <c r="X6706" s="65"/>
    </row>
    <row r="6707" spans="24:24" ht="23.1" customHeight="1" x14ac:dyDescent="0.2">
      <c r="X6707" s="65"/>
    </row>
    <row r="6708" spans="24:24" ht="23.1" customHeight="1" x14ac:dyDescent="0.2">
      <c r="X6708" s="65"/>
    </row>
    <row r="6709" spans="24:24" ht="23.1" customHeight="1" x14ac:dyDescent="0.2">
      <c r="X6709" s="65"/>
    </row>
    <row r="6710" spans="24:24" ht="23.1" customHeight="1" x14ac:dyDescent="0.2">
      <c r="X6710" s="65"/>
    </row>
    <row r="6711" spans="24:24" ht="23.1" customHeight="1" x14ac:dyDescent="0.2">
      <c r="X6711" s="65"/>
    </row>
    <row r="6712" spans="24:24" ht="23.1" customHeight="1" x14ac:dyDescent="0.2">
      <c r="X6712" s="65"/>
    </row>
    <row r="6713" spans="24:24" ht="23.1" customHeight="1" x14ac:dyDescent="0.2">
      <c r="X6713" s="65"/>
    </row>
    <row r="6714" spans="24:24" ht="23.1" customHeight="1" x14ac:dyDescent="0.2">
      <c r="X6714" s="65"/>
    </row>
    <row r="6715" spans="24:24" ht="23.1" customHeight="1" x14ac:dyDescent="0.2">
      <c r="X6715" s="65"/>
    </row>
    <row r="6716" spans="24:24" ht="23.1" customHeight="1" x14ac:dyDescent="0.2">
      <c r="X6716" s="65"/>
    </row>
    <row r="6717" spans="24:24" ht="23.1" customHeight="1" x14ac:dyDescent="0.2">
      <c r="X6717" s="65"/>
    </row>
    <row r="6718" spans="24:24" ht="23.1" customHeight="1" x14ac:dyDescent="0.2">
      <c r="X6718" s="65"/>
    </row>
    <row r="6719" spans="24:24" ht="23.1" customHeight="1" x14ac:dyDescent="0.2">
      <c r="X6719" s="65"/>
    </row>
    <row r="6720" spans="24:24" ht="23.1" customHeight="1" x14ac:dyDescent="0.2">
      <c r="X6720" s="65"/>
    </row>
    <row r="6721" spans="24:24" ht="23.1" customHeight="1" x14ac:dyDescent="0.2">
      <c r="X6721" s="65"/>
    </row>
    <row r="6722" spans="24:24" ht="23.1" customHeight="1" x14ac:dyDescent="0.2">
      <c r="X6722" s="65"/>
    </row>
    <row r="6723" spans="24:24" ht="23.1" customHeight="1" x14ac:dyDescent="0.2">
      <c r="X6723" s="65"/>
    </row>
    <row r="6724" spans="24:24" ht="23.1" customHeight="1" x14ac:dyDescent="0.2">
      <c r="X6724" s="65"/>
    </row>
    <row r="6725" spans="24:24" ht="23.1" customHeight="1" x14ac:dyDescent="0.2">
      <c r="X6725" s="65"/>
    </row>
    <row r="6726" spans="24:24" ht="23.1" customHeight="1" x14ac:dyDescent="0.2">
      <c r="X6726" s="65"/>
    </row>
    <row r="6727" spans="24:24" ht="23.1" customHeight="1" x14ac:dyDescent="0.2">
      <c r="X6727" s="65"/>
    </row>
    <row r="6728" spans="24:24" ht="23.1" customHeight="1" x14ac:dyDescent="0.2">
      <c r="X6728" s="65"/>
    </row>
    <row r="6729" spans="24:24" ht="23.1" customHeight="1" x14ac:dyDescent="0.2">
      <c r="X6729" s="65"/>
    </row>
    <row r="6730" spans="24:24" ht="23.1" customHeight="1" x14ac:dyDescent="0.2">
      <c r="X6730" s="65"/>
    </row>
    <row r="6731" spans="24:24" ht="23.1" customHeight="1" x14ac:dyDescent="0.2">
      <c r="X6731" s="65"/>
    </row>
    <row r="6732" spans="24:24" ht="23.1" customHeight="1" x14ac:dyDescent="0.2">
      <c r="X6732" s="65"/>
    </row>
    <row r="6733" spans="24:24" ht="23.1" customHeight="1" x14ac:dyDescent="0.2">
      <c r="X6733" s="65"/>
    </row>
    <row r="6734" spans="24:24" ht="23.1" customHeight="1" x14ac:dyDescent="0.2">
      <c r="X6734" s="65"/>
    </row>
    <row r="6735" spans="24:24" ht="23.1" customHeight="1" x14ac:dyDescent="0.2">
      <c r="X6735" s="65"/>
    </row>
    <row r="6736" spans="24:24" ht="23.1" customHeight="1" x14ac:dyDescent="0.2">
      <c r="X6736" s="65"/>
    </row>
    <row r="6737" spans="24:24" ht="23.1" customHeight="1" x14ac:dyDescent="0.2">
      <c r="X6737" s="65"/>
    </row>
    <row r="6738" spans="24:24" ht="23.1" customHeight="1" x14ac:dyDescent="0.2">
      <c r="X6738" s="65"/>
    </row>
    <row r="6739" spans="24:24" ht="23.1" customHeight="1" x14ac:dyDescent="0.2">
      <c r="X6739" s="65"/>
    </row>
    <row r="6740" spans="24:24" ht="23.1" customHeight="1" x14ac:dyDescent="0.2">
      <c r="X6740" s="65"/>
    </row>
    <row r="6741" spans="24:24" ht="23.1" customHeight="1" x14ac:dyDescent="0.2">
      <c r="X6741" s="65"/>
    </row>
    <row r="6742" spans="24:24" ht="23.1" customHeight="1" x14ac:dyDescent="0.2">
      <c r="X6742" s="65"/>
    </row>
    <row r="6743" spans="24:24" ht="23.1" customHeight="1" x14ac:dyDescent="0.2">
      <c r="X6743" s="65"/>
    </row>
    <row r="6744" spans="24:24" ht="23.1" customHeight="1" x14ac:dyDescent="0.2">
      <c r="X6744" s="65"/>
    </row>
    <row r="6745" spans="24:24" ht="23.1" customHeight="1" x14ac:dyDescent="0.2">
      <c r="X6745" s="65"/>
    </row>
    <row r="6746" spans="24:24" ht="23.1" customHeight="1" x14ac:dyDescent="0.2">
      <c r="X6746" s="65"/>
    </row>
    <row r="6747" spans="24:24" ht="23.1" customHeight="1" x14ac:dyDescent="0.2">
      <c r="X6747" s="65"/>
    </row>
    <row r="6748" spans="24:24" ht="23.1" customHeight="1" x14ac:dyDescent="0.2">
      <c r="X6748" s="65"/>
    </row>
    <row r="6749" spans="24:24" ht="23.1" customHeight="1" x14ac:dyDescent="0.2">
      <c r="X6749" s="65"/>
    </row>
    <row r="6750" spans="24:24" ht="23.1" customHeight="1" x14ac:dyDescent="0.2">
      <c r="X6750" s="65"/>
    </row>
    <row r="6751" spans="24:24" ht="23.1" customHeight="1" x14ac:dyDescent="0.2">
      <c r="X6751" s="65"/>
    </row>
    <row r="6752" spans="24:24" ht="23.1" customHeight="1" x14ac:dyDescent="0.2">
      <c r="X6752" s="65"/>
    </row>
    <row r="6753" spans="24:24" ht="23.1" customHeight="1" x14ac:dyDescent="0.2">
      <c r="X6753" s="65"/>
    </row>
    <row r="6754" spans="24:24" ht="23.1" customHeight="1" x14ac:dyDescent="0.2">
      <c r="X6754" s="65"/>
    </row>
    <row r="6755" spans="24:24" ht="23.1" customHeight="1" x14ac:dyDescent="0.2">
      <c r="X6755" s="65"/>
    </row>
    <row r="6756" spans="24:24" ht="23.1" customHeight="1" x14ac:dyDescent="0.2">
      <c r="X6756" s="65"/>
    </row>
    <row r="6757" spans="24:24" ht="23.1" customHeight="1" x14ac:dyDescent="0.2">
      <c r="X6757" s="65"/>
    </row>
    <row r="6758" spans="24:24" ht="23.1" customHeight="1" x14ac:dyDescent="0.2">
      <c r="X6758" s="65"/>
    </row>
    <row r="6759" spans="24:24" ht="23.1" customHeight="1" x14ac:dyDescent="0.2">
      <c r="X6759" s="65"/>
    </row>
    <row r="6760" spans="24:24" ht="23.1" customHeight="1" x14ac:dyDescent="0.2">
      <c r="X6760" s="65"/>
    </row>
    <row r="6761" spans="24:24" ht="23.1" customHeight="1" x14ac:dyDescent="0.2">
      <c r="X6761" s="65"/>
    </row>
    <row r="6762" spans="24:24" ht="23.1" customHeight="1" x14ac:dyDescent="0.2">
      <c r="X6762" s="65"/>
    </row>
    <row r="6763" spans="24:24" ht="23.1" customHeight="1" x14ac:dyDescent="0.2">
      <c r="X6763" s="65"/>
    </row>
    <row r="6764" spans="24:24" ht="23.1" customHeight="1" x14ac:dyDescent="0.2">
      <c r="X6764" s="65"/>
    </row>
    <row r="6765" spans="24:24" ht="23.1" customHeight="1" x14ac:dyDescent="0.2">
      <c r="X6765" s="65"/>
    </row>
    <row r="6766" spans="24:24" ht="23.1" customHeight="1" x14ac:dyDescent="0.2">
      <c r="X6766" s="65"/>
    </row>
    <row r="6767" spans="24:24" ht="23.1" customHeight="1" x14ac:dyDescent="0.2">
      <c r="X6767" s="65"/>
    </row>
    <row r="6768" spans="24:24" ht="23.1" customHeight="1" x14ac:dyDescent="0.2">
      <c r="X6768" s="65"/>
    </row>
    <row r="6769" spans="24:24" ht="23.1" customHeight="1" x14ac:dyDescent="0.2">
      <c r="X6769" s="65"/>
    </row>
    <row r="6770" spans="24:24" ht="23.1" customHeight="1" x14ac:dyDescent="0.2">
      <c r="X6770" s="65"/>
    </row>
    <row r="6771" spans="24:24" ht="23.1" customHeight="1" x14ac:dyDescent="0.2">
      <c r="X6771" s="65"/>
    </row>
    <row r="6772" spans="24:24" ht="23.1" customHeight="1" x14ac:dyDescent="0.2">
      <c r="X6772" s="65"/>
    </row>
    <row r="6773" spans="24:24" ht="23.1" customHeight="1" x14ac:dyDescent="0.2">
      <c r="X6773" s="65"/>
    </row>
    <row r="6774" spans="24:24" ht="23.1" customHeight="1" x14ac:dyDescent="0.2">
      <c r="X6774" s="65"/>
    </row>
    <row r="6775" spans="24:24" ht="23.1" customHeight="1" x14ac:dyDescent="0.2">
      <c r="X6775" s="65"/>
    </row>
    <row r="6776" spans="24:24" ht="23.1" customHeight="1" x14ac:dyDescent="0.2">
      <c r="X6776" s="65"/>
    </row>
    <row r="6777" spans="24:24" ht="23.1" customHeight="1" x14ac:dyDescent="0.2">
      <c r="X6777" s="65"/>
    </row>
    <row r="6778" spans="24:24" ht="23.1" customHeight="1" x14ac:dyDescent="0.2">
      <c r="X6778" s="65"/>
    </row>
    <row r="6779" spans="24:24" ht="23.1" customHeight="1" x14ac:dyDescent="0.2">
      <c r="X6779" s="65"/>
    </row>
    <row r="6780" spans="24:24" ht="23.1" customHeight="1" x14ac:dyDescent="0.2">
      <c r="X6780" s="65"/>
    </row>
    <row r="6781" spans="24:24" ht="23.1" customHeight="1" x14ac:dyDescent="0.2">
      <c r="X6781" s="65"/>
    </row>
    <row r="6782" spans="24:24" ht="23.1" customHeight="1" x14ac:dyDescent="0.2">
      <c r="X6782" s="65"/>
    </row>
    <row r="6783" spans="24:24" ht="23.1" customHeight="1" x14ac:dyDescent="0.2">
      <c r="X6783" s="65"/>
    </row>
    <row r="6784" spans="24:24" ht="23.1" customHeight="1" x14ac:dyDescent="0.2">
      <c r="X6784" s="65"/>
    </row>
    <row r="6785" spans="24:24" ht="23.1" customHeight="1" x14ac:dyDescent="0.2">
      <c r="X6785" s="65"/>
    </row>
    <row r="6786" spans="24:24" ht="23.1" customHeight="1" x14ac:dyDescent="0.2">
      <c r="X6786" s="65"/>
    </row>
    <row r="6787" spans="24:24" ht="23.1" customHeight="1" x14ac:dyDescent="0.2">
      <c r="X6787" s="65"/>
    </row>
    <row r="6788" spans="24:24" ht="23.1" customHeight="1" x14ac:dyDescent="0.2">
      <c r="X6788" s="65"/>
    </row>
    <row r="6789" spans="24:24" ht="23.1" customHeight="1" x14ac:dyDescent="0.2">
      <c r="X6789" s="65"/>
    </row>
    <row r="6790" spans="24:24" ht="23.1" customHeight="1" x14ac:dyDescent="0.2">
      <c r="X6790" s="65"/>
    </row>
    <row r="6791" spans="24:24" ht="23.1" customHeight="1" x14ac:dyDescent="0.2">
      <c r="X6791" s="65"/>
    </row>
    <row r="6792" spans="24:24" ht="23.1" customHeight="1" x14ac:dyDescent="0.2">
      <c r="X6792" s="65"/>
    </row>
    <row r="6793" spans="24:24" ht="23.1" customHeight="1" x14ac:dyDescent="0.2">
      <c r="X6793" s="65"/>
    </row>
    <row r="6794" spans="24:24" ht="23.1" customHeight="1" x14ac:dyDescent="0.2">
      <c r="X6794" s="65"/>
    </row>
    <row r="6795" spans="24:24" ht="23.1" customHeight="1" x14ac:dyDescent="0.2">
      <c r="X6795" s="65"/>
    </row>
    <row r="6796" spans="24:24" ht="23.1" customHeight="1" x14ac:dyDescent="0.2">
      <c r="X6796" s="65"/>
    </row>
    <row r="6797" spans="24:24" ht="23.1" customHeight="1" x14ac:dyDescent="0.2">
      <c r="X6797" s="65"/>
    </row>
    <row r="6798" spans="24:24" ht="23.1" customHeight="1" x14ac:dyDescent="0.2">
      <c r="X6798" s="65"/>
    </row>
    <row r="6799" spans="24:24" ht="23.1" customHeight="1" x14ac:dyDescent="0.2">
      <c r="X6799" s="65"/>
    </row>
    <row r="6800" spans="24:24" ht="23.1" customHeight="1" x14ac:dyDescent="0.2">
      <c r="X6800" s="65"/>
    </row>
    <row r="6801" spans="24:24" ht="23.1" customHeight="1" x14ac:dyDescent="0.2">
      <c r="X6801" s="65"/>
    </row>
    <row r="6802" spans="24:24" ht="23.1" customHeight="1" x14ac:dyDescent="0.2">
      <c r="X6802" s="65"/>
    </row>
    <row r="6803" spans="24:24" ht="23.1" customHeight="1" x14ac:dyDescent="0.2">
      <c r="X6803" s="65"/>
    </row>
    <row r="6804" spans="24:24" ht="23.1" customHeight="1" x14ac:dyDescent="0.2">
      <c r="X6804" s="65"/>
    </row>
    <row r="6805" spans="24:24" ht="23.1" customHeight="1" x14ac:dyDescent="0.2">
      <c r="X6805" s="65"/>
    </row>
    <row r="6806" spans="24:24" ht="23.1" customHeight="1" x14ac:dyDescent="0.2">
      <c r="X6806" s="65"/>
    </row>
    <row r="6807" spans="24:24" ht="23.1" customHeight="1" x14ac:dyDescent="0.2">
      <c r="X6807" s="65"/>
    </row>
    <row r="6808" spans="24:24" ht="23.1" customHeight="1" x14ac:dyDescent="0.2">
      <c r="X6808" s="65"/>
    </row>
    <row r="6809" spans="24:24" ht="23.1" customHeight="1" x14ac:dyDescent="0.2">
      <c r="X6809" s="65"/>
    </row>
    <row r="6810" spans="24:24" ht="23.1" customHeight="1" x14ac:dyDescent="0.2">
      <c r="X6810" s="65"/>
    </row>
    <row r="6811" spans="24:24" ht="23.1" customHeight="1" x14ac:dyDescent="0.2">
      <c r="X6811" s="65"/>
    </row>
    <row r="6812" spans="24:24" ht="23.1" customHeight="1" x14ac:dyDescent="0.2">
      <c r="X6812" s="65"/>
    </row>
    <row r="6813" spans="24:24" ht="23.1" customHeight="1" x14ac:dyDescent="0.2">
      <c r="X6813" s="65"/>
    </row>
    <row r="6814" spans="24:24" ht="23.1" customHeight="1" x14ac:dyDescent="0.2">
      <c r="X6814" s="65"/>
    </row>
    <row r="6815" spans="24:24" ht="23.1" customHeight="1" x14ac:dyDescent="0.2">
      <c r="X6815" s="65"/>
    </row>
    <row r="6816" spans="24:24" ht="23.1" customHeight="1" x14ac:dyDescent="0.2">
      <c r="X6816" s="65"/>
    </row>
    <row r="6817" spans="24:24" ht="23.1" customHeight="1" x14ac:dyDescent="0.2">
      <c r="X6817" s="65"/>
    </row>
    <row r="6818" spans="24:24" ht="23.1" customHeight="1" x14ac:dyDescent="0.2">
      <c r="X6818" s="65"/>
    </row>
    <row r="6819" spans="24:24" ht="23.1" customHeight="1" x14ac:dyDescent="0.2">
      <c r="X6819" s="65"/>
    </row>
    <row r="6820" spans="24:24" ht="23.1" customHeight="1" x14ac:dyDescent="0.2">
      <c r="X6820" s="65"/>
    </row>
    <row r="6821" spans="24:24" ht="23.1" customHeight="1" x14ac:dyDescent="0.2">
      <c r="X6821" s="65"/>
    </row>
    <row r="6822" spans="24:24" ht="23.1" customHeight="1" x14ac:dyDescent="0.2">
      <c r="X6822" s="65"/>
    </row>
    <row r="6823" spans="24:24" ht="23.1" customHeight="1" x14ac:dyDescent="0.2">
      <c r="X6823" s="65"/>
    </row>
    <row r="6824" spans="24:24" ht="23.1" customHeight="1" x14ac:dyDescent="0.2">
      <c r="X6824" s="65"/>
    </row>
    <row r="6825" spans="24:24" ht="23.1" customHeight="1" x14ac:dyDescent="0.2">
      <c r="X6825" s="65"/>
    </row>
    <row r="6826" spans="24:24" ht="23.1" customHeight="1" x14ac:dyDescent="0.2">
      <c r="X6826" s="65"/>
    </row>
    <row r="6827" spans="24:24" ht="23.1" customHeight="1" x14ac:dyDescent="0.2">
      <c r="X6827" s="65"/>
    </row>
    <row r="6828" spans="24:24" ht="23.1" customHeight="1" x14ac:dyDescent="0.2">
      <c r="X6828" s="65"/>
    </row>
    <row r="6829" spans="24:24" ht="23.1" customHeight="1" x14ac:dyDescent="0.2">
      <c r="X6829" s="65"/>
    </row>
    <row r="6830" spans="24:24" ht="23.1" customHeight="1" x14ac:dyDescent="0.2">
      <c r="X6830" s="65"/>
    </row>
    <row r="6831" spans="24:24" ht="23.1" customHeight="1" x14ac:dyDescent="0.2">
      <c r="X6831" s="65"/>
    </row>
    <row r="6832" spans="24:24" ht="23.1" customHeight="1" x14ac:dyDescent="0.2">
      <c r="X6832" s="65"/>
    </row>
    <row r="6833" spans="24:24" ht="23.1" customHeight="1" x14ac:dyDescent="0.2">
      <c r="X6833" s="65"/>
    </row>
    <row r="6834" spans="24:24" ht="23.1" customHeight="1" x14ac:dyDescent="0.2">
      <c r="X6834" s="65"/>
    </row>
    <row r="6835" spans="24:24" ht="23.1" customHeight="1" x14ac:dyDescent="0.2">
      <c r="X6835" s="65"/>
    </row>
    <row r="6836" spans="24:24" ht="23.1" customHeight="1" x14ac:dyDescent="0.2">
      <c r="X6836" s="65"/>
    </row>
    <row r="6837" spans="24:24" ht="23.1" customHeight="1" x14ac:dyDescent="0.2">
      <c r="X6837" s="65"/>
    </row>
    <row r="6838" spans="24:24" ht="23.1" customHeight="1" x14ac:dyDescent="0.2">
      <c r="X6838" s="65"/>
    </row>
    <row r="6839" spans="24:24" ht="23.1" customHeight="1" x14ac:dyDescent="0.2">
      <c r="X6839" s="65"/>
    </row>
    <row r="6840" spans="24:24" ht="23.1" customHeight="1" x14ac:dyDescent="0.2">
      <c r="X6840" s="65"/>
    </row>
    <row r="6841" spans="24:24" ht="23.1" customHeight="1" x14ac:dyDescent="0.2">
      <c r="X6841" s="65"/>
    </row>
    <row r="6842" spans="24:24" ht="23.1" customHeight="1" x14ac:dyDescent="0.2">
      <c r="X6842" s="65"/>
    </row>
    <row r="6843" spans="24:24" ht="23.1" customHeight="1" x14ac:dyDescent="0.2">
      <c r="X6843" s="65"/>
    </row>
    <row r="6844" spans="24:24" ht="23.1" customHeight="1" x14ac:dyDescent="0.2">
      <c r="X6844" s="65"/>
    </row>
    <row r="6845" spans="24:24" ht="23.1" customHeight="1" x14ac:dyDescent="0.2">
      <c r="X6845" s="65"/>
    </row>
    <row r="6846" spans="24:24" ht="23.1" customHeight="1" x14ac:dyDescent="0.2">
      <c r="X6846" s="65"/>
    </row>
    <row r="6847" spans="24:24" ht="23.1" customHeight="1" x14ac:dyDescent="0.2">
      <c r="X6847" s="65"/>
    </row>
    <row r="6848" spans="24:24" ht="23.1" customHeight="1" x14ac:dyDescent="0.2">
      <c r="X6848" s="65"/>
    </row>
    <row r="6849" spans="24:24" ht="23.1" customHeight="1" x14ac:dyDescent="0.2">
      <c r="X6849" s="65"/>
    </row>
    <row r="6850" spans="24:24" ht="23.1" customHeight="1" x14ac:dyDescent="0.2">
      <c r="X6850" s="65"/>
    </row>
    <row r="6851" spans="24:24" ht="23.1" customHeight="1" x14ac:dyDescent="0.2">
      <c r="X6851" s="65"/>
    </row>
    <row r="6852" spans="24:24" ht="23.1" customHeight="1" x14ac:dyDescent="0.2">
      <c r="X6852" s="65"/>
    </row>
    <row r="6853" spans="24:24" ht="23.1" customHeight="1" x14ac:dyDescent="0.2">
      <c r="X6853" s="65"/>
    </row>
    <row r="6854" spans="24:24" ht="23.1" customHeight="1" x14ac:dyDescent="0.2">
      <c r="X6854" s="65"/>
    </row>
    <row r="6855" spans="24:24" ht="23.1" customHeight="1" x14ac:dyDescent="0.2">
      <c r="X6855" s="65"/>
    </row>
    <row r="6856" spans="24:24" ht="23.1" customHeight="1" x14ac:dyDescent="0.2">
      <c r="X6856" s="65"/>
    </row>
    <row r="6857" spans="24:24" ht="23.1" customHeight="1" x14ac:dyDescent="0.2">
      <c r="X6857" s="65"/>
    </row>
    <row r="6858" spans="24:24" ht="23.1" customHeight="1" x14ac:dyDescent="0.2">
      <c r="X6858" s="65"/>
    </row>
    <row r="6859" spans="24:24" ht="23.1" customHeight="1" x14ac:dyDescent="0.2">
      <c r="X6859" s="65"/>
    </row>
    <row r="6860" spans="24:24" ht="23.1" customHeight="1" x14ac:dyDescent="0.2">
      <c r="X6860" s="65"/>
    </row>
    <row r="6861" spans="24:24" ht="23.1" customHeight="1" x14ac:dyDescent="0.2">
      <c r="X6861" s="65"/>
    </row>
    <row r="6862" spans="24:24" ht="23.1" customHeight="1" x14ac:dyDescent="0.2">
      <c r="X6862" s="65"/>
    </row>
    <row r="6863" spans="24:24" ht="23.1" customHeight="1" x14ac:dyDescent="0.2">
      <c r="X6863" s="65"/>
    </row>
    <row r="6864" spans="24:24" ht="23.1" customHeight="1" x14ac:dyDescent="0.2">
      <c r="X6864" s="65"/>
    </row>
    <row r="6865" spans="24:24" ht="23.1" customHeight="1" x14ac:dyDescent="0.2">
      <c r="X6865" s="65"/>
    </row>
    <row r="6866" spans="24:24" ht="23.1" customHeight="1" x14ac:dyDescent="0.2">
      <c r="X6866" s="65"/>
    </row>
    <row r="6867" spans="24:24" ht="23.1" customHeight="1" x14ac:dyDescent="0.2">
      <c r="X6867" s="65"/>
    </row>
    <row r="6868" spans="24:24" ht="23.1" customHeight="1" x14ac:dyDescent="0.2">
      <c r="X6868" s="65"/>
    </row>
    <row r="6869" spans="24:24" ht="23.1" customHeight="1" x14ac:dyDescent="0.2">
      <c r="X6869" s="65"/>
    </row>
    <row r="6870" spans="24:24" ht="23.1" customHeight="1" x14ac:dyDescent="0.2">
      <c r="X6870" s="65"/>
    </row>
    <row r="6871" spans="24:24" ht="23.1" customHeight="1" x14ac:dyDescent="0.2">
      <c r="X6871" s="65"/>
    </row>
    <row r="6872" spans="24:24" ht="23.1" customHeight="1" x14ac:dyDescent="0.2">
      <c r="X6872" s="65"/>
    </row>
    <row r="6873" spans="24:24" ht="23.1" customHeight="1" x14ac:dyDescent="0.2">
      <c r="X6873" s="65"/>
    </row>
    <row r="6874" spans="24:24" ht="23.1" customHeight="1" x14ac:dyDescent="0.2">
      <c r="X6874" s="65"/>
    </row>
    <row r="6875" spans="24:24" ht="23.1" customHeight="1" x14ac:dyDescent="0.2">
      <c r="X6875" s="65"/>
    </row>
    <row r="6876" spans="24:24" ht="23.1" customHeight="1" x14ac:dyDescent="0.2">
      <c r="X6876" s="65"/>
    </row>
    <row r="6877" spans="24:24" ht="23.1" customHeight="1" x14ac:dyDescent="0.2">
      <c r="X6877" s="65"/>
    </row>
    <row r="6878" spans="24:24" ht="23.1" customHeight="1" x14ac:dyDescent="0.2">
      <c r="X6878" s="65"/>
    </row>
    <row r="6879" spans="24:24" ht="23.1" customHeight="1" x14ac:dyDescent="0.2">
      <c r="X6879" s="65"/>
    </row>
    <row r="6880" spans="24:24" ht="23.1" customHeight="1" x14ac:dyDescent="0.2">
      <c r="X6880" s="65"/>
    </row>
    <row r="6881" spans="24:24" ht="23.1" customHeight="1" x14ac:dyDescent="0.2">
      <c r="X6881" s="65"/>
    </row>
    <row r="6882" spans="24:24" ht="23.1" customHeight="1" x14ac:dyDescent="0.2">
      <c r="X6882" s="65"/>
    </row>
    <row r="6883" spans="24:24" ht="23.1" customHeight="1" x14ac:dyDescent="0.2">
      <c r="X6883" s="65"/>
    </row>
    <row r="6884" spans="24:24" ht="23.1" customHeight="1" x14ac:dyDescent="0.2">
      <c r="X6884" s="65"/>
    </row>
    <row r="6885" spans="24:24" ht="23.1" customHeight="1" x14ac:dyDescent="0.2">
      <c r="X6885" s="65"/>
    </row>
    <row r="6886" spans="24:24" ht="23.1" customHeight="1" x14ac:dyDescent="0.2">
      <c r="X6886" s="65"/>
    </row>
    <row r="6887" spans="24:24" ht="23.1" customHeight="1" x14ac:dyDescent="0.2">
      <c r="X6887" s="65"/>
    </row>
    <row r="6888" spans="24:24" ht="23.1" customHeight="1" x14ac:dyDescent="0.2">
      <c r="X6888" s="65"/>
    </row>
    <row r="6889" spans="24:24" ht="23.1" customHeight="1" x14ac:dyDescent="0.2">
      <c r="X6889" s="65"/>
    </row>
    <row r="6890" spans="24:24" ht="23.1" customHeight="1" x14ac:dyDescent="0.2">
      <c r="X6890" s="65"/>
    </row>
    <row r="6891" spans="24:24" ht="23.1" customHeight="1" x14ac:dyDescent="0.2">
      <c r="X6891" s="65"/>
    </row>
    <row r="6892" spans="24:24" ht="23.1" customHeight="1" x14ac:dyDescent="0.2">
      <c r="X6892" s="65"/>
    </row>
    <row r="6893" spans="24:24" ht="23.1" customHeight="1" x14ac:dyDescent="0.2">
      <c r="X6893" s="65"/>
    </row>
    <row r="6894" spans="24:24" ht="23.1" customHeight="1" x14ac:dyDescent="0.2">
      <c r="X6894" s="65"/>
    </row>
    <row r="6895" spans="24:24" ht="23.1" customHeight="1" x14ac:dyDescent="0.2">
      <c r="X6895" s="65"/>
    </row>
    <row r="6896" spans="24:24" ht="23.1" customHeight="1" x14ac:dyDescent="0.2">
      <c r="X6896" s="65"/>
    </row>
    <row r="6897" spans="24:24" ht="23.1" customHeight="1" x14ac:dyDescent="0.2">
      <c r="X6897" s="65"/>
    </row>
    <row r="6898" spans="24:24" ht="23.1" customHeight="1" x14ac:dyDescent="0.2">
      <c r="X6898" s="65"/>
    </row>
    <row r="6899" spans="24:24" ht="23.1" customHeight="1" x14ac:dyDescent="0.2">
      <c r="X6899" s="65"/>
    </row>
    <row r="6900" spans="24:24" ht="23.1" customHeight="1" x14ac:dyDescent="0.2">
      <c r="X6900" s="65"/>
    </row>
    <row r="6901" spans="24:24" ht="23.1" customHeight="1" x14ac:dyDescent="0.2">
      <c r="X6901" s="65"/>
    </row>
    <row r="6902" spans="24:24" ht="23.1" customHeight="1" x14ac:dyDescent="0.2">
      <c r="X6902" s="65"/>
    </row>
    <row r="6903" spans="24:24" ht="23.1" customHeight="1" x14ac:dyDescent="0.2">
      <c r="X6903" s="65"/>
    </row>
    <row r="6904" spans="24:24" ht="23.1" customHeight="1" x14ac:dyDescent="0.2">
      <c r="X6904" s="65"/>
    </row>
    <row r="6905" spans="24:24" ht="23.1" customHeight="1" x14ac:dyDescent="0.2">
      <c r="X6905" s="65"/>
    </row>
    <row r="6906" spans="24:24" ht="23.1" customHeight="1" x14ac:dyDescent="0.2">
      <c r="X6906" s="65"/>
    </row>
    <row r="6907" spans="24:24" ht="23.1" customHeight="1" x14ac:dyDescent="0.2">
      <c r="X6907" s="65"/>
    </row>
    <row r="6908" spans="24:24" ht="23.1" customHeight="1" x14ac:dyDescent="0.2">
      <c r="X6908" s="65"/>
    </row>
    <row r="6909" spans="24:24" ht="23.1" customHeight="1" x14ac:dyDescent="0.2">
      <c r="X6909" s="65"/>
    </row>
    <row r="6910" spans="24:24" ht="23.1" customHeight="1" x14ac:dyDescent="0.2">
      <c r="X6910" s="65"/>
    </row>
    <row r="6911" spans="24:24" ht="23.1" customHeight="1" x14ac:dyDescent="0.2">
      <c r="X6911" s="65"/>
    </row>
    <row r="6912" spans="24:24" ht="23.1" customHeight="1" x14ac:dyDescent="0.2">
      <c r="X6912" s="65"/>
    </row>
    <row r="6913" spans="24:24" ht="23.1" customHeight="1" x14ac:dyDescent="0.2">
      <c r="X6913" s="65"/>
    </row>
    <row r="6914" spans="24:24" ht="23.1" customHeight="1" x14ac:dyDescent="0.2">
      <c r="X6914" s="65"/>
    </row>
    <row r="6915" spans="24:24" ht="23.1" customHeight="1" x14ac:dyDescent="0.2">
      <c r="X6915" s="65"/>
    </row>
    <row r="6916" spans="24:24" ht="23.1" customHeight="1" x14ac:dyDescent="0.2">
      <c r="X6916" s="65"/>
    </row>
    <row r="6917" spans="24:24" ht="23.1" customHeight="1" x14ac:dyDescent="0.2">
      <c r="X6917" s="65"/>
    </row>
    <row r="6918" spans="24:24" ht="23.1" customHeight="1" x14ac:dyDescent="0.2">
      <c r="X6918" s="65"/>
    </row>
    <row r="6919" spans="24:24" ht="23.1" customHeight="1" x14ac:dyDescent="0.2">
      <c r="X6919" s="65"/>
    </row>
    <row r="6920" spans="24:24" ht="23.1" customHeight="1" x14ac:dyDescent="0.2">
      <c r="X6920" s="65"/>
    </row>
    <row r="6921" spans="24:24" ht="23.1" customHeight="1" x14ac:dyDescent="0.2">
      <c r="X6921" s="65"/>
    </row>
    <row r="6922" spans="24:24" ht="23.1" customHeight="1" x14ac:dyDescent="0.2">
      <c r="X6922" s="65"/>
    </row>
    <row r="6923" spans="24:24" ht="23.1" customHeight="1" x14ac:dyDescent="0.2">
      <c r="X6923" s="65"/>
    </row>
    <row r="6924" spans="24:24" ht="23.1" customHeight="1" x14ac:dyDescent="0.2">
      <c r="X6924" s="65"/>
    </row>
    <row r="6925" spans="24:24" ht="23.1" customHeight="1" x14ac:dyDescent="0.2">
      <c r="X6925" s="65"/>
    </row>
    <row r="6926" spans="24:24" ht="23.1" customHeight="1" x14ac:dyDescent="0.2">
      <c r="X6926" s="65"/>
    </row>
    <row r="6927" spans="24:24" ht="23.1" customHeight="1" x14ac:dyDescent="0.2">
      <c r="X6927" s="65"/>
    </row>
    <row r="6928" spans="24:24" ht="23.1" customHeight="1" x14ac:dyDescent="0.2">
      <c r="X6928" s="65"/>
    </row>
    <row r="6929" spans="24:24" ht="23.1" customHeight="1" x14ac:dyDescent="0.2">
      <c r="X6929" s="65"/>
    </row>
    <row r="6930" spans="24:24" ht="23.1" customHeight="1" x14ac:dyDescent="0.2">
      <c r="X6930" s="65"/>
    </row>
    <row r="6931" spans="24:24" ht="23.1" customHeight="1" x14ac:dyDescent="0.2">
      <c r="X6931" s="65"/>
    </row>
    <row r="6932" spans="24:24" ht="23.1" customHeight="1" x14ac:dyDescent="0.2">
      <c r="X6932" s="65"/>
    </row>
    <row r="6933" spans="24:24" ht="23.1" customHeight="1" x14ac:dyDescent="0.2">
      <c r="X6933" s="65"/>
    </row>
    <row r="6934" spans="24:24" ht="23.1" customHeight="1" x14ac:dyDescent="0.2">
      <c r="X6934" s="65"/>
    </row>
    <row r="6935" spans="24:24" ht="23.1" customHeight="1" x14ac:dyDescent="0.2">
      <c r="X6935" s="65"/>
    </row>
    <row r="6936" spans="24:24" ht="23.1" customHeight="1" x14ac:dyDescent="0.2">
      <c r="X6936" s="65"/>
    </row>
    <row r="6937" spans="24:24" ht="23.1" customHeight="1" x14ac:dyDescent="0.2">
      <c r="X6937" s="65"/>
    </row>
    <row r="6938" spans="24:24" ht="23.1" customHeight="1" x14ac:dyDescent="0.2">
      <c r="X6938" s="65"/>
    </row>
    <row r="6939" spans="24:24" ht="23.1" customHeight="1" x14ac:dyDescent="0.2">
      <c r="X6939" s="65"/>
    </row>
    <row r="6940" spans="24:24" ht="23.1" customHeight="1" x14ac:dyDescent="0.2">
      <c r="X6940" s="65"/>
    </row>
    <row r="6941" spans="24:24" ht="23.1" customHeight="1" x14ac:dyDescent="0.2">
      <c r="X6941" s="65"/>
    </row>
    <row r="6942" spans="24:24" ht="23.1" customHeight="1" x14ac:dyDescent="0.2">
      <c r="X6942" s="65"/>
    </row>
    <row r="6943" spans="24:24" ht="23.1" customHeight="1" x14ac:dyDescent="0.2">
      <c r="X6943" s="65"/>
    </row>
    <row r="6944" spans="24:24" ht="23.1" customHeight="1" x14ac:dyDescent="0.2">
      <c r="X6944" s="65"/>
    </row>
    <row r="6945" spans="24:24" ht="23.1" customHeight="1" x14ac:dyDescent="0.2">
      <c r="X6945" s="65"/>
    </row>
    <row r="6946" spans="24:24" ht="23.1" customHeight="1" x14ac:dyDescent="0.2">
      <c r="X6946" s="65"/>
    </row>
    <row r="6947" spans="24:24" ht="23.1" customHeight="1" x14ac:dyDescent="0.2">
      <c r="X6947" s="65"/>
    </row>
    <row r="6948" spans="24:24" ht="23.1" customHeight="1" x14ac:dyDescent="0.2">
      <c r="X6948" s="65"/>
    </row>
    <row r="6949" spans="24:24" ht="23.1" customHeight="1" x14ac:dyDescent="0.2">
      <c r="X6949" s="65"/>
    </row>
    <row r="6950" spans="24:24" ht="23.1" customHeight="1" x14ac:dyDescent="0.2">
      <c r="X6950" s="65"/>
    </row>
    <row r="6951" spans="24:24" ht="23.1" customHeight="1" x14ac:dyDescent="0.2">
      <c r="X6951" s="65"/>
    </row>
    <row r="6952" spans="24:24" ht="23.1" customHeight="1" x14ac:dyDescent="0.2">
      <c r="X6952" s="65"/>
    </row>
    <row r="6953" spans="24:24" ht="23.1" customHeight="1" x14ac:dyDescent="0.2">
      <c r="X6953" s="65"/>
    </row>
    <row r="6954" spans="24:24" ht="23.1" customHeight="1" x14ac:dyDescent="0.2">
      <c r="X6954" s="65"/>
    </row>
    <row r="6955" spans="24:24" ht="23.1" customHeight="1" x14ac:dyDescent="0.2">
      <c r="X6955" s="65"/>
    </row>
    <row r="6956" spans="24:24" ht="23.1" customHeight="1" x14ac:dyDescent="0.2">
      <c r="X6956" s="65"/>
    </row>
    <row r="6957" spans="24:24" ht="23.1" customHeight="1" x14ac:dyDescent="0.2">
      <c r="X6957" s="65"/>
    </row>
    <row r="6958" spans="24:24" ht="23.1" customHeight="1" x14ac:dyDescent="0.2">
      <c r="X6958" s="65"/>
    </row>
    <row r="6959" spans="24:24" ht="23.1" customHeight="1" x14ac:dyDescent="0.2">
      <c r="X6959" s="65"/>
    </row>
    <row r="6960" spans="24:24" ht="23.1" customHeight="1" x14ac:dyDescent="0.2">
      <c r="X6960" s="65"/>
    </row>
    <row r="6961" spans="24:24" ht="23.1" customHeight="1" x14ac:dyDescent="0.2">
      <c r="X6961" s="65"/>
    </row>
    <row r="6962" spans="24:24" ht="23.1" customHeight="1" x14ac:dyDescent="0.2">
      <c r="X6962" s="65"/>
    </row>
    <row r="6963" spans="24:24" ht="23.1" customHeight="1" x14ac:dyDescent="0.2">
      <c r="X6963" s="65"/>
    </row>
    <row r="6964" spans="24:24" ht="23.1" customHeight="1" x14ac:dyDescent="0.2">
      <c r="X6964" s="65"/>
    </row>
    <row r="6965" spans="24:24" ht="23.1" customHeight="1" x14ac:dyDescent="0.2">
      <c r="X6965" s="65"/>
    </row>
    <row r="6966" spans="24:24" ht="23.1" customHeight="1" x14ac:dyDescent="0.2">
      <c r="X6966" s="65"/>
    </row>
    <row r="6967" spans="24:24" ht="23.1" customHeight="1" x14ac:dyDescent="0.2">
      <c r="X6967" s="65"/>
    </row>
    <row r="6968" spans="24:24" ht="23.1" customHeight="1" x14ac:dyDescent="0.2">
      <c r="X6968" s="65"/>
    </row>
    <row r="6969" spans="24:24" ht="23.1" customHeight="1" x14ac:dyDescent="0.2">
      <c r="X6969" s="65"/>
    </row>
    <row r="6970" spans="24:24" ht="23.1" customHeight="1" x14ac:dyDescent="0.2">
      <c r="X6970" s="65"/>
    </row>
    <row r="6971" spans="24:24" ht="23.1" customHeight="1" x14ac:dyDescent="0.2">
      <c r="X6971" s="65"/>
    </row>
    <row r="6972" spans="24:24" ht="23.1" customHeight="1" x14ac:dyDescent="0.2">
      <c r="X6972" s="65"/>
    </row>
    <row r="6973" spans="24:24" ht="23.1" customHeight="1" x14ac:dyDescent="0.2">
      <c r="X6973" s="65"/>
    </row>
    <row r="6974" spans="24:24" ht="23.1" customHeight="1" x14ac:dyDescent="0.2">
      <c r="X6974" s="65"/>
    </row>
    <row r="6975" spans="24:24" ht="23.1" customHeight="1" x14ac:dyDescent="0.2">
      <c r="X6975" s="65"/>
    </row>
    <row r="6976" spans="24:24" ht="23.1" customHeight="1" x14ac:dyDescent="0.2">
      <c r="X6976" s="65"/>
    </row>
    <row r="6977" spans="24:24" ht="23.1" customHeight="1" x14ac:dyDescent="0.2">
      <c r="X6977" s="65"/>
    </row>
    <row r="6978" spans="24:24" ht="23.1" customHeight="1" x14ac:dyDescent="0.2">
      <c r="X6978" s="65"/>
    </row>
    <row r="6979" spans="24:24" ht="23.1" customHeight="1" x14ac:dyDescent="0.2">
      <c r="X6979" s="65"/>
    </row>
    <row r="6980" spans="24:24" ht="23.1" customHeight="1" x14ac:dyDescent="0.2">
      <c r="X6980" s="65"/>
    </row>
    <row r="6981" spans="24:24" ht="23.1" customHeight="1" x14ac:dyDescent="0.2">
      <c r="X6981" s="65"/>
    </row>
    <row r="6982" spans="24:24" ht="23.1" customHeight="1" x14ac:dyDescent="0.2">
      <c r="X6982" s="65"/>
    </row>
    <row r="6983" spans="24:24" ht="23.1" customHeight="1" x14ac:dyDescent="0.2">
      <c r="X6983" s="65"/>
    </row>
    <row r="6984" spans="24:24" ht="23.1" customHeight="1" x14ac:dyDescent="0.2">
      <c r="X6984" s="65"/>
    </row>
    <row r="6985" spans="24:24" ht="23.1" customHeight="1" x14ac:dyDescent="0.2">
      <c r="X6985" s="65"/>
    </row>
    <row r="6986" spans="24:24" ht="23.1" customHeight="1" x14ac:dyDescent="0.2">
      <c r="X6986" s="65"/>
    </row>
    <row r="6987" spans="24:24" ht="23.1" customHeight="1" x14ac:dyDescent="0.2">
      <c r="X6987" s="65"/>
    </row>
    <row r="6988" spans="24:24" ht="23.1" customHeight="1" x14ac:dyDescent="0.2">
      <c r="X6988" s="65"/>
    </row>
    <row r="6989" spans="24:24" ht="23.1" customHeight="1" x14ac:dyDescent="0.2">
      <c r="X6989" s="65"/>
    </row>
    <row r="6990" spans="24:24" ht="23.1" customHeight="1" x14ac:dyDescent="0.2">
      <c r="X6990" s="65"/>
    </row>
    <row r="6991" spans="24:24" ht="23.1" customHeight="1" x14ac:dyDescent="0.2">
      <c r="X6991" s="65"/>
    </row>
    <row r="6992" spans="24:24" ht="23.1" customHeight="1" x14ac:dyDescent="0.2">
      <c r="X6992" s="65"/>
    </row>
    <row r="6993" spans="24:24" ht="23.1" customHeight="1" x14ac:dyDescent="0.2">
      <c r="X6993" s="65"/>
    </row>
    <row r="6994" spans="24:24" ht="23.1" customHeight="1" x14ac:dyDescent="0.2">
      <c r="X6994" s="65"/>
    </row>
    <row r="6995" spans="24:24" ht="23.1" customHeight="1" x14ac:dyDescent="0.2">
      <c r="X6995" s="65"/>
    </row>
    <row r="6996" spans="24:24" ht="23.1" customHeight="1" x14ac:dyDescent="0.2">
      <c r="X6996" s="65"/>
    </row>
    <row r="6997" spans="24:24" ht="23.1" customHeight="1" x14ac:dyDescent="0.2">
      <c r="X6997" s="65"/>
    </row>
    <row r="6998" spans="24:24" ht="23.1" customHeight="1" x14ac:dyDescent="0.2">
      <c r="X6998" s="65"/>
    </row>
    <row r="6999" spans="24:24" ht="23.1" customHeight="1" x14ac:dyDescent="0.2">
      <c r="X6999" s="65"/>
    </row>
    <row r="7000" spans="24:24" ht="23.1" customHeight="1" x14ac:dyDescent="0.2">
      <c r="X7000" s="65"/>
    </row>
    <row r="7001" spans="24:24" ht="23.1" customHeight="1" x14ac:dyDescent="0.2">
      <c r="X7001" s="65"/>
    </row>
    <row r="7002" spans="24:24" ht="23.1" customHeight="1" x14ac:dyDescent="0.2">
      <c r="X7002" s="65"/>
    </row>
    <row r="7003" spans="24:24" ht="23.1" customHeight="1" x14ac:dyDescent="0.2">
      <c r="X7003" s="65"/>
    </row>
    <row r="7004" spans="24:24" ht="23.1" customHeight="1" x14ac:dyDescent="0.2">
      <c r="X7004" s="65"/>
    </row>
    <row r="7005" spans="24:24" ht="23.1" customHeight="1" x14ac:dyDescent="0.2">
      <c r="X7005" s="65"/>
    </row>
    <row r="7006" spans="24:24" ht="23.1" customHeight="1" x14ac:dyDescent="0.2">
      <c r="X7006" s="65"/>
    </row>
    <row r="7007" spans="24:24" ht="23.1" customHeight="1" x14ac:dyDescent="0.2">
      <c r="X7007" s="65"/>
    </row>
    <row r="7008" spans="24:24" ht="23.1" customHeight="1" x14ac:dyDescent="0.2">
      <c r="X7008" s="65"/>
    </row>
    <row r="7009" spans="24:24" ht="23.1" customHeight="1" x14ac:dyDescent="0.2">
      <c r="X7009" s="65"/>
    </row>
    <row r="7010" spans="24:24" ht="23.1" customHeight="1" x14ac:dyDescent="0.2">
      <c r="X7010" s="65"/>
    </row>
    <row r="7011" spans="24:24" ht="23.1" customHeight="1" x14ac:dyDescent="0.2">
      <c r="X7011" s="65"/>
    </row>
    <row r="7012" spans="24:24" ht="23.1" customHeight="1" x14ac:dyDescent="0.2">
      <c r="X7012" s="65"/>
    </row>
    <row r="7013" spans="24:24" ht="23.1" customHeight="1" x14ac:dyDescent="0.2">
      <c r="X7013" s="65"/>
    </row>
    <row r="7014" spans="24:24" ht="23.1" customHeight="1" x14ac:dyDescent="0.2">
      <c r="X7014" s="65"/>
    </row>
    <row r="7015" spans="24:24" ht="23.1" customHeight="1" x14ac:dyDescent="0.2">
      <c r="X7015" s="65"/>
    </row>
    <row r="7016" spans="24:24" ht="23.1" customHeight="1" x14ac:dyDescent="0.2">
      <c r="X7016" s="65"/>
    </row>
    <row r="7017" spans="24:24" ht="23.1" customHeight="1" x14ac:dyDescent="0.2">
      <c r="X7017" s="65"/>
    </row>
    <row r="7018" spans="24:24" ht="23.1" customHeight="1" x14ac:dyDescent="0.2">
      <c r="X7018" s="65"/>
    </row>
    <row r="7019" spans="24:24" ht="23.1" customHeight="1" x14ac:dyDescent="0.2">
      <c r="X7019" s="65"/>
    </row>
    <row r="7020" spans="24:24" ht="23.1" customHeight="1" x14ac:dyDescent="0.2">
      <c r="X7020" s="65"/>
    </row>
    <row r="7021" spans="24:24" ht="23.1" customHeight="1" x14ac:dyDescent="0.2">
      <c r="X7021" s="65"/>
    </row>
    <row r="7022" spans="24:24" ht="23.1" customHeight="1" x14ac:dyDescent="0.2">
      <c r="X7022" s="65"/>
    </row>
    <row r="7023" spans="24:24" ht="23.1" customHeight="1" x14ac:dyDescent="0.2">
      <c r="X7023" s="65"/>
    </row>
    <row r="7024" spans="24:24" ht="23.1" customHeight="1" x14ac:dyDescent="0.2">
      <c r="X7024" s="65"/>
    </row>
    <row r="7025" spans="24:24" ht="23.1" customHeight="1" x14ac:dyDescent="0.2">
      <c r="X7025" s="65"/>
    </row>
    <row r="7026" spans="24:24" ht="23.1" customHeight="1" x14ac:dyDescent="0.2">
      <c r="X7026" s="65"/>
    </row>
    <row r="7027" spans="24:24" ht="23.1" customHeight="1" x14ac:dyDescent="0.2">
      <c r="X7027" s="65"/>
    </row>
    <row r="7028" spans="24:24" ht="23.1" customHeight="1" x14ac:dyDescent="0.2">
      <c r="X7028" s="65"/>
    </row>
    <row r="7029" spans="24:24" ht="23.1" customHeight="1" x14ac:dyDescent="0.2">
      <c r="X7029" s="65"/>
    </row>
    <row r="7030" spans="24:24" ht="23.1" customHeight="1" x14ac:dyDescent="0.2">
      <c r="X7030" s="65"/>
    </row>
    <row r="7031" spans="24:24" ht="23.1" customHeight="1" x14ac:dyDescent="0.2">
      <c r="X7031" s="65"/>
    </row>
    <row r="7032" spans="24:24" ht="23.1" customHeight="1" x14ac:dyDescent="0.2">
      <c r="X7032" s="65"/>
    </row>
    <row r="7033" spans="24:24" ht="23.1" customHeight="1" x14ac:dyDescent="0.2">
      <c r="X7033" s="65"/>
    </row>
    <row r="7034" spans="24:24" ht="23.1" customHeight="1" x14ac:dyDescent="0.2">
      <c r="X7034" s="65"/>
    </row>
    <row r="7035" spans="24:24" ht="23.1" customHeight="1" x14ac:dyDescent="0.2">
      <c r="X7035" s="65"/>
    </row>
    <row r="7036" spans="24:24" ht="23.1" customHeight="1" x14ac:dyDescent="0.2">
      <c r="X7036" s="65"/>
    </row>
    <row r="7037" spans="24:24" ht="23.1" customHeight="1" x14ac:dyDescent="0.2">
      <c r="X7037" s="65"/>
    </row>
    <row r="7038" spans="24:24" ht="23.1" customHeight="1" x14ac:dyDescent="0.2">
      <c r="X7038" s="65"/>
    </row>
    <row r="7039" spans="24:24" ht="23.1" customHeight="1" x14ac:dyDescent="0.2">
      <c r="X7039" s="65"/>
    </row>
    <row r="7040" spans="24:24" ht="23.1" customHeight="1" x14ac:dyDescent="0.2">
      <c r="X7040" s="65"/>
    </row>
    <row r="7041" spans="24:24" ht="23.1" customHeight="1" x14ac:dyDescent="0.2">
      <c r="X7041" s="65"/>
    </row>
    <row r="7042" spans="24:24" ht="23.1" customHeight="1" x14ac:dyDescent="0.2">
      <c r="X7042" s="65"/>
    </row>
    <row r="7043" spans="24:24" ht="23.1" customHeight="1" x14ac:dyDescent="0.2">
      <c r="X7043" s="65"/>
    </row>
    <row r="7044" spans="24:24" ht="23.1" customHeight="1" x14ac:dyDescent="0.2">
      <c r="X7044" s="65"/>
    </row>
    <row r="7045" spans="24:24" ht="23.1" customHeight="1" x14ac:dyDescent="0.2">
      <c r="X7045" s="65"/>
    </row>
    <row r="7046" spans="24:24" ht="23.1" customHeight="1" x14ac:dyDescent="0.2">
      <c r="X7046" s="65"/>
    </row>
    <row r="7047" spans="24:24" ht="23.1" customHeight="1" x14ac:dyDescent="0.2">
      <c r="X7047" s="65"/>
    </row>
    <row r="7048" spans="24:24" ht="23.1" customHeight="1" x14ac:dyDescent="0.2">
      <c r="X7048" s="65"/>
    </row>
    <row r="7049" spans="24:24" ht="23.1" customHeight="1" x14ac:dyDescent="0.2">
      <c r="X7049" s="65"/>
    </row>
    <row r="7050" spans="24:24" ht="23.1" customHeight="1" x14ac:dyDescent="0.2">
      <c r="X7050" s="65"/>
    </row>
    <row r="7051" spans="24:24" ht="23.1" customHeight="1" x14ac:dyDescent="0.2">
      <c r="X7051" s="65"/>
    </row>
    <row r="7052" spans="24:24" ht="23.1" customHeight="1" x14ac:dyDescent="0.2">
      <c r="X7052" s="65"/>
    </row>
    <row r="7053" spans="24:24" ht="23.1" customHeight="1" x14ac:dyDescent="0.2">
      <c r="X7053" s="65"/>
    </row>
    <row r="7054" spans="24:24" ht="23.1" customHeight="1" x14ac:dyDescent="0.2">
      <c r="X7054" s="65"/>
    </row>
    <row r="7055" spans="24:24" ht="23.1" customHeight="1" x14ac:dyDescent="0.2">
      <c r="X7055" s="65"/>
    </row>
    <row r="7056" spans="24:24" ht="23.1" customHeight="1" x14ac:dyDescent="0.2">
      <c r="X7056" s="65"/>
    </row>
    <row r="7057" spans="24:24" ht="23.1" customHeight="1" x14ac:dyDescent="0.2">
      <c r="X7057" s="65"/>
    </row>
    <row r="7058" spans="24:24" ht="23.1" customHeight="1" x14ac:dyDescent="0.2">
      <c r="X7058" s="65"/>
    </row>
    <row r="7059" spans="24:24" ht="23.1" customHeight="1" x14ac:dyDescent="0.2">
      <c r="X7059" s="65"/>
    </row>
    <row r="7060" spans="24:24" ht="23.1" customHeight="1" x14ac:dyDescent="0.2">
      <c r="X7060" s="65"/>
    </row>
    <row r="7061" spans="24:24" ht="23.1" customHeight="1" x14ac:dyDescent="0.2">
      <c r="X7061" s="65"/>
    </row>
    <row r="7062" spans="24:24" ht="23.1" customHeight="1" x14ac:dyDescent="0.2">
      <c r="X7062" s="65"/>
    </row>
    <row r="7063" spans="24:24" ht="23.1" customHeight="1" x14ac:dyDescent="0.2">
      <c r="X7063" s="65"/>
    </row>
    <row r="7064" spans="24:24" ht="23.1" customHeight="1" x14ac:dyDescent="0.2">
      <c r="X7064" s="65"/>
    </row>
    <row r="7065" spans="24:24" ht="23.1" customHeight="1" x14ac:dyDescent="0.2">
      <c r="X7065" s="65"/>
    </row>
    <row r="7066" spans="24:24" ht="23.1" customHeight="1" x14ac:dyDescent="0.2">
      <c r="X7066" s="65"/>
    </row>
    <row r="7067" spans="24:24" ht="23.1" customHeight="1" x14ac:dyDescent="0.2">
      <c r="X7067" s="65"/>
    </row>
    <row r="7068" spans="24:24" ht="23.1" customHeight="1" x14ac:dyDescent="0.2">
      <c r="X7068" s="65"/>
    </row>
    <row r="7069" spans="24:24" ht="23.1" customHeight="1" x14ac:dyDescent="0.2">
      <c r="X7069" s="65"/>
    </row>
    <row r="7070" spans="24:24" ht="23.1" customHeight="1" x14ac:dyDescent="0.2">
      <c r="X7070" s="65"/>
    </row>
    <row r="7071" spans="24:24" ht="23.1" customHeight="1" x14ac:dyDescent="0.2">
      <c r="X7071" s="65"/>
    </row>
    <row r="7072" spans="24:24" ht="23.1" customHeight="1" x14ac:dyDescent="0.2">
      <c r="X7072" s="65"/>
    </row>
    <row r="7073" spans="24:24" ht="23.1" customHeight="1" x14ac:dyDescent="0.2">
      <c r="X7073" s="65"/>
    </row>
    <row r="7074" spans="24:24" ht="23.1" customHeight="1" x14ac:dyDescent="0.2">
      <c r="X7074" s="65"/>
    </row>
    <row r="7075" spans="24:24" ht="23.1" customHeight="1" x14ac:dyDescent="0.2">
      <c r="X7075" s="65"/>
    </row>
    <row r="7076" spans="24:24" ht="23.1" customHeight="1" x14ac:dyDescent="0.2">
      <c r="X7076" s="65"/>
    </row>
    <row r="7077" spans="24:24" ht="23.1" customHeight="1" x14ac:dyDescent="0.2">
      <c r="X7077" s="65"/>
    </row>
    <row r="7078" spans="24:24" ht="23.1" customHeight="1" x14ac:dyDescent="0.2">
      <c r="X7078" s="65"/>
    </row>
    <row r="7079" spans="24:24" ht="23.1" customHeight="1" x14ac:dyDescent="0.2">
      <c r="X7079" s="65"/>
    </row>
    <row r="7080" spans="24:24" ht="23.1" customHeight="1" x14ac:dyDescent="0.2">
      <c r="X7080" s="65"/>
    </row>
    <row r="7081" spans="24:24" ht="23.1" customHeight="1" x14ac:dyDescent="0.2">
      <c r="X7081" s="65"/>
    </row>
    <row r="7082" spans="24:24" ht="23.1" customHeight="1" x14ac:dyDescent="0.2">
      <c r="X7082" s="65"/>
    </row>
    <row r="7083" spans="24:24" ht="23.1" customHeight="1" x14ac:dyDescent="0.2">
      <c r="X7083" s="65"/>
    </row>
    <row r="7084" spans="24:24" ht="23.1" customHeight="1" x14ac:dyDescent="0.2">
      <c r="X7084" s="65"/>
    </row>
    <row r="7085" spans="24:24" ht="23.1" customHeight="1" x14ac:dyDescent="0.2">
      <c r="X7085" s="65"/>
    </row>
    <row r="7086" spans="24:24" ht="23.1" customHeight="1" x14ac:dyDescent="0.2">
      <c r="X7086" s="65"/>
    </row>
    <row r="7087" spans="24:24" ht="23.1" customHeight="1" x14ac:dyDescent="0.2">
      <c r="X7087" s="65"/>
    </row>
    <row r="7088" spans="24:24" ht="23.1" customHeight="1" x14ac:dyDescent="0.2">
      <c r="X7088" s="65"/>
    </row>
    <row r="7089" spans="24:24" ht="23.1" customHeight="1" x14ac:dyDescent="0.2">
      <c r="X7089" s="65"/>
    </row>
    <row r="7090" spans="24:24" ht="23.1" customHeight="1" x14ac:dyDescent="0.2">
      <c r="X7090" s="65"/>
    </row>
    <row r="7091" spans="24:24" ht="23.1" customHeight="1" x14ac:dyDescent="0.2">
      <c r="X7091" s="65"/>
    </row>
    <row r="7092" spans="24:24" ht="23.1" customHeight="1" x14ac:dyDescent="0.2">
      <c r="X7092" s="65"/>
    </row>
    <row r="7093" spans="24:24" ht="23.1" customHeight="1" x14ac:dyDescent="0.2">
      <c r="X7093" s="65"/>
    </row>
    <row r="7094" spans="24:24" ht="23.1" customHeight="1" x14ac:dyDescent="0.2">
      <c r="X7094" s="65"/>
    </row>
    <row r="7095" spans="24:24" ht="23.1" customHeight="1" x14ac:dyDescent="0.2">
      <c r="X7095" s="65"/>
    </row>
    <row r="7096" spans="24:24" ht="23.1" customHeight="1" x14ac:dyDescent="0.2">
      <c r="X7096" s="65"/>
    </row>
    <row r="7097" spans="24:24" ht="23.1" customHeight="1" x14ac:dyDescent="0.2">
      <c r="X7097" s="65"/>
    </row>
    <row r="7098" spans="24:24" ht="23.1" customHeight="1" x14ac:dyDescent="0.2">
      <c r="X7098" s="65"/>
    </row>
    <row r="7099" spans="24:24" ht="23.1" customHeight="1" x14ac:dyDescent="0.2">
      <c r="X7099" s="65"/>
    </row>
    <row r="7100" spans="24:24" ht="23.1" customHeight="1" x14ac:dyDescent="0.2">
      <c r="X7100" s="65"/>
    </row>
    <row r="7101" spans="24:24" ht="23.1" customHeight="1" x14ac:dyDescent="0.2">
      <c r="X7101" s="65"/>
    </row>
    <row r="7102" spans="24:24" ht="23.1" customHeight="1" x14ac:dyDescent="0.2">
      <c r="X7102" s="65"/>
    </row>
    <row r="7103" spans="24:24" ht="23.1" customHeight="1" x14ac:dyDescent="0.2">
      <c r="X7103" s="65"/>
    </row>
    <row r="7104" spans="24:24" ht="23.1" customHeight="1" x14ac:dyDescent="0.2">
      <c r="X7104" s="65"/>
    </row>
    <row r="7105" spans="24:24" ht="23.1" customHeight="1" x14ac:dyDescent="0.2">
      <c r="X7105" s="65"/>
    </row>
    <row r="7106" spans="24:24" ht="23.1" customHeight="1" x14ac:dyDescent="0.2">
      <c r="X7106" s="65"/>
    </row>
    <row r="7107" spans="24:24" ht="23.1" customHeight="1" x14ac:dyDescent="0.2">
      <c r="X7107" s="65"/>
    </row>
    <row r="7108" spans="24:24" ht="23.1" customHeight="1" x14ac:dyDescent="0.2">
      <c r="X7108" s="65"/>
    </row>
    <row r="7109" spans="24:24" ht="23.1" customHeight="1" x14ac:dyDescent="0.2">
      <c r="X7109" s="65"/>
    </row>
    <row r="7110" spans="24:24" ht="23.1" customHeight="1" x14ac:dyDescent="0.2">
      <c r="X7110" s="65"/>
    </row>
    <row r="7111" spans="24:24" ht="23.1" customHeight="1" x14ac:dyDescent="0.2">
      <c r="X7111" s="65"/>
    </row>
    <row r="7112" spans="24:24" ht="23.1" customHeight="1" x14ac:dyDescent="0.2">
      <c r="X7112" s="65"/>
    </row>
    <row r="7113" spans="24:24" ht="23.1" customHeight="1" x14ac:dyDescent="0.2">
      <c r="X7113" s="65"/>
    </row>
    <row r="7114" spans="24:24" ht="23.1" customHeight="1" x14ac:dyDescent="0.2">
      <c r="X7114" s="65"/>
    </row>
    <row r="7115" spans="24:24" ht="23.1" customHeight="1" x14ac:dyDescent="0.2">
      <c r="X7115" s="65"/>
    </row>
    <row r="7116" spans="24:24" ht="23.1" customHeight="1" x14ac:dyDescent="0.2">
      <c r="X7116" s="65"/>
    </row>
    <row r="7117" spans="24:24" ht="23.1" customHeight="1" x14ac:dyDescent="0.2">
      <c r="X7117" s="65"/>
    </row>
    <row r="7118" spans="24:24" ht="23.1" customHeight="1" x14ac:dyDescent="0.2">
      <c r="X7118" s="65"/>
    </row>
    <row r="7119" spans="24:24" ht="23.1" customHeight="1" x14ac:dyDescent="0.2">
      <c r="X7119" s="65"/>
    </row>
    <row r="7120" spans="24:24" ht="23.1" customHeight="1" x14ac:dyDescent="0.2">
      <c r="X7120" s="65"/>
    </row>
    <row r="7121" spans="24:24" ht="23.1" customHeight="1" x14ac:dyDescent="0.2">
      <c r="X7121" s="65"/>
    </row>
    <row r="7122" spans="24:24" ht="23.1" customHeight="1" x14ac:dyDescent="0.2">
      <c r="X7122" s="65"/>
    </row>
    <row r="7123" spans="24:24" ht="23.1" customHeight="1" x14ac:dyDescent="0.2">
      <c r="X7123" s="65"/>
    </row>
    <row r="7124" spans="24:24" ht="23.1" customHeight="1" x14ac:dyDescent="0.2">
      <c r="X7124" s="65"/>
    </row>
    <row r="7125" spans="24:24" ht="23.1" customHeight="1" x14ac:dyDescent="0.2">
      <c r="X7125" s="65"/>
    </row>
    <row r="7126" spans="24:24" ht="23.1" customHeight="1" x14ac:dyDescent="0.2">
      <c r="X7126" s="65"/>
    </row>
    <row r="7127" spans="24:24" ht="23.1" customHeight="1" x14ac:dyDescent="0.2">
      <c r="X7127" s="65"/>
    </row>
    <row r="7128" spans="24:24" ht="23.1" customHeight="1" x14ac:dyDescent="0.2">
      <c r="X7128" s="65"/>
    </row>
    <row r="7129" spans="24:24" ht="23.1" customHeight="1" x14ac:dyDescent="0.2">
      <c r="X7129" s="65"/>
    </row>
    <row r="7130" spans="24:24" ht="23.1" customHeight="1" x14ac:dyDescent="0.2">
      <c r="X7130" s="65"/>
    </row>
    <row r="7131" spans="24:24" ht="23.1" customHeight="1" x14ac:dyDescent="0.2">
      <c r="X7131" s="65"/>
    </row>
    <row r="7132" spans="24:24" ht="23.1" customHeight="1" x14ac:dyDescent="0.2">
      <c r="X7132" s="65"/>
    </row>
    <row r="7133" spans="24:24" ht="23.1" customHeight="1" x14ac:dyDescent="0.2">
      <c r="X7133" s="65"/>
    </row>
    <row r="7134" spans="24:24" ht="23.1" customHeight="1" x14ac:dyDescent="0.2">
      <c r="X7134" s="65"/>
    </row>
    <row r="7135" spans="24:24" ht="23.1" customHeight="1" x14ac:dyDescent="0.2">
      <c r="X7135" s="65"/>
    </row>
    <row r="7136" spans="24:24" ht="23.1" customHeight="1" x14ac:dyDescent="0.2">
      <c r="X7136" s="65"/>
    </row>
    <row r="7137" spans="24:24" ht="23.1" customHeight="1" x14ac:dyDescent="0.2">
      <c r="X7137" s="65"/>
    </row>
    <row r="7138" spans="24:24" ht="23.1" customHeight="1" x14ac:dyDescent="0.2">
      <c r="X7138" s="65"/>
    </row>
    <row r="7139" spans="24:24" ht="23.1" customHeight="1" x14ac:dyDescent="0.2">
      <c r="X7139" s="65"/>
    </row>
    <row r="7140" spans="24:24" ht="23.1" customHeight="1" x14ac:dyDescent="0.2">
      <c r="X7140" s="65"/>
    </row>
    <row r="7141" spans="24:24" ht="23.1" customHeight="1" x14ac:dyDescent="0.2">
      <c r="X7141" s="65"/>
    </row>
    <row r="7142" spans="24:24" ht="23.1" customHeight="1" x14ac:dyDescent="0.2">
      <c r="X7142" s="65"/>
    </row>
    <row r="7143" spans="24:24" ht="23.1" customHeight="1" x14ac:dyDescent="0.2">
      <c r="X7143" s="65"/>
    </row>
    <row r="7144" spans="24:24" ht="23.1" customHeight="1" x14ac:dyDescent="0.2">
      <c r="X7144" s="65"/>
    </row>
    <row r="7145" spans="24:24" ht="23.1" customHeight="1" x14ac:dyDescent="0.2">
      <c r="X7145" s="65"/>
    </row>
    <row r="7146" spans="24:24" ht="23.1" customHeight="1" x14ac:dyDescent="0.2">
      <c r="X7146" s="65"/>
    </row>
    <row r="7147" spans="24:24" ht="23.1" customHeight="1" x14ac:dyDescent="0.2">
      <c r="X7147" s="65"/>
    </row>
    <row r="7148" spans="24:24" ht="23.1" customHeight="1" x14ac:dyDescent="0.2">
      <c r="X7148" s="65"/>
    </row>
    <row r="7149" spans="24:24" ht="23.1" customHeight="1" x14ac:dyDescent="0.2">
      <c r="X7149" s="65"/>
    </row>
    <row r="7150" spans="24:24" ht="23.1" customHeight="1" x14ac:dyDescent="0.2">
      <c r="X7150" s="65"/>
    </row>
    <row r="7151" spans="24:24" ht="23.1" customHeight="1" x14ac:dyDescent="0.2">
      <c r="X7151" s="65"/>
    </row>
    <row r="7152" spans="24:24" ht="23.1" customHeight="1" x14ac:dyDescent="0.2">
      <c r="X7152" s="65"/>
    </row>
    <row r="7153" spans="24:24" ht="23.1" customHeight="1" x14ac:dyDescent="0.2">
      <c r="X7153" s="65"/>
    </row>
    <row r="7154" spans="24:24" ht="23.1" customHeight="1" x14ac:dyDescent="0.2">
      <c r="X7154" s="65"/>
    </row>
    <row r="7155" spans="24:24" ht="23.1" customHeight="1" x14ac:dyDescent="0.2">
      <c r="X7155" s="65"/>
    </row>
    <row r="7156" spans="24:24" ht="23.1" customHeight="1" x14ac:dyDescent="0.2">
      <c r="X7156" s="65"/>
    </row>
    <row r="7157" spans="24:24" ht="23.1" customHeight="1" x14ac:dyDescent="0.2">
      <c r="X7157" s="65"/>
    </row>
    <row r="7158" spans="24:24" ht="23.1" customHeight="1" x14ac:dyDescent="0.2">
      <c r="X7158" s="65"/>
    </row>
    <row r="7159" spans="24:24" ht="23.1" customHeight="1" x14ac:dyDescent="0.2">
      <c r="X7159" s="65"/>
    </row>
    <row r="7160" spans="24:24" ht="23.1" customHeight="1" x14ac:dyDescent="0.2">
      <c r="X7160" s="65"/>
    </row>
    <row r="7161" spans="24:24" ht="23.1" customHeight="1" x14ac:dyDescent="0.2">
      <c r="X7161" s="65"/>
    </row>
    <row r="7162" spans="24:24" ht="23.1" customHeight="1" x14ac:dyDescent="0.2">
      <c r="X7162" s="65"/>
    </row>
    <row r="7163" spans="24:24" ht="23.1" customHeight="1" x14ac:dyDescent="0.2">
      <c r="X7163" s="65"/>
    </row>
    <row r="7164" spans="24:24" ht="23.1" customHeight="1" x14ac:dyDescent="0.2">
      <c r="X7164" s="65"/>
    </row>
    <row r="7165" spans="24:24" ht="23.1" customHeight="1" x14ac:dyDescent="0.2">
      <c r="X7165" s="65"/>
    </row>
    <row r="7166" spans="24:24" ht="23.1" customHeight="1" x14ac:dyDescent="0.2">
      <c r="X7166" s="65"/>
    </row>
    <row r="7167" spans="24:24" ht="23.1" customHeight="1" x14ac:dyDescent="0.2">
      <c r="X7167" s="65"/>
    </row>
    <row r="7168" spans="24:24" ht="23.1" customHeight="1" x14ac:dyDescent="0.2">
      <c r="X7168" s="65"/>
    </row>
    <row r="7169" spans="24:24" ht="23.1" customHeight="1" x14ac:dyDescent="0.2">
      <c r="X7169" s="65"/>
    </row>
    <row r="7170" spans="24:24" ht="23.1" customHeight="1" x14ac:dyDescent="0.2">
      <c r="X7170" s="65"/>
    </row>
    <row r="7171" spans="24:24" ht="23.1" customHeight="1" x14ac:dyDescent="0.2">
      <c r="X7171" s="65"/>
    </row>
    <row r="7172" spans="24:24" ht="23.1" customHeight="1" x14ac:dyDescent="0.2">
      <c r="X7172" s="65"/>
    </row>
    <row r="7173" spans="24:24" ht="23.1" customHeight="1" x14ac:dyDescent="0.2">
      <c r="X7173" s="65"/>
    </row>
    <row r="7174" spans="24:24" ht="23.1" customHeight="1" x14ac:dyDescent="0.2">
      <c r="X7174" s="65"/>
    </row>
    <row r="7175" spans="24:24" ht="23.1" customHeight="1" x14ac:dyDescent="0.2">
      <c r="X7175" s="65"/>
    </row>
    <row r="7176" spans="24:24" ht="23.1" customHeight="1" x14ac:dyDescent="0.2">
      <c r="X7176" s="65"/>
    </row>
    <row r="7177" spans="24:24" ht="23.1" customHeight="1" x14ac:dyDescent="0.2">
      <c r="X7177" s="65"/>
    </row>
    <row r="7178" spans="24:24" ht="23.1" customHeight="1" x14ac:dyDescent="0.2">
      <c r="X7178" s="65"/>
    </row>
    <row r="7179" spans="24:24" ht="23.1" customHeight="1" x14ac:dyDescent="0.2">
      <c r="X7179" s="65"/>
    </row>
    <row r="7180" spans="24:24" ht="23.1" customHeight="1" x14ac:dyDescent="0.2">
      <c r="X7180" s="65"/>
    </row>
    <row r="7181" spans="24:24" ht="23.1" customHeight="1" x14ac:dyDescent="0.2">
      <c r="X7181" s="65"/>
    </row>
    <row r="7182" spans="24:24" ht="23.1" customHeight="1" x14ac:dyDescent="0.2">
      <c r="X7182" s="65"/>
    </row>
    <row r="7183" spans="24:24" ht="23.1" customHeight="1" x14ac:dyDescent="0.2">
      <c r="X7183" s="65"/>
    </row>
    <row r="7184" spans="24:24" ht="23.1" customHeight="1" x14ac:dyDescent="0.2">
      <c r="X7184" s="65"/>
    </row>
    <row r="7185" spans="24:24" ht="23.1" customHeight="1" x14ac:dyDescent="0.2">
      <c r="X7185" s="65"/>
    </row>
    <row r="7186" spans="24:24" ht="23.1" customHeight="1" x14ac:dyDescent="0.2">
      <c r="X7186" s="65"/>
    </row>
    <row r="7187" spans="24:24" ht="23.1" customHeight="1" x14ac:dyDescent="0.2">
      <c r="X7187" s="65"/>
    </row>
    <row r="7188" spans="24:24" ht="23.1" customHeight="1" x14ac:dyDescent="0.2">
      <c r="X7188" s="65"/>
    </row>
    <row r="7189" spans="24:24" ht="23.1" customHeight="1" x14ac:dyDescent="0.2">
      <c r="X7189" s="65"/>
    </row>
    <row r="7190" spans="24:24" ht="23.1" customHeight="1" x14ac:dyDescent="0.2">
      <c r="X7190" s="65"/>
    </row>
    <row r="7191" spans="24:24" ht="23.1" customHeight="1" x14ac:dyDescent="0.2">
      <c r="X7191" s="65"/>
    </row>
    <row r="7192" spans="24:24" ht="23.1" customHeight="1" x14ac:dyDescent="0.2">
      <c r="X7192" s="65"/>
    </row>
    <row r="7193" spans="24:24" ht="23.1" customHeight="1" x14ac:dyDescent="0.2">
      <c r="X7193" s="65"/>
    </row>
    <row r="7194" spans="24:24" ht="23.1" customHeight="1" x14ac:dyDescent="0.2">
      <c r="X7194" s="65"/>
    </row>
    <row r="7195" spans="24:24" ht="23.1" customHeight="1" x14ac:dyDescent="0.2">
      <c r="X7195" s="65"/>
    </row>
    <row r="7196" spans="24:24" ht="23.1" customHeight="1" x14ac:dyDescent="0.2">
      <c r="X7196" s="65"/>
    </row>
    <row r="7197" spans="24:24" ht="23.1" customHeight="1" x14ac:dyDescent="0.2">
      <c r="X7197" s="65"/>
    </row>
    <row r="7198" spans="24:24" ht="23.1" customHeight="1" x14ac:dyDescent="0.2">
      <c r="X7198" s="65"/>
    </row>
    <row r="7199" spans="24:24" ht="23.1" customHeight="1" x14ac:dyDescent="0.2">
      <c r="X7199" s="65"/>
    </row>
    <row r="7200" spans="24:24" ht="23.1" customHeight="1" x14ac:dyDescent="0.2">
      <c r="X7200" s="65"/>
    </row>
    <row r="7201" spans="24:24" ht="23.1" customHeight="1" x14ac:dyDescent="0.2">
      <c r="X7201" s="65"/>
    </row>
    <row r="7202" spans="24:24" ht="23.1" customHeight="1" x14ac:dyDescent="0.2">
      <c r="X7202" s="65"/>
    </row>
    <row r="7203" spans="24:24" ht="23.1" customHeight="1" x14ac:dyDescent="0.2">
      <c r="X7203" s="65"/>
    </row>
    <row r="7204" spans="24:24" ht="23.1" customHeight="1" x14ac:dyDescent="0.2">
      <c r="X7204" s="65"/>
    </row>
    <row r="7205" spans="24:24" ht="23.1" customHeight="1" x14ac:dyDescent="0.2">
      <c r="X7205" s="65"/>
    </row>
    <row r="7206" spans="24:24" ht="23.1" customHeight="1" x14ac:dyDescent="0.2">
      <c r="X7206" s="65"/>
    </row>
    <row r="7207" spans="24:24" ht="23.1" customHeight="1" x14ac:dyDescent="0.2">
      <c r="X7207" s="65"/>
    </row>
    <row r="7208" spans="24:24" ht="23.1" customHeight="1" x14ac:dyDescent="0.2">
      <c r="X7208" s="65"/>
    </row>
    <row r="7209" spans="24:24" ht="23.1" customHeight="1" x14ac:dyDescent="0.2">
      <c r="X7209" s="65"/>
    </row>
    <row r="7210" spans="24:24" ht="23.1" customHeight="1" x14ac:dyDescent="0.2">
      <c r="X7210" s="65"/>
    </row>
    <row r="7211" spans="24:24" ht="23.1" customHeight="1" x14ac:dyDescent="0.2">
      <c r="X7211" s="65"/>
    </row>
    <row r="7212" spans="24:24" ht="23.1" customHeight="1" x14ac:dyDescent="0.2">
      <c r="X7212" s="65"/>
    </row>
    <row r="7213" spans="24:24" ht="23.1" customHeight="1" x14ac:dyDescent="0.2">
      <c r="X7213" s="65"/>
    </row>
    <row r="7214" spans="24:24" ht="23.1" customHeight="1" x14ac:dyDescent="0.2">
      <c r="X7214" s="65"/>
    </row>
    <row r="7215" spans="24:24" ht="23.1" customHeight="1" x14ac:dyDescent="0.2">
      <c r="X7215" s="65"/>
    </row>
    <row r="7216" spans="24:24" ht="23.1" customHeight="1" x14ac:dyDescent="0.2">
      <c r="X7216" s="65"/>
    </row>
    <row r="7217" spans="24:24" ht="23.1" customHeight="1" x14ac:dyDescent="0.2">
      <c r="X7217" s="65"/>
    </row>
    <row r="7218" spans="24:24" ht="23.1" customHeight="1" x14ac:dyDescent="0.2">
      <c r="X7218" s="65"/>
    </row>
    <row r="7219" spans="24:24" ht="23.1" customHeight="1" x14ac:dyDescent="0.2">
      <c r="X7219" s="65"/>
    </row>
    <row r="7220" spans="24:24" ht="23.1" customHeight="1" x14ac:dyDescent="0.2">
      <c r="X7220" s="65"/>
    </row>
    <row r="7221" spans="24:24" ht="23.1" customHeight="1" x14ac:dyDescent="0.2">
      <c r="X7221" s="65"/>
    </row>
    <row r="7222" spans="24:24" ht="23.1" customHeight="1" x14ac:dyDescent="0.2">
      <c r="X7222" s="65"/>
    </row>
    <row r="7223" spans="24:24" ht="23.1" customHeight="1" x14ac:dyDescent="0.2">
      <c r="X7223" s="65"/>
    </row>
    <row r="7224" spans="24:24" ht="23.1" customHeight="1" x14ac:dyDescent="0.2">
      <c r="X7224" s="65"/>
    </row>
    <row r="7225" spans="24:24" ht="23.1" customHeight="1" x14ac:dyDescent="0.2">
      <c r="X7225" s="65"/>
    </row>
    <row r="7226" spans="24:24" ht="23.1" customHeight="1" x14ac:dyDescent="0.2">
      <c r="X7226" s="65"/>
    </row>
    <row r="7227" spans="24:24" ht="23.1" customHeight="1" x14ac:dyDescent="0.2">
      <c r="X7227" s="65"/>
    </row>
    <row r="7228" spans="24:24" ht="23.1" customHeight="1" x14ac:dyDescent="0.2">
      <c r="X7228" s="65"/>
    </row>
    <row r="7229" spans="24:24" ht="23.1" customHeight="1" x14ac:dyDescent="0.2">
      <c r="X7229" s="65"/>
    </row>
    <row r="7230" spans="24:24" ht="23.1" customHeight="1" x14ac:dyDescent="0.2">
      <c r="X7230" s="65"/>
    </row>
    <row r="7231" spans="24:24" ht="23.1" customHeight="1" x14ac:dyDescent="0.2">
      <c r="X7231" s="65"/>
    </row>
    <row r="7232" spans="24:24" ht="23.1" customHeight="1" x14ac:dyDescent="0.2">
      <c r="X7232" s="65"/>
    </row>
    <row r="7233" spans="24:24" ht="23.1" customHeight="1" x14ac:dyDescent="0.2">
      <c r="X7233" s="65"/>
    </row>
    <row r="7234" spans="24:24" ht="23.1" customHeight="1" x14ac:dyDescent="0.2">
      <c r="X7234" s="65"/>
    </row>
    <row r="7235" spans="24:24" ht="23.1" customHeight="1" x14ac:dyDescent="0.2">
      <c r="X7235" s="65"/>
    </row>
    <row r="7236" spans="24:24" ht="23.1" customHeight="1" x14ac:dyDescent="0.2">
      <c r="X7236" s="65"/>
    </row>
    <row r="7237" spans="24:24" ht="23.1" customHeight="1" x14ac:dyDescent="0.2">
      <c r="X7237" s="65"/>
    </row>
    <row r="7238" spans="24:24" ht="23.1" customHeight="1" x14ac:dyDescent="0.2">
      <c r="X7238" s="65"/>
    </row>
    <row r="7239" spans="24:24" ht="23.1" customHeight="1" x14ac:dyDescent="0.2">
      <c r="X7239" s="65"/>
    </row>
    <row r="7240" spans="24:24" ht="23.1" customHeight="1" x14ac:dyDescent="0.2">
      <c r="X7240" s="65"/>
    </row>
    <row r="7241" spans="24:24" ht="23.1" customHeight="1" x14ac:dyDescent="0.2">
      <c r="X7241" s="65"/>
    </row>
    <row r="7242" spans="24:24" ht="23.1" customHeight="1" x14ac:dyDescent="0.2">
      <c r="X7242" s="65"/>
    </row>
    <row r="7243" spans="24:24" ht="23.1" customHeight="1" x14ac:dyDescent="0.2">
      <c r="X7243" s="65"/>
    </row>
    <row r="7244" spans="24:24" ht="23.1" customHeight="1" x14ac:dyDescent="0.2">
      <c r="X7244" s="65"/>
    </row>
    <row r="7245" spans="24:24" ht="23.1" customHeight="1" x14ac:dyDescent="0.2">
      <c r="X7245" s="65"/>
    </row>
    <row r="7246" spans="24:24" ht="23.1" customHeight="1" x14ac:dyDescent="0.2">
      <c r="X7246" s="65"/>
    </row>
    <row r="7247" spans="24:24" ht="23.1" customHeight="1" x14ac:dyDescent="0.2">
      <c r="X7247" s="65"/>
    </row>
    <row r="7248" spans="24:24" ht="23.1" customHeight="1" x14ac:dyDescent="0.2">
      <c r="X7248" s="65"/>
    </row>
    <row r="7249" spans="24:24" ht="23.1" customHeight="1" x14ac:dyDescent="0.2">
      <c r="X7249" s="65"/>
    </row>
    <row r="7250" spans="24:24" ht="23.1" customHeight="1" x14ac:dyDescent="0.2">
      <c r="X7250" s="65"/>
    </row>
    <row r="7251" spans="24:24" ht="23.1" customHeight="1" x14ac:dyDescent="0.2">
      <c r="X7251" s="65"/>
    </row>
    <row r="7252" spans="24:24" ht="23.1" customHeight="1" x14ac:dyDescent="0.2">
      <c r="X7252" s="65"/>
    </row>
    <row r="7253" spans="24:24" ht="23.1" customHeight="1" x14ac:dyDescent="0.2">
      <c r="X7253" s="65"/>
    </row>
    <row r="7254" spans="24:24" ht="23.1" customHeight="1" x14ac:dyDescent="0.2">
      <c r="X7254" s="65"/>
    </row>
    <row r="7255" spans="24:24" ht="23.1" customHeight="1" x14ac:dyDescent="0.2">
      <c r="X7255" s="65"/>
    </row>
    <row r="7256" spans="24:24" ht="23.1" customHeight="1" x14ac:dyDescent="0.2">
      <c r="X7256" s="65"/>
    </row>
    <row r="7257" spans="24:24" ht="23.1" customHeight="1" x14ac:dyDescent="0.2">
      <c r="X7257" s="65"/>
    </row>
    <row r="7258" spans="24:24" ht="23.1" customHeight="1" x14ac:dyDescent="0.2">
      <c r="X7258" s="65"/>
    </row>
    <row r="7259" spans="24:24" ht="23.1" customHeight="1" x14ac:dyDescent="0.2">
      <c r="X7259" s="65"/>
    </row>
    <row r="7260" spans="24:24" ht="23.1" customHeight="1" x14ac:dyDescent="0.2">
      <c r="X7260" s="65"/>
    </row>
    <row r="7261" spans="24:24" ht="23.1" customHeight="1" x14ac:dyDescent="0.2">
      <c r="X7261" s="65"/>
    </row>
    <row r="7262" spans="24:24" ht="23.1" customHeight="1" x14ac:dyDescent="0.2">
      <c r="X7262" s="65"/>
    </row>
    <row r="7263" spans="24:24" ht="23.1" customHeight="1" x14ac:dyDescent="0.2">
      <c r="X7263" s="65"/>
    </row>
    <row r="7264" spans="24:24" ht="23.1" customHeight="1" x14ac:dyDescent="0.2">
      <c r="X7264" s="65"/>
    </row>
    <row r="7265" spans="24:24" ht="23.1" customHeight="1" x14ac:dyDescent="0.2">
      <c r="X7265" s="65"/>
    </row>
    <row r="7266" spans="24:24" ht="23.1" customHeight="1" x14ac:dyDescent="0.2">
      <c r="X7266" s="65"/>
    </row>
    <row r="7267" spans="24:24" ht="23.1" customHeight="1" x14ac:dyDescent="0.2">
      <c r="X7267" s="65"/>
    </row>
    <row r="7268" spans="24:24" ht="23.1" customHeight="1" x14ac:dyDescent="0.2">
      <c r="X7268" s="65"/>
    </row>
    <row r="7269" spans="24:24" ht="23.1" customHeight="1" x14ac:dyDescent="0.2">
      <c r="X7269" s="65"/>
    </row>
    <row r="7270" spans="24:24" ht="23.1" customHeight="1" x14ac:dyDescent="0.2">
      <c r="X7270" s="65"/>
    </row>
    <row r="7271" spans="24:24" ht="23.1" customHeight="1" x14ac:dyDescent="0.2">
      <c r="X7271" s="65"/>
    </row>
    <row r="7272" spans="24:24" ht="23.1" customHeight="1" x14ac:dyDescent="0.2">
      <c r="X7272" s="65"/>
    </row>
    <row r="7273" spans="24:24" ht="23.1" customHeight="1" x14ac:dyDescent="0.2">
      <c r="X7273" s="65"/>
    </row>
    <row r="7274" spans="24:24" ht="23.1" customHeight="1" x14ac:dyDescent="0.2">
      <c r="X7274" s="65"/>
    </row>
    <row r="7275" spans="24:24" ht="23.1" customHeight="1" x14ac:dyDescent="0.2">
      <c r="X7275" s="65"/>
    </row>
    <row r="7276" spans="24:24" ht="23.1" customHeight="1" x14ac:dyDescent="0.2">
      <c r="X7276" s="65"/>
    </row>
    <row r="7277" spans="24:24" ht="23.1" customHeight="1" x14ac:dyDescent="0.2">
      <c r="X7277" s="65"/>
    </row>
    <row r="7278" spans="24:24" ht="23.1" customHeight="1" x14ac:dyDescent="0.2">
      <c r="X7278" s="65"/>
    </row>
    <row r="7279" spans="24:24" ht="23.1" customHeight="1" x14ac:dyDescent="0.2">
      <c r="X7279" s="65"/>
    </row>
    <row r="7280" spans="24:24" ht="23.1" customHeight="1" x14ac:dyDescent="0.2">
      <c r="X7280" s="65"/>
    </row>
    <row r="7281" spans="24:24" ht="23.1" customHeight="1" x14ac:dyDescent="0.2">
      <c r="X7281" s="65"/>
    </row>
    <row r="7282" spans="24:24" ht="23.1" customHeight="1" x14ac:dyDescent="0.2">
      <c r="X7282" s="65"/>
    </row>
    <row r="7283" spans="24:24" ht="23.1" customHeight="1" x14ac:dyDescent="0.2">
      <c r="X7283" s="65"/>
    </row>
    <row r="7284" spans="24:24" ht="23.1" customHeight="1" x14ac:dyDescent="0.2">
      <c r="X7284" s="65"/>
    </row>
    <row r="7285" spans="24:24" ht="23.1" customHeight="1" x14ac:dyDescent="0.2">
      <c r="X7285" s="65"/>
    </row>
    <row r="7286" spans="24:24" ht="23.1" customHeight="1" x14ac:dyDescent="0.2">
      <c r="X7286" s="65"/>
    </row>
    <row r="7287" spans="24:24" ht="23.1" customHeight="1" x14ac:dyDescent="0.2">
      <c r="X7287" s="65"/>
    </row>
    <row r="7288" spans="24:24" ht="23.1" customHeight="1" x14ac:dyDescent="0.2">
      <c r="X7288" s="65"/>
    </row>
    <row r="7289" spans="24:24" ht="23.1" customHeight="1" x14ac:dyDescent="0.2">
      <c r="X7289" s="65"/>
    </row>
    <row r="7290" spans="24:24" ht="23.1" customHeight="1" x14ac:dyDescent="0.2">
      <c r="X7290" s="65"/>
    </row>
    <row r="7291" spans="24:24" ht="23.1" customHeight="1" x14ac:dyDescent="0.2">
      <c r="X7291" s="65"/>
    </row>
    <row r="7292" spans="24:24" ht="23.1" customHeight="1" x14ac:dyDescent="0.2">
      <c r="X7292" s="65"/>
    </row>
    <row r="7293" spans="24:24" ht="23.1" customHeight="1" x14ac:dyDescent="0.2">
      <c r="X7293" s="65"/>
    </row>
    <row r="7294" spans="24:24" ht="23.1" customHeight="1" x14ac:dyDescent="0.2">
      <c r="X7294" s="65"/>
    </row>
    <row r="7295" spans="24:24" ht="23.1" customHeight="1" x14ac:dyDescent="0.2">
      <c r="X7295" s="65"/>
    </row>
    <row r="7296" spans="24:24" ht="23.1" customHeight="1" x14ac:dyDescent="0.2">
      <c r="X7296" s="65"/>
    </row>
    <row r="7297" spans="24:24" ht="23.1" customHeight="1" x14ac:dyDescent="0.2">
      <c r="X7297" s="65"/>
    </row>
    <row r="7298" spans="24:24" ht="23.1" customHeight="1" x14ac:dyDescent="0.2">
      <c r="X7298" s="65"/>
    </row>
    <row r="7299" spans="24:24" ht="23.1" customHeight="1" x14ac:dyDescent="0.2">
      <c r="X7299" s="65"/>
    </row>
    <row r="7300" spans="24:24" ht="23.1" customHeight="1" x14ac:dyDescent="0.2">
      <c r="X7300" s="65"/>
    </row>
    <row r="7301" spans="24:24" ht="23.1" customHeight="1" x14ac:dyDescent="0.2">
      <c r="X7301" s="65"/>
    </row>
    <row r="7302" spans="24:24" ht="23.1" customHeight="1" x14ac:dyDescent="0.2">
      <c r="X7302" s="65"/>
    </row>
    <row r="7303" spans="24:24" ht="23.1" customHeight="1" x14ac:dyDescent="0.2">
      <c r="X7303" s="65"/>
    </row>
    <row r="7304" spans="24:24" ht="23.1" customHeight="1" x14ac:dyDescent="0.2">
      <c r="X7304" s="65"/>
    </row>
    <row r="7305" spans="24:24" ht="23.1" customHeight="1" x14ac:dyDescent="0.2">
      <c r="X7305" s="65"/>
    </row>
    <row r="7306" spans="24:24" ht="23.1" customHeight="1" x14ac:dyDescent="0.2">
      <c r="X7306" s="65"/>
    </row>
    <row r="7307" spans="24:24" ht="23.1" customHeight="1" x14ac:dyDescent="0.2">
      <c r="X7307" s="65"/>
    </row>
    <row r="7308" spans="24:24" ht="23.1" customHeight="1" x14ac:dyDescent="0.2">
      <c r="X7308" s="65"/>
    </row>
    <row r="7309" spans="24:24" ht="23.1" customHeight="1" x14ac:dyDescent="0.2">
      <c r="X7309" s="65"/>
    </row>
    <row r="7310" spans="24:24" ht="23.1" customHeight="1" x14ac:dyDescent="0.2">
      <c r="X7310" s="65"/>
    </row>
    <row r="7311" spans="24:24" ht="23.1" customHeight="1" x14ac:dyDescent="0.2">
      <c r="X7311" s="65"/>
    </row>
    <row r="7312" spans="24:24" ht="23.1" customHeight="1" x14ac:dyDescent="0.2">
      <c r="X7312" s="65"/>
    </row>
    <row r="7313" spans="24:24" ht="23.1" customHeight="1" x14ac:dyDescent="0.2">
      <c r="X7313" s="65"/>
    </row>
    <row r="7314" spans="24:24" ht="23.1" customHeight="1" x14ac:dyDescent="0.2">
      <c r="X7314" s="65"/>
    </row>
    <row r="7315" spans="24:24" ht="23.1" customHeight="1" x14ac:dyDescent="0.2">
      <c r="X7315" s="65"/>
    </row>
    <row r="7316" spans="24:24" ht="23.1" customHeight="1" x14ac:dyDescent="0.2">
      <c r="X7316" s="65"/>
    </row>
    <row r="7317" spans="24:24" ht="23.1" customHeight="1" x14ac:dyDescent="0.2">
      <c r="X7317" s="65"/>
    </row>
    <row r="7318" spans="24:24" ht="23.1" customHeight="1" x14ac:dyDescent="0.2">
      <c r="X7318" s="65"/>
    </row>
    <row r="7319" spans="24:24" ht="23.1" customHeight="1" x14ac:dyDescent="0.2">
      <c r="X7319" s="65"/>
    </row>
    <row r="7320" spans="24:24" ht="23.1" customHeight="1" x14ac:dyDescent="0.2">
      <c r="X7320" s="65"/>
    </row>
    <row r="7321" spans="24:24" ht="23.1" customHeight="1" x14ac:dyDescent="0.2">
      <c r="X7321" s="65"/>
    </row>
    <row r="7322" spans="24:24" ht="23.1" customHeight="1" x14ac:dyDescent="0.2">
      <c r="X7322" s="65"/>
    </row>
    <row r="7323" spans="24:24" ht="23.1" customHeight="1" x14ac:dyDescent="0.2">
      <c r="X7323" s="65"/>
    </row>
    <row r="7324" spans="24:24" ht="23.1" customHeight="1" x14ac:dyDescent="0.2">
      <c r="X7324" s="65"/>
    </row>
    <row r="7325" spans="24:24" ht="23.1" customHeight="1" x14ac:dyDescent="0.2">
      <c r="X7325" s="65"/>
    </row>
    <row r="7326" spans="24:24" ht="23.1" customHeight="1" x14ac:dyDescent="0.2">
      <c r="X7326" s="65"/>
    </row>
    <row r="7327" spans="24:24" ht="23.1" customHeight="1" x14ac:dyDescent="0.2">
      <c r="X7327" s="65"/>
    </row>
    <row r="7328" spans="24:24" ht="23.1" customHeight="1" x14ac:dyDescent="0.2">
      <c r="X7328" s="65"/>
    </row>
    <row r="7329" spans="24:24" ht="23.1" customHeight="1" x14ac:dyDescent="0.2">
      <c r="X7329" s="65"/>
    </row>
    <row r="7330" spans="24:24" ht="23.1" customHeight="1" x14ac:dyDescent="0.2">
      <c r="X7330" s="65"/>
    </row>
    <row r="7331" spans="24:24" ht="23.1" customHeight="1" x14ac:dyDescent="0.2">
      <c r="X7331" s="65"/>
    </row>
    <row r="7332" spans="24:24" ht="23.1" customHeight="1" x14ac:dyDescent="0.2">
      <c r="X7332" s="65"/>
    </row>
    <row r="7333" spans="24:24" ht="23.1" customHeight="1" x14ac:dyDescent="0.2">
      <c r="X7333" s="65"/>
    </row>
    <row r="7334" spans="24:24" ht="23.1" customHeight="1" x14ac:dyDescent="0.2">
      <c r="X7334" s="65"/>
    </row>
    <row r="7335" spans="24:24" ht="23.1" customHeight="1" x14ac:dyDescent="0.2">
      <c r="X7335" s="65"/>
    </row>
    <row r="7336" spans="24:24" ht="23.1" customHeight="1" x14ac:dyDescent="0.2">
      <c r="X7336" s="65"/>
    </row>
    <row r="7337" spans="24:24" ht="23.1" customHeight="1" x14ac:dyDescent="0.2">
      <c r="X7337" s="65"/>
    </row>
    <row r="7338" spans="24:24" ht="23.1" customHeight="1" x14ac:dyDescent="0.2">
      <c r="X7338" s="65"/>
    </row>
    <row r="7339" spans="24:24" ht="23.1" customHeight="1" x14ac:dyDescent="0.2">
      <c r="X7339" s="65"/>
    </row>
    <row r="7340" spans="24:24" ht="23.1" customHeight="1" x14ac:dyDescent="0.2">
      <c r="X7340" s="65"/>
    </row>
    <row r="7341" spans="24:24" ht="23.1" customHeight="1" x14ac:dyDescent="0.2">
      <c r="X7341" s="65"/>
    </row>
    <row r="7342" spans="24:24" ht="23.1" customHeight="1" x14ac:dyDescent="0.2">
      <c r="X7342" s="65"/>
    </row>
    <row r="7343" spans="24:24" ht="23.1" customHeight="1" x14ac:dyDescent="0.2">
      <c r="X7343" s="65"/>
    </row>
    <row r="7344" spans="24:24" ht="23.1" customHeight="1" x14ac:dyDescent="0.2">
      <c r="X7344" s="65"/>
    </row>
    <row r="7345" spans="24:24" ht="23.1" customHeight="1" x14ac:dyDescent="0.2">
      <c r="X7345" s="65"/>
    </row>
    <row r="7346" spans="24:24" ht="23.1" customHeight="1" x14ac:dyDescent="0.2">
      <c r="X7346" s="65"/>
    </row>
    <row r="7347" spans="24:24" ht="23.1" customHeight="1" x14ac:dyDescent="0.2">
      <c r="X7347" s="65"/>
    </row>
    <row r="7348" spans="24:24" ht="23.1" customHeight="1" x14ac:dyDescent="0.2">
      <c r="X7348" s="65"/>
    </row>
    <row r="7349" spans="24:24" ht="23.1" customHeight="1" x14ac:dyDescent="0.2">
      <c r="X7349" s="65"/>
    </row>
    <row r="7350" spans="24:24" ht="23.1" customHeight="1" x14ac:dyDescent="0.2">
      <c r="X7350" s="65"/>
    </row>
    <row r="7351" spans="24:24" ht="23.1" customHeight="1" x14ac:dyDescent="0.2">
      <c r="X7351" s="65"/>
    </row>
    <row r="7352" spans="24:24" ht="23.1" customHeight="1" x14ac:dyDescent="0.2">
      <c r="X7352" s="65"/>
    </row>
    <row r="7353" spans="24:24" ht="23.1" customHeight="1" x14ac:dyDescent="0.2">
      <c r="X7353" s="65"/>
    </row>
    <row r="7354" spans="24:24" ht="23.1" customHeight="1" x14ac:dyDescent="0.2">
      <c r="X7354" s="65"/>
    </row>
    <row r="7355" spans="24:24" ht="23.1" customHeight="1" x14ac:dyDescent="0.2">
      <c r="X7355" s="65"/>
    </row>
    <row r="7356" spans="24:24" ht="23.1" customHeight="1" x14ac:dyDescent="0.2">
      <c r="X7356" s="65"/>
    </row>
    <row r="7357" spans="24:24" ht="23.1" customHeight="1" x14ac:dyDescent="0.2">
      <c r="X7357" s="65"/>
    </row>
    <row r="7358" spans="24:24" ht="23.1" customHeight="1" x14ac:dyDescent="0.2">
      <c r="X7358" s="65"/>
    </row>
    <row r="7359" spans="24:24" ht="23.1" customHeight="1" x14ac:dyDescent="0.2">
      <c r="X7359" s="65"/>
    </row>
    <row r="7360" spans="24:24" ht="23.1" customHeight="1" x14ac:dyDescent="0.2">
      <c r="X7360" s="65"/>
    </row>
    <row r="7361" spans="24:24" ht="23.1" customHeight="1" x14ac:dyDescent="0.2">
      <c r="X7361" s="65"/>
    </row>
    <row r="7362" spans="24:24" ht="23.1" customHeight="1" x14ac:dyDescent="0.2">
      <c r="X7362" s="65"/>
    </row>
    <row r="7363" spans="24:24" ht="23.1" customHeight="1" x14ac:dyDescent="0.2">
      <c r="X7363" s="65"/>
    </row>
    <row r="7364" spans="24:24" ht="23.1" customHeight="1" x14ac:dyDescent="0.2">
      <c r="X7364" s="65"/>
    </row>
    <row r="7365" spans="24:24" ht="23.1" customHeight="1" x14ac:dyDescent="0.2">
      <c r="X7365" s="65"/>
    </row>
    <row r="7366" spans="24:24" ht="23.1" customHeight="1" x14ac:dyDescent="0.2">
      <c r="X7366" s="65"/>
    </row>
    <row r="7367" spans="24:24" ht="23.1" customHeight="1" x14ac:dyDescent="0.2">
      <c r="X7367" s="65"/>
    </row>
    <row r="7368" spans="24:24" ht="23.1" customHeight="1" x14ac:dyDescent="0.2">
      <c r="X7368" s="65"/>
    </row>
    <row r="7369" spans="24:24" ht="23.1" customHeight="1" x14ac:dyDescent="0.2">
      <c r="X7369" s="65"/>
    </row>
    <row r="7370" spans="24:24" ht="23.1" customHeight="1" x14ac:dyDescent="0.2">
      <c r="X7370" s="65"/>
    </row>
    <row r="7371" spans="24:24" ht="23.1" customHeight="1" x14ac:dyDescent="0.2">
      <c r="X7371" s="65"/>
    </row>
    <row r="7372" spans="24:24" ht="23.1" customHeight="1" x14ac:dyDescent="0.2">
      <c r="X7372" s="65"/>
    </row>
    <row r="7373" spans="24:24" ht="23.1" customHeight="1" x14ac:dyDescent="0.2">
      <c r="X7373" s="65"/>
    </row>
    <row r="7374" spans="24:24" ht="23.1" customHeight="1" x14ac:dyDescent="0.2">
      <c r="X7374" s="65"/>
    </row>
    <row r="7375" spans="24:24" ht="23.1" customHeight="1" x14ac:dyDescent="0.2">
      <c r="X7375" s="65"/>
    </row>
    <row r="7376" spans="24:24" ht="23.1" customHeight="1" x14ac:dyDescent="0.2">
      <c r="X7376" s="65"/>
    </row>
    <row r="7377" spans="24:24" ht="23.1" customHeight="1" x14ac:dyDescent="0.2">
      <c r="X7377" s="65"/>
    </row>
    <row r="7378" spans="24:24" ht="23.1" customHeight="1" x14ac:dyDescent="0.2">
      <c r="X7378" s="65"/>
    </row>
    <row r="7379" spans="24:24" ht="23.1" customHeight="1" x14ac:dyDescent="0.2">
      <c r="X7379" s="65"/>
    </row>
    <row r="7380" spans="24:24" ht="23.1" customHeight="1" x14ac:dyDescent="0.2">
      <c r="X7380" s="65"/>
    </row>
    <row r="7381" spans="24:24" ht="23.1" customHeight="1" x14ac:dyDescent="0.2">
      <c r="X7381" s="65"/>
    </row>
    <row r="7382" spans="24:24" ht="23.1" customHeight="1" x14ac:dyDescent="0.2">
      <c r="X7382" s="65"/>
    </row>
    <row r="7383" spans="24:24" ht="23.1" customHeight="1" x14ac:dyDescent="0.2">
      <c r="X7383" s="65"/>
    </row>
    <row r="7384" spans="24:24" ht="23.1" customHeight="1" x14ac:dyDescent="0.2">
      <c r="X7384" s="65"/>
    </row>
    <row r="7385" spans="24:24" ht="23.1" customHeight="1" x14ac:dyDescent="0.2">
      <c r="X7385" s="65"/>
    </row>
    <row r="7386" spans="24:24" ht="23.1" customHeight="1" x14ac:dyDescent="0.2">
      <c r="X7386" s="65"/>
    </row>
    <row r="7387" spans="24:24" ht="23.1" customHeight="1" x14ac:dyDescent="0.2">
      <c r="X7387" s="65"/>
    </row>
    <row r="7388" spans="24:24" ht="23.1" customHeight="1" x14ac:dyDescent="0.2">
      <c r="X7388" s="65"/>
    </row>
    <row r="7389" spans="24:24" ht="23.1" customHeight="1" x14ac:dyDescent="0.2">
      <c r="X7389" s="65"/>
    </row>
    <row r="7390" spans="24:24" ht="23.1" customHeight="1" x14ac:dyDescent="0.2">
      <c r="X7390" s="65"/>
    </row>
    <row r="7391" spans="24:24" ht="23.1" customHeight="1" x14ac:dyDescent="0.2">
      <c r="X7391" s="65"/>
    </row>
    <row r="7392" spans="24:24" ht="23.1" customHeight="1" x14ac:dyDescent="0.2">
      <c r="X7392" s="65"/>
    </row>
    <row r="7393" spans="24:24" ht="23.1" customHeight="1" x14ac:dyDescent="0.2">
      <c r="X7393" s="65"/>
    </row>
    <row r="7394" spans="24:24" ht="23.1" customHeight="1" x14ac:dyDescent="0.2">
      <c r="X7394" s="65"/>
    </row>
    <row r="7395" spans="24:24" ht="23.1" customHeight="1" x14ac:dyDescent="0.2">
      <c r="X7395" s="65"/>
    </row>
    <row r="7396" spans="24:24" ht="23.1" customHeight="1" x14ac:dyDescent="0.2">
      <c r="X7396" s="65"/>
    </row>
    <row r="7397" spans="24:24" ht="23.1" customHeight="1" x14ac:dyDescent="0.2">
      <c r="X7397" s="65"/>
    </row>
    <row r="7398" spans="24:24" ht="23.1" customHeight="1" x14ac:dyDescent="0.2">
      <c r="X7398" s="65"/>
    </row>
    <row r="7399" spans="24:24" ht="23.1" customHeight="1" x14ac:dyDescent="0.2">
      <c r="X7399" s="65"/>
    </row>
    <row r="7400" spans="24:24" ht="23.1" customHeight="1" x14ac:dyDescent="0.2">
      <c r="X7400" s="65"/>
    </row>
    <row r="7401" spans="24:24" ht="23.1" customHeight="1" x14ac:dyDescent="0.2">
      <c r="X7401" s="65"/>
    </row>
    <row r="7402" spans="24:24" ht="23.1" customHeight="1" x14ac:dyDescent="0.2">
      <c r="X7402" s="65"/>
    </row>
    <row r="7403" spans="24:24" ht="23.1" customHeight="1" x14ac:dyDescent="0.2">
      <c r="X7403" s="65"/>
    </row>
    <row r="7404" spans="24:24" ht="23.1" customHeight="1" x14ac:dyDescent="0.2">
      <c r="X7404" s="65"/>
    </row>
    <row r="7405" spans="24:24" ht="23.1" customHeight="1" x14ac:dyDescent="0.2">
      <c r="X7405" s="65"/>
    </row>
    <row r="7406" spans="24:24" ht="23.1" customHeight="1" x14ac:dyDescent="0.2">
      <c r="X7406" s="65"/>
    </row>
    <row r="7407" spans="24:24" ht="23.1" customHeight="1" x14ac:dyDescent="0.2">
      <c r="X7407" s="65"/>
    </row>
    <row r="7408" spans="24:24" ht="23.1" customHeight="1" x14ac:dyDescent="0.2">
      <c r="X7408" s="65"/>
    </row>
    <row r="7409" spans="24:24" ht="23.1" customHeight="1" x14ac:dyDescent="0.2">
      <c r="X7409" s="65"/>
    </row>
    <row r="7410" spans="24:24" ht="23.1" customHeight="1" x14ac:dyDescent="0.2">
      <c r="X7410" s="65"/>
    </row>
    <row r="7411" spans="24:24" ht="23.1" customHeight="1" x14ac:dyDescent="0.2">
      <c r="X7411" s="65"/>
    </row>
    <row r="7412" spans="24:24" ht="23.1" customHeight="1" x14ac:dyDescent="0.2">
      <c r="X7412" s="65"/>
    </row>
    <row r="7413" spans="24:24" ht="23.1" customHeight="1" x14ac:dyDescent="0.2">
      <c r="X7413" s="65"/>
    </row>
    <row r="7414" spans="24:24" ht="23.1" customHeight="1" x14ac:dyDescent="0.2">
      <c r="X7414" s="65"/>
    </row>
    <row r="7415" spans="24:24" ht="23.1" customHeight="1" x14ac:dyDescent="0.2">
      <c r="X7415" s="65"/>
    </row>
    <row r="7416" spans="24:24" ht="23.1" customHeight="1" x14ac:dyDescent="0.2">
      <c r="X7416" s="65"/>
    </row>
    <row r="7417" spans="24:24" ht="23.1" customHeight="1" x14ac:dyDescent="0.2">
      <c r="X7417" s="65"/>
    </row>
    <row r="7418" spans="24:24" ht="23.1" customHeight="1" x14ac:dyDescent="0.2">
      <c r="X7418" s="65"/>
    </row>
    <row r="7419" spans="24:24" ht="23.1" customHeight="1" x14ac:dyDescent="0.2">
      <c r="X7419" s="65"/>
    </row>
    <row r="7420" spans="24:24" ht="23.1" customHeight="1" x14ac:dyDescent="0.2">
      <c r="X7420" s="65"/>
    </row>
    <row r="7421" spans="24:24" ht="23.1" customHeight="1" x14ac:dyDescent="0.2">
      <c r="X7421" s="65"/>
    </row>
    <row r="7422" spans="24:24" ht="23.1" customHeight="1" x14ac:dyDescent="0.2">
      <c r="X7422" s="65"/>
    </row>
    <row r="7423" spans="24:24" ht="23.1" customHeight="1" x14ac:dyDescent="0.2">
      <c r="X7423" s="65"/>
    </row>
    <row r="7424" spans="24:24" ht="23.1" customHeight="1" x14ac:dyDescent="0.2">
      <c r="X7424" s="65"/>
    </row>
    <row r="7425" spans="24:24" ht="23.1" customHeight="1" x14ac:dyDescent="0.2">
      <c r="X7425" s="65"/>
    </row>
    <row r="7426" spans="24:24" ht="23.1" customHeight="1" x14ac:dyDescent="0.2">
      <c r="X7426" s="65"/>
    </row>
    <row r="7427" spans="24:24" ht="23.1" customHeight="1" x14ac:dyDescent="0.2">
      <c r="X7427" s="65"/>
    </row>
    <row r="7428" spans="24:24" ht="23.1" customHeight="1" x14ac:dyDescent="0.2">
      <c r="X7428" s="65"/>
    </row>
    <row r="7429" spans="24:24" ht="23.1" customHeight="1" x14ac:dyDescent="0.2">
      <c r="X7429" s="65"/>
    </row>
    <row r="7430" spans="24:24" ht="23.1" customHeight="1" x14ac:dyDescent="0.2">
      <c r="X7430" s="65"/>
    </row>
    <row r="7431" spans="24:24" ht="23.1" customHeight="1" x14ac:dyDescent="0.2">
      <c r="X7431" s="65"/>
    </row>
    <row r="7432" spans="24:24" ht="23.1" customHeight="1" x14ac:dyDescent="0.2">
      <c r="X7432" s="65"/>
    </row>
    <row r="7433" spans="24:24" ht="23.1" customHeight="1" x14ac:dyDescent="0.2">
      <c r="X7433" s="65"/>
    </row>
    <row r="7434" spans="24:24" ht="23.1" customHeight="1" x14ac:dyDescent="0.2">
      <c r="X7434" s="65"/>
    </row>
    <row r="7435" spans="24:24" ht="23.1" customHeight="1" x14ac:dyDescent="0.2">
      <c r="X7435" s="65"/>
    </row>
    <row r="7436" spans="24:24" ht="23.1" customHeight="1" x14ac:dyDescent="0.2">
      <c r="X7436" s="65"/>
    </row>
    <row r="7437" spans="24:24" ht="23.1" customHeight="1" x14ac:dyDescent="0.2">
      <c r="X7437" s="65"/>
    </row>
    <row r="7438" spans="24:24" ht="23.1" customHeight="1" x14ac:dyDescent="0.2">
      <c r="X7438" s="65"/>
    </row>
    <row r="7439" spans="24:24" ht="23.1" customHeight="1" x14ac:dyDescent="0.2">
      <c r="X7439" s="65"/>
    </row>
    <row r="7440" spans="24:24" ht="23.1" customHeight="1" x14ac:dyDescent="0.2">
      <c r="X7440" s="65"/>
    </row>
    <row r="7441" spans="24:24" ht="23.1" customHeight="1" x14ac:dyDescent="0.2">
      <c r="X7441" s="65"/>
    </row>
    <row r="7442" spans="24:24" ht="23.1" customHeight="1" x14ac:dyDescent="0.2">
      <c r="X7442" s="65"/>
    </row>
    <row r="7443" spans="24:24" ht="23.1" customHeight="1" x14ac:dyDescent="0.2">
      <c r="X7443" s="65"/>
    </row>
    <row r="7444" spans="24:24" ht="23.1" customHeight="1" x14ac:dyDescent="0.2">
      <c r="X7444" s="65"/>
    </row>
    <row r="7445" spans="24:24" ht="23.1" customHeight="1" x14ac:dyDescent="0.2">
      <c r="X7445" s="65"/>
    </row>
    <row r="7446" spans="24:24" ht="23.1" customHeight="1" x14ac:dyDescent="0.2">
      <c r="X7446" s="65"/>
    </row>
    <row r="7447" spans="24:24" ht="23.1" customHeight="1" x14ac:dyDescent="0.2">
      <c r="X7447" s="65"/>
    </row>
    <row r="7448" spans="24:24" ht="23.1" customHeight="1" x14ac:dyDescent="0.2">
      <c r="X7448" s="65"/>
    </row>
    <row r="7449" spans="24:24" ht="23.1" customHeight="1" x14ac:dyDescent="0.2">
      <c r="X7449" s="65"/>
    </row>
    <row r="7450" spans="24:24" ht="23.1" customHeight="1" x14ac:dyDescent="0.2">
      <c r="X7450" s="65"/>
    </row>
    <row r="7451" spans="24:24" ht="23.1" customHeight="1" x14ac:dyDescent="0.2">
      <c r="X7451" s="65"/>
    </row>
    <row r="7452" spans="24:24" ht="23.1" customHeight="1" x14ac:dyDescent="0.2">
      <c r="X7452" s="65"/>
    </row>
    <row r="7453" spans="24:24" ht="23.1" customHeight="1" x14ac:dyDescent="0.2">
      <c r="X7453" s="65"/>
    </row>
    <row r="7454" spans="24:24" ht="23.1" customHeight="1" x14ac:dyDescent="0.2">
      <c r="X7454" s="65"/>
    </row>
    <row r="7455" spans="24:24" ht="23.1" customHeight="1" x14ac:dyDescent="0.2">
      <c r="X7455" s="65"/>
    </row>
    <row r="7456" spans="24:24" ht="23.1" customHeight="1" x14ac:dyDescent="0.2">
      <c r="X7456" s="65"/>
    </row>
    <row r="7457" spans="24:24" ht="23.1" customHeight="1" x14ac:dyDescent="0.2">
      <c r="X7457" s="65"/>
    </row>
    <row r="7458" spans="24:24" ht="23.1" customHeight="1" x14ac:dyDescent="0.2">
      <c r="X7458" s="65"/>
    </row>
    <row r="7459" spans="24:24" ht="23.1" customHeight="1" x14ac:dyDescent="0.2">
      <c r="X7459" s="65"/>
    </row>
    <row r="7460" spans="24:24" ht="23.1" customHeight="1" x14ac:dyDescent="0.2">
      <c r="X7460" s="65"/>
    </row>
    <row r="7461" spans="24:24" ht="23.1" customHeight="1" x14ac:dyDescent="0.2">
      <c r="X7461" s="65"/>
    </row>
    <row r="7462" spans="24:24" ht="23.1" customHeight="1" x14ac:dyDescent="0.2">
      <c r="X7462" s="65"/>
    </row>
    <row r="7463" spans="24:24" ht="23.1" customHeight="1" x14ac:dyDescent="0.2">
      <c r="X7463" s="65"/>
    </row>
    <row r="7464" spans="24:24" ht="23.1" customHeight="1" x14ac:dyDescent="0.2">
      <c r="X7464" s="65"/>
    </row>
    <row r="7465" spans="24:24" ht="23.1" customHeight="1" x14ac:dyDescent="0.2">
      <c r="X7465" s="65"/>
    </row>
    <row r="7466" spans="24:24" ht="23.1" customHeight="1" x14ac:dyDescent="0.2">
      <c r="X7466" s="65"/>
    </row>
    <row r="7467" spans="24:24" ht="23.1" customHeight="1" x14ac:dyDescent="0.2">
      <c r="X7467" s="65"/>
    </row>
    <row r="7468" spans="24:24" ht="23.1" customHeight="1" x14ac:dyDescent="0.2">
      <c r="X7468" s="65"/>
    </row>
    <row r="7469" spans="24:24" ht="23.1" customHeight="1" x14ac:dyDescent="0.2">
      <c r="X7469" s="65"/>
    </row>
    <row r="7470" spans="24:24" ht="23.1" customHeight="1" x14ac:dyDescent="0.2">
      <c r="X7470" s="65"/>
    </row>
    <row r="7471" spans="24:24" ht="23.1" customHeight="1" x14ac:dyDescent="0.2">
      <c r="X7471" s="65"/>
    </row>
    <row r="7472" spans="24:24" ht="23.1" customHeight="1" x14ac:dyDescent="0.2">
      <c r="X7472" s="65"/>
    </row>
    <row r="7473" spans="24:24" ht="23.1" customHeight="1" x14ac:dyDescent="0.2">
      <c r="X7473" s="65"/>
    </row>
    <row r="7474" spans="24:24" ht="23.1" customHeight="1" x14ac:dyDescent="0.2">
      <c r="X7474" s="65"/>
    </row>
    <row r="7475" spans="24:24" ht="23.1" customHeight="1" x14ac:dyDescent="0.2">
      <c r="X7475" s="65"/>
    </row>
    <row r="7476" spans="24:24" ht="23.1" customHeight="1" x14ac:dyDescent="0.2">
      <c r="X7476" s="65"/>
    </row>
    <row r="7477" spans="24:24" ht="23.1" customHeight="1" x14ac:dyDescent="0.2">
      <c r="X7477" s="65"/>
    </row>
    <row r="7478" spans="24:24" ht="23.1" customHeight="1" x14ac:dyDescent="0.2">
      <c r="X7478" s="65"/>
    </row>
    <row r="7479" spans="24:24" ht="23.1" customHeight="1" x14ac:dyDescent="0.2">
      <c r="X7479" s="65"/>
    </row>
    <row r="7480" spans="24:24" ht="23.1" customHeight="1" x14ac:dyDescent="0.2">
      <c r="X7480" s="65"/>
    </row>
    <row r="7481" spans="24:24" ht="23.1" customHeight="1" x14ac:dyDescent="0.2">
      <c r="X7481" s="65"/>
    </row>
    <row r="7482" spans="24:24" ht="23.1" customHeight="1" x14ac:dyDescent="0.2">
      <c r="X7482" s="65"/>
    </row>
    <row r="7483" spans="24:24" ht="23.1" customHeight="1" x14ac:dyDescent="0.2">
      <c r="X7483" s="65"/>
    </row>
    <row r="7484" spans="24:24" ht="23.1" customHeight="1" x14ac:dyDescent="0.2">
      <c r="X7484" s="65"/>
    </row>
    <row r="7485" spans="24:24" ht="23.1" customHeight="1" x14ac:dyDescent="0.2">
      <c r="X7485" s="65"/>
    </row>
    <row r="7486" spans="24:24" ht="23.1" customHeight="1" x14ac:dyDescent="0.2">
      <c r="X7486" s="65"/>
    </row>
    <row r="7487" spans="24:24" ht="23.1" customHeight="1" x14ac:dyDescent="0.2">
      <c r="X7487" s="65"/>
    </row>
    <row r="7488" spans="24:24" ht="23.1" customHeight="1" x14ac:dyDescent="0.2">
      <c r="X7488" s="65"/>
    </row>
    <row r="7489" spans="24:24" ht="23.1" customHeight="1" x14ac:dyDescent="0.2">
      <c r="X7489" s="65"/>
    </row>
    <row r="7490" spans="24:24" ht="23.1" customHeight="1" x14ac:dyDescent="0.2">
      <c r="X7490" s="65"/>
    </row>
    <row r="7491" spans="24:24" ht="23.1" customHeight="1" x14ac:dyDescent="0.2">
      <c r="X7491" s="65"/>
    </row>
    <row r="7492" spans="24:24" ht="23.1" customHeight="1" x14ac:dyDescent="0.2">
      <c r="X7492" s="65"/>
    </row>
    <row r="7493" spans="24:24" ht="23.1" customHeight="1" x14ac:dyDescent="0.2">
      <c r="X7493" s="65"/>
    </row>
    <row r="7494" spans="24:24" ht="23.1" customHeight="1" x14ac:dyDescent="0.2">
      <c r="X7494" s="65"/>
    </row>
    <row r="7495" spans="24:24" ht="23.1" customHeight="1" x14ac:dyDescent="0.2">
      <c r="X7495" s="65"/>
    </row>
    <row r="7496" spans="24:24" ht="23.1" customHeight="1" x14ac:dyDescent="0.2">
      <c r="X7496" s="65"/>
    </row>
    <row r="7497" spans="24:24" ht="23.1" customHeight="1" x14ac:dyDescent="0.2">
      <c r="X7497" s="65"/>
    </row>
    <row r="7498" spans="24:24" ht="23.1" customHeight="1" x14ac:dyDescent="0.2">
      <c r="X7498" s="65"/>
    </row>
    <row r="7499" spans="24:24" ht="23.1" customHeight="1" x14ac:dyDescent="0.2">
      <c r="X7499" s="65"/>
    </row>
    <row r="7500" spans="24:24" ht="23.1" customHeight="1" x14ac:dyDescent="0.2">
      <c r="X7500" s="65"/>
    </row>
    <row r="7501" spans="24:24" ht="23.1" customHeight="1" x14ac:dyDescent="0.2">
      <c r="X7501" s="65"/>
    </row>
    <row r="7502" spans="24:24" ht="23.1" customHeight="1" x14ac:dyDescent="0.2">
      <c r="X7502" s="65"/>
    </row>
    <row r="7503" spans="24:24" ht="23.1" customHeight="1" x14ac:dyDescent="0.2">
      <c r="X7503" s="65"/>
    </row>
    <row r="7504" spans="24:24" ht="23.1" customHeight="1" x14ac:dyDescent="0.2">
      <c r="X7504" s="65"/>
    </row>
    <row r="7505" spans="24:24" ht="23.1" customHeight="1" x14ac:dyDescent="0.2">
      <c r="X7505" s="65"/>
    </row>
    <row r="7506" spans="24:24" ht="23.1" customHeight="1" x14ac:dyDescent="0.2">
      <c r="X7506" s="65"/>
    </row>
    <row r="7507" spans="24:24" ht="23.1" customHeight="1" x14ac:dyDescent="0.2">
      <c r="X7507" s="65"/>
    </row>
    <row r="7508" spans="24:24" ht="23.1" customHeight="1" x14ac:dyDescent="0.2">
      <c r="X7508" s="65"/>
    </row>
    <row r="7509" spans="24:24" ht="23.1" customHeight="1" x14ac:dyDescent="0.2">
      <c r="X7509" s="65"/>
    </row>
    <row r="7510" spans="24:24" ht="23.1" customHeight="1" x14ac:dyDescent="0.2">
      <c r="X7510" s="65"/>
    </row>
    <row r="7511" spans="24:24" ht="23.1" customHeight="1" x14ac:dyDescent="0.2">
      <c r="X7511" s="65"/>
    </row>
    <row r="7512" spans="24:24" ht="23.1" customHeight="1" x14ac:dyDescent="0.2">
      <c r="X7512" s="65"/>
    </row>
    <row r="7513" spans="24:24" ht="23.1" customHeight="1" x14ac:dyDescent="0.2">
      <c r="X7513" s="65"/>
    </row>
    <row r="7514" spans="24:24" ht="23.1" customHeight="1" x14ac:dyDescent="0.2">
      <c r="X7514" s="65"/>
    </row>
    <row r="7515" spans="24:24" ht="23.1" customHeight="1" x14ac:dyDescent="0.2">
      <c r="X7515" s="65"/>
    </row>
    <row r="7516" spans="24:24" ht="23.1" customHeight="1" x14ac:dyDescent="0.2">
      <c r="X7516" s="65"/>
    </row>
    <row r="7517" spans="24:24" ht="23.1" customHeight="1" x14ac:dyDescent="0.2">
      <c r="X7517" s="65"/>
    </row>
    <row r="7518" spans="24:24" ht="23.1" customHeight="1" x14ac:dyDescent="0.2">
      <c r="X7518" s="65"/>
    </row>
    <row r="7519" spans="24:24" ht="23.1" customHeight="1" x14ac:dyDescent="0.2">
      <c r="X7519" s="65"/>
    </row>
    <row r="7520" spans="24:24" ht="23.1" customHeight="1" x14ac:dyDescent="0.2">
      <c r="X7520" s="65"/>
    </row>
    <row r="7521" spans="24:24" ht="23.1" customHeight="1" x14ac:dyDescent="0.2">
      <c r="X7521" s="65"/>
    </row>
    <row r="7522" spans="24:24" ht="23.1" customHeight="1" x14ac:dyDescent="0.2">
      <c r="X7522" s="65"/>
    </row>
    <row r="7523" spans="24:24" ht="23.1" customHeight="1" x14ac:dyDescent="0.2">
      <c r="X7523" s="65"/>
    </row>
    <row r="7524" spans="24:24" ht="23.1" customHeight="1" x14ac:dyDescent="0.2">
      <c r="X7524" s="65"/>
    </row>
    <row r="7525" spans="24:24" ht="23.1" customHeight="1" x14ac:dyDescent="0.2">
      <c r="X7525" s="65"/>
    </row>
    <row r="7526" spans="24:24" ht="23.1" customHeight="1" x14ac:dyDescent="0.2">
      <c r="X7526" s="65"/>
    </row>
    <row r="7527" spans="24:24" ht="23.1" customHeight="1" x14ac:dyDescent="0.2">
      <c r="X7527" s="65"/>
    </row>
    <row r="7528" spans="24:24" ht="23.1" customHeight="1" x14ac:dyDescent="0.2">
      <c r="X7528" s="65"/>
    </row>
    <row r="7529" spans="24:24" ht="23.1" customHeight="1" x14ac:dyDescent="0.2">
      <c r="X7529" s="65"/>
    </row>
    <row r="7530" spans="24:24" ht="23.1" customHeight="1" x14ac:dyDescent="0.2">
      <c r="X7530" s="65"/>
    </row>
    <row r="7531" spans="24:24" ht="23.1" customHeight="1" x14ac:dyDescent="0.2">
      <c r="X7531" s="65"/>
    </row>
    <row r="7532" spans="24:24" ht="23.1" customHeight="1" x14ac:dyDescent="0.2">
      <c r="X7532" s="65"/>
    </row>
    <row r="7533" spans="24:24" ht="23.1" customHeight="1" x14ac:dyDescent="0.2">
      <c r="X7533" s="65"/>
    </row>
    <row r="7534" spans="24:24" ht="23.1" customHeight="1" x14ac:dyDescent="0.2">
      <c r="X7534" s="65"/>
    </row>
    <row r="7535" spans="24:24" ht="23.1" customHeight="1" x14ac:dyDescent="0.2">
      <c r="X7535" s="65"/>
    </row>
    <row r="7536" spans="24:24" ht="23.1" customHeight="1" x14ac:dyDescent="0.2">
      <c r="X7536" s="65"/>
    </row>
    <row r="7537" spans="24:24" ht="23.1" customHeight="1" x14ac:dyDescent="0.2">
      <c r="X7537" s="65"/>
    </row>
    <row r="7538" spans="24:24" ht="23.1" customHeight="1" x14ac:dyDescent="0.2">
      <c r="X7538" s="65"/>
    </row>
    <row r="7539" spans="24:24" ht="23.1" customHeight="1" x14ac:dyDescent="0.2">
      <c r="X7539" s="65"/>
    </row>
    <row r="7540" spans="24:24" ht="23.1" customHeight="1" x14ac:dyDescent="0.2">
      <c r="X7540" s="65"/>
    </row>
    <row r="7541" spans="24:24" ht="23.1" customHeight="1" x14ac:dyDescent="0.2">
      <c r="X7541" s="65"/>
    </row>
    <row r="7542" spans="24:24" ht="23.1" customHeight="1" x14ac:dyDescent="0.2">
      <c r="X7542" s="65"/>
    </row>
    <row r="7543" spans="24:24" ht="23.1" customHeight="1" x14ac:dyDescent="0.2">
      <c r="X7543" s="65"/>
    </row>
    <row r="7544" spans="24:24" ht="23.1" customHeight="1" x14ac:dyDescent="0.2">
      <c r="X7544" s="65"/>
    </row>
    <row r="7545" spans="24:24" ht="23.1" customHeight="1" x14ac:dyDescent="0.2">
      <c r="X7545" s="65"/>
    </row>
    <row r="7546" spans="24:24" ht="23.1" customHeight="1" x14ac:dyDescent="0.2">
      <c r="X7546" s="65"/>
    </row>
    <row r="7547" spans="24:24" ht="23.1" customHeight="1" x14ac:dyDescent="0.2">
      <c r="X7547" s="65"/>
    </row>
    <row r="7548" spans="24:24" ht="23.1" customHeight="1" x14ac:dyDescent="0.2">
      <c r="X7548" s="65"/>
    </row>
    <row r="7549" spans="24:24" ht="23.1" customHeight="1" x14ac:dyDescent="0.2">
      <c r="X7549" s="65"/>
    </row>
    <row r="7550" spans="24:24" ht="23.1" customHeight="1" x14ac:dyDescent="0.2">
      <c r="X7550" s="65"/>
    </row>
    <row r="7551" spans="24:24" ht="23.1" customHeight="1" x14ac:dyDescent="0.2">
      <c r="X7551" s="65"/>
    </row>
    <row r="7552" spans="24:24" ht="23.1" customHeight="1" x14ac:dyDescent="0.2">
      <c r="X7552" s="65"/>
    </row>
    <row r="7553" spans="24:24" ht="23.1" customHeight="1" x14ac:dyDescent="0.2">
      <c r="X7553" s="65"/>
    </row>
    <row r="7554" spans="24:24" ht="23.1" customHeight="1" x14ac:dyDescent="0.2">
      <c r="X7554" s="65"/>
    </row>
    <row r="7555" spans="24:24" ht="23.1" customHeight="1" x14ac:dyDescent="0.2">
      <c r="X7555" s="65"/>
    </row>
    <row r="7556" spans="24:24" ht="23.1" customHeight="1" x14ac:dyDescent="0.2">
      <c r="X7556" s="65"/>
    </row>
    <row r="7557" spans="24:24" ht="23.1" customHeight="1" x14ac:dyDescent="0.2">
      <c r="X7557" s="65"/>
    </row>
    <row r="7558" spans="24:24" ht="23.1" customHeight="1" x14ac:dyDescent="0.2">
      <c r="X7558" s="65"/>
    </row>
    <row r="7559" spans="24:24" ht="23.1" customHeight="1" x14ac:dyDescent="0.2">
      <c r="X7559" s="65"/>
    </row>
    <row r="7560" spans="24:24" ht="23.1" customHeight="1" x14ac:dyDescent="0.2">
      <c r="X7560" s="65"/>
    </row>
    <row r="7561" spans="24:24" ht="23.1" customHeight="1" x14ac:dyDescent="0.2">
      <c r="X7561" s="65"/>
    </row>
    <row r="7562" spans="24:24" ht="23.1" customHeight="1" x14ac:dyDescent="0.2">
      <c r="X7562" s="65"/>
    </row>
    <row r="7563" spans="24:24" ht="23.1" customHeight="1" x14ac:dyDescent="0.2">
      <c r="X7563" s="65"/>
    </row>
    <row r="7564" spans="24:24" ht="23.1" customHeight="1" x14ac:dyDescent="0.2">
      <c r="X7564" s="65"/>
    </row>
    <row r="7565" spans="24:24" ht="23.1" customHeight="1" x14ac:dyDescent="0.2">
      <c r="X7565" s="65"/>
    </row>
    <row r="7566" spans="24:24" ht="23.1" customHeight="1" x14ac:dyDescent="0.2">
      <c r="X7566" s="65"/>
    </row>
    <row r="7567" spans="24:24" ht="23.1" customHeight="1" x14ac:dyDescent="0.2">
      <c r="X7567" s="65"/>
    </row>
    <row r="7568" spans="24:24" ht="23.1" customHeight="1" x14ac:dyDescent="0.2">
      <c r="X7568" s="65"/>
    </row>
    <row r="7569" spans="24:24" ht="23.1" customHeight="1" x14ac:dyDescent="0.2">
      <c r="X7569" s="65"/>
    </row>
    <row r="7570" spans="24:24" ht="23.1" customHeight="1" x14ac:dyDescent="0.2">
      <c r="X7570" s="65"/>
    </row>
    <row r="7571" spans="24:24" ht="23.1" customHeight="1" x14ac:dyDescent="0.2">
      <c r="X7571" s="65"/>
    </row>
    <row r="7572" spans="24:24" ht="23.1" customHeight="1" x14ac:dyDescent="0.2">
      <c r="X7572" s="65"/>
    </row>
    <row r="7573" spans="24:24" ht="23.1" customHeight="1" x14ac:dyDescent="0.2">
      <c r="X7573" s="65"/>
    </row>
    <row r="7574" spans="24:24" ht="23.1" customHeight="1" x14ac:dyDescent="0.2">
      <c r="X7574" s="65"/>
    </row>
    <row r="7575" spans="24:24" ht="23.1" customHeight="1" x14ac:dyDescent="0.2">
      <c r="X7575" s="65"/>
    </row>
    <row r="7576" spans="24:24" ht="23.1" customHeight="1" x14ac:dyDescent="0.2">
      <c r="X7576" s="65"/>
    </row>
    <row r="7577" spans="24:24" ht="23.1" customHeight="1" x14ac:dyDescent="0.2">
      <c r="X7577" s="65"/>
    </row>
    <row r="7578" spans="24:24" ht="23.1" customHeight="1" x14ac:dyDescent="0.2">
      <c r="X7578" s="65"/>
    </row>
    <row r="7579" spans="24:24" ht="23.1" customHeight="1" x14ac:dyDescent="0.2">
      <c r="X7579" s="65"/>
    </row>
    <row r="7580" spans="24:24" ht="23.1" customHeight="1" x14ac:dyDescent="0.2">
      <c r="X7580" s="65"/>
    </row>
    <row r="7581" spans="24:24" ht="23.1" customHeight="1" x14ac:dyDescent="0.2">
      <c r="X7581" s="65"/>
    </row>
    <row r="7582" spans="24:24" ht="23.1" customHeight="1" x14ac:dyDescent="0.2">
      <c r="X7582" s="65"/>
    </row>
    <row r="7583" spans="24:24" ht="23.1" customHeight="1" x14ac:dyDescent="0.2">
      <c r="X7583" s="65"/>
    </row>
    <row r="7584" spans="24:24" ht="23.1" customHeight="1" x14ac:dyDescent="0.2">
      <c r="X7584" s="65"/>
    </row>
    <row r="7585" spans="24:24" ht="23.1" customHeight="1" x14ac:dyDescent="0.2">
      <c r="X7585" s="65"/>
    </row>
    <row r="7586" spans="24:24" ht="23.1" customHeight="1" x14ac:dyDescent="0.2">
      <c r="X7586" s="65"/>
    </row>
    <row r="7587" spans="24:24" ht="23.1" customHeight="1" x14ac:dyDescent="0.2">
      <c r="X7587" s="65"/>
    </row>
    <row r="7588" spans="24:24" ht="23.1" customHeight="1" x14ac:dyDescent="0.2">
      <c r="X7588" s="65"/>
    </row>
    <row r="7589" spans="24:24" ht="23.1" customHeight="1" x14ac:dyDescent="0.2">
      <c r="X7589" s="65"/>
    </row>
    <row r="7590" spans="24:24" ht="23.1" customHeight="1" x14ac:dyDescent="0.2">
      <c r="X7590" s="65"/>
    </row>
    <row r="7591" spans="24:24" ht="23.1" customHeight="1" x14ac:dyDescent="0.2">
      <c r="X7591" s="65"/>
    </row>
    <row r="7592" spans="24:24" ht="23.1" customHeight="1" x14ac:dyDescent="0.2">
      <c r="X7592" s="65"/>
    </row>
    <row r="7593" spans="24:24" ht="23.1" customHeight="1" x14ac:dyDescent="0.2">
      <c r="X7593" s="65"/>
    </row>
    <row r="7594" spans="24:24" ht="23.1" customHeight="1" x14ac:dyDescent="0.2">
      <c r="X7594" s="65"/>
    </row>
    <row r="7595" spans="24:24" ht="23.1" customHeight="1" x14ac:dyDescent="0.2">
      <c r="X7595" s="65"/>
    </row>
    <row r="7596" spans="24:24" ht="23.1" customHeight="1" x14ac:dyDescent="0.2">
      <c r="X7596" s="65"/>
    </row>
    <row r="7597" spans="24:24" ht="23.1" customHeight="1" x14ac:dyDescent="0.2">
      <c r="X7597" s="65"/>
    </row>
    <row r="7598" spans="24:24" ht="23.1" customHeight="1" x14ac:dyDescent="0.2">
      <c r="X7598" s="65"/>
    </row>
    <row r="7599" spans="24:24" ht="23.1" customHeight="1" x14ac:dyDescent="0.2">
      <c r="X7599" s="65"/>
    </row>
    <row r="7600" spans="24:24" ht="23.1" customHeight="1" x14ac:dyDescent="0.2">
      <c r="X7600" s="65"/>
    </row>
    <row r="7601" spans="24:24" ht="23.1" customHeight="1" x14ac:dyDescent="0.2">
      <c r="X7601" s="65"/>
    </row>
    <row r="7602" spans="24:24" ht="23.1" customHeight="1" x14ac:dyDescent="0.2">
      <c r="X7602" s="65"/>
    </row>
    <row r="7603" spans="24:24" ht="23.1" customHeight="1" x14ac:dyDescent="0.2">
      <c r="X7603" s="65"/>
    </row>
    <row r="7604" spans="24:24" ht="23.1" customHeight="1" x14ac:dyDescent="0.2">
      <c r="X7604" s="65"/>
    </row>
    <row r="7605" spans="24:24" ht="23.1" customHeight="1" x14ac:dyDescent="0.2">
      <c r="X7605" s="65"/>
    </row>
    <row r="7606" spans="24:24" ht="23.1" customHeight="1" x14ac:dyDescent="0.2">
      <c r="X7606" s="65"/>
    </row>
    <row r="7607" spans="24:24" ht="23.1" customHeight="1" x14ac:dyDescent="0.2">
      <c r="X7607" s="65"/>
    </row>
    <row r="7608" spans="24:24" ht="23.1" customHeight="1" x14ac:dyDescent="0.2">
      <c r="X7608" s="65"/>
    </row>
    <row r="7609" spans="24:24" ht="23.1" customHeight="1" x14ac:dyDescent="0.2">
      <c r="X7609" s="65"/>
    </row>
    <row r="7610" spans="24:24" ht="23.1" customHeight="1" x14ac:dyDescent="0.2">
      <c r="X7610" s="65"/>
    </row>
    <row r="7611" spans="24:24" ht="23.1" customHeight="1" x14ac:dyDescent="0.2">
      <c r="X7611" s="65"/>
    </row>
    <row r="7612" spans="24:24" ht="23.1" customHeight="1" x14ac:dyDescent="0.2">
      <c r="X7612" s="65"/>
    </row>
    <row r="7613" spans="24:24" ht="23.1" customHeight="1" x14ac:dyDescent="0.2">
      <c r="X7613" s="65"/>
    </row>
    <row r="7614" spans="24:24" ht="23.1" customHeight="1" x14ac:dyDescent="0.2">
      <c r="X7614" s="65"/>
    </row>
    <row r="7615" spans="24:24" ht="23.1" customHeight="1" x14ac:dyDescent="0.2">
      <c r="X7615" s="65"/>
    </row>
    <row r="7616" spans="24:24" ht="23.1" customHeight="1" x14ac:dyDescent="0.2">
      <c r="X7616" s="65"/>
    </row>
    <row r="7617" spans="24:24" ht="23.1" customHeight="1" x14ac:dyDescent="0.2">
      <c r="X7617" s="65"/>
    </row>
    <row r="7618" spans="24:24" ht="23.1" customHeight="1" x14ac:dyDescent="0.2">
      <c r="X7618" s="65"/>
    </row>
    <row r="7619" spans="24:24" ht="23.1" customHeight="1" x14ac:dyDescent="0.2">
      <c r="X7619" s="65"/>
    </row>
    <row r="7620" spans="24:24" ht="23.1" customHeight="1" x14ac:dyDescent="0.2">
      <c r="X7620" s="65"/>
    </row>
    <row r="7621" spans="24:24" ht="23.1" customHeight="1" x14ac:dyDescent="0.2">
      <c r="X7621" s="65"/>
    </row>
    <row r="7622" spans="24:24" ht="23.1" customHeight="1" x14ac:dyDescent="0.2">
      <c r="X7622" s="65"/>
    </row>
    <row r="7623" spans="24:24" ht="23.1" customHeight="1" x14ac:dyDescent="0.2">
      <c r="X7623" s="65"/>
    </row>
    <row r="7624" spans="24:24" ht="23.1" customHeight="1" x14ac:dyDescent="0.2">
      <c r="X7624" s="65"/>
    </row>
    <row r="7625" spans="24:24" ht="23.1" customHeight="1" x14ac:dyDescent="0.2">
      <c r="X7625" s="65"/>
    </row>
    <row r="7626" spans="24:24" ht="23.1" customHeight="1" x14ac:dyDescent="0.2">
      <c r="X7626" s="65"/>
    </row>
    <row r="7627" spans="24:24" ht="23.1" customHeight="1" x14ac:dyDescent="0.2">
      <c r="X7627" s="65"/>
    </row>
    <row r="7628" spans="24:24" ht="23.1" customHeight="1" x14ac:dyDescent="0.2">
      <c r="X7628" s="65"/>
    </row>
    <row r="7629" spans="24:24" ht="23.1" customHeight="1" x14ac:dyDescent="0.2">
      <c r="X7629" s="65"/>
    </row>
    <row r="7630" spans="24:24" ht="23.1" customHeight="1" x14ac:dyDescent="0.2">
      <c r="X7630" s="65"/>
    </row>
    <row r="7631" spans="24:24" ht="23.1" customHeight="1" x14ac:dyDescent="0.2">
      <c r="X7631" s="65"/>
    </row>
    <row r="7632" spans="24:24" ht="23.1" customHeight="1" x14ac:dyDescent="0.2">
      <c r="X7632" s="65"/>
    </row>
    <row r="7633" spans="24:24" ht="23.1" customHeight="1" x14ac:dyDescent="0.2">
      <c r="X7633" s="65"/>
    </row>
    <row r="7634" spans="24:24" ht="23.1" customHeight="1" x14ac:dyDescent="0.2">
      <c r="X7634" s="65"/>
    </row>
    <row r="7635" spans="24:24" ht="23.1" customHeight="1" x14ac:dyDescent="0.2">
      <c r="X7635" s="65"/>
    </row>
    <row r="7636" spans="24:24" ht="23.1" customHeight="1" x14ac:dyDescent="0.2">
      <c r="X7636" s="65"/>
    </row>
    <row r="7637" spans="24:24" ht="23.1" customHeight="1" x14ac:dyDescent="0.2">
      <c r="X7637" s="65"/>
    </row>
    <row r="7638" spans="24:24" ht="23.1" customHeight="1" x14ac:dyDescent="0.2">
      <c r="X7638" s="65"/>
    </row>
    <row r="7639" spans="24:24" ht="23.1" customHeight="1" x14ac:dyDescent="0.2">
      <c r="X7639" s="65"/>
    </row>
    <row r="7640" spans="24:24" ht="23.1" customHeight="1" x14ac:dyDescent="0.2">
      <c r="X7640" s="65"/>
    </row>
    <row r="7641" spans="24:24" ht="23.1" customHeight="1" x14ac:dyDescent="0.2">
      <c r="X7641" s="65"/>
    </row>
    <row r="7642" spans="24:24" ht="23.1" customHeight="1" x14ac:dyDescent="0.2">
      <c r="X7642" s="65"/>
    </row>
    <row r="7643" spans="24:24" ht="23.1" customHeight="1" x14ac:dyDescent="0.2">
      <c r="X7643" s="65"/>
    </row>
    <row r="7644" spans="24:24" ht="23.1" customHeight="1" x14ac:dyDescent="0.2">
      <c r="X7644" s="65"/>
    </row>
    <row r="7645" spans="24:24" ht="23.1" customHeight="1" x14ac:dyDescent="0.2">
      <c r="X7645" s="65"/>
    </row>
    <row r="7646" spans="24:24" ht="23.1" customHeight="1" x14ac:dyDescent="0.2">
      <c r="X7646" s="65"/>
    </row>
    <row r="7647" spans="24:24" ht="23.1" customHeight="1" x14ac:dyDescent="0.2">
      <c r="X7647" s="65"/>
    </row>
    <row r="7648" spans="24:24" ht="23.1" customHeight="1" x14ac:dyDescent="0.2">
      <c r="X7648" s="65"/>
    </row>
    <row r="7649" spans="24:24" ht="23.1" customHeight="1" x14ac:dyDescent="0.2">
      <c r="X7649" s="65"/>
    </row>
    <row r="7650" spans="24:24" ht="23.1" customHeight="1" x14ac:dyDescent="0.2">
      <c r="X7650" s="65"/>
    </row>
    <row r="7651" spans="24:24" ht="23.1" customHeight="1" x14ac:dyDescent="0.2">
      <c r="X7651" s="65"/>
    </row>
    <row r="7652" spans="24:24" ht="23.1" customHeight="1" x14ac:dyDescent="0.2">
      <c r="X7652" s="65"/>
    </row>
    <row r="7653" spans="24:24" ht="23.1" customHeight="1" x14ac:dyDescent="0.2">
      <c r="X7653" s="65"/>
    </row>
    <row r="7654" spans="24:24" ht="23.1" customHeight="1" x14ac:dyDescent="0.2">
      <c r="X7654" s="65"/>
    </row>
    <row r="7655" spans="24:24" ht="23.1" customHeight="1" x14ac:dyDescent="0.2">
      <c r="X7655" s="65"/>
    </row>
    <row r="7656" spans="24:24" ht="23.1" customHeight="1" x14ac:dyDescent="0.2">
      <c r="X7656" s="65"/>
    </row>
    <row r="7657" spans="24:24" ht="23.1" customHeight="1" x14ac:dyDescent="0.2">
      <c r="X7657" s="65"/>
    </row>
    <row r="7658" spans="24:24" ht="23.1" customHeight="1" x14ac:dyDescent="0.2">
      <c r="X7658" s="65"/>
    </row>
    <row r="7659" spans="24:24" ht="23.1" customHeight="1" x14ac:dyDescent="0.2">
      <c r="X7659" s="65"/>
    </row>
    <row r="7660" spans="24:24" ht="23.1" customHeight="1" x14ac:dyDescent="0.2">
      <c r="X7660" s="65"/>
    </row>
    <row r="7661" spans="24:24" ht="23.1" customHeight="1" x14ac:dyDescent="0.2">
      <c r="X7661" s="65"/>
    </row>
    <row r="7662" spans="24:24" ht="23.1" customHeight="1" x14ac:dyDescent="0.2">
      <c r="X7662" s="65"/>
    </row>
    <row r="7663" spans="24:24" ht="23.1" customHeight="1" x14ac:dyDescent="0.2">
      <c r="X7663" s="65"/>
    </row>
    <row r="7664" spans="24:24" ht="23.1" customHeight="1" x14ac:dyDescent="0.2">
      <c r="X7664" s="65"/>
    </row>
    <row r="7665" spans="24:24" ht="23.1" customHeight="1" x14ac:dyDescent="0.2">
      <c r="X7665" s="65"/>
    </row>
    <row r="7666" spans="24:24" ht="23.1" customHeight="1" x14ac:dyDescent="0.2">
      <c r="X7666" s="65"/>
    </row>
    <row r="7667" spans="24:24" ht="23.1" customHeight="1" x14ac:dyDescent="0.2">
      <c r="X7667" s="65"/>
    </row>
    <row r="7668" spans="24:24" ht="23.1" customHeight="1" x14ac:dyDescent="0.2">
      <c r="X7668" s="65"/>
    </row>
    <row r="7669" spans="24:24" ht="23.1" customHeight="1" x14ac:dyDescent="0.2">
      <c r="X7669" s="65"/>
    </row>
    <row r="7670" spans="24:24" ht="23.1" customHeight="1" x14ac:dyDescent="0.2">
      <c r="X7670" s="65"/>
    </row>
    <row r="7671" spans="24:24" ht="23.1" customHeight="1" x14ac:dyDescent="0.2">
      <c r="X7671" s="65"/>
    </row>
    <row r="7672" spans="24:24" ht="23.1" customHeight="1" x14ac:dyDescent="0.2">
      <c r="X7672" s="65"/>
    </row>
    <row r="7673" spans="24:24" ht="23.1" customHeight="1" x14ac:dyDescent="0.2">
      <c r="X7673" s="65"/>
    </row>
    <row r="7674" spans="24:24" ht="23.1" customHeight="1" x14ac:dyDescent="0.2">
      <c r="X7674" s="65"/>
    </row>
    <row r="7675" spans="24:24" ht="23.1" customHeight="1" x14ac:dyDescent="0.2">
      <c r="X7675" s="65"/>
    </row>
    <row r="7676" spans="24:24" ht="23.1" customHeight="1" x14ac:dyDescent="0.2">
      <c r="X7676" s="65"/>
    </row>
    <row r="7677" spans="24:24" ht="23.1" customHeight="1" x14ac:dyDescent="0.2">
      <c r="X7677" s="65"/>
    </row>
    <row r="7678" spans="24:24" ht="23.1" customHeight="1" x14ac:dyDescent="0.2">
      <c r="X7678" s="65"/>
    </row>
    <row r="7679" spans="24:24" ht="23.1" customHeight="1" x14ac:dyDescent="0.2">
      <c r="X7679" s="65"/>
    </row>
    <row r="7680" spans="24:24" ht="23.1" customHeight="1" x14ac:dyDescent="0.2">
      <c r="X7680" s="65"/>
    </row>
    <row r="7681" spans="24:24" ht="23.1" customHeight="1" x14ac:dyDescent="0.2">
      <c r="X7681" s="65"/>
    </row>
    <row r="7682" spans="24:24" ht="23.1" customHeight="1" x14ac:dyDescent="0.2">
      <c r="X7682" s="65"/>
    </row>
    <row r="7683" spans="24:24" ht="23.1" customHeight="1" x14ac:dyDescent="0.2">
      <c r="X7683" s="65"/>
    </row>
    <row r="7684" spans="24:24" ht="23.1" customHeight="1" x14ac:dyDescent="0.2">
      <c r="X7684" s="65"/>
    </row>
    <row r="7685" spans="24:24" ht="23.1" customHeight="1" x14ac:dyDescent="0.2">
      <c r="X7685" s="65"/>
    </row>
    <row r="7686" spans="24:24" ht="23.1" customHeight="1" x14ac:dyDescent="0.2">
      <c r="X7686" s="65"/>
    </row>
    <row r="7687" spans="24:24" ht="23.1" customHeight="1" x14ac:dyDescent="0.2">
      <c r="X7687" s="65"/>
    </row>
    <row r="7688" spans="24:24" ht="23.1" customHeight="1" x14ac:dyDescent="0.2">
      <c r="X7688" s="65"/>
    </row>
    <row r="7689" spans="24:24" ht="23.1" customHeight="1" x14ac:dyDescent="0.2">
      <c r="X7689" s="65"/>
    </row>
    <row r="7690" spans="24:24" ht="23.1" customHeight="1" x14ac:dyDescent="0.2">
      <c r="X7690" s="65"/>
    </row>
    <row r="7691" spans="24:24" ht="23.1" customHeight="1" x14ac:dyDescent="0.2">
      <c r="X7691" s="65"/>
    </row>
    <row r="7692" spans="24:24" ht="23.1" customHeight="1" x14ac:dyDescent="0.2">
      <c r="X7692" s="65"/>
    </row>
    <row r="7693" spans="24:24" ht="23.1" customHeight="1" x14ac:dyDescent="0.2">
      <c r="X7693" s="65"/>
    </row>
    <row r="7694" spans="24:24" ht="23.1" customHeight="1" x14ac:dyDescent="0.2">
      <c r="X7694" s="65"/>
    </row>
    <row r="7695" spans="24:24" ht="23.1" customHeight="1" x14ac:dyDescent="0.2">
      <c r="X7695" s="65"/>
    </row>
    <row r="7696" spans="24:24" ht="23.1" customHeight="1" x14ac:dyDescent="0.2">
      <c r="X7696" s="65"/>
    </row>
    <row r="7697" spans="24:24" ht="23.1" customHeight="1" x14ac:dyDescent="0.2">
      <c r="X7697" s="65"/>
    </row>
    <row r="7698" spans="24:24" ht="23.1" customHeight="1" x14ac:dyDescent="0.2">
      <c r="X7698" s="65"/>
    </row>
    <row r="7699" spans="24:24" ht="23.1" customHeight="1" x14ac:dyDescent="0.2">
      <c r="X7699" s="65"/>
    </row>
    <row r="7700" spans="24:24" ht="23.1" customHeight="1" x14ac:dyDescent="0.2">
      <c r="X7700" s="65"/>
    </row>
    <row r="7701" spans="24:24" ht="23.1" customHeight="1" x14ac:dyDescent="0.2">
      <c r="X7701" s="65"/>
    </row>
    <row r="7702" spans="24:24" ht="23.1" customHeight="1" x14ac:dyDescent="0.2">
      <c r="X7702" s="65"/>
    </row>
    <row r="7703" spans="24:24" ht="23.1" customHeight="1" x14ac:dyDescent="0.2">
      <c r="X7703" s="65"/>
    </row>
    <row r="7704" spans="24:24" ht="23.1" customHeight="1" x14ac:dyDescent="0.2">
      <c r="X7704" s="65"/>
    </row>
    <row r="7705" spans="24:24" ht="23.1" customHeight="1" x14ac:dyDescent="0.2">
      <c r="X7705" s="65"/>
    </row>
    <row r="7706" spans="24:24" ht="23.1" customHeight="1" x14ac:dyDescent="0.2">
      <c r="X7706" s="65"/>
    </row>
    <row r="7707" spans="24:24" ht="23.1" customHeight="1" x14ac:dyDescent="0.2">
      <c r="X7707" s="65"/>
    </row>
    <row r="7708" spans="24:24" ht="23.1" customHeight="1" x14ac:dyDescent="0.2">
      <c r="X7708" s="65"/>
    </row>
    <row r="7709" spans="24:24" ht="23.1" customHeight="1" x14ac:dyDescent="0.2">
      <c r="X7709" s="65"/>
    </row>
    <row r="7710" spans="24:24" ht="23.1" customHeight="1" x14ac:dyDescent="0.2">
      <c r="X7710" s="65"/>
    </row>
    <row r="7711" spans="24:24" ht="23.1" customHeight="1" x14ac:dyDescent="0.2">
      <c r="X7711" s="65"/>
    </row>
    <row r="7712" spans="24:24" ht="23.1" customHeight="1" x14ac:dyDescent="0.2">
      <c r="X7712" s="65"/>
    </row>
    <row r="7713" spans="24:24" ht="23.1" customHeight="1" x14ac:dyDescent="0.2">
      <c r="X7713" s="65"/>
    </row>
    <row r="7714" spans="24:24" ht="23.1" customHeight="1" x14ac:dyDescent="0.2">
      <c r="X7714" s="65"/>
    </row>
    <row r="7715" spans="24:24" ht="23.1" customHeight="1" x14ac:dyDescent="0.2">
      <c r="X7715" s="65"/>
    </row>
    <row r="7716" spans="24:24" ht="23.1" customHeight="1" x14ac:dyDescent="0.2">
      <c r="X7716" s="65"/>
    </row>
    <row r="7717" spans="24:24" ht="23.1" customHeight="1" x14ac:dyDescent="0.2">
      <c r="X7717" s="65"/>
    </row>
    <row r="7718" spans="24:24" ht="23.1" customHeight="1" x14ac:dyDescent="0.2">
      <c r="X7718" s="65"/>
    </row>
    <row r="7719" spans="24:24" ht="23.1" customHeight="1" x14ac:dyDescent="0.2">
      <c r="X7719" s="65"/>
    </row>
    <row r="7720" spans="24:24" ht="23.1" customHeight="1" x14ac:dyDescent="0.2">
      <c r="X7720" s="65"/>
    </row>
    <row r="7721" spans="24:24" ht="23.1" customHeight="1" x14ac:dyDescent="0.2">
      <c r="X7721" s="65"/>
    </row>
    <row r="7722" spans="24:24" ht="23.1" customHeight="1" x14ac:dyDescent="0.2">
      <c r="X7722" s="65"/>
    </row>
    <row r="7723" spans="24:24" ht="23.1" customHeight="1" x14ac:dyDescent="0.2">
      <c r="X7723" s="65"/>
    </row>
    <row r="7724" spans="24:24" ht="23.1" customHeight="1" x14ac:dyDescent="0.2">
      <c r="X7724" s="65"/>
    </row>
    <row r="7725" spans="24:24" ht="23.1" customHeight="1" x14ac:dyDescent="0.2">
      <c r="X7725" s="65"/>
    </row>
    <row r="7726" spans="24:24" ht="23.1" customHeight="1" x14ac:dyDescent="0.2">
      <c r="X7726" s="65"/>
    </row>
    <row r="7727" spans="24:24" ht="23.1" customHeight="1" x14ac:dyDescent="0.2">
      <c r="X7727" s="65"/>
    </row>
    <row r="7728" spans="24:24" ht="23.1" customHeight="1" x14ac:dyDescent="0.2">
      <c r="X7728" s="65"/>
    </row>
    <row r="7729" spans="24:24" ht="23.1" customHeight="1" x14ac:dyDescent="0.2">
      <c r="X7729" s="65"/>
    </row>
    <row r="7730" spans="24:24" ht="23.1" customHeight="1" x14ac:dyDescent="0.2">
      <c r="X7730" s="65"/>
    </row>
    <row r="7731" spans="24:24" ht="23.1" customHeight="1" x14ac:dyDescent="0.2">
      <c r="X7731" s="65"/>
    </row>
    <row r="7732" spans="24:24" ht="23.1" customHeight="1" x14ac:dyDescent="0.2">
      <c r="X7732" s="65"/>
    </row>
    <row r="7733" spans="24:24" ht="23.1" customHeight="1" x14ac:dyDescent="0.2">
      <c r="X7733" s="65"/>
    </row>
    <row r="7734" spans="24:24" ht="23.1" customHeight="1" x14ac:dyDescent="0.2">
      <c r="X7734" s="65"/>
    </row>
    <row r="7735" spans="24:24" ht="23.1" customHeight="1" x14ac:dyDescent="0.2">
      <c r="X7735" s="65"/>
    </row>
    <row r="7736" spans="24:24" ht="23.1" customHeight="1" x14ac:dyDescent="0.2">
      <c r="X7736" s="65"/>
    </row>
    <row r="7737" spans="24:24" ht="23.1" customHeight="1" x14ac:dyDescent="0.2">
      <c r="X7737" s="65"/>
    </row>
    <row r="7738" spans="24:24" ht="23.1" customHeight="1" x14ac:dyDescent="0.2">
      <c r="X7738" s="65"/>
    </row>
    <row r="7739" spans="24:24" ht="23.1" customHeight="1" x14ac:dyDescent="0.2">
      <c r="X7739" s="65"/>
    </row>
    <row r="7740" spans="24:24" ht="23.1" customHeight="1" x14ac:dyDescent="0.2">
      <c r="X7740" s="65"/>
    </row>
    <row r="7741" spans="24:24" ht="23.1" customHeight="1" x14ac:dyDescent="0.2">
      <c r="X7741" s="65"/>
    </row>
    <row r="7742" spans="24:24" ht="23.1" customHeight="1" x14ac:dyDescent="0.2">
      <c r="X7742" s="65"/>
    </row>
    <row r="7743" spans="24:24" ht="23.1" customHeight="1" x14ac:dyDescent="0.2">
      <c r="X7743" s="65"/>
    </row>
    <row r="7744" spans="24:24" ht="23.1" customHeight="1" x14ac:dyDescent="0.2">
      <c r="X7744" s="65"/>
    </row>
    <row r="7745" spans="24:24" ht="23.1" customHeight="1" x14ac:dyDescent="0.2">
      <c r="X7745" s="65"/>
    </row>
    <row r="7746" spans="24:24" ht="23.1" customHeight="1" x14ac:dyDescent="0.2">
      <c r="X7746" s="65"/>
    </row>
    <row r="7747" spans="24:24" ht="23.1" customHeight="1" x14ac:dyDescent="0.2">
      <c r="X7747" s="65"/>
    </row>
    <row r="7748" spans="24:24" ht="23.1" customHeight="1" x14ac:dyDescent="0.2">
      <c r="X7748" s="65"/>
    </row>
    <row r="7749" spans="24:24" ht="23.1" customHeight="1" x14ac:dyDescent="0.2">
      <c r="X7749" s="65"/>
    </row>
    <row r="7750" spans="24:24" ht="23.1" customHeight="1" x14ac:dyDescent="0.2">
      <c r="X7750" s="65"/>
    </row>
    <row r="7751" spans="24:24" ht="23.1" customHeight="1" x14ac:dyDescent="0.2">
      <c r="X7751" s="65"/>
    </row>
    <row r="7752" spans="24:24" ht="23.1" customHeight="1" x14ac:dyDescent="0.2">
      <c r="X7752" s="65"/>
    </row>
    <row r="7753" spans="24:24" ht="23.1" customHeight="1" x14ac:dyDescent="0.2">
      <c r="X7753" s="65"/>
    </row>
    <row r="7754" spans="24:24" ht="23.1" customHeight="1" x14ac:dyDescent="0.2">
      <c r="X7754" s="65"/>
    </row>
    <row r="7755" spans="24:24" ht="23.1" customHeight="1" x14ac:dyDescent="0.2">
      <c r="X7755" s="65"/>
    </row>
    <row r="7756" spans="24:24" ht="23.1" customHeight="1" x14ac:dyDescent="0.2">
      <c r="X7756" s="65"/>
    </row>
    <row r="7757" spans="24:24" ht="23.1" customHeight="1" x14ac:dyDescent="0.2">
      <c r="X7757" s="65"/>
    </row>
    <row r="7758" spans="24:24" ht="23.1" customHeight="1" x14ac:dyDescent="0.2">
      <c r="X7758" s="65"/>
    </row>
    <row r="7759" spans="24:24" ht="23.1" customHeight="1" x14ac:dyDescent="0.2">
      <c r="X7759" s="65"/>
    </row>
    <row r="7760" spans="24:24" ht="23.1" customHeight="1" x14ac:dyDescent="0.2">
      <c r="X7760" s="65"/>
    </row>
    <row r="7761" spans="24:24" ht="23.1" customHeight="1" x14ac:dyDescent="0.2">
      <c r="X7761" s="65"/>
    </row>
    <row r="7762" spans="24:24" ht="23.1" customHeight="1" x14ac:dyDescent="0.2">
      <c r="X7762" s="65"/>
    </row>
    <row r="7763" spans="24:24" ht="23.1" customHeight="1" x14ac:dyDescent="0.2">
      <c r="X7763" s="65"/>
    </row>
    <row r="7764" spans="24:24" ht="23.1" customHeight="1" x14ac:dyDescent="0.2">
      <c r="X7764" s="65"/>
    </row>
    <row r="7765" spans="24:24" ht="23.1" customHeight="1" x14ac:dyDescent="0.2">
      <c r="X7765" s="65"/>
    </row>
    <row r="7766" spans="24:24" ht="23.1" customHeight="1" x14ac:dyDescent="0.2">
      <c r="X7766" s="65"/>
    </row>
    <row r="7767" spans="24:24" ht="23.1" customHeight="1" x14ac:dyDescent="0.2">
      <c r="X7767" s="65"/>
    </row>
    <row r="7768" spans="24:24" ht="23.1" customHeight="1" x14ac:dyDescent="0.2">
      <c r="X7768" s="65"/>
    </row>
    <row r="7769" spans="24:24" ht="23.1" customHeight="1" x14ac:dyDescent="0.2">
      <c r="X7769" s="65"/>
    </row>
    <row r="7770" spans="24:24" ht="23.1" customHeight="1" x14ac:dyDescent="0.2">
      <c r="X7770" s="65"/>
    </row>
    <row r="7771" spans="24:24" ht="23.1" customHeight="1" x14ac:dyDescent="0.2">
      <c r="X7771" s="65"/>
    </row>
    <row r="7772" spans="24:24" ht="23.1" customHeight="1" x14ac:dyDescent="0.2">
      <c r="X7772" s="65"/>
    </row>
    <row r="7773" spans="24:24" ht="23.1" customHeight="1" x14ac:dyDescent="0.2">
      <c r="X7773" s="65"/>
    </row>
    <row r="7774" spans="24:24" ht="23.1" customHeight="1" x14ac:dyDescent="0.2">
      <c r="X7774" s="65"/>
    </row>
    <row r="7775" spans="24:24" ht="23.1" customHeight="1" x14ac:dyDescent="0.2">
      <c r="X7775" s="65"/>
    </row>
    <row r="7776" spans="24:24" ht="23.1" customHeight="1" x14ac:dyDescent="0.2">
      <c r="X7776" s="65"/>
    </row>
    <row r="7777" spans="24:24" ht="23.1" customHeight="1" x14ac:dyDescent="0.2">
      <c r="X7777" s="65"/>
    </row>
    <row r="7778" spans="24:24" ht="23.1" customHeight="1" x14ac:dyDescent="0.2">
      <c r="X7778" s="65"/>
    </row>
    <row r="7779" spans="24:24" ht="23.1" customHeight="1" x14ac:dyDescent="0.2">
      <c r="X7779" s="65"/>
    </row>
    <row r="7780" spans="24:24" ht="23.1" customHeight="1" x14ac:dyDescent="0.2">
      <c r="X7780" s="65"/>
    </row>
    <row r="7781" spans="24:24" ht="23.1" customHeight="1" x14ac:dyDescent="0.2">
      <c r="X7781" s="65"/>
    </row>
    <row r="7782" spans="24:24" ht="23.1" customHeight="1" x14ac:dyDescent="0.2">
      <c r="X7782" s="65"/>
    </row>
    <row r="7783" spans="24:24" ht="23.1" customHeight="1" x14ac:dyDescent="0.2">
      <c r="X7783" s="65"/>
    </row>
    <row r="7784" spans="24:24" ht="23.1" customHeight="1" x14ac:dyDescent="0.2">
      <c r="X7784" s="65"/>
    </row>
    <row r="7785" spans="24:24" ht="23.1" customHeight="1" x14ac:dyDescent="0.2">
      <c r="X7785" s="65"/>
    </row>
    <row r="7786" spans="24:24" ht="23.1" customHeight="1" x14ac:dyDescent="0.2">
      <c r="X7786" s="65"/>
    </row>
    <row r="7787" spans="24:24" ht="23.1" customHeight="1" x14ac:dyDescent="0.2">
      <c r="X7787" s="65"/>
    </row>
    <row r="7788" spans="24:24" ht="23.1" customHeight="1" x14ac:dyDescent="0.2">
      <c r="X7788" s="65"/>
    </row>
    <row r="7789" spans="24:24" ht="23.1" customHeight="1" x14ac:dyDescent="0.2">
      <c r="X7789" s="65"/>
    </row>
    <row r="7790" spans="24:24" ht="23.1" customHeight="1" x14ac:dyDescent="0.2">
      <c r="X7790" s="65"/>
    </row>
    <row r="7791" spans="24:24" ht="23.1" customHeight="1" x14ac:dyDescent="0.2">
      <c r="X7791" s="65"/>
    </row>
    <row r="7792" spans="24:24" ht="23.1" customHeight="1" x14ac:dyDescent="0.2">
      <c r="X7792" s="65"/>
    </row>
    <row r="7793" spans="24:24" ht="23.1" customHeight="1" x14ac:dyDescent="0.2">
      <c r="X7793" s="65"/>
    </row>
    <row r="7794" spans="24:24" ht="23.1" customHeight="1" x14ac:dyDescent="0.2">
      <c r="X7794" s="65"/>
    </row>
    <row r="7795" spans="24:24" ht="23.1" customHeight="1" x14ac:dyDescent="0.2">
      <c r="X7795" s="65"/>
    </row>
    <row r="7796" spans="24:24" ht="23.1" customHeight="1" x14ac:dyDescent="0.2">
      <c r="X7796" s="65"/>
    </row>
    <row r="7797" spans="24:24" ht="23.1" customHeight="1" x14ac:dyDescent="0.2">
      <c r="X7797" s="65"/>
    </row>
    <row r="7798" spans="24:24" ht="23.1" customHeight="1" x14ac:dyDescent="0.2">
      <c r="X7798" s="65"/>
    </row>
    <row r="7799" spans="24:24" ht="23.1" customHeight="1" x14ac:dyDescent="0.2">
      <c r="X7799" s="65"/>
    </row>
    <row r="7800" spans="24:24" ht="23.1" customHeight="1" x14ac:dyDescent="0.2">
      <c r="X7800" s="65"/>
    </row>
    <row r="7801" spans="24:24" ht="23.1" customHeight="1" x14ac:dyDescent="0.2">
      <c r="X7801" s="65"/>
    </row>
    <row r="7802" spans="24:24" ht="23.1" customHeight="1" x14ac:dyDescent="0.2">
      <c r="X7802" s="65"/>
    </row>
    <row r="7803" spans="24:24" ht="23.1" customHeight="1" x14ac:dyDescent="0.2">
      <c r="X7803" s="65"/>
    </row>
    <row r="7804" spans="24:24" ht="23.1" customHeight="1" x14ac:dyDescent="0.2">
      <c r="X7804" s="65"/>
    </row>
    <row r="7805" spans="24:24" ht="23.1" customHeight="1" x14ac:dyDescent="0.2">
      <c r="X7805" s="65"/>
    </row>
    <row r="7806" spans="24:24" ht="23.1" customHeight="1" x14ac:dyDescent="0.2">
      <c r="X7806" s="65"/>
    </row>
    <row r="7807" spans="24:24" ht="23.1" customHeight="1" x14ac:dyDescent="0.2">
      <c r="X7807" s="65"/>
    </row>
    <row r="7808" spans="24:24" ht="23.1" customHeight="1" x14ac:dyDescent="0.2">
      <c r="X7808" s="65"/>
    </row>
    <row r="7809" spans="24:24" ht="23.1" customHeight="1" x14ac:dyDescent="0.2">
      <c r="X7809" s="65"/>
    </row>
    <row r="7810" spans="24:24" ht="23.1" customHeight="1" x14ac:dyDescent="0.2">
      <c r="X7810" s="65"/>
    </row>
    <row r="7811" spans="24:24" ht="23.1" customHeight="1" x14ac:dyDescent="0.2">
      <c r="X7811" s="65"/>
    </row>
    <row r="7812" spans="24:24" ht="23.1" customHeight="1" x14ac:dyDescent="0.2">
      <c r="X7812" s="65"/>
    </row>
    <row r="7813" spans="24:24" ht="23.1" customHeight="1" x14ac:dyDescent="0.2">
      <c r="X7813" s="65"/>
    </row>
    <row r="7814" spans="24:24" ht="23.1" customHeight="1" x14ac:dyDescent="0.2">
      <c r="X7814" s="65"/>
    </row>
    <row r="7815" spans="24:24" ht="23.1" customHeight="1" x14ac:dyDescent="0.2">
      <c r="X7815" s="65"/>
    </row>
    <row r="7816" spans="24:24" ht="23.1" customHeight="1" x14ac:dyDescent="0.2">
      <c r="X7816" s="65"/>
    </row>
    <row r="7817" spans="24:24" ht="23.1" customHeight="1" x14ac:dyDescent="0.2">
      <c r="X7817" s="65"/>
    </row>
    <row r="7818" spans="24:24" ht="23.1" customHeight="1" x14ac:dyDescent="0.2">
      <c r="X7818" s="65"/>
    </row>
    <row r="7819" spans="24:24" ht="23.1" customHeight="1" x14ac:dyDescent="0.2">
      <c r="X7819" s="65"/>
    </row>
    <row r="7820" spans="24:24" ht="23.1" customHeight="1" x14ac:dyDescent="0.2">
      <c r="X7820" s="65"/>
    </row>
    <row r="7821" spans="24:24" ht="23.1" customHeight="1" x14ac:dyDescent="0.2">
      <c r="X7821" s="65"/>
    </row>
    <row r="7822" spans="24:24" ht="23.1" customHeight="1" x14ac:dyDescent="0.2">
      <c r="X7822" s="65"/>
    </row>
    <row r="7823" spans="24:24" ht="23.1" customHeight="1" x14ac:dyDescent="0.2">
      <c r="X7823" s="65"/>
    </row>
    <row r="7824" spans="24:24" ht="23.1" customHeight="1" x14ac:dyDescent="0.2">
      <c r="X7824" s="65"/>
    </row>
    <row r="7825" spans="24:24" ht="23.1" customHeight="1" x14ac:dyDescent="0.2">
      <c r="X7825" s="65"/>
    </row>
    <row r="7826" spans="24:24" ht="23.1" customHeight="1" x14ac:dyDescent="0.2">
      <c r="X7826" s="65"/>
    </row>
    <row r="7827" spans="24:24" ht="23.1" customHeight="1" x14ac:dyDescent="0.2">
      <c r="X7827" s="65"/>
    </row>
    <row r="7828" spans="24:24" ht="23.1" customHeight="1" x14ac:dyDescent="0.2">
      <c r="X7828" s="65"/>
    </row>
    <row r="7829" spans="24:24" ht="23.1" customHeight="1" x14ac:dyDescent="0.2">
      <c r="X7829" s="65"/>
    </row>
    <row r="7830" spans="24:24" ht="23.1" customHeight="1" x14ac:dyDescent="0.2">
      <c r="X7830" s="65"/>
    </row>
    <row r="7831" spans="24:24" ht="23.1" customHeight="1" x14ac:dyDescent="0.2">
      <c r="X7831" s="65"/>
    </row>
    <row r="7832" spans="24:24" ht="23.1" customHeight="1" x14ac:dyDescent="0.2">
      <c r="X7832" s="65"/>
    </row>
    <row r="7833" spans="24:24" ht="23.1" customHeight="1" x14ac:dyDescent="0.2">
      <c r="X7833" s="65"/>
    </row>
    <row r="7834" spans="24:24" ht="23.1" customHeight="1" x14ac:dyDescent="0.2">
      <c r="X7834" s="65"/>
    </row>
    <row r="7835" spans="24:24" ht="23.1" customHeight="1" x14ac:dyDescent="0.2">
      <c r="X7835" s="65"/>
    </row>
    <row r="7836" spans="24:24" ht="23.1" customHeight="1" x14ac:dyDescent="0.2">
      <c r="X7836" s="65"/>
    </row>
    <row r="7837" spans="24:24" ht="23.1" customHeight="1" x14ac:dyDescent="0.2">
      <c r="X7837" s="65"/>
    </row>
    <row r="7838" spans="24:24" ht="23.1" customHeight="1" x14ac:dyDescent="0.2">
      <c r="X7838" s="65"/>
    </row>
    <row r="7839" spans="24:24" ht="23.1" customHeight="1" x14ac:dyDescent="0.2">
      <c r="X7839" s="65"/>
    </row>
    <row r="7840" spans="24:24" ht="23.1" customHeight="1" x14ac:dyDescent="0.2">
      <c r="X7840" s="65"/>
    </row>
    <row r="7841" spans="24:24" ht="23.1" customHeight="1" x14ac:dyDescent="0.2">
      <c r="X7841" s="65"/>
    </row>
    <row r="7842" spans="24:24" ht="23.1" customHeight="1" x14ac:dyDescent="0.2">
      <c r="X7842" s="65"/>
    </row>
    <row r="7843" spans="24:24" ht="23.1" customHeight="1" x14ac:dyDescent="0.2">
      <c r="X7843" s="65"/>
    </row>
    <row r="7844" spans="24:24" ht="23.1" customHeight="1" x14ac:dyDescent="0.2">
      <c r="X7844" s="65"/>
    </row>
    <row r="7845" spans="24:24" ht="23.1" customHeight="1" x14ac:dyDescent="0.2">
      <c r="X7845" s="65"/>
    </row>
    <row r="7846" spans="24:24" ht="23.1" customHeight="1" x14ac:dyDescent="0.2">
      <c r="X7846" s="65"/>
    </row>
    <row r="7847" spans="24:24" ht="23.1" customHeight="1" x14ac:dyDescent="0.2">
      <c r="X7847" s="65"/>
    </row>
    <row r="7848" spans="24:24" ht="23.1" customHeight="1" x14ac:dyDescent="0.2">
      <c r="X7848" s="65"/>
    </row>
    <row r="7849" spans="24:24" ht="23.1" customHeight="1" x14ac:dyDescent="0.2">
      <c r="X7849" s="65"/>
    </row>
    <row r="7850" spans="24:24" ht="23.1" customHeight="1" x14ac:dyDescent="0.2">
      <c r="X7850" s="65"/>
    </row>
    <row r="7851" spans="24:24" ht="23.1" customHeight="1" x14ac:dyDescent="0.2">
      <c r="X7851" s="65"/>
    </row>
    <row r="7852" spans="24:24" ht="23.1" customHeight="1" x14ac:dyDescent="0.2">
      <c r="X7852" s="65"/>
    </row>
    <row r="7853" spans="24:24" ht="23.1" customHeight="1" x14ac:dyDescent="0.2">
      <c r="X7853" s="65"/>
    </row>
    <row r="7854" spans="24:24" ht="23.1" customHeight="1" x14ac:dyDescent="0.2">
      <c r="X7854" s="65"/>
    </row>
    <row r="7855" spans="24:24" ht="23.1" customHeight="1" x14ac:dyDescent="0.2">
      <c r="X7855" s="65"/>
    </row>
    <row r="7856" spans="24:24" ht="23.1" customHeight="1" x14ac:dyDescent="0.2">
      <c r="X7856" s="65"/>
    </row>
    <row r="7857" spans="24:24" ht="23.1" customHeight="1" x14ac:dyDescent="0.2">
      <c r="X7857" s="65"/>
    </row>
    <row r="7858" spans="24:24" ht="23.1" customHeight="1" x14ac:dyDescent="0.2">
      <c r="X7858" s="65"/>
    </row>
    <row r="7859" spans="24:24" ht="23.1" customHeight="1" x14ac:dyDescent="0.2">
      <c r="X7859" s="65"/>
    </row>
    <row r="7860" spans="24:24" ht="23.1" customHeight="1" x14ac:dyDescent="0.2">
      <c r="X7860" s="65"/>
    </row>
    <row r="7861" spans="24:24" ht="23.1" customHeight="1" x14ac:dyDescent="0.2">
      <c r="X7861" s="65"/>
    </row>
    <row r="7862" spans="24:24" ht="23.1" customHeight="1" x14ac:dyDescent="0.2">
      <c r="X7862" s="65"/>
    </row>
    <row r="7863" spans="24:24" ht="23.1" customHeight="1" x14ac:dyDescent="0.2">
      <c r="X7863" s="65"/>
    </row>
    <row r="7864" spans="24:24" ht="23.1" customHeight="1" x14ac:dyDescent="0.2">
      <c r="X7864" s="65"/>
    </row>
    <row r="7865" spans="24:24" ht="23.1" customHeight="1" x14ac:dyDescent="0.2">
      <c r="X7865" s="65"/>
    </row>
    <row r="7866" spans="24:24" ht="23.1" customHeight="1" x14ac:dyDescent="0.2">
      <c r="X7866" s="65"/>
    </row>
    <row r="7867" spans="24:24" ht="23.1" customHeight="1" x14ac:dyDescent="0.2">
      <c r="X7867" s="65"/>
    </row>
    <row r="7868" spans="24:24" ht="23.1" customHeight="1" x14ac:dyDescent="0.2">
      <c r="X7868" s="65"/>
    </row>
    <row r="7869" spans="24:24" ht="23.1" customHeight="1" x14ac:dyDescent="0.2">
      <c r="X7869" s="65"/>
    </row>
    <row r="7870" spans="24:24" ht="23.1" customHeight="1" x14ac:dyDescent="0.2">
      <c r="X7870" s="65"/>
    </row>
    <row r="7871" spans="24:24" ht="23.1" customHeight="1" x14ac:dyDescent="0.2">
      <c r="X7871" s="65"/>
    </row>
    <row r="7872" spans="24:24" ht="23.1" customHeight="1" x14ac:dyDescent="0.2">
      <c r="X7872" s="65"/>
    </row>
    <row r="7873" spans="24:24" ht="23.1" customHeight="1" x14ac:dyDescent="0.2">
      <c r="X7873" s="65"/>
    </row>
    <row r="7874" spans="24:24" ht="23.1" customHeight="1" x14ac:dyDescent="0.2">
      <c r="X7874" s="65"/>
    </row>
    <row r="7875" spans="24:24" ht="23.1" customHeight="1" x14ac:dyDescent="0.2">
      <c r="X7875" s="65"/>
    </row>
    <row r="7876" spans="24:24" ht="23.1" customHeight="1" x14ac:dyDescent="0.2">
      <c r="X7876" s="65"/>
    </row>
    <row r="7877" spans="24:24" ht="23.1" customHeight="1" x14ac:dyDescent="0.2">
      <c r="X7877" s="65"/>
    </row>
    <row r="7878" spans="24:24" ht="23.1" customHeight="1" x14ac:dyDescent="0.2">
      <c r="X7878" s="65"/>
    </row>
    <row r="7879" spans="24:24" ht="23.1" customHeight="1" x14ac:dyDescent="0.2">
      <c r="X7879" s="65"/>
    </row>
    <row r="7880" spans="24:24" ht="23.1" customHeight="1" x14ac:dyDescent="0.2">
      <c r="X7880" s="65"/>
    </row>
    <row r="7881" spans="24:24" ht="23.1" customHeight="1" x14ac:dyDescent="0.2">
      <c r="X7881" s="65"/>
    </row>
    <row r="7882" spans="24:24" ht="23.1" customHeight="1" x14ac:dyDescent="0.2">
      <c r="X7882" s="65"/>
    </row>
    <row r="7883" spans="24:24" ht="23.1" customHeight="1" x14ac:dyDescent="0.2">
      <c r="X7883" s="65"/>
    </row>
    <row r="7884" spans="24:24" ht="23.1" customHeight="1" x14ac:dyDescent="0.2">
      <c r="X7884" s="65"/>
    </row>
    <row r="7885" spans="24:24" ht="23.1" customHeight="1" x14ac:dyDescent="0.2">
      <c r="X7885" s="65"/>
    </row>
    <row r="7886" spans="24:24" ht="23.1" customHeight="1" x14ac:dyDescent="0.2">
      <c r="X7886" s="65"/>
    </row>
    <row r="7887" spans="24:24" ht="23.1" customHeight="1" x14ac:dyDescent="0.2">
      <c r="X7887" s="65"/>
    </row>
    <row r="7888" spans="24:24" ht="23.1" customHeight="1" x14ac:dyDescent="0.2">
      <c r="X7888" s="65"/>
    </row>
    <row r="7889" spans="24:24" ht="23.1" customHeight="1" x14ac:dyDescent="0.2">
      <c r="X7889" s="65"/>
    </row>
    <row r="7890" spans="24:24" ht="23.1" customHeight="1" x14ac:dyDescent="0.2">
      <c r="X7890" s="65"/>
    </row>
    <row r="7891" spans="24:24" ht="23.1" customHeight="1" x14ac:dyDescent="0.2">
      <c r="X7891" s="65"/>
    </row>
    <row r="7892" spans="24:24" ht="23.1" customHeight="1" x14ac:dyDescent="0.2">
      <c r="X7892" s="65"/>
    </row>
    <row r="7893" spans="24:24" ht="23.1" customHeight="1" x14ac:dyDescent="0.2">
      <c r="X7893" s="65"/>
    </row>
    <row r="7894" spans="24:24" ht="23.1" customHeight="1" x14ac:dyDescent="0.2">
      <c r="X7894" s="65"/>
    </row>
    <row r="7895" spans="24:24" ht="23.1" customHeight="1" x14ac:dyDescent="0.2">
      <c r="X7895" s="65"/>
    </row>
    <row r="7896" spans="24:24" ht="23.1" customHeight="1" x14ac:dyDescent="0.2">
      <c r="X7896" s="65"/>
    </row>
    <row r="7897" spans="24:24" ht="23.1" customHeight="1" x14ac:dyDescent="0.2">
      <c r="X7897" s="65"/>
    </row>
    <row r="7898" spans="24:24" ht="23.1" customHeight="1" x14ac:dyDescent="0.2">
      <c r="X7898" s="65"/>
    </row>
    <row r="7899" spans="24:24" ht="23.1" customHeight="1" x14ac:dyDescent="0.2">
      <c r="X7899" s="65"/>
    </row>
    <row r="7900" spans="24:24" ht="23.1" customHeight="1" x14ac:dyDescent="0.2">
      <c r="X7900" s="65"/>
    </row>
    <row r="7901" spans="24:24" ht="23.1" customHeight="1" x14ac:dyDescent="0.2">
      <c r="X7901" s="65"/>
    </row>
    <row r="7902" spans="24:24" ht="23.1" customHeight="1" x14ac:dyDescent="0.2">
      <c r="X7902" s="65"/>
    </row>
    <row r="7903" spans="24:24" ht="23.1" customHeight="1" x14ac:dyDescent="0.2">
      <c r="X7903" s="65"/>
    </row>
    <row r="7904" spans="24:24" ht="23.1" customHeight="1" x14ac:dyDescent="0.2">
      <c r="X7904" s="65"/>
    </row>
    <row r="7905" spans="24:24" ht="23.1" customHeight="1" x14ac:dyDescent="0.2">
      <c r="X7905" s="65"/>
    </row>
    <row r="7906" spans="24:24" ht="23.1" customHeight="1" x14ac:dyDescent="0.2">
      <c r="X7906" s="65"/>
    </row>
    <row r="7907" spans="24:24" ht="23.1" customHeight="1" x14ac:dyDescent="0.2">
      <c r="X7907" s="65"/>
    </row>
    <row r="7908" spans="24:24" ht="23.1" customHeight="1" x14ac:dyDescent="0.2">
      <c r="X7908" s="65"/>
    </row>
    <row r="7909" spans="24:24" ht="23.1" customHeight="1" x14ac:dyDescent="0.2">
      <c r="X7909" s="65"/>
    </row>
    <row r="7910" spans="24:24" ht="23.1" customHeight="1" x14ac:dyDescent="0.2">
      <c r="X7910" s="65"/>
    </row>
    <row r="7911" spans="24:24" ht="23.1" customHeight="1" x14ac:dyDescent="0.2">
      <c r="X7911" s="65"/>
    </row>
    <row r="7912" spans="24:24" ht="23.1" customHeight="1" x14ac:dyDescent="0.2">
      <c r="X7912" s="65"/>
    </row>
    <row r="7913" spans="24:24" ht="23.1" customHeight="1" x14ac:dyDescent="0.2">
      <c r="X7913" s="65"/>
    </row>
    <row r="7914" spans="24:24" ht="23.1" customHeight="1" x14ac:dyDescent="0.2">
      <c r="X7914" s="65"/>
    </row>
    <row r="7915" spans="24:24" ht="23.1" customHeight="1" x14ac:dyDescent="0.2">
      <c r="X7915" s="65"/>
    </row>
    <row r="7916" spans="24:24" ht="23.1" customHeight="1" x14ac:dyDescent="0.2">
      <c r="X7916" s="65"/>
    </row>
    <row r="7917" spans="24:24" ht="23.1" customHeight="1" x14ac:dyDescent="0.2">
      <c r="X7917" s="65"/>
    </row>
    <row r="7918" spans="24:24" ht="23.1" customHeight="1" x14ac:dyDescent="0.2">
      <c r="X7918" s="65"/>
    </row>
    <row r="7919" spans="24:24" ht="23.1" customHeight="1" x14ac:dyDescent="0.2">
      <c r="X7919" s="65"/>
    </row>
    <row r="7920" spans="24:24" ht="23.1" customHeight="1" x14ac:dyDescent="0.2">
      <c r="X7920" s="65"/>
    </row>
    <row r="7921" spans="24:24" ht="23.1" customHeight="1" x14ac:dyDescent="0.2">
      <c r="X7921" s="65"/>
    </row>
    <row r="7922" spans="24:24" ht="23.1" customHeight="1" x14ac:dyDescent="0.2">
      <c r="X7922" s="65"/>
    </row>
    <row r="7923" spans="24:24" ht="23.1" customHeight="1" x14ac:dyDescent="0.2">
      <c r="X7923" s="65"/>
    </row>
    <row r="7924" spans="24:24" ht="23.1" customHeight="1" x14ac:dyDescent="0.2">
      <c r="X7924" s="65"/>
    </row>
    <row r="7925" spans="24:24" ht="23.1" customHeight="1" x14ac:dyDescent="0.2">
      <c r="X7925" s="65"/>
    </row>
    <row r="7926" spans="24:24" ht="23.1" customHeight="1" x14ac:dyDescent="0.2">
      <c r="X7926" s="65"/>
    </row>
    <row r="7927" spans="24:24" ht="23.1" customHeight="1" x14ac:dyDescent="0.2">
      <c r="X7927" s="65"/>
    </row>
    <row r="7928" spans="24:24" ht="23.1" customHeight="1" x14ac:dyDescent="0.2">
      <c r="X7928" s="65"/>
    </row>
    <row r="7929" spans="24:24" ht="23.1" customHeight="1" x14ac:dyDescent="0.2">
      <c r="X7929" s="65"/>
    </row>
    <row r="7930" spans="24:24" ht="23.1" customHeight="1" x14ac:dyDescent="0.2">
      <c r="X7930" s="65"/>
    </row>
    <row r="7931" spans="24:24" ht="23.1" customHeight="1" x14ac:dyDescent="0.2">
      <c r="X7931" s="65"/>
    </row>
    <row r="7932" spans="24:24" ht="23.1" customHeight="1" x14ac:dyDescent="0.2">
      <c r="X7932" s="65"/>
    </row>
    <row r="7933" spans="24:24" ht="23.1" customHeight="1" x14ac:dyDescent="0.2">
      <c r="X7933" s="65"/>
    </row>
    <row r="7934" spans="24:24" ht="23.1" customHeight="1" x14ac:dyDescent="0.2">
      <c r="X7934" s="65"/>
    </row>
    <row r="7935" spans="24:24" ht="23.1" customHeight="1" x14ac:dyDescent="0.2">
      <c r="X7935" s="65"/>
    </row>
    <row r="7936" spans="24:24" ht="23.1" customHeight="1" x14ac:dyDescent="0.2">
      <c r="X7936" s="65"/>
    </row>
    <row r="7937" spans="24:24" ht="23.1" customHeight="1" x14ac:dyDescent="0.2">
      <c r="X7937" s="65"/>
    </row>
    <row r="7938" spans="24:24" ht="23.1" customHeight="1" x14ac:dyDescent="0.2">
      <c r="X7938" s="65"/>
    </row>
    <row r="7939" spans="24:24" ht="23.1" customHeight="1" x14ac:dyDescent="0.2">
      <c r="X7939" s="65"/>
    </row>
    <row r="7940" spans="24:24" ht="23.1" customHeight="1" x14ac:dyDescent="0.2">
      <c r="X7940" s="65"/>
    </row>
    <row r="7941" spans="24:24" ht="23.1" customHeight="1" x14ac:dyDescent="0.2">
      <c r="X7941" s="65"/>
    </row>
    <row r="7942" spans="24:24" ht="23.1" customHeight="1" x14ac:dyDescent="0.2">
      <c r="X7942" s="65"/>
    </row>
    <row r="7943" spans="24:24" ht="23.1" customHeight="1" x14ac:dyDescent="0.2">
      <c r="X7943" s="65"/>
    </row>
    <row r="7944" spans="24:24" ht="23.1" customHeight="1" x14ac:dyDescent="0.2">
      <c r="X7944" s="65"/>
    </row>
    <row r="7945" spans="24:24" ht="23.1" customHeight="1" x14ac:dyDescent="0.2">
      <c r="X7945" s="65"/>
    </row>
    <row r="7946" spans="24:24" ht="23.1" customHeight="1" x14ac:dyDescent="0.2">
      <c r="X7946" s="65"/>
    </row>
    <row r="7947" spans="24:24" ht="23.1" customHeight="1" x14ac:dyDescent="0.2">
      <c r="X7947" s="65"/>
    </row>
    <row r="7948" spans="24:24" ht="23.1" customHeight="1" x14ac:dyDescent="0.2">
      <c r="X7948" s="65"/>
    </row>
    <row r="7949" spans="24:24" ht="23.1" customHeight="1" x14ac:dyDescent="0.2">
      <c r="X7949" s="65"/>
    </row>
    <row r="7950" spans="24:24" ht="23.1" customHeight="1" x14ac:dyDescent="0.2">
      <c r="X7950" s="65"/>
    </row>
    <row r="7951" spans="24:24" ht="23.1" customHeight="1" x14ac:dyDescent="0.2">
      <c r="X7951" s="65"/>
    </row>
    <row r="7952" spans="24:24" ht="23.1" customHeight="1" x14ac:dyDescent="0.2">
      <c r="X7952" s="65"/>
    </row>
    <row r="7953" spans="24:24" ht="23.1" customHeight="1" x14ac:dyDescent="0.2">
      <c r="X7953" s="65"/>
    </row>
    <row r="7954" spans="24:24" ht="23.1" customHeight="1" x14ac:dyDescent="0.2">
      <c r="X7954" s="65"/>
    </row>
    <row r="7955" spans="24:24" ht="23.1" customHeight="1" x14ac:dyDescent="0.2">
      <c r="X7955" s="65"/>
    </row>
    <row r="7956" spans="24:24" ht="23.1" customHeight="1" x14ac:dyDescent="0.2">
      <c r="X7956" s="65"/>
    </row>
    <row r="7957" spans="24:24" ht="23.1" customHeight="1" x14ac:dyDescent="0.2">
      <c r="X7957" s="65"/>
    </row>
    <row r="7958" spans="24:24" ht="23.1" customHeight="1" x14ac:dyDescent="0.2">
      <c r="X7958" s="65"/>
    </row>
    <row r="7959" spans="24:24" ht="23.1" customHeight="1" x14ac:dyDescent="0.2">
      <c r="X7959" s="65"/>
    </row>
    <row r="7960" spans="24:24" ht="23.1" customHeight="1" x14ac:dyDescent="0.2">
      <c r="X7960" s="65"/>
    </row>
    <row r="7961" spans="24:24" ht="23.1" customHeight="1" x14ac:dyDescent="0.2">
      <c r="X7961" s="65"/>
    </row>
    <row r="7962" spans="24:24" ht="23.1" customHeight="1" x14ac:dyDescent="0.2">
      <c r="X7962" s="65"/>
    </row>
    <row r="7963" spans="24:24" ht="23.1" customHeight="1" x14ac:dyDescent="0.2">
      <c r="X7963" s="65"/>
    </row>
    <row r="7964" spans="24:24" ht="23.1" customHeight="1" x14ac:dyDescent="0.2">
      <c r="X7964" s="65"/>
    </row>
    <row r="7965" spans="24:24" ht="23.1" customHeight="1" x14ac:dyDescent="0.2">
      <c r="X7965" s="65"/>
    </row>
    <row r="7966" spans="24:24" ht="23.1" customHeight="1" x14ac:dyDescent="0.2">
      <c r="X7966" s="65"/>
    </row>
    <row r="7967" spans="24:24" ht="23.1" customHeight="1" x14ac:dyDescent="0.2">
      <c r="X7967" s="65"/>
    </row>
    <row r="7968" spans="24:24" ht="23.1" customHeight="1" x14ac:dyDescent="0.2">
      <c r="X7968" s="65"/>
    </row>
    <row r="7969" spans="24:24" ht="23.1" customHeight="1" x14ac:dyDescent="0.2">
      <c r="X7969" s="65"/>
    </row>
    <row r="7970" spans="24:24" ht="23.1" customHeight="1" x14ac:dyDescent="0.2">
      <c r="X7970" s="65"/>
    </row>
    <row r="7971" spans="24:24" ht="23.1" customHeight="1" x14ac:dyDescent="0.2">
      <c r="X7971" s="65"/>
    </row>
    <row r="7972" spans="24:24" ht="23.1" customHeight="1" x14ac:dyDescent="0.2">
      <c r="X7972" s="65"/>
    </row>
    <row r="7973" spans="24:24" ht="23.1" customHeight="1" x14ac:dyDescent="0.2">
      <c r="X7973" s="65"/>
    </row>
    <row r="7974" spans="24:24" ht="23.1" customHeight="1" x14ac:dyDescent="0.2">
      <c r="X7974" s="65"/>
    </row>
    <row r="7975" spans="24:24" ht="23.1" customHeight="1" x14ac:dyDescent="0.2">
      <c r="X7975" s="65"/>
    </row>
    <row r="7976" spans="24:24" ht="23.1" customHeight="1" x14ac:dyDescent="0.2">
      <c r="X7976" s="65"/>
    </row>
    <row r="7977" spans="24:24" ht="23.1" customHeight="1" x14ac:dyDescent="0.2">
      <c r="X7977" s="65"/>
    </row>
    <row r="7978" spans="24:24" ht="23.1" customHeight="1" x14ac:dyDescent="0.2">
      <c r="X7978" s="65"/>
    </row>
    <row r="7979" spans="24:24" ht="23.1" customHeight="1" x14ac:dyDescent="0.2">
      <c r="X7979" s="65"/>
    </row>
    <row r="7980" spans="24:24" ht="23.1" customHeight="1" x14ac:dyDescent="0.2">
      <c r="X7980" s="65"/>
    </row>
    <row r="7981" spans="24:24" ht="23.1" customHeight="1" x14ac:dyDescent="0.2">
      <c r="X7981" s="65"/>
    </row>
    <row r="7982" spans="24:24" ht="23.1" customHeight="1" x14ac:dyDescent="0.2">
      <c r="X7982" s="65"/>
    </row>
    <row r="7983" spans="24:24" ht="23.1" customHeight="1" x14ac:dyDescent="0.2">
      <c r="X7983" s="65"/>
    </row>
    <row r="7984" spans="24:24" ht="23.1" customHeight="1" x14ac:dyDescent="0.2">
      <c r="X7984" s="65"/>
    </row>
    <row r="7985" spans="24:24" ht="23.1" customHeight="1" x14ac:dyDescent="0.2">
      <c r="X7985" s="65"/>
    </row>
    <row r="7986" spans="24:24" ht="23.1" customHeight="1" x14ac:dyDescent="0.2">
      <c r="X7986" s="65"/>
    </row>
    <row r="7987" spans="24:24" ht="23.1" customHeight="1" x14ac:dyDescent="0.2">
      <c r="X7987" s="65"/>
    </row>
    <row r="7988" spans="24:24" ht="23.1" customHeight="1" x14ac:dyDescent="0.2">
      <c r="X7988" s="65"/>
    </row>
    <row r="7989" spans="24:24" ht="23.1" customHeight="1" x14ac:dyDescent="0.2">
      <c r="X7989" s="65"/>
    </row>
    <row r="7990" spans="24:24" ht="23.1" customHeight="1" x14ac:dyDescent="0.2">
      <c r="X7990" s="65"/>
    </row>
    <row r="7991" spans="24:24" ht="23.1" customHeight="1" x14ac:dyDescent="0.2">
      <c r="X7991" s="65"/>
    </row>
    <row r="7992" spans="24:24" ht="23.1" customHeight="1" x14ac:dyDescent="0.2">
      <c r="X7992" s="65"/>
    </row>
    <row r="7993" spans="24:24" ht="23.1" customHeight="1" x14ac:dyDescent="0.2">
      <c r="X7993" s="65"/>
    </row>
    <row r="7994" spans="24:24" ht="23.1" customHeight="1" x14ac:dyDescent="0.2">
      <c r="X7994" s="65"/>
    </row>
    <row r="7995" spans="24:24" ht="23.1" customHeight="1" x14ac:dyDescent="0.2">
      <c r="X7995" s="65"/>
    </row>
    <row r="7996" spans="24:24" ht="23.1" customHeight="1" x14ac:dyDescent="0.2">
      <c r="X7996" s="65"/>
    </row>
    <row r="7997" spans="24:24" ht="23.1" customHeight="1" x14ac:dyDescent="0.2">
      <c r="X7997" s="65"/>
    </row>
    <row r="7998" spans="24:24" ht="23.1" customHeight="1" x14ac:dyDescent="0.2">
      <c r="X7998" s="65"/>
    </row>
    <row r="7999" spans="24:24" ht="23.1" customHeight="1" x14ac:dyDescent="0.2">
      <c r="X7999" s="65"/>
    </row>
    <row r="8000" spans="24:24" ht="23.1" customHeight="1" x14ac:dyDescent="0.2">
      <c r="X8000" s="65"/>
    </row>
    <row r="8001" spans="24:24" ht="23.1" customHeight="1" x14ac:dyDescent="0.2">
      <c r="X8001" s="65"/>
    </row>
    <row r="8002" spans="24:24" ht="23.1" customHeight="1" x14ac:dyDescent="0.2">
      <c r="X8002" s="65"/>
    </row>
    <row r="8003" spans="24:24" ht="23.1" customHeight="1" x14ac:dyDescent="0.2">
      <c r="X8003" s="65"/>
    </row>
    <row r="8004" spans="24:24" ht="23.1" customHeight="1" x14ac:dyDescent="0.2">
      <c r="X8004" s="65"/>
    </row>
    <row r="8005" spans="24:24" ht="23.1" customHeight="1" x14ac:dyDescent="0.2">
      <c r="X8005" s="65"/>
    </row>
    <row r="8006" spans="24:24" ht="23.1" customHeight="1" x14ac:dyDescent="0.2">
      <c r="X8006" s="65"/>
    </row>
    <row r="8007" spans="24:24" ht="23.1" customHeight="1" x14ac:dyDescent="0.2">
      <c r="X8007" s="65"/>
    </row>
    <row r="8008" spans="24:24" ht="23.1" customHeight="1" x14ac:dyDescent="0.2">
      <c r="X8008" s="65"/>
    </row>
    <row r="8009" spans="24:24" ht="23.1" customHeight="1" x14ac:dyDescent="0.2">
      <c r="X8009" s="65"/>
    </row>
    <row r="8010" spans="24:24" ht="23.1" customHeight="1" x14ac:dyDescent="0.2">
      <c r="X8010" s="65"/>
    </row>
    <row r="8011" spans="24:24" ht="23.1" customHeight="1" x14ac:dyDescent="0.2">
      <c r="X8011" s="65"/>
    </row>
    <row r="8012" spans="24:24" ht="23.1" customHeight="1" x14ac:dyDescent="0.2">
      <c r="X8012" s="65"/>
    </row>
    <row r="8013" spans="24:24" ht="23.1" customHeight="1" x14ac:dyDescent="0.2">
      <c r="X8013" s="65"/>
    </row>
    <row r="8014" spans="24:24" ht="23.1" customHeight="1" x14ac:dyDescent="0.2">
      <c r="X8014" s="65"/>
    </row>
    <row r="8015" spans="24:24" ht="23.1" customHeight="1" x14ac:dyDescent="0.2">
      <c r="X8015" s="65"/>
    </row>
    <row r="8016" spans="24:24" ht="23.1" customHeight="1" x14ac:dyDescent="0.2">
      <c r="X8016" s="65"/>
    </row>
    <row r="8017" spans="24:24" ht="23.1" customHeight="1" x14ac:dyDescent="0.2">
      <c r="X8017" s="65"/>
    </row>
    <row r="8018" spans="24:24" ht="23.1" customHeight="1" x14ac:dyDescent="0.2">
      <c r="X8018" s="65"/>
    </row>
    <row r="8019" spans="24:24" ht="23.1" customHeight="1" x14ac:dyDescent="0.2">
      <c r="X8019" s="65"/>
    </row>
    <row r="8020" spans="24:24" ht="23.1" customHeight="1" x14ac:dyDescent="0.2">
      <c r="X8020" s="65"/>
    </row>
    <row r="8021" spans="24:24" ht="23.1" customHeight="1" x14ac:dyDescent="0.2">
      <c r="X8021" s="65"/>
    </row>
    <row r="8022" spans="24:24" ht="23.1" customHeight="1" x14ac:dyDescent="0.2">
      <c r="X8022" s="65"/>
    </row>
    <row r="8023" spans="24:24" ht="23.1" customHeight="1" x14ac:dyDescent="0.2">
      <c r="X8023" s="65"/>
    </row>
    <row r="8024" spans="24:24" ht="23.1" customHeight="1" x14ac:dyDescent="0.2">
      <c r="X8024" s="65"/>
    </row>
    <row r="8025" spans="24:24" ht="23.1" customHeight="1" x14ac:dyDescent="0.2">
      <c r="X8025" s="65"/>
    </row>
    <row r="8026" spans="24:24" ht="23.1" customHeight="1" x14ac:dyDescent="0.2">
      <c r="X8026" s="65"/>
    </row>
    <row r="8027" spans="24:24" ht="23.1" customHeight="1" x14ac:dyDescent="0.2">
      <c r="X8027" s="65"/>
    </row>
    <row r="8028" spans="24:24" ht="23.1" customHeight="1" x14ac:dyDescent="0.2">
      <c r="X8028" s="65"/>
    </row>
    <row r="8029" spans="24:24" ht="23.1" customHeight="1" x14ac:dyDescent="0.2">
      <c r="X8029" s="65"/>
    </row>
    <row r="8030" spans="24:24" ht="23.1" customHeight="1" x14ac:dyDescent="0.2">
      <c r="X8030" s="65"/>
    </row>
    <row r="8031" spans="24:24" ht="23.1" customHeight="1" x14ac:dyDescent="0.2">
      <c r="X8031" s="65"/>
    </row>
    <row r="8032" spans="24:24" ht="23.1" customHeight="1" x14ac:dyDescent="0.2">
      <c r="X8032" s="65"/>
    </row>
    <row r="8033" spans="24:24" ht="23.1" customHeight="1" x14ac:dyDescent="0.2">
      <c r="X8033" s="65"/>
    </row>
    <row r="8034" spans="24:24" ht="23.1" customHeight="1" x14ac:dyDescent="0.2">
      <c r="X8034" s="65"/>
    </row>
    <row r="8035" spans="24:24" ht="23.1" customHeight="1" x14ac:dyDescent="0.2">
      <c r="X8035" s="65"/>
    </row>
    <row r="8036" spans="24:24" ht="23.1" customHeight="1" x14ac:dyDescent="0.2">
      <c r="X8036" s="65"/>
    </row>
    <row r="8037" spans="24:24" ht="23.1" customHeight="1" x14ac:dyDescent="0.2">
      <c r="X8037" s="65"/>
    </row>
    <row r="8038" spans="24:24" ht="23.1" customHeight="1" x14ac:dyDescent="0.2">
      <c r="X8038" s="65"/>
    </row>
    <row r="8039" spans="24:24" ht="23.1" customHeight="1" x14ac:dyDescent="0.2">
      <c r="X8039" s="65"/>
    </row>
    <row r="8040" spans="24:24" ht="23.1" customHeight="1" x14ac:dyDescent="0.2">
      <c r="X8040" s="65"/>
    </row>
    <row r="8041" spans="24:24" ht="23.1" customHeight="1" x14ac:dyDescent="0.2">
      <c r="X8041" s="65"/>
    </row>
    <row r="8042" spans="24:24" ht="23.1" customHeight="1" x14ac:dyDescent="0.2">
      <c r="X8042" s="65"/>
    </row>
    <row r="8043" spans="24:24" ht="23.1" customHeight="1" x14ac:dyDescent="0.2">
      <c r="X8043" s="65"/>
    </row>
    <row r="8044" spans="24:24" ht="23.1" customHeight="1" x14ac:dyDescent="0.2">
      <c r="X8044" s="65"/>
    </row>
    <row r="8045" spans="24:24" ht="23.1" customHeight="1" x14ac:dyDescent="0.2">
      <c r="X8045" s="65"/>
    </row>
    <row r="8046" spans="24:24" ht="23.1" customHeight="1" x14ac:dyDescent="0.2">
      <c r="X8046" s="65"/>
    </row>
    <row r="8047" spans="24:24" ht="23.1" customHeight="1" x14ac:dyDescent="0.2">
      <c r="X8047" s="65"/>
    </row>
    <row r="8048" spans="24:24" ht="23.1" customHeight="1" x14ac:dyDescent="0.2">
      <c r="X8048" s="65"/>
    </row>
    <row r="8049" spans="24:24" ht="23.1" customHeight="1" x14ac:dyDescent="0.2">
      <c r="X8049" s="65"/>
    </row>
    <row r="8050" spans="24:24" ht="23.1" customHeight="1" x14ac:dyDescent="0.2">
      <c r="X8050" s="65"/>
    </row>
    <row r="8051" spans="24:24" ht="23.1" customHeight="1" x14ac:dyDescent="0.2">
      <c r="X8051" s="65"/>
    </row>
    <row r="8052" spans="24:24" ht="23.1" customHeight="1" x14ac:dyDescent="0.2">
      <c r="X8052" s="65"/>
    </row>
    <row r="8053" spans="24:24" ht="23.1" customHeight="1" x14ac:dyDescent="0.2">
      <c r="X8053" s="65"/>
    </row>
    <row r="8054" spans="24:24" ht="23.1" customHeight="1" x14ac:dyDescent="0.2">
      <c r="X8054" s="65"/>
    </row>
    <row r="8055" spans="24:24" ht="23.1" customHeight="1" x14ac:dyDescent="0.2">
      <c r="X8055" s="65"/>
    </row>
    <row r="8056" spans="24:24" ht="23.1" customHeight="1" x14ac:dyDescent="0.2">
      <c r="X8056" s="65"/>
    </row>
    <row r="8057" spans="24:24" ht="23.1" customHeight="1" x14ac:dyDescent="0.2">
      <c r="X8057" s="65"/>
    </row>
    <row r="8058" spans="24:24" ht="23.1" customHeight="1" x14ac:dyDescent="0.2">
      <c r="X8058" s="65"/>
    </row>
    <row r="8059" spans="24:24" ht="23.1" customHeight="1" x14ac:dyDescent="0.2">
      <c r="X8059" s="65"/>
    </row>
    <row r="8060" spans="24:24" ht="23.1" customHeight="1" x14ac:dyDescent="0.2">
      <c r="X8060" s="65"/>
    </row>
    <row r="8061" spans="24:24" ht="23.1" customHeight="1" x14ac:dyDescent="0.2">
      <c r="X8061" s="65"/>
    </row>
    <row r="8062" spans="24:24" ht="23.1" customHeight="1" x14ac:dyDescent="0.2">
      <c r="X8062" s="65"/>
    </row>
    <row r="8063" spans="24:24" ht="23.1" customHeight="1" x14ac:dyDescent="0.2">
      <c r="X8063" s="65"/>
    </row>
    <row r="8064" spans="24:24" ht="23.1" customHeight="1" x14ac:dyDescent="0.2">
      <c r="X8064" s="65"/>
    </row>
    <row r="8065" spans="24:24" ht="23.1" customHeight="1" x14ac:dyDescent="0.2">
      <c r="X8065" s="65"/>
    </row>
    <row r="8066" spans="24:24" ht="23.1" customHeight="1" x14ac:dyDescent="0.2">
      <c r="X8066" s="65"/>
    </row>
    <row r="8067" spans="24:24" ht="23.1" customHeight="1" x14ac:dyDescent="0.2">
      <c r="X8067" s="65"/>
    </row>
    <row r="8068" spans="24:24" ht="23.1" customHeight="1" x14ac:dyDescent="0.2">
      <c r="X8068" s="65"/>
    </row>
    <row r="8069" spans="24:24" ht="23.1" customHeight="1" x14ac:dyDescent="0.2">
      <c r="X8069" s="65"/>
    </row>
    <row r="8070" spans="24:24" ht="23.1" customHeight="1" x14ac:dyDescent="0.2">
      <c r="X8070" s="65"/>
    </row>
    <row r="8071" spans="24:24" ht="23.1" customHeight="1" x14ac:dyDescent="0.2">
      <c r="X8071" s="65"/>
    </row>
    <row r="8072" spans="24:24" ht="23.1" customHeight="1" x14ac:dyDescent="0.2">
      <c r="X8072" s="65"/>
    </row>
    <row r="8073" spans="24:24" ht="23.1" customHeight="1" x14ac:dyDescent="0.2">
      <c r="X8073" s="65"/>
    </row>
    <row r="8074" spans="24:24" ht="23.1" customHeight="1" x14ac:dyDescent="0.2">
      <c r="X8074" s="65"/>
    </row>
    <row r="8075" spans="24:24" ht="23.1" customHeight="1" x14ac:dyDescent="0.2">
      <c r="X8075" s="65"/>
    </row>
    <row r="8076" spans="24:24" ht="23.1" customHeight="1" x14ac:dyDescent="0.2">
      <c r="X8076" s="65"/>
    </row>
    <row r="8077" spans="24:24" ht="23.1" customHeight="1" x14ac:dyDescent="0.2">
      <c r="X8077" s="65"/>
    </row>
    <row r="8078" spans="24:24" ht="23.1" customHeight="1" x14ac:dyDescent="0.2">
      <c r="X8078" s="65"/>
    </row>
    <row r="8079" spans="24:24" ht="23.1" customHeight="1" x14ac:dyDescent="0.2">
      <c r="X8079" s="65"/>
    </row>
    <row r="8080" spans="24:24" ht="23.1" customHeight="1" x14ac:dyDescent="0.2">
      <c r="X8080" s="65"/>
    </row>
    <row r="8081" spans="24:24" ht="23.1" customHeight="1" x14ac:dyDescent="0.2">
      <c r="X8081" s="65"/>
    </row>
    <row r="8082" spans="24:24" ht="23.1" customHeight="1" x14ac:dyDescent="0.2">
      <c r="X8082" s="65"/>
    </row>
    <row r="8083" spans="24:24" ht="23.1" customHeight="1" x14ac:dyDescent="0.2">
      <c r="X8083" s="65"/>
    </row>
    <row r="8084" spans="24:24" ht="23.1" customHeight="1" x14ac:dyDescent="0.2">
      <c r="X8084" s="65"/>
    </row>
    <row r="8085" spans="24:24" ht="23.1" customHeight="1" x14ac:dyDescent="0.2">
      <c r="X8085" s="65"/>
    </row>
    <row r="8086" spans="24:24" ht="23.1" customHeight="1" x14ac:dyDescent="0.2">
      <c r="X8086" s="65"/>
    </row>
    <row r="8087" spans="24:24" ht="23.1" customHeight="1" x14ac:dyDescent="0.2">
      <c r="X8087" s="65"/>
    </row>
    <row r="8088" spans="24:24" ht="23.1" customHeight="1" x14ac:dyDescent="0.2">
      <c r="X8088" s="65"/>
    </row>
    <row r="8089" spans="24:24" ht="23.1" customHeight="1" x14ac:dyDescent="0.2">
      <c r="X8089" s="65"/>
    </row>
    <row r="8090" spans="24:24" ht="23.1" customHeight="1" x14ac:dyDescent="0.2">
      <c r="X8090" s="65"/>
    </row>
    <row r="8091" spans="24:24" ht="23.1" customHeight="1" x14ac:dyDescent="0.2">
      <c r="X8091" s="65"/>
    </row>
    <row r="8092" spans="24:24" ht="23.1" customHeight="1" x14ac:dyDescent="0.2">
      <c r="X8092" s="65"/>
    </row>
    <row r="8093" spans="24:24" ht="23.1" customHeight="1" x14ac:dyDescent="0.2">
      <c r="X8093" s="65"/>
    </row>
    <row r="8094" spans="24:24" ht="23.1" customHeight="1" x14ac:dyDescent="0.2">
      <c r="X8094" s="65"/>
    </row>
    <row r="8095" spans="24:24" ht="23.1" customHeight="1" x14ac:dyDescent="0.2">
      <c r="X8095" s="65"/>
    </row>
    <row r="8096" spans="24:24" ht="23.1" customHeight="1" x14ac:dyDescent="0.2">
      <c r="X8096" s="65"/>
    </row>
    <row r="8097" spans="24:24" ht="23.1" customHeight="1" x14ac:dyDescent="0.2">
      <c r="X8097" s="65"/>
    </row>
    <row r="8098" spans="24:24" ht="23.1" customHeight="1" x14ac:dyDescent="0.2">
      <c r="X8098" s="65"/>
    </row>
    <row r="8099" spans="24:24" ht="23.1" customHeight="1" x14ac:dyDescent="0.2">
      <c r="X8099" s="65"/>
    </row>
    <row r="8100" spans="24:24" ht="23.1" customHeight="1" x14ac:dyDescent="0.2">
      <c r="X8100" s="65"/>
    </row>
    <row r="8101" spans="24:24" ht="23.1" customHeight="1" x14ac:dyDescent="0.2">
      <c r="X8101" s="65"/>
    </row>
    <row r="8102" spans="24:24" ht="23.1" customHeight="1" x14ac:dyDescent="0.2">
      <c r="X8102" s="65"/>
    </row>
    <row r="8103" spans="24:24" ht="23.1" customHeight="1" x14ac:dyDescent="0.2">
      <c r="X8103" s="65"/>
    </row>
    <row r="8104" spans="24:24" ht="23.1" customHeight="1" x14ac:dyDescent="0.2">
      <c r="X8104" s="65"/>
    </row>
    <row r="8105" spans="24:24" ht="23.1" customHeight="1" x14ac:dyDescent="0.2">
      <c r="X8105" s="65"/>
    </row>
    <row r="8106" spans="24:24" ht="23.1" customHeight="1" x14ac:dyDescent="0.2">
      <c r="X8106" s="65"/>
    </row>
    <row r="8107" spans="24:24" ht="23.1" customHeight="1" x14ac:dyDescent="0.2">
      <c r="X8107" s="65"/>
    </row>
    <row r="8108" spans="24:24" ht="23.1" customHeight="1" x14ac:dyDescent="0.2">
      <c r="X8108" s="65"/>
    </row>
    <row r="8109" spans="24:24" ht="23.1" customHeight="1" x14ac:dyDescent="0.2">
      <c r="X8109" s="65"/>
    </row>
    <row r="8110" spans="24:24" ht="23.1" customHeight="1" x14ac:dyDescent="0.2">
      <c r="X8110" s="65"/>
    </row>
    <row r="8111" spans="24:24" ht="23.1" customHeight="1" x14ac:dyDescent="0.2">
      <c r="X8111" s="65"/>
    </row>
    <row r="8112" spans="24:24" ht="23.1" customHeight="1" x14ac:dyDescent="0.2">
      <c r="X8112" s="65"/>
    </row>
    <row r="8113" spans="24:24" ht="23.1" customHeight="1" x14ac:dyDescent="0.2">
      <c r="X8113" s="65"/>
    </row>
    <row r="8114" spans="24:24" ht="23.1" customHeight="1" x14ac:dyDescent="0.2">
      <c r="X8114" s="65"/>
    </row>
    <row r="8115" spans="24:24" ht="23.1" customHeight="1" x14ac:dyDescent="0.2">
      <c r="X8115" s="65"/>
    </row>
    <row r="8116" spans="24:24" ht="23.1" customHeight="1" x14ac:dyDescent="0.2">
      <c r="X8116" s="65"/>
    </row>
    <row r="8117" spans="24:24" ht="23.1" customHeight="1" x14ac:dyDescent="0.2">
      <c r="X8117" s="65"/>
    </row>
    <row r="8118" spans="24:24" ht="23.1" customHeight="1" x14ac:dyDescent="0.2">
      <c r="X8118" s="65"/>
    </row>
    <row r="8119" spans="24:24" ht="23.1" customHeight="1" x14ac:dyDescent="0.2">
      <c r="X8119" s="65"/>
    </row>
    <row r="8120" spans="24:24" ht="23.1" customHeight="1" x14ac:dyDescent="0.2">
      <c r="X8120" s="65"/>
    </row>
    <row r="8121" spans="24:24" ht="23.1" customHeight="1" x14ac:dyDescent="0.2">
      <c r="X8121" s="65"/>
    </row>
    <row r="8122" spans="24:24" ht="23.1" customHeight="1" x14ac:dyDescent="0.2">
      <c r="X8122" s="65"/>
    </row>
    <row r="8123" spans="24:24" ht="23.1" customHeight="1" x14ac:dyDescent="0.2">
      <c r="X8123" s="65"/>
    </row>
    <row r="8124" spans="24:24" ht="23.1" customHeight="1" x14ac:dyDescent="0.2">
      <c r="X8124" s="65"/>
    </row>
    <row r="8125" spans="24:24" ht="23.1" customHeight="1" x14ac:dyDescent="0.2">
      <c r="X8125" s="65"/>
    </row>
    <row r="8126" spans="24:24" ht="23.1" customHeight="1" x14ac:dyDescent="0.2">
      <c r="X8126" s="65"/>
    </row>
    <row r="8127" spans="24:24" ht="23.1" customHeight="1" x14ac:dyDescent="0.2">
      <c r="X8127" s="65"/>
    </row>
    <row r="8128" spans="24:24" ht="23.1" customHeight="1" x14ac:dyDescent="0.2">
      <c r="X8128" s="65"/>
    </row>
    <row r="8129" spans="24:24" ht="23.1" customHeight="1" x14ac:dyDescent="0.2">
      <c r="X8129" s="65"/>
    </row>
    <row r="8130" spans="24:24" ht="23.1" customHeight="1" x14ac:dyDescent="0.2">
      <c r="X8130" s="65"/>
    </row>
    <row r="8131" spans="24:24" ht="23.1" customHeight="1" x14ac:dyDescent="0.2">
      <c r="X8131" s="65"/>
    </row>
    <row r="8132" spans="24:24" ht="23.1" customHeight="1" x14ac:dyDescent="0.2">
      <c r="X8132" s="65"/>
    </row>
    <row r="8133" spans="24:24" ht="23.1" customHeight="1" x14ac:dyDescent="0.2">
      <c r="X8133" s="65"/>
    </row>
    <row r="8134" spans="24:24" ht="23.1" customHeight="1" x14ac:dyDescent="0.2">
      <c r="X8134" s="65"/>
    </row>
    <row r="8135" spans="24:24" ht="23.1" customHeight="1" x14ac:dyDescent="0.2">
      <c r="X8135" s="65"/>
    </row>
    <row r="8136" spans="24:24" ht="23.1" customHeight="1" x14ac:dyDescent="0.2">
      <c r="X8136" s="65"/>
    </row>
    <row r="8137" spans="24:24" ht="23.1" customHeight="1" x14ac:dyDescent="0.2">
      <c r="X8137" s="65"/>
    </row>
    <row r="8138" spans="24:24" ht="23.1" customHeight="1" x14ac:dyDescent="0.2">
      <c r="X8138" s="65"/>
    </row>
    <row r="8139" spans="24:24" ht="23.1" customHeight="1" x14ac:dyDescent="0.2">
      <c r="X8139" s="65"/>
    </row>
    <row r="8140" spans="24:24" ht="23.1" customHeight="1" x14ac:dyDescent="0.2">
      <c r="X8140" s="65"/>
    </row>
    <row r="8141" spans="24:24" ht="23.1" customHeight="1" x14ac:dyDescent="0.2">
      <c r="X8141" s="65"/>
    </row>
    <row r="8142" spans="24:24" ht="23.1" customHeight="1" x14ac:dyDescent="0.2">
      <c r="X8142" s="65"/>
    </row>
    <row r="8143" spans="24:24" ht="23.1" customHeight="1" x14ac:dyDescent="0.2">
      <c r="X8143" s="65"/>
    </row>
    <row r="8144" spans="24:24" ht="23.1" customHeight="1" x14ac:dyDescent="0.2">
      <c r="X8144" s="65"/>
    </row>
    <row r="8145" spans="24:24" ht="23.1" customHeight="1" x14ac:dyDescent="0.2">
      <c r="X8145" s="65"/>
    </row>
    <row r="8146" spans="24:24" ht="23.1" customHeight="1" x14ac:dyDescent="0.2">
      <c r="X8146" s="65"/>
    </row>
    <row r="8147" spans="24:24" ht="23.1" customHeight="1" x14ac:dyDescent="0.2">
      <c r="X8147" s="65"/>
    </row>
    <row r="8148" spans="24:24" ht="23.1" customHeight="1" x14ac:dyDescent="0.2">
      <c r="X8148" s="65"/>
    </row>
    <row r="8149" spans="24:24" ht="23.1" customHeight="1" x14ac:dyDescent="0.2">
      <c r="X8149" s="65"/>
    </row>
    <row r="8150" spans="24:24" ht="23.1" customHeight="1" x14ac:dyDescent="0.2">
      <c r="X8150" s="65"/>
    </row>
    <row r="8151" spans="24:24" ht="23.1" customHeight="1" x14ac:dyDescent="0.2">
      <c r="X8151" s="65"/>
    </row>
    <row r="8152" spans="24:24" ht="23.1" customHeight="1" x14ac:dyDescent="0.2">
      <c r="X8152" s="65"/>
    </row>
    <row r="8153" spans="24:24" ht="23.1" customHeight="1" x14ac:dyDescent="0.2">
      <c r="X8153" s="65"/>
    </row>
    <row r="8154" spans="24:24" ht="23.1" customHeight="1" x14ac:dyDescent="0.2">
      <c r="X8154" s="65"/>
    </row>
    <row r="8155" spans="24:24" ht="23.1" customHeight="1" x14ac:dyDescent="0.2">
      <c r="X8155" s="65"/>
    </row>
    <row r="8156" spans="24:24" ht="23.1" customHeight="1" x14ac:dyDescent="0.2">
      <c r="X8156" s="65"/>
    </row>
    <row r="8157" spans="24:24" ht="23.1" customHeight="1" x14ac:dyDescent="0.2">
      <c r="X8157" s="65"/>
    </row>
    <row r="8158" spans="24:24" ht="23.1" customHeight="1" x14ac:dyDescent="0.2">
      <c r="X8158" s="65"/>
    </row>
    <row r="8159" spans="24:24" ht="23.1" customHeight="1" x14ac:dyDescent="0.2">
      <c r="X8159" s="65"/>
    </row>
    <row r="8160" spans="24:24" ht="23.1" customHeight="1" x14ac:dyDescent="0.2">
      <c r="X8160" s="65"/>
    </row>
    <row r="8161" spans="24:24" ht="23.1" customHeight="1" x14ac:dyDescent="0.2">
      <c r="X8161" s="65"/>
    </row>
    <row r="8162" spans="24:24" ht="23.1" customHeight="1" x14ac:dyDescent="0.2">
      <c r="X8162" s="65"/>
    </row>
    <row r="8163" spans="24:24" ht="23.1" customHeight="1" x14ac:dyDescent="0.2">
      <c r="X8163" s="65"/>
    </row>
    <row r="8164" spans="24:24" ht="23.1" customHeight="1" x14ac:dyDescent="0.2">
      <c r="X8164" s="65"/>
    </row>
    <row r="8165" spans="24:24" ht="23.1" customHeight="1" x14ac:dyDescent="0.2">
      <c r="X8165" s="65"/>
    </row>
    <row r="8166" spans="24:24" ht="23.1" customHeight="1" x14ac:dyDescent="0.2">
      <c r="X8166" s="65"/>
    </row>
    <row r="8167" spans="24:24" ht="23.1" customHeight="1" x14ac:dyDescent="0.2">
      <c r="X8167" s="65"/>
    </row>
    <row r="8168" spans="24:24" ht="23.1" customHeight="1" x14ac:dyDescent="0.2">
      <c r="X8168" s="65"/>
    </row>
    <row r="8169" spans="24:24" ht="23.1" customHeight="1" x14ac:dyDescent="0.2">
      <c r="X8169" s="65"/>
    </row>
    <row r="8170" spans="24:24" ht="23.1" customHeight="1" x14ac:dyDescent="0.2">
      <c r="X8170" s="65"/>
    </row>
    <row r="8171" spans="24:24" ht="23.1" customHeight="1" x14ac:dyDescent="0.2">
      <c r="X8171" s="65"/>
    </row>
    <row r="8172" spans="24:24" ht="23.1" customHeight="1" x14ac:dyDescent="0.2">
      <c r="X8172" s="65"/>
    </row>
    <row r="8173" spans="24:24" ht="23.1" customHeight="1" x14ac:dyDescent="0.2">
      <c r="X8173" s="65"/>
    </row>
    <row r="8174" spans="24:24" ht="23.1" customHeight="1" x14ac:dyDescent="0.2">
      <c r="X8174" s="65"/>
    </row>
    <row r="8175" spans="24:24" ht="23.1" customHeight="1" x14ac:dyDescent="0.2">
      <c r="X8175" s="65"/>
    </row>
    <row r="8176" spans="24:24" ht="23.1" customHeight="1" x14ac:dyDescent="0.2">
      <c r="X8176" s="65"/>
    </row>
    <row r="8177" spans="24:24" ht="23.1" customHeight="1" x14ac:dyDescent="0.2">
      <c r="X8177" s="65"/>
    </row>
    <row r="8178" spans="24:24" ht="23.1" customHeight="1" x14ac:dyDescent="0.2">
      <c r="X8178" s="65"/>
    </row>
    <row r="8179" spans="24:24" ht="23.1" customHeight="1" x14ac:dyDescent="0.2">
      <c r="X8179" s="65"/>
    </row>
    <row r="8180" spans="24:24" ht="23.1" customHeight="1" x14ac:dyDescent="0.2">
      <c r="X8180" s="65"/>
    </row>
    <row r="8181" spans="24:24" ht="23.1" customHeight="1" x14ac:dyDescent="0.2">
      <c r="X8181" s="65"/>
    </row>
    <row r="8182" spans="24:24" ht="23.1" customHeight="1" x14ac:dyDescent="0.2">
      <c r="X8182" s="65"/>
    </row>
    <row r="8183" spans="24:24" ht="23.1" customHeight="1" x14ac:dyDescent="0.2">
      <c r="X8183" s="65"/>
    </row>
    <row r="8184" spans="24:24" ht="23.1" customHeight="1" x14ac:dyDescent="0.2">
      <c r="X8184" s="65"/>
    </row>
    <row r="8185" spans="24:24" ht="23.1" customHeight="1" x14ac:dyDescent="0.2">
      <c r="X8185" s="65"/>
    </row>
    <row r="8186" spans="24:24" ht="23.1" customHeight="1" x14ac:dyDescent="0.2">
      <c r="X8186" s="65"/>
    </row>
    <row r="8187" spans="24:24" ht="23.1" customHeight="1" x14ac:dyDescent="0.2">
      <c r="X8187" s="65"/>
    </row>
    <row r="8188" spans="24:24" ht="23.1" customHeight="1" x14ac:dyDescent="0.2">
      <c r="X8188" s="65"/>
    </row>
    <row r="8189" spans="24:24" ht="23.1" customHeight="1" x14ac:dyDescent="0.2">
      <c r="X8189" s="65"/>
    </row>
    <row r="8190" spans="24:24" ht="23.1" customHeight="1" x14ac:dyDescent="0.2">
      <c r="X8190" s="65"/>
    </row>
    <row r="8191" spans="24:24" ht="23.1" customHeight="1" x14ac:dyDescent="0.2">
      <c r="X8191" s="65"/>
    </row>
    <row r="8192" spans="24:24" ht="23.1" customHeight="1" x14ac:dyDescent="0.2">
      <c r="X8192" s="65"/>
    </row>
    <row r="8193" spans="24:24" ht="23.1" customHeight="1" x14ac:dyDescent="0.2">
      <c r="X8193" s="65"/>
    </row>
    <row r="8194" spans="24:24" ht="23.1" customHeight="1" x14ac:dyDescent="0.2">
      <c r="X8194" s="65"/>
    </row>
    <row r="8195" spans="24:24" ht="23.1" customHeight="1" x14ac:dyDescent="0.2">
      <c r="X8195" s="65"/>
    </row>
    <row r="8196" spans="24:24" ht="23.1" customHeight="1" x14ac:dyDescent="0.2">
      <c r="X8196" s="65"/>
    </row>
    <row r="8197" spans="24:24" ht="23.1" customHeight="1" x14ac:dyDescent="0.2">
      <c r="X8197" s="65"/>
    </row>
    <row r="8198" spans="24:24" ht="23.1" customHeight="1" x14ac:dyDescent="0.2">
      <c r="X8198" s="65"/>
    </row>
    <row r="8199" spans="24:24" ht="23.1" customHeight="1" x14ac:dyDescent="0.2">
      <c r="X8199" s="65"/>
    </row>
    <row r="8200" spans="24:24" ht="23.1" customHeight="1" x14ac:dyDescent="0.2">
      <c r="X8200" s="65"/>
    </row>
    <row r="8201" spans="24:24" ht="23.1" customHeight="1" x14ac:dyDescent="0.2">
      <c r="X8201" s="65"/>
    </row>
    <row r="8202" spans="24:24" ht="23.1" customHeight="1" x14ac:dyDescent="0.2">
      <c r="X8202" s="65"/>
    </row>
    <row r="8203" spans="24:24" ht="23.1" customHeight="1" x14ac:dyDescent="0.2">
      <c r="X8203" s="65"/>
    </row>
    <row r="8204" spans="24:24" ht="23.1" customHeight="1" x14ac:dyDescent="0.2">
      <c r="X8204" s="65"/>
    </row>
    <row r="8205" spans="24:24" ht="23.1" customHeight="1" x14ac:dyDescent="0.2">
      <c r="X8205" s="65"/>
    </row>
    <row r="8206" spans="24:24" ht="23.1" customHeight="1" x14ac:dyDescent="0.2">
      <c r="X8206" s="65"/>
    </row>
    <row r="8207" spans="24:24" ht="23.1" customHeight="1" x14ac:dyDescent="0.2">
      <c r="X8207" s="65"/>
    </row>
    <row r="8208" spans="24:24" ht="23.1" customHeight="1" x14ac:dyDescent="0.2">
      <c r="X8208" s="65"/>
    </row>
    <row r="8209" spans="24:24" ht="23.1" customHeight="1" x14ac:dyDescent="0.2">
      <c r="X8209" s="65"/>
    </row>
    <row r="8210" spans="24:24" ht="23.1" customHeight="1" x14ac:dyDescent="0.2">
      <c r="X8210" s="65"/>
    </row>
    <row r="8211" spans="24:24" ht="23.1" customHeight="1" x14ac:dyDescent="0.2">
      <c r="X8211" s="65"/>
    </row>
    <row r="8212" spans="24:24" ht="23.1" customHeight="1" x14ac:dyDescent="0.2">
      <c r="X8212" s="65"/>
    </row>
    <row r="8213" spans="24:24" ht="23.1" customHeight="1" x14ac:dyDescent="0.2">
      <c r="X8213" s="65"/>
    </row>
    <row r="8214" spans="24:24" ht="23.1" customHeight="1" x14ac:dyDescent="0.2">
      <c r="X8214" s="65"/>
    </row>
    <row r="8215" spans="24:24" ht="23.1" customHeight="1" x14ac:dyDescent="0.2">
      <c r="X8215" s="65"/>
    </row>
    <row r="8216" spans="24:24" ht="23.1" customHeight="1" x14ac:dyDescent="0.2">
      <c r="X8216" s="65"/>
    </row>
    <row r="8217" spans="24:24" ht="23.1" customHeight="1" x14ac:dyDescent="0.2">
      <c r="X8217" s="65"/>
    </row>
    <row r="8218" spans="24:24" ht="23.1" customHeight="1" x14ac:dyDescent="0.2">
      <c r="X8218" s="65"/>
    </row>
    <row r="8219" spans="24:24" ht="23.1" customHeight="1" x14ac:dyDescent="0.2">
      <c r="X8219" s="65"/>
    </row>
    <row r="8220" spans="24:24" ht="23.1" customHeight="1" x14ac:dyDescent="0.2">
      <c r="X8220" s="65"/>
    </row>
    <row r="8221" spans="24:24" ht="23.1" customHeight="1" x14ac:dyDescent="0.2">
      <c r="X8221" s="65"/>
    </row>
    <row r="8222" spans="24:24" ht="23.1" customHeight="1" x14ac:dyDescent="0.2">
      <c r="X8222" s="65"/>
    </row>
    <row r="8223" spans="24:24" ht="23.1" customHeight="1" x14ac:dyDescent="0.2">
      <c r="X8223" s="65"/>
    </row>
    <row r="8224" spans="24:24" ht="23.1" customHeight="1" x14ac:dyDescent="0.2">
      <c r="X8224" s="65"/>
    </row>
    <row r="8225" spans="24:24" ht="23.1" customHeight="1" x14ac:dyDescent="0.2">
      <c r="X8225" s="65"/>
    </row>
    <row r="8226" spans="24:24" ht="23.1" customHeight="1" x14ac:dyDescent="0.2">
      <c r="X8226" s="65"/>
    </row>
    <row r="8227" spans="24:24" ht="23.1" customHeight="1" x14ac:dyDescent="0.2">
      <c r="X8227" s="65"/>
    </row>
    <row r="8228" spans="24:24" ht="23.1" customHeight="1" x14ac:dyDescent="0.2">
      <c r="X8228" s="65"/>
    </row>
    <row r="8229" spans="24:24" ht="23.1" customHeight="1" x14ac:dyDescent="0.2">
      <c r="X8229" s="65"/>
    </row>
    <row r="8230" spans="24:24" ht="23.1" customHeight="1" x14ac:dyDescent="0.2">
      <c r="X8230" s="65"/>
    </row>
    <row r="8231" spans="24:24" ht="23.1" customHeight="1" x14ac:dyDescent="0.2">
      <c r="X8231" s="65"/>
    </row>
    <row r="8232" spans="24:24" ht="23.1" customHeight="1" x14ac:dyDescent="0.2">
      <c r="X8232" s="65"/>
    </row>
    <row r="8233" spans="24:24" ht="23.1" customHeight="1" x14ac:dyDescent="0.2">
      <c r="X8233" s="65"/>
    </row>
    <row r="8234" spans="24:24" ht="23.1" customHeight="1" x14ac:dyDescent="0.2">
      <c r="X8234" s="65"/>
    </row>
    <row r="8235" spans="24:24" ht="23.1" customHeight="1" x14ac:dyDescent="0.2">
      <c r="X8235" s="65"/>
    </row>
    <row r="8236" spans="24:24" ht="23.1" customHeight="1" x14ac:dyDescent="0.2">
      <c r="X8236" s="65"/>
    </row>
    <row r="8237" spans="24:24" ht="23.1" customHeight="1" x14ac:dyDescent="0.2">
      <c r="X8237" s="65"/>
    </row>
    <row r="8238" spans="24:24" ht="23.1" customHeight="1" x14ac:dyDescent="0.2">
      <c r="X8238" s="65"/>
    </row>
    <row r="8239" spans="24:24" ht="23.1" customHeight="1" x14ac:dyDescent="0.2">
      <c r="X8239" s="65"/>
    </row>
    <row r="8240" spans="24:24" ht="23.1" customHeight="1" x14ac:dyDescent="0.2">
      <c r="X8240" s="65"/>
    </row>
    <row r="8241" spans="24:24" ht="23.1" customHeight="1" x14ac:dyDescent="0.2">
      <c r="X8241" s="65"/>
    </row>
    <row r="8242" spans="24:24" ht="23.1" customHeight="1" x14ac:dyDescent="0.2">
      <c r="X8242" s="65"/>
    </row>
    <row r="8243" spans="24:24" ht="23.1" customHeight="1" x14ac:dyDescent="0.2">
      <c r="X8243" s="65"/>
    </row>
    <row r="8244" spans="24:24" ht="23.1" customHeight="1" x14ac:dyDescent="0.2">
      <c r="X8244" s="65"/>
    </row>
    <row r="8245" spans="24:24" ht="23.1" customHeight="1" x14ac:dyDescent="0.2">
      <c r="X8245" s="65"/>
    </row>
    <row r="8246" spans="24:24" ht="23.1" customHeight="1" x14ac:dyDescent="0.2">
      <c r="X8246" s="65"/>
    </row>
    <row r="8247" spans="24:24" ht="23.1" customHeight="1" x14ac:dyDescent="0.2">
      <c r="X8247" s="65"/>
    </row>
    <row r="8248" spans="24:24" ht="23.1" customHeight="1" x14ac:dyDescent="0.2">
      <c r="X8248" s="65"/>
    </row>
    <row r="8249" spans="24:24" ht="23.1" customHeight="1" x14ac:dyDescent="0.2">
      <c r="X8249" s="65"/>
    </row>
    <row r="8250" spans="24:24" ht="23.1" customHeight="1" x14ac:dyDescent="0.2">
      <c r="X8250" s="65"/>
    </row>
    <row r="8251" spans="24:24" ht="23.1" customHeight="1" x14ac:dyDescent="0.2">
      <c r="X8251" s="65"/>
    </row>
    <row r="8252" spans="24:24" ht="23.1" customHeight="1" x14ac:dyDescent="0.2">
      <c r="X8252" s="65"/>
    </row>
    <row r="8253" spans="24:24" ht="23.1" customHeight="1" x14ac:dyDescent="0.2">
      <c r="X8253" s="65"/>
    </row>
    <row r="8254" spans="24:24" ht="23.1" customHeight="1" x14ac:dyDescent="0.2">
      <c r="X8254" s="65"/>
    </row>
    <row r="8255" spans="24:24" ht="23.1" customHeight="1" x14ac:dyDescent="0.2">
      <c r="X8255" s="65"/>
    </row>
    <row r="8256" spans="24:24" ht="23.1" customHeight="1" x14ac:dyDescent="0.2">
      <c r="X8256" s="65"/>
    </row>
    <row r="8257" spans="24:24" ht="23.1" customHeight="1" x14ac:dyDescent="0.2">
      <c r="X8257" s="65"/>
    </row>
    <row r="8258" spans="24:24" ht="23.1" customHeight="1" x14ac:dyDescent="0.2">
      <c r="X8258" s="65"/>
    </row>
    <row r="8259" spans="24:24" ht="23.1" customHeight="1" x14ac:dyDescent="0.2">
      <c r="X8259" s="65"/>
    </row>
    <row r="8260" spans="24:24" ht="23.1" customHeight="1" x14ac:dyDescent="0.2">
      <c r="X8260" s="65"/>
    </row>
    <row r="8261" spans="24:24" ht="23.1" customHeight="1" x14ac:dyDescent="0.2">
      <c r="X8261" s="65"/>
    </row>
    <row r="8262" spans="24:24" ht="23.1" customHeight="1" x14ac:dyDescent="0.2">
      <c r="X8262" s="65"/>
    </row>
    <row r="8263" spans="24:24" ht="23.1" customHeight="1" x14ac:dyDescent="0.2">
      <c r="X8263" s="65"/>
    </row>
    <row r="8264" spans="24:24" ht="23.1" customHeight="1" x14ac:dyDescent="0.2">
      <c r="X8264" s="65"/>
    </row>
    <row r="8265" spans="24:24" ht="23.1" customHeight="1" x14ac:dyDescent="0.2">
      <c r="X8265" s="65"/>
    </row>
    <row r="8266" spans="24:24" ht="23.1" customHeight="1" x14ac:dyDescent="0.2">
      <c r="X8266" s="65"/>
    </row>
    <row r="8267" spans="24:24" ht="23.1" customHeight="1" x14ac:dyDescent="0.2">
      <c r="X8267" s="65"/>
    </row>
    <row r="8268" spans="24:24" ht="23.1" customHeight="1" x14ac:dyDescent="0.2">
      <c r="X8268" s="65"/>
    </row>
    <row r="8269" spans="24:24" ht="23.1" customHeight="1" x14ac:dyDescent="0.2">
      <c r="X8269" s="65"/>
    </row>
    <row r="8270" spans="24:24" ht="23.1" customHeight="1" x14ac:dyDescent="0.2">
      <c r="X8270" s="65"/>
    </row>
    <row r="8271" spans="24:24" ht="23.1" customHeight="1" x14ac:dyDescent="0.2">
      <c r="X8271" s="65"/>
    </row>
    <row r="8272" spans="24:24" ht="23.1" customHeight="1" x14ac:dyDescent="0.2">
      <c r="X8272" s="65"/>
    </row>
    <row r="8273" spans="24:24" ht="23.1" customHeight="1" x14ac:dyDescent="0.2">
      <c r="X8273" s="65"/>
    </row>
    <row r="8274" spans="24:24" ht="23.1" customHeight="1" x14ac:dyDescent="0.2">
      <c r="X8274" s="65"/>
    </row>
    <row r="8275" spans="24:24" ht="23.1" customHeight="1" x14ac:dyDescent="0.2">
      <c r="X8275" s="65"/>
    </row>
    <row r="8276" spans="24:24" ht="23.1" customHeight="1" x14ac:dyDescent="0.2">
      <c r="X8276" s="65"/>
    </row>
    <row r="8277" spans="24:24" ht="23.1" customHeight="1" x14ac:dyDescent="0.2">
      <c r="X8277" s="65"/>
    </row>
    <row r="8278" spans="24:24" ht="23.1" customHeight="1" x14ac:dyDescent="0.2">
      <c r="X8278" s="65"/>
    </row>
    <row r="8279" spans="24:24" ht="23.1" customHeight="1" x14ac:dyDescent="0.2">
      <c r="X8279" s="65"/>
    </row>
    <row r="8280" spans="24:24" ht="23.1" customHeight="1" x14ac:dyDescent="0.2">
      <c r="X8280" s="65"/>
    </row>
    <row r="8281" spans="24:24" ht="23.1" customHeight="1" x14ac:dyDescent="0.2">
      <c r="X8281" s="65"/>
    </row>
    <row r="8282" spans="24:24" ht="23.1" customHeight="1" x14ac:dyDescent="0.2">
      <c r="X8282" s="65"/>
    </row>
    <row r="8283" spans="24:24" ht="23.1" customHeight="1" x14ac:dyDescent="0.2">
      <c r="X8283" s="65"/>
    </row>
    <row r="8284" spans="24:24" ht="23.1" customHeight="1" x14ac:dyDescent="0.2">
      <c r="X8284" s="65"/>
    </row>
    <row r="8285" spans="24:24" ht="23.1" customHeight="1" x14ac:dyDescent="0.2">
      <c r="X8285" s="65"/>
    </row>
    <row r="8286" spans="24:24" ht="23.1" customHeight="1" x14ac:dyDescent="0.2">
      <c r="X8286" s="65"/>
    </row>
    <row r="8287" spans="24:24" ht="23.1" customHeight="1" x14ac:dyDescent="0.2">
      <c r="X8287" s="65"/>
    </row>
    <row r="8288" spans="24:24" ht="23.1" customHeight="1" x14ac:dyDescent="0.2">
      <c r="X8288" s="65"/>
    </row>
    <row r="8289" spans="24:24" ht="23.1" customHeight="1" x14ac:dyDescent="0.2">
      <c r="X8289" s="65"/>
    </row>
    <row r="8290" spans="24:24" ht="23.1" customHeight="1" x14ac:dyDescent="0.2">
      <c r="X8290" s="65"/>
    </row>
    <row r="8291" spans="24:24" ht="23.1" customHeight="1" x14ac:dyDescent="0.2">
      <c r="X8291" s="65"/>
    </row>
    <row r="8292" spans="24:24" ht="23.1" customHeight="1" x14ac:dyDescent="0.2">
      <c r="X8292" s="65"/>
    </row>
    <row r="8293" spans="24:24" ht="23.1" customHeight="1" x14ac:dyDescent="0.2">
      <c r="X8293" s="65"/>
    </row>
    <row r="8294" spans="24:24" ht="23.1" customHeight="1" x14ac:dyDescent="0.2">
      <c r="X8294" s="65"/>
    </row>
    <row r="8295" spans="24:24" ht="23.1" customHeight="1" x14ac:dyDescent="0.2">
      <c r="X8295" s="65"/>
    </row>
    <row r="8296" spans="24:24" ht="23.1" customHeight="1" x14ac:dyDescent="0.2">
      <c r="X8296" s="65"/>
    </row>
    <row r="8297" spans="24:24" ht="23.1" customHeight="1" x14ac:dyDescent="0.2">
      <c r="X8297" s="65"/>
    </row>
    <row r="8298" spans="24:24" ht="23.1" customHeight="1" x14ac:dyDescent="0.2">
      <c r="X8298" s="65"/>
    </row>
    <row r="8299" spans="24:24" ht="23.1" customHeight="1" x14ac:dyDescent="0.2">
      <c r="X8299" s="65"/>
    </row>
    <row r="8300" spans="24:24" ht="23.1" customHeight="1" x14ac:dyDescent="0.2">
      <c r="X8300" s="65"/>
    </row>
    <row r="8301" spans="24:24" ht="23.1" customHeight="1" x14ac:dyDescent="0.2">
      <c r="X8301" s="65"/>
    </row>
    <row r="8302" spans="24:24" ht="23.1" customHeight="1" x14ac:dyDescent="0.2">
      <c r="X8302" s="65"/>
    </row>
    <row r="8303" spans="24:24" ht="23.1" customHeight="1" x14ac:dyDescent="0.2">
      <c r="X8303" s="65"/>
    </row>
    <row r="8304" spans="24:24" ht="23.1" customHeight="1" x14ac:dyDescent="0.2">
      <c r="X8304" s="65"/>
    </row>
    <row r="8305" spans="24:24" ht="23.1" customHeight="1" x14ac:dyDescent="0.2">
      <c r="X8305" s="65"/>
    </row>
    <row r="8306" spans="24:24" ht="23.1" customHeight="1" x14ac:dyDescent="0.2">
      <c r="X8306" s="65"/>
    </row>
    <row r="8307" spans="24:24" ht="23.1" customHeight="1" x14ac:dyDescent="0.2">
      <c r="X8307" s="65"/>
    </row>
    <row r="8308" spans="24:24" ht="23.1" customHeight="1" x14ac:dyDescent="0.2">
      <c r="X8308" s="65"/>
    </row>
    <row r="8309" spans="24:24" ht="23.1" customHeight="1" x14ac:dyDescent="0.2">
      <c r="X8309" s="65"/>
    </row>
    <row r="8310" spans="24:24" ht="23.1" customHeight="1" x14ac:dyDescent="0.2">
      <c r="X8310" s="65"/>
    </row>
    <row r="8311" spans="24:24" ht="23.1" customHeight="1" x14ac:dyDescent="0.2">
      <c r="X8311" s="65"/>
    </row>
    <row r="8312" spans="24:24" ht="23.1" customHeight="1" x14ac:dyDescent="0.2">
      <c r="X8312" s="65"/>
    </row>
    <row r="8313" spans="24:24" ht="23.1" customHeight="1" x14ac:dyDescent="0.2">
      <c r="X8313" s="65"/>
    </row>
    <row r="8314" spans="24:24" ht="23.1" customHeight="1" x14ac:dyDescent="0.2">
      <c r="X8314" s="65"/>
    </row>
    <row r="8315" spans="24:24" ht="23.1" customHeight="1" x14ac:dyDescent="0.2">
      <c r="X8315" s="65"/>
    </row>
    <row r="8316" spans="24:24" ht="23.1" customHeight="1" x14ac:dyDescent="0.2">
      <c r="X8316" s="65"/>
    </row>
    <row r="8317" spans="24:24" ht="23.1" customHeight="1" x14ac:dyDescent="0.2">
      <c r="X8317" s="65"/>
    </row>
    <row r="8318" spans="24:24" ht="23.1" customHeight="1" x14ac:dyDescent="0.2">
      <c r="X8318" s="65"/>
    </row>
    <row r="8319" spans="24:24" ht="23.1" customHeight="1" x14ac:dyDescent="0.2">
      <c r="X8319" s="65"/>
    </row>
    <row r="8320" spans="24:24" ht="23.1" customHeight="1" x14ac:dyDescent="0.2">
      <c r="X8320" s="65"/>
    </row>
    <row r="8321" spans="24:24" ht="23.1" customHeight="1" x14ac:dyDescent="0.2">
      <c r="X8321" s="65"/>
    </row>
    <row r="8322" spans="24:24" ht="23.1" customHeight="1" x14ac:dyDescent="0.2">
      <c r="X8322" s="65"/>
    </row>
    <row r="8323" spans="24:24" ht="23.1" customHeight="1" x14ac:dyDescent="0.2">
      <c r="X8323" s="65"/>
    </row>
    <row r="8324" spans="24:24" ht="23.1" customHeight="1" x14ac:dyDescent="0.2">
      <c r="X8324" s="65"/>
    </row>
    <row r="8325" spans="24:24" ht="23.1" customHeight="1" x14ac:dyDescent="0.2">
      <c r="X8325" s="65"/>
    </row>
    <row r="8326" spans="24:24" ht="23.1" customHeight="1" x14ac:dyDescent="0.2">
      <c r="X8326" s="65"/>
    </row>
    <row r="8327" spans="24:24" ht="23.1" customHeight="1" x14ac:dyDescent="0.2">
      <c r="X8327" s="65"/>
    </row>
    <row r="8328" spans="24:24" ht="23.1" customHeight="1" x14ac:dyDescent="0.2">
      <c r="X8328" s="65"/>
    </row>
    <row r="8329" spans="24:24" ht="23.1" customHeight="1" x14ac:dyDescent="0.2">
      <c r="X8329" s="65"/>
    </row>
    <row r="8330" spans="24:24" ht="23.1" customHeight="1" x14ac:dyDescent="0.2">
      <c r="X8330" s="65"/>
    </row>
    <row r="8331" spans="24:24" ht="23.1" customHeight="1" x14ac:dyDescent="0.2">
      <c r="X8331" s="65"/>
    </row>
    <row r="8332" spans="24:24" ht="23.1" customHeight="1" x14ac:dyDescent="0.2">
      <c r="X8332" s="65"/>
    </row>
    <row r="8333" spans="24:24" ht="23.1" customHeight="1" x14ac:dyDescent="0.2">
      <c r="X8333" s="65"/>
    </row>
    <row r="8334" spans="24:24" ht="23.1" customHeight="1" x14ac:dyDescent="0.2">
      <c r="X8334" s="65"/>
    </row>
    <row r="8335" spans="24:24" ht="23.1" customHeight="1" x14ac:dyDescent="0.2">
      <c r="X8335" s="65"/>
    </row>
    <row r="8336" spans="24:24" ht="23.1" customHeight="1" x14ac:dyDescent="0.2">
      <c r="X8336" s="65"/>
    </row>
    <row r="8337" spans="24:24" ht="23.1" customHeight="1" x14ac:dyDescent="0.2">
      <c r="X8337" s="65"/>
    </row>
    <row r="8338" spans="24:24" ht="23.1" customHeight="1" x14ac:dyDescent="0.2">
      <c r="X8338" s="65"/>
    </row>
    <row r="8339" spans="24:24" ht="23.1" customHeight="1" x14ac:dyDescent="0.2">
      <c r="X8339" s="65"/>
    </row>
    <row r="8340" spans="24:24" ht="23.1" customHeight="1" x14ac:dyDescent="0.2">
      <c r="X8340" s="65"/>
    </row>
    <row r="8341" spans="24:24" ht="23.1" customHeight="1" x14ac:dyDescent="0.2">
      <c r="X8341" s="65"/>
    </row>
    <row r="8342" spans="24:24" ht="23.1" customHeight="1" x14ac:dyDescent="0.2">
      <c r="X8342" s="65"/>
    </row>
    <row r="8343" spans="24:24" ht="23.1" customHeight="1" x14ac:dyDescent="0.2">
      <c r="X8343" s="65"/>
    </row>
    <row r="8344" spans="24:24" ht="23.1" customHeight="1" x14ac:dyDescent="0.2">
      <c r="X8344" s="65"/>
    </row>
    <row r="8345" spans="24:24" ht="23.1" customHeight="1" x14ac:dyDescent="0.2">
      <c r="X8345" s="65"/>
    </row>
    <row r="8346" spans="24:24" ht="23.1" customHeight="1" x14ac:dyDescent="0.2">
      <c r="X8346" s="65"/>
    </row>
    <row r="8347" spans="24:24" ht="23.1" customHeight="1" x14ac:dyDescent="0.2">
      <c r="X8347" s="65"/>
    </row>
    <row r="8348" spans="24:24" ht="23.1" customHeight="1" x14ac:dyDescent="0.2">
      <c r="X8348" s="65"/>
    </row>
    <row r="8349" spans="24:24" ht="23.1" customHeight="1" x14ac:dyDescent="0.2">
      <c r="X8349" s="65"/>
    </row>
    <row r="8350" spans="24:24" ht="23.1" customHeight="1" x14ac:dyDescent="0.2">
      <c r="X8350" s="65"/>
    </row>
    <row r="8351" spans="24:24" ht="23.1" customHeight="1" x14ac:dyDescent="0.2">
      <c r="X8351" s="65"/>
    </row>
    <row r="8352" spans="24:24" ht="23.1" customHeight="1" x14ac:dyDescent="0.2">
      <c r="X8352" s="65"/>
    </row>
    <row r="8353" spans="24:24" ht="23.1" customHeight="1" x14ac:dyDescent="0.2">
      <c r="X8353" s="65"/>
    </row>
    <row r="8354" spans="24:24" ht="23.1" customHeight="1" x14ac:dyDescent="0.2">
      <c r="X8354" s="65"/>
    </row>
    <row r="8355" spans="24:24" ht="23.1" customHeight="1" x14ac:dyDescent="0.2">
      <c r="X8355" s="65"/>
    </row>
    <row r="8356" spans="24:24" ht="23.1" customHeight="1" x14ac:dyDescent="0.2">
      <c r="X8356" s="65"/>
    </row>
    <row r="8357" spans="24:24" ht="23.1" customHeight="1" x14ac:dyDescent="0.2">
      <c r="X8357" s="65"/>
    </row>
    <row r="8358" spans="24:24" ht="23.1" customHeight="1" x14ac:dyDescent="0.2">
      <c r="X8358" s="65"/>
    </row>
    <row r="8359" spans="24:24" ht="23.1" customHeight="1" x14ac:dyDescent="0.2">
      <c r="X8359" s="65"/>
    </row>
    <row r="8360" spans="24:24" ht="23.1" customHeight="1" x14ac:dyDescent="0.2">
      <c r="X8360" s="65"/>
    </row>
    <row r="8361" spans="24:24" ht="23.1" customHeight="1" x14ac:dyDescent="0.2">
      <c r="X8361" s="65"/>
    </row>
    <row r="8362" spans="24:24" ht="23.1" customHeight="1" x14ac:dyDescent="0.2">
      <c r="X8362" s="65"/>
    </row>
    <row r="8363" spans="24:24" ht="23.1" customHeight="1" x14ac:dyDescent="0.2">
      <c r="X8363" s="65"/>
    </row>
    <row r="8364" spans="24:24" ht="23.1" customHeight="1" x14ac:dyDescent="0.2">
      <c r="X8364" s="65"/>
    </row>
    <row r="8365" spans="24:24" ht="23.1" customHeight="1" x14ac:dyDescent="0.2">
      <c r="X8365" s="65"/>
    </row>
    <row r="8366" spans="24:24" ht="23.1" customHeight="1" x14ac:dyDescent="0.2">
      <c r="X8366" s="65"/>
    </row>
    <row r="8367" spans="24:24" ht="23.1" customHeight="1" x14ac:dyDescent="0.2">
      <c r="X8367" s="65"/>
    </row>
    <row r="8368" spans="24:24" ht="23.1" customHeight="1" x14ac:dyDescent="0.2">
      <c r="X8368" s="65"/>
    </row>
    <row r="8369" spans="24:24" ht="23.1" customHeight="1" x14ac:dyDescent="0.2">
      <c r="X8369" s="65"/>
    </row>
    <row r="8370" spans="24:24" ht="23.1" customHeight="1" x14ac:dyDescent="0.2">
      <c r="X8370" s="65"/>
    </row>
    <row r="8371" spans="24:24" ht="23.1" customHeight="1" x14ac:dyDescent="0.2">
      <c r="X8371" s="65"/>
    </row>
    <row r="8372" spans="24:24" ht="23.1" customHeight="1" x14ac:dyDescent="0.2">
      <c r="X8372" s="65"/>
    </row>
    <row r="8373" spans="24:24" ht="23.1" customHeight="1" x14ac:dyDescent="0.2">
      <c r="X8373" s="65"/>
    </row>
    <row r="8374" spans="24:24" ht="23.1" customHeight="1" x14ac:dyDescent="0.2">
      <c r="X8374" s="65"/>
    </row>
    <row r="8375" spans="24:24" ht="23.1" customHeight="1" x14ac:dyDescent="0.2">
      <c r="X8375" s="65"/>
    </row>
    <row r="8376" spans="24:24" ht="23.1" customHeight="1" x14ac:dyDescent="0.2">
      <c r="X8376" s="65"/>
    </row>
    <row r="8377" spans="24:24" ht="23.1" customHeight="1" x14ac:dyDescent="0.2">
      <c r="X8377" s="65"/>
    </row>
    <row r="8378" spans="24:24" ht="23.1" customHeight="1" x14ac:dyDescent="0.2">
      <c r="X8378" s="65"/>
    </row>
    <row r="8379" spans="24:24" ht="23.1" customHeight="1" x14ac:dyDescent="0.2">
      <c r="X8379" s="65"/>
    </row>
    <row r="8380" spans="24:24" ht="23.1" customHeight="1" x14ac:dyDescent="0.2">
      <c r="X8380" s="65"/>
    </row>
    <row r="8381" spans="24:24" ht="23.1" customHeight="1" x14ac:dyDescent="0.2">
      <c r="X8381" s="65"/>
    </row>
    <row r="8382" spans="24:24" ht="23.1" customHeight="1" x14ac:dyDescent="0.2">
      <c r="X8382" s="65"/>
    </row>
    <row r="8383" spans="24:24" ht="23.1" customHeight="1" x14ac:dyDescent="0.2">
      <c r="X8383" s="65"/>
    </row>
    <row r="8384" spans="24:24" ht="23.1" customHeight="1" x14ac:dyDescent="0.2">
      <c r="X8384" s="65"/>
    </row>
    <row r="8385" spans="24:24" ht="23.1" customHeight="1" x14ac:dyDescent="0.2">
      <c r="X8385" s="65"/>
    </row>
    <row r="8386" spans="24:24" ht="23.1" customHeight="1" x14ac:dyDescent="0.2">
      <c r="X8386" s="65"/>
    </row>
    <row r="8387" spans="24:24" ht="23.1" customHeight="1" x14ac:dyDescent="0.2">
      <c r="X8387" s="65"/>
    </row>
    <row r="8388" spans="24:24" ht="23.1" customHeight="1" x14ac:dyDescent="0.2">
      <c r="X8388" s="65"/>
    </row>
    <row r="8389" spans="24:24" ht="23.1" customHeight="1" x14ac:dyDescent="0.2">
      <c r="X8389" s="65"/>
    </row>
    <row r="8390" spans="24:24" ht="23.1" customHeight="1" x14ac:dyDescent="0.2">
      <c r="X8390" s="65"/>
    </row>
    <row r="8391" spans="24:24" ht="23.1" customHeight="1" x14ac:dyDescent="0.2">
      <c r="X8391" s="65"/>
    </row>
    <row r="8392" spans="24:24" ht="23.1" customHeight="1" x14ac:dyDescent="0.2">
      <c r="X8392" s="65"/>
    </row>
    <row r="8393" spans="24:24" ht="23.1" customHeight="1" x14ac:dyDescent="0.2">
      <c r="X8393" s="65"/>
    </row>
    <row r="8394" spans="24:24" ht="23.1" customHeight="1" x14ac:dyDescent="0.2">
      <c r="X8394" s="65"/>
    </row>
    <row r="8395" spans="24:24" ht="23.1" customHeight="1" x14ac:dyDescent="0.2">
      <c r="X8395" s="65"/>
    </row>
    <row r="8396" spans="24:24" ht="23.1" customHeight="1" x14ac:dyDescent="0.2">
      <c r="X8396" s="65"/>
    </row>
    <row r="8397" spans="24:24" ht="23.1" customHeight="1" x14ac:dyDescent="0.2">
      <c r="X8397" s="65"/>
    </row>
    <row r="8398" spans="24:24" ht="23.1" customHeight="1" x14ac:dyDescent="0.2">
      <c r="X8398" s="65"/>
    </row>
    <row r="8399" spans="24:24" ht="23.1" customHeight="1" x14ac:dyDescent="0.2">
      <c r="X8399" s="65"/>
    </row>
    <row r="8400" spans="24:24" ht="23.1" customHeight="1" x14ac:dyDescent="0.2">
      <c r="X8400" s="65"/>
    </row>
    <row r="8401" spans="24:24" ht="23.1" customHeight="1" x14ac:dyDescent="0.2">
      <c r="X8401" s="65"/>
    </row>
    <row r="8402" spans="24:24" ht="23.1" customHeight="1" x14ac:dyDescent="0.2">
      <c r="X8402" s="65"/>
    </row>
    <row r="8403" spans="24:24" ht="23.1" customHeight="1" x14ac:dyDescent="0.2">
      <c r="X8403" s="65"/>
    </row>
    <row r="8404" spans="24:24" ht="23.1" customHeight="1" x14ac:dyDescent="0.2">
      <c r="X8404" s="65"/>
    </row>
    <row r="8405" spans="24:24" ht="23.1" customHeight="1" x14ac:dyDescent="0.2">
      <c r="X8405" s="65"/>
    </row>
    <row r="8406" spans="24:24" ht="23.1" customHeight="1" x14ac:dyDescent="0.2">
      <c r="X8406" s="65"/>
    </row>
    <row r="8407" spans="24:24" ht="23.1" customHeight="1" x14ac:dyDescent="0.2">
      <c r="X8407" s="65"/>
    </row>
    <row r="8408" spans="24:24" ht="23.1" customHeight="1" x14ac:dyDescent="0.2">
      <c r="X8408" s="65"/>
    </row>
    <row r="8409" spans="24:24" ht="23.1" customHeight="1" x14ac:dyDescent="0.2">
      <c r="X8409" s="65"/>
    </row>
    <row r="8410" spans="24:24" ht="23.1" customHeight="1" x14ac:dyDescent="0.2">
      <c r="X8410" s="65"/>
    </row>
    <row r="8411" spans="24:24" ht="23.1" customHeight="1" x14ac:dyDescent="0.2">
      <c r="X8411" s="65"/>
    </row>
    <row r="8412" spans="24:24" ht="23.1" customHeight="1" x14ac:dyDescent="0.2">
      <c r="X8412" s="65"/>
    </row>
    <row r="8413" spans="24:24" ht="23.1" customHeight="1" x14ac:dyDescent="0.2">
      <c r="X8413" s="65"/>
    </row>
    <row r="8414" spans="24:24" ht="23.1" customHeight="1" x14ac:dyDescent="0.2">
      <c r="X8414" s="65"/>
    </row>
    <row r="8415" spans="24:24" ht="23.1" customHeight="1" x14ac:dyDescent="0.2">
      <c r="X8415" s="65"/>
    </row>
    <row r="8416" spans="24:24" ht="23.1" customHeight="1" x14ac:dyDescent="0.2">
      <c r="X8416" s="65"/>
    </row>
    <row r="8417" spans="24:24" ht="23.1" customHeight="1" x14ac:dyDescent="0.2">
      <c r="X8417" s="65"/>
    </row>
    <row r="8418" spans="24:24" ht="23.1" customHeight="1" x14ac:dyDescent="0.2">
      <c r="X8418" s="65"/>
    </row>
    <row r="8419" spans="24:24" ht="23.1" customHeight="1" x14ac:dyDescent="0.2">
      <c r="X8419" s="65"/>
    </row>
    <row r="8420" spans="24:24" ht="23.1" customHeight="1" x14ac:dyDescent="0.2">
      <c r="X8420" s="65"/>
    </row>
    <row r="8421" spans="24:24" ht="23.1" customHeight="1" x14ac:dyDescent="0.2">
      <c r="X8421" s="65"/>
    </row>
    <row r="8422" spans="24:24" ht="23.1" customHeight="1" x14ac:dyDescent="0.2">
      <c r="X8422" s="65"/>
    </row>
    <row r="8423" spans="24:24" ht="23.1" customHeight="1" x14ac:dyDescent="0.2">
      <c r="X8423" s="65"/>
    </row>
    <row r="8424" spans="24:24" ht="23.1" customHeight="1" x14ac:dyDescent="0.2">
      <c r="X8424" s="65"/>
    </row>
    <row r="8425" spans="24:24" ht="23.1" customHeight="1" x14ac:dyDescent="0.2">
      <c r="X8425" s="65"/>
    </row>
    <row r="8426" spans="24:24" ht="23.1" customHeight="1" x14ac:dyDescent="0.2">
      <c r="X8426" s="65"/>
    </row>
    <row r="8427" spans="24:24" ht="23.1" customHeight="1" x14ac:dyDescent="0.2">
      <c r="X8427" s="65"/>
    </row>
    <row r="8428" spans="24:24" ht="23.1" customHeight="1" x14ac:dyDescent="0.2">
      <c r="X8428" s="65"/>
    </row>
    <row r="8429" spans="24:24" ht="23.1" customHeight="1" x14ac:dyDescent="0.2">
      <c r="X8429" s="65"/>
    </row>
    <row r="8430" spans="24:24" ht="23.1" customHeight="1" x14ac:dyDescent="0.2">
      <c r="X8430" s="65"/>
    </row>
    <row r="8431" spans="24:24" ht="23.1" customHeight="1" x14ac:dyDescent="0.2">
      <c r="X8431" s="65"/>
    </row>
    <row r="8432" spans="24:24" ht="23.1" customHeight="1" x14ac:dyDescent="0.2">
      <c r="X8432" s="65"/>
    </row>
    <row r="8433" spans="24:24" ht="23.1" customHeight="1" x14ac:dyDescent="0.2">
      <c r="X8433" s="65"/>
    </row>
    <row r="8434" spans="24:24" ht="23.1" customHeight="1" x14ac:dyDescent="0.2">
      <c r="X8434" s="65"/>
    </row>
    <row r="8435" spans="24:24" ht="23.1" customHeight="1" x14ac:dyDescent="0.2">
      <c r="X8435" s="65"/>
    </row>
    <row r="8436" spans="24:24" ht="23.1" customHeight="1" x14ac:dyDescent="0.2">
      <c r="X8436" s="65"/>
    </row>
    <row r="8437" spans="24:24" ht="23.1" customHeight="1" x14ac:dyDescent="0.2">
      <c r="X8437" s="65"/>
    </row>
    <row r="8438" spans="24:24" ht="23.1" customHeight="1" x14ac:dyDescent="0.2">
      <c r="X8438" s="65"/>
    </row>
    <row r="8439" spans="24:24" ht="23.1" customHeight="1" x14ac:dyDescent="0.2">
      <c r="X8439" s="65"/>
    </row>
    <row r="8440" spans="24:24" ht="23.1" customHeight="1" x14ac:dyDescent="0.2">
      <c r="X8440" s="65"/>
    </row>
    <row r="8441" spans="24:24" ht="23.1" customHeight="1" x14ac:dyDescent="0.2">
      <c r="X8441" s="65"/>
    </row>
    <row r="8442" spans="24:24" ht="23.1" customHeight="1" x14ac:dyDescent="0.2">
      <c r="X8442" s="65"/>
    </row>
    <row r="8443" spans="24:24" ht="23.1" customHeight="1" x14ac:dyDescent="0.2">
      <c r="X8443" s="65"/>
    </row>
    <row r="8444" spans="24:24" ht="23.1" customHeight="1" x14ac:dyDescent="0.2">
      <c r="X8444" s="65"/>
    </row>
    <row r="8445" spans="24:24" ht="23.1" customHeight="1" x14ac:dyDescent="0.2">
      <c r="X8445" s="65"/>
    </row>
    <row r="8446" spans="24:24" ht="23.1" customHeight="1" x14ac:dyDescent="0.2">
      <c r="X8446" s="65"/>
    </row>
    <row r="8447" spans="24:24" ht="23.1" customHeight="1" x14ac:dyDescent="0.2">
      <c r="X8447" s="65"/>
    </row>
    <row r="8448" spans="24:24" ht="23.1" customHeight="1" x14ac:dyDescent="0.2">
      <c r="X8448" s="65"/>
    </row>
    <row r="8449" spans="24:24" ht="23.1" customHeight="1" x14ac:dyDescent="0.2">
      <c r="X8449" s="65"/>
    </row>
    <row r="8450" spans="24:24" ht="23.1" customHeight="1" x14ac:dyDescent="0.2">
      <c r="X8450" s="65"/>
    </row>
    <row r="8451" spans="24:24" ht="23.1" customHeight="1" x14ac:dyDescent="0.2">
      <c r="X8451" s="65"/>
    </row>
    <row r="8452" spans="24:24" ht="23.1" customHeight="1" x14ac:dyDescent="0.2">
      <c r="X8452" s="65"/>
    </row>
    <row r="8453" spans="24:24" ht="23.1" customHeight="1" x14ac:dyDescent="0.2">
      <c r="X8453" s="65"/>
    </row>
    <row r="8454" spans="24:24" ht="23.1" customHeight="1" x14ac:dyDescent="0.2">
      <c r="X8454" s="65"/>
    </row>
    <row r="8455" spans="24:24" ht="23.1" customHeight="1" x14ac:dyDescent="0.2">
      <c r="X8455" s="65"/>
    </row>
    <row r="8456" spans="24:24" ht="23.1" customHeight="1" x14ac:dyDescent="0.2">
      <c r="X8456" s="65"/>
    </row>
    <row r="8457" spans="24:24" ht="23.1" customHeight="1" x14ac:dyDescent="0.2">
      <c r="X8457" s="65"/>
    </row>
    <row r="8458" spans="24:24" ht="23.1" customHeight="1" x14ac:dyDescent="0.2">
      <c r="X8458" s="65"/>
    </row>
    <row r="8459" spans="24:24" ht="23.1" customHeight="1" x14ac:dyDescent="0.2">
      <c r="X8459" s="65"/>
    </row>
    <row r="8460" spans="24:24" ht="23.1" customHeight="1" x14ac:dyDescent="0.2">
      <c r="X8460" s="65"/>
    </row>
    <row r="8461" spans="24:24" ht="23.1" customHeight="1" x14ac:dyDescent="0.2">
      <c r="X8461" s="65"/>
    </row>
    <row r="8462" spans="24:24" ht="23.1" customHeight="1" x14ac:dyDescent="0.2">
      <c r="X8462" s="65"/>
    </row>
    <row r="8463" spans="24:24" ht="23.1" customHeight="1" x14ac:dyDescent="0.2">
      <c r="X8463" s="65"/>
    </row>
    <row r="8464" spans="24:24" ht="23.1" customHeight="1" x14ac:dyDescent="0.2">
      <c r="X8464" s="65"/>
    </row>
    <row r="8465" spans="24:24" ht="23.1" customHeight="1" x14ac:dyDescent="0.2">
      <c r="X8465" s="65"/>
    </row>
    <row r="8466" spans="24:24" ht="23.1" customHeight="1" x14ac:dyDescent="0.2">
      <c r="X8466" s="65"/>
    </row>
    <row r="8467" spans="24:24" ht="23.1" customHeight="1" x14ac:dyDescent="0.2">
      <c r="X8467" s="65"/>
    </row>
    <row r="8468" spans="24:24" ht="23.1" customHeight="1" x14ac:dyDescent="0.2">
      <c r="X8468" s="65"/>
    </row>
    <row r="8469" spans="24:24" ht="23.1" customHeight="1" x14ac:dyDescent="0.2">
      <c r="X8469" s="65"/>
    </row>
    <row r="8470" spans="24:24" ht="23.1" customHeight="1" x14ac:dyDescent="0.2">
      <c r="X8470" s="65"/>
    </row>
    <row r="8471" spans="24:24" ht="23.1" customHeight="1" x14ac:dyDescent="0.2">
      <c r="X8471" s="65"/>
    </row>
    <row r="8472" spans="24:24" ht="23.1" customHeight="1" x14ac:dyDescent="0.2">
      <c r="X8472" s="65"/>
    </row>
    <row r="8473" spans="24:24" ht="23.1" customHeight="1" x14ac:dyDescent="0.2">
      <c r="X8473" s="65"/>
    </row>
    <row r="8474" spans="24:24" ht="23.1" customHeight="1" x14ac:dyDescent="0.2">
      <c r="X8474" s="65"/>
    </row>
    <row r="8475" spans="24:24" ht="23.1" customHeight="1" x14ac:dyDescent="0.2">
      <c r="X8475" s="65"/>
    </row>
    <row r="8476" spans="24:24" ht="23.1" customHeight="1" x14ac:dyDescent="0.2">
      <c r="X8476" s="65"/>
    </row>
    <row r="8477" spans="24:24" ht="23.1" customHeight="1" x14ac:dyDescent="0.2">
      <c r="X8477" s="65"/>
    </row>
    <row r="8478" spans="24:24" ht="23.1" customHeight="1" x14ac:dyDescent="0.2">
      <c r="X8478" s="65"/>
    </row>
    <row r="8479" spans="24:24" ht="23.1" customHeight="1" x14ac:dyDescent="0.2">
      <c r="X8479" s="65"/>
    </row>
    <row r="8480" spans="24:24" ht="23.1" customHeight="1" x14ac:dyDescent="0.2">
      <c r="X8480" s="65"/>
    </row>
    <row r="8481" spans="24:24" ht="23.1" customHeight="1" x14ac:dyDescent="0.2">
      <c r="X8481" s="65"/>
    </row>
    <row r="8482" spans="24:24" ht="23.1" customHeight="1" x14ac:dyDescent="0.2">
      <c r="X8482" s="65"/>
    </row>
    <row r="8483" spans="24:24" ht="23.1" customHeight="1" x14ac:dyDescent="0.2">
      <c r="X8483" s="65"/>
    </row>
    <row r="8484" spans="24:24" ht="23.1" customHeight="1" x14ac:dyDescent="0.2">
      <c r="X8484" s="65"/>
    </row>
    <row r="8485" spans="24:24" ht="23.1" customHeight="1" x14ac:dyDescent="0.2">
      <c r="X8485" s="65"/>
    </row>
    <row r="8486" spans="24:24" ht="23.1" customHeight="1" x14ac:dyDescent="0.2">
      <c r="X8486" s="65"/>
    </row>
    <row r="8487" spans="24:24" ht="23.1" customHeight="1" x14ac:dyDescent="0.2">
      <c r="X8487" s="65"/>
    </row>
    <row r="8488" spans="24:24" ht="23.1" customHeight="1" x14ac:dyDescent="0.2">
      <c r="X8488" s="65"/>
    </row>
    <row r="8489" spans="24:24" ht="23.1" customHeight="1" x14ac:dyDescent="0.2">
      <c r="X8489" s="65"/>
    </row>
    <row r="8490" spans="24:24" ht="23.1" customHeight="1" x14ac:dyDescent="0.2">
      <c r="X8490" s="65"/>
    </row>
    <row r="8491" spans="24:24" ht="23.1" customHeight="1" x14ac:dyDescent="0.2">
      <c r="X8491" s="65"/>
    </row>
    <row r="8492" spans="24:24" ht="23.1" customHeight="1" x14ac:dyDescent="0.2">
      <c r="X8492" s="65"/>
    </row>
    <row r="8493" spans="24:24" ht="23.1" customHeight="1" x14ac:dyDescent="0.2">
      <c r="X8493" s="65"/>
    </row>
    <row r="8494" spans="24:24" ht="23.1" customHeight="1" x14ac:dyDescent="0.2">
      <c r="X8494" s="65"/>
    </row>
    <row r="8495" spans="24:24" ht="23.1" customHeight="1" x14ac:dyDescent="0.2">
      <c r="X8495" s="65"/>
    </row>
    <row r="8496" spans="24:24" ht="23.1" customHeight="1" x14ac:dyDescent="0.2">
      <c r="X8496" s="65"/>
    </row>
    <row r="8497" spans="24:24" ht="23.1" customHeight="1" x14ac:dyDescent="0.2">
      <c r="X8497" s="65"/>
    </row>
    <row r="8498" spans="24:24" ht="23.1" customHeight="1" x14ac:dyDescent="0.2">
      <c r="X8498" s="65"/>
    </row>
    <row r="8499" spans="24:24" ht="23.1" customHeight="1" x14ac:dyDescent="0.2">
      <c r="X8499" s="65"/>
    </row>
    <row r="8500" spans="24:24" ht="23.1" customHeight="1" x14ac:dyDescent="0.2">
      <c r="X8500" s="65"/>
    </row>
    <row r="8501" spans="24:24" ht="23.1" customHeight="1" x14ac:dyDescent="0.2">
      <c r="X8501" s="65"/>
    </row>
    <row r="8502" spans="24:24" ht="23.1" customHeight="1" x14ac:dyDescent="0.2">
      <c r="X8502" s="65"/>
    </row>
    <row r="8503" spans="24:24" ht="23.1" customHeight="1" x14ac:dyDescent="0.2">
      <c r="X8503" s="65"/>
    </row>
    <row r="8504" spans="24:24" ht="23.1" customHeight="1" x14ac:dyDescent="0.2">
      <c r="X8504" s="65"/>
    </row>
    <row r="8505" spans="24:24" ht="23.1" customHeight="1" x14ac:dyDescent="0.2">
      <c r="X8505" s="65"/>
    </row>
    <row r="8506" spans="24:24" ht="23.1" customHeight="1" x14ac:dyDescent="0.2">
      <c r="X8506" s="65"/>
    </row>
    <row r="8507" spans="24:24" ht="23.1" customHeight="1" x14ac:dyDescent="0.2">
      <c r="X8507" s="65"/>
    </row>
    <row r="8508" spans="24:24" ht="23.1" customHeight="1" x14ac:dyDescent="0.2">
      <c r="X8508" s="65"/>
    </row>
    <row r="8509" spans="24:24" ht="23.1" customHeight="1" x14ac:dyDescent="0.2">
      <c r="X8509" s="65"/>
    </row>
    <row r="8510" spans="24:24" ht="23.1" customHeight="1" x14ac:dyDescent="0.2">
      <c r="X8510" s="65"/>
    </row>
    <row r="8511" spans="24:24" ht="23.1" customHeight="1" x14ac:dyDescent="0.2">
      <c r="X8511" s="65"/>
    </row>
    <row r="8512" spans="24:24" ht="23.1" customHeight="1" x14ac:dyDescent="0.2">
      <c r="X8512" s="65"/>
    </row>
    <row r="8513" spans="24:24" ht="23.1" customHeight="1" x14ac:dyDescent="0.2">
      <c r="X8513" s="65"/>
    </row>
    <row r="8514" spans="24:24" ht="23.1" customHeight="1" x14ac:dyDescent="0.2">
      <c r="X8514" s="65"/>
    </row>
    <row r="8515" spans="24:24" ht="23.1" customHeight="1" x14ac:dyDescent="0.2">
      <c r="X8515" s="65"/>
    </row>
    <row r="8516" spans="24:24" ht="23.1" customHeight="1" x14ac:dyDescent="0.2">
      <c r="X8516" s="65"/>
    </row>
    <row r="8517" spans="24:24" ht="23.1" customHeight="1" x14ac:dyDescent="0.2">
      <c r="X8517" s="65"/>
    </row>
    <row r="8518" spans="24:24" ht="23.1" customHeight="1" x14ac:dyDescent="0.2">
      <c r="X8518" s="65"/>
    </row>
    <row r="8519" spans="24:24" ht="23.1" customHeight="1" x14ac:dyDescent="0.2">
      <c r="X8519" s="65"/>
    </row>
    <row r="8520" spans="24:24" ht="23.1" customHeight="1" x14ac:dyDescent="0.2">
      <c r="X8520" s="65"/>
    </row>
    <row r="8521" spans="24:24" ht="23.1" customHeight="1" x14ac:dyDescent="0.2">
      <c r="X8521" s="65"/>
    </row>
    <row r="8522" spans="24:24" ht="23.1" customHeight="1" x14ac:dyDescent="0.2">
      <c r="X8522" s="65"/>
    </row>
    <row r="8523" spans="24:24" ht="23.1" customHeight="1" x14ac:dyDescent="0.2">
      <c r="X8523" s="65"/>
    </row>
    <row r="8524" spans="24:24" ht="23.1" customHeight="1" x14ac:dyDescent="0.2">
      <c r="X8524" s="65"/>
    </row>
    <row r="8525" spans="24:24" ht="23.1" customHeight="1" x14ac:dyDescent="0.2">
      <c r="X8525" s="65"/>
    </row>
    <row r="8526" spans="24:24" ht="23.1" customHeight="1" x14ac:dyDescent="0.2">
      <c r="X8526" s="65"/>
    </row>
    <row r="8527" spans="24:24" ht="23.1" customHeight="1" x14ac:dyDescent="0.2">
      <c r="X8527" s="65"/>
    </row>
    <row r="8528" spans="24:24" ht="23.1" customHeight="1" x14ac:dyDescent="0.2">
      <c r="X8528" s="65"/>
    </row>
    <row r="8529" spans="24:24" ht="23.1" customHeight="1" x14ac:dyDescent="0.2">
      <c r="X8529" s="65"/>
    </row>
    <row r="8530" spans="24:24" ht="23.1" customHeight="1" x14ac:dyDescent="0.2">
      <c r="X8530" s="65"/>
    </row>
    <row r="8531" spans="24:24" ht="23.1" customHeight="1" x14ac:dyDescent="0.2">
      <c r="X8531" s="65"/>
    </row>
    <row r="8532" spans="24:24" ht="23.1" customHeight="1" x14ac:dyDescent="0.2">
      <c r="X8532" s="65"/>
    </row>
    <row r="8533" spans="24:24" ht="23.1" customHeight="1" x14ac:dyDescent="0.2">
      <c r="X8533" s="65"/>
    </row>
    <row r="8534" spans="24:24" ht="23.1" customHeight="1" x14ac:dyDescent="0.2">
      <c r="X8534" s="65"/>
    </row>
    <row r="8535" spans="24:24" ht="23.1" customHeight="1" x14ac:dyDescent="0.2">
      <c r="X8535" s="65"/>
    </row>
    <row r="8536" spans="24:24" ht="23.1" customHeight="1" x14ac:dyDescent="0.2">
      <c r="X8536" s="65"/>
    </row>
    <row r="8537" spans="24:24" ht="23.1" customHeight="1" x14ac:dyDescent="0.2">
      <c r="X8537" s="65"/>
    </row>
    <row r="8538" spans="24:24" ht="23.1" customHeight="1" x14ac:dyDescent="0.2">
      <c r="X8538" s="65"/>
    </row>
    <row r="8539" spans="24:24" ht="23.1" customHeight="1" x14ac:dyDescent="0.2">
      <c r="X8539" s="65"/>
    </row>
    <row r="8540" spans="24:24" ht="23.1" customHeight="1" x14ac:dyDescent="0.2">
      <c r="X8540" s="65"/>
    </row>
    <row r="8541" spans="24:24" ht="23.1" customHeight="1" x14ac:dyDescent="0.2">
      <c r="X8541" s="65"/>
    </row>
    <row r="8542" spans="24:24" ht="23.1" customHeight="1" x14ac:dyDescent="0.2">
      <c r="X8542" s="65"/>
    </row>
    <row r="8543" spans="24:24" ht="23.1" customHeight="1" x14ac:dyDescent="0.2">
      <c r="X8543" s="65"/>
    </row>
    <row r="8544" spans="24:24" ht="23.1" customHeight="1" x14ac:dyDescent="0.2">
      <c r="X8544" s="65"/>
    </row>
    <row r="8545" spans="24:24" ht="23.1" customHeight="1" x14ac:dyDescent="0.2">
      <c r="X8545" s="65"/>
    </row>
    <row r="8546" spans="24:24" ht="23.1" customHeight="1" x14ac:dyDescent="0.2">
      <c r="X8546" s="65"/>
    </row>
    <row r="8547" spans="24:24" ht="23.1" customHeight="1" x14ac:dyDescent="0.2">
      <c r="X8547" s="65"/>
    </row>
    <row r="8548" spans="24:24" ht="23.1" customHeight="1" x14ac:dyDescent="0.2">
      <c r="X8548" s="65"/>
    </row>
    <row r="8549" spans="24:24" ht="23.1" customHeight="1" x14ac:dyDescent="0.2">
      <c r="X8549" s="65"/>
    </row>
    <row r="8550" spans="24:24" ht="23.1" customHeight="1" x14ac:dyDescent="0.2">
      <c r="X8550" s="65"/>
    </row>
    <row r="8551" spans="24:24" ht="23.1" customHeight="1" x14ac:dyDescent="0.2">
      <c r="X8551" s="65"/>
    </row>
    <row r="8552" spans="24:24" ht="23.1" customHeight="1" x14ac:dyDescent="0.2">
      <c r="X8552" s="65"/>
    </row>
    <row r="8553" spans="24:24" ht="23.1" customHeight="1" x14ac:dyDescent="0.2">
      <c r="X8553" s="65"/>
    </row>
    <row r="8554" spans="24:24" ht="23.1" customHeight="1" x14ac:dyDescent="0.2">
      <c r="X8554" s="65"/>
    </row>
    <row r="8555" spans="24:24" ht="23.1" customHeight="1" x14ac:dyDescent="0.2">
      <c r="X8555" s="65"/>
    </row>
    <row r="8556" spans="24:24" ht="23.1" customHeight="1" x14ac:dyDescent="0.2">
      <c r="X8556" s="65"/>
    </row>
    <row r="8557" spans="24:24" ht="23.1" customHeight="1" x14ac:dyDescent="0.2">
      <c r="X8557" s="65"/>
    </row>
    <row r="8558" spans="24:24" ht="23.1" customHeight="1" x14ac:dyDescent="0.2">
      <c r="X8558" s="65"/>
    </row>
    <row r="8559" spans="24:24" ht="23.1" customHeight="1" x14ac:dyDescent="0.2">
      <c r="X8559" s="65"/>
    </row>
    <row r="8560" spans="24:24" ht="23.1" customHeight="1" x14ac:dyDescent="0.2">
      <c r="X8560" s="65"/>
    </row>
    <row r="8561" spans="24:24" ht="23.1" customHeight="1" x14ac:dyDescent="0.2">
      <c r="X8561" s="65"/>
    </row>
    <row r="8562" spans="24:24" ht="23.1" customHeight="1" x14ac:dyDescent="0.2">
      <c r="X8562" s="65"/>
    </row>
    <row r="8563" spans="24:24" ht="23.1" customHeight="1" x14ac:dyDescent="0.2">
      <c r="X8563" s="65"/>
    </row>
    <row r="8564" spans="24:24" ht="23.1" customHeight="1" x14ac:dyDescent="0.2">
      <c r="X8564" s="65"/>
    </row>
    <row r="8565" spans="24:24" ht="23.1" customHeight="1" x14ac:dyDescent="0.2">
      <c r="X8565" s="65"/>
    </row>
    <row r="8566" spans="24:24" ht="23.1" customHeight="1" x14ac:dyDescent="0.2">
      <c r="X8566" s="65"/>
    </row>
    <row r="8567" spans="24:24" ht="23.1" customHeight="1" x14ac:dyDescent="0.2">
      <c r="X8567" s="65"/>
    </row>
    <row r="8568" spans="24:24" ht="23.1" customHeight="1" x14ac:dyDescent="0.2">
      <c r="X8568" s="65"/>
    </row>
    <row r="8569" spans="24:24" ht="23.1" customHeight="1" x14ac:dyDescent="0.2">
      <c r="X8569" s="65"/>
    </row>
    <row r="8570" spans="24:24" ht="23.1" customHeight="1" x14ac:dyDescent="0.2">
      <c r="X8570" s="65"/>
    </row>
    <row r="8571" spans="24:24" ht="23.1" customHeight="1" x14ac:dyDescent="0.2">
      <c r="X8571" s="65"/>
    </row>
    <row r="8572" spans="24:24" ht="23.1" customHeight="1" x14ac:dyDescent="0.2">
      <c r="X8572" s="65"/>
    </row>
    <row r="8573" spans="24:24" ht="23.1" customHeight="1" x14ac:dyDescent="0.2">
      <c r="X8573" s="65"/>
    </row>
    <row r="8574" spans="24:24" ht="23.1" customHeight="1" x14ac:dyDescent="0.2">
      <c r="X8574" s="65"/>
    </row>
    <row r="8575" spans="24:24" ht="23.1" customHeight="1" x14ac:dyDescent="0.2">
      <c r="X8575" s="65"/>
    </row>
    <row r="8576" spans="24:24" ht="23.1" customHeight="1" x14ac:dyDescent="0.2">
      <c r="X8576" s="65"/>
    </row>
    <row r="8577" spans="24:24" ht="23.1" customHeight="1" x14ac:dyDescent="0.2">
      <c r="X8577" s="65"/>
    </row>
    <row r="8578" spans="24:24" ht="23.1" customHeight="1" x14ac:dyDescent="0.2">
      <c r="X8578" s="65"/>
    </row>
    <row r="8579" spans="24:24" ht="23.1" customHeight="1" x14ac:dyDescent="0.2">
      <c r="X8579" s="65"/>
    </row>
    <row r="8580" spans="24:24" ht="23.1" customHeight="1" x14ac:dyDescent="0.2">
      <c r="X8580" s="65"/>
    </row>
    <row r="8581" spans="24:24" ht="23.1" customHeight="1" x14ac:dyDescent="0.2">
      <c r="X8581" s="65"/>
    </row>
    <row r="8582" spans="24:24" ht="23.1" customHeight="1" x14ac:dyDescent="0.2">
      <c r="X8582" s="65"/>
    </row>
    <row r="8583" spans="24:24" ht="23.1" customHeight="1" x14ac:dyDescent="0.2">
      <c r="X8583" s="65"/>
    </row>
    <row r="8584" spans="24:24" ht="23.1" customHeight="1" x14ac:dyDescent="0.2">
      <c r="X8584" s="65"/>
    </row>
    <row r="8585" spans="24:24" ht="23.1" customHeight="1" x14ac:dyDescent="0.2">
      <c r="X8585" s="65"/>
    </row>
    <row r="8586" spans="24:24" ht="23.1" customHeight="1" x14ac:dyDescent="0.2">
      <c r="X8586" s="65"/>
    </row>
    <row r="8587" spans="24:24" ht="23.1" customHeight="1" x14ac:dyDescent="0.2">
      <c r="X8587" s="65"/>
    </row>
    <row r="8588" spans="24:24" ht="23.1" customHeight="1" x14ac:dyDescent="0.2">
      <c r="X8588" s="65"/>
    </row>
    <row r="8589" spans="24:24" ht="23.1" customHeight="1" x14ac:dyDescent="0.2">
      <c r="X8589" s="65"/>
    </row>
    <row r="8590" spans="24:24" ht="23.1" customHeight="1" x14ac:dyDescent="0.2">
      <c r="X8590" s="65"/>
    </row>
    <row r="8591" spans="24:24" ht="23.1" customHeight="1" x14ac:dyDescent="0.2">
      <c r="X8591" s="65"/>
    </row>
    <row r="8592" spans="24:24" ht="23.1" customHeight="1" x14ac:dyDescent="0.2">
      <c r="X8592" s="65"/>
    </row>
    <row r="8593" spans="24:24" ht="23.1" customHeight="1" x14ac:dyDescent="0.2">
      <c r="X8593" s="65"/>
    </row>
    <row r="8594" spans="24:24" ht="23.1" customHeight="1" x14ac:dyDescent="0.2">
      <c r="X8594" s="65"/>
    </row>
    <row r="8595" spans="24:24" ht="23.1" customHeight="1" x14ac:dyDescent="0.2">
      <c r="X8595" s="65"/>
    </row>
    <row r="8596" spans="24:24" ht="23.1" customHeight="1" x14ac:dyDescent="0.2">
      <c r="X8596" s="65"/>
    </row>
    <row r="8597" spans="24:24" ht="23.1" customHeight="1" x14ac:dyDescent="0.2">
      <c r="X8597" s="65"/>
    </row>
    <row r="8598" spans="24:24" ht="23.1" customHeight="1" x14ac:dyDescent="0.2">
      <c r="X8598" s="65"/>
    </row>
    <row r="8599" spans="24:24" ht="23.1" customHeight="1" x14ac:dyDescent="0.2">
      <c r="X8599" s="65"/>
    </row>
    <row r="8600" spans="24:24" ht="23.1" customHeight="1" x14ac:dyDescent="0.2">
      <c r="X8600" s="65"/>
    </row>
    <row r="8601" spans="24:24" ht="23.1" customHeight="1" x14ac:dyDescent="0.2">
      <c r="X8601" s="65"/>
    </row>
    <row r="8602" spans="24:24" ht="23.1" customHeight="1" x14ac:dyDescent="0.2">
      <c r="X8602" s="65"/>
    </row>
    <row r="8603" spans="24:24" ht="23.1" customHeight="1" x14ac:dyDescent="0.2">
      <c r="X8603" s="65"/>
    </row>
    <row r="8604" spans="24:24" ht="23.1" customHeight="1" x14ac:dyDescent="0.2">
      <c r="X8604" s="65"/>
    </row>
    <row r="8605" spans="24:24" ht="23.1" customHeight="1" x14ac:dyDescent="0.2">
      <c r="X8605" s="65"/>
    </row>
    <row r="8606" spans="24:24" ht="23.1" customHeight="1" x14ac:dyDescent="0.2">
      <c r="X8606" s="65"/>
    </row>
    <row r="8607" spans="24:24" ht="23.1" customHeight="1" x14ac:dyDescent="0.2">
      <c r="X8607" s="65"/>
    </row>
    <row r="8608" spans="24:24" ht="23.1" customHeight="1" x14ac:dyDescent="0.2">
      <c r="X8608" s="65"/>
    </row>
    <row r="8609" spans="24:24" ht="23.1" customHeight="1" x14ac:dyDescent="0.2">
      <c r="X8609" s="65"/>
    </row>
    <row r="8610" spans="24:24" ht="23.1" customHeight="1" x14ac:dyDescent="0.2">
      <c r="X8610" s="65"/>
    </row>
    <row r="8611" spans="24:24" ht="23.1" customHeight="1" x14ac:dyDescent="0.2">
      <c r="X8611" s="65"/>
    </row>
    <row r="8612" spans="24:24" ht="23.1" customHeight="1" x14ac:dyDescent="0.2">
      <c r="X8612" s="65"/>
    </row>
    <row r="8613" spans="24:24" ht="23.1" customHeight="1" x14ac:dyDescent="0.2">
      <c r="X8613" s="65"/>
    </row>
    <row r="8614" spans="24:24" ht="23.1" customHeight="1" x14ac:dyDescent="0.2">
      <c r="X8614" s="65"/>
    </row>
    <row r="8615" spans="24:24" ht="23.1" customHeight="1" x14ac:dyDescent="0.2">
      <c r="X8615" s="65"/>
    </row>
    <row r="8616" spans="24:24" ht="23.1" customHeight="1" x14ac:dyDescent="0.2">
      <c r="X8616" s="65"/>
    </row>
    <row r="8617" spans="24:24" ht="23.1" customHeight="1" x14ac:dyDescent="0.2">
      <c r="X8617" s="65"/>
    </row>
    <row r="8618" spans="24:24" ht="23.1" customHeight="1" x14ac:dyDescent="0.2">
      <c r="X8618" s="65"/>
    </row>
    <row r="8619" spans="24:24" ht="23.1" customHeight="1" x14ac:dyDescent="0.2">
      <c r="X8619" s="65"/>
    </row>
    <row r="8620" spans="24:24" ht="23.1" customHeight="1" x14ac:dyDescent="0.2">
      <c r="X8620" s="65"/>
    </row>
    <row r="8621" spans="24:24" ht="23.1" customHeight="1" x14ac:dyDescent="0.2">
      <c r="X8621" s="65"/>
    </row>
    <row r="8622" spans="24:24" ht="23.1" customHeight="1" x14ac:dyDescent="0.2">
      <c r="X8622" s="65"/>
    </row>
    <row r="8623" spans="24:24" ht="23.1" customHeight="1" x14ac:dyDescent="0.2">
      <c r="X8623" s="65"/>
    </row>
    <row r="8624" spans="24:24" ht="23.1" customHeight="1" x14ac:dyDescent="0.2">
      <c r="X8624" s="65"/>
    </row>
    <row r="8625" spans="24:24" ht="23.1" customHeight="1" x14ac:dyDescent="0.2">
      <c r="X8625" s="65"/>
    </row>
    <row r="8626" spans="24:24" ht="23.1" customHeight="1" x14ac:dyDescent="0.2">
      <c r="X8626" s="65"/>
    </row>
    <row r="8627" spans="24:24" ht="23.1" customHeight="1" x14ac:dyDescent="0.2">
      <c r="X8627" s="65"/>
    </row>
    <row r="8628" spans="24:24" ht="23.1" customHeight="1" x14ac:dyDescent="0.2">
      <c r="X8628" s="65"/>
    </row>
    <row r="8629" spans="24:24" ht="23.1" customHeight="1" x14ac:dyDescent="0.2">
      <c r="X8629" s="65"/>
    </row>
    <row r="8630" spans="24:24" ht="23.1" customHeight="1" x14ac:dyDescent="0.2">
      <c r="X8630" s="65"/>
    </row>
    <row r="8631" spans="24:24" ht="23.1" customHeight="1" x14ac:dyDescent="0.2">
      <c r="X8631" s="65"/>
    </row>
    <row r="8632" spans="24:24" ht="23.1" customHeight="1" x14ac:dyDescent="0.2">
      <c r="X8632" s="65"/>
    </row>
    <row r="8633" spans="24:24" ht="23.1" customHeight="1" x14ac:dyDescent="0.2">
      <c r="X8633" s="65"/>
    </row>
    <row r="8634" spans="24:24" ht="23.1" customHeight="1" x14ac:dyDescent="0.2">
      <c r="X8634" s="65"/>
    </row>
    <row r="8635" spans="24:24" ht="23.1" customHeight="1" x14ac:dyDescent="0.2">
      <c r="X8635" s="65"/>
    </row>
    <row r="8636" spans="24:24" ht="23.1" customHeight="1" x14ac:dyDescent="0.2">
      <c r="X8636" s="65"/>
    </row>
    <row r="8637" spans="24:24" ht="23.1" customHeight="1" x14ac:dyDescent="0.2">
      <c r="X8637" s="65"/>
    </row>
    <row r="8638" spans="24:24" ht="23.1" customHeight="1" x14ac:dyDescent="0.2">
      <c r="X8638" s="65"/>
    </row>
    <row r="8639" spans="24:24" ht="23.1" customHeight="1" x14ac:dyDescent="0.2">
      <c r="X8639" s="65"/>
    </row>
    <row r="8640" spans="24:24" ht="23.1" customHeight="1" x14ac:dyDescent="0.2">
      <c r="X8640" s="65"/>
    </row>
    <row r="8641" spans="24:24" ht="23.1" customHeight="1" x14ac:dyDescent="0.2">
      <c r="X8641" s="65"/>
    </row>
    <row r="8642" spans="24:24" ht="23.1" customHeight="1" x14ac:dyDescent="0.2">
      <c r="X8642" s="65"/>
    </row>
    <row r="8643" spans="24:24" ht="23.1" customHeight="1" x14ac:dyDescent="0.2">
      <c r="X8643" s="65"/>
    </row>
    <row r="8644" spans="24:24" ht="23.1" customHeight="1" x14ac:dyDescent="0.2">
      <c r="X8644" s="65"/>
    </row>
    <row r="8645" spans="24:24" ht="23.1" customHeight="1" x14ac:dyDescent="0.2">
      <c r="X8645" s="65"/>
    </row>
    <row r="8646" spans="24:24" ht="23.1" customHeight="1" x14ac:dyDescent="0.2">
      <c r="X8646" s="65"/>
    </row>
    <row r="8647" spans="24:24" ht="23.1" customHeight="1" x14ac:dyDescent="0.2">
      <c r="X8647" s="65"/>
    </row>
    <row r="8648" spans="24:24" ht="23.1" customHeight="1" x14ac:dyDescent="0.2">
      <c r="X8648" s="65"/>
    </row>
    <row r="8649" spans="24:24" ht="23.1" customHeight="1" x14ac:dyDescent="0.2">
      <c r="X8649" s="65"/>
    </row>
    <row r="8650" spans="24:24" ht="23.1" customHeight="1" x14ac:dyDescent="0.2">
      <c r="X8650" s="65"/>
    </row>
    <row r="8651" spans="24:24" ht="23.1" customHeight="1" x14ac:dyDescent="0.2">
      <c r="X8651" s="65"/>
    </row>
    <row r="8652" spans="24:24" ht="23.1" customHeight="1" x14ac:dyDescent="0.2">
      <c r="X8652" s="65"/>
    </row>
    <row r="8653" spans="24:24" ht="23.1" customHeight="1" x14ac:dyDescent="0.2">
      <c r="X8653" s="65"/>
    </row>
    <row r="8654" spans="24:24" ht="23.1" customHeight="1" x14ac:dyDescent="0.2">
      <c r="X8654" s="65"/>
    </row>
    <row r="8655" spans="24:24" ht="23.1" customHeight="1" x14ac:dyDescent="0.2">
      <c r="X8655" s="65"/>
    </row>
    <row r="8656" spans="24:24" ht="23.1" customHeight="1" x14ac:dyDescent="0.2">
      <c r="X8656" s="65"/>
    </row>
    <row r="8657" spans="24:24" ht="23.1" customHeight="1" x14ac:dyDescent="0.2">
      <c r="X8657" s="65"/>
    </row>
    <row r="8658" spans="24:24" ht="23.1" customHeight="1" x14ac:dyDescent="0.2">
      <c r="X8658" s="65"/>
    </row>
    <row r="8659" spans="24:24" ht="23.1" customHeight="1" x14ac:dyDescent="0.2">
      <c r="X8659" s="65"/>
    </row>
    <row r="8660" spans="24:24" ht="23.1" customHeight="1" x14ac:dyDescent="0.2">
      <c r="X8660" s="65"/>
    </row>
    <row r="8661" spans="24:24" ht="23.1" customHeight="1" x14ac:dyDescent="0.2">
      <c r="X8661" s="65"/>
    </row>
    <row r="8662" spans="24:24" ht="23.1" customHeight="1" x14ac:dyDescent="0.2">
      <c r="X8662" s="65"/>
    </row>
    <row r="8663" spans="24:24" ht="23.1" customHeight="1" x14ac:dyDescent="0.2">
      <c r="X8663" s="65"/>
    </row>
    <row r="8664" spans="24:24" ht="23.1" customHeight="1" x14ac:dyDescent="0.2">
      <c r="X8664" s="65"/>
    </row>
    <row r="8665" spans="24:24" ht="23.1" customHeight="1" x14ac:dyDescent="0.2">
      <c r="X8665" s="65"/>
    </row>
    <row r="8666" spans="24:24" ht="23.1" customHeight="1" x14ac:dyDescent="0.2">
      <c r="X8666" s="65"/>
    </row>
    <row r="8667" spans="24:24" ht="23.1" customHeight="1" x14ac:dyDescent="0.2">
      <c r="X8667" s="65"/>
    </row>
    <row r="8668" spans="24:24" ht="23.1" customHeight="1" x14ac:dyDescent="0.2">
      <c r="X8668" s="65"/>
    </row>
    <row r="8669" spans="24:24" ht="23.1" customHeight="1" x14ac:dyDescent="0.2">
      <c r="X8669" s="65"/>
    </row>
    <row r="8670" spans="24:24" ht="23.1" customHeight="1" x14ac:dyDescent="0.2">
      <c r="X8670" s="65"/>
    </row>
    <row r="8671" spans="24:24" ht="23.1" customHeight="1" x14ac:dyDescent="0.2">
      <c r="X8671" s="65"/>
    </row>
    <row r="8672" spans="24:24" ht="23.1" customHeight="1" x14ac:dyDescent="0.2">
      <c r="X8672" s="65"/>
    </row>
    <row r="8673" spans="24:24" ht="23.1" customHeight="1" x14ac:dyDescent="0.2">
      <c r="X8673" s="65"/>
    </row>
    <row r="8674" spans="24:24" ht="23.1" customHeight="1" x14ac:dyDescent="0.2">
      <c r="X8674" s="65"/>
    </row>
    <row r="8675" spans="24:24" ht="23.1" customHeight="1" x14ac:dyDescent="0.2">
      <c r="X8675" s="65"/>
    </row>
    <row r="8676" spans="24:24" ht="23.1" customHeight="1" x14ac:dyDescent="0.2">
      <c r="X8676" s="65"/>
    </row>
    <row r="8677" spans="24:24" ht="23.1" customHeight="1" x14ac:dyDescent="0.2">
      <c r="X8677" s="65"/>
    </row>
    <row r="8678" spans="24:24" ht="23.1" customHeight="1" x14ac:dyDescent="0.2">
      <c r="X8678" s="65"/>
    </row>
    <row r="8679" spans="24:24" ht="23.1" customHeight="1" x14ac:dyDescent="0.2">
      <c r="X8679" s="65"/>
    </row>
    <row r="8680" spans="24:24" ht="23.1" customHeight="1" x14ac:dyDescent="0.2">
      <c r="X8680" s="65"/>
    </row>
    <row r="8681" spans="24:24" ht="23.1" customHeight="1" x14ac:dyDescent="0.2">
      <c r="X8681" s="65"/>
    </row>
    <row r="8682" spans="24:24" ht="23.1" customHeight="1" x14ac:dyDescent="0.2">
      <c r="X8682" s="65"/>
    </row>
    <row r="8683" spans="24:24" ht="23.1" customHeight="1" x14ac:dyDescent="0.2">
      <c r="X8683" s="65"/>
    </row>
    <row r="8684" spans="24:24" ht="23.1" customHeight="1" x14ac:dyDescent="0.2">
      <c r="X8684" s="65"/>
    </row>
    <row r="8685" spans="24:24" ht="23.1" customHeight="1" x14ac:dyDescent="0.2">
      <c r="X8685" s="65"/>
    </row>
    <row r="8686" spans="24:24" ht="23.1" customHeight="1" x14ac:dyDescent="0.2">
      <c r="X8686" s="65"/>
    </row>
    <row r="8687" spans="24:24" ht="23.1" customHeight="1" x14ac:dyDescent="0.2">
      <c r="X8687" s="65"/>
    </row>
    <row r="8688" spans="24:24" ht="23.1" customHeight="1" x14ac:dyDescent="0.2">
      <c r="X8688" s="65"/>
    </row>
    <row r="8689" spans="24:24" ht="23.1" customHeight="1" x14ac:dyDescent="0.2">
      <c r="X8689" s="65"/>
    </row>
    <row r="8690" spans="24:24" ht="23.1" customHeight="1" x14ac:dyDescent="0.2">
      <c r="X8690" s="65"/>
    </row>
    <row r="8691" spans="24:24" ht="23.1" customHeight="1" x14ac:dyDescent="0.2">
      <c r="X8691" s="65"/>
    </row>
    <row r="8692" spans="24:24" ht="23.1" customHeight="1" x14ac:dyDescent="0.2">
      <c r="X8692" s="65"/>
    </row>
    <row r="8693" spans="24:24" ht="23.1" customHeight="1" x14ac:dyDescent="0.2">
      <c r="X8693" s="65"/>
    </row>
    <row r="8694" spans="24:24" ht="23.1" customHeight="1" x14ac:dyDescent="0.2">
      <c r="X8694" s="65"/>
    </row>
    <row r="8695" spans="24:24" ht="23.1" customHeight="1" x14ac:dyDescent="0.2">
      <c r="X8695" s="65"/>
    </row>
    <row r="8696" spans="24:24" ht="23.1" customHeight="1" x14ac:dyDescent="0.2">
      <c r="X8696" s="65"/>
    </row>
    <row r="8697" spans="24:24" ht="23.1" customHeight="1" x14ac:dyDescent="0.2">
      <c r="X8697" s="65"/>
    </row>
    <row r="8698" spans="24:24" ht="23.1" customHeight="1" x14ac:dyDescent="0.2">
      <c r="X8698" s="65"/>
    </row>
    <row r="8699" spans="24:24" ht="23.1" customHeight="1" x14ac:dyDescent="0.2">
      <c r="X8699" s="65"/>
    </row>
    <row r="8700" spans="24:24" ht="23.1" customHeight="1" x14ac:dyDescent="0.2">
      <c r="X8700" s="65"/>
    </row>
    <row r="8701" spans="24:24" ht="23.1" customHeight="1" x14ac:dyDescent="0.2">
      <c r="X8701" s="65"/>
    </row>
    <row r="8702" spans="24:24" ht="23.1" customHeight="1" x14ac:dyDescent="0.2">
      <c r="X8702" s="65"/>
    </row>
    <row r="8703" spans="24:24" ht="23.1" customHeight="1" x14ac:dyDescent="0.2">
      <c r="X8703" s="65"/>
    </row>
    <row r="8704" spans="24:24" ht="23.1" customHeight="1" x14ac:dyDescent="0.2">
      <c r="X8704" s="65"/>
    </row>
    <row r="8705" spans="24:24" ht="23.1" customHeight="1" x14ac:dyDescent="0.2">
      <c r="X8705" s="65"/>
    </row>
    <row r="8706" spans="24:24" ht="23.1" customHeight="1" x14ac:dyDescent="0.2">
      <c r="X8706" s="65"/>
    </row>
    <row r="8707" spans="24:24" ht="23.1" customHeight="1" x14ac:dyDescent="0.2">
      <c r="X8707" s="65"/>
    </row>
    <row r="8708" spans="24:24" ht="23.1" customHeight="1" x14ac:dyDescent="0.2">
      <c r="X8708" s="65"/>
    </row>
    <row r="8709" spans="24:24" ht="23.1" customHeight="1" x14ac:dyDescent="0.2">
      <c r="X8709" s="65"/>
    </row>
    <row r="8710" spans="24:24" ht="23.1" customHeight="1" x14ac:dyDescent="0.2">
      <c r="X8710" s="65"/>
    </row>
    <row r="8711" spans="24:24" ht="23.1" customHeight="1" x14ac:dyDescent="0.2">
      <c r="X8711" s="65"/>
    </row>
    <row r="8712" spans="24:24" ht="23.1" customHeight="1" x14ac:dyDescent="0.2">
      <c r="X8712" s="65"/>
    </row>
    <row r="8713" spans="24:24" ht="23.1" customHeight="1" x14ac:dyDescent="0.2">
      <c r="X8713" s="65"/>
    </row>
    <row r="8714" spans="24:24" ht="23.1" customHeight="1" x14ac:dyDescent="0.2">
      <c r="X8714" s="65"/>
    </row>
    <row r="8715" spans="24:24" ht="23.1" customHeight="1" x14ac:dyDescent="0.2">
      <c r="X8715" s="65"/>
    </row>
    <row r="8716" spans="24:24" ht="23.1" customHeight="1" x14ac:dyDescent="0.2">
      <c r="X8716" s="65"/>
    </row>
    <row r="8717" spans="24:24" ht="23.1" customHeight="1" x14ac:dyDescent="0.2">
      <c r="X8717" s="65"/>
    </row>
    <row r="8718" spans="24:24" ht="23.1" customHeight="1" x14ac:dyDescent="0.2">
      <c r="X8718" s="65"/>
    </row>
    <row r="8719" spans="24:24" ht="23.1" customHeight="1" x14ac:dyDescent="0.2">
      <c r="X8719" s="65"/>
    </row>
    <row r="8720" spans="24:24" ht="23.1" customHeight="1" x14ac:dyDescent="0.2">
      <c r="X8720" s="65"/>
    </row>
    <row r="8721" spans="24:24" ht="23.1" customHeight="1" x14ac:dyDescent="0.2">
      <c r="X8721" s="65"/>
    </row>
    <row r="8722" spans="24:24" ht="23.1" customHeight="1" x14ac:dyDescent="0.2">
      <c r="X8722" s="65"/>
    </row>
    <row r="8723" spans="24:24" ht="23.1" customHeight="1" x14ac:dyDescent="0.2">
      <c r="X8723" s="65"/>
    </row>
    <row r="8724" spans="24:24" ht="23.1" customHeight="1" x14ac:dyDescent="0.2">
      <c r="X8724" s="65"/>
    </row>
    <row r="8725" spans="24:24" ht="23.1" customHeight="1" x14ac:dyDescent="0.2">
      <c r="X8725" s="65"/>
    </row>
    <row r="8726" spans="24:24" ht="23.1" customHeight="1" x14ac:dyDescent="0.2">
      <c r="X8726" s="65"/>
    </row>
    <row r="8727" spans="24:24" ht="23.1" customHeight="1" x14ac:dyDescent="0.2">
      <c r="X8727" s="65"/>
    </row>
    <row r="8728" spans="24:24" ht="23.1" customHeight="1" x14ac:dyDescent="0.2">
      <c r="X8728" s="65"/>
    </row>
    <row r="8729" spans="24:24" ht="23.1" customHeight="1" x14ac:dyDescent="0.2">
      <c r="X8729" s="65"/>
    </row>
    <row r="8730" spans="24:24" ht="23.1" customHeight="1" x14ac:dyDescent="0.2">
      <c r="X8730" s="65"/>
    </row>
    <row r="8731" spans="24:24" ht="23.1" customHeight="1" x14ac:dyDescent="0.2">
      <c r="X8731" s="65"/>
    </row>
    <row r="8732" spans="24:24" ht="23.1" customHeight="1" x14ac:dyDescent="0.2">
      <c r="X8732" s="65"/>
    </row>
    <row r="8733" spans="24:24" ht="23.1" customHeight="1" x14ac:dyDescent="0.2">
      <c r="X8733" s="65"/>
    </row>
    <row r="8734" spans="24:24" ht="23.1" customHeight="1" x14ac:dyDescent="0.2">
      <c r="X8734" s="65"/>
    </row>
    <row r="8735" spans="24:24" ht="23.1" customHeight="1" x14ac:dyDescent="0.2">
      <c r="X8735" s="65"/>
    </row>
    <row r="8736" spans="24:24" ht="23.1" customHeight="1" x14ac:dyDescent="0.2">
      <c r="X8736" s="65"/>
    </row>
    <row r="8737" spans="24:24" ht="23.1" customHeight="1" x14ac:dyDescent="0.2">
      <c r="X8737" s="65"/>
    </row>
    <row r="8738" spans="24:24" ht="23.1" customHeight="1" x14ac:dyDescent="0.2">
      <c r="X8738" s="65"/>
    </row>
    <row r="8739" spans="24:24" ht="23.1" customHeight="1" x14ac:dyDescent="0.2">
      <c r="X8739" s="65"/>
    </row>
    <row r="8740" spans="24:24" ht="23.1" customHeight="1" x14ac:dyDescent="0.2">
      <c r="X8740" s="65"/>
    </row>
    <row r="8741" spans="24:24" ht="23.1" customHeight="1" x14ac:dyDescent="0.2">
      <c r="X8741" s="65"/>
    </row>
    <row r="8742" spans="24:24" ht="23.1" customHeight="1" x14ac:dyDescent="0.2">
      <c r="X8742" s="65"/>
    </row>
    <row r="8743" spans="24:24" ht="23.1" customHeight="1" x14ac:dyDescent="0.2">
      <c r="X8743" s="65"/>
    </row>
    <row r="8744" spans="24:24" ht="23.1" customHeight="1" x14ac:dyDescent="0.2">
      <c r="X8744" s="65"/>
    </row>
    <row r="8745" spans="24:24" ht="23.1" customHeight="1" x14ac:dyDescent="0.2">
      <c r="X8745" s="65"/>
    </row>
    <row r="8746" spans="24:24" ht="23.1" customHeight="1" x14ac:dyDescent="0.2">
      <c r="X8746" s="65"/>
    </row>
    <row r="8747" spans="24:24" ht="23.1" customHeight="1" x14ac:dyDescent="0.2">
      <c r="X8747" s="65"/>
    </row>
    <row r="8748" spans="24:24" ht="23.1" customHeight="1" x14ac:dyDescent="0.2">
      <c r="X8748" s="65"/>
    </row>
    <row r="8749" spans="24:24" ht="23.1" customHeight="1" x14ac:dyDescent="0.2">
      <c r="X8749" s="65"/>
    </row>
    <row r="8750" spans="24:24" ht="23.1" customHeight="1" x14ac:dyDescent="0.2">
      <c r="X8750" s="65"/>
    </row>
    <row r="8751" spans="24:24" ht="23.1" customHeight="1" x14ac:dyDescent="0.2">
      <c r="X8751" s="65"/>
    </row>
    <row r="8752" spans="24:24" ht="23.1" customHeight="1" x14ac:dyDescent="0.2">
      <c r="X8752" s="65"/>
    </row>
    <row r="8753" spans="24:24" ht="23.1" customHeight="1" x14ac:dyDescent="0.2">
      <c r="X8753" s="65"/>
    </row>
    <row r="8754" spans="24:24" ht="23.1" customHeight="1" x14ac:dyDescent="0.2">
      <c r="X8754" s="65"/>
    </row>
    <row r="8755" spans="24:24" ht="23.1" customHeight="1" x14ac:dyDescent="0.2">
      <c r="X8755" s="65"/>
    </row>
    <row r="8756" spans="24:24" ht="23.1" customHeight="1" x14ac:dyDescent="0.2">
      <c r="X8756" s="65"/>
    </row>
    <row r="8757" spans="24:24" ht="23.1" customHeight="1" x14ac:dyDescent="0.2">
      <c r="X8757" s="65"/>
    </row>
    <row r="8758" spans="24:24" ht="23.1" customHeight="1" x14ac:dyDescent="0.2">
      <c r="X8758" s="65"/>
    </row>
    <row r="8759" spans="24:24" ht="23.1" customHeight="1" x14ac:dyDescent="0.2">
      <c r="X8759" s="65"/>
    </row>
    <row r="8760" spans="24:24" ht="23.1" customHeight="1" x14ac:dyDescent="0.2">
      <c r="X8760" s="65"/>
    </row>
    <row r="8761" spans="24:24" ht="23.1" customHeight="1" x14ac:dyDescent="0.2">
      <c r="X8761" s="65"/>
    </row>
    <row r="8762" spans="24:24" ht="23.1" customHeight="1" x14ac:dyDescent="0.2">
      <c r="X8762" s="65"/>
    </row>
    <row r="8763" spans="24:24" ht="23.1" customHeight="1" x14ac:dyDescent="0.2">
      <c r="X8763" s="65"/>
    </row>
    <row r="8764" spans="24:24" ht="23.1" customHeight="1" x14ac:dyDescent="0.2">
      <c r="X8764" s="65"/>
    </row>
    <row r="8765" spans="24:24" ht="23.1" customHeight="1" x14ac:dyDescent="0.2">
      <c r="X8765" s="65"/>
    </row>
    <row r="8766" spans="24:24" ht="23.1" customHeight="1" x14ac:dyDescent="0.2">
      <c r="X8766" s="65"/>
    </row>
    <row r="8767" spans="24:24" ht="23.1" customHeight="1" x14ac:dyDescent="0.2">
      <c r="X8767" s="65"/>
    </row>
    <row r="8768" spans="24:24" ht="23.1" customHeight="1" x14ac:dyDescent="0.2">
      <c r="X8768" s="65"/>
    </row>
    <row r="8769" spans="24:24" ht="23.1" customHeight="1" x14ac:dyDescent="0.2">
      <c r="X8769" s="65"/>
    </row>
    <row r="8770" spans="24:24" ht="23.1" customHeight="1" x14ac:dyDescent="0.2">
      <c r="X8770" s="65"/>
    </row>
    <row r="8771" spans="24:24" ht="23.1" customHeight="1" x14ac:dyDescent="0.2">
      <c r="X8771" s="65"/>
    </row>
    <row r="8772" spans="24:24" ht="23.1" customHeight="1" x14ac:dyDescent="0.2">
      <c r="X8772" s="65"/>
    </row>
    <row r="8773" spans="24:24" ht="23.1" customHeight="1" x14ac:dyDescent="0.2">
      <c r="X8773" s="65"/>
    </row>
    <row r="8774" spans="24:24" ht="23.1" customHeight="1" x14ac:dyDescent="0.2">
      <c r="X8774" s="65"/>
    </row>
    <row r="8775" spans="24:24" ht="23.1" customHeight="1" x14ac:dyDescent="0.2">
      <c r="X8775" s="65"/>
    </row>
    <row r="8776" spans="24:24" ht="23.1" customHeight="1" x14ac:dyDescent="0.2">
      <c r="X8776" s="65"/>
    </row>
    <row r="8777" spans="24:24" ht="23.1" customHeight="1" x14ac:dyDescent="0.2">
      <c r="X8777" s="65"/>
    </row>
    <row r="8778" spans="24:24" ht="23.1" customHeight="1" x14ac:dyDescent="0.2">
      <c r="X8778" s="65"/>
    </row>
    <row r="8779" spans="24:24" ht="23.1" customHeight="1" x14ac:dyDescent="0.2">
      <c r="X8779" s="65"/>
    </row>
    <row r="8780" spans="24:24" ht="23.1" customHeight="1" x14ac:dyDescent="0.2">
      <c r="X8780" s="65"/>
    </row>
    <row r="8781" spans="24:24" ht="23.1" customHeight="1" x14ac:dyDescent="0.2">
      <c r="X8781" s="65"/>
    </row>
    <row r="8782" spans="24:24" ht="23.1" customHeight="1" x14ac:dyDescent="0.2">
      <c r="X8782" s="65"/>
    </row>
    <row r="8783" spans="24:24" ht="23.1" customHeight="1" x14ac:dyDescent="0.2">
      <c r="X8783" s="65"/>
    </row>
    <row r="8784" spans="24:24" ht="23.1" customHeight="1" x14ac:dyDescent="0.2">
      <c r="X8784" s="65"/>
    </row>
    <row r="8785" spans="24:24" ht="23.1" customHeight="1" x14ac:dyDescent="0.2">
      <c r="X8785" s="65"/>
    </row>
    <row r="8786" spans="24:24" ht="23.1" customHeight="1" x14ac:dyDescent="0.2">
      <c r="X8786" s="65"/>
    </row>
    <row r="8787" spans="24:24" ht="23.1" customHeight="1" x14ac:dyDescent="0.2">
      <c r="X8787" s="65"/>
    </row>
    <row r="8788" spans="24:24" ht="23.1" customHeight="1" x14ac:dyDescent="0.2">
      <c r="X8788" s="65"/>
    </row>
    <row r="8789" spans="24:24" ht="23.1" customHeight="1" x14ac:dyDescent="0.2">
      <c r="X8789" s="65"/>
    </row>
    <row r="8790" spans="24:24" ht="23.1" customHeight="1" x14ac:dyDescent="0.2">
      <c r="X8790" s="65"/>
    </row>
    <row r="8791" spans="24:24" ht="23.1" customHeight="1" x14ac:dyDescent="0.2">
      <c r="X8791" s="65"/>
    </row>
    <row r="8792" spans="24:24" ht="23.1" customHeight="1" x14ac:dyDescent="0.2">
      <c r="X8792" s="65"/>
    </row>
    <row r="8793" spans="24:24" ht="23.1" customHeight="1" x14ac:dyDescent="0.2">
      <c r="X8793" s="65"/>
    </row>
    <row r="8794" spans="24:24" ht="23.1" customHeight="1" x14ac:dyDescent="0.2">
      <c r="X8794" s="65"/>
    </row>
    <row r="8795" spans="24:24" ht="23.1" customHeight="1" x14ac:dyDescent="0.2">
      <c r="X8795" s="65"/>
    </row>
    <row r="8796" spans="24:24" ht="23.1" customHeight="1" x14ac:dyDescent="0.2">
      <c r="X8796" s="65"/>
    </row>
    <row r="8797" spans="24:24" ht="23.1" customHeight="1" x14ac:dyDescent="0.2">
      <c r="X8797" s="65"/>
    </row>
    <row r="8798" spans="24:24" ht="23.1" customHeight="1" x14ac:dyDescent="0.2">
      <c r="X8798" s="65"/>
    </row>
    <row r="8799" spans="24:24" ht="23.1" customHeight="1" x14ac:dyDescent="0.2">
      <c r="X8799" s="65"/>
    </row>
    <row r="8800" spans="24:24" ht="23.1" customHeight="1" x14ac:dyDescent="0.2">
      <c r="X8800" s="65"/>
    </row>
    <row r="8801" spans="24:24" ht="23.1" customHeight="1" x14ac:dyDescent="0.2">
      <c r="X8801" s="65"/>
    </row>
    <row r="8802" spans="24:24" ht="23.1" customHeight="1" x14ac:dyDescent="0.2">
      <c r="X8802" s="65"/>
    </row>
    <row r="8803" spans="24:24" ht="23.1" customHeight="1" x14ac:dyDescent="0.2">
      <c r="X8803" s="65"/>
    </row>
    <row r="8804" spans="24:24" ht="23.1" customHeight="1" x14ac:dyDescent="0.2">
      <c r="X8804" s="65"/>
    </row>
    <row r="8805" spans="24:24" ht="23.1" customHeight="1" x14ac:dyDescent="0.2">
      <c r="X8805" s="65"/>
    </row>
    <row r="8806" spans="24:24" ht="23.1" customHeight="1" x14ac:dyDescent="0.2">
      <c r="X8806" s="65"/>
    </row>
    <row r="8807" spans="24:24" ht="23.1" customHeight="1" x14ac:dyDescent="0.2">
      <c r="X8807" s="65"/>
    </row>
    <row r="8808" spans="24:24" ht="23.1" customHeight="1" x14ac:dyDescent="0.2">
      <c r="X8808" s="65"/>
    </row>
    <row r="8809" spans="24:24" ht="23.1" customHeight="1" x14ac:dyDescent="0.2">
      <c r="X8809" s="65"/>
    </row>
    <row r="8810" spans="24:24" ht="23.1" customHeight="1" x14ac:dyDescent="0.2">
      <c r="X8810" s="65"/>
    </row>
    <row r="8811" spans="24:24" ht="23.1" customHeight="1" x14ac:dyDescent="0.2">
      <c r="X8811" s="65"/>
    </row>
    <row r="8812" spans="24:24" ht="23.1" customHeight="1" x14ac:dyDescent="0.2">
      <c r="X8812" s="65"/>
    </row>
    <row r="8813" spans="24:24" ht="23.1" customHeight="1" x14ac:dyDescent="0.2">
      <c r="X8813" s="65"/>
    </row>
    <row r="8814" spans="24:24" ht="23.1" customHeight="1" x14ac:dyDescent="0.2">
      <c r="X8814" s="65"/>
    </row>
    <row r="8815" spans="24:24" ht="23.1" customHeight="1" x14ac:dyDescent="0.2">
      <c r="X8815" s="65"/>
    </row>
    <row r="8816" spans="24:24" ht="23.1" customHeight="1" x14ac:dyDescent="0.2">
      <c r="X8816" s="65"/>
    </row>
    <row r="8817" spans="24:24" ht="23.1" customHeight="1" x14ac:dyDescent="0.2">
      <c r="X8817" s="65"/>
    </row>
    <row r="8818" spans="24:24" ht="23.1" customHeight="1" x14ac:dyDescent="0.2">
      <c r="X8818" s="65"/>
    </row>
    <row r="8819" spans="24:24" ht="23.1" customHeight="1" x14ac:dyDescent="0.2">
      <c r="X8819" s="65"/>
    </row>
    <row r="8820" spans="24:24" ht="23.1" customHeight="1" x14ac:dyDescent="0.2">
      <c r="X8820" s="65"/>
    </row>
    <row r="8821" spans="24:24" ht="23.1" customHeight="1" x14ac:dyDescent="0.2">
      <c r="X8821" s="65"/>
    </row>
    <row r="8822" spans="24:24" ht="23.1" customHeight="1" x14ac:dyDescent="0.2">
      <c r="X8822" s="65"/>
    </row>
    <row r="8823" spans="24:24" ht="23.1" customHeight="1" x14ac:dyDescent="0.2">
      <c r="X8823" s="65"/>
    </row>
    <row r="8824" spans="24:24" ht="23.1" customHeight="1" x14ac:dyDescent="0.2">
      <c r="X8824" s="65"/>
    </row>
    <row r="8825" spans="24:24" ht="23.1" customHeight="1" x14ac:dyDescent="0.2">
      <c r="X8825" s="65"/>
    </row>
    <row r="8826" spans="24:24" ht="23.1" customHeight="1" x14ac:dyDescent="0.2">
      <c r="X8826" s="65"/>
    </row>
    <row r="8827" spans="24:24" ht="23.1" customHeight="1" x14ac:dyDescent="0.2">
      <c r="X8827" s="65"/>
    </row>
    <row r="8828" spans="24:24" ht="23.1" customHeight="1" x14ac:dyDescent="0.2">
      <c r="X8828" s="65"/>
    </row>
    <row r="8829" spans="24:24" ht="23.1" customHeight="1" x14ac:dyDescent="0.2">
      <c r="X8829" s="65"/>
    </row>
    <row r="8830" spans="24:24" ht="23.1" customHeight="1" x14ac:dyDescent="0.2">
      <c r="X8830" s="65"/>
    </row>
    <row r="8831" spans="24:24" ht="23.1" customHeight="1" x14ac:dyDescent="0.2">
      <c r="X8831" s="65"/>
    </row>
    <row r="8832" spans="24:24" ht="23.1" customHeight="1" x14ac:dyDescent="0.2">
      <c r="X8832" s="65"/>
    </row>
    <row r="8833" spans="24:24" ht="23.1" customHeight="1" x14ac:dyDescent="0.2">
      <c r="X8833" s="65"/>
    </row>
    <row r="8834" spans="24:24" ht="23.1" customHeight="1" x14ac:dyDescent="0.2">
      <c r="X8834" s="65"/>
    </row>
    <row r="8835" spans="24:24" ht="23.1" customHeight="1" x14ac:dyDescent="0.2">
      <c r="X8835" s="65"/>
    </row>
    <row r="8836" spans="24:24" ht="23.1" customHeight="1" x14ac:dyDescent="0.2">
      <c r="X8836" s="65"/>
    </row>
    <row r="8837" spans="24:24" ht="23.1" customHeight="1" x14ac:dyDescent="0.2">
      <c r="X8837" s="65"/>
    </row>
    <row r="8838" spans="24:24" ht="23.1" customHeight="1" x14ac:dyDescent="0.2">
      <c r="X8838" s="65"/>
    </row>
    <row r="8839" spans="24:24" ht="23.1" customHeight="1" x14ac:dyDescent="0.2">
      <c r="X8839" s="65"/>
    </row>
    <row r="8840" spans="24:24" ht="23.1" customHeight="1" x14ac:dyDescent="0.2">
      <c r="X8840" s="65"/>
    </row>
    <row r="8841" spans="24:24" ht="23.1" customHeight="1" x14ac:dyDescent="0.2">
      <c r="X8841" s="65"/>
    </row>
    <row r="8842" spans="24:24" ht="23.1" customHeight="1" x14ac:dyDescent="0.2">
      <c r="X8842" s="65"/>
    </row>
    <row r="8843" spans="24:24" ht="23.1" customHeight="1" x14ac:dyDescent="0.2">
      <c r="X8843" s="65"/>
    </row>
    <row r="8844" spans="24:24" ht="23.1" customHeight="1" x14ac:dyDescent="0.2">
      <c r="X8844" s="65"/>
    </row>
    <row r="8845" spans="24:24" ht="23.1" customHeight="1" x14ac:dyDescent="0.2">
      <c r="X8845" s="65"/>
    </row>
    <row r="8846" spans="24:24" ht="23.1" customHeight="1" x14ac:dyDescent="0.2">
      <c r="X8846" s="65"/>
    </row>
    <row r="8847" spans="24:24" ht="23.1" customHeight="1" x14ac:dyDescent="0.2">
      <c r="X8847" s="65"/>
    </row>
    <row r="8848" spans="24:24" ht="23.1" customHeight="1" x14ac:dyDescent="0.2">
      <c r="X8848" s="65"/>
    </row>
    <row r="8849" spans="24:24" ht="23.1" customHeight="1" x14ac:dyDescent="0.2">
      <c r="X8849" s="65"/>
    </row>
    <row r="8850" spans="24:24" ht="23.1" customHeight="1" x14ac:dyDescent="0.2">
      <c r="X8850" s="65"/>
    </row>
    <row r="8851" spans="24:24" ht="23.1" customHeight="1" x14ac:dyDescent="0.2">
      <c r="X8851" s="65"/>
    </row>
    <row r="8852" spans="24:24" ht="23.1" customHeight="1" x14ac:dyDescent="0.2">
      <c r="X8852" s="65"/>
    </row>
    <row r="8853" spans="24:24" ht="23.1" customHeight="1" x14ac:dyDescent="0.2">
      <c r="X8853" s="65"/>
    </row>
    <row r="8854" spans="24:24" ht="23.1" customHeight="1" x14ac:dyDescent="0.2">
      <c r="X8854" s="65"/>
    </row>
    <row r="8855" spans="24:24" ht="23.1" customHeight="1" x14ac:dyDescent="0.2">
      <c r="X8855" s="65"/>
    </row>
    <row r="8856" spans="24:24" ht="23.1" customHeight="1" x14ac:dyDescent="0.2">
      <c r="X8856" s="65"/>
    </row>
    <row r="8857" spans="24:24" ht="23.1" customHeight="1" x14ac:dyDescent="0.2">
      <c r="X8857" s="65"/>
    </row>
    <row r="8858" spans="24:24" ht="23.1" customHeight="1" x14ac:dyDescent="0.2">
      <c r="X8858" s="65"/>
    </row>
    <row r="8859" spans="24:24" ht="23.1" customHeight="1" x14ac:dyDescent="0.2">
      <c r="X8859" s="65"/>
    </row>
    <row r="8860" spans="24:24" ht="23.1" customHeight="1" x14ac:dyDescent="0.2">
      <c r="X8860" s="65"/>
    </row>
    <row r="8861" spans="24:24" ht="23.1" customHeight="1" x14ac:dyDescent="0.2">
      <c r="X8861" s="65"/>
    </row>
    <row r="8862" spans="24:24" ht="23.1" customHeight="1" x14ac:dyDescent="0.2">
      <c r="X8862" s="65"/>
    </row>
    <row r="8863" spans="24:24" ht="23.1" customHeight="1" x14ac:dyDescent="0.2">
      <c r="X8863" s="65"/>
    </row>
    <row r="8864" spans="24:24" ht="23.1" customHeight="1" x14ac:dyDescent="0.2">
      <c r="X8864" s="65"/>
    </row>
    <row r="8865" spans="24:24" ht="23.1" customHeight="1" x14ac:dyDescent="0.2">
      <c r="X8865" s="65"/>
    </row>
    <row r="8866" spans="24:24" ht="23.1" customHeight="1" x14ac:dyDescent="0.2">
      <c r="X8866" s="65"/>
    </row>
    <row r="8867" spans="24:24" ht="23.1" customHeight="1" x14ac:dyDescent="0.2">
      <c r="X8867" s="65"/>
    </row>
    <row r="8868" spans="24:24" ht="23.1" customHeight="1" x14ac:dyDescent="0.2">
      <c r="X8868" s="65"/>
    </row>
    <row r="8869" spans="24:24" ht="23.1" customHeight="1" x14ac:dyDescent="0.2">
      <c r="X8869" s="65"/>
    </row>
    <row r="8870" spans="24:24" ht="23.1" customHeight="1" x14ac:dyDescent="0.2">
      <c r="X8870" s="65"/>
    </row>
    <row r="8871" spans="24:24" ht="23.1" customHeight="1" x14ac:dyDescent="0.2">
      <c r="X8871" s="65"/>
    </row>
    <row r="8872" spans="24:24" ht="23.1" customHeight="1" x14ac:dyDescent="0.2">
      <c r="X8872" s="65"/>
    </row>
    <row r="8873" spans="24:24" ht="23.1" customHeight="1" x14ac:dyDescent="0.2">
      <c r="X8873" s="65"/>
    </row>
    <row r="8874" spans="24:24" ht="23.1" customHeight="1" x14ac:dyDescent="0.2">
      <c r="X8874" s="65"/>
    </row>
    <row r="8875" spans="24:24" ht="23.1" customHeight="1" x14ac:dyDescent="0.2">
      <c r="X8875" s="65"/>
    </row>
    <row r="8876" spans="24:24" ht="23.1" customHeight="1" x14ac:dyDescent="0.2">
      <c r="X8876" s="65"/>
    </row>
    <row r="8877" spans="24:24" ht="23.1" customHeight="1" x14ac:dyDescent="0.2">
      <c r="X8877" s="65"/>
    </row>
    <row r="8878" spans="24:24" ht="23.1" customHeight="1" x14ac:dyDescent="0.2">
      <c r="X8878" s="65"/>
    </row>
    <row r="8879" spans="24:24" ht="23.1" customHeight="1" x14ac:dyDescent="0.2">
      <c r="X8879" s="65"/>
    </row>
    <row r="8880" spans="24:24" ht="23.1" customHeight="1" x14ac:dyDescent="0.2">
      <c r="X8880" s="65"/>
    </row>
    <row r="8881" spans="24:24" ht="23.1" customHeight="1" x14ac:dyDescent="0.2">
      <c r="X8881" s="65"/>
    </row>
    <row r="8882" spans="24:24" ht="23.1" customHeight="1" x14ac:dyDescent="0.2">
      <c r="X8882" s="65"/>
    </row>
    <row r="8883" spans="24:24" ht="23.1" customHeight="1" x14ac:dyDescent="0.2">
      <c r="X8883" s="65"/>
    </row>
    <row r="8884" spans="24:24" ht="23.1" customHeight="1" x14ac:dyDescent="0.2">
      <c r="X8884" s="65"/>
    </row>
    <row r="8885" spans="24:24" ht="23.1" customHeight="1" x14ac:dyDescent="0.2">
      <c r="X8885" s="65"/>
    </row>
    <row r="8886" spans="24:24" ht="23.1" customHeight="1" x14ac:dyDescent="0.2">
      <c r="X8886" s="65"/>
    </row>
    <row r="8887" spans="24:24" ht="23.1" customHeight="1" x14ac:dyDescent="0.2">
      <c r="X8887" s="65"/>
    </row>
    <row r="8888" spans="24:24" ht="23.1" customHeight="1" x14ac:dyDescent="0.2">
      <c r="X8888" s="65"/>
    </row>
    <row r="8889" spans="24:24" ht="23.1" customHeight="1" x14ac:dyDescent="0.2">
      <c r="X8889" s="65"/>
    </row>
    <row r="8890" spans="24:24" ht="23.1" customHeight="1" x14ac:dyDescent="0.2">
      <c r="X8890" s="65"/>
    </row>
    <row r="8891" spans="24:24" ht="23.1" customHeight="1" x14ac:dyDescent="0.2">
      <c r="X8891" s="65"/>
    </row>
    <row r="8892" spans="24:24" ht="23.1" customHeight="1" x14ac:dyDescent="0.2">
      <c r="X8892" s="65"/>
    </row>
    <row r="8893" spans="24:24" ht="23.1" customHeight="1" x14ac:dyDescent="0.2">
      <c r="X8893" s="65"/>
    </row>
    <row r="8894" spans="24:24" ht="23.1" customHeight="1" x14ac:dyDescent="0.2">
      <c r="X8894" s="65"/>
    </row>
    <row r="8895" spans="24:24" ht="23.1" customHeight="1" x14ac:dyDescent="0.2">
      <c r="X8895" s="65"/>
    </row>
    <row r="8896" spans="24:24" ht="23.1" customHeight="1" x14ac:dyDescent="0.2">
      <c r="X8896" s="65"/>
    </row>
    <row r="8897" spans="24:24" ht="23.1" customHeight="1" x14ac:dyDescent="0.2">
      <c r="X8897" s="65"/>
    </row>
    <row r="8898" spans="24:24" ht="23.1" customHeight="1" x14ac:dyDescent="0.2">
      <c r="X8898" s="65"/>
    </row>
    <row r="8899" spans="24:24" ht="23.1" customHeight="1" x14ac:dyDescent="0.2">
      <c r="X8899" s="65"/>
    </row>
    <row r="8900" spans="24:24" ht="23.1" customHeight="1" x14ac:dyDescent="0.2">
      <c r="X8900" s="65"/>
    </row>
    <row r="8901" spans="24:24" ht="23.1" customHeight="1" x14ac:dyDescent="0.2">
      <c r="X8901" s="65"/>
    </row>
    <row r="8902" spans="24:24" ht="23.1" customHeight="1" x14ac:dyDescent="0.2">
      <c r="X8902" s="65"/>
    </row>
    <row r="8903" spans="24:24" ht="23.1" customHeight="1" x14ac:dyDescent="0.2">
      <c r="X8903" s="65"/>
    </row>
    <row r="8904" spans="24:24" ht="23.1" customHeight="1" x14ac:dyDescent="0.2">
      <c r="X8904" s="65"/>
    </row>
    <row r="8905" spans="24:24" ht="23.1" customHeight="1" x14ac:dyDescent="0.2">
      <c r="X8905" s="65"/>
    </row>
    <row r="8906" spans="24:24" ht="23.1" customHeight="1" x14ac:dyDescent="0.2">
      <c r="X8906" s="65"/>
    </row>
    <row r="8907" spans="24:24" ht="23.1" customHeight="1" x14ac:dyDescent="0.2">
      <c r="X8907" s="65"/>
    </row>
    <row r="8908" spans="24:24" ht="23.1" customHeight="1" x14ac:dyDescent="0.2">
      <c r="X8908" s="65"/>
    </row>
    <row r="8909" spans="24:24" ht="23.1" customHeight="1" x14ac:dyDescent="0.2">
      <c r="X8909" s="65"/>
    </row>
    <row r="8910" spans="24:24" ht="23.1" customHeight="1" x14ac:dyDescent="0.2">
      <c r="X8910" s="65"/>
    </row>
    <row r="8911" spans="24:24" ht="23.1" customHeight="1" x14ac:dyDescent="0.2">
      <c r="X8911" s="65"/>
    </row>
    <row r="8912" spans="24:24" ht="23.1" customHeight="1" x14ac:dyDescent="0.2">
      <c r="X8912" s="65"/>
    </row>
    <row r="8913" spans="24:24" ht="23.1" customHeight="1" x14ac:dyDescent="0.2">
      <c r="X8913" s="65"/>
    </row>
    <row r="8914" spans="24:24" ht="23.1" customHeight="1" x14ac:dyDescent="0.2">
      <c r="X8914" s="65"/>
    </row>
    <row r="8915" spans="24:24" ht="23.1" customHeight="1" x14ac:dyDescent="0.2">
      <c r="X8915" s="65"/>
    </row>
    <row r="8916" spans="24:24" ht="23.1" customHeight="1" x14ac:dyDescent="0.2">
      <c r="X8916" s="65"/>
    </row>
    <row r="8917" spans="24:24" ht="23.1" customHeight="1" x14ac:dyDescent="0.2">
      <c r="X8917" s="65"/>
    </row>
    <row r="8918" spans="24:24" ht="23.1" customHeight="1" x14ac:dyDescent="0.2">
      <c r="X8918" s="65"/>
    </row>
    <row r="8919" spans="24:24" ht="23.1" customHeight="1" x14ac:dyDescent="0.2">
      <c r="X8919" s="65"/>
    </row>
    <row r="8920" spans="24:24" ht="23.1" customHeight="1" x14ac:dyDescent="0.2">
      <c r="X8920" s="65"/>
    </row>
    <row r="8921" spans="24:24" ht="23.1" customHeight="1" x14ac:dyDescent="0.2">
      <c r="X8921" s="65"/>
    </row>
    <row r="8922" spans="24:24" ht="23.1" customHeight="1" x14ac:dyDescent="0.2">
      <c r="X8922" s="65"/>
    </row>
    <row r="8923" spans="24:24" ht="23.1" customHeight="1" x14ac:dyDescent="0.2">
      <c r="X8923" s="65"/>
    </row>
    <row r="8924" spans="24:24" ht="23.1" customHeight="1" x14ac:dyDescent="0.2">
      <c r="X8924" s="65"/>
    </row>
    <row r="8925" spans="24:24" ht="23.1" customHeight="1" x14ac:dyDescent="0.2">
      <c r="X8925" s="65"/>
    </row>
    <row r="8926" spans="24:24" ht="23.1" customHeight="1" x14ac:dyDescent="0.2">
      <c r="X8926" s="65"/>
    </row>
    <row r="8927" spans="24:24" ht="23.1" customHeight="1" x14ac:dyDescent="0.2">
      <c r="X8927" s="65"/>
    </row>
    <row r="8928" spans="24:24" ht="23.1" customHeight="1" x14ac:dyDescent="0.2">
      <c r="X8928" s="65"/>
    </row>
    <row r="8929" spans="24:24" ht="23.1" customHeight="1" x14ac:dyDescent="0.2">
      <c r="X8929" s="65"/>
    </row>
    <row r="8930" spans="24:24" ht="23.1" customHeight="1" x14ac:dyDescent="0.2">
      <c r="X8930" s="65"/>
    </row>
    <row r="8931" spans="24:24" ht="23.1" customHeight="1" x14ac:dyDescent="0.2">
      <c r="X8931" s="65"/>
    </row>
    <row r="8932" spans="24:24" ht="23.1" customHeight="1" x14ac:dyDescent="0.2">
      <c r="X8932" s="65"/>
    </row>
    <row r="8933" spans="24:24" ht="23.1" customHeight="1" x14ac:dyDescent="0.2">
      <c r="X8933" s="65"/>
    </row>
    <row r="8934" spans="24:24" ht="23.1" customHeight="1" x14ac:dyDescent="0.2">
      <c r="X8934" s="65"/>
    </row>
    <row r="8935" spans="24:24" ht="23.1" customHeight="1" x14ac:dyDescent="0.2">
      <c r="X8935" s="65"/>
    </row>
    <row r="8936" spans="24:24" ht="23.1" customHeight="1" x14ac:dyDescent="0.2">
      <c r="X8936" s="65"/>
    </row>
    <row r="8937" spans="24:24" ht="23.1" customHeight="1" x14ac:dyDescent="0.2">
      <c r="X8937" s="65"/>
    </row>
    <row r="8938" spans="24:24" ht="23.1" customHeight="1" x14ac:dyDescent="0.2">
      <c r="X8938" s="65"/>
    </row>
    <row r="8939" spans="24:24" ht="23.1" customHeight="1" x14ac:dyDescent="0.2">
      <c r="X8939" s="65"/>
    </row>
    <row r="8940" spans="24:24" ht="23.1" customHeight="1" x14ac:dyDescent="0.2">
      <c r="X8940" s="65"/>
    </row>
    <row r="8941" spans="24:24" ht="23.1" customHeight="1" x14ac:dyDescent="0.2">
      <c r="X8941" s="65"/>
    </row>
    <row r="8942" spans="24:24" ht="23.1" customHeight="1" x14ac:dyDescent="0.2">
      <c r="X8942" s="65"/>
    </row>
    <row r="8943" spans="24:24" ht="23.1" customHeight="1" x14ac:dyDescent="0.2">
      <c r="X8943" s="65"/>
    </row>
    <row r="8944" spans="24:24" ht="23.1" customHeight="1" x14ac:dyDescent="0.2">
      <c r="X8944" s="65"/>
    </row>
    <row r="8945" spans="24:24" ht="23.1" customHeight="1" x14ac:dyDescent="0.2">
      <c r="X8945" s="65"/>
    </row>
    <row r="8946" spans="24:24" ht="23.1" customHeight="1" x14ac:dyDescent="0.2">
      <c r="X8946" s="65"/>
    </row>
    <row r="8947" spans="24:24" ht="23.1" customHeight="1" x14ac:dyDescent="0.2">
      <c r="X8947" s="65"/>
    </row>
    <row r="8948" spans="24:24" ht="23.1" customHeight="1" x14ac:dyDescent="0.2">
      <c r="X8948" s="65"/>
    </row>
    <row r="8949" spans="24:24" ht="23.1" customHeight="1" x14ac:dyDescent="0.2">
      <c r="X8949" s="65"/>
    </row>
    <row r="8950" spans="24:24" ht="23.1" customHeight="1" x14ac:dyDescent="0.2">
      <c r="X8950" s="65"/>
    </row>
    <row r="8951" spans="24:24" ht="23.1" customHeight="1" x14ac:dyDescent="0.2">
      <c r="X8951" s="65"/>
    </row>
    <row r="8952" spans="24:24" ht="23.1" customHeight="1" x14ac:dyDescent="0.2">
      <c r="X8952" s="65"/>
    </row>
    <row r="8953" spans="24:24" ht="23.1" customHeight="1" x14ac:dyDescent="0.2">
      <c r="X8953" s="65"/>
    </row>
    <row r="8954" spans="24:24" ht="23.1" customHeight="1" x14ac:dyDescent="0.2">
      <c r="X8954" s="65"/>
    </row>
    <row r="8955" spans="24:24" ht="23.1" customHeight="1" x14ac:dyDescent="0.2">
      <c r="X8955" s="65"/>
    </row>
    <row r="8956" spans="24:24" ht="23.1" customHeight="1" x14ac:dyDescent="0.2">
      <c r="X8956" s="65"/>
    </row>
    <row r="8957" spans="24:24" ht="23.1" customHeight="1" x14ac:dyDescent="0.2">
      <c r="X8957" s="65"/>
    </row>
    <row r="8958" spans="24:24" ht="23.1" customHeight="1" x14ac:dyDescent="0.2">
      <c r="X8958" s="65"/>
    </row>
    <row r="8959" spans="24:24" ht="23.1" customHeight="1" x14ac:dyDescent="0.2">
      <c r="X8959" s="65"/>
    </row>
    <row r="8960" spans="24:24" ht="23.1" customHeight="1" x14ac:dyDescent="0.2">
      <c r="X8960" s="65"/>
    </row>
    <row r="8961" spans="24:24" ht="23.1" customHeight="1" x14ac:dyDescent="0.2">
      <c r="X8961" s="65"/>
    </row>
    <row r="8962" spans="24:24" ht="23.1" customHeight="1" x14ac:dyDescent="0.2">
      <c r="X8962" s="65"/>
    </row>
    <row r="8963" spans="24:24" ht="23.1" customHeight="1" x14ac:dyDescent="0.2">
      <c r="X8963" s="65"/>
    </row>
    <row r="8964" spans="24:24" ht="23.1" customHeight="1" x14ac:dyDescent="0.2">
      <c r="X8964" s="65"/>
    </row>
    <row r="8965" spans="24:24" ht="23.1" customHeight="1" x14ac:dyDescent="0.2">
      <c r="X8965" s="65"/>
    </row>
    <row r="8966" spans="24:24" ht="23.1" customHeight="1" x14ac:dyDescent="0.2">
      <c r="X8966" s="65"/>
    </row>
    <row r="8967" spans="24:24" ht="23.1" customHeight="1" x14ac:dyDescent="0.2">
      <c r="X8967" s="65"/>
    </row>
    <row r="8968" spans="24:24" ht="23.1" customHeight="1" x14ac:dyDescent="0.2">
      <c r="X8968" s="65"/>
    </row>
    <row r="8969" spans="24:24" ht="23.1" customHeight="1" x14ac:dyDescent="0.2">
      <c r="X8969" s="65"/>
    </row>
    <row r="8970" spans="24:24" ht="23.1" customHeight="1" x14ac:dyDescent="0.2">
      <c r="X8970" s="65"/>
    </row>
    <row r="8971" spans="24:24" ht="23.1" customHeight="1" x14ac:dyDescent="0.2">
      <c r="X8971" s="65"/>
    </row>
    <row r="8972" spans="24:24" ht="23.1" customHeight="1" x14ac:dyDescent="0.2">
      <c r="X8972" s="65"/>
    </row>
    <row r="8973" spans="24:24" ht="23.1" customHeight="1" x14ac:dyDescent="0.2">
      <c r="X8973" s="65"/>
    </row>
    <row r="8974" spans="24:24" ht="23.1" customHeight="1" x14ac:dyDescent="0.2">
      <c r="X8974" s="65"/>
    </row>
    <row r="8975" spans="24:24" ht="23.1" customHeight="1" x14ac:dyDescent="0.2">
      <c r="X8975" s="65"/>
    </row>
    <row r="8976" spans="24:24" ht="23.1" customHeight="1" x14ac:dyDescent="0.2">
      <c r="X8976" s="65"/>
    </row>
    <row r="8977" spans="24:24" ht="23.1" customHeight="1" x14ac:dyDescent="0.2">
      <c r="X8977" s="65"/>
    </row>
    <row r="8978" spans="24:24" ht="23.1" customHeight="1" x14ac:dyDescent="0.2">
      <c r="X8978" s="65"/>
    </row>
    <row r="8979" spans="24:24" ht="23.1" customHeight="1" x14ac:dyDescent="0.2">
      <c r="X8979" s="65"/>
    </row>
    <row r="8980" spans="24:24" ht="23.1" customHeight="1" x14ac:dyDescent="0.2">
      <c r="X8980" s="65"/>
    </row>
    <row r="8981" spans="24:24" ht="23.1" customHeight="1" x14ac:dyDescent="0.2">
      <c r="X8981" s="65"/>
    </row>
    <row r="8982" spans="24:24" ht="23.1" customHeight="1" x14ac:dyDescent="0.2">
      <c r="X8982" s="65"/>
    </row>
    <row r="8983" spans="24:24" ht="23.1" customHeight="1" x14ac:dyDescent="0.2">
      <c r="X8983" s="65"/>
    </row>
    <row r="8984" spans="24:24" ht="23.1" customHeight="1" x14ac:dyDescent="0.2">
      <c r="X8984" s="65"/>
    </row>
    <row r="8985" spans="24:24" ht="23.1" customHeight="1" x14ac:dyDescent="0.2">
      <c r="X8985" s="65"/>
    </row>
    <row r="8986" spans="24:24" ht="23.1" customHeight="1" x14ac:dyDescent="0.2">
      <c r="X8986" s="65"/>
    </row>
    <row r="8987" spans="24:24" ht="23.1" customHeight="1" x14ac:dyDescent="0.2">
      <c r="X8987" s="65"/>
    </row>
    <row r="8988" spans="24:24" ht="23.1" customHeight="1" x14ac:dyDescent="0.2">
      <c r="X8988" s="65"/>
    </row>
    <row r="8989" spans="24:24" ht="23.1" customHeight="1" x14ac:dyDescent="0.2">
      <c r="X8989" s="65"/>
    </row>
    <row r="8990" spans="24:24" ht="23.1" customHeight="1" x14ac:dyDescent="0.2">
      <c r="X8990" s="65"/>
    </row>
    <row r="8991" spans="24:24" ht="23.1" customHeight="1" x14ac:dyDescent="0.2">
      <c r="X8991" s="65"/>
    </row>
    <row r="8992" spans="24:24" ht="23.1" customHeight="1" x14ac:dyDescent="0.2">
      <c r="X8992" s="65"/>
    </row>
    <row r="8993" spans="24:24" ht="23.1" customHeight="1" x14ac:dyDescent="0.2">
      <c r="X8993" s="65"/>
    </row>
    <row r="8994" spans="24:24" ht="23.1" customHeight="1" x14ac:dyDescent="0.2">
      <c r="X8994" s="65"/>
    </row>
    <row r="8995" spans="24:24" ht="23.1" customHeight="1" x14ac:dyDescent="0.2">
      <c r="X8995" s="65"/>
    </row>
    <row r="8996" spans="24:24" ht="23.1" customHeight="1" x14ac:dyDescent="0.2">
      <c r="X8996" s="65"/>
    </row>
    <row r="8997" spans="24:24" ht="23.1" customHeight="1" x14ac:dyDescent="0.2">
      <c r="X8997" s="65"/>
    </row>
    <row r="8998" spans="24:24" ht="23.1" customHeight="1" x14ac:dyDescent="0.2">
      <c r="X8998" s="65"/>
    </row>
    <row r="8999" spans="24:24" ht="23.1" customHeight="1" x14ac:dyDescent="0.2">
      <c r="X8999" s="65"/>
    </row>
    <row r="9000" spans="24:24" ht="23.1" customHeight="1" x14ac:dyDescent="0.2">
      <c r="X9000" s="65"/>
    </row>
    <row r="9001" spans="24:24" ht="23.1" customHeight="1" x14ac:dyDescent="0.2">
      <c r="X9001" s="65"/>
    </row>
    <row r="9002" spans="24:24" ht="23.1" customHeight="1" x14ac:dyDescent="0.2">
      <c r="X9002" s="65"/>
    </row>
    <row r="9003" spans="24:24" ht="23.1" customHeight="1" x14ac:dyDescent="0.2">
      <c r="X9003" s="65"/>
    </row>
    <row r="9004" spans="24:24" ht="23.1" customHeight="1" x14ac:dyDescent="0.2">
      <c r="X9004" s="65"/>
    </row>
    <row r="9005" spans="24:24" ht="23.1" customHeight="1" x14ac:dyDescent="0.2">
      <c r="X9005" s="65"/>
    </row>
    <row r="9006" spans="24:24" ht="23.1" customHeight="1" x14ac:dyDescent="0.2">
      <c r="X9006" s="65"/>
    </row>
    <row r="9007" spans="24:24" ht="23.1" customHeight="1" x14ac:dyDescent="0.2">
      <c r="X9007" s="65"/>
    </row>
    <row r="9008" spans="24:24" ht="23.1" customHeight="1" x14ac:dyDescent="0.2">
      <c r="X9008" s="65"/>
    </row>
    <row r="9009" spans="24:24" ht="23.1" customHeight="1" x14ac:dyDescent="0.2">
      <c r="X9009" s="65"/>
    </row>
    <row r="9010" spans="24:24" ht="23.1" customHeight="1" x14ac:dyDescent="0.2">
      <c r="X9010" s="65"/>
    </row>
    <row r="9011" spans="24:24" ht="23.1" customHeight="1" x14ac:dyDescent="0.2">
      <c r="X9011" s="65"/>
    </row>
    <row r="9012" spans="24:24" ht="23.1" customHeight="1" x14ac:dyDescent="0.2">
      <c r="X9012" s="65"/>
    </row>
    <row r="9013" spans="24:24" ht="23.1" customHeight="1" x14ac:dyDescent="0.2">
      <c r="X9013" s="65"/>
    </row>
    <row r="9014" spans="24:24" ht="23.1" customHeight="1" x14ac:dyDescent="0.2">
      <c r="X9014" s="65"/>
    </row>
    <row r="9015" spans="24:24" ht="23.1" customHeight="1" x14ac:dyDescent="0.2">
      <c r="X9015" s="65"/>
    </row>
    <row r="9016" spans="24:24" ht="23.1" customHeight="1" x14ac:dyDescent="0.2">
      <c r="X9016" s="65"/>
    </row>
    <row r="9017" spans="24:24" ht="23.1" customHeight="1" x14ac:dyDescent="0.2">
      <c r="X9017" s="65"/>
    </row>
    <row r="9018" spans="24:24" ht="23.1" customHeight="1" x14ac:dyDescent="0.2">
      <c r="X9018" s="65"/>
    </row>
    <row r="9019" spans="24:24" ht="23.1" customHeight="1" x14ac:dyDescent="0.2">
      <c r="X9019" s="65"/>
    </row>
    <row r="9020" spans="24:24" ht="23.1" customHeight="1" x14ac:dyDescent="0.2">
      <c r="X9020" s="65"/>
    </row>
    <row r="9021" spans="24:24" ht="23.1" customHeight="1" x14ac:dyDescent="0.2">
      <c r="X9021" s="65"/>
    </row>
    <row r="9022" spans="24:24" ht="23.1" customHeight="1" x14ac:dyDescent="0.2">
      <c r="X9022" s="65"/>
    </row>
    <row r="9023" spans="24:24" ht="23.1" customHeight="1" x14ac:dyDescent="0.2">
      <c r="X9023" s="65"/>
    </row>
    <row r="9024" spans="24:24" ht="23.1" customHeight="1" x14ac:dyDescent="0.2">
      <c r="X9024" s="65"/>
    </row>
    <row r="9025" spans="24:24" ht="23.1" customHeight="1" x14ac:dyDescent="0.2">
      <c r="X9025" s="65"/>
    </row>
    <row r="9026" spans="24:24" ht="23.1" customHeight="1" x14ac:dyDescent="0.2">
      <c r="X9026" s="65"/>
    </row>
    <row r="9027" spans="24:24" ht="23.1" customHeight="1" x14ac:dyDescent="0.2">
      <c r="X9027" s="65"/>
    </row>
    <row r="9028" spans="24:24" ht="23.1" customHeight="1" x14ac:dyDescent="0.2">
      <c r="X9028" s="65"/>
    </row>
    <row r="9029" spans="24:24" ht="23.1" customHeight="1" x14ac:dyDescent="0.2">
      <c r="X9029" s="65"/>
    </row>
    <row r="9030" spans="24:24" ht="23.1" customHeight="1" x14ac:dyDescent="0.2">
      <c r="X9030" s="65"/>
    </row>
    <row r="9031" spans="24:24" ht="23.1" customHeight="1" x14ac:dyDescent="0.2">
      <c r="X9031" s="65"/>
    </row>
    <row r="9032" spans="24:24" ht="23.1" customHeight="1" x14ac:dyDescent="0.2">
      <c r="X9032" s="65"/>
    </row>
    <row r="9033" spans="24:24" ht="23.1" customHeight="1" x14ac:dyDescent="0.2">
      <c r="X9033" s="65"/>
    </row>
    <row r="9034" spans="24:24" ht="23.1" customHeight="1" x14ac:dyDescent="0.2">
      <c r="X9034" s="65"/>
    </row>
    <row r="9035" spans="24:24" ht="23.1" customHeight="1" x14ac:dyDescent="0.2">
      <c r="X9035" s="65"/>
    </row>
    <row r="9036" spans="24:24" ht="23.1" customHeight="1" x14ac:dyDescent="0.2">
      <c r="X9036" s="65"/>
    </row>
    <row r="9037" spans="24:24" ht="23.1" customHeight="1" x14ac:dyDescent="0.2">
      <c r="X9037" s="65"/>
    </row>
    <row r="9038" spans="24:24" ht="23.1" customHeight="1" x14ac:dyDescent="0.2">
      <c r="X9038" s="65"/>
    </row>
    <row r="9039" spans="24:24" ht="23.1" customHeight="1" x14ac:dyDescent="0.2">
      <c r="X9039" s="65"/>
    </row>
    <row r="9040" spans="24:24" ht="23.1" customHeight="1" x14ac:dyDescent="0.2">
      <c r="X9040" s="65"/>
    </row>
    <row r="9041" spans="24:24" ht="23.1" customHeight="1" x14ac:dyDescent="0.2">
      <c r="X9041" s="65"/>
    </row>
    <row r="9042" spans="24:24" ht="23.1" customHeight="1" x14ac:dyDescent="0.2">
      <c r="X9042" s="65"/>
    </row>
    <row r="9043" spans="24:24" ht="23.1" customHeight="1" x14ac:dyDescent="0.2">
      <c r="X9043" s="65"/>
    </row>
    <row r="9044" spans="24:24" ht="23.1" customHeight="1" x14ac:dyDescent="0.2">
      <c r="X9044" s="65"/>
    </row>
    <row r="9045" spans="24:24" ht="23.1" customHeight="1" x14ac:dyDescent="0.2">
      <c r="X9045" s="65"/>
    </row>
    <row r="9046" spans="24:24" ht="23.1" customHeight="1" x14ac:dyDescent="0.2">
      <c r="X9046" s="65"/>
    </row>
    <row r="9047" spans="24:24" ht="23.1" customHeight="1" x14ac:dyDescent="0.2">
      <c r="X9047" s="65"/>
    </row>
    <row r="9048" spans="24:24" ht="23.1" customHeight="1" x14ac:dyDescent="0.2">
      <c r="X9048" s="65"/>
    </row>
    <row r="9049" spans="24:24" ht="23.1" customHeight="1" x14ac:dyDescent="0.2">
      <c r="X9049" s="65"/>
    </row>
    <row r="9050" spans="24:24" ht="23.1" customHeight="1" x14ac:dyDescent="0.2">
      <c r="X9050" s="65"/>
    </row>
    <row r="9051" spans="24:24" ht="23.1" customHeight="1" x14ac:dyDescent="0.2">
      <c r="X9051" s="65"/>
    </row>
    <row r="9052" spans="24:24" ht="23.1" customHeight="1" x14ac:dyDescent="0.2">
      <c r="X9052" s="65"/>
    </row>
    <row r="9053" spans="24:24" ht="23.1" customHeight="1" x14ac:dyDescent="0.2">
      <c r="X9053" s="65"/>
    </row>
    <row r="9054" spans="24:24" ht="23.1" customHeight="1" x14ac:dyDescent="0.2">
      <c r="X9054" s="65"/>
    </row>
    <row r="9055" spans="24:24" ht="23.1" customHeight="1" x14ac:dyDescent="0.2">
      <c r="X9055" s="65"/>
    </row>
    <row r="9056" spans="24:24" ht="23.1" customHeight="1" x14ac:dyDescent="0.2">
      <c r="X9056" s="65"/>
    </row>
    <row r="9057" spans="24:24" ht="23.1" customHeight="1" x14ac:dyDescent="0.2">
      <c r="X9057" s="65"/>
    </row>
    <row r="9058" spans="24:24" ht="23.1" customHeight="1" x14ac:dyDescent="0.2">
      <c r="X9058" s="65"/>
    </row>
    <row r="9059" spans="24:24" ht="23.1" customHeight="1" x14ac:dyDescent="0.2">
      <c r="X9059" s="65"/>
    </row>
    <row r="9060" spans="24:24" ht="23.1" customHeight="1" x14ac:dyDescent="0.2">
      <c r="X9060" s="65"/>
    </row>
    <row r="9061" spans="24:24" ht="23.1" customHeight="1" x14ac:dyDescent="0.2">
      <c r="X9061" s="65"/>
    </row>
    <row r="9062" spans="24:24" ht="23.1" customHeight="1" x14ac:dyDescent="0.2">
      <c r="X9062" s="65"/>
    </row>
    <row r="9063" spans="24:24" ht="23.1" customHeight="1" x14ac:dyDescent="0.2">
      <c r="X9063" s="65"/>
    </row>
    <row r="9064" spans="24:24" ht="23.1" customHeight="1" x14ac:dyDescent="0.2">
      <c r="X9064" s="65"/>
    </row>
    <row r="9065" spans="24:24" ht="23.1" customHeight="1" x14ac:dyDescent="0.2">
      <c r="X9065" s="65"/>
    </row>
    <row r="9066" spans="24:24" ht="23.1" customHeight="1" x14ac:dyDescent="0.2">
      <c r="X9066" s="65"/>
    </row>
    <row r="9067" spans="24:24" ht="23.1" customHeight="1" x14ac:dyDescent="0.2">
      <c r="X9067" s="65"/>
    </row>
    <row r="9068" spans="24:24" ht="23.1" customHeight="1" x14ac:dyDescent="0.2">
      <c r="X9068" s="65"/>
    </row>
    <row r="9069" spans="24:24" ht="23.1" customHeight="1" x14ac:dyDescent="0.2">
      <c r="X9069" s="65"/>
    </row>
    <row r="9070" spans="24:24" ht="23.1" customHeight="1" x14ac:dyDescent="0.2">
      <c r="X9070" s="65"/>
    </row>
    <row r="9071" spans="24:24" ht="23.1" customHeight="1" x14ac:dyDescent="0.2">
      <c r="X9071" s="65"/>
    </row>
    <row r="9072" spans="24:24" ht="23.1" customHeight="1" x14ac:dyDescent="0.2">
      <c r="X9072" s="65"/>
    </row>
    <row r="9073" spans="24:24" ht="23.1" customHeight="1" x14ac:dyDescent="0.2">
      <c r="X9073" s="65"/>
    </row>
    <row r="9074" spans="24:24" ht="23.1" customHeight="1" x14ac:dyDescent="0.2">
      <c r="X9074" s="65"/>
    </row>
    <row r="9075" spans="24:24" ht="23.1" customHeight="1" x14ac:dyDescent="0.2">
      <c r="X9075" s="65"/>
    </row>
    <row r="9076" spans="24:24" ht="23.1" customHeight="1" x14ac:dyDescent="0.2">
      <c r="X9076" s="65"/>
    </row>
    <row r="9077" spans="24:24" ht="23.1" customHeight="1" x14ac:dyDescent="0.2">
      <c r="X9077" s="65"/>
    </row>
    <row r="9078" spans="24:24" ht="23.1" customHeight="1" x14ac:dyDescent="0.2">
      <c r="X9078" s="65"/>
    </row>
    <row r="9079" spans="24:24" ht="23.1" customHeight="1" x14ac:dyDescent="0.2">
      <c r="X9079" s="65"/>
    </row>
    <row r="9080" spans="24:24" ht="23.1" customHeight="1" x14ac:dyDescent="0.2">
      <c r="X9080" s="65"/>
    </row>
    <row r="9081" spans="24:24" ht="23.1" customHeight="1" x14ac:dyDescent="0.2">
      <c r="X9081" s="65"/>
    </row>
    <row r="9082" spans="24:24" ht="23.1" customHeight="1" x14ac:dyDescent="0.2">
      <c r="X9082" s="65"/>
    </row>
    <row r="9083" spans="24:24" ht="23.1" customHeight="1" x14ac:dyDescent="0.2">
      <c r="X9083" s="65"/>
    </row>
    <row r="9084" spans="24:24" ht="23.1" customHeight="1" x14ac:dyDescent="0.2">
      <c r="X9084" s="65"/>
    </row>
    <row r="9085" spans="24:24" ht="23.1" customHeight="1" x14ac:dyDescent="0.2">
      <c r="X9085" s="65"/>
    </row>
    <row r="9086" spans="24:24" ht="23.1" customHeight="1" x14ac:dyDescent="0.2">
      <c r="X9086" s="65"/>
    </row>
    <row r="9087" spans="24:24" ht="23.1" customHeight="1" x14ac:dyDescent="0.2">
      <c r="X9087" s="65"/>
    </row>
    <row r="9088" spans="24:24" ht="23.1" customHeight="1" x14ac:dyDescent="0.2">
      <c r="X9088" s="65"/>
    </row>
    <row r="9089" spans="24:24" ht="23.1" customHeight="1" x14ac:dyDescent="0.2">
      <c r="X9089" s="65"/>
    </row>
    <row r="9090" spans="24:24" ht="23.1" customHeight="1" x14ac:dyDescent="0.2">
      <c r="X9090" s="65"/>
    </row>
    <row r="9091" spans="24:24" ht="23.1" customHeight="1" x14ac:dyDescent="0.2">
      <c r="X9091" s="65"/>
    </row>
    <row r="9092" spans="24:24" ht="23.1" customHeight="1" x14ac:dyDescent="0.2">
      <c r="X9092" s="65"/>
    </row>
    <row r="9093" spans="24:24" ht="23.1" customHeight="1" x14ac:dyDescent="0.2">
      <c r="X9093" s="65"/>
    </row>
    <row r="9094" spans="24:24" ht="23.1" customHeight="1" x14ac:dyDescent="0.2">
      <c r="X9094" s="65"/>
    </row>
    <row r="9095" spans="24:24" ht="23.1" customHeight="1" x14ac:dyDescent="0.2">
      <c r="X9095" s="65"/>
    </row>
    <row r="9096" spans="24:24" ht="23.1" customHeight="1" x14ac:dyDescent="0.2">
      <c r="X9096" s="65"/>
    </row>
    <row r="9097" spans="24:24" ht="23.1" customHeight="1" x14ac:dyDescent="0.2">
      <c r="X9097" s="65"/>
    </row>
    <row r="9098" spans="24:24" ht="23.1" customHeight="1" x14ac:dyDescent="0.2">
      <c r="X9098" s="65"/>
    </row>
    <row r="9099" spans="24:24" ht="23.1" customHeight="1" x14ac:dyDescent="0.2">
      <c r="X9099" s="65"/>
    </row>
    <row r="9100" spans="24:24" ht="23.1" customHeight="1" x14ac:dyDescent="0.2">
      <c r="X9100" s="65"/>
    </row>
    <row r="9101" spans="24:24" ht="23.1" customHeight="1" x14ac:dyDescent="0.2">
      <c r="X9101" s="65"/>
    </row>
    <row r="9102" spans="24:24" ht="23.1" customHeight="1" x14ac:dyDescent="0.2">
      <c r="X9102" s="65"/>
    </row>
    <row r="9103" spans="24:24" ht="23.1" customHeight="1" x14ac:dyDescent="0.2">
      <c r="X9103" s="65"/>
    </row>
    <row r="9104" spans="24:24" ht="23.1" customHeight="1" x14ac:dyDescent="0.2">
      <c r="X9104" s="65"/>
    </row>
    <row r="9105" spans="24:24" ht="23.1" customHeight="1" x14ac:dyDescent="0.2">
      <c r="X9105" s="65"/>
    </row>
    <row r="9106" spans="24:24" ht="23.1" customHeight="1" x14ac:dyDescent="0.2">
      <c r="X9106" s="65"/>
    </row>
    <row r="9107" spans="24:24" ht="23.1" customHeight="1" x14ac:dyDescent="0.2">
      <c r="X9107" s="65"/>
    </row>
    <row r="9108" spans="24:24" ht="23.1" customHeight="1" x14ac:dyDescent="0.2">
      <c r="X9108" s="65"/>
    </row>
    <row r="9109" spans="24:24" ht="23.1" customHeight="1" x14ac:dyDescent="0.2">
      <c r="X9109" s="65"/>
    </row>
    <row r="9110" spans="24:24" ht="23.1" customHeight="1" x14ac:dyDescent="0.2">
      <c r="X9110" s="65"/>
    </row>
    <row r="9111" spans="24:24" ht="23.1" customHeight="1" x14ac:dyDescent="0.2">
      <c r="X9111" s="65"/>
    </row>
    <row r="9112" spans="24:24" ht="23.1" customHeight="1" x14ac:dyDescent="0.2">
      <c r="X9112" s="65"/>
    </row>
    <row r="9113" spans="24:24" ht="23.1" customHeight="1" x14ac:dyDescent="0.2">
      <c r="X9113" s="65"/>
    </row>
    <row r="9114" spans="24:24" ht="23.1" customHeight="1" x14ac:dyDescent="0.2">
      <c r="X9114" s="65"/>
    </row>
    <row r="9115" spans="24:24" ht="23.1" customHeight="1" x14ac:dyDescent="0.2">
      <c r="X9115" s="65"/>
    </row>
    <row r="9116" spans="24:24" ht="23.1" customHeight="1" x14ac:dyDescent="0.2">
      <c r="X9116" s="65"/>
    </row>
    <row r="9117" spans="24:24" ht="23.1" customHeight="1" x14ac:dyDescent="0.2">
      <c r="X9117" s="65"/>
    </row>
    <row r="9118" spans="24:24" ht="23.1" customHeight="1" x14ac:dyDescent="0.2">
      <c r="X9118" s="65"/>
    </row>
    <row r="9119" spans="24:24" ht="23.1" customHeight="1" x14ac:dyDescent="0.2">
      <c r="X9119" s="65"/>
    </row>
    <row r="9120" spans="24:24" ht="23.1" customHeight="1" x14ac:dyDescent="0.2">
      <c r="X9120" s="65"/>
    </row>
    <row r="9121" spans="24:24" ht="23.1" customHeight="1" x14ac:dyDescent="0.2">
      <c r="X9121" s="65"/>
    </row>
    <row r="9122" spans="24:24" ht="23.1" customHeight="1" x14ac:dyDescent="0.2">
      <c r="X9122" s="65"/>
    </row>
    <row r="9123" spans="24:24" ht="23.1" customHeight="1" x14ac:dyDescent="0.2">
      <c r="X9123" s="65"/>
    </row>
    <row r="9124" spans="24:24" ht="23.1" customHeight="1" x14ac:dyDescent="0.2">
      <c r="X9124" s="65"/>
    </row>
    <row r="9125" spans="24:24" ht="23.1" customHeight="1" x14ac:dyDescent="0.2">
      <c r="X9125" s="65"/>
    </row>
    <row r="9126" spans="24:24" ht="23.1" customHeight="1" x14ac:dyDescent="0.2">
      <c r="X9126" s="65"/>
    </row>
    <row r="9127" spans="24:24" ht="23.1" customHeight="1" x14ac:dyDescent="0.2">
      <c r="X9127" s="65"/>
    </row>
    <row r="9128" spans="24:24" ht="23.1" customHeight="1" x14ac:dyDescent="0.2">
      <c r="X9128" s="65"/>
    </row>
    <row r="9129" spans="24:24" ht="23.1" customHeight="1" x14ac:dyDescent="0.2">
      <c r="X9129" s="65"/>
    </row>
    <row r="9130" spans="24:24" ht="23.1" customHeight="1" x14ac:dyDescent="0.2">
      <c r="X9130" s="65"/>
    </row>
    <row r="9131" spans="24:24" ht="23.1" customHeight="1" x14ac:dyDescent="0.2">
      <c r="X9131" s="65"/>
    </row>
    <row r="9132" spans="24:24" ht="23.1" customHeight="1" x14ac:dyDescent="0.2">
      <c r="X9132" s="65"/>
    </row>
    <row r="9133" spans="24:24" ht="23.1" customHeight="1" x14ac:dyDescent="0.2">
      <c r="X9133" s="65"/>
    </row>
    <row r="9134" spans="24:24" ht="23.1" customHeight="1" x14ac:dyDescent="0.2">
      <c r="X9134" s="65"/>
    </row>
    <row r="9135" spans="24:24" ht="23.1" customHeight="1" x14ac:dyDescent="0.2">
      <c r="X9135" s="65"/>
    </row>
    <row r="9136" spans="24:24" ht="23.1" customHeight="1" x14ac:dyDescent="0.2">
      <c r="X9136" s="65"/>
    </row>
    <row r="9137" spans="24:24" ht="23.1" customHeight="1" x14ac:dyDescent="0.2">
      <c r="X9137" s="65"/>
    </row>
    <row r="9138" spans="24:24" ht="23.1" customHeight="1" x14ac:dyDescent="0.2">
      <c r="X9138" s="65"/>
    </row>
    <row r="9139" spans="24:24" ht="23.1" customHeight="1" x14ac:dyDescent="0.2">
      <c r="X9139" s="65"/>
    </row>
    <row r="9140" spans="24:24" ht="23.1" customHeight="1" x14ac:dyDescent="0.2">
      <c r="X9140" s="65"/>
    </row>
    <row r="9141" spans="24:24" ht="23.1" customHeight="1" x14ac:dyDescent="0.2">
      <c r="X9141" s="65"/>
    </row>
    <row r="9142" spans="24:24" ht="23.1" customHeight="1" x14ac:dyDescent="0.2">
      <c r="X9142" s="65"/>
    </row>
    <row r="9143" spans="24:24" ht="23.1" customHeight="1" x14ac:dyDescent="0.2">
      <c r="X9143" s="65"/>
    </row>
    <row r="9144" spans="24:24" ht="23.1" customHeight="1" x14ac:dyDescent="0.2">
      <c r="X9144" s="65"/>
    </row>
    <row r="9145" spans="24:24" ht="23.1" customHeight="1" x14ac:dyDescent="0.2">
      <c r="X9145" s="65"/>
    </row>
    <row r="9146" spans="24:24" ht="23.1" customHeight="1" x14ac:dyDescent="0.2">
      <c r="X9146" s="65"/>
    </row>
    <row r="9147" spans="24:24" ht="23.1" customHeight="1" x14ac:dyDescent="0.2">
      <c r="X9147" s="65"/>
    </row>
    <row r="9148" spans="24:24" ht="23.1" customHeight="1" x14ac:dyDescent="0.2">
      <c r="X9148" s="65"/>
    </row>
    <row r="9149" spans="24:24" ht="23.1" customHeight="1" x14ac:dyDescent="0.2">
      <c r="X9149" s="65"/>
    </row>
    <row r="9150" spans="24:24" ht="23.1" customHeight="1" x14ac:dyDescent="0.2">
      <c r="X9150" s="65"/>
    </row>
    <row r="9151" spans="24:24" ht="23.1" customHeight="1" x14ac:dyDescent="0.2">
      <c r="X9151" s="65"/>
    </row>
    <row r="9152" spans="24:24" ht="23.1" customHeight="1" x14ac:dyDescent="0.2">
      <c r="X9152" s="65"/>
    </row>
    <row r="9153" spans="24:24" ht="23.1" customHeight="1" x14ac:dyDescent="0.2">
      <c r="X9153" s="65"/>
    </row>
    <row r="9154" spans="24:24" ht="23.1" customHeight="1" x14ac:dyDescent="0.2">
      <c r="X9154" s="65"/>
    </row>
    <row r="9155" spans="24:24" ht="23.1" customHeight="1" x14ac:dyDescent="0.2">
      <c r="X9155" s="65"/>
    </row>
    <row r="9156" spans="24:24" ht="23.1" customHeight="1" x14ac:dyDescent="0.2">
      <c r="X9156" s="65"/>
    </row>
    <row r="9157" spans="24:24" ht="23.1" customHeight="1" x14ac:dyDescent="0.2">
      <c r="X9157" s="65"/>
    </row>
    <row r="9158" spans="24:24" ht="23.1" customHeight="1" x14ac:dyDescent="0.2">
      <c r="X9158" s="65"/>
    </row>
    <row r="9159" spans="24:24" ht="23.1" customHeight="1" x14ac:dyDescent="0.2">
      <c r="X9159" s="65"/>
    </row>
    <row r="9160" spans="24:24" ht="23.1" customHeight="1" x14ac:dyDescent="0.2">
      <c r="X9160" s="65"/>
    </row>
    <row r="9161" spans="24:24" ht="23.1" customHeight="1" x14ac:dyDescent="0.2">
      <c r="X9161" s="65"/>
    </row>
    <row r="9162" spans="24:24" ht="23.1" customHeight="1" x14ac:dyDescent="0.2">
      <c r="X9162" s="65"/>
    </row>
    <row r="9163" spans="24:24" ht="23.1" customHeight="1" x14ac:dyDescent="0.2">
      <c r="X9163" s="65"/>
    </row>
    <row r="9164" spans="24:24" ht="23.1" customHeight="1" x14ac:dyDescent="0.2">
      <c r="X9164" s="65"/>
    </row>
    <row r="9165" spans="24:24" ht="23.1" customHeight="1" x14ac:dyDescent="0.2">
      <c r="X9165" s="65"/>
    </row>
    <row r="9166" spans="24:24" ht="23.1" customHeight="1" x14ac:dyDescent="0.2">
      <c r="X9166" s="65"/>
    </row>
    <row r="9167" spans="24:24" ht="23.1" customHeight="1" x14ac:dyDescent="0.2">
      <c r="X9167" s="65"/>
    </row>
    <row r="9168" spans="24:24" ht="23.1" customHeight="1" x14ac:dyDescent="0.2">
      <c r="X9168" s="65"/>
    </row>
    <row r="9169" spans="24:24" ht="23.1" customHeight="1" x14ac:dyDescent="0.2">
      <c r="X9169" s="65"/>
    </row>
    <row r="9170" spans="24:24" ht="23.1" customHeight="1" x14ac:dyDescent="0.2">
      <c r="X9170" s="65"/>
    </row>
    <row r="9171" spans="24:24" ht="23.1" customHeight="1" x14ac:dyDescent="0.2">
      <c r="X9171" s="65"/>
    </row>
    <row r="9172" spans="24:24" ht="23.1" customHeight="1" x14ac:dyDescent="0.2">
      <c r="X9172" s="65"/>
    </row>
    <row r="9173" spans="24:24" ht="23.1" customHeight="1" x14ac:dyDescent="0.2">
      <c r="X9173" s="65"/>
    </row>
    <row r="9174" spans="24:24" ht="23.1" customHeight="1" x14ac:dyDescent="0.2">
      <c r="X9174" s="65"/>
    </row>
    <row r="9175" spans="24:24" ht="23.1" customHeight="1" x14ac:dyDescent="0.2">
      <c r="X9175" s="65"/>
    </row>
    <row r="9176" spans="24:24" ht="23.1" customHeight="1" x14ac:dyDescent="0.2">
      <c r="X9176" s="65"/>
    </row>
    <row r="9177" spans="24:24" ht="23.1" customHeight="1" x14ac:dyDescent="0.2">
      <c r="X9177" s="65"/>
    </row>
    <row r="9178" spans="24:24" ht="23.1" customHeight="1" x14ac:dyDescent="0.2">
      <c r="X9178" s="65"/>
    </row>
    <row r="9179" spans="24:24" ht="23.1" customHeight="1" x14ac:dyDescent="0.2">
      <c r="X9179" s="65"/>
    </row>
    <row r="9180" spans="24:24" ht="23.1" customHeight="1" x14ac:dyDescent="0.2">
      <c r="X9180" s="65"/>
    </row>
    <row r="9181" spans="24:24" ht="23.1" customHeight="1" x14ac:dyDescent="0.2">
      <c r="X9181" s="65"/>
    </row>
    <row r="9182" spans="24:24" ht="23.1" customHeight="1" x14ac:dyDescent="0.2">
      <c r="X9182" s="65"/>
    </row>
    <row r="9183" spans="24:24" ht="23.1" customHeight="1" x14ac:dyDescent="0.2">
      <c r="X9183" s="65"/>
    </row>
    <row r="9184" spans="24:24" ht="23.1" customHeight="1" x14ac:dyDescent="0.2">
      <c r="X9184" s="65"/>
    </row>
    <row r="9185" spans="24:24" ht="23.1" customHeight="1" x14ac:dyDescent="0.2">
      <c r="X9185" s="65"/>
    </row>
    <row r="9186" spans="24:24" ht="23.1" customHeight="1" x14ac:dyDescent="0.2">
      <c r="X9186" s="65"/>
    </row>
    <row r="9187" spans="24:24" ht="23.1" customHeight="1" x14ac:dyDescent="0.2">
      <c r="X9187" s="65"/>
    </row>
    <row r="9188" spans="24:24" ht="23.1" customHeight="1" x14ac:dyDescent="0.2">
      <c r="X9188" s="65"/>
    </row>
    <row r="9189" spans="24:24" ht="23.1" customHeight="1" x14ac:dyDescent="0.2">
      <c r="X9189" s="65"/>
    </row>
    <row r="9190" spans="24:24" ht="23.1" customHeight="1" x14ac:dyDescent="0.2">
      <c r="X9190" s="65"/>
    </row>
    <row r="9191" spans="24:24" ht="23.1" customHeight="1" x14ac:dyDescent="0.2">
      <c r="X9191" s="65"/>
    </row>
    <row r="9192" spans="24:24" ht="23.1" customHeight="1" x14ac:dyDescent="0.2">
      <c r="X9192" s="65"/>
    </row>
    <row r="9193" spans="24:24" ht="23.1" customHeight="1" x14ac:dyDescent="0.2">
      <c r="X9193" s="65"/>
    </row>
    <row r="9194" spans="24:24" ht="23.1" customHeight="1" x14ac:dyDescent="0.2">
      <c r="X9194" s="65"/>
    </row>
    <row r="9195" spans="24:24" ht="23.1" customHeight="1" x14ac:dyDescent="0.2">
      <c r="X9195" s="65"/>
    </row>
    <row r="9196" spans="24:24" ht="23.1" customHeight="1" x14ac:dyDescent="0.2">
      <c r="X9196" s="65"/>
    </row>
    <row r="9197" spans="24:24" ht="23.1" customHeight="1" x14ac:dyDescent="0.2">
      <c r="X9197" s="65"/>
    </row>
    <row r="9198" spans="24:24" ht="23.1" customHeight="1" x14ac:dyDescent="0.2">
      <c r="X9198" s="65"/>
    </row>
    <row r="9199" spans="24:24" ht="23.1" customHeight="1" x14ac:dyDescent="0.2">
      <c r="X9199" s="65"/>
    </row>
    <row r="9200" spans="24:24" ht="23.1" customHeight="1" x14ac:dyDescent="0.2">
      <c r="X9200" s="65"/>
    </row>
    <row r="9201" spans="24:24" ht="23.1" customHeight="1" x14ac:dyDescent="0.2">
      <c r="X9201" s="65"/>
    </row>
    <row r="9202" spans="24:24" ht="23.1" customHeight="1" x14ac:dyDescent="0.2">
      <c r="X9202" s="65"/>
    </row>
    <row r="9203" spans="24:24" ht="23.1" customHeight="1" x14ac:dyDescent="0.2">
      <c r="X9203" s="65"/>
    </row>
    <row r="9204" spans="24:24" ht="23.1" customHeight="1" x14ac:dyDescent="0.2">
      <c r="X9204" s="65"/>
    </row>
    <row r="9205" spans="24:24" ht="23.1" customHeight="1" x14ac:dyDescent="0.2">
      <c r="X9205" s="65"/>
    </row>
    <row r="9206" spans="24:24" ht="23.1" customHeight="1" x14ac:dyDescent="0.2">
      <c r="X9206" s="65"/>
    </row>
    <row r="9207" spans="24:24" ht="23.1" customHeight="1" x14ac:dyDescent="0.2">
      <c r="X9207" s="65"/>
    </row>
    <row r="9208" spans="24:24" ht="23.1" customHeight="1" x14ac:dyDescent="0.2">
      <c r="X9208" s="65"/>
    </row>
    <row r="9209" spans="24:24" ht="23.1" customHeight="1" x14ac:dyDescent="0.2">
      <c r="X9209" s="65"/>
    </row>
    <row r="9210" spans="24:24" ht="23.1" customHeight="1" x14ac:dyDescent="0.2">
      <c r="X9210" s="65"/>
    </row>
    <row r="9211" spans="24:24" ht="23.1" customHeight="1" x14ac:dyDescent="0.2">
      <c r="X9211" s="65"/>
    </row>
    <row r="9212" spans="24:24" ht="23.1" customHeight="1" x14ac:dyDescent="0.2">
      <c r="X9212" s="65"/>
    </row>
    <row r="9213" spans="24:24" ht="23.1" customHeight="1" x14ac:dyDescent="0.2">
      <c r="X9213" s="65"/>
    </row>
    <row r="9214" spans="24:24" ht="23.1" customHeight="1" x14ac:dyDescent="0.2">
      <c r="X9214" s="65"/>
    </row>
    <row r="9215" spans="24:24" ht="23.1" customHeight="1" x14ac:dyDescent="0.2">
      <c r="X9215" s="65"/>
    </row>
    <row r="9216" spans="24:24" ht="23.1" customHeight="1" x14ac:dyDescent="0.2">
      <c r="X9216" s="65"/>
    </row>
    <row r="9217" spans="24:24" ht="23.1" customHeight="1" x14ac:dyDescent="0.2">
      <c r="X9217" s="65"/>
    </row>
    <row r="9218" spans="24:24" ht="23.1" customHeight="1" x14ac:dyDescent="0.2">
      <c r="X9218" s="65"/>
    </row>
    <row r="9219" spans="24:24" ht="23.1" customHeight="1" x14ac:dyDescent="0.2">
      <c r="X9219" s="65"/>
    </row>
    <row r="9220" spans="24:24" ht="23.1" customHeight="1" x14ac:dyDescent="0.2">
      <c r="X9220" s="65"/>
    </row>
    <row r="9221" spans="24:24" ht="23.1" customHeight="1" x14ac:dyDescent="0.2">
      <c r="X9221" s="65"/>
    </row>
    <row r="9222" spans="24:24" ht="23.1" customHeight="1" x14ac:dyDescent="0.2">
      <c r="X9222" s="65"/>
    </row>
    <row r="9223" spans="24:24" ht="23.1" customHeight="1" x14ac:dyDescent="0.2">
      <c r="X9223" s="65"/>
    </row>
    <row r="9224" spans="24:24" ht="23.1" customHeight="1" x14ac:dyDescent="0.2">
      <c r="X9224" s="65"/>
    </row>
    <row r="9225" spans="24:24" ht="23.1" customHeight="1" x14ac:dyDescent="0.2">
      <c r="X9225" s="65"/>
    </row>
    <row r="9226" spans="24:24" ht="23.1" customHeight="1" x14ac:dyDescent="0.2">
      <c r="X9226" s="65"/>
    </row>
    <row r="9227" spans="24:24" ht="23.1" customHeight="1" x14ac:dyDescent="0.2">
      <c r="X9227" s="65"/>
    </row>
    <row r="9228" spans="24:24" ht="23.1" customHeight="1" x14ac:dyDescent="0.2">
      <c r="X9228" s="65"/>
    </row>
    <row r="9229" spans="24:24" ht="23.1" customHeight="1" x14ac:dyDescent="0.2">
      <c r="X9229" s="65"/>
    </row>
    <row r="9230" spans="24:24" ht="23.1" customHeight="1" x14ac:dyDescent="0.2">
      <c r="X9230" s="65"/>
    </row>
    <row r="9231" spans="24:24" ht="23.1" customHeight="1" x14ac:dyDescent="0.2">
      <c r="X9231" s="65"/>
    </row>
    <row r="9232" spans="24:24" ht="23.1" customHeight="1" x14ac:dyDescent="0.2">
      <c r="X9232" s="65"/>
    </row>
    <row r="9233" spans="24:24" ht="23.1" customHeight="1" x14ac:dyDescent="0.2">
      <c r="X9233" s="65"/>
    </row>
    <row r="9234" spans="24:24" ht="23.1" customHeight="1" x14ac:dyDescent="0.2">
      <c r="X9234" s="65"/>
    </row>
    <row r="9235" spans="24:24" ht="23.1" customHeight="1" x14ac:dyDescent="0.2">
      <c r="X9235" s="65"/>
    </row>
    <row r="9236" spans="24:24" ht="23.1" customHeight="1" x14ac:dyDescent="0.2">
      <c r="X9236" s="65"/>
    </row>
    <row r="9237" spans="24:24" ht="23.1" customHeight="1" x14ac:dyDescent="0.2">
      <c r="X9237" s="65"/>
    </row>
    <row r="9238" spans="24:24" ht="23.1" customHeight="1" x14ac:dyDescent="0.2">
      <c r="X9238" s="65"/>
    </row>
    <row r="9239" spans="24:24" ht="23.1" customHeight="1" x14ac:dyDescent="0.2">
      <c r="X9239" s="65"/>
    </row>
    <row r="9240" spans="24:24" ht="23.1" customHeight="1" x14ac:dyDescent="0.2">
      <c r="X9240" s="65"/>
    </row>
    <row r="9241" spans="24:24" ht="23.1" customHeight="1" x14ac:dyDescent="0.2">
      <c r="X9241" s="65"/>
    </row>
    <row r="9242" spans="24:24" ht="23.1" customHeight="1" x14ac:dyDescent="0.2">
      <c r="X9242" s="65"/>
    </row>
    <row r="9243" spans="24:24" ht="23.1" customHeight="1" x14ac:dyDescent="0.2">
      <c r="X9243" s="65"/>
    </row>
    <row r="9244" spans="24:24" ht="23.1" customHeight="1" x14ac:dyDescent="0.2">
      <c r="X9244" s="65"/>
    </row>
    <row r="9245" spans="24:24" ht="23.1" customHeight="1" x14ac:dyDescent="0.2">
      <c r="X9245" s="65"/>
    </row>
    <row r="9246" spans="24:24" ht="23.1" customHeight="1" x14ac:dyDescent="0.2">
      <c r="X9246" s="65"/>
    </row>
    <row r="9247" spans="24:24" ht="23.1" customHeight="1" x14ac:dyDescent="0.2">
      <c r="X9247" s="65"/>
    </row>
    <row r="9248" spans="24:24" ht="23.1" customHeight="1" x14ac:dyDescent="0.2">
      <c r="X9248" s="65"/>
    </row>
    <row r="9249" spans="24:24" ht="23.1" customHeight="1" x14ac:dyDescent="0.2">
      <c r="X9249" s="65"/>
    </row>
    <row r="9250" spans="24:24" ht="23.1" customHeight="1" x14ac:dyDescent="0.2">
      <c r="X9250" s="65"/>
    </row>
    <row r="9251" spans="24:24" ht="23.1" customHeight="1" x14ac:dyDescent="0.2">
      <c r="X9251" s="65"/>
    </row>
    <row r="9252" spans="24:24" ht="23.1" customHeight="1" x14ac:dyDescent="0.2">
      <c r="X9252" s="65"/>
    </row>
    <row r="9253" spans="24:24" ht="23.1" customHeight="1" x14ac:dyDescent="0.2">
      <c r="X9253" s="65"/>
    </row>
    <row r="9254" spans="24:24" ht="23.1" customHeight="1" x14ac:dyDescent="0.2">
      <c r="X9254" s="65"/>
    </row>
    <row r="9255" spans="24:24" ht="23.1" customHeight="1" x14ac:dyDescent="0.2">
      <c r="X9255" s="65"/>
    </row>
    <row r="9256" spans="24:24" ht="23.1" customHeight="1" x14ac:dyDescent="0.2">
      <c r="X9256" s="65"/>
    </row>
    <row r="9257" spans="24:24" ht="23.1" customHeight="1" x14ac:dyDescent="0.2">
      <c r="X9257" s="65"/>
    </row>
    <row r="9258" spans="24:24" ht="23.1" customHeight="1" x14ac:dyDescent="0.2">
      <c r="X9258" s="65"/>
    </row>
    <row r="9259" spans="24:24" ht="23.1" customHeight="1" x14ac:dyDescent="0.2">
      <c r="X9259" s="65"/>
    </row>
    <row r="9260" spans="24:24" ht="23.1" customHeight="1" x14ac:dyDescent="0.2">
      <c r="X9260" s="65"/>
    </row>
    <row r="9261" spans="24:24" ht="23.1" customHeight="1" x14ac:dyDescent="0.2">
      <c r="X9261" s="65"/>
    </row>
    <row r="9262" spans="24:24" ht="23.1" customHeight="1" x14ac:dyDescent="0.2">
      <c r="X9262" s="65"/>
    </row>
    <row r="9263" spans="24:24" ht="23.1" customHeight="1" x14ac:dyDescent="0.2">
      <c r="X9263" s="65"/>
    </row>
    <row r="9264" spans="24:24" ht="23.1" customHeight="1" x14ac:dyDescent="0.2">
      <c r="X9264" s="65"/>
    </row>
    <row r="9265" spans="24:24" ht="23.1" customHeight="1" x14ac:dyDescent="0.2">
      <c r="X9265" s="65"/>
    </row>
    <row r="9266" spans="24:24" ht="23.1" customHeight="1" x14ac:dyDescent="0.2">
      <c r="X9266" s="65"/>
    </row>
    <row r="9267" spans="24:24" ht="23.1" customHeight="1" x14ac:dyDescent="0.2">
      <c r="X9267" s="65"/>
    </row>
    <row r="9268" spans="24:24" ht="23.1" customHeight="1" x14ac:dyDescent="0.2">
      <c r="X9268" s="65"/>
    </row>
    <row r="9269" spans="24:24" ht="23.1" customHeight="1" x14ac:dyDescent="0.2">
      <c r="X9269" s="65"/>
    </row>
    <row r="9270" spans="24:24" ht="23.1" customHeight="1" x14ac:dyDescent="0.2">
      <c r="X9270" s="65"/>
    </row>
    <row r="9271" spans="24:24" ht="23.1" customHeight="1" x14ac:dyDescent="0.2">
      <c r="X9271" s="65"/>
    </row>
    <row r="9272" spans="24:24" ht="23.1" customHeight="1" x14ac:dyDescent="0.2">
      <c r="X9272" s="65"/>
    </row>
    <row r="9273" spans="24:24" ht="23.1" customHeight="1" x14ac:dyDescent="0.2">
      <c r="X9273" s="65"/>
    </row>
    <row r="9274" spans="24:24" ht="23.1" customHeight="1" x14ac:dyDescent="0.2">
      <c r="X9274" s="65"/>
    </row>
    <row r="9275" spans="24:24" ht="23.1" customHeight="1" x14ac:dyDescent="0.2">
      <c r="X9275" s="65"/>
    </row>
    <row r="9276" spans="24:24" ht="23.1" customHeight="1" x14ac:dyDescent="0.2">
      <c r="X9276" s="65"/>
    </row>
    <row r="9277" spans="24:24" ht="23.1" customHeight="1" x14ac:dyDescent="0.2">
      <c r="X9277" s="65"/>
    </row>
    <row r="9278" spans="24:24" ht="23.1" customHeight="1" x14ac:dyDescent="0.2">
      <c r="X9278" s="65"/>
    </row>
    <row r="9279" spans="24:24" ht="23.1" customHeight="1" x14ac:dyDescent="0.2">
      <c r="X9279" s="65"/>
    </row>
    <row r="9280" spans="24:24" ht="23.1" customHeight="1" x14ac:dyDescent="0.2">
      <c r="X9280" s="65"/>
    </row>
    <row r="9281" spans="24:24" ht="23.1" customHeight="1" x14ac:dyDescent="0.2">
      <c r="X9281" s="65"/>
    </row>
    <row r="9282" spans="24:24" ht="23.1" customHeight="1" x14ac:dyDescent="0.2">
      <c r="X9282" s="65"/>
    </row>
    <row r="9283" spans="24:24" ht="23.1" customHeight="1" x14ac:dyDescent="0.2">
      <c r="X9283" s="65"/>
    </row>
    <row r="9284" spans="24:24" ht="23.1" customHeight="1" x14ac:dyDescent="0.2">
      <c r="X9284" s="65"/>
    </row>
    <row r="9285" spans="24:24" ht="23.1" customHeight="1" x14ac:dyDescent="0.2">
      <c r="X9285" s="65"/>
    </row>
    <row r="9286" spans="24:24" ht="23.1" customHeight="1" x14ac:dyDescent="0.2">
      <c r="X9286" s="65"/>
    </row>
    <row r="9287" spans="24:24" ht="23.1" customHeight="1" x14ac:dyDescent="0.2">
      <c r="X9287" s="65"/>
    </row>
    <row r="9288" spans="24:24" ht="23.1" customHeight="1" x14ac:dyDescent="0.2">
      <c r="X9288" s="65"/>
    </row>
    <row r="9289" spans="24:24" ht="23.1" customHeight="1" x14ac:dyDescent="0.2">
      <c r="X9289" s="65"/>
    </row>
    <row r="9290" spans="24:24" ht="23.1" customHeight="1" x14ac:dyDescent="0.2">
      <c r="X9290" s="65"/>
    </row>
    <row r="9291" spans="24:24" ht="23.1" customHeight="1" x14ac:dyDescent="0.2">
      <c r="X9291" s="65"/>
    </row>
    <row r="9292" spans="24:24" ht="23.1" customHeight="1" x14ac:dyDescent="0.2">
      <c r="X9292" s="65"/>
    </row>
    <row r="9293" spans="24:24" ht="23.1" customHeight="1" x14ac:dyDescent="0.2">
      <c r="X9293" s="65"/>
    </row>
    <row r="9294" spans="24:24" ht="23.1" customHeight="1" x14ac:dyDescent="0.2">
      <c r="X9294" s="65"/>
    </row>
    <row r="9295" spans="24:24" ht="23.1" customHeight="1" x14ac:dyDescent="0.2">
      <c r="X9295" s="65"/>
    </row>
    <row r="9296" spans="24:24" ht="23.1" customHeight="1" x14ac:dyDescent="0.2">
      <c r="X9296" s="65"/>
    </row>
    <row r="9297" spans="24:24" ht="23.1" customHeight="1" x14ac:dyDescent="0.2">
      <c r="X9297" s="65"/>
    </row>
    <row r="9298" spans="24:24" ht="23.1" customHeight="1" x14ac:dyDescent="0.2">
      <c r="X9298" s="65"/>
    </row>
    <row r="9299" spans="24:24" ht="23.1" customHeight="1" x14ac:dyDescent="0.2">
      <c r="X9299" s="65"/>
    </row>
    <row r="9300" spans="24:24" ht="23.1" customHeight="1" x14ac:dyDescent="0.2">
      <c r="X9300" s="65"/>
    </row>
    <row r="9301" spans="24:24" ht="23.1" customHeight="1" x14ac:dyDescent="0.2">
      <c r="X9301" s="65"/>
    </row>
    <row r="9302" spans="24:24" ht="23.1" customHeight="1" x14ac:dyDescent="0.2">
      <c r="X9302" s="65"/>
    </row>
    <row r="9303" spans="24:24" ht="23.1" customHeight="1" x14ac:dyDescent="0.2">
      <c r="X9303" s="65"/>
    </row>
    <row r="9304" spans="24:24" ht="23.1" customHeight="1" x14ac:dyDescent="0.2">
      <c r="X9304" s="65"/>
    </row>
    <row r="9305" spans="24:24" ht="23.1" customHeight="1" x14ac:dyDescent="0.2">
      <c r="X9305" s="65"/>
    </row>
    <row r="9306" spans="24:24" ht="23.1" customHeight="1" x14ac:dyDescent="0.2">
      <c r="X9306" s="65"/>
    </row>
    <row r="9307" spans="24:24" ht="23.1" customHeight="1" x14ac:dyDescent="0.2">
      <c r="X9307" s="65"/>
    </row>
    <row r="9308" spans="24:24" ht="23.1" customHeight="1" x14ac:dyDescent="0.2">
      <c r="X9308" s="65"/>
    </row>
    <row r="9309" spans="24:24" ht="23.1" customHeight="1" x14ac:dyDescent="0.2">
      <c r="X9309" s="65"/>
    </row>
    <row r="9310" spans="24:24" ht="23.1" customHeight="1" x14ac:dyDescent="0.2">
      <c r="X9310" s="65"/>
    </row>
    <row r="9311" spans="24:24" ht="23.1" customHeight="1" x14ac:dyDescent="0.2">
      <c r="X9311" s="65"/>
    </row>
    <row r="9312" spans="24:24" ht="23.1" customHeight="1" x14ac:dyDescent="0.2">
      <c r="X9312" s="65"/>
    </row>
    <row r="9313" spans="24:24" ht="23.1" customHeight="1" x14ac:dyDescent="0.2">
      <c r="X9313" s="65"/>
    </row>
    <row r="9314" spans="24:24" ht="23.1" customHeight="1" x14ac:dyDescent="0.2">
      <c r="X9314" s="65"/>
    </row>
    <row r="9315" spans="24:24" ht="23.1" customHeight="1" x14ac:dyDescent="0.2">
      <c r="X9315" s="65"/>
    </row>
    <row r="9316" spans="24:24" ht="23.1" customHeight="1" x14ac:dyDescent="0.2">
      <c r="X9316" s="65"/>
    </row>
    <row r="9317" spans="24:24" ht="23.1" customHeight="1" x14ac:dyDescent="0.2">
      <c r="X9317" s="65"/>
    </row>
    <row r="9318" spans="24:24" ht="23.1" customHeight="1" x14ac:dyDescent="0.2">
      <c r="X9318" s="65"/>
    </row>
    <row r="9319" spans="24:24" ht="23.1" customHeight="1" x14ac:dyDescent="0.2">
      <c r="X9319" s="65"/>
    </row>
    <row r="9320" spans="24:24" ht="23.1" customHeight="1" x14ac:dyDescent="0.2">
      <c r="X9320" s="65"/>
    </row>
    <row r="9321" spans="24:24" ht="23.1" customHeight="1" x14ac:dyDescent="0.2">
      <c r="X9321" s="65"/>
    </row>
    <row r="9322" spans="24:24" ht="23.1" customHeight="1" x14ac:dyDescent="0.2">
      <c r="X9322" s="65"/>
    </row>
    <row r="9323" spans="24:24" ht="23.1" customHeight="1" x14ac:dyDescent="0.2">
      <c r="X9323" s="65"/>
    </row>
    <row r="9324" spans="24:24" ht="23.1" customHeight="1" x14ac:dyDescent="0.2">
      <c r="X9324" s="65"/>
    </row>
    <row r="9325" spans="24:24" ht="23.1" customHeight="1" x14ac:dyDescent="0.2">
      <c r="X9325" s="65"/>
    </row>
    <row r="9326" spans="24:24" ht="23.1" customHeight="1" x14ac:dyDescent="0.2">
      <c r="X9326" s="65"/>
    </row>
    <row r="9327" spans="24:24" ht="23.1" customHeight="1" x14ac:dyDescent="0.2">
      <c r="X9327" s="65"/>
    </row>
    <row r="9328" spans="24:24" ht="23.1" customHeight="1" x14ac:dyDescent="0.2">
      <c r="X9328" s="65"/>
    </row>
    <row r="9329" spans="24:24" ht="23.1" customHeight="1" x14ac:dyDescent="0.2">
      <c r="X9329" s="65"/>
    </row>
    <row r="9330" spans="24:24" ht="23.1" customHeight="1" x14ac:dyDescent="0.2">
      <c r="X9330" s="65"/>
    </row>
    <row r="9331" spans="24:24" ht="23.1" customHeight="1" x14ac:dyDescent="0.2">
      <c r="X9331" s="65"/>
    </row>
    <row r="9332" spans="24:24" ht="23.1" customHeight="1" x14ac:dyDescent="0.2">
      <c r="X9332" s="65"/>
    </row>
    <row r="9333" spans="24:24" ht="23.1" customHeight="1" x14ac:dyDescent="0.2">
      <c r="X9333" s="65"/>
    </row>
    <row r="9334" spans="24:24" ht="23.1" customHeight="1" x14ac:dyDescent="0.2">
      <c r="X9334" s="65"/>
    </row>
    <row r="9335" spans="24:24" ht="23.1" customHeight="1" x14ac:dyDescent="0.2">
      <c r="X9335" s="65"/>
    </row>
    <row r="9336" spans="24:24" ht="23.1" customHeight="1" x14ac:dyDescent="0.2">
      <c r="X9336" s="65"/>
    </row>
    <row r="9337" spans="24:24" ht="23.1" customHeight="1" x14ac:dyDescent="0.2">
      <c r="X9337" s="65"/>
    </row>
    <row r="9338" spans="24:24" ht="23.1" customHeight="1" x14ac:dyDescent="0.2">
      <c r="X9338" s="65"/>
    </row>
    <row r="9339" spans="24:24" ht="23.1" customHeight="1" x14ac:dyDescent="0.2">
      <c r="X9339" s="65"/>
    </row>
    <row r="9340" spans="24:24" ht="23.1" customHeight="1" x14ac:dyDescent="0.2">
      <c r="X9340" s="65"/>
    </row>
    <row r="9341" spans="24:24" ht="23.1" customHeight="1" x14ac:dyDescent="0.2">
      <c r="X9341" s="65"/>
    </row>
    <row r="9342" spans="24:24" ht="23.1" customHeight="1" x14ac:dyDescent="0.2">
      <c r="X9342" s="65"/>
    </row>
    <row r="9343" spans="24:24" ht="23.1" customHeight="1" x14ac:dyDescent="0.2">
      <c r="X9343" s="65"/>
    </row>
    <row r="9344" spans="24:24" ht="23.1" customHeight="1" x14ac:dyDescent="0.2">
      <c r="X9344" s="65"/>
    </row>
    <row r="9345" spans="24:24" ht="23.1" customHeight="1" x14ac:dyDescent="0.2">
      <c r="X9345" s="65"/>
    </row>
    <row r="9346" spans="24:24" ht="23.1" customHeight="1" x14ac:dyDescent="0.2">
      <c r="X9346" s="65"/>
    </row>
    <row r="9347" spans="24:24" ht="23.1" customHeight="1" x14ac:dyDescent="0.2">
      <c r="X9347" s="65"/>
    </row>
    <row r="9348" spans="24:24" ht="23.1" customHeight="1" x14ac:dyDescent="0.2">
      <c r="X9348" s="65"/>
    </row>
    <row r="9349" spans="24:24" ht="23.1" customHeight="1" x14ac:dyDescent="0.2">
      <c r="X9349" s="65"/>
    </row>
    <row r="9350" spans="24:24" ht="23.1" customHeight="1" x14ac:dyDescent="0.2">
      <c r="X9350" s="65"/>
    </row>
    <row r="9351" spans="24:24" ht="23.1" customHeight="1" x14ac:dyDescent="0.2">
      <c r="X9351" s="65"/>
    </row>
    <row r="9352" spans="24:24" ht="23.1" customHeight="1" x14ac:dyDescent="0.2">
      <c r="X9352" s="65"/>
    </row>
    <row r="9353" spans="24:24" ht="23.1" customHeight="1" x14ac:dyDescent="0.2">
      <c r="X9353" s="65"/>
    </row>
    <row r="9354" spans="24:24" ht="23.1" customHeight="1" x14ac:dyDescent="0.2">
      <c r="X9354" s="65"/>
    </row>
    <row r="9355" spans="24:24" ht="23.1" customHeight="1" x14ac:dyDescent="0.2">
      <c r="X9355" s="65"/>
    </row>
    <row r="9356" spans="24:24" ht="23.1" customHeight="1" x14ac:dyDescent="0.2">
      <c r="X9356" s="65"/>
    </row>
    <row r="9357" spans="24:24" ht="23.1" customHeight="1" x14ac:dyDescent="0.2">
      <c r="X9357" s="65"/>
    </row>
    <row r="9358" spans="24:24" ht="23.1" customHeight="1" x14ac:dyDescent="0.2">
      <c r="X9358" s="65"/>
    </row>
    <row r="9359" spans="24:24" ht="23.1" customHeight="1" x14ac:dyDescent="0.2">
      <c r="X9359" s="65"/>
    </row>
    <row r="9360" spans="24:24" ht="23.1" customHeight="1" x14ac:dyDescent="0.2">
      <c r="X9360" s="65"/>
    </row>
    <row r="9361" spans="24:24" ht="23.1" customHeight="1" x14ac:dyDescent="0.2">
      <c r="X9361" s="65"/>
    </row>
    <row r="9362" spans="24:24" ht="23.1" customHeight="1" x14ac:dyDescent="0.2">
      <c r="X9362" s="65"/>
    </row>
    <row r="9363" spans="24:24" ht="23.1" customHeight="1" x14ac:dyDescent="0.2">
      <c r="X9363" s="65"/>
    </row>
    <row r="9364" spans="24:24" ht="23.1" customHeight="1" x14ac:dyDescent="0.2">
      <c r="X9364" s="65"/>
    </row>
    <row r="9365" spans="24:24" ht="23.1" customHeight="1" x14ac:dyDescent="0.2">
      <c r="X9365" s="65"/>
    </row>
    <row r="9366" spans="24:24" ht="23.1" customHeight="1" x14ac:dyDescent="0.2">
      <c r="X9366" s="65"/>
    </row>
    <row r="9367" spans="24:24" ht="23.1" customHeight="1" x14ac:dyDescent="0.2">
      <c r="X9367" s="65"/>
    </row>
    <row r="9368" spans="24:24" ht="23.1" customHeight="1" x14ac:dyDescent="0.2">
      <c r="X9368" s="65"/>
    </row>
    <row r="9369" spans="24:24" ht="23.1" customHeight="1" x14ac:dyDescent="0.2">
      <c r="X9369" s="65"/>
    </row>
    <row r="9370" spans="24:24" ht="23.1" customHeight="1" x14ac:dyDescent="0.2">
      <c r="X9370" s="65"/>
    </row>
    <row r="9371" spans="24:24" ht="23.1" customHeight="1" x14ac:dyDescent="0.2">
      <c r="X9371" s="65"/>
    </row>
    <row r="9372" spans="24:24" ht="23.1" customHeight="1" x14ac:dyDescent="0.2">
      <c r="X9372" s="65"/>
    </row>
    <row r="9373" spans="24:24" ht="23.1" customHeight="1" x14ac:dyDescent="0.2">
      <c r="X9373" s="65"/>
    </row>
    <row r="9374" spans="24:24" ht="23.1" customHeight="1" x14ac:dyDescent="0.2">
      <c r="X9374" s="65"/>
    </row>
    <row r="9375" spans="24:24" ht="23.1" customHeight="1" x14ac:dyDescent="0.2">
      <c r="X9375" s="65"/>
    </row>
    <row r="9376" spans="24:24" ht="23.1" customHeight="1" x14ac:dyDescent="0.2">
      <c r="X9376" s="65"/>
    </row>
    <row r="9377" spans="24:24" ht="23.1" customHeight="1" x14ac:dyDescent="0.2">
      <c r="X9377" s="65"/>
    </row>
    <row r="9378" spans="24:24" ht="23.1" customHeight="1" x14ac:dyDescent="0.2">
      <c r="X9378" s="65"/>
    </row>
    <row r="9379" spans="24:24" ht="23.1" customHeight="1" x14ac:dyDescent="0.2">
      <c r="X9379" s="65"/>
    </row>
    <row r="9380" spans="24:24" ht="23.1" customHeight="1" x14ac:dyDescent="0.2">
      <c r="X9380" s="65"/>
    </row>
    <row r="9381" spans="24:24" ht="23.1" customHeight="1" x14ac:dyDescent="0.2">
      <c r="X9381" s="65"/>
    </row>
    <row r="9382" spans="24:24" ht="23.1" customHeight="1" x14ac:dyDescent="0.2">
      <c r="X9382" s="65"/>
    </row>
    <row r="9383" spans="24:24" ht="23.1" customHeight="1" x14ac:dyDescent="0.2">
      <c r="X9383" s="65"/>
    </row>
    <row r="9384" spans="24:24" ht="23.1" customHeight="1" x14ac:dyDescent="0.2">
      <c r="X9384" s="65"/>
    </row>
    <row r="9385" spans="24:24" ht="23.1" customHeight="1" x14ac:dyDescent="0.2">
      <c r="X9385" s="65"/>
    </row>
    <row r="9386" spans="24:24" ht="23.1" customHeight="1" x14ac:dyDescent="0.2">
      <c r="X9386" s="65"/>
    </row>
    <row r="9387" spans="24:24" ht="23.1" customHeight="1" x14ac:dyDescent="0.2">
      <c r="X9387" s="65"/>
    </row>
    <row r="9388" spans="24:24" ht="23.1" customHeight="1" x14ac:dyDescent="0.2">
      <c r="X9388" s="65"/>
    </row>
    <row r="9389" spans="24:24" ht="23.1" customHeight="1" x14ac:dyDescent="0.2">
      <c r="X9389" s="65"/>
    </row>
    <row r="9390" spans="24:24" ht="23.1" customHeight="1" x14ac:dyDescent="0.2">
      <c r="X9390" s="65"/>
    </row>
    <row r="9391" spans="24:24" ht="23.1" customHeight="1" x14ac:dyDescent="0.2">
      <c r="X9391" s="65"/>
    </row>
    <row r="9392" spans="24:24" ht="23.1" customHeight="1" x14ac:dyDescent="0.2">
      <c r="X9392" s="65"/>
    </row>
    <row r="9393" spans="24:24" ht="23.1" customHeight="1" x14ac:dyDescent="0.2">
      <c r="X9393" s="65"/>
    </row>
    <row r="9394" spans="24:24" ht="23.1" customHeight="1" x14ac:dyDescent="0.2">
      <c r="X9394" s="65"/>
    </row>
    <row r="9395" spans="24:24" ht="23.1" customHeight="1" x14ac:dyDescent="0.2">
      <c r="X9395" s="65"/>
    </row>
    <row r="9396" spans="24:24" ht="23.1" customHeight="1" x14ac:dyDescent="0.2">
      <c r="X9396" s="65"/>
    </row>
    <row r="9397" spans="24:24" ht="23.1" customHeight="1" x14ac:dyDescent="0.2">
      <c r="X9397" s="65"/>
    </row>
    <row r="9398" spans="24:24" ht="23.1" customHeight="1" x14ac:dyDescent="0.2">
      <c r="X9398" s="65"/>
    </row>
    <row r="9399" spans="24:24" ht="23.1" customHeight="1" x14ac:dyDescent="0.2">
      <c r="X9399" s="65"/>
    </row>
    <row r="9400" spans="24:24" ht="23.1" customHeight="1" x14ac:dyDescent="0.2">
      <c r="X9400" s="65"/>
    </row>
    <row r="9401" spans="24:24" ht="23.1" customHeight="1" x14ac:dyDescent="0.2">
      <c r="X9401" s="65"/>
    </row>
    <row r="9402" spans="24:24" ht="23.1" customHeight="1" x14ac:dyDescent="0.2">
      <c r="X9402" s="65"/>
    </row>
    <row r="9403" spans="24:24" ht="23.1" customHeight="1" x14ac:dyDescent="0.2">
      <c r="X9403" s="65"/>
    </row>
    <row r="9404" spans="24:24" ht="23.1" customHeight="1" x14ac:dyDescent="0.2">
      <c r="X9404" s="65"/>
    </row>
    <row r="9405" spans="24:24" ht="23.1" customHeight="1" x14ac:dyDescent="0.2">
      <c r="X9405" s="65"/>
    </row>
    <row r="9406" spans="24:24" ht="23.1" customHeight="1" x14ac:dyDescent="0.2">
      <c r="X9406" s="65"/>
    </row>
    <row r="9407" spans="24:24" ht="23.1" customHeight="1" x14ac:dyDescent="0.2">
      <c r="X9407" s="65"/>
    </row>
    <row r="9408" spans="24:24" ht="23.1" customHeight="1" x14ac:dyDescent="0.2">
      <c r="X9408" s="65"/>
    </row>
    <row r="9409" spans="24:24" ht="23.1" customHeight="1" x14ac:dyDescent="0.2">
      <c r="X9409" s="65"/>
    </row>
    <row r="9410" spans="24:24" ht="23.1" customHeight="1" x14ac:dyDescent="0.2">
      <c r="X9410" s="65"/>
    </row>
    <row r="9411" spans="24:24" ht="23.1" customHeight="1" x14ac:dyDescent="0.2">
      <c r="X9411" s="65"/>
    </row>
    <row r="9412" spans="24:24" ht="23.1" customHeight="1" x14ac:dyDescent="0.2">
      <c r="X9412" s="65"/>
    </row>
    <row r="9413" spans="24:24" ht="23.1" customHeight="1" x14ac:dyDescent="0.2">
      <c r="X9413" s="65"/>
    </row>
    <row r="9414" spans="24:24" ht="23.1" customHeight="1" x14ac:dyDescent="0.2">
      <c r="X9414" s="65"/>
    </row>
    <row r="9415" spans="24:24" ht="23.1" customHeight="1" x14ac:dyDescent="0.2">
      <c r="X9415" s="65"/>
    </row>
    <row r="9416" spans="24:24" ht="23.1" customHeight="1" x14ac:dyDescent="0.2">
      <c r="X9416" s="65"/>
    </row>
    <row r="9417" spans="24:24" ht="23.1" customHeight="1" x14ac:dyDescent="0.2">
      <c r="X9417" s="65"/>
    </row>
    <row r="9418" spans="24:24" ht="23.1" customHeight="1" x14ac:dyDescent="0.2">
      <c r="X9418" s="65"/>
    </row>
    <row r="9419" spans="24:24" ht="23.1" customHeight="1" x14ac:dyDescent="0.2">
      <c r="X9419" s="65"/>
    </row>
    <row r="9420" spans="24:24" ht="23.1" customHeight="1" x14ac:dyDescent="0.2">
      <c r="X9420" s="65"/>
    </row>
    <row r="9421" spans="24:24" ht="23.1" customHeight="1" x14ac:dyDescent="0.2">
      <c r="X9421" s="65"/>
    </row>
    <row r="9422" spans="24:24" ht="23.1" customHeight="1" x14ac:dyDescent="0.2">
      <c r="X9422" s="65"/>
    </row>
    <row r="9423" spans="24:24" ht="23.1" customHeight="1" x14ac:dyDescent="0.2">
      <c r="X9423" s="65"/>
    </row>
    <row r="9424" spans="24:24" ht="23.1" customHeight="1" x14ac:dyDescent="0.2">
      <c r="X9424" s="65"/>
    </row>
    <row r="9425" spans="24:24" ht="23.1" customHeight="1" x14ac:dyDescent="0.2">
      <c r="X9425" s="65"/>
    </row>
    <row r="9426" spans="24:24" ht="23.1" customHeight="1" x14ac:dyDescent="0.2">
      <c r="X9426" s="65"/>
    </row>
    <row r="9427" spans="24:24" ht="23.1" customHeight="1" x14ac:dyDescent="0.2">
      <c r="X9427" s="65"/>
    </row>
    <row r="9428" spans="24:24" ht="23.1" customHeight="1" x14ac:dyDescent="0.2">
      <c r="X9428" s="65"/>
    </row>
    <row r="9429" spans="24:24" ht="23.1" customHeight="1" x14ac:dyDescent="0.2">
      <c r="X9429" s="65"/>
    </row>
    <row r="9430" spans="24:24" ht="23.1" customHeight="1" x14ac:dyDescent="0.2">
      <c r="X9430" s="65"/>
    </row>
    <row r="9431" spans="24:24" ht="23.1" customHeight="1" x14ac:dyDescent="0.2">
      <c r="X9431" s="65"/>
    </row>
    <row r="9432" spans="24:24" ht="23.1" customHeight="1" x14ac:dyDescent="0.2">
      <c r="X9432" s="65"/>
    </row>
    <row r="9433" spans="24:24" ht="23.1" customHeight="1" x14ac:dyDescent="0.2">
      <c r="X9433" s="65"/>
    </row>
    <row r="9434" spans="24:24" ht="23.1" customHeight="1" x14ac:dyDescent="0.2">
      <c r="X9434" s="65"/>
    </row>
    <row r="9435" spans="24:24" ht="23.1" customHeight="1" x14ac:dyDescent="0.2">
      <c r="X9435" s="65"/>
    </row>
    <row r="9436" spans="24:24" ht="23.1" customHeight="1" x14ac:dyDescent="0.2">
      <c r="X9436" s="65"/>
    </row>
    <row r="9437" spans="24:24" ht="23.1" customHeight="1" x14ac:dyDescent="0.2">
      <c r="X9437" s="65"/>
    </row>
    <row r="9438" spans="24:24" ht="23.1" customHeight="1" x14ac:dyDescent="0.2">
      <c r="X9438" s="65"/>
    </row>
    <row r="9439" spans="24:24" ht="23.1" customHeight="1" x14ac:dyDescent="0.2">
      <c r="X9439" s="65"/>
    </row>
    <row r="9440" spans="24:24" ht="23.1" customHeight="1" x14ac:dyDescent="0.2">
      <c r="X9440" s="65"/>
    </row>
    <row r="9441" spans="24:24" ht="23.1" customHeight="1" x14ac:dyDescent="0.2">
      <c r="X9441" s="65"/>
    </row>
    <row r="9442" spans="24:24" ht="23.1" customHeight="1" x14ac:dyDescent="0.2">
      <c r="X9442" s="65"/>
    </row>
    <row r="9443" spans="24:24" ht="23.1" customHeight="1" x14ac:dyDescent="0.2">
      <c r="X9443" s="65"/>
    </row>
    <row r="9444" spans="24:24" ht="23.1" customHeight="1" x14ac:dyDescent="0.2">
      <c r="X9444" s="65"/>
    </row>
    <row r="9445" spans="24:24" ht="23.1" customHeight="1" x14ac:dyDescent="0.2">
      <c r="X9445" s="65"/>
    </row>
    <row r="9446" spans="24:24" ht="23.1" customHeight="1" x14ac:dyDescent="0.2">
      <c r="X9446" s="65"/>
    </row>
    <row r="9447" spans="24:24" ht="23.1" customHeight="1" x14ac:dyDescent="0.2">
      <c r="X9447" s="65"/>
    </row>
    <row r="9448" spans="24:24" ht="23.1" customHeight="1" x14ac:dyDescent="0.2">
      <c r="X9448" s="65"/>
    </row>
    <row r="9449" spans="24:24" ht="23.1" customHeight="1" x14ac:dyDescent="0.2">
      <c r="X9449" s="65"/>
    </row>
    <row r="9450" spans="24:24" ht="23.1" customHeight="1" x14ac:dyDescent="0.2">
      <c r="X9450" s="65"/>
    </row>
    <row r="9451" spans="24:24" ht="23.1" customHeight="1" x14ac:dyDescent="0.2">
      <c r="X9451" s="65"/>
    </row>
    <row r="9452" spans="24:24" ht="23.1" customHeight="1" x14ac:dyDescent="0.2">
      <c r="X9452" s="65"/>
    </row>
    <row r="9453" spans="24:24" ht="23.1" customHeight="1" x14ac:dyDescent="0.2">
      <c r="X9453" s="65"/>
    </row>
    <row r="9454" spans="24:24" ht="23.1" customHeight="1" x14ac:dyDescent="0.2">
      <c r="X9454" s="65"/>
    </row>
    <row r="9455" spans="24:24" ht="23.1" customHeight="1" x14ac:dyDescent="0.2">
      <c r="X9455" s="65"/>
    </row>
    <row r="9456" spans="24:24" ht="23.1" customHeight="1" x14ac:dyDescent="0.2">
      <c r="X9456" s="65"/>
    </row>
    <row r="9457" spans="24:24" ht="23.1" customHeight="1" x14ac:dyDescent="0.2">
      <c r="X9457" s="65"/>
    </row>
    <row r="9458" spans="24:24" ht="23.1" customHeight="1" x14ac:dyDescent="0.2">
      <c r="X9458" s="65"/>
    </row>
    <row r="9459" spans="24:24" ht="23.1" customHeight="1" x14ac:dyDescent="0.2">
      <c r="X9459" s="65"/>
    </row>
    <row r="9460" spans="24:24" ht="23.1" customHeight="1" x14ac:dyDescent="0.2">
      <c r="X9460" s="65"/>
    </row>
    <row r="9461" spans="24:24" ht="23.1" customHeight="1" x14ac:dyDescent="0.2">
      <c r="X9461" s="65"/>
    </row>
    <row r="9462" spans="24:24" ht="23.1" customHeight="1" x14ac:dyDescent="0.2">
      <c r="X9462" s="65"/>
    </row>
    <row r="9463" spans="24:24" ht="23.1" customHeight="1" x14ac:dyDescent="0.2">
      <c r="X9463" s="65"/>
    </row>
    <row r="9464" spans="24:24" ht="23.1" customHeight="1" x14ac:dyDescent="0.2">
      <c r="X9464" s="65"/>
    </row>
    <row r="9465" spans="24:24" ht="23.1" customHeight="1" x14ac:dyDescent="0.2">
      <c r="X9465" s="65"/>
    </row>
    <row r="9466" spans="24:24" ht="23.1" customHeight="1" x14ac:dyDescent="0.2">
      <c r="X9466" s="65"/>
    </row>
    <row r="9467" spans="24:24" ht="23.1" customHeight="1" x14ac:dyDescent="0.2">
      <c r="X9467" s="65"/>
    </row>
    <row r="9468" spans="24:24" ht="23.1" customHeight="1" x14ac:dyDescent="0.2">
      <c r="X9468" s="65"/>
    </row>
    <row r="9469" spans="24:24" ht="23.1" customHeight="1" x14ac:dyDescent="0.2">
      <c r="X9469" s="65"/>
    </row>
    <row r="9470" spans="24:24" ht="23.1" customHeight="1" x14ac:dyDescent="0.2">
      <c r="X9470" s="65"/>
    </row>
    <row r="9471" spans="24:24" ht="23.1" customHeight="1" x14ac:dyDescent="0.2">
      <c r="X9471" s="65"/>
    </row>
    <row r="9472" spans="24:24" ht="23.1" customHeight="1" x14ac:dyDescent="0.2">
      <c r="X9472" s="65"/>
    </row>
    <row r="9473" spans="24:24" ht="23.1" customHeight="1" x14ac:dyDescent="0.2">
      <c r="X9473" s="65"/>
    </row>
    <row r="9474" spans="24:24" ht="23.1" customHeight="1" x14ac:dyDescent="0.2">
      <c r="X9474" s="65"/>
    </row>
    <row r="9475" spans="24:24" ht="23.1" customHeight="1" x14ac:dyDescent="0.2">
      <c r="X9475" s="65"/>
    </row>
    <row r="9476" spans="24:24" ht="23.1" customHeight="1" x14ac:dyDescent="0.2">
      <c r="X9476" s="65"/>
    </row>
    <row r="9477" spans="24:24" ht="23.1" customHeight="1" x14ac:dyDescent="0.2">
      <c r="X9477" s="65"/>
    </row>
    <row r="9478" spans="24:24" ht="23.1" customHeight="1" x14ac:dyDescent="0.2">
      <c r="X9478" s="65"/>
    </row>
    <row r="9479" spans="24:24" ht="23.1" customHeight="1" x14ac:dyDescent="0.2">
      <c r="X9479" s="65"/>
    </row>
    <row r="9480" spans="24:24" ht="23.1" customHeight="1" x14ac:dyDescent="0.2">
      <c r="X9480" s="65"/>
    </row>
    <row r="9481" spans="24:24" ht="23.1" customHeight="1" x14ac:dyDescent="0.2">
      <c r="X9481" s="65"/>
    </row>
    <row r="9482" spans="24:24" ht="23.1" customHeight="1" x14ac:dyDescent="0.2">
      <c r="X9482" s="65"/>
    </row>
    <row r="9483" spans="24:24" ht="23.1" customHeight="1" x14ac:dyDescent="0.2">
      <c r="X9483" s="65"/>
    </row>
    <row r="9484" spans="24:24" ht="23.1" customHeight="1" x14ac:dyDescent="0.2">
      <c r="X9484" s="65"/>
    </row>
    <row r="9485" spans="24:24" ht="23.1" customHeight="1" x14ac:dyDescent="0.2">
      <c r="X9485" s="65"/>
    </row>
    <row r="9486" spans="24:24" ht="23.1" customHeight="1" x14ac:dyDescent="0.2">
      <c r="X9486" s="65"/>
    </row>
    <row r="9487" spans="24:24" ht="23.1" customHeight="1" x14ac:dyDescent="0.2">
      <c r="X9487" s="65"/>
    </row>
    <row r="9488" spans="24:24" ht="23.1" customHeight="1" x14ac:dyDescent="0.2">
      <c r="X9488" s="65"/>
    </row>
    <row r="9489" spans="24:24" ht="23.1" customHeight="1" x14ac:dyDescent="0.2">
      <c r="X9489" s="65"/>
    </row>
    <row r="9490" spans="24:24" ht="23.1" customHeight="1" x14ac:dyDescent="0.2">
      <c r="X9490" s="65"/>
    </row>
    <row r="9491" spans="24:24" ht="23.1" customHeight="1" x14ac:dyDescent="0.2">
      <c r="X9491" s="65"/>
    </row>
    <row r="9492" spans="24:24" ht="23.1" customHeight="1" x14ac:dyDescent="0.2">
      <c r="X9492" s="65"/>
    </row>
    <row r="9493" spans="24:24" ht="23.1" customHeight="1" x14ac:dyDescent="0.2">
      <c r="X9493" s="65"/>
    </row>
    <row r="9494" spans="24:24" ht="23.1" customHeight="1" x14ac:dyDescent="0.2">
      <c r="X9494" s="65"/>
    </row>
    <row r="9495" spans="24:24" ht="23.1" customHeight="1" x14ac:dyDescent="0.2">
      <c r="X9495" s="65"/>
    </row>
    <row r="9496" spans="24:24" ht="23.1" customHeight="1" x14ac:dyDescent="0.2">
      <c r="X9496" s="65"/>
    </row>
    <row r="9497" spans="24:24" ht="23.1" customHeight="1" x14ac:dyDescent="0.2">
      <c r="X9497" s="65"/>
    </row>
    <row r="9498" spans="24:24" ht="23.1" customHeight="1" x14ac:dyDescent="0.2">
      <c r="X9498" s="65"/>
    </row>
    <row r="9499" spans="24:24" ht="23.1" customHeight="1" x14ac:dyDescent="0.2">
      <c r="X9499" s="65"/>
    </row>
    <row r="9500" spans="24:24" ht="23.1" customHeight="1" x14ac:dyDescent="0.2">
      <c r="X9500" s="65"/>
    </row>
    <row r="9501" spans="24:24" ht="23.1" customHeight="1" x14ac:dyDescent="0.2">
      <c r="X9501" s="65"/>
    </row>
    <row r="9502" spans="24:24" ht="23.1" customHeight="1" x14ac:dyDescent="0.2">
      <c r="X9502" s="65"/>
    </row>
    <row r="9503" spans="24:24" ht="23.1" customHeight="1" x14ac:dyDescent="0.2">
      <c r="X9503" s="65"/>
    </row>
    <row r="9504" spans="24:24" ht="23.1" customHeight="1" x14ac:dyDescent="0.2">
      <c r="X9504" s="65"/>
    </row>
    <row r="9505" spans="24:24" ht="23.1" customHeight="1" x14ac:dyDescent="0.2">
      <c r="X9505" s="65"/>
    </row>
    <row r="9506" spans="24:24" ht="23.1" customHeight="1" x14ac:dyDescent="0.2">
      <c r="X9506" s="65"/>
    </row>
    <row r="9507" spans="24:24" ht="23.1" customHeight="1" x14ac:dyDescent="0.2">
      <c r="X9507" s="65"/>
    </row>
    <row r="9508" spans="24:24" ht="23.1" customHeight="1" x14ac:dyDescent="0.2">
      <c r="X9508" s="65"/>
    </row>
    <row r="9509" spans="24:24" ht="23.1" customHeight="1" x14ac:dyDescent="0.2">
      <c r="X9509" s="65"/>
    </row>
    <row r="9510" spans="24:24" ht="23.1" customHeight="1" x14ac:dyDescent="0.2">
      <c r="X9510" s="65"/>
    </row>
    <row r="9511" spans="24:24" ht="23.1" customHeight="1" x14ac:dyDescent="0.2">
      <c r="X9511" s="65"/>
    </row>
    <row r="9512" spans="24:24" ht="23.1" customHeight="1" x14ac:dyDescent="0.2">
      <c r="X9512" s="65"/>
    </row>
    <row r="9513" spans="24:24" ht="23.1" customHeight="1" x14ac:dyDescent="0.2">
      <c r="X9513" s="65"/>
    </row>
    <row r="9514" spans="24:24" ht="23.1" customHeight="1" x14ac:dyDescent="0.2">
      <c r="X9514" s="65"/>
    </row>
    <row r="9515" spans="24:24" ht="23.1" customHeight="1" x14ac:dyDescent="0.2">
      <c r="X9515" s="65"/>
    </row>
    <row r="9516" spans="24:24" ht="23.1" customHeight="1" x14ac:dyDescent="0.2">
      <c r="X9516" s="65"/>
    </row>
    <row r="9517" spans="24:24" ht="23.1" customHeight="1" x14ac:dyDescent="0.2">
      <c r="X9517" s="65"/>
    </row>
    <row r="9518" spans="24:24" ht="23.1" customHeight="1" x14ac:dyDescent="0.2">
      <c r="X9518" s="65"/>
    </row>
    <row r="9519" spans="24:24" ht="23.1" customHeight="1" x14ac:dyDescent="0.2">
      <c r="X9519" s="65"/>
    </row>
    <row r="9520" spans="24:24" ht="23.1" customHeight="1" x14ac:dyDescent="0.2">
      <c r="X9520" s="65"/>
    </row>
    <row r="9521" spans="24:24" ht="23.1" customHeight="1" x14ac:dyDescent="0.2">
      <c r="X9521" s="65"/>
    </row>
    <row r="9522" spans="24:24" ht="23.1" customHeight="1" x14ac:dyDescent="0.2">
      <c r="X9522" s="65"/>
    </row>
    <row r="9523" spans="24:24" ht="23.1" customHeight="1" x14ac:dyDescent="0.2">
      <c r="X9523" s="65"/>
    </row>
    <row r="9524" spans="24:24" ht="23.1" customHeight="1" x14ac:dyDescent="0.2">
      <c r="X9524" s="65"/>
    </row>
    <row r="9525" spans="24:24" ht="23.1" customHeight="1" x14ac:dyDescent="0.2">
      <c r="X9525" s="65"/>
    </row>
    <row r="9526" spans="24:24" ht="23.1" customHeight="1" x14ac:dyDescent="0.2">
      <c r="X9526" s="65"/>
    </row>
    <row r="9527" spans="24:24" ht="23.1" customHeight="1" x14ac:dyDescent="0.2">
      <c r="X9527" s="65"/>
    </row>
    <row r="9528" spans="24:24" ht="23.1" customHeight="1" x14ac:dyDescent="0.2">
      <c r="X9528" s="65"/>
    </row>
    <row r="9529" spans="24:24" ht="23.1" customHeight="1" x14ac:dyDescent="0.2">
      <c r="X9529" s="65"/>
    </row>
    <row r="9530" spans="24:24" ht="23.1" customHeight="1" x14ac:dyDescent="0.2">
      <c r="X9530" s="65"/>
    </row>
    <row r="9531" spans="24:24" ht="23.1" customHeight="1" x14ac:dyDescent="0.2">
      <c r="X9531" s="65"/>
    </row>
    <row r="9532" spans="24:24" ht="23.1" customHeight="1" x14ac:dyDescent="0.2">
      <c r="X9532" s="65"/>
    </row>
    <row r="9533" spans="24:24" ht="23.1" customHeight="1" x14ac:dyDescent="0.2">
      <c r="X9533" s="65"/>
    </row>
    <row r="9534" spans="24:24" ht="23.1" customHeight="1" x14ac:dyDescent="0.2">
      <c r="X9534" s="65"/>
    </row>
    <row r="9535" spans="24:24" ht="23.1" customHeight="1" x14ac:dyDescent="0.2">
      <c r="X9535" s="65"/>
    </row>
    <row r="9536" spans="24:24" ht="23.1" customHeight="1" x14ac:dyDescent="0.2">
      <c r="X9536" s="65"/>
    </row>
    <row r="9537" spans="24:24" ht="23.1" customHeight="1" x14ac:dyDescent="0.2">
      <c r="X9537" s="65"/>
    </row>
    <row r="9538" spans="24:24" ht="23.1" customHeight="1" x14ac:dyDescent="0.2">
      <c r="X9538" s="65"/>
    </row>
    <row r="9539" spans="24:24" ht="23.1" customHeight="1" x14ac:dyDescent="0.2">
      <c r="X9539" s="65"/>
    </row>
    <row r="9540" spans="24:24" ht="23.1" customHeight="1" x14ac:dyDescent="0.2">
      <c r="X9540" s="65"/>
    </row>
    <row r="9541" spans="24:24" ht="23.1" customHeight="1" x14ac:dyDescent="0.2">
      <c r="X9541" s="65"/>
    </row>
    <row r="9542" spans="24:24" ht="23.1" customHeight="1" x14ac:dyDescent="0.2">
      <c r="X9542" s="65"/>
    </row>
    <row r="9543" spans="24:24" ht="23.1" customHeight="1" x14ac:dyDescent="0.2">
      <c r="X9543" s="65"/>
    </row>
    <row r="9544" spans="24:24" ht="23.1" customHeight="1" x14ac:dyDescent="0.2">
      <c r="X9544" s="65"/>
    </row>
    <row r="9545" spans="24:24" ht="23.1" customHeight="1" x14ac:dyDescent="0.2">
      <c r="X9545" s="65"/>
    </row>
    <row r="9546" spans="24:24" ht="23.1" customHeight="1" x14ac:dyDescent="0.2">
      <c r="X9546" s="65"/>
    </row>
    <row r="9547" spans="24:24" ht="23.1" customHeight="1" x14ac:dyDescent="0.2">
      <c r="X9547" s="65"/>
    </row>
    <row r="9548" spans="24:24" ht="23.1" customHeight="1" x14ac:dyDescent="0.2">
      <c r="X9548" s="65"/>
    </row>
    <row r="9549" spans="24:24" ht="23.1" customHeight="1" x14ac:dyDescent="0.2">
      <c r="X9549" s="65"/>
    </row>
    <row r="9550" spans="24:24" ht="23.1" customHeight="1" x14ac:dyDescent="0.2">
      <c r="X9550" s="65"/>
    </row>
    <row r="9551" spans="24:24" ht="23.1" customHeight="1" x14ac:dyDescent="0.2">
      <c r="X9551" s="65"/>
    </row>
    <row r="9552" spans="24:24" ht="23.1" customHeight="1" x14ac:dyDescent="0.2">
      <c r="X9552" s="65"/>
    </row>
    <row r="9553" spans="24:24" ht="23.1" customHeight="1" x14ac:dyDescent="0.2">
      <c r="X9553" s="65"/>
    </row>
    <row r="9554" spans="24:24" ht="23.1" customHeight="1" x14ac:dyDescent="0.2">
      <c r="X9554" s="65"/>
    </row>
    <row r="9555" spans="24:24" ht="23.1" customHeight="1" x14ac:dyDescent="0.2">
      <c r="X9555" s="65"/>
    </row>
    <row r="9556" spans="24:24" ht="23.1" customHeight="1" x14ac:dyDescent="0.2">
      <c r="X9556" s="65"/>
    </row>
    <row r="9557" spans="24:24" ht="23.1" customHeight="1" x14ac:dyDescent="0.2">
      <c r="X9557" s="65"/>
    </row>
    <row r="9558" spans="24:24" ht="23.1" customHeight="1" x14ac:dyDescent="0.2">
      <c r="X9558" s="65"/>
    </row>
    <row r="9559" spans="24:24" ht="23.1" customHeight="1" x14ac:dyDescent="0.2">
      <c r="X9559" s="65"/>
    </row>
    <row r="9560" spans="24:24" ht="23.1" customHeight="1" x14ac:dyDescent="0.2">
      <c r="X9560" s="65"/>
    </row>
    <row r="9561" spans="24:24" ht="23.1" customHeight="1" x14ac:dyDescent="0.2">
      <c r="X9561" s="65"/>
    </row>
    <row r="9562" spans="24:24" ht="23.1" customHeight="1" x14ac:dyDescent="0.2">
      <c r="X9562" s="65"/>
    </row>
    <row r="9563" spans="24:24" ht="23.1" customHeight="1" x14ac:dyDescent="0.2">
      <c r="X9563" s="65"/>
    </row>
    <row r="9564" spans="24:24" ht="23.1" customHeight="1" x14ac:dyDescent="0.2">
      <c r="X9564" s="65"/>
    </row>
    <row r="9565" spans="24:24" ht="23.1" customHeight="1" x14ac:dyDescent="0.2">
      <c r="X9565" s="65"/>
    </row>
    <row r="9566" spans="24:24" ht="23.1" customHeight="1" x14ac:dyDescent="0.2">
      <c r="X9566" s="65"/>
    </row>
    <row r="9567" spans="24:24" ht="23.1" customHeight="1" x14ac:dyDescent="0.2">
      <c r="X9567" s="65"/>
    </row>
    <row r="9568" spans="24:24" ht="23.1" customHeight="1" x14ac:dyDescent="0.2">
      <c r="X9568" s="65"/>
    </row>
    <row r="9569" spans="24:24" ht="23.1" customHeight="1" x14ac:dyDescent="0.2">
      <c r="X9569" s="65"/>
    </row>
    <row r="9570" spans="24:24" ht="23.1" customHeight="1" x14ac:dyDescent="0.2">
      <c r="X9570" s="65"/>
    </row>
    <row r="9571" spans="24:24" ht="23.1" customHeight="1" x14ac:dyDescent="0.2">
      <c r="X9571" s="65"/>
    </row>
    <row r="9572" spans="24:24" ht="23.1" customHeight="1" x14ac:dyDescent="0.2">
      <c r="X9572" s="65"/>
    </row>
    <row r="9573" spans="24:24" ht="23.1" customHeight="1" x14ac:dyDescent="0.2">
      <c r="X9573" s="65"/>
    </row>
    <row r="9574" spans="24:24" ht="23.1" customHeight="1" x14ac:dyDescent="0.2">
      <c r="X9574" s="65"/>
    </row>
    <row r="9575" spans="24:24" ht="23.1" customHeight="1" x14ac:dyDescent="0.2">
      <c r="X9575" s="65"/>
    </row>
    <row r="9576" spans="24:24" ht="23.1" customHeight="1" x14ac:dyDescent="0.2">
      <c r="X9576" s="65"/>
    </row>
    <row r="9577" spans="24:24" ht="23.1" customHeight="1" x14ac:dyDescent="0.2">
      <c r="X9577" s="65"/>
    </row>
    <row r="9578" spans="24:24" ht="23.1" customHeight="1" x14ac:dyDescent="0.2">
      <c r="X9578" s="65"/>
    </row>
    <row r="9579" spans="24:24" ht="23.1" customHeight="1" x14ac:dyDescent="0.2">
      <c r="X9579" s="65"/>
    </row>
    <row r="9580" spans="24:24" ht="23.1" customHeight="1" x14ac:dyDescent="0.2">
      <c r="X9580" s="65"/>
    </row>
    <row r="9581" spans="24:24" ht="23.1" customHeight="1" x14ac:dyDescent="0.2">
      <c r="X9581" s="65"/>
    </row>
    <row r="9582" spans="24:24" ht="23.1" customHeight="1" x14ac:dyDescent="0.2">
      <c r="X9582" s="65"/>
    </row>
    <row r="9583" spans="24:24" ht="23.1" customHeight="1" x14ac:dyDescent="0.2">
      <c r="X9583" s="65"/>
    </row>
    <row r="9584" spans="24:24" ht="23.1" customHeight="1" x14ac:dyDescent="0.2">
      <c r="X9584" s="65"/>
    </row>
    <row r="9585" spans="24:24" ht="23.1" customHeight="1" x14ac:dyDescent="0.2">
      <c r="X9585" s="65"/>
    </row>
    <row r="9586" spans="24:24" ht="23.1" customHeight="1" x14ac:dyDescent="0.2">
      <c r="X9586" s="65"/>
    </row>
    <row r="9587" spans="24:24" ht="23.1" customHeight="1" x14ac:dyDescent="0.2">
      <c r="X9587" s="65"/>
    </row>
    <row r="9588" spans="24:24" ht="23.1" customHeight="1" x14ac:dyDescent="0.2">
      <c r="X9588" s="65"/>
    </row>
    <row r="9589" spans="24:24" ht="23.1" customHeight="1" x14ac:dyDescent="0.2">
      <c r="X9589" s="65"/>
    </row>
    <row r="9590" spans="24:24" ht="23.1" customHeight="1" x14ac:dyDescent="0.2">
      <c r="X9590" s="65"/>
    </row>
    <row r="9591" spans="24:24" ht="23.1" customHeight="1" x14ac:dyDescent="0.2">
      <c r="X9591" s="65"/>
    </row>
    <row r="9592" spans="24:24" ht="23.1" customHeight="1" x14ac:dyDescent="0.2">
      <c r="X9592" s="65"/>
    </row>
    <row r="9593" spans="24:24" ht="23.1" customHeight="1" x14ac:dyDescent="0.2">
      <c r="X9593" s="65"/>
    </row>
    <row r="9594" spans="24:24" ht="23.1" customHeight="1" x14ac:dyDescent="0.2">
      <c r="X9594" s="65"/>
    </row>
    <row r="9595" spans="24:24" ht="23.1" customHeight="1" x14ac:dyDescent="0.2">
      <c r="X9595" s="65"/>
    </row>
    <row r="9596" spans="24:24" ht="23.1" customHeight="1" x14ac:dyDescent="0.2">
      <c r="X9596" s="65"/>
    </row>
    <row r="9597" spans="24:24" ht="23.1" customHeight="1" x14ac:dyDescent="0.2">
      <c r="X9597" s="65"/>
    </row>
    <row r="9598" spans="24:24" ht="23.1" customHeight="1" x14ac:dyDescent="0.2">
      <c r="X9598" s="65"/>
    </row>
    <row r="9599" spans="24:24" ht="23.1" customHeight="1" x14ac:dyDescent="0.2">
      <c r="X9599" s="65"/>
    </row>
    <row r="9600" spans="24:24" ht="23.1" customHeight="1" x14ac:dyDescent="0.2">
      <c r="X9600" s="65"/>
    </row>
    <row r="9601" spans="24:24" ht="23.1" customHeight="1" x14ac:dyDescent="0.2">
      <c r="X9601" s="65"/>
    </row>
    <row r="9602" spans="24:24" ht="23.1" customHeight="1" x14ac:dyDescent="0.2">
      <c r="X9602" s="65"/>
    </row>
    <row r="9603" spans="24:24" ht="23.1" customHeight="1" x14ac:dyDescent="0.2">
      <c r="X9603" s="65"/>
    </row>
    <row r="9604" spans="24:24" ht="23.1" customHeight="1" x14ac:dyDescent="0.2">
      <c r="X9604" s="65"/>
    </row>
    <row r="9605" spans="24:24" ht="23.1" customHeight="1" x14ac:dyDescent="0.2">
      <c r="X9605" s="65"/>
    </row>
    <row r="9606" spans="24:24" ht="23.1" customHeight="1" x14ac:dyDescent="0.2">
      <c r="X9606" s="65"/>
    </row>
    <row r="9607" spans="24:24" ht="23.1" customHeight="1" x14ac:dyDescent="0.2">
      <c r="X9607" s="65"/>
    </row>
    <row r="9608" spans="24:24" ht="23.1" customHeight="1" x14ac:dyDescent="0.2">
      <c r="X9608" s="65"/>
    </row>
    <row r="9609" spans="24:24" ht="23.1" customHeight="1" x14ac:dyDescent="0.2">
      <c r="X9609" s="65"/>
    </row>
    <row r="9610" spans="24:24" ht="23.1" customHeight="1" x14ac:dyDescent="0.2">
      <c r="X9610" s="65"/>
    </row>
    <row r="9611" spans="24:24" ht="23.1" customHeight="1" x14ac:dyDescent="0.2">
      <c r="X9611" s="65"/>
    </row>
    <row r="9612" spans="24:24" ht="23.1" customHeight="1" x14ac:dyDescent="0.2">
      <c r="X9612" s="65"/>
    </row>
    <row r="9613" spans="24:24" ht="23.1" customHeight="1" x14ac:dyDescent="0.2">
      <c r="X9613" s="65"/>
    </row>
    <row r="9614" spans="24:24" ht="23.1" customHeight="1" x14ac:dyDescent="0.2">
      <c r="X9614" s="65"/>
    </row>
    <row r="9615" spans="24:24" ht="23.1" customHeight="1" x14ac:dyDescent="0.2">
      <c r="X9615" s="65"/>
    </row>
    <row r="9616" spans="24:24" ht="23.1" customHeight="1" x14ac:dyDescent="0.2">
      <c r="X9616" s="65"/>
    </row>
    <row r="9617" spans="24:24" ht="23.1" customHeight="1" x14ac:dyDescent="0.2">
      <c r="X9617" s="65"/>
    </row>
    <row r="9618" spans="24:24" ht="23.1" customHeight="1" x14ac:dyDescent="0.2">
      <c r="X9618" s="65"/>
    </row>
    <row r="9619" spans="24:24" ht="23.1" customHeight="1" x14ac:dyDescent="0.2">
      <c r="X9619" s="65"/>
    </row>
    <row r="9620" spans="24:24" ht="23.1" customHeight="1" x14ac:dyDescent="0.2">
      <c r="X9620" s="65"/>
    </row>
    <row r="9621" spans="24:24" ht="23.1" customHeight="1" x14ac:dyDescent="0.2">
      <c r="X9621" s="65"/>
    </row>
    <row r="9622" spans="24:24" ht="23.1" customHeight="1" x14ac:dyDescent="0.2">
      <c r="X9622" s="65"/>
    </row>
    <row r="9623" spans="24:24" ht="23.1" customHeight="1" x14ac:dyDescent="0.2">
      <c r="X9623" s="65"/>
    </row>
    <row r="9624" spans="24:24" ht="23.1" customHeight="1" x14ac:dyDescent="0.2">
      <c r="X9624" s="65"/>
    </row>
    <row r="9625" spans="24:24" ht="23.1" customHeight="1" x14ac:dyDescent="0.2">
      <c r="X9625" s="65"/>
    </row>
    <row r="9626" spans="24:24" ht="23.1" customHeight="1" x14ac:dyDescent="0.2">
      <c r="X9626" s="65"/>
    </row>
    <row r="9627" spans="24:24" ht="23.1" customHeight="1" x14ac:dyDescent="0.2">
      <c r="X9627" s="65"/>
    </row>
    <row r="9628" spans="24:24" ht="23.1" customHeight="1" x14ac:dyDescent="0.2">
      <c r="X9628" s="65"/>
    </row>
    <row r="9629" spans="24:24" ht="23.1" customHeight="1" x14ac:dyDescent="0.2">
      <c r="X9629" s="65"/>
    </row>
    <row r="9630" spans="24:24" ht="23.1" customHeight="1" x14ac:dyDescent="0.2">
      <c r="X9630" s="65"/>
    </row>
    <row r="9631" spans="24:24" ht="23.1" customHeight="1" x14ac:dyDescent="0.2">
      <c r="X9631" s="65"/>
    </row>
    <row r="9632" spans="24:24" ht="23.1" customHeight="1" x14ac:dyDescent="0.2">
      <c r="X9632" s="65"/>
    </row>
    <row r="9633" spans="24:24" ht="23.1" customHeight="1" x14ac:dyDescent="0.2">
      <c r="X9633" s="65"/>
    </row>
    <row r="9634" spans="24:24" ht="23.1" customHeight="1" x14ac:dyDescent="0.2">
      <c r="X9634" s="65"/>
    </row>
    <row r="9635" spans="24:24" ht="23.1" customHeight="1" x14ac:dyDescent="0.2">
      <c r="X9635" s="65"/>
    </row>
    <row r="9636" spans="24:24" ht="23.1" customHeight="1" x14ac:dyDescent="0.2">
      <c r="X9636" s="65"/>
    </row>
    <row r="9637" spans="24:24" ht="23.1" customHeight="1" x14ac:dyDescent="0.2">
      <c r="X9637" s="65"/>
    </row>
    <row r="9638" spans="24:24" ht="23.1" customHeight="1" x14ac:dyDescent="0.2">
      <c r="X9638" s="65"/>
    </row>
    <row r="9639" spans="24:24" ht="23.1" customHeight="1" x14ac:dyDescent="0.2">
      <c r="X9639" s="65"/>
    </row>
    <row r="9640" spans="24:24" ht="23.1" customHeight="1" x14ac:dyDescent="0.2">
      <c r="X9640" s="65"/>
    </row>
    <row r="9641" spans="24:24" ht="23.1" customHeight="1" x14ac:dyDescent="0.2">
      <c r="X9641" s="65"/>
    </row>
    <row r="9642" spans="24:24" ht="23.1" customHeight="1" x14ac:dyDescent="0.2">
      <c r="X9642" s="65"/>
    </row>
    <row r="9643" spans="24:24" ht="23.1" customHeight="1" x14ac:dyDescent="0.2">
      <c r="X9643" s="65"/>
    </row>
    <row r="9644" spans="24:24" ht="23.1" customHeight="1" x14ac:dyDescent="0.2">
      <c r="X9644" s="65"/>
    </row>
    <row r="9645" spans="24:24" ht="23.1" customHeight="1" x14ac:dyDescent="0.2">
      <c r="X9645" s="65"/>
    </row>
    <row r="9646" spans="24:24" ht="23.1" customHeight="1" x14ac:dyDescent="0.2">
      <c r="X9646" s="65"/>
    </row>
    <row r="9647" spans="24:24" ht="23.1" customHeight="1" x14ac:dyDescent="0.2">
      <c r="X9647" s="65"/>
    </row>
    <row r="9648" spans="24:24" ht="23.1" customHeight="1" x14ac:dyDescent="0.2">
      <c r="X9648" s="65"/>
    </row>
    <row r="9649" spans="24:24" ht="23.1" customHeight="1" x14ac:dyDescent="0.2">
      <c r="X9649" s="65"/>
    </row>
    <row r="9650" spans="24:24" ht="23.1" customHeight="1" x14ac:dyDescent="0.2">
      <c r="X9650" s="65"/>
    </row>
    <row r="9651" spans="24:24" ht="23.1" customHeight="1" x14ac:dyDescent="0.2">
      <c r="X9651" s="65"/>
    </row>
    <row r="9652" spans="24:24" ht="23.1" customHeight="1" x14ac:dyDescent="0.2">
      <c r="X9652" s="65"/>
    </row>
    <row r="9653" spans="24:24" ht="23.1" customHeight="1" x14ac:dyDescent="0.2">
      <c r="X9653" s="65"/>
    </row>
    <row r="9654" spans="24:24" ht="23.1" customHeight="1" x14ac:dyDescent="0.2">
      <c r="X9654" s="65"/>
    </row>
    <row r="9655" spans="24:24" ht="23.1" customHeight="1" x14ac:dyDescent="0.2">
      <c r="X9655" s="65"/>
    </row>
    <row r="9656" spans="24:24" ht="23.1" customHeight="1" x14ac:dyDescent="0.2">
      <c r="X9656" s="65"/>
    </row>
    <row r="9657" spans="24:24" ht="23.1" customHeight="1" x14ac:dyDescent="0.2">
      <c r="X9657" s="65"/>
    </row>
    <row r="9658" spans="24:24" ht="23.1" customHeight="1" x14ac:dyDescent="0.2">
      <c r="X9658" s="65"/>
    </row>
    <row r="9659" spans="24:24" ht="23.1" customHeight="1" x14ac:dyDescent="0.2">
      <c r="X9659" s="65"/>
    </row>
    <row r="9660" spans="24:24" ht="23.1" customHeight="1" x14ac:dyDescent="0.2">
      <c r="X9660" s="65"/>
    </row>
    <row r="9661" spans="24:24" ht="23.1" customHeight="1" x14ac:dyDescent="0.2">
      <c r="X9661" s="65"/>
    </row>
    <row r="9662" spans="24:24" ht="23.1" customHeight="1" x14ac:dyDescent="0.2">
      <c r="X9662" s="65"/>
    </row>
    <row r="9663" spans="24:24" ht="23.1" customHeight="1" x14ac:dyDescent="0.2">
      <c r="X9663" s="65"/>
    </row>
    <row r="9664" spans="24:24" ht="23.1" customHeight="1" x14ac:dyDescent="0.2">
      <c r="X9664" s="65"/>
    </row>
    <row r="9665" spans="24:24" ht="23.1" customHeight="1" x14ac:dyDescent="0.2">
      <c r="X9665" s="65"/>
    </row>
    <row r="9666" spans="24:24" ht="23.1" customHeight="1" x14ac:dyDescent="0.2">
      <c r="X9666" s="65"/>
    </row>
    <row r="9667" spans="24:24" ht="23.1" customHeight="1" x14ac:dyDescent="0.2">
      <c r="X9667" s="65"/>
    </row>
    <row r="9668" spans="24:24" ht="23.1" customHeight="1" x14ac:dyDescent="0.2">
      <c r="X9668" s="65"/>
    </row>
    <row r="9669" spans="24:24" ht="23.1" customHeight="1" x14ac:dyDescent="0.2">
      <c r="X9669" s="65"/>
    </row>
    <row r="9670" spans="24:24" ht="23.1" customHeight="1" x14ac:dyDescent="0.2">
      <c r="X9670" s="65"/>
    </row>
    <row r="9671" spans="24:24" ht="23.1" customHeight="1" x14ac:dyDescent="0.2">
      <c r="X9671" s="65"/>
    </row>
    <row r="9672" spans="24:24" ht="23.1" customHeight="1" x14ac:dyDescent="0.2">
      <c r="X9672" s="65"/>
    </row>
    <row r="9673" spans="24:24" ht="23.1" customHeight="1" x14ac:dyDescent="0.2">
      <c r="X9673" s="65"/>
    </row>
    <row r="9674" spans="24:24" ht="23.1" customHeight="1" x14ac:dyDescent="0.2">
      <c r="X9674" s="65"/>
    </row>
    <row r="9675" spans="24:24" ht="23.1" customHeight="1" x14ac:dyDescent="0.2">
      <c r="X9675" s="65"/>
    </row>
    <row r="9676" spans="24:24" ht="23.1" customHeight="1" x14ac:dyDescent="0.2">
      <c r="X9676" s="65"/>
    </row>
    <row r="9677" spans="24:24" ht="23.1" customHeight="1" x14ac:dyDescent="0.2">
      <c r="X9677" s="65"/>
    </row>
    <row r="9678" spans="24:24" ht="23.1" customHeight="1" x14ac:dyDescent="0.2">
      <c r="X9678" s="65"/>
    </row>
    <row r="9679" spans="24:24" ht="23.1" customHeight="1" x14ac:dyDescent="0.2">
      <c r="X9679" s="65"/>
    </row>
    <row r="9680" spans="24:24" ht="23.1" customHeight="1" x14ac:dyDescent="0.2">
      <c r="X9680" s="65"/>
    </row>
    <row r="9681" spans="24:24" ht="23.1" customHeight="1" x14ac:dyDescent="0.2">
      <c r="X9681" s="65"/>
    </row>
    <row r="9682" spans="24:24" ht="23.1" customHeight="1" x14ac:dyDescent="0.2">
      <c r="X9682" s="65"/>
    </row>
    <row r="9683" spans="24:24" ht="23.1" customHeight="1" x14ac:dyDescent="0.2">
      <c r="X9683" s="65"/>
    </row>
    <row r="9684" spans="24:24" ht="23.1" customHeight="1" x14ac:dyDescent="0.2">
      <c r="X9684" s="65"/>
    </row>
    <row r="9685" spans="24:24" ht="23.1" customHeight="1" x14ac:dyDescent="0.2">
      <c r="X9685" s="65"/>
    </row>
    <row r="9686" spans="24:24" ht="23.1" customHeight="1" x14ac:dyDescent="0.2">
      <c r="X9686" s="65"/>
    </row>
    <row r="9687" spans="24:24" ht="23.1" customHeight="1" x14ac:dyDescent="0.2">
      <c r="X9687" s="65"/>
    </row>
    <row r="9688" spans="24:24" ht="23.1" customHeight="1" x14ac:dyDescent="0.2">
      <c r="X9688" s="65"/>
    </row>
    <row r="9689" spans="24:24" ht="23.1" customHeight="1" x14ac:dyDescent="0.2">
      <c r="X9689" s="65"/>
    </row>
    <row r="9690" spans="24:24" ht="23.1" customHeight="1" x14ac:dyDescent="0.2">
      <c r="X9690" s="65"/>
    </row>
    <row r="9691" spans="24:24" ht="23.1" customHeight="1" x14ac:dyDescent="0.2">
      <c r="X9691" s="65"/>
    </row>
    <row r="9692" spans="24:24" ht="23.1" customHeight="1" x14ac:dyDescent="0.2">
      <c r="X9692" s="65"/>
    </row>
    <row r="9693" spans="24:24" ht="23.1" customHeight="1" x14ac:dyDescent="0.2">
      <c r="X9693" s="65"/>
    </row>
    <row r="9694" spans="24:24" ht="23.1" customHeight="1" x14ac:dyDescent="0.2">
      <c r="X9694" s="65"/>
    </row>
    <row r="9695" spans="24:24" ht="23.1" customHeight="1" x14ac:dyDescent="0.2">
      <c r="X9695" s="65"/>
    </row>
    <row r="9696" spans="24:24" ht="23.1" customHeight="1" x14ac:dyDescent="0.2">
      <c r="X9696" s="65"/>
    </row>
    <row r="9697" spans="24:24" ht="23.1" customHeight="1" x14ac:dyDescent="0.2">
      <c r="X9697" s="65"/>
    </row>
    <row r="9698" spans="24:24" ht="23.1" customHeight="1" x14ac:dyDescent="0.2">
      <c r="X9698" s="65"/>
    </row>
    <row r="9699" spans="24:24" ht="23.1" customHeight="1" x14ac:dyDescent="0.2">
      <c r="X9699" s="65"/>
    </row>
    <row r="9700" spans="24:24" ht="23.1" customHeight="1" x14ac:dyDescent="0.2">
      <c r="X9700" s="65"/>
    </row>
    <row r="9701" spans="24:24" ht="23.1" customHeight="1" x14ac:dyDescent="0.2">
      <c r="X9701" s="65"/>
    </row>
    <row r="9702" spans="24:24" ht="23.1" customHeight="1" x14ac:dyDescent="0.2">
      <c r="X9702" s="65"/>
    </row>
    <row r="9703" spans="24:24" ht="23.1" customHeight="1" x14ac:dyDescent="0.2">
      <c r="X9703" s="65"/>
    </row>
    <row r="9704" spans="24:24" ht="23.1" customHeight="1" x14ac:dyDescent="0.2">
      <c r="X9704" s="65"/>
    </row>
    <row r="9705" spans="24:24" ht="23.1" customHeight="1" x14ac:dyDescent="0.2">
      <c r="X9705" s="65"/>
    </row>
    <row r="9706" spans="24:24" ht="23.1" customHeight="1" x14ac:dyDescent="0.2">
      <c r="X9706" s="65"/>
    </row>
    <row r="9707" spans="24:24" ht="23.1" customHeight="1" x14ac:dyDescent="0.2">
      <c r="X9707" s="65"/>
    </row>
    <row r="9708" spans="24:24" ht="23.1" customHeight="1" x14ac:dyDescent="0.2">
      <c r="X9708" s="65"/>
    </row>
    <row r="9709" spans="24:24" ht="23.1" customHeight="1" x14ac:dyDescent="0.2">
      <c r="X9709" s="65"/>
    </row>
    <row r="9710" spans="24:24" ht="23.1" customHeight="1" x14ac:dyDescent="0.2">
      <c r="X9710" s="65"/>
    </row>
    <row r="9711" spans="24:24" ht="23.1" customHeight="1" x14ac:dyDescent="0.2">
      <c r="X9711" s="65"/>
    </row>
    <row r="9712" spans="24:24" ht="23.1" customHeight="1" x14ac:dyDescent="0.2">
      <c r="X9712" s="65"/>
    </row>
    <row r="9713" spans="24:24" ht="23.1" customHeight="1" x14ac:dyDescent="0.2">
      <c r="X9713" s="65"/>
    </row>
    <row r="9714" spans="24:24" ht="23.1" customHeight="1" x14ac:dyDescent="0.2">
      <c r="X9714" s="65"/>
    </row>
    <row r="9715" spans="24:24" ht="23.1" customHeight="1" x14ac:dyDescent="0.2">
      <c r="X9715" s="65"/>
    </row>
    <row r="9716" spans="24:24" ht="23.1" customHeight="1" x14ac:dyDescent="0.2">
      <c r="X9716" s="65"/>
    </row>
    <row r="9717" spans="24:24" ht="23.1" customHeight="1" x14ac:dyDescent="0.2">
      <c r="X9717" s="65"/>
    </row>
    <row r="9718" spans="24:24" ht="23.1" customHeight="1" x14ac:dyDescent="0.2">
      <c r="X9718" s="65"/>
    </row>
    <row r="9719" spans="24:24" ht="23.1" customHeight="1" x14ac:dyDescent="0.2">
      <c r="X9719" s="65"/>
    </row>
    <row r="9720" spans="24:24" ht="23.1" customHeight="1" x14ac:dyDescent="0.2">
      <c r="X9720" s="65"/>
    </row>
    <row r="9721" spans="24:24" ht="23.1" customHeight="1" x14ac:dyDescent="0.2">
      <c r="X9721" s="65"/>
    </row>
    <row r="9722" spans="24:24" ht="23.1" customHeight="1" x14ac:dyDescent="0.2">
      <c r="X9722" s="65"/>
    </row>
    <row r="9723" spans="24:24" ht="23.1" customHeight="1" x14ac:dyDescent="0.2">
      <c r="X9723" s="65"/>
    </row>
    <row r="9724" spans="24:24" ht="23.1" customHeight="1" x14ac:dyDescent="0.2">
      <c r="X9724" s="65"/>
    </row>
    <row r="9725" spans="24:24" ht="23.1" customHeight="1" x14ac:dyDescent="0.2">
      <c r="X9725" s="65"/>
    </row>
    <row r="9726" spans="24:24" ht="23.1" customHeight="1" x14ac:dyDescent="0.2">
      <c r="X9726" s="65"/>
    </row>
    <row r="9727" spans="24:24" ht="23.1" customHeight="1" x14ac:dyDescent="0.2">
      <c r="X9727" s="65"/>
    </row>
    <row r="9728" spans="24:24" ht="23.1" customHeight="1" x14ac:dyDescent="0.2">
      <c r="X9728" s="65"/>
    </row>
    <row r="9729" spans="24:24" ht="23.1" customHeight="1" x14ac:dyDescent="0.2">
      <c r="X9729" s="65"/>
    </row>
    <row r="9730" spans="24:24" ht="23.1" customHeight="1" x14ac:dyDescent="0.2">
      <c r="X9730" s="65"/>
    </row>
    <row r="9731" spans="24:24" ht="23.1" customHeight="1" x14ac:dyDescent="0.2">
      <c r="X9731" s="65"/>
    </row>
    <row r="9732" spans="24:24" ht="23.1" customHeight="1" x14ac:dyDescent="0.2">
      <c r="X9732" s="65"/>
    </row>
    <row r="9733" spans="24:24" ht="23.1" customHeight="1" x14ac:dyDescent="0.2">
      <c r="X9733" s="65"/>
    </row>
    <row r="9734" spans="24:24" ht="23.1" customHeight="1" x14ac:dyDescent="0.2">
      <c r="X9734" s="65"/>
    </row>
    <row r="9735" spans="24:24" ht="23.1" customHeight="1" x14ac:dyDescent="0.2">
      <c r="X9735" s="65"/>
    </row>
    <row r="9736" spans="24:24" ht="23.1" customHeight="1" x14ac:dyDescent="0.2">
      <c r="X9736" s="65"/>
    </row>
    <row r="9737" spans="24:24" ht="23.1" customHeight="1" x14ac:dyDescent="0.2">
      <c r="X9737" s="65"/>
    </row>
    <row r="9738" spans="24:24" ht="23.1" customHeight="1" x14ac:dyDescent="0.2">
      <c r="X9738" s="65"/>
    </row>
    <row r="9739" spans="24:24" ht="23.1" customHeight="1" x14ac:dyDescent="0.2">
      <c r="X9739" s="65"/>
    </row>
    <row r="9740" spans="24:24" ht="23.1" customHeight="1" x14ac:dyDescent="0.2">
      <c r="X9740" s="65"/>
    </row>
    <row r="9741" spans="24:24" ht="23.1" customHeight="1" x14ac:dyDescent="0.2">
      <c r="X9741" s="65"/>
    </row>
    <row r="9742" spans="24:24" ht="23.1" customHeight="1" x14ac:dyDescent="0.2">
      <c r="X9742" s="65"/>
    </row>
    <row r="9743" spans="24:24" ht="23.1" customHeight="1" x14ac:dyDescent="0.2">
      <c r="X9743" s="65"/>
    </row>
    <row r="9744" spans="24:24" ht="23.1" customHeight="1" x14ac:dyDescent="0.2">
      <c r="X9744" s="65"/>
    </row>
    <row r="9745" spans="24:24" ht="23.1" customHeight="1" x14ac:dyDescent="0.2">
      <c r="X9745" s="65"/>
    </row>
    <row r="9746" spans="24:24" ht="23.1" customHeight="1" x14ac:dyDescent="0.2">
      <c r="X9746" s="65"/>
    </row>
    <row r="9747" spans="24:24" ht="23.1" customHeight="1" x14ac:dyDescent="0.2">
      <c r="X9747" s="65"/>
    </row>
    <row r="9748" spans="24:24" ht="23.1" customHeight="1" x14ac:dyDescent="0.2">
      <c r="X9748" s="65"/>
    </row>
    <row r="9749" spans="24:24" ht="23.1" customHeight="1" x14ac:dyDescent="0.2">
      <c r="X9749" s="65"/>
    </row>
    <row r="9750" spans="24:24" ht="23.1" customHeight="1" x14ac:dyDescent="0.2">
      <c r="X9750" s="65"/>
    </row>
    <row r="9751" spans="24:24" ht="23.1" customHeight="1" x14ac:dyDescent="0.2">
      <c r="X9751" s="65"/>
    </row>
    <row r="9752" spans="24:24" ht="23.1" customHeight="1" x14ac:dyDescent="0.2">
      <c r="X9752" s="65"/>
    </row>
    <row r="9753" spans="24:24" ht="23.1" customHeight="1" x14ac:dyDescent="0.2">
      <c r="X9753" s="65"/>
    </row>
    <row r="9754" spans="24:24" ht="23.1" customHeight="1" x14ac:dyDescent="0.2">
      <c r="X9754" s="65"/>
    </row>
    <row r="9755" spans="24:24" ht="23.1" customHeight="1" x14ac:dyDescent="0.2">
      <c r="X9755" s="65"/>
    </row>
    <row r="9756" spans="24:24" ht="23.1" customHeight="1" x14ac:dyDescent="0.2">
      <c r="X9756" s="65"/>
    </row>
    <row r="9757" spans="24:24" ht="23.1" customHeight="1" x14ac:dyDescent="0.2">
      <c r="X9757" s="65"/>
    </row>
    <row r="9758" spans="24:24" ht="23.1" customHeight="1" x14ac:dyDescent="0.2">
      <c r="X9758" s="65"/>
    </row>
    <row r="9759" spans="24:24" ht="23.1" customHeight="1" x14ac:dyDescent="0.2">
      <c r="X9759" s="65"/>
    </row>
    <row r="9760" spans="24:24" ht="23.1" customHeight="1" x14ac:dyDescent="0.2">
      <c r="X9760" s="65"/>
    </row>
    <row r="9761" spans="24:24" ht="23.1" customHeight="1" x14ac:dyDescent="0.2">
      <c r="X9761" s="65"/>
    </row>
    <row r="9762" spans="24:24" ht="23.1" customHeight="1" x14ac:dyDescent="0.2">
      <c r="X9762" s="65"/>
    </row>
    <row r="9763" spans="24:24" ht="23.1" customHeight="1" x14ac:dyDescent="0.2">
      <c r="X9763" s="65"/>
    </row>
    <row r="9764" spans="24:24" ht="23.1" customHeight="1" x14ac:dyDescent="0.2">
      <c r="X9764" s="65"/>
    </row>
    <row r="9765" spans="24:24" ht="23.1" customHeight="1" x14ac:dyDescent="0.2">
      <c r="X9765" s="65"/>
    </row>
    <row r="9766" spans="24:24" ht="23.1" customHeight="1" x14ac:dyDescent="0.2">
      <c r="X9766" s="65"/>
    </row>
    <row r="9767" spans="24:24" ht="23.1" customHeight="1" x14ac:dyDescent="0.2">
      <c r="X9767" s="65"/>
    </row>
    <row r="9768" spans="24:24" ht="23.1" customHeight="1" x14ac:dyDescent="0.2">
      <c r="X9768" s="65"/>
    </row>
    <row r="9769" spans="24:24" ht="23.1" customHeight="1" x14ac:dyDescent="0.2">
      <c r="X9769" s="65"/>
    </row>
    <row r="9770" spans="24:24" ht="23.1" customHeight="1" x14ac:dyDescent="0.2">
      <c r="X9770" s="65"/>
    </row>
    <row r="9771" spans="24:24" ht="23.1" customHeight="1" x14ac:dyDescent="0.2">
      <c r="X9771" s="65"/>
    </row>
    <row r="9772" spans="24:24" ht="23.1" customHeight="1" x14ac:dyDescent="0.2">
      <c r="X9772" s="65"/>
    </row>
    <row r="9773" spans="24:24" ht="23.1" customHeight="1" x14ac:dyDescent="0.2">
      <c r="X9773" s="65"/>
    </row>
    <row r="9774" spans="24:24" ht="23.1" customHeight="1" x14ac:dyDescent="0.2">
      <c r="X9774" s="65"/>
    </row>
    <row r="9775" spans="24:24" ht="23.1" customHeight="1" x14ac:dyDescent="0.2">
      <c r="X9775" s="65"/>
    </row>
    <row r="9776" spans="24:24" ht="23.1" customHeight="1" x14ac:dyDescent="0.2">
      <c r="X9776" s="65"/>
    </row>
    <row r="9777" spans="24:24" ht="23.1" customHeight="1" x14ac:dyDescent="0.2">
      <c r="X9777" s="65"/>
    </row>
    <row r="9778" spans="24:24" ht="23.1" customHeight="1" x14ac:dyDescent="0.2">
      <c r="X9778" s="65"/>
    </row>
    <row r="9779" spans="24:24" ht="23.1" customHeight="1" x14ac:dyDescent="0.2">
      <c r="X9779" s="65"/>
    </row>
    <row r="9780" spans="24:24" ht="23.1" customHeight="1" x14ac:dyDescent="0.2">
      <c r="X9780" s="65"/>
    </row>
    <row r="9781" spans="24:24" ht="23.1" customHeight="1" x14ac:dyDescent="0.2">
      <c r="X9781" s="65"/>
    </row>
    <row r="9782" spans="24:24" ht="23.1" customHeight="1" x14ac:dyDescent="0.2">
      <c r="X9782" s="65"/>
    </row>
    <row r="9783" spans="24:24" ht="23.1" customHeight="1" x14ac:dyDescent="0.2">
      <c r="X9783" s="65"/>
    </row>
    <row r="9784" spans="24:24" ht="23.1" customHeight="1" x14ac:dyDescent="0.2">
      <c r="X9784" s="65"/>
    </row>
    <row r="9785" spans="24:24" ht="23.1" customHeight="1" x14ac:dyDescent="0.2">
      <c r="X9785" s="65"/>
    </row>
    <row r="9786" spans="24:24" ht="23.1" customHeight="1" x14ac:dyDescent="0.2">
      <c r="X9786" s="65"/>
    </row>
    <row r="9787" spans="24:24" ht="23.1" customHeight="1" x14ac:dyDescent="0.2">
      <c r="X9787" s="65"/>
    </row>
    <row r="9788" spans="24:24" ht="23.1" customHeight="1" x14ac:dyDescent="0.2">
      <c r="X9788" s="65"/>
    </row>
    <row r="9789" spans="24:24" ht="23.1" customHeight="1" x14ac:dyDescent="0.2">
      <c r="X9789" s="65"/>
    </row>
    <row r="9790" spans="24:24" ht="23.1" customHeight="1" x14ac:dyDescent="0.2">
      <c r="X9790" s="65"/>
    </row>
    <row r="9791" spans="24:24" ht="23.1" customHeight="1" x14ac:dyDescent="0.2">
      <c r="X9791" s="65"/>
    </row>
    <row r="9792" spans="24:24" ht="23.1" customHeight="1" x14ac:dyDescent="0.2">
      <c r="X9792" s="65"/>
    </row>
    <row r="9793" spans="24:24" ht="23.1" customHeight="1" x14ac:dyDescent="0.2">
      <c r="X9793" s="65"/>
    </row>
    <row r="9794" spans="24:24" ht="23.1" customHeight="1" x14ac:dyDescent="0.2">
      <c r="X9794" s="65"/>
    </row>
    <row r="9795" spans="24:24" ht="23.1" customHeight="1" x14ac:dyDescent="0.2">
      <c r="X9795" s="65"/>
    </row>
    <row r="9796" spans="24:24" ht="23.1" customHeight="1" x14ac:dyDescent="0.2">
      <c r="X9796" s="65"/>
    </row>
    <row r="9797" spans="24:24" ht="23.1" customHeight="1" x14ac:dyDescent="0.2">
      <c r="X9797" s="65"/>
    </row>
    <row r="9798" spans="24:24" ht="23.1" customHeight="1" x14ac:dyDescent="0.2">
      <c r="X9798" s="65"/>
    </row>
    <row r="9799" spans="24:24" ht="23.1" customHeight="1" x14ac:dyDescent="0.2">
      <c r="X9799" s="65"/>
    </row>
    <row r="9800" spans="24:24" ht="23.1" customHeight="1" x14ac:dyDescent="0.2">
      <c r="X9800" s="65"/>
    </row>
    <row r="9801" spans="24:24" ht="23.1" customHeight="1" x14ac:dyDescent="0.2">
      <c r="X9801" s="65"/>
    </row>
    <row r="9802" spans="24:24" ht="23.1" customHeight="1" x14ac:dyDescent="0.2">
      <c r="X9802" s="65"/>
    </row>
    <row r="9803" spans="24:24" ht="23.1" customHeight="1" x14ac:dyDescent="0.2">
      <c r="X9803" s="65"/>
    </row>
    <row r="9804" spans="24:24" ht="23.1" customHeight="1" x14ac:dyDescent="0.2">
      <c r="X9804" s="65"/>
    </row>
    <row r="9805" spans="24:24" ht="23.1" customHeight="1" x14ac:dyDescent="0.2">
      <c r="X9805" s="65"/>
    </row>
    <row r="9806" spans="24:24" ht="23.1" customHeight="1" x14ac:dyDescent="0.2">
      <c r="X9806" s="65"/>
    </row>
    <row r="9807" spans="24:24" ht="23.1" customHeight="1" x14ac:dyDescent="0.2">
      <c r="X9807" s="65"/>
    </row>
    <row r="9808" spans="24:24" ht="23.1" customHeight="1" x14ac:dyDescent="0.2">
      <c r="X9808" s="65"/>
    </row>
    <row r="9809" spans="24:24" ht="23.1" customHeight="1" x14ac:dyDescent="0.2">
      <c r="X9809" s="65"/>
    </row>
    <row r="9810" spans="24:24" ht="23.1" customHeight="1" x14ac:dyDescent="0.2">
      <c r="X9810" s="65"/>
    </row>
    <row r="9811" spans="24:24" ht="23.1" customHeight="1" x14ac:dyDescent="0.2">
      <c r="X9811" s="65"/>
    </row>
    <row r="9812" spans="24:24" ht="23.1" customHeight="1" x14ac:dyDescent="0.2">
      <c r="X9812" s="65"/>
    </row>
    <row r="9813" spans="24:24" ht="23.1" customHeight="1" x14ac:dyDescent="0.2">
      <c r="X9813" s="65"/>
    </row>
    <row r="9814" spans="24:24" ht="23.1" customHeight="1" x14ac:dyDescent="0.2">
      <c r="X9814" s="65"/>
    </row>
    <row r="9815" spans="24:24" ht="23.1" customHeight="1" x14ac:dyDescent="0.2">
      <c r="X9815" s="65"/>
    </row>
    <row r="9816" spans="24:24" ht="23.1" customHeight="1" x14ac:dyDescent="0.2">
      <c r="X9816" s="65"/>
    </row>
    <row r="9817" spans="24:24" ht="23.1" customHeight="1" x14ac:dyDescent="0.2">
      <c r="X9817" s="65"/>
    </row>
    <row r="9818" spans="24:24" ht="23.1" customHeight="1" x14ac:dyDescent="0.2">
      <c r="X9818" s="65"/>
    </row>
    <row r="9819" spans="24:24" ht="23.1" customHeight="1" x14ac:dyDescent="0.2">
      <c r="X9819" s="65"/>
    </row>
    <row r="9820" spans="24:24" ht="23.1" customHeight="1" x14ac:dyDescent="0.2">
      <c r="X9820" s="65"/>
    </row>
    <row r="9821" spans="24:24" ht="23.1" customHeight="1" x14ac:dyDescent="0.2">
      <c r="X9821" s="65"/>
    </row>
    <row r="9822" spans="24:24" ht="23.1" customHeight="1" x14ac:dyDescent="0.2">
      <c r="X9822" s="65"/>
    </row>
    <row r="9823" spans="24:24" ht="23.1" customHeight="1" x14ac:dyDescent="0.2">
      <c r="X9823" s="65"/>
    </row>
    <row r="9824" spans="24:24" ht="23.1" customHeight="1" x14ac:dyDescent="0.2">
      <c r="X9824" s="65"/>
    </row>
    <row r="9825" spans="24:24" ht="23.1" customHeight="1" x14ac:dyDescent="0.2">
      <c r="X9825" s="65"/>
    </row>
    <row r="9826" spans="24:24" ht="23.1" customHeight="1" x14ac:dyDescent="0.2">
      <c r="X9826" s="65"/>
    </row>
    <row r="9827" spans="24:24" ht="23.1" customHeight="1" x14ac:dyDescent="0.2">
      <c r="X9827" s="65"/>
    </row>
    <row r="9828" spans="24:24" ht="23.1" customHeight="1" x14ac:dyDescent="0.2">
      <c r="X9828" s="65"/>
    </row>
    <row r="9829" spans="24:24" ht="23.1" customHeight="1" x14ac:dyDescent="0.2">
      <c r="X9829" s="65"/>
    </row>
    <row r="9830" spans="24:24" ht="23.1" customHeight="1" x14ac:dyDescent="0.2">
      <c r="X9830" s="65"/>
    </row>
    <row r="9831" spans="24:24" ht="23.1" customHeight="1" x14ac:dyDescent="0.2">
      <c r="X9831" s="65"/>
    </row>
    <row r="9832" spans="24:24" ht="23.1" customHeight="1" x14ac:dyDescent="0.2">
      <c r="X9832" s="65"/>
    </row>
    <row r="9833" spans="24:24" ht="23.1" customHeight="1" x14ac:dyDescent="0.2">
      <c r="X9833" s="65"/>
    </row>
    <row r="9834" spans="24:24" ht="23.1" customHeight="1" x14ac:dyDescent="0.2">
      <c r="X9834" s="65"/>
    </row>
    <row r="9835" spans="24:24" ht="23.1" customHeight="1" x14ac:dyDescent="0.2">
      <c r="X9835" s="65"/>
    </row>
    <row r="9836" spans="24:24" ht="23.1" customHeight="1" x14ac:dyDescent="0.2">
      <c r="X9836" s="65"/>
    </row>
    <row r="9837" spans="24:24" ht="23.1" customHeight="1" x14ac:dyDescent="0.2">
      <c r="X9837" s="65"/>
    </row>
    <row r="9838" spans="24:24" ht="23.1" customHeight="1" x14ac:dyDescent="0.2">
      <c r="X9838" s="65"/>
    </row>
    <row r="9839" spans="24:24" ht="23.1" customHeight="1" x14ac:dyDescent="0.2">
      <c r="X9839" s="65"/>
    </row>
    <row r="9840" spans="24:24" ht="23.1" customHeight="1" x14ac:dyDescent="0.2">
      <c r="X9840" s="65"/>
    </row>
    <row r="9841" spans="24:24" ht="23.1" customHeight="1" x14ac:dyDescent="0.2">
      <c r="X9841" s="65"/>
    </row>
    <row r="9842" spans="24:24" ht="23.1" customHeight="1" x14ac:dyDescent="0.2">
      <c r="X9842" s="65"/>
    </row>
    <row r="9843" spans="24:24" ht="23.1" customHeight="1" x14ac:dyDescent="0.2">
      <c r="X9843" s="65"/>
    </row>
    <row r="9844" spans="24:24" ht="23.1" customHeight="1" x14ac:dyDescent="0.2">
      <c r="X9844" s="65"/>
    </row>
    <row r="9845" spans="24:24" ht="23.1" customHeight="1" x14ac:dyDescent="0.2">
      <c r="X9845" s="65"/>
    </row>
    <row r="9846" spans="24:24" ht="23.1" customHeight="1" x14ac:dyDescent="0.2">
      <c r="X9846" s="65"/>
    </row>
    <row r="9847" spans="24:24" ht="23.1" customHeight="1" x14ac:dyDescent="0.2">
      <c r="X9847" s="65"/>
    </row>
    <row r="9848" spans="24:24" ht="23.1" customHeight="1" x14ac:dyDescent="0.2">
      <c r="X9848" s="65"/>
    </row>
    <row r="9849" spans="24:24" ht="23.1" customHeight="1" x14ac:dyDescent="0.2">
      <c r="X9849" s="65"/>
    </row>
    <row r="9850" spans="24:24" ht="23.1" customHeight="1" x14ac:dyDescent="0.2">
      <c r="X9850" s="65"/>
    </row>
    <row r="9851" spans="24:24" ht="23.1" customHeight="1" x14ac:dyDescent="0.2">
      <c r="X9851" s="65"/>
    </row>
    <row r="9852" spans="24:24" ht="23.1" customHeight="1" x14ac:dyDescent="0.2">
      <c r="X9852" s="65"/>
    </row>
    <row r="9853" spans="24:24" ht="23.1" customHeight="1" x14ac:dyDescent="0.2">
      <c r="X9853" s="65"/>
    </row>
    <row r="9854" spans="24:24" ht="23.1" customHeight="1" x14ac:dyDescent="0.2">
      <c r="X9854" s="65"/>
    </row>
    <row r="9855" spans="24:24" ht="23.1" customHeight="1" x14ac:dyDescent="0.2">
      <c r="X9855" s="65"/>
    </row>
    <row r="9856" spans="24:24" ht="23.1" customHeight="1" x14ac:dyDescent="0.2">
      <c r="X9856" s="65"/>
    </row>
    <row r="9857" spans="24:24" ht="23.1" customHeight="1" x14ac:dyDescent="0.2">
      <c r="X9857" s="65"/>
    </row>
    <row r="9858" spans="24:24" ht="23.1" customHeight="1" x14ac:dyDescent="0.2">
      <c r="X9858" s="65"/>
    </row>
    <row r="9859" spans="24:24" ht="23.1" customHeight="1" x14ac:dyDescent="0.2">
      <c r="X9859" s="65"/>
    </row>
    <row r="9860" spans="24:24" ht="23.1" customHeight="1" x14ac:dyDescent="0.2">
      <c r="X9860" s="65"/>
    </row>
    <row r="9861" spans="24:24" ht="23.1" customHeight="1" x14ac:dyDescent="0.2">
      <c r="X9861" s="65"/>
    </row>
    <row r="9862" spans="24:24" ht="23.1" customHeight="1" x14ac:dyDescent="0.2">
      <c r="X9862" s="65"/>
    </row>
    <row r="9863" spans="24:24" ht="23.1" customHeight="1" x14ac:dyDescent="0.2">
      <c r="X9863" s="65"/>
    </row>
    <row r="9864" spans="24:24" ht="23.1" customHeight="1" x14ac:dyDescent="0.2">
      <c r="X9864" s="65"/>
    </row>
    <row r="9865" spans="24:24" ht="23.1" customHeight="1" x14ac:dyDescent="0.2">
      <c r="X9865" s="65"/>
    </row>
    <row r="9866" spans="24:24" ht="23.1" customHeight="1" x14ac:dyDescent="0.2">
      <c r="X9866" s="65"/>
    </row>
    <row r="9867" spans="24:24" ht="23.1" customHeight="1" x14ac:dyDescent="0.2">
      <c r="X9867" s="65"/>
    </row>
    <row r="9868" spans="24:24" ht="23.1" customHeight="1" x14ac:dyDescent="0.2">
      <c r="X9868" s="65"/>
    </row>
    <row r="9869" spans="24:24" ht="23.1" customHeight="1" x14ac:dyDescent="0.2">
      <c r="X9869" s="65"/>
    </row>
    <row r="9870" spans="24:24" ht="23.1" customHeight="1" x14ac:dyDescent="0.2">
      <c r="X9870" s="65"/>
    </row>
    <row r="9871" spans="24:24" ht="23.1" customHeight="1" x14ac:dyDescent="0.2">
      <c r="X9871" s="65"/>
    </row>
    <row r="9872" spans="24:24" ht="23.1" customHeight="1" x14ac:dyDescent="0.2">
      <c r="X9872" s="65"/>
    </row>
    <row r="9873" spans="24:24" ht="23.1" customHeight="1" x14ac:dyDescent="0.2">
      <c r="X9873" s="65"/>
    </row>
    <row r="9874" spans="24:24" ht="23.1" customHeight="1" x14ac:dyDescent="0.2">
      <c r="X9874" s="65"/>
    </row>
    <row r="9875" spans="24:24" ht="23.1" customHeight="1" x14ac:dyDescent="0.2">
      <c r="X9875" s="65"/>
    </row>
    <row r="9876" spans="24:24" ht="23.1" customHeight="1" x14ac:dyDescent="0.2">
      <c r="X9876" s="65"/>
    </row>
    <row r="9877" spans="24:24" ht="23.1" customHeight="1" x14ac:dyDescent="0.2">
      <c r="X9877" s="65"/>
    </row>
    <row r="9878" spans="24:24" ht="23.1" customHeight="1" x14ac:dyDescent="0.2">
      <c r="X9878" s="65"/>
    </row>
    <row r="9879" spans="24:24" ht="23.1" customHeight="1" x14ac:dyDescent="0.2">
      <c r="X9879" s="65"/>
    </row>
    <row r="9880" spans="24:24" ht="23.1" customHeight="1" x14ac:dyDescent="0.2">
      <c r="X9880" s="65"/>
    </row>
    <row r="9881" spans="24:24" ht="23.1" customHeight="1" x14ac:dyDescent="0.2">
      <c r="X9881" s="65"/>
    </row>
    <row r="9882" spans="24:24" ht="23.1" customHeight="1" x14ac:dyDescent="0.2">
      <c r="X9882" s="65"/>
    </row>
    <row r="9883" spans="24:24" ht="23.1" customHeight="1" x14ac:dyDescent="0.2">
      <c r="X9883" s="65"/>
    </row>
    <row r="9884" spans="24:24" ht="23.1" customHeight="1" x14ac:dyDescent="0.2">
      <c r="X9884" s="65"/>
    </row>
    <row r="9885" spans="24:24" ht="23.1" customHeight="1" x14ac:dyDescent="0.2">
      <c r="X9885" s="65"/>
    </row>
    <row r="9886" spans="24:24" ht="23.1" customHeight="1" x14ac:dyDescent="0.2">
      <c r="X9886" s="65"/>
    </row>
    <row r="9887" spans="24:24" ht="23.1" customHeight="1" x14ac:dyDescent="0.2">
      <c r="X9887" s="65"/>
    </row>
    <row r="9888" spans="24:24" ht="23.1" customHeight="1" x14ac:dyDescent="0.2">
      <c r="X9888" s="65"/>
    </row>
    <row r="9889" spans="24:24" ht="23.1" customHeight="1" x14ac:dyDescent="0.2">
      <c r="X9889" s="65"/>
    </row>
    <row r="9890" spans="24:24" ht="23.1" customHeight="1" x14ac:dyDescent="0.2">
      <c r="X9890" s="65"/>
    </row>
    <row r="9891" spans="24:24" ht="23.1" customHeight="1" x14ac:dyDescent="0.2">
      <c r="X9891" s="65"/>
    </row>
    <row r="9892" spans="24:24" ht="23.1" customHeight="1" x14ac:dyDescent="0.2">
      <c r="X9892" s="65"/>
    </row>
    <row r="9893" spans="24:24" ht="23.1" customHeight="1" x14ac:dyDescent="0.2">
      <c r="X9893" s="65"/>
    </row>
    <row r="9894" spans="24:24" ht="23.1" customHeight="1" x14ac:dyDescent="0.2">
      <c r="X9894" s="65"/>
    </row>
    <row r="9895" spans="24:24" ht="23.1" customHeight="1" x14ac:dyDescent="0.2">
      <c r="X9895" s="65"/>
    </row>
    <row r="9896" spans="24:24" ht="23.1" customHeight="1" x14ac:dyDescent="0.2">
      <c r="X9896" s="65"/>
    </row>
    <row r="9897" spans="24:24" ht="23.1" customHeight="1" x14ac:dyDescent="0.2">
      <c r="X9897" s="65"/>
    </row>
    <row r="9898" spans="24:24" ht="23.1" customHeight="1" x14ac:dyDescent="0.2">
      <c r="X9898" s="65"/>
    </row>
    <row r="9899" spans="24:24" ht="23.1" customHeight="1" x14ac:dyDescent="0.2">
      <c r="X9899" s="65"/>
    </row>
    <row r="9900" spans="24:24" ht="23.1" customHeight="1" x14ac:dyDescent="0.2">
      <c r="X9900" s="65"/>
    </row>
    <row r="9901" spans="24:24" ht="23.1" customHeight="1" x14ac:dyDescent="0.2">
      <c r="X9901" s="65"/>
    </row>
    <row r="9902" spans="24:24" ht="23.1" customHeight="1" x14ac:dyDescent="0.2">
      <c r="X9902" s="65"/>
    </row>
    <row r="9903" spans="24:24" ht="23.1" customHeight="1" x14ac:dyDescent="0.2">
      <c r="X9903" s="65"/>
    </row>
    <row r="9904" spans="24:24" ht="23.1" customHeight="1" x14ac:dyDescent="0.2">
      <c r="X9904" s="65"/>
    </row>
    <row r="9905" spans="24:24" ht="23.1" customHeight="1" x14ac:dyDescent="0.2">
      <c r="X9905" s="65"/>
    </row>
    <row r="9906" spans="24:24" ht="23.1" customHeight="1" x14ac:dyDescent="0.2">
      <c r="X9906" s="65"/>
    </row>
    <row r="9907" spans="24:24" ht="23.1" customHeight="1" x14ac:dyDescent="0.2">
      <c r="X9907" s="65"/>
    </row>
    <row r="9908" spans="24:24" ht="23.1" customHeight="1" x14ac:dyDescent="0.2">
      <c r="X9908" s="65"/>
    </row>
    <row r="9909" spans="24:24" ht="23.1" customHeight="1" x14ac:dyDescent="0.2">
      <c r="X9909" s="65"/>
    </row>
    <row r="9910" spans="24:24" ht="23.1" customHeight="1" x14ac:dyDescent="0.2">
      <c r="X9910" s="65"/>
    </row>
    <row r="9911" spans="24:24" ht="23.1" customHeight="1" x14ac:dyDescent="0.2">
      <c r="X9911" s="65"/>
    </row>
    <row r="9912" spans="24:24" ht="23.1" customHeight="1" x14ac:dyDescent="0.2">
      <c r="X9912" s="65"/>
    </row>
    <row r="9913" spans="24:24" ht="23.1" customHeight="1" x14ac:dyDescent="0.2">
      <c r="X9913" s="65"/>
    </row>
    <row r="9914" spans="24:24" ht="23.1" customHeight="1" x14ac:dyDescent="0.2">
      <c r="X9914" s="65"/>
    </row>
    <row r="9915" spans="24:24" ht="23.1" customHeight="1" x14ac:dyDescent="0.2">
      <c r="X9915" s="65"/>
    </row>
    <row r="9916" spans="24:24" ht="23.1" customHeight="1" x14ac:dyDescent="0.2">
      <c r="X9916" s="65"/>
    </row>
    <row r="9917" spans="24:24" ht="23.1" customHeight="1" x14ac:dyDescent="0.2">
      <c r="X9917" s="65"/>
    </row>
    <row r="9918" spans="24:24" ht="23.1" customHeight="1" x14ac:dyDescent="0.2">
      <c r="X9918" s="65"/>
    </row>
    <row r="9919" spans="24:24" ht="23.1" customHeight="1" x14ac:dyDescent="0.2">
      <c r="X9919" s="65"/>
    </row>
    <row r="9920" spans="24:24" ht="23.1" customHeight="1" x14ac:dyDescent="0.2">
      <c r="X9920" s="65"/>
    </row>
    <row r="9921" spans="24:24" ht="23.1" customHeight="1" x14ac:dyDescent="0.2">
      <c r="X9921" s="65"/>
    </row>
    <row r="9922" spans="24:24" ht="23.1" customHeight="1" x14ac:dyDescent="0.2">
      <c r="X9922" s="65"/>
    </row>
    <row r="9923" spans="24:24" ht="23.1" customHeight="1" x14ac:dyDescent="0.2">
      <c r="X9923" s="65"/>
    </row>
    <row r="9924" spans="24:24" ht="23.1" customHeight="1" x14ac:dyDescent="0.2">
      <c r="X9924" s="65"/>
    </row>
    <row r="9925" spans="24:24" ht="23.1" customHeight="1" x14ac:dyDescent="0.2">
      <c r="X9925" s="65"/>
    </row>
    <row r="9926" spans="24:24" ht="23.1" customHeight="1" x14ac:dyDescent="0.2">
      <c r="X9926" s="65"/>
    </row>
    <row r="9927" spans="24:24" ht="23.1" customHeight="1" x14ac:dyDescent="0.2">
      <c r="X9927" s="65"/>
    </row>
    <row r="9928" spans="24:24" ht="23.1" customHeight="1" x14ac:dyDescent="0.2">
      <c r="X9928" s="65"/>
    </row>
    <row r="9929" spans="24:24" ht="23.1" customHeight="1" x14ac:dyDescent="0.2">
      <c r="X9929" s="65"/>
    </row>
    <row r="9930" spans="24:24" ht="23.1" customHeight="1" x14ac:dyDescent="0.2">
      <c r="X9930" s="65"/>
    </row>
    <row r="9931" spans="24:24" ht="23.1" customHeight="1" x14ac:dyDescent="0.2">
      <c r="X9931" s="65"/>
    </row>
    <row r="9932" spans="24:24" ht="23.1" customHeight="1" x14ac:dyDescent="0.2">
      <c r="X9932" s="65"/>
    </row>
    <row r="9933" spans="24:24" ht="23.1" customHeight="1" x14ac:dyDescent="0.2">
      <c r="X9933" s="65"/>
    </row>
    <row r="9934" spans="24:24" ht="23.1" customHeight="1" x14ac:dyDescent="0.2">
      <c r="X9934" s="65"/>
    </row>
    <row r="9935" spans="24:24" ht="23.1" customHeight="1" x14ac:dyDescent="0.2">
      <c r="X9935" s="65"/>
    </row>
    <row r="9936" spans="24:24" ht="23.1" customHeight="1" x14ac:dyDescent="0.2">
      <c r="X9936" s="65"/>
    </row>
    <row r="9937" spans="24:24" ht="23.1" customHeight="1" x14ac:dyDescent="0.2">
      <c r="X9937" s="65"/>
    </row>
    <row r="9938" spans="24:24" ht="23.1" customHeight="1" x14ac:dyDescent="0.2">
      <c r="X9938" s="65"/>
    </row>
    <row r="9939" spans="24:24" ht="23.1" customHeight="1" x14ac:dyDescent="0.2">
      <c r="X9939" s="65"/>
    </row>
    <row r="9940" spans="24:24" ht="23.1" customHeight="1" x14ac:dyDescent="0.2">
      <c r="X9940" s="65"/>
    </row>
    <row r="9941" spans="24:24" ht="23.1" customHeight="1" x14ac:dyDescent="0.2">
      <c r="X9941" s="65"/>
    </row>
    <row r="9942" spans="24:24" ht="23.1" customHeight="1" x14ac:dyDescent="0.2">
      <c r="X9942" s="65"/>
    </row>
    <row r="9943" spans="24:24" ht="23.1" customHeight="1" x14ac:dyDescent="0.2">
      <c r="X9943" s="65"/>
    </row>
    <row r="9944" spans="24:24" ht="23.1" customHeight="1" x14ac:dyDescent="0.2">
      <c r="X9944" s="65"/>
    </row>
    <row r="9945" spans="24:24" ht="23.1" customHeight="1" x14ac:dyDescent="0.2">
      <c r="X9945" s="65"/>
    </row>
    <row r="9946" spans="24:24" ht="23.1" customHeight="1" x14ac:dyDescent="0.2">
      <c r="X9946" s="65"/>
    </row>
    <row r="9947" spans="24:24" ht="23.1" customHeight="1" x14ac:dyDescent="0.2">
      <c r="X9947" s="65"/>
    </row>
    <row r="9948" spans="24:24" ht="23.1" customHeight="1" x14ac:dyDescent="0.2">
      <c r="X9948" s="65"/>
    </row>
    <row r="9949" spans="24:24" ht="23.1" customHeight="1" x14ac:dyDescent="0.2">
      <c r="X9949" s="65"/>
    </row>
    <row r="9950" spans="24:24" ht="23.1" customHeight="1" x14ac:dyDescent="0.2">
      <c r="X9950" s="65"/>
    </row>
    <row r="9951" spans="24:24" ht="23.1" customHeight="1" x14ac:dyDescent="0.2">
      <c r="X9951" s="65"/>
    </row>
    <row r="9952" spans="24:24" ht="23.1" customHeight="1" x14ac:dyDescent="0.2">
      <c r="X9952" s="65"/>
    </row>
    <row r="9953" spans="24:24" ht="23.1" customHeight="1" x14ac:dyDescent="0.2">
      <c r="X9953" s="65"/>
    </row>
    <row r="9954" spans="24:24" ht="23.1" customHeight="1" x14ac:dyDescent="0.2">
      <c r="X9954" s="65"/>
    </row>
    <row r="9955" spans="24:24" ht="23.1" customHeight="1" x14ac:dyDescent="0.2">
      <c r="X9955" s="65"/>
    </row>
    <row r="9956" spans="24:24" ht="23.1" customHeight="1" x14ac:dyDescent="0.2">
      <c r="X9956" s="65"/>
    </row>
    <row r="9957" spans="24:24" ht="23.1" customHeight="1" x14ac:dyDescent="0.2">
      <c r="X9957" s="65"/>
    </row>
    <row r="9958" spans="24:24" ht="23.1" customHeight="1" x14ac:dyDescent="0.2">
      <c r="X9958" s="65"/>
    </row>
    <row r="9959" spans="24:24" ht="23.1" customHeight="1" x14ac:dyDescent="0.2">
      <c r="X9959" s="65"/>
    </row>
    <row r="9960" spans="24:24" ht="23.1" customHeight="1" x14ac:dyDescent="0.2">
      <c r="X9960" s="65"/>
    </row>
    <row r="9961" spans="24:24" ht="23.1" customHeight="1" x14ac:dyDescent="0.2">
      <c r="X9961" s="65"/>
    </row>
    <row r="9962" spans="24:24" ht="23.1" customHeight="1" x14ac:dyDescent="0.2">
      <c r="X9962" s="65"/>
    </row>
    <row r="9963" spans="24:24" ht="23.1" customHeight="1" x14ac:dyDescent="0.2">
      <c r="X9963" s="65"/>
    </row>
    <row r="9964" spans="24:24" ht="23.1" customHeight="1" x14ac:dyDescent="0.2">
      <c r="X9964" s="65"/>
    </row>
    <row r="9965" spans="24:24" ht="23.1" customHeight="1" x14ac:dyDescent="0.2">
      <c r="X9965" s="65"/>
    </row>
    <row r="9966" spans="24:24" ht="23.1" customHeight="1" x14ac:dyDescent="0.2">
      <c r="X9966" s="65"/>
    </row>
    <row r="9967" spans="24:24" ht="23.1" customHeight="1" x14ac:dyDescent="0.2">
      <c r="X9967" s="65"/>
    </row>
    <row r="9968" spans="24:24" ht="23.1" customHeight="1" x14ac:dyDescent="0.2">
      <c r="X9968" s="65"/>
    </row>
    <row r="9969" spans="24:24" ht="23.1" customHeight="1" x14ac:dyDescent="0.2">
      <c r="X9969" s="65"/>
    </row>
    <row r="9970" spans="24:24" ht="23.1" customHeight="1" x14ac:dyDescent="0.2">
      <c r="X9970" s="65"/>
    </row>
    <row r="9971" spans="24:24" ht="23.1" customHeight="1" x14ac:dyDescent="0.2">
      <c r="X9971" s="65"/>
    </row>
    <row r="9972" spans="24:24" ht="23.1" customHeight="1" x14ac:dyDescent="0.2">
      <c r="X9972" s="65"/>
    </row>
    <row r="9973" spans="24:24" ht="23.1" customHeight="1" x14ac:dyDescent="0.2">
      <c r="X9973" s="65"/>
    </row>
    <row r="9974" spans="24:24" ht="23.1" customHeight="1" x14ac:dyDescent="0.2">
      <c r="X9974" s="65"/>
    </row>
    <row r="9975" spans="24:24" ht="23.1" customHeight="1" x14ac:dyDescent="0.2">
      <c r="X9975" s="65"/>
    </row>
    <row r="9976" spans="24:24" ht="23.1" customHeight="1" x14ac:dyDescent="0.2">
      <c r="X9976" s="65"/>
    </row>
    <row r="9977" spans="24:24" ht="23.1" customHeight="1" x14ac:dyDescent="0.2">
      <c r="X9977" s="65"/>
    </row>
    <row r="9978" spans="24:24" ht="23.1" customHeight="1" x14ac:dyDescent="0.2">
      <c r="X9978" s="65"/>
    </row>
    <row r="9979" spans="24:24" ht="23.1" customHeight="1" x14ac:dyDescent="0.2">
      <c r="X9979" s="65"/>
    </row>
    <row r="9980" spans="24:24" ht="23.1" customHeight="1" x14ac:dyDescent="0.2">
      <c r="X9980" s="65"/>
    </row>
    <row r="9981" spans="24:24" ht="23.1" customHeight="1" x14ac:dyDescent="0.2">
      <c r="X9981" s="65"/>
    </row>
    <row r="9982" spans="24:24" ht="23.1" customHeight="1" x14ac:dyDescent="0.2">
      <c r="X9982" s="65"/>
    </row>
    <row r="9983" spans="24:24" ht="23.1" customHeight="1" x14ac:dyDescent="0.2">
      <c r="X9983" s="65"/>
    </row>
    <row r="9984" spans="24:24" ht="23.1" customHeight="1" x14ac:dyDescent="0.2">
      <c r="X9984" s="65"/>
    </row>
    <row r="9985" spans="24:24" ht="23.1" customHeight="1" x14ac:dyDescent="0.2">
      <c r="X9985" s="65"/>
    </row>
    <row r="9986" spans="24:24" ht="23.1" customHeight="1" x14ac:dyDescent="0.2">
      <c r="X9986" s="65"/>
    </row>
    <row r="9987" spans="24:24" ht="23.1" customHeight="1" x14ac:dyDescent="0.2">
      <c r="X9987" s="65"/>
    </row>
    <row r="9988" spans="24:24" ht="23.1" customHeight="1" x14ac:dyDescent="0.2">
      <c r="X9988" s="65"/>
    </row>
    <row r="9989" spans="24:24" ht="23.1" customHeight="1" x14ac:dyDescent="0.2">
      <c r="X9989" s="65"/>
    </row>
    <row r="9990" spans="24:24" ht="23.1" customHeight="1" x14ac:dyDescent="0.2">
      <c r="X9990" s="65"/>
    </row>
    <row r="9991" spans="24:24" ht="23.1" customHeight="1" x14ac:dyDescent="0.2">
      <c r="X9991" s="65"/>
    </row>
    <row r="9992" spans="24:24" ht="23.1" customHeight="1" x14ac:dyDescent="0.2">
      <c r="X9992" s="65"/>
    </row>
    <row r="9993" spans="24:24" ht="23.1" customHeight="1" x14ac:dyDescent="0.2">
      <c r="X9993" s="65"/>
    </row>
    <row r="9994" spans="24:24" ht="23.1" customHeight="1" x14ac:dyDescent="0.2">
      <c r="X9994" s="65"/>
    </row>
    <row r="9995" spans="24:24" ht="23.1" customHeight="1" x14ac:dyDescent="0.2">
      <c r="X9995" s="65"/>
    </row>
    <row r="9996" spans="24:24" ht="23.1" customHeight="1" x14ac:dyDescent="0.2">
      <c r="X9996" s="65"/>
    </row>
    <row r="9997" spans="24:24" ht="23.1" customHeight="1" x14ac:dyDescent="0.2">
      <c r="X9997" s="65"/>
    </row>
    <row r="9998" spans="24:24" ht="23.1" customHeight="1" x14ac:dyDescent="0.2">
      <c r="X9998" s="65"/>
    </row>
    <row r="9999" spans="24:24" ht="23.1" customHeight="1" x14ac:dyDescent="0.2">
      <c r="X9999" s="65"/>
    </row>
    <row r="10000" spans="24:24" ht="23.1" customHeight="1" x14ac:dyDescent="0.2">
      <c r="X10000" s="65"/>
    </row>
    <row r="10001" spans="24:24" ht="23.1" customHeight="1" x14ac:dyDescent="0.2">
      <c r="X10001" s="65"/>
    </row>
    <row r="10002" spans="24:24" ht="23.1" customHeight="1" x14ac:dyDescent="0.2">
      <c r="X10002" s="65"/>
    </row>
    <row r="10003" spans="24:24" ht="23.1" customHeight="1" x14ac:dyDescent="0.2">
      <c r="X10003" s="65"/>
    </row>
    <row r="10004" spans="24:24" ht="23.1" customHeight="1" x14ac:dyDescent="0.2">
      <c r="X10004" s="65"/>
    </row>
    <row r="10005" spans="24:24" ht="23.1" customHeight="1" x14ac:dyDescent="0.2">
      <c r="X10005" s="65"/>
    </row>
    <row r="10006" spans="24:24" ht="23.1" customHeight="1" x14ac:dyDescent="0.2">
      <c r="X10006" s="65"/>
    </row>
    <row r="10007" spans="24:24" ht="23.1" customHeight="1" x14ac:dyDescent="0.2">
      <c r="X10007" s="65"/>
    </row>
    <row r="10008" spans="24:24" ht="23.1" customHeight="1" x14ac:dyDescent="0.2">
      <c r="X10008" s="65"/>
    </row>
    <row r="10009" spans="24:24" ht="23.1" customHeight="1" x14ac:dyDescent="0.2">
      <c r="X10009" s="65"/>
    </row>
    <row r="10010" spans="24:24" ht="23.1" customHeight="1" x14ac:dyDescent="0.2">
      <c r="X10010" s="65"/>
    </row>
    <row r="10011" spans="24:24" ht="23.1" customHeight="1" x14ac:dyDescent="0.2">
      <c r="X10011" s="65"/>
    </row>
    <row r="10012" spans="24:24" ht="23.1" customHeight="1" x14ac:dyDescent="0.2">
      <c r="X10012" s="65"/>
    </row>
    <row r="10013" spans="24:24" ht="23.1" customHeight="1" x14ac:dyDescent="0.2">
      <c r="X10013" s="65"/>
    </row>
    <row r="10014" spans="24:24" ht="23.1" customHeight="1" x14ac:dyDescent="0.2">
      <c r="X10014" s="65"/>
    </row>
    <row r="10015" spans="24:24" ht="23.1" customHeight="1" x14ac:dyDescent="0.2">
      <c r="X10015" s="65"/>
    </row>
    <row r="10016" spans="24:24" ht="23.1" customHeight="1" x14ac:dyDescent="0.2">
      <c r="X10016" s="65"/>
    </row>
    <row r="10017" spans="24:24" ht="23.1" customHeight="1" x14ac:dyDescent="0.2">
      <c r="X10017" s="65"/>
    </row>
    <row r="10018" spans="24:24" ht="23.1" customHeight="1" x14ac:dyDescent="0.2">
      <c r="X10018" s="65"/>
    </row>
    <row r="10019" spans="24:24" ht="23.1" customHeight="1" x14ac:dyDescent="0.2">
      <c r="X10019" s="65"/>
    </row>
    <row r="10020" spans="24:24" ht="23.1" customHeight="1" x14ac:dyDescent="0.2">
      <c r="X10020" s="65"/>
    </row>
    <row r="10021" spans="24:24" ht="23.1" customHeight="1" x14ac:dyDescent="0.2">
      <c r="X10021" s="65"/>
    </row>
    <row r="10022" spans="24:24" ht="23.1" customHeight="1" x14ac:dyDescent="0.2">
      <c r="X10022" s="65"/>
    </row>
    <row r="10023" spans="24:24" ht="23.1" customHeight="1" x14ac:dyDescent="0.2">
      <c r="X10023" s="65"/>
    </row>
    <row r="10024" spans="24:24" ht="23.1" customHeight="1" x14ac:dyDescent="0.2">
      <c r="X10024" s="65"/>
    </row>
    <row r="10025" spans="24:24" ht="23.1" customHeight="1" x14ac:dyDescent="0.2">
      <c r="X10025" s="65"/>
    </row>
    <row r="10026" spans="24:24" ht="23.1" customHeight="1" x14ac:dyDescent="0.2">
      <c r="X10026" s="65"/>
    </row>
    <row r="10027" spans="24:24" ht="23.1" customHeight="1" x14ac:dyDescent="0.2">
      <c r="X10027" s="65"/>
    </row>
    <row r="10028" spans="24:24" ht="23.1" customHeight="1" x14ac:dyDescent="0.2">
      <c r="X10028" s="65"/>
    </row>
    <row r="10029" spans="24:24" ht="23.1" customHeight="1" x14ac:dyDescent="0.2">
      <c r="X10029" s="65"/>
    </row>
    <row r="10030" spans="24:24" ht="23.1" customHeight="1" x14ac:dyDescent="0.2">
      <c r="X10030" s="65"/>
    </row>
    <row r="10031" spans="24:24" ht="23.1" customHeight="1" x14ac:dyDescent="0.2">
      <c r="X10031" s="65"/>
    </row>
    <row r="10032" spans="24:24" ht="23.1" customHeight="1" x14ac:dyDescent="0.2">
      <c r="X10032" s="65"/>
    </row>
    <row r="10033" spans="24:24" ht="23.1" customHeight="1" x14ac:dyDescent="0.2">
      <c r="X10033" s="65"/>
    </row>
    <row r="10034" spans="24:24" ht="23.1" customHeight="1" x14ac:dyDescent="0.2">
      <c r="X10034" s="65"/>
    </row>
    <row r="10035" spans="24:24" ht="23.1" customHeight="1" x14ac:dyDescent="0.2">
      <c r="X10035" s="65"/>
    </row>
    <row r="10036" spans="24:24" ht="23.1" customHeight="1" x14ac:dyDescent="0.2">
      <c r="X10036" s="65"/>
    </row>
    <row r="10037" spans="24:24" ht="23.1" customHeight="1" x14ac:dyDescent="0.2">
      <c r="X10037" s="65"/>
    </row>
    <row r="10038" spans="24:24" ht="23.1" customHeight="1" x14ac:dyDescent="0.2">
      <c r="X10038" s="65"/>
    </row>
    <row r="10039" spans="24:24" ht="23.1" customHeight="1" x14ac:dyDescent="0.2">
      <c r="X10039" s="65"/>
    </row>
    <row r="10040" spans="24:24" ht="23.1" customHeight="1" x14ac:dyDescent="0.2">
      <c r="X10040" s="65"/>
    </row>
    <row r="10041" spans="24:24" ht="23.1" customHeight="1" x14ac:dyDescent="0.2">
      <c r="X10041" s="65"/>
    </row>
    <row r="10042" spans="24:24" ht="23.1" customHeight="1" x14ac:dyDescent="0.2">
      <c r="X10042" s="65"/>
    </row>
    <row r="10043" spans="24:24" ht="23.1" customHeight="1" x14ac:dyDescent="0.2">
      <c r="X10043" s="65"/>
    </row>
    <row r="10044" spans="24:24" ht="23.1" customHeight="1" x14ac:dyDescent="0.2">
      <c r="X10044" s="65"/>
    </row>
    <row r="10045" spans="24:24" ht="23.1" customHeight="1" x14ac:dyDescent="0.2">
      <c r="X10045" s="65"/>
    </row>
    <row r="10046" spans="24:24" ht="23.1" customHeight="1" x14ac:dyDescent="0.2">
      <c r="X10046" s="65"/>
    </row>
    <row r="10047" spans="24:24" ht="23.1" customHeight="1" x14ac:dyDescent="0.2">
      <c r="X10047" s="65"/>
    </row>
    <row r="10048" spans="24:24" ht="23.1" customHeight="1" x14ac:dyDescent="0.2">
      <c r="X10048" s="65"/>
    </row>
    <row r="10049" spans="24:24" ht="23.1" customHeight="1" x14ac:dyDescent="0.2">
      <c r="X10049" s="65"/>
    </row>
    <row r="10050" spans="24:24" ht="23.1" customHeight="1" x14ac:dyDescent="0.2">
      <c r="X10050" s="65"/>
    </row>
    <row r="10051" spans="24:24" ht="23.1" customHeight="1" x14ac:dyDescent="0.2">
      <c r="X10051" s="65"/>
    </row>
    <row r="10052" spans="24:24" ht="23.1" customHeight="1" x14ac:dyDescent="0.2">
      <c r="X10052" s="65"/>
    </row>
    <row r="10053" spans="24:24" ht="23.1" customHeight="1" x14ac:dyDescent="0.2">
      <c r="X10053" s="65"/>
    </row>
    <row r="10054" spans="24:24" ht="23.1" customHeight="1" x14ac:dyDescent="0.2">
      <c r="X10054" s="65"/>
    </row>
    <row r="10055" spans="24:24" ht="23.1" customHeight="1" x14ac:dyDescent="0.2">
      <c r="X10055" s="65"/>
    </row>
    <row r="10056" spans="24:24" ht="23.1" customHeight="1" x14ac:dyDescent="0.2">
      <c r="X10056" s="65"/>
    </row>
    <row r="10057" spans="24:24" ht="23.1" customHeight="1" x14ac:dyDescent="0.2">
      <c r="X10057" s="65"/>
    </row>
    <row r="10058" spans="24:24" ht="23.1" customHeight="1" x14ac:dyDescent="0.2">
      <c r="X10058" s="65"/>
    </row>
    <row r="10059" spans="24:24" ht="23.1" customHeight="1" x14ac:dyDescent="0.2">
      <c r="X10059" s="65"/>
    </row>
    <row r="10060" spans="24:24" ht="23.1" customHeight="1" x14ac:dyDescent="0.2">
      <c r="X10060" s="65"/>
    </row>
    <row r="10061" spans="24:24" ht="23.1" customHeight="1" x14ac:dyDescent="0.2">
      <c r="X10061" s="65"/>
    </row>
    <row r="10062" spans="24:24" ht="23.1" customHeight="1" x14ac:dyDescent="0.2">
      <c r="X10062" s="65"/>
    </row>
    <row r="10063" spans="24:24" ht="23.1" customHeight="1" x14ac:dyDescent="0.2">
      <c r="X10063" s="65"/>
    </row>
    <row r="10064" spans="24:24" ht="23.1" customHeight="1" x14ac:dyDescent="0.2">
      <c r="X10064" s="65"/>
    </row>
    <row r="10065" spans="24:24" ht="23.1" customHeight="1" x14ac:dyDescent="0.2">
      <c r="X10065" s="65"/>
    </row>
    <row r="10066" spans="24:24" ht="23.1" customHeight="1" x14ac:dyDescent="0.2">
      <c r="X10066" s="65"/>
    </row>
    <row r="10067" spans="24:24" ht="23.1" customHeight="1" x14ac:dyDescent="0.2">
      <c r="X10067" s="65"/>
    </row>
    <row r="10068" spans="24:24" ht="23.1" customHeight="1" x14ac:dyDescent="0.2">
      <c r="X10068" s="65"/>
    </row>
    <row r="10069" spans="24:24" ht="23.1" customHeight="1" x14ac:dyDescent="0.2">
      <c r="X10069" s="65"/>
    </row>
    <row r="10070" spans="24:24" ht="23.1" customHeight="1" x14ac:dyDescent="0.2">
      <c r="X10070" s="65"/>
    </row>
    <row r="10071" spans="24:24" ht="23.1" customHeight="1" x14ac:dyDescent="0.2">
      <c r="X10071" s="65"/>
    </row>
    <row r="10072" spans="24:24" ht="23.1" customHeight="1" x14ac:dyDescent="0.2">
      <c r="X10072" s="65"/>
    </row>
    <row r="10073" spans="24:24" ht="23.1" customHeight="1" x14ac:dyDescent="0.2">
      <c r="X10073" s="65"/>
    </row>
    <row r="10074" spans="24:24" ht="23.1" customHeight="1" x14ac:dyDescent="0.2">
      <c r="X10074" s="65"/>
    </row>
    <row r="10075" spans="24:24" ht="23.1" customHeight="1" x14ac:dyDescent="0.2">
      <c r="X10075" s="65"/>
    </row>
    <row r="10076" spans="24:24" ht="23.1" customHeight="1" x14ac:dyDescent="0.2">
      <c r="X10076" s="65"/>
    </row>
    <row r="10077" spans="24:24" ht="23.1" customHeight="1" x14ac:dyDescent="0.2">
      <c r="X10077" s="65"/>
    </row>
    <row r="10078" spans="24:24" ht="23.1" customHeight="1" x14ac:dyDescent="0.2">
      <c r="X10078" s="65"/>
    </row>
    <row r="10079" spans="24:24" ht="23.1" customHeight="1" x14ac:dyDescent="0.2">
      <c r="X10079" s="65"/>
    </row>
    <row r="10080" spans="24:24" ht="23.1" customHeight="1" x14ac:dyDescent="0.2">
      <c r="X10080" s="65"/>
    </row>
    <row r="10081" spans="24:24" ht="23.1" customHeight="1" x14ac:dyDescent="0.2">
      <c r="X10081" s="65"/>
    </row>
    <row r="10082" spans="24:24" ht="23.1" customHeight="1" x14ac:dyDescent="0.2">
      <c r="X10082" s="65"/>
    </row>
    <row r="10083" spans="24:24" ht="23.1" customHeight="1" x14ac:dyDescent="0.2">
      <c r="X10083" s="65"/>
    </row>
    <row r="10084" spans="24:24" ht="23.1" customHeight="1" x14ac:dyDescent="0.2">
      <c r="X10084" s="65"/>
    </row>
    <row r="10085" spans="24:24" ht="23.1" customHeight="1" x14ac:dyDescent="0.2">
      <c r="X10085" s="65"/>
    </row>
    <row r="10086" spans="24:24" ht="23.1" customHeight="1" x14ac:dyDescent="0.2">
      <c r="X10086" s="65"/>
    </row>
    <row r="10087" spans="24:24" ht="23.1" customHeight="1" x14ac:dyDescent="0.2">
      <c r="X10087" s="65"/>
    </row>
    <row r="10088" spans="24:24" ht="23.1" customHeight="1" x14ac:dyDescent="0.2">
      <c r="X10088" s="65"/>
    </row>
    <row r="10089" spans="24:24" ht="23.1" customHeight="1" x14ac:dyDescent="0.2">
      <c r="X10089" s="65"/>
    </row>
    <row r="10090" spans="24:24" ht="23.1" customHeight="1" x14ac:dyDescent="0.2">
      <c r="X10090" s="65"/>
    </row>
    <row r="10091" spans="24:24" ht="23.1" customHeight="1" x14ac:dyDescent="0.2">
      <c r="X10091" s="65"/>
    </row>
    <row r="10092" spans="24:24" ht="23.1" customHeight="1" x14ac:dyDescent="0.2">
      <c r="X10092" s="65"/>
    </row>
    <row r="10093" spans="24:24" ht="23.1" customHeight="1" x14ac:dyDescent="0.2">
      <c r="X10093" s="65"/>
    </row>
    <row r="10094" spans="24:24" ht="23.1" customHeight="1" x14ac:dyDescent="0.2">
      <c r="X10094" s="65"/>
    </row>
    <row r="10095" spans="24:24" ht="23.1" customHeight="1" x14ac:dyDescent="0.2">
      <c r="X10095" s="65"/>
    </row>
    <row r="10096" spans="24:24" ht="23.1" customHeight="1" x14ac:dyDescent="0.2">
      <c r="X10096" s="65"/>
    </row>
    <row r="10097" spans="24:24" ht="23.1" customHeight="1" x14ac:dyDescent="0.2">
      <c r="X10097" s="65"/>
    </row>
    <row r="10098" spans="24:24" ht="23.1" customHeight="1" x14ac:dyDescent="0.2">
      <c r="X10098" s="65"/>
    </row>
    <row r="10099" spans="24:24" ht="23.1" customHeight="1" x14ac:dyDescent="0.2">
      <c r="X10099" s="65"/>
    </row>
    <row r="10100" spans="24:24" ht="23.1" customHeight="1" x14ac:dyDescent="0.2">
      <c r="X10100" s="65"/>
    </row>
    <row r="10101" spans="24:24" ht="23.1" customHeight="1" x14ac:dyDescent="0.2">
      <c r="X10101" s="65"/>
    </row>
    <row r="10102" spans="24:24" ht="23.1" customHeight="1" x14ac:dyDescent="0.2">
      <c r="X10102" s="65"/>
    </row>
    <row r="10103" spans="24:24" ht="23.1" customHeight="1" x14ac:dyDescent="0.2">
      <c r="X10103" s="65"/>
    </row>
    <row r="10104" spans="24:24" ht="23.1" customHeight="1" x14ac:dyDescent="0.2">
      <c r="X10104" s="65"/>
    </row>
    <row r="10105" spans="24:24" ht="23.1" customHeight="1" x14ac:dyDescent="0.2">
      <c r="X10105" s="65"/>
    </row>
    <row r="10106" spans="24:24" ht="23.1" customHeight="1" x14ac:dyDescent="0.2">
      <c r="X10106" s="65"/>
    </row>
    <row r="10107" spans="24:24" ht="23.1" customHeight="1" x14ac:dyDescent="0.2">
      <c r="X10107" s="65"/>
    </row>
    <row r="10108" spans="24:24" ht="23.1" customHeight="1" x14ac:dyDescent="0.2">
      <c r="X10108" s="65"/>
    </row>
    <row r="10109" spans="24:24" ht="23.1" customHeight="1" x14ac:dyDescent="0.2">
      <c r="X10109" s="65"/>
    </row>
    <row r="10110" spans="24:24" ht="23.1" customHeight="1" x14ac:dyDescent="0.2">
      <c r="X10110" s="65"/>
    </row>
    <row r="10111" spans="24:24" ht="23.1" customHeight="1" x14ac:dyDescent="0.2">
      <c r="X10111" s="65"/>
    </row>
    <row r="10112" spans="24:24" ht="23.1" customHeight="1" x14ac:dyDescent="0.2">
      <c r="X10112" s="65"/>
    </row>
    <row r="10113" spans="24:24" ht="23.1" customHeight="1" x14ac:dyDescent="0.2">
      <c r="X10113" s="65"/>
    </row>
    <row r="10114" spans="24:24" ht="23.1" customHeight="1" x14ac:dyDescent="0.2">
      <c r="X10114" s="65"/>
    </row>
    <row r="10115" spans="24:24" ht="23.1" customHeight="1" x14ac:dyDescent="0.2">
      <c r="X10115" s="65"/>
    </row>
    <row r="10116" spans="24:24" ht="23.1" customHeight="1" x14ac:dyDescent="0.2">
      <c r="X10116" s="65"/>
    </row>
    <row r="10117" spans="24:24" ht="23.1" customHeight="1" x14ac:dyDescent="0.2">
      <c r="X10117" s="65"/>
    </row>
    <row r="10118" spans="24:24" ht="23.1" customHeight="1" x14ac:dyDescent="0.2">
      <c r="X10118" s="65"/>
    </row>
    <row r="10119" spans="24:24" ht="23.1" customHeight="1" x14ac:dyDescent="0.2">
      <c r="X10119" s="65"/>
    </row>
    <row r="10120" spans="24:24" ht="23.1" customHeight="1" x14ac:dyDescent="0.2">
      <c r="X10120" s="65"/>
    </row>
    <row r="10121" spans="24:24" ht="23.1" customHeight="1" x14ac:dyDescent="0.2">
      <c r="X10121" s="65"/>
    </row>
    <row r="10122" spans="24:24" ht="23.1" customHeight="1" x14ac:dyDescent="0.2">
      <c r="X10122" s="65"/>
    </row>
    <row r="10123" spans="24:24" ht="23.1" customHeight="1" x14ac:dyDescent="0.2">
      <c r="X10123" s="65"/>
    </row>
    <row r="10124" spans="24:24" ht="23.1" customHeight="1" x14ac:dyDescent="0.2">
      <c r="X10124" s="65"/>
    </row>
    <row r="10125" spans="24:24" ht="23.1" customHeight="1" x14ac:dyDescent="0.2">
      <c r="X10125" s="65"/>
    </row>
    <row r="10126" spans="24:24" ht="23.1" customHeight="1" x14ac:dyDescent="0.2">
      <c r="X10126" s="65"/>
    </row>
    <row r="10127" spans="24:24" ht="23.1" customHeight="1" x14ac:dyDescent="0.2">
      <c r="X10127" s="65"/>
    </row>
    <row r="10128" spans="24:24" ht="23.1" customHeight="1" x14ac:dyDescent="0.2">
      <c r="X10128" s="65"/>
    </row>
    <row r="10129" spans="24:24" ht="23.1" customHeight="1" x14ac:dyDescent="0.2">
      <c r="X10129" s="65"/>
    </row>
    <row r="10130" spans="24:24" ht="23.1" customHeight="1" x14ac:dyDescent="0.2">
      <c r="X10130" s="65"/>
    </row>
    <row r="10131" spans="24:24" ht="23.1" customHeight="1" x14ac:dyDescent="0.2">
      <c r="X10131" s="65"/>
    </row>
    <row r="10132" spans="24:24" ht="23.1" customHeight="1" x14ac:dyDescent="0.2">
      <c r="X10132" s="65"/>
    </row>
    <row r="10133" spans="24:24" ht="23.1" customHeight="1" x14ac:dyDescent="0.2">
      <c r="X10133" s="65"/>
    </row>
    <row r="10134" spans="24:24" ht="23.1" customHeight="1" x14ac:dyDescent="0.2">
      <c r="X10134" s="65"/>
    </row>
    <row r="10135" spans="24:24" ht="23.1" customHeight="1" x14ac:dyDescent="0.2">
      <c r="X10135" s="65"/>
    </row>
    <row r="10136" spans="24:24" ht="23.1" customHeight="1" x14ac:dyDescent="0.2">
      <c r="X10136" s="65"/>
    </row>
    <row r="10137" spans="24:24" ht="23.1" customHeight="1" x14ac:dyDescent="0.2">
      <c r="X10137" s="65"/>
    </row>
    <row r="10138" spans="24:24" ht="23.1" customHeight="1" x14ac:dyDescent="0.2">
      <c r="X10138" s="65"/>
    </row>
    <row r="10139" spans="24:24" ht="23.1" customHeight="1" x14ac:dyDescent="0.2">
      <c r="X10139" s="65"/>
    </row>
    <row r="10140" spans="24:24" ht="23.1" customHeight="1" x14ac:dyDescent="0.2">
      <c r="X10140" s="65"/>
    </row>
    <row r="10141" spans="24:24" ht="23.1" customHeight="1" x14ac:dyDescent="0.2">
      <c r="X10141" s="65"/>
    </row>
    <row r="10142" spans="24:24" ht="23.1" customHeight="1" x14ac:dyDescent="0.2">
      <c r="X10142" s="65"/>
    </row>
    <row r="10143" spans="24:24" ht="23.1" customHeight="1" x14ac:dyDescent="0.2">
      <c r="X10143" s="65"/>
    </row>
    <row r="10144" spans="24:24" ht="23.1" customHeight="1" x14ac:dyDescent="0.2">
      <c r="X10144" s="65"/>
    </row>
    <row r="10145" spans="24:24" ht="23.1" customHeight="1" x14ac:dyDescent="0.2">
      <c r="X10145" s="65"/>
    </row>
    <row r="10146" spans="24:24" ht="23.1" customHeight="1" x14ac:dyDescent="0.2">
      <c r="X10146" s="65"/>
    </row>
    <row r="10147" spans="24:24" ht="23.1" customHeight="1" x14ac:dyDescent="0.2">
      <c r="X10147" s="65"/>
    </row>
    <row r="10148" spans="24:24" ht="23.1" customHeight="1" x14ac:dyDescent="0.2">
      <c r="X10148" s="65"/>
    </row>
    <row r="10149" spans="24:24" ht="23.1" customHeight="1" x14ac:dyDescent="0.2">
      <c r="X10149" s="65"/>
    </row>
    <row r="10150" spans="24:24" ht="23.1" customHeight="1" x14ac:dyDescent="0.2">
      <c r="X10150" s="65"/>
    </row>
    <row r="10151" spans="24:24" ht="23.1" customHeight="1" x14ac:dyDescent="0.2">
      <c r="X10151" s="65"/>
    </row>
    <row r="10152" spans="24:24" ht="23.1" customHeight="1" x14ac:dyDescent="0.2">
      <c r="X10152" s="65"/>
    </row>
    <row r="10153" spans="24:24" ht="23.1" customHeight="1" x14ac:dyDescent="0.2">
      <c r="X10153" s="65"/>
    </row>
    <row r="10154" spans="24:24" ht="23.1" customHeight="1" x14ac:dyDescent="0.2">
      <c r="X10154" s="65"/>
    </row>
    <row r="10155" spans="24:24" ht="23.1" customHeight="1" x14ac:dyDescent="0.2">
      <c r="X10155" s="65"/>
    </row>
    <row r="10156" spans="24:24" ht="23.1" customHeight="1" x14ac:dyDescent="0.2">
      <c r="X10156" s="65"/>
    </row>
    <row r="10157" spans="24:24" ht="23.1" customHeight="1" x14ac:dyDescent="0.2">
      <c r="X10157" s="65"/>
    </row>
    <row r="10158" spans="24:24" ht="23.1" customHeight="1" x14ac:dyDescent="0.2">
      <c r="X10158" s="65"/>
    </row>
    <row r="10159" spans="24:24" ht="23.1" customHeight="1" x14ac:dyDescent="0.2">
      <c r="X10159" s="65"/>
    </row>
    <row r="10160" spans="24:24" ht="23.1" customHeight="1" x14ac:dyDescent="0.2">
      <c r="X10160" s="65"/>
    </row>
    <row r="10161" spans="24:24" ht="23.1" customHeight="1" x14ac:dyDescent="0.2">
      <c r="X10161" s="65"/>
    </row>
    <row r="10162" spans="24:24" ht="23.1" customHeight="1" x14ac:dyDescent="0.2">
      <c r="X10162" s="65"/>
    </row>
    <row r="10163" spans="24:24" ht="23.1" customHeight="1" x14ac:dyDescent="0.2">
      <c r="X10163" s="65"/>
    </row>
    <row r="10164" spans="24:24" ht="23.1" customHeight="1" x14ac:dyDescent="0.2">
      <c r="X10164" s="65"/>
    </row>
    <row r="10165" spans="24:24" ht="23.1" customHeight="1" x14ac:dyDescent="0.2">
      <c r="X10165" s="65"/>
    </row>
    <row r="10166" spans="24:24" ht="23.1" customHeight="1" x14ac:dyDescent="0.2">
      <c r="X10166" s="65"/>
    </row>
    <row r="10167" spans="24:24" ht="23.1" customHeight="1" x14ac:dyDescent="0.2">
      <c r="X10167" s="65"/>
    </row>
    <row r="10168" spans="24:24" ht="23.1" customHeight="1" x14ac:dyDescent="0.2">
      <c r="X10168" s="65"/>
    </row>
    <row r="10169" spans="24:24" ht="23.1" customHeight="1" x14ac:dyDescent="0.2">
      <c r="X10169" s="65"/>
    </row>
    <row r="10170" spans="24:24" ht="23.1" customHeight="1" x14ac:dyDescent="0.2">
      <c r="X10170" s="65"/>
    </row>
    <row r="10171" spans="24:24" ht="23.1" customHeight="1" x14ac:dyDescent="0.2">
      <c r="X10171" s="65"/>
    </row>
    <row r="10172" spans="24:24" ht="23.1" customHeight="1" x14ac:dyDescent="0.2">
      <c r="X10172" s="65"/>
    </row>
    <row r="10173" spans="24:24" ht="23.1" customHeight="1" x14ac:dyDescent="0.2">
      <c r="X10173" s="65"/>
    </row>
    <row r="10174" spans="24:24" ht="23.1" customHeight="1" x14ac:dyDescent="0.2">
      <c r="X10174" s="65"/>
    </row>
    <row r="10175" spans="24:24" ht="23.1" customHeight="1" x14ac:dyDescent="0.2">
      <c r="X10175" s="65"/>
    </row>
    <row r="10176" spans="24:24" ht="23.1" customHeight="1" x14ac:dyDescent="0.2">
      <c r="X10176" s="65"/>
    </row>
    <row r="10177" spans="24:24" ht="23.1" customHeight="1" x14ac:dyDescent="0.2">
      <c r="X10177" s="65"/>
    </row>
    <row r="10178" spans="24:24" ht="23.1" customHeight="1" x14ac:dyDescent="0.2">
      <c r="X10178" s="65"/>
    </row>
    <row r="10179" spans="24:24" ht="23.1" customHeight="1" x14ac:dyDescent="0.2">
      <c r="X10179" s="65"/>
    </row>
    <row r="10180" spans="24:24" ht="23.1" customHeight="1" x14ac:dyDescent="0.2">
      <c r="X10180" s="65"/>
    </row>
    <row r="10181" spans="24:24" ht="23.1" customHeight="1" x14ac:dyDescent="0.2">
      <c r="X10181" s="65"/>
    </row>
    <row r="10182" spans="24:24" ht="23.1" customHeight="1" x14ac:dyDescent="0.2">
      <c r="X10182" s="65"/>
    </row>
    <row r="10183" spans="24:24" ht="23.1" customHeight="1" x14ac:dyDescent="0.2">
      <c r="X10183" s="65"/>
    </row>
    <row r="10184" spans="24:24" ht="23.1" customHeight="1" x14ac:dyDescent="0.2">
      <c r="X10184" s="65"/>
    </row>
    <row r="10185" spans="24:24" ht="23.1" customHeight="1" x14ac:dyDescent="0.2">
      <c r="X10185" s="65"/>
    </row>
    <row r="10186" spans="24:24" ht="23.1" customHeight="1" x14ac:dyDescent="0.2">
      <c r="X10186" s="65"/>
    </row>
    <row r="10187" spans="24:24" ht="23.1" customHeight="1" x14ac:dyDescent="0.2">
      <c r="X10187" s="65"/>
    </row>
    <row r="10188" spans="24:24" ht="23.1" customHeight="1" x14ac:dyDescent="0.2">
      <c r="X10188" s="65"/>
    </row>
    <row r="10189" spans="24:24" ht="23.1" customHeight="1" x14ac:dyDescent="0.2">
      <c r="X10189" s="65"/>
    </row>
    <row r="10190" spans="24:24" ht="23.1" customHeight="1" x14ac:dyDescent="0.2">
      <c r="X10190" s="65"/>
    </row>
    <row r="10191" spans="24:24" ht="23.1" customHeight="1" x14ac:dyDescent="0.2">
      <c r="X10191" s="65"/>
    </row>
    <row r="10192" spans="24:24" ht="23.1" customHeight="1" x14ac:dyDescent="0.2">
      <c r="X10192" s="65"/>
    </row>
    <row r="10193" spans="24:24" ht="23.1" customHeight="1" x14ac:dyDescent="0.2">
      <c r="X10193" s="65"/>
    </row>
    <row r="10194" spans="24:24" ht="23.1" customHeight="1" x14ac:dyDescent="0.2">
      <c r="X10194" s="65"/>
    </row>
    <row r="10195" spans="24:24" ht="23.1" customHeight="1" x14ac:dyDescent="0.2">
      <c r="X10195" s="65"/>
    </row>
    <row r="10196" spans="24:24" ht="23.1" customHeight="1" x14ac:dyDescent="0.2">
      <c r="X10196" s="65"/>
    </row>
    <row r="10197" spans="24:24" ht="23.1" customHeight="1" x14ac:dyDescent="0.2">
      <c r="X10197" s="65"/>
    </row>
    <row r="10198" spans="24:24" ht="23.1" customHeight="1" x14ac:dyDescent="0.2">
      <c r="X10198" s="65"/>
    </row>
    <row r="10199" spans="24:24" ht="23.1" customHeight="1" x14ac:dyDescent="0.2">
      <c r="X10199" s="65"/>
    </row>
    <row r="10200" spans="24:24" ht="23.1" customHeight="1" x14ac:dyDescent="0.2">
      <c r="X10200" s="65"/>
    </row>
    <row r="10201" spans="24:24" ht="23.1" customHeight="1" x14ac:dyDescent="0.2">
      <c r="X10201" s="65"/>
    </row>
    <row r="10202" spans="24:24" ht="23.1" customHeight="1" x14ac:dyDescent="0.2">
      <c r="X10202" s="65"/>
    </row>
    <row r="10203" spans="24:24" ht="23.1" customHeight="1" x14ac:dyDescent="0.2">
      <c r="X10203" s="65"/>
    </row>
    <row r="10204" spans="24:24" ht="23.1" customHeight="1" x14ac:dyDescent="0.2">
      <c r="X10204" s="65"/>
    </row>
    <row r="10205" spans="24:24" ht="23.1" customHeight="1" x14ac:dyDescent="0.2">
      <c r="X10205" s="65"/>
    </row>
    <row r="10206" spans="24:24" ht="23.1" customHeight="1" x14ac:dyDescent="0.2">
      <c r="X10206" s="65"/>
    </row>
    <row r="10207" spans="24:24" ht="23.1" customHeight="1" x14ac:dyDescent="0.2">
      <c r="X10207" s="65"/>
    </row>
    <row r="10208" spans="24:24" ht="23.1" customHeight="1" x14ac:dyDescent="0.2">
      <c r="X10208" s="65"/>
    </row>
    <row r="10209" spans="24:24" ht="23.1" customHeight="1" x14ac:dyDescent="0.2">
      <c r="X10209" s="65"/>
    </row>
    <row r="10210" spans="24:24" ht="23.1" customHeight="1" x14ac:dyDescent="0.2">
      <c r="X10210" s="65"/>
    </row>
    <row r="10211" spans="24:24" ht="23.1" customHeight="1" x14ac:dyDescent="0.2">
      <c r="X10211" s="65"/>
    </row>
    <row r="10212" spans="24:24" ht="23.1" customHeight="1" x14ac:dyDescent="0.2">
      <c r="X10212" s="65"/>
    </row>
    <row r="10213" spans="24:24" ht="23.1" customHeight="1" x14ac:dyDescent="0.2">
      <c r="X10213" s="65"/>
    </row>
    <row r="10214" spans="24:24" ht="23.1" customHeight="1" x14ac:dyDescent="0.2">
      <c r="X10214" s="65"/>
    </row>
    <row r="10215" spans="24:24" ht="23.1" customHeight="1" x14ac:dyDescent="0.2">
      <c r="X10215" s="65"/>
    </row>
    <row r="10216" spans="24:24" ht="23.1" customHeight="1" x14ac:dyDescent="0.2">
      <c r="X10216" s="65"/>
    </row>
    <row r="10217" spans="24:24" ht="23.1" customHeight="1" x14ac:dyDescent="0.2">
      <c r="X10217" s="65"/>
    </row>
    <row r="10218" spans="24:24" ht="23.1" customHeight="1" x14ac:dyDescent="0.2">
      <c r="X10218" s="65"/>
    </row>
    <row r="10219" spans="24:24" ht="23.1" customHeight="1" x14ac:dyDescent="0.2">
      <c r="X10219" s="65"/>
    </row>
    <row r="10220" spans="24:24" ht="23.1" customHeight="1" x14ac:dyDescent="0.2">
      <c r="X10220" s="65"/>
    </row>
    <row r="10221" spans="24:24" ht="23.1" customHeight="1" x14ac:dyDescent="0.2">
      <c r="X10221" s="65"/>
    </row>
    <row r="10222" spans="24:24" ht="23.1" customHeight="1" x14ac:dyDescent="0.2">
      <c r="X10222" s="65"/>
    </row>
    <row r="10223" spans="24:24" ht="23.1" customHeight="1" x14ac:dyDescent="0.2">
      <c r="X10223" s="65"/>
    </row>
    <row r="10224" spans="24:24" ht="23.1" customHeight="1" x14ac:dyDescent="0.2">
      <c r="X10224" s="65"/>
    </row>
    <row r="10225" spans="24:24" ht="23.1" customHeight="1" x14ac:dyDescent="0.2">
      <c r="X10225" s="65"/>
    </row>
    <row r="10226" spans="24:24" ht="23.1" customHeight="1" x14ac:dyDescent="0.2">
      <c r="X10226" s="65"/>
    </row>
    <row r="10227" spans="24:24" ht="23.1" customHeight="1" x14ac:dyDescent="0.2">
      <c r="X10227" s="65"/>
    </row>
    <row r="10228" spans="24:24" ht="23.1" customHeight="1" x14ac:dyDescent="0.2">
      <c r="X10228" s="65"/>
    </row>
    <row r="10229" spans="24:24" ht="23.1" customHeight="1" x14ac:dyDescent="0.2">
      <c r="X10229" s="65"/>
    </row>
    <row r="10230" spans="24:24" ht="23.1" customHeight="1" x14ac:dyDescent="0.2">
      <c r="X10230" s="65"/>
    </row>
    <row r="10231" spans="24:24" ht="23.1" customHeight="1" x14ac:dyDescent="0.2">
      <c r="X10231" s="65"/>
    </row>
    <row r="10232" spans="24:24" ht="23.1" customHeight="1" x14ac:dyDescent="0.2">
      <c r="X10232" s="65"/>
    </row>
    <row r="10233" spans="24:24" ht="23.1" customHeight="1" x14ac:dyDescent="0.2">
      <c r="X10233" s="65"/>
    </row>
    <row r="10234" spans="24:24" ht="23.1" customHeight="1" x14ac:dyDescent="0.2">
      <c r="X10234" s="65"/>
    </row>
    <row r="10235" spans="24:24" ht="23.1" customHeight="1" x14ac:dyDescent="0.2">
      <c r="X10235" s="65"/>
    </row>
    <row r="10236" spans="24:24" ht="23.1" customHeight="1" x14ac:dyDescent="0.2">
      <c r="X10236" s="65"/>
    </row>
    <row r="10237" spans="24:24" ht="23.1" customHeight="1" x14ac:dyDescent="0.2">
      <c r="X10237" s="65"/>
    </row>
    <row r="10238" spans="24:24" ht="23.1" customHeight="1" x14ac:dyDescent="0.2">
      <c r="X10238" s="65"/>
    </row>
    <row r="10239" spans="24:24" ht="23.1" customHeight="1" x14ac:dyDescent="0.2">
      <c r="X10239" s="65"/>
    </row>
    <row r="10240" spans="24:24" ht="23.1" customHeight="1" x14ac:dyDescent="0.2">
      <c r="X10240" s="65"/>
    </row>
    <row r="10241" spans="24:24" ht="23.1" customHeight="1" x14ac:dyDescent="0.2">
      <c r="X10241" s="65"/>
    </row>
    <row r="10242" spans="24:24" ht="23.1" customHeight="1" x14ac:dyDescent="0.2">
      <c r="X10242" s="65"/>
    </row>
    <row r="10243" spans="24:24" ht="23.1" customHeight="1" x14ac:dyDescent="0.2">
      <c r="X10243" s="65"/>
    </row>
    <row r="10244" spans="24:24" ht="23.1" customHeight="1" x14ac:dyDescent="0.2">
      <c r="X10244" s="65"/>
    </row>
    <row r="10245" spans="24:24" ht="23.1" customHeight="1" x14ac:dyDescent="0.2">
      <c r="X10245" s="65"/>
    </row>
    <row r="10246" spans="24:24" ht="23.1" customHeight="1" x14ac:dyDescent="0.2">
      <c r="X10246" s="65"/>
    </row>
    <row r="10247" spans="24:24" ht="23.1" customHeight="1" x14ac:dyDescent="0.2">
      <c r="X10247" s="65"/>
    </row>
    <row r="10248" spans="24:24" ht="23.1" customHeight="1" x14ac:dyDescent="0.2">
      <c r="X10248" s="65"/>
    </row>
    <row r="10249" spans="24:24" ht="23.1" customHeight="1" x14ac:dyDescent="0.2">
      <c r="X10249" s="65"/>
    </row>
    <row r="10250" spans="24:24" ht="23.1" customHeight="1" x14ac:dyDescent="0.2">
      <c r="X10250" s="65"/>
    </row>
    <row r="10251" spans="24:24" ht="23.1" customHeight="1" x14ac:dyDescent="0.2">
      <c r="X10251" s="65"/>
    </row>
    <row r="10252" spans="24:24" ht="23.1" customHeight="1" x14ac:dyDescent="0.2">
      <c r="X10252" s="65"/>
    </row>
    <row r="10253" spans="24:24" ht="23.1" customHeight="1" x14ac:dyDescent="0.2">
      <c r="X10253" s="65"/>
    </row>
    <row r="10254" spans="24:24" ht="23.1" customHeight="1" x14ac:dyDescent="0.2">
      <c r="X10254" s="65"/>
    </row>
    <row r="10255" spans="24:24" ht="23.1" customHeight="1" x14ac:dyDescent="0.2">
      <c r="X10255" s="65"/>
    </row>
    <row r="10256" spans="24:24" ht="23.1" customHeight="1" x14ac:dyDescent="0.2">
      <c r="X10256" s="65"/>
    </row>
    <row r="10257" spans="24:24" ht="23.1" customHeight="1" x14ac:dyDescent="0.2">
      <c r="X10257" s="65"/>
    </row>
    <row r="10258" spans="24:24" ht="23.1" customHeight="1" x14ac:dyDescent="0.2">
      <c r="X10258" s="65"/>
    </row>
    <row r="10259" spans="24:24" ht="23.1" customHeight="1" x14ac:dyDescent="0.2">
      <c r="X10259" s="65"/>
    </row>
    <row r="10260" spans="24:24" ht="23.1" customHeight="1" x14ac:dyDescent="0.2">
      <c r="X10260" s="65"/>
    </row>
    <row r="10261" spans="24:24" ht="23.1" customHeight="1" x14ac:dyDescent="0.2">
      <c r="X10261" s="65"/>
    </row>
    <row r="10262" spans="24:24" ht="23.1" customHeight="1" x14ac:dyDescent="0.2">
      <c r="X10262" s="65"/>
    </row>
    <row r="10263" spans="24:24" ht="23.1" customHeight="1" x14ac:dyDescent="0.2">
      <c r="X10263" s="65"/>
    </row>
    <row r="10264" spans="24:24" ht="23.1" customHeight="1" x14ac:dyDescent="0.2">
      <c r="X10264" s="65"/>
    </row>
    <row r="10265" spans="24:24" ht="23.1" customHeight="1" x14ac:dyDescent="0.2">
      <c r="X10265" s="65"/>
    </row>
    <row r="10266" spans="24:24" ht="23.1" customHeight="1" x14ac:dyDescent="0.2">
      <c r="X10266" s="65"/>
    </row>
    <row r="10267" spans="24:24" ht="23.1" customHeight="1" x14ac:dyDescent="0.2">
      <c r="X10267" s="65"/>
    </row>
    <row r="10268" spans="24:24" ht="23.1" customHeight="1" x14ac:dyDescent="0.2">
      <c r="X10268" s="65"/>
    </row>
    <row r="10269" spans="24:24" ht="23.1" customHeight="1" x14ac:dyDescent="0.2">
      <c r="X10269" s="65"/>
    </row>
    <row r="10270" spans="24:24" ht="23.1" customHeight="1" x14ac:dyDescent="0.2">
      <c r="X10270" s="65"/>
    </row>
    <row r="10271" spans="24:24" ht="23.1" customHeight="1" x14ac:dyDescent="0.2">
      <c r="X10271" s="65"/>
    </row>
    <row r="10272" spans="24:24" ht="23.1" customHeight="1" x14ac:dyDescent="0.2">
      <c r="X10272" s="65"/>
    </row>
    <row r="10273" spans="24:24" ht="23.1" customHeight="1" x14ac:dyDescent="0.2">
      <c r="X10273" s="65"/>
    </row>
    <row r="10274" spans="24:24" ht="23.1" customHeight="1" x14ac:dyDescent="0.2">
      <c r="X10274" s="65"/>
    </row>
    <row r="10275" spans="24:24" ht="23.1" customHeight="1" x14ac:dyDescent="0.2">
      <c r="X10275" s="65"/>
    </row>
    <row r="10276" spans="24:24" ht="23.1" customHeight="1" x14ac:dyDescent="0.2">
      <c r="X10276" s="65"/>
    </row>
    <row r="10277" spans="24:24" ht="23.1" customHeight="1" x14ac:dyDescent="0.2">
      <c r="X10277" s="65"/>
    </row>
    <row r="10278" spans="24:24" ht="23.1" customHeight="1" x14ac:dyDescent="0.2">
      <c r="X10278" s="65"/>
    </row>
    <row r="10279" spans="24:24" ht="23.1" customHeight="1" x14ac:dyDescent="0.2">
      <c r="X10279" s="65"/>
    </row>
    <row r="10280" spans="24:24" ht="23.1" customHeight="1" x14ac:dyDescent="0.2">
      <c r="X10280" s="65"/>
    </row>
    <row r="10281" spans="24:24" ht="23.1" customHeight="1" x14ac:dyDescent="0.2">
      <c r="X10281" s="65"/>
    </row>
    <row r="10282" spans="24:24" ht="23.1" customHeight="1" x14ac:dyDescent="0.2">
      <c r="X10282" s="65"/>
    </row>
    <row r="10283" spans="24:24" ht="23.1" customHeight="1" x14ac:dyDescent="0.2">
      <c r="X10283" s="65"/>
    </row>
    <row r="10284" spans="24:24" ht="23.1" customHeight="1" x14ac:dyDescent="0.2">
      <c r="X10284" s="65"/>
    </row>
    <row r="10285" spans="24:24" ht="23.1" customHeight="1" x14ac:dyDescent="0.2">
      <c r="X10285" s="65"/>
    </row>
    <row r="10286" spans="24:24" ht="23.1" customHeight="1" x14ac:dyDescent="0.2">
      <c r="X10286" s="65"/>
    </row>
    <row r="10287" spans="24:24" ht="23.1" customHeight="1" x14ac:dyDescent="0.2">
      <c r="X10287" s="65"/>
    </row>
    <row r="10288" spans="24:24" ht="23.1" customHeight="1" x14ac:dyDescent="0.2">
      <c r="X10288" s="65"/>
    </row>
    <row r="10289" spans="24:24" ht="23.1" customHeight="1" x14ac:dyDescent="0.2">
      <c r="X10289" s="65"/>
    </row>
    <row r="10290" spans="24:24" ht="23.1" customHeight="1" x14ac:dyDescent="0.2">
      <c r="X10290" s="65"/>
    </row>
    <row r="10291" spans="24:24" ht="23.1" customHeight="1" x14ac:dyDescent="0.2">
      <c r="X10291" s="65"/>
    </row>
    <row r="10292" spans="24:24" ht="23.1" customHeight="1" x14ac:dyDescent="0.2">
      <c r="X10292" s="65"/>
    </row>
    <row r="10293" spans="24:24" ht="23.1" customHeight="1" x14ac:dyDescent="0.2">
      <c r="X10293" s="65"/>
    </row>
    <row r="10294" spans="24:24" ht="23.1" customHeight="1" x14ac:dyDescent="0.2">
      <c r="X10294" s="65"/>
    </row>
    <row r="10295" spans="24:24" ht="23.1" customHeight="1" x14ac:dyDescent="0.2">
      <c r="X10295" s="65"/>
    </row>
    <row r="10296" spans="24:24" ht="23.1" customHeight="1" x14ac:dyDescent="0.2">
      <c r="X10296" s="65"/>
    </row>
    <row r="10297" spans="24:24" ht="23.1" customHeight="1" x14ac:dyDescent="0.2">
      <c r="X10297" s="65"/>
    </row>
    <row r="10298" spans="24:24" ht="23.1" customHeight="1" x14ac:dyDescent="0.2">
      <c r="X10298" s="65"/>
    </row>
    <row r="10299" spans="24:24" ht="23.1" customHeight="1" x14ac:dyDescent="0.2">
      <c r="X10299" s="65"/>
    </row>
    <row r="10300" spans="24:24" ht="23.1" customHeight="1" x14ac:dyDescent="0.2">
      <c r="X10300" s="65"/>
    </row>
    <row r="10301" spans="24:24" ht="23.1" customHeight="1" x14ac:dyDescent="0.2">
      <c r="X10301" s="65"/>
    </row>
    <row r="10302" spans="24:24" ht="23.1" customHeight="1" x14ac:dyDescent="0.2">
      <c r="X10302" s="65"/>
    </row>
    <row r="10303" spans="24:24" ht="23.1" customHeight="1" x14ac:dyDescent="0.2">
      <c r="X10303" s="65"/>
    </row>
    <row r="10304" spans="24:24" ht="23.1" customHeight="1" x14ac:dyDescent="0.2">
      <c r="X10304" s="65"/>
    </row>
    <row r="10305" spans="24:24" ht="23.1" customHeight="1" x14ac:dyDescent="0.2">
      <c r="X10305" s="65"/>
    </row>
    <row r="10306" spans="24:24" ht="23.1" customHeight="1" x14ac:dyDescent="0.2">
      <c r="X10306" s="65"/>
    </row>
    <row r="10307" spans="24:24" ht="23.1" customHeight="1" x14ac:dyDescent="0.2">
      <c r="X10307" s="65"/>
    </row>
    <row r="10308" spans="24:24" ht="23.1" customHeight="1" x14ac:dyDescent="0.2">
      <c r="X10308" s="65"/>
    </row>
    <row r="10309" spans="24:24" ht="23.1" customHeight="1" x14ac:dyDescent="0.2">
      <c r="X10309" s="65"/>
    </row>
    <row r="10310" spans="24:24" ht="23.1" customHeight="1" x14ac:dyDescent="0.2">
      <c r="X10310" s="65"/>
    </row>
    <row r="10311" spans="24:24" ht="23.1" customHeight="1" x14ac:dyDescent="0.2">
      <c r="X10311" s="65"/>
    </row>
    <row r="10312" spans="24:24" ht="23.1" customHeight="1" x14ac:dyDescent="0.2">
      <c r="X10312" s="65"/>
    </row>
    <row r="10313" spans="24:24" ht="23.1" customHeight="1" x14ac:dyDescent="0.2">
      <c r="X10313" s="65"/>
    </row>
    <row r="10314" spans="24:24" ht="23.1" customHeight="1" x14ac:dyDescent="0.2">
      <c r="X10314" s="65"/>
    </row>
    <row r="10315" spans="24:24" ht="23.1" customHeight="1" x14ac:dyDescent="0.2">
      <c r="X10315" s="65"/>
    </row>
    <row r="10316" spans="24:24" ht="23.1" customHeight="1" x14ac:dyDescent="0.2">
      <c r="X10316" s="65"/>
    </row>
    <row r="10317" spans="24:24" ht="23.1" customHeight="1" x14ac:dyDescent="0.2">
      <c r="X10317" s="65"/>
    </row>
    <row r="10318" spans="24:24" ht="23.1" customHeight="1" x14ac:dyDescent="0.2">
      <c r="X10318" s="65"/>
    </row>
    <row r="10319" spans="24:24" ht="23.1" customHeight="1" x14ac:dyDescent="0.2">
      <c r="X10319" s="65"/>
    </row>
    <row r="10320" spans="24:24" ht="23.1" customHeight="1" x14ac:dyDescent="0.2">
      <c r="X10320" s="65"/>
    </row>
    <row r="10321" spans="24:24" ht="23.1" customHeight="1" x14ac:dyDescent="0.2">
      <c r="X10321" s="65"/>
    </row>
    <row r="10322" spans="24:24" ht="23.1" customHeight="1" x14ac:dyDescent="0.2">
      <c r="X10322" s="65"/>
    </row>
    <row r="10323" spans="24:24" ht="23.1" customHeight="1" x14ac:dyDescent="0.2">
      <c r="X10323" s="65"/>
    </row>
    <row r="10324" spans="24:24" ht="23.1" customHeight="1" x14ac:dyDescent="0.2">
      <c r="X10324" s="65"/>
    </row>
    <row r="10325" spans="24:24" ht="23.1" customHeight="1" x14ac:dyDescent="0.2">
      <c r="X10325" s="65"/>
    </row>
    <row r="10326" spans="24:24" ht="23.1" customHeight="1" x14ac:dyDescent="0.2">
      <c r="X10326" s="65"/>
    </row>
    <row r="10327" spans="24:24" ht="23.1" customHeight="1" x14ac:dyDescent="0.2">
      <c r="X10327" s="65"/>
    </row>
    <row r="10328" spans="24:24" ht="23.1" customHeight="1" x14ac:dyDescent="0.2">
      <c r="X10328" s="65"/>
    </row>
    <row r="10329" spans="24:24" ht="23.1" customHeight="1" x14ac:dyDescent="0.2">
      <c r="X10329" s="65"/>
    </row>
    <row r="10330" spans="24:24" ht="23.1" customHeight="1" x14ac:dyDescent="0.2">
      <c r="X10330" s="65"/>
    </row>
    <row r="10331" spans="24:24" ht="23.1" customHeight="1" x14ac:dyDescent="0.2">
      <c r="X10331" s="65"/>
    </row>
    <row r="10332" spans="24:24" ht="23.1" customHeight="1" x14ac:dyDescent="0.2">
      <c r="X10332" s="65"/>
    </row>
    <row r="10333" spans="24:24" ht="23.1" customHeight="1" x14ac:dyDescent="0.2">
      <c r="X10333" s="65"/>
    </row>
    <row r="10334" spans="24:24" ht="23.1" customHeight="1" x14ac:dyDescent="0.2">
      <c r="X10334" s="65"/>
    </row>
    <row r="10335" spans="24:24" ht="23.1" customHeight="1" x14ac:dyDescent="0.2">
      <c r="X10335" s="65"/>
    </row>
    <row r="10336" spans="24:24" ht="23.1" customHeight="1" x14ac:dyDescent="0.2">
      <c r="X10336" s="65"/>
    </row>
    <row r="10337" spans="24:24" ht="23.1" customHeight="1" x14ac:dyDescent="0.2">
      <c r="X10337" s="65"/>
    </row>
    <row r="10338" spans="24:24" ht="23.1" customHeight="1" x14ac:dyDescent="0.2">
      <c r="X10338" s="65"/>
    </row>
    <row r="10339" spans="24:24" ht="23.1" customHeight="1" x14ac:dyDescent="0.2">
      <c r="X10339" s="65"/>
    </row>
    <row r="10340" spans="24:24" ht="23.1" customHeight="1" x14ac:dyDescent="0.2">
      <c r="X10340" s="65"/>
    </row>
    <row r="10341" spans="24:24" ht="23.1" customHeight="1" x14ac:dyDescent="0.2">
      <c r="X10341" s="65"/>
    </row>
    <row r="10342" spans="24:24" ht="23.1" customHeight="1" x14ac:dyDescent="0.2">
      <c r="X10342" s="65"/>
    </row>
    <row r="10343" spans="24:24" ht="23.1" customHeight="1" x14ac:dyDescent="0.2">
      <c r="X10343" s="65"/>
    </row>
    <row r="10344" spans="24:24" ht="23.1" customHeight="1" x14ac:dyDescent="0.2">
      <c r="X10344" s="65"/>
    </row>
    <row r="10345" spans="24:24" ht="23.1" customHeight="1" x14ac:dyDescent="0.2">
      <c r="X10345" s="65"/>
    </row>
    <row r="10346" spans="24:24" ht="23.1" customHeight="1" x14ac:dyDescent="0.2">
      <c r="X10346" s="65"/>
    </row>
    <row r="10347" spans="24:24" ht="23.1" customHeight="1" x14ac:dyDescent="0.2">
      <c r="X10347" s="65"/>
    </row>
    <row r="10348" spans="24:24" ht="23.1" customHeight="1" x14ac:dyDescent="0.2">
      <c r="X10348" s="65"/>
    </row>
    <row r="10349" spans="24:24" ht="23.1" customHeight="1" x14ac:dyDescent="0.2">
      <c r="X10349" s="65"/>
    </row>
    <row r="10350" spans="24:24" ht="23.1" customHeight="1" x14ac:dyDescent="0.2">
      <c r="X10350" s="65"/>
    </row>
    <row r="10351" spans="24:24" ht="23.1" customHeight="1" x14ac:dyDescent="0.2">
      <c r="X10351" s="65"/>
    </row>
    <row r="10352" spans="24:24" ht="23.1" customHeight="1" x14ac:dyDescent="0.2">
      <c r="X10352" s="65"/>
    </row>
    <row r="10353" spans="24:24" ht="23.1" customHeight="1" x14ac:dyDescent="0.2">
      <c r="X10353" s="65"/>
    </row>
    <row r="10354" spans="24:24" ht="23.1" customHeight="1" x14ac:dyDescent="0.2">
      <c r="X10354" s="65"/>
    </row>
    <row r="10355" spans="24:24" ht="23.1" customHeight="1" x14ac:dyDescent="0.2">
      <c r="X10355" s="65"/>
    </row>
    <row r="10356" spans="24:24" ht="23.1" customHeight="1" x14ac:dyDescent="0.2">
      <c r="X10356" s="65"/>
    </row>
    <row r="10357" spans="24:24" ht="23.1" customHeight="1" x14ac:dyDescent="0.2">
      <c r="X10357" s="65"/>
    </row>
    <row r="10358" spans="24:24" ht="23.1" customHeight="1" x14ac:dyDescent="0.2">
      <c r="X10358" s="65"/>
    </row>
    <row r="10359" spans="24:24" ht="23.1" customHeight="1" x14ac:dyDescent="0.2">
      <c r="X10359" s="65"/>
    </row>
    <row r="10360" spans="24:24" ht="23.1" customHeight="1" x14ac:dyDescent="0.2">
      <c r="X10360" s="65"/>
    </row>
    <row r="10361" spans="24:24" ht="23.1" customHeight="1" x14ac:dyDescent="0.2">
      <c r="X10361" s="65"/>
    </row>
    <row r="10362" spans="24:24" ht="23.1" customHeight="1" x14ac:dyDescent="0.2">
      <c r="X10362" s="65"/>
    </row>
    <row r="10363" spans="24:24" ht="23.1" customHeight="1" x14ac:dyDescent="0.2">
      <c r="X10363" s="65"/>
    </row>
    <row r="10364" spans="24:24" ht="23.1" customHeight="1" x14ac:dyDescent="0.2">
      <c r="X10364" s="65"/>
    </row>
    <row r="10365" spans="24:24" ht="23.1" customHeight="1" x14ac:dyDescent="0.2">
      <c r="X10365" s="65"/>
    </row>
    <row r="10366" spans="24:24" ht="23.1" customHeight="1" x14ac:dyDescent="0.2">
      <c r="X10366" s="65"/>
    </row>
    <row r="10367" spans="24:24" ht="23.1" customHeight="1" x14ac:dyDescent="0.2">
      <c r="X10367" s="65"/>
    </row>
    <row r="10368" spans="24:24" ht="23.1" customHeight="1" x14ac:dyDescent="0.2">
      <c r="X10368" s="65"/>
    </row>
    <row r="10369" spans="24:24" ht="23.1" customHeight="1" x14ac:dyDescent="0.2">
      <c r="X10369" s="65"/>
    </row>
    <row r="10370" spans="24:24" ht="23.1" customHeight="1" x14ac:dyDescent="0.2">
      <c r="X10370" s="65"/>
    </row>
    <row r="10371" spans="24:24" ht="23.1" customHeight="1" x14ac:dyDescent="0.2">
      <c r="X10371" s="65"/>
    </row>
    <row r="10372" spans="24:24" ht="23.1" customHeight="1" x14ac:dyDescent="0.2">
      <c r="X10372" s="65"/>
    </row>
    <row r="10373" spans="24:24" ht="23.1" customHeight="1" x14ac:dyDescent="0.2">
      <c r="X10373" s="65"/>
    </row>
    <row r="10374" spans="24:24" ht="23.1" customHeight="1" x14ac:dyDescent="0.2">
      <c r="X10374" s="65"/>
    </row>
    <row r="10375" spans="24:24" ht="23.1" customHeight="1" x14ac:dyDescent="0.2">
      <c r="X10375" s="65"/>
    </row>
    <row r="10376" spans="24:24" ht="23.1" customHeight="1" x14ac:dyDescent="0.2">
      <c r="X10376" s="65"/>
    </row>
    <row r="10377" spans="24:24" ht="23.1" customHeight="1" x14ac:dyDescent="0.2">
      <c r="X10377" s="65"/>
    </row>
    <row r="10378" spans="24:24" ht="23.1" customHeight="1" x14ac:dyDescent="0.2">
      <c r="X10378" s="65"/>
    </row>
    <row r="10379" spans="24:24" ht="23.1" customHeight="1" x14ac:dyDescent="0.2">
      <c r="X10379" s="65"/>
    </row>
    <row r="10380" spans="24:24" ht="23.1" customHeight="1" x14ac:dyDescent="0.2">
      <c r="X10380" s="65"/>
    </row>
    <row r="10381" spans="24:24" ht="23.1" customHeight="1" x14ac:dyDescent="0.2">
      <c r="X10381" s="65"/>
    </row>
    <row r="10382" spans="24:24" ht="23.1" customHeight="1" x14ac:dyDescent="0.2">
      <c r="X10382" s="65"/>
    </row>
    <row r="10383" spans="24:24" ht="23.1" customHeight="1" x14ac:dyDescent="0.2">
      <c r="X10383" s="65"/>
    </row>
    <row r="10384" spans="24:24" ht="23.1" customHeight="1" x14ac:dyDescent="0.2">
      <c r="X10384" s="65"/>
    </row>
    <row r="10385" spans="24:24" ht="23.1" customHeight="1" x14ac:dyDescent="0.2">
      <c r="X10385" s="65"/>
    </row>
    <row r="10386" spans="24:24" ht="23.1" customHeight="1" x14ac:dyDescent="0.2">
      <c r="X10386" s="65"/>
    </row>
    <row r="10387" spans="24:24" ht="23.1" customHeight="1" x14ac:dyDescent="0.2">
      <c r="X10387" s="65"/>
    </row>
    <row r="10388" spans="24:24" ht="23.1" customHeight="1" x14ac:dyDescent="0.2">
      <c r="X10388" s="65"/>
    </row>
    <row r="10389" spans="24:24" ht="23.1" customHeight="1" x14ac:dyDescent="0.2">
      <c r="X10389" s="65"/>
    </row>
    <row r="10390" spans="24:24" ht="23.1" customHeight="1" x14ac:dyDescent="0.2">
      <c r="X10390" s="65"/>
    </row>
    <row r="10391" spans="24:24" ht="23.1" customHeight="1" x14ac:dyDescent="0.2">
      <c r="X10391" s="65"/>
    </row>
    <row r="10392" spans="24:24" ht="23.1" customHeight="1" x14ac:dyDescent="0.2">
      <c r="X10392" s="65"/>
    </row>
    <row r="10393" spans="24:24" ht="23.1" customHeight="1" x14ac:dyDescent="0.2">
      <c r="X10393" s="65"/>
    </row>
    <row r="10394" spans="24:24" ht="23.1" customHeight="1" x14ac:dyDescent="0.2">
      <c r="X10394" s="65"/>
    </row>
    <row r="10395" spans="24:24" ht="23.1" customHeight="1" x14ac:dyDescent="0.2">
      <c r="X10395" s="65"/>
    </row>
    <row r="10396" spans="24:24" ht="23.1" customHeight="1" x14ac:dyDescent="0.2">
      <c r="X10396" s="65"/>
    </row>
    <row r="10397" spans="24:24" ht="23.1" customHeight="1" x14ac:dyDescent="0.2">
      <c r="X10397" s="65"/>
    </row>
    <row r="10398" spans="24:24" ht="23.1" customHeight="1" x14ac:dyDescent="0.2">
      <c r="X10398" s="65"/>
    </row>
    <row r="10399" spans="24:24" ht="23.1" customHeight="1" x14ac:dyDescent="0.2">
      <c r="X10399" s="65"/>
    </row>
    <row r="10400" spans="24:24" ht="23.1" customHeight="1" x14ac:dyDescent="0.2">
      <c r="X10400" s="65"/>
    </row>
    <row r="10401" spans="24:24" ht="23.1" customHeight="1" x14ac:dyDescent="0.2">
      <c r="X10401" s="65"/>
    </row>
    <row r="10402" spans="24:24" ht="23.1" customHeight="1" x14ac:dyDescent="0.2">
      <c r="X10402" s="65"/>
    </row>
    <row r="10403" spans="24:24" ht="23.1" customHeight="1" x14ac:dyDescent="0.2">
      <c r="X10403" s="65"/>
    </row>
    <row r="10404" spans="24:24" ht="23.1" customHeight="1" x14ac:dyDescent="0.2">
      <c r="X10404" s="65"/>
    </row>
    <row r="10405" spans="24:24" ht="23.1" customHeight="1" x14ac:dyDescent="0.2">
      <c r="X10405" s="65"/>
    </row>
    <row r="10406" spans="24:24" ht="23.1" customHeight="1" x14ac:dyDescent="0.2">
      <c r="X10406" s="65"/>
    </row>
    <row r="10407" spans="24:24" ht="23.1" customHeight="1" x14ac:dyDescent="0.2">
      <c r="X10407" s="65"/>
    </row>
    <row r="10408" spans="24:24" ht="23.1" customHeight="1" x14ac:dyDescent="0.2">
      <c r="X10408" s="65"/>
    </row>
    <row r="10409" spans="24:24" ht="23.1" customHeight="1" x14ac:dyDescent="0.2">
      <c r="X10409" s="65"/>
    </row>
    <row r="10410" spans="24:24" ht="23.1" customHeight="1" x14ac:dyDescent="0.2">
      <c r="X10410" s="65"/>
    </row>
    <row r="10411" spans="24:24" ht="23.1" customHeight="1" x14ac:dyDescent="0.2">
      <c r="X10411" s="65"/>
    </row>
    <row r="10412" spans="24:24" ht="23.1" customHeight="1" x14ac:dyDescent="0.2">
      <c r="X10412" s="65"/>
    </row>
    <row r="10413" spans="24:24" ht="23.1" customHeight="1" x14ac:dyDescent="0.2">
      <c r="X10413" s="65"/>
    </row>
    <row r="10414" spans="24:24" ht="23.1" customHeight="1" x14ac:dyDescent="0.2">
      <c r="X10414" s="65"/>
    </row>
    <row r="10415" spans="24:24" ht="23.1" customHeight="1" x14ac:dyDescent="0.2">
      <c r="X10415" s="65"/>
    </row>
    <row r="10416" spans="24:24" ht="23.1" customHeight="1" x14ac:dyDescent="0.2">
      <c r="X10416" s="65"/>
    </row>
    <row r="10417" spans="24:24" ht="23.1" customHeight="1" x14ac:dyDescent="0.2">
      <c r="X10417" s="65"/>
    </row>
    <row r="10418" spans="24:24" ht="23.1" customHeight="1" x14ac:dyDescent="0.2">
      <c r="X10418" s="65"/>
    </row>
    <row r="10419" spans="24:24" ht="23.1" customHeight="1" x14ac:dyDescent="0.2">
      <c r="X10419" s="65"/>
    </row>
    <row r="10420" spans="24:24" ht="23.1" customHeight="1" x14ac:dyDescent="0.2">
      <c r="X10420" s="65"/>
    </row>
    <row r="10421" spans="24:24" ht="23.1" customHeight="1" x14ac:dyDescent="0.2">
      <c r="X10421" s="65"/>
    </row>
    <row r="10422" spans="24:24" ht="23.1" customHeight="1" x14ac:dyDescent="0.2">
      <c r="X10422" s="65"/>
    </row>
    <row r="10423" spans="24:24" ht="23.1" customHeight="1" x14ac:dyDescent="0.2">
      <c r="X10423" s="65"/>
    </row>
    <row r="10424" spans="24:24" ht="23.1" customHeight="1" x14ac:dyDescent="0.2">
      <c r="X10424" s="65"/>
    </row>
    <row r="10425" spans="24:24" ht="23.1" customHeight="1" x14ac:dyDescent="0.2">
      <c r="X10425" s="65"/>
    </row>
    <row r="10426" spans="24:24" ht="23.1" customHeight="1" x14ac:dyDescent="0.2">
      <c r="X10426" s="65"/>
    </row>
    <row r="10427" spans="24:24" ht="23.1" customHeight="1" x14ac:dyDescent="0.2">
      <c r="X10427" s="65"/>
    </row>
    <row r="10428" spans="24:24" ht="23.1" customHeight="1" x14ac:dyDescent="0.2">
      <c r="X10428" s="65"/>
    </row>
    <row r="10429" spans="24:24" ht="23.1" customHeight="1" x14ac:dyDescent="0.2">
      <c r="X10429" s="65"/>
    </row>
    <row r="10430" spans="24:24" ht="23.1" customHeight="1" x14ac:dyDescent="0.2">
      <c r="X10430" s="65"/>
    </row>
    <row r="10431" spans="24:24" ht="23.1" customHeight="1" x14ac:dyDescent="0.2">
      <c r="X10431" s="65"/>
    </row>
    <row r="10432" spans="24:24" ht="23.1" customHeight="1" x14ac:dyDescent="0.2">
      <c r="X10432" s="65"/>
    </row>
    <row r="10433" spans="24:24" ht="23.1" customHeight="1" x14ac:dyDescent="0.2">
      <c r="X10433" s="65"/>
    </row>
    <row r="10434" spans="24:24" ht="23.1" customHeight="1" x14ac:dyDescent="0.2">
      <c r="X10434" s="65"/>
    </row>
    <row r="10435" spans="24:24" ht="23.1" customHeight="1" x14ac:dyDescent="0.2">
      <c r="X10435" s="65"/>
    </row>
    <row r="10436" spans="24:24" ht="23.1" customHeight="1" x14ac:dyDescent="0.2">
      <c r="X10436" s="65"/>
    </row>
    <row r="10437" spans="24:24" ht="23.1" customHeight="1" x14ac:dyDescent="0.2">
      <c r="X10437" s="65"/>
    </row>
    <row r="10438" spans="24:24" ht="23.1" customHeight="1" x14ac:dyDescent="0.2">
      <c r="X10438" s="65"/>
    </row>
    <row r="10439" spans="24:24" ht="23.1" customHeight="1" x14ac:dyDescent="0.2">
      <c r="X10439" s="65"/>
    </row>
    <row r="10440" spans="24:24" ht="23.1" customHeight="1" x14ac:dyDescent="0.2">
      <c r="X10440" s="65"/>
    </row>
    <row r="10441" spans="24:24" ht="23.1" customHeight="1" x14ac:dyDescent="0.2">
      <c r="X10441" s="65"/>
    </row>
    <row r="10442" spans="24:24" ht="23.1" customHeight="1" x14ac:dyDescent="0.2">
      <c r="X10442" s="65"/>
    </row>
    <row r="10443" spans="24:24" ht="23.1" customHeight="1" x14ac:dyDescent="0.2">
      <c r="X10443" s="65"/>
    </row>
    <row r="10444" spans="24:24" ht="23.1" customHeight="1" x14ac:dyDescent="0.2">
      <c r="X10444" s="65"/>
    </row>
    <row r="10445" spans="24:24" ht="23.1" customHeight="1" x14ac:dyDescent="0.2">
      <c r="X10445" s="65"/>
    </row>
    <row r="10446" spans="24:24" ht="23.1" customHeight="1" x14ac:dyDescent="0.2">
      <c r="X10446" s="65"/>
    </row>
    <row r="10447" spans="24:24" ht="23.1" customHeight="1" x14ac:dyDescent="0.2">
      <c r="X10447" s="65"/>
    </row>
    <row r="10448" spans="24:24" ht="23.1" customHeight="1" x14ac:dyDescent="0.2">
      <c r="X10448" s="65"/>
    </row>
    <row r="10449" spans="24:24" ht="23.1" customHeight="1" x14ac:dyDescent="0.2">
      <c r="X10449" s="65"/>
    </row>
    <row r="10450" spans="24:24" ht="23.1" customHeight="1" x14ac:dyDescent="0.2">
      <c r="X10450" s="65"/>
    </row>
    <row r="10451" spans="24:24" ht="23.1" customHeight="1" x14ac:dyDescent="0.2">
      <c r="X10451" s="65"/>
    </row>
    <row r="10452" spans="24:24" ht="23.1" customHeight="1" x14ac:dyDescent="0.2">
      <c r="X10452" s="65"/>
    </row>
    <row r="10453" spans="24:24" ht="23.1" customHeight="1" x14ac:dyDescent="0.2">
      <c r="X10453" s="65"/>
    </row>
    <row r="10454" spans="24:24" ht="23.1" customHeight="1" x14ac:dyDescent="0.2">
      <c r="X10454" s="65"/>
    </row>
    <row r="10455" spans="24:24" ht="23.1" customHeight="1" x14ac:dyDescent="0.2">
      <c r="X10455" s="65"/>
    </row>
    <row r="10456" spans="24:24" ht="23.1" customHeight="1" x14ac:dyDescent="0.2">
      <c r="X10456" s="65"/>
    </row>
    <row r="10457" spans="24:24" ht="23.1" customHeight="1" x14ac:dyDescent="0.2">
      <c r="X10457" s="65"/>
    </row>
    <row r="10458" spans="24:24" ht="23.1" customHeight="1" x14ac:dyDescent="0.2">
      <c r="X10458" s="65"/>
    </row>
    <row r="10459" spans="24:24" ht="23.1" customHeight="1" x14ac:dyDescent="0.2">
      <c r="X10459" s="65"/>
    </row>
    <row r="10460" spans="24:24" ht="23.1" customHeight="1" x14ac:dyDescent="0.2">
      <c r="X10460" s="65"/>
    </row>
    <row r="10461" spans="24:24" ht="23.1" customHeight="1" x14ac:dyDescent="0.2">
      <c r="X10461" s="65"/>
    </row>
    <row r="10462" spans="24:24" ht="23.1" customHeight="1" x14ac:dyDescent="0.2">
      <c r="X10462" s="65"/>
    </row>
    <row r="10463" spans="24:24" ht="23.1" customHeight="1" x14ac:dyDescent="0.2">
      <c r="X10463" s="65"/>
    </row>
    <row r="10464" spans="24:24" ht="23.1" customHeight="1" x14ac:dyDescent="0.2">
      <c r="X10464" s="65"/>
    </row>
    <row r="10465" spans="24:24" ht="23.1" customHeight="1" x14ac:dyDescent="0.2">
      <c r="X10465" s="65"/>
    </row>
    <row r="10466" spans="24:24" ht="23.1" customHeight="1" x14ac:dyDescent="0.2">
      <c r="X10466" s="65"/>
    </row>
    <row r="10467" spans="24:24" ht="23.1" customHeight="1" x14ac:dyDescent="0.2">
      <c r="X10467" s="65"/>
    </row>
    <row r="10468" spans="24:24" ht="23.1" customHeight="1" x14ac:dyDescent="0.2">
      <c r="X10468" s="65"/>
    </row>
    <row r="10469" spans="24:24" ht="23.1" customHeight="1" x14ac:dyDescent="0.2">
      <c r="X10469" s="65"/>
    </row>
    <row r="10470" spans="24:24" ht="23.1" customHeight="1" x14ac:dyDescent="0.2">
      <c r="X10470" s="65"/>
    </row>
    <row r="10471" spans="24:24" ht="23.1" customHeight="1" x14ac:dyDescent="0.2">
      <c r="X10471" s="65"/>
    </row>
    <row r="10472" spans="24:24" ht="23.1" customHeight="1" x14ac:dyDescent="0.2">
      <c r="X10472" s="65"/>
    </row>
    <row r="10473" spans="24:24" ht="23.1" customHeight="1" x14ac:dyDescent="0.2">
      <c r="X10473" s="65"/>
    </row>
    <row r="10474" spans="24:24" ht="23.1" customHeight="1" x14ac:dyDescent="0.2">
      <c r="X10474" s="65"/>
    </row>
    <row r="10475" spans="24:24" ht="23.1" customHeight="1" x14ac:dyDescent="0.2">
      <c r="X10475" s="65"/>
    </row>
    <row r="10476" spans="24:24" ht="23.1" customHeight="1" x14ac:dyDescent="0.2">
      <c r="X10476" s="65"/>
    </row>
    <row r="10477" spans="24:24" ht="23.1" customHeight="1" x14ac:dyDescent="0.2">
      <c r="X10477" s="65"/>
    </row>
    <row r="10478" spans="24:24" ht="23.1" customHeight="1" x14ac:dyDescent="0.2">
      <c r="X10478" s="65"/>
    </row>
    <row r="10479" spans="24:24" ht="23.1" customHeight="1" x14ac:dyDescent="0.2">
      <c r="X10479" s="65"/>
    </row>
    <row r="10480" spans="24:24" ht="23.1" customHeight="1" x14ac:dyDescent="0.2">
      <c r="X10480" s="65"/>
    </row>
    <row r="10481" spans="24:24" ht="23.1" customHeight="1" x14ac:dyDescent="0.2">
      <c r="X10481" s="65"/>
    </row>
    <row r="10482" spans="24:24" ht="23.1" customHeight="1" x14ac:dyDescent="0.2">
      <c r="X10482" s="65"/>
    </row>
    <row r="10483" spans="24:24" ht="23.1" customHeight="1" x14ac:dyDescent="0.2">
      <c r="X10483" s="65"/>
    </row>
    <row r="10484" spans="24:24" ht="23.1" customHeight="1" x14ac:dyDescent="0.2">
      <c r="X10484" s="65"/>
    </row>
    <row r="10485" spans="24:24" ht="23.1" customHeight="1" x14ac:dyDescent="0.2">
      <c r="X10485" s="65"/>
    </row>
    <row r="10486" spans="24:24" ht="23.1" customHeight="1" x14ac:dyDescent="0.2">
      <c r="X10486" s="65"/>
    </row>
    <row r="10487" spans="24:24" ht="23.1" customHeight="1" x14ac:dyDescent="0.2">
      <c r="X10487" s="65"/>
    </row>
    <row r="10488" spans="24:24" ht="23.1" customHeight="1" x14ac:dyDescent="0.2">
      <c r="X10488" s="65"/>
    </row>
    <row r="10489" spans="24:24" ht="23.1" customHeight="1" x14ac:dyDescent="0.2">
      <c r="X10489" s="65"/>
    </row>
    <row r="10490" spans="24:24" ht="23.1" customHeight="1" x14ac:dyDescent="0.2">
      <c r="X10490" s="65"/>
    </row>
    <row r="10491" spans="24:24" ht="23.1" customHeight="1" x14ac:dyDescent="0.2">
      <c r="X10491" s="65"/>
    </row>
    <row r="10492" spans="24:24" ht="23.1" customHeight="1" x14ac:dyDescent="0.2">
      <c r="X10492" s="65"/>
    </row>
    <row r="10493" spans="24:24" ht="23.1" customHeight="1" x14ac:dyDescent="0.2">
      <c r="X10493" s="65"/>
    </row>
    <row r="10494" spans="24:24" ht="23.1" customHeight="1" x14ac:dyDescent="0.2">
      <c r="X10494" s="65"/>
    </row>
    <row r="10495" spans="24:24" ht="23.1" customHeight="1" x14ac:dyDescent="0.2">
      <c r="X10495" s="65"/>
    </row>
    <row r="10496" spans="24:24" ht="23.1" customHeight="1" x14ac:dyDescent="0.2">
      <c r="X10496" s="65"/>
    </row>
    <row r="10497" spans="24:24" ht="23.1" customHeight="1" x14ac:dyDescent="0.2">
      <c r="X10497" s="65"/>
    </row>
    <row r="10498" spans="24:24" ht="23.1" customHeight="1" x14ac:dyDescent="0.2">
      <c r="X10498" s="65"/>
    </row>
    <row r="10499" spans="24:24" ht="23.1" customHeight="1" x14ac:dyDescent="0.2">
      <c r="X10499" s="65"/>
    </row>
    <row r="10500" spans="24:24" ht="23.1" customHeight="1" x14ac:dyDescent="0.2">
      <c r="X10500" s="65"/>
    </row>
    <row r="10501" spans="24:24" ht="23.1" customHeight="1" x14ac:dyDescent="0.2">
      <c r="X10501" s="65"/>
    </row>
    <row r="10502" spans="24:24" ht="23.1" customHeight="1" x14ac:dyDescent="0.2">
      <c r="X10502" s="65"/>
    </row>
    <row r="10503" spans="24:24" ht="23.1" customHeight="1" x14ac:dyDescent="0.2">
      <c r="X10503" s="65"/>
    </row>
    <row r="10504" spans="24:24" ht="23.1" customHeight="1" x14ac:dyDescent="0.2">
      <c r="X10504" s="65"/>
    </row>
    <row r="10505" spans="24:24" ht="23.1" customHeight="1" x14ac:dyDescent="0.2">
      <c r="X10505" s="65"/>
    </row>
    <row r="10506" spans="24:24" ht="23.1" customHeight="1" x14ac:dyDescent="0.2">
      <c r="X10506" s="65"/>
    </row>
    <row r="10507" spans="24:24" ht="23.1" customHeight="1" x14ac:dyDescent="0.2">
      <c r="X10507" s="65"/>
    </row>
    <row r="10508" spans="24:24" ht="23.1" customHeight="1" x14ac:dyDescent="0.2">
      <c r="X10508" s="65"/>
    </row>
    <row r="10509" spans="24:24" ht="23.1" customHeight="1" x14ac:dyDescent="0.2">
      <c r="X10509" s="65"/>
    </row>
    <row r="10510" spans="24:24" ht="23.1" customHeight="1" x14ac:dyDescent="0.2">
      <c r="X10510" s="65"/>
    </row>
    <row r="10511" spans="24:24" ht="23.1" customHeight="1" x14ac:dyDescent="0.2">
      <c r="X10511" s="65"/>
    </row>
    <row r="10512" spans="24:24" ht="23.1" customHeight="1" x14ac:dyDescent="0.2">
      <c r="X10512" s="65"/>
    </row>
    <row r="10513" spans="24:24" ht="23.1" customHeight="1" x14ac:dyDescent="0.2">
      <c r="X10513" s="65"/>
    </row>
    <row r="10514" spans="24:24" ht="23.1" customHeight="1" x14ac:dyDescent="0.2">
      <c r="X10514" s="65"/>
    </row>
    <row r="10515" spans="24:24" ht="23.1" customHeight="1" x14ac:dyDescent="0.2">
      <c r="X10515" s="65"/>
    </row>
    <row r="10516" spans="24:24" ht="23.1" customHeight="1" x14ac:dyDescent="0.2">
      <c r="X10516" s="65"/>
    </row>
    <row r="10517" spans="24:24" ht="23.1" customHeight="1" x14ac:dyDescent="0.2">
      <c r="X10517" s="65"/>
    </row>
    <row r="10518" spans="24:24" ht="23.1" customHeight="1" x14ac:dyDescent="0.2">
      <c r="X10518" s="65"/>
    </row>
    <row r="10519" spans="24:24" ht="23.1" customHeight="1" x14ac:dyDescent="0.2">
      <c r="X10519" s="65"/>
    </row>
    <row r="10520" spans="24:24" ht="23.1" customHeight="1" x14ac:dyDescent="0.2">
      <c r="X10520" s="65"/>
    </row>
    <row r="10521" spans="24:24" ht="23.1" customHeight="1" x14ac:dyDescent="0.2">
      <c r="X10521" s="65"/>
    </row>
    <row r="10522" spans="24:24" ht="23.1" customHeight="1" x14ac:dyDescent="0.2">
      <c r="X10522" s="65"/>
    </row>
    <row r="10523" spans="24:24" ht="23.1" customHeight="1" x14ac:dyDescent="0.2">
      <c r="X10523" s="65"/>
    </row>
    <row r="10524" spans="24:24" ht="23.1" customHeight="1" x14ac:dyDescent="0.2">
      <c r="X10524" s="65"/>
    </row>
    <row r="10525" spans="24:24" ht="23.1" customHeight="1" x14ac:dyDescent="0.2">
      <c r="X10525" s="65"/>
    </row>
    <row r="10526" spans="24:24" ht="23.1" customHeight="1" x14ac:dyDescent="0.2">
      <c r="X10526" s="65"/>
    </row>
    <row r="10527" spans="24:24" ht="23.1" customHeight="1" x14ac:dyDescent="0.2">
      <c r="X10527" s="65"/>
    </row>
    <row r="10528" spans="24:24" ht="23.1" customHeight="1" x14ac:dyDescent="0.2">
      <c r="X10528" s="65"/>
    </row>
    <row r="10529" spans="24:24" ht="23.1" customHeight="1" x14ac:dyDescent="0.2">
      <c r="X10529" s="65"/>
    </row>
    <row r="10530" spans="24:24" ht="23.1" customHeight="1" x14ac:dyDescent="0.2">
      <c r="X10530" s="65"/>
    </row>
    <row r="10531" spans="24:24" ht="23.1" customHeight="1" x14ac:dyDescent="0.2">
      <c r="X10531" s="65"/>
    </row>
    <row r="10532" spans="24:24" ht="23.1" customHeight="1" x14ac:dyDescent="0.2">
      <c r="X10532" s="65"/>
    </row>
    <row r="10533" spans="24:24" ht="23.1" customHeight="1" x14ac:dyDescent="0.2">
      <c r="X10533" s="65"/>
    </row>
    <row r="10534" spans="24:24" ht="23.1" customHeight="1" x14ac:dyDescent="0.2">
      <c r="X10534" s="65"/>
    </row>
    <row r="10535" spans="24:24" ht="23.1" customHeight="1" x14ac:dyDescent="0.2">
      <c r="X10535" s="65"/>
    </row>
    <row r="10536" spans="24:24" ht="23.1" customHeight="1" x14ac:dyDescent="0.2">
      <c r="X10536" s="65"/>
    </row>
    <row r="10537" spans="24:24" ht="23.1" customHeight="1" x14ac:dyDescent="0.2">
      <c r="X10537" s="65"/>
    </row>
    <row r="10538" spans="24:24" ht="23.1" customHeight="1" x14ac:dyDescent="0.2">
      <c r="X10538" s="65"/>
    </row>
    <row r="10539" spans="24:24" ht="23.1" customHeight="1" x14ac:dyDescent="0.2">
      <c r="X10539" s="65"/>
    </row>
    <row r="10540" spans="24:24" ht="23.1" customHeight="1" x14ac:dyDescent="0.2">
      <c r="X10540" s="65"/>
    </row>
    <row r="10541" spans="24:24" ht="23.1" customHeight="1" x14ac:dyDescent="0.2">
      <c r="X10541" s="65"/>
    </row>
    <row r="10542" spans="24:24" ht="23.1" customHeight="1" x14ac:dyDescent="0.2">
      <c r="X10542" s="65"/>
    </row>
    <row r="10543" spans="24:24" ht="23.1" customHeight="1" x14ac:dyDescent="0.2">
      <c r="X10543" s="65"/>
    </row>
    <row r="10544" spans="24:24" ht="23.1" customHeight="1" x14ac:dyDescent="0.2">
      <c r="X10544" s="65"/>
    </row>
    <row r="10545" spans="24:24" ht="23.1" customHeight="1" x14ac:dyDescent="0.2">
      <c r="X10545" s="65"/>
    </row>
    <row r="10546" spans="24:24" ht="23.1" customHeight="1" x14ac:dyDescent="0.2">
      <c r="X10546" s="65"/>
    </row>
    <row r="10547" spans="24:24" ht="23.1" customHeight="1" x14ac:dyDescent="0.2">
      <c r="X10547" s="65"/>
    </row>
    <row r="10548" spans="24:24" ht="23.1" customHeight="1" x14ac:dyDescent="0.2">
      <c r="X10548" s="65"/>
    </row>
    <row r="10549" spans="24:24" ht="23.1" customHeight="1" x14ac:dyDescent="0.2">
      <c r="X10549" s="65"/>
    </row>
    <row r="10550" spans="24:24" ht="23.1" customHeight="1" x14ac:dyDescent="0.2">
      <c r="X10550" s="65"/>
    </row>
    <row r="10551" spans="24:24" ht="23.1" customHeight="1" x14ac:dyDescent="0.2">
      <c r="X10551" s="65"/>
    </row>
    <row r="10552" spans="24:24" ht="23.1" customHeight="1" x14ac:dyDescent="0.2">
      <c r="X10552" s="65"/>
    </row>
    <row r="10553" spans="24:24" ht="23.1" customHeight="1" x14ac:dyDescent="0.2">
      <c r="X10553" s="65"/>
    </row>
    <row r="10554" spans="24:24" ht="23.1" customHeight="1" x14ac:dyDescent="0.2">
      <c r="X10554" s="65"/>
    </row>
    <row r="10555" spans="24:24" ht="23.1" customHeight="1" x14ac:dyDescent="0.2">
      <c r="X10555" s="65"/>
    </row>
    <row r="10556" spans="24:24" ht="23.1" customHeight="1" x14ac:dyDescent="0.2">
      <c r="X10556" s="65"/>
    </row>
    <row r="10557" spans="24:24" ht="23.1" customHeight="1" x14ac:dyDescent="0.2">
      <c r="X10557" s="65"/>
    </row>
    <row r="10558" spans="24:24" ht="23.1" customHeight="1" x14ac:dyDescent="0.2">
      <c r="X10558" s="65"/>
    </row>
    <row r="10559" spans="24:24" ht="23.1" customHeight="1" x14ac:dyDescent="0.2">
      <c r="X10559" s="65"/>
    </row>
    <row r="10560" spans="24:24" ht="23.1" customHeight="1" x14ac:dyDescent="0.2">
      <c r="X10560" s="65"/>
    </row>
    <row r="10561" spans="24:24" ht="23.1" customHeight="1" x14ac:dyDescent="0.2">
      <c r="X10561" s="65"/>
    </row>
    <row r="10562" spans="24:24" ht="23.1" customHeight="1" x14ac:dyDescent="0.2">
      <c r="X10562" s="65"/>
    </row>
    <row r="10563" spans="24:24" ht="23.1" customHeight="1" x14ac:dyDescent="0.2">
      <c r="X10563" s="65"/>
    </row>
    <row r="10564" spans="24:24" ht="23.1" customHeight="1" x14ac:dyDescent="0.2">
      <c r="X10564" s="65"/>
    </row>
    <row r="10565" spans="24:24" ht="23.1" customHeight="1" x14ac:dyDescent="0.2">
      <c r="X10565" s="65"/>
    </row>
    <row r="10566" spans="24:24" ht="23.1" customHeight="1" x14ac:dyDescent="0.2">
      <c r="X10566" s="65"/>
    </row>
    <row r="10567" spans="24:24" ht="23.1" customHeight="1" x14ac:dyDescent="0.2">
      <c r="X10567" s="65"/>
    </row>
    <row r="10568" spans="24:24" ht="23.1" customHeight="1" x14ac:dyDescent="0.2">
      <c r="X10568" s="65"/>
    </row>
    <row r="10569" spans="24:24" ht="23.1" customHeight="1" x14ac:dyDescent="0.2">
      <c r="X10569" s="65"/>
    </row>
    <row r="10570" spans="24:24" ht="23.1" customHeight="1" x14ac:dyDescent="0.2">
      <c r="X10570" s="65"/>
    </row>
    <row r="10571" spans="24:24" ht="23.1" customHeight="1" x14ac:dyDescent="0.2">
      <c r="X10571" s="65"/>
    </row>
    <row r="10572" spans="24:24" ht="23.1" customHeight="1" x14ac:dyDescent="0.2">
      <c r="X10572" s="65"/>
    </row>
    <row r="10573" spans="24:24" ht="23.1" customHeight="1" x14ac:dyDescent="0.2">
      <c r="X10573" s="65"/>
    </row>
    <row r="10574" spans="24:24" ht="23.1" customHeight="1" x14ac:dyDescent="0.2">
      <c r="X10574" s="65"/>
    </row>
    <row r="10575" spans="24:24" ht="23.1" customHeight="1" x14ac:dyDescent="0.2">
      <c r="X10575" s="65"/>
    </row>
    <row r="10576" spans="24:24" ht="23.1" customHeight="1" x14ac:dyDescent="0.2">
      <c r="X10576" s="65"/>
    </row>
    <row r="10577" spans="24:24" ht="23.1" customHeight="1" x14ac:dyDescent="0.2">
      <c r="X10577" s="65"/>
    </row>
    <row r="10578" spans="24:24" ht="23.1" customHeight="1" x14ac:dyDescent="0.2">
      <c r="X10578" s="65"/>
    </row>
    <row r="10579" spans="24:24" ht="23.1" customHeight="1" x14ac:dyDescent="0.2">
      <c r="X10579" s="65"/>
    </row>
    <row r="10580" spans="24:24" ht="23.1" customHeight="1" x14ac:dyDescent="0.2">
      <c r="X10580" s="65"/>
    </row>
    <row r="10581" spans="24:24" ht="23.1" customHeight="1" x14ac:dyDescent="0.2">
      <c r="X10581" s="65"/>
    </row>
    <row r="10582" spans="24:24" ht="23.1" customHeight="1" x14ac:dyDescent="0.2">
      <c r="X10582" s="65"/>
    </row>
    <row r="10583" spans="24:24" ht="23.1" customHeight="1" x14ac:dyDescent="0.2">
      <c r="X10583" s="65"/>
    </row>
    <row r="10584" spans="24:24" ht="23.1" customHeight="1" x14ac:dyDescent="0.2">
      <c r="X10584" s="65"/>
    </row>
    <row r="10585" spans="24:24" ht="23.1" customHeight="1" x14ac:dyDescent="0.2">
      <c r="X10585" s="65"/>
    </row>
    <row r="10586" spans="24:24" ht="23.1" customHeight="1" x14ac:dyDescent="0.2">
      <c r="X10586" s="65"/>
    </row>
    <row r="10587" spans="24:24" ht="23.1" customHeight="1" x14ac:dyDescent="0.2">
      <c r="X10587" s="65"/>
    </row>
    <row r="10588" spans="24:24" ht="23.1" customHeight="1" x14ac:dyDescent="0.2">
      <c r="X10588" s="65"/>
    </row>
    <row r="10589" spans="24:24" ht="23.1" customHeight="1" x14ac:dyDescent="0.2">
      <c r="X10589" s="65"/>
    </row>
    <row r="10590" spans="24:24" ht="23.1" customHeight="1" x14ac:dyDescent="0.2">
      <c r="X10590" s="65"/>
    </row>
    <row r="10591" spans="24:24" ht="23.1" customHeight="1" x14ac:dyDescent="0.2">
      <c r="X10591" s="65"/>
    </row>
    <row r="10592" spans="24:24" ht="23.1" customHeight="1" x14ac:dyDescent="0.2">
      <c r="X10592" s="65"/>
    </row>
    <row r="10593" spans="24:24" ht="23.1" customHeight="1" x14ac:dyDescent="0.2">
      <c r="X10593" s="65"/>
    </row>
    <row r="10594" spans="24:24" ht="23.1" customHeight="1" x14ac:dyDescent="0.2">
      <c r="X10594" s="65"/>
    </row>
    <row r="10595" spans="24:24" ht="23.1" customHeight="1" x14ac:dyDescent="0.2">
      <c r="X10595" s="65"/>
    </row>
    <row r="10596" spans="24:24" ht="23.1" customHeight="1" x14ac:dyDescent="0.2">
      <c r="X10596" s="65"/>
    </row>
    <row r="10597" spans="24:24" ht="23.1" customHeight="1" x14ac:dyDescent="0.2">
      <c r="X10597" s="65"/>
    </row>
    <row r="10598" spans="24:24" ht="23.1" customHeight="1" x14ac:dyDescent="0.2">
      <c r="X10598" s="65"/>
    </row>
    <row r="10599" spans="24:24" ht="23.1" customHeight="1" x14ac:dyDescent="0.2">
      <c r="X10599" s="65"/>
    </row>
    <row r="10600" spans="24:24" ht="23.1" customHeight="1" x14ac:dyDescent="0.2">
      <c r="X10600" s="65"/>
    </row>
    <row r="10601" spans="24:24" ht="23.1" customHeight="1" x14ac:dyDescent="0.2">
      <c r="X10601" s="65"/>
    </row>
    <row r="10602" spans="24:24" ht="23.1" customHeight="1" x14ac:dyDescent="0.2">
      <c r="X10602" s="65"/>
    </row>
    <row r="10603" spans="24:24" ht="23.1" customHeight="1" x14ac:dyDescent="0.2">
      <c r="X10603" s="65"/>
    </row>
    <row r="10604" spans="24:24" ht="23.1" customHeight="1" x14ac:dyDescent="0.2">
      <c r="X10604" s="65"/>
    </row>
    <row r="10605" spans="24:24" ht="23.1" customHeight="1" x14ac:dyDescent="0.2">
      <c r="X10605" s="65"/>
    </row>
    <row r="10606" spans="24:24" ht="23.1" customHeight="1" x14ac:dyDescent="0.2">
      <c r="X10606" s="65"/>
    </row>
    <row r="10607" spans="24:24" ht="23.1" customHeight="1" x14ac:dyDescent="0.2">
      <c r="X10607" s="65"/>
    </row>
    <row r="10608" spans="24:24" ht="23.1" customHeight="1" x14ac:dyDescent="0.2">
      <c r="X10608" s="65"/>
    </row>
    <row r="10609" spans="24:24" ht="23.1" customHeight="1" x14ac:dyDescent="0.2">
      <c r="X10609" s="65"/>
    </row>
    <row r="10610" spans="24:24" ht="23.1" customHeight="1" x14ac:dyDescent="0.2">
      <c r="X10610" s="65"/>
    </row>
    <row r="10611" spans="24:24" ht="23.1" customHeight="1" x14ac:dyDescent="0.2">
      <c r="X10611" s="65"/>
    </row>
    <row r="10612" spans="24:24" ht="23.1" customHeight="1" x14ac:dyDescent="0.2">
      <c r="X10612" s="65"/>
    </row>
    <row r="10613" spans="24:24" ht="23.1" customHeight="1" x14ac:dyDescent="0.2">
      <c r="X10613" s="65"/>
    </row>
    <row r="10614" spans="24:24" ht="23.1" customHeight="1" x14ac:dyDescent="0.2">
      <c r="X10614" s="65"/>
    </row>
    <row r="10615" spans="24:24" ht="23.1" customHeight="1" x14ac:dyDescent="0.2">
      <c r="X10615" s="65"/>
    </row>
    <row r="10616" spans="24:24" ht="23.1" customHeight="1" x14ac:dyDescent="0.2">
      <c r="X10616" s="65"/>
    </row>
    <row r="10617" spans="24:24" ht="23.1" customHeight="1" x14ac:dyDescent="0.2">
      <c r="X10617" s="65"/>
    </row>
    <row r="10618" spans="24:24" ht="23.1" customHeight="1" x14ac:dyDescent="0.2">
      <c r="X10618" s="65"/>
    </row>
    <row r="10619" spans="24:24" ht="23.1" customHeight="1" x14ac:dyDescent="0.2">
      <c r="X10619" s="65"/>
    </row>
    <row r="10620" spans="24:24" ht="23.1" customHeight="1" x14ac:dyDescent="0.2">
      <c r="X10620" s="65"/>
    </row>
    <row r="10621" spans="24:24" ht="23.1" customHeight="1" x14ac:dyDescent="0.2">
      <c r="X10621" s="65"/>
    </row>
    <row r="10622" spans="24:24" ht="23.1" customHeight="1" x14ac:dyDescent="0.2">
      <c r="X10622" s="65"/>
    </row>
    <row r="10623" spans="24:24" ht="23.1" customHeight="1" x14ac:dyDescent="0.2">
      <c r="X10623" s="65"/>
    </row>
    <row r="10624" spans="24:24" ht="23.1" customHeight="1" x14ac:dyDescent="0.2">
      <c r="X10624" s="65"/>
    </row>
    <row r="10625" spans="24:24" ht="23.1" customHeight="1" x14ac:dyDescent="0.2">
      <c r="X10625" s="65"/>
    </row>
    <row r="10626" spans="24:24" ht="23.1" customHeight="1" x14ac:dyDescent="0.2">
      <c r="X10626" s="65"/>
    </row>
    <row r="10627" spans="24:24" ht="23.1" customHeight="1" x14ac:dyDescent="0.2">
      <c r="X10627" s="65"/>
    </row>
    <row r="10628" spans="24:24" ht="23.1" customHeight="1" x14ac:dyDescent="0.2">
      <c r="X10628" s="65"/>
    </row>
    <row r="10629" spans="24:24" ht="23.1" customHeight="1" x14ac:dyDescent="0.2">
      <c r="X10629" s="65"/>
    </row>
    <row r="10630" spans="24:24" ht="23.1" customHeight="1" x14ac:dyDescent="0.2">
      <c r="X10630" s="65"/>
    </row>
    <row r="10631" spans="24:24" ht="23.1" customHeight="1" x14ac:dyDescent="0.2">
      <c r="X10631" s="65"/>
    </row>
    <row r="10632" spans="24:24" ht="23.1" customHeight="1" x14ac:dyDescent="0.2">
      <c r="X10632" s="65"/>
    </row>
    <row r="10633" spans="24:24" ht="23.1" customHeight="1" x14ac:dyDescent="0.2">
      <c r="X10633" s="65"/>
    </row>
    <row r="10634" spans="24:24" ht="23.1" customHeight="1" x14ac:dyDescent="0.2">
      <c r="X10634" s="65"/>
    </row>
    <row r="10635" spans="24:24" ht="23.1" customHeight="1" x14ac:dyDescent="0.2">
      <c r="X10635" s="65"/>
    </row>
    <row r="10636" spans="24:24" ht="23.1" customHeight="1" x14ac:dyDescent="0.2">
      <c r="X10636" s="65"/>
    </row>
    <row r="10637" spans="24:24" ht="23.1" customHeight="1" x14ac:dyDescent="0.2">
      <c r="X10637" s="65"/>
    </row>
    <row r="10638" spans="24:24" ht="23.1" customHeight="1" x14ac:dyDescent="0.2">
      <c r="X10638" s="65"/>
    </row>
    <row r="10639" spans="24:24" ht="23.1" customHeight="1" x14ac:dyDescent="0.2">
      <c r="X10639" s="65"/>
    </row>
    <row r="10640" spans="24:24" ht="23.1" customHeight="1" x14ac:dyDescent="0.2">
      <c r="X10640" s="65"/>
    </row>
    <row r="10641" spans="24:24" ht="23.1" customHeight="1" x14ac:dyDescent="0.2">
      <c r="X10641" s="65"/>
    </row>
    <row r="10642" spans="24:24" ht="23.1" customHeight="1" x14ac:dyDescent="0.2">
      <c r="X10642" s="65"/>
    </row>
    <row r="10643" spans="24:24" ht="23.1" customHeight="1" x14ac:dyDescent="0.2">
      <c r="X10643" s="65"/>
    </row>
    <row r="10644" spans="24:24" ht="23.1" customHeight="1" x14ac:dyDescent="0.2">
      <c r="X10644" s="65"/>
    </row>
    <row r="10645" spans="24:24" ht="23.1" customHeight="1" x14ac:dyDescent="0.2">
      <c r="X10645" s="65"/>
    </row>
    <row r="10646" spans="24:24" ht="23.1" customHeight="1" x14ac:dyDescent="0.2">
      <c r="X10646" s="65"/>
    </row>
    <row r="10647" spans="24:24" ht="23.1" customHeight="1" x14ac:dyDescent="0.2">
      <c r="X10647" s="65"/>
    </row>
    <row r="10648" spans="24:24" ht="23.1" customHeight="1" x14ac:dyDescent="0.2">
      <c r="X10648" s="65"/>
    </row>
    <row r="10649" spans="24:24" ht="23.1" customHeight="1" x14ac:dyDescent="0.2">
      <c r="X10649" s="65"/>
    </row>
    <row r="10650" spans="24:24" ht="23.1" customHeight="1" x14ac:dyDescent="0.2">
      <c r="X10650" s="65"/>
    </row>
    <row r="10651" spans="24:24" ht="23.1" customHeight="1" x14ac:dyDescent="0.2">
      <c r="X10651" s="65"/>
    </row>
    <row r="10652" spans="24:24" ht="23.1" customHeight="1" x14ac:dyDescent="0.2">
      <c r="X10652" s="65"/>
    </row>
    <row r="10653" spans="24:24" ht="23.1" customHeight="1" x14ac:dyDescent="0.2">
      <c r="X10653" s="65"/>
    </row>
    <row r="10654" spans="24:24" ht="23.1" customHeight="1" x14ac:dyDescent="0.2">
      <c r="X10654" s="65"/>
    </row>
    <row r="10655" spans="24:24" ht="23.1" customHeight="1" x14ac:dyDescent="0.2">
      <c r="X10655" s="65"/>
    </row>
    <row r="10656" spans="24:24" ht="23.1" customHeight="1" x14ac:dyDescent="0.2">
      <c r="X10656" s="65"/>
    </row>
    <row r="10657" spans="24:24" ht="23.1" customHeight="1" x14ac:dyDescent="0.2">
      <c r="X10657" s="65"/>
    </row>
    <row r="10658" spans="24:24" ht="23.1" customHeight="1" x14ac:dyDescent="0.2">
      <c r="X10658" s="65"/>
    </row>
    <row r="10659" spans="24:24" ht="23.1" customHeight="1" x14ac:dyDescent="0.2">
      <c r="X10659" s="65"/>
    </row>
    <row r="10660" spans="24:24" ht="23.1" customHeight="1" x14ac:dyDescent="0.2">
      <c r="X10660" s="65"/>
    </row>
    <row r="10661" spans="24:24" ht="23.1" customHeight="1" x14ac:dyDescent="0.2">
      <c r="X10661" s="65"/>
    </row>
    <row r="10662" spans="24:24" ht="23.1" customHeight="1" x14ac:dyDescent="0.2">
      <c r="X10662" s="65"/>
    </row>
    <row r="10663" spans="24:24" ht="23.1" customHeight="1" x14ac:dyDescent="0.2">
      <c r="X10663" s="65"/>
    </row>
    <row r="10664" spans="24:24" ht="23.1" customHeight="1" x14ac:dyDescent="0.2">
      <c r="X10664" s="65"/>
    </row>
    <row r="10665" spans="24:24" ht="23.1" customHeight="1" x14ac:dyDescent="0.2">
      <c r="X10665" s="65"/>
    </row>
    <row r="10666" spans="24:24" ht="23.1" customHeight="1" x14ac:dyDescent="0.2">
      <c r="X10666" s="65"/>
    </row>
    <row r="10667" spans="24:24" ht="23.1" customHeight="1" x14ac:dyDescent="0.2">
      <c r="X10667" s="65"/>
    </row>
    <row r="10668" spans="24:24" ht="23.1" customHeight="1" x14ac:dyDescent="0.2">
      <c r="X10668" s="65"/>
    </row>
    <row r="10669" spans="24:24" ht="23.1" customHeight="1" x14ac:dyDescent="0.2">
      <c r="X10669" s="65"/>
    </row>
    <row r="10670" spans="24:24" ht="23.1" customHeight="1" x14ac:dyDescent="0.2">
      <c r="X10670" s="65"/>
    </row>
    <row r="10671" spans="24:24" ht="23.1" customHeight="1" x14ac:dyDescent="0.2">
      <c r="X10671" s="65"/>
    </row>
    <row r="10672" spans="24:24" ht="23.1" customHeight="1" x14ac:dyDescent="0.2">
      <c r="X10672" s="65"/>
    </row>
    <row r="10673" spans="24:24" ht="23.1" customHeight="1" x14ac:dyDescent="0.2">
      <c r="X10673" s="65"/>
    </row>
    <row r="10674" spans="24:24" ht="23.1" customHeight="1" x14ac:dyDescent="0.2">
      <c r="X10674" s="65"/>
    </row>
    <row r="10675" spans="24:24" ht="23.1" customHeight="1" x14ac:dyDescent="0.2">
      <c r="X10675" s="65"/>
    </row>
    <row r="10676" spans="24:24" ht="23.1" customHeight="1" x14ac:dyDescent="0.2">
      <c r="X10676" s="65"/>
    </row>
    <row r="10677" spans="24:24" ht="23.1" customHeight="1" x14ac:dyDescent="0.2">
      <c r="X10677" s="65"/>
    </row>
    <row r="10678" spans="24:24" ht="23.1" customHeight="1" x14ac:dyDescent="0.2">
      <c r="X10678" s="65"/>
    </row>
    <row r="10679" spans="24:24" ht="23.1" customHeight="1" x14ac:dyDescent="0.2">
      <c r="X10679" s="65"/>
    </row>
    <row r="10680" spans="24:24" ht="23.1" customHeight="1" x14ac:dyDescent="0.2">
      <c r="X10680" s="65"/>
    </row>
    <row r="10681" spans="24:24" ht="23.1" customHeight="1" x14ac:dyDescent="0.2">
      <c r="X10681" s="65"/>
    </row>
    <row r="10682" spans="24:24" ht="23.1" customHeight="1" x14ac:dyDescent="0.2">
      <c r="X10682" s="65"/>
    </row>
    <row r="10683" spans="24:24" ht="23.1" customHeight="1" x14ac:dyDescent="0.2">
      <c r="X10683" s="65"/>
    </row>
    <row r="10684" spans="24:24" ht="23.1" customHeight="1" x14ac:dyDescent="0.2">
      <c r="X10684" s="65"/>
    </row>
    <row r="10685" spans="24:24" ht="23.1" customHeight="1" x14ac:dyDescent="0.2">
      <c r="X10685" s="65"/>
    </row>
    <row r="10686" spans="24:24" ht="23.1" customHeight="1" x14ac:dyDescent="0.2">
      <c r="X10686" s="65"/>
    </row>
    <row r="10687" spans="24:24" ht="23.1" customHeight="1" x14ac:dyDescent="0.2">
      <c r="X10687" s="65"/>
    </row>
    <row r="10688" spans="24:24" ht="23.1" customHeight="1" x14ac:dyDescent="0.2">
      <c r="X10688" s="65"/>
    </row>
    <row r="10689" spans="24:24" ht="23.1" customHeight="1" x14ac:dyDescent="0.2">
      <c r="X10689" s="65"/>
    </row>
    <row r="10690" spans="24:24" ht="23.1" customHeight="1" x14ac:dyDescent="0.2">
      <c r="X10690" s="65"/>
    </row>
    <row r="10691" spans="24:24" ht="23.1" customHeight="1" x14ac:dyDescent="0.2">
      <c r="X10691" s="65"/>
    </row>
    <row r="10692" spans="24:24" ht="23.1" customHeight="1" x14ac:dyDescent="0.2">
      <c r="X10692" s="65"/>
    </row>
    <row r="10693" spans="24:24" ht="23.1" customHeight="1" x14ac:dyDescent="0.2">
      <c r="X10693" s="65"/>
    </row>
    <row r="10694" spans="24:24" ht="23.1" customHeight="1" x14ac:dyDescent="0.2">
      <c r="X10694" s="65"/>
    </row>
    <row r="10695" spans="24:24" ht="23.1" customHeight="1" x14ac:dyDescent="0.2">
      <c r="X10695" s="65"/>
    </row>
    <row r="10696" spans="24:24" ht="23.1" customHeight="1" x14ac:dyDescent="0.2">
      <c r="X10696" s="65"/>
    </row>
    <row r="10697" spans="24:24" ht="23.1" customHeight="1" x14ac:dyDescent="0.2">
      <c r="X10697" s="65"/>
    </row>
    <row r="10698" spans="24:24" ht="23.1" customHeight="1" x14ac:dyDescent="0.2">
      <c r="X10698" s="65"/>
    </row>
    <row r="10699" spans="24:24" ht="23.1" customHeight="1" x14ac:dyDescent="0.2">
      <c r="X10699" s="65"/>
    </row>
    <row r="10700" spans="24:24" ht="23.1" customHeight="1" x14ac:dyDescent="0.2">
      <c r="X10700" s="65"/>
    </row>
    <row r="10701" spans="24:24" ht="23.1" customHeight="1" x14ac:dyDescent="0.2">
      <c r="X10701" s="65"/>
    </row>
    <row r="10702" spans="24:24" ht="23.1" customHeight="1" x14ac:dyDescent="0.2">
      <c r="X10702" s="65"/>
    </row>
    <row r="10703" spans="24:24" ht="23.1" customHeight="1" x14ac:dyDescent="0.2">
      <c r="X10703" s="65"/>
    </row>
    <row r="10704" spans="24:24" ht="23.1" customHeight="1" x14ac:dyDescent="0.2">
      <c r="X10704" s="65"/>
    </row>
    <row r="10705" spans="24:24" ht="23.1" customHeight="1" x14ac:dyDescent="0.2">
      <c r="X10705" s="65"/>
    </row>
    <row r="10706" spans="24:24" ht="23.1" customHeight="1" x14ac:dyDescent="0.2">
      <c r="X10706" s="65"/>
    </row>
    <row r="10707" spans="24:24" ht="23.1" customHeight="1" x14ac:dyDescent="0.2">
      <c r="X10707" s="65"/>
    </row>
    <row r="10708" spans="24:24" ht="23.1" customHeight="1" x14ac:dyDescent="0.2">
      <c r="X10708" s="65"/>
    </row>
    <row r="10709" spans="24:24" ht="23.1" customHeight="1" x14ac:dyDescent="0.2">
      <c r="X10709" s="65"/>
    </row>
    <row r="10710" spans="24:24" ht="23.1" customHeight="1" x14ac:dyDescent="0.2">
      <c r="X10710" s="65"/>
    </row>
    <row r="10711" spans="24:24" ht="23.1" customHeight="1" x14ac:dyDescent="0.2">
      <c r="X10711" s="65"/>
    </row>
    <row r="10712" spans="24:24" ht="23.1" customHeight="1" x14ac:dyDescent="0.2">
      <c r="X10712" s="65"/>
    </row>
    <row r="10713" spans="24:24" ht="23.1" customHeight="1" x14ac:dyDescent="0.2">
      <c r="X10713" s="65"/>
    </row>
    <row r="10714" spans="24:24" ht="23.1" customHeight="1" x14ac:dyDescent="0.2">
      <c r="X10714" s="65"/>
    </row>
    <row r="10715" spans="24:24" ht="23.1" customHeight="1" x14ac:dyDescent="0.2">
      <c r="X10715" s="65"/>
    </row>
    <row r="10716" spans="24:24" ht="23.1" customHeight="1" x14ac:dyDescent="0.2">
      <c r="X10716" s="65"/>
    </row>
    <row r="10717" spans="24:24" ht="23.1" customHeight="1" x14ac:dyDescent="0.2">
      <c r="X10717" s="65"/>
    </row>
    <row r="10718" spans="24:24" ht="23.1" customHeight="1" x14ac:dyDescent="0.2">
      <c r="X10718" s="65"/>
    </row>
    <row r="10719" spans="24:24" ht="23.1" customHeight="1" x14ac:dyDescent="0.2">
      <c r="X10719" s="65"/>
    </row>
    <row r="10720" spans="24:24" ht="23.1" customHeight="1" x14ac:dyDescent="0.2">
      <c r="X10720" s="65"/>
    </row>
    <row r="10721" spans="24:24" ht="23.1" customHeight="1" x14ac:dyDescent="0.2">
      <c r="X10721" s="65"/>
    </row>
    <row r="10722" spans="24:24" ht="23.1" customHeight="1" x14ac:dyDescent="0.2">
      <c r="X10722" s="65"/>
    </row>
    <row r="10723" spans="24:24" ht="23.1" customHeight="1" x14ac:dyDescent="0.2">
      <c r="X10723" s="65"/>
    </row>
    <row r="10724" spans="24:24" ht="23.1" customHeight="1" x14ac:dyDescent="0.2">
      <c r="X10724" s="65"/>
    </row>
    <row r="10725" spans="24:24" ht="23.1" customHeight="1" x14ac:dyDescent="0.2">
      <c r="X10725" s="65"/>
    </row>
    <row r="10726" spans="24:24" ht="23.1" customHeight="1" x14ac:dyDescent="0.2">
      <c r="X10726" s="65"/>
    </row>
    <row r="10727" spans="24:24" ht="23.1" customHeight="1" x14ac:dyDescent="0.2">
      <c r="X10727" s="65"/>
    </row>
    <row r="10728" spans="24:24" ht="23.1" customHeight="1" x14ac:dyDescent="0.2">
      <c r="X10728" s="65"/>
    </row>
    <row r="10729" spans="24:24" ht="23.1" customHeight="1" x14ac:dyDescent="0.2">
      <c r="X10729" s="65"/>
    </row>
    <row r="10730" spans="24:24" ht="23.1" customHeight="1" x14ac:dyDescent="0.2">
      <c r="X10730" s="65"/>
    </row>
    <row r="10731" spans="24:24" ht="23.1" customHeight="1" x14ac:dyDescent="0.2">
      <c r="X10731" s="65"/>
    </row>
    <row r="10732" spans="24:24" ht="23.1" customHeight="1" x14ac:dyDescent="0.2">
      <c r="X10732" s="65"/>
    </row>
    <row r="10733" spans="24:24" ht="23.1" customHeight="1" x14ac:dyDescent="0.2">
      <c r="X10733" s="65"/>
    </row>
    <row r="10734" spans="24:24" ht="23.1" customHeight="1" x14ac:dyDescent="0.2">
      <c r="X10734" s="65"/>
    </row>
    <row r="10735" spans="24:24" ht="23.1" customHeight="1" x14ac:dyDescent="0.2">
      <c r="X10735" s="65"/>
    </row>
    <row r="10736" spans="24:24" ht="23.1" customHeight="1" x14ac:dyDescent="0.2">
      <c r="X10736" s="65"/>
    </row>
    <row r="10737" spans="24:24" ht="23.1" customHeight="1" x14ac:dyDescent="0.2">
      <c r="X10737" s="65"/>
    </row>
    <row r="10738" spans="24:24" ht="23.1" customHeight="1" x14ac:dyDescent="0.2">
      <c r="X10738" s="65"/>
    </row>
    <row r="10739" spans="24:24" ht="23.1" customHeight="1" x14ac:dyDescent="0.2">
      <c r="X10739" s="65"/>
    </row>
    <row r="10740" spans="24:24" ht="23.1" customHeight="1" x14ac:dyDescent="0.2">
      <c r="X10740" s="65"/>
    </row>
    <row r="10741" spans="24:24" ht="23.1" customHeight="1" x14ac:dyDescent="0.2">
      <c r="X10741" s="65"/>
    </row>
    <row r="10742" spans="24:24" ht="23.1" customHeight="1" x14ac:dyDescent="0.2">
      <c r="X10742" s="65"/>
    </row>
    <row r="10743" spans="24:24" ht="23.1" customHeight="1" x14ac:dyDescent="0.2">
      <c r="X10743" s="65"/>
    </row>
    <row r="10744" spans="24:24" ht="23.1" customHeight="1" x14ac:dyDescent="0.2">
      <c r="X10744" s="65"/>
    </row>
    <row r="10745" spans="24:24" ht="23.1" customHeight="1" x14ac:dyDescent="0.2">
      <c r="X10745" s="65"/>
    </row>
    <row r="10746" spans="24:24" ht="23.1" customHeight="1" x14ac:dyDescent="0.2">
      <c r="X10746" s="65"/>
    </row>
    <row r="10747" spans="24:24" ht="23.1" customHeight="1" x14ac:dyDescent="0.2">
      <c r="X10747" s="65"/>
    </row>
    <row r="10748" spans="24:24" ht="23.1" customHeight="1" x14ac:dyDescent="0.2">
      <c r="X10748" s="65"/>
    </row>
    <row r="10749" spans="24:24" ht="23.1" customHeight="1" x14ac:dyDescent="0.2">
      <c r="X10749" s="65"/>
    </row>
    <row r="10750" spans="24:24" ht="23.1" customHeight="1" x14ac:dyDescent="0.2">
      <c r="X10750" s="65"/>
    </row>
    <row r="10751" spans="24:24" ht="23.1" customHeight="1" x14ac:dyDescent="0.2">
      <c r="X10751" s="65"/>
    </row>
    <row r="10752" spans="24:24" ht="23.1" customHeight="1" x14ac:dyDescent="0.2">
      <c r="X10752" s="65"/>
    </row>
    <row r="10753" spans="24:24" ht="23.1" customHeight="1" x14ac:dyDescent="0.2">
      <c r="X10753" s="65"/>
    </row>
    <row r="10754" spans="24:24" ht="23.1" customHeight="1" x14ac:dyDescent="0.2">
      <c r="X10754" s="65"/>
    </row>
    <row r="10755" spans="24:24" ht="23.1" customHeight="1" x14ac:dyDescent="0.2">
      <c r="X10755" s="65"/>
    </row>
    <row r="10756" spans="24:24" ht="23.1" customHeight="1" x14ac:dyDescent="0.2">
      <c r="X10756" s="65"/>
    </row>
    <row r="10757" spans="24:24" ht="23.1" customHeight="1" x14ac:dyDescent="0.2">
      <c r="X10757" s="65"/>
    </row>
    <row r="10758" spans="24:24" ht="23.1" customHeight="1" x14ac:dyDescent="0.2">
      <c r="X10758" s="65"/>
    </row>
    <row r="10759" spans="24:24" ht="23.1" customHeight="1" x14ac:dyDescent="0.2">
      <c r="X10759" s="65"/>
    </row>
    <row r="10760" spans="24:24" ht="23.1" customHeight="1" x14ac:dyDescent="0.2">
      <c r="X10760" s="65"/>
    </row>
    <row r="10761" spans="24:24" ht="23.1" customHeight="1" x14ac:dyDescent="0.2">
      <c r="X10761" s="65"/>
    </row>
    <row r="10762" spans="24:24" ht="23.1" customHeight="1" x14ac:dyDescent="0.2">
      <c r="X10762" s="65"/>
    </row>
    <row r="10763" spans="24:24" ht="23.1" customHeight="1" x14ac:dyDescent="0.2">
      <c r="X10763" s="65"/>
    </row>
    <row r="10764" spans="24:24" ht="23.1" customHeight="1" x14ac:dyDescent="0.2">
      <c r="X10764" s="65"/>
    </row>
    <row r="10765" spans="24:24" ht="23.1" customHeight="1" x14ac:dyDescent="0.2">
      <c r="X10765" s="65"/>
    </row>
    <row r="10766" spans="24:24" ht="23.1" customHeight="1" x14ac:dyDescent="0.2">
      <c r="X10766" s="65"/>
    </row>
    <row r="10767" spans="24:24" ht="23.1" customHeight="1" x14ac:dyDescent="0.2">
      <c r="X10767" s="65"/>
    </row>
    <row r="10768" spans="24:24" ht="23.1" customHeight="1" x14ac:dyDescent="0.2">
      <c r="X10768" s="65"/>
    </row>
    <row r="10769" spans="24:24" ht="23.1" customHeight="1" x14ac:dyDescent="0.2">
      <c r="X10769" s="65"/>
    </row>
    <row r="10770" spans="24:24" ht="23.1" customHeight="1" x14ac:dyDescent="0.2">
      <c r="X10770" s="65"/>
    </row>
    <row r="10771" spans="24:24" ht="23.1" customHeight="1" x14ac:dyDescent="0.2">
      <c r="X10771" s="65"/>
    </row>
    <row r="10772" spans="24:24" ht="23.1" customHeight="1" x14ac:dyDescent="0.2">
      <c r="X10772" s="65"/>
    </row>
    <row r="10773" spans="24:24" ht="23.1" customHeight="1" x14ac:dyDescent="0.2">
      <c r="X10773" s="65"/>
    </row>
    <row r="10774" spans="24:24" ht="23.1" customHeight="1" x14ac:dyDescent="0.2">
      <c r="X10774" s="65"/>
    </row>
    <row r="10775" spans="24:24" ht="23.1" customHeight="1" x14ac:dyDescent="0.2">
      <c r="X10775" s="65"/>
    </row>
    <row r="10776" spans="24:24" ht="23.1" customHeight="1" x14ac:dyDescent="0.2">
      <c r="X10776" s="65"/>
    </row>
    <row r="10777" spans="24:24" ht="23.1" customHeight="1" x14ac:dyDescent="0.2">
      <c r="X10777" s="65"/>
    </row>
    <row r="10778" spans="24:24" ht="23.1" customHeight="1" x14ac:dyDescent="0.2">
      <c r="X10778" s="65"/>
    </row>
    <row r="10779" spans="24:24" ht="23.1" customHeight="1" x14ac:dyDescent="0.2">
      <c r="X10779" s="65"/>
    </row>
    <row r="10780" spans="24:24" ht="23.1" customHeight="1" x14ac:dyDescent="0.2">
      <c r="X10780" s="65"/>
    </row>
    <row r="10781" spans="24:24" ht="23.1" customHeight="1" x14ac:dyDescent="0.2">
      <c r="X10781" s="65"/>
    </row>
    <row r="10782" spans="24:24" ht="23.1" customHeight="1" x14ac:dyDescent="0.2">
      <c r="X10782" s="65"/>
    </row>
    <row r="10783" spans="24:24" ht="23.1" customHeight="1" x14ac:dyDescent="0.2">
      <c r="X10783" s="65"/>
    </row>
    <row r="10784" spans="24:24" ht="23.1" customHeight="1" x14ac:dyDescent="0.2">
      <c r="X10784" s="65"/>
    </row>
    <row r="10785" spans="24:24" ht="23.1" customHeight="1" x14ac:dyDescent="0.2">
      <c r="X10785" s="65"/>
    </row>
    <row r="10786" spans="24:24" ht="23.1" customHeight="1" x14ac:dyDescent="0.2">
      <c r="X10786" s="65"/>
    </row>
    <row r="10787" spans="24:24" ht="23.1" customHeight="1" x14ac:dyDescent="0.2">
      <c r="X10787" s="65"/>
    </row>
    <row r="10788" spans="24:24" ht="23.1" customHeight="1" x14ac:dyDescent="0.2">
      <c r="X10788" s="65"/>
    </row>
    <row r="10789" spans="24:24" ht="23.1" customHeight="1" x14ac:dyDescent="0.2">
      <c r="X10789" s="65"/>
    </row>
    <row r="10790" spans="24:24" ht="23.1" customHeight="1" x14ac:dyDescent="0.2">
      <c r="X10790" s="65"/>
    </row>
    <row r="10791" spans="24:24" ht="23.1" customHeight="1" x14ac:dyDescent="0.2">
      <c r="X10791" s="65"/>
    </row>
    <row r="10792" spans="24:24" ht="23.1" customHeight="1" x14ac:dyDescent="0.2">
      <c r="X10792" s="65"/>
    </row>
    <row r="10793" spans="24:24" ht="23.1" customHeight="1" x14ac:dyDescent="0.2">
      <c r="X10793" s="65"/>
    </row>
    <row r="10794" spans="24:24" ht="23.1" customHeight="1" x14ac:dyDescent="0.2">
      <c r="X10794" s="65"/>
    </row>
    <row r="10795" spans="24:24" ht="23.1" customHeight="1" x14ac:dyDescent="0.2">
      <c r="X10795" s="65"/>
    </row>
    <row r="10796" spans="24:24" ht="23.1" customHeight="1" x14ac:dyDescent="0.2">
      <c r="X10796" s="65"/>
    </row>
    <row r="10797" spans="24:24" ht="23.1" customHeight="1" x14ac:dyDescent="0.2">
      <c r="X10797" s="65"/>
    </row>
    <row r="10798" spans="24:24" ht="23.1" customHeight="1" x14ac:dyDescent="0.2">
      <c r="X10798" s="65"/>
    </row>
    <row r="10799" spans="24:24" ht="23.1" customHeight="1" x14ac:dyDescent="0.2">
      <c r="X10799" s="65"/>
    </row>
    <row r="10800" spans="24:24" ht="23.1" customHeight="1" x14ac:dyDescent="0.2">
      <c r="X10800" s="65"/>
    </row>
    <row r="10801" spans="24:24" ht="23.1" customHeight="1" x14ac:dyDescent="0.2">
      <c r="X10801" s="65"/>
    </row>
    <row r="10802" spans="24:24" ht="23.1" customHeight="1" x14ac:dyDescent="0.2">
      <c r="X10802" s="65"/>
    </row>
    <row r="10803" spans="24:24" ht="23.1" customHeight="1" x14ac:dyDescent="0.2">
      <c r="X10803" s="65"/>
    </row>
    <row r="10804" spans="24:24" ht="23.1" customHeight="1" x14ac:dyDescent="0.2">
      <c r="X10804" s="65"/>
    </row>
    <row r="10805" spans="24:24" ht="23.1" customHeight="1" x14ac:dyDescent="0.2">
      <c r="X10805" s="65"/>
    </row>
    <row r="10806" spans="24:24" ht="23.1" customHeight="1" x14ac:dyDescent="0.2">
      <c r="X10806" s="65"/>
    </row>
    <row r="10807" spans="24:24" ht="23.1" customHeight="1" x14ac:dyDescent="0.2">
      <c r="X10807" s="65"/>
    </row>
    <row r="10808" spans="24:24" ht="23.1" customHeight="1" x14ac:dyDescent="0.2">
      <c r="X10808" s="65"/>
    </row>
    <row r="10809" spans="24:24" ht="23.1" customHeight="1" x14ac:dyDescent="0.2">
      <c r="X10809" s="65"/>
    </row>
    <row r="10810" spans="24:24" ht="23.1" customHeight="1" x14ac:dyDescent="0.2">
      <c r="X10810" s="65"/>
    </row>
    <row r="10811" spans="24:24" ht="23.1" customHeight="1" x14ac:dyDescent="0.2">
      <c r="X10811" s="65"/>
    </row>
    <row r="10812" spans="24:24" ht="23.1" customHeight="1" x14ac:dyDescent="0.2">
      <c r="X10812" s="65"/>
    </row>
    <row r="10813" spans="24:24" ht="23.1" customHeight="1" x14ac:dyDescent="0.2">
      <c r="X10813" s="65"/>
    </row>
    <row r="10814" spans="24:24" ht="23.1" customHeight="1" x14ac:dyDescent="0.2">
      <c r="X10814" s="65"/>
    </row>
    <row r="10815" spans="24:24" ht="23.1" customHeight="1" x14ac:dyDescent="0.2">
      <c r="X10815" s="65"/>
    </row>
    <row r="10816" spans="24:24" ht="23.1" customHeight="1" x14ac:dyDescent="0.2">
      <c r="X10816" s="65"/>
    </row>
    <row r="10817" spans="24:24" ht="23.1" customHeight="1" x14ac:dyDescent="0.2">
      <c r="X10817" s="65"/>
    </row>
    <row r="10818" spans="24:24" ht="23.1" customHeight="1" x14ac:dyDescent="0.2">
      <c r="X10818" s="65"/>
    </row>
    <row r="10819" spans="24:24" ht="23.1" customHeight="1" x14ac:dyDescent="0.2">
      <c r="X10819" s="65"/>
    </row>
    <row r="10820" spans="24:24" ht="23.1" customHeight="1" x14ac:dyDescent="0.2">
      <c r="X10820" s="65"/>
    </row>
    <row r="10821" spans="24:24" ht="23.1" customHeight="1" x14ac:dyDescent="0.2">
      <c r="X10821" s="65"/>
    </row>
    <row r="10822" spans="24:24" ht="23.1" customHeight="1" x14ac:dyDescent="0.2">
      <c r="X10822" s="65"/>
    </row>
    <row r="10823" spans="24:24" ht="23.1" customHeight="1" x14ac:dyDescent="0.2">
      <c r="X10823" s="65"/>
    </row>
    <row r="10824" spans="24:24" ht="23.1" customHeight="1" x14ac:dyDescent="0.2">
      <c r="X10824" s="65"/>
    </row>
    <row r="10825" spans="24:24" ht="23.1" customHeight="1" x14ac:dyDescent="0.2">
      <c r="X10825" s="65"/>
    </row>
    <row r="10826" spans="24:24" ht="23.1" customHeight="1" x14ac:dyDescent="0.2">
      <c r="X10826" s="65"/>
    </row>
    <row r="10827" spans="24:24" ht="23.1" customHeight="1" x14ac:dyDescent="0.2">
      <c r="X10827" s="65"/>
    </row>
    <row r="10828" spans="24:24" ht="23.1" customHeight="1" x14ac:dyDescent="0.2">
      <c r="X10828" s="65"/>
    </row>
    <row r="10829" spans="24:24" ht="23.1" customHeight="1" x14ac:dyDescent="0.2">
      <c r="X10829" s="65"/>
    </row>
    <row r="10830" spans="24:24" ht="23.1" customHeight="1" x14ac:dyDescent="0.2">
      <c r="X10830" s="65"/>
    </row>
    <row r="10831" spans="24:24" ht="23.1" customHeight="1" x14ac:dyDescent="0.2">
      <c r="X10831" s="65"/>
    </row>
    <row r="10832" spans="24:24" ht="23.1" customHeight="1" x14ac:dyDescent="0.2">
      <c r="X10832" s="65"/>
    </row>
    <row r="10833" spans="24:24" ht="23.1" customHeight="1" x14ac:dyDescent="0.2">
      <c r="X10833" s="65"/>
    </row>
    <row r="10834" spans="24:24" ht="23.1" customHeight="1" x14ac:dyDescent="0.2">
      <c r="X10834" s="65"/>
    </row>
    <row r="10835" spans="24:24" ht="23.1" customHeight="1" x14ac:dyDescent="0.2">
      <c r="X10835" s="65"/>
    </row>
    <row r="10836" spans="24:24" ht="23.1" customHeight="1" x14ac:dyDescent="0.2">
      <c r="X10836" s="65"/>
    </row>
    <row r="10837" spans="24:24" ht="23.1" customHeight="1" x14ac:dyDescent="0.2">
      <c r="X10837" s="65"/>
    </row>
    <row r="10838" spans="24:24" ht="23.1" customHeight="1" x14ac:dyDescent="0.2">
      <c r="X10838" s="65"/>
    </row>
    <row r="10839" spans="24:24" ht="23.1" customHeight="1" x14ac:dyDescent="0.2">
      <c r="X10839" s="65"/>
    </row>
    <row r="10840" spans="24:24" ht="23.1" customHeight="1" x14ac:dyDescent="0.2">
      <c r="X10840" s="65"/>
    </row>
    <row r="10841" spans="24:24" ht="23.1" customHeight="1" x14ac:dyDescent="0.2">
      <c r="X10841" s="65"/>
    </row>
    <row r="10842" spans="24:24" ht="23.1" customHeight="1" x14ac:dyDescent="0.2">
      <c r="X10842" s="65"/>
    </row>
    <row r="10843" spans="24:24" ht="23.1" customHeight="1" x14ac:dyDescent="0.2">
      <c r="X10843" s="65"/>
    </row>
    <row r="10844" spans="24:24" ht="23.1" customHeight="1" x14ac:dyDescent="0.2">
      <c r="X10844" s="65"/>
    </row>
    <row r="10845" spans="24:24" ht="23.1" customHeight="1" x14ac:dyDescent="0.2">
      <c r="X10845" s="65"/>
    </row>
    <row r="10846" spans="24:24" ht="23.1" customHeight="1" x14ac:dyDescent="0.2">
      <c r="X10846" s="65"/>
    </row>
    <row r="10847" spans="24:24" ht="23.1" customHeight="1" x14ac:dyDescent="0.2">
      <c r="X10847" s="65"/>
    </row>
    <row r="10848" spans="24:24" ht="23.1" customHeight="1" x14ac:dyDescent="0.2">
      <c r="X10848" s="65"/>
    </row>
    <row r="10849" spans="24:24" ht="23.1" customHeight="1" x14ac:dyDescent="0.2">
      <c r="X10849" s="65"/>
    </row>
    <row r="10850" spans="24:24" ht="23.1" customHeight="1" x14ac:dyDescent="0.2">
      <c r="X10850" s="65"/>
    </row>
    <row r="10851" spans="24:24" ht="23.1" customHeight="1" x14ac:dyDescent="0.2">
      <c r="X10851" s="65"/>
    </row>
    <row r="10852" spans="24:24" ht="23.1" customHeight="1" x14ac:dyDescent="0.2">
      <c r="X10852" s="65"/>
    </row>
    <row r="10853" spans="24:24" ht="23.1" customHeight="1" x14ac:dyDescent="0.2">
      <c r="X10853" s="65"/>
    </row>
    <row r="10854" spans="24:24" ht="23.1" customHeight="1" x14ac:dyDescent="0.2">
      <c r="X10854" s="65"/>
    </row>
    <row r="10855" spans="24:24" ht="23.1" customHeight="1" x14ac:dyDescent="0.2">
      <c r="X10855" s="65"/>
    </row>
    <row r="10856" spans="24:24" ht="23.1" customHeight="1" x14ac:dyDescent="0.2">
      <c r="X10856" s="65"/>
    </row>
    <row r="10857" spans="24:24" ht="23.1" customHeight="1" x14ac:dyDescent="0.2">
      <c r="X10857" s="65"/>
    </row>
    <row r="10858" spans="24:24" ht="23.1" customHeight="1" x14ac:dyDescent="0.2">
      <c r="X10858" s="65"/>
    </row>
    <row r="10859" spans="24:24" ht="23.1" customHeight="1" x14ac:dyDescent="0.2">
      <c r="X10859" s="65"/>
    </row>
    <row r="10860" spans="24:24" ht="23.1" customHeight="1" x14ac:dyDescent="0.2">
      <c r="X10860" s="65"/>
    </row>
    <row r="10861" spans="24:24" ht="23.1" customHeight="1" x14ac:dyDescent="0.2">
      <c r="X10861" s="65"/>
    </row>
    <row r="10862" spans="24:24" ht="23.1" customHeight="1" x14ac:dyDescent="0.2">
      <c r="X10862" s="65"/>
    </row>
    <row r="10863" spans="24:24" ht="23.1" customHeight="1" x14ac:dyDescent="0.2">
      <c r="X10863" s="65"/>
    </row>
    <row r="10864" spans="24:24" ht="23.1" customHeight="1" x14ac:dyDescent="0.2">
      <c r="X10864" s="65"/>
    </row>
    <row r="10865" spans="24:24" ht="23.1" customHeight="1" x14ac:dyDescent="0.2">
      <c r="X10865" s="65"/>
    </row>
    <row r="10866" spans="24:24" ht="23.1" customHeight="1" x14ac:dyDescent="0.2">
      <c r="X10866" s="65"/>
    </row>
    <row r="10867" spans="24:24" ht="23.1" customHeight="1" x14ac:dyDescent="0.2">
      <c r="X10867" s="65"/>
    </row>
    <row r="10868" spans="24:24" ht="23.1" customHeight="1" x14ac:dyDescent="0.2">
      <c r="X10868" s="65"/>
    </row>
    <row r="10869" spans="24:24" ht="23.1" customHeight="1" x14ac:dyDescent="0.2">
      <c r="X10869" s="65"/>
    </row>
    <row r="10870" spans="24:24" ht="23.1" customHeight="1" x14ac:dyDescent="0.2">
      <c r="X10870" s="65"/>
    </row>
    <row r="10871" spans="24:24" ht="23.1" customHeight="1" x14ac:dyDescent="0.2">
      <c r="X10871" s="65"/>
    </row>
    <row r="10872" spans="24:24" ht="23.1" customHeight="1" x14ac:dyDescent="0.2">
      <c r="X10872" s="65"/>
    </row>
    <row r="10873" spans="24:24" ht="23.1" customHeight="1" x14ac:dyDescent="0.2">
      <c r="X10873" s="65"/>
    </row>
    <row r="10874" spans="24:24" ht="23.1" customHeight="1" x14ac:dyDescent="0.2">
      <c r="X10874" s="65"/>
    </row>
    <row r="10875" spans="24:24" ht="23.1" customHeight="1" x14ac:dyDescent="0.2">
      <c r="X10875" s="65"/>
    </row>
    <row r="10876" spans="24:24" ht="23.1" customHeight="1" x14ac:dyDescent="0.2">
      <c r="X10876" s="65"/>
    </row>
    <row r="10877" spans="24:24" ht="23.1" customHeight="1" x14ac:dyDescent="0.2">
      <c r="X10877" s="65"/>
    </row>
    <row r="10878" spans="24:24" ht="23.1" customHeight="1" x14ac:dyDescent="0.2">
      <c r="X10878" s="65"/>
    </row>
    <row r="10879" spans="24:24" ht="23.1" customHeight="1" x14ac:dyDescent="0.2">
      <c r="X10879" s="65"/>
    </row>
    <row r="10880" spans="24:24" ht="23.1" customHeight="1" x14ac:dyDescent="0.2">
      <c r="X10880" s="65"/>
    </row>
    <row r="10881" spans="24:24" ht="23.1" customHeight="1" x14ac:dyDescent="0.2">
      <c r="X10881" s="65"/>
    </row>
    <row r="10882" spans="24:24" ht="23.1" customHeight="1" x14ac:dyDescent="0.2">
      <c r="X10882" s="65"/>
    </row>
    <row r="10883" spans="24:24" ht="23.1" customHeight="1" x14ac:dyDescent="0.2">
      <c r="X10883" s="65"/>
    </row>
    <row r="10884" spans="24:24" ht="23.1" customHeight="1" x14ac:dyDescent="0.2">
      <c r="X10884" s="65"/>
    </row>
    <row r="10885" spans="24:24" ht="23.1" customHeight="1" x14ac:dyDescent="0.2">
      <c r="X10885" s="65"/>
    </row>
    <row r="10886" spans="24:24" ht="23.1" customHeight="1" x14ac:dyDescent="0.2">
      <c r="X10886" s="65"/>
    </row>
    <row r="10887" spans="24:24" ht="23.1" customHeight="1" x14ac:dyDescent="0.2">
      <c r="X10887" s="65"/>
    </row>
    <row r="10888" spans="24:24" ht="23.1" customHeight="1" x14ac:dyDescent="0.2">
      <c r="X10888" s="65"/>
    </row>
    <row r="10889" spans="24:24" ht="23.1" customHeight="1" x14ac:dyDescent="0.2">
      <c r="X10889" s="65"/>
    </row>
    <row r="10890" spans="24:24" ht="23.1" customHeight="1" x14ac:dyDescent="0.2">
      <c r="X10890" s="65"/>
    </row>
    <row r="10891" spans="24:24" ht="23.1" customHeight="1" x14ac:dyDescent="0.2">
      <c r="X10891" s="65"/>
    </row>
    <row r="10892" spans="24:24" ht="23.1" customHeight="1" x14ac:dyDescent="0.2">
      <c r="X10892" s="65"/>
    </row>
    <row r="10893" spans="24:24" ht="23.1" customHeight="1" x14ac:dyDescent="0.2">
      <c r="X10893" s="65"/>
    </row>
    <row r="10894" spans="24:24" ht="23.1" customHeight="1" x14ac:dyDescent="0.2">
      <c r="X10894" s="65"/>
    </row>
    <row r="10895" spans="24:24" ht="23.1" customHeight="1" x14ac:dyDescent="0.2">
      <c r="X10895" s="65"/>
    </row>
    <row r="10896" spans="24:24" ht="23.1" customHeight="1" x14ac:dyDescent="0.2">
      <c r="X10896" s="65"/>
    </row>
    <row r="10897" spans="24:24" ht="23.1" customHeight="1" x14ac:dyDescent="0.2">
      <c r="X10897" s="65"/>
    </row>
    <row r="10898" spans="24:24" ht="23.1" customHeight="1" x14ac:dyDescent="0.2">
      <c r="X10898" s="65"/>
    </row>
    <row r="10899" spans="24:24" ht="23.1" customHeight="1" x14ac:dyDescent="0.2">
      <c r="X10899" s="65"/>
    </row>
    <row r="10900" spans="24:24" ht="23.1" customHeight="1" x14ac:dyDescent="0.2">
      <c r="X10900" s="65"/>
    </row>
    <row r="10901" spans="24:24" ht="23.1" customHeight="1" x14ac:dyDescent="0.2">
      <c r="X10901" s="65"/>
    </row>
    <row r="10902" spans="24:24" ht="23.1" customHeight="1" x14ac:dyDescent="0.2">
      <c r="X10902" s="65"/>
    </row>
    <row r="10903" spans="24:24" ht="23.1" customHeight="1" x14ac:dyDescent="0.2">
      <c r="X10903" s="65"/>
    </row>
    <row r="10904" spans="24:24" ht="23.1" customHeight="1" x14ac:dyDescent="0.2">
      <c r="X10904" s="65"/>
    </row>
    <row r="10905" spans="24:24" ht="23.1" customHeight="1" x14ac:dyDescent="0.2">
      <c r="X10905" s="65"/>
    </row>
    <row r="10906" spans="24:24" ht="23.1" customHeight="1" x14ac:dyDescent="0.2">
      <c r="X10906" s="65"/>
    </row>
    <row r="10907" spans="24:24" ht="23.1" customHeight="1" x14ac:dyDescent="0.2">
      <c r="X10907" s="65"/>
    </row>
    <row r="10908" spans="24:24" ht="23.1" customHeight="1" x14ac:dyDescent="0.2">
      <c r="X10908" s="65"/>
    </row>
    <row r="10909" spans="24:24" ht="23.1" customHeight="1" x14ac:dyDescent="0.2">
      <c r="X10909" s="65"/>
    </row>
    <row r="10910" spans="24:24" ht="23.1" customHeight="1" x14ac:dyDescent="0.2">
      <c r="X10910" s="65"/>
    </row>
    <row r="10911" spans="24:24" ht="23.1" customHeight="1" x14ac:dyDescent="0.2">
      <c r="X10911" s="65"/>
    </row>
    <row r="10912" spans="24:24" ht="23.1" customHeight="1" x14ac:dyDescent="0.2">
      <c r="X10912" s="65"/>
    </row>
    <row r="10913" spans="24:24" ht="23.1" customHeight="1" x14ac:dyDescent="0.2">
      <c r="X10913" s="65"/>
    </row>
    <row r="10914" spans="24:24" ht="23.1" customHeight="1" x14ac:dyDescent="0.2">
      <c r="X10914" s="65"/>
    </row>
    <row r="10915" spans="24:24" ht="23.1" customHeight="1" x14ac:dyDescent="0.2">
      <c r="X10915" s="65"/>
    </row>
    <row r="10916" spans="24:24" ht="23.1" customHeight="1" x14ac:dyDescent="0.2">
      <c r="X10916" s="65"/>
    </row>
    <row r="10917" spans="24:24" ht="23.1" customHeight="1" x14ac:dyDescent="0.2">
      <c r="X10917" s="65"/>
    </row>
    <row r="10918" spans="24:24" ht="23.1" customHeight="1" x14ac:dyDescent="0.2">
      <c r="X10918" s="65"/>
    </row>
    <row r="10919" spans="24:24" ht="23.1" customHeight="1" x14ac:dyDescent="0.2">
      <c r="X10919" s="65"/>
    </row>
    <row r="10920" spans="24:24" ht="23.1" customHeight="1" x14ac:dyDescent="0.2">
      <c r="X10920" s="65"/>
    </row>
    <row r="10921" spans="24:24" ht="23.1" customHeight="1" x14ac:dyDescent="0.2">
      <c r="X10921" s="65"/>
    </row>
    <row r="10922" spans="24:24" ht="23.1" customHeight="1" x14ac:dyDescent="0.2">
      <c r="X10922" s="65"/>
    </row>
    <row r="10923" spans="24:24" ht="23.1" customHeight="1" x14ac:dyDescent="0.2">
      <c r="X10923" s="65"/>
    </row>
    <row r="10924" spans="24:24" ht="23.1" customHeight="1" x14ac:dyDescent="0.2">
      <c r="X10924" s="65"/>
    </row>
    <row r="10925" spans="24:24" ht="23.1" customHeight="1" x14ac:dyDescent="0.2">
      <c r="X10925" s="65"/>
    </row>
    <row r="10926" spans="24:24" ht="23.1" customHeight="1" x14ac:dyDescent="0.2">
      <c r="X10926" s="65"/>
    </row>
    <row r="10927" spans="24:24" ht="23.1" customHeight="1" x14ac:dyDescent="0.2">
      <c r="X10927" s="65"/>
    </row>
    <row r="10928" spans="24:24" ht="23.1" customHeight="1" x14ac:dyDescent="0.2">
      <c r="X10928" s="65"/>
    </row>
    <row r="10929" spans="24:24" ht="23.1" customHeight="1" x14ac:dyDescent="0.2">
      <c r="X10929" s="65"/>
    </row>
    <row r="10930" spans="24:24" ht="23.1" customHeight="1" x14ac:dyDescent="0.2">
      <c r="X10930" s="65"/>
    </row>
    <row r="10931" spans="24:24" ht="23.1" customHeight="1" x14ac:dyDescent="0.2">
      <c r="X10931" s="65"/>
    </row>
    <row r="10932" spans="24:24" ht="23.1" customHeight="1" x14ac:dyDescent="0.2">
      <c r="X10932" s="65"/>
    </row>
    <row r="10933" spans="24:24" ht="23.1" customHeight="1" x14ac:dyDescent="0.2">
      <c r="X10933" s="65"/>
    </row>
    <row r="10934" spans="24:24" ht="23.1" customHeight="1" x14ac:dyDescent="0.2">
      <c r="X10934" s="65"/>
    </row>
    <row r="10935" spans="24:24" ht="23.1" customHeight="1" x14ac:dyDescent="0.2">
      <c r="X10935" s="65"/>
    </row>
    <row r="10936" spans="24:24" ht="23.1" customHeight="1" x14ac:dyDescent="0.2">
      <c r="X10936" s="65"/>
    </row>
    <row r="10937" spans="24:24" ht="23.1" customHeight="1" x14ac:dyDescent="0.2">
      <c r="X10937" s="65"/>
    </row>
    <row r="10938" spans="24:24" ht="23.1" customHeight="1" x14ac:dyDescent="0.2">
      <c r="X10938" s="65"/>
    </row>
    <row r="10939" spans="24:24" ht="23.1" customHeight="1" x14ac:dyDescent="0.2">
      <c r="X10939" s="65"/>
    </row>
    <row r="10940" spans="24:24" ht="23.1" customHeight="1" x14ac:dyDescent="0.2">
      <c r="X10940" s="65"/>
    </row>
    <row r="10941" spans="24:24" ht="23.1" customHeight="1" x14ac:dyDescent="0.2">
      <c r="X10941" s="65"/>
    </row>
    <row r="10942" spans="24:24" ht="23.1" customHeight="1" x14ac:dyDescent="0.2">
      <c r="X10942" s="65"/>
    </row>
    <row r="10943" spans="24:24" ht="23.1" customHeight="1" x14ac:dyDescent="0.2">
      <c r="X10943" s="65"/>
    </row>
    <row r="10944" spans="24:24" ht="23.1" customHeight="1" x14ac:dyDescent="0.2">
      <c r="X10944" s="65"/>
    </row>
    <row r="10945" spans="24:24" ht="23.1" customHeight="1" x14ac:dyDescent="0.2">
      <c r="X10945" s="65"/>
    </row>
    <row r="10946" spans="24:24" ht="23.1" customHeight="1" x14ac:dyDescent="0.2">
      <c r="X10946" s="65"/>
    </row>
    <row r="10947" spans="24:24" ht="23.1" customHeight="1" x14ac:dyDescent="0.2">
      <c r="X10947" s="65"/>
    </row>
    <row r="10948" spans="24:24" ht="23.1" customHeight="1" x14ac:dyDescent="0.2">
      <c r="X10948" s="65"/>
    </row>
    <row r="10949" spans="24:24" ht="23.1" customHeight="1" x14ac:dyDescent="0.2">
      <c r="X10949" s="65"/>
    </row>
    <row r="10950" spans="24:24" ht="23.1" customHeight="1" x14ac:dyDescent="0.2">
      <c r="X10950" s="65"/>
    </row>
    <row r="10951" spans="24:24" ht="23.1" customHeight="1" x14ac:dyDescent="0.2">
      <c r="X10951" s="65"/>
    </row>
    <row r="10952" spans="24:24" ht="23.1" customHeight="1" x14ac:dyDescent="0.2">
      <c r="X10952" s="65"/>
    </row>
    <row r="10953" spans="24:24" ht="23.1" customHeight="1" x14ac:dyDescent="0.2">
      <c r="X10953" s="65"/>
    </row>
    <row r="10954" spans="24:24" ht="23.1" customHeight="1" x14ac:dyDescent="0.2">
      <c r="X10954" s="65"/>
    </row>
    <row r="10955" spans="24:24" ht="23.1" customHeight="1" x14ac:dyDescent="0.2">
      <c r="X10955" s="65"/>
    </row>
    <row r="10956" spans="24:24" ht="23.1" customHeight="1" x14ac:dyDescent="0.2">
      <c r="X10956" s="65"/>
    </row>
    <row r="10957" spans="24:24" ht="23.1" customHeight="1" x14ac:dyDescent="0.2">
      <c r="X10957" s="65"/>
    </row>
    <row r="10958" spans="24:24" ht="23.1" customHeight="1" x14ac:dyDescent="0.2">
      <c r="X10958" s="65"/>
    </row>
    <row r="10959" spans="24:24" ht="23.1" customHeight="1" x14ac:dyDescent="0.2">
      <c r="X10959" s="65"/>
    </row>
    <row r="10960" spans="24:24" ht="23.1" customHeight="1" x14ac:dyDescent="0.2">
      <c r="X10960" s="65"/>
    </row>
    <row r="10961" spans="24:24" ht="23.1" customHeight="1" x14ac:dyDescent="0.2">
      <c r="X10961" s="65"/>
    </row>
    <row r="10962" spans="24:24" ht="23.1" customHeight="1" x14ac:dyDescent="0.2">
      <c r="X10962" s="65"/>
    </row>
    <row r="10963" spans="24:24" ht="23.1" customHeight="1" x14ac:dyDescent="0.2">
      <c r="X10963" s="65"/>
    </row>
    <row r="10964" spans="24:24" ht="23.1" customHeight="1" x14ac:dyDescent="0.2">
      <c r="X10964" s="65"/>
    </row>
    <row r="10965" spans="24:24" ht="23.1" customHeight="1" x14ac:dyDescent="0.2">
      <c r="X10965" s="65"/>
    </row>
    <row r="10966" spans="24:24" ht="23.1" customHeight="1" x14ac:dyDescent="0.2">
      <c r="X10966" s="65"/>
    </row>
    <row r="10967" spans="24:24" ht="23.1" customHeight="1" x14ac:dyDescent="0.2">
      <c r="X10967" s="65"/>
    </row>
    <row r="10968" spans="24:24" ht="23.1" customHeight="1" x14ac:dyDescent="0.2">
      <c r="X10968" s="65"/>
    </row>
    <row r="10969" spans="24:24" ht="23.1" customHeight="1" x14ac:dyDescent="0.2">
      <c r="X10969" s="65"/>
    </row>
    <row r="10970" spans="24:24" ht="23.1" customHeight="1" x14ac:dyDescent="0.2">
      <c r="X10970" s="65"/>
    </row>
    <row r="10971" spans="24:24" ht="23.1" customHeight="1" x14ac:dyDescent="0.2">
      <c r="X10971" s="65"/>
    </row>
    <row r="10972" spans="24:24" ht="23.1" customHeight="1" x14ac:dyDescent="0.2">
      <c r="X10972" s="65"/>
    </row>
    <row r="10973" spans="24:24" ht="23.1" customHeight="1" x14ac:dyDescent="0.2">
      <c r="X10973" s="65"/>
    </row>
    <row r="10974" spans="24:24" ht="23.1" customHeight="1" x14ac:dyDescent="0.2">
      <c r="X10974" s="65"/>
    </row>
    <row r="10975" spans="24:24" ht="23.1" customHeight="1" x14ac:dyDescent="0.2">
      <c r="X10975" s="65"/>
    </row>
    <row r="10976" spans="24:24" ht="23.1" customHeight="1" x14ac:dyDescent="0.2">
      <c r="X10976" s="65"/>
    </row>
    <row r="10977" spans="24:24" ht="23.1" customHeight="1" x14ac:dyDescent="0.2">
      <c r="X10977" s="65"/>
    </row>
    <row r="10978" spans="24:24" ht="23.1" customHeight="1" x14ac:dyDescent="0.2">
      <c r="X10978" s="65"/>
    </row>
    <row r="10979" spans="24:24" ht="23.1" customHeight="1" x14ac:dyDescent="0.2">
      <c r="X10979" s="65"/>
    </row>
    <row r="10980" spans="24:24" ht="23.1" customHeight="1" x14ac:dyDescent="0.2">
      <c r="X10980" s="65"/>
    </row>
    <row r="10981" spans="24:24" ht="23.1" customHeight="1" x14ac:dyDescent="0.2">
      <c r="X10981" s="65"/>
    </row>
    <row r="10982" spans="24:24" ht="23.1" customHeight="1" x14ac:dyDescent="0.2">
      <c r="X10982" s="65"/>
    </row>
    <row r="10983" spans="24:24" ht="23.1" customHeight="1" x14ac:dyDescent="0.2">
      <c r="X10983" s="65"/>
    </row>
    <row r="10984" spans="24:24" ht="23.1" customHeight="1" x14ac:dyDescent="0.2">
      <c r="X10984" s="65"/>
    </row>
    <row r="10985" spans="24:24" ht="23.1" customHeight="1" x14ac:dyDescent="0.2">
      <c r="X10985" s="65"/>
    </row>
    <row r="10986" spans="24:24" ht="23.1" customHeight="1" x14ac:dyDescent="0.2">
      <c r="X10986" s="65"/>
    </row>
    <row r="10987" spans="24:24" ht="23.1" customHeight="1" x14ac:dyDescent="0.2">
      <c r="X10987" s="65"/>
    </row>
    <row r="10988" spans="24:24" ht="23.1" customHeight="1" x14ac:dyDescent="0.2">
      <c r="X10988" s="65"/>
    </row>
    <row r="10989" spans="24:24" ht="23.1" customHeight="1" x14ac:dyDescent="0.2">
      <c r="X10989" s="65"/>
    </row>
    <row r="10990" spans="24:24" ht="23.1" customHeight="1" x14ac:dyDescent="0.2">
      <c r="X10990" s="65"/>
    </row>
    <row r="10991" spans="24:24" ht="23.1" customHeight="1" x14ac:dyDescent="0.2">
      <c r="X10991" s="65"/>
    </row>
    <row r="10992" spans="24:24" ht="23.1" customHeight="1" x14ac:dyDescent="0.2">
      <c r="X10992" s="65"/>
    </row>
    <row r="10993" spans="24:24" ht="23.1" customHeight="1" x14ac:dyDescent="0.2">
      <c r="X10993" s="65"/>
    </row>
    <row r="10994" spans="24:24" ht="23.1" customHeight="1" x14ac:dyDescent="0.2">
      <c r="X10994" s="65"/>
    </row>
    <row r="10995" spans="24:24" ht="23.1" customHeight="1" x14ac:dyDescent="0.2">
      <c r="X10995" s="65"/>
    </row>
    <row r="10996" spans="24:24" ht="23.1" customHeight="1" x14ac:dyDescent="0.2">
      <c r="X10996" s="65"/>
    </row>
    <row r="10997" spans="24:24" ht="23.1" customHeight="1" x14ac:dyDescent="0.2">
      <c r="X10997" s="65"/>
    </row>
    <row r="10998" spans="24:24" ht="23.1" customHeight="1" x14ac:dyDescent="0.2">
      <c r="X10998" s="65"/>
    </row>
    <row r="10999" spans="24:24" ht="23.1" customHeight="1" x14ac:dyDescent="0.2">
      <c r="X10999" s="65"/>
    </row>
    <row r="11000" spans="24:24" ht="23.1" customHeight="1" x14ac:dyDescent="0.2">
      <c r="X11000" s="65"/>
    </row>
    <row r="11001" spans="24:24" ht="23.1" customHeight="1" x14ac:dyDescent="0.2">
      <c r="X11001" s="65"/>
    </row>
    <row r="11002" spans="24:24" ht="23.1" customHeight="1" x14ac:dyDescent="0.2">
      <c r="X11002" s="65"/>
    </row>
    <row r="11003" spans="24:24" ht="23.1" customHeight="1" x14ac:dyDescent="0.2">
      <c r="X11003" s="65"/>
    </row>
    <row r="11004" spans="24:24" ht="23.1" customHeight="1" x14ac:dyDescent="0.2">
      <c r="X11004" s="65"/>
    </row>
    <row r="11005" spans="24:24" ht="23.1" customHeight="1" x14ac:dyDescent="0.2">
      <c r="X11005" s="65"/>
    </row>
    <row r="11006" spans="24:24" ht="23.1" customHeight="1" x14ac:dyDescent="0.2">
      <c r="X11006" s="65"/>
    </row>
    <row r="11007" spans="24:24" ht="23.1" customHeight="1" x14ac:dyDescent="0.2">
      <c r="X11007" s="65"/>
    </row>
    <row r="11008" spans="24:24" ht="23.1" customHeight="1" x14ac:dyDescent="0.2">
      <c r="X11008" s="65"/>
    </row>
    <row r="11009" spans="24:24" ht="23.1" customHeight="1" x14ac:dyDescent="0.2">
      <c r="X11009" s="65"/>
    </row>
    <row r="11010" spans="24:24" ht="23.1" customHeight="1" x14ac:dyDescent="0.2">
      <c r="X11010" s="65"/>
    </row>
    <row r="11011" spans="24:24" ht="23.1" customHeight="1" x14ac:dyDescent="0.2">
      <c r="X11011" s="65"/>
    </row>
    <row r="11012" spans="24:24" ht="23.1" customHeight="1" x14ac:dyDescent="0.2">
      <c r="X11012" s="65"/>
    </row>
    <row r="11013" spans="24:24" ht="23.1" customHeight="1" x14ac:dyDescent="0.2">
      <c r="X11013" s="65"/>
    </row>
    <row r="11014" spans="24:24" ht="23.1" customHeight="1" x14ac:dyDescent="0.2">
      <c r="X11014" s="65"/>
    </row>
    <row r="11015" spans="24:24" ht="23.1" customHeight="1" x14ac:dyDescent="0.2">
      <c r="X11015" s="65"/>
    </row>
    <row r="11016" spans="24:24" ht="23.1" customHeight="1" x14ac:dyDescent="0.2">
      <c r="X11016" s="65"/>
    </row>
    <row r="11017" spans="24:24" ht="23.1" customHeight="1" x14ac:dyDescent="0.2">
      <c r="X11017" s="65"/>
    </row>
    <row r="11018" spans="24:24" ht="23.1" customHeight="1" x14ac:dyDescent="0.2">
      <c r="X11018" s="65"/>
    </row>
    <row r="11019" spans="24:24" ht="23.1" customHeight="1" x14ac:dyDescent="0.2">
      <c r="X11019" s="65"/>
    </row>
    <row r="11020" spans="24:24" ht="23.1" customHeight="1" x14ac:dyDescent="0.2">
      <c r="X11020" s="65"/>
    </row>
    <row r="11021" spans="24:24" ht="23.1" customHeight="1" x14ac:dyDescent="0.2">
      <c r="X11021" s="65"/>
    </row>
    <row r="11022" spans="24:24" ht="23.1" customHeight="1" x14ac:dyDescent="0.2">
      <c r="X11022" s="65"/>
    </row>
    <row r="11023" spans="24:24" ht="23.1" customHeight="1" x14ac:dyDescent="0.2">
      <c r="X11023" s="65"/>
    </row>
    <row r="11024" spans="24:24" ht="23.1" customHeight="1" x14ac:dyDescent="0.2">
      <c r="X11024" s="65"/>
    </row>
    <row r="11025" spans="24:24" ht="23.1" customHeight="1" x14ac:dyDescent="0.2">
      <c r="X11025" s="65"/>
    </row>
    <row r="11026" spans="24:24" ht="23.1" customHeight="1" x14ac:dyDescent="0.2">
      <c r="X11026" s="65"/>
    </row>
    <row r="11027" spans="24:24" ht="23.1" customHeight="1" x14ac:dyDescent="0.2">
      <c r="X11027" s="65"/>
    </row>
    <row r="11028" spans="24:24" ht="23.1" customHeight="1" x14ac:dyDescent="0.2">
      <c r="X11028" s="65"/>
    </row>
    <row r="11029" spans="24:24" ht="23.1" customHeight="1" x14ac:dyDescent="0.2">
      <c r="X11029" s="65"/>
    </row>
    <row r="11030" spans="24:24" ht="23.1" customHeight="1" x14ac:dyDescent="0.2">
      <c r="X11030" s="65"/>
    </row>
    <row r="11031" spans="24:24" ht="23.1" customHeight="1" x14ac:dyDescent="0.2">
      <c r="X11031" s="65"/>
    </row>
    <row r="11032" spans="24:24" ht="23.1" customHeight="1" x14ac:dyDescent="0.2">
      <c r="X11032" s="65"/>
    </row>
    <row r="11033" spans="24:24" ht="23.1" customHeight="1" x14ac:dyDescent="0.2">
      <c r="X11033" s="65"/>
    </row>
    <row r="11034" spans="24:24" ht="23.1" customHeight="1" x14ac:dyDescent="0.2">
      <c r="X11034" s="65"/>
    </row>
    <row r="11035" spans="24:24" ht="23.1" customHeight="1" x14ac:dyDescent="0.2">
      <c r="X11035" s="65"/>
    </row>
    <row r="11036" spans="24:24" ht="23.1" customHeight="1" x14ac:dyDescent="0.2">
      <c r="X11036" s="65"/>
    </row>
    <row r="11037" spans="24:24" ht="23.1" customHeight="1" x14ac:dyDescent="0.2">
      <c r="X11037" s="65"/>
    </row>
    <row r="11038" spans="24:24" ht="23.1" customHeight="1" x14ac:dyDescent="0.2">
      <c r="X11038" s="65"/>
    </row>
    <row r="11039" spans="24:24" ht="23.1" customHeight="1" x14ac:dyDescent="0.2">
      <c r="X11039" s="65"/>
    </row>
    <row r="11040" spans="24:24" ht="23.1" customHeight="1" x14ac:dyDescent="0.2">
      <c r="X11040" s="65"/>
    </row>
    <row r="11041" spans="24:24" ht="23.1" customHeight="1" x14ac:dyDescent="0.2">
      <c r="X11041" s="65"/>
    </row>
    <row r="11042" spans="24:24" ht="23.1" customHeight="1" x14ac:dyDescent="0.2">
      <c r="X11042" s="65"/>
    </row>
    <row r="11043" spans="24:24" ht="23.1" customHeight="1" x14ac:dyDescent="0.2">
      <c r="X11043" s="65"/>
    </row>
    <row r="11044" spans="24:24" ht="23.1" customHeight="1" x14ac:dyDescent="0.2">
      <c r="X11044" s="65"/>
    </row>
    <row r="11045" spans="24:24" ht="23.1" customHeight="1" x14ac:dyDescent="0.2">
      <c r="X11045" s="65"/>
    </row>
    <row r="11046" spans="24:24" ht="23.1" customHeight="1" x14ac:dyDescent="0.2">
      <c r="X11046" s="65"/>
    </row>
    <row r="11047" spans="24:24" ht="23.1" customHeight="1" x14ac:dyDescent="0.2">
      <c r="X11047" s="65"/>
    </row>
    <row r="11048" spans="24:24" ht="23.1" customHeight="1" x14ac:dyDescent="0.2">
      <c r="X11048" s="65"/>
    </row>
    <row r="11049" spans="24:24" ht="23.1" customHeight="1" x14ac:dyDescent="0.2">
      <c r="X11049" s="65"/>
    </row>
    <row r="11050" spans="24:24" ht="23.1" customHeight="1" x14ac:dyDescent="0.2">
      <c r="X11050" s="65"/>
    </row>
    <row r="11051" spans="24:24" ht="23.1" customHeight="1" x14ac:dyDescent="0.2">
      <c r="X11051" s="65"/>
    </row>
    <row r="11052" spans="24:24" ht="23.1" customHeight="1" x14ac:dyDescent="0.2">
      <c r="X11052" s="65"/>
    </row>
    <row r="11053" spans="24:24" ht="23.1" customHeight="1" x14ac:dyDescent="0.2">
      <c r="X11053" s="65"/>
    </row>
    <row r="11054" spans="24:24" ht="23.1" customHeight="1" x14ac:dyDescent="0.2">
      <c r="X11054" s="65"/>
    </row>
    <row r="11055" spans="24:24" ht="23.1" customHeight="1" x14ac:dyDescent="0.2">
      <c r="X11055" s="65"/>
    </row>
    <row r="11056" spans="24:24" ht="23.1" customHeight="1" x14ac:dyDescent="0.2">
      <c r="X11056" s="65"/>
    </row>
    <row r="11057" spans="24:24" ht="23.1" customHeight="1" x14ac:dyDescent="0.2">
      <c r="X11057" s="65"/>
    </row>
    <row r="11058" spans="24:24" ht="23.1" customHeight="1" x14ac:dyDescent="0.2">
      <c r="X11058" s="65"/>
    </row>
    <row r="11059" spans="24:24" ht="23.1" customHeight="1" x14ac:dyDescent="0.2">
      <c r="X11059" s="65"/>
    </row>
    <row r="11060" spans="24:24" ht="23.1" customHeight="1" x14ac:dyDescent="0.2">
      <c r="X11060" s="65"/>
    </row>
    <row r="11061" spans="24:24" ht="23.1" customHeight="1" x14ac:dyDescent="0.2">
      <c r="X11061" s="65"/>
    </row>
    <row r="11062" spans="24:24" ht="23.1" customHeight="1" x14ac:dyDescent="0.2">
      <c r="X11062" s="65"/>
    </row>
    <row r="11063" spans="24:24" ht="23.1" customHeight="1" x14ac:dyDescent="0.2">
      <c r="X11063" s="65"/>
    </row>
    <row r="11064" spans="24:24" ht="23.1" customHeight="1" x14ac:dyDescent="0.2">
      <c r="X11064" s="65"/>
    </row>
    <row r="11065" spans="24:24" ht="23.1" customHeight="1" x14ac:dyDescent="0.2">
      <c r="X11065" s="65"/>
    </row>
    <row r="11066" spans="24:24" ht="23.1" customHeight="1" x14ac:dyDescent="0.2">
      <c r="X11066" s="65"/>
    </row>
    <row r="11067" spans="24:24" ht="23.1" customHeight="1" x14ac:dyDescent="0.2">
      <c r="X11067" s="65"/>
    </row>
    <row r="11068" spans="24:24" ht="23.1" customHeight="1" x14ac:dyDescent="0.2">
      <c r="X11068" s="65"/>
    </row>
    <row r="11069" spans="24:24" ht="23.1" customHeight="1" x14ac:dyDescent="0.2">
      <c r="X11069" s="65"/>
    </row>
    <row r="11070" spans="24:24" ht="23.1" customHeight="1" x14ac:dyDescent="0.2">
      <c r="X11070" s="65"/>
    </row>
    <row r="11071" spans="24:24" ht="23.1" customHeight="1" x14ac:dyDescent="0.2">
      <c r="X11071" s="65"/>
    </row>
    <row r="11072" spans="24:24" ht="23.1" customHeight="1" x14ac:dyDescent="0.2">
      <c r="X11072" s="65"/>
    </row>
    <row r="11073" spans="24:24" ht="23.1" customHeight="1" x14ac:dyDescent="0.2">
      <c r="X11073" s="65"/>
    </row>
    <row r="11074" spans="24:24" ht="23.1" customHeight="1" x14ac:dyDescent="0.2">
      <c r="X11074" s="65"/>
    </row>
    <row r="11075" spans="24:24" ht="23.1" customHeight="1" x14ac:dyDescent="0.2">
      <c r="X11075" s="65"/>
    </row>
    <row r="11076" spans="24:24" ht="23.1" customHeight="1" x14ac:dyDescent="0.2">
      <c r="X11076" s="65"/>
    </row>
    <row r="11077" spans="24:24" ht="23.1" customHeight="1" x14ac:dyDescent="0.2">
      <c r="X11077" s="65"/>
    </row>
    <row r="11078" spans="24:24" ht="23.1" customHeight="1" x14ac:dyDescent="0.2">
      <c r="X11078" s="65"/>
    </row>
    <row r="11079" spans="24:24" ht="23.1" customHeight="1" x14ac:dyDescent="0.2">
      <c r="X11079" s="65"/>
    </row>
    <row r="11080" spans="24:24" ht="23.1" customHeight="1" x14ac:dyDescent="0.2">
      <c r="X11080" s="65"/>
    </row>
    <row r="11081" spans="24:24" ht="23.1" customHeight="1" x14ac:dyDescent="0.2">
      <c r="X11081" s="65"/>
    </row>
    <row r="11082" spans="24:24" ht="23.1" customHeight="1" x14ac:dyDescent="0.2">
      <c r="X11082" s="65"/>
    </row>
    <row r="11083" spans="24:24" ht="23.1" customHeight="1" x14ac:dyDescent="0.2">
      <c r="X11083" s="65"/>
    </row>
    <row r="11084" spans="24:24" ht="23.1" customHeight="1" x14ac:dyDescent="0.2">
      <c r="X11084" s="65"/>
    </row>
    <row r="11085" spans="24:24" ht="23.1" customHeight="1" x14ac:dyDescent="0.2">
      <c r="X11085" s="65"/>
    </row>
    <row r="11086" spans="24:24" ht="23.1" customHeight="1" x14ac:dyDescent="0.2">
      <c r="X11086" s="65"/>
    </row>
    <row r="11087" spans="24:24" ht="23.1" customHeight="1" x14ac:dyDescent="0.2">
      <c r="X11087" s="65"/>
    </row>
    <row r="11088" spans="24:24" ht="23.1" customHeight="1" x14ac:dyDescent="0.2">
      <c r="X11088" s="65"/>
    </row>
    <row r="11089" spans="24:24" ht="23.1" customHeight="1" x14ac:dyDescent="0.2">
      <c r="X11089" s="65"/>
    </row>
    <row r="11090" spans="24:24" ht="23.1" customHeight="1" x14ac:dyDescent="0.2">
      <c r="X11090" s="65"/>
    </row>
    <row r="11091" spans="24:24" ht="23.1" customHeight="1" x14ac:dyDescent="0.2">
      <c r="X11091" s="65"/>
    </row>
    <row r="11092" spans="24:24" ht="23.1" customHeight="1" x14ac:dyDescent="0.2">
      <c r="X11092" s="65"/>
    </row>
    <row r="11093" spans="24:24" ht="23.1" customHeight="1" x14ac:dyDescent="0.2">
      <c r="X11093" s="65"/>
    </row>
    <row r="11094" spans="24:24" ht="23.1" customHeight="1" x14ac:dyDescent="0.2">
      <c r="X11094" s="65"/>
    </row>
    <row r="11095" spans="24:24" ht="23.1" customHeight="1" x14ac:dyDescent="0.2">
      <c r="X11095" s="65"/>
    </row>
    <row r="11096" spans="24:24" ht="23.1" customHeight="1" x14ac:dyDescent="0.2">
      <c r="X11096" s="65"/>
    </row>
    <row r="11097" spans="24:24" ht="23.1" customHeight="1" x14ac:dyDescent="0.2">
      <c r="X11097" s="65"/>
    </row>
    <row r="11098" spans="24:24" ht="23.1" customHeight="1" x14ac:dyDescent="0.2">
      <c r="X11098" s="65"/>
    </row>
    <row r="11099" spans="24:24" ht="23.1" customHeight="1" x14ac:dyDescent="0.2">
      <c r="X11099" s="65"/>
    </row>
    <row r="11100" spans="24:24" ht="23.1" customHeight="1" x14ac:dyDescent="0.2">
      <c r="X11100" s="65"/>
    </row>
    <row r="11101" spans="24:24" ht="23.1" customHeight="1" x14ac:dyDescent="0.2">
      <c r="X11101" s="65"/>
    </row>
    <row r="11102" spans="24:24" ht="23.1" customHeight="1" x14ac:dyDescent="0.2">
      <c r="X11102" s="65"/>
    </row>
    <row r="11103" spans="24:24" ht="23.1" customHeight="1" x14ac:dyDescent="0.2">
      <c r="X11103" s="65"/>
    </row>
    <row r="11104" spans="24:24" ht="23.1" customHeight="1" x14ac:dyDescent="0.2">
      <c r="X11104" s="65"/>
    </row>
    <row r="11105" spans="24:24" ht="23.1" customHeight="1" x14ac:dyDescent="0.2">
      <c r="X11105" s="65"/>
    </row>
    <row r="11106" spans="24:24" ht="23.1" customHeight="1" x14ac:dyDescent="0.2">
      <c r="X11106" s="65"/>
    </row>
    <row r="11107" spans="24:24" ht="23.1" customHeight="1" x14ac:dyDescent="0.2">
      <c r="X11107" s="65"/>
    </row>
    <row r="11108" spans="24:24" ht="23.1" customHeight="1" x14ac:dyDescent="0.2">
      <c r="X11108" s="65"/>
    </row>
    <row r="11109" spans="24:24" ht="23.1" customHeight="1" x14ac:dyDescent="0.2">
      <c r="X11109" s="65"/>
    </row>
    <row r="11110" spans="24:24" ht="23.1" customHeight="1" x14ac:dyDescent="0.2">
      <c r="X11110" s="65"/>
    </row>
    <row r="11111" spans="24:24" ht="23.1" customHeight="1" x14ac:dyDescent="0.2">
      <c r="X11111" s="65"/>
    </row>
    <row r="11112" spans="24:24" ht="23.1" customHeight="1" x14ac:dyDescent="0.2">
      <c r="X11112" s="65"/>
    </row>
    <row r="11113" spans="24:24" ht="23.1" customHeight="1" x14ac:dyDescent="0.2">
      <c r="X11113" s="65"/>
    </row>
    <row r="11114" spans="24:24" ht="23.1" customHeight="1" x14ac:dyDescent="0.2">
      <c r="X11114" s="65"/>
    </row>
    <row r="11115" spans="24:24" ht="23.1" customHeight="1" x14ac:dyDescent="0.2">
      <c r="X11115" s="65"/>
    </row>
    <row r="11116" spans="24:24" ht="23.1" customHeight="1" x14ac:dyDescent="0.2">
      <c r="X11116" s="65"/>
    </row>
    <row r="11117" spans="24:24" ht="23.1" customHeight="1" x14ac:dyDescent="0.2">
      <c r="X11117" s="65"/>
    </row>
    <row r="11118" spans="24:24" ht="23.1" customHeight="1" x14ac:dyDescent="0.2">
      <c r="X11118" s="65"/>
    </row>
    <row r="11119" spans="24:24" ht="23.1" customHeight="1" x14ac:dyDescent="0.2">
      <c r="X11119" s="65"/>
    </row>
    <row r="11120" spans="24:24" ht="23.1" customHeight="1" x14ac:dyDescent="0.2">
      <c r="X11120" s="65"/>
    </row>
    <row r="11121" spans="24:24" ht="23.1" customHeight="1" x14ac:dyDescent="0.2">
      <c r="X11121" s="65"/>
    </row>
    <row r="11122" spans="24:24" ht="23.1" customHeight="1" x14ac:dyDescent="0.2">
      <c r="X11122" s="65"/>
    </row>
    <row r="11123" spans="24:24" ht="23.1" customHeight="1" x14ac:dyDescent="0.2">
      <c r="X11123" s="65"/>
    </row>
    <row r="11124" spans="24:24" ht="23.1" customHeight="1" x14ac:dyDescent="0.2">
      <c r="X11124" s="65"/>
    </row>
    <row r="11125" spans="24:24" ht="23.1" customHeight="1" x14ac:dyDescent="0.2">
      <c r="X11125" s="65"/>
    </row>
    <row r="11126" spans="24:24" ht="23.1" customHeight="1" x14ac:dyDescent="0.2">
      <c r="X11126" s="65"/>
    </row>
    <row r="11127" spans="24:24" ht="23.1" customHeight="1" x14ac:dyDescent="0.2">
      <c r="X11127" s="65"/>
    </row>
    <row r="11128" spans="24:24" ht="23.1" customHeight="1" x14ac:dyDescent="0.2">
      <c r="X11128" s="65"/>
    </row>
    <row r="11129" spans="24:24" ht="23.1" customHeight="1" x14ac:dyDescent="0.2">
      <c r="X11129" s="65"/>
    </row>
    <row r="11130" spans="24:24" ht="23.1" customHeight="1" x14ac:dyDescent="0.2">
      <c r="X11130" s="65"/>
    </row>
    <row r="11131" spans="24:24" ht="23.1" customHeight="1" x14ac:dyDescent="0.2">
      <c r="X11131" s="65"/>
    </row>
    <row r="11132" spans="24:24" ht="23.1" customHeight="1" x14ac:dyDescent="0.2">
      <c r="X11132" s="65"/>
    </row>
    <row r="11133" spans="24:24" ht="23.1" customHeight="1" x14ac:dyDescent="0.2">
      <c r="X11133" s="65"/>
    </row>
    <row r="11134" spans="24:24" ht="23.1" customHeight="1" x14ac:dyDescent="0.2">
      <c r="X11134" s="65"/>
    </row>
    <row r="11135" spans="24:24" ht="23.1" customHeight="1" x14ac:dyDescent="0.2">
      <c r="X11135" s="65"/>
    </row>
    <row r="11136" spans="24:24" ht="23.1" customHeight="1" x14ac:dyDescent="0.2">
      <c r="X11136" s="65"/>
    </row>
    <row r="11137" spans="24:24" ht="23.1" customHeight="1" x14ac:dyDescent="0.2">
      <c r="X11137" s="65"/>
    </row>
    <row r="11138" spans="24:24" ht="23.1" customHeight="1" x14ac:dyDescent="0.2">
      <c r="X11138" s="65"/>
    </row>
    <row r="11139" spans="24:24" ht="23.1" customHeight="1" x14ac:dyDescent="0.2">
      <c r="X11139" s="65"/>
    </row>
    <row r="11140" spans="24:24" ht="23.1" customHeight="1" x14ac:dyDescent="0.2">
      <c r="X11140" s="65"/>
    </row>
    <row r="11141" spans="24:24" ht="23.1" customHeight="1" x14ac:dyDescent="0.2">
      <c r="X11141" s="65"/>
    </row>
    <row r="11142" spans="24:24" ht="23.1" customHeight="1" x14ac:dyDescent="0.2">
      <c r="X11142" s="65"/>
    </row>
    <row r="11143" spans="24:24" ht="23.1" customHeight="1" x14ac:dyDescent="0.2">
      <c r="X11143" s="65"/>
    </row>
    <row r="11144" spans="24:24" ht="23.1" customHeight="1" x14ac:dyDescent="0.2">
      <c r="X11144" s="65"/>
    </row>
    <row r="11145" spans="24:24" ht="23.1" customHeight="1" x14ac:dyDescent="0.2">
      <c r="X11145" s="65"/>
    </row>
    <row r="11146" spans="24:24" ht="23.1" customHeight="1" x14ac:dyDescent="0.2">
      <c r="X11146" s="65"/>
    </row>
    <row r="11147" spans="24:24" ht="23.1" customHeight="1" x14ac:dyDescent="0.2">
      <c r="X11147" s="65"/>
    </row>
    <row r="11148" spans="24:24" ht="23.1" customHeight="1" x14ac:dyDescent="0.2">
      <c r="X11148" s="65"/>
    </row>
    <row r="11149" spans="24:24" ht="23.1" customHeight="1" x14ac:dyDescent="0.2">
      <c r="X11149" s="65"/>
    </row>
    <row r="11150" spans="24:24" ht="23.1" customHeight="1" x14ac:dyDescent="0.2">
      <c r="X11150" s="65"/>
    </row>
    <row r="11151" spans="24:24" ht="23.1" customHeight="1" x14ac:dyDescent="0.2">
      <c r="X11151" s="65"/>
    </row>
    <row r="11152" spans="24:24" ht="23.1" customHeight="1" x14ac:dyDescent="0.2">
      <c r="X11152" s="65"/>
    </row>
    <row r="11153" spans="24:24" ht="23.1" customHeight="1" x14ac:dyDescent="0.2">
      <c r="X11153" s="65"/>
    </row>
    <row r="11154" spans="24:24" ht="23.1" customHeight="1" x14ac:dyDescent="0.2">
      <c r="X11154" s="65"/>
    </row>
    <row r="11155" spans="24:24" ht="23.1" customHeight="1" x14ac:dyDescent="0.2">
      <c r="X11155" s="65"/>
    </row>
    <row r="11156" spans="24:24" ht="23.1" customHeight="1" x14ac:dyDescent="0.2">
      <c r="X11156" s="65"/>
    </row>
    <row r="11157" spans="24:24" ht="23.1" customHeight="1" x14ac:dyDescent="0.2">
      <c r="X11157" s="65"/>
    </row>
    <row r="11158" spans="24:24" ht="23.1" customHeight="1" x14ac:dyDescent="0.2">
      <c r="X11158" s="65"/>
    </row>
    <row r="11159" spans="24:24" ht="23.1" customHeight="1" x14ac:dyDescent="0.2">
      <c r="X11159" s="65"/>
    </row>
    <row r="11160" spans="24:24" ht="23.1" customHeight="1" x14ac:dyDescent="0.2">
      <c r="X11160" s="65"/>
    </row>
    <row r="11161" spans="24:24" ht="23.1" customHeight="1" x14ac:dyDescent="0.2">
      <c r="X11161" s="65"/>
    </row>
    <row r="11162" spans="24:24" ht="23.1" customHeight="1" x14ac:dyDescent="0.2">
      <c r="X11162" s="65"/>
    </row>
    <row r="11163" spans="24:24" ht="23.1" customHeight="1" x14ac:dyDescent="0.2">
      <c r="X11163" s="65"/>
    </row>
    <row r="11164" spans="24:24" ht="23.1" customHeight="1" x14ac:dyDescent="0.2">
      <c r="X11164" s="65"/>
    </row>
    <row r="11165" spans="24:24" ht="23.1" customHeight="1" x14ac:dyDescent="0.2">
      <c r="X11165" s="65"/>
    </row>
    <row r="11166" spans="24:24" ht="23.1" customHeight="1" x14ac:dyDescent="0.2">
      <c r="X11166" s="65"/>
    </row>
    <row r="11167" spans="24:24" ht="23.1" customHeight="1" x14ac:dyDescent="0.2">
      <c r="X11167" s="65"/>
    </row>
    <row r="11168" spans="24:24" ht="23.1" customHeight="1" x14ac:dyDescent="0.2">
      <c r="X11168" s="65"/>
    </row>
    <row r="11169" spans="24:24" ht="23.1" customHeight="1" x14ac:dyDescent="0.2">
      <c r="X11169" s="65"/>
    </row>
    <row r="11170" spans="24:24" ht="23.1" customHeight="1" x14ac:dyDescent="0.2">
      <c r="X11170" s="65"/>
    </row>
    <row r="11171" spans="24:24" ht="23.1" customHeight="1" x14ac:dyDescent="0.2">
      <c r="X11171" s="65"/>
    </row>
    <row r="11172" spans="24:24" ht="23.1" customHeight="1" x14ac:dyDescent="0.2">
      <c r="X11172" s="65"/>
    </row>
    <row r="11173" spans="24:24" ht="23.1" customHeight="1" x14ac:dyDescent="0.2">
      <c r="X11173" s="65"/>
    </row>
    <row r="11174" spans="24:24" ht="23.1" customHeight="1" x14ac:dyDescent="0.2">
      <c r="X11174" s="65"/>
    </row>
    <row r="11175" spans="24:24" ht="23.1" customHeight="1" x14ac:dyDescent="0.2">
      <c r="X11175" s="65"/>
    </row>
    <row r="11176" spans="24:24" ht="23.1" customHeight="1" x14ac:dyDescent="0.2">
      <c r="X11176" s="65"/>
    </row>
    <row r="11177" spans="24:24" ht="23.1" customHeight="1" x14ac:dyDescent="0.2">
      <c r="X11177" s="65"/>
    </row>
    <row r="11178" spans="24:24" ht="23.1" customHeight="1" x14ac:dyDescent="0.2">
      <c r="X11178" s="65"/>
    </row>
    <row r="11179" spans="24:24" ht="23.1" customHeight="1" x14ac:dyDescent="0.2">
      <c r="X11179" s="65"/>
    </row>
    <row r="11180" spans="24:24" ht="23.1" customHeight="1" x14ac:dyDescent="0.2">
      <c r="X11180" s="65"/>
    </row>
    <row r="11181" spans="24:24" ht="23.1" customHeight="1" x14ac:dyDescent="0.2">
      <c r="X11181" s="65"/>
    </row>
    <row r="11182" spans="24:24" ht="23.1" customHeight="1" x14ac:dyDescent="0.2">
      <c r="X11182" s="65"/>
    </row>
    <row r="11183" spans="24:24" ht="23.1" customHeight="1" x14ac:dyDescent="0.2">
      <c r="X11183" s="65"/>
    </row>
    <row r="11184" spans="24:24" ht="23.1" customHeight="1" x14ac:dyDescent="0.2">
      <c r="X11184" s="65"/>
    </row>
    <row r="11185" spans="24:24" ht="23.1" customHeight="1" x14ac:dyDescent="0.2">
      <c r="X11185" s="65"/>
    </row>
    <row r="11186" spans="24:24" ht="23.1" customHeight="1" x14ac:dyDescent="0.2">
      <c r="X11186" s="65"/>
    </row>
    <row r="11187" spans="24:24" ht="23.1" customHeight="1" x14ac:dyDescent="0.2">
      <c r="X11187" s="65"/>
    </row>
    <row r="11188" spans="24:24" ht="23.1" customHeight="1" x14ac:dyDescent="0.2">
      <c r="X11188" s="65"/>
    </row>
    <row r="11189" spans="24:24" ht="23.1" customHeight="1" x14ac:dyDescent="0.2">
      <c r="X11189" s="65"/>
    </row>
    <row r="11190" spans="24:24" ht="23.1" customHeight="1" x14ac:dyDescent="0.2">
      <c r="X11190" s="65"/>
    </row>
    <row r="11191" spans="24:24" ht="23.1" customHeight="1" x14ac:dyDescent="0.2">
      <c r="X11191" s="65"/>
    </row>
    <row r="11192" spans="24:24" ht="23.1" customHeight="1" x14ac:dyDescent="0.2">
      <c r="X11192" s="65"/>
    </row>
    <row r="11193" spans="24:24" ht="23.1" customHeight="1" x14ac:dyDescent="0.2">
      <c r="X11193" s="65"/>
    </row>
    <row r="11194" spans="24:24" ht="23.1" customHeight="1" x14ac:dyDescent="0.2">
      <c r="X11194" s="65"/>
    </row>
    <row r="11195" spans="24:24" ht="23.1" customHeight="1" x14ac:dyDescent="0.2">
      <c r="X11195" s="65"/>
    </row>
    <row r="11196" spans="24:24" ht="23.1" customHeight="1" x14ac:dyDescent="0.2">
      <c r="X11196" s="65"/>
    </row>
    <row r="11197" spans="24:24" ht="23.1" customHeight="1" x14ac:dyDescent="0.2">
      <c r="X11197" s="65"/>
    </row>
    <row r="11198" spans="24:24" ht="23.1" customHeight="1" x14ac:dyDescent="0.2">
      <c r="X11198" s="65"/>
    </row>
    <row r="11199" spans="24:24" ht="23.1" customHeight="1" x14ac:dyDescent="0.2">
      <c r="X11199" s="65"/>
    </row>
    <row r="11200" spans="24:24" ht="23.1" customHeight="1" x14ac:dyDescent="0.2">
      <c r="X11200" s="65"/>
    </row>
    <row r="11201" spans="24:24" ht="23.1" customHeight="1" x14ac:dyDescent="0.2">
      <c r="X11201" s="65"/>
    </row>
    <row r="11202" spans="24:24" ht="23.1" customHeight="1" x14ac:dyDescent="0.2">
      <c r="X11202" s="65"/>
    </row>
    <row r="11203" spans="24:24" ht="23.1" customHeight="1" x14ac:dyDescent="0.2">
      <c r="X11203" s="65"/>
    </row>
    <row r="11204" spans="24:24" ht="23.1" customHeight="1" x14ac:dyDescent="0.2">
      <c r="X11204" s="65"/>
    </row>
    <row r="11205" spans="24:24" ht="23.1" customHeight="1" x14ac:dyDescent="0.2">
      <c r="X11205" s="65"/>
    </row>
    <row r="11206" spans="24:24" ht="23.1" customHeight="1" x14ac:dyDescent="0.2">
      <c r="X11206" s="65"/>
    </row>
    <row r="11207" spans="24:24" ht="23.1" customHeight="1" x14ac:dyDescent="0.2">
      <c r="X11207" s="65"/>
    </row>
    <row r="11208" spans="24:24" ht="23.1" customHeight="1" x14ac:dyDescent="0.2">
      <c r="X11208" s="65"/>
    </row>
    <row r="11209" spans="24:24" ht="23.1" customHeight="1" x14ac:dyDescent="0.2">
      <c r="X11209" s="65"/>
    </row>
    <row r="11210" spans="24:24" ht="23.1" customHeight="1" x14ac:dyDescent="0.2">
      <c r="X11210" s="65"/>
    </row>
    <row r="11211" spans="24:24" ht="23.1" customHeight="1" x14ac:dyDescent="0.2">
      <c r="X11211" s="65"/>
    </row>
    <row r="11212" spans="24:24" ht="23.1" customHeight="1" x14ac:dyDescent="0.2">
      <c r="X11212" s="65"/>
    </row>
    <row r="11213" spans="24:24" ht="23.1" customHeight="1" x14ac:dyDescent="0.2">
      <c r="X11213" s="65"/>
    </row>
    <row r="11214" spans="24:24" ht="23.1" customHeight="1" x14ac:dyDescent="0.2">
      <c r="X11214" s="65"/>
    </row>
    <row r="11215" spans="24:24" ht="23.1" customHeight="1" x14ac:dyDescent="0.2">
      <c r="X11215" s="65"/>
    </row>
    <row r="11216" spans="24:24" ht="23.1" customHeight="1" x14ac:dyDescent="0.2">
      <c r="X11216" s="65"/>
    </row>
    <row r="11217" spans="24:24" ht="23.1" customHeight="1" x14ac:dyDescent="0.2">
      <c r="X11217" s="65"/>
    </row>
    <row r="11218" spans="24:24" ht="23.1" customHeight="1" x14ac:dyDescent="0.2">
      <c r="X11218" s="65"/>
    </row>
    <row r="11219" spans="24:24" ht="23.1" customHeight="1" x14ac:dyDescent="0.2">
      <c r="X11219" s="65"/>
    </row>
    <row r="11220" spans="24:24" ht="23.1" customHeight="1" x14ac:dyDescent="0.2">
      <c r="X11220" s="65"/>
    </row>
    <row r="11221" spans="24:24" ht="23.1" customHeight="1" x14ac:dyDescent="0.2">
      <c r="X11221" s="65"/>
    </row>
    <row r="11222" spans="24:24" ht="23.1" customHeight="1" x14ac:dyDescent="0.2">
      <c r="X11222" s="65"/>
    </row>
    <row r="11223" spans="24:24" ht="23.1" customHeight="1" x14ac:dyDescent="0.2">
      <c r="X11223" s="65"/>
    </row>
    <row r="11224" spans="24:24" ht="23.1" customHeight="1" x14ac:dyDescent="0.2">
      <c r="X11224" s="65"/>
    </row>
    <row r="11225" spans="24:24" ht="23.1" customHeight="1" x14ac:dyDescent="0.2">
      <c r="X11225" s="65"/>
    </row>
    <row r="11226" spans="24:24" ht="23.1" customHeight="1" x14ac:dyDescent="0.2">
      <c r="X11226" s="65"/>
    </row>
    <row r="11227" spans="24:24" ht="23.1" customHeight="1" x14ac:dyDescent="0.2">
      <c r="X11227" s="65"/>
    </row>
    <row r="11228" spans="24:24" ht="23.1" customHeight="1" x14ac:dyDescent="0.2">
      <c r="X11228" s="65"/>
    </row>
    <row r="11229" spans="24:24" ht="23.1" customHeight="1" x14ac:dyDescent="0.2">
      <c r="X11229" s="65"/>
    </row>
    <row r="11230" spans="24:24" ht="23.1" customHeight="1" x14ac:dyDescent="0.2">
      <c r="X11230" s="65"/>
    </row>
    <row r="11231" spans="24:24" ht="23.1" customHeight="1" x14ac:dyDescent="0.2">
      <c r="X11231" s="65"/>
    </row>
    <row r="11232" spans="24:24" ht="23.1" customHeight="1" x14ac:dyDescent="0.2">
      <c r="X11232" s="65"/>
    </row>
    <row r="11233" spans="24:24" ht="23.1" customHeight="1" x14ac:dyDescent="0.2">
      <c r="X11233" s="65"/>
    </row>
    <row r="11234" spans="24:24" ht="23.1" customHeight="1" x14ac:dyDescent="0.2">
      <c r="X11234" s="65"/>
    </row>
    <row r="11235" spans="24:24" ht="23.1" customHeight="1" x14ac:dyDescent="0.2">
      <c r="X11235" s="65"/>
    </row>
    <row r="11236" spans="24:24" ht="23.1" customHeight="1" x14ac:dyDescent="0.2">
      <c r="X11236" s="65"/>
    </row>
    <row r="11237" spans="24:24" ht="23.1" customHeight="1" x14ac:dyDescent="0.2">
      <c r="X11237" s="65"/>
    </row>
    <row r="11238" spans="24:24" ht="23.1" customHeight="1" x14ac:dyDescent="0.2">
      <c r="X11238" s="65"/>
    </row>
    <row r="11239" spans="24:24" ht="23.1" customHeight="1" x14ac:dyDescent="0.2">
      <c r="X11239" s="65"/>
    </row>
    <row r="11240" spans="24:24" ht="23.1" customHeight="1" x14ac:dyDescent="0.2">
      <c r="X11240" s="65"/>
    </row>
    <row r="11241" spans="24:24" ht="23.1" customHeight="1" x14ac:dyDescent="0.2">
      <c r="X11241" s="65"/>
    </row>
    <row r="11242" spans="24:24" ht="23.1" customHeight="1" x14ac:dyDescent="0.2">
      <c r="X11242" s="65"/>
    </row>
    <row r="11243" spans="24:24" ht="23.1" customHeight="1" x14ac:dyDescent="0.2">
      <c r="X11243" s="65"/>
    </row>
    <row r="11244" spans="24:24" ht="23.1" customHeight="1" x14ac:dyDescent="0.2">
      <c r="X11244" s="65"/>
    </row>
    <row r="11245" spans="24:24" ht="23.1" customHeight="1" x14ac:dyDescent="0.2">
      <c r="X11245" s="65"/>
    </row>
    <row r="11246" spans="24:24" ht="23.1" customHeight="1" x14ac:dyDescent="0.2">
      <c r="X11246" s="65"/>
    </row>
    <row r="11247" spans="24:24" ht="23.1" customHeight="1" x14ac:dyDescent="0.2">
      <c r="X11247" s="65"/>
    </row>
    <row r="11248" spans="24:24" ht="23.1" customHeight="1" x14ac:dyDescent="0.2">
      <c r="X11248" s="65"/>
    </row>
    <row r="11249" spans="24:24" ht="23.1" customHeight="1" x14ac:dyDescent="0.2">
      <c r="X11249" s="65"/>
    </row>
    <row r="11250" spans="24:24" ht="23.1" customHeight="1" x14ac:dyDescent="0.2">
      <c r="X11250" s="65"/>
    </row>
    <row r="11251" spans="24:24" ht="23.1" customHeight="1" x14ac:dyDescent="0.2">
      <c r="X11251" s="65"/>
    </row>
    <row r="11252" spans="24:24" ht="23.1" customHeight="1" x14ac:dyDescent="0.2">
      <c r="X11252" s="65"/>
    </row>
    <row r="11253" spans="24:24" ht="23.1" customHeight="1" x14ac:dyDescent="0.2">
      <c r="X11253" s="65"/>
    </row>
    <row r="11254" spans="24:24" ht="23.1" customHeight="1" x14ac:dyDescent="0.2">
      <c r="X11254" s="65"/>
    </row>
    <row r="11255" spans="24:24" ht="23.1" customHeight="1" x14ac:dyDescent="0.2">
      <c r="X11255" s="65"/>
    </row>
    <row r="11256" spans="24:24" ht="23.1" customHeight="1" x14ac:dyDescent="0.2">
      <c r="X11256" s="65"/>
    </row>
    <row r="11257" spans="24:24" ht="23.1" customHeight="1" x14ac:dyDescent="0.2">
      <c r="X11257" s="65"/>
    </row>
    <row r="11258" spans="24:24" ht="23.1" customHeight="1" x14ac:dyDescent="0.2">
      <c r="X11258" s="65"/>
    </row>
    <row r="11259" spans="24:24" ht="23.1" customHeight="1" x14ac:dyDescent="0.2">
      <c r="X11259" s="65"/>
    </row>
    <row r="11260" spans="24:24" ht="23.1" customHeight="1" x14ac:dyDescent="0.2">
      <c r="X11260" s="65"/>
    </row>
    <row r="11261" spans="24:24" ht="23.1" customHeight="1" x14ac:dyDescent="0.2">
      <c r="X11261" s="65"/>
    </row>
    <row r="11262" spans="24:24" ht="23.1" customHeight="1" x14ac:dyDescent="0.2">
      <c r="X11262" s="65"/>
    </row>
    <row r="11263" spans="24:24" ht="23.1" customHeight="1" x14ac:dyDescent="0.2">
      <c r="X11263" s="65"/>
    </row>
    <row r="11264" spans="24:24" ht="23.1" customHeight="1" x14ac:dyDescent="0.2">
      <c r="X11264" s="65"/>
    </row>
    <row r="11265" spans="24:24" ht="23.1" customHeight="1" x14ac:dyDescent="0.2">
      <c r="X11265" s="65"/>
    </row>
    <row r="11266" spans="24:24" ht="23.1" customHeight="1" x14ac:dyDescent="0.2">
      <c r="X11266" s="65"/>
    </row>
    <row r="11267" spans="24:24" ht="23.1" customHeight="1" x14ac:dyDescent="0.2">
      <c r="X11267" s="65"/>
    </row>
    <row r="11268" spans="24:24" ht="23.1" customHeight="1" x14ac:dyDescent="0.2">
      <c r="X11268" s="65"/>
    </row>
    <row r="11269" spans="24:24" ht="23.1" customHeight="1" x14ac:dyDescent="0.2">
      <c r="X11269" s="65"/>
    </row>
    <row r="11270" spans="24:24" ht="23.1" customHeight="1" x14ac:dyDescent="0.2">
      <c r="X11270" s="65"/>
    </row>
    <row r="11271" spans="24:24" ht="23.1" customHeight="1" x14ac:dyDescent="0.2">
      <c r="X11271" s="65"/>
    </row>
    <row r="11272" spans="24:24" ht="23.1" customHeight="1" x14ac:dyDescent="0.2">
      <c r="X11272" s="65"/>
    </row>
    <row r="11273" spans="24:24" ht="23.1" customHeight="1" x14ac:dyDescent="0.2">
      <c r="X11273" s="65"/>
    </row>
    <row r="11274" spans="24:24" ht="23.1" customHeight="1" x14ac:dyDescent="0.2">
      <c r="X11274" s="65"/>
    </row>
    <row r="11275" spans="24:24" ht="23.1" customHeight="1" x14ac:dyDescent="0.2">
      <c r="X11275" s="65"/>
    </row>
    <row r="11276" spans="24:24" ht="23.1" customHeight="1" x14ac:dyDescent="0.2">
      <c r="X11276" s="65"/>
    </row>
    <row r="11277" spans="24:24" ht="23.1" customHeight="1" x14ac:dyDescent="0.2">
      <c r="X11277" s="65"/>
    </row>
    <row r="11278" spans="24:24" ht="23.1" customHeight="1" x14ac:dyDescent="0.2">
      <c r="X11278" s="65"/>
    </row>
    <row r="11279" spans="24:24" ht="23.1" customHeight="1" x14ac:dyDescent="0.2">
      <c r="X11279" s="65"/>
    </row>
    <row r="11280" spans="24:24" ht="23.1" customHeight="1" x14ac:dyDescent="0.2">
      <c r="X11280" s="65"/>
    </row>
    <row r="11281" spans="24:24" ht="23.1" customHeight="1" x14ac:dyDescent="0.2">
      <c r="X11281" s="65"/>
    </row>
    <row r="11282" spans="24:24" ht="23.1" customHeight="1" x14ac:dyDescent="0.2">
      <c r="X11282" s="65"/>
    </row>
    <row r="11283" spans="24:24" ht="23.1" customHeight="1" x14ac:dyDescent="0.2">
      <c r="X11283" s="65"/>
    </row>
    <row r="11284" spans="24:24" ht="23.1" customHeight="1" x14ac:dyDescent="0.2">
      <c r="X11284" s="65"/>
    </row>
    <row r="11285" spans="24:24" ht="23.1" customHeight="1" x14ac:dyDescent="0.2">
      <c r="X11285" s="65"/>
    </row>
    <row r="11286" spans="24:24" ht="23.1" customHeight="1" x14ac:dyDescent="0.2">
      <c r="X11286" s="65"/>
    </row>
    <row r="11287" spans="24:24" ht="23.1" customHeight="1" x14ac:dyDescent="0.2">
      <c r="X11287" s="65"/>
    </row>
    <row r="11288" spans="24:24" ht="23.1" customHeight="1" x14ac:dyDescent="0.2">
      <c r="X11288" s="65"/>
    </row>
    <row r="11289" spans="24:24" ht="23.1" customHeight="1" x14ac:dyDescent="0.2">
      <c r="X11289" s="65"/>
    </row>
    <row r="11290" spans="24:24" ht="23.1" customHeight="1" x14ac:dyDescent="0.2">
      <c r="X11290" s="65"/>
    </row>
    <row r="11291" spans="24:24" ht="23.1" customHeight="1" x14ac:dyDescent="0.2">
      <c r="X11291" s="65"/>
    </row>
    <row r="11292" spans="24:24" ht="23.1" customHeight="1" x14ac:dyDescent="0.2">
      <c r="X11292" s="65"/>
    </row>
    <row r="11293" spans="24:24" ht="23.1" customHeight="1" x14ac:dyDescent="0.2">
      <c r="X11293" s="65"/>
    </row>
    <row r="11294" spans="24:24" ht="23.1" customHeight="1" x14ac:dyDescent="0.2">
      <c r="X11294" s="65"/>
    </row>
    <row r="11295" spans="24:24" ht="23.1" customHeight="1" x14ac:dyDescent="0.2">
      <c r="X11295" s="65"/>
    </row>
    <row r="11296" spans="24:24" ht="23.1" customHeight="1" x14ac:dyDescent="0.2">
      <c r="X11296" s="65"/>
    </row>
    <row r="11297" spans="24:24" ht="23.1" customHeight="1" x14ac:dyDescent="0.2">
      <c r="X11297" s="65"/>
    </row>
    <row r="11298" spans="24:24" ht="23.1" customHeight="1" x14ac:dyDescent="0.2">
      <c r="X11298" s="65"/>
    </row>
    <row r="11299" spans="24:24" ht="23.1" customHeight="1" x14ac:dyDescent="0.2">
      <c r="X11299" s="65"/>
    </row>
    <row r="11300" spans="24:24" ht="23.1" customHeight="1" x14ac:dyDescent="0.2">
      <c r="X11300" s="65"/>
    </row>
    <row r="11301" spans="24:24" ht="23.1" customHeight="1" x14ac:dyDescent="0.2">
      <c r="X11301" s="65"/>
    </row>
    <row r="11302" spans="24:24" ht="23.1" customHeight="1" x14ac:dyDescent="0.2">
      <c r="X11302" s="65"/>
    </row>
    <row r="11303" spans="24:24" ht="23.1" customHeight="1" x14ac:dyDescent="0.2">
      <c r="X11303" s="65"/>
    </row>
    <row r="11304" spans="24:24" ht="23.1" customHeight="1" x14ac:dyDescent="0.2">
      <c r="X11304" s="65"/>
    </row>
    <row r="11305" spans="24:24" ht="23.1" customHeight="1" x14ac:dyDescent="0.2">
      <c r="X11305" s="65"/>
    </row>
    <row r="11306" spans="24:24" ht="23.1" customHeight="1" x14ac:dyDescent="0.2">
      <c r="X11306" s="65"/>
    </row>
    <row r="11307" spans="24:24" ht="23.1" customHeight="1" x14ac:dyDescent="0.2">
      <c r="X11307" s="65"/>
    </row>
    <row r="11308" spans="24:24" ht="23.1" customHeight="1" x14ac:dyDescent="0.2">
      <c r="X11308" s="65"/>
    </row>
    <row r="11309" spans="24:24" ht="23.1" customHeight="1" x14ac:dyDescent="0.2">
      <c r="X11309" s="65"/>
    </row>
    <row r="11310" spans="24:24" ht="23.1" customHeight="1" x14ac:dyDescent="0.2">
      <c r="X11310" s="65"/>
    </row>
    <row r="11311" spans="24:24" ht="23.1" customHeight="1" x14ac:dyDescent="0.2">
      <c r="X11311" s="65"/>
    </row>
    <row r="11312" spans="24:24" ht="23.1" customHeight="1" x14ac:dyDescent="0.2">
      <c r="X11312" s="65"/>
    </row>
    <row r="11313" spans="24:24" ht="23.1" customHeight="1" x14ac:dyDescent="0.2">
      <c r="X11313" s="65"/>
    </row>
    <row r="11314" spans="24:24" ht="23.1" customHeight="1" x14ac:dyDescent="0.2">
      <c r="X11314" s="65"/>
    </row>
    <row r="11315" spans="24:24" ht="23.1" customHeight="1" x14ac:dyDescent="0.2">
      <c r="X11315" s="65"/>
    </row>
    <row r="11316" spans="24:24" ht="23.1" customHeight="1" x14ac:dyDescent="0.2">
      <c r="X11316" s="65"/>
    </row>
    <row r="11317" spans="24:24" ht="23.1" customHeight="1" x14ac:dyDescent="0.2">
      <c r="X11317" s="65"/>
    </row>
    <row r="11318" spans="24:24" ht="23.1" customHeight="1" x14ac:dyDescent="0.2">
      <c r="X11318" s="65"/>
    </row>
    <row r="11319" spans="24:24" ht="23.1" customHeight="1" x14ac:dyDescent="0.2">
      <c r="X11319" s="65"/>
    </row>
    <row r="11320" spans="24:24" ht="23.1" customHeight="1" x14ac:dyDescent="0.2">
      <c r="X11320" s="65"/>
    </row>
    <row r="11321" spans="24:24" ht="23.1" customHeight="1" x14ac:dyDescent="0.2">
      <c r="X11321" s="65"/>
    </row>
    <row r="11322" spans="24:24" ht="23.1" customHeight="1" x14ac:dyDescent="0.2">
      <c r="X11322" s="65"/>
    </row>
    <row r="11323" spans="24:24" ht="23.1" customHeight="1" x14ac:dyDescent="0.2">
      <c r="X11323" s="65"/>
    </row>
    <row r="11324" spans="24:24" ht="23.1" customHeight="1" x14ac:dyDescent="0.2">
      <c r="X11324" s="65"/>
    </row>
    <row r="11325" spans="24:24" ht="23.1" customHeight="1" x14ac:dyDescent="0.2">
      <c r="X11325" s="65"/>
    </row>
    <row r="11326" spans="24:24" ht="23.1" customHeight="1" x14ac:dyDescent="0.2">
      <c r="X11326" s="65"/>
    </row>
    <row r="11327" spans="24:24" ht="23.1" customHeight="1" x14ac:dyDescent="0.2">
      <c r="X11327" s="65"/>
    </row>
    <row r="11328" spans="24:24" ht="23.1" customHeight="1" x14ac:dyDescent="0.2">
      <c r="X11328" s="65"/>
    </row>
    <row r="11329" spans="24:24" ht="23.1" customHeight="1" x14ac:dyDescent="0.2">
      <c r="X11329" s="65"/>
    </row>
    <row r="11330" spans="24:24" ht="23.1" customHeight="1" x14ac:dyDescent="0.2">
      <c r="X11330" s="65"/>
    </row>
    <row r="11331" spans="24:24" ht="23.1" customHeight="1" x14ac:dyDescent="0.2">
      <c r="X11331" s="65"/>
    </row>
    <row r="11332" spans="24:24" ht="23.1" customHeight="1" x14ac:dyDescent="0.2">
      <c r="X11332" s="65"/>
    </row>
    <row r="11333" spans="24:24" ht="23.1" customHeight="1" x14ac:dyDescent="0.2">
      <c r="X11333" s="65"/>
    </row>
    <row r="11334" spans="24:24" ht="23.1" customHeight="1" x14ac:dyDescent="0.2">
      <c r="X11334" s="65"/>
    </row>
    <row r="11335" spans="24:24" ht="23.1" customHeight="1" x14ac:dyDescent="0.2">
      <c r="X11335" s="65"/>
    </row>
    <row r="11336" spans="24:24" ht="23.1" customHeight="1" x14ac:dyDescent="0.2">
      <c r="X11336" s="65"/>
    </row>
    <row r="11337" spans="24:24" ht="23.1" customHeight="1" x14ac:dyDescent="0.2">
      <c r="X11337" s="65"/>
    </row>
    <row r="11338" spans="24:24" ht="23.1" customHeight="1" x14ac:dyDescent="0.2">
      <c r="X11338" s="65"/>
    </row>
    <row r="11339" spans="24:24" ht="23.1" customHeight="1" x14ac:dyDescent="0.2">
      <c r="X11339" s="65"/>
    </row>
    <row r="11340" spans="24:24" ht="23.1" customHeight="1" x14ac:dyDescent="0.2">
      <c r="X11340" s="65"/>
    </row>
    <row r="11341" spans="24:24" ht="23.1" customHeight="1" x14ac:dyDescent="0.2">
      <c r="X11341" s="65"/>
    </row>
    <row r="11342" spans="24:24" ht="23.1" customHeight="1" x14ac:dyDescent="0.2">
      <c r="X11342" s="65"/>
    </row>
    <row r="11343" spans="24:24" ht="23.1" customHeight="1" x14ac:dyDescent="0.2">
      <c r="X11343" s="65"/>
    </row>
    <row r="11344" spans="24:24" ht="23.1" customHeight="1" x14ac:dyDescent="0.2">
      <c r="X11344" s="65"/>
    </row>
    <row r="11345" spans="24:24" ht="23.1" customHeight="1" x14ac:dyDescent="0.2">
      <c r="X11345" s="65"/>
    </row>
    <row r="11346" spans="24:24" ht="23.1" customHeight="1" x14ac:dyDescent="0.2">
      <c r="X11346" s="65"/>
    </row>
    <row r="11347" spans="24:24" ht="23.1" customHeight="1" x14ac:dyDescent="0.2">
      <c r="X11347" s="65"/>
    </row>
    <row r="11348" spans="24:24" ht="23.1" customHeight="1" x14ac:dyDescent="0.2">
      <c r="X11348" s="65"/>
    </row>
    <row r="11349" spans="24:24" ht="23.1" customHeight="1" x14ac:dyDescent="0.2">
      <c r="X11349" s="65"/>
    </row>
    <row r="11350" spans="24:24" ht="23.1" customHeight="1" x14ac:dyDescent="0.2">
      <c r="X11350" s="65"/>
    </row>
    <row r="11351" spans="24:24" ht="23.1" customHeight="1" x14ac:dyDescent="0.2">
      <c r="X11351" s="65"/>
    </row>
    <row r="11352" spans="24:24" ht="23.1" customHeight="1" x14ac:dyDescent="0.2">
      <c r="X11352" s="65"/>
    </row>
    <row r="11353" spans="24:24" ht="23.1" customHeight="1" x14ac:dyDescent="0.2">
      <c r="X11353" s="65"/>
    </row>
    <row r="11354" spans="24:24" ht="23.1" customHeight="1" x14ac:dyDescent="0.2">
      <c r="X11354" s="65"/>
    </row>
    <row r="11355" spans="24:24" ht="23.1" customHeight="1" x14ac:dyDescent="0.2">
      <c r="X11355" s="65"/>
    </row>
    <row r="11356" spans="24:24" ht="23.1" customHeight="1" x14ac:dyDescent="0.2">
      <c r="X11356" s="65"/>
    </row>
    <row r="11357" spans="24:24" ht="23.1" customHeight="1" x14ac:dyDescent="0.2">
      <c r="X11357" s="65"/>
    </row>
    <row r="11358" spans="24:24" ht="23.1" customHeight="1" x14ac:dyDescent="0.2">
      <c r="X11358" s="65"/>
    </row>
    <row r="11359" spans="24:24" ht="23.1" customHeight="1" x14ac:dyDescent="0.2">
      <c r="X11359" s="65"/>
    </row>
    <row r="11360" spans="24:24" ht="23.1" customHeight="1" x14ac:dyDescent="0.2">
      <c r="X11360" s="65"/>
    </row>
    <row r="11361" spans="24:24" ht="23.1" customHeight="1" x14ac:dyDescent="0.2">
      <c r="X11361" s="65"/>
    </row>
    <row r="11362" spans="24:24" ht="23.1" customHeight="1" x14ac:dyDescent="0.2">
      <c r="X11362" s="65"/>
    </row>
    <row r="11363" spans="24:24" ht="23.1" customHeight="1" x14ac:dyDescent="0.2">
      <c r="X11363" s="65"/>
    </row>
    <row r="11364" spans="24:24" ht="23.1" customHeight="1" x14ac:dyDescent="0.2">
      <c r="X11364" s="65"/>
    </row>
    <row r="11365" spans="24:24" ht="23.1" customHeight="1" x14ac:dyDescent="0.2">
      <c r="X11365" s="65"/>
    </row>
    <row r="11366" spans="24:24" ht="23.1" customHeight="1" x14ac:dyDescent="0.2">
      <c r="X11366" s="65"/>
    </row>
    <row r="11367" spans="24:24" ht="23.1" customHeight="1" x14ac:dyDescent="0.2">
      <c r="X11367" s="65"/>
    </row>
    <row r="11368" spans="24:24" ht="23.1" customHeight="1" x14ac:dyDescent="0.2">
      <c r="X11368" s="65"/>
    </row>
    <row r="11369" spans="24:24" ht="23.1" customHeight="1" x14ac:dyDescent="0.2">
      <c r="X11369" s="65"/>
    </row>
    <row r="11370" spans="24:24" ht="23.1" customHeight="1" x14ac:dyDescent="0.2">
      <c r="X11370" s="65"/>
    </row>
    <row r="11371" spans="24:24" ht="23.1" customHeight="1" x14ac:dyDescent="0.2">
      <c r="X11371" s="65"/>
    </row>
    <row r="11372" spans="24:24" ht="23.1" customHeight="1" x14ac:dyDescent="0.2">
      <c r="X11372" s="65"/>
    </row>
    <row r="11373" spans="24:24" ht="23.1" customHeight="1" x14ac:dyDescent="0.2">
      <c r="X11373" s="65"/>
    </row>
    <row r="11374" spans="24:24" ht="23.1" customHeight="1" x14ac:dyDescent="0.2">
      <c r="X11374" s="65"/>
    </row>
    <row r="11375" spans="24:24" ht="23.1" customHeight="1" x14ac:dyDescent="0.2">
      <c r="X11375" s="65"/>
    </row>
    <row r="11376" spans="24:24" ht="23.1" customHeight="1" x14ac:dyDescent="0.2">
      <c r="X11376" s="65"/>
    </row>
    <row r="11377" spans="24:24" ht="23.1" customHeight="1" x14ac:dyDescent="0.2">
      <c r="X11377" s="65"/>
    </row>
    <row r="11378" spans="24:24" ht="23.1" customHeight="1" x14ac:dyDescent="0.2">
      <c r="X11378" s="65"/>
    </row>
    <row r="11379" spans="24:24" ht="23.1" customHeight="1" x14ac:dyDescent="0.2">
      <c r="X11379" s="65"/>
    </row>
    <row r="11380" spans="24:24" ht="23.1" customHeight="1" x14ac:dyDescent="0.2">
      <c r="X11380" s="65"/>
    </row>
    <row r="11381" spans="24:24" ht="23.1" customHeight="1" x14ac:dyDescent="0.2">
      <c r="X11381" s="65"/>
    </row>
    <row r="11382" spans="24:24" ht="23.1" customHeight="1" x14ac:dyDescent="0.2">
      <c r="X11382" s="65"/>
    </row>
    <row r="11383" spans="24:24" ht="23.1" customHeight="1" x14ac:dyDescent="0.2">
      <c r="X11383" s="65"/>
    </row>
    <row r="11384" spans="24:24" ht="23.1" customHeight="1" x14ac:dyDescent="0.2">
      <c r="X11384" s="65"/>
    </row>
    <row r="11385" spans="24:24" ht="23.1" customHeight="1" x14ac:dyDescent="0.2">
      <c r="X11385" s="65"/>
    </row>
    <row r="11386" spans="24:24" ht="23.1" customHeight="1" x14ac:dyDescent="0.2">
      <c r="X11386" s="65"/>
    </row>
    <row r="11387" spans="24:24" ht="23.1" customHeight="1" x14ac:dyDescent="0.2">
      <c r="X11387" s="65"/>
    </row>
    <row r="11388" spans="24:24" ht="23.1" customHeight="1" x14ac:dyDescent="0.2">
      <c r="X11388" s="65"/>
    </row>
    <row r="11389" spans="24:24" ht="23.1" customHeight="1" x14ac:dyDescent="0.2">
      <c r="X11389" s="65"/>
    </row>
    <row r="11390" spans="24:24" ht="23.1" customHeight="1" x14ac:dyDescent="0.2">
      <c r="X11390" s="65"/>
    </row>
    <row r="11391" spans="24:24" ht="23.1" customHeight="1" x14ac:dyDescent="0.2">
      <c r="X11391" s="65"/>
    </row>
    <row r="11392" spans="24:24" ht="23.1" customHeight="1" x14ac:dyDescent="0.2">
      <c r="X11392" s="65"/>
    </row>
    <row r="11393" spans="24:24" ht="23.1" customHeight="1" x14ac:dyDescent="0.2">
      <c r="X11393" s="65"/>
    </row>
    <row r="11394" spans="24:24" ht="23.1" customHeight="1" x14ac:dyDescent="0.2">
      <c r="X11394" s="65"/>
    </row>
    <row r="11395" spans="24:24" ht="23.1" customHeight="1" x14ac:dyDescent="0.2">
      <c r="X11395" s="65"/>
    </row>
    <row r="11396" spans="24:24" ht="23.1" customHeight="1" x14ac:dyDescent="0.2">
      <c r="X11396" s="65"/>
    </row>
    <row r="11397" spans="24:24" ht="23.1" customHeight="1" x14ac:dyDescent="0.2">
      <c r="X11397" s="65"/>
    </row>
    <row r="11398" spans="24:24" ht="23.1" customHeight="1" x14ac:dyDescent="0.2">
      <c r="X11398" s="65"/>
    </row>
    <row r="11399" spans="24:24" ht="23.1" customHeight="1" x14ac:dyDescent="0.2">
      <c r="X11399" s="65"/>
    </row>
    <row r="11400" spans="24:24" ht="23.1" customHeight="1" x14ac:dyDescent="0.2">
      <c r="X11400" s="65"/>
    </row>
    <row r="11401" spans="24:24" ht="23.1" customHeight="1" x14ac:dyDescent="0.2">
      <c r="X11401" s="65"/>
    </row>
    <row r="11402" spans="24:24" ht="23.1" customHeight="1" x14ac:dyDescent="0.2">
      <c r="X11402" s="65"/>
    </row>
    <row r="11403" spans="24:24" ht="23.1" customHeight="1" x14ac:dyDescent="0.2">
      <c r="X11403" s="65"/>
    </row>
    <row r="11404" spans="24:24" ht="23.1" customHeight="1" x14ac:dyDescent="0.2">
      <c r="X11404" s="65"/>
    </row>
    <row r="11405" spans="24:24" ht="23.1" customHeight="1" x14ac:dyDescent="0.2">
      <c r="X11405" s="65"/>
    </row>
    <row r="11406" spans="24:24" ht="23.1" customHeight="1" x14ac:dyDescent="0.2">
      <c r="X11406" s="65"/>
    </row>
    <row r="11407" spans="24:24" ht="23.1" customHeight="1" x14ac:dyDescent="0.2">
      <c r="X11407" s="65"/>
    </row>
    <row r="11408" spans="24:24" ht="23.1" customHeight="1" x14ac:dyDescent="0.2">
      <c r="X11408" s="65"/>
    </row>
    <row r="11409" spans="24:24" ht="23.1" customHeight="1" x14ac:dyDescent="0.2">
      <c r="X11409" s="65"/>
    </row>
    <row r="11410" spans="24:24" ht="23.1" customHeight="1" x14ac:dyDescent="0.2">
      <c r="X11410" s="65"/>
    </row>
    <row r="11411" spans="24:24" ht="23.1" customHeight="1" x14ac:dyDescent="0.2">
      <c r="X11411" s="65"/>
    </row>
    <row r="11412" spans="24:24" ht="23.1" customHeight="1" x14ac:dyDescent="0.2">
      <c r="X11412" s="65"/>
    </row>
    <row r="11413" spans="24:24" ht="23.1" customHeight="1" x14ac:dyDescent="0.2">
      <c r="X11413" s="65"/>
    </row>
    <row r="11414" spans="24:24" ht="23.1" customHeight="1" x14ac:dyDescent="0.2">
      <c r="X11414" s="65"/>
    </row>
    <row r="11415" spans="24:24" ht="23.1" customHeight="1" x14ac:dyDescent="0.2">
      <c r="X11415" s="65"/>
    </row>
    <row r="11416" spans="24:24" ht="23.1" customHeight="1" x14ac:dyDescent="0.2">
      <c r="X11416" s="65"/>
    </row>
    <row r="11417" spans="24:24" ht="23.1" customHeight="1" x14ac:dyDescent="0.2">
      <c r="X11417" s="65"/>
    </row>
    <row r="11418" spans="24:24" ht="23.1" customHeight="1" x14ac:dyDescent="0.2">
      <c r="X11418" s="65"/>
    </row>
    <row r="11419" spans="24:24" ht="23.1" customHeight="1" x14ac:dyDescent="0.2">
      <c r="X11419" s="65"/>
    </row>
    <row r="11420" spans="24:24" ht="23.1" customHeight="1" x14ac:dyDescent="0.2">
      <c r="X11420" s="65"/>
    </row>
    <row r="11421" spans="24:24" ht="23.1" customHeight="1" x14ac:dyDescent="0.2">
      <c r="X11421" s="65"/>
    </row>
    <row r="11422" spans="24:24" ht="23.1" customHeight="1" x14ac:dyDescent="0.2">
      <c r="X11422" s="65"/>
    </row>
    <row r="11423" spans="24:24" ht="23.1" customHeight="1" x14ac:dyDescent="0.2">
      <c r="X11423" s="65"/>
    </row>
    <row r="11424" spans="24:24" ht="23.1" customHeight="1" x14ac:dyDescent="0.2">
      <c r="X11424" s="65"/>
    </row>
    <row r="11425" spans="24:24" ht="23.1" customHeight="1" x14ac:dyDescent="0.2">
      <c r="X11425" s="65"/>
    </row>
    <row r="11426" spans="24:24" ht="23.1" customHeight="1" x14ac:dyDescent="0.2">
      <c r="X11426" s="65"/>
    </row>
    <row r="11427" spans="24:24" ht="23.1" customHeight="1" x14ac:dyDescent="0.2">
      <c r="X11427" s="65"/>
    </row>
    <row r="11428" spans="24:24" ht="23.1" customHeight="1" x14ac:dyDescent="0.2">
      <c r="X11428" s="65"/>
    </row>
    <row r="11429" spans="24:24" ht="23.1" customHeight="1" x14ac:dyDescent="0.2">
      <c r="X11429" s="65"/>
    </row>
    <row r="11430" spans="24:24" ht="23.1" customHeight="1" x14ac:dyDescent="0.2">
      <c r="X11430" s="65"/>
    </row>
    <row r="11431" spans="24:24" ht="23.1" customHeight="1" x14ac:dyDescent="0.2">
      <c r="X11431" s="65"/>
    </row>
    <row r="11432" spans="24:24" ht="23.1" customHeight="1" x14ac:dyDescent="0.2">
      <c r="X11432" s="65"/>
    </row>
    <row r="11433" spans="24:24" ht="23.1" customHeight="1" x14ac:dyDescent="0.2">
      <c r="X11433" s="65"/>
    </row>
    <row r="11434" spans="24:24" ht="23.1" customHeight="1" x14ac:dyDescent="0.2">
      <c r="X11434" s="65"/>
    </row>
    <row r="11435" spans="24:24" ht="23.1" customHeight="1" x14ac:dyDescent="0.2">
      <c r="X11435" s="65"/>
    </row>
    <row r="11436" spans="24:24" ht="23.1" customHeight="1" x14ac:dyDescent="0.2">
      <c r="X11436" s="65"/>
    </row>
    <row r="11437" spans="24:24" ht="23.1" customHeight="1" x14ac:dyDescent="0.2">
      <c r="X11437" s="65"/>
    </row>
    <row r="11438" spans="24:24" ht="23.1" customHeight="1" x14ac:dyDescent="0.2">
      <c r="X11438" s="65"/>
    </row>
    <row r="11439" spans="24:24" ht="23.1" customHeight="1" x14ac:dyDescent="0.2">
      <c r="X11439" s="65"/>
    </row>
    <row r="11440" spans="24:24" ht="23.1" customHeight="1" x14ac:dyDescent="0.2">
      <c r="X11440" s="65"/>
    </row>
    <row r="11441" spans="24:24" ht="23.1" customHeight="1" x14ac:dyDescent="0.2">
      <c r="X11441" s="65"/>
    </row>
    <row r="11442" spans="24:24" ht="23.1" customHeight="1" x14ac:dyDescent="0.2">
      <c r="X11442" s="65"/>
    </row>
    <row r="11443" spans="24:24" ht="23.1" customHeight="1" x14ac:dyDescent="0.2">
      <c r="X11443" s="65"/>
    </row>
    <row r="11444" spans="24:24" ht="23.1" customHeight="1" x14ac:dyDescent="0.2">
      <c r="X11444" s="65"/>
    </row>
    <row r="11445" spans="24:24" ht="23.1" customHeight="1" x14ac:dyDescent="0.2">
      <c r="X11445" s="65"/>
    </row>
    <row r="11446" spans="24:24" ht="23.1" customHeight="1" x14ac:dyDescent="0.2">
      <c r="X11446" s="65"/>
    </row>
    <row r="11447" spans="24:24" ht="23.1" customHeight="1" x14ac:dyDescent="0.2">
      <c r="X11447" s="65"/>
    </row>
    <row r="11448" spans="24:24" ht="23.1" customHeight="1" x14ac:dyDescent="0.2">
      <c r="X11448" s="65"/>
    </row>
    <row r="11449" spans="24:24" ht="23.1" customHeight="1" x14ac:dyDescent="0.2">
      <c r="X11449" s="65"/>
    </row>
    <row r="11450" spans="24:24" ht="23.1" customHeight="1" x14ac:dyDescent="0.2">
      <c r="X11450" s="65"/>
    </row>
    <row r="11451" spans="24:24" ht="23.1" customHeight="1" x14ac:dyDescent="0.2">
      <c r="X11451" s="65"/>
    </row>
    <row r="11452" spans="24:24" ht="23.1" customHeight="1" x14ac:dyDescent="0.2">
      <c r="X11452" s="65"/>
    </row>
    <row r="11453" spans="24:24" ht="23.1" customHeight="1" x14ac:dyDescent="0.2">
      <c r="X11453" s="65"/>
    </row>
    <row r="11454" spans="24:24" ht="23.1" customHeight="1" x14ac:dyDescent="0.2">
      <c r="X11454" s="65"/>
    </row>
    <row r="11455" spans="24:24" ht="23.1" customHeight="1" x14ac:dyDescent="0.2">
      <c r="X11455" s="65"/>
    </row>
    <row r="11456" spans="24:24" ht="23.1" customHeight="1" x14ac:dyDescent="0.2">
      <c r="X11456" s="65"/>
    </row>
    <row r="11457" spans="24:24" ht="23.1" customHeight="1" x14ac:dyDescent="0.2">
      <c r="X11457" s="65"/>
    </row>
    <row r="11458" spans="24:24" ht="23.1" customHeight="1" x14ac:dyDescent="0.2">
      <c r="X11458" s="65"/>
    </row>
    <row r="11459" spans="24:24" ht="23.1" customHeight="1" x14ac:dyDescent="0.2">
      <c r="X11459" s="65"/>
    </row>
    <row r="11460" spans="24:24" ht="23.1" customHeight="1" x14ac:dyDescent="0.2">
      <c r="X11460" s="65"/>
    </row>
    <row r="11461" spans="24:24" ht="23.1" customHeight="1" x14ac:dyDescent="0.2">
      <c r="X11461" s="65"/>
    </row>
    <row r="11462" spans="24:24" ht="23.1" customHeight="1" x14ac:dyDescent="0.2">
      <c r="X11462" s="65"/>
    </row>
    <row r="11463" spans="24:24" ht="23.1" customHeight="1" x14ac:dyDescent="0.2">
      <c r="X11463" s="65"/>
    </row>
    <row r="11464" spans="24:24" ht="23.1" customHeight="1" x14ac:dyDescent="0.2">
      <c r="X11464" s="65"/>
    </row>
    <row r="11465" spans="24:24" ht="23.1" customHeight="1" x14ac:dyDescent="0.2">
      <c r="X11465" s="65"/>
    </row>
    <row r="11466" spans="24:24" ht="23.1" customHeight="1" x14ac:dyDescent="0.2">
      <c r="X11466" s="65"/>
    </row>
    <row r="11467" spans="24:24" ht="23.1" customHeight="1" x14ac:dyDescent="0.2">
      <c r="X11467" s="65"/>
    </row>
    <row r="11468" spans="24:24" ht="23.1" customHeight="1" x14ac:dyDescent="0.2">
      <c r="X11468" s="65"/>
    </row>
    <row r="11469" spans="24:24" ht="23.1" customHeight="1" x14ac:dyDescent="0.2">
      <c r="X11469" s="65"/>
    </row>
    <row r="11470" spans="24:24" ht="23.1" customHeight="1" x14ac:dyDescent="0.2">
      <c r="X11470" s="65"/>
    </row>
    <row r="11471" spans="24:24" ht="23.1" customHeight="1" x14ac:dyDescent="0.2">
      <c r="X11471" s="65"/>
    </row>
    <row r="11472" spans="24:24" ht="23.1" customHeight="1" x14ac:dyDescent="0.2">
      <c r="X11472" s="65"/>
    </row>
    <row r="11473" spans="24:24" ht="23.1" customHeight="1" x14ac:dyDescent="0.2">
      <c r="X11473" s="65"/>
    </row>
    <row r="11474" spans="24:24" ht="23.1" customHeight="1" x14ac:dyDescent="0.2">
      <c r="X11474" s="65"/>
    </row>
    <row r="11475" spans="24:24" ht="23.1" customHeight="1" x14ac:dyDescent="0.2">
      <c r="X11475" s="65"/>
    </row>
    <row r="11476" spans="24:24" ht="23.1" customHeight="1" x14ac:dyDescent="0.2">
      <c r="X11476" s="65"/>
    </row>
    <row r="11477" spans="24:24" ht="23.1" customHeight="1" x14ac:dyDescent="0.2">
      <c r="X11477" s="65"/>
    </row>
    <row r="11478" spans="24:24" ht="23.1" customHeight="1" x14ac:dyDescent="0.2">
      <c r="X11478" s="65"/>
    </row>
    <row r="11479" spans="24:24" ht="23.1" customHeight="1" x14ac:dyDescent="0.2">
      <c r="X11479" s="65"/>
    </row>
    <row r="11480" spans="24:24" ht="23.1" customHeight="1" x14ac:dyDescent="0.2">
      <c r="X11480" s="65"/>
    </row>
    <row r="11481" spans="24:24" ht="23.1" customHeight="1" x14ac:dyDescent="0.2">
      <c r="X11481" s="65"/>
    </row>
    <row r="11482" spans="24:24" ht="23.1" customHeight="1" x14ac:dyDescent="0.2">
      <c r="X11482" s="65"/>
    </row>
    <row r="11483" spans="24:24" ht="23.1" customHeight="1" x14ac:dyDescent="0.2">
      <c r="X11483" s="65"/>
    </row>
    <row r="11484" spans="24:24" ht="23.1" customHeight="1" x14ac:dyDescent="0.2">
      <c r="X11484" s="65"/>
    </row>
    <row r="11485" spans="24:24" ht="23.1" customHeight="1" x14ac:dyDescent="0.2">
      <c r="X11485" s="65"/>
    </row>
    <row r="11486" spans="24:24" ht="23.1" customHeight="1" x14ac:dyDescent="0.2">
      <c r="X11486" s="65"/>
    </row>
    <row r="11487" spans="24:24" ht="23.1" customHeight="1" x14ac:dyDescent="0.2">
      <c r="X11487" s="65"/>
    </row>
    <row r="11488" spans="24:24" ht="23.1" customHeight="1" x14ac:dyDescent="0.2">
      <c r="X11488" s="65"/>
    </row>
    <row r="11489" spans="24:24" ht="23.1" customHeight="1" x14ac:dyDescent="0.2">
      <c r="X11489" s="65"/>
    </row>
    <row r="11490" spans="24:24" ht="23.1" customHeight="1" x14ac:dyDescent="0.2">
      <c r="X11490" s="65"/>
    </row>
    <row r="11491" spans="24:24" ht="23.1" customHeight="1" x14ac:dyDescent="0.2">
      <c r="X11491" s="65"/>
    </row>
    <row r="11492" spans="24:24" ht="23.1" customHeight="1" x14ac:dyDescent="0.2">
      <c r="X11492" s="65"/>
    </row>
    <row r="11493" spans="24:24" ht="23.1" customHeight="1" x14ac:dyDescent="0.2">
      <c r="X11493" s="65"/>
    </row>
    <row r="11494" spans="24:24" ht="23.1" customHeight="1" x14ac:dyDescent="0.2">
      <c r="X11494" s="65"/>
    </row>
    <row r="11495" spans="24:24" ht="23.1" customHeight="1" x14ac:dyDescent="0.2">
      <c r="X11495" s="65"/>
    </row>
    <row r="11496" spans="24:24" ht="23.1" customHeight="1" x14ac:dyDescent="0.2">
      <c r="X11496" s="65"/>
    </row>
    <row r="11497" spans="24:24" ht="23.1" customHeight="1" x14ac:dyDescent="0.2">
      <c r="X11497" s="65"/>
    </row>
    <row r="11498" spans="24:24" ht="23.1" customHeight="1" x14ac:dyDescent="0.2">
      <c r="X11498" s="65"/>
    </row>
    <row r="11499" spans="24:24" ht="23.1" customHeight="1" x14ac:dyDescent="0.2">
      <c r="X11499" s="65"/>
    </row>
    <row r="11500" spans="24:24" ht="23.1" customHeight="1" x14ac:dyDescent="0.2">
      <c r="X11500" s="65"/>
    </row>
    <row r="11501" spans="24:24" ht="23.1" customHeight="1" x14ac:dyDescent="0.2">
      <c r="X11501" s="65"/>
    </row>
    <row r="11502" spans="24:24" ht="23.1" customHeight="1" x14ac:dyDescent="0.2">
      <c r="X11502" s="65"/>
    </row>
    <row r="11503" spans="24:24" ht="23.1" customHeight="1" x14ac:dyDescent="0.2">
      <c r="X11503" s="65"/>
    </row>
    <row r="11504" spans="24:24" ht="23.1" customHeight="1" x14ac:dyDescent="0.2">
      <c r="X11504" s="65"/>
    </row>
    <row r="11505" spans="24:24" ht="23.1" customHeight="1" x14ac:dyDescent="0.2">
      <c r="X11505" s="65"/>
    </row>
    <row r="11506" spans="24:24" ht="23.1" customHeight="1" x14ac:dyDescent="0.2">
      <c r="X11506" s="65"/>
    </row>
    <row r="11507" spans="24:24" ht="23.1" customHeight="1" x14ac:dyDescent="0.2">
      <c r="X11507" s="65"/>
    </row>
    <row r="11508" spans="24:24" ht="23.1" customHeight="1" x14ac:dyDescent="0.2">
      <c r="X11508" s="65"/>
    </row>
    <row r="11509" spans="24:24" ht="23.1" customHeight="1" x14ac:dyDescent="0.2">
      <c r="X11509" s="65"/>
    </row>
    <row r="11510" spans="24:24" ht="23.1" customHeight="1" x14ac:dyDescent="0.2">
      <c r="X11510" s="65"/>
    </row>
    <row r="11511" spans="24:24" ht="23.1" customHeight="1" x14ac:dyDescent="0.2">
      <c r="X11511" s="65"/>
    </row>
    <row r="11512" spans="24:24" ht="23.1" customHeight="1" x14ac:dyDescent="0.2">
      <c r="X11512" s="65"/>
    </row>
    <row r="11513" spans="24:24" ht="23.1" customHeight="1" x14ac:dyDescent="0.2">
      <c r="X11513" s="65"/>
    </row>
    <row r="11514" spans="24:24" ht="23.1" customHeight="1" x14ac:dyDescent="0.2">
      <c r="X11514" s="65"/>
    </row>
    <row r="11515" spans="24:24" ht="23.1" customHeight="1" x14ac:dyDescent="0.2">
      <c r="X11515" s="65"/>
    </row>
    <row r="11516" spans="24:24" ht="23.1" customHeight="1" x14ac:dyDescent="0.2">
      <c r="X11516" s="65"/>
    </row>
    <row r="11517" spans="24:24" ht="23.1" customHeight="1" x14ac:dyDescent="0.2">
      <c r="X11517" s="65"/>
    </row>
    <row r="11518" spans="24:24" ht="23.1" customHeight="1" x14ac:dyDescent="0.2">
      <c r="X11518" s="65"/>
    </row>
    <row r="11519" spans="24:24" ht="23.1" customHeight="1" x14ac:dyDescent="0.2">
      <c r="X11519" s="65"/>
    </row>
    <row r="11520" spans="24:24" ht="23.1" customHeight="1" x14ac:dyDescent="0.2">
      <c r="X11520" s="65"/>
    </row>
    <row r="11521" spans="24:24" ht="23.1" customHeight="1" x14ac:dyDescent="0.2">
      <c r="X11521" s="65"/>
    </row>
    <row r="11522" spans="24:24" ht="23.1" customHeight="1" x14ac:dyDescent="0.2">
      <c r="X11522" s="65"/>
    </row>
    <row r="11523" spans="24:24" ht="23.1" customHeight="1" x14ac:dyDescent="0.2">
      <c r="X11523" s="65"/>
    </row>
    <row r="11524" spans="24:24" ht="23.1" customHeight="1" x14ac:dyDescent="0.2">
      <c r="X11524" s="65"/>
    </row>
    <row r="11525" spans="24:24" ht="23.1" customHeight="1" x14ac:dyDescent="0.2">
      <c r="X11525" s="65"/>
    </row>
    <row r="11526" spans="24:24" ht="23.1" customHeight="1" x14ac:dyDescent="0.2">
      <c r="X11526" s="65"/>
    </row>
    <row r="11527" spans="24:24" ht="23.1" customHeight="1" x14ac:dyDescent="0.2">
      <c r="X11527" s="65"/>
    </row>
    <row r="11528" spans="24:24" ht="23.1" customHeight="1" x14ac:dyDescent="0.2">
      <c r="X11528" s="65"/>
    </row>
    <row r="11529" spans="24:24" ht="23.1" customHeight="1" x14ac:dyDescent="0.2">
      <c r="X11529" s="65"/>
    </row>
    <row r="11530" spans="24:24" ht="23.1" customHeight="1" x14ac:dyDescent="0.2">
      <c r="X11530" s="65"/>
    </row>
    <row r="11531" spans="24:24" ht="23.1" customHeight="1" x14ac:dyDescent="0.2">
      <c r="X11531" s="65"/>
    </row>
    <row r="11532" spans="24:24" ht="23.1" customHeight="1" x14ac:dyDescent="0.2">
      <c r="X11532" s="65"/>
    </row>
    <row r="11533" spans="24:24" ht="23.1" customHeight="1" x14ac:dyDescent="0.2">
      <c r="X11533" s="65"/>
    </row>
    <row r="11534" spans="24:24" ht="23.1" customHeight="1" x14ac:dyDescent="0.2">
      <c r="X11534" s="65"/>
    </row>
    <row r="11535" spans="24:24" ht="23.1" customHeight="1" x14ac:dyDescent="0.2">
      <c r="X11535" s="65"/>
    </row>
    <row r="11536" spans="24:24" ht="23.1" customHeight="1" x14ac:dyDescent="0.2">
      <c r="X11536" s="65"/>
    </row>
    <row r="11537" spans="24:24" ht="23.1" customHeight="1" x14ac:dyDescent="0.2">
      <c r="X11537" s="65"/>
    </row>
    <row r="11538" spans="24:24" ht="23.1" customHeight="1" x14ac:dyDescent="0.2">
      <c r="X11538" s="65"/>
    </row>
    <row r="11539" spans="24:24" ht="23.1" customHeight="1" x14ac:dyDescent="0.2">
      <c r="X11539" s="65"/>
    </row>
    <row r="11540" spans="24:24" ht="23.1" customHeight="1" x14ac:dyDescent="0.2">
      <c r="X11540" s="65"/>
    </row>
    <row r="11541" spans="24:24" ht="23.1" customHeight="1" x14ac:dyDescent="0.2">
      <c r="X11541" s="65"/>
    </row>
    <row r="11542" spans="24:24" ht="23.1" customHeight="1" x14ac:dyDescent="0.2">
      <c r="X11542" s="65"/>
    </row>
    <row r="11543" spans="24:24" ht="23.1" customHeight="1" x14ac:dyDescent="0.2">
      <c r="X11543" s="65"/>
    </row>
    <row r="11544" spans="24:24" ht="23.1" customHeight="1" x14ac:dyDescent="0.2">
      <c r="X11544" s="65"/>
    </row>
    <row r="11545" spans="24:24" ht="23.1" customHeight="1" x14ac:dyDescent="0.2">
      <c r="X11545" s="65"/>
    </row>
    <row r="11546" spans="24:24" ht="23.1" customHeight="1" x14ac:dyDescent="0.2">
      <c r="X11546" s="65"/>
    </row>
    <row r="11547" spans="24:24" ht="23.1" customHeight="1" x14ac:dyDescent="0.2">
      <c r="X11547" s="65"/>
    </row>
    <row r="11548" spans="24:24" ht="23.1" customHeight="1" x14ac:dyDescent="0.2">
      <c r="X11548" s="65"/>
    </row>
    <row r="11549" spans="24:24" ht="23.1" customHeight="1" x14ac:dyDescent="0.2">
      <c r="X11549" s="65"/>
    </row>
    <row r="11550" spans="24:24" ht="23.1" customHeight="1" x14ac:dyDescent="0.2">
      <c r="X11550" s="65"/>
    </row>
    <row r="11551" spans="24:24" ht="23.1" customHeight="1" x14ac:dyDescent="0.2">
      <c r="X11551" s="65"/>
    </row>
    <row r="11552" spans="24:24" ht="23.1" customHeight="1" x14ac:dyDescent="0.2">
      <c r="X11552" s="65"/>
    </row>
    <row r="11553" spans="24:24" ht="23.1" customHeight="1" x14ac:dyDescent="0.2">
      <c r="X11553" s="65"/>
    </row>
    <row r="11554" spans="24:24" ht="23.1" customHeight="1" x14ac:dyDescent="0.2">
      <c r="X11554" s="65"/>
    </row>
    <row r="11555" spans="24:24" ht="23.1" customHeight="1" x14ac:dyDescent="0.2">
      <c r="X11555" s="65"/>
    </row>
    <row r="11556" spans="24:24" ht="23.1" customHeight="1" x14ac:dyDescent="0.2">
      <c r="X11556" s="65"/>
    </row>
    <row r="11557" spans="24:24" ht="23.1" customHeight="1" x14ac:dyDescent="0.2">
      <c r="X11557" s="65"/>
    </row>
    <row r="11558" spans="24:24" ht="23.1" customHeight="1" x14ac:dyDescent="0.2">
      <c r="X11558" s="65"/>
    </row>
    <row r="11559" spans="24:24" ht="23.1" customHeight="1" x14ac:dyDescent="0.2">
      <c r="X11559" s="65"/>
    </row>
    <row r="11560" spans="24:24" ht="23.1" customHeight="1" x14ac:dyDescent="0.2">
      <c r="X11560" s="65"/>
    </row>
    <row r="11561" spans="24:24" ht="23.1" customHeight="1" x14ac:dyDescent="0.2">
      <c r="X11561" s="65"/>
    </row>
    <row r="11562" spans="24:24" ht="23.1" customHeight="1" x14ac:dyDescent="0.2">
      <c r="X11562" s="65"/>
    </row>
    <row r="11563" spans="24:24" ht="23.1" customHeight="1" x14ac:dyDescent="0.2">
      <c r="X11563" s="65"/>
    </row>
    <row r="11564" spans="24:24" ht="23.1" customHeight="1" x14ac:dyDescent="0.2">
      <c r="X11564" s="65"/>
    </row>
    <row r="11565" spans="24:24" ht="23.1" customHeight="1" x14ac:dyDescent="0.2">
      <c r="X11565" s="65"/>
    </row>
    <row r="11566" spans="24:24" ht="23.1" customHeight="1" x14ac:dyDescent="0.2">
      <c r="X11566" s="65"/>
    </row>
    <row r="11567" spans="24:24" ht="23.1" customHeight="1" x14ac:dyDescent="0.2">
      <c r="X11567" s="65"/>
    </row>
    <row r="11568" spans="24:24" ht="23.1" customHeight="1" x14ac:dyDescent="0.2">
      <c r="X11568" s="65"/>
    </row>
    <row r="11569" spans="24:24" ht="23.1" customHeight="1" x14ac:dyDescent="0.2">
      <c r="X11569" s="65"/>
    </row>
    <row r="11570" spans="24:24" ht="23.1" customHeight="1" x14ac:dyDescent="0.2">
      <c r="X11570" s="65"/>
    </row>
    <row r="11571" spans="24:24" ht="23.1" customHeight="1" x14ac:dyDescent="0.2">
      <c r="X11571" s="65"/>
    </row>
    <row r="11572" spans="24:24" ht="23.1" customHeight="1" x14ac:dyDescent="0.2">
      <c r="X11572" s="65"/>
    </row>
    <row r="11573" spans="24:24" ht="23.1" customHeight="1" x14ac:dyDescent="0.2">
      <c r="X11573" s="65"/>
    </row>
    <row r="11574" spans="24:24" ht="23.1" customHeight="1" x14ac:dyDescent="0.2">
      <c r="X11574" s="65"/>
    </row>
    <row r="11575" spans="24:24" ht="23.1" customHeight="1" x14ac:dyDescent="0.2">
      <c r="X11575" s="65"/>
    </row>
    <row r="11576" spans="24:24" ht="23.1" customHeight="1" x14ac:dyDescent="0.2">
      <c r="X11576" s="65"/>
    </row>
    <row r="11577" spans="24:24" ht="23.1" customHeight="1" x14ac:dyDescent="0.2">
      <c r="X11577" s="65"/>
    </row>
    <row r="11578" spans="24:24" ht="23.1" customHeight="1" x14ac:dyDescent="0.2">
      <c r="X11578" s="65"/>
    </row>
    <row r="11579" spans="24:24" ht="23.1" customHeight="1" x14ac:dyDescent="0.2">
      <c r="X11579" s="65"/>
    </row>
    <row r="11580" spans="24:24" ht="23.1" customHeight="1" x14ac:dyDescent="0.2">
      <c r="X11580" s="65"/>
    </row>
    <row r="11581" spans="24:24" ht="23.1" customHeight="1" x14ac:dyDescent="0.2">
      <c r="X11581" s="65"/>
    </row>
    <row r="11582" spans="24:24" ht="23.1" customHeight="1" x14ac:dyDescent="0.2">
      <c r="X11582" s="65"/>
    </row>
    <row r="11583" spans="24:24" ht="23.1" customHeight="1" x14ac:dyDescent="0.2">
      <c r="X11583" s="65"/>
    </row>
    <row r="11584" spans="24:24" ht="23.1" customHeight="1" x14ac:dyDescent="0.2">
      <c r="X11584" s="65"/>
    </row>
    <row r="11585" spans="24:24" ht="23.1" customHeight="1" x14ac:dyDescent="0.2">
      <c r="X11585" s="65"/>
    </row>
    <row r="11586" spans="24:24" ht="23.1" customHeight="1" x14ac:dyDescent="0.2">
      <c r="X11586" s="65"/>
    </row>
    <row r="11587" spans="24:24" ht="23.1" customHeight="1" x14ac:dyDescent="0.2">
      <c r="X11587" s="65"/>
    </row>
    <row r="11588" spans="24:24" ht="23.1" customHeight="1" x14ac:dyDescent="0.2">
      <c r="X11588" s="65"/>
    </row>
    <row r="11589" spans="24:24" ht="23.1" customHeight="1" x14ac:dyDescent="0.2">
      <c r="X11589" s="65"/>
    </row>
    <row r="11590" spans="24:24" ht="23.1" customHeight="1" x14ac:dyDescent="0.2">
      <c r="X11590" s="65"/>
    </row>
    <row r="11591" spans="24:24" ht="23.1" customHeight="1" x14ac:dyDescent="0.2">
      <c r="X11591" s="65"/>
    </row>
    <row r="11592" spans="24:24" ht="23.1" customHeight="1" x14ac:dyDescent="0.2">
      <c r="X11592" s="65"/>
    </row>
    <row r="11593" spans="24:24" ht="23.1" customHeight="1" x14ac:dyDescent="0.2">
      <c r="X11593" s="65"/>
    </row>
    <row r="11594" spans="24:24" ht="23.1" customHeight="1" x14ac:dyDescent="0.2">
      <c r="X11594" s="65"/>
    </row>
    <row r="11595" spans="24:24" ht="23.1" customHeight="1" x14ac:dyDescent="0.2">
      <c r="X11595" s="65"/>
    </row>
    <row r="11596" spans="24:24" ht="23.1" customHeight="1" x14ac:dyDescent="0.2">
      <c r="X11596" s="65"/>
    </row>
    <row r="11597" spans="24:24" ht="23.1" customHeight="1" x14ac:dyDescent="0.2">
      <c r="X11597" s="65"/>
    </row>
    <row r="11598" spans="24:24" ht="23.1" customHeight="1" x14ac:dyDescent="0.2">
      <c r="X11598" s="65"/>
    </row>
    <row r="11599" spans="24:24" ht="23.1" customHeight="1" x14ac:dyDescent="0.2">
      <c r="X11599" s="65"/>
    </row>
    <row r="11600" spans="24:24" ht="23.1" customHeight="1" x14ac:dyDescent="0.2">
      <c r="X11600" s="65"/>
    </row>
    <row r="11601" spans="24:24" ht="23.1" customHeight="1" x14ac:dyDescent="0.2">
      <c r="X11601" s="65"/>
    </row>
    <row r="11602" spans="24:24" ht="23.1" customHeight="1" x14ac:dyDescent="0.2">
      <c r="X11602" s="65"/>
    </row>
    <row r="11603" spans="24:24" ht="23.1" customHeight="1" x14ac:dyDescent="0.2">
      <c r="X11603" s="65"/>
    </row>
    <row r="11604" spans="24:24" ht="23.1" customHeight="1" x14ac:dyDescent="0.2">
      <c r="X11604" s="65"/>
    </row>
    <row r="11605" spans="24:24" ht="23.1" customHeight="1" x14ac:dyDescent="0.2">
      <c r="X11605" s="65"/>
    </row>
    <row r="11606" spans="24:24" ht="23.1" customHeight="1" x14ac:dyDescent="0.2">
      <c r="X11606" s="65"/>
    </row>
    <row r="11607" spans="24:24" ht="23.1" customHeight="1" x14ac:dyDescent="0.2">
      <c r="X11607" s="65"/>
    </row>
    <row r="11608" spans="24:24" ht="23.1" customHeight="1" x14ac:dyDescent="0.2">
      <c r="X11608" s="65"/>
    </row>
    <row r="11609" spans="24:24" ht="23.1" customHeight="1" x14ac:dyDescent="0.2">
      <c r="X11609" s="65"/>
    </row>
    <row r="11610" spans="24:24" ht="23.1" customHeight="1" x14ac:dyDescent="0.2">
      <c r="X11610" s="65"/>
    </row>
    <row r="11611" spans="24:24" ht="23.1" customHeight="1" x14ac:dyDescent="0.2">
      <c r="X11611" s="65"/>
    </row>
    <row r="11612" spans="24:24" ht="23.1" customHeight="1" x14ac:dyDescent="0.2">
      <c r="X11612" s="65"/>
    </row>
    <row r="11613" spans="24:24" ht="23.1" customHeight="1" x14ac:dyDescent="0.2">
      <c r="X11613" s="65"/>
    </row>
    <row r="11614" spans="24:24" ht="23.1" customHeight="1" x14ac:dyDescent="0.2">
      <c r="X11614" s="65"/>
    </row>
    <row r="11615" spans="24:24" ht="23.1" customHeight="1" x14ac:dyDescent="0.2">
      <c r="X11615" s="65"/>
    </row>
    <row r="11616" spans="24:24" ht="23.1" customHeight="1" x14ac:dyDescent="0.2">
      <c r="X11616" s="65"/>
    </row>
    <row r="11617" spans="24:24" ht="23.1" customHeight="1" x14ac:dyDescent="0.2">
      <c r="X11617" s="65"/>
    </row>
    <row r="11618" spans="24:24" ht="23.1" customHeight="1" x14ac:dyDescent="0.2">
      <c r="X11618" s="65"/>
    </row>
    <row r="11619" spans="24:24" ht="23.1" customHeight="1" x14ac:dyDescent="0.2">
      <c r="X11619" s="65"/>
    </row>
    <row r="11620" spans="24:24" ht="23.1" customHeight="1" x14ac:dyDescent="0.2">
      <c r="X11620" s="65"/>
    </row>
    <row r="11621" spans="24:24" ht="23.1" customHeight="1" x14ac:dyDescent="0.2">
      <c r="X11621" s="65"/>
    </row>
    <row r="11622" spans="24:24" ht="23.1" customHeight="1" x14ac:dyDescent="0.2">
      <c r="X11622" s="65"/>
    </row>
    <row r="11623" spans="24:24" ht="23.1" customHeight="1" x14ac:dyDescent="0.2">
      <c r="X11623" s="65"/>
    </row>
    <row r="11624" spans="24:24" ht="23.1" customHeight="1" x14ac:dyDescent="0.2">
      <c r="X11624" s="65"/>
    </row>
    <row r="11625" spans="24:24" ht="23.1" customHeight="1" x14ac:dyDescent="0.2">
      <c r="X11625" s="65"/>
    </row>
    <row r="11626" spans="24:24" ht="23.1" customHeight="1" x14ac:dyDescent="0.2">
      <c r="X11626" s="65"/>
    </row>
    <row r="11627" spans="24:24" ht="23.1" customHeight="1" x14ac:dyDescent="0.2">
      <c r="X11627" s="65"/>
    </row>
    <row r="11628" spans="24:24" ht="23.1" customHeight="1" x14ac:dyDescent="0.2">
      <c r="X11628" s="65"/>
    </row>
    <row r="11629" spans="24:24" ht="23.1" customHeight="1" x14ac:dyDescent="0.2">
      <c r="X11629" s="65"/>
    </row>
    <row r="11630" spans="24:24" ht="23.1" customHeight="1" x14ac:dyDescent="0.2">
      <c r="X11630" s="65"/>
    </row>
    <row r="11631" spans="24:24" ht="23.1" customHeight="1" x14ac:dyDescent="0.2">
      <c r="X11631" s="65"/>
    </row>
    <row r="11632" spans="24:24" ht="23.1" customHeight="1" x14ac:dyDescent="0.2">
      <c r="X11632" s="65"/>
    </row>
    <row r="11633" spans="24:24" ht="23.1" customHeight="1" x14ac:dyDescent="0.2">
      <c r="X11633" s="65"/>
    </row>
    <row r="11634" spans="24:24" ht="23.1" customHeight="1" x14ac:dyDescent="0.2">
      <c r="X11634" s="65"/>
    </row>
    <row r="11635" spans="24:24" ht="23.1" customHeight="1" x14ac:dyDescent="0.2">
      <c r="X11635" s="65"/>
    </row>
    <row r="11636" spans="24:24" ht="23.1" customHeight="1" x14ac:dyDescent="0.2">
      <c r="X11636" s="65"/>
    </row>
    <row r="11637" spans="24:24" ht="23.1" customHeight="1" x14ac:dyDescent="0.2">
      <c r="X11637" s="65"/>
    </row>
    <row r="11638" spans="24:24" ht="23.1" customHeight="1" x14ac:dyDescent="0.2">
      <c r="X11638" s="65"/>
    </row>
    <row r="11639" spans="24:24" ht="23.1" customHeight="1" x14ac:dyDescent="0.2">
      <c r="X11639" s="65"/>
    </row>
    <row r="11640" spans="24:24" ht="23.1" customHeight="1" x14ac:dyDescent="0.2">
      <c r="X11640" s="65"/>
    </row>
    <row r="11641" spans="24:24" ht="23.1" customHeight="1" x14ac:dyDescent="0.2">
      <c r="X11641" s="65"/>
    </row>
    <row r="11642" spans="24:24" ht="23.1" customHeight="1" x14ac:dyDescent="0.2">
      <c r="X11642" s="65"/>
    </row>
    <row r="11643" spans="24:24" ht="23.1" customHeight="1" x14ac:dyDescent="0.2">
      <c r="X11643" s="65"/>
    </row>
    <row r="11644" spans="24:24" ht="23.1" customHeight="1" x14ac:dyDescent="0.2">
      <c r="X11644" s="65"/>
    </row>
    <row r="11645" spans="24:24" ht="23.1" customHeight="1" x14ac:dyDescent="0.2">
      <c r="X11645" s="65"/>
    </row>
    <row r="11646" spans="24:24" ht="23.1" customHeight="1" x14ac:dyDescent="0.2">
      <c r="X11646" s="65"/>
    </row>
    <row r="11647" spans="24:24" ht="23.1" customHeight="1" x14ac:dyDescent="0.2">
      <c r="X11647" s="65"/>
    </row>
    <row r="11648" spans="24:24" ht="23.1" customHeight="1" x14ac:dyDescent="0.2">
      <c r="X11648" s="65"/>
    </row>
    <row r="11649" spans="24:24" ht="23.1" customHeight="1" x14ac:dyDescent="0.2">
      <c r="X11649" s="65"/>
    </row>
    <row r="11650" spans="24:24" ht="23.1" customHeight="1" x14ac:dyDescent="0.2">
      <c r="X11650" s="65"/>
    </row>
    <row r="11651" spans="24:24" ht="23.1" customHeight="1" x14ac:dyDescent="0.2">
      <c r="X11651" s="65"/>
    </row>
    <row r="11652" spans="24:24" ht="23.1" customHeight="1" x14ac:dyDescent="0.2">
      <c r="X11652" s="65"/>
    </row>
    <row r="11653" spans="24:24" ht="23.1" customHeight="1" x14ac:dyDescent="0.2">
      <c r="X11653" s="65"/>
    </row>
    <row r="11654" spans="24:24" ht="23.1" customHeight="1" x14ac:dyDescent="0.2">
      <c r="X11654" s="65"/>
    </row>
    <row r="11655" spans="24:24" ht="23.1" customHeight="1" x14ac:dyDescent="0.2">
      <c r="X11655" s="65"/>
    </row>
    <row r="11656" spans="24:24" ht="23.1" customHeight="1" x14ac:dyDescent="0.2">
      <c r="X11656" s="65"/>
    </row>
    <row r="11657" spans="24:24" ht="23.1" customHeight="1" x14ac:dyDescent="0.2">
      <c r="X11657" s="65"/>
    </row>
    <row r="11658" spans="24:24" ht="23.1" customHeight="1" x14ac:dyDescent="0.2">
      <c r="X11658" s="65"/>
    </row>
    <row r="11659" spans="24:24" ht="23.1" customHeight="1" x14ac:dyDescent="0.2">
      <c r="X11659" s="65"/>
    </row>
    <row r="11660" spans="24:24" ht="23.1" customHeight="1" x14ac:dyDescent="0.2">
      <c r="X11660" s="65"/>
    </row>
    <row r="11661" spans="24:24" ht="23.1" customHeight="1" x14ac:dyDescent="0.2">
      <c r="X11661" s="65"/>
    </row>
    <row r="11662" spans="24:24" ht="23.1" customHeight="1" x14ac:dyDescent="0.2">
      <c r="X11662" s="65"/>
    </row>
    <row r="11663" spans="24:24" ht="23.1" customHeight="1" x14ac:dyDescent="0.2">
      <c r="X11663" s="65"/>
    </row>
    <row r="11664" spans="24:24" ht="23.1" customHeight="1" x14ac:dyDescent="0.2">
      <c r="X11664" s="65"/>
    </row>
    <row r="11665" spans="24:24" ht="23.1" customHeight="1" x14ac:dyDescent="0.2">
      <c r="X11665" s="65"/>
    </row>
    <row r="11666" spans="24:24" ht="23.1" customHeight="1" x14ac:dyDescent="0.2">
      <c r="X11666" s="65"/>
    </row>
    <row r="11667" spans="24:24" ht="23.1" customHeight="1" x14ac:dyDescent="0.2">
      <c r="X11667" s="65"/>
    </row>
    <row r="11668" spans="24:24" ht="23.1" customHeight="1" x14ac:dyDescent="0.2">
      <c r="X11668" s="65"/>
    </row>
    <row r="11669" spans="24:24" ht="23.1" customHeight="1" x14ac:dyDescent="0.2">
      <c r="X11669" s="65"/>
    </row>
    <row r="11670" spans="24:24" ht="23.1" customHeight="1" x14ac:dyDescent="0.2">
      <c r="X11670" s="65"/>
    </row>
    <row r="11671" spans="24:24" ht="23.1" customHeight="1" x14ac:dyDescent="0.2">
      <c r="X11671" s="65"/>
    </row>
    <row r="11672" spans="24:24" ht="23.1" customHeight="1" x14ac:dyDescent="0.2">
      <c r="X11672" s="65"/>
    </row>
    <row r="11673" spans="24:24" ht="23.1" customHeight="1" x14ac:dyDescent="0.2">
      <c r="X11673" s="65"/>
    </row>
    <row r="11674" spans="24:24" ht="23.1" customHeight="1" x14ac:dyDescent="0.2">
      <c r="X11674" s="65"/>
    </row>
    <row r="11675" spans="24:24" ht="23.1" customHeight="1" x14ac:dyDescent="0.2">
      <c r="X11675" s="65"/>
    </row>
    <row r="11676" spans="24:24" ht="23.1" customHeight="1" x14ac:dyDescent="0.2">
      <c r="X11676" s="65"/>
    </row>
    <row r="11677" spans="24:24" ht="23.1" customHeight="1" x14ac:dyDescent="0.2">
      <c r="X11677" s="65"/>
    </row>
    <row r="11678" spans="24:24" ht="23.1" customHeight="1" x14ac:dyDescent="0.2">
      <c r="X11678" s="65"/>
    </row>
    <row r="11679" spans="24:24" ht="23.1" customHeight="1" x14ac:dyDescent="0.2">
      <c r="X11679" s="65"/>
    </row>
    <row r="11680" spans="24:24" ht="23.1" customHeight="1" x14ac:dyDescent="0.2">
      <c r="X11680" s="65"/>
    </row>
    <row r="11681" spans="24:24" ht="23.1" customHeight="1" x14ac:dyDescent="0.2">
      <c r="X11681" s="65"/>
    </row>
    <row r="11682" spans="24:24" ht="23.1" customHeight="1" x14ac:dyDescent="0.2">
      <c r="X11682" s="65"/>
    </row>
    <row r="11683" spans="24:24" ht="23.1" customHeight="1" x14ac:dyDescent="0.2">
      <c r="X11683" s="65"/>
    </row>
    <row r="11684" spans="24:24" ht="23.1" customHeight="1" x14ac:dyDescent="0.2">
      <c r="X11684" s="65"/>
    </row>
    <row r="11685" spans="24:24" ht="23.1" customHeight="1" x14ac:dyDescent="0.2">
      <c r="X11685" s="65"/>
    </row>
    <row r="11686" spans="24:24" ht="23.1" customHeight="1" x14ac:dyDescent="0.2">
      <c r="X11686" s="65"/>
    </row>
    <row r="11687" spans="24:24" ht="23.1" customHeight="1" x14ac:dyDescent="0.2">
      <c r="X11687" s="65"/>
    </row>
    <row r="11688" spans="24:24" ht="23.1" customHeight="1" x14ac:dyDescent="0.2">
      <c r="X11688" s="65"/>
    </row>
    <row r="11689" spans="24:24" ht="23.1" customHeight="1" x14ac:dyDescent="0.2">
      <c r="X11689" s="65"/>
    </row>
    <row r="11690" spans="24:24" ht="23.1" customHeight="1" x14ac:dyDescent="0.2">
      <c r="X11690" s="65"/>
    </row>
    <row r="11691" spans="24:24" ht="23.1" customHeight="1" x14ac:dyDescent="0.2">
      <c r="X11691" s="65"/>
    </row>
    <row r="11692" spans="24:24" ht="23.1" customHeight="1" x14ac:dyDescent="0.2">
      <c r="X11692" s="65"/>
    </row>
    <row r="11693" spans="24:24" ht="23.1" customHeight="1" x14ac:dyDescent="0.2">
      <c r="X11693" s="65"/>
    </row>
    <row r="11694" spans="24:24" ht="23.1" customHeight="1" x14ac:dyDescent="0.2">
      <c r="X11694" s="65"/>
    </row>
    <row r="11695" spans="24:24" ht="23.1" customHeight="1" x14ac:dyDescent="0.2">
      <c r="X11695" s="65"/>
    </row>
    <row r="11696" spans="24:24" ht="23.1" customHeight="1" x14ac:dyDescent="0.2">
      <c r="X11696" s="65"/>
    </row>
    <row r="11697" spans="24:24" ht="23.1" customHeight="1" x14ac:dyDescent="0.2">
      <c r="X11697" s="65"/>
    </row>
    <row r="11698" spans="24:24" ht="23.1" customHeight="1" x14ac:dyDescent="0.2">
      <c r="X11698" s="65"/>
    </row>
    <row r="11699" spans="24:24" ht="23.1" customHeight="1" x14ac:dyDescent="0.2">
      <c r="X11699" s="65"/>
    </row>
    <row r="11700" spans="24:24" ht="23.1" customHeight="1" x14ac:dyDescent="0.2">
      <c r="X11700" s="65"/>
    </row>
    <row r="11701" spans="24:24" ht="23.1" customHeight="1" x14ac:dyDescent="0.2">
      <c r="X11701" s="65"/>
    </row>
    <row r="11702" spans="24:24" ht="23.1" customHeight="1" x14ac:dyDescent="0.2">
      <c r="X11702" s="65"/>
    </row>
    <row r="11703" spans="24:24" ht="23.1" customHeight="1" x14ac:dyDescent="0.2">
      <c r="X11703" s="65"/>
    </row>
    <row r="11704" spans="24:24" ht="23.1" customHeight="1" x14ac:dyDescent="0.2">
      <c r="X11704" s="65"/>
    </row>
    <row r="11705" spans="24:24" ht="23.1" customHeight="1" x14ac:dyDescent="0.2">
      <c r="X11705" s="65"/>
    </row>
    <row r="11706" spans="24:24" ht="23.1" customHeight="1" x14ac:dyDescent="0.2">
      <c r="X11706" s="65"/>
    </row>
    <row r="11707" spans="24:24" ht="23.1" customHeight="1" x14ac:dyDescent="0.2">
      <c r="X11707" s="65"/>
    </row>
    <row r="11708" spans="24:24" ht="23.1" customHeight="1" x14ac:dyDescent="0.2">
      <c r="X11708" s="65"/>
    </row>
    <row r="11709" spans="24:24" ht="23.1" customHeight="1" x14ac:dyDescent="0.2">
      <c r="X11709" s="65"/>
    </row>
    <row r="11710" spans="24:24" ht="23.1" customHeight="1" x14ac:dyDescent="0.2">
      <c r="X11710" s="65"/>
    </row>
    <row r="11711" spans="24:24" ht="23.1" customHeight="1" x14ac:dyDescent="0.2">
      <c r="X11711" s="65"/>
    </row>
    <row r="11712" spans="24:24" ht="23.1" customHeight="1" x14ac:dyDescent="0.2">
      <c r="X11712" s="65"/>
    </row>
    <row r="11713" spans="24:24" ht="23.1" customHeight="1" x14ac:dyDescent="0.2">
      <c r="X11713" s="65"/>
    </row>
    <row r="11714" spans="24:24" ht="23.1" customHeight="1" x14ac:dyDescent="0.2">
      <c r="X11714" s="65"/>
    </row>
    <row r="11715" spans="24:24" ht="23.1" customHeight="1" x14ac:dyDescent="0.2">
      <c r="X11715" s="65"/>
    </row>
    <row r="11716" spans="24:24" ht="23.1" customHeight="1" x14ac:dyDescent="0.2">
      <c r="X11716" s="65"/>
    </row>
    <row r="11717" spans="24:24" ht="23.1" customHeight="1" x14ac:dyDescent="0.2">
      <c r="X11717" s="65"/>
    </row>
    <row r="11718" spans="24:24" ht="23.1" customHeight="1" x14ac:dyDescent="0.2">
      <c r="X11718" s="65"/>
    </row>
    <row r="11719" spans="24:24" ht="23.1" customHeight="1" x14ac:dyDescent="0.2">
      <c r="X11719" s="65"/>
    </row>
    <row r="11720" spans="24:24" ht="23.1" customHeight="1" x14ac:dyDescent="0.2">
      <c r="X11720" s="65"/>
    </row>
    <row r="11721" spans="24:24" ht="23.1" customHeight="1" x14ac:dyDescent="0.2">
      <c r="X11721" s="65"/>
    </row>
    <row r="11722" spans="24:24" ht="23.1" customHeight="1" x14ac:dyDescent="0.2">
      <c r="X11722" s="65"/>
    </row>
    <row r="11723" spans="24:24" ht="23.1" customHeight="1" x14ac:dyDescent="0.2">
      <c r="X11723" s="65"/>
    </row>
    <row r="11724" spans="24:24" ht="23.1" customHeight="1" x14ac:dyDescent="0.2">
      <c r="X11724" s="65"/>
    </row>
    <row r="11725" spans="24:24" ht="23.1" customHeight="1" x14ac:dyDescent="0.2">
      <c r="X11725" s="65"/>
    </row>
    <row r="11726" spans="24:24" ht="23.1" customHeight="1" x14ac:dyDescent="0.2">
      <c r="X11726" s="65"/>
    </row>
    <row r="11727" spans="24:24" ht="23.1" customHeight="1" x14ac:dyDescent="0.2">
      <c r="X11727" s="65"/>
    </row>
    <row r="11728" spans="24:24" ht="23.1" customHeight="1" x14ac:dyDescent="0.2">
      <c r="X11728" s="65"/>
    </row>
    <row r="11729" spans="24:24" ht="23.1" customHeight="1" x14ac:dyDescent="0.2">
      <c r="X11729" s="65"/>
    </row>
    <row r="11730" spans="24:24" ht="23.1" customHeight="1" x14ac:dyDescent="0.2">
      <c r="X11730" s="65"/>
    </row>
    <row r="11731" spans="24:24" ht="23.1" customHeight="1" x14ac:dyDescent="0.2">
      <c r="X11731" s="65"/>
    </row>
    <row r="11732" spans="24:24" ht="23.1" customHeight="1" x14ac:dyDescent="0.2">
      <c r="X11732" s="65"/>
    </row>
    <row r="11733" spans="24:24" ht="23.1" customHeight="1" x14ac:dyDescent="0.2">
      <c r="X11733" s="65"/>
    </row>
    <row r="11734" spans="24:24" ht="23.1" customHeight="1" x14ac:dyDescent="0.2">
      <c r="X11734" s="65"/>
    </row>
    <row r="11735" spans="24:24" ht="23.1" customHeight="1" x14ac:dyDescent="0.2">
      <c r="X11735" s="65"/>
    </row>
    <row r="11736" spans="24:24" ht="23.1" customHeight="1" x14ac:dyDescent="0.2">
      <c r="X11736" s="65"/>
    </row>
    <row r="11737" spans="24:24" ht="23.1" customHeight="1" x14ac:dyDescent="0.2">
      <c r="X11737" s="65"/>
    </row>
    <row r="11738" spans="24:24" ht="23.1" customHeight="1" x14ac:dyDescent="0.2">
      <c r="X11738" s="65"/>
    </row>
    <row r="11739" spans="24:24" ht="23.1" customHeight="1" x14ac:dyDescent="0.2">
      <c r="X11739" s="65"/>
    </row>
    <row r="11740" spans="24:24" ht="23.1" customHeight="1" x14ac:dyDescent="0.2">
      <c r="X11740" s="65"/>
    </row>
    <row r="11741" spans="24:24" ht="23.1" customHeight="1" x14ac:dyDescent="0.2">
      <c r="X11741" s="65"/>
    </row>
    <row r="11742" spans="24:24" ht="23.1" customHeight="1" x14ac:dyDescent="0.2">
      <c r="X11742" s="65"/>
    </row>
    <row r="11743" spans="24:24" ht="23.1" customHeight="1" x14ac:dyDescent="0.2">
      <c r="X11743" s="65"/>
    </row>
    <row r="11744" spans="24:24" ht="23.1" customHeight="1" x14ac:dyDescent="0.2">
      <c r="X11744" s="65"/>
    </row>
    <row r="11745" spans="24:24" ht="23.1" customHeight="1" x14ac:dyDescent="0.2">
      <c r="X11745" s="65"/>
    </row>
    <row r="11746" spans="24:24" ht="23.1" customHeight="1" x14ac:dyDescent="0.2">
      <c r="X11746" s="65"/>
    </row>
    <row r="11747" spans="24:24" ht="23.1" customHeight="1" x14ac:dyDescent="0.2">
      <c r="X11747" s="65"/>
    </row>
    <row r="11748" spans="24:24" ht="23.1" customHeight="1" x14ac:dyDescent="0.2">
      <c r="X11748" s="65"/>
    </row>
    <row r="11749" spans="24:24" ht="23.1" customHeight="1" x14ac:dyDescent="0.2">
      <c r="X11749" s="65"/>
    </row>
    <row r="11750" spans="24:24" ht="23.1" customHeight="1" x14ac:dyDescent="0.2">
      <c r="X11750" s="65"/>
    </row>
    <row r="11751" spans="24:24" ht="23.1" customHeight="1" x14ac:dyDescent="0.2">
      <c r="X11751" s="65"/>
    </row>
    <row r="11752" spans="24:24" ht="23.1" customHeight="1" x14ac:dyDescent="0.2">
      <c r="X11752" s="65"/>
    </row>
    <row r="11753" spans="24:24" ht="23.1" customHeight="1" x14ac:dyDescent="0.2">
      <c r="X11753" s="65"/>
    </row>
    <row r="11754" spans="24:24" ht="23.1" customHeight="1" x14ac:dyDescent="0.2">
      <c r="X11754" s="65"/>
    </row>
    <row r="11755" spans="24:24" ht="23.1" customHeight="1" x14ac:dyDescent="0.2">
      <c r="X11755" s="65"/>
    </row>
    <row r="11756" spans="24:24" ht="23.1" customHeight="1" x14ac:dyDescent="0.2">
      <c r="X11756" s="65"/>
    </row>
    <row r="11757" spans="24:24" ht="23.1" customHeight="1" x14ac:dyDescent="0.2">
      <c r="X11757" s="65"/>
    </row>
    <row r="11758" spans="24:24" ht="23.1" customHeight="1" x14ac:dyDescent="0.2">
      <c r="X11758" s="65"/>
    </row>
    <row r="11759" spans="24:24" ht="23.1" customHeight="1" x14ac:dyDescent="0.2">
      <c r="X11759" s="65"/>
    </row>
    <row r="11760" spans="24:24" ht="23.1" customHeight="1" x14ac:dyDescent="0.2">
      <c r="X11760" s="65"/>
    </row>
    <row r="11761" spans="24:24" ht="23.1" customHeight="1" x14ac:dyDescent="0.2">
      <c r="X11761" s="65"/>
    </row>
    <row r="11762" spans="24:24" ht="23.1" customHeight="1" x14ac:dyDescent="0.2">
      <c r="X11762" s="65"/>
    </row>
    <row r="11763" spans="24:24" ht="23.1" customHeight="1" x14ac:dyDescent="0.2">
      <c r="X11763" s="65"/>
    </row>
    <row r="11764" spans="24:24" ht="23.1" customHeight="1" x14ac:dyDescent="0.2">
      <c r="X11764" s="65"/>
    </row>
    <row r="11765" spans="24:24" ht="23.1" customHeight="1" x14ac:dyDescent="0.2">
      <c r="X11765" s="65"/>
    </row>
    <row r="11766" spans="24:24" ht="23.1" customHeight="1" x14ac:dyDescent="0.2">
      <c r="X11766" s="65"/>
    </row>
    <row r="11767" spans="24:24" ht="23.1" customHeight="1" x14ac:dyDescent="0.2">
      <c r="X11767" s="65"/>
    </row>
    <row r="11768" spans="24:24" ht="23.1" customHeight="1" x14ac:dyDescent="0.2">
      <c r="X11768" s="65"/>
    </row>
    <row r="11769" spans="24:24" ht="23.1" customHeight="1" x14ac:dyDescent="0.2">
      <c r="X11769" s="65"/>
    </row>
    <row r="11770" spans="24:24" ht="23.1" customHeight="1" x14ac:dyDescent="0.2">
      <c r="X11770" s="65"/>
    </row>
    <row r="11771" spans="24:24" ht="23.1" customHeight="1" x14ac:dyDescent="0.2">
      <c r="X11771" s="65"/>
    </row>
    <row r="11772" spans="24:24" ht="23.1" customHeight="1" x14ac:dyDescent="0.2">
      <c r="X11772" s="65"/>
    </row>
    <row r="11773" spans="24:24" ht="23.1" customHeight="1" x14ac:dyDescent="0.2">
      <c r="X11773" s="65"/>
    </row>
    <row r="11774" spans="24:24" ht="23.1" customHeight="1" x14ac:dyDescent="0.2">
      <c r="X11774" s="65"/>
    </row>
    <row r="11775" spans="24:24" ht="23.1" customHeight="1" x14ac:dyDescent="0.2">
      <c r="X11775" s="65"/>
    </row>
    <row r="11776" spans="24:24" ht="23.1" customHeight="1" x14ac:dyDescent="0.2">
      <c r="X11776" s="65"/>
    </row>
    <row r="11777" spans="24:24" ht="23.1" customHeight="1" x14ac:dyDescent="0.2">
      <c r="X11777" s="65"/>
    </row>
    <row r="11778" spans="24:24" ht="23.1" customHeight="1" x14ac:dyDescent="0.2">
      <c r="X11778" s="65"/>
    </row>
    <row r="11779" spans="24:24" ht="23.1" customHeight="1" x14ac:dyDescent="0.2">
      <c r="X11779" s="65"/>
    </row>
    <row r="11780" spans="24:24" ht="23.1" customHeight="1" x14ac:dyDescent="0.2">
      <c r="X11780" s="65"/>
    </row>
    <row r="11781" spans="24:24" ht="23.1" customHeight="1" x14ac:dyDescent="0.2">
      <c r="X11781" s="65"/>
    </row>
    <row r="11782" spans="24:24" ht="23.1" customHeight="1" x14ac:dyDescent="0.2">
      <c r="X11782" s="65"/>
    </row>
    <row r="11783" spans="24:24" ht="23.1" customHeight="1" x14ac:dyDescent="0.2">
      <c r="X11783" s="65"/>
    </row>
    <row r="11784" spans="24:24" ht="23.1" customHeight="1" x14ac:dyDescent="0.2">
      <c r="X11784" s="65"/>
    </row>
    <row r="11785" spans="24:24" ht="23.1" customHeight="1" x14ac:dyDescent="0.2">
      <c r="X11785" s="65"/>
    </row>
    <row r="11786" spans="24:24" ht="23.1" customHeight="1" x14ac:dyDescent="0.2">
      <c r="X11786" s="65"/>
    </row>
    <row r="11787" spans="24:24" ht="23.1" customHeight="1" x14ac:dyDescent="0.2">
      <c r="X11787" s="65"/>
    </row>
    <row r="11788" spans="24:24" ht="23.1" customHeight="1" x14ac:dyDescent="0.2">
      <c r="X11788" s="65"/>
    </row>
    <row r="11789" spans="24:24" ht="23.1" customHeight="1" x14ac:dyDescent="0.2">
      <c r="X11789" s="65"/>
    </row>
    <row r="11790" spans="24:24" ht="23.1" customHeight="1" x14ac:dyDescent="0.2">
      <c r="X11790" s="65"/>
    </row>
    <row r="11791" spans="24:24" ht="23.1" customHeight="1" x14ac:dyDescent="0.2">
      <c r="X11791" s="65"/>
    </row>
    <row r="11792" spans="24:24" ht="23.1" customHeight="1" x14ac:dyDescent="0.2">
      <c r="X11792" s="65"/>
    </row>
    <row r="11793" spans="24:24" ht="23.1" customHeight="1" x14ac:dyDescent="0.2">
      <c r="X11793" s="65"/>
    </row>
    <row r="11794" spans="24:24" ht="23.1" customHeight="1" x14ac:dyDescent="0.2">
      <c r="X11794" s="65"/>
    </row>
    <row r="11795" spans="24:24" ht="23.1" customHeight="1" x14ac:dyDescent="0.2">
      <c r="X11795" s="65"/>
    </row>
    <row r="11796" spans="24:24" ht="23.1" customHeight="1" x14ac:dyDescent="0.2">
      <c r="X11796" s="65"/>
    </row>
    <row r="11797" spans="24:24" ht="23.1" customHeight="1" x14ac:dyDescent="0.2">
      <c r="X11797" s="65"/>
    </row>
    <row r="11798" spans="24:24" ht="23.1" customHeight="1" x14ac:dyDescent="0.2">
      <c r="X11798" s="65"/>
    </row>
    <row r="11799" spans="24:24" ht="23.1" customHeight="1" x14ac:dyDescent="0.2">
      <c r="X11799" s="65"/>
    </row>
    <row r="11800" spans="24:24" ht="23.1" customHeight="1" x14ac:dyDescent="0.2">
      <c r="X11800" s="65"/>
    </row>
    <row r="11801" spans="24:24" ht="23.1" customHeight="1" x14ac:dyDescent="0.2">
      <c r="X11801" s="65"/>
    </row>
    <row r="11802" spans="24:24" ht="23.1" customHeight="1" x14ac:dyDescent="0.2">
      <c r="X11802" s="65"/>
    </row>
    <row r="11803" spans="24:24" ht="23.1" customHeight="1" x14ac:dyDescent="0.2">
      <c r="X11803" s="65"/>
    </row>
    <row r="11804" spans="24:24" ht="23.1" customHeight="1" x14ac:dyDescent="0.2">
      <c r="X11804" s="65"/>
    </row>
    <row r="11805" spans="24:24" ht="23.1" customHeight="1" x14ac:dyDescent="0.2">
      <c r="X11805" s="65"/>
    </row>
    <row r="11806" spans="24:24" ht="23.1" customHeight="1" x14ac:dyDescent="0.2">
      <c r="X11806" s="65"/>
    </row>
    <row r="11807" spans="24:24" ht="23.1" customHeight="1" x14ac:dyDescent="0.2">
      <c r="X11807" s="65"/>
    </row>
    <row r="11808" spans="24:24" ht="23.1" customHeight="1" x14ac:dyDescent="0.2">
      <c r="X11808" s="65"/>
    </row>
    <row r="11809" spans="24:24" ht="23.1" customHeight="1" x14ac:dyDescent="0.2">
      <c r="X11809" s="65"/>
    </row>
    <row r="11810" spans="24:24" ht="23.1" customHeight="1" x14ac:dyDescent="0.2">
      <c r="X11810" s="65"/>
    </row>
    <row r="11811" spans="24:24" ht="23.1" customHeight="1" x14ac:dyDescent="0.2">
      <c r="X11811" s="65"/>
    </row>
    <row r="11812" spans="24:24" ht="23.1" customHeight="1" x14ac:dyDescent="0.2">
      <c r="X11812" s="65"/>
    </row>
    <row r="11813" spans="24:24" ht="23.1" customHeight="1" x14ac:dyDescent="0.2">
      <c r="X11813" s="65"/>
    </row>
    <row r="11814" spans="24:24" ht="23.1" customHeight="1" x14ac:dyDescent="0.2">
      <c r="X11814" s="65"/>
    </row>
    <row r="11815" spans="24:24" ht="23.1" customHeight="1" x14ac:dyDescent="0.2">
      <c r="X11815" s="65"/>
    </row>
    <row r="11816" spans="24:24" ht="23.1" customHeight="1" x14ac:dyDescent="0.2">
      <c r="X11816" s="65"/>
    </row>
    <row r="11817" spans="24:24" ht="23.1" customHeight="1" x14ac:dyDescent="0.2">
      <c r="X11817" s="65"/>
    </row>
    <row r="11818" spans="24:24" ht="23.1" customHeight="1" x14ac:dyDescent="0.2">
      <c r="X11818" s="65"/>
    </row>
    <row r="11819" spans="24:24" ht="23.1" customHeight="1" x14ac:dyDescent="0.2">
      <c r="X11819" s="65"/>
    </row>
    <row r="11820" spans="24:24" ht="23.1" customHeight="1" x14ac:dyDescent="0.2">
      <c r="X11820" s="65"/>
    </row>
    <row r="11821" spans="24:24" ht="23.1" customHeight="1" x14ac:dyDescent="0.2">
      <c r="X11821" s="65"/>
    </row>
    <row r="11822" spans="24:24" ht="23.1" customHeight="1" x14ac:dyDescent="0.2">
      <c r="X11822" s="65"/>
    </row>
    <row r="11823" spans="24:24" ht="23.1" customHeight="1" x14ac:dyDescent="0.2">
      <c r="X11823" s="65"/>
    </row>
    <row r="11824" spans="24:24" ht="23.1" customHeight="1" x14ac:dyDescent="0.2">
      <c r="X11824" s="65"/>
    </row>
    <row r="11825" spans="24:24" ht="23.1" customHeight="1" x14ac:dyDescent="0.2">
      <c r="X11825" s="65"/>
    </row>
    <row r="11826" spans="24:24" ht="23.1" customHeight="1" x14ac:dyDescent="0.2">
      <c r="X11826" s="65"/>
    </row>
    <row r="11827" spans="24:24" ht="23.1" customHeight="1" x14ac:dyDescent="0.2">
      <c r="X11827" s="65"/>
    </row>
    <row r="11828" spans="24:24" ht="23.1" customHeight="1" x14ac:dyDescent="0.2">
      <c r="X11828" s="65"/>
    </row>
    <row r="11829" spans="24:24" ht="23.1" customHeight="1" x14ac:dyDescent="0.2">
      <c r="X11829" s="65"/>
    </row>
    <row r="11830" spans="24:24" ht="23.1" customHeight="1" x14ac:dyDescent="0.2">
      <c r="X11830" s="65"/>
    </row>
    <row r="11831" spans="24:24" ht="23.1" customHeight="1" x14ac:dyDescent="0.2">
      <c r="X11831" s="65"/>
    </row>
    <row r="11832" spans="24:24" ht="23.1" customHeight="1" x14ac:dyDescent="0.2">
      <c r="X11832" s="65"/>
    </row>
    <row r="11833" spans="24:24" ht="23.1" customHeight="1" x14ac:dyDescent="0.2">
      <c r="X11833" s="65"/>
    </row>
    <row r="11834" spans="24:24" ht="23.1" customHeight="1" x14ac:dyDescent="0.2">
      <c r="X11834" s="65"/>
    </row>
    <row r="11835" spans="24:24" ht="23.1" customHeight="1" x14ac:dyDescent="0.2">
      <c r="X11835" s="65"/>
    </row>
    <row r="11836" spans="24:24" ht="23.1" customHeight="1" x14ac:dyDescent="0.2">
      <c r="X11836" s="65"/>
    </row>
    <row r="11837" spans="24:24" ht="23.1" customHeight="1" x14ac:dyDescent="0.2">
      <c r="X11837" s="65"/>
    </row>
    <row r="11838" spans="24:24" ht="23.1" customHeight="1" x14ac:dyDescent="0.2">
      <c r="X11838" s="65"/>
    </row>
    <row r="11839" spans="24:24" ht="23.1" customHeight="1" x14ac:dyDescent="0.2">
      <c r="X11839" s="65"/>
    </row>
    <row r="11840" spans="24:24" ht="23.1" customHeight="1" x14ac:dyDescent="0.2">
      <c r="X11840" s="65"/>
    </row>
    <row r="11841" spans="24:24" ht="23.1" customHeight="1" x14ac:dyDescent="0.2">
      <c r="X11841" s="65"/>
    </row>
    <row r="11842" spans="24:24" ht="23.1" customHeight="1" x14ac:dyDescent="0.2">
      <c r="X11842" s="65"/>
    </row>
    <row r="11843" spans="24:24" ht="23.1" customHeight="1" x14ac:dyDescent="0.2">
      <c r="X11843" s="65"/>
    </row>
    <row r="11844" spans="24:24" ht="23.1" customHeight="1" x14ac:dyDescent="0.2">
      <c r="X11844" s="65"/>
    </row>
    <row r="11845" spans="24:24" ht="23.1" customHeight="1" x14ac:dyDescent="0.2">
      <c r="X11845" s="65"/>
    </row>
    <row r="11846" spans="24:24" ht="23.1" customHeight="1" x14ac:dyDescent="0.2">
      <c r="X11846" s="65"/>
    </row>
    <row r="11847" spans="24:24" ht="23.1" customHeight="1" x14ac:dyDescent="0.2">
      <c r="X11847" s="65"/>
    </row>
    <row r="11848" spans="24:24" ht="23.1" customHeight="1" x14ac:dyDescent="0.2">
      <c r="X11848" s="65"/>
    </row>
    <row r="11849" spans="24:24" ht="23.1" customHeight="1" x14ac:dyDescent="0.2">
      <c r="X11849" s="65"/>
    </row>
    <row r="11850" spans="24:24" ht="23.1" customHeight="1" x14ac:dyDescent="0.2">
      <c r="X11850" s="65"/>
    </row>
    <row r="11851" spans="24:24" ht="23.1" customHeight="1" x14ac:dyDescent="0.2">
      <c r="X11851" s="65"/>
    </row>
    <row r="11852" spans="24:24" ht="23.1" customHeight="1" x14ac:dyDescent="0.2">
      <c r="X11852" s="65"/>
    </row>
    <row r="11853" spans="24:24" ht="23.1" customHeight="1" x14ac:dyDescent="0.2">
      <c r="X11853" s="65"/>
    </row>
    <row r="11854" spans="24:24" ht="23.1" customHeight="1" x14ac:dyDescent="0.2">
      <c r="X11854" s="65"/>
    </row>
    <row r="11855" spans="24:24" ht="23.1" customHeight="1" x14ac:dyDescent="0.2">
      <c r="X11855" s="65"/>
    </row>
    <row r="11856" spans="24:24" ht="23.1" customHeight="1" x14ac:dyDescent="0.2">
      <c r="X11856" s="65"/>
    </row>
    <row r="11857" spans="24:24" ht="23.1" customHeight="1" x14ac:dyDescent="0.2">
      <c r="X11857" s="65"/>
    </row>
    <row r="11858" spans="24:24" ht="23.1" customHeight="1" x14ac:dyDescent="0.2">
      <c r="X11858" s="65"/>
    </row>
    <row r="11859" spans="24:24" ht="23.1" customHeight="1" x14ac:dyDescent="0.2">
      <c r="X11859" s="65"/>
    </row>
    <row r="11860" spans="24:24" ht="23.1" customHeight="1" x14ac:dyDescent="0.2">
      <c r="X11860" s="65"/>
    </row>
    <row r="11861" spans="24:24" ht="23.1" customHeight="1" x14ac:dyDescent="0.2">
      <c r="X11861" s="65"/>
    </row>
    <row r="11862" spans="24:24" ht="23.1" customHeight="1" x14ac:dyDescent="0.2">
      <c r="X11862" s="65"/>
    </row>
    <row r="11863" spans="24:24" ht="23.1" customHeight="1" x14ac:dyDescent="0.2">
      <c r="X11863" s="65"/>
    </row>
    <row r="11864" spans="24:24" ht="23.1" customHeight="1" x14ac:dyDescent="0.2">
      <c r="X11864" s="65"/>
    </row>
    <row r="11865" spans="24:24" ht="23.1" customHeight="1" x14ac:dyDescent="0.2">
      <c r="X11865" s="65"/>
    </row>
    <row r="11866" spans="24:24" ht="23.1" customHeight="1" x14ac:dyDescent="0.2">
      <c r="X11866" s="65"/>
    </row>
    <row r="11867" spans="24:24" ht="23.1" customHeight="1" x14ac:dyDescent="0.2">
      <c r="X11867" s="65"/>
    </row>
    <row r="11868" spans="24:24" ht="23.1" customHeight="1" x14ac:dyDescent="0.2">
      <c r="X11868" s="65"/>
    </row>
    <row r="11869" spans="24:24" ht="23.1" customHeight="1" x14ac:dyDescent="0.2">
      <c r="X11869" s="65"/>
    </row>
    <row r="11870" spans="24:24" ht="23.1" customHeight="1" x14ac:dyDescent="0.2">
      <c r="X11870" s="65"/>
    </row>
    <row r="11871" spans="24:24" ht="23.1" customHeight="1" x14ac:dyDescent="0.2">
      <c r="X11871" s="65"/>
    </row>
    <row r="11872" spans="24:24" ht="23.1" customHeight="1" x14ac:dyDescent="0.2">
      <c r="X11872" s="65"/>
    </row>
    <row r="11873" spans="24:24" ht="23.1" customHeight="1" x14ac:dyDescent="0.2">
      <c r="X11873" s="65"/>
    </row>
    <row r="11874" spans="24:24" ht="23.1" customHeight="1" x14ac:dyDescent="0.2">
      <c r="X11874" s="65"/>
    </row>
    <row r="11875" spans="24:24" ht="23.1" customHeight="1" x14ac:dyDescent="0.2">
      <c r="X11875" s="65"/>
    </row>
    <row r="11876" spans="24:24" ht="23.1" customHeight="1" x14ac:dyDescent="0.2">
      <c r="X11876" s="65"/>
    </row>
    <row r="11877" spans="24:24" ht="23.1" customHeight="1" x14ac:dyDescent="0.2">
      <c r="X11877" s="65"/>
    </row>
    <row r="11878" spans="24:24" ht="23.1" customHeight="1" x14ac:dyDescent="0.2">
      <c r="X11878" s="65"/>
    </row>
    <row r="11879" spans="24:24" ht="23.1" customHeight="1" x14ac:dyDescent="0.2">
      <c r="X11879" s="65"/>
    </row>
    <row r="11880" spans="24:24" ht="23.1" customHeight="1" x14ac:dyDescent="0.2">
      <c r="X11880" s="65"/>
    </row>
    <row r="11881" spans="24:24" ht="23.1" customHeight="1" x14ac:dyDescent="0.2">
      <c r="X11881" s="65"/>
    </row>
    <row r="11882" spans="24:24" ht="23.1" customHeight="1" x14ac:dyDescent="0.2">
      <c r="X11882" s="65"/>
    </row>
    <row r="11883" spans="24:24" ht="23.1" customHeight="1" x14ac:dyDescent="0.2">
      <c r="X11883" s="65"/>
    </row>
    <row r="11884" spans="24:24" ht="23.1" customHeight="1" x14ac:dyDescent="0.2">
      <c r="X11884" s="65"/>
    </row>
    <row r="11885" spans="24:24" ht="23.1" customHeight="1" x14ac:dyDescent="0.2">
      <c r="X11885" s="65"/>
    </row>
    <row r="11886" spans="24:24" ht="23.1" customHeight="1" x14ac:dyDescent="0.2">
      <c r="X11886" s="65"/>
    </row>
    <row r="11887" spans="24:24" ht="23.1" customHeight="1" x14ac:dyDescent="0.2">
      <c r="X11887" s="65"/>
    </row>
    <row r="11888" spans="24:24" ht="23.1" customHeight="1" x14ac:dyDescent="0.2">
      <c r="X11888" s="65"/>
    </row>
    <row r="11889" spans="24:24" ht="23.1" customHeight="1" x14ac:dyDescent="0.2">
      <c r="X11889" s="65"/>
    </row>
    <row r="11890" spans="24:24" ht="23.1" customHeight="1" x14ac:dyDescent="0.2">
      <c r="X11890" s="65"/>
    </row>
    <row r="11891" spans="24:24" ht="23.1" customHeight="1" x14ac:dyDescent="0.2">
      <c r="X11891" s="65"/>
    </row>
    <row r="11892" spans="24:24" ht="23.1" customHeight="1" x14ac:dyDescent="0.2">
      <c r="X11892" s="65"/>
    </row>
    <row r="11893" spans="24:24" ht="23.1" customHeight="1" x14ac:dyDescent="0.2">
      <c r="X11893" s="65"/>
    </row>
    <row r="11894" spans="24:24" ht="23.1" customHeight="1" x14ac:dyDescent="0.2">
      <c r="X11894" s="65"/>
    </row>
    <row r="11895" spans="24:24" ht="23.1" customHeight="1" x14ac:dyDescent="0.2">
      <c r="X11895" s="65"/>
    </row>
    <row r="11896" spans="24:24" ht="23.1" customHeight="1" x14ac:dyDescent="0.2">
      <c r="X11896" s="65"/>
    </row>
    <row r="11897" spans="24:24" ht="23.1" customHeight="1" x14ac:dyDescent="0.2">
      <c r="X11897" s="65"/>
    </row>
    <row r="11898" spans="24:24" ht="23.1" customHeight="1" x14ac:dyDescent="0.2">
      <c r="X11898" s="65"/>
    </row>
    <row r="11899" spans="24:24" ht="23.1" customHeight="1" x14ac:dyDescent="0.2">
      <c r="X11899" s="65"/>
    </row>
    <row r="11900" spans="24:24" ht="23.1" customHeight="1" x14ac:dyDescent="0.2">
      <c r="X11900" s="65"/>
    </row>
    <row r="11901" spans="24:24" ht="23.1" customHeight="1" x14ac:dyDescent="0.2">
      <c r="X11901" s="65"/>
    </row>
    <row r="11902" spans="24:24" ht="23.1" customHeight="1" x14ac:dyDescent="0.2">
      <c r="X11902" s="65"/>
    </row>
    <row r="11903" spans="24:24" ht="23.1" customHeight="1" x14ac:dyDescent="0.2">
      <c r="X11903" s="65"/>
    </row>
    <row r="11904" spans="24:24" ht="23.1" customHeight="1" x14ac:dyDescent="0.2">
      <c r="X11904" s="65"/>
    </row>
    <row r="11905" spans="24:24" ht="23.1" customHeight="1" x14ac:dyDescent="0.2">
      <c r="X11905" s="65"/>
    </row>
    <row r="11906" spans="24:24" ht="23.1" customHeight="1" x14ac:dyDescent="0.2">
      <c r="X11906" s="65"/>
    </row>
    <row r="11907" spans="24:24" ht="23.1" customHeight="1" x14ac:dyDescent="0.2">
      <c r="X11907" s="65"/>
    </row>
    <row r="11908" spans="24:24" ht="23.1" customHeight="1" x14ac:dyDescent="0.2">
      <c r="X11908" s="65"/>
    </row>
    <row r="11909" spans="24:24" ht="23.1" customHeight="1" x14ac:dyDescent="0.2">
      <c r="X11909" s="65"/>
    </row>
    <row r="11910" spans="24:24" ht="23.1" customHeight="1" x14ac:dyDescent="0.2">
      <c r="X11910" s="65"/>
    </row>
    <row r="11911" spans="24:24" ht="23.1" customHeight="1" x14ac:dyDescent="0.2">
      <c r="X11911" s="65"/>
    </row>
    <row r="11912" spans="24:24" ht="23.1" customHeight="1" x14ac:dyDescent="0.2">
      <c r="X11912" s="65"/>
    </row>
    <row r="11913" spans="24:24" ht="23.1" customHeight="1" x14ac:dyDescent="0.2">
      <c r="X11913" s="65"/>
    </row>
    <row r="11914" spans="24:24" ht="23.1" customHeight="1" x14ac:dyDescent="0.2">
      <c r="X11914" s="65"/>
    </row>
    <row r="11915" spans="24:24" ht="23.1" customHeight="1" x14ac:dyDescent="0.2">
      <c r="X11915" s="65"/>
    </row>
    <row r="11916" spans="24:24" ht="23.1" customHeight="1" x14ac:dyDescent="0.2">
      <c r="X11916" s="65"/>
    </row>
    <row r="11917" spans="24:24" ht="23.1" customHeight="1" x14ac:dyDescent="0.2">
      <c r="X11917" s="65"/>
    </row>
    <row r="11918" spans="24:24" ht="23.1" customHeight="1" x14ac:dyDescent="0.2">
      <c r="X11918" s="65"/>
    </row>
    <row r="11919" spans="24:24" ht="23.1" customHeight="1" x14ac:dyDescent="0.2">
      <c r="X11919" s="65"/>
    </row>
    <row r="11920" spans="24:24" ht="23.1" customHeight="1" x14ac:dyDescent="0.2">
      <c r="X11920" s="65"/>
    </row>
    <row r="11921" spans="24:24" ht="23.1" customHeight="1" x14ac:dyDescent="0.2">
      <c r="X11921" s="65"/>
    </row>
    <row r="11922" spans="24:24" ht="23.1" customHeight="1" x14ac:dyDescent="0.2">
      <c r="X11922" s="65"/>
    </row>
    <row r="11923" spans="24:24" ht="23.1" customHeight="1" x14ac:dyDescent="0.2">
      <c r="X11923" s="65"/>
    </row>
    <row r="11924" spans="24:24" ht="23.1" customHeight="1" x14ac:dyDescent="0.2">
      <c r="X11924" s="65"/>
    </row>
    <row r="11925" spans="24:24" ht="23.1" customHeight="1" x14ac:dyDescent="0.2">
      <c r="X11925" s="65"/>
    </row>
    <row r="11926" spans="24:24" ht="23.1" customHeight="1" x14ac:dyDescent="0.2">
      <c r="X11926" s="65"/>
    </row>
    <row r="11927" spans="24:24" ht="23.1" customHeight="1" x14ac:dyDescent="0.2">
      <c r="X11927" s="65"/>
    </row>
    <row r="11928" spans="24:24" ht="23.1" customHeight="1" x14ac:dyDescent="0.2">
      <c r="X11928" s="65"/>
    </row>
    <row r="11929" spans="24:24" ht="23.1" customHeight="1" x14ac:dyDescent="0.2">
      <c r="X11929" s="65"/>
    </row>
    <row r="11930" spans="24:24" ht="23.1" customHeight="1" x14ac:dyDescent="0.2">
      <c r="X11930" s="65"/>
    </row>
    <row r="11931" spans="24:24" ht="23.1" customHeight="1" x14ac:dyDescent="0.2">
      <c r="X11931" s="65"/>
    </row>
    <row r="11932" spans="24:24" ht="23.1" customHeight="1" x14ac:dyDescent="0.2">
      <c r="X11932" s="65"/>
    </row>
    <row r="11933" spans="24:24" ht="23.1" customHeight="1" x14ac:dyDescent="0.2">
      <c r="X11933" s="65"/>
    </row>
    <row r="11934" spans="24:24" ht="23.1" customHeight="1" x14ac:dyDescent="0.2">
      <c r="X11934" s="65"/>
    </row>
    <row r="11935" spans="24:24" ht="23.1" customHeight="1" x14ac:dyDescent="0.2">
      <c r="X11935" s="65"/>
    </row>
    <row r="11936" spans="24:24" ht="23.1" customHeight="1" x14ac:dyDescent="0.2">
      <c r="X11936" s="65"/>
    </row>
    <row r="11937" spans="24:24" ht="23.1" customHeight="1" x14ac:dyDescent="0.2">
      <c r="X11937" s="65"/>
    </row>
    <row r="11938" spans="24:24" ht="23.1" customHeight="1" x14ac:dyDescent="0.2">
      <c r="X11938" s="65"/>
    </row>
    <row r="11939" spans="24:24" ht="23.1" customHeight="1" x14ac:dyDescent="0.2">
      <c r="X11939" s="65"/>
    </row>
    <row r="11940" spans="24:24" ht="23.1" customHeight="1" x14ac:dyDescent="0.2">
      <c r="X11940" s="65"/>
    </row>
    <row r="11941" spans="24:24" ht="23.1" customHeight="1" x14ac:dyDescent="0.2">
      <c r="X11941" s="65"/>
    </row>
    <row r="11942" spans="24:24" ht="23.1" customHeight="1" x14ac:dyDescent="0.2">
      <c r="X11942" s="65"/>
    </row>
    <row r="11943" spans="24:24" ht="23.1" customHeight="1" x14ac:dyDescent="0.2">
      <c r="X11943" s="65"/>
    </row>
    <row r="11944" spans="24:24" ht="23.1" customHeight="1" x14ac:dyDescent="0.2">
      <c r="X11944" s="65"/>
    </row>
    <row r="11945" spans="24:24" ht="23.1" customHeight="1" x14ac:dyDescent="0.2">
      <c r="X11945" s="65"/>
    </row>
    <row r="11946" spans="24:24" ht="23.1" customHeight="1" x14ac:dyDescent="0.2">
      <c r="X11946" s="65"/>
    </row>
    <row r="11947" spans="24:24" ht="23.1" customHeight="1" x14ac:dyDescent="0.2">
      <c r="X11947" s="65"/>
    </row>
    <row r="11948" spans="24:24" ht="23.1" customHeight="1" x14ac:dyDescent="0.2">
      <c r="X11948" s="65"/>
    </row>
    <row r="11949" spans="24:24" ht="23.1" customHeight="1" x14ac:dyDescent="0.2">
      <c r="X11949" s="65"/>
    </row>
    <row r="11950" spans="24:24" ht="23.1" customHeight="1" x14ac:dyDescent="0.2">
      <c r="X11950" s="65"/>
    </row>
    <row r="11951" spans="24:24" ht="23.1" customHeight="1" x14ac:dyDescent="0.2">
      <c r="X11951" s="65"/>
    </row>
    <row r="11952" spans="24:24" ht="23.1" customHeight="1" x14ac:dyDescent="0.2">
      <c r="X11952" s="65"/>
    </row>
    <row r="11953" spans="24:24" ht="23.1" customHeight="1" x14ac:dyDescent="0.2">
      <c r="X11953" s="65"/>
    </row>
    <row r="11954" spans="24:24" ht="23.1" customHeight="1" x14ac:dyDescent="0.2">
      <c r="X11954" s="65"/>
    </row>
    <row r="11955" spans="24:24" ht="23.1" customHeight="1" x14ac:dyDescent="0.2">
      <c r="X11955" s="65"/>
    </row>
    <row r="11956" spans="24:24" ht="23.1" customHeight="1" x14ac:dyDescent="0.2">
      <c r="X11956" s="65"/>
    </row>
    <row r="11957" spans="24:24" ht="23.1" customHeight="1" x14ac:dyDescent="0.2">
      <c r="X11957" s="65"/>
    </row>
    <row r="11958" spans="24:24" ht="23.1" customHeight="1" x14ac:dyDescent="0.2">
      <c r="X11958" s="65"/>
    </row>
    <row r="11959" spans="24:24" ht="23.1" customHeight="1" x14ac:dyDescent="0.2">
      <c r="X11959" s="65"/>
    </row>
    <row r="11960" spans="24:24" ht="23.1" customHeight="1" x14ac:dyDescent="0.2">
      <c r="X11960" s="65"/>
    </row>
    <row r="11961" spans="24:24" ht="23.1" customHeight="1" x14ac:dyDescent="0.2">
      <c r="X11961" s="65"/>
    </row>
    <row r="11962" spans="24:24" ht="23.1" customHeight="1" x14ac:dyDescent="0.2">
      <c r="X11962" s="65"/>
    </row>
    <row r="11963" spans="24:24" ht="23.1" customHeight="1" x14ac:dyDescent="0.2">
      <c r="X11963" s="65"/>
    </row>
    <row r="11964" spans="24:24" ht="23.1" customHeight="1" x14ac:dyDescent="0.2">
      <c r="X11964" s="65"/>
    </row>
    <row r="11965" spans="24:24" ht="23.1" customHeight="1" x14ac:dyDescent="0.2">
      <c r="X11965" s="65"/>
    </row>
    <row r="11966" spans="24:24" ht="23.1" customHeight="1" x14ac:dyDescent="0.2">
      <c r="X11966" s="65"/>
    </row>
    <row r="11967" spans="24:24" ht="23.1" customHeight="1" x14ac:dyDescent="0.2">
      <c r="X11967" s="65"/>
    </row>
    <row r="11968" spans="24:24" ht="23.1" customHeight="1" x14ac:dyDescent="0.2">
      <c r="X11968" s="65"/>
    </row>
    <row r="11969" spans="24:24" ht="23.1" customHeight="1" x14ac:dyDescent="0.2">
      <c r="X11969" s="65"/>
    </row>
    <row r="11970" spans="24:24" ht="23.1" customHeight="1" x14ac:dyDescent="0.2">
      <c r="X11970" s="65"/>
    </row>
    <row r="11971" spans="24:24" ht="23.1" customHeight="1" x14ac:dyDescent="0.2">
      <c r="X11971" s="65"/>
    </row>
    <row r="11972" spans="24:24" ht="23.1" customHeight="1" x14ac:dyDescent="0.2">
      <c r="X11972" s="65"/>
    </row>
    <row r="11973" spans="24:24" ht="23.1" customHeight="1" x14ac:dyDescent="0.2">
      <c r="X11973" s="65"/>
    </row>
    <row r="11974" spans="24:24" ht="23.1" customHeight="1" x14ac:dyDescent="0.2">
      <c r="X11974" s="65"/>
    </row>
    <row r="11975" spans="24:24" ht="23.1" customHeight="1" x14ac:dyDescent="0.2">
      <c r="X11975" s="65"/>
    </row>
    <row r="11976" spans="24:24" ht="23.1" customHeight="1" x14ac:dyDescent="0.2">
      <c r="X11976" s="65"/>
    </row>
    <row r="11977" spans="24:24" ht="23.1" customHeight="1" x14ac:dyDescent="0.2">
      <c r="X11977" s="65"/>
    </row>
    <row r="11978" spans="24:24" ht="23.1" customHeight="1" x14ac:dyDescent="0.2">
      <c r="X11978" s="65"/>
    </row>
    <row r="11979" spans="24:24" ht="23.1" customHeight="1" x14ac:dyDescent="0.2">
      <c r="X11979" s="65"/>
    </row>
    <row r="11980" spans="24:24" ht="23.1" customHeight="1" x14ac:dyDescent="0.2">
      <c r="X11980" s="65"/>
    </row>
    <row r="11981" spans="24:24" ht="23.1" customHeight="1" x14ac:dyDescent="0.2">
      <c r="X11981" s="65"/>
    </row>
    <row r="11982" spans="24:24" ht="23.1" customHeight="1" x14ac:dyDescent="0.2">
      <c r="X11982" s="65"/>
    </row>
    <row r="11983" spans="24:24" ht="23.1" customHeight="1" x14ac:dyDescent="0.2">
      <c r="X11983" s="65"/>
    </row>
    <row r="11984" spans="24:24" ht="23.1" customHeight="1" x14ac:dyDescent="0.2">
      <c r="X11984" s="65"/>
    </row>
    <row r="11985" spans="24:24" ht="23.1" customHeight="1" x14ac:dyDescent="0.2">
      <c r="X11985" s="65"/>
    </row>
    <row r="11986" spans="24:24" ht="23.1" customHeight="1" x14ac:dyDescent="0.2">
      <c r="X11986" s="65"/>
    </row>
    <row r="11987" spans="24:24" ht="23.1" customHeight="1" x14ac:dyDescent="0.2">
      <c r="X11987" s="65"/>
    </row>
    <row r="11988" spans="24:24" ht="23.1" customHeight="1" x14ac:dyDescent="0.2">
      <c r="X11988" s="65"/>
    </row>
    <row r="11989" spans="24:24" ht="23.1" customHeight="1" x14ac:dyDescent="0.2">
      <c r="X11989" s="65"/>
    </row>
    <row r="11990" spans="24:24" ht="23.1" customHeight="1" x14ac:dyDescent="0.2">
      <c r="X11990" s="65"/>
    </row>
    <row r="11991" spans="24:24" ht="23.1" customHeight="1" x14ac:dyDescent="0.2">
      <c r="X11991" s="65"/>
    </row>
    <row r="11992" spans="24:24" ht="23.1" customHeight="1" x14ac:dyDescent="0.2">
      <c r="X11992" s="65"/>
    </row>
    <row r="11993" spans="24:24" ht="23.1" customHeight="1" x14ac:dyDescent="0.2">
      <c r="X11993" s="65"/>
    </row>
    <row r="11994" spans="24:24" ht="23.1" customHeight="1" x14ac:dyDescent="0.2">
      <c r="X11994" s="65"/>
    </row>
    <row r="11995" spans="24:24" ht="23.1" customHeight="1" x14ac:dyDescent="0.2">
      <c r="X11995" s="65"/>
    </row>
    <row r="11996" spans="24:24" ht="23.1" customHeight="1" x14ac:dyDescent="0.2">
      <c r="X11996" s="65"/>
    </row>
    <row r="11997" spans="24:24" ht="23.1" customHeight="1" x14ac:dyDescent="0.2">
      <c r="X11997" s="65"/>
    </row>
    <row r="11998" spans="24:24" ht="23.1" customHeight="1" x14ac:dyDescent="0.2">
      <c r="X11998" s="65"/>
    </row>
    <row r="11999" spans="24:24" ht="23.1" customHeight="1" x14ac:dyDescent="0.2">
      <c r="X11999" s="65"/>
    </row>
    <row r="12000" spans="24:24" ht="23.1" customHeight="1" x14ac:dyDescent="0.2">
      <c r="X12000" s="65"/>
    </row>
    <row r="12001" spans="24:24" ht="23.1" customHeight="1" x14ac:dyDescent="0.2">
      <c r="X12001" s="65"/>
    </row>
    <row r="12002" spans="24:24" ht="23.1" customHeight="1" x14ac:dyDescent="0.2">
      <c r="X12002" s="65"/>
    </row>
    <row r="12003" spans="24:24" ht="23.1" customHeight="1" x14ac:dyDescent="0.2">
      <c r="X12003" s="65"/>
    </row>
    <row r="12004" spans="24:24" ht="23.1" customHeight="1" x14ac:dyDescent="0.2">
      <c r="X12004" s="65"/>
    </row>
    <row r="12005" spans="24:24" ht="23.1" customHeight="1" x14ac:dyDescent="0.2">
      <c r="X12005" s="65"/>
    </row>
    <row r="12006" spans="24:24" ht="23.1" customHeight="1" x14ac:dyDescent="0.2">
      <c r="X12006" s="65"/>
    </row>
    <row r="12007" spans="24:24" ht="23.1" customHeight="1" x14ac:dyDescent="0.2">
      <c r="X12007" s="65"/>
    </row>
    <row r="12008" spans="24:24" ht="23.1" customHeight="1" x14ac:dyDescent="0.2">
      <c r="X12008" s="65"/>
    </row>
    <row r="12009" spans="24:24" ht="23.1" customHeight="1" x14ac:dyDescent="0.2">
      <c r="X12009" s="65"/>
    </row>
    <row r="12010" spans="24:24" ht="23.1" customHeight="1" x14ac:dyDescent="0.2">
      <c r="X12010" s="65"/>
    </row>
    <row r="12011" spans="24:24" ht="23.1" customHeight="1" x14ac:dyDescent="0.2">
      <c r="X12011" s="65"/>
    </row>
    <row r="12012" spans="24:24" ht="23.1" customHeight="1" x14ac:dyDescent="0.2">
      <c r="X12012" s="65"/>
    </row>
    <row r="12013" spans="24:24" ht="23.1" customHeight="1" x14ac:dyDescent="0.2">
      <c r="X12013" s="65"/>
    </row>
    <row r="12014" spans="24:24" ht="23.1" customHeight="1" x14ac:dyDescent="0.2">
      <c r="X12014" s="65"/>
    </row>
    <row r="12015" spans="24:24" ht="23.1" customHeight="1" x14ac:dyDescent="0.2">
      <c r="X12015" s="65"/>
    </row>
    <row r="12016" spans="24:24" ht="23.1" customHeight="1" x14ac:dyDescent="0.2">
      <c r="X12016" s="65"/>
    </row>
    <row r="12017" spans="24:24" ht="23.1" customHeight="1" x14ac:dyDescent="0.2">
      <c r="X12017" s="65"/>
    </row>
    <row r="12018" spans="24:24" ht="23.1" customHeight="1" x14ac:dyDescent="0.2">
      <c r="X12018" s="65"/>
    </row>
    <row r="12019" spans="24:24" ht="23.1" customHeight="1" x14ac:dyDescent="0.2">
      <c r="X12019" s="65"/>
    </row>
    <row r="12020" spans="24:24" ht="23.1" customHeight="1" x14ac:dyDescent="0.2">
      <c r="X12020" s="65"/>
    </row>
    <row r="12021" spans="24:24" ht="23.1" customHeight="1" x14ac:dyDescent="0.2">
      <c r="X12021" s="65"/>
    </row>
    <row r="12022" spans="24:24" ht="23.1" customHeight="1" x14ac:dyDescent="0.2">
      <c r="X12022" s="65"/>
    </row>
    <row r="12023" spans="24:24" ht="23.1" customHeight="1" x14ac:dyDescent="0.2">
      <c r="X12023" s="65"/>
    </row>
    <row r="12024" spans="24:24" ht="23.1" customHeight="1" x14ac:dyDescent="0.2">
      <c r="X12024" s="65"/>
    </row>
    <row r="12025" spans="24:24" ht="23.1" customHeight="1" x14ac:dyDescent="0.2">
      <c r="X12025" s="65"/>
    </row>
    <row r="12026" spans="24:24" ht="23.1" customHeight="1" x14ac:dyDescent="0.2">
      <c r="X12026" s="65"/>
    </row>
    <row r="12027" spans="24:24" ht="23.1" customHeight="1" x14ac:dyDescent="0.2">
      <c r="X12027" s="65"/>
    </row>
    <row r="12028" spans="24:24" ht="23.1" customHeight="1" x14ac:dyDescent="0.2">
      <c r="X12028" s="65"/>
    </row>
    <row r="12029" spans="24:24" ht="23.1" customHeight="1" x14ac:dyDescent="0.2">
      <c r="X12029" s="65"/>
    </row>
    <row r="12030" spans="24:24" ht="23.1" customHeight="1" x14ac:dyDescent="0.2">
      <c r="X12030" s="65"/>
    </row>
    <row r="12031" spans="24:24" ht="23.1" customHeight="1" x14ac:dyDescent="0.2">
      <c r="X12031" s="65"/>
    </row>
    <row r="12032" spans="24:24" ht="23.1" customHeight="1" x14ac:dyDescent="0.2">
      <c r="X12032" s="65"/>
    </row>
    <row r="12033" spans="24:24" ht="23.1" customHeight="1" x14ac:dyDescent="0.2">
      <c r="X12033" s="65"/>
    </row>
    <row r="12034" spans="24:24" ht="23.1" customHeight="1" x14ac:dyDescent="0.2">
      <c r="X12034" s="65"/>
    </row>
    <row r="12035" spans="24:24" ht="23.1" customHeight="1" x14ac:dyDescent="0.2">
      <c r="X12035" s="65"/>
    </row>
    <row r="12036" spans="24:24" ht="23.1" customHeight="1" x14ac:dyDescent="0.2">
      <c r="X12036" s="65"/>
    </row>
    <row r="12037" spans="24:24" ht="23.1" customHeight="1" x14ac:dyDescent="0.2">
      <c r="X12037" s="65"/>
    </row>
    <row r="12038" spans="24:24" ht="23.1" customHeight="1" x14ac:dyDescent="0.2">
      <c r="X12038" s="65"/>
    </row>
    <row r="12039" spans="24:24" ht="23.1" customHeight="1" x14ac:dyDescent="0.2">
      <c r="X12039" s="65"/>
    </row>
    <row r="12040" spans="24:24" ht="23.1" customHeight="1" x14ac:dyDescent="0.2">
      <c r="X12040" s="65"/>
    </row>
    <row r="12041" spans="24:24" ht="23.1" customHeight="1" x14ac:dyDescent="0.2">
      <c r="X12041" s="65"/>
    </row>
    <row r="12042" spans="24:24" ht="23.1" customHeight="1" x14ac:dyDescent="0.2">
      <c r="X12042" s="65"/>
    </row>
    <row r="12043" spans="24:24" ht="23.1" customHeight="1" x14ac:dyDescent="0.2">
      <c r="X12043" s="65"/>
    </row>
    <row r="12044" spans="24:24" ht="23.1" customHeight="1" x14ac:dyDescent="0.2">
      <c r="X12044" s="65"/>
    </row>
    <row r="12045" spans="24:24" ht="23.1" customHeight="1" x14ac:dyDescent="0.2">
      <c r="X12045" s="65"/>
    </row>
    <row r="12046" spans="24:24" ht="23.1" customHeight="1" x14ac:dyDescent="0.2">
      <c r="X12046" s="65"/>
    </row>
    <row r="12047" spans="24:24" ht="23.1" customHeight="1" x14ac:dyDescent="0.2">
      <c r="X12047" s="65"/>
    </row>
    <row r="12048" spans="24:24" ht="23.1" customHeight="1" x14ac:dyDescent="0.2">
      <c r="X12048" s="65"/>
    </row>
    <row r="12049" spans="24:24" ht="23.1" customHeight="1" x14ac:dyDescent="0.2">
      <c r="X12049" s="65"/>
    </row>
    <row r="12050" spans="24:24" ht="23.1" customHeight="1" x14ac:dyDescent="0.2">
      <c r="X12050" s="65"/>
    </row>
    <row r="12051" spans="24:24" ht="23.1" customHeight="1" x14ac:dyDescent="0.2">
      <c r="X12051" s="65"/>
    </row>
    <row r="12052" spans="24:24" ht="23.1" customHeight="1" x14ac:dyDescent="0.2">
      <c r="X12052" s="65"/>
    </row>
    <row r="12053" spans="24:24" ht="23.1" customHeight="1" x14ac:dyDescent="0.2">
      <c r="X12053" s="65"/>
    </row>
    <row r="12054" spans="24:24" ht="23.1" customHeight="1" x14ac:dyDescent="0.2">
      <c r="X12054" s="65"/>
    </row>
    <row r="12055" spans="24:24" ht="23.1" customHeight="1" x14ac:dyDescent="0.2">
      <c r="X12055" s="65"/>
    </row>
    <row r="12056" spans="24:24" ht="23.1" customHeight="1" x14ac:dyDescent="0.2">
      <c r="X12056" s="65"/>
    </row>
    <row r="12057" spans="24:24" ht="23.1" customHeight="1" x14ac:dyDescent="0.2">
      <c r="X12057" s="65"/>
    </row>
    <row r="12058" spans="24:24" ht="23.1" customHeight="1" x14ac:dyDescent="0.2">
      <c r="X12058" s="65"/>
    </row>
    <row r="12059" spans="24:24" ht="23.1" customHeight="1" x14ac:dyDescent="0.2">
      <c r="X12059" s="65"/>
    </row>
    <row r="12060" spans="24:24" ht="23.1" customHeight="1" x14ac:dyDescent="0.2">
      <c r="X12060" s="65"/>
    </row>
    <row r="12061" spans="24:24" ht="23.1" customHeight="1" x14ac:dyDescent="0.2">
      <c r="X12061" s="65"/>
    </row>
    <row r="12062" spans="24:24" ht="23.1" customHeight="1" x14ac:dyDescent="0.2">
      <c r="X12062" s="65"/>
    </row>
    <row r="12063" spans="24:24" ht="23.1" customHeight="1" x14ac:dyDescent="0.2">
      <c r="X12063" s="65"/>
    </row>
    <row r="12064" spans="24:24" ht="23.1" customHeight="1" x14ac:dyDescent="0.2">
      <c r="X12064" s="65"/>
    </row>
    <row r="12065" spans="24:24" ht="23.1" customHeight="1" x14ac:dyDescent="0.2">
      <c r="X12065" s="65"/>
    </row>
    <row r="12066" spans="24:24" ht="23.1" customHeight="1" x14ac:dyDescent="0.2">
      <c r="X12066" s="65"/>
    </row>
    <row r="12067" spans="24:24" ht="23.1" customHeight="1" x14ac:dyDescent="0.2">
      <c r="X12067" s="65"/>
    </row>
    <row r="12068" spans="24:24" ht="23.1" customHeight="1" x14ac:dyDescent="0.2">
      <c r="X12068" s="65"/>
    </row>
    <row r="12069" spans="24:24" ht="23.1" customHeight="1" x14ac:dyDescent="0.2">
      <c r="X12069" s="65"/>
    </row>
    <row r="12070" spans="24:24" ht="23.1" customHeight="1" x14ac:dyDescent="0.2">
      <c r="X12070" s="65"/>
    </row>
    <row r="12071" spans="24:24" ht="23.1" customHeight="1" x14ac:dyDescent="0.2">
      <c r="X12071" s="65"/>
    </row>
    <row r="12072" spans="24:24" ht="23.1" customHeight="1" x14ac:dyDescent="0.2">
      <c r="X12072" s="65"/>
    </row>
    <row r="12073" spans="24:24" ht="23.1" customHeight="1" x14ac:dyDescent="0.2">
      <c r="X12073" s="65"/>
    </row>
    <row r="12074" spans="24:24" ht="23.1" customHeight="1" x14ac:dyDescent="0.2">
      <c r="X12074" s="65"/>
    </row>
    <row r="12075" spans="24:24" ht="23.1" customHeight="1" x14ac:dyDescent="0.2">
      <c r="X12075" s="65"/>
    </row>
    <row r="12076" spans="24:24" ht="23.1" customHeight="1" x14ac:dyDescent="0.2">
      <c r="X12076" s="65"/>
    </row>
    <row r="12077" spans="24:24" ht="23.1" customHeight="1" x14ac:dyDescent="0.2">
      <c r="X12077" s="65"/>
    </row>
    <row r="12078" spans="24:24" ht="23.1" customHeight="1" x14ac:dyDescent="0.2">
      <c r="X12078" s="65"/>
    </row>
    <row r="12079" spans="24:24" ht="23.1" customHeight="1" x14ac:dyDescent="0.2">
      <c r="X12079" s="65"/>
    </row>
    <row r="12080" spans="24:24" ht="23.1" customHeight="1" x14ac:dyDescent="0.2">
      <c r="X12080" s="65"/>
    </row>
    <row r="12081" spans="24:24" ht="23.1" customHeight="1" x14ac:dyDescent="0.2">
      <c r="X12081" s="65"/>
    </row>
    <row r="12082" spans="24:24" ht="23.1" customHeight="1" x14ac:dyDescent="0.2">
      <c r="X12082" s="65"/>
    </row>
    <row r="12083" spans="24:24" ht="23.1" customHeight="1" x14ac:dyDescent="0.2">
      <c r="X12083" s="65"/>
    </row>
    <row r="12084" spans="24:24" ht="23.1" customHeight="1" x14ac:dyDescent="0.2">
      <c r="X12084" s="65"/>
    </row>
    <row r="12085" spans="24:24" ht="23.1" customHeight="1" x14ac:dyDescent="0.2">
      <c r="X12085" s="65"/>
    </row>
    <row r="12086" spans="24:24" ht="23.1" customHeight="1" x14ac:dyDescent="0.2">
      <c r="X12086" s="65"/>
    </row>
    <row r="12087" spans="24:24" ht="23.1" customHeight="1" x14ac:dyDescent="0.2">
      <c r="X12087" s="65"/>
    </row>
    <row r="12088" spans="24:24" ht="23.1" customHeight="1" x14ac:dyDescent="0.2">
      <c r="X12088" s="65"/>
    </row>
    <row r="12089" spans="24:24" ht="23.1" customHeight="1" x14ac:dyDescent="0.2">
      <c r="X12089" s="65"/>
    </row>
    <row r="12090" spans="24:24" ht="23.1" customHeight="1" x14ac:dyDescent="0.2">
      <c r="X12090" s="65"/>
    </row>
    <row r="12091" spans="24:24" ht="23.1" customHeight="1" x14ac:dyDescent="0.2">
      <c r="X12091" s="65"/>
    </row>
    <row r="12092" spans="24:24" ht="23.1" customHeight="1" x14ac:dyDescent="0.2">
      <c r="X12092" s="65"/>
    </row>
    <row r="12093" spans="24:24" ht="23.1" customHeight="1" x14ac:dyDescent="0.2">
      <c r="X12093" s="65"/>
    </row>
    <row r="12094" spans="24:24" ht="23.1" customHeight="1" x14ac:dyDescent="0.2">
      <c r="X12094" s="65"/>
    </row>
    <row r="12095" spans="24:24" ht="23.1" customHeight="1" x14ac:dyDescent="0.2">
      <c r="X12095" s="65"/>
    </row>
    <row r="12096" spans="24:24" ht="23.1" customHeight="1" x14ac:dyDescent="0.2">
      <c r="X12096" s="65"/>
    </row>
    <row r="12097" spans="24:24" ht="23.1" customHeight="1" x14ac:dyDescent="0.2">
      <c r="X12097" s="65"/>
    </row>
    <row r="12098" spans="24:24" ht="23.1" customHeight="1" x14ac:dyDescent="0.2">
      <c r="X12098" s="65"/>
    </row>
    <row r="12099" spans="24:24" ht="23.1" customHeight="1" x14ac:dyDescent="0.2">
      <c r="X12099" s="65"/>
    </row>
    <row r="12100" spans="24:24" ht="23.1" customHeight="1" x14ac:dyDescent="0.2">
      <c r="X12100" s="65"/>
    </row>
    <row r="12101" spans="24:24" ht="23.1" customHeight="1" x14ac:dyDescent="0.2">
      <c r="X12101" s="65"/>
    </row>
    <row r="12102" spans="24:24" ht="23.1" customHeight="1" x14ac:dyDescent="0.2">
      <c r="X12102" s="65"/>
    </row>
    <row r="12103" spans="24:24" ht="23.1" customHeight="1" x14ac:dyDescent="0.2">
      <c r="X12103" s="65"/>
    </row>
    <row r="12104" spans="24:24" ht="23.1" customHeight="1" x14ac:dyDescent="0.2">
      <c r="X12104" s="65"/>
    </row>
    <row r="12105" spans="24:24" ht="23.1" customHeight="1" x14ac:dyDescent="0.2">
      <c r="X12105" s="65"/>
    </row>
    <row r="12106" spans="24:24" ht="23.1" customHeight="1" x14ac:dyDescent="0.2">
      <c r="X12106" s="65"/>
    </row>
    <row r="12107" spans="24:24" ht="23.1" customHeight="1" x14ac:dyDescent="0.2">
      <c r="X12107" s="65"/>
    </row>
    <row r="12108" spans="24:24" ht="23.1" customHeight="1" x14ac:dyDescent="0.2">
      <c r="X12108" s="65"/>
    </row>
    <row r="12109" spans="24:24" ht="23.1" customHeight="1" x14ac:dyDescent="0.2">
      <c r="X12109" s="65"/>
    </row>
    <row r="12110" spans="24:24" ht="23.1" customHeight="1" x14ac:dyDescent="0.2">
      <c r="X12110" s="65"/>
    </row>
    <row r="12111" spans="24:24" ht="23.1" customHeight="1" x14ac:dyDescent="0.2">
      <c r="X12111" s="65"/>
    </row>
    <row r="12112" spans="24:24" ht="23.1" customHeight="1" x14ac:dyDescent="0.2">
      <c r="X12112" s="65"/>
    </row>
    <row r="12113" spans="24:24" ht="23.1" customHeight="1" x14ac:dyDescent="0.2">
      <c r="X12113" s="65"/>
    </row>
    <row r="12114" spans="24:24" ht="23.1" customHeight="1" x14ac:dyDescent="0.2">
      <c r="X12114" s="65"/>
    </row>
    <row r="12115" spans="24:24" ht="23.1" customHeight="1" x14ac:dyDescent="0.2">
      <c r="X12115" s="65"/>
    </row>
    <row r="12116" spans="24:24" ht="23.1" customHeight="1" x14ac:dyDescent="0.2">
      <c r="X12116" s="65"/>
    </row>
    <row r="12117" spans="24:24" ht="23.1" customHeight="1" x14ac:dyDescent="0.2">
      <c r="X12117" s="65"/>
    </row>
    <row r="12118" spans="24:24" ht="23.1" customHeight="1" x14ac:dyDescent="0.2">
      <c r="X12118" s="65"/>
    </row>
    <row r="12119" spans="24:24" ht="23.1" customHeight="1" x14ac:dyDescent="0.2">
      <c r="X12119" s="65"/>
    </row>
    <row r="12120" spans="24:24" ht="23.1" customHeight="1" x14ac:dyDescent="0.2">
      <c r="X12120" s="65"/>
    </row>
    <row r="12121" spans="24:24" ht="23.1" customHeight="1" x14ac:dyDescent="0.2">
      <c r="X12121" s="65"/>
    </row>
    <row r="12122" spans="24:24" ht="23.1" customHeight="1" x14ac:dyDescent="0.2">
      <c r="X12122" s="65"/>
    </row>
    <row r="12123" spans="24:24" ht="23.1" customHeight="1" x14ac:dyDescent="0.2">
      <c r="X12123" s="65"/>
    </row>
    <row r="12124" spans="24:24" ht="23.1" customHeight="1" x14ac:dyDescent="0.2">
      <c r="X12124" s="65"/>
    </row>
    <row r="12125" spans="24:24" ht="23.1" customHeight="1" x14ac:dyDescent="0.2">
      <c r="X12125" s="65"/>
    </row>
    <row r="12126" spans="24:24" ht="23.1" customHeight="1" x14ac:dyDescent="0.2">
      <c r="X12126" s="65"/>
    </row>
    <row r="12127" spans="24:24" ht="23.1" customHeight="1" x14ac:dyDescent="0.2">
      <c r="X12127" s="65"/>
    </row>
    <row r="12128" spans="24:24" ht="23.1" customHeight="1" x14ac:dyDescent="0.2">
      <c r="X12128" s="65"/>
    </row>
    <row r="12129" spans="24:24" ht="23.1" customHeight="1" x14ac:dyDescent="0.2">
      <c r="X12129" s="65"/>
    </row>
    <row r="12130" spans="24:24" ht="23.1" customHeight="1" x14ac:dyDescent="0.2">
      <c r="X12130" s="65"/>
    </row>
    <row r="12131" spans="24:24" ht="23.1" customHeight="1" x14ac:dyDescent="0.2">
      <c r="X12131" s="65"/>
    </row>
    <row r="12132" spans="24:24" ht="23.1" customHeight="1" x14ac:dyDescent="0.2">
      <c r="X12132" s="65"/>
    </row>
    <row r="12133" spans="24:24" ht="23.1" customHeight="1" x14ac:dyDescent="0.2">
      <c r="X12133" s="65"/>
    </row>
    <row r="12134" spans="24:24" ht="23.1" customHeight="1" x14ac:dyDescent="0.2">
      <c r="X12134" s="65"/>
    </row>
    <row r="12135" spans="24:24" ht="23.1" customHeight="1" x14ac:dyDescent="0.2">
      <c r="X12135" s="65"/>
    </row>
    <row r="12136" spans="24:24" ht="23.1" customHeight="1" x14ac:dyDescent="0.2">
      <c r="X12136" s="65"/>
    </row>
    <row r="12137" spans="24:24" ht="23.1" customHeight="1" x14ac:dyDescent="0.2">
      <c r="X12137" s="65"/>
    </row>
    <row r="12138" spans="24:24" ht="23.1" customHeight="1" x14ac:dyDescent="0.2">
      <c r="X12138" s="65"/>
    </row>
    <row r="12139" spans="24:24" ht="23.1" customHeight="1" x14ac:dyDescent="0.2">
      <c r="X12139" s="65"/>
    </row>
    <row r="12140" spans="24:24" ht="23.1" customHeight="1" x14ac:dyDescent="0.2">
      <c r="X12140" s="65"/>
    </row>
    <row r="12141" spans="24:24" ht="23.1" customHeight="1" x14ac:dyDescent="0.2">
      <c r="X12141" s="65"/>
    </row>
    <row r="12142" spans="24:24" ht="23.1" customHeight="1" x14ac:dyDescent="0.2">
      <c r="X12142" s="65"/>
    </row>
    <row r="12143" spans="24:24" ht="23.1" customHeight="1" x14ac:dyDescent="0.2">
      <c r="X12143" s="65"/>
    </row>
    <row r="12144" spans="24:24" ht="23.1" customHeight="1" x14ac:dyDescent="0.2">
      <c r="X12144" s="65"/>
    </row>
    <row r="12145" spans="24:24" ht="23.1" customHeight="1" x14ac:dyDescent="0.2">
      <c r="X12145" s="65"/>
    </row>
    <row r="12146" spans="24:24" ht="23.1" customHeight="1" x14ac:dyDescent="0.2">
      <c r="X12146" s="65"/>
    </row>
    <row r="12147" spans="24:24" ht="23.1" customHeight="1" x14ac:dyDescent="0.2">
      <c r="X12147" s="65"/>
    </row>
    <row r="12148" spans="24:24" ht="23.1" customHeight="1" x14ac:dyDescent="0.2">
      <c r="X12148" s="65"/>
    </row>
    <row r="12149" spans="24:24" ht="23.1" customHeight="1" x14ac:dyDescent="0.2">
      <c r="X12149" s="65"/>
    </row>
    <row r="12150" spans="24:24" ht="23.1" customHeight="1" x14ac:dyDescent="0.2">
      <c r="X12150" s="65"/>
    </row>
    <row r="12151" spans="24:24" ht="23.1" customHeight="1" x14ac:dyDescent="0.2">
      <c r="X12151" s="65"/>
    </row>
    <row r="12152" spans="24:24" ht="23.1" customHeight="1" x14ac:dyDescent="0.2">
      <c r="X12152" s="65"/>
    </row>
    <row r="12153" spans="24:24" ht="23.1" customHeight="1" x14ac:dyDescent="0.2">
      <c r="X12153" s="65"/>
    </row>
    <row r="12154" spans="24:24" ht="23.1" customHeight="1" x14ac:dyDescent="0.2">
      <c r="X12154" s="65"/>
    </row>
    <row r="12155" spans="24:24" ht="23.1" customHeight="1" x14ac:dyDescent="0.2">
      <c r="X12155" s="65"/>
    </row>
    <row r="12156" spans="24:24" ht="23.1" customHeight="1" x14ac:dyDescent="0.2">
      <c r="X12156" s="65"/>
    </row>
    <row r="12157" spans="24:24" ht="23.1" customHeight="1" x14ac:dyDescent="0.2">
      <c r="X12157" s="65"/>
    </row>
    <row r="12158" spans="24:24" ht="23.1" customHeight="1" x14ac:dyDescent="0.2">
      <c r="X12158" s="65"/>
    </row>
    <row r="12159" spans="24:24" ht="23.1" customHeight="1" x14ac:dyDescent="0.2">
      <c r="X12159" s="65"/>
    </row>
    <row r="12160" spans="24:24" ht="23.1" customHeight="1" x14ac:dyDescent="0.2">
      <c r="X12160" s="65"/>
    </row>
    <row r="12161" spans="24:24" ht="23.1" customHeight="1" x14ac:dyDescent="0.2">
      <c r="X12161" s="65"/>
    </row>
    <row r="12162" spans="24:24" ht="23.1" customHeight="1" x14ac:dyDescent="0.2">
      <c r="X12162" s="65"/>
    </row>
    <row r="12163" spans="24:24" ht="23.1" customHeight="1" x14ac:dyDescent="0.2">
      <c r="X12163" s="65"/>
    </row>
    <row r="12164" spans="24:24" ht="23.1" customHeight="1" x14ac:dyDescent="0.2">
      <c r="X12164" s="65"/>
    </row>
    <row r="12165" spans="24:24" ht="23.1" customHeight="1" x14ac:dyDescent="0.2">
      <c r="X12165" s="65"/>
    </row>
    <row r="12166" spans="24:24" ht="23.1" customHeight="1" x14ac:dyDescent="0.2">
      <c r="X12166" s="65"/>
    </row>
    <row r="12167" spans="24:24" ht="23.1" customHeight="1" x14ac:dyDescent="0.2">
      <c r="X12167" s="65"/>
    </row>
    <row r="12168" spans="24:24" ht="23.1" customHeight="1" x14ac:dyDescent="0.2">
      <c r="X12168" s="65"/>
    </row>
    <row r="12169" spans="24:24" ht="23.1" customHeight="1" x14ac:dyDescent="0.2">
      <c r="X12169" s="65"/>
    </row>
    <row r="12170" spans="24:24" ht="23.1" customHeight="1" x14ac:dyDescent="0.2">
      <c r="X12170" s="65"/>
    </row>
    <row r="12171" spans="24:24" ht="23.1" customHeight="1" x14ac:dyDescent="0.2">
      <c r="X12171" s="65"/>
    </row>
    <row r="12172" spans="24:24" ht="23.1" customHeight="1" x14ac:dyDescent="0.2">
      <c r="X12172" s="65"/>
    </row>
    <row r="12173" spans="24:24" ht="23.1" customHeight="1" x14ac:dyDescent="0.2">
      <c r="X12173" s="65"/>
    </row>
    <row r="12174" spans="24:24" ht="23.1" customHeight="1" x14ac:dyDescent="0.2">
      <c r="X12174" s="65"/>
    </row>
    <row r="12175" spans="24:24" ht="23.1" customHeight="1" x14ac:dyDescent="0.2">
      <c r="X12175" s="65"/>
    </row>
    <row r="12176" spans="24:24" ht="23.1" customHeight="1" x14ac:dyDescent="0.2">
      <c r="X12176" s="65"/>
    </row>
    <row r="12177" spans="24:24" ht="23.1" customHeight="1" x14ac:dyDescent="0.2">
      <c r="X12177" s="65"/>
    </row>
    <row r="12178" spans="24:24" ht="23.1" customHeight="1" x14ac:dyDescent="0.2">
      <c r="X12178" s="65"/>
    </row>
    <row r="12179" spans="24:24" ht="23.1" customHeight="1" x14ac:dyDescent="0.2">
      <c r="X12179" s="65"/>
    </row>
    <row r="12180" spans="24:24" ht="23.1" customHeight="1" x14ac:dyDescent="0.2">
      <c r="X12180" s="65"/>
    </row>
    <row r="12181" spans="24:24" ht="23.1" customHeight="1" x14ac:dyDescent="0.2">
      <c r="X12181" s="65"/>
    </row>
    <row r="12182" spans="24:24" ht="23.1" customHeight="1" x14ac:dyDescent="0.2">
      <c r="X12182" s="65"/>
    </row>
    <row r="12183" spans="24:24" ht="23.1" customHeight="1" x14ac:dyDescent="0.2">
      <c r="X12183" s="65"/>
    </row>
    <row r="12184" spans="24:24" ht="23.1" customHeight="1" x14ac:dyDescent="0.2">
      <c r="X12184" s="65"/>
    </row>
    <row r="12185" spans="24:24" ht="23.1" customHeight="1" x14ac:dyDescent="0.2">
      <c r="X12185" s="65"/>
    </row>
    <row r="12186" spans="24:24" ht="23.1" customHeight="1" x14ac:dyDescent="0.2">
      <c r="X12186" s="65"/>
    </row>
    <row r="12187" spans="24:24" ht="23.1" customHeight="1" x14ac:dyDescent="0.2">
      <c r="X12187" s="65"/>
    </row>
    <row r="12188" spans="24:24" ht="23.1" customHeight="1" x14ac:dyDescent="0.2">
      <c r="X12188" s="65"/>
    </row>
    <row r="12189" spans="24:24" ht="23.1" customHeight="1" x14ac:dyDescent="0.2">
      <c r="X12189" s="65"/>
    </row>
    <row r="12190" spans="24:24" ht="23.1" customHeight="1" x14ac:dyDescent="0.2">
      <c r="X12190" s="65"/>
    </row>
    <row r="12191" spans="24:24" ht="23.1" customHeight="1" x14ac:dyDescent="0.2">
      <c r="X12191" s="65"/>
    </row>
    <row r="12192" spans="24:24" ht="23.1" customHeight="1" x14ac:dyDescent="0.2">
      <c r="X12192" s="65"/>
    </row>
    <row r="12193" spans="24:24" ht="23.1" customHeight="1" x14ac:dyDescent="0.2">
      <c r="X12193" s="65"/>
    </row>
    <row r="12194" spans="24:24" ht="23.1" customHeight="1" x14ac:dyDescent="0.2">
      <c r="X12194" s="65"/>
    </row>
    <row r="12195" spans="24:24" ht="23.1" customHeight="1" x14ac:dyDescent="0.2">
      <c r="X12195" s="65"/>
    </row>
    <row r="12196" spans="24:24" ht="23.1" customHeight="1" x14ac:dyDescent="0.2">
      <c r="X12196" s="65"/>
    </row>
    <row r="12197" spans="24:24" ht="23.1" customHeight="1" x14ac:dyDescent="0.2">
      <c r="X12197" s="65"/>
    </row>
    <row r="12198" spans="24:24" ht="23.1" customHeight="1" x14ac:dyDescent="0.2">
      <c r="X12198" s="65"/>
    </row>
    <row r="12199" spans="24:24" ht="23.1" customHeight="1" x14ac:dyDescent="0.2">
      <c r="X12199" s="65"/>
    </row>
    <row r="12200" spans="24:24" ht="23.1" customHeight="1" x14ac:dyDescent="0.2">
      <c r="X12200" s="65"/>
    </row>
    <row r="12201" spans="24:24" ht="23.1" customHeight="1" x14ac:dyDescent="0.2">
      <c r="X12201" s="65"/>
    </row>
    <row r="12202" spans="24:24" ht="23.1" customHeight="1" x14ac:dyDescent="0.2">
      <c r="X12202" s="65"/>
    </row>
    <row r="12203" spans="24:24" ht="23.1" customHeight="1" x14ac:dyDescent="0.2">
      <c r="X12203" s="65"/>
    </row>
    <row r="12204" spans="24:24" ht="23.1" customHeight="1" x14ac:dyDescent="0.2">
      <c r="X12204" s="65"/>
    </row>
    <row r="12205" spans="24:24" ht="23.1" customHeight="1" x14ac:dyDescent="0.2">
      <c r="X12205" s="65"/>
    </row>
    <row r="12206" spans="24:24" ht="23.1" customHeight="1" x14ac:dyDescent="0.2">
      <c r="X12206" s="65"/>
    </row>
    <row r="12207" spans="24:24" ht="23.1" customHeight="1" x14ac:dyDescent="0.2">
      <c r="X12207" s="65"/>
    </row>
    <row r="12208" spans="24:24" ht="23.1" customHeight="1" x14ac:dyDescent="0.2">
      <c r="X12208" s="65"/>
    </row>
    <row r="12209" spans="24:24" ht="23.1" customHeight="1" x14ac:dyDescent="0.2">
      <c r="X12209" s="65"/>
    </row>
    <row r="12210" spans="24:24" ht="23.1" customHeight="1" x14ac:dyDescent="0.2">
      <c r="X12210" s="65"/>
    </row>
    <row r="12211" spans="24:24" ht="23.1" customHeight="1" x14ac:dyDescent="0.2">
      <c r="X12211" s="65"/>
    </row>
    <row r="12212" spans="24:24" ht="23.1" customHeight="1" x14ac:dyDescent="0.2">
      <c r="X12212" s="65"/>
    </row>
    <row r="12213" spans="24:24" ht="23.1" customHeight="1" x14ac:dyDescent="0.2">
      <c r="X12213" s="65"/>
    </row>
    <row r="12214" spans="24:24" ht="23.1" customHeight="1" x14ac:dyDescent="0.2">
      <c r="X12214" s="65"/>
    </row>
    <row r="12215" spans="24:24" ht="23.1" customHeight="1" x14ac:dyDescent="0.2">
      <c r="X12215" s="65"/>
    </row>
    <row r="12216" spans="24:24" ht="23.1" customHeight="1" x14ac:dyDescent="0.2">
      <c r="X12216" s="65"/>
    </row>
    <row r="12217" spans="24:24" ht="23.1" customHeight="1" x14ac:dyDescent="0.2">
      <c r="X12217" s="65"/>
    </row>
    <row r="12218" spans="24:24" ht="23.1" customHeight="1" x14ac:dyDescent="0.2">
      <c r="X12218" s="65"/>
    </row>
    <row r="12219" spans="24:24" ht="23.1" customHeight="1" x14ac:dyDescent="0.2">
      <c r="X12219" s="65"/>
    </row>
    <row r="12220" spans="24:24" ht="23.1" customHeight="1" x14ac:dyDescent="0.2">
      <c r="X12220" s="65"/>
    </row>
    <row r="12221" spans="24:24" ht="23.1" customHeight="1" x14ac:dyDescent="0.2">
      <c r="X12221" s="65"/>
    </row>
    <row r="12222" spans="24:24" ht="23.1" customHeight="1" x14ac:dyDescent="0.2">
      <c r="X12222" s="65"/>
    </row>
    <row r="12223" spans="24:24" ht="23.1" customHeight="1" x14ac:dyDescent="0.2">
      <c r="X12223" s="65"/>
    </row>
    <row r="12224" spans="24:24" ht="23.1" customHeight="1" x14ac:dyDescent="0.2">
      <c r="X12224" s="65"/>
    </row>
    <row r="12225" spans="24:24" ht="23.1" customHeight="1" x14ac:dyDescent="0.2">
      <c r="X12225" s="65"/>
    </row>
    <row r="12226" spans="24:24" ht="23.1" customHeight="1" x14ac:dyDescent="0.2">
      <c r="X12226" s="65"/>
    </row>
    <row r="12227" spans="24:24" ht="23.1" customHeight="1" x14ac:dyDescent="0.2">
      <c r="X12227" s="65"/>
    </row>
    <row r="12228" spans="24:24" ht="23.1" customHeight="1" x14ac:dyDescent="0.2">
      <c r="X12228" s="65"/>
    </row>
    <row r="12229" spans="24:24" ht="23.1" customHeight="1" x14ac:dyDescent="0.2">
      <c r="X12229" s="65"/>
    </row>
    <row r="12230" spans="24:24" ht="23.1" customHeight="1" x14ac:dyDescent="0.2">
      <c r="X12230" s="65"/>
    </row>
    <row r="12231" spans="24:24" ht="23.1" customHeight="1" x14ac:dyDescent="0.2">
      <c r="X12231" s="65"/>
    </row>
    <row r="12232" spans="24:24" ht="23.1" customHeight="1" x14ac:dyDescent="0.2">
      <c r="X12232" s="65"/>
    </row>
    <row r="12233" spans="24:24" ht="23.1" customHeight="1" x14ac:dyDescent="0.2">
      <c r="X12233" s="65"/>
    </row>
    <row r="12234" spans="24:24" ht="23.1" customHeight="1" x14ac:dyDescent="0.2">
      <c r="X12234" s="65"/>
    </row>
    <row r="12235" spans="24:24" ht="23.1" customHeight="1" x14ac:dyDescent="0.2">
      <c r="X12235" s="65"/>
    </row>
    <row r="12236" spans="24:24" ht="23.1" customHeight="1" x14ac:dyDescent="0.2">
      <c r="X12236" s="65"/>
    </row>
    <row r="12237" spans="24:24" ht="23.1" customHeight="1" x14ac:dyDescent="0.2">
      <c r="X12237" s="65"/>
    </row>
    <row r="12238" spans="24:24" ht="23.1" customHeight="1" x14ac:dyDescent="0.2">
      <c r="X12238" s="65"/>
    </row>
    <row r="12239" spans="24:24" ht="23.1" customHeight="1" x14ac:dyDescent="0.2">
      <c r="X12239" s="65"/>
    </row>
    <row r="12240" spans="24:24" ht="23.1" customHeight="1" x14ac:dyDescent="0.2">
      <c r="X12240" s="65"/>
    </row>
    <row r="12241" spans="24:24" ht="23.1" customHeight="1" x14ac:dyDescent="0.2">
      <c r="X12241" s="65"/>
    </row>
    <row r="12242" spans="24:24" ht="23.1" customHeight="1" x14ac:dyDescent="0.2">
      <c r="X12242" s="65"/>
    </row>
    <row r="12243" spans="24:24" ht="23.1" customHeight="1" x14ac:dyDescent="0.2">
      <c r="X12243" s="65"/>
    </row>
    <row r="12244" spans="24:24" ht="23.1" customHeight="1" x14ac:dyDescent="0.2">
      <c r="X12244" s="65"/>
    </row>
    <row r="12245" spans="24:24" ht="23.1" customHeight="1" x14ac:dyDescent="0.2">
      <c r="X12245" s="65"/>
    </row>
    <row r="12246" spans="24:24" ht="23.1" customHeight="1" x14ac:dyDescent="0.2">
      <c r="X12246" s="65"/>
    </row>
    <row r="12247" spans="24:24" ht="23.1" customHeight="1" x14ac:dyDescent="0.2">
      <c r="X12247" s="65"/>
    </row>
    <row r="12248" spans="24:24" ht="23.1" customHeight="1" x14ac:dyDescent="0.2">
      <c r="X12248" s="65"/>
    </row>
    <row r="12249" spans="24:24" ht="23.1" customHeight="1" x14ac:dyDescent="0.2">
      <c r="X12249" s="65"/>
    </row>
    <row r="12250" spans="24:24" ht="23.1" customHeight="1" x14ac:dyDescent="0.2">
      <c r="X12250" s="65"/>
    </row>
    <row r="12251" spans="24:24" ht="23.1" customHeight="1" x14ac:dyDescent="0.2">
      <c r="X12251" s="65"/>
    </row>
    <row r="12252" spans="24:24" ht="23.1" customHeight="1" x14ac:dyDescent="0.2">
      <c r="X12252" s="65"/>
    </row>
    <row r="12253" spans="24:24" ht="23.1" customHeight="1" x14ac:dyDescent="0.2">
      <c r="X12253" s="65"/>
    </row>
    <row r="12254" spans="24:24" ht="23.1" customHeight="1" x14ac:dyDescent="0.2">
      <c r="X12254" s="65"/>
    </row>
    <row r="12255" spans="24:24" ht="23.1" customHeight="1" x14ac:dyDescent="0.2">
      <c r="X12255" s="65"/>
    </row>
    <row r="12256" spans="24:24" ht="23.1" customHeight="1" x14ac:dyDescent="0.2">
      <c r="X12256" s="65"/>
    </row>
    <row r="12257" spans="24:24" ht="23.1" customHeight="1" x14ac:dyDescent="0.2">
      <c r="X12257" s="65"/>
    </row>
    <row r="12258" spans="24:24" ht="23.1" customHeight="1" x14ac:dyDescent="0.2">
      <c r="X12258" s="65"/>
    </row>
    <row r="12259" spans="24:24" ht="23.1" customHeight="1" x14ac:dyDescent="0.2">
      <c r="X12259" s="65"/>
    </row>
    <row r="12260" spans="24:24" ht="23.1" customHeight="1" x14ac:dyDescent="0.2">
      <c r="X12260" s="65"/>
    </row>
    <row r="12261" spans="24:24" ht="23.1" customHeight="1" x14ac:dyDescent="0.2">
      <c r="X12261" s="65"/>
    </row>
    <row r="12262" spans="24:24" ht="23.1" customHeight="1" x14ac:dyDescent="0.2">
      <c r="X12262" s="65"/>
    </row>
    <row r="12263" spans="24:24" ht="23.1" customHeight="1" x14ac:dyDescent="0.2">
      <c r="X12263" s="65"/>
    </row>
    <row r="12264" spans="24:24" ht="23.1" customHeight="1" x14ac:dyDescent="0.2">
      <c r="X12264" s="65"/>
    </row>
    <row r="12265" spans="24:24" ht="23.1" customHeight="1" x14ac:dyDescent="0.2">
      <c r="X12265" s="65"/>
    </row>
    <row r="12266" spans="24:24" ht="23.1" customHeight="1" x14ac:dyDescent="0.2">
      <c r="X12266" s="65"/>
    </row>
    <row r="12267" spans="24:24" ht="23.1" customHeight="1" x14ac:dyDescent="0.2">
      <c r="X12267" s="65"/>
    </row>
    <row r="12268" spans="24:24" ht="23.1" customHeight="1" x14ac:dyDescent="0.2">
      <c r="X12268" s="65"/>
    </row>
    <row r="12269" spans="24:24" ht="23.1" customHeight="1" x14ac:dyDescent="0.2">
      <c r="X12269" s="65"/>
    </row>
    <row r="12270" spans="24:24" ht="23.1" customHeight="1" x14ac:dyDescent="0.2">
      <c r="X12270" s="65"/>
    </row>
    <row r="12271" spans="24:24" ht="23.1" customHeight="1" x14ac:dyDescent="0.2">
      <c r="X12271" s="65"/>
    </row>
    <row r="12272" spans="24:24" ht="23.1" customHeight="1" x14ac:dyDescent="0.2">
      <c r="X12272" s="65"/>
    </row>
    <row r="12273" spans="24:24" ht="23.1" customHeight="1" x14ac:dyDescent="0.2">
      <c r="X12273" s="65"/>
    </row>
    <row r="12274" spans="24:24" ht="23.1" customHeight="1" x14ac:dyDescent="0.2">
      <c r="X12274" s="65"/>
    </row>
    <row r="12275" spans="24:24" ht="23.1" customHeight="1" x14ac:dyDescent="0.2">
      <c r="X12275" s="65"/>
    </row>
    <row r="12276" spans="24:24" ht="23.1" customHeight="1" x14ac:dyDescent="0.2">
      <c r="X12276" s="65"/>
    </row>
    <row r="12277" spans="24:24" ht="23.1" customHeight="1" x14ac:dyDescent="0.2">
      <c r="X12277" s="65"/>
    </row>
    <row r="12278" spans="24:24" ht="23.1" customHeight="1" x14ac:dyDescent="0.2">
      <c r="X12278" s="65"/>
    </row>
    <row r="12279" spans="24:24" ht="23.1" customHeight="1" x14ac:dyDescent="0.2">
      <c r="X12279" s="65"/>
    </row>
    <row r="12280" spans="24:24" ht="23.1" customHeight="1" x14ac:dyDescent="0.2">
      <c r="X12280" s="65"/>
    </row>
    <row r="12281" spans="24:24" ht="23.1" customHeight="1" x14ac:dyDescent="0.2">
      <c r="X12281" s="65"/>
    </row>
    <row r="12282" spans="24:24" ht="23.1" customHeight="1" x14ac:dyDescent="0.2">
      <c r="X12282" s="65"/>
    </row>
    <row r="12283" spans="24:24" ht="23.1" customHeight="1" x14ac:dyDescent="0.2">
      <c r="X12283" s="65"/>
    </row>
    <row r="12284" spans="24:24" ht="23.1" customHeight="1" x14ac:dyDescent="0.2">
      <c r="X12284" s="65"/>
    </row>
    <row r="12285" spans="24:24" ht="23.1" customHeight="1" x14ac:dyDescent="0.2">
      <c r="X12285" s="65"/>
    </row>
    <row r="12286" spans="24:24" ht="23.1" customHeight="1" x14ac:dyDescent="0.2">
      <c r="X12286" s="65"/>
    </row>
    <row r="12287" spans="24:24" ht="23.1" customHeight="1" x14ac:dyDescent="0.2">
      <c r="X12287" s="65"/>
    </row>
    <row r="12288" spans="24:24" ht="23.1" customHeight="1" x14ac:dyDescent="0.2">
      <c r="X12288" s="65"/>
    </row>
    <row r="12289" spans="24:24" ht="23.1" customHeight="1" x14ac:dyDescent="0.2">
      <c r="X12289" s="65"/>
    </row>
    <row r="12290" spans="24:24" ht="23.1" customHeight="1" x14ac:dyDescent="0.2">
      <c r="X12290" s="65"/>
    </row>
    <row r="12291" spans="24:24" ht="23.1" customHeight="1" x14ac:dyDescent="0.2">
      <c r="X12291" s="65"/>
    </row>
    <row r="12292" spans="24:24" ht="23.1" customHeight="1" x14ac:dyDescent="0.2">
      <c r="X12292" s="65"/>
    </row>
    <row r="12293" spans="24:24" ht="23.1" customHeight="1" x14ac:dyDescent="0.2">
      <c r="X12293" s="65"/>
    </row>
    <row r="12294" spans="24:24" ht="23.1" customHeight="1" x14ac:dyDescent="0.2">
      <c r="X12294" s="65"/>
    </row>
    <row r="12295" spans="24:24" ht="23.1" customHeight="1" x14ac:dyDescent="0.2">
      <c r="X12295" s="65"/>
    </row>
    <row r="12296" spans="24:24" ht="23.1" customHeight="1" x14ac:dyDescent="0.2">
      <c r="X12296" s="65"/>
    </row>
    <row r="12297" spans="24:24" ht="23.1" customHeight="1" x14ac:dyDescent="0.2">
      <c r="X12297" s="65"/>
    </row>
    <row r="12298" spans="24:24" ht="23.1" customHeight="1" x14ac:dyDescent="0.2">
      <c r="X12298" s="65"/>
    </row>
    <row r="12299" spans="24:24" ht="23.1" customHeight="1" x14ac:dyDescent="0.2">
      <c r="X12299" s="65"/>
    </row>
    <row r="12300" spans="24:24" ht="23.1" customHeight="1" x14ac:dyDescent="0.2">
      <c r="X12300" s="65"/>
    </row>
    <row r="12301" spans="24:24" ht="23.1" customHeight="1" x14ac:dyDescent="0.2">
      <c r="X12301" s="65"/>
    </row>
    <row r="12302" spans="24:24" ht="23.1" customHeight="1" x14ac:dyDescent="0.2">
      <c r="X12302" s="65"/>
    </row>
    <row r="12303" spans="24:24" ht="23.1" customHeight="1" x14ac:dyDescent="0.2">
      <c r="X12303" s="65"/>
    </row>
    <row r="12304" spans="24:24" ht="23.1" customHeight="1" x14ac:dyDescent="0.2">
      <c r="X12304" s="65"/>
    </row>
    <row r="12305" spans="24:24" ht="23.1" customHeight="1" x14ac:dyDescent="0.2">
      <c r="X12305" s="65"/>
    </row>
    <row r="12306" spans="24:24" ht="23.1" customHeight="1" x14ac:dyDescent="0.2">
      <c r="X12306" s="65"/>
    </row>
    <row r="12307" spans="24:24" ht="23.1" customHeight="1" x14ac:dyDescent="0.2">
      <c r="X12307" s="65"/>
    </row>
    <row r="12308" spans="24:24" ht="23.1" customHeight="1" x14ac:dyDescent="0.2">
      <c r="X12308" s="65"/>
    </row>
    <row r="12309" spans="24:24" ht="23.1" customHeight="1" x14ac:dyDescent="0.2">
      <c r="X12309" s="65"/>
    </row>
    <row r="12310" spans="24:24" ht="23.1" customHeight="1" x14ac:dyDescent="0.2">
      <c r="X12310" s="65"/>
    </row>
    <row r="12311" spans="24:24" ht="23.1" customHeight="1" x14ac:dyDescent="0.2">
      <c r="X12311" s="65"/>
    </row>
    <row r="12312" spans="24:24" ht="23.1" customHeight="1" x14ac:dyDescent="0.2">
      <c r="X12312" s="65"/>
    </row>
    <row r="12313" spans="24:24" ht="23.1" customHeight="1" x14ac:dyDescent="0.2">
      <c r="X12313" s="65"/>
    </row>
    <row r="12314" spans="24:24" ht="23.1" customHeight="1" x14ac:dyDescent="0.2">
      <c r="X12314" s="65"/>
    </row>
    <row r="12315" spans="24:24" ht="23.1" customHeight="1" x14ac:dyDescent="0.2">
      <c r="X12315" s="65"/>
    </row>
    <row r="12316" spans="24:24" ht="23.1" customHeight="1" x14ac:dyDescent="0.2">
      <c r="X12316" s="65"/>
    </row>
    <row r="12317" spans="24:24" ht="23.1" customHeight="1" x14ac:dyDescent="0.2">
      <c r="X12317" s="65"/>
    </row>
    <row r="12318" spans="24:24" ht="23.1" customHeight="1" x14ac:dyDescent="0.2">
      <c r="X12318" s="65"/>
    </row>
    <row r="12319" spans="24:24" ht="23.1" customHeight="1" x14ac:dyDescent="0.2">
      <c r="X12319" s="65"/>
    </row>
    <row r="12320" spans="24:24" ht="23.1" customHeight="1" x14ac:dyDescent="0.2">
      <c r="X12320" s="65"/>
    </row>
    <row r="12321" spans="24:24" ht="23.1" customHeight="1" x14ac:dyDescent="0.2">
      <c r="X12321" s="65"/>
    </row>
    <row r="12322" spans="24:24" ht="23.1" customHeight="1" x14ac:dyDescent="0.2">
      <c r="X12322" s="65"/>
    </row>
    <row r="12323" spans="24:24" ht="23.1" customHeight="1" x14ac:dyDescent="0.2">
      <c r="X12323" s="65"/>
    </row>
    <row r="12324" spans="24:24" ht="23.1" customHeight="1" x14ac:dyDescent="0.2">
      <c r="X12324" s="65"/>
    </row>
    <row r="12325" spans="24:24" ht="23.1" customHeight="1" x14ac:dyDescent="0.2">
      <c r="X12325" s="65"/>
    </row>
    <row r="12326" spans="24:24" ht="23.1" customHeight="1" x14ac:dyDescent="0.2">
      <c r="X12326" s="65"/>
    </row>
    <row r="12327" spans="24:24" ht="23.1" customHeight="1" x14ac:dyDescent="0.2">
      <c r="X12327" s="65"/>
    </row>
    <row r="12328" spans="24:24" ht="23.1" customHeight="1" x14ac:dyDescent="0.2">
      <c r="X12328" s="65"/>
    </row>
    <row r="12329" spans="24:24" ht="23.1" customHeight="1" x14ac:dyDescent="0.2">
      <c r="X12329" s="65"/>
    </row>
    <row r="12330" spans="24:24" ht="23.1" customHeight="1" x14ac:dyDescent="0.2">
      <c r="X12330" s="65"/>
    </row>
    <row r="12331" spans="24:24" ht="23.1" customHeight="1" x14ac:dyDescent="0.2">
      <c r="X12331" s="65"/>
    </row>
    <row r="12332" spans="24:24" ht="23.1" customHeight="1" x14ac:dyDescent="0.2">
      <c r="X12332" s="65"/>
    </row>
    <row r="12333" spans="24:24" ht="23.1" customHeight="1" x14ac:dyDescent="0.2">
      <c r="X12333" s="65"/>
    </row>
    <row r="12334" spans="24:24" ht="23.1" customHeight="1" x14ac:dyDescent="0.2">
      <c r="X12334" s="65"/>
    </row>
    <row r="12335" spans="24:24" ht="23.1" customHeight="1" x14ac:dyDescent="0.2">
      <c r="X12335" s="65"/>
    </row>
    <row r="12336" spans="24:24" ht="23.1" customHeight="1" x14ac:dyDescent="0.2">
      <c r="X12336" s="65"/>
    </row>
    <row r="12337" spans="24:24" ht="23.1" customHeight="1" x14ac:dyDescent="0.2">
      <c r="X12337" s="65"/>
    </row>
    <row r="12338" spans="24:24" ht="23.1" customHeight="1" x14ac:dyDescent="0.2">
      <c r="X12338" s="65"/>
    </row>
    <row r="12339" spans="24:24" ht="23.1" customHeight="1" x14ac:dyDescent="0.2">
      <c r="X12339" s="65"/>
    </row>
    <row r="12340" spans="24:24" ht="23.1" customHeight="1" x14ac:dyDescent="0.2">
      <c r="X12340" s="65"/>
    </row>
    <row r="12341" spans="24:24" ht="23.1" customHeight="1" x14ac:dyDescent="0.2">
      <c r="X12341" s="65"/>
    </row>
    <row r="12342" spans="24:24" ht="23.1" customHeight="1" x14ac:dyDescent="0.2">
      <c r="X12342" s="65"/>
    </row>
    <row r="12343" spans="24:24" ht="23.1" customHeight="1" x14ac:dyDescent="0.2">
      <c r="X12343" s="65"/>
    </row>
    <row r="12344" spans="24:24" ht="23.1" customHeight="1" x14ac:dyDescent="0.2">
      <c r="X12344" s="65"/>
    </row>
    <row r="12345" spans="24:24" ht="23.1" customHeight="1" x14ac:dyDescent="0.2">
      <c r="X12345" s="65"/>
    </row>
    <row r="12346" spans="24:24" ht="23.1" customHeight="1" x14ac:dyDescent="0.2">
      <c r="X12346" s="65"/>
    </row>
    <row r="12347" spans="24:24" ht="23.1" customHeight="1" x14ac:dyDescent="0.2">
      <c r="X12347" s="65"/>
    </row>
    <row r="12348" spans="24:24" ht="23.1" customHeight="1" x14ac:dyDescent="0.2">
      <c r="X12348" s="65"/>
    </row>
    <row r="12349" spans="24:24" ht="23.1" customHeight="1" x14ac:dyDescent="0.2">
      <c r="X12349" s="65"/>
    </row>
    <row r="12350" spans="24:24" ht="23.1" customHeight="1" x14ac:dyDescent="0.2">
      <c r="X12350" s="65"/>
    </row>
    <row r="12351" spans="24:24" ht="23.1" customHeight="1" x14ac:dyDescent="0.2">
      <c r="X12351" s="65"/>
    </row>
    <row r="12352" spans="24:24" ht="23.1" customHeight="1" x14ac:dyDescent="0.2">
      <c r="X12352" s="65"/>
    </row>
    <row r="12353" spans="24:24" ht="23.1" customHeight="1" x14ac:dyDescent="0.2">
      <c r="X12353" s="65"/>
    </row>
    <row r="12354" spans="24:24" ht="23.1" customHeight="1" x14ac:dyDescent="0.2">
      <c r="X12354" s="65"/>
    </row>
    <row r="12355" spans="24:24" ht="23.1" customHeight="1" x14ac:dyDescent="0.2">
      <c r="X12355" s="65"/>
    </row>
    <row r="12356" spans="24:24" ht="23.1" customHeight="1" x14ac:dyDescent="0.2">
      <c r="X12356" s="84"/>
    </row>
    <row r="12357" spans="24:24" ht="23.1" customHeight="1" x14ac:dyDescent="0.2">
      <c r="X12357" s="84"/>
    </row>
    <row r="12358" spans="24:24" ht="23.1" customHeight="1" x14ac:dyDescent="0.2">
      <c r="X12358" s="84"/>
    </row>
    <row r="12359" spans="24:24" ht="23.1" customHeight="1" x14ac:dyDescent="0.2">
      <c r="X12359" s="84"/>
    </row>
    <row r="12360" spans="24:24" ht="23.1" customHeight="1" x14ac:dyDescent="0.2">
      <c r="X12360" s="84"/>
    </row>
    <row r="12361" spans="24:24" ht="23.1" customHeight="1" x14ac:dyDescent="0.2">
      <c r="X12361" s="84"/>
    </row>
    <row r="12362" spans="24:24" ht="23.1" customHeight="1" x14ac:dyDescent="0.2">
      <c r="X12362" s="84"/>
    </row>
    <row r="12363" spans="24:24" ht="23.1" customHeight="1" x14ac:dyDescent="0.2">
      <c r="X12363" s="84"/>
    </row>
    <row r="12364" spans="24:24" ht="23.1" customHeight="1" x14ac:dyDescent="0.2">
      <c r="X12364" s="84"/>
    </row>
    <row r="12365" spans="24:24" ht="23.1" customHeight="1" x14ac:dyDescent="0.2">
      <c r="X12365" s="84"/>
    </row>
    <row r="12366" spans="24:24" ht="23.1" customHeight="1" x14ac:dyDescent="0.2">
      <c r="X12366" s="84"/>
    </row>
    <row r="12367" spans="24:24" ht="23.1" customHeight="1" x14ac:dyDescent="0.2">
      <c r="X12367" s="84"/>
    </row>
    <row r="12368" spans="24:24" ht="23.1" customHeight="1" x14ac:dyDescent="0.2">
      <c r="X12368" s="84"/>
    </row>
    <row r="12369" spans="24:24" ht="23.1" customHeight="1" x14ac:dyDescent="0.2">
      <c r="X12369" s="84"/>
    </row>
    <row r="12370" spans="24:24" ht="23.1" customHeight="1" x14ac:dyDescent="0.2">
      <c r="X12370" s="84"/>
    </row>
    <row r="12371" spans="24:24" ht="23.1" customHeight="1" x14ac:dyDescent="0.2">
      <c r="X12371" s="84"/>
    </row>
    <row r="12372" spans="24:24" ht="23.1" customHeight="1" x14ac:dyDescent="0.2">
      <c r="X12372" s="84"/>
    </row>
    <row r="12373" spans="24:24" ht="23.1" customHeight="1" x14ac:dyDescent="0.2">
      <c r="X12373" s="84"/>
    </row>
    <row r="12374" spans="24:24" ht="23.1" customHeight="1" x14ac:dyDescent="0.2">
      <c r="X12374" s="84"/>
    </row>
    <row r="12375" spans="24:24" ht="23.1" customHeight="1" x14ac:dyDescent="0.2">
      <c r="X12375" s="84"/>
    </row>
    <row r="12376" spans="24:24" ht="23.1" customHeight="1" x14ac:dyDescent="0.2">
      <c r="X12376" s="84"/>
    </row>
    <row r="12377" spans="24:24" ht="23.1" customHeight="1" x14ac:dyDescent="0.2">
      <c r="X12377" s="84"/>
    </row>
    <row r="12378" spans="24:24" ht="23.1" customHeight="1" x14ac:dyDescent="0.2">
      <c r="X12378" s="84"/>
    </row>
    <row r="12379" spans="24:24" ht="23.1" customHeight="1" x14ac:dyDescent="0.2">
      <c r="X12379" s="84"/>
    </row>
  </sheetData>
  <sheetProtection formatCells="0" formatRows="0" insertRows="0" selectLockedCells="1" sort="0" autoFilter="0" pivotTables="0"/>
  <mergeCells count="7">
    <mergeCell ref="A1:B1"/>
    <mergeCell ref="F1:O1"/>
    <mergeCell ref="U1:U2"/>
    <mergeCell ref="E1:E2"/>
    <mergeCell ref="Q1:Q2"/>
    <mergeCell ref="S1:S2"/>
    <mergeCell ref="D1:D2"/>
  </mergeCells>
  <phoneticPr fontId="0" type="noConversion"/>
  <dataValidations count="2">
    <dataValidation operator="equal" allowBlank="1" showInputMessage="1" showErrorMessage="1" sqref="F12:O20"/>
    <dataValidation allowBlank="1" showInputMessage="1" showErrorMessage="1" error="FECHA NO EXISTENTE" sqref="A1:B1048576"/>
  </dataValidations>
  <printOptions horizontalCentered="1"/>
  <pageMargins left="0.19685039370078741" right="0.19685039370078741" top="0.64" bottom="0.59055118110236227" header="0" footer="0"/>
  <pageSetup scale="80" orientation="landscape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ENE!$D$23:$D$49</xm:f>
          </x14:formula1>
          <xm:sqref>E3:E20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>
    <tabColor theme="6"/>
  </sheetPr>
  <dimension ref="A1:AZ12369"/>
  <sheetViews>
    <sheetView showGridLines="0" zoomScale="90" zoomScaleNormal="90" workbookViewId="0">
      <selection activeCell="S1" sqref="S1:S2"/>
    </sheetView>
  </sheetViews>
  <sheetFormatPr baseColWidth="10" defaultColWidth="11.42578125" defaultRowHeight="23.1" customHeight="1" x14ac:dyDescent="0.2"/>
  <cols>
    <col min="1" max="1" width="10.42578125" style="97" customWidth="1"/>
    <col min="2" max="2" width="11.85546875" style="97" customWidth="1"/>
    <col min="3" max="3" width="12.7109375" style="97" customWidth="1"/>
    <col min="4" max="4" width="23" style="110" customWidth="1"/>
    <col min="5" max="5" width="16.85546875" style="110" customWidth="1"/>
    <col min="6" max="6" width="6.5703125" style="110" customWidth="1"/>
    <col min="7" max="7" width="5" style="110" customWidth="1"/>
    <col min="8" max="8" width="5.7109375" style="110" customWidth="1"/>
    <col min="9" max="9" width="5" style="110" customWidth="1"/>
    <col min="10" max="10" width="6" style="110" customWidth="1"/>
    <col min="11" max="13" width="5" style="110" customWidth="1"/>
    <col min="14" max="14" width="5.5703125" style="110" customWidth="1"/>
    <col min="15" max="15" width="6" style="110" bestFit="1" customWidth="1"/>
    <col min="16" max="16" width="7.140625" style="110" bestFit="1" customWidth="1"/>
    <col min="17" max="17" width="29.7109375" style="110" customWidth="1"/>
    <col min="18" max="18" width="6.5703125" style="110" customWidth="1"/>
    <col min="19" max="19" width="13.140625" style="110" customWidth="1"/>
    <col min="20" max="20" width="5.140625" style="171" customWidth="1"/>
    <col min="21" max="21" width="17.5703125" style="171" customWidth="1"/>
    <col min="22" max="23" width="11.42578125" style="192"/>
    <col min="24" max="24" width="10.140625" style="94" customWidth="1"/>
    <col min="25" max="16384" width="11.42578125" style="110"/>
  </cols>
  <sheetData>
    <row r="1" spans="1:52" s="229" customFormat="1" ht="17.100000000000001" customHeight="1" x14ac:dyDescent="0.2">
      <c r="A1" s="351" t="s">
        <v>20</v>
      </c>
      <c r="B1" s="352"/>
      <c r="C1" s="220" t="s">
        <v>21</v>
      </c>
      <c r="D1" s="353" t="s">
        <v>22</v>
      </c>
      <c r="E1" s="353" t="s">
        <v>23</v>
      </c>
      <c r="F1" s="353" t="s">
        <v>24</v>
      </c>
      <c r="G1" s="353"/>
      <c r="H1" s="353"/>
      <c r="I1" s="353"/>
      <c r="J1" s="353"/>
      <c r="K1" s="353"/>
      <c r="L1" s="353"/>
      <c r="M1" s="353"/>
      <c r="N1" s="353"/>
      <c r="O1" s="353"/>
      <c r="P1" s="317" t="s">
        <v>12399</v>
      </c>
      <c r="Q1" s="353" t="s">
        <v>26</v>
      </c>
      <c r="R1" s="317" t="s">
        <v>27</v>
      </c>
      <c r="S1" s="349" t="s">
        <v>24946</v>
      </c>
      <c r="T1" s="221" t="s">
        <v>29</v>
      </c>
      <c r="U1" s="349" t="s">
        <v>30</v>
      </c>
      <c r="X1" s="230"/>
    </row>
    <row r="2" spans="1:52" s="229" customFormat="1" ht="17.100000000000001" customHeight="1" thickBot="1" x14ac:dyDescent="0.25">
      <c r="A2" s="224" t="s">
        <v>33</v>
      </c>
      <c r="B2" s="225" t="s">
        <v>34</v>
      </c>
      <c r="C2" s="226" t="s">
        <v>35</v>
      </c>
      <c r="D2" s="354"/>
      <c r="E2" s="354"/>
      <c r="F2" s="234" t="s">
        <v>36</v>
      </c>
      <c r="G2" s="235" t="s">
        <v>37</v>
      </c>
      <c r="H2" s="234" t="s">
        <v>38</v>
      </c>
      <c r="I2" s="234" t="s">
        <v>39</v>
      </c>
      <c r="J2" s="234" t="s">
        <v>40</v>
      </c>
      <c r="K2" s="234" t="s">
        <v>41</v>
      </c>
      <c r="L2" s="234" t="s">
        <v>42</v>
      </c>
      <c r="M2" s="234" t="s">
        <v>43</v>
      </c>
      <c r="N2" s="234" t="s">
        <v>44</v>
      </c>
      <c r="O2" s="234" t="s">
        <v>45</v>
      </c>
      <c r="P2" s="318" t="s">
        <v>46</v>
      </c>
      <c r="Q2" s="354"/>
      <c r="R2" s="318" t="s">
        <v>47</v>
      </c>
      <c r="S2" s="350"/>
      <c r="T2" s="227" t="s">
        <v>48</v>
      </c>
      <c r="U2" s="350"/>
      <c r="X2" s="230"/>
    </row>
    <row r="3" spans="1:52" ht="29.1" customHeight="1" x14ac:dyDescent="0.35">
      <c r="A3" s="263"/>
      <c r="B3" s="264"/>
      <c r="C3" s="265"/>
      <c r="D3" s="266"/>
      <c r="E3" s="267"/>
      <c r="F3" s="292"/>
      <c r="G3" s="293"/>
      <c r="H3" s="292"/>
      <c r="I3" s="292"/>
      <c r="J3" s="292"/>
      <c r="K3" s="292"/>
      <c r="L3" s="292"/>
      <c r="M3" s="292"/>
      <c r="N3" s="292"/>
      <c r="O3" s="292"/>
      <c r="P3" s="280"/>
      <c r="Q3" s="281"/>
      <c r="R3" s="298">
        <f t="shared" ref="R3:R20" si="0">SUM(F3:O3)</f>
        <v>0</v>
      </c>
      <c r="S3" s="272"/>
      <c r="T3" s="269">
        <v>240</v>
      </c>
      <c r="U3" s="275">
        <f t="shared" ref="U3:U20" si="1">((S3*1.55)/T3)*R3</f>
        <v>0</v>
      </c>
      <c r="W3" s="65"/>
      <c r="X3" s="110"/>
      <c r="AV3" s="111"/>
      <c r="AW3" s="74" t="s">
        <v>53</v>
      </c>
      <c r="AX3" s="71"/>
      <c r="AY3" s="112"/>
      <c r="AZ3" s="112"/>
    </row>
    <row r="4" spans="1:52" ht="29.1" customHeight="1" x14ac:dyDescent="0.35">
      <c r="A4" s="263"/>
      <c r="B4" s="264"/>
      <c r="C4" s="265"/>
      <c r="D4" s="266"/>
      <c r="E4" s="267"/>
      <c r="F4" s="292"/>
      <c r="G4" s="293"/>
      <c r="H4" s="292"/>
      <c r="I4" s="292"/>
      <c r="J4" s="292"/>
      <c r="K4" s="292"/>
      <c r="L4" s="292"/>
      <c r="M4" s="292"/>
      <c r="N4" s="292"/>
      <c r="O4" s="292"/>
      <c r="P4" s="280"/>
      <c r="Q4" s="281"/>
      <c r="R4" s="298">
        <f t="shared" si="0"/>
        <v>0</v>
      </c>
      <c r="S4" s="272"/>
      <c r="T4" s="269">
        <v>240</v>
      </c>
      <c r="U4" s="275">
        <f t="shared" si="1"/>
        <v>0</v>
      </c>
      <c r="W4" s="65"/>
      <c r="X4" s="110"/>
      <c r="AV4" s="111"/>
      <c r="AW4" s="74" t="s">
        <v>53</v>
      </c>
      <c r="AX4" s="71"/>
      <c r="AY4" s="112"/>
      <c r="AZ4" s="112"/>
    </row>
    <row r="5" spans="1:52" ht="29.1" customHeight="1" x14ac:dyDescent="0.35">
      <c r="A5" s="263"/>
      <c r="B5" s="264"/>
      <c r="C5" s="265"/>
      <c r="D5" s="266"/>
      <c r="E5" s="267"/>
      <c r="F5" s="292"/>
      <c r="G5" s="293"/>
      <c r="H5" s="292"/>
      <c r="I5" s="292"/>
      <c r="J5" s="292"/>
      <c r="K5" s="292"/>
      <c r="L5" s="292"/>
      <c r="M5" s="292"/>
      <c r="N5" s="292"/>
      <c r="O5" s="292"/>
      <c r="P5" s="280"/>
      <c r="Q5" s="281"/>
      <c r="R5" s="298">
        <f t="shared" si="0"/>
        <v>0</v>
      </c>
      <c r="S5" s="272"/>
      <c r="T5" s="269">
        <v>240</v>
      </c>
      <c r="U5" s="275">
        <f t="shared" si="1"/>
        <v>0</v>
      </c>
      <c r="W5" s="65"/>
      <c r="X5" s="110"/>
      <c r="AV5" s="111"/>
      <c r="AW5" s="74" t="s">
        <v>53</v>
      </c>
      <c r="AX5" s="71"/>
      <c r="AY5" s="112"/>
      <c r="AZ5" s="112"/>
    </row>
    <row r="6" spans="1:52" ht="29.1" customHeight="1" x14ac:dyDescent="0.35">
      <c r="A6" s="263"/>
      <c r="B6" s="264"/>
      <c r="C6" s="265"/>
      <c r="D6" s="266"/>
      <c r="E6" s="267"/>
      <c r="F6" s="292"/>
      <c r="G6" s="293"/>
      <c r="H6" s="292"/>
      <c r="I6" s="292"/>
      <c r="J6" s="292"/>
      <c r="K6" s="292"/>
      <c r="L6" s="292"/>
      <c r="M6" s="292"/>
      <c r="N6" s="292"/>
      <c r="O6" s="292"/>
      <c r="P6" s="280"/>
      <c r="Q6" s="281"/>
      <c r="R6" s="298">
        <f t="shared" si="0"/>
        <v>0</v>
      </c>
      <c r="S6" s="272"/>
      <c r="T6" s="269">
        <v>240</v>
      </c>
      <c r="U6" s="275">
        <f t="shared" si="1"/>
        <v>0</v>
      </c>
      <c r="W6" s="65"/>
      <c r="X6" s="110"/>
      <c r="AV6" s="111"/>
      <c r="AW6" s="74" t="s">
        <v>53</v>
      </c>
      <c r="AX6" s="71"/>
      <c r="AY6" s="112"/>
      <c r="AZ6" s="112"/>
    </row>
    <row r="7" spans="1:52" ht="29.1" customHeight="1" x14ac:dyDescent="0.35">
      <c r="A7" s="263"/>
      <c r="B7" s="264"/>
      <c r="C7" s="265"/>
      <c r="D7" s="266"/>
      <c r="E7" s="267"/>
      <c r="F7" s="292"/>
      <c r="G7" s="293"/>
      <c r="H7" s="292"/>
      <c r="I7" s="292"/>
      <c r="J7" s="292"/>
      <c r="K7" s="292"/>
      <c r="L7" s="292"/>
      <c r="M7" s="292"/>
      <c r="N7" s="292"/>
      <c r="O7" s="292"/>
      <c r="P7" s="280"/>
      <c r="Q7" s="281"/>
      <c r="R7" s="298">
        <f t="shared" si="0"/>
        <v>0</v>
      </c>
      <c r="S7" s="272"/>
      <c r="T7" s="269">
        <v>240</v>
      </c>
      <c r="U7" s="275">
        <f t="shared" si="1"/>
        <v>0</v>
      </c>
      <c r="W7" s="65"/>
      <c r="X7" s="110"/>
      <c r="AV7" s="111"/>
      <c r="AW7" s="74" t="s">
        <v>53</v>
      </c>
      <c r="AX7" s="71"/>
      <c r="AY7" s="112"/>
      <c r="AZ7" s="112"/>
    </row>
    <row r="8" spans="1:52" ht="29.1" customHeight="1" x14ac:dyDescent="0.35">
      <c r="A8" s="263"/>
      <c r="B8" s="264"/>
      <c r="C8" s="265"/>
      <c r="D8" s="266"/>
      <c r="E8" s="267"/>
      <c r="F8" s="292"/>
      <c r="G8" s="293"/>
      <c r="H8" s="292"/>
      <c r="I8" s="292"/>
      <c r="J8" s="292"/>
      <c r="K8" s="292"/>
      <c r="L8" s="292"/>
      <c r="M8" s="292"/>
      <c r="N8" s="292"/>
      <c r="O8" s="292"/>
      <c r="P8" s="280"/>
      <c r="Q8" s="281"/>
      <c r="R8" s="298">
        <f t="shared" si="0"/>
        <v>0</v>
      </c>
      <c r="S8" s="272"/>
      <c r="T8" s="269">
        <v>240</v>
      </c>
      <c r="U8" s="275">
        <f t="shared" si="1"/>
        <v>0</v>
      </c>
      <c r="W8" s="65"/>
      <c r="X8" s="110"/>
      <c r="AV8" s="111"/>
      <c r="AW8" s="74" t="s">
        <v>53</v>
      </c>
      <c r="AX8" s="71"/>
      <c r="AY8" s="112"/>
      <c r="AZ8" s="112"/>
    </row>
    <row r="9" spans="1:52" ht="29.1" customHeight="1" x14ac:dyDescent="0.35">
      <c r="A9" s="263"/>
      <c r="B9" s="264"/>
      <c r="C9" s="265"/>
      <c r="D9" s="266"/>
      <c r="E9" s="267"/>
      <c r="F9" s="292"/>
      <c r="G9" s="293"/>
      <c r="H9" s="292"/>
      <c r="I9" s="292"/>
      <c r="J9" s="292"/>
      <c r="K9" s="292"/>
      <c r="L9" s="292"/>
      <c r="M9" s="292"/>
      <c r="N9" s="292"/>
      <c r="O9" s="292"/>
      <c r="P9" s="280"/>
      <c r="Q9" s="281"/>
      <c r="R9" s="298">
        <f t="shared" si="0"/>
        <v>0</v>
      </c>
      <c r="S9" s="272"/>
      <c r="T9" s="269">
        <v>240</v>
      </c>
      <c r="U9" s="275">
        <f t="shared" si="1"/>
        <v>0</v>
      </c>
      <c r="W9" s="65"/>
      <c r="X9" s="110"/>
      <c r="AV9" s="111"/>
      <c r="AW9" s="74" t="s">
        <v>53</v>
      </c>
      <c r="AX9" s="71"/>
      <c r="AY9" s="112"/>
      <c r="AZ9" s="112"/>
    </row>
    <row r="10" spans="1:52" ht="29.1" customHeight="1" x14ac:dyDescent="0.35">
      <c r="A10" s="263"/>
      <c r="B10" s="264"/>
      <c r="C10" s="265"/>
      <c r="D10" s="266"/>
      <c r="E10" s="267"/>
      <c r="F10" s="292"/>
      <c r="G10" s="293"/>
      <c r="H10" s="292"/>
      <c r="I10" s="292"/>
      <c r="J10" s="292"/>
      <c r="K10" s="292"/>
      <c r="L10" s="292"/>
      <c r="M10" s="292"/>
      <c r="N10" s="292"/>
      <c r="O10" s="292"/>
      <c r="P10" s="280"/>
      <c r="Q10" s="281"/>
      <c r="R10" s="298">
        <f t="shared" si="0"/>
        <v>0</v>
      </c>
      <c r="S10" s="272"/>
      <c r="T10" s="269">
        <v>240</v>
      </c>
      <c r="U10" s="275">
        <f t="shared" si="1"/>
        <v>0</v>
      </c>
      <c r="W10" s="65"/>
      <c r="X10" s="110"/>
      <c r="AV10" s="111"/>
      <c r="AW10" s="74" t="s">
        <v>53</v>
      </c>
      <c r="AX10" s="71"/>
      <c r="AY10" s="112"/>
      <c r="AZ10" s="112"/>
    </row>
    <row r="11" spans="1:52" ht="29.1" customHeight="1" x14ac:dyDescent="0.35">
      <c r="A11" s="263"/>
      <c r="B11" s="264"/>
      <c r="C11" s="265"/>
      <c r="D11" s="266"/>
      <c r="E11" s="267"/>
      <c r="F11" s="292"/>
      <c r="G11" s="293"/>
      <c r="H11" s="292"/>
      <c r="I11" s="292"/>
      <c r="J11" s="292"/>
      <c r="K11" s="292"/>
      <c r="L11" s="292"/>
      <c r="M11" s="292"/>
      <c r="N11" s="292"/>
      <c r="O11" s="292"/>
      <c r="P11" s="280"/>
      <c r="Q11" s="281"/>
      <c r="R11" s="298">
        <f t="shared" si="0"/>
        <v>0</v>
      </c>
      <c r="S11" s="272"/>
      <c r="T11" s="269">
        <v>240</v>
      </c>
      <c r="U11" s="275">
        <f t="shared" si="1"/>
        <v>0</v>
      </c>
      <c r="W11" s="65"/>
      <c r="X11" s="110"/>
      <c r="AV11" s="111"/>
      <c r="AW11" s="74" t="s">
        <v>53</v>
      </c>
      <c r="AX11" s="71"/>
      <c r="AY11" s="112"/>
      <c r="AZ11" s="112"/>
    </row>
    <row r="12" spans="1:52" ht="29.1" customHeight="1" x14ac:dyDescent="0.35">
      <c r="A12" s="263"/>
      <c r="B12" s="264"/>
      <c r="C12" s="265"/>
      <c r="D12" s="266"/>
      <c r="E12" s="267"/>
      <c r="F12" s="292"/>
      <c r="G12" s="293"/>
      <c r="H12" s="292"/>
      <c r="I12" s="292"/>
      <c r="J12" s="292"/>
      <c r="K12" s="292"/>
      <c r="L12" s="292"/>
      <c r="M12" s="292"/>
      <c r="N12" s="292"/>
      <c r="O12" s="292"/>
      <c r="P12" s="280"/>
      <c r="Q12" s="281"/>
      <c r="R12" s="298">
        <f t="shared" si="0"/>
        <v>0</v>
      </c>
      <c r="S12" s="272"/>
      <c r="T12" s="269">
        <v>240</v>
      </c>
      <c r="U12" s="275">
        <f t="shared" si="1"/>
        <v>0</v>
      </c>
      <c r="W12" s="65"/>
      <c r="X12" s="110"/>
      <c r="AV12" s="111"/>
      <c r="AW12" s="74" t="s">
        <v>53</v>
      </c>
      <c r="AX12" s="71"/>
      <c r="AY12" s="112"/>
      <c r="AZ12" s="112"/>
    </row>
    <row r="13" spans="1:52" ht="29.1" customHeight="1" x14ac:dyDescent="0.35">
      <c r="A13" s="263"/>
      <c r="B13" s="264"/>
      <c r="C13" s="265"/>
      <c r="D13" s="266"/>
      <c r="E13" s="267"/>
      <c r="F13" s="292"/>
      <c r="G13" s="293"/>
      <c r="H13" s="292"/>
      <c r="I13" s="292"/>
      <c r="J13" s="292"/>
      <c r="K13" s="292"/>
      <c r="L13" s="292"/>
      <c r="M13" s="292"/>
      <c r="N13" s="292"/>
      <c r="O13" s="292"/>
      <c r="P13" s="280"/>
      <c r="Q13" s="281"/>
      <c r="R13" s="298">
        <f t="shared" si="0"/>
        <v>0</v>
      </c>
      <c r="S13" s="272"/>
      <c r="T13" s="269">
        <v>240</v>
      </c>
      <c r="U13" s="275">
        <f t="shared" si="1"/>
        <v>0</v>
      </c>
      <c r="W13" s="65"/>
      <c r="X13" s="110"/>
      <c r="AV13" s="111"/>
      <c r="AW13" s="74" t="s">
        <v>53</v>
      </c>
      <c r="AX13" s="71"/>
      <c r="AY13" s="112"/>
      <c r="AZ13" s="112"/>
    </row>
    <row r="14" spans="1:52" ht="29.1" customHeight="1" x14ac:dyDescent="0.35">
      <c r="A14" s="263"/>
      <c r="B14" s="264"/>
      <c r="C14" s="265"/>
      <c r="D14" s="266"/>
      <c r="E14" s="267"/>
      <c r="F14" s="292"/>
      <c r="G14" s="293"/>
      <c r="H14" s="292"/>
      <c r="I14" s="292"/>
      <c r="J14" s="292"/>
      <c r="K14" s="292"/>
      <c r="L14" s="292"/>
      <c r="M14" s="292"/>
      <c r="N14" s="292"/>
      <c r="O14" s="292"/>
      <c r="P14" s="280"/>
      <c r="Q14" s="281"/>
      <c r="R14" s="298">
        <f t="shared" si="0"/>
        <v>0</v>
      </c>
      <c r="S14" s="272"/>
      <c r="T14" s="269">
        <v>240</v>
      </c>
      <c r="U14" s="275">
        <f t="shared" si="1"/>
        <v>0</v>
      </c>
      <c r="W14" s="65"/>
      <c r="X14" s="110"/>
      <c r="AV14" s="111"/>
      <c r="AW14" s="74" t="s">
        <v>53</v>
      </c>
      <c r="AX14" s="71"/>
      <c r="AY14" s="112"/>
      <c r="AZ14" s="112"/>
    </row>
    <row r="15" spans="1:52" ht="29.1" customHeight="1" x14ac:dyDescent="0.35">
      <c r="A15" s="263"/>
      <c r="B15" s="264"/>
      <c r="C15" s="265"/>
      <c r="D15" s="266"/>
      <c r="E15" s="267"/>
      <c r="F15" s="292"/>
      <c r="G15" s="293"/>
      <c r="H15" s="292"/>
      <c r="I15" s="292"/>
      <c r="J15" s="292"/>
      <c r="K15" s="292"/>
      <c r="L15" s="292"/>
      <c r="M15" s="292"/>
      <c r="N15" s="292"/>
      <c r="O15" s="292"/>
      <c r="P15" s="280"/>
      <c r="Q15" s="281"/>
      <c r="R15" s="298">
        <f t="shared" si="0"/>
        <v>0</v>
      </c>
      <c r="S15" s="272"/>
      <c r="T15" s="269">
        <v>240</v>
      </c>
      <c r="U15" s="275">
        <f t="shared" si="1"/>
        <v>0</v>
      </c>
      <c r="W15" s="65"/>
      <c r="X15" s="110"/>
      <c r="AV15" s="111"/>
      <c r="AW15" s="74" t="s">
        <v>53</v>
      </c>
      <c r="AX15" s="71"/>
      <c r="AY15" s="112"/>
      <c r="AZ15" s="112"/>
    </row>
    <row r="16" spans="1:52" ht="29.1" customHeight="1" x14ac:dyDescent="0.35">
      <c r="A16" s="263"/>
      <c r="B16" s="264"/>
      <c r="C16" s="265"/>
      <c r="D16" s="266"/>
      <c r="E16" s="267"/>
      <c r="F16" s="292"/>
      <c r="G16" s="293"/>
      <c r="H16" s="292"/>
      <c r="I16" s="292"/>
      <c r="J16" s="292"/>
      <c r="K16" s="292"/>
      <c r="L16" s="292"/>
      <c r="M16" s="292"/>
      <c r="N16" s="292"/>
      <c r="O16" s="292"/>
      <c r="P16" s="280"/>
      <c r="Q16" s="281"/>
      <c r="R16" s="298">
        <f t="shared" si="0"/>
        <v>0</v>
      </c>
      <c r="S16" s="272"/>
      <c r="T16" s="269">
        <v>240</v>
      </c>
      <c r="U16" s="275">
        <f t="shared" si="1"/>
        <v>0</v>
      </c>
      <c r="W16" s="65"/>
      <c r="X16" s="110"/>
      <c r="AV16" s="111"/>
      <c r="AW16" s="74" t="s">
        <v>53</v>
      </c>
      <c r="AX16" s="71"/>
      <c r="AY16" s="112"/>
      <c r="AZ16" s="112"/>
    </row>
    <row r="17" spans="1:52" ht="29.1" customHeight="1" x14ac:dyDescent="0.35">
      <c r="A17" s="263"/>
      <c r="B17" s="264"/>
      <c r="C17" s="265"/>
      <c r="D17" s="266"/>
      <c r="E17" s="267"/>
      <c r="F17" s="292"/>
      <c r="G17" s="293"/>
      <c r="H17" s="292"/>
      <c r="I17" s="292"/>
      <c r="J17" s="292"/>
      <c r="K17" s="292"/>
      <c r="L17" s="292"/>
      <c r="M17" s="292"/>
      <c r="N17" s="292"/>
      <c r="O17" s="292"/>
      <c r="P17" s="280"/>
      <c r="Q17" s="281"/>
      <c r="R17" s="298">
        <f t="shared" si="0"/>
        <v>0</v>
      </c>
      <c r="S17" s="272"/>
      <c r="T17" s="269">
        <v>240</v>
      </c>
      <c r="U17" s="275">
        <f t="shared" si="1"/>
        <v>0</v>
      </c>
      <c r="W17" s="65"/>
      <c r="X17" s="110"/>
      <c r="AV17" s="111"/>
      <c r="AW17" s="74" t="s">
        <v>53</v>
      </c>
      <c r="AX17" s="71"/>
      <c r="AY17" s="112"/>
      <c r="AZ17" s="112"/>
    </row>
    <row r="18" spans="1:52" ht="29.1" customHeight="1" x14ac:dyDescent="0.35">
      <c r="A18" s="263"/>
      <c r="B18" s="264"/>
      <c r="C18" s="265"/>
      <c r="D18" s="266"/>
      <c r="E18" s="267"/>
      <c r="F18" s="292"/>
      <c r="G18" s="293"/>
      <c r="H18" s="292"/>
      <c r="I18" s="292"/>
      <c r="J18" s="292"/>
      <c r="K18" s="292"/>
      <c r="L18" s="292"/>
      <c r="M18" s="292"/>
      <c r="N18" s="292"/>
      <c r="O18" s="292"/>
      <c r="P18" s="280"/>
      <c r="Q18" s="281"/>
      <c r="R18" s="298">
        <f t="shared" si="0"/>
        <v>0</v>
      </c>
      <c r="S18" s="272"/>
      <c r="T18" s="269">
        <v>240</v>
      </c>
      <c r="U18" s="275">
        <f t="shared" si="1"/>
        <v>0</v>
      </c>
      <c r="W18" s="65"/>
      <c r="X18" s="110"/>
      <c r="AV18" s="111"/>
      <c r="AW18" s="74" t="s">
        <v>53</v>
      </c>
      <c r="AX18" s="71"/>
      <c r="AY18" s="112"/>
      <c r="AZ18" s="112"/>
    </row>
    <row r="19" spans="1:52" ht="29.1" customHeight="1" x14ac:dyDescent="0.35">
      <c r="A19" s="263"/>
      <c r="B19" s="264"/>
      <c r="C19" s="265"/>
      <c r="D19" s="266"/>
      <c r="E19" s="267"/>
      <c r="F19" s="292"/>
      <c r="G19" s="293"/>
      <c r="H19" s="292"/>
      <c r="I19" s="292"/>
      <c r="J19" s="292"/>
      <c r="K19" s="292"/>
      <c r="L19" s="292"/>
      <c r="M19" s="292"/>
      <c r="N19" s="292"/>
      <c r="O19" s="292"/>
      <c r="P19" s="280"/>
      <c r="Q19" s="281"/>
      <c r="R19" s="298">
        <f t="shared" si="0"/>
        <v>0</v>
      </c>
      <c r="S19" s="272"/>
      <c r="T19" s="269">
        <v>240</v>
      </c>
      <c r="U19" s="275">
        <f t="shared" si="1"/>
        <v>0</v>
      </c>
      <c r="W19" s="65"/>
      <c r="X19" s="110"/>
      <c r="AV19" s="111"/>
      <c r="AW19" s="74" t="s">
        <v>53</v>
      </c>
      <c r="AX19" s="71"/>
      <c r="AY19" s="112"/>
      <c r="AZ19" s="112"/>
    </row>
    <row r="20" spans="1:52" ht="29.1" customHeight="1" x14ac:dyDescent="0.2">
      <c r="A20" s="263"/>
      <c r="B20" s="264"/>
      <c r="C20" s="276"/>
      <c r="D20" s="266"/>
      <c r="E20" s="267"/>
      <c r="F20" s="292"/>
      <c r="G20" s="292"/>
      <c r="H20" s="292"/>
      <c r="I20" s="292"/>
      <c r="J20" s="292"/>
      <c r="K20" s="292"/>
      <c r="L20" s="292"/>
      <c r="M20" s="292"/>
      <c r="N20" s="292"/>
      <c r="O20" s="292"/>
      <c r="P20" s="280"/>
      <c r="Q20" s="281"/>
      <c r="R20" s="298">
        <f t="shared" si="0"/>
        <v>0</v>
      </c>
      <c r="S20" s="272"/>
      <c r="T20" s="269">
        <v>240</v>
      </c>
      <c r="U20" s="275">
        <f t="shared" si="1"/>
        <v>0</v>
      </c>
      <c r="V20" s="110"/>
      <c r="W20" s="110"/>
      <c r="X20" s="65"/>
    </row>
    <row r="21" spans="1:52" ht="29.1" customHeight="1" thickBot="1" x14ac:dyDescent="0.25">
      <c r="A21" s="218"/>
      <c r="B21" s="219"/>
      <c r="C21" s="204">
        <f>COUNTA(C3:C20)</f>
        <v>0</v>
      </c>
      <c r="D21" s="204"/>
      <c r="E21" s="205"/>
      <c r="F21" s="297">
        <f t="shared" ref="F21:O21" si="2">SUM(F3:F20)</f>
        <v>0</v>
      </c>
      <c r="G21" s="297">
        <f t="shared" si="2"/>
        <v>0</v>
      </c>
      <c r="H21" s="297">
        <f t="shared" si="2"/>
        <v>0</v>
      </c>
      <c r="I21" s="297">
        <f t="shared" si="2"/>
        <v>0</v>
      </c>
      <c r="J21" s="297">
        <f t="shared" si="2"/>
        <v>0</v>
      </c>
      <c r="K21" s="297">
        <f t="shared" si="2"/>
        <v>0</v>
      </c>
      <c r="L21" s="297">
        <f t="shared" si="2"/>
        <v>0</v>
      </c>
      <c r="M21" s="297">
        <f t="shared" si="2"/>
        <v>0</v>
      </c>
      <c r="N21" s="297">
        <f t="shared" si="2"/>
        <v>0</v>
      </c>
      <c r="O21" s="297">
        <f t="shared" si="2"/>
        <v>0</v>
      </c>
      <c r="P21" s="282"/>
      <c r="Q21" s="282"/>
      <c r="R21" s="299">
        <f>SUM(R3:R20)</f>
        <v>0</v>
      </c>
      <c r="S21" s="196"/>
      <c r="T21" s="197"/>
      <c r="U21" s="259">
        <f>SUMIF(U3:U20,"&gt;1")</f>
        <v>0</v>
      </c>
      <c r="V21" s="110"/>
      <c r="W21" s="110"/>
      <c r="X21" s="65"/>
    </row>
    <row r="22" spans="1:52" ht="23.1" customHeight="1" x14ac:dyDescent="0.2">
      <c r="X22" s="65"/>
    </row>
    <row r="23" spans="1:52" ht="23.1" customHeight="1" x14ac:dyDescent="0.2">
      <c r="X23" s="65"/>
    </row>
    <row r="24" spans="1:52" ht="23.1" customHeight="1" x14ac:dyDescent="0.2">
      <c r="X24" s="65"/>
    </row>
    <row r="25" spans="1:52" ht="23.1" customHeight="1" x14ac:dyDescent="0.2">
      <c r="X25" s="65"/>
    </row>
    <row r="26" spans="1:52" ht="23.1" customHeight="1" x14ac:dyDescent="0.2">
      <c r="X26" s="65"/>
    </row>
    <row r="27" spans="1:52" ht="23.1" customHeight="1" x14ac:dyDescent="0.2">
      <c r="X27" s="65"/>
    </row>
    <row r="28" spans="1:52" ht="23.1" customHeight="1" x14ac:dyDescent="0.2">
      <c r="X28" s="65"/>
    </row>
    <row r="29" spans="1:52" ht="23.1" customHeight="1" x14ac:dyDescent="0.2">
      <c r="X29" s="65"/>
    </row>
    <row r="30" spans="1:52" ht="23.1" customHeight="1" x14ac:dyDescent="0.2">
      <c r="X30" s="65"/>
    </row>
    <row r="31" spans="1:52" ht="23.1" customHeight="1" x14ac:dyDescent="0.2">
      <c r="X31" s="65"/>
    </row>
    <row r="32" spans="1:52" ht="23.1" customHeight="1" x14ac:dyDescent="0.2">
      <c r="X32" s="65"/>
    </row>
    <row r="33" spans="24:24" ht="23.1" customHeight="1" x14ac:dyDescent="0.2">
      <c r="X33" s="65"/>
    </row>
    <row r="34" spans="24:24" ht="23.1" customHeight="1" x14ac:dyDescent="0.2">
      <c r="X34" s="65"/>
    </row>
    <row r="35" spans="24:24" ht="23.1" customHeight="1" x14ac:dyDescent="0.2">
      <c r="X35" s="65"/>
    </row>
    <row r="36" spans="24:24" ht="23.1" customHeight="1" x14ac:dyDescent="0.2">
      <c r="X36" s="65"/>
    </row>
    <row r="37" spans="24:24" ht="23.1" customHeight="1" x14ac:dyDescent="0.2">
      <c r="X37" s="65"/>
    </row>
    <row r="38" spans="24:24" ht="23.1" customHeight="1" x14ac:dyDescent="0.2">
      <c r="X38" s="65"/>
    </row>
    <row r="39" spans="24:24" ht="23.1" customHeight="1" x14ac:dyDescent="0.2">
      <c r="X39" s="65"/>
    </row>
    <row r="40" spans="24:24" ht="23.1" customHeight="1" x14ac:dyDescent="0.2">
      <c r="X40" s="65"/>
    </row>
    <row r="41" spans="24:24" ht="23.1" customHeight="1" x14ac:dyDescent="0.2">
      <c r="X41" s="65"/>
    </row>
    <row r="42" spans="24:24" ht="23.1" customHeight="1" x14ac:dyDescent="0.2">
      <c r="X42" s="65"/>
    </row>
    <row r="43" spans="24:24" ht="23.1" customHeight="1" x14ac:dyDescent="0.2">
      <c r="X43" s="65"/>
    </row>
    <row r="44" spans="24:24" ht="23.1" customHeight="1" x14ac:dyDescent="0.2">
      <c r="X44" s="65"/>
    </row>
    <row r="45" spans="24:24" ht="23.1" customHeight="1" x14ac:dyDescent="0.2">
      <c r="X45" s="65"/>
    </row>
    <row r="46" spans="24:24" ht="23.1" customHeight="1" x14ac:dyDescent="0.2">
      <c r="X46" s="65"/>
    </row>
    <row r="47" spans="24:24" ht="23.1" customHeight="1" x14ac:dyDescent="0.2">
      <c r="X47" s="65"/>
    </row>
    <row r="48" spans="24:24" ht="23.1" customHeight="1" x14ac:dyDescent="0.2">
      <c r="X48" s="65"/>
    </row>
    <row r="49" spans="24:24" ht="23.1" customHeight="1" x14ac:dyDescent="0.2">
      <c r="X49" s="65"/>
    </row>
    <row r="50" spans="24:24" ht="23.1" customHeight="1" x14ac:dyDescent="0.2">
      <c r="X50" s="65"/>
    </row>
    <row r="51" spans="24:24" ht="23.1" customHeight="1" x14ac:dyDescent="0.2">
      <c r="X51" s="65"/>
    </row>
    <row r="52" spans="24:24" ht="23.1" customHeight="1" x14ac:dyDescent="0.2">
      <c r="X52" s="65"/>
    </row>
    <row r="53" spans="24:24" ht="23.1" customHeight="1" x14ac:dyDescent="0.2">
      <c r="X53" s="65"/>
    </row>
    <row r="54" spans="24:24" ht="23.1" customHeight="1" x14ac:dyDescent="0.2">
      <c r="X54" s="65"/>
    </row>
    <row r="55" spans="24:24" ht="23.1" customHeight="1" x14ac:dyDescent="0.2">
      <c r="X55" s="65"/>
    </row>
    <row r="56" spans="24:24" ht="23.1" customHeight="1" x14ac:dyDescent="0.2">
      <c r="X56" s="65"/>
    </row>
    <row r="57" spans="24:24" ht="23.1" customHeight="1" x14ac:dyDescent="0.2">
      <c r="X57" s="65"/>
    </row>
    <row r="58" spans="24:24" ht="23.1" customHeight="1" x14ac:dyDescent="0.2">
      <c r="X58" s="65"/>
    </row>
    <row r="59" spans="24:24" ht="23.1" customHeight="1" x14ac:dyDescent="0.2">
      <c r="X59" s="65"/>
    </row>
    <row r="60" spans="24:24" ht="23.1" customHeight="1" x14ac:dyDescent="0.2">
      <c r="X60" s="65"/>
    </row>
    <row r="61" spans="24:24" ht="23.1" customHeight="1" x14ac:dyDescent="0.2">
      <c r="X61" s="65"/>
    </row>
    <row r="62" spans="24:24" ht="23.1" customHeight="1" x14ac:dyDescent="0.2">
      <c r="X62" s="65"/>
    </row>
    <row r="63" spans="24:24" ht="23.1" customHeight="1" x14ac:dyDescent="0.2">
      <c r="X63" s="65"/>
    </row>
    <row r="64" spans="24:24" ht="23.1" customHeight="1" x14ac:dyDescent="0.2">
      <c r="X64" s="65"/>
    </row>
    <row r="65" spans="24:24" ht="23.1" customHeight="1" x14ac:dyDescent="0.2">
      <c r="X65" s="65"/>
    </row>
    <row r="66" spans="24:24" ht="23.1" customHeight="1" x14ac:dyDescent="0.2">
      <c r="X66" s="65"/>
    </row>
    <row r="67" spans="24:24" ht="23.1" customHeight="1" x14ac:dyDescent="0.2">
      <c r="X67" s="65"/>
    </row>
    <row r="68" spans="24:24" ht="23.1" customHeight="1" x14ac:dyDescent="0.2">
      <c r="X68" s="65"/>
    </row>
    <row r="69" spans="24:24" ht="23.1" customHeight="1" x14ac:dyDescent="0.2">
      <c r="X69" s="65"/>
    </row>
    <row r="70" spans="24:24" ht="23.1" customHeight="1" x14ac:dyDescent="0.2">
      <c r="X70" s="65"/>
    </row>
    <row r="71" spans="24:24" ht="23.1" customHeight="1" x14ac:dyDescent="0.2">
      <c r="X71" s="65"/>
    </row>
    <row r="72" spans="24:24" ht="23.1" customHeight="1" x14ac:dyDescent="0.2">
      <c r="X72" s="65"/>
    </row>
    <row r="73" spans="24:24" ht="23.1" customHeight="1" x14ac:dyDescent="0.2">
      <c r="X73" s="65"/>
    </row>
    <row r="74" spans="24:24" ht="23.1" customHeight="1" x14ac:dyDescent="0.2">
      <c r="X74" s="65"/>
    </row>
    <row r="75" spans="24:24" ht="23.1" customHeight="1" x14ac:dyDescent="0.2">
      <c r="X75" s="65"/>
    </row>
    <row r="76" spans="24:24" ht="23.1" customHeight="1" x14ac:dyDescent="0.2">
      <c r="X76" s="65"/>
    </row>
    <row r="77" spans="24:24" ht="23.1" customHeight="1" x14ac:dyDescent="0.2">
      <c r="X77" s="65"/>
    </row>
    <row r="78" spans="24:24" ht="23.1" customHeight="1" x14ac:dyDescent="0.2">
      <c r="X78" s="65"/>
    </row>
    <row r="79" spans="24:24" ht="23.1" customHeight="1" x14ac:dyDescent="0.2">
      <c r="X79" s="65"/>
    </row>
    <row r="80" spans="24:24" ht="23.1" customHeight="1" x14ac:dyDescent="0.2">
      <c r="X80" s="65"/>
    </row>
    <row r="81" spans="24:24" ht="23.1" customHeight="1" x14ac:dyDescent="0.2">
      <c r="X81" s="65"/>
    </row>
    <row r="82" spans="24:24" ht="23.1" customHeight="1" x14ac:dyDescent="0.2">
      <c r="X82" s="65"/>
    </row>
    <row r="83" spans="24:24" ht="23.1" customHeight="1" x14ac:dyDescent="0.2">
      <c r="X83" s="65"/>
    </row>
    <row r="84" spans="24:24" ht="23.1" customHeight="1" x14ac:dyDescent="0.2">
      <c r="X84" s="65"/>
    </row>
    <row r="85" spans="24:24" ht="23.1" customHeight="1" x14ac:dyDescent="0.2">
      <c r="X85" s="65"/>
    </row>
    <row r="86" spans="24:24" ht="23.1" customHeight="1" x14ac:dyDescent="0.2">
      <c r="X86" s="65"/>
    </row>
    <row r="87" spans="24:24" ht="23.1" customHeight="1" x14ac:dyDescent="0.2">
      <c r="X87" s="65"/>
    </row>
    <row r="88" spans="24:24" ht="23.1" customHeight="1" x14ac:dyDescent="0.2">
      <c r="X88" s="65"/>
    </row>
    <row r="89" spans="24:24" ht="23.1" customHeight="1" x14ac:dyDescent="0.2">
      <c r="X89" s="65"/>
    </row>
    <row r="90" spans="24:24" ht="23.1" customHeight="1" x14ac:dyDescent="0.2">
      <c r="X90" s="65"/>
    </row>
    <row r="91" spans="24:24" ht="23.1" customHeight="1" x14ac:dyDescent="0.2">
      <c r="X91" s="65"/>
    </row>
    <row r="92" spans="24:24" ht="23.1" customHeight="1" x14ac:dyDescent="0.2">
      <c r="X92" s="65"/>
    </row>
    <row r="93" spans="24:24" ht="23.1" customHeight="1" x14ac:dyDescent="0.2">
      <c r="X93" s="65"/>
    </row>
    <row r="94" spans="24:24" ht="23.1" customHeight="1" x14ac:dyDescent="0.2">
      <c r="X94" s="65"/>
    </row>
    <row r="95" spans="24:24" ht="23.1" customHeight="1" x14ac:dyDescent="0.2">
      <c r="X95" s="65"/>
    </row>
    <row r="96" spans="24:24" ht="23.1" customHeight="1" x14ac:dyDescent="0.2">
      <c r="X96" s="65"/>
    </row>
    <row r="97" spans="24:24" ht="23.1" customHeight="1" x14ac:dyDescent="0.2">
      <c r="X97" s="65"/>
    </row>
    <row r="98" spans="24:24" ht="23.1" customHeight="1" x14ac:dyDescent="0.2">
      <c r="X98" s="65"/>
    </row>
    <row r="99" spans="24:24" ht="23.1" customHeight="1" x14ac:dyDescent="0.2">
      <c r="X99" s="65"/>
    </row>
    <row r="100" spans="24:24" ht="23.1" customHeight="1" x14ac:dyDescent="0.2">
      <c r="X100" s="65"/>
    </row>
    <row r="101" spans="24:24" ht="23.1" customHeight="1" x14ac:dyDescent="0.2">
      <c r="X101" s="65"/>
    </row>
    <row r="102" spans="24:24" ht="23.1" customHeight="1" x14ac:dyDescent="0.2">
      <c r="X102" s="65"/>
    </row>
    <row r="103" spans="24:24" ht="23.1" customHeight="1" x14ac:dyDescent="0.2">
      <c r="X103" s="65"/>
    </row>
    <row r="104" spans="24:24" ht="23.1" customHeight="1" x14ac:dyDescent="0.2">
      <c r="X104" s="65"/>
    </row>
    <row r="105" spans="24:24" ht="23.1" customHeight="1" x14ac:dyDescent="0.2">
      <c r="X105" s="65"/>
    </row>
    <row r="106" spans="24:24" ht="23.1" customHeight="1" x14ac:dyDescent="0.2">
      <c r="X106" s="65"/>
    </row>
    <row r="107" spans="24:24" ht="23.1" customHeight="1" x14ac:dyDescent="0.2">
      <c r="X107" s="65"/>
    </row>
    <row r="108" spans="24:24" ht="23.1" customHeight="1" x14ac:dyDescent="0.2">
      <c r="X108" s="65"/>
    </row>
    <row r="109" spans="24:24" ht="23.1" customHeight="1" x14ac:dyDescent="0.2">
      <c r="X109" s="65"/>
    </row>
    <row r="110" spans="24:24" ht="23.1" customHeight="1" x14ac:dyDescent="0.2">
      <c r="X110" s="65"/>
    </row>
    <row r="111" spans="24:24" ht="23.1" customHeight="1" x14ac:dyDescent="0.2">
      <c r="X111" s="65"/>
    </row>
    <row r="112" spans="24:24" ht="23.1" customHeight="1" x14ac:dyDescent="0.2">
      <c r="X112" s="65"/>
    </row>
    <row r="113" spans="24:24" ht="23.1" customHeight="1" x14ac:dyDescent="0.2">
      <c r="X113" s="65"/>
    </row>
    <row r="114" spans="24:24" ht="23.1" customHeight="1" x14ac:dyDescent="0.2">
      <c r="X114" s="65"/>
    </row>
    <row r="115" spans="24:24" ht="23.1" customHeight="1" x14ac:dyDescent="0.2">
      <c r="X115" s="65"/>
    </row>
    <row r="116" spans="24:24" ht="23.1" customHeight="1" x14ac:dyDescent="0.2">
      <c r="X116" s="65"/>
    </row>
    <row r="117" spans="24:24" ht="23.1" customHeight="1" x14ac:dyDescent="0.2">
      <c r="X117" s="65"/>
    </row>
    <row r="118" spans="24:24" ht="23.1" customHeight="1" x14ac:dyDescent="0.2">
      <c r="X118" s="65"/>
    </row>
    <row r="119" spans="24:24" ht="23.1" customHeight="1" x14ac:dyDescent="0.2">
      <c r="X119" s="65"/>
    </row>
    <row r="120" spans="24:24" ht="23.1" customHeight="1" x14ac:dyDescent="0.2">
      <c r="X120" s="65"/>
    </row>
    <row r="121" spans="24:24" ht="23.1" customHeight="1" x14ac:dyDescent="0.2">
      <c r="X121" s="65"/>
    </row>
    <row r="122" spans="24:24" ht="23.1" customHeight="1" x14ac:dyDescent="0.2">
      <c r="X122" s="65"/>
    </row>
    <row r="123" spans="24:24" ht="23.1" customHeight="1" x14ac:dyDescent="0.2">
      <c r="X123" s="65"/>
    </row>
    <row r="124" spans="24:24" ht="23.1" customHeight="1" x14ac:dyDescent="0.2">
      <c r="X124" s="65"/>
    </row>
    <row r="125" spans="24:24" ht="23.1" customHeight="1" x14ac:dyDescent="0.2">
      <c r="X125" s="65"/>
    </row>
    <row r="126" spans="24:24" ht="23.1" customHeight="1" x14ac:dyDescent="0.2">
      <c r="X126" s="65"/>
    </row>
    <row r="127" spans="24:24" ht="23.1" customHeight="1" x14ac:dyDescent="0.2">
      <c r="X127" s="65"/>
    </row>
    <row r="128" spans="24:24" ht="23.1" customHeight="1" x14ac:dyDescent="0.2">
      <c r="X128" s="65"/>
    </row>
    <row r="129" spans="24:24" ht="23.1" customHeight="1" x14ac:dyDescent="0.2">
      <c r="X129" s="65"/>
    </row>
    <row r="130" spans="24:24" ht="23.1" customHeight="1" x14ac:dyDescent="0.2">
      <c r="X130" s="65"/>
    </row>
    <row r="131" spans="24:24" ht="23.1" customHeight="1" x14ac:dyDescent="0.2">
      <c r="X131" s="65"/>
    </row>
    <row r="132" spans="24:24" ht="23.1" customHeight="1" x14ac:dyDescent="0.2">
      <c r="X132" s="65"/>
    </row>
    <row r="133" spans="24:24" ht="23.1" customHeight="1" x14ac:dyDescent="0.2">
      <c r="X133" s="65"/>
    </row>
    <row r="134" spans="24:24" ht="23.1" customHeight="1" x14ac:dyDescent="0.2">
      <c r="X134" s="65"/>
    </row>
    <row r="135" spans="24:24" ht="23.1" customHeight="1" x14ac:dyDescent="0.2">
      <c r="X135" s="65"/>
    </row>
    <row r="136" spans="24:24" ht="23.1" customHeight="1" x14ac:dyDescent="0.2">
      <c r="X136" s="65"/>
    </row>
    <row r="137" spans="24:24" ht="23.1" customHeight="1" x14ac:dyDescent="0.2">
      <c r="X137" s="65"/>
    </row>
    <row r="138" spans="24:24" ht="23.1" customHeight="1" x14ac:dyDescent="0.2">
      <c r="X138" s="65"/>
    </row>
    <row r="139" spans="24:24" ht="23.1" customHeight="1" x14ac:dyDescent="0.2">
      <c r="X139" s="65"/>
    </row>
    <row r="140" spans="24:24" ht="23.1" customHeight="1" x14ac:dyDescent="0.2">
      <c r="X140" s="65"/>
    </row>
    <row r="141" spans="24:24" ht="23.1" customHeight="1" x14ac:dyDescent="0.2">
      <c r="X141" s="65"/>
    </row>
    <row r="142" spans="24:24" ht="23.1" customHeight="1" x14ac:dyDescent="0.2">
      <c r="X142" s="65"/>
    </row>
    <row r="143" spans="24:24" ht="23.1" customHeight="1" x14ac:dyDescent="0.2">
      <c r="X143" s="65"/>
    </row>
    <row r="144" spans="24:24" ht="23.1" customHeight="1" x14ac:dyDescent="0.2">
      <c r="X144" s="65"/>
    </row>
    <row r="145" spans="24:24" ht="23.1" customHeight="1" x14ac:dyDescent="0.2">
      <c r="X145" s="65"/>
    </row>
    <row r="146" spans="24:24" ht="23.1" customHeight="1" x14ac:dyDescent="0.2">
      <c r="X146" s="65"/>
    </row>
    <row r="147" spans="24:24" ht="23.1" customHeight="1" x14ac:dyDescent="0.2">
      <c r="X147" s="65"/>
    </row>
    <row r="148" spans="24:24" ht="23.1" customHeight="1" x14ac:dyDescent="0.2">
      <c r="X148" s="65"/>
    </row>
    <row r="149" spans="24:24" ht="23.1" customHeight="1" x14ac:dyDescent="0.2">
      <c r="X149" s="65"/>
    </row>
    <row r="150" spans="24:24" ht="23.1" customHeight="1" x14ac:dyDescent="0.2">
      <c r="X150" s="65"/>
    </row>
    <row r="151" spans="24:24" ht="23.1" customHeight="1" x14ac:dyDescent="0.2">
      <c r="X151" s="65"/>
    </row>
    <row r="152" spans="24:24" ht="23.1" customHeight="1" x14ac:dyDescent="0.2">
      <c r="X152" s="65"/>
    </row>
    <row r="153" spans="24:24" ht="23.1" customHeight="1" x14ac:dyDescent="0.2">
      <c r="X153" s="65"/>
    </row>
    <row r="154" spans="24:24" ht="23.1" customHeight="1" x14ac:dyDescent="0.2">
      <c r="X154" s="65"/>
    </row>
    <row r="155" spans="24:24" ht="23.1" customHeight="1" x14ac:dyDescent="0.2">
      <c r="X155" s="65"/>
    </row>
    <row r="156" spans="24:24" ht="23.1" customHeight="1" x14ac:dyDescent="0.2">
      <c r="X156" s="65"/>
    </row>
    <row r="157" spans="24:24" ht="23.1" customHeight="1" x14ac:dyDescent="0.2">
      <c r="X157" s="65"/>
    </row>
    <row r="158" spans="24:24" ht="23.1" customHeight="1" x14ac:dyDescent="0.2">
      <c r="X158" s="65"/>
    </row>
    <row r="159" spans="24:24" ht="23.1" customHeight="1" x14ac:dyDescent="0.2">
      <c r="X159" s="65"/>
    </row>
    <row r="160" spans="24:24" ht="23.1" customHeight="1" x14ac:dyDescent="0.2">
      <c r="X160" s="65"/>
    </row>
    <row r="161" spans="24:24" ht="23.1" customHeight="1" x14ac:dyDescent="0.2">
      <c r="X161" s="65"/>
    </row>
    <row r="162" spans="24:24" ht="23.1" customHeight="1" x14ac:dyDescent="0.2">
      <c r="X162" s="65"/>
    </row>
    <row r="163" spans="24:24" ht="23.1" customHeight="1" x14ac:dyDescent="0.2">
      <c r="X163" s="65"/>
    </row>
    <row r="164" spans="24:24" ht="23.1" customHeight="1" x14ac:dyDescent="0.2">
      <c r="X164" s="65"/>
    </row>
    <row r="165" spans="24:24" ht="23.1" customHeight="1" x14ac:dyDescent="0.2">
      <c r="X165" s="65"/>
    </row>
    <row r="166" spans="24:24" ht="23.1" customHeight="1" x14ac:dyDescent="0.2">
      <c r="X166" s="65"/>
    </row>
    <row r="167" spans="24:24" ht="23.1" customHeight="1" x14ac:dyDescent="0.2">
      <c r="X167" s="65"/>
    </row>
    <row r="168" spans="24:24" ht="23.1" customHeight="1" x14ac:dyDescent="0.2">
      <c r="X168" s="65"/>
    </row>
    <row r="169" spans="24:24" ht="23.1" customHeight="1" x14ac:dyDescent="0.2">
      <c r="X169" s="65"/>
    </row>
    <row r="170" spans="24:24" ht="23.1" customHeight="1" x14ac:dyDescent="0.2">
      <c r="X170" s="65"/>
    </row>
    <row r="171" spans="24:24" ht="23.1" customHeight="1" x14ac:dyDescent="0.2">
      <c r="X171" s="65"/>
    </row>
    <row r="172" spans="24:24" ht="23.1" customHeight="1" x14ac:dyDescent="0.2">
      <c r="X172" s="65"/>
    </row>
    <row r="173" spans="24:24" ht="23.1" customHeight="1" x14ac:dyDescent="0.2">
      <c r="X173" s="65"/>
    </row>
    <row r="174" spans="24:24" ht="23.1" customHeight="1" x14ac:dyDescent="0.2">
      <c r="X174" s="65"/>
    </row>
    <row r="175" spans="24:24" ht="23.1" customHeight="1" x14ac:dyDescent="0.2">
      <c r="X175" s="65"/>
    </row>
    <row r="176" spans="24:24" ht="23.1" customHeight="1" x14ac:dyDescent="0.2">
      <c r="X176" s="65"/>
    </row>
    <row r="177" spans="24:24" ht="23.1" customHeight="1" x14ac:dyDescent="0.2">
      <c r="X177" s="65"/>
    </row>
    <row r="178" spans="24:24" ht="23.1" customHeight="1" x14ac:dyDescent="0.2">
      <c r="X178" s="65"/>
    </row>
    <row r="179" spans="24:24" ht="23.1" customHeight="1" x14ac:dyDescent="0.2">
      <c r="X179" s="65"/>
    </row>
    <row r="180" spans="24:24" ht="23.1" customHeight="1" x14ac:dyDescent="0.2">
      <c r="X180" s="65"/>
    </row>
    <row r="181" spans="24:24" ht="23.1" customHeight="1" x14ac:dyDescent="0.2">
      <c r="X181" s="65"/>
    </row>
    <row r="182" spans="24:24" ht="23.1" customHeight="1" x14ac:dyDescent="0.2">
      <c r="X182" s="65"/>
    </row>
    <row r="183" spans="24:24" ht="23.1" customHeight="1" x14ac:dyDescent="0.2">
      <c r="X183" s="65"/>
    </row>
    <row r="184" spans="24:24" ht="23.1" customHeight="1" x14ac:dyDescent="0.2">
      <c r="X184" s="65"/>
    </row>
    <row r="185" spans="24:24" ht="23.1" customHeight="1" x14ac:dyDescent="0.2">
      <c r="X185" s="65"/>
    </row>
    <row r="186" spans="24:24" ht="23.1" customHeight="1" x14ac:dyDescent="0.2">
      <c r="X186" s="65"/>
    </row>
    <row r="187" spans="24:24" ht="23.1" customHeight="1" x14ac:dyDescent="0.2">
      <c r="X187" s="65"/>
    </row>
    <row r="188" spans="24:24" ht="23.1" customHeight="1" x14ac:dyDescent="0.2">
      <c r="X188" s="65"/>
    </row>
    <row r="189" spans="24:24" ht="23.1" customHeight="1" x14ac:dyDescent="0.2">
      <c r="X189" s="65"/>
    </row>
    <row r="190" spans="24:24" ht="23.1" customHeight="1" x14ac:dyDescent="0.2">
      <c r="X190" s="65"/>
    </row>
    <row r="191" spans="24:24" ht="23.1" customHeight="1" x14ac:dyDescent="0.2">
      <c r="X191" s="65"/>
    </row>
    <row r="192" spans="24:24" ht="23.1" customHeight="1" x14ac:dyDescent="0.2">
      <c r="X192" s="65"/>
    </row>
    <row r="193" spans="24:24" ht="23.1" customHeight="1" x14ac:dyDescent="0.2">
      <c r="X193" s="65"/>
    </row>
    <row r="194" spans="24:24" ht="23.1" customHeight="1" x14ac:dyDescent="0.2">
      <c r="X194" s="65"/>
    </row>
    <row r="195" spans="24:24" ht="23.1" customHeight="1" x14ac:dyDescent="0.2">
      <c r="X195" s="65"/>
    </row>
    <row r="196" spans="24:24" ht="23.1" customHeight="1" x14ac:dyDescent="0.2">
      <c r="X196" s="65"/>
    </row>
    <row r="197" spans="24:24" ht="23.1" customHeight="1" x14ac:dyDescent="0.2">
      <c r="X197" s="65"/>
    </row>
    <row r="198" spans="24:24" ht="23.1" customHeight="1" x14ac:dyDescent="0.2">
      <c r="X198" s="65"/>
    </row>
    <row r="199" spans="24:24" ht="23.1" customHeight="1" x14ac:dyDescent="0.2">
      <c r="X199" s="65"/>
    </row>
    <row r="200" spans="24:24" ht="23.1" customHeight="1" x14ac:dyDescent="0.2">
      <c r="X200" s="65"/>
    </row>
    <row r="201" spans="24:24" ht="23.1" customHeight="1" x14ac:dyDescent="0.2">
      <c r="X201" s="65"/>
    </row>
    <row r="202" spans="24:24" ht="23.1" customHeight="1" x14ac:dyDescent="0.2">
      <c r="X202" s="65"/>
    </row>
    <row r="203" spans="24:24" ht="23.1" customHeight="1" x14ac:dyDescent="0.2">
      <c r="X203" s="65"/>
    </row>
    <row r="204" spans="24:24" ht="23.1" customHeight="1" x14ac:dyDescent="0.2">
      <c r="X204" s="65"/>
    </row>
    <row r="205" spans="24:24" ht="23.1" customHeight="1" x14ac:dyDescent="0.2">
      <c r="X205" s="65"/>
    </row>
    <row r="206" spans="24:24" ht="23.1" customHeight="1" x14ac:dyDescent="0.2">
      <c r="X206" s="65"/>
    </row>
    <row r="207" spans="24:24" ht="23.1" customHeight="1" x14ac:dyDescent="0.2">
      <c r="X207" s="65"/>
    </row>
    <row r="208" spans="24:24" ht="23.1" customHeight="1" x14ac:dyDescent="0.2">
      <c r="X208" s="65"/>
    </row>
    <row r="209" spans="24:24" ht="23.1" customHeight="1" x14ac:dyDescent="0.2">
      <c r="X209" s="65"/>
    </row>
    <row r="210" spans="24:24" ht="23.1" customHeight="1" x14ac:dyDescent="0.2">
      <c r="X210" s="65"/>
    </row>
    <row r="211" spans="24:24" ht="23.1" customHeight="1" x14ac:dyDescent="0.2">
      <c r="X211" s="65"/>
    </row>
    <row r="212" spans="24:24" ht="23.1" customHeight="1" x14ac:dyDescent="0.2">
      <c r="X212" s="65"/>
    </row>
    <row r="213" spans="24:24" ht="23.1" customHeight="1" x14ac:dyDescent="0.2">
      <c r="X213" s="65"/>
    </row>
    <row r="214" spans="24:24" ht="23.1" customHeight="1" x14ac:dyDescent="0.2">
      <c r="X214" s="65"/>
    </row>
    <row r="215" spans="24:24" ht="23.1" customHeight="1" x14ac:dyDescent="0.2">
      <c r="X215" s="65"/>
    </row>
    <row r="216" spans="24:24" ht="23.1" customHeight="1" x14ac:dyDescent="0.2">
      <c r="X216" s="65"/>
    </row>
    <row r="217" spans="24:24" ht="23.1" customHeight="1" x14ac:dyDescent="0.2">
      <c r="X217" s="65"/>
    </row>
    <row r="218" spans="24:24" ht="23.1" customHeight="1" x14ac:dyDescent="0.2">
      <c r="X218" s="65"/>
    </row>
    <row r="219" spans="24:24" ht="23.1" customHeight="1" x14ac:dyDescent="0.2">
      <c r="X219" s="65"/>
    </row>
    <row r="220" spans="24:24" ht="23.1" customHeight="1" x14ac:dyDescent="0.2">
      <c r="X220" s="65"/>
    </row>
    <row r="221" spans="24:24" ht="23.1" customHeight="1" x14ac:dyDescent="0.2">
      <c r="X221" s="65"/>
    </row>
    <row r="222" spans="24:24" ht="23.1" customHeight="1" x14ac:dyDescent="0.2">
      <c r="X222" s="65"/>
    </row>
    <row r="223" spans="24:24" ht="23.1" customHeight="1" x14ac:dyDescent="0.2">
      <c r="X223" s="65"/>
    </row>
    <row r="224" spans="24:24" ht="23.1" customHeight="1" x14ac:dyDescent="0.2">
      <c r="X224" s="65"/>
    </row>
    <row r="225" spans="24:24" ht="23.1" customHeight="1" x14ac:dyDescent="0.2">
      <c r="X225" s="65"/>
    </row>
    <row r="226" spans="24:24" ht="23.1" customHeight="1" x14ac:dyDescent="0.2">
      <c r="X226" s="65"/>
    </row>
    <row r="227" spans="24:24" ht="23.1" customHeight="1" x14ac:dyDescent="0.2">
      <c r="X227" s="65"/>
    </row>
    <row r="228" spans="24:24" ht="23.1" customHeight="1" x14ac:dyDescent="0.2">
      <c r="X228" s="65"/>
    </row>
    <row r="229" spans="24:24" ht="23.1" customHeight="1" x14ac:dyDescent="0.2">
      <c r="X229" s="65"/>
    </row>
    <row r="230" spans="24:24" ht="23.1" customHeight="1" x14ac:dyDescent="0.2">
      <c r="X230" s="65"/>
    </row>
    <row r="231" spans="24:24" ht="23.1" customHeight="1" x14ac:dyDescent="0.2">
      <c r="X231" s="65"/>
    </row>
    <row r="232" spans="24:24" ht="23.1" customHeight="1" x14ac:dyDescent="0.2">
      <c r="X232" s="65"/>
    </row>
    <row r="233" spans="24:24" ht="23.1" customHeight="1" x14ac:dyDescent="0.2">
      <c r="X233" s="65"/>
    </row>
    <row r="234" spans="24:24" ht="23.1" customHeight="1" x14ac:dyDescent="0.2">
      <c r="X234" s="65"/>
    </row>
    <row r="235" spans="24:24" ht="23.1" customHeight="1" x14ac:dyDescent="0.2">
      <c r="X235" s="65"/>
    </row>
    <row r="236" spans="24:24" ht="23.1" customHeight="1" x14ac:dyDescent="0.2">
      <c r="X236" s="65"/>
    </row>
    <row r="237" spans="24:24" ht="23.1" customHeight="1" x14ac:dyDescent="0.2">
      <c r="X237" s="65"/>
    </row>
    <row r="238" spans="24:24" ht="23.1" customHeight="1" x14ac:dyDescent="0.2">
      <c r="X238" s="65"/>
    </row>
    <row r="239" spans="24:24" ht="23.1" customHeight="1" x14ac:dyDescent="0.2">
      <c r="X239" s="65"/>
    </row>
    <row r="240" spans="24:24" ht="23.1" customHeight="1" x14ac:dyDescent="0.2">
      <c r="X240" s="65"/>
    </row>
    <row r="241" spans="24:24" ht="23.1" customHeight="1" x14ac:dyDescent="0.2">
      <c r="X241" s="65"/>
    </row>
    <row r="242" spans="24:24" ht="23.1" customHeight="1" x14ac:dyDescent="0.2">
      <c r="X242" s="65"/>
    </row>
    <row r="243" spans="24:24" ht="23.1" customHeight="1" x14ac:dyDescent="0.2">
      <c r="X243" s="65"/>
    </row>
    <row r="244" spans="24:24" ht="23.1" customHeight="1" x14ac:dyDescent="0.2">
      <c r="X244" s="65"/>
    </row>
    <row r="245" spans="24:24" ht="23.1" customHeight="1" x14ac:dyDescent="0.2">
      <c r="X245" s="65"/>
    </row>
    <row r="246" spans="24:24" ht="23.1" customHeight="1" x14ac:dyDescent="0.2">
      <c r="X246" s="65"/>
    </row>
    <row r="247" spans="24:24" ht="23.1" customHeight="1" x14ac:dyDescent="0.2">
      <c r="X247" s="65"/>
    </row>
    <row r="248" spans="24:24" ht="23.1" customHeight="1" x14ac:dyDescent="0.2">
      <c r="X248" s="65"/>
    </row>
    <row r="249" spans="24:24" ht="23.1" customHeight="1" x14ac:dyDescent="0.2">
      <c r="X249" s="65"/>
    </row>
    <row r="250" spans="24:24" ht="23.1" customHeight="1" x14ac:dyDescent="0.2">
      <c r="X250" s="65"/>
    </row>
    <row r="251" spans="24:24" ht="23.1" customHeight="1" x14ac:dyDescent="0.2">
      <c r="X251" s="65"/>
    </row>
    <row r="252" spans="24:24" ht="23.1" customHeight="1" x14ac:dyDescent="0.2">
      <c r="X252" s="65"/>
    </row>
    <row r="253" spans="24:24" ht="23.1" customHeight="1" x14ac:dyDescent="0.2">
      <c r="X253" s="65"/>
    </row>
    <row r="254" spans="24:24" ht="23.1" customHeight="1" x14ac:dyDescent="0.2">
      <c r="X254" s="65"/>
    </row>
    <row r="255" spans="24:24" ht="23.1" customHeight="1" x14ac:dyDescent="0.2">
      <c r="X255" s="65"/>
    </row>
    <row r="256" spans="24:24" ht="23.1" customHeight="1" x14ac:dyDescent="0.2">
      <c r="X256" s="65"/>
    </row>
    <row r="257" spans="24:24" ht="23.1" customHeight="1" x14ac:dyDescent="0.2">
      <c r="X257" s="65"/>
    </row>
    <row r="258" spans="24:24" ht="23.1" customHeight="1" x14ac:dyDescent="0.2">
      <c r="X258" s="65"/>
    </row>
    <row r="259" spans="24:24" ht="23.1" customHeight="1" x14ac:dyDescent="0.2">
      <c r="X259" s="65"/>
    </row>
    <row r="260" spans="24:24" ht="23.1" customHeight="1" x14ac:dyDescent="0.2">
      <c r="X260" s="65"/>
    </row>
    <row r="261" spans="24:24" ht="23.1" customHeight="1" x14ac:dyDescent="0.2">
      <c r="X261" s="65"/>
    </row>
    <row r="262" spans="24:24" ht="23.1" customHeight="1" x14ac:dyDescent="0.2">
      <c r="X262" s="65"/>
    </row>
    <row r="263" spans="24:24" ht="23.1" customHeight="1" x14ac:dyDescent="0.2">
      <c r="X263" s="65"/>
    </row>
    <row r="264" spans="24:24" ht="23.1" customHeight="1" x14ac:dyDescent="0.2">
      <c r="X264" s="65"/>
    </row>
    <row r="265" spans="24:24" ht="23.1" customHeight="1" x14ac:dyDescent="0.2">
      <c r="X265" s="65"/>
    </row>
    <row r="266" spans="24:24" ht="23.1" customHeight="1" x14ac:dyDescent="0.2">
      <c r="X266" s="65"/>
    </row>
    <row r="267" spans="24:24" ht="23.1" customHeight="1" x14ac:dyDescent="0.2">
      <c r="X267" s="65"/>
    </row>
    <row r="268" spans="24:24" ht="23.1" customHeight="1" x14ac:dyDescent="0.2">
      <c r="X268" s="65"/>
    </row>
    <row r="269" spans="24:24" ht="23.1" customHeight="1" x14ac:dyDescent="0.2">
      <c r="X269" s="65"/>
    </row>
    <row r="270" spans="24:24" ht="23.1" customHeight="1" x14ac:dyDescent="0.2">
      <c r="X270" s="65"/>
    </row>
    <row r="271" spans="24:24" ht="23.1" customHeight="1" x14ac:dyDescent="0.2">
      <c r="X271" s="65"/>
    </row>
    <row r="272" spans="24:24" ht="23.1" customHeight="1" x14ac:dyDescent="0.2">
      <c r="X272" s="65"/>
    </row>
    <row r="273" spans="24:24" ht="23.1" customHeight="1" x14ac:dyDescent="0.2">
      <c r="X273" s="65"/>
    </row>
    <row r="274" spans="24:24" ht="23.1" customHeight="1" x14ac:dyDescent="0.2">
      <c r="X274" s="65"/>
    </row>
    <row r="275" spans="24:24" ht="23.1" customHeight="1" x14ac:dyDescent="0.2">
      <c r="X275" s="65"/>
    </row>
    <row r="276" spans="24:24" ht="23.1" customHeight="1" x14ac:dyDescent="0.2">
      <c r="X276" s="65"/>
    </row>
    <row r="277" spans="24:24" ht="23.1" customHeight="1" x14ac:dyDescent="0.2">
      <c r="X277" s="65"/>
    </row>
    <row r="278" spans="24:24" ht="23.1" customHeight="1" x14ac:dyDescent="0.2">
      <c r="X278" s="65"/>
    </row>
    <row r="279" spans="24:24" ht="23.1" customHeight="1" x14ac:dyDescent="0.2">
      <c r="X279" s="65"/>
    </row>
    <row r="280" spans="24:24" ht="23.1" customHeight="1" x14ac:dyDescent="0.2">
      <c r="X280" s="65"/>
    </row>
    <row r="281" spans="24:24" ht="23.1" customHeight="1" x14ac:dyDescent="0.2">
      <c r="X281" s="65"/>
    </row>
    <row r="282" spans="24:24" ht="23.1" customHeight="1" x14ac:dyDescent="0.2">
      <c r="X282" s="65"/>
    </row>
    <row r="283" spans="24:24" ht="23.1" customHeight="1" x14ac:dyDescent="0.2">
      <c r="X283" s="65"/>
    </row>
    <row r="284" spans="24:24" ht="23.1" customHeight="1" x14ac:dyDescent="0.2">
      <c r="X284" s="65"/>
    </row>
    <row r="285" spans="24:24" ht="23.1" customHeight="1" x14ac:dyDescent="0.2">
      <c r="X285" s="65"/>
    </row>
    <row r="286" spans="24:24" ht="23.1" customHeight="1" x14ac:dyDescent="0.2">
      <c r="X286" s="65"/>
    </row>
    <row r="287" spans="24:24" ht="23.1" customHeight="1" x14ac:dyDescent="0.2">
      <c r="X287" s="65"/>
    </row>
    <row r="288" spans="24:24" ht="23.1" customHeight="1" x14ac:dyDescent="0.2">
      <c r="X288" s="65"/>
    </row>
    <row r="289" spans="24:24" ht="23.1" customHeight="1" x14ac:dyDescent="0.2">
      <c r="X289" s="65"/>
    </row>
    <row r="290" spans="24:24" ht="23.1" customHeight="1" x14ac:dyDescent="0.2">
      <c r="X290" s="65"/>
    </row>
    <row r="291" spans="24:24" ht="23.1" customHeight="1" x14ac:dyDescent="0.2">
      <c r="X291" s="65"/>
    </row>
    <row r="292" spans="24:24" ht="23.1" customHeight="1" x14ac:dyDescent="0.2">
      <c r="X292" s="65"/>
    </row>
    <row r="293" spans="24:24" ht="23.1" customHeight="1" x14ac:dyDescent="0.2">
      <c r="X293" s="65"/>
    </row>
    <row r="294" spans="24:24" ht="23.1" customHeight="1" x14ac:dyDescent="0.2">
      <c r="X294" s="65"/>
    </row>
    <row r="295" spans="24:24" ht="23.1" customHeight="1" x14ac:dyDescent="0.2">
      <c r="X295" s="65"/>
    </row>
    <row r="296" spans="24:24" ht="23.1" customHeight="1" x14ac:dyDescent="0.2">
      <c r="X296" s="65"/>
    </row>
    <row r="297" spans="24:24" ht="23.1" customHeight="1" x14ac:dyDescent="0.2">
      <c r="X297" s="65"/>
    </row>
    <row r="298" spans="24:24" ht="23.1" customHeight="1" x14ac:dyDescent="0.2">
      <c r="X298" s="65"/>
    </row>
    <row r="299" spans="24:24" ht="23.1" customHeight="1" x14ac:dyDescent="0.2">
      <c r="X299" s="65"/>
    </row>
    <row r="300" spans="24:24" ht="23.1" customHeight="1" x14ac:dyDescent="0.2">
      <c r="X300" s="65"/>
    </row>
    <row r="301" spans="24:24" ht="23.1" customHeight="1" x14ac:dyDescent="0.2">
      <c r="X301" s="65"/>
    </row>
    <row r="302" spans="24:24" ht="23.1" customHeight="1" x14ac:dyDescent="0.2">
      <c r="X302" s="65"/>
    </row>
    <row r="303" spans="24:24" ht="23.1" customHeight="1" x14ac:dyDescent="0.2">
      <c r="X303" s="65"/>
    </row>
    <row r="304" spans="24:24" ht="23.1" customHeight="1" x14ac:dyDescent="0.2">
      <c r="X304" s="65"/>
    </row>
    <row r="305" spans="24:24" ht="23.1" customHeight="1" x14ac:dyDescent="0.2">
      <c r="X305" s="65"/>
    </row>
    <row r="306" spans="24:24" ht="23.1" customHeight="1" x14ac:dyDescent="0.2">
      <c r="X306" s="65"/>
    </row>
    <row r="307" spans="24:24" ht="23.1" customHeight="1" x14ac:dyDescent="0.2">
      <c r="X307" s="65"/>
    </row>
    <row r="308" spans="24:24" ht="23.1" customHeight="1" x14ac:dyDescent="0.2">
      <c r="X308" s="65"/>
    </row>
    <row r="309" spans="24:24" ht="23.1" customHeight="1" x14ac:dyDescent="0.2">
      <c r="X309" s="65"/>
    </row>
    <row r="310" spans="24:24" ht="23.1" customHeight="1" x14ac:dyDescent="0.2">
      <c r="X310" s="65"/>
    </row>
    <row r="311" spans="24:24" ht="23.1" customHeight="1" x14ac:dyDescent="0.2">
      <c r="X311" s="65"/>
    </row>
    <row r="312" spans="24:24" ht="23.1" customHeight="1" x14ac:dyDescent="0.2">
      <c r="X312" s="65"/>
    </row>
    <row r="313" spans="24:24" ht="23.1" customHeight="1" x14ac:dyDescent="0.2">
      <c r="X313" s="65"/>
    </row>
    <row r="314" spans="24:24" ht="23.1" customHeight="1" x14ac:dyDescent="0.2">
      <c r="X314" s="65"/>
    </row>
    <row r="315" spans="24:24" ht="23.1" customHeight="1" x14ac:dyDescent="0.2">
      <c r="X315" s="65"/>
    </row>
    <row r="316" spans="24:24" ht="23.1" customHeight="1" x14ac:dyDescent="0.2">
      <c r="X316" s="65"/>
    </row>
    <row r="317" spans="24:24" ht="23.1" customHeight="1" x14ac:dyDescent="0.2">
      <c r="X317" s="65"/>
    </row>
    <row r="318" spans="24:24" ht="23.1" customHeight="1" x14ac:dyDescent="0.2">
      <c r="X318" s="65"/>
    </row>
    <row r="319" spans="24:24" ht="23.1" customHeight="1" x14ac:dyDescent="0.2">
      <c r="X319" s="65"/>
    </row>
    <row r="320" spans="24:24" ht="23.1" customHeight="1" x14ac:dyDescent="0.2">
      <c r="X320" s="65"/>
    </row>
    <row r="321" spans="24:24" ht="23.1" customHeight="1" x14ac:dyDescent="0.2">
      <c r="X321" s="65"/>
    </row>
    <row r="322" spans="24:24" ht="23.1" customHeight="1" x14ac:dyDescent="0.2">
      <c r="X322" s="65"/>
    </row>
    <row r="323" spans="24:24" ht="23.1" customHeight="1" x14ac:dyDescent="0.2">
      <c r="X323" s="65"/>
    </row>
    <row r="324" spans="24:24" ht="23.1" customHeight="1" x14ac:dyDescent="0.2">
      <c r="X324" s="65"/>
    </row>
    <row r="325" spans="24:24" ht="23.1" customHeight="1" x14ac:dyDescent="0.2">
      <c r="X325" s="65"/>
    </row>
    <row r="326" spans="24:24" ht="23.1" customHeight="1" x14ac:dyDescent="0.2">
      <c r="X326" s="65"/>
    </row>
    <row r="327" spans="24:24" ht="23.1" customHeight="1" x14ac:dyDescent="0.2">
      <c r="X327" s="65"/>
    </row>
    <row r="328" spans="24:24" ht="23.1" customHeight="1" x14ac:dyDescent="0.2">
      <c r="X328" s="65"/>
    </row>
    <row r="329" spans="24:24" ht="23.1" customHeight="1" x14ac:dyDescent="0.2">
      <c r="X329" s="65"/>
    </row>
    <row r="330" spans="24:24" ht="23.1" customHeight="1" x14ac:dyDescent="0.2">
      <c r="X330" s="65"/>
    </row>
    <row r="331" spans="24:24" ht="23.1" customHeight="1" x14ac:dyDescent="0.2">
      <c r="X331" s="65"/>
    </row>
    <row r="332" spans="24:24" ht="23.1" customHeight="1" x14ac:dyDescent="0.2">
      <c r="X332" s="65"/>
    </row>
    <row r="333" spans="24:24" ht="23.1" customHeight="1" x14ac:dyDescent="0.2">
      <c r="X333" s="65"/>
    </row>
    <row r="334" spans="24:24" ht="23.1" customHeight="1" x14ac:dyDescent="0.2">
      <c r="X334" s="65"/>
    </row>
    <row r="335" spans="24:24" ht="23.1" customHeight="1" x14ac:dyDescent="0.2">
      <c r="X335" s="65"/>
    </row>
    <row r="336" spans="24:24" ht="23.1" customHeight="1" x14ac:dyDescent="0.2">
      <c r="X336" s="65"/>
    </row>
    <row r="337" spans="24:24" ht="23.1" customHeight="1" x14ac:dyDescent="0.2">
      <c r="X337" s="65"/>
    </row>
    <row r="338" spans="24:24" ht="23.1" customHeight="1" x14ac:dyDescent="0.2">
      <c r="X338" s="65"/>
    </row>
    <row r="339" spans="24:24" ht="23.1" customHeight="1" x14ac:dyDescent="0.2">
      <c r="X339" s="65"/>
    </row>
    <row r="340" spans="24:24" ht="23.1" customHeight="1" x14ac:dyDescent="0.2">
      <c r="X340" s="65"/>
    </row>
    <row r="341" spans="24:24" ht="23.1" customHeight="1" x14ac:dyDescent="0.2">
      <c r="X341" s="65"/>
    </row>
    <row r="342" spans="24:24" ht="23.1" customHeight="1" x14ac:dyDescent="0.2">
      <c r="X342" s="65"/>
    </row>
    <row r="343" spans="24:24" ht="23.1" customHeight="1" x14ac:dyDescent="0.2">
      <c r="X343" s="65"/>
    </row>
    <row r="344" spans="24:24" ht="23.1" customHeight="1" x14ac:dyDescent="0.2">
      <c r="X344" s="65"/>
    </row>
    <row r="345" spans="24:24" ht="23.1" customHeight="1" x14ac:dyDescent="0.2">
      <c r="X345" s="65"/>
    </row>
    <row r="346" spans="24:24" ht="23.1" customHeight="1" x14ac:dyDescent="0.2">
      <c r="X346" s="65"/>
    </row>
    <row r="347" spans="24:24" ht="23.1" customHeight="1" x14ac:dyDescent="0.2">
      <c r="X347" s="65"/>
    </row>
    <row r="348" spans="24:24" ht="23.1" customHeight="1" x14ac:dyDescent="0.2">
      <c r="X348" s="65"/>
    </row>
    <row r="349" spans="24:24" ht="23.1" customHeight="1" x14ac:dyDescent="0.2">
      <c r="X349" s="65"/>
    </row>
    <row r="350" spans="24:24" ht="23.1" customHeight="1" x14ac:dyDescent="0.2">
      <c r="X350" s="65"/>
    </row>
    <row r="351" spans="24:24" ht="23.1" customHeight="1" x14ac:dyDescent="0.2">
      <c r="X351" s="65"/>
    </row>
    <row r="352" spans="24:24" ht="23.1" customHeight="1" x14ac:dyDescent="0.2">
      <c r="X352" s="65"/>
    </row>
    <row r="353" spans="24:24" ht="23.1" customHeight="1" x14ac:dyDescent="0.2">
      <c r="X353" s="65"/>
    </row>
    <row r="354" spans="24:24" ht="23.1" customHeight="1" x14ac:dyDescent="0.2">
      <c r="X354" s="65"/>
    </row>
    <row r="355" spans="24:24" ht="23.1" customHeight="1" x14ac:dyDescent="0.2">
      <c r="X355" s="65"/>
    </row>
    <row r="356" spans="24:24" ht="23.1" customHeight="1" x14ac:dyDescent="0.2">
      <c r="X356" s="65"/>
    </row>
    <row r="357" spans="24:24" ht="23.1" customHeight="1" x14ac:dyDescent="0.2">
      <c r="X357" s="65"/>
    </row>
    <row r="358" spans="24:24" ht="23.1" customHeight="1" x14ac:dyDescent="0.2">
      <c r="X358" s="65"/>
    </row>
    <row r="359" spans="24:24" ht="23.1" customHeight="1" x14ac:dyDescent="0.2">
      <c r="X359" s="65"/>
    </row>
    <row r="360" spans="24:24" ht="23.1" customHeight="1" x14ac:dyDescent="0.2">
      <c r="X360" s="65"/>
    </row>
    <row r="361" spans="24:24" ht="23.1" customHeight="1" x14ac:dyDescent="0.2">
      <c r="X361" s="65"/>
    </row>
    <row r="362" spans="24:24" ht="23.1" customHeight="1" x14ac:dyDescent="0.2">
      <c r="X362" s="65"/>
    </row>
    <row r="363" spans="24:24" ht="23.1" customHeight="1" x14ac:dyDescent="0.2">
      <c r="X363" s="65"/>
    </row>
    <row r="364" spans="24:24" ht="23.1" customHeight="1" x14ac:dyDescent="0.2">
      <c r="X364" s="65"/>
    </row>
    <row r="365" spans="24:24" ht="23.1" customHeight="1" x14ac:dyDescent="0.2">
      <c r="X365" s="65"/>
    </row>
    <row r="366" spans="24:24" ht="23.1" customHeight="1" x14ac:dyDescent="0.2">
      <c r="X366" s="65"/>
    </row>
    <row r="367" spans="24:24" ht="23.1" customHeight="1" x14ac:dyDescent="0.2">
      <c r="X367" s="65"/>
    </row>
    <row r="368" spans="24:24" ht="23.1" customHeight="1" x14ac:dyDescent="0.2">
      <c r="X368" s="65"/>
    </row>
    <row r="369" spans="24:24" ht="23.1" customHeight="1" x14ac:dyDescent="0.2">
      <c r="X369" s="65"/>
    </row>
    <row r="370" spans="24:24" ht="23.1" customHeight="1" x14ac:dyDescent="0.2">
      <c r="X370" s="65"/>
    </row>
    <row r="371" spans="24:24" ht="23.1" customHeight="1" x14ac:dyDescent="0.2">
      <c r="X371" s="65"/>
    </row>
    <row r="372" spans="24:24" ht="23.1" customHeight="1" x14ac:dyDescent="0.2">
      <c r="X372" s="65"/>
    </row>
    <row r="373" spans="24:24" ht="23.1" customHeight="1" x14ac:dyDescent="0.2">
      <c r="X373" s="65"/>
    </row>
    <row r="374" spans="24:24" ht="23.1" customHeight="1" x14ac:dyDescent="0.2">
      <c r="X374" s="65"/>
    </row>
    <row r="375" spans="24:24" ht="23.1" customHeight="1" x14ac:dyDescent="0.2">
      <c r="X375" s="65"/>
    </row>
    <row r="376" spans="24:24" ht="23.1" customHeight="1" x14ac:dyDescent="0.2">
      <c r="X376" s="65"/>
    </row>
    <row r="377" spans="24:24" ht="23.1" customHeight="1" x14ac:dyDescent="0.2">
      <c r="X377" s="65"/>
    </row>
    <row r="378" spans="24:24" ht="23.1" customHeight="1" x14ac:dyDescent="0.2">
      <c r="X378" s="65"/>
    </row>
    <row r="379" spans="24:24" ht="23.1" customHeight="1" x14ac:dyDescent="0.2">
      <c r="X379" s="65"/>
    </row>
    <row r="380" spans="24:24" ht="23.1" customHeight="1" x14ac:dyDescent="0.2">
      <c r="X380" s="65"/>
    </row>
    <row r="381" spans="24:24" ht="23.1" customHeight="1" x14ac:dyDescent="0.2">
      <c r="X381" s="65"/>
    </row>
    <row r="382" spans="24:24" ht="23.1" customHeight="1" x14ac:dyDescent="0.2">
      <c r="X382" s="65"/>
    </row>
    <row r="383" spans="24:24" ht="23.1" customHeight="1" x14ac:dyDescent="0.2">
      <c r="X383" s="65"/>
    </row>
    <row r="384" spans="24:24" ht="23.1" customHeight="1" x14ac:dyDescent="0.2">
      <c r="X384" s="65"/>
    </row>
    <row r="385" spans="24:24" ht="23.1" customHeight="1" x14ac:dyDescent="0.2">
      <c r="X385" s="65"/>
    </row>
    <row r="386" spans="24:24" ht="23.1" customHeight="1" x14ac:dyDescent="0.2">
      <c r="X386" s="65"/>
    </row>
    <row r="387" spans="24:24" ht="23.1" customHeight="1" x14ac:dyDescent="0.2">
      <c r="X387" s="65"/>
    </row>
    <row r="388" spans="24:24" ht="23.1" customHeight="1" x14ac:dyDescent="0.2">
      <c r="X388" s="65"/>
    </row>
    <row r="389" spans="24:24" ht="23.1" customHeight="1" x14ac:dyDescent="0.2">
      <c r="X389" s="65"/>
    </row>
    <row r="390" spans="24:24" ht="23.1" customHeight="1" x14ac:dyDescent="0.2">
      <c r="X390" s="65"/>
    </row>
    <row r="391" spans="24:24" ht="23.1" customHeight="1" x14ac:dyDescent="0.2">
      <c r="X391" s="65"/>
    </row>
    <row r="392" spans="24:24" ht="23.1" customHeight="1" x14ac:dyDescent="0.2">
      <c r="X392" s="65"/>
    </row>
    <row r="393" spans="24:24" ht="23.1" customHeight="1" x14ac:dyDescent="0.2">
      <c r="X393" s="65"/>
    </row>
    <row r="394" spans="24:24" ht="23.1" customHeight="1" x14ac:dyDescent="0.2">
      <c r="X394" s="65"/>
    </row>
    <row r="395" spans="24:24" ht="23.1" customHeight="1" x14ac:dyDescent="0.2">
      <c r="X395" s="65"/>
    </row>
    <row r="396" spans="24:24" ht="23.1" customHeight="1" x14ac:dyDescent="0.2">
      <c r="X396" s="65"/>
    </row>
    <row r="397" spans="24:24" ht="23.1" customHeight="1" x14ac:dyDescent="0.2">
      <c r="X397" s="65"/>
    </row>
    <row r="398" spans="24:24" ht="23.1" customHeight="1" x14ac:dyDescent="0.2">
      <c r="X398" s="65"/>
    </row>
    <row r="399" spans="24:24" ht="23.1" customHeight="1" x14ac:dyDescent="0.2">
      <c r="X399" s="65"/>
    </row>
    <row r="400" spans="24:24" ht="23.1" customHeight="1" x14ac:dyDescent="0.2">
      <c r="X400" s="65"/>
    </row>
    <row r="401" spans="24:24" ht="23.1" customHeight="1" x14ac:dyDescent="0.2">
      <c r="X401" s="65"/>
    </row>
    <row r="402" spans="24:24" ht="23.1" customHeight="1" x14ac:dyDescent="0.2">
      <c r="X402" s="65"/>
    </row>
    <row r="403" spans="24:24" ht="23.1" customHeight="1" x14ac:dyDescent="0.2">
      <c r="X403" s="65"/>
    </row>
    <row r="404" spans="24:24" ht="23.1" customHeight="1" x14ac:dyDescent="0.2">
      <c r="X404" s="65"/>
    </row>
    <row r="405" spans="24:24" ht="23.1" customHeight="1" x14ac:dyDescent="0.2">
      <c r="X405" s="65"/>
    </row>
    <row r="406" spans="24:24" ht="23.1" customHeight="1" x14ac:dyDescent="0.2">
      <c r="X406" s="65"/>
    </row>
    <row r="407" spans="24:24" ht="23.1" customHeight="1" x14ac:dyDescent="0.2">
      <c r="X407" s="65"/>
    </row>
    <row r="408" spans="24:24" ht="23.1" customHeight="1" x14ac:dyDescent="0.2">
      <c r="X408" s="65"/>
    </row>
    <row r="409" spans="24:24" ht="23.1" customHeight="1" x14ac:dyDescent="0.2">
      <c r="X409" s="65"/>
    </row>
    <row r="410" spans="24:24" ht="23.1" customHeight="1" x14ac:dyDescent="0.2">
      <c r="X410" s="65"/>
    </row>
    <row r="411" spans="24:24" ht="23.1" customHeight="1" x14ac:dyDescent="0.2">
      <c r="X411" s="65"/>
    </row>
    <row r="412" spans="24:24" ht="23.1" customHeight="1" x14ac:dyDescent="0.2">
      <c r="X412" s="65"/>
    </row>
    <row r="413" spans="24:24" ht="23.1" customHeight="1" x14ac:dyDescent="0.2">
      <c r="X413" s="65"/>
    </row>
    <row r="414" spans="24:24" ht="23.1" customHeight="1" x14ac:dyDescent="0.2">
      <c r="X414" s="65"/>
    </row>
    <row r="415" spans="24:24" ht="23.1" customHeight="1" x14ac:dyDescent="0.2">
      <c r="X415" s="65"/>
    </row>
    <row r="416" spans="24:24" ht="23.1" customHeight="1" x14ac:dyDescent="0.2">
      <c r="X416" s="65"/>
    </row>
    <row r="417" spans="24:24" ht="23.1" customHeight="1" x14ac:dyDescent="0.2">
      <c r="X417" s="65"/>
    </row>
    <row r="418" spans="24:24" ht="23.1" customHeight="1" x14ac:dyDescent="0.2">
      <c r="X418" s="65"/>
    </row>
    <row r="419" spans="24:24" ht="23.1" customHeight="1" x14ac:dyDescent="0.2">
      <c r="X419" s="65"/>
    </row>
    <row r="420" spans="24:24" ht="23.1" customHeight="1" x14ac:dyDescent="0.2">
      <c r="X420" s="65"/>
    </row>
    <row r="421" spans="24:24" ht="23.1" customHeight="1" x14ac:dyDescent="0.2">
      <c r="X421" s="65"/>
    </row>
    <row r="422" spans="24:24" ht="23.1" customHeight="1" x14ac:dyDescent="0.2">
      <c r="X422" s="65"/>
    </row>
    <row r="423" spans="24:24" ht="23.1" customHeight="1" x14ac:dyDescent="0.2">
      <c r="X423" s="65"/>
    </row>
    <row r="424" spans="24:24" ht="23.1" customHeight="1" x14ac:dyDescent="0.2">
      <c r="X424" s="65"/>
    </row>
    <row r="425" spans="24:24" ht="23.1" customHeight="1" x14ac:dyDescent="0.2">
      <c r="X425" s="65"/>
    </row>
    <row r="426" spans="24:24" ht="23.1" customHeight="1" x14ac:dyDescent="0.2">
      <c r="X426" s="65"/>
    </row>
    <row r="427" spans="24:24" ht="23.1" customHeight="1" x14ac:dyDescent="0.2">
      <c r="X427" s="65"/>
    </row>
    <row r="428" spans="24:24" ht="23.1" customHeight="1" x14ac:dyDescent="0.2">
      <c r="X428" s="65"/>
    </row>
    <row r="429" spans="24:24" ht="23.1" customHeight="1" x14ac:dyDescent="0.2">
      <c r="X429" s="65"/>
    </row>
    <row r="430" spans="24:24" ht="23.1" customHeight="1" x14ac:dyDescent="0.2">
      <c r="X430" s="65"/>
    </row>
    <row r="431" spans="24:24" ht="23.1" customHeight="1" x14ac:dyDescent="0.2">
      <c r="X431" s="65"/>
    </row>
    <row r="432" spans="24:24" ht="23.1" customHeight="1" x14ac:dyDescent="0.2">
      <c r="X432" s="65"/>
    </row>
    <row r="433" spans="24:24" ht="23.1" customHeight="1" x14ac:dyDescent="0.2">
      <c r="X433" s="65"/>
    </row>
    <row r="434" spans="24:24" ht="23.1" customHeight="1" x14ac:dyDescent="0.2">
      <c r="X434" s="65"/>
    </row>
    <row r="435" spans="24:24" ht="23.1" customHeight="1" x14ac:dyDescent="0.2">
      <c r="X435" s="65"/>
    </row>
    <row r="436" spans="24:24" ht="23.1" customHeight="1" x14ac:dyDescent="0.2">
      <c r="X436" s="65"/>
    </row>
    <row r="437" spans="24:24" ht="23.1" customHeight="1" x14ac:dyDescent="0.2">
      <c r="X437" s="65"/>
    </row>
    <row r="438" spans="24:24" ht="23.1" customHeight="1" x14ac:dyDescent="0.2">
      <c r="X438" s="65"/>
    </row>
    <row r="439" spans="24:24" ht="23.1" customHeight="1" x14ac:dyDescent="0.2">
      <c r="X439" s="65"/>
    </row>
    <row r="440" spans="24:24" ht="23.1" customHeight="1" x14ac:dyDescent="0.2">
      <c r="X440" s="65"/>
    </row>
    <row r="441" spans="24:24" ht="23.1" customHeight="1" x14ac:dyDescent="0.2">
      <c r="X441" s="65"/>
    </row>
    <row r="442" spans="24:24" ht="23.1" customHeight="1" x14ac:dyDescent="0.2">
      <c r="X442" s="65"/>
    </row>
    <row r="443" spans="24:24" ht="23.1" customHeight="1" x14ac:dyDescent="0.2">
      <c r="X443" s="65"/>
    </row>
    <row r="444" spans="24:24" ht="23.1" customHeight="1" x14ac:dyDescent="0.2">
      <c r="X444" s="65"/>
    </row>
    <row r="445" spans="24:24" ht="23.1" customHeight="1" x14ac:dyDescent="0.2">
      <c r="X445" s="65"/>
    </row>
    <row r="446" spans="24:24" ht="23.1" customHeight="1" x14ac:dyDescent="0.2">
      <c r="X446" s="65"/>
    </row>
    <row r="447" spans="24:24" ht="23.1" customHeight="1" x14ac:dyDescent="0.2">
      <c r="X447" s="65"/>
    </row>
    <row r="448" spans="24:24" ht="23.1" customHeight="1" x14ac:dyDescent="0.2">
      <c r="X448" s="65"/>
    </row>
    <row r="449" spans="24:24" ht="23.1" customHeight="1" x14ac:dyDescent="0.2">
      <c r="X449" s="65"/>
    </row>
    <row r="450" spans="24:24" ht="23.1" customHeight="1" x14ac:dyDescent="0.2">
      <c r="X450" s="65"/>
    </row>
    <row r="451" spans="24:24" ht="23.1" customHeight="1" x14ac:dyDescent="0.2">
      <c r="X451" s="65"/>
    </row>
    <row r="452" spans="24:24" ht="23.1" customHeight="1" x14ac:dyDescent="0.2">
      <c r="X452" s="65"/>
    </row>
    <row r="453" spans="24:24" ht="23.1" customHeight="1" x14ac:dyDescent="0.2">
      <c r="X453" s="65"/>
    </row>
    <row r="454" spans="24:24" ht="23.1" customHeight="1" x14ac:dyDescent="0.2">
      <c r="X454" s="65"/>
    </row>
    <row r="455" spans="24:24" ht="23.1" customHeight="1" x14ac:dyDescent="0.2">
      <c r="X455" s="65"/>
    </row>
    <row r="456" spans="24:24" ht="23.1" customHeight="1" x14ac:dyDescent="0.2">
      <c r="X456" s="65"/>
    </row>
    <row r="457" spans="24:24" ht="23.1" customHeight="1" x14ac:dyDescent="0.2">
      <c r="X457" s="65"/>
    </row>
    <row r="458" spans="24:24" ht="23.1" customHeight="1" x14ac:dyDescent="0.2">
      <c r="X458" s="65"/>
    </row>
    <row r="459" spans="24:24" ht="23.1" customHeight="1" x14ac:dyDescent="0.2">
      <c r="X459" s="65"/>
    </row>
    <row r="460" spans="24:24" ht="23.1" customHeight="1" x14ac:dyDescent="0.2">
      <c r="X460" s="65"/>
    </row>
    <row r="461" spans="24:24" ht="23.1" customHeight="1" x14ac:dyDescent="0.2">
      <c r="X461" s="65"/>
    </row>
    <row r="462" spans="24:24" ht="23.1" customHeight="1" x14ac:dyDescent="0.2">
      <c r="X462" s="65"/>
    </row>
    <row r="463" spans="24:24" ht="23.1" customHeight="1" x14ac:dyDescent="0.2">
      <c r="X463" s="65"/>
    </row>
    <row r="464" spans="24:24" ht="23.1" customHeight="1" x14ac:dyDescent="0.2">
      <c r="X464" s="65"/>
    </row>
    <row r="465" spans="24:24" ht="23.1" customHeight="1" x14ac:dyDescent="0.2">
      <c r="X465" s="65"/>
    </row>
    <row r="466" spans="24:24" ht="23.1" customHeight="1" x14ac:dyDescent="0.2">
      <c r="X466" s="65"/>
    </row>
    <row r="467" spans="24:24" ht="23.1" customHeight="1" x14ac:dyDescent="0.2">
      <c r="X467" s="65"/>
    </row>
    <row r="468" spans="24:24" ht="23.1" customHeight="1" x14ac:dyDescent="0.2">
      <c r="X468" s="65"/>
    </row>
    <row r="469" spans="24:24" ht="23.1" customHeight="1" x14ac:dyDescent="0.2">
      <c r="X469" s="65"/>
    </row>
    <row r="470" spans="24:24" ht="23.1" customHeight="1" x14ac:dyDescent="0.2">
      <c r="X470" s="65"/>
    </row>
    <row r="471" spans="24:24" ht="23.1" customHeight="1" x14ac:dyDescent="0.2">
      <c r="X471" s="65"/>
    </row>
    <row r="472" spans="24:24" ht="23.1" customHeight="1" x14ac:dyDescent="0.2">
      <c r="X472" s="65"/>
    </row>
    <row r="473" spans="24:24" ht="23.1" customHeight="1" x14ac:dyDescent="0.2">
      <c r="X473" s="65"/>
    </row>
    <row r="474" spans="24:24" ht="23.1" customHeight="1" x14ac:dyDescent="0.2">
      <c r="X474" s="65"/>
    </row>
    <row r="475" spans="24:24" ht="23.1" customHeight="1" x14ac:dyDescent="0.2">
      <c r="X475" s="65"/>
    </row>
    <row r="476" spans="24:24" ht="23.1" customHeight="1" x14ac:dyDescent="0.2">
      <c r="X476" s="65"/>
    </row>
    <row r="477" spans="24:24" ht="23.1" customHeight="1" x14ac:dyDescent="0.2">
      <c r="X477" s="65"/>
    </row>
    <row r="478" spans="24:24" ht="23.1" customHeight="1" x14ac:dyDescent="0.2">
      <c r="X478" s="65"/>
    </row>
    <row r="479" spans="24:24" ht="23.1" customHeight="1" x14ac:dyDescent="0.2">
      <c r="X479" s="65"/>
    </row>
    <row r="480" spans="24:24" ht="23.1" customHeight="1" x14ac:dyDescent="0.2">
      <c r="X480" s="65"/>
    </row>
    <row r="481" spans="24:24" ht="23.1" customHeight="1" x14ac:dyDescent="0.2">
      <c r="X481" s="65"/>
    </row>
    <row r="482" spans="24:24" ht="23.1" customHeight="1" x14ac:dyDescent="0.2">
      <c r="X482" s="65"/>
    </row>
    <row r="483" spans="24:24" ht="23.1" customHeight="1" x14ac:dyDescent="0.2">
      <c r="X483" s="65"/>
    </row>
    <row r="484" spans="24:24" ht="23.1" customHeight="1" x14ac:dyDescent="0.2">
      <c r="X484" s="65"/>
    </row>
    <row r="485" spans="24:24" ht="23.1" customHeight="1" x14ac:dyDescent="0.2">
      <c r="X485" s="65"/>
    </row>
    <row r="486" spans="24:24" ht="23.1" customHeight="1" x14ac:dyDescent="0.2">
      <c r="X486" s="65"/>
    </row>
    <row r="487" spans="24:24" ht="23.1" customHeight="1" x14ac:dyDescent="0.2">
      <c r="X487" s="65"/>
    </row>
    <row r="488" spans="24:24" ht="23.1" customHeight="1" x14ac:dyDescent="0.2">
      <c r="X488" s="65"/>
    </row>
    <row r="489" spans="24:24" ht="23.1" customHeight="1" x14ac:dyDescent="0.2">
      <c r="X489" s="65"/>
    </row>
    <row r="490" spans="24:24" ht="23.1" customHeight="1" x14ac:dyDescent="0.2">
      <c r="X490" s="65"/>
    </row>
    <row r="491" spans="24:24" ht="23.1" customHeight="1" x14ac:dyDescent="0.2">
      <c r="X491" s="65"/>
    </row>
    <row r="492" spans="24:24" ht="23.1" customHeight="1" x14ac:dyDescent="0.2">
      <c r="X492" s="65"/>
    </row>
    <row r="493" spans="24:24" ht="23.1" customHeight="1" x14ac:dyDescent="0.2">
      <c r="X493" s="65"/>
    </row>
    <row r="494" spans="24:24" ht="23.1" customHeight="1" x14ac:dyDescent="0.2">
      <c r="X494" s="65"/>
    </row>
    <row r="495" spans="24:24" ht="23.1" customHeight="1" x14ac:dyDescent="0.2">
      <c r="X495" s="65"/>
    </row>
    <row r="496" spans="24:24" ht="23.1" customHeight="1" x14ac:dyDescent="0.2">
      <c r="X496" s="65"/>
    </row>
    <row r="497" spans="24:24" ht="23.1" customHeight="1" x14ac:dyDescent="0.2">
      <c r="X497" s="65"/>
    </row>
    <row r="498" spans="24:24" ht="23.1" customHeight="1" x14ac:dyDescent="0.2">
      <c r="X498" s="65"/>
    </row>
    <row r="499" spans="24:24" ht="23.1" customHeight="1" x14ac:dyDescent="0.2">
      <c r="X499" s="65"/>
    </row>
    <row r="500" spans="24:24" ht="23.1" customHeight="1" x14ac:dyDescent="0.2">
      <c r="X500" s="65"/>
    </row>
    <row r="501" spans="24:24" ht="23.1" customHeight="1" x14ac:dyDescent="0.2">
      <c r="X501" s="65"/>
    </row>
    <row r="502" spans="24:24" ht="23.1" customHeight="1" x14ac:dyDescent="0.2">
      <c r="X502" s="65"/>
    </row>
    <row r="503" spans="24:24" ht="23.1" customHeight="1" x14ac:dyDescent="0.2">
      <c r="X503" s="65"/>
    </row>
    <row r="504" spans="24:24" ht="23.1" customHeight="1" x14ac:dyDescent="0.2">
      <c r="X504" s="65"/>
    </row>
    <row r="505" spans="24:24" ht="23.1" customHeight="1" x14ac:dyDescent="0.2">
      <c r="X505" s="65"/>
    </row>
    <row r="506" spans="24:24" ht="23.1" customHeight="1" x14ac:dyDescent="0.2">
      <c r="X506" s="65"/>
    </row>
    <row r="507" spans="24:24" ht="23.1" customHeight="1" x14ac:dyDescent="0.2">
      <c r="X507" s="65"/>
    </row>
    <row r="508" spans="24:24" ht="23.1" customHeight="1" x14ac:dyDescent="0.2">
      <c r="X508" s="65"/>
    </row>
    <row r="509" spans="24:24" ht="23.1" customHeight="1" x14ac:dyDescent="0.2">
      <c r="X509" s="65"/>
    </row>
    <row r="510" spans="24:24" ht="23.1" customHeight="1" x14ac:dyDescent="0.2">
      <c r="X510" s="65"/>
    </row>
    <row r="511" spans="24:24" ht="23.1" customHeight="1" x14ac:dyDescent="0.2">
      <c r="X511" s="65"/>
    </row>
    <row r="512" spans="24:24" ht="23.1" customHeight="1" x14ac:dyDescent="0.2">
      <c r="X512" s="65"/>
    </row>
    <row r="513" spans="24:24" ht="23.1" customHeight="1" x14ac:dyDescent="0.2">
      <c r="X513" s="65"/>
    </row>
    <row r="514" spans="24:24" ht="23.1" customHeight="1" x14ac:dyDescent="0.2">
      <c r="X514" s="65"/>
    </row>
    <row r="515" spans="24:24" ht="23.1" customHeight="1" x14ac:dyDescent="0.2">
      <c r="X515" s="65"/>
    </row>
    <row r="516" spans="24:24" ht="23.1" customHeight="1" x14ac:dyDescent="0.2">
      <c r="X516" s="65"/>
    </row>
    <row r="517" spans="24:24" ht="23.1" customHeight="1" x14ac:dyDescent="0.2">
      <c r="X517" s="65"/>
    </row>
    <row r="518" spans="24:24" ht="23.1" customHeight="1" x14ac:dyDescent="0.2">
      <c r="X518" s="65"/>
    </row>
    <row r="519" spans="24:24" ht="23.1" customHeight="1" x14ac:dyDescent="0.2">
      <c r="X519" s="65"/>
    </row>
    <row r="520" spans="24:24" ht="23.1" customHeight="1" x14ac:dyDescent="0.2">
      <c r="X520" s="65"/>
    </row>
    <row r="521" spans="24:24" ht="23.1" customHeight="1" x14ac:dyDescent="0.2">
      <c r="X521" s="65"/>
    </row>
    <row r="522" spans="24:24" ht="23.1" customHeight="1" x14ac:dyDescent="0.2">
      <c r="X522" s="65"/>
    </row>
    <row r="523" spans="24:24" ht="23.1" customHeight="1" x14ac:dyDescent="0.2">
      <c r="X523" s="65"/>
    </row>
    <row r="524" spans="24:24" ht="23.1" customHeight="1" x14ac:dyDescent="0.2">
      <c r="X524" s="65"/>
    </row>
    <row r="525" spans="24:24" ht="23.1" customHeight="1" x14ac:dyDescent="0.2">
      <c r="X525" s="65"/>
    </row>
    <row r="526" spans="24:24" ht="23.1" customHeight="1" x14ac:dyDescent="0.2">
      <c r="X526" s="65"/>
    </row>
    <row r="527" spans="24:24" ht="23.1" customHeight="1" x14ac:dyDescent="0.2">
      <c r="X527" s="65"/>
    </row>
    <row r="528" spans="24:24" ht="23.1" customHeight="1" x14ac:dyDescent="0.2">
      <c r="X528" s="65"/>
    </row>
    <row r="529" spans="24:24" ht="23.1" customHeight="1" x14ac:dyDescent="0.2">
      <c r="X529" s="65"/>
    </row>
    <row r="530" spans="24:24" ht="23.1" customHeight="1" x14ac:dyDescent="0.2">
      <c r="X530" s="65"/>
    </row>
    <row r="531" spans="24:24" ht="23.1" customHeight="1" x14ac:dyDescent="0.2">
      <c r="X531" s="65"/>
    </row>
    <row r="532" spans="24:24" ht="23.1" customHeight="1" x14ac:dyDescent="0.2">
      <c r="X532" s="65"/>
    </row>
    <row r="533" spans="24:24" ht="23.1" customHeight="1" x14ac:dyDescent="0.2">
      <c r="X533" s="65"/>
    </row>
    <row r="534" spans="24:24" ht="23.1" customHeight="1" x14ac:dyDescent="0.2">
      <c r="X534" s="65"/>
    </row>
    <row r="535" spans="24:24" ht="23.1" customHeight="1" x14ac:dyDescent="0.2">
      <c r="X535" s="65"/>
    </row>
    <row r="536" spans="24:24" ht="23.1" customHeight="1" x14ac:dyDescent="0.2">
      <c r="X536" s="65"/>
    </row>
    <row r="537" spans="24:24" ht="23.1" customHeight="1" x14ac:dyDescent="0.2">
      <c r="X537" s="65"/>
    </row>
    <row r="538" spans="24:24" ht="23.1" customHeight="1" x14ac:dyDescent="0.2">
      <c r="X538" s="65"/>
    </row>
    <row r="539" spans="24:24" ht="23.1" customHeight="1" x14ac:dyDescent="0.2">
      <c r="X539" s="65"/>
    </row>
    <row r="540" spans="24:24" ht="23.1" customHeight="1" x14ac:dyDescent="0.2">
      <c r="X540" s="65"/>
    </row>
    <row r="541" spans="24:24" ht="23.1" customHeight="1" x14ac:dyDescent="0.2">
      <c r="X541" s="65"/>
    </row>
    <row r="542" spans="24:24" ht="23.1" customHeight="1" x14ac:dyDescent="0.2">
      <c r="X542" s="65"/>
    </row>
    <row r="543" spans="24:24" ht="23.1" customHeight="1" x14ac:dyDescent="0.2">
      <c r="X543" s="65"/>
    </row>
    <row r="544" spans="24:24" ht="23.1" customHeight="1" x14ac:dyDescent="0.2">
      <c r="X544" s="65"/>
    </row>
    <row r="545" spans="24:24" ht="23.1" customHeight="1" x14ac:dyDescent="0.2">
      <c r="X545" s="65"/>
    </row>
    <row r="546" spans="24:24" ht="23.1" customHeight="1" x14ac:dyDescent="0.2">
      <c r="X546" s="65"/>
    </row>
    <row r="547" spans="24:24" ht="23.1" customHeight="1" x14ac:dyDescent="0.2">
      <c r="X547" s="65"/>
    </row>
    <row r="548" spans="24:24" ht="23.1" customHeight="1" x14ac:dyDescent="0.2">
      <c r="X548" s="65"/>
    </row>
    <row r="549" spans="24:24" ht="23.1" customHeight="1" x14ac:dyDescent="0.2">
      <c r="X549" s="65"/>
    </row>
    <row r="550" spans="24:24" ht="23.1" customHeight="1" x14ac:dyDescent="0.2">
      <c r="X550" s="65"/>
    </row>
    <row r="551" spans="24:24" ht="23.1" customHeight="1" x14ac:dyDescent="0.2">
      <c r="X551" s="65"/>
    </row>
    <row r="552" spans="24:24" ht="23.1" customHeight="1" x14ac:dyDescent="0.2">
      <c r="X552" s="65"/>
    </row>
    <row r="553" spans="24:24" ht="23.1" customHeight="1" x14ac:dyDescent="0.2">
      <c r="X553" s="65"/>
    </row>
    <row r="554" spans="24:24" ht="23.1" customHeight="1" x14ac:dyDescent="0.2">
      <c r="X554" s="65"/>
    </row>
    <row r="555" spans="24:24" ht="23.1" customHeight="1" x14ac:dyDescent="0.2">
      <c r="X555" s="65"/>
    </row>
    <row r="556" spans="24:24" ht="23.1" customHeight="1" x14ac:dyDescent="0.2">
      <c r="X556" s="65"/>
    </row>
    <row r="557" spans="24:24" ht="23.1" customHeight="1" x14ac:dyDescent="0.2">
      <c r="X557" s="65"/>
    </row>
    <row r="558" spans="24:24" ht="23.1" customHeight="1" x14ac:dyDescent="0.2">
      <c r="X558" s="65"/>
    </row>
    <row r="559" spans="24:24" ht="23.1" customHeight="1" x14ac:dyDescent="0.2">
      <c r="X559" s="65"/>
    </row>
    <row r="560" spans="24:24" ht="23.1" customHeight="1" x14ac:dyDescent="0.2">
      <c r="X560" s="65"/>
    </row>
    <row r="561" spans="24:24" ht="23.1" customHeight="1" x14ac:dyDescent="0.2">
      <c r="X561" s="65"/>
    </row>
    <row r="562" spans="24:24" ht="23.1" customHeight="1" x14ac:dyDescent="0.2">
      <c r="X562" s="65"/>
    </row>
    <row r="563" spans="24:24" ht="23.1" customHeight="1" x14ac:dyDescent="0.2">
      <c r="X563" s="65"/>
    </row>
    <row r="564" spans="24:24" ht="23.1" customHeight="1" x14ac:dyDescent="0.2">
      <c r="X564" s="65"/>
    </row>
    <row r="565" spans="24:24" ht="23.1" customHeight="1" x14ac:dyDescent="0.2">
      <c r="X565" s="65"/>
    </row>
    <row r="566" spans="24:24" ht="23.1" customHeight="1" x14ac:dyDescent="0.2">
      <c r="X566" s="65"/>
    </row>
    <row r="567" spans="24:24" ht="23.1" customHeight="1" x14ac:dyDescent="0.2">
      <c r="X567" s="65"/>
    </row>
    <row r="568" spans="24:24" ht="23.1" customHeight="1" x14ac:dyDescent="0.2">
      <c r="X568" s="65"/>
    </row>
    <row r="569" spans="24:24" ht="23.1" customHeight="1" x14ac:dyDescent="0.2">
      <c r="X569" s="65"/>
    </row>
    <row r="570" spans="24:24" ht="23.1" customHeight="1" x14ac:dyDescent="0.2">
      <c r="X570" s="65"/>
    </row>
    <row r="571" spans="24:24" ht="23.1" customHeight="1" x14ac:dyDescent="0.2">
      <c r="X571" s="65"/>
    </row>
    <row r="572" spans="24:24" ht="23.1" customHeight="1" x14ac:dyDescent="0.2">
      <c r="X572" s="65"/>
    </row>
    <row r="573" spans="24:24" ht="23.1" customHeight="1" x14ac:dyDescent="0.2">
      <c r="X573" s="65"/>
    </row>
    <row r="574" spans="24:24" ht="23.1" customHeight="1" x14ac:dyDescent="0.2">
      <c r="X574" s="65"/>
    </row>
    <row r="575" spans="24:24" ht="23.1" customHeight="1" x14ac:dyDescent="0.2">
      <c r="X575" s="65"/>
    </row>
    <row r="576" spans="24:24" ht="23.1" customHeight="1" x14ac:dyDescent="0.2">
      <c r="X576" s="65"/>
    </row>
    <row r="577" spans="24:24" ht="23.1" customHeight="1" x14ac:dyDescent="0.2">
      <c r="X577" s="65"/>
    </row>
    <row r="578" spans="24:24" ht="23.1" customHeight="1" x14ac:dyDescent="0.2">
      <c r="X578" s="65"/>
    </row>
    <row r="579" spans="24:24" ht="23.1" customHeight="1" x14ac:dyDescent="0.2">
      <c r="X579" s="65"/>
    </row>
    <row r="580" spans="24:24" ht="23.1" customHeight="1" x14ac:dyDescent="0.2">
      <c r="X580" s="65"/>
    </row>
    <row r="581" spans="24:24" ht="23.1" customHeight="1" x14ac:dyDescent="0.2">
      <c r="X581" s="65"/>
    </row>
    <row r="582" spans="24:24" ht="23.1" customHeight="1" x14ac:dyDescent="0.2">
      <c r="X582" s="65"/>
    </row>
    <row r="583" spans="24:24" ht="23.1" customHeight="1" x14ac:dyDescent="0.2">
      <c r="X583" s="65"/>
    </row>
    <row r="584" spans="24:24" ht="23.1" customHeight="1" x14ac:dyDescent="0.2">
      <c r="X584" s="65"/>
    </row>
    <row r="585" spans="24:24" ht="23.1" customHeight="1" x14ac:dyDescent="0.2">
      <c r="X585" s="65"/>
    </row>
    <row r="586" spans="24:24" ht="23.1" customHeight="1" x14ac:dyDescent="0.2">
      <c r="X586" s="65"/>
    </row>
    <row r="587" spans="24:24" ht="23.1" customHeight="1" x14ac:dyDescent="0.2">
      <c r="X587" s="65"/>
    </row>
    <row r="588" spans="24:24" ht="23.1" customHeight="1" x14ac:dyDescent="0.2">
      <c r="X588" s="65"/>
    </row>
    <row r="589" spans="24:24" ht="23.1" customHeight="1" x14ac:dyDescent="0.2">
      <c r="X589" s="65"/>
    </row>
    <row r="590" spans="24:24" ht="23.1" customHeight="1" x14ac:dyDescent="0.2">
      <c r="X590" s="65"/>
    </row>
    <row r="591" spans="24:24" ht="23.1" customHeight="1" x14ac:dyDescent="0.2">
      <c r="X591" s="65"/>
    </row>
    <row r="592" spans="24:24" ht="23.1" customHeight="1" x14ac:dyDescent="0.2">
      <c r="X592" s="65"/>
    </row>
    <row r="593" spans="24:24" ht="23.1" customHeight="1" x14ac:dyDescent="0.2">
      <c r="X593" s="65"/>
    </row>
    <row r="594" spans="24:24" ht="23.1" customHeight="1" x14ac:dyDescent="0.2">
      <c r="X594" s="65"/>
    </row>
    <row r="595" spans="24:24" ht="23.1" customHeight="1" x14ac:dyDescent="0.2">
      <c r="X595" s="65"/>
    </row>
    <row r="596" spans="24:24" ht="23.1" customHeight="1" x14ac:dyDescent="0.2">
      <c r="X596" s="65"/>
    </row>
    <row r="597" spans="24:24" ht="23.1" customHeight="1" x14ac:dyDescent="0.2">
      <c r="X597" s="65"/>
    </row>
    <row r="598" spans="24:24" ht="23.1" customHeight="1" x14ac:dyDescent="0.2">
      <c r="X598" s="65"/>
    </row>
    <row r="599" spans="24:24" ht="23.1" customHeight="1" x14ac:dyDescent="0.2">
      <c r="X599" s="65"/>
    </row>
    <row r="600" spans="24:24" ht="23.1" customHeight="1" x14ac:dyDescent="0.2">
      <c r="X600" s="65"/>
    </row>
    <row r="601" spans="24:24" ht="23.1" customHeight="1" x14ac:dyDescent="0.2">
      <c r="X601" s="65"/>
    </row>
    <row r="602" spans="24:24" ht="23.1" customHeight="1" x14ac:dyDescent="0.2">
      <c r="X602" s="65"/>
    </row>
    <row r="603" spans="24:24" ht="23.1" customHeight="1" x14ac:dyDescent="0.2">
      <c r="X603" s="65"/>
    </row>
    <row r="604" spans="24:24" ht="23.1" customHeight="1" x14ac:dyDescent="0.2">
      <c r="X604" s="65"/>
    </row>
    <row r="605" spans="24:24" ht="23.1" customHeight="1" x14ac:dyDescent="0.2">
      <c r="X605" s="65"/>
    </row>
    <row r="606" spans="24:24" ht="23.1" customHeight="1" x14ac:dyDescent="0.2">
      <c r="X606" s="65"/>
    </row>
    <row r="607" spans="24:24" ht="23.1" customHeight="1" x14ac:dyDescent="0.2">
      <c r="X607" s="65"/>
    </row>
    <row r="608" spans="24:24" ht="23.1" customHeight="1" x14ac:dyDescent="0.2">
      <c r="X608" s="65"/>
    </row>
    <row r="609" spans="24:24" ht="23.1" customHeight="1" x14ac:dyDescent="0.2">
      <c r="X609" s="65"/>
    </row>
    <row r="610" spans="24:24" ht="23.1" customHeight="1" x14ac:dyDescent="0.2">
      <c r="X610" s="65"/>
    </row>
    <row r="611" spans="24:24" ht="23.1" customHeight="1" x14ac:dyDescent="0.2">
      <c r="X611" s="65"/>
    </row>
    <row r="612" spans="24:24" ht="23.1" customHeight="1" x14ac:dyDescent="0.2">
      <c r="X612" s="65"/>
    </row>
    <row r="613" spans="24:24" ht="23.1" customHeight="1" x14ac:dyDescent="0.2">
      <c r="X613" s="65"/>
    </row>
    <row r="614" spans="24:24" ht="23.1" customHeight="1" x14ac:dyDescent="0.2">
      <c r="X614" s="65"/>
    </row>
    <row r="615" spans="24:24" ht="23.1" customHeight="1" x14ac:dyDescent="0.2">
      <c r="X615" s="65"/>
    </row>
    <row r="616" spans="24:24" ht="23.1" customHeight="1" x14ac:dyDescent="0.2">
      <c r="X616" s="65"/>
    </row>
    <row r="617" spans="24:24" ht="23.1" customHeight="1" x14ac:dyDescent="0.2">
      <c r="X617" s="65"/>
    </row>
    <row r="618" spans="24:24" ht="23.1" customHeight="1" x14ac:dyDescent="0.2">
      <c r="X618" s="65"/>
    </row>
    <row r="619" spans="24:24" ht="23.1" customHeight="1" x14ac:dyDescent="0.2">
      <c r="X619" s="65"/>
    </row>
    <row r="620" spans="24:24" ht="23.1" customHeight="1" x14ac:dyDescent="0.2">
      <c r="X620" s="65"/>
    </row>
    <row r="621" spans="24:24" ht="23.1" customHeight="1" x14ac:dyDescent="0.2">
      <c r="X621" s="65"/>
    </row>
    <row r="622" spans="24:24" ht="23.1" customHeight="1" x14ac:dyDescent="0.2">
      <c r="X622" s="65"/>
    </row>
    <row r="623" spans="24:24" ht="23.1" customHeight="1" x14ac:dyDescent="0.2">
      <c r="X623" s="65"/>
    </row>
    <row r="624" spans="24:24" ht="23.1" customHeight="1" x14ac:dyDescent="0.2">
      <c r="X624" s="65"/>
    </row>
    <row r="625" spans="24:24" ht="23.1" customHeight="1" x14ac:dyDescent="0.2">
      <c r="X625" s="65"/>
    </row>
    <row r="626" spans="24:24" ht="23.1" customHeight="1" x14ac:dyDescent="0.2">
      <c r="X626" s="65"/>
    </row>
    <row r="627" spans="24:24" ht="23.1" customHeight="1" x14ac:dyDescent="0.2">
      <c r="X627" s="65"/>
    </row>
    <row r="628" spans="24:24" ht="23.1" customHeight="1" x14ac:dyDescent="0.2">
      <c r="X628" s="65"/>
    </row>
    <row r="629" spans="24:24" ht="23.1" customHeight="1" x14ac:dyDescent="0.2">
      <c r="X629" s="65"/>
    </row>
    <row r="630" spans="24:24" ht="23.1" customHeight="1" x14ac:dyDescent="0.2">
      <c r="X630" s="65"/>
    </row>
    <row r="631" spans="24:24" ht="23.1" customHeight="1" x14ac:dyDescent="0.2">
      <c r="X631" s="65"/>
    </row>
    <row r="632" spans="24:24" ht="23.1" customHeight="1" x14ac:dyDescent="0.2">
      <c r="X632" s="65"/>
    </row>
    <row r="633" spans="24:24" ht="23.1" customHeight="1" x14ac:dyDescent="0.2">
      <c r="X633" s="65"/>
    </row>
    <row r="634" spans="24:24" ht="23.1" customHeight="1" x14ac:dyDescent="0.2">
      <c r="X634" s="65"/>
    </row>
    <row r="635" spans="24:24" ht="23.1" customHeight="1" x14ac:dyDescent="0.2">
      <c r="X635" s="65"/>
    </row>
    <row r="636" spans="24:24" ht="23.1" customHeight="1" x14ac:dyDescent="0.2">
      <c r="X636" s="65"/>
    </row>
    <row r="637" spans="24:24" ht="23.1" customHeight="1" x14ac:dyDescent="0.2">
      <c r="X637" s="65"/>
    </row>
    <row r="638" spans="24:24" ht="23.1" customHeight="1" x14ac:dyDescent="0.2">
      <c r="X638" s="65"/>
    </row>
    <row r="639" spans="24:24" ht="23.1" customHeight="1" x14ac:dyDescent="0.2">
      <c r="X639" s="65"/>
    </row>
    <row r="640" spans="24:24" ht="23.1" customHeight="1" x14ac:dyDescent="0.2">
      <c r="X640" s="65"/>
    </row>
    <row r="641" spans="24:24" ht="23.1" customHeight="1" x14ac:dyDescent="0.2">
      <c r="X641" s="65"/>
    </row>
    <row r="642" spans="24:24" ht="23.1" customHeight="1" x14ac:dyDescent="0.2">
      <c r="X642" s="65"/>
    </row>
    <row r="643" spans="24:24" ht="23.1" customHeight="1" x14ac:dyDescent="0.2">
      <c r="X643" s="65"/>
    </row>
    <row r="644" spans="24:24" ht="23.1" customHeight="1" x14ac:dyDescent="0.2">
      <c r="X644" s="65"/>
    </row>
    <row r="645" spans="24:24" ht="23.1" customHeight="1" x14ac:dyDescent="0.2">
      <c r="X645" s="65"/>
    </row>
    <row r="646" spans="24:24" ht="23.1" customHeight="1" x14ac:dyDescent="0.2">
      <c r="X646" s="65"/>
    </row>
    <row r="647" spans="24:24" ht="23.1" customHeight="1" x14ac:dyDescent="0.2">
      <c r="X647" s="65"/>
    </row>
    <row r="648" spans="24:24" ht="23.1" customHeight="1" x14ac:dyDescent="0.2">
      <c r="X648" s="65"/>
    </row>
    <row r="649" spans="24:24" ht="23.1" customHeight="1" x14ac:dyDescent="0.2">
      <c r="X649" s="65"/>
    </row>
    <row r="650" spans="24:24" ht="23.1" customHeight="1" x14ac:dyDescent="0.2">
      <c r="X650" s="65"/>
    </row>
    <row r="651" spans="24:24" ht="23.1" customHeight="1" x14ac:dyDescent="0.2">
      <c r="X651" s="65"/>
    </row>
    <row r="652" spans="24:24" ht="23.1" customHeight="1" x14ac:dyDescent="0.2">
      <c r="X652" s="65"/>
    </row>
    <row r="653" spans="24:24" ht="23.1" customHeight="1" x14ac:dyDescent="0.2">
      <c r="X653" s="65"/>
    </row>
    <row r="654" spans="24:24" ht="23.1" customHeight="1" x14ac:dyDescent="0.2">
      <c r="X654" s="65"/>
    </row>
    <row r="655" spans="24:24" ht="23.1" customHeight="1" x14ac:dyDescent="0.2">
      <c r="X655" s="65"/>
    </row>
    <row r="656" spans="24:24" ht="23.1" customHeight="1" x14ac:dyDescent="0.2">
      <c r="X656" s="65"/>
    </row>
    <row r="657" spans="24:24" ht="23.1" customHeight="1" x14ac:dyDescent="0.2">
      <c r="X657" s="65"/>
    </row>
    <row r="658" spans="24:24" ht="23.1" customHeight="1" x14ac:dyDescent="0.2">
      <c r="X658" s="65"/>
    </row>
    <row r="659" spans="24:24" ht="23.1" customHeight="1" x14ac:dyDescent="0.2">
      <c r="X659" s="65"/>
    </row>
    <row r="660" spans="24:24" ht="23.1" customHeight="1" x14ac:dyDescent="0.2">
      <c r="X660" s="65"/>
    </row>
    <row r="661" spans="24:24" ht="23.1" customHeight="1" x14ac:dyDescent="0.2">
      <c r="X661" s="65"/>
    </row>
    <row r="662" spans="24:24" ht="23.1" customHeight="1" x14ac:dyDescent="0.2">
      <c r="X662" s="65"/>
    </row>
    <row r="663" spans="24:24" ht="23.1" customHeight="1" x14ac:dyDescent="0.2">
      <c r="X663" s="65"/>
    </row>
    <row r="664" spans="24:24" ht="23.1" customHeight="1" x14ac:dyDescent="0.2">
      <c r="X664" s="65"/>
    </row>
    <row r="665" spans="24:24" ht="23.1" customHeight="1" x14ac:dyDescent="0.2">
      <c r="X665" s="65"/>
    </row>
    <row r="666" spans="24:24" ht="23.1" customHeight="1" x14ac:dyDescent="0.2">
      <c r="X666" s="65"/>
    </row>
    <row r="667" spans="24:24" ht="23.1" customHeight="1" x14ac:dyDescent="0.2">
      <c r="X667" s="65"/>
    </row>
    <row r="668" spans="24:24" ht="23.1" customHeight="1" x14ac:dyDescent="0.2">
      <c r="X668" s="65"/>
    </row>
    <row r="669" spans="24:24" ht="23.1" customHeight="1" x14ac:dyDescent="0.2">
      <c r="X669" s="65"/>
    </row>
    <row r="670" spans="24:24" ht="23.1" customHeight="1" x14ac:dyDescent="0.2">
      <c r="X670" s="65"/>
    </row>
    <row r="671" spans="24:24" ht="23.1" customHeight="1" x14ac:dyDescent="0.2">
      <c r="X671" s="65"/>
    </row>
    <row r="672" spans="24:24" ht="23.1" customHeight="1" x14ac:dyDescent="0.2">
      <c r="X672" s="65"/>
    </row>
    <row r="673" spans="24:24" ht="23.1" customHeight="1" x14ac:dyDescent="0.2">
      <c r="X673" s="65"/>
    </row>
    <row r="674" spans="24:24" ht="23.1" customHeight="1" x14ac:dyDescent="0.2">
      <c r="X674" s="65"/>
    </row>
    <row r="675" spans="24:24" ht="23.1" customHeight="1" x14ac:dyDescent="0.2">
      <c r="X675" s="65"/>
    </row>
    <row r="676" spans="24:24" ht="23.1" customHeight="1" x14ac:dyDescent="0.2">
      <c r="X676" s="65"/>
    </row>
    <row r="677" spans="24:24" ht="23.1" customHeight="1" x14ac:dyDescent="0.2">
      <c r="X677" s="65"/>
    </row>
    <row r="678" spans="24:24" ht="23.1" customHeight="1" x14ac:dyDescent="0.2">
      <c r="X678" s="65"/>
    </row>
    <row r="679" spans="24:24" ht="23.1" customHeight="1" x14ac:dyDescent="0.2">
      <c r="X679" s="65"/>
    </row>
    <row r="680" spans="24:24" ht="23.1" customHeight="1" x14ac:dyDescent="0.2">
      <c r="X680" s="65"/>
    </row>
    <row r="681" spans="24:24" ht="23.1" customHeight="1" x14ac:dyDescent="0.2">
      <c r="X681" s="65"/>
    </row>
    <row r="682" spans="24:24" ht="23.1" customHeight="1" x14ac:dyDescent="0.2">
      <c r="X682" s="65"/>
    </row>
    <row r="683" spans="24:24" ht="23.1" customHeight="1" x14ac:dyDescent="0.2">
      <c r="X683" s="65"/>
    </row>
    <row r="684" spans="24:24" ht="23.1" customHeight="1" x14ac:dyDescent="0.2">
      <c r="X684" s="65"/>
    </row>
    <row r="685" spans="24:24" ht="23.1" customHeight="1" x14ac:dyDescent="0.2">
      <c r="X685" s="65"/>
    </row>
    <row r="686" spans="24:24" ht="23.1" customHeight="1" x14ac:dyDescent="0.2">
      <c r="X686" s="65"/>
    </row>
    <row r="687" spans="24:24" ht="23.1" customHeight="1" x14ac:dyDescent="0.2">
      <c r="X687" s="65"/>
    </row>
    <row r="688" spans="24:24" ht="23.1" customHeight="1" x14ac:dyDescent="0.2">
      <c r="X688" s="65"/>
    </row>
    <row r="689" spans="24:24" ht="23.1" customHeight="1" x14ac:dyDescent="0.2">
      <c r="X689" s="65"/>
    </row>
    <row r="690" spans="24:24" ht="23.1" customHeight="1" x14ac:dyDescent="0.2">
      <c r="X690" s="65"/>
    </row>
    <row r="691" spans="24:24" ht="23.1" customHeight="1" x14ac:dyDescent="0.2">
      <c r="X691" s="65"/>
    </row>
    <row r="692" spans="24:24" ht="23.1" customHeight="1" x14ac:dyDescent="0.2">
      <c r="X692" s="65"/>
    </row>
    <row r="693" spans="24:24" ht="23.1" customHeight="1" x14ac:dyDescent="0.2">
      <c r="X693" s="65"/>
    </row>
    <row r="694" spans="24:24" ht="23.1" customHeight="1" x14ac:dyDescent="0.2">
      <c r="X694" s="65"/>
    </row>
    <row r="695" spans="24:24" ht="23.1" customHeight="1" x14ac:dyDescent="0.2">
      <c r="X695" s="65"/>
    </row>
    <row r="696" spans="24:24" ht="23.1" customHeight="1" x14ac:dyDescent="0.2">
      <c r="X696" s="65"/>
    </row>
    <row r="697" spans="24:24" ht="23.1" customHeight="1" x14ac:dyDescent="0.2">
      <c r="X697" s="65"/>
    </row>
    <row r="698" spans="24:24" ht="23.1" customHeight="1" x14ac:dyDescent="0.2">
      <c r="X698" s="65"/>
    </row>
    <row r="699" spans="24:24" ht="23.1" customHeight="1" x14ac:dyDescent="0.2">
      <c r="X699" s="65"/>
    </row>
    <row r="700" spans="24:24" ht="23.1" customHeight="1" x14ac:dyDescent="0.2">
      <c r="X700" s="65"/>
    </row>
    <row r="701" spans="24:24" ht="23.1" customHeight="1" x14ac:dyDescent="0.2">
      <c r="X701" s="65"/>
    </row>
    <row r="702" spans="24:24" ht="23.1" customHeight="1" x14ac:dyDescent="0.2">
      <c r="X702" s="65"/>
    </row>
    <row r="703" spans="24:24" ht="23.1" customHeight="1" x14ac:dyDescent="0.2">
      <c r="X703" s="65"/>
    </row>
    <row r="704" spans="24:24" ht="23.1" customHeight="1" x14ac:dyDescent="0.2">
      <c r="X704" s="65"/>
    </row>
    <row r="705" spans="24:24" ht="23.1" customHeight="1" x14ac:dyDescent="0.2">
      <c r="X705" s="65"/>
    </row>
    <row r="706" spans="24:24" ht="23.1" customHeight="1" x14ac:dyDescent="0.2">
      <c r="X706" s="65"/>
    </row>
    <row r="707" spans="24:24" ht="23.1" customHeight="1" x14ac:dyDescent="0.2">
      <c r="X707" s="65"/>
    </row>
    <row r="708" spans="24:24" ht="23.1" customHeight="1" x14ac:dyDescent="0.2">
      <c r="X708" s="65"/>
    </row>
    <row r="709" spans="24:24" ht="23.1" customHeight="1" x14ac:dyDescent="0.2">
      <c r="X709" s="65"/>
    </row>
    <row r="710" spans="24:24" ht="23.1" customHeight="1" x14ac:dyDescent="0.2">
      <c r="X710" s="65"/>
    </row>
    <row r="711" spans="24:24" ht="23.1" customHeight="1" x14ac:dyDescent="0.2">
      <c r="X711" s="65"/>
    </row>
    <row r="712" spans="24:24" ht="23.1" customHeight="1" x14ac:dyDescent="0.2">
      <c r="X712" s="65"/>
    </row>
    <row r="713" spans="24:24" ht="23.1" customHeight="1" x14ac:dyDescent="0.2">
      <c r="X713" s="65"/>
    </row>
    <row r="714" spans="24:24" ht="23.1" customHeight="1" x14ac:dyDescent="0.2">
      <c r="X714" s="65"/>
    </row>
    <row r="715" spans="24:24" ht="23.1" customHeight="1" x14ac:dyDescent="0.2">
      <c r="X715" s="65"/>
    </row>
    <row r="716" spans="24:24" ht="23.1" customHeight="1" x14ac:dyDescent="0.2">
      <c r="X716" s="65"/>
    </row>
    <row r="717" spans="24:24" ht="23.1" customHeight="1" x14ac:dyDescent="0.2">
      <c r="X717" s="65"/>
    </row>
    <row r="718" spans="24:24" ht="23.1" customHeight="1" x14ac:dyDescent="0.2">
      <c r="X718" s="65"/>
    </row>
    <row r="719" spans="24:24" ht="23.1" customHeight="1" x14ac:dyDescent="0.2">
      <c r="X719" s="65"/>
    </row>
    <row r="720" spans="24:24" ht="23.1" customHeight="1" x14ac:dyDescent="0.2">
      <c r="X720" s="65"/>
    </row>
    <row r="721" spans="24:24" ht="23.1" customHeight="1" x14ac:dyDescent="0.2">
      <c r="X721" s="65"/>
    </row>
    <row r="722" spans="24:24" ht="23.1" customHeight="1" x14ac:dyDescent="0.2">
      <c r="X722" s="65"/>
    </row>
    <row r="723" spans="24:24" ht="23.1" customHeight="1" x14ac:dyDescent="0.2">
      <c r="X723" s="65"/>
    </row>
    <row r="724" spans="24:24" ht="23.1" customHeight="1" x14ac:dyDescent="0.2">
      <c r="X724" s="65"/>
    </row>
    <row r="725" spans="24:24" ht="23.1" customHeight="1" x14ac:dyDescent="0.2">
      <c r="X725" s="65"/>
    </row>
    <row r="726" spans="24:24" ht="23.1" customHeight="1" x14ac:dyDescent="0.2">
      <c r="X726" s="65"/>
    </row>
    <row r="727" spans="24:24" ht="23.1" customHeight="1" x14ac:dyDescent="0.2">
      <c r="X727" s="65"/>
    </row>
    <row r="728" spans="24:24" ht="23.1" customHeight="1" x14ac:dyDescent="0.2">
      <c r="X728" s="65"/>
    </row>
    <row r="729" spans="24:24" ht="23.1" customHeight="1" x14ac:dyDescent="0.2">
      <c r="X729" s="65"/>
    </row>
    <row r="730" spans="24:24" ht="23.1" customHeight="1" x14ac:dyDescent="0.2">
      <c r="X730" s="65"/>
    </row>
    <row r="731" spans="24:24" ht="23.1" customHeight="1" x14ac:dyDescent="0.2">
      <c r="X731" s="65"/>
    </row>
    <row r="732" spans="24:24" ht="23.1" customHeight="1" x14ac:dyDescent="0.2">
      <c r="X732" s="65"/>
    </row>
    <row r="733" spans="24:24" ht="23.1" customHeight="1" x14ac:dyDescent="0.2">
      <c r="X733" s="65"/>
    </row>
    <row r="734" spans="24:24" ht="23.1" customHeight="1" x14ac:dyDescent="0.2">
      <c r="X734" s="65"/>
    </row>
    <row r="735" spans="24:24" ht="23.1" customHeight="1" x14ac:dyDescent="0.2">
      <c r="X735" s="65"/>
    </row>
    <row r="736" spans="24:24" ht="23.1" customHeight="1" x14ac:dyDescent="0.2">
      <c r="X736" s="65"/>
    </row>
    <row r="737" spans="24:24" ht="23.1" customHeight="1" x14ac:dyDescent="0.2">
      <c r="X737" s="65"/>
    </row>
    <row r="738" spans="24:24" ht="23.1" customHeight="1" x14ac:dyDescent="0.2">
      <c r="X738" s="65"/>
    </row>
    <row r="739" spans="24:24" ht="23.1" customHeight="1" x14ac:dyDescent="0.2">
      <c r="X739" s="65"/>
    </row>
    <row r="740" spans="24:24" ht="23.1" customHeight="1" x14ac:dyDescent="0.2">
      <c r="X740" s="65"/>
    </row>
    <row r="741" spans="24:24" ht="23.1" customHeight="1" x14ac:dyDescent="0.2">
      <c r="X741" s="65"/>
    </row>
    <row r="742" spans="24:24" ht="23.1" customHeight="1" x14ac:dyDescent="0.2">
      <c r="X742" s="65"/>
    </row>
    <row r="743" spans="24:24" ht="23.1" customHeight="1" x14ac:dyDescent="0.2">
      <c r="X743" s="65"/>
    </row>
    <row r="744" spans="24:24" ht="23.1" customHeight="1" x14ac:dyDescent="0.2">
      <c r="X744" s="65"/>
    </row>
    <row r="745" spans="24:24" ht="23.1" customHeight="1" x14ac:dyDescent="0.2">
      <c r="X745" s="65"/>
    </row>
    <row r="746" spans="24:24" ht="23.1" customHeight="1" x14ac:dyDescent="0.2">
      <c r="X746" s="65"/>
    </row>
    <row r="747" spans="24:24" ht="23.1" customHeight="1" x14ac:dyDescent="0.2">
      <c r="X747" s="65"/>
    </row>
    <row r="748" spans="24:24" ht="23.1" customHeight="1" x14ac:dyDescent="0.2">
      <c r="X748" s="65"/>
    </row>
    <row r="749" spans="24:24" ht="23.1" customHeight="1" x14ac:dyDescent="0.2">
      <c r="X749" s="65"/>
    </row>
    <row r="750" spans="24:24" ht="23.1" customHeight="1" x14ac:dyDescent="0.2">
      <c r="X750" s="65"/>
    </row>
    <row r="751" spans="24:24" ht="23.1" customHeight="1" x14ac:dyDescent="0.2">
      <c r="X751" s="65"/>
    </row>
    <row r="752" spans="24:24" ht="23.1" customHeight="1" x14ac:dyDescent="0.2">
      <c r="X752" s="65"/>
    </row>
    <row r="753" spans="24:24" ht="23.1" customHeight="1" x14ac:dyDescent="0.2">
      <c r="X753" s="65"/>
    </row>
    <row r="754" spans="24:24" ht="23.1" customHeight="1" x14ac:dyDescent="0.2">
      <c r="X754" s="65"/>
    </row>
    <row r="755" spans="24:24" ht="23.1" customHeight="1" x14ac:dyDescent="0.2">
      <c r="X755" s="65"/>
    </row>
    <row r="756" spans="24:24" ht="23.1" customHeight="1" x14ac:dyDescent="0.2">
      <c r="X756" s="65"/>
    </row>
    <row r="757" spans="24:24" ht="23.1" customHeight="1" x14ac:dyDescent="0.2">
      <c r="X757" s="65"/>
    </row>
    <row r="758" spans="24:24" ht="23.1" customHeight="1" x14ac:dyDescent="0.2">
      <c r="X758" s="65"/>
    </row>
    <row r="759" spans="24:24" ht="23.1" customHeight="1" x14ac:dyDescent="0.2">
      <c r="X759" s="65"/>
    </row>
    <row r="760" spans="24:24" ht="23.1" customHeight="1" x14ac:dyDescent="0.2">
      <c r="X760" s="65"/>
    </row>
    <row r="761" spans="24:24" ht="23.1" customHeight="1" x14ac:dyDescent="0.2">
      <c r="X761" s="65"/>
    </row>
    <row r="762" spans="24:24" ht="23.1" customHeight="1" x14ac:dyDescent="0.2">
      <c r="X762" s="65"/>
    </row>
    <row r="763" spans="24:24" ht="23.1" customHeight="1" x14ac:dyDescent="0.2">
      <c r="X763" s="65"/>
    </row>
    <row r="764" spans="24:24" ht="23.1" customHeight="1" x14ac:dyDescent="0.2">
      <c r="X764" s="65"/>
    </row>
    <row r="765" spans="24:24" ht="23.1" customHeight="1" x14ac:dyDescent="0.2">
      <c r="X765" s="65"/>
    </row>
    <row r="766" spans="24:24" ht="23.1" customHeight="1" x14ac:dyDescent="0.2">
      <c r="X766" s="65"/>
    </row>
    <row r="767" spans="24:24" ht="23.1" customHeight="1" x14ac:dyDescent="0.2">
      <c r="X767" s="65"/>
    </row>
    <row r="768" spans="24:24" ht="23.1" customHeight="1" x14ac:dyDescent="0.2">
      <c r="X768" s="65"/>
    </row>
    <row r="769" spans="24:24" ht="23.1" customHeight="1" x14ac:dyDescent="0.2">
      <c r="X769" s="65"/>
    </row>
    <row r="770" spans="24:24" ht="23.1" customHeight="1" x14ac:dyDescent="0.2">
      <c r="X770" s="65"/>
    </row>
    <row r="771" spans="24:24" ht="23.1" customHeight="1" x14ac:dyDescent="0.2">
      <c r="X771" s="65"/>
    </row>
    <row r="772" spans="24:24" ht="23.1" customHeight="1" x14ac:dyDescent="0.2">
      <c r="X772" s="65"/>
    </row>
    <row r="773" spans="24:24" ht="23.1" customHeight="1" x14ac:dyDescent="0.2">
      <c r="X773" s="65"/>
    </row>
    <row r="774" spans="24:24" ht="23.1" customHeight="1" x14ac:dyDescent="0.2">
      <c r="X774" s="65"/>
    </row>
    <row r="775" spans="24:24" ht="23.1" customHeight="1" x14ac:dyDescent="0.2">
      <c r="X775" s="65"/>
    </row>
    <row r="776" spans="24:24" ht="23.1" customHeight="1" x14ac:dyDescent="0.2">
      <c r="X776" s="65"/>
    </row>
    <row r="777" spans="24:24" ht="23.1" customHeight="1" x14ac:dyDescent="0.2">
      <c r="X777" s="65"/>
    </row>
    <row r="778" spans="24:24" ht="23.1" customHeight="1" x14ac:dyDescent="0.2">
      <c r="X778" s="65"/>
    </row>
    <row r="779" spans="24:24" ht="23.1" customHeight="1" x14ac:dyDescent="0.2">
      <c r="X779" s="65"/>
    </row>
    <row r="780" spans="24:24" ht="23.1" customHeight="1" x14ac:dyDescent="0.2">
      <c r="X780" s="65"/>
    </row>
    <row r="781" spans="24:24" ht="23.1" customHeight="1" x14ac:dyDescent="0.2">
      <c r="X781" s="65"/>
    </row>
    <row r="782" spans="24:24" ht="23.1" customHeight="1" x14ac:dyDescent="0.2">
      <c r="X782" s="65"/>
    </row>
    <row r="783" spans="24:24" ht="23.1" customHeight="1" x14ac:dyDescent="0.2">
      <c r="X783" s="65"/>
    </row>
    <row r="784" spans="24:24" ht="23.1" customHeight="1" x14ac:dyDescent="0.2">
      <c r="X784" s="65"/>
    </row>
    <row r="785" spans="24:24" ht="23.1" customHeight="1" x14ac:dyDescent="0.2">
      <c r="X785" s="65"/>
    </row>
    <row r="786" spans="24:24" ht="23.1" customHeight="1" x14ac:dyDescent="0.2">
      <c r="X786" s="65"/>
    </row>
    <row r="787" spans="24:24" ht="23.1" customHeight="1" x14ac:dyDescent="0.2">
      <c r="X787" s="65"/>
    </row>
    <row r="788" spans="24:24" ht="23.1" customHeight="1" x14ac:dyDescent="0.2">
      <c r="X788" s="65"/>
    </row>
    <row r="789" spans="24:24" ht="23.1" customHeight="1" x14ac:dyDescent="0.2">
      <c r="X789" s="65"/>
    </row>
    <row r="790" spans="24:24" ht="23.1" customHeight="1" x14ac:dyDescent="0.2">
      <c r="X790" s="65"/>
    </row>
    <row r="791" spans="24:24" ht="23.1" customHeight="1" x14ac:dyDescent="0.2">
      <c r="X791" s="65"/>
    </row>
    <row r="792" spans="24:24" ht="23.1" customHeight="1" x14ac:dyDescent="0.2">
      <c r="X792" s="65"/>
    </row>
    <row r="793" spans="24:24" ht="23.1" customHeight="1" x14ac:dyDescent="0.2">
      <c r="X793" s="65"/>
    </row>
    <row r="794" spans="24:24" ht="23.1" customHeight="1" x14ac:dyDescent="0.2">
      <c r="X794" s="65"/>
    </row>
    <row r="795" spans="24:24" ht="23.1" customHeight="1" x14ac:dyDescent="0.2">
      <c r="X795" s="65"/>
    </row>
    <row r="796" spans="24:24" ht="23.1" customHeight="1" x14ac:dyDescent="0.2">
      <c r="X796" s="65"/>
    </row>
    <row r="797" spans="24:24" ht="23.1" customHeight="1" x14ac:dyDescent="0.2">
      <c r="X797" s="65"/>
    </row>
    <row r="798" spans="24:24" ht="23.1" customHeight="1" x14ac:dyDescent="0.2">
      <c r="X798" s="65"/>
    </row>
    <row r="799" spans="24:24" ht="23.1" customHeight="1" x14ac:dyDescent="0.2">
      <c r="X799" s="65"/>
    </row>
    <row r="800" spans="24:24" ht="23.1" customHeight="1" x14ac:dyDescent="0.2">
      <c r="X800" s="65"/>
    </row>
    <row r="801" spans="24:24" ht="23.1" customHeight="1" x14ac:dyDescent="0.2">
      <c r="X801" s="65"/>
    </row>
    <row r="802" spans="24:24" ht="23.1" customHeight="1" x14ac:dyDescent="0.2">
      <c r="X802" s="65"/>
    </row>
    <row r="803" spans="24:24" ht="23.1" customHeight="1" x14ac:dyDescent="0.2">
      <c r="X803" s="65"/>
    </row>
    <row r="804" spans="24:24" ht="23.1" customHeight="1" x14ac:dyDescent="0.2">
      <c r="X804" s="65"/>
    </row>
    <row r="805" spans="24:24" ht="23.1" customHeight="1" x14ac:dyDescent="0.2">
      <c r="X805" s="65"/>
    </row>
    <row r="806" spans="24:24" ht="23.1" customHeight="1" x14ac:dyDescent="0.2">
      <c r="X806" s="65"/>
    </row>
    <row r="807" spans="24:24" ht="23.1" customHeight="1" x14ac:dyDescent="0.2">
      <c r="X807" s="65"/>
    </row>
    <row r="808" spans="24:24" ht="23.1" customHeight="1" x14ac:dyDescent="0.2">
      <c r="X808" s="65"/>
    </row>
    <row r="809" spans="24:24" ht="23.1" customHeight="1" x14ac:dyDescent="0.2">
      <c r="X809" s="65"/>
    </row>
    <row r="810" spans="24:24" ht="23.1" customHeight="1" x14ac:dyDescent="0.2">
      <c r="X810" s="65"/>
    </row>
    <row r="811" spans="24:24" ht="23.1" customHeight="1" x14ac:dyDescent="0.2">
      <c r="X811" s="65"/>
    </row>
    <row r="812" spans="24:24" ht="23.1" customHeight="1" x14ac:dyDescent="0.2">
      <c r="X812" s="65"/>
    </row>
    <row r="813" spans="24:24" ht="23.1" customHeight="1" x14ac:dyDescent="0.2">
      <c r="X813" s="65"/>
    </row>
    <row r="814" spans="24:24" ht="23.1" customHeight="1" x14ac:dyDescent="0.2">
      <c r="X814" s="65"/>
    </row>
    <row r="815" spans="24:24" ht="23.1" customHeight="1" x14ac:dyDescent="0.2">
      <c r="X815" s="65"/>
    </row>
    <row r="816" spans="24:24" ht="23.1" customHeight="1" x14ac:dyDescent="0.2">
      <c r="X816" s="65"/>
    </row>
    <row r="817" spans="24:24" ht="23.1" customHeight="1" x14ac:dyDescent="0.2">
      <c r="X817" s="65"/>
    </row>
    <row r="818" spans="24:24" ht="23.1" customHeight="1" x14ac:dyDescent="0.2">
      <c r="X818" s="65"/>
    </row>
    <row r="819" spans="24:24" ht="23.1" customHeight="1" x14ac:dyDescent="0.2">
      <c r="X819" s="65"/>
    </row>
    <row r="820" spans="24:24" ht="23.1" customHeight="1" x14ac:dyDescent="0.2">
      <c r="X820" s="65"/>
    </row>
    <row r="821" spans="24:24" ht="23.1" customHeight="1" x14ac:dyDescent="0.2">
      <c r="X821" s="65"/>
    </row>
    <row r="822" spans="24:24" ht="23.1" customHeight="1" x14ac:dyDescent="0.2">
      <c r="X822" s="65"/>
    </row>
    <row r="823" spans="24:24" ht="23.1" customHeight="1" x14ac:dyDescent="0.2">
      <c r="X823" s="65"/>
    </row>
    <row r="824" spans="24:24" ht="23.1" customHeight="1" x14ac:dyDescent="0.2">
      <c r="X824" s="65"/>
    </row>
    <row r="825" spans="24:24" ht="23.1" customHeight="1" x14ac:dyDescent="0.2">
      <c r="X825" s="65"/>
    </row>
    <row r="826" spans="24:24" ht="23.1" customHeight="1" x14ac:dyDescent="0.2">
      <c r="X826" s="65"/>
    </row>
    <row r="827" spans="24:24" ht="23.1" customHeight="1" x14ac:dyDescent="0.2">
      <c r="X827" s="65"/>
    </row>
    <row r="828" spans="24:24" ht="23.1" customHeight="1" x14ac:dyDescent="0.2">
      <c r="X828" s="65"/>
    </row>
    <row r="829" spans="24:24" ht="23.1" customHeight="1" x14ac:dyDescent="0.2">
      <c r="X829" s="65"/>
    </row>
    <row r="830" spans="24:24" ht="23.1" customHeight="1" x14ac:dyDescent="0.2">
      <c r="X830" s="65"/>
    </row>
    <row r="831" spans="24:24" ht="23.1" customHeight="1" x14ac:dyDescent="0.2">
      <c r="X831" s="65"/>
    </row>
    <row r="832" spans="24:24" ht="23.1" customHeight="1" x14ac:dyDescent="0.2">
      <c r="X832" s="65"/>
    </row>
    <row r="833" spans="24:24" ht="23.1" customHeight="1" x14ac:dyDescent="0.2">
      <c r="X833" s="65"/>
    </row>
    <row r="834" spans="24:24" ht="23.1" customHeight="1" x14ac:dyDescent="0.2">
      <c r="X834" s="65"/>
    </row>
    <row r="835" spans="24:24" ht="23.1" customHeight="1" x14ac:dyDescent="0.2">
      <c r="X835" s="65"/>
    </row>
    <row r="836" spans="24:24" ht="23.1" customHeight="1" x14ac:dyDescent="0.2">
      <c r="X836" s="65"/>
    </row>
    <row r="837" spans="24:24" ht="23.1" customHeight="1" x14ac:dyDescent="0.2">
      <c r="X837" s="65"/>
    </row>
    <row r="838" spans="24:24" ht="23.1" customHeight="1" x14ac:dyDescent="0.2">
      <c r="X838" s="65"/>
    </row>
    <row r="839" spans="24:24" ht="23.1" customHeight="1" x14ac:dyDescent="0.2">
      <c r="X839" s="65"/>
    </row>
    <row r="840" spans="24:24" ht="23.1" customHeight="1" x14ac:dyDescent="0.2">
      <c r="X840" s="65"/>
    </row>
    <row r="841" spans="24:24" ht="23.1" customHeight="1" x14ac:dyDescent="0.2">
      <c r="X841" s="65"/>
    </row>
    <row r="842" spans="24:24" ht="23.1" customHeight="1" x14ac:dyDescent="0.2">
      <c r="X842" s="65"/>
    </row>
    <row r="843" spans="24:24" ht="23.1" customHeight="1" x14ac:dyDescent="0.2">
      <c r="X843" s="65"/>
    </row>
    <row r="844" spans="24:24" ht="23.1" customHeight="1" x14ac:dyDescent="0.2">
      <c r="X844" s="65"/>
    </row>
    <row r="845" spans="24:24" ht="23.1" customHeight="1" x14ac:dyDescent="0.2">
      <c r="X845" s="65"/>
    </row>
    <row r="846" spans="24:24" ht="23.1" customHeight="1" x14ac:dyDescent="0.2">
      <c r="X846" s="65"/>
    </row>
    <row r="847" spans="24:24" ht="23.1" customHeight="1" x14ac:dyDescent="0.2">
      <c r="X847" s="65"/>
    </row>
    <row r="848" spans="24:24" ht="23.1" customHeight="1" x14ac:dyDescent="0.2">
      <c r="X848" s="65"/>
    </row>
    <row r="849" spans="24:24" ht="23.1" customHeight="1" x14ac:dyDescent="0.2">
      <c r="X849" s="65"/>
    </row>
    <row r="850" spans="24:24" ht="23.1" customHeight="1" x14ac:dyDescent="0.2">
      <c r="X850" s="65"/>
    </row>
    <row r="851" spans="24:24" ht="23.1" customHeight="1" x14ac:dyDescent="0.2">
      <c r="X851" s="65"/>
    </row>
    <row r="852" spans="24:24" ht="23.1" customHeight="1" x14ac:dyDescent="0.2">
      <c r="X852" s="65"/>
    </row>
    <row r="853" spans="24:24" ht="23.1" customHeight="1" x14ac:dyDescent="0.2">
      <c r="X853" s="65"/>
    </row>
    <row r="854" spans="24:24" ht="23.1" customHeight="1" x14ac:dyDescent="0.2">
      <c r="X854" s="65"/>
    </row>
    <row r="855" spans="24:24" ht="23.1" customHeight="1" x14ac:dyDescent="0.2">
      <c r="X855" s="65"/>
    </row>
    <row r="856" spans="24:24" ht="23.1" customHeight="1" x14ac:dyDescent="0.2">
      <c r="X856" s="65"/>
    </row>
    <row r="857" spans="24:24" ht="23.1" customHeight="1" x14ac:dyDescent="0.2">
      <c r="X857" s="65"/>
    </row>
    <row r="858" spans="24:24" ht="23.1" customHeight="1" x14ac:dyDescent="0.2">
      <c r="X858" s="65"/>
    </row>
    <row r="859" spans="24:24" ht="23.1" customHeight="1" x14ac:dyDescent="0.2">
      <c r="X859" s="65"/>
    </row>
    <row r="860" spans="24:24" ht="23.1" customHeight="1" x14ac:dyDescent="0.2">
      <c r="X860" s="65"/>
    </row>
    <row r="861" spans="24:24" ht="23.1" customHeight="1" x14ac:dyDescent="0.2">
      <c r="X861" s="65"/>
    </row>
    <row r="862" spans="24:24" ht="23.1" customHeight="1" x14ac:dyDescent="0.2">
      <c r="X862" s="65"/>
    </row>
    <row r="863" spans="24:24" ht="23.1" customHeight="1" x14ac:dyDescent="0.2">
      <c r="X863" s="65"/>
    </row>
    <row r="864" spans="24:24" ht="23.1" customHeight="1" x14ac:dyDescent="0.2">
      <c r="X864" s="65"/>
    </row>
    <row r="865" spans="24:24" ht="23.1" customHeight="1" x14ac:dyDescent="0.2">
      <c r="X865" s="65"/>
    </row>
    <row r="866" spans="24:24" ht="23.1" customHeight="1" x14ac:dyDescent="0.2">
      <c r="X866" s="65"/>
    </row>
    <row r="867" spans="24:24" ht="23.1" customHeight="1" x14ac:dyDescent="0.2">
      <c r="X867" s="65"/>
    </row>
    <row r="868" spans="24:24" ht="23.1" customHeight="1" x14ac:dyDescent="0.2">
      <c r="X868" s="65"/>
    </row>
    <row r="869" spans="24:24" ht="23.1" customHeight="1" x14ac:dyDescent="0.2">
      <c r="X869" s="65"/>
    </row>
    <row r="870" spans="24:24" ht="23.1" customHeight="1" x14ac:dyDescent="0.2">
      <c r="X870" s="65"/>
    </row>
    <row r="871" spans="24:24" ht="23.1" customHeight="1" x14ac:dyDescent="0.2">
      <c r="X871" s="65"/>
    </row>
    <row r="872" spans="24:24" ht="23.1" customHeight="1" x14ac:dyDescent="0.2">
      <c r="X872" s="65"/>
    </row>
    <row r="873" spans="24:24" ht="23.1" customHeight="1" x14ac:dyDescent="0.2">
      <c r="X873" s="65"/>
    </row>
    <row r="874" spans="24:24" ht="23.1" customHeight="1" x14ac:dyDescent="0.2">
      <c r="X874" s="65"/>
    </row>
    <row r="875" spans="24:24" ht="23.1" customHeight="1" x14ac:dyDescent="0.2">
      <c r="X875" s="65"/>
    </row>
    <row r="876" spans="24:24" ht="23.1" customHeight="1" x14ac:dyDescent="0.2">
      <c r="X876" s="65"/>
    </row>
    <row r="877" spans="24:24" ht="23.1" customHeight="1" x14ac:dyDescent="0.2">
      <c r="X877" s="65"/>
    </row>
    <row r="878" spans="24:24" ht="23.1" customHeight="1" x14ac:dyDescent="0.2">
      <c r="X878" s="65"/>
    </row>
    <row r="879" spans="24:24" ht="23.1" customHeight="1" x14ac:dyDescent="0.2">
      <c r="X879" s="65"/>
    </row>
    <row r="880" spans="24:24" ht="23.1" customHeight="1" x14ac:dyDescent="0.2">
      <c r="X880" s="65"/>
    </row>
    <row r="881" spans="24:24" ht="23.1" customHeight="1" x14ac:dyDescent="0.2">
      <c r="X881" s="65"/>
    </row>
    <row r="882" spans="24:24" ht="23.1" customHeight="1" x14ac:dyDescent="0.2">
      <c r="X882" s="65"/>
    </row>
    <row r="883" spans="24:24" ht="23.1" customHeight="1" x14ac:dyDescent="0.2">
      <c r="X883" s="65"/>
    </row>
    <row r="884" spans="24:24" ht="23.1" customHeight="1" x14ac:dyDescent="0.2">
      <c r="X884" s="65"/>
    </row>
    <row r="885" spans="24:24" ht="23.1" customHeight="1" x14ac:dyDescent="0.2">
      <c r="X885" s="65"/>
    </row>
    <row r="886" spans="24:24" ht="23.1" customHeight="1" x14ac:dyDescent="0.2">
      <c r="X886" s="65"/>
    </row>
    <row r="887" spans="24:24" ht="23.1" customHeight="1" x14ac:dyDescent="0.2">
      <c r="X887" s="65"/>
    </row>
    <row r="888" spans="24:24" ht="23.1" customHeight="1" x14ac:dyDescent="0.2">
      <c r="X888" s="65"/>
    </row>
    <row r="889" spans="24:24" ht="23.1" customHeight="1" x14ac:dyDescent="0.2">
      <c r="X889" s="65"/>
    </row>
    <row r="890" spans="24:24" ht="23.1" customHeight="1" x14ac:dyDescent="0.2">
      <c r="X890" s="65"/>
    </row>
    <row r="891" spans="24:24" ht="23.1" customHeight="1" x14ac:dyDescent="0.2">
      <c r="X891" s="65"/>
    </row>
    <row r="892" spans="24:24" ht="23.1" customHeight="1" x14ac:dyDescent="0.2">
      <c r="X892" s="65"/>
    </row>
    <row r="893" spans="24:24" ht="23.1" customHeight="1" x14ac:dyDescent="0.2">
      <c r="X893" s="65"/>
    </row>
    <row r="894" spans="24:24" ht="23.1" customHeight="1" x14ac:dyDescent="0.2">
      <c r="X894" s="65"/>
    </row>
    <row r="895" spans="24:24" ht="23.1" customHeight="1" x14ac:dyDescent="0.2">
      <c r="X895" s="65"/>
    </row>
    <row r="896" spans="24:24" ht="23.1" customHeight="1" x14ac:dyDescent="0.2">
      <c r="X896" s="65"/>
    </row>
    <row r="897" spans="24:24" ht="23.1" customHeight="1" x14ac:dyDescent="0.2">
      <c r="X897" s="65"/>
    </row>
    <row r="898" spans="24:24" ht="23.1" customHeight="1" x14ac:dyDescent="0.2">
      <c r="X898" s="65"/>
    </row>
    <row r="899" spans="24:24" ht="23.1" customHeight="1" x14ac:dyDescent="0.2">
      <c r="X899" s="65"/>
    </row>
    <row r="900" spans="24:24" ht="23.1" customHeight="1" x14ac:dyDescent="0.2">
      <c r="X900" s="65"/>
    </row>
    <row r="901" spans="24:24" ht="23.1" customHeight="1" x14ac:dyDescent="0.2">
      <c r="X901" s="65"/>
    </row>
    <row r="902" spans="24:24" ht="23.1" customHeight="1" x14ac:dyDescent="0.2">
      <c r="X902" s="65"/>
    </row>
    <row r="903" spans="24:24" ht="23.1" customHeight="1" x14ac:dyDescent="0.2">
      <c r="X903" s="65"/>
    </row>
    <row r="904" spans="24:24" ht="23.1" customHeight="1" x14ac:dyDescent="0.2">
      <c r="X904" s="65"/>
    </row>
    <row r="905" spans="24:24" ht="23.1" customHeight="1" x14ac:dyDescent="0.2">
      <c r="X905" s="65"/>
    </row>
    <row r="906" spans="24:24" ht="23.1" customHeight="1" x14ac:dyDescent="0.2">
      <c r="X906" s="65"/>
    </row>
    <row r="907" spans="24:24" ht="23.1" customHeight="1" x14ac:dyDescent="0.2">
      <c r="X907" s="65"/>
    </row>
    <row r="908" spans="24:24" ht="23.1" customHeight="1" x14ac:dyDescent="0.2">
      <c r="X908" s="65"/>
    </row>
    <row r="909" spans="24:24" ht="23.1" customHeight="1" x14ac:dyDescent="0.2">
      <c r="X909" s="65"/>
    </row>
    <row r="910" spans="24:24" ht="23.1" customHeight="1" x14ac:dyDescent="0.2">
      <c r="X910" s="65"/>
    </row>
    <row r="911" spans="24:24" ht="23.1" customHeight="1" x14ac:dyDescent="0.2">
      <c r="X911" s="65"/>
    </row>
    <row r="912" spans="24:24" ht="23.1" customHeight="1" x14ac:dyDescent="0.2">
      <c r="X912" s="65"/>
    </row>
    <row r="913" spans="24:24" ht="23.1" customHeight="1" x14ac:dyDescent="0.2">
      <c r="X913" s="65"/>
    </row>
    <row r="914" spans="24:24" ht="23.1" customHeight="1" x14ac:dyDescent="0.2">
      <c r="X914" s="65"/>
    </row>
    <row r="915" spans="24:24" ht="23.1" customHeight="1" x14ac:dyDescent="0.2">
      <c r="X915" s="65"/>
    </row>
    <row r="916" spans="24:24" ht="23.1" customHeight="1" x14ac:dyDescent="0.2">
      <c r="X916" s="65"/>
    </row>
    <row r="917" spans="24:24" ht="23.1" customHeight="1" x14ac:dyDescent="0.2">
      <c r="X917" s="65"/>
    </row>
    <row r="918" spans="24:24" ht="23.1" customHeight="1" x14ac:dyDescent="0.2">
      <c r="X918" s="65"/>
    </row>
    <row r="919" spans="24:24" ht="23.1" customHeight="1" x14ac:dyDescent="0.2">
      <c r="X919" s="65"/>
    </row>
    <row r="920" spans="24:24" ht="23.1" customHeight="1" x14ac:dyDescent="0.2">
      <c r="X920" s="65"/>
    </row>
    <row r="921" spans="24:24" ht="23.1" customHeight="1" x14ac:dyDescent="0.2">
      <c r="X921" s="65"/>
    </row>
    <row r="922" spans="24:24" ht="23.1" customHeight="1" x14ac:dyDescent="0.2">
      <c r="X922" s="65"/>
    </row>
    <row r="923" spans="24:24" ht="23.1" customHeight="1" x14ac:dyDescent="0.2">
      <c r="X923" s="65"/>
    </row>
    <row r="924" spans="24:24" ht="23.1" customHeight="1" x14ac:dyDescent="0.2">
      <c r="X924" s="65"/>
    </row>
    <row r="925" spans="24:24" ht="23.1" customHeight="1" x14ac:dyDescent="0.2">
      <c r="X925" s="65"/>
    </row>
    <row r="926" spans="24:24" ht="23.1" customHeight="1" x14ac:dyDescent="0.2">
      <c r="X926" s="65"/>
    </row>
    <row r="927" spans="24:24" ht="23.1" customHeight="1" x14ac:dyDescent="0.2">
      <c r="X927" s="65"/>
    </row>
    <row r="928" spans="24:24" ht="23.1" customHeight="1" x14ac:dyDescent="0.2">
      <c r="X928" s="65"/>
    </row>
    <row r="929" spans="24:24" ht="23.1" customHeight="1" x14ac:dyDescent="0.2">
      <c r="X929" s="65"/>
    </row>
    <row r="930" spans="24:24" ht="23.1" customHeight="1" x14ac:dyDescent="0.2">
      <c r="X930" s="65"/>
    </row>
    <row r="931" spans="24:24" ht="23.1" customHeight="1" x14ac:dyDescent="0.2">
      <c r="X931" s="65"/>
    </row>
    <row r="932" spans="24:24" ht="23.1" customHeight="1" x14ac:dyDescent="0.2">
      <c r="X932" s="65"/>
    </row>
    <row r="933" spans="24:24" ht="23.1" customHeight="1" x14ac:dyDescent="0.2">
      <c r="X933" s="65"/>
    </row>
    <row r="934" spans="24:24" ht="23.1" customHeight="1" x14ac:dyDescent="0.2">
      <c r="X934" s="65"/>
    </row>
    <row r="935" spans="24:24" ht="23.1" customHeight="1" x14ac:dyDescent="0.2">
      <c r="X935" s="65"/>
    </row>
    <row r="936" spans="24:24" ht="23.1" customHeight="1" x14ac:dyDescent="0.2">
      <c r="X936" s="65"/>
    </row>
    <row r="937" spans="24:24" ht="23.1" customHeight="1" x14ac:dyDescent="0.2">
      <c r="X937" s="65"/>
    </row>
    <row r="938" spans="24:24" ht="23.1" customHeight="1" x14ac:dyDescent="0.2">
      <c r="X938" s="65"/>
    </row>
    <row r="939" spans="24:24" ht="23.1" customHeight="1" x14ac:dyDescent="0.2">
      <c r="X939" s="65"/>
    </row>
    <row r="940" spans="24:24" ht="23.1" customHeight="1" x14ac:dyDescent="0.2">
      <c r="X940" s="65"/>
    </row>
    <row r="941" spans="24:24" ht="23.1" customHeight="1" x14ac:dyDescent="0.2">
      <c r="X941" s="65"/>
    </row>
    <row r="942" spans="24:24" ht="23.1" customHeight="1" x14ac:dyDescent="0.2">
      <c r="X942" s="65"/>
    </row>
    <row r="943" spans="24:24" ht="23.1" customHeight="1" x14ac:dyDescent="0.2">
      <c r="X943" s="65"/>
    </row>
    <row r="944" spans="24:24" ht="23.1" customHeight="1" x14ac:dyDescent="0.2">
      <c r="X944" s="65"/>
    </row>
    <row r="945" spans="24:24" ht="23.1" customHeight="1" x14ac:dyDescent="0.2">
      <c r="X945" s="65"/>
    </row>
    <row r="946" spans="24:24" ht="23.1" customHeight="1" x14ac:dyDescent="0.2">
      <c r="X946" s="65"/>
    </row>
    <row r="947" spans="24:24" ht="23.1" customHeight="1" x14ac:dyDescent="0.2">
      <c r="X947" s="65"/>
    </row>
    <row r="948" spans="24:24" ht="23.1" customHeight="1" x14ac:dyDescent="0.2">
      <c r="X948" s="65"/>
    </row>
    <row r="949" spans="24:24" ht="23.1" customHeight="1" x14ac:dyDescent="0.2">
      <c r="X949" s="65"/>
    </row>
    <row r="950" spans="24:24" ht="23.1" customHeight="1" x14ac:dyDescent="0.2">
      <c r="X950" s="65"/>
    </row>
    <row r="951" spans="24:24" ht="23.1" customHeight="1" x14ac:dyDescent="0.2">
      <c r="X951" s="65"/>
    </row>
    <row r="952" spans="24:24" ht="23.1" customHeight="1" x14ac:dyDescent="0.2">
      <c r="X952" s="65"/>
    </row>
    <row r="953" spans="24:24" ht="23.1" customHeight="1" x14ac:dyDescent="0.2">
      <c r="X953" s="65"/>
    </row>
    <row r="954" spans="24:24" ht="23.1" customHeight="1" x14ac:dyDescent="0.2">
      <c r="X954" s="65"/>
    </row>
    <row r="955" spans="24:24" ht="23.1" customHeight="1" x14ac:dyDescent="0.2">
      <c r="X955" s="65"/>
    </row>
    <row r="956" spans="24:24" ht="23.1" customHeight="1" x14ac:dyDescent="0.2">
      <c r="X956" s="65"/>
    </row>
    <row r="957" spans="24:24" ht="23.1" customHeight="1" x14ac:dyDescent="0.2">
      <c r="X957" s="65"/>
    </row>
    <row r="958" spans="24:24" ht="23.1" customHeight="1" x14ac:dyDescent="0.2">
      <c r="X958" s="65"/>
    </row>
    <row r="959" spans="24:24" ht="23.1" customHeight="1" x14ac:dyDescent="0.2">
      <c r="X959" s="65"/>
    </row>
    <row r="960" spans="24:24" ht="23.1" customHeight="1" x14ac:dyDescent="0.2">
      <c r="X960" s="65"/>
    </row>
    <row r="961" spans="24:24" ht="23.1" customHeight="1" x14ac:dyDescent="0.2">
      <c r="X961" s="65"/>
    </row>
    <row r="962" spans="24:24" ht="23.1" customHeight="1" x14ac:dyDescent="0.2">
      <c r="X962" s="65"/>
    </row>
    <row r="963" spans="24:24" ht="23.1" customHeight="1" x14ac:dyDescent="0.2">
      <c r="X963" s="65"/>
    </row>
    <row r="964" spans="24:24" ht="23.1" customHeight="1" x14ac:dyDescent="0.2">
      <c r="X964" s="65"/>
    </row>
    <row r="965" spans="24:24" ht="23.1" customHeight="1" x14ac:dyDescent="0.2">
      <c r="X965" s="65"/>
    </row>
    <row r="966" spans="24:24" ht="23.1" customHeight="1" x14ac:dyDescent="0.2">
      <c r="X966" s="65"/>
    </row>
    <row r="967" spans="24:24" ht="23.1" customHeight="1" x14ac:dyDescent="0.2">
      <c r="X967" s="65"/>
    </row>
    <row r="968" spans="24:24" ht="23.1" customHeight="1" x14ac:dyDescent="0.2">
      <c r="X968" s="65"/>
    </row>
    <row r="969" spans="24:24" ht="23.1" customHeight="1" x14ac:dyDescent="0.2">
      <c r="X969" s="65"/>
    </row>
    <row r="970" spans="24:24" ht="23.1" customHeight="1" x14ac:dyDescent="0.2">
      <c r="X970" s="65"/>
    </row>
    <row r="971" spans="24:24" ht="23.1" customHeight="1" x14ac:dyDescent="0.2">
      <c r="X971" s="65"/>
    </row>
    <row r="972" spans="24:24" ht="23.1" customHeight="1" x14ac:dyDescent="0.2">
      <c r="X972" s="65"/>
    </row>
    <row r="973" spans="24:24" ht="23.1" customHeight="1" x14ac:dyDescent="0.2">
      <c r="X973" s="65"/>
    </row>
    <row r="974" spans="24:24" ht="23.1" customHeight="1" x14ac:dyDescent="0.2">
      <c r="X974" s="65"/>
    </row>
    <row r="975" spans="24:24" ht="23.1" customHeight="1" x14ac:dyDescent="0.2">
      <c r="X975" s="65"/>
    </row>
    <row r="976" spans="24:24" ht="23.1" customHeight="1" x14ac:dyDescent="0.2">
      <c r="X976" s="65"/>
    </row>
    <row r="977" spans="24:24" ht="23.1" customHeight="1" x14ac:dyDescent="0.2">
      <c r="X977" s="65"/>
    </row>
    <row r="978" spans="24:24" ht="23.1" customHeight="1" x14ac:dyDescent="0.2">
      <c r="X978" s="65"/>
    </row>
    <row r="979" spans="24:24" ht="23.1" customHeight="1" x14ac:dyDescent="0.2">
      <c r="X979" s="65"/>
    </row>
    <row r="980" spans="24:24" ht="23.1" customHeight="1" x14ac:dyDescent="0.2">
      <c r="X980" s="65"/>
    </row>
    <row r="981" spans="24:24" ht="23.1" customHeight="1" x14ac:dyDescent="0.2">
      <c r="X981" s="65"/>
    </row>
    <row r="982" spans="24:24" ht="23.1" customHeight="1" x14ac:dyDescent="0.2">
      <c r="X982" s="65"/>
    </row>
    <row r="983" spans="24:24" ht="23.1" customHeight="1" x14ac:dyDescent="0.2">
      <c r="X983" s="65"/>
    </row>
    <row r="984" spans="24:24" ht="23.1" customHeight="1" x14ac:dyDescent="0.2">
      <c r="X984" s="65"/>
    </row>
    <row r="985" spans="24:24" ht="23.1" customHeight="1" x14ac:dyDescent="0.2">
      <c r="X985" s="65"/>
    </row>
    <row r="986" spans="24:24" ht="23.1" customHeight="1" x14ac:dyDescent="0.2">
      <c r="X986" s="65"/>
    </row>
    <row r="987" spans="24:24" ht="23.1" customHeight="1" x14ac:dyDescent="0.2">
      <c r="X987" s="65"/>
    </row>
    <row r="988" spans="24:24" ht="23.1" customHeight="1" x14ac:dyDescent="0.2">
      <c r="X988" s="65"/>
    </row>
    <row r="989" spans="24:24" ht="23.1" customHeight="1" x14ac:dyDescent="0.2">
      <c r="X989" s="65"/>
    </row>
    <row r="990" spans="24:24" ht="23.1" customHeight="1" x14ac:dyDescent="0.2">
      <c r="X990" s="65"/>
    </row>
    <row r="991" spans="24:24" ht="23.1" customHeight="1" x14ac:dyDescent="0.2">
      <c r="X991" s="65"/>
    </row>
    <row r="992" spans="24:24" ht="23.1" customHeight="1" x14ac:dyDescent="0.2">
      <c r="X992" s="65"/>
    </row>
    <row r="993" spans="24:24" ht="23.1" customHeight="1" x14ac:dyDescent="0.2">
      <c r="X993" s="65"/>
    </row>
    <row r="994" spans="24:24" ht="23.1" customHeight="1" x14ac:dyDescent="0.2">
      <c r="X994" s="65"/>
    </row>
    <row r="995" spans="24:24" ht="23.1" customHeight="1" x14ac:dyDescent="0.2">
      <c r="X995" s="65"/>
    </row>
    <row r="996" spans="24:24" ht="23.1" customHeight="1" x14ac:dyDescent="0.2">
      <c r="X996" s="65"/>
    </row>
    <row r="997" spans="24:24" ht="23.1" customHeight="1" x14ac:dyDescent="0.2">
      <c r="X997" s="65"/>
    </row>
    <row r="998" spans="24:24" ht="23.1" customHeight="1" x14ac:dyDescent="0.2">
      <c r="X998" s="65"/>
    </row>
    <row r="999" spans="24:24" ht="23.1" customHeight="1" x14ac:dyDescent="0.2">
      <c r="X999" s="65"/>
    </row>
    <row r="1000" spans="24:24" ht="23.1" customHeight="1" x14ac:dyDescent="0.2">
      <c r="X1000" s="65"/>
    </row>
    <row r="1001" spans="24:24" ht="23.1" customHeight="1" x14ac:dyDescent="0.2">
      <c r="X1001" s="65"/>
    </row>
    <row r="1002" spans="24:24" ht="23.1" customHeight="1" x14ac:dyDescent="0.2">
      <c r="X1002" s="65"/>
    </row>
    <row r="1003" spans="24:24" ht="23.1" customHeight="1" x14ac:dyDescent="0.2">
      <c r="X1003" s="65"/>
    </row>
    <row r="1004" spans="24:24" ht="23.1" customHeight="1" x14ac:dyDescent="0.2">
      <c r="X1004" s="65"/>
    </row>
    <row r="1005" spans="24:24" ht="23.1" customHeight="1" x14ac:dyDescent="0.2">
      <c r="X1005" s="65"/>
    </row>
    <row r="1006" spans="24:24" ht="23.1" customHeight="1" x14ac:dyDescent="0.2">
      <c r="X1006" s="65"/>
    </row>
    <row r="1007" spans="24:24" ht="23.1" customHeight="1" x14ac:dyDescent="0.2">
      <c r="X1007" s="65"/>
    </row>
    <row r="1008" spans="24:24" ht="23.1" customHeight="1" x14ac:dyDescent="0.2">
      <c r="X1008" s="65"/>
    </row>
    <row r="1009" spans="24:24" ht="23.1" customHeight="1" x14ac:dyDescent="0.2">
      <c r="X1009" s="65"/>
    </row>
    <row r="1010" spans="24:24" ht="23.1" customHeight="1" x14ac:dyDescent="0.2">
      <c r="X1010" s="65"/>
    </row>
    <row r="1011" spans="24:24" ht="23.1" customHeight="1" x14ac:dyDescent="0.2">
      <c r="X1011" s="65"/>
    </row>
    <row r="1012" spans="24:24" ht="23.1" customHeight="1" x14ac:dyDescent="0.2">
      <c r="X1012" s="65"/>
    </row>
    <row r="1013" spans="24:24" ht="23.1" customHeight="1" x14ac:dyDescent="0.2">
      <c r="X1013" s="65"/>
    </row>
    <row r="1014" spans="24:24" ht="23.1" customHeight="1" x14ac:dyDescent="0.2">
      <c r="X1014" s="65"/>
    </row>
    <row r="1015" spans="24:24" ht="23.1" customHeight="1" x14ac:dyDescent="0.2">
      <c r="X1015" s="65"/>
    </row>
    <row r="1016" spans="24:24" ht="23.1" customHeight="1" x14ac:dyDescent="0.2">
      <c r="X1016" s="65"/>
    </row>
    <row r="1017" spans="24:24" ht="23.1" customHeight="1" x14ac:dyDescent="0.2">
      <c r="X1017" s="65"/>
    </row>
    <row r="1018" spans="24:24" ht="23.1" customHeight="1" x14ac:dyDescent="0.2">
      <c r="X1018" s="65"/>
    </row>
    <row r="1019" spans="24:24" ht="23.1" customHeight="1" x14ac:dyDescent="0.2">
      <c r="X1019" s="65"/>
    </row>
    <row r="1020" spans="24:24" ht="23.1" customHeight="1" x14ac:dyDescent="0.2">
      <c r="X1020" s="65"/>
    </row>
    <row r="1021" spans="24:24" ht="23.1" customHeight="1" x14ac:dyDescent="0.2">
      <c r="X1021" s="65"/>
    </row>
    <row r="1022" spans="24:24" ht="23.1" customHeight="1" x14ac:dyDescent="0.2">
      <c r="X1022" s="65"/>
    </row>
    <row r="1023" spans="24:24" ht="23.1" customHeight="1" x14ac:dyDescent="0.2">
      <c r="X1023" s="65"/>
    </row>
    <row r="1024" spans="24:24" ht="23.1" customHeight="1" x14ac:dyDescent="0.2">
      <c r="X1024" s="65"/>
    </row>
    <row r="1025" spans="24:24" ht="23.1" customHeight="1" x14ac:dyDescent="0.2">
      <c r="X1025" s="65"/>
    </row>
    <row r="1026" spans="24:24" ht="23.1" customHeight="1" x14ac:dyDescent="0.2">
      <c r="X1026" s="65"/>
    </row>
    <row r="1027" spans="24:24" ht="23.1" customHeight="1" x14ac:dyDescent="0.2">
      <c r="X1027" s="65"/>
    </row>
    <row r="1028" spans="24:24" ht="23.1" customHeight="1" x14ac:dyDescent="0.2">
      <c r="X1028" s="65"/>
    </row>
    <row r="1029" spans="24:24" ht="23.1" customHeight="1" x14ac:dyDescent="0.2">
      <c r="X1029" s="65"/>
    </row>
    <row r="1030" spans="24:24" ht="23.1" customHeight="1" x14ac:dyDescent="0.2">
      <c r="X1030" s="65"/>
    </row>
    <row r="1031" spans="24:24" ht="23.1" customHeight="1" x14ac:dyDescent="0.2">
      <c r="X1031" s="65"/>
    </row>
    <row r="1032" spans="24:24" ht="23.1" customHeight="1" x14ac:dyDescent="0.2">
      <c r="X1032" s="65"/>
    </row>
    <row r="1033" spans="24:24" ht="23.1" customHeight="1" x14ac:dyDescent="0.2">
      <c r="X1033" s="65"/>
    </row>
    <row r="1034" spans="24:24" ht="23.1" customHeight="1" x14ac:dyDescent="0.2">
      <c r="X1034" s="65"/>
    </row>
    <row r="1035" spans="24:24" ht="23.1" customHeight="1" x14ac:dyDescent="0.2">
      <c r="X1035" s="65"/>
    </row>
    <row r="1036" spans="24:24" ht="23.1" customHeight="1" x14ac:dyDescent="0.2">
      <c r="X1036" s="65"/>
    </row>
    <row r="1037" spans="24:24" ht="23.1" customHeight="1" x14ac:dyDescent="0.2">
      <c r="X1037" s="65"/>
    </row>
    <row r="1038" spans="24:24" ht="23.1" customHeight="1" x14ac:dyDescent="0.2">
      <c r="X1038" s="65"/>
    </row>
    <row r="1039" spans="24:24" ht="23.1" customHeight="1" x14ac:dyDescent="0.2">
      <c r="X1039" s="65"/>
    </row>
    <row r="1040" spans="24:24" ht="23.1" customHeight="1" x14ac:dyDescent="0.2">
      <c r="X1040" s="65"/>
    </row>
    <row r="1041" spans="24:24" ht="23.1" customHeight="1" x14ac:dyDescent="0.2">
      <c r="X1041" s="65"/>
    </row>
    <row r="1042" spans="24:24" ht="23.1" customHeight="1" x14ac:dyDescent="0.2">
      <c r="X1042" s="65"/>
    </row>
    <row r="1043" spans="24:24" ht="23.1" customHeight="1" x14ac:dyDescent="0.2">
      <c r="X1043" s="65"/>
    </row>
    <row r="1044" spans="24:24" ht="23.1" customHeight="1" x14ac:dyDescent="0.2">
      <c r="X1044" s="65"/>
    </row>
    <row r="1045" spans="24:24" ht="23.1" customHeight="1" x14ac:dyDescent="0.2">
      <c r="X1045" s="65"/>
    </row>
    <row r="1046" spans="24:24" ht="23.1" customHeight="1" x14ac:dyDescent="0.2">
      <c r="X1046" s="65"/>
    </row>
    <row r="1047" spans="24:24" ht="23.1" customHeight="1" x14ac:dyDescent="0.2">
      <c r="X1047" s="65"/>
    </row>
    <row r="1048" spans="24:24" ht="23.1" customHeight="1" x14ac:dyDescent="0.2">
      <c r="X1048" s="65"/>
    </row>
    <row r="1049" spans="24:24" ht="23.1" customHeight="1" x14ac:dyDescent="0.2">
      <c r="X1049" s="65"/>
    </row>
    <row r="1050" spans="24:24" ht="23.1" customHeight="1" x14ac:dyDescent="0.2">
      <c r="X1050" s="65"/>
    </row>
    <row r="1051" spans="24:24" ht="23.1" customHeight="1" x14ac:dyDescent="0.2">
      <c r="X1051" s="65"/>
    </row>
    <row r="1052" spans="24:24" ht="23.1" customHeight="1" x14ac:dyDescent="0.2">
      <c r="X1052" s="65"/>
    </row>
    <row r="1053" spans="24:24" ht="23.1" customHeight="1" x14ac:dyDescent="0.2">
      <c r="X1053" s="65"/>
    </row>
    <row r="1054" spans="24:24" ht="23.1" customHeight="1" x14ac:dyDescent="0.2">
      <c r="X1054" s="65"/>
    </row>
    <row r="1055" spans="24:24" ht="23.1" customHeight="1" x14ac:dyDescent="0.2">
      <c r="X1055" s="65"/>
    </row>
    <row r="1056" spans="24:24" ht="23.1" customHeight="1" x14ac:dyDescent="0.2">
      <c r="X1056" s="65"/>
    </row>
    <row r="1057" spans="24:24" ht="23.1" customHeight="1" x14ac:dyDescent="0.2">
      <c r="X1057" s="65"/>
    </row>
    <row r="1058" spans="24:24" ht="23.1" customHeight="1" x14ac:dyDescent="0.2">
      <c r="X1058" s="65"/>
    </row>
    <row r="1059" spans="24:24" ht="23.1" customHeight="1" x14ac:dyDescent="0.2">
      <c r="X1059" s="65"/>
    </row>
    <row r="1060" spans="24:24" ht="23.1" customHeight="1" x14ac:dyDescent="0.2">
      <c r="X1060" s="65"/>
    </row>
    <row r="1061" spans="24:24" ht="23.1" customHeight="1" x14ac:dyDescent="0.2">
      <c r="X1061" s="65"/>
    </row>
    <row r="1062" spans="24:24" ht="23.1" customHeight="1" x14ac:dyDescent="0.2">
      <c r="X1062" s="65"/>
    </row>
    <row r="1063" spans="24:24" ht="23.1" customHeight="1" x14ac:dyDescent="0.2">
      <c r="X1063" s="65"/>
    </row>
    <row r="1064" spans="24:24" ht="23.1" customHeight="1" x14ac:dyDescent="0.2">
      <c r="X1064" s="65"/>
    </row>
    <row r="1065" spans="24:24" ht="23.1" customHeight="1" x14ac:dyDescent="0.2">
      <c r="X1065" s="65"/>
    </row>
    <row r="1066" spans="24:24" ht="23.1" customHeight="1" x14ac:dyDescent="0.2">
      <c r="X1066" s="65"/>
    </row>
    <row r="1067" spans="24:24" ht="23.1" customHeight="1" x14ac:dyDescent="0.2">
      <c r="X1067" s="65"/>
    </row>
    <row r="1068" spans="24:24" ht="23.1" customHeight="1" x14ac:dyDescent="0.2">
      <c r="X1068" s="65"/>
    </row>
    <row r="1069" spans="24:24" ht="23.1" customHeight="1" x14ac:dyDescent="0.2">
      <c r="X1069" s="65"/>
    </row>
    <row r="1070" spans="24:24" ht="23.1" customHeight="1" x14ac:dyDescent="0.2">
      <c r="X1070" s="65"/>
    </row>
    <row r="1071" spans="24:24" ht="23.1" customHeight="1" x14ac:dyDescent="0.2">
      <c r="X1071" s="65"/>
    </row>
    <row r="1072" spans="24:24" ht="23.1" customHeight="1" x14ac:dyDescent="0.2">
      <c r="X1072" s="65"/>
    </row>
    <row r="1073" spans="24:24" ht="23.1" customHeight="1" x14ac:dyDescent="0.2">
      <c r="X1073" s="65"/>
    </row>
    <row r="1074" spans="24:24" ht="23.1" customHeight="1" x14ac:dyDescent="0.2">
      <c r="X1074" s="65"/>
    </row>
    <row r="1075" spans="24:24" ht="23.1" customHeight="1" x14ac:dyDescent="0.2">
      <c r="X1075" s="65"/>
    </row>
    <row r="1076" spans="24:24" ht="23.1" customHeight="1" x14ac:dyDescent="0.2">
      <c r="X1076" s="65"/>
    </row>
    <row r="1077" spans="24:24" ht="23.1" customHeight="1" x14ac:dyDescent="0.2">
      <c r="X1077" s="65"/>
    </row>
    <row r="1078" spans="24:24" ht="23.1" customHeight="1" x14ac:dyDescent="0.2">
      <c r="X1078" s="65"/>
    </row>
    <row r="1079" spans="24:24" ht="23.1" customHeight="1" x14ac:dyDescent="0.2">
      <c r="X1079" s="65"/>
    </row>
    <row r="1080" spans="24:24" ht="23.1" customHeight="1" x14ac:dyDescent="0.2">
      <c r="X1080" s="65"/>
    </row>
    <row r="1081" spans="24:24" ht="23.1" customHeight="1" x14ac:dyDescent="0.2">
      <c r="X1081" s="65"/>
    </row>
    <row r="1082" spans="24:24" ht="23.1" customHeight="1" x14ac:dyDescent="0.2">
      <c r="X1082" s="65"/>
    </row>
    <row r="1083" spans="24:24" ht="23.1" customHeight="1" x14ac:dyDescent="0.2">
      <c r="X1083" s="65"/>
    </row>
    <row r="1084" spans="24:24" ht="23.1" customHeight="1" x14ac:dyDescent="0.2">
      <c r="X1084" s="65"/>
    </row>
    <row r="1085" spans="24:24" ht="23.1" customHeight="1" x14ac:dyDescent="0.2">
      <c r="X1085" s="65"/>
    </row>
    <row r="1086" spans="24:24" ht="23.1" customHeight="1" x14ac:dyDescent="0.2">
      <c r="X1086" s="65"/>
    </row>
    <row r="1087" spans="24:24" ht="23.1" customHeight="1" x14ac:dyDescent="0.2">
      <c r="X1087" s="65"/>
    </row>
    <row r="1088" spans="24:24" ht="23.1" customHeight="1" x14ac:dyDescent="0.2">
      <c r="X1088" s="65"/>
    </row>
    <row r="1089" spans="24:24" ht="23.1" customHeight="1" x14ac:dyDescent="0.2">
      <c r="X1089" s="65"/>
    </row>
    <row r="1090" spans="24:24" ht="23.1" customHeight="1" x14ac:dyDescent="0.2">
      <c r="X1090" s="65"/>
    </row>
    <row r="1091" spans="24:24" ht="23.1" customHeight="1" x14ac:dyDescent="0.2">
      <c r="X1091" s="65"/>
    </row>
    <row r="1092" spans="24:24" ht="23.1" customHeight="1" x14ac:dyDescent="0.2">
      <c r="X1092" s="65"/>
    </row>
    <row r="1093" spans="24:24" ht="23.1" customHeight="1" x14ac:dyDescent="0.2">
      <c r="X1093" s="65"/>
    </row>
    <row r="1094" spans="24:24" ht="23.1" customHeight="1" x14ac:dyDescent="0.2">
      <c r="X1094" s="65"/>
    </row>
    <row r="1095" spans="24:24" ht="23.1" customHeight="1" x14ac:dyDescent="0.2">
      <c r="X1095" s="65"/>
    </row>
    <row r="1096" spans="24:24" ht="23.1" customHeight="1" x14ac:dyDescent="0.2">
      <c r="X1096" s="65"/>
    </row>
    <row r="1097" spans="24:24" ht="23.1" customHeight="1" x14ac:dyDescent="0.2">
      <c r="X1097" s="65"/>
    </row>
    <row r="1098" spans="24:24" ht="23.1" customHeight="1" x14ac:dyDescent="0.2">
      <c r="X1098" s="65"/>
    </row>
    <row r="1099" spans="24:24" ht="23.1" customHeight="1" x14ac:dyDescent="0.2">
      <c r="X1099" s="65"/>
    </row>
    <row r="1100" spans="24:24" ht="23.1" customHeight="1" x14ac:dyDescent="0.2">
      <c r="X1100" s="65"/>
    </row>
    <row r="1101" spans="24:24" ht="23.1" customHeight="1" x14ac:dyDescent="0.2">
      <c r="X1101" s="65"/>
    </row>
    <row r="1102" spans="24:24" ht="23.1" customHeight="1" x14ac:dyDescent="0.2">
      <c r="X1102" s="65"/>
    </row>
    <row r="1103" spans="24:24" ht="23.1" customHeight="1" x14ac:dyDescent="0.2">
      <c r="X1103" s="65"/>
    </row>
    <row r="1104" spans="24:24" ht="23.1" customHeight="1" x14ac:dyDescent="0.2">
      <c r="X1104" s="65"/>
    </row>
    <row r="1105" spans="24:24" ht="23.1" customHeight="1" x14ac:dyDescent="0.2">
      <c r="X1105" s="65"/>
    </row>
    <row r="1106" spans="24:24" ht="23.1" customHeight="1" x14ac:dyDescent="0.2">
      <c r="X1106" s="65"/>
    </row>
    <row r="1107" spans="24:24" ht="23.1" customHeight="1" x14ac:dyDescent="0.2">
      <c r="X1107" s="65"/>
    </row>
    <row r="1108" spans="24:24" ht="23.1" customHeight="1" x14ac:dyDescent="0.2">
      <c r="X1108" s="65"/>
    </row>
    <row r="1109" spans="24:24" ht="23.1" customHeight="1" x14ac:dyDescent="0.2">
      <c r="X1109" s="65"/>
    </row>
    <row r="1110" spans="24:24" ht="23.1" customHeight="1" x14ac:dyDescent="0.2">
      <c r="X1110" s="65"/>
    </row>
    <row r="1111" spans="24:24" ht="23.1" customHeight="1" x14ac:dyDescent="0.2">
      <c r="X1111" s="65"/>
    </row>
    <row r="1112" spans="24:24" ht="23.1" customHeight="1" x14ac:dyDescent="0.2">
      <c r="X1112" s="65"/>
    </row>
    <row r="1113" spans="24:24" ht="23.1" customHeight="1" x14ac:dyDescent="0.2">
      <c r="X1113" s="65"/>
    </row>
    <row r="1114" spans="24:24" ht="23.1" customHeight="1" x14ac:dyDescent="0.2">
      <c r="X1114" s="65"/>
    </row>
    <row r="1115" spans="24:24" ht="23.1" customHeight="1" x14ac:dyDescent="0.2">
      <c r="X1115" s="65"/>
    </row>
    <row r="1116" spans="24:24" ht="23.1" customHeight="1" x14ac:dyDescent="0.2">
      <c r="X1116" s="65"/>
    </row>
    <row r="1117" spans="24:24" ht="23.1" customHeight="1" x14ac:dyDescent="0.2">
      <c r="X1117" s="65"/>
    </row>
    <row r="1118" spans="24:24" ht="23.1" customHeight="1" x14ac:dyDescent="0.2">
      <c r="X1118" s="65"/>
    </row>
    <row r="1119" spans="24:24" ht="23.1" customHeight="1" x14ac:dyDescent="0.2">
      <c r="X1119" s="65"/>
    </row>
    <row r="1120" spans="24:24" ht="23.1" customHeight="1" x14ac:dyDescent="0.2">
      <c r="X1120" s="65"/>
    </row>
    <row r="1121" spans="24:24" ht="23.1" customHeight="1" x14ac:dyDescent="0.2">
      <c r="X1121" s="65"/>
    </row>
    <row r="1122" spans="24:24" ht="23.1" customHeight="1" x14ac:dyDescent="0.2">
      <c r="X1122" s="65"/>
    </row>
    <row r="1123" spans="24:24" ht="23.1" customHeight="1" x14ac:dyDescent="0.2">
      <c r="X1123" s="65"/>
    </row>
    <row r="1124" spans="24:24" ht="23.1" customHeight="1" x14ac:dyDescent="0.2">
      <c r="X1124" s="65"/>
    </row>
    <row r="1125" spans="24:24" ht="23.1" customHeight="1" x14ac:dyDescent="0.2">
      <c r="X1125" s="65"/>
    </row>
    <row r="1126" spans="24:24" ht="23.1" customHeight="1" x14ac:dyDescent="0.2">
      <c r="X1126" s="65"/>
    </row>
    <row r="1127" spans="24:24" ht="23.1" customHeight="1" x14ac:dyDescent="0.2">
      <c r="X1127" s="65"/>
    </row>
    <row r="1128" spans="24:24" ht="23.1" customHeight="1" x14ac:dyDescent="0.2">
      <c r="X1128" s="65"/>
    </row>
    <row r="1129" spans="24:24" ht="23.1" customHeight="1" x14ac:dyDescent="0.2">
      <c r="X1129" s="65"/>
    </row>
    <row r="1130" spans="24:24" ht="23.1" customHeight="1" x14ac:dyDescent="0.2">
      <c r="X1130" s="65"/>
    </row>
    <row r="1131" spans="24:24" ht="23.1" customHeight="1" x14ac:dyDescent="0.2">
      <c r="X1131" s="65"/>
    </row>
    <row r="1132" spans="24:24" ht="23.1" customHeight="1" x14ac:dyDescent="0.2">
      <c r="X1132" s="65"/>
    </row>
    <row r="1133" spans="24:24" ht="23.1" customHeight="1" x14ac:dyDescent="0.2">
      <c r="X1133" s="65"/>
    </row>
    <row r="1134" spans="24:24" ht="23.1" customHeight="1" x14ac:dyDescent="0.2">
      <c r="X1134" s="65"/>
    </row>
    <row r="1135" spans="24:24" ht="23.1" customHeight="1" x14ac:dyDescent="0.2">
      <c r="X1135" s="65"/>
    </row>
    <row r="1136" spans="24:24" ht="23.1" customHeight="1" x14ac:dyDescent="0.2">
      <c r="X1136" s="65"/>
    </row>
    <row r="1137" spans="24:24" ht="23.1" customHeight="1" x14ac:dyDescent="0.2">
      <c r="X1137" s="65"/>
    </row>
    <row r="1138" spans="24:24" ht="23.1" customHeight="1" x14ac:dyDescent="0.2">
      <c r="X1138" s="65"/>
    </row>
    <row r="1139" spans="24:24" ht="23.1" customHeight="1" x14ac:dyDescent="0.2">
      <c r="X1139" s="65"/>
    </row>
    <row r="1140" spans="24:24" ht="23.1" customHeight="1" x14ac:dyDescent="0.2">
      <c r="X1140" s="65"/>
    </row>
    <row r="1141" spans="24:24" ht="23.1" customHeight="1" x14ac:dyDescent="0.2">
      <c r="X1141" s="65"/>
    </row>
    <row r="1142" spans="24:24" ht="23.1" customHeight="1" x14ac:dyDescent="0.2">
      <c r="X1142" s="65"/>
    </row>
    <row r="1143" spans="24:24" ht="23.1" customHeight="1" x14ac:dyDescent="0.2">
      <c r="X1143" s="65"/>
    </row>
    <row r="1144" spans="24:24" ht="23.1" customHeight="1" x14ac:dyDescent="0.2">
      <c r="X1144" s="65"/>
    </row>
    <row r="1145" spans="24:24" ht="23.1" customHeight="1" x14ac:dyDescent="0.2">
      <c r="X1145" s="65"/>
    </row>
    <row r="1146" spans="24:24" ht="23.1" customHeight="1" x14ac:dyDescent="0.2">
      <c r="X1146" s="65"/>
    </row>
    <row r="1147" spans="24:24" ht="23.1" customHeight="1" x14ac:dyDescent="0.2">
      <c r="X1147" s="65"/>
    </row>
    <row r="1148" spans="24:24" ht="23.1" customHeight="1" x14ac:dyDescent="0.2">
      <c r="X1148" s="65"/>
    </row>
    <row r="1149" spans="24:24" ht="23.1" customHeight="1" x14ac:dyDescent="0.2">
      <c r="X1149" s="65"/>
    </row>
    <row r="1150" spans="24:24" ht="23.1" customHeight="1" x14ac:dyDescent="0.2">
      <c r="X1150" s="65"/>
    </row>
    <row r="1151" spans="24:24" ht="23.1" customHeight="1" x14ac:dyDescent="0.2">
      <c r="X1151" s="65"/>
    </row>
    <row r="1152" spans="24:24" ht="23.1" customHeight="1" x14ac:dyDescent="0.2">
      <c r="X1152" s="65"/>
    </row>
    <row r="1153" spans="24:24" ht="23.1" customHeight="1" x14ac:dyDescent="0.2">
      <c r="X1153" s="65"/>
    </row>
    <row r="1154" spans="24:24" ht="23.1" customHeight="1" x14ac:dyDescent="0.2">
      <c r="X1154" s="65"/>
    </row>
    <row r="1155" spans="24:24" ht="23.1" customHeight="1" x14ac:dyDescent="0.2">
      <c r="X1155" s="65"/>
    </row>
    <row r="1156" spans="24:24" ht="23.1" customHeight="1" x14ac:dyDescent="0.2">
      <c r="X1156" s="65"/>
    </row>
    <row r="1157" spans="24:24" ht="23.1" customHeight="1" x14ac:dyDescent="0.2">
      <c r="X1157" s="65"/>
    </row>
    <row r="1158" spans="24:24" ht="23.1" customHeight="1" x14ac:dyDescent="0.2">
      <c r="X1158" s="65"/>
    </row>
    <row r="1159" spans="24:24" ht="23.1" customHeight="1" x14ac:dyDescent="0.2">
      <c r="X1159" s="65"/>
    </row>
    <row r="1160" spans="24:24" ht="23.1" customHeight="1" x14ac:dyDescent="0.2">
      <c r="X1160" s="65"/>
    </row>
    <row r="1161" spans="24:24" ht="23.1" customHeight="1" x14ac:dyDescent="0.2">
      <c r="X1161" s="65"/>
    </row>
    <row r="1162" spans="24:24" ht="23.1" customHeight="1" x14ac:dyDescent="0.2">
      <c r="X1162" s="65"/>
    </row>
    <row r="1163" spans="24:24" ht="23.1" customHeight="1" x14ac:dyDescent="0.2">
      <c r="X1163" s="65"/>
    </row>
    <row r="1164" spans="24:24" ht="23.1" customHeight="1" x14ac:dyDescent="0.2">
      <c r="X1164" s="65"/>
    </row>
    <row r="1165" spans="24:24" ht="23.1" customHeight="1" x14ac:dyDescent="0.2">
      <c r="X1165" s="65"/>
    </row>
    <row r="1166" spans="24:24" ht="23.1" customHeight="1" x14ac:dyDescent="0.2">
      <c r="X1166" s="65"/>
    </row>
    <row r="1167" spans="24:24" ht="23.1" customHeight="1" x14ac:dyDescent="0.2">
      <c r="X1167" s="65"/>
    </row>
    <row r="1168" spans="24:24" ht="23.1" customHeight="1" x14ac:dyDescent="0.2">
      <c r="X1168" s="65"/>
    </row>
    <row r="1169" spans="24:24" ht="23.1" customHeight="1" x14ac:dyDescent="0.2">
      <c r="X1169" s="65"/>
    </row>
    <row r="1170" spans="24:24" ht="23.1" customHeight="1" x14ac:dyDescent="0.2">
      <c r="X1170" s="65"/>
    </row>
    <row r="1171" spans="24:24" ht="23.1" customHeight="1" x14ac:dyDescent="0.2">
      <c r="X1171" s="65"/>
    </row>
    <row r="1172" spans="24:24" ht="23.1" customHeight="1" x14ac:dyDescent="0.2">
      <c r="X1172" s="65"/>
    </row>
    <row r="1173" spans="24:24" ht="23.1" customHeight="1" x14ac:dyDescent="0.2">
      <c r="X1173" s="65"/>
    </row>
    <row r="1174" spans="24:24" ht="23.1" customHeight="1" x14ac:dyDescent="0.2">
      <c r="X1174" s="65"/>
    </row>
    <row r="1175" spans="24:24" ht="23.1" customHeight="1" x14ac:dyDescent="0.2">
      <c r="X1175" s="65"/>
    </row>
    <row r="1176" spans="24:24" ht="23.1" customHeight="1" x14ac:dyDescent="0.2">
      <c r="X1176" s="65"/>
    </row>
    <row r="1177" spans="24:24" ht="23.1" customHeight="1" x14ac:dyDescent="0.2">
      <c r="X1177" s="65"/>
    </row>
    <row r="1178" spans="24:24" ht="23.1" customHeight="1" x14ac:dyDescent="0.2">
      <c r="X1178" s="65"/>
    </row>
    <row r="1179" spans="24:24" ht="23.1" customHeight="1" x14ac:dyDescent="0.2">
      <c r="X1179" s="65"/>
    </row>
    <row r="1180" spans="24:24" ht="23.1" customHeight="1" x14ac:dyDescent="0.2">
      <c r="X1180" s="65"/>
    </row>
    <row r="1181" spans="24:24" ht="23.1" customHeight="1" x14ac:dyDescent="0.2">
      <c r="X1181" s="65"/>
    </row>
    <row r="1182" spans="24:24" ht="23.1" customHeight="1" x14ac:dyDescent="0.2">
      <c r="X1182" s="65"/>
    </row>
    <row r="1183" spans="24:24" ht="23.1" customHeight="1" x14ac:dyDescent="0.2">
      <c r="X1183" s="65"/>
    </row>
    <row r="1184" spans="24:24" ht="23.1" customHeight="1" x14ac:dyDescent="0.2">
      <c r="X1184" s="65"/>
    </row>
    <row r="1185" spans="24:24" ht="23.1" customHeight="1" x14ac:dyDescent="0.2">
      <c r="X1185" s="65"/>
    </row>
    <row r="1186" spans="24:24" ht="23.1" customHeight="1" x14ac:dyDescent="0.2">
      <c r="X1186" s="65"/>
    </row>
    <row r="1187" spans="24:24" ht="23.1" customHeight="1" x14ac:dyDescent="0.2">
      <c r="X1187" s="65"/>
    </row>
    <row r="1188" spans="24:24" ht="23.1" customHeight="1" x14ac:dyDescent="0.2">
      <c r="X1188" s="65"/>
    </row>
    <row r="1189" spans="24:24" ht="23.1" customHeight="1" x14ac:dyDescent="0.2">
      <c r="X1189" s="65"/>
    </row>
    <row r="1190" spans="24:24" ht="23.1" customHeight="1" x14ac:dyDescent="0.2">
      <c r="X1190" s="65"/>
    </row>
    <row r="1191" spans="24:24" ht="23.1" customHeight="1" x14ac:dyDescent="0.2">
      <c r="X1191" s="65"/>
    </row>
    <row r="1192" spans="24:24" ht="23.1" customHeight="1" x14ac:dyDescent="0.2">
      <c r="X1192" s="65"/>
    </row>
    <row r="1193" spans="24:24" ht="23.1" customHeight="1" x14ac:dyDescent="0.2">
      <c r="X1193" s="65"/>
    </row>
    <row r="1194" spans="24:24" ht="23.1" customHeight="1" x14ac:dyDescent="0.2">
      <c r="X1194" s="65"/>
    </row>
    <row r="1195" spans="24:24" ht="23.1" customHeight="1" x14ac:dyDescent="0.2">
      <c r="X1195" s="65"/>
    </row>
    <row r="1196" spans="24:24" ht="23.1" customHeight="1" x14ac:dyDescent="0.2">
      <c r="X1196" s="65"/>
    </row>
    <row r="1197" spans="24:24" ht="23.1" customHeight="1" x14ac:dyDescent="0.2">
      <c r="X1197" s="65"/>
    </row>
    <row r="1198" spans="24:24" ht="23.1" customHeight="1" x14ac:dyDescent="0.2">
      <c r="X1198" s="65"/>
    </row>
    <row r="1199" spans="24:24" ht="23.1" customHeight="1" x14ac:dyDescent="0.2">
      <c r="X1199" s="65"/>
    </row>
    <row r="1200" spans="24:24" ht="23.1" customHeight="1" x14ac:dyDescent="0.2">
      <c r="X1200" s="65"/>
    </row>
    <row r="1201" spans="24:24" ht="23.1" customHeight="1" x14ac:dyDescent="0.2">
      <c r="X1201" s="65"/>
    </row>
    <row r="1202" spans="24:24" ht="23.1" customHeight="1" x14ac:dyDescent="0.2">
      <c r="X1202" s="65"/>
    </row>
    <row r="1203" spans="24:24" ht="23.1" customHeight="1" x14ac:dyDescent="0.2">
      <c r="X1203" s="65"/>
    </row>
    <row r="1204" spans="24:24" ht="23.1" customHeight="1" x14ac:dyDescent="0.2">
      <c r="X1204" s="65"/>
    </row>
    <row r="1205" spans="24:24" ht="23.1" customHeight="1" x14ac:dyDescent="0.2">
      <c r="X1205" s="65"/>
    </row>
    <row r="1206" spans="24:24" ht="23.1" customHeight="1" x14ac:dyDescent="0.2">
      <c r="X1206" s="65"/>
    </row>
    <row r="1207" spans="24:24" ht="23.1" customHeight="1" x14ac:dyDescent="0.2">
      <c r="X1207" s="65"/>
    </row>
    <row r="1208" spans="24:24" ht="23.1" customHeight="1" x14ac:dyDescent="0.2">
      <c r="X1208" s="65"/>
    </row>
    <row r="1209" spans="24:24" ht="23.1" customHeight="1" x14ac:dyDescent="0.2">
      <c r="X1209" s="65"/>
    </row>
    <row r="1210" spans="24:24" ht="23.1" customHeight="1" x14ac:dyDescent="0.2">
      <c r="X1210" s="65"/>
    </row>
    <row r="1211" spans="24:24" ht="23.1" customHeight="1" x14ac:dyDescent="0.2">
      <c r="X1211" s="65"/>
    </row>
    <row r="1212" spans="24:24" ht="23.1" customHeight="1" x14ac:dyDescent="0.2">
      <c r="X1212" s="65"/>
    </row>
    <row r="1213" spans="24:24" ht="23.1" customHeight="1" x14ac:dyDescent="0.2">
      <c r="X1213" s="65"/>
    </row>
    <row r="1214" spans="24:24" ht="23.1" customHeight="1" x14ac:dyDescent="0.2">
      <c r="X1214" s="65"/>
    </row>
    <row r="1215" spans="24:24" ht="23.1" customHeight="1" x14ac:dyDescent="0.2">
      <c r="X1215" s="65"/>
    </row>
    <row r="1216" spans="24:24" ht="23.1" customHeight="1" x14ac:dyDescent="0.2">
      <c r="X1216" s="65"/>
    </row>
    <row r="1217" spans="24:24" ht="23.1" customHeight="1" x14ac:dyDescent="0.2">
      <c r="X1217" s="65"/>
    </row>
    <row r="1218" spans="24:24" ht="23.1" customHeight="1" x14ac:dyDescent="0.2">
      <c r="X1218" s="65"/>
    </row>
    <row r="1219" spans="24:24" ht="23.1" customHeight="1" x14ac:dyDescent="0.2">
      <c r="X1219" s="65"/>
    </row>
    <row r="1220" spans="24:24" ht="23.1" customHeight="1" x14ac:dyDescent="0.2">
      <c r="X1220" s="65"/>
    </row>
    <row r="1221" spans="24:24" ht="23.1" customHeight="1" x14ac:dyDescent="0.2">
      <c r="X1221" s="65"/>
    </row>
    <row r="1222" spans="24:24" ht="23.1" customHeight="1" x14ac:dyDescent="0.2">
      <c r="X1222" s="65"/>
    </row>
    <row r="1223" spans="24:24" ht="23.1" customHeight="1" x14ac:dyDescent="0.2">
      <c r="X1223" s="65"/>
    </row>
    <row r="1224" spans="24:24" ht="23.1" customHeight="1" x14ac:dyDescent="0.2">
      <c r="X1224" s="65"/>
    </row>
    <row r="1225" spans="24:24" ht="23.1" customHeight="1" x14ac:dyDescent="0.2">
      <c r="X1225" s="65"/>
    </row>
    <row r="1226" spans="24:24" ht="23.1" customHeight="1" x14ac:dyDescent="0.2">
      <c r="X1226" s="65"/>
    </row>
    <row r="1227" spans="24:24" ht="23.1" customHeight="1" x14ac:dyDescent="0.2">
      <c r="X1227" s="65"/>
    </row>
    <row r="1228" spans="24:24" ht="23.1" customHeight="1" x14ac:dyDescent="0.2">
      <c r="X1228" s="65"/>
    </row>
    <row r="1229" spans="24:24" ht="23.1" customHeight="1" x14ac:dyDescent="0.2">
      <c r="X1229" s="65"/>
    </row>
    <row r="1230" spans="24:24" ht="23.1" customHeight="1" x14ac:dyDescent="0.2">
      <c r="X1230" s="65"/>
    </row>
    <row r="1231" spans="24:24" ht="23.1" customHeight="1" x14ac:dyDescent="0.2">
      <c r="X1231" s="65"/>
    </row>
    <row r="1232" spans="24:24" ht="23.1" customHeight="1" x14ac:dyDescent="0.2">
      <c r="X1232" s="65"/>
    </row>
    <row r="1233" spans="24:24" ht="23.1" customHeight="1" x14ac:dyDescent="0.2">
      <c r="X1233" s="65"/>
    </row>
    <row r="1234" spans="24:24" ht="23.1" customHeight="1" x14ac:dyDescent="0.2">
      <c r="X1234" s="65"/>
    </row>
    <row r="1235" spans="24:24" ht="23.1" customHeight="1" x14ac:dyDescent="0.2">
      <c r="X1235" s="65"/>
    </row>
    <row r="1236" spans="24:24" ht="23.1" customHeight="1" x14ac:dyDescent="0.2">
      <c r="X1236" s="65"/>
    </row>
    <row r="1237" spans="24:24" ht="23.1" customHeight="1" x14ac:dyDescent="0.2">
      <c r="X1237" s="65"/>
    </row>
    <row r="1238" spans="24:24" ht="23.1" customHeight="1" x14ac:dyDescent="0.2">
      <c r="X1238" s="65"/>
    </row>
    <row r="1239" spans="24:24" ht="23.1" customHeight="1" x14ac:dyDescent="0.2">
      <c r="X1239" s="65"/>
    </row>
    <row r="1240" spans="24:24" ht="23.1" customHeight="1" x14ac:dyDescent="0.2">
      <c r="X1240" s="65"/>
    </row>
    <row r="1241" spans="24:24" ht="23.1" customHeight="1" x14ac:dyDescent="0.2">
      <c r="X1241" s="65"/>
    </row>
    <row r="1242" spans="24:24" ht="23.1" customHeight="1" x14ac:dyDescent="0.2">
      <c r="X1242" s="65"/>
    </row>
    <row r="1243" spans="24:24" ht="23.1" customHeight="1" x14ac:dyDescent="0.2">
      <c r="X1243" s="65"/>
    </row>
    <row r="1244" spans="24:24" ht="23.1" customHeight="1" x14ac:dyDescent="0.2">
      <c r="X1244" s="65"/>
    </row>
    <row r="1245" spans="24:24" ht="23.1" customHeight="1" x14ac:dyDescent="0.2">
      <c r="X1245" s="65"/>
    </row>
    <row r="1246" spans="24:24" ht="23.1" customHeight="1" x14ac:dyDescent="0.2">
      <c r="X1246" s="65"/>
    </row>
    <row r="1247" spans="24:24" ht="23.1" customHeight="1" x14ac:dyDescent="0.2">
      <c r="X1247" s="65"/>
    </row>
    <row r="1248" spans="24:24" ht="23.1" customHeight="1" x14ac:dyDescent="0.2">
      <c r="X1248" s="65"/>
    </row>
    <row r="1249" spans="24:24" ht="23.1" customHeight="1" x14ac:dyDescent="0.2">
      <c r="X1249" s="65"/>
    </row>
    <row r="1250" spans="24:24" ht="23.1" customHeight="1" x14ac:dyDescent="0.2">
      <c r="X1250" s="65"/>
    </row>
    <row r="1251" spans="24:24" ht="23.1" customHeight="1" x14ac:dyDescent="0.2">
      <c r="X1251" s="65"/>
    </row>
    <row r="1252" spans="24:24" ht="23.1" customHeight="1" x14ac:dyDescent="0.2">
      <c r="X1252" s="65"/>
    </row>
    <row r="1253" spans="24:24" ht="23.1" customHeight="1" x14ac:dyDescent="0.2">
      <c r="X1253" s="65"/>
    </row>
    <row r="1254" spans="24:24" ht="23.1" customHeight="1" x14ac:dyDescent="0.2">
      <c r="X1254" s="65"/>
    </row>
    <row r="1255" spans="24:24" ht="23.1" customHeight="1" x14ac:dyDescent="0.2">
      <c r="X1255" s="65"/>
    </row>
    <row r="1256" spans="24:24" ht="23.1" customHeight="1" x14ac:dyDescent="0.2">
      <c r="X1256" s="65"/>
    </row>
    <row r="1257" spans="24:24" ht="23.1" customHeight="1" x14ac:dyDescent="0.2">
      <c r="X1257" s="65"/>
    </row>
    <row r="1258" spans="24:24" ht="23.1" customHeight="1" x14ac:dyDescent="0.2">
      <c r="X1258" s="65"/>
    </row>
    <row r="1259" spans="24:24" ht="23.1" customHeight="1" x14ac:dyDescent="0.2">
      <c r="X1259" s="65"/>
    </row>
    <row r="1260" spans="24:24" ht="23.1" customHeight="1" x14ac:dyDescent="0.2">
      <c r="X1260" s="65"/>
    </row>
    <row r="1261" spans="24:24" ht="23.1" customHeight="1" x14ac:dyDescent="0.2">
      <c r="X1261" s="65"/>
    </row>
    <row r="1262" spans="24:24" ht="23.1" customHeight="1" x14ac:dyDescent="0.2">
      <c r="X1262" s="65"/>
    </row>
    <row r="1263" spans="24:24" ht="23.1" customHeight="1" x14ac:dyDescent="0.2">
      <c r="X1263" s="65"/>
    </row>
    <row r="1264" spans="24:24" ht="23.1" customHeight="1" x14ac:dyDescent="0.2">
      <c r="X1264" s="65"/>
    </row>
    <row r="1265" spans="24:24" ht="23.1" customHeight="1" x14ac:dyDescent="0.2">
      <c r="X1265" s="65"/>
    </row>
    <row r="1266" spans="24:24" ht="23.1" customHeight="1" x14ac:dyDescent="0.2">
      <c r="X1266" s="65"/>
    </row>
    <row r="1267" spans="24:24" ht="23.1" customHeight="1" x14ac:dyDescent="0.2">
      <c r="X1267" s="65"/>
    </row>
    <row r="1268" spans="24:24" ht="23.1" customHeight="1" x14ac:dyDescent="0.2">
      <c r="X1268" s="65"/>
    </row>
    <row r="1269" spans="24:24" ht="23.1" customHeight="1" x14ac:dyDescent="0.2">
      <c r="X1269" s="65"/>
    </row>
    <row r="1270" spans="24:24" ht="23.1" customHeight="1" x14ac:dyDescent="0.2">
      <c r="X1270" s="65"/>
    </row>
    <row r="1271" spans="24:24" ht="23.1" customHeight="1" x14ac:dyDescent="0.2">
      <c r="X1271" s="65"/>
    </row>
    <row r="1272" spans="24:24" ht="23.1" customHeight="1" x14ac:dyDescent="0.2">
      <c r="X1272" s="65"/>
    </row>
    <row r="1273" spans="24:24" ht="23.1" customHeight="1" x14ac:dyDescent="0.2">
      <c r="X1273" s="65"/>
    </row>
    <row r="1274" spans="24:24" ht="23.1" customHeight="1" x14ac:dyDescent="0.2">
      <c r="X1274" s="65"/>
    </row>
    <row r="1275" spans="24:24" ht="23.1" customHeight="1" x14ac:dyDescent="0.2">
      <c r="X1275" s="65"/>
    </row>
    <row r="1276" spans="24:24" ht="23.1" customHeight="1" x14ac:dyDescent="0.2">
      <c r="X1276" s="65"/>
    </row>
    <row r="1277" spans="24:24" ht="23.1" customHeight="1" x14ac:dyDescent="0.2">
      <c r="X1277" s="65"/>
    </row>
    <row r="1278" spans="24:24" ht="23.1" customHeight="1" x14ac:dyDescent="0.2">
      <c r="X1278" s="65"/>
    </row>
    <row r="1279" spans="24:24" ht="23.1" customHeight="1" x14ac:dyDescent="0.2">
      <c r="X1279" s="65"/>
    </row>
    <row r="1280" spans="24:24" ht="23.1" customHeight="1" x14ac:dyDescent="0.2">
      <c r="X1280" s="65"/>
    </row>
    <row r="1281" spans="24:24" ht="23.1" customHeight="1" x14ac:dyDescent="0.2">
      <c r="X1281" s="65"/>
    </row>
    <row r="1282" spans="24:24" ht="23.1" customHeight="1" x14ac:dyDescent="0.2">
      <c r="X1282" s="65"/>
    </row>
    <row r="1283" spans="24:24" ht="23.1" customHeight="1" x14ac:dyDescent="0.2">
      <c r="X1283" s="65"/>
    </row>
    <row r="1284" spans="24:24" ht="23.1" customHeight="1" x14ac:dyDescent="0.2">
      <c r="X1284" s="65"/>
    </row>
    <row r="1285" spans="24:24" ht="23.1" customHeight="1" x14ac:dyDescent="0.2">
      <c r="X1285" s="65"/>
    </row>
    <row r="1286" spans="24:24" ht="23.1" customHeight="1" x14ac:dyDescent="0.2">
      <c r="X1286" s="65"/>
    </row>
    <row r="1287" spans="24:24" ht="23.1" customHeight="1" x14ac:dyDescent="0.2">
      <c r="X1287" s="65"/>
    </row>
    <row r="1288" spans="24:24" ht="23.1" customHeight="1" x14ac:dyDescent="0.2">
      <c r="X1288" s="65"/>
    </row>
    <row r="1289" spans="24:24" ht="23.1" customHeight="1" x14ac:dyDescent="0.2">
      <c r="X1289" s="65"/>
    </row>
    <row r="1290" spans="24:24" ht="23.1" customHeight="1" x14ac:dyDescent="0.2">
      <c r="X1290" s="65"/>
    </row>
    <row r="1291" spans="24:24" ht="23.1" customHeight="1" x14ac:dyDescent="0.2">
      <c r="X1291" s="65"/>
    </row>
    <row r="1292" spans="24:24" ht="23.1" customHeight="1" x14ac:dyDescent="0.2">
      <c r="X1292" s="65"/>
    </row>
    <row r="1293" spans="24:24" ht="23.1" customHeight="1" x14ac:dyDescent="0.2">
      <c r="X1293" s="65"/>
    </row>
    <row r="1294" spans="24:24" ht="23.1" customHeight="1" x14ac:dyDescent="0.2">
      <c r="X1294" s="65"/>
    </row>
    <row r="1295" spans="24:24" ht="23.1" customHeight="1" x14ac:dyDescent="0.2">
      <c r="X1295" s="65"/>
    </row>
    <row r="1296" spans="24:24" ht="23.1" customHeight="1" x14ac:dyDescent="0.2">
      <c r="X1296" s="65"/>
    </row>
    <row r="1297" spans="24:24" ht="23.1" customHeight="1" x14ac:dyDescent="0.2">
      <c r="X1297" s="65"/>
    </row>
    <row r="1298" spans="24:24" ht="23.1" customHeight="1" x14ac:dyDescent="0.2">
      <c r="X1298" s="65"/>
    </row>
    <row r="1299" spans="24:24" ht="23.1" customHeight="1" x14ac:dyDescent="0.2">
      <c r="X1299" s="65"/>
    </row>
    <row r="1300" spans="24:24" ht="23.1" customHeight="1" x14ac:dyDescent="0.2">
      <c r="X1300" s="65"/>
    </row>
    <row r="1301" spans="24:24" ht="23.1" customHeight="1" x14ac:dyDescent="0.2">
      <c r="X1301" s="65"/>
    </row>
    <row r="1302" spans="24:24" ht="23.1" customHeight="1" x14ac:dyDescent="0.2">
      <c r="X1302" s="65"/>
    </row>
    <row r="1303" spans="24:24" ht="23.1" customHeight="1" x14ac:dyDescent="0.2">
      <c r="X1303" s="65"/>
    </row>
    <row r="1304" spans="24:24" ht="23.1" customHeight="1" x14ac:dyDescent="0.2">
      <c r="X1304" s="65"/>
    </row>
    <row r="1305" spans="24:24" ht="23.1" customHeight="1" x14ac:dyDescent="0.2">
      <c r="X1305" s="65"/>
    </row>
    <row r="1306" spans="24:24" ht="23.1" customHeight="1" x14ac:dyDescent="0.2">
      <c r="X1306" s="65"/>
    </row>
    <row r="1307" spans="24:24" ht="23.1" customHeight="1" x14ac:dyDescent="0.2">
      <c r="X1307" s="65"/>
    </row>
    <row r="1308" spans="24:24" ht="23.1" customHeight="1" x14ac:dyDescent="0.2">
      <c r="X1308" s="65"/>
    </row>
    <row r="1309" spans="24:24" ht="23.1" customHeight="1" x14ac:dyDescent="0.2">
      <c r="X1309" s="65"/>
    </row>
    <row r="1310" spans="24:24" ht="23.1" customHeight="1" x14ac:dyDescent="0.2">
      <c r="X1310" s="65"/>
    </row>
    <row r="1311" spans="24:24" ht="23.1" customHeight="1" x14ac:dyDescent="0.2">
      <c r="X1311" s="65"/>
    </row>
    <row r="1312" spans="24:24" ht="23.1" customHeight="1" x14ac:dyDescent="0.2">
      <c r="X1312" s="65"/>
    </row>
    <row r="1313" spans="24:24" ht="23.1" customHeight="1" x14ac:dyDescent="0.2">
      <c r="X1313" s="65"/>
    </row>
    <row r="1314" spans="24:24" ht="23.1" customHeight="1" x14ac:dyDescent="0.2">
      <c r="X1314" s="65"/>
    </row>
    <row r="1315" spans="24:24" ht="23.1" customHeight="1" x14ac:dyDescent="0.2">
      <c r="X1315" s="65"/>
    </row>
    <row r="1316" spans="24:24" ht="23.1" customHeight="1" x14ac:dyDescent="0.2">
      <c r="X1316" s="65"/>
    </row>
    <row r="1317" spans="24:24" ht="23.1" customHeight="1" x14ac:dyDescent="0.2">
      <c r="X1317" s="65"/>
    </row>
    <row r="1318" spans="24:24" ht="23.1" customHeight="1" x14ac:dyDescent="0.2">
      <c r="X1318" s="65"/>
    </row>
    <row r="1319" spans="24:24" ht="23.1" customHeight="1" x14ac:dyDescent="0.2">
      <c r="X1319" s="65"/>
    </row>
    <row r="1320" spans="24:24" ht="23.1" customHeight="1" x14ac:dyDescent="0.2">
      <c r="X1320" s="65"/>
    </row>
    <row r="1321" spans="24:24" ht="23.1" customHeight="1" x14ac:dyDescent="0.2">
      <c r="X1321" s="65"/>
    </row>
    <row r="1322" spans="24:24" ht="23.1" customHeight="1" x14ac:dyDescent="0.2">
      <c r="X1322" s="65"/>
    </row>
    <row r="1323" spans="24:24" ht="23.1" customHeight="1" x14ac:dyDescent="0.2">
      <c r="X1323" s="65"/>
    </row>
    <row r="1324" spans="24:24" ht="23.1" customHeight="1" x14ac:dyDescent="0.2">
      <c r="X1324" s="65"/>
    </row>
    <row r="1325" spans="24:24" ht="23.1" customHeight="1" x14ac:dyDescent="0.2">
      <c r="X1325" s="65"/>
    </row>
    <row r="1326" spans="24:24" ht="23.1" customHeight="1" x14ac:dyDescent="0.2">
      <c r="X1326" s="65"/>
    </row>
    <row r="1327" spans="24:24" ht="23.1" customHeight="1" x14ac:dyDescent="0.2">
      <c r="X1327" s="65"/>
    </row>
    <row r="1328" spans="24:24" ht="23.1" customHeight="1" x14ac:dyDescent="0.2">
      <c r="X1328" s="65"/>
    </row>
    <row r="1329" spans="24:24" ht="23.1" customHeight="1" x14ac:dyDescent="0.2">
      <c r="X1329" s="65"/>
    </row>
    <row r="1330" spans="24:24" ht="23.1" customHeight="1" x14ac:dyDescent="0.2">
      <c r="X1330" s="65"/>
    </row>
    <row r="1331" spans="24:24" ht="23.1" customHeight="1" x14ac:dyDescent="0.2">
      <c r="X1331" s="65"/>
    </row>
    <row r="1332" spans="24:24" ht="23.1" customHeight="1" x14ac:dyDescent="0.2">
      <c r="X1332" s="65"/>
    </row>
    <row r="1333" spans="24:24" ht="23.1" customHeight="1" x14ac:dyDescent="0.2">
      <c r="X1333" s="65"/>
    </row>
    <row r="1334" spans="24:24" ht="23.1" customHeight="1" x14ac:dyDescent="0.2">
      <c r="X1334" s="65"/>
    </row>
    <row r="1335" spans="24:24" ht="23.1" customHeight="1" x14ac:dyDescent="0.2">
      <c r="X1335" s="65"/>
    </row>
    <row r="1336" spans="24:24" ht="23.1" customHeight="1" x14ac:dyDescent="0.2">
      <c r="X1336" s="65"/>
    </row>
    <row r="1337" spans="24:24" ht="23.1" customHeight="1" x14ac:dyDescent="0.2">
      <c r="X1337" s="65"/>
    </row>
    <row r="1338" spans="24:24" ht="23.1" customHeight="1" x14ac:dyDescent="0.2">
      <c r="X1338" s="65"/>
    </row>
    <row r="1339" spans="24:24" ht="23.1" customHeight="1" x14ac:dyDescent="0.2">
      <c r="X1339" s="65"/>
    </row>
    <row r="1340" spans="24:24" ht="23.1" customHeight="1" x14ac:dyDescent="0.2">
      <c r="X1340" s="65"/>
    </row>
    <row r="1341" spans="24:24" ht="23.1" customHeight="1" x14ac:dyDescent="0.2">
      <c r="X1341" s="65"/>
    </row>
    <row r="1342" spans="24:24" ht="23.1" customHeight="1" x14ac:dyDescent="0.2">
      <c r="X1342" s="65"/>
    </row>
    <row r="1343" spans="24:24" ht="23.1" customHeight="1" x14ac:dyDescent="0.2">
      <c r="X1343" s="65"/>
    </row>
    <row r="1344" spans="24:24" ht="23.1" customHeight="1" x14ac:dyDescent="0.2">
      <c r="X1344" s="65"/>
    </row>
    <row r="1345" spans="24:24" ht="23.1" customHeight="1" x14ac:dyDescent="0.2">
      <c r="X1345" s="65"/>
    </row>
    <row r="1346" spans="24:24" ht="23.1" customHeight="1" x14ac:dyDescent="0.2">
      <c r="X1346" s="65"/>
    </row>
    <row r="1347" spans="24:24" ht="23.1" customHeight="1" x14ac:dyDescent="0.2">
      <c r="X1347" s="65"/>
    </row>
    <row r="1348" spans="24:24" ht="23.1" customHeight="1" x14ac:dyDescent="0.2">
      <c r="X1348" s="65"/>
    </row>
    <row r="1349" spans="24:24" ht="23.1" customHeight="1" x14ac:dyDescent="0.2">
      <c r="X1349" s="65"/>
    </row>
    <row r="1350" spans="24:24" ht="23.1" customHeight="1" x14ac:dyDescent="0.2">
      <c r="X1350" s="65"/>
    </row>
    <row r="1351" spans="24:24" ht="23.1" customHeight="1" x14ac:dyDescent="0.2">
      <c r="X1351" s="65"/>
    </row>
    <row r="1352" spans="24:24" ht="23.1" customHeight="1" x14ac:dyDescent="0.2">
      <c r="X1352" s="65"/>
    </row>
    <row r="1353" spans="24:24" ht="23.1" customHeight="1" x14ac:dyDescent="0.2">
      <c r="X1353" s="65"/>
    </row>
    <row r="1354" spans="24:24" ht="23.1" customHeight="1" x14ac:dyDescent="0.2">
      <c r="X1354" s="65"/>
    </row>
    <row r="1355" spans="24:24" ht="23.1" customHeight="1" x14ac:dyDescent="0.2">
      <c r="X1355" s="65"/>
    </row>
    <row r="1356" spans="24:24" ht="23.1" customHeight="1" x14ac:dyDescent="0.2">
      <c r="X1356" s="65"/>
    </row>
    <row r="1357" spans="24:24" ht="23.1" customHeight="1" x14ac:dyDescent="0.2">
      <c r="X1357" s="65"/>
    </row>
    <row r="1358" spans="24:24" ht="23.1" customHeight="1" x14ac:dyDescent="0.2">
      <c r="X1358" s="65"/>
    </row>
    <row r="1359" spans="24:24" ht="23.1" customHeight="1" x14ac:dyDescent="0.2">
      <c r="X1359" s="65"/>
    </row>
    <row r="1360" spans="24:24" ht="23.1" customHeight="1" x14ac:dyDescent="0.2">
      <c r="X1360" s="65"/>
    </row>
    <row r="1361" spans="24:24" ht="23.1" customHeight="1" x14ac:dyDescent="0.2">
      <c r="X1361" s="65"/>
    </row>
    <row r="1362" spans="24:24" ht="23.1" customHeight="1" x14ac:dyDescent="0.2">
      <c r="X1362" s="65"/>
    </row>
    <row r="1363" spans="24:24" ht="23.1" customHeight="1" x14ac:dyDescent="0.2">
      <c r="X1363" s="65"/>
    </row>
    <row r="1364" spans="24:24" ht="23.1" customHeight="1" x14ac:dyDescent="0.2">
      <c r="X1364" s="65"/>
    </row>
    <row r="1365" spans="24:24" ht="23.1" customHeight="1" x14ac:dyDescent="0.2">
      <c r="X1365" s="65"/>
    </row>
    <row r="1366" spans="24:24" ht="23.1" customHeight="1" x14ac:dyDescent="0.2">
      <c r="X1366" s="65"/>
    </row>
    <row r="1367" spans="24:24" ht="23.1" customHeight="1" x14ac:dyDescent="0.2">
      <c r="X1367" s="65"/>
    </row>
    <row r="1368" spans="24:24" ht="23.1" customHeight="1" x14ac:dyDescent="0.2">
      <c r="X1368" s="65"/>
    </row>
    <row r="1369" spans="24:24" ht="23.1" customHeight="1" x14ac:dyDescent="0.2">
      <c r="X1369" s="65"/>
    </row>
    <row r="1370" spans="24:24" ht="23.1" customHeight="1" x14ac:dyDescent="0.2">
      <c r="X1370" s="65"/>
    </row>
    <row r="1371" spans="24:24" ht="23.1" customHeight="1" x14ac:dyDescent="0.2">
      <c r="X1371" s="65"/>
    </row>
    <row r="1372" spans="24:24" ht="23.1" customHeight="1" x14ac:dyDescent="0.2">
      <c r="X1372" s="65"/>
    </row>
    <row r="1373" spans="24:24" ht="23.1" customHeight="1" x14ac:dyDescent="0.2">
      <c r="X1373" s="65"/>
    </row>
    <row r="1374" spans="24:24" ht="23.1" customHeight="1" x14ac:dyDescent="0.2">
      <c r="X1374" s="65"/>
    </row>
    <row r="1375" spans="24:24" ht="23.1" customHeight="1" x14ac:dyDescent="0.2">
      <c r="X1375" s="65"/>
    </row>
    <row r="1376" spans="24:24" ht="23.1" customHeight="1" x14ac:dyDescent="0.2">
      <c r="X1376" s="65"/>
    </row>
    <row r="1377" spans="24:24" ht="23.1" customHeight="1" x14ac:dyDescent="0.2">
      <c r="X1377" s="65"/>
    </row>
    <row r="1378" spans="24:24" ht="23.1" customHeight="1" x14ac:dyDescent="0.2">
      <c r="X1378" s="65"/>
    </row>
    <row r="1379" spans="24:24" ht="23.1" customHeight="1" x14ac:dyDescent="0.2">
      <c r="X1379" s="65"/>
    </row>
    <row r="1380" spans="24:24" ht="23.1" customHeight="1" x14ac:dyDescent="0.2">
      <c r="X1380" s="65"/>
    </row>
    <row r="1381" spans="24:24" ht="23.1" customHeight="1" x14ac:dyDescent="0.2">
      <c r="X1381" s="65"/>
    </row>
    <row r="1382" spans="24:24" ht="23.1" customHeight="1" x14ac:dyDescent="0.2">
      <c r="X1382" s="65"/>
    </row>
    <row r="1383" spans="24:24" ht="23.1" customHeight="1" x14ac:dyDescent="0.2">
      <c r="X1383" s="65"/>
    </row>
    <row r="1384" spans="24:24" ht="23.1" customHeight="1" x14ac:dyDescent="0.2">
      <c r="X1384" s="65"/>
    </row>
    <row r="1385" spans="24:24" ht="23.1" customHeight="1" x14ac:dyDescent="0.2">
      <c r="X1385" s="65"/>
    </row>
    <row r="1386" spans="24:24" ht="23.1" customHeight="1" x14ac:dyDescent="0.2">
      <c r="X1386" s="65"/>
    </row>
    <row r="1387" spans="24:24" ht="23.1" customHeight="1" x14ac:dyDescent="0.2">
      <c r="X1387" s="65"/>
    </row>
    <row r="1388" spans="24:24" ht="23.1" customHeight="1" x14ac:dyDescent="0.2">
      <c r="X1388" s="65"/>
    </row>
    <row r="1389" spans="24:24" ht="23.1" customHeight="1" x14ac:dyDescent="0.2">
      <c r="X1389" s="65"/>
    </row>
    <row r="1390" spans="24:24" ht="23.1" customHeight="1" x14ac:dyDescent="0.2">
      <c r="X1390" s="65"/>
    </row>
    <row r="1391" spans="24:24" ht="23.1" customHeight="1" x14ac:dyDescent="0.2">
      <c r="X1391" s="65"/>
    </row>
    <row r="1392" spans="24:24" ht="23.1" customHeight="1" x14ac:dyDescent="0.2">
      <c r="X1392" s="65"/>
    </row>
    <row r="1393" spans="24:24" ht="23.1" customHeight="1" x14ac:dyDescent="0.2">
      <c r="X1393" s="65"/>
    </row>
    <row r="1394" spans="24:24" ht="23.1" customHeight="1" x14ac:dyDescent="0.2">
      <c r="X1394" s="65"/>
    </row>
    <row r="1395" spans="24:24" ht="23.1" customHeight="1" x14ac:dyDescent="0.2">
      <c r="X1395" s="65"/>
    </row>
    <row r="1396" spans="24:24" ht="23.1" customHeight="1" x14ac:dyDescent="0.2">
      <c r="X1396" s="65"/>
    </row>
    <row r="1397" spans="24:24" ht="23.1" customHeight="1" x14ac:dyDescent="0.2">
      <c r="X1397" s="65"/>
    </row>
    <row r="1398" spans="24:24" ht="23.1" customHeight="1" x14ac:dyDescent="0.2">
      <c r="X1398" s="65"/>
    </row>
    <row r="1399" spans="24:24" ht="23.1" customHeight="1" x14ac:dyDescent="0.2">
      <c r="X1399" s="65"/>
    </row>
    <row r="1400" spans="24:24" ht="23.1" customHeight="1" x14ac:dyDescent="0.2">
      <c r="X1400" s="65"/>
    </row>
    <row r="1401" spans="24:24" ht="23.1" customHeight="1" x14ac:dyDescent="0.2">
      <c r="X1401" s="65"/>
    </row>
    <row r="1402" spans="24:24" ht="23.1" customHeight="1" x14ac:dyDescent="0.2">
      <c r="X1402" s="65"/>
    </row>
    <row r="1403" spans="24:24" ht="23.1" customHeight="1" x14ac:dyDescent="0.2">
      <c r="X1403" s="65"/>
    </row>
    <row r="1404" spans="24:24" ht="23.1" customHeight="1" x14ac:dyDescent="0.2">
      <c r="X1404" s="65"/>
    </row>
    <row r="1405" spans="24:24" ht="23.1" customHeight="1" x14ac:dyDescent="0.2">
      <c r="X1405" s="65"/>
    </row>
    <row r="1406" spans="24:24" ht="23.1" customHeight="1" x14ac:dyDescent="0.2">
      <c r="X1406" s="65"/>
    </row>
    <row r="1407" spans="24:24" ht="23.1" customHeight="1" x14ac:dyDescent="0.2">
      <c r="X1407" s="65"/>
    </row>
    <row r="1408" spans="24:24" ht="23.1" customHeight="1" x14ac:dyDescent="0.2">
      <c r="X1408" s="65"/>
    </row>
    <row r="1409" spans="24:24" ht="23.1" customHeight="1" x14ac:dyDescent="0.2">
      <c r="X1409" s="65"/>
    </row>
    <row r="1410" spans="24:24" ht="23.1" customHeight="1" x14ac:dyDescent="0.2">
      <c r="X1410" s="65"/>
    </row>
    <row r="1411" spans="24:24" ht="23.1" customHeight="1" x14ac:dyDescent="0.2">
      <c r="X1411" s="65"/>
    </row>
    <row r="1412" spans="24:24" ht="23.1" customHeight="1" x14ac:dyDescent="0.2">
      <c r="X1412" s="65"/>
    </row>
    <row r="1413" spans="24:24" ht="23.1" customHeight="1" x14ac:dyDescent="0.2">
      <c r="X1413" s="65"/>
    </row>
    <row r="1414" spans="24:24" ht="23.1" customHeight="1" x14ac:dyDescent="0.2">
      <c r="X1414" s="65"/>
    </row>
    <row r="1415" spans="24:24" ht="23.1" customHeight="1" x14ac:dyDescent="0.2">
      <c r="X1415" s="65"/>
    </row>
    <row r="1416" spans="24:24" ht="23.1" customHeight="1" x14ac:dyDescent="0.2">
      <c r="X1416" s="65"/>
    </row>
    <row r="1417" spans="24:24" ht="23.1" customHeight="1" x14ac:dyDescent="0.2">
      <c r="X1417" s="65"/>
    </row>
    <row r="1418" spans="24:24" ht="23.1" customHeight="1" x14ac:dyDescent="0.2">
      <c r="X1418" s="65"/>
    </row>
    <row r="1419" spans="24:24" ht="23.1" customHeight="1" x14ac:dyDescent="0.2">
      <c r="X1419" s="65"/>
    </row>
    <row r="1420" spans="24:24" ht="23.1" customHeight="1" x14ac:dyDescent="0.2">
      <c r="X1420" s="65"/>
    </row>
    <row r="1421" spans="24:24" ht="23.1" customHeight="1" x14ac:dyDescent="0.2">
      <c r="X1421" s="65"/>
    </row>
    <row r="1422" spans="24:24" ht="23.1" customHeight="1" x14ac:dyDescent="0.2">
      <c r="X1422" s="65"/>
    </row>
    <row r="1423" spans="24:24" ht="23.1" customHeight="1" x14ac:dyDescent="0.2">
      <c r="X1423" s="65"/>
    </row>
    <row r="1424" spans="24:24" ht="23.1" customHeight="1" x14ac:dyDescent="0.2">
      <c r="X1424" s="65"/>
    </row>
    <row r="1425" spans="24:24" ht="23.1" customHeight="1" x14ac:dyDescent="0.2">
      <c r="X1425" s="65"/>
    </row>
    <row r="1426" spans="24:24" ht="23.1" customHeight="1" x14ac:dyDescent="0.2">
      <c r="X1426" s="65"/>
    </row>
    <row r="1427" spans="24:24" ht="23.1" customHeight="1" x14ac:dyDescent="0.2">
      <c r="X1427" s="65"/>
    </row>
    <row r="1428" spans="24:24" ht="23.1" customHeight="1" x14ac:dyDescent="0.2">
      <c r="X1428" s="65"/>
    </row>
    <row r="1429" spans="24:24" ht="23.1" customHeight="1" x14ac:dyDescent="0.2">
      <c r="X1429" s="65"/>
    </row>
    <row r="1430" spans="24:24" ht="23.1" customHeight="1" x14ac:dyDescent="0.2">
      <c r="X1430" s="65"/>
    </row>
    <row r="1431" spans="24:24" ht="23.1" customHeight="1" x14ac:dyDescent="0.2">
      <c r="X1431" s="65"/>
    </row>
    <row r="1432" spans="24:24" ht="23.1" customHeight="1" x14ac:dyDescent="0.2">
      <c r="X1432" s="65"/>
    </row>
    <row r="1433" spans="24:24" ht="23.1" customHeight="1" x14ac:dyDescent="0.2">
      <c r="X1433" s="65"/>
    </row>
    <row r="1434" spans="24:24" ht="23.1" customHeight="1" x14ac:dyDescent="0.2">
      <c r="X1434" s="65"/>
    </row>
    <row r="1435" spans="24:24" ht="23.1" customHeight="1" x14ac:dyDescent="0.2">
      <c r="X1435" s="65"/>
    </row>
    <row r="1436" spans="24:24" ht="23.1" customHeight="1" x14ac:dyDescent="0.2">
      <c r="X1436" s="65"/>
    </row>
    <row r="1437" spans="24:24" ht="23.1" customHeight="1" x14ac:dyDescent="0.2">
      <c r="X1437" s="65"/>
    </row>
    <row r="1438" spans="24:24" ht="23.1" customHeight="1" x14ac:dyDescent="0.2">
      <c r="X1438" s="65"/>
    </row>
    <row r="1439" spans="24:24" ht="23.1" customHeight="1" x14ac:dyDescent="0.2">
      <c r="X1439" s="65"/>
    </row>
    <row r="1440" spans="24:24" ht="23.1" customHeight="1" x14ac:dyDescent="0.2">
      <c r="X1440" s="65"/>
    </row>
    <row r="1441" spans="24:24" ht="23.1" customHeight="1" x14ac:dyDescent="0.2">
      <c r="X1441" s="65"/>
    </row>
    <row r="1442" spans="24:24" ht="23.1" customHeight="1" x14ac:dyDescent="0.2">
      <c r="X1442" s="65"/>
    </row>
    <row r="1443" spans="24:24" ht="23.1" customHeight="1" x14ac:dyDescent="0.2">
      <c r="X1443" s="65"/>
    </row>
    <row r="1444" spans="24:24" ht="23.1" customHeight="1" x14ac:dyDescent="0.2">
      <c r="X1444" s="65"/>
    </row>
    <row r="1445" spans="24:24" ht="23.1" customHeight="1" x14ac:dyDescent="0.2">
      <c r="X1445" s="65"/>
    </row>
    <row r="1446" spans="24:24" ht="23.1" customHeight="1" x14ac:dyDescent="0.2">
      <c r="X1446" s="65"/>
    </row>
    <row r="1447" spans="24:24" ht="23.1" customHeight="1" x14ac:dyDescent="0.2">
      <c r="X1447" s="65"/>
    </row>
    <row r="1448" spans="24:24" ht="23.1" customHeight="1" x14ac:dyDescent="0.2">
      <c r="X1448" s="65"/>
    </row>
    <row r="1449" spans="24:24" ht="23.1" customHeight="1" x14ac:dyDescent="0.2">
      <c r="X1449" s="65"/>
    </row>
    <row r="1450" spans="24:24" ht="23.1" customHeight="1" x14ac:dyDescent="0.2">
      <c r="X1450" s="65"/>
    </row>
    <row r="1451" spans="24:24" ht="23.1" customHeight="1" x14ac:dyDescent="0.2">
      <c r="X1451" s="65"/>
    </row>
    <row r="1452" spans="24:24" ht="23.1" customHeight="1" x14ac:dyDescent="0.2">
      <c r="X1452" s="65"/>
    </row>
    <row r="1453" spans="24:24" ht="23.1" customHeight="1" x14ac:dyDescent="0.2">
      <c r="X1453" s="65"/>
    </row>
    <row r="1454" spans="24:24" ht="23.1" customHeight="1" x14ac:dyDescent="0.2">
      <c r="X1454" s="65"/>
    </row>
    <row r="1455" spans="24:24" ht="23.1" customHeight="1" x14ac:dyDescent="0.2">
      <c r="X1455" s="65"/>
    </row>
    <row r="1456" spans="24:24" ht="23.1" customHeight="1" x14ac:dyDescent="0.2">
      <c r="X1456" s="65"/>
    </row>
    <row r="1457" spans="24:24" ht="23.1" customHeight="1" x14ac:dyDescent="0.2">
      <c r="X1457" s="65"/>
    </row>
    <row r="1458" spans="24:24" ht="23.1" customHeight="1" x14ac:dyDescent="0.2">
      <c r="X1458" s="65"/>
    </row>
    <row r="1459" spans="24:24" ht="23.1" customHeight="1" x14ac:dyDescent="0.2">
      <c r="X1459" s="65"/>
    </row>
    <row r="1460" spans="24:24" ht="23.1" customHeight="1" x14ac:dyDescent="0.2">
      <c r="X1460" s="65"/>
    </row>
    <row r="1461" spans="24:24" ht="23.1" customHeight="1" x14ac:dyDescent="0.2">
      <c r="X1461" s="65"/>
    </row>
    <row r="1462" spans="24:24" ht="23.1" customHeight="1" x14ac:dyDescent="0.2">
      <c r="X1462" s="65"/>
    </row>
    <row r="1463" spans="24:24" ht="23.1" customHeight="1" x14ac:dyDescent="0.2">
      <c r="X1463" s="65"/>
    </row>
    <row r="1464" spans="24:24" ht="23.1" customHeight="1" x14ac:dyDescent="0.2">
      <c r="X1464" s="65"/>
    </row>
    <row r="1465" spans="24:24" ht="23.1" customHeight="1" x14ac:dyDescent="0.2">
      <c r="X1465" s="65"/>
    </row>
    <row r="1466" spans="24:24" ht="23.1" customHeight="1" x14ac:dyDescent="0.2">
      <c r="X1466" s="65"/>
    </row>
    <row r="1467" spans="24:24" ht="23.1" customHeight="1" x14ac:dyDescent="0.2">
      <c r="X1467" s="65"/>
    </row>
    <row r="1468" spans="24:24" ht="23.1" customHeight="1" x14ac:dyDescent="0.2">
      <c r="X1468" s="65"/>
    </row>
    <row r="1469" spans="24:24" ht="23.1" customHeight="1" x14ac:dyDescent="0.2">
      <c r="X1469" s="65"/>
    </row>
    <row r="1470" spans="24:24" ht="23.1" customHeight="1" x14ac:dyDescent="0.2">
      <c r="X1470" s="65"/>
    </row>
    <row r="1471" spans="24:24" ht="23.1" customHeight="1" x14ac:dyDescent="0.2">
      <c r="X1471" s="65"/>
    </row>
    <row r="1472" spans="24:24" ht="23.1" customHeight="1" x14ac:dyDescent="0.2">
      <c r="X1472" s="65"/>
    </row>
    <row r="1473" spans="24:24" ht="23.1" customHeight="1" x14ac:dyDescent="0.2">
      <c r="X1473" s="65"/>
    </row>
    <row r="1474" spans="24:24" ht="23.1" customHeight="1" x14ac:dyDescent="0.2">
      <c r="X1474" s="65"/>
    </row>
    <row r="1475" spans="24:24" ht="23.1" customHeight="1" x14ac:dyDescent="0.2">
      <c r="X1475" s="65"/>
    </row>
    <row r="1476" spans="24:24" ht="23.1" customHeight="1" x14ac:dyDescent="0.2">
      <c r="X1476" s="65"/>
    </row>
    <row r="1477" spans="24:24" ht="23.1" customHeight="1" x14ac:dyDescent="0.2">
      <c r="X1477" s="65"/>
    </row>
    <row r="1478" spans="24:24" ht="23.1" customHeight="1" x14ac:dyDescent="0.2">
      <c r="X1478" s="65"/>
    </row>
    <row r="1479" spans="24:24" ht="23.1" customHeight="1" x14ac:dyDescent="0.2">
      <c r="X1479" s="65"/>
    </row>
    <row r="1480" spans="24:24" ht="23.1" customHeight="1" x14ac:dyDescent="0.2">
      <c r="X1480" s="65"/>
    </row>
    <row r="1481" spans="24:24" ht="23.1" customHeight="1" x14ac:dyDescent="0.2">
      <c r="X1481" s="65"/>
    </row>
    <row r="1482" spans="24:24" ht="23.1" customHeight="1" x14ac:dyDescent="0.2">
      <c r="X1482" s="65"/>
    </row>
    <row r="1483" spans="24:24" ht="23.1" customHeight="1" x14ac:dyDescent="0.2">
      <c r="X1483" s="65"/>
    </row>
    <row r="1484" spans="24:24" ht="23.1" customHeight="1" x14ac:dyDescent="0.2">
      <c r="X1484" s="65"/>
    </row>
    <row r="1485" spans="24:24" ht="23.1" customHeight="1" x14ac:dyDescent="0.2">
      <c r="X1485" s="65"/>
    </row>
    <row r="1486" spans="24:24" ht="23.1" customHeight="1" x14ac:dyDescent="0.2">
      <c r="X1486" s="65"/>
    </row>
    <row r="1487" spans="24:24" ht="23.1" customHeight="1" x14ac:dyDescent="0.2">
      <c r="X1487" s="65"/>
    </row>
    <row r="1488" spans="24:24" ht="23.1" customHeight="1" x14ac:dyDescent="0.2">
      <c r="X1488" s="65"/>
    </row>
    <row r="1489" spans="24:24" ht="23.1" customHeight="1" x14ac:dyDescent="0.2">
      <c r="X1489" s="65"/>
    </row>
    <row r="1490" spans="24:24" ht="23.1" customHeight="1" x14ac:dyDescent="0.2">
      <c r="X1490" s="65"/>
    </row>
    <row r="1491" spans="24:24" ht="23.1" customHeight="1" x14ac:dyDescent="0.2">
      <c r="X1491" s="65"/>
    </row>
    <row r="1492" spans="24:24" ht="23.1" customHeight="1" x14ac:dyDescent="0.2">
      <c r="X1492" s="65"/>
    </row>
    <row r="1493" spans="24:24" ht="23.1" customHeight="1" x14ac:dyDescent="0.2">
      <c r="X1493" s="65"/>
    </row>
    <row r="1494" spans="24:24" ht="23.1" customHeight="1" x14ac:dyDescent="0.2">
      <c r="X1494" s="65"/>
    </row>
    <row r="1495" spans="24:24" ht="23.1" customHeight="1" x14ac:dyDescent="0.2">
      <c r="X1495" s="65"/>
    </row>
    <row r="1496" spans="24:24" ht="23.1" customHeight="1" x14ac:dyDescent="0.2">
      <c r="X1496" s="65"/>
    </row>
    <row r="1497" spans="24:24" ht="23.1" customHeight="1" x14ac:dyDescent="0.2">
      <c r="X1497" s="65"/>
    </row>
    <row r="1498" spans="24:24" ht="23.1" customHeight="1" x14ac:dyDescent="0.2">
      <c r="X1498" s="65"/>
    </row>
    <row r="1499" spans="24:24" ht="23.1" customHeight="1" x14ac:dyDescent="0.2">
      <c r="X1499" s="65"/>
    </row>
    <row r="1500" spans="24:24" ht="23.1" customHeight="1" x14ac:dyDescent="0.2">
      <c r="X1500" s="65"/>
    </row>
    <row r="1501" spans="24:24" ht="23.1" customHeight="1" x14ac:dyDescent="0.2">
      <c r="X1501" s="65"/>
    </row>
    <row r="1502" spans="24:24" ht="23.1" customHeight="1" x14ac:dyDescent="0.2">
      <c r="X1502" s="65"/>
    </row>
    <row r="1503" spans="24:24" ht="23.1" customHeight="1" x14ac:dyDescent="0.2">
      <c r="X1503" s="65"/>
    </row>
    <row r="1504" spans="24:24" ht="23.1" customHeight="1" x14ac:dyDescent="0.2">
      <c r="X1504" s="65"/>
    </row>
    <row r="1505" spans="24:24" ht="23.1" customHeight="1" x14ac:dyDescent="0.2">
      <c r="X1505" s="65"/>
    </row>
    <row r="1506" spans="24:24" ht="23.1" customHeight="1" x14ac:dyDescent="0.2">
      <c r="X1506" s="65"/>
    </row>
    <row r="1507" spans="24:24" ht="23.1" customHeight="1" x14ac:dyDescent="0.2">
      <c r="X1507" s="65"/>
    </row>
    <row r="1508" spans="24:24" ht="23.1" customHeight="1" x14ac:dyDescent="0.2">
      <c r="X1508" s="65"/>
    </row>
    <row r="1509" spans="24:24" ht="23.1" customHeight="1" x14ac:dyDescent="0.2">
      <c r="X1509" s="65"/>
    </row>
    <row r="1510" spans="24:24" ht="23.1" customHeight="1" x14ac:dyDescent="0.2">
      <c r="X1510" s="65"/>
    </row>
    <row r="1511" spans="24:24" ht="23.1" customHeight="1" x14ac:dyDescent="0.2">
      <c r="X1511" s="65"/>
    </row>
    <row r="1512" spans="24:24" ht="23.1" customHeight="1" x14ac:dyDescent="0.2">
      <c r="X1512" s="65"/>
    </row>
    <row r="1513" spans="24:24" ht="23.1" customHeight="1" x14ac:dyDescent="0.2">
      <c r="X1513" s="65"/>
    </row>
    <row r="1514" spans="24:24" ht="23.1" customHeight="1" x14ac:dyDescent="0.2">
      <c r="X1514" s="65"/>
    </row>
    <row r="1515" spans="24:24" ht="23.1" customHeight="1" x14ac:dyDescent="0.2">
      <c r="X1515" s="65"/>
    </row>
    <row r="1516" spans="24:24" ht="23.1" customHeight="1" x14ac:dyDescent="0.2">
      <c r="X1516" s="65"/>
    </row>
    <row r="1517" spans="24:24" ht="23.1" customHeight="1" x14ac:dyDescent="0.2">
      <c r="X1517" s="65"/>
    </row>
    <row r="1518" spans="24:24" ht="23.1" customHeight="1" x14ac:dyDescent="0.2">
      <c r="X1518" s="65"/>
    </row>
    <row r="1519" spans="24:24" ht="23.1" customHeight="1" x14ac:dyDescent="0.2">
      <c r="X1519" s="65"/>
    </row>
    <row r="1520" spans="24:24" ht="23.1" customHeight="1" x14ac:dyDescent="0.2">
      <c r="X1520" s="65"/>
    </row>
    <row r="1521" spans="24:24" ht="23.1" customHeight="1" x14ac:dyDescent="0.2">
      <c r="X1521" s="65"/>
    </row>
    <row r="1522" spans="24:24" ht="23.1" customHeight="1" x14ac:dyDescent="0.2">
      <c r="X1522" s="65"/>
    </row>
    <row r="1523" spans="24:24" ht="23.1" customHeight="1" x14ac:dyDescent="0.2">
      <c r="X1523" s="65"/>
    </row>
    <row r="1524" spans="24:24" ht="23.1" customHeight="1" x14ac:dyDescent="0.2">
      <c r="X1524" s="65"/>
    </row>
    <row r="1525" spans="24:24" ht="23.1" customHeight="1" x14ac:dyDescent="0.2">
      <c r="X1525" s="65"/>
    </row>
    <row r="1526" spans="24:24" ht="23.1" customHeight="1" x14ac:dyDescent="0.2">
      <c r="X1526" s="65"/>
    </row>
    <row r="1527" spans="24:24" ht="23.1" customHeight="1" x14ac:dyDescent="0.2">
      <c r="X1527" s="65"/>
    </row>
    <row r="1528" spans="24:24" ht="23.1" customHeight="1" x14ac:dyDescent="0.2">
      <c r="X1528" s="65"/>
    </row>
    <row r="1529" spans="24:24" ht="23.1" customHeight="1" x14ac:dyDescent="0.2">
      <c r="X1529" s="65"/>
    </row>
    <row r="1530" spans="24:24" ht="23.1" customHeight="1" x14ac:dyDescent="0.2">
      <c r="X1530" s="65"/>
    </row>
    <row r="1531" spans="24:24" ht="23.1" customHeight="1" x14ac:dyDescent="0.2">
      <c r="X1531" s="65"/>
    </row>
    <row r="1532" spans="24:24" ht="23.1" customHeight="1" x14ac:dyDescent="0.2">
      <c r="X1532" s="65"/>
    </row>
    <row r="1533" spans="24:24" ht="23.1" customHeight="1" x14ac:dyDescent="0.2">
      <c r="X1533" s="65"/>
    </row>
    <row r="1534" spans="24:24" ht="23.1" customHeight="1" x14ac:dyDescent="0.2">
      <c r="X1534" s="65"/>
    </row>
    <row r="1535" spans="24:24" ht="23.1" customHeight="1" x14ac:dyDescent="0.2">
      <c r="X1535" s="65"/>
    </row>
    <row r="1536" spans="24:24" ht="23.1" customHeight="1" x14ac:dyDescent="0.2">
      <c r="X1536" s="65"/>
    </row>
    <row r="1537" spans="24:24" ht="23.1" customHeight="1" x14ac:dyDescent="0.2">
      <c r="X1537" s="65"/>
    </row>
    <row r="1538" spans="24:24" ht="23.1" customHeight="1" x14ac:dyDescent="0.2">
      <c r="X1538" s="65"/>
    </row>
    <row r="1539" spans="24:24" ht="23.1" customHeight="1" x14ac:dyDescent="0.2">
      <c r="X1539" s="65"/>
    </row>
    <row r="1540" spans="24:24" ht="23.1" customHeight="1" x14ac:dyDescent="0.2">
      <c r="X1540" s="65"/>
    </row>
    <row r="1541" spans="24:24" ht="23.1" customHeight="1" x14ac:dyDescent="0.2">
      <c r="X1541" s="65"/>
    </row>
    <row r="1542" spans="24:24" ht="23.1" customHeight="1" x14ac:dyDescent="0.2">
      <c r="X1542" s="65"/>
    </row>
    <row r="1543" spans="24:24" ht="23.1" customHeight="1" x14ac:dyDescent="0.2">
      <c r="X1543" s="65"/>
    </row>
    <row r="1544" spans="24:24" ht="23.1" customHeight="1" x14ac:dyDescent="0.2">
      <c r="X1544" s="65"/>
    </row>
    <row r="1545" spans="24:24" ht="23.1" customHeight="1" x14ac:dyDescent="0.2">
      <c r="X1545" s="65"/>
    </row>
    <row r="1546" spans="24:24" ht="23.1" customHeight="1" x14ac:dyDescent="0.2">
      <c r="X1546" s="65"/>
    </row>
    <row r="1547" spans="24:24" ht="23.1" customHeight="1" x14ac:dyDescent="0.2">
      <c r="X1547" s="65"/>
    </row>
    <row r="1548" spans="24:24" ht="23.1" customHeight="1" x14ac:dyDescent="0.2">
      <c r="X1548" s="65"/>
    </row>
    <row r="1549" spans="24:24" ht="23.1" customHeight="1" x14ac:dyDescent="0.2">
      <c r="X1549" s="65"/>
    </row>
    <row r="1550" spans="24:24" ht="23.1" customHeight="1" x14ac:dyDescent="0.2">
      <c r="X1550" s="65"/>
    </row>
    <row r="1551" spans="24:24" ht="23.1" customHeight="1" x14ac:dyDescent="0.2">
      <c r="X1551" s="65"/>
    </row>
    <row r="1552" spans="24:24" ht="23.1" customHeight="1" x14ac:dyDescent="0.2">
      <c r="X1552" s="65"/>
    </row>
    <row r="1553" spans="24:24" ht="23.1" customHeight="1" x14ac:dyDescent="0.2">
      <c r="X1553" s="65"/>
    </row>
    <row r="1554" spans="24:24" ht="23.1" customHeight="1" x14ac:dyDescent="0.2">
      <c r="X1554" s="65"/>
    </row>
    <row r="1555" spans="24:24" ht="23.1" customHeight="1" x14ac:dyDescent="0.2">
      <c r="X1555" s="65"/>
    </row>
    <row r="1556" spans="24:24" ht="23.1" customHeight="1" x14ac:dyDescent="0.2">
      <c r="X1556" s="65"/>
    </row>
    <row r="1557" spans="24:24" ht="23.1" customHeight="1" x14ac:dyDescent="0.2">
      <c r="X1557" s="65"/>
    </row>
    <row r="1558" spans="24:24" ht="23.1" customHeight="1" x14ac:dyDescent="0.2">
      <c r="X1558" s="65"/>
    </row>
    <row r="1559" spans="24:24" ht="23.1" customHeight="1" x14ac:dyDescent="0.2">
      <c r="X1559" s="65"/>
    </row>
    <row r="1560" spans="24:24" ht="23.1" customHeight="1" x14ac:dyDescent="0.2">
      <c r="X1560" s="65"/>
    </row>
    <row r="1561" spans="24:24" ht="23.1" customHeight="1" x14ac:dyDescent="0.2">
      <c r="X1561" s="65"/>
    </row>
    <row r="1562" spans="24:24" ht="23.1" customHeight="1" x14ac:dyDescent="0.2">
      <c r="X1562" s="65"/>
    </row>
    <row r="1563" spans="24:24" ht="23.1" customHeight="1" x14ac:dyDescent="0.2">
      <c r="X1563" s="65"/>
    </row>
    <row r="1564" spans="24:24" ht="23.1" customHeight="1" x14ac:dyDescent="0.2">
      <c r="X1564" s="65"/>
    </row>
    <row r="1565" spans="24:24" ht="23.1" customHeight="1" x14ac:dyDescent="0.2">
      <c r="X1565" s="65"/>
    </row>
    <row r="1566" spans="24:24" ht="23.1" customHeight="1" x14ac:dyDescent="0.2">
      <c r="X1566" s="65"/>
    </row>
    <row r="1567" spans="24:24" ht="23.1" customHeight="1" x14ac:dyDescent="0.2">
      <c r="X1567" s="65"/>
    </row>
    <row r="1568" spans="24:24" ht="23.1" customHeight="1" x14ac:dyDescent="0.2">
      <c r="X1568" s="65"/>
    </row>
    <row r="1569" spans="24:24" ht="23.1" customHeight="1" x14ac:dyDescent="0.2">
      <c r="X1569" s="65"/>
    </row>
    <row r="1570" spans="24:24" ht="23.1" customHeight="1" x14ac:dyDescent="0.2">
      <c r="X1570" s="65"/>
    </row>
    <row r="1571" spans="24:24" ht="23.1" customHeight="1" x14ac:dyDescent="0.2">
      <c r="X1571" s="65"/>
    </row>
    <row r="1572" spans="24:24" ht="23.1" customHeight="1" x14ac:dyDescent="0.2">
      <c r="X1572" s="65"/>
    </row>
    <row r="1573" spans="24:24" ht="23.1" customHeight="1" x14ac:dyDescent="0.2">
      <c r="X1573" s="65"/>
    </row>
    <row r="1574" spans="24:24" ht="23.1" customHeight="1" x14ac:dyDescent="0.2">
      <c r="X1574" s="65"/>
    </row>
    <row r="1575" spans="24:24" ht="23.1" customHeight="1" x14ac:dyDescent="0.2">
      <c r="X1575" s="65"/>
    </row>
    <row r="1576" spans="24:24" ht="23.1" customHeight="1" x14ac:dyDescent="0.2">
      <c r="X1576" s="65"/>
    </row>
    <row r="1577" spans="24:24" ht="23.1" customHeight="1" x14ac:dyDescent="0.2">
      <c r="X1577" s="65"/>
    </row>
    <row r="1578" spans="24:24" ht="23.1" customHeight="1" x14ac:dyDescent="0.2">
      <c r="X1578" s="65"/>
    </row>
    <row r="1579" spans="24:24" ht="23.1" customHeight="1" x14ac:dyDescent="0.2">
      <c r="X1579" s="65"/>
    </row>
    <row r="1580" spans="24:24" ht="23.1" customHeight="1" x14ac:dyDescent="0.2">
      <c r="X1580" s="65"/>
    </row>
    <row r="1581" spans="24:24" ht="23.1" customHeight="1" x14ac:dyDescent="0.2">
      <c r="X1581" s="65"/>
    </row>
    <row r="1582" spans="24:24" ht="23.1" customHeight="1" x14ac:dyDescent="0.2">
      <c r="X1582" s="65"/>
    </row>
    <row r="1583" spans="24:24" ht="23.1" customHeight="1" x14ac:dyDescent="0.2">
      <c r="X1583" s="65"/>
    </row>
    <row r="1584" spans="24:24" ht="23.1" customHeight="1" x14ac:dyDescent="0.2">
      <c r="X1584" s="65"/>
    </row>
    <row r="1585" spans="24:24" ht="23.1" customHeight="1" x14ac:dyDescent="0.2">
      <c r="X1585" s="65"/>
    </row>
    <row r="1586" spans="24:24" ht="23.1" customHeight="1" x14ac:dyDescent="0.2">
      <c r="X1586" s="65"/>
    </row>
    <row r="1587" spans="24:24" ht="23.1" customHeight="1" x14ac:dyDescent="0.2">
      <c r="X1587" s="65"/>
    </row>
    <row r="1588" spans="24:24" ht="23.1" customHeight="1" x14ac:dyDescent="0.2">
      <c r="X1588" s="65"/>
    </row>
    <row r="1589" spans="24:24" ht="23.1" customHeight="1" x14ac:dyDescent="0.2">
      <c r="X1589" s="65"/>
    </row>
    <row r="1590" spans="24:24" ht="23.1" customHeight="1" x14ac:dyDescent="0.2">
      <c r="X1590" s="65"/>
    </row>
    <row r="1591" spans="24:24" ht="23.1" customHeight="1" x14ac:dyDescent="0.2">
      <c r="X1591" s="65"/>
    </row>
    <row r="1592" spans="24:24" ht="23.1" customHeight="1" x14ac:dyDescent="0.2">
      <c r="X1592" s="65"/>
    </row>
    <row r="1593" spans="24:24" ht="23.1" customHeight="1" x14ac:dyDescent="0.2">
      <c r="X1593" s="65"/>
    </row>
    <row r="1594" spans="24:24" ht="23.1" customHeight="1" x14ac:dyDescent="0.2">
      <c r="X1594" s="65"/>
    </row>
    <row r="1595" spans="24:24" ht="23.1" customHeight="1" x14ac:dyDescent="0.2">
      <c r="X1595" s="65"/>
    </row>
    <row r="1596" spans="24:24" ht="23.1" customHeight="1" x14ac:dyDescent="0.2">
      <c r="X1596" s="65"/>
    </row>
    <row r="1597" spans="24:24" ht="23.1" customHeight="1" x14ac:dyDescent="0.2">
      <c r="X1597" s="65"/>
    </row>
    <row r="1598" spans="24:24" ht="23.1" customHeight="1" x14ac:dyDescent="0.2">
      <c r="X1598" s="65"/>
    </row>
    <row r="1599" spans="24:24" ht="23.1" customHeight="1" x14ac:dyDescent="0.2">
      <c r="X1599" s="65"/>
    </row>
    <row r="1600" spans="24:24" ht="23.1" customHeight="1" x14ac:dyDescent="0.2">
      <c r="X1600" s="65"/>
    </row>
    <row r="1601" spans="24:24" ht="23.1" customHeight="1" x14ac:dyDescent="0.2">
      <c r="X1601" s="65"/>
    </row>
    <row r="1602" spans="24:24" ht="23.1" customHeight="1" x14ac:dyDescent="0.2">
      <c r="X1602" s="65"/>
    </row>
    <row r="1603" spans="24:24" ht="23.1" customHeight="1" x14ac:dyDescent="0.2">
      <c r="X1603" s="65"/>
    </row>
    <row r="1604" spans="24:24" ht="23.1" customHeight="1" x14ac:dyDescent="0.2">
      <c r="X1604" s="65"/>
    </row>
    <row r="1605" spans="24:24" ht="23.1" customHeight="1" x14ac:dyDescent="0.2">
      <c r="X1605" s="65"/>
    </row>
    <row r="1606" spans="24:24" ht="23.1" customHeight="1" x14ac:dyDescent="0.2">
      <c r="X1606" s="65"/>
    </row>
    <row r="1607" spans="24:24" ht="23.1" customHeight="1" x14ac:dyDescent="0.2">
      <c r="X1607" s="65"/>
    </row>
    <row r="1608" spans="24:24" ht="23.1" customHeight="1" x14ac:dyDescent="0.2">
      <c r="X1608" s="65"/>
    </row>
    <row r="1609" spans="24:24" ht="23.1" customHeight="1" x14ac:dyDescent="0.2">
      <c r="X1609" s="65"/>
    </row>
    <row r="1610" spans="24:24" ht="23.1" customHeight="1" x14ac:dyDescent="0.2">
      <c r="X1610" s="65"/>
    </row>
    <row r="1611" spans="24:24" ht="23.1" customHeight="1" x14ac:dyDescent="0.2">
      <c r="X1611" s="65"/>
    </row>
    <row r="1612" spans="24:24" ht="23.1" customHeight="1" x14ac:dyDescent="0.2">
      <c r="X1612" s="65"/>
    </row>
    <row r="1613" spans="24:24" ht="23.1" customHeight="1" x14ac:dyDescent="0.2">
      <c r="X1613" s="65"/>
    </row>
    <row r="1614" spans="24:24" ht="23.1" customHeight="1" x14ac:dyDescent="0.2">
      <c r="X1614" s="65"/>
    </row>
    <row r="1615" spans="24:24" ht="23.1" customHeight="1" x14ac:dyDescent="0.2">
      <c r="X1615" s="65"/>
    </row>
    <row r="1616" spans="24:24" ht="23.1" customHeight="1" x14ac:dyDescent="0.2">
      <c r="X1616" s="65"/>
    </row>
    <row r="1617" spans="24:24" ht="23.1" customHeight="1" x14ac:dyDescent="0.2">
      <c r="X1617" s="65"/>
    </row>
    <row r="1618" spans="24:24" ht="23.1" customHeight="1" x14ac:dyDescent="0.2">
      <c r="X1618" s="65"/>
    </row>
    <row r="1619" spans="24:24" ht="23.1" customHeight="1" x14ac:dyDescent="0.2">
      <c r="X1619" s="65"/>
    </row>
    <row r="1620" spans="24:24" ht="23.1" customHeight="1" x14ac:dyDescent="0.2">
      <c r="X1620" s="65"/>
    </row>
    <row r="1621" spans="24:24" ht="23.1" customHeight="1" x14ac:dyDescent="0.2">
      <c r="X1621" s="65"/>
    </row>
    <row r="1622" spans="24:24" ht="23.1" customHeight="1" x14ac:dyDescent="0.2">
      <c r="X1622" s="65"/>
    </row>
    <row r="1623" spans="24:24" ht="23.1" customHeight="1" x14ac:dyDescent="0.2">
      <c r="X1623" s="65"/>
    </row>
    <row r="1624" spans="24:24" ht="23.1" customHeight="1" x14ac:dyDescent="0.2">
      <c r="X1624" s="65"/>
    </row>
    <row r="1625" spans="24:24" ht="23.1" customHeight="1" x14ac:dyDescent="0.2">
      <c r="X1625" s="65"/>
    </row>
    <row r="1626" spans="24:24" ht="23.1" customHeight="1" x14ac:dyDescent="0.2">
      <c r="X1626" s="65"/>
    </row>
    <row r="1627" spans="24:24" ht="23.1" customHeight="1" x14ac:dyDescent="0.2">
      <c r="X1627" s="65"/>
    </row>
    <row r="1628" spans="24:24" ht="23.1" customHeight="1" x14ac:dyDescent="0.2">
      <c r="X1628" s="65"/>
    </row>
    <row r="1629" spans="24:24" ht="23.1" customHeight="1" x14ac:dyDescent="0.2">
      <c r="X1629" s="65"/>
    </row>
    <row r="1630" spans="24:24" ht="23.1" customHeight="1" x14ac:dyDescent="0.2">
      <c r="X1630" s="65"/>
    </row>
    <row r="1631" spans="24:24" ht="23.1" customHeight="1" x14ac:dyDescent="0.2">
      <c r="X1631" s="65"/>
    </row>
    <row r="1632" spans="24:24" ht="23.1" customHeight="1" x14ac:dyDescent="0.2">
      <c r="X1632" s="65"/>
    </row>
    <row r="1633" spans="24:24" ht="23.1" customHeight="1" x14ac:dyDescent="0.2">
      <c r="X1633" s="65"/>
    </row>
    <row r="1634" spans="24:24" ht="23.1" customHeight="1" x14ac:dyDescent="0.2">
      <c r="X1634" s="65"/>
    </row>
    <row r="1635" spans="24:24" ht="23.1" customHeight="1" x14ac:dyDescent="0.2">
      <c r="X1635" s="65"/>
    </row>
    <row r="1636" spans="24:24" ht="23.1" customHeight="1" x14ac:dyDescent="0.2">
      <c r="X1636" s="65"/>
    </row>
    <row r="1637" spans="24:24" ht="23.1" customHeight="1" x14ac:dyDescent="0.2">
      <c r="X1637" s="65"/>
    </row>
    <row r="1638" spans="24:24" ht="23.1" customHeight="1" x14ac:dyDescent="0.2">
      <c r="X1638" s="65"/>
    </row>
    <row r="1639" spans="24:24" ht="23.1" customHeight="1" x14ac:dyDescent="0.2">
      <c r="X1639" s="65"/>
    </row>
    <row r="1640" spans="24:24" ht="23.1" customHeight="1" x14ac:dyDescent="0.2">
      <c r="X1640" s="65"/>
    </row>
    <row r="1641" spans="24:24" ht="23.1" customHeight="1" x14ac:dyDescent="0.2">
      <c r="X1641" s="65"/>
    </row>
    <row r="1642" spans="24:24" ht="23.1" customHeight="1" x14ac:dyDescent="0.2">
      <c r="X1642" s="65"/>
    </row>
    <row r="1643" spans="24:24" ht="23.1" customHeight="1" x14ac:dyDescent="0.2">
      <c r="X1643" s="65"/>
    </row>
    <row r="1644" spans="24:24" ht="23.1" customHeight="1" x14ac:dyDescent="0.2">
      <c r="X1644" s="65"/>
    </row>
    <row r="1645" spans="24:24" ht="23.1" customHeight="1" x14ac:dyDescent="0.2">
      <c r="X1645" s="65"/>
    </row>
    <row r="1646" spans="24:24" ht="23.1" customHeight="1" x14ac:dyDescent="0.2">
      <c r="X1646" s="65"/>
    </row>
    <row r="1647" spans="24:24" ht="23.1" customHeight="1" x14ac:dyDescent="0.2">
      <c r="X1647" s="65"/>
    </row>
    <row r="1648" spans="24:24" ht="23.1" customHeight="1" x14ac:dyDescent="0.2">
      <c r="X1648" s="65"/>
    </row>
    <row r="1649" spans="24:24" ht="23.1" customHeight="1" x14ac:dyDescent="0.2">
      <c r="X1649" s="65"/>
    </row>
    <row r="1650" spans="24:24" ht="23.1" customHeight="1" x14ac:dyDescent="0.2">
      <c r="X1650" s="65"/>
    </row>
    <row r="1651" spans="24:24" ht="23.1" customHeight="1" x14ac:dyDescent="0.2">
      <c r="X1651" s="65"/>
    </row>
    <row r="1652" spans="24:24" ht="23.1" customHeight="1" x14ac:dyDescent="0.2">
      <c r="X1652" s="65"/>
    </row>
    <row r="1653" spans="24:24" ht="23.1" customHeight="1" x14ac:dyDescent="0.2">
      <c r="X1653" s="65"/>
    </row>
    <row r="1654" spans="24:24" ht="23.1" customHeight="1" x14ac:dyDescent="0.2">
      <c r="X1654" s="65"/>
    </row>
    <row r="1655" spans="24:24" ht="23.1" customHeight="1" x14ac:dyDescent="0.2">
      <c r="X1655" s="65"/>
    </row>
    <row r="1656" spans="24:24" ht="23.1" customHeight="1" x14ac:dyDescent="0.2">
      <c r="X1656" s="65"/>
    </row>
    <row r="1657" spans="24:24" ht="23.1" customHeight="1" x14ac:dyDescent="0.2">
      <c r="X1657" s="65"/>
    </row>
    <row r="1658" spans="24:24" ht="23.1" customHeight="1" x14ac:dyDescent="0.2">
      <c r="X1658" s="65"/>
    </row>
    <row r="1659" spans="24:24" ht="23.1" customHeight="1" x14ac:dyDescent="0.2">
      <c r="X1659" s="65"/>
    </row>
    <row r="1660" spans="24:24" ht="23.1" customHeight="1" x14ac:dyDescent="0.2">
      <c r="X1660" s="65"/>
    </row>
    <row r="1661" spans="24:24" ht="23.1" customHeight="1" x14ac:dyDescent="0.2">
      <c r="X1661" s="65"/>
    </row>
    <row r="1662" spans="24:24" ht="23.1" customHeight="1" x14ac:dyDescent="0.2">
      <c r="X1662" s="65"/>
    </row>
    <row r="1663" spans="24:24" ht="23.1" customHeight="1" x14ac:dyDescent="0.2">
      <c r="X1663" s="65"/>
    </row>
    <row r="1664" spans="24:24" ht="23.1" customHeight="1" x14ac:dyDescent="0.2">
      <c r="X1664" s="65"/>
    </row>
    <row r="1665" spans="24:24" ht="23.1" customHeight="1" x14ac:dyDescent="0.2">
      <c r="X1665" s="65"/>
    </row>
    <row r="1666" spans="24:24" ht="23.1" customHeight="1" x14ac:dyDescent="0.2">
      <c r="X1666" s="65"/>
    </row>
    <row r="1667" spans="24:24" ht="23.1" customHeight="1" x14ac:dyDescent="0.2">
      <c r="X1667" s="65"/>
    </row>
    <row r="1668" spans="24:24" ht="23.1" customHeight="1" x14ac:dyDescent="0.2">
      <c r="X1668" s="65"/>
    </row>
    <row r="1669" spans="24:24" ht="23.1" customHeight="1" x14ac:dyDescent="0.2">
      <c r="X1669" s="65"/>
    </row>
    <row r="1670" spans="24:24" ht="23.1" customHeight="1" x14ac:dyDescent="0.2">
      <c r="X1670" s="65"/>
    </row>
    <row r="1671" spans="24:24" ht="23.1" customHeight="1" x14ac:dyDescent="0.2">
      <c r="X1671" s="65"/>
    </row>
    <row r="1672" spans="24:24" ht="23.1" customHeight="1" x14ac:dyDescent="0.2">
      <c r="X1672" s="65"/>
    </row>
    <row r="1673" spans="24:24" ht="23.1" customHeight="1" x14ac:dyDescent="0.2">
      <c r="X1673" s="65"/>
    </row>
    <row r="1674" spans="24:24" ht="23.1" customHeight="1" x14ac:dyDescent="0.2">
      <c r="X1674" s="65"/>
    </row>
    <row r="1675" spans="24:24" ht="23.1" customHeight="1" x14ac:dyDescent="0.2">
      <c r="X1675" s="65"/>
    </row>
    <row r="1676" spans="24:24" ht="23.1" customHeight="1" x14ac:dyDescent="0.2">
      <c r="X1676" s="65"/>
    </row>
    <row r="1677" spans="24:24" ht="23.1" customHeight="1" x14ac:dyDescent="0.2">
      <c r="X1677" s="65"/>
    </row>
    <row r="1678" spans="24:24" ht="23.1" customHeight="1" x14ac:dyDescent="0.2">
      <c r="X1678" s="65"/>
    </row>
    <row r="1679" spans="24:24" ht="23.1" customHeight="1" x14ac:dyDescent="0.2">
      <c r="X1679" s="65"/>
    </row>
    <row r="1680" spans="24:24" ht="23.1" customHeight="1" x14ac:dyDescent="0.2">
      <c r="X1680" s="65"/>
    </row>
    <row r="1681" spans="24:24" ht="23.1" customHeight="1" x14ac:dyDescent="0.2">
      <c r="X1681" s="65"/>
    </row>
    <row r="1682" spans="24:24" ht="23.1" customHeight="1" x14ac:dyDescent="0.2">
      <c r="X1682" s="65"/>
    </row>
    <row r="1683" spans="24:24" ht="23.1" customHeight="1" x14ac:dyDescent="0.2">
      <c r="X1683" s="65"/>
    </row>
    <row r="1684" spans="24:24" ht="23.1" customHeight="1" x14ac:dyDescent="0.2">
      <c r="X1684" s="65"/>
    </row>
    <row r="1685" spans="24:24" ht="23.1" customHeight="1" x14ac:dyDescent="0.2">
      <c r="X1685" s="65"/>
    </row>
    <row r="1686" spans="24:24" ht="23.1" customHeight="1" x14ac:dyDescent="0.2">
      <c r="X1686" s="65"/>
    </row>
    <row r="1687" spans="24:24" ht="23.1" customHeight="1" x14ac:dyDescent="0.2">
      <c r="X1687" s="65"/>
    </row>
    <row r="1688" spans="24:24" ht="23.1" customHeight="1" x14ac:dyDescent="0.2">
      <c r="X1688" s="65"/>
    </row>
    <row r="1689" spans="24:24" ht="23.1" customHeight="1" x14ac:dyDescent="0.2">
      <c r="X1689" s="65"/>
    </row>
    <row r="1690" spans="24:24" ht="23.1" customHeight="1" x14ac:dyDescent="0.2">
      <c r="X1690" s="65"/>
    </row>
    <row r="1691" spans="24:24" ht="23.1" customHeight="1" x14ac:dyDescent="0.2">
      <c r="X1691" s="65"/>
    </row>
    <row r="1692" spans="24:24" ht="23.1" customHeight="1" x14ac:dyDescent="0.2">
      <c r="X1692" s="65"/>
    </row>
    <row r="1693" spans="24:24" ht="23.1" customHeight="1" x14ac:dyDescent="0.2">
      <c r="X1693" s="65"/>
    </row>
    <row r="1694" spans="24:24" ht="23.1" customHeight="1" x14ac:dyDescent="0.2">
      <c r="X1694" s="65"/>
    </row>
    <row r="1695" spans="24:24" ht="23.1" customHeight="1" x14ac:dyDescent="0.2">
      <c r="X1695" s="65"/>
    </row>
    <row r="1696" spans="24:24" ht="23.1" customHeight="1" x14ac:dyDescent="0.2">
      <c r="X1696" s="65"/>
    </row>
    <row r="1697" spans="24:24" ht="23.1" customHeight="1" x14ac:dyDescent="0.2">
      <c r="X1697" s="65"/>
    </row>
    <row r="1698" spans="24:24" ht="23.1" customHeight="1" x14ac:dyDescent="0.2">
      <c r="X1698" s="65"/>
    </row>
    <row r="1699" spans="24:24" ht="23.1" customHeight="1" x14ac:dyDescent="0.2">
      <c r="X1699" s="65"/>
    </row>
    <row r="1700" spans="24:24" ht="23.1" customHeight="1" x14ac:dyDescent="0.2">
      <c r="X1700" s="65"/>
    </row>
    <row r="1701" spans="24:24" ht="23.1" customHeight="1" x14ac:dyDescent="0.2">
      <c r="X1701" s="65"/>
    </row>
    <row r="1702" spans="24:24" ht="23.1" customHeight="1" x14ac:dyDescent="0.2">
      <c r="X1702" s="65"/>
    </row>
    <row r="1703" spans="24:24" ht="23.1" customHeight="1" x14ac:dyDescent="0.2">
      <c r="X1703" s="65"/>
    </row>
    <row r="1704" spans="24:24" ht="23.1" customHeight="1" x14ac:dyDescent="0.2">
      <c r="X1704" s="65"/>
    </row>
    <row r="1705" spans="24:24" ht="23.1" customHeight="1" x14ac:dyDescent="0.2">
      <c r="X1705" s="65"/>
    </row>
    <row r="1706" spans="24:24" ht="23.1" customHeight="1" x14ac:dyDescent="0.2">
      <c r="X1706" s="65"/>
    </row>
    <row r="1707" spans="24:24" ht="23.1" customHeight="1" x14ac:dyDescent="0.2">
      <c r="X1707" s="65"/>
    </row>
    <row r="1708" spans="24:24" ht="23.1" customHeight="1" x14ac:dyDescent="0.2">
      <c r="X1708" s="65"/>
    </row>
    <row r="1709" spans="24:24" ht="23.1" customHeight="1" x14ac:dyDescent="0.2">
      <c r="X1709" s="65"/>
    </row>
    <row r="1710" spans="24:24" ht="23.1" customHeight="1" x14ac:dyDescent="0.2">
      <c r="X1710" s="65"/>
    </row>
    <row r="1711" spans="24:24" ht="23.1" customHeight="1" x14ac:dyDescent="0.2">
      <c r="X1711" s="65"/>
    </row>
    <row r="1712" spans="24:24" ht="23.1" customHeight="1" x14ac:dyDescent="0.2">
      <c r="X1712" s="65"/>
    </row>
    <row r="1713" spans="24:24" ht="23.1" customHeight="1" x14ac:dyDescent="0.2">
      <c r="X1713" s="65"/>
    </row>
    <row r="1714" spans="24:24" ht="23.1" customHeight="1" x14ac:dyDescent="0.2">
      <c r="X1714" s="65"/>
    </row>
    <row r="1715" spans="24:24" ht="23.1" customHeight="1" x14ac:dyDescent="0.2">
      <c r="X1715" s="65"/>
    </row>
    <row r="1716" spans="24:24" ht="23.1" customHeight="1" x14ac:dyDescent="0.2">
      <c r="X1716" s="65"/>
    </row>
    <row r="1717" spans="24:24" ht="23.1" customHeight="1" x14ac:dyDescent="0.2">
      <c r="X1717" s="65"/>
    </row>
    <row r="1718" spans="24:24" ht="23.1" customHeight="1" x14ac:dyDescent="0.2">
      <c r="X1718" s="65"/>
    </row>
    <row r="1719" spans="24:24" ht="23.1" customHeight="1" x14ac:dyDescent="0.2">
      <c r="X1719" s="65"/>
    </row>
    <row r="1720" spans="24:24" ht="23.1" customHeight="1" x14ac:dyDescent="0.2">
      <c r="X1720" s="65"/>
    </row>
    <row r="1721" spans="24:24" ht="23.1" customHeight="1" x14ac:dyDescent="0.2">
      <c r="X1721" s="65"/>
    </row>
    <row r="1722" spans="24:24" ht="23.1" customHeight="1" x14ac:dyDescent="0.2">
      <c r="X1722" s="65"/>
    </row>
    <row r="1723" spans="24:24" ht="23.1" customHeight="1" x14ac:dyDescent="0.2">
      <c r="X1723" s="65"/>
    </row>
    <row r="1724" spans="24:24" ht="23.1" customHeight="1" x14ac:dyDescent="0.2">
      <c r="X1724" s="65"/>
    </row>
    <row r="1725" spans="24:24" ht="23.1" customHeight="1" x14ac:dyDescent="0.2">
      <c r="X1725" s="65"/>
    </row>
    <row r="1726" spans="24:24" ht="23.1" customHeight="1" x14ac:dyDescent="0.2">
      <c r="X1726" s="65"/>
    </row>
    <row r="1727" spans="24:24" ht="23.1" customHeight="1" x14ac:dyDescent="0.2">
      <c r="X1727" s="65"/>
    </row>
    <row r="1728" spans="24:24" ht="23.1" customHeight="1" x14ac:dyDescent="0.2">
      <c r="X1728" s="65"/>
    </row>
    <row r="1729" spans="24:24" ht="23.1" customHeight="1" x14ac:dyDescent="0.2">
      <c r="X1729" s="65"/>
    </row>
    <row r="1730" spans="24:24" ht="23.1" customHeight="1" x14ac:dyDescent="0.2">
      <c r="X1730" s="65"/>
    </row>
    <row r="1731" spans="24:24" ht="23.1" customHeight="1" x14ac:dyDescent="0.2">
      <c r="X1731" s="65"/>
    </row>
    <row r="1732" spans="24:24" ht="23.1" customHeight="1" x14ac:dyDescent="0.2">
      <c r="X1732" s="65"/>
    </row>
    <row r="1733" spans="24:24" ht="23.1" customHeight="1" x14ac:dyDescent="0.2">
      <c r="X1733" s="65"/>
    </row>
    <row r="1734" spans="24:24" ht="23.1" customHeight="1" x14ac:dyDescent="0.2">
      <c r="X1734" s="65"/>
    </row>
    <row r="1735" spans="24:24" ht="23.1" customHeight="1" x14ac:dyDescent="0.2">
      <c r="X1735" s="65"/>
    </row>
    <row r="1736" spans="24:24" ht="23.1" customHeight="1" x14ac:dyDescent="0.2">
      <c r="X1736" s="65"/>
    </row>
    <row r="1737" spans="24:24" ht="23.1" customHeight="1" x14ac:dyDescent="0.2">
      <c r="X1737" s="65"/>
    </row>
    <row r="1738" spans="24:24" ht="23.1" customHeight="1" x14ac:dyDescent="0.2">
      <c r="X1738" s="65"/>
    </row>
    <row r="1739" spans="24:24" ht="23.1" customHeight="1" x14ac:dyDescent="0.2">
      <c r="X1739" s="65"/>
    </row>
    <row r="1740" spans="24:24" ht="23.1" customHeight="1" x14ac:dyDescent="0.2">
      <c r="X1740" s="65"/>
    </row>
    <row r="1741" spans="24:24" ht="23.1" customHeight="1" x14ac:dyDescent="0.2">
      <c r="X1741" s="65"/>
    </row>
    <row r="1742" spans="24:24" ht="23.1" customHeight="1" x14ac:dyDescent="0.2">
      <c r="X1742" s="65"/>
    </row>
    <row r="1743" spans="24:24" ht="23.1" customHeight="1" x14ac:dyDescent="0.2">
      <c r="X1743" s="65"/>
    </row>
    <row r="1744" spans="24:24" ht="23.1" customHeight="1" x14ac:dyDescent="0.2">
      <c r="X1744" s="65"/>
    </row>
    <row r="1745" spans="24:24" ht="23.1" customHeight="1" x14ac:dyDescent="0.2">
      <c r="X1745" s="65"/>
    </row>
    <row r="1746" spans="24:24" ht="23.1" customHeight="1" x14ac:dyDescent="0.2">
      <c r="X1746" s="65"/>
    </row>
    <row r="1747" spans="24:24" ht="23.1" customHeight="1" x14ac:dyDescent="0.2">
      <c r="X1747" s="65"/>
    </row>
    <row r="1748" spans="24:24" ht="23.1" customHeight="1" x14ac:dyDescent="0.2">
      <c r="X1748" s="65"/>
    </row>
    <row r="1749" spans="24:24" ht="23.1" customHeight="1" x14ac:dyDescent="0.2">
      <c r="X1749" s="65"/>
    </row>
    <row r="1750" spans="24:24" ht="23.1" customHeight="1" x14ac:dyDescent="0.2">
      <c r="X1750" s="65"/>
    </row>
    <row r="1751" spans="24:24" ht="23.1" customHeight="1" x14ac:dyDescent="0.2">
      <c r="X1751" s="65"/>
    </row>
    <row r="1752" spans="24:24" ht="23.1" customHeight="1" x14ac:dyDescent="0.2">
      <c r="X1752" s="65"/>
    </row>
    <row r="1753" spans="24:24" ht="23.1" customHeight="1" x14ac:dyDescent="0.2">
      <c r="X1753" s="65"/>
    </row>
    <row r="1754" spans="24:24" ht="23.1" customHeight="1" x14ac:dyDescent="0.2">
      <c r="X1754" s="65"/>
    </row>
    <row r="1755" spans="24:24" ht="23.1" customHeight="1" x14ac:dyDescent="0.2">
      <c r="X1755" s="65"/>
    </row>
    <row r="1756" spans="24:24" ht="23.1" customHeight="1" x14ac:dyDescent="0.2">
      <c r="X1756" s="65"/>
    </row>
    <row r="1757" spans="24:24" ht="23.1" customHeight="1" x14ac:dyDescent="0.2">
      <c r="X1757" s="65"/>
    </row>
    <row r="1758" spans="24:24" ht="23.1" customHeight="1" x14ac:dyDescent="0.2">
      <c r="X1758" s="65"/>
    </row>
    <row r="1759" spans="24:24" ht="23.1" customHeight="1" x14ac:dyDescent="0.2">
      <c r="X1759" s="65"/>
    </row>
    <row r="1760" spans="24:24" ht="23.1" customHeight="1" x14ac:dyDescent="0.2">
      <c r="X1760" s="65"/>
    </row>
    <row r="1761" spans="24:24" ht="23.1" customHeight="1" x14ac:dyDescent="0.2">
      <c r="X1761" s="65"/>
    </row>
    <row r="1762" spans="24:24" ht="23.1" customHeight="1" x14ac:dyDescent="0.2">
      <c r="X1762" s="65"/>
    </row>
    <row r="1763" spans="24:24" ht="23.1" customHeight="1" x14ac:dyDescent="0.2">
      <c r="X1763" s="65"/>
    </row>
    <row r="1764" spans="24:24" ht="23.1" customHeight="1" x14ac:dyDescent="0.2">
      <c r="X1764" s="65"/>
    </row>
    <row r="1765" spans="24:24" ht="23.1" customHeight="1" x14ac:dyDescent="0.2">
      <c r="X1765" s="65"/>
    </row>
    <row r="1766" spans="24:24" ht="23.1" customHeight="1" x14ac:dyDescent="0.2">
      <c r="X1766" s="65"/>
    </row>
    <row r="1767" spans="24:24" ht="23.1" customHeight="1" x14ac:dyDescent="0.2">
      <c r="X1767" s="65"/>
    </row>
    <row r="1768" spans="24:24" ht="23.1" customHeight="1" x14ac:dyDescent="0.2">
      <c r="X1768" s="65"/>
    </row>
    <row r="1769" spans="24:24" ht="23.1" customHeight="1" x14ac:dyDescent="0.2">
      <c r="X1769" s="65"/>
    </row>
    <row r="1770" spans="24:24" ht="23.1" customHeight="1" x14ac:dyDescent="0.2">
      <c r="X1770" s="65"/>
    </row>
    <row r="1771" spans="24:24" ht="23.1" customHeight="1" x14ac:dyDescent="0.2">
      <c r="X1771" s="65"/>
    </row>
    <row r="1772" spans="24:24" ht="23.1" customHeight="1" x14ac:dyDescent="0.2">
      <c r="X1772" s="65"/>
    </row>
    <row r="1773" spans="24:24" ht="23.1" customHeight="1" x14ac:dyDescent="0.2">
      <c r="X1773" s="65"/>
    </row>
    <row r="1774" spans="24:24" ht="23.1" customHeight="1" x14ac:dyDescent="0.2">
      <c r="X1774" s="65"/>
    </row>
    <row r="1775" spans="24:24" ht="23.1" customHeight="1" x14ac:dyDescent="0.2">
      <c r="X1775" s="65"/>
    </row>
    <row r="1776" spans="24:24" ht="23.1" customHeight="1" x14ac:dyDescent="0.2">
      <c r="X1776" s="65"/>
    </row>
    <row r="1777" spans="24:24" ht="23.1" customHeight="1" x14ac:dyDescent="0.2">
      <c r="X1777" s="65"/>
    </row>
    <row r="1778" spans="24:24" ht="23.1" customHeight="1" x14ac:dyDescent="0.2">
      <c r="X1778" s="65"/>
    </row>
    <row r="1779" spans="24:24" ht="23.1" customHeight="1" x14ac:dyDescent="0.2">
      <c r="X1779" s="65"/>
    </row>
    <row r="1780" spans="24:24" ht="23.1" customHeight="1" x14ac:dyDescent="0.2">
      <c r="X1780" s="65"/>
    </row>
    <row r="1781" spans="24:24" ht="23.1" customHeight="1" x14ac:dyDescent="0.2">
      <c r="X1781" s="65"/>
    </row>
    <row r="1782" spans="24:24" ht="23.1" customHeight="1" x14ac:dyDescent="0.2">
      <c r="X1782" s="65"/>
    </row>
    <row r="1783" spans="24:24" ht="23.1" customHeight="1" x14ac:dyDescent="0.2">
      <c r="X1783" s="65"/>
    </row>
    <row r="1784" spans="24:24" ht="23.1" customHeight="1" x14ac:dyDescent="0.2">
      <c r="X1784" s="65"/>
    </row>
    <row r="1785" spans="24:24" ht="23.1" customHeight="1" x14ac:dyDescent="0.2">
      <c r="X1785" s="65"/>
    </row>
    <row r="1786" spans="24:24" ht="23.1" customHeight="1" x14ac:dyDescent="0.2">
      <c r="X1786" s="65"/>
    </row>
    <row r="1787" spans="24:24" ht="23.1" customHeight="1" x14ac:dyDescent="0.2">
      <c r="X1787" s="65"/>
    </row>
    <row r="1788" spans="24:24" ht="23.1" customHeight="1" x14ac:dyDescent="0.2">
      <c r="X1788" s="65"/>
    </row>
    <row r="1789" spans="24:24" ht="23.1" customHeight="1" x14ac:dyDescent="0.2">
      <c r="X1789" s="65"/>
    </row>
    <row r="1790" spans="24:24" ht="23.1" customHeight="1" x14ac:dyDescent="0.2">
      <c r="X1790" s="65"/>
    </row>
    <row r="1791" spans="24:24" ht="23.1" customHeight="1" x14ac:dyDescent="0.2">
      <c r="X1791" s="65"/>
    </row>
    <row r="1792" spans="24:24" ht="23.1" customHeight="1" x14ac:dyDescent="0.2">
      <c r="X1792" s="65"/>
    </row>
    <row r="1793" spans="24:24" ht="23.1" customHeight="1" x14ac:dyDescent="0.2">
      <c r="X1793" s="65"/>
    </row>
    <row r="1794" spans="24:24" ht="23.1" customHeight="1" x14ac:dyDescent="0.2">
      <c r="X1794" s="65"/>
    </row>
    <row r="1795" spans="24:24" ht="23.1" customHeight="1" x14ac:dyDescent="0.2">
      <c r="X1795" s="65"/>
    </row>
    <row r="1796" spans="24:24" ht="23.1" customHeight="1" x14ac:dyDescent="0.2">
      <c r="X1796" s="65"/>
    </row>
    <row r="1797" spans="24:24" ht="23.1" customHeight="1" x14ac:dyDescent="0.2">
      <c r="X1797" s="65"/>
    </row>
    <row r="1798" spans="24:24" ht="23.1" customHeight="1" x14ac:dyDescent="0.2">
      <c r="X1798" s="65"/>
    </row>
    <row r="1799" spans="24:24" ht="23.1" customHeight="1" x14ac:dyDescent="0.2">
      <c r="X1799" s="65"/>
    </row>
    <row r="1800" spans="24:24" ht="23.1" customHeight="1" x14ac:dyDescent="0.2">
      <c r="X1800" s="65"/>
    </row>
    <row r="1801" spans="24:24" ht="23.1" customHeight="1" x14ac:dyDescent="0.2">
      <c r="X1801" s="65"/>
    </row>
    <row r="1802" spans="24:24" ht="23.1" customHeight="1" x14ac:dyDescent="0.2">
      <c r="X1802" s="65"/>
    </row>
    <row r="1803" spans="24:24" ht="23.1" customHeight="1" x14ac:dyDescent="0.2">
      <c r="X1803" s="65"/>
    </row>
    <row r="1804" spans="24:24" ht="23.1" customHeight="1" x14ac:dyDescent="0.2">
      <c r="X1804" s="65"/>
    </row>
    <row r="1805" spans="24:24" ht="23.1" customHeight="1" x14ac:dyDescent="0.2">
      <c r="X1805" s="65"/>
    </row>
    <row r="1806" spans="24:24" ht="23.1" customHeight="1" x14ac:dyDescent="0.2">
      <c r="X1806" s="65"/>
    </row>
    <row r="1807" spans="24:24" ht="23.1" customHeight="1" x14ac:dyDescent="0.2">
      <c r="X1807" s="65"/>
    </row>
    <row r="1808" spans="24:24" ht="23.1" customHeight="1" x14ac:dyDescent="0.2">
      <c r="X1808" s="65"/>
    </row>
    <row r="1809" spans="24:24" ht="23.1" customHeight="1" x14ac:dyDescent="0.2">
      <c r="X1809" s="65"/>
    </row>
    <row r="1810" spans="24:24" ht="23.1" customHeight="1" x14ac:dyDescent="0.2">
      <c r="X1810" s="65"/>
    </row>
    <row r="1811" spans="24:24" ht="23.1" customHeight="1" x14ac:dyDescent="0.2">
      <c r="X1811" s="65"/>
    </row>
    <row r="1812" spans="24:24" ht="23.1" customHeight="1" x14ac:dyDescent="0.2">
      <c r="X1812" s="65"/>
    </row>
    <row r="1813" spans="24:24" ht="23.1" customHeight="1" x14ac:dyDescent="0.2">
      <c r="X1813" s="65"/>
    </row>
    <row r="1814" spans="24:24" ht="23.1" customHeight="1" x14ac:dyDescent="0.2">
      <c r="X1814" s="65"/>
    </row>
    <row r="1815" spans="24:24" ht="23.1" customHeight="1" x14ac:dyDescent="0.2">
      <c r="X1815" s="65"/>
    </row>
    <row r="1816" spans="24:24" ht="23.1" customHeight="1" x14ac:dyDescent="0.2">
      <c r="X1816" s="65"/>
    </row>
    <row r="1817" spans="24:24" ht="23.1" customHeight="1" x14ac:dyDescent="0.2">
      <c r="X1817" s="65"/>
    </row>
    <row r="1818" spans="24:24" ht="23.1" customHeight="1" x14ac:dyDescent="0.2">
      <c r="X1818" s="65"/>
    </row>
    <row r="1819" spans="24:24" ht="23.1" customHeight="1" x14ac:dyDescent="0.2">
      <c r="X1819" s="65"/>
    </row>
    <row r="1820" spans="24:24" ht="23.1" customHeight="1" x14ac:dyDescent="0.2">
      <c r="X1820" s="65"/>
    </row>
    <row r="1821" spans="24:24" ht="23.1" customHeight="1" x14ac:dyDescent="0.2">
      <c r="X1821" s="65"/>
    </row>
    <row r="1822" spans="24:24" ht="23.1" customHeight="1" x14ac:dyDescent="0.2">
      <c r="X1822" s="65"/>
    </row>
    <row r="1823" spans="24:24" ht="23.1" customHeight="1" x14ac:dyDescent="0.2">
      <c r="X1823" s="65"/>
    </row>
    <row r="1824" spans="24:24" ht="23.1" customHeight="1" x14ac:dyDescent="0.2">
      <c r="X1824" s="65"/>
    </row>
    <row r="1825" spans="24:24" ht="23.1" customHeight="1" x14ac:dyDescent="0.2">
      <c r="X1825" s="65"/>
    </row>
    <row r="1826" spans="24:24" ht="23.1" customHeight="1" x14ac:dyDescent="0.2">
      <c r="X1826" s="65"/>
    </row>
    <row r="1827" spans="24:24" ht="23.1" customHeight="1" x14ac:dyDescent="0.2">
      <c r="X1827" s="65"/>
    </row>
    <row r="1828" spans="24:24" ht="23.1" customHeight="1" x14ac:dyDescent="0.2">
      <c r="X1828" s="65"/>
    </row>
    <row r="1829" spans="24:24" ht="23.1" customHeight="1" x14ac:dyDescent="0.2">
      <c r="X1829" s="65"/>
    </row>
    <row r="1830" spans="24:24" ht="23.1" customHeight="1" x14ac:dyDescent="0.2">
      <c r="X1830" s="65"/>
    </row>
    <row r="1831" spans="24:24" ht="23.1" customHeight="1" x14ac:dyDescent="0.2">
      <c r="X1831" s="65"/>
    </row>
    <row r="1832" spans="24:24" ht="23.1" customHeight="1" x14ac:dyDescent="0.2">
      <c r="X1832" s="65"/>
    </row>
    <row r="1833" spans="24:24" ht="23.1" customHeight="1" x14ac:dyDescent="0.2">
      <c r="X1833" s="65"/>
    </row>
    <row r="1834" spans="24:24" ht="23.1" customHeight="1" x14ac:dyDescent="0.2">
      <c r="X1834" s="65"/>
    </row>
    <row r="1835" spans="24:24" ht="23.1" customHeight="1" x14ac:dyDescent="0.2">
      <c r="X1835" s="65"/>
    </row>
    <row r="1836" spans="24:24" ht="23.1" customHeight="1" x14ac:dyDescent="0.2">
      <c r="X1836" s="65"/>
    </row>
    <row r="1837" spans="24:24" ht="23.1" customHeight="1" x14ac:dyDescent="0.2">
      <c r="X1837" s="65"/>
    </row>
    <row r="1838" spans="24:24" ht="23.1" customHeight="1" x14ac:dyDescent="0.2">
      <c r="X1838" s="65"/>
    </row>
    <row r="1839" spans="24:24" ht="23.1" customHeight="1" x14ac:dyDescent="0.2">
      <c r="X1839" s="65"/>
    </row>
    <row r="1840" spans="24:24" ht="23.1" customHeight="1" x14ac:dyDescent="0.2">
      <c r="X1840" s="65"/>
    </row>
    <row r="1841" spans="24:24" ht="23.1" customHeight="1" x14ac:dyDescent="0.2">
      <c r="X1841" s="65"/>
    </row>
    <row r="1842" spans="24:24" ht="23.1" customHeight="1" x14ac:dyDescent="0.2">
      <c r="X1842" s="65"/>
    </row>
    <row r="1843" spans="24:24" ht="23.1" customHeight="1" x14ac:dyDescent="0.2">
      <c r="X1843" s="65"/>
    </row>
    <row r="1844" spans="24:24" ht="23.1" customHeight="1" x14ac:dyDescent="0.2">
      <c r="X1844" s="65"/>
    </row>
    <row r="1845" spans="24:24" ht="23.1" customHeight="1" x14ac:dyDescent="0.2">
      <c r="X1845" s="65"/>
    </row>
    <row r="1846" spans="24:24" ht="23.1" customHeight="1" x14ac:dyDescent="0.2">
      <c r="X1846" s="65"/>
    </row>
    <row r="1847" spans="24:24" ht="23.1" customHeight="1" x14ac:dyDescent="0.2">
      <c r="X1847" s="65"/>
    </row>
    <row r="1848" spans="24:24" ht="23.1" customHeight="1" x14ac:dyDescent="0.2">
      <c r="X1848" s="65"/>
    </row>
    <row r="1849" spans="24:24" ht="23.1" customHeight="1" x14ac:dyDescent="0.2">
      <c r="X1849" s="65"/>
    </row>
    <row r="1850" spans="24:24" ht="23.1" customHeight="1" x14ac:dyDescent="0.2">
      <c r="X1850" s="65"/>
    </row>
    <row r="1851" spans="24:24" ht="23.1" customHeight="1" x14ac:dyDescent="0.2">
      <c r="X1851" s="65"/>
    </row>
    <row r="1852" spans="24:24" ht="23.1" customHeight="1" x14ac:dyDescent="0.2">
      <c r="X1852" s="65"/>
    </row>
    <row r="1853" spans="24:24" ht="23.1" customHeight="1" x14ac:dyDescent="0.2">
      <c r="X1853" s="65"/>
    </row>
    <row r="1854" spans="24:24" ht="23.1" customHeight="1" x14ac:dyDescent="0.2">
      <c r="X1854" s="65"/>
    </row>
    <row r="1855" spans="24:24" ht="23.1" customHeight="1" x14ac:dyDescent="0.2">
      <c r="X1855" s="65"/>
    </row>
    <row r="1856" spans="24:24" ht="23.1" customHeight="1" x14ac:dyDescent="0.2">
      <c r="X1856" s="65"/>
    </row>
    <row r="1857" spans="24:24" ht="23.1" customHeight="1" x14ac:dyDescent="0.2">
      <c r="X1857" s="65"/>
    </row>
    <row r="1858" spans="24:24" ht="23.1" customHeight="1" x14ac:dyDescent="0.2">
      <c r="X1858" s="65"/>
    </row>
    <row r="1859" spans="24:24" ht="23.1" customHeight="1" x14ac:dyDescent="0.2">
      <c r="X1859" s="65"/>
    </row>
    <row r="1860" spans="24:24" ht="23.1" customHeight="1" x14ac:dyDescent="0.2">
      <c r="X1860" s="65"/>
    </row>
    <row r="1861" spans="24:24" ht="23.1" customHeight="1" x14ac:dyDescent="0.2">
      <c r="X1861" s="65"/>
    </row>
    <row r="1862" spans="24:24" ht="23.1" customHeight="1" x14ac:dyDescent="0.2">
      <c r="X1862" s="65"/>
    </row>
    <row r="1863" spans="24:24" ht="23.1" customHeight="1" x14ac:dyDescent="0.2">
      <c r="X1863" s="65"/>
    </row>
    <row r="1864" spans="24:24" ht="23.1" customHeight="1" x14ac:dyDescent="0.2">
      <c r="X1864" s="65"/>
    </row>
    <row r="1865" spans="24:24" ht="23.1" customHeight="1" x14ac:dyDescent="0.2">
      <c r="X1865" s="65"/>
    </row>
    <row r="1866" spans="24:24" ht="23.1" customHeight="1" x14ac:dyDescent="0.2">
      <c r="X1866" s="65"/>
    </row>
    <row r="1867" spans="24:24" ht="23.1" customHeight="1" x14ac:dyDescent="0.2">
      <c r="X1867" s="65"/>
    </row>
    <row r="1868" spans="24:24" ht="23.1" customHeight="1" x14ac:dyDescent="0.2">
      <c r="X1868" s="65"/>
    </row>
    <row r="1869" spans="24:24" ht="23.1" customHeight="1" x14ac:dyDescent="0.2">
      <c r="X1869" s="65"/>
    </row>
    <row r="1870" spans="24:24" ht="23.1" customHeight="1" x14ac:dyDescent="0.2">
      <c r="X1870" s="65"/>
    </row>
    <row r="1871" spans="24:24" ht="23.1" customHeight="1" x14ac:dyDescent="0.2">
      <c r="X1871" s="65"/>
    </row>
    <row r="1872" spans="24:24" ht="23.1" customHeight="1" x14ac:dyDescent="0.2">
      <c r="X1872" s="65"/>
    </row>
    <row r="1873" spans="24:24" ht="23.1" customHeight="1" x14ac:dyDescent="0.2">
      <c r="X1873" s="65"/>
    </row>
    <row r="1874" spans="24:24" ht="23.1" customHeight="1" x14ac:dyDescent="0.2">
      <c r="X1874" s="65"/>
    </row>
    <row r="1875" spans="24:24" ht="23.1" customHeight="1" x14ac:dyDescent="0.2">
      <c r="X1875" s="65"/>
    </row>
    <row r="1876" spans="24:24" ht="23.1" customHeight="1" x14ac:dyDescent="0.2">
      <c r="X1876" s="65"/>
    </row>
    <row r="1877" spans="24:24" ht="23.1" customHeight="1" x14ac:dyDescent="0.2">
      <c r="X1877" s="65"/>
    </row>
    <row r="1878" spans="24:24" ht="23.1" customHeight="1" x14ac:dyDescent="0.2">
      <c r="X1878" s="65"/>
    </row>
    <row r="1879" spans="24:24" ht="23.1" customHeight="1" x14ac:dyDescent="0.2">
      <c r="X1879" s="65"/>
    </row>
    <row r="1880" spans="24:24" ht="23.1" customHeight="1" x14ac:dyDescent="0.2">
      <c r="X1880" s="65"/>
    </row>
    <row r="1881" spans="24:24" ht="23.1" customHeight="1" x14ac:dyDescent="0.2">
      <c r="X1881" s="65"/>
    </row>
    <row r="1882" spans="24:24" ht="23.1" customHeight="1" x14ac:dyDescent="0.2">
      <c r="X1882" s="65"/>
    </row>
    <row r="1883" spans="24:24" ht="23.1" customHeight="1" x14ac:dyDescent="0.2">
      <c r="X1883" s="65"/>
    </row>
    <row r="1884" spans="24:24" ht="23.1" customHeight="1" x14ac:dyDescent="0.2">
      <c r="X1884" s="65"/>
    </row>
    <row r="1885" spans="24:24" ht="23.1" customHeight="1" x14ac:dyDescent="0.2">
      <c r="X1885" s="65"/>
    </row>
    <row r="1886" spans="24:24" ht="23.1" customHeight="1" x14ac:dyDescent="0.2">
      <c r="X1886" s="65"/>
    </row>
    <row r="1887" spans="24:24" ht="23.1" customHeight="1" x14ac:dyDescent="0.2">
      <c r="X1887" s="65"/>
    </row>
    <row r="1888" spans="24:24" ht="23.1" customHeight="1" x14ac:dyDescent="0.2">
      <c r="X1888" s="65"/>
    </row>
    <row r="1889" spans="24:24" ht="23.1" customHeight="1" x14ac:dyDescent="0.2">
      <c r="X1889" s="65"/>
    </row>
    <row r="1890" spans="24:24" ht="23.1" customHeight="1" x14ac:dyDescent="0.2">
      <c r="X1890" s="65"/>
    </row>
    <row r="1891" spans="24:24" ht="23.1" customHeight="1" x14ac:dyDescent="0.2">
      <c r="X1891" s="65"/>
    </row>
    <row r="1892" spans="24:24" ht="23.1" customHeight="1" x14ac:dyDescent="0.2">
      <c r="X1892" s="65"/>
    </row>
    <row r="1893" spans="24:24" ht="23.1" customHeight="1" x14ac:dyDescent="0.2">
      <c r="X1893" s="65"/>
    </row>
    <row r="1894" spans="24:24" ht="23.1" customHeight="1" x14ac:dyDescent="0.2">
      <c r="X1894" s="65"/>
    </row>
    <row r="1895" spans="24:24" ht="23.1" customHeight="1" x14ac:dyDescent="0.2">
      <c r="X1895" s="65"/>
    </row>
    <row r="1896" spans="24:24" ht="23.1" customHeight="1" x14ac:dyDescent="0.2">
      <c r="X1896" s="65"/>
    </row>
    <row r="1897" spans="24:24" ht="23.1" customHeight="1" x14ac:dyDescent="0.2">
      <c r="X1897" s="65"/>
    </row>
    <row r="1898" spans="24:24" ht="23.1" customHeight="1" x14ac:dyDescent="0.2">
      <c r="X1898" s="65"/>
    </row>
    <row r="1899" spans="24:24" ht="23.1" customHeight="1" x14ac:dyDescent="0.2">
      <c r="X1899" s="65"/>
    </row>
    <row r="1900" spans="24:24" ht="23.1" customHeight="1" x14ac:dyDescent="0.2">
      <c r="X1900" s="65"/>
    </row>
    <row r="1901" spans="24:24" ht="23.1" customHeight="1" x14ac:dyDescent="0.2">
      <c r="X1901" s="65"/>
    </row>
    <row r="1902" spans="24:24" ht="23.1" customHeight="1" x14ac:dyDescent="0.2">
      <c r="X1902" s="65"/>
    </row>
    <row r="1903" spans="24:24" ht="23.1" customHeight="1" x14ac:dyDescent="0.2">
      <c r="X1903" s="65"/>
    </row>
    <row r="1904" spans="24:24" ht="23.1" customHeight="1" x14ac:dyDescent="0.2">
      <c r="X1904" s="65"/>
    </row>
    <row r="1905" spans="24:24" ht="23.1" customHeight="1" x14ac:dyDescent="0.2">
      <c r="X1905" s="65"/>
    </row>
    <row r="1906" spans="24:24" ht="23.1" customHeight="1" x14ac:dyDescent="0.2">
      <c r="X1906" s="65"/>
    </row>
    <row r="1907" spans="24:24" ht="23.1" customHeight="1" x14ac:dyDescent="0.2">
      <c r="X1907" s="65"/>
    </row>
    <row r="1908" spans="24:24" ht="23.1" customHeight="1" x14ac:dyDescent="0.2">
      <c r="X1908" s="65"/>
    </row>
    <row r="1909" spans="24:24" ht="23.1" customHeight="1" x14ac:dyDescent="0.2">
      <c r="X1909" s="65"/>
    </row>
    <row r="1910" spans="24:24" ht="23.1" customHeight="1" x14ac:dyDescent="0.2">
      <c r="X1910" s="65"/>
    </row>
    <row r="1911" spans="24:24" ht="23.1" customHeight="1" x14ac:dyDescent="0.2">
      <c r="X1911" s="65"/>
    </row>
    <row r="1912" spans="24:24" ht="23.1" customHeight="1" x14ac:dyDescent="0.2">
      <c r="X1912" s="65"/>
    </row>
    <row r="1913" spans="24:24" ht="23.1" customHeight="1" x14ac:dyDescent="0.2">
      <c r="X1913" s="65"/>
    </row>
    <row r="1914" spans="24:24" ht="23.1" customHeight="1" x14ac:dyDescent="0.2">
      <c r="X1914" s="65"/>
    </row>
    <row r="1915" spans="24:24" ht="23.1" customHeight="1" x14ac:dyDescent="0.2">
      <c r="X1915" s="65"/>
    </row>
    <row r="1916" spans="24:24" ht="23.1" customHeight="1" x14ac:dyDescent="0.2">
      <c r="X1916" s="65"/>
    </row>
    <row r="1917" spans="24:24" ht="23.1" customHeight="1" x14ac:dyDescent="0.2">
      <c r="X1917" s="65"/>
    </row>
    <row r="1918" spans="24:24" ht="23.1" customHeight="1" x14ac:dyDescent="0.2">
      <c r="X1918" s="65"/>
    </row>
    <row r="1919" spans="24:24" ht="23.1" customHeight="1" x14ac:dyDescent="0.2">
      <c r="X1919" s="65"/>
    </row>
    <row r="1920" spans="24:24" ht="23.1" customHeight="1" x14ac:dyDescent="0.2">
      <c r="X1920" s="65"/>
    </row>
    <row r="1921" spans="24:24" ht="23.1" customHeight="1" x14ac:dyDescent="0.2">
      <c r="X1921" s="65"/>
    </row>
    <row r="1922" spans="24:24" ht="23.1" customHeight="1" x14ac:dyDescent="0.2">
      <c r="X1922" s="65"/>
    </row>
    <row r="1923" spans="24:24" ht="23.1" customHeight="1" x14ac:dyDescent="0.2">
      <c r="X1923" s="65"/>
    </row>
    <row r="1924" spans="24:24" ht="23.1" customHeight="1" x14ac:dyDescent="0.2">
      <c r="X1924" s="65"/>
    </row>
    <row r="1925" spans="24:24" ht="23.1" customHeight="1" x14ac:dyDescent="0.2">
      <c r="X1925" s="65"/>
    </row>
    <row r="1926" spans="24:24" ht="23.1" customHeight="1" x14ac:dyDescent="0.2">
      <c r="X1926" s="65"/>
    </row>
    <row r="1927" spans="24:24" ht="23.1" customHeight="1" x14ac:dyDescent="0.2">
      <c r="X1927" s="65"/>
    </row>
    <row r="1928" spans="24:24" ht="23.1" customHeight="1" x14ac:dyDescent="0.2">
      <c r="X1928" s="65"/>
    </row>
    <row r="1929" spans="24:24" ht="23.1" customHeight="1" x14ac:dyDescent="0.2">
      <c r="X1929" s="65"/>
    </row>
    <row r="1930" spans="24:24" ht="23.1" customHeight="1" x14ac:dyDescent="0.2">
      <c r="X1930" s="65"/>
    </row>
    <row r="1931" spans="24:24" ht="23.1" customHeight="1" x14ac:dyDescent="0.2">
      <c r="X1931" s="65"/>
    </row>
    <row r="1932" spans="24:24" ht="23.1" customHeight="1" x14ac:dyDescent="0.2">
      <c r="X1932" s="65"/>
    </row>
    <row r="1933" spans="24:24" ht="23.1" customHeight="1" x14ac:dyDescent="0.2">
      <c r="X1933" s="65"/>
    </row>
    <row r="1934" spans="24:24" ht="23.1" customHeight="1" x14ac:dyDescent="0.2">
      <c r="X1934" s="65"/>
    </row>
    <row r="1935" spans="24:24" ht="23.1" customHeight="1" x14ac:dyDescent="0.2">
      <c r="X1935" s="65"/>
    </row>
    <row r="1936" spans="24:24" ht="23.1" customHeight="1" x14ac:dyDescent="0.2">
      <c r="X1936" s="65"/>
    </row>
    <row r="1937" spans="24:24" ht="23.1" customHeight="1" x14ac:dyDescent="0.2">
      <c r="X1937" s="65"/>
    </row>
    <row r="1938" spans="24:24" ht="23.1" customHeight="1" x14ac:dyDescent="0.2">
      <c r="X1938" s="65"/>
    </row>
    <row r="1939" spans="24:24" ht="23.1" customHeight="1" x14ac:dyDescent="0.2">
      <c r="X1939" s="65"/>
    </row>
    <row r="1940" spans="24:24" ht="23.1" customHeight="1" x14ac:dyDescent="0.2">
      <c r="X1940" s="65"/>
    </row>
    <row r="1941" spans="24:24" ht="23.1" customHeight="1" x14ac:dyDescent="0.2">
      <c r="X1941" s="65"/>
    </row>
    <row r="1942" spans="24:24" ht="23.1" customHeight="1" x14ac:dyDescent="0.2">
      <c r="X1942" s="65"/>
    </row>
    <row r="1943" spans="24:24" ht="23.1" customHeight="1" x14ac:dyDescent="0.2">
      <c r="X1943" s="65"/>
    </row>
    <row r="1944" spans="24:24" ht="23.1" customHeight="1" x14ac:dyDescent="0.2">
      <c r="X1944" s="65"/>
    </row>
    <row r="1945" spans="24:24" ht="23.1" customHeight="1" x14ac:dyDescent="0.2">
      <c r="X1945" s="65"/>
    </row>
    <row r="1946" spans="24:24" ht="23.1" customHeight="1" x14ac:dyDescent="0.2">
      <c r="X1946" s="65"/>
    </row>
    <row r="1947" spans="24:24" ht="23.1" customHeight="1" x14ac:dyDescent="0.2">
      <c r="X1947" s="65"/>
    </row>
    <row r="1948" spans="24:24" ht="23.1" customHeight="1" x14ac:dyDescent="0.2">
      <c r="X1948" s="65"/>
    </row>
    <row r="1949" spans="24:24" ht="23.1" customHeight="1" x14ac:dyDescent="0.2">
      <c r="X1949" s="65"/>
    </row>
    <row r="1950" spans="24:24" ht="23.1" customHeight="1" x14ac:dyDescent="0.2">
      <c r="X1950" s="65"/>
    </row>
    <row r="1951" spans="24:24" ht="23.1" customHeight="1" x14ac:dyDescent="0.2">
      <c r="X1951" s="65"/>
    </row>
    <row r="1952" spans="24:24" ht="23.1" customHeight="1" x14ac:dyDescent="0.2">
      <c r="X1952" s="65"/>
    </row>
    <row r="1953" spans="24:24" ht="23.1" customHeight="1" x14ac:dyDescent="0.2">
      <c r="X1953" s="65"/>
    </row>
    <row r="1954" spans="24:24" ht="23.1" customHeight="1" x14ac:dyDescent="0.2">
      <c r="X1954" s="65"/>
    </row>
    <row r="1955" spans="24:24" ht="23.1" customHeight="1" x14ac:dyDescent="0.2">
      <c r="X1955" s="65"/>
    </row>
    <row r="1956" spans="24:24" ht="23.1" customHeight="1" x14ac:dyDescent="0.2">
      <c r="X1956" s="65"/>
    </row>
    <row r="1957" spans="24:24" ht="23.1" customHeight="1" x14ac:dyDescent="0.2">
      <c r="X1957" s="65"/>
    </row>
    <row r="1958" spans="24:24" ht="23.1" customHeight="1" x14ac:dyDescent="0.2">
      <c r="X1958" s="65"/>
    </row>
    <row r="1959" spans="24:24" ht="23.1" customHeight="1" x14ac:dyDescent="0.2">
      <c r="X1959" s="65"/>
    </row>
    <row r="1960" spans="24:24" ht="23.1" customHeight="1" x14ac:dyDescent="0.2">
      <c r="X1960" s="65"/>
    </row>
    <row r="1961" spans="24:24" ht="23.1" customHeight="1" x14ac:dyDescent="0.2">
      <c r="X1961" s="65"/>
    </row>
    <row r="1962" spans="24:24" ht="23.1" customHeight="1" x14ac:dyDescent="0.2">
      <c r="X1962" s="65"/>
    </row>
    <row r="1963" spans="24:24" ht="23.1" customHeight="1" x14ac:dyDescent="0.2">
      <c r="X1963" s="65"/>
    </row>
    <row r="1964" spans="24:24" ht="23.1" customHeight="1" x14ac:dyDescent="0.2">
      <c r="X1964" s="65"/>
    </row>
    <row r="1965" spans="24:24" ht="23.1" customHeight="1" x14ac:dyDescent="0.2">
      <c r="X1965" s="65"/>
    </row>
    <row r="1966" spans="24:24" ht="23.1" customHeight="1" x14ac:dyDescent="0.2">
      <c r="X1966" s="65"/>
    </row>
    <row r="1967" spans="24:24" ht="23.1" customHeight="1" x14ac:dyDescent="0.2">
      <c r="X1967" s="65"/>
    </row>
    <row r="1968" spans="24:24" ht="23.1" customHeight="1" x14ac:dyDescent="0.2">
      <c r="X1968" s="65"/>
    </row>
    <row r="1969" spans="24:24" ht="23.1" customHeight="1" x14ac:dyDescent="0.2">
      <c r="X1969" s="65"/>
    </row>
    <row r="1970" spans="24:24" ht="23.1" customHeight="1" x14ac:dyDescent="0.2">
      <c r="X1970" s="65"/>
    </row>
    <row r="1971" spans="24:24" ht="23.1" customHeight="1" x14ac:dyDescent="0.2">
      <c r="X1971" s="65"/>
    </row>
    <row r="1972" spans="24:24" ht="23.1" customHeight="1" x14ac:dyDescent="0.2">
      <c r="X1972" s="65"/>
    </row>
    <row r="1973" spans="24:24" ht="23.1" customHeight="1" x14ac:dyDescent="0.2">
      <c r="X1973" s="65"/>
    </row>
    <row r="1974" spans="24:24" ht="23.1" customHeight="1" x14ac:dyDescent="0.2">
      <c r="X1974" s="65"/>
    </row>
    <row r="1975" spans="24:24" ht="23.1" customHeight="1" x14ac:dyDescent="0.2">
      <c r="X1975" s="65"/>
    </row>
    <row r="1976" spans="24:24" ht="23.1" customHeight="1" x14ac:dyDescent="0.2">
      <c r="X1976" s="65"/>
    </row>
    <row r="1977" spans="24:24" ht="23.1" customHeight="1" x14ac:dyDescent="0.2">
      <c r="X1977" s="65"/>
    </row>
    <row r="1978" spans="24:24" ht="23.1" customHeight="1" x14ac:dyDescent="0.2">
      <c r="X1978" s="65"/>
    </row>
    <row r="1979" spans="24:24" ht="23.1" customHeight="1" x14ac:dyDescent="0.2">
      <c r="X1979" s="65"/>
    </row>
    <row r="1980" spans="24:24" ht="23.1" customHeight="1" x14ac:dyDescent="0.2">
      <c r="X1980" s="65"/>
    </row>
    <row r="1981" spans="24:24" ht="23.1" customHeight="1" x14ac:dyDescent="0.2">
      <c r="X1981" s="65"/>
    </row>
    <row r="1982" spans="24:24" ht="23.1" customHeight="1" x14ac:dyDescent="0.2">
      <c r="X1982" s="65"/>
    </row>
    <row r="1983" spans="24:24" ht="23.1" customHeight="1" x14ac:dyDescent="0.2">
      <c r="X1983" s="65"/>
    </row>
    <row r="1984" spans="24:24" ht="23.1" customHeight="1" x14ac:dyDescent="0.2">
      <c r="X1984" s="65"/>
    </row>
    <row r="1985" spans="24:24" ht="23.1" customHeight="1" x14ac:dyDescent="0.2">
      <c r="X1985" s="65"/>
    </row>
    <row r="1986" spans="24:24" ht="23.1" customHeight="1" x14ac:dyDescent="0.2">
      <c r="X1986" s="65"/>
    </row>
    <row r="1987" spans="24:24" ht="23.1" customHeight="1" x14ac:dyDescent="0.2">
      <c r="X1987" s="65"/>
    </row>
    <row r="1988" spans="24:24" ht="23.1" customHeight="1" x14ac:dyDescent="0.2">
      <c r="X1988" s="65"/>
    </row>
    <row r="1989" spans="24:24" ht="23.1" customHeight="1" x14ac:dyDescent="0.2">
      <c r="X1989" s="65"/>
    </row>
    <row r="1990" spans="24:24" ht="23.1" customHeight="1" x14ac:dyDescent="0.2">
      <c r="X1990" s="65"/>
    </row>
    <row r="1991" spans="24:24" ht="23.1" customHeight="1" x14ac:dyDescent="0.2">
      <c r="X1991" s="65"/>
    </row>
    <row r="1992" spans="24:24" ht="23.1" customHeight="1" x14ac:dyDescent="0.2">
      <c r="X1992" s="65"/>
    </row>
    <row r="1993" spans="24:24" ht="23.1" customHeight="1" x14ac:dyDescent="0.2">
      <c r="X1993" s="65"/>
    </row>
    <row r="1994" spans="24:24" ht="23.1" customHeight="1" x14ac:dyDescent="0.2">
      <c r="X1994" s="65"/>
    </row>
    <row r="1995" spans="24:24" ht="23.1" customHeight="1" x14ac:dyDescent="0.2">
      <c r="X1995" s="65"/>
    </row>
    <row r="1996" spans="24:24" ht="23.1" customHeight="1" x14ac:dyDescent="0.2">
      <c r="X1996" s="65"/>
    </row>
    <row r="1997" spans="24:24" ht="23.1" customHeight="1" x14ac:dyDescent="0.2">
      <c r="X1997" s="65"/>
    </row>
    <row r="1998" spans="24:24" ht="23.1" customHeight="1" x14ac:dyDescent="0.2">
      <c r="X1998" s="65"/>
    </row>
    <row r="1999" spans="24:24" ht="23.1" customHeight="1" x14ac:dyDescent="0.2">
      <c r="X1999" s="65"/>
    </row>
    <row r="2000" spans="24:24" ht="23.1" customHeight="1" x14ac:dyDescent="0.2">
      <c r="X2000" s="65"/>
    </row>
    <row r="2001" spans="24:24" ht="23.1" customHeight="1" x14ac:dyDescent="0.2">
      <c r="X2001" s="65"/>
    </row>
    <row r="2002" spans="24:24" ht="23.1" customHeight="1" x14ac:dyDescent="0.2">
      <c r="X2002" s="65"/>
    </row>
    <row r="2003" spans="24:24" ht="23.1" customHeight="1" x14ac:dyDescent="0.2">
      <c r="X2003" s="65"/>
    </row>
    <row r="2004" spans="24:24" ht="23.1" customHeight="1" x14ac:dyDescent="0.2">
      <c r="X2004" s="65"/>
    </row>
    <row r="2005" spans="24:24" ht="23.1" customHeight="1" x14ac:dyDescent="0.2">
      <c r="X2005" s="65"/>
    </row>
    <row r="2006" spans="24:24" ht="23.1" customHeight="1" x14ac:dyDescent="0.2">
      <c r="X2006" s="65"/>
    </row>
    <row r="2007" spans="24:24" ht="23.1" customHeight="1" x14ac:dyDescent="0.2">
      <c r="X2007" s="65"/>
    </row>
    <row r="2008" spans="24:24" ht="23.1" customHeight="1" x14ac:dyDescent="0.2">
      <c r="X2008" s="65"/>
    </row>
    <row r="2009" spans="24:24" ht="23.1" customHeight="1" x14ac:dyDescent="0.2">
      <c r="X2009" s="65"/>
    </row>
    <row r="2010" spans="24:24" ht="23.1" customHeight="1" x14ac:dyDescent="0.2">
      <c r="X2010" s="65"/>
    </row>
    <row r="2011" spans="24:24" ht="23.1" customHeight="1" x14ac:dyDescent="0.2">
      <c r="X2011" s="65"/>
    </row>
    <row r="2012" spans="24:24" ht="23.1" customHeight="1" x14ac:dyDescent="0.2">
      <c r="X2012" s="65"/>
    </row>
    <row r="2013" spans="24:24" ht="23.1" customHeight="1" x14ac:dyDescent="0.2">
      <c r="X2013" s="65"/>
    </row>
    <row r="2014" spans="24:24" ht="23.1" customHeight="1" x14ac:dyDescent="0.2">
      <c r="X2014" s="65"/>
    </row>
    <row r="2015" spans="24:24" ht="23.1" customHeight="1" x14ac:dyDescent="0.2">
      <c r="X2015" s="65"/>
    </row>
    <row r="2016" spans="24:24" ht="23.1" customHeight="1" x14ac:dyDescent="0.2">
      <c r="X2016" s="65"/>
    </row>
    <row r="2017" spans="24:24" ht="23.1" customHeight="1" x14ac:dyDescent="0.2">
      <c r="X2017" s="65"/>
    </row>
    <row r="2018" spans="24:24" ht="23.1" customHeight="1" x14ac:dyDescent="0.2">
      <c r="X2018" s="65"/>
    </row>
    <row r="2019" spans="24:24" ht="23.1" customHeight="1" x14ac:dyDescent="0.2">
      <c r="X2019" s="65"/>
    </row>
    <row r="2020" spans="24:24" ht="23.1" customHeight="1" x14ac:dyDescent="0.2">
      <c r="X2020" s="65"/>
    </row>
    <row r="2021" spans="24:24" ht="23.1" customHeight="1" x14ac:dyDescent="0.2">
      <c r="X2021" s="65"/>
    </row>
    <row r="2022" spans="24:24" ht="23.1" customHeight="1" x14ac:dyDescent="0.2">
      <c r="X2022" s="65"/>
    </row>
    <row r="2023" spans="24:24" ht="23.1" customHeight="1" x14ac:dyDescent="0.2">
      <c r="X2023" s="65"/>
    </row>
    <row r="2024" spans="24:24" ht="23.1" customHeight="1" x14ac:dyDescent="0.2">
      <c r="X2024" s="65"/>
    </row>
    <row r="2025" spans="24:24" ht="23.1" customHeight="1" x14ac:dyDescent="0.2">
      <c r="X2025" s="65"/>
    </row>
    <row r="2026" spans="24:24" ht="23.1" customHeight="1" x14ac:dyDescent="0.2">
      <c r="X2026" s="65"/>
    </row>
    <row r="2027" spans="24:24" ht="23.1" customHeight="1" x14ac:dyDescent="0.2">
      <c r="X2027" s="65"/>
    </row>
    <row r="2028" spans="24:24" ht="23.1" customHeight="1" x14ac:dyDescent="0.2">
      <c r="X2028" s="65"/>
    </row>
    <row r="2029" spans="24:24" ht="23.1" customHeight="1" x14ac:dyDescent="0.2">
      <c r="X2029" s="65"/>
    </row>
    <row r="2030" spans="24:24" ht="23.1" customHeight="1" x14ac:dyDescent="0.2">
      <c r="X2030" s="65"/>
    </row>
    <row r="2031" spans="24:24" ht="23.1" customHeight="1" x14ac:dyDescent="0.2">
      <c r="X2031" s="65"/>
    </row>
    <row r="2032" spans="24:24" ht="23.1" customHeight="1" x14ac:dyDescent="0.2">
      <c r="X2032" s="65"/>
    </row>
    <row r="2033" spans="24:24" ht="23.1" customHeight="1" x14ac:dyDescent="0.2">
      <c r="X2033" s="65"/>
    </row>
    <row r="2034" spans="24:24" ht="23.1" customHeight="1" x14ac:dyDescent="0.2">
      <c r="X2034" s="65"/>
    </row>
    <row r="2035" spans="24:24" ht="23.1" customHeight="1" x14ac:dyDescent="0.2">
      <c r="X2035" s="65"/>
    </row>
    <row r="2036" spans="24:24" ht="23.1" customHeight="1" x14ac:dyDescent="0.2">
      <c r="X2036" s="65"/>
    </row>
    <row r="2037" spans="24:24" ht="23.1" customHeight="1" x14ac:dyDescent="0.2">
      <c r="X2037" s="65"/>
    </row>
    <row r="2038" spans="24:24" ht="23.1" customHeight="1" x14ac:dyDescent="0.2">
      <c r="X2038" s="65"/>
    </row>
    <row r="2039" spans="24:24" ht="23.1" customHeight="1" x14ac:dyDescent="0.2">
      <c r="X2039" s="65"/>
    </row>
    <row r="2040" spans="24:24" ht="23.1" customHeight="1" x14ac:dyDescent="0.2">
      <c r="X2040" s="65"/>
    </row>
    <row r="2041" spans="24:24" ht="23.1" customHeight="1" x14ac:dyDescent="0.2">
      <c r="X2041" s="65"/>
    </row>
    <row r="2042" spans="24:24" ht="23.1" customHeight="1" x14ac:dyDescent="0.2">
      <c r="X2042" s="65"/>
    </row>
    <row r="2043" spans="24:24" ht="23.1" customHeight="1" x14ac:dyDescent="0.2">
      <c r="X2043" s="65"/>
    </row>
    <row r="2044" spans="24:24" ht="23.1" customHeight="1" x14ac:dyDescent="0.2">
      <c r="X2044" s="65"/>
    </row>
    <row r="2045" spans="24:24" ht="23.1" customHeight="1" x14ac:dyDescent="0.2">
      <c r="X2045" s="65"/>
    </row>
    <row r="2046" spans="24:24" ht="23.1" customHeight="1" x14ac:dyDescent="0.2">
      <c r="X2046" s="65"/>
    </row>
    <row r="2047" spans="24:24" ht="23.1" customHeight="1" x14ac:dyDescent="0.2">
      <c r="X2047" s="65"/>
    </row>
    <row r="2048" spans="24:24" ht="23.1" customHeight="1" x14ac:dyDescent="0.2">
      <c r="X2048" s="65"/>
    </row>
    <row r="2049" spans="24:24" ht="23.1" customHeight="1" x14ac:dyDescent="0.2">
      <c r="X2049" s="65"/>
    </row>
    <row r="2050" spans="24:24" ht="23.1" customHeight="1" x14ac:dyDescent="0.2">
      <c r="X2050" s="65"/>
    </row>
    <row r="2051" spans="24:24" ht="23.1" customHeight="1" x14ac:dyDescent="0.2">
      <c r="X2051" s="65"/>
    </row>
    <row r="2052" spans="24:24" ht="23.1" customHeight="1" x14ac:dyDescent="0.2">
      <c r="X2052" s="65"/>
    </row>
    <row r="2053" spans="24:24" ht="23.1" customHeight="1" x14ac:dyDescent="0.2">
      <c r="X2053" s="65"/>
    </row>
    <row r="2054" spans="24:24" ht="23.1" customHeight="1" x14ac:dyDescent="0.2">
      <c r="X2054" s="65"/>
    </row>
    <row r="2055" spans="24:24" ht="23.1" customHeight="1" x14ac:dyDescent="0.2">
      <c r="X2055" s="65"/>
    </row>
    <row r="2056" spans="24:24" ht="23.1" customHeight="1" x14ac:dyDescent="0.2">
      <c r="X2056" s="65"/>
    </row>
    <row r="2057" spans="24:24" ht="23.1" customHeight="1" x14ac:dyDescent="0.2">
      <c r="X2057" s="65"/>
    </row>
    <row r="2058" spans="24:24" ht="23.1" customHeight="1" x14ac:dyDescent="0.2">
      <c r="X2058" s="65"/>
    </row>
    <row r="2059" spans="24:24" ht="23.1" customHeight="1" x14ac:dyDescent="0.2">
      <c r="X2059" s="65"/>
    </row>
    <row r="2060" spans="24:24" ht="23.1" customHeight="1" x14ac:dyDescent="0.2">
      <c r="X2060" s="65"/>
    </row>
    <row r="2061" spans="24:24" ht="23.1" customHeight="1" x14ac:dyDescent="0.2">
      <c r="X2061" s="65"/>
    </row>
    <row r="2062" spans="24:24" ht="23.1" customHeight="1" x14ac:dyDescent="0.2">
      <c r="X2062" s="65"/>
    </row>
    <row r="2063" spans="24:24" ht="23.1" customHeight="1" x14ac:dyDescent="0.2">
      <c r="X2063" s="65"/>
    </row>
    <row r="2064" spans="24:24" ht="23.1" customHeight="1" x14ac:dyDescent="0.2">
      <c r="X2064" s="65"/>
    </row>
    <row r="2065" spans="24:24" ht="23.1" customHeight="1" x14ac:dyDescent="0.2">
      <c r="X2065" s="65"/>
    </row>
    <row r="2066" spans="24:24" ht="23.1" customHeight="1" x14ac:dyDescent="0.2">
      <c r="X2066" s="65"/>
    </row>
    <row r="2067" spans="24:24" ht="23.1" customHeight="1" x14ac:dyDescent="0.2">
      <c r="X2067" s="65"/>
    </row>
    <row r="2068" spans="24:24" ht="23.1" customHeight="1" x14ac:dyDescent="0.2">
      <c r="X2068" s="65"/>
    </row>
    <row r="2069" spans="24:24" ht="23.1" customHeight="1" x14ac:dyDescent="0.2">
      <c r="X2069" s="65"/>
    </row>
    <row r="2070" spans="24:24" ht="23.1" customHeight="1" x14ac:dyDescent="0.2">
      <c r="X2070" s="65"/>
    </row>
    <row r="2071" spans="24:24" ht="23.1" customHeight="1" x14ac:dyDescent="0.2">
      <c r="X2071" s="65"/>
    </row>
    <row r="2072" spans="24:24" ht="23.1" customHeight="1" x14ac:dyDescent="0.2">
      <c r="X2072" s="65"/>
    </row>
    <row r="2073" spans="24:24" ht="23.1" customHeight="1" x14ac:dyDescent="0.2">
      <c r="X2073" s="65"/>
    </row>
    <row r="2074" spans="24:24" ht="23.1" customHeight="1" x14ac:dyDescent="0.2">
      <c r="X2074" s="65"/>
    </row>
    <row r="2075" spans="24:24" ht="23.1" customHeight="1" x14ac:dyDescent="0.2">
      <c r="X2075" s="65"/>
    </row>
    <row r="2076" spans="24:24" ht="23.1" customHeight="1" x14ac:dyDescent="0.2">
      <c r="X2076" s="65"/>
    </row>
    <row r="2077" spans="24:24" ht="23.1" customHeight="1" x14ac:dyDescent="0.2">
      <c r="X2077" s="65"/>
    </row>
    <row r="2078" spans="24:24" ht="23.1" customHeight="1" x14ac:dyDescent="0.2">
      <c r="X2078" s="65"/>
    </row>
    <row r="2079" spans="24:24" ht="23.1" customHeight="1" x14ac:dyDescent="0.2">
      <c r="X2079" s="65"/>
    </row>
    <row r="2080" spans="24:24" ht="23.1" customHeight="1" x14ac:dyDescent="0.2">
      <c r="X2080" s="65"/>
    </row>
    <row r="2081" spans="24:24" ht="23.1" customHeight="1" x14ac:dyDescent="0.2">
      <c r="X2081" s="65"/>
    </row>
    <row r="2082" spans="24:24" ht="23.1" customHeight="1" x14ac:dyDescent="0.2">
      <c r="X2082" s="65"/>
    </row>
    <row r="2083" spans="24:24" ht="23.1" customHeight="1" x14ac:dyDescent="0.2">
      <c r="X2083" s="65"/>
    </row>
    <row r="2084" spans="24:24" ht="23.1" customHeight="1" x14ac:dyDescent="0.2">
      <c r="X2084" s="65"/>
    </row>
    <row r="2085" spans="24:24" ht="23.1" customHeight="1" x14ac:dyDescent="0.2">
      <c r="X2085" s="65"/>
    </row>
    <row r="2086" spans="24:24" ht="23.1" customHeight="1" x14ac:dyDescent="0.2">
      <c r="X2086" s="65"/>
    </row>
    <row r="2087" spans="24:24" ht="23.1" customHeight="1" x14ac:dyDescent="0.2">
      <c r="X2087" s="65"/>
    </row>
    <row r="2088" spans="24:24" ht="23.1" customHeight="1" x14ac:dyDescent="0.2">
      <c r="X2088" s="65"/>
    </row>
    <row r="2089" spans="24:24" ht="23.1" customHeight="1" x14ac:dyDescent="0.2">
      <c r="X2089" s="65"/>
    </row>
    <row r="2090" spans="24:24" ht="23.1" customHeight="1" x14ac:dyDescent="0.2">
      <c r="X2090" s="65"/>
    </row>
    <row r="2091" spans="24:24" ht="23.1" customHeight="1" x14ac:dyDescent="0.2">
      <c r="X2091" s="65"/>
    </row>
    <row r="2092" spans="24:24" ht="23.1" customHeight="1" x14ac:dyDescent="0.2">
      <c r="X2092" s="65"/>
    </row>
    <row r="2093" spans="24:24" ht="23.1" customHeight="1" x14ac:dyDescent="0.2">
      <c r="X2093" s="65"/>
    </row>
    <row r="2094" spans="24:24" ht="23.1" customHeight="1" x14ac:dyDescent="0.2">
      <c r="X2094" s="65"/>
    </row>
    <row r="2095" spans="24:24" ht="23.1" customHeight="1" x14ac:dyDescent="0.2">
      <c r="X2095" s="65"/>
    </row>
    <row r="2096" spans="24:24" ht="23.1" customHeight="1" x14ac:dyDescent="0.2">
      <c r="X2096" s="65"/>
    </row>
    <row r="2097" spans="24:24" ht="23.1" customHeight="1" x14ac:dyDescent="0.2">
      <c r="X2097" s="65"/>
    </row>
    <row r="2098" spans="24:24" ht="23.1" customHeight="1" x14ac:dyDescent="0.2">
      <c r="X2098" s="65"/>
    </row>
    <row r="2099" spans="24:24" ht="23.1" customHeight="1" x14ac:dyDescent="0.2">
      <c r="X2099" s="65"/>
    </row>
    <row r="2100" spans="24:24" ht="23.1" customHeight="1" x14ac:dyDescent="0.2">
      <c r="X2100" s="65"/>
    </row>
    <row r="2101" spans="24:24" ht="23.1" customHeight="1" x14ac:dyDescent="0.2">
      <c r="X2101" s="65"/>
    </row>
    <row r="2102" spans="24:24" ht="23.1" customHeight="1" x14ac:dyDescent="0.2">
      <c r="X2102" s="65"/>
    </row>
    <row r="2103" spans="24:24" ht="23.1" customHeight="1" x14ac:dyDescent="0.2">
      <c r="X2103" s="65"/>
    </row>
    <row r="2104" spans="24:24" ht="23.1" customHeight="1" x14ac:dyDescent="0.2">
      <c r="X2104" s="65"/>
    </row>
    <row r="2105" spans="24:24" ht="23.1" customHeight="1" x14ac:dyDescent="0.2">
      <c r="X2105" s="65"/>
    </row>
    <row r="2106" spans="24:24" ht="23.1" customHeight="1" x14ac:dyDescent="0.2">
      <c r="X2106" s="65"/>
    </row>
    <row r="2107" spans="24:24" ht="23.1" customHeight="1" x14ac:dyDescent="0.2">
      <c r="X2107" s="65"/>
    </row>
    <row r="2108" spans="24:24" ht="23.1" customHeight="1" x14ac:dyDescent="0.2">
      <c r="X2108" s="65"/>
    </row>
    <row r="2109" spans="24:24" ht="23.1" customHeight="1" x14ac:dyDescent="0.2">
      <c r="X2109" s="65"/>
    </row>
    <row r="2110" spans="24:24" ht="23.1" customHeight="1" x14ac:dyDescent="0.2">
      <c r="X2110" s="65"/>
    </row>
    <row r="2111" spans="24:24" ht="23.1" customHeight="1" x14ac:dyDescent="0.2">
      <c r="X2111" s="65"/>
    </row>
    <row r="2112" spans="24:24" ht="23.1" customHeight="1" x14ac:dyDescent="0.2">
      <c r="X2112" s="65"/>
    </row>
    <row r="2113" spans="24:24" ht="23.1" customHeight="1" x14ac:dyDescent="0.2">
      <c r="X2113" s="65"/>
    </row>
    <row r="2114" spans="24:24" ht="23.1" customHeight="1" x14ac:dyDescent="0.2">
      <c r="X2114" s="65"/>
    </row>
    <row r="2115" spans="24:24" ht="23.1" customHeight="1" x14ac:dyDescent="0.2">
      <c r="X2115" s="65"/>
    </row>
    <row r="2116" spans="24:24" ht="23.1" customHeight="1" x14ac:dyDescent="0.2">
      <c r="X2116" s="65"/>
    </row>
    <row r="2117" spans="24:24" ht="23.1" customHeight="1" x14ac:dyDescent="0.2">
      <c r="X2117" s="65"/>
    </row>
    <row r="2118" spans="24:24" ht="23.1" customHeight="1" x14ac:dyDescent="0.2">
      <c r="X2118" s="65"/>
    </row>
    <row r="2119" spans="24:24" ht="23.1" customHeight="1" x14ac:dyDescent="0.2">
      <c r="X2119" s="65"/>
    </row>
    <row r="2120" spans="24:24" ht="23.1" customHeight="1" x14ac:dyDescent="0.2">
      <c r="X2120" s="65"/>
    </row>
    <row r="2121" spans="24:24" ht="23.1" customHeight="1" x14ac:dyDescent="0.2">
      <c r="X2121" s="65"/>
    </row>
    <row r="2122" spans="24:24" ht="23.1" customHeight="1" x14ac:dyDescent="0.2">
      <c r="X2122" s="65"/>
    </row>
    <row r="2123" spans="24:24" ht="23.1" customHeight="1" x14ac:dyDescent="0.2">
      <c r="X2123" s="65"/>
    </row>
    <row r="2124" spans="24:24" ht="23.1" customHeight="1" x14ac:dyDescent="0.2">
      <c r="X2124" s="65"/>
    </row>
    <row r="2125" spans="24:24" ht="23.1" customHeight="1" x14ac:dyDescent="0.2">
      <c r="X2125" s="65"/>
    </row>
    <row r="2126" spans="24:24" ht="23.1" customHeight="1" x14ac:dyDescent="0.2">
      <c r="X2126" s="65"/>
    </row>
    <row r="2127" spans="24:24" ht="23.1" customHeight="1" x14ac:dyDescent="0.2">
      <c r="X2127" s="65"/>
    </row>
    <row r="2128" spans="24:24" ht="23.1" customHeight="1" x14ac:dyDescent="0.2">
      <c r="X2128" s="65"/>
    </row>
    <row r="2129" spans="24:24" ht="23.1" customHeight="1" x14ac:dyDescent="0.2">
      <c r="X2129" s="65"/>
    </row>
    <row r="2130" spans="24:24" ht="23.1" customHeight="1" x14ac:dyDescent="0.2">
      <c r="X2130" s="65"/>
    </row>
    <row r="2131" spans="24:24" ht="23.1" customHeight="1" x14ac:dyDescent="0.2">
      <c r="X2131" s="65"/>
    </row>
    <row r="2132" spans="24:24" ht="23.1" customHeight="1" x14ac:dyDescent="0.2">
      <c r="X2132" s="65"/>
    </row>
    <row r="2133" spans="24:24" ht="23.1" customHeight="1" x14ac:dyDescent="0.2">
      <c r="X2133" s="65"/>
    </row>
    <row r="2134" spans="24:24" ht="23.1" customHeight="1" x14ac:dyDescent="0.2">
      <c r="X2134" s="65"/>
    </row>
    <row r="2135" spans="24:24" ht="23.1" customHeight="1" x14ac:dyDescent="0.2">
      <c r="X2135" s="65"/>
    </row>
    <row r="2136" spans="24:24" ht="23.1" customHeight="1" x14ac:dyDescent="0.2">
      <c r="X2136" s="65"/>
    </row>
    <row r="2137" spans="24:24" ht="23.1" customHeight="1" x14ac:dyDescent="0.2">
      <c r="X2137" s="65"/>
    </row>
    <row r="2138" spans="24:24" ht="23.1" customHeight="1" x14ac:dyDescent="0.2">
      <c r="X2138" s="65"/>
    </row>
    <row r="2139" spans="24:24" ht="23.1" customHeight="1" x14ac:dyDescent="0.2">
      <c r="X2139" s="65"/>
    </row>
    <row r="2140" spans="24:24" ht="23.1" customHeight="1" x14ac:dyDescent="0.2">
      <c r="X2140" s="65"/>
    </row>
    <row r="2141" spans="24:24" ht="23.1" customHeight="1" x14ac:dyDescent="0.2">
      <c r="X2141" s="65"/>
    </row>
    <row r="2142" spans="24:24" ht="23.1" customHeight="1" x14ac:dyDescent="0.2">
      <c r="X2142" s="65"/>
    </row>
    <row r="2143" spans="24:24" ht="23.1" customHeight="1" x14ac:dyDescent="0.2">
      <c r="X2143" s="65"/>
    </row>
    <row r="2144" spans="24:24" ht="23.1" customHeight="1" x14ac:dyDescent="0.2">
      <c r="X2144" s="65"/>
    </row>
    <row r="2145" spans="24:24" ht="23.1" customHeight="1" x14ac:dyDescent="0.2">
      <c r="X2145" s="65"/>
    </row>
    <row r="2146" spans="24:24" ht="23.1" customHeight="1" x14ac:dyDescent="0.2">
      <c r="X2146" s="65"/>
    </row>
    <row r="2147" spans="24:24" ht="23.1" customHeight="1" x14ac:dyDescent="0.2">
      <c r="X2147" s="65"/>
    </row>
    <row r="2148" spans="24:24" ht="23.1" customHeight="1" x14ac:dyDescent="0.2">
      <c r="X2148" s="65"/>
    </row>
    <row r="2149" spans="24:24" ht="23.1" customHeight="1" x14ac:dyDescent="0.2">
      <c r="X2149" s="65"/>
    </row>
    <row r="2150" spans="24:24" ht="23.1" customHeight="1" x14ac:dyDescent="0.2">
      <c r="X2150" s="65"/>
    </row>
    <row r="2151" spans="24:24" ht="23.1" customHeight="1" x14ac:dyDescent="0.2">
      <c r="X2151" s="65"/>
    </row>
    <row r="2152" spans="24:24" ht="23.1" customHeight="1" x14ac:dyDescent="0.2">
      <c r="X2152" s="65"/>
    </row>
    <row r="2153" spans="24:24" ht="23.1" customHeight="1" x14ac:dyDescent="0.2">
      <c r="X2153" s="65"/>
    </row>
    <row r="2154" spans="24:24" ht="23.1" customHeight="1" x14ac:dyDescent="0.2">
      <c r="X2154" s="65"/>
    </row>
    <row r="2155" spans="24:24" ht="23.1" customHeight="1" x14ac:dyDescent="0.2">
      <c r="X2155" s="65"/>
    </row>
    <row r="2156" spans="24:24" ht="23.1" customHeight="1" x14ac:dyDescent="0.2">
      <c r="X2156" s="65"/>
    </row>
    <row r="2157" spans="24:24" ht="23.1" customHeight="1" x14ac:dyDescent="0.2">
      <c r="X2157" s="65"/>
    </row>
    <row r="2158" spans="24:24" ht="23.1" customHeight="1" x14ac:dyDescent="0.2">
      <c r="X2158" s="65"/>
    </row>
    <row r="2159" spans="24:24" ht="23.1" customHeight="1" x14ac:dyDescent="0.2">
      <c r="X2159" s="65"/>
    </row>
    <row r="2160" spans="24:24" ht="23.1" customHeight="1" x14ac:dyDescent="0.2">
      <c r="X2160" s="65"/>
    </row>
    <row r="2161" spans="24:24" ht="23.1" customHeight="1" x14ac:dyDescent="0.2">
      <c r="X2161" s="65"/>
    </row>
    <row r="2162" spans="24:24" ht="23.1" customHeight="1" x14ac:dyDescent="0.2">
      <c r="X2162" s="65"/>
    </row>
    <row r="2163" spans="24:24" ht="23.1" customHeight="1" x14ac:dyDescent="0.2">
      <c r="X2163" s="65"/>
    </row>
    <row r="2164" spans="24:24" ht="23.1" customHeight="1" x14ac:dyDescent="0.2">
      <c r="X2164" s="65"/>
    </row>
    <row r="2165" spans="24:24" ht="23.1" customHeight="1" x14ac:dyDescent="0.2">
      <c r="X2165" s="65"/>
    </row>
    <row r="2166" spans="24:24" ht="23.1" customHeight="1" x14ac:dyDescent="0.2">
      <c r="X2166" s="65"/>
    </row>
    <row r="2167" spans="24:24" ht="23.1" customHeight="1" x14ac:dyDescent="0.2">
      <c r="X2167" s="65"/>
    </row>
    <row r="2168" spans="24:24" ht="23.1" customHeight="1" x14ac:dyDescent="0.2">
      <c r="X2168" s="65"/>
    </row>
    <row r="2169" spans="24:24" ht="23.1" customHeight="1" x14ac:dyDescent="0.2">
      <c r="X2169" s="65"/>
    </row>
    <row r="2170" spans="24:24" ht="23.1" customHeight="1" x14ac:dyDescent="0.2">
      <c r="X2170" s="65"/>
    </row>
    <row r="2171" spans="24:24" ht="23.1" customHeight="1" x14ac:dyDescent="0.2">
      <c r="X2171" s="65"/>
    </row>
    <row r="2172" spans="24:24" ht="23.1" customHeight="1" x14ac:dyDescent="0.2">
      <c r="X2172" s="65"/>
    </row>
    <row r="2173" spans="24:24" ht="23.1" customHeight="1" x14ac:dyDescent="0.2">
      <c r="X2173" s="65"/>
    </row>
    <row r="2174" spans="24:24" ht="23.1" customHeight="1" x14ac:dyDescent="0.2">
      <c r="X2174" s="65"/>
    </row>
    <row r="2175" spans="24:24" ht="23.1" customHeight="1" x14ac:dyDescent="0.2">
      <c r="X2175" s="65"/>
    </row>
    <row r="2176" spans="24:24" ht="23.1" customHeight="1" x14ac:dyDescent="0.2">
      <c r="X2176" s="65"/>
    </row>
    <row r="2177" spans="24:24" ht="23.1" customHeight="1" x14ac:dyDescent="0.2">
      <c r="X2177" s="65"/>
    </row>
    <row r="2178" spans="24:24" ht="23.1" customHeight="1" x14ac:dyDescent="0.2">
      <c r="X2178" s="65"/>
    </row>
    <row r="2179" spans="24:24" ht="23.1" customHeight="1" x14ac:dyDescent="0.2">
      <c r="X2179" s="65"/>
    </row>
    <row r="2180" spans="24:24" ht="23.1" customHeight="1" x14ac:dyDescent="0.2">
      <c r="X2180" s="65"/>
    </row>
    <row r="2181" spans="24:24" ht="23.1" customHeight="1" x14ac:dyDescent="0.2">
      <c r="X2181" s="65"/>
    </row>
    <row r="2182" spans="24:24" ht="23.1" customHeight="1" x14ac:dyDescent="0.2">
      <c r="X2182" s="65"/>
    </row>
    <row r="2183" spans="24:24" ht="23.1" customHeight="1" x14ac:dyDescent="0.2">
      <c r="X2183" s="65"/>
    </row>
    <row r="2184" spans="24:24" ht="23.1" customHeight="1" x14ac:dyDescent="0.2">
      <c r="X2184" s="65"/>
    </row>
    <row r="2185" spans="24:24" ht="23.1" customHeight="1" x14ac:dyDescent="0.2">
      <c r="X2185" s="65"/>
    </row>
    <row r="2186" spans="24:24" ht="23.1" customHeight="1" x14ac:dyDescent="0.2">
      <c r="X2186" s="65"/>
    </row>
    <row r="2187" spans="24:24" ht="23.1" customHeight="1" x14ac:dyDescent="0.2">
      <c r="X2187" s="65"/>
    </row>
    <row r="2188" spans="24:24" ht="23.1" customHeight="1" x14ac:dyDescent="0.2">
      <c r="X2188" s="65"/>
    </row>
    <row r="2189" spans="24:24" ht="23.1" customHeight="1" x14ac:dyDescent="0.2">
      <c r="X2189" s="65"/>
    </row>
    <row r="2190" spans="24:24" ht="23.1" customHeight="1" x14ac:dyDescent="0.2">
      <c r="X2190" s="65"/>
    </row>
    <row r="2191" spans="24:24" ht="23.1" customHeight="1" x14ac:dyDescent="0.2">
      <c r="X2191" s="65"/>
    </row>
    <row r="2192" spans="24:24" ht="23.1" customHeight="1" x14ac:dyDescent="0.2">
      <c r="X2192" s="65"/>
    </row>
    <row r="2193" spans="24:24" ht="23.1" customHeight="1" x14ac:dyDescent="0.2">
      <c r="X2193" s="65"/>
    </row>
    <row r="2194" spans="24:24" ht="23.1" customHeight="1" x14ac:dyDescent="0.2">
      <c r="X2194" s="65"/>
    </row>
    <row r="2195" spans="24:24" ht="23.1" customHeight="1" x14ac:dyDescent="0.2">
      <c r="X2195" s="65"/>
    </row>
    <row r="2196" spans="24:24" ht="23.1" customHeight="1" x14ac:dyDescent="0.2">
      <c r="X2196" s="65"/>
    </row>
    <row r="2197" spans="24:24" ht="23.1" customHeight="1" x14ac:dyDescent="0.2">
      <c r="X2197" s="65"/>
    </row>
    <row r="2198" spans="24:24" ht="23.1" customHeight="1" x14ac:dyDescent="0.2">
      <c r="X2198" s="65"/>
    </row>
    <row r="2199" spans="24:24" ht="23.1" customHeight="1" x14ac:dyDescent="0.2">
      <c r="X2199" s="65"/>
    </row>
    <row r="2200" spans="24:24" ht="23.1" customHeight="1" x14ac:dyDescent="0.2">
      <c r="X2200" s="65"/>
    </row>
    <row r="2201" spans="24:24" ht="23.1" customHeight="1" x14ac:dyDescent="0.2">
      <c r="X2201" s="65"/>
    </row>
    <row r="2202" spans="24:24" ht="23.1" customHeight="1" x14ac:dyDescent="0.2">
      <c r="X2202" s="65"/>
    </row>
    <row r="2203" spans="24:24" ht="23.1" customHeight="1" x14ac:dyDescent="0.2">
      <c r="X2203" s="65"/>
    </row>
    <row r="2204" spans="24:24" ht="23.1" customHeight="1" x14ac:dyDescent="0.2">
      <c r="X2204" s="65"/>
    </row>
    <row r="2205" spans="24:24" ht="23.1" customHeight="1" x14ac:dyDescent="0.2">
      <c r="X2205" s="65"/>
    </row>
    <row r="2206" spans="24:24" ht="23.1" customHeight="1" x14ac:dyDescent="0.2">
      <c r="X2206" s="65"/>
    </row>
    <row r="2207" spans="24:24" ht="23.1" customHeight="1" x14ac:dyDescent="0.2">
      <c r="X2207" s="65"/>
    </row>
    <row r="2208" spans="24:24" ht="23.1" customHeight="1" x14ac:dyDescent="0.2">
      <c r="X2208" s="65"/>
    </row>
    <row r="2209" spans="24:24" ht="23.1" customHeight="1" x14ac:dyDescent="0.2">
      <c r="X2209" s="65"/>
    </row>
    <row r="2210" spans="24:24" ht="23.1" customHeight="1" x14ac:dyDescent="0.2">
      <c r="X2210" s="65"/>
    </row>
    <row r="2211" spans="24:24" ht="23.1" customHeight="1" x14ac:dyDescent="0.2">
      <c r="X2211" s="65"/>
    </row>
    <row r="2212" spans="24:24" ht="23.1" customHeight="1" x14ac:dyDescent="0.2">
      <c r="X2212" s="65"/>
    </row>
    <row r="2213" spans="24:24" ht="23.1" customHeight="1" x14ac:dyDescent="0.2">
      <c r="X2213" s="65"/>
    </row>
    <row r="2214" spans="24:24" ht="23.1" customHeight="1" x14ac:dyDescent="0.2">
      <c r="X2214" s="65"/>
    </row>
    <row r="2215" spans="24:24" ht="23.1" customHeight="1" x14ac:dyDescent="0.2">
      <c r="X2215" s="65"/>
    </row>
    <row r="2216" spans="24:24" ht="23.1" customHeight="1" x14ac:dyDescent="0.2">
      <c r="X2216" s="65"/>
    </row>
    <row r="2217" spans="24:24" ht="23.1" customHeight="1" x14ac:dyDescent="0.2">
      <c r="X2217" s="65"/>
    </row>
    <row r="2218" spans="24:24" ht="23.1" customHeight="1" x14ac:dyDescent="0.2">
      <c r="X2218" s="65"/>
    </row>
    <row r="2219" spans="24:24" ht="23.1" customHeight="1" x14ac:dyDescent="0.2">
      <c r="X2219" s="65"/>
    </row>
    <row r="2220" spans="24:24" ht="23.1" customHeight="1" x14ac:dyDescent="0.2">
      <c r="X2220" s="65"/>
    </row>
    <row r="2221" spans="24:24" ht="23.1" customHeight="1" x14ac:dyDescent="0.2">
      <c r="X2221" s="65"/>
    </row>
    <row r="2222" spans="24:24" ht="23.1" customHeight="1" x14ac:dyDescent="0.2">
      <c r="X2222" s="65"/>
    </row>
    <row r="2223" spans="24:24" ht="23.1" customHeight="1" x14ac:dyDescent="0.2">
      <c r="X2223" s="65"/>
    </row>
    <row r="2224" spans="24:24" ht="23.1" customHeight="1" x14ac:dyDescent="0.2">
      <c r="X2224" s="65"/>
    </row>
    <row r="2225" spans="24:24" ht="23.1" customHeight="1" x14ac:dyDescent="0.2">
      <c r="X2225" s="65"/>
    </row>
    <row r="2226" spans="24:24" ht="23.1" customHeight="1" x14ac:dyDescent="0.2">
      <c r="X2226" s="65"/>
    </row>
    <row r="2227" spans="24:24" ht="23.1" customHeight="1" x14ac:dyDescent="0.2">
      <c r="X2227" s="65"/>
    </row>
    <row r="2228" spans="24:24" ht="23.1" customHeight="1" x14ac:dyDescent="0.2">
      <c r="X2228" s="65"/>
    </row>
    <row r="2229" spans="24:24" ht="23.1" customHeight="1" x14ac:dyDescent="0.2">
      <c r="X2229" s="65"/>
    </row>
    <row r="2230" spans="24:24" ht="23.1" customHeight="1" x14ac:dyDescent="0.2">
      <c r="X2230" s="65"/>
    </row>
    <row r="2231" spans="24:24" ht="23.1" customHeight="1" x14ac:dyDescent="0.2">
      <c r="X2231" s="65"/>
    </row>
    <row r="2232" spans="24:24" ht="23.1" customHeight="1" x14ac:dyDescent="0.2">
      <c r="X2232" s="65"/>
    </row>
    <row r="2233" spans="24:24" ht="23.1" customHeight="1" x14ac:dyDescent="0.2">
      <c r="X2233" s="65"/>
    </row>
    <row r="2234" spans="24:24" ht="23.1" customHeight="1" x14ac:dyDescent="0.2">
      <c r="X2234" s="65"/>
    </row>
    <row r="2235" spans="24:24" ht="23.1" customHeight="1" x14ac:dyDescent="0.2">
      <c r="X2235" s="65"/>
    </row>
    <row r="2236" spans="24:24" ht="23.1" customHeight="1" x14ac:dyDescent="0.2">
      <c r="X2236" s="65"/>
    </row>
    <row r="2237" spans="24:24" ht="23.1" customHeight="1" x14ac:dyDescent="0.2">
      <c r="X2237" s="65"/>
    </row>
    <row r="2238" spans="24:24" ht="23.1" customHeight="1" x14ac:dyDescent="0.2">
      <c r="X2238" s="65"/>
    </row>
    <row r="2239" spans="24:24" ht="23.1" customHeight="1" x14ac:dyDescent="0.2">
      <c r="X2239" s="65"/>
    </row>
    <row r="2240" spans="24:24" ht="23.1" customHeight="1" x14ac:dyDescent="0.2">
      <c r="X2240" s="65"/>
    </row>
    <row r="2241" spans="24:24" ht="23.1" customHeight="1" x14ac:dyDescent="0.2">
      <c r="X2241" s="65"/>
    </row>
    <row r="2242" spans="24:24" ht="23.1" customHeight="1" x14ac:dyDescent="0.2">
      <c r="X2242" s="65"/>
    </row>
    <row r="2243" spans="24:24" ht="23.1" customHeight="1" x14ac:dyDescent="0.2">
      <c r="X2243" s="65"/>
    </row>
    <row r="2244" spans="24:24" ht="23.1" customHeight="1" x14ac:dyDescent="0.2">
      <c r="X2244" s="65"/>
    </row>
    <row r="2245" spans="24:24" ht="23.1" customHeight="1" x14ac:dyDescent="0.2">
      <c r="X2245" s="65"/>
    </row>
    <row r="2246" spans="24:24" ht="23.1" customHeight="1" x14ac:dyDescent="0.2">
      <c r="X2246" s="65"/>
    </row>
    <row r="2247" spans="24:24" ht="23.1" customHeight="1" x14ac:dyDescent="0.2">
      <c r="X2247" s="65"/>
    </row>
    <row r="2248" spans="24:24" ht="23.1" customHeight="1" x14ac:dyDescent="0.2">
      <c r="X2248" s="65"/>
    </row>
    <row r="2249" spans="24:24" ht="23.1" customHeight="1" x14ac:dyDescent="0.2">
      <c r="X2249" s="65"/>
    </row>
    <row r="2250" spans="24:24" ht="23.1" customHeight="1" x14ac:dyDescent="0.2">
      <c r="X2250" s="65"/>
    </row>
    <row r="2251" spans="24:24" ht="23.1" customHeight="1" x14ac:dyDescent="0.2">
      <c r="X2251" s="65"/>
    </row>
    <row r="2252" spans="24:24" ht="23.1" customHeight="1" x14ac:dyDescent="0.2">
      <c r="X2252" s="65"/>
    </row>
    <row r="2253" spans="24:24" ht="23.1" customHeight="1" x14ac:dyDescent="0.2">
      <c r="X2253" s="65"/>
    </row>
    <row r="2254" spans="24:24" ht="23.1" customHeight="1" x14ac:dyDescent="0.2">
      <c r="X2254" s="65"/>
    </row>
    <row r="2255" spans="24:24" ht="23.1" customHeight="1" x14ac:dyDescent="0.2">
      <c r="X2255" s="65"/>
    </row>
    <row r="2256" spans="24:24" ht="23.1" customHeight="1" x14ac:dyDescent="0.2">
      <c r="X2256" s="65"/>
    </row>
    <row r="2257" spans="24:24" ht="23.1" customHeight="1" x14ac:dyDescent="0.2">
      <c r="X2257" s="65"/>
    </row>
    <row r="2258" spans="24:24" ht="23.1" customHeight="1" x14ac:dyDescent="0.2">
      <c r="X2258" s="65"/>
    </row>
    <row r="2259" spans="24:24" ht="23.1" customHeight="1" x14ac:dyDescent="0.2">
      <c r="X2259" s="65"/>
    </row>
    <row r="2260" spans="24:24" ht="23.1" customHeight="1" x14ac:dyDescent="0.2">
      <c r="X2260" s="65"/>
    </row>
    <row r="2261" spans="24:24" ht="23.1" customHeight="1" x14ac:dyDescent="0.2">
      <c r="X2261" s="65"/>
    </row>
    <row r="2262" spans="24:24" ht="23.1" customHeight="1" x14ac:dyDescent="0.2">
      <c r="X2262" s="65"/>
    </row>
    <row r="2263" spans="24:24" ht="23.1" customHeight="1" x14ac:dyDescent="0.2">
      <c r="X2263" s="65"/>
    </row>
    <row r="2264" spans="24:24" ht="23.1" customHeight="1" x14ac:dyDescent="0.2">
      <c r="X2264" s="65"/>
    </row>
    <row r="2265" spans="24:24" ht="23.1" customHeight="1" x14ac:dyDescent="0.2">
      <c r="X2265" s="65"/>
    </row>
    <row r="2266" spans="24:24" ht="23.1" customHeight="1" x14ac:dyDescent="0.2">
      <c r="X2266" s="65"/>
    </row>
    <row r="2267" spans="24:24" ht="23.1" customHeight="1" x14ac:dyDescent="0.2">
      <c r="X2267" s="65"/>
    </row>
    <row r="2268" spans="24:24" ht="23.1" customHeight="1" x14ac:dyDescent="0.2">
      <c r="X2268" s="65"/>
    </row>
    <row r="2269" spans="24:24" ht="23.1" customHeight="1" x14ac:dyDescent="0.2">
      <c r="X2269" s="65"/>
    </row>
    <row r="2270" spans="24:24" ht="23.1" customHeight="1" x14ac:dyDescent="0.2">
      <c r="X2270" s="65"/>
    </row>
    <row r="2271" spans="24:24" ht="23.1" customHeight="1" x14ac:dyDescent="0.2">
      <c r="X2271" s="65"/>
    </row>
    <row r="2272" spans="24:24" ht="23.1" customHeight="1" x14ac:dyDescent="0.2">
      <c r="X2272" s="65"/>
    </row>
    <row r="2273" spans="24:24" ht="23.1" customHeight="1" x14ac:dyDescent="0.2">
      <c r="X2273" s="65"/>
    </row>
    <row r="2274" spans="24:24" ht="23.1" customHeight="1" x14ac:dyDescent="0.2">
      <c r="X2274" s="65"/>
    </row>
    <row r="2275" spans="24:24" ht="23.1" customHeight="1" x14ac:dyDescent="0.2">
      <c r="X2275" s="65"/>
    </row>
    <row r="2276" spans="24:24" ht="23.1" customHeight="1" x14ac:dyDescent="0.2">
      <c r="X2276" s="65"/>
    </row>
    <row r="2277" spans="24:24" ht="23.1" customHeight="1" x14ac:dyDescent="0.2">
      <c r="X2277" s="65"/>
    </row>
    <row r="2278" spans="24:24" ht="23.1" customHeight="1" x14ac:dyDescent="0.2">
      <c r="X2278" s="65"/>
    </row>
    <row r="2279" spans="24:24" ht="23.1" customHeight="1" x14ac:dyDescent="0.2">
      <c r="X2279" s="65"/>
    </row>
    <row r="2280" spans="24:24" ht="23.1" customHeight="1" x14ac:dyDescent="0.2">
      <c r="X2280" s="65"/>
    </row>
    <row r="2281" spans="24:24" ht="23.1" customHeight="1" x14ac:dyDescent="0.2">
      <c r="X2281" s="65"/>
    </row>
    <row r="2282" spans="24:24" ht="23.1" customHeight="1" x14ac:dyDescent="0.2">
      <c r="X2282" s="65"/>
    </row>
    <row r="2283" spans="24:24" ht="23.1" customHeight="1" x14ac:dyDescent="0.2">
      <c r="X2283" s="65"/>
    </row>
    <row r="2284" spans="24:24" ht="23.1" customHeight="1" x14ac:dyDescent="0.2">
      <c r="X2284" s="65"/>
    </row>
    <row r="2285" spans="24:24" ht="23.1" customHeight="1" x14ac:dyDescent="0.2">
      <c r="X2285" s="65"/>
    </row>
    <row r="2286" spans="24:24" ht="23.1" customHeight="1" x14ac:dyDescent="0.2">
      <c r="X2286" s="65"/>
    </row>
    <row r="2287" spans="24:24" ht="23.1" customHeight="1" x14ac:dyDescent="0.2">
      <c r="X2287" s="65"/>
    </row>
    <row r="2288" spans="24:24" ht="23.1" customHeight="1" x14ac:dyDescent="0.2">
      <c r="X2288" s="65"/>
    </row>
    <row r="2289" spans="24:24" ht="23.1" customHeight="1" x14ac:dyDescent="0.2">
      <c r="X2289" s="65"/>
    </row>
    <row r="2290" spans="24:24" ht="23.1" customHeight="1" x14ac:dyDescent="0.2">
      <c r="X2290" s="65"/>
    </row>
    <row r="2291" spans="24:24" ht="23.1" customHeight="1" x14ac:dyDescent="0.2">
      <c r="X2291" s="65"/>
    </row>
    <row r="2292" spans="24:24" ht="23.1" customHeight="1" x14ac:dyDescent="0.2">
      <c r="X2292" s="65"/>
    </row>
    <row r="2293" spans="24:24" ht="23.1" customHeight="1" x14ac:dyDescent="0.2">
      <c r="X2293" s="65"/>
    </row>
    <row r="2294" spans="24:24" ht="23.1" customHeight="1" x14ac:dyDescent="0.2">
      <c r="X2294" s="65"/>
    </row>
    <row r="2295" spans="24:24" ht="23.1" customHeight="1" x14ac:dyDescent="0.2">
      <c r="X2295" s="65"/>
    </row>
    <row r="2296" spans="24:24" ht="23.1" customHeight="1" x14ac:dyDescent="0.2">
      <c r="X2296" s="65"/>
    </row>
    <row r="2297" spans="24:24" ht="23.1" customHeight="1" x14ac:dyDescent="0.2">
      <c r="X2297" s="65"/>
    </row>
    <row r="2298" spans="24:24" ht="23.1" customHeight="1" x14ac:dyDescent="0.2">
      <c r="X2298" s="65"/>
    </row>
    <row r="2299" spans="24:24" ht="23.1" customHeight="1" x14ac:dyDescent="0.2">
      <c r="X2299" s="65"/>
    </row>
    <row r="2300" spans="24:24" ht="23.1" customHeight="1" x14ac:dyDescent="0.2">
      <c r="X2300" s="65"/>
    </row>
    <row r="2301" spans="24:24" ht="23.1" customHeight="1" x14ac:dyDescent="0.2">
      <c r="X2301" s="65"/>
    </row>
    <row r="2302" spans="24:24" ht="23.1" customHeight="1" x14ac:dyDescent="0.2">
      <c r="X2302" s="65"/>
    </row>
    <row r="2303" spans="24:24" ht="23.1" customHeight="1" x14ac:dyDescent="0.2">
      <c r="X2303" s="65"/>
    </row>
    <row r="2304" spans="24:24" ht="23.1" customHeight="1" x14ac:dyDescent="0.2">
      <c r="X2304" s="65"/>
    </row>
    <row r="2305" spans="24:24" ht="23.1" customHeight="1" x14ac:dyDescent="0.2">
      <c r="X2305" s="65"/>
    </row>
    <row r="2306" spans="24:24" ht="23.1" customHeight="1" x14ac:dyDescent="0.2">
      <c r="X2306" s="65"/>
    </row>
    <row r="2307" spans="24:24" ht="23.1" customHeight="1" x14ac:dyDescent="0.2">
      <c r="X2307" s="65"/>
    </row>
    <row r="2308" spans="24:24" ht="23.1" customHeight="1" x14ac:dyDescent="0.2">
      <c r="X2308" s="65"/>
    </row>
    <row r="2309" spans="24:24" ht="23.1" customHeight="1" x14ac:dyDescent="0.2">
      <c r="X2309" s="65"/>
    </row>
    <row r="2310" spans="24:24" ht="23.1" customHeight="1" x14ac:dyDescent="0.2">
      <c r="X2310" s="65"/>
    </row>
    <row r="2311" spans="24:24" ht="23.1" customHeight="1" x14ac:dyDescent="0.2">
      <c r="X2311" s="65"/>
    </row>
    <row r="2312" spans="24:24" ht="23.1" customHeight="1" x14ac:dyDescent="0.2">
      <c r="X2312" s="65"/>
    </row>
    <row r="2313" spans="24:24" ht="23.1" customHeight="1" x14ac:dyDescent="0.2">
      <c r="X2313" s="65"/>
    </row>
    <row r="2314" spans="24:24" ht="23.1" customHeight="1" x14ac:dyDescent="0.2">
      <c r="X2314" s="65"/>
    </row>
    <row r="2315" spans="24:24" ht="23.1" customHeight="1" x14ac:dyDescent="0.2">
      <c r="X2315" s="65"/>
    </row>
    <row r="2316" spans="24:24" ht="23.1" customHeight="1" x14ac:dyDescent="0.2">
      <c r="X2316" s="65"/>
    </row>
    <row r="2317" spans="24:24" ht="23.1" customHeight="1" x14ac:dyDescent="0.2">
      <c r="X2317" s="65"/>
    </row>
    <row r="2318" spans="24:24" ht="23.1" customHeight="1" x14ac:dyDescent="0.2">
      <c r="X2318" s="65"/>
    </row>
    <row r="2319" spans="24:24" ht="23.1" customHeight="1" x14ac:dyDescent="0.2">
      <c r="X2319" s="65"/>
    </row>
    <row r="2320" spans="24:24" ht="23.1" customHeight="1" x14ac:dyDescent="0.2">
      <c r="X2320" s="65"/>
    </row>
    <row r="2321" spans="24:24" ht="23.1" customHeight="1" x14ac:dyDescent="0.2">
      <c r="X2321" s="65"/>
    </row>
    <row r="2322" spans="24:24" ht="23.1" customHeight="1" x14ac:dyDescent="0.2">
      <c r="X2322" s="65"/>
    </row>
    <row r="2323" spans="24:24" ht="23.1" customHeight="1" x14ac:dyDescent="0.2">
      <c r="X2323" s="65"/>
    </row>
    <row r="2324" spans="24:24" ht="23.1" customHeight="1" x14ac:dyDescent="0.2">
      <c r="X2324" s="65"/>
    </row>
    <row r="2325" spans="24:24" ht="23.1" customHeight="1" x14ac:dyDescent="0.2">
      <c r="X2325" s="65"/>
    </row>
    <row r="2326" spans="24:24" ht="23.1" customHeight="1" x14ac:dyDescent="0.2">
      <c r="X2326" s="65"/>
    </row>
    <row r="2327" spans="24:24" ht="23.1" customHeight="1" x14ac:dyDescent="0.2">
      <c r="X2327" s="65"/>
    </row>
    <row r="2328" spans="24:24" ht="23.1" customHeight="1" x14ac:dyDescent="0.2">
      <c r="X2328" s="65"/>
    </row>
    <row r="2329" spans="24:24" ht="23.1" customHeight="1" x14ac:dyDescent="0.2">
      <c r="X2329" s="65"/>
    </row>
    <row r="2330" spans="24:24" ht="23.1" customHeight="1" x14ac:dyDescent="0.2">
      <c r="X2330" s="65"/>
    </row>
    <row r="2331" spans="24:24" ht="23.1" customHeight="1" x14ac:dyDescent="0.2">
      <c r="X2331" s="65"/>
    </row>
    <row r="2332" spans="24:24" ht="23.1" customHeight="1" x14ac:dyDescent="0.2">
      <c r="X2332" s="65"/>
    </row>
    <row r="2333" spans="24:24" ht="23.1" customHeight="1" x14ac:dyDescent="0.2">
      <c r="X2333" s="65"/>
    </row>
    <row r="2334" spans="24:24" ht="23.1" customHeight="1" x14ac:dyDescent="0.2">
      <c r="X2334" s="65"/>
    </row>
    <row r="2335" spans="24:24" ht="23.1" customHeight="1" x14ac:dyDescent="0.2">
      <c r="X2335" s="65"/>
    </row>
    <row r="2336" spans="24:24" ht="23.1" customHeight="1" x14ac:dyDescent="0.2">
      <c r="X2336" s="65"/>
    </row>
    <row r="2337" spans="24:24" ht="23.1" customHeight="1" x14ac:dyDescent="0.2">
      <c r="X2337" s="65"/>
    </row>
    <row r="2338" spans="24:24" ht="23.1" customHeight="1" x14ac:dyDescent="0.2">
      <c r="X2338" s="65"/>
    </row>
    <row r="2339" spans="24:24" ht="23.1" customHeight="1" x14ac:dyDescent="0.2">
      <c r="X2339" s="65"/>
    </row>
    <row r="2340" spans="24:24" ht="23.1" customHeight="1" x14ac:dyDescent="0.2">
      <c r="X2340" s="65"/>
    </row>
    <row r="2341" spans="24:24" ht="23.1" customHeight="1" x14ac:dyDescent="0.2">
      <c r="X2341" s="65"/>
    </row>
    <row r="2342" spans="24:24" ht="23.1" customHeight="1" x14ac:dyDescent="0.2">
      <c r="X2342" s="65"/>
    </row>
    <row r="2343" spans="24:24" ht="23.1" customHeight="1" x14ac:dyDescent="0.2">
      <c r="X2343" s="65"/>
    </row>
    <row r="2344" spans="24:24" ht="23.1" customHeight="1" x14ac:dyDescent="0.2">
      <c r="X2344" s="65"/>
    </row>
    <row r="2345" spans="24:24" ht="23.1" customHeight="1" x14ac:dyDescent="0.2">
      <c r="X2345" s="65"/>
    </row>
    <row r="2346" spans="24:24" ht="23.1" customHeight="1" x14ac:dyDescent="0.2">
      <c r="X2346" s="65"/>
    </row>
    <row r="2347" spans="24:24" ht="23.1" customHeight="1" x14ac:dyDescent="0.2">
      <c r="X2347" s="65"/>
    </row>
    <row r="2348" spans="24:24" ht="23.1" customHeight="1" x14ac:dyDescent="0.2">
      <c r="X2348" s="65"/>
    </row>
    <row r="2349" spans="24:24" ht="23.1" customHeight="1" x14ac:dyDescent="0.2">
      <c r="X2349" s="65"/>
    </row>
    <row r="2350" spans="24:24" ht="23.1" customHeight="1" x14ac:dyDescent="0.2">
      <c r="X2350" s="65"/>
    </row>
    <row r="2351" spans="24:24" ht="23.1" customHeight="1" x14ac:dyDescent="0.2">
      <c r="X2351" s="65"/>
    </row>
    <row r="2352" spans="24:24" ht="23.1" customHeight="1" x14ac:dyDescent="0.2">
      <c r="X2352" s="65"/>
    </row>
    <row r="2353" spans="24:24" ht="23.1" customHeight="1" x14ac:dyDescent="0.2">
      <c r="X2353" s="65"/>
    </row>
    <row r="2354" spans="24:24" ht="23.1" customHeight="1" x14ac:dyDescent="0.2">
      <c r="X2354" s="65"/>
    </row>
    <row r="2355" spans="24:24" ht="23.1" customHeight="1" x14ac:dyDescent="0.2">
      <c r="X2355" s="65"/>
    </row>
    <row r="2356" spans="24:24" ht="23.1" customHeight="1" x14ac:dyDescent="0.2">
      <c r="X2356" s="65"/>
    </row>
    <row r="2357" spans="24:24" ht="23.1" customHeight="1" x14ac:dyDescent="0.2">
      <c r="X2357" s="65"/>
    </row>
    <row r="2358" spans="24:24" ht="23.1" customHeight="1" x14ac:dyDescent="0.2">
      <c r="X2358" s="65"/>
    </row>
    <row r="2359" spans="24:24" ht="23.1" customHeight="1" x14ac:dyDescent="0.2">
      <c r="X2359" s="65"/>
    </row>
    <row r="2360" spans="24:24" ht="23.1" customHeight="1" x14ac:dyDescent="0.2">
      <c r="X2360" s="65"/>
    </row>
    <row r="2361" spans="24:24" ht="23.1" customHeight="1" x14ac:dyDescent="0.2">
      <c r="X2361" s="65"/>
    </row>
    <row r="2362" spans="24:24" ht="23.1" customHeight="1" x14ac:dyDescent="0.2">
      <c r="X2362" s="65"/>
    </row>
    <row r="2363" spans="24:24" ht="23.1" customHeight="1" x14ac:dyDescent="0.2">
      <c r="X2363" s="65"/>
    </row>
    <row r="2364" spans="24:24" ht="23.1" customHeight="1" x14ac:dyDescent="0.2">
      <c r="X2364" s="65"/>
    </row>
    <row r="2365" spans="24:24" ht="23.1" customHeight="1" x14ac:dyDescent="0.2">
      <c r="X2365" s="65"/>
    </row>
    <row r="2366" spans="24:24" ht="23.1" customHeight="1" x14ac:dyDescent="0.2">
      <c r="X2366" s="65"/>
    </row>
    <row r="2367" spans="24:24" ht="23.1" customHeight="1" x14ac:dyDescent="0.2">
      <c r="X2367" s="65"/>
    </row>
    <row r="2368" spans="24:24" ht="23.1" customHeight="1" x14ac:dyDescent="0.2">
      <c r="X2368" s="65"/>
    </row>
    <row r="2369" spans="24:24" ht="23.1" customHeight="1" x14ac:dyDescent="0.2">
      <c r="X2369" s="65"/>
    </row>
    <row r="2370" spans="24:24" ht="23.1" customHeight="1" x14ac:dyDescent="0.2">
      <c r="X2370" s="65"/>
    </row>
    <row r="2371" spans="24:24" ht="23.1" customHeight="1" x14ac:dyDescent="0.2">
      <c r="X2371" s="65"/>
    </row>
    <row r="2372" spans="24:24" ht="23.1" customHeight="1" x14ac:dyDescent="0.2">
      <c r="X2372" s="65"/>
    </row>
    <row r="2373" spans="24:24" ht="23.1" customHeight="1" x14ac:dyDescent="0.2">
      <c r="X2373" s="65"/>
    </row>
    <row r="2374" spans="24:24" ht="23.1" customHeight="1" x14ac:dyDescent="0.2">
      <c r="X2374" s="65"/>
    </row>
    <row r="2375" spans="24:24" ht="23.1" customHeight="1" x14ac:dyDescent="0.2">
      <c r="X2375" s="65"/>
    </row>
    <row r="2376" spans="24:24" ht="23.1" customHeight="1" x14ac:dyDescent="0.2">
      <c r="X2376" s="65"/>
    </row>
    <row r="2377" spans="24:24" ht="23.1" customHeight="1" x14ac:dyDescent="0.2">
      <c r="X2377" s="65"/>
    </row>
    <row r="2378" spans="24:24" ht="23.1" customHeight="1" x14ac:dyDescent="0.2">
      <c r="X2378" s="65"/>
    </row>
    <row r="2379" spans="24:24" ht="23.1" customHeight="1" x14ac:dyDescent="0.2">
      <c r="X2379" s="65"/>
    </row>
    <row r="2380" spans="24:24" ht="23.1" customHeight="1" x14ac:dyDescent="0.2">
      <c r="X2380" s="65"/>
    </row>
    <row r="2381" spans="24:24" ht="23.1" customHeight="1" x14ac:dyDescent="0.2">
      <c r="X2381" s="65"/>
    </row>
    <row r="2382" spans="24:24" ht="23.1" customHeight="1" x14ac:dyDescent="0.2">
      <c r="X2382" s="65"/>
    </row>
    <row r="2383" spans="24:24" ht="23.1" customHeight="1" x14ac:dyDescent="0.2">
      <c r="X2383" s="65"/>
    </row>
    <row r="2384" spans="24:24" ht="23.1" customHeight="1" x14ac:dyDescent="0.2">
      <c r="X2384" s="65"/>
    </row>
    <row r="2385" spans="24:24" ht="23.1" customHeight="1" x14ac:dyDescent="0.2">
      <c r="X2385" s="65"/>
    </row>
    <row r="2386" spans="24:24" ht="23.1" customHeight="1" x14ac:dyDescent="0.2">
      <c r="X2386" s="65"/>
    </row>
    <row r="2387" spans="24:24" ht="23.1" customHeight="1" x14ac:dyDescent="0.2">
      <c r="X2387" s="65"/>
    </row>
    <row r="2388" spans="24:24" ht="23.1" customHeight="1" x14ac:dyDescent="0.2">
      <c r="X2388" s="65"/>
    </row>
    <row r="2389" spans="24:24" ht="23.1" customHeight="1" x14ac:dyDescent="0.2">
      <c r="X2389" s="65"/>
    </row>
    <row r="2390" spans="24:24" ht="23.1" customHeight="1" x14ac:dyDescent="0.2">
      <c r="X2390" s="65"/>
    </row>
    <row r="2391" spans="24:24" ht="23.1" customHeight="1" x14ac:dyDescent="0.2">
      <c r="X2391" s="65"/>
    </row>
    <row r="2392" spans="24:24" ht="23.1" customHeight="1" x14ac:dyDescent="0.2">
      <c r="X2392" s="65"/>
    </row>
    <row r="2393" spans="24:24" ht="23.1" customHeight="1" x14ac:dyDescent="0.2">
      <c r="X2393" s="65"/>
    </row>
    <row r="2394" spans="24:24" ht="23.1" customHeight="1" x14ac:dyDescent="0.2">
      <c r="X2394" s="65"/>
    </row>
    <row r="2395" spans="24:24" ht="23.1" customHeight="1" x14ac:dyDescent="0.2">
      <c r="X2395" s="65"/>
    </row>
    <row r="2396" spans="24:24" ht="23.1" customHeight="1" x14ac:dyDescent="0.2">
      <c r="X2396" s="65"/>
    </row>
    <row r="2397" spans="24:24" ht="23.1" customHeight="1" x14ac:dyDescent="0.2">
      <c r="X2397" s="65"/>
    </row>
    <row r="2398" spans="24:24" ht="23.1" customHeight="1" x14ac:dyDescent="0.2">
      <c r="X2398" s="65"/>
    </row>
    <row r="2399" spans="24:24" ht="23.1" customHeight="1" x14ac:dyDescent="0.2">
      <c r="X2399" s="65"/>
    </row>
    <row r="2400" spans="24:24" ht="23.1" customHeight="1" x14ac:dyDescent="0.2">
      <c r="X2400" s="65"/>
    </row>
    <row r="2401" spans="24:24" ht="23.1" customHeight="1" x14ac:dyDescent="0.2">
      <c r="X2401" s="65"/>
    </row>
    <row r="2402" spans="24:24" ht="23.1" customHeight="1" x14ac:dyDescent="0.2">
      <c r="X2402" s="65"/>
    </row>
    <row r="2403" spans="24:24" ht="23.1" customHeight="1" x14ac:dyDescent="0.2">
      <c r="X2403" s="65"/>
    </row>
    <row r="2404" spans="24:24" ht="23.1" customHeight="1" x14ac:dyDescent="0.2">
      <c r="X2404" s="65"/>
    </row>
    <row r="2405" spans="24:24" ht="23.1" customHeight="1" x14ac:dyDescent="0.2">
      <c r="X2405" s="65"/>
    </row>
    <row r="2406" spans="24:24" ht="23.1" customHeight="1" x14ac:dyDescent="0.2">
      <c r="X2406" s="65"/>
    </row>
    <row r="2407" spans="24:24" ht="23.1" customHeight="1" x14ac:dyDescent="0.2">
      <c r="X2407" s="65"/>
    </row>
    <row r="2408" spans="24:24" ht="23.1" customHeight="1" x14ac:dyDescent="0.2">
      <c r="X2408" s="65"/>
    </row>
    <row r="2409" spans="24:24" ht="23.1" customHeight="1" x14ac:dyDescent="0.2">
      <c r="X2409" s="65"/>
    </row>
    <row r="2410" spans="24:24" ht="23.1" customHeight="1" x14ac:dyDescent="0.2">
      <c r="X2410" s="65"/>
    </row>
    <row r="2411" spans="24:24" ht="23.1" customHeight="1" x14ac:dyDescent="0.2">
      <c r="X2411" s="65"/>
    </row>
    <row r="2412" spans="24:24" ht="23.1" customHeight="1" x14ac:dyDescent="0.2">
      <c r="X2412" s="65"/>
    </row>
    <row r="2413" spans="24:24" ht="23.1" customHeight="1" x14ac:dyDescent="0.2">
      <c r="X2413" s="65"/>
    </row>
    <row r="2414" spans="24:24" ht="23.1" customHeight="1" x14ac:dyDescent="0.2">
      <c r="X2414" s="65"/>
    </row>
    <row r="2415" spans="24:24" ht="23.1" customHeight="1" x14ac:dyDescent="0.2">
      <c r="X2415" s="65"/>
    </row>
    <row r="2416" spans="24:24" ht="23.1" customHeight="1" x14ac:dyDescent="0.2">
      <c r="X2416" s="65"/>
    </row>
    <row r="2417" spans="24:24" ht="23.1" customHeight="1" x14ac:dyDescent="0.2">
      <c r="X2417" s="65"/>
    </row>
    <row r="2418" spans="24:24" ht="23.1" customHeight="1" x14ac:dyDescent="0.2">
      <c r="X2418" s="65"/>
    </row>
    <row r="2419" spans="24:24" ht="23.1" customHeight="1" x14ac:dyDescent="0.2">
      <c r="X2419" s="65"/>
    </row>
    <row r="2420" spans="24:24" ht="23.1" customHeight="1" x14ac:dyDescent="0.2">
      <c r="X2420" s="65"/>
    </row>
    <row r="2421" spans="24:24" ht="23.1" customHeight="1" x14ac:dyDescent="0.2">
      <c r="X2421" s="65"/>
    </row>
    <row r="2422" spans="24:24" ht="23.1" customHeight="1" x14ac:dyDescent="0.2">
      <c r="X2422" s="65"/>
    </row>
    <row r="2423" spans="24:24" ht="23.1" customHeight="1" x14ac:dyDescent="0.2">
      <c r="X2423" s="65"/>
    </row>
    <row r="2424" spans="24:24" ht="23.1" customHeight="1" x14ac:dyDescent="0.2">
      <c r="X2424" s="65"/>
    </row>
    <row r="2425" spans="24:24" ht="23.1" customHeight="1" x14ac:dyDescent="0.2">
      <c r="X2425" s="65"/>
    </row>
    <row r="2426" spans="24:24" ht="23.1" customHeight="1" x14ac:dyDescent="0.2">
      <c r="X2426" s="65"/>
    </row>
    <row r="2427" spans="24:24" ht="23.1" customHeight="1" x14ac:dyDescent="0.2">
      <c r="X2427" s="65"/>
    </row>
    <row r="2428" spans="24:24" ht="23.1" customHeight="1" x14ac:dyDescent="0.2">
      <c r="X2428" s="65"/>
    </row>
    <row r="2429" spans="24:24" ht="23.1" customHeight="1" x14ac:dyDescent="0.2">
      <c r="X2429" s="65"/>
    </row>
    <row r="2430" spans="24:24" ht="23.1" customHeight="1" x14ac:dyDescent="0.2">
      <c r="X2430" s="65"/>
    </row>
    <row r="2431" spans="24:24" ht="23.1" customHeight="1" x14ac:dyDescent="0.2">
      <c r="X2431" s="65"/>
    </row>
    <row r="2432" spans="24:24" ht="23.1" customHeight="1" x14ac:dyDescent="0.2">
      <c r="X2432" s="65"/>
    </row>
    <row r="2433" spans="24:24" ht="23.1" customHeight="1" x14ac:dyDescent="0.2">
      <c r="X2433" s="65"/>
    </row>
    <row r="2434" spans="24:24" ht="23.1" customHeight="1" x14ac:dyDescent="0.2">
      <c r="X2434" s="65"/>
    </row>
    <row r="2435" spans="24:24" ht="23.1" customHeight="1" x14ac:dyDescent="0.2">
      <c r="X2435" s="65"/>
    </row>
    <row r="2436" spans="24:24" ht="23.1" customHeight="1" x14ac:dyDescent="0.2">
      <c r="X2436" s="65"/>
    </row>
    <row r="2437" spans="24:24" ht="23.1" customHeight="1" x14ac:dyDescent="0.2">
      <c r="X2437" s="65"/>
    </row>
    <row r="2438" spans="24:24" ht="23.1" customHeight="1" x14ac:dyDescent="0.2">
      <c r="X2438" s="65"/>
    </row>
    <row r="2439" spans="24:24" ht="23.1" customHeight="1" x14ac:dyDescent="0.2">
      <c r="X2439" s="65"/>
    </row>
    <row r="2440" spans="24:24" ht="23.1" customHeight="1" x14ac:dyDescent="0.2">
      <c r="X2440" s="65"/>
    </row>
    <row r="2441" spans="24:24" ht="23.1" customHeight="1" x14ac:dyDescent="0.2">
      <c r="X2441" s="65"/>
    </row>
    <row r="2442" spans="24:24" ht="23.1" customHeight="1" x14ac:dyDescent="0.2">
      <c r="X2442" s="65"/>
    </row>
    <row r="2443" spans="24:24" ht="23.1" customHeight="1" x14ac:dyDescent="0.2">
      <c r="X2443" s="65"/>
    </row>
    <row r="2444" spans="24:24" ht="23.1" customHeight="1" x14ac:dyDescent="0.2">
      <c r="X2444" s="65"/>
    </row>
    <row r="2445" spans="24:24" ht="23.1" customHeight="1" x14ac:dyDescent="0.2">
      <c r="X2445" s="65"/>
    </row>
    <row r="2446" spans="24:24" ht="23.1" customHeight="1" x14ac:dyDescent="0.2">
      <c r="X2446" s="65"/>
    </row>
    <row r="2447" spans="24:24" ht="23.1" customHeight="1" x14ac:dyDescent="0.2">
      <c r="X2447" s="65"/>
    </row>
    <row r="2448" spans="24:24" ht="23.1" customHeight="1" x14ac:dyDescent="0.2">
      <c r="X2448" s="65"/>
    </row>
    <row r="2449" spans="24:24" ht="23.1" customHeight="1" x14ac:dyDescent="0.2">
      <c r="X2449" s="65"/>
    </row>
    <row r="2450" spans="24:24" ht="23.1" customHeight="1" x14ac:dyDescent="0.2">
      <c r="X2450" s="65"/>
    </row>
    <row r="2451" spans="24:24" ht="23.1" customHeight="1" x14ac:dyDescent="0.2">
      <c r="X2451" s="65"/>
    </row>
    <row r="2452" spans="24:24" ht="23.1" customHeight="1" x14ac:dyDescent="0.2">
      <c r="X2452" s="65"/>
    </row>
    <row r="2453" spans="24:24" ht="23.1" customHeight="1" x14ac:dyDescent="0.2">
      <c r="X2453" s="65"/>
    </row>
    <row r="2454" spans="24:24" ht="23.1" customHeight="1" x14ac:dyDescent="0.2">
      <c r="X2454" s="65"/>
    </row>
    <row r="2455" spans="24:24" ht="23.1" customHeight="1" x14ac:dyDescent="0.2">
      <c r="X2455" s="65"/>
    </row>
    <row r="2456" spans="24:24" ht="23.1" customHeight="1" x14ac:dyDescent="0.2">
      <c r="X2456" s="65"/>
    </row>
    <row r="2457" spans="24:24" ht="23.1" customHeight="1" x14ac:dyDescent="0.2">
      <c r="X2457" s="65"/>
    </row>
    <row r="2458" spans="24:24" ht="23.1" customHeight="1" x14ac:dyDescent="0.2">
      <c r="X2458" s="65"/>
    </row>
    <row r="2459" spans="24:24" ht="23.1" customHeight="1" x14ac:dyDescent="0.2">
      <c r="X2459" s="65"/>
    </row>
    <row r="2460" spans="24:24" ht="23.1" customHeight="1" x14ac:dyDescent="0.2">
      <c r="X2460" s="65"/>
    </row>
    <row r="2461" spans="24:24" ht="23.1" customHeight="1" x14ac:dyDescent="0.2">
      <c r="X2461" s="65"/>
    </row>
    <row r="2462" spans="24:24" ht="23.1" customHeight="1" x14ac:dyDescent="0.2">
      <c r="X2462" s="65"/>
    </row>
    <row r="2463" spans="24:24" ht="23.1" customHeight="1" x14ac:dyDescent="0.2">
      <c r="X2463" s="65"/>
    </row>
    <row r="2464" spans="24:24" ht="23.1" customHeight="1" x14ac:dyDescent="0.2">
      <c r="X2464" s="65"/>
    </row>
    <row r="2465" spans="24:24" ht="23.1" customHeight="1" x14ac:dyDescent="0.2">
      <c r="X2465" s="65"/>
    </row>
    <row r="2466" spans="24:24" ht="23.1" customHeight="1" x14ac:dyDescent="0.2">
      <c r="X2466" s="65"/>
    </row>
    <row r="2467" spans="24:24" ht="23.1" customHeight="1" x14ac:dyDescent="0.2">
      <c r="X2467" s="65"/>
    </row>
    <row r="2468" spans="24:24" ht="23.1" customHeight="1" x14ac:dyDescent="0.2">
      <c r="X2468" s="65"/>
    </row>
    <row r="2469" spans="24:24" ht="23.1" customHeight="1" x14ac:dyDescent="0.2">
      <c r="X2469" s="65"/>
    </row>
    <row r="2470" spans="24:24" ht="23.1" customHeight="1" x14ac:dyDescent="0.2">
      <c r="X2470" s="65"/>
    </row>
    <row r="2471" spans="24:24" ht="23.1" customHeight="1" x14ac:dyDescent="0.2">
      <c r="X2471" s="65"/>
    </row>
    <row r="2472" spans="24:24" ht="23.1" customHeight="1" x14ac:dyDescent="0.2">
      <c r="X2472" s="65"/>
    </row>
    <row r="2473" spans="24:24" ht="23.1" customHeight="1" x14ac:dyDescent="0.2">
      <c r="X2473" s="65"/>
    </row>
    <row r="2474" spans="24:24" ht="23.1" customHeight="1" x14ac:dyDescent="0.2">
      <c r="X2474" s="65"/>
    </row>
    <row r="2475" spans="24:24" ht="23.1" customHeight="1" x14ac:dyDescent="0.2">
      <c r="X2475" s="65"/>
    </row>
    <row r="2476" spans="24:24" ht="23.1" customHeight="1" x14ac:dyDescent="0.2">
      <c r="X2476" s="65"/>
    </row>
    <row r="2477" spans="24:24" ht="23.1" customHeight="1" x14ac:dyDescent="0.2">
      <c r="X2477" s="65"/>
    </row>
    <row r="2478" spans="24:24" ht="23.1" customHeight="1" x14ac:dyDescent="0.2">
      <c r="X2478" s="65"/>
    </row>
    <row r="2479" spans="24:24" ht="23.1" customHeight="1" x14ac:dyDescent="0.2">
      <c r="X2479" s="65"/>
    </row>
    <row r="2480" spans="24:24" ht="23.1" customHeight="1" x14ac:dyDescent="0.2">
      <c r="X2480" s="65"/>
    </row>
    <row r="2481" spans="24:24" ht="23.1" customHeight="1" x14ac:dyDescent="0.2">
      <c r="X2481" s="65"/>
    </row>
    <row r="2482" spans="24:24" ht="23.1" customHeight="1" x14ac:dyDescent="0.2">
      <c r="X2482" s="65"/>
    </row>
    <row r="2483" spans="24:24" ht="23.1" customHeight="1" x14ac:dyDescent="0.2">
      <c r="X2483" s="65"/>
    </row>
    <row r="2484" spans="24:24" ht="23.1" customHeight="1" x14ac:dyDescent="0.2">
      <c r="X2484" s="65"/>
    </row>
    <row r="2485" spans="24:24" ht="23.1" customHeight="1" x14ac:dyDescent="0.2">
      <c r="X2485" s="65"/>
    </row>
    <row r="2486" spans="24:24" ht="23.1" customHeight="1" x14ac:dyDescent="0.2">
      <c r="X2486" s="65"/>
    </row>
    <row r="2487" spans="24:24" ht="23.1" customHeight="1" x14ac:dyDescent="0.2">
      <c r="X2487" s="65"/>
    </row>
    <row r="2488" spans="24:24" ht="23.1" customHeight="1" x14ac:dyDescent="0.2">
      <c r="X2488" s="65"/>
    </row>
    <row r="2489" spans="24:24" ht="23.1" customHeight="1" x14ac:dyDescent="0.2">
      <c r="X2489" s="65"/>
    </row>
    <row r="2490" spans="24:24" ht="23.1" customHeight="1" x14ac:dyDescent="0.2">
      <c r="X2490" s="65"/>
    </row>
    <row r="2491" spans="24:24" ht="23.1" customHeight="1" x14ac:dyDescent="0.2">
      <c r="X2491" s="65"/>
    </row>
    <row r="2492" spans="24:24" ht="23.1" customHeight="1" x14ac:dyDescent="0.2">
      <c r="X2492" s="65"/>
    </row>
    <row r="2493" spans="24:24" ht="23.1" customHeight="1" x14ac:dyDescent="0.2">
      <c r="X2493" s="65"/>
    </row>
    <row r="2494" spans="24:24" ht="23.1" customHeight="1" x14ac:dyDescent="0.2">
      <c r="X2494" s="65"/>
    </row>
    <row r="2495" spans="24:24" ht="23.1" customHeight="1" x14ac:dyDescent="0.2">
      <c r="X2495" s="65"/>
    </row>
    <row r="2496" spans="24:24" ht="23.1" customHeight="1" x14ac:dyDescent="0.2">
      <c r="X2496" s="65"/>
    </row>
    <row r="2497" spans="24:24" ht="23.1" customHeight="1" x14ac:dyDescent="0.2">
      <c r="X2497" s="65"/>
    </row>
    <row r="2498" spans="24:24" ht="23.1" customHeight="1" x14ac:dyDescent="0.2">
      <c r="X2498" s="65"/>
    </row>
    <row r="2499" spans="24:24" ht="23.1" customHeight="1" x14ac:dyDescent="0.2">
      <c r="X2499" s="65"/>
    </row>
    <row r="2500" spans="24:24" ht="23.1" customHeight="1" x14ac:dyDescent="0.2">
      <c r="X2500" s="65"/>
    </row>
    <row r="2501" spans="24:24" ht="23.1" customHeight="1" x14ac:dyDescent="0.2">
      <c r="X2501" s="65"/>
    </row>
    <row r="2502" spans="24:24" ht="23.1" customHeight="1" x14ac:dyDescent="0.2">
      <c r="X2502" s="65"/>
    </row>
    <row r="2503" spans="24:24" ht="23.1" customHeight="1" x14ac:dyDescent="0.2">
      <c r="X2503" s="65"/>
    </row>
    <row r="2504" spans="24:24" ht="23.1" customHeight="1" x14ac:dyDescent="0.2">
      <c r="X2504" s="65"/>
    </row>
    <row r="2505" spans="24:24" ht="23.1" customHeight="1" x14ac:dyDescent="0.2">
      <c r="X2505" s="65"/>
    </row>
    <row r="2506" spans="24:24" ht="23.1" customHeight="1" x14ac:dyDescent="0.2">
      <c r="X2506" s="65"/>
    </row>
    <row r="2507" spans="24:24" ht="23.1" customHeight="1" x14ac:dyDescent="0.2">
      <c r="X2507" s="65"/>
    </row>
    <row r="2508" spans="24:24" ht="23.1" customHeight="1" x14ac:dyDescent="0.2">
      <c r="X2508" s="65"/>
    </row>
    <row r="2509" spans="24:24" ht="23.1" customHeight="1" x14ac:dyDescent="0.2">
      <c r="X2509" s="65"/>
    </row>
    <row r="2510" spans="24:24" ht="23.1" customHeight="1" x14ac:dyDescent="0.2">
      <c r="X2510" s="65"/>
    </row>
    <row r="2511" spans="24:24" ht="23.1" customHeight="1" x14ac:dyDescent="0.2">
      <c r="X2511" s="65"/>
    </row>
    <row r="2512" spans="24:24" ht="23.1" customHeight="1" x14ac:dyDescent="0.2">
      <c r="X2512" s="65"/>
    </row>
    <row r="2513" spans="24:24" ht="23.1" customHeight="1" x14ac:dyDescent="0.2">
      <c r="X2513" s="65"/>
    </row>
    <row r="2514" spans="24:24" ht="23.1" customHeight="1" x14ac:dyDescent="0.2">
      <c r="X2514" s="65"/>
    </row>
    <row r="2515" spans="24:24" ht="23.1" customHeight="1" x14ac:dyDescent="0.2">
      <c r="X2515" s="65"/>
    </row>
    <row r="2516" spans="24:24" ht="23.1" customHeight="1" x14ac:dyDescent="0.2">
      <c r="X2516" s="65"/>
    </row>
    <row r="2517" spans="24:24" ht="23.1" customHeight="1" x14ac:dyDescent="0.2">
      <c r="X2517" s="65"/>
    </row>
    <row r="2518" spans="24:24" ht="23.1" customHeight="1" x14ac:dyDescent="0.2">
      <c r="X2518" s="65"/>
    </row>
    <row r="2519" spans="24:24" ht="23.1" customHeight="1" x14ac:dyDescent="0.2">
      <c r="X2519" s="65"/>
    </row>
    <row r="2520" spans="24:24" ht="23.1" customHeight="1" x14ac:dyDescent="0.2">
      <c r="X2520" s="65"/>
    </row>
    <row r="2521" spans="24:24" ht="23.1" customHeight="1" x14ac:dyDescent="0.2">
      <c r="X2521" s="65"/>
    </row>
    <row r="2522" spans="24:24" ht="23.1" customHeight="1" x14ac:dyDescent="0.2">
      <c r="X2522" s="65"/>
    </row>
    <row r="2523" spans="24:24" ht="23.1" customHeight="1" x14ac:dyDescent="0.2">
      <c r="X2523" s="65"/>
    </row>
    <row r="2524" spans="24:24" ht="23.1" customHeight="1" x14ac:dyDescent="0.2">
      <c r="X2524" s="65"/>
    </row>
    <row r="2525" spans="24:24" ht="23.1" customHeight="1" x14ac:dyDescent="0.2">
      <c r="X2525" s="65"/>
    </row>
    <row r="2526" spans="24:24" ht="23.1" customHeight="1" x14ac:dyDescent="0.2">
      <c r="X2526" s="65"/>
    </row>
    <row r="2527" spans="24:24" ht="23.1" customHeight="1" x14ac:dyDescent="0.2">
      <c r="X2527" s="65"/>
    </row>
    <row r="2528" spans="24:24" ht="23.1" customHeight="1" x14ac:dyDescent="0.2">
      <c r="X2528" s="65"/>
    </row>
    <row r="2529" spans="24:24" ht="23.1" customHeight="1" x14ac:dyDescent="0.2">
      <c r="X2529" s="65"/>
    </row>
    <row r="2530" spans="24:24" ht="23.1" customHeight="1" x14ac:dyDescent="0.2">
      <c r="X2530" s="65"/>
    </row>
    <row r="2531" spans="24:24" ht="23.1" customHeight="1" x14ac:dyDescent="0.2">
      <c r="X2531" s="65"/>
    </row>
    <row r="2532" spans="24:24" ht="23.1" customHeight="1" x14ac:dyDescent="0.2">
      <c r="X2532" s="65"/>
    </row>
    <row r="2533" spans="24:24" ht="23.1" customHeight="1" x14ac:dyDescent="0.2">
      <c r="X2533" s="65"/>
    </row>
    <row r="2534" spans="24:24" ht="23.1" customHeight="1" x14ac:dyDescent="0.2">
      <c r="X2534" s="65"/>
    </row>
    <row r="2535" spans="24:24" ht="23.1" customHeight="1" x14ac:dyDescent="0.2">
      <c r="X2535" s="65"/>
    </row>
    <row r="2536" spans="24:24" ht="23.1" customHeight="1" x14ac:dyDescent="0.2">
      <c r="X2536" s="65"/>
    </row>
    <row r="2537" spans="24:24" ht="23.1" customHeight="1" x14ac:dyDescent="0.2">
      <c r="X2537" s="65"/>
    </row>
    <row r="2538" spans="24:24" ht="23.1" customHeight="1" x14ac:dyDescent="0.2">
      <c r="X2538" s="65"/>
    </row>
    <row r="2539" spans="24:24" ht="23.1" customHeight="1" x14ac:dyDescent="0.2">
      <c r="X2539" s="65"/>
    </row>
    <row r="2540" spans="24:24" ht="23.1" customHeight="1" x14ac:dyDescent="0.2">
      <c r="X2540" s="65"/>
    </row>
    <row r="2541" spans="24:24" ht="23.1" customHeight="1" x14ac:dyDescent="0.2">
      <c r="X2541" s="65"/>
    </row>
    <row r="2542" spans="24:24" ht="23.1" customHeight="1" x14ac:dyDescent="0.2">
      <c r="X2542" s="65"/>
    </row>
    <row r="2543" spans="24:24" ht="23.1" customHeight="1" x14ac:dyDescent="0.2">
      <c r="X2543" s="65"/>
    </row>
    <row r="2544" spans="24:24" ht="23.1" customHeight="1" x14ac:dyDescent="0.2">
      <c r="X2544" s="65"/>
    </row>
    <row r="2545" spans="24:24" ht="23.1" customHeight="1" x14ac:dyDescent="0.2">
      <c r="X2545" s="65"/>
    </row>
    <row r="2546" spans="24:24" ht="23.1" customHeight="1" x14ac:dyDescent="0.2">
      <c r="X2546" s="65"/>
    </row>
    <row r="2547" spans="24:24" ht="23.1" customHeight="1" x14ac:dyDescent="0.2">
      <c r="X2547" s="65"/>
    </row>
    <row r="2548" spans="24:24" ht="23.1" customHeight="1" x14ac:dyDescent="0.2">
      <c r="X2548" s="65"/>
    </row>
    <row r="2549" spans="24:24" ht="23.1" customHeight="1" x14ac:dyDescent="0.2">
      <c r="X2549" s="65"/>
    </row>
    <row r="2550" spans="24:24" ht="23.1" customHeight="1" x14ac:dyDescent="0.2">
      <c r="X2550" s="65"/>
    </row>
    <row r="2551" spans="24:24" ht="23.1" customHeight="1" x14ac:dyDescent="0.2">
      <c r="X2551" s="65"/>
    </row>
    <row r="2552" spans="24:24" ht="23.1" customHeight="1" x14ac:dyDescent="0.2">
      <c r="X2552" s="65"/>
    </row>
    <row r="2553" spans="24:24" ht="23.1" customHeight="1" x14ac:dyDescent="0.2">
      <c r="X2553" s="65"/>
    </row>
    <row r="2554" spans="24:24" ht="23.1" customHeight="1" x14ac:dyDescent="0.2">
      <c r="X2554" s="65"/>
    </row>
    <row r="2555" spans="24:24" ht="23.1" customHeight="1" x14ac:dyDescent="0.2">
      <c r="X2555" s="65"/>
    </row>
    <row r="2556" spans="24:24" ht="23.1" customHeight="1" x14ac:dyDescent="0.2">
      <c r="X2556" s="65"/>
    </row>
    <row r="2557" spans="24:24" ht="23.1" customHeight="1" x14ac:dyDescent="0.2">
      <c r="X2557" s="65"/>
    </row>
    <row r="2558" spans="24:24" ht="23.1" customHeight="1" x14ac:dyDescent="0.2">
      <c r="X2558" s="65"/>
    </row>
    <row r="2559" spans="24:24" ht="23.1" customHeight="1" x14ac:dyDescent="0.2">
      <c r="X2559" s="65"/>
    </row>
    <row r="2560" spans="24:24" ht="23.1" customHeight="1" x14ac:dyDescent="0.2">
      <c r="X2560" s="65"/>
    </row>
    <row r="2561" spans="24:24" ht="23.1" customHeight="1" x14ac:dyDescent="0.2">
      <c r="X2561" s="65"/>
    </row>
    <row r="2562" spans="24:24" ht="23.1" customHeight="1" x14ac:dyDescent="0.2">
      <c r="X2562" s="65"/>
    </row>
    <row r="2563" spans="24:24" ht="23.1" customHeight="1" x14ac:dyDescent="0.2">
      <c r="X2563" s="65"/>
    </row>
    <row r="2564" spans="24:24" ht="23.1" customHeight="1" x14ac:dyDescent="0.2">
      <c r="X2564" s="65"/>
    </row>
    <row r="2565" spans="24:24" ht="23.1" customHeight="1" x14ac:dyDescent="0.2">
      <c r="X2565" s="65"/>
    </row>
    <row r="2566" spans="24:24" ht="23.1" customHeight="1" x14ac:dyDescent="0.2">
      <c r="X2566" s="65"/>
    </row>
    <row r="2567" spans="24:24" ht="23.1" customHeight="1" x14ac:dyDescent="0.2">
      <c r="X2567" s="65"/>
    </row>
    <row r="2568" spans="24:24" ht="23.1" customHeight="1" x14ac:dyDescent="0.2">
      <c r="X2568" s="65"/>
    </row>
    <row r="2569" spans="24:24" ht="23.1" customHeight="1" x14ac:dyDescent="0.2">
      <c r="X2569" s="65"/>
    </row>
    <row r="2570" spans="24:24" ht="23.1" customHeight="1" x14ac:dyDescent="0.2">
      <c r="X2570" s="65"/>
    </row>
    <row r="2571" spans="24:24" ht="23.1" customHeight="1" x14ac:dyDescent="0.2">
      <c r="X2571" s="65"/>
    </row>
    <row r="2572" spans="24:24" ht="23.1" customHeight="1" x14ac:dyDescent="0.2">
      <c r="X2572" s="65"/>
    </row>
    <row r="2573" spans="24:24" ht="23.1" customHeight="1" x14ac:dyDescent="0.2">
      <c r="X2573" s="65"/>
    </row>
    <row r="2574" spans="24:24" ht="23.1" customHeight="1" x14ac:dyDescent="0.2">
      <c r="X2574" s="65"/>
    </row>
    <row r="2575" spans="24:24" ht="23.1" customHeight="1" x14ac:dyDescent="0.2">
      <c r="X2575" s="65"/>
    </row>
    <row r="2576" spans="24:24" ht="23.1" customHeight="1" x14ac:dyDescent="0.2">
      <c r="X2576" s="65"/>
    </row>
    <row r="2577" spans="24:24" ht="23.1" customHeight="1" x14ac:dyDescent="0.2">
      <c r="X2577" s="65"/>
    </row>
    <row r="2578" spans="24:24" ht="23.1" customHeight="1" x14ac:dyDescent="0.2">
      <c r="X2578" s="65"/>
    </row>
    <row r="2579" spans="24:24" ht="23.1" customHeight="1" x14ac:dyDescent="0.2">
      <c r="X2579" s="65"/>
    </row>
    <row r="2580" spans="24:24" ht="23.1" customHeight="1" x14ac:dyDescent="0.2">
      <c r="X2580" s="65"/>
    </row>
    <row r="2581" spans="24:24" ht="23.1" customHeight="1" x14ac:dyDescent="0.2">
      <c r="X2581" s="65"/>
    </row>
    <row r="2582" spans="24:24" ht="23.1" customHeight="1" x14ac:dyDescent="0.2">
      <c r="X2582" s="65"/>
    </row>
    <row r="2583" spans="24:24" ht="23.1" customHeight="1" x14ac:dyDescent="0.2">
      <c r="X2583" s="65"/>
    </row>
    <row r="2584" spans="24:24" ht="23.1" customHeight="1" x14ac:dyDescent="0.2">
      <c r="X2584" s="65"/>
    </row>
    <row r="2585" spans="24:24" ht="23.1" customHeight="1" x14ac:dyDescent="0.2">
      <c r="X2585" s="65"/>
    </row>
    <row r="2586" spans="24:24" ht="23.1" customHeight="1" x14ac:dyDescent="0.2">
      <c r="X2586" s="65"/>
    </row>
    <row r="2587" spans="24:24" ht="23.1" customHeight="1" x14ac:dyDescent="0.2">
      <c r="X2587" s="65"/>
    </row>
    <row r="2588" spans="24:24" ht="23.1" customHeight="1" x14ac:dyDescent="0.2">
      <c r="X2588" s="65"/>
    </row>
    <row r="2589" spans="24:24" ht="23.1" customHeight="1" x14ac:dyDescent="0.2">
      <c r="X2589" s="65"/>
    </row>
    <row r="2590" spans="24:24" ht="23.1" customHeight="1" x14ac:dyDescent="0.2">
      <c r="X2590" s="65"/>
    </row>
    <row r="2591" spans="24:24" ht="23.1" customHeight="1" x14ac:dyDescent="0.2">
      <c r="X2591" s="65"/>
    </row>
    <row r="2592" spans="24:24" ht="23.1" customHeight="1" x14ac:dyDescent="0.2">
      <c r="X2592" s="65"/>
    </row>
    <row r="2593" spans="24:24" ht="23.1" customHeight="1" x14ac:dyDescent="0.2">
      <c r="X2593" s="65"/>
    </row>
    <row r="2594" spans="24:24" ht="23.1" customHeight="1" x14ac:dyDescent="0.2">
      <c r="X2594" s="65"/>
    </row>
    <row r="2595" spans="24:24" ht="23.1" customHeight="1" x14ac:dyDescent="0.2">
      <c r="X2595" s="65"/>
    </row>
    <row r="2596" spans="24:24" ht="23.1" customHeight="1" x14ac:dyDescent="0.2">
      <c r="X2596" s="65"/>
    </row>
    <row r="2597" spans="24:24" ht="23.1" customHeight="1" x14ac:dyDescent="0.2">
      <c r="X2597" s="65"/>
    </row>
    <row r="2598" spans="24:24" ht="23.1" customHeight="1" x14ac:dyDescent="0.2">
      <c r="X2598" s="65"/>
    </row>
    <row r="2599" spans="24:24" ht="23.1" customHeight="1" x14ac:dyDescent="0.2">
      <c r="X2599" s="65"/>
    </row>
    <row r="2600" spans="24:24" ht="23.1" customHeight="1" x14ac:dyDescent="0.2">
      <c r="X2600" s="65"/>
    </row>
    <row r="2601" spans="24:24" ht="23.1" customHeight="1" x14ac:dyDescent="0.2">
      <c r="X2601" s="65"/>
    </row>
    <row r="2602" spans="24:24" ht="23.1" customHeight="1" x14ac:dyDescent="0.2">
      <c r="X2602" s="65"/>
    </row>
    <row r="2603" spans="24:24" ht="23.1" customHeight="1" x14ac:dyDescent="0.2">
      <c r="X2603" s="65"/>
    </row>
    <row r="2604" spans="24:24" ht="23.1" customHeight="1" x14ac:dyDescent="0.2">
      <c r="X2604" s="65"/>
    </row>
    <row r="2605" spans="24:24" ht="23.1" customHeight="1" x14ac:dyDescent="0.2">
      <c r="X2605" s="65"/>
    </row>
    <row r="2606" spans="24:24" ht="23.1" customHeight="1" x14ac:dyDescent="0.2">
      <c r="X2606" s="65"/>
    </row>
    <row r="2607" spans="24:24" ht="23.1" customHeight="1" x14ac:dyDescent="0.2">
      <c r="X2607" s="65"/>
    </row>
    <row r="2608" spans="24:24" ht="23.1" customHeight="1" x14ac:dyDescent="0.2">
      <c r="X2608" s="65"/>
    </row>
    <row r="2609" spans="24:24" ht="23.1" customHeight="1" x14ac:dyDescent="0.2">
      <c r="X2609" s="65"/>
    </row>
    <row r="2610" spans="24:24" ht="23.1" customHeight="1" x14ac:dyDescent="0.2">
      <c r="X2610" s="65"/>
    </row>
    <row r="2611" spans="24:24" ht="23.1" customHeight="1" x14ac:dyDescent="0.2">
      <c r="X2611" s="65"/>
    </row>
    <row r="2612" spans="24:24" ht="23.1" customHeight="1" x14ac:dyDescent="0.2">
      <c r="X2612" s="65"/>
    </row>
    <row r="2613" spans="24:24" ht="23.1" customHeight="1" x14ac:dyDescent="0.2">
      <c r="X2613" s="65"/>
    </row>
    <row r="2614" spans="24:24" ht="23.1" customHeight="1" x14ac:dyDescent="0.2">
      <c r="X2614" s="65"/>
    </row>
    <row r="2615" spans="24:24" ht="23.1" customHeight="1" x14ac:dyDescent="0.2">
      <c r="X2615" s="65"/>
    </row>
    <row r="2616" spans="24:24" ht="23.1" customHeight="1" x14ac:dyDescent="0.2">
      <c r="X2616" s="65"/>
    </row>
    <row r="2617" spans="24:24" ht="23.1" customHeight="1" x14ac:dyDescent="0.2">
      <c r="X2617" s="65"/>
    </row>
    <row r="2618" spans="24:24" ht="23.1" customHeight="1" x14ac:dyDescent="0.2">
      <c r="X2618" s="65"/>
    </row>
    <row r="2619" spans="24:24" ht="23.1" customHeight="1" x14ac:dyDescent="0.2">
      <c r="X2619" s="65"/>
    </row>
    <row r="2620" spans="24:24" ht="23.1" customHeight="1" x14ac:dyDescent="0.2">
      <c r="X2620" s="65"/>
    </row>
    <row r="2621" spans="24:24" ht="23.1" customHeight="1" x14ac:dyDescent="0.2">
      <c r="X2621" s="65"/>
    </row>
    <row r="2622" spans="24:24" ht="23.1" customHeight="1" x14ac:dyDescent="0.2">
      <c r="X2622" s="65"/>
    </row>
    <row r="2623" spans="24:24" ht="23.1" customHeight="1" x14ac:dyDescent="0.2">
      <c r="X2623" s="65"/>
    </row>
    <row r="2624" spans="24:24" ht="23.1" customHeight="1" x14ac:dyDescent="0.2">
      <c r="X2624" s="65"/>
    </row>
    <row r="2625" spans="24:24" ht="23.1" customHeight="1" x14ac:dyDescent="0.2">
      <c r="X2625" s="65"/>
    </row>
    <row r="2626" spans="24:24" ht="23.1" customHeight="1" x14ac:dyDescent="0.2">
      <c r="X2626" s="65"/>
    </row>
    <row r="2627" spans="24:24" ht="23.1" customHeight="1" x14ac:dyDescent="0.2">
      <c r="X2627" s="65"/>
    </row>
    <row r="2628" spans="24:24" ht="23.1" customHeight="1" x14ac:dyDescent="0.2">
      <c r="X2628" s="65"/>
    </row>
    <row r="2629" spans="24:24" ht="23.1" customHeight="1" x14ac:dyDescent="0.2">
      <c r="X2629" s="65"/>
    </row>
    <row r="2630" spans="24:24" ht="23.1" customHeight="1" x14ac:dyDescent="0.2">
      <c r="X2630" s="65"/>
    </row>
    <row r="2631" spans="24:24" ht="23.1" customHeight="1" x14ac:dyDescent="0.2">
      <c r="X2631" s="65"/>
    </row>
    <row r="2632" spans="24:24" ht="23.1" customHeight="1" x14ac:dyDescent="0.2">
      <c r="X2632" s="65"/>
    </row>
    <row r="2633" spans="24:24" ht="23.1" customHeight="1" x14ac:dyDescent="0.2">
      <c r="X2633" s="65"/>
    </row>
    <row r="2634" spans="24:24" ht="23.1" customHeight="1" x14ac:dyDescent="0.2">
      <c r="X2634" s="65"/>
    </row>
    <row r="2635" spans="24:24" ht="23.1" customHeight="1" x14ac:dyDescent="0.2">
      <c r="X2635" s="65"/>
    </row>
    <row r="2636" spans="24:24" ht="23.1" customHeight="1" x14ac:dyDescent="0.2">
      <c r="X2636" s="65"/>
    </row>
    <row r="2637" spans="24:24" ht="23.1" customHeight="1" x14ac:dyDescent="0.2">
      <c r="X2637" s="65"/>
    </row>
    <row r="2638" spans="24:24" ht="23.1" customHeight="1" x14ac:dyDescent="0.2">
      <c r="X2638" s="65"/>
    </row>
    <row r="2639" spans="24:24" ht="23.1" customHeight="1" x14ac:dyDescent="0.2">
      <c r="X2639" s="65"/>
    </row>
    <row r="2640" spans="24:24" ht="23.1" customHeight="1" x14ac:dyDescent="0.2">
      <c r="X2640" s="65"/>
    </row>
    <row r="2641" spans="24:24" ht="23.1" customHeight="1" x14ac:dyDescent="0.2">
      <c r="X2641" s="65"/>
    </row>
    <row r="2642" spans="24:24" ht="23.1" customHeight="1" x14ac:dyDescent="0.2">
      <c r="X2642" s="65"/>
    </row>
    <row r="2643" spans="24:24" ht="23.1" customHeight="1" x14ac:dyDescent="0.2">
      <c r="X2643" s="65"/>
    </row>
    <row r="2644" spans="24:24" ht="23.1" customHeight="1" x14ac:dyDescent="0.2">
      <c r="X2644" s="65"/>
    </row>
    <row r="2645" spans="24:24" ht="23.1" customHeight="1" x14ac:dyDescent="0.2">
      <c r="X2645" s="65"/>
    </row>
    <row r="2646" spans="24:24" ht="23.1" customHeight="1" x14ac:dyDescent="0.2">
      <c r="X2646" s="65"/>
    </row>
    <row r="2647" spans="24:24" ht="23.1" customHeight="1" x14ac:dyDescent="0.2">
      <c r="X2647" s="65"/>
    </row>
    <row r="2648" spans="24:24" ht="23.1" customHeight="1" x14ac:dyDescent="0.2">
      <c r="X2648" s="65"/>
    </row>
    <row r="2649" spans="24:24" ht="23.1" customHeight="1" x14ac:dyDescent="0.2">
      <c r="X2649" s="65"/>
    </row>
    <row r="2650" spans="24:24" ht="23.1" customHeight="1" x14ac:dyDescent="0.2">
      <c r="X2650" s="65"/>
    </row>
    <row r="2651" spans="24:24" ht="23.1" customHeight="1" x14ac:dyDescent="0.2">
      <c r="X2651" s="65"/>
    </row>
    <row r="2652" spans="24:24" ht="23.1" customHeight="1" x14ac:dyDescent="0.2">
      <c r="X2652" s="65"/>
    </row>
    <row r="2653" spans="24:24" ht="23.1" customHeight="1" x14ac:dyDescent="0.2">
      <c r="X2653" s="65"/>
    </row>
    <row r="2654" spans="24:24" ht="23.1" customHeight="1" x14ac:dyDescent="0.2">
      <c r="X2654" s="65"/>
    </row>
    <row r="2655" spans="24:24" ht="23.1" customHeight="1" x14ac:dyDescent="0.2">
      <c r="X2655" s="65"/>
    </row>
    <row r="2656" spans="24:24" ht="23.1" customHeight="1" x14ac:dyDescent="0.2">
      <c r="X2656" s="65"/>
    </row>
    <row r="2657" spans="24:24" ht="23.1" customHeight="1" x14ac:dyDescent="0.2">
      <c r="X2657" s="65"/>
    </row>
    <row r="2658" spans="24:24" ht="23.1" customHeight="1" x14ac:dyDescent="0.2">
      <c r="X2658" s="65"/>
    </row>
    <row r="2659" spans="24:24" ht="23.1" customHeight="1" x14ac:dyDescent="0.2">
      <c r="X2659" s="65"/>
    </row>
    <row r="2660" spans="24:24" ht="23.1" customHeight="1" x14ac:dyDescent="0.2">
      <c r="X2660" s="65"/>
    </row>
    <row r="2661" spans="24:24" ht="23.1" customHeight="1" x14ac:dyDescent="0.2">
      <c r="X2661" s="65"/>
    </row>
    <row r="2662" spans="24:24" ht="23.1" customHeight="1" x14ac:dyDescent="0.2">
      <c r="X2662" s="65"/>
    </row>
    <row r="2663" spans="24:24" ht="23.1" customHeight="1" x14ac:dyDescent="0.2">
      <c r="X2663" s="65"/>
    </row>
    <row r="2664" spans="24:24" ht="23.1" customHeight="1" x14ac:dyDescent="0.2">
      <c r="X2664" s="65"/>
    </row>
    <row r="2665" spans="24:24" ht="23.1" customHeight="1" x14ac:dyDescent="0.2">
      <c r="X2665" s="65"/>
    </row>
    <row r="2666" spans="24:24" ht="23.1" customHeight="1" x14ac:dyDescent="0.2">
      <c r="X2666" s="65"/>
    </row>
    <row r="2667" spans="24:24" ht="23.1" customHeight="1" x14ac:dyDescent="0.2">
      <c r="X2667" s="65"/>
    </row>
    <row r="2668" spans="24:24" ht="23.1" customHeight="1" x14ac:dyDescent="0.2">
      <c r="X2668" s="65"/>
    </row>
    <row r="2669" spans="24:24" ht="23.1" customHeight="1" x14ac:dyDescent="0.2">
      <c r="X2669" s="65"/>
    </row>
    <row r="2670" spans="24:24" ht="23.1" customHeight="1" x14ac:dyDescent="0.2">
      <c r="X2670" s="65"/>
    </row>
    <row r="2671" spans="24:24" ht="23.1" customHeight="1" x14ac:dyDescent="0.2">
      <c r="X2671" s="65"/>
    </row>
    <row r="2672" spans="24:24" ht="23.1" customHeight="1" x14ac:dyDescent="0.2">
      <c r="X2672" s="65"/>
    </row>
    <row r="2673" spans="24:24" ht="23.1" customHeight="1" x14ac:dyDescent="0.2">
      <c r="X2673" s="65"/>
    </row>
    <row r="2674" spans="24:24" ht="23.1" customHeight="1" x14ac:dyDescent="0.2">
      <c r="X2674" s="65"/>
    </row>
    <row r="2675" spans="24:24" ht="23.1" customHeight="1" x14ac:dyDescent="0.2">
      <c r="X2675" s="65"/>
    </row>
    <row r="2676" spans="24:24" ht="23.1" customHeight="1" x14ac:dyDescent="0.2">
      <c r="X2676" s="65"/>
    </row>
    <row r="2677" spans="24:24" ht="23.1" customHeight="1" x14ac:dyDescent="0.2">
      <c r="X2677" s="65"/>
    </row>
    <row r="2678" spans="24:24" ht="23.1" customHeight="1" x14ac:dyDescent="0.2">
      <c r="X2678" s="65"/>
    </row>
    <row r="2679" spans="24:24" ht="23.1" customHeight="1" x14ac:dyDescent="0.2">
      <c r="X2679" s="65"/>
    </row>
    <row r="2680" spans="24:24" ht="23.1" customHeight="1" x14ac:dyDescent="0.2">
      <c r="X2680" s="65"/>
    </row>
    <row r="2681" spans="24:24" ht="23.1" customHeight="1" x14ac:dyDescent="0.2">
      <c r="X2681" s="65"/>
    </row>
    <row r="2682" spans="24:24" ht="23.1" customHeight="1" x14ac:dyDescent="0.2">
      <c r="X2682" s="65"/>
    </row>
    <row r="2683" spans="24:24" ht="23.1" customHeight="1" x14ac:dyDescent="0.2">
      <c r="X2683" s="65"/>
    </row>
    <row r="2684" spans="24:24" ht="23.1" customHeight="1" x14ac:dyDescent="0.2">
      <c r="X2684" s="65"/>
    </row>
    <row r="2685" spans="24:24" ht="23.1" customHeight="1" x14ac:dyDescent="0.2">
      <c r="X2685" s="65"/>
    </row>
    <row r="2686" spans="24:24" ht="23.1" customHeight="1" x14ac:dyDescent="0.2">
      <c r="X2686" s="65"/>
    </row>
    <row r="2687" spans="24:24" ht="23.1" customHeight="1" x14ac:dyDescent="0.2">
      <c r="X2687" s="65"/>
    </row>
    <row r="2688" spans="24:24" ht="23.1" customHeight="1" x14ac:dyDescent="0.2">
      <c r="X2688" s="65"/>
    </row>
    <row r="2689" spans="24:24" ht="23.1" customHeight="1" x14ac:dyDescent="0.2">
      <c r="X2689" s="65"/>
    </row>
    <row r="2690" spans="24:24" ht="23.1" customHeight="1" x14ac:dyDescent="0.2">
      <c r="X2690" s="65"/>
    </row>
    <row r="2691" spans="24:24" ht="23.1" customHeight="1" x14ac:dyDescent="0.2">
      <c r="X2691" s="65"/>
    </row>
    <row r="2692" spans="24:24" ht="23.1" customHeight="1" x14ac:dyDescent="0.2">
      <c r="X2692" s="65"/>
    </row>
    <row r="2693" spans="24:24" ht="23.1" customHeight="1" x14ac:dyDescent="0.2">
      <c r="X2693" s="65"/>
    </row>
    <row r="2694" spans="24:24" ht="23.1" customHeight="1" x14ac:dyDescent="0.2">
      <c r="X2694" s="65"/>
    </row>
    <row r="2695" spans="24:24" ht="23.1" customHeight="1" x14ac:dyDescent="0.2">
      <c r="X2695" s="65"/>
    </row>
    <row r="2696" spans="24:24" ht="23.1" customHeight="1" x14ac:dyDescent="0.2">
      <c r="X2696" s="65"/>
    </row>
    <row r="2697" spans="24:24" ht="23.1" customHeight="1" x14ac:dyDescent="0.2">
      <c r="X2697" s="65"/>
    </row>
    <row r="2698" spans="24:24" ht="23.1" customHeight="1" x14ac:dyDescent="0.2">
      <c r="X2698" s="65"/>
    </row>
    <row r="2699" spans="24:24" ht="23.1" customHeight="1" x14ac:dyDescent="0.2">
      <c r="X2699" s="65"/>
    </row>
    <row r="2700" spans="24:24" ht="23.1" customHeight="1" x14ac:dyDescent="0.2">
      <c r="X2700" s="65"/>
    </row>
    <row r="2701" spans="24:24" ht="23.1" customHeight="1" x14ac:dyDescent="0.2">
      <c r="X2701" s="65"/>
    </row>
    <row r="2702" spans="24:24" ht="23.1" customHeight="1" x14ac:dyDescent="0.2">
      <c r="X2702" s="65"/>
    </row>
    <row r="2703" spans="24:24" ht="23.1" customHeight="1" x14ac:dyDescent="0.2">
      <c r="X2703" s="65"/>
    </row>
    <row r="2704" spans="24:24" ht="23.1" customHeight="1" x14ac:dyDescent="0.2">
      <c r="X2704" s="65"/>
    </row>
    <row r="2705" spans="24:24" ht="23.1" customHeight="1" x14ac:dyDescent="0.2">
      <c r="X2705" s="65"/>
    </row>
    <row r="2706" spans="24:24" ht="23.1" customHeight="1" x14ac:dyDescent="0.2">
      <c r="X2706" s="65"/>
    </row>
    <row r="2707" spans="24:24" ht="23.1" customHeight="1" x14ac:dyDescent="0.2">
      <c r="X2707" s="65"/>
    </row>
    <row r="2708" spans="24:24" ht="23.1" customHeight="1" x14ac:dyDescent="0.2">
      <c r="X2708" s="65"/>
    </row>
    <row r="2709" spans="24:24" ht="23.1" customHeight="1" x14ac:dyDescent="0.2">
      <c r="X2709" s="65"/>
    </row>
    <row r="2710" spans="24:24" ht="23.1" customHeight="1" x14ac:dyDescent="0.2">
      <c r="X2710" s="65"/>
    </row>
    <row r="2711" spans="24:24" ht="23.1" customHeight="1" x14ac:dyDescent="0.2">
      <c r="X2711" s="65"/>
    </row>
    <row r="2712" spans="24:24" ht="23.1" customHeight="1" x14ac:dyDescent="0.2">
      <c r="X2712" s="65"/>
    </row>
    <row r="2713" spans="24:24" ht="23.1" customHeight="1" x14ac:dyDescent="0.2">
      <c r="X2713" s="65"/>
    </row>
    <row r="2714" spans="24:24" ht="23.1" customHeight="1" x14ac:dyDescent="0.2">
      <c r="X2714" s="65"/>
    </row>
    <row r="2715" spans="24:24" ht="23.1" customHeight="1" x14ac:dyDescent="0.2">
      <c r="X2715" s="65"/>
    </row>
    <row r="2716" spans="24:24" ht="23.1" customHeight="1" x14ac:dyDescent="0.2">
      <c r="X2716" s="65"/>
    </row>
    <row r="2717" spans="24:24" ht="23.1" customHeight="1" x14ac:dyDescent="0.2">
      <c r="X2717" s="65"/>
    </row>
    <row r="2718" spans="24:24" ht="23.1" customHeight="1" x14ac:dyDescent="0.2">
      <c r="X2718" s="65"/>
    </row>
    <row r="2719" spans="24:24" ht="23.1" customHeight="1" x14ac:dyDescent="0.2">
      <c r="X2719" s="65"/>
    </row>
    <row r="2720" spans="24:24" ht="23.1" customHeight="1" x14ac:dyDescent="0.2">
      <c r="X2720" s="65"/>
    </row>
    <row r="2721" spans="24:24" ht="23.1" customHeight="1" x14ac:dyDescent="0.2">
      <c r="X2721" s="65"/>
    </row>
    <row r="2722" spans="24:24" ht="23.1" customHeight="1" x14ac:dyDescent="0.2">
      <c r="X2722" s="65"/>
    </row>
    <row r="2723" spans="24:24" ht="23.1" customHeight="1" x14ac:dyDescent="0.2">
      <c r="X2723" s="65"/>
    </row>
    <row r="2724" spans="24:24" ht="23.1" customHeight="1" x14ac:dyDescent="0.2">
      <c r="X2724" s="65"/>
    </row>
    <row r="2725" spans="24:24" ht="23.1" customHeight="1" x14ac:dyDescent="0.2">
      <c r="X2725" s="65"/>
    </row>
    <row r="2726" spans="24:24" ht="23.1" customHeight="1" x14ac:dyDescent="0.2">
      <c r="X2726" s="65"/>
    </row>
    <row r="2727" spans="24:24" ht="23.1" customHeight="1" x14ac:dyDescent="0.2">
      <c r="X2727" s="65"/>
    </row>
    <row r="2728" spans="24:24" ht="23.1" customHeight="1" x14ac:dyDescent="0.2">
      <c r="X2728" s="65"/>
    </row>
    <row r="2729" spans="24:24" ht="23.1" customHeight="1" x14ac:dyDescent="0.2">
      <c r="X2729" s="65"/>
    </row>
    <row r="2730" spans="24:24" ht="23.1" customHeight="1" x14ac:dyDescent="0.2">
      <c r="X2730" s="65"/>
    </row>
    <row r="2731" spans="24:24" ht="23.1" customHeight="1" x14ac:dyDescent="0.2">
      <c r="X2731" s="65"/>
    </row>
    <row r="2732" spans="24:24" ht="23.1" customHeight="1" x14ac:dyDescent="0.2">
      <c r="X2732" s="65"/>
    </row>
    <row r="2733" spans="24:24" ht="23.1" customHeight="1" x14ac:dyDescent="0.2">
      <c r="X2733" s="65"/>
    </row>
    <row r="2734" spans="24:24" ht="23.1" customHeight="1" x14ac:dyDescent="0.2">
      <c r="X2734" s="65"/>
    </row>
    <row r="2735" spans="24:24" ht="23.1" customHeight="1" x14ac:dyDescent="0.2">
      <c r="X2735" s="65"/>
    </row>
    <row r="2736" spans="24:24" ht="23.1" customHeight="1" x14ac:dyDescent="0.2">
      <c r="X2736" s="65"/>
    </row>
    <row r="2737" spans="24:24" ht="23.1" customHeight="1" x14ac:dyDescent="0.2">
      <c r="X2737" s="65"/>
    </row>
    <row r="2738" spans="24:24" ht="23.1" customHeight="1" x14ac:dyDescent="0.2">
      <c r="X2738" s="65"/>
    </row>
    <row r="2739" spans="24:24" ht="23.1" customHeight="1" x14ac:dyDescent="0.2">
      <c r="X2739" s="65"/>
    </row>
    <row r="2740" spans="24:24" ht="23.1" customHeight="1" x14ac:dyDescent="0.2">
      <c r="X2740" s="65"/>
    </row>
    <row r="2741" spans="24:24" ht="23.1" customHeight="1" x14ac:dyDescent="0.2">
      <c r="X2741" s="65"/>
    </row>
    <row r="2742" spans="24:24" ht="23.1" customHeight="1" x14ac:dyDescent="0.2">
      <c r="X2742" s="65"/>
    </row>
    <row r="2743" spans="24:24" ht="23.1" customHeight="1" x14ac:dyDescent="0.2">
      <c r="X2743" s="65"/>
    </row>
    <row r="2744" spans="24:24" ht="23.1" customHeight="1" x14ac:dyDescent="0.2">
      <c r="X2744" s="65"/>
    </row>
    <row r="2745" spans="24:24" ht="23.1" customHeight="1" x14ac:dyDescent="0.2">
      <c r="X2745" s="65"/>
    </row>
    <row r="2746" spans="24:24" ht="23.1" customHeight="1" x14ac:dyDescent="0.2">
      <c r="X2746" s="65"/>
    </row>
    <row r="2747" spans="24:24" ht="23.1" customHeight="1" x14ac:dyDescent="0.2">
      <c r="X2747" s="65"/>
    </row>
    <row r="2748" spans="24:24" ht="23.1" customHeight="1" x14ac:dyDescent="0.2">
      <c r="X2748" s="65"/>
    </row>
    <row r="2749" spans="24:24" ht="23.1" customHeight="1" x14ac:dyDescent="0.2">
      <c r="X2749" s="65"/>
    </row>
    <row r="2750" spans="24:24" ht="23.1" customHeight="1" x14ac:dyDescent="0.2">
      <c r="X2750" s="65"/>
    </row>
    <row r="2751" spans="24:24" ht="23.1" customHeight="1" x14ac:dyDescent="0.2">
      <c r="X2751" s="65"/>
    </row>
    <row r="2752" spans="24:24" ht="23.1" customHeight="1" x14ac:dyDescent="0.2">
      <c r="X2752" s="65"/>
    </row>
    <row r="2753" spans="24:24" ht="23.1" customHeight="1" x14ac:dyDescent="0.2">
      <c r="X2753" s="65"/>
    </row>
    <row r="2754" spans="24:24" ht="23.1" customHeight="1" x14ac:dyDescent="0.2">
      <c r="X2754" s="65"/>
    </row>
    <row r="2755" spans="24:24" ht="23.1" customHeight="1" x14ac:dyDescent="0.2">
      <c r="X2755" s="65"/>
    </row>
    <row r="2756" spans="24:24" ht="23.1" customHeight="1" x14ac:dyDescent="0.2">
      <c r="X2756" s="65"/>
    </row>
    <row r="2757" spans="24:24" ht="23.1" customHeight="1" x14ac:dyDescent="0.2">
      <c r="X2757" s="65"/>
    </row>
    <row r="2758" spans="24:24" ht="23.1" customHeight="1" x14ac:dyDescent="0.2">
      <c r="X2758" s="65"/>
    </row>
    <row r="2759" spans="24:24" ht="23.1" customHeight="1" x14ac:dyDescent="0.2">
      <c r="X2759" s="65"/>
    </row>
    <row r="2760" spans="24:24" ht="23.1" customHeight="1" x14ac:dyDescent="0.2">
      <c r="X2760" s="65"/>
    </row>
    <row r="2761" spans="24:24" ht="23.1" customHeight="1" x14ac:dyDescent="0.2">
      <c r="X2761" s="65"/>
    </row>
    <row r="2762" spans="24:24" ht="23.1" customHeight="1" x14ac:dyDescent="0.2">
      <c r="X2762" s="65"/>
    </row>
    <row r="2763" spans="24:24" ht="23.1" customHeight="1" x14ac:dyDescent="0.2">
      <c r="X2763" s="65"/>
    </row>
    <row r="2764" spans="24:24" ht="23.1" customHeight="1" x14ac:dyDescent="0.2">
      <c r="X2764" s="65"/>
    </row>
    <row r="2765" spans="24:24" ht="23.1" customHeight="1" x14ac:dyDescent="0.2">
      <c r="X2765" s="65"/>
    </row>
    <row r="2766" spans="24:24" ht="23.1" customHeight="1" x14ac:dyDescent="0.2">
      <c r="X2766" s="65"/>
    </row>
    <row r="2767" spans="24:24" ht="23.1" customHeight="1" x14ac:dyDescent="0.2">
      <c r="X2767" s="65"/>
    </row>
    <row r="2768" spans="24:24" ht="23.1" customHeight="1" x14ac:dyDescent="0.2">
      <c r="X2768" s="65"/>
    </row>
    <row r="2769" spans="24:24" ht="23.1" customHeight="1" x14ac:dyDescent="0.2">
      <c r="X2769" s="65"/>
    </row>
    <row r="2770" spans="24:24" ht="23.1" customHeight="1" x14ac:dyDescent="0.2">
      <c r="X2770" s="65"/>
    </row>
    <row r="2771" spans="24:24" ht="23.1" customHeight="1" x14ac:dyDescent="0.2">
      <c r="X2771" s="65"/>
    </row>
    <row r="2772" spans="24:24" ht="23.1" customHeight="1" x14ac:dyDescent="0.2">
      <c r="X2772" s="65"/>
    </row>
    <row r="2773" spans="24:24" ht="23.1" customHeight="1" x14ac:dyDescent="0.2">
      <c r="X2773" s="65"/>
    </row>
    <row r="2774" spans="24:24" ht="23.1" customHeight="1" x14ac:dyDescent="0.2">
      <c r="X2774" s="65"/>
    </row>
    <row r="2775" spans="24:24" ht="23.1" customHeight="1" x14ac:dyDescent="0.2">
      <c r="X2775" s="65"/>
    </row>
    <row r="2776" spans="24:24" ht="23.1" customHeight="1" x14ac:dyDescent="0.2">
      <c r="X2776" s="65"/>
    </row>
    <row r="2777" spans="24:24" ht="23.1" customHeight="1" x14ac:dyDescent="0.2">
      <c r="X2777" s="65"/>
    </row>
    <row r="2778" spans="24:24" ht="23.1" customHeight="1" x14ac:dyDescent="0.2">
      <c r="X2778" s="65"/>
    </row>
    <row r="2779" spans="24:24" ht="23.1" customHeight="1" x14ac:dyDescent="0.2">
      <c r="X2779" s="65"/>
    </row>
    <row r="2780" spans="24:24" ht="23.1" customHeight="1" x14ac:dyDescent="0.2">
      <c r="X2780" s="65"/>
    </row>
    <row r="2781" spans="24:24" ht="23.1" customHeight="1" x14ac:dyDescent="0.2">
      <c r="X2781" s="65"/>
    </row>
    <row r="2782" spans="24:24" ht="23.1" customHeight="1" x14ac:dyDescent="0.2">
      <c r="X2782" s="65"/>
    </row>
    <row r="2783" spans="24:24" ht="23.1" customHeight="1" x14ac:dyDescent="0.2">
      <c r="X2783" s="65"/>
    </row>
    <row r="2784" spans="24:24" ht="23.1" customHeight="1" x14ac:dyDescent="0.2">
      <c r="X2784" s="65"/>
    </row>
    <row r="2785" spans="24:24" ht="23.1" customHeight="1" x14ac:dyDescent="0.2">
      <c r="X2785" s="65"/>
    </row>
    <row r="2786" spans="24:24" ht="23.1" customHeight="1" x14ac:dyDescent="0.2">
      <c r="X2786" s="65"/>
    </row>
    <row r="2787" spans="24:24" ht="23.1" customHeight="1" x14ac:dyDescent="0.2">
      <c r="X2787" s="65"/>
    </row>
    <row r="2788" spans="24:24" ht="23.1" customHeight="1" x14ac:dyDescent="0.2">
      <c r="X2788" s="65"/>
    </row>
    <row r="2789" spans="24:24" ht="23.1" customHeight="1" x14ac:dyDescent="0.2">
      <c r="X2789" s="65"/>
    </row>
    <row r="2790" spans="24:24" ht="23.1" customHeight="1" x14ac:dyDescent="0.2">
      <c r="X2790" s="65"/>
    </row>
    <row r="2791" spans="24:24" ht="23.1" customHeight="1" x14ac:dyDescent="0.2">
      <c r="X2791" s="65"/>
    </row>
    <row r="2792" spans="24:24" ht="23.1" customHeight="1" x14ac:dyDescent="0.2">
      <c r="X2792" s="65"/>
    </row>
    <row r="2793" spans="24:24" ht="23.1" customHeight="1" x14ac:dyDescent="0.2">
      <c r="X2793" s="65"/>
    </row>
    <row r="2794" spans="24:24" ht="23.1" customHeight="1" x14ac:dyDescent="0.2">
      <c r="X2794" s="65"/>
    </row>
    <row r="2795" spans="24:24" ht="23.1" customHeight="1" x14ac:dyDescent="0.2">
      <c r="X2795" s="65"/>
    </row>
    <row r="2796" spans="24:24" ht="23.1" customHeight="1" x14ac:dyDescent="0.2">
      <c r="X2796" s="65"/>
    </row>
    <row r="2797" spans="24:24" ht="23.1" customHeight="1" x14ac:dyDescent="0.2">
      <c r="X2797" s="65"/>
    </row>
    <row r="2798" spans="24:24" ht="23.1" customHeight="1" x14ac:dyDescent="0.2">
      <c r="X2798" s="65"/>
    </row>
    <row r="2799" spans="24:24" ht="23.1" customHeight="1" x14ac:dyDescent="0.2">
      <c r="X2799" s="65"/>
    </row>
    <row r="2800" spans="24:24" ht="23.1" customHeight="1" x14ac:dyDescent="0.2">
      <c r="X2800" s="65"/>
    </row>
    <row r="2801" spans="24:24" ht="23.1" customHeight="1" x14ac:dyDescent="0.2">
      <c r="X2801" s="65"/>
    </row>
    <row r="2802" spans="24:24" ht="23.1" customHeight="1" x14ac:dyDescent="0.2">
      <c r="X2802" s="65"/>
    </row>
    <row r="2803" spans="24:24" ht="23.1" customHeight="1" x14ac:dyDescent="0.2">
      <c r="X2803" s="65"/>
    </row>
    <row r="2804" spans="24:24" ht="23.1" customHeight="1" x14ac:dyDescent="0.2">
      <c r="X2804" s="65"/>
    </row>
    <row r="2805" spans="24:24" ht="23.1" customHeight="1" x14ac:dyDescent="0.2">
      <c r="X2805" s="65"/>
    </row>
    <row r="2806" spans="24:24" ht="23.1" customHeight="1" x14ac:dyDescent="0.2">
      <c r="X2806" s="65"/>
    </row>
    <row r="2807" spans="24:24" ht="23.1" customHeight="1" x14ac:dyDescent="0.2">
      <c r="X2807" s="65"/>
    </row>
    <row r="2808" spans="24:24" ht="23.1" customHeight="1" x14ac:dyDescent="0.2">
      <c r="X2808" s="65"/>
    </row>
    <row r="2809" spans="24:24" ht="23.1" customHeight="1" x14ac:dyDescent="0.2">
      <c r="X2809" s="65"/>
    </row>
    <row r="2810" spans="24:24" ht="23.1" customHeight="1" x14ac:dyDescent="0.2">
      <c r="X2810" s="65"/>
    </row>
    <row r="2811" spans="24:24" ht="23.1" customHeight="1" x14ac:dyDescent="0.2">
      <c r="X2811" s="65"/>
    </row>
    <row r="2812" spans="24:24" ht="23.1" customHeight="1" x14ac:dyDescent="0.2">
      <c r="X2812" s="65"/>
    </row>
    <row r="2813" spans="24:24" ht="23.1" customHeight="1" x14ac:dyDescent="0.2">
      <c r="X2813" s="65"/>
    </row>
    <row r="2814" spans="24:24" ht="23.1" customHeight="1" x14ac:dyDescent="0.2">
      <c r="X2814" s="65"/>
    </row>
    <row r="2815" spans="24:24" ht="23.1" customHeight="1" x14ac:dyDescent="0.2">
      <c r="X2815" s="65"/>
    </row>
    <row r="2816" spans="24:24" ht="23.1" customHeight="1" x14ac:dyDescent="0.2">
      <c r="X2816" s="65"/>
    </row>
    <row r="2817" spans="24:24" ht="23.1" customHeight="1" x14ac:dyDescent="0.2">
      <c r="X2817" s="65"/>
    </row>
    <row r="2818" spans="24:24" ht="23.1" customHeight="1" x14ac:dyDescent="0.2">
      <c r="X2818" s="65"/>
    </row>
    <row r="2819" spans="24:24" ht="23.1" customHeight="1" x14ac:dyDescent="0.2">
      <c r="X2819" s="65"/>
    </row>
    <row r="2820" spans="24:24" ht="23.1" customHeight="1" x14ac:dyDescent="0.2">
      <c r="X2820" s="65"/>
    </row>
    <row r="2821" spans="24:24" ht="23.1" customHeight="1" x14ac:dyDescent="0.2">
      <c r="X2821" s="65"/>
    </row>
    <row r="2822" spans="24:24" ht="23.1" customHeight="1" x14ac:dyDescent="0.2">
      <c r="X2822" s="65"/>
    </row>
    <row r="2823" spans="24:24" ht="23.1" customHeight="1" x14ac:dyDescent="0.2">
      <c r="X2823" s="65"/>
    </row>
    <row r="2824" spans="24:24" ht="23.1" customHeight="1" x14ac:dyDescent="0.2">
      <c r="X2824" s="65"/>
    </row>
    <row r="2825" spans="24:24" ht="23.1" customHeight="1" x14ac:dyDescent="0.2">
      <c r="X2825" s="65"/>
    </row>
    <row r="2826" spans="24:24" ht="23.1" customHeight="1" x14ac:dyDescent="0.2">
      <c r="X2826" s="65"/>
    </row>
    <row r="2827" spans="24:24" ht="23.1" customHeight="1" x14ac:dyDescent="0.2">
      <c r="X2827" s="65"/>
    </row>
    <row r="2828" spans="24:24" ht="23.1" customHeight="1" x14ac:dyDescent="0.2">
      <c r="X2828" s="65"/>
    </row>
    <row r="2829" spans="24:24" ht="23.1" customHeight="1" x14ac:dyDescent="0.2">
      <c r="X2829" s="65"/>
    </row>
    <row r="2830" spans="24:24" ht="23.1" customHeight="1" x14ac:dyDescent="0.2">
      <c r="X2830" s="65"/>
    </row>
    <row r="2831" spans="24:24" ht="23.1" customHeight="1" x14ac:dyDescent="0.2">
      <c r="X2831" s="65"/>
    </row>
    <row r="2832" spans="24:24" ht="23.1" customHeight="1" x14ac:dyDescent="0.2">
      <c r="X2832" s="65"/>
    </row>
    <row r="2833" spans="24:24" ht="23.1" customHeight="1" x14ac:dyDescent="0.2">
      <c r="X2833" s="65"/>
    </row>
    <row r="2834" spans="24:24" ht="23.1" customHeight="1" x14ac:dyDescent="0.2">
      <c r="X2834" s="65"/>
    </row>
    <row r="2835" spans="24:24" ht="23.1" customHeight="1" x14ac:dyDescent="0.2">
      <c r="X2835" s="65"/>
    </row>
    <row r="2836" spans="24:24" ht="23.1" customHeight="1" x14ac:dyDescent="0.2">
      <c r="X2836" s="65"/>
    </row>
    <row r="2837" spans="24:24" ht="23.1" customHeight="1" x14ac:dyDescent="0.2">
      <c r="X2837" s="65"/>
    </row>
    <row r="2838" spans="24:24" ht="23.1" customHeight="1" x14ac:dyDescent="0.2">
      <c r="X2838" s="65"/>
    </row>
    <row r="2839" spans="24:24" ht="23.1" customHeight="1" x14ac:dyDescent="0.2">
      <c r="X2839" s="65"/>
    </row>
    <row r="2840" spans="24:24" ht="23.1" customHeight="1" x14ac:dyDescent="0.2">
      <c r="X2840" s="65"/>
    </row>
    <row r="2841" spans="24:24" ht="23.1" customHeight="1" x14ac:dyDescent="0.2">
      <c r="X2841" s="65"/>
    </row>
    <row r="2842" spans="24:24" ht="23.1" customHeight="1" x14ac:dyDescent="0.2">
      <c r="X2842" s="65"/>
    </row>
    <row r="2843" spans="24:24" ht="23.1" customHeight="1" x14ac:dyDescent="0.2">
      <c r="X2843" s="65"/>
    </row>
    <row r="2844" spans="24:24" ht="23.1" customHeight="1" x14ac:dyDescent="0.2">
      <c r="X2844" s="65"/>
    </row>
    <row r="2845" spans="24:24" ht="23.1" customHeight="1" x14ac:dyDescent="0.2">
      <c r="X2845" s="65"/>
    </row>
    <row r="2846" spans="24:24" ht="23.1" customHeight="1" x14ac:dyDescent="0.2">
      <c r="X2846" s="65"/>
    </row>
    <row r="2847" spans="24:24" ht="23.1" customHeight="1" x14ac:dyDescent="0.2">
      <c r="X2847" s="65"/>
    </row>
    <row r="2848" spans="24:24" ht="23.1" customHeight="1" x14ac:dyDescent="0.2">
      <c r="X2848" s="65"/>
    </row>
    <row r="2849" spans="24:24" ht="23.1" customHeight="1" x14ac:dyDescent="0.2">
      <c r="X2849" s="65"/>
    </row>
    <row r="2850" spans="24:24" ht="23.1" customHeight="1" x14ac:dyDescent="0.2">
      <c r="X2850" s="65"/>
    </row>
    <row r="2851" spans="24:24" ht="23.1" customHeight="1" x14ac:dyDescent="0.2">
      <c r="X2851" s="65"/>
    </row>
    <row r="2852" spans="24:24" ht="23.1" customHeight="1" x14ac:dyDescent="0.2">
      <c r="X2852" s="65"/>
    </row>
    <row r="2853" spans="24:24" ht="23.1" customHeight="1" x14ac:dyDescent="0.2">
      <c r="X2853" s="65"/>
    </row>
    <row r="2854" spans="24:24" ht="23.1" customHeight="1" x14ac:dyDescent="0.2">
      <c r="X2854" s="65"/>
    </row>
    <row r="2855" spans="24:24" ht="23.1" customHeight="1" x14ac:dyDescent="0.2">
      <c r="X2855" s="65"/>
    </row>
    <row r="2856" spans="24:24" ht="23.1" customHeight="1" x14ac:dyDescent="0.2">
      <c r="X2856" s="65"/>
    </row>
    <row r="2857" spans="24:24" ht="23.1" customHeight="1" x14ac:dyDescent="0.2">
      <c r="X2857" s="65"/>
    </row>
    <row r="2858" spans="24:24" ht="23.1" customHeight="1" x14ac:dyDescent="0.2">
      <c r="X2858" s="65"/>
    </row>
    <row r="2859" spans="24:24" ht="23.1" customHeight="1" x14ac:dyDescent="0.2">
      <c r="X2859" s="65"/>
    </row>
    <row r="2860" spans="24:24" ht="23.1" customHeight="1" x14ac:dyDescent="0.2">
      <c r="X2860" s="65"/>
    </row>
    <row r="2861" spans="24:24" ht="23.1" customHeight="1" x14ac:dyDescent="0.2">
      <c r="X2861" s="65"/>
    </row>
    <row r="2862" spans="24:24" ht="23.1" customHeight="1" x14ac:dyDescent="0.2">
      <c r="X2862" s="65"/>
    </row>
    <row r="2863" spans="24:24" ht="23.1" customHeight="1" x14ac:dyDescent="0.2">
      <c r="X2863" s="65"/>
    </row>
    <row r="2864" spans="24:24" ht="23.1" customHeight="1" x14ac:dyDescent="0.2">
      <c r="X2864" s="65"/>
    </row>
    <row r="2865" spans="24:24" ht="23.1" customHeight="1" x14ac:dyDescent="0.2">
      <c r="X2865" s="65"/>
    </row>
    <row r="2866" spans="24:24" ht="23.1" customHeight="1" x14ac:dyDescent="0.2">
      <c r="X2866" s="65"/>
    </row>
    <row r="2867" spans="24:24" ht="23.1" customHeight="1" x14ac:dyDescent="0.2">
      <c r="X2867" s="65"/>
    </row>
    <row r="2868" spans="24:24" ht="23.1" customHeight="1" x14ac:dyDescent="0.2">
      <c r="X2868" s="65"/>
    </row>
    <row r="2869" spans="24:24" ht="23.1" customHeight="1" x14ac:dyDescent="0.2">
      <c r="X2869" s="65"/>
    </row>
    <row r="2870" spans="24:24" ht="23.1" customHeight="1" x14ac:dyDescent="0.2">
      <c r="X2870" s="65"/>
    </row>
    <row r="2871" spans="24:24" ht="23.1" customHeight="1" x14ac:dyDescent="0.2">
      <c r="X2871" s="65"/>
    </row>
    <row r="2872" spans="24:24" ht="23.1" customHeight="1" x14ac:dyDescent="0.2">
      <c r="X2872" s="65"/>
    </row>
    <row r="2873" spans="24:24" ht="23.1" customHeight="1" x14ac:dyDescent="0.2">
      <c r="X2873" s="65"/>
    </row>
    <row r="2874" spans="24:24" ht="23.1" customHeight="1" x14ac:dyDescent="0.2">
      <c r="X2874" s="65"/>
    </row>
    <row r="2875" spans="24:24" ht="23.1" customHeight="1" x14ac:dyDescent="0.2">
      <c r="X2875" s="65"/>
    </row>
    <row r="2876" spans="24:24" ht="23.1" customHeight="1" x14ac:dyDescent="0.2">
      <c r="X2876" s="65"/>
    </row>
    <row r="2877" spans="24:24" ht="23.1" customHeight="1" x14ac:dyDescent="0.2">
      <c r="X2877" s="65"/>
    </row>
    <row r="2878" spans="24:24" ht="23.1" customHeight="1" x14ac:dyDescent="0.2">
      <c r="X2878" s="65"/>
    </row>
    <row r="2879" spans="24:24" ht="23.1" customHeight="1" x14ac:dyDescent="0.2">
      <c r="X2879" s="65"/>
    </row>
    <row r="2880" spans="24:24" ht="23.1" customHeight="1" x14ac:dyDescent="0.2">
      <c r="X2880" s="65"/>
    </row>
    <row r="2881" spans="24:24" ht="23.1" customHeight="1" x14ac:dyDescent="0.2">
      <c r="X2881" s="65"/>
    </row>
    <row r="2882" spans="24:24" ht="23.1" customHeight="1" x14ac:dyDescent="0.2">
      <c r="X2882" s="65"/>
    </row>
    <row r="2883" spans="24:24" ht="23.1" customHeight="1" x14ac:dyDescent="0.2">
      <c r="X2883" s="65"/>
    </row>
    <row r="2884" spans="24:24" ht="23.1" customHeight="1" x14ac:dyDescent="0.2">
      <c r="X2884" s="65"/>
    </row>
    <row r="2885" spans="24:24" ht="23.1" customHeight="1" x14ac:dyDescent="0.2">
      <c r="X2885" s="65"/>
    </row>
    <row r="2886" spans="24:24" ht="23.1" customHeight="1" x14ac:dyDescent="0.2">
      <c r="X2886" s="65"/>
    </row>
    <row r="2887" spans="24:24" ht="23.1" customHeight="1" x14ac:dyDescent="0.2">
      <c r="X2887" s="65"/>
    </row>
    <row r="2888" spans="24:24" ht="23.1" customHeight="1" x14ac:dyDescent="0.2">
      <c r="X2888" s="65"/>
    </row>
    <row r="2889" spans="24:24" ht="23.1" customHeight="1" x14ac:dyDescent="0.2">
      <c r="X2889" s="65"/>
    </row>
    <row r="2890" spans="24:24" ht="23.1" customHeight="1" x14ac:dyDescent="0.2">
      <c r="X2890" s="65"/>
    </row>
    <row r="2891" spans="24:24" ht="23.1" customHeight="1" x14ac:dyDescent="0.2">
      <c r="X2891" s="65"/>
    </row>
    <row r="2892" spans="24:24" ht="23.1" customHeight="1" x14ac:dyDescent="0.2">
      <c r="X2892" s="65"/>
    </row>
    <row r="2893" spans="24:24" ht="23.1" customHeight="1" x14ac:dyDescent="0.2">
      <c r="X2893" s="65"/>
    </row>
    <row r="2894" spans="24:24" ht="23.1" customHeight="1" x14ac:dyDescent="0.2">
      <c r="X2894" s="65"/>
    </row>
    <row r="2895" spans="24:24" ht="23.1" customHeight="1" x14ac:dyDescent="0.2">
      <c r="X2895" s="65"/>
    </row>
    <row r="2896" spans="24:24" ht="23.1" customHeight="1" x14ac:dyDescent="0.2">
      <c r="X2896" s="65"/>
    </row>
    <row r="2897" spans="24:24" ht="23.1" customHeight="1" x14ac:dyDescent="0.2">
      <c r="X2897" s="65"/>
    </row>
    <row r="2898" spans="24:24" ht="23.1" customHeight="1" x14ac:dyDescent="0.2">
      <c r="X2898" s="65"/>
    </row>
    <row r="2899" spans="24:24" ht="23.1" customHeight="1" x14ac:dyDescent="0.2">
      <c r="X2899" s="65"/>
    </row>
    <row r="2900" spans="24:24" ht="23.1" customHeight="1" x14ac:dyDescent="0.2">
      <c r="X2900" s="65"/>
    </row>
    <row r="2901" spans="24:24" ht="23.1" customHeight="1" x14ac:dyDescent="0.2">
      <c r="X2901" s="65"/>
    </row>
    <row r="2902" spans="24:24" ht="23.1" customHeight="1" x14ac:dyDescent="0.2">
      <c r="X2902" s="65"/>
    </row>
    <row r="2903" spans="24:24" ht="23.1" customHeight="1" x14ac:dyDescent="0.2">
      <c r="X2903" s="65"/>
    </row>
    <row r="2904" spans="24:24" ht="23.1" customHeight="1" x14ac:dyDescent="0.2">
      <c r="X2904" s="65"/>
    </row>
    <row r="2905" spans="24:24" ht="23.1" customHeight="1" x14ac:dyDescent="0.2">
      <c r="X2905" s="65"/>
    </row>
    <row r="2906" spans="24:24" ht="23.1" customHeight="1" x14ac:dyDescent="0.2">
      <c r="X2906" s="65"/>
    </row>
    <row r="2907" spans="24:24" ht="23.1" customHeight="1" x14ac:dyDescent="0.2">
      <c r="X2907" s="65"/>
    </row>
    <row r="2908" spans="24:24" ht="23.1" customHeight="1" x14ac:dyDescent="0.2">
      <c r="X2908" s="65"/>
    </row>
    <row r="2909" spans="24:24" ht="23.1" customHeight="1" x14ac:dyDescent="0.2">
      <c r="X2909" s="65"/>
    </row>
    <row r="2910" spans="24:24" ht="23.1" customHeight="1" x14ac:dyDescent="0.2">
      <c r="X2910" s="65"/>
    </row>
    <row r="2911" spans="24:24" ht="23.1" customHeight="1" x14ac:dyDescent="0.2">
      <c r="X2911" s="65"/>
    </row>
    <row r="2912" spans="24:24" ht="23.1" customHeight="1" x14ac:dyDescent="0.2">
      <c r="X2912" s="65"/>
    </row>
    <row r="2913" spans="24:24" ht="23.1" customHeight="1" x14ac:dyDescent="0.2">
      <c r="X2913" s="65"/>
    </row>
    <row r="2914" spans="24:24" ht="23.1" customHeight="1" x14ac:dyDescent="0.2">
      <c r="X2914" s="65"/>
    </row>
    <row r="2915" spans="24:24" ht="23.1" customHeight="1" x14ac:dyDescent="0.2">
      <c r="X2915" s="65"/>
    </row>
    <row r="2916" spans="24:24" ht="23.1" customHeight="1" x14ac:dyDescent="0.2">
      <c r="X2916" s="65"/>
    </row>
    <row r="2917" spans="24:24" ht="23.1" customHeight="1" x14ac:dyDescent="0.2">
      <c r="X2917" s="65"/>
    </row>
    <row r="2918" spans="24:24" ht="23.1" customHeight="1" x14ac:dyDescent="0.2">
      <c r="X2918" s="65"/>
    </row>
    <row r="2919" spans="24:24" ht="23.1" customHeight="1" x14ac:dyDescent="0.2">
      <c r="X2919" s="65"/>
    </row>
    <row r="2920" spans="24:24" ht="23.1" customHeight="1" x14ac:dyDescent="0.2">
      <c r="X2920" s="65"/>
    </row>
    <row r="2921" spans="24:24" ht="23.1" customHeight="1" x14ac:dyDescent="0.2">
      <c r="X2921" s="65"/>
    </row>
    <row r="2922" spans="24:24" ht="23.1" customHeight="1" x14ac:dyDescent="0.2">
      <c r="X2922" s="65"/>
    </row>
    <row r="2923" spans="24:24" ht="23.1" customHeight="1" x14ac:dyDescent="0.2">
      <c r="X2923" s="65"/>
    </row>
    <row r="2924" spans="24:24" ht="23.1" customHeight="1" x14ac:dyDescent="0.2">
      <c r="X2924" s="65"/>
    </row>
    <row r="2925" spans="24:24" ht="23.1" customHeight="1" x14ac:dyDescent="0.2">
      <c r="X2925" s="65"/>
    </row>
    <row r="2926" spans="24:24" ht="23.1" customHeight="1" x14ac:dyDescent="0.2">
      <c r="X2926" s="65"/>
    </row>
    <row r="2927" spans="24:24" ht="23.1" customHeight="1" x14ac:dyDescent="0.2">
      <c r="X2927" s="65"/>
    </row>
    <row r="2928" spans="24:24" ht="23.1" customHeight="1" x14ac:dyDescent="0.2">
      <c r="X2928" s="65"/>
    </row>
    <row r="2929" spans="24:24" ht="23.1" customHeight="1" x14ac:dyDescent="0.2">
      <c r="X2929" s="65"/>
    </row>
    <row r="2930" spans="24:24" ht="23.1" customHeight="1" x14ac:dyDescent="0.2">
      <c r="X2930" s="65"/>
    </row>
    <row r="2931" spans="24:24" ht="23.1" customHeight="1" x14ac:dyDescent="0.2">
      <c r="X2931" s="65"/>
    </row>
    <row r="2932" spans="24:24" ht="23.1" customHeight="1" x14ac:dyDescent="0.2">
      <c r="X2932" s="65"/>
    </row>
    <row r="2933" spans="24:24" ht="23.1" customHeight="1" x14ac:dyDescent="0.2">
      <c r="X2933" s="65"/>
    </row>
    <row r="2934" spans="24:24" ht="23.1" customHeight="1" x14ac:dyDescent="0.2">
      <c r="X2934" s="65"/>
    </row>
    <row r="2935" spans="24:24" ht="23.1" customHeight="1" x14ac:dyDescent="0.2">
      <c r="X2935" s="65"/>
    </row>
    <row r="2936" spans="24:24" ht="23.1" customHeight="1" x14ac:dyDescent="0.2">
      <c r="X2936" s="65"/>
    </row>
    <row r="2937" spans="24:24" ht="23.1" customHeight="1" x14ac:dyDescent="0.2">
      <c r="X2937" s="65"/>
    </row>
    <row r="2938" spans="24:24" ht="23.1" customHeight="1" x14ac:dyDescent="0.2">
      <c r="X2938" s="65"/>
    </row>
    <row r="2939" spans="24:24" ht="23.1" customHeight="1" x14ac:dyDescent="0.2">
      <c r="X2939" s="65"/>
    </row>
    <row r="2940" spans="24:24" ht="23.1" customHeight="1" x14ac:dyDescent="0.2">
      <c r="X2940" s="65"/>
    </row>
    <row r="2941" spans="24:24" ht="23.1" customHeight="1" x14ac:dyDescent="0.2">
      <c r="X2941" s="65"/>
    </row>
    <row r="2942" spans="24:24" ht="23.1" customHeight="1" x14ac:dyDescent="0.2">
      <c r="X2942" s="65"/>
    </row>
    <row r="2943" spans="24:24" ht="23.1" customHeight="1" x14ac:dyDescent="0.2">
      <c r="X2943" s="65"/>
    </row>
    <row r="2944" spans="24:24" ht="23.1" customHeight="1" x14ac:dyDescent="0.2">
      <c r="X2944" s="65"/>
    </row>
    <row r="2945" spans="24:24" ht="23.1" customHeight="1" x14ac:dyDescent="0.2">
      <c r="X2945" s="65"/>
    </row>
    <row r="2946" spans="24:24" ht="23.1" customHeight="1" x14ac:dyDescent="0.2">
      <c r="X2946" s="65"/>
    </row>
    <row r="2947" spans="24:24" ht="23.1" customHeight="1" x14ac:dyDescent="0.2">
      <c r="X2947" s="65"/>
    </row>
    <row r="2948" spans="24:24" ht="23.1" customHeight="1" x14ac:dyDescent="0.2">
      <c r="X2948" s="65"/>
    </row>
    <row r="2949" spans="24:24" ht="23.1" customHeight="1" x14ac:dyDescent="0.2">
      <c r="X2949" s="65"/>
    </row>
    <row r="2950" spans="24:24" ht="23.1" customHeight="1" x14ac:dyDescent="0.2">
      <c r="X2950" s="65"/>
    </row>
    <row r="2951" spans="24:24" ht="23.1" customHeight="1" x14ac:dyDescent="0.2">
      <c r="X2951" s="65"/>
    </row>
    <row r="2952" spans="24:24" ht="23.1" customHeight="1" x14ac:dyDescent="0.2">
      <c r="X2952" s="65"/>
    </row>
    <row r="2953" spans="24:24" ht="23.1" customHeight="1" x14ac:dyDescent="0.2">
      <c r="X2953" s="65"/>
    </row>
    <row r="2954" spans="24:24" ht="23.1" customHeight="1" x14ac:dyDescent="0.2">
      <c r="X2954" s="65"/>
    </row>
    <row r="2955" spans="24:24" ht="23.1" customHeight="1" x14ac:dyDescent="0.2">
      <c r="X2955" s="65"/>
    </row>
    <row r="2956" spans="24:24" ht="23.1" customHeight="1" x14ac:dyDescent="0.2">
      <c r="X2956" s="65"/>
    </row>
    <row r="2957" spans="24:24" ht="23.1" customHeight="1" x14ac:dyDescent="0.2">
      <c r="X2957" s="65"/>
    </row>
    <row r="2958" spans="24:24" ht="23.1" customHeight="1" x14ac:dyDescent="0.2">
      <c r="X2958" s="65"/>
    </row>
    <row r="2959" spans="24:24" ht="23.1" customHeight="1" x14ac:dyDescent="0.2">
      <c r="X2959" s="65"/>
    </row>
    <row r="2960" spans="24:24" ht="23.1" customHeight="1" x14ac:dyDescent="0.2">
      <c r="X2960" s="65"/>
    </row>
    <row r="2961" spans="24:24" ht="23.1" customHeight="1" x14ac:dyDescent="0.2">
      <c r="X2961" s="65"/>
    </row>
    <row r="2962" spans="24:24" ht="23.1" customHeight="1" x14ac:dyDescent="0.2">
      <c r="X2962" s="65"/>
    </row>
    <row r="2963" spans="24:24" ht="23.1" customHeight="1" x14ac:dyDescent="0.2">
      <c r="X2963" s="65"/>
    </row>
    <row r="2964" spans="24:24" ht="23.1" customHeight="1" x14ac:dyDescent="0.2">
      <c r="X2964" s="65"/>
    </row>
    <row r="2965" spans="24:24" ht="23.1" customHeight="1" x14ac:dyDescent="0.2">
      <c r="X2965" s="65"/>
    </row>
    <row r="2966" spans="24:24" ht="23.1" customHeight="1" x14ac:dyDescent="0.2">
      <c r="X2966" s="65"/>
    </row>
    <row r="2967" spans="24:24" ht="23.1" customHeight="1" x14ac:dyDescent="0.2">
      <c r="X2967" s="65"/>
    </row>
    <row r="2968" spans="24:24" ht="23.1" customHeight="1" x14ac:dyDescent="0.2">
      <c r="X2968" s="65"/>
    </row>
    <row r="2969" spans="24:24" ht="23.1" customHeight="1" x14ac:dyDescent="0.2">
      <c r="X2969" s="65"/>
    </row>
    <row r="2970" spans="24:24" ht="23.1" customHeight="1" x14ac:dyDescent="0.2">
      <c r="X2970" s="65"/>
    </row>
    <row r="2971" spans="24:24" ht="23.1" customHeight="1" x14ac:dyDescent="0.2">
      <c r="X2971" s="65"/>
    </row>
    <row r="2972" spans="24:24" ht="23.1" customHeight="1" x14ac:dyDescent="0.2">
      <c r="X2972" s="65"/>
    </row>
    <row r="2973" spans="24:24" ht="23.1" customHeight="1" x14ac:dyDescent="0.2">
      <c r="X2973" s="65"/>
    </row>
    <row r="2974" spans="24:24" ht="23.1" customHeight="1" x14ac:dyDescent="0.2">
      <c r="X2974" s="65"/>
    </row>
    <row r="2975" spans="24:24" ht="23.1" customHeight="1" x14ac:dyDescent="0.2">
      <c r="X2975" s="65"/>
    </row>
    <row r="2976" spans="24:24" ht="23.1" customHeight="1" x14ac:dyDescent="0.2">
      <c r="X2976" s="65"/>
    </row>
    <row r="2977" spans="24:24" ht="23.1" customHeight="1" x14ac:dyDescent="0.2">
      <c r="X2977" s="65"/>
    </row>
    <row r="2978" spans="24:24" ht="23.1" customHeight="1" x14ac:dyDescent="0.2">
      <c r="X2978" s="65"/>
    </row>
    <row r="2979" spans="24:24" ht="23.1" customHeight="1" x14ac:dyDescent="0.2">
      <c r="X2979" s="65"/>
    </row>
    <row r="2980" spans="24:24" ht="23.1" customHeight="1" x14ac:dyDescent="0.2">
      <c r="X2980" s="65"/>
    </row>
    <row r="2981" spans="24:24" ht="23.1" customHeight="1" x14ac:dyDescent="0.2">
      <c r="X2981" s="65"/>
    </row>
    <row r="2982" spans="24:24" ht="23.1" customHeight="1" x14ac:dyDescent="0.2">
      <c r="X2982" s="65"/>
    </row>
    <row r="2983" spans="24:24" ht="23.1" customHeight="1" x14ac:dyDescent="0.2">
      <c r="X2983" s="65"/>
    </row>
    <row r="2984" spans="24:24" ht="23.1" customHeight="1" x14ac:dyDescent="0.2">
      <c r="X2984" s="65"/>
    </row>
    <row r="2985" spans="24:24" ht="23.1" customHeight="1" x14ac:dyDescent="0.2">
      <c r="X2985" s="65"/>
    </row>
    <row r="2986" spans="24:24" ht="23.1" customHeight="1" x14ac:dyDescent="0.2">
      <c r="X2986" s="65"/>
    </row>
    <row r="2987" spans="24:24" ht="23.1" customHeight="1" x14ac:dyDescent="0.2">
      <c r="X2987" s="65"/>
    </row>
    <row r="2988" spans="24:24" ht="23.1" customHeight="1" x14ac:dyDescent="0.2">
      <c r="X2988" s="65"/>
    </row>
    <row r="2989" spans="24:24" ht="23.1" customHeight="1" x14ac:dyDescent="0.2">
      <c r="X2989" s="65"/>
    </row>
    <row r="2990" spans="24:24" ht="23.1" customHeight="1" x14ac:dyDescent="0.2">
      <c r="X2990" s="65"/>
    </row>
    <row r="2991" spans="24:24" ht="23.1" customHeight="1" x14ac:dyDescent="0.2">
      <c r="X2991" s="65"/>
    </row>
    <row r="2992" spans="24:24" ht="23.1" customHeight="1" x14ac:dyDescent="0.2">
      <c r="X2992" s="65"/>
    </row>
    <row r="2993" spans="24:24" ht="23.1" customHeight="1" x14ac:dyDescent="0.2">
      <c r="X2993" s="65"/>
    </row>
    <row r="2994" spans="24:24" ht="23.1" customHeight="1" x14ac:dyDescent="0.2">
      <c r="X2994" s="65"/>
    </row>
    <row r="2995" spans="24:24" ht="23.1" customHeight="1" x14ac:dyDescent="0.2">
      <c r="X2995" s="65"/>
    </row>
    <row r="2996" spans="24:24" ht="23.1" customHeight="1" x14ac:dyDescent="0.2">
      <c r="X2996" s="65"/>
    </row>
    <row r="2997" spans="24:24" ht="23.1" customHeight="1" x14ac:dyDescent="0.2">
      <c r="X2997" s="65"/>
    </row>
    <row r="2998" spans="24:24" ht="23.1" customHeight="1" x14ac:dyDescent="0.2">
      <c r="X2998" s="65"/>
    </row>
    <row r="2999" spans="24:24" ht="23.1" customHeight="1" x14ac:dyDescent="0.2">
      <c r="X2999" s="65"/>
    </row>
    <row r="3000" spans="24:24" ht="23.1" customHeight="1" x14ac:dyDescent="0.2">
      <c r="X3000" s="65"/>
    </row>
    <row r="3001" spans="24:24" ht="23.1" customHeight="1" x14ac:dyDescent="0.2">
      <c r="X3001" s="65"/>
    </row>
    <row r="3002" spans="24:24" ht="23.1" customHeight="1" x14ac:dyDescent="0.2">
      <c r="X3002" s="65"/>
    </row>
    <row r="3003" spans="24:24" ht="23.1" customHeight="1" x14ac:dyDescent="0.2">
      <c r="X3003" s="65"/>
    </row>
    <row r="3004" spans="24:24" ht="23.1" customHeight="1" x14ac:dyDescent="0.2">
      <c r="X3004" s="65"/>
    </row>
    <row r="3005" spans="24:24" ht="23.1" customHeight="1" x14ac:dyDescent="0.2">
      <c r="X3005" s="65"/>
    </row>
    <row r="3006" spans="24:24" ht="23.1" customHeight="1" x14ac:dyDescent="0.2">
      <c r="X3006" s="65"/>
    </row>
    <row r="3007" spans="24:24" ht="23.1" customHeight="1" x14ac:dyDescent="0.2">
      <c r="X3007" s="65"/>
    </row>
    <row r="3008" spans="24:24" ht="23.1" customHeight="1" x14ac:dyDescent="0.2">
      <c r="X3008" s="65"/>
    </row>
    <row r="3009" spans="24:24" ht="23.1" customHeight="1" x14ac:dyDescent="0.2">
      <c r="X3009" s="65"/>
    </row>
    <row r="3010" spans="24:24" ht="23.1" customHeight="1" x14ac:dyDescent="0.2">
      <c r="X3010" s="65"/>
    </row>
    <row r="3011" spans="24:24" ht="23.1" customHeight="1" x14ac:dyDescent="0.2">
      <c r="X3011" s="65"/>
    </row>
    <row r="3012" spans="24:24" ht="23.1" customHeight="1" x14ac:dyDescent="0.2">
      <c r="X3012" s="65"/>
    </row>
    <row r="3013" spans="24:24" ht="23.1" customHeight="1" x14ac:dyDescent="0.2">
      <c r="X3013" s="65"/>
    </row>
    <row r="3014" spans="24:24" ht="23.1" customHeight="1" x14ac:dyDescent="0.2">
      <c r="X3014" s="65"/>
    </row>
    <row r="3015" spans="24:24" ht="23.1" customHeight="1" x14ac:dyDescent="0.2">
      <c r="X3015" s="65"/>
    </row>
    <row r="3016" spans="24:24" ht="23.1" customHeight="1" x14ac:dyDescent="0.2">
      <c r="X3016" s="65"/>
    </row>
    <row r="3017" spans="24:24" ht="23.1" customHeight="1" x14ac:dyDescent="0.2">
      <c r="X3017" s="65"/>
    </row>
    <row r="3018" spans="24:24" ht="23.1" customHeight="1" x14ac:dyDescent="0.2">
      <c r="X3018" s="65"/>
    </row>
    <row r="3019" spans="24:24" ht="23.1" customHeight="1" x14ac:dyDescent="0.2">
      <c r="X3019" s="65"/>
    </row>
    <row r="3020" spans="24:24" ht="23.1" customHeight="1" x14ac:dyDescent="0.2">
      <c r="X3020" s="65"/>
    </row>
    <row r="3021" spans="24:24" ht="23.1" customHeight="1" x14ac:dyDescent="0.2">
      <c r="X3021" s="65"/>
    </row>
    <row r="3022" spans="24:24" ht="23.1" customHeight="1" x14ac:dyDescent="0.2">
      <c r="X3022" s="65"/>
    </row>
    <row r="3023" spans="24:24" ht="23.1" customHeight="1" x14ac:dyDescent="0.2">
      <c r="X3023" s="65"/>
    </row>
    <row r="3024" spans="24:24" ht="23.1" customHeight="1" x14ac:dyDescent="0.2">
      <c r="X3024" s="65"/>
    </row>
    <row r="3025" spans="24:24" ht="23.1" customHeight="1" x14ac:dyDescent="0.2">
      <c r="X3025" s="65"/>
    </row>
    <row r="3026" spans="24:24" ht="23.1" customHeight="1" x14ac:dyDescent="0.2">
      <c r="X3026" s="65"/>
    </row>
    <row r="3027" spans="24:24" ht="23.1" customHeight="1" x14ac:dyDescent="0.2">
      <c r="X3027" s="65"/>
    </row>
    <row r="3028" spans="24:24" ht="23.1" customHeight="1" x14ac:dyDescent="0.2">
      <c r="X3028" s="65"/>
    </row>
    <row r="3029" spans="24:24" ht="23.1" customHeight="1" x14ac:dyDescent="0.2">
      <c r="X3029" s="65"/>
    </row>
    <row r="3030" spans="24:24" ht="23.1" customHeight="1" x14ac:dyDescent="0.2">
      <c r="X3030" s="65"/>
    </row>
    <row r="3031" spans="24:24" ht="23.1" customHeight="1" x14ac:dyDescent="0.2">
      <c r="X3031" s="65"/>
    </row>
    <row r="3032" spans="24:24" ht="23.1" customHeight="1" x14ac:dyDescent="0.2">
      <c r="X3032" s="65"/>
    </row>
    <row r="3033" spans="24:24" ht="23.1" customHeight="1" x14ac:dyDescent="0.2">
      <c r="X3033" s="65"/>
    </row>
    <row r="3034" spans="24:24" ht="23.1" customHeight="1" x14ac:dyDescent="0.2">
      <c r="X3034" s="65"/>
    </row>
    <row r="3035" spans="24:24" ht="23.1" customHeight="1" x14ac:dyDescent="0.2">
      <c r="X3035" s="65"/>
    </row>
    <row r="3036" spans="24:24" ht="23.1" customHeight="1" x14ac:dyDescent="0.2">
      <c r="X3036" s="65"/>
    </row>
    <row r="3037" spans="24:24" ht="23.1" customHeight="1" x14ac:dyDescent="0.2">
      <c r="X3037" s="65"/>
    </row>
    <row r="3038" spans="24:24" ht="23.1" customHeight="1" x14ac:dyDescent="0.2">
      <c r="X3038" s="65"/>
    </row>
    <row r="3039" spans="24:24" ht="23.1" customHeight="1" x14ac:dyDescent="0.2">
      <c r="X3039" s="65"/>
    </row>
    <row r="3040" spans="24:24" ht="23.1" customHeight="1" x14ac:dyDescent="0.2">
      <c r="X3040" s="65"/>
    </row>
    <row r="3041" spans="24:24" ht="23.1" customHeight="1" x14ac:dyDescent="0.2">
      <c r="X3041" s="65"/>
    </row>
    <row r="3042" spans="24:24" ht="23.1" customHeight="1" x14ac:dyDescent="0.2">
      <c r="X3042" s="65"/>
    </row>
    <row r="3043" spans="24:24" ht="23.1" customHeight="1" x14ac:dyDescent="0.2">
      <c r="X3043" s="65"/>
    </row>
    <row r="3044" spans="24:24" ht="23.1" customHeight="1" x14ac:dyDescent="0.2">
      <c r="X3044" s="65"/>
    </row>
    <row r="3045" spans="24:24" ht="23.1" customHeight="1" x14ac:dyDescent="0.2">
      <c r="X3045" s="65"/>
    </row>
    <row r="3046" spans="24:24" ht="23.1" customHeight="1" x14ac:dyDescent="0.2">
      <c r="X3046" s="65"/>
    </row>
    <row r="3047" spans="24:24" ht="23.1" customHeight="1" x14ac:dyDescent="0.2">
      <c r="X3047" s="65"/>
    </row>
    <row r="3048" spans="24:24" ht="23.1" customHeight="1" x14ac:dyDescent="0.2">
      <c r="X3048" s="65"/>
    </row>
    <row r="3049" spans="24:24" ht="23.1" customHeight="1" x14ac:dyDescent="0.2">
      <c r="X3049" s="65"/>
    </row>
    <row r="3050" spans="24:24" ht="23.1" customHeight="1" x14ac:dyDescent="0.2">
      <c r="X3050" s="65"/>
    </row>
    <row r="3051" spans="24:24" ht="23.1" customHeight="1" x14ac:dyDescent="0.2">
      <c r="X3051" s="65"/>
    </row>
    <row r="3052" spans="24:24" ht="23.1" customHeight="1" x14ac:dyDescent="0.2">
      <c r="X3052" s="65"/>
    </row>
    <row r="3053" spans="24:24" ht="23.1" customHeight="1" x14ac:dyDescent="0.2">
      <c r="X3053" s="65"/>
    </row>
    <row r="3054" spans="24:24" ht="23.1" customHeight="1" x14ac:dyDescent="0.2">
      <c r="X3054" s="65"/>
    </row>
    <row r="3055" spans="24:24" ht="23.1" customHeight="1" x14ac:dyDescent="0.2">
      <c r="X3055" s="65"/>
    </row>
    <row r="3056" spans="24:24" ht="23.1" customHeight="1" x14ac:dyDescent="0.2">
      <c r="X3056" s="65"/>
    </row>
    <row r="3057" spans="24:24" ht="23.1" customHeight="1" x14ac:dyDescent="0.2">
      <c r="X3057" s="65"/>
    </row>
    <row r="3058" spans="24:24" ht="23.1" customHeight="1" x14ac:dyDescent="0.2">
      <c r="X3058" s="65"/>
    </row>
    <row r="3059" spans="24:24" ht="23.1" customHeight="1" x14ac:dyDescent="0.2">
      <c r="X3059" s="65"/>
    </row>
    <row r="3060" spans="24:24" ht="23.1" customHeight="1" x14ac:dyDescent="0.2">
      <c r="X3060" s="65"/>
    </row>
    <row r="3061" spans="24:24" ht="23.1" customHeight="1" x14ac:dyDescent="0.2">
      <c r="X3061" s="65"/>
    </row>
    <row r="3062" spans="24:24" ht="23.1" customHeight="1" x14ac:dyDescent="0.2">
      <c r="X3062" s="65"/>
    </row>
    <row r="3063" spans="24:24" ht="23.1" customHeight="1" x14ac:dyDescent="0.2">
      <c r="X3063" s="65"/>
    </row>
    <row r="3064" spans="24:24" ht="23.1" customHeight="1" x14ac:dyDescent="0.2">
      <c r="X3064" s="65"/>
    </row>
    <row r="3065" spans="24:24" ht="23.1" customHeight="1" x14ac:dyDescent="0.2">
      <c r="X3065" s="65"/>
    </row>
    <row r="3066" spans="24:24" ht="23.1" customHeight="1" x14ac:dyDescent="0.2">
      <c r="X3066" s="65"/>
    </row>
    <row r="3067" spans="24:24" ht="23.1" customHeight="1" x14ac:dyDescent="0.2">
      <c r="X3067" s="65"/>
    </row>
    <row r="3068" spans="24:24" ht="23.1" customHeight="1" x14ac:dyDescent="0.2">
      <c r="X3068" s="65"/>
    </row>
    <row r="3069" spans="24:24" ht="23.1" customHeight="1" x14ac:dyDescent="0.2">
      <c r="X3069" s="65"/>
    </row>
    <row r="3070" spans="24:24" ht="23.1" customHeight="1" x14ac:dyDescent="0.2">
      <c r="X3070" s="65"/>
    </row>
    <row r="3071" spans="24:24" ht="23.1" customHeight="1" x14ac:dyDescent="0.2">
      <c r="X3071" s="65"/>
    </row>
    <row r="3072" spans="24:24" ht="23.1" customHeight="1" x14ac:dyDescent="0.2">
      <c r="X3072" s="65"/>
    </row>
    <row r="3073" spans="24:24" ht="23.1" customHeight="1" x14ac:dyDescent="0.2">
      <c r="X3073" s="65"/>
    </row>
    <row r="3074" spans="24:24" ht="23.1" customHeight="1" x14ac:dyDescent="0.2">
      <c r="X3074" s="65"/>
    </row>
    <row r="3075" spans="24:24" ht="23.1" customHeight="1" x14ac:dyDescent="0.2">
      <c r="X3075" s="65"/>
    </row>
    <row r="3076" spans="24:24" ht="23.1" customHeight="1" x14ac:dyDescent="0.2">
      <c r="X3076" s="65"/>
    </row>
    <row r="3077" spans="24:24" ht="23.1" customHeight="1" x14ac:dyDescent="0.2">
      <c r="X3077" s="65"/>
    </row>
    <row r="3078" spans="24:24" ht="23.1" customHeight="1" x14ac:dyDescent="0.2">
      <c r="X3078" s="65"/>
    </row>
    <row r="3079" spans="24:24" ht="23.1" customHeight="1" x14ac:dyDescent="0.2">
      <c r="X3079" s="65"/>
    </row>
    <row r="3080" spans="24:24" ht="23.1" customHeight="1" x14ac:dyDescent="0.2">
      <c r="X3080" s="65"/>
    </row>
    <row r="3081" spans="24:24" ht="23.1" customHeight="1" x14ac:dyDescent="0.2">
      <c r="X3081" s="65"/>
    </row>
    <row r="3082" spans="24:24" ht="23.1" customHeight="1" x14ac:dyDescent="0.2">
      <c r="X3082" s="65"/>
    </row>
    <row r="3083" spans="24:24" ht="23.1" customHeight="1" x14ac:dyDescent="0.2">
      <c r="X3083" s="65"/>
    </row>
    <row r="3084" spans="24:24" ht="23.1" customHeight="1" x14ac:dyDescent="0.2">
      <c r="X3084" s="65"/>
    </row>
    <row r="3085" spans="24:24" ht="23.1" customHeight="1" x14ac:dyDescent="0.2">
      <c r="X3085" s="65"/>
    </row>
    <row r="3086" spans="24:24" ht="23.1" customHeight="1" x14ac:dyDescent="0.2">
      <c r="X3086" s="65"/>
    </row>
    <row r="3087" spans="24:24" ht="23.1" customHeight="1" x14ac:dyDescent="0.2">
      <c r="X3087" s="65"/>
    </row>
    <row r="3088" spans="24:24" ht="23.1" customHeight="1" x14ac:dyDescent="0.2">
      <c r="X3088" s="65"/>
    </row>
    <row r="3089" spans="24:24" ht="23.1" customHeight="1" x14ac:dyDescent="0.2">
      <c r="X3089" s="65"/>
    </row>
    <row r="3090" spans="24:24" ht="23.1" customHeight="1" x14ac:dyDescent="0.2">
      <c r="X3090" s="65"/>
    </row>
    <row r="3091" spans="24:24" ht="23.1" customHeight="1" x14ac:dyDescent="0.2">
      <c r="X3091" s="65"/>
    </row>
    <row r="3092" spans="24:24" ht="23.1" customHeight="1" x14ac:dyDescent="0.2">
      <c r="X3092" s="65"/>
    </row>
    <row r="3093" spans="24:24" ht="23.1" customHeight="1" x14ac:dyDescent="0.2">
      <c r="X3093" s="65"/>
    </row>
    <row r="3094" spans="24:24" ht="23.1" customHeight="1" x14ac:dyDescent="0.2">
      <c r="X3094" s="65"/>
    </row>
    <row r="3095" spans="24:24" ht="23.1" customHeight="1" x14ac:dyDescent="0.2">
      <c r="X3095" s="65"/>
    </row>
    <row r="3096" spans="24:24" ht="23.1" customHeight="1" x14ac:dyDescent="0.2">
      <c r="X3096" s="65"/>
    </row>
    <row r="3097" spans="24:24" ht="23.1" customHeight="1" x14ac:dyDescent="0.2">
      <c r="X3097" s="65"/>
    </row>
    <row r="3098" spans="24:24" ht="23.1" customHeight="1" x14ac:dyDescent="0.2">
      <c r="X3098" s="65"/>
    </row>
    <row r="3099" spans="24:24" ht="23.1" customHeight="1" x14ac:dyDescent="0.2">
      <c r="X3099" s="65"/>
    </row>
    <row r="3100" spans="24:24" ht="23.1" customHeight="1" x14ac:dyDescent="0.2">
      <c r="X3100" s="65"/>
    </row>
    <row r="3101" spans="24:24" ht="23.1" customHeight="1" x14ac:dyDescent="0.2">
      <c r="X3101" s="65"/>
    </row>
    <row r="3102" spans="24:24" ht="23.1" customHeight="1" x14ac:dyDescent="0.2">
      <c r="X3102" s="65"/>
    </row>
    <row r="3103" spans="24:24" ht="23.1" customHeight="1" x14ac:dyDescent="0.2">
      <c r="X3103" s="65"/>
    </row>
    <row r="3104" spans="24:24" ht="23.1" customHeight="1" x14ac:dyDescent="0.2">
      <c r="X3104" s="65"/>
    </row>
    <row r="3105" spans="24:24" ht="23.1" customHeight="1" x14ac:dyDescent="0.2">
      <c r="X3105" s="65"/>
    </row>
    <row r="3106" spans="24:24" ht="23.1" customHeight="1" x14ac:dyDescent="0.2">
      <c r="X3106" s="65"/>
    </row>
    <row r="3107" spans="24:24" ht="23.1" customHeight="1" x14ac:dyDescent="0.2">
      <c r="X3107" s="65"/>
    </row>
    <row r="3108" spans="24:24" ht="23.1" customHeight="1" x14ac:dyDescent="0.2">
      <c r="X3108" s="65"/>
    </row>
    <row r="3109" spans="24:24" ht="23.1" customHeight="1" x14ac:dyDescent="0.2">
      <c r="X3109" s="65"/>
    </row>
    <row r="3110" spans="24:24" ht="23.1" customHeight="1" x14ac:dyDescent="0.2">
      <c r="X3110" s="65"/>
    </row>
    <row r="3111" spans="24:24" ht="23.1" customHeight="1" x14ac:dyDescent="0.2">
      <c r="X3111" s="65"/>
    </row>
    <row r="3112" spans="24:24" ht="23.1" customHeight="1" x14ac:dyDescent="0.2">
      <c r="X3112" s="65"/>
    </row>
    <row r="3113" spans="24:24" ht="23.1" customHeight="1" x14ac:dyDescent="0.2">
      <c r="X3113" s="65"/>
    </row>
    <row r="3114" spans="24:24" ht="23.1" customHeight="1" x14ac:dyDescent="0.2">
      <c r="X3114" s="65"/>
    </row>
    <row r="3115" spans="24:24" ht="23.1" customHeight="1" x14ac:dyDescent="0.2">
      <c r="X3115" s="65"/>
    </row>
    <row r="3116" spans="24:24" ht="23.1" customHeight="1" x14ac:dyDescent="0.2">
      <c r="X3116" s="65"/>
    </row>
    <row r="3117" spans="24:24" ht="23.1" customHeight="1" x14ac:dyDescent="0.2">
      <c r="X3117" s="65"/>
    </row>
    <row r="3118" spans="24:24" ht="23.1" customHeight="1" x14ac:dyDescent="0.2">
      <c r="X3118" s="65"/>
    </row>
    <row r="3119" spans="24:24" ht="23.1" customHeight="1" x14ac:dyDescent="0.2">
      <c r="X3119" s="65"/>
    </row>
    <row r="3120" spans="24:24" ht="23.1" customHeight="1" x14ac:dyDescent="0.2">
      <c r="X3120" s="65"/>
    </row>
    <row r="3121" spans="24:24" ht="23.1" customHeight="1" x14ac:dyDescent="0.2">
      <c r="X3121" s="65"/>
    </row>
    <row r="3122" spans="24:24" ht="23.1" customHeight="1" x14ac:dyDescent="0.2">
      <c r="X3122" s="65"/>
    </row>
    <row r="3123" spans="24:24" ht="23.1" customHeight="1" x14ac:dyDescent="0.2">
      <c r="X3123" s="65"/>
    </row>
    <row r="3124" spans="24:24" ht="23.1" customHeight="1" x14ac:dyDescent="0.2">
      <c r="X3124" s="65"/>
    </row>
    <row r="3125" spans="24:24" ht="23.1" customHeight="1" x14ac:dyDescent="0.2">
      <c r="X3125" s="65"/>
    </row>
    <row r="3126" spans="24:24" ht="23.1" customHeight="1" x14ac:dyDescent="0.2">
      <c r="X3126" s="65"/>
    </row>
    <row r="3127" spans="24:24" ht="23.1" customHeight="1" x14ac:dyDescent="0.2">
      <c r="X3127" s="65"/>
    </row>
    <row r="3128" spans="24:24" ht="23.1" customHeight="1" x14ac:dyDescent="0.2">
      <c r="X3128" s="65"/>
    </row>
    <row r="3129" spans="24:24" ht="23.1" customHeight="1" x14ac:dyDescent="0.2">
      <c r="X3129" s="65"/>
    </row>
    <row r="3130" spans="24:24" ht="23.1" customHeight="1" x14ac:dyDescent="0.2">
      <c r="X3130" s="65"/>
    </row>
    <row r="3131" spans="24:24" ht="23.1" customHeight="1" x14ac:dyDescent="0.2">
      <c r="X3131" s="65"/>
    </row>
    <row r="3132" spans="24:24" ht="23.1" customHeight="1" x14ac:dyDescent="0.2">
      <c r="X3132" s="65"/>
    </row>
    <row r="3133" spans="24:24" ht="23.1" customHeight="1" x14ac:dyDescent="0.2">
      <c r="X3133" s="65"/>
    </row>
    <row r="3134" spans="24:24" ht="23.1" customHeight="1" x14ac:dyDescent="0.2">
      <c r="X3134" s="65"/>
    </row>
    <row r="3135" spans="24:24" ht="23.1" customHeight="1" x14ac:dyDescent="0.2">
      <c r="X3135" s="65"/>
    </row>
    <row r="3136" spans="24:24" ht="23.1" customHeight="1" x14ac:dyDescent="0.2">
      <c r="X3136" s="65"/>
    </row>
    <row r="3137" spans="24:24" ht="23.1" customHeight="1" x14ac:dyDescent="0.2">
      <c r="X3137" s="65"/>
    </row>
    <row r="3138" spans="24:24" ht="23.1" customHeight="1" x14ac:dyDescent="0.2">
      <c r="X3138" s="65"/>
    </row>
    <row r="3139" spans="24:24" ht="23.1" customHeight="1" x14ac:dyDescent="0.2">
      <c r="X3139" s="65"/>
    </row>
    <row r="3140" spans="24:24" ht="23.1" customHeight="1" x14ac:dyDescent="0.2">
      <c r="X3140" s="65"/>
    </row>
    <row r="3141" spans="24:24" ht="23.1" customHeight="1" x14ac:dyDescent="0.2">
      <c r="X3141" s="65"/>
    </row>
    <row r="3142" spans="24:24" ht="23.1" customHeight="1" x14ac:dyDescent="0.2">
      <c r="X3142" s="65"/>
    </row>
    <row r="3143" spans="24:24" ht="23.1" customHeight="1" x14ac:dyDescent="0.2">
      <c r="X3143" s="65"/>
    </row>
    <row r="3144" spans="24:24" ht="23.1" customHeight="1" x14ac:dyDescent="0.2">
      <c r="X3144" s="65"/>
    </row>
    <row r="3145" spans="24:24" ht="23.1" customHeight="1" x14ac:dyDescent="0.2">
      <c r="X3145" s="65"/>
    </row>
    <row r="3146" spans="24:24" ht="23.1" customHeight="1" x14ac:dyDescent="0.2">
      <c r="X3146" s="65"/>
    </row>
    <row r="3147" spans="24:24" ht="23.1" customHeight="1" x14ac:dyDescent="0.2">
      <c r="X3147" s="65"/>
    </row>
    <row r="3148" spans="24:24" ht="23.1" customHeight="1" x14ac:dyDescent="0.2">
      <c r="X3148" s="65"/>
    </row>
    <row r="3149" spans="24:24" ht="23.1" customHeight="1" x14ac:dyDescent="0.2">
      <c r="X3149" s="65"/>
    </row>
    <row r="3150" spans="24:24" ht="23.1" customHeight="1" x14ac:dyDescent="0.2">
      <c r="X3150" s="65"/>
    </row>
    <row r="3151" spans="24:24" ht="23.1" customHeight="1" x14ac:dyDescent="0.2">
      <c r="X3151" s="65"/>
    </row>
    <row r="3152" spans="24:24" ht="23.1" customHeight="1" x14ac:dyDescent="0.2">
      <c r="X3152" s="65"/>
    </row>
    <row r="3153" spans="24:24" ht="23.1" customHeight="1" x14ac:dyDescent="0.2">
      <c r="X3153" s="65"/>
    </row>
    <row r="3154" spans="24:24" ht="23.1" customHeight="1" x14ac:dyDescent="0.2">
      <c r="X3154" s="65"/>
    </row>
    <row r="3155" spans="24:24" ht="23.1" customHeight="1" x14ac:dyDescent="0.2">
      <c r="X3155" s="65"/>
    </row>
    <row r="3156" spans="24:24" ht="23.1" customHeight="1" x14ac:dyDescent="0.2">
      <c r="X3156" s="65"/>
    </row>
    <row r="3157" spans="24:24" ht="23.1" customHeight="1" x14ac:dyDescent="0.2">
      <c r="X3157" s="65"/>
    </row>
    <row r="3158" spans="24:24" ht="23.1" customHeight="1" x14ac:dyDescent="0.2">
      <c r="X3158" s="65"/>
    </row>
    <row r="3159" spans="24:24" ht="23.1" customHeight="1" x14ac:dyDescent="0.2">
      <c r="X3159" s="65"/>
    </row>
    <row r="3160" spans="24:24" ht="23.1" customHeight="1" x14ac:dyDescent="0.2">
      <c r="X3160" s="65"/>
    </row>
    <row r="3161" spans="24:24" ht="23.1" customHeight="1" x14ac:dyDescent="0.2">
      <c r="X3161" s="65"/>
    </row>
    <row r="3162" spans="24:24" ht="23.1" customHeight="1" x14ac:dyDescent="0.2">
      <c r="X3162" s="65"/>
    </row>
    <row r="3163" spans="24:24" ht="23.1" customHeight="1" x14ac:dyDescent="0.2">
      <c r="X3163" s="65"/>
    </row>
    <row r="3164" spans="24:24" ht="23.1" customHeight="1" x14ac:dyDescent="0.2">
      <c r="X3164" s="65"/>
    </row>
    <row r="3165" spans="24:24" ht="23.1" customHeight="1" x14ac:dyDescent="0.2">
      <c r="X3165" s="65"/>
    </row>
    <row r="3166" spans="24:24" ht="23.1" customHeight="1" x14ac:dyDescent="0.2">
      <c r="X3166" s="65"/>
    </row>
    <row r="3167" spans="24:24" ht="23.1" customHeight="1" x14ac:dyDescent="0.2">
      <c r="X3167" s="65"/>
    </row>
    <row r="3168" spans="24:24" ht="23.1" customHeight="1" x14ac:dyDescent="0.2">
      <c r="X3168" s="65"/>
    </row>
    <row r="3169" spans="24:24" ht="23.1" customHeight="1" x14ac:dyDescent="0.2">
      <c r="X3169" s="65"/>
    </row>
    <row r="3170" spans="24:24" ht="23.1" customHeight="1" x14ac:dyDescent="0.2">
      <c r="X3170" s="65"/>
    </row>
    <row r="3171" spans="24:24" ht="23.1" customHeight="1" x14ac:dyDescent="0.2">
      <c r="X3171" s="65"/>
    </row>
    <row r="3172" spans="24:24" ht="23.1" customHeight="1" x14ac:dyDescent="0.2">
      <c r="X3172" s="65"/>
    </row>
    <row r="3173" spans="24:24" ht="23.1" customHeight="1" x14ac:dyDescent="0.2">
      <c r="X3173" s="65"/>
    </row>
    <row r="3174" spans="24:24" ht="23.1" customHeight="1" x14ac:dyDescent="0.2">
      <c r="X3174" s="65"/>
    </row>
    <row r="3175" spans="24:24" ht="23.1" customHeight="1" x14ac:dyDescent="0.2">
      <c r="X3175" s="65"/>
    </row>
    <row r="3176" spans="24:24" ht="23.1" customHeight="1" x14ac:dyDescent="0.2">
      <c r="X3176" s="65"/>
    </row>
    <row r="3177" spans="24:24" ht="23.1" customHeight="1" x14ac:dyDescent="0.2">
      <c r="X3177" s="65"/>
    </row>
    <row r="3178" spans="24:24" ht="23.1" customHeight="1" x14ac:dyDescent="0.2">
      <c r="X3178" s="65"/>
    </row>
    <row r="3179" spans="24:24" ht="23.1" customHeight="1" x14ac:dyDescent="0.2">
      <c r="X3179" s="65"/>
    </row>
    <row r="3180" spans="24:24" ht="23.1" customHeight="1" x14ac:dyDescent="0.2">
      <c r="X3180" s="65"/>
    </row>
    <row r="3181" spans="24:24" ht="23.1" customHeight="1" x14ac:dyDescent="0.2">
      <c r="X3181" s="65"/>
    </row>
    <row r="3182" spans="24:24" ht="23.1" customHeight="1" x14ac:dyDescent="0.2">
      <c r="X3182" s="65"/>
    </row>
    <row r="3183" spans="24:24" ht="23.1" customHeight="1" x14ac:dyDescent="0.2">
      <c r="X3183" s="65"/>
    </row>
    <row r="3184" spans="24:24" ht="23.1" customHeight="1" x14ac:dyDescent="0.2">
      <c r="X3184" s="65"/>
    </row>
    <row r="3185" spans="24:24" ht="23.1" customHeight="1" x14ac:dyDescent="0.2">
      <c r="X3185" s="65"/>
    </row>
    <row r="3186" spans="24:24" ht="23.1" customHeight="1" x14ac:dyDescent="0.2">
      <c r="X3186" s="65"/>
    </row>
    <row r="3187" spans="24:24" ht="23.1" customHeight="1" x14ac:dyDescent="0.2">
      <c r="X3187" s="65"/>
    </row>
    <row r="3188" spans="24:24" ht="23.1" customHeight="1" x14ac:dyDescent="0.2">
      <c r="X3188" s="65"/>
    </row>
    <row r="3189" spans="24:24" ht="23.1" customHeight="1" x14ac:dyDescent="0.2">
      <c r="X3189" s="65"/>
    </row>
    <row r="3190" spans="24:24" ht="23.1" customHeight="1" x14ac:dyDescent="0.2">
      <c r="X3190" s="65"/>
    </row>
    <row r="3191" spans="24:24" ht="23.1" customHeight="1" x14ac:dyDescent="0.2">
      <c r="X3191" s="65"/>
    </row>
    <row r="3192" spans="24:24" ht="23.1" customHeight="1" x14ac:dyDescent="0.2">
      <c r="X3192" s="65"/>
    </row>
    <row r="3193" spans="24:24" ht="23.1" customHeight="1" x14ac:dyDescent="0.2">
      <c r="X3193" s="65"/>
    </row>
    <row r="3194" spans="24:24" ht="23.1" customHeight="1" x14ac:dyDescent="0.2">
      <c r="X3194" s="65"/>
    </row>
    <row r="3195" spans="24:24" ht="23.1" customHeight="1" x14ac:dyDescent="0.2">
      <c r="X3195" s="65"/>
    </row>
    <row r="3196" spans="24:24" ht="23.1" customHeight="1" x14ac:dyDescent="0.2">
      <c r="X3196" s="65"/>
    </row>
    <row r="3197" spans="24:24" ht="23.1" customHeight="1" x14ac:dyDescent="0.2">
      <c r="X3197" s="65"/>
    </row>
    <row r="3198" spans="24:24" ht="23.1" customHeight="1" x14ac:dyDescent="0.2">
      <c r="X3198" s="65"/>
    </row>
    <row r="3199" spans="24:24" ht="23.1" customHeight="1" x14ac:dyDescent="0.2">
      <c r="X3199" s="65"/>
    </row>
    <row r="3200" spans="24:24" ht="23.1" customHeight="1" x14ac:dyDescent="0.2">
      <c r="X3200" s="65"/>
    </row>
    <row r="3201" spans="24:24" ht="23.1" customHeight="1" x14ac:dyDescent="0.2">
      <c r="X3201" s="65"/>
    </row>
    <row r="3202" spans="24:24" ht="23.1" customHeight="1" x14ac:dyDescent="0.2">
      <c r="X3202" s="65"/>
    </row>
    <row r="3203" spans="24:24" ht="23.1" customHeight="1" x14ac:dyDescent="0.2">
      <c r="X3203" s="65"/>
    </row>
    <row r="3204" spans="24:24" ht="23.1" customHeight="1" x14ac:dyDescent="0.2">
      <c r="X3204" s="65"/>
    </row>
    <row r="3205" spans="24:24" ht="23.1" customHeight="1" x14ac:dyDescent="0.2">
      <c r="X3205" s="65"/>
    </row>
    <row r="3206" spans="24:24" ht="23.1" customHeight="1" x14ac:dyDescent="0.2">
      <c r="X3206" s="65"/>
    </row>
    <row r="3207" spans="24:24" ht="23.1" customHeight="1" x14ac:dyDescent="0.2">
      <c r="X3207" s="65"/>
    </row>
    <row r="3208" spans="24:24" ht="23.1" customHeight="1" x14ac:dyDescent="0.2">
      <c r="X3208" s="65"/>
    </row>
    <row r="3209" spans="24:24" ht="23.1" customHeight="1" x14ac:dyDescent="0.2">
      <c r="X3209" s="65"/>
    </row>
    <row r="3210" spans="24:24" ht="23.1" customHeight="1" x14ac:dyDescent="0.2">
      <c r="X3210" s="65"/>
    </row>
    <row r="3211" spans="24:24" ht="23.1" customHeight="1" x14ac:dyDescent="0.2">
      <c r="X3211" s="65"/>
    </row>
    <row r="3212" spans="24:24" ht="23.1" customHeight="1" x14ac:dyDescent="0.2">
      <c r="X3212" s="65"/>
    </row>
    <row r="3213" spans="24:24" ht="23.1" customHeight="1" x14ac:dyDescent="0.2">
      <c r="X3213" s="65"/>
    </row>
    <row r="3214" spans="24:24" ht="23.1" customHeight="1" x14ac:dyDescent="0.2">
      <c r="X3214" s="65"/>
    </row>
    <row r="3215" spans="24:24" ht="23.1" customHeight="1" x14ac:dyDescent="0.2">
      <c r="X3215" s="65"/>
    </row>
    <row r="3216" spans="24:24" ht="23.1" customHeight="1" x14ac:dyDescent="0.2">
      <c r="X3216" s="65"/>
    </row>
    <row r="3217" spans="24:24" ht="23.1" customHeight="1" x14ac:dyDescent="0.2">
      <c r="X3217" s="65"/>
    </row>
    <row r="3218" spans="24:24" ht="23.1" customHeight="1" x14ac:dyDescent="0.2">
      <c r="X3218" s="65"/>
    </row>
    <row r="3219" spans="24:24" ht="23.1" customHeight="1" x14ac:dyDescent="0.2">
      <c r="X3219" s="65"/>
    </row>
    <row r="3220" spans="24:24" ht="23.1" customHeight="1" x14ac:dyDescent="0.2">
      <c r="X3220" s="65"/>
    </row>
    <row r="3221" spans="24:24" ht="23.1" customHeight="1" x14ac:dyDescent="0.2">
      <c r="X3221" s="65"/>
    </row>
    <row r="3222" spans="24:24" ht="23.1" customHeight="1" x14ac:dyDescent="0.2">
      <c r="X3222" s="65"/>
    </row>
    <row r="3223" spans="24:24" ht="23.1" customHeight="1" x14ac:dyDescent="0.2">
      <c r="X3223" s="65"/>
    </row>
    <row r="3224" spans="24:24" ht="23.1" customHeight="1" x14ac:dyDescent="0.2">
      <c r="X3224" s="65"/>
    </row>
    <row r="3225" spans="24:24" ht="23.1" customHeight="1" x14ac:dyDescent="0.2">
      <c r="X3225" s="65"/>
    </row>
    <row r="3226" spans="24:24" ht="23.1" customHeight="1" x14ac:dyDescent="0.2">
      <c r="X3226" s="65"/>
    </row>
    <row r="3227" spans="24:24" ht="23.1" customHeight="1" x14ac:dyDescent="0.2">
      <c r="X3227" s="65"/>
    </row>
    <row r="3228" spans="24:24" ht="23.1" customHeight="1" x14ac:dyDescent="0.2">
      <c r="X3228" s="65"/>
    </row>
    <row r="3229" spans="24:24" ht="23.1" customHeight="1" x14ac:dyDescent="0.2">
      <c r="X3229" s="65"/>
    </row>
    <row r="3230" spans="24:24" ht="23.1" customHeight="1" x14ac:dyDescent="0.2">
      <c r="X3230" s="65"/>
    </row>
    <row r="3231" spans="24:24" ht="23.1" customHeight="1" x14ac:dyDescent="0.2">
      <c r="X3231" s="65"/>
    </row>
    <row r="3232" spans="24:24" ht="23.1" customHeight="1" x14ac:dyDescent="0.2">
      <c r="X3232" s="65"/>
    </row>
    <row r="3233" spans="24:24" ht="23.1" customHeight="1" x14ac:dyDescent="0.2">
      <c r="X3233" s="65"/>
    </row>
    <row r="3234" spans="24:24" ht="23.1" customHeight="1" x14ac:dyDescent="0.2">
      <c r="X3234" s="65"/>
    </row>
    <row r="3235" spans="24:24" ht="23.1" customHeight="1" x14ac:dyDescent="0.2">
      <c r="X3235" s="65"/>
    </row>
    <row r="3236" spans="24:24" ht="23.1" customHeight="1" x14ac:dyDescent="0.2">
      <c r="X3236" s="65"/>
    </row>
    <row r="3237" spans="24:24" ht="23.1" customHeight="1" x14ac:dyDescent="0.2">
      <c r="X3237" s="65"/>
    </row>
    <row r="3238" spans="24:24" ht="23.1" customHeight="1" x14ac:dyDescent="0.2">
      <c r="X3238" s="65"/>
    </row>
    <row r="3239" spans="24:24" ht="23.1" customHeight="1" x14ac:dyDescent="0.2">
      <c r="X3239" s="65"/>
    </row>
    <row r="3240" spans="24:24" ht="23.1" customHeight="1" x14ac:dyDescent="0.2">
      <c r="X3240" s="65"/>
    </row>
    <row r="3241" spans="24:24" ht="23.1" customHeight="1" x14ac:dyDescent="0.2">
      <c r="X3241" s="65"/>
    </row>
    <row r="3242" spans="24:24" ht="23.1" customHeight="1" x14ac:dyDescent="0.2">
      <c r="X3242" s="65"/>
    </row>
    <row r="3243" spans="24:24" ht="23.1" customHeight="1" x14ac:dyDescent="0.2">
      <c r="X3243" s="65"/>
    </row>
    <row r="3244" spans="24:24" ht="23.1" customHeight="1" x14ac:dyDescent="0.2">
      <c r="X3244" s="65"/>
    </row>
    <row r="3245" spans="24:24" ht="23.1" customHeight="1" x14ac:dyDescent="0.2">
      <c r="X3245" s="65"/>
    </row>
    <row r="3246" spans="24:24" ht="23.1" customHeight="1" x14ac:dyDescent="0.2">
      <c r="X3246" s="65"/>
    </row>
    <row r="3247" spans="24:24" ht="23.1" customHeight="1" x14ac:dyDescent="0.2">
      <c r="X3247" s="65"/>
    </row>
    <row r="3248" spans="24:24" ht="23.1" customHeight="1" x14ac:dyDescent="0.2">
      <c r="X3248" s="65"/>
    </row>
    <row r="3249" spans="24:24" ht="23.1" customHeight="1" x14ac:dyDescent="0.2">
      <c r="X3249" s="65"/>
    </row>
    <row r="3250" spans="24:24" ht="23.1" customHeight="1" x14ac:dyDescent="0.2">
      <c r="X3250" s="65"/>
    </row>
    <row r="3251" spans="24:24" ht="23.1" customHeight="1" x14ac:dyDescent="0.2">
      <c r="X3251" s="65"/>
    </row>
    <row r="3252" spans="24:24" ht="23.1" customHeight="1" x14ac:dyDescent="0.2">
      <c r="X3252" s="65"/>
    </row>
    <row r="3253" spans="24:24" ht="23.1" customHeight="1" x14ac:dyDescent="0.2">
      <c r="X3253" s="65"/>
    </row>
    <row r="3254" spans="24:24" ht="23.1" customHeight="1" x14ac:dyDescent="0.2">
      <c r="X3254" s="65"/>
    </row>
    <row r="3255" spans="24:24" ht="23.1" customHeight="1" x14ac:dyDescent="0.2">
      <c r="X3255" s="65"/>
    </row>
    <row r="3256" spans="24:24" ht="23.1" customHeight="1" x14ac:dyDescent="0.2">
      <c r="X3256" s="65"/>
    </row>
    <row r="3257" spans="24:24" ht="23.1" customHeight="1" x14ac:dyDescent="0.2">
      <c r="X3257" s="65"/>
    </row>
    <row r="3258" spans="24:24" ht="23.1" customHeight="1" x14ac:dyDescent="0.2">
      <c r="X3258" s="65"/>
    </row>
    <row r="3259" spans="24:24" ht="23.1" customHeight="1" x14ac:dyDescent="0.2">
      <c r="X3259" s="65"/>
    </row>
    <row r="3260" spans="24:24" ht="23.1" customHeight="1" x14ac:dyDescent="0.2">
      <c r="X3260" s="65"/>
    </row>
    <row r="3261" spans="24:24" ht="23.1" customHeight="1" x14ac:dyDescent="0.2">
      <c r="X3261" s="65"/>
    </row>
    <row r="3262" spans="24:24" ht="23.1" customHeight="1" x14ac:dyDescent="0.2">
      <c r="X3262" s="65"/>
    </row>
    <row r="3263" spans="24:24" ht="23.1" customHeight="1" x14ac:dyDescent="0.2">
      <c r="X3263" s="65"/>
    </row>
    <row r="3264" spans="24:24" ht="23.1" customHeight="1" x14ac:dyDescent="0.2">
      <c r="X3264" s="65"/>
    </row>
    <row r="3265" spans="24:24" ht="23.1" customHeight="1" x14ac:dyDescent="0.2">
      <c r="X3265" s="65"/>
    </row>
    <row r="3266" spans="24:24" ht="23.1" customHeight="1" x14ac:dyDescent="0.2">
      <c r="X3266" s="65"/>
    </row>
    <row r="3267" spans="24:24" ht="23.1" customHeight="1" x14ac:dyDescent="0.2">
      <c r="X3267" s="65"/>
    </row>
    <row r="3268" spans="24:24" ht="23.1" customHeight="1" x14ac:dyDescent="0.2">
      <c r="X3268" s="65"/>
    </row>
    <row r="3269" spans="24:24" ht="23.1" customHeight="1" x14ac:dyDescent="0.2">
      <c r="X3269" s="65"/>
    </row>
    <row r="3270" spans="24:24" ht="23.1" customHeight="1" x14ac:dyDescent="0.2">
      <c r="X3270" s="65"/>
    </row>
    <row r="3271" spans="24:24" ht="23.1" customHeight="1" x14ac:dyDescent="0.2">
      <c r="X3271" s="65"/>
    </row>
    <row r="3272" spans="24:24" ht="23.1" customHeight="1" x14ac:dyDescent="0.2">
      <c r="X3272" s="65"/>
    </row>
    <row r="3273" spans="24:24" ht="23.1" customHeight="1" x14ac:dyDescent="0.2">
      <c r="X3273" s="65"/>
    </row>
    <row r="3274" spans="24:24" ht="23.1" customHeight="1" x14ac:dyDescent="0.2">
      <c r="X3274" s="65"/>
    </row>
    <row r="3275" spans="24:24" ht="23.1" customHeight="1" x14ac:dyDescent="0.2">
      <c r="X3275" s="65"/>
    </row>
    <row r="3276" spans="24:24" ht="23.1" customHeight="1" x14ac:dyDescent="0.2">
      <c r="X3276" s="65"/>
    </row>
    <row r="3277" spans="24:24" ht="23.1" customHeight="1" x14ac:dyDescent="0.2">
      <c r="X3277" s="65"/>
    </row>
    <row r="3278" spans="24:24" ht="23.1" customHeight="1" x14ac:dyDescent="0.2">
      <c r="X3278" s="65"/>
    </row>
    <row r="3279" spans="24:24" ht="23.1" customHeight="1" x14ac:dyDescent="0.2">
      <c r="X3279" s="65"/>
    </row>
    <row r="3280" spans="24:24" ht="23.1" customHeight="1" x14ac:dyDescent="0.2">
      <c r="X3280" s="65"/>
    </row>
    <row r="3281" spans="24:24" ht="23.1" customHeight="1" x14ac:dyDescent="0.2">
      <c r="X3281" s="65"/>
    </row>
    <row r="3282" spans="24:24" ht="23.1" customHeight="1" x14ac:dyDescent="0.2">
      <c r="X3282" s="65"/>
    </row>
    <row r="3283" spans="24:24" ht="23.1" customHeight="1" x14ac:dyDescent="0.2">
      <c r="X3283" s="65"/>
    </row>
    <row r="3284" spans="24:24" ht="23.1" customHeight="1" x14ac:dyDescent="0.2">
      <c r="X3284" s="65"/>
    </row>
    <row r="3285" spans="24:24" ht="23.1" customHeight="1" x14ac:dyDescent="0.2">
      <c r="X3285" s="65"/>
    </row>
    <row r="3286" spans="24:24" ht="23.1" customHeight="1" x14ac:dyDescent="0.2">
      <c r="X3286" s="65"/>
    </row>
    <row r="3287" spans="24:24" ht="23.1" customHeight="1" x14ac:dyDescent="0.2">
      <c r="X3287" s="65"/>
    </row>
    <row r="3288" spans="24:24" ht="23.1" customHeight="1" x14ac:dyDescent="0.2">
      <c r="X3288" s="65"/>
    </row>
    <row r="3289" spans="24:24" ht="23.1" customHeight="1" x14ac:dyDescent="0.2">
      <c r="X3289" s="65"/>
    </row>
    <row r="3290" spans="24:24" ht="23.1" customHeight="1" x14ac:dyDescent="0.2">
      <c r="X3290" s="65"/>
    </row>
    <row r="3291" spans="24:24" ht="23.1" customHeight="1" x14ac:dyDescent="0.2">
      <c r="X3291" s="65"/>
    </row>
    <row r="3292" spans="24:24" ht="23.1" customHeight="1" x14ac:dyDescent="0.2">
      <c r="X3292" s="65"/>
    </row>
    <row r="3293" spans="24:24" ht="23.1" customHeight="1" x14ac:dyDescent="0.2">
      <c r="X3293" s="65"/>
    </row>
    <row r="3294" spans="24:24" ht="23.1" customHeight="1" x14ac:dyDescent="0.2">
      <c r="X3294" s="65"/>
    </row>
    <row r="3295" spans="24:24" ht="23.1" customHeight="1" x14ac:dyDescent="0.2">
      <c r="X3295" s="65"/>
    </row>
    <row r="3296" spans="24:24" ht="23.1" customHeight="1" x14ac:dyDescent="0.2">
      <c r="X3296" s="65"/>
    </row>
    <row r="3297" spans="24:24" ht="23.1" customHeight="1" x14ac:dyDescent="0.2">
      <c r="X3297" s="65"/>
    </row>
    <row r="3298" spans="24:24" ht="23.1" customHeight="1" x14ac:dyDescent="0.2">
      <c r="X3298" s="65"/>
    </row>
    <row r="3299" spans="24:24" ht="23.1" customHeight="1" x14ac:dyDescent="0.2">
      <c r="X3299" s="65"/>
    </row>
    <row r="3300" spans="24:24" ht="23.1" customHeight="1" x14ac:dyDescent="0.2">
      <c r="X3300" s="65"/>
    </row>
    <row r="3301" spans="24:24" ht="23.1" customHeight="1" x14ac:dyDescent="0.2">
      <c r="X3301" s="65"/>
    </row>
    <row r="3302" spans="24:24" ht="23.1" customHeight="1" x14ac:dyDescent="0.2">
      <c r="X3302" s="65"/>
    </row>
    <row r="3303" spans="24:24" ht="23.1" customHeight="1" x14ac:dyDescent="0.2">
      <c r="X3303" s="65"/>
    </row>
    <row r="3304" spans="24:24" ht="23.1" customHeight="1" x14ac:dyDescent="0.2">
      <c r="X3304" s="65"/>
    </row>
    <row r="3305" spans="24:24" ht="23.1" customHeight="1" x14ac:dyDescent="0.2">
      <c r="X3305" s="65"/>
    </row>
    <row r="3306" spans="24:24" ht="23.1" customHeight="1" x14ac:dyDescent="0.2">
      <c r="X3306" s="65"/>
    </row>
    <row r="3307" spans="24:24" ht="23.1" customHeight="1" x14ac:dyDescent="0.2">
      <c r="X3307" s="65"/>
    </row>
    <row r="3308" spans="24:24" ht="23.1" customHeight="1" x14ac:dyDescent="0.2">
      <c r="X3308" s="65"/>
    </row>
    <row r="3309" spans="24:24" ht="23.1" customHeight="1" x14ac:dyDescent="0.2">
      <c r="X3309" s="65"/>
    </row>
    <row r="3310" spans="24:24" ht="23.1" customHeight="1" x14ac:dyDescent="0.2">
      <c r="X3310" s="65"/>
    </row>
    <row r="3311" spans="24:24" ht="23.1" customHeight="1" x14ac:dyDescent="0.2">
      <c r="X3311" s="65"/>
    </row>
    <row r="3312" spans="24:24" ht="23.1" customHeight="1" x14ac:dyDescent="0.2">
      <c r="X3312" s="65"/>
    </row>
    <row r="3313" spans="24:24" ht="23.1" customHeight="1" x14ac:dyDescent="0.2">
      <c r="X3313" s="65"/>
    </row>
    <row r="3314" spans="24:24" ht="23.1" customHeight="1" x14ac:dyDescent="0.2">
      <c r="X3314" s="65"/>
    </row>
    <row r="3315" spans="24:24" ht="23.1" customHeight="1" x14ac:dyDescent="0.2">
      <c r="X3315" s="65"/>
    </row>
    <row r="3316" spans="24:24" ht="23.1" customHeight="1" x14ac:dyDescent="0.2">
      <c r="X3316" s="65"/>
    </row>
    <row r="3317" spans="24:24" ht="23.1" customHeight="1" x14ac:dyDescent="0.2">
      <c r="X3317" s="65"/>
    </row>
    <row r="3318" spans="24:24" ht="23.1" customHeight="1" x14ac:dyDescent="0.2">
      <c r="X3318" s="65"/>
    </row>
    <row r="3319" spans="24:24" ht="23.1" customHeight="1" x14ac:dyDescent="0.2">
      <c r="X3319" s="65"/>
    </row>
    <row r="3320" spans="24:24" ht="23.1" customHeight="1" x14ac:dyDescent="0.2">
      <c r="X3320" s="65"/>
    </row>
    <row r="3321" spans="24:24" ht="23.1" customHeight="1" x14ac:dyDescent="0.2">
      <c r="X3321" s="65"/>
    </row>
    <row r="3322" spans="24:24" ht="23.1" customHeight="1" x14ac:dyDescent="0.2">
      <c r="X3322" s="65"/>
    </row>
    <row r="3323" spans="24:24" ht="23.1" customHeight="1" x14ac:dyDescent="0.2">
      <c r="X3323" s="65"/>
    </row>
    <row r="3324" spans="24:24" ht="23.1" customHeight="1" x14ac:dyDescent="0.2">
      <c r="X3324" s="65"/>
    </row>
    <row r="3325" spans="24:24" ht="23.1" customHeight="1" x14ac:dyDescent="0.2">
      <c r="X3325" s="65"/>
    </row>
    <row r="3326" spans="24:24" ht="23.1" customHeight="1" x14ac:dyDescent="0.2">
      <c r="X3326" s="65"/>
    </row>
    <row r="3327" spans="24:24" ht="23.1" customHeight="1" x14ac:dyDescent="0.2">
      <c r="X3327" s="65"/>
    </row>
    <row r="3328" spans="24:24" ht="23.1" customHeight="1" x14ac:dyDescent="0.2">
      <c r="X3328" s="65"/>
    </row>
    <row r="3329" spans="24:24" ht="23.1" customHeight="1" x14ac:dyDescent="0.2">
      <c r="X3329" s="65"/>
    </row>
    <row r="3330" spans="24:24" ht="23.1" customHeight="1" x14ac:dyDescent="0.2">
      <c r="X3330" s="65"/>
    </row>
    <row r="3331" spans="24:24" ht="23.1" customHeight="1" x14ac:dyDescent="0.2">
      <c r="X3331" s="65"/>
    </row>
    <row r="3332" spans="24:24" ht="23.1" customHeight="1" x14ac:dyDescent="0.2">
      <c r="X3332" s="65"/>
    </row>
    <row r="3333" spans="24:24" ht="23.1" customHeight="1" x14ac:dyDescent="0.2">
      <c r="X3333" s="65"/>
    </row>
    <row r="3334" spans="24:24" ht="23.1" customHeight="1" x14ac:dyDescent="0.2">
      <c r="X3334" s="65"/>
    </row>
    <row r="3335" spans="24:24" ht="23.1" customHeight="1" x14ac:dyDescent="0.2">
      <c r="X3335" s="65"/>
    </row>
    <row r="3336" spans="24:24" ht="23.1" customHeight="1" x14ac:dyDescent="0.2">
      <c r="X3336" s="65"/>
    </row>
    <row r="3337" spans="24:24" ht="23.1" customHeight="1" x14ac:dyDescent="0.2">
      <c r="X3337" s="65"/>
    </row>
    <row r="3338" spans="24:24" ht="23.1" customHeight="1" x14ac:dyDescent="0.2">
      <c r="X3338" s="65"/>
    </row>
    <row r="3339" spans="24:24" ht="23.1" customHeight="1" x14ac:dyDescent="0.2">
      <c r="X3339" s="65"/>
    </row>
    <row r="3340" spans="24:24" ht="23.1" customHeight="1" x14ac:dyDescent="0.2">
      <c r="X3340" s="65"/>
    </row>
    <row r="3341" spans="24:24" ht="23.1" customHeight="1" x14ac:dyDescent="0.2">
      <c r="X3341" s="65"/>
    </row>
    <row r="3342" spans="24:24" ht="23.1" customHeight="1" x14ac:dyDescent="0.2">
      <c r="X3342" s="65"/>
    </row>
    <row r="3343" spans="24:24" ht="23.1" customHeight="1" x14ac:dyDescent="0.2">
      <c r="X3343" s="65"/>
    </row>
    <row r="3344" spans="24:24" ht="23.1" customHeight="1" x14ac:dyDescent="0.2">
      <c r="X3344" s="65"/>
    </row>
    <row r="3345" spans="24:24" ht="23.1" customHeight="1" x14ac:dyDescent="0.2">
      <c r="X3345" s="65"/>
    </row>
    <row r="3346" spans="24:24" ht="23.1" customHeight="1" x14ac:dyDescent="0.2">
      <c r="X3346" s="65"/>
    </row>
    <row r="3347" spans="24:24" ht="23.1" customHeight="1" x14ac:dyDescent="0.2">
      <c r="X3347" s="65"/>
    </row>
    <row r="3348" spans="24:24" ht="23.1" customHeight="1" x14ac:dyDescent="0.2">
      <c r="X3348" s="65"/>
    </row>
    <row r="3349" spans="24:24" ht="23.1" customHeight="1" x14ac:dyDescent="0.2">
      <c r="X3349" s="65"/>
    </row>
    <row r="3350" spans="24:24" ht="23.1" customHeight="1" x14ac:dyDescent="0.2">
      <c r="X3350" s="65"/>
    </row>
    <row r="3351" spans="24:24" ht="23.1" customHeight="1" x14ac:dyDescent="0.2">
      <c r="X3351" s="65"/>
    </row>
    <row r="3352" spans="24:24" ht="23.1" customHeight="1" x14ac:dyDescent="0.2">
      <c r="X3352" s="65"/>
    </row>
    <row r="3353" spans="24:24" ht="23.1" customHeight="1" x14ac:dyDescent="0.2">
      <c r="X3353" s="65"/>
    </row>
    <row r="3354" spans="24:24" ht="23.1" customHeight="1" x14ac:dyDescent="0.2">
      <c r="X3354" s="65"/>
    </row>
    <row r="3355" spans="24:24" ht="23.1" customHeight="1" x14ac:dyDescent="0.2">
      <c r="X3355" s="65"/>
    </row>
    <row r="3356" spans="24:24" ht="23.1" customHeight="1" x14ac:dyDescent="0.2">
      <c r="X3356" s="65"/>
    </row>
    <row r="3357" spans="24:24" ht="23.1" customHeight="1" x14ac:dyDescent="0.2">
      <c r="X3357" s="65"/>
    </row>
    <row r="3358" spans="24:24" ht="23.1" customHeight="1" x14ac:dyDescent="0.2">
      <c r="X3358" s="65"/>
    </row>
    <row r="3359" spans="24:24" ht="23.1" customHeight="1" x14ac:dyDescent="0.2">
      <c r="X3359" s="65"/>
    </row>
    <row r="3360" spans="24:24" ht="23.1" customHeight="1" x14ac:dyDescent="0.2">
      <c r="X3360" s="65"/>
    </row>
    <row r="3361" spans="24:24" ht="23.1" customHeight="1" x14ac:dyDescent="0.2">
      <c r="X3361" s="65"/>
    </row>
    <row r="3362" spans="24:24" ht="23.1" customHeight="1" x14ac:dyDescent="0.2">
      <c r="X3362" s="65"/>
    </row>
    <row r="3363" spans="24:24" ht="23.1" customHeight="1" x14ac:dyDescent="0.2">
      <c r="X3363" s="65"/>
    </row>
    <row r="3364" spans="24:24" ht="23.1" customHeight="1" x14ac:dyDescent="0.2">
      <c r="X3364" s="65"/>
    </row>
    <row r="3365" spans="24:24" ht="23.1" customHeight="1" x14ac:dyDescent="0.2">
      <c r="X3365" s="65"/>
    </row>
    <row r="3366" spans="24:24" ht="23.1" customHeight="1" x14ac:dyDescent="0.2">
      <c r="X3366" s="65"/>
    </row>
    <row r="3367" spans="24:24" ht="23.1" customHeight="1" x14ac:dyDescent="0.2">
      <c r="X3367" s="65"/>
    </row>
    <row r="3368" spans="24:24" ht="23.1" customHeight="1" x14ac:dyDescent="0.2">
      <c r="X3368" s="65"/>
    </row>
    <row r="3369" spans="24:24" ht="23.1" customHeight="1" x14ac:dyDescent="0.2">
      <c r="X3369" s="65"/>
    </row>
    <row r="3370" spans="24:24" ht="23.1" customHeight="1" x14ac:dyDescent="0.2">
      <c r="X3370" s="65"/>
    </row>
    <row r="3371" spans="24:24" ht="23.1" customHeight="1" x14ac:dyDescent="0.2">
      <c r="X3371" s="65"/>
    </row>
    <row r="3372" spans="24:24" ht="23.1" customHeight="1" x14ac:dyDescent="0.2">
      <c r="X3372" s="65"/>
    </row>
    <row r="3373" spans="24:24" ht="23.1" customHeight="1" x14ac:dyDescent="0.2">
      <c r="X3373" s="65"/>
    </row>
    <row r="3374" spans="24:24" ht="23.1" customHeight="1" x14ac:dyDescent="0.2">
      <c r="X3374" s="65"/>
    </row>
    <row r="3375" spans="24:24" ht="23.1" customHeight="1" x14ac:dyDescent="0.2">
      <c r="X3375" s="65"/>
    </row>
    <row r="3376" spans="24:24" ht="23.1" customHeight="1" x14ac:dyDescent="0.2">
      <c r="X3376" s="65"/>
    </row>
    <row r="3377" spans="24:24" ht="23.1" customHeight="1" x14ac:dyDescent="0.2">
      <c r="X3377" s="65"/>
    </row>
    <row r="3378" spans="24:24" ht="23.1" customHeight="1" x14ac:dyDescent="0.2">
      <c r="X3378" s="65"/>
    </row>
    <row r="3379" spans="24:24" ht="23.1" customHeight="1" x14ac:dyDescent="0.2">
      <c r="X3379" s="65"/>
    </row>
    <row r="3380" spans="24:24" ht="23.1" customHeight="1" x14ac:dyDescent="0.2">
      <c r="X3380" s="65"/>
    </row>
    <row r="3381" spans="24:24" ht="23.1" customHeight="1" x14ac:dyDescent="0.2">
      <c r="X3381" s="65"/>
    </row>
    <row r="3382" spans="24:24" ht="23.1" customHeight="1" x14ac:dyDescent="0.2">
      <c r="X3382" s="65"/>
    </row>
    <row r="3383" spans="24:24" ht="23.1" customHeight="1" x14ac:dyDescent="0.2">
      <c r="X3383" s="65"/>
    </row>
    <row r="3384" spans="24:24" ht="23.1" customHeight="1" x14ac:dyDescent="0.2">
      <c r="X3384" s="65"/>
    </row>
    <row r="3385" spans="24:24" ht="23.1" customHeight="1" x14ac:dyDescent="0.2">
      <c r="X3385" s="65"/>
    </row>
    <row r="3386" spans="24:24" ht="23.1" customHeight="1" x14ac:dyDescent="0.2">
      <c r="X3386" s="65"/>
    </row>
    <row r="3387" spans="24:24" ht="23.1" customHeight="1" x14ac:dyDescent="0.2">
      <c r="X3387" s="65"/>
    </row>
    <row r="3388" spans="24:24" ht="23.1" customHeight="1" x14ac:dyDescent="0.2">
      <c r="X3388" s="65"/>
    </row>
    <row r="3389" spans="24:24" ht="23.1" customHeight="1" x14ac:dyDescent="0.2">
      <c r="X3389" s="65"/>
    </row>
    <row r="3390" spans="24:24" ht="23.1" customHeight="1" x14ac:dyDescent="0.2">
      <c r="X3390" s="65"/>
    </row>
    <row r="3391" spans="24:24" ht="23.1" customHeight="1" x14ac:dyDescent="0.2">
      <c r="X3391" s="65"/>
    </row>
    <row r="3392" spans="24:24" ht="23.1" customHeight="1" x14ac:dyDescent="0.2">
      <c r="X3392" s="65"/>
    </row>
    <row r="3393" spans="24:24" ht="23.1" customHeight="1" x14ac:dyDescent="0.2">
      <c r="X3393" s="65"/>
    </row>
    <row r="3394" spans="24:24" ht="23.1" customHeight="1" x14ac:dyDescent="0.2">
      <c r="X3394" s="65"/>
    </row>
    <row r="3395" spans="24:24" ht="23.1" customHeight="1" x14ac:dyDescent="0.2">
      <c r="X3395" s="65"/>
    </row>
    <row r="3396" spans="24:24" ht="23.1" customHeight="1" x14ac:dyDescent="0.2">
      <c r="X3396" s="65"/>
    </row>
    <row r="3397" spans="24:24" ht="23.1" customHeight="1" x14ac:dyDescent="0.2">
      <c r="X3397" s="65"/>
    </row>
    <row r="3398" spans="24:24" ht="23.1" customHeight="1" x14ac:dyDescent="0.2">
      <c r="X3398" s="65"/>
    </row>
    <row r="3399" spans="24:24" ht="23.1" customHeight="1" x14ac:dyDescent="0.2">
      <c r="X3399" s="65"/>
    </row>
    <row r="3400" spans="24:24" ht="23.1" customHeight="1" x14ac:dyDescent="0.2">
      <c r="X3400" s="65"/>
    </row>
    <row r="3401" spans="24:24" ht="23.1" customHeight="1" x14ac:dyDescent="0.2">
      <c r="X3401" s="65"/>
    </row>
    <row r="3402" spans="24:24" ht="23.1" customHeight="1" x14ac:dyDescent="0.2">
      <c r="X3402" s="65"/>
    </row>
    <row r="3403" spans="24:24" ht="23.1" customHeight="1" x14ac:dyDescent="0.2">
      <c r="X3403" s="65"/>
    </row>
    <row r="3404" spans="24:24" ht="23.1" customHeight="1" x14ac:dyDescent="0.2">
      <c r="X3404" s="65"/>
    </row>
    <row r="3405" spans="24:24" ht="23.1" customHeight="1" x14ac:dyDescent="0.2">
      <c r="X3405" s="65"/>
    </row>
    <row r="3406" spans="24:24" ht="23.1" customHeight="1" x14ac:dyDescent="0.2">
      <c r="X3406" s="65"/>
    </row>
    <row r="3407" spans="24:24" ht="23.1" customHeight="1" x14ac:dyDescent="0.2">
      <c r="X3407" s="65"/>
    </row>
    <row r="3408" spans="24:24" ht="23.1" customHeight="1" x14ac:dyDescent="0.2">
      <c r="X3408" s="65"/>
    </row>
    <row r="3409" spans="24:24" ht="23.1" customHeight="1" x14ac:dyDescent="0.2">
      <c r="X3409" s="65"/>
    </row>
    <row r="3410" spans="24:24" ht="23.1" customHeight="1" x14ac:dyDescent="0.2">
      <c r="X3410" s="65"/>
    </row>
    <row r="3411" spans="24:24" ht="23.1" customHeight="1" x14ac:dyDescent="0.2">
      <c r="X3411" s="65"/>
    </row>
    <row r="3412" spans="24:24" ht="23.1" customHeight="1" x14ac:dyDescent="0.2">
      <c r="X3412" s="65"/>
    </row>
    <row r="3413" spans="24:24" ht="23.1" customHeight="1" x14ac:dyDescent="0.2">
      <c r="X3413" s="65"/>
    </row>
    <row r="3414" spans="24:24" ht="23.1" customHeight="1" x14ac:dyDescent="0.2">
      <c r="X3414" s="65"/>
    </row>
    <row r="3415" spans="24:24" ht="23.1" customHeight="1" x14ac:dyDescent="0.2">
      <c r="X3415" s="65"/>
    </row>
    <row r="3416" spans="24:24" ht="23.1" customHeight="1" x14ac:dyDescent="0.2">
      <c r="X3416" s="65"/>
    </row>
    <row r="3417" spans="24:24" ht="23.1" customHeight="1" x14ac:dyDescent="0.2">
      <c r="X3417" s="65"/>
    </row>
    <row r="3418" spans="24:24" ht="23.1" customHeight="1" x14ac:dyDescent="0.2">
      <c r="X3418" s="65"/>
    </row>
    <row r="3419" spans="24:24" ht="23.1" customHeight="1" x14ac:dyDescent="0.2">
      <c r="X3419" s="65"/>
    </row>
    <row r="3420" spans="24:24" ht="23.1" customHeight="1" x14ac:dyDescent="0.2">
      <c r="X3420" s="65"/>
    </row>
    <row r="3421" spans="24:24" ht="23.1" customHeight="1" x14ac:dyDescent="0.2">
      <c r="X3421" s="65"/>
    </row>
    <row r="3422" spans="24:24" ht="23.1" customHeight="1" x14ac:dyDescent="0.2">
      <c r="X3422" s="65"/>
    </row>
    <row r="3423" spans="24:24" ht="23.1" customHeight="1" x14ac:dyDescent="0.2">
      <c r="X3423" s="65"/>
    </row>
    <row r="3424" spans="24:24" ht="23.1" customHeight="1" x14ac:dyDescent="0.2">
      <c r="X3424" s="65"/>
    </row>
    <row r="3425" spans="24:24" ht="23.1" customHeight="1" x14ac:dyDescent="0.2">
      <c r="X3425" s="65"/>
    </row>
    <row r="3426" spans="24:24" ht="23.1" customHeight="1" x14ac:dyDescent="0.2">
      <c r="X3426" s="65"/>
    </row>
    <row r="3427" spans="24:24" ht="23.1" customHeight="1" x14ac:dyDescent="0.2">
      <c r="X3427" s="65"/>
    </row>
    <row r="3428" spans="24:24" ht="23.1" customHeight="1" x14ac:dyDescent="0.2">
      <c r="X3428" s="65"/>
    </row>
    <row r="3429" spans="24:24" ht="23.1" customHeight="1" x14ac:dyDescent="0.2">
      <c r="X3429" s="65"/>
    </row>
    <row r="3430" spans="24:24" ht="23.1" customHeight="1" x14ac:dyDescent="0.2">
      <c r="X3430" s="65"/>
    </row>
    <row r="3431" spans="24:24" ht="23.1" customHeight="1" x14ac:dyDescent="0.2">
      <c r="X3431" s="65"/>
    </row>
    <row r="3432" spans="24:24" ht="23.1" customHeight="1" x14ac:dyDescent="0.2">
      <c r="X3432" s="65"/>
    </row>
    <row r="3433" spans="24:24" ht="23.1" customHeight="1" x14ac:dyDescent="0.2">
      <c r="X3433" s="65"/>
    </row>
    <row r="3434" spans="24:24" ht="23.1" customHeight="1" x14ac:dyDescent="0.2">
      <c r="X3434" s="65"/>
    </row>
    <row r="3435" spans="24:24" ht="23.1" customHeight="1" x14ac:dyDescent="0.2">
      <c r="X3435" s="65"/>
    </row>
    <row r="3436" spans="24:24" ht="23.1" customHeight="1" x14ac:dyDescent="0.2">
      <c r="X3436" s="65"/>
    </row>
    <row r="3437" spans="24:24" ht="23.1" customHeight="1" x14ac:dyDescent="0.2">
      <c r="X3437" s="65"/>
    </row>
    <row r="3438" spans="24:24" ht="23.1" customHeight="1" x14ac:dyDescent="0.2">
      <c r="X3438" s="65"/>
    </row>
    <row r="3439" spans="24:24" ht="23.1" customHeight="1" x14ac:dyDescent="0.2">
      <c r="X3439" s="65"/>
    </row>
    <row r="3440" spans="24:24" ht="23.1" customHeight="1" x14ac:dyDescent="0.2">
      <c r="X3440" s="65"/>
    </row>
    <row r="3441" spans="24:24" ht="23.1" customHeight="1" x14ac:dyDescent="0.2">
      <c r="X3441" s="65"/>
    </row>
    <row r="3442" spans="24:24" ht="23.1" customHeight="1" x14ac:dyDescent="0.2">
      <c r="X3442" s="65"/>
    </row>
    <row r="3443" spans="24:24" ht="23.1" customHeight="1" x14ac:dyDescent="0.2">
      <c r="X3443" s="65"/>
    </row>
    <row r="3444" spans="24:24" ht="23.1" customHeight="1" x14ac:dyDescent="0.2">
      <c r="X3444" s="65"/>
    </row>
    <row r="3445" spans="24:24" ht="23.1" customHeight="1" x14ac:dyDescent="0.2">
      <c r="X3445" s="65"/>
    </row>
    <row r="3446" spans="24:24" ht="23.1" customHeight="1" x14ac:dyDescent="0.2">
      <c r="X3446" s="65"/>
    </row>
    <row r="3447" spans="24:24" ht="23.1" customHeight="1" x14ac:dyDescent="0.2">
      <c r="X3447" s="65"/>
    </row>
    <row r="3448" spans="24:24" ht="23.1" customHeight="1" x14ac:dyDescent="0.2">
      <c r="X3448" s="65"/>
    </row>
    <row r="3449" spans="24:24" ht="23.1" customHeight="1" x14ac:dyDescent="0.2">
      <c r="X3449" s="65"/>
    </row>
    <row r="3450" spans="24:24" ht="23.1" customHeight="1" x14ac:dyDescent="0.2">
      <c r="X3450" s="65"/>
    </row>
    <row r="3451" spans="24:24" ht="23.1" customHeight="1" x14ac:dyDescent="0.2">
      <c r="X3451" s="65"/>
    </row>
    <row r="3452" spans="24:24" ht="23.1" customHeight="1" x14ac:dyDescent="0.2">
      <c r="X3452" s="65"/>
    </row>
    <row r="3453" spans="24:24" ht="23.1" customHeight="1" x14ac:dyDescent="0.2">
      <c r="X3453" s="65"/>
    </row>
    <row r="3454" spans="24:24" ht="23.1" customHeight="1" x14ac:dyDescent="0.2">
      <c r="X3454" s="65"/>
    </row>
    <row r="3455" spans="24:24" ht="23.1" customHeight="1" x14ac:dyDescent="0.2">
      <c r="X3455" s="65"/>
    </row>
    <row r="3456" spans="24:24" ht="23.1" customHeight="1" x14ac:dyDescent="0.2">
      <c r="X3456" s="65"/>
    </row>
    <row r="3457" spans="24:24" ht="23.1" customHeight="1" x14ac:dyDescent="0.2">
      <c r="X3457" s="65"/>
    </row>
    <row r="3458" spans="24:24" ht="23.1" customHeight="1" x14ac:dyDescent="0.2">
      <c r="X3458" s="65"/>
    </row>
    <row r="3459" spans="24:24" ht="23.1" customHeight="1" x14ac:dyDescent="0.2">
      <c r="X3459" s="65"/>
    </row>
    <row r="3460" spans="24:24" ht="23.1" customHeight="1" x14ac:dyDescent="0.2">
      <c r="X3460" s="65"/>
    </row>
    <row r="3461" spans="24:24" ht="23.1" customHeight="1" x14ac:dyDescent="0.2">
      <c r="X3461" s="65"/>
    </row>
    <row r="3462" spans="24:24" ht="23.1" customHeight="1" x14ac:dyDescent="0.2">
      <c r="X3462" s="65"/>
    </row>
    <row r="3463" spans="24:24" ht="23.1" customHeight="1" x14ac:dyDescent="0.2">
      <c r="X3463" s="65"/>
    </row>
    <row r="3464" spans="24:24" ht="23.1" customHeight="1" x14ac:dyDescent="0.2">
      <c r="X3464" s="65"/>
    </row>
    <row r="3465" spans="24:24" ht="23.1" customHeight="1" x14ac:dyDescent="0.2">
      <c r="X3465" s="65"/>
    </row>
    <row r="3466" spans="24:24" ht="23.1" customHeight="1" x14ac:dyDescent="0.2">
      <c r="X3466" s="65"/>
    </row>
    <row r="3467" spans="24:24" ht="23.1" customHeight="1" x14ac:dyDescent="0.2">
      <c r="X3467" s="65"/>
    </row>
    <row r="3468" spans="24:24" ht="23.1" customHeight="1" x14ac:dyDescent="0.2">
      <c r="X3468" s="65"/>
    </row>
    <row r="3469" spans="24:24" ht="23.1" customHeight="1" x14ac:dyDescent="0.2">
      <c r="X3469" s="65"/>
    </row>
    <row r="3470" spans="24:24" ht="23.1" customHeight="1" x14ac:dyDescent="0.2">
      <c r="X3470" s="65"/>
    </row>
    <row r="3471" spans="24:24" ht="23.1" customHeight="1" x14ac:dyDescent="0.2">
      <c r="X3471" s="65"/>
    </row>
    <row r="3472" spans="24:24" ht="23.1" customHeight="1" x14ac:dyDescent="0.2">
      <c r="X3472" s="65"/>
    </row>
    <row r="3473" spans="24:24" ht="23.1" customHeight="1" x14ac:dyDescent="0.2">
      <c r="X3473" s="65"/>
    </row>
    <row r="3474" spans="24:24" ht="23.1" customHeight="1" x14ac:dyDescent="0.2">
      <c r="X3474" s="65"/>
    </row>
    <row r="3475" spans="24:24" ht="23.1" customHeight="1" x14ac:dyDescent="0.2">
      <c r="X3475" s="65"/>
    </row>
    <row r="3476" spans="24:24" ht="23.1" customHeight="1" x14ac:dyDescent="0.2">
      <c r="X3476" s="65"/>
    </row>
    <row r="3477" spans="24:24" ht="23.1" customHeight="1" x14ac:dyDescent="0.2">
      <c r="X3477" s="65"/>
    </row>
    <row r="3478" spans="24:24" ht="23.1" customHeight="1" x14ac:dyDescent="0.2">
      <c r="X3478" s="65"/>
    </row>
    <row r="3479" spans="24:24" ht="23.1" customHeight="1" x14ac:dyDescent="0.2">
      <c r="X3479" s="65"/>
    </row>
    <row r="3480" spans="24:24" ht="23.1" customHeight="1" x14ac:dyDescent="0.2">
      <c r="X3480" s="65"/>
    </row>
    <row r="3481" spans="24:24" ht="23.1" customHeight="1" x14ac:dyDescent="0.2">
      <c r="X3481" s="65"/>
    </row>
    <row r="3482" spans="24:24" ht="23.1" customHeight="1" x14ac:dyDescent="0.2">
      <c r="X3482" s="65"/>
    </row>
    <row r="3483" spans="24:24" ht="23.1" customHeight="1" x14ac:dyDescent="0.2">
      <c r="X3483" s="65"/>
    </row>
    <row r="3484" spans="24:24" ht="23.1" customHeight="1" x14ac:dyDescent="0.2">
      <c r="X3484" s="65"/>
    </row>
    <row r="3485" spans="24:24" ht="23.1" customHeight="1" x14ac:dyDescent="0.2">
      <c r="X3485" s="65"/>
    </row>
    <row r="3486" spans="24:24" ht="23.1" customHeight="1" x14ac:dyDescent="0.2">
      <c r="X3486" s="65"/>
    </row>
    <row r="3487" spans="24:24" ht="23.1" customHeight="1" x14ac:dyDescent="0.2">
      <c r="X3487" s="65"/>
    </row>
    <row r="3488" spans="24:24" ht="23.1" customHeight="1" x14ac:dyDescent="0.2">
      <c r="X3488" s="65"/>
    </row>
    <row r="3489" spans="24:24" ht="23.1" customHeight="1" x14ac:dyDescent="0.2">
      <c r="X3489" s="65"/>
    </row>
    <row r="3490" spans="24:24" ht="23.1" customHeight="1" x14ac:dyDescent="0.2">
      <c r="X3490" s="65"/>
    </row>
    <row r="3491" spans="24:24" ht="23.1" customHeight="1" x14ac:dyDescent="0.2">
      <c r="X3491" s="65"/>
    </row>
    <row r="3492" spans="24:24" ht="23.1" customHeight="1" x14ac:dyDescent="0.2">
      <c r="X3492" s="65"/>
    </row>
    <row r="3493" spans="24:24" ht="23.1" customHeight="1" x14ac:dyDescent="0.2">
      <c r="X3493" s="65"/>
    </row>
    <row r="3494" spans="24:24" ht="23.1" customHeight="1" x14ac:dyDescent="0.2">
      <c r="X3494" s="65"/>
    </row>
    <row r="3495" spans="24:24" ht="23.1" customHeight="1" x14ac:dyDescent="0.2">
      <c r="X3495" s="65"/>
    </row>
    <row r="3496" spans="24:24" ht="23.1" customHeight="1" x14ac:dyDescent="0.2">
      <c r="X3496" s="65"/>
    </row>
    <row r="3497" spans="24:24" ht="23.1" customHeight="1" x14ac:dyDescent="0.2">
      <c r="X3497" s="65"/>
    </row>
    <row r="3498" spans="24:24" ht="23.1" customHeight="1" x14ac:dyDescent="0.2">
      <c r="X3498" s="65"/>
    </row>
    <row r="3499" spans="24:24" ht="23.1" customHeight="1" x14ac:dyDescent="0.2">
      <c r="X3499" s="65"/>
    </row>
    <row r="3500" spans="24:24" ht="23.1" customHeight="1" x14ac:dyDescent="0.2">
      <c r="X3500" s="65"/>
    </row>
    <row r="3501" spans="24:24" ht="23.1" customHeight="1" x14ac:dyDescent="0.2">
      <c r="X3501" s="65"/>
    </row>
    <row r="3502" spans="24:24" ht="23.1" customHeight="1" x14ac:dyDescent="0.2">
      <c r="X3502" s="65"/>
    </row>
    <row r="3503" spans="24:24" ht="23.1" customHeight="1" x14ac:dyDescent="0.2">
      <c r="X3503" s="65"/>
    </row>
    <row r="3504" spans="24:24" ht="23.1" customHeight="1" x14ac:dyDescent="0.2">
      <c r="X3504" s="65"/>
    </row>
    <row r="3505" spans="24:24" ht="23.1" customHeight="1" x14ac:dyDescent="0.2">
      <c r="X3505" s="65"/>
    </row>
    <row r="3506" spans="24:24" ht="23.1" customHeight="1" x14ac:dyDescent="0.2">
      <c r="X3506" s="65"/>
    </row>
    <row r="3507" spans="24:24" ht="23.1" customHeight="1" x14ac:dyDescent="0.2">
      <c r="X3507" s="65"/>
    </row>
    <row r="3508" spans="24:24" ht="23.1" customHeight="1" x14ac:dyDescent="0.2">
      <c r="X3508" s="65"/>
    </row>
    <row r="3509" spans="24:24" ht="23.1" customHeight="1" x14ac:dyDescent="0.2">
      <c r="X3509" s="65"/>
    </row>
    <row r="3510" spans="24:24" ht="23.1" customHeight="1" x14ac:dyDescent="0.2">
      <c r="X3510" s="65"/>
    </row>
    <row r="3511" spans="24:24" ht="23.1" customHeight="1" x14ac:dyDescent="0.2">
      <c r="X3511" s="65"/>
    </row>
    <row r="3512" spans="24:24" ht="23.1" customHeight="1" x14ac:dyDescent="0.2">
      <c r="X3512" s="65"/>
    </row>
    <row r="3513" spans="24:24" ht="23.1" customHeight="1" x14ac:dyDescent="0.2">
      <c r="X3513" s="65"/>
    </row>
    <row r="3514" spans="24:24" ht="23.1" customHeight="1" x14ac:dyDescent="0.2">
      <c r="X3514" s="65"/>
    </row>
    <row r="3515" spans="24:24" ht="23.1" customHeight="1" x14ac:dyDescent="0.2">
      <c r="X3515" s="65"/>
    </row>
    <row r="3516" spans="24:24" ht="23.1" customHeight="1" x14ac:dyDescent="0.2">
      <c r="X3516" s="65"/>
    </row>
    <row r="3517" spans="24:24" ht="23.1" customHeight="1" x14ac:dyDescent="0.2">
      <c r="X3517" s="65"/>
    </row>
    <row r="3518" spans="24:24" ht="23.1" customHeight="1" x14ac:dyDescent="0.2">
      <c r="X3518" s="65"/>
    </row>
    <row r="3519" spans="24:24" ht="23.1" customHeight="1" x14ac:dyDescent="0.2">
      <c r="X3519" s="65"/>
    </row>
    <row r="3520" spans="24:24" ht="23.1" customHeight="1" x14ac:dyDescent="0.2">
      <c r="X3520" s="65"/>
    </row>
    <row r="3521" spans="24:24" ht="23.1" customHeight="1" x14ac:dyDescent="0.2">
      <c r="X3521" s="65"/>
    </row>
    <row r="3522" spans="24:24" ht="23.1" customHeight="1" x14ac:dyDescent="0.2">
      <c r="X3522" s="65"/>
    </row>
    <row r="3523" spans="24:24" ht="23.1" customHeight="1" x14ac:dyDescent="0.2">
      <c r="X3523" s="65"/>
    </row>
    <row r="3524" spans="24:24" ht="23.1" customHeight="1" x14ac:dyDescent="0.2">
      <c r="X3524" s="65"/>
    </row>
    <row r="3525" spans="24:24" ht="23.1" customHeight="1" x14ac:dyDescent="0.2">
      <c r="X3525" s="65"/>
    </row>
    <row r="3526" spans="24:24" ht="23.1" customHeight="1" x14ac:dyDescent="0.2">
      <c r="X3526" s="65"/>
    </row>
    <row r="3527" spans="24:24" ht="23.1" customHeight="1" x14ac:dyDescent="0.2">
      <c r="X3527" s="65"/>
    </row>
    <row r="3528" spans="24:24" ht="23.1" customHeight="1" x14ac:dyDescent="0.2">
      <c r="X3528" s="65"/>
    </row>
    <row r="3529" spans="24:24" ht="23.1" customHeight="1" x14ac:dyDescent="0.2">
      <c r="X3529" s="65"/>
    </row>
    <row r="3530" spans="24:24" ht="23.1" customHeight="1" x14ac:dyDescent="0.2">
      <c r="X3530" s="65"/>
    </row>
    <row r="3531" spans="24:24" ht="23.1" customHeight="1" x14ac:dyDescent="0.2">
      <c r="X3531" s="65"/>
    </row>
    <row r="3532" spans="24:24" ht="23.1" customHeight="1" x14ac:dyDescent="0.2">
      <c r="X3532" s="65"/>
    </row>
    <row r="3533" spans="24:24" ht="23.1" customHeight="1" x14ac:dyDescent="0.2">
      <c r="X3533" s="65"/>
    </row>
    <row r="3534" spans="24:24" ht="23.1" customHeight="1" x14ac:dyDescent="0.2">
      <c r="X3534" s="65"/>
    </row>
    <row r="3535" spans="24:24" ht="23.1" customHeight="1" x14ac:dyDescent="0.2">
      <c r="X3535" s="65"/>
    </row>
    <row r="3536" spans="24:24" ht="23.1" customHeight="1" x14ac:dyDescent="0.2">
      <c r="X3536" s="65"/>
    </row>
    <row r="3537" spans="24:24" ht="23.1" customHeight="1" x14ac:dyDescent="0.2">
      <c r="X3537" s="65"/>
    </row>
    <row r="3538" spans="24:24" ht="23.1" customHeight="1" x14ac:dyDescent="0.2">
      <c r="X3538" s="65"/>
    </row>
    <row r="3539" spans="24:24" ht="23.1" customHeight="1" x14ac:dyDescent="0.2">
      <c r="X3539" s="65"/>
    </row>
    <row r="3540" spans="24:24" ht="23.1" customHeight="1" x14ac:dyDescent="0.2">
      <c r="X3540" s="65"/>
    </row>
    <row r="3541" spans="24:24" ht="23.1" customHeight="1" x14ac:dyDescent="0.2">
      <c r="X3541" s="65"/>
    </row>
    <row r="3542" spans="24:24" ht="23.1" customHeight="1" x14ac:dyDescent="0.2">
      <c r="X3542" s="65"/>
    </row>
    <row r="3543" spans="24:24" ht="23.1" customHeight="1" x14ac:dyDescent="0.2">
      <c r="X3543" s="65"/>
    </row>
    <row r="3544" spans="24:24" ht="23.1" customHeight="1" x14ac:dyDescent="0.2">
      <c r="X3544" s="65"/>
    </row>
    <row r="3545" spans="24:24" ht="23.1" customHeight="1" x14ac:dyDescent="0.2">
      <c r="X3545" s="65"/>
    </row>
    <row r="3546" spans="24:24" ht="23.1" customHeight="1" x14ac:dyDescent="0.2">
      <c r="X3546" s="65"/>
    </row>
    <row r="3547" spans="24:24" ht="23.1" customHeight="1" x14ac:dyDescent="0.2">
      <c r="X3547" s="65"/>
    </row>
    <row r="3548" spans="24:24" ht="23.1" customHeight="1" x14ac:dyDescent="0.2">
      <c r="X3548" s="65"/>
    </row>
    <row r="3549" spans="24:24" ht="23.1" customHeight="1" x14ac:dyDescent="0.2">
      <c r="X3549" s="65"/>
    </row>
    <row r="3550" spans="24:24" ht="23.1" customHeight="1" x14ac:dyDescent="0.2">
      <c r="X3550" s="65"/>
    </row>
    <row r="3551" spans="24:24" ht="23.1" customHeight="1" x14ac:dyDescent="0.2">
      <c r="X3551" s="65"/>
    </row>
    <row r="3552" spans="24:24" ht="23.1" customHeight="1" x14ac:dyDescent="0.2">
      <c r="X3552" s="65"/>
    </row>
    <row r="3553" spans="24:24" ht="23.1" customHeight="1" x14ac:dyDescent="0.2">
      <c r="X3553" s="65"/>
    </row>
    <row r="3554" spans="24:24" ht="23.1" customHeight="1" x14ac:dyDescent="0.2">
      <c r="X3554" s="65"/>
    </row>
    <row r="3555" spans="24:24" ht="23.1" customHeight="1" x14ac:dyDescent="0.2">
      <c r="X3555" s="65"/>
    </row>
    <row r="3556" spans="24:24" ht="23.1" customHeight="1" x14ac:dyDescent="0.2">
      <c r="X3556" s="65"/>
    </row>
    <row r="3557" spans="24:24" ht="23.1" customHeight="1" x14ac:dyDescent="0.2">
      <c r="X3557" s="65"/>
    </row>
    <row r="3558" spans="24:24" ht="23.1" customHeight="1" x14ac:dyDescent="0.2">
      <c r="X3558" s="65"/>
    </row>
    <row r="3559" spans="24:24" ht="23.1" customHeight="1" x14ac:dyDescent="0.2">
      <c r="X3559" s="65"/>
    </row>
    <row r="3560" spans="24:24" ht="23.1" customHeight="1" x14ac:dyDescent="0.2">
      <c r="X3560" s="65"/>
    </row>
    <row r="3561" spans="24:24" ht="23.1" customHeight="1" x14ac:dyDescent="0.2">
      <c r="X3561" s="65"/>
    </row>
    <row r="3562" spans="24:24" ht="23.1" customHeight="1" x14ac:dyDescent="0.2">
      <c r="X3562" s="65"/>
    </row>
    <row r="3563" spans="24:24" ht="23.1" customHeight="1" x14ac:dyDescent="0.2">
      <c r="X3563" s="65"/>
    </row>
    <row r="3564" spans="24:24" ht="23.1" customHeight="1" x14ac:dyDescent="0.2">
      <c r="X3564" s="65"/>
    </row>
    <row r="3565" spans="24:24" ht="23.1" customHeight="1" x14ac:dyDescent="0.2">
      <c r="X3565" s="65"/>
    </row>
    <row r="3566" spans="24:24" ht="23.1" customHeight="1" x14ac:dyDescent="0.2">
      <c r="X3566" s="65"/>
    </row>
    <row r="3567" spans="24:24" ht="23.1" customHeight="1" x14ac:dyDescent="0.2">
      <c r="X3567" s="65"/>
    </row>
    <row r="3568" spans="24:24" ht="23.1" customHeight="1" x14ac:dyDescent="0.2">
      <c r="X3568" s="65"/>
    </row>
    <row r="3569" spans="24:24" ht="23.1" customHeight="1" x14ac:dyDescent="0.2">
      <c r="X3569" s="65"/>
    </row>
    <row r="3570" spans="24:24" ht="23.1" customHeight="1" x14ac:dyDescent="0.2">
      <c r="X3570" s="65"/>
    </row>
    <row r="3571" spans="24:24" ht="23.1" customHeight="1" x14ac:dyDescent="0.2">
      <c r="X3571" s="65"/>
    </row>
    <row r="3572" spans="24:24" ht="23.1" customHeight="1" x14ac:dyDescent="0.2">
      <c r="X3572" s="65"/>
    </row>
    <row r="3573" spans="24:24" ht="23.1" customHeight="1" x14ac:dyDescent="0.2">
      <c r="X3573" s="65"/>
    </row>
    <row r="3574" spans="24:24" ht="23.1" customHeight="1" x14ac:dyDescent="0.2">
      <c r="X3574" s="65"/>
    </row>
    <row r="3575" spans="24:24" ht="23.1" customHeight="1" x14ac:dyDescent="0.2">
      <c r="X3575" s="65"/>
    </row>
    <row r="3576" spans="24:24" ht="23.1" customHeight="1" x14ac:dyDescent="0.2">
      <c r="X3576" s="65"/>
    </row>
    <row r="3577" spans="24:24" ht="23.1" customHeight="1" x14ac:dyDescent="0.2">
      <c r="X3577" s="65"/>
    </row>
    <row r="3578" spans="24:24" ht="23.1" customHeight="1" x14ac:dyDescent="0.2">
      <c r="X3578" s="65"/>
    </row>
    <row r="3579" spans="24:24" ht="23.1" customHeight="1" x14ac:dyDescent="0.2">
      <c r="X3579" s="65"/>
    </row>
    <row r="3580" spans="24:24" ht="23.1" customHeight="1" x14ac:dyDescent="0.2">
      <c r="X3580" s="65"/>
    </row>
    <row r="3581" spans="24:24" ht="23.1" customHeight="1" x14ac:dyDescent="0.2">
      <c r="X3581" s="65"/>
    </row>
    <row r="3582" spans="24:24" ht="23.1" customHeight="1" x14ac:dyDescent="0.2">
      <c r="X3582" s="65"/>
    </row>
    <row r="3583" spans="24:24" ht="23.1" customHeight="1" x14ac:dyDescent="0.2">
      <c r="X3583" s="65"/>
    </row>
    <row r="3584" spans="24:24" ht="23.1" customHeight="1" x14ac:dyDescent="0.2">
      <c r="X3584" s="65"/>
    </row>
    <row r="3585" spans="24:24" ht="23.1" customHeight="1" x14ac:dyDescent="0.2">
      <c r="X3585" s="65"/>
    </row>
    <row r="3586" spans="24:24" ht="23.1" customHeight="1" x14ac:dyDescent="0.2">
      <c r="X3586" s="65"/>
    </row>
    <row r="3587" spans="24:24" ht="23.1" customHeight="1" x14ac:dyDescent="0.2">
      <c r="X3587" s="65"/>
    </row>
    <row r="3588" spans="24:24" ht="23.1" customHeight="1" x14ac:dyDescent="0.2">
      <c r="X3588" s="65"/>
    </row>
    <row r="3589" spans="24:24" ht="23.1" customHeight="1" x14ac:dyDescent="0.2">
      <c r="X3589" s="65"/>
    </row>
    <row r="3590" spans="24:24" ht="23.1" customHeight="1" x14ac:dyDescent="0.2">
      <c r="X3590" s="65"/>
    </row>
    <row r="3591" spans="24:24" ht="23.1" customHeight="1" x14ac:dyDescent="0.2">
      <c r="X3591" s="65"/>
    </row>
    <row r="3592" spans="24:24" ht="23.1" customHeight="1" x14ac:dyDescent="0.2">
      <c r="X3592" s="65"/>
    </row>
    <row r="3593" spans="24:24" ht="23.1" customHeight="1" x14ac:dyDescent="0.2">
      <c r="X3593" s="65"/>
    </row>
    <row r="3594" spans="24:24" ht="23.1" customHeight="1" x14ac:dyDescent="0.2">
      <c r="X3594" s="65"/>
    </row>
    <row r="3595" spans="24:24" ht="23.1" customHeight="1" x14ac:dyDescent="0.2">
      <c r="X3595" s="65"/>
    </row>
    <row r="3596" spans="24:24" ht="23.1" customHeight="1" x14ac:dyDescent="0.2">
      <c r="X3596" s="65"/>
    </row>
    <row r="3597" spans="24:24" ht="23.1" customHeight="1" x14ac:dyDescent="0.2">
      <c r="X3597" s="65"/>
    </row>
    <row r="3598" spans="24:24" ht="23.1" customHeight="1" x14ac:dyDescent="0.2">
      <c r="X3598" s="65"/>
    </row>
    <row r="3599" spans="24:24" ht="23.1" customHeight="1" x14ac:dyDescent="0.2">
      <c r="X3599" s="65"/>
    </row>
    <row r="3600" spans="24:24" ht="23.1" customHeight="1" x14ac:dyDescent="0.2">
      <c r="X3600" s="65"/>
    </row>
    <row r="3601" spans="24:24" ht="23.1" customHeight="1" x14ac:dyDescent="0.2">
      <c r="X3601" s="65"/>
    </row>
    <row r="3602" spans="24:24" ht="23.1" customHeight="1" x14ac:dyDescent="0.2">
      <c r="X3602" s="65"/>
    </row>
    <row r="3603" spans="24:24" ht="23.1" customHeight="1" x14ac:dyDescent="0.2">
      <c r="X3603" s="65"/>
    </row>
    <row r="3604" spans="24:24" ht="23.1" customHeight="1" x14ac:dyDescent="0.2">
      <c r="X3604" s="65"/>
    </row>
    <row r="3605" spans="24:24" ht="23.1" customHeight="1" x14ac:dyDescent="0.2">
      <c r="X3605" s="65"/>
    </row>
    <row r="3606" spans="24:24" ht="23.1" customHeight="1" x14ac:dyDescent="0.2">
      <c r="X3606" s="65"/>
    </row>
    <row r="3607" spans="24:24" ht="23.1" customHeight="1" x14ac:dyDescent="0.2">
      <c r="X3607" s="65"/>
    </row>
    <row r="3608" spans="24:24" ht="23.1" customHeight="1" x14ac:dyDescent="0.2">
      <c r="X3608" s="65"/>
    </row>
    <row r="3609" spans="24:24" ht="23.1" customHeight="1" x14ac:dyDescent="0.2">
      <c r="X3609" s="65"/>
    </row>
    <row r="3610" spans="24:24" ht="23.1" customHeight="1" x14ac:dyDescent="0.2">
      <c r="X3610" s="65"/>
    </row>
    <row r="3611" spans="24:24" ht="23.1" customHeight="1" x14ac:dyDescent="0.2">
      <c r="X3611" s="65"/>
    </row>
    <row r="3612" spans="24:24" ht="23.1" customHeight="1" x14ac:dyDescent="0.2">
      <c r="X3612" s="65"/>
    </row>
    <row r="3613" spans="24:24" ht="23.1" customHeight="1" x14ac:dyDescent="0.2">
      <c r="X3613" s="65"/>
    </row>
    <row r="3614" spans="24:24" ht="23.1" customHeight="1" x14ac:dyDescent="0.2">
      <c r="X3614" s="65"/>
    </row>
    <row r="3615" spans="24:24" ht="23.1" customHeight="1" x14ac:dyDescent="0.2">
      <c r="X3615" s="65"/>
    </row>
    <row r="3616" spans="24:24" ht="23.1" customHeight="1" x14ac:dyDescent="0.2">
      <c r="X3616" s="65"/>
    </row>
    <row r="3617" spans="24:24" ht="23.1" customHeight="1" x14ac:dyDescent="0.2">
      <c r="X3617" s="65"/>
    </row>
    <row r="3618" spans="24:24" ht="23.1" customHeight="1" x14ac:dyDescent="0.2">
      <c r="X3618" s="65"/>
    </row>
    <row r="3619" spans="24:24" ht="23.1" customHeight="1" x14ac:dyDescent="0.2">
      <c r="X3619" s="65"/>
    </row>
    <row r="3620" spans="24:24" ht="23.1" customHeight="1" x14ac:dyDescent="0.2">
      <c r="X3620" s="65"/>
    </row>
    <row r="3621" spans="24:24" ht="23.1" customHeight="1" x14ac:dyDescent="0.2">
      <c r="X3621" s="65"/>
    </row>
    <row r="3622" spans="24:24" ht="23.1" customHeight="1" x14ac:dyDescent="0.2">
      <c r="X3622" s="65"/>
    </row>
    <row r="3623" spans="24:24" ht="23.1" customHeight="1" x14ac:dyDescent="0.2">
      <c r="X3623" s="65"/>
    </row>
    <row r="3624" spans="24:24" ht="23.1" customHeight="1" x14ac:dyDescent="0.2">
      <c r="X3624" s="65"/>
    </row>
    <row r="3625" spans="24:24" ht="23.1" customHeight="1" x14ac:dyDescent="0.2">
      <c r="X3625" s="65"/>
    </row>
    <row r="3626" spans="24:24" ht="23.1" customHeight="1" x14ac:dyDescent="0.2">
      <c r="X3626" s="65"/>
    </row>
    <row r="3627" spans="24:24" ht="23.1" customHeight="1" x14ac:dyDescent="0.2">
      <c r="X3627" s="65"/>
    </row>
    <row r="3628" spans="24:24" ht="23.1" customHeight="1" x14ac:dyDescent="0.2">
      <c r="X3628" s="65"/>
    </row>
    <row r="3629" spans="24:24" ht="23.1" customHeight="1" x14ac:dyDescent="0.2">
      <c r="X3629" s="65"/>
    </row>
    <row r="3630" spans="24:24" ht="23.1" customHeight="1" x14ac:dyDescent="0.2">
      <c r="X3630" s="65"/>
    </row>
    <row r="3631" spans="24:24" ht="23.1" customHeight="1" x14ac:dyDescent="0.2">
      <c r="X3631" s="65"/>
    </row>
    <row r="3632" spans="24:24" ht="23.1" customHeight="1" x14ac:dyDescent="0.2">
      <c r="X3632" s="65"/>
    </row>
    <row r="3633" spans="24:24" ht="23.1" customHeight="1" x14ac:dyDescent="0.2">
      <c r="X3633" s="65"/>
    </row>
    <row r="3634" spans="24:24" ht="23.1" customHeight="1" x14ac:dyDescent="0.2">
      <c r="X3634" s="65"/>
    </row>
    <row r="3635" spans="24:24" ht="23.1" customHeight="1" x14ac:dyDescent="0.2">
      <c r="X3635" s="65"/>
    </row>
    <row r="3636" spans="24:24" ht="23.1" customHeight="1" x14ac:dyDescent="0.2">
      <c r="X3636" s="65"/>
    </row>
    <row r="3637" spans="24:24" ht="23.1" customHeight="1" x14ac:dyDescent="0.2">
      <c r="X3637" s="65"/>
    </row>
    <row r="3638" spans="24:24" ht="23.1" customHeight="1" x14ac:dyDescent="0.2">
      <c r="X3638" s="65"/>
    </row>
    <row r="3639" spans="24:24" ht="23.1" customHeight="1" x14ac:dyDescent="0.2">
      <c r="X3639" s="65"/>
    </row>
    <row r="3640" spans="24:24" ht="23.1" customHeight="1" x14ac:dyDescent="0.2">
      <c r="X3640" s="65"/>
    </row>
    <row r="3641" spans="24:24" ht="23.1" customHeight="1" x14ac:dyDescent="0.2">
      <c r="X3641" s="65"/>
    </row>
    <row r="3642" spans="24:24" ht="23.1" customHeight="1" x14ac:dyDescent="0.2">
      <c r="X3642" s="65"/>
    </row>
    <row r="3643" spans="24:24" ht="23.1" customHeight="1" x14ac:dyDescent="0.2">
      <c r="X3643" s="65"/>
    </row>
    <row r="3644" spans="24:24" ht="23.1" customHeight="1" x14ac:dyDescent="0.2">
      <c r="X3644" s="65"/>
    </row>
    <row r="3645" spans="24:24" ht="23.1" customHeight="1" x14ac:dyDescent="0.2">
      <c r="X3645" s="65"/>
    </row>
    <row r="3646" spans="24:24" ht="23.1" customHeight="1" x14ac:dyDescent="0.2">
      <c r="X3646" s="65"/>
    </row>
    <row r="3647" spans="24:24" ht="23.1" customHeight="1" x14ac:dyDescent="0.2">
      <c r="X3647" s="65"/>
    </row>
    <row r="3648" spans="24:24" ht="23.1" customHeight="1" x14ac:dyDescent="0.2">
      <c r="X3648" s="65"/>
    </row>
    <row r="3649" spans="24:24" ht="23.1" customHeight="1" x14ac:dyDescent="0.2">
      <c r="X3649" s="65"/>
    </row>
    <row r="3650" spans="24:24" ht="23.1" customHeight="1" x14ac:dyDescent="0.2">
      <c r="X3650" s="65"/>
    </row>
    <row r="3651" spans="24:24" ht="23.1" customHeight="1" x14ac:dyDescent="0.2">
      <c r="X3651" s="65"/>
    </row>
    <row r="3652" spans="24:24" ht="23.1" customHeight="1" x14ac:dyDescent="0.2">
      <c r="X3652" s="65"/>
    </row>
    <row r="3653" spans="24:24" ht="23.1" customHeight="1" x14ac:dyDescent="0.2">
      <c r="X3653" s="65"/>
    </row>
    <row r="3654" spans="24:24" ht="23.1" customHeight="1" x14ac:dyDescent="0.2">
      <c r="X3654" s="65"/>
    </row>
    <row r="3655" spans="24:24" ht="23.1" customHeight="1" x14ac:dyDescent="0.2">
      <c r="X3655" s="65"/>
    </row>
    <row r="3656" spans="24:24" ht="23.1" customHeight="1" x14ac:dyDescent="0.2">
      <c r="X3656" s="65"/>
    </row>
    <row r="3657" spans="24:24" ht="23.1" customHeight="1" x14ac:dyDescent="0.2">
      <c r="X3657" s="65"/>
    </row>
    <row r="3658" spans="24:24" ht="23.1" customHeight="1" x14ac:dyDescent="0.2">
      <c r="X3658" s="65"/>
    </row>
    <row r="3659" spans="24:24" ht="23.1" customHeight="1" x14ac:dyDescent="0.2">
      <c r="X3659" s="65"/>
    </row>
    <row r="3660" spans="24:24" ht="23.1" customHeight="1" x14ac:dyDescent="0.2">
      <c r="X3660" s="65"/>
    </row>
    <row r="3661" spans="24:24" ht="23.1" customHeight="1" x14ac:dyDescent="0.2">
      <c r="X3661" s="65"/>
    </row>
    <row r="3662" spans="24:24" ht="23.1" customHeight="1" x14ac:dyDescent="0.2">
      <c r="X3662" s="65"/>
    </row>
    <row r="3663" spans="24:24" ht="23.1" customHeight="1" x14ac:dyDescent="0.2">
      <c r="X3663" s="65"/>
    </row>
    <row r="3664" spans="24:24" ht="23.1" customHeight="1" x14ac:dyDescent="0.2">
      <c r="X3664" s="65"/>
    </row>
    <row r="3665" spans="24:24" ht="23.1" customHeight="1" x14ac:dyDescent="0.2">
      <c r="X3665" s="65"/>
    </row>
    <row r="3666" spans="24:24" ht="23.1" customHeight="1" x14ac:dyDescent="0.2">
      <c r="X3666" s="65"/>
    </row>
    <row r="3667" spans="24:24" ht="23.1" customHeight="1" x14ac:dyDescent="0.2">
      <c r="X3667" s="65"/>
    </row>
    <row r="3668" spans="24:24" ht="23.1" customHeight="1" x14ac:dyDescent="0.2">
      <c r="X3668" s="65"/>
    </row>
    <row r="3669" spans="24:24" ht="23.1" customHeight="1" x14ac:dyDescent="0.2">
      <c r="X3669" s="65"/>
    </row>
    <row r="3670" spans="24:24" ht="23.1" customHeight="1" x14ac:dyDescent="0.2">
      <c r="X3670" s="65"/>
    </row>
    <row r="3671" spans="24:24" ht="23.1" customHeight="1" x14ac:dyDescent="0.2">
      <c r="X3671" s="65"/>
    </row>
    <row r="3672" spans="24:24" ht="23.1" customHeight="1" x14ac:dyDescent="0.2">
      <c r="X3672" s="65"/>
    </row>
    <row r="3673" spans="24:24" ht="23.1" customHeight="1" x14ac:dyDescent="0.2">
      <c r="X3673" s="65"/>
    </row>
    <row r="3674" spans="24:24" ht="23.1" customHeight="1" x14ac:dyDescent="0.2">
      <c r="X3674" s="65"/>
    </row>
    <row r="3675" spans="24:24" ht="23.1" customHeight="1" x14ac:dyDescent="0.2">
      <c r="X3675" s="65"/>
    </row>
    <row r="3676" spans="24:24" ht="23.1" customHeight="1" x14ac:dyDescent="0.2">
      <c r="X3676" s="65"/>
    </row>
    <row r="3677" spans="24:24" ht="23.1" customHeight="1" x14ac:dyDescent="0.2">
      <c r="X3677" s="65"/>
    </row>
    <row r="3678" spans="24:24" ht="23.1" customHeight="1" x14ac:dyDescent="0.2">
      <c r="X3678" s="65"/>
    </row>
    <row r="3679" spans="24:24" ht="23.1" customHeight="1" x14ac:dyDescent="0.2">
      <c r="X3679" s="65"/>
    </row>
    <row r="3680" spans="24:24" ht="23.1" customHeight="1" x14ac:dyDescent="0.2">
      <c r="X3680" s="65"/>
    </row>
    <row r="3681" spans="24:24" ht="23.1" customHeight="1" x14ac:dyDescent="0.2">
      <c r="X3681" s="65"/>
    </row>
    <row r="3682" spans="24:24" ht="23.1" customHeight="1" x14ac:dyDescent="0.2">
      <c r="X3682" s="65"/>
    </row>
    <row r="3683" spans="24:24" ht="23.1" customHeight="1" x14ac:dyDescent="0.2">
      <c r="X3683" s="65"/>
    </row>
    <row r="3684" spans="24:24" ht="23.1" customHeight="1" x14ac:dyDescent="0.2">
      <c r="X3684" s="65"/>
    </row>
    <row r="3685" spans="24:24" ht="23.1" customHeight="1" x14ac:dyDescent="0.2">
      <c r="X3685" s="65"/>
    </row>
    <row r="3686" spans="24:24" ht="23.1" customHeight="1" x14ac:dyDescent="0.2">
      <c r="X3686" s="65"/>
    </row>
    <row r="3687" spans="24:24" ht="23.1" customHeight="1" x14ac:dyDescent="0.2">
      <c r="X3687" s="65"/>
    </row>
    <row r="3688" spans="24:24" ht="23.1" customHeight="1" x14ac:dyDescent="0.2">
      <c r="X3688" s="65"/>
    </row>
    <row r="3689" spans="24:24" ht="23.1" customHeight="1" x14ac:dyDescent="0.2">
      <c r="X3689" s="65"/>
    </row>
    <row r="3690" spans="24:24" ht="23.1" customHeight="1" x14ac:dyDescent="0.2">
      <c r="X3690" s="65"/>
    </row>
    <row r="3691" spans="24:24" ht="23.1" customHeight="1" x14ac:dyDescent="0.2">
      <c r="X3691" s="65"/>
    </row>
    <row r="3692" spans="24:24" ht="23.1" customHeight="1" x14ac:dyDescent="0.2">
      <c r="X3692" s="65"/>
    </row>
    <row r="3693" spans="24:24" ht="23.1" customHeight="1" x14ac:dyDescent="0.2">
      <c r="X3693" s="65"/>
    </row>
    <row r="3694" spans="24:24" ht="23.1" customHeight="1" x14ac:dyDescent="0.2">
      <c r="X3694" s="65"/>
    </row>
    <row r="3695" spans="24:24" ht="23.1" customHeight="1" x14ac:dyDescent="0.2">
      <c r="X3695" s="65"/>
    </row>
    <row r="3696" spans="24:24" ht="23.1" customHeight="1" x14ac:dyDescent="0.2">
      <c r="X3696" s="65"/>
    </row>
    <row r="3697" spans="24:24" ht="23.1" customHeight="1" x14ac:dyDescent="0.2">
      <c r="X3697" s="65"/>
    </row>
    <row r="3698" spans="24:24" ht="23.1" customHeight="1" x14ac:dyDescent="0.2">
      <c r="X3698" s="65"/>
    </row>
    <row r="3699" spans="24:24" ht="23.1" customHeight="1" x14ac:dyDescent="0.2">
      <c r="X3699" s="65"/>
    </row>
    <row r="3700" spans="24:24" ht="23.1" customHeight="1" x14ac:dyDescent="0.2">
      <c r="X3700" s="65"/>
    </row>
    <row r="3701" spans="24:24" ht="23.1" customHeight="1" x14ac:dyDescent="0.2">
      <c r="X3701" s="65"/>
    </row>
    <row r="3702" spans="24:24" ht="23.1" customHeight="1" x14ac:dyDescent="0.2">
      <c r="X3702" s="65"/>
    </row>
    <row r="3703" spans="24:24" ht="23.1" customHeight="1" x14ac:dyDescent="0.2">
      <c r="X3703" s="65"/>
    </row>
    <row r="3704" spans="24:24" ht="23.1" customHeight="1" x14ac:dyDescent="0.2">
      <c r="X3704" s="65"/>
    </row>
    <row r="3705" spans="24:24" ht="23.1" customHeight="1" x14ac:dyDescent="0.2">
      <c r="X3705" s="65"/>
    </row>
    <row r="3706" spans="24:24" ht="23.1" customHeight="1" x14ac:dyDescent="0.2">
      <c r="X3706" s="65"/>
    </row>
    <row r="3707" spans="24:24" ht="23.1" customHeight="1" x14ac:dyDescent="0.2">
      <c r="X3707" s="65"/>
    </row>
    <row r="3708" spans="24:24" ht="23.1" customHeight="1" x14ac:dyDescent="0.2">
      <c r="X3708" s="65"/>
    </row>
    <row r="3709" spans="24:24" ht="23.1" customHeight="1" x14ac:dyDescent="0.2">
      <c r="X3709" s="65"/>
    </row>
    <row r="3710" spans="24:24" ht="23.1" customHeight="1" x14ac:dyDescent="0.2">
      <c r="X3710" s="65"/>
    </row>
    <row r="3711" spans="24:24" ht="23.1" customHeight="1" x14ac:dyDescent="0.2">
      <c r="X3711" s="65"/>
    </row>
    <row r="3712" spans="24:24" ht="23.1" customHeight="1" x14ac:dyDescent="0.2">
      <c r="X3712" s="65"/>
    </row>
    <row r="3713" spans="24:24" ht="23.1" customHeight="1" x14ac:dyDescent="0.2">
      <c r="X3713" s="65"/>
    </row>
    <row r="3714" spans="24:24" ht="23.1" customHeight="1" x14ac:dyDescent="0.2">
      <c r="X3714" s="65"/>
    </row>
    <row r="3715" spans="24:24" ht="23.1" customHeight="1" x14ac:dyDescent="0.2">
      <c r="X3715" s="65"/>
    </row>
    <row r="3716" spans="24:24" ht="23.1" customHeight="1" x14ac:dyDescent="0.2">
      <c r="X3716" s="65"/>
    </row>
    <row r="3717" spans="24:24" ht="23.1" customHeight="1" x14ac:dyDescent="0.2">
      <c r="X3717" s="65"/>
    </row>
    <row r="3718" spans="24:24" ht="23.1" customHeight="1" x14ac:dyDescent="0.2">
      <c r="X3718" s="65"/>
    </row>
    <row r="3719" spans="24:24" ht="23.1" customHeight="1" x14ac:dyDescent="0.2">
      <c r="X3719" s="65"/>
    </row>
    <row r="3720" spans="24:24" ht="23.1" customHeight="1" x14ac:dyDescent="0.2">
      <c r="X3720" s="65"/>
    </row>
    <row r="3721" spans="24:24" ht="23.1" customHeight="1" x14ac:dyDescent="0.2">
      <c r="X3721" s="65"/>
    </row>
    <row r="3722" spans="24:24" ht="23.1" customHeight="1" x14ac:dyDescent="0.2">
      <c r="X3722" s="65"/>
    </row>
    <row r="3723" spans="24:24" ht="23.1" customHeight="1" x14ac:dyDescent="0.2">
      <c r="X3723" s="65"/>
    </row>
    <row r="3724" spans="24:24" ht="23.1" customHeight="1" x14ac:dyDescent="0.2">
      <c r="X3724" s="65"/>
    </row>
    <row r="3725" spans="24:24" ht="23.1" customHeight="1" x14ac:dyDescent="0.2">
      <c r="X3725" s="65"/>
    </row>
    <row r="3726" spans="24:24" ht="23.1" customHeight="1" x14ac:dyDescent="0.2">
      <c r="X3726" s="65"/>
    </row>
    <row r="3727" spans="24:24" ht="23.1" customHeight="1" x14ac:dyDescent="0.2">
      <c r="X3727" s="65"/>
    </row>
    <row r="3728" spans="24:24" ht="23.1" customHeight="1" x14ac:dyDescent="0.2">
      <c r="X3728" s="65"/>
    </row>
    <row r="3729" spans="24:24" ht="23.1" customHeight="1" x14ac:dyDescent="0.2">
      <c r="X3729" s="65"/>
    </row>
    <row r="3730" spans="24:24" ht="23.1" customHeight="1" x14ac:dyDescent="0.2">
      <c r="X3730" s="65"/>
    </row>
    <row r="3731" spans="24:24" ht="23.1" customHeight="1" x14ac:dyDescent="0.2">
      <c r="X3731" s="65"/>
    </row>
    <row r="3732" spans="24:24" ht="23.1" customHeight="1" x14ac:dyDescent="0.2">
      <c r="X3732" s="65"/>
    </row>
    <row r="3733" spans="24:24" ht="23.1" customHeight="1" x14ac:dyDescent="0.2">
      <c r="X3733" s="65"/>
    </row>
    <row r="3734" spans="24:24" ht="23.1" customHeight="1" x14ac:dyDescent="0.2">
      <c r="X3734" s="65"/>
    </row>
    <row r="3735" spans="24:24" ht="23.1" customHeight="1" x14ac:dyDescent="0.2">
      <c r="X3735" s="65"/>
    </row>
    <row r="3736" spans="24:24" ht="23.1" customHeight="1" x14ac:dyDescent="0.2">
      <c r="X3736" s="65"/>
    </row>
    <row r="3737" spans="24:24" ht="23.1" customHeight="1" x14ac:dyDescent="0.2">
      <c r="X3737" s="65"/>
    </row>
    <row r="3738" spans="24:24" ht="23.1" customHeight="1" x14ac:dyDescent="0.2">
      <c r="X3738" s="65"/>
    </row>
    <row r="3739" spans="24:24" ht="23.1" customHeight="1" x14ac:dyDescent="0.2">
      <c r="X3739" s="65"/>
    </row>
    <row r="3740" spans="24:24" ht="23.1" customHeight="1" x14ac:dyDescent="0.2">
      <c r="X3740" s="65"/>
    </row>
    <row r="3741" spans="24:24" ht="23.1" customHeight="1" x14ac:dyDescent="0.2">
      <c r="X3741" s="65"/>
    </row>
    <row r="3742" spans="24:24" ht="23.1" customHeight="1" x14ac:dyDescent="0.2">
      <c r="X3742" s="65"/>
    </row>
    <row r="3743" spans="24:24" ht="23.1" customHeight="1" x14ac:dyDescent="0.2">
      <c r="X3743" s="65"/>
    </row>
    <row r="3744" spans="24:24" ht="23.1" customHeight="1" x14ac:dyDescent="0.2">
      <c r="X3744" s="65"/>
    </row>
    <row r="3745" spans="24:24" ht="23.1" customHeight="1" x14ac:dyDescent="0.2">
      <c r="X3745" s="65"/>
    </row>
    <row r="3746" spans="24:24" ht="23.1" customHeight="1" x14ac:dyDescent="0.2">
      <c r="X3746" s="65"/>
    </row>
    <row r="3747" spans="24:24" ht="23.1" customHeight="1" x14ac:dyDescent="0.2">
      <c r="X3747" s="65"/>
    </row>
    <row r="3748" spans="24:24" ht="23.1" customHeight="1" x14ac:dyDescent="0.2">
      <c r="X3748" s="65"/>
    </row>
    <row r="3749" spans="24:24" ht="23.1" customHeight="1" x14ac:dyDescent="0.2">
      <c r="X3749" s="65"/>
    </row>
    <row r="3750" spans="24:24" ht="23.1" customHeight="1" x14ac:dyDescent="0.2">
      <c r="X3750" s="65"/>
    </row>
    <row r="3751" spans="24:24" ht="23.1" customHeight="1" x14ac:dyDescent="0.2">
      <c r="X3751" s="65"/>
    </row>
    <row r="3752" spans="24:24" ht="23.1" customHeight="1" x14ac:dyDescent="0.2">
      <c r="X3752" s="65"/>
    </row>
    <row r="3753" spans="24:24" ht="23.1" customHeight="1" x14ac:dyDescent="0.2">
      <c r="X3753" s="65"/>
    </row>
    <row r="3754" spans="24:24" ht="23.1" customHeight="1" x14ac:dyDescent="0.2">
      <c r="X3754" s="65"/>
    </row>
    <row r="3755" spans="24:24" ht="23.1" customHeight="1" x14ac:dyDescent="0.2">
      <c r="X3755" s="65"/>
    </row>
    <row r="3756" spans="24:24" ht="23.1" customHeight="1" x14ac:dyDescent="0.2">
      <c r="X3756" s="65"/>
    </row>
    <row r="3757" spans="24:24" ht="23.1" customHeight="1" x14ac:dyDescent="0.2">
      <c r="X3757" s="65"/>
    </row>
    <row r="3758" spans="24:24" ht="23.1" customHeight="1" x14ac:dyDescent="0.2">
      <c r="X3758" s="65"/>
    </row>
    <row r="3759" spans="24:24" ht="23.1" customHeight="1" x14ac:dyDescent="0.2">
      <c r="X3759" s="65"/>
    </row>
    <row r="3760" spans="24:24" ht="23.1" customHeight="1" x14ac:dyDescent="0.2">
      <c r="X3760" s="65"/>
    </row>
    <row r="3761" spans="24:24" ht="23.1" customHeight="1" x14ac:dyDescent="0.2">
      <c r="X3761" s="65"/>
    </row>
    <row r="3762" spans="24:24" ht="23.1" customHeight="1" x14ac:dyDescent="0.2">
      <c r="X3762" s="65"/>
    </row>
    <row r="3763" spans="24:24" ht="23.1" customHeight="1" x14ac:dyDescent="0.2">
      <c r="X3763" s="65"/>
    </row>
    <row r="3764" spans="24:24" ht="23.1" customHeight="1" x14ac:dyDescent="0.2">
      <c r="X3764" s="65"/>
    </row>
    <row r="3765" spans="24:24" ht="23.1" customHeight="1" x14ac:dyDescent="0.2">
      <c r="X3765" s="65"/>
    </row>
    <row r="3766" spans="24:24" ht="23.1" customHeight="1" x14ac:dyDescent="0.2">
      <c r="X3766" s="65"/>
    </row>
    <row r="3767" spans="24:24" ht="23.1" customHeight="1" x14ac:dyDescent="0.2">
      <c r="X3767" s="65"/>
    </row>
    <row r="3768" spans="24:24" ht="23.1" customHeight="1" x14ac:dyDescent="0.2">
      <c r="X3768" s="65"/>
    </row>
    <row r="3769" spans="24:24" ht="23.1" customHeight="1" x14ac:dyDescent="0.2">
      <c r="X3769" s="65"/>
    </row>
    <row r="3770" spans="24:24" ht="23.1" customHeight="1" x14ac:dyDescent="0.2">
      <c r="X3770" s="65"/>
    </row>
    <row r="3771" spans="24:24" ht="23.1" customHeight="1" x14ac:dyDescent="0.2">
      <c r="X3771" s="65"/>
    </row>
    <row r="3772" spans="24:24" ht="23.1" customHeight="1" x14ac:dyDescent="0.2">
      <c r="X3772" s="65"/>
    </row>
    <row r="3773" spans="24:24" ht="23.1" customHeight="1" x14ac:dyDescent="0.2">
      <c r="X3773" s="65"/>
    </row>
    <row r="3774" spans="24:24" ht="23.1" customHeight="1" x14ac:dyDescent="0.2">
      <c r="X3774" s="65"/>
    </row>
    <row r="3775" spans="24:24" ht="23.1" customHeight="1" x14ac:dyDescent="0.2">
      <c r="X3775" s="65"/>
    </row>
    <row r="3776" spans="24:24" ht="23.1" customHeight="1" x14ac:dyDescent="0.2">
      <c r="X3776" s="65"/>
    </row>
    <row r="3777" spans="24:24" ht="23.1" customHeight="1" x14ac:dyDescent="0.2">
      <c r="X3777" s="65"/>
    </row>
    <row r="3778" spans="24:24" ht="23.1" customHeight="1" x14ac:dyDescent="0.2">
      <c r="X3778" s="65"/>
    </row>
    <row r="3779" spans="24:24" ht="23.1" customHeight="1" x14ac:dyDescent="0.2">
      <c r="X3779" s="65"/>
    </row>
    <row r="3780" spans="24:24" ht="23.1" customHeight="1" x14ac:dyDescent="0.2">
      <c r="X3780" s="65"/>
    </row>
    <row r="3781" spans="24:24" ht="23.1" customHeight="1" x14ac:dyDescent="0.2">
      <c r="X3781" s="65"/>
    </row>
    <row r="3782" spans="24:24" ht="23.1" customHeight="1" x14ac:dyDescent="0.2">
      <c r="X3782" s="65"/>
    </row>
    <row r="3783" spans="24:24" ht="23.1" customHeight="1" x14ac:dyDescent="0.2">
      <c r="X3783" s="65"/>
    </row>
    <row r="3784" spans="24:24" ht="23.1" customHeight="1" x14ac:dyDescent="0.2">
      <c r="X3784" s="65"/>
    </row>
    <row r="3785" spans="24:24" ht="23.1" customHeight="1" x14ac:dyDescent="0.2">
      <c r="X3785" s="65"/>
    </row>
    <row r="3786" spans="24:24" ht="23.1" customHeight="1" x14ac:dyDescent="0.2">
      <c r="X3786" s="65"/>
    </row>
    <row r="3787" spans="24:24" ht="23.1" customHeight="1" x14ac:dyDescent="0.2">
      <c r="X3787" s="65"/>
    </row>
    <row r="3788" spans="24:24" ht="23.1" customHeight="1" x14ac:dyDescent="0.2">
      <c r="X3788" s="65"/>
    </row>
    <row r="3789" spans="24:24" ht="23.1" customHeight="1" x14ac:dyDescent="0.2">
      <c r="X3789" s="65"/>
    </row>
    <row r="3790" spans="24:24" ht="23.1" customHeight="1" x14ac:dyDescent="0.2">
      <c r="X3790" s="65"/>
    </row>
    <row r="3791" spans="24:24" ht="23.1" customHeight="1" x14ac:dyDescent="0.2">
      <c r="X3791" s="65"/>
    </row>
    <row r="3792" spans="24:24" ht="23.1" customHeight="1" x14ac:dyDescent="0.2">
      <c r="X3792" s="65"/>
    </row>
    <row r="3793" spans="24:24" ht="23.1" customHeight="1" x14ac:dyDescent="0.2">
      <c r="X3793" s="65"/>
    </row>
    <row r="3794" spans="24:24" ht="23.1" customHeight="1" x14ac:dyDescent="0.2">
      <c r="X3794" s="65"/>
    </row>
    <row r="3795" spans="24:24" ht="23.1" customHeight="1" x14ac:dyDescent="0.2">
      <c r="X3795" s="65"/>
    </row>
    <row r="3796" spans="24:24" ht="23.1" customHeight="1" x14ac:dyDescent="0.2">
      <c r="X3796" s="65"/>
    </row>
    <row r="3797" spans="24:24" ht="23.1" customHeight="1" x14ac:dyDescent="0.2">
      <c r="X3797" s="65"/>
    </row>
    <row r="3798" spans="24:24" ht="23.1" customHeight="1" x14ac:dyDescent="0.2">
      <c r="X3798" s="65"/>
    </row>
    <row r="3799" spans="24:24" ht="23.1" customHeight="1" x14ac:dyDescent="0.2">
      <c r="X3799" s="65"/>
    </row>
    <row r="3800" spans="24:24" ht="23.1" customHeight="1" x14ac:dyDescent="0.2">
      <c r="X3800" s="65"/>
    </row>
    <row r="3801" spans="24:24" ht="23.1" customHeight="1" x14ac:dyDescent="0.2">
      <c r="X3801" s="65"/>
    </row>
    <row r="3802" spans="24:24" ht="23.1" customHeight="1" x14ac:dyDescent="0.2">
      <c r="X3802" s="65"/>
    </row>
    <row r="3803" spans="24:24" ht="23.1" customHeight="1" x14ac:dyDescent="0.2">
      <c r="X3803" s="65"/>
    </row>
    <row r="3804" spans="24:24" ht="23.1" customHeight="1" x14ac:dyDescent="0.2">
      <c r="X3804" s="65"/>
    </row>
    <row r="3805" spans="24:24" ht="23.1" customHeight="1" x14ac:dyDescent="0.2">
      <c r="X3805" s="65"/>
    </row>
    <row r="3806" spans="24:24" ht="23.1" customHeight="1" x14ac:dyDescent="0.2">
      <c r="X3806" s="65"/>
    </row>
    <row r="3807" spans="24:24" ht="23.1" customHeight="1" x14ac:dyDescent="0.2">
      <c r="X3807" s="65"/>
    </row>
    <row r="3808" spans="24:24" ht="23.1" customHeight="1" x14ac:dyDescent="0.2">
      <c r="X3808" s="65"/>
    </row>
    <row r="3809" spans="24:24" ht="23.1" customHeight="1" x14ac:dyDescent="0.2">
      <c r="X3809" s="65"/>
    </row>
    <row r="3810" spans="24:24" ht="23.1" customHeight="1" x14ac:dyDescent="0.2">
      <c r="X3810" s="65"/>
    </row>
    <row r="3811" spans="24:24" ht="23.1" customHeight="1" x14ac:dyDescent="0.2">
      <c r="X3811" s="65"/>
    </row>
    <row r="3812" spans="24:24" ht="23.1" customHeight="1" x14ac:dyDescent="0.2">
      <c r="X3812" s="65"/>
    </row>
    <row r="3813" spans="24:24" ht="23.1" customHeight="1" x14ac:dyDescent="0.2">
      <c r="X3813" s="65"/>
    </row>
    <row r="3814" spans="24:24" ht="23.1" customHeight="1" x14ac:dyDescent="0.2">
      <c r="X3814" s="65"/>
    </row>
    <row r="3815" spans="24:24" ht="23.1" customHeight="1" x14ac:dyDescent="0.2">
      <c r="X3815" s="65"/>
    </row>
    <row r="3816" spans="24:24" ht="23.1" customHeight="1" x14ac:dyDescent="0.2">
      <c r="X3816" s="65"/>
    </row>
    <row r="3817" spans="24:24" ht="23.1" customHeight="1" x14ac:dyDescent="0.2">
      <c r="X3817" s="65"/>
    </row>
    <row r="3818" spans="24:24" ht="23.1" customHeight="1" x14ac:dyDescent="0.2">
      <c r="X3818" s="65"/>
    </row>
    <row r="3819" spans="24:24" ht="23.1" customHeight="1" x14ac:dyDescent="0.2">
      <c r="X3819" s="65"/>
    </row>
    <row r="3820" spans="24:24" ht="23.1" customHeight="1" x14ac:dyDescent="0.2">
      <c r="X3820" s="65"/>
    </row>
    <row r="3821" spans="24:24" ht="23.1" customHeight="1" x14ac:dyDescent="0.2">
      <c r="X3821" s="65"/>
    </row>
    <row r="3822" spans="24:24" ht="23.1" customHeight="1" x14ac:dyDescent="0.2">
      <c r="X3822" s="65"/>
    </row>
    <row r="3823" spans="24:24" ht="23.1" customHeight="1" x14ac:dyDescent="0.2">
      <c r="X3823" s="65"/>
    </row>
    <row r="3824" spans="24:24" ht="23.1" customHeight="1" x14ac:dyDescent="0.2">
      <c r="X3824" s="65"/>
    </row>
    <row r="3825" spans="24:24" ht="23.1" customHeight="1" x14ac:dyDescent="0.2">
      <c r="X3825" s="65"/>
    </row>
    <row r="3826" spans="24:24" ht="23.1" customHeight="1" x14ac:dyDescent="0.2">
      <c r="X3826" s="65"/>
    </row>
    <row r="3827" spans="24:24" ht="23.1" customHeight="1" x14ac:dyDescent="0.2">
      <c r="X3827" s="65"/>
    </row>
    <row r="3828" spans="24:24" ht="23.1" customHeight="1" x14ac:dyDescent="0.2">
      <c r="X3828" s="65"/>
    </row>
    <row r="3829" spans="24:24" ht="23.1" customHeight="1" x14ac:dyDescent="0.2">
      <c r="X3829" s="65"/>
    </row>
    <row r="3830" spans="24:24" ht="23.1" customHeight="1" x14ac:dyDescent="0.2">
      <c r="X3830" s="65"/>
    </row>
    <row r="3831" spans="24:24" ht="23.1" customHeight="1" x14ac:dyDescent="0.2">
      <c r="X3831" s="65"/>
    </row>
    <row r="3832" spans="24:24" ht="23.1" customHeight="1" x14ac:dyDescent="0.2">
      <c r="X3832" s="65"/>
    </row>
    <row r="3833" spans="24:24" ht="23.1" customHeight="1" x14ac:dyDescent="0.2">
      <c r="X3833" s="65"/>
    </row>
    <row r="3834" spans="24:24" ht="23.1" customHeight="1" x14ac:dyDescent="0.2">
      <c r="X3834" s="65"/>
    </row>
    <row r="3835" spans="24:24" ht="23.1" customHeight="1" x14ac:dyDescent="0.2">
      <c r="X3835" s="65"/>
    </row>
    <row r="3836" spans="24:24" ht="23.1" customHeight="1" x14ac:dyDescent="0.2">
      <c r="X3836" s="65"/>
    </row>
    <row r="3837" spans="24:24" ht="23.1" customHeight="1" x14ac:dyDescent="0.2">
      <c r="X3837" s="65"/>
    </row>
    <row r="3838" spans="24:24" ht="23.1" customHeight="1" x14ac:dyDescent="0.2">
      <c r="X3838" s="65"/>
    </row>
    <row r="3839" spans="24:24" ht="23.1" customHeight="1" x14ac:dyDescent="0.2">
      <c r="X3839" s="65"/>
    </row>
    <row r="3840" spans="24:24" ht="23.1" customHeight="1" x14ac:dyDescent="0.2">
      <c r="X3840" s="65"/>
    </row>
    <row r="3841" spans="24:24" ht="23.1" customHeight="1" x14ac:dyDescent="0.2">
      <c r="X3841" s="65"/>
    </row>
    <row r="3842" spans="24:24" ht="23.1" customHeight="1" x14ac:dyDescent="0.2">
      <c r="X3842" s="65"/>
    </row>
    <row r="3843" spans="24:24" ht="23.1" customHeight="1" x14ac:dyDescent="0.2">
      <c r="X3843" s="65"/>
    </row>
    <row r="3844" spans="24:24" ht="23.1" customHeight="1" x14ac:dyDescent="0.2">
      <c r="X3844" s="65"/>
    </row>
    <row r="3845" spans="24:24" ht="23.1" customHeight="1" x14ac:dyDescent="0.2">
      <c r="X3845" s="65"/>
    </row>
    <row r="3846" spans="24:24" ht="23.1" customHeight="1" x14ac:dyDescent="0.2">
      <c r="X3846" s="65"/>
    </row>
    <row r="3847" spans="24:24" ht="23.1" customHeight="1" x14ac:dyDescent="0.2">
      <c r="X3847" s="65"/>
    </row>
    <row r="3848" spans="24:24" ht="23.1" customHeight="1" x14ac:dyDescent="0.2">
      <c r="X3848" s="65"/>
    </row>
    <row r="3849" spans="24:24" ht="23.1" customHeight="1" x14ac:dyDescent="0.2">
      <c r="X3849" s="65"/>
    </row>
    <row r="3850" spans="24:24" ht="23.1" customHeight="1" x14ac:dyDescent="0.2">
      <c r="X3850" s="65"/>
    </row>
    <row r="3851" spans="24:24" ht="23.1" customHeight="1" x14ac:dyDescent="0.2">
      <c r="X3851" s="65"/>
    </row>
    <row r="3852" spans="24:24" ht="23.1" customHeight="1" x14ac:dyDescent="0.2">
      <c r="X3852" s="65"/>
    </row>
    <row r="3853" spans="24:24" ht="23.1" customHeight="1" x14ac:dyDescent="0.2">
      <c r="X3853" s="65"/>
    </row>
    <row r="3854" spans="24:24" ht="23.1" customHeight="1" x14ac:dyDescent="0.2">
      <c r="X3854" s="65"/>
    </row>
    <row r="3855" spans="24:24" ht="23.1" customHeight="1" x14ac:dyDescent="0.2">
      <c r="X3855" s="65"/>
    </row>
    <row r="3856" spans="24:24" ht="23.1" customHeight="1" x14ac:dyDescent="0.2">
      <c r="X3856" s="65"/>
    </row>
    <row r="3857" spans="24:24" ht="23.1" customHeight="1" x14ac:dyDescent="0.2">
      <c r="X3857" s="65"/>
    </row>
    <row r="3858" spans="24:24" ht="23.1" customHeight="1" x14ac:dyDescent="0.2">
      <c r="X3858" s="65"/>
    </row>
    <row r="3859" spans="24:24" ht="23.1" customHeight="1" x14ac:dyDescent="0.2">
      <c r="X3859" s="65"/>
    </row>
    <row r="3860" spans="24:24" ht="23.1" customHeight="1" x14ac:dyDescent="0.2">
      <c r="X3860" s="65"/>
    </row>
    <row r="3861" spans="24:24" ht="23.1" customHeight="1" x14ac:dyDescent="0.2">
      <c r="X3861" s="65"/>
    </row>
    <row r="3862" spans="24:24" ht="23.1" customHeight="1" x14ac:dyDescent="0.2">
      <c r="X3862" s="65"/>
    </row>
    <row r="3863" spans="24:24" ht="23.1" customHeight="1" x14ac:dyDescent="0.2">
      <c r="X3863" s="65"/>
    </row>
    <row r="3864" spans="24:24" ht="23.1" customHeight="1" x14ac:dyDescent="0.2">
      <c r="X3864" s="65"/>
    </row>
    <row r="3865" spans="24:24" ht="23.1" customHeight="1" x14ac:dyDescent="0.2">
      <c r="X3865" s="65"/>
    </row>
    <row r="3866" spans="24:24" ht="23.1" customHeight="1" x14ac:dyDescent="0.2">
      <c r="X3866" s="65"/>
    </row>
    <row r="3867" spans="24:24" ht="23.1" customHeight="1" x14ac:dyDescent="0.2">
      <c r="X3867" s="65"/>
    </row>
    <row r="3868" spans="24:24" ht="23.1" customHeight="1" x14ac:dyDescent="0.2">
      <c r="X3868" s="65"/>
    </row>
    <row r="3869" spans="24:24" ht="23.1" customHeight="1" x14ac:dyDescent="0.2">
      <c r="X3869" s="65"/>
    </row>
    <row r="3870" spans="24:24" ht="23.1" customHeight="1" x14ac:dyDescent="0.2">
      <c r="X3870" s="65"/>
    </row>
    <row r="3871" spans="24:24" ht="23.1" customHeight="1" x14ac:dyDescent="0.2">
      <c r="X3871" s="65"/>
    </row>
    <row r="3872" spans="24:24" ht="23.1" customHeight="1" x14ac:dyDescent="0.2">
      <c r="X3872" s="65"/>
    </row>
    <row r="3873" spans="24:24" ht="23.1" customHeight="1" x14ac:dyDescent="0.2">
      <c r="X3873" s="65"/>
    </row>
    <row r="3874" spans="24:24" ht="23.1" customHeight="1" x14ac:dyDescent="0.2">
      <c r="X3874" s="65"/>
    </row>
    <row r="3875" spans="24:24" ht="23.1" customHeight="1" x14ac:dyDescent="0.2">
      <c r="X3875" s="65"/>
    </row>
    <row r="3876" spans="24:24" ht="23.1" customHeight="1" x14ac:dyDescent="0.2">
      <c r="X3876" s="65"/>
    </row>
    <row r="3877" spans="24:24" ht="23.1" customHeight="1" x14ac:dyDescent="0.2">
      <c r="X3877" s="65"/>
    </row>
    <row r="3878" spans="24:24" ht="23.1" customHeight="1" x14ac:dyDescent="0.2">
      <c r="X3878" s="65"/>
    </row>
    <row r="3879" spans="24:24" ht="23.1" customHeight="1" x14ac:dyDescent="0.2">
      <c r="X3879" s="65"/>
    </row>
    <row r="3880" spans="24:24" ht="23.1" customHeight="1" x14ac:dyDescent="0.2">
      <c r="X3880" s="65"/>
    </row>
    <row r="3881" spans="24:24" ht="23.1" customHeight="1" x14ac:dyDescent="0.2">
      <c r="X3881" s="65"/>
    </row>
    <row r="3882" spans="24:24" ht="23.1" customHeight="1" x14ac:dyDescent="0.2">
      <c r="X3882" s="65"/>
    </row>
    <row r="3883" spans="24:24" ht="23.1" customHeight="1" x14ac:dyDescent="0.2">
      <c r="X3883" s="65"/>
    </row>
    <row r="3884" spans="24:24" ht="23.1" customHeight="1" x14ac:dyDescent="0.2">
      <c r="X3884" s="65"/>
    </row>
    <row r="3885" spans="24:24" ht="23.1" customHeight="1" x14ac:dyDescent="0.2">
      <c r="X3885" s="65"/>
    </row>
    <row r="3886" spans="24:24" ht="23.1" customHeight="1" x14ac:dyDescent="0.2">
      <c r="X3886" s="65"/>
    </row>
    <row r="3887" spans="24:24" ht="23.1" customHeight="1" x14ac:dyDescent="0.2">
      <c r="X3887" s="65"/>
    </row>
    <row r="3888" spans="24:24" ht="23.1" customHeight="1" x14ac:dyDescent="0.2">
      <c r="X3888" s="65"/>
    </row>
    <row r="3889" spans="24:24" ht="23.1" customHeight="1" x14ac:dyDescent="0.2">
      <c r="X3889" s="65"/>
    </row>
    <row r="3890" spans="24:24" ht="23.1" customHeight="1" x14ac:dyDescent="0.2">
      <c r="X3890" s="65"/>
    </row>
    <row r="3891" spans="24:24" ht="23.1" customHeight="1" x14ac:dyDescent="0.2">
      <c r="X3891" s="65"/>
    </row>
    <row r="3892" spans="24:24" ht="23.1" customHeight="1" x14ac:dyDescent="0.2">
      <c r="X3892" s="65"/>
    </row>
    <row r="3893" spans="24:24" ht="23.1" customHeight="1" x14ac:dyDescent="0.2">
      <c r="X3893" s="65"/>
    </row>
    <row r="3894" spans="24:24" ht="23.1" customHeight="1" x14ac:dyDescent="0.2">
      <c r="X3894" s="65"/>
    </row>
    <row r="3895" spans="24:24" ht="23.1" customHeight="1" x14ac:dyDescent="0.2">
      <c r="X3895" s="65"/>
    </row>
    <row r="3896" spans="24:24" ht="23.1" customHeight="1" x14ac:dyDescent="0.2">
      <c r="X3896" s="65"/>
    </row>
    <row r="3897" spans="24:24" ht="23.1" customHeight="1" x14ac:dyDescent="0.2">
      <c r="X3897" s="65"/>
    </row>
    <row r="3898" spans="24:24" ht="23.1" customHeight="1" x14ac:dyDescent="0.2">
      <c r="X3898" s="65"/>
    </row>
    <row r="3899" spans="24:24" ht="23.1" customHeight="1" x14ac:dyDescent="0.2">
      <c r="X3899" s="65"/>
    </row>
    <row r="3900" spans="24:24" ht="23.1" customHeight="1" x14ac:dyDescent="0.2">
      <c r="X3900" s="65"/>
    </row>
    <row r="3901" spans="24:24" ht="23.1" customHeight="1" x14ac:dyDescent="0.2">
      <c r="X3901" s="65"/>
    </row>
    <row r="3902" spans="24:24" ht="23.1" customHeight="1" x14ac:dyDescent="0.2">
      <c r="X3902" s="65"/>
    </row>
    <row r="3903" spans="24:24" ht="23.1" customHeight="1" x14ac:dyDescent="0.2">
      <c r="X3903" s="65"/>
    </row>
    <row r="3904" spans="24:24" ht="23.1" customHeight="1" x14ac:dyDescent="0.2">
      <c r="X3904" s="65"/>
    </row>
    <row r="3905" spans="24:24" ht="23.1" customHeight="1" x14ac:dyDescent="0.2">
      <c r="X3905" s="65"/>
    </row>
    <row r="3906" spans="24:24" ht="23.1" customHeight="1" x14ac:dyDescent="0.2">
      <c r="X3906" s="65"/>
    </row>
    <row r="3907" spans="24:24" ht="23.1" customHeight="1" x14ac:dyDescent="0.2">
      <c r="X3907" s="65"/>
    </row>
    <row r="3908" spans="24:24" ht="23.1" customHeight="1" x14ac:dyDescent="0.2">
      <c r="X3908" s="65"/>
    </row>
    <row r="3909" spans="24:24" ht="23.1" customHeight="1" x14ac:dyDescent="0.2">
      <c r="X3909" s="65"/>
    </row>
    <row r="3910" spans="24:24" ht="23.1" customHeight="1" x14ac:dyDescent="0.2">
      <c r="X3910" s="65"/>
    </row>
    <row r="3911" spans="24:24" ht="23.1" customHeight="1" x14ac:dyDescent="0.2">
      <c r="X3911" s="65"/>
    </row>
    <row r="3912" spans="24:24" ht="23.1" customHeight="1" x14ac:dyDescent="0.2">
      <c r="X3912" s="65"/>
    </row>
    <row r="3913" spans="24:24" ht="23.1" customHeight="1" x14ac:dyDescent="0.2">
      <c r="X3913" s="65"/>
    </row>
    <row r="3914" spans="24:24" ht="23.1" customHeight="1" x14ac:dyDescent="0.2">
      <c r="X3914" s="65"/>
    </row>
    <row r="3915" spans="24:24" ht="23.1" customHeight="1" x14ac:dyDescent="0.2">
      <c r="X3915" s="65"/>
    </row>
    <row r="3916" spans="24:24" ht="23.1" customHeight="1" x14ac:dyDescent="0.2">
      <c r="X3916" s="65"/>
    </row>
    <row r="3917" spans="24:24" ht="23.1" customHeight="1" x14ac:dyDescent="0.2">
      <c r="X3917" s="65"/>
    </row>
    <row r="3918" spans="24:24" ht="23.1" customHeight="1" x14ac:dyDescent="0.2">
      <c r="X3918" s="65"/>
    </row>
    <row r="3919" spans="24:24" ht="23.1" customHeight="1" x14ac:dyDescent="0.2">
      <c r="X3919" s="65"/>
    </row>
    <row r="3920" spans="24:24" ht="23.1" customHeight="1" x14ac:dyDescent="0.2">
      <c r="X3920" s="65"/>
    </row>
    <row r="3921" spans="24:24" ht="23.1" customHeight="1" x14ac:dyDescent="0.2">
      <c r="X3921" s="65"/>
    </row>
    <row r="3922" spans="24:24" ht="23.1" customHeight="1" x14ac:dyDescent="0.2">
      <c r="X3922" s="65"/>
    </row>
    <row r="3923" spans="24:24" ht="23.1" customHeight="1" x14ac:dyDescent="0.2">
      <c r="X3923" s="65"/>
    </row>
    <row r="3924" spans="24:24" ht="23.1" customHeight="1" x14ac:dyDescent="0.2">
      <c r="X3924" s="65"/>
    </row>
    <row r="3925" spans="24:24" ht="23.1" customHeight="1" x14ac:dyDescent="0.2">
      <c r="X3925" s="65"/>
    </row>
    <row r="3926" spans="24:24" ht="23.1" customHeight="1" x14ac:dyDescent="0.2">
      <c r="X3926" s="65"/>
    </row>
    <row r="3927" spans="24:24" ht="23.1" customHeight="1" x14ac:dyDescent="0.2">
      <c r="X3927" s="65"/>
    </row>
    <row r="3928" spans="24:24" ht="23.1" customHeight="1" x14ac:dyDescent="0.2">
      <c r="X3928" s="65"/>
    </row>
    <row r="3929" spans="24:24" ht="23.1" customHeight="1" x14ac:dyDescent="0.2">
      <c r="X3929" s="65"/>
    </row>
    <row r="3930" spans="24:24" ht="23.1" customHeight="1" x14ac:dyDescent="0.2">
      <c r="X3930" s="65"/>
    </row>
    <row r="3931" spans="24:24" ht="23.1" customHeight="1" x14ac:dyDescent="0.2">
      <c r="X3931" s="65"/>
    </row>
    <row r="3932" spans="24:24" ht="23.1" customHeight="1" x14ac:dyDescent="0.2">
      <c r="X3932" s="65"/>
    </row>
    <row r="3933" spans="24:24" ht="23.1" customHeight="1" x14ac:dyDescent="0.2">
      <c r="X3933" s="65"/>
    </row>
    <row r="3934" spans="24:24" ht="23.1" customHeight="1" x14ac:dyDescent="0.2">
      <c r="X3934" s="65"/>
    </row>
    <row r="3935" spans="24:24" ht="23.1" customHeight="1" x14ac:dyDescent="0.2">
      <c r="X3935" s="65"/>
    </row>
    <row r="3936" spans="24:24" ht="23.1" customHeight="1" x14ac:dyDescent="0.2">
      <c r="X3936" s="65"/>
    </row>
    <row r="3937" spans="24:24" ht="23.1" customHeight="1" x14ac:dyDescent="0.2">
      <c r="X3937" s="65"/>
    </row>
    <row r="3938" spans="24:24" ht="23.1" customHeight="1" x14ac:dyDescent="0.2">
      <c r="X3938" s="65"/>
    </row>
    <row r="3939" spans="24:24" ht="23.1" customHeight="1" x14ac:dyDescent="0.2">
      <c r="X3939" s="65"/>
    </row>
    <row r="3940" spans="24:24" ht="23.1" customHeight="1" x14ac:dyDescent="0.2">
      <c r="X3940" s="65"/>
    </row>
    <row r="3941" spans="24:24" ht="23.1" customHeight="1" x14ac:dyDescent="0.2">
      <c r="X3941" s="65"/>
    </row>
    <row r="3942" spans="24:24" ht="23.1" customHeight="1" x14ac:dyDescent="0.2">
      <c r="X3942" s="65"/>
    </row>
    <row r="3943" spans="24:24" ht="23.1" customHeight="1" x14ac:dyDescent="0.2">
      <c r="X3943" s="65"/>
    </row>
    <row r="3944" spans="24:24" ht="23.1" customHeight="1" x14ac:dyDescent="0.2">
      <c r="X3944" s="65"/>
    </row>
    <row r="3945" spans="24:24" ht="23.1" customHeight="1" x14ac:dyDescent="0.2">
      <c r="X3945" s="65"/>
    </row>
    <row r="3946" spans="24:24" ht="23.1" customHeight="1" x14ac:dyDescent="0.2">
      <c r="X3946" s="65"/>
    </row>
    <row r="3947" spans="24:24" ht="23.1" customHeight="1" x14ac:dyDescent="0.2">
      <c r="X3947" s="65"/>
    </row>
    <row r="3948" spans="24:24" ht="23.1" customHeight="1" x14ac:dyDescent="0.2">
      <c r="X3948" s="65"/>
    </row>
    <row r="3949" spans="24:24" ht="23.1" customHeight="1" x14ac:dyDescent="0.2">
      <c r="X3949" s="65"/>
    </row>
    <row r="3950" spans="24:24" ht="23.1" customHeight="1" x14ac:dyDescent="0.2">
      <c r="X3950" s="65"/>
    </row>
    <row r="3951" spans="24:24" ht="23.1" customHeight="1" x14ac:dyDescent="0.2">
      <c r="X3951" s="65"/>
    </row>
    <row r="3952" spans="24:24" ht="23.1" customHeight="1" x14ac:dyDescent="0.2">
      <c r="X3952" s="65"/>
    </row>
    <row r="3953" spans="24:24" ht="23.1" customHeight="1" x14ac:dyDescent="0.2">
      <c r="X3953" s="65"/>
    </row>
    <row r="3954" spans="24:24" ht="23.1" customHeight="1" x14ac:dyDescent="0.2">
      <c r="X3954" s="65"/>
    </row>
    <row r="3955" spans="24:24" ht="23.1" customHeight="1" x14ac:dyDescent="0.2">
      <c r="X3955" s="65"/>
    </row>
    <row r="3956" spans="24:24" ht="23.1" customHeight="1" x14ac:dyDescent="0.2">
      <c r="X3956" s="65"/>
    </row>
    <row r="3957" spans="24:24" ht="23.1" customHeight="1" x14ac:dyDescent="0.2">
      <c r="X3957" s="65"/>
    </row>
    <row r="3958" spans="24:24" ht="23.1" customHeight="1" x14ac:dyDescent="0.2">
      <c r="X3958" s="65"/>
    </row>
    <row r="3959" spans="24:24" ht="23.1" customHeight="1" x14ac:dyDescent="0.2">
      <c r="X3959" s="65"/>
    </row>
    <row r="3960" spans="24:24" ht="23.1" customHeight="1" x14ac:dyDescent="0.2">
      <c r="X3960" s="65"/>
    </row>
    <row r="3961" spans="24:24" ht="23.1" customHeight="1" x14ac:dyDescent="0.2">
      <c r="X3961" s="65"/>
    </row>
    <row r="3962" spans="24:24" ht="23.1" customHeight="1" x14ac:dyDescent="0.2">
      <c r="X3962" s="65"/>
    </row>
    <row r="3963" spans="24:24" ht="23.1" customHeight="1" x14ac:dyDescent="0.2">
      <c r="X3963" s="65"/>
    </row>
    <row r="3964" spans="24:24" ht="23.1" customHeight="1" x14ac:dyDescent="0.2">
      <c r="X3964" s="65"/>
    </row>
    <row r="3965" spans="24:24" ht="23.1" customHeight="1" x14ac:dyDescent="0.2">
      <c r="X3965" s="65"/>
    </row>
    <row r="3966" spans="24:24" ht="23.1" customHeight="1" x14ac:dyDescent="0.2">
      <c r="X3966" s="65"/>
    </row>
    <row r="3967" spans="24:24" ht="23.1" customHeight="1" x14ac:dyDescent="0.2">
      <c r="X3967" s="65"/>
    </row>
    <row r="3968" spans="24:24" ht="23.1" customHeight="1" x14ac:dyDescent="0.2">
      <c r="X3968" s="65"/>
    </row>
    <row r="3969" spans="24:24" ht="23.1" customHeight="1" x14ac:dyDescent="0.2">
      <c r="X3969" s="65"/>
    </row>
    <row r="3970" spans="24:24" ht="23.1" customHeight="1" x14ac:dyDescent="0.2">
      <c r="X3970" s="65"/>
    </row>
    <row r="3971" spans="24:24" ht="23.1" customHeight="1" x14ac:dyDescent="0.2">
      <c r="X3971" s="65"/>
    </row>
    <row r="3972" spans="24:24" ht="23.1" customHeight="1" x14ac:dyDescent="0.2">
      <c r="X3972" s="65"/>
    </row>
    <row r="3973" spans="24:24" ht="23.1" customHeight="1" x14ac:dyDescent="0.2">
      <c r="X3973" s="65"/>
    </row>
    <row r="3974" spans="24:24" ht="23.1" customHeight="1" x14ac:dyDescent="0.2">
      <c r="X3974" s="65"/>
    </row>
    <row r="3975" spans="24:24" ht="23.1" customHeight="1" x14ac:dyDescent="0.2">
      <c r="X3975" s="65"/>
    </row>
    <row r="3976" spans="24:24" ht="23.1" customHeight="1" x14ac:dyDescent="0.2">
      <c r="X3976" s="65"/>
    </row>
    <row r="3977" spans="24:24" ht="23.1" customHeight="1" x14ac:dyDescent="0.2">
      <c r="X3977" s="65"/>
    </row>
    <row r="3978" spans="24:24" ht="23.1" customHeight="1" x14ac:dyDescent="0.2">
      <c r="X3978" s="65"/>
    </row>
    <row r="3979" spans="24:24" ht="23.1" customHeight="1" x14ac:dyDescent="0.2">
      <c r="X3979" s="65"/>
    </row>
    <row r="3980" spans="24:24" ht="23.1" customHeight="1" x14ac:dyDescent="0.2">
      <c r="X3980" s="65"/>
    </row>
    <row r="3981" spans="24:24" ht="23.1" customHeight="1" x14ac:dyDescent="0.2">
      <c r="X3981" s="65"/>
    </row>
    <row r="3982" spans="24:24" ht="23.1" customHeight="1" x14ac:dyDescent="0.2">
      <c r="X3982" s="65"/>
    </row>
    <row r="3983" spans="24:24" ht="23.1" customHeight="1" x14ac:dyDescent="0.2">
      <c r="X3983" s="65"/>
    </row>
    <row r="3984" spans="24:24" ht="23.1" customHeight="1" x14ac:dyDescent="0.2">
      <c r="X3984" s="65"/>
    </row>
    <row r="3985" spans="24:24" ht="23.1" customHeight="1" x14ac:dyDescent="0.2">
      <c r="X3985" s="65"/>
    </row>
    <row r="3986" spans="24:24" ht="23.1" customHeight="1" x14ac:dyDescent="0.2">
      <c r="X3986" s="65"/>
    </row>
    <row r="3987" spans="24:24" ht="23.1" customHeight="1" x14ac:dyDescent="0.2">
      <c r="X3987" s="65"/>
    </row>
    <row r="3988" spans="24:24" ht="23.1" customHeight="1" x14ac:dyDescent="0.2">
      <c r="X3988" s="65"/>
    </row>
    <row r="3989" spans="24:24" ht="23.1" customHeight="1" x14ac:dyDescent="0.2">
      <c r="X3989" s="65"/>
    </row>
    <row r="3990" spans="24:24" ht="23.1" customHeight="1" x14ac:dyDescent="0.2">
      <c r="X3990" s="65"/>
    </row>
    <row r="3991" spans="24:24" ht="23.1" customHeight="1" x14ac:dyDescent="0.2">
      <c r="X3991" s="65"/>
    </row>
    <row r="3992" spans="24:24" ht="23.1" customHeight="1" x14ac:dyDescent="0.2">
      <c r="X3992" s="65"/>
    </row>
    <row r="3993" spans="24:24" ht="23.1" customHeight="1" x14ac:dyDescent="0.2">
      <c r="X3993" s="65"/>
    </row>
    <row r="3994" spans="24:24" ht="23.1" customHeight="1" x14ac:dyDescent="0.2">
      <c r="X3994" s="65"/>
    </row>
    <row r="3995" spans="24:24" ht="23.1" customHeight="1" x14ac:dyDescent="0.2">
      <c r="X3995" s="65"/>
    </row>
    <row r="3996" spans="24:24" ht="23.1" customHeight="1" x14ac:dyDescent="0.2">
      <c r="X3996" s="65"/>
    </row>
    <row r="3997" spans="24:24" ht="23.1" customHeight="1" x14ac:dyDescent="0.2">
      <c r="X3997" s="65"/>
    </row>
    <row r="3998" spans="24:24" ht="23.1" customHeight="1" x14ac:dyDescent="0.2">
      <c r="X3998" s="65"/>
    </row>
    <row r="3999" spans="24:24" ht="23.1" customHeight="1" x14ac:dyDescent="0.2">
      <c r="X3999" s="65"/>
    </row>
    <row r="4000" spans="24:24" ht="23.1" customHeight="1" x14ac:dyDescent="0.2">
      <c r="X4000" s="65"/>
    </row>
    <row r="4001" spans="24:24" ht="23.1" customHeight="1" x14ac:dyDescent="0.2">
      <c r="X4001" s="65"/>
    </row>
    <row r="4002" spans="24:24" ht="23.1" customHeight="1" x14ac:dyDescent="0.2">
      <c r="X4002" s="65"/>
    </row>
    <row r="4003" spans="24:24" ht="23.1" customHeight="1" x14ac:dyDescent="0.2">
      <c r="X4003" s="65"/>
    </row>
    <row r="4004" spans="24:24" ht="23.1" customHeight="1" x14ac:dyDescent="0.2">
      <c r="X4004" s="65"/>
    </row>
    <row r="4005" spans="24:24" ht="23.1" customHeight="1" x14ac:dyDescent="0.2">
      <c r="X4005" s="65"/>
    </row>
    <row r="4006" spans="24:24" ht="23.1" customHeight="1" x14ac:dyDescent="0.2">
      <c r="X4006" s="65"/>
    </row>
    <row r="4007" spans="24:24" ht="23.1" customHeight="1" x14ac:dyDescent="0.2">
      <c r="X4007" s="65"/>
    </row>
    <row r="4008" spans="24:24" ht="23.1" customHeight="1" x14ac:dyDescent="0.2">
      <c r="X4008" s="65"/>
    </row>
    <row r="4009" spans="24:24" ht="23.1" customHeight="1" x14ac:dyDescent="0.2">
      <c r="X4009" s="65"/>
    </row>
    <row r="4010" spans="24:24" ht="23.1" customHeight="1" x14ac:dyDescent="0.2">
      <c r="X4010" s="65"/>
    </row>
    <row r="4011" spans="24:24" ht="23.1" customHeight="1" x14ac:dyDescent="0.2">
      <c r="X4011" s="65"/>
    </row>
    <row r="4012" spans="24:24" ht="23.1" customHeight="1" x14ac:dyDescent="0.2">
      <c r="X4012" s="65"/>
    </row>
    <row r="4013" spans="24:24" ht="23.1" customHeight="1" x14ac:dyDescent="0.2">
      <c r="X4013" s="65"/>
    </row>
    <row r="4014" spans="24:24" ht="23.1" customHeight="1" x14ac:dyDescent="0.2">
      <c r="X4014" s="65"/>
    </row>
    <row r="4015" spans="24:24" ht="23.1" customHeight="1" x14ac:dyDescent="0.2">
      <c r="X4015" s="65"/>
    </row>
    <row r="4016" spans="24:24" ht="23.1" customHeight="1" x14ac:dyDescent="0.2">
      <c r="X4016" s="65"/>
    </row>
    <row r="4017" spans="24:24" ht="23.1" customHeight="1" x14ac:dyDescent="0.2">
      <c r="X4017" s="65"/>
    </row>
    <row r="4018" spans="24:24" ht="23.1" customHeight="1" x14ac:dyDescent="0.2">
      <c r="X4018" s="65"/>
    </row>
    <row r="4019" spans="24:24" ht="23.1" customHeight="1" x14ac:dyDescent="0.2">
      <c r="X4019" s="65"/>
    </row>
    <row r="4020" spans="24:24" ht="23.1" customHeight="1" x14ac:dyDescent="0.2">
      <c r="X4020" s="65"/>
    </row>
    <row r="4021" spans="24:24" ht="23.1" customHeight="1" x14ac:dyDescent="0.2">
      <c r="X4021" s="65"/>
    </row>
    <row r="4022" spans="24:24" ht="23.1" customHeight="1" x14ac:dyDescent="0.2">
      <c r="X4022" s="65"/>
    </row>
    <row r="4023" spans="24:24" ht="23.1" customHeight="1" x14ac:dyDescent="0.2">
      <c r="X4023" s="65"/>
    </row>
    <row r="4024" spans="24:24" ht="23.1" customHeight="1" x14ac:dyDescent="0.2">
      <c r="X4024" s="65"/>
    </row>
    <row r="4025" spans="24:24" ht="23.1" customHeight="1" x14ac:dyDescent="0.2">
      <c r="X4025" s="65"/>
    </row>
    <row r="4026" spans="24:24" ht="23.1" customHeight="1" x14ac:dyDescent="0.2">
      <c r="X4026" s="65"/>
    </row>
    <row r="4027" spans="24:24" ht="23.1" customHeight="1" x14ac:dyDescent="0.2">
      <c r="X4027" s="65"/>
    </row>
    <row r="4028" spans="24:24" ht="23.1" customHeight="1" x14ac:dyDescent="0.2">
      <c r="X4028" s="65"/>
    </row>
    <row r="4029" spans="24:24" ht="23.1" customHeight="1" x14ac:dyDescent="0.2">
      <c r="X4029" s="65"/>
    </row>
    <row r="4030" spans="24:24" ht="23.1" customHeight="1" x14ac:dyDescent="0.2">
      <c r="X4030" s="65"/>
    </row>
    <row r="4031" spans="24:24" ht="23.1" customHeight="1" x14ac:dyDescent="0.2">
      <c r="X4031" s="65"/>
    </row>
    <row r="4032" spans="24:24" ht="23.1" customHeight="1" x14ac:dyDescent="0.2">
      <c r="X4032" s="65"/>
    </row>
    <row r="4033" spans="24:24" ht="23.1" customHeight="1" x14ac:dyDescent="0.2">
      <c r="X4033" s="65"/>
    </row>
    <row r="4034" spans="24:24" ht="23.1" customHeight="1" x14ac:dyDescent="0.2">
      <c r="X4034" s="65"/>
    </row>
    <row r="4035" spans="24:24" ht="23.1" customHeight="1" x14ac:dyDescent="0.2">
      <c r="X4035" s="65"/>
    </row>
    <row r="4036" spans="24:24" ht="23.1" customHeight="1" x14ac:dyDescent="0.2">
      <c r="X4036" s="65"/>
    </row>
    <row r="4037" spans="24:24" ht="23.1" customHeight="1" x14ac:dyDescent="0.2">
      <c r="X4037" s="65"/>
    </row>
    <row r="4038" spans="24:24" ht="23.1" customHeight="1" x14ac:dyDescent="0.2">
      <c r="X4038" s="65"/>
    </row>
    <row r="4039" spans="24:24" ht="23.1" customHeight="1" x14ac:dyDescent="0.2">
      <c r="X4039" s="65"/>
    </row>
    <row r="4040" spans="24:24" ht="23.1" customHeight="1" x14ac:dyDescent="0.2">
      <c r="X4040" s="65"/>
    </row>
    <row r="4041" spans="24:24" ht="23.1" customHeight="1" x14ac:dyDescent="0.2">
      <c r="X4041" s="65"/>
    </row>
    <row r="4042" spans="24:24" ht="23.1" customHeight="1" x14ac:dyDescent="0.2">
      <c r="X4042" s="65"/>
    </row>
    <row r="4043" spans="24:24" ht="23.1" customHeight="1" x14ac:dyDescent="0.2">
      <c r="X4043" s="65"/>
    </row>
    <row r="4044" spans="24:24" ht="23.1" customHeight="1" x14ac:dyDescent="0.2">
      <c r="X4044" s="65"/>
    </row>
    <row r="4045" spans="24:24" ht="23.1" customHeight="1" x14ac:dyDescent="0.2">
      <c r="X4045" s="65"/>
    </row>
    <row r="4046" spans="24:24" ht="23.1" customHeight="1" x14ac:dyDescent="0.2">
      <c r="X4046" s="65"/>
    </row>
    <row r="4047" spans="24:24" ht="23.1" customHeight="1" x14ac:dyDescent="0.2">
      <c r="X4047" s="65"/>
    </row>
    <row r="4048" spans="24:24" ht="23.1" customHeight="1" x14ac:dyDescent="0.2">
      <c r="X4048" s="65"/>
    </row>
    <row r="4049" spans="24:24" ht="23.1" customHeight="1" x14ac:dyDescent="0.2">
      <c r="X4049" s="65"/>
    </row>
    <row r="4050" spans="24:24" ht="23.1" customHeight="1" x14ac:dyDescent="0.2">
      <c r="X4050" s="65"/>
    </row>
    <row r="4051" spans="24:24" ht="23.1" customHeight="1" x14ac:dyDescent="0.2">
      <c r="X4051" s="65"/>
    </row>
    <row r="4052" spans="24:24" ht="23.1" customHeight="1" x14ac:dyDescent="0.2">
      <c r="X4052" s="65"/>
    </row>
    <row r="4053" spans="24:24" ht="23.1" customHeight="1" x14ac:dyDescent="0.2">
      <c r="X4053" s="65"/>
    </row>
    <row r="4054" spans="24:24" ht="23.1" customHeight="1" x14ac:dyDescent="0.2">
      <c r="X4054" s="65"/>
    </row>
    <row r="4055" spans="24:24" ht="23.1" customHeight="1" x14ac:dyDescent="0.2">
      <c r="X4055" s="65"/>
    </row>
    <row r="4056" spans="24:24" ht="23.1" customHeight="1" x14ac:dyDescent="0.2">
      <c r="X4056" s="65"/>
    </row>
    <row r="4057" spans="24:24" ht="23.1" customHeight="1" x14ac:dyDescent="0.2">
      <c r="X4057" s="65"/>
    </row>
    <row r="4058" spans="24:24" ht="23.1" customHeight="1" x14ac:dyDescent="0.2">
      <c r="X4058" s="65"/>
    </row>
    <row r="4059" spans="24:24" ht="23.1" customHeight="1" x14ac:dyDescent="0.2">
      <c r="X4059" s="65"/>
    </row>
    <row r="4060" spans="24:24" ht="23.1" customHeight="1" x14ac:dyDescent="0.2">
      <c r="X4060" s="65"/>
    </row>
    <row r="4061" spans="24:24" ht="23.1" customHeight="1" x14ac:dyDescent="0.2">
      <c r="X4061" s="65"/>
    </row>
    <row r="4062" spans="24:24" ht="23.1" customHeight="1" x14ac:dyDescent="0.2">
      <c r="X4062" s="65"/>
    </row>
    <row r="4063" spans="24:24" ht="23.1" customHeight="1" x14ac:dyDescent="0.2">
      <c r="X4063" s="65"/>
    </row>
    <row r="4064" spans="24:24" ht="23.1" customHeight="1" x14ac:dyDescent="0.2">
      <c r="X4064" s="65"/>
    </row>
    <row r="4065" spans="24:24" ht="23.1" customHeight="1" x14ac:dyDescent="0.2">
      <c r="X4065" s="65"/>
    </row>
    <row r="4066" spans="24:24" ht="23.1" customHeight="1" x14ac:dyDescent="0.2">
      <c r="X4066" s="65"/>
    </row>
    <row r="4067" spans="24:24" ht="23.1" customHeight="1" x14ac:dyDescent="0.2">
      <c r="X4067" s="65"/>
    </row>
    <row r="4068" spans="24:24" ht="23.1" customHeight="1" x14ac:dyDescent="0.2">
      <c r="X4068" s="65"/>
    </row>
    <row r="4069" spans="24:24" ht="23.1" customHeight="1" x14ac:dyDescent="0.2">
      <c r="X4069" s="65"/>
    </row>
    <row r="4070" spans="24:24" ht="23.1" customHeight="1" x14ac:dyDescent="0.2">
      <c r="X4070" s="65"/>
    </row>
    <row r="4071" spans="24:24" ht="23.1" customHeight="1" x14ac:dyDescent="0.2">
      <c r="X4071" s="65"/>
    </row>
    <row r="4072" spans="24:24" ht="23.1" customHeight="1" x14ac:dyDescent="0.2">
      <c r="X4072" s="65"/>
    </row>
    <row r="4073" spans="24:24" ht="23.1" customHeight="1" x14ac:dyDescent="0.2">
      <c r="X4073" s="65"/>
    </row>
    <row r="4074" spans="24:24" ht="23.1" customHeight="1" x14ac:dyDescent="0.2">
      <c r="X4074" s="65"/>
    </row>
    <row r="4075" spans="24:24" ht="23.1" customHeight="1" x14ac:dyDescent="0.2">
      <c r="X4075" s="65"/>
    </row>
    <row r="4076" spans="24:24" ht="23.1" customHeight="1" x14ac:dyDescent="0.2">
      <c r="X4076" s="65"/>
    </row>
    <row r="4077" spans="24:24" ht="23.1" customHeight="1" x14ac:dyDescent="0.2">
      <c r="X4077" s="65"/>
    </row>
    <row r="4078" spans="24:24" ht="23.1" customHeight="1" x14ac:dyDescent="0.2">
      <c r="X4078" s="65"/>
    </row>
    <row r="4079" spans="24:24" ht="23.1" customHeight="1" x14ac:dyDescent="0.2">
      <c r="X4079" s="65"/>
    </row>
    <row r="4080" spans="24:24" ht="23.1" customHeight="1" x14ac:dyDescent="0.2">
      <c r="X4080" s="65"/>
    </row>
    <row r="4081" spans="24:24" ht="23.1" customHeight="1" x14ac:dyDescent="0.2">
      <c r="X4081" s="65"/>
    </row>
    <row r="4082" spans="24:24" ht="23.1" customHeight="1" x14ac:dyDescent="0.2">
      <c r="X4082" s="65"/>
    </row>
    <row r="4083" spans="24:24" ht="23.1" customHeight="1" x14ac:dyDescent="0.2">
      <c r="X4083" s="65"/>
    </row>
    <row r="4084" spans="24:24" ht="23.1" customHeight="1" x14ac:dyDescent="0.2">
      <c r="X4084" s="65"/>
    </row>
    <row r="4085" spans="24:24" ht="23.1" customHeight="1" x14ac:dyDescent="0.2">
      <c r="X4085" s="65"/>
    </row>
    <row r="4086" spans="24:24" ht="23.1" customHeight="1" x14ac:dyDescent="0.2">
      <c r="X4086" s="65"/>
    </row>
    <row r="4087" spans="24:24" ht="23.1" customHeight="1" x14ac:dyDescent="0.2">
      <c r="X4087" s="65"/>
    </row>
    <row r="4088" spans="24:24" ht="23.1" customHeight="1" x14ac:dyDescent="0.2">
      <c r="X4088" s="65"/>
    </row>
    <row r="4089" spans="24:24" ht="23.1" customHeight="1" x14ac:dyDescent="0.2">
      <c r="X4089" s="65"/>
    </row>
    <row r="4090" spans="24:24" ht="23.1" customHeight="1" x14ac:dyDescent="0.2">
      <c r="X4090" s="65"/>
    </row>
    <row r="4091" spans="24:24" ht="23.1" customHeight="1" x14ac:dyDescent="0.2">
      <c r="X4091" s="65"/>
    </row>
    <row r="4092" spans="24:24" ht="23.1" customHeight="1" x14ac:dyDescent="0.2">
      <c r="X4092" s="65"/>
    </row>
    <row r="4093" spans="24:24" ht="23.1" customHeight="1" x14ac:dyDescent="0.2">
      <c r="X4093" s="65"/>
    </row>
    <row r="4094" spans="24:24" ht="23.1" customHeight="1" x14ac:dyDescent="0.2">
      <c r="X4094" s="65"/>
    </row>
    <row r="4095" spans="24:24" ht="23.1" customHeight="1" x14ac:dyDescent="0.2">
      <c r="X4095" s="65"/>
    </row>
    <row r="4096" spans="24:24" ht="23.1" customHeight="1" x14ac:dyDescent="0.2">
      <c r="X4096" s="65"/>
    </row>
    <row r="4097" spans="24:24" ht="23.1" customHeight="1" x14ac:dyDescent="0.2">
      <c r="X4097" s="65"/>
    </row>
    <row r="4098" spans="24:24" ht="23.1" customHeight="1" x14ac:dyDescent="0.2">
      <c r="X4098" s="65"/>
    </row>
    <row r="4099" spans="24:24" ht="23.1" customHeight="1" x14ac:dyDescent="0.2">
      <c r="X4099" s="65"/>
    </row>
    <row r="4100" spans="24:24" ht="23.1" customHeight="1" x14ac:dyDescent="0.2">
      <c r="X4100" s="65"/>
    </row>
    <row r="4101" spans="24:24" ht="23.1" customHeight="1" x14ac:dyDescent="0.2">
      <c r="X4101" s="65"/>
    </row>
    <row r="4102" spans="24:24" ht="23.1" customHeight="1" x14ac:dyDescent="0.2">
      <c r="X4102" s="65"/>
    </row>
    <row r="4103" spans="24:24" ht="23.1" customHeight="1" x14ac:dyDescent="0.2">
      <c r="X4103" s="65"/>
    </row>
    <row r="4104" spans="24:24" ht="23.1" customHeight="1" x14ac:dyDescent="0.2">
      <c r="X4104" s="65"/>
    </row>
    <row r="4105" spans="24:24" ht="23.1" customHeight="1" x14ac:dyDescent="0.2">
      <c r="X4105" s="65"/>
    </row>
    <row r="4106" spans="24:24" ht="23.1" customHeight="1" x14ac:dyDescent="0.2">
      <c r="X4106" s="65"/>
    </row>
    <row r="4107" spans="24:24" ht="23.1" customHeight="1" x14ac:dyDescent="0.2">
      <c r="X4107" s="65"/>
    </row>
    <row r="4108" spans="24:24" ht="23.1" customHeight="1" x14ac:dyDescent="0.2">
      <c r="X4108" s="65"/>
    </row>
    <row r="4109" spans="24:24" ht="23.1" customHeight="1" x14ac:dyDescent="0.2">
      <c r="X4109" s="65"/>
    </row>
    <row r="4110" spans="24:24" ht="23.1" customHeight="1" x14ac:dyDescent="0.2">
      <c r="X4110" s="65"/>
    </row>
    <row r="4111" spans="24:24" ht="23.1" customHeight="1" x14ac:dyDescent="0.2">
      <c r="X4111" s="65"/>
    </row>
    <row r="4112" spans="24:24" ht="23.1" customHeight="1" x14ac:dyDescent="0.2">
      <c r="X4112" s="65"/>
    </row>
    <row r="4113" spans="24:24" ht="23.1" customHeight="1" x14ac:dyDescent="0.2">
      <c r="X4113" s="65"/>
    </row>
    <row r="4114" spans="24:24" ht="23.1" customHeight="1" x14ac:dyDescent="0.2">
      <c r="X4114" s="65"/>
    </row>
    <row r="4115" spans="24:24" ht="23.1" customHeight="1" x14ac:dyDescent="0.2">
      <c r="X4115" s="65"/>
    </row>
    <row r="4116" spans="24:24" ht="23.1" customHeight="1" x14ac:dyDescent="0.2">
      <c r="X4116" s="65"/>
    </row>
    <row r="4117" spans="24:24" ht="23.1" customHeight="1" x14ac:dyDescent="0.2">
      <c r="X4117" s="65"/>
    </row>
    <row r="4118" spans="24:24" ht="23.1" customHeight="1" x14ac:dyDescent="0.2">
      <c r="X4118" s="65"/>
    </row>
    <row r="4119" spans="24:24" ht="23.1" customHeight="1" x14ac:dyDescent="0.2">
      <c r="X4119" s="65"/>
    </row>
    <row r="4120" spans="24:24" ht="23.1" customHeight="1" x14ac:dyDescent="0.2">
      <c r="X4120" s="65"/>
    </row>
    <row r="4121" spans="24:24" ht="23.1" customHeight="1" x14ac:dyDescent="0.2">
      <c r="X4121" s="65"/>
    </row>
    <row r="4122" spans="24:24" ht="23.1" customHeight="1" x14ac:dyDescent="0.2">
      <c r="X4122" s="65"/>
    </row>
    <row r="4123" spans="24:24" ht="23.1" customHeight="1" x14ac:dyDescent="0.2">
      <c r="X4123" s="65"/>
    </row>
    <row r="4124" spans="24:24" ht="23.1" customHeight="1" x14ac:dyDescent="0.2">
      <c r="X4124" s="65"/>
    </row>
    <row r="4125" spans="24:24" ht="23.1" customHeight="1" x14ac:dyDescent="0.2">
      <c r="X4125" s="65"/>
    </row>
    <row r="4126" spans="24:24" ht="23.1" customHeight="1" x14ac:dyDescent="0.2">
      <c r="X4126" s="65"/>
    </row>
    <row r="4127" spans="24:24" ht="23.1" customHeight="1" x14ac:dyDescent="0.2">
      <c r="X4127" s="65"/>
    </row>
    <row r="4128" spans="24:24" ht="23.1" customHeight="1" x14ac:dyDescent="0.2">
      <c r="X4128" s="65"/>
    </row>
    <row r="4129" spans="24:24" ht="23.1" customHeight="1" x14ac:dyDescent="0.2">
      <c r="X4129" s="65"/>
    </row>
    <row r="4130" spans="24:24" ht="23.1" customHeight="1" x14ac:dyDescent="0.2">
      <c r="X4130" s="65"/>
    </row>
    <row r="4131" spans="24:24" ht="23.1" customHeight="1" x14ac:dyDescent="0.2">
      <c r="X4131" s="65"/>
    </row>
    <row r="4132" spans="24:24" ht="23.1" customHeight="1" x14ac:dyDescent="0.2">
      <c r="X4132" s="65"/>
    </row>
    <row r="4133" spans="24:24" ht="23.1" customHeight="1" x14ac:dyDescent="0.2">
      <c r="X4133" s="65"/>
    </row>
    <row r="4134" spans="24:24" ht="23.1" customHeight="1" x14ac:dyDescent="0.2">
      <c r="X4134" s="65"/>
    </row>
    <row r="4135" spans="24:24" ht="23.1" customHeight="1" x14ac:dyDescent="0.2">
      <c r="X4135" s="65"/>
    </row>
    <row r="4136" spans="24:24" ht="23.1" customHeight="1" x14ac:dyDescent="0.2">
      <c r="X4136" s="65"/>
    </row>
    <row r="4137" spans="24:24" ht="23.1" customHeight="1" x14ac:dyDescent="0.2">
      <c r="X4137" s="65"/>
    </row>
    <row r="4138" spans="24:24" ht="23.1" customHeight="1" x14ac:dyDescent="0.2">
      <c r="X4138" s="65"/>
    </row>
    <row r="4139" spans="24:24" ht="23.1" customHeight="1" x14ac:dyDescent="0.2">
      <c r="X4139" s="65"/>
    </row>
    <row r="4140" spans="24:24" ht="23.1" customHeight="1" x14ac:dyDescent="0.2">
      <c r="X4140" s="65"/>
    </row>
    <row r="4141" spans="24:24" ht="23.1" customHeight="1" x14ac:dyDescent="0.2">
      <c r="X4141" s="65"/>
    </row>
    <row r="4142" spans="24:24" ht="23.1" customHeight="1" x14ac:dyDescent="0.2">
      <c r="X4142" s="65"/>
    </row>
    <row r="4143" spans="24:24" ht="23.1" customHeight="1" x14ac:dyDescent="0.2">
      <c r="X4143" s="65"/>
    </row>
    <row r="4144" spans="24:24" ht="23.1" customHeight="1" x14ac:dyDescent="0.2">
      <c r="X4144" s="65"/>
    </row>
    <row r="4145" spans="24:24" ht="23.1" customHeight="1" x14ac:dyDescent="0.2">
      <c r="X4145" s="65"/>
    </row>
    <row r="4146" spans="24:24" ht="23.1" customHeight="1" x14ac:dyDescent="0.2">
      <c r="X4146" s="65"/>
    </row>
    <row r="4147" spans="24:24" ht="23.1" customHeight="1" x14ac:dyDescent="0.2">
      <c r="X4147" s="65"/>
    </row>
    <row r="4148" spans="24:24" ht="23.1" customHeight="1" x14ac:dyDescent="0.2">
      <c r="X4148" s="65"/>
    </row>
    <row r="4149" spans="24:24" ht="23.1" customHeight="1" x14ac:dyDescent="0.2">
      <c r="X4149" s="65"/>
    </row>
    <row r="4150" spans="24:24" ht="23.1" customHeight="1" x14ac:dyDescent="0.2">
      <c r="X4150" s="65"/>
    </row>
    <row r="4151" spans="24:24" ht="23.1" customHeight="1" x14ac:dyDescent="0.2">
      <c r="X4151" s="65"/>
    </row>
    <row r="4152" spans="24:24" ht="23.1" customHeight="1" x14ac:dyDescent="0.2">
      <c r="X4152" s="65"/>
    </row>
    <row r="4153" spans="24:24" ht="23.1" customHeight="1" x14ac:dyDescent="0.2">
      <c r="X4153" s="65"/>
    </row>
    <row r="4154" spans="24:24" ht="23.1" customHeight="1" x14ac:dyDescent="0.2">
      <c r="X4154" s="65"/>
    </row>
    <row r="4155" spans="24:24" ht="23.1" customHeight="1" x14ac:dyDescent="0.2">
      <c r="X4155" s="65"/>
    </row>
    <row r="4156" spans="24:24" ht="23.1" customHeight="1" x14ac:dyDescent="0.2">
      <c r="X4156" s="65"/>
    </row>
    <row r="4157" spans="24:24" ht="23.1" customHeight="1" x14ac:dyDescent="0.2">
      <c r="X4157" s="65"/>
    </row>
    <row r="4158" spans="24:24" ht="23.1" customHeight="1" x14ac:dyDescent="0.2">
      <c r="X4158" s="65"/>
    </row>
    <row r="4159" spans="24:24" ht="23.1" customHeight="1" x14ac:dyDescent="0.2">
      <c r="X4159" s="65"/>
    </row>
    <row r="4160" spans="24:24" ht="23.1" customHeight="1" x14ac:dyDescent="0.2">
      <c r="X4160" s="65"/>
    </row>
    <row r="4161" spans="24:24" ht="23.1" customHeight="1" x14ac:dyDescent="0.2">
      <c r="X4161" s="65"/>
    </row>
    <row r="4162" spans="24:24" ht="23.1" customHeight="1" x14ac:dyDescent="0.2">
      <c r="X4162" s="65"/>
    </row>
    <row r="4163" spans="24:24" ht="23.1" customHeight="1" x14ac:dyDescent="0.2">
      <c r="X4163" s="65"/>
    </row>
    <row r="4164" spans="24:24" ht="23.1" customHeight="1" x14ac:dyDescent="0.2">
      <c r="X4164" s="65"/>
    </row>
    <row r="4165" spans="24:24" ht="23.1" customHeight="1" x14ac:dyDescent="0.2">
      <c r="X4165" s="65"/>
    </row>
    <row r="4166" spans="24:24" ht="23.1" customHeight="1" x14ac:dyDescent="0.2">
      <c r="X4166" s="65"/>
    </row>
    <row r="4167" spans="24:24" ht="23.1" customHeight="1" x14ac:dyDescent="0.2">
      <c r="X4167" s="65"/>
    </row>
    <row r="4168" spans="24:24" ht="23.1" customHeight="1" x14ac:dyDescent="0.2">
      <c r="X4168" s="65"/>
    </row>
    <row r="4169" spans="24:24" ht="23.1" customHeight="1" x14ac:dyDescent="0.2">
      <c r="X4169" s="65"/>
    </row>
    <row r="4170" spans="24:24" ht="23.1" customHeight="1" x14ac:dyDescent="0.2">
      <c r="X4170" s="65"/>
    </row>
    <row r="4171" spans="24:24" ht="23.1" customHeight="1" x14ac:dyDescent="0.2">
      <c r="X4171" s="65"/>
    </row>
    <row r="4172" spans="24:24" ht="23.1" customHeight="1" x14ac:dyDescent="0.2">
      <c r="X4172" s="65"/>
    </row>
    <row r="4173" spans="24:24" ht="23.1" customHeight="1" x14ac:dyDescent="0.2">
      <c r="X4173" s="65"/>
    </row>
    <row r="4174" spans="24:24" ht="23.1" customHeight="1" x14ac:dyDescent="0.2">
      <c r="X4174" s="65"/>
    </row>
    <row r="4175" spans="24:24" ht="23.1" customHeight="1" x14ac:dyDescent="0.2">
      <c r="X4175" s="65"/>
    </row>
    <row r="4176" spans="24:24" ht="23.1" customHeight="1" x14ac:dyDescent="0.2">
      <c r="X4176" s="65"/>
    </row>
    <row r="4177" spans="24:24" ht="23.1" customHeight="1" x14ac:dyDescent="0.2">
      <c r="X4177" s="65"/>
    </row>
    <row r="4178" spans="24:24" ht="23.1" customHeight="1" x14ac:dyDescent="0.2">
      <c r="X4178" s="65"/>
    </row>
    <row r="4179" spans="24:24" ht="23.1" customHeight="1" x14ac:dyDescent="0.2">
      <c r="X4179" s="65"/>
    </row>
    <row r="4180" spans="24:24" ht="23.1" customHeight="1" x14ac:dyDescent="0.2">
      <c r="X4180" s="65"/>
    </row>
    <row r="4181" spans="24:24" ht="23.1" customHeight="1" x14ac:dyDescent="0.2">
      <c r="X4181" s="65"/>
    </row>
    <row r="4182" spans="24:24" ht="23.1" customHeight="1" x14ac:dyDescent="0.2">
      <c r="X4182" s="65"/>
    </row>
    <row r="4183" spans="24:24" ht="23.1" customHeight="1" x14ac:dyDescent="0.2">
      <c r="X4183" s="65"/>
    </row>
    <row r="4184" spans="24:24" ht="23.1" customHeight="1" x14ac:dyDescent="0.2">
      <c r="X4184" s="65"/>
    </row>
    <row r="4185" spans="24:24" ht="23.1" customHeight="1" x14ac:dyDescent="0.2">
      <c r="X4185" s="65"/>
    </row>
    <row r="4186" spans="24:24" ht="23.1" customHeight="1" x14ac:dyDescent="0.2">
      <c r="X4186" s="65"/>
    </row>
    <row r="4187" spans="24:24" ht="23.1" customHeight="1" x14ac:dyDescent="0.2">
      <c r="X4187" s="65"/>
    </row>
    <row r="4188" spans="24:24" ht="23.1" customHeight="1" x14ac:dyDescent="0.2">
      <c r="X4188" s="65"/>
    </row>
    <row r="4189" spans="24:24" ht="23.1" customHeight="1" x14ac:dyDescent="0.2">
      <c r="X4189" s="65"/>
    </row>
    <row r="4190" spans="24:24" ht="23.1" customHeight="1" x14ac:dyDescent="0.2">
      <c r="X4190" s="65"/>
    </row>
    <row r="4191" spans="24:24" ht="23.1" customHeight="1" x14ac:dyDescent="0.2">
      <c r="X4191" s="65"/>
    </row>
    <row r="4192" spans="24:24" ht="23.1" customHeight="1" x14ac:dyDescent="0.2">
      <c r="X4192" s="65"/>
    </row>
    <row r="4193" spans="24:24" ht="23.1" customHeight="1" x14ac:dyDescent="0.2">
      <c r="X4193" s="65"/>
    </row>
    <row r="4194" spans="24:24" ht="23.1" customHeight="1" x14ac:dyDescent="0.2">
      <c r="X4194" s="65"/>
    </row>
    <row r="4195" spans="24:24" ht="23.1" customHeight="1" x14ac:dyDescent="0.2">
      <c r="X4195" s="65"/>
    </row>
    <row r="4196" spans="24:24" ht="23.1" customHeight="1" x14ac:dyDescent="0.2">
      <c r="X4196" s="65"/>
    </row>
    <row r="4197" spans="24:24" ht="23.1" customHeight="1" x14ac:dyDescent="0.2">
      <c r="X4197" s="65"/>
    </row>
    <row r="4198" spans="24:24" ht="23.1" customHeight="1" x14ac:dyDescent="0.2">
      <c r="X4198" s="65"/>
    </row>
    <row r="4199" spans="24:24" ht="23.1" customHeight="1" x14ac:dyDescent="0.2">
      <c r="X4199" s="65"/>
    </row>
    <row r="4200" spans="24:24" ht="23.1" customHeight="1" x14ac:dyDescent="0.2">
      <c r="X4200" s="65"/>
    </row>
    <row r="4201" spans="24:24" ht="23.1" customHeight="1" x14ac:dyDescent="0.2">
      <c r="X4201" s="65"/>
    </row>
    <row r="4202" spans="24:24" ht="23.1" customHeight="1" x14ac:dyDescent="0.2">
      <c r="X4202" s="65"/>
    </row>
    <row r="4203" spans="24:24" ht="23.1" customHeight="1" x14ac:dyDescent="0.2">
      <c r="X4203" s="65"/>
    </row>
    <row r="4204" spans="24:24" ht="23.1" customHeight="1" x14ac:dyDescent="0.2">
      <c r="X4204" s="65"/>
    </row>
    <row r="4205" spans="24:24" ht="23.1" customHeight="1" x14ac:dyDescent="0.2">
      <c r="X4205" s="65"/>
    </row>
    <row r="4206" spans="24:24" ht="23.1" customHeight="1" x14ac:dyDescent="0.2">
      <c r="X4206" s="65"/>
    </row>
    <row r="4207" spans="24:24" ht="23.1" customHeight="1" x14ac:dyDescent="0.2">
      <c r="X4207" s="65"/>
    </row>
    <row r="4208" spans="24:24" ht="23.1" customHeight="1" x14ac:dyDescent="0.2">
      <c r="X4208" s="65"/>
    </row>
    <row r="4209" spans="24:24" ht="23.1" customHeight="1" x14ac:dyDescent="0.2">
      <c r="X4209" s="65"/>
    </row>
    <row r="4210" spans="24:24" ht="23.1" customHeight="1" x14ac:dyDescent="0.2">
      <c r="X4210" s="65"/>
    </row>
    <row r="4211" spans="24:24" ht="23.1" customHeight="1" x14ac:dyDescent="0.2">
      <c r="X4211" s="65"/>
    </row>
    <row r="4212" spans="24:24" ht="23.1" customHeight="1" x14ac:dyDescent="0.2">
      <c r="X4212" s="65"/>
    </row>
    <row r="4213" spans="24:24" ht="23.1" customHeight="1" x14ac:dyDescent="0.2">
      <c r="X4213" s="65"/>
    </row>
    <row r="4214" spans="24:24" ht="23.1" customHeight="1" x14ac:dyDescent="0.2">
      <c r="X4214" s="65"/>
    </row>
    <row r="4215" spans="24:24" ht="23.1" customHeight="1" x14ac:dyDescent="0.2">
      <c r="X4215" s="65"/>
    </row>
    <row r="4216" spans="24:24" ht="23.1" customHeight="1" x14ac:dyDescent="0.2">
      <c r="X4216" s="65"/>
    </row>
    <row r="4217" spans="24:24" ht="23.1" customHeight="1" x14ac:dyDescent="0.2">
      <c r="X4217" s="65"/>
    </row>
    <row r="4218" spans="24:24" ht="23.1" customHeight="1" x14ac:dyDescent="0.2">
      <c r="X4218" s="65"/>
    </row>
    <row r="4219" spans="24:24" ht="23.1" customHeight="1" x14ac:dyDescent="0.2">
      <c r="X4219" s="65"/>
    </row>
    <row r="4220" spans="24:24" ht="23.1" customHeight="1" x14ac:dyDescent="0.2">
      <c r="X4220" s="65"/>
    </row>
    <row r="4221" spans="24:24" ht="23.1" customHeight="1" x14ac:dyDescent="0.2">
      <c r="X4221" s="65"/>
    </row>
    <row r="4222" spans="24:24" ht="23.1" customHeight="1" x14ac:dyDescent="0.2">
      <c r="X4222" s="65"/>
    </row>
    <row r="4223" spans="24:24" ht="23.1" customHeight="1" x14ac:dyDescent="0.2">
      <c r="X4223" s="65"/>
    </row>
    <row r="4224" spans="24:24" ht="23.1" customHeight="1" x14ac:dyDescent="0.2">
      <c r="X4224" s="65"/>
    </row>
    <row r="4225" spans="24:24" ht="23.1" customHeight="1" x14ac:dyDescent="0.2">
      <c r="X4225" s="65"/>
    </row>
    <row r="4226" spans="24:24" ht="23.1" customHeight="1" x14ac:dyDescent="0.2">
      <c r="X4226" s="65"/>
    </row>
    <row r="4227" spans="24:24" ht="23.1" customHeight="1" x14ac:dyDescent="0.2">
      <c r="X4227" s="65"/>
    </row>
    <row r="4228" spans="24:24" ht="23.1" customHeight="1" x14ac:dyDescent="0.2">
      <c r="X4228" s="65"/>
    </row>
    <row r="4229" spans="24:24" ht="23.1" customHeight="1" x14ac:dyDescent="0.2">
      <c r="X4229" s="65"/>
    </row>
    <row r="4230" spans="24:24" ht="23.1" customHeight="1" x14ac:dyDescent="0.2">
      <c r="X4230" s="65"/>
    </row>
    <row r="4231" spans="24:24" ht="23.1" customHeight="1" x14ac:dyDescent="0.2">
      <c r="X4231" s="65"/>
    </row>
    <row r="4232" spans="24:24" ht="23.1" customHeight="1" x14ac:dyDescent="0.2">
      <c r="X4232" s="65"/>
    </row>
    <row r="4233" spans="24:24" ht="23.1" customHeight="1" x14ac:dyDescent="0.2">
      <c r="X4233" s="65"/>
    </row>
    <row r="4234" spans="24:24" ht="23.1" customHeight="1" x14ac:dyDescent="0.2">
      <c r="X4234" s="65"/>
    </row>
    <row r="4235" spans="24:24" ht="23.1" customHeight="1" x14ac:dyDescent="0.2">
      <c r="X4235" s="65"/>
    </row>
    <row r="4236" spans="24:24" ht="23.1" customHeight="1" x14ac:dyDescent="0.2">
      <c r="X4236" s="65"/>
    </row>
    <row r="4237" spans="24:24" ht="23.1" customHeight="1" x14ac:dyDescent="0.2">
      <c r="X4237" s="65"/>
    </row>
    <row r="4238" spans="24:24" ht="23.1" customHeight="1" x14ac:dyDescent="0.2">
      <c r="X4238" s="65"/>
    </row>
    <row r="4239" spans="24:24" ht="23.1" customHeight="1" x14ac:dyDescent="0.2">
      <c r="X4239" s="65"/>
    </row>
    <row r="4240" spans="24:24" ht="23.1" customHeight="1" x14ac:dyDescent="0.2">
      <c r="X4240" s="65"/>
    </row>
    <row r="4241" spans="24:24" ht="23.1" customHeight="1" x14ac:dyDescent="0.2">
      <c r="X4241" s="65"/>
    </row>
    <row r="4242" spans="24:24" ht="23.1" customHeight="1" x14ac:dyDescent="0.2">
      <c r="X4242" s="65"/>
    </row>
    <row r="4243" spans="24:24" ht="23.1" customHeight="1" x14ac:dyDescent="0.2">
      <c r="X4243" s="65"/>
    </row>
    <row r="4244" spans="24:24" ht="23.1" customHeight="1" x14ac:dyDescent="0.2">
      <c r="X4244" s="65"/>
    </row>
    <row r="4245" spans="24:24" ht="23.1" customHeight="1" x14ac:dyDescent="0.2">
      <c r="X4245" s="65"/>
    </row>
    <row r="4246" spans="24:24" ht="23.1" customHeight="1" x14ac:dyDescent="0.2">
      <c r="X4246" s="65"/>
    </row>
    <row r="4247" spans="24:24" ht="23.1" customHeight="1" x14ac:dyDescent="0.2">
      <c r="X4247" s="65"/>
    </row>
    <row r="4248" spans="24:24" ht="23.1" customHeight="1" x14ac:dyDescent="0.2">
      <c r="X4248" s="65"/>
    </row>
    <row r="4249" spans="24:24" ht="23.1" customHeight="1" x14ac:dyDescent="0.2">
      <c r="X4249" s="65"/>
    </row>
    <row r="4250" spans="24:24" ht="23.1" customHeight="1" x14ac:dyDescent="0.2">
      <c r="X4250" s="65"/>
    </row>
    <row r="4251" spans="24:24" ht="23.1" customHeight="1" x14ac:dyDescent="0.2">
      <c r="X4251" s="65"/>
    </row>
    <row r="4252" spans="24:24" ht="23.1" customHeight="1" x14ac:dyDescent="0.2">
      <c r="X4252" s="65"/>
    </row>
    <row r="4253" spans="24:24" ht="23.1" customHeight="1" x14ac:dyDescent="0.2">
      <c r="X4253" s="65"/>
    </row>
    <row r="4254" spans="24:24" ht="23.1" customHeight="1" x14ac:dyDescent="0.2">
      <c r="X4254" s="65"/>
    </row>
    <row r="4255" spans="24:24" ht="23.1" customHeight="1" x14ac:dyDescent="0.2">
      <c r="X4255" s="65"/>
    </row>
    <row r="4256" spans="24:24" ht="23.1" customHeight="1" x14ac:dyDescent="0.2">
      <c r="X4256" s="65"/>
    </row>
    <row r="4257" spans="24:24" ht="23.1" customHeight="1" x14ac:dyDescent="0.2">
      <c r="X4257" s="65"/>
    </row>
    <row r="4258" spans="24:24" ht="23.1" customHeight="1" x14ac:dyDescent="0.2">
      <c r="X4258" s="65"/>
    </row>
    <row r="4259" spans="24:24" ht="23.1" customHeight="1" x14ac:dyDescent="0.2">
      <c r="X4259" s="65"/>
    </row>
    <row r="4260" spans="24:24" ht="23.1" customHeight="1" x14ac:dyDescent="0.2">
      <c r="X4260" s="65"/>
    </row>
    <row r="4261" spans="24:24" ht="23.1" customHeight="1" x14ac:dyDescent="0.2">
      <c r="X4261" s="65"/>
    </row>
    <row r="4262" spans="24:24" ht="23.1" customHeight="1" x14ac:dyDescent="0.2">
      <c r="X4262" s="65"/>
    </row>
    <row r="4263" spans="24:24" ht="23.1" customHeight="1" x14ac:dyDescent="0.2">
      <c r="X4263" s="65"/>
    </row>
    <row r="4264" spans="24:24" ht="23.1" customHeight="1" x14ac:dyDescent="0.2">
      <c r="X4264" s="65"/>
    </row>
    <row r="4265" spans="24:24" ht="23.1" customHeight="1" x14ac:dyDescent="0.2">
      <c r="X4265" s="65"/>
    </row>
    <row r="4266" spans="24:24" ht="23.1" customHeight="1" x14ac:dyDescent="0.2">
      <c r="X4266" s="65"/>
    </row>
    <row r="4267" spans="24:24" ht="23.1" customHeight="1" x14ac:dyDescent="0.2">
      <c r="X4267" s="65"/>
    </row>
    <row r="4268" spans="24:24" ht="23.1" customHeight="1" x14ac:dyDescent="0.2">
      <c r="X4268" s="65"/>
    </row>
    <row r="4269" spans="24:24" ht="23.1" customHeight="1" x14ac:dyDescent="0.2">
      <c r="X4269" s="65"/>
    </row>
    <row r="4270" spans="24:24" ht="23.1" customHeight="1" x14ac:dyDescent="0.2">
      <c r="X4270" s="65"/>
    </row>
    <row r="4271" spans="24:24" ht="23.1" customHeight="1" x14ac:dyDescent="0.2">
      <c r="X4271" s="65"/>
    </row>
    <row r="4272" spans="24:24" ht="23.1" customHeight="1" x14ac:dyDescent="0.2">
      <c r="X4272" s="65"/>
    </row>
    <row r="4273" spans="24:24" ht="23.1" customHeight="1" x14ac:dyDescent="0.2">
      <c r="X4273" s="65"/>
    </row>
    <row r="4274" spans="24:24" ht="23.1" customHeight="1" x14ac:dyDescent="0.2">
      <c r="X4274" s="65"/>
    </row>
    <row r="4275" spans="24:24" ht="23.1" customHeight="1" x14ac:dyDescent="0.2">
      <c r="X4275" s="65"/>
    </row>
    <row r="4276" spans="24:24" ht="23.1" customHeight="1" x14ac:dyDescent="0.2">
      <c r="X4276" s="65"/>
    </row>
    <row r="4277" spans="24:24" ht="23.1" customHeight="1" x14ac:dyDescent="0.2">
      <c r="X4277" s="65"/>
    </row>
    <row r="4278" spans="24:24" ht="23.1" customHeight="1" x14ac:dyDescent="0.2">
      <c r="X4278" s="65"/>
    </row>
    <row r="4279" spans="24:24" ht="23.1" customHeight="1" x14ac:dyDescent="0.2">
      <c r="X4279" s="65"/>
    </row>
    <row r="4280" spans="24:24" ht="23.1" customHeight="1" x14ac:dyDescent="0.2">
      <c r="X4280" s="65"/>
    </row>
    <row r="4281" spans="24:24" ht="23.1" customHeight="1" x14ac:dyDescent="0.2">
      <c r="X4281" s="65"/>
    </row>
    <row r="4282" spans="24:24" ht="23.1" customHeight="1" x14ac:dyDescent="0.2">
      <c r="X4282" s="65"/>
    </row>
    <row r="4283" spans="24:24" ht="23.1" customHeight="1" x14ac:dyDescent="0.2">
      <c r="X4283" s="65"/>
    </row>
    <row r="4284" spans="24:24" ht="23.1" customHeight="1" x14ac:dyDescent="0.2">
      <c r="X4284" s="65"/>
    </row>
    <row r="4285" spans="24:24" ht="23.1" customHeight="1" x14ac:dyDescent="0.2">
      <c r="X4285" s="65"/>
    </row>
    <row r="4286" spans="24:24" ht="23.1" customHeight="1" x14ac:dyDescent="0.2">
      <c r="X4286" s="65"/>
    </row>
    <row r="4287" spans="24:24" ht="23.1" customHeight="1" x14ac:dyDescent="0.2">
      <c r="X4287" s="65"/>
    </row>
    <row r="4288" spans="24:24" ht="23.1" customHeight="1" x14ac:dyDescent="0.2">
      <c r="X4288" s="65"/>
    </row>
    <row r="4289" spans="24:24" ht="23.1" customHeight="1" x14ac:dyDescent="0.2">
      <c r="X4289" s="65"/>
    </row>
    <row r="4290" spans="24:24" ht="23.1" customHeight="1" x14ac:dyDescent="0.2">
      <c r="X4290" s="65"/>
    </row>
    <row r="4291" spans="24:24" ht="23.1" customHeight="1" x14ac:dyDescent="0.2">
      <c r="X4291" s="65"/>
    </row>
    <row r="4292" spans="24:24" ht="23.1" customHeight="1" x14ac:dyDescent="0.2">
      <c r="X4292" s="65"/>
    </row>
    <row r="4293" spans="24:24" ht="23.1" customHeight="1" x14ac:dyDescent="0.2">
      <c r="X4293" s="65"/>
    </row>
    <row r="4294" spans="24:24" ht="23.1" customHeight="1" x14ac:dyDescent="0.2">
      <c r="X4294" s="65"/>
    </row>
    <row r="4295" spans="24:24" ht="23.1" customHeight="1" x14ac:dyDescent="0.2">
      <c r="X4295" s="65"/>
    </row>
    <row r="4296" spans="24:24" ht="23.1" customHeight="1" x14ac:dyDescent="0.2">
      <c r="X4296" s="65"/>
    </row>
    <row r="4297" spans="24:24" ht="23.1" customHeight="1" x14ac:dyDescent="0.2">
      <c r="X4297" s="65"/>
    </row>
    <row r="4298" spans="24:24" ht="23.1" customHeight="1" x14ac:dyDescent="0.2">
      <c r="X4298" s="65"/>
    </row>
    <row r="4299" spans="24:24" ht="23.1" customHeight="1" x14ac:dyDescent="0.2">
      <c r="X4299" s="65"/>
    </row>
    <row r="4300" spans="24:24" ht="23.1" customHeight="1" x14ac:dyDescent="0.2">
      <c r="X4300" s="65"/>
    </row>
    <row r="4301" spans="24:24" ht="23.1" customHeight="1" x14ac:dyDescent="0.2">
      <c r="X4301" s="65"/>
    </row>
    <row r="4302" spans="24:24" ht="23.1" customHeight="1" x14ac:dyDescent="0.2">
      <c r="X4302" s="65"/>
    </row>
    <row r="4303" spans="24:24" ht="23.1" customHeight="1" x14ac:dyDescent="0.2">
      <c r="X4303" s="65"/>
    </row>
    <row r="4304" spans="24:24" ht="23.1" customHeight="1" x14ac:dyDescent="0.2">
      <c r="X4304" s="65"/>
    </row>
    <row r="4305" spans="24:24" ht="23.1" customHeight="1" x14ac:dyDescent="0.2">
      <c r="X4305" s="65"/>
    </row>
    <row r="4306" spans="24:24" ht="23.1" customHeight="1" x14ac:dyDescent="0.2">
      <c r="X4306" s="65"/>
    </row>
    <row r="4307" spans="24:24" ht="23.1" customHeight="1" x14ac:dyDescent="0.2">
      <c r="X4307" s="65"/>
    </row>
    <row r="4308" spans="24:24" ht="23.1" customHeight="1" x14ac:dyDescent="0.2">
      <c r="X4308" s="65"/>
    </row>
    <row r="4309" spans="24:24" ht="23.1" customHeight="1" x14ac:dyDescent="0.2">
      <c r="X4309" s="65"/>
    </row>
    <row r="4310" spans="24:24" ht="23.1" customHeight="1" x14ac:dyDescent="0.2">
      <c r="X4310" s="65"/>
    </row>
    <row r="4311" spans="24:24" ht="23.1" customHeight="1" x14ac:dyDescent="0.2">
      <c r="X4311" s="65"/>
    </row>
    <row r="4312" spans="24:24" ht="23.1" customHeight="1" x14ac:dyDescent="0.2">
      <c r="X4312" s="65"/>
    </row>
    <row r="4313" spans="24:24" ht="23.1" customHeight="1" x14ac:dyDescent="0.2">
      <c r="X4313" s="65"/>
    </row>
    <row r="4314" spans="24:24" ht="23.1" customHeight="1" x14ac:dyDescent="0.2">
      <c r="X4314" s="65"/>
    </row>
    <row r="4315" spans="24:24" ht="23.1" customHeight="1" x14ac:dyDescent="0.2">
      <c r="X4315" s="65"/>
    </row>
    <row r="4316" spans="24:24" ht="23.1" customHeight="1" x14ac:dyDescent="0.2">
      <c r="X4316" s="65"/>
    </row>
    <row r="4317" spans="24:24" ht="23.1" customHeight="1" x14ac:dyDescent="0.2">
      <c r="X4317" s="65"/>
    </row>
    <row r="4318" spans="24:24" ht="23.1" customHeight="1" x14ac:dyDescent="0.2">
      <c r="X4318" s="65"/>
    </row>
    <row r="4319" spans="24:24" ht="23.1" customHeight="1" x14ac:dyDescent="0.2">
      <c r="X4319" s="65"/>
    </row>
    <row r="4320" spans="24:24" ht="23.1" customHeight="1" x14ac:dyDescent="0.2">
      <c r="X4320" s="65"/>
    </row>
    <row r="4321" spans="24:24" ht="23.1" customHeight="1" x14ac:dyDescent="0.2">
      <c r="X4321" s="65"/>
    </row>
    <row r="4322" spans="24:24" ht="23.1" customHeight="1" x14ac:dyDescent="0.2">
      <c r="X4322" s="65"/>
    </row>
    <row r="4323" spans="24:24" ht="23.1" customHeight="1" x14ac:dyDescent="0.2">
      <c r="X4323" s="65"/>
    </row>
    <row r="4324" spans="24:24" ht="23.1" customHeight="1" x14ac:dyDescent="0.2">
      <c r="X4324" s="65"/>
    </row>
    <row r="4325" spans="24:24" ht="23.1" customHeight="1" x14ac:dyDescent="0.2">
      <c r="X4325" s="65"/>
    </row>
    <row r="4326" spans="24:24" ht="23.1" customHeight="1" x14ac:dyDescent="0.2">
      <c r="X4326" s="65"/>
    </row>
    <row r="4327" spans="24:24" ht="23.1" customHeight="1" x14ac:dyDescent="0.2">
      <c r="X4327" s="65"/>
    </row>
    <row r="4328" spans="24:24" ht="23.1" customHeight="1" x14ac:dyDescent="0.2">
      <c r="X4328" s="65"/>
    </row>
    <row r="4329" spans="24:24" ht="23.1" customHeight="1" x14ac:dyDescent="0.2">
      <c r="X4329" s="65"/>
    </row>
    <row r="4330" spans="24:24" ht="23.1" customHeight="1" x14ac:dyDescent="0.2">
      <c r="X4330" s="65"/>
    </row>
    <row r="4331" spans="24:24" ht="23.1" customHeight="1" x14ac:dyDescent="0.2">
      <c r="X4331" s="65"/>
    </row>
    <row r="4332" spans="24:24" ht="23.1" customHeight="1" x14ac:dyDescent="0.2">
      <c r="X4332" s="65"/>
    </row>
    <row r="4333" spans="24:24" ht="23.1" customHeight="1" x14ac:dyDescent="0.2">
      <c r="X4333" s="65"/>
    </row>
    <row r="4334" spans="24:24" ht="23.1" customHeight="1" x14ac:dyDescent="0.2">
      <c r="X4334" s="65"/>
    </row>
    <row r="4335" spans="24:24" ht="23.1" customHeight="1" x14ac:dyDescent="0.2">
      <c r="X4335" s="65"/>
    </row>
    <row r="4336" spans="24:24" ht="23.1" customHeight="1" x14ac:dyDescent="0.2">
      <c r="X4336" s="65"/>
    </row>
    <row r="4337" spans="24:24" ht="23.1" customHeight="1" x14ac:dyDescent="0.2">
      <c r="X4337" s="65"/>
    </row>
    <row r="4338" spans="24:24" ht="23.1" customHeight="1" x14ac:dyDescent="0.2">
      <c r="X4338" s="65"/>
    </row>
    <row r="4339" spans="24:24" ht="23.1" customHeight="1" x14ac:dyDescent="0.2">
      <c r="X4339" s="65"/>
    </row>
    <row r="4340" spans="24:24" ht="23.1" customHeight="1" x14ac:dyDescent="0.2">
      <c r="X4340" s="65"/>
    </row>
    <row r="4341" spans="24:24" ht="23.1" customHeight="1" x14ac:dyDescent="0.2">
      <c r="X4341" s="65"/>
    </row>
    <row r="4342" spans="24:24" ht="23.1" customHeight="1" x14ac:dyDescent="0.2">
      <c r="X4342" s="65"/>
    </row>
    <row r="4343" spans="24:24" ht="23.1" customHeight="1" x14ac:dyDescent="0.2">
      <c r="X4343" s="65"/>
    </row>
    <row r="4344" spans="24:24" ht="23.1" customHeight="1" x14ac:dyDescent="0.2">
      <c r="X4344" s="65"/>
    </row>
    <row r="4345" spans="24:24" ht="23.1" customHeight="1" x14ac:dyDescent="0.2">
      <c r="X4345" s="65"/>
    </row>
    <row r="4346" spans="24:24" ht="23.1" customHeight="1" x14ac:dyDescent="0.2">
      <c r="X4346" s="65"/>
    </row>
    <row r="4347" spans="24:24" ht="23.1" customHeight="1" x14ac:dyDescent="0.2">
      <c r="X4347" s="65"/>
    </row>
    <row r="4348" spans="24:24" ht="23.1" customHeight="1" x14ac:dyDescent="0.2">
      <c r="X4348" s="65"/>
    </row>
    <row r="4349" spans="24:24" ht="23.1" customHeight="1" x14ac:dyDescent="0.2">
      <c r="X4349" s="65"/>
    </row>
    <row r="4350" spans="24:24" ht="23.1" customHeight="1" x14ac:dyDescent="0.2">
      <c r="X4350" s="65"/>
    </row>
    <row r="4351" spans="24:24" ht="23.1" customHeight="1" x14ac:dyDescent="0.2">
      <c r="X4351" s="65"/>
    </row>
    <row r="4352" spans="24:24" ht="23.1" customHeight="1" x14ac:dyDescent="0.2">
      <c r="X4352" s="65"/>
    </row>
    <row r="4353" spans="24:24" ht="23.1" customHeight="1" x14ac:dyDescent="0.2">
      <c r="X4353" s="65"/>
    </row>
    <row r="4354" spans="24:24" ht="23.1" customHeight="1" x14ac:dyDescent="0.2">
      <c r="X4354" s="65"/>
    </row>
    <row r="4355" spans="24:24" ht="23.1" customHeight="1" x14ac:dyDescent="0.2">
      <c r="X4355" s="65"/>
    </row>
    <row r="4356" spans="24:24" ht="23.1" customHeight="1" x14ac:dyDescent="0.2">
      <c r="X4356" s="65"/>
    </row>
    <row r="4357" spans="24:24" ht="23.1" customHeight="1" x14ac:dyDescent="0.2">
      <c r="X4357" s="65"/>
    </row>
    <row r="4358" spans="24:24" ht="23.1" customHeight="1" x14ac:dyDescent="0.2">
      <c r="X4358" s="65"/>
    </row>
    <row r="4359" spans="24:24" ht="23.1" customHeight="1" x14ac:dyDescent="0.2">
      <c r="X4359" s="65"/>
    </row>
    <row r="4360" spans="24:24" ht="23.1" customHeight="1" x14ac:dyDescent="0.2">
      <c r="X4360" s="65"/>
    </row>
    <row r="4361" spans="24:24" ht="23.1" customHeight="1" x14ac:dyDescent="0.2">
      <c r="X4361" s="65"/>
    </row>
    <row r="4362" spans="24:24" ht="23.1" customHeight="1" x14ac:dyDescent="0.2">
      <c r="X4362" s="65"/>
    </row>
    <row r="4363" spans="24:24" ht="23.1" customHeight="1" x14ac:dyDescent="0.2">
      <c r="X4363" s="65"/>
    </row>
    <row r="4364" spans="24:24" ht="23.1" customHeight="1" x14ac:dyDescent="0.2">
      <c r="X4364" s="65"/>
    </row>
    <row r="4365" spans="24:24" ht="23.1" customHeight="1" x14ac:dyDescent="0.2">
      <c r="X4365" s="65"/>
    </row>
    <row r="4366" spans="24:24" ht="23.1" customHeight="1" x14ac:dyDescent="0.2">
      <c r="X4366" s="65"/>
    </row>
    <row r="4367" spans="24:24" ht="23.1" customHeight="1" x14ac:dyDescent="0.2">
      <c r="X4367" s="65"/>
    </row>
    <row r="4368" spans="24:24" ht="23.1" customHeight="1" x14ac:dyDescent="0.2">
      <c r="X4368" s="65"/>
    </row>
    <row r="4369" spans="24:24" ht="23.1" customHeight="1" x14ac:dyDescent="0.2">
      <c r="X4369" s="65"/>
    </row>
    <row r="4370" spans="24:24" ht="23.1" customHeight="1" x14ac:dyDescent="0.2">
      <c r="X4370" s="65"/>
    </row>
    <row r="4371" spans="24:24" ht="23.1" customHeight="1" x14ac:dyDescent="0.2">
      <c r="X4371" s="65"/>
    </row>
    <row r="4372" spans="24:24" ht="23.1" customHeight="1" x14ac:dyDescent="0.2">
      <c r="X4372" s="65"/>
    </row>
    <row r="4373" spans="24:24" ht="23.1" customHeight="1" x14ac:dyDescent="0.2">
      <c r="X4373" s="65"/>
    </row>
    <row r="4374" spans="24:24" ht="23.1" customHeight="1" x14ac:dyDescent="0.2">
      <c r="X4374" s="65"/>
    </row>
    <row r="4375" spans="24:24" ht="23.1" customHeight="1" x14ac:dyDescent="0.2">
      <c r="X4375" s="65"/>
    </row>
    <row r="4376" spans="24:24" ht="23.1" customHeight="1" x14ac:dyDescent="0.2">
      <c r="X4376" s="65"/>
    </row>
    <row r="4377" spans="24:24" ht="23.1" customHeight="1" x14ac:dyDescent="0.2">
      <c r="X4377" s="65"/>
    </row>
    <row r="4378" spans="24:24" ht="23.1" customHeight="1" x14ac:dyDescent="0.2">
      <c r="X4378" s="65"/>
    </row>
    <row r="4379" spans="24:24" ht="23.1" customHeight="1" x14ac:dyDescent="0.2">
      <c r="X4379" s="65"/>
    </row>
    <row r="4380" spans="24:24" ht="23.1" customHeight="1" x14ac:dyDescent="0.2">
      <c r="X4380" s="65"/>
    </row>
    <row r="4381" spans="24:24" ht="23.1" customHeight="1" x14ac:dyDescent="0.2">
      <c r="X4381" s="65"/>
    </row>
    <row r="4382" spans="24:24" ht="23.1" customHeight="1" x14ac:dyDescent="0.2">
      <c r="X4382" s="65"/>
    </row>
    <row r="4383" spans="24:24" ht="23.1" customHeight="1" x14ac:dyDescent="0.2">
      <c r="X4383" s="65"/>
    </row>
    <row r="4384" spans="24:24" ht="23.1" customHeight="1" x14ac:dyDescent="0.2">
      <c r="X4384" s="65"/>
    </row>
    <row r="4385" spans="24:24" ht="23.1" customHeight="1" x14ac:dyDescent="0.2">
      <c r="X4385" s="65"/>
    </row>
    <row r="4386" spans="24:24" ht="23.1" customHeight="1" x14ac:dyDescent="0.2">
      <c r="X4386" s="65"/>
    </row>
    <row r="4387" spans="24:24" ht="23.1" customHeight="1" x14ac:dyDescent="0.2">
      <c r="X4387" s="65"/>
    </row>
    <row r="4388" spans="24:24" ht="23.1" customHeight="1" x14ac:dyDescent="0.2">
      <c r="X4388" s="65"/>
    </row>
    <row r="4389" spans="24:24" ht="23.1" customHeight="1" x14ac:dyDescent="0.2">
      <c r="X4389" s="65"/>
    </row>
    <row r="4390" spans="24:24" ht="23.1" customHeight="1" x14ac:dyDescent="0.2">
      <c r="X4390" s="65"/>
    </row>
    <row r="4391" spans="24:24" ht="23.1" customHeight="1" x14ac:dyDescent="0.2">
      <c r="X4391" s="65"/>
    </row>
    <row r="4392" spans="24:24" ht="23.1" customHeight="1" x14ac:dyDescent="0.2">
      <c r="X4392" s="65"/>
    </row>
    <row r="4393" spans="24:24" ht="23.1" customHeight="1" x14ac:dyDescent="0.2">
      <c r="X4393" s="65"/>
    </row>
    <row r="4394" spans="24:24" ht="23.1" customHeight="1" x14ac:dyDescent="0.2">
      <c r="X4394" s="65"/>
    </row>
    <row r="4395" spans="24:24" ht="23.1" customHeight="1" x14ac:dyDescent="0.2">
      <c r="X4395" s="65"/>
    </row>
    <row r="4396" spans="24:24" ht="23.1" customHeight="1" x14ac:dyDescent="0.2">
      <c r="X4396" s="65"/>
    </row>
    <row r="4397" spans="24:24" ht="23.1" customHeight="1" x14ac:dyDescent="0.2">
      <c r="X4397" s="65"/>
    </row>
    <row r="4398" spans="24:24" ht="23.1" customHeight="1" x14ac:dyDescent="0.2">
      <c r="X4398" s="65"/>
    </row>
    <row r="4399" spans="24:24" ht="23.1" customHeight="1" x14ac:dyDescent="0.2">
      <c r="X4399" s="65"/>
    </row>
    <row r="4400" spans="24:24" ht="23.1" customHeight="1" x14ac:dyDescent="0.2">
      <c r="X4400" s="65"/>
    </row>
    <row r="4401" spans="24:24" ht="23.1" customHeight="1" x14ac:dyDescent="0.2">
      <c r="X4401" s="65"/>
    </row>
    <row r="4402" spans="24:24" ht="23.1" customHeight="1" x14ac:dyDescent="0.2">
      <c r="X4402" s="65"/>
    </row>
    <row r="4403" spans="24:24" ht="23.1" customHeight="1" x14ac:dyDescent="0.2">
      <c r="X4403" s="65"/>
    </row>
    <row r="4404" spans="24:24" ht="23.1" customHeight="1" x14ac:dyDescent="0.2">
      <c r="X4404" s="65"/>
    </row>
    <row r="4405" spans="24:24" ht="23.1" customHeight="1" x14ac:dyDescent="0.2">
      <c r="X4405" s="65"/>
    </row>
    <row r="4406" spans="24:24" ht="23.1" customHeight="1" x14ac:dyDescent="0.2">
      <c r="X4406" s="65"/>
    </row>
    <row r="4407" spans="24:24" ht="23.1" customHeight="1" x14ac:dyDescent="0.2">
      <c r="X4407" s="65"/>
    </row>
    <row r="4408" spans="24:24" ht="23.1" customHeight="1" x14ac:dyDescent="0.2">
      <c r="X4408" s="65"/>
    </row>
    <row r="4409" spans="24:24" ht="23.1" customHeight="1" x14ac:dyDescent="0.2">
      <c r="X4409" s="65"/>
    </row>
    <row r="4410" spans="24:24" ht="23.1" customHeight="1" x14ac:dyDescent="0.2">
      <c r="X4410" s="65"/>
    </row>
    <row r="4411" spans="24:24" ht="23.1" customHeight="1" x14ac:dyDescent="0.2">
      <c r="X4411" s="65"/>
    </row>
    <row r="4412" spans="24:24" ht="23.1" customHeight="1" x14ac:dyDescent="0.2">
      <c r="X4412" s="65"/>
    </row>
    <row r="4413" spans="24:24" ht="23.1" customHeight="1" x14ac:dyDescent="0.2">
      <c r="X4413" s="65"/>
    </row>
    <row r="4414" spans="24:24" ht="23.1" customHeight="1" x14ac:dyDescent="0.2">
      <c r="X4414" s="65"/>
    </row>
    <row r="4415" spans="24:24" ht="23.1" customHeight="1" x14ac:dyDescent="0.2">
      <c r="X4415" s="65"/>
    </row>
    <row r="4416" spans="24:24" ht="23.1" customHeight="1" x14ac:dyDescent="0.2">
      <c r="X4416" s="65"/>
    </row>
    <row r="4417" spans="24:24" ht="23.1" customHeight="1" x14ac:dyDescent="0.2">
      <c r="X4417" s="65"/>
    </row>
    <row r="4418" spans="24:24" ht="23.1" customHeight="1" x14ac:dyDescent="0.2">
      <c r="X4418" s="65"/>
    </row>
    <row r="4419" spans="24:24" ht="23.1" customHeight="1" x14ac:dyDescent="0.2">
      <c r="X4419" s="65"/>
    </row>
    <row r="4420" spans="24:24" ht="23.1" customHeight="1" x14ac:dyDescent="0.2">
      <c r="X4420" s="65"/>
    </row>
    <row r="4421" spans="24:24" ht="23.1" customHeight="1" x14ac:dyDescent="0.2">
      <c r="X4421" s="65"/>
    </row>
    <row r="4422" spans="24:24" ht="23.1" customHeight="1" x14ac:dyDescent="0.2">
      <c r="X4422" s="65"/>
    </row>
    <row r="4423" spans="24:24" ht="23.1" customHeight="1" x14ac:dyDescent="0.2">
      <c r="X4423" s="65"/>
    </row>
    <row r="4424" spans="24:24" ht="23.1" customHeight="1" x14ac:dyDescent="0.2">
      <c r="X4424" s="65"/>
    </row>
    <row r="4425" spans="24:24" ht="23.1" customHeight="1" x14ac:dyDescent="0.2">
      <c r="X4425" s="65"/>
    </row>
    <row r="4426" spans="24:24" ht="23.1" customHeight="1" x14ac:dyDescent="0.2">
      <c r="X4426" s="65"/>
    </row>
    <row r="4427" spans="24:24" ht="23.1" customHeight="1" x14ac:dyDescent="0.2">
      <c r="X4427" s="65"/>
    </row>
    <row r="4428" spans="24:24" ht="23.1" customHeight="1" x14ac:dyDescent="0.2">
      <c r="X4428" s="65"/>
    </row>
    <row r="4429" spans="24:24" ht="23.1" customHeight="1" x14ac:dyDescent="0.2">
      <c r="X4429" s="65"/>
    </row>
    <row r="4430" spans="24:24" ht="23.1" customHeight="1" x14ac:dyDescent="0.2">
      <c r="X4430" s="65"/>
    </row>
    <row r="4431" spans="24:24" ht="23.1" customHeight="1" x14ac:dyDescent="0.2">
      <c r="X4431" s="65"/>
    </row>
    <row r="4432" spans="24:24" ht="23.1" customHeight="1" x14ac:dyDescent="0.2">
      <c r="X4432" s="65"/>
    </row>
    <row r="4433" spans="24:24" ht="23.1" customHeight="1" x14ac:dyDescent="0.2">
      <c r="X4433" s="65"/>
    </row>
    <row r="4434" spans="24:24" ht="23.1" customHeight="1" x14ac:dyDescent="0.2">
      <c r="X4434" s="65"/>
    </row>
    <row r="4435" spans="24:24" ht="23.1" customHeight="1" x14ac:dyDescent="0.2">
      <c r="X4435" s="65"/>
    </row>
    <row r="4436" spans="24:24" ht="23.1" customHeight="1" x14ac:dyDescent="0.2">
      <c r="X4436" s="65"/>
    </row>
    <row r="4437" spans="24:24" ht="23.1" customHeight="1" x14ac:dyDescent="0.2">
      <c r="X4437" s="65"/>
    </row>
    <row r="4438" spans="24:24" ht="23.1" customHeight="1" x14ac:dyDescent="0.2">
      <c r="X4438" s="65"/>
    </row>
    <row r="4439" spans="24:24" ht="23.1" customHeight="1" x14ac:dyDescent="0.2">
      <c r="X4439" s="65"/>
    </row>
    <row r="4440" spans="24:24" ht="23.1" customHeight="1" x14ac:dyDescent="0.2">
      <c r="X4440" s="65"/>
    </row>
    <row r="4441" spans="24:24" ht="23.1" customHeight="1" x14ac:dyDescent="0.2">
      <c r="X4441" s="65"/>
    </row>
    <row r="4442" spans="24:24" ht="23.1" customHeight="1" x14ac:dyDescent="0.2">
      <c r="X4442" s="65"/>
    </row>
    <row r="4443" spans="24:24" ht="23.1" customHeight="1" x14ac:dyDescent="0.2">
      <c r="X4443" s="65"/>
    </row>
    <row r="4444" spans="24:24" ht="23.1" customHeight="1" x14ac:dyDescent="0.2">
      <c r="X4444" s="65"/>
    </row>
    <row r="4445" spans="24:24" ht="23.1" customHeight="1" x14ac:dyDescent="0.2">
      <c r="X4445" s="65"/>
    </row>
    <row r="4446" spans="24:24" ht="23.1" customHeight="1" x14ac:dyDescent="0.2">
      <c r="X4446" s="65"/>
    </row>
    <row r="4447" spans="24:24" ht="23.1" customHeight="1" x14ac:dyDescent="0.2">
      <c r="X4447" s="65"/>
    </row>
    <row r="4448" spans="24:24" ht="23.1" customHeight="1" x14ac:dyDescent="0.2">
      <c r="X4448" s="65"/>
    </row>
    <row r="4449" spans="24:24" ht="23.1" customHeight="1" x14ac:dyDescent="0.2">
      <c r="X4449" s="65"/>
    </row>
    <row r="4450" spans="24:24" ht="23.1" customHeight="1" x14ac:dyDescent="0.2">
      <c r="X4450" s="65"/>
    </row>
    <row r="4451" spans="24:24" ht="23.1" customHeight="1" x14ac:dyDescent="0.2">
      <c r="X4451" s="65"/>
    </row>
    <row r="4452" spans="24:24" ht="23.1" customHeight="1" x14ac:dyDescent="0.2">
      <c r="X4452" s="65"/>
    </row>
    <row r="4453" spans="24:24" ht="23.1" customHeight="1" x14ac:dyDescent="0.2">
      <c r="X4453" s="65"/>
    </row>
    <row r="4454" spans="24:24" ht="23.1" customHeight="1" x14ac:dyDescent="0.2">
      <c r="X4454" s="65"/>
    </row>
    <row r="4455" spans="24:24" ht="23.1" customHeight="1" x14ac:dyDescent="0.2">
      <c r="X4455" s="65"/>
    </row>
    <row r="4456" spans="24:24" ht="23.1" customHeight="1" x14ac:dyDescent="0.2">
      <c r="X4456" s="65"/>
    </row>
    <row r="4457" spans="24:24" ht="23.1" customHeight="1" x14ac:dyDescent="0.2">
      <c r="X4457" s="65"/>
    </row>
    <row r="4458" spans="24:24" ht="23.1" customHeight="1" x14ac:dyDescent="0.2">
      <c r="X4458" s="65"/>
    </row>
    <row r="4459" spans="24:24" ht="23.1" customHeight="1" x14ac:dyDescent="0.2">
      <c r="X4459" s="65"/>
    </row>
    <row r="4460" spans="24:24" ht="23.1" customHeight="1" x14ac:dyDescent="0.2">
      <c r="X4460" s="65"/>
    </row>
    <row r="4461" spans="24:24" ht="23.1" customHeight="1" x14ac:dyDescent="0.2">
      <c r="X4461" s="65"/>
    </row>
    <row r="4462" spans="24:24" ht="23.1" customHeight="1" x14ac:dyDescent="0.2">
      <c r="X4462" s="65"/>
    </row>
    <row r="4463" spans="24:24" ht="23.1" customHeight="1" x14ac:dyDescent="0.2">
      <c r="X4463" s="65"/>
    </row>
    <row r="4464" spans="24:24" ht="23.1" customHeight="1" x14ac:dyDescent="0.2">
      <c r="X4464" s="65"/>
    </row>
    <row r="4465" spans="24:24" ht="23.1" customHeight="1" x14ac:dyDescent="0.2">
      <c r="X4465" s="65"/>
    </row>
    <row r="4466" spans="24:24" ht="23.1" customHeight="1" x14ac:dyDescent="0.2">
      <c r="X4466" s="65"/>
    </row>
    <row r="4467" spans="24:24" ht="23.1" customHeight="1" x14ac:dyDescent="0.2">
      <c r="X4467" s="65"/>
    </row>
    <row r="4468" spans="24:24" ht="23.1" customHeight="1" x14ac:dyDescent="0.2">
      <c r="X4468" s="65"/>
    </row>
    <row r="4469" spans="24:24" ht="23.1" customHeight="1" x14ac:dyDescent="0.2">
      <c r="X4469" s="65"/>
    </row>
    <row r="4470" spans="24:24" ht="23.1" customHeight="1" x14ac:dyDescent="0.2">
      <c r="X4470" s="65"/>
    </row>
    <row r="4471" spans="24:24" ht="23.1" customHeight="1" x14ac:dyDescent="0.2">
      <c r="X4471" s="65"/>
    </row>
    <row r="4472" spans="24:24" ht="23.1" customHeight="1" x14ac:dyDescent="0.2">
      <c r="X4472" s="65"/>
    </row>
    <row r="4473" spans="24:24" ht="23.1" customHeight="1" x14ac:dyDescent="0.2">
      <c r="X4473" s="65"/>
    </row>
    <row r="4474" spans="24:24" ht="23.1" customHeight="1" x14ac:dyDescent="0.2">
      <c r="X4474" s="65"/>
    </row>
    <row r="4475" spans="24:24" ht="23.1" customHeight="1" x14ac:dyDescent="0.2">
      <c r="X4475" s="65"/>
    </row>
    <row r="4476" spans="24:24" ht="23.1" customHeight="1" x14ac:dyDescent="0.2">
      <c r="X4476" s="65"/>
    </row>
    <row r="4477" spans="24:24" ht="23.1" customHeight="1" x14ac:dyDescent="0.2">
      <c r="X4477" s="65"/>
    </row>
    <row r="4478" spans="24:24" ht="23.1" customHeight="1" x14ac:dyDescent="0.2">
      <c r="X4478" s="65"/>
    </row>
    <row r="4479" spans="24:24" ht="23.1" customHeight="1" x14ac:dyDescent="0.2">
      <c r="X4479" s="65"/>
    </row>
    <row r="4480" spans="24:24" ht="23.1" customHeight="1" x14ac:dyDescent="0.2">
      <c r="X4480" s="65"/>
    </row>
    <row r="4481" spans="24:24" ht="23.1" customHeight="1" x14ac:dyDescent="0.2">
      <c r="X4481" s="65"/>
    </row>
    <row r="4482" spans="24:24" ht="23.1" customHeight="1" x14ac:dyDescent="0.2">
      <c r="X4482" s="65"/>
    </row>
    <row r="4483" spans="24:24" ht="23.1" customHeight="1" x14ac:dyDescent="0.2">
      <c r="X4483" s="65"/>
    </row>
    <row r="4484" spans="24:24" ht="23.1" customHeight="1" x14ac:dyDescent="0.2">
      <c r="X4484" s="65"/>
    </row>
    <row r="4485" spans="24:24" ht="23.1" customHeight="1" x14ac:dyDescent="0.2">
      <c r="X4485" s="65"/>
    </row>
    <row r="4486" spans="24:24" ht="23.1" customHeight="1" x14ac:dyDescent="0.2">
      <c r="X4486" s="65"/>
    </row>
    <row r="4487" spans="24:24" ht="23.1" customHeight="1" x14ac:dyDescent="0.2">
      <c r="X4487" s="65"/>
    </row>
    <row r="4488" spans="24:24" ht="23.1" customHeight="1" x14ac:dyDescent="0.2">
      <c r="X4488" s="65"/>
    </row>
    <row r="4489" spans="24:24" ht="23.1" customHeight="1" x14ac:dyDescent="0.2">
      <c r="X4489" s="65"/>
    </row>
    <row r="4490" spans="24:24" ht="23.1" customHeight="1" x14ac:dyDescent="0.2">
      <c r="X4490" s="65"/>
    </row>
    <row r="4491" spans="24:24" ht="23.1" customHeight="1" x14ac:dyDescent="0.2">
      <c r="X4491" s="65"/>
    </row>
    <row r="4492" spans="24:24" ht="23.1" customHeight="1" x14ac:dyDescent="0.2">
      <c r="X4492" s="65"/>
    </row>
    <row r="4493" spans="24:24" ht="23.1" customHeight="1" x14ac:dyDescent="0.2">
      <c r="X4493" s="65"/>
    </row>
    <row r="4494" spans="24:24" ht="23.1" customHeight="1" x14ac:dyDescent="0.2">
      <c r="X4494" s="65"/>
    </row>
    <row r="4495" spans="24:24" ht="23.1" customHeight="1" x14ac:dyDescent="0.2">
      <c r="X4495" s="65"/>
    </row>
    <row r="4496" spans="24:24" ht="23.1" customHeight="1" x14ac:dyDescent="0.2">
      <c r="X4496" s="65"/>
    </row>
    <row r="4497" spans="24:24" ht="23.1" customHeight="1" x14ac:dyDescent="0.2">
      <c r="X4497" s="65"/>
    </row>
    <row r="4498" spans="24:24" ht="23.1" customHeight="1" x14ac:dyDescent="0.2">
      <c r="X4498" s="65"/>
    </row>
    <row r="4499" spans="24:24" ht="23.1" customHeight="1" x14ac:dyDescent="0.2">
      <c r="X4499" s="65"/>
    </row>
    <row r="4500" spans="24:24" ht="23.1" customHeight="1" x14ac:dyDescent="0.2">
      <c r="X4500" s="65"/>
    </row>
    <row r="4501" spans="24:24" ht="23.1" customHeight="1" x14ac:dyDescent="0.2">
      <c r="X4501" s="65"/>
    </row>
    <row r="4502" spans="24:24" ht="23.1" customHeight="1" x14ac:dyDescent="0.2">
      <c r="X4502" s="65"/>
    </row>
    <row r="4503" spans="24:24" ht="23.1" customHeight="1" x14ac:dyDescent="0.2">
      <c r="X4503" s="65"/>
    </row>
    <row r="4504" spans="24:24" ht="23.1" customHeight="1" x14ac:dyDescent="0.2">
      <c r="X4504" s="65"/>
    </row>
    <row r="4505" spans="24:24" ht="23.1" customHeight="1" x14ac:dyDescent="0.2">
      <c r="X4505" s="65"/>
    </row>
    <row r="4506" spans="24:24" ht="23.1" customHeight="1" x14ac:dyDescent="0.2">
      <c r="X4506" s="65"/>
    </row>
    <row r="4507" spans="24:24" ht="23.1" customHeight="1" x14ac:dyDescent="0.2">
      <c r="X4507" s="65"/>
    </row>
    <row r="4508" spans="24:24" ht="23.1" customHeight="1" x14ac:dyDescent="0.2">
      <c r="X4508" s="65"/>
    </row>
    <row r="4509" spans="24:24" ht="23.1" customHeight="1" x14ac:dyDescent="0.2">
      <c r="X4509" s="65"/>
    </row>
    <row r="4510" spans="24:24" ht="23.1" customHeight="1" x14ac:dyDescent="0.2">
      <c r="X4510" s="65"/>
    </row>
    <row r="4511" spans="24:24" ht="23.1" customHeight="1" x14ac:dyDescent="0.2">
      <c r="X4511" s="65"/>
    </row>
    <row r="4512" spans="24:24" ht="23.1" customHeight="1" x14ac:dyDescent="0.2">
      <c r="X4512" s="65"/>
    </row>
    <row r="4513" spans="24:24" ht="23.1" customHeight="1" x14ac:dyDescent="0.2">
      <c r="X4513" s="65"/>
    </row>
    <row r="4514" spans="24:24" ht="23.1" customHeight="1" x14ac:dyDescent="0.2">
      <c r="X4514" s="65"/>
    </row>
    <row r="4515" spans="24:24" ht="23.1" customHeight="1" x14ac:dyDescent="0.2">
      <c r="X4515" s="65"/>
    </row>
    <row r="4516" spans="24:24" ht="23.1" customHeight="1" x14ac:dyDescent="0.2">
      <c r="X4516" s="65"/>
    </row>
    <row r="4517" spans="24:24" ht="23.1" customHeight="1" x14ac:dyDescent="0.2">
      <c r="X4517" s="65"/>
    </row>
    <row r="4518" spans="24:24" ht="23.1" customHeight="1" x14ac:dyDescent="0.2">
      <c r="X4518" s="65"/>
    </row>
    <row r="4519" spans="24:24" ht="23.1" customHeight="1" x14ac:dyDescent="0.2">
      <c r="X4519" s="65"/>
    </row>
    <row r="4520" spans="24:24" ht="23.1" customHeight="1" x14ac:dyDescent="0.2">
      <c r="X4520" s="65"/>
    </row>
    <row r="4521" spans="24:24" ht="23.1" customHeight="1" x14ac:dyDescent="0.2">
      <c r="X4521" s="65"/>
    </row>
    <row r="4522" spans="24:24" ht="23.1" customHeight="1" x14ac:dyDescent="0.2">
      <c r="X4522" s="65"/>
    </row>
    <row r="4523" spans="24:24" ht="23.1" customHeight="1" x14ac:dyDescent="0.2">
      <c r="X4523" s="65"/>
    </row>
    <row r="4524" spans="24:24" ht="23.1" customHeight="1" x14ac:dyDescent="0.2">
      <c r="X4524" s="65"/>
    </row>
    <row r="4525" spans="24:24" ht="23.1" customHeight="1" x14ac:dyDescent="0.2">
      <c r="X4525" s="65"/>
    </row>
    <row r="4526" spans="24:24" ht="23.1" customHeight="1" x14ac:dyDescent="0.2">
      <c r="X4526" s="65"/>
    </row>
    <row r="4527" spans="24:24" ht="23.1" customHeight="1" x14ac:dyDescent="0.2">
      <c r="X4527" s="65"/>
    </row>
    <row r="4528" spans="24:24" ht="23.1" customHeight="1" x14ac:dyDescent="0.2">
      <c r="X4528" s="65"/>
    </row>
    <row r="4529" spans="24:24" ht="23.1" customHeight="1" x14ac:dyDescent="0.2">
      <c r="X4529" s="65"/>
    </row>
    <row r="4530" spans="24:24" ht="23.1" customHeight="1" x14ac:dyDescent="0.2">
      <c r="X4530" s="65"/>
    </row>
    <row r="4531" spans="24:24" ht="23.1" customHeight="1" x14ac:dyDescent="0.2">
      <c r="X4531" s="65"/>
    </row>
    <row r="4532" spans="24:24" ht="23.1" customHeight="1" x14ac:dyDescent="0.2">
      <c r="X4532" s="65"/>
    </row>
    <row r="4533" spans="24:24" ht="23.1" customHeight="1" x14ac:dyDescent="0.2">
      <c r="X4533" s="65"/>
    </row>
    <row r="4534" spans="24:24" ht="23.1" customHeight="1" x14ac:dyDescent="0.2">
      <c r="X4534" s="65"/>
    </row>
    <row r="4535" spans="24:24" ht="23.1" customHeight="1" x14ac:dyDescent="0.2">
      <c r="X4535" s="65"/>
    </row>
    <row r="4536" spans="24:24" ht="23.1" customHeight="1" x14ac:dyDescent="0.2">
      <c r="X4536" s="65"/>
    </row>
    <row r="4537" spans="24:24" ht="23.1" customHeight="1" x14ac:dyDescent="0.2">
      <c r="X4537" s="65"/>
    </row>
    <row r="4538" spans="24:24" ht="23.1" customHeight="1" x14ac:dyDescent="0.2">
      <c r="X4538" s="65"/>
    </row>
    <row r="4539" spans="24:24" ht="23.1" customHeight="1" x14ac:dyDescent="0.2">
      <c r="X4539" s="65"/>
    </row>
    <row r="4540" spans="24:24" ht="23.1" customHeight="1" x14ac:dyDescent="0.2">
      <c r="X4540" s="65"/>
    </row>
    <row r="4541" spans="24:24" ht="23.1" customHeight="1" x14ac:dyDescent="0.2">
      <c r="X4541" s="65"/>
    </row>
    <row r="4542" spans="24:24" ht="23.1" customHeight="1" x14ac:dyDescent="0.2">
      <c r="X4542" s="65"/>
    </row>
    <row r="4543" spans="24:24" ht="23.1" customHeight="1" x14ac:dyDescent="0.2">
      <c r="X4543" s="65"/>
    </row>
    <row r="4544" spans="24:24" ht="23.1" customHeight="1" x14ac:dyDescent="0.2">
      <c r="X4544" s="65"/>
    </row>
    <row r="4545" spans="24:24" ht="23.1" customHeight="1" x14ac:dyDescent="0.2">
      <c r="X4545" s="65"/>
    </row>
    <row r="4546" spans="24:24" ht="23.1" customHeight="1" x14ac:dyDescent="0.2">
      <c r="X4546" s="65"/>
    </row>
    <row r="4547" spans="24:24" ht="23.1" customHeight="1" x14ac:dyDescent="0.2">
      <c r="X4547" s="65"/>
    </row>
    <row r="4548" spans="24:24" ht="23.1" customHeight="1" x14ac:dyDescent="0.2">
      <c r="X4548" s="65"/>
    </row>
    <row r="4549" spans="24:24" ht="23.1" customHeight="1" x14ac:dyDescent="0.2">
      <c r="X4549" s="65"/>
    </row>
    <row r="4550" spans="24:24" ht="23.1" customHeight="1" x14ac:dyDescent="0.2">
      <c r="X4550" s="65"/>
    </row>
    <row r="4551" spans="24:24" ht="23.1" customHeight="1" x14ac:dyDescent="0.2">
      <c r="X4551" s="65"/>
    </row>
    <row r="4552" spans="24:24" ht="23.1" customHeight="1" x14ac:dyDescent="0.2">
      <c r="X4552" s="65"/>
    </row>
    <row r="4553" spans="24:24" ht="23.1" customHeight="1" x14ac:dyDescent="0.2">
      <c r="X4553" s="65"/>
    </row>
    <row r="4554" spans="24:24" ht="23.1" customHeight="1" x14ac:dyDescent="0.2">
      <c r="X4554" s="65"/>
    </row>
    <row r="4555" spans="24:24" ht="23.1" customHeight="1" x14ac:dyDescent="0.2">
      <c r="X4555" s="65"/>
    </row>
    <row r="4556" spans="24:24" ht="23.1" customHeight="1" x14ac:dyDescent="0.2">
      <c r="X4556" s="65"/>
    </row>
    <row r="4557" spans="24:24" ht="23.1" customHeight="1" x14ac:dyDescent="0.2">
      <c r="X4557" s="65"/>
    </row>
    <row r="4558" spans="24:24" ht="23.1" customHeight="1" x14ac:dyDescent="0.2">
      <c r="X4558" s="65"/>
    </row>
    <row r="4559" spans="24:24" ht="23.1" customHeight="1" x14ac:dyDescent="0.2">
      <c r="X4559" s="65"/>
    </row>
    <row r="4560" spans="24:24" ht="23.1" customHeight="1" x14ac:dyDescent="0.2">
      <c r="X4560" s="65"/>
    </row>
    <row r="4561" spans="24:24" ht="23.1" customHeight="1" x14ac:dyDescent="0.2">
      <c r="X4561" s="65"/>
    </row>
    <row r="4562" spans="24:24" ht="23.1" customHeight="1" x14ac:dyDescent="0.2">
      <c r="X4562" s="65"/>
    </row>
    <row r="4563" spans="24:24" ht="23.1" customHeight="1" x14ac:dyDescent="0.2">
      <c r="X4563" s="65"/>
    </row>
    <row r="4564" spans="24:24" ht="23.1" customHeight="1" x14ac:dyDescent="0.2">
      <c r="X4564" s="65"/>
    </row>
    <row r="4565" spans="24:24" ht="23.1" customHeight="1" x14ac:dyDescent="0.2">
      <c r="X4565" s="65"/>
    </row>
    <row r="4566" spans="24:24" ht="23.1" customHeight="1" x14ac:dyDescent="0.2">
      <c r="X4566" s="65"/>
    </row>
    <row r="4567" spans="24:24" ht="23.1" customHeight="1" x14ac:dyDescent="0.2">
      <c r="X4567" s="65"/>
    </row>
    <row r="4568" spans="24:24" ht="23.1" customHeight="1" x14ac:dyDescent="0.2">
      <c r="X4568" s="65"/>
    </row>
    <row r="4569" spans="24:24" ht="23.1" customHeight="1" x14ac:dyDescent="0.2">
      <c r="X4569" s="65"/>
    </row>
    <row r="4570" spans="24:24" ht="23.1" customHeight="1" x14ac:dyDescent="0.2">
      <c r="X4570" s="65"/>
    </row>
    <row r="4571" spans="24:24" ht="23.1" customHeight="1" x14ac:dyDescent="0.2">
      <c r="X4571" s="65"/>
    </row>
    <row r="4572" spans="24:24" ht="23.1" customHeight="1" x14ac:dyDescent="0.2">
      <c r="X4572" s="65"/>
    </row>
    <row r="4573" spans="24:24" ht="23.1" customHeight="1" x14ac:dyDescent="0.2">
      <c r="X4573" s="65"/>
    </row>
    <row r="4574" spans="24:24" ht="23.1" customHeight="1" x14ac:dyDescent="0.2">
      <c r="X4574" s="65"/>
    </row>
    <row r="4575" spans="24:24" ht="23.1" customHeight="1" x14ac:dyDescent="0.2">
      <c r="X4575" s="65"/>
    </row>
    <row r="4576" spans="24:24" ht="23.1" customHeight="1" x14ac:dyDescent="0.2">
      <c r="X4576" s="65"/>
    </row>
    <row r="4577" spans="24:24" ht="23.1" customHeight="1" x14ac:dyDescent="0.2">
      <c r="X4577" s="65"/>
    </row>
    <row r="4578" spans="24:24" ht="23.1" customHeight="1" x14ac:dyDescent="0.2">
      <c r="X4578" s="65"/>
    </row>
    <row r="4579" spans="24:24" ht="23.1" customHeight="1" x14ac:dyDescent="0.2">
      <c r="X4579" s="65"/>
    </row>
    <row r="4580" spans="24:24" ht="23.1" customHeight="1" x14ac:dyDescent="0.2">
      <c r="X4580" s="65"/>
    </row>
    <row r="4581" spans="24:24" ht="23.1" customHeight="1" x14ac:dyDescent="0.2">
      <c r="X4581" s="65"/>
    </row>
    <row r="4582" spans="24:24" ht="23.1" customHeight="1" x14ac:dyDescent="0.2">
      <c r="X4582" s="65"/>
    </row>
    <row r="4583" spans="24:24" ht="23.1" customHeight="1" x14ac:dyDescent="0.2">
      <c r="X4583" s="65"/>
    </row>
    <row r="4584" spans="24:24" ht="23.1" customHeight="1" x14ac:dyDescent="0.2">
      <c r="X4584" s="65"/>
    </row>
    <row r="4585" spans="24:24" ht="23.1" customHeight="1" x14ac:dyDescent="0.2">
      <c r="X4585" s="65"/>
    </row>
    <row r="4586" spans="24:24" ht="23.1" customHeight="1" x14ac:dyDescent="0.2">
      <c r="X4586" s="65"/>
    </row>
    <row r="4587" spans="24:24" ht="23.1" customHeight="1" x14ac:dyDescent="0.2">
      <c r="X4587" s="65"/>
    </row>
    <row r="4588" spans="24:24" ht="23.1" customHeight="1" x14ac:dyDescent="0.2">
      <c r="X4588" s="65"/>
    </row>
    <row r="4589" spans="24:24" ht="23.1" customHeight="1" x14ac:dyDescent="0.2">
      <c r="X4589" s="65"/>
    </row>
    <row r="4590" spans="24:24" ht="23.1" customHeight="1" x14ac:dyDescent="0.2">
      <c r="X4590" s="65"/>
    </row>
    <row r="4591" spans="24:24" ht="23.1" customHeight="1" x14ac:dyDescent="0.2">
      <c r="X4591" s="65"/>
    </row>
    <row r="4592" spans="24:24" ht="23.1" customHeight="1" x14ac:dyDescent="0.2">
      <c r="X4592" s="65"/>
    </row>
    <row r="4593" spans="24:24" ht="23.1" customHeight="1" x14ac:dyDescent="0.2">
      <c r="X4593" s="65"/>
    </row>
    <row r="4594" spans="24:24" ht="23.1" customHeight="1" x14ac:dyDescent="0.2">
      <c r="X4594" s="65"/>
    </row>
    <row r="4595" spans="24:24" ht="23.1" customHeight="1" x14ac:dyDescent="0.2">
      <c r="X4595" s="65"/>
    </row>
    <row r="4596" spans="24:24" ht="23.1" customHeight="1" x14ac:dyDescent="0.2">
      <c r="X4596" s="65"/>
    </row>
    <row r="4597" spans="24:24" ht="23.1" customHeight="1" x14ac:dyDescent="0.2">
      <c r="X4597" s="65"/>
    </row>
    <row r="4598" spans="24:24" ht="23.1" customHeight="1" x14ac:dyDescent="0.2">
      <c r="X4598" s="65"/>
    </row>
    <row r="4599" spans="24:24" ht="23.1" customHeight="1" x14ac:dyDescent="0.2">
      <c r="X4599" s="65"/>
    </row>
    <row r="4600" spans="24:24" ht="23.1" customHeight="1" x14ac:dyDescent="0.2">
      <c r="X4600" s="65"/>
    </row>
    <row r="4601" spans="24:24" ht="23.1" customHeight="1" x14ac:dyDescent="0.2">
      <c r="X4601" s="65"/>
    </row>
    <row r="4602" spans="24:24" ht="23.1" customHeight="1" x14ac:dyDescent="0.2">
      <c r="X4602" s="65"/>
    </row>
    <row r="4603" spans="24:24" ht="23.1" customHeight="1" x14ac:dyDescent="0.2">
      <c r="X4603" s="65"/>
    </row>
    <row r="4604" spans="24:24" ht="23.1" customHeight="1" x14ac:dyDescent="0.2">
      <c r="X4604" s="65"/>
    </row>
    <row r="4605" spans="24:24" ht="23.1" customHeight="1" x14ac:dyDescent="0.2">
      <c r="X4605" s="65"/>
    </row>
    <row r="4606" spans="24:24" ht="23.1" customHeight="1" x14ac:dyDescent="0.2">
      <c r="X4606" s="65"/>
    </row>
    <row r="4607" spans="24:24" ht="23.1" customHeight="1" x14ac:dyDescent="0.2">
      <c r="X4607" s="65"/>
    </row>
    <row r="4608" spans="24:24" ht="23.1" customHeight="1" x14ac:dyDescent="0.2">
      <c r="X4608" s="65"/>
    </row>
    <row r="4609" spans="24:24" ht="23.1" customHeight="1" x14ac:dyDescent="0.2">
      <c r="X4609" s="65"/>
    </row>
    <row r="4610" spans="24:24" ht="23.1" customHeight="1" x14ac:dyDescent="0.2">
      <c r="X4610" s="65"/>
    </row>
    <row r="4611" spans="24:24" ht="23.1" customHeight="1" x14ac:dyDescent="0.2">
      <c r="X4611" s="65"/>
    </row>
    <row r="4612" spans="24:24" ht="23.1" customHeight="1" x14ac:dyDescent="0.2">
      <c r="X4612" s="65"/>
    </row>
    <row r="4613" spans="24:24" ht="23.1" customHeight="1" x14ac:dyDescent="0.2">
      <c r="X4613" s="65"/>
    </row>
    <row r="4614" spans="24:24" ht="23.1" customHeight="1" x14ac:dyDescent="0.2">
      <c r="X4614" s="65"/>
    </row>
    <row r="4615" spans="24:24" ht="23.1" customHeight="1" x14ac:dyDescent="0.2">
      <c r="X4615" s="65"/>
    </row>
    <row r="4616" spans="24:24" ht="23.1" customHeight="1" x14ac:dyDescent="0.2">
      <c r="X4616" s="65"/>
    </row>
    <row r="4617" spans="24:24" ht="23.1" customHeight="1" x14ac:dyDescent="0.2">
      <c r="X4617" s="65"/>
    </row>
    <row r="4618" spans="24:24" ht="23.1" customHeight="1" x14ac:dyDescent="0.2">
      <c r="X4618" s="65"/>
    </row>
    <row r="4619" spans="24:24" ht="23.1" customHeight="1" x14ac:dyDescent="0.2">
      <c r="X4619" s="65"/>
    </row>
    <row r="4620" spans="24:24" ht="23.1" customHeight="1" x14ac:dyDescent="0.2">
      <c r="X4620" s="65"/>
    </row>
    <row r="4621" spans="24:24" ht="23.1" customHeight="1" x14ac:dyDescent="0.2">
      <c r="X4621" s="65"/>
    </row>
    <row r="4622" spans="24:24" ht="23.1" customHeight="1" x14ac:dyDescent="0.2">
      <c r="X4622" s="65"/>
    </row>
    <row r="4623" spans="24:24" ht="23.1" customHeight="1" x14ac:dyDescent="0.2">
      <c r="X4623" s="65"/>
    </row>
    <row r="4624" spans="24:24" ht="23.1" customHeight="1" x14ac:dyDescent="0.2">
      <c r="X4624" s="65"/>
    </row>
    <row r="4625" spans="24:24" ht="23.1" customHeight="1" x14ac:dyDescent="0.2">
      <c r="X4625" s="65"/>
    </row>
    <row r="4626" spans="24:24" ht="23.1" customHeight="1" x14ac:dyDescent="0.2">
      <c r="X4626" s="65"/>
    </row>
    <row r="4627" spans="24:24" ht="23.1" customHeight="1" x14ac:dyDescent="0.2">
      <c r="X4627" s="65"/>
    </row>
    <row r="4628" spans="24:24" ht="23.1" customHeight="1" x14ac:dyDescent="0.2">
      <c r="X4628" s="65"/>
    </row>
    <row r="4629" spans="24:24" ht="23.1" customHeight="1" x14ac:dyDescent="0.2">
      <c r="X4629" s="65"/>
    </row>
    <row r="4630" spans="24:24" ht="23.1" customHeight="1" x14ac:dyDescent="0.2">
      <c r="X4630" s="65"/>
    </row>
    <row r="4631" spans="24:24" ht="23.1" customHeight="1" x14ac:dyDescent="0.2">
      <c r="X4631" s="65"/>
    </row>
    <row r="4632" spans="24:24" ht="23.1" customHeight="1" x14ac:dyDescent="0.2">
      <c r="X4632" s="65"/>
    </row>
    <row r="4633" spans="24:24" ht="23.1" customHeight="1" x14ac:dyDescent="0.2">
      <c r="X4633" s="65"/>
    </row>
    <row r="4634" spans="24:24" ht="23.1" customHeight="1" x14ac:dyDescent="0.2">
      <c r="X4634" s="65"/>
    </row>
    <row r="4635" spans="24:24" ht="23.1" customHeight="1" x14ac:dyDescent="0.2">
      <c r="X4635" s="65"/>
    </row>
    <row r="4636" spans="24:24" ht="23.1" customHeight="1" x14ac:dyDescent="0.2">
      <c r="X4636" s="65"/>
    </row>
    <row r="4637" spans="24:24" ht="23.1" customHeight="1" x14ac:dyDescent="0.2">
      <c r="X4637" s="65"/>
    </row>
    <row r="4638" spans="24:24" ht="23.1" customHeight="1" x14ac:dyDescent="0.2">
      <c r="X4638" s="65"/>
    </row>
    <row r="4639" spans="24:24" ht="23.1" customHeight="1" x14ac:dyDescent="0.2">
      <c r="X4639" s="65"/>
    </row>
    <row r="4640" spans="24:24" ht="23.1" customHeight="1" x14ac:dyDescent="0.2">
      <c r="X4640" s="65"/>
    </row>
    <row r="4641" spans="24:24" ht="23.1" customHeight="1" x14ac:dyDescent="0.2">
      <c r="X4641" s="65"/>
    </row>
    <row r="4642" spans="24:24" ht="23.1" customHeight="1" x14ac:dyDescent="0.2">
      <c r="X4642" s="65"/>
    </row>
    <row r="4643" spans="24:24" ht="23.1" customHeight="1" x14ac:dyDescent="0.2">
      <c r="X4643" s="65"/>
    </row>
    <row r="4644" spans="24:24" ht="23.1" customHeight="1" x14ac:dyDescent="0.2">
      <c r="X4644" s="65"/>
    </row>
    <row r="4645" spans="24:24" ht="23.1" customHeight="1" x14ac:dyDescent="0.2">
      <c r="X4645" s="65"/>
    </row>
    <row r="4646" spans="24:24" ht="23.1" customHeight="1" x14ac:dyDescent="0.2">
      <c r="X4646" s="65"/>
    </row>
    <row r="4647" spans="24:24" ht="23.1" customHeight="1" x14ac:dyDescent="0.2">
      <c r="X4647" s="65"/>
    </row>
    <row r="4648" spans="24:24" ht="23.1" customHeight="1" x14ac:dyDescent="0.2">
      <c r="X4648" s="65"/>
    </row>
    <row r="4649" spans="24:24" ht="23.1" customHeight="1" x14ac:dyDescent="0.2">
      <c r="X4649" s="65"/>
    </row>
    <row r="4650" spans="24:24" ht="23.1" customHeight="1" x14ac:dyDescent="0.2">
      <c r="X4650" s="65"/>
    </row>
    <row r="4651" spans="24:24" ht="23.1" customHeight="1" x14ac:dyDescent="0.2">
      <c r="X4651" s="65"/>
    </row>
    <row r="4652" spans="24:24" ht="23.1" customHeight="1" x14ac:dyDescent="0.2">
      <c r="X4652" s="65"/>
    </row>
    <row r="4653" spans="24:24" ht="23.1" customHeight="1" x14ac:dyDescent="0.2">
      <c r="X4653" s="65"/>
    </row>
    <row r="4654" spans="24:24" ht="23.1" customHeight="1" x14ac:dyDescent="0.2">
      <c r="X4654" s="65"/>
    </row>
    <row r="4655" spans="24:24" ht="23.1" customHeight="1" x14ac:dyDescent="0.2">
      <c r="X4655" s="65"/>
    </row>
    <row r="4656" spans="24:24" ht="23.1" customHeight="1" x14ac:dyDescent="0.2">
      <c r="X4656" s="65"/>
    </row>
    <row r="4657" spans="24:24" ht="23.1" customHeight="1" x14ac:dyDescent="0.2">
      <c r="X4657" s="65"/>
    </row>
    <row r="4658" spans="24:24" ht="23.1" customHeight="1" x14ac:dyDescent="0.2">
      <c r="X4658" s="65"/>
    </row>
    <row r="4659" spans="24:24" ht="23.1" customHeight="1" x14ac:dyDescent="0.2">
      <c r="X4659" s="65"/>
    </row>
    <row r="4660" spans="24:24" ht="23.1" customHeight="1" x14ac:dyDescent="0.2">
      <c r="X4660" s="65"/>
    </row>
    <row r="4661" spans="24:24" ht="23.1" customHeight="1" x14ac:dyDescent="0.2">
      <c r="X4661" s="65"/>
    </row>
    <row r="4662" spans="24:24" ht="23.1" customHeight="1" x14ac:dyDescent="0.2">
      <c r="X4662" s="65"/>
    </row>
    <row r="4663" spans="24:24" ht="23.1" customHeight="1" x14ac:dyDescent="0.2">
      <c r="X4663" s="65"/>
    </row>
    <row r="4664" spans="24:24" ht="23.1" customHeight="1" x14ac:dyDescent="0.2">
      <c r="X4664" s="65"/>
    </row>
    <row r="4665" spans="24:24" ht="23.1" customHeight="1" x14ac:dyDescent="0.2">
      <c r="X4665" s="65"/>
    </row>
    <row r="4666" spans="24:24" ht="23.1" customHeight="1" x14ac:dyDescent="0.2">
      <c r="X4666" s="65"/>
    </row>
    <row r="4667" spans="24:24" ht="23.1" customHeight="1" x14ac:dyDescent="0.2">
      <c r="X4667" s="65"/>
    </row>
    <row r="4668" spans="24:24" ht="23.1" customHeight="1" x14ac:dyDescent="0.2">
      <c r="X4668" s="65"/>
    </row>
    <row r="4669" spans="24:24" ht="23.1" customHeight="1" x14ac:dyDescent="0.2">
      <c r="X4669" s="65"/>
    </row>
    <row r="4670" spans="24:24" ht="23.1" customHeight="1" x14ac:dyDescent="0.2">
      <c r="X4670" s="65"/>
    </row>
    <row r="4671" spans="24:24" ht="23.1" customHeight="1" x14ac:dyDescent="0.2">
      <c r="X4671" s="65"/>
    </row>
    <row r="4672" spans="24:24" ht="23.1" customHeight="1" x14ac:dyDescent="0.2">
      <c r="X4672" s="65"/>
    </row>
    <row r="4673" spans="24:24" ht="23.1" customHeight="1" x14ac:dyDescent="0.2">
      <c r="X4673" s="65"/>
    </row>
    <row r="4674" spans="24:24" ht="23.1" customHeight="1" x14ac:dyDescent="0.2">
      <c r="X4674" s="65"/>
    </row>
    <row r="4675" spans="24:24" ht="23.1" customHeight="1" x14ac:dyDescent="0.2">
      <c r="X4675" s="65"/>
    </row>
    <row r="4676" spans="24:24" ht="23.1" customHeight="1" x14ac:dyDescent="0.2">
      <c r="X4676" s="65"/>
    </row>
    <row r="4677" spans="24:24" ht="23.1" customHeight="1" x14ac:dyDescent="0.2">
      <c r="X4677" s="65"/>
    </row>
    <row r="4678" spans="24:24" ht="23.1" customHeight="1" x14ac:dyDescent="0.2">
      <c r="X4678" s="65"/>
    </row>
    <row r="4679" spans="24:24" ht="23.1" customHeight="1" x14ac:dyDescent="0.2">
      <c r="X4679" s="65"/>
    </row>
    <row r="4680" spans="24:24" ht="23.1" customHeight="1" x14ac:dyDescent="0.2">
      <c r="X4680" s="65"/>
    </row>
    <row r="4681" spans="24:24" ht="23.1" customHeight="1" x14ac:dyDescent="0.2">
      <c r="X4681" s="65"/>
    </row>
    <row r="4682" spans="24:24" ht="23.1" customHeight="1" x14ac:dyDescent="0.2">
      <c r="X4682" s="65"/>
    </row>
    <row r="4683" spans="24:24" ht="23.1" customHeight="1" x14ac:dyDescent="0.2">
      <c r="X4683" s="65"/>
    </row>
    <row r="4684" spans="24:24" ht="23.1" customHeight="1" x14ac:dyDescent="0.2">
      <c r="X4684" s="65"/>
    </row>
    <row r="4685" spans="24:24" ht="23.1" customHeight="1" x14ac:dyDescent="0.2">
      <c r="X4685" s="65"/>
    </row>
    <row r="4686" spans="24:24" ht="23.1" customHeight="1" x14ac:dyDescent="0.2">
      <c r="X4686" s="65"/>
    </row>
    <row r="4687" spans="24:24" ht="23.1" customHeight="1" x14ac:dyDescent="0.2">
      <c r="X4687" s="65"/>
    </row>
    <row r="4688" spans="24:24" ht="23.1" customHeight="1" x14ac:dyDescent="0.2">
      <c r="X4688" s="65"/>
    </row>
    <row r="4689" spans="24:24" ht="23.1" customHeight="1" x14ac:dyDescent="0.2">
      <c r="X4689" s="65"/>
    </row>
    <row r="4690" spans="24:24" ht="23.1" customHeight="1" x14ac:dyDescent="0.2">
      <c r="X4690" s="65"/>
    </row>
    <row r="4691" spans="24:24" ht="23.1" customHeight="1" x14ac:dyDescent="0.2">
      <c r="X4691" s="65"/>
    </row>
    <row r="4692" spans="24:24" ht="23.1" customHeight="1" x14ac:dyDescent="0.2">
      <c r="X4692" s="65"/>
    </row>
    <row r="4693" spans="24:24" ht="23.1" customHeight="1" x14ac:dyDescent="0.2">
      <c r="X4693" s="65"/>
    </row>
    <row r="4694" spans="24:24" ht="23.1" customHeight="1" x14ac:dyDescent="0.2">
      <c r="X4694" s="65"/>
    </row>
    <row r="4695" spans="24:24" ht="23.1" customHeight="1" x14ac:dyDescent="0.2">
      <c r="X4695" s="65"/>
    </row>
    <row r="4696" spans="24:24" ht="23.1" customHeight="1" x14ac:dyDescent="0.2">
      <c r="X4696" s="65"/>
    </row>
    <row r="4697" spans="24:24" ht="23.1" customHeight="1" x14ac:dyDescent="0.2">
      <c r="X4697" s="65"/>
    </row>
    <row r="4698" spans="24:24" ht="23.1" customHeight="1" x14ac:dyDescent="0.2">
      <c r="X4698" s="65"/>
    </row>
    <row r="4699" spans="24:24" ht="23.1" customHeight="1" x14ac:dyDescent="0.2">
      <c r="X4699" s="65"/>
    </row>
    <row r="4700" spans="24:24" ht="23.1" customHeight="1" x14ac:dyDescent="0.2">
      <c r="X4700" s="65"/>
    </row>
    <row r="4701" spans="24:24" ht="23.1" customHeight="1" x14ac:dyDescent="0.2">
      <c r="X4701" s="65"/>
    </row>
    <row r="4702" spans="24:24" ht="23.1" customHeight="1" x14ac:dyDescent="0.2">
      <c r="X4702" s="65"/>
    </row>
    <row r="4703" spans="24:24" ht="23.1" customHeight="1" x14ac:dyDescent="0.2">
      <c r="X4703" s="65"/>
    </row>
    <row r="4704" spans="24:24" ht="23.1" customHeight="1" x14ac:dyDescent="0.2">
      <c r="X4704" s="65"/>
    </row>
    <row r="4705" spans="24:24" ht="23.1" customHeight="1" x14ac:dyDescent="0.2">
      <c r="X4705" s="65"/>
    </row>
    <row r="4706" spans="24:24" ht="23.1" customHeight="1" x14ac:dyDescent="0.2">
      <c r="X4706" s="65"/>
    </row>
    <row r="4707" spans="24:24" ht="23.1" customHeight="1" x14ac:dyDescent="0.2">
      <c r="X4707" s="65"/>
    </row>
    <row r="4708" spans="24:24" ht="23.1" customHeight="1" x14ac:dyDescent="0.2">
      <c r="X4708" s="65"/>
    </row>
    <row r="4709" spans="24:24" ht="23.1" customHeight="1" x14ac:dyDescent="0.2">
      <c r="X4709" s="65"/>
    </row>
    <row r="4710" spans="24:24" ht="23.1" customHeight="1" x14ac:dyDescent="0.2">
      <c r="X4710" s="65"/>
    </row>
    <row r="4711" spans="24:24" ht="23.1" customHeight="1" x14ac:dyDescent="0.2">
      <c r="X4711" s="65"/>
    </row>
    <row r="4712" spans="24:24" ht="23.1" customHeight="1" x14ac:dyDescent="0.2">
      <c r="X4712" s="65"/>
    </row>
    <row r="4713" spans="24:24" ht="23.1" customHeight="1" x14ac:dyDescent="0.2">
      <c r="X4713" s="65"/>
    </row>
    <row r="4714" spans="24:24" ht="23.1" customHeight="1" x14ac:dyDescent="0.2">
      <c r="X4714" s="65"/>
    </row>
    <row r="4715" spans="24:24" ht="23.1" customHeight="1" x14ac:dyDescent="0.2">
      <c r="X4715" s="65"/>
    </row>
    <row r="4716" spans="24:24" ht="23.1" customHeight="1" x14ac:dyDescent="0.2">
      <c r="X4716" s="65"/>
    </row>
    <row r="4717" spans="24:24" ht="23.1" customHeight="1" x14ac:dyDescent="0.2">
      <c r="X4717" s="65"/>
    </row>
    <row r="4718" spans="24:24" ht="23.1" customHeight="1" x14ac:dyDescent="0.2">
      <c r="X4718" s="65"/>
    </row>
    <row r="4719" spans="24:24" ht="23.1" customHeight="1" x14ac:dyDescent="0.2">
      <c r="X4719" s="65"/>
    </row>
    <row r="4720" spans="24:24" ht="23.1" customHeight="1" x14ac:dyDescent="0.2">
      <c r="X4720" s="65"/>
    </row>
    <row r="4721" spans="24:24" ht="23.1" customHeight="1" x14ac:dyDescent="0.2">
      <c r="X4721" s="65"/>
    </row>
    <row r="4722" spans="24:24" ht="23.1" customHeight="1" x14ac:dyDescent="0.2">
      <c r="X4722" s="65"/>
    </row>
    <row r="4723" spans="24:24" ht="23.1" customHeight="1" x14ac:dyDescent="0.2">
      <c r="X4723" s="65"/>
    </row>
    <row r="4724" spans="24:24" ht="23.1" customHeight="1" x14ac:dyDescent="0.2">
      <c r="X4724" s="65"/>
    </row>
    <row r="4725" spans="24:24" ht="23.1" customHeight="1" x14ac:dyDescent="0.2">
      <c r="X4725" s="65"/>
    </row>
    <row r="4726" spans="24:24" ht="23.1" customHeight="1" x14ac:dyDescent="0.2">
      <c r="X4726" s="65"/>
    </row>
    <row r="4727" spans="24:24" ht="23.1" customHeight="1" x14ac:dyDescent="0.2">
      <c r="X4727" s="65"/>
    </row>
    <row r="4728" spans="24:24" ht="23.1" customHeight="1" x14ac:dyDescent="0.2">
      <c r="X4728" s="65"/>
    </row>
    <row r="4729" spans="24:24" ht="23.1" customHeight="1" x14ac:dyDescent="0.2">
      <c r="X4729" s="65"/>
    </row>
    <row r="4730" spans="24:24" ht="23.1" customHeight="1" x14ac:dyDescent="0.2">
      <c r="X4730" s="65"/>
    </row>
    <row r="4731" spans="24:24" ht="23.1" customHeight="1" x14ac:dyDescent="0.2">
      <c r="X4731" s="65"/>
    </row>
    <row r="4732" spans="24:24" ht="23.1" customHeight="1" x14ac:dyDescent="0.2">
      <c r="X4732" s="65"/>
    </row>
    <row r="4733" spans="24:24" ht="23.1" customHeight="1" x14ac:dyDescent="0.2">
      <c r="X4733" s="65"/>
    </row>
    <row r="4734" spans="24:24" ht="23.1" customHeight="1" x14ac:dyDescent="0.2">
      <c r="X4734" s="65"/>
    </row>
    <row r="4735" spans="24:24" ht="23.1" customHeight="1" x14ac:dyDescent="0.2">
      <c r="X4735" s="65"/>
    </row>
    <row r="4736" spans="24:24" ht="23.1" customHeight="1" x14ac:dyDescent="0.2">
      <c r="X4736" s="65"/>
    </row>
    <row r="4737" spans="24:24" ht="23.1" customHeight="1" x14ac:dyDescent="0.2">
      <c r="X4737" s="65"/>
    </row>
    <row r="4738" spans="24:24" ht="23.1" customHeight="1" x14ac:dyDescent="0.2">
      <c r="X4738" s="65"/>
    </row>
    <row r="4739" spans="24:24" ht="23.1" customHeight="1" x14ac:dyDescent="0.2">
      <c r="X4739" s="65"/>
    </row>
    <row r="4740" spans="24:24" ht="23.1" customHeight="1" x14ac:dyDescent="0.2">
      <c r="X4740" s="65"/>
    </row>
    <row r="4741" spans="24:24" ht="23.1" customHeight="1" x14ac:dyDescent="0.2">
      <c r="X4741" s="65"/>
    </row>
    <row r="4742" spans="24:24" ht="23.1" customHeight="1" x14ac:dyDescent="0.2">
      <c r="X4742" s="65"/>
    </row>
    <row r="4743" spans="24:24" ht="23.1" customHeight="1" x14ac:dyDescent="0.2">
      <c r="X4743" s="65"/>
    </row>
    <row r="4744" spans="24:24" ht="23.1" customHeight="1" x14ac:dyDescent="0.2">
      <c r="X4744" s="65"/>
    </row>
    <row r="4745" spans="24:24" ht="23.1" customHeight="1" x14ac:dyDescent="0.2">
      <c r="X4745" s="65"/>
    </row>
    <row r="4746" spans="24:24" ht="23.1" customHeight="1" x14ac:dyDescent="0.2">
      <c r="X4746" s="65"/>
    </row>
    <row r="4747" spans="24:24" ht="23.1" customHeight="1" x14ac:dyDescent="0.2">
      <c r="X4747" s="65"/>
    </row>
    <row r="4748" spans="24:24" ht="23.1" customHeight="1" x14ac:dyDescent="0.2">
      <c r="X4748" s="65"/>
    </row>
    <row r="4749" spans="24:24" ht="23.1" customHeight="1" x14ac:dyDescent="0.2">
      <c r="X4749" s="65"/>
    </row>
    <row r="4750" spans="24:24" ht="23.1" customHeight="1" x14ac:dyDescent="0.2">
      <c r="X4750" s="65"/>
    </row>
    <row r="4751" spans="24:24" ht="23.1" customHeight="1" x14ac:dyDescent="0.2">
      <c r="X4751" s="65"/>
    </row>
    <row r="4752" spans="24:24" ht="23.1" customHeight="1" x14ac:dyDescent="0.2">
      <c r="X4752" s="65"/>
    </row>
    <row r="4753" spans="24:24" ht="23.1" customHeight="1" x14ac:dyDescent="0.2">
      <c r="X4753" s="65"/>
    </row>
    <row r="4754" spans="24:24" ht="23.1" customHeight="1" x14ac:dyDescent="0.2">
      <c r="X4754" s="65"/>
    </row>
    <row r="4755" spans="24:24" ht="23.1" customHeight="1" x14ac:dyDescent="0.2">
      <c r="X4755" s="65"/>
    </row>
    <row r="4756" spans="24:24" ht="23.1" customHeight="1" x14ac:dyDescent="0.2">
      <c r="X4756" s="65"/>
    </row>
    <row r="4757" spans="24:24" ht="23.1" customHeight="1" x14ac:dyDescent="0.2">
      <c r="X4757" s="65"/>
    </row>
    <row r="4758" spans="24:24" ht="23.1" customHeight="1" x14ac:dyDescent="0.2">
      <c r="X4758" s="65"/>
    </row>
    <row r="4759" spans="24:24" ht="23.1" customHeight="1" x14ac:dyDescent="0.2">
      <c r="X4759" s="65"/>
    </row>
    <row r="4760" spans="24:24" ht="23.1" customHeight="1" x14ac:dyDescent="0.2">
      <c r="X4760" s="65"/>
    </row>
    <row r="4761" spans="24:24" ht="23.1" customHeight="1" x14ac:dyDescent="0.2">
      <c r="X4761" s="65"/>
    </row>
    <row r="4762" spans="24:24" ht="23.1" customHeight="1" x14ac:dyDescent="0.2">
      <c r="X4762" s="65"/>
    </row>
    <row r="4763" spans="24:24" ht="23.1" customHeight="1" x14ac:dyDescent="0.2">
      <c r="X4763" s="65"/>
    </row>
    <row r="4764" spans="24:24" ht="23.1" customHeight="1" x14ac:dyDescent="0.2">
      <c r="X4764" s="65"/>
    </row>
    <row r="4765" spans="24:24" ht="23.1" customHeight="1" x14ac:dyDescent="0.2">
      <c r="X4765" s="65"/>
    </row>
    <row r="4766" spans="24:24" ht="23.1" customHeight="1" x14ac:dyDescent="0.2">
      <c r="X4766" s="65"/>
    </row>
    <row r="4767" spans="24:24" ht="23.1" customHeight="1" x14ac:dyDescent="0.2">
      <c r="X4767" s="65"/>
    </row>
    <row r="4768" spans="24:24" ht="23.1" customHeight="1" x14ac:dyDescent="0.2">
      <c r="X4768" s="65"/>
    </row>
    <row r="4769" spans="24:24" ht="23.1" customHeight="1" x14ac:dyDescent="0.2">
      <c r="X4769" s="65"/>
    </row>
    <row r="4770" spans="24:24" ht="23.1" customHeight="1" x14ac:dyDescent="0.2">
      <c r="X4770" s="65"/>
    </row>
    <row r="4771" spans="24:24" ht="23.1" customHeight="1" x14ac:dyDescent="0.2">
      <c r="X4771" s="65"/>
    </row>
    <row r="4772" spans="24:24" ht="23.1" customHeight="1" x14ac:dyDescent="0.2">
      <c r="X4772" s="65"/>
    </row>
    <row r="4773" spans="24:24" ht="23.1" customHeight="1" x14ac:dyDescent="0.2">
      <c r="X4773" s="65"/>
    </row>
    <row r="4774" spans="24:24" ht="23.1" customHeight="1" x14ac:dyDescent="0.2">
      <c r="X4774" s="65"/>
    </row>
    <row r="4775" spans="24:24" ht="23.1" customHeight="1" x14ac:dyDescent="0.2">
      <c r="X4775" s="65"/>
    </row>
    <row r="4776" spans="24:24" ht="23.1" customHeight="1" x14ac:dyDescent="0.2">
      <c r="X4776" s="65"/>
    </row>
    <row r="4777" spans="24:24" ht="23.1" customHeight="1" x14ac:dyDescent="0.2">
      <c r="X4777" s="65"/>
    </row>
    <row r="4778" spans="24:24" ht="23.1" customHeight="1" x14ac:dyDescent="0.2">
      <c r="X4778" s="65"/>
    </row>
    <row r="4779" spans="24:24" ht="23.1" customHeight="1" x14ac:dyDescent="0.2">
      <c r="X4779" s="65"/>
    </row>
    <row r="4780" spans="24:24" ht="23.1" customHeight="1" x14ac:dyDescent="0.2">
      <c r="X4780" s="65"/>
    </row>
    <row r="4781" spans="24:24" ht="23.1" customHeight="1" x14ac:dyDescent="0.2">
      <c r="X4781" s="65"/>
    </row>
    <row r="4782" spans="24:24" ht="23.1" customHeight="1" x14ac:dyDescent="0.2">
      <c r="X4782" s="65"/>
    </row>
    <row r="4783" spans="24:24" ht="23.1" customHeight="1" x14ac:dyDescent="0.2">
      <c r="X4783" s="65"/>
    </row>
    <row r="4784" spans="24:24" ht="23.1" customHeight="1" x14ac:dyDescent="0.2">
      <c r="X4784" s="65"/>
    </row>
    <row r="4785" spans="24:24" ht="23.1" customHeight="1" x14ac:dyDescent="0.2">
      <c r="X4785" s="65"/>
    </row>
    <row r="4786" spans="24:24" ht="23.1" customHeight="1" x14ac:dyDescent="0.2">
      <c r="X4786" s="65"/>
    </row>
    <row r="4787" spans="24:24" ht="23.1" customHeight="1" x14ac:dyDescent="0.2">
      <c r="X4787" s="65"/>
    </row>
    <row r="4788" spans="24:24" ht="23.1" customHeight="1" x14ac:dyDescent="0.2">
      <c r="X4788" s="65"/>
    </row>
    <row r="4789" spans="24:24" ht="23.1" customHeight="1" x14ac:dyDescent="0.2">
      <c r="X4789" s="65"/>
    </row>
    <row r="4790" spans="24:24" ht="23.1" customHeight="1" x14ac:dyDescent="0.2">
      <c r="X4790" s="65"/>
    </row>
    <row r="4791" spans="24:24" ht="23.1" customHeight="1" x14ac:dyDescent="0.2">
      <c r="X4791" s="65"/>
    </row>
    <row r="4792" spans="24:24" ht="23.1" customHeight="1" x14ac:dyDescent="0.2">
      <c r="X4792" s="65"/>
    </row>
    <row r="4793" spans="24:24" ht="23.1" customHeight="1" x14ac:dyDescent="0.2">
      <c r="X4793" s="65"/>
    </row>
    <row r="4794" spans="24:24" ht="23.1" customHeight="1" x14ac:dyDescent="0.2">
      <c r="X4794" s="65"/>
    </row>
    <row r="4795" spans="24:24" ht="23.1" customHeight="1" x14ac:dyDescent="0.2">
      <c r="X4795" s="65"/>
    </row>
    <row r="4796" spans="24:24" ht="23.1" customHeight="1" x14ac:dyDescent="0.2">
      <c r="X4796" s="65"/>
    </row>
    <row r="4797" spans="24:24" ht="23.1" customHeight="1" x14ac:dyDescent="0.2">
      <c r="X4797" s="65"/>
    </row>
    <row r="4798" spans="24:24" ht="23.1" customHeight="1" x14ac:dyDescent="0.2">
      <c r="X4798" s="65"/>
    </row>
    <row r="4799" spans="24:24" ht="23.1" customHeight="1" x14ac:dyDescent="0.2">
      <c r="X4799" s="65"/>
    </row>
    <row r="4800" spans="24:24" ht="23.1" customHeight="1" x14ac:dyDescent="0.2">
      <c r="X4800" s="65"/>
    </row>
    <row r="4801" spans="24:24" ht="23.1" customHeight="1" x14ac:dyDescent="0.2">
      <c r="X4801" s="65"/>
    </row>
    <row r="4802" spans="24:24" ht="23.1" customHeight="1" x14ac:dyDescent="0.2">
      <c r="X4802" s="65"/>
    </row>
    <row r="4803" spans="24:24" ht="23.1" customHeight="1" x14ac:dyDescent="0.2">
      <c r="X4803" s="65"/>
    </row>
    <row r="4804" spans="24:24" ht="23.1" customHeight="1" x14ac:dyDescent="0.2">
      <c r="X4804" s="65"/>
    </row>
    <row r="4805" spans="24:24" ht="23.1" customHeight="1" x14ac:dyDescent="0.2">
      <c r="X4805" s="65"/>
    </row>
    <row r="4806" spans="24:24" ht="23.1" customHeight="1" x14ac:dyDescent="0.2">
      <c r="X4806" s="65"/>
    </row>
    <row r="4807" spans="24:24" ht="23.1" customHeight="1" x14ac:dyDescent="0.2">
      <c r="X4807" s="65"/>
    </row>
    <row r="4808" spans="24:24" ht="23.1" customHeight="1" x14ac:dyDescent="0.2">
      <c r="X4808" s="65"/>
    </row>
    <row r="4809" spans="24:24" ht="23.1" customHeight="1" x14ac:dyDescent="0.2">
      <c r="X4809" s="65"/>
    </row>
    <row r="4810" spans="24:24" ht="23.1" customHeight="1" x14ac:dyDescent="0.2">
      <c r="X4810" s="65"/>
    </row>
    <row r="4811" spans="24:24" ht="23.1" customHeight="1" x14ac:dyDescent="0.2">
      <c r="X4811" s="65"/>
    </row>
    <row r="4812" spans="24:24" ht="23.1" customHeight="1" x14ac:dyDescent="0.2">
      <c r="X4812" s="65"/>
    </row>
    <row r="4813" spans="24:24" ht="23.1" customHeight="1" x14ac:dyDescent="0.2">
      <c r="X4813" s="65"/>
    </row>
    <row r="4814" spans="24:24" ht="23.1" customHeight="1" x14ac:dyDescent="0.2">
      <c r="X4814" s="65"/>
    </row>
    <row r="4815" spans="24:24" ht="23.1" customHeight="1" x14ac:dyDescent="0.2">
      <c r="X4815" s="65"/>
    </row>
    <row r="4816" spans="24:24" ht="23.1" customHeight="1" x14ac:dyDescent="0.2">
      <c r="X4816" s="65"/>
    </row>
    <row r="4817" spans="24:24" ht="23.1" customHeight="1" x14ac:dyDescent="0.2">
      <c r="X4817" s="65"/>
    </row>
    <row r="4818" spans="24:24" ht="23.1" customHeight="1" x14ac:dyDescent="0.2">
      <c r="X4818" s="65"/>
    </row>
    <row r="4819" spans="24:24" ht="23.1" customHeight="1" x14ac:dyDescent="0.2">
      <c r="X4819" s="65"/>
    </row>
    <row r="4820" spans="24:24" ht="23.1" customHeight="1" x14ac:dyDescent="0.2">
      <c r="X4820" s="65"/>
    </row>
    <row r="4821" spans="24:24" ht="23.1" customHeight="1" x14ac:dyDescent="0.2">
      <c r="X4821" s="65"/>
    </row>
    <row r="4822" spans="24:24" ht="23.1" customHeight="1" x14ac:dyDescent="0.2">
      <c r="X4822" s="65"/>
    </row>
    <row r="4823" spans="24:24" ht="23.1" customHeight="1" x14ac:dyDescent="0.2">
      <c r="X4823" s="65"/>
    </row>
    <row r="4824" spans="24:24" ht="23.1" customHeight="1" x14ac:dyDescent="0.2">
      <c r="X4824" s="65"/>
    </row>
    <row r="4825" spans="24:24" ht="23.1" customHeight="1" x14ac:dyDescent="0.2">
      <c r="X4825" s="65"/>
    </row>
    <row r="4826" spans="24:24" ht="23.1" customHeight="1" x14ac:dyDescent="0.2">
      <c r="X4826" s="65"/>
    </row>
    <row r="4827" spans="24:24" ht="23.1" customHeight="1" x14ac:dyDescent="0.2">
      <c r="X4827" s="65"/>
    </row>
    <row r="4828" spans="24:24" ht="23.1" customHeight="1" x14ac:dyDescent="0.2">
      <c r="X4828" s="65"/>
    </row>
    <row r="4829" spans="24:24" ht="23.1" customHeight="1" x14ac:dyDescent="0.2">
      <c r="X4829" s="65"/>
    </row>
    <row r="4830" spans="24:24" ht="23.1" customHeight="1" x14ac:dyDescent="0.2">
      <c r="X4830" s="65"/>
    </row>
    <row r="4831" spans="24:24" ht="23.1" customHeight="1" x14ac:dyDescent="0.2">
      <c r="X4831" s="65"/>
    </row>
    <row r="4832" spans="24:24" ht="23.1" customHeight="1" x14ac:dyDescent="0.2">
      <c r="X4832" s="65"/>
    </row>
    <row r="4833" spans="24:24" ht="23.1" customHeight="1" x14ac:dyDescent="0.2">
      <c r="X4833" s="65"/>
    </row>
    <row r="4834" spans="24:24" ht="23.1" customHeight="1" x14ac:dyDescent="0.2">
      <c r="X4834" s="65"/>
    </row>
    <row r="4835" spans="24:24" ht="23.1" customHeight="1" x14ac:dyDescent="0.2">
      <c r="X4835" s="65"/>
    </row>
    <row r="4836" spans="24:24" ht="23.1" customHeight="1" x14ac:dyDescent="0.2">
      <c r="X4836" s="65"/>
    </row>
    <row r="4837" spans="24:24" ht="23.1" customHeight="1" x14ac:dyDescent="0.2">
      <c r="X4837" s="65"/>
    </row>
    <row r="4838" spans="24:24" ht="23.1" customHeight="1" x14ac:dyDescent="0.2">
      <c r="X4838" s="65"/>
    </row>
    <row r="4839" spans="24:24" ht="23.1" customHeight="1" x14ac:dyDescent="0.2">
      <c r="X4839" s="65"/>
    </row>
    <row r="4840" spans="24:24" ht="23.1" customHeight="1" x14ac:dyDescent="0.2">
      <c r="X4840" s="65"/>
    </row>
    <row r="4841" spans="24:24" ht="23.1" customHeight="1" x14ac:dyDescent="0.2">
      <c r="X4841" s="65"/>
    </row>
    <row r="4842" spans="24:24" ht="23.1" customHeight="1" x14ac:dyDescent="0.2">
      <c r="X4842" s="65"/>
    </row>
    <row r="4843" spans="24:24" ht="23.1" customHeight="1" x14ac:dyDescent="0.2">
      <c r="X4843" s="65"/>
    </row>
    <row r="4844" spans="24:24" ht="23.1" customHeight="1" x14ac:dyDescent="0.2">
      <c r="X4844" s="65"/>
    </row>
    <row r="4845" spans="24:24" ht="23.1" customHeight="1" x14ac:dyDescent="0.2">
      <c r="X4845" s="65"/>
    </row>
    <row r="4846" spans="24:24" ht="23.1" customHeight="1" x14ac:dyDescent="0.2">
      <c r="X4846" s="65"/>
    </row>
    <row r="4847" spans="24:24" ht="23.1" customHeight="1" x14ac:dyDescent="0.2">
      <c r="X4847" s="65"/>
    </row>
    <row r="4848" spans="24:24" ht="23.1" customHeight="1" x14ac:dyDescent="0.2">
      <c r="X4848" s="65"/>
    </row>
    <row r="4849" spans="24:24" ht="23.1" customHeight="1" x14ac:dyDescent="0.2">
      <c r="X4849" s="65"/>
    </row>
    <row r="4850" spans="24:24" ht="23.1" customHeight="1" x14ac:dyDescent="0.2">
      <c r="X4850" s="65"/>
    </row>
    <row r="4851" spans="24:24" ht="23.1" customHeight="1" x14ac:dyDescent="0.2">
      <c r="X4851" s="65"/>
    </row>
    <row r="4852" spans="24:24" ht="23.1" customHeight="1" x14ac:dyDescent="0.2">
      <c r="X4852" s="65"/>
    </row>
    <row r="4853" spans="24:24" ht="23.1" customHeight="1" x14ac:dyDescent="0.2">
      <c r="X4853" s="65"/>
    </row>
    <row r="4854" spans="24:24" ht="23.1" customHeight="1" x14ac:dyDescent="0.2">
      <c r="X4854" s="65"/>
    </row>
    <row r="4855" spans="24:24" ht="23.1" customHeight="1" x14ac:dyDescent="0.2">
      <c r="X4855" s="65"/>
    </row>
    <row r="4856" spans="24:24" ht="23.1" customHeight="1" x14ac:dyDescent="0.2">
      <c r="X4856" s="65"/>
    </row>
    <row r="4857" spans="24:24" ht="23.1" customHeight="1" x14ac:dyDescent="0.2">
      <c r="X4857" s="65"/>
    </row>
    <row r="4858" spans="24:24" ht="23.1" customHeight="1" x14ac:dyDescent="0.2">
      <c r="X4858" s="65"/>
    </row>
    <row r="4859" spans="24:24" ht="23.1" customHeight="1" x14ac:dyDescent="0.2">
      <c r="X4859" s="65"/>
    </row>
    <row r="4860" spans="24:24" ht="23.1" customHeight="1" x14ac:dyDescent="0.2">
      <c r="X4860" s="65"/>
    </row>
    <row r="4861" spans="24:24" ht="23.1" customHeight="1" x14ac:dyDescent="0.2">
      <c r="X4861" s="65"/>
    </row>
    <row r="4862" spans="24:24" ht="23.1" customHeight="1" x14ac:dyDescent="0.2">
      <c r="X4862" s="65"/>
    </row>
    <row r="4863" spans="24:24" ht="23.1" customHeight="1" x14ac:dyDescent="0.2">
      <c r="X4863" s="65"/>
    </row>
    <row r="4864" spans="24:24" ht="23.1" customHeight="1" x14ac:dyDescent="0.2">
      <c r="X4864" s="65"/>
    </row>
    <row r="4865" spans="24:24" ht="23.1" customHeight="1" x14ac:dyDescent="0.2">
      <c r="X4865" s="65"/>
    </row>
    <row r="4866" spans="24:24" ht="23.1" customHeight="1" x14ac:dyDescent="0.2">
      <c r="X4866" s="65"/>
    </row>
    <row r="4867" spans="24:24" ht="23.1" customHeight="1" x14ac:dyDescent="0.2">
      <c r="X4867" s="65"/>
    </row>
    <row r="4868" spans="24:24" ht="23.1" customHeight="1" x14ac:dyDescent="0.2">
      <c r="X4868" s="65"/>
    </row>
    <row r="4869" spans="24:24" ht="23.1" customHeight="1" x14ac:dyDescent="0.2">
      <c r="X4869" s="65"/>
    </row>
    <row r="4870" spans="24:24" ht="23.1" customHeight="1" x14ac:dyDescent="0.2">
      <c r="X4870" s="65"/>
    </row>
    <row r="4871" spans="24:24" ht="23.1" customHeight="1" x14ac:dyDescent="0.2">
      <c r="X4871" s="65"/>
    </row>
    <row r="4872" spans="24:24" ht="23.1" customHeight="1" x14ac:dyDescent="0.2">
      <c r="X4872" s="65"/>
    </row>
    <row r="4873" spans="24:24" ht="23.1" customHeight="1" x14ac:dyDescent="0.2">
      <c r="X4873" s="65"/>
    </row>
    <row r="4874" spans="24:24" ht="23.1" customHeight="1" x14ac:dyDescent="0.2">
      <c r="X4874" s="65"/>
    </row>
    <row r="4875" spans="24:24" ht="23.1" customHeight="1" x14ac:dyDescent="0.2">
      <c r="X4875" s="65"/>
    </row>
    <row r="4876" spans="24:24" ht="23.1" customHeight="1" x14ac:dyDescent="0.2">
      <c r="X4876" s="65"/>
    </row>
    <row r="4877" spans="24:24" ht="23.1" customHeight="1" x14ac:dyDescent="0.2">
      <c r="X4877" s="65"/>
    </row>
    <row r="4878" spans="24:24" ht="23.1" customHeight="1" x14ac:dyDescent="0.2">
      <c r="X4878" s="65"/>
    </row>
    <row r="4879" spans="24:24" ht="23.1" customHeight="1" x14ac:dyDescent="0.2">
      <c r="X4879" s="65"/>
    </row>
    <row r="4880" spans="24:24" ht="23.1" customHeight="1" x14ac:dyDescent="0.2">
      <c r="X4880" s="65"/>
    </row>
    <row r="4881" spans="24:24" ht="23.1" customHeight="1" x14ac:dyDescent="0.2">
      <c r="X4881" s="65"/>
    </row>
    <row r="4882" spans="24:24" ht="23.1" customHeight="1" x14ac:dyDescent="0.2">
      <c r="X4882" s="65"/>
    </row>
    <row r="4883" spans="24:24" ht="23.1" customHeight="1" x14ac:dyDescent="0.2">
      <c r="X4883" s="65"/>
    </row>
    <row r="4884" spans="24:24" ht="23.1" customHeight="1" x14ac:dyDescent="0.2">
      <c r="X4884" s="65"/>
    </row>
    <row r="4885" spans="24:24" ht="23.1" customHeight="1" x14ac:dyDescent="0.2">
      <c r="X4885" s="65"/>
    </row>
    <row r="4886" spans="24:24" ht="23.1" customHeight="1" x14ac:dyDescent="0.2">
      <c r="X4886" s="65"/>
    </row>
    <row r="4887" spans="24:24" ht="23.1" customHeight="1" x14ac:dyDescent="0.2">
      <c r="X4887" s="65"/>
    </row>
    <row r="4888" spans="24:24" ht="23.1" customHeight="1" x14ac:dyDescent="0.2">
      <c r="X4888" s="65"/>
    </row>
    <row r="4889" spans="24:24" ht="23.1" customHeight="1" x14ac:dyDescent="0.2">
      <c r="X4889" s="65"/>
    </row>
    <row r="4890" spans="24:24" ht="23.1" customHeight="1" x14ac:dyDescent="0.2">
      <c r="X4890" s="65"/>
    </row>
    <row r="4891" spans="24:24" ht="23.1" customHeight="1" x14ac:dyDescent="0.2">
      <c r="X4891" s="65"/>
    </row>
    <row r="4892" spans="24:24" ht="23.1" customHeight="1" x14ac:dyDescent="0.2">
      <c r="X4892" s="65"/>
    </row>
    <row r="4893" spans="24:24" ht="23.1" customHeight="1" x14ac:dyDescent="0.2">
      <c r="X4893" s="65"/>
    </row>
    <row r="4894" spans="24:24" ht="23.1" customHeight="1" x14ac:dyDescent="0.2">
      <c r="X4894" s="65"/>
    </row>
    <row r="4895" spans="24:24" ht="23.1" customHeight="1" x14ac:dyDescent="0.2">
      <c r="X4895" s="65"/>
    </row>
    <row r="4896" spans="24:24" ht="23.1" customHeight="1" x14ac:dyDescent="0.2">
      <c r="X4896" s="65"/>
    </row>
    <row r="4897" spans="24:24" ht="23.1" customHeight="1" x14ac:dyDescent="0.2">
      <c r="X4897" s="65"/>
    </row>
    <row r="4898" spans="24:24" ht="23.1" customHeight="1" x14ac:dyDescent="0.2">
      <c r="X4898" s="65"/>
    </row>
    <row r="4899" spans="24:24" ht="23.1" customHeight="1" x14ac:dyDescent="0.2">
      <c r="X4899" s="65"/>
    </row>
    <row r="4900" spans="24:24" ht="23.1" customHeight="1" x14ac:dyDescent="0.2">
      <c r="X4900" s="65"/>
    </row>
    <row r="4901" spans="24:24" ht="23.1" customHeight="1" x14ac:dyDescent="0.2">
      <c r="X4901" s="65"/>
    </row>
    <row r="4902" spans="24:24" ht="23.1" customHeight="1" x14ac:dyDescent="0.2">
      <c r="X4902" s="65"/>
    </row>
    <row r="4903" spans="24:24" ht="23.1" customHeight="1" x14ac:dyDescent="0.2">
      <c r="X4903" s="65"/>
    </row>
    <row r="4904" spans="24:24" ht="23.1" customHeight="1" x14ac:dyDescent="0.2">
      <c r="X4904" s="65"/>
    </row>
    <row r="4905" spans="24:24" ht="23.1" customHeight="1" x14ac:dyDescent="0.2">
      <c r="X4905" s="65"/>
    </row>
    <row r="4906" spans="24:24" ht="23.1" customHeight="1" x14ac:dyDescent="0.2">
      <c r="X4906" s="65"/>
    </row>
    <row r="4907" spans="24:24" ht="23.1" customHeight="1" x14ac:dyDescent="0.2">
      <c r="X4907" s="65"/>
    </row>
    <row r="4908" spans="24:24" ht="23.1" customHeight="1" x14ac:dyDescent="0.2">
      <c r="X4908" s="65"/>
    </row>
    <row r="4909" spans="24:24" ht="23.1" customHeight="1" x14ac:dyDescent="0.2">
      <c r="X4909" s="65"/>
    </row>
    <row r="4910" spans="24:24" ht="23.1" customHeight="1" x14ac:dyDescent="0.2">
      <c r="X4910" s="65"/>
    </row>
    <row r="4911" spans="24:24" ht="23.1" customHeight="1" x14ac:dyDescent="0.2">
      <c r="X4911" s="65"/>
    </row>
    <row r="4912" spans="24:24" ht="23.1" customHeight="1" x14ac:dyDescent="0.2">
      <c r="X4912" s="65"/>
    </row>
    <row r="4913" spans="24:24" ht="23.1" customHeight="1" x14ac:dyDescent="0.2">
      <c r="X4913" s="65"/>
    </row>
    <row r="4914" spans="24:24" ht="23.1" customHeight="1" x14ac:dyDescent="0.2">
      <c r="X4914" s="65"/>
    </row>
    <row r="4915" spans="24:24" ht="23.1" customHeight="1" x14ac:dyDescent="0.2">
      <c r="X4915" s="65"/>
    </row>
    <row r="4916" spans="24:24" ht="23.1" customHeight="1" x14ac:dyDescent="0.2">
      <c r="X4916" s="65"/>
    </row>
    <row r="4917" spans="24:24" ht="23.1" customHeight="1" x14ac:dyDescent="0.2">
      <c r="X4917" s="65"/>
    </row>
    <row r="4918" spans="24:24" ht="23.1" customHeight="1" x14ac:dyDescent="0.2">
      <c r="X4918" s="65"/>
    </row>
    <row r="4919" spans="24:24" ht="23.1" customHeight="1" x14ac:dyDescent="0.2">
      <c r="X4919" s="65"/>
    </row>
    <row r="4920" spans="24:24" ht="23.1" customHeight="1" x14ac:dyDescent="0.2">
      <c r="X4920" s="65"/>
    </row>
    <row r="4921" spans="24:24" ht="23.1" customHeight="1" x14ac:dyDescent="0.2">
      <c r="X4921" s="65"/>
    </row>
    <row r="4922" spans="24:24" ht="23.1" customHeight="1" x14ac:dyDescent="0.2">
      <c r="X4922" s="65"/>
    </row>
    <row r="4923" spans="24:24" ht="23.1" customHeight="1" x14ac:dyDescent="0.2">
      <c r="X4923" s="65"/>
    </row>
    <row r="4924" spans="24:24" ht="23.1" customHeight="1" x14ac:dyDescent="0.2">
      <c r="X4924" s="65"/>
    </row>
    <row r="4925" spans="24:24" ht="23.1" customHeight="1" x14ac:dyDescent="0.2">
      <c r="X4925" s="65"/>
    </row>
    <row r="4926" spans="24:24" ht="23.1" customHeight="1" x14ac:dyDescent="0.2">
      <c r="X4926" s="65"/>
    </row>
    <row r="4927" spans="24:24" ht="23.1" customHeight="1" x14ac:dyDescent="0.2">
      <c r="X4927" s="65"/>
    </row>
    <row r="4928" spans="24:24" ht="23.1" customHeight="1" x14ac:dyDescent="0.2">
      <c r="X4928" s="65"/>
    </row>
    <row r="4929" spans="24:24" ht="23.1" customHeight="1" x14ac:dyDescent="0.2">
      <c r="X4929" s="65"/>
    </row>
    <row r="4930" spans="24:24" ht="23.1" customHeight="1" x14ac:dyDescent="0.2">
      <c r="X4930" s="65"/>
    </row>
    <row r="4931" spans="24:24" ht="23.1" customHeight="1" x14ac:dyDescent="0.2">
      <c r="X4931" s="65"/>
    </row>
    <row r="4932" spans="24:24" ht="23.1" customHeight="1" x14ac:dyDescent="0.2">
      <c r="X4932" s="65"/>
    </row>
    <row r="4933" spans="24:24" ht="23.1" customHeight="1" x14ac:dyDescent="0.2">
      <c r="X4933" s="65"/>
    </row>
    <row r="4934" spans="24:24" ht="23.1" customHeight="1" x14ac:dyDescent="0.2">
      <c r="X4934" s="65"/>
    </row>
    <row r="4935" spans="24:24" ht="23.1" customHeight="1" x14ac:dyDescent="0.2">
      <c r="X4935" s="65"/>
    </row>
    <row r="4936" spans="24:24" ht="23.1" customHeight="1" x14ac:dyDescent="0.2">
      <c r="X4936" s="65"/>
    </row>
    <row r="4937" spans="24:24" ht="23.1" customHeight="1" x14ac:dyDescent="0.2">
      <c r="X4937" s="65"/>
    </row>
    <row r="4938" spans="24:24" ht="23.1" customHeight="1" x14ac:dyDescent="0.2">
      <c r="X4938" s="65"/>
    </row>
    <row r="4939" spans="24:24" ht="23.1" customHeight="1" x14ac:dyDescent="0.2">
      <c r="X4939" s="65"/>
    </row>
    <row r="4940" spans="24:24" ht="23.1" customHeight="1" x14ac:dyDescent="0.2">
      <c r="X4940" s="65"/>
    </row>
    <row r="4941" spans="24:24" ht="23.1" customHeight="1" x14ac:dyDescent="0.2">
      <c r="X4941" s="65"/>
    </row>
    <row r="4942" spans="24:24" ht="23.1" customHeight="1" x14ac:dyDescent="0.2">
      <c r="X4942" s="65"/>
    </row>
    <row r="4943" spans="24:24" ht="23.1" customHeight="1" x14ac:dyDescent="0.2">
      <c r="X4943" s="65"/>
    </row>
    <row r="4944" spans="24:24" ht="23.1" customHeight="1" x14ac:dyDescent="0.2">
      <c r="X4944" s="65"/>
    </row>
    <row r="4945" spans="24:24" ht="23.1" customHeight="1" x14ac:dyDescent="0.2">
      <c r="X4945" s="65"/>
    </row>
    <row r="4946" spans="24:24" ht="23.1" customHeight="1" x14ac:dyDescent="0.2">
      <c r="X4946" s="65"/>
    </row>
    <row r="4947" spans="24:24" ht="23.1" customHeight="1" x14ac:dyDescent="0.2">
      <c r="X4947" s="65"/>
    </row>
    <row r="4948" spans="24:24" ht="23.1" customHeight="1" x14ac:dyDescent="0.2">
      <c r="X4948" s="65"/>
    </row>
    <row r="4949" spans="24:24" ht="23.1" customHeight="1" x14ac:dyDescent="0.2">
      <c r="X4949" s="65"/>
    </row>
    <row r="4950" spans="24:24" ht="23.1" customHeight="1" x14ac:dyDescent="0.2">
      <c r="X4950" s="65"/>
    </row>
    <row r="4951" spans="24:24" ht="23.1" customHeight="1" x14ac:dyDescent="0.2">
      <c r="X4951" s="65"/>
    </row>
    <row r="4952" spans="24:24" ht="23.1" customHeight="1" x14ac:dyDescent="0.2">
      <c r="X4952" s="65"/>
    </row>
    <row r="4953" spans="24:24" ht="23.1" customHeight="1" x14ac:dyDescent="0.2">
      <c r="X4953" s="65"/>
    </row>
    <row r="4954" spans="24:24" ht="23.1" customHeight="1" x14ac:dyDescent="0.2">
      <c r="X4954" s="65"/>
    </row>
    <row r="4955" spans="24:24" ht="23.1" customHeight="1" x14ac:dyDescent="0.2">
      <c r="X4955" s="65"/>
    </row>
    <row r="4956" spans="24:24" ht="23.1" customHeight="1" x14ac:dyDescent="0.2">
      <c r="X4956" s="65"/>
    </row>
    <row r="4957" spans="24:24" ht="23.1" customHeight="1" x14ac:dyDescent="0.2">
      <c r="X4957" s="65"/>
    </row>
    <row r="4958" spans="24:24" ht="23.1" customHeight="1" x14ac:dyDescent="0.2">
      <c r="X4958" s="65"/>
    </row>
    <row r="4959" spans="24:24" ht="23.1" customHeight="1" x14ac:dyDescent="0.2">
      <c r="X4959" s="65"/>
    </row>
    <row r="4960" spans="24:24" ht="23.1" customHeight="1" x14ac:dyDescent="0.2">
      <c r="X4960" s="65"/>
    </row>
    <row r="4961" spans="24:24" ht="23.1" customHeight="1" x14ac:dyDescent="0.2">
      <c r="X4961" s="65"/>
    </row>
    <row r="4962" spans="24:24" ht="23.1" customHeight="1" x14ac:dyDescent="0.2">
      <c r="X4962" s="65"/>
    </row>
    <row r="4963" spans="24:24" ht="23.1" customHeight="1" x14ac:dyDescent="0.2">
      <c r="X4963" s="65"/>
    </row>
    <row r="4964" spans="24:24" ht="23.1" customHeight="1" x14ac:dyDescent="0.2">
      <c r="X4964" s="65"/>
    </row>
    <row r="4965" spans="24:24" ht="23.1" customHeight="1" x14ac:dyDescent="0.2">
      <c r="X4965" s="65"/>
    </row>
    <row r="4966" spans="24:24" ht="23.1" customHeight="1" x14ac:dyDescent="0.2">
      <c r="X4966" s="65"/>
    </row>
    <row r="4967" spans="24:24" ht="23.1" customHeight="1" x14ac:dyDescent="0.2">
      <c r="X4967" s="65"/>
    </row>
    <row r="4968" spans="24:24" ht="23.1" customHeight="1" x14ac:dyDescent="0.2">
      <c r="X4968" s="65"/>
    </row>
    <row r="4969" spans="24:24" ht="23.1" customHeight="1" x14ac:dyDescent="0.2">
      <c r="X4969" s="65"/>
    </row>
    <row r="4970" spans="24:24" ht="23.1" customHeight="1" x14ac:dyDescent="0.2">
      <c r="X4970" s="65"/>
    </row>
    <row r="4971" spans="24:24" ht="23.1" customHeight="1" x14ac:dyDescent="0.2">
      <c r="X4971" s="65"/>
    </row>
    <row r="4972" spans="24:24" ht="23.1" customHeight="1" x14ac:dyDescent="0.2">
      <c r="X4972" s="65"/>
    </row>
    <row r="4973" spans="24:24" ht="23.1" customHeight="1" x14ac:dyDescent="0.2">
      <c r="X4973" s="65"/>
    </row>
    <row r="4974" spans="24:24" ht="23.1" customHeight="1" x14ac:dyDescent="0.2">
      <c r="X4974" s="65"/>
    </row>
    <row r="4975" spans="24:24" ht="23.1" customHeight="1" x14ac:dyDescent="0.2">
      <c r="X4975" s="65"/>
    </row>
    <row r="4976" spans="24:24" ht="23.1" customHeight="1" x14ac:dyDescent="0.2">
      <c r="X4976" s="65"/>
    </row>
    <row r="4977" spans="24:24" ht="23.1" customHeight="1" x14ac:dyDescent="0.2">
      <c r="X4977" s="65"/>
    </row>
    <row r="4978" spans="24:24" ht="23.1" customHeight="1" x14ac:dyDescent="0.2">
      <c r="X4978" s="65"/>
    </row>
    <row r="4979" spans="24:24" ht="23.1" customHeight="1" x14ac:dyDescent="0.2">
      <c r="X4979" s="65"/>
    </row>
    <row r="4980" spans="24:24" ht="23.1" customHeight="1" x14ac:dyDescent="0.2">
      <c r="X4980" s="65"/>
    </row>
    <row r="4981" spans="24:24" ht="23.1" customHeight="1" x14ac:dyDescent="0.2">
      <c r="X4981" s="65"/>
    </row>
    <row r="4982" spans="24:24" ht="23.1" customHeight="1" x14ac:dyDescent="0.2">
      <c r="X4982" s="65"/>
    </row>
    <row r="4983" spans="24:24" ht="23.1" customHeight="1" x14ac:dyDescent="0.2">
      <c r="X4983" s="65"/>
    </row>
    <row r="4984" spans="24:24" ht="23.1" customHeight="1" x14ac:dyDescent="0.2">
      <c r="X4984" s="65"/>
    </row>
    <row r="4985" spans="24:24" ht="23.1" customHeight="1" x14ac:dyDescent="0.2">
      <c r="X4985" s="65"/>
    </row>
    <row r="4986" spans="24:24" ht="23.1" customHeight="1" x14ac:dyDescent="0.2">
      <c r="X4986" s="65"/>
    </row>
    <row r="4987" spans="24:24" ht="23.1" customHeight="1" x14ac:dyDescent="0.2">
      <c r="X4987" s="65"/>
    </row>
    <row r="4988" spans="24:24" ht="23.1" customHeight="1" x14ac:dyDescent="0.2">
      <c r="X4988" s="65"/>
    </row>
    <row r="4989" spans="24:24" ht="23.1" customHeight="1" x14ac:dyDescent="0.2">
      <c r="X4989" s="65"/>
    </row>
    <row r="4990" spans="24:24" ht="23.1" customHeight="1" x14ac:dyDescent="0.2">
      <c r="X4990" s="65"/>
    </row>
    <row r="4991" spans="24:24" ht="23.1" customHeight="1" x14ac:dyDescent="0.2">
      <c r="X4991" s="65"/>
    </row>
    <row r="4992" spans="24:24" ht="23.1" customHeight="1" x14ac:dyDescent="0.2">
      <c r="X4992" s="65"/>
    </row>
    <row r="4993" spans="24:24" ht="23.1" customHeight="1" x14ac:dyDescent="0.2">
      <c r="X4993" s="65"/>
    </row>
    <row r="4994" spans="24:24" ht="23.1" customHeight="1" x14ac:dyDescent="0.2">
      <c r="X4994" s="65"/>
    </row>
    <row r="4995" spans="24:24" ht="23.1" customHeight="1" x14ac:dyDescent="0.2">
      <c r="X4995" s="65"/>
    </row>
    <row r="4996" spans="24:24" ht="23.1" customHeight="1" x14ac:dyDescent="0.2">
      <c r="X4996" s="65"/>
    </row>
    <row r="4997" spans="24:24" ht="23.1" customHeight="1" x14ac:dyDescent="0.2">
      <c r="X4997" s="65"/>
    </row>
    <row r="4998" spans="24:24" ht="23.1" customHeight="1" x14ac:dyDescent="0.2">
      <c r="X4998" s="65"/>
    </row>
    <row r="4999" spans="24:24" ht="23.1" customHeight="1" x14ac:dyDescent="0.2">
      <c r="X4999" s="65"/>
    </row>
    <row r="5000" spans="24:24" ht="23.1" customHeight="1" x14ac:dyDescent="0.2">
      <c r="X5000" s="65"/>
    </row>
    <row r="5001" spans="24:24" ht="23.1" customHeight="1" x14ac:dyDescent="0.2">
      <c r="X5001" s="65"/>
    </row>
    <row r="5002" spans="24:24" ht="23.1" customHeight="1" x14ac:dyDescent="0.2">
      <c r="X5002" s="65"/>
    </row>
    <row r="5003" spans="24:24" ht="23.1" customHeight="1" x14ac:dyDescent="0.2">
      <c r="X5003" s="65"/>
    </row>
    <row r="5004" spans="24:24" ht="23.1" customHeight="1" x14ac:dyDescent="0.2">
      <c r="X5004" s="65"/>
    </row>
    <row r="5005" spans="24:24" ht="23.1" customHeight="1" x14ac:dyDescent="0.2">
      <c r="X5005" s="65"/>
    </row>
    <row r="5006" spans="24:24" ht="23.1" customHeight="1" x14ac:dyDescent="0.2">
      <c r="X5006" s="65"/>
    </row>
    <row r="5007" spans="24:24" ht="23.1" customHeight="1" x14ac:dyDescent="0.2">
      <c r="X5007" s="65"/>
    </row>
    <row r="5008" spans="24:24" ht="23.1" customHeight="1" x14ac:dyDescent="0.2">
      <c r="X5008" s="65"/>
    </row>
    <row r="5009" spans="24:24" ht="23.1" customHeight="1" x14ac:dyDescent="0.2">
      <c r="X5009" s="65"/>
    </row>
    <row r="5010" spans="24:24" ht="23.1" customHeight="1" x14ac:dyDescent="0.2">
      <c r="X5010" s="65"/>
    </row>
    <row r="5011" spans="24:24" ht="23.1" customHeight="1" x14ac:dyDescent="0.2">
      <c r="X5011" s="65"/>
    </row>
    <row r="5012" spans="24:24" ht="23.1" customHeight="1" x14ac:dyDescent="0.2">
      <c r="X5012" s="65"/>
    </row>
    <row r="5013" spans="24:24" ht="23.1" customHeight="1" x14ac:dyDescent="0.2">
      <c r="X5013" s="65"/>
    </row>
    <row r="5014" spans="24:24" ht="23.1" customHeight="1" x14ac:dyDescent="0.2">
      <c r="X5014" s="65"/>
    </row>
    <row r="5015" spans="24:24" ht="23.1" customHeight="1" x14ac:dyDescent="0.2">
      <c r="X5015" s="65"/>
    </row>
    <row r="5016" spans="24:24" ht="23.1" customHeight="1" x14ac:dyDescent="0.2">
      <c r="X5016" s="65"/>
    </row>
    <row r="5017" spans="24:24" ht="23.1" customHeight="1" x14ac:dyDescent="0.2">
      <c r="X5017" s="65"/>
    </row>
    <row r="5018" spans="24:24" ht="23.1" customHeight="1" x14ac:dyDescent="0.2">
      <c r="X5018" s="65"/>
    </row>
    <row r="5019" spans="24:24" ht="23.1" customHeight="1" x14ac:dyDescent="0.2">
      <c r="X5019" s="65"/>
    </row>
    <row r="5020" spans="24:24" ht="23.1" customHeight="1" x14ac:dyDescent="0.2">
      <c r="X5020" s="65"/>
    </row>
    <row r="5021" spans="24:24" ht="23.1" customHeight="1" x14ac:dyDescent="0.2">
      <c r="X5021" s="65"/>
    </row>
    <row r="5022" spans="24:24" ht="23.1" customHeight="1" x14ac:dyDescent="0.2">
      <c r="X5022" s="65"/>
    </row>
    <row r="5023" spans="24:24" ht="23.1" customHeight="1" x14ac:dyDescent="0.2">
      <c r="X5023" s="65"/>
    </row>
    <row r="5024" spans="24:24" ht="23.1" customHeight="1" x14ac:dyDescent="0.2">
      <c r="X5024" s="65"/>
    </row>
    <row r="5025" spans="24:24" ht="23.1" customHeight="1" x14ac:dyDescent="0.2">
      <c r="X5025" s="65"/>
    </row>
    <row r="5026" spans="24:24" ht="23.1" customHeight="1" x14ac:dyDescent="0.2">
      <c r="X5026" s="65"/>
    </row>
    <row r="5027" spans="24:24" ht="23.1" customHeight="1" x14ac:dyDescent="0.2">
      <c r="X5027" s="65"/>
    </row>
    <row r="5028" spans="24:24" ht="23.1" customHeight="1" x14ac:dyDescent="0.2">
      <c r="X5028" s="65"/>
    </row>
    <row r="5029" spans="24:24" ht="23.1" customHeight="1" x14ac:dyDescent="0.2">
      <c r="X5029" s="65"/>
    </row>
    <row r="5030" spans="24:24" ht="23.1" customHeight="1" x14ac:dyDescent="0.2">
      <c r="X5030" s="65"/>
    </row>
    <row r="5031" spans="24:24" ht="23.1" customHeight="1" x14ac:dyDescent="0.2">
      <c r="X5031" s="65"/>
    </row>
    <row r="5032" spans="24:24" ht="23.1" customHeight="1" x14ac:dyDescent="0.2">
      <c r="X5032" s="65"/>
    </row>
    <row r="5033" spans="24:24" ht="23.1" customHeight="1" x14ac:dyDescent="0.2">
      <c r="X5033" s="65"/>
    </row>
    <row r="5034" spans="24:24" ht="23.1" customHeight="1" x14ac:dyDescent="0.2">
      <c r="X5034" s="65"/>
    </row>
    <row r="5035" spans="24:24" ht="23.1" customHeight="1" x14ac:dyDescent="0.2">
      <c r="X5035" s="65"/>
    </row>
    <row r="5036" spans="24:24" ht="23.1" customHeight="1" x14ac:dyDescent="0.2">
      <c r="X5036" s="65"/>
    </row>
    <row r="5037" spans="24:24" ht="23.1" customHeight="1" x14ac:dyDescent="0.2">
      <c r="X5037" s="65"/>
    </row>
    <row r="5038" spans="24:24" ht="23.1" customHeight="1" x14ac:dyDescent="0.2">
      <c r="X5038" s="65"/>
    </row>
    <row r="5039" spans="24:24" ht="23.1" customHeight="1" x14ac:dyDescent="0.2">
      <c r="X5039" s="65"/>
    </row>
    <row r="5040" spans="24:24" ht="23.1" customHeight="1" x14ac:dyDescent="0.2">
      <c r="X5040" s="65"/>
    </row>
    <row r="5041" spans="24:24" ht="23.1" customHeight="1" x14ac:dyDescent="0.2">
      <c r="X5041" s="65"/>
    </row>
    <row r="5042" spans="24:24" ht="23.1" customHeight="1" x14ac:dyDescent="0.2">
      <c r="X5042" s="65"/>
    </row>
    <row r="5043" spans="24:24" ht="23.1" customHeight="1" x14ac:dyDescent="0.2">
      <c r="X5043" s="65"/>
    </row>
    <row r="5044" spans="24:24" ht="23.1" customHeight="1" x14ac:dyDescent="0.2">
      <c r="X5044" s="65"/>
    </row>
    <row r="5045" spans="24:24" ht="23.1" customHeight="1" x14ac:dyDescent="0.2">
      <c r="X5045" s="65"/>
    </row>
    <row r="5046" spans="24:24" ht="23.1" customHeight="1" x14ac:dyDescent="0.2">
      <c r="X5046" s="65"/>
    </row>
    <row r="5047" spans="24:24" ht="23.1" customHeight="1" x14ac:dyDescent="0.2">
      <c r="X5047" s="65"/>
    </row>
    <row r="5048" spans="24:24" ht="23.1" customHeight="1" x14ac:dyDescent="0.2">
      <c r="X5048" s="65"/>
    </row>
    <row r="5049" spans="24:24" ht="23.1" customHeight="1" x14ac:dyDescent="0.2">
      <c r="X5049" s="65"/>
    </row>
    <row r="5050" spans="24:24" ht="23.1" customHeight="1" x14ac:dyDescent="0.2">
      <c r="X5050" s="65"/>
    </row>
    <row r="5051" spans="24:24" ht="23.1" customHeight="1" x14ac:dyDescent="0.2">
      <c r="X5051" s="65"/>
    </row>
    <row r="5052" spans="24:24" ht="23.1" customHeight="1" x14ac:dyDescent="0.2">
      <c r="X5052" s="65"/>
    </row>
    <row r="5053" spans="24:24" ht="23.1" customHeight="1" x14ac:dyDescent="0.2">
      <c r="X5053" s="65"/>
    </row>
    <row r="5054" spans="24:24" ht="23.1" customHeight="1" x14ac:dyDescent="0.2">
      <c r="X5054" s="65"/>
    </row>
    <row r="5055" spans="24:24" ht="23.1" customHeight="1" x14ac:dyDescent="0.2">
      <c r="X5055" s="65"/>
    </row>
    <row r="5056" spans="24:24" ht="23.1" customHeight="1" x14ac:dyDescent="0.2">
      <c r="X5056" s="65"/>
    </row>
    <row r="5057" spans="24:24" ht="23.1" customHeight="1" x14ac:dyDescent="0.2">
      <c r="X5057" s="65"/>
    </row>
    <row r="5058" spans="24:24" ht="23.1" customHeight="1" x14ac:dyDescent="0.2">
      <c r="X5058" s="65"/>
    </row>
    <row r="5059" spans="24:24" ht="23.1" customHeight="1" x14ac:dyDescent="0.2">
      <c r="X5059" s="65"/>
    </row>
    <row r="5060" spans="24:24" ht="23.1" customHeight="1" x14ac:dyDescent="0.2">
      <c r="X5060" s="65"/>
    </row>
    <row r="5061" spans="24:24" ht="23.1" customHeight="1" x14ac:dyDescent="0.2">
      <c r="X5061" s="65"/>
    </row>
    <row r="5062" spans="24:24" ht="23.1" customHeight="1" x14ac:dyDescent="0.2">
      <c r="X5062" s="65"/>
    </row>
    <row r="5063" spans="24:24" ht="23.1" customHeight="1" x14ac:dyDescent="0.2">
      <c r="X5063" s="65"/>
    </row>
    <row r="5064" spans="24:24" ht="23.1" customHeight="1" x14ac:dyDescent="0.2">
      <c r="X5064" s="65"/>
    </row>
    <row r="5065" spans="24:24" ht="23.1" customHeight="1" x14ac:dyDescent="0.2">
      <c r="X5065" s="65"/>
    </row>
    <row r="5066" spans="24:24" ht="23.1" customHeight="1" x14ac:dyDescent="0.2">
      <c r="X5066" s="65"/>
    </row>
    <row r="5067" spans="24:24" ht="23.1" customHeight="1" x14ac:dyDescent="0.2">
      <c r="X5067" s="65"/>
    </row>
    <row r="5068" spans="24:24" ht="23.1" customHeight="1" x14ac:dyDescent="0.2">
      <c r="X5068" s="65"/>
    </row>
    <row r="5069" spans="24:24" ht="23.1" customHeight="1" x14ac:dyDescent="0.2">
      <c r="X5069" s="65"/>
    </row>
    <row r="5070" spans="24:24" ht="23.1" customHeight="1" x14ac:dyDescent="0.2">
      <c r="X5070" s="65"/>
    </row>
    <row r="5071" spans="24:24" ht="23.1" customHeight="1" x14ac:dyDescent="0.2">
      <c r="X5071" s="65"/>
    </row>
    <row r="5072" spans="24:24" ht="23.1" customHeight="1" x14ac:dyDescent="0.2">
      <c r="X5072" s="65"/>
    </row>
    <row r="5073" spans="24:24" ht="23.1" customHeight="1" x14ac:dyDescent="0.2">
      <c r="X5073" s="65"/>
    </row>
    <row r="5074" spans="24:24" ht="23.1" customHeight="1" x14ac:dyDescent="0.2">
      <c r="X5074" s="65"/>
    </row>
    <row r="5075" spans="24:24" ht="23.1" customHeight="1" x14ac:dyDescent="0.2">
      <c r="X5075" s="65"/>
    </row>
    <row r="5076" spans="24:24" ht="23.1" customHeight="1" x14ac:dyDescent="0.2">
      <c r="X5076" s="65"/>
    </row>
    <row r="5077" spans="24:24" ht="23.1" customHeight="1" x14ac:dyDescent="0.2">
      <c r="X5077" s="65"/>
    </row>
    <row r="5078" spans="24:24" ht="23.1" customHeight="1" x14ac:dyDescent="0.2">
      <c r="X5078" s="65"/>
    </row>
    <row r="5079" spans="24:24" ht="23.1" customHeight="1" x14ac:dyDescent="0.2">
      <c r="X5079" s="65"/>
    </row>
    <row r="5080" spans="24:24" ht="23.1" customHeight="1" x14ac:dyDescent="0.2">
      <c r="X5080" s="65"/>
    </row>
    <row r="5081" spans="24:24" ht="23.1" customHeight="1" x14ac:dyDescent="0.2">
      <c r="X5081" s="65"/>
    </row>
    <row r="5082" spans="24:24" ht="23.1" customHeight="1" x14ac:dyDescent="0.2">
      <c r="X5082" s="65"/>
    </row>
    <row r="5083" spans="24:24" ht="23.1" customHeight="1" x14ac:dyDescent="0.2">
      <c r="X5083" s="65"/>
    </row>
    <row r="5084" spans="24:24" ht="23.1" customHeight="1" x14ac:dyDescent="0.2">
      <c r="X5084" s="65"/>
    </row>
    <row r="5085" spans="24:24" ht="23.1" customHeight="1" x14ac:dyDescent="0.2">
      <c r="X5085" s="65"/>
    </row>
    <row r="5086" spans="24:24" ht="23.1" customHeight="1" x14ac:dyDescent="0.2">
      <c r="X5086" s="65"/>
    </row>
    <row r="5087" spans="24:24" ht="23.1" customHeight="1" x14ac:dyDescent="0.2">
      <c r="X5087" s="65"/>
    </row>
    <row r="5088" spans="24:24" ht="23.1" customHeight="1" x14ac:dyDescent="0.2">
      <c r="X5088" s="65"/>
    </row>
    <row r="5089" spans="24:24" ht="23.1" customHeight="1" x14ac:dyDescent="0.2">
      <c r="X5089" s="65"/>
    </row>
    <row r="5090" spans="24:24" ht="23.1" customHeight="1" x14ac:dyDescent="0.2">
      <c r="X5090" s="65"/>
    </row>
    <row r="5091" spans="24:24" ht="23.1" customHeight="1" x14ac:dyDescent="0.2">
      <c r="X5091" s="65"/>
    </row>
    <row r="5092" spans="24:24" ht="23.1" customHeight="1" x14ac:dyDescent="0.2">
      <c r="X5092" s="65"/>
    </row>
    <row r="5093" spans="24:24" ht="23.1" customHeight="1" x14ac:dyDescent="0.2">
      <c r="X5093" s="65"/>
    </row>
    <row r="5094" spans="24:24" ht="23.1" customHeight="1" x14ac:dyDescent="0.2">
      <c r="X5094" s="65"/>
    </row>
    <row r="5095" spans="24:24" ht="23.1" customHeight="1" x14ac:dyDescent="0.2">
      <c r="X5095" s="65"/>
    </row>
    <row r="5096" spans="24:24" ht="23.1" customHeight="1" x14ac:dyDescent="0.2">
      <c r="X5096" s="65"/>
    </row>
    <row r="5097" spans="24:24" ht="23.1" customHeight="1" x14ac:dyDescent="0.2">
      <c r="X5097" s="65"/>
    </row>
    <row r="5098" spans="24:24" ht="23.1" customHeight="1" x14ac:dyDescent="0.2">
      <c r="X5098" s="65"/>
    </row>
    <row r="5099" spans="24:24" ht="23.1" customHeight="1" x14ac:dyDescent="0.2">
      <c r="X5099" s="65"/>
    </row>
    <row r="5100" spans="24:24" ht="23.1" customHeight="1" x14ac:dyDescent="0.2">
      <c r="X5100" s="65"/>
    </row>
    <row r="5101" spans="24:24" ht="23.1" customHeight="1" x14ac:dyDescent="0.2">
      <c r="X5101" s="65"/>
    </row>
    <row r="5102" spans="24:24" ht="23.1" customHeight="1" x14ac:dyDescent="0.2">
      <c r="X5102" s="65"/>
    </row>
    <row r="5103" spans="24:24" ht="23.1" customHeight="1" x14ac:dyDescent="0.2">
      <c r="X5103" s="65"/>
    </row>
    <row r="5104" spans="24:24" ht="23.1" customHeight="1" x14ac:dyDescent="0.2">
      <c r="X5104" s="65"/>
    </row>
    <row r="5105" spans="24:24" ht="23.1" customHeight="1" x14ac:dyDescent="0.2">
      <c r="X5105" s="65"/>
    </row>
    <row r="5106" spans="24:24" ht="23.1" customHeight="1" x14ac:dyDescent="0.2">
      <c r="X5106" s="65"/>
    </row>
    <row r="5107" spans="24:24" ht="23.1" customHeight="1" x14ac:dyDescent="0.2">
      <c r="X5107" s="65"/>
    </row>
    <row r="5108" spans="24:24" ht="23.1" customHeight="1" x14ac:dyDescent="0.2">
      <c r="X5108" s="65"/>
    </row>
    <row r="5109" spans="24:24" ht="23.1" customHeight="1" x14ac:dyDescent="0.2">
      <c r="X5109" s="65"/>
    </row>
    <row r="5110" spans="24:24" ht="23.1" customHeight="1" x14ac:dyDescent="0.2">
      <c r="X5110" s="65"/>
    </row>
    <row r="5111" spans="24:24" ht="23.1" customHeight="1" x14ac:dyDescent="0.2">
      <c r="X5111" s="65"/>
    </row>
    <row r="5112" spans="24:24" ht="23.1" customHeight="1" x14ac:dyDescent="0.2">
      <c r="X5112" s="65"/>
    </row>
    <row r="5113" spans="24:24" ht="23.1" customHeight="1" x14ac:dyDescent="0.2">
      <c r="X5113" s="65"/>
    </row>
    <row r="5114" spans="24:24" ht="23.1" customHeight="1" x14ac:dyDescent="0.2">
      <c r="X5114" s="65"/>
    </row>
    <row r="5115" spans="24:24" ht="23.1" customHeight="1" x14ac:dyDescent="0.2">
      <c r="X5115" s="65"/>
    </row>
    <row r="5116" spans="24:24" ht="23.1" customHeight="1" x14ac:dyDescent="0.2">
      <c r="X5116" s="65"/>
    </row>
    <row r="5117" spans="24:24" ht="23.1" customHeight="1" x14ac:dyDescent="0.2">
      <c r="X5117" s="65"/>
    </row>
    <row r="5118" spans="24:24" ht="23.1" customHeight="1" x14ac:dyDescent="0.2">
      <c r="X5118" s="65"/>
    </row>
    <row r="5119" spans="24:24" ht="23.1" customHeight="1" x14ac:dyDescent="0.2">
      <c r="X5119" s="65"/>
    </row>
    <row r="5120" spans="24:24" ht="23.1" customHeight="1" x14ac:dyDescent="0.2">
      <c r="X5120" s="65"/>
    </row>
    <row r="5121" spans="24:24" ht="23.1" customHeight="1" x14ac:dyDescent="0.2">
      <c r="X5121" s="65"/>
    </row>
    <row r="5122" spans="24:24" ht="23.1" customHeight="1" x14ac:dyDescent="0.2">
      <c r="X5122" s="65"/>
    </row>
    <row r="5123" spans="24:24" ht="23.1" customHeight="1" x14ac:dyDescent="0.2">
      <c r="X5123" s="65"/>
    </row>
    <row r="5124" spans="24:24" ht="23.1" customHeight="1" x14ac:dyDescent="0.2">
      <c r="X5124" s="65"/>
    </row>
    <row r="5125" spans="24:24" ht="23.1" customHeight="1" x14ac:dyDescent="0.2">
      <c r="X5125" s="65"/>
    </row>
    <row r="5126" spans="24:24" ht="23.1" customHeight="1" x14ac:dyDescent="0.2">
      <c r="X5126" s="65"/>
    </row>
    <row r="5127" spans="24:24" ht="23.1" customHeight="1" x14ac:dyDescent="0.2">
      <c r="X5127" s="65"/>
    </row>
    <row r="5128" spans="24:24" ht="23.1" customHeight="1" x14ac:dyDescent="0.2">
      <c r="X5128" s="65"/>
    </row>
    <row r="5129" spans="24:24" ht="23.1" customHeight="1" x14ac:dyDescent="0.2">
      <c r="X5129" s="65"/>
    </row>
    <row r="5130" spans="24:24" ht="23.1" customHeight="1" x14ac:dyDescent="0.2">
      <c r="X5130" s="65"/>
    </row>
    <row r="5131" spans="24:24" ht="23.1" customHeight="1" x14ac:dyDescent="0.2">
      <c r="X5131" s="65"/>
    </row>
    <row r="5132" spans="24:24" ht="23.1" customHeight="1" x14ac:dyDescent="0.2">
      <c r="X5132" s="65"/>
    </row>
    <row r="5133" spans="24:24" ht="23.1" customHeight="1" x14ac:dyDescent="0.2">
      <c r="X5133" s="65"/>
    </row>
    <row r="5134" spans="24:24" ht="23.1" customHeight="1" x14ac:dyDescent="0.2">
      <c r="X5134" s="65"/>
    </row>
    <row r="5135" spans="24:24" ht="23.1" customHeight="1" x14ac:dyDescent="0.2">
      <c r="X5135" s="65"/>
    </row>
    <row r="5136" spans="24:24" ht="23.1" customHeight="1" x14ac:dyDescent="0.2">
      <c r="X5136" s="65"/>
    </row>
    <row r="5137" spans="24:24" ht="23.1" customHeight="1" x14ac:dyDescent="0.2">
      <c r="X5137" s="65"/>
    </row>
    <row r="5138" spans="24:24" ht="23.1" customHeight="1" x14ac:dyDescent="0.2">
      <c r="X5138" s="65"/>
    </row>
    <row r="5139" spans="24:24" ht="23.1" customHeight="1" x14ac:dyDescent="0.2">
      <c r="X5139" s="65"/>
    </row>
    <row r="5140" spans="24:24" ht="23.1" customHeight="1" x14ac:dyDescent="0.2">
      <c r="X5140" s="65"/>
    </row>
    <row r="5141" spans="24:24" ht="23.1" customHeight="1" x14ac:dyDescent="0.2">
      <c r="X5141" s="65"/>
    </row>
    <row r="5142" spans="24:24" ht="23.1" customHeight="1" x14ac:dyDescent="0.2">
      <c r="X5142" s="65"/>
    </row>
    <row r="5143" spans="24:24" ht="23.1" customHeight="1" x14ac:dyDescent="0.2">
      <c r="X5143" s="65"/>
    </row>
    <row r="5144" spans="24:24" ht="23.1" customHeight="1" x14ac:dyDescent="0.2">
      <c r="X5144" s="65"/>
    </row>
    <row r="5145" spans="24:24" ht="23.1" customHeight="1" x14ac:dyDescent="0.2">
      <c r="X5145" s="65"/>
    </row>
    <row r="5146" spans="24:24" ht="23.1" customHeight="1" x14ac:dyDescent="0.2">
      <c r="X5146" s="65"/>
    </row>
    <row r="5147" spans="24:24" ht="23.1" customHeight="1" x14ac:dyDescent="0.2">
      <c r="X5147" s="65"/>
    </row>
    <row r="5148" spans="24:24" ht="23.1" customHeight="1" x14ac:dyDescent="0.2">
      <c r="X5148" s="65"/>
    </row>
    <row r="5149" spans="24:24" ht="23.1" customHeight="1" x14ac:dyDescent="0.2">
      <c r="X5149" s="65"/>
    </row>
    <row r="5150" spans="24:24" ht="23.1" customHeight="1" x14ac:dyDescent="0.2">
      <c r="X5150" s="65"/>
    </row>
    <row r="5151" spans="24:24" ht="23.1" customHeight="1" x14ac:dyDescent="0.2">
      <c r="X5151" s="65"/>
    </row>
    <row r="5152" spans="24:24" ht="23.1" customHeight="1" x14ac:dyDescent="0.2">
      <c r="X5152" s="65"/>
    </row>
    <row r="5153" spans="24:24" ht="23.1" customHeight="1" x14ac:dyDescent="0.2">
      <c r="X5153" s="65"/>
    </row>
    <row r="5154" spans="24:24" ht="23.1" customHeight="1" x14ac:dyDescent="0.2">
      <c r="X5154" s="65"/>
    </row>
    <row r="5155" spans="24:24" ht="23.1" customHeight="1" x14ac:dyDescent="0.2">
      <c r="X5155" s="65"/>
    </row>
    <row r="5156" spans="24:24" ht="23.1" customHeight="1" x14ac:dyDescent="0.2">
      <c r="X5156" s="65"/>
    </row>
    <row r="5157" spans="24:24" ht="23.1" customHeight="1" x14ac:dyDescent="0.2">
      <c r="X5157" s="65"/>
    </row>
    <row r="5158" spans="24:24" ht="23.1" customHeight="1" x14ac:dyDescent="0.2">
      <c r="X5158" s="65"/>
    </row>
    <row r="5159" spans="24:24" ht="23.1" customHeight="1" x14ac:dyDescent="0.2">
      <c r="X5159" s="65"/>
    </row>
    <row r="5160" spans="24:24" ht="23.1" customHeight="1" x14ac:dyDescent="0.2">
      <c r="X5160" s="65"/>
    </row>
    <row r="5161" spans="24:24" ht="23.1" customHeight="1" x14ac:dyDescent="0.2">
      <c r="X5161" s="65"/>
    </row>
    <row r="5162" spans="24:24" ht="23.1" customHeight="1" x14ac:dyDescent="0.2">
      <c r="X5162" s="65"/>
    </row>
    <row r="5163" spans="24:24" ht="23.1" customHeight="1" x14ac:dyDescent="0.2">
      <c r="X5163" s="65"/>
    </row>
    <row r="5164" spans="24:24" ht="23.1" customHeight="1" x14ac:dyDescent="0.2">
      <c r="X5164" s="65"/>
    </row>
    <row r="5165" spans="24:24" ht="23.1" customHeight="1" x14ac:dyDescent="0.2">
      <c r="X5165" s="65"/>
    </row>
    <row r="5166" spans="24:24" ht="23.1" customHeight="1" x14ac:dyDescent="0.2">
      <c r="X5166" s="65"/>
    </row>
    <row r="5167" spans="24:24" ht="23.1" customHeight="1" x14ac:dyDescent="0.2">
      <c r="X5167" s="65"/>
    </row>
    <row r="5168" spans="24:24" ht="23.1" customHeight="1" x14ac:dyDescent="0.2">
      <c r="X5168" s="65"/>
    </row>
    <row r="5169" spans="24:24" ht="23.1" customHeight="1" x14ac:dyDescent="0.2">
      <c r="X5169" s="65"/>
    </row>
    <row r="5170" spans="24:24" ht="23.1" customHeight="1" x14ac:dyDescent="0.2">
      <c r="X5170" s="65"/>
    </row>
    <row r="5171" spans="24:24" ht="23.1" customHeight="1" x14ac:dyDescent="0.2">
      <c r="X5171" s="65"/>
    </row>
    <row r="5172" spans="24:24" ht="23.1" customHeight="1" x14ac:dyDescent="0.2">
      <c r="X5172" s="65"/>
    </row>
    <row r="5173" spans="24:24" ht="23.1" customHeight="1" x14ac:dyDescent="0.2">
      <c r="X5173" s="65"/>
    </row>
    <row r="5174" spans="24:24" ht="23.1" customHeight="1" x14ac:dyDescent="0.2">
      <c r="X5174" s="65"/>
    </row>
    <row r="5175" spans="24:24" ht="23.1" customHeight="1" x14ac:dyDescent="0.2">
      <c r="X5175" s="65"/>
    </row>
    <row r="5176" spans="24:24" ht="23.1" customHeight="1" x14ac:dyDescent="0.2">
      <c r="X5176" s="65"/>
    </row>
    <row r="5177" spans="24:24" ht="23.1" customHeight="1" x14ac:dyDescent="0.2">
      <c r="X5177" s="65"/>
    </row>
    <row r="5178" spans="24:24" ht="23.1" customHeight="1" x14ac:dyDescent="0.2">
      <c r="X5178" s="65"/>
    </row>
    <row r="5179" spans="24:24" ht="23.1" customHeight="1" x14ac:dyDescent="0.2">
      <c r="X5179" s="65"/>
    </row>
    <row r="5180" spans="24:24" ht="23.1" customHeight="1" x14ac:dyDescent="0.2">
      <c r="X5180" s="65"/>
    </row>
    <row r="5181" spans="24:24" ht="23.1" customHeight="1" x14ac:dyDescent="0.2">
      <c r="X5181" s="65"/>
    </row>
    <row r="5182" spans="24:24" ht="23.1" customHeight="1" x14ac:dyDescent="0.2">
      <c r="X5182" s="65"/>
    </row>
    <row r="5183" spans="24:24" ht="23.1" customHeight="1" x14ac:dyDescent="0.2">
      <c r="X5183" s="65"/>
    </row>
    <row r="5184" spans="24:24" ht="23.1" customHeight="1" x14ac:dyDescent="0.2">
      <c r="X5184" s="65"/>
    </row>
    <row r="5185" spans="24:24" ht="23.1" customHeight="1" x14ac:dyDescent="0.2">
      <c r="X5185" s="65"/>
    </row>
    <row r="5186" spans="24:24" ht="23.1" customHeight="1" x14ac:dyDescent="0.2">
      <c r="X5186" s="65"/>
    </row>
    <row r="5187" spans="24:24" ht="23.1" customHeight="1" x14ac:dyDescent="0.2">
      <c r="X5187" s="65"/>
    </row>
    <row r="5188" spans="24:24" ht="23.1" customHeight="1" x14ac:dyDescent="0.2">
      <c r="X5188" s="65"/>
    </row>
    <row r="5189" spans="24:24" ht="23.1" customHeight="1" x14ac:dyDescent="0.2">
      <c r="X5189" s="65"/>
    </row>
    <row r="5190" spans="24:24" ht="23.1" customHeight="1" x14ac:dyDescent="0.2">
      <c r="X5190" s="65"/>
    </row>
    <row r="5191" spans="24:24" ht="23.1" customHeight="1" x14ac:dyDescent="0.2">
      <c r="X5191" s="65"/>
    </row>
    <row r="5192" spans="24:24" ht="23.1" customHeight="1" x14ac:dyDescent="0.2">
      <c r="X5192" s="65"/>
    </row>
    <row r="5193" spans="24:24" ht="23.1" customHeight="1" x14ac:dyDescent="0.2">
      <c r="X5193" s="65"/>
    </row>
    <row r="5194" spans="24:24" ht="23.1" customHeight="1" x14ac:dyDescent="0.2">
      <c r="X5194" s="65"/>
    </row>
    <row r="5195" spans="24:24" ht="23.1" customHeight="1" x14ac:dyDescent="0.2">
      <c r="X5195" s="65"/>
    </row>
    <row r="5196" spans="24:24" ht="23.1" customHeight="1" x14ac:dyDescent="0.2">
      <c r="X5196" s="65"/>
    </row>
    <row r="5197" spans="24:24" ht="23.1" customHeight="1" x14ac:dyDescent="0.2">
      <c r="X5197" s="65"/>
    </row>
    <row r="5198" spans="24:24" ht="23.1" customHeight="1" x14ac:dyDescent="0.2">
      <c r="X5198" s="65"/>
    </row>
    <row r="5199" spans="24:24" ht="23.1" customHeight="1" x14ac:dyDescent="0.2">
      <c r="X5199" s="65"/>
    </row>
    <row r="5200" spans="24:24" ht="23.1" customHeight="1" x14ac:dyDescent="0.2">
      <c r="X5200" s="65"/>
    </row>
    <row r="5201" spans="24:24" ht="23.1" customHeight="1" x14ac:dyDescent="0.2">
      <c r="X5201" s="65"/>
    </row>
    <row r="5202" spans="24:24" ht="23.1" customHeight="1" x14ac:dyDescent="0.2">
      <c r="X5202" s="65"/>
    </row>
    <row r="5203" spans="24:24" ht="23.1" customHeight="1" x14ac:dyDescent="0.2">
      <c r="X5203" s="65"/>
    </row>
    <row r="5204" spans="24:24" ht="23.1" customHeight="1" x14ac:dyDescent="0.2">
      <c r="X5204" s="65"/>
    </row>
    <row r="5205" spans="24:24" ht="23.1" customHeight="1" x14ac:dyDescent="0.2">
      <c r="X5205" s="65"/>
    </row>
    <row r="5206" spans="24:24" ht="23.1" customHeight="1" x14ac:dyDescent="0.2">
      <c r="X5206" s="65"/>
    </row>
    <row r="5207" spans="24:24" ht="23.1" customHeight="1" x14ac:dyDescent="0.2">
      <c r="X5207" s="65"/>
    </row>
    <row r="5208" spans="24:24" ht="23.1" customHeight="1" x14ac:dyDescent="0.2">
      <c r="X5208" s="65"/>
    </row>
    <row r="5209" spans="24:24" ht="23.1" customHeight="1" x14ac:dyDescent="0.2">
      <c r="X5209" s="65"/>
    </row>
    <row r="5210" spans="24:24" ht="23.1" customHeight="1" x14ac:dyDescent="0.2">
      <c r="X5210" s="65"/>
    </row>
    <row r="5211" spans="24:24" ht="23.1" customHeight="1" x14ac:dyDescent="0.2">
      <c r="X5211" s="65"/>
    </row>
    <row r="5212" spans="24:24" ht="23.1" customHeight="1" x14ac:dyDescent="0.2">
      <c r="X5212" s="65"/>
    </row>
    <row r="5213" spans="24:24" ht="23.1" customHeight="1" x14ac:dyDescent="0.2">
      <c r="X5213" s="65"/>
    </row>
    <row r="5214" spans="24:24" ht="23.1" customHeight="1" x14ac:dyDescent="0.2">
      <c r="X5214" s="65"/>
    </row>
    <row r="5215" spans="24:24" ht="23.1" customHeight="1" x14ac:dyDescent="0.2">
      <c r="X5215" s="65"/>
    </row>
    <row r="5216" spans="24:24" ht="23.1" customHeight="1" x14ac:dyDescent="0.2">
      <c r="X5216" s="65"/>
    </row>
    <row r="5217" spans="24:24" ht="23.1" customHeight="1" x14ac:dyDescent="0.2">
      <c r="X5217" s="65"/>
    </row>
    <row r="5218" spans="24:24" ht="23.1" customHeight="1" x14ac:dyDescent="0.2">
      <c r="X5218" s="65"/>
    </row>
    <row r="5219" spans="24:24" ht="23.1" customHeight="1" x14ac:dyDescent="0.2">
      <c r="X5219" s="65"/>
    </row>
    <row r="5220" spans="24:24" ht="23.1" customHeight="1" x14ac:dyDescent="0.2">
      <c r="X5220" s="65"/>
    </row>
    <row r="5221" spans="24:24" ht="23.1" customHeight="1" x14ac:dyDescent="0.2">
      <c r="X5221" s="65"/>
    </row>
    <row r="5222" spans="24:24" ht="23.1" customHeight="1" x14ac:dyDescent="0.2">
      <c r="X5222" s="65"/>
    </row>
    <row r="5223" spans="24:24" ht="23.1" customHeight="1" x14ac:dyDescent="0.2">
      <c r="X5223" s="65"/>
    </row>
    <row r="5224" spans="24:24" ht="23.1" customHeight="1" x14ac:dyDescent="0.2">
      <c r="X5224" s="65"/>
    </row>
    <row r="5225" spans="24:24" ht="23.1" customHeight="1" x14ac:dyDescent="0.2">
      <c r="X5225" s="65"/>
    </row>
    <row r="5226" spans="24:24" ht="23.1" customHeight="1" x14ac:dyDescent="0.2">
      <c r="X5226" s="65"/>
    </row>
    <row r="5227" spans="24:24" ht="23.1" customHeight="1" x14ac:dyDescent="0.2">
      <c r="X5227" s="65"/>
    </row>
    <row r="5228" spans="24:24" ht="23.1" customHeight="1" x14ac:dyDescent="0.2">
      <c r="X5228" s="65"/>
    </row>
    <row r="5229" spans="24:24" ht="23.1" customHeight="1" x14ac:dyDescent="0.2">
      <c r="X5229" s="65"/>
    </row>
    <row r="5230" spans="24:24" ht="23.1" customHeight="1" x14ac:dyDescent="0.2">
      <c r="X5230" s="65"/>
    </row>
    <row r="5231" spans="24:24" ht="23.1" customHeight="1" x14ac:dyDescent="0.2">
      <c r="X5231" s="65"/>
    </row>
    <row r="5232" spans="24:24" ht="23.1" customHeight="1" x14ac:dyDescent="0.2">
      <c r="X5232" s="65"/>
    </row>
    <row r="5233" spans="24:24" ht="23.1" customHeight="1" x14ac:dyDescent="0.2">
      <c r="X5233" s="65"/>
    </row>
    <row r="5234" spans="24:24" ht="23.1" customHeight="1" x14ac:dyDescent="0.2">
      <c r="X5234" s="65"/>
    </row>
    <row r="5235" spans="24:24" ht="23.1" customHeight="1" x14ac:dyDescent="0.2">
      <c r="X5235" s="65"/>
    </row>
    <row r="5236" spans="24:24" ht="23.1" customHeight="1" x14ac:dyDescent="0.2">
      <c r="X5236" s="65"/>
    </row>
    <row r="5237" spans="24:24" ht="23.1" customHeight="1" x14ac:dyDescent="0.2">
      <c r="X5237" s="65"/>
    </row>
    <row r="5238" spans="24:24" ht="23.1" customHeight="1" x14ac:dyDescent="0.2">
      <c r="X5238" s="65"/>
    </row>
    <row r="5239" spans="24:24" ht="23.1" customHeight="1" x14ac:dyDescent="0.2">
      <c r="X5239" s="65"/>
    </row>
    <row r="5240" spans="24:24" ht="23.1" customHeight="1" x14ac:dyDescent="0.2">
      <c r="X5240" s="65"/>
    </row>
    <row r="5241" spans="24:24" ht="23.1" customHeight="1" x14ac:dyDescent="0.2">
      <c r="X5241" s="65"/>
    </row>
    <row r="5242" spans="24:24" ht="23.1" customHeight="1" x14ac:dyDescent="0.2">
      <c r="X5242" s="65"/>
    </row>
    <row r="5243" spans="24:24" ht="23.1" customHeight="1" x14ac:dyDescent="0.2">
      <c r="X5243" s="65"/>
    </row>
    <row r="5244" spans="24:24" ht="23.1" customHeight="1" x14ac:dyDescent="0.2">
      <c r="X5244" s="65"/>
    </row>
    <row r="5245" spans="24:24" ht="23.1" customHeight="1" x14ac:dyDescent="0.2">
      <c r="X5245" s="65"/>
    </row>
    <row r="5246" spans="24:24" ht="23.1" customHeight="1" x14ac:dyDescent="0.2">
      <c r="X5246" s="65"/>
    </row>
    <row r="5247" spans="24:24" ht="23.1" customHeight="1" x14ac:dyDescent="0.2">
      <c r="X5247" s="65"/>
    </row>
    <row r="5248" spans="24:24" ht="23.1" customHeight="1" x14ac:dyDescent="0.2">
      <c r="X5248" s="65"/>
    </row>
    <row r="5249" spans="24:24" ht="23.1" customHeight="1" x14ac:dyDescent="0.2">
      <c r="X5249" s="65"/>
    </row>
    <row r="5250" spans="24:24" ht="23.1" customHeight="1" x14ac:dyDescent="0.2">
      <c r="X5250" s="65"/>
    </row>
    <row r="5251" spans="24:24" ht="23.1" customHeight="1" x14ac:dyDescent="0.2">
      <c r="X5251" s="65"/>
    </row>
    <row r="5252" spans="24:24" ht="23.1" customHeight="1" x14ac:dyDescent="0.2">
      <c r="X5252" s="65"/>
    </row>
    <row r="5253" spans="24:24" ht="23.1" customHeight="1" x14ac:dyDescent="0.2">
      <c r="X5253" s="65"/>
    </row>
    <row r="5254" spans="24:24" ht="23.1" customHeight="1" x14ac:dyDescent="0.2">
      <c r="X5254" s="65"/>
    </row>
    <row r="5255" spans="24:24" ht="23.1" customHeight="1" x14ac:dyDescent="0.2">
      <c r="X5255" s="65"/>
    </row>
    <row r="5256" spans="24:24" ht="23.1" customHeight="1" x14ac:dyDescent="0.2">
      <c r="X5256" s="65"/>
    </row>
    <row r="5257" spans="24:24" ht="23.1" customHeight="1" x14ac:dyDescent="0.2">
      <c r="X5257" s="65"/>
    </row>
    <row r="5258" spans="24:24" ht="23.1" customHeight="1" x14ac:dyDescent="0.2">
      <c r="X5258" s="65"/>
    </row>
    <row r="5259" spans="24:24" ht="23.1" customHeight="1" x14ac:dyDescent="0.2">
      <c r="X5259" s="65"/>
    </row>
    <row r="5260" spans="24:24" ht="23.1" customHeight="1" x14ac:dyDescent="0.2">
      <c r="X5260" s="65"/>
    </row>
    <row r="5261" spans="24:24" ht="23.1" customHeight="1" x14ac:dyDescent="0.2">
      <c r="X5261" s="65"/>
    </row>
    <row r="5262" spans="24:24" ht="23.1" customHeight="1" x14ac:dyDescent="0.2">
      <c r="X5262" s="65"/>
    </row>
    <row r="5263" spans="24:24" ht="23.1" customHeight="1" x14ac:dyDescent="0.2">
      <c r="X5263" s="65"/>
    </row>
    <row r="5264" spans="24:24" ht="23.1" customHeight="1" x14ac:dyDescent="0.2">
      <c r="X5264" s="65"/>
    </row>
    <row r="5265" spans="24:24" ht="23.1" customHeight="1" x14ac:dyDescent="0.2">
      <c r="X5265" s="65"/>
    </row>
    <row r="5266" spans="24:24" ht="23.1" customHeight="1" x14ac:dyDescent="0.2">
      <c r="X5266" s="65"/>
    </row>
    <row r="5267" spans="24:24" ht="23.1" customHeight="1" x14ac:dyDescent="0.2">
      <c r="X5267" s="65"/>
    </row>
    <row r="5268" spans="24:24" ht="23.1" customHeight="1" x14ac:dyDescent="0.2">
      <c r="X5268" s="65"/>
    </row>
    <row r="5269" spans="24:24" ht="23.1" customHeight="1" x14ac:dyDescent="0.2">
      <c r="X5269" s="65"/>
    </row>
    <row r="5270" spans="24:24" ht="23.1" customHeight="1" x14ac:dyDescent="0.2">
      <c r="X5270" s="65"/>
    </row>
    <row r="5271" spans="24:24" ht="23.1" customHeight="1" x14ac:dyDescent="0.2">
      <c r="X5271" s="65"/>
    </row>
    <row r="5272" spans="24:24" ht="23.1" customHeight="1" x14ac:dyDescent="0.2">
      <c r="X5272" s="65"/>
    </row>
    <row r="5273" spans="24:24" ht="23.1" customHeight="1" x14ac:dyDescent="0.2">
      <c r="X5273" s="65"/>
    </row>
    <row r="5274" spans="24:24" ht="23.1" customHeight="1" x14ac:dyDescent="0.2">
      <c r="X5274" s="65"/>
    </row>
    <row r="5275" spans="24:24" ht="23.1" customHeight="1" x14ac:dyDescent="0.2">
      <c r="X5275" s="65"/>
    </row>
    <row r="5276" spans="24:24" ht="23.1" customHeight="1" x14ac:dyDescent="0.2">
      <c r="X5276" s="65"/>
    </row>
    <row r="5277" spans="24:24" ht="23.1" customHeight="1" x14ac:dyDescent="0.2">
      <c r="X5277" s="65"/>
    </row>
    <row r="5278" spans="24:24" ht="23.1" customHeight="1" x14ac:dyDescent="0.2">
      <c r="X5278" s="65"/>
    </row>
    <row r="5279" spans="24:24" ht="23.1" customHeight="1" x14ac:dyDescent="0.2">
      <c r="X5279" s="65"/>
    </row>
    <row r="5280" spans="24:24" ht="23.1" customHeight="1" x14ac:dyDescent="0.2">
      <c r="X5280" s="65"/>
    </row>
    <row r="5281" spans="24:24" ht="23.1" customHeight="1" x14ac:dyDescent="0.2">
      <c r="X5281" s="65"/>
    </row>
    <row r="5282" spans="24:24" ht="23.1" customHeight="1" x14ac:dyDescent="0.2">
      <c r="X5282" s="65"/>
    </row>
    <row r="5283" spans="24:24" ht="23.1" customHeight="1" x14ac:dyDescent="0.2">
      <c r="X5283" s="65"/>
    </row>
    <row r="5284" spans="24:24" ht="23.1" customHeight="1" x14ac:dyDescent="0.2">
      <c r="X5284" s="65"/>
    </row>
    <row r="5285" spans="24:24" ht="23.1" customHeight="1" x14ac:dyDescent="0.2">
      <c r="X5285" s="65"/>
    </row>
    <row r="5286" spans="24:24" ht="23.1" customHeight="1" x14ac:dyDescent="0.2">
      <c r="X5286" s="65"/>
    </row>
    <row r="5287" spans="24:24" ht="23.1" customHeight="1" x14ac:dyDescent="0.2">
      <c r="X5287" s="65"/>
    </row>
    <row r="5288" spans="24:24" ht="23.1" customHeight="1" x14ac:dyDescent="0.2">
      <c r="X5288" s="65"/>
    </row>
    <row r="5289" spans="24:24" ht="23.1" customHeight="1" x14ac:dyDescent="0.2">
      <c r="X5289" s="65"/>
    </row>
    <row r="5290" spans="24:24" ht="23.1" customHeight="1" x14ac:dyDescent="0.2">
      <c r="X5290" s="65"/>
    </row>
    <row r="5291" spans="24:24" ht="23.1" customHeight="1" x14ac:dyDescent="0.2">
      <c r="X5291" s="65"/>
    </row>
    <row r="5292" spans="24:24" ht="23.1" customHeight="1" x14ac:dyDescent="0.2">
      <c r="X5292" s="65"/>
    </row>
    <row r="5293" spans="24:24" ht="23.1" customHeight="1" x14ac:dyDescent="0.2">
      <c r="X5293" s="65"/>
    </row>
    <row r="5294" spans="24:24" ht="23.1" customHeight="1" x14ac:dyDescent="0.2">
      <c r="X5294" s="65"/>
    </row>
    <row r="5295" spans="24:24" ht="23.1" customHeight="1" x14ac:dyDescent="0.2">
      <c r="X5295" s="65"/>
    </row>
    <row r="5296" spans="24:24" ht="23.1" customHeight="1" x14ac:dyDescent="0.2">
      <c r="X5296" s="65"/>
    </row>
    <row r="5297" spans="24:24" ht="23.1" customHeight="1" x14ac:dyDescent="0.2">
      <c r="X5297" s="65"/>
    </row>
    <row r="5298" spans="24:24" ht="23.1" customHeight="1" x14ac:dyDescent="0.2">
      <c r="X5298" s="65"/>
    </row>
    <row r="5299" spans="24:24" ht="23.1" customHeight="1" x14ac:dyDescent="0.2">
      <c r="X5299" s="65"/>
    </row>
    <row r="5300" spans="24:24" ht="23.1" customHeight="1" x14ac:dyDescent="0.2">
      <c r="X5300" s="65"/>
    </row>
    <row r="5301" spans="24:24" ht="23.1" customHeight="1" x14ac:dyDescent="0.2">
      <c r="X5301" s="65"/>
    </row>
    <row r="5302" spans="24:24" ht="23.1" customHeight="1" x14ac:dyDescent="0.2">
      <c r="X5302" s="65"/>
    </row>
    <row r="5303" spans="24:24" ht="23.1" customHeight="1" x14ac:dyDescent="0.2">
      <c r="X5303" s="65"/>
    </row>
    <row r="5304" spans="24:24" ht="23.1" customHeight="1" x14ac:dyDescent="0.2">
      <c r="X5304" s="65"/>
    </row>
    <row r="5305" spans="24:24" ht="23.1" customHeight="1" x14ac:dyDescent="0.2">
      <c r="X5305" s="65"/>
    </row>
    <row r="5306" spans="24:24" ht="23.1" customHeight="1" x14ac:dyDescent="0.2">
      <c r="X5306" s="65"/>
    </row>
    <row r="5307" spans="24:24" ht="23.1" customHeight="1" x14ac:dyDescent="0.2">
      <c r="X5307" s="65"/>
    </row>
    <row r="5308" spans="24:24" ht="23.1" customHeight="1" x14ac:dyDescent="0.2">
      <c r="X5308" s="65"/>
    </row>
    <row r="5309" spans="24:24" ht="23.1" customHeight="1" x14ac:dyDescent="0.2">
      <c r="X5309" s="65"/>
    </row>
    <row r="5310" spans="24:24" ht="23.1" customHeight="1" x14ac:dyDescent="0.2">
      <c r="X5310" s="65"/>
    </row>
    <row r="5311" spans="24:24" ht="23.1" customHeight="1" x14ac:dyDescent="0.2">
      <c r="X5311" s="65"/>
    </row>
    <row r="5312" spans="24:24" ht="23.1" customHeight="1" x14ac:dyDescent="0.2">
      <c r="X5312" s="65"/>
    </row>
    <row r="5313" spans="24:24" ht="23.1" customHeight="1" x14ac:dyDescent="0.2">
      <c r="X5313" s="65"/>
    </row>
    <row r="5314" spans="24:24" ht="23.1" customHeight="1" x14ac:dyDescent="0.2">
      <c r="X5314" s="65"/>
    </row>
    <row r="5315" spans="24:24" ht="23.1" customHeight="1" x14ac:dyDescent="0.2">
      <c r="X5315" s="65"/>
    </row>
    <row r="5316" spans="24:24" ht="23.1" customHeight="1" x14ac:dyDescent="0.2">
      <c r="X5316" s="65"/>
    </row>
    <row r="5317" spans="24:24" ht="23.1" customHeight="1" x14ac:dyDescent="0.2">
      <c r="X5317" s="65"/>
    </row>
    <row r="5318" spans="24:24" ht="23.1" customHeight="1" x14ac:dyDescent="0.2">
      <c r="X5318" s="65"/>
    </row>
    <row r="5319" spans="24:24" ht="23.1" customHeight="1" x14ac:dyDescent="0.2">
      <c r="X5319" s="65"/>
    </row>
    <row r="5320" spans="24:24" ht="23.1" customHeight="1" x14ac:dyDescent="0.2">
      <c r="X5320" s="65"/>
    </row>
    <row r="5321" spans="24:24" ht="23.1" customHeight="1" x14ac:dyDescent="0.2">
      <c r="X5321" s="65"/>
    </row>
    <row r="5322" spans="24:24" ht="23.1" customHeight="1" x14ac:dyDescent="0.2">
      <c r="X5322" s="65"/>
    </row>
    <row r="5323" spans="24:24" ht="23.1" customHeight="1" x14ac:dyDescent="0.2">
      <c r="X5323" s="65"/>
    </row>
    <row r="5324" spans="24:24" ht="23.1" customHeight="1" x14ac:dyDescent="0.2">
      <c r="X5324" s="65"/>
    </row>
    <row r="5325" spans="24:24" ht="23.1" customHeight="1" x14ac:dyDescent="0.2">
      <c r="X5325" s="65"/>
    </row>
    <row r="5326" spans="24:24" ht="23.1" customHeight="1" x14ac:dyDescent="0.2">
      <c r="X5326" s="65"/>
    </row>
    <row r="5327" spans="24:24" ht="23.1" customHeight="1" x14ac:dyDescent="0.2">
      <c r="X5327" s="65"/>
    </row>
    <row r="5328" spans="24:24" ht="23.1" customHeight="1" x14ac:dyDescent="0.2">
      <c r="X5328" s="65"/>
    </row>
    <row r="5329" spans="24:24" ht="23.1" customHeight="1" x14ac:dyDescent="0.2">
      <c r="X5329" s="65"/>
    </row>
    <row r="5330" spans="24:24" ht="23.1" customHeight="1" x14ac:dyDescent="0.2">
      <c r="X5330" s="65"/>
    </row>
    <row r="5331" spans="24:24" ht="23.1" customHeight="1" x14ac:dyDescent="0.2">
      <c r="X5331" s="65"/>
    </row>
    <row r="5332" spans="24:24" ht="23.1" customHeight="1" x14ac:dyDescent="0.2">
      <c r="X5332" s="65"/>
    </row>
    <row r="5333" spans="24:24" ht="23.1" customHeight="1" x14ac:dyDescent="0.2">
      <c r="X5333" s="65"/>
    </row>
    <row r="5334" spans="24:24" ht="23.1" customHeight="1" x14ac:dyDescent="0.2">
      <c r="X5334" s="65"/>
    </row>
    <row r="5335" spans="24:24" ht="23.1" customHeight="1" x14ac:dyDescent="0.2">
      <c r="X5335" s="65"/>
    </row>
    <row r="5336" spans="24:24" ht="23.1" customHeight="1" x14ac:dyDescent="0.2">
      <c r="X5336" s="65"/>
    </row>
    <row r="5337" spans="24:24" ht="23.1" customHeight="1" x14ac:dyDescent="0.2">
      <c r="X5337" s="65"/>
    </row>
    <row r="5338" spans="24:24" ht="23.1" customHeight="1" x14ac:dyDescent="0.2">
      <c r="X5338" s="65"/>
    </row>
    <row r="5339" spans="24:24" ht="23.1" customHeight="1" x14ac:dyDescent="0.2">
      <c r="X5339" s="65"/>
    </row>
    <row r="5340" spans="24:24" ht="23.1" customHeight="1" x14ac:dyDescent="0.2">
      <c r="X5340" s="65"/>
    </row>
    <row r="5341" spans="24:24" ht="23.1" customHeight="1" x14ac:dyDescent="0.2">
      <c r="X5341" s="65"/>
    </row>
    <row r="5342" spans="24:24" ht="23.1" customHeight="1" x14ac:dyDescent="0.2">
      <c r="X5342" s="65"/>
    </row>
    <row r="5343" spans="24:24" ht="23.1" customHeight="1" x14ac:dyDescent="0.2">
      <c r="X5343" s="65"/>
    </row>
    <row r="5344" spans="24:24" ht="23.1" customHeight="1" x14ac:dyDescent="0.2">
      <c r="X5344" s="65"/>
    </row>
    <row r="5345" spans="24:24" ht="23.1" customHeight="1" x14ac:dyDescent="0.2">
      <c r="X5345" s="65"/>
    </row>
    <row r="5346" spans="24:24" ht="23.1" customHeight="1" x14ac:dyDescent="0.2">
      <c r="X5346" s="65"/>
    </row>
    <row r="5347" spans="24:24" ht="23.1" customHeight="1" x14ac:dyDescent="0.2">
      <c r="X5347" s="65"/>
    </row>
    <row r="5348" spans="24:24" ht="23.1" customHeight="1" x14ac:dyDescent="0.2">
      <c r="X5348" s="65"/>
    </row>
    <row r="5349" spans="24:24" ht="23.1" customHeight="1" x14ac:dyDescent="0.2">
      <c r="X5349" s="65"/>
    </row>
    <row r="5350" spans="24:24" ht="23.1" customHeight="1" x14ac:dyDescent="0.2">
      <c r="X5350" s="65"/>
    </row>
    <row r="5351" spans="24:24" ht="23.1" customHeight="1" x14ac:dyDescent="0.2">
      <c r="X5351" s="65"/>
    </row>
    <row r="5352" spans="24:24" ht="23.1" customHeight="1" x14ac:dyDescent="0.2">
      <c r="X5352" s="65"/>
    </row>
    <row r="5353" spans="24:24" ht="23.1" customHeight="1" x14ac:dyDescent="0.2">
      <c r="X5353" s="65"/>
    </row>
    <row r="5354" spans="24:24" ht="23.1" customHeight="1" x14ac:dyDescent="0.2">
      <c r="X5354" s="65"/>
    </row>
    <row r="5355" spans="24:24" ht="23.1" customHeight="1" x14ac:dyDescent="0.2">
      <c r="X5355" s="65"/>
    </row>
    <row r="5356" spans="24:24" ht="23.1" customHeight="1" x14ac:dyDescent="0.2">
      <c r="X5356" s="65"/>
    </row>
    <row r="5357" spans="24:24" ht="23.1" customHeight="1" x14ac:dyDescent="0.2">
      <c r="X5357" s="65"/>
    </row>
    <row r="5358" spans="24:24" ht="23.1" customHeight="1" x14ac:dyDescent="0.2">
      <c r="X5358" s="65"/>
    </row>
    <row r="5359" spans="24:24" ht="23.1" customHeight="1" x14ac:dyDescent="0.2">
      <c r="X5359" s="65"/>
    </row>
    <row r="5360" spans="24:24" ht="23.1" customHeight="1" x14ac:dyDescent="0.2">
      <c r="X5360" s="65"/>
    </row>
    <row r="5361" spans="24:24" ht="23.1" customHeight="1" x14ac:dyDescent="0.2">
      <c r="X5361" s="65"/>
    </row>
    <row r="5362" spans="24:24" ht="23.1" customHeight="1" x14ac:dyDescent="0.2">
      <c r="X5362" s="65"/>
    </row>
    <row r="5363" spans="24:24" ht="23.1" customHeight="1" x14ac:dyDescent="0.2">
      <c r="X5363" s="65"/>
    </row>
    <row r="5364" spans="24:24" ht="23.1" customHeight="1" x14ac:dyDescent="0.2">
      <c r="X5364" s="65"/>
    </row>
    <row r="5365" spans="24:24" ht="23.1" customHeight="1" x14ac:dyDescent="0.2">
      <c r="X5365" s="65"/>
    </row>
    <row r="5366" spans="24:24" ht="23.1" customHeight="1" x14ac:dyDescent="0.2">
      <c r="X5366" s="65"/>
    </row>
    <row r="5367" spans="24:24" ht="23.1" customHeight="1" x14ac:dyDescent="0.2">
      <c r="X5367" s="65"/>
    </row>
    <row r="5368" spans="24:24" ht="23.1" customHeight="1" x14ac:dyDescent="0.2">
      <c r="X5368" s="65"/>
    </row>
    <row r="5369" spans="24:24" ht="23.1" customHeight="1" x14ac:dyDescent="0.2">
      <c r="X5369" s="65"/>
    </row>
    <row r="5370" spans="24:24" ht="23.1" customHeight="1" x14ac:dyDescent="0.2">
      <c r="X5370" s="65"/>
    </row>
    <row r="5371" spans="24:24" ht="23.1" customHeight="1" x14ac:dyDescent="0.2">
      <c r="X5371" s="65"/>
    </row>
    <row r="5372" spans="24:24" ht="23.1" customHeight="1" x14ac:dyDescent="0.2">
      <c r="X5372" s="65"/>
    </row>
    <row r="5373" spans="24:24" ht="23.1" customHeight="1" x14ac:dyDescent="0.2">
      <c r="X5373" s="65"/>
    </row>
    <row r="5374" spans="24:24" ht="23.1" customHeight="1" x14ac:dyDescent="0.2">
      <c r="X5374" s="65"/>
    </row>
    <row r="5375" spans="24:24" ht="23.1" customHeight="1" x14ac:dyDescent="0.2">
      <c r="X5375" s="65"/>
    </row>
    <row r="5376" spans="24:24" ht="23.1" customHeight="1" x14ac:dyDescent="0.2">
      <c r="X5376" s="65"/>
    </row>
    <row r="5377" spans="24:24" ht="23.1" customHeight="1" x14ac:dyDescent="0.2">
      <c r="X5377" s="65"/>
    </row>
    <row r="5378" spans="24:24" ht="23.1" customHeight="1" x14ac:dyDescent="0.2">
      <c r="X5378" s="65"/>
    </row>
    <row r="5379" spans="24:24" ht="23.1" customHeight="1" x14ac:dyDescent="0.2">
      <c r="X5379" s="65"/>
    </row>
    <row r="5380" spans="24:24" ht="23.1" customHeight="1" x14ac:dyDescent="0.2">
      <c r="X5380" s="65"/>
    </row>
    <row r="5381" spans="24:24" ht="23.1" customHeight="1" x14ac:dyDescent="0.2">
      <c r="X5381" s="65"/>
    </row>
    <row r="5382" spans="24:24" ht="23.1" customHeight="1" x14ac:dyDescent="0.2">
      <c r="X5382" s="65"/>
    </row>
    <row r="5383" spans="24:24" ht="23.1" customHeight="1" x14ac:dyDescent="0.2">
      <c r="X5383" s="65"/>
    </row>
    <row r="5384" spans="24:24" ht="23.1" customHeight="1" x14ac:dyDescent="0.2">
      <c r="X5384" s="65"/>
    </row>
    <row r="5385" spans="24:24" ht="23.1" customHeight="1" x14ac:dyDescent="0.2">
      <c r="X5385" s="65"/>
    </row>
    <row r="5386" spans="24:24" ht="23.1" customHeight="1" x14ac:dyDescent="0.2">
      <c r="X5386" s="65"/>
    </row>
    <row r="5387" spans="24:24" ht="23.1" customHeight="1" x14ac:dyDescent="0.2">
      <c r="X5387" s="65"/>
    </row>
    <row r="5388" spans="24:24" ht="23.1" customHeight="1" x14ac:dyDescent="0.2">
      <c r="X5388" s="65"/>
    </row>
    <row r="5389" spans="24:24" ht="23.1" customHeight="1" x14ac:dyDescent="0.2">
      <c r="X5389" s="65"/>
    </row>
    <row r="5390" spans="24:24" ht="23.1" customHeight="1" x14ac:dyDescent="0.2">
      <c r="X5390" s="65"/>
    </row>
    <row r="5391" spans="24:24" ht="23.1" customHeight="1" x14ac:dyDescent="0.2">
      <c r="X5391" s="65"/>
    </row>
    <row r="5392" spans="24:24" ht="23.1" customHeight="1" x14ac:dyDescent="0.2">
      <c r="X5392" s="65"/>
    </row>
    <row r="5393" spans="24:24" ht="23.1" customHeight="1" x14ac:dyDescent="0.2">
      <c r="X5393" s="65"/>
    </row>
    <row r="5394" spans="24:24" ht="23.1" customHeight="1" x14ac:dyDescent="0.2">
      <c r="X5394" s="65"/>
    </row>
    <row r="5395" spans="24:24" ht="23.1" customHeight="1" x14ac:dyDescent="0.2">
      <c r="X5395" s="65"/>
    </row>
    <row r="5396" spans="24:24" ht="23.1" customHeight="1" x14ac:dyDescent="0.2">
      <c r="X5396" s="65"/>
    </row>
    <row r="5397" spans="24:24" ht="23.1" customHeight="1" x14ac:dyDescent="0.2">
      <c r="X5397" s="65"/>
    </row>
    <row r="5398" spans="24:24" ht="23.1" customHeight="1" x14ac:dyDescent="0.2">
      <c r="X5398" s="65"/>
    </row>
    <row r="5399" spans="24:24" ht="23.1" customHeight="1" x14ac:dyDescent="0.2">
      <c r="X5399" s="65"/>
    </row>
    <row r="5400" spans="24:24" ht="23.1" customHeight="1" x14ac:dyDescent="0.2">
      <c r="X5400" s="65"/>
    </row>
    <row r="5401" spans="24:24" ht="23.1" customHeight="1" x14ac:dyDescent="0.2">
      <c r="X5401" s="65"/>
    </row>
    <row r="5402" spans="24:24" ht="23.1" customHeight="1" x14ac:dyDescent="0.2">
      <c r="X5402" s="65"/>
    </row>
    <row r="5403" spans="24:24" ht="23.1" customHeight="1" x14ac:dyDescent="0.2">
      <c r="X5403" s="65"/>
    </row>
    <row r="5404" spans="24:24" ht="23.1" customHeight="1" x14ac:dyDescent="0.2">
      <c r="X5404" s="65"/>
    </row>
    <row r="5405" spans="24:24" ht="23.1" customHeight="1" x14ac:dyDescent="0.2">
      <c r="X5405" s="65"/>
    </row>
    <row r="5406" spans="24:24" ht="23.1" customHeight="1" x14ac:dyDescent="0.2">
      <c r="X5406" s="65"/>
    </row>
    <row r="5407" spans="24:24" ht="23.1" customHeight="1" x14ac:dyDescent="0.2">
      <c r="X5407" s="65"/>
    </row>
    <row r="5408" spans="24:24" ht="23.1" customHeight="1" x14ac:dyDescent="0.2">
      <c r="X5408" s="65"/>
    </row>
    <row r="5409" spans="24:24" ht="23.1" customHeight="1" x14ac:dyDescent="0.2">
      <c r="X5409" s="65"/>
    </row>
    <row r="5410" spans="24:24" ht="23.1" customHeight="1" x14ac:dyDescent="0.2">
      <c r="X5410" s="65"/>
    </row>
    <row r="5411" spans="24:24" ht="23.1" customHeight="1" x14ac:dyDescent="0.2">
      <c r="X5411" s="65"/>
    </row>
    <row r="5412" spans="24:24" ht="23.1" customHeight="1" x14ac:dyDescent="0.2">
      <c r="X5412" s="65"/>
    </row>
    <row r="5413" spans="24:24" ht="23.1" customHeight="1" x14ac:dyDescent="0.2">
      <c r="X5413" s="65"/>
    </row>
    <row r="5414" spans="24:24" ht="23.1" customHeight="1" x14ac:dyDescent="0.2">
      <c r="X5414" s="65"/>
    </row>
    <row r="5415" spans="24:24" ht="23.1" customHeight="1" x14ac:dyDescent="0.2">
      <c r="X5415" s="65"/>
    </row>
    <row r="5416" spans="24:24" ht="23.1" customHeight="1" x14ac:dyDescent="0.2">
      <c r="X5416" s="65"/>
    </row>
    <row r="5417" spans="24:24" ht="23.1" customHeight="1" x14ac:dyDescent="0.2">
      <c r="X5417" s="65"/>
    </row>
    <row r="5418" spans="24:24" ht="23.1" customHeight="1" x14ac:dyDescent="0.2">
      <c r="X5418" s="65"/>
    </row>
    <row r="5419" spans="24:24" ht="23.1" customHeight="1" x14ac:dyDescent="0.2">
      <c r="X5419" s="65"/>
    </row>
    <row r="5420" spans="24:24" ht="23.1" customHeight="1" x14ac:dyDescent="0.2">
      <c r="X5420" s="65"/>
    </row>
    <row r="5421" spans="24:24" ht="23.1" customHeight="1" x14ac:dyDescent="0.2">
      <c r="X5421" s="65"/>
    </row>
    <row r="5422" spans="24:24" ht="23.1" customHeight="1" x14ac:dyDescent="0.2">
      <c r="X5422" s="65"/>
    </row>
    <row r="5423" spans="24:24" ht="23.1" customHeight="1" x14ac:dyDescent="0.2">
      <c r="X5423" s="65"/>
    </row>
    <row r="5424" spans="24:24" ht="23.1" customHeight="1" x14ac:dyDescent="0.2">
      <c r="X5424" s="65"/>
    </row>
    <row r="5425" spans="24:24" ht="23.1" customHeight="1" x14ac:dyDescent="0.2">
      <c r="X5425" s="65"/>
    </row>
    <row r="5426" spans="24:24" ht="23.1" customHeight="1" x14ac:dyDescent="0.2">
      <c r="X5426" s="65"/>
    </row>
    <row r="5427" spans="24:24" ht="23.1" customHeight="1" x14ac:dyDescent="0.2">
      <c r="X5427" s="65"/>
    </row>
    <row r="5428" spans="24:24" ht="23.1" customHeight="1" x14ac:dyDescent="0.2">
      <c r="X5428" s="65"/>
    </row>
    <row r="5429" spans="24:24" ht="23.1" customHeight="1" x14ac:dyDescent="0.2">
      <c r="X5429" s="65"/>
    </row>
    <row r="5430" spans="24:24" ht="23.1" customHeight="1" x14ac:dyDescent="0.2">
      <c r="X5430" s="65"/>
    </row>
    <row r="5431" spans="24:24" ht="23.1" customHeight="1" x14ac:dyDescent="0.2">
      <c r="X5431" s="65"/>
    </row>
    <row r="5432" spans="24:24" ht="23.1" customHeight="1" x14ac:dyDescent="0.2">
      <c r="X5432" s="65"/>
    </row>
    <row r="5433" spans="24:24" ht="23.1" customHeight="1" x14ac:dyDescent="0.2">
      <c r="X5433" s="65"/>
    </row>
    <row r="5434" spans="24:24" ht="23.1" customHeight="1" x14ac:dyDescent="0.2">
      <c r="X5434" s="65"/>
    </row>
    <row r="5435" spans="24:24" ht="23.1" customHeight="1" x14ac:dyDescent="0.2">
      <c r="X5435" s="65"/>
    </row>
    <row r="5436" spans="24:24" ht="23.1" customHeight="1" x14ac:dyDescent="0.2">
      <c r="X5436" s="65"/>
    </row>
    <row r="5437" spans="24:24" ht="23.1" customHeight="1" x14ac:dyDescent="0.2">
      <c r="X5437" s="65"/>
    </row>
    <row r="5438" spans="24:24" ht="23.1" customHeight="1" x14ac:dyDescent="0.2">
      <c r="X5438" s="65"/>
    </row>
    <row r="5439" spans="24:24" ht="23.1" customHeight="1" x14ac:dyDescent="0.2">
      <c r="X5439" s="65"/>
    </row>
    <row r="5440" spans="24:24" ht="23.1" customHeight="1" x14ac:dyDescent="0.2">
      <c r="X5440" s="65"/>
    </row>
    <row r="5441" spans="24:24" ht="23.1" customHeight="1" x14ac:dyDescent="0.2">
      <c r="X5441" s="65"/>
    </row>
    <row r="5442" spans="24:24" ht="23.1" customHeight="1" x14ac:dyDescent="0.2">
      <c r="X5442" s="65"/>
    </row>
    <row r="5443" spans="24:24" ht="23.1" customHeight="1" x14ac:dyDescent="0.2">
      <c r="X5443" s="65"/>
    </row>
    <row r="5444" spans="24:24" ht="23.1" customHeight="1" x14ac:dyDescent="0.2">
      <c r="X5444" s="65"/>
    </row>
    <row r="5445" spans="24:24" ht="23.1" customHeight="1" x14ac:dyDescent="0.2">
      <c r="X5445" s="65"/>
    </row>
    <row r="5446" spans="24:24" ht="23.1" customHeight="1" x14ac:dyDescent="0.2">
      <c r="X5446" s="65"/>
    </row>
    <row r="5447" spans="24:24" ht="23.1" customHeight="1" x14ac:dyDescent="0.2">
      <c r="X5447" s="65"/>
    </row>
    <row r="5448" spans="24:24" ht="23.1" customHeight="1" x14ac:dyDescent="0.2">
      <c r="X5448" s="65"/>
    </row>
    <row r="5449" spans="24:24" ht="23.1" customHeight="1" x14ac:dyDescent="0.2">
      <c r="X5449" s="65"/>
    </row>
    <row r="5450" spans="24:24" ht="23.1" customHeight="1" x14ac:dyDescent="0.2">
      <c r="X5450" s="65"/>
    </row>
    <row r="5451" spans="24:24" ht="23.1" customHeight="1" x14ac:dyDescent="0.2">
      <c r="X5451" s="65"/>
    </row>
    <row r="5452" spans="24:24" ht="23.1" customHeight="1" x14ac:dyDescent="0.2">
      <c r="X5452" s="65"/>
    </row>
    <row r="5453" spans="24:24" ht="23.1" customHeight="1" x14ac:dyDescent="0.2">
      <c r="X5453" s="65"/>
    </row>
    <row r="5454" spans="24:24" ht="23.1" customHeight="1" x14ac:dyDescent="0.2">
      <c r="X5454" s="65"/>
    </row>
    <row r="5455" spans="24:24" ht="23.1" customHeight="1" x14ac:dyDescent="0.2">
      <c r="X5455" s="65"/>
    </row>
    <row r="5456" spans="24:24" ht="23.1" customHeight="1" x14ac:dyDescent="0.2">
      <c r="X5456" s="65"/>
    </row>
    <row r="5457" spans="24:24" ht="23.1" customHeight="1" x14ac:dyDescent="0.2">
      <c r="X5457" s="65"/>
    </row>
    <row r="5458" spans="24:24" ht="23.1" customHeight="1" x14ac:dyDescent="0.2">
      <c r="X5458" s="65"/>
    </row>
    <row r="5459" spans="24:24" ht="23.1" customHeight="1" x14ac:dyDescent="0.2">
      <c r="X5459" s="65"/>
    </row>
    <row r="5460" spans="24:24" ht="23.1" customHeight="1" x14ac:dyDescent="0.2">
      <c r="X5460" s="65"/>
    </row>
    <row r="5461" spans="24:24" ht="23.1" customHeight="1" x14ac:dyDescent="0.2">
      <c r="X5461" s="65"/>
    </row>
    <row r="5462" spans="24:24" ht="23.1" customHeight="1" x14ac:dyDescent="0.2">
      <c r="X5462" s="65"/>
    </row>
    <row r="5463" spans="24:24" ht="23.1" customHeight="1" x14ac:dyDescent="0.2">
      <c r="X5463" s="65"/>
    </row>
    <row r="5464" spans="24:24" ht="23.1" customHeight="1" x14ac:dyDescent="0.2">
      <c r="X5464" s="65"/>
    </row>
    <row r="5465" spans="24:24" ht="23.1" customHeight="1" x14ac:dyDescent="0.2">
      <c r="X5465" s="65"/>
    </row>
    <row r="5466" spans="24:24" ht="23.1" customHeight="1" x14ac:dyDescent="0.2">
      <c r="X5466" s="65"/>
    </row>
    <row r="5467" spans="24:24" ht="23.1" customHeight="1" x14ac:dyDescent="0.2">
      <c r="X5467" s="65"/>
    </row>
    <row r="5468" spans="24:24" ht="23.1" customHeight="1" x14ac:dyDescent="0.2">
      <c r="X5468" s="65"/>
    </row>
    <row r="5469" spans="24:24" ht="23.1" customHeight="1" x14ac:dyDescent="0.2">
      <c r="X5469" s="65"/>
    </row>
    <row r="5470" spans="24:24" ht="23.1" customHeight="1" x14ac:dyDescent="0.2">
      <c r="X5470" s="65"/>
    </row>
    <row r="5471" spans="24:24" ht="23.1" customHeight="1" x14ac:dyDescent="0.2">
      <c r="X5471" s="65"/>
    </row>
    <row r="5472" spans="24:24" ht="23.1" customHeight="1" x14ac:dyDescent="0.2">
      <c r="X5472" s="65"/>
    </row>
    <row r="5473" spans="24:24" ht="23.1" customHeight="1" x14ac:dyDescent="0.2">
      <c r="X5473" s="65"/>
    </row>
    <row r="5474" spans="24:24" ht="23.1" customHeight="1" x14ac:dyDescent="0.2">
      <c r="X5474" s="65"/>
    </row>
    <row r="5475" spans="24:24" ht="23.1" customHeight="1" x14ac:dyDescent="0.2">
      <c r="X5475" s="65"/>
    </row>
    <row r="5476" spans="24:24" ht="23.1" customHeight="1" x14ac:dyDescent="0.2">
      <c r="X5476" s="65"/>
    </row>
    <row r="5477" spans="24:24" ht="23.1" customHeight="1" x14ac:dyDescent="0.2">
      <c r="X5477" s="65"/>
    </row>
    <row r="5478" spans="24:24" ht="23.1" customHeight="1" x14ac:dyDescent="0.2">
      <c r="X5478" s="65"/>
    </row>
    <row r="5479" spans="24:24" ht="23.1" customHeight="1" x14ac:dyDescent="0.2">
      <c r="X5479" s="65"/>
    </row>
    <row r="5480" spans="24:24" ht="23.1" customHeight="1" x14ac:dyDescent="0.2">
      <c r="X5480" s="65"/>
    </row>
    <row r="5481" spans="24:24" ht="23.1" customHeight="1" x14ac:dyDescent="0.2">
      <c r="X5481" s="65"/>
    </row>
    <row r="5482" spans="24:24" ht="23.1" customHeight="1" x14ac:dyDescent="0.2">
      <c r="X5482" s="65"/>
    </row>
    <row r="5483" spans="24:24" ht="23.1" customHeight="1" x14ac:dyDescent="0.2">
      <c r="X5483" s="65"/>
    </row>
    <row r="5484" spans="24:24" ht="23.1" customHeight="1" x14ac:dyDescent="0.2">
      <c r="X5484" s="65"/>
    </row>
    <row r="5485" spans="24:24" ht="23.1" customHeight="1" x14ac:dyDescent="0.2">
      <c r="X5485" s="65"/>
    </row>
    <row r="5486" spans="24:24" ht="23.1" customHeight="1" x14ac:dyDescent="0.2">
      <c r="X5486" s="65"/>
    </row>
    <row r="5487" spans="24:24" ht="23.1" customHeight="1" x14ac:dyDescent="0.2">
      <c r="X5487" s="65"/>
    </row>
    <row r="5488" spans="24:24" ht="23.1" customHeight="1" x14ac:dyDescent="0.2">
      <c r="X5488" s="65"/>
    </row>
    <row r="5489" spans="24:24" ht="23.1" customHeight="1" x14ac:dyDescent="0.2">
      <c r="X5489" s="65"/>
    </row>
    <row r="5490" spans="24:24" ht="23.1" customHeight="1" x14ac:dyDescent="0.2">
      <c r="X5490" s="65"/>
    </row>
    <row r="5491" spans="24:24" ht="23.1" customHeight="1" x14ac:dyDescent="0.2">
      <c r="X5491" s="65"/>
    </row>
    <row r="5492" spans="24:24" ht="23.1" customHeight="1" x14ac:dyDescent="0.2">
      <c r="X5492" s="65"/>
    </row>
    <row r="5493" spans="24:24" ht="23.1" customHeight="1" x14ac:dyDescent="0.2">
      <c r="X5493" s="65"/>
    </row>
    <row r="5494" spans="24:24" ht="23.1" customHeight="1" x14ac:dyDescent="0.2">
      <c r="X5494" s="65"/>
    </row>
    <row r="5495" spans="24:24" ht="23.1" customHeight="1" x14ac:dyDescent="0.2">
      <c r="X5495" s="65"/>
    </row>
    <row r="5496" spans="24:24" ht="23.1" customHeight="1" x14ac:dyDescent="0.2">
      <c r="X5496" s="65"/>
    </row>
    <row r="5497" spans="24:24" ht="23.1" customHeight="1" x14ac:dyDescent="0.2">
      <c r="X5497" s="65"/>
    </row>
    <row r="5498" spans="24:24" ht="23.1" customHeight="1" x14ac:dyDescent="0.2">
      <c r="X5498" s="65"/>
    </row>
    <row r="5499" spans="24:24" ht="23.1" customHeight="1" x14ac:dyDescent="0.2">
      <c r="X5499" s="65"/>
    </row>
    <row r="5500" spans="24:24" ht="23.1" customHeight="1" x14ac:dyDescent="0.2">
      <c r="X5500" s="65"/>
    </row>
    <row r="5501" spans="24:24" ht="23.1" customHeight="1" x14ac:dyDescent="0.2">
      <c r="X5501" s="65"/>
    </row>
    <row r="5502" spans="24:24" ht="23.1" customHeight="1" x14ac:dyDescent="0.2">
      <c r="X5502" s="65"/>
    </row>
    <row r="5503" spans="24:24" ht="23.1" customHeight="1" x14ac:dyDescent="0.2">
      <c r="X5503" s="65"/>
    </row>
    <row r="5504" spans="24:24" ht="23.1" customHeight="1" x14ac:dyDescent="0.2">
      <c r="X5504" s="65"/>
    </row>
    <row r="5505" spans="24:24" ht="23.1" customHeight="1" x14ac:dyDescent="0.2">
      <c r="X5505" s="65"/>
    </row>
    <row r="5506" spans="24:24" ht="23.1" customHeight="1" x14ac:dyDescent="0.2">
      <c r="X5506" s="65"/>
    </row>
    <row r="5507" spans="24:24" ht="23.1" customHeight="1" x14ac:dyDescent="0.2">
      <c r="X5507" s="65"/>
    </row>
    <row r="5508" spans="24:24" ht="23.1" customHeight="1" x14ac:dyDescent="0.2">
      <c r="X5508" s="65"/>
    </row>
    <row r="5509" spans="24:24" ht="23.1" customHeight="1" x14ac:dyDescent="0.2">
      <c r="X5509" s="65"/>
    </row>
    <row r="5510" spans="24:24" ht="23.1" customHeight="1" x14ac:dyDescent="0.2">
      <c r="X5510" s="65"/>
    </row>
    <row r="5511" spans="24:24" ht="23.1" customHeight="1" x14ac:dyDescent="0.2">
      <c r="X5511" s="65"/>
    </row>
    <row r="5512" spans="24:24" ht="23.1" customHeight="1" x14ac:dyDescent="0.2">
      <c r="X5512" s="65"/>
    </row>
    <row r="5513" spans="24:24" ht="23.1" customHeight="1" x14ac:dyDescent="0.2">
      <c r="X5513" s="65"/>
    </row>
    <row r="5514" spans="24:24" ht="23.1" customHeight="1" x14ac:dyDescent="0.2">
      <c r="X5514" s="65"/>
    </row>
    <row r="5515" spans="24:24" ht="23.1" customHeight="1" x14ac:dyDescent="0.2">
      <c r="X5515" s="65"/>
    </row>
    <row r="5516" spans="24:24" ht="23.1" customHeight="1" x14ac:dyDescent="0.2">
      <c r="X5516" s="65"/>
    </row>
    <row r="5517" spans="24:24" ht="23.1" customHeight="1" x14ac:dyDescent="0.2">
      <c r="X5517" s="65"/>
    </row>
    <row r="5518" spans="24:24" ht="23.1" customHeight="1" x14ac:dyDescent="0.2">
      <c r="X5518" s="65"/>
    </row>
    <row r="5519" spans="24:24" ht="23.1" customHeight="1" x14ac:dyDescent="0.2">
      <c r="X5519" s="65"/>
    </row>
    <row r="5520" spans="24:24" ht="23.1" customHeight="1" x14ac:dyDescent="0.2">
      <c r="X5520" s="65"/>
    </row>
    <row r="5521" spans="24:24" ht="23.1" customHeight="1" x14ac:dyDescent="0.2">
      <c r="X5521" s="65"/>
    </row>
    <row r="5522" spans="24:24" ht="23.1" customHeight="1" x14ac:dyDescent="0.2">
      <c r="X5522" s="65"/>
    </row>
    <row r="5523" spans="24:24" ht="23.1" customHeight="1" x14ac:dyDescent="0.2">
      <c r="X5523" s="65"/>
    </row>
    <row r="5524" spans="24:24" ht="23.1" customHeight="1" x14ac:dyDescent="0.2">
      <c r="X5524" s="65"/>
    </row>
    <row r="5525" spans="24:24" ht="23.1" customHeight="1" x14ac:dyDescent="0.2">
      <c r="X5525" s="65"/>
    </row>
    <row r="5526" spans="24:24" ht="23.1" customHeight="1" x14ac:dyDescent="0.2">
      <c r="X5526" s="65"/>
    </row>
    <row r="5527" spans="24:24" ht="23.1" customHeight="1" x14ac:dyDescent="0.2">
      <c r="X5527" s="65"/>
    </row>
    <row r="5528" spans="24:24" ht="23.1" customHeight="1" x14ac:dyDescent="0.2">
      <c r="X5528" s="65"/>
    </row>
    <row r="5529" spans="24:24" ht="23.1" customHeight="1" x14ac:dyDescent="0.2">
      <c r="X5529" s="65"/>
    </row>
    <row r="5530" spans="24:24" ht="23.1" customHeight="1" x14ac:dyDescent="0.2">
      <c r="X5530" s="65"/>
    </row>
    <row r="5531" spans="24:24" ht="23.1" customHeight="1" x14ac:dyDescent="0.2">
      <c r="X5531" s="65"/>
    </row>
    <row r="5532" spans="24:24" ht="23.1" customHeight="1" x14ac:dyDescent="0.2">
      <c r="X5532" s="65"/>
    </row>
    <row r="5533" spans="24:24" ht="23.1" customHeight="1" x14ac:dyDescent="0.2">
      <c r="X5533" s="65"/>
    </row>
    <row r="5534" spans="24:24" ht="23.1" customHeight="1" x14ac:dyDescent="0.2">
      <c r="X5534" s="65"/>
    </row>
    <row r="5535" spans="24:24" ht="23.1" customHeight="1" x14ac:dyDescent="0.2">
      <c r="X5535" s="65"/>
    </row>
    <row r="5536" spans="24:24" ht="23.1" customHeight="1" x14ac:dyDescent="0.2">
      <c r="X5536" s="65"/>
    </row>
    <row r="5537" spans="24:24" ht="23.1" customHeight="1" x14ac:dyDescent="0.2">
      <c r="X5537" s="65"/>
    </row>
    <row r="5538" spans="24:24" ht="23.1" customHeight="1" x14ac:dyDescent="0.2">
      <c r="X5538" s="65"/>
    </row>
    <row r="5539" spans="24:24" ht="23.1" customHeight="1" x14ac:dyDescent="0.2">
      <c r="X5539" s="65"/>
    </row>
    <row r="5540" spans="24:24" ht="23.1" customHeight="1" x14ac:dyDescent="0.2">
      <c r="X5540" s="65"/>
    </row>
    <row r="5541" spans="24:24" ht="23.1" customHeight="1" x14ac:dyDescent="0.2">
      <c r="X5541" s="65"/>
    </row>
    <row r="5542" spans="24:24" ht="23.1" customHeight="1" x14ac:dyDescent="0.2">
      <c r="X5542" s="65"/>
    </row>
    <row r="5543" spans="24:24" ht="23.1" customHeight="1" x14ac:dyDescent="0.2">
      <c r="X5543" s="65"/>
    </row>
    <row r="5544" spans="24:24" ht="23.1" customHeight="1" x14ac:dyDescent="0.2">
      <c r="X5544" s="65"/>
    </row>
    <row r="5545" spans="24:24" ht="23.1" customHeight="1" x14ac:dyDescent="0.2">
      <c r="X5545" s="65"/>
    </row>
    <row r="5546" spans="24:24" ht="23.1" customHeight="1" x14ac:dyDescent="0.2">
      <c r="X5546" s="65"/>
    </row>
    <row r="5547" spans="24:24" ht="23.1" customHeight="1" x14ac:dyDescent="0.2">
      <c r="X5547" s="65"/>
    </row>
    <row r="5548" spans="24:24" ht="23.1" customHeight="1" x14ac:dyDescent="0.2">
      <c r="X5548" s="65"/>
    </row>
    <row r="5549" spans="24:24" ht="23.1" customHeight="1" x14ac:dyDescent="0.2">
      <c r="X5549" s="65"/>
    </row>
    <row r="5550" spans="24:24" ht="23.1" customHeight="1" x14ac:dyDescent="0.2">
      <c r="X5550" s="65"/>
    </row>
    <row r="5551" spans="24:24" ht="23.1" customHeight="1" x14ac:dyDescent="0.2">
      <c r="X5551" s="65"/>
    </row>
    <row r="5552" spans="24:24" ht="23.1" customHeight="1" x14ac:dyDescent="0.2">
      <c r="X5552" s="65"/>
    </row>
    <row r="5553" spans="24:24" ht="23.1" customHeight="1" x14ac:dyDescent="0.2">
      <c r="X5553" s="65"/>
    </row>
    <row r="5554" spans="24:24" ht="23.1" customHeight="1" x14ac:dyDescent="0.2">
      <c r="X5554" s="65"/>
    </row>
    <row r="5555" spans="24:24" ht="23.1" customHeight="1" x14ac:dyDescent="0.2">
      <c r="X5555" s="65"/>
    </row>
    <row r="5556" spans="24:24" ht="23.1" customHeight="1" x14ac:dyDescent="0.2">
      <c r="X5556" s="65"/>
    </row>
    <row r="5557" spans="24:24" ht="23.1" customHeight="1" x14ac:dyDescent="0.2">
      <c r="X5557" s="65"/>
    </row>
    <row r="5558" spans="24:24" ht="23.1" customHeight="1" x14ac:dyDescent="0.2">
      <c r="X5558" s="65"/>
    </row>
    <row r="5559" spans="24:24" ht="23.1" customHeight="1" x14ac:dyDescent="0.2">
      <c r="X5559" s="65"/>
    </row>
    <row r="5560" spans="24:24" ht="23.1" customHeight="1" x14ac:dyDescent="0.2">
      <c r="X5560" s="65"/>
    </row>
    <row r="5561" spans="24:24" ht="23.1" customHeight="1" x14ac:dyDescent="0.2">
      <c r="X5561" s="65"/>
    </row>
    <row r="5562" spans="24:24" ht="23.1" customHeight="1" x14ac:dyDescent="0.2">
      <c r="X5562" s="65"/>
    </row>
    <row r="5563" spans="24:24" ht="23.1" customHeight="1" x14ac:dyDescent="0.2">
      <c r="X5563" s="65"/>
    </row>
    <row r="5564" spans="24:24" ht="23.1" customHeight="1" x14ac:dyDescent="0.2">
      <c r="X5564" s="65"/>
    </row>
    <row r="5565" spans="24:24" ht="23.1" customHeight="1" x14ac:dyDescent="0.2">
      <c r="X5565" s="65"/>
    </row>
    <row r="5566" spans="24:24" ht="23.1" customHeight="1" x14ac:dyDescent="0.2">
      <c r="X5566" s="65"/>
    </row>
    <row r="5567" spans="24:24" ht="23.1" customHeight="1" x14ac:dyDescent="0.2">
      <c r="X5567" s="65"/>
    </row>
    <row r="5568" spans="24:24" ht="23.1" customHeight="1" x14ac:dyDescent="0.2">
      <c r="X5568" s="65"/>
    </row>
    <row r="5569" spans="24:24" ht="23.1" customHeight="1" x14ac:dyDescent="0.2">
      <c r="X5569" s="65"/>
    </row>
    <row r="5570" spans="24:24" ht="23.1" customHeight="1" x14ac:dyDescent="0.2">
      <c r="X5570" s="65"/>
    </row>
    <row r="5571" spans="24:24" ht="23.1" customHeight="1" x14ac:dyDescent="0.2">
      <c r="X5571" s="65"/>
    </row>
    <row r="5572" spans="24:24" ht="23.1" customHeight="1" x14ac:dyDescent="0.2">
      <c r="X5572" s="65"/>
    </row>
    <row r="5573" spans="24:24" ht="23.1" customHeight="1" x14ac:dyDescent="0.2">
      <c r="X5573" s="65"/>
    </row>
    <row r="5574" spans="24:24" ht="23.1" customHeight="1" x14ac:dyDescent="0.2">
      <c r="X5574" s="65"/>
    </row>
    <row r="5575" spans="24:24" ht="23.1" customHeight="1" x14ac:dyDescent="0.2">
      <c r="X5575" s="65"/>
    </row>
    <row r="5576" spans="24:24" ht="23.1" customHeight="1" x14ac:dyDescent="0.2">
      <c r="X5576" s="65"/>
    </row>
    <row r="5577" spans="24:24" ht="23.1" customHeight="1" x14ac:dyDescent="0.2">
      <c r="X5577" s="65"/>
    </row>
    <row r="5578" spans="24:24" ht="23.1" customHeight="1" x14ac:dyDescent="0.2">
      <c r="X5578" s="65"/>
    </row>
    <row r="5579" spans="24:24" ht="23.1" customHeight="1" x14ac:dyDescent="0.2">
      <c r="X5579" s="65"/>
    </row>
    <row r="5580" spans="24:24" ht="23.1" customHeight="1" x14ac:dyDescent="0.2">
      <c r="X5580" s="65"/>
    </row>
    <row r="5581" spans="24:24" ht="23.1" customHeight="1" x14ac:dyDescent="0.2">
      <c r="X5581" s="65"/>
    </row>
    <row r="5582" spans="24:24" ht="23.1" customHeight="1" x14ac:dyDescent="0.2">
      <c r="X5582" s="65"/>
    </row>
    <row r="5583" spans="24:24" ht="23.1" customHeight="1" x14ac:dyDescent="0.2">
      <c r="X5583" s="65"/>
    </row>
    <row r="5584" spans="24:24" ht="23.1" customHeight="1" x14ac:dyDescent="0.2">
      <c r="X5584" s="65"/>
    </row>
    <row r="5585" spans="24:24" ht="23.1" customHeight="1" x14ac:dyDescent="0.2">
      <c r="X5585" s="65"/>
    </row>
    <row r="5586" spans="24:24" ht="23.1" customHeight="1" x14ac:dyDescent="0.2">
      <c r="X5586" s="65"/>
    </row>
    <row r="5587" spans="24:24" ht="23.1" customHeight="1" x14ac:dyDescent="0.2">
      <c r="X5587" s="65"/>
    </row>
    <row r="5588" spans="24:24" ht="23.1" customHeight="1" x14ac:dyDescent="0.2">
      <c r="X5588" s="65"/>
    </row>
    <row r="5589" spans="24:24" ht="23.1" customHeight="1" x14ac:dyDescent="0.2">
      <c r="X5589" s="65"/>
    </row>
    <row r="5590" spans="24:24" ht="23.1" customHeight="1" x14ac:dyDescent="0.2">
      <c r="X5590" s="65"/>
    </row>
    <row r="5591" spans="24:24" ht="23.1" customHeight="1" x14ac:dyDescent="0.2">
      <c r="X5591" s="65"/>
    </row>
    <row r="5592" spans="24:24" ht="23.1" customHeight="1" x14ac:dyDescent="0.2">
      <c r="X5592" s="65"/>
    </row>
    <row r="5593" spans="24:24" ht="23.1" customHeight="1" x14ac:dyDescent="0.2">
      <c r="X5593" s="65"/>
    </row>
    <row r="5594" spans="24:24" ht="23.1" customHeight="1" x14ac:dyDescent="0.2">
      <c r="X5594" s="65"/>
    </row>
    <row r="5595" spans="24:24" ht="23.1" customHeight="1" x14ac:dyDescent="0.2">
      <c r="X5595" s="65"/>
    </row>
    <row r="5596" spans="24:24" ht="23.1" customHeight="1" x14ac:dyDescent="0.2">
      <c r="X5596" s="65"/>
    </row>
    <row r="5597" spans="24:24" ht="23.1" customHeight="1" x14ac:dyDescent="0.2">
      <c r="X5597" s="65"/>
    </row>
    <row r="5598" spans="24:24" ht="23.1" customHeight="1" x14ac:dyDescent="0.2">
      <c r="X5598" s="65"/>
    </row>
    <row r="5599" spans="24:24" ht="23.1" customHeight="1" x14ac:dyDescent="0.2">
      <c r="X5599" s="65"/>
    </row>
    <row r="5600" spans="24:24" ht="23.1" customHeight="1" x14ac:dyDescent="0.2">
      <c r="X5600" s="65"/>
    </row>
    <row r="5601" spans="24:24" ht="23.1" customHeight="1" x14ac:dyDescent="0.2">
      <c r="X5601" s="65"/>
    </row>
    <row r="5602" spans="24:24" ht="23.1" customHeight="1" x14ac:dyDescent="0.2">
      <c r="X5602" s="65"/>
    </row>
    <row r="5603" spans="24:24" ht="23.1" customHeight="1" x14ac:dyDescent="0.2">
      <c r="X5603" s="65"/>
    </row>
    <row r="5604" spans="24:24" ht="23.1" customHeight="1" x14ac:dyDescent="0.2">
      <c r="X5604" s="65"/>
    </row>
    <row r="5605" spans="24:24" ht="23.1" customHeight="1" x14ac:dyDescent="0.2">
      <c r="X5605" s="65"/>
    </row>
    <row r="5606" spans="24:24" ht="23.1" customHeight="1" x14ac:dyDescent="0.2">
      <c r="X5606" s="65"/>
    </row>
    <row r="5607" spans="24:24" ht="23.1" customHeight="1" x14ac:dyDescent="0.2">
      <c r="X5607" s="65"/>
    </row>
    <row r="5608" spans="24:24" ht="23.1" customHeight="1" x14ac:dyDescent="0.2">
      <c r="X5608" s="65"/>
    </row>
    <row r="5609" spans="24:24" ht="23.1" customHeight="1" x14ac:dyDescent="0.2">
      <c r="X5609" s="65"/>
    </row>
    <row r="5610" spans="24:24" ht="23.1" customHeight="1" x14ac:dyDescent="0.2">
      <c r="X5610" s="65"/>
    </row>
    <row r="5611" spans="24:24" ht="23.1" customHeight="1" x14ac:dyDescent="0.2">
      <c r="X5611" s="65"/>
    </row>
    <row r="5612" spans="24:24" ht="23.1" customHeight="1" x14ac:dyDescent="0.2">
      <c r="X5612" s="65"/>
    </row>
    <row r="5613" spans="24:24" ht="23.1" customHeight="1" x14ac:dyDescent="0.2">
      <c r="X5613" s="65"/>
    </row>
    <row r="5614" spans="24:24" ht="23.1" customHeight="1" x14ac:dyDescent="0.2">
      <c r="X5614" s="65"/>
    </row>
    <row r="5615" spans="24:24" ht="23.1" customHeight="1" x14ac:dyDescent="0.2">
      <c r="X5615" s="65"/>
    </row>
    <row r="5616" spans="24:24" ht="23.1" customHeight="1" x14ac:dyDescent="0.2">
      <c r="X5616" s="65"/>
    </row>
    <row r="5617" spans="24:24" ht="23.1" customHeight="1" x14ac:dyDescent="0.2">
      <c r="X5617" s="65"/>
    </row>
    <row r="5618" spans="24:24" ht="23.1" customHeight="1" x14ac:dyDescent="0.2">
      <c r="X5618" s="65"/>
    </row>
    <row r="5619" spans="24:24" ht="23.1" customHeight="1" x14ac:dyDescent="0.2">
      <c r="X5619" s="65"/>
    </row>
    <row r="5620" spans="24:24" ht="23.1" customHeight="1" x14ac:dyDescent="0.2">
      <c r="X5620" s="65"/>
    </row>
    <row r="5621" spans="24:24" ht="23.1" customHeight="1" x14ac:dyDescent="0.2">
      <c r="X5621" s="65"/>
    </row>
    <row r="5622" spans="24:24" ht="23.1" customHeight="1" x14ac:dyDescent="0.2">
      <c r="X5622" s="65"/>
    </row>
    <row r="5623" spans="24:24" ht="23.1" customHeight="1" x14ac:dyDescent="0.2">
      <c r="X5623" s="65"/>
    </row>
    <row r="5624" spans="24:24" ht="23.1" customHeight="1" x14ac:dyDescent="0.2">
      <c r="X5624" s="65"/>
    </row>
    <row r="5625" spans="24:24" ht="23.1" customHeight="1" x14ac:dyDescent="0.2">
      <c r="X5625" s="65"/>
    </row>
    <row r="5626" spans="24:24" ht="23.1" customHeight="1" x14ac:dyDescent="0.2">
      <c r="X5626" s="65"/>
    </row>
    <row r="5627" spans="24:24" ht="23.1" customHeight="1" x14ac:dyDescent="0.2">
      <c r="X5627" s="65"/>
    </row>
    <row r="5628" spans="24:24" ht="23.1" customHeight="1" x14ac:dyDescent="0.2">
      <c r="X5628" s="65"/>
    </row>
    <row r="5629" spans="24:24" ht="23.1" customHeight="1" x14ac:dyDescent="0.2">
      <c r="X5629" s="65"/>
    </row>
    <row r="5630" spans="24:24" ht="23.1" customHeight="1" x14ac:dyDescent="0.2">
      <c r="X5630" s="65"/>
    </row>
    <row r="5631" spans="24:24" ht="23.1" customHeight="1" x14ac:dyDescent="0.2">
      <c r="X5631" s="65"/>
    </row>
    <row r="5632" spans="24:24" ht="23.1" customHeight="1" x14ac:dyDescent="0.2">
      <c r="X5632" s="65"/>
    </row>
    <row r="5633" spans="24:24" ht="23.1" customHeight="1" x14ac:dyDescent="0.2">
      <c r="X5633" s="65"/>
    </row>
    <row r="5634" spans="24:24" ht="23.1" customHeight="1" x14ac:dyDescent="0.2">
      <c r="X5634" s="65"/>
    </row>
    <row r="5635" spans="24:24" ht="23.1" customHeight="1" x14ac:dyDescent="0.2">
      <c r="X5635" s="65"/>
    </row>
    <row r="5636" spans="24:24" ht="23.1" customHeight="1" x14ac:dyDescent="0.2">
      <c r="X5636" s="65"/>
    </row>
    <row r="5637" spans="24:24" ht="23.1" customHeight="1" x14ac:dyDescent="0.2">
      <c r="X5637" s="65"/>
    </row>
    <row r="5638" spans="24:24" ht="23.1" customHeight="1" x14ac:dyDescent="0.2">
      <c r="X5638" s="65"/>
    </row>
    <row r="5639" spans="24:24" ht="23.1" customHeight="1" x14ac:dyDescent="0.2">
      <c r="X5639" s="65"/>
    </row>
    <row r="5640" spans="24:24" ht="23.1" customHeight="1" x14ac:dyDescent="0.2">
      <c r="X5640" s="65"/>
    </row>
    <row r="5641" spans="24:24" ht="23.1" customHeight="1" x14ac:dyDescent="0.2">
      <c r="X5641" s="65"/>
    </row>
    <row r="5642" spans="24:24" ht="23.1" customHeight="1" x14ac:dyDescent="0.2">
      <c r="X5642" s="65"/>
    </row>
    <row r="5643" spans="24:24" ht="23.1" customHeight="1" x14ac:dyDescent="0.2">
      <c r="X5643" s="65"/>
    </row>
    <row r="5644" spans="24:24" ht="23.1" customHeight="1" x14ac:dyDescent="0.2">
      <c r="X5644" s="65"/>
    </row>
    <row r="5645" spans="24:24" ht="23.1" customHeight="1" x14ac:dyDescent="0.2">
      <c r="X5645" s="65"/>
    </row>
    <row r="5646" spans="24:24" ht="23.1" customHeight="1" x14ac:dyDescent="0.2">
      <c r="X5646" s="65"/>
    </row>
    <row r="5647" spans="24:24" ht="23.1" customHeight="1" x14ac:dyDescent="0.2">
      <c r="X5647" s="65"/>
    </row>
    <row r="5648" spans="24:24" ht="23.1" customHeight="1" x14ac:dyDescent="0.2">
      <c r="X5648" s="65"/>
    </row>
    <row r="5649" spans="24:24" ht="23.1" customHeight="1" x14ac:dyDescent="0.2">
      <c r="X5649" s="65"/>
    </row>
    <row r="5650" spans="24:24" ht="23.1" customHeight="1" x14ac:dyDescent="0.2">
      <c r="X5650" s="65"/>
    </row>
    <row r="5651" spans="24:24" ht="23.1" customHeight="1" x14ac:dyDescent="0.2">
      <c r="X5651" s="65"/>
    </row>
    <row r="5652" spans="24:24" ht="23.1" customHeight="1" x14ac:dyDescent="0.2">
      <c r="X5652" s="65"/>
    </row>
    <row r="5653" spans="24:24" ht="23.1" customHeight="1" x14ac:dyDescent="0.2">
      <c r="X5653" s="65"/>
    </row>
    <row r="5654" spans="24:24" ht="23.1" customHeight="1" x14ac:dyDescent="0.2">
      <c r="X5654" s="65"/>
    </row>
    <row r="5655" spans="24:24" ht="23.1" customHeight="1" x14ac:dyDescent="0.2">
      <c r="X5655" s="65"/>
    </row>
    <row r="5656" spans="24:24" ht="23.1" customHeight="1" x14ac:dyDescent="0.2">
      <c r="X5656" s="65"/>
    </row>
    <row r="5657" spans="24:24" ht="23.1" customHeight="1" x14ac:dyDescent="0.2">
      <c r="X5657" s="65"/>
    </row>
    <row r="5658" spans="24:24" ht="23.1" customHeight="1" x14ac:dyDescent="0.2">
      <c r="X5658" s="65"/>
    </row>
    <row r="5659" spans="24:24" ht="23.1" customHeight="1" x14ac:dyDescent="0.2">
      <c r="X5659" s="65"/>
    </row>
    <row r="5660" spans="24:24" ht="23.1" customHeight="1" x14ac:dyDescent="0.2">
      <c r="X5660" s="65"/>
    </row>
    <row r="5661" spans="24:24" ht="23.1" customHeight="1" x14ac:dyDescent="0.2">
      <c r="X5661" s="65"/>
    </row>
    <row r="5662" spans="24:24" ht="23.1" customHeight="1" x14ac:dyDescent="0.2">
      <c r="X5662" s="65"/>
    </row>
    <row r="5663" spans="24:24" ht="23.1" customHeight="1" x14ac:dyDescent="0.2">
      <c r="X5663" s="65"/>
    </row>
    <row r="5664" spans="24:24" ht="23.1" customHeight="1" x14ac:dyDescent="0.2">
      <c r="X5664" s="65"/>
    </row>
    <row r="5665" spans="24:24" ht="23.1" customHeight="1" x14ac:dyDescent="0.2">
      <c r="X5665" s="65"/>
    </row>
    <row r="5666" spans="24:24" ht="23.1" customHeight="1" x14ac:dyDescent="0.2">
      <c r="X5666" s="65"/>
    </row>
    <row r="5667" spans="24:24" ht="23.1" customHeight="1" x14ac:dyDescent="0.2">
      <c r="X5667" s="65"/>
    </row>
    <row r="5668" spans="24:24" ht="23.1" customHeight="1" x14ac:dyDescent="0.2">
      <c r="X5668" s="65"/>
    </row>
    <row r="5669" spans="24:24" ht="23.1" customHeight="1" x14ac:dyDescent="0.2">
      <c r="X5669" s="65"/>
    </row>
    <row r="5670" spans="24:24" ht="23.1" customHeight="1" x14ac:dyDescent="0.2">
      <c r="X5670" s="65"/>
    </row>
    <row r="5671" spans="24:24" ht="23.1" customHeight="1" x14ac:dyDescent="0.2">
      <c r="X5671" s="65"/>
    </row>
    <row r="5672" spans="24:24" ht="23.1" customHeight="1" x14ac:dyDescent="0.2">
      <c r="X5672" s="65"/>
    </row>
    <row r="5673" spans="24:24" ht="23.1" customHeight="1" x14ac:dyDescent="0.2">
      <c r="X5673" s="65"/>
    </row>
    <row r="5674" spans="24:24" ht="23.1" customHeight="1" x14ac:dyDescent="0.2">
      <c r="X5674" s="65"/>
    </row>
    <row r="5675" spans="24:24" ht="23.1" customHeight="1" x14ac:dyDescent="0.2">
      <c r="X5675" s="65"/>
    </row>
    <row r="5676" spans="24:24" ht="23.1" customHeight="1" x14ac:dyDescent="0.2">
      <c r="X5676" s="65"/>
    </row>
    <row r="5677" spans="24:24" ht="23.1" customHeight="1" x14ac:dyDescent="0.2">
      <c r="X5677" s="65"/>
    </row>
    <row r="5678" spans="24:24" ht="23.1" customHeight="1" x14ac:dyDescent="0.2">
      <c r="X5678" s="65"/>
    </row>
    <row r="5679" spans="24:24" ht="23.1" customHeight="1" x14ac:dyDescent="0.2">
      <c r="X5679" s="65"/>
    </row>
    <row r="5680" spans="24:24" ht="23.1" customHeight="1" x14ac:dyDescent="0.2">
      <c r="X5680" s="65"/>
    </row>
    <row r="5681" spans="24:24" ht="23.1" customHeight="1" x14ac:dyDescent="0.2">
      <c r="X5681" s="65"/>
    </row>
    <row r="5682" spans="24:24" ht="23.1" customHeight="1" x14ac:dyDescent="0.2">
      <c r="X5682" s="65"/>
    </row>
    <row r="5683" spans="24:24" ht="23.1" customHeight="1" x14ac:dyDescent="0.2">
      <c r="X5683" s="65"/>
    </row>
    <row r="5684" spans="24:24" ht="23.1" customHeight="1" x14ac:dyDescent="0.2">
      <c r="X5684" s="65"/>
    </row>
    <row r="5685" spans="24:24" ht="23.1" customHeight="1" x14ac:dyDescent="0.2">
      <c r="X5685" s="65"/>
    </row>
    <row r="5686" spans="24:24" ht="23.1" customHeight="1" x14ac:dyDescent="0.2">
      <c r="X5686" s="65"/>
    </row>
    <row r="5687" spans="24:24" ht="23.1" customHeight="1" x14ac:dyDescent="0.2">
      <c r="X5687" s="65"/>
    </row>
    <row r="5688" spans="24:24" ht="23.1" customHeight="1" x14ac:dyDescent="0.2">
      <c r="X5688" s="65"/>
    </row>
    <row r="5689" spans="24:24" ht="23.1" customHeight="1" x14ac:dyDescent="0.2">
      <c r="X5689" s="65"/>
    </row>
    <row r="5690" spans="24:24" ht="23.1" customHeight="1" x14ac:dyDescent="0.2">
      <c r="X5690" s="65"/>
    </row>
    <row r="5691" spans="24:24" ht="23.1" customHeight="1" x14ac:dyDescent="0.2">
      <c r="X5691" s="65"/>
    </row>
    <row r="5692" spans="24:24" ht="23.1" customHeight="1" x14ac:dyDescent="0.2">
      <c r="X5692" s="65"/>
    </row>
    <row r="5693" spans="24:24" ht="23.1" customHeight="1" x14ac:dyDescent="0.2">
      <c r="X5693" s="65"/>
    </row>
    <row r="5694" spans="24:24" ht="23.1" customHeight="1" x14ac:dyDescent="0.2">
      <c r="X5694" s="65"/>
    </row>
    <row r="5695" spans="24:24" ht="23.1" customHeight="1" x14ac:dyDescent="0.2">
      <c r="X5695" s="65"/>
    </row>
    <row r="5696" spans="24:24" ht="23.1" customHeight="1" x14ac:dyDescent="0.2">
      <c r="X5696" s="65"/>
    </row>
    <row r="5697" spans="24:24" ht="23.1" customHeight="1" x14ac:dyDescent="0.2">
      <c r="X5697" s="65"/>
    </row>
    <row r="5698" spans="24:24" ht="23.1" customHeight="1" x14ac:dyDescent="0.2">
      <c r="X5698" s="65"/>
    </row>
    <row r="5699" spans="24:24" ht="23.1" customHeight="1" x14ac:dyDescent="0.2">
      <c r="X5699" s="65"/>
    </row>
    <row r="5700" spans="24:24" ht="23.1" customHeight="1" x14ac:dyDescent="0.2">
      <c r="X5700" s="65"/>
    </row>
    <row r="5701" spans="24:24" ht="23.1" customHeight="1" x14ac:dyDescent="0.2">
      <c r="X5701" s="65"/>
    </row>
    <row r="5702" spans="24:24" ht="23.1" customHeight="1" x14ac:dyDescent="0.2">
      <c r="X5702" s="65"/>
    </row>
    <row r="5703" spans="24:24" ht="23.1" customHeight="1" x14ac:dyDescent="0.2">
      <c r="X5703" s="65"/>
    </row>
    <row r="5704" spans="24:24" ht="23.1" customHeight="1" x14ac:dyDescent="0.2">
      <c r="X5704" s="65"/>
    </row>
    <row r="5705" spans="24:24" ht="23.1" customHeight="1" x14ac:dyDescent="0.2">
      <c r="X5705" s="65"/>
    </row>
    <row r="5706" spans="24:24" ht="23.1" customHeight="1" x14ac:dyDescent="0.2">
      <c r="X5706" s="65"/>
    </row>
    <row r="5707" spans="24:24" ht="23.1" customHeight="1" x14ac:dyDescent="0.2">
      <c r="X5707" s="65"/>
    </row>
    <row r="5708" spans="24:24" ht="23.1" customHeight="1" x14ac:dyDescent="0.2">
      <c r="X5708" s="65"/>
    </row>
    <row r="5709" spans="24:24" ht="23.1" customHeight="1" x14ac:dyDescent="0.2">
      <c r="X5709" s="65"/>
    </row>
    <row r="5710" spans="24:24" ht="23.1" customHeight="1" x14ac:dyDescent="0.2">
      <c r="X5710" s="65"/>
    </row>
    <row r="5711" spans="24:24" ht="23.1" customHeight="1" x14ac:dyDescent="0.2">
      <c r="X5711" s="65"/>
    </row>
    <row r="5712" spans="24:24" ht="23.1" customHeight="1" x14ac:dyDescent="0.2">
      <c r="X5712" s="65"/>
    </row>
    <row r="5713" spans="24:24" ht="23.1" customHeight="1" x14ac:dyDescent="0.2">
      <c r="X5713" s="65"/>
    </row>
    <row r="5714" spans="24:24" ht="23.1" customHeight="1" x14ac:dyDescent="0.2">
      <c r="X5714" s="65"/>
    </row>
    <row r="5715" spans="24:24" ht="23.1" customHeight="1" x14ac:dyDescent="0.2">
      <c r="X5715" s="65"/>
    </row>
    <row r="5716" spans="24:24" ht="23.1" customHeight="1" x14ac:dyDescent="0.2">
      <c r="X5716" s="65"/>
    </row>
    <row r="5717" spans="24:24" ht="23.1" customHeight="1" x14ac:dyDescent="0.2">
      <c r="X5717" s="65"/>
    </row>
    <row r="5718" spans="24:24" ht="23.1" customHeight="1" x14ac:dyDescent="0.2">
      <c r="X5718" s="65"/>
    </row>
    <row r="5719" spans="24:24" ht="23.1" customHeight="1" x14ac:dyDescent="0.2">
      <c r="X5719" s="65"/>
    </row>
    <row r="5720" spans="24:24" ht="23.1" customHeight="1" x14ac:dyDescent="0.2">
      <c r="X5720" s="65"/>
    </row>
    <row r="5721" spans="24:24" ht="23.1" customHeight="1" x14ac:dyDescent="0.2">
      <c r="X5721" s="65"/>
    </row>
    <row r="5722" spans="24:24" ht="23.1" customHeight="1" x14ac:dyDescent="0.2">
      <c r="X5722" s="65"/>
    </row>
    <row r="5723" spans="24:24" ht="23.1" customHeight="1" x14ac:dyDescent="0.2">
      <c r="X5723" s="65"/>
    </row>
    <row r="5724" spans="24:24" ht="23.1" customHeight="1" x14ac:dyDescent="0.2">
      <c r="X5724" s="65"/>
    </row>
    <row r="5725" spans="24:24" ht="23.1" customHeight="1" x14ac:dyDescent="0.2">
      <c r="X5725" s="65"/>
    </row>
    <row r="5726" spans="24:24" ht="23.1" customHeight="1" x14ac:dyDescent="0.2">
      <c r="X5726" s="65"/>
    </row>
    <row r="5727" spans="24:24" ht="23.1" customHeight="1" x14ac:dyDescent="0.2">
      <c r="X5727" s="65"/>
    </row>
    <row r="5728" spans="24:24" ht="23.1" customHeight="1" x14ac:dyDescent="0.2">
      <c r="X5728" s="65"/>
    </row>
    <row r="5729" spans="24:24" ht="23.1" customHeight="1" x14ac:dyDescent="0.2">
      <c r="X5729" s="65"/>
    </row>
    <row r="5730" spans="24:24" ht="23.1" customHeight="1" x14ac:dyDescent="0.2">
      <c r="X5730" s="65"/>
    </row>
    <row r="5731" spans="24:24" ht="23.1" customHeight="1" x14ac:dyDescent="0.2">
      <c r="X5731" s="65"/>
    </row>
    <row r="5732" spans="24:24" ht="23.1" customHeight="1" x14ac:dyDescent="0.2">
      <c r="X5732" s="65"/>
    </row>
    <row r="5733" spans="24:24" ht="23.1" customHeight="1" x14ac:dyDescent="0.2">
      <c r="X5733" s="65"/>
    </row>
    <row r="5734" spans="24:24" ht="23.1" customHeight="1" x14ac:dyDescent="0.2">
      <c r="X5734" s="65"/>
    </row>
    <row r="5735" spans="24:24" ht="23.1" customHeight="1" x14ac:dyDescent="0.2">
      <c r="X5735" s="65"/>
    </row>
    <row r="5736" spans="24:24" ht="23.1" customHeight="1" x14ac:dyDescent="0.2">
      <c r="X5736" s="65"/>
    </row>
    <row r="5737" spans="24:24" ht="23.1" customHeight="1" x14ac:dyDescent="0.2">
      <c r="X5737" s="65"/>
    </row>
    <row r="5738" spans="24:24" ht="23.1" customHeight="1" x14ac:dyDescent="0.2">
      <c r="X5738" s="65"/>
    </row>
    <row r="5739" spans="24:24" ht="23.1" customHeight="1" x14ac:dyDescent="0.2">
      <c r="X5739" s="65"/>
    </row>
    <row r="5740" spans="24:24" ht="23.1" customHeight="1" x14ac:dyDescent="0.2">
      <c r="X5740" s="65"/>
    </row>
    <row r="5741" spans="24:24" ht="23.1" customHeight="1" x14ac:dyDescent="0.2">
      <c r="X5741" s="65"/>
    </row>
    <row r="5742" spans="24:24" ht="23.1" customHeight="1" x14ac:dyDescent="0.2">
      <c r="X5742" s="65"/>
    </row>
    <row r="5743" spans="24:24" ht="23.1" customHeight="1" x14ac:dyDescent="0.2">
      <c r="X5743" s="65"/>
    </row>
    <row r="5744" spans="24:24" ht="23.1" customHeight="1" x14ac:dyDescent="0.2">
      <c r="X5744" s="65"/>
    </row>
    <row r="5745" spans="24:24" ht="23.1" customHeight="1" x14ac:dyDescent="0.2">
      <c r="X5745" s="65"/>
    </row>
    <row r="5746" spans="24:24" ht="23.1" customHeight="1" x14ac:dyDescent="0.2">
      <c r="X5746" s="65"/>
    </row>
    <row r="5747" spans="24:24" ht="23.1" customHeight="1" x14ac:dyDescent="0.2">
      <c r="X5747" s="65"/>
    </row>
    <row r="5748" spans="24:24" ht="23.1" customHeight="1" x14ac:dyDescent="0.2">
      <c r="X5748" s="65"/>
    </row>
    <row r="5749" spans="24:24" ht="23.1" customHeight="1" x14ac:dyDescent="0.2">
      <c r="X5749" s="65"/>
    </row>
    <row r="5750" spans="24:24" ht="23.1" customHeight="1" x14ac:dyDescent="0.2">
      <c r="X5750" s="65"/>
    </row>
    <row r="5751" spans="24:24" ht="23.1" customHeight="1" x14ac:dyDescent="0.2">
      <c r="X5751" s="65"/>
    </row>
    <row r="5752" spans="24:24" ht="23.1" customHeight="1" x14ac:dyDescent="0.2">
      <c r="X5752" s="65"/>
    </row>
    <row r="5753" spans="24:24" ht="23.1" customHeight="1" x14ac:dyDescent="0.2">
      <c r="X5753" s="65"/>
    </row>
    <row r="5754" spans="24:24" ht="23.1" customHeight="1" x14ac:dyDescent="0.2">
      <c r="X5754" s="65"/>
    </row>
    <row r="5755" spans="24:24" ht="23.1" customHeight="1" x14ac:dyDescent="0.2">
      <c r="X5755" s="65"/>
    </row>
    <row r="5756" spans="24:24" ht="23.1" customHeight="1" x14ac:dyDescent="0.2">
      <c r="X5756" s="65"/>
    </row>
    <row r="5757" spans="24:24" ht="23.1" customHeight="1" x14ac:dyDescent="0.2">
      <c r="X5757" s="65"/>
    </row>
    <row r="5758" spans="24:24" ht="23.1" customHeight="1" x14ac:dyDescent="0.2">
      <c r="X5758" s="65"/>
    </row>
    <row r="5759" spans="24:24" ht="23.1" customHeight="1" x14ac:dyDescent="0.2">
      <c r="X5759" s="65"/>
    </row>
    <row r="5760" spans="24:24" ht="23.1" customHeight="1" x14ac:dyDescent="0.2">
      <c r="X5760" s="65"/>
    </row>
    <row r="5761" spans="24:24" ht="23.1" customHeight="1" x14ac:dyDescent="0.2">
      <c r="X5761" s="65"/>
    </row>
    <row r="5762" spans="24:24" ht="23.1" customHeight="1" x14ac:dyDescent="0.2">
      <c r="X5762" s="65"/>
    </row>
    <row r="5763" spans="24:24" ht="23.1" customHeight="1" x14ac:dyDescent="0.2">
      <c r="X5763" s="65"/>
    </row>
    <row r="5764" spans="24:24" ht="23.1" customHeight="1" x14ac:dyDescent="0.2">
      <c r="X5764" s="65"/>
    </row>
    <row r="5765" spans="24:24" ht="23.1" customHeight="1" x14ac:dyDescent="0.2">
      <c r="X5765" s="65"/>
    </row>
    <row r="5766" spans="24:24" ht="23.1" customHeight="1" x14ac:dyDescent="0.2">
      <c r="X5766" s="65"/>
    </row>
    <row r="5767" spans="24:24" ht="23.1" customHeight="1" x14ac:dyDescent="0.2">
      <c r="X5767" s="65"/>
    </row>
    <row r="5768" spans="24:24" ht="23.1" customHeight="1" x14ac:dyDescent="0.2">
      <c r="X5768" s="65"/>
    </row>
    <row r="5769" spans="24:24" ht="23.1" customHeight="1" x14ac:dyDescent="0.2">
      <c r="X5769" s="65"/>
    </row>
    <row r="5770" spans="24:24" ht="23.1" customHeight="1" x14ac:dyDescent="0.2">
      <c r="X5770" s="65"/>
    </row>
    <row r="5771" spans="24:24" ht="23.1" customHeight="1" x14ac:dyDescent="0.2">
      <c r="X5771" s="65"/>
    </row>
    <row r="5772" spans="24:24" ht="23.1" customHeight="1" x14ac:dyDescent="0.2">
      <c r="X5772" s="65"/>
    </row>
    <row r="5773" spans="24:24" ht="23.1" customHeight="1" x14ac:dyDescent="0.2">
      <c r="X5773" s="65"/>
    </row>
    <row r="5774" spans="24:24" ht="23.1" customHeight="1" x14ac:dyDescent="0.2">
      <c r="X5774" s="65"/>
    </row>
    <row r="5775" spans="24:24" ht="23.1" customHeight="1" x14ac:dyDescent="0.2">
      <c r="X5775" s="65"/>
    </row>
    <row r="5776" spans="24:24" ht="23.1" customHeight="1" x14ac:dyDescent="0.2">
      <c r="X5776" s="65"/>
    </row>
    <row r="5777" spans="24:24" ht="23.1" customHeight="1" x14ac:dyDescent="0.2">
      <c r="X5777" s="65"/>
    </row>
    <row r="5778" spans="24:24" ht="23.1" customHeight="1" x14ac:dyDescent="0.2">
      <c r="X5778" s="65"/>
    </row>
    <row r="5779" spans="24:24" ht="23.1" customHeight="1" x14ac:dyDescent="0.2">
      <c r="X5779" s="65"/>
    </row>
    <row r="5780" spans="24:24" ht="23.1" customHeight="1" x14ac:dyDescent="0.2">
      <c r="X5780" s="65"/>
    </row>
    <row r="5781" spans="24:24" ht="23.1" customHeight="1" x14ac:dyDescent="0.2">
      <c r="X5781" s="65"/>
    </row>
    <row r="5782" spans="24:24" ht="23.1" customHeight="1" x14ac:dyDescent="0.2">
      <c r="X5782" s="65"/>
    </row>
    <row r="5783" spans="24:24" ht="23.1" customHeight="1" x14ac:dyDescent="0.2">
      <c r="X5783" s="65"/>
    </row>
    <row r="5784" spans="24:24" ht="23.1" customHeight="1" x14ac:dyDescent="0.2">
      <c r="X5784" s="65"/>
    </row>
    <row r="5785" spans="24:24" ht="23.1" customHeight="1" x14ac:dyDescent="0.2">
      <c r="X5785" s="65"/>
    </row>
    <row r="5786" spans="24:24" ht="23.1" customHeight="1" x14ac:dyDescent="0.2">
      <c r="X5786" s="65"/>
    </row>
    <row r="5787" spans="24:24" ht="23.1" customHeight="1" x14ac:dyDescent="0.2">
      <c r="X5787" s="65"/>
    </row>
    <row r="5788" spans="24:24" ht="23.1" customHeight="1" x14ac:dyDescent="0.2">
      <c r="X5788" s="65"/>
    </row>
    <row r="5789" spans="24:24" ht="23.1" customHeight="1" x14ac:dyDescent="0.2">
      <c r="X5789" s="65"/>
    </row>
    <row r="5790" spans="24:24" ht="23.1" customHeight="1" x14ac:dyDescent="0.2">
      <c r="X5790" s="65"/>
    </row>
    <row r="5791" spans="24:24" ht="23.1" customHeight="1" x14ac:dyDescent="0.2">
      <c r="X5791" s="65"/>
    </row>
    <row r="5792" spans="24:24" ht="23.1" customHeight="1" x14ac:dyDescent="0.2">
      <c r="X5792" s="65"/>
    </row>
    <row r="5793" spans="24:24" ht="23.1" customHeight="1" x14ac:dyDescent="0.2">
      <c r="X5793" s="65"/>
    </row>
    <row r="5794" spans="24:24" ht="23.1" customHeight="1" x14ac:dyDescent="0.2">
      <c r="X5794" s="65"/>
    </row>
    <row r="5795" spans="24:24" ht="23.1" customHeight="1" x14ac:dyDescent="0.2">
      <c r="X5795" s="65"/>
    </row>
    <row r="5796" spans="24:24" ht="23.1" customHeight="1" x14ac:dyDescent="0.2">
      <c r="X5796" s="65"/>
    </row>
    <row r="5797" spans="24:24" ht="23.1" customHeight="1" x14ac:dyDescent="0.2">
      <c r="X5797" s="65"/>
    </row>
    <row r="5798" spans="24:24" ht="23.1" customHeight="1" x14ac:dyDescent="0.2">
      <c r="X5798" s="65"/>
    </row>
    <row r="5799" spans="24:24" ht="23.1" customHeight="1" x14ac:dyDescent="0.2">
      <c r="X5799" s="65"/>
    </row>
    <row r="5800" spans="24:24" ht="23.1" customHeight="1" x14ac:dyDescent="0.2">
      <c r="X5800" s="65"/>
    </row>
    <row r="5801" spans="24:24" ht="23.1" customHeight="1" x14ac:dyDescent="0.2">
      <c r="X5801" s="65"/>
    </row>
    <row r="5802" spans="24:24" ht="23.1" customHeight="1" x14ac:dyDescent="0.2">
      <c r="X5802" s="65"/>
    </row>
    <row r="5803" spans="24:24" ht="23.1" customHeight="1" x14ac:dyDescent="0.2">
      <c r="X5803" s="65"/>
    </row>
    <row r="5804" spans="24:24" ht="23.1" customHeight="1" x14ac:dyDescent="0.2">
      <c r="X5804" s="65"/>
    </row>
    <row r="5805" spans="24:24" ht="23.1" customHeight="1" x14ac:dyDescent="0.2">
      <c r="X5805" s="65"/>
    </row>
    <row r="5806" spans="24:24" ht="23.1" customHeight="1" x14ac:dyDescent="0.2">
      <c r="X5806" s="65"/>
    </row>
    <row r="5807" spans="24:24" ht="23.1" customHeight="1" x14ac:dyDescent="0.2">
      <c r="X5807" s="65"/>
    </row>
    <row r="5808" spans="24:24" ht="23.1" customHeight="1" x14ac:dyDescent="0.2">
      <c r="X5808" s="65"/>
    </row>
    <row r="5809" spans="24:24" ht="23.1" customHeight="1" x14ac:dyDescent="0.2">
      <c r="X5809" s="65"/>
    </row>
    <row r="5810" spans="24:24" ht="23.1" customHeight="1" x14ac:dyDescent="0.2">
      <c r="X5810" s="65"/>
    </row>
    <row r="5811" spans="24:24" ht="23.1" customHeight="1" x14ac:dyDescent="0.2">
      <c r="X5811" s="65"/>
    </row>
    <row r="5812" spans="24:24" ht="23.1" customHeight="1" x14ac:dyDescent="0.2">
      <c r="X5812" s="65"/>
    </row>
    <row r="5813" spans="24:24" ht="23.1" customHeight="1" x14ac:dyDescent="0.2">
      <c r="X5813" s="65"/>
    </row>
    <row r="5814" spans="24:24" ht="23.1" customHeight="1" x14ac:dyDescent="0.2">
      <c r="X5814" s="65"/>
    </row>
    <row r="5815" spans="24:24" ht="23.1" customHeight="1" x14ac:dyDescent="0.2">
      <c r="X5815" s="65"/>
    </row>
    <row r="5816" spans="24:24" ht="23.1" customHeight="1" x14ac:dyDescent="0.2">
      <c r="X5816" s="65"/>
    </row>
    <row r="5817" spans="24:24" ht="23.1" customHeight="1" x14ac:dyDescent="0.2">
      <c r="X5817" s="65"/>
    </row>
    <row r="5818" spans="24:24" ht="23.1" customHeight="1" x14ac:dyDescent="0.2">
      <c r="X5818" s="65"/>
    </row>
    <row r="5819" spans="24:24" ht="23.1" customHeight="1" x14ac:dyDescent="0.2">
      <c r="X5819" s="65"/>
    </row>
    <row r="5820" spans="24:24" ht="23.1" customHeight="1" x14ac:dyDescent="0.2">
      <c r="X5820" s="65"/>
    </row>
    <row r="5821" spans="24:24" ht="23.1" customHeight="1" x14ac:dyDescent="0.2">
      <c r="X5821" s="65"/>
    </row>
    <row r="5822" spans="24:24" ht="23.1" customHeight="1" x14ac:dyDescent="0.2">
      <c r="X5822" s="65"/>
    </row>
    <row r="5823" spans="24:24" ht="23.1" customHeight="1" x14ac:dyDescent="0.2">
      <c r="X5823" s="65"/>
    </row>
    <row r="5824" spans="24:24" ht="23.1" customHeight="1" x14ac:dyDescent="0.2">
      <c r="X5824" s="65"/>
    </row>
    <row r="5825" spans="24:24" ht="23.1" customHeight="1" x14ac:dyDescent="0.2">
      <c r="X5825" s="65"/>
    </row>
    <row r="5826" spans="24:24" ht="23.1" customHeight="1" x14ac:dyDescent="0.2">
      <c r="X5826" s="65"/>
    </row>
    <row r="5827" spans="24:24" ht="23.1" customHeight="1" x14ac:dyDescent="0.2">
      <c r="X5827" s="65"/>
    </row>
    <row r="5828" spans="24:24" ht="23.1" customHeight="1" x14ac:dyDescent="0.2">
      <c r="X5828" s="65"/>
    </row>
    <row r="5829" spans="24:24" ht="23.1" customHeight="1" x14ac:dyDescent="0.2">
      <c r="X5829" s="65"/>
    </row>
    <row r="5830" spans="24:24" ht="23.1" customHeight="1" x14ac:dyDescent="0.2">
      <c r="X5830" s="65"/>
    </row>
    <row r="5831" spans="24:24" ht="23.1" customHeight="1" x14ac:dyDescent="0.2">
      <c r="X5831" s="65"/>
    </row>
    <row r="5832" spans="24:24" ht="23.1" customHeight="1" x14ac:dyDescent="0.2">
      <c r="X5832" s="65"/>
    </row>
    <row r="5833" spans="24:24" ht="23.1" customHeight="1" x14ac:dyDescent="0.2">
      <c r="X5833" s="65"/>
    </row>
    <row r="5834" spans="24:24" ht="23.1" customHeight="1" x14ac:dyDescent="0.2">
      <c r="X5834" s="65"/>
    </row>
    <row r="5835" spans="24:24" ht="23.1" customHeight="1" x14ac:dyDescent="0.2">
      <c r="X5835" s="65"/>
    </row>
    <row r="5836" spans="24:24" ht="23.1" customHeight="1" x14ac:dyDescent="0.2">
      <c r="X5836" s="65"/>
    </row>
    <row r="5837" spans="24:24" ht="23.1" customHeight="1" x14ac:dyDescent="0.2">
      <c r="X5837" s="65"/>
    </row>
    <row r="5838" spans="24:24" ht="23.1" customHeight="1" x14ac:dyDescent="0.2">
      <c r="X5838" s="65"/>
    </row>
    <row r="5839" spans="24:24" ht="23.1" customHeight="1" x14ac:dyDescent="0.2">
      <c r="X5839" s="65"/>
    </row>
    <row r="5840" spans="24:24" ht="23.1" customHeight="1" x14ac:dyDescent="0.2">
      <c r="X5840" s="65"/>
    </row>
    <row r="5841" spans="24:24" ht="23.1" customHeight="1" x14ac:dyDescent="0.2">
      <c r="X5841" s="65"/>
    </row>
    <row r="5842" spans="24:24" ht="23.1" customHeight="1" x14ac:dyDescent="0.2">
      <c r="X5842" s="65"/>
    </row>
    <row r="5843" spans="24:24" ht="23.1" customHeight="1" x14ac:dyDescent="0.2">
      <c r="X5843" s="65"/>
    </row>
    <row r="5844" spans="24:24" ht="23.1" customHeight="1" x14ac:dyDescent="0.2">
      <c r="X5844" s="65"/>
    </row>
    <row r="5845" spans="24:24" ht="23.1" customHeight="1" x14ac:dyDescent="0.2">
      <c r="X5845" s="65"/>
    </row>
    <row r="5846" spans="24:24" ht="23.1" customHeight="1" x14ac:dyDescent="0.2">
      <c r="X5846" s="65"/>
    </row>
    <row r="5847" spans="24:24" ht="23.1" customHeight="1" x14ac:dyDescent="0.2">
      <c r="X5847" s="65"/>
    </row>
    <row r="5848" spans="24:24" ht="23.1" customHeight="1" x14ac:dyDescent="0.2">
      <c r="X5848" s="65"/>
    </row>
    <row r="5849" spans="24:24" ht="23.1" customHeight="1" x14ac:dyDescent="0.2">
      <c r="X5849" s="65"/>
    </row>
    <row r="5850" spans="24:24" ht="23.1" customHeight="1" x14ac:dyDescent="0.2">
      <c r="X5850" s="65"/>
    </row>
    <row r="5851" spans="24:24" ht="23.1" customHeight="1" x14ac:dyDescent="0.2">
      <c r="X5851" s="65"/>
    </row>
    <row r="5852" spans="24:24" ht="23.1" customHeight="1" x14ac:dyDescent="0.2">
      <c r="X5852" s="65"/>
    </row>
    <row r="5853" spans="24:24" ht="23.1" customHeight="1" x14ac:dyDescent="0.2">
      <c r="X5853" s="65"/>
    </row>
    <row r="5854" spans="24:24" ht="23.1" customHeight="1" x14ac:dyDescent="0.2">
      <c r="X5854" s="65"/>
    </row>
    <row r="5855" spans="24:24" ht="23.1" customHeight="1" x14ac:dyDescent="0.2">
      <c r="X5855" s="65"/>
    </row>
    <row r="5856" spans="24:24" ht="23.1" customHeight="1" x14ac:dyDescent="0.2">
      <c r="X5856" s="65"/>
    </row>
    <row r="5857" spans="24:24" ht="23.1" customHeight="1" x14ac:dyDescent="0.2">
      <c r="X5857" s="65"/>
    </row>
    <row r="5858" spans="24:24" ht="23.1" customHeight="1" x14ac:dyDescent="0.2">
      <c r="X5858" s="65"/>
    </row>
    <row r="5859" spans="24:24" ht="23.1" customHeight="1" x14ac:dyDescent="0.2">
      <c r="X5859" s="65"/>
    </row>
    <row r="5860" spans="24:24" ht="23.1" customHeight="1" x14ac:dyDescent="0.2">
      <c r="X5860" s="65"/>
    </row>
    <row r="5861" spans="24:24" ht="23.1" customHeight="1" x14ac:dyDescent="0.2">
      <c r="X5861" s="65"/>
    </row>
    <row r="5862" spans="24:24" ht="23.1" customHeight="1" x14ac:dyDescent="0.2">
      <c r="X5862" s="65"/>
    </row>
    <row r="5863" spans="24:24" ht="23.1" customHeight="1" x14ac:dyDescent="0.2">
      <c r="X5863" s="65"/>
    </row>
    <row r="5864" spans="24:24" ht="23.1" customHeight="1" x14ac:dyDescent="0.2">
      <c r="X5864" s="65"/>
    </row>
    <row r="5865" spans="24:24" ht="23.1" customHeight="1" x14ac:dyDescent="0.2">
      <c r="X5865" s="65"/>
    </row>
    <row r="5866" spans="24:24" ht="23.1" customHeight="1" x14ac:dyDescent="0.2">
      <c r="X5866" s="65"/>
    </row>
    <row r="5867" spans="24:24" ht="23.1" customHeight="1" x14ac:dyDescent="0.2">
      <c r="X5867" s="65"/>
    </row>
    <row r="5868" spans="24:24" ht="23.1" customHeight="1" x14ac:dyDescent="0.2">
      <c r="X5868" s="65"/>
    </row>
    <row r="5869" spans="24:24" ht="23.1" customHeight="1" x14ac:dyDescent="0.2">
      <c r="X5869" s="65"/>
    </row>
    <row r="5870" spans="24:24" ht="23.1" customHeight="1" x14ac:dyDescent="0.2">
      <c r="X5870" s="65"/>
    </row>
    <row r="5871" spans="24:24" ht="23.1" customHeight="1" x14ac:dyDescent="0.2">
      <c r="X5871" s="65"/>
    </row>
    <row r="5872" spans="24:24" ht="23.1" customHeight="1" x14ac:dyDescent="0.2">
      <c r="X5872" s="65"/>
    </row>
    <row r="5873" spans="24:24" ht="23.1" customHeight="1" x14ac:dyDescent="0.2">
      <c r="X5873" s="65"/>
    </row>
    <row r="5874" spans="24:24" ht="23.1" customHeight="1" x14ac:dyDescent="0.2">
      <c r="X5874" s="65"/>
    </row>
    <row r="5875" spans="24:24" ht="23.1" customHeight="1" x14ac:dyDescent="0.2">
      <c r="X5875" s="65"/>
    </row>
    <row r="5876" spans="24:24" ht="23.1" customHeight="1" x14ac:dyDescent="0.2">
      <c r="X5876" s="65"/>
    </row>
    <row r="5877" spans="24:24" ht="23.1" customHeight="1" x14ac:dyDescent="0.2">
      <c r="X5877" s="65"/>
    </row>
    <row r="5878" spans="24:24" ht="23.1" customHeight="1" x14ac:dyDescent="0.2">
      <c r="X5878" s="65"/>
    </row>
    <row r="5879" spans="24:24" ht="23.1" customHeight="1" x14ac:dyDescent="0.2">
      <c r="X5879" s="65"/>
    </row>
    <row r="5880" spans="24:24" ht="23.1" customHeight="1" x14ac:dyDescent="0.2">
      <c r="X5880" s="65"/>
    </row>
    <row r="5881" spans="24:24" ht="23.1" customHeight="1" x14ac:dyDescent="0.2">
      <c r="X5881" s="65"/>
    </row>
    <row r="5882" spans="24:24" ht="23.1" customHeight="1" x14ac:dyDescent="0.2">
      <c r="X5882" s="65"/>
    </row>
    <row r="5883" spans="24:24" ht="23.1" customHeight="1" x14ac:dyDescent="0.2">
      <c r="X5883" s="65"/>
    </row>
    <row r="5884" spans="24:24" ht="23.1" customHeight="1" x14ac:dyDescent="0.2">
      <c r="X5884" s="65"/>
    </row>
    <row r="5885" spans="24:24" ht="23.1" customHeight="1" x14ac:dyDescent="0.2">
      <c r="X5885" s="65"/>
    </row>
    <row r="5886" spans="24:24" ht="23.1" customHeight="1" x14ac:dyDescent="0.2">
      <c r="X5886" s="65"/>
    </row>
    <row r="5887" spans="24:24" ht="23.1" customHeight="1" x14ac:dyDescent="0.2">
      <c r="X5887" s="65"/>
    </row>
    <row r="5888" spans="24:24" ht="23.1" customHeight="1" x14ac:dyDescent="0.2">
      <c r="X5888" s="65"/>
    </row>
    <row r="5889" spans="24:24" ht="23.1" customHeight="1" x14ac:dyDescent="0.2">
      <c r="X5889" s="65"/>
    </row>
    <row r="5890" spans="24:24" ht="23.1" customHeight="1" x14ac:dyDescent="0.2">
      <c r="X5890" s="65"/>
    </row>
    <row r="5891" spans="24:24" ht="23.1" customHeight="1" x14ac:dyDescent="0.2">
      <c r="X5891" s="65"/>
    </row>
    <row r="5892" spans="24:24" ht="23.1" customHeight="1" x14ac:dyDescent="0.2">
      <c r="X5892" s="65"/>
    </row>
    <row r="5893" spans="24:24" ht="23.1" customHeight="1" x14ac:dyDescent="0.2">
      <c r="X5893" s="65"/>
    </row>
    <row r="5894" spans="24:24" ht="23.1" customHeight="1" x14ac:dyDescent="0.2">
      <c r="X5894" s="65"/>
    </row>
    <row r="5895" spans="24:24" ht="23.1" customHeight="1" x14ac:dyDescent="0.2">
      <c r="X5895" s="65"/>
    </row>
    <row r="5896" spans="24:24" ht="23.1" customHeight="1" x14ac:dyDescent="0.2">
      <c r="X5896" s="65"/>
    </row>
    <row r="5897" spans="24:24" ht="23.1" customHeight="1" x14ac:dyDescent="0.2">
      <c r="X5897" s="65"/>
    </row>
    <row r="5898" spans="24:24" ht="23.1" customHeight="1" x14ac:dyDescent="0.2">
      <c r="X5898" s="65"/>
    </row>
    <row r="5899" spans="24:24" ht="23.1" customHeight="1" x14ac:dyDescent="0.2">
      <c r="X5899" s="65"/>
    </row>
    <row r="5900" spans="24:24" ht="23.1" customHeight="1" x14ac:dyDescent="0.2">
      <c r="X5900" s="65"/>
    </row>
    <row r="5901" spans="24:24" ht="23.1" customHeight="1" x14ac:dyDescent="0.2">
      <c r="X5901" s="65"/>
    </row>
    <row r="5902" spans="24:24" ht="23.1" customHeight="1" x14ac:dyDescent="0.2">
      <c r="X5902" s="65"/>
    </row>
    <row r="5903" spans="24:24" ht="23.1" customHeight="1" x14ac:dyDescent="0.2">
      <c r="X5903" s="65"/>
    </row>
    <row r="5904" spans="24:24" ht="23.1" customHeight="1" x14ac:dyDescent="0.2">
      <c r="X5904" s="65"/>
    </row>
    <row r="5905" spans="24:24" ht="23.1" customHeight="1" x14ac:dyDescent="0.2">
      <c r="X5905" s="65"/>
    </row>
    <row r="5906" spans="24:24" ht="23.1" customHeight="1" x14ac:dyDescent="0.2">
      <c r="X5906" s="65"/>
    </row>
    <row r="5907" spans="24:24" ht="23.1" customHeight="1" x14ac:dyDescent="0.2">
      <c r="X5907" s="65"/>
    </row>
    <row r="5908" spans="24:24" ht="23.1" customHeight="1" x14ac:dyDescent="0.2">
      <c r="X5908" s="65"/>
    </row>
    <row r="5909" spans="24:24" ht="23.1" customHeight="1" x14ac:dyDescent="0.2">
      <c r="X5909" s="65"/>
    </row>
    <row r="5910" spans="24:24" ht="23.1" customHeight="1" x14ac:dyDescent="0.2">
      <c r="X5910" s="65"/>
    </row>
    <row r="5911" spans="24:24" ht="23.1" customHeight="1" x14ac:dyDescent="0.2">
      <c r="X5911" s="65"/>
    </row>
    <row r="5912" spans="24:24" ht="23.1" customHeight="1" x14ac:dyDescent="0.2">
      <c r="X5912" s="65"/>
    </row>
    <row r="5913" spans="24:24" ht="23.1" customHeight="1" x14ac:dyDescent="0.2">
      <c r="X5913" s="65"/>
    </row>
    <row r="5914" spans="24:24" ht="23.1" customHeight="1" x14ac:dyDescent="0.2">
      <c r="X5914" s="65"/>
    </row>
    <row r="5915" spans="24:24" ht="23.1" customHeight="1" x14ac:dyDescent="0.2">
      <c r="X5915" s="65"/>
    </row>
    <row r="5916" spans="24:24" ht="23.1" customHeight="1" x14ac:dyDescent="0.2">
      <c r="X5916" s="65"/>
    </row>
    <row r="5917" spans="24:24" ht="23.1" customHeight="1" x14ac:dyDescent="0.2">
      <c r="X5917" s="65"/>
    </row>
    <row r="5918" spans="24:24" ht="23.1" customHeight="1" x14ac:dyDescent="0.2">
      <c r="X5918" s="65"/>
    </row>
    <row r="5919" spans="24:24" ht="23.1" customHeight="1" x14ac:dyDescent="0.2">
      <c r="X5919" s="65"/>
    </row>
    <row r="5920" spans="24:24" ht="23.1" customHeight="1" x14ac:dyDescent="0.2">
      <c r="X5920" s="65"/>
    </row>
    <row r="5921" spans="24:24" ht="23.1" customHeight="1" x14ac:dyDescent="0.2">
      <c r="X5921" s="65"/>
    </row>
    <row r="5922" spans="24:24" ht="23.1" customHeight="1" x14ac:dyDescent="0.2">
      <c r="X5922" s="65"/>
    </row>
    <row r="5923" spans="24:24" ht="23.1" customHeight="1" x14ac:dyDescent="0.2">
      <c r="X5923" s="65"/>
    </row>
    <row r="5924" spans="24:24" ht="23.1" customHeight="1" x14ac:dyDescent="0.2">
      <c r="X5924" s="65"/>
    </row>
    <row r="5925" spans="24:24" ht="23.1" customHeight="1" x14ac:dyDescent="0.2">
      <c r="X5925" s="65"/>
    </row>
    <row r="5926" spans="24:24" ht="23.1" customHeight="1" x14ac:dyDescent="0.2">
      <c r="X5926" s="65"/>
    </row>
    <row r="5927" spans="24:24" ht="23.1" customHeight="1" x14ac:dyDescent="0.2">
      <c r="X5927" s="65"/>
    </row>
    <row r="5928" spans="24:24" ht="23.1" customHeight="1" x14ac:dyDescent="0.2">
      <c r="X5928" s="65"/>
    </row>
    <row r="5929" spans="24:24" ht="23.1" customHeight="1" x14ac:dyDescent="0.2">
      <c r="X5929" s="65"/>
    </row>
    <row r="5930" spans="24:24" ht="23.1" customHeight="1" x14ac:dyDescent="0.2">
      <c r="X5930" s="65"/>
    </row>
    <row r="5931" spans="24:24" ht="23.1" customHeight="1" x14ac:dyDescent="0.2">
      <c r="X5931" s="65"/>
    </row>
    <row r="5932" spans="24:24" ht="23.1" customHeight="1" x14ac:dyDescent="0.2">
      <c r="X5932" s="65"/>
    </row>
    <row r="5933" spans="24:24" ht="23.1" customHeight="1" x14ac:dyDescent="0.2">
      <c r="X5933" s="65"/>
    </row>
    <row r="5934" spans="24:24" ht="23.1" customHeight="1" x14ac:dyDescent="0.2">
      <c r="X5934" s="65"/>
    </row>
    <row r="5935" spans="24:24" ht="23.1" customHeight="1" x14ac:dyDescent="0.2">
      <c r="X5935" s="65"/>
    </row>
    <row r="5936" spans="24:24" ht="23.1" customHeight="1" x14ac:dyDescent="0.2">
      <c r="X5936" s="65"/>
    </row>
    <row r="5937" spans="24:24" ht="23.1" customHeight="1" x14ac:dyDescent="0.2">
      <c r="X5937" s="65"/>
    </row>
    <row r="5938" spans="24:24" ht="23.1" customHeight="1" x14ac:dyDescent="0.2">
      <c r="X5938" s="65"/>
    </row>
    <row r="5939" spans="24:24" ht="23.1" customHeight="1" x14ac:dyDescent="0.2">
      <c r="X5939" s="65"/>
    </row>
    <row r="5940" spans="24:24" ht="23.1" customHeight="1" x14ac:dyDescent="0.2">
      <c r="X5940" s="65"/>
    </row>
    <row r="5941" spans="24:24" ht="23.1" customHeight="1" x14ac:dyDescent="0.2">
      <c r="X5941" s="65"/>
    </row>
    <row r="5942" spans="24:24" ht="23.1" customHeight="1" x14ac:dyDescent="0.2">
      <c r="X5942" s="65"/>
    </row>
    <row r="5943" spans="24:24" ht="23.1" customHeight="1" x14ac:dyDescent="0.2">
      <c r="X5943" s="65"/>
    </row>
    <row r="5944" spans="24:24" ht="23.1" customHeight="1" x14ac:dyDescent="0.2">
      <c r="X5944" s="65"/>
    </row>
    <row r="5945" spans="24:24" ht="23.1" customHeight="1" x14ac:dyDescent="0.2">
      <c r="X5945" s="65"/>
    </row>
    <row r="5946" spans="24:24" ht="23.1" customHeight="1" x14ac:dyDescent="0.2">
      <c r="X5946" s="65"/>
    </row>
    <row r="5947" spans="24:24" ht="23.1" customHeight="1" x14ac:dyDescent="0.2">
      <c r="X5947" s="65"/>
    </row>
    <row r="5948" spans="24:24" ht="23.1" customHeight="1" x14ac:dyDescent="0.2">
      <c r="X5948" s="65"/>
    </row>
    <row r="5949" spans="24:24" ht="23.1" customHeight="1" x14ac:dyDescent="0.2">
      <c r="X5949" s="65"/>
    </row>
    <row r="5950" spans="24:24" ht="23.1" customHeight="1" x14ac:dyDescent="0.2">
      <c r="X5950" s="65"/>
    </row>
    <row r="5951" spans="24:24" ht="23.1" customHeight="1" x14ac:dyDescent="0.2">
      <c r="X5951" s="65"/>
    </row>
    <row r="5952" spans="24:24" ht="23.1" customHeight="1" x14ac:dyDescent="0.2">
      <c r="X5952" s="65"/>
    </row>
    <row r="5953" spans="24:24" ht="23.1" customHeight="1" x14ac:dyDescent="0.2">
      <c r="X5953" s="65"/>
    </row>
    <row r="5954" spans="24:24" ht="23.1" customHeight="1" x14ac:dyDescent="0.2">
      <c r="X5954" s="65"/>
    </row>
    <row r="5955" spans="24:24" ht="23.1" customHeight="1" x14ac:dyDescent="0.2">
      <c r="X5955" s="65"/>
    </row>
    <row r="5956" spans="24:24" ht="23.1" customHeight="1" x14ac:dyDescent="0.2">
      <c r="X5956" s="65"/>
    </row>
    <row r="5957" spans="24:24" ht="23.1" customHeight="1" x14ac:dyDescent="0.2">
      <c r="X5957" s="65"/>
    </row>
    <row r="5958" spans="24:24" ht="23.1" customHeight="1" x14ac:dyDescent="0.2">
      <c r="X5958" s="65"/>
    </row>
    <row r="5959" spans="24:24" ht="23.1" customHeight="1" x14ac:dyDescent="0.2">
      <c r="X5959" s="65"/>
    </row>
    <row r="5960" spans="24:24" ht="23.1" customHeight="1" x14ac:dyDescent="0.2">
      <c r="X5960" s="65"/>
    </row>
    <row r="5961" spans="24:24" ht="23.1" customHeight="1" x14ac:dyDescent="0.2">
      <c r="X5961" s="65"/>
    </row>
    <row r="5962" spans="24:24" ht="23.1" customHeight="1" x14ac:dyDescent="0.2">
      <c r="X5962" s="65"/>
    </row>
    <row r="5963" spans="24:24" ht="23.1" customHeight="1" x14ac:dyDescent="0.2">
      <c r="X5963" s="65"/>
    </row>
    <row r="5964" spans="24:24" ht="23.1" customHeight="1" x14ac:dyDescent="0.2">
      <c r="X5964" s="65"/>
    </row>
    <row r="5965" spans="24:24" ht="23.1" customHeight="1" x14ac:dyDescent="0.2">
      <c r="X5965" s="65"/>
    </row>
    <row r="5966" spans="24:24" ht="23.1" customHeight="1" x14ac:dyDescent="0.2">
      <c r="X5966" s="65"/>
    </row>
    <row r="5967" spans="24:24" ht="23.1" customHeight="1" x14ac:dyDescent="0.2">
      <c r="X5967" s="65"/>
    </row>
    <row r="5968" spans="24:24" ht="23.1" customHeight="1" x14ac:dyDescent="0.2">
      <c r="X5968" s="65"/>
    </row>
    <row r="5969" spans="24:24" ht="23.1" customHeight="1" x14ac:dyDescent="0.2">
      <c r="X5969" s="65"/>
    </row>
    <row r="5970" spans="24:24" ht="23.1" customHeight="1" x14ac:dyDescent="0.2">
      <c r="X5970" s="65"/>
    </row>
    <row r="5971" spans="24:24" ht="23.1" customHeight="1" x14ac:dyDescent="0.2">
      <c r="X5971" s="65"/>
    </row>
    <row r="5972" spans="24:24" ht="23.1" customHeight="1" x14ac:dyDescent="0.2">
      <c r="X5972" s="65"/>
    </row>
    <row r="5973" spans="24:24" ht="23.1" customHeight="1" x14ac:dyDescent="0.2">
      <c r="X5973" s="65"/>
    </row>
    <row r="5974" spans="24:24" ht="23.1" customHeight="1" x14ac:dyDescent="0.2">
      <c r="X5974" s="65"/>
    </row>
    <row r="5975" spans="24:24" ht="23.1" customHeight="1" x14ac:dyDescent="0.2">
      <c r="X5975" s="65"/>
    </row>
    <row r="5976" spans="24:24" ht="23.1" customHeight="1" x14ac:dyDescent="0.2">
      <c r="X5976" s="65"/>
    </row>
    <row r="5977" spans="24:24" ht="23.1" customHeight="1" x14ac:dyDescent="0.2">
      <c r="X5977" s="65"/>
    </row>
    <row r="5978" spans="24:24" ht="23.1" customHeight="1" x14ac:dyDescent="0.2">
      <c r="X5978" s="65"/>
    </row>
    <row r="5979" spans="24:24" ht="23.1" customHeight="1" x14ac:dyDescent="0.2">
      <c r="X5979" s="65"/>
    </row>
    <row r="5980" spans="24:24" ht="23.1" customHeight="1" x14ac:dyDescent="0.2">
      <c r="X5980" s="65"/>
    </row>
    <row r="5981" spans="24:24" ht="23.1" customHeight="1" x14ac:dyDescent="0.2">
      <c r="X5981" s="65"/>
    </row>
    <row r="5982" spans="24:24" ht="23.1" customHeight="1" x14ac:dyDescent="0.2">
      <c r="X5982" s="65"/>
    </row>
    <row r="5983" spans="24:24" ht="23.1" customHeight="1" x14ac:dyDescent="0.2">
      <c r="X5983" s="65"/>
    </row>
    <row r="5984" spans="24:24" ht="23.1" customHeight="1" x14ac:dyDescent="0.2">
      <c r="X5984" s="65"/>
    </row>
    <row r="5985" spans="24:24" ht="23.1" customHeight="1" x14ac:dyDescent="0.2">
      <c r="X5985" s="65"/>
    </row>
    <row r="5986" spans="24:24" ht="23.1" customHeight="1" x14ac:dyDescent="0.2">
      <c r="X5986" s="65"/>
    </row>
    <row r="5987" spans="24:24" ht="23.1" customHeight="1" x14ac:dyDescent="0.2">
      <c r="X5987" s="65"/>
    </row>
    <row r="5988" spans="24:24" ht="23.1" customHeight="1" x14ac:dyDescent="0.2">
      <c r="X5988" s="65"/>
    </row>
    <row r="5989" spans="24:24" ht="23.1" customHeight="1" x14ac:dyDescent="0.2">
      <c r="X5989" s="65"/>
    </row>
    <row r="5990" spans="24:24" ht="23.1" customHeight="1" x14ac:dyDescent="0.2">
      <c r="X5990" s="65"/>
    </row>
    <row r="5991" spans="24:24" ht="23.1" customHeight="1" x14ac:dyDescent="0.2">
      <c r="X5991" s="65"/>
    </row>
    <row r="5992" spans="24:24" ht="23.1" customHeight="1" x14ac:dyDescent="0.2">
      <c r="X5992" s="65"/>
    </row>
    <row r="5993" spans="24:24" ht="23.1" customHeight="1" x14ac:dyDescent="0.2">
      <c r="X5993" s="65"/>
    </row>
    <row r="5994" spans="24:24" ht="23.1" customHeight="1" x14ac:dyDescent="0.2">
      <c r="X5994" s="65"/>
    </row>
    <row r="5995" spans="24:24" ht="23.1" customHeight="1" x14ac:dyDescent="0.2">
      <c r="X5995" s="65"/>
    </row>
    <row r="5996" spans="24:24" ht="23.1" customHeight="1" x14ac:dyDescent="0.2">
      <c r="X5996" s="65"/>
    </row>
    <row r="5997" spans="24:24" ht="23.1" customHeight="1" x14ac:dyDescent="0.2">
      <c r="X5997" s="65"/>
    </row>
    <row r="5998" spans="24:24" ht="23.1" customHeight="1" x14ac:dyDescent="0.2">
      <c r="X5998" s="65"/>
    </row>
    <row r="5999" spans="24:24" ht="23.1" customHeight="1" x14ac:dyDescent="0.2">
      <c r="X5999" s="65"/>
    </row>
    <row r="6000" spans="24:24" ht="23.1" customHeight="1" x14ac:dyDescent="0.2">
      <c r="X6000" s="65"/>
    </row>
    <row r="6001" spans="24:24" ht="23.1" customHeight="1" x14ac:dyDescent="0.2">
      <c r="X6001" s="65"/>
    </row>
    <row r="6002" spans="24:24" ht="23.1" customHeight="1" x14ac:dyDescent="0.2">
      <c r="X6002" s="65"/>
    </row>
    <row r="6003" spans="24:24" ht="23.1" customHeight="1" x14ac:dyDescent="0.2">
      <c r="X6003" s="65"/>
    </row>
    <row r="6004" spans="24:24" ht="23.1" customHeight="1" x14ac:dyDescent="0.2">
      <c r="X6004" s="65"/>
    </row>
    <row r="6005" spans="24:24" ht="23.1" customHeight="1" x14ac:dyDescent="0.2">
      <c r="X6005" s="65"/>
    </row>
    <row r="6006" spans="24:24" ht="23.1" customHeight="1" x14ac:dyDescent="0.2">
      <c r="X6006" s="65"/>
    </row>
    <row r="6007" spans="24:24" ht="23.1" customHeight="1" x14ac:dyDescent="0.2">
      <c r="X6007" s="65"/>
    </row>
    <row r="6008" spans="24:24" ht="23.1" customHeight="1" x14ac:dyDescent="0.2">
      <c r="X6008" s="65"/>
    </row>
    <row r="6009" spans="24:24" ht="23.1" customHeight="1" x14ac:dyDescent="0.2">
      <c r="X6009" s="65"/>
    </row>
    <row r="6010" spans="24:24" ht="23.1" customHeight="1" x14ac:dyDescent="0.2">
      <c r="X6010" s="65"/>
    </row>
    <row r="6011" spans="24:24" ht="23.1" customHeight="1" x14ac:dyDescent="0.2">
      <c r="X6011" s="65"/>
    </row>
    <row r="6012" spans="24:24" ht="23.1" customHeight="1" x14ac:dyDescent="0.2">
      <c r="X6012" s="65"/>
    </row>
    <row r="6013" spans="24:24" ht="23.1" customHeight="1" x14ac:dyDescent="0.2">
      <c r="X6013" s="65"/>
    </row>
    <row r="6014" spans="24:24" ht="23.1" customHeight="1" x14ac:dyDescent="0.2">
      <c r="X6014" s="65"/>
    </row>
    <row r="6015" spans="24:24" ht="23.1" customHeight="1" x14ac:dyDescent="0.2">
      <c r="X6015" s="65"/>
    </row>
    <row r="6016" spans="24:24" ht="23.1" customHeight="1" x14ac:dyDescent="0.2">
      <c r="X6016" s="65"/>
    </row>
    <row r="6017" spans="24:24" ht="23.1" customHeight="1" x14ac:dyDescent="0.2">
      <c r="X6017" s="65"/>
    </row>
    <row r="6018" spans="24:24" ht="23.1" customHeight="1" x14ac:dyDescent="0.2">
      <c r="X6018" s="65"/>
    </row>
    <row r="6019" spans="24:24" ht="23.1" customHeight="1" x14ac:dyDescent="0.2">
      <c r="X6019" s="65"/>
    </row>
    <row r="6020" spans="24:24" ht="23.1" customHeight="1" x14ac:dyDescent="0.2">
      <c r="X6020" s="65"/>
    </row>
    <row r="6021" spans="24:24" ht="23.1" customHeight="1" x14ac:dyDescent="0.2">
      <c r="X6021" s="65"/>
    </row>
    <row r="6022" spans="24:24" ht="23.1" customHeight="1" x14ac:dyDescent="0.2">
      <c r="X6022" s="65"/>
    </row>
    <row r="6023" spans="24:24" ht="23.1" customHeight="1" x14ac:dyDescent="0.2">
      <c r="X6023" s="65"/>
    </row>
    <row r="6024" spans="24:24" ht="23.1" customHeight="1" x14ac:dyDescent="0.2">
      <c r="X6024" s="65"/>
    </row>
    <row r="6025" spans="24:24" ht="23.1" customHeight="1" x14ac:dyDescent="0.2">
      <c r="X6025" s="65"/>
    </row>
    <row r="6026" spans="24:24" ht="23.1" customHeight="1" x14ac:dyDescent="0.2">
      <c r="X6026" s="65"/>
    </row>
    <row r="6027" spans="24:24" ht="23.1" customHeight="1" x14ac:dyDescent="0.2">
      <c r="X6027" s="65"/>
    </row>
    <row r="6028" spans="24:24" ht="23.1" customHeight="1" x14ac:dyDescent="0.2">
      <c r="X6028" s="65"/>
    </row>
    <row r="6029" spans="24:24" ht="23.1" customHeight="1" x14ac:dyDescent="0.2">
      <c r="X6029" s="65"/>
    </row>
    <row r="6030" spans="24:24" ht="23.1" customHeight="1" x14ac:dyDescent="0.2">
      <c r="X6030" s="65"/>
    </row>
    <row r="6031" spans="24:24" ht="23.1" customHeight="1" x14ac:dyDescent="0.2">
      <c r="X6031" s="65"/>
    </row>
    <row r="6032" spans="24:24" ht="23.1" customHeight="1" x14ac:dyDescent="0.2">
      <c r="X6032" s="65"/>
    </row>
    <row r="6033" spans="24:24" ht="23.1" customHeight="1" x14ac:dyDescent="0.2">
      <c r="X6033" s="65"/>
    </row>
    <row r="6034" spans="24:24" ht="23.1" customHeight="1" x14ac:dyDescent="0.2">
      <c r="X6034" s="65"/>
    </row>
    <row r="6035" spans="24:24" ht="23.1" customHeight="1" x14ac:dyDescent="0.2">
      <c r="X6035" s="65"/>
    </row>
    <row r="6036" spans="24:24" ht="23.1" customHeight="1" x14ac:dyDescent="0.2">
      <c r="X6036" s="65"/>
    </row>
    <row r="6037" spans="24:24" ht="23.1" customHeight="1" x14ac:dyDescent="0.2">
      <c r="X6037" s="65"/>
    </row>
    <row r="6038" spans="24:24" ht="23.1" customHeight="1" x14ac:dyDescent="0.2">
      <c r="X6038" s="65"/>
    </row>
    <row r="6039" spans="24:24" ht="23.1" customHeight="1" x14ac:dyDescent="0.2">
      <c r="X6039" s="65"/>
    </row>
    <row r="6040" spans="24:24" ht="23.1" customHeight="1" x14ac:dyDescent="0.2">
      <c r="X6040" s="65"/>
    </row>
    <row r="6041" spans="24:24" ht="23.1" customHeight="1" x14ac:dyDescent="0.2">
      <c r="X6041" s="65"/>
    </row>
    <row r="6042" spans="24:24" ht="23.1" customHeight="1" x14ac:dyDescent="0.2">
      <c r="X6042" s="65"/>
    </row>
    <row r="6043" spans="24:24" ht="23.1" customHeight="1" x14ac:dyDescent="0.2">
      <c r="X6043" s="65"/>
    </row>
    <row r="6044" spans="24:24" ht="23.1" customHeight="1" x14ac:dyDescent="0.2">
      <c r="X6044" s="65"/>
    </row>
    <row r="6045" spans="24:24" ht="23.1" customHeight="1" x14ac:dyDescent="0.2">
      <c r="X6045" s="65"/>
    </row>
    <row r="6046" spans="24:24" ht="23.1" customHeight="1" x14ac:dyDescent="0.2">
      <c r="X6046" s="65"/>
    </row>
    <row r="6047" spans="24:24" ht="23.1" customHeight="1" x14ac:dyDescent="0.2">
      <c r="X6047" s="65"/>
    </row>
    <row r="6048" spans="24:24" ht="23.1" customHeight="1" x14ac:dyDescent="0.2">
      <c r="X6048" s="65"/>
    </row>
    <row r="6049" spans="24:24" ht="23.1" customHeight="1" x14ac:dyDescent="0.2">
      <c r="X6049" s="65"/>
    </row>
    <row r="6050" spans="24:24" ht="23.1" customHeight="1" x14ac:dyDescent="0.2">
      <c r="X6050" s="65"/>
    </row>
    <row r="6051" spans="24:24" ht="23.1" customHeight="1" x14ac:dyDescent="0.2">
      <c r="X6051" s="65"/>
    </row>
    <row r="6052" spans="24:24" ht="23.1" customHeight="1" x14ac:dyDescent="0.2">
      <c r="X6052" s="65"/>
    </row>
    <row r="6053" spans="24:24" ht="23.1" customHeight="1" x14ac:dyDescent="0.2">
      <c r="X6053" s="65"/>
    </row>
    <row r="6054" spans="24:24" ht="23.1" customHeight="1" x14ac:dyDescent="0.2">
      <c r="X6054" s="65"/>
    </row>
    <row r="6055" spans="24:24" ht="23.1" customHeight="1" x14ac:dyDescent="0.2">
      <c r="X6055" s="65"/>
    </row>
    <row r="6056" spans="24:24" ht="23.1" customHeight="1" x14ac:dyDescent="0.2">
      <c r="X6056" s="65"/>
    </row>
    <row r="6057" spans="24:24" ht="23.1" customHeight="1" x14ac:dyDescent="0.2">
      <c r="X6057" s="65"/>
    </row>
    <row r="6058" spans="24:24" ht="23.1" customHeight="1" x14ac:dyDescent="0.2">
      <c r="X6058" s="65"/>
    </row>
    <row r="6059" spans="24:24" ht="23.1" customHeight="1" x14ac:dyDescent="0.2">
      <c r="X6059" s="65"/>
    </row>
    <row r="6060" spans="24:24" ht="23.1" customHeight="1" x14ac:dyDescent="0.2">
      <c r="X6060" s="65"/>
    </row>
    <row r="6061" spans="24:24" ht="23.1" customHeight="1" x14ac:dyDescent="0.2">
      <c r="X6061" s="65"/>
    </row>
    <row r="6062" spans="24:24" ht="23.1" customHeight="1" x14ac:dyDescent="0.2">
      <c r="X6062" s="65"/>
    </row>
    <row r="6063" spans="24:24" ht="23.1" customHeight="1" x14ac:dyDescent="0.2">
      <c r="X6063" s="65"/>
    </row>
    <row r="6064" spans="24:24" ht="23.1" customHeight="1" x14ac:dyDescent="0.2">
      <c r="X6064" s="65"/>
    </row>
    <row r="6065" spans="24:24" ht="23.1" customHeight="1" x14ac:dyDescent="0.2">
      <c r="X6065" s="65"/>
    </row>
    <row r="6066" spans="24:24" ht="23.1" customHeight="1" x14ac:dyDescent="0.2">
      <c r="X6066" s="65"/>
    </row>
    <row r="6067" spans="24:24" ht="23.1" customHeight="1" x14ac:dyDescent="0.2">
      <c r="X6067" s="65"/>
    </row>
    <row r="6068" spans="24:24" ht="23.1" customHeight="1" x14ac:dyDescent="0.2">
      <c r="X6068" s="65"/>
    </row>
    <row r="6069" spans="24:24" ht="23.1" customHeight="1" x14ac:dyDescent="0.2">
      <c r="X6069" s="65"/>
    </row>
    <row r="6070" spans="24:24" ht="23.1" customHeight="1" x14ac:dyDescent="0.2">
      <c r="X6070" s="65"/>
    </row>
    <row r="6071" spans="24:24" ht="23.1" customHeight="1" x14ac:dyDescent="0.2">
      <c r="X6071" s="65"/>
    </row>
    <row r="6072" spans="24:24" ht="23.1" customHeight="1" x14ac:dyDescent="0.2">
      <c r="X6072" s="65"/>
    </row>
    <row r="6073" spans="24:24" ht="23.1" customHeight="1" x14ac:dyDescent="0.2">
      <c r="X6073" s="65"/>
    </row>
    <row r="6074" spans="24:24" ht="23.1" customHeight="1" x14ac:dyDescent="0.2">
      <c r="X6074" s="65"/>
    </row>
    <row r="6075" spans="24:24" ht="23.1" customHeight="1" x14ac:dyDescent="0.2">
      <c r="X6075" s="65"/>
    </row>
    <row r="6076" spans="24:24" ht="23.1" customHeight="1" x14ac:dyDescent="0.2">
      <c r="X6076" s="65"/>
    </row>
    <row r="6077" spans="24:24" ht="23.1" customHeight="1" x14ac:dyDescent="0.2">
      <c r="X6077" s="65"/>
    </row>
    <row r="6078" spans="24:24" ht="23.1" customHeight="1" x14ac:dyDescent="0.2">
      <c r="X6078" s="65"/>
    </row>
    <row r="6079" spans="24:24" ht="23.1" customHeight="1" x14ac:dyDescent="0.2">
      <c r="X6079" s="65"/>
    </row>
    <row r="6080" spans="24:24" ht="23.1" customHeight="1" x14ac:dyDescent="0.2">
      <c r="X6080" s="65"/>
    </row>
    <row r="6081" spans="24:24" ht="23.1" customHeight="1" x14ac:dyDescent="0.2">
      <c r="X6081" s="65"/>
    </row>
    <row r="6082" spans="24:24" ht="23.1" customHeight="1" x14ac:dyDescent="0.2">
      <c r="X6082" s="65"/>
    </row>
    <row r="6083" spans="24:24" ht="23.1" customHeight="1" x14ac:dyDescent="0.2">
      <c r="X6083" s="65"/>
    </row>
    <row r="6084" spans="24:24" ht="23.1" customHeight="1" x14ac:dyDescent="0.2">
      <c r="X6084" s="65"/>
    </row>
    <row r="6085" spans="24:24" ht="23.1" customHeight="1" x14ac:dyDescent="0.2">
      <c r="X6085" s="65"/>
    </row>
    <row r="6086" spans="24:24" ht="23.1" customHeight="1" x14ac:dyDescent="0.2">
      <c r="X6086" s="65"/>
    </row>
    <row r="6087" spans="24:24" ht="23.1" customHeight="1" x14ac:dyDescent="0.2">
      <c r="X6087" s="65"/>
    </row>
    <row r="6088" spans="24:24" ht="23.1" customHeight="1" x14ac:dyDescent="0.2">
      <c r="X6088" s="65"/>
    </row>
    <row r="6089" spans="24:24" ht="23.1" customHeight="1" x14ac:dyDescent="0.2">
      <c r="X6089" s="65"/>
    </row>
    <row r="6090" spans="24:24" ht="23.1" customHeight="1" x14ac:dyDescent="0.2">
      <c r="X6090" s="65"/>
    </row>
    <row r="6091" spans="24:24" ht="23.1" customHeight="1" x14ac:dyDescent="0.2">
      <c r="X6091" s="65"/>
    </row>
    <row r="6092" spans="24:24" ht="23.1" customHeight="1" x14ac:dyDescent="0.2">
      <c r="X6092" s="65"/>
    </row>
    <row r="6093" spans="24:24" ht="23.1" customHeight="1" x14ac:dyDescent="0.2">
      <c r="X6093" s="65"/>
    </row>
    <row r="6094" spans="24:24" ht="23.1" customHeight="1" x14ac:dyDescent="0.2">
      <c r="X6094" s="65"/>
    </row>
    <row r="6095" spans="24:24" ht="23.1" customHeight="1" x14ac:dyDescent="0.2">
      <c r="X6095" s="65"/>
    </row>
    <row r="6096" spans="24:24" ht="23.1" customHeight="1" x14ac:dyDescent="0.2">
      <c r="X6096" s="65"/>
    </row>
    <row r="6097" spans="24:24" ht="23.1" customHeight="1" x14ac:dyDescent="0.2">
      <c r="X6097" s="65"/>
    </row>
    <row r="6098" spans="24:24" ht="23.1" customHeight="1" x14ac:dyDescent="0.2">
      <c r="X6098" s="65"/>
    </row>
    <row r="6099" spans="24:24" ht="23.1" customHeight="1" x14ac:dyDescent="0.2">
      <c r="X6099" s="65"/>
    </row>
    <row r="6100" spans="24:24" ht="23.1" customHeight="1" x14ac:dyDescent="0.2">
      <c r="X6100" s="65"/>
    </row>
    <row r="6101" spans="24:24" ht="23.1" customHeight="1" x14ac:dyDescent="0.2">
      <c r="X6101" s="65"/>
    </row>
    <row r="6102" spans="24:24" ht="23.1" customHeight="1" x14ac:dyDescent="0.2">
      <c r="X6102" s="65"/>
    </row>
    <row r="6103" spans="24:24" ht="23.1" customHeight="1" x14ac:dyDescent="0.2">
      <c r="X6103" s="65"/>
    </row>
    <row r="6104" spans="24:24" ht="23.1" customHeight="1" x14ac:dyDescent="0.2">
      <c r="X6104" s="65"/>
    </row>
    <row r="6105" spans="24:24" ht="23.1" customHeight="1" x14ac:dyDescent="0.2">
      <c r="X6105" s="65"/>
    </row>
    <row r="6106" spans="24:24" ht="23.1" customHeight="1" x14ac:dyDescent="0.2">
      <c r="X6106" s="65"/>
    </row>
    <row r="6107" spans="24:24" ht="23.1" customHeight="1" x14ac:dyDescent="0.2">
      <c r="X6107" s="65"/>
    </row>
    <row r="6108" spans="24:24" ht="23.1" customHeight="1" x14ac:dyDescent="0.2">
      <c r="X6108" s="65"/>
    </row>
    <row r="6109" spans="24:24" ht="23.1" customHeight="1" x14ac:dyDescent="0.2">
      <c r="X6109" s="65"/>
    </row>
    <row r="6110" spans="24:24" ht="23.1" customHeight="1" x14ac:dyDescent="0.2">
      <c r="X6110" s="65"/>
    </row>
    <row r="6111" spans="24:24" ht="23.1" customHeight="1" x14ac:dyDescent="0.2">
      <c r="X6111" s="65"/>
    </row>
    <row r="6112" spans="24:24" ht="23.1" customHeight="1" x14ac:dyDescent="0.2">
      <c r="X6112" s="65"/>
    </row>
    <row r="6113" spans="24:24" ht="23.1" customHeight="1" x14ac:dyDescent="0.2">
      <c r="X6113" s="65"/>
    </row>
    <row r="6114" spans="24:24" ht="23.1" customHeight="1" x14ac:dyDescent="0.2">
      <c r="X6114" s="65"/>
    </row>
    <row r="6115" spans="24:24" ht="23.1" customHeight="1" x14ac:dyDescent="0.2">
      <c r="X6115" s="65"/>
    </row>
    <row r="6116" spans="24:24" ht="23.1" customHeight="1" x14ac:dyDescent="0.2">
      <c r="X6116" s="65"/>
    </row>
    <row r="6117" spans="24:24" ht="23.1" customHeight="1" x14ac:dyDescent="0.2">
      <c r="X6117" s="65"/>
    </row>
    <row r="6118" spans="24:24" ht="23.1" customHeight="1" x14ac:dyDescent="0.2">
      <c r="X6118" s="65"/>
    </row>
    <row r="6119" spans="24:24" ht="23.1" customHeight="1" x14ac:dyDescent="0.2">
      <c r="X6119" s="65"/>
    </row>
    <row r="6120" spans="24:24" ht="23.1" customHeight="1" x14ac:dyDescent="0.2">
      <c r="X6120" s="65"/>
    </row>
    <row r="6121" spans="24:24" ht="23.1" customHeight="1" x14ac:dyDescent="0.2">
      <c r="X6121" s="65"/>
    </row>
    <row r="6122" spans="24:24" ht="23.1" customHeight="1" x14ac:dyDescent="0.2">
      <c r="X6122" s="65"/>
    </row>
    <row r="6123" spans="24:24" ht="23.1" customHeight="1" x14ac:dyDescent="0.2">
      <c r="X6123" s="65"/>
    </row>
    <row r="6124" spans="24:24" ht="23.1" customHeight="1" x14ac:dyDescent="0.2">
      <c r="X6124" s="65"/>
    </row>
    <row r="6125" spans="24:24" ht="23.1" customHeight="1" x14ac:dyDescent="0.2">
      <c r="X6125" s="65"/>
    </row>
    <row r="6126" spans="24:24" ht="23.1" customHeight="1" x14ac:dyDescent="0.2">
      <c r="X6126" s="65"/>
    </row>
    <row r="6127" spans="24:24" ht="23.1" customHeight="1" x14ac:dyDescent="0.2">
      <c r="X6127" s="65"/>
    </row>
    <row r="6128" spans="24:24" ht="23.1" customHeight="1" x14ac:dyDescent="0.2">
      <c r="X6128" s="65"/>
    </row>
    <row r="6129" spans="24:24" ht="23.1" customHeight="1" x14ac:dyDescent="0.2">
      <c r="X6129" s="65"/>
    </row>
    <row r="6130" spans="24:24" ht="23.1" customHeight="1" x14ac:dyDescent="0.2">
      <c r="X6130" s="65"/>
    </row>
    <row r="6131" spans="24:24" ht="23.1" customHeight="1" x14ac:dyDescent="0.2">
      <c r="X6131" s="65"/>
    </row>
    <row r="6132" spans="24:24" ht="23.1" customHeight="1" x14ac:dyDescent="0.2">
      <c r="X6132" s="65"/>
    </row>
    <row r="6133" spans="24:24" ht="23.1" customHeight="1" x14ac:dyDescent="0.2">
      <c r="X6133" s="65"/>
    </row>
    <row r="6134" spans="24:24" ht="23.1" customHeight="1" x14ac:dyDescent="0.2">
      <c r="X6134" s="65"/>
    </row>
    <row r="6135" spans="24:24" ht="23.1" customHeight="1" x14ac:dyDescent="0.2">
      <c r="X6135" s="65"/>
    </row>
    <row r="6136" spans="24:24" ht="23.1" customHeight="1" x14ac:dyDescent="0.2">
      <c r="X6136" s="65"/>
    </row>
    <row r="6137" spans="24:24" ht="23.1" customHeight="1" x14ac:dyDescent="0.2">
      <c r="X6137" s="65"/>
    </row>
    <row r="6138" spans="24:24" ht="23.1" customHeight="1" x14ac:dyDescent="0.2">
      <c r="X6138" s="65"/>
    </row>
    <row r="6139" spans="24:24" ht="23.1" customHeight="1" x14ac:dyDescent="0.2">
      <c r="X6139" s="65"/>
    </row>
    <row r="6140" spans="24:24" ht="23.1" customHeight="1" x14ac:dyDescent="0.2">
      <c r="X6140" s="65"/>
    </row>
    <row r="6141" spans="24:24" ht="23.1" customHeight="1" x14ac:dyDescent="0.2">
      <c r="X6141" s="65"/>
    </row>
    <row r="6142" spans="24:24" ht="23.1" customHeight="1" x14ac:dyDescent="0.2">
      <c r="X6142" s="65"/>
    </row>
    <row r="6143" spans="24:24" ht="23.1" customHeight="1" x14ac:dyDescent="0.2">
      <c r="X6143" s="65"/>
    </row>
    <row r="6144" spans="24:24" ht="23.1" customHeight="1" x14ac:dyDescent="0.2">
      <c r="X6144" s="65"/>
    </row>
    <row r="6145" spans="24:24" ht="23.1" customHeight="1" x14ac:dyDescent="0.2">
      <c r="X6145" s="65"/>
    </row>
    <row r="6146" spans="24:24" ht="23.1" customHeight="1" x14ac:dyDescent="0.2">
      <c r="X6146" s="65"/>
    </row>
    <row r="6147" spans="24:24" ht="23.1" customHeight="1" x14ac:dyDescent="0.2">
      <c r="X6147" s="65"/>
    </row>
    <row r="6148" spans="24:24" ht="23.1" customHeight="1" x14ac:dyDescent="0.2">
      <c r="X6148" s="65"/>
    </row>
    <row r="6149" spans="24:24" ht="23.1" customHeight="1" x14ac:dyDescent="0.2">
      <c r="X6149" s="65"/>
    </row>
    <row r="6150" spans="24:24" ht="23.1" customHeight="1" x14ac:dyDescent="0.2">
      <c r="X6150" s="65"/>
    </row>
    <row r="6151" spans="24:24" ht="23.1" customHeight="1" x14ac:dyDescent="0.2">
      <c r="X6151" s="65"/>
    </row>
    <row r="6152" spans="24:24" ht="23.1" customHeight="1" x14ac:dyDescent="0.2">
      <c r="X6152" s="65"/>
    </row>
    <row r="6153" spans="24:24" ht="23.1" customHeight="1" x14ac:dyDescent="0.2">
      <c r="X6153" s="65"/>
    </row>
    <row r="6154" spans="24:24" ht="23.1" customHeight="1" x14ac:dyDescent="0.2">
      <c r="X6154" s="65"/>
    </row>
    <row r="6155" spans="24:24" ht="23.1" customHeight="1" x14ac:dyDescent="0.2">
      <c r="X6155" s="65"/>
    </row>
    <row r="6156" spans="24:24" ht="23.1" customHeight="1" x14ac:dyDescent="0.2">
      <c r="X6156" s="65"/>
    </row>
    <row r="6157" spans="24:24" ht="23.1" customHeight="1" x14ac:dyDescent="0.2">
      <c r="X6157" s="65"/>
    </row>
    <row r="6158" spans="24:24" ht="23.1" customHeight="1" x14ac:dyDescent="0.2">
      <c r="X6158" s="65"/>
    </row>
    <row r="6159" spans="24:24" ht="23.1" customHeight="1" x14ac:dyDescent="0.2">
      <c r="X6159" s="65"/>
    </row>
    <row r="6160" spans="24:24" ht="23.1" customHeight="1" x14ac:dyDescent="0.2">
      <c r="X6160" s="65"/>
    </row>
    <row r="6161" spans="24:24" ht="23.1" customHeight="1" x14ac:dyDescent="0.2">
      <c r="X6161" s="65"/>
    </row>
    <row r="6162" spans="24:24" ht="23.1" customHeight="1" x14ac:dyDescent="0.2">
      <c r="X6162" s="65"/>
    </row>
    <row r="6163" spans="24:24" ht="23.1" customHeight="1" x14ac:dyDescent="0.2">
      <c r="X6163" s="65"/>
    </row>
    <row r="6164" spans="24:24" ht="23.1" customHeight="1" x14ac:dyDescent="0.2">
      <c r="X6164" s="65"/>
    </row>
    <row r="6165" spans="24:24" ht="23.1" customHeight="1" x14ac:dyDescent="0.2">
      <c r="X6165" s="65"/>
    </row>
    <row r="6166" spans="24:24" ht="23.1" customHeight="1" x14ac:dyDescent="0.2">
      <c r="X6166" s="65"/>
    </row>
    <row r="6167" spans="24:24" ht="23.1" customHeight="1" x14ac:dyDescent="0.2">
      <c r="X6167" s="65"/>
    </row>
    <row r="6168" spans="24:24" ht="23.1" customHeight="1" x14ac:dyDescent="0.2">
      <c r="X6168" s="65"/>
    </row>
    <row r="6169" spans="24:24" ht="23.1" customHeight="1" x14ac:dyDescent="0.2">
      <c r="X6169" s="65"/>
    </row>
    <row r="6170" spans="24:24" ht="23.1" customHeight="1" x14ac:dyDescent="0.2">
      <c r="X6170" s="65"/>
    </row>
    <row r="6171" spans="24:24" ht="23.1" customHeight="1" x14ac:dyDescent="0.2">
      <c r="X6171" s="65"/>
    </row>
    <row r="6172" spans="24:24" ht="23.1" customHeight="1" x14ac:dyDescent="0.2">
      <c r="X6172" s="65"/>
    </row>
    <row r="6173" spans="24:24" ht="23.1" customHeight="1" x14ac:dyDescent="0.2">
      <c r="X6173" s="65"/>
    </row>
    <row r="6174" spans="24:24" ht="23.1" customHeight="1" x14ac:dyDescent="0.2">
      <c r="X6174" s="65"/>
    </row>
    <row r="6175" spans="24:24" ht="23.1" customHeight="1" x14ac:dyDescent="0.2">
      <c r="X6175" s="65"/>
    </row>
    <row r="6176" spans="24:24" ht="23.1" customHeight="1" x14ac:dyDescent="0.2">
      <c r="X6176" s="65"/>
    </row>
    <row r="6177" spans="24:24" ht="23.1" customHeight="1" x14ac:dyDescent="0.2">
      <c r="X6177" s="65"/>
    </row>
    <row r="6178" spans="24:24" ht="23.1" customHeight="1" x14ac:dyDescent="0.2">
      <c r="X6178" s="65"/>
    </row>
    <row r="6179" spans="24:24" ht="23.1" customHeight="1" x14ac:dyDescent="0.2">
      <c r="X6179" s="65"/>
    </row>
    <row r="6180" spans="24:24" ht="23.1" customHeight="1" x14ac:dyDescent="0.2">
      <c r="X6180" s="65"/>
    </row>
    <row r="6181" spans="24:24" ht="23.1" customHeight="1" x14ac:dyDescent="0.2">
      <c r="X6181" s="65"/>
    </row>
    <row r="6182" spans="24:24" ht="23.1" customHeight="1" x14ac:dyDescent="0.2">
      <c r="X6182" s="65"/>
    </row>
    <row r="6183" spans="24:24" ht="23.1" customHeight="1" x14ac:dyDescent="0.2">
      <c r="X6183" s="65"/>
    </row>
    <row r="6184" spans="24:24" ht="23.1" customHeight="1" x14ac:dyDescent="0.2">
      <c r="X6184" s="65"/>
    </row>
    <row r="6185" spans="24:24" ht="23.1" customHeight="1" x14ac:dyDescent="0.2">
      <c r="X6185" s="65"/>
    </row>
    <row r="6186" spans="24:24" ht="23.1" customHeight="1" x14ac:dyDescent="0.2">
      <c r="X6186" s="65"/>
    </row>
    <row r="6187" spans="24:24" ht="23.1" customHeight="1" x14ac:dyDescent="0.2">
      <c r="X6187" s="65"/>
    </row>
    <row r="6188" spans="24:24" ht="23.1" customHeight="1" x14ac:dyDescent="0.2">
      <c r="X6188" s="65"/>
    </row>
    <row r="6189" spans="24:24" ht="23.1" customHeight="1" x14ac:dyDescent="0.2">
      <c r="X6189" s="65"/>
    </row>
    <row r="6190" spans="24:24" ht="23.1" customHeight="1" x14ac:dyDescent="0.2">
      <c r="X6190" s="65"/>
    </row>
    <row r="6191" spans="24:24" ht="23.1" customHeight="1" x14ac:dyDescent="0.2">
      <c r="X6191" s="65"/>
    </row>
    <row r="6192" spans="24:24" ht="23.1" customHeight="1" x14ac:dyDescent="0.2">
      <c r="X6192" s="65"/>
    </row>
    <row r="6193" spans="24:24" ht="23.1" customHeight="1" x14ac:dyDescent="0.2">
      <c r="X6193" s="65"/>
    </row>
    <row r="6194" spans="24:24" ht="23.1" customHeight="1" x14ac:dyDescent="0.2">
      <c r="X6194" s="65"/>
    </row>
    <row r="6195" spans="24:24" ht="23.1" customHeight="1" x14ac:dyDescent="0.2">
      <c r="X6195" s="65"/>
    </row>
    <row r="6196" spans="24:24" ht="23.1" customHeight="1" x14ac:dyDescent="0.2">
      <c r="X6196" s="65"/>
    </row>
    <row r="6197" spans="24:24" ht="23.1" customHeight="1" x14ac:dyDescent="0.2">
      <c r="X6197" s="65"/>
    </row>
    <row r="6198" spans="24:24" ht="23.1" customHeight="1" x14ac:dyDescent="0.2">
      <c r="X6198" s="65"/>
    </row>
    <row r="6199" spans="24:24" ht="23.1" customHeight="1" x14ac:dyDescent="0.2">
      <c r="X6199" s="65"/>
    </row>
    <row r="6200" spans="24:24" ht="23.1" customHeight="1" x14ac:dyDescent="0.2">
      <c r="X6200" s="65"/>
    </row>
    <row r="6201" spans="24:24" ht="23.1" customHeight="1" x14ac:dyDescent="0.2">
      <c r="X6201" s="65"/>
    </row>
    <row r="6202" spans="24:24" ht="23.1" customHeight="1" x14ac:dyDescent="0.2">
      <c r="X6202" s="65"/>
    </row>
    <row r="6203" spans="24:24" ht="23.1" customHeight="1" x14ac:dyDescent="0.2">
      <c r="X6203" s="65"/>
    </row>
    <row r="6204" spans="24:24" ht="23.1" customHeight="1" x14ac:dyDescent="0.2">
      <c r="X6204" s="65"/>
    </row>
    <row r="6205" spans="24:24" ht="23.1" customHeight="1" x14ac:dyDescent="0.2">
      <c r="X6205" s="65"/>
    </row>
    <row r="6206" spans="24:24" ht="23.1" customHeight="1" x14ac:dyDescent="0.2">
      <c r="X6206" s="65"/>
    </row>
    <row r="6207" spans="24:24" ht="23.1" customHeight="1" x14ac:dyDescent="0.2">
      <c r="X6207" s="65"/>
    </row>
    <row r="6208" spans="24:24" ht="23.1" customHeight="1" x14ac:dyDescent="0.2">
      <c r="X6208" s="65"/>
    </row>
    <row r="6209" spans="24:24" ht="23.1" customHeight="1" x14ac:dyDescent="0.2">
      <c r="X6209" s="65"/>
    </row>
    <row r="6210" spans="24:24" ht="23.1" customHeight="1" x14ac:dyDescent="0.2">
      <c r="X6210" s="65"/>
    </row>
    <row r="6211" spans="24:24" ht="23.1" customHeight="1" x14ac:dyDescent="0.2">
      <c r="X6211" s="65"/>
    </row>
    <row r="6212" spans="24:24" ht="23.1" customHeight="1" x14ac:dyDescent="0.2">
      <c r="X6212" s="65"/>
    </row>
    <row r="6213" spans="24:24" ht="23.1" customHeight="1" x14ac:dyDescent="0.2">
      <c r="X6213" s="65"/>
    </row>
    <row r="6214" spans="24:24" ht="23.1" customHeight="1" x14ac:dyDescent="0.2">
      <c r="X6214" s="65"/>
    </row>
    <row r="6215" spans="24:24" ht="23.1" customHeight="1" x14ac:dyDescent="0.2">
      <c r="X6215" s="65"/>
    </row>
    <row r="6216" spans="24:24" ht="23.1" customHeight="1" x14ac:dyDescent="0.2">
      <c r="X6216" s="65"/>
    </row>
    <row r="6217" spans="24:24" ht="23.1" customHeight="1" x14ac:dyDescent="0.2">
      <c r="X6217" s="65"/>
    </row>
    <row r="6218" spans="24:24" ht="23.1" customHeight="1" x14ac:dyDescent="0.2">
      <c r="X6218" s="65"/>
    </row>
    <row r="6219" spans="24:24" ht="23.1" customHeight="1" x14ac:dyDescent="0.2">
      <c r="X6219" s="65"/>
    </row>
    <row r="6220" spans="24:24" ht="23.1" customHeight="1" x14ac:dyDescent="0.2">
      <c r="X6220" s="65"/>
    </row>
    <row r="6221" spans="24:24" ht="23.1" customHeight="1" x14ac:dyDescent="0.2">
      <c r="X6221" s="65"/>
    </row>
    <row r="6222" spans="24:24" ht="23.1" customHeight="1" x14ac:dyDescent="0.2">
      <c r="X6222" s="65"/>
    </row>
    <row r="6223" spans="24:24" ht="23.1" customHeight="1" x14ac:dyDescent="0.2">
      <c r="X6223" s="65"/>
    </row>
    <row r="6224" spans="24:24" ht="23.1" customHeight="1" x14ac:dyDescent="0.2">
      <c r="X6224" s="65"/>
    </row>
    <row r="6225" spans="24:24" ht="23.1" customHeight="1" x14ac:dyDescent="0.2">
      <c r="X6225" s="65"/>
    </row>
    <row r="6226" spans="24:24" ht="23.1" customHeight="1" x14ac:dyDescent="0.2">
      <c r="X6226" s="65"/>
    </row>
    <row r="6227" spans="24:24" ht="23.1" customHeight="1" x14ac:dyDescent="0.2">
      <c r="X6227" s="65"/>
    </row>
    <row r="6228" spans="24:24" ht="23.1" customHeight="1" x14ac:dyDescent="0.2">
      <c r="X6228" s="65"/>
    </row>
    <row r="6229" spans="24:24" ht="23.1" customHeight="1" x14ac:dyDescent="0.2">
      <c r="X6229" s="65"/>
    </row>
    <row r="6230" spans="24:24" ht="23.1" customHeight="1" x14ac:dyDescent="0.2">
      <c r="X6230" s="65"/>
    </row>
    <row r="6231" spans="24:24" ht="23.1" customHeight="1" x14ac:dyDescent="0.2">
      <c r="X6231" s="65"/>
    </row>
    <row r="6232" spans="24:24" ht="23.1" customHeight="1" x14ac:dyDescent="0.2">
      <c r="X6232" s="65"/>
    </row>
    <row r="6233" spans="24:24" ht="23.1" customHeight="1" x14ac:dyDescent="0.2">
      <c r="X6233" s="65"/>
    </row>
    <row r="6234" spans="24:24" ht="23.1" customHeight="1" x14ac:dyDescent="0.2">
      <c r="X6234" s="65"/>
    </row>
    <row r="6235" spans="24:24" ht="23.1" customHeight="1" x14ac:dyDescent="0.2">
      <c r="X6235" s="65"/>
    </row>
    <row r="6236" spans="24:24" ht="23.1" customHeight="1" x14ac:dyDescent="0.2">
      <c r="X6236" s="65"/>
    </row>
    <row r="6237" spans="24:24" ht="23.1" customHeight="1" x14ac:dyDescent="0.2">
      <c r="X6237" s="65"/>
    </row>
    <row r="6238" spans="24:24" ht="23.1" customHeight="1" x14ac:dyDescent="0.2">
      <c r="X6238" s="65"/>
    </row>
    <row r="6239" spans="24:24" ht="23.1" customHeight="1" x14ac:dyDescent="0.2">
      <c r="X6239" s="65"/>
    </row>
    <row r="6240" spans="24:24" ht="23.1" customHeight="1" x14ac:dyDescent="0.2">
      <c r="X6240" s="65"/>
    </row>
    <row r="6241" spans="24:24" ht="23.1" customHeight="1" x14ac:dyDescent="0.2">
      <c r="X6241" s="65"/>
    </row>
    <row r="6242" spans="24:24" ht="23.1" customHeight="1" x14ac:dyDescent="0.2">
      <c r="X6242" s="65"/>
    </row>
    <row r="6243" spans="24:24" ht="23.1" customHeight="1" x14ac:dyDescent="0.2">
      <c r="X6243" s="65"/>
    </row>
    <row r="6244" spans="24:24" ht="23.1" customHeight="1" x14ac:dyDescent="0.2">
      <c r="X6244" s="65"/>
    </row>
    <row r="6245" spans="24:24" ht="23.1" customHeight="1" x14ac:dyDescent="0.2">
      <c r="X6245" s="65"/>
    </row>
    <row r="6246" spans="24:24" ht="23.1" customHeight="1" x14ac:dyDescent="0.2">
      <c r="X6246" s="65"/>
    </row>
    <row r="6247" spans="24:24" ht="23.1" customHeight="1" x14ac:dyDescent="0.2">
      <c r="X6247" s="65"/>
    </row>
    <row r="6248" spans="24:24" ht="23.1" customHeight="1" x14ac:dyDescent="0.2">
      <c r="X6248" s="65"/>
    </row>
    <row r="6249" spans="24:24" ht="23.1" customHeight="1" x14ac:dyDescent="0.2">
      <c r="X6249" s="65"/>
    </row>
    <row r="6250" spans="24:24" ht="23.1" customHeight="1" x14ac:dyDescent="0.2">
      <c r="X6250" s="65"/>
    </row>
    <row r="6251" spans="24:24" ht="23.1" customHeight="1" x14ac:dyDescent="0.2">
      <c r="X6251" s="65"/>
    </row>
    <row r="6252" spans="24:24" ht="23.1" customHeight="1" x14ac:dyDescent="0.2">
      <c r="X6252" s="65"/>
    </row>
    <row r="6253" spans="24:24" ht="23.1" customHeight="1" x14ac:dyDescent="0.2">
      <c r="X6253" s="65"/>
    </row>
    <row r="6254" spans="24:24" ht="23.1" customHeight="1" x14ac:dyDescent="0.2">
      <c r="X6254" s="65"/>
    </row>
    <row r="6255" spans="24:24" ht="23.1" customHeight="1" x14ac:dyDescent="0.2">
      <c r="X6255" s="65"/>
    </row>
    <row r="6256" spans="24:24" ht="23.1" customHeight="1" x14ac:dyDescent="0.2">
      <c r="X6256" s="65"/>
    </row>
    <row r="6257" spans="24:24" ht="23.1" customHeight="1" x14ac:dyDescent="0.2">
      <c r="X6257" s="65"/>
    </row>
    <row r="6258" spans="24:24" ht="23.1" customHeight="1" x14ac:dyDescent="0.2">
      <c r="X6258" s="65"/>
    </row>
    <row r="6259" spans="24:24" ht="23.1" customHeight="1" x14ac:dyDescent="0.2">
      <c r="X6259" s="65"/>
    </row>
    <row r="6260" spans="24:24" ht="23.1" customHeight="1" x14ac:dyDescent="0.2">
      <c r="X6260" s="65"/>
    </row>
    <row r="6261" spans="24:24" ht="23.1" customHeight="1" x14ac:dyDescent="0.2">
      <c r="X6261" s="65"/>
    </row>
    <row r="6262" spans="24:24" ht="23.1" customHeight="1" x14ac:dyDescent="0.2">
      <c r="X6262" s="65"/>
    </row>
    <row r="6263" spans="24:24" ht="23.1" customHeight="1" x14ac:dyDescent="0.2">
      <c r="X6263" s="65"/>
    </row>
    <row r="6264" spans="24:24" ht="23.1" customHeight="1" x14ac:dyDescent="0.2">
      <c r="X6264" s="65"/>
    </row>
    <row r="6265" spans="24:24" ht="23.1" customHeight="1" x14ac:dyDescent="0.2">
      <c r="X6265" s="65"/>
    </row>
    <row r="6266" spans="24:24" ht="23.1" customHeight="1" x14ac:dyDescent="0.2">
      <c r="X6266" s="65"/>
    </row>
    <row r="6267" spans="24:24" ht="23.1" customHeight="1" x14ac:dyDescent="0.2">
      <c r="X6267" s="65"/>
    </row>
    <row r="6268" spans="24:24" ht="23.1" customHeight="1" x14ac:dyDescent="0.2">
      <c r="X6268" s="65"/>
    </row>
    <row r="6269" spans="24:24" ht="23.1" customHeight="1" x14ac:dyDescent="0.2">
      <c r="X6269" s="65"/>
    </row>
    <row r="6270" spans="24:24" ht="23.1" customHeight="1" x14ac:dyDescent="0.2">
      <c r="X6270" s="65"/>
    </row>
    <row r="6271" spans="24:24" ht="23.1" customHeight="1" x14ac:dyDescent="0.2">
      <c r="X6271" s="65"/>
    </row>
    <row r="6272" spans="24:24" ht="23.1" customHeight="1" x14ac:dyDescent="0.2">
      <c r="X6272" s="65"/>
    </row>
    <row r="6273" spans="24:24" ht="23.1" customHeight="1" x14ac:dyDescent="0.2">
      <c r="X6273" s="65"/>
    </row>
    <row r="6274" spans="24:24" ht="23.1" customHeight="1" x14ac:dyDescent="0.2">
      <c r="X6274" s="65"/>
    </row>
    <row r="6275" spans="24:24" ht="23.1" customHeight="1" x14ac:dyDescent="0.2">
      <c r="X6275" s="65"/>
    </row>
    <row r="6276" spans="24:24" ht="23.1" customHeight="1" x14ac:dyDescent="0.2">
      <c r="X6276" s="65"/>
    </row>
    <row r="6277" spans="24:24" ht="23.1" customHeight="1" x14ac:dyDescent="0.2">
      <c r="X6277" s="65"/>
    </row>
    <row r="6278" spans="24:24" ht="23.1" customHeight="1" x14ac:dyDescent="0.2">
      <c r="X6278" s="65"/>
    </row>
    <row r="6279" spans="24:24" ht="23.1" customHeight="1" x14ac:dyDescent="0.2">
      <c r="X6279" s="65"/>
    </row>
    <row r="6280" spans="24:24" ht="23.1" customHeight="1" x14ac:dyDescent="0.2">
      <c r="X6280" s="65"/>
    </row>
    <row r="6281" spans="24:24" ht="23.1" customHeight="1" x14ac:dyDescent="0.2">
      <c r="X6281" s="65"/>
    </row>
    <row r="6282" spans="24:24" ht="23.1" customHeight="1" x14ac:dyDescent="0.2">
      <c r="X6282" s="65"/>
    </row>
    <row r="6283" spans="24:24" ht="23.1" customHeight="1" x14ac:dyDescent="0.2">
      <c r="X6283" s="65"/>
    </row>
    <row r="6284" spans="24:24" ht="23.1" customHeight="1" x14ac:dyDescent="0.2">
      <c r="X6284" s="65"/>
    </row>
    <row r="6285" spans="24:24" ht="23.1" customHeight="1" x14ac:dyDescent="0.2">
      <c r="X6285" s="65"/>
    </row>
    <row r="6286" spans="24:24" ht="23.1" customHeight="1" x14ac:dyDescent="0.2">
      <c r="X6286" s="65"/>
    </row>
    <row r="6287" spans="24:24" ht="23.1" customHeight="1" x14ac:dyDescent="0.2">
      <c r="X6287" s="65"/>
    </row>
    <row r="6288" spans="24:24" ht="23.1" customHeight="1" x14ac:dyDescent="0.2">
      <c r="X6288" s="65"/>
    </row>
    <row r="6289" spans="24:24" ht="23.1" customHeight="1" x14ac:dyDescent="0.2">
      <c r="X6289" s="65"/>
    </row>
    <row r="6290" spans="24:24" ht="23.1" customHeight="1" x14ac:dyDescent="0.2">
      <c r="X6290" s="65"/>
    </row>
    <row r="6291" spans="24:24" ht="23.1" customHeight="1" x14ac:dyDescent="0.2">
      <c r="X6291" s="65"/>
    </row>
    <row r="6292" spans="24:24" ht="23.1" customHeight="1" x14ac:dyDescent="0.2">
      <c r="X6292" s="65"/>
    </row>
    <row r="6293" spans="24:24" ht="23.1" customHeight="1" x14ac:dyDescent="0.2">
      <c r="X6293" s="65"/>
    </row>
    <row r="6294" spans="24:24" ht="23.1" customHeight="1" x14ac:dyDescent="0.2">
      <c r="X6294" s="65"/>
    </row>
    <row r="6295" spans="24:24" ht="23.1" customHeight="1" x14ac:dyDescent="0.2">
      <c r="X6295" s="65"/>
    </row>
    <row r="6296" spans="24:24" ht="23.1" customHeight="1" x14ac:dyDescent="0.2">
      <c r="X6296" s="65"/>
    </row>
    <row r="6297" spans="24:24" ht="23.1" customHeight="1" x14ac:dyDescent="0.2">
      <c r="X6297" s="65"/>
    </row>
    <row r="6298" spans="24:24" ht="23.1" customHeight="1" x14ac:dyDescent="0.2">
      <c r="X6298" s="65"/>
    </row>
    <row r="6299" spans="24:24" ht="23.1" customHeight="1" x14ac:dyDescent="0.2">
      <c r="X6299" s="65"/>
    </row>
    <row r="6300" spans="24:24" ht="23.1" customHeight="1" x14ac:dyDescent="0.2">
      <c r="X6300" s="65"/>
    </row>
    <row r="6301" spans="24:24" ht="23.1" customHeight="1" x14ac:dyDescent="0.2">
      <c r="X6301" s="65"/>
    </row>
    <row r="6302" spans="24:24" ht="23.1" customHeight="1" x14ac:dyDescent="0.2">
      <c r="X6302" s="65"/>
    </row>
    <row r="6303" spans="24:24" ht="23.1" customHeight="1" x14ac:dyDescent="0.2">
      <c r="X6303" s="65"/>
    </row>
    <row r="6304" spans="24:24" ht="23.1" customHeight="1" x14ac:dyDescent="0.2">
      <c r="X6304" s="65"/>
    </row>
    <row r="6305" spans="24:24" ht="23.1" customHeight="1" x14ac:dyDescent="0.2">
      <c r="X6305" s="65"/>
    </row>
    <row r="6306" spans="24:24" ht="23.1" customHeight="1" x14ac:dyDescent="0.2">
      <c r="X6306" s="65"/>
    </row>
    <row r="6307" spans="24:24" ht="23.1" customHeight="1" x14ac:dyDescent="0.2">
      <c r="X6307" s="65"/>
    </row>
    <row r="6308" spans="24:24" ht="23.1" customHeight="1" x14ac:dyDescent="0.2">
      <c r="X6308" s="65"/>
    </row>
    <row r="6309" spans="24:24" ht="23.1" customHeight="1" x14ac:dyDescent="0.2">
      <c r="X6309" s="65"/>
    </row>
    <row r="6310" spans="24:24" ht="23.1" customHeight="1" x14ac:dyDescent="0.2">
      <c r="X6310" s="65"/>
    </row>
    <row r="6311" spans="24:24" ht="23.1" customHeight="1" x14ac:dyDescent="0.2">
      <c r="X6311" s="65"/>
    </row>
    <row r="6312" spans="24:24" ht="23.1" customHeight="1" x14ac:dyDescent="0.2">
      <c r="X6312" s="65"/>
    </row>
    <row r="6313" spans="24:24" ht="23.1" customHeight="1" x14ac:dyDescent="0.2">
      <c r="X6313" s="65"/>
    </row>
    <row r="6314" spans="24:24" ht="23.1" customHeight="1" x14ac:dyDescent="0.2">
      <c r="X6314" s="65"/>
    </row>
    <row r="6315" spans="24:24" ht="23.1" customHeight="1" x14ac:dyDescent="0.2">
      <c r="X6315" s="65"/>
    </row>
    <row r="6316" spans="24:24" ht="23.1" customHeight="1" x14ac:dyDescent="0.2">
      <c r="X6316" s="65"/>
    </row>
    <row r="6317" spans="24:24" ht="23.1" customHeight="1" x14ac:dyDescent="0.2">
      <c r="X6317" s="65"/>
    </row>
    <row r="6318" spans="24:24" ht="23.1" customHeight="1" x14ac:dyDescent="0.2">
      <c r="X6318" s="65"/>
    </row>
    <row r="6319" spans="24:24" ht="23.1" customHeight="1" x14ac:dyDescent="0.2">
      <c r="X6319" s="65"/>
    </row>
    <row r="6320" spans="24:24" ht="23.1" customHeight="1" x14ac:dyDescent="0.2">
      <c r="X6320" s="65"/>
    </row>
    <row r="6321" spans="24:24" ht="23.1" customHeight="1" x14ac:dyDescent="0.2">
      <c r="X6321" s="65"/>
    </row>
    <row r="6322" spans="24:24" ht="23.1" customHeight="1" x14ac:dyDescent="0.2">
      <c r="X6322" s="65"/>
    </row>
    <row r="6323" spans="24:24" ht="23.1" customHeight="1" x14ac:dyDescent="0.2">
      <c r="X6323" s="65"/>
    </row>
    <row r="6324" spans="24:24" ht="23.1" customHeight="1" x14ac:dyDescent="0.2">
      <c r="X6324" s="65"/>
    </row>
    <row r="6325" spans="24:24" ht="23.1" customHeight="1" x14ac:dyDescent="0.2">
      <c r="X6325" s="65"/>
    </row>
    <row r="6326" spans="24:24" ht="23.1" customHeight="1" x14ac:dyDescent="0.2">
      <c r="X6326" s="65"/>
    </row>
    <row r="6327" spans="24:24" ht="23.1" customHeight="1" x14ac:dyDescent="0.2">
      <c r="X6327" s="65"/>
    </row>
    <row r="6328" spans="24:24" ht="23.1" customHeight="1" x14ac:dyDescent="0.2">
      <c r="X6328" s="65"/>
    </row>
    <row r="6329" spans="24:24" ht="23.1" customHeight="1" x14ac:dyDescent="0.2">
      <c r="X6329" s="65"/>
    </row>
    <row r="6330" spans="24:24" ht="23.1" customHeight="1" x14ac:dyDescent="0.2">
      <c r="X6330" s="65"/>
    </row>
    <row r="6331" spans="24:24" ht="23.1" customHeight="1" x14ac:dyDescent="0.2">
      <c r="X6331" s="65"/>
    </row>
    <row r="6332" spans="24:24" ht="23.1" customHeight="1" x14ac:dyDescent="0.2">
      <c r="X6332" s="65"/>
    </row>
    <row r="6333" spans="24:24" ht="23.1" customHeight="1" x14ac:dyDescent="0.2">
      <c r="X6333" s="65"/>
    </row>
    <row r="6334" spans="24:24" ht="23.1" customHeight="1" x14ac:dyDescent="0.2">
      <c r="X6334" s="65"/>
    </row>
    <row r="6335" spans="24:24" ht="23.1" customHeight="1" x14ac:dyDescent="0.2">
      <c r="X6335" s="65"/>
    </row>
    <row r="6336" spans="24:24" ht="23.1" customHeight="1" x14ac:dyDescent="0.2">
      <c r="X6336" s="65"/>
    </row>
    <row r="6337" spans="24:24" ht="23.1" customHeight="1" x14ac:dyDescent="0.2">
      <c r="X6337" s="65"/>
    </row>
    <row r="6338" spans="24:24" ht="23.1" customHeight="1" x14ac:dyDescent="0.2">
      <c r="X6338" s="65"/>
    </row>
    <row r="6339" spans="24:24" ht="23.1" customHeight="1" x14ac:dyDescent="0.2">
      <c r="X6339" s="65"/>
    </row>
    <row r="6340" spans="24:24" ht="23.1" customHeight="1" x14ac:dyDescent="0.2">
      <c r="X6340" s="65"/>
    </row>
    <row r="6341" spans="24:24" ht="23.1" customHeight="1" x14ac:dyDescent="0.2">
      <c r="X6341" s="65"/>
    </row>
    <row r="6342" spans="24:24" ht="23.1" customHeight="1" x14ac:dyDescent="0.2">
      <c r="X6342" s="65"/>
    </row>
    <row r="6343" spans="24:24" ht="23.1" customHeight="1" x14ac:dyDescent="0.2">
      <c r="X6343" s="65"/>
    </row>
    <row r="6344" spans="24:24" ht="23.1" customHeight="1" x14ac:dyDescent="0.2">
      <c r="X6344" s="65"/>
    </row>
    <row r="6345" spans="24:24" ht="23.1" customHeight="1" x14ac:dyDescent="0.2">
      <c r="X6345" s="65"/>
    </row>
    <row r="6346" spans="24:24" ht="23.1" customHeight="1" x14ac:dyDescent="0.2">
      <c r="X6346" s="65"/>
    </row>
    <row r="6347" spans="24:24" ht="23.1" customHeight="1" x14ac:dyDescent="0.2">
      <c r="X6347" s="65"/>
    </row>
    <row r="6348" spans="24:24" ht="23.1" customHeight="1" x14ac:dyDescent="0.2">
      <c r="X6348" s="65"/>
    </row>
    <row r="6349" spans="24:24" ht="23.1" customHeight="1" x14ac:dyDescent="0.2">
      <c r="X6349" s="65"/>
    </row>
    <row r="6350" spans="24:24" ht="23.1" customHeight="1" x14ac:dyDescent="0.2">
      <c r="X6350" s="65"/>
    </row>
    <row r="6351" spans="24:24" ht="23.1" customHeight="1" x14ac:dyDescent="0.2">
      <c r="X6351" s="65"/>
    </row>
    <row r="6352" spans="24:24" ht="23.1" customHeight="1" x14ac:dyDescent="0.2">
      <c r="X6352" s="65"/>
    </row>
    <row r="6353" spans="24:24" ht="23.1" customHeight="1" x14ac:dyDescent="0.2">
      <c r="X6353" s="65"/>
    </row>
    <row r="6354" spans="24:24" ht="23.1" customHeight="1" x14ac:dyDescent="0.2">
      <c r="X6354" s="65"/>
    </row>
    <row r="6355" spans="24:24" ht="23.1" customHeight="1" x14ac:dyDescent="0.2">
      <c r="X6355" s="65"/>
    </row>
    <row r="6356" spans="24:24" ht="23.1" customHeight="1" x14ac:dyDescent="0.2">
      <c r="X6356" s="65"/>
    </row>
    <row r="6357" spans="24:24" ht="23.1" customHeight="1" x14ac:dyDescent="0.2">
      <c r="X6357" s="65"/>
    </row>
    <row r="6358" spans="24:24" ht="23.1" customHeight="1" x14ac:dyDescent="0.2">
      <c r="X6358" s="65"/>
    </row>
    <row r="6359" spans="24:24" ht="23.1" customHeight="1" x14ac:dyDescent="0.2">
      <c r="X6359" s="65"/>
    </row>
    <row r="6360" spans="24:24" ht="23.1" customHeight="1" x14ac:dyDescent="0.2">
      <c r="X6360" s="65"/>
    </row>
    <row r="6361" spans="24:24" ht="23.1" customHeight="1" x14ac:dyDescent="0.2">
      <c r="X6361" s="65"/>
    </row>
    <row r="6362" spans="24:24" ht="23.1" customHeight="1" x14ac:dyDescent="0.2">
      <c r="X6362" s="65"/>
    </row>
    <row r="6363" spans="24:24" ht="23.1" customHeight="1" x14ac:dyDescent="0.2">
      <c r="X6363" s="65"/>
    </row>
    <row r="6364" spans="24:24" ht="23.1" customHeight="1" x14ac:dyDescent="0.2">
      <c r="X6364" s="65"/>
    </row>
    <row r="6365" spans="24:24" ht="23.1" customHeight="1" x14ac:dyDescent="0.2">
      <c r="X6365" s="65"/>
    </row>
    <row r="6366" spans="24:24" ht="23.1" customHeight="1" x14ac:dyDescent="0.2">
      <c r="X6366" s="65"/>
    </row>
    <row r="6367" spans="24:24" ht="23.1" customHeight="1" x14ac:dyDescent="0.2">
      <c r="X6367" s="65"/>
    </row>
    <row r="6368" spans="24:24" ht="23.1" customHeight="1" x14ac:dyDescent="0.2">
      <c r="X6368" s="65"/>
    </row>
    <row r="6369" spans="24:24" ht="23.1" customHeight="1" x14ac:dyDescent="0.2">
      <c r="X6369" s="65"/>
    </row>
    <row r="6370" spans="24:24" ht="23.1" customHeight="1" x14ac:dyDescent="0.2">
      <c r="X6370" s="65"/>
    </row>
    <row r="6371" spans="24:24" ht="23.1" customHeight="1" x14ac:dyDescent="0.2">
      <c r="X6371" s="65"/>
    </row>
    <row r="6372" spans="24:24" ht="23.1" customHeight="1" x14ac:dyDescent="0.2">
      <c r="X6372" s="65"/>
    </row>
    <row r="6373" spans="24:24" ht="23.1" customHeight="1" x14ac:dyDescent="0.2">
      <c r="X6373" s="65"/>
    </row>
    <row r="6374" spans="24:24" ht="23.1" customHeight="1" x14ac:dyDescent="0.2">
      <c r="X6374" s="65"/>
    </row>
    <row r="6375" spans="24:24" ht="23.1" customHeight="1" x14ac:dyDescent="0.2">
      <c r="X6375" s="65"/>
    </row>
    <row r="6376" spans="24:24" ht="23.1" customHeight="1" x14ac:dyDescent="0.2">
      <c r="X6376" s="65"/>
    </row>
    <row r="6377" spans="24:24" ht="23.1" customHeight="1" x14ac:dyDescent="0.2">
      <c r="X6377" s="65"/>
    </row>
    <row r="6378" spans="24:24" ht="23.1" customHeight="1" x14ac:dyDescent="0.2">
      <c r="X6378" s="65"/>
    </row>
    <row r="6379" spans="24:24" ht="23.1" customHeight="1" x14ac:dyDescent="0.2">
      <c r="X6379" s="65"/>
    </row>
    <row r="6380" spans="24:24" ht="23.1" customHeight="1" x14ac:dyDescent="0.2">
      <c r="X6380" s="65"/>
    </row>
    <row r="6381" spans="24:24" ht="23.1" customHeight="1" x14ac:dyDescent="0.2">
      <c r="X6381" s="65"/>
    </row>
    <row r="6382" spans="24:24" ht="23.1" customHeight="1" x14ac:dyDescent="0.2">
      <c r="X6382" s="65"/>
    </row>
    <row r="6383" spans="24:24" ht="23.1" customHeight="1" x14ac:dyDescent="0.2">
      <c r="X6383" s="65"/>
    </row>
    <row r="6384" spans="24:24" ht="23.1" customHeight="1" x14ac:dyDescent="0.2">
      <c r="X6384" s="65"/>
    </row>
    <row r="6385" spans="24:24" ht="23.1" customHeight="1" x14ac:dyDescent="0.2">
      <c r="X6385" s="65"/>
    </row>
    <row r="6386" spans="24:24" ht="23.1" customHeight="1" x14ac:dyDescent="0.2">
      <c r="X6386" s="65"/>
    </row>
    <row r="6387" spans="24:24" ht="23.1" customHeight="1" x14ac:dyDescent="0.2">
      <c r="X6387" s="65"/>
    </row>
    <row r="6388" spans="24:24" ht="23.1" customHeight="1" x14ac:dyDescent="0.2">
      <c r="X6388" s="65"/>
    </row>
    <row r="6389" spans="24:24" ht="23.1" customHeight="1" x14ac:dyDescent="0.2">
      <c r="X6389" s="65"/>
    </row>
    <row r="6390" spans="24:24" ht="23.1" customHeight="1" x14ac:dyDescent="0.2">
      <c r="X6390" s="65"/>
    </row>
    <row r="6391" spans="24:24" ht="23.1" customHeight="1" x14ac:dyDescent="0.2">
      <c r="X6391" s="65"/>
    </row>
    <row r="6392" spans="24:24" ht="23.1" customHeight="1" x14ac:dyDescent="0.2">
      <c r="X6392" s="65"/>
    </row>
    <row r="6393" spans="24:24" ht="23.1" customHeight="1" x14ac:dyDescent="0.2">
      <c r="X6393" s="65"/>
    </row>
    <row r="6394" spans="24:24" ht="23.1" customHeight="1" x14ac:dyDescent="0.2">
      <c r="X6394" s="65"/>
    </row>
    <row r="6395" spans="24:24" ht="23.1" customHeight="1" x14ac:dyDescent="0.2">
      <c r="X6395" s="65"/>
    </row>
    <row r="6396" spans="24:24" ht="23.1" customHeight="1" x14ac:dyDescent="0.2">
      <c r="X6396" s="65"/>
    </row>
    <row r="6397" spans="24:24" ht="23.1" customHeight="1" x14ac:dyDescent="0.2">
      <c r="X6397" s="65"/>
    </row>
    <row r="6398" spans="24:24" ht="23.1" customHeight="1" x14ac:dyDescent="0.2">
      <c r="X6398" s="65"/>
    </row>
    <row r="6399" spans="24:24" ht="23.1" customHeight="1" x14ac:dyDescent="0.2">
      <c r="X6399" s="65"/>
    </row>
    <row r="6400" spans="24:24" ht="23.1" customHeight="1" x14ac:dyDescent="0.2">
      <c r="X6400" s="65"/>
    </row>
    <row r="6401" spans="24:24" ht="23.1" customHeight="1" x14ac:dyDescent="0.2">
      <c r="X6401" s="65"/>
    </row>
    <row r="6402" spans="24:24" ht="23.1" customHeight="1" x14ac:dyDescent="0.2">
      <c r="X6402" s="65"/>
    </row>
    <row r="6403" spans="24:24" ht="23.1" customHeight="1" x14ac:dyDescent="0.2">
      <c r="X6403" s="65"/>
    </row>
    <row r="6404" spans="24:24" ht="23.1" customHeight="1" x14ac:dyDescent="0.2">
      <c r="X6404" s="65"/>
    </row>
    <row r="6405" spans="24:24" ht="23.1" customHeight="1" x14ac:dyDescent="0.2">
      <c r="X6405" s="65"/>
    </row>
    <row r="6406" spans="24:24" ht="23.1" customHeight="1" x14ac:dyDescent="0.2">
      <c r="X6406" s="65"/>
    </row>
    <row r="6407" spans="24:24" ht="23.1" customHeight="1" x14ac:dyDescent="0.2">
      <c r="X6407" s="65"/>
    </row>
    <row r="6408" spans="24:24" ht="23.1" customHeight="1" x14ac:dyDescent="0.2">
      <c r="X6408" s="65"/>
    </row>
    <row r="6409" spans="24:24" ht="23.1" customHeight="1" x14ac:dyDescent="0.2">
      <c r="X6409" s="65"/>
    </row>
    <row r="6410" spans="24:24" ht="23.1" customHeight="1" x14ac:dyDescent="0.2">
      <c r="X6410" s="65"/>
    </row>
    <row r="6411" spans="24:24" ht="23.1" customHeight="1" x14ac:dyDescent="0.2">
      <c r="X6411" s="65"/>
    </row>
    <row r="6412" spans="24:24" ht="23.1" customHeight="1" x14ac:dyDescent="0.2">
      <c r="X6412" s="65"/>
    </row>
    <row r="6413" spans="24:24" ht="23.1" customHeight="1" x14ac:dyDescent="0.2">
      <c r="X6413" s="65"/>
    </row>
    <row r="6414" spans="24:24" ht="23.1" customHeight="1" x14ac:dyDescent="0.2">
      <c r="X6414" s="65"/>
    </row>
    <row r="6415" spans="24:24" ht="23.1" customHeight="1" x14ac:dyDescent="0.2">
      <c r="X6415" s="65"/>
    </row>
    <row r="6416" spans="24:24" ht="23.1" customHeight="1" x14ac:dyDescent="0.2">
      <c r="X6416" s="65"/>
    </row>
    <row r="6417" spans="24:24" ht="23.1" customHeight="1" x14ac:dyDescent="0.2">
      <c r="X6417" s="65"/>
    </row>
    <row r="6418" spans="24:24" ht="23.1" customHeight="1" x14ac:dyDescent="0.2">
      <c r="X6418" s="65"/>
    </row>
    <row r="6419" spans="24:24" ht="23.1" customHeight="1" x14ac:dyDescent="0.2">
      <c r="X6419" s="65"/>
    </row>
    <row r="6420" spans="24:24" ht="23.1" customHeight="1" x14ac:dyDescent="0.2">
      <c r="X6420" s="65"/>
    </row>
    <row r="6421" spans="24:24" ht="23.1" customHeight="1" x14ac:dyDescent="0.2">
      <c r="X6421" s="65"/>
    </row>
    <row r="6422" spans="24:24" ht="23.1" customHeight="1" x14ac:dyDescent="0.2">
      <c r="X6422" s="65"/>
    </row>
    <row r="6423" spans="24:24" ht="23.1" customHeight="1" x14ac:dyDescent="0.2">
      <c r="X6423" s="65"/>
    </row>
    <row r="6424" spans="24:24" ht="23.1" customHeight="1" x14ac:dyDescent="0.2">
      <c r="X6424" s="65"/>
    </row>
    <row r="6425" spans="24:24" ht="23.1" customHeight="1" x14ac:dyDescent="0.2">
      <c r="X6425" s="65"/>
    </row>
    <row r="6426" spans="24:24" ht="23.1" customHeight="1" x14ac:dyDescent="0.2">
      <c r="X6426" s="65"/>
    </row>
    <row r="6427" spans="24:24" ht="23.1" customHeight="1" x14ac:dyDescent="0.2">
      <c r="X6427" s="65"/>
    </row>
    <row r="6428" spans="24:24" ht="23.1" customHeight="1" x14ac:dyDescent="0.2">
      <c r="X6428" s="65"/>
    </row>
    <row r="6429" spans="24:24" ht="23.1" customHeight="1" x14ac:dyDescent="0.2">
      <c r="X6429" s="65"/>
    </row>
    <row r="6430" spans="24:24" ht="23.1" customHeight="1" x14ac:dyDescent="0.2">
      <c r="X6430" s="65"/>
    </row>
    <row r="6431" spans="24:24" ht="23.1" customHeight="1" x14ac:dyDescent="0.2">
      <c r="X6431" s="65"/>
    </row>
    <row r="6432" spans="24:24" ht="23.1" customHeight="1" x14ac:dyDescent="0.2">
      <c r="X6432" s="65"/>
    </row>
    <row r="6433" spans="24:24" ht="23.1" customHeight="1" x14ac:dyDescent="0.2">
      <c r="X6433" s="65"/>
    </row>
    <row r="6434" spans="24:24" ht="23.1" customHeight="1" x14ac:dyDescent="0.2">
      <c r="X6434" s="65"/>
    </row>
    <row r="6435" spans="24:24" ht="23.1" customHeight="1" x14ac:dyDescent="0.2">
      <c r="X6435" s="65"/>
    </row>
    <row r="6436" spans="24:24" ht="23.1" customHeight="1" x14ac:dyDescent="0.2">
      <c r="X6436" s="65"/>
    </row>
    <row r="6437" spans="24:24" ht="23.1" customHeight="1" x14ac:dyDescent="0.2">
      <c r="X6437" s="65"/>
    </row>
    <row r="6438" spans="24:24" ht="23.1" customHeight="1" x14ac:dyDescent="0.2">
      <c r="X6438" s="65"/>
    </row>
    <row r="6439" spans="24:24" ht="23.1" customHeight="1" x14ac:dyDescent="0.2">
      <c r="X6439" s="65"/>
    </row>
    <row r="6440" spans="24:24" ht="23.1" customHeight="1" x14ac:dyDescent="0.2">
      <c r="X6440" s="65"/>
    </row>
    <row r="6441" spans="24:24" ht="23.1" customHeight="1" x14ac:dyDescent="0.2">
      <c r="X6441" s="65"/>
    </row>
    <row r="6442" spans="24:24" ht="23.1" customHeight="1" x14ac:dyDescent="0.2">
      <c r="X6442" s="65"/>
    </row>
    <row r="6443" spans="24:24" ht="23.1" customHeight="1" x14ac:dyDescent="0.2">
      <c r="X6443" s="65"/>
    </row>
    <row r="6444" spans="24:24" ht="23.1" customHeight="1" x14ac:dyDescent="0.2">
      <c r="X6444" s="65"/>
    </row>
    <row r="6445" spans="24:24" ht="23.1" customHeight="1" x14ac:dyDescent="0.2">
      <c r="X6445" s="65"/>
    </row>
    <row r="6446" spans="24:24" ht="23.1" customHeight="1" x14ac:dyDescent="0.2">
      <c r="X6446" s="65"/>
    </row>
    <row r="6447" spans="24:24" ht="23.1" customHeight="1" x14ac:dyDescent="0.2">
      <c r="X6447" s="65"/>
    </row>
    <row r="6448" spans="24:24" ht="23.1" customHeight="1" x14ac:dyDescent="0.2">
      <c r="X6448" s="65"/>
    </row>
    <row r="6449" spans="24:24" ht="23.1" customHeight="1" x14ac:dyDescent="0.2">
      <c r="X6449" s="65"/>
    </row>
    <row r="6450" spans="24:24" ht="23.1" customHeight="1" x14ac:dyDescent="0.2">
      <c r="X6450" s="65"/>
    </row>
    <row r="6451" spans="24:24" ht="23.1" customHeight="1" x14ac:dyDescent="0.2">
      <c r="X6451" s="65"/>
    </row>
    <row r="6452" spans="24:24" ht="23.1" customHeight="1" x14ac:dyDescent="0.2">
      <c r="X6452" s="65"/>
    </row>
    <row r="6453" spans="24:24" ht="23.1" customHeight="1" x14ac:dyDescent="0.2">
      <c r="X6453" s="65"/>
    </row>
    <row r="6454" spans="24:24" ht="23.1" customHeight="1" x14ac:dyDescent="0.2">
      <c r="X6454" s="65"/>
    </row>
    <row r="6455" spans="24:24" ht="23.1" customHeight="1" x14ac:dyDescent="0.2">
      <c r="X6455" s="65"/>
    </row>
    <row r="6456" spans="24:24" ht="23.1" customHeight="1" x14ac:dyDescent="0.2">
      <c r="X6456" s="65"/>
    </row>
    <row r="6457" spans="24:24" ht="23.1" customHeight="1" x14ac:dyDescent="0.2">
      <c r="X6457" s="65"/>
    </row>
    <row r="6458" spans="24:24" ht="23.1" customHeight="1" x14ac:dyDescent="0.2">
      <c r="X6458" s="65"/>
    </row>
    <row r="6459" spans="24:24" ht="23.1" customHeight="1" x14ac:dyDescent="0.2">
      <c r="X6459" s="65"/>
    </row>
    <row r="6460" spans="24:24" ht="23.1" customHeight="1" x14ac:dyDescent="0.2">
      <c r="X6460" s="65"/>
    </row>
    <row r="6461" spans="24:24" ht="23.1" customHeight="1" x14ac:dyDescent="0.2">
      <c r="X6461" s="65"/>
    </row>
    <row r="6462" spans="24:24" ht="23.1" customHeight="1" x14ac:dyDescent="0.2">
      <c r="X6462" s="65"/>
    </row>
    <row r="6463" spans="24:24" ht="23.1" customHeight="1" x14ac:dyDescent="0.2">
      <c r="X6463" s="65"/>
    </row>
    <row r="6464" spans="24:24" ht="23.1" customHeight="1" x14ac:dyDescent="0.2">
      <c r="X6464" s="65"/>
    </row>
    <row r="6465" spans="24:24" ht="23.1" customHeight="1" x14ac:dyDescent="0.2">
      <c r="X6465" s="65"/>
    </row>
    <row r="6466" spans="24:24" ht="23.1" customHeight="1" x14ac:dyDescent="0.2">
      <c r="X6466" s="65"/>
    </row>
    <row r="6467" spans="24:24" ht="23.1" customHeight="1" x14ac:dyDescent="0.2">
      <c r="X6467" s="65"/>
    </row>
    <row r="6468" spans="24:24" ht="23.1" customHeight="1" x14ac:dyDescent="0.2">
      <c r="X6468" s="65"/>
    </row>
    <row r="6469" spans="24:24" ht="23.1" customHeight="1" x14ac:dyDescent="0.2">
      <c r="X6469" s="65"/>
    </row>
    <row r="6470" spans="24:24" ht="23.1" customHeight="1" x14ac:dyDescent="0.2">
      <c r="X6470" s="65"/>
    </row>
    <row r="6471" spans="24:24" ht="23.1" customHeight="1" x14ac:dyDescent="0.2">
      <c r="X6471" s="65"/>
    </row>
    <row r="6472" spans="24:24" ht="23.1" customHeight="1" x14ac:dyDescent="0.2">
      <c r="X6472" s="65"/>
    </row>
    <row r="6473" spans="24:24" ht="23.1" customHeight="1" x14ac:dyDescent="0.2">
      <c r="X6473" s="65"/>
    </row>
    <row r="6474" spans="24:24" ht="23.1" customHeight="1" x14ac:dyDescent="0.2">
      <c r="X6474" s="65"/>
    </row>
    <row r="6475" spans="24:24" ht="23.1" customHeight="1" x14ac:dyDescent="0.2">
      <c r="X6475" s="65"/>
    </row>
    <row r="6476" spans="24:24" ht="23.1" customHeight="1" x14ac:dyDescent="0.2">
      <c r="X6476" s="65"/>
    </row>
    <row r="6477" spans="24:24" ht="23.1" customHeight="1" x14ac:dyDescent="0.2">
      <c r="X6477" s="65"/>
    </row>
    <row r="6478" spans="24:24" ht="23.1" customHeight="1" x14ac:dyDescent="0.2">
      <c r="X6478" s="65"/>
    </row>
    <row r="6479" spans="24:24" ht="23.1" customHeight="1" x14ac:dyDescent="0.2">
      <c r="X6479" s="65"/>
    </row>
    <row r="6480" spans="24:24" ht="23.1" customHeight="1" x14ac:dyDescent="0.2">
      <c r="X6480" s="65"/>
    </row>
    <row r="6481" spans="24:24" ht="23.1" customHeight="1" x14ac:dyDescent="0.2">
      <c r="X6481" s="65"/>
    </row>
    <row r="6482" spans="24:24" ht="23.1" customHeight="1" x14ac:dyDescent="0.2">
      <c r="X6482" s="65"/>
    </row>
    <row r="6483" spans="24:24" ht="23.1" customHeight="1" x14ac:dyDescent="0.2">
      <c r="X6483" s="65"/>
    </row>
    <row r="6484" spans="24:24" ht="23.1" customHeight="1" x14ac:dyDescent="0.2">
      <c r="X6484" s="65"/>
    </row>
    <row r="6485" spans="24:24" ht="23.1" customHeight="1" x14ac:dyDescent="0.2">
      <c r="X6485" s="65"/>
    </row>
    <row r="6486" spans="24:24" ht="23.1" customHeight="1" x14ac:dyDescent="0.2">
      <c r="X6486" s="65"/>
    </row>
    <row r="6487" spans="24:24" ht="23.1" customHeight="1" x14ac:dyDescent="0.2">
      <c r="X6487" s="65"/>
    </row>
    <row r="6488" spans="24:24" ht="23.1" customHeight="1" x14ac:dyDescent="0.2">
      <c r="X6488" s="65"/>
    </row>
    <row r="6489" spans="24:24" ht="23.1" customHeight="1" x14ac:dyDescent="0.2">
      <c r="X6489" s="65"/>
    </row>
    <row r="6490" spans="24:24" ht="23.1" customHeight="1" x14ac:dyDescent="0.2">
      <c r="X6490" s="65"/>
    </row>
    <row r="6491" spans="24:24" ht="23.1" customHeight="1" x14ac:dyDescent="0.2">
      <c r="X6491" s="65"/>
    </row>
    <row r="6492" spans="24:24" ht="23.1" customHeight="1" x14ac:dyDescent="0.2">
      <c r="X6492" s="65"/>
    </row>
    <row r="6493" spans="24:24" ht="23.1" customHeight="1" x14ac:dyDescent="0.2">
      <c r="X6493" s="65"/>
    </row>
    <row r="6494" spans="24:24" ht="23.1" customHeight="1" x14ac:dyDescent="0.2">
      <c r="X6494" s="65"/>
    </row>
    <row r="6495" spans="24:24" ht="23.1" customHeight="1" x14ac:dyDescent="0.2">
      <c r="X6495" s="65"/>
    </row>
    <row r="6496" spans="24:24" ht="23.1" customHeight="1" x14ac:dyDescent="0.2">
      <c r="X6496" s="65"/>
    </row>
    <row r="6497" spans="24:24" ht="23.1" customHeight="1" x14ac:dyDescent="0.2">
      <c r="X6497" s="65"/>
    </row>
    <row r="6498" spans="24:24" ht="23.1" customHeight="1" x14ac:dyDescent="0.2">
      <c r="X6498" s="65"/>
    </row>
    <row r="6499" spans="24:24" ht="23.1" customHeight="1" x14ac:dyDescent="0.2">
      <c r="X6499" s="65"/>
    </row>
    <row r="6500" spans="24:24" ht="23.1" customHeight="1" x14ac:dyDescent="0.2">
      <c r="X6500" s="65"/>
    </row>
    <row r="6501" spans="24:24" ht="23.1" customHeight="1" x14ac:dyDescent="0.2">
      <c r="X6501" s="65"/>
    </row>
    <row r="6502" spans="24:24" ht="23.1" customHeight="1" x14ac:dyDescent="0.2">
      <c r="X6502" s="65"/>
    </row>
    <row r="6503" spans="24:24" ht="23.1" customHeight="1" x14ac:dyDescent="0.2">
      <c r="X6503" s="65"/>
    </row>
    <row r="6504" spans="24:24" ht="23.1" customHeight="1" x14ac:dyDescent="0.2">
      <c r="X6504" s="65"/>
    </row>
    <row r="6505" spans="24:24" ht="23.1" customHeight="1" x14ac:dyDescent="0.2">
      <c r="X6505" s="65"/>
    </row>
    <row r="6506" spans="24:24" ht="23.1" customHeight="1" x14ac:dyDescent="0.2">
      <c r="X6506" s="65"/>
    </row>
    <row r="6507" spans="24:24" ht="23.1" customHeight="1" x14ac:dyDescent="0.2">
      <c r="X6507" s="65"/>
    </row>
    <row r="6508" spans="24:24" ht="23.1" customHeight="1" x14ac:dyDescent="0.2">
      <c r="X6508" s="65"/>
    </row>
    <row r="6509" spans="24:24" ht="23.1" customHeight="1" x14ac:dyDescent="0.2">
      <c r="X6509" s="65"/>
    </row>
    <row r="6510" spans="24:24" ht="23.1" customHeight="1" x14ac:dyDescent="0.2">
      <c r="X6510" s="65"/>
    </row>
    <row r="6511" spans="24:24" ht="23.1" customHeight="1" x14ac:dyDescent="0.2">
      <c r="X6511" s="65"/>
    </row>
    <row r="6512" spans="24:24" ht="23.1" customHeight="1" x14ac:dyDescent="0.2">
      <c r="X6512" s="65"/>
    </row>
    <row r="6513" spans="24:24" ht="23.1" customHeight="1" x14ac:dyDescent="0.2">
      <c r="X6513" s="65"/>
    </row>
    <row r="6514" spans="24:24" ht="23.1" customHeight="1" x14ac:dyDescent="0.2">
      <c r="X6514" s="65"/>
    </row>
    <row r="6515" spans="24:24" ht="23.1" customHeight="1" x14ac:dyDescent="0.2">
      <c r="X6515" s="65"/>
    </row>
    <row r="6516" spans="24:24" ht="23.1" customHeight="1" x14ac:dyDescent="0.2">
      <c r="X6516" s="65"/>
    </row>
    <row r="6517" spans="24:24" ht="23.1" customHeight="1" x14ac:dyDescent="0.2">
      <c r="X6517" s="65"/>
    </row>
    <row r="6518" spans="24:24" ht="23.1" customHeight="1" x14ac:dyDescent="0.2">
      <c r="X6518" s="65"/>
    </row>
    <row r="6519" spans="24:24" ht="23.1" customHeight="1" x14ac:dyDescent="0.2">
      <c r="X6519" s="65"/>
    </row>
    <row r="6520" spans="24:24" ht="23.1" customHeight="1" x14ac:dyDescent="0.2">
      <c r="X6520" s="65"/>
    </row>
    <row r="6521" spans="24:24" ht="23.1" customHeight="1" x14ac:dyDescent="0.2">
      <c r="X6521" s="65"/>
    </row>
    <row r="6522" spans="24:24" ht="23.1" customHeight="1" x14ac:dyDescent="0.2">
      <c r="X6522" s="65"/>
    </row>
    <row r="6523" spans="24:24" ht="23.1" customHeight="1" x14ac:dyDescent="0.2">
      <c r="X6523" s="65"/>
    </row>
    <row r="6524" spans="24:24" ht="23.1" customHeight="1" x14ac:dyDescent="0.2">
      <c r="X6524" s="65"/>
    </row>
    <row r="6525" spans="24:24" ht="23.1" customHeight="1" x14ac:dyDescent="0.2">
      <c r="X6525" s="65"/>
    </row>
    <row r="6526" spans="24:24" ht="23.1" customHeight="1" x14ac:dyDescent="0.2">
      <c r="X6526" s="65"/>
    </row>
    <row r="6527" spans="24:24" ht="23.1" customHeight="1" x14ac:dyDescent="0.2">
      <c r="X6527" s="65"/>
    </row>
    <row r="6528" spans="24:24" ht="23.1" customHeight="1" x14ac:dyDescent="0.2">
      <c r="X6528" s="65"/>
    </row>
    <row r="6529" spans="24:24" ht="23.1" customHeight="1" x14ac:dyDescent="0.2">
      <c r="X6529" s="65"/>
    </row>
    <row r="6530" spans="24:24" ht="23.1" customHeight="1" x14ac:dyDescent="0.2">
      <c r="X6530" s="65"/>
    </row>
    <row r="6531" spans="24:24" ht="23.1" customHeight="1" x14ac:dyDescent="0.2">
      <c r="X6531" s="65"/>
    </row>
    <row r="6532" spans="24:24" ht="23.1" customHeight="1" x14ac:dyDescent="0.2">
      <c r="X6532" s="65"/>
    </row>
    <row r="6533" spans="24:24" ht="23.1" customHeight="1" x14ac:dyDescent="0.2">
      <c r="X6533" s="65"/>
    </row>
    <row r="6534" spans="24:24" ht="23.1" customHeight="1" x14ac:dyDescent="0.2">
      <c r="X6534" s="65"/>
    </row>
    <row r="6535" spans="24:24" ht="23.1" customHeight="1" x14ac:dyDescent="0.2">
      <c r="X6535" s="65"/>
    </row>
    <row r="6536" spans="24:24" ht="23.1" customHeight="1" x14ac:dyDescent="0.2">
      <c r="X6536" s="65"/>
    </row>
    <row r="6537" spans="24:24" ht="23.1" customHeight="1" x14ac:dyDescent="0.2">
      <c r="X6537" s="65"/>
    </row>
    <row r="6538" spans="24:24" ht="23.1" customHeight="1" x14ac:dyDescent="0.2">
      <c r="X6538" s="65"/>
    </row>
    <row r="6539" spans="24:24" ht="23.1" customHeight="1" x14ac:dyDescent="0.2">
      <c r="X6539" s="65"/>
    </row>
    <row r="6540" spans="24:24" ht="23.1" customHeight="1" x14ac:dyDescent="0.2">
      <c r="X6540" s="65"/>
    </row>
    <row r="6541" spans="24:24" ht="23.1" customHeight="1" x14ac:dyDescent="0.2">
      <c r="X6541" s="65"/>
    </row>
    <row r="6542" spans="24:24" ht="23.1" customHeight="1" x14ac:dyDescent="0.2">
      <c r="X6542" s="65"/>
    </row>
    <row r="6543" spans="24:24" ht="23.1" customHeight="1" x14ac:dyDescent="0.2">
      <c r="X6543" s="65"/>
    </row>
    <row r="6544" spans="24:24" ht="23.1" customHeight="1" x14ac:dyDescent="0.2">
      <c r="X6544" s="65"/>
    </row>
    <row r="6545" spans="24:24" ht="23.1" customHeight="1" x14ac:dyDescent="0.2">
      <c r="X6545" s="65"/>
    </row>
    <row r="6546" spans="24:24" ht="23.1" customHeight="1" x14ac:dyDescent="0.2">
      <c r="X6546" s="65"/>
    </row>
    <row r="6547" spans="24:24" ht="23.1" customHeight="1" x14ac:dyDescent="0.2">
      <c r="X6547" s="65"/>
    </row>
    <row r="6548" spans="24:24" ht="23.1" customHeight="1" x14ac:dyDescent="0.2">
      <c r="X6548" s="65"/>
    </row>
    <row r="6549" spans="24:24" ht="23.1" customHeight="1" x14ac:dyDescent="0.2">
      <c r="X6549" s="65"/>
    </row>
    <row r="6550" spans="24:24" ht="23.1" customHeight="1" x14ac:dyDescent="0.2">
      <c r="X6550" s="65"/>
    </row>
    <row r="6551" spans="24:24" ht="23.1" customHeight="1" x14ac:dyDescent="0.2">
      <c r="X6551" s="65"/>
    </row>
    <row r="6552" spans="24:24" ht="23.1" customHeight="1" x14ac:dyDescent="0.2">
      <c r="X6552" s="65"/>
    </row>
    <row r="6553" spans="24:24" ht="23.1" customHeight="1" x14ac:dyDescent="0.2">
      <c r="X6553" s="65"/>
    </row>
    <row r="6554" spans="24:24" ht="23.1" customHeight="1" x14ac:dyDescent="0.2">
      <c r="X6554" s="65"/>
    </row>
    <row r="6555" spans="24:24" ht="23.1" customHeight="1" x14ac:dyDescent="0.2">
      <c r="X6555" s="65"/>
    </row>
    <row r="6556" spans="24:24" ht="23.1" customHeight="1" x14ac:dyDescent="0.2">
      <c r="X6556" s="65"/>
    </row>
    <row r="6557" spans="24:24" ht="23.1" customHeight="1" x14ac:dyDescent="0.2">
      <c r="X6557" s="65"/>
    </row>
    <row r="6558" spans="24:24" ht="23.1" customHeight="1" x14ac:dyDescent="0.2">
      <c r="X6558" s="65"/>
    </row>
    <row r="6559" spans="24:24" ht="23.1" customHeight="1" x14ac:dyDescent="0.2">
      <c r="X6559" s="65"/>
    </row>
    <row r="6560" spans="24:24" ht="23.1" customHeight="1" x14ac:dyDescent="0.2">
      <c r="X6560" s="65"/>
    </row>
    <row r="6561" spans="24:24" ht="23.1" customHeight="1" x14ac:dyDescent="0.2">
      <c r="X6561" s="65"/>
    </row>
    <row r="6562" spans="24:24" ht="23.1" customHeight="1" x14ac:dyDescent="0.2">
      <c r="X6562" s="65"/>
    </row>
    <row r="6563" spans="24:24" ht="23.1" customHeight="1" x14ac:dyDescent="0.2">
      <c r="X6563" s="65"/>
    </row>
    <row r="6564" spans="24:24" ht="23.1" customHeight="1" x14ac:dyDescent="0.2">
      <c r="X6564" s="65"/>
    </row>
    <row r="6565" spans="24:24" ht="23.1" customHeight="1" x14ac:dyDescent="0.2">
      <c r="X6565" s="65"/>
    </row>
    <row r="6566" spans="24:24" ht="23.1" customHeight="1" x14ac:dyDescent="0.2">
      <c r="X6566" s="65"/>
    </row>
    <row r="6567" spans="24:24" ht="23.1" customHeight="1" x14ac:dyDescent="0.2">
      <c r="X6567" s="65"/>
    </row>
    <row r="6568" spans="24:24" ht="23.1" customHeight="1" x14ac:dyDescent="0.2">
      <c r="X6568" s="65"/>
    </row>
    <row r="6569" spans="24:24" ht="23.1" customHeight="1" x14ac:dyDescent="0.2">
      <c r="X6569" s="65"/>
    </row>
    <row r="6570" spans="24:24" ht="23.1" customHeight="1" x14ac:dyDescent="0.2">
      <c r="X6570" s="65"/>
    </row>
    <row r="6571" spans="24:24" ht="23.1" customHeight="1" x14ac:dyDescent="0.2">
      <c r="X6571" s="65"/>
    </row>
    <row r="6572" spans="24:24" ht="23.1" customHeight="1" x14ac:dyDescent="0.2">
      <c r="X6572" s="65"/>
    </row>
    <row r="6573" spans="24:24" ht="23.1" customHeight="1" x14ac:dyDescent="0.2">
      <c r="X6573" s="65"/>
    </row>
    <row r="6574" spans="24:24" ht="23.1" customHeight="1" x14ac:dyDescent="0.2">
      <c r="X6574" s="65"/>
    </row>
    <row r="6575" spans="24:24" ht="23.1" customHeight="1" x14ac:dyDescent="0.2">
      <c r="X6575" s="65"/>
    </row>
    <row r="6576" spans="24:24" ht="23.1" customHeight="1" x14ac:dyDescent="0.2">
      <c r="X6576" s="65"/>
    </row>
    <row r="6577" spans="24:24" ht="23.1" customHeight="1" x14ac:dyDescent="0.2">
      <c r="X6577" s="65"/>
    </row>
    <row r="6578" spans="24:24" ht="23.1" customHeight="1" x14ac:dyDescent="0.2">
      <c r="X6578" s="65"/>
    </row>
    <row r="6579" spans="24:24" ht="23.1" customHeight="1" x14ac:dyDescent="0.2">
      <c r="X6579" s="65"/>
    </row>
    <row r="6580" spans="24:24" ht="23.1" customHeight="1" x14ac:dyDescent="0.2">
      <c r="X6580" s="65"/>
    </row>
    <row r="6581" spans="24:24" ht="23.1" customHeight="1" x14ac:dyDescent="0.2">
      <c r="X6581" s="65"/>
    </row>
    <row r="6582" spans="24:24" ht="23.1" customHeight="1" x14ac:dyDescent="0.2">
      <c r="X6582" s="65"/>
    </row>
    <row r="6583" spans="24:24" ht="23.1" customHeight="1" x14ac:dyDescent="0.2">
      <c r="X6583" s="65"/>
    </row>
    <row r="6584" spans="24:24" ht="23.1" customHeight="1" x14ac:dyDescent="0.2">
      <c r="X6584" s="65"/>
    </row>
    <row r="6585" spans="24:24" ht="23.1" customHeight="1" x14ac:dyDescent="0.2">
      <c r="X6585" s="65"/>
    </row>
    <row r="6586" spans="24:24" ht="23.1" customHeight="1" x14ac:dyDescent="0.2">
      <c r="X6586" s="65"/>
    </row>
    <row r="6587" spans="24:24" ht="23.1" customHeight="1" x14ac:dyDescent="0.2">
      <c r="X6587" s="65"/>
    </row>
    <row r="6588" spans="24:24" ht="23.1" customHeight="1" x14ac:dyDescent="0.2">
      <c r="X6588" s="65"/>
    </row>
    <row r="6589" spans="24:24" ht="23.1" customHeight="1" x14ac:dyDescent="0.2">
      <c r="X6589" s="65"/>
    </row>
    <row r="6590" spans="24:24" ht="23.1" customHeight="1" x14ac:dyDescent="0.2">
      <c r="X6590" s="65"/>
    </row>
    <row r="6591" spans="24:24" ht="23.1" customHeight="1" x14ac:dyDescent="0.2">
      <c r="X6591" s="65"/>
    </row>
    <row r="6592" spans="24:24" ht="23.1" customHeight="1" x14ac:dyDescent="0.2">
      <c r="X6592" s="65"/>
    </row>
    <row r="6593" spans="24:24" ht="23.1" customHeight="1" x14ac:dyDescent="0.2">
      <c r="X6593" s="65"/>
    </row>
    <row r="6594" spans="24:24" ht="23.1" customHeight="1" x14ac:dyDescent="0.2">
      <c r="X6594" s="65"/>
    </row>
    <row r="6595" spans="24:24" ht="23.1" customHeight="1" x14ac:dyDescent="0.2">
      <c r="X6595" s="65"/>
    </row>
    <row r="6596" spans="24:24" ht="23.1" customHeight="1" x14ac:dyDescent="0.2">
      <c r="X6596" s="65"/>
    </row>
    <row r="6597" spans="24:24" ht="23.1" customHeight="1" x14ac:dyDescent="0.2">
      <c r="X6597" s="65"/>
    </row>
    <row r="6598" spans="24:24" ht="23.1" customHeight="1" x14ac:dyDescent="0.2">
      <c r="X6598" s="65"/>
    </row>
    <row r="6599" spans="24:24" ht="23.1" customHeight="1" x14ac:dyDescent="0.2">
      <c r="X6599" s="65"/>
    </row>
    <row r="6600" spans="24:24" ht="23.1" customHeight="1" x14ac:dyDescent="0.2">
      <c r="X6600" s="65"/>
    </row>
    <row r="6601" spans="24:24" ht="23.1" customHeight="1" x14ac:dyDescent="0.2">
      <c r="X6601" s="65"/>
    </row>
    <row r="6602" spans="24:24" ht="23.1" customHeight="1" x14ac:dyDescent="0.2">
      <c r="X6602" s="65"/>
    </row>
    <row r="6603" spans="24:24" ht="23.1" customHeight="1" x14ac:dyDescent="0.2">
      <c r="X6603" s="65"/>
    </row>
    <row r="6604" spans="24:24" ht="23.1" customHeight="1" x14ac:dyDescent="0.2">
      <c r="X6604" s="65"/>
    </row>
    <row r="6605" spans="24:24" ht="23.1" customHeight="1" x14ac:dyDescent="0.2">
      <c r="X6605" s="65"/>
    </row>
    <row r="6606" spans="24:24" ht="23.1" customHeight="1" x14ac:dyDescent="0.2">
      <c r="X6606" s="65"/>
    </row>
    <row r="6607" spans="24:24" ht="23.1" customHeight="1" x14ac:dyDescent="0.2">
      <c r="X6607" s="65"/>
    </row>
    <row r="6608" spans="24:24" ht="23.1" customHeight="1" x14ac:dyDescent="0.2">
      <c r="X6608" s="65"/>
    </row>
    <row r="6609" spans="24:24" ht="23.1" customHeight="1" x14ac:dyDescent="0.2">
      <c r="X6609" s="65"/>
    </row>
    <row r="6610" spans="24:24" ht="23.1" customHeight="1" x14ac:dyDescent="0.2">
      <c r="X6610" s="65"/>
    </row>
    <row r="6611" spans="24:24" ht="23.1" customHeight="1" x14ac:dyDescent="0.2">
      <c r="X6611" s="65"/>
    </row>
    <row r="6612" spans="24:24" ht="23.1" customHeight="1" x14ac:dyDescent="0.2">
      <c r="X6612" s="65"/>
    </row>
    <row r="6613" spans="24:24" ht="23.1" customHeight="1" x14ac:dyDescent="0.2">
      <c r="X6613" s="65"/>
    </row>
    <row r="6614" spans="24:24" ht="23.1" customHeight="1" x14ac:dyDescent="0.2">
      <c r="X6614" s="65"/>
    </row>
    <row r="6615" spans="24:24" ht="23.1" customHeight="1" x14ac:dyDescent="0.2">
      <c r="X6615" s="65"/>
    </row>
    <row r="6616" spans="24:24" ht="23.1" customHeight="1" x14ac:dyDescent="0.2">
      <c r="X6616" s="65"/>
    </row>
    <row r="6617" spans="24:24" ht="23.1" customHeight="1" x14ac:dyDescent="0.2">
      <c r="X6617" s="65"/>
    </row>
    <row r="6618" spans="24:24" ht="23.1" customHeight="1" x14ac:dyDescent="0.2">
      <c r="X6618" s="65"/>
    </row>
    <row r="6619" spans="24:24" ht="23.1" customHeight="1" x14ac:dyDescent="0.2">
      <c r="X6619" s="65"/>
    </row>
    <row r="6620" spans="24:24" ht="23.1" customHeight="1" x14ac:dyDescent="0.2">
      <c r="X6620" s="65"/>
    </row>
    <row r="6621" spans="24:24" ht="23.1" customHeight="1" x14ac:dyDescent="0.2">
      <c r="X6621" s="65"/>
    </row>
    <row r="6622" spans="24:24" ht="23.1" customHeight="1" x14ac:dyDescent="0.2">
      <c r="X6622" s="65"/>
    </row>
    <row r="6623" spans="24:24" ht="23.1" customHeight="1" x14ac:dyDescent="0.2">
      <c r="X6623" s="65"/>
    </row>
    <row r="6624" spans="24:24" ht="23.1" customHeight="1" x14ac:dyDescent="0.2">
      <c r="X6624" s="65"/>
    </row>
    <row r="6625" spans="24:24" ht="23.1" customHeight="1" x14ac:dyDescent="0.2">
      <c r="X6625" s="65"/>
    </row>
    <row r="6626" spans="24:24" ht="23.1" customHeight="1" x14ac:dyDescent="0.2">
      <c r="X6626" s="65"/>
    </row>
    <row r="6627" spans="24:24" ht="23.1" customHeight="1" x14ac:dyDescent="0.2">
      <c r="X6627" s="65"/>
    </row>
    <row r="6628" spans="24:24" ht="23.1" customHeight="1" x14ac:dyDescent="0.2">
      <c r="X6628" s="65"/>
    </row>
    <row r="6629" spans="24:24" ht="23.1" customHeight="1" x14ac:dyDescent="0.2">
      <c r="X6629" s="65"/>
    </row>
    <row r="6630" spans="24:24" ht="23.1" customHeight="1" x14ac:dyDescent="0.2">
      <c r="X6630" s="65"/>
    </row>
    <row r="6631" spans="24:24" ht="23.1" customHeight="1" x14ac:dyDescent="0.2">
      <c r="X6631" s="65"/>
    </row>
    <row r="6632" spans="24:24" ht="23.1" customHeight="1" x14ac:dyDescent="0.2">
      <c r="X6632" s="65"/>
    </row>
    <row r="6633" spans="24:24" ht="23.1" customHeight="1" x14ac:dyDescent="0.2">
      <c r="X6633" s="65"/>
    </row>
    <row r="6634" spans="24:24" ht="23.1" customHeight="1" x14ac:dyDescent="0.2">
      <c r="X6634" s="65"/>
    </row>
    <row r="6635" spans="24:24" ht="23.1" customHeight="1" x14ac:dyDescent="0.2">
      <c r="X6635" s="65"/>
    </row>
    <row r="6636" spans="24:24" ht="23.1" customHeight="1" x14ac:dyDescent="0.2">
      <c r="X6636" s="65"/>
    </row>
    <row r="6637" spans="24:24" ht="23.1" customHeight="1" x14ac:dyDescent="0.2">
      <c r="X6637" s="65"/>
    </row>
    <row r="6638" spans="24:24" ht="23.1" customHeight="1" x14ac:dyDescent="0.2">
      <c r="X6638" s="65"/>
    </row>
    <row r="6639" spans="24:24" ht="23.1" customHeight="1" x14ac:dyDescent="0.2">
      <c r="X6639" s="65"/>
    </row>
    <row r="6640" spans="24:24" ht="23.1" customHeight="1" x14ac:dyDescent="0.2">
      <c r="X6640" s="65"/>
    </row>
    <row r="6641" spans="24:24" ht="23.1" customHeight="1" x14ac:dyDescent="0.2">
      <c r="X6641" s="65"/>
    </row>
    <row r="6642" spans="24:24" ht="23.1" customHeight="1" x14ac:dyDescent="0.2">
      <c r="X6642" s="65"/>
    </row>
    <row r="6643" spans="24:24" ht="23.1" customHeight="1" x14ac:dyDescent="0.2">
      <c r="X6643" s="65"/>
    </row>
    <row r="6644" spans="24:24" ht="23.1" customHeight="1" x14ac:dyDescent="0.2">
      <c r="X6644" s="65"/>
    </row>
    <row r="6645" spans="24:24" ht="23.1" customHeight="1" x14ac:dyDescent="0.2">
      <c r="X6645" s="65"/>
    </row>
    <row r="6646" spans="24:24" ht="23.1" customHeight="1" x14ac:dyDescent="0.2">
      <c r="X6646" s="65"/>
    </row>
    <row r="6647" spans="24:24" ht="23.1" customHeight="1" x14ac:dyDescent="0.2">
      <c r="X6647" s="65"/>
    </row>
    <row r="6648" spans="24:24" ht="23.1" customHeight="1" x14ac:dyDescent="0.2">
      <c r="X6648" s="65"/>
    </row>
    <row r="6649" spans="24:24" ht="23.1" customHeight="1" x14ac:dyDescent="0.2">
      <c r="X6649" s="65"/>
    </row>
    <row r="6650" spans="24:24" ht="23.1" customHeight="1" x14ac:dyDescent="0.2">
      <c r="X6650" s="65"/>
    </row>
    <row r="6651" spans="24:24" ht="23.1" customHeight="1" x14ac:dyDescent="0.2">
      <c r="X6651" s="65"/>
    </row>
    <row r="6652" spans="24:24" ht="23.1" customHeight="1" x14ac:dyDescent="0.2">
      <c r="X6652" s="65"/>
    </row>
    <row r="6653" spans="24:24" ht="23.1" customHeight="1" x14ac:dyDescent="0.2">
      <c r="X6653" s="65"/>
    </row>
    <row r="6654" spans="24:24" ht="23.1" customHeight="1" x14ac:dyDescent="0.2">
      <c r="X6654" s="65"/>
    </row>
    <row r="6655" spans="24:24" ht="23.1" customHeight="1" x14ac:dyDescent="0.2">
      <c r="X6655" s="65"/>
    </row>
    <row r="6656" spans="24:24" ht="23.1" customHeight="1" x14ac:dyDescent="0.2">
      <c r="X6656" s="65"/>
    </row>
    <row r="6657" spans="24:24" ht="23.1" customHeight="1" x14ac:dyDescent="0.2">
      <c r="X6657" s="65"/>
    </row>
    <row r="6658" spans="24:24" ht="23.1" customHeight="1" x14ac:dyDescent="0.2">
      <c r="X6658" s="65"/>
    </row>
    <row r="6659" spans="24:24" ht="23.1" customHeight="1" x14ac:dyDescent="0.2">
      <c r="X6659" s="65"/>
    </row>
    <row r="6660" spans="24:24" ht="23.1" customHeight="1" x14ac:dyDescent="0.2">
      <c r="X6660" s="65"/>
    </row>
    <row r="6661" spans="24:24" ht="23.1" customHeight="1" x14ac:dyDescent="0.2">
      <c r="X6661" s="65"/>
    </row>
    <row r="6662" spans="24:24" ht="23.1" customHeight="1" x14ac:dyDescent="0.2">
      <c r="X6662" s="65"/>
    </row>
    <row r="6663" spans="24:24" ht="23.1" customHeight="1" x14ac:dyDescent="0.2">
      <c r="X6663" s="65"/>
    </row>
    <row r="6664" spans="24:24" ht="23.1" customHeight="1" x14ac:dyDescent="0.2">
      <c r="X6664" s="65"/>
    </row>
    <row r="6665" spans="24:24" ht="23.1" customHeight="1" x14ac:dyDescent="0.2">
      <c r="X6665" s="65"/>
    </row>
    <row r="6666" spans="24:24" ht="23.1" customHeight="1" x14ac:dyDescent="0.2">
      <c r="X6666" s="65"/>
    </row>
    <row r="6667" spans="24:24" ht="23.1" customHeight="1" x14ac:dyDescent="0.2">
      <c r="X6667" s="65"/>
    </row>
    <row r="6668" spans="24:24" ht="23.1" customHeight="1" x14ac:dyDescent="0.2">
      <c r="X6668" s="65"/>
    </row>
    <row r="6669" spans="24:24" ht="23.1" customHeight="1" x14ac:dyDescent="0.2">
      <c r="X6669" s="65"/>
    </row>
    <row r="6670" spans="24:24" ht="23.1" customHeight="1" x14ac:dyDescent="0.2">
      <c r="X6670" s="65"/>
    </row>
    <row r="6671" spans="24:24" ht="23.1" customHeight="1" x14ac:dyDescent="0.2">
      <c r="X6671" s="65"/>
    </row>
    <row r="6672" spans="24:24" ht="23.1" customHeight="1" x14ac:dyDescent="0.2">
      <c r="X6672" s="65"/>
    </row>
    <row r="6673" spans="24:24" ht="23.1" customHeight="1" x14ac:dyDescent="0.2">
      <c r="X6673" s="65"/>
    </row>
    <row r="6674" spans="24:24" ht="23.1" customHeight="1" x14ac:dyDescent="0.2">
      <c r="X6674" s="65"/>
    </row>
    <row r="6675" spans="24:24" ht="23.1" customHeight="1" x14ac:dyDescent="0.2">
      <c r="X6675" s="65"/>
    </row>
    <row r="6676" spans="24:24" ht="23.1" customHeight="1" x14ac:dyDescent="0.2">
      <c r="X6676" s="65"/>
    </row>
    <row r="6677" spans="24:24" ht="23.1" customHeight="1" x14ac:dyDescent="0.2">
      <c r="X6677" s="65"/>
    </row>
    <row r="6678" spans="24:24" ht="23.1" customHeight="1" x14ac:dyDescent="0.2">
      <c r="X6678" s="65"/>
    </row>
    <row r="6679" spans="24:24" ht="23.1" customHeight="1" x14ac:dyDescent="0.2">
      <c r="X6679" s="65"/>
    </row>
    <row r="6680" spans="24:24" ht="23.1" customHeight="1" x14ac:dyDescent="0.2">
      <c r="X6680" s="65"/>
    </row>
    <row r="6681" spans="24:24" ht="23.1" customHeight="1" x14ac:dyDescent="0.2">
      <c r="X6681" s="65"/>
    </row>
    <row r="6682" spans="24:24" ht="23.1" customHeight="1" x14ac:dyDescent="0.2">
      <c r="X6682" s="65"/>
    </row>
    <row r="6683" spans="24:24" ht="23.1" customHeight="1" x14ac:dyDescent="0.2">
      <c r="X6683" s="65"/>
    </row>
    <row r="6684" spans="24:24" ht="23.1" customHeight="1" x14ac:dyDescent="0.2">
      <c r="X6684" s="65"/>
    </row>
    <row r="6685" spans="24:24" ht="23.1" customHeight="1" x14ac:dyDescent="0.2">
      <c r="X6685" s="65"/>
    </row>
    <row r="6686" spans="24:24" ht="23.1" customHeight="1" x14ac:dyDescent="0.2">
      <c r="X6686" s="65"/>
    </row>
    <row r="6687" spans="24:24" ht="23.1" customHeight="1" x14ac:dyDescent="0.2">
      <c r="X6687" s="65"/>
    </row>
    <row r="6688" spans="24:24" ht="23.1" customHeight="1" x14ac:dyDescent="0.2">
      <c r="X6688" s="65"/>
    </row>
    <row r="6689" spans="24:24" ht="23.1" customHeight="1" x14ac:dyDescent="0.2">
      <c r="X6689" s="65"/>
    </row>
    <row r="6690" spans="24:24" ht="23.1" customHeight="1" x14ac:dyDescent="0.2">
      <c r="X6690" s="65"/>
    </row>
    <row r="6691" spans="24:24" ht="23.1" customHeight="1" x14ac:dyDescent="0.2">
      <c r="X6691" s="65"/>
    </row>
    <row r="6692" spans="24:24" ht="23.1" customHeight="1" x14ac:dyDescent="0.2">
      <c r="X6692" s="65"/>
    </row>
    <row r="6693" spans="24:24" ht="23.1" customHeight="1" x14ac:dyDescent="0.2">
      <c r="X6693" s="65"/>
    </row>
    <row r="6694" spans="24:24" ht="23.1" customHeight="1" x14ac:dyDescent="0.2">
      <c r="X6694" s="65"/>
    </row>
    <row r="6695" spans="24:24" ht="23.1" customHeight="1" x14ac:dyDescent="0.2">
      <c r="X6695" s="65"/>
    </row>
    <row r="6696" spans="24:24" ht="23.1" customHeight="1" x14ac:dyDescent="0.2">
      <c r="X6696" s="65"/>
    </row>
    <row r="6697" spans="24:24" ht="23.1" customHeight="1" x14ac:dyDescent="0.2">
      <c r="X6697" s="65"/>
    </row>
    <row r="6698" spans="24:24" ht="23.1" customHeight="1" x14ac:dyDescent="0.2">
      <c r="X6698" s="65"/>
    </row>
    <row r="6699" spans="24:24" ht="23.1" customHeight="1" x14ac:dyDescent="0.2">
      <c r="X6699" s="65"/>
    </row>
    <row r="6700" spans="24:24" ht="23.1" customHeight="1" x14ac:dyDescent="0.2">
      <c r="X6700" s="65"/>
    </row>
    <row r="6701" spans="24:24" ht="23.1" customHeight="1" x14ac:dyDescent="0.2">
      <c r="X6701" s="65"/>
    </row>
    <row r="6702" spans="24:24" ht="23.1" customHeight="1" x14ac:dyDescent="0.2">
      <c r="X6702" s="65"/>
    </row>
    <row r="6703" spans="24:24" ht="23.1" customHeight="1" x14ac:dyDescent="0.2">
      <c r="X6703" s="65"/>
    </row>
    <row r="6704" spans="24:24" ht="23.1" customHeight="1" x14ac:dyDescent="0.2">
      <c r="X6704" s="65"/>
    </row>
    <row r="6705" spans="24:24" ht="23.1" customHeight="1" x14ac:dyDescent="0.2">
      <c r="X6705" s="65"/>
    </row>
    <row r="6706" spans="24:24" ht="23.1" customHeight="1" x14ac:dyDescent="0.2">
      <c r="X6706" s="65"/>
    </row>
    <row r="6707" spans="24:24" ht="23.1" customHeight="1" x14ac:dyDescent="0.2">
      <c r="X6707" s="65"/>
    </row>
    <row r="6708" spans="24:24" ht="23.1" customHeight="1" x14ac:dyDescent="0.2">
      <c r="X6708" s="65"/>
    </row>
    <row r="6709" spans="24:24" ht="23.1" customHeight="1" x14ac:dyDescent="0.2">
      <c r="X6709" s="65"/>
    </row>
    <row r="6710" spans="24:24" ht="23.1" customHeight="1" x14ac:dyDescent="0.2">
      <c r="X6710" s="65"/>
    </row>
    <row r="6711" spans="24:24" ht="23.1" customHeight="1" x14ac:dyDescent="0.2">
      <c r="X6711" s="65"/>
    </row>
    <row r="6712" spans="24:24" ht="23.1" customHeight="1" x14ac:dyDescent="0.2">
      <c r="X6712" s="65"/>
    </row>
    <row r="6713" spans="24:24" ht="23.1" customHeight="1" x14ac:dyDescent="0.2">
      <c r="X6713" s="65"/>
    </row>
    <row r="6714" spans="24:24" ht="23.1" customHeight="1" x14ac:dyDescent="0.2">
      <c r="X6714" s="65"/>
    </row>
    <row r="6715" spans="24:24" ht="23.1" customHeight="1" x14ac:dyDescent="0.2">
      <c r="X6715" s="65"/>
    </row>
    <row r="6716" spans="24:24" ht="23.1" customHeight="1" x14ac:dyDescent="0.2">
      <c r="X6716" s="65"/>
    </row>
    <row r="6717" spans="24:24" ht="23.1" customHeight="1" x14ac:dyDescent="0.2">
      <c r="X6717" s="65"/>
    </row>
    <row r="6718" spans="24:24" ht="23.1" customHeight="1" x14ac:dyDescent="0.2">
      <c r="X6718" s="65"/>
    </row>
    <row r="6719" spans="24:24" ht="23.1" customHeight="1" x14ac:dyDescent="0.2">
      <c r="X6719" s="65"/>
    </row>
    <row r="6720" spans="24:24" ht="23.1" customHeight="1" x14ac:dyDescent="0.2">
      <c r="X6720" s="65"/>
    </row>
    <row r="6721" spans="24:24" ht="23.1" customHeight="1" x14ac:dyDescent="0.2">
      <c r="X6721" s="65"/>
    </row>
    <row r="6722" spans="24:24" ht="23.1" customHeight="1" x14ac:dyDescent="0.2">
      <c r="X6722" s="65"/>
    </row>
    <row r="6723" spans="24:24" ht="23.1" customHeight="1" x14ac:dyDescent="0.2">
      <c r="X6723" s="65"/>
    </row>
    <row r="6724" spans="24:24" ht="23.1" customHeight="1" x14ac:dyDescent="0.2">
      <c r="X6724" s="65"/>
    </row>
    <row r="6725" spans="24:24" ht="23.1" customHeight="1" x14ac:dyDescent="0.2">
      <c r="X6725" s="65"/>
    </row>
    <row r="6726" spans="24:24" ht="23.1" customHeight="1" x14ac:dyDescent="0.2">
      <c r="X6726" s="65"/>
    </row>
    <row r="6727" spans="24:24" ht="23.1" customHeight="1" x14ac:dyDescent="0.2">
      <c r="X6727" s="65"/>
    </row>
    <row r="6728" spans="24:24" ht="23.1" customHeight="1" x14ac:dyDescent="0.2">
      <c r="X6728" s="65"/>
    </row>
    <row r="6729" spans="24:24" ht="23.1" customHeight="1" x14ac:dyDescent="0.2">
      <c r="X6729" s="65"/>
    </row>
    <row r="6730" spans="24:24" ht="23.1" customHeight="1" x14ac:dyDescent="0.2">
      <c r="X6730" s="65"/>
    </row>
    <row r="6731" spans="24:24" ht="23.1" customHeight="1" x14ac:dyDescent="0.2">
      <c r="X6731" s="65"/>
    </row>
    <row r="6732" spans="24:24" ht="23.1" customHeight="1" x14ac:dyDescent="0.2">
      <c r="X6732" s="65"/>
    </row>
    <row r="6733" spans="24:24" ht="23.1" customHeight="1" x14ac:dyDescent="0.2">
      <c r="X6733" s="65"/>
    </row>
    <row r="6734" spans="24:24" ht="23.1" customHeight="1" x14ac:dyDescent="0.2">
      <c r="X6734" s="65"/>
    </row>
    <row r="6735" spans="24:24" ht="23.1" customHeight="1" x14ac:dyDescent="0.2">
      <c r="X6735" s="65"/>
    </row>
    <row r="6736" spans="24:24" ht="23.1" customHeight="1" x14ac:dyDescent="0.2">
      <c r="X6736" s="65"/>
    </row>
    <row r="6737" spans="24:24" ht="23.1" customHeight="1" x14ac:dyDescent="0.2">
      <c r="X6737" s="65"/>
    </row>
    <row r="6738" spans="24:24" ht="23.1" customHeight="1" x14ac:dyDescent="0.2">
      <c r="X6738" s="65"/>
    </row>
    <row r="6739" spans="24:24" ht="23.1" customHeight="1" x14ac:dyDescent="0.2">
      <c r="X6739" s="65"/>
    </row>
    <row r="6740" spans="24:24" ht="23.1" customHeight="1" x14ac:dyDescent="0.2">
      <c r="X6740" s="65"/>
    </row>
    <row r="6741" spans="24:24" ht="23.1" customHeight="1" x14ac:dyDescent="0.2">
      <c r="X6741" s="65"/>
    </row>
    <row r="6742" spans="24:24" ht="23.1" customHeight="1" x14ac:dyDescent="0.2">
      <c r="X6742" s="65"/>
    </row>
    <row r="6743" spans="24:24" ht="23.1" customHeight="1" x14ac:dyDescent="0.2">
      <c r="X6743" s="65"/>
    </row>
    <row r="6744" spans="24:24" ht="23.1" customHeight="1" x14ac:dyDescent="0.2">
      <c r="X6744" s="65"/>
    </row>
    <row r="6745" spans="24:24" ht="23.1" customHeight="1" x14ac:dyDescent="0.2">
      <c r="X6745" s="65"/>
    </row>
    <row r="6746" spans="24:24" ht="23.1" customHeight="1" x14ac:dyDescent="0.2">
      <c r="X6746" s="65"/>
    </row>
    <row r="6747" spans="24:24" ht="23.1" customHeight="1" x14ac:dyDescent="0.2">
      <c r="X6747" s="65"/>
    </row>
    <row r="6748" spans="24:24" ht="23.1" customHeight="1" x14ac:dyDescent="0.2">
      <c r="X6748" s="65"/>
    </row>
    <row r="6749" spans="24:24" ht="23.1" customHeight="1" x14ac:dyDescent="0.2">
      <c r="X6749" s="65"/>
    </row>
    <row r="6750" spans="24:24" ht="23.1" customHeight="1" x14ac:dyDescent="0.2">
      <c r="X6750" s="65"/>
    </row>
    <row r="6751" spans="24:24" ht="23.1" customHeight="1" x14ac:dyDescent="0.2">
      <c r="X6751" s="65"/>
    </row>
    <row r="6752" spans="24:24" ht="23.1" customHeight="1" x14ac:dyDescent="0.2">
      <c r="X6752" s="65"/>
    </row>
    <row r="6753" spans="24:24" ht="23.1" customHeight="1" x14ac:dyDescent="0.2">
      <c r="X6753" s="65"/>
    </row>
    <row r="6754" spans="24:24" ht="23.1" customHeight="1" x14ac:dyDescent="0.2">
      <c r="X6754" s="65"/>
    </row>
    <row r="6755" spans="24:24" ht="23.1" customHeight="1" x14ac:dyDescent="0.2">
      <c r="X6755" s="65"/>
    </row>
    <row r="6756" spans="24:24" ht="23.1" customHeight="1" x14ac:dyDescent="0.2">
      <c r="X6756" s="65"/>
    </row>
    <row r="6757" spans="24:24" ht="23.1" customHeight="1" x14ac:dyDescent="0.2">
      <c r="X6757" s="65"/>
    </row>
    <row r="6758" spans="24:24" ht="23.1" customHeight="1" x14ac:dyDescent="0.2">
      <c r="X6758" s="65"/>
    </row>
    <row r="6759" spans="24:24" ht="23.1" customHeight="1" x14ac:dyDescent="0.2">
      <c r="X6759" s="65"/>
    </row>
    <row r="6760" spans="24:24" ht="23.1" customHeight="1" x14ac:dyDescent="0.2">
      <c r="X6760" s="65"/>
    </row>
    <row r="6761" spans="24:24" ht="23.1" customHeight="1" x14ac:dyDescent="0.2">
      <c r="X6761" s="65"/>
    </row>
    <row r="6762" spans="24:24" ht="23.1" customHeight="1" x14ac:dyDescent="0.2">
      <c r="X6762" s="65"/>
    </row>
    <row r="6763" spans="24:24" ht="23.1" customHeight="1" x14ac:dyDescent="0.2">
      <c r="X6763" s="65"/>
    </row>
    <row r="6764" spans="24:24" ht="23.1" customHeight="1" x14ac:dyDescent="0.2">
      <c r="X6764" s="65"/>
    </row>
    <row r="6765" spans="24:24" ht="23.1" customHeight="1" x14ac:dyDescent="0.2">
      <c r="X6765" s="65"/>
    </row>
    <row r="6766" spans="24:24" ht="23.1" customHeight="1" x14ac:dyDescent="0.2">
      <c r="X6766" s="65"/>
    </row>
    <row r="6767" spans="24:24" ht="23.1" customHeight="1" x14ac:dyDescent="0.2">
      <c r="X6767" s="65"/>
    </row>
    <row r="6768" spans="24:24" ht="23.1" customHeight="1" x14ac:dyDescent="0.2">
      <c r="X6768" s="65"/>
    </row>
    <row r="6769" spans="24:24" ht="23.1" customHeight="1" x14ac:dyDescent="0.2">
      <c r="X6769" s="65"/>
    </row>
    <row r="6770" spans="24:24" ht="23.1" customHeight="1" x14ac:dyDescent="0.2">
      <c r="X6770" s="65"/>
    </row>
    <row r="6771" spans="24:24" ht="23.1" customHeight="1" x14ac:dyDescent="0.2">
      <c r="X6771" s="65"/>
    </row>
    <row r="6772" spans="24:24" ht="23.1" customHeight="1" x14ac:dyDescent="0.2">
      <c r="X6772" s="65"/>
    </row>
    <row r="6773" spans="24:24" ht="23.1" customHeight="1" x14ac:dyDescent="0.2">
      <c r="X6773" s="65"/>
    </row>
    <row r="6774" spans="24:24" ht="23.1" customHeight="1" x14ac:dyDescent="0.2">
      <c r="X6774" s="65"/>
    </row>
    <row r="6775" spans="24:24" ht="23.1" customHeight="1" x14ac:dyDescent="0.2">
      <c r="X6775" s="65"/>
    </row>
    <row r="6776" spans="24:24" ht="23.1" customHeight="1" x14ac:dyDescent="0.2">
      <c r="X6776" s="65"/>
    </row>
    <row r="6777" spans="24:24" ht="23.1" customHeight="1" x14ac:dyDescent="0.2">
      <c r="X6777" s="65"/>
    </row>
    <row r="6778" spans="24:24" ht="23.1" customHeight="1" x14ac:dyDescent="0.2">
      <c r="X6778" s="65"/>
    </row>
    <row r="6779" spans="24:24" ht="23.1" customHeight="1" x14ac:dyDescent="0.2">
      <c r="X6779" s="65"/>
    </row>
    <row r="6780" spans="24:24" ht="23.1" customHeight="1" x14ac:dyDescent="0.2">
      <c r="X6780" s="65"/>
    </row>
    <row r="6781" spans="24:24" ht="23.1" customHeight="1" x14ac:dyDescent="0.2">
      <c r="X6781" s="65"/>
    </row>
    <row r="6782" spans="24:24" ht="23.1" customHeight="1" x14ac:dyDescent="0.2">
      <c r="X6782" s="65"/>
    </row>
    <row r="6783" spans="24:24" ht="23.1" customHeight="1" x14ac:dyDescent="0.2">
      <c r="X6783" s="65"/>
    </row>
    <row r="6784" spans="24:24" ht="23.1" customHeight="1" x14ac:dyDescent="0.2">
      <c r="X6784" s="65"/>
    </row>
    <row r="6785" spans="24:24" ht="23.1" customHeight="1" x14ac:dyDescent="0.2">
      <c r="X6785" s="65"/>
    </row>
    <row r="6786" spans="24:24" ht="23.1" customHeight="1" x14ac:dyDescent="0.2">
      <c r="X6786" s="65"/>
    </row>
    <row r="6787" spans="24:24" ht="23.1" customHeight="1" x14ac:dyDescent="0.2">
      <c r="X6787" s="65"/>
    </row>
    <row r="6788" spans="24:24" ht="23.1" customHeight="1" x14ac:dyDescent="0.2">
      <c r="X6788" s="65"/>
    </row>
    <row r="6789" spans="24:24" ht="23.1" customHeight="1" x14ac:dyDescent="0.2">
      <c r="X6789" s="65"/>
    </row>
    <row r="6790" spans="24:24" ht="23.1" customHeight="1" x14ac:dyDescent="0.2">
      <c r="X6790" s="65"/>
    </row>
    <row r="6791" spans="24:24" ht="23.1" customHeight="1" x14ac:dyDescent="0.2">
      <c r="X6791" s="65"/>
    </row>
    <row r="6792" spans="24:24" ht="23.1" customHeight="1" x14ac:dyDescent="0.2">
      <c r="X6792" s="65"/>
    </row>
    <row r="6793" spans="24:24" ht="23.1" customHeight="1" x14ac:dyDescent="0.2">
      <c r="X6793" s="65"/>
    </row>
    <row r="6794" spans="24:24" ht="23.1" customHeight="1" x14ac:dyDescent="0.2">
      <c r="X6794" s="65"/>
    </row>
    <row r="6795" spans="24:24" ht="23.1" customHeight="1" x14ac:dyDescent="0.2">
      <c r="X6795" s="65"/>
    </row>
    <row r="6796" spans="24:24" ht="23.1" customHeight="1" x14ac:dyDescent="0.2">
      <c r="X6796" s="65"/>
    </row>
    <row r="6797" spans="24:24" ht="23.1" customHeight="1" x14ac:dyDescent="0.2">
      <c r="X6797" s="65"/>
    </row>
    <row r="6798" spans="24:24" ht="23.1" customHeight="1" x14ac:dyDescent="0.2">
      <c r="X6798" s="65"/>
    </row>
    <row r="6799" spans="24:24" ht="23.1" customHeight="1" x14ac:dyDescent="0.2">
      <c r="X6799" s="65"/>
    </row>
    <row r="6800" spans="24:24" ht="23.1" customHeight="1" x14ac:dyDescent="0.2">
      <c r="X6800" s="65"/>
    </row>
    <row r="6801" spans="24:24" ht="23.1" customHeight="1" x14ac:dyDescent="0.2">
      <c r="X6801" s="65"/>
    </row>
    <row r="6802" spans="24:24" ht="23.1" customHeight="1" x14ac:dyDescent="0.2">
      <c r="X6802" s="65"/>
    </row>
    <row r="6803" spans="24:24" ht="23.1" customHeight="1" x14ac:dyDescent="0.2">
      <c r="X6803" s="65"/>
    </row>
    <row r="6804" spans="24:24" ht="23.1" customHeight="1" x14ac:dyDescent="0.2">
      <c r="X6804" s="65"/>
    </row>
    <row r="6805" spans="24:24" ht="23.1" customHeight="1" x14ac:dyDescent="0.2">
      <c r="X6805" s="65"/>
    </row>
    <row r="6806" spans="24:24" ht="23.1" customHeight="1" x14ac:dyDescent="0.2">
      <c r="X6806" s="65"/>
    </row>
    <row r="6807" spans="24:24" ht="23.1" customHeight="1" x14ac:dyDescent="0.2">
      <c r="X6807" s="65"/>
    </row>
    <row r="6808" spans="24:24" ht="23.1" customHeight="1" x14ac:dyDescent="0.2">
      <c r="X6808" s="65"/>
    </row>
    <row r="6809" spans="24:24" ht="23.1" customHeight="1" x14ac:dyDescent="0.2">
      <c r="X6809" s="65"/>
    </row>
    <row r="6810" spans="24:24" ht="23.1" customHeight="1" x14ac:dyDescent="0.2">
      <c r="X6810" s="65"/>
    </row>
    <row r="6811" spans="24:24" ht="23.1" customHeight="1" x14ac:dyDescent="0.2">
      <c r="X6811" s="65"/>
    </row>
    <row r="6812" spans="24:24" ht="23.1" customHeight="1" x14ac:dyDescent="0.2">
      <c r="X6812" s="65"/>
    </row>
    <row r="6813" spans="24:24" ht="23.1" customHeight="1" x14ac:dyDescent="0.2">
      <c r="X6813" s="65"/>
    </row>
    <row r="6814" spans="24:24" ht="23.1" customHeight="1" x14ac:dyDescent="0.2">
      <c r="X6814" s="65"/>
    </row>
    <row r="6815" spans="24:24" ht="23.1" customHeight="1" x14ac:dyDescent="0.2">
      <c r="X6815" s="65"/>
    </row>
    <row r="6816" spans="24:24" ht="23.1" customHeight="1" x14ac:dyDescent="0.2">
      <c r="X6816" s="65"/>
    </row>
    <row r="6817" spans="24:24" ht="23.1" customHeight="1" x14ac:dyDescent="0.2">
      <c r="X6817" s="65"/>
    </row>
    <row r="6818" spans="24:24" ht="23.1" customHeight="1" x14ac:dyDescent="0.2">
      <c r="X6818" s="65"/>
    </row>
    <row r="6819" spans="24:24" ht="23.1" customHeight="1" x14ac:dyDescent="0.2">
      <c r="X6819" s="65"/>
    </row>
    <row r="6820" spans="24:24" ht="23.1" customHeight="1" x14ac:dyDescent="0.2">
      <c r="X6820" s="65"/>
    </row>
    <row r="6821" spans="24:24" ht="23.1" customHeight="1" x14ac:dyDescent="0.2">
      <c r="X6821" s="65"/>
    </row>
    <row r="6822" spans="24:24" ht="23.1" customHeight="1" x14ac:dyDescent="0.2">
      <c r="X6822" s="65"/>
    </row>
    <row r="6823" spans="24:24" ht="23.1" customHeight="1" x14ac:dyDescent="0.2">
      <c r="X6823" s="65"/>
    </row>
    <row r="6824" spans="24:24" ht="23.1" customHeight="1" x14ac:dyDescent="0.2">
      <c r="X6824" s="65"/>
    </row>
    <row r="6825" spans="24:24" ht="23.1" customHeight="1" x14ac:dyDescent="0.2">
      <c r="X6825" s="65"/>
    </row>
    <row r="6826" spans="24:24" ht="23.1" customHeight="1" x14ac:dyDescent="0.2">
      <c r="X6826" s="65"/>
    </row>
    <row r="6827" spans="24:24" ht="23.1" customHeight="1" x14ac:dyDescent="0.2">
      <c r="X6827" s="65"/>
    </row>
    <row r="6828" spans="24:24" ht="23.1" customHeight="1" x14ac:dyDescent="0.2">
      <c r="X6828" s="65"/>
    </row>
    <row r="6829" spans="24:24" ht="23.1" customHeight="1" x14ac:dyDescent="0.2">
      <c r="X6829" s="65"/>
    </row>
    <row r="6830" spans="24:24" ht="23.1" customHeight="1" x14ac:dyDescent="0.2">
      <c r="X6830" s="65"/>
    </row>
    <row r="6831" spans="24:24" ht="23.1" customHeight="1" x14ac:dyDescent="0.2">
      <c r="X6831" s="65"/>
    </row>
    <row r="6832" spans="24:24" ht="23.1" customHeight="1" x14ac:dyDescent="0.2">
      <c r="X6832" s="65"/>
    </row>
    <row r="6833" spans="24:24" ht="23.1" customHeight="1" x14ac:dyDescent="0.2">
      <c r="X6833" s="65"/>
    </row>
    <row r="6834" spans="24:24" ht="23.1" customHeight="1" x14ac:dyDescent="0.2">
      <c r="X6834" s="65"/>
    </row>
    <row r="6835" spans="24:24" ht="23.1" customHeight="1" x14ac:dyDescent="0.2">
      <c r="X6835" s="65"/>
    </row>
    <row r="6836" spans="24:24" ht="23.1" customHeight="1" x14ac:dyDescent="0.2">
      <c r="X6836" s="65"/>
    </row>
    <row r="6837" spans="24:24" ht="23.1" customHeight="1" x14ac:dyDescent="0.2">
      <c r="X6837" s="65"/>
    </row>
    <row r="6838" spans="24:24" ht="23.1" customHeight="1" x14ac:dyDescent="0.2">
      <c r="X6838" s="65"/>
    </row>
    <row r="6839" spans="24:24" ht="23.1" customHeight="1" x14ac:dyDescent="0.2">
      <c r="X6839" s="65"/>
    </row>
    <row r="6840" spans="24:24" ht="23.1" customHeight="1" x14ac:dyDescent="0.2">
      <c r="X6840" s="65"/>
    </row>
    <row r="6841" spans="24:24" ht="23.1" customHeight="1" x14ac:dyDescent="0.2">
      <c r="X6841" s="65"/>
    </row>
    <row r="6842" spans="24:24" ht="23.1" customHeight="1" x14ac:dyDescent="0.2">
      <c r="X6842" s="65"/>
    </row>
    <row r="6843" spans="24:24" ht="23.1" customHeight="1" x14ac:dyDescent="0.2">
      <c r="X6843" s="65"/>
    </row>
    <row r="6844" spans="24:24" ht="23.1" customHeight="1" x14ac:dyDescent="0.2">
      <c r="X6844" s="65"/>
    </row>
    <row r="6845" spans="24:24" ht="23.1" customHeight="1" x14ac:dyDescent="0.2">
      <c r="X6845" s="65"/>
    </row>
    <row r="6846" spans="24:24" ht="23.1" customHeight="1" x14ac:dyDescent="0.2">
      <c r="X6846" s="65"/>
    </row>
    <row r="6847" spans="24:24" ht="23.1" customHeight="1" x14ac:dyDescent="0.2">
      <c r="X6847" s="65"/>
    </row>
    <row r="6848" spans="24:24" ht="23.1" customHeight="1" x14ac:dyDescent="0.2">
      <c r="X6848" s="65"/>
    </row>
    <row r="6849" spans="24:24" ht="23.1" customHeight="1" x14ac:dyDescent="0.2">
      <c r="X6849" s="65"/>
    </row>
    <row r="6850" spans="24:24" ht="23.1" customHeight="1" x14ac:dyDescent="0.2">
      <c r="X6850" s="65"/>
    </row>
    <row r="6851" spans="24:24" ht="23.1" customHeight="1" x14ac:dyDescent="0.2">
      <c r="X6851" s="65"/>
    </row>
    <row r="6852" spans="24:24" ht="23.1" customHeight="1" x14ac:dyDescent="0.2">
      <c r="X6852" s="65"/>
    </row>
    <row r="6853" spans="24:24" ht="23.1" customHeight="1" x14ac:dyDescent="0.2">
      <c r="X6853" s="65"/>
    </row>
    <row r="6854" spans="24:24" ht="23.1" customHeight="1" x14ac:dyDescent="0.2">
      <c r="X6854" s="65"/>
    </row>
    <row r="6855" spans="24:24" ht="23.1" customHeight="1" x14ac:dyDescent="0.2">
      <c r="X6855" s="65"/>
    </row>
    <row r="6856" spans="24:24" ht="23.1" customHeight="1" x14ac:dyDescent="0.2">
      <c r="X6856" s="65"/>
    </row>
    <row r="6857" spans="24:24" ht="23.1" customHeight="1" x14ac:dyDescent="0.2">
      <c r="X6857" s="65"/>
    </row>
    <row r="6858" spans="24:24" ht="23.1" customHeight="1" x14ac:dyDescent="0.2">
      <c r="X6858" s="65"/>
    </row>
    <row r="6859" spans="24:24" ht="23.1" customHeight="1" x14ac:dyDescent="0.2">
      <c r="X6859" s="65"/>
    </row>
    <row r="6860" spans="24:24" ht="23.1" customHeight="1" x14ac:dyDescent="0.2">
      <c r="X6860" s="65"/>
    </row>
    <row r="6861" spans="24:24" ht="23.1" customHeight="1" x14ac:dyDescent="0.2">
      <c r="X6861" s="65"/>
    </row>
    <row r="6862" spans="24:24" ht="23.1" customHeight="1" x14ac:dyDescent="0.2">
      <c r="X6862" s="65"/>
    </row>
    <row r="6863" spans="24:24" ht="23.1" customHeight="1" x14ac:dyDescent="0.2">
      <c r="X6863" s="65"/>
    </row>
    <row r="6864" spans="24:24" ht="23.1" customHeight="1" x14ac:dyDescent="0.2">
      <c r="X6864" s="65"/>
    </row>
    <row r="6865" spans="24:24" ht="23.1" customHeight="1" x14ac:dyDescent="0.2">
      <c r="X6865" s="65"/>
    </row>
    <row r="6866" spans="24:24" ht="23.1" customHeight="1" x14ac:dyDescent="0.2">
      <c r="X6866" s="65"/>
    </row>
    <row r="6867" spans="24:24" ht="23.1" customHeight="1" x14ac:dyDescent="0.2">
      <c r="X6867" s="65"/>
    </row>
    <row r="6868" spans="24:24" ht="23.1" customHeight="1" x14ac:dyDescent="0.2">
      <c r="X6868" s="65"/>
    </row>
    <row r="6869" spans="24:24" ht="23.1" customHeight="1" x14ac:dyDescent="0.2">
      <c r="X6869" s="65"/>
    </row>
    <row r="6870" spans="24:24" ht="23.1" customHeight="1" x14ac:dyDescent="0.2">
      <c r="X6870" s="65"/>
    </row>
    <row r="6871" spans="24:24" ht="23.1" customHeight="1" x14ac:dyDescent="0.2">
      <c r="X6871" s="65"/>
    </row>
    <row r="6872" spans="24:24" ht="23.1" customHeight="1" x14ac:dyDescent="0.2">
      <c r="X6872" s="65"/>
    </row>
    <row r="6873" spans="24:24" ht="23.1" customHeight="1" x14ac:dyDescent="0.2">
      <c r="X6873" s="65"/>
    </row>
    <row r="6874" spans="24:24" ht="23.1" customHeight="1" x14ac:dyDescent="0.2">
      <c r="X6874" s="65"/>
    </row>
    <row r="6875" spans="24:24" ht="23.1" customHeight="1" x14ac:dyDescent="0.2">
      <c r="X6875" s="65"/>
    </row>
    <row r="6876" spans="24:24" ht="23.1" customHeight="1" x14ac:dyDescent="0.2">
      <c r="X6876" s="65"/>
    </row>
    <row r="6877" spans="24:24" ht="23.1" customHeight="1" x14ac:dyDescent="0.2">
      <c r="X6877" s="65"/>
    </row>
    <row r="6878" spans="24:24" ht="23.1" customHeight="1" x14ac:dyDescent="0.2">
      <c r="X6878" s="65"/>
    </row>
    <row r="6879" spans="24:24" ht="23.1" customHeight="1" x14ac:dyDescent="0.2">
      <c r="X6879" s="65"/>
    </row>
    <row r="6880" spans="24:24" ht="23.1" customHeight="1" x14ac:dyDescent="0.2">
      <c r="X6880" s="65"/>
    </row>
    <row r="6881" spans="24:24" ht="23.1" customHeight="1" x14ac:dyDescent="0.2">
      <c r="X6881" s="65"/>
    </row>
    <row r="6882" spans="24:24" ht="23.1" customHeight="1" x14ac:dyDescent="0.2">
      <c r="X6882" s="65"/>
    </row>
    <row r="6883" spans="24:24" ht="23.1" customHeight="1" x14ac:dyDescent="0.2">
      <c r="X6883" s="65"/>
    </row>
    <row r="6884" spans="24:24" ht="23.1" customHeight="1" x14ac:dyDescent="0.2">
      <c r="X6884" s="65"/>
    </row>
    <row r="6885" spans="24:24" ht="23.1" customHeight="1" x14ac:dyDescent="0.2">
      <c r="X6885" s="65"/>
    </row>
    <row r="6886" spans="24:24" ht="23.1" customHeight="1" x14ac:dyDescent="0.2">
      <c r="X6886" s="65"/>
    </row>
    <row r="6887" spans="24:24" ht="23.1" customHeight="1" x14ac:dyDescent="0.2">
      <c r="X6887" s="65"/>
    </row>
    <row r="6888" spans="24:24" ht="23.1" customHeight="1" x14ac:dyDescent="0.2">
      <c r="X6888" s="65"/>
    </row>
    <row r="6889" spans="24:24" ht="23.1" customHeight="1" x14ac:dyDescent="0.2">
      <c r="X6889" s="65"/>
    </row>
    <row r="6890" spans="24:24" ht="23.1" customHeight="1" x14ac:dyDescent="0.2">
      <c r="X6890" s="65"/>
    </row>
    <row r="6891" spans="24:24" ht="23.1" customHeight="1" x14ac:dyDescent="0.2">
      <c r="X6891" s="65"/>
    </row>
    <row r="6892" spans="24:24" ht="23.1" customHeight="1" x14ac:dyDescent="0.2">
      <c r="X6892" s="65"/>
    </row>
    <row r="6893" spans="24:24" ht="23.1" customHeight="1" x14ac:dyDescent="0.2">
      <c r="X6893" s="65"/>
    </row>
    <row r="6894" spans="24:24" ht="23.1" customHeight="1" x14ac:dyDescent="0.2">
      <c r="X6894" s="65"/>
    </row>
    <row r="6895" spans="24:24" ht="23.1" customHeight="1" x14ac:dyDescent="0.2">
      <c r="X6895" s="65"/>
    </row>
    <row r="6896" spans="24:24" ht="23.1" customHeight="1" x14ac:dyDescent="0.2">
      <c r="X6896" s="65"/>
    </row>
    <row r="6897" spans="24:24" ht="23.1" customHeight="1" x14ac:dyDescent="0.2">
      <c r="X6897" s="65"/>
    </row>
    <row r="6898" spans="24:24" ht="23.1" customHeight="1" x14ac:dyDescent="0.2">
      <c r="X6898" s="65"/>
    </row>
    <row r="6899" spans="24:24" ht="23.1" customHeight="1" x14ac:dyDescent="0.2">
      <c r="X6899" s="65"/>
    </row>
    <row r="6900" spans="24:24" ht="23.1" customHeight="1" x14ac:dyDescent="0.2">
      <c r="X6900" s="65"/>
    </row>
    <row r="6901" spans="24:24" ht="23.1" customHeight="1" x14ac:dyDescent="0.2">
      <c r="X6901" s="65"/>
    </row>
    <row r="6902" spans="24:24" ht="23.1" customHeight="1" x14ac:dyDescent="0.2">
      <c r="X6902" s="65"/>
    </row>
    <row r="6903" spans="24:24" ht="23.1" customHeight="1" x14ac:dyDescent="0.2">
      <c r="X6903" s="65"/>
    </row>
    <row r="6904" spans="24:24" ht="23.1" customHeight="1" x14ac:dyDescent="0.2">
      <c r="X6904" s="65"/>
    </row>
    <row r="6905" spans="24:24" ht="23.1" customHeight="1" x14ac:dyDescent="0.2">
      <c r="X6905" s="65"/>
    </row>
    <row r="6906" spans="24:24" ht="23.1" customHeight="1" x14ac:dyDescent="0.2">
      <c r="X6906" s="65"/>
    </row>
    <row r="6907" spans="24:24" ht="23.1" customHeight="1" x14ac:dyDescent="0.2">
      <c r="X6907" s="65"/>
    </row>
    <row r="6908" spans="24:24" ht="23.1" customHeight="1" x14ac:dyDescent="0.2">
      <c r="X6908" s="65"/>
    </row>
    <row r="6909" spans="24:24" ht="23.1" customHeight="1" x14ac:dyDescent="0.2">
      <c r="X6909" s="65"/>
    </row>
    <row r="6910" spans="24:24" ht="23.1" customHeight="1" x14ac:dyDescent="0.2">
      <c r="X6910" s="65"/>
    </row>
    <row r="6911" spans="24:24" ht="23.1" customHeight="1" x14ac:dyDescent="0.2">
      <c r="X6911" s="65"/>
    </row>
    <row r="6912" spans="24:24" ht="23.1" customHeight="1" x14ac:dyDescent="0.2">
      <c r="X6912" s="65"/>
    </row>
    <row r="6913" spans="24:24" ht="23.1" customHeight="1" x14ac:dyDescent="0.2">
      <c r="X6913" s="65"/>
    </row>
    <row r="6914" spans="24:24" ht="23.1" customHeight="1" x14ac:dyDescent="0.2">
      <c r="X6914" s="65"/>
    </row>
    <row r="6915" spans="24:24" ht="23.1" customHeight="1" x14ac:dyDescent="0.2">
      <c r="X6915" s="65"/>
    </row>
    <row r="6916" spans="24:24" ht="23.1" customHeight="1" x14ac:dyDescent="0.2">
      <c r="X6916" s="65"/>
    </row>
    <row r="6917" spans="24:24" ht="23.1" customHeight="1" x14ac:dyDescent="0.2">
      <c r="X6917" s="65"/>
    </row>
    <row r="6918" spans="24:24" ht="23.1" customHeight="1" x14ac:dyDescent="0.2">
      <c r="X6918" s="65"/>
    </row>
    <row r="6919" spans="24:24" ht="23.1" customHeight="1" x14ac:dyDescent="0.2">
      <c r="X6919" s="65"/>
    </row>
    <row r="6920" spans="24:24" ht="23.1" customHeight="1" x14ac:dyDescent="0.2">
      <c r="X6920" s="65"/>
    </row>
    <row r="6921" spans="24:24" ht="23.1" customHeight="1" x14ac:dyDescent="0.2">
      <c r="X6921" s="65"/>
    </row>
    <row r="6922" spans="24:24" ht="23.1" customHeight="1" x14ac:dyDescent="0.2">
      <c r="X6922" s="65"/>
    </row>
    <row r="6923" spans="24:24" ht="23.1" customHeight="1" x14ac:dyDescent="0.2">
      <c r="X6923" s="65"/>
    </row>
    <row r="6924" spans="24:24" ht="23.1" customHeight="1" x14ac:dyDescent="0.2">
      <c r="X6924" s="65"/>
    </row>
    <row r="6925" spans="24:24" ht="23.1" customHeight="1" x14ac:dyDescent="0.2">
      <c r="X6925" s="65"/>
    </row>
    <row r="6926" spans="24:24" ht="23.1" customHeight="1" x14ac:dyDescent="0.2">
      <c r="X6926" s="65"/>
    </row>
    <row r="6927" spans="24:24" ht="23.1" customHeight="1" x14ac:dyDescent="0.2">
      <c r="X6927" s="65"/>
    </row>
    <row r="6928" spans="24:24" ht="23.1" customHeight="1" x14ac:dyDescent="0.2">
      <c r="X6928" s="65"/>
    </row>
    <row r="6929" spans="24:24" ht="23.1" customHeight="1" x14ac:dyDescent="0.2">
      <c r="X6929" s="65"/>
    </row>
    <row r="6930" spans="24:24" ht="23.1" customHeight="1" x14ac:dyDescent="0.2">
      <c r="X6930" s="65"/>
    </row>
    <row r="6931" spans="24:24" ht="23.1" customHeight="1" x14ac:dyDescent="0.2">
      <c r="X6931" s="65"/>
    </row>
    <row r="6932" spans="24:24" ht="23.1" customHeight="1" x14ac:dyDescent="0.2">
      <c r="X6932" s="65"/>
    </row>
    <row r="6933" spans="24:24" ht="23.1" customHeight="1" x14ac:dyDescent="0.2">
      <c r="X6933" s="65"/>
    </row>
    <row r="6934" spans="24:24" ht="23.1" customHeight="1" x14ac:dyDescent="0.2">
      <c r="X6934" s="65"/>
    </row>
    <row r="6935" spans="24:24" ht="23.1" customHeight="1" x14ac:dyDescent="0.2">
      <c r="X6935" s="65"/>
    </row>
    <row r="6936" spans="24:24" ht="23.1" customHeight="1" x14ac:dyDescent="0.2">
      <c r="X6936" s="65"/>
    </row>
    <row r="6937" spans="24:24" ht="23.1" customHeight="1" x14ac:dyDescent="0.2">
      <c r="X6937" s="65"/>
    </row>
    <row r="6938" spans="24:24" ht="23.1" customHeight="1" x14ac:dyDescent="0.2">
      <c r="X6938" s="65"/>
    </row>
    <row r="6939" spans="24:24" ht="23.1" customHeight="1" x14ac:dyDescent="0.2">
      <c r="X6939" s="65"/>
    </row>
    <row r="6940" spans="24:24" ht="23.1" customHeight="1" x14ac:dyDescent="0.2">
      <c r="X6940" s="65"/>
    </row>
    <row r="6941" spans="24:24" ht="23.1" customHeight="1" x14ac:dyDescent="0.2">
      <c r="X6941" s="65"/>
    </row>
    <row r="6942" spans="24:24" ht="23.1" customHeight="1" x14ac:dyDescent="0.2">
      <c r="X6942" s="65"/>
    </row>
    <row r="6943" spans="24:24" ht="23.1" customHeight="1" x14ac:dyDescent="0.2">
      <c r="X6943" s="65"/>
    </row>
    <row r="6944" spans="24:24" ht="23.1" customHeight="1" x14ac:dyDescent="0.2">
      <c r="X6944" s="65"/>
    </row>
    <row r="6945" spans="24:24" ht="23.1" customHeight="1" x14ac:dyDescent="0.2">
      <c r="X6945" s="65"/>
    </row>
    <row r="6946" spans="24:24" ht="23.1" customHeight="1" x14ac:dyDescent="0.2">
      <c r="X6946" s="65"/>
    </row>
    <row r="6947" spans="24:24" ht="23.1" customHeight="1" x14ac:dyDescent="0.2">
      <c r="X6947" s="65"/>
    </row>
    <row r="6948" spans="24:24" ht="23.1" customHeight="1" x14ac:dyDescent="0.2">
      <c r="X6948" s="65"/>
    </row>
    <row r="6949" spans="24:24" ht="23.1" customHeight="1" x14ac:dyDescent="0.2">
      <c r="X6949" s="65"/>
    </row>
    <row r="6950" spans="24:24" ht="23.1" customHeight="1" x14ac:dyDescent="0.2">
      <c r="X6950" s="65"/>
    </row>
    <row r="6951" spans="24:24" ht="23.1" customHeight="1" x14ac:dyDescent="0.2">
      <c r="X6951" s="65"/>
    </row>
    <row r="6952" spans="24:24" ht="23.1" customHeight="1" x14ac:dyDescent="0.2">
      <c r="X6952" s="65"/>
    </row>
    <row r="6953" spans="24:24" ht="23.1" customHeight="1" x14ac:dyDescent="0.2">
      <c r="X6953" s="65"/>
    </row>
    <row r="6954" spans="24:24" ht="23.1" customHeight="1" x14ac:dyDescent="0.2">
      <c r="X6954" s="65"/>
    </row>
    <row r="6955" spans="24:24" ht="23.1" customHeight="1" x14ac:dyDescent="0.2">
      <c r="X6955" s="65"/>
    </row>
    <row r="6956" spans="24:24" ht="23.1" customHeight="1" x14ac:dyDescent="0.2">
      <c r="X6956" s="65"/>
    </row>
    <row r="6957" spans="24:24" ht="23.1" customHeight="1" x14ac:dyDescent="0.2">
      <c r="X6957" s="65"/>
    </row>
    <row r="6958" spans="24:24" ht="23.1" customHeight="1" x14ac:dyDescent="0.2">
      <c r="X6958" s="65"/>
    </row>
    <row r="6959" spans="24:24" ht="23.1" customHeight="1" x14ac:dyDescent="0.2">
      <c r="X6959" s="65"/>
    </row>
    <row r="6960" spans="24:24" ht="23.1" customHeight="1" x14ac:dyDescent="0.2">
      <c r="X6960" s="65"/>
    </row>
    <row r="6961" spans="24:24" ht="23.1" customHeight="1" x14ac:dyDescent="0.2">
      <c r="X6961" s="65"/>
    </row>
    <row r="6962" spans="24:24" ht="23.1" customHeight="1" x14ac:dyDescent="0.2">
      <c r="X6962" s="65"/>
    </row>
    <row r="6963" spans="24:24" ht="23.1" customHeight="1" x14ac:dyDescent="0.2">
      <c r="X6963" s="65"/>
    </row>
    <row r="6964" spans="24:24" ht="23.1" customHeight="1" x14ac:dyDescent="0.2">
      <c r="X6964" s="65"/>
    </row>
    <row r="6965" spans="24:24" ht="23.1" customHeight="1" x14ac:dyDescent="0.2">
      <c r="X6965" s="65"/>
    </row>
    <row r="6966" spans="24:24" ht="23.1" customHeight="1" x14ac:dyDescent="0.2">
      <c r="X6966" s="65"/>
    </row>
    <row r="6967" spans="24:24" ht="23.1" customHeight="1" x14ac:dyDescent="0.2">
      <c r="X6967" s="65"/>
    </row>
    <row r="6968" spans="24:24" ht="23.1" customHeight="1" x14ac:dyDescent="0.2">
      <c r="X6968" s="65"/>
    </row>
    <row r="6969" spans="24:24" ht="23.1" customHeight="1" x14ac:dyDescent="0.2">
      <c r="X6969" s="65"/>
    </row>
    <row r="6970" spans="24:24" ht="23.1" customHeight="1" x14ac:dyDescent="0.2">
      <c r="X6970" s="65"/>
    </row>
    <row r="6971" spans="24:24" ht="23.1" customHeight="1" x14ac:dyDescent="0.2">
      <c r="X6971" s="65"/>
    </row>
    <row r="6972" spans="24:24" ht="23.1" customHeight="1" x14ac:dyDescent="0.2">
      <c r="X6972" s="65"/>
    </row>
    <row r="6973" spans="24:24" ht="23.1" customHeight="1" x14ac:dyDescent="0.2">
      <c r="X6973" s="65"/>
    </row>
    <row r="6974" spans="24:24" ht="23.1" customHeight="1" x14ac:dyDescent="0.2">
      <c r="X6974" s="65"/>
    </row>
    <row r="6975" spans="24:24" ht="23.1" customHeight="1" x14ac:dyDescent="0.2">
      <c r="X6975" s="65"/>
    </row>
    <row r="6976" spans="24:24" ht="23.1" customHeight="1" x14ac:dyDescent="0.2">
      <c r="X6976" s="65"/>
    </row>
    <row r="6977" spans="24:24" ht="23.1" customHeight="1" x14ac:dyDescent="0.2">
      <c r="X6977" s="65"/>
    </row>
    <row r="6978" spans="24:24" ht="23.1" customHeight="1" x14ac:dyDescent="0.2">
      <c r="X6978" s="65"/>
    </row>
    <row r="6979" spans="24:24" ht="23.1" customHeight="1" x14ac:dyDescent="0.2">
      <c r="X6979" s="65"/>
    </row>
    <row r="6980" spans="24:24" ht="23.1" customHeight="1" x14ac:dyDescent="0.2">
      <c r="X6980" s="65"/>
    </row>
    <row r="6981" spans="24:24" ht="23.1" customHeight="1" x14ac:dyDescent="0.2">
      <c r="X6981" s="65"/>
    </row>
    <row r="6982" spans="24:24" ht="23.1" customHeight="1" x14ac:dyDescent="0.2">
      <c r="X6982" s="65"/>
    </row>
    <row r="6983" spans="24:24" ht="23.1" customHeight="1" x14ac:dyDescent="0.2">
      <c r="X6983" s="65"/>
    </row>
    <row r="6984" spans="24:24" ht="23.1" customHeight="1" x14ac:dyDescent="0.2">
      <c r="X6984" s="65"/>
    </row>
    <row r="6985" spans="24:24" ht="23.1" customHeight="1" x14ac:dyDescent="0.2">
      <c r="X6985" s="65"/>
    </row>
    <row r="6986" spans="24:24" ht="23.1" customHeight="1" x14ac:dyDescent="0.2">
      <c r="X6986" s="65"/>
    </row>
    <row r="6987" spans="24:24" ht="23.1" customHeight="1" x14ac:dyDescent="0.2">
      <c r="X6987" s="65"/>
    </row>
    <row r="6988" spans="24:24" ht="23.1" customHeight="1" x14ac:dyDescent="0.2">
      <c r="X6988" s="65"/>
    </row>
    <row r="6989" spans="24:24" ht="23.1" customHeight="1" x14ac:dyDescent="0.2">
      <c r="X6989" s="65"/>
    </row>
    <row r="6990" spans="24:24" ht="23.1" customHeight="1" x14ac:dyDescent="0.2">
      <c r="X6990" s="65"/>
    </row>
    <row r="6991" spans="24:24" ht="23.1" customHeight="1" x14ac:dyDescent="0.2">
      <c r="X6991" s="65"/>
    </row>
    <row r="6992" spans="24:24" ht="23.1" customHeight="1" x14ac:dyDescent="0.2">
      <c r="X6992" s="65"/>
    </row>
    <row r="6993" spans="24:24" ht="23.1" customHeight="1" x14ac:dyDescent="0.2">
      <c r="X6993" s="65"/>
    </row>
    <row r="6994" spans="24:24" ht="23.1" customHeight="1" x14ac:dyDescent="0.2">
      <c r="X6994" s="65"/>
    </row>
    <row r="6995" spans="24:24" ht="23.1" customHeight="1" x14ac:dyDescent="0.2">
      <c r="X6995" s="65"/>
    </row>
    <row r="6996" spans="24:24" ht="23.1" customHeight="1" x14ac:dyDescent="0.2">
      <c r="X6996" s="65"/>
    </row>
    <row r="6997" spans="24:24" ht="23.1" customHeight="1" x14ac:dyDescent="0.2">
      <c r="X6997" s="65"/>
    </row>
    <row r="6998" spans="24:24" ht="23.1" customHeight="1" x14ac:dyDescent="0.2">
      <c r="X6998" s="65"/>
    </row>
    <row r="6999" spans="24:24" ht="23.1" customHeight="1" x14ac:dyDescent="0.2">
      <c r="X6999" s="65"/>
    </row>
    <row r="7000" spans="24:24" ht="23.1" customHeight="1" x14ac:dyDescent="0.2">
      <c r="X7000" s="65"/>
    </row>
    <row r="7001" spans="24:24" ht="23.1" customHeight="1" x14ac:dyDescent="0.2">
      <c r="X7001" s="65"/>
    </row>
    <row r="7002" spans="24:24" ht="23.1" customHeight="1" x14ac:dyDescent="0.2">
      <c r="X7002" s="65"/>
    </row>
    <row r="7003" spans="24:24" ht="23.1" customHeight="1" x14ac:dyDescent="0.2">
      <c r="X7003" s="65"/>
    </row>
    <row r="7004" spans="24:24" ht="23.1" customHeight="1" x14ac:dyDescent="0.2">
      <c r="X7004" s="65"/>
    </row>
    <row r="7005" spans="24:24" ht="23.1" customHeight="1" x14ac:dyDescent="0.2">
      <c r="X7005" s="65"/>
    </row>
    <row r="7006" spans="24:24" ht="23.1" customHeight="1" x14ac:dyDescent="0.2">
      <c r="X7006" s="65"/>
    </row>
    <row r="7007" spans="24:24" ht="23.1" customHeight="1" x14ac:dyDescent="0.2">
      <c r="X7007" s="65"/>
    </row>
    <row r="7008" spans="24:24" ht="23.1" customHeight="1" x14ac:dyDescent="0.2">
      <c r="X7008" s="65"/>
    </row>
    <row r="7009" spans="24:24" ht="23.1" customHeight="1" x14ac:dyDescent="0.2">
      <c r="X7009" s="65"/>
    </row>
    <row r="7010" spans="24:24" ht="23.1" customHeight="1" x14ac:dyDescent="0.2">
      <c r="X7010" s="65"/>
    </row>
    <row r="7011" spans="24:24" ht="23.1" customHeight="1" x14ac:dyDescent="0.2">
      <c r="X7011" s="65"/>
    </row>
    <row r="7012" spans="24:24" ht="23.1" customHeight="1" x14ac:dyDescent="0.2">
      <c r="X7012" s="65"/>
    </row>
    <row r="7013" spans="24:24" ht="23.1" customHeight="1" x14ac:dyDescent="0.2">
      <c r="X7013" s="65"/>
    </row>
    <row r="7014" spans="24:24" ht="23.1" customHeight="1" x14ac:dyDescent="0.2">
      <c r="X7014" s="65"/>
    </row>
    <row r="7015" spans="24:24" ht="23.1" customHeight="1" x14ac:dyDescent="0.2">
      <c r="X7015" s="65"/>
    </row>
    <row r="7016" spans="24:24" ht="23.1" customHeight="1" x14ac:dyDescent="0.2">
      <c r="X7016" s="65"/>
    </row>
    <row r="7017" spans="24:24" ht="23.1" customHeight="1" x14ac:dyDescent="0.2">
      <c r="X7017" s="65"/>
    </row>
    <row r="7018" spans="24:24" ht="23.1" customHeight="1" x14ac:dyDescent="0.2">
      <c r="X7018" s="65"/>
    </row>
    <row r="7019" spans="24:24" ht="23.1" customHeight="1" x14ac:dyDescent="0.2">
      <c r="X7019" s="65"/>
    </row>
    <row r="7020" spans="24:24" ht="23.1" customHeight="1" x14ac:dyDescent="0.2">
      <c r="X7020" s="65"/>
    </row>
    <row r="7021" spans="24:24" ht="23.1" customHeight="1" x14ac:dyDescent="0.2">
      <c r="X7021" s="65"/>
    </row>
    <row r="7022" spans="24:24" ht="23.1" customHeight="1" x14ac:dyDescent="0.2">
      <c r="X7022" s="65"/>
    </row>
    <row r="7023" spans="24:24" ht="23.1" customHeight="1" x14ac:dyDescent="0.2">
      <c r="X7023" s="65"/>
    </row>
    <row r="7024" spans="24:24" ht="23.1" customHeight="1" x14ac:dyDescent="0.2">
      <c r="X7024" s="65"/>
    </row>
    <row r="7025" spans="24:24" ht="23.1" customHeight="1" x14ac:dyDescent="0.2">
      <c r="X7025" s="65"/>
    </row>
    <row r="7026" spans="24:24" ht="23.1" customHeight="1" x14ac:dyDescent="0.2">
      <c r="X7026" s="65"/>
    </row>
    <row r="7027" spans="24:24" ht="23.1" customHeight="1" x14ac:dyDescent="0.2">
      <c r="X7027" s="65"/>
    </row>
    <row r="7028" spans="24:24" ht="23.1" customHeight="1" x14ac:dyDescent="0.2">
      <c r="X7028" s="65"/>
    </row>
    <row r="7029" spans="24:24" ht="23.1" customHeight="1" x14ac:dyDescent="0.2">
      <c r="X7029" s="65"/>
    </row>
    <row r="7030" spans="24:24" ht="23.1" customHeight="1" x14ac:dyDescent="0.2">
      <c r="X7030" s="65"/>
    </row>
    <row r="7031" spans="24:24" ht="23.1" customHeight="1" x14ac:dyDescent="0.2">
      <c r="X7031" s="65"/>
    </row>
    <row r="7032" spans="24:24" ht="23.1" customHeight="1" x14ac:dyDescent="0.2">
      <c r="X7032" s="65"/>
    </row>
    <row r="7033" spans="24:24" ht="23.1" customHeight="1" x14ac:dyDescent="0.2">
      <c r="X7033" s="65"/>
    </row>
    <row r="7034" spans="24:24" ht="23.1" customHeight="1" x14ac:dyDescent="0.2">
      <c r="X7034" s="65"/>
    </row>
    <row r="7035" spans="24:24" ht="23.1" customHeight="1" x14ac:dyDescent="0.2">
      <c r="X7035" s="65"/>
    </row>
    <row r="7036" spans="24:24" ht="23.1" customHeight="1" x14ac:dyDescent="0.2">
      <c r="X7036" s="65"/>
    </row>
    <row r="7037" spans="24:24" ht="23.1" customHeight="1" x14ac:dyDescent="0.2">
      <c r="X7037" s="65"/>
    </row>
    <row r="7038" spans="24:24" ht="23.1" customHeight="1" x14ac:dyDescent="0.2">
      <c r="X7038" s="65"/>
    </row>
    <row r="7039" spans="24:24" ht="23.1" customHeight="1" x14ac:dyDescent="0.2">
      <c r="X7039" s="65"/>
    </row>
    <row r="7040" spans="24:24" ht="23.1" customHeight="1" x14ac:dyDescent="0.2">
      <c r="X7040" s="65"/>
    </row>
    <row r="7041" spans="24:24" ht="23.1" customHeight="1" x14ac:dyDescent="0.2">
      <c r="X7041" s="65"/>
    </row>
    <row r="7042" spans="24:24" ht="23.1" customHeight="1" x14ac:dyDescent="0.2">
      <c r="X7042" s="65"/>
    </row>
    <row r="7043" spans="24:24" ht="23.1" customHeight="1" x14ac:dyDescent="0.2">
      <c r="X7043" s="65"/>
    </row>
    <row r="7044" spans="24:24" ht="23.1" customHeight="1" x14ac:dyDescent="0.2">
      <c r="X7044" s="65"/>
    </row>
    <row r="7045" spans="24:24" ht="23.1" customHeight="1" x14ac:dyDescent="0.2">
      <c r="X7045" s="65"/>
    </row>
    <row r="7046" spans="24:24" ht="23.1" customHeight="1" x14ac:dyDescent="0.2">
      <c r="X7046" s="65"/>
    </row>
    <row r="7047" spans="24:24" ht="23.1" customHeight="1" x14ac:dyDescent="0.2">
      <c r="X7047" s="65"/>
    </row>
    <row r="7048" spans="24:24" ht="23.1" customHeight="1" x14ac:dyDescent="0.2">
      <c r="X7048" s="65"/>
    </row>
    <row r="7049" spans="24:24" ht="23.1" customHeight="1" x14ac:dyDescent="0.2">
      <c r="X7049" s="65"/>
    </row>
    <row r="7050" spans="24:24" ht="23.1" customHeight="1" x14ac:dyDescent="0.2">
      <c r="X7050" s="65"/>
    </row>
    <row r="7051" spans="24:24" ht="23.1" customHeight="1" x14ac:dyDescent="0.2">
      <c r="X7051" s="65"/>
    </row>
    <row r="7052" spans="24:24" ht="23.1" customHeight="1" x14ac:dyDescent="0.2">
      <c r="X7052" s="65"/>
    </row>
    <row r="7053" spans="24:24" ht="23.1" customHeight="1" x14ac:dyDescent="0.2">
      <c r="X7053" s="65"/>
    </row>
    <row r="7054" spans="24:24" ht="23.1" customHeight="1" x14ac:dyDescent="0.2">
      <c r="X7054" s="65"/>
    </row>
    <row r="7055" spans="24:24" ht="23.1" customHeight="1" x14ac:dyDescent="0.2">
      <c r="X7055" s="65"/>
    </row>
    <row r="7056" spans="24:24" ht="23.1" customHeight="1" x14ac:dyDescent="0.2">
      <c r="X7056" s="65"/>
    </row>
    <row r="7057" spans="24:24" ht="23.1" customHeight="1" x14ac:dyDescent="0.2">
      <c r="X7057" s="65"/>
    </row>
    <row r="7058" spans="24:24" ht="23.1" customHeight="1" x14ac:dyDescent="0.2">
      <c r="X7058" s="65"/>
    </row>
    <row r="7059" spans="24:24" ht="23.1" customHeight="1" x14ac:dyDescent="0.2">
      <c r="X7059" s="65"/>
    </row>
    <row r="7060" spans="24:24" ht="23.1" customHeight="1" x14ac:dyDescent="0.2">
      <c r="X7060" s="65"/>
    </row>
    <row r="7061" spans="24:24" ht="23.1" customHeight="1" x14ac:dyDescent="0.2">
      <c r="X7061" s="65"/>
    </row>
    <row r="7062" spans="24:24" ht="23.1" customHeight="1" x14ac:dyDescent="0.2">
      <c r="X7062" s="65"/>
    </row>
    <row r="7063" spans="24:24" ht="23.1" customHeight="1" x14ac:dyDescent="0.2">
      <c r="X7063" s="65"/>
    </row>
    <row r="7064" spans="24:24" ht="23.1" customHeight="1" x14ac:dyDescent="0.2">
      <c r="X7064" s="65"/>
    </row>
    <row r="7065" spans="24:24" ht="23.1" customHeight="1" x14ac:dyDescent="0.2">
      <c r="X7065" s="65"/>
    </row>
    <row r="7066" spans="24:24" ht="23.1" customHeight="1" x14ac:dyDescent="0.2">
      <c r="X7066" s="65"/>
    </row>
    <row r="7067" spans="24:24" ht="23.1" customHeight="1" x14ac:dyDescent="0.2">
      <c r="X7067" s="65"/>
    </row>
    <row r="7068" spans="24:24" ht="23.1" customHeight="1" x14ac:dyDescent="0.2">
      <c r="X7068" s="65"/>
    </row>
    <row r="7069" spans="24:24" ht="23.1" customHeight="1" x14ac:dyDescent="0.2">
      <c r="X7069" s="65"/>
    </row>
    <row r="7070" spans="24:24" ht="23.1" customHeight="1" x14ac:dyDescent="0.2">
      <c r="X7070" s="65"/>
    </row>
    <row r="7071" spans="24:24" ht="23.1" customHeight="1" x14ac:dyDescent="0.2">
      <c r="X7071" s="65"/>
    </row>
    <row r="7072" spans="24:24" ht="23.1" customHeight="1" x14ac:dyDescent="0.2">
      <c r="X7072" s="65"/>
    </row>
    <row r="7073" spans="24:24" ht="23.1" customHeight="1" x14ac:dyDescent="0.2">
      <c r="X7073" s="65"/>
    </row>
    <row r="7074" spans="24:24" ht="23.1" customHeight="1" x14ac:dyDescent="0.2">
      <c r="X7074" s="65"/>
    </row>
    <row r="7075" spans="24:24" ht="23.1" customHeight="1" x14ac:dyDescent="0.2">
      <c r="X7075" s="65"/>
    </row>
    <row r="7076" spans="24:24" ht="23.1" customHeight="1" x14ac:dyDescent="0.2">
      <c r="X7076" s="65"/>
    </row>
    <row r="7077" spans="24:24" ht="23.1" customHeight="1" x14ac:dyDescent="0.2">
      <c r="X7077" s="65"/>
    </row>
    <row r="7078" spans="24:24" ht="23.1" customHeight="1" x14ac:dyDescent="0.2">
      <c r="X7078" s="65"/>
    </row>
    <row r="7079" spans="24:24" ht="23.1" customHeight="1" x14ac:dyDescent="0.2">
      <c r="X7079" s="65"/>
    </row>
    <row r="7080" spans="24:24" ht="23.1" customHeight="1" x14ac:dyDescent="0.2">
      <c r="X7080" s="65"/>
    </row>
    <row r="7081" spans="24:24" ht="23.1" customHeight="1" x14ac:dyDescent="0.2">
      <c r="X7081" s="65"/>
    </row>
    <row r="7082" spans="24:24" ht="23.1" customHeight="1" x14ac:dyDescent="0.2">
      <c r="X7082" s="65"/>
    </row>
    <row r="7083" spans="24:24" ht="23.1" customHeight="1" x14ac:dyDescent="0.2">
      <c r="X7083" s="65"/>
    </row>
    <row r="7084" spans="24:24" ht="23.1" customHeight="1" x14ac:dyDescent="0.2">
      <c r="X7084" s="65"/>
    </row>
    <row r="7085" spans="24:24" ht="23.1" customHeight="1" x14ac:dyDescent="0.2">
      <c r="X7085" s="65"/>
    </row>
    <row r="7086" spans="24:24" ht="23.1" customHeight="1" x14ac:dyDescent="0.2">
      <c r="X7086" s="65"/>
    </row>
    <row r="7087" spans="24:24" ht="23.1" customHeight="1" x14ac:dyDescent="0.2">
      <c r="X7087" s="65"/>
    </row>
    <row r="7088" spans="24:24" ht="23.1" customHeight="1" x14ac:dyDescent="0.2">
      <c r="X7088" s="65"/>
    </row>
    <row r="7089" spans="24:24" ht="23.1" customHeight="1" x14ac:dyDescent="0.2">
      <c r="X7089" s="65"/>
    </row>
    <row r="7090" spans="24:24" ht="23.1" customHeight="1" x14ac:dyDescent="0.2">
      <c r="X7090" s="65"/>
    </row>
    <row r="7091" spans="24:24" ht="23.1" customHeight="1" x14ac:dyDescent="0.2">
      <c r="X7091" s="65"/>
    </row>
    <row r="7092" spans="24:24" ht="23.1" customHeight="1" x14ac:dyDescent="0.2">
      <c r="X7092" s="65"/>
    </row>
    <row r="7093" spans="24:24" ht="23.1" customHeight="1" x14ac:dyDescent="0.2">
      <c r="X7093" s="65"/>
    </row>
    <row r="7094" spans="24:24" ht="23.1" customHeight="1" x14ac:dyDescent="0.2">
      <c r="X7094" s="65"/>
    </row>
    <row r="7095" spans="24:24" ht="23.1" customHeight="1" x14ac:dyDescent="0.2">
      <c r="X7095" s="65"/>
    </row>
    <row r="7096" spans="24:24" ht="23.1" customHeight="1" x14ac:dyDescent="0.2">
      <c r="X7096" s="65"/>
    </row>
    <row r="7097" spans="24:24" ht="23.1" customHeight="1" x14ac:dyDescent="0.2">
      <c r="X7097" s="65"/>
    </row>
    <row r="7098" spans="24:24" ht="23.1" customHeight="1" x14ac:dyDescent="0.2">
      <c r="X7098" s="65"/>
    </row>
    <row r="7099" spans="24:24" ht="23.1" customHeight="1" x14ac:dyDescent="0.2">
      <c r="X7099" s="65"/>
    </row>
    <row r="7100" spans="24:24" ht="23.1" customHeight="1" x14ac:dyDescent="0.2">
      <c r="X7100" s="65"/>
    </row>
    <row r="7101" spans="24:24" ht="23.1" customHeight="1" x14ac:dyDescent="0.2">
      <c r="X7101" s="65"/>
    </row>
    <row r="7102" spans="24:24" ht="23.1" customHeight="1" x14ac:dyDescent="0.2">
      <c r="X7102" s="65"/>
    </row>
    <row r="7103" spans="24:24" ht="23.1" customHeight="1" x14ac:dyDescent="0.2">
      <c r="X7103" s="65"/>
    </row>
    <row r="7104" spans="24:24" ht="23.1" customHeight="1" x14ac:dyDescent="0.2">
      <c r="X7104" s="65"/>
    </row>
    <row r="7105" spans="24:24" ht="23.1" customHeight="1" x14ac:dyDescent="0.2">
      <c r="X7105" s="65"/>
    </row>
    <row r="7106" spans="24:24" ht="23.1" customHeight="1" x14ac:dyDescent="0.2">
      <c r="X7106" s="65"/>
    </row>
    <row r="7107" spans="24:24" ht="23.1" customHeight="1" x14ac:dyDescent="0.2">
      <c r="X7107" s="65"/>
    </row>
    <row r="7108" spans="24:24" ht="23.1" customHeight="1" x14ac:dyDescent="0.2">
      <c r="X7108" s="65"/>
    </row>
    <row r="7109" spans="24:24" ht="23.1" customHeight="1" x14ac:dyDescent="0.2">
      <c r="X7109" s="65"/>
    </row>
    <row r="7110" spans="24:24" ht="23.1" customHeight="1" x14ac:dyDescent="0.2">
      <c r="X7110" s="65"/>
    </row>
    <row r="7111" spans="24:24" ht="23.1" customHeight="1" x14ac:dyDescent="0.2">
      <c r="X7111" s="65"/>
    </row>
    <row r="7112" spans="24:24" ht="23.1" customHeight="1" x14ac:dyDescent="0.2">
      <c r="X7112" s="65"/>
    </row>
    <row r="7113" spans="24:24" ht="23.1" customHeight="1" x14ac:dyDescent="0.2">
      <c r="X7113" s="65"/>
    </row>
    <row r="7114" spans="24:24" ht="23.1" customHeight="1" x14ac:dyDescent="0.2">
      <c r="X7114" s="65"/>
    </row>
    <row r="7115" spans="24:24" ht="23.1" customHeight="1" x14ac:dyDescent="0.2">
      <c r="X7115" s="65"/>
    </row>
    <row r="7116" spans="24:24" ht="23.1" customHeight="1" x14ac:dyDescent="0.2">
      <c r="X7116" s="65"/>
    </row>
    <row r="7117" spans="24:24" ht="23.1" customHeight="1" x14ac:dyDescent="0.2">
      <c r="X7117" s="65"/>
    </row>
    <row r="7118" spans="24:24" ht="23.1" customHeight="1" x14ac:dyDescent="0.2">
      <c r="X7118" s="65"/>
    </row>
    <row r="7119" spans="24:24" ht="23.1" customHeight="1" x14ac:dyDescent="0.2">
      <c r="X7119" s="65"/>
    </row>
    <row r="7120" spans="24:24" ht="23.1" customHeight="1" x14ac:dyDescent="0.2">
      <c r="X7120" s="65"/>
    </row>
    <row r="7121" spans="24:24" ht="23.1" customHeight="1" x14ac:dyDescent="0.2">
      <c r="X7121" s="65"/>
    </row>
    <row r="7122" spans="24:24" ht="23.1" customHeight="1" x14ac:dyDescent="0.2">
      <c r="X7122" s="65"/>
    </row>
    <row r="7123" spans="24:24" ht="23.1" customHeight="1" x14ac:dyDescent="0.2">
      <c r="X7123" s="65"/>
    </row>
    <row r="7124" spans="24:24" ht="23.1" customHeight="1" x14ac:dyDescent="0.2">
      <c r="X7124" s="65"/>
    </row>
    <row r="7125" spans="24:24" ht="23.1" customHeight="1" x14ac:dyDescent="0.2">
      <c r="X7125" s="65"/>
    </row>
    <row r="7126" spans="24:24" ht="23.1" customHeight="1" x14ac:dyDescent="0.2">
      <c r="X7126" s="65"/>
    </row>
    <row r="7127" spans="24:24" ht="23.1" customHeight="1" x14ac:dyDescent="0.2">
      <c r="X7127" s="65"/>
    </row>
    <row r="7128" spans="24:24" ht="23.1" customHeight="1" x14ac:dyDescent="0.2">
      <c r="X7128" s="65"/>
    </row>
    <row r="7129" spans="24:24" ht="23.1" customHeight="1" x14ac:dyDescent="0.2">
      <c r="X7129" s="65"/>
    </row>
    <row r="7130" spans="24:24" ht="23.1" customHeight="1" x14ac:dyDescent="0.2">
      <c r="X7130" s="65"/>
    </row>
    <row r="7131" spans="24:24" ht="23.1" customHeight="1" x14ac:dyDescent="0.2">
      <c r="X7131" s="65"/>
    </row>
    <row r="7132" spans="24:24" ht="23.1" customHeight="1" x14ac:dyDescent="0.2">
      <c r="X7132" s="65"/>
    </row>
    <row r="7133" spans="24:24" ht="23.1" customHeight="1" x14ac:dyDescent="0.2">
      <c r="X7133" s="65"/>
    </row>
    <row r="7134" spans="24:24" ht="23.1" customHeight="1" x14ac:dyDescent="0.2">
      <c r="X7134" s="65"/>
    </row>
    <row r="7135" spans="24:24" ht="23.1" customHeight="1" x14ac:dyDescent="0.2">
      <c r="X7135" s="65"/>
    </row>
    <row r="7136" spans="24:24" ht="23.1" customHeight="1" x14ac:dyDescent="0.2">
      <c r="X7136" s="65"/>
    </row>
    <row r="7137" spans="24:24" ht="23.1" customHeight="1" x14ac:dyDescent="0.2">
      <c r="X7137" s="65"/>
    </row>
    <row r="7138" spans="24:24" ht="23.1" customHeight="1" x14ac:dyDescent="0.2">
      <c r="X7138" s="65"/>
    </row>
    <row r="7139" spans="24:24" ht="23.1" customHeight="1" x14ac:dyDescent="0.2">
      <c r="X7139" s="65"/>
    </row>
    <row r="7140" spans="24:24" ht="23.1" customHeight="1" x14ac:dyDescent="0.2">
      <c r="X7140" s="65"/>
    </row>
    <row r="7141" spans="24:24" ht="23.1" customHeight="1" x14ac:dyDescent="0.2">
      <c r="X7141" s="65"/>
    </row>
    <row r="7142" spans="24:24" ht="23.1" customHeight="1" x14ac:dyDescent="0.2">
      <c r="X7142" s="65"/>
    </row>
    <row r="7143" spans="24:24" ht="23.1" customHeight="1" x14ac:dyDescent="0.2">
      <c r="X7143" s="65"/>
    </row>
    <row r="7144" spans="24:24" ht="23.1" customHeight="1" x14ac:dyDescent="0.2">
      <c r="X7144" s="65"/>
    </row>
    <row r="7145" spans="24:24" ht="23.1" customHeight="1" x14ac:dyDescent="0.2">
      <c r="X7145" s="65"/>
    </row>
    <row r="7146" spans="24:24" ht="23.1" customHeight="1" x14ac:dyDescent="0.2">
      <c r="X7146" s="65"/>
    </row>
    <row r="7147" spans="24:24" ht="23.1" customHeight="1" x14ac:dyDescent="0.2">
      <c r="X7147" s="65"/>
    </row>
    <row r="7148" spans="24:24" ht="23.1" customHeight="1" x14ac:dyDescent="0.2">
      <c r="X7148" s="65"/>
    </row>
    <row r="7149" spans="24:24" ht="23.1" customHeight="1" x14ac:dyDescent="0.2">
      <c r="X7149" s="65"/>
    </row>
    <row r="7150" spans="24:24" ht="23.1" customHeight="1" x14ac:dyDescent="0.2">
      <c r="X7150" s="65"/>
    </row>
    <row r="7151" spans="24:24" ht="23.1" customHeight="1" x14ac:dyDescent="0.2">
      <c r="X7151" s="65"/>
    </row>
    <row r="7152" spans="24:24" ht="23.1" customHeight="1" x14ac:dyDescent="0.2">
      <c r="X7152" s="65"/>
    </row>
    <row r="7153" spans="24:24" ht="23.1" customHeight="1" x14ac:dyDescent="0.2">
      <c r="X7153" s="65"/>
    </row>
    <row r="7154" spans="24:24" ht="23.1" customHeight="1" x14ac:dyDescent="0.2">
      <c r="X7154" s="65"/>
    </row>
    <row r="7155" spans="24:24" ht="23.1" customHeight="1" x14ac:dyDescent="0.2">
      <c r="X7155" s="65"/>
    </row>
    <row r="7156" spans="24:24" ht="23.1" customHeight="1" x14ac:dyDescent="0.2">
      <c r="X7156" s="65"/>
    </row>
    <row r="7157" spans="24:24" ht="23.1" customHeight="1" x14ac:dyDescent="0.2">
      <c r="X7157" s="65"/>
    </row>
    <row r="7158" spans="24:24" ht="23.1" customHeight="1" x14ac:dyDescent="0.2">
      <c r="X7158" s="65"/>
    </row>
    <row r="7159" spans="24:24" ht="23.1" customHeight="1" x14ac:dyDescent="0.2">
      <c r="X7159" s="65"/>
    </row>
    <row r="7160" spans="24:24" ht="23.1" customHeight="1" x14ac:dyDescent="0.2">
      <c r="X7160" s="65"/>
    </row>
    <row r="7161" spans="24:24" ht="23.1" customHeight="1" x14ac:dyDescent="0.2">
      <c r="X7161" s="65"/>
    </row>
    <row r="7162" spans="24:24" ht="23.1" customHeight="1" x14ac:dyDescent="0.2">
      <c r="X7162" s="65"/>
    </row>
    <row r="7163" spans="24:24" ht="23.1" customHeight="1" x14ac:dyDescent="0.2">
      <c r="X7163" s="65"/>
    </row>
    <row r="7164" spans="24:24" ht="23.1" customHeight="1" x14ac:dyDescent="0.2">
      <c r="X7164" s="65"/>
    </row>
    <row r="7165" spans="24:24" ht="23.1" customHeight="1" x14ac:dyDescent="0.2">
      <c r="X7165" s="65"/>
    </row>
    <row r="7166" spans="24:24" ht="23.1" customHeight="1" x14ac:dyDescent="0.2">
      <c r="X7166" s="65"/>
    </row>
    <row r="7167" spans="24:24" ht="23.1" customHeight="1" x14ac:dyDescent="0.2">
      <c r="X7167" s="65"/>
    </row>
    <row r="7168" spans="24:24" ht="23.1" customHeight="1" x14ac:dyDescent="0.2">
      <c r="X7168" s="65"/>
    </row>
    <row r="7169" spans="24:24" ht="23.1" customHeight="1" x14ac:dyDescent="0.2">
      <c r="X7169" s="65"/>
    </row>
    <row r="7170" spans="24:24" ht="23.1" customHeight="1" x14ac:dyDescent="0.2">
      <c r="X7170" s="65"/>
    </row>
    <row r="7171" spans="24:24" ht="23.1" customHeight="1" x14ac:dyDescent="0.2">
      <c r="X7171" s="65"/>
    </row>
    <row r="7172" spans="24:24" ht="23.1" customHeight="1" x14ac:dyDescent="0.2">
      <c r="X7172" s="65"/>
    </row>
    <row r="7173" spans="24:24" ht="23.1" customHeight="1" x14ac:dyDescent="0.2">
      <c r="X7173" s="65"/>
    </row>
    <row r="7174" spans="24:24" ht="23.1" customHeight="1" x14ac:dyDescent="0.2">
      <c r="X7174" s="65"/>
    </row>
    <row r="7175" spans="24:24" ht="23.1" customHeight="1" x14ac:dyDescent="0.2">
      <c r="X7175" s="65"/>
    </row>
    <row r="7176" spans="24:24" ht="23.1" customHeight="1" x14ac:dyDescent="0.2">
      <c r="X7176" s="65"/>
    </row>
    <row r="7177" spans="24:24" ht="23.1" customHeight="1" x14ac:dyDescent="0.2">
      <c r="X7177" s="65"/>
    </row>
    <row r="7178" spans="24:24" ht="23.1" customHeight="1" x14ac:dyDescent="0.2">
      <c r="X7178" s="65"/>
    </row>
    <row r="7179" spans="24:24" ht="23.1" customHeight="1" x14ac:dyDescent="0.2">
      <c r="X7179" s="65"/>
    </row>
    <row r="7180" spans="24:24" ht="23.1" customHeight="1" x14ac:dyDescent="0.2">
      <c r="X7180" s="65"/>
    </row>
    <row r="7181" spans="24:24" ht="23.1" customHeight="1" x14ac:dyDescent="0.2">
      <c r="X7181" s="65"/>
    </row>
    <row r="7182" spans="24:24" ht="23.1" customHeight="1" x14ac:dyDescent="0.2">
      <c r="X7182" s="65"/>
    </row>
    <row r="7183" spans="24:24" ht="23.1" customHeight="1" x14ac:dyDescent="0.2">
      <c r="X7183" s="65"/>
    </row>
    <row r="7184" spans="24:24" ht="23.1" customHeight="1" x14ac:dyDescent="0.2">
      <c r="X7184" s="65"/>
    </row>
    <row r="7185" spans="24:24" ht="23.1" customHeight="1" x14ac:dyDescent="0.2">
      <c r="X7185" s="65"/>
    </row>
    <row r="7186" spans="24:24" ht="23.1" customHeight="1" x14ac:dyDescent="0.2">
      <c r="X7186" s="65"/>
    </row>
    <row r="7187" spans="24:24" ht="23.1" customHeight="1" x14ac:dyDescent="0.2">
      <c r="X7187" s="65"/>
    </row>
    <row r="7188" spans="24:24" ht="23.1" customHeight="1" x14ac:dyDescent="0.2">
      <c r="X7188" s="65"/>
    </row>
    <row r="7189" spans="24:24" ht="23.1" customHeight="1" x14ac:dyDescent="0.2">
      <c r="X7189" s="65"/>
    </row>
    <row r="7190" spans="24:24" ht="23.1" customHeight="1" x14ac:dyDescent="0.2">
      <c r="X7190" s="65"/>
    </row>
    <row r="7191" spans="24:24" ht="23.1" customHeight="1" x14ac:dyDescent="0.2">
      <c r="X7191" s="65"/>
    </row>
    <row r="7192" spans="24:24" ht="23.1" customHeight="1" x14ac:dyDescent="0.2">
      <c r="X7192" s="65"/>
    </row>
    <row r="7193" spans="24:24" ht="23.1" customHeight="1" x14ac:dyDescent="0.2">
      <c r="X7193" s="65"/>
    </row>
    <row r="7194" spans="24:24" ht="23.1" customHeight="1" x14ac:dyDescent="0.2">
      <c r="X7194" s="65"/>
    </row>
    <row r="7195" spans="24:24" ht="23.1" customHeight="1" x14ac:dyDescent="0.2">
      <c r="X7195" s="65"/>
    </row>
    <row r="7196" spans="24:24" ht="23.1" customHeight="1" x14ac:dyDescent="0.2">
      <c r="X7196" s="65"/>
    </row>
    <row r="7197" spans="24:24" ht="23.1" customHeight="1" x14ac:dyDescent="0.2">
      <c r="X7197" s="65"/>
    </row>
    <row r="7198" spans="24:24" ht="23.1" customHeight="1" x14ac:dyDescent="0.2">
      <c r="X7198" s="65"/>
    </row>
    <row r="7199" spans="24:24" ht="23.1" customHeight="1" x14ac:dyDescent="0.2">
      <c r="X7199" s="65"/>
    </row>
    <row r="7200" spans="24:24" ht="23.1" customHeight="1" x14ac:dyDescent="0.2">
      <c r="X7200" s="65"/>
    </row>
    <row r="7201" spans="24:24" ht="23.1" customHeight="1" x14ac:dyDescent="0.2">
      <c r="X7201" s="65"/>
    </row>
    <row r="7202" spans="24:24" ht="23.1" customHeight="1" x14ac:dyDescent="0.2">
      <c r="X7202" s="65"/>
    </row>
    <row r="7203" spans="24:24" ht="23.1" customHeight="1" x14ac:dyDescent="0.2">
      <c r="X7203" s="65"/>
    </row>
    <row r="7204" spans="24:24" ht="23.1" customHeight="1" x14ac:dyDescent="0.2">
      <c r="X7204" s="65"/>
    </row>
    <row r="7205" spans="24:24" ht="23.1" customHeight="1" x14ac:dyDescent="0.2">
      <c r="X7205" s="65"/>
    </row>
    <row r="7206" spans="24:24" ht="23.1" customHeight="1" x14ac:dyDescent="0.2">
      <c r="X7206" s="65"/>
    </row>
    <row r="7207" spans="24:24" ht="23.1" customHeight="1" x14ac:dyDescent="0.2">
      <c r="X7207" s="65"/>
    </row>
    <row r="7208" spans="24:24" ht="23.1" customHeight="1" x14ac:dyDescent="0.2">
      <c r="X7208" s="65"/>
    </row>
    <row r="7209" spans="24:24" ht="23.1" customHeight="1" x14ac:dyDescent="0.2">
      <c r="X7209" s="65"/>
    </row>
    <row r="7210" spans="24:24" ht="23.1" customHeight="1" x14ac:dyDescent="0.2">
      <c r="X7210" s="65"/>
    </row>
    <row r="7211" spans="24:24" ht="23.1" customHeight="1" x14ac:dyDescent="0.2">
      <c r="X7211" s="65"/>
    </row>
    <row r="7212" spans="24:24" ht="23.1" customHeight="1" x14ac:dyDescent="0.2">
      <c r="X7212" s="65"/>
    </row>
    <row r="7213" spans="24:24" ht="23.1" customHeight="1" x14ac:dyDescent="0.2">
      <c r="X7213" s="65"/>
    </row>
    <row r="7214" spans="24:24" ht="23.1" customHeight="1" x14ac:dyDescent="0.2">
      <c r="X7214" s="65"/>
    </row>
    <row r="7215" spans="24:24" ht="23.1" customHeight="1" x14ac:dyDescent="0.2">
      <c r="X7215" s="65"/>
    </row>
    <row r="7216" spans="24:24" ht="23.1" customHeight="1" x14ac:dyDescent="0.2">
      <c r="X7216" s="65"/>
    </row>
    <row r="7217" spans="24:24" ht="23.1" customHeight="1" x14ac:dyDescent="0.2">
      <c r="X7217" s="65"/>
    </row>
    <row r="7218" spans="24:24" ht="23.1" customHeight="1" x14ac:dyDescent="0.2">
      <c r="X7218" s="65"/>
    </row>
    <row r="7219" spans="24:24" ht="23.1" customHeight="1" x14ac:dyDescent="0.2">
      <c r="X7219" s="65"/>
    </row>
    <row r="7220" spans="24:24" ht="23.1" customHeight="1" x14ac:dyDescent="0.2">
      <c r="X7220" s="65"/>
    </row>
    <row r="7221" spans="24:24" ht="23.1" customHeight="1" x14ac:dyDescent="0.2">
      <c r="X7221" s="65"/>
    </row>
    <row r="7222" spans="24:24" ht="23.1" customHeight="1" x14ac:dyDescent="0.2">
      <c r="X7222" s="65"/>
    </row>
    <row r="7223" spans="24:24" ht="23.1" customHeight="1" x14ac:dyDescent="0.2">
      <c r="X7223" s="65"/>
    </row>
    <row r="7224" spans="24:24" ht="23.1" customHeight="1" x14ac:dyDescent="0.2">
      <c r="X7224" s="65"/>
    </row>
    <row r="7225" spans="24:24" ht="23.1" customHeight="1" x14ac:dyDescent="0.2">
      <c r="X7225" s="65"/>
    </row>
    <row r="7226" spans="24:24" ht="23.1" customHeight="1" x14ac:dyDescent="0.2">
      <c r="X7226" s="65"/>
    </row>
    <row r="7227" spans="24:24" ht="23.1" customHeight="1" x14ac:dyDescent="0.2">
      <c r="X7227" s="65"/>
    </row>
    <row r="7228" spans="24:24" ht="23.1" customHeight="1" x14ac:dyDescent="0.2">
      <c r="X7228" s="65"/>
    </row>
    <row r="7229" spans="24:24" ht="23.1" customHeight="1" x14ac:dyDescent="0.2">
      <c r="X7229" s="65"/>
    </row>
    <row r="7230" spans="24:24" ht="23.1" customHeight="1" x14ac:dyDescent="0.2">
      <c r="X7230" s="65"/>
    </row>
    <row r="7231" spans="24:24" ht="23.1" customHeight="1" x14ac:dyDescent="0.2">
      <c r="X7231" s="65"/>
    </row>
    <row r="7232" spans="24:24" ht="23.1" customHeight="1" x14ac:dyDescent="0.2">
      <c r="X7232" s="65"/>
    </row>
    <row r="7233" spans="24:24" ht="23.1" customHeight="1" x14ac:dyDescent="0.2">
      <c r="X7233" s="65"/>
    </row>
    <row r="7234" spans="24:24" ht="23.1" customHeight="1" x14ac:dyDescent="0.2">
      <c r="X7234" s="65"/>
    </row>
    <row r="7235" spans="24:24" ht="23.1" customHeight="1" x14ac:dyDescent="0.2">
      <c r="X7235" s="65"/>
    </row>
    <row r="7236" spans="24:24" ht="23.1" customHeight="1" x14ac:dyDescent="0.2">
      <c r="X7236" s="65"/>
    </row>
    <row r="7237" spans="24:24" ht="23.1" customHeight="1" x14ac:dyDescent="0.2">
      <c r="X7237" s="65"/>
    </row>
    <row r="7238" spans="24:24" ht="23.1" customHeight="1" x14ac:dyDescent="0.2">
      <c r="X7238" s="65"/>
    </row>
    <row r="7239" spans="24:24" ht="23.1" customHeight="1" x14ac:dyDescent="0.2">
      <c r="X7239" s="65"/>
    </row>
    <row r="7240" spans="24:24" ht="23.1" customHeight="1" x14ac:dyDescent="0.2">
      <c r="X7240" s="65"/>
    </row>
    <row r="7241" spans="24:24" ht="23.1" customHeight="1" x14ac:dyDescent="0.2">
      <c r="X7241" s="65"/>
    </row>
    <row r="7242" spans="24:24" ht="23.1" customHeight="1" x14ac:dyDescent="0.2">
      <c r="X7242" s="65"/>
    </row>
    <row r="7243" spans="24:24" ht="23.1" customHeight="1" x14ac:dyDescent="0.2">
      <c r="X7243" s="65"/>
    </row>
    <row r="7244" spans="24:24" ht="23.1" customHeight="1" x14ac:dyDescent="0.2">
      <c r="X7244" s="65"/>
    </row>
    <row r="7245" spans="24:24" ht="23.1" customHeight="1" x14ac:dyDescent="0.2">
      <c r="X7245" s="65"/>
    </row>
    <row r="7246" spans="24:24" ht="23.1" customHeight="1" x14ac:dyDescent="0.2">
      <c r="X7246" s="65"/>
    </row>
    <row r="7247" spans="24:24" ht="23.1" customHeight="1" x14ac:dyDescent="0.2">
      <c r="X7247" s="65"/>
    </row>
    <row r="7248" spans="24:24" ht="23.1" customHeight="1" x14ac:dyDescent="0.2">
      <c r="X7248" s="65"/>
    </row>
    <row r="7249" spans="24:24" ht="23.1" customHeight="1" x14ac:dyDescent="0.2">
      <c r="X7249" s="65"/>
    </row>
    <row r="7250" spans="24:24" ht="23.1" customHeight="1" x14ac:dyDescent="0.2">
      <c r="X7250" s="65"/>
    </row>
    <row r="7251" spans="24:24" ht="23.1" customHeight="1" x14ac:dyDescent="0.2">
      <c r="X7251" s="65"/>
    </row>
    <row r="7252" spans="24:24" ht="23.1" customHeight="1" x14ac:dyDescent="0.2">
      <c r="X7252" s="65"/>
    </row>
    <row r="7253" spans="24:24" ht="23.1" customHeight="1" x14ac:dyDescent="0.2">
      <c r="X7253" s="65"/>
    </row>
    <row r="7254" spans="24:24" ht="23.1" customHeight="1" x14ac:dyDescent="0.2">
      <c r="X7254" s="65"/>
    </row>
    <row r="7255" spans="24:24" ht="23.1" customHeight="1" x14ac:dyDescent="0.2">
      <c r="X7255" s="65"/>
    </row>
    <row r="7256" spans="24:24" ht="23.1" customHeight="1" x14ac:dyDescent="0.2">
      <c r="X7256" s="65"/>
    </row>
    <row r="7257" spans="24:24" ht="23.1" customHeight="1" x14ac:dyDescent="0.2">
      <c r="X7257" s="65"/>
    </row>
    <row r="7258" spans="24:24" ht="23.1" customHeight="1" x14ac:dyDescent="0.2">
      <c r="X7258" s="65"/>
    </row>
    <row r="7259" spans="24:24" ht="23.1" customHeight="1" x14ac:dyDescent="0.2">
      <c r="X7259" s="65"/>
    </row>
    <row r="7260" spans="24:24" ht="23.1" customHeight="1" x14ac:dyDescent="0.2">
      <c r="X7260" s="65"/>
    </row>
    <row r="7261" spans="24:24" ht="23.1" customHeight="1" x14ac:dyDescent="0.2">
      <c r="X7261" s="65"/>
    </row>
    <row r="7262" spans="24:24" ht="23.1" customHeight="1" x14ac:dyDescent="0.2">
      <c r="X7262" s="65"/>
    </row>
    <row r="7263" spans="24:24" ht="23.1" customHeight="1" x14ac:dyDescent="0.2">
      <c r="X7263" s="65"/>
    </row>
    <row r="7264" spans="24:24" ht="23.1" customHeight="1" x14ac:dyDescent="0.2">
      <c r="X7264" s="65"/>
    </row>
    <row r="7265" spans="24:24" ht="23.1" customHeight="1" x14ac:dyDescent="0.2">
      <c r="X7265" s="65"/>
    </row>
    <row r="7266" spans="24:24" ht="23.1" customHeight="1" x14ac:dyDescent="0.2">
      <c r="X7266" s="65"/>
    </row>
    <row r="7267" spans="24:24" ht="23.1" customHeight="1" x14ac:dyDescent="0.2">
      <c r="X7267" s="65"/>
    </row>
    <row r="7268" spans="24:24" ht="23.1" customHeight="1" x14ac:dyDescent="0.2">
      <c r="X7268" s="65"/>
    </row>
    <row r="7269" spans="24:24" ht="23.1" customHeight="1" x14ac:dyDescent="0.2">
      <c r="X7269" s="65"/>
    </row>
    <row r="7270" spans="24:24" ht="23.1" customHeight="1" x14ac:dyDescent="0.2">
      <c r="X7270" s="65"/>
    </row>
    <row r="7271" spans="24:24" ht="23.1" customHeight="1" x14ac:dyDescent="0.2">
      <c r="X7271" s="65"/>
    </row>
    <row r="7272" spans="24:24" ht="23.1" customHeight="1" x14ac:dyDescent="0.2">
      <c r="X7272" s="65"/>
    </row>
    <row r="7273" spans="24:24" ht="23.1" customHeight="1" x14ac:dyDescent="0.2">
      <c r="X7273" s="65"/>
    </row>
    <row r="7274" spans="24:24" ht="23.1" customHeight="1" x14ac:dyDescent="0.2">
      <c r="X7274" s="65"/>
    </row>
    <row r="7275" spans="24:24" ht="23.1" customHeight="1" x14ac:dyDescent="0.2">
      <c r="X7275" s="65"/>
    </row>
    <row r="7276" spans="24:24" ht="23.1" customHeight="1" x14ac:dyDescent="0.2">
      <c r="X7276" s="65"/>
    </row>
    <row r="7277" spans="24:24" ht="23.1" customHeight="1" x14ac:dyDescent="0.2">
      <c r="X7277" s="65"/>
    </row>
    <row r="7278" spans="24:24" ht="23.1" customHeight="1" x14ac:dyDescent="0.2">
      <c r="X7278" s="65"/>
    </row>
    <row r="7279" spans="24:24" ht="23.1" customHeight="1" x14ac:dyDescent="0.2">
      <c r="X7279" s="65"/>
    </row>
    <row r="7280" spans="24:24" ht="23.1" customHeight="1" x14ac:dyDescent="0.2">
      <c r="X7280" s="65"/>
    </row>
    <row r="7281" spans="24:24" ht="23.1" customHeight="1" x14ac:dyDescent="0.2">
      <c r="X7281" s="65"/>
    </row>
    <row r="7282" spans="24:24" ht="23.1" customHeight="1" x14ac:dyDescent="0.2">
      <c r="X7282" s="65"/>
    </row>
    <row r="7283" spans="24:24" ht="23.1" customHeight="1" x14ac:dyDescent="0.2">
      <c r="X7283" s="65"/>
    </row>
    <row r="7284" spans="24:24" ht="23.1" customHeight="1" x14ac:dyDescent="0.2">
      <c r="X7284" s="65"/>
    </row>
    <row r="7285" spans="24:24" ht="23.1" customHeight="1" x14ac:dyDescent="0.2">
      <c r="X7285" s="65"/>
    </row>
    <row r="7286" spans="24:24" ht="23.1" customHeight="1" x14ac:dyDescent="0.2">
      <c r="X7286" s="65"/>
    </row>
    <row r="7287" spans="24:24" ht="23.1" customHeight="1" x14ac:dyDescent="0.2">
      <c r="X7287" s="65"/>
    </row>
    <row r="7288" spans="24:24" ht="23.1" customHeight="1" x14ac:dyDescent="0.2">
      <c r="X7288" s="65"/>
    </row>
    <row r="7289" spans="24:24" ht="23.1" customHeight="1" x14ac:dyDescent="0.2">
      <c r="X7289" s="65"/>
    </row>
    <row r="7290" spans="24:24" ht="23.1" customHeight="1" x14ac:dyDescent="0.2">
      <c r="X7290" s="65"/>
    </row>
    <row r="7291" spans="24:24" ht="23.1" customHeight="1" x14ac:dyDescent="0.2">
      <c r="X7291" s="65"/>
    </row>
    <row r="7292" spans="24:24" ht="23.1" customHeight="1" x14ac:dyDescent="0.2">
      <c r="X7292" s="65"/>
    </row>
    <row r="7293" spans="24:24" ht="23.1" customHeight="1" x14ac:dyDescent="0.2">
      <c r="X7293" s="65"/>
    </row>
    <row r="7294" spans="24:24" ht="23.1" customHeight="1" x14ac:dyDescent="0.2">
      <c r="X7294" s="65"/>
    </row>
    <row r="7295" spans="24:24" ht="23.1" customHeight="1" x14ac:dyDescent="0.2">
      <c r="X7295" s="65"/>
    </row>
    <row r="7296" spans="24:24" ht="23.1" customHeight="1" x14ac:dyDescent="0.2">
      <c r="X7296" s="65"/>
    </row>
    <row r="7297" spans="24:24" ht="23.1" customHeight="1" x14ac:dyDescent="0.2">
      <c r="X7297" s="65"/>
    </row>
    <row r="7298" spans="24:24" ht="23.1" customHeight="1" x14ac:dyDescent="0.2">
      <c r="X7298" s="65"/>
    </row>
    <row r="7299" spans="24:24" ht="23.1" customHeight="1" x14ac:dyDescent="0.2">
      <c r="X7299" s="65"/>
    </row>
    <row r="7300" spans="24:24" ht="23.1" customHeight="1" x14ac:dyDescent="0.2">
      <c r="X7300" s="65"/>
    </row>
    <row r="7301" spans="24:24" ht="23.1" customHeight="1" x14ac:dyDescent="0.2">
      <c r="X7301" s="65"/>
    </row>
    <row r="7302" spans="24:24" ht="23.1" customHeight="1" x14ac:dyDescent="0.2">
      <c r="X7302" s="65"/>
    </row>
    <row r="7303" spans="24:24" ht="23.1" customHeight="1" x14ac:dyDescent="0.2">
      <c r="X7303" s="65"/>
    </row>
    <row r="7304" spans="24:24" ht="23.1" customHeight="1" x14ac:dyDescent="0.2">
      <c r="X7304" s="65"/>
    </row>
    <row r="7305" spans="24:24" ht="23.1" customHeight="1" x14ac:dyDescent="0.2">
      <c r="X7305" s="65"/>
    </row>
    <row r="7306" spans="24:24" ht="23.1" customHeight="1" x14ac:dyDescent="0.2">
      <c r="X7306" s="65"/>
    </row>
    <row r="7307" spans="24:24" ht="23.1" customHeight="1" x14ac:dyDescent="0.2">
      <c r="X7307" s="65"/>
    </row>
    <row r="7308" spans="24:24" ht="23.1" customHeight="1" x14ac:dyDescent="0.2">
      <c r="X7308" s="65"/>
    </row>
    <row r="7309" spans="24:24" ht="23.1" customHeight="1" x14ac:dyDescent="0.2">
      <c r="X7309" s="65"/>
    </row>
    <row r="7310" spans="24:24" ht="23.1" customHeight="1" x14ac:dyDescent="0.2">
      <c r="X7310" s="65"/>
    </row>
    <row r="7311" spans="24:24" ht="23.1" customHeight="1" x14ac:dyDescent="0.2">
      <c r="X7311" s="65"/>
    </row>
    <row r="7312" spans="24:24" ht="23.1" customHeight="1" x14ac:dyDescent="0.2">
      <c r="X7312" s="65"/>
    </row>
    <row r="7313" spans="24:24" ht="23.1" customHeight="1" x14ac:dyDescent="0.2">
      <c r="X7313" s="65"/>
    </row>
    <row r="7314" spans="24:24" ht="23.1" customHeight="1" x14ac:dyDescent="0.2">
      <c r="X7314" s="65"/>
    </row>
    <row r="7315" spans="24:24" ht="23.1" customHeight="1" x14ac:dyDescent="0.2">
      <c r="X7315" s="65"/>
    </row>
    <row r="7316" spans="24:24" ht="23.1" customHeight="1" x14ac:dyDescent="0.2">
      <c r="X7316" s="65"/>
    </row>
    <row r="7317" spans="24:24" ht="23.1" customHeight="1" x14ac:dyDescent="0.2">
      <c r="X7317" s="65"/>
    </row>
    <row r="7318" spans="24:24" ht="23.1" customHeight="1" x14ac:dyDescent="0.2">
      <c r="X7318" s="65"/>
    </row>
    <row r="7319" spans="24:24" ht="23.1" customHeight="1" x14ac:dyDescent="0.2">
      <c r="X7319" s="65"/>
    </row>
    <row r="7320" spans="24:24" ht="23.1" customHeight="1" x14ac:dyDescent="0.2">
      <c r="X7320" s="65"/>
    </row>
    <row r="7321" spans="24:24" ht="23.1" customHeight="1" x14ac:dyDescent="0.2">
      <c r="X7321" s="65"/>
    </row>
    <row r="7322" spans="24:24" ht="23.1" customHeight="1" x14ac:dyDescent="0.2">
      <c r="X7322" s="65"/>
    </row>
    <row r="7323" spans="24:24" ht="23.1" customHeight="1" x14ac:dyDescent="0.2">
      <c r="X7323" s="65"/>
    </row>
    <row r="7324" spans="24:24" ht="23.1" customHeight="1" x14ac:dyDescent="0.2">
      <c r="X7324" s="65"/>
    </row>
    <row r="7325" spans="24:24" ht="23.1" customHeight="1" x14ac:dyDescent="0.2">
      <c r="X7325" s="65"/>
    </row>
    <row r="7326" spans="24:24" ht="23.1" customHeight="1" x14ac:dyDescent="0.2">
      <c r="X7326" s="65"/>
    </row>
    <row r="7327" spans="24:24" ht="23.1" customHeight="1" x14ac:dyDescent="0.2">
      <c r="X7327" s="65"/>
    </row>
    <row r="7328" spans="24:24" ht="23.1" customHeight="1" x14ac:dyDescent="0.2">
      <c r="X7328" s="65"/>
    </row>
    <row r="7329" spans="24:24" ht="23.1" customHeight="1" x14ac:dyDescent="0.2">
      <c r="X7329" s="65"/>
    </row>
    <row r="7330" spans="24:24" ht="23.1" customHeight="1" x14ac:dyDescent="0.2">
      <c r="X7330" s="65"/>
    </row>
    <row r="7331" spans="24:24" ht="23.1" customHeight="1" x14ac:dyDescent="0.2">
      <c r="X7331" s="65"/>
    </row>
    <row r="7332" spans="24:24" ht="23.1" customHeight="1" x14ac:dyDescent="0.2">
      <c r="X7332" s="65"/>
    </row>
    <row r="7333" spans="24:24" ht="23.1" customHeight="1" x14ac:dyDescent="0.2">
      <c r="X7333" s="65"/>
    </row>
    <row r="7334" spans="24:24" ht="23.1" customHeight="1" x14ac:dyDescent="0.2">
      <c r="X7334" s="65"/>
    </row>
    <row r="7335" spans="24:24" ht="23.1" customHeight="1" x14ac:dyDescent="0.2">
      <c r="X7335" s="65"/>
    </row>
    <row r="7336" spans="24:24" ht="23.1" customHeight="1" x14ac:dyDescent="0.2">
      <c r="X7336" s="65"/>
    </row>
    <row r="7337" spans="24:24" ht="23.1" customHeight="1" x14ac:dyDescent="0.2">
      <c r="X7337" s="65"/>
    </row>
    <row r="7338" spans="24:24" ht="23.1" customHeight="1" x14ac:dyDescent="0.2">
      <c r="X7338" s="65"/>
    </row>
    <row r="7339" spans="24:24" ht="23.1" customHeight="1" x14ac:dyDescent="0.2">
      <c r="X7339" s="65"/>
    </row>
    <row r="7340" spans="24:24" ht="23.1" customHeight="1" x14ac:dyDescent="0.2">
      <c r="X7340" s="65"/>
    </row>
    <row r="7341" spans="24:24" ht="23.1" customHeight="1" x14ac:dyDescent="0.2">
      <c r="X7341" s="65"/>
    </row>
    <row r="7342" spans="24:24" ht="23.1" customHeight="1" x14ac:dyDescent="0.2">
      <c r="X7342" s="65"/>
    </row>
    <row r="7343" spans="24:24" ht="23.1" customHeight="1" x14ac:dyDescent="0.2">
      <c r="X7343" s="65"/>
    </row>
    <row r="7344" spans="24:24" ht="23.1" customHeight="1" x14ac:dyDescent="0.2">
      <c r="X7344" s="65"/>
    </row>
    <row r="7345" spans="24:24" ht="23.1" customHeight="1" x14ac:dyDescent="0.2">
      <c r="X7345" s="65"/>
    </row>
    <row r="7346" spans="24:24" ht="23.1" customHeight="1" x14ac:dyDescent="0.2">
      <c r="X7346" s="65"/>
    </row>
    <row r="7347" spans="24:24" ht="23.1" customHeight="1" x14ac:dyDescent="0.2">
      <c r="X7347" s="65"/>
    </row>
    <row r="7348" spans="24:24" ht="23.1" customHeight="1" x14ac:dyDescent="0.2">
      <c r="X7348" s="65"/>
    </row>
    <row r="7349" spans="24:24" ht="23.1" customHeight="1" x14ac:dyDescent="0.2">
      <c r="X7349" s="65"/>
    </row>
    <row r="7350" spans="24:24" ht="23.1" customHeight="1" x14ac:dyDescent="0.2">
      <c r="X7350" s="65"/>
    </row>
    <row r="7351" spans="24:24" ht="23.1" customHeight="1" x14ac:dyDescent="0.2">
      <c r="X7351" s="65"/>
    </row>
    <row r="7352" spans="24:24" ht="23.1" customHeight="1" x14ac:dyDescent="0.2">
      <c r="X7352" s="65"/>
    </row>
    <row r="7353" spans="24:24" ht="23.1" customHeight="1" x14ac:dyDescent="0.2">
      <c r="X7353" s="65"/>
    </row>
    <row r="7354" spans="24:24" ht="23.1" customHeight="1" x14ac:dyDescent="0.2">
      <c r="X7354" s="65"/>
    </row>
    <row r="7355" spans="24:24" ht="23.1" customHeight="1" x14ac:dyDescent="0.2">
      <c r="X7355" s="65"/>
    </row>
    <row r="7356" spans="24:24" ht="23.1" customHeight="1" x14ac:dyDescent="0.2">
      <c r="X7356" s="65"/>
    </row>
    <row r="7357" spans="24:24" ht="23.1" customHeight="1" x14ac:dyDescent="0.2">
      <c r="X7357" s="65"/>
    </row>
    <row r="7358" spans="24:24" ht="23.1" customHeight="1" x14ac:dyDescent="0.2">
      <c r="X7358" s="65"/>
    </row>
    <row r="7359" spans="24:24" ht="23.1" customHeight="1" x14ac:dyDescent="0.2">
      <c r="X7359" s="65"/>
    </row>
    <row r="7360" spans="24:24" ht="23.1" customHeight="1" x14ac:dyDescent="0.2">
      <c r="X7360" s="65"/>
    </row>
    <row r="7361" spans="24:24" ht="23.1" customHeight="1" x14ac:dyDescent="0.2">
      <c r="X7361" s="65"/>
    </row>
    <row r="7362" spans="24:24" ht="23.1" customHeight="1" x14ac:dyDescent="0.2">
      <c r="X7362" s="65"/>
    </row>
    <row r="7363" spans="24:24" ht="23.1" customHeight="1" x14ac:dyDescent="0.2">
      <c r="X7363" s="65"/>
    </row>
    <row r="7364" spans="24:24" ht="23.1" customHeight="1" x14ac:dyDescent="0.2">
      <c r="X7364" s="65"/>
    </row>
    <row r="7365" spans="24:24" ht="23.1" customHeight="1" x14ac:dyDescent="0.2">
      <c r="X7365" s="65"/>
    </row>
    <row r="7366" spans="24:24" ht="23.1" customHeight="1" x14ac:dyDescent="0.2">
      <c r="X7366" s="65"/>
    </row>
    <row r="7367" spans="24:24" ht="23.1" customHeight="1" x14ac:dyDescent="0.2">
      <c r="X7367" s="65"/>
    </row>
    <row r="7368" spans="24:24" ht="23.1" customHeight="1" x14ac:dyDescent="0.2">
      <c r="X7368" s="65"/>
    </row>
    <row r="7369" spans="24:24" ht="23.1" customHeight="1" x14ac:dyDescent="0.2">
      <c r="X7369" s="65"/>
    </row>
    <row r="7370" spans="24:24" ht="23.1" customHeight="1" x14ac:dyDescent="0.2">
      <c r="X7370" s="65"/>
    </row>
    <row r="7371" spans="24:24" ht="23.1" customHeight="1" x14ac:dyDescent="0.2">
      <c r="X7371" s="65"/>
    </row>
    <row r="7372" spans="24:24" ht="23.1" customHeight="1" x14ac:dyDescent="0.2">
      <c r="X7372" s="65"/>
    </row>
    <row r="7373" spans="24:24" ht="23.1" customHeight="1" x14ac:dyDescent="0.2">
      <c r="X7373" s="65"/>
    </row>
    <row r="7374" spans="24:24" ht="23.1" customHeight="1" x14ac:dyDescent="0.2">
      <c r="X7374" s="65"/>
    </row>
    <row r="7375" spans="24:24" ht="23.1" customHeight="1" x14ac:dyDescent="0.2">
      <c r="X7375" s="65"/>
    </row>
    <row r="7376" spans="24:24" ht="23.1" customHeight="1" x14ac:dyDescent="0.2">
      <c r="X7376" s="65"/>
    </row>
    <row r="7377" spans="24:24" ht="23.1" customHeight="1" x14ac:dyDescent="0.2">
      <c r="X7377" s="65"/>
    </row>
    <row r="7378" spans="24:24" ht="23.1" customHeight="1" x14ac:dyDescent="0.2">
      <c r="X7378" s="65"/>
    </row>
    <row r="7379" spans="24:24" ht="23.1" customHeight="1" x14ac:dyDescent="0.2">
      <c r="X7379" s="65"/>
    </row>
    <row r="7380" spans="24:24" ht="23.1" customHeight="1" x14ac:dyDescent="0.2">
      <c r="X7380" s="65"/>
    </row>
    <row r="7381" spans="24:24" ht="23.1" customHeight="1" x14ac:dyDescent="0.2">
      <c r="X7381" s="65"/>
    </row>
    <row r="7382" spans="24:24" ht="23.1" customHeight="1" x14ac:dyDescent="0.2">
      <c r="X7382" s="65"/>
    </row>
    <row r="7383" spans="24:24" ht="23.1" customHeight="1" x14ac:dyDescent="0.2">
      <c r="X7383" s="65"/>
    </row>
    <row r="7384" spans="24:24" ht="23.1" customHeight="1" x14ac:dyDescent="0.2">
      <c r="X7384" s="65"/>
    </row>
    <row r="7385" spans="24:24" ht="23.1" customHeight="1" x14ac:dyDescent="0.2">
      <c r="X7385" s="65"/>
    </row>
    <row r="7386" spans="24:24" ht="23.1" customHeight="1" x14ac:dyDescent="0.2">
      <c r="X7386" s="65"/>
    </row>
    <row r="7387" spans="24:24" ht="23.1" customHeight="1" x14ac:dyDescent="0.2">
      <c r="X7387" s="65"/>
    </row>
    <row r="7388" spans="24:24" ht="23.1" customHeight="1" x14ac:dyDescent="0.2">
      <c r="X7388" s="65"/>
    </row>
    <row r="7389" spans="24:24" ht="23.1" customHeight="1" x14ac:dyDescent="0.2">
      <c r="X7389" s="65"/>
    </row>
    <row r="7390" spans="24:24" ht="23.1" customHeight="1" x14ac:dyDescent="0.2">
      <c r="X7390" s="65"/>
    </row>
    <row r="7391" spans="24:24" ht="23.1" customHeight="1" x14ac:dyDescent="0.2">
      <c r="X7391" s="65"/>
    </row>
    <row r="7392" spans="24:24" ht="23.1" customHeight="1" x14ac:dyDescent="0.2">
      <c r="X7392" s="65"/>
    </row>
    <row r="7393" spans="24:24" ht="23.1" customHeight="1" x14ac:dyDescent="0.2">
      <c r="X7393" s="65"/>
    </row>
    <row r="7394" spans="24:24" ht="23.1" customHeight="1" x14ac:dyDescent="0.2">
      <c r="X7394" s="65"/>
    </row>
    <row r="7395" spans="24:24" ht="23.1" customHeight="1" x14ac:dyDescent="0.2">
      <c r="X7395" s="65"/>
    </row>
    <row r="7396" spans="24:24" ht="23.1" customHeight="1" x14ac:dyDescent="0.2">
      <c r="X7396" s="65"/>
    </row>
    <row r="7397" spans="24:24" ht="23.1" customHeight="1" x14ac:dyDescent="0.2">
      <c r="X7397" s="65"/>
    </row>
    <row r="7398" spans="24:24" ht="23.1" customHeight="1" x14ac:dyDescent="0.2">
      <c r="X7398" s="65"/>
    </row>
    <row r="7399" spans="24:24" ht="23.1" customHeight="1" x14ac:dyDescent="0.2">
      <c r="X7399" s="65"/>
    </row>
    <row r="7400" spans="24:24" ht="23.1" customHeight="1" x14ac:dyDescent="0.2">
      <c r="X7400" s="65"/>
    </row>
    <row r="7401" spans="24:24" ht="23.1" customHeight="1" x14ac:dyDescent="0.2">
      <c r="X7401" s="65"/>
    </row>
    <row r="7402" spans="24:24" ht="23.1" customHeight="1" x14ac:dyDescent="0.2">
      <c r="X7402" s="65"/>
    </row>
    <row r="7403" spans="24:24" ht="23.1" customHeight="1" x14ac:dyDescent="0.2">
      <c r="X7403" s="65"/>
    </row>
    <row r="7404" spans="24:24" ht="23.1" customHeight="1" x14ac:dyDescent="0.2">
      <c r="X7404" s="65"/>
    </row>
    <row r="7405" spans="24:24" ht="23.1" customHeight="1" x14ac:dyDescent="0.2">
      <c r="X7405" s="65"/>
    </row>
    <row r="7406" spans="24:24" ht="23.1" customHeight="1" x14ac:dyDescent="0.2">
      <c r="X7406" s="65"/>
    </row>
    <row r="7407" spans="24:24" ht="23.1" customHeight="1" x14ac:dyDescent="0.2">
      <c r="X7407" s="65"/>
    </row>
    <row r="7408" spans="24:24" ht="23.1" customHeight="1" x14ac:dyDescent="0.2">
      <c r="X7408" s="65"/>
    </row>
    <row r="7409" spans="24:24" ht="23.1" customHeight="1" x14ac:dyDescent="0.2">
      <c r="X7409" s="65"/>
    </row>
    <row r="7410" spans="24:24" ht="23.1" customHeight="1" x14ac:dyDescent="0.2">
      <c r="X7410" s="65"/>
    </row>
    <row r="7411" spans="24:24" ht="23.1" customHeight="1" x14ac:dyDescent="0.2">
      <c r="X7411" s="65"/>
    </row>
    <row r="7412" spans="24:24" ht="23.1" customHeight="1" x14ac:dyDescent="0.2">
      <c r="X7412" s="65"/>
    </row>
    <row r="7413" spans="24:24" ht="23.1" customHeight="1" x14ac:dyDescent="0.2">
      <c r="X7413" s="65"/>
    </row>
    <row r="7414" spans="24:24" ht="23.1" customHeight="1" x14ac:dyDescent="0.2">
      <c r="X7414" s="65"/>
    </row>
    <row r="7415" spans="24:24" ht="23.1" customHeight="1" x14ac:dyDescent="0.2">
      <c r="X7415" s="65"/>
    </row>
    <row r="7416" spans="24:24" ht="23.1" customHeight="1" x14ac:dyDescent="0.2">
      <c r="X7416" s="65"/>
    </row>
    <row r="7417" spans="24:24" ht="23.1" customHeight="1" x14ac:dyDescent="0.2">
      <c r="X7417" s="65"/>
    </row>
    <row r="7418" spans="24:24" ht="23.1" customHeight="1" x14ac:dyDescent="0.2">
      <c r="X7418" s="65"/>
    </row>
    <row r="7419" spans="24:24" ht="23.1" customHeight="1" x14ac:dyDescent="0.2">
      <c r="X7419" s="65"/>
    </row>
    <row r="7420" spans="24:24" ht="23.1" customHeight="1" x14ac:dyDescent="0.2">
      <c r="X7420" s="65"/>
    </row>
    <row r="7421" spans="24:24" ht="23.1" customHeight="1" x14ac:dyDescent="0.2">
      <c r="X7421" s="65"/>
    </row>
    <row r="7422" spans="24:24" ht="23.1" customHeight="1" x14ac:dyDescent="0.2">
      <c r="X7422" s="65"/>
    </row>
    <row r="7423" spans="24:24" ht="23.1" customHeight="1" x14ac:dyDescent="0.2">
      <c r="X7423" s="65"/>
    </row>
    <row r="7424" spans="24:24" ht="23.1" customHeight="1" x14ac:dyDescent="0.2">
      <c r="X7424" s="65"/>
    </row>
    <row r="7425" spans="24:24" ht="23.1" customHeight="1" x14ac:dyDescent="0.2">
      <c r="X7425" s="65"/>
    </row>
    <row r="7426" spans="24:24" ht="23.1" customHeight="1" x14ac:dyDescent="0.2">
      <c r="X7426" s="65"/>
    </row>
    <row r="7427" spans="24:24" ht="23.1" customHeight="1" x14ac:dyDescent="0.2">
      <c r="X7427" s="65"/>
    </row>
    <row r="7428" spans="24:24" ht="23.1" customHeight="1" x14ac:dyDescent="0.2">
      <c r="X7428" s="65"/>
    </row>
    <row r="7429" spans="24:24" ht="23.1" customHeight="1" x14ac:dyDescent="0.2">
      <c r="X7429" s="65"/>
    </row>
    <row r="7430" spans="24:24" ht="23.1" customHeight="1" x14ac:dyDescent="0.2">
      <c r="X7430" s="65"/>
    </row>
    <row r="7431" spans="24:24" ht="23.1" customHeight="1" x14ac:dyDescent="0.2">
      <c r="X7431" s="65"/>
    </row>
    <row r="7432" spans="24:24" ht="23.1" customHeight="1" x14ac:dyDescent="0.2">
      <c r="X7432" s="65"/>
    </row>
    <row r="7433" spans="24:24" ht="23.1" customHeight="1" x14ac:dyDescent="0.2">
      <c r="X7433" s="65"/>
    </row>
    <row r="7434" spans="24:24" ht="23.1" customHeight="1" x14ac:dyDescent="0.2">
      <c r="X7434" s="65"/>
    </row>
    <row r="7435" spans="24:24" ht="23.1" customHeight="1" x14ac:dyDescent="0.2">
      <c r="X7435" s="65"/>
    </row>
    <row r="7436" spans="24:24" ht="23.1" customHeight="1" x14ac:dyDescent="0.2">
      <c r="X7436" s="65"/>
    </row>
    <row r="7437" spans="24:24" ht="23.1" customHeight="1" x14ac:dyDescent="0.2">
      <c r="X7437" s="65"/>
    </row>
    <row r="7438" spans="24:24" ht="23.1" customHeight="1" x14ac:dyDescent="0.2">
      <c r="X7438" s="65"/>
    </row>
    <row r="7439" spans="24:24" ht="23.1" customHeight="1" x14ac:dyDescent="0.2">
      <c r="X7439" s="65"/>
    </row>
    <row r="7440" spans="24:24" ht="23.1" customHeight="1" x14ac:dyDescent="0.2">
      <c r="X7440" s="65"/>
    </row>
    <row r="7441" spans="24:24" ht="23.1" customHeight="1" x14ac:dyDescent="0.2">
      <c r="X7441" s="65"/>
    </row>
    <row r="7442" spans="24:24" ht="23.1" customHeight="1" x14ac:dyDescent="0.2">
      <c r="X7442" s="65"/>
    </row>
    <row r="7443" spans="24:24" ht="23.1" customHeight="1" x14ac:dyDescent="0.2">
      <c r="X7443" s="65"/>
    </row>
    <row r="7444" spans="24:24" ht="23.1" customHeight="1" x14ac:dyDescent="0.2">
      <c r="X7444" s="65"/>
    </row>
    <row r="7445" spans="24:24" ht="23.1" customHeight="1" x14ac:dyDescent="0.2">
      <c r="X7445" s="65"/>
    </row>
    <row r="7446" spans="24:24" ht="23.1" customHeight="1" x14ac:dyDescent="0.2">
      <c r="X7446" s="65"/>
    </row>
    <row r="7447" spans="24:24" ht="23.1" customHeight="1" x14ac:dyDescent="0.2">
      <c r="X7447" s="65"/>
    </row>
    <row r="7448" spans="24:24" ht="23.1" customHeight="1" x14ac:dyDescent="0.2">
      <c r="X7448" s="65"/>
    </row>
    <row r="7449" spans="24:24" ht="23.1" customHeight="1" x14ac:dyDescent="0.2">
      <c r="X7449" s="65"/>
    </row>
    <row r="7450" spans="24:24" ht="23.1" customHeight="1" x14ac:dyDescent="0.2">
      <c r="X7450" s="65"/>
    </row>
    <row r="7451" spans="24:24" ht="23.1" customHeight="1" x14ac:dyDescent="0.2">
      <c r="X7451" s="65"/>
    </row>
    <row r="7452" spans="24:24" ht="23.1" customHeight="1" x14ac:dyDescent="0.2">
      <c r="X7452" s="65"/>
    </row>
    <row r="7453" spans="24:24" ht="23.1" customHeight="1" x14ac:dyDescent="0.2">
      <c r="X7453" s="65"/>
    </row>
    <row r="7454" spans="24:24" ht="23.1" customHeight="1" x14ac:dyDescent="0.2">
      <c r="X7454" s="65"/>
    </row>
    <row r="7455" spans="24:24" ht="23.1" customHeight="1" x14ac:dyDescent="0.2">
      <c r="X7455" s="65"/>
    </row>
    <row r="7456" spans="24:24" ht="23.1" customHeight="1" x14ac:dyDescent="0.2">
      <c r="X7456" s="65"/>
    </row>
    <row r="7457" spans="24:24" ht="23.1" customHeight="1" x14ac:dyDescent="0.2">
      <c r="X7457" s="65"/>
    </row>
    <row r="7458" spans="24:24" ht="23.1" customHeight="1" x14ac:dyDescent="0.2">
      <c r="X7458" s="65"/>
    </row>
    <row r="7459" spans="24:24" ht="23.1" customHeight="1" x14ac:dyDescent="0.2">
      <c r="X7459" s="65"/>
    </row>
    <row r="7460" spans="24:24" ht="23.1" customHeight="1" x14ac:dyDescent="0.2">
      <c r="X7460" s="65"/>
    </row>
    <row r="7461" spans="24:24" ht="23.1" customHeight="1" x14ac:dyDescent="0.2">
      <c r="X7461" s="65"/>
    </row>
    <row r="7462" spans="24:24" ht="23.1" customHeight="1" x14ac:dyDescent="0.2">
      <c r="X7462" s="65"/>
    </row>
    <row r="7463" spans="24:24" ht="23.1" customHeight="1" x14ac:dyDescent="0.2">
      <c r="X7463" s="65"/>
    </row>
    <row r="7464" spans="24:24" ht="23.1" customHeight="1" x14ac:dyDescent="0.2">
      <c r="X7464" s="65"/>
    </row>
    <row r="7465" spans="24:24" ht="23.1" customHeight="1" x14ac:dyDescent="0.2">
      <c r="X7465" s="65"/>
    </row>
    <row r="7466" spans="24:24" ht="23.1" customHeight="1" x14ac:dyDescent="0.2">
      <c r="X7466" s="65"/>
    </row>
    <row r="7467" spans="24:24" ht="23.1" customHeight="1" x14ac:dyDescent="0.2">
      <c r="X7467" s="65"/>
    </row>
    <row r="7468" spans="24:24" ht="23.1" customHeight="1" x14ac:dyDescent="0.2">
      <c r="X7468" s="65"/>
    </row>
    <row r="7469" spans="24:24" ht="23.1" customHeight="1" x14ac:dyDescent="0.2">
      <c r="X7469" s="65"/>
    </row>
    <row r="7470" spans="24:24" ht="23.1" customHeight="1" x14ac:dyDescent="0.2">
      <c r="X7470" s="65"/>
    </row>
    <row r="7471" spans="24:24" ht="23.1" customHeight="1" x14ac:dyDescent="0.2">
      <c r="X7471" s="65"/>
    </row>
    <row r="7472" spans="24:24" ht="23.1" customHeight="1" x14ac:dyDescent="0.2">
      <c r="X7472" s="65"/>
    </row>
    <row r="7473" spans="24:24" ht="23.1" customHeight="1" x14ac:dyDescent="0.2">
      <c r="X7473" s="65"/>
    </row>
    <row r="7474" spans="24:24" ht="23.1" customHeight="1" x14ac:dyDescent="0.2">
      <c r="X7474" s="65"/>
    </row>
    <row r="7475" spans="24:24" ht="23.1" customHeight="1" x14ac:dyDescent="0.2">
      <c r="X7475" s="65"/>
    </row>
    <row r="7476" spans="24:24" ht="23.1" customHeight="1" x14ac:dyDescent="0.2">
      <c r="X7476" s="65"/>
    </row>
    <row r="7477" spans="24:24" ht="23.1" customHeight="1" x14ac:dyDescent="0.2">
      <c r="X7477" s="65"/>
    </row>
    <row r="7478" spans="24:24" ht="23.1" customHeight="1" x14ac:dyDescent="0.2">
      <c r="X7478" s="65"/>
    </row>
    <row r="7479" spans="24:24" ht="23.1" customHeight="1" x14ac:dyDescent="0.2">
      <c r="X7479" s="65"/>
    </row>
    <row r="7480" spans="24:24" ht="23.1" customHeight="1" x14ac:dyDescent="0.2">
      <c r="X7480" s="65"/>
    </row>
    <row r="7481" spans="24:24" ht="23.1" customHeight="1" x14ac:dyDescent="0.2">
      <c r="X7481" s="65"/>
    </row>
    <row r="7482" spans="24:24" ht="23.1" customHeight="1" x14ac:dyDescent="0.2">
      <c r="X7482" s="65"/>
    </row>
    <row r="7483" spans="24:24" ht="23.1" customHeight="1" x14ac:dyDescent="0.2">
      <c r="X7483" s="65"/>
    </row>
    <row r="7484" spans="24:24" ht="23.1" customHeight="1" x14ac:dyDescent="0.2">
      <c r="X7484" s="65"/>
    </row>
    <row r="7485" spans="24:24" ht="23.1" customHeight="1" x14ac:dyDescent="0.2">
      <c r="X7485" s="65"/>
    </row>
    <row r="7486" spans="24:24" ht="23.1" customHeight="1" x14ac:dyDescent="0.2">
      <c r="X7486" s="65"/>
    </row>
    <row r="7487" spans="24:24" ht="23.1" customHeight="1" x14ac:dyDescent="0.2">
      <c r="X7487" s="65"/>
    </row>
    <row r="7488" spans="24:24" ht="23.1" customHeight="1" x14ac:dyDescent="0.2">
      <c r="X7488" s="65"/>
    </row>
    <row r="7489" spans="24:24" ht="23.1" customHeight="1" x14ac:dyDescent="0.2">
      <c r="X7489" s="65"/>
    </row>
    <row r="7490" spans="24:24" ht="23.1" customHeight="1" x14ac:dyDescent="0.2">
      <c r="X7490" s="65"/>
    </row>
    <row r="7491" spans="24:24" ht="23.1" customHeight="1" x14ac:dyDescent="0.2">
      <c r="X7491" s="65"/>
    </row>
    <row r="7492" spans="24:24" ht="23.1" customHeight="1" x14ac:dyDescent="0.2">
      <c r="X7492" s="65"/>
    </row>
    <row r="7493" spans="24:24" ht="23.1" customHeight="1" x14ac:dyDescent="0.2">
      <c r="X7493" s="65"/>
    </row>
    <row r="7494" spans="24:24" ht="23.1" customHeight="1" x14ac:dyDescent="0.2">
      <c r="X7494" s="65"/>
    </row>
    <row r="7495" spans="24:24" ht="23.1" customHeight="1" x14ac:dyDescent="0.2">
      <c r="X7495" s="65"/>
    </row>
    <row r="7496" spans="24:24" ht="23.1" customHeight="1" x14ac:dyDescent="0.2">
      <c r="X7496" s="65"/>
    </row>
    <row r="7497" spans="24:24" ht="23.1" customHeight="1" x14ac:dyDescent="0.2">
      <c r="X7497" s="65"/>
    </row>
    <row r="7498" spans="24:24" ht="23.1" customHeight="1" x14ac:dyDescent="0.2">
      <c r="X7498" s="65"/>
    </row>
    <row r="7499" spans="24:24" ht="23.1" customHeight="1" x14ac:dyDescent="0.2">
      <c r="X7499" s="65"/>
    </row>
    <row r="7500" spans="24:24" ht="23.1" customHeight="1" x14ac:dyDescent="0.2">
      <c r="X7500" s="65"/>
    </row>
    <row r="7501" spans="24:24" ht="23.1" customHeight="1" x14ac:dyDescent="0.2">
      <c r="X7501" s="65"/>
    </row>
    <row r="7502" spans="24:24" ht="23.1" customHeight="1" x14ac:dyDescent="0.2">
      <c r="X7502" s="65"/>
    </row>
    <row r="7503" spans="24:24" ht="23.1" customHeight="1" x14ac:dyDescent="0.2">
      <c r="X7503" s="65"/>
    </row>
    <row r="7504" spans="24:24" ht="23.1" customHeight="1" x14ac:dyDescent="0.2">
      <c r="X7504" s="65"/>
    </row>
    <row r="7505" spans="24:24" ht="23.1" customHeight="1" x14ac:dyDescent="0.2">
      <c r="X7505" s="65"/>
    </row>
    <row r="7506" spans="24:24" ht="23.1" customHeight="1" x14ac:dyDescent="0.2">
      <c r="X7506" s="65"/>
    </row>
    <row r="7507" spans="24:24" ht="23.1" customHeight="1" x14ac:dyDescent="0.2">
      <c r="X7507" s="65"/>
    </row>
    <row r="7508" spans="24:24" ht="23.1" customHeight="1" x14ac:dyDescent="0.2">
      <c r="X7508" s="65"/>
    </row>
    <row r="7509" spans="24:24" ht="23.1" customHeight="1" x14ac:dyDescent="0.2">
      <c r="X7509" s="65"/>
    </row>
    <row r="7510" spans="24:24" ht="23.1" customHeight="1" x14ac:dyDescent="0.2">
      <c r="X7510" s="65"/>
    </row>
    <row r="7511" spans="24:24" ht="23.1" customHeight="1" x14ac:dyDescent="0.2">
      <c r="X7511" s="65"/>
    </row>
    <row r="7512" spans="24:24" ht="23.1" customHeight="1" x14ac:dyDescent="0.2">
      <c r="X7512" s="65"/>
    </row>
    <row r="7513" spans="24:24" ht="23.1" customHeight="1" x14ac:dyDescent="0.2">
      <c r="X7513" s="65"/>
    </row>
    <row r="7514" spans="24:24" ht="23.1" customHeight="1" x14ac:dyDescent="0.2">
      <c r="X7514" s="65"/>
    </row>
    <row r="7515" spans="24:24" ht="23.1" customHeight="1" x14ac:dyDescent="0.2">
      <c r="X7515" s="65"/>
    </row>
    <row r="7516" spans="24:24" ht="23.1" customHeight="1" x14ac:dyDescent="0.2">
      <c r="X7516" s="65"/>
    </row>
    <row r="7517" spans="24:24" ht="23.1" customHeight="1" x14ac:dyDescent="0.2">
      <c r="X7517" s="65"/>
    </row>
    <row r="7518" spans="24:24" ht="23.1" customHeight="1" x14ac:dyDescent="0.2">
      <c r="X7518" s="65"/>
    </row>
    <row r="7519" spans="24:24" ht="23.1" customHeight="1" x14ac:dyDescent="0.2">
      <c r="X7519" s="65"/>
    </row>
    <row r="7520" spans="24:24" ht="23.1" customHeight="1" x14ac:dyDescent="0.2">
      <c r="X7520" s="65"/>
    </row>
    <row r="7521" spans="24:24" ht="23.1" customHeight="1" x14ac:dyDescent="0.2">
      <c r="X7521" s="65"/>
    </row>
    <row r="7522" spans="24:24" ht="23.1" customHeight="1" x14ac:dyDescent="0.2">
      <c r="X7522" s="65"/>
    </row>
    <row r="7523" spans="24:24" ht="23.1" customHeight="1" x14ac:dyDescent="0.2">
      <c r="X7523" s="65"/>
    </row>
    <row r="7524" spans="24:24" ht="23.1" customHeight="1" x14ac:dyDescent="0.2">
      <c r="X7524" s="65"/>
    </row>
    <row r="7525" spans="24:24" ht="23.1" customHeight="1" x14ac:dyDescent="0.2">
      <c r="X7525" s="65"/>
    </row>
    <row r="7526" spans="24:24" ht="23.1" customHeight="1" x14ac:dyDescent="0.2">
      <c r="X7526" s="65"/>
    </row>
    <row r="7527" spans="24:24" ht="23.1" customHeight="1" x14ac:dyDescent="0.2">
      <c r="X7527" s="65"/>
    </row>
    <row r="7528" spans="24:24" ht="23.1" customHeight="1" x14ac:dyDescent="0.2">
      <c r="X7528" s="65"/>
    </row>
    <row r="7529" spans="24:24" ht="23.1" customHeight="1" x14ac:dyDescent="0.2">
      <c r="X7529" s="65"/>
    </row>
    <row r="7530" spans="24:24" ht="23.1" customHeight="1" x14ac:dyDescent="0.2">
      <c r="X7530" s="65"/>
    </row>
    <row r="7531" spans="24:24" ht="23.1" customHeight="1" x14ac:dyDescent="0.2">
      <c r="X7531" s="65"/>
    </row>
    <row r="7532" spans="24:24" ht="23.1" customHeight="1" x14ac:dyDescent="0.2">
      <c r="X7532" s="65"/>
    </row>
    <row r="7533" spans="24:24" ht="23.1" customHeight="1" x14ac:dyDescent="0.2">
      <c r="X7533" s="65"/>
    </row>
    <row r="7534" spans="24:24" ht="23.1" customHeight="1" x14ac:dyDescent="0.2">
      <c r="X7534" s="65"/>
    </row>
    <row r="7535" spans="24:24" ht="23.1" customHeight="1" x14ac:dyDescent="0.2">
      <c r="X7535" s="65"/>
    </row>
    <row r="7536" spans="24:24" ht="23.1" customHeight="1" x14ac:dyDescent="0.2">
      <c r="X7536" s="65"/>
    </row>
    <row r="7537" spans="24:24" ht="23.1" customHeight="1" x14ac:dyDescent="0.2">
      <c r="X7537" s="65"/>
    </row>
    <row r="7538" spans="24:24" ht="23.1" customHeight="1" x14ac:dyDescent="0.2">
      <c r="X7538" s="65"/>
    </row>
    <row r="7539" spans="24:24" ht="23.1" customHeight="1" x14ac:dyDescent="0.2">
      <c r="X7539" s="65"/>
    </row>
    <row r="7540" spans="24:24" ht="23.1" customHeight="1" x14ac:dyDescent="0.2">
      <c r="X7540" s="65"/>
    </row>
    <row r="7541" spans="24:24" ht="23.1" customHeight="1" x14ac:dyDescent="0.2">
      <c r="X7541" s="65"/>
    </row>
    <row r="7542" spans="24:24" ht="23.1" customHeight="1" x14ac:dyDescent="0.2">
      <c r="X7542" s="65"/>
    </row>
    <row r="7543" spans="24:24" ht="23.1" customHeight="1" x14ac:dyDescent="0.2">
      <c r="X7543" s="65"/>
    </row>
    <row r="7544" spans="24:24" ht="23.1" customHeight="1" x14ac:dyDescent="0.2">
      <c r="X7544" s="65"/>
    </row>
    <row r="7545" spans="24:24" ht="23.1" customHeight="1" x14ac:dyDescent="0.2">
      <c r="X7545" s="65"/>
    </row>
    <row r="7546" spans="24:24" ht="23.1" customHeight="1" x14ac:dyDescent="0.2">
      <c r="X7546" s="65"/>
    </row>
    <row r="7547" spans="24:24" ht="23.1" customHeight="1" x14ac:dyDescent="0.2">
      <c r="X7547" s="65"/>
    </row>
    <row r="7548" spans="24:24" ht="23.1" customHeight="1" x14ac:dyDescent="0.2">
      <c r="X7548" s="65"/>
    </row>
    <row r="7549" spans="24:24" ht="23.1" customHeight="1" x14ac:dyDescent="0.2">
      <c r="X7549" s="65"/>
    </row>
    <row r="7550" spans="24:24" ht="23.1" customHeight="1" x14ac:dyDescent="0.2">
      <c r="X7550" s="65"/>
    </row>
    <row r="7551" spans="24:24" ht="23.1" customHeight="1" x14ac:dyDescent="0.2">
      <c r="X7551" s="65"/>
    </row>
    <row r="7552" spans="24:24" ht="23.1" customHeight="1" x14ac:dyDescent="0.2">
      <c r="X7552" s="65"/>
    </row>
    <row r="7553" spans="24:24" ht="23.1" customHeight="1" x14ac:dyDescent="0.2">
      <c r="X7553" s="65"/>
    </row>
    <row r="7554" spans="24:24" ht="23.1" customHeight="1" x14ac:dyDescent="0.2">
      <c r="X7554" s="65"/>
    </row>
    <row r="7555" spans="24:24" ht="23.1" customHeight="1" x14ac:dyDescent="0.2">
      <c r="X7555" s="65"/>
    </row>
    <row r="7556" spans="24:24" ht="23.1" customHeight="1" x14ac:dyDescent="0.2">
      <c r="X7556" s="65"/>
    </row>
    <row r="7557" spans="24:24" ht="23.1" customHeight="1" x14ac:dyDescent="0.2">
      <c r="X7557" s="65"/>
    </row>
    <row r="7558" spans="24:24" ht="23.1" customHeight="1" x14ac:dyDescent="0.2">
      <c r="X7558" s="65"/>
    </row>
    <row r="7559" spans="24:24" ht="23.1" customHeight="1" x14ac:dyDescent="0.2">
      <c r="X7559" s="65"/>
    </row>
    <row r="7560" spans="24:24" ht="23.1" customHeight="1" x14ac:dyDescent="0.2">
      <c r="X7560" s="65"/>
    </row>
    <row r="7561" spans="24:24" ht="23.1" customHeight="1" x14ac:dyDescent="0.2">
      <c r="X7561" s="65"/>
    </row>
    <row r="7562" spans="24:24" ht="23.1" customHeight="1" x14ac:dyDescent="0.2">
      <c r="X7562" s="65"/>
    </row>
    <row r="7563" spans="24:24" ht="23.1" customHeight="1" x14ac:dyDescent="0.2">
      <c r="X7563" s="65"/>
    </row>
    <row r="7564" spans="24:24" ht="23.1" customHeight="1" x14ac:dyDescent="0.2">
      <c r="X7564" s="65"/>
    </row>
    <row r="7565" spans="24:24" ht="23.1" customHeight="1" x14ac:dyDescent="0.2">
      <c r="X7565" s="65"/>
    </row>
    <row r="7566" spans="24:24" ht="23.1" customHeight="1" x14ac:dyDescent="0.2">
      <c r="X7566" s="65"/>
    </row>
    <row r="7567" spans="24:24" ht="23.1" customHeight="1" x14ac:dyDescent="0.2">
      <c r="X7567" s="65"/>
    </row>
    <row r="7568" spans="24:24" ht="23.1" customHeight="1" x14ac:dyDescent="0.2">
      <c r="X7568" s="65"/>
    </row>
    <row r="7569" spans="24:24" ht="23.1" customHeight="1" x14ac:dyDescent="0.2">
      <c r="X7569" s="65"/>
    </row>
    <row r="7570" spans="24:24" ht="23.1" customHeight="1" x14ac:dyDescent="0.2">
      <c r="X7570" s="65"/>
    </row>
    <row r="7571" spans="24:24" ht="23.1" customHeight="1" x14ac:dyDescent="0.2">
      <c r="X7571" s="65"/>
    </row>
    <row r="7572" spans="24:24" ht="23.1" customHeight="1" x14ac:dyDescent="0.2">
      <c r="X7572" s="65"/>
    </row>
    <row r="7573" spans="24:24" ht="23.1" customHeight="1" x14ac:dyDescent="0.2">
      <c r="X7573" s="65"/>
    </row>
    <row r="7574" spans="24:24" ht="23.1" customHeight="1" x14ac:dyDescent="0.2">
      <c r="X7574" s="65"/>
    </row>
    <row r="7575" spans="24:24" ht="23.1" customHeight="1" x14ac:dyDescent="0.2">
      <c r="X7575" s="65"/>
    </row>
    <row r="7576" spans="24:24" ht="23.1" customHeight="1" x14ac:dyDescent="0.2">
      <c r="X7576" s="65"/>
    </row>
    <row r="7577" spans="24:24" ht="23.1" customHeight="1" x14ac:dyDescent="0.2">
      <c r="X7577" s="65"/>
    </row>
    <row r="7578" spans="24:24" ht="23.1" customHeight="1" x14ac:dyDescent="0.2">
      <c r="X7578" s="65"/>
    </row>
    <row r="7579" spans="24:24" ht="23.1" customHeight="1" x14ac:dyDescent="0.2">
      <c r="X7579" s="65"/>
    </row>
    <row r="7580" spans="24:24" ht="23.1" customHeight="1" x14ac:dyDescent="0.2">
      <c r="X7580" s="65"/>
    </row>
    <row r="7581" spans="24:24" ht="23.1" customHeight="1" x14ac:dyDescent="0.2">
      <c r="X7581" s="65"/>
    </row>
    <row r="7582" spans="24:24" ht="23.1" customHeight="1" x14ac:dyDescent="0.2">
      <c r="X7582" s="65"/>
    </row>
    <row r="7583" spans="24:24" ht="23.1" customHeight="1" x14ac:dyDescent="0.2">
      <c r="X7583" s="65"/>
    </row>
    <row r="7584" spans="24:24" ht="23.1" customHeight="1" x14ac:dyDescent="0.2">
      <c r="X7584" s="65"/>
    </row>
    <row r="7585" spans="24:24" ht="23.1" customHeight="1" x14ac:dyDescent="0.2">
      <c r="X7585" s="65"/>
    </row>
    <row r="7586" spans="24:24" ht="23.1" customHeight="1" x14ac:dyDescent="0.2">
      <c r="X7586" s="65"/>
    </row>
    <row r="7587" spans="24:24" ht="23.1" customHeight="1" x14ac:dyDescent="0.2">
      <c r="X7587" s="65"/>
    </row>
    <row r="7588" spans="24:24" ht="23.1" customHeight="1" x14ac:dyDescent="0.2">
      <c r="X7588" s="65"/>
    </row>
    <row r="7589" spans="24:24" ht="23.1" customHeight="1" x14ac:dyDescent="0.2">
      <c r="X7589" s="65"/>
    </row>
    <row r="7590" spans="24:24" ht="23.1" customHeight="1" x14ac:dyDescent="0.2">
      <c r="X7590" s="65"/>
    </row>
    <row r="7591" spans="24:24" ht="23.1" customHeight="1" x14ac:dyDescent="0.2">
      <c r="X7591" s="65"/>
    </row>
    <row r="7592" spans="24:24" ht="23.1" customHeight="1" x14ac:dyDescent="0.2">
      <c r="X7592" s="65"/>
    </row>
    <row r="7593" spans="24:24" ht="23.1" customHeight="1" x14ac:dyDescent="0.2">
      <c r="X7593" s="65"/>
    </row>
    <row r="7594" spans="24:24" ht="23.1" customHeight="1" x14ac:dyDescent="0.2">
      <c r="X7594" s="65"/>
    </row>
    <row r="7595" spans="24:24" ht="23.1" customHeight="1" x14ac:dyDescent="0.2">
      <c r="X7595" s="65"/>
    </row>
    <row r="7596" spans="24:24" ht="23.1" customHeight="1" x14ac:dyDescent="0.2">
      <c r="X7596" s="65"/>
    </row>
    <row r="7597" spans="24:24" ht="23.1" customHeight="1" x14ac:dyDescent="0.2">
      <c r="X7597" s="65"/>
    </row>
    <row r="7598" spans="24:24" ht="23.1" customHeight="1" x14ac:dyDescent="0.2">
      <c r="X7598" s="65"/>
    </row>
    <row r="7599" spans="24:24" ht="23.1" customHeight="1" x14ac:dyDescent="0.2">
      <c r="X7599" s="65"/>
    </row>
    <row r="7600" spans="24:24" ht="23.1" customHeight="1" x14ac:dyDescent="0.2">
      <c r="X7600" s="65"/>
    </row>
    <row r="7601" spans="24:24" ht="23.1" customHeight="1" x14ac:dyDescent="0.2">
      <c r="X7601" s="65"/>
    </row>
    <row r="7602" spans="24:24" ht="23.1" customHeight="1" x14ac:dyDescent="0.2">
      <c r="X7602" s="65"/>
    </row>
    <row r="7603" spans="24:24" ht="23.1" customHeight="1" x14ac:dyDescent="0.2">
      <c r="X7603" s="65"/>
    </row>
    <row r="7604" spans="24:24" ht="23.1" customHeight="1" x14ac:dyDescent="0.2">
      <c r="X7604" s="65"/>
    </row>
    <row r="7605" spans="24:24" ht="23.1" customHeight="1" x14ac:dyDescent="0.2">
      <c r="X7605" s="65"/>
    </row>
    <row r="7606" spans="24:24" ht="23.1" customHeight="1" x14ac:dyDescent="0.2">
      <c r="X7606" s="65"/>
    </row>
    <row r="7607" spans="24:24" ht="23.1" customHeight="1" x14ac:dyDescent="0.2">
      <c r="X7607" s="65"/>
    </row>
    <row r="7608" spans="24:24" ht="23.1" customHeight="1" x14ac:dyDescent="0.2">
      <c r="X7608" s="65"/>
    </row>
    <row r="7609" spans="24:24" ht="23.1" customHeight="1" x14ac:dyDescent="0.2">
      <c r="X7609" s="65"/>
    </row>
    <row r="7610" spans="24:24" ht="23.1" customHeight="1" x14ac:dyDescent="0.2">
      <c r="X7610" s="65"/>
    </row>
    <row r="7611" spans="24:24" ht="23.1" customHeight="1" x14ac:dyDescent="0.2">
      <c r="X7611" s="65"/>
    </row>
    <row r="7612" spans="24:24" ht="23.1" customHeight="1" x14ac:dyDescent="0.2">
      <c r="X7612" s="65"/>
    </row>
    <row r="7613" spans="24:24" ht="23.1" customHeight="1" x14ac:dyDescent="0.2">
      <c r="X7613" s="65"/>
    </row>
    <row r="7614" spans="24:24" ht="23.1" customHeight="1" x14ac:dyDescent="0.2">
      <c r="X7614" s="65"/>
    </row>
    <row r="7615" spans="24:24" ht="23.1" customHeight="1" x14ac:dyDescent="0.2">
      <c r="X7615" s="65"/>
    </row>
    <row r="7616" spans="24:24" ht="23.1" customHeight="1" x14ac:dyDescent="0.2">
      <c r="X7616" s="65"/>
    </row>
    <row r="7617" spans="24:24" ht="23.1" customHeight="1" x14ac:dyDescent="0.2">
      <c r="X7617" s="65"/>
    </row>
    <row r="7618" spans="24:24" ht="23.1" customHeight="1" x14ac:dyDescent="0.2">
      <c r="X7618" s="65"/>
    </row>
    <row r="7619" spans="24:24" ht="23.1" customHeight="1" x14ac:dyDescent="0.2">
      <c r="X7619" s="65"/>
    </row>
    <row r="7620" spans="24:24" ht="23.1" customHeight="1" x14ac:dyDescent="0.2">
      <c r="X7620" s="65"/>
    </row>
    <row r="7621" spans="24:24" ht="23.1" customHeight="1" x14ac:dyDescent="0.2">
      <c r="X7621" s="65"/>
    </row>
    <row r="7622" spans="24:24" ht="23.1" customHeight="1" x14ac:dyDescent="0.2">
      <c r="X7622" s="65"/>
    </row>
    <row r="7623" spans="24:24" ht="23.1" customHeight="1" x14ac:dyDescent="0.2">
      <c r="X7623" s="65"/>
    </row>
    <row r="7624" spans="24:24" ht="23.1" customHeight="1" x14ac:dyDescent="0.2">
      <c r="X7624" s="65"/>
    </row>
    <row r="7625" spans="24:24" ht="23.1" customHeight="1" x14ac:dyDescent="0.2">
      <c r="X7625" s="65"/>
    </row>
    <row r="7626" spans="24:24" ht="23.1" customHeight="1" x14ac:dyDescent="0.2">
      <c r="X7626" s="65"/>
    </row>
    <row r="7627" spans="24:24" ht="23.1" customHeight="1" x14ac:dyDescent="0.2">
      <c r="X7627" s="65"/>
    </row>
    <row r="7628" spans="24:24" ht="23.1" customHeight="1" x14ac:dyDescent="0.2">
      <c r="X7628" s="65"/>
    </row>
    <row r="7629" spans="24:24" ht="23.1" customHeight="1" x14ac:dyDescent="0.2">
      <c r="X7629" s="65"/>
    </row>
    <row r="7630" spans="24:24" ht="23.1" customHeight="1" x14ac:dyDescent="0.2">
      <c r="X7630" s="65"/>
    </row>
    <row r="7631" spans="24:24" ht="23.1" customHeight="1" x14ac:dyDescent="0.2">
      <c r="X7631" s="65"/>
    </row>
    <row r="7632" spans="24:24" ht="23.1" customHeight="1" x14ac:dyDescent="0.2">
      <c r="X7632" s="65"/>
    </row>
    <row r="7633" spans="24:24" ht="23.1" customHeight="1" x14ac:dyDescent="0.2">
      <c r="X7633" s="65"/>
    </row>
    <row r="7634" spans="24:24" ht="23.1" customHeight="1" x14ac:dyDescent="0.2">
      <c r="X7634" s="65"/>
    </row>
    <row r="7635" spans="24:24" ht="23.1" customHeight="1" x14ac:dyDescent="0.2">
      <c r="X7635" s="65"/>
    </row>
    <row r="7636" spans="24:24" ht="23.1" customHeight="1" x14ac:dyDescent="0.2">
      <c r="X7636" s="65"/>
    </row>
    <row r="7637" spans="24:24" ht="23.1" customHeight="1" x14ac:dyDescent="0.2">
      <c r="X7637" s="65"/>
    </row>
    <row r="7638" spans="24:24" ht="23.1" customHeight="1" x14ac:dyDescent="0.2">
      <c r="X7638" s="65"/>
    </row>
    <row r="7639" spans="24:24" ht="23.1" customHeight="1" x14ac:dyDescent="0.2">
      <c r="X7639" s="65"/>
    </row>
    <row r="7640" spans="24:24" ht="23.1" customHeight="1" x14ac:dyDescent="0.2">
      <c r="X7640" s="65"/>
    </row>
    <row r="7641" spans="24:24" ht="23.1" customHeight="1" x14ac:dyDescent="0.2">
      <c r="X7641" s="65"/>
    </row>
    <row r="7642" spans="24:24" ht="23.1" customHeight="1" x14ac:dyDescent="0.2">
      <c r="X7642" s="65"/>
    </row>
    <row r="7643" spans="24:24" ht="23.1" customHeight="1" x14ac:dyDescent="0.2">
      <c r="X7643" s="65"/>
    </row>
    <row r="7644" spans="24:24" ht="23.1" customHeight="1" x14ac:dyDescent="0.2">
      <c r="X7644" s="65"/>
    </row>
    <row r="7645" spans="24:24" ht="23.1" customHeight="1" x14ac:dyDescent="0.2">
      <c r="X7645" s="65"/>
    </row>
    <row r="7646" spans="24:24" ht="23.1" customHeight="1" x14ac:dyDescent="0.2">
      <c r="X7646" s="65"/>
    </row>
    <row r="7647" spans="24:24" ht="23.1" customHeight="1" x14ac:dyDescent="0.2">
      <c r="X7647" s="65"/>
    </row>
    <row r="7648" spans="24:24" ht="23.1" customHeight="1" x14ac:dyDescent="0.2">
      <c r="X7648" s="65"/>
    </row>
    <row r="7649" spans="24:24" ht="23.1" customHeight="1" x14ac:dyDescent="0.2">
      <c r="X7649" s="65"/>
    </row>
    <row r="7650" spans="24:24" ht="23.1" customHeight="1" x14ac:dyDescent="0.2">
      <c r="X7650" s="65"/>
    </row>
    <row r="7651" spans="24:24" ht="23.1" customHeight="1" x14ac:dyDescent="0.2">
      <c r="X7651" s="65"/>
    </row>
    <row r="7652" spans="24:24" ht="23.1" customHeight="1" x14ac:dyDescent="0.2">
      <c r="X7652" s="65"/>
    </row>
    <row r="7653" spans="24:24" ht="23.1" customHeight="1" x14ac:dyDescent="0.2">
      <c r="X7653" s="65"/>
    </row>
    <row r="7654" spans="24:24" ht="23.1" customHeight="1" x14ac:dyDescent="0.2">
      <c r="X7654" s="65"/>
    </row>
    <row r="7655" spans="24:24" ht="23.1" customHeight="1" x14ac:dyDescent="0.2">
      <c r="X7655" s="65"/>
    </row>
    <row r="7656" spans="24:24" ht="23.1" customHeight="1" x14ac:dyDescent="0.2">
      <c r="X7656" s="65"/>
    </row>
    <row r="7657" spans="24:24" ht="23.1" customHeight="1" x14ac:dyDescent="0.2">
      <c r="X7657" s="65"/>
    </row>
    <row r="7658" spans="24:24" ht="23.1" customHeight="1" x14ac:dyDescent="0.2">
      <c r="X7658" s="65"/>
    </row>
    <row r="7659" spans="24:24" ht="23.1" customHeight="1" x14ac:dyDescent="0.2">
      <c r="X7659" s="65"/>
    </row>
    <row r="7660" spans="24:24" ht="23.1" customHeight="1" x14ac:dyDescent="0.2">
      <c r="X7660" s="65"/>
    </row>
    <row r="7661" spans="24:24" ht="23.1" customHeight="1" x14ac:dyDescent="0.2">
      <c r="X7661" s="65"/>
    </row>
    <row r="7662" spans="24:24" ht="23.1" customHeight="1" x14ac:dyDescent="0.2">
      <c r="X7662" s="65"/>
    </row>
    <row r="7663" spans="24:24" ht="23.1" customHeight="1" x14ac:dyDescent="0.2">
      <c r="X7663" s="65"/>
    </row>
    <row r="7664" spans="24:24" ht="23.1" customHeight="1" x14ac:dyDescent="0.2">
      <c r="X7664" s="65"/>
    </row>
    <row r="7665" spans="24:24" ht="23.1" customHeight="1" x14ac:dyDescent="0.2">
      <c r="X7665" s="65"/>
    </row>
    <row r="7666" spans="24:24" ht="23.1" customHeight="1" x14ac:dyDescent="0.2">
      <c r="X7666" s="65"/>
    </row>
    <row r="7667" spans="24:24" ht="23.1" customHeight="1" x14ac:dyDescent="0.2">
      <c r="X7667" s="65"/>
    </row>
    <row r="7668" spans="24:24" ht="23.1" customHeight="1" x14ac:dyDescent="0.2">
      <c r="X7668" s="65"/>
    </row>
    <row r="7669" spans="24:24" ht="23.1" customHeight="1" x14ac:dyDescent="0.2">
      <c r="X7669" s="65"/>
    </row>
    <row r="7670" spans="24:24" ht="23.1" customHeight="1" x14ac:dyDescent="0.2">
      <c r="X7670" s="65"/>
    </row>
    <row r="7671" spans="24:24" ht="23.1" customHeight="1" x14ac:dyDescent="0.2">
      <c r="X7671" s="65"/>
    </row>
    <row r="7672" spans="24:24" ht="23.1" customHeight="1" x14ac:dyDescent="0.2">
      <c r="X7672" s="65"/>
    </row>
    <row r="7673" spans="24:24" ht="23.1" customHeight="1" x14ac:dyDescent="0.2">
      <c r="X7673" s="65"/>
    </row>
    <row r="7674" spans="24:24" ht="23.1" customHeight="1" x14ac:dyDescent="0.2">
      <c r="X7674" s="65"/>
    </row>
    <row r="7675" spans="24:24" ht="23.1" customHeight="1" x14ac:dyDescent="0.2">
      <c r="X7675" s="65"/>
    </row>
    <row r="7676" spans="24:24" ht="23.1" customHeight="1" x14ac:dyDescent="0.2">
      <c r="X7676" s="65"/>
    </row>
    <row r="7677" spans="24:24" ht="23.1" customHeight="1" x14ac:dyDescent="0.2">
      <c r="X7677" s="65"/>
    </row>
    <row r="7678" spans="24:24" ht="23.1" customHeight="1" x14ac:dyDescent="0.2">
      <c r="X7678" s="65"/>
    </row>
    <row r="7679" spans="24:24" ht="23.1" customHeight="1" x14ac:dyDescent="0.2">
      <c r="X7679" s="65"/>
    </row>
    <row r="7680" spans="24:24" ht="23.1" customHeight="1" x14ac:dyDescent="0.2">
      <c r="X7680" s="65"/>
    </row>
    <row r="7681" spans="24:24" ht="23.1" customHeight="1" x14ac:dyDescent="0.2">
      <c r="X7681" s="65"/>
    </row>
    <row r="7682" spans="24:24" ht="23.1" customHeight="1" x14ac:dyDescent="0.2">
      <c r="X7682" s="65"/>
    </row>
    <row r="7683" spans="24:24" ht="23.1" customHeight="1" x14ac:dyDescent="0.2">
      <c r="X7683" s="65"/>
    </row>
    <row r="7684" spans="24:24" ht="23.1" customHeight="1" x14ac:dyDescent="0.2">
      <c r="X7684" s="65"/>
    </row>
    <row r="7685" spans="24:24" ht="23.1" customHeight="1" x14ac:dyDescent="0.2">
      <c r="X7685" s="65"/>
    </row>
    <row r="7686" spans="24:24" ht="23.1" customHeight="1" x14ac:dyDescent="0.2">
      <c r="X7686" s="65"/>
    </row>
    <row r="7687" spans="24:24" ht="23.1" customHeight="1" x14ac:dyDescent="0.2">
      <c r="X7687" s="65"/>
    </row>
    <row r="7688" spans="24:24" ht="23.1" customHeight="1" x14ac:dyDescent="0.2">
      <c r="X7688" s="65"/>
    </row>
    <row r="7689" spans="24:24" ht="23.1" customHeight="1" x14ac:dyDescent="0.2">
      <c r="X7689" s="65"/>
    </row>
    <row r="7690" spans="24:24" ht="23.1" customHeight="1" x14ac:dyDescent="0.2">
      <c r="X7690" s="65"/>
    </row>
    <row r="7691" spans="24:24" ht="23.1" customHeight="1" x14ac:dyDescent="0.2">
      <c r="X7691" s="65"/>
    </row>
    <row r="7692" spans="24:24" ht="23.1" customHeight="1" x14ac:dyDescent="0.2">
      <c r="X7692" s="65"/>
    </row>
    <row r="7693" spans="24:24" ht="23.1" customHeight="1" x14ac:dyDescent="0.2">
      <c r="X7693" s="65"/>
    </row>
    <row r="7694" spans="24:24" ht="23.1" customHeight="1" x14ac:dyDescent="0.2">
      <c r="X7694" s="65"/>
    </row>
    <row r="7695" spans="24:24" ht="23.1" customHeight="1" x14ac:dyDescent="0.2">
      <c r="X7695" s="65"/>
    </row>
    <row r="7696" spans="24:24" ht="23.1" customHeight="1" x14ac:dyDescent="0.2">
      <c r="X7696" s="65"/>
    </row>
    <row r="7697" spans="24:24" ht="23.1" customHeight="1" x14ac:dyDescent="0.2">
      <c r="X7697" s="65"/>
    </row>
    <row r="7698" spans="24:24" ht="23.1" customHeight="1" x14ac:dyDescent="0.2">
      <c r="X7698" s="65"/>
    </row>
    <row r="7699" spans="24:24" ht="23.1" customHeight="1" x14ac:dyDescent="0.2">
      <c r="X7699" s="65"/>
    </row>
    <row r="7700" spans="24:24" ht="23.1" customHeight="1" x14ac:dyDescent="0.2">
      <c r="X7700" s="65"/>
    </row>
    <row r="7701" spans="24:24" ht="23.1" customHeight="1" x14ac:dyDescent="0.2">
      <c r="X7701" s="65"/>
    </row>
    <row r="7702" spans="24:24" ht="23.1" customHeight="1" x14ac:dyDescent="0.2">
      <c r="X7702" s="65"/>
    </row>
    <row r="7703" spans="24:24" ht="23.1" customHeight="1" x14ac:dyDescent="0.2">
      <c r="X7703" s="65"/>
    </row>
    <row r="7704" spans="24:24" ht="23.1" customHeight="1" x14ac:dyDescent="0.2">
      <c r="X7704" s="65"/>
    </row>
    <row r="7705" spans="24:24" ht="23.1" customHeight="1" x14ac:dyDescent="0.2">
      <c r="X7705" s="65"/>
    </row>
    <row r="7706" spans="24:24" ht="23.1" customHeight="1" x14ac:dyDescent="0.2">
      <c r="X7706" s="65"/>
    </row>
    <row r="7707" spans="24:24" ht="23.1" customHeight="1" x14ac:dyDescent="0.2">
      <c r="X7707" s="65"/>
    </row>
    <row r="7708" spans="24:24" ht="23.1" customHeight="1" x14ac:dyDescent="0.2">
      <c r="X7708" s="65"/>
    </row>
    <row r="7709" spans="24:24" ht="23.1" customHeight="1" x14ac:dyDescent="0.2">
      <c r="X7709" s="65"/>
    </row>
    <row r="7710" spans="24:24" ht="23.1" customHeight="1" x14ac:dyDescent="0.2">
      <c r="X7710" s="65"/>
    </row>
    <row r="7711" spans="24:24" ht="23.1" customHeight="1" x14ac:dyDescent="0.2">
      <c r="X7711" s="65"/>
    </row>
    <row r="7712" spans="24:24" ht="23.1" customHeight="1" x14ac:dyDescent="0.2">
      <c r="X7712" s="65"/>
    </row>
    <row r="7713" spans="24:24" ht="23.1" customHeight="1" x14ac:dyDescent="0.2">
      <c r="X7713" s="65"/>
    </row>
    <row r="7714" spans="24:24" ht="23.1" customHeight="1" x14ac:dyDescent="0.2">
      <c r="X7714" s="65"/>
    </row>
    <row r="7715" spans="24:24" ht="23.1" customHeight="1" x14ac:dyDescent="0.2">
      <c r="X7715" s="65"/>
    </row>
    <row r="7716" spans="24:24" ht="23.1" customHeight="1" x14ac:dyDescent="0.2">
      <c r="X7716" s="65"/>
    </row>
    <row r="7717" spans="24:24" ht="23.1" customHeight="1" x14ac:dyDescent="0.2">
      <c r="X7717" s="65"/>
    </row>
    <row r="7718" spans="24:24" ht="23.1" customHeight="1" x14ac:dyDescent="0.2">
      <c r="X7718" s="65"/>
    </row>
    <row r="7719" spans="24:24" ht="23.1" customHeight="1" x14ac:dyDescent="0.2">
      <c r="X7719" s="65"/>
    </row>
    <row r="7720" spans="24:24" ht="23.1" customHeight="1" x14ac:dyDescent="0.2">
      <c r="X7720" s="65"/>
    </row>
    <row r="7721" spans="24:24" ht="23.1" customHeight="1" x14ac:dyDescent="0.2">
      <c r="X7721" s="65"/>
    </row>
    <row r="7722" spans="24:24" ht="23.1" customHeight="1" x14ac:dyDescent="0.2">
      <c r="X7722" s="65"/>
    </row>
    <row r="7723" spans="24:24" ht="23.1" customHeight="1" x14ac:dyDescent="0.2">
      <c r="X7723" s="65"/>
    </row>
    <row r="7724" spans="24:24" ht="23.1" customHeight="1" x14ac:dyDescent="0.2">
      <c r="X7724" s="65"/>
    </row>
    <row r="7725" spans="24:24" ht="23.1" customHeight="1" x14ac:dyDescent="0.2">
      <c r="X7725" s="65"/>
    </row>
    <row r="7726" spans="24:24" ht="23.1" customHeight="1" x14ac:dyDescent="0.2">
      <c r="X7726" s="65"/>
    </row>
    <row r="7727" spans="24:24" ht="23.1" customHeight="1" x14ac:dyDescent="0.2">
      <c r="X7727" s="65"/>
    </row>
    <row r="7728" spans="24:24" ht="23.1" customHeight="1" x14ac:dyDescent="0.2">
      <c r="X7728" s="65"/>
    </row>
    <row r="7729" spans="24:24" ht="23.1" customHeight="1" x14ac:dyDescent="0.2">
      <c r="X7729" s="65"/>
    </row>
    <row r="7730" spans="24:24" ht="23.1" customHeight="1" x14ac:dyDescent="0.2">
      <c r="X7730" s="65"/>
    </row>
    <row r="7731" spans="24:24" ht="23.1" customHeight="1" x14ac:dyDescent="0.2">
      <c r="X7731" s="65"/>
    </row>
    <row r="7732" spans="24:24" ht="23.1" customHeight="1" x14ac:dyDescent="0.2">
      <c r="X7732" s="65"/>
    </row>
    <row r="7733" spans="24:24" ht="23.1" customHeight="1" x14ac:dyDescent="0.2">
      <c r="X7733" s="65"/>
    </row>
    <row r="7734" spans="24:24" ht="23.1" customHeight="1" x14ac:dyDescent="0.2">
      <c r="X7734" s="65"/>
    </row>
    <row r="7735" spans="24:24" ht="23.1" customHeight="1" x14ac:dyDescent="0.2">
      <c r="X7735" s="65"/>
    </row>
    <row r="7736" spans="24:24" ht="23.1" customHeight="1" x14ac:dyDescent="0.2">
      <c r="X7736" s="65"/>
    </row>
    <row r="7737" spans="24:24" ht="23.1" customHeight="1" x14ac:dyDescent="0.2">
      <c r="X7737" s="65"/>
    </row>
    <row r="7738" spans="24:24" ht="23.1" customHeight="1" x14ac:dyDescent="0.2">
      <c r="X7738" s="65"/>
    </row>
    <row r="7739" spans="24:24" ht="23.1" customHeight="1" x14ac:dyDescent="0.2">
      <c r="X7739" s="65"/>
    </row>
    <row r="7740" spans="24:24" ht="23.1" customHeight="1" x14ac:dyDescent="0.2">
      <c r="X7740" s="65"/>
    </row>
    <row r="7741" spans="24:24" ht="23.1" customHeight="1" x14ac:dyDescent="0.2">
      <c r="X7741" s="65"/>
    </row>
    <row r="7742" spans="24:24" ht="23.1" customHeight="1" x14ac:dyDescent="0.2">
      <c r="X7742" s="65"/>
    </row>
    <row r="7743" spans="24:24" ht="23.1" customHeight="1" x14ac:dyDescent="0.2">
      <c r="X7743" s="65"/>
    </row>
    <row r="7744" spans="24:24" ht="23.1" customHeight="1" x14ac:dyDescent="0.2">
      <c r="X7744" s="65"/>
    </row>
    <row r="7745" spans="24:24" ht="23.1" customHeight="1" x14ac:dyDescent="0.2">
      <c r="X7745" s="65"/>
    </row>
    <row r="7746" spans="24:24" ht="23.1" customHeight="1" x14ac:dyDescent="0.2">
      <c r="X7746" s="65"/>
    </row>
    <row r="7747" spans="24:24" ht="23.1" customHeight="1" x14ac:dyDescent="0.2">
      <c r="X7747" s="65"/>
    </row>
    <row r="7748" spans="24:24" ht="23.1" customHeight="1" x14ac:dyDescent="0.2">
      <c r="X7748" s="65"/>
    </row>
    <row r="7749" spans="24:24" ht="23.1" customHeight="1" x14ac:dyDescent="0.2">
      <c r="X7749" s="65"/>
    </row>
    <row r="7750" spans="24:24" ht="23.1" customHeight="1" x14ac:dyDescent="0.2">
      <c r="X7750" s="65"/>
    </row>
    <row r="7751" spans="24:24" ht="23.1" customHeight="1" x14ac:dyDescent="0.2">
      <c r="X7751" s="65"/>
    </row>
    <row r="7752" spans="24:24" ht="23.1" customHeight="1" x14ac:dyDescent="0.2">
      <c r="X7752" s="65"/>
    </row>
    <row r="7753" spans="24:24" ht="23.1" customHeight="1" x14ac:dyDescent="0.2">
      <c r="X7753" s="65"/>
    </row>
    <row r="7754" spans="24:24" ht="23.1" customHeight="1" x14ac:dyDescent="0.2">
      <c r="X7754" s="65"/>
    </row>
    <row r="7755" spans="24:24" ht="23.1" customHeight="1" x14ac:dyDescent="0.2">
      <c r="X7755" s="65"/>
    </row>
    <row r="7756" spans="24:24" ht="23.1" customHeight="1" x14ac:dyDescent="0.2">
      <c r="X7756" s="65"/>
    </row>
    <row r="7757" spans="24:24" ht="23.1" customHeight="1" x14ac:dyDescent="0.2">
      <c r="X7757" s="65"/>
    </row>
    <row r="7758" spans="24:24" ht="23.1" customHeight="1" x14ac:dyDescent="0.2">
      <c r="X7758" s="65"/>
    </row>
    <row r="7759" spans="24:24" ht="23.1" customHeight="1" x14ac:dyDescent="0.2">
      <c r="X7759" s="65"/>
    </row>
    <row r="7760" spans="24:24" ht="23.1" customHeight="1" x14ac:dyDescent="0.2">
      <c r="X7760" s="65"/>
    </row>
    <row r="7761" spans="24:24" ht="23.1" customHeight="1" x14ac:dyDescent="0.2">
      <c r="X7761" s="65"/>
    </row>
    <row r="7762" spans="24:24" ht="23.1" customHeight="1" x14ac:dyDescent="0.2">
      <c r="X7762" s="65"/>
    </row>
    <row r="7763" spans="24:24" ht="23.1" customHeight="1" x14ac:dyDescent="0.2">
      <c r="X7763" s="65"/>
    </row>
    <row r="7764" spans="24:24" ht="23.1" customHeight="1" x14ac:dyDescent="0.2">
      <c r="X7764" s="65"/>
    </row>
    <row r="7765" spans="24:24" ht="23.1" customHeight="1" x14ac:dyDescent="0.2">
      <c r="X7765" s="65"/>
    </row>
    <row r="7766" spans="24:24" ht="23.1" customHeight="1" x14ac:dyDescent="0.2">
      <c r="X7766" s="65"/>
    </row>
    <row r="7767" spans="24:24" ht="23.1" customHeight="1" x14ac:dyDescent="0.2">
      <c r="X7767" s="65"/>
    </row>
    <row r="7768" spans="24:24" ht="23.1" customHeight="1" x14ac:dyDescent="0.2">
      <c r="X7768" s="65"/>
    </row>
    <row r="7769" spans="24:24" ht="23.1" customHeight="1" x14ac:dyDescent="0.2">
      <c r="X7769" s="65"/>
    </row>
    <row r="7770" spans="24:24" ht="23.1" customHeight="1" x14ac:dyDescent="0.2">
      <c r="X7770" s="65"/>
    </row>
    <row r="7771" spans="24:24" ht="23.1" customHeight="1" x14ac:dyDescent="0.2">
      <c r="X7771" s="65"/>
    </row>
    <row r="7772" spans="24:24" ht="23.1" customHeight="1" x14ac:dyDescent="0.2">
      <c r="X7772" s="65"/>
    </row>
    <row r="7773" spans="24:24" ht="23.1" customHeight="1" x14ac:dyDescent="0.2">
      <c r="X7773" s="65"/>
    </row>
    <row r="7774" spans="24:24" ht="23.1" customHeight="1" x14ac:dyDescent="0.2">
      <c r="X7774" s="65"/>
    </row>
    <row r="7775" spans="24:24" ht="23.1" customHeight="1" x14ac:dyDescent="0.2">
      <c r="X7775" s="65"/>
    </row>
    <row r="7776" spans="24:24" ht="23.1" customHeight="1" x14ac:dyDescent="0.2">
      <c r="X7776" s="65"/>
    </row>
    <row r="7777" spans="24:24" ht="23.1" customHeight="1" x14ac:dyDescent="0.2">
      <c r="X7777" s="65"/>
    </row>
    <row r="7778" spans="24:24" ht="23.1" customHeight="1" x14ac:dyDescent="0.2">
      <c r="X7778" s="65"/>
    </row>
    <row r="7779" spans="24:24" ht="23.1" customHeight="1" x14ac:dyDescent="0.2">
      <c r="X7779" s="65"/>
    </row>
    <row r="7780" spans="24:24" ht="23.1" customHeight="1" x14ac:dyDescent="0.2">
      <c r="X7780" s="65"/>
    </row>
    <row r="7781" spans="24:24" ht="23.1" customHeight="1" x14ac:dyDescent="0.2">
      <c r="X7781" s="65"/>
    </row>
    <row r="7782" spans="24:24" ht="23.1" customHeight="1" x14ac:dyDescent="0.2">
      <c r="X7782" s="65"/>
    </row>
    <row r="7783" spans="24:24" ht="23.1" customHeight="1" x14ac:dyDescent="0.2">
      <c r="X7783" s="65"/>
    </row>
    <row r="7784" spans="24:24" ht="23.1" customHeight="1" x14ac:dyDescent="0.2">
      <c r="X7784" s="65"/>
    </row>
    <row r="7785" spans="24:24" ht="23.1" customHeight="1" x14ac:dyDescent="0.2">
      <c r="X7785" s="65"/>
    </row>
    <row r="7786" spans="24:24" ht="23.1" customHeight="1" x14ac:dyDescent="0.2">
      <c r="X7786" s="65"/>
    </row>
    <row r="7787" spans="24:24" ht="23.1" customHeight="1" x14ac:dyDescent="0.2">
      <c r="X7787" s="65"/>
    </row>
    <row r="7788" spans="24:24" ht="23.1" customHeight="1" x14ac:dyDescent="0.2">
      <c r="X7788" s="65"/>
    </row>
    <row r="7789" spans="24:24" ht="23.1" customHeight="1" x14ac:dyDescent="0.2">
      <c r="X7789" s="65"/>
    </row>
    <row r="7790" spans="24:24" ht="23.1" customHeight="1" x14ac:dyDescent="0.2">
      <c r="X7790" s="65"/>
    </row>
    <row r="7791" spans="24:24" ht="23.1" customHeight="1" x14ac:dyDescent="0.2">
      <c r="X7791" s="65"/>
    </row>
    <row r="7792" spans="24:24" ht="23.1" customHeight="1" x14ac:dyDescent="0.2">
      <c r="X7792" s="65"/>
    </row>
    <row r="7793" spans="24:24" ht="23.1" customHeight="1" x14ac:dyDescent="0.2">
      <c r="X7793" s="65"/>
    </row>
    <row r="7794" spans="24:24" ht="23.1" customHeight="1" x14ac:dyDescent="0.2">
      <c r="X7794" s="65"/>
    </row>
    <row r="7795" spans="24:24" ht="23.1" customHeight="1" x14ac:dyDescent="0.2">
      <c r="X7795" s="65"/>
    </row>
    <row r="7796" spans="24:24" ht="23.1" customHeight="1" x14ac:dyDescent="0.2">
      <c r="X7796" s="65"/>
    </row>
    <row r="7797" spans="24:24" ht="23.1" customHeight="1" x14ac:dyDescent="0.2">
      <c r="X7797" s="65"/>
    </row>
    <row r="7798" spans="24:24" ht="23.1" customHeight="1" x14ac:dyDescent="0.2">
      <c r="X7798" s="65"/>
    </row>
    <row r="7799" spans="24:24" ht="23.1" customHeight="1" x14ac:dyDescent="0.2">
      <c r="X7799" s="65"/>
    </row>
    <row r="7800" spans="24:24" ht="23.1" customHeight="1" x14ac:dyDescent="0.2">
      <c r="X7800" s="65"/>
    </row>
    <row r="7801" spans="24:24" ht="23.1" customHeight="1" x14ac:dyDescent="0.2">
      <c r="X7801" s="65"/>
    </row>
    <row r="7802" spans="24:24" ht="23.1" customHeight="1" x14ac:dyDescent="0.2">
      <c r="X7802" s="65"/>
    </row>
    <row r="7803" spans="24:24" ht="23.1" customHeight="1" x14ac:dyDescent="0.2">
      <c r="X7803" s="65"/>
    </row>
    <row r="7804" spans="24:24" ht="23.1" customHeight="1" x14ac:dyDescent="0.2">
      <c r="X7804" s="65"/>
    </row>
    <row r="7805" spans="24:24" ht="23.1" customHeight="1" x14ac:dyDescent="0.2">
      <c r="X7805" s="65"/>
    </row>
    <row r="7806" spans="24:24" ht="23.1" customHeight="1" x14ac:dyDescent="0.2">
      <c r="X7806" s="65"/>
    </row>
    <row r="7807" spans="24:24" ht="23.1" customHeight="1" x14ac:dyDescent="0.2">
      <c r="X7807" s="65"/>
    </row>
    <row r="7808" spans="24:24" ht="23.1" customHeight="1" x14ac:dyDescent="0.2">
      <c r="X7808" s="65"/>
    </row>
    <row r="7809" spans="24:24" ht="23.1" customHeight="1" x14ac:dyDescent="0.2">
      <c r="X7809" s="65"/>
    </row>
    <row r="7810" spans="24:24" ht="23.1" customHeight="1" x14ac:dyDescent="0.2">
      <c r="X7810" s="65"/>
    </row>
    <row r="7811" spans="24:24" ht="23.1" customHeight="1" x14ac:dyDescent="0.2">
      <c r="X7811" s="65"/>
    </row>
    <row r="7812" spans="24:24" ht="23.1" customHeight="1" x14ac:dyDescent="0.2">
      <c r="X7812" s="65"/>
    </row>
    <row r="7813" spans="24:24" ht="23.1" customHeight="1" x14ac:dyDescent="0.2">
      <c r="X7813" s="65"/>
    </row>
    <row r="7814" spans="24:24" ht="23.1" customHeight="1" x14ac:dyDescent="0.2">
      <c r="X7814" s="65"/>
    </row>
    <row r="7815" spans="24:24" ht="23.1" customHeight="1" x14ac:dyDescent="0.2">
      <c r="X7815" s="65"/>
    </row>
    <row r="7816" spans="24:24" ht="23.1" customHeight="1" x14ac:dyDescent="0.2">
      <c r="X7816" s="65"/>
    </row>
    <row r="7817" spans="24:24" ht="23.1" customHeight="1" x14ac:dyDescent="0.2">
      <c r="X7817" s="65"/>
    </row>
    <row r="7818" spans="24:24" ht="23.1" customHeight="1" x14ac:dyDescent="0.2">
      <c r="X7818" s="65"/>
    </row>
    <row r="7819" spans="24:24" ht="23.1" customHeight="1" x14ac:dyDescent="0.2">
      <c r="X7819" s="65"/>
    </row>
    <row r="7820" spans="24:24" ht="23.1" customHeight="1" x14ac:dyDescent="0.2">
      <c r="X7820" s="65"/>
    </row>
    <row r="7821" spans="24:24" ht="23.1" customHeight="1" x14ac:dyDescent="0.2">
      <c r="X7821" s="65"/>
    </row>
    <row r="7822" spans="24:24" ht="23.1" customHeight="1" x14ac:dyDescent="0.2">
      <c r="X7822" s="65"/>
    </row>
    <row r="7823" spans="24:24" ht="23.1" customHeight="1" x14ac:dyDescent="0.2">
      <c r="X7823" s="65"/>
    </row>
    <row r="7824" spans="24:24" ht="23.1" customHeight="1" x14ac:dyDescent="0.2">
      <c r="X7824" s="65"/>
    </row>
    <row r="7825" spans="24:24" ht="23.1" customHeight="1" x14ac:dyDescent="0.2">
      <c r="X7825" s="65"/>
    </row>
    <row r="7826" spans="24:24" ht="23.1" customHeight="1" x14ac:dyDescent="0.2">
      <c r="X7826" s="65"/>
    </row>
    <row r="7827" spans="24:24" ht="23.1" customHeight="1" x14ac:dyDescent="0.2">
      <c r="X7827" s="65"/>
    </row>
    <row r="7828" spans="24:24" ht="23.1" customHeight="1" x14ac:dyDescent="0.2">
      <c r="X7828" s="65"/>
    </row>
    <row r="7829" spans="24:24" ht="23.1" customHeight="1" x14ac:dyDescent="0.2">
      <c r="X7829" s="65"/>
    </row>
    <row r="7830" spans="24:24" ht="23.1" customHeight="1" x14ac:dyDescent="0.2">
      <c r="X7830" s="65"/>
    </row>
    <row r="7831" spans="24:24" ht="23.1" customHeight="1" x14ac:dyDescent="0.2">
      <c r="X7831" s="65"/>
    </row>
    <row r="7832" spans="24:24" ht="23.1" customHeight="1" x14ac:dyDescent="0.2">
      <c r="X7832" s="65"/>
    </row>
    <row r="7833" spans="24:24" ht="23.1" customHeight="1" x14ac:dyDescent="0.2">
      <c r="X7833" s="65"/>
    </row>
    <row r="7834" spans="24:24" ht="23.1" customHeight="1" x14ac:dyDescent="0.2">
      <c r="X7834" s="65"/>
    </row>
    <row r="7835" spans="24:24" ht="23.1" customHeight="1" x14ac:dyDescent="0.2">
      <c r="X7835" s="65"/>
    </row>
    <row r="7836" spans="24:24" ht="23.1" customHeight="1" x14ac:dyDescent="0.2">
      <c r="X7836" s="65"/>
    </row>
    <row r="7837" spans="24:24" ht="23.1" customHeight="1" x14ac:dyDescent="0.2">
      <c r="X7837" s="65"/>
    </row>
    <row r="7838" spans="24:24" ht="23.1" customHeight="1" x14ac:dyDescent="0.2">
      <c r="X7838" s="65"/>
    </row>
    <row r="7839" spans="24:24" ht="23.1" customHeight="1" x14ac:dyDescent="0.2">
      <c r="X7839" s="65"/>
    </row>
    <row r="7840" spans="24:24" ht="23.1" customHeight="1" x14ac:dyDescent="0.2">
      <c r="X7840" s="65"/>
    </row>
    <row r="7841" spans="24:24" ht="23.1" customHeight="1" x14ac:dyDescent="0.2">
      <c r="X7841" s="65"/>
    </row>
    <row r="7842" spans="24:24" ht="23.1" customHeight="1" x14ac:dyDescent="0.2">
      <c r="X7842" s="65"/>
    </row>
    <row r="7843" spans="24:24" ht="23.1" customHeight="1" x14ac:dyDescent="0.2">
      <c r="X7843" s="65"/>
    </row>
    <row r="7844" spans="24:24" ht="23.1" customHeight="1" x14ac:dyDescent="0.2">
      <c r="X7844" s="65"/>
    </row>
    <row r="7845" spans="24:24" ht="23.1" customHeight="1" x14ac:dyDescent="0.2">
      <c r="X7845" s="65"/>
    </row>
    <row r="7846" spans="24:24" ht="23.1" customHeight="1" x14ac:dyDescent="0.2">
      <c r="X7846" s="65"/>
    </row>
    <row r="7847" spans="24:24" ht="23.1" customHeight="1" x14ac:dyDescent="0.2">
      <c r="X7847" s="65"/>
    </row>
    <row r="7848" spans="24:24" ht="23.1" customHeight="1" x14ac:dyDescent="0.2">
      <c r="X7848" s="65"/>
    </row>
    <row r="7849" spans="24:24" ht="23.1" customHeight="1" x14ac:dyDescent="0.2">
      <c r="X7849" s="65"/>
    </row>
    <row r="7850" spans="24:24" ht="23.1" customHeight="1" x14ac:dyDescent="0.2">
      <c r="X7850" s="65"/>
    </row>
    <row r="7851" spans="24:24" ht="23.1" customHeight="1" x14ac:dyDescent="0.2">
      <c r="X7851" s="65"/>
    </row>
    <row r="7852" spans="24:24" ht="23.1" customHeight="1" x14ac:dyDescent="0.2">
      <c r="X7852" s="65"/>
    </row>
    <row r="7853" spans="24:24" ht="23.1" customHeight="1" x14ac:dyDescent="0.2">
      <c r="X7853" s="65"/>
    </row>
    <row r="7854" spans="24:24" ht="23.1" customHeight="1" x14ac:dyDescent="0.2">
      <c r="X7854" s="65"/>
    </row>
    <row r="7855" spans="24:24" ht="23.1" customHeight="1" x14ac:dyDescent="0.2">
      <c r="X7855" s="65"/>
    </row>
    <row r="7856" spans="24:24" ht="23.1" customHeight="1" x14ac:dyDescent="0.2">
      <c r="X7856" s="65"/>
    </row>
    <row r="7857" spans="24:24" ht="23.1" customHeight="1" x14ac:dyDescent="0.2">
      <c r="X7857" s="65"/>
    </row>
    <row r="7858" spans="24:24" ht="23.1" customHeight="1" x14ac:dyDescent="0.2">
      <c r="X7858" s="65"/>
    </row>
    <row r="7859" spans="24:24" ht="23.1" customHeight="1" x14ac:dyDescent="0.2">
      <c r="X7859" s="65"/>
    </row>
    <row r="7860" spans="24:24" ht="23.1" customHeight="1" x14ac:dyDescent="0.2">
      <c r="X7860" s="65"/>
    </row>
    <row r="7861" spans="24:24" ht="23.1" customHeight="1" x14ac:dyDescent="0.2">
      <c r="X7861" s="65"/>
    </row>
    <row r="7862" spans="24:24" ht="23.1" customHeight="1" x14ac:dyDescent="0.2">
      <c r="X7862" s="65"/>
    </row>
    <row r="7863" spans="24:24" ht="23.1" customHeight="1" x14ac:dyDescent="0.2">
      <c r="X7863" s="65"/>
    </row>
    <row r="7864" spans="24:24" ht="23.1" customHeight="1" x14ac:dyDescent="0.2">
      <c r="X7864" s="65"/>
    </row>
    <row r="7865" spans="24:24" ht="23.1" customHeight="1" x14ac:dyDescent="0.2">
      <c r="X7865" s="65"/>
    </row>
    <row r="7866" spans="24:24" ht="23.1" customHeight="1" x14ac:dyDescent="0.2">
      <c r="X7866" s="65"/>
    </row>
    <row r="7867" spans="24:24" ht="23.1" customHeight="1" x14ac:dyDescent="0.2">
      <c r="X7867" s="65"/>
    </row>
    <row r="7868" spans="24:24" ht="23.1" customHeight="1" x14ac:dyDescent="0.2">
      <c r="X7868" s="65"/>
    </row>
    <row r="7869" spans="24:24" ht="23.1" customHeight="1" x14ac:dyDescent="0.2">
      <c r="X7869" s="65"/>
    </row>
    <row r="7870" spans="24:24" ht="23.1" customHeight="1" x14ac:dyDescent="0.2">
      <c r="X7870" s="65"/>
    </row>
    <row r="7871" spans="24:24" ht="23.1" customHeight="1" x14ac:dyDescent="0.2">
      <c r="X7871" s="65"/>
    </row>
    <row r="7872" spans="24:24" ht="23.1" customHeight="1" x14ac:dyDescent="0.2">
      <c r="X7872" s="65"/>
    </row>
    <row r="7873" spans="24:24" ht="23.1" customHeight="1" x14ac:dyDescent="0.2">
      <c r="X7873" s="65"/>
    </row>
    <row r="7874" spans="24:24" ht="23.1" customHeight="1" x14ac:dyDescent="0.2">
      <c r="X7874" s="65"/>
    </row>
    <row r="7875" spans="24:24" ht="23.1" customHeight="1" x14ac:dyDescent="0.2">
      <c r="X7875" s="65"/>
    </row>
    <row r="7876" spans="24:24" ht="23.1" customHeight="1" x14ac:dyDescent="0.2">
      <c r="X7876" s="65"/>
    </row>
    <row r="7877" spans="24:24" ht="23.1" customHeight="1" x14ac:dyDescent="0.2">
      <c r="X7877" s="65"/>
    </row>
    <row r="7878" spans="24:24" ht="23.1" customHeight="1" x14ac:dyDescent="0.2">
      <c r="X7878" s="65"/>
    </row>
    <row r="7879" spans="24:24" ht="23.1" customHeight="1" x14ac:dyDescent="0.2">
      <c r="X7879" s="65"/>
    </row>
    <row r="7880" spans="24:24" ht="23.1" customHeight="1" x14ac:dyDescent="0.2">
      <c r="X7880" s="65"/>
    </row>
    <row r="7881" spans="24:24" ht="23.1" customHeight="1" x14ac:dyDescent="0.2">
      <c r="X7881" s="65"/>
    </row>
    <row r="7882" spans="24:24" ht="23.1" customHeight="1" x14ac:dyDescent="0.2">
      <c r="X7882" s="65"/>
    </row>
    <row r="7883" spans="24:24" ht="23.1" customHeight="1" x14ac:dyDescent="0.2">
      <c r="X7883" s="65"/>
    </row>
    <row r="7884" spans="24:24" ht="23.1" customHeight="1" x14ac:dyDescent="0.2">
      <c r="X7884" s="65"/>
    </row>
    <row r="7885" spans="24:24" ht="23.1" customHeight="1" x14ac:dyDescent="0.2">
      <c r="X7885" s="65"/>
    </row>
    <row r="7886" spans="24:24" ht="23.1" customHeight="1" x14ac:dyDescent="0.2">
      <c r="X7886" s="65"/>
    </row>
    <row r="7887" spans="24:24" ht="23.1" customHeight="1" x14ac:dyDescent="0.2">
      <c r="X7887" s="65"/>
    </row>
    <row r="7888" spans="24:24" ht="23.1" customHeight="1" x14ac:dyDescent="0.2">
      <c r="X7888" s="65"/>
    </row>
    <row r="7889" spans="24:24" ht="23.1" customHeight="1" x14ac:dyDescent="0.2">
      <c r="X7889" s="65"/>
    </row>
    <row r="7890" spans="24:24" ht="23.1" customHeight="1" x14ac:dyDescent="0.2">
      <c r="X7890" s="65"/>
    </row>
    <row r="7891" spans="24:24" ht="23.1" customHeight="1" x14ac:dyDescent="0.2">
      <c r="X7891" s="65"/>
    </row>
    <row r="7892" spans="24:24" ht="23.1" customHeight="1" x14ac:dyDescent="0.2">
      <c r="X7892" s="65"/>
    </row>
    <row r="7893" spans="24:24" ht="23.1" customHeight="1" x14ac:dyDescent="0.2">
      <c r="X7893" s="65"/>
    </row>
    <row r="7894" spans="24:24" ht="23.1" customHeight="1" x14ac:dyDescent="0.2">
      <c r="X7894" s="65"/>
    </row>
    <row r="7895" spans="24:24" ht="23.1" customHeight="1" x14ac:dyDescent="0.2">
      <c r="X7895" s="65"/>
    </row>
    <row r="7896" spans="24:24" ht="23.1" customHeight="1" x14ac:dyDescent="0.2">
      <c r="X7896" s="65"/>
    </row>
    <row r="7897" spans="24:24" ht="23.1" customHeight="1" x14ac:dyDescent="0.2">
      <c r="X7897" s="65"/>
    </row>
    <row r="7898" spans="24:24" ht="23.1" customHeight="1" x14ac:dyDescent="0.2">
      <c r="X7898" s="65"/>
    </row>
    <row r="7899" spans="24:24" ht="23.1" customHeight="1" x14ac:dyDescent="0.2">
      <c r="X7899" s="65"/>
    </row>
    <row r="7900" spans="24:24" ht="23.1" customHeight="1" x14ac:dyDescent="0.2">
      <c r="X7900" s="65"/>
    </row>
    <row r="7901" spans="24:24" ht="23.1" customHeight="1" x14ac:dyDescent="0.2">
      <c r="X7901" s="65"/>
    </row>
    <row r="7902" spans="24:24" ht="23.1" customHeight="1" x14ac:dyDescent="0.2">
      <c r="X7902" s="65"/>
    </row>
    <row r="7903" spans="24:24" ht="23.1" customHeight="1" x14ac:dyDescent="0.2">
      <c r="X7903" s="65"/>
    </row>
    <row r="7904" spans="24:24" ht="23.1" customHeight="1" x14ac:dyDescent="0.2">
      <c r="X7904" s="65"/>
    </row>
    <row r="7905" spans="24:24" ht="23.1" customHeight="1" x14ac:dyDescent="0.2">
      <c r="X7905" s="65"/>
    </row>
    <row r="7906" spans="24:24" ht="23.1" customHeight="1" x14ac:dyDescent="0.2">
      <c r="X7906" s="65"/>
    </row>
    <row r="7907" spans="24:24" ht="23.1" customHeight="1" x14ac:dyDescent="0.2">
      <c r="X7907" s="65"/>
    </row>
    <row r="7908" spans="24:24" ht="23.1" customHeight="1" x14ac:dyDescent="0.2">
      <c r="X7908" s="65"/>
    </row>
    <row r="7909" spans="24:24" ht="23.1" customHeight="1" x14ac:dyDescent="0.2">
      <c r="X7909" s="65"/>
    </row>
    <row r="7910" spans="24:24" ht="23.1" customHeight="1" x14ac:dyDescent="0.2">
      <c r="X7910" s="65"/>
    </row>
    <row r="7911" spans="24:24" ht="23.1" customHeight="1" x14ac:dyDescent="0.2">
      <c r="X7911" s="65"/>
    </row>
    <row r="7912" spans="24:24" ht="23.1" customHeight="1" x14ac:dyDescent="0.2">
      <c r="X7912" s="65"/>
    </row>
    <row r="7913" spans="24:24" ht="23.1" customHeight="1" x14ac:dyDescent="0.2">
      <c r="X7913" s="65"/>
    </row>
    <row r="7914" spans="24:24" ht="23.1" customHeight="1" x14ac:dyDescent="0.2">
      <c r="X7914" s="65"/>
    </row>
    <row r="7915" spans="24:24" ht="23.1" customHeight="1" x14ac:dyDescent="0.2">
      <c r="X7915" s="65"/>
    </row>
    <row r="7916" spans="24:24" ht="23.1" customHeight="1" x14ac:dyDescent="0.2">
      <c r="X7916" s="65"/>
    </row>
    <row r="7917" spans="24:24" ht="23.1" customHeight="1" x14ac:dyDescent="0.2">
      <c r="X7917" s="65"/>
    </row>
    <row r="7918" spans="24:24" ht="23.1" customHeight="1" x14ac:dyDescent="0.2">
      <c r="X7918" s="65"/>
    </row>
    <row r="7919" spans="24:24" ht="23.1" customHeight="1" x14ac:dyDescent="0.2">
      <c r="X7919" s="65"/>
    </row>
    <row r="7920" spans="24:24" ht="23.1" customHeight="1" x14ac:dyDescent="0.2">
      <c r="X7920" s="65"/>
    </row>
    <row r="7921" spans="24:24" ht="23.1" customHeight="1" x14ac:dyDescent="0.2">
      <c r="X7921" s="65"/>
    </row>
    <row r="7922" spans="24:24" ht="23.1" customHeight="1" x14ac:dyDescent="0.2">
      <c r="X7922" s="65"/>
    </row>
    <row r="7923" spans="24:24" ht="23.1" customHeight="1" x14ac:dyDescent="0.2">
      <c r="X7923" s="65"/>
    </row>
    <row r="7924" spans="24:24" ht="23.1" customHeight="1" x14ac:dyDescent="0.2">
      <c r="X7924" s="65"/>
    </row>
    <row r="7925" spans="24:24" ht="23.1" customHeight="1" x14ac:dyDescent="0.2">
      <c r="X7925" s="65"/>
    </row>
    <row r="7926" spans="24:24" ht="23.1" customHeight="1" x14ac:dyDescent="0.2">
      <c r="X7926" s="65"/>
    </row>
    <row r="7927" spans="24:24" ht="23.1" customHeight="1" x14ac:dyDescent="0.2">
      <c r="X7927" s="65"/>
    </row>
    <row r="7928" spans="24:24" ht="23.1" customHeight="1" x14ac:dyDescent="0.2">
      <c r="X7928" s="65"/>
    </row>
    <row r="7929" spans="24:24" ht="23.1" customHeight="1" x14ac:dyDescent="0.2">
      <c r="X7929" s="65"/>
    </row>
    <row r="7930" spans="24:24" ht="23.1" customHeight="1" x14ac:dyDescent="0.2">
      <c r="X7930" s="65"/>
    </row>
    <row r="7931" spans="24:24" ht="23.1" customHeight="1" x14ac:dyDescent="0.2">
      <c r="X7931" s="65"/>
    </row>
    <row r="7932" spans="24:24" ht="23.1" customHeight="1" x14ac:dyDescent="0.2">
      <c r="X7932" s="65"/>
    </row>
    <row r="7933" spans="24:24" ht="23.1" customHeight="1" x14ac:dyDescent="0.2">
      <c r="X7933" s="65"/>
    </row>
    <row r="7934" spans="24:24" ht="23.1" customHeight="1" x14ac:dyDescent="0.2">
      <c r="X7934" s="65"/>
    </row>
    <row r="7935" spans="24:24" ht="23.1" customHeight="1" x14ac:dyDescent="0.2">
      <c r="X7935" s="65"/>
    </row>
    <row r="7936" spans="24:24" ht="23.1" customHeight="1" x14ac:dyDescent="0.2">
      <c r="X7936" s="65"/>
    </row>
    <row r="7937" spans="24:24" ht="23.1" customHeight="1" x14ac:dyDescent="0.2">
      <c r="X7937" s="65"/>
    </row>
    <row r="7938" spans="24:24" ht="23.1" customHeight="1" x14ac:dyDescent="0.2">
      <c r="X7938" s="65"/>
    </row>
    <row r="7939" spans="24:24" ht="23.1" customHeight="1" x14ac:dyDescent="0.2">
      <c r="X7939" s="65"/>
    </row>
    <row r="7940" spans="24:24" ht="23.1" customHeight="1" x14ac:dyDescent="0.2">
      <c r="X7940" s="65"/>
    </row>
    <row r="7941" spans="24:24" ht="23.1" customHeight="1" x14ac:dyDescent="0.2">
      <c r="X7941" s="65"/>
    </row>
    <row r="7942" spans="24:24" ht="23.1" customHeight="1" x14ac:dyDescent="0.2">
      <c r="X7942" s="65"/>
    </row>
    <row r="7943" spans="24:24" ht="23.1" customHeight="1" x14ac:dyDescent="0.2">
      <c r="X7943" s="65"/>
    </row>
    <row r="7944" spans="24:24" ht="23.1" customHeight="1" x14ac:dyDescent="0.2">
      <c r="X7944" s="65"/>
    </row>
    <row r="7945" spans="24:24" ht="23.1" customHeight="1" x14ac:dyDescent="0.2">
      <c r="X7945" s="65"/>
    </row>
    <row r="7946" spans="24:24" ht="23.1" customHeight="1" x14ac:dyDescent="0.2">
      <c r="X7946" s="65"/>
    </row>
    <row r="7947" spans="24:24" ht="23.1" customHeight="1" x14ac:dyDescent="0.2">
      <c r="X7947" s="65"/>
    </row>
    <row r="7948" spans="24:24" ht="23.1" customHeight="1" x14ac:dyDescent="0.2">
      <c r="X7948" s="65"/>
    </row>
    <row r="7949" spans="24:24" ht="23.1" customHeight="1" x14ac:dyDescent="0.2">
      <c r="X7949" s="65"/>
    </row>
    <row r="7950" spans="24:24" ht="23.1" customHeight="1" x14ac:dyDescent="0.2">
      <c r="X7950" s="65"/>
    </row>
    <row r="7951" spans="24:24" ht="23.1" customHeight="1" x14ac:dyDescent="0.2">
      <c r="X7951" s="65"/>
    </row>
    <row r="7952" spans="24:24" ht="23.1" customHeight="1" x14ac:dyDescent="0.2">
      <c r="X7952" s="65"/>
    </row>
    <row r="7953" spans="24:24" ht="23.1" customHeight="1" x14ac:dyDescent="0.2">
      <c r="X7953" s="65"/>
    </row>
    <row r="7954" spans="24:24" ht="23.1" customHeight="1" x14ac:dyDescent="0.2">
      <c r="X7954" s="65"/>
    </row>
    <row r="7955" spans="24:24" ht="23.1" customHeight="1" x14ac:dyDescent="0.2">
      <c r="X7955" s="65"/>
    </row>
    <row r="7956" spans="24:24" ht="23.1" customHeight="1" x14ac:dyDescent="0.2">
      <c r="X7956" s="65"/>
    </row>
    <row r="7957" spans="24:24" ht="23.1" customHeight="1" x14ac:dyDescent="0.2">
      <c r="X7957" s="65"/>
    </row>
    <row r="7958" spans="24:24" ht="23.1" customHeight="1" x14ac:dyDescent="0.2">
      <c r="X7958" s="65"/>
    </row>
    <row r="7959" spans="24:24" ht="23.1" customHeight="1" x14ac:dyDescent="0.2">
      <c r="X7959" s="65"/>
    </row>
    <row r="7960" spans="24:24" ht="23.1" customHeight="1" x14ac:dyDescent="0.2">
      <c r="X7960" s="65"/>
    </row>
    <row r="7961" spans="24:24" ht="23.1" customHeight="1" x14ac:dyDescent="0.2">
      <c r="X7961" s="65"/>
    </row>
    <row r="7962" spans="24:24" ht="23.1" customHeight="1" x14ac:dyDescent="0.2">
      <c r="X7962" s="65"/>
    </row>
    <row r="7963" spans="24:24" ht="23.1" customHeight="1" x14ac:dyDescent="0.2">
      <c r="X7963" s="65"/>
    </row>
    <row r="7964" spans="24:24" ht="23.1" customHeight="1" x14ac:dyDescent="0.2">
      <c r="X7964" s="65"/>
    </row>
    <row r="7965" spans="24:24" ht="23.1" customHeight="1" x14ac:dyDescent="0.2">
      <c r="X7965" s="65"/>
    </row>
    <row r="7966" spans="24:24" ht="23.1" customHeight="1" x14ac:dyDescent="0.2">
      <c r="X7966" s="65"/>
    </row>
    <row r="7967" spans="24:24" ht="23.1" customHeight="1" x14ac:dyDescent="0.2">
      <c r="X7967" s="65"/>
    </row>
    <row r="7968" spans="24:24" ht="23.1" customHeight="1" x14ac:dyDescent="0.2">
      <c r="X7968" s="65"/>
    </row>
    <row r="7969" spans="24:24" ht="23.1" customHeight="1" x14ac:dyDescent="0.2">
      <c r="X7969" s="65"/>
    </row>
    <row r="7970" spans="24:24" ht="23.1" customHeight="1" x14ac:dyDescent="0.2">
      <c r="X7970" s="65"/>
    </row>
    <row r="7971" spans="24:24" ht="23.1" customHeight="1" x14ac:dyDescent="0.2">
      <c r="X7971" s="65"/>
    </row>
    <row r="7972" spans="24:24" ht="23.1" customHeight="1" x14ac:dyDescent="0.2">
      <c r="X7972" s="65"/>
    </row>
    <row r="7973" spans="24:24" ht="23.1" customHeight="1" x14ac:dyDescent="0.2">
      <c r="X7973" s="65"/>
    </row>
    <row r="7974" spans="24:24" ht="23.1" customHeight="1" x14ac:dyDescent="0.2">
      <c r="X7974" s="65"/>
    </row>
    <row r="7975" spans="24:24" ht="23.1" customHeight="1" x14ac:dyDescent="0.2">
      <c r="X7975" s="65"/>
    </row>
    <row r="7976" spans="24:24" ht="23.1" customHeight="1" x14ac:dyDescent="0.2">
      <c r="X7976" s="65"/>
    </row>
    <row r="7977" spans="24:24" ht="23.1" customHeight="1" x14ac:dyDescent="0.2">
      <c r="X7977" s="65"/>
    </row>
    <row r="7978" spans="24:24" ht="23.1" customHeight="1" x14ac:dyDescent="0.2">
      <c r="X7978" s="65"/>
    </row>
    <row r="7979" spans="24:24" ht="23.1" customHeight="1" x14ac:dyDescent="0.2">
      <c r="X7979" s="65"/>
    </row>
    <row r="7980" spans="24:24" ht="23.1" customHeight="1" x14ac:dyDescent="0.2">
      <c r="X7980" s="65"/>
    </row>
    <row r="7981" spans="24:24" ht="23.1" customHeight="1" x14ac:dyDescent="0.2">
      <c r="X7981" s="65"/>
    </row>
    <row r="7982" spans="24:24" ht="23.1" customHeight="1" x14ac:dyDescent="0.2">
      <c r="X7982" s="65"/>
    </row>
    <row r="7983" spans="24:24" ht="23.1" customHeight="1" x14ac:dyDescent="0.2">
      <c r="X7983" s="65"/>
    </row>
    <row r="7984" spans="24:24" ht="23.1" customHeight="1" x14ac:dyDescent="0.2">
      <c r="X7984" s="65"/>
    </row>
    <row r="7985" spans="24:24" ht="23.1" customHeight="1" x14ac:dyDescent="0.2">
      <c r="X7985" s="65"/>
    </row>
    <row r="7986" spans="24:24" ht="23.1" customHeight="1" x14ac:dyDescent="0.2">
      <c r="X7986" s="65"/>
    </row>
    <row r="7987" spans="24:24" ht="23.1" customHeight="1" x14ac:dyDescent="0.2">
      <c r="X7987" s="65"/>
    </row>
    <row r="7988" spans="24:24" ht="23.1" customHeight="1" x14ac:dyDescent="0.2">
      <c r="X7988" s="65"/>
    </row>
    <row r="7989" spans="24:24" ht="23.1" customHeight="1" x14ac:dyDescent="0.2">
      <c r="X7989" s="65"/>
    </row>
    <row r="7990" spans="24:24" ht="23.1" customHeight="1" x14ac:dyDescent="0.2">
      <c r="X7990" s="65"/>
    </row>
    <row r="7991" spans="24:24" ht="23.1" customHeight="1" x14ac:dyDescent="0.2">
      <c r="X7991" s="65"/>
    </row>
    <row r="7992" spans="24:24" ht="23.1" customHeight="1" x14ac:dyDescent="0.2">
      <c r="X7992" s="65"/>
    </row>
    <row r="7993" spans="24:24" ht="23.1" customHeight="1" x14ac:dyDescent="0.2">
      <c r="X7993" s="65"/>
    </row>
    <row r="7994" spans="24:24" ht="23.1" customHeight="1" x14ac:dyDescent="0.2">
      <c r="X7994" s="65"/>
    </row>
    <row r="7995" spans="24:24" ht="23.1" customHeight="1" x14ac:dyDescent="0.2">
      <c r="X7995" s="65"/>
    </row>
    <row r="7996" spans="24:24" ht="23.1" customHeight="1" x14ac:dyDescent="0.2">
      <c r="X7996" s="65"/>
    </row>
    <row r="7997" spans="24:24" ht="23.1" customHeight="1" x14ac:dyDescent="0.2">
      <c r="X7997" s="65"/>
    </row>
    <row r="7998" spans="24:24" ht="23.1" customHeight="1" x14ac:dyDescent="0.2">
      <c r="X7998" s="65"/>
    </row>
    <row r="7999" spans="24:24" ht="23.1" customHeight="1" x14ac:dyDescent="0.2">
      <c r="X7999" s="65"/>
    </row>
    <row r="8000" spans="24:24" ht="23.1" customHeight="1" x14ac:dyDescent="0.2">
      <c r="X8000" s="65"/>
    </row>
    <row r="8001" spans="24:24" ht="23.1" customHeight="1" x14ac:dyDescent="0.2">
      <c r="X8001" s="65"/>
    </row>
    <row r="8002" spans="24:24" ht="23.1" customHeight="1" x14ac:dyDescent="0.2">
      <c r="X8002" s="65"/>
    </row>
    <row r="8003" spans="24:24" ht="23.1" customHeight="1" x14ac:dyDescent="0.2">
      <c r="X8003" s="65"/>
    </row>
    <row r="8004" spans="24:24" ht="23.1" customHeight="1" x14ac:dyDescent="0.2">
      <c r="X8004" s="65"/>
    </row>
    <row r="8005" spans="24:24" ht="23.1" customHeight="1" x14ac:dyDescent="0.2">
      <c r="X8005" s="65"/>
    </row>
    <row r="8006" spans="24:24" ht="23.1" customHeight="1" x14ac:dyDescent="0.2">
      <c r="X8006" s="65"/>
    </row>
    <row r="8007" spans="24:24" ht="23.1" customHeight="1" x14ac:dyDescent="0.2">
      <c r="X8007" s="65"/>
    </row>
    <row r="8008" spans="24:24" ht="23.1" customHeight="1" x14ac:dyDescent="0.2">
      <c r="X8008" s="65"/>
    </row>
    <row r="8009" spans="24:24" ht="23.1" customHeight="1" x14ac:dyDescent="0.2">
      <c r="X8009" s="65"/>
    </row>
    <row r="8010" spans="24:24" ht="23.1" customHeight="1" x14ac:dyDescent="0.2">
      <c r="X8010" s="65"/>
    </row>
    <row r="8011" spans="24:24" ht="23.1" customHeight="1" x14ac:dyDescent="0.2">
      <c r="X8011" s="65"/>
    </row>
    <row r="8012" spans="24:24" ht="23.1" customHeight="1" x14ac:dyDescent="0.2">
      <c r="X8012" s="65"/>
    </row>
    <row r="8013" spans="24:24" ht="23.1" customHeight="1" x14ac:dyDescent="0.2">
      <c r="X8013" s="65"/>
    </row>
    <row r="8014" spans="24:24" ht="23.1" customHeight="1" x14ac:dyDescent="0.2">
      <c r="X8014" s="65"/>
    </row>
    <row r="8015" spans="24:24" ht="23.1" customHeight="1" x14ac:dyDescent="0.2">
      <c r="X8015" s="65"/>
    </row>
    <row r="8016" spans="24:24" ht="23.1" customHeight="1" x14ac:dyDescent="0.2">
      <c r="X8016" s="65"/>
    </row>
    <row r="8017" spans="24:24" ht="23.1" customHeight="1" x14ac:dyDescent="0.2">
      <c r="X8017" s="65"/>
    </row>
    <row r="8018" spans="24:24" ht="23.1" customHeight="1" x14ac:dyDescent="0.2">
      <c r="X8018" s="65"/>
    </row>
    <row r="8019" spans="24:24" ht="23.1" customHeight="1" x14ac:dyDescent="0.2">
      <c r="X8019" s="65"/>
    </row>
    <row r="8020" spans="24:24" ht="23.1" customHeight="1" x14ac:dyDescent="0.2">
      <c r="X8020" s="65"/>
    </row>
    <row r="8021" spans="24:24" ht="23.1" customHeight="1" x14ac:dyDescent="0.2">
      <c r="X8021" s="65"/>
    </row>
    <row r="8022" spans="24:24" ht="23.1" customHeight="1" x14ac:dyDescent="0.2">
      <c r="X8022" s="65"/>
    </row>
    <row r="8023" spans="24:24" ht="23.1" customHeight="1" x14ac:dyDescent="0.2">
      <c r="X8023" s="65"/>
    </row>
    <row r="8024" spans="24:24" ht="23.1" customHeight="1" x14ac:dyDescent="0.2">
      <c r="X8024" s="65"/>
    </row>
    <row r="8025" spans="24:24" ht="23.1" customHeight="1" x14ac:dyDescent="0.2">
      <c r="X8025" s="65"/>
    </row>
    <row r="8026" spans="24:24" ht="23.1" customHeight="1" x14ac:dyDescent="0.2">
      <c r="X8026" s="65"/>
    </row>
    <row r="8027" spans="24:24" ht="23.1" customHeight="1" x14ac:dyDescent="0.2">
      <c r="X8027" s="65"/>
    </row>
    <row r="8028" spans="24:24" ht="23.1" customHeight="1" x14ac:dyDescent="0.2">
      <c r="X8028" s="65"/>
    </row>
    <row r="8029" spans="24:24" ht="23.1" customHeight="1" x14ac:dyDescent="0.2">
      <c r="X8029" s="65"/>
    </row>
    <row r="8030" spans="24:24" ht="23.1" customHeight="1" x14ac:dyDescent="0.2">
      <c r="X8030" s="65"/>
    </row>
    <row r="8031" spans="24:24" ht="23.1" customHeight="1" x14ac:dyDescent="0.2">
      <c r="X8031" s="65"/>
    </row>
    <row r="8032" spans="24:24" ht="23.1" customHeight="1" x14ac:dyDescent="0.2">
      <c r="X8032" s="65"/>
    </row>
    <row r="8033" spans="24:24" ht="23.1" customHeight="1" x14ac:dyDescent="0.2">
      <c r="X8033" s="65"/>
    </row>
    <row r="8034" spans="24:24" ht="23.1" customHeight="1" x14ac:dyDescent="0.2">
      <c r="X8034" s="65"/>
    </row>
    <row r="8035" spans="24:24" ht="23.1" customHeight="1" x14ac:dyDescent="0.2">
      <c r="X8035" s="65"/>
    </row>
    <row r="8036" spans="24:24" ht="23.1" customHeight="1" x14ac:dyDescent="0.2">
      <c r="X8036" s="65"/>
    </row>
    <row r="8037" spans="24:24" ht="23.1" customHeight="1" x14ac:dyDescent="0.2">
      <c r="X8037" s="65"/>
    </row>
    <row r="8038" spans="24:24" ht="23.1" customHeight="1" x14ac:dyDescent="0.2">
      <c r="X8038" s="65"/>
    </row>
    <row r="8039" spans="24:24" ht="23.1" customHeight="1" x14ac:dyDescent="0.2">
      <c r="X8039" s="65"/>
    </row>
    <row r="8040" spans="24:24" ht="23.1" customHeight="1" x14ac:dyDescent="0.2">
      <c r="X8040" s="65"/>
    </row>
    <row r="8041" spans="24:24" ht="23.1" customHeight="1" x14ac:dyDescent="0.2">
      <c r="X8041" s="65"/>
    </row>
    <row r="8042" spans="24:24" ht="23.1" customHeight="1" x14ac:dyDescent="0.2">
      <c r="X8042" s="65"/>
    </row>
    <row r="8043" spans="24:24" ht="23.1" customHeight="1" x14ac:dyDescent="0.2">
      <c r="X8043" s="65"/>
    </row>
    <row r="8044" spans="24:24" ht="23.1" customHeight="1" x14ac:dyDescent="0.2">
      <c r="X8044" s="65"/>
    </row>
    <row r="8045" spans="24:24" ht="23.1" customHeight="1" x14ac:dyDescent="0.2">
      <c r="X8045" s="65"/>
    </row>
    <row r="8046" spans="24:24" ht="23.1" customHeight="1" x14ac:dyDescent="0.2">
      <c r="X8046" s="65"/>
    </row>
    <row r="8047" spans="24:24" ht="23.1" customHeight="1" x14ac:dyDescent="0.2">
      <c r="X8047" s="65"/>
    </row>
    <row r="8048" spans="24:24" ht="23.1" customHeight="1" x14ac:dyDescent="0.2">
      <c r="X8048" s="65"/>
    </row>
    <row r="8049" spans="24:24" ht="23.1" customHeight="1" x14ac:dyDescent="0.2">
      <c r="X8049" s="65"/>
    </row>
    <row r="8050" spans="24:24" ht="23.1" customHeight="1" x14ac:dyDescent="0.2">
      <c r="X8050" s="65"/>
    </row>
    <row r="8051" spans="24:24" ht="23.1" customHeight="1" x14ac:dyDescent="0.2">
      <c r="X8051" s="65"/>
    </row>
    <row r="8052" spans="24:24" ht="23.1" customHeight="1" x14ac:dyDescent="0.2">
      <c r="X8052" s="65"/>
    </row>
    <row r="8053" spans="24:24" ht="23.1" customHeight="1" x14ac:dyDescent="0.2">
      <c r="X8053" s="65"/>
    </row>
    <row r="8054" spans="24:24" ht="23.1" customHeight="1" x14ac:dyDescent="0.2">
      <c r="X8054" s="65"/>
    </row>
    <row r="8055" spans="24:24" ht="23.1" customHeight="1" x14ac:dyDescent="0.2">
      <c r="X8055" s="65"/>
    </row>
    <row r="8056" spans="24:24" ht="23.1" customHeight="1" x14ac:dyDescent="0.2">
      <c r="X8056" s="65"/>
    </row>
    <row r="8057" spans="24:24" ht="23.1" customHeight="1" x14ac:dyDescent="0.2">
      <c r="X8057" s="65"/>
    </row>
    <row r="8058" spans="24:24" ht="23.1" customHeight="1" x14ac:dyDescent="0.2">
      <c r="X8058" s="65"/>
    </row>
    <row r="8059" spans="24:24" ht="23.1" customHeight="1" x14ac:dyDescent="0.2">
      <c r="X8059" s="65"/>
    </row>
    <row r="8060" spans="24:24" ht="23.1" customHeight="1" x14ac:dyDescent="0.2">
      <c r="X8060" s="65"/>
    </row>
    <row r="8061" spans="24:24" ht="23.1" customHeight="1" x14ac:dyDescent="0.2">
      <c r="X8061" s="65"/>
    </row>
    <row r="8062" spans="24:24" ht="23.1" customHeight="1" x14ac:dyDescent="0.2">
      <c r="X8062" s="65"/>
    </row>
    <row r="8063" spans="24:24" ht="23.1" customHeight="1" x14ac:dyDescent="0.2">
      <c r="X8063" s="65"/>
    </row>
    <row r="8064" spans="24:24" ht="23.1" customHeight="1" x14ac:dyDescent="0.2">
      <c r="X8064" s="65"/>
    </row>
    <row r="8065" spans="24:24" ht="23.1" customHeight="1" x14ac:dyDescent="0.2">
      <c r="X8065" s="65"/>
    </row>
    <row r="8066" spans="24:24" ht="23.1" customHeight="1" x14ac:dyDescent="0.2">
      <c r="X8066" s="65"/>
    </row>
    <row r="8067" spans="24:24" ht="23.1" customHeight="1" x14ac:dyDescent="0.2">
      <c r="X8067" s="65"/>
    </row>
    <row r="8068" spans="24:24" ht="23.1" customHeight="1" x14ac:dyDescent="0.2">
      <c r="X8068" s="65"/>
    </row>
    <row r="8069" spans="24:24" ht="23.1" customHeight="1" x14ac:dyDescent="0.2">
      <c r="X8069" s="65"/>
    </row>
    <row r="8070" spans="24:24" ht="23.1" customHeight="1" x14ac:dyDescent="0.2">
      <c r="X8070" s="65"/>
    </row>
    <row r="8071" spans="24:24" ht="23.1" customHeight="1" x14ac:dyDescent="0.2">
      <c r="X8071" s="65"/>
    </row>
    <row r="8072" spans="24:24" ht="23.1" customHeight="1" x14ac:dyDescent="0.2">
      <c r="X8072" s="65"/>
    </row>
    <row r="8073" spans="24:24" ht="23.1" customHeight="1" x14ac:dyDescent="0.2">
      <c r="X8073" s="65"/>
    </row>
    <row r="8074" spans="24:24" ht="23.1" customHeight="1" x14ac:dyDescent="0.2">
      <c r="X8074" s="65"/>
    </row>
    <row r="8075" spans="24:24" ht="23.1" customHeight="1" x14ac:dyDescent="0.2">
      <c r="X8075" s="65"/>
    </row>
    <row r="8076" spans="24:24" ht="23.1" customHeight="1" x14ac:dyDescent="0.2">
      <c r="X8076" s="65"/>
    </row>
    <row r="8077" spans="24:24" ht="23.1" customHeight="1" x14ac:dyDescent="0.2">
      <c r="X8077" s="65"/>
    </row>
    <row r="8078" spans="24:24" ht="23.1" customHeight="1" x14ac:dyDescent="0.2">
      <c r="X8078" s="65"/>
    </row>
    <row r="8079" spans="24:24" ht="23.1" customHeight="1" x14ac:dyDescent="0.2">
      <c r="X8079" s="65"/>
    </row>
    <row r="8080" spans="24:24" ht="23.1" customHeight="1" x14ac:dyDescent="0.2">
      <c r="X8080" s="65"/>
    </row>
    <row r="8081" spans="24:24" ht="23.1" customHeight="1" x14ac:dyDescent="0.2">
      <c r="X8081" s="65"/>
    </row>
    <row r="8082" spans="24:24" ht="23.1" customHeight="1" x14ac:dyDescent="0.2">
      <c r="X8082" s="65"/>
    </row>
    <row r="8083" spans="24:24" ht="23.1" customHeight="1" x14ac:dyDescent="0.2">
      <c r="X8083" s="65"/>
    </row>
    <row r="8084" spans="24:24" ht="23.1" customHeight="1" x14ac:dyDescent="0.2">
      <c r="X8084" s="65"/>
    </row>
    <row r="8085" spans="24:24" ht="23.1" customHeight="1" x14ac:dyDescent="0.2">
      <c r="X8085" s="65"/>
    </row>
    <row r="8086" spans="24:24" ht="23.1" customHeight="1" x14ac:dyDescent="0.2">
      <c r="X8086" s="65"/>
    </row>
    <row r="8087" spans="24:24" ht="23.1" customHeight="1" x14ac:dyDescent="0.2">
      <c r="X8087" s="65"/>
    </row>
    <row r="8088" spans="24:24" ht="23.1" customHeight="1" x14ac:dyDescent="0.2">
      <c r="X8088" s="65"/>
    </row>
    <row r="8089" spans="24:24" ht="23.1" customHeight="1" x14ac:dyDescent="0.2">
      <c r="X8089" s="65"/>
    </row>
    <row r="8090" spans="24:24" ht="23.1" customHeight="1" x14ac:dyDescent="0.2">
      <c r="X8090" s="65"/>
    </row>
    <row r="8091" spans="24:24" ht="23.1" customHeight="1" x14ac:dyDescent="0.2">
      <c r="X8091" s="65"/>
    </row>
    <row r="8092" spans="24:24" ht="23.1" customHeight="1" x14ac:dyDescent="0.2">
      <c r="X8092" s="65"/>
    </row>
    <row r="8093" spans="24:24" ht="23.1" customHeight="1" x14ac:dyDescent="0.2">
      <c r="X8093" s="65"/>
    </row>
    <row r="8094" spans="24:24" ht="23.1" customHeight="1" x14ac:dyDescent="0.2">
      <c r="X8094" s="65"/>
    </row>
    <row r="8095" spans="24:24" ht="23.1" customHeight="1" x14ac:dyDescent="0.2">
      <c r="X8095" s="65"/>
    </row>
    <row r="8096" spans="24:24" ht="23.1" customHeight="1" x14ac:dyDescent="0.2">
      <c r="X8096" s="65"/>
    </row>
    <row r="8097" spans="24:24" ht="23.1" customHeight="1" x14ac:dyDescent="0.2">
      <c r="X8097" s="65"/>
    </row>
    <row r="8098" spans="24:24" ht="23.1" customHeight="1" x14ac:dyDescent="0.2">
      <c r="X8098" s="65"/>
    </row>
    <row r="8099" spans="24:24" ht="23.1" customHeight="1" x14ac:dyDescent="0.2">
      <c r="X8099" s="65"/>
    </row>
    <row r="8100" spans="24:24" ht="23.1" customHeight="1" x14ac:dyDescent="0.2">
      <c r="X8100" s="65"/>
    </row>
    <row r="8101" spans="24:24" ht="23.1" customHeight="1" x14ac:dyDescent="0.2">
      <c r="X8101" s="65"/>
    </row>
    <row r="8102" spans="24:24" ht="23.1" customHeight="1" x14ac:dyDescent="0.2">
      <c r="X8102" s="65"/>
    </row>
    <row r="8103" spans="24:24" ht="23.1" customHeight="1" x14ac:dyDescent="0.2">
      <c r="X8103" s="65"/>
    </row>
    <row r="8104" spans="24:24" ht="23.1" customHeight="1" x14ac:dyDescent="0.2">
      <c r="X8104" s="65"/>
    </row>
    <row r="8105" spans="24:24" ht="23.1" customHeight="1" x14ac:dyDescent="0.2">
      <c r="X8105" s="65"/>
    </row>
    <row r="8106" spans="24:24" ht="23.1" customHeight="1" x14ac:dyDescent="0.2">
      <c r="X8106" s="65"/>
    </row>
    <row r="8107" spans="24:24" ht="23.1" customHeight="1" x14ac:dyDescent="0.2">
      <c r="X8107" s="65"/>
    </row>
    <row r="8108" spans="24:24" ht="23.1" customHeight="1" x14ac:dyDescent="0.2">
      <c r="X8108" s="65"/>
    </row>
    <row r="8109" spans="24:24" ht="23.1" customHeight="1" x14ac:dyDescent="0.2">
      <c r="X8109" s="65"/>
    </row>
    <row r="8110" spans="24:24" ht="23.1" customHeight="1" x14ac:dyDescent="0.2">
      <c r="X8110" s="65"/>
    </row>
    <row r="8111" spans="24:24" ht="23.1" customHeight="1" x14ac:dyDescent="0.2">
      <c r="X8111" s="65"/>
    </row>
    <row r="8112" spans="24:24" ht="23.1" customHeight="1" x14ac:dyDescent="0.2">
      <c r="X8112" s="65"/>
    </row>
    <row r="8113" spans="24:24" ht="23.1" customHeight="1" x14ac:dyDescent="0.2">
      <c r="X8113" s="65"/>
    </row>
    <row r="8114" spans="24:24" ht="23.1" customHeight="1" x14ac:dyDescent="0.2">
      <c r="X8114" s="65"/>
    </row>
    <row r="8115" spans="24:24" ht="23.1" customHeight="1" x14ac:dyDescent="0.2">
      <c r="X8115" s="65"/>
    </row>
    <row r="8116" spans="24:24" ht="23.1" customHeight="1" x14ac:dyDescent="0.2">
      <c r="X8116" s="65"/>
    </row>
    <row r="8117" spans="24:24" ht="23.1" customHeight="1" x14ac:dyDescent="0.2">
      <c r="X8117" s="65"/>
    </row>
    <row r="8118" spans="24:24" ht="23.1" customHeight="1" x14ac:dyDescent="0.2">
      <c r="X8118" s="65"/>
    </row>
    <row r="8119" spans="24:24" ht="23.1" customHeight="1" x14ac:dyDescent="0.2">
      <c r="X8119" s="65"/>
    </row>
    <row r="8120" spans="24:24" ht="23.1" customHeight="1" x14ac:dyDescent="0.2">
      <c r="X8120" s="65"/>
    </row>
    <row r="8121" spans="24:24" ht="23.1" customHeight="1" x14ac:dyDescent="0.2">
      <c r="X8121" s="65"/>
    </row>
    <row r="8122" spans="24:24" ht="23.1" customHeight="1" x14ac:dyDescent="0.2">
      <c r="X8122" s="65"/>
    </row>
    <row r="8123" spans="24:24" ht="23.1" customHeight="1" x14ac:dyDescent="0.2">
      <c r="X8123" s="65"/>
    </row>
    <row r="8124" spans="24:24" ht="23.1" customHeight="1" x14ac:dyDescent="0.2">
      <c r="X8124" s="65"/>
    </row>
    <row r="8125" spans="24:24" ht="23.1" customHeight="1" x14ac:dyDescent="0.2">
      <c r="X8125" s="65"/>
    </row>
    <row r="8126" spans="24:24" ht="23.1" customHeight="1" x14ac:dyDescent="0.2">
      <c r="X8126" s="65"/>
    </row>
    <row r="8127" spans="24:24" ht="23.1" customHeight="1" x14ac:dyDescent="0.2">
      <c r="X8127" s="65"/>
    </row>
    <row r="8128" spans="24:24" ht="23.1" customHeight="1" x14ac:dyDescent="0.2">
      <c r="X8128" s="65"/>
    </row>
    <row r="8129" spans="24:24" ht="23.1" customHeight="1" x14ac:dyDescent="0.2">
      <c r="X8129" s="65"/>
    </row>
    <row r="8130" spans="24:24" ht="23.1" customHeight="1" x14ac:dyDescent="0.2">
      <c r="X8130" s="65"/>
    </row>
    <row r="8131" spans="24:24" ht="23.1" customHeight="1" x14ac:dyDescent="0.2">
      <c r="X8131" s="65"/>
    </row>
    <row r="8132" spans="24:24" ht="23.1" customHeight="1" x14ac:dyDescent="0.2">
      <c r="X8132" s="65"/>
    </row>
    <row r="8133" spans="24:24" ht="23.1" customHeight="1" x14ac:dyDescent="0.2">
      <c r="X8133" s="65"/>
    </row>
    <row r="8134" spans="24:24" ht="23.1" customHeight="1" x14ac:dyDescent="0.2">
      <c r="X8134" s="65"/>
    </row>
    <row r="8135" spans="24:24" ht="23.1" customHeight="1" x14ac:dyDescent="0.2">
      <c r="X8135" s="65"/>
    </row>
    <row r="8136" spans="24:24" ht="23.1" customHeight="1" x14ac:dyDescent="0.2">
      <c r="X8136" s="65"/>
    </row>
    <row r="8137" spans="24:24" ht="23.1" customHeight="1" x14ac:dyDescent="0.2">
      <c r="X8137" s="65"/>
    </row>
    <row r="8138" spans="24:24" ht="23.1" customHeight="1" x14ac:dyDescent="0.2">
      <c r="X8138" s="65"/>
    </row>
    <row r="8139" spans="24:24" ht="23.1" customHeight="1" x14ac:dyDescent="0.2">
      <c r="X8139" s="65"/>
    </row>
    <row r="8140" spans="24:24" ht="23.1" customHeight="1" x14ac:dyDescent="0.2">
      <c r="X8140" s="65"/>
    </row>
    <row r="8141" spans="24:24" ht="23.1" customHeight="1" x14ac:dyDescent="0.2">
      <c r="X8141" s="65"/>
    </row>
    <row r="8142" spans="24:24" ht="23.1" customHeight="1" x14ac:dyDescent="0.2">
      <c r="X8142" s="65"/>
    </row>
    <row r="8143" spans="24:24" ht="23.1" customHeight="1" x14ac:dyDescent="0.2">
      <c r="X8143" s="65"/>
    </row>
    <row r="8144" spans="24:24" ht="23.1" customHeight="1" x14ac:dyDescent="0.2">
      <c r="X8144" s="65"/>
    </row>
    <row r="8145" spans="24:24" ht="23.1" customHeight="1" x14ac:dyDescent="0.2">
      <c r="X8145" s="65"/>
    </row>
    <row r="8146" spans="24:24" ht="23.1" customHeight="1" x14ac:dyDescent="0.2">
      <c r="X8146" s="65"/>
    </row>
    <row r="8147" spans="24:24" ht="23.1" customHeight="1" x14ac:dyDescent="0.2">
      <c r="X8147" s="65"/>
    </row>
    <row r="8148" spans="24:24" ht="23.1" customHeight="1" x14ac:dyDescent="0.2">
      <c r="X8148" s="65"/>
    </row>
    <row r="8149" spans="24:24" ht="23.1" customHeight="1" x14ac:dyDescent="0.2">
      <c r="X8149" s="65"/>
    </row>
    <row r="8150" spans="24:24" ht="23.1" customHeight="1" x14ac:dyDescent="0.2">
      <c r="X8150" s="65"/>
    </row>
    <row r="8151" spans="24:24" ht="23.1" customHeight="1" x14ac:dyDescent="0.2">
      <c r="X8151" s="65"/>
    </row>
    <row r="8152" spans="24:24" ht="23.1" customHeight="1" x14ac:dyDescent="0.2">
      <c r="X8152" s="65"/>
    </row>
    <row r="8153" spans="24:24" ht="23.1" customHeight="1" x14ac:dyDescent="0.2">
      <c r="X8153" s="65"/>
    </row>
    <row r="8154" spans="24:24" ht="23.1" customHeight="1" x14ac:dyDescent="0.2">
      <c r="X8154" s="65"/>
    </row>
    <row r="8155" spans="24:24" ht="23.1" customHeight="1" x14ac:dyDescent="0.2">
      <c r="X8155" s="65"/>
    </row>
    <row r="8156" spans="24:24" ht="23.1" customHeight="1" x14ac:dyDescent="0.2">
      <c r="X8156" s="65"/>
    </row>
    <row r="8157" spans="24:24" ht="23.1" customHeight="1" x14ac:dyDescent="0.2">
      <c r="X8157" s="65"/>
    </row>
    <row r="8158" spans="24:24" ht="23.1" customHeight="1" x14ac:dyDescent="0.2">
      <c r="X8158" s="65"/>
    </row>
    <row r="8159" spans="24:24" ht="23.1" customHeight="1" x14ac:dyDescent="0.2">
      <c r="X8159" s="65"/>
    </row>
    <row r="8160" spans="24:24" ht="23.1" customHeight="1" x14ac:dyDescent="0.2">
      <c r="X8160" s="65"/>
    </row>
    <row r="8161" spans="24:24" ht="23.1" customHeight="1" x14ac:dyDescent="0.2">
      <c r="X8161" s="65"/>
    </row>
    <row r="8162" spans="24:24" ht="23.1" customHeight="1" x14ac:dyDescent="0.2">
      <c r="X8162" s="65"/>
    </row>
    <row r="8163" spans="24:24" ht="23.1" customHeight="1" x14ac:dyDescent="0.2">
      <c r="X8163" s="65"/>
    </row>
    <row r="8164" spans="24:24" ht="23.1" customHeight="1" x14ac:dyDescent="0.2">
      <c r="X8164" s="65"/>
    </row>
    <row r="8165" spans="24:24" ht="23.1" customHeight="1" x14ac:dyDescent="0.2">
      <c r="X8165" s="65"/>
    </row>
    <row r="8166" spans="24:24" ht="23.1" customHeight="1" x14ac:dyDescent="0.2">
      <c r="X8166" s="65"/>
    </row>
    <row r="8167" spans="24:24" ht="23.1" customHeight="1" x14ac:dyDescent="0.2">
      <c r="X8167" s="65"/>
    </row>
    <row r="8168" spans="24:24" ht="23.1" customHeight="1" x14ac:dyDescent="0.2">
      <c r="X8168" s="65"/>
    </row>
    <row r="8169" spans="24:24" ht="23.1" customHeight="1" x14ac:dyDescent="0.2">
      <c r="X8169" s="65"/>
    </row>
    <row r="8170" spans="24:24" ht="23.1" customHeight="1" x14ac:dyDescent="0.2">
      <c r="X8170" s="65"/>
    </row>
    <row r="8171" spans="24:24" ht="23.1" customHeight="1" x14ac:dyDescent="0.2">
      <c r="X8171" s="65"/>
    </row>
    <row r="8172" spans="24:24" ht="23.1" customHeight="1" x14ac:dyDescent="0.2">
      <c r="X8172" s="65"/>
    </row>
    <row r="8173" spans="24:24" ht="23.1" customHeight="1" x14ac:dyDescent="0.2">
      <c r="X8173" s="65"/>
    </row>
    <row r="8174" spans="24:24" ht="23.1" customHeight="1" x14ac:dyDescent="0.2">
      <c r="X8174" s="65"/>
    </row>
    <row r="8175" spans="24:24" ht="23.1" customHeight="1" x14ac:dyDescent="0.2">
      <c r="X8175" s="65"/>
    </row>
    <row r="8176" spans="24:24" ht="23.1" customHeight="1" x14ac:dyDescent="0.2">
      <c r="X8176" s="65"/>
    </row>
    <row r="8177" spans="24:24" ht="23.1" customHeight="1" x14ac:dyDescent="0.2">
      <c r="X8177" s="65"/>
    </row>
    <row r="8178" spans="24:24" ht="23.1" customHeight="1" x14ac:dyDescent="0.2">
      <c r="X8178" s="65"/>
    </row>
    <row r="8179" spans="24:24" ht="23.1" customHeight="1" x14ac:dyDescent="0.2">
      <c r="X8179" s="65"/>
    </row>
    <row r="8180" spans="24:24" ht="23.1" customHeight="1" x14ac:dyDescent="0.2">
      <c r="X8180" s="65"/>
    </row>
    <row r="8181" spans="24:24" ht="23.1" customHeight="1" x14ac:dyDescent="0.2">
      <c r="X8181" s="65"/>
    </row>
    <row r="8182" spans="24:24" ht="23.1" customHeight="1" x14ac:dyDescent="0.2">
      <c r="X8182" s="65"/>
    </row>
    <row r="8183" spans="24:24" ht="23.1" customHeight="1" x14ac:dyDescent="0.2">
      <c r="X8183" s="65"/>
    </row>
    <row r="8184" spans="24:24" ht="23.1" customHeight="1" x14ac:dyDescent="0.2">
      <c r="X8184" s="65"/>
    </row>
    <row r="8185" spans="24:24" ht="23.1" customHeight="1" x14ac:dyDescent="0.2">
      <c r="X8185" s="65"/>
    </row>
    <row r="8186" spans="24:24" ht="23.1" customHeight="1" x14ac:dyDescent="0.2">
      <c r="X8186" s="65"/>
    </row>
    <row r="8187" spans="24:24" ht="23.1" customHeight="1" x14ac:dyDescent="0.2">
      <c r="X8187" s="65"/>
    </row>
    <row r="8188" spans="24:24" ht="23.1" customHeight="1" x14ac:dyDescent="0.2">
      <c r="X8188" s="65"/>
    </row>
    <row r="8189" spans="24:24" ht="23.1" customHeight="1" x14ac:dyDescent="0.2">
      <c r="X8189" s="65"/>
    </row>
    <row r="8190" spans="24:24" ht="23.1" customHeight="1" x14ac:dyDescent="0.2">
      <c r="X8190" s="65"/>
    </row>
    <row r="8191" spans="24:24" ht="23.1" customHeight="1" x14ac:dyDescent="0.2">
      <c r="X8191" s="65"/>
    </row>
    <row r="8192" spans="24:24" ht="23.1" customHeight="1" x14ac:dyDescent="0.2">
      <c r="X8192" s="65"/>
    </row>
    <row r="8193" spans="24:24" ht="23.1" customHeight="1" x14ac:dyDescent="0.2">
      <c r="X8193" s="65"/>
    </row>
    <row r="8194" spans="24:24" ht="23.1" customHeight="1" x14ac:dyDescent="0.2">
      <c r="X8194" s="65"/>
    </row>
    <row r="8195" spans="24:24" ht="23.1" customHeight="1" x14ac:dyDescent="0.2">
      <c r="X8195" s="65"/>
    </row>
    <row r="8196" spans="24:24" ht="23.1" customHeight="1" x14ac:dyDescent="0.2">
      <c r="X8196" s="65"/>
    </row>
    <row r="8197" spans="24:24" ht="23.1" customHeight="1" x14ac:dyDescent="0.2">
      <c r="X8197" s="65"/>
    </row>
    <row r="8198" spans="24:24" ht="23.1" customHeight="1" x14ac:dyDescent="0.2">
      <c r="X8198" s="65"/>
    </row>
    <row r="8199" spans="24:24" ht="23.1" customHeight="1" x14ac:dyDescent="0.2">
      <c r="X8199" s="65"/>
    </row>
    <row r="8200" spans="24:24" ht="23.1" customHeight="1" x14ac:dyDescent="0.2">
      <c r="X8200" s="65"/>
    </row>
    <row r="8201" spans="24:24" ht="23.1" customHeight="1" x14ac:dyDescent="0.2">
      <c r="X8201" s="65"/>
    </row>
    <row r="8202" spans="24:24" ht="23.1" customHeight="1" x14ac:dyDescent="0.2">
      <c r="X8202" s="65"/>
    </row>
    <row r="8203" spans="24:24" ht="23.1" customHeight="1" x14ac:dyDescent="0.2">
      <c r="X8203" s="65"/>
    </row>
    <row r="8204" spans="24:24" ht="23.1" customHeight="1" x14ac:dyDescent="0.2">
      <c r="X8204" s="65"/>
    </row>
    <row r="8205" spans="24:24" ht="23.1" customHeight="1" x14ac:dyDescent="0.2">
      <c r="X8205" s="65"/>
    </row>
    <row r="8206" spans="24:24" ht="23.1" customHeight="1" x14ac:dyDescent="0.2">
      <c r="X8206" s="65"/>
    </row>
    <row r="8207" spans="24:24" ht="23.1" customHeight="1" x14ac:dyDescent="0.2">
      <c r="X8207" s="65"/>
    </row>
    <row r="8208" spans="24:24" ht="23.1" customHeight="1" x14ac:dyDescent="0.2">
      <c r="X8208" s="65"/>
    </row>
    <row r="8209" spans="24:24" ht="23.1" customHeight="1" x14ac:dyDescent="0.2">
      <c r="X8209" s="65"/>
    </row>
    <row r="8210" spans="24:24" ht="23.1" customHeight="1" x14ac:dyDescent="0.2">
      <c r="X8210" s="65"/>
    </row>
    <row r="8211" spans="24:24" ht="23.1" customHeight="1" x14ac:dyDescent="0.2">
      <c r="X8211" s="65"/>
    </row>
    <row r="8212" spans="24:24" ht="23.1" customHeight="1" x14ac:dyDescent="0.2">
      <c r="X8212" s="65"/>
    </row>
    <row r="8213" spans="24:24" ht="23.1" customHeight="1" x14ac:dyDescent="0.2">
      <c r="X8213" s="65"/>
    </row>
    <row r="8214" spans="24:24" ht="23.1" customHeight="1" x14ac:dyDescent="0.2">
      <c r="X8214" s="65"/>
    </row>
    <row r="8215" spans="24:24" ht="23.1" customHeight="1" x14ac:dyDescent="0.2">
      <c r="X8215" s="65"/>
    </row>
    <row r="8216" spans="24:24" ht="23.1" customHeight="1" x14ac:dyDescent="0.2">
      <c r="X8216" s="65"/>
    </row>
    <row r="8217" spans="24:24" ht="23.1" customHeight="1" x14ac:dyDescent="0.2">
      <c r="X8217" s="65"/>
    </row>
    <row r="8218" spans="24:24" ht="23.1" customHeight="1" x14ac:dyDescent="0.2">
      <c r="X8218" s="65"/>
    </row>
    <row r="8219" spans="24:24" ht="23.1" customHeight="1" x14ac:dyDescent="0.2">
      <c r="X8219" s="65"/>
    </row>
    <row r="8220" spans="24:24" ht="23.1" customHeight="1" x14ac:dyDescent="0.2">
      <c r="X8220" s="65"/>
    </row>
    <row r="8221" spans="24:24" ht="23.1" customHeight="1" x14ac:dyDescent="0.2">
      <c r="X8221" s="65"/>
    </row>
    <row r="8222" spans="24:24" ht="23.1" customHeight="1" x14ac:dyDescent="0.2">
      <c r="X8222" s="65"/>
    </row>
    <row r="8223" spans="24:24" ht="23.1" customHeight="1" x14ac:dyDescent="0.2">
      <c r="X8223" s="65"/>
    </row>
    <row r="8224" spans="24:24" ht="23.1" customHeight="1" x14ac:dyDescent="0.2">
      <c r="X8224" s="65"/>
    </row>
    <row r="8225" spans="24:24" ht="23.1" customHeight="1" x14ac:dyDescent="0.2">
      <c r="X8225" s="65"/>
    </row>
    <row r="8226" spans="24:24" ht="23.1" customHeight="1" x14ac:dyDescent="0.2">
      <c r="X8226" s="65"/>
    </row>
    <row r="8227" spans="24:24" ht="23.1" customHeight="1" x14ac:dyDescent="0.2">
      <c r="X8227" s="65"/>
    </row>
    <row r="8228" spans="24:24" ht="23.1" customHeight="1" x14ac:dyDescent="0.2">
      <c r="X8228" s="65"/>
    </row>
    <row r="8229" spans="24:24" ht="23.1" customHeight="1" x14ac:dyDescent="0.2">
      <c r="X8229" s="65"/>
    </row>
    <row r="8230" spans="24:24" ht="23.1" customHeight="1" x14ac:dyDescent="0.2">
      <c r="X8230" s="65"/>
    </row>
    <row r="8231" spans="24:24" ht="23.1" customHeight="1" x14ac:dyDescent="0.2">
      <c r="X8231" s="65"/>
    </row>
    <row r="8232" spans="24:24" ht="23.1" customHeight="1" x14ac:dyDescent="0.2">
      <c r="X8232" s="65"/>
    </row>
    <row r="8233" spans="24:24" ht="23.1" customHeight="1" x14ac:dyDescent="0.2">
      <c r="X8233" s="65"/>
    </row>
    <row r="8234" spans="24:24" ht="23.1" customHeight="1" x14ac:dyDescent="0.2">
      <c r="X8234" s="65"/>
    </row>
    <row r="8235" spans="24:24" ht="23.1" customHeight="1" x14ac:dyDescent="0.2">
      <c r="X8235" s="65"/>
    </row>
    <row r="8236" spans="24:24" ht="23.1" customHeight="1" x14ac:dyDescent="0.2">
      <c r="X8236" s="65"/>
    </row>
    <row r="8237" spans="24:24" ht="23.1" customHeight="1" x14ac:dyDescent="0.2">
      <c r="X8237" s="65"/>
    </row>
    <row r="8238" spans="24:24" ht="23.1" customHeight="1" x14ac:dyDescent="0.2">
      <c r="X8238" s="65"/>
    </row>
    <row r="8239" spans="24:24" ht="23.1" customHeight="1" x14ac:dyDescent="0.2">
      <c r="X8239" s="65"/>
    </row>
    <row r="8240" spans="24:24" ht="23.1" customHeight="1" x14ac:dyDescent="0.2">
      <c r="X8240" s="65"/>
    </row>
    <row r="8241" spans="24:24" ht="23.1" customHeight="1" x14ac:dyDescent="0.2">
      <c r="X8241" s="65"/>
    </row>
    <row r="8242" spans="24:24" ht="23.1" customHeight="1" x14ac:dyDescent="0.2">
      <c r="X8242" s="65"/>
    </row>
    <row r="8243" spans="24:24" ht="23.1" customHeight="1" x14ac:dyDescent="0.2">
      <c r="X8243" s="65"/>
    </row>
    <row r="8244" spans="24:24" ht="23.1" customHeight="1" x14ac:dyDescent="0.2">
      <c r="X8244" s="65"/>
    </row>
    <row r="8245" spans="24:24" ht="23.1" customHeight="1" x14ac:dyDescent="0.2">
      <c r="X8245" s="65"/>
    </row>
    <row r="8246" spans="24:24" ht="23.1" customHeight="1" x14ac:dyDescent="0.2">
      <c r="X8246" s="65"/>
    </row>
    <row r="8247" spans="24:24" ht="23.1" customHeight="1" x14ac:dyDescent="0.2">
      <c r="X8247" s="65"/>
    </row>
    <row r="8248" spans="24:24" ht="23.1" customHeight="1" x14ac:dyDescent="0.2">
      <c r="X8248" s="65"/>
    </row>
    <row r="8249" spans="24:24" ht="23.1" customHeight="1" x14ac:dyDescent="0.2">
      <c r="X8249" s="65"/>
    </row>
    <row r="8250" spans="24:24" ht="23.1" customHeight="1" x14ac:dyDescent="0.2">
      <c r="X8250" s="65"/>
    </row>
    <row r="8251" spans="24:24" ht="23.1" customHeight="1" x14ac:dyDescent="0.2">
      <c r="X8251" s="65"/>
    </row>
    <row r="8252" spans="24:24" ht="23.1" customHeight="1" x14ac:dyDescent="0.2">
      <c r="X8252" s="65"/>
    </row>
    <row r="8253" spans="24:24" ht="23.1" customHeight="1" x14ac:dyDescent="0.2">
      <c r="X8253" s="65"/>
    </row>
    <row r="8254" spans="24:24" ht="23.1" customHeight="1" x14ac:dyDescent="0.2">
      <c r="X8254" s="65"/>
    </row>
    <row r="8255" spans="24:24" ht="23.1" customHeight="1" x14ac:dyDescent="0.2">
      <c r="X8255" s="65"/>
    </row>
    <row r="8256" spans="24:24" ht="23.1" customHeight="1" x14ac:dyDescent="0.2">
      <c r="X8256" s="65"/>
    </row>
    <row r="8257" spans="24:24" ht="23.1" customHeight="1" x14ac:dyDescent="0.2">
      <c r="X8257" s="65"/>
    </row>
    <row r="8258" spans="24:24" ht="23.1" customHeight="1" x14ac:dyDescent="0.2">
      <c r="X8258" s="65"/>
    </row>
    <row r="8259" spans="24:24" ht="23.1" customHeight="1" x14ac:dyDescent="0.2">
      <c r="X8259" s="65"/>
    </row>
    <row r="8260" spans="24:24" ht="23.1" customHeight="1" x14ac:dyDescent="0.2">
      <c r="X8260" s="65"/>
    </row>
    <row r="8261" spans="24:24" ht="23.1" customHeight="1" x14ac:dyDescent="0.2">
      <c r="X8261" s="65"/>
    </row>
    <row r="8262" spans="24:24" ht="23.1" customHeight="1" x14ac:dyDescent="0.2">
      <c r="X8262" s="65"/>
    </row>
    <row r="8263" spans="24:24" ht="23.1" customHeight="1" x14ac:dyDescent="0.2">
      <c r="X8263" s="65"/>
    </row>
    <row r="8264" spans="24:24" ht="23.1" customHeight="1" x14ac:dyDescent="0.2">
      <c r="X8264" s="65"/>
    </row>
    <row r="8265" spans="24:24" ht="23.1" customHeight="1" x14ac:dyDescent="0.2">
      <c r="X8265" s="65"/>
    </row>
    <row r="8266" spans="24:24" ht="23.1" customHeight="1" x14ac:dyDescent="0.2">
      <c r="X8266" s="65"/>
    </row>
    <row r="8267" spans="24:24" ht="23.1" customHeight="1" x14ac:dyDescent="0.2">
      <c r="X8267" s="65"/>
    </row>
    <row r="8268" spans="24:24" ht="23.1" customHeight="1" x14ac:dyDescent="0.2">
      <c r="X8268" s="65"/>
    </row>
    <row r="8269" spans="24:24" ht="23.1" customHeight="1" x14ac:dyDescent="0.2">
      <c r="X8269" s="65"/>
    </row>
    <row r="8270" spans="24:24" ht="23.1" customHeight="1" x14ac:dyDescent="0.2">
      <c r="X8270" s="65"/>
    </row>
    <row r="8271" spans="24:24" ht="23.1" customHeight="1" x14ac:dyDescent="0.2">
      <c r="X8271" s="65"/>
    </row>
    <row r="8272" spans="24:24" ht="23.1" customHeight="1" x14ac:dyDescent="0.2">
      <c r="X8272" s="65"/>
    </row>
    <row r="8273" spans="24:24" ht="23.1" customHeight="1" x14ac:dyDescent="0.2">
      <c r="X8273" s="65"/>
    </row>
    <row r="8274" spans="24:24" ht="23.1" customHeight="1" x14ac:dyDescent="0.2">
      <c r="X8274" s="65"/>
    </row>
    <row r="8275" spans="24:24" ht="23.1" customHeight="1" x14ac:dyDescent="0.2">
      <c r="X8275" s="65"/>
    </row>
    <row r="8276" spans="24:24" ht="23.1" customHeight="1" x14ac:dyDescent="0.2">
      <c r="X8276" s="65"/>
    </row>
    <row r="8277" spans="24:24" ht="23.1" customHeight="1" x14ac:dyDescent="0.2">
      <c r="X8277" s="65"/>
    </row>
    <row r="8278" spans="24:24" ht="23.1" customHeight="1" x14ac:dyDescent="0.2">
      <c r="X8278" s="65"/>
    </row>
    <row r="8279" spans="24:24" ht="23.1" customHeight="1" x14ac:dyDescent="0.2">
      <c r="X8279" s="65"/>
    </row>
    <row r="8280" spans="24:24" ht="23.1" customHeight="1" x14ac:dyDescent="0.2">
      <c r="X8280" s="65"/>
    </row>
    <row r="8281" spans="24:24" ht="23.1" customHeight="1" x14ac:dyDescent="0.2">
      <c r="X8281" s="65"/>
    </row>
    <row r="8282" spans="24:24" ht="23.1" customHeight="1" x14ac:dyDescent="0.2">
      <c r="X8282" s="65"/>
    </row>
    <row r="8283" spans="24:24" ht="23.1" customHeight="1" x14ac:dyDescent="0.2">
      <c r="X8283" s="65"/>
    </row>
    <row r="8284" spans="24:24" ht="23.1" customHeight="1" x14ac:dyDescent="0.2">
      <c r="X8284" s="65"/>
    </row>
    <row r="8285" spans="24:24" ht="23.1" customHeight="1" x14ac:dyDescent="0.2">
      <c r="X8285" s="65"/>
    </row>
    <row r="8286" spans="24:24" ht="23.1" customHeight="1" x14ac:dyDescent="0.2">
      <c r="X8286" s="65"/>
    </row>
    <row r="8287" spans="24:24" ht="23.1" customHeight="1" x14ac:dyDescent="0.2">
      <c r="X8287" s="65"/>
    </row>
    <row r="8288" spans="24:24" ht="23.1" customHeight="1" x14ac:dyDescent="0.2">
      <c r="X8288" s="65"/>
    </row>
    <row r="8289" spans="24:24" ht="23.1" customHeight="1" x14ac:dyDescent="0.2">
      <c r="X8289" s="65"/>
    </row>
    <row r="8290" spans="24:24" ht="23.1" customHeight="1" x14ac:dyDescent="0.2">
      <c r="X8290" s="65"/>
    </row>
    <row r="8291" spans="24:24" ht="23.1" customHeight="1" x14ac:dyDescent="0.2">
      <c r="X8291" s="65"/>
    </row>
    <row r="8292" spans="24:24" ht="23.1" customHeight="1" x14ac:dyDescent="0.2">
      <c r="X8292" s="65"/>
    </row>
    <row r="8293" spans="24:24" ht="23.1" customHeight="1" x14ac:dyDescent="0.2">
      <c r="X8293" s="65"/>
    </row>
    <row r="8294" spans="24:24" ht="23.1" customHeight="1" x14ac:dyDescent="0.2">
      <c r="X8294" s="65"/>
    </row>
    <row r="8295" spans="24:24" ht="23.1" customHeight="1" x14ac:dyDescent="0.2">
      <c r="X8295" s="65"/>
    </row>
    <row r="8296" spans="24:24" ht="23.1" customHeight="1" x14ac:dyDescent="0.2">
      <c r="X8296" s="65"/>
    </row>
    <row r="8297" spans="24:24" ht="23.1" customHeight="1" x14ac:dyDescent="0.2">
      <c r="X8297" s="65"/>
    </row>
    <row r="8298" spans="24:24" ht="23.1" customHeight="1" x14ac:dyDescent="0.2">
      <c r="X8298" s="65"/>
    </row>
    <row r="8299" spans="24:24" ht="23.1" customHeight="1" x14ac:dyDescent="0.2">
      <c r="X8299" s="65"/>
    </row>
    <row r="8300" spans="24:24" ht="23.1" customHeight="1" x14ac:dyDescent="0.2">
      <c r="X8300" s="65"/>
    </row>
    <row r="8301" spans="24:24" ht="23.1" customHeight="1" x14ac:dyDescent="0.2">
      <c r="X8301" s="65"/>
    </row>
    <row r="8302" spans="24:24" ht="23.1" customHeight="1" x14ac:dyDescent="0.2">
      <c r="X8302" s="65"/>
    </row>
    <row r="8303" spans="24:24" ht="23.1" customHeight="1" x14ac:dyDescent="0.2">
      <c r="X8303" s="65"/>
    </row>
    <row r="8304" spans="24:24" ht="23.1" customHeight="1" x14ac:dyDescent="0.2">
      <c r="X8304" s="65"/>
    </row>
    <row r="8305" spans="24:24" ht="23.1" customHeight="1" x14ac:dyDescent="0.2">
      <c r="X8305" s="65"/>
    </row>
    <row r="8306" spans="24:24" ht="23.1" customHeight="1" x14ac:dyDescent="0.2">
      <c r="X8306" s="65"/>
    </row>
    <row r="8307" spans="24:24" ht="23.1" customHeight="1" x14ac:dyDescent="0.2">
      <c r="X8307" s="65"/>
    </row>
    <row r="8308" spans="24:24" ht="23.1" customHeight="1" x14ac:dyDescent="0.2">
      <c r="X8308" s="65"/>
    </row>
    <row r="8309" spans="24:24" ht="23.1" customHeight="1" x14ac:dyDescent="0.2">
      <c r="X8309" s="65"/>
    </row>
    <row r="8310" spans="24:24" ht="23.1" customHeight="1" x14ac:dyDescent="0.2">
      <c r="X8310" s="65"/>
    </row>
    <row r="8311" spans="24:24" ht="23.1" customHeight="1" x14ac:dyDescent="0.2">
      <c r="X8311" s="65"/>
    </row>
    <row r="8312" spans="24:24" ht="23.1" customHeight="1" x14ac:dyDescent="0.2">
      <c r="X8312" s="65"/>
    </row>
    <row r="8313" spans="24:24" ht="23.1" customHeight="1" x14ac:dyDescent="0.2">
      <c r="X8313" s="65"/>
    </row>
    <row r="8314" spans="24:24" ht="23.1" customHeight="1" x14ac:dyDescent="0.2">
      <c r="X8314" s="65"/>
    </row>
    <row r="8315" spans="24:24" ht="23.1" customHeight="1" x14ac:dyDescent="0.2">
      <c r="X8315" s="65"/>
    </row>
    <row r="8316" spans="24:24" ht="23.1" customHeight="1" x14ac:dyDescent="0.2">
      <c r="X8316" s="65"/>
    </row>
    <row r="8317" spans="24:24" ht="23.1" customHeight="1" x14ac:dyDescent="0.2">
      <c r="X8317" s="65"/>
    </row>
    <row r="8318" spans="24:24" ht="23.1" customHeight="1" x14ac:dyDescent="0.2">
      <c r="X8318" s="65"/>
    </row>
    <row r="8319" spans="24:24" ht="23.1" customHeight="1" x14ac:dyDescent="0.2">
      <c r="X8319" s="65"/>
    </row>
    <row r="8320" spans="24:24" ht="23.1" customHeight="1" x14ac:dyDescent="0.2">
      <c r="X8320" s="65"/>
    </row>
    <row r="8321" spans="24:24" ht="23.1" customHeight="1" x14ac:dyDescent="0.2">
      <c r="X8321" s="65"/>
    </row>
    <row r="8322" spans="24:24" ht="23.1" customHeight="1" x14ac:dyDescent="0.2">
      <c r="X8322" s="65"/>
    </row>
    <row r="8323" spans="24:24" ht="23.1" customHeight="1" x14ac:dyDescent="0.2">
      <c r="X8323" s="65"/>
    </row>
    <row r="8324" spans="24:24" ht="23.1" customHeight="1" x14ac:dyDescent="0.2">
      <c r="X8324" s="65"/>
    </row>
    <row r="8325" spans="24:24" ht="23.1" customHeight="1" x14ac:dyDescent="0.2">
      <c r="X8325" s="65"/>
    </row>
    <row r="8326" spans="24:24" ht="23.1" customHeight="1" x14ac:dyDescent="0.2">
      <c r="X8326" s="65"/>
    </row>
    <row r="8327" spans="24:24" ht="23.1" customHeight="1" x14ac:dyDescent="0.2">
      <c r="X8327" s="65"/>
    </row>
    <row r="8328" spans="24:24" ht="23.1" customHeight="1" x14ac:dyDescent="0.2">
      <c r="X8328" s="65"/>
    </row>
    <row r="8329" spans="24:24" ht="23.1" customHeight="1" x14ac:dyDescent="0.2">
      <c r="X8329" s="65"/>
    </row>
    <row r="8330" spans="24:24" ht="23.1" customHeight="1" x14ac:dyDescent="0.2">
      <c r="X8330" s="65"/>
    </row>
    <row r="8331" spans="24:24" ht="23.1" customHeight="1" x14ac:dyDescent="0.2">
      <c r="X8331" s="65"/>
    </row>
    <row r="8332" spans="24:24" ht="23.1" customHeight="1" x14ac:dyDescent="0.2">
      <c r="X8332" s="65"/>
    </row>
    <row r="8333" spans="24:24" ht="23.1" customHeight="1" x14ac:dyDescent="0.2">
      <c r="X8333" s="65"/>
    </row>
    <row r="8334" spans="24:24" ht="23.1" customHeight="1" x14ac:dyDescent="0.2">
      <c r="X8334" s="65"/>
    </row>
    <row r="8335" spans="24:24" ht="23.1" customHeight="1" x14ac:dyDescent="0.2">
      <c r="X8335" s="65"/>
    </row>
    <row r="8336" spans="24:24" ht="23.1" customHeight="1" x14ac:dyDescent="0.2">
      <c r="X8336" s="65"/>
    </row>
    <row r="8337" spans="24:24" ht="23.1" customHeight="1" x14ac:dyDescent="0.2">
      <c r="X8337" s="65"/>
    </row>
    <row r="8338" spans="24:24" ht="23.1" customHeight="1" x14ac:dyDescent="0.2">
      <c r="X8338" s="65"/>
    </row>
    <row r="8339" spans="24:24" ht="23.1" customHeight="1" x14ac:dyDescent="0.2">
      <c r="X8339" s="65"/>
    </row>
    <row r="8340" spans="24:24" ht="23.1" customHeight="1" x14ac:dyDescent="0.2">
      <c r="X8340" s="65"/>
    </row>
    <row r="8341" spans="24:24" ht="23.1" customHeight="1" x14ac:dyDescent="0.2">
      <c r="X8341" s="65"/>
    </row>
    <row r="8342" spans="24:24" ht="23.1" customHeight="1" x14ac:dyDescent="0.2">
      <c r="X8342" s="65"/>
    </row>
    <row r="8343" spans="24:24" ht="23.1" customHeight="1" x14ac:dyDescent="0.2">
      <c r="X8343" s="65"/>
    </row>
    <row r="8344" spans="24:24" ht="23.1" customHeight="1" x14ac:dyDescent="0.2">
      <c r="X8344" s="65"/>
    </row>
    <row r="8345" spans="24:24" ht="23.1" customHeight="1" x14ac:dyDescent="0.2">
      <c r="X8345" s="65"/>
    </row>
    <row r="8346" spans="24:24" ht="23.1" customHeight="1" x14ac:dyDescent="0.2">
      <c r="X8346" s="65"/>
    </row>
    <row r="8347" spans="24:24" ht="23.1" customHeight="1" x14ac:dyDescent="0.2">
      <c r="X8347" s="65"/>
    </row>
    <row r="8348" spans="24:24" ht="23.1" customHeight="1" x14ac:dyDescent="0.2">
      <c r="X8348" s="65"/>
    </row>
    <row r="8349" spans="24:24" ht="23.1" customHeight="1" x14ac:dyDescent="0.2">
      <c r="X8349" s="65"/>
    </row>
    <row r="8350" spans="24:24" ht="23.1" customHeight="1" x14ac:dyDescent="0.2">
      <c r="X8350" s="65"/>
    </row>
    <row r="8351" spans="24:24" ht="23.1" customHeight="1" x14ac:dyDescent="0.2">
      <c r="X8351" s="65"/>
    </row>
    <row r="8352" spans="24:24" ht="23.1" customHeight="1" x14ac:dyDescent="0.2">
      <c r="X8352" s="65"/>
    </row>
    <row r="8353" spans="24:24" ht="23.1" customHeight="1" x14ac:dyDescent="0.2">
      <c r="X8353" s="65"/>
    </row>
    <row r="8354" spans="24:24" ht="23.1" customHeight="1" x14ac:dyDescent="0.2">
      <c r="X8354" s="65"/>
    </row>
    <row r="8355" spans="24:24" ht="23.1" customHeight="1" x14ac:dyDescent="0.2">
      <c r="X8355" s="65"/>
    </row>
    <row r="8356" spans="24:24" ht="23.1" customHeight="1" x14ac:dyDescent="0.2">
      <c r="X8356" s="65"/>
    </row>
    <row r="8357" spans="24:24" ht="23.1" customHeight="1" x14ac:dyDescent="0.2">
      <c r="X8357" s="65"/>
    </row>
    <row r="8358" spans="24:24" ht="23.1" customHeight="1" x14ac:dyDescent="0.2">
      <c r="X8358" s="65"/>
    </row>
    <row r="8359" spans="24:24" ht="23.1" customHeight="1" x14ac:dyDescent="0.2">
      <c r="X8359" s="65"/>
    </row>
    <row r="8360" spans="24:24" ht="23.1" customHeight="1" x14ac:dyDescent="0.2">
      <c r="X8360" s="65"/>
    </row>
    <row r="8361" spans="24:24" ht="23.1" customHeight="1" x14ac:dyDescent="0.2">
      <c r="X8361" s="65"/>
    </row>
    <row r="8362" spans="24:24" ht="23.1" customHeight="1" x14ac:dyDescent="0.2">
      <c r="X8362" s="65"/>
    </row>
    <row r="8363" spans="24:24" ht="23.1" customHeight="1" x14ac:dyDescent="0.2">
      <c r="X8363" s="65"/>
    </row>
    <row r="8364" spans="24:24" ht="23.1" customHeight="1" x14ac:dyDescent="0.2">
      <c r="X8364" s="65"/>
    </row>
    <row r="8365" spans="24:24" ht="23.1" customHeight="1" x14ac:dyDescent="0.2">
      <c r="X8365" s="65"/>
    </row>
    <row r="8366" spans="24:24" ht="23.1" customHeight="1" x14ac:dyDescent="0.2">
      <c r="X8366" s="65"/>
    </row>
    <row r="8367" spans="24:24" ht="23.1" customHeight="1" x14ac:dyDescent="0.2">
      <c r="X8367" s="65"/>
    </row>
    <row r="8368" spans="24:24" ht="23.1" customHeight="1" x14ac:dyDescent="0.2">
      <c r="X8368" s="65"/>
    </row>
    <row r="8369" spans="24:24" ht="23.1" customHeight="1" x14ac:dyDescent="0.2">
      <c r="X8369" s="65"/>
    </row>
    <row r="8370" spans="24:24" ht="23.1" customHeight="1" x14ac:dyDescent="0.2">
      <c r="X8370" s="65"/>
    </row>
    <row r="8371" spans="24:24" ht="23.1" customHeight="1" x14ac:dyDescent="0.2">
      <c r="X8371" s="65"/>
    </row>
    <row r="8372" spans="24:24" ht="23.1" customHeight="1" x14ac:dyDescent="0.2">
      <c r="X8372" s="65"/>
    </row>
    <row r="8373" spans="24:24" ht="23.1" customHeight="1" x14ac:dyDescent="0.2">
      <c r="X8373" s="65"/>
    </row>
    <row r="8374" spans="24:24" ht="23.1" customHeight="1" x14ac:dyDescent="0.2">
      <c r="X8374" s="65"/>
    </row>
    <row r="8375" spans="24:24" ht="23.1" customHeight="1" x14ac:dyDescent="0.2">
      <c r="X8375" s="65"/>
    </row>
    <row r="8376" spans="24:24" ht="23.1" customHeight="1" x14ac:dyDescent="0.2">
      <c r="X8376" s="65"/>
    </row>
    <row r="8377" spans="24:24" ht="23.1" customHeight="1" x14ac:dyDescent="0.2">
      <c r="X8377" s="65"/>
    </row>
    <row r="8378" spans="24:24" ht="23.1" customHeight="1" x14ac:dyDescent="0.2">
      <c r="X8378" s="65"/>
    </row>
    <row r="8379" spans="24:24" ht="23.1" customHeight="1" x14ac:dyDescent="0.2">
      <c r="X8379" s="65"/>
    </row>
    <row r="8380" spans="24:24" ht="23.1" customHeight="1" x14ac:dyDescent="0.2">
      <c r="X8380" s="65"/>
    </row>
    <row r="8381" spans="24:24" ht="23.1" customHeight="1" x14ac:dyDescent="0.2">
      <c r="X8381" s="65"/>
    </row>
    <row r="8382" spans="24:24" ht="23.1" customHeight="1" x14ac:dyDescent="0.2">
      <c r="X8382" s="65"/>
    </row>
    <row r="8383" spans="24:24" ht="23.1" customHeight="1" x14ac:dyDescent="0.2">
      <c r="X8383" s="65"/>
    </row>
    <row r="8384" spans="24:24" ht="23.1" customHeight="1" x14ac:dyDescent="0.2">
      <c r="X8384" s="65"/>
    </row>
    <row r="8385" spans="24:24" ht="23.1" customHeight="1" x14ac:dyDescent="0.2">
      <c r="X8385" s="65"/>
    </row>
    <row r="8386" spans="24:24" ht="23.1" customHeight="1" x14ac:dyDescent="0.2">
      <c r="X8386" s="65"/>
    </row>
    <row r="8387" spans="24:24" ht="23.1" customHeight="1" x14ac:dyDescent="0.2">
      <c r="X8387" s="65"/>
    </row>
    <row r="8388" spans="24:24" ht="23.1" customHeight="1" x14ac:dyDescent="0.2">
      <c r="X8388" s="65"/>
    </row>
    <row r="8389" spans="24:24" ht="23.1" customHeight="1" x14ac:dyDescent="0.2">
      <c r="X8389" s="65"/>
    </row>
    <row r="8390" spans="24:24" ht="23.1" customHeight="1" x14ac:dyDescent="0.2">
      <c r="X8390" s="65"/>
    </row>
    <row r="8391" spans="24:24" ht="23.1" customHeight="1" x14ac:dyDescent="0.2">
      <c r="X8391" s="65"/>
    </row>
    <row r="8392" spans="24:24" ht="23.1" customHeight="1" x14ac:dyDescent="0.2">
      <c r="X8392" s="65"/>
    </row>
    <row r="8393" spans="24:24" ht="23.1" customHeight="1" x14ac:dyDescent="0.2">
      <c r="X8393" s="65"/>
    </row>
    <row r="8394" spans="24:24" ht="23.1" customHeight="1" x14ac:dyDescent="0.2">
      <c r="X8394" s="65"/>
    </row>
    <row r="8395" spans="24:24" ht="23.1" customHeight="1" x14ac:dyDescent="0.2">
      <c r="X8395" s="65"/>
    </row>
    <row r="8396" spans="24:24" ht="23.1" customHeight="1" x14ac:dyDescent="0.2">
      <c r="X8396" s="65"/>
    </row>
    <row r="8397" spans="24:24" ht="23.1" customHeight="1" x14ac:dyDescent="0.2">
      <c r="X8397" s="65"/>
    </row>
    <row r="8398" spans="24:24" ht="23.1" customHeight="1" x14ac:dyDescent="0.2">
      <c r="X8398" s="65"/>
    </row>
    <row r="8399" spans="24:24" ht="23.1" customHeight="1" x14ac:dyDescent="0.2">
      <c r="X8399" s="65"/>
    </row>
    <row r="8400" spans="24:24" ht="23.1" customHeight="1" x14ac:dyDescent="0.2">
      <c r="X8400" s="65"/>
    </row>
    <row r="8401" spans="24:24" ht="23.1" customHeight="1" x14ac:dyDescent="0.2">
      <c r="X8401" s="65"/>
    </row>
    <row r="8402" spans="24:24" ht="23.1" customHeight="1" x14ac:dyDescent="0.2">
      <c r="X8402" s="65"/>
    </row>
    <row r="8403" spans="24:24" ht="23.1" customHeight="1" x14ac:dyDescent="0.2">
      <c r="X8403" s="65"/>
    </row>
    <row r="8404" spans="24:24" ht="23.1" customHeight="1" x14ac:dyDescent="0.2">
      <c r="X8404" s="65"/>
    </row>
    <row r="8405" spans="24:24" ht="23.1" customHeight="1" x14ac:dyDescent="0.2">
      <c r="X8405" s="65"/>
    </row>
    <row r="8406" spans="24:24" ht="23.1" customHeight="1" x14ac:dyDescent="0.2">
      <c r="X8406" s="65"/>
    </row>
    <row r="8407" spans="24:24" ht="23.1" customHeight="1" x14ac:dyDescent="0.2">
      <c r="X8407" s="65"/>
    </row>
    <row r="8408" spans="24:24" ht="23.1" customHeight="1" x14ac:dyDescent="0.2">
      <c r="X8408" s="65"/>
    </row>
    <row r="8409" spans="24:24" ht="23.1" customHeight="1" x14ac:dyDescent="0.2">
      <c r="X8409" s="65"/>
    </row>
    <row r="8410" spans="24:24" ht="23.1" customHeight="1" x14ac:dyDescent="0.2">
      <c r="X8410" s="65"/>
    </row>
    <row r="8411" spans="24:24" ht="23.1" customHeight="1" x14ac:dyDescent="0.2">
      <c r="X8411" s="65"/>
    </row>
    <row r="8412" spans="24:24" ht="23.1" customHeight="1" x14ac:dyDescent="0.2">
      <c r="X8412" s="65"/>
    </row>
    <row r="8413" spans="24:24" ht="23.1" customHeight="1" x14ac:dyDescent="0.2">
      <c r="X8413" s="65"/>
    </row>
    <row r="8414" spans="24:24" ht="23.1" customHeight="1" x14ac:dyDescent="0.2">
      <c r="X8414" s="65"/>
    </row>
    <row r="8415" spans="24:24" ht="23.1" customHeight="1" x14ac:dyDescent="0.2">
      <c r="X8415" s="65"/>
    </row>
    <row r="8416" spans="24:24" ht="23.1" customHeight="1" x14ac:dyDescent="0.2">
      <c r="X8416" s="65"/>
    </row>
    <row r="8417" spans="24:24" ht="23.1" customHeight="1" x14ac:dyDescent="0.2">
      <c r="X8417" s="65"/>
    </row>
    <row r="8418" spans="24:24" ht="23.1" customHeight="1" x14ac:dyDescent="0.2">
      <c r="X8418" s="65"/>
    </row>
    <row r="8419" spans="24:24" ht="23.1" customHeight="1" x14ac:dyDescent="0.2">
      <c r="X8419" s="65"/>
    </row>
    <row r="8420" spans="24:24" ht="23.1" customHeight="1" x14ac:dyDescent="0.2">
      <c r="X8420" s="65"/>
    </row>
    <row r="8421" spans="24:24" ht="23.1" customHeight="1" x14ac:dyDescent="0.2">
      <c r="X8421" s="65"/>
    </row>
    <row r="8422" spans="24:24" ht="23.1" customHeight="1" x14ac:dyDescent="0.2">
      <c r="X8422" s="65"/>
    </row>
    <row r="8423" spans="24:24" ht="23.1" customHeight="1" x14ac:dyDescent="0.2">
      <c r="X8423" s="65"/>
    </row>
    <row r="8424" spans="24:24" ht="23.1" customHeight="1" x14ac:dyDescent="0.2">
      <c r="X8424" s="65"/>
    </row>
    <row r="8425" spans="24:24" ht="23.1" customHeight="1" x14ac:dyDescent="0.2">
      <c r="X8425" s="65"/>
    </row>
    <row r="8426" spans="24:24" ht="23.1" customHeight="1" x14ac:dyDescent="0.2">
      <c r="X8426" s="65"/>
    </row>
    <row r="8427" spans="24:24" ht="23.1" customHeight="1" x14ac:dyDescent="0.2">
      <c r="X8427" s="65"/>
    </row>
    <row r="8428" spans="24:24" ht="23.1" customHeight="1" x14ac:dyDescent="0.2">
      <c r="X8428" s="65"/>
    </row>
    <row r="8429" spans="24:24" ht="23.1" customHeight="1" x14ac:dyDescent="0.2">
      <c r="X8429" s="65"/>
    </row>
    <row r="8430" spans="24:24" ht="23.1" customHeight="1" x14ac:dyDescent="0.2">
      <c r="X8430" s="65"/>
    </row>
    <row r="8431" spans="24:24" ht="23.1" customHeight="1" x14ac:dyDescent="0.2">
      <c r="X8431" s="65"/>
    </row>
    <row r="8432" spans="24:24" ht="23.1" customHeight="1" x14ac:dyDescent="0.2">
      <c r="X8432" s="65"/>
    </row>
    <row r="8433" spans="24:24" ht="23.1" customHeight="1" x14ac:dyDescent="0.2">
      <c r="X8433" s="65"/>
    </row>
    <row r="8434" spans="24:24" ht="23.1" customHeight="1" x14ac:dyDescent="0.2">
      <c r="X8434" s="65"/>
    </row>
    <row r="8435" spans="24:24" ht="23.1" customHeight="1" x14ac:dyDescent="0.2">
      <c r="X8435" s="65"/>
    </row>
    <row r="8436" spans="24:24" ht="23.1" customHeight="1" x14ac:dyDescent="0.2">
      <c r="X8436" s="65"/>
    </row>
    <row r="8437" spans="24:24" ht="23.1" customHeight="1" x14ac:dyDescent="0.2">
      <c r="X8437" s="65"/>
    </row>
    <row r="8438" spans="24:24" ht="23.1" customHeight="1" x14ac:dyDescent="0.2">
      <c r="X8438" s="65"/>
    </row>
    <row r="8439" spans="24:24" ht="23.1" customHeight="1" x14ac:dyDescent="0.2">
      <c r="X8439" s="65"/>
    </row>
    <row r="8440" spans="24:24" ht="23.1" customHeight="1" x14ac:dyDescent="0.2">
      <c r="X8440" s="65"/>
    </row>
    <row r="8441" spans="24:24" ht="23.1" customHeight="1" x14ac:dyDescent="0.2">
      <c r="X8441" s="65"/>
    </row>
    <row r="8442" spans="24:24" ht="23.1" customHeight="1" x14ac:dyDescent="0.2">
      <c r="X8442" s="65"/>
    </row>
    <row r="8443" spans="24:24" ht="23.1" customHeight="1" x14ac:dyDescent="0.2">
      <c r="X8443" s="65"/>
    </row>
    <row r="8444" spans="24:24" ht="23.1" customHeight="1" x14ac:dyDescent="0.2">
      <c r="X8444" s="65"/>
    </row>
    <row r="8445" spans="24:24" ht="23.1" customHeight="1" x14ac:dyDescent="0.2">
      <c r="X8445" s="65"/>
    </row>
    <row r="8446" spans="24:24" ht="23.1" customHeight="1" x14ac:dyDescent="0.2">
      <c r="X8446" s="65"/>
    </row>
    <row r="8447" spans="24:24" ht="23.1" customHeight="1" x14ac:dyDescent="0.2">
      <c r="X8447" s="65"/>
    </row>
    <row r="8448" spans="24:24" ht="23.1" customHeight="1" x14ac:dyDescent="0.2">
      <c r="X8448" s="65"/>
    </row>
    <row r="8449" spans="24:24" ht="23.1" customHeight="1" x14ac:dyDescent="0.2">
      <c r="X8449" s="65"/>
    </row>
    <row r="8450" spans="24:24" ht="23.1" customHeight="1" x14ac:dyDescent="0.2">
      <c r="X8450" s="65"/>
    </row>
    <row r="8451" spans="24:24" ht="23.1" customHeight="1" x14ac:dyDescent="0.2">
      <c r="X8451" s="65"/>
    </row>
    <row r="8452" spans="24:24" ht="23.1" customHeight="1" x14ac:dyDescent="0.2">
      <c r="X8452" s="65"/>
    </row>
    <row r="8453" spans="24:24" ht="23.1" customHeight="1" x14ac:dyDescent="0.2">
      <c r="X8453" s="65"/>
    </row>
    <row r="8454" spans="24:24" ht="23.1" customHeight="1" x14ac:dyDescent="0.2">
      <c r="X8454" s="65"/>
    </row>
    <row r="8455" spans="24:24" ht="23.1" customHeight="1" x14ac:dyDescent="0.2">
      <c r="X8455" s="65"/>
    </row>
    <row r="8456" spans="24:24" ht="23.1" customHeight="1" x14ac:dyDescent="0.2">
      <c r="X8456" s="65"/>
    </row>
    <row r="8457" spans="24:24" ht="23.1" customHeight="1" x14ac:dyDescent="0.2">
      <c r="X8457" s="65"/>
    </row>
    <row r="8458" spans="24:24" ht="23.1" customHeight="1" x14ac:dyDescent="0.2">
      <c r="X8458" s="65"/>
    </row>
    <row r="8459" spans="24:24" ht="23.1" customHeight="1" x14ac:dyDescent="0.2">
      <c r="X8459" s="65"/>
    </row>
    <row r="8460" spans="24:24" ht="23.1" customHeight="1" x14ac:dyDescent="0.2">
      <c r="X8460" s="65"/>
    </row>
    <row r="8461" spans="24:24" ht="23.1" customHeight="1" x14ac:dyDescent="0.2">
      <c r="X8461" s="65"/>
    </row>
    <row r="8462" spans="24:24" ht="23.1" customHeight="1" x14ac:dyDescent="0.2">
      <c r="X8462" s="65"/>
    </row>
    <row r="8463" spans="24:24" ht="23.1" customHeight="1" x14ac:dyDescent="0.2">
      <c r="X8463" s="65"/>
    </row>
    <row r="8464" spans="24:24" ht="23.1" customHeight="1" x14ac:dyDescent="0.2">
      <c r="X8464" s="65"/>
    </row>
    <row r="8465" spans="24:24" ht="23.1" customHeight="1" x14ac:dyDescent="0.2">
      <c r="X8465" s="65"/>
    </row>
    <row r="8466" spans="24:24" ht="23.1" customHeight="1" x14ac:dyDescent="0.2">
      <c r="X8466" s="65"/>
    </row>
    <row r="8467" spans="24:24" ht="23.1" customHeight="1" x14ac:dyDescent="0.2">
      <c r="X8467" s="65"/>
    </row>
    <row r="8468" spans="24:24" ht="23.1" customHeight="1" x14ac:dyDescent="0.2">
      <c r="X8468" s="65"/>
    </row>
    <row r="8469" spans="24:24" ht="23.1" customHeight="1" x14ac:dyDescent="0.2">
      <c r="X8469" s="65"/>
    </row>
    <row r="8470" spans="24:24" ht="23.1" customHeight="1" x14ac:dyDescent="0.2">
      <c r="X8470" s="65"/>
    </row>
    <row r="8471" spans="24:24" ht="23.1" customHeight="1" x14ac:dyDescent="0.2">
      <c r="X8471" s="65"/>
    </row>
    <row r="8472" spans="24:24" ht="23.1" customHeight="1" x14ac:dyDescent="0.2">
      <c r="X8472" s="65"/>
    </row>
    <row r="8473" spans="24:24" ht="23.1" customHeight="1" x14ac:dyDescent="0.2">
      <c r="X8473" s="65"/>
    </row>
    <row r="8474" spans="24:24" ht="23.1" customHeight="1" x14ac:dyDescent="0.2">
      <c r="X8474" s="65"/>
    </row>
    <row r="8475" spans="24:24" ht="23.1" customHeight="1" x14ac:dyDescent="0.2">
      <c r="X8475" s="65"/>
    </row>
    <row r="8476" spans="24:24" ht="23.1" customHeight="1" x14ac:dyDescent="0.2">
      <c r="X8476" s="65"/>
    </row>
    <row r="8477" spans="24:24" ht="23.1" customHeight="1" x14ac:dyDescent="0.2">
      <c r="X8477" s="65"/>
    </row>
    <row r="8478" spans="24:24" ht="23.1" customHeight="1" x14ac:dyDescent="0.2">
      <c r="X8478" s="65"/>
    </row>
    <row r="8479" spans="24:24" ht="23.1" customHeight="1" x14ac:dyDescent="0.2">
      <c r="X8479" s="65"/>
    </row>
    <row r="8480" spans="24:24" ht="23.1" customHeight="1" x14ac:dyDescent="0.2">
      <c r="X8480" s="65"/>
    </row>
    <row r="8481" spans="24:24" ht="23.1" customHeight="1" x14ac:dyDescent="0.2">
      <c r="X8481" s="65"/>
    </row>
    <row r="8482" spans="24:24" ht="23.1" customHeight="1" x14ac:dyDescent="0.2">
      <c r="X8482" s="65"/>
    </row>
    <row r="8483" spans="24:24" ht="23.1" customHeight="1" x14ac:dyDescent="0.2">
      <c r="X8483" s="65"/>
    </row>
    <row r="8484" spans="24:24" ht="23.1" customHeight="1" x14ac:dyDescent="0.2">
      <c r="X8484" s="65"/>
    </row>
    <row r="8485" spans="24:24" ht="23.1" customHeight="1" x14ac:dyDescent="0.2">
      <c r="X8485" s="65"/>
    </row>
    <row r="8486" spans="24:24" ht="23.1" customHeight="1" x14ac:dyDescent="0.2">
      <c r="X8486" s="65"/>
    </row>
    <row r="8487" spans="24:24" ht="23.1" customHeight="1" x14ac:dyDescent="0.2">
      <c r="X8487" s="65"/>
    </row>
    <row r="8488" spans="24:24" ht="23.1" customHeight="1" x14ac:dyDescent="0.2">
      <c r="X8488" s="65"/>
    </row>
    <row r="8489" spans="24:24" ht="23.1" customHeight="1" x14ac:dyDescent="0.2">
      <c r="X8489" s="65"/>
    </row>
    <row r="8490" spans="24:24" ht="23.1" customHeight="1" x14ac:dyDescent="0.2">
      <c r="X8490" s="65"/>
    </row>
    <row r="8491" spans="24:24" ht="23.1" customHeight="1" x14ac:dyDescent="0.2">
      <c r="X8491" s="65"/>
    </row>
    <row r="8492" spans="24:24" ht="23.1" customHeight="1" x14ac:dyDescent="0.2">
      <c r="X8492" s="65"/>
    </row>
    <row r="8493" spans="24:24" ht="23.1" customHeight="1" x14ac:dyDescent="0.2">
      <c r="X8493" s="65"/>
    </row>
    <row r="8494" spans="24:24" ht="23.1" customHeight="1" x14ac:dyDescent="0.2">
      <c r="X8494" s="65"/>
    </row>
    <row r="8495" spans="24:24" ht="23.1" customHeight="1" x14ac:dyDescent="0.2">
      <c r="X8495" s="65"/>
    </row>
    <row r="8496" spans="24:24" ht="23.1" customHeight="1" x14ac:dyDescent="0.2">
      <c r="X8496" s="65"/>
    </row>
    <row r="8497" spans="24:24" ht="23.1" customHeight="1" x14ac:dyDescent="0.2">
      <c r="X8497" s="65"/>
    </row>
    <row r="8498" spans="24:24" ht="23.1" customHeight="1" x14ac:dyDescent="0.2">
      <c r="X8498" s="65"/>
    </row>
    <row r="8499" spans="24:24" ht="23.1" customHeight="1" x14ac:dyDescent="0.2">
      <c r="X8499" s="65"/>
    </row>
    <row r="8500" spans="24:24" ht="23.1" customHeight="1" x14ac:dyDescent="0.2">
      <c r="X8500" s="65"/>
    </row>
    <row r="8501" spans="24:24" ht="23.1" customHeight="1" x14ac:dyDescent="0.2">
      <c r="X8501" s="65"/>
    </row>
    <row r="8502" spans="24:24" ht="23.1" customHeight="1" x14ac:dyDescent="0.2">
      <c r="X8502" s="65"/>
    </row>
    <row r="8503" spans="24:24" ht="23.1" customHeight="1" x14ac:dyDescent="0.2">
      <c r="X8503" s="65"/>
    </row>
    <row r="8504" spans="24:24" ht="23.1" customHeight="1" x14ac:dyDescent="0.2">
      <c r="X8504" s="65"/>
    </row>
    <row r="8505" spans="24:24" ht="23.1" customHeight="1" x14ac:dyDescent="0.2">
      <c r="X8505" s="65"/>
    </row>
    <row r="8506" spans="24:24" ht="23.1" customHeight="1" x14ac:dyDescent="0.2">
      <c r="X8506" s="65"/>
    </row>
    <row r="8507" spans="24:24" ht="23.1" customHeight="1" x14ac:dyDescent="0.2">
      <c r="X8507" s="65"/>
    </row>
    <row r="8508" spans="24:24" ht="23.1" customHeight="1" x14ac:dyDescent="0.2">
      <c r="X8508" s="65"/>
    </row>
    <row r="8509" spans="24:24" ht="23.1" customHeight="1" x14ac:dyDescent="0.2">
      <c r="X8509" s="65"/>
    </row>
    <row r="8510" spans="24:24" ht="23.1" customHeight="1" x14ac:dyDescent="0.2">
      <c r="X8510" s="65"/>
    </row>
    <row r="8511" spans="24:24" ht="23.1" customHeight="1" x14ac:dyDescent="0.2">
      <c r="X8511" s="65"/>
    </row>
    <row r="8512" spans="24:24" ht="23.1" customHeight="1" x14ac:dyDescent="0.2">
      <c r="X8512" s="65"/>
    </row>
    <row r="8513" spans="24:24" ht="23.1" customHeight="1" x14ac:dyDescent="0.2">
      <c r="X8513" s="65"/>
    </row>
    <row r="8514" spans="24:24" ht="23.1" customHeight="1" x14ac:dyDescent="0.2">
      <c r="X8514" s="65"/>
    </row>
    <row r="8515" spans="24:24" ht="23.1" customHeight="1" x14ac:dyDescent="0.2">
      <c r="X8515" s="65"/>
    </row>
    <row r="8516" spans="24:24" ht="23.1" customHeight="1" x14ac:dyDescent="0.2">
      <c r="X8516" s="65"/>
    </row>
    <row r="8517" spans="24:24" ht="23.1" customHeight="1" x14ac:dyDescent="0.2">
      <c r="X8517" s="65"/>
    </row>
    <row r="8518" spans="24:24" ht="23.1" customHeight="1" x14ac:dyDescent="0.2">
      <c r="X8518" s="65"/>
    </row>
    <row r="8519" spans="24:24" ht="23.1" customHeight="1" x14ac:dyDescent="0.2">
      <c r="X8519" s="65"/>
    </row>
    <row r="8520" spans="24:24" ht="23.1" customHeight="1" x14ac:dyDescent="0.2">
      <c r="X8520" s="65"/>
    </row>
    <row r="8521" spans="24:24" ht="23.1" customHeight="1" x14ac:dyDescent="0.2">
      <c r="X8521" s="65"/>
    </row>
    <row r="8522" spans="24:24" ht="23.1" customHeight="1" x14ac:dyDescent="0.2">
      <c r="X8522" s="65"/>
    </row>
    <row r="8523" spans="24:24" ht="23.1" customHeight="1" x14ac:dyDescent="0.2">
      <c r="X8523" s="65"/>
    </row>
    <row r="8524" spans="24:24" ht="23.1" customHeight="1" x14ac:dyDescent="0.2">
      <c r="X8524" s="65"/>
    </row>
    <row r="8525" spans="24:24" ht="23.1" customHeight="1" x14ac:dyDescent="0.2">
      <c r="X8525" s="65"/>
    </row>
    <row r="8526" spans="24:24" ht="23.1" customHeight="1" x14ac:dyDescent="0.2">
      <c r="X8526" s="65"/>
    </row>
    <row r="8527" spans="24:24" ht="23.1" customHeight="1" x14ac:dyDescent="0.2">
      <c r="X8527" s="65"/>
    </row>
    <row r="8528" spans="24:24" ht="23.1" customHeight="1" x14ac:dyDescent="0.2">
      <c r="X8528" s="65"/>
    </row>
    <row r="8529" spans="24:24" ht="23.1" customHeight="1" x14ac:dyDescent="0.2">
      <c r="X8529" s="65"/>
    </row>
    <row r="8530" spans="24:24" ht="23.1" customHeight="1" x14ac:dyDescent="0.2">
      <c r="X8530" s="65"/>
    </row>
    <row r="8531" spans="24:24" ht="23.1" customHeight="1" x14ac:dyDescent="0.2">
      <c r="X8531" s="65"/>
    </row>
    <row r="8532" spans="24:24" ht="23.1" customHeight="1" x14ac:dyDescent="0.2">
      <c r="X8532" s="65"/>
    </row>
    <row r="8533" spans="24:24" ht="23.1" customHeight="1" x14ac:dyDescent="0.2">
      <c r="X8533" s="65"/>
    </row>
    <row r="8534" spans="24:24" ht="23.1" customHeight="1" x14ac:dyDescent="0.2">
      <c r="X8534" s="65"/>
    </row>
    <row r="8535" spans="24:24" ht="23.1" customHeight="1" x14ac:dyDescent="0.2">
      <c r="X8535" s="65"/>
    </row>
    <row r="8536" spans="24:24" ht="23.1" customHeight="1" x14ac:dyDescent="0.2">
      <c r="X8536" s="65"/>
    </row>
    <row r="8537" spans="24:24" ht="23.1" customHeight="1" x14ac:dyDescent="0.2">
      <c r="X8537" s="65"/>
    </row>
    <row r="8538" spans="24:24" ht="23.1" customHeight="1" x14ac:dyDescent="0.2">
      <c r="X8538" s="65"/>
    </row>
    <row r="8539" spans="24:24" ht="23.1" customHeight="1" x14ac:dyDescent="0.2">
      <c r="X8539" s="65"/>
    </row>
    <row r="8540" spans="24:24" ht="23.1" customHeight="1" x14ac:dyDescent="0.2">
      <c r="X8540" s="65"/>
    </row>
    <row r="8541" spans="24:24" ht="23.1" customHeight="1" x14ac:dyDescent="0.2">
      <c r="X8541" s="65"/>
    </row>
    <row r="8542" spans="24:24" ht="23.1" customHeight="1" x14ac:dyDescent="0.2">
      <c r="X8542" s="65"/>
    </row>
    <row r="8543" spans="24:24" ht="23.1" customHeight="1" x14ac:dyDescent="0.2">
      <c r="X8543" s="65"/>
    </row>
    <row r="8544" spans="24:24" ht="23.1" customHeight="1" x14ac:dyDescent="0.2">
      <c r="X8544" s="65"/>
    </row>
    <row r="8545" spans="24:24" ht="23.1" customHeight="1" x14ac:dyDescent="0.2">
      <c r="X8545" s="65"/>
    </row>
    <row r="8546" spans="24:24" ht="23.1" customHeight="1" x14ac:dyDescent="0.2">
      <c r="X8546" s="65"/>
    </row>
    <row r="8547" spans="24:24" ht="23.1" customHeight="1" x14ac:dyDescent="0.2">
      <c r="X8547" s="65"/>
    </row>
    <row r="8548" spans="24:24" ht="23.1" customHeight="1" x14ac:dyDescent="0.2">
      <c r="X8548" s="65"/>
    </row>
    <row r="8549" spans="24:24" ht="23.1" customHeight="1" x14ac:dyDescent="0.2">
      <c r="X8549" s="65"/>
    </row>
    <row r="8550" spans="24:24" ht="23.1" customHeight="1" x14ac:dyDescent="0.2">
      <c r="X8550" s="65"/>
    </row>
    <row r="8551" spans="24:24" ht="23.1" customHeight="1" x14ac:dyDescent="0.2">
      <c r="X8551" s="65"/>
    </row>
    <row r="8552" spans="24:24" ht="23.1" customHeight="1" x14ac:dyDescent="0.2">
      <c r="X8552" s="65"/>
    </row>
    <row r="8553" spans="24:24" ht="23.1" customHeight="1" x14ac:dyDescent="0.2">
      <c r="X8553" s="65"/>
    </row>
    <row r="8554" spans="24:24" ht="23.1" customHeight="1" x14ac:dyDescent="0.2">
      <c r="X8554" s="65"/>
    </row>
    <row r="8555" spans="24:24" ht="23.1" customHeight="1" x14ac:dyDescent="0.2">
      <c r="X8555" s="65"/>
    </row>
    <row r="8556" spans="24:24" ht="23.1" customHeight="1" x14ac:dyDescent="0.2">
      <c r="X8556" s="65"/>
    </row>
    <row r="8557" spans="24:24" ht="23.1" customHeight="1" x14ac:dyDescent="0.2">
      <c r="X8557" s="65"/>
    </row>
    <row r="8558" spans="24:24" ht="23.1" customHeight="1" x14ac:dyDescent="0.2">
      <c r="X8558" s="65"/>
    </row>
    <row r="8559" spans="24:24" ht="23.1" customHeight="1" x14ac:dyDescent="0.2">
      <c r="X8559" s="65"/>
    </row>
    <row r="8560" spans="24:24" ht="23.1" customHeight="1" x14ac:dyDescent="0.2">
      <c r="X8560" s="65"/>
    </row>
    <row r="8561" spans="24:24" ht="23.1" customHeight="1" x14ac:dyDescent="0.2">
      <c r="X8561" s="65"/>
    </row>
    <row r="8562" spans="24:24" ht="23.1" customHeight="1" x14ac:dyDescent="0.2">
      <c r="X8562" s="65"/>
    </row>
    <row r="8563" spans="24:24" ht="23.1" customHeight="1" x14ac:dyDescent="0.2">
      <c r="X8563" s="65"/>
    </row>
    <row r="8564" spans="24:24" ht="23.1" customHeight="1" x14ac:dyDescent="0.2">
      <c r="X8564" s="65"/>
    </row>
    <row r="8565" spans="24:24" ht="23.1" customHeight="1" x14ac:dyDescent="0.2">
      <c r="X8565" s="65"/>
    </row>
    <row r="8566" spans="24:24" ht="23.1" customHeight="1" x14ac:dyDescent="0.2">
      <c r="X8566" s="65"/>
    </row>
    <row r="8567" spans="24:24" ht="23.1" customHeight="1" x14ac:dyDescent="0.2">
      <c r="X8567" s="65"/>
    </row>
    <row r="8568" spans="24:24" ht="23.1" customHeight="1" x14ac:dyDescent="0.2">
      <c r="X8568" s="65"/>
    </row>
    <row r="8569" spans="24:24" ht="23.1" customHeight="1" x14ac:dyDescent="0.2">
      <c r="X8569" s="65"/>
    </row>
    <row r="8570" spans="24:24" ht="23.1" customHeight="1" x14ac:dyDescent="0.2">
      <c r="X8570" s="65"/>
    </row>
    <row r="8571" spans="24:24" ht="23.1" customHeight="1" x14ac:dyDescent="0.2">
      <c r="X8571" s="65"/>
    </row>
    <row r="8572" spans="24:24" ht="23.1" customHeight="1" x14ac:dyDescent="0.2">
      <c r="X8572" s="65"/>
    </row>
    <row r="8573" spans="24:24" ht="23.1" customHeight="1" x14ac:dyDescent="0.2">
      <c r="X8573" s="65"/>
    </row>
    <row r="8574" spans="24:24" ht="23.1" customHeight="1" x14ac:dyDescent="0.2">
      <c r="X8574" s="65"/>
    </row>
    <row r="8575" spans="24:24" ht="23.1" customHeight="1" x14ac:dyDescent="0.2">
      <c r="X8575" s="65"/>
    </row>
    <row r="8576" spans="24:24" ht="23.1" customHeight="1" x14ac:dyDescent="0.2">
      <c r="X8576" s="65"/>
    </row>
    <row r="8577" spans="24:24" ht="23.1" customHeight="1" x14ac:dyDescent="0.2">
      <c r="X8577" s="65"/>
    </row>
    <row r="8578" spans="24:24" ht="23.1" customHeight="1" x14ac:dyDescent="0.2">
      <c r="X8578" s="65"/>
    </row>
    <row r="8579" spans="24:24" ht="23.1" customHeight="1" x14ac:dyDescent="0.2">
      <c r="X8579" s="65"/>
    </row>
    <row r="8580" spans="24:24" ht="23.1" customHeight="1" x14ac:dyDescent="0.2">
      <c r="X8580" s="65"/>
    </row>
    <row r="8581" spans="24:24" ht="23.1" customHeight="1" x14ac:dyDescent="0.2">
      <c r="X8581" s="65"/>
    </row>
    <row r="8582" spans="24:24" ht="23.1" customHeight="1" x14ac:dyDescent="0.2">
      <c r="X8582" s="65"/>
    </row>
    <row r="8583" spans="24:24" ht="23.1" customHeight="1" x14ac:dyDescent="0.2">
      <c r="X8583" s="65"/>
    </row>
    <row r="8584" spans="24:24" ht="23.1" customHeight="1" x14ac:dyDescent="0.2">
      <c r="X8584" s="65"/>
    </row>
    <row r="8585" spans="24:24" ht="23.1" customHeight="1" x14ac:dyDescent="0.2">
      <c r="X8585" s="65"/>
    </row>
    <row r="8586" spans="24:24" ht="23.1" customHeight="1" x14ac:dyDescent="0.2">
      <c r="X8586" s="65"/>
    </row>
    <row r="8587" spans="24:24" ht="23.1" customHeight="1" x14ac:dyDescent="0.2">
      <c r="X8587" s="65"/>
    </row>
    <row r="8588" spans="24:24" ht="23.1" customHeight="1" x14ac:dyDescent="0.2">
      <c r="X8588" s="65"/>
    </row>
    <row r="8589" spans="24:24" ht="23.1" customHeight="1" x14ac:dyDescent="0.2">
      <c r="X8589" s="65"/>
    </row>
    <row r="8590" spans="24:24" ht="23.1" customHeight="1" x14ac:dyDescent="0.2">
      <c r="X8590" s="65"/>
    </row>
    <row r="8591" spans="24:24" ht="23.1" customHeight="1" x14ac:dyDescent="0.2">
      <c r="X8591" s="65"/>
    </row>
    <row r="8592" spans="24:24" ht="23.1" customHeight="1" x14ac:dyDescent="0.2">
      <c r="X8592" s="65"/>
    </row>
    <row r="8593" spans="24:24" ht="23.1" customHeight="1" x14ac:dyDescent="0.2">
      <c r="X8593" s="65"/>
    </row>
    <row r="8594" spans="24:24" ht="23.1" customHeight="1" x14ac:dyDescent="0.2">
      <c r="X8594" s="65"/>
    </row>
    <row r="8595" spans="24:24" ht="23.1" customHeight="1" x14ac:dyDescent="0.2">
      <c r="X8595" s="65"/>
    </row>
    <row r="8596" spans="24:24" ht="23.1" customHeight="1" x14ac:dyDescent="0.2">
      <c r="X8596" s="65"/>
    </row>
    <row r="8597" spans="24:24" ht="23.1" customHeight="1" x14ac:dyDescent="0.2">
      <c r="X8597" s="65"/>
    </row>
    <row r="8598" spans="24:24" ht="23.1" customHeight="1" x14ac:dyDescent="0.2">
      <c r="X8598" s="65"/>
    </row>
    <row r="8599" spans="24:24" ht="23.1" customHeight="1" x14ac:dyDescent="0.2">
      <c r="X8599" s="65"/>
    </row>
    <row r="8600" spans="24:24" ht="23.1" customHeight="1" x14ac:dyDescent="0.2">
      <c r="X8600" s="65"/>
    </row>
    <row r="8601" spans="24:24" ht="23.1" customHeight="1" x14ac:dyDescent="0.2">
      <c r="X8601" s="65"/>
    </row>
    <row r="8602" spans="24:24" ht="23.1" customHeight="1" x14ac:dyDescent="0.2">
      <c r="X8602" s="65"/>
    </row>
    <row r="8603" spans="24:24" ht="23.1" customHeight="1" x14ac:dyDescent="0.2">
      <c r="X8603" s="65"/>
    </row>
    <row r="8604" spans="24:24" ht="23.1" customHeight="1" x14ac:dyDescent="0.2">
      <c r="X8604" s="65"/>
    </row>
    <row r="8605" spans="24:24" ht="23.1" customHeight="1" x14ac:dyDescent="0.2">
      <c r="X8605" s="65"/>
    </row>
    <row r="8606" spans="24:24" ht="23.1" customHeight="1" x14ac:dyDescent="0.2">
      <c r="X8606" s="65"/>
    </row>
    <row r="8607" spans="24:24" ht="23.1" customHeight="1" x14ac:dyDescent="0.2">
      <c r="X8607" s="65"/>
    </row>
    <row r="8608" spans="24:24" ht="23.1" customHeight="1" x14ac:dyDescent="0.2">
      <c r="X8608" s="65"/>
    </row>
    <row r="8609" spans="24:24" ht="23.1" customHeight="1" x14ac:dyDescent="0.2">
      <c r="X8609" s="65"/>
    </row>
    <row r="8610" spans="24:24" ht="23.1" customHeight="1" x14ac:dyDescent="0.2">
      <c r="X8610" s="65"/>
    </row>
    <row r="8611" spans="24:24" ht="23.1" customHeight="1" x14ac:dyDescent="0.2">
      <c r="X8611" s="65"/>
    </row>
    <row r="8612" spans="24:24" ht="23.1" customHeight="1" x14ac:dyDescent="0.2">
      <c r="X8612" s="65"/>
    </row>
    <row r="8613" spans="24:24" ht="23.1" customHeight="1" x14ac:dyDescent="0.2">
      <c r="X8613" s="65"/>
    </row>
    <row r="8614" spans="24:24" ht="23.1" customHeight="1" x14ac:dyDescent="0.2">
      <c r="X8614" s="65"/>
    </row>
    <row r="8615" spans="24:24" ht="23.1" customHeight="1" x14ac:dyDescent="0.2">
      <c r="X8615" s="65"/>
    </row>
    <row r="8616" spans="24:24" ht="23.1" customHeight="1" x14ac:dyDescent="0.2">
      <c r="X8616" s="65"/>
    </row>
    <row r="8617" spans="24:24" ht="23.1" customHeight="1" x14ac:dyDescent="0.2">
      <c r="X8617" s="65"/>
    </row>
    <row r="8618" spans="24:24" ht="23.1" customHeight="1" x14ac:dyDescent="0.2">
      <c r="X8618" s="65"/>
    </row>
    <row r="8619" spans="24:24" ht="23.1" customHeight="1" x14ac:dyDescent="0.2">
      <c r="X8619" s="65"/>
    </row>
    <row r="8620" spans="24:24" ht="23.1" customHeight="1" x14ac:dyDescent="0.2">
      <c r="X8620" s="65"/>
    </row>
    <row r="8621" spans="24:24" ht="23.1" customHeight="1" x14ac:dyDescent="0.2">
      <c r="X8621" s="65"/>
    </row>
    <row r="8622" spans="24:24" ht="23.1" customHeight="1" x14ac:dyDescent="0.2">
      <c r="X8622" s="65"/>
    </row>
    <row r="8623" spans="24:24" ht="23.1" customHeight="1" x14ac:dyDescent="0.2">
      <c r="X8623" s="65"/>
    </row>
    <row r="8624" spans="24:24" ht="23.1" customHeight="1" x14ac:dyDescent="0.2">
      <c r="X8624" s="65"/>
    </row>
    <row r="8625" spans="24:24" ht="23.1" customHeight="1" x14ac:dyDescent="0.2">
      <c r="X8625" s="65"/>
    </row>
    <row r="8626" spans="24:24" ht="23.1" customHeight="1" x14ac:dyDescent="0.2">
      <c r="X8626" s="65"/>
    </row>
    <row r="8627" spans="24:24" ht="23.1" customHeight="1" x14ac:dyDescent="0.2">
      <c r="X8627" s="65"/>
    </row>
    <row r="8628" spans="24:24" ht="23.1" customHeight="1" x14ac:dyDescent="0.2">
      <c r="X8628" s="65"/>
    </row>
    <row r="8629" spans="24:24" ht="23.1" customHeight="1" x14ac:dyDescent="0.2">
      <c r="X8629" s="65"/>
    </row>
    <row r="8630" spans="24:24" ht="23.1" customHeight="1" x14ac:dyDescent="0.2">
      <c r="X8630" s="65"/>
    </row>
    <row r="8631" spans="24:24" ht="23.1" customHeight="1" x14ac:dyDescent="0.2">
      <c r="X8631" s="65"/>
    </row>
    <row r="8632" spans="24:24" ht="23.1" customHeight="1" x14ac:dyDescent="0.2">
      <c r="X8632" s="65"/>
    </row>
    <row r="8633" spans="24:24" ht="23.1" customHeight="1" x14ac:dyDescent="0.2">
      <c r="X8633" s="65"/>
    </row>
    <row r="8634" spans="24:24" ht="23.1" customHeight="1" x14ac:dyDescent="0.2">
      <c r="X8634" s="65"/>
    </row>
    <row r="8635" spans="24:24" ht="23.1" customHeight="1" x14ac:dyDescent="0.2">
      <c r="X8635" s="65"/>
    </row>
    <row r="8636" spans="24:24" ht="23.1" customHeight="1" x14ac:dyDescent="0.2">
      <c r="X8636" s="65"/>
    </row>
    <row r="8637" spans="24:24" ht="23.1" customHeight="1" x14ac:dyDescent="0.2">
      <c r="X8637" s="65"/>
    </row>
    <row r="8638" spans="24:24" ht="23.1" customHeight="1" x14ac:dyDescent="0.2">
      <c r="X8638" s="65"/>
    </row>
    <row r="8639" spans="24:24" ht="23.1" customHeight="1" x14ac:dyDescent="0.2">
      <c r="X8639" s="65"/>
    </row>
    <row r="8640" spans="24:24" ht="23.1" customHeight="1" x14ac:dyDescent="0.2">
      <c r="X8640" s="65"/>
    </row>
    <row r="8641" spans="24:24" ht="23.1" customHeight="1" x14ac:dyDescent="0.2">
      <c r="X8641" s="65"/>
    </row>
    <row r="8642" spans="24:24" ht="23.1" customHeight="1" x14ac:dyDescent="0.2">
      <c r="X8642" s="65"/>
    </row>
    <row r="8643" spans="24:24" ht="23.1" customHeight="1" x14ac:dyDescent="0.2">
      <c r="X8643" s="65"/>
    </row>
    <row r="8644" spans="24:24" ht="23.1" customHeight="1" x14ac:dyDescent="0.2">
      <c r="X8644" s="65"/>
    </row>
    <row r="8645" spans="24:24" ht="23.1" customHeight="1" x14ac:dyDescent="0.2">
      <c r="X8645" s="65"/>
    </row>
    <row r="8646" spans="24:24" ht="23.1" customHeight="1" x14ac:dyDescent="0.2">
      <c r="X8646" s="65"/>
    </row>
    <row r="8647" spans="24:24" ht="23.1" customHeight="1" x14ac:dyDescent="0.2">
      <c r="X8647" s="65"/>
    </row>
    <row r="8648" spans="24:24" ht="23.1" customHeight="1" x14ac:dyDescent="0.2">
      <c r="X8648" s="65"/>
    </row>
    <row r="8649" spans="24:24" ht="23.1" customHeight="1" x14ac:dyDescent="0.2">
      <c r="X8649" s="65"/>
    </row>
    <row r="8650" spans="24:24" ht="23.1" customHeight="1" x14ac:dyDescent="0.2">
      <c r="X8650" s="65"/>
    </row>
    <row r="8651" spans="24:24" ht="23.1" customHeight="1" x14ac:dyDescent="0.2">
      <c r="X8651" s="65"/>
    </row>
    <row r="8652" spans="24:24" ht="23.1" customHeight="1" x14ac:dyDescent="0.2">
      <c r="X8652" s="65"/>
    </row>
    <row r="8653" spans="24:24" ht="23.1" customHeight="1" x14ac:dyDescent="0.2">
      <c r="X8653" s="65"/>
    </row>
    <row r="8654" spans="24:24" ht="23.1" customHeight="1" x14ac:dyDescent="0.2">
      <c r="X8654" s="65"/>
    </row>
    <row r="8655" spans="24:24" ht="23.1" customHeight="1" x14ac:dyDescent="0.2">
      <c r="X8655" s="65"/>
    </row>
    <row r="8656" spans="24:24" ht="23.1" customHeight="1" x14ac:dyDescent="0.2">
      <c r="X8656" s="65"/>
    </row>
    <row r="8657" spans="24:24" ht="23.1" customHeight="1" x14ac:dyDescent="0.2">
      <c r="X8657" s="65"/>
    </row>
    <row r="8658" spans="24:24" ht="23.1" customHeight="1" x14ac:dyDescent="0.2">
      <c r="X8658" s="65"/>
    </row>
    <row r="8659" spans="24:24" ht="23.1" customHeight="1" x14ac:dyDescent="0.2">
      <c r="X8659" s="65"/>
    </row>
    <row r="8660" spans="24:24" ht="23.1" customHeight="1" x14ac:dyDescent="0.2">
      <c r="X8660" s="65"/>
    </row>
    <row r="8661" spans="24:24" ht="23.1" customHeight="1" x14ac:dyDescent="0.2">
      <c r="X8661" s="65"/>
    </row>
    <row r="8662" spans="24:24" ht="23.1" customHeight="1" x14ac:dyDescent="0.2">
      <c r="X8662" s="65"/>
    </row>
    <row r="8663" spans="24:24" ht="23.1" customHeight="1" x14ac:dyDescent="0.2">
      <c r="X8663" s="65"/>
    </row>
    <row r="8664" spans="24:24" ht="23.1" customHeight="1" x14ac:dyDescent="0.2">
      <c r="X8664" s="65"/>
    </row>
    <row r="8665" spans="24:24" ht="23.1" customHeight="1" x14ac:dyDescent="0.2">
      <c r="X8665" s="65"/>
    </row>
    <row r="8666" spans="24:24" ht="23.1" customHeight="1" x14ac:dyDescent="0.2">
      <c r="X8666" s="65"/>
    </row>
    <row r="8667" spans="24:24" ht="23.1" customHeight="1" x14ac:dyDescent="0.2">
      <c r="X8667" s="65"/>
    </row>
    <row r="8668" spans="24:24" ht="23.1" customHeight="1" x14ac:dyDescent="0.2">
      <c r="X8668" s="65"/>
    </row>
    <row r="8669" spans="24:24" ht="23.1" customHeight="1" x14ac:dyDescent="0.2">
      <c r="X8669" s="65"/>
    </row>
    <row r="8670" spans="24:24" ht="23.1" customHeight="1" x14ac:dyDescent="0.2">
      <c r="X8670" s="65"/>
    </row>
    <row r="8671" spans="24:24" ht="23.1" customHeight="1" x14ac:dyDescent="0.2">
      <c r="X8671" s="65"/>
    </row>
    <row r="8672" spans="24:24" ht="23.1" customHeight="1" x14ac:dyDescent="0.2">
      <c r="X8672" s="65"/>
    </row>
    <row r="8673" spans="24:24" ht="23.1" customHeight="1" x14ac:dyDescent="0.2">
      <c r="X8673" s="65"/>
    </row>
    <row r="8674" spans="24:24" ht="23.1" customHeight="1" x14ac:dyDescent="0.2">
      <c r="X8674" s="65"/>
    </row>
    <row r="8675" spans="24:24" ht="23.1" customHeight="1" x14ac:dyDescent="0.2">
      <c r="X8675" s="65"/>
    </row>
    <row r="8676" spans="24:24" ht="23.1" customHeight="1" x14ac:dyDescent="0.2">
      <c r="X8676" s="65"/>
    </row>
    <row r="8677" spans="24:24" ht="23.1" customHeight="1" x14ac:dyDescent="0.2">
      <c r="X8677" s="65"/>
    </row>
    <row r="8678" spans="24:24" ht="23.1" customHeight="1" x14ac:dyDescent="0.2">
      <c r="X8678" s="65"/>
    </row>
    <row r="8679" spans="24:24" ht="23.1" customHeight="1" x14ac:dyDescent="0.2">
      <c r="X8679" s="65"/>
    </row>
    <row r="8680" spans="24:24" ht="23.1" customHeight="1" x14ac:dyDescent="0.2">
      <c r="X8680" s="65"/>
    </row>
    <row r="8681" spans="24:24" ht="23.1" customHeight="1" x14ac:dyDescent="0.2">
      <c r="X8681" s="65"/>
    </row>
    <row r="8682" spans="24:24" ht="23.1" customHeight="1" x14ac:dyDescent="0.2">
      <c r="X8682" s="65"/>
    </row>
    <row r="8683" spans="24:24" ht="23.1" customHeight="1" x14ac:dyDescent="0.2">
      <c r="X8683" s="65"/>
    </row>
    <row r="8684" spans="24:24" ht="23.1" customHeight="1" x14ac:dyDescent="0.2">
      <c r="X8684" s="65"/>
    </row>
    <row r="8685" spans="24:24" ht="23.1" customHeight="1" x14ac:dyDescent="0.2">
      <c r="X8685" s="65"/>
    </row>
    <row r="8686" spans="24:24" ht="23.1" customHeight="1" x14ac:dyDescent="0.2">
      <c r="X8686" s="65"/>
    </row>
    <row r="8687" spans="24:24" ht="23.1" customHeight="1" x14ac:dyDescent="0.2">
      <c r="X8687" s="65"/>
    </row>
    <row r="8688" spans="24:24" ht="23.1" customHeight="1" x14ac:dyDescent="0.2">
      <c r="X8688" s="65"/>
    </row>
    <row r="8689" spans="24:24" ht="23.1" customHeight="1" x14ac:dyDescent="0.2">
      <c r="X8689" s="65"/>
    </row>
    <row r="8690" spans="24:24" ht="23.1" customHeight="1" x14ac:dyDescent="0.2">
      <c r="X8690" s="65"/>
    </row>
    <row r="8691" spans="24:24" ht="23.1" customHeight="1" x14ac:dyDescent="0.2">
      <c r="X8691" s="65"/>
    </row>
    <row r="8692" spans="24:24" ht="23.1" customHeight="1" x14ac:dyDescent="0.2">
      <c r="X8692" s="65"/>
    </row>
    <row r="8693" spans="24:24" ht="23.1" customHeight="1" x14ac:dyDescent="0.2">
      <c r="X8693" s="65"/>
    </row>
    <row r="8694" spans="24:24" ht="23.1" customHeight="1" x14ac:dyDescent="0.2">
      <c r="X8694" s="65"/>
    </row>
    <row r="8695" spans="24:24" ht="23.1" customHeight="1" x14ac:dyDescent="0.2">
      <c r="X8695" s="65"/>
    </row>
    <row r="8696" spans="24:24" ht="23.1" customHeight="1" x14ac:dyDescent="0.2">
      <c r="X8696" s="65"/>
    </row>
    <row r="8697" spans="24:24" ht="23.1" customHeight="1" x14ac:dyDescent="0.2">
      <c r="X8697" s="65"/>
    </row>
    <row r="8698" spans="24:24" ht="23.1" customHeight="1" x14ac:dyDescent="0.2">
      <c r="X8698" s="65"/>
    </row>
    <row r="8699" spans="24:24" ht="23.1" customHeight="1" x14ac:dyDescent="0.2">
      <c r="X8699" s="65"/>
    </row>
    <row r="8700" spans="24:24" ht="23.1" customHeight="1" x14ac:dyDescent="0.2">
      <c r="X8700" s="65"/>
    </row>
    <row r="8701" spans="24:24" ht="23.1" customHeight="1" x14ac:dyDescent="0.2">
      <c r="X8701" s="65"/>
    </row>
    <row r="8702" spans="24:24" ht="23.1" customHeight="1" x14ac:dyDescent="0.2">
      <c r="X8702" s="65"/>
    </row>
    <row r="8703" spans="24:24" ht="23.1" customHeight="1" x14ac:dyDescent="0.2">
      <c r="X8703" s="65"/>
    </row>
    <row r="8704" spans="24:24" ht="23.1" customHeight="1" x14ac:dyDescent="0.2">
      <c r="X8704" s="65"/>
    </row>
    <row r="8705" spans="24:24" ht="23.1" customHeight="1" x14ac:dyDescent="0.2">
      <c r="X8705" s="65"/>
    </row>
    <row r="8706" spans="24:24" ht="23.1" customHeight="1" x14ac:dyDescent="0.2">
      <c r="X8706" s="65"/>
    </row>
    <row r="8707" spans="24:24" ht="23.1" customHeight="1" x14ac:dyDescent="0.2">
      <c r="X8707" s="65"/>
    </row>
    <row r="8708" spans="24:24" ht="23.1" customHeight="1" x14ac:dyDescent="0.2">
      <c r="X8708" s="65"/>
    </row>
    <row r="8709" spans="24:24" ht="23.1" customHeight="1" x14ac:dyDescent="0.2">
      <c r="X8709" s="65"/>
    </row>
    <row r="8710" spans="24:24" ht="23.1" customHeight="1" x14ac:dyDescent="0.2">
      <c r="X8710" s="65"/>
    </row>
    <row r="8711" spans="24:24" ht="23.1" customHeight="1" x14ac:dyDescent="0.2">
      <c r="X8711" s="65"/>
    </row>
    <row r="8712" spans="24:24" ht="23.1" customHeight="1" x14ac:dyDescent="0.2">
      <c r="X8712" s="65"/>
    </row>
    <row r="8713" spans="24:24" ht="23.1" customHeight="1" x14ac:dyDescent="0.2">
      <c r="X8713" s="65"/>
    </row>
    <row r="8714" spans="24:24" ht="23.1" customHeight="1" x14ac:dyDescent="0.2">
      <c r="X8714" s="65"/>
    </row>
    <row r="8715" spans="24:24" ht="23.1" customHeight="1" x14ac:dyDescent="0.2">
      <c r="X8715" s="65"/>
    </row>
    <row r="8716" spans="24:24" ht="23.1" customHeight="1" x14ac:dyDescent="0.2">
      <c r="X8716" s="65"/>
    </row>
    <row r="8717" spans="24:24" ht="23.1" customHeight="1" x14ac:dyDescent="0.2">
      <c r="X8717" s="65"/>
    </row>
    <row r="8718" spans="24:24" ht="23.1" customHeight="1" x14ac:dyDescent="0.2">
      <c r="X8718" s="65"/>
    </row>
    <row r="8719" spans="24:24" ht="23.1" customHeight="1" x14ac:dyDescent="0.2">
      <c r="X8719" s="65"/>
    </row>
    <row r="8720" spans="24:24" ht="23.1" customHeight="1" x14ac:dyDescent="0.2">
      <c r="X8720" s="65"/>
    </row>
    <row r="8721" spans="24:24" ht="23.1" customHeight="1" x14ac:dyDescent="0.2">
      <c r="X8721" s="65"/>
    </row>
    <row r="8722" spans="24:24" ht="23.1" customHeight="1" x14ac:dyDescent="0.2">
      <c r="X8722" s="65"/>
    </row>
    <row r="8723" spans="24:24" ht="23.1" customHeight="1" x14ac:dyDescent="0.2">
      <c r="X8723" s="65"/>
    </row>
    <row r="8724" spans="24:24" ht="23.1" customHeight="1" x14ac:dyDescent="0.2">
      <c r="X8724" s="65"/>
    </row>
    <row r="8725" spans="24:24" ht="23.1" customHeight="1" x14ac:dyDescent="0.2">
      <c r="X8725" s="65"/>
    </row>
    <row r="8726" spans="24:24" ht="23.1" customHeight="1" x14ac:dyDescent="0.2">
      <c r="X8726" s="65"/>
    </row>
    <row r="8727" spans="24:24" ht="23.1" customHeight="1" x14ac:dyDescent="0.2">
      <c r="X8727" s="65"/>
    </row>
    <row r="8728" spans="24:24" ht="23.1" customHeight="1" x14ac:dyDescent="0.2">
      <c r="X8728" s="65"/>
    </row>
    <row r="8729" spans="24:24" ht="23.1" customHeight="1" x14ac:dyDescent="0.2">
      <c r="X8729" s="65"/>
    </row>
    <row r="8730" spans="24:24" ht="23.1" customHeight="1" x14ac:dyDescent="0.2">
      <c r="X8730" s="65"/>
    </row>
    <row r="8731" spans="24:24" ht="23.1" customHeight="1" x14ac:dyDescent="0.2">
      <c r="X8731" s="65"/>
    </row>
    <row r="8732" spans="24:24" ht="23.1" customHeight="1" x14ac:dyDescent="0.2">
      <c r="X8732" s="65"/>
    </row>
    <row r="8733" spans="24:24" ht="23.1" customHeight="1" x14ac:dyDescent="0.2">
      <c r="X8733" s="65"/>
    </row>
    <row r="8734" spans="24:24" ht="23.1" customHeight="1" x14ac:dyDescent="0.2">
      <c r="X8734" s="65"/>
    </row>
    <row r="8735" spans="24:24" ht="23.1" customHeight="1" x14ac:dyDescent="0.2">
      <c r="X8735" s="65"/>
    </row>
    <row r="8736" spans="24:24" ht="23.1" customHeight="1" x14ac:dyDescent="0.2">
      <c r="X8736" s="65"/>
    </row>
    <row r="8737" spans="24:24" ht="23.1" customHeight="1" x14ac:dyDescent="0.2">
      <c r="X8737" s="65"/>
    </row>
    <row r="8738" spans="24:24" ht="23.1" customHeight="1" x14ac:dyDescent="0.2">
      <c r="X8738" s="65"/>
    </row>
    <row r="8739" spans="24:24" ht="23.1" customHeight="1" x14ac:dyDescent="0.2">
      <c r="X8739" s="65"/>
    </row>
    <row r="8740" spans="24:24" ht="23.1" customHeight="1" x14ac:dyDescent="0.2">
      <c r="X8740" s="65"/>
    </row>
    <row r="8741" spans="24:24" ht="23.1" customHeight="1" x14ac:dyDescent="0.2">
      <c r="X8741" s="65"/>
    </row>
    <row r="8742" spans="24:24" ht="23.1" customHeight="1" x14ac:dyDescent="0.2">
      <c r="X8742" s="65"/>
    </row>
    <row r="8743" spans="24:24" ht="23.1" customHeight="1" x14ac:dyDescent="0.2">
      <c r="X8743" s="65"/>
    </row>
    <row r="8744" spans="24:24" ht="23.1" customHeight="1" x14ac:dyDescent="0.2">
      <c r="X8744" s="65"/>
    </row>
    <row r="8745" spans="24:24" ht="23.1" customHeight="1" x14ac:dyDescent="0.2">
      <c r="X8745" s="65"/>
    </row>
    <row r="8746" spans="24:24" ht="23.1" customHeight="1" x14ac:dyDescent="0.2">
      <c r="X8746" s="65"/>
    </row>
    <row r="8747" spans="24:24" ht="23.1" customHeight="1" x14ac:dyDescent="0.2">
      <c r="X8747" s="65"/>
    </row>
    <row r="8748" spans="24:24" ht="23.1" customHeight="1" x14ac:dyDescent="0.2">
      <c r="X8748" s="65"/>
    </row>
    <row r="8749" spans="24:24" ht="23.1" customHeight="1" x14ac:dyDescent="0.2">
      <c r="X8749" s="65"/>
    </row>
    <row r="8750" spans="24:24" ht="23.1" customHeight="1" x14ac:dyDescent="0.2">
      <c r="X8750" s="65"/>
    </row>
    <row r="8751" spans="24:24" ht="23.1" customHeight="1" x14ac:dyDescent="0.2">
      <c r="X8751" s="65"/>
    </row>
    <row r="8752" spans="24:24" ht="23.1" customHeight="1" x14ac:dyDescent="0.2">
      <c r="X8752" s="65"/>
    </row>
    <row r="8753" spans="24:24" ht="23.1" customHeight="1" x14ac:dyDescent="0.2">
      <c r="X8753" s="65"/>
    </row>
    <row r="8754" spans="24:24" ht="23.1" customHeight="1" x14ac:dyDescent="0.2">
      <c r="X8754" s="65"/>
    </row>
    <row r="8755" spans="24:24" ht="23.1" customHeight="1" x14ac:dyDescent="0.2">
      <c r="X8755" s="65"/>
    </row>
    <row r="8756" spans="24:24" ht="23.1" customHeight="1" x14ac:dyDescent="0.2">
      <c r="X8756" s="65"/>
    </row>
    <row r="8757" spans="24:24" ht="23.1" customHeight="1" x14ac:dyDescent="0.2">
      <c r="X8757" s="65"/>
    </row>
    <row r="8758" spans="24:24" ht="23.1" customHeight="1" x14ac:dyDescent="0.2">
      <c r="X8758" s="65"/>
    </row>
    <row r="8759" spans="24:24" ht="23.1" customHeight="1" x14ac:dyDescent="0.2">
      <c r="X8759" s="65"/>
    </row>
    <row r="8760" spans="24:24" ht="23.1" customHeight="1" x14ac:dyDescent="0.2">
      <c r="X8760" s="65"/>
    </row>
    <row r="8761" spans="24:24" ht="23.1" customHeight="1" x14ac:dyDescent="0.2">
      <c r="X8761" s="65"/>
    </row>
    <row r="8762" spans="24:24" ht="23.1" customHeight="1" x14ac:dyDescent="0.2">
      <c r="X8762" s="65"/>
    </row>
    <row r="8763" spans="24:24" ht="23.1" customHeight="1" x14ac:dyDescent="0.2">
      <c r="X8763" s="65"/>
    </row>
    <row r="8764" spans="24:24" ht="23.1" customHeight="1" x14ac:dyDescent="0.2">
      <c r="X8764" s="65"/>
    </row>
    <row r="8765" spans="24:24" ht="23.1" customHeight="1" x14ac:dyDescent="0.2">
      <c r="X8765" s="65"/>
    </row>
    <row r="8766" spans="24:24" ht="23.1" customHeight="1" x14ac:dyDescent="0.2">
      <c r="X8766" s="65"/>
    </row>
    <row r="8767" spans="24:24" ht="23.1" customHeight="1" x14ac:dyDescent="0.2">
      <c r="X8767" s="65"/>
    </row>
    <row r="8768" spans="24:24" ht="23.1" customHeight="1" x14ac:dyDescent="0.2">
      <c r="X8768" s="65"/>
    </row>
    <row r="8769" spans="24:24" ht="23.1" customHeight="1" x14ac:dyDescent="0.2">
      <c r="X8769" s="65"/>
    </row>
    <row r="8770" spans="24:24" ht="23.1" customHeight="1" x14ac:dyDescent="0.2">
      <c r="X8770" s="65"/>
    </row>
    <row r="8771" spans="24:24" ht="23.1" customHeight="1" x14ac:dyDescent="0.2">
      <c r="X8771" s="65"/>
    </row>
    <row r="8772" spans="24:24" ht="23.1" customHeight="1" x14ac:dyDescent="0.2">
      <c r="X8772" s="65"/>
    </row>
    <row r="8773" spans="24:24" ht="23.1" customHeight="1" x14ac:dyDescent="0.2">
      <c r="X8773" s="65"/>
    </row>
    <row r="8774" spans="24:24" ht="23.1" customHeight="1" x14ac:dyDescent="0.2">
      <c r="X8774" s="65"/>
    </row>
    <row r="8775" spans="24:24" ht="23.1" customHeight="1" x14ac:dyDescent="0.2">
      <c r="X8775" s="65"/>
    </row>
    <row r="8776" spans="24:24" ht="23.1" customHeight="1" x14ac:dyDescent="0.2">
      <c r="X8776" s="65"/>
    </row>
    <row r="8777" spans="24:24" ht="23.1" customHeight="1" x14ac:dyDescent="0.2">
      <c r="X8777" s="65"/>
    </row>
    <row r="8778" spans="24:24" ht="23.1" customHeight="1" x14ac:dyDescent="0.2">
      <c r="X8778" s="65"/>
    </row>
    <row r="8779" spans="24:24" ht="23.1" customHeight="1" x14ac:dyDescent="0.2">
      <c r="X8779" s="65"/>
    </row>
    <row r="8780" spans="24:24" ht="23.1" customHeight="1" x14ac:dyDescent="0.2">
      <c r="X8780" s="65"/>
    </row>
    <row r="8781" spans="24:24" ht="23.1" customHeight="1" x14ac:dyDescent="0.2">
      <c r="X8781" s="65"/>
    </row>
    <row r="8782" spans="24:24" ht="23.1" customHeight="1" x14ac:dyDescent="0.2">
      <c r="X8782" s="65"/>
    </row>
    <row r="8783" spans="24:24" ht="23.1" customHeight="1" x14ac:dyDescent="0.2">
      <c r="X8783" s="65"/>
    </row>
    <row r="8784" spans="24:24" ht="23.1" customHeight="1" x14ac:dyDescent="0.2">
      <c r="X8784" s="65"/>
    </row>
    <row r="8785" spans="24:24" ht="23.1" customHeight="1" x14ac:dyDescent="0.2">
      <c r="X8785" s="65"/>
    </row>
    <row r="8786" spans="24:24" ht="23.1" customHeight="1" x14ac:dyDescent="0.2">
      <c r="X8786" s="65"/>
    </row>
    <row r="8787" spans="24:24" ht="23.1" customHeight="1" x14ac:dyDescent="0.2">
      <c r="X8787" s="65"/>
    </row>
    <row r="8788" spans="24:24" ht="23.1" customHeight="1" x14ac:dyDescent="0.2">
      <c r="X8788" s="65"/>
    </row>
    <row r="8789" spans="24:24" ht="23.1" customHeight="1" x14ac:dyDescent="0.2">
      <c r="X8789" s="65"/>
    </row>
    <row r="8790" spans="24:24" ht="23.1" customHeight="1" x14ac:dyDescent="0.2">
      <c r="X8790" s="65"/>
    </row>
    <row r="8791" spans="24:24" ht="23.1" customHeight="1" x14ac:dyDescent="0.2">
      <c r="X8791" s="65"/>
    </row>
    <row r="8792" spans="24:24" ht="23.1" customHeight="1" x14ac:dyDescent="0.2">
      <c r="X8792" s="65"/>
    </row>
    <row r="8793" spans="24:24" ht="23.1" customHeight="1" x14ac:dyDescent="0.2">
      <c r="X8793" s="65"/>
    </row>
    <row r="8794" spans="24:24" ht="23.1" customHeight="1" x14ac:dyDescent="0.2">
      <c r="X8794" s="65"/>
    </row>
    <row r="8795" spans="24:24" ht="23.1" customHeight="1" x14ac:dyDescent="0.2">
      <c r="X8795" s="65"/>
    </row>
    <row r="8796" spans="24:24" ht="23.1" customHeight="1" x14ac:dyDescent="0.2">
      <c r="X8796" s="65"/>
    </row>
    <row r="8797" spans="24:24" ht="23.1" customHeight="1" x14ac:dyDescent="0.2">
      <c r="X8797" s="65"/>
    </row>
    <row r="8798" spans="24:24" ht="23.1" customHeight="1" x14ac:dyDescent="0.2">
      <c r="X8798" s="65"/>
    </row>
    <row r="8799" spans="24:24" ht="23.1" customHeight="1" x14ac:dyDescent="0.2">
      <c r="X8799" s="65"/>
    </row>
    <row r="8800" spans="24:24" ht="23.1" customHeight="1" x14ac:dyDescent="0.2">
      <c r="X8800" s="65"/>
    </row>
    <row r="8801" spans="24:24" ht="23.1" customHeight="1" x14ac:dyDescent="0.2">
      <c r="X8801" s="65"/>
    </row>
    <row r="8802" spans="24:24" ht="23.1" customHeight="1" x14ac:dyDescent="0.2">
      <c r="X8802" s="65"/>
    </row>
    <row r="8803" spans="24:24" ht="23.1" customHeight="1" x14ac:dyDescent="0.2">
      <c r="X8803" s="65"/>
    </row>
    <row r="8804" spans="24:24" ht="23.1" customHeight="1" x14ac:dyDescent="0.2">
      <c r="X8804" s="65"/>
    </row>
    <row r="8805" spans="24:24" ht="23.1" customHeight="1" x14ac:dyDescent="0.2">
      <c r="X8805" s="65"/>
    </row>
    <row r="8806" spans="24:24" ht="23.1" customHeight="1" x14ac:dyDescent="0.2">
      <c r="X8806" s="65"/>
    </row>
    <row r="8807" spans="24:24" ht="23.1" customHeight="1" x14ac:dyDescent="0.2">
      <c r="X8807" s="65"/>
    </row>
    <row r="8808" spans="24:24" ht="23.1" customHeight="1" x14ac:dyDescent="0.2">
      <c r="X8808" s="65"/>
    </row>
    <row r="8809" spans="24:24" ht="23.1" customHeight="1" x14ac:dyDescent="0.2">
      <c r="X8809" s="65"/>
    </row>
    <row r="8810" spans="24:24" ht="23.1" customHeight="1" x14ac:dyDescent="0.2">
      <c r="X8810" s="65"/>
    </row>
    <row r="8811" spans="24:24" ht="23.1" customHeight="1" x14ac:dyDescent="0.2">
      <c r="X8811" s="65"/>
    </row>
    <row r="8812" spans="24:24" ht="23.1" customHeight="1" x14ac:dyDescent="0.2">
      <c r="X8812" s="65"/>
    </row>
    <row r="8813" spans="24:24" ht="23.1" customHeight="1" x14ac:dyDescent="0.2">
      <c r="X8813" s="65"/>
    </row>
    <row r="8814" spans="24:24" ht="23.1" customHeight="1" x14ac:dyDescent="0.2">
      <c r="X8814" s="65"/>
    </row>
    <row r="8815" spans="24:24" ht="23.1" customHeight="1" x14ac:dyDescent="0.2">
      <c r="X8815" s="65"/>
    </row>
    <row r="8816" spans="24:24" ht="23.1" customHeight="1" x14ac:dyDescent="0.2">
      <c r="X8816" s="65"/>
    </row>
    <row r="8817" spans="24:24" ht="23.1" customHeight="1" x14ac:dyDescent="0.2">
      <c r="X8817" s="65"/>
    </row>
    <row r="8818" spans="24:24" ht="23.1" customHeight="1" x14ac:dyDescent="0.2">
      <c r="X8818" s="65"/>
    </row>
    <row r="8819" spans="24:24" ht="23.1" customHeight="1" x14ac:dyDescent="0.2">
      <c r="X8819" s="65"/>
    </row>
    <row r="8820" spans="24:24" ht="23.1" customHeight="1" x14ac:dyDescent="0.2">
      <c r="X8820" s="65"/>
    </row>
    <row r="8821" spans="24:24" ht="23.1" customHeight="1" x14ac:dyDescent="0.2">
      <c r="X8821" s="65"/>
    </row>
    <row r="8822" spans="24:24" ht="23.1" customHeight="1" x14ac:dyDescent="0.2">
      <c r="X8822" s="65"/>
    </row>
    <row r="8823" spans="24:24" ht="23.1" customHeight="1" x14ac:dyDescent="0.2">
      <c r="X8823" s="65"/>
    </row>
    <row r="8824" spans="24:24" ht="23.1" customHeight="1" x14ac:dyDescent="0.2">
      <c r="X8824" s="65"/>
    </row>
    <row r="8825" spans="24:24" ht="23.1" customHeight="1" x14ac:dyDescent="0.2">
      <c r="X8825" s="65"/>
    </row>
    <row r="8826" spans="24:24" ht="23.1" customHeight="1" x14ac:dyDescent="0.2">
      <c r="X8826" s="65"/>
    </row>
    <row r="8827" spans="24:24" ht="23.1" customHeight="1" x14ac:dyDescent="0.2">
      <c r="X8827" s="65"/>
    </row>
    <row r="8828" spans="24:24" ht="23.1" customHeight="1" x14ac:dyDescent="0.2">
      <c r="X8828" s="65"/>
    </row>
    <row r="8829" spans="24:24" ht="23.1" customHeight="1" x14ac:dyDescent="0.2">
      <c r="X8829" s="65"/>
    </row>
    <row r="8830" spans="24:24" ht="23.1" customHeight="1" x14ac:dyDescent="0.2">
      <c r="X8830" s="65"/>
    </row>
    <row r="8831" spans="24:24" ht="23.1" customHeight="1" x14ac:dyDescent="0.2">
      <c r="X8831" s="65"/>
    </row>
    <row r="8832" spans="24:24" ht="23.1" customHeight="1" x14ac:dyDescent="0.2">
      <c r="X8832" s="65"/>
    </row>
    <row r="8833" spans="24:24" ht="23.1" customHeight="1" x14ac:dyDescent="0.2">
      <c r="X8833" s="65"/>
    </row>
    <row r="8834" spans="24:24" ht="23.1" customHeight="1" x14ac:dyDescent="0.2">
      <c r="X8834" s="65"/>
    </row>
    <row r="8835" spans="24:24" ht="23.1" customHeight="1" x14ac:dyDescent="0.2">
      <c r="X8835" s="65"/>
    </row>
    <row r="8836" spans="24:24" ht="23.1" customHeight="1" x14ac:dyDescent="0.2">
      <c r="X8836" s="65"/>
    </row>
    <row r="8837" spans="24:24" ht="23.1" customHeight="1" x14ac:dyDescent="0.2">
      <c r="X8837" s="65"/>
    </row>
    <row r="8838" spans="24:24" ht="23.1" customHeight="1" x14ac:dyDescent="0.2">
      <c r="X8838" s="65"/>
    </row>
    <row r="8839" spans="24:24" ht="23.1" customHeight="1" x14ac:dyDescent="0.2">
      <c r="X8839" s="65"/>
    </row>
    <row r="8840" spans="24:24" ht="23.1" customHeight="1" x14ac:dyDescent="0.2">
      <c r="X8840" s="65"/>
    </row>
    <row r="8841" spans="24:24" ht="23.1" customHeight="1" x14ac:dyDescent="0.2">
      <c r="X8841" s="65"/>
    </row>
    <row r="8842" spans="24:24" ht="23.1" customHeight="1" x14ac:dyDescent="0.2">
      <c r="X8842" s="65"/>
    </row>
    <row r="8843" spans="24:24" ht="23.1" customHeight="1" x14ac:dyDescent="0.2">
      <c r="X8843" s="65"/>
    </row>
    <row r="8844" spans="24:24" ht="23.1" customHeight="1" x14ac:dyDescent="0.2">
      <c r="X8844" s="65"/>
    </row>
    <row r="8845" spans="24:24" ht="23.1" customHeight="1" x14ac:dyDescent="0.2">
      <c r="X8845" s="65"/>
    </row>
    <row r="8846" spans="24:24" ht="23.1" customHeight="1" x14ac:dyDescent="0.2">
      <c r="X8846" s="65"/>
    </row>
    <row r="8847" spans="24:24" ht="23.1" customHeight="1" x14ac:dyDescent="0.2">
      <c r="X8847" s="65"/>
    </row>
    <row r="8848" spans="24:24" ht="23.1" customHeight="1" x14ac:dyDescent="0.2">
      <c r="X8848" s="65"/>
    </row>
    <row r="8849" spans="24:24" ht="23.1" customHeight="1" x14ac:dyDescent="0.2">
      <c r="X8849" s="65"/>
    </row>
    <row r="8850" spans="24:24" ht="23.1" customHeight="1" x14ac:dyDescent="0.2">
      <c r="X8850" s="65"/>
    </row>
    <row r="8851" spans="24:24" ht="23.1" customHeight="1" x14ac:dyDescent="0.2">
      <c r="X8851" s="65"/>
    </row>
    <row r="8852" spans="24:24" ht="23.1" customHeight="1" x14ac:dyDescent="0.2">
      <c r="X8852" s="65"/>
    </row>
    <row r="8853" spans="24:24" ht="23.1" customHeight="1" x14ac:dyDescent="0.2">
      <c r="X8853" s="65"/>
    </row>
    <row r="8854" spans="24:24" ht="23.1" customHeight="1" x14ac:dyDescent="0.2">
      <c r="X8854" s="65"/>
    </row>
    <row r="8855" spans="24:24" ht="23.1" customHeight="1" x14ac:dyDescent="0.2">
      <c r="X8855" s="65"/>
    </row>
    <row r="8856" spans="24:24" ht="23.1" customHeight="1" x14ac:dyDescent="0.2">
      <c r="X8856" s="65"/>
    </row>
    <row r="8857" spans="24:24" ht="23.1" customHeight="1" x14ac:dyDescent="0.2">
      <c r="X8857" s="65"/>
    </row>
    <row r="8858" spans="24:24" ht="23.1" customHeight="1" x14ac:dyDescent="0.2">
      <c r="X8858" s="65"/>
    </row>
    <row r="8859" spans="24:24" ht="23.1" customHeight="1" x14ac:dyDescent="0.2">
      <c r="X8859" s="65"/>
    </row>
    <row r="8860" spans="24:24" ht="23.1" customHeight="1" x14ac:dyDescent="0.2">
      <c r="X8860" s="65"/>
    </row>
    <row r="8861" spans="24:24" ht="23.1" customHeight="1" x14ac:dyDescent="0.2">
      <c r="X8861" s="65"/>
    </row>
    <row r="8862" spans="24:24" ht="23.1" customHeight="1" x14ac:dyDescent="0.2">
      <c r="X8862" s="65"/>
    </row>
    <row r="8863" spans="24:24" ht="23.1" customHeight="1" x14ac:dyDescent="0.2">
      <c r="X8863" s="65"/>
    </row>
    <row r="8864" spans="24:24" ht="23.1" customHeight="1" x14ac:dyDescent="0.2">
      <c r="X8864" s="65"/>
    </row>
    <row r="8865" spans="24:24" ht="23.1" customHeight="1" x14ac:dyDescent="0.2">
      <c r="X8865" s="65"/>
    </row>
    <row r="8866" spans="24:24" ht="23.1" customHeight="1" x14ac:dyDescent="0.2">
      <c r="X8866" s="65"/>
    </row>
    <row r="8867" spans="24:24" ht="23.1" customHeight="1" x14ac:dyDescent="0.2">
      <c r="X8867" s="65"/>
    </row>
    <row r="8868" spans="24:24" ht="23.1" customHeight="1" x14ac:dyDescent="0.2">
      <c r="X8868" s="65"/>
    </row>
    <row r="8869" spans="24:24" ht="23.1" customHeight="1" x14ac:dyDescent="0.2">
      <c r="X8869" s="65"/>
    </row>
    <row r="8870" spans="24:24" ht="23.1" customHeight="1" x14ac:dyDescent="0.2">
      <c r="X8870" s="65"/>
    </row>
    <row r="8871" spans="24:24" ht="23.1" customHeight="1" x14ac:dyDescent="0.2">
      <c r="X8871" s="65"/>
    </row>
    <row r="8872" spans="24:24" ht="23.1" customHeight="1" x14ac:dyDescent="0.2">
      <c r="X8872" s="65"/>
    </row>
    <row r="8873" spans="24:24" ht="23.1" customHeight="1" x14ac:dyDescent="0.2">
      <c r="X8873" s="65"/>
    </row>
    <row r="8874" spans="24:24" ht="23.1" customHeight="1" x14ac:dyDescent="0.2">
      <c r="X8874" s="65"/>
    </row>
    <row r="8875" spans="24:24" ht="23.1" customHeight="1" x14ac:dyDescent="0.2">
      <c r="X8875" s="65"/>
    </row>
    <row r="8876" spans="24:24" ht="23.1" customHeight="1" x14ac:dyDescent="0.2">
      <c r="X8876" s="65"/>
    </row>
    <row r="8877" spans="24:24" ht="23.1" customHeight="1" x14ac:dyDescent="0.2">
      <c r="X8877" s="65"/>
    </row>
    <row r="8878" spans="24:24" ht="23.1" customHeight="1" x14ac:dyDescent="0.2">
      <c r="X8878" s="65"/>
    </row>
    <row r="8879" spans="24:24" ht="23.1" customHeight="1" x14ac:dyDescent="0.2">
      <c r="X8879" s="65"/>
    </row>
    <row r="8880" spans="24:24" ht="23.1" customHeight="1" x14ac:dyDescent="0.2">
      <c r="X8880" s="65"/>
    </row>
    <row r="8881" spans="24:24" ht="23.1" customHeight="1" x14ac:dyDescent="0.2">
      <c r="X8881" s="65"/>
    </row>
    <row r="8882" spans="24:24" ht="23.1" customHeight="1" x14ac:dyDescent="0.2">
      <c r="X8882" s="65"/>
    </row>
    <row r="8883" spans="24:24" ht="23.1" customHeight="1" x14ac:dyDescent="0.2">
      <c r="X8883" s="65"/>
    </row>
    <row r="8884" spans="24:24" ht="23.1" customHeight="1" x14ac:dyDescent="0.2">
      <c r="X8884" s="65"/>
    </row>
    <row r="8885" spans="24:24" ht="23.1" customHeight="1" x14ac:dyDescent="0.2">
      <c r="X8885" s="65"/>
    </row>
    <row r="8886" spans="24:24" ht="23.1" customHeight="1" x14ac:dyDescent="0.2">
      <c r="X8886" s="65"/>
    </row>
    <row r="8887" spans="24:24" ht="23.1" customHeight="1" x14ac:dyDescent="0.2">
      <c r="X8887" s="65"/>
    </row>
    <row r="8888" spans="24:24" ht="23.1" customHeight="1" x14ac:dyDescent="0.2">
      <c r="X8888" s="65"/>
    </row>
    <row r="8889" spans="24:24" ht="23.1" customHeight="1" x14ac:dyDescent="0.2">
      <c r="X8889" s="65"/>
    </row>
    <row r="8890" spans="24:24" ht="23.1" customHeight="1" x14ac:dyDescent="0.2">
      <c r="X8890" s="65"/>
    </row>
    <row r="8891" spans="24:24" ht="23.1" customHeight="1" x14ac:dyDescent="0.2">
      <c r="X8891" s="65"/>
    </row>
    <row r="8892" spans="24:24" ht="23.1" customHeight="1" x14ac:dyDescent="0.2">
      <c r="X8892" s="65"/>
    </row>
    <row r="8893" spans="24:24" ht="23.1" customHeight="1" x14ac:dyDescent="0.2">
      <c r="X8893" s="65"/>
    </row>
    <row r="8894" spans="24:24" ht="23.1" customHeight="1" x14ac:dyDescent="0.2">
      <c r="X8894" s="65"/>
    </row>
    <row r="8895" spans="24:24" ht="23.1" customHeight="1" x14ac:dyDescent="0.2">
      <c r="X8895" s="65"/>
    </row>
    <row r="8896" spans="24:24" ht="23.1" customHeight="1" x14ac:dyDescent="0.2">
      <c r="X8896" s="65"/>
    </row>
    <row r="8897" spans="24:24" ht="23.1" customHeight="1" x14ac:dyDescent="0.2">
      <c r="X8897" s="65"/>
    </row>
    <row r="8898" spans="24:24" ht="23.1" customHeight="1" x14ac:dyDescent="0.2">
      <c r="X8898" s="65"/>
    </row>
    <row r="8899" spans="24:24" ht="23.1" customHeight="1" x14ac:dyDescent="0.2">
      <c r="X8899" s="65"/>
    </row>
    <row r="8900" spans="24:24" ht="23.1" customHeight="1" x14ac:dyDescent="0.2">
      <c r="X8900" s="65"/>
    </row>
    <row r="8901" spans="24:24" ht="23.1" customHeight="1" x14ac:dyDescent="0.2">
      <c r="X8901" s="65"/>
    </row>
    <row r="8902" spans="24:24" ht="23.1" customHeight="1" x14ac:dyDescent="0.2">
      <c r="X8902" s="65"/>
    </row>
    <row r="8903" spans="24:24" ht="23.1" customHeight="1" x14ac:dyDescent="0.2">
      <c r="X8903" s="65"/>
    </row>
    <row r="8904" spans="24:24" ht="23.1" customHeight="1" x14ac:dyDescent="0.2">
      <c r="X8904" s="65"/>
    </row>
    <row r="8905" spans="24:24" ht="23.1" customHeight="1" x14ac:dyDescent="0.2">
      <c r="X8905" s="65"/>
    </row>
    <row r="8906" spans="24:24" ht="23.1" customHeight="1" x14ac:dyDescent="0.2">
      <c r="X8906" s="65"/>
    </row>
    <row r="8907" spans="24:24" ht="23.1" customHeight="1" x14ac:dyDescent="0.2">
      <c r="X8907" s="65"/>
    </row>
    <row r="8908" spans="24:24" ht="23.1" customHeight="1" x14ac:dyDescent="0.2">
      <c r="X8908" s="65"/>
    </row>
    <row r="8909" spans="24:24" ht="23.1" customHeight="1" x14ac:dyDescent="0.2">
      <c r="X8909" s="65"/>
    </row>
    <row r="8910" spans="24:24" ht="23.1" customHeight="1" x14ac:dyDescent="0.2">
      <c r="X8910" s="65"/>
    </row>
    <row r="8911" spans="24:24" ht="23.1" customHeight="1" x14ac:dyDescent="0.2">
      <c r="X8911" s="65"/>
    </row>
    <row r="8912" spans="24:24" ht="23.1" customHeight="1" x14ac:dyDescent="0.2">
      <c r="X8912" s="65"/>
    </row>
    <row r="8913" spans="24:24" ht="23.1" customHeight="1" x14ac:dyDescent="0.2">
      <c r="X8913" s="65"/>
    </row>
    <row r="8914" spans="24:24" ht="23.1" customHeight="1" x14ac:dyDescent="0.2">
      <c r="X8914" s="65"/>
    </row>
    <row r="8915" spans="24:24" ht="23.1" customHeight="1" x14ac:dyDescent="0.2">
      <c r="X8915" s="65"/>
    </row>
    <row r="8916" spans="24:24" ht="23.1" customHeight="1" x14ac:dyDescent="0.2">
      <c r="X8916" s="65"/>
    </row>
    <row r="8917" spans="24:24" ht="23.1" customHeight="1" x14ac:dyDescent="0.2">
      <c r="X8917" s="65"/>
    </row>
    <row r="8918" spans="24:24" ht="23.1" customHeight="1" x14ac:dyDescent="0.2">
      <c r="X8918" s="65"/>
    </row>
    <row r="8919" spans="24:24" ht="23.1" customHeight="1" x14ac:dyDescent="0.2">
      <c r="X8919" s="65"/>
    </row>
    <row r="8920" spans="24:24" ht="23.1" customHeight="1" x14ac:dyDescent="0.2">
      <c r="X8920" s="65"/>
    </row>
    <row r="8921" spans="24:24" ht="23.1" customHeight="1" x14ac:dyDescent="0.2">
      <c r="X8921" s="65"/>
    </row>
    <row r="8922" spans="24:24" ht="23.1" customHeight="1" x14ac:dyDescent="0.2">
      <c r="X8922" s="65"/>
    </row>
    <row r="8923" spans="24:24" ht="23.1" customHeight="1" x14ac:dyDescent="0.2">
      <c r="X8923" s="65"/>
    </row>
    <row r="8924" spans="24:24" ht="23.1" customHeight="1" x14ac:dyDescent="0.2">
      <c r="X8924" s="65"/>
    </row>
    <row r="8925" spans="24:24" ht="23.1" customHeight="1" x14ac:dyDescent="0.2">
      <c r="X8925" s="65"/>
    </row>
    <row r="8926" spans="24:24" ht="23.1" customHeight="1" x14ac:dyDescent="0.2">
      <c r="X8926" s="65"/>
    </row>
    <row r="8927" spans="24:24" ht="23.1" customHeight="1" x14ac:dyDescent="0.2">
      <c r="X8927" s="65"/>
    </row>
    <row r="8928" spans="24:24" ht="23.1" customHeight="1" x14ac:dyDescent="0.2">
      <c r="X8928" s="65"/>
    </row>
    <row r="8929" spans="24:24" ht="23.1" customHeight="1" x14ac:dyDescent="0.2">
      <c r="X8929" s="65"/>
    </row>
    <row r="8930" spans="24:24" ht="23.1" customHeight="1" x14ac:dyDescent="0.2">
      <c r="X8930" s="65"/>
    </row>
    <row r="8931" spans="24:24" ht="23.1" customHeight="1" x14ac:dyDescent="0.2">
      <c r="X8931" s="65"/>
    </row>
    <row r="8932" spans="24:24" ht="23.1" customHeight="1" x14ac:dyDescent="0.2">
      <c r="X8932" s="65"/>
    </row>
    <row r="8933" spans="24:24" ht="23.1" customHeight="1" x14ac:dyDescent="0.2">
      <c r="X8933" s="65"/>
    </row>
    <row r="8934" spans="24:24" ht="23.1" customHeight="1" x14ac:dyDescent="0.2">
      <c r="X8934" s="65"/>
    </row>
    <row r="8935" spans="24:24" ht="23.1" customHeight="1" x14ac:dyDescent="0.2">
      <c r="X8935" s="65"/>
    </row>
    <row r="8936" spans="24:24" ht="23.1" customHeight="1" x14ac:dyDescent="0.2">
      <c r="X8936" s="65"/>
    </row>
    <row r="8937" spans="24:24" ht="23.1" customHeight="1" x14ac:dyDescent="0.2">
      <c r="X8937" s="65"/>
    </row>
    <row r="8938" spans="24:24" ht="23.1" customHeight="1" x14ac:dyDescent="0.2">
      <c r="X8938" s="65"/>
    </row>
    <row r="8939" spans="24:24" ht="23.1" customHeight="1" x14ac:dyDescent="0.2">
      <c r="X8939" s="65"/>
    </row>
    <row r="8940" spans="24:24" ht="23.1" customHeight="1" x14ac:dyDescent="0.2">
      <c r="X8940" s="65"/>
    </row>
    <row r="8941" spans="24:24" ht="23.1" customHeight="1" x14ac:dyDescent="0.2">
      <c r="X8941" s="65"/>
    </row>
    <row r="8942" spans="24:24" ht="23.1" customHeight="1" x14ac:dyDescent="0.2">
      <c r="X8942" s="65"/>
    </row>
    <row r="8943" spans="24:24" ht="23.1" customHeight="1" x14ac:dyDescent="0.2">
      <c r="X8943" s="65"/>
    </row>
    <row r="8944" spans="24:24" ht="23.1" customHeight="1" x14ac:dyDescent="0.2">
      <c r="X8944" s="65"/>
    </row>
    <row r="8945" spans="24:24" ht="23.1" customHeight="1" x14ac:dyDescent="0.2">
      <c r="X8945" s="65"/>
    </row>
    <row r="8946" spans="24:24" ht="23.1" customHeight="1" x14ac:dyDescent="0.2">
      <c r="X8946" s="65"/>
    </row>
    <row r="8947" spans="24:24" ht="23.1" customHeight="1" x14ac:dyDescent="0.2">
      <c r="X8947" s="65"/>
    </row>
    <row r="8948" spans="24:24" ht="23.1" customHeight="1" x14ac:dyDescent="0.2">
      <c r="X8948" s="65"/>
    </row>
    <row r="8949" spans="24:24" ht="23.1" customHeight="1" x14ac:dyDescent="0.2">
      <c r="X8949" s="65"/>
    </row>
    <row r="8950" spans="24:24" ht="23.1" customHeight="1" x14ac:dyDescent="0.2">
      <c r="X8950" s="65"/>
    </row>
    <row r="8951" spans="24:24" ht="23.1" customHeight="1" x14ac:dyDescent="0.2">
      <c r="X8951" s="65"/>
    </row>
    <row r="8952" spans="24:24" ht="23.1" customHeight="1" x14ac:dyDescent="0.2">
      <c r="X8952" s="65"/>
    </row>
    <row r="8953" spans="24:24" ht="23.1" customHeight="1" x14ac:dyDescent="0.2">
      <c r="X8953" s="65"/>
    </row>
    <row r="8954" spans="24:24" ht="23.1" customHeight="1" x14ac:dyDescent="0.2">
      <c r="X8954" s="65"/>
    </row>
    <row r="8955" spans="24:24" ht="23.1" customHeight="1" x14ac:dyDescent="0.2">
      <c r="X8955" s="65"/>
    </row>
    <row r="8956" spans="24:24" ht="23.1" customHeight="1" x14ac:dyDescent="0.2">
      <c r="X8956" s="65"/>
    </row>
    <row r="8957" spans="24:24" ht="23.1" customHeight="1" x14ac:dyDescent="0.2">
      <c r="X8957" s="65"/>
    </row>
    <row r="8958" spans="24:24" ht="23.1" customHeight="1" x14ac:dyDescent="0.2">
      <c r="X8958" s="65"/>
    </row>
    <row r="8959" spans="24:24" ht="23.1" customHeight="1" x14ac:dyDescent="0.2">
      <c r="X8959" s="65"/>
    </row>
    <row r="8960" spans="24:24" ht="23.1" customHeight="1" x14ac:dyDescent="0.2">
      <c r="X8960" s="65"/>
    </row>
    <row r="8961" spans="24:24" ht="23.1" customHeight="1" x14ac:dyDescent="0.2">
      <c r="X8961" s="65"/>
    </row>
    <row r="8962" spans="24:24" ht="23.1" customHeight="1" x14ac:dyDescent="0.2">
      <c r="X8962" s="65"/>
    </row>
    <row r="8963" spans="24:24" ht="23.1" customHeight="1" x14ac:dyDescent="0.2">
      <c r="X8963" s="65"/>
    </row>
    <row r="8964" spans="24:24" ht="23.1" customHeight="1" x14ac:dyDescent="0.2">
      <c r="X8964" s="65"/>
    </row>
    <row r="8965" spans="24:24" ht="23.1" customHeight="1" x14ac:dyDescent="0.2">
      <c r="X8965" s="65"/>
    </row>
    <row r="8966" spans="24:24" ht="23.1" customHeight="1" x14ac:dyDescent="0.2">
      <c r="X8966" s="65"/>
    </row>
    <row r="8967" spans="24:24" ht="23.1" customHeight="1" x14ac:dyDescent="0.2">
      <c r="X8967" s="65"/>
    </row>
    <row r="8968" spans="24:24" ht="23.1" customHeight="1" x14ac:dyDescent="0.2">
      <c r="X8968" s="65"/>
    </row>
    <row r="8969" spans="24:24" ht="23.1" customHeight="1" x14ac:dyDescent="0.2">
      <c r="X8969" s="65"/>
    </row>
    <row r="8970" spans="24:24" ht="23.1" customHeight="1" x14ac:dyDescent="0.2">
      <c r="X8970" s="65"/>
    </row>
    <row r="8971" spans="24:24" ht="23.1" customHeight="1" x14ac:dyDescent="0.2">
      <c r="X8971" s="65"/>
    </row>
    <row r="8972" spans="24:24" ht="23.1" customHeight="1" x14ac:dyDescent="0.2">
      <c r="X8972" s="65"/>
    </row>
    <row r="8973" spans="24:24" ht="23.1" customHeight="1" x14ac:dyDescent="0.2">
      <c r="X8973" s="65"/>
    </row>
    <row r="8974" spans="24:24" ht="23.1" customHeight="1" x14ac:dyDescent="0.2">
      <c r="X8974" s="65"/>
    </row>
    <row r="8975" spans="24:24" ht="23.1" customHeight="1" x14ac:dyDescent="0.2">
      <c r="X8975" s="65"/>
    </row>
    <row r="8976" spans="24:24" ht="23.1" customHeight="1" x14ac:dyDescent="0.2">
      <c r="X8976" s="65"/>
    </row>
    <row r="8977" spans="24:24" ht="23.1" customHeight="1" x14ac:dyDescent="0.2">
      <c r="X8977" s="65"/>
    </row>
    <row r="8978" spans="24:24" ht="23.1" customHeight="1" x14ac:dyDescent="0.2">
      <c r="X8978" s="65"/>
    </row>
    <row r="8979" spans="24:24" ht="23.1" customHeight="1" x14ac:dyDescent="0.2">
      <c r="X8979" s="65"/>
    </row>
    <row r="8980" spans="24:24" ht="23.1" customHeight="1" x14ac:dyDescent="0.2">
      <c r="X8980" s="65"/>
    </row>
    <row r="8981" spans="24:24" ht="23.1" customHeight="1" x14ac:dyDescent="0.2">
      <c r="X8981" s="65"/>
    </row>
    <row r="8982" spans="24:24" ht="23.1" customHeight="1" x14ac:dyDescent="0.2">
      <c r="X8982" s="65"/>
    </row>
    <row r="8983" spans="24:24" ht="23.1" customHeight="1" x14ac:dyDescent="0.2">
      <c r="X8983" s="65"/>
    </row>
    <row r="8984" spans="24:24" ht="23.1" customHeight="1" x14ac:dyDescent="0.2">
      <c r="X8984" s="65"/>
    </row>
    <row r="8985" spans="24:24" ht="23.1" customHeight="1" x14ac:dyDescent="0.2">
      <c r="X8985" s="65"/>
    </row>
    <row r="8986" spans="24:24" ht="23.1" customHeight="1" x14ac:dyDescent="0.2">
      <c r="X8986" s="65"/>
    </row>
    <row r="8987" spans="24:24" ht="23.1" customHeight="1" x14ac:dyDescent="0.2">
      <c r="X8987" s="65"/>
    </row>
    <row r="8988" spans="24:24" ht="23.1" customHeight="1" x14ac:dyDescent="0.2">
      <c r="X8988" s="65"/>
    </row>
    <row r="8989" spans="24:24" ht="23.1" customHeight="1" x14ac:dyDescent="0.2">
      <c r="X8989" s="65"/>
    </row>
    <row r="8990" spans="24:24" ht="23.1" customHeight="1" x14ac:dyDescent="0.2">
      <c r="X8990" s="65"/>
    </row>
    <row r="8991" spans="24:24" ht="23.1" customHeight="1" x14ac:dyDescent="0.2">
      <c r="X8991" s="65"/>
    </row>
    <row r="8992" spans="24:24" ht="23.1" customHeight="1" x14ac:dyDescent="0.2">
      <c r="X8992" s="65"/>
    </row>
    <row r="8993" spans="24:24" ht="23.1" customHeight="1" x14ac:dyDescent="0.2">
      <c r="X8993" s="65"/>
    </row>
    <row r="8994" spans="24:24" ht="23.1" customHeight="1" x14ac:dyDescent="0.2">
      <c r="X8994" s="65"/>
    </row>
    <row r="8995" spans="24:24" ht="23.1" customHeight="1" x14ac:dyDescent="0.2">
      <c r="X8995" s="65"/>
    </row>
    <row r="8996" spans="24:24" ht="23.1" customHeight="1" x14ac:dyDescent="0.2">
      <c r="X8996" s="65"/>
    </row>
    <row r="8997" spans="24:24" ht="23.1" customHeight="1" x14ac:dyDescent="0.2">
      <c r="X8997" s="65"/>
    </row>
    <row r="8998" spans="24:24" ht="23.1" customHeight="1" x14ac:dyDescent="0.2">
      <c r="X8998" s="65"/>
    </row>
    <row r="8999" spans="24:24" ht="23.1" customHeight="1" x14ac:dyDescent="0.2">
      <c r="X8999" s="65"/>
    </row>
    <row r="9000" spans="24:24" ht="23.1" customHeight="1" x14ac:dyDescent="0.2">
      <c r="X9000" s="65"/>
    </row>
    <row r="9001" spans="24:24" ht="23.1" customHeight="1" x14ac:dyDescent="0.2">
      <c r="X9001" s="65"/>
    </row>
    <row r="9002" spans="24:24" ht="23.1" customHeight="1" x14ac:dyDescent="0.2">
      <c r="X9002" s="65"/>
    </row>
    <row r="9003" spans="24:24" ht="23.1" customHeight="1" x14ac:dyDescent="0.2">
      <c r="X9003" s="65"/>
    </row>
    <row r="9004" spans="24:24" ht="23.1" customHeight="1" x14ac:dyDescent="0.2">
      <c r="X9004" s="65"/>
    </row>
    <row r="9005" spans="24:24" ht="23.1" customHeight="1" x14ac:dyDescent="0.2">
      <c r="X9005" s="65"/>
    </row>
    <row r="9006" spans="24:24" ht="23.1" customHeight="1" x14ac:dyDescent="0.2">
      <c r="X9006" s="65"/>
    </row>
    <row r="9007" spans="24:24" ht="23.1" customHeight="1" x14ac:dyDescent="0.2">
      <c r="X9007" s="65"/>
    </row>
    <row r="9008" spans="24:24" ht="23.1" customHeight="1" x14ac:dyDescent="0.2">
      <c r="X9008" s="65"/>
    </row>
    <row r="9009" spans="24:24" ht="23.1" customHeight="1" x14ac:dyDescent="0.2">
      <c r="X9009" s="65"/>
    </row>
    <row r="9010" spans="24:24" ht="23.1" customHeight="1" x14ac:dyDescent="0.2">
      <c r="X9010" s="65"/>
    </row>
    <row r="9011" spans="24:24" ht="23.1" customHeight="1" x14ac:dyDescent="0.2">
      <c r="X9011" s="65"/>
    </row>
    <row r="9012" spans="24:24" ht="23.1" customHeight="1" x14ac:dyDescent="0.2">
      <c r="X9012" s="65"/>
    </row>
    <row r="9013" spans="24:24" ht="23.1" customHeight="1" x14ac:dyDescent="0.2">
      <c r="X9013" s="65"/>
    </row>
    <row r="9014" spans="24:24" ht="23.1" customHeight="1" x14ac:dyDescent="0.2">
      <c r="X9014" s="65"/>
    </row>
    <row r="9015" spans="24:24" ht="23.1" customHeight="1" x14ac:dyDescent="0.2">
      <c r="X9015" s="65"/>
    </row>
    <row r="9016" spans="24:24" ht="23.1" customHeight="1" x14ac:dyDescent="0.2">
      <c r="X9016" s="65"/>
    </row>
    <row r="9017" spans="24:24" ht="23.1" customHeight="1" x14ac:dyDescent="0.2">
      <c r="X9017" s="65"/>
    </row>
    <row r="9018" spans="24:24" ht="23.1" customHeight="1" x14ac:dyDescent="0.2">
      <c r="X9018" s="65"/>
    </row>
    <row r="9019" spans="24:24" ht="23.1" customHeight="1" x14ac:dyDescent="0.2">
      <c r="X9019" s="65"/>
    </row>
    <row r="9020" spans="24:24" ht="23.1" customHeight="1" x14ac:dyDescent="0.2">
      <c r="X9020" s="65"/>
    </row>
    <row r="9021" spans="24:24" ht="23.1" customHeight="1" x14ac:dyDescent="0.2">
      <c r="X9021" s="65"/>
    </row>
    <row r="9022" spans="24:24" ht="23.1" customHeight="1" x14ac:dyDescent="0.2">
      <c r="X9022" s="65"/>
    </row>
    <row r="9023" spans="24:24" ht="23.1" customHeight="1" x14ac:dyDescent="0.2">
      <c r="X9023" s="65"/>
    </row>
    <row r="9024" spans="24:24" ht="23.1" customHeight="1" x14ac:dyDescent="0.2">
      <c r="X9024" s="65"/>
    </row>
    <row r="9025" spans="24:24" ht="23.1" customHeight="1" x14ac:dyDescent="0.2">
      <c r="X9025" s="65"/>
    </row>
    <row r="9026" spans="24:24" ht="23.1" customHeight="1" x14ac:dyDescent="0.2">
      <c r="X9026" s="65"/>
    </row>
    <row r="9027" spans="24:24" ht="23.1" customHeight="1" x14ac:dyDescent="0.2">
      <c r="X9027" s="65"/>
    </row>
    <row r="9028" spans="24:24" ht="23.1" customHeight="1" x14ac:dyDescent="0.2">
      <c r="X9028" s="65"/>
    </row>
    <row r="9029" spans="24:24" ht="23.1" customHeight="1" x14ac:dyDescent="0.2">
      <c r="X9029" s="65"/>
    </row>
    <row r="9030" spans="24:24" ht="23.1" customHeight="1" x14ac:dyDescent="0.2">
      <c r="X9030" s="65"/>
    </row>
    <row r="9031" spans="24:24" ht="23.1" customHeight="1" x14ac:dyDescent="0.2">
      <c r="X9031" s="65"/>
    </row>
    <row r="9032" spans="24:24" ht="23.1" customHeight="1" x14ac:dyDescent="0.2">
      <c r="X9032" s="65"/>
    </row>
    <row r="9033" spans="24:24" ht="23.1" customHeight="1" x14ac:dyDescent="0.2">
      <c r="X9033" s="65"/>
    </row>
    <row r="9034" spans="24:24" ht="23.1" customHeight="1" x14ac:dyDescent="0.2">
      <c r="X9034" s="65"/>
    </row>
    <row r="9035" spans="24:24" ht="23.1" customHeight="1" x14ac:dyDescent="0.2">
      <c r="X9035" s="65"/>
    </row>
    <row r="9036" spans="24:24" ht="23.1" customHeight="1" x14ac:dyDescent="0.2">
      <c r="X9036" s="65"/>
    </row>
    <row r="9037" spans="24:24" ht="23.1" customHeight="1" x14ac:dyDescent="0.2">
      <c r="X9037" s="65"/>
    </row>
    <row r="9038" spans="24:24" ht="23.1" customHeight="1" x14ac:dyDescent="0.2">
      <c r="X9038" s="65"/>
    </row>
    <row r="9039" spans="24:24" ht="23.1" customHeight="1" x14ac:dyDescent="0.2">
      <c r="X9039" s="65"/>
    </row>
    <row r="9040" spans="24:24" ht="23.1" customHeight="1" x14ac:dyDescent="0.2">
      <c r="X9040" s="65"/>
    </row>
    <row r="9041" spans="24:24" ht="23.1" customHeight="1" x14ac:dyDescent="0.2">
      <c r="X9041" s="65"/>
    </row>
    <row r="9042" spans="24:24" ht="23.1" customHeight="1" x14ac:dyDescent="0.2">
      <c r="X9042" s="65"/>
    </row>
    <row r="9043" spans="24:24" ht="23.1" customHeight="1" x14ac:dyDescent="0.2">
      <c r="X9043" s="65"/>
    </row>
    <row r="9044" spans="24:24" ht="23.1" customHeight="1" x14ac:dyDescent="0.2">
      <c r="X9044" s="65"/>
    </row>
    <row r="9045" spans="24:24" ht="23.1" customHeight="1" x14ac:dyDescent="0.2">
      <c r="X9045" s="65"/>
    </row>
    <row r="9046" spans="24:24" ht="23.1" customHeight="1" x14ac:dyDescent="0.2">
      <c r="X9046" s="65"/>
    </row>
    <row r="9047" spans="24:24" ht="23.1" customHeight="1" x14ac:dyDescent="0.2">
      <c r="X9047" s="65"/>
    </row>
    <row r="9048" spans="24:24" ht="23.1" customHeight="1" x14ac:dyDescent="0.2">
      <c r="X9048" s="65"/>
    </row>
    <row r="9049" spans="24:24" ht="23.1" customHeight="1" x14ac:dyDescent="0.2">
      <c r="X9049" s="65"/>
    </row>
    <row r="9050" spans="24:24" ht="23.1" customHeight="1" x14ac:dyDescent="0.2">
      <c r="X9050" s="65"/>
    </row>
    <row r="9051" spans="24:24" ht="23.1" customHeight="1" x14ac:dyDescent="0.2">
      <c r="X9051" s="65"/>
    </row>
    <row r="9052" spans="24:24" ht="23.1" customHeight="1" x14ac:dyDescent="0.2">
      <c r="X9052" s="65"/>
    </row>
    <row r="9053" spans="24:24" ht="23.1" customHeight="1" x14ac:dyDescent="0.2">
      <c r="X9053" s="65"/>
    </row>
    <row r="9054" spans="24:24" ht="23.1" customHeight="1" x14ac:dyDescent="0.2">
      <c r="X9054" s="65"/>
    </row>
    <row r="9055" spans="24:24" ht="23.1" customHeight="1" x14ac:dyDescent="0.2">
      <c r="X9055" s="65"/>
    </row>
    <row r="9056" spans="24:24" ht="23.1" customHeight="1" x14ac:dyDescent="0.2">
      <c r="X9056" s="65"/>
    </row>
    <row r="9057" spans="24:24" ht="23.1" customHeight="1" x14ac:dyDescent="0.2">
      <c r="X9057" s="65"/>
    </row>
    <row r="9058" spans="24:24" ht="23.1" customHeight="1" x14ac:dyDescent="0.2">
      <c r="X9058" s="65"/>
    </row>
    <row r="9059" spans="24:24" ht="23.1" customHeight="1" x14ac:dyDescent="0.2">
      <c r="X9059" s="65"/>
    </row>
    <row r="9060" spans="24:24" ht="23.1" customHeight="1" x14ac:dyDescent="0.2">
      <c r="X9060" s="65"/>
    </row>
    <row r="9061" spans="24:24" ht="23.1" customHeight="1" x14ac:dyDescent="0.2">
      <c r="X9061" s="65"/>
    </row>
    <row r="9062" spans="24:24" ht="23.1" customHeight="1" x14ac:dyDescent="0.2">
      <c r="X9062" s="65"/>
    </row>
    <row r="9063" spans="24:24" ht="23.1" customHeight="1" x14ac:dyDescent="0.2">
      <c r="X9063" s="65"/>
    </row>
    <row r="9064" spans="24:24" ht="23.1" customHeight="1" x14ac:dyDescent="0.2">
      <c r="X9064" s="65"/>
    </row>
    <row r="9065" spans="24:24" ht="23.1" customHeight="1" x14ac:dyDescent="0.2">
      <c r="X9065" s="65"/>
    </row>
    <row r="9066" spans="24:24" ht="23.1" customHeight="1" x14ac:dyDescent="0.2">
      <c r="X9066" s="65"/>
    </row>
    <row r="9067" spans="24:24" ht="23.1" customHeight="1" x14ac:dyDescent="0.2">
      <c r="X9067" s="65"/>
    </row>
    <row r="9068" spans="24:24" ht="23.1" customHeight="1" x14ac:dyDescent="0.2">
      <c r="X9068" s="65"/>
    </row>
    <row r="9069" spans="24:24" ht="23.1" customHeight="1" x14ac:dyDescent="0.2">
      <c r="X9069" s="65"/>
    </row>
    <row r="9070" spans="24:24" ht="23.1" customHeight="1" x14ac:dyDescent="0.2">
      <c r="X9070" s="65"/>
    </row>
    <row r="9071" spans="24:24" ht="23.1" customHeight="1" x14ac:dyDescent="0.2">
      <c r="X9071" s="65"/>
    </row>
    <row r="9072" spans="24:24" ht="23.1" customHeight="1" x14ac:dyDescent="0.2">
      <c r="X9072" s="65"/>
    </row>
    <row r="9073" spans="24:24" ht="23.1" customHeight="1" x14ac:dyDescent="0.2">
      <c r="X9073" s="65"/>
    </row>
    <row r="9074" spans="24:24" ht="23.1" customHeight="1" x14ac:dyDescent="0.2">
      <c r="X9074" s="65"/>
    </row>
    <row r="9075" spans="24:24" ht="23.1" customHeight="1" x14ac:dyDescent="0.2">
      <c r="X9075" s="65"/>
    </row>
    <row r="9076" spans="24:24" ht="23.1" customHeight="1" x14ac:dyDescent="0.2">
      <c r="X9076" s="65"/>
    </row>
    <row r="9077" spans="24:24" ht="23.1" customHeight="1" x14ac:dyDescent="0.2">
      <c r="X9077" s="65"/>
    </row>
    <row r="9078" spans="24:24" ht="23.1" customHeight="1" x14ac:dyDescent="0.2">
      <c r="X9078" s="65"/>
    </row>
    <row r="9079" spans="24:24" ht="23.1" customHeight="1" x14ac:dyDescent="0.2">
      <c r="X9079" s="65"/>
    </row>
    <row r="9080" spans="24:24" ht="23.1" customHeight="1" x14ac:dyDescent="0.2">
      <c r="X9080" s="65"/>
    </row>
    <row r="9081" spans="24:24" ht="23.1" customHeight="1" x14ac:dyDescent="0.2">
      <c r="X9081" s="65"/>
    </row>
    <row r="9082" spans="24:24" ht="23.1" customHeight="1" x14ac:dyDescent="0.2">
      <c r="X9082" s="65"/>
    </row>
    <row r="9083" spans="24:24" ht="23.1" customHeight="1" x14ac:dyDescent="0.2">
      <c r="X9083" s="65"/>
    </row>
    <row r="9084" spans="24:24" ht="23.1" customHeight="1" x14ac:dyDescent="0.2">
      <c r="X9084" s="65"/>
    </row>
    <row r="9085" spans="24:24" ht="23.1" customHeight="1" x14ac:dyDescent="0.2">
      <c r="X9085" s="65"/>
    </row>
    <row r="9086" spans="24:24" ht="23.1" customHeight="1" x14ac:dyDescent="0.2">
      <c r="X9086" s="65"/>
    </row>
    <row r="9087" spans="24:24" ht="23.1" customHeight="1" x14ac:dyDescent="0.2">
      <c r="X9087" s="65"/>
    </row>
    <row r="9088" spans="24:24" ht="23.1" customHeight="1" x14ac:dyDescent="0.2">
      <c r="X9088" s="65"/>
    </row>
    <row r="9089" spans="24:24" ht="23.1" customHeight="1" x14ac:dyDescent="0.2">
      <c r="X9089" s="65"/>
    </row>
    <row r="9090" spans="24:24" ht="23.1" customHeight="1" x14ac:dyDescent="0.2">
      <c r="X9090" s="65"/>
    </row>
    <row r="9091" spans="24:24" ht="23.1" customHeight="1" x14ac:dyDescent="0.2">
      <c r="X9091" s="65"/>
    </row>
    <row r="9092" spans="24:24" ht="23.1" customHeight="1" x14ac:dyDescent="0.2">
      <c r="X9092" s="65"/>
    </row>
    <row r="9093" spans="24:24" ht="23.1" customHeight="1" x14ac:dyDescent="0.2">
      <c r="X9093" s="65"/>
    </row>
    <row r="9094" spans="24:24" ht="23.1" customHeight="1" x14ac:dyDescent="0.2">
      <c r="X9094" s="65"/>
    </row>
    <row r="9095" spans="24:24" ht="23.1" customHeight="1" x14ac:dyDescent="0.2">
      <c r="X9095" s="65"/>
    </row>
    <row r="9096" spans="24:24" ht="23.1" customHeight="1" x14ac:dyDescent="0.2">
      <c r="X9096" s="65"/>
    </row>
    <row r="9097" spans="24:24" ht="23.1" customHeight="1" x14ac:dyDescent="0.2">
      <c r="X9097" s="65"/>
    </row>
    <row r="9098" spans="24:24" ht="23.1" customHeight="1" x14ac:dyDescent="0.2">
      <c r="X9098" s="65"/>
    </row>
    <row r="9099" spans="24:24" ht="23.1" customHeight="1" x14ac:dyDescent="0.2">
      <c r="X9099" s="65"/>
    </row>
    <row r="9100" spans="24:24" ht="23.1" customHeight="1" x14ac:dyDescent="0.2">
      <c r="X9100" s="65"/>
    </row>
    <row r="9101" spans="24:24" ht="23.1" customHeight="1" x14ac:dyDescent="0.2">
      <c r="X9101" s="65"/>
    </row>
    <row r="9102" spans="24:24" ht="23.1" customHeight="1" x14ac:dyDescent="0.2">
      <c r="X9102" s="65"/>
    </row>
    <row r="9103" spans="24:24" ht="23.1" customHeight="1" x14ac:dyDescent="0.2">
      <c r="X9103" s="65"/>
    </row>
    <row r="9104" spans="24:24" ht="23.1" customHeight="1" x14ac:dyDescent="0.2">
      <c r="X9104" s="65"/>
    </row>
    <row r="9105" spans="24:24" ht="23.1" customHeight="1" x14ac:dyDescent="0.2">
      <c r="X9105" s="65"/>
    </row>
    <row r="9106" spans="24:24" ht="23.1" customHeight="1" x14ac:dyDescent="0.2">
      <c r="X9106" s="65"/>
    </row>
    <row r="9107" spans="24:24" ht="23.1" customHeight="1" x14ac:dyDescent="0.2">
      <c r="X9107" s="65"/>
    </row>
    <row r="9108" spans="24:24" ht="23.1" customHeight="1" x14ac:dyDescent="0.2">
      <c r="X9108" s="65"/>
    </row>
    <row r="9109" spans="24:24" ht="23.1" customHeight="1" x14ac:dyDescent="0.2">
      <c r="X9109" s="65"/>
    </row>
    <row r="9110" spans="24:24" ht="23.1" customHeight="1" x14ac:dyDescent="0.2">
      <c r="X9110" s="65"/>
    </row>
    <row r="9111" spans="24:24" ht="23.1" customHeight="1" x14ac:dyDescent="0.2">
      <c r="X9111" s="65"/>
    </row>
    <row r="9112" spans="24:24" ht="23.1" customHeight="1" x14ac:dyDescent="0.2">
      <c r="X9112" s="65"/>
    </row>
    <row r="9113" spans="24:24" ht="23.1" customHeight="1" x14ac:dyDescent="0.2">
      <c r="X9113" s="65"/>
    </row>
    <row r="9114" spans="24:24" ht="23.1" customHeight="1" x14ac:dyDescent="0.2">
      <c r="X9114" s="65"/>
    </row>
    <row r="9115" spans="24:24" ht="23.1" customHeight="1" x14ac:dyDescent="0.2">
      <c r="X9115" s="65"/>
    </row>
    <row r="9116" spans="24:24" ht="23.1" customHeight="1" x14ac:dyDescent="0.2">
      <c r="X9116" s="65"/>
    </row>
    <row r="9117" spans="24:24" ht="23.1" customHeight="1" x14ac:dyDescent="0.2">
      <c r="X9117" s="65"/>
    </row>
    <row r="9118" spans="24:24" ht="23.1" customHeight="1" x14ac:dyDescent="0.2">
      <c r="X9118" s="65"/>
    </row>
    <row r="9119" spans="24:24" ht="23.1" customHeight="1" x14ac:dyDescent="0.2">
      <c r="X9119" s="65"/>
    </row>
    <row r="9120" spans="24:24" ht="23.1" customHeight="1" x14ac:dyDescent="0.2">
      <c r="X9120" s="65"/>
    </row>
    <row r="9121" spans="24:24" ht="23.1" customHeight="1" x14ac:dyDescent="0.2">
      <c r="X9121" s="65"/>
    </row>
    <row r="9122" spans="24:24" ht="23.1" customHeight="1" x14ac:dyDescent="0.2">
      <c r="X9122" s="65"/>
    </row>
    <row r="9123" spans="24:24" ht="23.1" customHeight="1" x14ac:dyDescent="0.2">
      <c r="X9123" s="65"/>
    </row>
    <row r="9124" spans="24:24" ht="23.1" customHeight="1" x14ac:dyDescent="0.2">
      <c r="X9124" s="65"/>
    </row>
    <row r="9125" spans="24:24" ht="23.1" customHeight="1" x14ac:dyDescent="0.2">
      <c r="X9125" s="65"/>
    </row>
    <row r="9126" spans="24:24" ht="23.1" customHeight="1" x14ac:dyDescent="0.2">
      <c r="X9126" s="65"/>
    </row>
    <row r="9127" spans="24:24" ht="23.1" customHeight="1" x14ac:dyDescent="0.2">
      <c r="X9127" s="65"/>
    </row>
    <row r="9128" spans="24:24" ht="23.1" customHeight="1" x14ac:dyDescent="0.2">
      <c r="X9128" s="65"/>
    </row>
    <row r="9129" spans="24:24" ht="23.1" customHeight="1" x14ac:dyDescent="0.2">
      <c r="X9129" s="65"/>
    </row>
    <row r="9130" spans="24:24" ht="23.1" customHeight="1" x14ac:dyDescent="0.2">
      <c r="X9130" s="65"/>
    </row>
    <row r="9131" spans="24:24" ht="23.1" customHeight="1" x14ac:dyDescent="0.2">
      <c r="X9131" s="65"/>
    </row>
    <row r="9132" spans="24:24" ht="23.1" customHeight="1" x14ac:dyDescent="0.2">
      <c r="X9132" s="65"/>
    </row>
    <row r="9133" spans="24:24" ht="23.1" customHeight="1" x14ac:dyDescent="0.2">
      <c r="X9133" s="65"/>
    </row>
    <row r="9134" spans="24:24" ht="23.1" customHeight="1" x14ac:dyDescent="0.2">
      <c r="X9134" s="65"/>
    </row>
    <row r="9135" spans="24:24" ht="23.1" customHeight="1" x14ac:dyDescent="0.2">
      <c r="X9135" s="65"/>
    </row>
    <row r="9136" spans="24:24" ht="23.1" customHeight="1" x14ac:dyDescent="0.2">
      <c r="X9136" s="65"/>
    </row>
    <row r="9137" spans="24:24" ht="23.1" customHeight="1" x14ac:dyDescent="0.2">
      <c r="X9137" s="65"/>
    </row>
    <row r="9138" spans="24:24" ht="23.1" customHeight="1" x14ac:dyDescent="0.2">
      <c r="X9138" s="65"/>
    </row>
    <row r="9139" spans="24:24" ht="23.1" customHeight="1" x14ac:dyDescent="0.2">
      <c r="X9139" s="65"/>
    </row>
    <row r="9140" spans="24:24" ht="23.1" customHeight="1" x14ac:dyDescent="0.2">
      <c r="X9140" s="65"/>
    </row>
    <row r="9141" spans="24:24" ht="23.1" customHeight="1" x14ac:dyDescent="0.2">
      <c r="X9141" s="65"/>
    </row>
    <row r="9142" spans="24:24" ht="23.1" customHeight="1" x14ac:dyDescent="0.2">
      <c r="X9142" s="65"/>
    </row>
    <row r="9143" spans="24:24" ht="23.1" customHeight="1" x14ac:dyDescent="0.2">
      <c r="X9143" s="65"/>
    </row>
    <row r="9144" spans="24:24" ht="23.1" customHeight="1" x14ac:dyDescent="0.2">
      <c r="X9144" s="65"/>
    </row>
    <row r="9145" spans="24:24" ht="23.1" customHeight="1" x14ac:dyDescent="0.2">
      <c r="X9145" s="65"/>
    </row>
    <row r="9146" spans="24:24" ht="23.1" customHeight="1" x14ac:dyDescent="0.2">
      <c r="X9146" s="65"/>
    </row>
    <row r="9147" spans="24:24" ht="23.1" customHeight="1" x14ac:dyDescent="0.2">
      <c r="X9147" s="65"/>
    </row>
    <row r="9148" spans="24:24" ht="23.1" customHeight="1" x14ac:dyDescent="0.2">
      <c r="X9148" s="65"/>
    </row>
    <row r="9149" spans="24:24" ht="23.1" customHeight="1" x14ac:dyDescent="0.2">
      <c r="X9149" s="65"/>
    </row>
    <row r="9150" spans="24:24" ht="23.1" customHeight="1" x14ac:dyDescent="0.2">
      <c r="X9150" s="65"/>
    </row>
    <row r="9151" spans="24:24" ht="23.1" customHeight="1" x14ac:dyDescent="0.2">
      <c r="X9151" s="65"/>
    </row>
    <row r="9152" spans="24:24" ht="23.1" customHeight="1" x14ac:dyDescent="0.2">
      <c r="X9152" s="65"/>
    </row>
    <row r="9153" spans="24:24" ht="23.1" customHeight="1" x14ac:dyDescent="0.2">
      <c r="X9153" s="65"/>
    </row>
    <row r="9154" spans="24:24" ht="23.1" customHeight="1" x14ac:dyDescent="0.2">
      <c r="X9154" s="65"/>
    </row>
    <row r="9155" spans="24:24" ht="23.1" customHeight="1" x14ac:dyDescent="0.2">
      <c r="X9155" s="65"/>
    </row>
    <row r="9156" spans="24:24" ht="23.1" customHeight="1" x14ac:dyDescent="0.2">
      <c r="X9156" s="65"/>
    </row>
    <row r="9157" spans="24:24" ht="23.1" customHeight="1" x14ac:dyDescent="0.2">
      <c r="X9157" s="65"/>
    </row>
    <row r="9158" spans="24:24" ht="23.1" customHeight="1" x14ac:dyDescent="0.2">
      <c r="X9158" s="65"/>
    </row>
    <row r="9159" spans="24:24" ht="23.1" customHeight="1" x14ac:dyDescent="0.2">
      <c r="X9159" s="65"/>
    </row>
    <row r="9160" spans="24:24" ht="23.1" customHeight="1" x14ac:dyDescent="0.2">
      <c r="X9160" s="65"/>
    </row>
    <row r="9161" spans="24:24" ht="23.1" customHeight="1" x14ac:dyDescent="0.2">
      <c r="X9161" s="65"/>
    </row>
    <row r="9162" spans="24:24" ht="23.1" customHeight="1" x14ac:dyDescent="0.2">
      <c r="X9162" s="65"/>
    </row>
    <row r="9163" spans="24:24" ht="23.1" customHeight="1" x14ac:dyDescent="0.2">
      <c r="X9163" s="65"/>
    </row>
    <row r="9164" spans="24:24" ht="23.1" customHeight="1" x14ac:dyDescent="0.2">
      <c r="X9164" s="65"/>
    </row>
    <row r="9165" spans="24:24" ht="23.1" customHeight="1" x14ac:dyDescent="0.2">
      <c r="X9165" s="65"/>
    </row>
    <row r="9166" spans="24:24" ht="23.1" customHeight="1" x14ac:dyDescent="0.2">
      <c r="X9166" s="65"/>
    </row>
    <row r="9167" spans="24:24" ht="23.1" customHeight="1" x14ac:dyDescent="0.2">
      <c r="X9167" s="65"/>
    </row>
    <row r="9168" spans="24:24" ht="23.1" customHeight="1" x14ac:dyDescent="0.2">
      <c r="X9168" s="65"/>
    </row>
    <row r="9169" spans="24:24" ht="23.1" customHeight="1" x14ac:dyDescent="0.2">
      <c r="X9169" s="65"/>
    </row>
    <row r="9170" spans="24:24" ht="23.1" customHeight="1" x14ac:dyDescent="0.2">
      <c r="X9170" s="65"/>
    </row>
    <row r="9171" spans="24:24" ht="23.1" customHeight="1" x14ac:dyDescent="0.2">
      <c r="X9171" s="65"/>
    </row>
    <row r="9172" spans="24:24" ht="23.1" customHeight="1" x14ac:dyDescent="0.2">
      <c r="X9172" s="65"/>
    </row>
    <row r="9173" spans="24:24" ht="23.1" customHeight="1" x14ac:dyDescent="0.2">
      <c r="X9173" s="65"/>
    </row>
    <row r="9174" spans="24:24" ht="23.1" customHeight="1" x14ac:dyDescent="0.2">
      <c r="X9174" s="65"/>
    </row>
    <row r="9175" spans="24:24" ht="23.1" customHeight="1" x14ac:dyDescent="0.2">
      <c r="X9175" s="65"/>
    </row>
    <row r="9176" spans="24:24" ht="23.1" customHeight="1" x14ac:dyDescent="0.2">
      <c r="X9176" s="65"/>
    </row>
    <row r="9177" spans="24:24" ht="23.1" customHeight="1" x14ac:dyDescent="0.2">
      <c r="X9177" s="65"/>
    </row>
    <row r="9178" spans="24:24" ht="23.1" customHeight="1" x14ac:dyDescent="0.2">
      <c r="X9178" s="65"/>
    </row>
    <row r="9179" spans="24:24" ht="23.1" customHeight="1" x14ac:dyDescent="0.2">
      <c r="X9179" s="65"/>
    </row>
    <row r="9180" spans="24:24" ht="23.1" customHeight="1" x14ac:dyDescent="0.2">
      <c r="X9180" s="65"/>
    </row>
    <row r="9181" spans="24:24" ht="23.1" customHeight="1" x14ac:dyDescent="0.2">
      <c r="X9181" s="65"/>
    </row>
    <row r="9182" spans="24:24" ht="23.1" customHeight="1" x14ac:dyDescent="0.2">
      <c r="X9182" s="65"/>
    </row>
    <row r="9183" spans="24:24" ht="23.1" customHeight="1" x14ac:dyDescent="0.2">
      <c r="X9183" s="65"/>
    </row>
    <row r="9184" spans="24:24" ht="23.1" customHeight="1" x14ac:dyDescent="0.2">
      <c r="X9184" s="65"/>
    </row>
    <row r="9185" spans="24:24" ht="23.1" customHeight="1" x14ac:dyDescent="0.2">
      <c r="X9185" s="65"/>
    </row>
    <row r="9186" spans="24:24" ht="23.1" customHeight="1" x14ac:dyDescent="0.2">
      <c r="X9186" s="65"/>
    </row>
    <row r="9187" spans="24:24" ht="23.1" customHeight="1" x14ac:dyDescent="0.2">
      <c r="X9187" s="65"/>
    </row>
    <row r="9188" spans="24:24" ht="23.1" customHeight="1" x14ac:dyDescent="0.2">
      <c r="X9188" s="65"/>
    </row>
    <row r="9189" spans="24:24" ht="23.1" customHeight="1" x14ac:dyDescent="0.2">
      <c r="X9189" s="65"/>
    </row>
    <row r="9190" spans="24:24" ht="23.1" customHeight="1" x14ac:dyDescent="0.2">
      <c r="X9190" s="65"/>
    </row>
    <row r="9191" spans="24:24" ht="23.1" customHeight="1" x14ac:dyDescent="0.2">
      <c r="X9191" s="65"/>
    </row>
    <row r="9192" spans="24:24" ht="23.1" customHeight="1" x14ac:dyDescent="0.2">
      <c r="X9192" s="65"/>
    </row>
    <row r="9193" spans="24:24" ht="23.1" customHeight="1" x14ac:dyDescent="0.2">
      <c r="X9193" s="65"/>
    </row>
    <row r="9194" spans="24:24" ht="23.1" customHeight="1" x14ac:dyDescent="0.2">
      <c r="X9194" s="65"/>
    </row>
    <row r="9195" spans="24:24" ht="23.1" customHeight="1" x14ac:dyDescent="0.2">
      <c r="X9195" s="65"/>
    </row>
    <row r="9196" spans="24:24" ht="23.1" customHeight="1" x14ac:dyDescent="0.2">
      <c r="X9196" s="65"/>
    </row>
    <row r="9197" spans="24:24" ht="23.1" customHeight="1" x14ac:dyDescent="0.2">
      <c r="X9197" s="65"/>
    </row>
    <row r="9198" spans="24:24" ht="23.1" customHeight="1" x14ac:dyDescent="0.2">
      <c r="X9198" s="65"/>
    </row>
    <row r="9199" spans="24:24" ht="23.1" customHeight="1" x14ac:dyDescent="0.2">
      <c r="X9199" s="65"/>
    </row>
    <row r="9200" spans="24:24" ht="23.1" customHeight="1" x14ac:dyDescent="0.2">
      <c r="X9200" s="65"/>
    </row>
    <row r="9201" spans="24:24" ht="23.1" customHeight="1" x14ac:dyDescent="0.2">
      <c r="X9201" s="65"/>
    </row>
    <row r="9202" spans="24:24" ht="23.1" customHeight="1" x14ac:dyDescent="0.2">
      <c r="X9202" s="65"/>
    </row>
    <row r="9203" spans="24:24" ht="23.1" customHeight="1" x14ac:dyDescent="0.2">
      <c r="X9203" s="65"/>
    </row>
    <row r="9204" spans="24:24" ht="23.1" customHeight="1" x14ac:dyDescent="0.2">
      <c r="X9204" s="65"/>
    </row>
    <row r="9205" spans="24:24" ht="23.1" customHeight="1" x14ac:dyDescent="0.2">
      <c r="X9205" s="65"/>
    </row>
    <row r="9206" spans="24:24" ht="23.1" customHeight="1" x14ac:dyDescent="0.2">
      <c r="X9206" s="65"/>
    </row>
    <row r="9207" spans="24:24" ht="23.1" customHeight="1" x14ac:dyDescent="0.2">
      <c r="X9207" s="65"/>
    </row>
    <row r="9208" spans="24:24" ht="23.1" customHeight="1" x14ac:dyDescent="0.2">
      <c r="X9208" s="65"/>
    </row>
    <row r="9209" spans="24:24" ht="23.1" customHeight="1" x14ac:dyDescent="0.2">
      <c r="X9209" s="65"/>
    </row>
    <row r="9210" spans="24:24" ht="23.1" customHeight="1" x14ac:dyDescent="0.2">
      <c r="X9210" s="65"/>
    </row>
    <row r="9211" spans="24:24" ht="23.1" customHeight="1" x14ac:dyDescent="0.2">
      <c r="X9211" s="65"/>
    </row>
    <row r="9212" spans="24:24" ht="23.1" customHeight="1" x14ac:dyDescent="0.2">
      <c r="X9212" s="65"/>
    </row>
    <row r="9213" spans="24:24" ht="23.1" customHeight="1" x14ac:dyDescent="0.2">
      <c r="X9213" s="65"/>
    </row>
    <row r="9214" spans="24:24" ht="23.1" customHeight="1" x14ac:dyDescent="0.2">
      <c r="X9214" s="65"/>
    </row>
    <row r="9215" spans="24:24" ht="23.1" customHeight="1" x14ac:dyDescent="0.2">
      <c r="X9215" s="65"/>
    </row>
    <row r="9216" spans="24:24" ht="23.1" customHeight="1" x14ac:dyDescent="0.2">
      <c r="X9216" s="65"/>
    </row>
    <row r="9217" spans="24:24" ht="23.1" customHeight="1" x14ac:dyDescent="0.2">
      <c r="X9217" s="65"/>
    </row>
    <row r="9218" spans="24:24" ht="23.1" customHeight="1" x14ac:dyDescent="0.2">
      <c r="X9218" s="65"/>
    </row>
    <row r="9219" spans="24:24" ht="23.1" customHeight="1" x14ac:dyDescent="0.2">
      <c r="X9219" s="65"/>
    </row>
    <row r="9220" spans="24:24" ht="23.1" customHeight="1" x14ac:dyDescent="0.2">
      <c r="X9220" s="65"/>
    </row>
    <row r="9221" spans="24:24" ht="23.1" customHeight="1" x14ac:dyDescent="0.2">
      <c r="X9221" s="65"/>
    </row>
    <row r="9222" spans="24:24" ht="23.1" customHeight="1" x14ac:dyDescent="0.2">
      <c r="X9222" s="65"/>
    </row>
    <row r="9223" spans="24:24" ht="23.1" customHeight="1" x14ac:dyDescent="0.2">
      <c r="X9223" s="65"/>
    </row>
    <row r="9224" spans="24:24" ht="23.1" customHeight="1" x14ac:dyDescent="0.2">
      <c r="X9224" s="65"/>
    </row>
    <row r="9225" spans="24:24" ht="23.1" customHeight="1" x14ac:dyDescent="0.2">
      <c r="X9225" s="65"/>
    </row>
    <row r="9226" spans="24:24" ht="23.1" customHeight="1" x14ac:dyDescent="0.2">
      <c r="X9226" s="65"/>
    </row>
    <row r="9227" spans="24:24" ht="23.1" customHeight="1" x14ac:dyDescent="0.2">
      <c r="X9227" s="65"/>
    </row>
    <row r="9228" spans="24:24" ht="23.1" customHeight="1" x14ac:dyDescent="0.2">
      <c r="X9228" s="65"/>
    </row>
    <row r="9229" spans="24:24" ht="23.1" customHeight="1" x14ac:dyDescent="0.2">
      <c r="X9229" s="65"/>
    </row>
    <row r="9230" spans="24:24" ht="23.1" customHeight="1" x14ac:dyDescent="0.2">
      <c r="X9230" s="65"/>
    </row>
    <row r="9231" spans="24:24" ht="23.1" customHeight="1" x14ac:dyDescent="0.2">
      <c r="X9231" s="65"/>
    </row>
    <row r="9232" spans="24:24" ht="23.1" customHeight="1" x14ac:dyDescent="0.2">
      <c r="X9232" s="65"/>
    </row>
    <row r="9233" spans="24:24" ht="23.1" customHeight="1" x14ac:dyDescent="0.2">
      <c r="X9233" s="65"/>
    </row>
    <row r="9234" spans="24:24" ht="23.1" customHeight="1" x14ac:dyDescent="0.2">
      <c r="X9234" s="65"/>
    </row>
    <row r="9235" spans="24:24" ht="23.1" customHeight="1" x14ac:dyDescent="0.2">
      <c r="X9235" s="65"/>
    </row>
    <row r="9236" spans="24:24" ht="23.1" customHeight="1" x14ac:dyDescent="0.2">
      <c r="X9236" s="65"/>
    </row>
    <row r="9237" spans="24:24" ht="23.1" customHeight="1" x14ac:dyDescent="0.2">
      <c r="X9237" s="65"/>
    </row>
    <row r="9238" spans="24:24" ht="23.1" customHeight="1" x14ac:dyDescent="0.2">
      <c r="X9238" s="65"/>
    </row>
    <row r="9239" spans="24:24" ht="23.1" customHeight="1" x14ac:dyDescent="0.2">
      <c r="X9239" s="65"/>
    </row>
    <row r="9240" spans="24:24" ht="23.1" customHeight="1" x14ac:dyDescent="0.2">
      <c r="X9240" s="65"/>
    </row>
    <row r="9241" spans="24:24" ht="23.1" customHeight="1" x14ac:dyDescent="0.2">
      <c r="X9241" s="65"/>
    </row>
    <row r="9242" spans="24:24" ht="23.1" customHeight="1" x14ac:dyDescent="0.2">
      <c r="X9242" s="65"/>
    </row>
    <row r="9243" spans="24:24" ht="23.1" customHeight="1" x14ac:dyDescent="0.2">
      <c r="X9243" s="65"/>
    </row>
    <row r="9244" spans="24:24" ht="23.1" customHeight="1" x14ac:dyDescent="0.2">
      <c r="X9244" s="65"/>
    </row>
    <row r="9245" spans="24:24" ht="23.1" customHeight="1" x14ac:dyDescent="0.2">
      <c r="X9245" s="65"/>
    </row>
    <row r="9246" spans="24:24" ht="23.1" customHeight="1" x14ac:dyDescent="0.2">
      <c r="X9246" s="65"/>
    </row>
    <row r="9247" spans="24:24" ht="23.1" customHeight="1" x14ac:dyDescent="0.2">
      <c r="X9247" s="65"/>
    </row>
    <row r="9248" spans="24:24" ht="23.1" customHeight="1" x14ac:dyDescent="0.2">
      <c r="X9248" s="65"/>
    </row>
    <row r="9249" spans="24:24" ht="23.1" customHeight="1" x14ac:dyDescent="0.2">
      <c r="X9249" s="65"/>
    </row>
    <row r="9250" spans="24:24" ht="23.1" customHeight="1" x14ac:dyDescent="0.2">
      <c r="X9250" s="65"/>
    </row>
    <row r="9251" spans="24:24" ht="23.1" customHeight="1" x14ac:dyDescent="0.2">
      <c r="X9251" s="65"/>
    </row>
    <row r="9252" spans="24:24" ht="23.1" customHeight="1" x14ac:dyDescent="0.2">
      <c r="X9252" s="65"/>
    </row>
    <row r="9253" spans="24:24" ht="23.1" customHeight="1" x14ac:dyDescent="0.2">
      <c r="X9253" s="65"/>
    </row>
    <row r="9254" spans="24:24" ht="23.1" customHeight="1" x14ac:dyDescent="0.2">
      <c r="X9254" s="65"/>
    </row>
    <row r="9255" spans="24:24" ht="23.1" customHeight="1" x14ac:dyDescent="0.2">
      <c r="X9255" s="65"/>
    </row>
    <row r="9256" spans="24:24" ht="23.1" customHeight="1" x14ac:dyDescent="0.2">
      <c r="X9256" s="65"/>
    </row>
    <row r="9257" spans="24:24" ht="23.1" customHeight="1" x14ac:dyDescent="0.2">
      <c r="X9257" s="65"/>
    </row>
    <row r="9258" spans="24:24" ht="23.1" customHeight="1" x14ac:dyDescent="0.2">
      <c r="X9258" s="65"/>
    </row>
    <row r="9259" spans="24:24" ht="23.1" customHeight="1" x14ac:dyDescent="0.2">
      <c r="X9259" s="65"/>
    </row>
    <row r="9260" spans="24:24" ht="23.1" customHeight="1" x14ac:dyDescent="0.2">
      <c r="X9260" s="65"/>
    </row>
    <row r="9261" spans="24:24" ht="23.1" customHeight="1" x14ac:dyDescent="0.2">
      <c r="X9261" s="65"/>
    </row>
    <row r="9262" spans="24:24" ht="23.1" customHeight="1" x14ac:dyDescent="0.2">
      <c r="X9262" s="65"/>
    </row>
    <row r="9263" spans="24:24" ht="23.1" customHeight="1" x14ac:dyDescent="0.2">
      <c r="X9263" s="65"/>
    </row>
    <row r="9264" spans="24:24" ht="23.1" customHeight="1" x14ac:dyDescent="0.2">
      <c r="X9264" s="65"/>
    </row>
    <row r="9265" spans="24:24" ht="23.1" customHeight="1" x14ac:dyDescent="0.2">
      <c r="X9265" s="65"/>
    </row>
    <row r="9266" spans="24:24" ht="23.1" customHeight="1" x14ac:dyDescent="0.2">
      <c r="X9266" s="65"/>
    </row>
    <row r="9267" spans="24:24" ht="23.1" customHeight="1" x14ac:dyDescent="0.2">
      <c r="X9267" s="65"/>
    </row>
    <row r="9268" spans="24:24" ht="23.1" customHeight="1" x14ac:dyDescent="0.2">
      <c r="X9268" s="65"/>
    </row>
    <row r="9269" spans="24:24" ht="23.1" customHeight="1" x14ac:dyDescent="0.2">
      <c r="X9269" s="65"/>
    </row>
    <row r="9270" spans="24:24" ht="23.1" customHeight="1" x14ac:dyDescent="0.2">
      <c r="X9270" s="65"/>
    </row>
    <row r="9271" spans="24:24" ht="23.1" customHeight="1" x14ac:dyDescent="0.2">
      <c r="X9271" s="65"/>
    </row>
    <row r="9272" spans="24:24" ht="23.1" customHeight="1" x14ac:dyDescent="0.2">
      <c r="X9272" s="65"/>
    </row>
    <row r="9273" spans="24:24" ht="23.1" customHeight="1" x14ac:dyDescent="0.2">
      <c r="X9273" s="65"/>
    </row>
    <row r="9274" spans="24:24" ht="23.1" customHeight="1" x14ac:dyDescent="0.2">
      <c r="X9274" s="65"/>
    </row>
    <row r="9275" spans="24:24" ht="23.1" customHeight="1" x14ac:dyDescent="0.2">
      <c r="X9275" s="65"/>
    </row>
    <row r="9276" spans="24:24" ht="23.1" customHeight="1" x14ac:dyDescent="0.2">
      <c r="X9276" s="65"/>
    </row>
    <row r="9277" spans="24:24" ht="23.1" customHeight="1" x14ac:dyDescent="0.2">
      <c r="X9277" s="65"/>
    </row>
    <row r="9278" spans="24:24" ht="23.1" customHeight="1" x14ac:dyDescent="0.2">
      <c r="X9278" s="65"/>
    </row>
    <row r="9279" spans="24:24" ht="23.1" customHeight="1" x14ac:dyDescent="0.2">
      <c r="X9279" s="65"/>
    </row>
    <row r="9280" spans="24:24" ht="23.1" customHeight="1" x14ac:dyDescent="0.2">
      <c r="X9280" s="65"/>
    </row>
    <row r="9281" spans="24:24" ht="23.1" customHeight="1" x14ac:dyDescent="0.2">
      <c r="X9281" s="65"/>
    </row>
    <row r="9282" spans="24:24" ht="23.1" customHeight="1" x14ac:dyDescent="0.2">
      <c r="X9282" s="65"/>
    </row>
    <row r="9283" spans="24:24" ht="23.1" customHeight="1" x14ac:dyDescent="0.2">
      <c r="X9283" s="65"/>
    </row>
    <row r="9284" spans="24:24" ht="23.1" customHeight="1" x14ac:dyDescent="0.2">
      <c r="X9284" s="65"/>
    </row>
    <row r="9285" spans="24:24" ht="23.1" customHeight="1" x14ac:dyDescent="0.2">
      <c r="X9285" s="65"/>
    </row>
    <row r="9286" spans="24:24" ht="23.1" customHeight="1" x14ac:dyDescent="0.2">
      <c r="X9286" s="65"/>
    </row>
    <row r="9287" spans="24:24" ht="23.1" customHeight="1" x14ac:dyDescent="0.2">
      <c r="X9287" s="65"/>
    </row>
    <row r="9288" spans="24:24" ht="23.1" customHeight="1" x14ac:dyDescent="0.2">
      <c r="X9288" s="65"/>
    </row>
    <row r="9289" spans="24:24" ht="23.1" customHeight="1" x14ac:dyDescent="0.2">
      <c r="X9289" s="65"/>
    </row>
    <row r="9290" spans="24:24" ht="23.1" customHeight="1" x14ac:dyDescent="0.2">
      <c r="X9290" s="65"/>
    </row>
    <row r="9291" spans="24:24" ht="23.1" customHeight="1" x14ac:dyDescent="0.2">
      <c r="X9291" s="65"/>
    </row>
    <row r="9292" spans="24:24" ht="23.1" customHeight="1" x14ac:dyDescent="0.2">
      <c r="X9292" s="65"/>
    </row>
    <row r="9293" spans="24:24" ht="23.1" customHeight="1" x14ac:dyDescent="0.2">
      <c r="X9293" s="65"/>
    </row>
    <row r="9294" spans="24:24" ht="23.1" customHeight="1" x14ac:dyDescent="0.2">
      <c r="X9294" s="65"/>
    </row>
    <row r="9295" spans="24:24" ht="23.1" customHeight="1" x14ac:dyDescent="0.2">
      <c r="X9295" s="65"/>
    </row>
    <row r="9296" spans="24:24" ht="23.1" customHeight="1" x14ac:dyDescent="0.2">
      <c r="X9296" s="65"/>
    </row>
    <row r="9297" spans="24:24" ht="23.1" customHeight="1" x14ac:dyDescent="0.2">
      <c r="X9297" s="65"/>
    </row>
    <row r="9298" spans="24:24" ht="23.1" customHeight="1" x14ac:dyDescent="0.2">
      <c r="X9298" s="65"/>
    </row>
    <row r="9299" spans="24:24" ht="23.1" customHeight="1" x14ac:dyDescent="0.2">
      <c r="X9299" s="65"/>
    </row>
    <row r="9300" spans="24:24" ht="23.1" customHeight="1" x14ac:dyDescent="0.2">
      <c r="X9300" s="65"/>
    </row>
    <row r="9301" spans="24:24" ht="23.1" customHeight="1" x14ac:dyDescent="0.2">
      <c r="X9301" s="65"/>
    </row>
    <row r="9302" spans="24:24" ht="23.1" customHeight="1" x14ac:dyDescent="0.2">
      <c r="X9302" s="65"/>
    </row>
    <row r="9303" spans="24:24" ht="23.1" customHeight="1" x14ac:dyDescent="0.2">
      <c r="X9303" s="65"/>
    </row>
    <row r="9304" spans="24:24" ht="23.1" customHeight="1" x14ac:dyDescent="0.2">
      <c r="X9304" s="65"/>
    </row>
    <row r="9305" spans="24:24" ht="23.1" customHeight="1" x14ac:dyDescent="0.2">
      <c r="X9305" s="65"/>
    </row>
    <row r="9306" spans="24:24" ht="23.1" customHeight="1" x14ac:dyDescent="0.2">
      <c r="X9306" s="65"/>
    </row>
    <row r="9307" spans="24:24" ht="23.1" customHeight="1" x14ac:dyDescent="0.2">
      <c r="X9307" s="65"/>
    </row>
    <row r="9308" spans="24:24" ht="23.1" customHeight="1" x14ac:dyDescent="0.2">
      <c r="X9308" s="65"/>
    </row>
    <row r="9309" spans="24:24" ht="23.1" customHeight="1" x14ac:dyDescent="0.2">
      <c r="X9309" s="65"/>
    </row>
    <row r="9310" spans="24:24" ht="23.1" customHeight="1" x14ac:dyDescent="0.2">
      <c r="X9310" s="65"/>
    </row>
    <row r="9311" spans="24:24" ht="23.1" customHeight="1" x14ac:dyDescent="0.2">
      <c r="X9311" s="65"/>
    </row>
    <row r="9312" spans="24:24" ht="23.1" customHeight="1" x14ac:dyDescent="0.2">
      <c r="X9312" s="65"/>
    </row>
    <row r="9313" spans="24:24" ht="23.1" customHeight="1" x14ac:dyDescent="0.2">
      <c r="X9313" s="65"/>
    </row>
    <row r="9314" spans="24:24" ht="23.1" customHeight="1" x14ac:dyDescent="0.2">
      <c r="X9314" s="65"/>
    </row>
    <row r="9315" spans="24:24" ht="23.1" customHeight="1" x14ac:dyDescent="0.2">
      <c r="X9315" s="65"/>
    </row>
    <row r="9316" spans="24:24" ht="23.1" customHeight="1" x14ac:dyDescent="0.2">
      <c r="X9316" s="65"/>
    </row>
    <row r="9317" spans="24:24" ht="23.1" customHeight="1" x14ac:dyDescent="0.2">
      <c r="X9317" s="65"/>
    </row>
    <row r="9318" spans="24:24" ht="23.1" customHeight="1" x14ac:dyDescent="0.2">
      <c r="X9318" s="65"/>
    </row>
    <row r="9319" spans="24:24" ht="23.1" customHeight="1" x14ac:dyDescent="0.2">
      <c r="X9319" s="65"/>
    </row>
    <row r="9320" spans="24:24" ht="23.1" customHeight="1" x14ac:dyDescent="0.2">
      <c r="X9320" s="65"/>
    </row>
    <row r="9321" spans="24:24" ht="23.1" customHeight="1" x14ac:dyDescent="0.2">
      <c r="X9321" s="65"/>
    </row>
    <row r="9322" spans="24:24" ht="23.1" customHeight="1" x14ac:dyDescent="0.2">
      <c r="X9322" s="65"/>
    </row>
    <row r="9323" spans="24:24" ht="23.1" customHeight="1" x14ac:dyDescent="0.2">
      <c r="X9323" s="65"/>
    </row>
    <row r="9324" spans="24:24" ht="23.1" customHeight="1" x14ac:dyDescent="0.2">
      <c r="X9324" s="65"/>
    </row>
    <row r="9325" spans="24:24" ht="23.1" customHeight="1" x14ac:dyDescent="0.2">
      <c r="X9325" s="65"/>
    </row>
    <row r="9326" spans="24:24" ht="23.1" customHeight="1" x14ac:dyDescent="0.2">
      <c r="X9326" s="65"/>
    </row>
    <row r="9327" spans="24:24" ht="23.1" customHeight="1" x14ac:dyDescent="0.2">
      <c r="X9327" s="65"/>
    </row>
    <row r="9328" spans="24:24" ht="23.1" customHeight="1" x14ac:dyDescent="0.2">
      <c r="X9328" s="65"/>
    </row>
    <row r="9329" spans="24:24" ht="23.1" customHeight="1" x14ac:dyDescent="0.2">
      <c r="X9329" s="65"/>
    </row>
    <row r="9330" spans="24:24" ht="23.1" customHeight="1" x14ac:dyDescent="0.2">
      <c r="X9330" s="65"/>
    </row>
    <row r="9331" spans="24:24" ht="23.1" customHeight="1" x14ac:dyDescent="0.2">
      <c r="X9331" s="65"/>
    </row>
    <row r="9332" spans="24:24" ht="23.1" customHeight="1" x14ac:dyDescent="0.2">
      <c r="X9332" s="65"/>
    </row>
    <row r="9333" spans="24:24" ht="23.1" customHeight="1" x14ac:dyDescent="0.2">
      <c r="X9333" s="65"/>
    </row>
    <row r="9334" spans="24:24" ht="23.1" customHeight="1" x14ac:dyDescent="0.2">
      <c r="X9334" s="65"/>
    </row>
    <row r="9335" spans="24:24" ht="23.1" customHeight="1" x14ac:dyDescent="0.2">
      <c r="X9335" s="65"/>
    </row>
    <row r="9336" spans="24:24" ht="23.1" customHeight="1" x14ac:dyDescent="0.2">
      <c r="X9336" s="65"/>
    </row>
    <row r="9337" spans="24:24" ht="23.1" customHeight="1" x14ac:dyDescent="0.2">
      <c r="X9337" s="65"/>
    </row>
    <row r="9338" spans="24:24" ht="23.1" customHeight="1" x14ac:dyDescent="0.2">
      <c r="X9338" s="65"/>
    </row>
    <row r="9339" spans="24:24" ht="23.1" customHeight="1" x14ac:dyDescent="0.2">
      <c r="X9339" s="65"/>
    </row>
    <row r="9340" spans="24:24" ht="23.1" customHeight="1" x14ac:dyDescent="0.2">
      <c r="X9340" s="65"/>
    </row>
    <row r="9341" spans="24:24" ht="23.1" customHeight="1" x14ac:dyDescent="0.2">
      <c r="X9341" s="65"/>
    </row>
    <row r="9342" spans="24:24" ht="23.1" customHeight="1" x14ac:dyDescent="0.2">
      <c r="X9342" s="65"/>
    </row>
    <row r="9343" spans="24:24" ht="23.1" customHeight="1" x14ac:dyDescent="0.2">
      <c r="X9343" s="65"/>
    </row>
    <row r="9344" spans="24:24" ht="23.1" customHeight="1" x14ac:dyDescent="0.2">
      <c r="X9344" s="65"/>
    </row>
    <row r="9345" spans="24:24" ht="23.1" customHeight="1" x14ac:dyDescent="0.2">
      <c r="X9345" s="65"/>
    </row>
    <row r="9346" spans="24:24" ht="23.1" customHeight="1" x14ac:dyDescent="0.2">
      <c r="X9346" s="65"/>
    </row>
    <row r="9347" spans="24:24" ht="23.1" customHeight="1" x14ac:dyDescent="0.2">
      <c r="X9347" s="65"/>
    </row>
    <row r="9348" spans="24:24" ht="23.1" customHeight="1" x14ac:dyDescent="0.2">
      <c r="X9348" s="65"/>
    </row>
    <row r="9349" spans="24:24" ht="23.1" customHeight="1" x14ac:dyDescent="0.2">
      <c r="X9349" s="65"/>
    </row>
    <row r="9350" spans="24:24" ht="23.1" customHeight="1" x14ac:dyDescent="0.2">
      <c r="X9350" s="65"/>
    </row>
    <row r="9351" spans="24:24" ht="23.1" customHeight="1" x14ac:dyDescent="0.2">
      <c r="X9351" s="65"/>
    </row>
    <row r="9352" spans="24:24" ht="23.1" customHeight="1" x14ac:dyDescent="0.2">
      <c r="X9352" s="65"/>
    </row>
    <row r="9353" spans="24:24" ht="23.1" customHeight="1" x14ac:dyDescent="0.2">
      <c r="X9353" s="65"/>
    </row>
    <row r="9354" spans="24:24" ht="23.1" customHeight="1" x14ac:dyDescent="0.2">
      <c r="X9354" s="65"/>
    </row>
    <row r="9355" spans="24:24" ht="23.1" customHeight="1" x14ac:dyDescent="0.2">
      <c r="X9355" s="65"/>
    </row>
    <row r="9356" spans="24:24" ht="23.1" customHeight="1" x14ac:dyDescent="0.2">
      <c r="X9356" s="65"/>
    </row>
    <row r="9357" spans="24:24" ht="23.1" customHeight="1" x14ac:dyDescent="0.2">
      <c r="X9357" s="65"/>
    </row>
    <row r="9358" spans="24:24" ht="23.1" customHeight="1" x14ac:dyDescent="0.2">
      <c r="X9358" s="65"/>
    </row>
    <row r="9359" spans="24:24" ht="23.1" customHeight="1" x14ac:dyDescent="0.2">
      <c r="X9359" s="65"/>
    </row>
    <row r="9360" spans="24:24" ht="23.1" customHeight="1" x14ac:dyDescent="0.2">
      <c r="X9360" s="65"/>
    </row>
    <row r="9361" spans="24:24" ht="23.1" customHeight="1" x14ac:dyDescent="0.2">
      <c r="X9361" s="65"/>
    </row>
    <row r="9362" spans="24:24" ht="23.1" customHeight="1" x14ac:dyDescent="0.2">
      <c r="X9362" s="65"/>
    </row>
    <row r="9363" spans="24:24" ht="23.1" customHeight="1" x14ac:dyDescent="0.2">
      <c r="X9363" s="65"/>
    </row>
    <row r="9364" spans="24:24" ht="23.1" customHeight="1" x14ac:dyDescent="0.2">
      <c r="X9364" s="65"/>
    </row>
    <row r="9365" spans="24:24" ht="23.1" customHeight="1" x14ac:dyDescent="0.2">
      <c r="X9365" s="65"/>
    </row>
    <row r="9366" spans="24:24" ht="23.1" customHeight="1" x14ac:dyDescent="0.2">
      <c r="X9366" s="65"/>
    </row>
    <row r="9367" spans="24:24" ht="23.1" customHeight="1" x14ac:dyDescent="0.2">
      <c r="X9367" s="65"/>
    </row>
    <row r="9368" spans="24:24" ht="23.1" customHeight="1" x14ac:dyDescent="0.2">
      <c r="X9368" s="65"/>
    </row>
    <row r="9369" spans="24:24" ht="23.1" customHeight="1" x14ac:dyDescent="0.2">
      <c r="X9369" s="65"/>
    </row>
    <row r="9370" spans="24:24" ht="23.1" customHeight="1" x14ac:dyDescent="0.2">
      <c r="X9370" s="65"/>
    </row>
    <row r="9371" spans="24:24" ht="23.1" customHeight="1" x14ac:dyDescent="0.2">
      <c r="X9371" s="65"/>
    </row>
    <row r="9372" spans="24:24" ht="23.1" customHeight="1" x14ac:dyDescent="0.2">
      <c r="X9372" s="65"/>
    </row>
    <row r="9373" spans="24:24" ht="23.1" customHeight="1" x14ac:dyDescent="0.2">
      <c r="X9373" s="65"/>
    </row>
    <row r="9374" spans="24:24" ht="23.1" customHeight="1" x14ac:dyDescent="0.2">
      <c r="X9374" s="65"/>
    </row>
    <row r="9375" spans="24:24" ht="23.1" customHeight="1" x14ac:dyDescent="0.2">
      <c r="X9375" s="65"/>
    </row>
    <row r="9376" spans="24:24" ht="23.1" customHeight="1" x14ac:dyDescent="0.2">
      <c r="X9376" s="65"/>
    </row>
    <row r="9377" spans="24:24" ht="23.1" customHeight="1" x14ac:dyDescent="0.2">
      <c r="X9377" s="65"/>
    </row>
    <row r="9378" spans="24:24" ht="23.1" customHeight="1" x14ac:dyDescent="0.2">
      <c r="X9378" s="65"/>
    </row>
    <row r="9379" spans="24:24" ht="23.1" customHeight="1" x14ac:dyDescent="0.2">
      <c r="X9379" s="65"/>
    </row>
    <row r="9380" spans="24:24" ht="23.1" customHeight="1" x14ac:dyDescent="0.2">
      <c r="X9380" s="65"/>
    </row>
    <row r="9381" spans="24:24" ht="23.1" customHeight="1" x14ac:dyDescent="0.2">
      <c r="X9381" s="65"/>
    </row>
    <row r="9382" spans="24:24" ht="23.1" customHeight="1" x14ac:dyDescent="0.2">
      <c r="X9382" s="65"/>
    </row>
    <row r="9383" spans="24:24" ht="23.1" customHeight="1" x14ac:dyDescent="0.2">
      <c r="X9383" s="65"/>
    </row>
    <row r="9384" spans="24:24" ht="23.1" customHeight="1" x14ac:dyDescent="0.2">
      <c r="X9384" s="65"/>
    </row>
    <row r="9385" spans="24:24" ht="23.1" customHeight="1" x14ac:dyDescent="0.2">
      <c r="X9385" s="65"/>
    </row>
    <row r="9386" spans="24:24" ht="23.1" customHeight="1" x14ac:dyDescent="0.2">
      <c r="X9386" s="65"/>
    </row>
    <row r="9387" spans="24:24" ht="23.1" customHeight="1" x14ac:dyDescent="0.2">
      <c r="X9387" s="65"/>
    </row>
    <row r="9388" spans="24:24" ht="23.1" customHeight="1" x14ac:dyDescent="0.2">
      <c r="X9388" s="65"/>
    </row>
    <row r="9389" spans="24:24" ht="23.1" customHeight="1" x14ac:dyDescent="0.2">
      <c r="X9389" s="65"/>
    </row>
    <row r="9390" spans="24:24" ht="23.1" customHeight="1" x14ac:dyDescent="0.2">
      <c r="X9390" s="65"/>
    </row>
    <row r="9391" spans="24:24" ht="23.1" customHeight="1" x14ac:dyDescent="0.2">
      <c r="X9391" s="65"/>
    </row>
    <row r="9392" spans="24:24" ht="23.1" customHeight="1" x14ac:dyDescent="0.2">
      <c r="X9392" s="65"/>
    </row>
    <row r="9393" spans="24:24" ht="23.1" customHeight="1" x14ac:dyDescent="0.2">
      <c r="X9393" s="65"/>
    </row>
    <row r="9394" spans="24:24" ht="23.1" customHeight="1" x14ac:dyDescent="0.2">
      <c r="X9394" s="65"/>
    </row>
    <row r="9395" spans="24:24" ht="23.1" customHeight="1" x14ac:dyDescent="0.2">
      <c r="X9395" s="65"/>
    </row>
    <row r="9396" spans="24:24" ht="23.1" customHeight="1" x14ac:dyDescent="0.2">
      <c r="X9396" s="65"/>
    </row>
    <row r="9397" spans="24:24" ht="23.1" customHeight="1" x14ac:dyDescent="0.2">
      <c r="X9397" s="65"/>
    </row>
    <row r="9398" spans="24:24" ht="23.1" customHeight="1" x14ac:dyDescent="0.2">
      <c r="X9398" s="65"/>
    </row>
    <row r="9399" spans="24:24" ht="23.1" customHeight="1" x14ac:dyDescent="0.2">
      <c r="X9399" s="65"/>
    </row>
    <row r="9400" spans="24:24" ht="23.1" customHeight="1" x14ac:dyDescent="0.2">
      <c r="X9400" s="65"/>
    </row>
    <row r="9401" spans="24:24" ht="23.1" customHeight="1" x14ac:dyDescent="0.2">
      <c r="X9401" s="65"/>
    </row>
    <row r="9402" spans="24:24" ht="23.1" customHeight="1" x14ac:dyDescent="0.2">
      <c r="X9402" s="65"/>
    </row>
    <row r="9403" spans="24:24" ht="23.1" customHeight="1" x14ac:dyDescent="0.2">
      <c r="X9403" s="65"/>
    </row>
    <row r="9404" spans="24:24" ht="23.1" customHeight="1" x14ac:dyDescent="0.2">
      <c r="X9404" s="65"/>
    </row>
    <row r="9405" spans="24:24" ht="23.1" customHeight="1" x14ac:dyDescent="0.2">
      <c r="X9405" s="65"/>
    </row>
    <row r="9406" spans="24:24" ht="23.1" customHeight="1" x14ac:dyDescent="0.2">
      <c r="X9406" s="65"/>
    </row>
    <row r="9407" spans="24:24" ht="23.1" customHeight="1" x14ac:dyDescent="0.2">
      <c r="X9407" s="65"/>
    </row>
    <row r="9408" spans="24:24" ht="23.1" customHeight="1" x14ac:dyDescent="0.2">
      <c r="X9408" s="65"/>
    </row>
    <row r="9409" spans="24:24" ht="23.1" customHeight="1" x14ac:dyDescent="0.2">
      <c r="X9409" s="65"/>
    </row>
    <row r="9410" spans="24:24" ht="23.1" customHeight="1" x14ac:dyDescent="0.2">
      <c r="X9410" s="65"/>
    </row>
    <row r="9411" spans="24:24" ht="23.1" customHeight="1" x14ac:dyDescent="0.2">
      <c r="X9411" s="65"/>
    </row>
    <row r="9412" spans="24:24" ht="23.1" customHeight="1" x14ac:dyDescent="0.2">
      <c r="X9412" s="65"/>
    </row>
    <row r="9413" spans="24:24" ht="23.1" customHeight="1" x14ac:dyDescent="0.2">
      <c r="X9413" s="65"/>
    </row>
    <row r="9414" spans="24:24" ht="23.1" customHeight="1" x14ac:dyDescent="0.2">
      <c r="X9414" s="65"/>
    </row>
    <row r="9415" spans="24:24" ht="23.1" customHeight="1" x14ac:dyDescent="0.2">
      <c r="X9415" s="65"/>
    </row>
    <row r="9416" spans="24:24" ht="23.1" customHeight="1" x14ac:dyDescent="0.2">
      <c r="X9416" s="65"/>
    </row>
    <row r="9417" spans="24:24" ht="23.1" customHeight="1" x14ac:dyDescent="0.2">
      <c r="X9417" s="65"/>
    </row>
    <row r="9418" spans="24:24" ht="23.1" customHeight="1" x14ac:dyDescent="0.2">
      <c r="X9418" s="65"/>
    </row>
    <row r="9419" spans="24:24" ht="23.1" customHeight="1" x14ac:dyDescent="0.2">
      <c r="X9419" s="65"/>
    </row>
    <row r="9420" spans="24:24" ht="23.1" customHeight="1" x14ac:dyDescent="0.2">
      <c r="X9420" s="65"/>
    </row>
    <row r="9421" spans="24:24" ht="23.1" customHeight="1" x14ac:dyDescent="0.2">
      <c r="X9421" s="65"/>
    </row>
    <row r="9422" spans="24:24" ht="23.1" customHeight="1" x14ac:dyDescent="0.2">
      <c r="X9422" s="65"/>
    </row>
    <row r="9423" spans="24:24" ht="23.1" customHeight="1" x14ac:dyDescent="0.2">
      <c r="X9423" s="65"/>
    </row>
    <row r="9424" spans="24:24" ht="23.1" customHeight="1" x14ac:dyDescent="0.2">
      <c r="X9424" s="65"/>
    </row>
    <row r="9425" spans="24:24" ht="23.1" customHeight="1" x14ac:dyDescent="0.2">
      <c r="X9425" s="65"/>
    </row>
    <row r="9426" spans="24:24" ht="23.1" customHeight="1" x14ac:dyDescent="0.2">
      <c r="X9426" s="65"/>
    </row>
    <row r="9427" spans="24:24" ht="23.1" customHeight="1" x14ac:dyDescent="0.2">
      <c r="X9427" s="65"/>
    </row>
    <row r="9428" spans="24:24" ht="23.1" customHeight="1" x14ac:dyDescent="0.2">
      <c r="X9428" s="65"/>
    </row>
    <row r="9429" spans="24:24" ht="23.1" customHeight="1" x14ac:dyDescent="0.2">
      <c r="X9429" s="65"/>
    </row>
    <row r="9430" spans="24:24" ht="23.1" customHeight="1" x14ac:dyDescent="0.2">
      <c r="X9430" s="65"/>
    </row>
    <row r="9431" spans="24:24" ht="23.1" customHeight="1" x14ac:dyDescent="0.2">
      <c r="X9431" s="65"/>
    </row>
    <row r="9432" spans="24:24" ht="23.1" customHeight="1" x14ac:dyDescent="0.2">
      <c r="X9432" s="65"/>
    </row>
    <row r="9433" spans="24:24" ht="23.1" customHeight="1" x14ac:dyDescent="0.2">
      <c r="X9433" s="65"/>
    </row>
    <row r="9434" spans="24:24" ht="23.1" customHeight="1" x14ac:dyDescent="0.2">
      <c r="X9434" s="65"/>
    </row>
    <row r="9435" spans="24:24" ht="23.1" customHeight="1" x14ac:dyDescent="0.2">
      <c r="X9435" s="65"/>
    </row>
    <row r="9436" spans="24:24" ht="23.1" customHeight="1" x14ac:dyDescent="0.2">
      <c r="X9436" s="65"/>
    </row>
    <row r="9437" spans="24:24" ht="23.1" customHeight="1" x14ac:dyDescent="0.2">
      <c r="X9437" s="65"/>
    </row>
    <row r="9438" spans="24:24" ht="23.1" customHeight="1" x14ac:dyDescent="0.2">
      <c r="X9438" s="65"/>
    </row>
    <row r="9439" spans="24:24" ht="23.1" customHeight="1" x14ac:dyDescent="0.2">
      <c r="X9439" s="65"/>
    </row>
    <row r="9440" spans="24:24" ht="23.1" customHeight="1" x14ac:dyDescent="0.2">
      <c r="X9440" s="65"/>
    </row>
    <row r="9441" spans="24:24" ht="23.1" customHeight="1" x14ac:dyDescent="0.2">
      <c r="X9441" s="65"/>
    </row>
    <row r="9442" spans="24:24" ht="23.1" customHeight="1" x14ac:dyDescent="0.2">
      <c r="X9442" s="65"/>
    </row>
    <row r="9443" spans="24:24" ht="23.1" customHeight="1" x14ac:dyDescent="0.2">
      <c r="X9443" s="65"/>
    </row>
    <row r="9444" spans="24:24" ht="23.1" customHeight="1" x14ac:dyDescent="0.2">
      <c r="X9444" s="65"/>
    </row>
    <row r="9445" spans="24:24" ht="23.1" customHeight="1" x14ac:dyDescent="0.2">
      <c r="X9445" s="65"/>
    </row>
    <row r="9446" spans="24:24" ht="23.1" customHeight="1" x14ac:dyDescent="0.2">
      <c r="X9446" s="65"/>
    </row>
    <row r="9447" spans="24:24" ht="23.1" customHeight="1" x14ac:dyDescent="0.2">
      <c r="X9447" s="65"/>
    </row>
    <row r="9448" spans="24:24" ht="23.1" customHeight="1" x14ac:dyDescent="0.2">
      <c r="X9448" s="65"/>
    </row>
    <row r="9449" spans="24:24" ht="23.1" customHeight="1" x14ac:dyDescent="0.2">
      <c r="X9449" s="65"/>
    </row>
    <row r="9450" spans="24:24" ht="23.1" customHeight="1" x14ac:dyDescent="0.2">
      <c r="X9450" s="65"/>
    </row>
    <row r="9451" spans="24:24" ht="23.1" customHeight="1" x14ac:dyDescent="0.2">
      <c r="X9451" s="65"/>
    </row>
    <row r="9452" spans="24:24" ht="23.1" customHeight="1" x14ac:dyDescent="0.2">
      <c r="X9452" s="65"/>
    </row>
    <row r="9453" spans="24:24" ht="23.1" customHeight="1" x14ac:dyDescent="0.2">
      <c r="X9453" s="65"/>
    </row>
    <row r="9454" spans="24:24" ht="23.1" customHeight="1" x14ac:dyDescent="0.2">
      <c r="X9454" s="65"/>
    </row>
    <row r="9455" spans="24:24" ht="23.1" customHeight="1" x14ac:dyDescent="0.2">
      <c r="X9455" s="65"/>
    </row>
    <row r="9456" spans="24:24" ht="23.1" customHeight="1" x14ac:dyDescent="0.2">
      <c r="X9456" s="65"/>
    </row>
    <row r="9457" spans="24:24" ht="23.1" customHeight="1" x14ac:dyDescent="0.2">
      <c r="X9457" s="65"/>
    </row>
    <row r="9458" spans="24:24" ht="23.1" customHeight="1" x14ac:dyDescent="0.2">
      <c r="X9458" s="65"/>
    </row>
    <row r="9459" spans="24:24" ht="23.1" customHeight="1" x14ac:dyDescent="0.2">
      <c r="X9459" s="65"/>
    </row>
    <row r="9460" spans="24:24" ht="23.1" customHeight="1" x14ac:dyDescent="0.2">
      <c r="X9460" s="65"/>
    </row>
    <row r="9461" spans="24:24" ht="23.1" customHeight="1" x14ac:dyDescent="0.2">
      <c r="X9461" s="65"/>
    </row>
    <row r="9462" spans="24:24" ht="23.1" customHeight="1" x14ac:dyDescent="0.2">
      <c r="X9462" s="65"/>
    </row>
    <row r="9463" spans="24:24" ht="23.1" customHeight="1" x14ac:dyDescent="0.2">
      <c r="X9463" s="65"/>
    </row>
    <row r="9464" spans="24:24" ht="23.1" customHeight="1" x14ac:dyDescent="0.2">
      <c r="X9464" s="65"/>
    </row>
    <row r="9465" spans="24:24" ht="23.1" customHeight="1" x14ac:dyDescent="0.2">
      <c r="X9465" s="65"/>
    </row>
    <row r="9466" spans="24:24" ht="23.1" customHeight="1" x14ac:dyDescent="0.2">
      <c r="X9466" s="65"/>
    </row>
    <row r="9467" spans="24:24" ht="23.1" customHeight="1" x14ac:dyDescent="0.2">
      <c r="X9467" s="65"/>
    </row>
    <row r="9468" spans="24:24" ht="23.1" customHeight="1" x14ac:dyDescent="0.2">
      <c r="X9468" s="65"/>
    </row>
    <row r="9469" spans="24:24" ht="23.1" customHeight="1" x14ac:dyDescent="0.2">
      <c r="X9469" s="65"/>
    </row>
    <row r="9470" spans="24:24" ht="23.1" customHeight="1" x14ac:dyDescent="0.2">
      <c r="X9470" s="65"/>
    </row>
    <row r="9471" spans="24:24" ht="23.1" customHeight="1" x14ac:dyDescent="0.2">
      <c r="X9471" s="65"/>
    </row>
    <row r="9472" spans="24:24" ht="23.1" customHeight="1" x14ac:dyDescent="0.2">
      <c r="X9472" s="65"/>
    </row>
    <row r="9473" spans="24:24" ht="23.1" customHeight="1" x14ac:dyDescent="0.2">
      <c r="X9473" s="65"/>
    </row>
    <row r="9474" spans="24:24" ht="23.1" customHeight="1" x14ac:dyDescent="0.2">
      <c r="X9474" s="65"/>
    </row>
    <row r="9475" spans="24:24" ht="23.1" customHeight="1" x14ac:dyDescent="0.2">
      <c r="X9475" s="65"/>
    </row>
    <row r="9476" spans="24:24" ht="23.1" customHeight="1" x14ac:dyDescent="0.2">
      <c r="X9476" s="65"/>
    </row>
    <row r="9477" spans="24:24" ht="23.1" customHeight="1" x14ac:dyDescent="0.2">
      <c r="X9477" s="65"/>
    </row>
    <row r="9478" spans="24:24" ht="23.1" customHeight="1" x14ac:dyDescent="0.2">
      <c r="X9478" s="65"/>
    </row>
    <row r="9479" spans="24:24" ht="23.1" customHeight="1" x14ac:dyDescent="0.2">
      <c r="X9479" s="65"/>
    </row>
    <row r="9480" spans="24:24" ht="23.1" customHeight="1" x14ac:dyDescent="0.2">
      <c r="X9480" s="65"/>
    </row>
    <row r="9481" spans="24:24" ht="23.1" customHeight="1" x14ac:dyDescent="0.2">
      <c r="X9481" s="65"/>
    </row>
    <row r="9482" spans="24:24" ht="23.1" customHeight="1" x14ac:dyDescent="0.2">
      <c r="X9482" s="65"/>
    </row>
    <row r="9483" spans="24:24" ht="23.1" customHeight="1" x14ac:dyDescent="0.2">
      <c r="X9483" s="65"/>
    </row>
    <row r="9484" spans="24:24" ht="23.1" customHeight="1" x14ac:dyDescent="0.2">
      <c r="X9484" s="65"/>
    </row>
    <row r="9485" spans="24:24" ht="23.1" customHeight="1" x14ac:dyDescent="0.2">
      <c r="X9485" s="65"/>
    </row>
    <row r="9486" spans="24:24" ht="23.1" customHeight="1" x14ac:dyDescent="0.2">
      <c r="X9486" s="65"/>
    </row>
    <row r="9487" spans="24:24" ht="23.1" customHeight="1" x14ac:dyDescent="0.2">
      <c r="X9487" s="65"/>
    </row>
    <row r="9488" spans="24:24" ht="23.1" customHeight="1" x14ac:dyDescent="0.2">
      <c r="X9488" s="65"/>
    </row>
    <row r="9489" spans="24:24" ht="23.1" customHeight="1" x14ac:dyDescent="0.2">
      <c r="X9489" s="65"/>
    </row>
    <row r="9490" spans="24:24" ht="23.1" customHeight="1" x14ac:dyDescent="0.2">
      <c r="X9490" s="65"/>
    </row>
    <row r="9491" spans="24:24" ht="23.1" customHeight="1" x14ac:dyDescent="0.2">
      <c r="X9491" s="65"/>
    </row>
    <row r="9492" spans="24:24" ht="23.1" customHeight="1" x14ac:dyDescent="0.2">
      <c r="X9492" s="65"/>
    </row>
    <row r="9493" spans="24:24" ht="23.1" customHeight="1" x14ac:dyDescent="0.2">
      <c r="X9493" s="65"/>
    </row>
    <row r="9494" spans="24:24" ht="23.1" customHeight="1" x14ac:dyDescent="0.2">
      <c r="X9494" s="65"/>
    </row>
    <row r="9495" spans="24:24" ht="23.1" customHeight="1" x14ac:dyDescent="0.2">
      <c r="X9495" s="65"/>
    </row>
    <row r="9496" spans="24:24" ht="23.1" customHeight="1" x14ac:dyDescent="0.2">
      <c r="X9496" s="65"/>
    </row>
    <row r="9497" spans="24:24" ht="23.1" customHeight="1" x14ac:dyDescent="0.2">
      <c r="X9497" s="65"/>
    </row>
    <row r="9498" spans="24:24" ht="23.1" customHeight="1" x14ac:dyDescent="0.2">
      <c r="X9498" s="65"/>
    </row>
    <row r="9499" spans="24:24" ht="23.1" customHeight="1" x14ac:dyDescent="0.2">
      <c r="X9499" s="65"/>
    </row>
    <row r="9500" spans="24:24" ht="23.1" customHeight="1" x14ac:dyDescent="0.2">
      <c r="X9500" s="65"/>
    </row>
    <row r="9501" spans="24:24" ht="23.1" customHeight="1" x14ac:dyDescent="0.2">
      <c r="X9501" s="65"/>
    </row>
    <row r="9502" spans="24:24" ht="23.1" customHeight="1" x14ac:dyDescent="0.2">
      <c r="X9502" s="65"/>
    </row>
    <row r="9503" spans="24:24" ht="23.1" customHeight="1" x14ac:dyDescent="0.2">
      <c r="X9503" s="65"/>
    </row>
    <row r="9504" spans="24:24" ht="23.1" customHeight="1" x14ac:dyDescent="0.2">
      <c r="X9504" s="65"/>
    </row>
    <row r="9505" spans="24:24" ht="23.1" customHeight="1" x14ac:dyDescent="0.2">
      <c r="X9505" s="65"/>
    </row>
    <row r="9506" spans="24:24" ht="23.1" customHeight="1" x14ac:dyDescent="0.2">
      <c r="X9506" s="65"/>
    </row>
    <row r="9507" spans="24:24" ht="23.1" customHeight="1" x14ac:dyDescent="0.2">
      <c r="X9507" s="65"/>
    </row>
    <row r="9508" spans="24:24" ht="23.1" customHeight="1" x14ac:dyDescent="0.2">
      <c r="X9508" s="65"/>
    </row>
    <row r="9509" spans="24:24" ht="23.1" customHeight="1" x14ac:dyDescent="0.2">
      <c r="X9509" s="65"/>
    </row>
    <row r="9510" spans="24:24" ht="23.1" customHeight="1" x14ac:dyDescent="0.2">
      <c r="X9510" s="65"/>
    </row>
    <row r="9511" spans="24:24" ht="23.1" customHeight="1" x14ac:dyDescent="0.2">
      <c r="X9511" s="65"/>
    </row>
    <row r="9512" spans="24:24" ht="23.1" customHeight="1" x14ac:dyDescent="0.2">
      <c r="X9512" s="65"/>
    </row>
    <row r="9513" spans="24:24" ht="23.1" customHeight="1" x14ac:dyDescent="0.2">
      <c r="X9513" s="65"/>
    </row>
    <row r="9514" spans="24:24" ht="23.1" customHeight="1" x14ac:dyDescent="0.2">
      <c r="X9514" s="65"/>
    </row>
    <row r="9515" spans="24:24" ht="23.1" customHeight="1" x14ac:dyDescent="0.2">
      <c r="X9515" s="65"/>
    </row>
    <row r="9516" spans="24:24" ht="23.1" customHeight="1" x14ac:dyDescent="0.2">
      <c r="X9516" s="65"/>
    </row>
    <row r="9517" spans="24:24" ht="23.1" customHeight="1" x14ac:dyDescent="0.2">
      <c r="X9517" s="65"/>
    </row>
    <row r="9518" spans="24:24" ht="23.1" customHeight="1" x14ac:dyDescent="0.2">
      <c r="X9518" s="65"/>
    </row>
    <row r="9519" spans="24:24" ht="23.1" customHeight="1" x14ac:dyDescent="0.2">
      <c r="X9519" s="65"/>
    </row>
    <row r="9520" spans="24:24" ht="23.1" customHeight="1" x14ac:dyDescent="0.2">
      <c r="X9520" s="65"/>
    </row>
    <row r="9521" spans="24:24" ht="23.1" customHeight="1" x14ac:dyDescent="0.2">
      <c r="X9521" s="65"/>
    </row>
    <row r="9522" spans="24:24" ht="23.1" customHeight="1" x14ac:dyDescent="0.2">
      <c r="X9522" s="65"/>
    </row>
    <row r="9523" spans="24:24" ht="23.1" customHeight="1" x14ac:dyDescent="0.2">
      <c r="X9523" s="65"/>
    </row>
    <row r="9524" spans="24:24" ht="23.1" customHeight="1" x14ac:dyDescent="0.2">
      <c r="X9524" s="65"/>
    </row>
    <row r="9525" spans="24:24" ht="23.1" customHeight="1" x14ac:dyDescent="0.2">
      <c r="X9525" s="65"/>
    </row>
    <row r="9526" spans="24:24" ht="23.1" customHeight="1" x14ac:dyDescent="0.2">
      <c r="X9526" s="65"/>
    </row>
    <row r="9527" spans="24:24" ht="23.1" customHeight="1" x14ac:dyDescent="0.2">
      <c r="X9527" s="65"/>
    </row>
    <row r="9528" spans="24:24" ht="23.1" customHeight="1" x14ac:dyDescent="0.2">
      <c r="X9528" s="65"/>
    </row>
    <row r="9529" spans="24:24" ht="23.1" customHeight="1" x14ac:dyDescent="0.2">
      <c r="X9529" s="65"/>
    </row>
    <row r="9530" spans="24:24" ht="23.1" customHeight="1" x14ac:dyDescent="0.2">
      <c r="X9530" s="65"/>
    </row>
    <row r="9531" spans="24:24" ht="23.1" customHeight="1" x14ac:dyDescent="0.2">
      <c r="X9531" s="65"/>
    </row>
    <row r="9532" spans="24:24" ht="23.1" customHeight="1" x14ac:dyDescent="0.2">
      <c r="X9532" s="65"/>
    </row>
    <row r="9533" spans="24:24" ht="23.1" customHeight="1" x14ac:dyDescent="0.2">
      <c r="X9533" s="65"/>
    </row>
    <row r="9534" spans="24:24" ht="23.1" customHeight="1" x14ac:dyDescent="0.2">
      <c r="X9534" s="65"/>
    </row>
    <row r="9535" spans="24:24" ht="23.1" customHeight="1" x14ac:dyDescent="0.2">
      <c r="X9535" s="65"/>
    </row>
    <row r="9536" spans="24:24" ht="23.1" customHeight="1" x14ac:dyDescent="0.2">
      <c r="X9536" s="65"/>
    </row>
    <row r="9537" spans="24:24" ht="23.1" customHeight="1" x14ac:dyDescent="0.2">
      <c r="X9537" s="65"/>
    </row>
    <row r="9538" spans="24:24" ht="23.1" customHeight="1" x14ac:dyDescent="0.2">
      <c r="X9538" s="65"/>
    </row>
    <row r="9539" spans="24:24" ht="23.1" customHeight="1" x14ac:dyDescent="0.2">
      <c r="X9539" s="65"/>
    </row>
    <row r="9540" spans="24:24" ht="23.1" customHeight="1" x14ac:dyDescent="0.2">
      <c r="X9540" s="65"/>
    </row>
    <row r="9541" spans="24:24" ht="23.1" customHeight="1" x14ac:dyDescent="0.2">
      <c r="X9541" s="65"/>
    </row>
    <row r="9542" spans="24:24" ht="23.1" customHeight="1" x14ac:dyDescent="0.2">
      <c r="X9542" s="65"/>
    </row>
    <row r="9543" spans="24:24" ht="23.1" customHeight="1" x14ac:dyDescent="0.2">
      <c r="X9543" s="65"/>
    </row>
    <row r="9544" spans="24:24" ht="23.1" customHeight="1" x14ac:dyDescent="0.2">
      <c r="X9544" s="65"/>
    </row>
    <row r="9545" spans="24:24" ht="23.1" customHeight="1" x14ac:dyDescent="0.2">
      <c r="X9545" s="65"/>
    </row>
    <row r="9546" spans="24:24" ht="23.1" customHeight="1" x14ac:dyDescent="0.2">
      <c r="X9546" s="65"/>
    </row>
    <row r="9547" spans="24:24" ht="23.1" customHeight="1" x14ac:dyDescent="0.2">
      <c r="X9547" s="65"/>
    </row>
    <row r="9548" spans="24:24" ht="23.1" customHeight="1" x14ac:dyDescent="0.2">
      <c r="X9548" s="65"/>
    </row>
    <row r="9549" spans="24:24" ht="23.1" customHeight="1" x14ac:dyDescent="0.2">
      <c r="X9549" s="65"/>
    </row>
    <row r="9550" spans="24:24" ht="23.1" customHeight="1" x14ac:dyDescent="0.2">
      <c r="X9550" s="65"/>
    </row>
    <row r="9551" spans="24:24" ht="23.1" customHeight="1" x14ac:dyDescent="0.2">
      <c r="X9551" s="65"/>
    </row>
    <row r="9552" spans="24:24" ht="23.1" customHeight="1" x14ac:dyDescent="0.2">
      <c r="X9552" s="65"/>
    </row>
    <row r="9553" spans="24:24" ht="23.1" customHeight="1" x14ac:dyDescent="0.2">
      <c r="X9553" s="65"/>
    </row>
    <row r="9554" spans="24:24" ht="23.1" customHeight="1" x14ac:dyDescent="0.2">
      <c r="X9554" s="65"/>
    </row>
    <row r="9555" spans="24:24" ht="23.1" customHeight="1" x14ac:dyDescent="0.2">
      <c r="X9555" s="65"/>
    </row>
    <row r="9556" spans="24:24" ht="23.1" customHeight="1" x14ac:dyDescent="0.2">
      <c r="X9556" s="65"/>
    </row>
    <row r="9557" spans="24:24" ht="23.1" customHeight="1" x14ac:dyDescent="0.2">
      <c r="X9557" s="65"/>
    </row>
    <row r="9558" spans="24:24" ht="23.1" customHeight="1" x14ac:dyDescent="0.2">
      <c r="X9558" s="65"/>
    </row>
    <row r="9559" spans="24:24" ht="23.1" customHeight="1" x14ac:dyDescent="0.2">
      <c r="X9559" s="65"/>
    </row>
    <row r="9560" spans="24:24" ht="23.1" customHeight="1" x14ac:dyDescent="0.2">
      <c r="X9560" s="65"/>
    </row>
    <row r="9561" spans="24:24" ht="23.1" customHeight="1" x14ac:dyDescent="0.2">
      <c r="X9561" s="65"/>
    </row>
    <row r="9562" spans="24:24" ht="23.1" customHeight="1" x14ac:dyDescent="0.2">
      <c r="X9562" s="65"/>
    </row>
    <row r="9563" spans="24:24" ht="23.1" customHeight="1" x14ac:dyDescent="0.2">
      <c r="X9563" s="65"/>
    </row>
    <row r="9564" spans="24:24" ht="23.1" customHeight="1" x14ac:dyDescent="0.2">
      <c r="X9564" s="65"/>
    </row>
    <row r="9565" spans="24:24" ht="23.1" customHeight="1" x14ac:dyDescent="0.2">
      <c r="X9565" s="65"/>
    </row>
    <row r="9566" spans="24:24" ht="23.1" customHeight="1" x14ac:dyDescent="0.2">
      <c r="X9566" s="65"/>
    </row>
    <row r="9567" spans="24:24" ht="23.1" customHeight="1" x14ac:dyDescent="0.2">
      <c r="X9567" s="65"/>
    </row>
    <row r="9568" spans="24:24" ht="23.1" customHeight="1" x14ac:dyDescent="0.2">
      <c r="X9568" s="65"/>
    </row>
    <row r="9569" spans="24:24" ht="23.1" customHeight="1" x14ac:dyDescent="0.2">
      <c r="X9569" s="65"/>
    </row>
    <row r="9570" spans="24:24" ht="23.1" customHeight="1" x14ac:dyDescent="0.2">
      <c r="X9570" s="65"/>
    </row>
    <row r="9571" spans="24:24" ht="23.1" customHeight="1" x14ac:dyDescent="0.2">
      <c r="X9571" s="65"/>
    </row>
    <row r="9572" spans="24:24" ht="23.1" customHeight="1" x14ac:dyDescent="0.2">
      <c r="X9572" s="65"/>
    </row>
    <row r="9573" spans="24:24" ht="23.1" customHeight="1" x14ac:dyDescent="0.2">
      <c r="X9573" s="65"/>
    </row>
    <row r="9574" spans="24:24" ht="23.1" customHeight="1" x14ac:dyDescent="0.2">
      <c r="X9574" s="65"/>
    </row>
    <row r="9575" spans="24:24" ht="23.1" customHeight="1" x14ac:dyDescent="0.2">
      <c r="X9575" s="65"/>
    </row>
    <row r="9576" spans="24:24" ht="23.1" customHeight="1" x14ac:dyDescent="0.2">
      <c r="X9576" s="65"/>
    </row>
    <row r="9577" spans="24:24" ht="23.1" customHeight="1" x14ac:dyDescent="0.2">
      <c r="X9577" s="65"/>
    </row>
    <row r="9578" spans="24:24" ht="23.1" customHeight="1" x14ac:dyDescent="0.2">
      <c r="X9578" s="65"/>
    </row>
    <row r="9579" spans="24:24" ht="23.1" customHeight="1" x14ac:dyDescent="0.2">
      <c r="X9579" s="65"/>
    </row>
    <row r="9580" spans="24:24" ht="23.1" customHeight="1" x14ac:dyDescent="0.2">
      <c r="X9580" s="65"/>
    </row>
    <row r="9581" spans="24:24" ht="23.1" customHeight="1" x14ac:dyDescent="0.2">
      <c r="X9581" s="65"/>
    </row>
    <row r="9582" spans="24:24" ht="23.1" customHeight="1" x14ac:dyDescent="0.2">
      <c r="X9582" s="65"/>
    </row>
    <row r="9583" spans="24:24" ht="23.1" customHeight="1" x14ac:dyDescent="0.2">
      <c r="X9583" s="65"/>
    </row>
    <row r="9584" spans="24:24" ht="23.1" customHeight="1" x14ac:dyDescent="0.2">
      <c r="X9584" s="65"/>
    </row>
    <row r="9585" spans="24:24" ht="23.1" customHeight="1" x14ac:dyDescent="0.2">
      <c r="X9585" s="65"/>
    </row>
    <row r="9586" spans="24:24" ht="23.1" customHeight="1" x14ac:dyDescent="0.2">
      <c r="X9586" s="65"/>
    </row>
    <row r="9587" spans="24:24" ht="23.1" customHeight="1" x14ac:dyDescent="0.2">
      <c r="X9587" s="65"/>
    </row>
    <row r="9588" spans="24:24" ht="23.1" customHeight="1" x14ac:dyDescent="0.2">
      <c r="X9588" s="65"/>
    </row>
    <row r="9589" spans="24:24" ht="23.1" customHeight="1" x14ac:dyDescent="0.2">
      <c r="X9589" s="65"/>
    </row>
    <row r="9590" spans="24:24" ht="23.1" customHeight="1" x14ac:dyDescent="0.2">
      <c r="X9590" s="65"/>
    </row>
    <row r="9591" spans="24:24" ht="23.1" customHeight="1" x14ac:dyDescent="0.2">
      <c r="X9591" s="65"/>
    </row>
    <row r="9592" spans="24:24" ht="23.1" customHeight="1" x14ac:dyDescent="0.2">
      <c r="X9592" s="65"/>
    </row>
    <row r="9593" spans="24:24" ht="23.1" customHeight="1" x14ac:dyDescent="0.2">
      <c r="X9593" s="65"/>
    </row>
    <row r="9594" spans="24:24" ht="23.1" customHeight="1" x14ac:dyDescent="0.2">
      <c r="X9594" s="65"/>
    </row>
    <row r="9595" spans="24:24" ht="23.1" customHeight="1" x14ac:dyDescent="0.2">
      <c r="X9595" s="65"/>
    </row>
    <row r="9596" spans="24:24" ht="23.1" customHeight="1" x14ac:dyDescent="0.2">
      <c r="X9596" s="65"/>
    </row>
    <row r="9597" spans="24:24" ht="23.1" customHeight="1" x14ac:dyDescent="0.2">
      <c r="X9597" s="65"/>
    </row>
    <row r="9598" spans="24:24" ht="23.1" customHeight="1" x14ac:dyDescent="0.2">
      <c r="X9598" s="65"/>
    </row>
    <row r="9599" spans="24:24" ht="23.1" customHeight="1" x14ac:dyDescent="0.2">
      <c r="X9599" s="65"/>
    </row>
    <row r="9600" spans="24:24" ht="23.1" customHeight="1" x14ac:dyDescent="0.2">
      <c r="X9600" s="65"/>
    </row>
    <row r="9601" spans="24:24" ht="23.1" customHeight="1" x14ac:dyDescent="0.2">
      <c r="X9601" s="65"/>
    </row>
    <row r="9602" spans="24:24" ht="23.1" customHeight="1" x14ac:dyDescent="0.2">
      <c r="X9602" s="65"/>
    </row>
    <row r="9603" spans="24:24" ht="23.1" customHeight="1" x14ac:dyDescent="0.2">
      <c r="X9603" s="65"/>
    </row>
    <row r="9604" spans="24:24" ht="23.1" customHeight="1" x14ac:dyDescent="0.2">
      <c r="X9604" s="65"/>
    </row>
    <row r="9605" spans="24:24" ht="23.1" customHeight="1" x14ac:dyDescent="0.2">
      <c r="X9605" s="65"/>
    </row>
    <row r="9606" spans="24:24" ht="23.1" customHeight="1" x14ac:dyDescent="0.2">
      <c r="X9606" s="65"/>
    </row>
    <row r="9607" spans="24:24" ht="23.1" customHeight="1" x14ac:dyDescent="0.2">
      <c r="X9607" s="65"/>
    </row>
    <row r="9608" spans="24:24" ht="23.1" customHeight="1" x14ac:dyDescent="0.2">
      <c r="X9608" s="65"/>
    </row>
    <row r="9609" spans="24:24" ht="23.1" customHeight="1" x14ac:dyDescent="0.2">
      <c r="X9609" s="65"/>
    </row>
    <row r="9610" spans="24:24" ht="23.1" customHeight="1" x14ac:dyDescent="0.2">
      <c r="X9610" s="65"/>
    </row>
    <row r="9611" spans="24:24" ht="23.1" customHeight="1" x14ac:dyDescent="0.2">
      <c r="X9611" s="65"/>
    </row>
    <row r="9612" spans="24:24" ht="23.1" customHeight="1" x14ac:dyDescent="0.2">
      <c r="X9612" s="65"/>
    </row>
    <row r="9613" spans="24:24" ht="23.1" customHeight="1" x14ac:dyDescent="0.2">
      <c r="X9613" s="65"/>
    </row>
    <row r="9614" spans="24:24" ht="23.1" customHeight="1" x14ac:dyDescent="0.2">
      <c r="X9614" s="65"/>
    </row>
    <row r="9615" spans="24:24" ht="23.1" customHeight="1" x14ac:dyDescent="0.2">
      <c r="X9615" s="65"/>
    </row>
    <row r="9616" spans="24:24" ht="23.1" customHeight="1" x14ac:dyDescent="0.2">
      <c r="X9616" s="65"/>
    </row>
    <row r="9617" spans="24:24" ht="23.1" customHeight="1" x14ac:dyDescent="0.2">
      <c r="X9617" s="65"/>
    </row>
    <row r="9618" spans="24:24" ht="23.1" customHeight="1" x14ac:dyDescent="0.2">
      <c r="X9618" s="65"/>
    </row>
    <row r="9619" spans="24:24" ht="23.1" customHeight="1" x14ac:dyDescent="0.2">
      <c r="X9619" s="65"/>
    </row>
    <row r="9620" spans="24:24" ht="23.1" customHeight="1" x14ac:dyDescent="0.2">
      <c r="X9620" s="65"/>
    </row>
    <row r="9621" spans="24:24" ht="23.1" customHeight="1" x14ac:dyDescent="0.2">
      <c r="X9621" s="65"/>
    </row>
    <row r="9622" spans="24:24" ht="23.1" customHeight="1" x14ac:dyDescent="0.2">
      <c r="X9622" s="65"/>
    </row>
    <row r="9623" spans="24:24" ht="23.1" customHeight="1" x14ac:dyDescent="0.2">
      <c r="X9623" s="65"/>
    </row>
    <row r="9624" spans="24:24" ht="23.1" customHeight="1" x14ac:dyDescent="0.2">
      <c r="X9624" s="65"/>
    </row>
    <row r="9625" spans="24:24" ht="23.1" customHeight="1" x14ac:dyDescent="0.2">
      <c r="X9625" s="65"/>
    </row>
    <row r="9626" spans="24:24" ht="23.1" customHeight="1" x14ac:dyDescent="0.2">
      <c r="X9626" s="65"/>
    </row>
    <row r="9627" spans="24:24" ht="23.1" customHeight="1" x14ac:dyDescent="0.2">
      <c r="X9627" s="65"/>
    </row>
    <row r="9628" spans="24:24" ht="23.1" customHeight="1" x14ac:dyDescent="0.2">
      <c r="X9628" s="65"/>
    </row>
    <row r="9629" spans="24:24" ht="23.1" customHeight="1" x14ac:dyDescent="0.2">
      <c r="X9629" s="65"/>
    </row>
    <row r="9630" spans="24:24" ht="23.1" customHeight="1" x14ac:dyDescent="0.2">
      <c r="X9630" s="65"/>
    </row>
    <row r="9631" spans="24:24" ht="23.1" customHeight="1" x14ac:dyDescent="0.2">
      <c r="X9631" s="65"/>
    </row>
    <row r="9632" spans="24:24" ht="23.1" customHeight="1" x14ac:dyDescent="0.2">
      <c r="X9632" s="65"/>
    </row>
    <row r="9633" spans="24:24" ht="23.1" customHeight="1" x14ac:dyDescent="0.2">
      <c r="X9633" s="65"/>
    </row>
    <row r="9634" spans="24:24" ht="23.1" customHeight="1" x14ac:dyDescent="0.2">
      <c r="X9634" s="65"/>
    </row>
    <row r="9635" spans="24:24" ht="23.1" customHeight="1" x14ac:dyDescent="0.2">
      <c r="X9635" s="65"/>
    </row>
    <row r="9636" spans="24:24" ht="23.1" customHeight="1" x14ac:dyDescent="0.2">
      <c r="X9636" s="65"/>
    </row>
    <row r="9637" spans="24:24" ht="23.1" customHeight="1" x14ac:dyDescent="0.2">
      <c r="X9637" s="65"/>
    </row>
    <row r="9638" spans="24:24" ht="23.1" customHeight="1" x14ac:dyDescent="0.2">
      <c r="X9638" s="65"/>
    </row>
    <row r="9639" spans="24:24" ht="23.1" customHeight="1" x14ac:dyDescent="0.2">
      <c r="X9639" s="65"/>
    </row>
    <row r="9640" spans="24:24" ht="23.1" customHeight="1" x14ac:dyDescent="0.2">
      <c r="X9640" s="65"/>
    </row>
    <row r="9641" spans="24:24" ht="23.1" customHeight="1" x14ac:dyDescent="0.2">
      <c r="X9641" s="65"/>
    </row>
    <row r="9642" spans="24:24" ht="23.1" customHeight="1" x14ac:dyDescent="0.2">
      <c r="X9642" s="65"/>
    </row>
    <row r="9643" spans="24:24" ht="23.1" customHeight="1" x14ac:dyDescent="0.2">
      <c r="X9643" s="65"/>
    </row>
    <row r="9644" spans="24:24" ht="23.1" customHeight="1" x14ac:dyDescent="0.2">
      <c r="X9644" s="65"/>
    </row>
    <row r="9645" spans="24:24" ht="23.1" customHeight="1" x14ac:dyDescent="0.2">
      <c r="X9645" s="65"/>
    </row>
    <row r="9646" spans="24:24" ht="23.1" customHeight="1" x14ac:dyDescent="0.2">
      <c r="X9646" s="65"/>
    </row>
    <row r="9647" spans="24:24" ht="23.1" customHeight="1" x14ac:dyDescent="0.2">
      <c r="X9647" s="65"/>
    </row>
    <row r="9648" spans="24:24" ht="23.1" customHeight="1" x14ac:dyDescent="0.2">
      <c r="X9648" s="65"/>
    </row>
    <row r="9649" spans="24:24" ht="23.1" customHeight="1" x14ac:dyDescent="0.2">
      <c r="X9649" s="65"/>
    </row>
    <row r="9650" spans="24:24" ht="23.1" customHeight="1" x14ac:dyDescent="0.2">
      <c r="X9650" s="65"/>
    </row>
    <row r="9651" spans="24:24" ht="23.1" customHeight="1" x14ac:dyDescent="0.2">
      <c r="X9651" s="65"/>
    </row>
    <row r="9652" spans="24:24" ht="23.1" customHeight="1" x14ac:dyDescent="0.2">
      <c r="X9652" s="65"/>
    </row>
    <row r="9653" spans="24:24" ht="23.1" customHeight="1" x14ac:dyDescent="0.2">
      <c r="X9653" s="65"/>
    </row>
    <row r="9654" spans="24:24" ht="23.1" customHeight="1" x14ac:dyDescent="0.2">
      <c r="X9654" s="65"/>
    </row>
    <row r="9655" spans="24:24" ht="23.1" customHeight="1" x14ac:dyDescent="0.2">
      <c r="X9655" s="65"/>
    </row>
    <row r="9656" spans="24:24" ht="23.1" customHeight="1" x14ac:dyDescent="0.2">
      <c r="X9656" s="65"/>
    </row>
    <row r="9657" spans="24:24" ht="23.1" customHeight="1" x14ac:dyDescent="0.2">
      <c r="X9657" s="65"/>
    </row>
    <row r="9658" spans="24:24" ht="23.1" customHeight="1" x14ac:dyDescent="0.2">
      <c r="X9658" s="65"/>
    </row>
    <row r="9659" spans="24:24" ht="23.1" customHeight="1" x14ac:dyDescent="0.2">
      <c r="X9659" s="65"/>
    </row>
    <row r="9660" spans="24:24" ht="23.1" customHeight="1" x14ac:dyDescent="0.2">
      <c r="X9660" s="65"/>
    </row>
    <row r="9661" spans="24:24" ht="23.1" customHeight="1" x14ac:dyDescent="0.2">
      <c r="X9661" s="65"/>
    </row>
    <row r="9662" spans="24:24" ht="23.1" customHeight="1" x14ac:dyDescent="0.2">
      <c r="X9662" s="65"/>
    </row>
    <row r="9663" spans="24:24" ht="23.1" customHeight="1" x14ac:dyDescent="0.2">
      <c r="X9663" s="65"/>
    </row>
    <row r="9664" spans="24:24" ht="23.1" customHeight="1" x14ac:dyDescent="0.2">
      <c r="X9664" s="65"/>
    </row>
    <row r="9665" spans="24:24" ht="23.1" customHeight="1" x14ac:dyDescent="0.2">
      <c r="X9665" s="65"/>
    </row>
    <row r="9666" spans="24:24" ht="23.1" customHeight="1" x14ac:dyDescent="0.2">
      <c r="X9666" s="65"/>
    </row>
    <row r="9667" spans="24:24" ht="23.1" customHeight="1" x14ac:dyDescent="0.2">
      <c r="X9667" s="65"/>
    </row>
    <row r="9668" spans="24:24" ht="23.1" customHeight="1" x14ac:dyDescent="0.2">
      <c r="X9668" s="65"/>
    </row>
    <row r="9669" spans="24:24" ht="23.1" customHeight="1" x14ac:dyDescent="0.2">
      <c r="X9669" s="65"/>
    </row>
    <row r="9670" spans="24:24" ht="23.1" customHeight="1" x14ac:dyDescent="0.2">
      <c r="X9670" s="65"/>
    </row>
    <row r="9671" spans="24:24" ht="23.1" customHeight="1" x14ac:dyDescent="0.2">
      <c r="X9671" s="65"/>
    </row>
    <row r="9672" spans="24:24" ht="23.1" customHeight="1" x14ac:dyDescent="0.2">
      <c r="X9672" s="65"/>
    </row>
    <row r="9673" spans="24:24" ht="23.1" customHeight="1" x14ac:dyDescent="0.2">
      <c r="X9673" s="65"/>
    </row>
    <row r="9674" spans="24:24" ht="23.1" customHeight="1" x14ac:dyDescent="0.2">
      <c r="X9674" s="65"/>
    </row>
    <row r="9675" spans="24:24" ht="23.1" customHeight="1" x14ac:dyDescent="0.2">
      <c r="X9675" s="65"/>
    </row>
    <row r="9676" spans="24:24" ht="23.1" customHeight="1" x14ac:dyDescent="0.2">
      <c r="X9676" s="65"/>
    </row>
    <row r="9677" spans="24:24" ht="23.1" customHeight="1" x14ac:dyDescent="0.2">
      <c r="X9677" s="65"/>
    </row>
    <row r="9678" spans="24:24" ht="23.1" customHeight="1" x14ac:dyDescent="0.2">
      <c r="X9678" s="65"/>
    </row>
    <row r="9679" spans="24:24" ht="23.1" customHeight="1" x14ac:dyDescent="0.2">
      <c r="X9679" s="65"/>
    </row>
    <row r="9680" spans="24:24" ht="23.1" customHeight="1" x14ac:dyDescent="0.2">
      <c r="X9680" s="65"/>
    </row>
    <row r="9681" spans="24:24" ht="23.1" customHeight="1" x14ac:dyDescent="0.2">
      <c r="X9681" s="65"/>
    </row>
    <row r="9682" spans="24:24" ht="23.1" customHeight="1" x14ac:dyDescent="0.2">
      <c r="X9682" s="65"/>
    </row>
    <row r="9683" spans="24:24" ht="23.1" customHeight="1" x14ac:dyDescent="0.2">
      <c r="X9683" s="65"/>
    </row>
    <row r="9684" spans="24:24" ht="23.1" customHeight="1" x14ac:dyDescent="0.2">
      <c r="X9684" s="65"/>
    </row>
    <row r="9685" spans="24:24" ht="23.1" customHeight="1" x14ac:dyDescent="0.2">
      <c r="X9685" s="65"/>
    </row>
    <row r="9686" spans="24:24" ht="23.1" customHeight="1" x14ac:dyDescent="0.2">
      <c r="X9686" s="65"/>
    </row>
    <row r="9687" spans="24:24" ht="23.1" customHeight="1" x14ac:dyDescent="0.2">
      <c r="X9687" s="65"/>
    </row>
    <row r="9688" spans="24:24" ht="23.1" customHeight="1" x14ac:dyDescent="0.2">
      <c r="X9688" s="65"/>
    </row>
    <row r="9689" spans="24:24" ht="23.1" customHeight="1" x14ac:dyDescent="0.2">
      <c r="X9689" s="65"/>
    </row>
    <row r="9690" spans="24:24" ht="23.1" customHeight="1" x14ac:dyDescent="0.2">
      <c r="X9690" s="65"/>
    </row>
    <row r="9691" spans="24:24" ht="23.1" customHeight="1" x14ac:dyDescent="0.2">
      <c r="X9691" s="65"/>
    </row>
    <row r="9692" spans="24:24" ht="23.1" customHeight="1" x14ac:dyDescent="0.2">
      <c r="X9692" s="65"/>
    </row>
    <row r="9693" spans="24:24" ht="23.1" customHeight="1" x14ac:dyDescent="0.2">
      <c r="X9693" s="65"/>
    </row>
    <row r="9694" spans="24:24" ht="23.1" customHeight="1" x14ac:dyDescent="0.2">
      <c r="X9694" s="65"/>
    </row>
    <row r="9695" spans="24:24" ht="23.1" customHeight="1" x14ac:dyDescent="0.2">
      <c r="X9695" s="65"/>
    </row>
    <row r="9696" spans="24:24" ht="23.1" customHeight="1" x14ac:dyDescent="0.2">
      <c r="X9696" s="65"/>
    </row>
    <row r="9697" spans="24:24" ht="23.1" customHeight="1" x14ac:dyDescent="0.2">
      <c r="X9697" s="65"/>
    </row>
    <row r="9698" spans="24:24" ht="23.1" customHeight="1" x14ac:dyDescent="0.2">
      <c r="X9698" s="65"/>
    </row>
    <row r="9699" spans="24:24" ht="23.1" customHeight="1" x14ac:dyDescent="0.2">
      <c r="X9699" s="65"/>
    </row>
    <row r="9700" spans="24:24" ht="23.1" customHeight="1" x14ac:dyDescent="0.2">
      <c r="X9700" s="65"/>
    </row>
    <row r="9701" spans="24:24" ht="23.1" customHeight="1" x14ac:dyDescent="0.2">
      <c r="X9701" s="65"/>
    </row>
    <row r="9702" spans="24:24" ht="23.1" customHeight="1" x14ac:dyDescent="0.2">
      <c r="X9702" s="65"/>
    </row>
    <row r="9703" spans="24:24" ht="23.1" customHeight="1" x14ac:dyDescent="0.2">
      <c r="X9703" s="65"/>
    </row>
    <row r="9704" spans="24:24" ht="23.1" customHeight="1" x14ac:dyDescent="0.2">
      <c r="X9704" s="65"/>
    </row>
    <row r="9705" spans="24:24" ht="23.1" customHeight="1" x14ac:dyDescent="0.2">
      <c r="X9705" s="65"/>
    </row>
    <row r="9706" spans="24:24" ht="23.1" customHeight="1" x14ac:dyDescent="0.2">
      <c r="X9706" s="65"/>
    </row>
    <row r="9707" spans="24:24" ht="23.1" customHeight="1" x14ac:dyDescent="0.2">
      <c r="X9707" s="65"/>
    </row>
    <row r="9708" spans="24:24" ht="23.1" customHeight="1" x14ac:dyDescent="0.2">
      <c r="X9708" s="65"/>
    </row>
    <row r="9709" spans="24:24" ht="23.1" customHeight="1" x14ac:dyDescent="0.2">
      <c r="X9709" s="65"/>
    </row>
    <row r="9710" spans="24:24" ht="23.1" customHeight="1" x14ac:dyDescent="0.2">
      <c r="X9710" s="65"/>
    </row>
    <row r="9711" spans="24:24" ht="23.1" customHeight="1" x14ac:dyDescent="0.2">
      <c r="X9711" s="65"/>
    </row>
    <row r="9712" spans="24:24" ht="23.1" customHeight="1" x14ac:dyDescent="0.2">
      <c r="X9712" s="65"/>
    </row>
    <row r="9713" spans="24:24" ht="23.1" customHeight="1" x14ac:dyDescent="0.2">
      <c r="X9713" s="65"/>
    </row>
    <row r="9714" spans="24:24" ht="23.1" customHeight="1" x14ac:dyDescent="0.2">
      <c r="X9714" s="65"/>
    </row>
    <row r="9715" spans="24:24" ht="23.1" customHeight="1" x14ac:dyDescent="0.2">
      <c r="X9715" s="65"/>
    </row>
    <row r="9716" spans="24:24" ht="23.1" customHeight="1" x14ac:dyDescent="0.2">
      <c r="X9716" s="65"/>
    </row>
    <row r="9717" spans="24:24" ht="23.1" customHeight="1" x14ac:dyDescent="0.2">
      <c r="X9717" s="65"/>
    </row>
    <row r="9718" spans="24:24" ht="23.1" customHeight="1" x14ac:dyDescent="0.2">
      <c r="X9718" s="65"/>
    </row>
    <row r="9719" spans="24:24" ht="23.1" customHeight="1" x14ac:dyDescent="0.2">
      <c r="X9719" s="65"/>
    </row>
    <row r="9720" spans="24:24" ht="23.1" customHeight="1" x14ac:dyDescent="0.2">
      <c r="X9720" s="65"/>
    </row>
    <row r="9721" spans="24:24" ht="23.1" customHeight="1" x14ac:dyDescent="0.2">
      <c r="X9721" s="65"/>
    </row>
    <row r="9722" spans="24:24" ht="23.1" customHeight="1" x14ac:dyDescent="0.2">
      <c r="X9722" s="65"/>
    </row>
    <row r="9723" spans="24:24" ht="23.1" customHeight="1" x14ac:dyDescent="0.2">
      <c r="X9723" s="65"/>
    </row>
    <row r="9724" spans="24:24" ht="23.1" customHeight="1" x14ac:dyDescent="0.2">
      <c r="X9724" s="65"/>
    </row>
    <row r="9725" spans="24:24" ht="23.1" customHeight="1" x14ac:dyDescent="0.2">
      <c r="X9725" s="65"/>
    </row>
    <row r="9726" spans="24:24" ht="23.1" customHeight="1" x14ac:dyDescent="0.2">
      <c r="X9726" s="65"/>
    </row>
    <row r="9727" spans="24:24" ht="23.1" customHeight="1" x14ac:dyDescent="0.2">
      <c r="X9727" s="65"/>
    </row>
    <row r="9728" spans="24:24" ht="23.1" customHeight="1" x14ac:dyDescent="0.2">
      <c r="X9728" s="65"/>
    </row>
    <row r="9729" spans="24:24" ht="23.1" customHeight="1" x14ac:dyDescent="0.2">
      <c r="X9729" s="65"/>
    </row>
    <row r="9730" spans="24:24" ht="23.1" customHeight="1" x14ac:dyDescent="0.2">
      <c r="X9730" s="65"/>
    </row>
    <row r="9731" spans="24:24" ht="23.1" customHeight="1" x14ac:dyDescent="0.2">
      <c r="X9731" s="65"/>
    </row>
    <row r="9732" spans="24:24" ht="23.1" customHeight="1" x14ac:dyDescent="0.2">
      <c r="X9732" s="65"/>
    </row>
    <row r="9733" spans="24:24" ht="23.1" customHeight="1" x14ac:dyDescent="0.2">
      <c r="X9733" s="65"/>
    </row>
    <row r="9734" spans="24:24" ht="23.1" customHeight="1" x14ac:dyDescent="0.2">
      <c r="X9734" s="65"/>
    </row>
    <row r="9735" spans="24:24" ht="23.1" customHeight="1" x14ac:dyDescent="0.2">
      <c r="X9735" s="65"/>
    </row>
    <row r="9736" spans="24:24" ht="23.1" customHeight="1" x14ac:dyDescent="0.2">
      <c r="X9736" s="65"/>
    </row>
    <row r="9737" spans="24:24" ht="23.1" customHeight="1" x14ac:dyDescent="0.2">
      <c r="X9737" s="65"/>
    </row>
    <row r="9738" spans="24:24" ht="23.1" customHeight="1" x14ac:dyDescent="0.2">
      <c r="X9738" s="65"/>
    </row>
    <row r="9739" spans="24:24" ht="23.1" customHeight="1" x14ac:dyDescent="0.2">
      <c r="X9739" s="65"/>
    </row>
    <row r="9740" spans="24:24" ht="23.1" customHeight="1" x14ac:dyDescent="0.2">
      <c r="X9740" s="65"/>
    </row>
    <row r="9741" spans="24:24" ht="23.1" customHeight="1" x14ac:dyDescent="0.2">
      <c r="X9741" s="65"/>
    </row>
    <row r="9742" spans="24:24" ht="23.1" customHeight="1" x14ac:dyDescent="0.2">
      <c r="X9742" s="65"/>
    </row>
    <row r="9743" spans="24:24" ht="23.1" customHeight="1" x14ac:dyDescent="0.2">
      <c r="X9743" s="65"/>
    </row>
    <row r="9744" spans="24:24" ht="23.1" customHeight="1" x14ac:dyDescent="0.2">
      <c r="X9744" s="65"/>
    </row>
    <row r="9745" spans="24:24" ht="23.1" customHeight="1" x14ac:dyDescent="0.2">
      <c r="X9745" s="65"/>
    </row>
    <row r="9746" spans="24:24" ht="23.1" customHeight="1" x14ac:dyDescent="0.2">
      <c r="X9746" s="65"/>
    </row>
    <row r="9747" spans="24:24" ht="23.1" customHeight="1" x14ac:dyDescent="0.2">
      <c r="X9747" s="65"/>
    </row>
    <row r="9748" spans="24:24" ht="23.1" customHeight="1" x14ac:dyDescent="0.2">
      <c r="X9748" s="65"/>
    </row>
    <row r="9749" spans="24:24" ht="23.1" customHeight="1" x14ac:dyDescent="0.2">
      <c r="X9749" s="65"/>
    </row>
    <row r="9750" spans="24:24" ht="23.1" customHeight="1" x14ac:dyDescent="0.2">
      <c r="X9750" s="65"/>
    </row>
    <row r="9751" spans="24:24" ht="23.1" customHeight="1" x14ac:dyDescent="0.2">
      <c r="X9751" s="65"/>
    </row>
    <row r="9752" spans="24:24" ht="23.1" customHeight="1" x14ac:dyDescent="0.2">
      <c r="X9752" s="65"/>
    </row>
    <row r="9753" spans="24:24" ht="23.1" customHeight="1" x14ac:dyDescent="0.2">
      <c r="X9753" s="65"/>
    </row>
    <row r="9754" spans="24:24" ht="23.1" customHeight="1" x14ac:dyDescent="0.2">
      <c r="X9754" s="65"/>
    </row>
    <row r="9755" spans="24:24" ht="23.1" customHeight="1" x14ac:dyDescent="0.2">
      <c r="X9755" s="65"/>
    </row>
    <row r="9756" spans="24:24" ht="23.1" customHeight="1" x14ac:dyDescent="0.2">
      <c r="X9756" s="65"/>
    </row>
    <row r="9757" spans="24:24" ht="23.1" customHeight="1" x14ac:dyDescent="0.2">
      <c r="X9757" s="65"/>
    </row>
    <row r="9758" spans="24:24" ht="23.1" customHeight="1" x14ac:dyDescent="0.2">
      <c r="X9758" s="65"/>
    </row>
    <row r="9759" spans="24:24" ht="23.1" customHeight="1" x14ac:dyDescent="0.2">
      <c r="X9759" s="65"/>
    </row>
    <row r="9760" spans="24:24" ht="23.1" customHeight="1" x14ac:dyDescent="0.2">
      <c r="X9760" s="65"/>
    </row>
    <row r="9761" spans="24:24" ht="23.1" customHeight="1" x14ac:dyDescent="0.2">
      <c r="X9761" s="65"/>
    </row>
    <row r="9762" spans="24:24" ht="23.1" customHeight="1" x14ac:dyDescent="0.2">
      <c r="X9762" s="65"/>
    </row>
    <row r="9763" spans="24:24" ht="23.1" customHeight="1" x14ac:dyDescent="0.2">
      <c r="X9763" s="65"/>
    </row>
    <row r="9764" spans="24:24" ht="23.1" customHeight="1" x14ac:dyDescent="0.2">
      <c r="X9764" s="65"/>
    </row>
    <row r="9765" spans="24:24" ht="23.1" customHeight="1" x14ac:dyDescent="0.2">
      <c r="X9765" s="65"/>
    </row>
    <row r="9766" spans="24:24" ht="23.1" customHeight="1" x14ac:dyDescent="0.2">
      <c r="X9766" s="65"/>
    </row>
    <row r="9767" spans="24:24" ht="23.1" customHeight="1" x14ac:dyDescent="0.2">
      <c r="X9767" s="65"/>
    </row>
    <row r="9768" spans="24:24" ht="23.1" customHeight="1" x14ac:dyDescent="0.2">
      <c r="X9768" s="65"/>
    </row>
    <row r="9769" spans="24:24" ht="23.1" customHeight="1" x14ac:dyDescent="0.2">
      <c r="X9769" s="65"/>
    </row>
    <row r="9770" spans="24:24" ht="23.1" customHeight="1" x14ac:dyDescent="0.2">
      <c r="X9770" s="65"/>
    </row>
    <row r="9771" spans="24:24" ht="23.1" customHeight="1" x14ac:dyDescent="0.2">
      <c r="X9771" s="65"/>
    </row>
    <row r="9772" spans="24:24" ht="23.1" customHeight="1" x14ac:dyDescent="0.2">
      <c r="X9772" s="65"/>
    </row>
    <row r="9773" spans="24:24" ht="23.1" customHeight="1" x14ac:dyDescent="0.2">
      <c r="X9773" s="65"/>
    </row>
    <row r="9774" spans="24:24" ht="23.1" customHeight="1" x14ac:dyDescent="0.2">
      <c r="X9774" s="65"/>
    </row>
    <row r="9775" spans="24:24" ht="23.1" customHeight="1" x14ac:dyDescent="0.2">
      <c r="X9775" s="65"/>
    </row>
    <row r="9776" spans="24:24" ht="23.1" customHeight="1" x14ac:dyDescent="0.2">
      <c r="X9776" s="65"/>
    </row>
    <row r="9777" spans="24:24" ht="23.1" customHeight="1" x14ac:dyDescent="0.2">
      <c r="X9777" s="65"/>
    </row>
    <row r="9778" spans="24:24" ht="23.1" customHeight="1" x14ac:dyDescent="0.2">
      <c r="X9778" s="65"/>
    </row>
    <row r="9779" spans="24:24" ht="23.1" customHeight="1" x14ac:dyDescent="0.2">
      <c r="X9779" s="65"/>
    </row>
    <row r="9780" spans="24:24" ht="23.1" customHeight="1" x14ac:dyDescent="0.2">
      <c r="X9780" s="65"/>
    </row>
    <row r="9781" spans="24:24" ht="23.1" customHeight="1" x14ac:dyDescent="0.2">
      <c r="X9781" s="65"/>
    </row>
    <row r="9782" spans="24:24" ht="23.1" customHeight="1" x14ac:dyDescent="0.2">
      <c r="X9782" s="65"/>
    </row>
    <row r="9783" spans="24:24" ht="23.1" customHeight="1" x14ac:dyDescent="0.2">
      <c r="X9783" s="65"/>
    </row>
    <row r="9784" spans="24:24" ht="23.1" customHeight="1" x14ac:dyDescent="0.2">
      <c r="X9784" s="65"/>
    </row>
    <row r="9785" spans="24:24" ht="23.1" customHeight="1" x14ac:dyDescent="0.2">
      <c r="X9785" s="65"/>
    </row>
    <row r="9786" spans="24:24" ht="23.1" customHeight="1" x14ac:dyDescent="0.2">
      <c r="X9786" s="65"/>
    </row>
    <row r="9787" spans="24:24" ht="23.1" customHeight="1" x14ac:dyDescent="0.2">
      <c r="X9787" s="65"/>
    </row>
    <row r="9788" spans="24:24" ht="23.1" customHeight="1" x14ac:dyDescent="0.2">
      <c r="X9788" s="65"/>
    </row>
    <row r="9789" spans="24:24" ht="23.1" customHeight="1" x14ac:dyDescent="0.2">
      <c r="X9789" s="65"/>
    </row>
    <row r="9790" spans="24:24" ht="23.1" customHeight="1" x14ac:dyDescent="0.2">
      <c r="X9790" s="65"/>
    </row>
    <row r="9791" spans="24:24" ht="23.1" customHeight="1" x14ac:dyDescent="0.2">
      <c r="X9791" s="65"/>
    </row>
    <row r="9792" spans="24:24" ht="23.1" customHeight="1" x14ac:dyDescent="0.2">
      <c r="X9792" s="65"/>
    </row>
    <row r="9793" spans="24:24" ht="23.1" customHeight="1" x14ac:dyDescent="0.2">
      <c r="X9793" s="65"/>
    </row>
    <row r="9794" spans="24:24" ht="23.1" customHeight="1" x14ac:dyDescent="0.2">
      <c r="X9794" s="65"/>
    </row>
    <row r="9795" spans="24:24" ht="23.1" customHeight="1" x14ac:dyDescent="0.2">
      <c r="X9795" s="65"/>
    </row>
    <row r="9796" spans="24:24" ht="23.1" customHeight="1" x14ac:dyDescent="0.2">
      <c r="X9796" s="65"/>
    </row>
    <row r="9797" spans="24:24" ht="23.1" customHeight="1" x14ac:dyDescent="0.2">
      <c r="X9797" s="65"/>
    </row>
    <row r="9798" spans="24:24" ht="23.1" customHeight="1" x14ac:dyDescent="0.2">
      <c r="X9798" s="65"/>
    </row>
    <row r="9799" spans="24:24" ht="23.1" customHeight="1" x14ac:dyDescent="0.2">
      <c r="X9799" s="65"/>
    </row>
    <row r="9800" spans="24:24" ht="23.1" customHeight="1" x14ac:dyDescent="0.2">
      <c r="X9800" s="65"/>
    </row>
    <row r="9801" spans="24:24" ht="23.1" customHeight="1" x14ac:dyDescent="0.2">
      <c r="X9801" s="65"/>
    </row>
    <row r="9802" spans="24:24" ht="23.1" customHeight="1" x14ac:dyDescent="0.2">
      <c r="X9802" s="65"/>
    </row>
    <row r="9803" spans="24:24" ht="23.1" customHeight="1" x14ac:dyDescent="0.2">
      <c r="X9803" s="65"/>
    </row>
    <row r="9804" spans="24:24" ht="23.1" customHeight="1" x14ac:dyDescent="0.2">
      <c r="X9804" s="65"/>
    </row>
    <row r="9805" spans="24:24" ht="23.1" customHeight="1" x14ac:dyDescent="0.2">
      <c r="X9805" s="65"/>
    </row>
    <row r="9806" spans="24:24" ht="23.1" customHeight="1" x14ac:dyDescent="0.2">
      <c r="X9806" s="65"/>
    </row>
    <row r="9807" spans="24:24" ht="23.1" customHeight="1" x14ac:dyDescent="0.2">
      <c r="X9807" s="65"/>
    </row>
    <row r="9808" spans="24:24" ht="23.1" customHeight="1" x14ac:dyDescent="0.2">
      <c r="X9808" s="65"/>
    </row>
    <row r="9809" spans="24:24" ht="23.1" customHeight="1" x14ac:dyDescent="0.2">
      <c r="X9809" s="65"/>
    </row>
    <row r="9810" spans="24:24" ht="23.1" customHeight="1" x14ac:dyDescent="0.2">
      <c r="X9810" s="65"/>
    </row>
    <row r="9811" spans="24:24" ht="23.1" customHeight="1" x14ac:dyDescent="0.2">
      <c r="X9811" s="65"/>
    </row>
    <row r="9812" spans="24:24" ht="23.1" customHeight="1" x14ac:dyDescent="0.2">
      <c r="X9812" s="65"/>
    </row>
    <row r="9813" spans="24:24" ht="23.1" customHeight="1" x14ac:dyDescent="0.2">
      <c r="X9813" s="65"/>
    </row>
    <row r="9814" spans="24:24" ht="23.1" customHeight="1" x14ac:dyDescent="0.2">
      <c r="X9814" s="65"/>
    </row>
    <row r="9815" spans="24:24" ht="23.1" customHeight="1" x14ac:dyDescent="0.2">
      <c r="X9815" s="65"/>
    </row>
    <row r="9816" spans="24:24" ht="23.1" customHeight="1" x14ac:dyDescent="0.2">
      <c r="X9816" s="65"/>
    </row>
    <row r="9817" spans="24:24" ht="23.1" customHeight="1" x14ac:dyDescent="0.2">
      <c r="X9817" s="65"/>
    </row>
    <row r="9818" spans="24:24" ht="23.1" customHeight="1" x14ac:dyDescent="0.2">
      <c r="X9818" s="65"/>
    </row>
    <row r="9819" spans="24:24" ht="23.1" customHeight="1" x14ac:dyDescent="0.2">
      <c r="X9819" s="65"/>
    </row>
    <row r="9820" spans="24:24" ht="23.1" customHeight="1" x14ac:dyDescent="0.2">
      <c r="X9820" s="65"/>
    </row>
    <row r="9821" spans="24:24" ht="23.1" customHeight="1" x14ac:dyDescent="0.2">
      <c r="X9821" s="65"/>
    </row>
    <row r="9822" spans="24:24" ht="23.1" customHeight="1" x14ac:dyDescent="0.2">
      <c r="X9822" s="65"/>
    </row>
    <row r="9823" spans="24:24" ht="23.1" customHeight="1" x14ac:dyDescent="0.2">
      <c r="X9823" s="65"/>
    </row>
    <row r="9824" spans="24:24" ht="23.1" customHeight="1" x14ac:dyDescent="0.2">
      <c r="X9824" s="65"/>
    </row>
    <row r="9825" spans="24:24" ht="23.1" customHeight="1" x14ac:dyDescent="0.2">
      <c r="X9825" s="65"/>
    </row>
    <row r="9826" spans="24:24" ht="23.1" customHeight="1" x14ac:dyDescent="0.2">
      <c r="X9826" s="65"/>
    </row>
    <row r="9827" spans="24:24" ht="23.1" customHeight="1" x14ac:dyDescent="0.2">
      <c r="X9827" s="65"/>
    </row>
    <row r="9828" spans="24:24" ht="23.1" customHeight="1" x14ac:dyDescent="0.2">
      <c r="X9828" s="65"/>
    </row>
    <row r="9829" spans="24:24" ht="23.1" customHeight="1" x14ac:dyDescent="0.2">
      <c r="X9829" s="65"/>
    </row>
    <row r="9830" spans="24:24" ht="23.1" customHeight="1" x14ac:dyDescent="0.2">
      <c r="X9830" s="65"/>
    </row>
    <row r="9831" spans="24:24" ht="23.1" customHeight="1" x14ac:dyDescent="0.2">
      <c r="X9831" s="65"/>
    </row>
    <row r="9832" spans="24:24" ht="23.1" customHeight="1" x14ac:dyDescent="0.2">
      <c r="X9832" s="65"/>
    </row>
    <row r="9833" spans="24:24" ht="23.1" customHeight="1" x14ac:dyDescent="0.2">
      <c r="X9833" s="65"/>
    </row>
    <row r="9834" spans="24:24" ht="23.1" customHeight="1" x14ac:dyDescent="0.2">
      <c r="X9834" s="65"/>
    </row>
    <row r="9835" spans="24:24" ht="23.1" customHeight="1" x14ac:dyDescent="0.2">
      <c r="X9835" s="65"/>
    </row>
    <row r="9836" spans="24:24" ht="23.1" customHeight="1" x14ac:dyDescent="0.2">
      <c r="X9836" s="65"/>
    </row>
    <row r="9837" spans="24:24" ht="23.1" customHeight="1" x14ac:dyDescent="0.2">
      <c r="X9837" s="65"/>
    </row>
    <row r="9838" spans="24:24" ht="23.1" customHeight="1" x14ac:dyDescent="0.2">
      <c r="X9838" s="65"/>
    </row>
    <row r="9839" spans="24:24" ht="23.1" customHeight="1" x14ac:dyDescent="0.2">
      <c r="X9839" s="65"/>
    </row>
    <row r="9840" spans="24:24" ht="23.1" customHeight="1" x14ac:dyDescent="0.2">
      <c r="X9840" s="65"/>
    </row>
    <row r="9841" spans="24:24" ht="23.1" customHeight="1" x14ac:dyDescent="0.2">
      <c r="X9841" s="65"/>
    </row>
    <row r="9842" spans="24:24" ht="23.1" customHeight="1" x14ac:dyDescent="0.2">
      <c r="X9842" s="65"/>
    </row>
    <row r="9843" spans="24:24" ht="23.1" customHeight="1" x14ac:dyDescent="0.2">
      <c r="X9843" s="65"/>
    </row>
    <row r="9844" spans="24:24" ht="23.1" customHeight="1" x14ac:dyDescent="0.2">
      <c r="X9844" s="65"/>
    </row>
    <row r="9845" spans="24:24" ht="23.1" customHeight="1" x14ac:dyDescent="0.2">
      <c r="X9845" s="65"/>
    </row>
    <row r="9846" spans="24:24" ht="23.1" customHeight="1" x14ac:dyDescent="0.2">
      <c r="X9846" s="65"/>
    </row>
    <row r="9847" spans="24:24" ht="23.1" customHeight="1" x14ac:dyDescent="0.2">
      <c r="X9847" s="65"/>
    </row>
    <row r="9848" spans="24:24" ht="23.1" customHeight="1" x14ac:dyDescent="0.2">
      <c r="X9848" s="65"/>
    </row>
    <row r="9849" spans="24:24" ht="23.1" customHeight="1" x14ac:dyDescent="0.2">
      <c r="X9849" s="65"/>
    </row>
    <row r="9850" spans="24:24" ht="23.1" customHeight="1" x14ac:dyDescent="0.2">
      <c r="X9850" s="65"/>
    </row>
    <row r="9851" spans="24:24" ht="23.1" customHeight="1" x14ac:dyDescent="0.2">
      <c r="X9851" s="65"/>
    </row>
    <row r="9852" spans="24:24" ht="23.1" customHeight="1" x14ac:dyDescent="0.2">
      <c r="X9852" s="65"/>
    </row>
    <row r="9853" spans="24:24" ht="23.1" customHeight="1" x14ac:dyDescent="0.2">
      <c r="X9853" s="65"/>
    </row>
    <row r="9854" spans="24:24" ht="23.1" customHeight="1" x14ac:dyDescent="0.2">
      <c r="X9854" s="65"/>
    </row>
    <row r="9855" spans="24:24" ht="23.1" customHeight="1" x14ac:dyDescent="0.2">
      <c r="X9855" s="65"/>
    </row>
    <row r="9856" spans="24:24" ht="23.1" customHeight="1" x14ac:dyDescent="0.2">
      <c r="X9856" s="65"/>
    </row>
    <row r="9857" spans="24:24" ht="23.1" customHeight="1" x14ac:dyDescent="0.2">
      <c r="X9857" s="65"/>
    </row>
    <row r="9858" spans="24:24" ht="23.1" customHeight="1" x14ac:dyDescent="0.2">
      <c r="X9858" s="65"/>
    </row>
    <row r="9859" spans="24:24" ht="23.1" customHeight="1" x14ac:dyDescent="0.2">
      <c r="X9859" s="65"/>
    </row>
    <row r="9860" spans="24:24" ht="23.1" customHeight="1" x14ac:dyDescent="0.2">
      <c r="X9860" s="65"/>
    </row>
    <row r="9861" spans="24:24" ht="23.1" customHeight="1" x14ac:dyDescent="0.2">
      <c r="X9861" s="65"/>
    </row>
    <row r="9862" spans="24:24" ht="23.1" customHeight="1" x14ac:dyDescent="0.2">
      <c r="X9862" s="65"/>
    </row>
    <row r="9863" spans="24:24" ht="23.1" customHeight="1" x14ac:dyDescent="0.2">
      <c r="X9863" s="65"/>
    </row>
    <row r="9864" spans="24:24" ht="23.1" customHeight="1" x14ac:dyDescent="0.2">
      <c r="X9864" s="65"/>
    </row>
    <row r="9865" spans="24:24" ht="23.1" customHeight="1" x14ac:dyDescent="0.2">
      <c r="X9865" s="65"/>
    </row>
    <row r="9866" spans="24:24" ht="23.1" customHeight="1" x14ac:dyDescent="0.2">
      <c r="X9866" s="65"/>
    </row>
    <row r="9867" spans="24:24" ht="23.1" customHeight="1" x14ac:dyDescent="0.2">
      <c r="X9867" s="65"/>
    </row>
    <row r="9868" spans="24:24" ht="23.1" customHeight="1" x14ac:dyDescent="0.2">
      <c r="X9868" s="65"/>
    </row>
    <row r="9869" spans="24:24" ht="23.1" customHeight="1" x14ac:dyDescent="0.2">
      <c r="X9869" s="65"/>
    </row>
    <row r="9870" spans="24:24" ht="23.1" customHeight="1" x14ac:dyDescent="0.2">
      <c r="X9870" s="65"/>
    </row>
    <row r="9871" spans="24:24" ht="23.1" customHeight="1" x14ac:dyDescent="0.2">
      <c r="X9871" s="65"/>
    </row>
    <row r="9872" spans="24:24" ht="23.1" customHeight="1" x14ac:dyDescent="0.2">
      <c r="X9872" s="65"/>
    </row>
    <row r="9873" spans="24:24" ht="23.1" customHeight="1" x14ac:dyDescent="0.2">
      <c r="X9873" s="65"/>
    </row>
    <row r="9874" spans="24:24" ht="23.1" customHeight="1" x14ac:dyDescent="0.2">
      <c r="X9874" s="65"/>
    </row>
    <row r="9875" spans="24:24" ht="23.1" customHeight="1" x14ac:dyDescent="0.2">
      <c r="X9875" s="65"/>
    </row>
    <row r="9876" spans="24:24" ht="23.1" customHeight="1" x14ac:dyDescent="0.2">
      <c r="X9876" s="65"/>
    </row>
    <row r="9877" spans="24:24" ht="23.1" customHeight="1" x14ac:dyDescent="0.2">
      <c r="X9877" s="65"/>
    </row>
    <row r="9878" spans="24:24" ht="23.1" customHeight="1" x14ac:dyDescent="0.2">
      <c r="X9878" s="65"/>
    </row>
    <row r="9879" spans="24:24" ht="23.1" customHeight="1" x14ac:dyDescent="0.2">
      <c r="X9879" s="65"/>
    </row>
    <row r="9880" spans="24:24" ht="23.1" customHeight="1" x14ac:dyDescent="0.2">
      <c r="X9880" s="65"/>
    </row>
    <row r="9881" spans="24:24" ht="23.1" customHeight="1" x14ac:dyDescent="0.2">
      <c r="X9881" s="65"/>
    </row>
    <row r="9882" spans="24:24" ht="23.1" customHeight="1" x14ac:dyDescent="0.2">
      <c r="X9882" s="65"/>
    </row>
    <row r="9883" spans="24:24" ht="23.1" customHeight="1" x14ac:dyDescent="0.2">
      <c r="X9883" s="65"/>
    </row>
    <row r="9884" spans="24:24" ht="23.1" customHeight="1" x14ac:dyDescent="0.2">
      <c r="X9884" s="65"/>
    </row>
    <row r="9885" spans="24:24" ht="23.1" customHeight="1" x14ac:dyDescent="0.2">
      <c r="X9885" s="65"/>
    </row>
    <row r="9886" spans="24:24" ht="23.1" customHeight="1" x14ac:dyDescent="0.2">
      <c r="X9886" s="65"/>
    </row>
    <row r="9887" spans="24:24" ht="23.1" customHeight="1" x14ac:dyDescent="0.2">
      <c r="X9887" s="65"/>
    </row>
    <row r="9888" spans="24:24" ht="23.1" customHeight="1" x14ac:dyDescent="0.2">
      <c r="X9888" s="65"/>
    </row>
    <row r="9889" spans="24:24" ht="23.1" customHeight="1" x14ac:dyDescent="0.2">
      <c r="X9889" s="65"/>
    </row>
    <row r="9890" spans="24:24" ht="23.1" customHeight="1" x14ac:dyDescent="0.2">
      <c r="X9890" s="65"/>
    </row>
    <row r="9891" spans="24:24" ht="23.1" customHeight="1" x14ac:dyDescent="0.2">
      <c r="X9891" s="65"/>
    </row>
    <row r="9892" spans="24:24" ht="23.1" customHeight="1" x14ac:dyDescent="0.2">
      <c r="X9892" s="65"/>
    </row>
    <row r="9893" spans="24:24" ht="23.1" customHeight="1" x14ac:dyDescent="0.2">
      <c r="X9893" s="65"/>
    </row>
    <row r="9894" spans="24:24" ht="23.1" customHeight="1" x14ac:dyDescent="0.2">
      <c r="X9894" s="65"/>
    </row>
    <row r="9895" spans="24:24" ht="23.1" customHeight="1" x14ac:dyDescent="0.2">
      <c r="X9895" s="65"/>
    </row>
    <row r="9896" spans="24:24" ht="23.1" customHeight="1" x14ac:dyDescent="0.2">
      <c r="X9896" s="65"/>
    </row>
    <row r="9897" spans="24:24" ht="23.1" customHeight="1" x14ac:dyDescent="0.2">
      <c r="X9897" s="65"/>
    </row>
    <row r="9898" spans="24:24" ht="23.1" customHeight="1" x14ac:dyDescent="0.2">
      <c r="X9898" s="65"/>
    </row>
    <row r="9899" spans="24:24" ht="23.1" customHeight="1" x14ac:dyDescent="0.2">
      <c r="X9899" s="65"/>
    </row>
    <row r="9900" spans="24:24" ht="23.1" customHeight="1" x14ac:dyDescent="0.2">
      <c r="X9900" s="65"/>
    </row>
    <row r="9901" spans="24:24" ht="23.1" customHeight="1" x14ac:dyDescent="0.2">
      <c r="X9901" s="65"/>
    </row>
    <row r="9902" spans="24:24" ht="23.1" customHeight="1" x14ac:dyDescent="0.2">
      <c r="X9902" s="65"/>
    </row>
    <row r="9903" spans="24:24" ht="23.1" customHeight="1" x14ac:dyDescent="0.2">
      <c r="X9903" s="65"/>
    </row>
    <row r="9904" spans="24:24" ht="23.1" customHeight="1" x14ac:dyDescent="0.2">
      <c r="X9904" s="65"/>
    </row>
    <row r="9905" spans="24:24" ht="23.1" customHeight="1" x14ac:dyDescent="0.2">
      <c r="X9905" s="65"/>
    </row>
    <row r="9906" spans="24:24" ht="23.1" customHeight="1" x14ac:dyDescent="0.2">
      <c r="X9906" s="65"/>
    </row>
    <row r="9907" spans="24:24" ht="23.1" customHeight="1" x14ac:dyDescent="0.2">
      <c r="X9907" s="65"/>
    </row>
    <row r="9908" spans="24:24" ht="23.1" customHeight="1" x14ac:dyDescent="0.2">
      <c r="X9908" s="65"/>
    </row>
    <row r="9909" spans="24:24" ht="23.1" customHeight="1" x14ac:dyDescent="0.2">
      <c r="X9909" s="65"/>
    </row>
    <row r="9910" spans="24:24" ht="23.1" customHeight="1" x14ac:dyDescent="0.2">
      <c r="X9910" s="65"/>
    </row>
    <row r="9911" spans="24:24" ht="23.1" customHeight="1" x14ac:dyDescent="0.2">
      <c r="X9911" s="65"/>
    </row>
    <row r="9912" spans="24:24" ht="23.1" customHeight="1" x14ac:dyDescent="0.2">
      <c r="X9912" s="65"/>
    </row>
    <row r="9913" spans="24:24" ht="23.1" customHeight="1" x14ac:dyDescent="0.2">
      <c r="X9913" s="65"/>
    </row>
    <row r="9914" spans="24:24" ht="23.1" customHeight="1" x14ac:dyDescent="0.2">
      <c r="X9914" s="65"/>
    </row>
    <row r="9915" spans="24:24" ht="23.1" customHeight="1" x14ac:dyDescent="0.2">
      <c r="X9915" s="65"/>
    </row>
    <row r="9916" spans="24:24" ht="23.1" customHeight="1" x14ac:dyDescent="0.2">
      <c r="X9916" s="65"/>
    </row>
    <row r="9917" spans="24:24" ht="23.1" customHeight="1" x14ac:dyDescent="0.2">
      <c r="X9917" s="65"/>
    </row>
    <row r="9918" spans="24:24" ht="23.1" customHeight="1" x14ac:dyDescent="0.2">
      <c r="X9918" s="65"/>
    </row>
    <row r="9919" spans="24:24" ht="23.1" customHeight="1" x14ac:dyDescent="0.2">
      <c r="X9919" s="65"/>
    </row>
    <row r="9920" spans="24:24" ht="23.1" customHeight="1" x14ac:dyDescent="0.2">
      <c r="X9920" s="65"/>
    </row>
    <row r="9921" spans="24:24" ht="23.1" customHeight="1" x14ac:dyDescent="0.2">
      <c r="X9921" s="65"/>
    </row>
    <row r="9922" spans="24:24" ht="23.1" customHeight="1" x14ac:dyDescent="0.2">
      <c r="X9922" s="65"/>
    </row>
    <row r="9923" spans="24:24" ht="23.1" customHeight="1" x14ac:dyDescent="0.2">
      <c r="X9923" s="65"/>
    </row>
    <row r="9924" spans="24:24" ht="23.1" customHeight="1" x14ac:dyDescent="0.2">
      <c r="X9924" s="65"/>
    </row>
    <row r="9925" spans="24:24" ht="23.1" customHeight="1" x14ac:dyDescent="0.2">
      <c r="X9925" s="65"/>
    </row>
    <row r="9926" spans="24:24" ht="23.1" customHeight="1" x14ac:dyDescent="0.2">
      <c r="X9926" s="65"/>
    </row>
    <row r="9927" spans="24:24" ht="23.1" customHeight="1" x14ac:dyDescent="0.2">
      <c r="X9927" s="65"/>
    </row>
    <row r="9928" spans="24:24" ht="23.1" customHeight="1" x14ac:dyDescent="0.2">
      <c r="X9928" s="65"/>
    </row>
    <row r="9929" spans="24:24" ht="23.1" customHeight="1" x14ac:dyDescent="0.2">
      <c r="X9929" s="65"/>
    </row>
    <row r="9930" spans="24:24" ht="23.1" customHeight="1" x14ac:dyDescent="0.2">
      <c r="X9930" s="65"/>
    </row>
    <row r="9931" spans="24:24" ht="23.1" customHeight="1" x14ac:dyDescent="0.2">
      <c r="X9931" s="65"/>
    </row>
    <row r="9932" spans="24:24" ht="23.1" customHeight="1" x14ac:dyDescent="0.2">
      <c r="X9932" s="65"/>
    </row>
    <row r="9933" spans="24:24" ht="23.1" customHeight="1" x14ac:dyDescent="0.2">
      <c r="X9933" s="65"/>
    </row>
    <row r="9934" spans="24:24" ht="23.1" customHeight="1" x14ac:dyDescent="0.2">
      <c r="X9934" s="65"/>
    </row>
    <row r="9935" spans="24:24" ht="23.1" customHeight="1" x14ac:dyDescent="0.2">
      <c r="X9935" s="65"/>
    </row>
    <row r="9936" spans="24:24" ht="23.1" customHeight="1" x14ac:dyDescent="0.2">
      <c r="X9936" s="65"/>
    </row>
    <row r="9937" spans="24:24" ht="23.1" customHeight="1" x14ac:dyDescent="0.2">
      <c r="X9937" s="65"/>
    </row>
    <row r="9938" spans="24:24" ht="23.1" customHeight="1" x14ac:dyDescent="0.2">
      <c r="X9938" s="65"/>
    </row>
    <row r="9939" spans="24:24" ht="23.1" customHeight="1" x14ac:dyDescent="0.2">
      <c r="X9939" s="65"/>
    </row>
    <row r="9940" spans="24:24" ht="23.1" customHeight="1" x14ac:dyDescent="0.2">
      <c r="X9940" s="65"/>
    </row>
    <row r="9941" spans="24:24" ht="23.1" customHeight="1" x14ac:dyDescent="0.2">
      <c r="X9941" s="65"/>
    </row>
    <row r="9942" spans="24:24" ht="23.1" customHeight="1" x14ac:dyDescent="0.2">
      <c r="X9942" s="65"/>
    </row>
    <row r="9943" spans="24:24" ht="23.1" customHeight="1" x14ac:dyDescent="0.2">
      <c r="X9943" s="65"/>
    </row>
    <row r="9944" spans="24:24" ht="23.1" customHeight="1" x14ac:dyDescent="0.2">
      <c r="X9944" s="65"/>
    </row>
    <row r="9945" spans="24:24" ht="23.1" customHeight="1" x14ac:dyDescent="0.2">
      <c r="X9945" s="65"/>
    </row>
    <row r="9946" spans="24:24" ht="23.1" customHeight="1" x14ac:dyDescent="0.2">
      <c r="X9946" s="65"/>
    </row>
    <row r="9947" spans="24:24" ht="23.1" customHeight="1" x14ac:dyDescent="0.2">
      <c r="X9947" s="65"/>
    </row>
    <row r="9948" spans="24:24" ht="23.1" customHeight="1" x14ac:dyDescent="0.2">
      <c r="X9948" s="65"/>
    </row>
    <row r="9949" spans="24:24" ht="23.1" customHeight="1" x14ac:dyDescent="0.2">
      <c r="X9949" s="65"/>
    </row>
    <row r="9950" spans="24:24" ht="23.1" customHeight="1" x14ac:dyDescent="0.2">
      <c r="X9950" s="65"/>
    </row>
    <row r="9951" spans="24:24" ht="23.1" customHeight="1" x14ac:dyDescent="0.2">
      <c r="X9951" s="65"/>
    </row>
    <row r="9952" spans="24:24" ht="23.1" customHeight="1" x14ac:dyDescent="0.2">
      <c r="X9952" s="65"/>
    </row>
    <row r="9953" spans="24:24" ht="23.1" customHeight="1" x14ac:dyDescent="0.2">
      <c r="X9953" s="65"/>
    </row>
    <row r="9954" spans="24:24" ht="23.1" customHeight="1" x14ac:dyDescent="0.2">
      <c r="X9954" s="65"/>
    </row>
    <row r="9955" spans="24:24" ht="23.1" customHeight="1" x14ac:dyDescent="0.2">
      <c r="X9955" s="65"/>
    </row>
    <row r="9956" spans="24:24" ht="23.1" customHeight="1" x14ac:dyDescent="0.2">
      <c r="X9956" s="65"/>
    </row>
    <row r="9957" spans="24:24" ht="23.1" customHeight="1" x14ac:dyDescent="0.2">
      <c r="X9957" s="65"/>
    </row>
    <row r="9958" spans="24:24" ht="23.1" customHeight="1" x14ac:dyDescent="0.2">
      <c r="X9958" s="65"/>
    </row>
    <row r="9959" spans="24:24" ht="23.1" customHeight="1" x14ac:dyDescent="0.2">
      <c r="X9959" s="65"/>
    </row>
    <row r="9960" spans="24:24" ht="23.1" customHeight="1" x14ac:dyDescent="0.2">
      <c r="X9960" s="65"/>
    </row>
    <row r="9961" spans="24:24" ht="23.1" customHeight="1" x14ac:dyDescent="0.2">
      <c r="X9961" s="65"/>
    </row>
    <row r="9962" spans="24:24" ht="23.1" customHeight="1" x14ac:dyDescent="0.2">
      <c r="X9962" s="65"/>
    </row>
    <row r="9963" spans="24:24" ht="23.1" customHeight="1" x14ac:dyDescent="0.2">
      <c r="X9963" s="65"/>
    </row>
    <row r="9964" spans="24:24" ht="23.1" customHeight="1" x14ac:dyDescent="0.2">
      <c r="X9964" s="65"/>
    </row>
    <row r="9965" spans="24:24" ht="23.1" customHeight="1" x14ac:dyDescent="0.2">
      <c r="X9965" s="65"/>
    </row>
    <row r="9966" spans="24:24" ht="23.1" customHeight="1" x14ac:dyDescent="0.2">
      <c r="X9966" s="65"/>
    </row>
    <row r="9967" spans="24:24" ht="23.1" customHeight="1" x14ac:dyDescent="0.2">
      <c r="X9967" s="65"/>
    </row>
    <row r="9968" spans="24:24" ht="23.1" customHeight="1" x14ac:dyDescent="0.2">
      <c r="X9968" s="65"/>
    </row>
    <row r="9969" spans="24:24" ht="23.1" customHeight="1" x14ac:dyDescent="0.2">
      <c r="X9969" s="65"/>
    </row>
    <row r="9970" spans="24:24" ht="23.1" customHeight="1" x14ac:dyDescent="0.2">
      <c r="X9970" s="65"/>
    </row>
    <row r="9971" spans="24:24" ht="23.1" customHeight="1" x14ac:dyDescent="0.2">
      <c r="X9971" s="65"/>
    </row>
    <row r="9972" spans="24:24" ht="23.1" customHeight="1" x14ac:dyDescent="0.2">
      <c r="X9972" s="65"/>
    </row>
    <row r="9973" spans="24:24" ht="23.1" customHeight="1" x14ac:dyDescent="0.2">
      <c r="X9973" s="65"/>
    </row>
    <row r="9974" spans="24:24" ht="23.1" customHeight="1" x14ac:dyDescent="0.2">
      <c r="X9974" s="65"/>
    </row>
    <row r="9975" spans="24:24" ht="23.1" customHeight="1" x14ac:dyDescent="0.2">
      <c r="X9975" s="65"/>
    </row>
    <row r="9976" spans="24:24" ht="23.1" customHeight="1" x14ac:dyDescent="0.2">
      <c r="X9976" s="65"/>
    </row>
    <row r="9977" spans="24:24" ht="23.1" customHeight="1" x14ac:dyDescent="0.2">
      <c r="X9977" s="65"/>
    </row>
    <row r="9978" spans="24:24" ht="23.1" customHeight="1" x14ac:dyDescent="0.2">
      <c r="X9978" s="65"/>
    </row>
    <row r="9979" spans="24:24" ht="23.1" customHeight="1" x14ac:dyDescent="0.2">
      <c r="X9979" s="65"/>
    </row>
    <row r="9980" spans="24:24" ht="23.1" customHeight="1" x14ac:dyDescent="0.2">
      <c r="X9980" s="65"/>
    </row>
    <row r="9981" spans="24:24" ht="23.1" customHeight="1" x14ac:dyDescent="0.2">
      <c r="X9981" s="65"/>
    </row>
    <row r="9982" spans="24:24" ht="23.1" customHeight="1" x14ac:dyDescent="0.2">
      <c r="X9982" s="65"/>
    </row>
    <row r="9983" spans="24:24" ht="23.1" customHeight="1" x14ac:dyDescent="0.2">
      <c r="X9983" s="65"/>
    </row>
    <row r="9984" spans="24:24" ht="23.1" customHeight="1" x14ac:dyDescent="0.2">
      <c r="X9984" s="65"/>
    </row>
    <row r="9985" spans="24:24" ht="23.1" customHeight="1" x14ac:dyDescent="0.2">
      <c r="X9985" s="65"/>
    </row>
    <row r="9986" spans="24:24" ht="23.1" customHeight="1" x14ac:dyDescent="0.2">
      <c r="X9986" s="65"/>
    </row>
    <row r="9987" spans="24:24" ht="23.1" customHeight="1" x14ac:dyDescent="0.2">
      <c r="X9987" s="65"/>
    </row>
    <row r="9988" spans="24:24" ht="23.1" customHeight="1" x14ac:dyDescent="0.2">
      <c r="X9988" s="65"/>
    </row>
    <row r="9989" spans="24:24" ht="23.1" customHeight="1" x14ac:dyDescent="0.2">
      <c r="X9989" s="65"/>
    </row>
    <row r="9990" spans="24:24" ht="23.1" customHeight="1" x14ac:dyDescent="0.2">
      <c r="X9990" s="65"/>
    </row>
    <row r="9991" spans="24:24" ht="23.1" customHeight="1" x14ac:dyDescent="0.2">
      <c r="X9991" s="65"/>
    </row>
    <row r="9992" spans="24:24" ht="23.1" customHeight="1" x14ac:dyDescent="0.2">
      <c r="X9992" s="65"/>
    </row>
    <row r="9993" spans="24:24" ht="23.1" customHeight="1" x14ac:dyDescent="0.2">
      <c r="X9993" s="65"/>
    </row>
    <row r="9994" spans="24:24" ht="23.1" customHeight="1" x14ac:dyDescent="0.2">
      <c r="X9994" s="65"/>
    </row>
    <row r="9995" spans="24:24" ht="23.1" customHeight="1" x14ac:dyDescent="0.2">
      <c r="X9995" s="65"/>
    </row>
    <row r="9996" spans="24:24" ht="23.1" customHeight="1" x14ac:dyDescent="0.2">
      <c r="X9996" s="65"/>
    </row>
    <row r="9997" spans="24:24" ht="23.1" customHeight="1" x14ac:dyDescent="0.2">
      <c r="X9997" s="65"/>
    </row>
    <row r="9998" spans="24:24" ht="23.1" customHeight="1" x14ac:dyDescent="0.2">
      <c r="X9998" s="65"/>
    </row>
    <row r="9999" spans="24:24" ht="23.1" customHeight="1" x14ac:dyDescent="0.2">
      <c r="X9999" s="65"/>
    </row>
    <row r="10000" spans="24:24" ht="23.1" customHeight="1" x14ac:dyDescent="0.2">
      <c r="X10000" s="65"/>
    </row>
    <row r="10001" spans="24:24" ht="23.1" customHeight="1" x14ac:dyDescent="0.2">
      <c r="X10001" s="65"/>
    </row>
    <row r="10002" spans="24:24" ht="23.1" customHeight="1" x14ac:dyDescent="0.2">
      <c r="X10002" s="65"/>
    </row>
    <row r="10003" spans="24:24" ht="23.1" customHeight="1" x14ac:dyDescent="0.2">
      <c r="X10003" s="65"/>
    </row>
    <row r="10004" spans="24:24" ht="23.1" customHeight="1" x14ac:dyDescent="0.2">
      <c r="X10004" s="65"/>
    </row>
    <row r="10005" spans="24:24" ht="23.1" customHeight="1" x14ac:dyDescent="0.2">
      <c r="X10005" s="65"/>
    </row>
    <row r="10006" spans="24:24" ht="23.1" customHeight="1" x14ac:dyDescent="0.2">
      <c r="X10006" s="65"/>
    </row>
    <row r="10007" spans="24:24" ht="23.1" customHeight="1" x14ac:dyDescent="0.2">
      <c r="X10007" s="65"/>
    </row>
    <row r="10008" spans="24:24" ht="23.1" customHeight="1" x14ac:dyDescent="0.2">
      <c r="X10008" s="65"/>
    </row>
    <row r="10009" spans="24:24" ht="23.1" customHeight="1" x14ac:dyDescent="0.2">
      <c r="X10009" s="65"/>
    </row>
    <row r="10010" spans="24:24" ht="23.1" customHeight="1" x14ac:dyDescent="0.2">
      <c r="X10010" s="65"/>
    </row>
    <row r="10011" spans="24:24" ht="23.1" customHeight="1" x14ac:dyDescent="0.2">
      <c r="X10011" s="65"/>
    </row>
    <row r="10012" spans="24:24" ht="23.1" customHeight="1" x14ac:dyDescent="0.2">
      <c r="X10012" s="65"/>
    </row>
    <row r="10013" spans="24:24" ht="23.1" customHeight="1" x14ac:dyDescent="0.2">
      <c r="X10013" s="65"/>
    </row>
    <row r="10014" spans="24:24" ht="23.1" customHeight="1" x14ac:dyDescent="0.2">
      <c r="X10014" s="65"/>
    </row>
    <row r="10015" spans="24:24" ht="23.1" customHeight="1" x14ac:dyDescent="0.2">
      <c r="X10015" s="65"/>
    </row>
    <row r="10016" spans="24:24" ht="23.1" customHeight="1" x14ac:dyDescent="0.2">
      <c r="X10016" s="65"/>
    </row>
    <row r="10017" spans="24:24" ht="23.1" customHeight="1" x14ac:dyDescent="0.2">
      <c r="X10017" s="65"/>
    </row>
    <row r="10018" spans="24:24" ht="23.1" customHeight="1" x14ac:dyDescent="0.2">
      <c r="X10018" s="65"/>
    </row>
    <row r="10019" spans="24:24" ht="23.1" customHeight="1" x14ac:dyDescent="0.2">
      <c r="X10019" s="65"/>
    </row>
    <row r="10020" spans="24:24" ht="23.1" customHeight="1" x14ac:dyDescent="0.2">
      <c r="X10020" s="65"/>
    </row>
    <row r="10021" spans="24:24" ht="23.1" customHeight="1" x14ac:dyDescent="0.2">
      <c r="X10021" s="65"/>
    </row>
    <row r="10022" spans="24:24" ht="23.1" customHeight="1" x14ac:dyDescent="0.2">
      <c r="X10022" s="65"/>
    </row>
    <row r="10023" spans="24:24" ht="23.1" customHeight="1" x14ac:dyDescent="0.2">
      <c r="X10023" s="65"/>
    </row>
    <row r="10024" spans="24:24" ht="23.1" customHeight="1" x14ac:dyDescent="0.2">
      <c r="X10024" s="65"/>
    </row>
    <row r="10025" spans="24:24" ht="23.1" customHeight="1" x14ac:dyDescent="0.2">
      <c r="X10025" s="65"/>
    </row>
    <row r="10026" spans="24:24" ht="23.1" customHeight="1" x14ac:dyDescent="0.2">
      <c r="X10026" s="65"/>
    </row>
    <row r="10027" spans="24:24" ht="23.1" customHeight="1" x14ac:dyDescent="0.2">
      <c r="X10027" s="65"/>
    </row>
    <row r="10028" spans="24:24" ht="23.1" customHeight="1" x14ac:dyDescent="0.2">
      <c r="X10028" s="65"/>
    </row>
    <row r="10029" spans="24:24" ht="23.1" customHeight="1" x14ac:dyDescent="0.2">
      <c r="X10029" s="65"/>
    </row>
    <row r="10030" spans="24:24" ht="23.1" customHeight="1" x14ac:dyDescent="0.2">
      <c r="X10030" s="65"/>
    </row>
    <row r="10031" spans="24:24" ht="23.1" customHeight="1" x14ac:dyDescent="0.2">
      <c r="X10031" s="65"/>
    </row>
    <row r="10032" spans="24:24" ht="23.1" customHeight="1" x14ac:dyDescent="0.2">
      <c r="X10032" s="65"/>
    </row>
    <row r="10033" spans="24:24" ht="23.1" customHeight="1" x14ac:dyDescent="0.2">
      <c r="X10033" s="65"/>
    </row>
    <row r="10034" spans="24:24" ht="23.1" customHeight="1" x14ac:dyDescent="0.2">
      <c r="X10034" s="65"/>
    </row>
    <row r="10035" spans="24:24" ht="23.1" customHeight="1" x14ac:dyDescent="0.2">
      <c r="X10035" s="65"/>
    </row>
    <row r="10036" spans="24:24" ht="23.1" customHeight="1" x14ac:dyDescent="0.2">
      <c r="X10036" s="65"/>
    </row>
    <row r="10037" spans="24:24" ht="23.1" customHeight="1" x14ac:dyDescent="0.2">
      <c r="X10037" s="65"/>
    </row>
    <row r="10038" spans="24:24" ht="23.1" customHeight="1" x14ac:dyDescent="0.2">
      <c r="X10038" s="65"/>
    </row>
    <row r="10039" spans="24:24" ht="23.1" customHeight="1" x14ac:dyDescent="0.2">
      <c r="X10039" s="65"/>
    </row>
    <row r="10040" spans="24:24" ht="23.1" customHeight="1" x14ac:dyDescent="0.2">
      <c r="X10040" s="65"/>
    </row>
    <row r="10041" spans="24:24" ht="23.1" customHeight="1" x14ac:dyDescent="0.2">
      <c r="X10041" s="65"/>
    </row>
    <row r="10042" spans="24:24" ht="23.1" customHeight="1" x14ac:dyDescent="0.2">
      <c r="X10042" s="65"/>
    </row>
    <row r="10043" spans="24:24" ht="23.1" customHeight="1" x14ac:dyDescent="0.2">
      <c r="X10043" s="65"/>
    </row>
    <row r="10044" spans="24:24" ht="23.1" customHeight="1" x14ac:dyDescent="0.2">
      <c r="X10044" s="65"/>
    </row>
    <row r="10045" spans="24:24" ht="23.1" customHeight="1" x14ac:dyDescent="0.2">
      <c r="X10045" s="65"/>
    </row>
    <row r="10046" spans="24:24" ht="23.1" customHeight="1" x14ac:dyDescent="0.2">
      <c r="X10046" s="65"/>
    </row>
    <row r="10047" spans="24:24" ht="23.1" customHeight="1" x14ac:dyDescent="0.2">
      <c r="X10047" s="65"/>
    </row>
    <row r="10048" spans="24:24" ht="23.1" customHeight="1" x14ac:dyDescent="0.2">
      <c r="X10048" s="65"/>
    </row>
    <row r="10049" spans="24:24" ht="23.1" customHeight="1" x14ac:dyDescent="0.2">
      <c r="X10049" s="65"/>
    </row>
    <row r="10050" spans="24:24" ht="23.1" customHeight="1" x14ac:dyDescent="0.2">
      <c r="X10050" s="65"/>
    </row>
    <row r="10051" spans="24:24" ht="23.1" customHeight="1" x14ac:dyDescent="0.2">
      <c r="X10051" s="65"/>
    </row>
    <row r="10052" spans="24:24" ht="23.1" customHeight="1" x14ac:dyDescent="0.2">
      <c r="X10052" s="65"/>
    </row>
    <row r="10053" spans="24:24" ht="23.1" customHeight="1" x14ac:dyDescent="0.2">
      <c r="X10053" s="65"/>
    </row>
    <row r="10054" spans="24:24" ht="23.1" customHeight="1" x14ac:dyDescent="0.2">
      <c r="X10054" s="65"/>
    </row>
    <row r="10055" spans="24:24" ht="23.1" customHeight="1" x14ac:dyDescent="0.2">
      <c r="X10055" s="65"/>
    </row>
    <row r="10056" spans="24:24" ht="23.1" customHeight="1" x14ac:dyDescent="0.2">
      <c r="X10056" s="65"/>
    </row>
    <row r="10057" spans="24:24" ht="23.1" customHeight="1" x14ac:dyDescent="0.2">
      <c r="X10057" s="65"/>
    </row>
    <row r="10058" spans="24:24" ht="23.1" customHeight="1" x14ac:dyDescent="0.2">
      <c r="X10058" s="65"/>
    </row>
    <row r="10059" spans="24:24" ht="23.1" customHeight="1" x14ac:dyDescent="0.2">
      <c r="X10059" s="65"/>
    </row>
    <row r="10060" spans="24:24" ht="23.1" customHeight="1" x14ac:dyDescent="0.2">
      <c r="X10060" s="65"/>
    </row>
    <row r="10061" spans="24:24" ht="23.1" customHeight="1" x14ac:dyDescent="0.2">
      <c r="X10061" s="65"/>
    </row>
    <row r="10062" spans="24:24" ht="23.1" customHeight="1" x14ac:dyDescent="0.2">
      <c r="X10062" s="65"/>
    </row>
    <row r="10063" spans="24:24" ht="23.1" customHeight="1" x14ac:dyDescent="0.2">
      <c r="X10063" s="65"/>
    </row>
    <row r="10064" spans="24:24" ht="23.1" customHeight="1" x14ac:dyDescent="0.2">
      <c r="X10064" s="65"/>
    </row>
    <row r="10065" spans="24:24" ht="23.1" customHeight="1" x14ac:dyDescent="0.2">
      <c r="X10065" s="65"/>
    </row>
    <row r="10066" spans="24:24" ht="23.1" customHeight="1" x14ac:dyDescent="0.2">
      <c r="X10066" s="65"/>
    </row>
    <row r="10067" spans="24:24" ht="23.1" customHeight="1" x14ac:dyDescent="0.2">
      <c r="X10067" s="65"/>
    </row>
    <row r="10068" spans="24:24" ht="23.1" customHeight="1" x14ac:dyDescent="0.2">
      <c r="X10068" s="65"/>
    </row>
    <row r="10069" spans="24:24" ht="23.1" customHeight="1" x14ac:dyDescent="0.2">
      <c r="X10069" s="65"/>
    </row>
    <row r="10070" spans="24:24" ht="23.1" customHeight="1" x14ac:dyDescent="0.2">
      <c r="X10070" s="65"/>
    </row>
    <row r="10071" spans="24:24" ht="23.1" customHeight="1" x14ac:dyDescent="0.2">
      <c r="X10071" s="65"/>
    </row>
    <row r="10072" spans="24:24" ht="23.1" customHeight="1" x14ac:dyDescent="0.2">
      <c r="X10072" s="65"/>
    </row>
    <row r="10073" spans="24:24" ht="23.1" customHeight="1" x14ac:dyDescent="0.2">
      <c r="X10073" s="65"/>
    </row>
    <row r="10074" spans="24:24" ht="23.1" customHeight="1" x14ac:dyDescent="0.2">
      <c r="X10074" s="65"/>
    </row>
    <row r="10075" spans="24:24" ht="23.1" customHeight="1" x14ac:dyDescent="0.2">
      <c r="X10075" s="65"/>
    </row>
    <row r="10076" spans="24:24" ht="23.1" customHeight="1" x14ac:dyDescent="0.2">
      <c r="X10076" s="65"/>
    </row>
    <row r="10077" spans="24:24" ht="23.1" customHeight="1" x14ac:dyDescent="0.2">
      <c r="X10077" s="65"/>
    </row>
    <row r="10078" spans="24:24" ht="23.1" customHeight="1" x14ac:dyDescent="0.2">
      <c r="X10078" s="65"/>
    </row>
    <row r="10079" spans="24:24" ht="23.1" customHeight="1" x14ac:dyDescent="0.2">
      <c r="X10079" s="65"/>
    </row>
    <row r="10080" spans="24:24" ht="23.1" customHeight="1" x14ac:dyDescent="0.2">
      <c r="X10080" s="65"/>
    </row>
    <row r="10081" spans="24:24" ht="23.1" customHeight="1" x14ac:dyDescent="0.2">
      <c r="X10081" s="65"/>
    </row>
    <row r="10082" spans="24:24" ht="23.1" customHeight="1" x14ac:dyDescent="0.2">
      <c r="X10082" s="65"/>
    </row>
    <row r="10083" spans="24:24" ht="23.1" customHeight="1" x14ac:dyDescent="0.2">
      <c r="X10083" s="65"/>
    </row>
    <row r="10084" spans="24:24" ht="23.1" customHeight="1" x14ac:dyDescent="0.2">
      <c r="X10084" s="65"/>
    </row>
    <row r="10085" spans="24:24" ht="23.1" customHeight="1" x14ac:dyDescent="0.2">
      <c r="X10085" s="65"/>
    </row>
    <row r="10086" spans="24:24" ht="23.1" customHeight="1" x14ac:dyDescent="0.2">
      <c r="X10086" s="65"/>
    </row>
    <row r="10087" spans="24:24" ht="23.1" customHeight="1" x14ac:dyDescent="0.2">
      <c r="X10087" s="65"/>
    </row>
    <row r="10088" spans="24:24" ht="23.1" customHeight="1" x14ac:dyDescent="0.2">
      <c r="X10088" s="65"/>
    </row>
    <row r="10089" spans="24:24" ht="23.1" customHeight="1" x14ac:dyDescent="0.2">
      <c r="X10089" s="65"/>
    </row>
    <row r="10090" spans="24:24" ht="23.1" customHeight="1" x14ac:dyDescent="0.2">
      <c r="X10090" s="65"/>
    </row>
    <row r="10091" spans="24:24" ht="23.1" customHeight="1" x14ac:dyDescent="0.2">
      <c r="X10091" s="65"/>
    </row>
    <row r="10092" spans="24:24" ht="23.1" customHeight="1" x14ac:dyDescent="0.2">
      <c r="X10092" s="65"/>
    </row>
    <row r="10093" spans="24:24" ht="23.1" customHeight="1" x14ac:dyDescent="0.2">
      <c r="X10093" s="65"/>
    </row>
    <row r="10094" spans="24:24" ht="23.1" customHeight="1" x14ac:dyDescent="0.2">
      <c r="X10094" s="65"/>
    </row>
    <row r="10095" spans="24:24" ht="23.1" customHeight="1" x14ac:dyDescent="0.2">
      <c r="X10095" s="65"/>
    </row>
    <row r="10096" spans="24:24" ht="23.1" customHeight="1" x14ac:dyDescent="0.2">
      <c r="X10096" s="65"/>
    </row>
    <row r="10097" spans="24:24" ht="23.1" customHeight="1" x14ac:dyDescent="0.2">
      <c r="X10097" s="65"/>
    </row>
    <row r="10098" spans="24:24" ht="23.1" customHeight="1" x14ac:dyDescent="0.2">
      <c r="X10098" s="65"/>
    </row>
    <row r="10099" spans="24:24" ht="23.1" customHeight="1" x14ac:dyDescent="0.2">
      <c r="X10099" s="65"/>
    </row>
    <row r="10100" spans="24:24" ht="23.1" customHeight="1" x14ac:dyDescent="0.2">
      <c r="X10100" s="65"/>
    </row>
    <row r="10101" spans="24:24" ht="23.1" customHeight="1" x14ac:dyDescent="0.2">
      <c r="X10101" s="65"/>
    </row>
    <row r="10102" spans="24:24" ht="23.1" customHeight="1" x14ac:dyDescent="0.2">
      <c r="X10102" s="65"/>
    </row>
    <row r="10103" spans="24:24" ht="23.1" customHeight="1" x14ac:dyDescent="0.2">
      <c r="X10103" s="65"/>
    </row>
    <row r="10104" spans="24:24" ht="23.1" customHeight="1" x14ac:dyDescent="0.2">
      <c r="X10104" s="65"/>
    </row>
    <row r="10105" spans="24:24" ht="23.1" customHeight="1" x14ac:dyDescent="0.2">
      <c r="X10105" s="65"/>
    </row>
    <row r="10106" spans="24:24" ht="23.1" customHeight="1" x14ac:dyDescent="0.2">
      <c r="X10106" s="65"/>
    </row>
    <row r="10107" spans="24:24" ht="23.1" customHeight="1" x14ac:dyDescent="0.2">
      <c r="X10107" s="65"/>
    </row>
    <row r="10108" spans="24:24" ht="23.1" customHeight="1" x14ac:dyDescent="0.2">
      <c r="X10108" s="65"/>
    </row>
    <row r="10109" spans="24:24" ht="23.1" customHeight="1" x14ac:dyDescent="0.2">
      <c r="X10109" s="65"/>
    </row>
    <row r="10110" spans="24:24" ht="23.1" customHeight="1" x14ac:dyDescent="0.2">
      <c r="X10110" s="65"/>
    </row>
    <row r="10111" spans="24:24" ht="23.1" customHeight="1" x14ac:dyDescent="0.2">
      <c r="X10111" s="65"/>
    </row>
    <row r="10112" spans="24:24" ht="23.1" customHeight="1" x14ac:dyDescent="0.2">
      <c r="X10112" s="65"/>
    </row>
    <row r="10113" spans="24:24" ht="23.1" customHeight="1" x14ac:dyDescent="0.2">
      <c r="X10113" s="65"/>
    </row>
    <row r="10114" spans="24:24" ht="23.1" customHeight="1" x14ac:dyDescent="0.2">
      <c r="X10114" s="65"/>
    </row>
    <row r="10115" spans="24:24" ht="23.1" customHeight="1" x14ac:dyDescent="0.2">
      <c r="X10115" s="65"/>
    </row>
    <row r="10116" spans="24:24" ht="23.1" customHeight="1" x14ac:dyDescent="0.2">
      <c r="X10116" s="65"/>
    </row>
    <row r="10117" spans="24:24" ht="23.1" customHeight="1" x14ac:dyDescent="0.2">
      <c r="X10117" s="65"/>
    </row>
    <row r="10118" spans="24:24" ht="23.1" customHeight="1" x14ac:dyDescent="0.2">
      <c r="X10118" s="65"/>
    </row>
    <row r="10119" spans="24:24" ht="23.1" customHeight="1" x14ac:dyDescent="0.2">
      <c r="X10119" s="65"/>
    </row>
    <row r="10120" spans="24:24" ht="23.1" customHeight="1" x14ac:dyDescent="0.2">
      <c r="X10120" s="65"/>
    </row>
    <row r="10121" spans="24:24" ht="23.1" customHeight="1" x14ac:dyDescent="0.2">
      <c r="X10121" s="65"/>
    </row>
    <row r="10122" spans="24:24" ht="23.1" customHeight="1" x14ac:dyDescent="0.2">
      <c r="X10122" s="65"/>
    </row>
    <row r="10123" spans="24:24" ht="23.1" customHeight="1" x14ac:dyDescent="0.2">
      <c r="X10123" s="65"/>
    </row>
    <row r="10124" spans="24:24" ht="23.1" customHeight="1" x14ac:dyDescent="0.2">
      <c r="X10124" s="65"/>
    </row>
    <row r="10125" spans="24:24" ht="23.1" customHeight="1" x14ac:dyDescent="0.2">
      <c r="X10125" s="65"/>
    </row>
    <row r="10126" spans="24:24" ht="23.1" customHeight="1" x14ac:dyDescent="0.2">
      <c r="X10126" s="65"/>
    </row>
    <row r="10127" spans="24:24" ht="23.1" customHeight="1" x14ac:dyDescent="0.2">
      <c r="X10127" s="65"/>
    </row>
    <row r="10128" spans="24:24" ht="23.1" customHeight="1" x14ac:dyDescent="0.2">
      <c r="X10128" s="65"/>
    </row>
    <row r="10129" spans="24:24" ht="23.1" customHeight="1" x14ac:dyDescent="0.2">
      <c r="X10129" s="65"/>
    </row>
    <row r="10130" spans="24:24" ht="23.1" customHeight="1" x14ac:dyDescent="0.2">
      <c r="X10130" s="65"/>
    </row>
    <row r="10131" spans="24:24" ht="23.1" customHeight="1" x14ac:dyDescent="0.2">
      <c r="X10131" s="65"/>
    </row>
    <row r="10132" spans="24:24" ht="23.1" customHeight="1" x14ac:dyDescent="0.2">
      <c r="X10132" s="65"/>
    </row>
    <row r="10133" spans="24:24" ht="23.1" customHeight="1" x14ac:dyDescent="0.2">
      <c r="X10133" s="65"/>
    </row>
    <row r="10134" spans="24:24" ht="23.1" customHeight="1" x14ac:dyDescent="0.2">
      <c r="X10134" s="65"/>
    </row>
    <row r="10135" spans="24:24" ht="23.1" customHeight="1" x14ac:dyDescent="0.2">
      <c r="X10135" s="65"/>
    </row>
    <row r="10136" spans="24:24" ht="23.1" customHeight="1" x14ac:dyDescent="0.2">
      <c r="X10136" s="65"/>
    </row>
    <row r="10137" spans="24:24" ht="23.1" customHeight="1" x14ac:dyDescent="0.2">
      <c r="X10137" s="65"/>
    </row>
    <row r="10138" spans="24:24" ht="23.1" customHeight="1" x14ac:dyDescent="0.2">
      <c r="X10138" s="65"/>
    </row>
    <row r="10139" spans="24:24" ht="23.1" customHeight="1" x14ac:dyDescent="0.2">
      <c r="X10139" s="65"/>
    </row>
    <row r="10140" spans="24:24" ht="23.1" customHeight="1" x14ac:dyDescent="0.2">
      <c r="X10140" s="65"/>
    </row>
    <row r="10141" spans="24:24" ht="23.1" customHeight="1" x14ac:dyDescent="0.2">
      <c r="X10141" s="65"/>
    </row>
    <row r="10142" spans="24:24" ht="23.1" customHeight="1" x14ac:dyDescent="0.2">
      <c r="X10142" s="65"/>
    </row>
    <row r="10143" spans="24:24" ht="23.1" customHeight="1" x14ac:dyDescent="0.2">
      <c r="X10143" s="65"/>
    </row>
    <row r="10144" spans="24:24" ht="23.1" customHeight="1" x14ac:dyDescent="0.2">
      <c r="X10144" s="65"/>
    </row>
    <row r="10145" spans="24:24" ht="23.1" customHeight="1" x14ac:dyDescent="0.2">
      <c r="X10145" s="65"/>
    </row>
    <row r="10146" spans="24:24" ht="23.1" customHeight="1" x14ac:dyDescent="0.2">
      <c r="X10146" s="65"/>
    </row>
    <row r="10147" spans="24:24" ht="23.1" customHeight="1" x14ac:dyDescent="0.2">
      <c r="X10147" s="65"/>
    </row>
    <row r="10148" spans="24:24" ht="23.1" customHeight="1" x14ac:dyDescent="0.2">
      <c r="X10148" s="65"/>
    </row>
    <row r="10149" spans="24:24" ht="23.1" customHeight="1" x14ac:dyDescent="0.2">
      <c r="X10149" s="65"/>
    </row>
    <row r="10150" spans="24:24" ht="23.1" customHeight="1" x14ac:dyDescent="0.2">
      <c r="X10150" s="65"/>
    </row>
    <row r="10151" spans="24:24" ht="23.1" customHeight="1" x14ac:dyDescent="0.2">
      <c r="X10151" s="65"/>
    </row>
    <row r="10152" spans="24:24" ht="23.1" customHeight="1" x14ac:dyDescent="0.2">
      <c r="X10152" s="65"/>
    </row>
    <row r="10153" spans="24:24" ht="23.1" customHeight="1" x14ac:dyDescent="0.2">
      <c r="X10153" s="65"/>
    </row>
    <row r="10154" spans="24:24" ht="23.1" customHeight="1" x14ac:dyDescent="0.2">
      <c r="X10154" s="65"/>
    </row>
    <row r="10155" spans="24:24" ht="23.1" customHeight="1" x14ac:dyDescent="0.2">
      <c r="X10155" s="65"/>
    </row>
    <row r="10156" spans="24:24" ht="23.1" customHeight="1" x14ac:dyDescent="0.2">
      <c r="X10156" s="65"/>
    </row>
    <row r="10157" spans="24:24" ht="23.1" customHeight="1" x14ac:dyDescent="0.2">
      <c r="X10157" s="65"/>
    </row>
    <row r="10158" spans="24:24" ht="23.1" customHeight="1" x14ac:dyDescent="0.2">
      <c r="X10158" s="65"/>
    </row>
    <row r="10159" spans="24:24" ht="23.1" customHeight="1" x14ac:dyDescent="0.2">
      <c r="X10159" s="65"/>
    </row>
    <row r="10160" spans="24:24" ht="23.1" customHeight="1" x14ac:dyDescent="0.2">
      <c r="X10160" s="65"/>
    </row>
    <row r="10161" spans="24:24" ht="23.1" customHeight="1" x14ac:dyDescent="0.2">
      <c r="X10161" s="65"/>
    </row>
    <row r="10162" spans="24:24" ht="23.1" customHeight="1" x14ac:dyDescent="0.2">
      <c r="X10162" s="65"/>
    </row>
    <row r="10163" spans="24:24" ht="23.1" customHeight="1" x14ac:dyDescent="0.2">
      <c r="X10163" s="65"/>
    </row>
    <row r="10164" spans="24:24" ht="23.1" customHeight="1" x14ac:dyDescent="0.2">
      <c r="X10164" s="65"/>
    </row>
    <row r="10165" spans="24:24" ht="23.1" customHeight="1" x14ac:dyDescent="0.2">
      <c r="X10165" s="65"/>
    </row>
    <row r="10166" spans="24:24" ht="23.1" customHeight="1" x14ac:dyDescent="0.2">
      <c r="X10166" s="65"/>
    </row>
    <row r="10167" spans="24:24" ht="23.1" customHeight="1" x14ac:dyDescent="0.2">
      <c r="X10167" s="65"/>
    </row>
    <row r="10168" spans="24:24" ht="23.1" customHeight="1" x14ac:dyDescent="0.2">
      <c r="X10168" s="65"/>
    </row>
    <row r="10169" spans="24:24" ht="23.1" customHeight="1" x14ac:dyDescent="0.2">
      <c r="X10169" s="65"/>
    </row>
    <row r="10170" spans="24:24" ht="23.1" customHeight="1" x14ac:dyDescent="0.2">
      <c r="X10170" s="65"/>
    </row>
    <row r="10171" spans="24:24" ht="23.1" customHeight="1" x14ac:dyDescent="0.2">
      <c r="X10171" s="65"/>
    </row>
    <row r="10172" spans="24:24" ht="23.1" customHeight="1" x14ac:dyDescent="0.2">
      <c r="X10172" s="65"/>
    </row>
    <row r="10173" spans="24:24" ht="23.1" customHeight="1" x14ac:dyDescent="0.2">
      <c r="X10173" s="65"/>
    </row>
    <row r="10174" spans="24:24" ht="23.1" customHeight="1" x14ac:dyDescent="0.2">
      <c r="X10174" s="65"/>
    </row>
    <row r="10175" spans="24:24" ht="23.1" customHeight="1" x14ac:dyDescent="0.2">
      <c r="X10175" s="65"/>
    </row>
    <row r="10176" spans="24:24" ht="23.1" customHeight="1" x14ac:dyDescent="0.2">
      <c r="X10176" s="65"/>
    </row>
    <row r="10177" spans="24:24" ht="23.1" customHeight="1" x14ac:dyDescent="0.2">
      <c r="X10177" s="65"/>
    </row>
    <row r="10178" spans="24:24" ht="23.1" customHeight="1" x14ac:dyDescent="0.2">
      <c r="X10178" s="65"/>
    </row>
    <row r="10179" spans="24:24" ht="23.1" customHeight="1" x14ac:dyDescent="0.2">
      <c r="X10179" s="65"/>
    </row>
    <row r="10180" spans="24:24" ht="23.1" customHeight="1" x14ac:dyDescent="0.2">
      <c r="X10180" s="65"/>
    </row>
    <row r="10181" spans="24:24" ht="23.1" customHeight="1" x14ac:dyDescent="0.2">
      <c r="X10181" s="65"/>
    </row>
    <row r="10182" spans="24:24" ht="23.1" customHeight="1" x14ac:dyDescent="0.2">
      <c r="X10182" s="65"/>
    </row>
    <row r="10183" spans="24:24" ht="23.1" customHeight="1" x14ac:dyDescent="0.2">
      <c r="X10183" s="65"/>
    </row>
    <row r="10184" spans="24:24" ht="23.1" customHeight="1" x14ac:dyDescent="0.2">
      <c r="X10184" s="65"/>
    </row>
    <row r="10185" spans="24:24" ht="23.1" customHeight="1" x14ac:dyDescent="0.2">
      <c r="X10185" s="65"/>
    </row>
    <row r="10186" spans="24:24" ht="23.1" customHeight="1" x14ac:dyDescent="0.2">
      <c r="X10186" s="65"/>
    </row>
    <row r="10187" spans="24:24" ht="23.1" customHeight="1" x14ac:dyDescent="0.2">
      <c r="X10187" s="65"/>
    </row>
    <row r="10188" spans="24:24" ht="23.1" customHeight="1" x14ac:dyDescent="0.2">
      <c r="X10188" s="65"/>
    </row>
    <row r="10189" spans="24:24" ht="23.1" customHeight="1" x14ac:dyDescent="0.2">
      <c r="X10189" s="65"/>
    </row>
    <row r="10190" spans="24:24" ht="23.1" customHeight="1" x14ac:dyDescent="0.2">
      <c r="X10190" s="65"/>
    </row>
    <row r="10191" spans="24:24" ht="23.1" customHeight="1" x14ac:dyDescent="0.2">
      <c r="X10191" s="65"/>
    </row>
    <row r="10192" spans="24:24" ht="23.1" customHeight="1" x14ac:dyDescent="0.2">
      <c r="X10192" s="65"/>
    </row>
    <row r="10193" spans="24:24" ht="23.1" customHeight="1" x14ac:dyDescent="0.2">
      <c r="X10193" s="65"/>
    </row>
    <row r="10194" spans="24:24" ht="23.1" customHeight="1" x14ac:dyDescent="0.2">
      <c r="X10194" s="65"/>
    </row>
    <row r="10195" spans="24:24" ht="23.1" customHeight="1" x14ac:dyDescent="0.2">
      <c r="X10195" s="65"/>
    </row>
    <row r="10196" spans="24:24" ht="23.1" customHeight="1" x14ac:dyDescent="0.2">
      <c r="X10196" s="65"/>
    </row>
    <row r="10197" spans="24:24" ht="23.1" customHeight="1" x14ac:dyDescent="0.2">
      <c r="X10197" s="65"/>
    </row>
    <row r="10198" spans="24:24" ht="23.1" customHeight="1" x14ac:dyDescent="0.2">
      <c r="X10198" s="65"/>
    </row>
    <row r="10199" spans="24:24" ht="23.1" customHeight="1" x14ac:dyDescent="0.2">
      <c r="X10199" s="65"/>
    </row>
    <row r="10200" spans="24:24" ht="23.1" customHeight="1" x14ac:dyDescent="0.2">
      <c r="X10200" s="65"/>
    </row>
    <row r="10201" spans="24:24" ht="23.1" customHeight="1" x14ac:dyDescent="0.2">
      <c r="X10201" s="65"/>
    </row>
    <row r="10202" spans="24:24" ht="23.1" customHeight="1" x14ac:dyDescent="0.2">
      <c r="X10202" s="65"/>
    </row>
    <row r="10203" spans="24:24" ht="23.1" customHeight="1" x14ac:dyDescent="0.2">
      <c r="X10203" s="65"/>
    </row>
    <row r="10204" spans="24:24" ht="23.1" customHeight="1" x14ac:dyDescent="0.2">
      <c r="X10204" s="65"/>
    </row>
    <row r="10205" spans="24:24" ht="23.1" customHeight="1" x14ac:dyDescent="0.2">
      <c r="X10205" s="65"/>
    </row>
    <row r="10206" spans="24:24" ht="23.1" customHeight="1" x14ac:dyDescent="0.2">
      <c r="X10206" s="65"/>
    </row>
    <row r="10207" spans="24:24" ht="23.1" customHeight="1" x14ac:dyDescent="0.2">
      <c r="X10207" s="65"/>
    </row>
    <row r="10208" spans="24:24" ht="23.1" customHeight="1" x14ac:dyDescent="0.2">
      <c r="X10208" s="65"/>
    </row>
    <row r="10209" spans="24:24" ht="23.1" customHeight="1" x14ac:dyDescent="0.2">
      <c r="X10209" s="65"/>
    </row>
    <row r="10210" spans="24:24" ht="23.1" customHeight="1" x14ac:dyDescent="0.2">
      <c r="X10210" s="65"/>
    </row>
    <row r="10211" spans="24:24" ht="23.1" customHeight="1" x14ac:dyDescent="0.2">
      <c r="X10211" s="65"/>
    </row>
    <row r="10212" spans="24:24" ht="23.1" customHeight="1" x14ac:dyDescent="0.2">
      <c r="X10212" s="65"/>
    </row>
    <row r="10213" spans="24:24" ht="23.1" customHeight="1" x14ac:dyDescent="0.2">
      <c r="X10213" s="65"/>
    </row>
    <row r="10214" spans="24:24" ht="23.1" customHeight="1" x14ac:dyDescent="0.2">
      <c r="X10214" s="65"/>
    </row>
    <row r="10215" spans="24:24" ht="23.1" customHeight="1" x14ac:dyDescent="0.2">
      <c r="X10215" s="65"/>
    </row>
    <row r="10216" spans="24:24" ht="23.1" customHeight="1" x14ac:dyDescent="0.2">
      <c r="X10216" s="65"/>
    </row>
    <row r="10217" spans="24:24" ht="23.1" customHeight="1" x14ac:dyDescent="0.2">
      <c r="X10217" s="65"/>
    </row>
    <row r="10218" spans="24:24" ht="23.1" customHeight="1" x14ac:dyDescent="0.2">
      <c r="X10218" s="65"/>
    </row>
    <row r="10219" spans="24:24" ht="23.1" customHeight="1" x14ac:dyDescent="0.2">
      <c r="X10219" s="65"/>
    </row>
    <row r="10220" spans="24:24" ht="23.1" customHeight="1" x14ac:dyDescent="0.2">
      <c r="X10220" s="65"/>
    </row>
    <row r="10221" spans="24:24" ht="23.1" customHeight="1" x14ac:dyDescent="0.2">
      <c r="X10221" s="65"/>
    </row>
    <row r="10222" spans="24:24" ht="23.1" customHeight="1" x14ac:dyDescent="0.2">
      <c r="X10222" s="65"/>
    </row>
    <row r="10223" spans="24:24" ht="23.1" customHeight="1" x14ac:dyDescent="0.2">
      <c r="X10223" s="65"/>
    </row>
    <row r="10224" spans="24:24" ht="23.1" customHeight="1" x14ac:dyDescent="0.2">
      <c r="X10224" s="65"/>
    </row>
    <row r="10225" spans="24:24" ht="23.1" customHeight="1" x14ac:dyDescent="0.2">
      <c r="X10225" s="65"/>
    </row>
    <row r="10226" spans="24:24" ht="23.1" customHeight="1" x14ac:dyDescent="0.2">
      <c r="X10226" s="65"/>
    </row>
    <row r="10227" spans="24:24" ht="23.1" customHeight="1" x14ac:dyDescent="0.2">
      <c r="X10227" s="65"/>
    </row>
    <row r="10228" spans="24:24" ht="23.1" customHeight="1" x14ac:dyDescent="0.2">
      <c r="X10228" s="65"/>
    </row>
    <row r="10229" spans="24:24" ht="23.1" customHeight="1" x14ac:dyDescent="0.2">
      <c r="X10229" s="65"/>
    </row>
    <row r="10230" spans="24:24" ht="23.1" customHeight="1" x14ac:dyDescent="0.2">
      <c r="X10230" s="65"/>
    </row>
    <row r="10231" spans="24:24" ht="23.1" customHeight="1" x14ac:dyDescent="0.2">
      <c r="X10231" s="65"/>
    </row>
    <row r="10232" spans="24:24" ht="23.1" customHeight="1" x14ac:dyDescent="0.2">
      <c r="X10232" s="65"/>
    </row>
    <row r="10233" spans="24:24" ht="23.1" customHeight="1" x14ac:dyDescent="0.2">
      <c r="X10233" s="65"/>
    </row>
    <row r="10234" spans="24:24" ht="23.1" customHeight="1" x14ac:dyDescent="0.2">
      <c r="X10234" s="65"/>
    </row>
    <row r="10235" spans="24:24" ht="23.1" customHeight="1" x14ac:dyDescent="0.2">
      <c r="X10235" s="65"/>
    </row>
    <row r="10236" spans="24:24" ht="23.1" customHeight="1" x14ac:dyDescent="0.2">
      <c r="X10236" s="65"/>
    </row>
    <row r="10237" spans="24:24" ht="23.1" customHeight="1" x14ac:dyDescent="0.2">
      <c r="X10237" s="65"/>
    </row>
    <row r="10238" spans="24:24" ht="23.1" customHeight="1" x14ac:dyDescent="0.2">
      <c r="X10238" s="65"/>
    </row>
    <row r="10239" spans="24:24" ht="23.1" customHeight="1" x14ac:dyDescent="0.2">
      <c r="X10239" s="65"/>
    </row>
    <row r="10240" spans="24:24" ht="23.1" customHeight="1" x14ac:dyDescent="0.2">
      <c r="X10240" s="65"/>
    </row>
    <row r="10241" spans="24:24" ht="23.1" customHeight="1" x14ac:dyDescent="0.2">
      <c r="X10241" s="65"/>
    </row>
    <row r="10242" spans="24:24" ht="23.1" customHeight="1" x14ac:dyDescent="0.2">
      <c r="X10242" s="65"/>
    </row>
    <row r="10243" spans="24:24" ht="23.1" customHeight="1" x14ac:dyDescent="0.2">
      <c r="X10243" s="65"/>
    </row>
    <row r="10244" spans="24:24" ht="23.1" customHeight="1" x14ac:dyDescent="0.2">
      <c r="X10244" s="65"/>
    </row>
    <row r="10245" spans="24:24" ht="23.1" customHeight="1" x14ac:dyDescent="0.2">
      <c r="X10245" s="65"/>
    </row>
    <row r="10246" spans="24:24" ht="23.1" customHeight="1" x14ac:dyDescent="0.2">
      <c r="X10246" s="65"/>
    </row>
    <row r="10247" spans="24:24" ht="23.1" customHeight="1" x14ac:dyDescent="0.2">
      <c r="X10247" s="65"/>
    </row>
    <row r="10248" spans="24:24" ht="23.1" customHeight="1" x14ac:dyDescent="0.2">
      <c r="X10248" s="65"/>
    </row>
    <row r="10249" spans="24:24" ht="23.1" customHeight="1" x14ac:dyDescent="0.2">
      <c r="X10249" s="65"/>
    </row>
    <row r="10250" spans="24:24" ht="23.1" customHeight="1" x14ac:dyDescent="0.2">
      <c r="X10250" s="65"/>
    </row>
    <row r="10251" spans="24:24" ht="23.1" customHeight="1" x14ac:dyDescent="0.2">
      <c r="X10251" s="65"/>
    </row>
    <row r="10252" spans="24:24" ht="23.1" customHeight="1" x14ac:dyDescent="0.2">
      <c r="X10252" s="65"/>
    </row>
    <row r="10253" spans="24:24" ht="23.1" customHeight="1" x14ac:dyDescent="0.2">
      <c r="X10253" s="65"/>
    </row>
    <row r="10254" spans="24:24" ht="23.1" customHeight="1" x14ac:dyDescent="0.2">
      <c r="X10254" s="65"/>
    </row>
    <row r="10255" spans="24:24" ht="23.1" customHeight="1" x14ac:dyDescent="0.2">
      <c r="X10255" s="65"/>
    </row>
    <row r="10256" spans="24:24" ht="23.1" customHeight="1" x14ac:dyDescent="0.2">
      <c r="X10256" s="65"/>
    </row>
    <row r="10257" spans="24:24" ht="23.1" customHeight="1" x14ac:dyDescent="0.2">
      <c r="X10257" s="65"/>
    </row>
    <row r="10258" spans="24:24" ht="23.1" customHeight="1" x14ac:dyDescent="0.2">
      <c r="X10258" s="65"/>
    </row>
    <row r="10259" spans="24:24" ht="23.1" customHeight="1" x14ac:dyDescent="0.2">
      <c r="X10259" s="65"/>
    </row>
    <row r="10260" spans="24:24" ht="23.1" customHeight="1" x14ac:dyDescent="0.2">
      <c r="X10260" s="65"/>
    </row>
    <row r="10261" spans="24:24" ht="23.1" customHeight="1" x14ac:dyDescent="0.2">
      <c r="X10261" s="65"/>
    </row>
    <row r="10262" spans="24:24" ht="23.1" customHeight="1" x14ac:dyDescent="0.2">
      <c r="X10262" s="65"/>
    </row>
    <row r="10263" spans="24:24" ht="23.1" customHeight="1" x14ac:dyDescent="0.2">
      <c r="X10263" s="65"/>
    </row>
    <row r="10264" spans="24:24" ht="23.1" customHeight="1" x14ac:dyDescent="0.2">
      <c r="X10264" s="65"/>
    </row>
    <row r="10265" spans="24:24" ht="23.1" customHeight="1" x14ac:dyDescent="0.2">
      <c r="X10265" s="65"/>
    </row>
    <row r="10266" spans="24:24" ht="23.1" customHeight="1" x14ac:dyDescent="0.2">
      <c r="X10266" s="65"/>
    </row>
    <row r="10267" spans="24:24" ht="23.1" customHeight="1" x14ac:dyDescent="0.2">
      <c r="X10267" s="65"/>
    </row>
    <row r="10268" spans="24:24" ht="23.1" customHeight="1" x14ac:dyDescent="0.2">
      <c r="X10268" s="65"/>
    </row>
    <row r="10269" spans="24:24" ht="23.1" customHeight="1" x14ac:dyDescent="0.2">
      <c r="X10269" s="65"/>
    </row>
    <row r="10270" spans="24:24" ht="23.1" customHeight="1" x14ac:dyDescent="0.2">
      <c r="X10270" s="65"/>
    </row>
    <row r="10271" spans="24:24" ht="23.1" customHeight="1" x14ac:dyDescent="0.2">
      <c r="X10271" s="65"/>
    </row>
    <row r="10272" spans="24:24" ht="23.1" customHeight="1" x14ac:dyDescent="0.2">
      <c r="X10272" s="65"/>
    </row>
    <row r="10273" spans="24:24" ht="23.1" customHeight="1" x14ac:dyDescent="0.2">
      <c r="X10273" s="65"/>
    </row>
    <row r="10274" spans="24:24" ht="23.1" customHeight="1" x14ac:dyDescent="0.2">
      <c r="X10274" s="65"/>
    </row>
    <row r="10275" spans="24:24" ht="23.1" customHeight="1" x14ac:dyDescent="0.2">
      <c r="X10275" s="65"/>
    </row>
    <row r="10276" spans="24:24" ht="23.1" customHeight="1" x14ac:dyDescent="0.2">
      <c r="X10276" s="65"/>
    </row>
    <row r="10277" spans="24:24" ht="23.1" customHeight="1" x14ac:dyDescent="0.2">
      <c r="X10277" s="65"/>
    </row>
    <row r="10278" spans="24:24" ht="23.1" customHeight="1" x14ac:dyDescent="0.2">
      <c r="X10278" s="65"/>
    </row>
    <row r="10279" spans="24:24" ht="23.1" customHeight="1" x14ac:dyDescent="0.2">
      <c r="X10279" s="65"/>
    </row>
    <row r="10280" spans="24:24" ht="23.1" customHeight="1" x14ac:dyDescent="0.2">
      <c r="X10280" s="65"/>
    </row>
    <row r="10281" spans="24:24" ht="23.1" customHeight="1" x14ac:dyDescent="0.2">
      <c r="X10281" s="65"/>
    </row>
    <row r="10282" spans="24:24" ht="23.1" customHeight="1" x14ac:dyDescent="0.2">
      <c r="X10282" s="65"/>
    </row>
    <row r="10283" spans="24:24" ht="23.1" customHeight="1" x14ac:dyDescent="0.2">
      <c r="X10283" s="65"/>
    </row>
    <row r="10284" spans="24:24" ht="23.1" customHeight="1" x14ac:dyDescent="0.2">
      <c r="X10284" s="65"/>
    </row>
    <row r="10285" spans="24:24" ht="23.1" customHeight="1" x14ac:dyDescent="0.2">
      <c r="X10285" s="65"/>
    </row>
    <row r="10286" spans="24:24" ht="23.1" customHeight="1" x14ac:dyDescent="0.2">
      <c r="X10286" s="65"/>
    </row>
    <row r="10287" spans="24:24" ht="23.1" customHeight="1" x14ac:dyDescent="0.2">
      <c r="X10287" s="65"/>
    </row>
    <row r="10288" spans="24:24" ht="23.1" customHeight="1" x14ac:dyDescent="0.2">
      <c r="X10288" s="65"/>
    </row>
    <row r="10289" spans="24:24" ht="23.1" customHeight="1" x14ac:dyDescent="0.2">
      <c r="X10289" s="65"/>
    </row>
    <row r="10290" spans="24:24" ht="23.1" customHeight="1" x14ac:dyDescent="0.2">
      <c r="X10290" s="65"/>
    </row>
    <row r="10291" spans="24:24" ht="23.1" customHeight="1" x14ac:dyDescent="0.2">
      <c r="X10291" s="65"/>
    </row>
    <row r="10292" spans="24:24" ht="23.1" customHeight="1" x14ac:dyDescent="0.2">
      <c r="X10292" s="65"/>
    </row>
    <row r="10293" spans="24:24" ht="23.1" customHeight="1" x14ac:dyDescent="0.2">
      <c r="X10293" s="65"/>
    </row>
    <row r="10294" spans="24:24" ht="23.1" customHeight="1" x14ac:dyDescent="0.2">
      <c r="X10294" s="65"/>
    </row>
    <row r="10295" spans="24:24" ht="23.1" customHeight="1" x14ac:dyDescent="0.2">
      <c r="X10295" s="65"/>
    </row>
    <row r="10296" spans="24:24" ht="23.1" customHeight="1" x14ac:dyDescent="0.2">
      <c r="X10296" s="65"/>
    </row>
    <row r="10297" spans="24:24" ht="23.1" customHeight="1" x14ac:dyDescent="0.2">
      <c r="X10297" s="65"/>
    </row>
    <row r="10298" spans="24:24" ht="23.1" customHeight="1" x14ac:dyDescent="0.2">
      <c r="X10298" s="65"/>
    </row>
    <row r="10299" spans="24:24" ht="23.1" customHeight="1" x14ac:dyDescent="0.2">
      <c r="X10299" s="65"/>
    </row>
    <row r="10300" spans="24:24" ht="23.1" customHeight="1" x14ac:dyDescent="0.2">
      <c r="X10300" s="65"/>
    </row>
    <row r="10301" spans="24:24" ht="23.1" customHeight="1" x14ac:dyDescent="0.2">
      <c r="X10301" s="65"/>
    </row>
    <row r="10302" spans="24:24" ht="23.1" customHeight="1" x14ac:dyDescent="0.2">
      <c r="X10302" s="65"/>
    </row>
    <row r="10303" spans="24:24" ht="23.1" customHeight="1" x14ac:dyDescent="0.2">
      <c r="X10303" s="65"/>
    </row>
    <row r="10304" spans="24:24" ht="23.1" customHeight="1" x14ac:dyDescent="0.2">
      <c r="X10304" s="65"/>
    </row>
    <row r="10305" spans="24:24" ht="23.1" customHeight="1" x14ac:dyDescent="0.2">
      <c r="X10305" s="65"/>
    </row>
    <row r="10306" spans="24:24" ht="23.1" customHeight="1" x14ac:dyDescent="0.2">
      <c r="X10306" s="65"/>
    </row>
    <row r="10307" spans="24:24" ht="23.1" customHeight="1" x14ac:dyDescent="0.2">
      <c r="X10307" s="65"/>
    </row>
    <row r="10308" spans="24:24" ht="23.1" customHeight="1" x14ac:dyDescent="0.2">
      <c r="X10308" s="65"/>
    </row>
    <row r="10309" spans="24:24" ht="23.1" customHeight="1" x14ac:dyDescent="0.2">
      <c r="X10309" s="65"/>
    </row>
    <row r="10310" spans="24:24" ht="23.1" customHeight="1" x14ac:dyDescent="0.2">
      <c r="X10310" s="65"/>
    </row>
    <row r="10311" spans="24:24" ht="23.1" customHeight="1" x14ac:dyDescent="0.2">
      <c r="X10311" s="65"/>
    </row>
    <row r="10312" spans="24:24" ht="23.1" customHeight="1" x14ac:dyDescent="0.2">
      <c r="X10312" s="65"/>
    </row>
    <row r="10313" spans="24:24" ht="23.1" customHeight="1" x14ac:dyDescent="0.2">
      <c r="X10313" s="65"/>
    </row>
    <row r="10314" spans="24:24" ht="23.1" customHeight="1" x14ac:dyDescent="0.2">
      <c r="X10314" s="65"/>
    </row>
    <row r="10315" spans="24:24" ht="23.1" customHeight="1" x14ac:dyDescent="0.2">
      <c r="X10315" s="65"/>
    </row>
    <row r="10316" spans="24:24" ht="23.1" customHeight="1" x14ac:dyDescent="0.2">
      <c r="X10316" s="65"/>
    </row>
    <row r="10317" spans="24:24" ht="23.1" customHeight="1" x14ac:dyDescent="0.2">
      <c r="X10317" s="65"/>
    </row>
    <row r="10318" spans="24:24" ht="23.1" customHeight="1" x14ac:dyDescent="0.2">
      <c r="X10318" s="65"/>
    </row>
    <row r="10319" spans="24:24" ht="23.1" customHeight="1" x14ac:dyDescent="0.2">
      <c r="X10319" s="65"/>
    </row>
    <row r="10320" spans="24:24" ht="23.1" customHeight="1" x14ac:dyDescent="0.2">
      <c r="X10320" s="65"/>
    </row>
    <row r="10321" spans="24:24" ht="23.1" customHeight="1" x14ac:dyDescent="0.2">
      <c r="X10321" s="65"/>
    </row>
    <row r="10322" spans="24:24" ht="23.1" customHeight="1" x14ac:dyDescent="0.2">
      <c r="X10322" s="65"/>
    </row>
    <row r="10323" spans="24:24" ht="23.1" customHeight="1" x14ac:dyDescent="0.2">
      <c r="X10323" s="65"/>
    </row>
    <row r="10324" spans="24:24" ht="23.1" customHeight="1" x14ac:dyDescent="0.2">
      <c r="X10324" s="65"/>
    </row>
    <row r="10325" spans="24:24" ht="23.1" customHeight="1" x14ac:dyDescent="0.2">
      <c r="X10325" s="65"/>
    </row>
    <row r="10326" spans="24:24" ht="23.1" customHeight="1" x14ac:dyDescent="0.2">
      <c r="X10326" s="65"/>
    </row>
    <row r="10327" spans="24:24" ht="23.1" customHeight="1" x14ac:dyDescent="0.2">
      <c r="X10327" s="65"/>
    </row>
    <row r="10328" spans="24:24" ht="23.1" customHeight="1" x14ac:dyDescent="0.2">
      <c r="X10328" s="65"/>
    </row>
    <row r="10329" spans="24:24" ht="23.1" customHeight="1" x14ac:dyDescent="0.2">
      <c r="X10329" s="65"/>
    </row>
    <row r="10330" spans="24:24" ht="23.1" customHeight="1" x14ac:dyDescent="0.2">
      <c r="X10330" s="65"/>
    </row>
    <row r="10331" spans="24:24" ht="23.1" customHeight="1" x14ac:dyDescent="0.2">
      <c r="X10331" s="65"/>
    </row>
    <row r="10332" spans="24:24" ht="23.1" customHeight="1" x14ac:dyDescent="0.2">
      <c r="X10332" s="65"/>
    </row>
    <row r="10333" spans="24:24" ht="23.1" customHeight="1" x14ac:dyDescent="0.2">
      <c r="X10333" s="65"/>
    </row>
    <row r="10334" spans="24:24" ht="23.1" customHeight="1" x14ac:dyDescent="0.2">
      <c r="X10334" s="65"/>
    </row>
    <row r="10335" spans="24:24" ht="23.1" customHeight="1" x14ac:dyDescent="0.2">
      <c r="X10335" s="65"/>
    </row>
    <row r="10336" spans="24:24" ht="23.1" customHeight="1" x14ac:dyDescent="0.2">
      <c r="X10336" s="65"/>
    </row>
    <row r="10337" spans="24:24" ht="23.1" customHeight="1" x14ac:dyDescent="0.2">
      <c r="X10337" s="65"/>
    </row>
    <row r="10338" spans="24:24" ht="23.1" customHeight="1" x14ac:dyDescent="0.2">
      <c r="X10338" s="65"/>
    </row>
    <row r="10339" spans="24:24" ht="23.1" customHeight="1" x14ac:dyDescent="0.2">
      <c r="X10339" s="65"/>
    </row>
    <row r="10340" spans="24:24" ht="23.1" customHeight="1" x14ac:dyDescent="0.2">
      <c r="X10340" s="65"/>
    </row>
    <row r="10341" spans="24:24" ht="23.1" customHeight="1" x14ac:dyDescent="0.2">
      <c r="X10341" s="65"/>
    </row>
    <row r="10342" spans="24:24" ht="23.1" customHeight="1" x14ac:dyDescent="0.2">
      <c r="X10342" s="65"/>
    </row>
    <row r="10343" spans="24:24" ht="23.1" customHeight="1" x14ac:dyDescent="0.2">
      <c r="X10343" s="65"/>
    </row>
    <row r="10344" spans="24:24" ht="23.1" customHeight="1" x14ac:dyDescent="0.2">
      <c r="X10344" s="65"/>
    </row>
    <row r="10345" spans="24:24" ht="23.1" customHeight="1" x14ac:dyDescent="0.2">
      <c r="X10345" s="65"/>
    </row>
    <row r="10346" spans="24:24" ht="23.1" customHeight="1" x14ac:dyDescent="0.2">
      <c r="X10346" s="65"/>
    </row>
    <row r="10347" spans="24:24" ht="23.1" customHeight="1" x14ac:dyDescent="0.2">
      <c r="X10347" s="65"/>
    </row>
    <row r="10348" spans="24:24" ht="23.1" customHeight="1" x14ac:dyDescent="0.2">
      <c r="X10348" s="65"/>
    </row>
    <row r="10349" spans="24:24" ht="23.1" customHeight="1" x14ac:dyDescent="0.2">
      <c r="X10349" s="65"/>
    </row>
    <row r="10350" spans="24:24" ht="23.1" customHeight="1" x14ac:dyDescent="0.2">
      <c r="X10350" s="65"/>
    </row>
    <row r="10351" spans="24:24" ht="23.1" customHeight="1" x14ac:dyDescent="0.2">
      <c r="X10351" s="65"/>
    </row>
    <row r="10352" spans="24:24" ht="23.1" customHeight="1" x14ac:dyDescent="0.2">
      <c r="X10352" s="65"/>
    </row>
    <row r="10353" spans="24:24" ht="23.1" customHeight="1" x14ac:dyDescent="0.2">
      <c r="X10353" s="65"/>
    </row>
    <row r="10354" spans="24:24" ht="23.1" customHeight="1" x14ac:dyDescent="0.2">
      <c r="X10354" s="65"/>
    </row>
    <row r="10355" spans="24:24" ht="23.1" customHeight="1" x14ac:dyDescent="0.2">
      <c r="X10355" s="65"/>
    </row>
    <row r="10356" spans="24:24" ht="23.1" customHeight="1" x14ac:dyDescent="0.2">
      <c r="X10356" s="65"/>
    </row>
    <row r="10357" spans="24:24" ht="23.1" customHeight="1" x14ac:dyDescent="0.2">
      <c r="X10357" s="65"/>
    </row>
    <row r="10358" spans="24:24" ht="23.1" customHeight="1" x14ac:dyDescent="0.2">
      <c r="X10358" s="65"/>
    </row>
    <row r="10359" spans="24:24" ht="23.1" customHeight="1" x14ac:dyDescent="0.2">
      <c r="X10359" s="65"/>
    </row>
    <row r="10360" spans="24:24" ht="23.1" customHeight="1" x14ac:dyDescent="0.2">
      <c r="X10360" s="65"/>
    </row>
    <row r="10361" spans="24:24" ht="23.1" customHeight="1" x14ac:dyDescent="0.2">
      <c r="X10361" s="65"/>
    </row>
    <row r="10362" spans="24:24" ht="23.1" customHeight="1" x14ac:dyDescent="0.2">
      <c r="X10362" s="65"/>
    </row>
    <row r="10363" spans="24:24" ht="23.1" customHeight="1" x14ac:dyDescent="0.2">
      <c r="X10363" s="65"/>
    </row>
    <row r="10364" spans="24:24" ht="23.1" customHeight="1" x14ac:dyDescent="0.2">
      <c r="X10364" s="65"/>
    </row>
    <row r="10365" spans="24:24" ht="23.1" customHeight="1" x14ac:dyDescent="0.2">
      <c r="X10365" s="65"/>
    </row>
    <row r="10366" spans="24:24" ht="23.1" customHeight="1" x14ac:dyDescent="0.2">
      <c r="X10366" s="65"/>
    </row>
    <row r="10367" spans="24:24" ht="23.1" customHeight="1" x14ac:dyDescent="0.2">
      <c r="X10367" s="65"/>
    </row>
    <row r="10368" spans="24:24" ht="23.1" customHeight="1" x14ac:dyDescent="0.2">
      <c r="X10368" s="65"/>
    </row>
    <row r="10369" spans="24:24" ht="23.1" customHeight="1" x14ac:dyDescent="0.2">
      <c r="X10369" s="65"/>
    </row>
    <row r="10370" spans="24:24" ht="23.1" customHeight="1" x14ac:dyDescent="0.2">
      <c r="X10370" s="65"/>
    </row>
    <row r="10371" spans="24:24" ht="23.1" customHeight="1" x14ac:dyDescent="0.2">
      <c r="X10371" s="65"/>
    </row>
    <row r="10372" spans="24:24" ht="23.1" customHeight="1" x14ac:dyDescent="0.2">
      <c r="X10372" s="65"/>
    </row>
    <row r="10373" spans="24:24" ht="23.1" customHeight="1" x14ac:dyDescent="0.2">
      <c r="X10373" s="65"/>
    </row>
    <row r="10374" spans="24:24" ht="23.1" customHeight="1" x14ac:dyDescent="0.2">
      <c r="X10374" s="65"/>
    </row>
    <row r="10375" spans="24:24" ht="23.1" customHeight="1" x14ac:dyDescent="0.2">
      <c r="X10375" s="65"/>
    </row>
    <row r="10376" spans="24:24" ht="23.1" customHeight="1" x14ac:dyDescent="0.2">
      <c r="X10376" s="65"/>
    </row>
    <row r="10377" spans="24:24" ht="23.1" customHeight="1" x14ac:dyDescent="0.2">
      <c r="X10377" s="65"/>
    </row>
    <row r="10378" spans="24:24" ht="23.1" customHeight="1" x14ac:dyDescent="0.2">
      <c r="X10378" s="65"/>
    </row>
    <row r="10379" spans="24:24" ht="23.1" customHeight="1" x14ac:dyDescent="0.2">
      <c r="X10379" s="65"/>
    </row>
    <row r="10380" spans="24:24" ht="23.1" customHeight="1" x14ac:dyDescent="0.2">
      <c r="X10380" s="65"/>
    </row>
    <row r="10381" spans="24:24" ht="23.1" customHeight="1" x14ac:dyDescent="0.2">
      <c r="X10381" s="65"/>
    </row>
    <row r="10382" spans="24:24" ht="23.1" customHeight="1" x14ac:dyDescent="0.2">
      <c r="X10382" s="65"/>
    </row>
    <row r="10383" spans="24:24" ht="23.1" customHeight="1" x14ac:dyDescent="0.2">
      <c r="X10383" s="65"/>
    </row>
    <row r="10384" spans="24:24" ht="23.1" customHeight="1" x14ac:dyDescent="0.2">
      <c r="X10384" s="65"/>
    </row>
    <row r="10385" spans="24:24" ht="23.1" customHeight="1" x14ac:dyDescent="0.2">
      <c r="X10385" s="65"/>
    </row>
    <row r="10386" spans="24:24" ht="23.1" customHeight="1" x14ac:dyDescent="0.2">
      <c r="X10386" s="65"/>
    </row>
    <row r="10387" spans="24:24" ht="23.1" customHeight="1" x14ac:dyDescent="0.2">
      <c r="X10387" s="65"/>
    </row>
    <row r="10388" spans="24:24" ht="23.1" customHeight="1" x14ac:dyDescent="0.2">
      <c r="X10388" s="65"/>
    </row>
    <row r="10389" spans="24:24" ht="23.1" customHeight="1" x14ac:dyDescent="0.2">
      <c r="X10389" s="65"/>
    </row>
    <row r="10390" spans="24:24" ht="23.1" customHeight="1" x14ac:dyDescent="0.2">
      <c r="X10390" s="65"/>
    </row>
    <row r="10391" spans="24:24" ht="23.1" customHeight="1" x14ac:dyDescent="0.2">
      <c r="X10391" s="65"/>
    </row>
    <row r="10392" spans="24:24" ht="23.1" customHeight="1" x14ac:dyDescent="0.2">
      <c r="X10392" s="65"/>
    </row>
    <row r="10393" spans="24:24" ht="23.1" customHeight="1" x14ac:dyDescent="0.2">
      <c r="X10393" s="65"/>
    </row>
    <row r="10394" spans="24:24" ht="23.1" customHeight="1" x14ac:dyDescent="0.2">
      <c r="X10394" s="65"/>
    </row>
    <row r="10395" spans="24:24" ht="23.1" customHeight="1" x14ac:dyDescent="0.2">
      <c r="X10395" s="65"/>
    </row>
    <row r="10396" spans="24:24" ht="23.1" customHeight="1" x14ac:dyDescent="0.2">
      <c r="X10396" s="65"/>
    </row>
    <row r="10397" spans="24:24" ht="23.1" customHeight="1" x14ac:dyDescent="0.2">
      <c r="X10397" s="65"/>
    </row>
    <row r="10398" spans="24:24" ht="23.1" customHeight="1" x14ac:dyDescent="0.2">
      <c r="X10398" s="65"/>
    </row>
    <row r="10399" spans="24:24" ht="23.1" customHeight="1" x14ac:dyDescent="0.2">
      <c r="X10399" s="65"/>
    </row>
    <row r="10400" spans="24:24" ht="23.1" customHeight="1" x14ac:dyDescent="0.2">
      <c r="X10400" s="65"/>
    </row>
    <row r="10401" spans="24:24" ht="23.1" customHeight="1" x14ac:dyDescent="0.2">
      <c r="X10401" s="65"/>
    </row>
    <row r="10402" spans="24:24" ht="23.1" customHeight="1" x14ac:dyDescent="0.2">
      <c r="X10402" s="65"/>
    </row>
    <row r="10403" spans="24:24" ht="23.1" customHeight="1" x14ac:dyDescent="0.2">
      <c r="X10403" s="65"/>
    </row>
    <row r="10404" spans="24:24" ht="23.1" customHeight="1" x14ac:dyDescent="0.2">
      <c r="X10404" s="65"/>
    </row>
    <row r="10405" spans="24:24" ht="23.1" customHeight="1" x14ac:dyDescent="0.2">
      <c r="X10405" s="65"/>
    </row>
    <row r="10406" spans="24:24" ht="23.1" customHeight="1" x14ac:dyDescent="0.2">
      <c r="X10406" s="65"/>
    </row>
    <row r="10407" spans="24:24" ht="23.1" customHeight="1" x14ac:dyDescent="0.2">
      <c r="X10407" s="65"/>
    </row>
    <row r="10408" spans="24:24" ht="23.1" customHeight="1" x14ac:dyDescent="0.2">
      <c r="X10408" s="65"/>
    </row>
    <row r="10409" spans="24:24" ht="23.1" customHeight="1" x14ac:dyDescent="0.2">
      <c r="X10409" s="65"/>
    </row>
    <row r="10410" spans="24:24" ht="23.1" customHeight="1" x14ac:dyDescent="0.2">
      <c r="X10410" s="65"/>
    </row>
    <row r="10411" spans="24:24" ht="23.1" customHeight="1" x14ac:dyDescent="0.2">
      <c r="X10411" s="65"/>
    </row>
    <row r="10412" spans="24:24" ht="23.1" customHeight="1" x14ac:dyDescent="0.2">
      <c r="X10412" s="65"/>
    </row>
    <row r="10413" spans="24:24" ht="23.1" customHeight="1" x14ac:dyDescent="0.2">
      <c r="X10413" s="65"/>
    </row>
    <row r="10414" spans="24:24" ht="23.1" customHeight="1" x14ac:dyDescent="0.2">
      <c r="X10414" s="65"/>
    </row>
    <row r="10415" spans="24:24" ht="23.1" customHeight="1" x14ac:dyDescent="0.2">
      <c r="X10415" s="65"/>
    </row>
    <row r="10416" spans="24:24" ht="23.1" customHeight="1" x14ac:dyDescent="0.2">
      <c r="X10416" s="65"/>
    </row>
    <row r="10417" spans="24:24" ht="23.1" customHeight="1" x14ac:dyDescent="0.2">
      <c r="X10417" s="65"/>
    </row>
    <row r="10418" spans="24:24" ht="23.1" customHeight="1" x14ac:dyDescent="0.2">
      <c r="X10418" s="65"/>
    </row>
    <row r="10419" spans="24:24" ht="23.1" customHeight="1" x14ac:dyDescent="0.2">
      <c r="X10419" s="65"/>
    </row>
    <row r="10420" spans="24:24" ht="23.1" customHeight="1" x14ac:dyDescent="0.2">
      <c r="X10420" s="65"/>
    </row>
    <row r="10421" spans="24:24" ht="23.1" customHeight="1" x14ac:dyDescent="0.2">
      <c r="X10421" s="65"/>
    </row>
    <row r="10422" spans="24:24" ht="23.1" customHeight="1" x14ac:dyDescent="0.2">
      <c r="X10422" s="65"/>
    </row>
    <row r="10423" spans="24:24" ht="23.1" customHeight="1" x14ac:dyDescent="0.2">
      <c r="X10423" s="65"/>
    </row>
    <row r="10424" spans="24:24" ht="23.1" customHeight="1" x14ac:dyDescent="0.2">
      <c r="X10424" s="65"/>
    </row>
    <row r="10425" spans="24:24" ht="23.1" customHeight="1" x14ac:dyDescent="0.2">
      <c r="X10425" s="65"/>
    </row>
    <row r="10426" spans="24:24" ht="23.1" customHeight="1" x14ac:dyDescent="0.2">
      <c r="X10426" s="65"/>
    </row>
    <row r="10427" spans="24:24" ht="23.1" customHeight="1" x14ac:dyDescent="0.2">
      <c r="X10427" s="65"/>
    </row>
    <row r="10428" spans="24:24" ht="23.1" customHeight="1" x14ac:dyDescent="0.2">
      <c r="X10428" s="65"/>
    </row>
    <row r="10429" spans="24:24" ht="23.1" customHeight="1" x14ac:dyDescent="0.2">
      <c r="X10429" s="65"/>
    </row>
    <row r="10430" spans="24:24" ht="23.1" customHeight="1" x14ac:dyDescent="0.2">
      <c r="X10430" s="65"/>
    </row>
    <row r="10431" spans="24:24" ht="23.1" customHeight="1" x14ac:dyDescent="0.2">
      <c r="X10431" s="65"/>
    </row>
    <row r="10432" spans="24:24" ht="23.1" customHeight="1" x14ac:dyDescent="0.2">
      <c r="X10432" s="65"/>
    </row>
    <row r="10433" spans="24:24" ht="23.1" customHeight="1" x14ac:dyDescent="0.2">
      <c r="X10433" s="65"/>
    </row>
    <row r="10434" spans="24:24" ht="23.1" customHeight="1" x14ac:dyDescent="0.2">
      <c r="X10434" s="65"/>
    </row>
    <row r="10435" spans="24:24" ht="23.1" customHeight="1" x14ac:dyDescent="0.2">
      <c r="X10435" s="65"/>
    </row>
    <row r="10436" spans="24:24" ht="23.1" customHeight="1" x14ac:dyDescent="0.2">
      <c r="X10436" s="65"/>
    </row>
    <row r="10437" spans="24:24" ht="23.1" customHeight="1" x14ac:dyDescent="0.2">
      <c r="X10437" s="65"/>
    </row>
    <row r="10438" spans="24:24" ht="23.1" customHeight="1" x14ac:dyDescent="0.2">
      <c r="X10438" s="65"/>
    </row>
    <row r="10439" spans="24:24" ht="23.1" customHeight="1" x14ac:dyDescent="0.2">
      <c r="X10439" s="65"/>
    </row>
    <row r="10440" spans="24:24" ht="23.1" customHeight="1" x14ac:dyDescent="0.2">
      <c r="X10440" s="65"/>
    </row>
    <row r="10441" spans="24:24" ht="23.1" customHeight="1" x14ac:dyDescent="0.2">
      <c r="X10441" s="65"/>
    </row>
    <row r="10442" spans="24:24" ht="23.1" customHeight="1" x14ac:dyDescent="0.2">
      <c r="X10442" s="65"/>
    </row>
    <row r="10443" spans="24:24" ht="23.1" customHeight="1" x14ac:dyDescent="0.2">
      <c r="X10443" s="65"/>
    </row>
    <row r="10444" spans="24:24" ht="23.1" customHeight="1" x14ac:dyDescent="0.2">
      <c r="X10444" s="65"/>
    </row>
    <row r="10445" spans="24:24" ht="23.1" customHeight="1" x14ac:dyDescent="0.2">
      <c r="X10445" s="65"/>
    </row>
    <row r="10446" spans="24:24" ht="23.1" customHeight="1" x14ac:dyDescent="0.2">
      <c r="X10446" s="65"/>
    </row>
    <row r="10447" spans="24:24" ht="23.1" customHeight="1" x14ac:dyDescent="0.2">
      <c r="X10447" s="65"/>
    </row>
    <row r="10448" spans="24:24" ht="23.1" customHeight="1" x14ac:dyDescent="0.2">
      <c r="X10448" s="65"/>
    </row>
    <row r="10449" spans="24:24" ht="23.1" customHeight="1" x14ac:dyDescent="0.2">
      <c r="X10449" s="65"/>
    </row>
    <row r="10450" spans="24:24" ht="23.1" customHeight="1" x14ac:dyDescent="0.2">
      <c r="X10450" s="65"/>
    </row>
    <row r="10451" spans="24:24" ht="23.1" customHeight="1" x14ac:dyDescent="0.2">
      <c r="X10451" s="65"/>
    </row>
    <row r="10452" spans="24:24" ht="23.1" customHeight="1" x14ac:dyDescent="0.2">
      <c r="X10452" s="65"/>
    </row>
    <row r="10453" spans="24:24" ht="23.1" customHeight="1" x14ac:dyDescent="0.2">
      <c r="X10453" s="65"/>
    </row>
    <row r="10454" spans="24:24" ht="23.1" customHeight="1" x14ac:dyDescent="0.2">
      <c r="X10454" s="65"/>
    </row>
    <row r="10455" spans="24:24" ht="23.1" customHeight="1" x14ac:dyDescent="0.2">
      <c r="X10455" s="65"/>
    </row>
    <row r="10456" spans="24:24" ht="23.1" customHeight="1" x14ac:dyDescent="0.2">
      <c r="X10456" s="65"/>
    </row>
    <row r="10457" spans="24:24" ht="23.1" customHeight="1" x14ac:dyDescent="0.2">
      <c r="X10457" s="65"/>
    </row>
    <row r="10458" spans="24:24" ht="23.1" customHeight="1" x14ac:dyDescent="0.2">
      <c r="X10458" s="65"/>
    </row>
    <row r="10459" spans="24:24" ht="23.1" customHeight="1" x14ac:dyDescent="0.2">
      <c r="X10459" s="65"/>
    </row>
    <row r="10460" spans="24:24" ht="23.1" customHeight="1" x14ac:dyDescent="0.2">
      <c r="X10460" s="65"/>
    </row>
    <row r="10461" spans="24:24" ht="23.1" customHeight="1" x14ac:dyDescent="0.2">
      <c r="X10461" s="65"/>
    </row>
    <row r="10462" spans="24:24" ht="23.1" customHeight="1" x14ac:dyDescent="0.2">
      <c r="X10462" s="65"/>
    </row>
    <row r="10463" spans="24:24" ht="23.1" customHeight="1" x14ac:dyDescent="0.2">
      <c r="X10463" s="65"/>
    </row>
    <row r="10464" spans="24:24" ht="23.1" customHeight="1" x14ac:dyDescent="0.2">
      <c r="X10464" s="65"/>
    </row>
    <row r="10465" spans="24:24" ht="23.1" customHeight="1" x14ac:dyDescent="0.2">
      <c r="X10465" s="65"/>
    </row>
    <row r="10466" spans="24:24" ht="23.1" customHeight="1" x14ac:dyDescent="0.2">
      <c r="X10466" s="65"/>
    </row>
    <row r="10467" spans="24:24" ht="23.1" customHeight="1" x14ac:dyDescent="0.2">
      <c r="X10467" s="65"/>
    </row>
    <row r="10468" spans="24:24" ht="23.1" customHeight="1" x14ac:dyDescent="0.2">
      <c r="X10468" s="65"/>
    </row>
    <row r="10469" spans="24:24" ht="23.1" customHeight="1" x14ac:dyDescent="0.2">
      <c r="X10469" s="65"/>
    </row>
    <row r="10470" spans="24:24" ht="23.1" customHeight="1" x14ac:dyDescent="0.2">
      <c r="X10470" s="65"/>
    </row>
    <row r="10471" spans="24:24" ht="23.1" customHeight="1" x14ac:dyDescent="0.2">
      <c r="X10471" s="65"/>
    </row>
    <row r="10472" spans="24:24" ht="23.1" customHeight="1" x14ac:dyDescent="0.2">
      <c r="X10472" s="65"/>
    </row>
    <row r="10473" spans="24:24" ht="23.1" customHeight="1" x14ac:dyDescent="0.2">
      <c r="X10473" s="65"/>
    </row>
    <row r="10474" spans="24:24" ht="23.1" customHeight="1" x14ac:dyDescent="0.2">
      <c r="X10474" s="65"/>
    </row>
    <row r="10475" spans="24:24" ht="23.1" customHeight="1" x14ac:dyDescent="0.2">
      <c r="X10475" s="65"/>
    </row>
    <row r="10476" spans="24:24" ht="23.1" customHeight="1" x14ac:dyDescent="0.2">
      <c r="X10476" s="65"/>
    </row>
    <row r="10477" spans="24:24" ht="23.1" customHeight="1" x14ac:dyDescent="0.2">
      <c r="X10477" s="65"/>
    </row>
    <row r="10478" spans="24:24" ht="23.1" customHeight="1" x14ac:dyDescent="0.2">
      <c r="X10478" s="65"/>
    </row>
    <row r="10479" spans="24:24" ht="23.1" customHeight="1" x14ac:dyDescent="0.2">
      <c r="X10479" s="65"/>
    </row>
    <row r="10480" spans="24:24" ht="23.1" customHeight="1" x14ac:dyDescent="0.2">
      <c r="X10480" s="65"/>
    </row>
    <row r="10481" spans="24:24" ht="23.1" customHeight="1" x14ac:dyDescent="0.2">
      <c r="X10481" s="65"/>
    </row>
    <row r="10482" spans="24:24" ht="23.1" customHeight="1" x14ac:dyDescent="0.2">
      <c r="X10482" s="65"/>
    </row>
    <row r="10483" spans="24:24" ht="23.1" customHeight="1" x14ac:dyDescent="0.2">
      <c r="X10483" s="65"/>
    </row>
    <row r="10484" spans="24:24" ht="23.1" customHeight="1" x14ac:dyDescent="0.2">
      <c r="X10484" s="65"/>
    </row>
    <row r="10485" spans="24:24" ht="23.1" customHeight="1" x14ac:dyDescent="0.2">
      <c r="X10485" s="65"/>
    </row>
    <row r="10486" spans="24:24" ht="23.1" customHeight="1" x14ac:dyDescent="0.2">
      <c r="X10486" s="65"/>
    </row>
    <row r="10487" spans="24:24" ht="23.1" customHeight="1" x14ac:dyDescent="0.2">
      <c r="X10487" s="65"/>
    </row>
    <row r="10488" spans="24:24" ht="23.1" customHeight="1" x14ac:dyDescent="0.2">
      <c r="X10488" s="65"/>
    </row>
    <row r="10489" spans="24:24" ht="23.1" customHeight="1" x14ac:dyDescent="0.2">
      <c r="X10489" s="65"/>
    </row>
    <row r="10490" spans="24:24" ht="23.1" customHeight="1" x14ac:dyDescent="0.2">
      <c r="X10490" s="65"/>
    </row>
    <row r="10491" spans="24:24" ht="23.1" customHeight="1" x14ac:dyDescent="0.2">
      <c r="X10491" s="65"/>
    </row>
    <row r="10492" spans="24:24" ht="23.1" customHeight="1" x14ac:dyDescent="0.2">
      <c r="X10492" s="65"/>
    </row>
    <row r="10493" spans="24:24" ht="23.1" customHeight="1" x14ac:dyDescent="0.2">
      <c r="X10493" s="65"/>
    </row>
    <row r="10494" spans="24:24" ht="23.1" customHeight="1" x14ac:dyDescent="0.2">
      <c r="X10494" s="65"/>
    </row>
    <row r="10495" spans="24:24" ht="23.1" customHeight="1" x14ac:dyDescent="0.2">
      <c r="X10495" s="65"/>
    </row>
    <row r="10496" spans="24:24" ht="23.1" customHeight="1" x14ac:dyDescent="0.2">
      <c r="X10496" s="65"/>
    </row>
    <row r="10497" spans="24:24" ht="23.1" customHeight="1" x14ac:dyDescent="0.2">
      <c r="X10497" s="65"/>
    </row>
    <row r="10498" spans="24:24" ht="23.1" customHeight="1" x14ac:dyDescent="0.2">
      <c r="X10498" s="65"/>
    </row>
    <row r="10499" spans="24:24" ht="23.1" customHeight="1" x14ac:dyDescent="0.2">
      <c r="X10499" s="65"/>
    </row>
    <row r="10500" spans="24:24" ht="23.1" customHeight="1" x14ac:dyDescent="0.2">
      <c r="X10500" s="65"/>
    </row>
    <row r="10501" spans="24:24" ht="23.1" customHeight="1" x14ac:dyDescent="0.2">
      <c r="X10501" s="65"/>
    </row>
    <row r="10502" spans="24:24" ht="23.1" customHeight="1" x14ac:dyDescent="0.2">
      <c r="X10502" s="65"/>
    </row>
    <row r="10503" spans="24:24" ht="23.1" customHeight="1" x14ac:dyDescent="0.2">
      <c r="X10503" s="65"/>
    </row>
    <row r="10504" spans="24:24" ht="23.1" customHeight="1" x14ac:dyDescent="0.2">
      <c r="X10504" s="65"/>
    </row>
    <row r="10505" spans="24:24" ht="23.1" customHeight="1" x14ac:dyDescent="0.2">
      <c r="X10505" s="65"/>
    </row>
    <row r="10506" spans="24:24" ht="23.1" customHeight="1" x14ac:dyDescent="0.2">
      <c r="X10506" s="65"/>
    </row>
    <row r="10507" spans="24:24" ht="23.1" customHeight="1" x14ac:dyDescent="0.2">
      <c r="X10507" s="65"/>
    </row>
    <row r="10508" spans="24:24" ht="23.1" customHeight="1" x14ac:dyDescent="0.2">
      <c r="X10508" s="65"/>
    </row>
    <row r="10509" spans="24:24" ht="23.1" customHeight="1" x14ac:dyDescent="0.2">
      <c r="X10509" s="65"/>
    </row>
    <row r="10510" spans="24:24" ht="23.1" customHeight="1" x14ac:dyDescent="0.2">
      <c r="X10510" s="65"/>
    </row>
    <row r="10511" spans="24:24" ht="23.1" customHeight="1" x14ac:dyDescent="0.2">
      <c r="X10511" s="65"/>
    </row>
    <row r="10512" spans="24:24" ht="23.1" customHeight="1" x14ac:dyDescent="0.2">
      <c r="X10512" s="65"/>
    </row>
    <row r="10513" spans="24:24" ht="23.1" customHeight="1" x14ac:dyDescent="0.2">
      <c r="X10513" s="65"/>
    </row>
    <row r="10514" spans="24:24" ht="23.1" customHeight="1" x14ac:dyDescent="0.2">
      <c r="X10514" s="65"/>
    </row>
    <row r="10515" spans="24:24" ht="23.1" customHeight="1" x14ac:dyDescent="0.2">
      <c r="X10515" s="65"/>
    </row>
    <row r="10516" spans="24:24" ht="23.1" customHeight="1" x14ac:dyDescent="0.2">
      <c r="X10516" s="65"/>
    </row>
    <row r="10517" spans="24:24" ht="23.1" customHeight="1" x14ac:dyDescent="0.2">
      <c r="X10517" s="65"/>
    </row>
    <row r="10518" spans="24:24" ht="23.1" customHeight="1" x14ac:dyDescent="0.2">
      <c r="X10518" s="65"/>
    </row>
    <row r="10519" spans="24:24" ht="23.1" customHeight="1" x14ac:dyDescent="0.2">
      <c r="X10519" s="65"/>
    </row>
    <row r="10520" spans="24:24" ht="23.1" customHeight="1" x14ac:dyDescent="0.2">
      <c r="X10520" s="65"/>
    </row>
    <row r="10521" spans="24:24" ht="23.1" customHeight="1" x14ac:dyDescent="0.2">
      <c r="X10521" s="65"/>
    </row>
    <row r="10522" spans="24:24" ht="23.1" customHeight="1" x14ac:dyDescent="0.2">
      <c r="X10522" s="65"/>
    </row>
    <row r="10523" spans="24:24" ht="23.1" customHeight="1" x14ac:dyDescent="0.2">
      <c r="X10523" s="65"/>
    </row>
    <row r="10524" spans="24:24" ht="23.1" customHeight="1" x14ac:dyDescent="0.2">
      <c r="X10524" s="65"/>
    </row>
    <row r="10525" spans="24:24" ht="23.1" customHeight="1" x14ac:dyDescent="0.2">
      <c r="X10525" s="65"/>
    </row>
    <row r="10526" spans="24:24" ht="23.1" customHeight="1" x14ac:dyDescent="0.2">
      <c r="X10526" s="65"/>
    </row>
    <row r="10527" spans="24:24" ht="23.1" customHeight="1" x14ac:dyDescent="0.2">
      <c r="X10527" s="65"/>
    </row>
    <row r="10528" spans="24:24" ht="23.1" customHeight="1" x14ac:dyDescent="0.2">
      <c r="X10528" s="65"/>
    </row>
    <row r="10529" spans="24:24" ht="23.1" customHeight="1" x14ac:dyDescent="0.2">
      <c r="X10529" s="65"/>
    </row>
    <row r="10530" spans="24:24" ht="23.1" customHeight="1" x14ac:dyDescent="0.2">
      <c r="X10530" s="65"/>
    </row>
    <row r="10531" spans="24:24" ht="23.1" customHeight="1" x14ac:dyDescent="0.2">
      <c r="X10531" s="65"/>
    </row>
    <row r="10532" spans="24:24" ht="23.1" customHeight="1" x14ac:dyDescent="0.2">
      <c r="X10532" s="65"/>
    </row>
    <row r="10533" spans="24:24" ht="23.1" customHeight="1" x14ac:dyDescent="0.2">
      <c r="X10533" s="65"/>
    </row>
    <row r="10534" spans="24:24" ht="23.1" customHeight="1" x14ac:dyDescent="0.2">
      <c r="X10534" s="65"/>
    </row>
    <row r="10535" spans="24:24" ht="23.1" customHeight="1" x14ac:dyDescent="0.2">
      <c r="X10535" s="65"/>
    </row>
    <row r="10536" spans="24:24" ht="23.1" customHeight="1" x14ac:dyDescent="0.2">
      <c r="X10536" s="65"/>
    </row>
    <row r="10537" spans="24:24" ht="23.1" customHeight="1" x14ac:dyDescent="0.2">
      <c r="X10537" s="65"/>
    </row>
    <row r="10538" spans="24:24" ht="23.1" customHeight="1" x14ac:dyDescent="0.2">
      <c r="X10538" s="65"/>
    </row>
    <row r="10539" spans="24:24" ht="23.1" customHeight="1" x14ac:dyDescent="0.2">
      <c r="X10539" s="65"/>
    </row>
    <row r="10540" spans="24:24" ht="23.1" customHeight="1" x14ac:dyDescent="0.2">
      <c r="X10540" s="65"/>
    </row>
    <row r="10541" spans="24:24" ht="23.1" customHeight="1" x14ac:dyDescent="0.2">
      <c r="X10541" s="65"/>
    </row>
    <row r="10542" spans="24:24" ht="23.1" customHeight="1" x14ac:dyDescent="0.2">
      <c r="X10542" s="65"/>
    </row>
    <row r="10543" spans="24:24" ht="23.1" customHeight="1" x14ac:dyDescent="0.2">
      <c r="X10543" s="65"/>
    </row>
    <row r="10544" spans="24:24" ht="23.1" customHeight="1" x14ac:dyDescent="0.2">
      <c r="X10544" s="65"/>
    </row>
    <row r="10545" spans="24:24" ht="23.1" customHeight="1" x14ac:dyDescent="0.2">
      <c r="X10545" s="65"/>
    </row>
    <row r="10546" spans="24:24" ht="23.1" customHeight="1" x14ac:dyDescent="0.2">
      <c r="X10546" s="65"/>
    </row>
    <row r="10547" spans="24:24" ht="23.1" customHeight="1" x14ac:dyDescent="0.2">
      <c r="X10547" s="65"/>
    </row>
    <row r="10548" spans="24:24" ht="23.1" customHeight="1" x14ac:dyDescent="0.2">
      <c r="X10548" s="65"/>
    </row>
    <row r="10549" spans="24:24" ht="23.1" customHeight="1" x14ac:dyDescent="0.2">
      <c r="X10549" s="65"/>
    </row>
    <row r="10550" spans="24:24" ht="23.1" customHeight="1" x14ac:dyDescent="0.2">
      <c r="X10550" s="65"/>
    </row>
    <row r="10551" spans="24:24" ht="23.1" customHeight="1" x14ac:dyDescent="0.2">
      <c r="X10551" s="65"/>
    </row>
    <row r="10552" spans="24:24" ht="23.1" customHeight="1" x14ac:dyDescent="0.2">
      <c r="X10552" s="65"/>
    </row>
    <row r="10553" spans="24:24" ht="23.1" customHeight="1" x14ac:dyDescent="0.2">
      <c r="X10553" s="65"/>
    </row>
    <row r="10554" spans="24:24" ht="23.1" customHeight="1" x14ac:dyDescent="0.2">
      <c r="X10554" s="65"/>
    </row>
    <row r="10555" spans="24:24" ht="23.1" customHeight="1" x14ac:dyDescent="0.2">
      <c r="X10555" s="65"/>
    </row>
    <row r="10556" spans="24:24" ht="23.1" customHeight="1" x14ac:dyDescent="0.2">
      <c r="X10556" s="65"/>
    </row>
    <row r="10557" spans="24:24" ht="23.1" customHeight="1" x14ac:dyDescent="0.2">
      <c r="X10557" s="65"/>
    </row>
    <row r="10558" spans="24:24" ht="23.1" customHeight="1" x14ac:dyDescent="0.2">
      <c r="X10558" s="65"/>
    </row>
    <row r="10559" spans="24:24" ht="23.1" customHeight="1" x14ac:dyDescent="0.2">
      <c r="X10559" s="65"/>
    </row>
    <row r="10560" spans="24:24" ht="23.1" customHeight="1" x14ac:dyDescent="0.2">
      <c r="X10560" s="65"/>
    </row>
    <row r="10561" spans="24:24" ht="23.1" customHeight="1" x14ac:dyDescent="0.2">
      <c r="X10561" s="65"/>
    </row>
    <row r="10562" spans="24:24" ht="23.1" customHeight="1" x14ac:dyDescent="0.2">
      <c r="X10562" s="65"/>
    </row>
    <row r="10563" spans="24:24" ht="23.1" customHeight="1" x14ac:dyDescent="0.2">
      <c r="X10563" s="65"/>
    </row>
    <row r="10564" spans="24:24" ht="23.1" customHeight="1" x14ac:dyDescent="0.2">
      <c r="X10564" s="65"/>
    </row>
    <row r="10565" spans="24:24" ht="23.1" customHeight="1" x14ac:dyDescent="0.2">
      <c r="X10565" s="65"/>
    </row>
    <row r="10566" spans="24:24" ht="23.1" customHeight="1" x14ac:dyDescent="0.2">
      <c r="X10566" s="65"/>
    </row>
    <row r="10567" spans="24:24" ht="23.1" customHeight="1" x14ac:dyDescent="0.2">
      <c r="X10567" s="65"/>
    </row>
    <row r="10568" spans="24:24" ht="23.1" customHeight="1" x14ac:dyDescent="0.2">
      <c r="X10568" s="65"/>
    </row>
    <row r="10569" spans="24:24" ht="23.1" customHeight="1" x14ac:dyDescent="0.2">
      <c r="X10569" s="65"/>
    </row>
    <row r="10570" spans="24:24" ht="23.1" customHeight="1" x14ac:dyDescent="0.2">
      <c r="X10570" s="65"/>
    </row>
    <row r="10571" spans="24:24" ht="23.1" customHeight="1" x14ac:dyDescent="0.2">
      <c r="X10571" s="65"/>
    </row>
    <row r="10572" spans="24:24" ht="23.1" customHeight="1" x14ac:dyDescent="0.2">
      <c r="X10572" s="65"/>
    </row>
    <row r="10573" spans="24:24" ht="23.1" customHeight="1" x14ac:dyDescent="0.2">
      <c r="X10573" s="65"/>
    </row>
    <row r="10574" spans="24:24" ht="23.1" customHeight="1" x14ac:dyDescent="0.2">
      <c r="X10574" s="65"/>
    </row>
    <row r="10575" spans="24:24" ht="23.1" customHeight="1" x14ac:dyDescent="0.2">
      <c r="X10575" s="65"/>
    </row>
    <row r="10576" spans="24:24" ht="23.1" customHeight="1" x14ac:dyDescent="0.2">
      <c r="X10576" s="65"/>
    </row>
    <row r="10577" spans="24:24" ht="23.1" customHeight="1" x14ac:dyDescent="0.2">
      <c r="X10577" s="65"/>
    </row>
    <row r="10578" spans="24:24" ht="23.1" customHeight="1" x14ac:dyDescent="0.2">
      <c r="X10578" s="65"/>
    </row>
    <row r="10579" spans="24:24" ht="23.1" customHeight="1" x14ac:dyDescent="0.2">
      <c r="X10579" s="65"/>
    </row>
    <row r="10580" spans="24:24" ht="23.1" customHeight="1" x14ac:dyDescent="0.2">
      <c r="X10580" s="65"/>
    </row>
    <row r="10581" spans="24:24" ht="23.1" customHeight="1" x14ac:dyDescent="0.2">
      <c r="X10581" s="65"/>
    </row>
    <row r="10582" spans="24:24" ht="23.1" customHeight="1" x14ac:dyDescent="0.2">
      <c r="X10582" s="65"/>
    </row>
    <row r="10583" spans="24:24" ht="23.1" customHeight="1" x14ac:dyDescent="0.2">
      <c r="X10583" s="65"/>
    </row>
    <row r="10584" spans="24:24" ht="23.1" customHeight="1" x14ac:dyDescent="0.2">
      <c r="X10584" s="65"/>
    </row>
    <row r="10585" spans="24:24" ht="23.1" customHeight="1" x14ac:dyDescent="0.2">
      <c r="X10585" s="65"/>
    </row>
    <row r="10586" spans="24:24" ht="23.1" customHeight="1" x14ac:dyDescent="0.2">
      <c r="X10586" s="65"/>
    </row>
    <row r="10587" spans="24:24" ht="23.1" customHeight="1" x14ac:dyDescent="0.2">
      <c r="X10587" s="65"/>
    </row>
    <row r="10588" spans="24:24" ht="23.1" customHeight="1" x14ac:dyDescent="0.2">
      <c r="X10588" s="65"/>
    </row>
    <row r="10589" spans="24:24" ht="23.1" customHeight="1" x14ac:dyDescent="0.2">
      <c r="X10589" s="65"/>
    </row>
    <row r="10590" spans="24:24" ht="23.1" customHeight="1" x14ac:dyDescent="0.2">
      <c r="X10590" s="65"/>
    </row>
    <row r="10591" spans="24:24" ht="23.1" customHeight="1" x14ac:dyDescent="0.2">
      <c r="X10591" s="65"/>
    </row>
    <row r="10592" spans="24:24" ht="23.1" customHeight="1" x14ac:dyDescent="0.2">
      <c r="X10592" s="65"/>
    </row>
    <row r="10593" spans="24:24" ht="23.1" customHeight="1" x14ac:dyDescent="0.2">
      <c r="X10593" s="65"/>
    </row>
    <row r="10594" spans="24:24" ht="23.1" customHeight="1" x14ac:dyDescent="0.2">
      <c r="X10594" s="65"/>
    </row>
    <row r="10595" spans="24:24" ht="23.1" customHeight="1" x14ac:dyDescent="0.2">
      <c r="X10595" s="65"/>
    </row>
    <row r="10596" spans="24:24" ht="23.1" customHeight="1" x14ac:dyDescent="0.2">
      <c r="X10596" s="65"/>
    </row>
    <row r="10597" spans="24:24" ht="23.1" customHeight="1" x14ac:dyDescent="0.2">
      <c r="X10597" s="65"/>
    </row>
    <row r="10598" spans="24:24" ht="23.1" customHeight="1" x14ac:dyDescent="0.2">
      <c r="X10598" s="65"/>
    </row>
    <row r="10599" spans="24:24" ht="23.1" customHeight="1" x14ac:dyDescent="0.2">
      <c r="X10599" s="65"/>
    </row>
    <row r="10600" spans="24:24" ht="23.1" customHeight="1" x14ac:dyDescent="0.2">
      <c r="X10600" s="65"/>
    </row>
    <row r="10601" spans="24:24" ht="23.1" customHeight="1" x14ac:dyDescent="0.2">
      <c r="X10601" s="65"/>
    </row>
    <row r="10602" spans="24:24" ht="23.1" customHeight="1" x14ac:dyDescent="0.2">
      <c r="X10602" s="65"/>
    </row>
    <row r="10603" spans="24:24" ht="23.1" customHeight="1" x14ac:dyDescent="0.2">
      <c r="X10603" s="65"/>
    </row>
    <row r="10604" spans="24:24" ht="23.1" customHeight="1" x14ac:dyDescent="0.2">
      <c r="X10604" s="65"/>
    </row>
    <row r="10605" spans="24:24" ht="23.1" customHeight="1" x14ac:dyDescent="0.2">
      <c r="X10605" s="65"/>
    </row>
    <row r="10606" spans="24:24" ht="23.1" customHeight="1" x14ac:dyDescent="0.2">
      <c r="X10606" s="65"/>
    </row>
    <row r="10607" spans="24:24" ht="23.1" customHeight="1" x14ac:dyDescent="0.2">
      <c r="X10607" s="65"/>
    </row>
    <row r="10608" spans="24:24" ht="23.1" customHeight="1" x14ac:dyDescent="0.2">
      <c r="X10608" s="65"/>
    </row>
    <row r="10609" spans="24:24" ht="23.1" customHeight="1" x14ac:dyDescent="0.2">
      <c r="X10609" s="65"/>
    </row>
    <row r="10610" spans="24:24" ht="23.1" customHeight="1" x14ac:dyDescent="0.2">
      <c r="X10610" s="65"/>
    </row>
    <row r="10611" spans="24:24" ht="23.1" customHeight="1" x14ac:dyDescent="0.2">
      <c r="X10611" s="65"/>
    </row>
    <row r="10612" spans="24:24" ht="23.1" customHeight="1" x14ac:dyDescent="0.2">
      <c r="X10612" s="65"/>
    </row>
    <row r="10613" spans="24:24" ht="23.1" customHeight="1" x14ac:dyDescent="0.2">
      <c r="X10613" s="65"/>
    </row>
    <row r="10614" spans="24:24" ht="23.1" customHeight="1" x14ac:dyDescent="0.2">
      <c r="X10614" s="65"/>
    </row>
    <row r="10615" spans="24:24" ht="23.1" customHeight="1" x14ac:dyDescent="0.2">
      <c r="X10615" s="65"/>
    </row>
    <row r="10616" spans="24:24" ht="23.1" customHeight="1" x14ac:dyDescent="0.2">
      <c r="X10616" s="65"/>
    </row>
    <row r="10617" spans="24:24" ht="23.1" customHeight="1" x14ac:dyDescent="0.2">
      <c r="X10617" s="65"/>
    </row>
    <row r="10618" spans="24:24" ht="23.1" customHeight="1" x14ac:dyDescent="0.2">
      <c r="X10618" s="65"/>
    </row>
    <row r="10619" spans="24:24" ht="23.1" customHeight="1" x14ac:dyDescent="0.2">
      <c r="X10619" s="65"/>
    </row>
    <row r="10620" spans="24:24" ht="23.1" customHeight="1" x14ac:dyDescent="0.2">
      <c r="X10620" s="65"/>
    </row>
    <row r="10621" spans="24:24" ht="23.1" customHeight="1" x14ac:dyDescent="0.2">
      <c r="X10621" s="65"/>
    </row>
    <row r="10622" spans="24:24" ht="23.1" customHeight="1" x14ac:dyDescent="0.2">
      <c r="X10622" s="65"/>
    </row>
    <row r="10623" spans="24:24" ht="23.1" customHeight="1" x14ac:dyDescent="0.2">
      <c r="X10623" s="65"/>
    </row>
    <row r="10624" spans="24:24" ht="23.1" customHeight="1" x14ac:dyDescent="0.2">
      <c r="X10624" s="65"/>
    </row>
    <row r="10625" spans="24:24" ht="23.1" customHeight="1" x14ac:dyDescent="0.2">
      <c r="X10625" s="65"/>
    </row>
    <row r="10626" spans="24:24" ht="23.1" customHeight="1" x14ac:dyDescent="0.2">
      <c r="X10626" s="65"/>
    </row>
    <row r="10627" spans="24:24" ht="23.1" customHeight="1" x14ac:dyDescent="0.2">
      <c r="X10627" s="65"/>
    </row>
    <row r="10628" spans="24:24" ht="23.1" customHeight="1" x14ac:dyDescent="0.2">
      <c r="X10628" s="65"/>
    </row>
    <row r="10629" spans="24:24" ht="23.1" customHeight="1" x14ac:dyDescent="0.2">
      <c r="X10629" s="65"/>
    </row>
    <row r="10630" spans="24:24" ht="23.1" customHeight="1" x14ac:dyDescent="0.2">
      <c r="X10630" s="65"/>
    </row>
    <row r="10631" spans="24:24" ht="23.1" customHeight="1" x14ac:dyDescent="0.2">
      <c r="X10631" s="65"/>
    </row>
    <row r="10632" spans="24:24" ht="23.1" customHeight="1" x14ac:dyDescent="0.2">
      <c r="X10632" s="65"/>
    </row>
    <row r="10633" spans="24:24" ht="23.1" customHeight="1" x14ac:dyDescent="0.2">
      <c r="X10633" s="65"/>
    </row>
    <row r="10634" spans="24:24" ht="23.1" customHeight="1" x14ac:dyDescent="0.2">
      <c r="X10634" s="65"/>
    </row>
    <row r="10635" spans="24:24" ht="23.1" customHeight="1" x14ac:dyDescent="0.2">
      <c r="X10635" s="65"/>
    </row>
    <row r="10636" spans="24:24" ht="23.1" customHeight="1" x14ac:dyDescent="0.2">
      <c r="X10636" s="65"/>
    </row>
    <row r="10637" spans="24:24" ht="23.1" customHeight="1" x14ac:dyDescent="0.2">
      <c r="X10637" s="65"/>
    </row>
    <row r="10638" spans="24:24" ht="23.1" customHeight="1" x14ac:dyDescent="0.2">
      <c r="X10638" s="65"/>
    </row>
    <row r="10639" spans="24:24" ht="23.1" customHeight="1" x14ac:dyDescent="0.2">
      <c r="X10639" s="65"/>
    </row>
    <row r="10640" spans="24:24" ht="23.1" customHeight="1" x14ac:dyDescent="0.2">
      <c r="X10640" s="65"/>
    </row>
    <row r="10641" spans="24:24" ht="23.1" customHeight="1" x14ac:dyDescent="0.2">
      <c r="X10641" s="65"/>
    </row>
    <row r="10642" spans="24:24" ht="23.1" customHeight="1" x14ac:dyDescent="0.2">
      <c r="X10642" s="65"/>
    </row>
    <row r="10643" spans="24:24" ht="23.1" customHeight="1" x14ac:dyDescent="0.2">
      <c r="X10643" s="65"/>
    </row>
    <row r="10644" spans="24:24" ht="23.1" customHeight="1" x14ac:dyDescent="0.2">
      <c r="X10644" s="65"/>
    </row>
    <row r="10645" spans="24:24" ht="23.1" customHeight="1" x14ac:dyDescent="0.2">
      <c r="X10645" s="65"/>
    </row>
    <row r="10646" spans="24:24" ht="23.1" customHeight="1" x14ac:dyDescent="0.2">
      <c r="X10646" s="65"/>
    </row>
    <row r="10647" spans="24:24" ht="23.1" customHeight="1" x14ac:dyDescent="0.2">
      <c r="X10647" s="65"/>
    </row>
    <row r="10648" spans="24:24" ht="23.1" customHeight="1" x14ac:dyDescent="0.2">
      <c r="X10648" s="65"/>
    </row>
    <row r="10649" spans="24:24" ht="23.1" customHeight="1" x14ac:dyDescent="0.2">
      <c r="X10649" s="65"/>
    </row>
    <row r="10650" spans="24:24" ht="23.1" customHeight="1" x14ac:dyDescent="0.2">
      <c r="X10650" s="65"/>
    </row>
    <row r="10651" spans="24:24" ht="23.1" customHeight="1" x14ac:dyDescent="0.2">
      <c r="X10651" s="65"/>
    </row>
    <row r="10652" spans="24:24" ht="23.1" customHeight="1" x14ac:dyDescent="0.2">
      <c r="X10652" s="65"/>
    </row>
    <row r="10653" spans="24:24" ht="23.1" customHeight="1" x14ac:dyDescent="0.2">
      <c r="X10653" s="65"/>
    </row>
    <row r="10654" spans="24:24" ht="23.1" customHeight="1" x14ac:dyDescent="0.2">
      <c r="X10654" s="65"/>
    </row>
    <row r="10655" spans="24:24" ht="23.1" customHeight="1" x14ac:dyDescent="0.2">
      <c r="X10655" s="65"/>
    </row>
    <row r="10656" spans="24:24" ht="23.1" customHeight="1" x14ac:dyDescent="0.2">
      <c r="X10656" s="65"/>
    </row>
    <row r="10657" spans="24:24" ht="23.1" customHeight="1" x14ac:dyDescent="0.2">
      <c r="X10657" s="65"/>
    </row>
    <row r="10658" spans="24:24" ht="23.1" customHeight="1" x14ac:dyDescent="0.2">
      <c r="X10658" s="65"/>
    </row>
    <row r="10659" spans="24:24" ht="23.1" customHeight="1" x14ac:dyDescent="0.2">
      <c r="X10659" s="65"/>
    </row>
    <row r="10660" spans="24:24" ht="23.1" customHeight="1" x14ac:dyDescent="0.2">
      <c r="X10660" s="65"/>
    </row>
    <row r="10661" spans="24:24" ht="23.1" customHeight="1" x14ac:dyDescent="0.2">
      <c r="X10661" s="65"/>
    </row>
    <row r="10662" spans="24:24" ht="23.1" customHeight="1" x14ac:dyDescent="0.2">
      <c r="X10662" s="65"/>
    </row>
    <row r="10663" spans="24:24" ht="23.1" customHeight="1" x14ac:dyDescent="0.2">
      <c r="X10663" s="65"/>
    </row>
    <row r="10664" spans="24:24" ht="23.1" customHeight="1" x14ac:dyDescent="0.2">
      <c r="X10664" s="65"/>
    </row>
    <row r="10665" spans="24:24" ht="23.1" customHeight="1" x14ac:dyDescent="0.2">
      <c r="X10665" s="65"/>
    </row>
    <row r="10666" spans="24:24" ht="23.1" customHeight="1" x14ac:dyDescent="0.2">
      <c r="X10666" s="65"/>
    </row>
    <row r="10667" spans="24:24" ht="23.1" customHeight="1" x14ac:dyDescent="0.2">
      <c r="X10667" s="65"/>
    </row>
    <row r="10668" spans="24:24" ht="23.1" customHeight="1" x14ac:dyDescent="0.2">
      <c r="X10668" s="65"/>
    </row>
    <row r="10669" spans="24:24" ht="23.1" customHeight="1" x14ac:dyDescent="0.2">
      <c r="X10669" s="65"/>
    </row>
    <row r="10670" spans="24:24" ht="23.1" customHeight="1" x14ac:dyDescent="0.2">
      <c r="X10670" s="65"/>
    </row>
    <row r="10671" spans="24:24" ht="23.1" customHeight="1" x14ac:dyDescent="0.2">
      <c r="X10671" s="65"/>
    </row>
    <row r="10672" spans="24:24" ht="23.1" customHeight="1" x14ac:dyDescent="0.2">
      <c r="X10672" s="65"/>
    </row>
    <row r="10673" spans="24:24" ht="23.1" customHeight="1" x14ac:dyDescent="0.2">
      <c r="X10673" s="65"/>
    </row>
    <row r="10674" spans="24:24" ht="23.1" customHeight="1" x14ac:dyDescent="0.2">
      <c r="X10674" s="65"/>
    </row>
    <row r="10675" spans="24:24" ht="23.1" customHeight="1" x14ac:dyDescent="0.2">
      <c r="X10675" s="65"/>
    </row>
    <row r="10676" spans="24:24" ht="23.1" customHeight="1" x14ac:dyDescent="0.2">
      <c r="X10676" s="65"/>
    </row>
    <row r="10677" spans="24:24" ht="23.1" customHeight="1" x14ac:dyDescent="0.2">
      <c r="X10677" s="65"/>
    </row>
    <row r="10678" spans="24:24" ht="23.1" customHeight="1" x14ac:dyDescent="0.2">
      <c r="X10678" s="65"/>
    </row>
    <row r="10679" spans="24:24" ht="23.1" customHeight="1" x14ac:dyDescent="0.2">
      <c r="X10679" s="65"/>
    </row>
    <row r="10680" spans="24:24" ht="23.1" customHeight="1" x14ac:dyDescent="0.2">
      <c r="X10680" s="65"/>
    </row>
    <row r="10681" spans="24:24" ht="23.1" customHeight="1" x14ac:dyDescent="0.2">
      <c r="X10681" s="65"/>
    </row>
    <row r="10682" spans="24:24" ht="23.1" customHeight="1" x14ac:dyDescent="0.2">
      <c r="X10682" s="65"/>
    </row>
    <row r="10683" spans="24:24" ht="23.1" customHeight="1" x14ac:dyDescent="0.2">
      <c r="X10683" s="65"/>
    </row>
    <row r="10684" spans="24:24" ht="23.1" customHeight="1" x14ac:dyDescent="0.2">
      <c r="X10684" s="65"/>
    </row>
    <row r="10685" spans="24:24" ht="23.1" customHeight="1" x14ac:dyDescent="0.2">
      <c r="X10685" s="65"/>
    </row>
    <row r="10686" spans="24:24" ht="23.1" customHeight="1" x14ac:dyDescent="0.2">
      <c r="X10686" s="65"/>
    </row>
    <row r="10687" spans="24:24" ht="23.1" customHeight="1" x14ac:dyDescent="0.2">
      <c r="X10687" s="65"/>
    </row>
    <row r="10688" spans="24:24" ht="23.1" customHeight="1" x14ac:dyDescent="0.2">
      <c r="X10688" s="65"/>
    </row>
    <row r="10689" spans="24:24" ht="23.1" customHeight="1" x14ac:dyDescent="0.2">
      <c r="X10689" s="65"/>
    </row>
    <row r="10690" spans="24:24" ht="23.1" customHeight="1" x14ac:dyDescent="0.2">
      <c r="X10690" s="65"/>
    </row>
    <row r="10691" spans="24:24" ht="23.1" customHeight="1" x14ac:dyDescent="0.2">
      <c r="X10691" s="65"/>
    </row>
    <row r="10692" spans="24:24" ht="23.1" customHeight="1" x14ac:dyDescent="0.2">
      <c r="X10692" s="65"/>
    </row>
    <row r="10693" spans="24:24" ht="23.1" customHeight="1" x14ac:dyDescent="0.2">
      <c r="X10693" s="65"/>
    </row>
    <row r="10694" spans="24:24" ht="23.1" customHeight="1" x14ac:dyDescent="0.2">
      <c r="X10694" s="65"/>
    </row>
    <row r="10695" spans="24:24" ht="23.1" customHeight="1" x14ac:dyDescent="0.2">
      <c r="X10695" s="65"/>
    </row>
    <row r="10696" spans="24:24" ht="23.1" customHeight="1" x14ac:dyDescent="0.2">
      <c r="X10696" s="65"/>
    </row>
    <row r="10697" spans="24:24" ht="23.1" customHeight="1" x14ac:dyDescent="0.2">
      <c r="X10697" s="65"/>
    </row>
    <row r="10698" spans="24:24" ht="23.1" customHeight="1" x14ac:dyDescent="0.2">
      <c r="X10698" s="65"/>
    </row>
    <row r="10699" spans="24:24" ht="23.1" customHeight="1" x14ac:dyDescent="0.2">
      <c r="X10699" s="65"/>
    </row>
    <row r="10700" spans="24:24" ht="23.1" customHeight="1" x14ac:dyDescent="0.2">
      <c r="X10700" s="65"/>
    </row>
    <row r="10701" spans="24:24" ht="23.1" customHeight="1" x14ac:dyDescent="0.2">
      <c r="X10701" s="65"/>
    </row>
    <row r="10702" spans="24:24" ht="23.1" customHeight="1" x14ac:dyDescent="0.2">
      <c r="X10702" s="65"/>
    </row>
    <row r="10703" spans="24:24" ht="23.1" customHeight="1" x14ac:dyDescent="0.2">
      <c r="X10703" s="65"/>
    </row>
    <row r="10704" spans="24:24" ht="23.1" customHeight="1" x14ac:dyDescent="0.2">
      <c r="X10704" s="65"/>
    </row>
    <row r="10705" spans="24:24" ht="23.1" customHeight="1" x14ac:dyDescent="0.2">
      <c r="X10705" s="65"/>
    </row>
    <row r="10706" spans="24:24" ht="23.1" customHeight="1" x14ac:dyDescent="0.2">
      <c r="X10706" s="65"/>
    </row>
    <row r="10707" spans="24:24" ht="23.1" customHeight="1" x14ac:dyDescent="0.2">
      <c r="X10707" s="65"/>
    </row>
    <row r="10708" spans="24:24" ht="23.1" customHeight="1" x14ac:dyDescent="0.2">
      <c r="X10708" s="65"/>
    </row>
    <row r="10709" spans="24:24" ht="23.1" customHeight="1" x14ac:dyDescent="0.2">
      <c r="X10709" s="65"/>
    </row>
    <row r="10710" spans="24:24" ht="23.1" customHeight="1" x14ac:dyDescent="0.2">
      <c r="X10710" s="65"/>
    </row>
    <row r="10711" spans="24:24" ht="23.1" customHeight="1" x14ac:dyDescent="0.2">
      <c r="X10711" s="65"/>
    </row>
    <row r="10712" spans="24:24" ht="23.1" customHeight="1" x14ac:dyDescent="0.2">
      <c r="X10712" s="65"/>
    </row>
    <row r="10713" spans="24:24" ht="23.1" customHeight="1" x14ac:dyDescent="0.2">
      <c r="X10713" s="65"/>
    </row>
    <row r="10714" spans="24:24" ht="23.1" customHeight="1" x14ac:dyDescent="0.2">
      <c r="X10714" s="65"/>
    </row>
    <row r="10715" spans="24:24" ht="23.1" customHeight="1" x14ac:dyDescent="0.2">
      <c r="X10715" s="65"/>
    </row>
    <row r="10716" spans="24:24" ht="23.1" customHeight="1" x14ac:dyDescent="0.2">
      <c r="X10716" s="65"/>
    </row>
    <row r="10717" spans="24:24" ht="23.1" customHeight="1" x14ac:dyDescent="0.2">
      <c r="X10717" s="65"/>
    </row>
    <row r="10718" spans="24:24" ht="23.1" customHeight="1" x14ac:dyDescent="0.2">
      <c r="X10718" s="65"/>
    </row>
    <row r="10719" spans="24:24" ht="23.1" customHeight="1" x14ac:dyDescent="0.2">
      <c r="X10719" s="65"/>
    </row>
    <row r="10720" spans="24:24" ht="23.1" customHeight="1" x14ac:dyDescent="0.2">
      <c r="X10720" s="65"/>
    </row>
    <row r="10721" spans="24:24" ht="23.1" customHeight="1" x14ac:dyDescent="0.2">
      <c r="X10721" s="65"/>
    </row>
    <row r="10722" spans="24:24" ht="23.1" customHeight="1" x14ac:dyDescent="0.2">
      <c r="X10722" s="65"/>
    </row>
    <row r="10723" spans="24:24" ht="23.1" customHeight="1" x14ac:dyDescent="0.2">
      <c r="X10723" s="65"/>
    </row>
    <row r="10724" spans="24:24" ht="23.1" customHeight="1" x14ac:dyDescent="0.2">
      <c r="X10724" s="65"/>
    </row>
    <row r="10725" spans="24:24" ht="23.1" customHeight="1" x14ac:dyDescent="0.2">
      <c r="X10725" s="65"/>
    </row>
    <row r="10726" spans="24:24" ht="23.1" customHeight="1" x14ac:dyDescent="0.2">
      <c r="X10726" s="65"/>
    </row>
    <row r="10727" spans="24:24" ht="23.1" customHeight="1" x14ac:dyDescent="0.2">
      <c r="X10727" s="65"/>
    </row>
    <row r="10728" spans="24:24" ht="23.1" customHeight="1" x14ac:dyDescent="0.2">
      <c r="X10728" s="65"/>
    </row>
    <row r="10729" spans="24:24" ht="23.1" customHeight="1" x14ac:dyDescent="0.2">
      <c r="X10729" s="65"/>
    </row>
    <row r="10730" spans="24:24" ht="23.1" customHeight="1" x14ac:dyDescent="0.2">
      <c r="X10730" s="65"/>
    </row>
    <row r="10731" spans="24:24" ht="23.1" customHeight="1" x14ac:dyDescent="0.2">
      <c r="X10731" s="65"/>
    </row>
    <row r="10732" spans="24:24" ht="23.1" customHeight="1" x14ac:dyDescent="0.2">
      <c r="X10732" s="65"/>
    </row>
    <row r="10733" spans="24:24" ht="23.1" customHeight="1" x14ac:dyDescent="0.2">
      <c r="X10733" s="65"/>
    </row>
    <row r="10734" spans="24:24" ht="23.1" customHeight="1" x14ac:dyDescent="0.2">
      <c r="X10734" s="65"/>
    </row>
    <row r="10735" spans="24:24" ht="23.1" customHeight="1" x14ac:dyDescent="0.2">
      <c r="X10735" s="65"/>
    </row>
    <row r="10736" spans="24:24" ht="23.1" customHeight="1" x14ac:dyDescent="0.2">
      <c r="X10736" s="65"/>
    </row>
    <row r="10737" spans="24:24" ht="23.1" customHeight="1" x14ac:dyDescent="0.2">
      <c r="X10737" s="65"/>
    </row>
    <row r="10738" spans="24:24" ht="23.1" customHeight="1" x14ac:dyDescent="0.2">
      <c r="X10738" s="65"/>
    </row>
    <row r="10739" spans="24:24" ht="23.1" customHeight="1" x14ac:dyDescent="0.2">
      <c r="X10739" s="65"/>
    </row>
    <row r="10740" spans="24:24" ht="23.1" customHeight="1" x14ac:dyDescent="0.2">
      <c r="X10740" s="65"/>
    </row>
    <row r="10741" spans="24:24" ht="23.1" customHeight="1" x14ac:dyDescent="0.2">
      <c r="X10741" s="65"/>
    </row>
    <row r="10742" spans="24:24" ht="23.1" customHeight="1" x14ac:dyDescent="0.2">
      <c r="X10742" s="65"/>
    </row>
    <row r="10743" spans="24:24" ht="23.1" customHeight="1" x14ac:dyDescent="0.2">
      <c r="X10743" s="65"/>
    </row>
    <row r="10744" spans="24:24" ht="23.1" customHeight="1" x14ac:dyDescent="0.2">
      <c r="X10744" s="65"/>
    </row>
    <row r="10745" spans="24:24" ht="23.1" customHeight="1" x14ac:dyDescent="0.2">
      <c r="X10745" s="65"/>
    </row>
    <row r="10746" spans="24:24" ht="23.1" customHeight="1" x14ac:dyDescent="0.2">
      <c r="X10746" s="65"/>
    </row>
    <row r="10747" spans="24:24" ht="23.1" customHeight="1" x14ac:dyDescent="0.2">
      <c r="X10747" s="65"/>
    </row>
    <row r="10748" spans="24:24" ht="23.1" customHeight="1" x14ac:dyDescent="0.2">
      <c r="X10748" s="65"/>
    </row>
    <row r="10749" spans="24:24" ht="23.1" customHeight="1" x14ac:dyDescent="0.2">
      <c r="X10749" s="65"/>
    </row>
    <row r="10750" spans="24:24" ht="23.1" customHeight="1" x14ac:dyDescent="0.2">
      <c r="X10750" s="65"/>
    </row>
    <row r="10751" spans="24:24" ht="23.1" customHeight="1" x14ac:dyDescent="0.2">
      <c r="X10751" s="65"/>
    </row>
    <row r="10752" spans="24:24" ht="23.1" customHeight="1" x14ac:dyDescent="0.2">
      <c r="X10752" s="65"/>
    </row>
    <row r="10753" spans="24:24" ht="23.1" customHeight="1" x14ac:dyDescent="0.2">
      <c r="X10753" s="65"/>
    </row>
    <row r="10754" spans="24:24" ht="23.1" customHeight="1" x14ac:dyDescent="0.2">
      <c r="X10754" s="65"/>
    </row>
    <row r="10755" spans="24:24" ht="23.1" customHeight="1" x14ac:dyDescent="0.2">
      <c r="X10755" s="65"/>
    </row>
    <row r="10756" spans="24:24" ht="23.1" customHeight="1" x14ac:dyDescent="0.2">
      <c r="X10756" s="65"/>
    </row>
    <row r="10757" spans="24:24" ht="23.1" customHeight="1" x14ac:dyDescent="0.2">
      <c r="X10757" s="65"/>
    </row>
    <row r="10758" spans="24:24" ht="23.1" customHeight="1" x14ac:dyDescent="0.2">
      <c r="X10758" s="65"/>
    </row>
    <row r="10759" spans="24:24" ht="23.1" customHeight="1" x14ac:dyDescent="0.2">
      <c r="X10759" s="65"/>
    </row>
    <row r="10760" spans="24:24" ht="23.1" customHeight="1" x14ac:dyDescent="0.2">
      <c r="X10760" s="65"/>
    </row>
    <row r="10761" spans="24:24" ht="23.1" customHeight="1" x14ac:dyDescent="0.2">
      <c r="X10761" s="65"/>
    </row>
    <row r="10762" spans="24:24" ht="23.1" customHeight="1" x14ac:dyDescent="0.2">
      <c r="X10762" s="65"/>
    </row>
    <row r="10763" spans="24:24" ht="23.1" customHeight="1" x14ac:dyDescent="0.2">
      <c r="X10763" s="65"/>
    </row>
    <row r="10764" spans="24:24" ht="23.1" customHeight="1" x14ac:dyDescent="0.2">
      <c r="X10764" s="65"/>
    </row>
    <row r="10765" spans="24:24" ht="23.1" customHeight="1" x14ac:dyDescent="0.2">
      <c r="X10765" s="65"/>
    </row>
    <row r="10766" spans="24:24" ht="23.1" customHeight="1" x14ac:dyDescent="0.2">
      <c r="X10766" s="65"/>
    </row>
    <row r="10767" spans="24:24" ht="23.1" customHeight="1" x14ac:dyDescent="0.2">
      <c r="X10767" s="65"/>
    </row>
    <row r="10768" spans="24:24" ht="23.1" customHeight="1" x14ac:dyDescent="0.2">
      <c r="X10768" s="65"/>
    </row>
    <row r="10769" spans="24:24" ht="23.1" customHeight="1" x14ac:dyDescent="0.2">
      <c r="X10769" s="65"/>
    </row>
    <row r="10770" spans="24:24" ht="23.1" customHeight="1" x14ac:dyDescent="0.2">
      <c r="X10770" s="65"/>
    </row>
    <row r="10771" spans="24:24" ht="23.1" customHeight="1" x14ac:dyDescent="0.2">
      <c r="X10771" s="65"/>
    </row>
    <row r="10772" spans="24:24" ht="23.1" customHeight="1" x14ac:dyDescent="0.2">
      <c r="X10772" s="65"/>
    </row>
    <row r="10773" spans="24:24" ht="23.1" customHeight="1" x14ac:dyDescent="0.2">
      <c r="X10773" s="65"/>
    </row>
    <row r="10774" spans="24:24" ht="23.1" customHeight="1" x14ac:dyDescent="0.2">
      <c r="X10774" s="65"/>
    </row>
    <row r="10775" spans="24:24" ht="23.1" customHeight="1" x14ac:dyDescent="0.2">
      <c r="X10775" s="65"/>
    </row>
    <row r="10776" spans="24:24" ht="23.1" customHeight="1" x14ac:dyDescent="0.2">
      <c r="X10776" s="65"/>
    </row>
    <row r="10777" spans="24:24" ht="23.1" customHeight="1" x14ac:dyDescent="0.2">
      <c r="X10777" s="65"/>
    </row>
    <row r="10778" spans="24:24" ht="23.1" customHeight="1" x14ac:dyDescent="0.2">
      <c r="X10778" s="65"/>
    </row>
    <row r="10779" spans="24:24" ht="23.1" customHeight="1" x14ac:dyDescent="0.2">
      <c r="X10779" s="65"/>
    </row>
    <row r="10780" spans="24:24" ht="23.1" customHeight="1" x14ac:dyDescent="0.2">
      <c r="X10780" s="65"/>
    </row>
    <row r="10781" spans="24:24" ht="23.1" customHeight="1" x14ac:dyDescent="0.2">
      <c r="X10781" s="65"/>
    </row>
    <row r="10782" spans="24:24" ht="23.1" customHeight="1" x14ac:dyDescent="0.2">
      <c r="X10782" s="65"/>
    </row>
    <row r="10783" spans="24:24" ht="23.1" customHeight="1" x14ac:dyDescent="0.2">
      <c r="X10783" s="65"/>
    </row>
    <row r="10784" spans="24:24" ht="23.1" customHeight="1" x14ac:dyDescent="0.2">
      <c r="X10784" s="65"/>
    </row>
    <row r="10785" spans="24:24" ht="23.1" customHeight="1" x14ac:dyDescent="0.2">
      <c r="X10785" s="65"/>
    </row>
    <row r="10786" spans="24:24" ht="23.1" customHeight="1" x14ac:dyDescent="0.2">
      <c r="X10786" s="65"/>
    </row>
    <row r="10787" spans="24:24" ht="23.1" customHeight="1" x14ac:dyDescent="0.2">
      <c r="X10787" s="65"/>
    </row>
    <row r="10788" spans="24:24" ht="23.1" customHeight="1" x14ac:dyDescent="0.2">
      <c r="X10788" s="65"/>
    </row>
    <row r="10789" spans="24:24" ht="23.1" customHeight="1" x14ac:dyDescent="0.2">
      <c r="X10789" s="65"/>
    </row>
    <row r="10790" spans="24:24" ht="23.1" customHeight="1" x14ac:dyDescent="0.2">
      <c r="X10790" s="65"/>
    </row>
    <row r="10791" spans="24:24" ht="23.1" customHeight="1" x14ac:dyDescent="0.2">
      <c r="X10791" s="65"/>
    </row>
    <row r="10792" spans="24:24" ht="23.1" customHeight="1" x14ac:dyDescent="0.2">
      <c r="X10792" s="65"/>
    </row>
    <row r="10793" spans="24:24" ht="23.1" customHeight="1" x14ac:dyDescent="0.2">
      <c r="X10793" s="65"/>
    </row>
    <row r="10794" spans="24:24" ht="23.1" customHeight="1" x14ac:dyDescent="0.2">
      <c r="X10794" s="65"/>
    </row>
    <row r="10795" spans="24:24" ht="23.1" customHeight="1" x14ac:dyDescent="0.2">
      <c r="X10795" s="65"/>
    </row>
    <row r="10796" spans="24:24" ht="23.1" customHeight="1" x14ac:dyDescent="0.2">
      <c r="X10796" s="65"/>
    </row>
    <row r="10797" spans="24:24" ht="23.1" customHeight="1" x14ac:dyDescent="0.2">
      <c r="X10797" s="65"/>
    </row>
    <row r="10798" spans="24:24" ht="23.1" customHeight="1" x14ac:dyDescent="0.2">
      <c r="X10798" s="65"/>
    </row>
    <row r="10799" spans="24:24" ht="23.1" customHeight="1" x14ac:dyDescent="0.2">
      <c r="X10799" s="65"/>
    </row>
    <row r="10800" spans="24:24" ht="23.1" customHeight="1" x14ac:dyDescent="0.2">
      <c r="X10800" s="65"/>
    </row>
    <row r="10801" spans="24:24" ht="23.1" customHeight="1" x14ac:dyDescent="0.2">
      <c r="X10801" s="65"/>
    </row>
    <row r="10802" spans="24:24" ht="23.1" customHeight="1" x14ac:dyDescent="0.2">
      <c r="X10802" s="65"/>
    </row>
    <row r="10803" spans="24:24" ht="23.1" customHeight="1" x14ac:dyDescent="0.2">
      <c r="X10803" s="65"/>
    </row>
    <row r="10804" spans="24:24" ht="23.1" customHeight="1" x14ac:dyDescent="0.2">
      <c r="X10804" s="65"/>
    </row>
    <row r="10805" spans="24:24" ht="23.1" customHeight="1" x14ac:dyDescent="0.2">
      <c r="X10805" s="65"/>
    </row>
    <row r="10806" spans="24:24" ht="23.1" customHeight="1" x14ac:dyDescent="0.2">
      <c r="X10806" s="65"/>
    </row>
    <row r="10807" spans="24:24" ht="23.1" customHeight="1" x14ac:dyDescent="0.2">
      <c r="X10807" s="65"/>
    </row>
    <row r="10808" spans="24:24" ht="23.1" customHeight="1" x14ac:dyDescent="0.2">
      <c r="X10808" s="65"/>
    </row>
    <row r="10809" spans="24:24" ht="23.1" customHeight="1" x14ac:dyDescent="0.2">
      <c r="X10809" s="65"/>
    </row>
    <row r="10810" spans="24:24" ht="23.1" customHeight="1" x14ac:dyDescent="0.2">
      <c r="X10810" s="65"/>
    </row>
    <row r="10811" spans="24:24" ht="23.1" customHeight="1" x14ac:dyDescent="0.2">
      <c r="X10811" s="65"/>
    </row>
    <row r="10812" spans="24:24" ht="23.1" customHeight="1" x14ac:dyDescent="0.2">
      <c r="X10812" s="65"/>
    </row>
    <row r="10813" spans="24:24" ht="23.1" customHeight="1" x14ac:dyDescent="0.2">
      <c r="X10813" s="65"/>
    </row>
    <row r="10814" spans="24:24" ht="23.1" customHeight="1" x14ac:dyDescent="0.2">
      <c r="X10814" s="65"/>
    </row>
    <row r="10815" spans="24:24" ht="23.1" customHeight="1" x14ac:dyDescent="0.2">
      <c r="X10815" s="65"/>
    </row>
    <row r="10816" spans="24:24" ht="23.1" customHeight="1" x14ac:dyDescent="0.2">
      <c r="X10816" s="65"/>
    </row>
    <row r="10817" spans="24:24" ht="23.1" customHeight="1" x14ac:dyDescent="0.2">
      <c r="X10817" s="65"/>
    </row>
    <row r="10818" spans="24:24" ht="23.1" customHeight="1" x14ac:dyDescent="0.2">
      <c r="X10818" s="65"/>
    </row>
    <row r="10819" spans="24:24" ht="23.1" customHeight="1" x14ac:dyDescent="0.2">
      <c r="X10819" s="65"/>
    </row>
    <row r="10820" spans="24:24" ht="23.1" customHeight="1" x14ac:dyDescent="0.2">
      <c r="X10820" s="65"/>
    </row>
    <row r="10821" spans="24:24" ht="23.1" customHeight="1" x14ac:dyDescent="0.2">
      <c r="X10821" s="65"/>
    </row>
    <row r="10822" spans="24:24" ht="23.1" customHeight="1" x14ac:dyDescent="0.2">
      <c r="X10822" s="65"/>
    </row>
    <row r="10823" spans="24:24" ht="23.1" customHeight="1" x14ac:dyDescent="0.2">
      <c r="X10823" s="65"/>
    </row>
    <row r="10824" spans="24:24" ht="23.1" customHeight="1" x14ac:dyDescent="0.2">
      <c r="X10824" s="65"/>
    </row>
    <row r="10825" spans="24:24" ht="23.1" customHeight="1" x14ac:dyDescent="0.2">
      <c r="X10825" s="65"/>
    </row>
    <row r="10826" spans="24:24" ht="23.1" customHeight="1" x14ac:dyDescent="0.2">
      <c r="X10826" s="65"/>
    </row>
    <row r="10827" spans="24:24" ht="23.1" customHeight="1" x14ac:dyDescent="0.2">
      <c r="X10827" s="65"/>
    </row>
    <row r="10828" spans="24:24" ht="23.1" customHeight="1" x14ac:dyDescent="0.2">
      <c r="X10828" s="65"/>
    </row>
    <row r="10829" spans="24:24" ht="23.1" customHeight="1" x14ac:dyDescent="0.2">
      <c r="X10829" s="65"/>
    </row>
    <row r="10830" spans="24:24" ht="23.1" customHeight="1" x14ac:dyDescent="0.2">
      <c r="X10830" s="65"/>
    </row>
    <row r="10831" spans="24:24" ht="23.1" customHeight="1" x14ac:dyDescent="0.2">
      <c r="X10831" s="65"/>
    </row>
    <row r="10832" spans="24:24" ht="23.1" customHeight="1" x14ac:dyDescent="0.2">
      <c r="X10832" s="65"/>
    </row>
    <row r="10833" spans="24:24" ht="23.1" customHeight="1" x14ac:dyDescent="0.2">
      <c r="X10833" s="65"/>
    </row>
    <row r="10834" spans="24:24" ht="23.1" customHeight="1" x14ac:dyDescent="0.2">
      <c r="X10834" s="65"/>
    </row>
    <row r="10835" spans="24:24" ht="23.1" customHeight="1" x14ac:dyDescent="0.2">
      <c r="X10835" s="65"/>
    </row>
    <row r="10836" spans="24:24" ht="23.1" customHeight="1" x14ac:dyDescent="0.2">
      <c r="X10836" s="65"/>
    </row>
    <row r="10837" spans="24:24" ht="23.1" customHeight="1" x14ac:dyDescent="0.2">
      <c r="X10837" s="65"/>
    </row>
    <row r="10838" spans="24:24" ht="23.1" customHeight="1" x14ac:dyDescent="0.2">
      <c r="X10838" s="65"/>
    </row>
    <row r="10839" spans="24:24" ht="23.1" customHeight="1" x14ac:dyDescent="0.2">
      <c r="X10839" s="65"/>
    </row>
    <row r="10840" spans="24:24" ht="23.1" customHeight="1" x14ac:dyDescent="0.2">
      <c r="X10840" s="65"/>
    </row>
    <row r="10841" spans="24:24" ht="23.1" customHeight="1" x14ac:dyDescent="0.2">
      <c r="X10841" s="65"/>
    </row>
    <row r="10842" spans="24:24" ht="23.1" customHeight="1" x14ac:dyDescent="0.2">
      <c r="X10842" s="65"/>
    </row>
    <row r="10843" spans="24:24" ht="23.1" customHeight="1" x14ac:dyDescent="0.2">
      <c r="X10843" s="65"/>
    </row>
    <row r="10844" spans="24:24" ht="23.1" customHeight="1" x14ac:dyDescent="0.2">
      <c r="X10844" s="65"/>
    </row>
    <row r="10845" spans="24:24" ht="23.1" customHeight="1" x14ac:dyDescent="0.2">
      <c r="X10845" s="65"/>
    </row>
    <row r="10846" spans="24:24" ht="23.1" customHeight="1" x14ac:dyDescent="0.2">
      <c r="X10846" s="65"/>
    </row>
    <row r="10847" spans="24:24" ht="23.1" customHeight="1" x14ac:dyDescent="0.2">
      <c r="X10847" s="65"/>
    </row>
    <row r="10848" spans="24:24" ht="23.1" customHeight="1" x14ac:dyDescent="0.2">
      <c r="X10848" s="65"/>
    </row>
    <row r="10849" spans="24:24" ht="23.1" customHeight="1" x14ac:dyDescent="0.2">
      <c r="X10849" s="65"/>
    </row>
    <row r="10850" spans="24:24" ht="23.1" customHeight="1" x14ac:dyDescent="0.2">
      <c r="X10850" s="65"/>
    </row>
    <row r="10851" spans="24:24" ht="23.1" customHeight="1" x14ac:dyDescent="0.2">
      <c r="X10851" s="65"/>
    </row>
    <row r="10852" spans="24:24" ht="23.1" customHeight="1" x14ac:dyDescent="0.2">
      <c r="X10852" s="65"/>
    </row>
    <row r="10853" spans="24:24" ht="23.1" customHeight="1" x14ac:dyDescent="0.2">
      <c r="X10853" s="65"/>
    </row>
    <row r="10854" spans="24:24" ht="23.1" customHeight="1" x14ac:dyDescent="0.2">
      <c r="X10854" s="65"/>
    </row>
    <row r="10855" spans="24:24" ht="23.1" customHeight="1" x14ac:dyDescent="0.2">
      <c r="X10855" s="65"/>
    </row>
    <row r="10856" spans="24:24" ht="23.1" customHeight="1" x14ac:dyDescent="0.2">
      <c r="X10856" s="65"/>
    </row>
    <row r="10857" spans="24:24" ht="23.1" customHeight="1" x14ac:dyDescent="0.2">
      <c r="X10857" s="65"/>
    </row>
    <row r="10858" spans="24:24" ht="23.1" customHeight="1" x14ac:dyDescent="0.2">
      <c r="X10858" s="65"/>
    </row>
    <row r="10859" spans="24:24" ht="23.1" customHeight="1" x14ac:dyDescent="0.2">
      <c r="X10859" s="65"/>
    </row>
    <row r="10860" spans="24:24" ht="23.1" customHeight="1" x14ac:dyDescent="0.2">
      <c r="X10860" s="65"/>
    </row>
    <row r="10861" spans="24:24" ht="23.1" customHeight="1" x14ac:dyDescent="0.2">
      <c r="X10861" s="65"/>
    </row>
    <row r="10862" spans="24:24" ht="23.1" customHeight="1" x14ac:dyDescent="0.2">
      <c r="X10862" s="65"/>
    </row>
    <row r="10863" spans="24:24" ht="23.1" customHeight="1" x14ac:dyDescent="0.2">
      <c r="X10863" s="65"/>
    </row>
    <row r="10864" spans="24:24" ht="23.1" customHeight="1" x14ac:dyDescent="0.2">
      <c r="X10864" s="65"/>
    </row>
    <row r="10865" spans="24:24" ht="23.1" customHeight="1" x14ac:dyDescent="0.2">
      <c r="X10865" s="65"/>
    </row>
    <row r="10866" spans="24:24" ht="23.1" customHeight="1" x14ac:dyDescent="0.2">
      <c r="X10866" s="65"/>
    </row>
    <row r="10867" spans="24:24" ht="23.1" customHeight="1" x14ac:dyDescent="0.2">
      <c r="X10867" s="65"/>
    </row>
    <row r="10868" spans="24:24" ht="23.1" customHeight="1" x14ac:dyDescent="0.2">
      <c r="X10868" s="65"/>
    </row>
    <row r="10869" spans="24:24" ht="23.1" customHeight="1" x14ac:dyDescent="0.2">
      <c r="X10869" s="65"/>
    </row>
    <row r="10870" spans="24:24" ht="23.1" customHeight="1" x14ac:dyDescent="0.2">
      <c r="X10870" s="65"/>
    </row>
    <row r="10871" spans="24:24" ht="23.1" customHeight="1" x14ac:dyDescent="0.2">
      <c r="X10871" s="65"/>
    </row>
    <row r="10872" spans="24:24" ht="23.1" customHeight="1" x14ac:dyDescent="0.2">
      <c r="X10872" s="65"/>
    </row>
    <row r="10873" spans="24:24" ht="23.1" customHeight="1" x14ac:dyDescent="0.2">
      <c r="X10873" s="65"/>
    </row>
    <row r="10874" spans="24:24" ht="23.1" customHeight="1" x14ac:dyDescent="0.2">
      <c r="X10874" s="65"/>
    </row>
    <row r="10875" spans="24:24" ht="23.1" customHeight="1" x14ac:dyDescent="0.2">
      <c r="X10875" s="65"/>
    </row>
    <row r="10876" spans="24:24" ht="23.1" customHeight="1" x14ac:dyDescent="0.2">
      <c r="X10876" s="65"/>
    </row>
    <row r="10877" spans="24:24" ht="23.1" customHeight="1" x14ac:dyDescent="0.2">
      <c r="X10877" s="65"/>
    </row>
    <row r="10878" spans="24:24" ht="23.1" customHeight="1" x14ac:dyDescent="0.2">
      <c r="X10878" s="65"/>
    </row>
    <row r="10879" spans="24:24" ht="23.1" customHeight="1" x14ac:dyDescent="0.2">
      <c r="X10879" s="65"/>
    </row>
    <row r="10880" spans="24:24" ht="23.1" customHeight="1" x14ac:dyDescent="0.2">
      <c r="X10880" s="65"/>
    </row>
    <row r="10881" spans="24:24" ht="23.1" customHeight="1" x14ac:dyDescent="0.2">
      <c r="X10881" s="65"/>
    </row>
    <row r="10882" spans="24:24" ht="23.1" customHeight="1" x14ac:dyDescent="0.2">
      <c r="X10882" s="65"/>
    </row>
    <row r="10883" spans="24:24" ht="23.1" customHeight="1" x14ac:dyDescent="0.2">
      <c r="X10883" s="65"/>
    </row>
    <row r="10884" spans="24:24" ht="23.1" customHeight="1" x14ac:dyDescent="0.2">
      <c r="X10884" s="65"/>
    </row>
    <row r="10885" spans="24:24" ht="23.1" customHeight="1" x14ac:dyDescent="0.2">
      <c r="X10885" s="65"/>
    </row>
    <row r="10886" spans="24:24" ht="23.1" customHeight="1" x14ac:dyDescent="0.2">
      <c r="X10886" s="65"/>
    </row>
    <row r="10887" spans="24:24" ht="23.1" customHeight="1" x14ac:dyDescent="0.2">
      <c r="X10887" s="65"/>
    </row>
    <row r="10888" spans="24:24" ht="23.1" customHeight="1" x14ac:dyDescent="0.2">
      <c r="X10888" s="65"/>
    </row>
    <row r="10889" spans="24:24" ht="23.1" customHeight="1" x14ac:dyDescent="0.2">
      <c r="X10889" s="65"/>
    </row>
    <row r="10890" spans="24:24" ht="23.1" customHeight="1" x14ac:dyDescent="0.2">
      <c r="X10890" s="65"/>
    </row>
    <row r="10891" spans="24:24" ht="23.1" customHeight="1" x14ac:dyDescent="0.2">
      <c r="X10891" s="65"/>
    </row>
    <row r="10892" spans="24:24" ht="23.1" customHeight="1" x14ac:dyDescent="0.2">
      <c r="X10892" s="65"/>
    </row>
    <row r="10893" spans="24:24" ht="23.1" customHeight="1" x14ac:dyDescent="0.2">
      <c r="X10893" s="65"/>
    </row>
    <row r="10894" spans="24:24" ht="23.1" customHeight="1" x14ac:dyDescent="0.2">
      <c r="X10894" s="65"/>
    </row>
    <row r="10895" spans="24:24" ht="23.1" customHeight="1" x14ac:dyDescent="0.2">
      <c r="X10895" s="65"/>
    </row>
    <row r="10896" spans="24:24" ht="23.1" customHeight="1" x14ac:dyDescent="0.2">
      <c r="X10896" s="65"/>
    </row>
    <row r="10897" spans="24:24" ht="23.1" customHeight="1" x14ac:dyDescent="0.2">
      <c r="X10897" s="65"/>
    </row>
    <row r="10898" spans="24:24" ht="23.1" customHeight="1" x14ac:dyDescent="0.2">
      <c r="X10898" s="65"/>
    </row>
    <row r="10899" spans="24:24" ht="23.1" customHeight="1" x14ac:dyDescent="0.2">
      <c r="X10899" s="65"/>
    </row>
    <row r="10900" spans="24:24" ht="23.1" customHeight="1" x14ac:dyDescent="0.2">
      <c r="X10900" s="65"/>
    </row>
    <row r="10901" spans="24:24" ht="23.1" customHeight="1" x14ac:dyDescent="0.2">
      <c r="X10901" s="65"/>
    </row>
    <row r="10902" spans="24:24" ht="23.1" customHeight="1" x14ac:dyDescent="0.2">
      <c r="X10902" s="65"/>
    </row>
    <row r="10903" spans="24:24" ht="23.1" customHeight="1" x14ac:dyDescent="0.2">
      <c r="X10903" s="65"/>
    </row>
    <row r="10904" spans="24:24" ht="23.1" customHeight="1" x14ac:dyDescent="0.2">
      <c r="X10904" s="65"/>
    </row>
    <row r="10905" spans="24:24" ht="23.1" customHeight="1" x14ac:dyDescent="0.2">
      <c r="X10905" s="65"/>
    </row>
    <row r="10906" spans="24:24" ht="23.1" customHeight="1" x14ac:dyDescent="0.2">
      <c r="X10906" s="65"/>
    </row>
    <row r="10907" spans="24:24" ht="23.1" customHeight="1" x14ac:dyDescent="0.2">
      <c r="X10907" s="65"/>
    </row>
    <row r="10908" spans="24:24" ht="23.1" customHeight="1" x14ac:dyDescent="0.2">
      <c r="X10908" s="65"/>
    </row>
    <row r="10909" spans="24:24" ht="23.1" customHeight="1" x14ac:dyDescent="0.2">
      <c r="X10909" s="65"/>
    </row>
    <row r="10910" spans="24:24" ht="23.1" customHeight="1" x14ac:dyDescent="0.2">
      <c r="X10910" s="65"/>
    </row>
    <row r="10911" spans="24:24" ht="23.1" customHeight="1" x14ac:dyDescent="0.2">
      <c r="X10911" s="65"/>
    </row>
    <row r="10912" spans="24:24" ht="23.1" customHeight="1" x14ac:dyDescent="0.2">
      <c r="X10912" s="65"/>
    </row>
    <row r="10913" spans="24:24" ht="23.1" customHeight="1" x14ac:dyDescent="0.2">
      <c r="X10913" s="65"/>
    </row>
    <row r="10914" spans="24:24" ht="23.1" customHeight="1" x14ac:dyDescent="0.2">
      <c r="X10914" s="65"/>
    </row>
    <row r="10915" spans="24:24" ht="23.1" customHeight="1" x14ac:dyDescent="0.2">
      <c r="X10915" s="65"/>
    </row>
    <row r="10916" spans="24:24" ht="23.1" customHeight="1" x14ac:dyDescent="0.2">
      <c r="X10916" s="65"/>
    </row>
    <row r="10917" spans="24:24" ht="23.1" customHeight="1" x14ac:dyDescent="0.2">
      <c r="X10917" s="65"/>
    </row>
    <row r="10918" spans="24:24" ht="23.1" customHeight="1" x14ac:dyDescent="0.2">
      <c r="X10918" s="65"/>
    </row>
    <row r="10919" spans="24:24" ht="23.1" customHeight="1" x14ac:dyDescent="0.2">
      <c r="X10919" s="65"/>
    </row>
    <row r="10920" spans="24:24" ht="23.1" customHeight="1" x14ac:dyDescent="0.2">
      <c r="X10920" s="65"/>
    </row>
    <row r="10921" spans="24:24" ht="23.1" customHeight="1" x14ac:dyDescent="0.2">
      <c r="X10921" s="65"/>
    </row>
    <row r="10922" spans="24:24" ht="23.1" customHeight="1" x14ac:dyDescent="0.2">
      <c r="X10922" s="65"/>
    </row>
    <row r="10923" spans="24:24" ht="23.1" customHeight="1" x14ac:dyDescent="0.2">
      <c r="X10923" s="65"/>
    </row>
    <row r="10924" spans="24:24" ht="23.1" customHeight="1" x14ac:dyDescent="0.2">
      <c r="X10924" s="65"/>
    </row>
    <row r="10925" spans="24:24" ht="23.1" customHeight="1" x14ac:dyDescent="0.2">
      <c r="X10925" s="65"/>
    </row>
    <row r="10926" spans="24:24" ht="23.1" customHeight="1" x14ac:dyDescent="0.2">
      <c r="X10926" s="65"/>
    </row>
    <row r="10927" spans="24:24" ht="23.1" customHeight="1" x14ac:dyDescent="0.2">
      <c r="X10927" s="65"/>
    </row>
    <row r="10928" spans="24:24" ht="23.1" customHeight="1" x14ac:dyDescent="0.2">
      <c r="X10928" s="65"/>
    </row>
    <row r="10929" spans="24:24" ht="23.1" customHeight="1" x14ac:dyDescent="0.2">
      <c r="X10929" s="65"/>
    </row>
    <row r="10930" spans="24:24" ht="23.1" customHeight="1" x14ac:dyDescent="0.2">
      <c r="X10930" s="65"/>
    </row>
    <row r="10931" spans="24:24" ht="23.1" customHeight="1" x14ac:dyDescent="0.2">
      <c r="X10931" s="65"/>
    </row>
    <row r="10932" spans="24:24" ht="23.1" customHeight="1" x14ac:dyDescent="0.2">
      <c r="X10932" s="65"/>
    </row>
    <row r="10933" spans="24:24" ht="23.1" customHeight="1" x14ac:dyDescent="0.2">
      <c r="X10933" s="65"/>
    </row>
    <row r="10934" spans="24:24" ht="23.1" customHeight="1" x14ac:dyDescent="0.2">
      <c r="X10934" s="65"/>
    </row>
    <row r="10935" spans="24:24" ht="23.1" customHeight="1" x14ac:dyDescent="0.2">
      <c r="X10935" s="65"/>
    </row>
    <row r="10936" spans="24:24" ht="23.1" customHeight="1" x14ac:dyDescent="0.2">
      <c r="X10936" s="65"/>
    </row>
    <row r="10937" spans="24:24" ht="23.1" customHeight="1" x14ac:dyDescent="0.2">
      <c r="X10937" s="65"/>
    </row>
    <row r="10938" spans="24:24" ht="23.1" customHeight="1" x14ac:dyDescent="0.2">
      <c r="X10938" s="65"/>
    </row>
    <row r="10939" spans="24:24" ht="23.1" customHeight="1" x14ac:dyDescent="0.2">
      <c r="X10939" s="65"/>
    </row>
    <row r="10940" spans="24:24" ht="23.1" customHeight="1" x14ac:dyDescent="0.2">
      <c r="X10940" s="65"/>
    </row>
    <row r="10941" spans="24:24" ht="23.1" customHeight="1" x14ac:dyDescent="0.2">
      <c r="X10941" s="65"/>
    </row>
    <row r="10942" spans="24:24" ht="23.1" customHeight="1" x14ac:dyDescent="0.2">
      <c r="X10942" s="65"/>
    </row>
    <row r="10943" spans="24:24" ht="23.1" customHeight="1" x14ac:dyDescent="0.2">
      <c r="X10943" s="65"/>
    </row>
    <row r="10944" spans="24:24" ht="23.1" customHeight="1" x14ac:dyDescent="0.2">
      <c r="X10944" s="65"/>
    </row>
    <row r="10945" spans="24:24" ht="23.1" customHeight="1" x14ac:dyDescent="0.2">
      <c r="X10945" s="65"/>
    </row>
    <row r="10946" spans="24:24" ht="23.1" customHeight="1" x14ac:dyDescent="0.2">
      <c r="X10946" s="65"/>
    </row>
    <row r="10947" spans="24:24" ht="23.1" customHeight="1" x14ac:dyDescent="0.2">
      <c r="X10947" s="65"/>
    </row>
    <row r="10948" spans="24:24" ht="23.1" customHeight="1" x14ac:dyDescent="0.2">
      <c r="X10948" s="65"/>
    </row>
    <row r="10949" spans="24:24" ht="23.1" customHeight="1" x14ac:dyDescent="0.2">
      <c r="X10949" s="65"/>
    </row>
    <row r="10950" spans="24:24" ht="23.1" customHeight="1" x14ac:dyDescent="0.2">
      <c r="X10950" s="65"/>
    </row>
    <row r="10951" spans="24:24" ht="23.1" customHeight="1" x14ac:dyDescent="0.2">
      <c r="X10951" s="65"/>
    </row>
    <row r="10952" spans="24:24" ht="23.1" customHeight="1" x14ac:dyDescent="0.2">
      <c r="X10952" s="65"/>
    </row>
    <row r="10953" spans="24:24" ht="23.1" customHeight="1" x14ac:dyDescent="0.2">
      <c r="X10953" s="65"/>
    </row>
    <row r="10954" spans="24:24" ht="23.1" customHeight="1" x14ac:dyDescent="0.2">
      <c r="X10954" s="65"/>
    </row>
    <row r="10955" spans="24:24" ht="23.1" customHeight="1" x14ac:dyDescent="0.2">
      <c r="X10955" s="65"/>
    </row>
    <row r="10956" spans="24:24" ht="23.1" customHeight="1" x14ac:dyDescent="0.2">
      <c r="X10956" s="65"/>
    </row>
    <row r="10957" spans="24:24" ht="23.1" customHeight="1" x14ac:dyDescent="0.2">
      <c r="X10957" s="65"/>
    </row>
    <row r="10958" spans="24:24" ht="23.1" customHeight="1" x14ac:dyDescent="0.2">
      <c r="X10958" s="65"/>
    </row>
    <row r="10959" spans="24:24" ht="23.1" customHeight="1" x14ac:dyDescent="0.2">
      <c r="X10959" s="65"/>
    </row>
    <row r="10960" spans="24:24" ht="23.1" customHeight="1" x14ac:dyDescent="0.2">
      <c r="X10960" s="65"/>
    </row>
    <row r="10961" spans="24:24" ht="23.1" customHeight="1" x14ac:dyDescent="0.2">
      <c r="X10961" s="65"/>
    </row>
    <row r="10962" spans="24:24" ht="23.1" customHeight="1" x14ac:dyDescent="0.2">
      <c r="X10962" s="65"/>
    </row>
    <row r="10963" spans="24:24" ht="23.1" customHeight="1" x14ac:dyDescent="0.2">
      <c r="X10963" s="65"/>
    </row>
    <row r="10964" spans="24:24" ht="23.1" customHeight="1" x14ac:dyDescent="0.2">
      <c r="X10964" s="65"/>
    </row>
    <row r="10965" spans="24:24" ht="23.1" customHeight="1" x14ac:dyDescent="0.2">
      <c r="X10965" s="65"/>
    </row>
    <row r="10966" spans="24:24" ht="23.1" customHeight="1" x14ac:dyDescent="0.2">
      <c r="X10966" s="65"/>
    </row>
    <row r="10967" spans="24:24" ht="23.1" customHeight="1" x14ac:dyDescent="0.2">
      <c r="X10967" s="65"/>
    </row>
    <row r="10968" spans="24:24" ht="23.1" customHeight="1" x14ac:dyDescent="0.2">
      <c r="X10968" s="65"/>
    </row>
    <row r="10969" spans="24:24" ht="23.1" customHeight="1" x14ac:dyDescent="0.2">
      <c r="X10969" s="65"/>
    </row>
    <row r="10970" spans="24:24" ht="23.1" customHeight="1" x14ac:dyDescent="0.2">
      <c r="X10970" s="65"/>
    </row>
    <row r="10971" spans="24:24" ht="23.1" customHeight="1" x14ac:dyDescent="0.2">
      <c r="X10971" s="65"/>
    </row>
    <row r="10972" spans="24:24" ht="23.1" customHeight="1" x14ac:dyDescent="0.2">
      <c r="X10972" s="65"/>
    </row>
    <row r="10973" spans="24:24" ht="23.1" customHeight="1" x14ac:dyDescent="0.2">
      <c r="X10973" s="65"/>
    </row>
    <row r="10974" spans="24:24" ht="23.1" customHeight="1" x14ac:dyDescent="0.2">
      <c r="X10974" s="65"/>
    </row>
    <row r="10975" spans="24:24" ht="23.1" customHeight="1" x14ac:dyDescent="0.2">
      <c r="X10975" s="65"/>
    </row>
    <row r="10976" spans="24:24" ht="23.1" customHeight="1" x14ac:dyDescent="0.2">
      <c r="X10976" s="65"/>
    </row>
    <row r="10977" spans="24:24" ht="23.1" customHeight="1" x14ac:dyDescent="0.2">
      <c r="X10977" s="65"/>
    </row>
    <row r="10978" spans="24:24" ht="23.1" customHeight="1" x14ac:dyDescent="0.2">
      <c r="X10978" s="65"/>
    </row>
    <row r="10979" spans="24:24" ht="23.1" customHeight="1" x14ac:dyDescent="0.2">
      <c r="X10979" s="65"/>
    </row>
    <row r="10980" spans="24:24" ht="23.1" customHeight="1" x14ac:dyDescent="0.2">
      <c r="X10980" s="65"/>
    </row>
    <row r="10981" spans="24:24" ht="23.1" customHeight="1" x14ac:dyDescent="0.2">
      <c r="X10981" s="65"/>
    </row>
    <row r="10982" spans="24:24" ht="23.1" customHeight="1" x14ac:dyDescent="0.2">
      <c r="X10982" s="65"/>
    </row>
    <row r="10983" spans="24:24" ht="23.1" customHeight="1" x14ac:dyDescent="0.2">
      <c r="X10983" s="65"/>
    </row>
    <row r="10984" spans="24:24" ht="23.1" customHeight="1" x14ac:dyDescent="0.2">
      <c r="X10984" s="65"/>
    </row>
    <row r="10985" spans="24:24" ht="23.1" customHeight="1" x14ac:dyDescent="0.2">
      <c r="X10985" s="65"/>
    </row>
    <row r="10986" spans="24:24" ht="23.1" customHeight="1" x14ac:dyDescent="0.2">
      <c r="X10986" s="65"/>
    </row>
    <row r="10987" spans="24:24" ht="23.1" customHeight="1" x14ac:dyDescent="0.2">
      <c r="X10987" s="65"/>
    </row>
    <row r="10988" spans="24:24" ht="23.1" customHeight="1" x14ac:dyDescent="0.2">
      <c r="X10988" s="65"/>
    </row>
    <row r="10989" spans="24:24" ht="23.1" customHeight="1" x14ac:dyDescent="0.2">
      <c r="X10989" s="65"/>
    </row>
    <row r="10990" spans="24:24" ht="23.1" customHeight="1" x14ac:dyDescent="0.2">
      <c r="X10990" s="65"/>
    </row>
    <row r="10991" spans="24:24" ht="23.1" customHeight="1" x14ac:dyDescent="0.2">
      <c r="X10991" s="65"/>
    </row>
    <row r="10992" spans="24:24" ht="23.1" customHeight="1" x14ac:dyDescent="0.2">
      <c r="X10992" s="65"/>
    </row>
    <row r="10993" spans="24:24" ht="23.1" customHeight="1" x14ac:dyDescent="0.2">
      <c r="X10993" s="65"/>
    </row>
    <row r="10994" spans="24:24" ht="23.1" customHeight="1" x14ac:dyDescent="0.2">
      <c r="X10994" s="65"/>
    </row>
    <row r="10995" spans="24:24" ht="23.1" customHeight="1" x14ac:dyDescent="0.2">
      <c r="X10995" s="65"/>
    </row>
    <row r="10996" spans="24:24" ht="23.1" customHeight="1" x14ac:dyDescent="0.2">
      <c r="X10996" s="65"/>
    </row>
    <row r="10997" spans="24:24" ht="23.1" customHeight="1" x14ac:dyDescent="0.2">
      <c r="X10997" s="65"/>
    </row>
    <row r="10998" spans="24:24" ht="23.1" customHeight="1" x14ac:dyDescent="0.2">
      <c r="X10998" s="65"/>
    </row>
    <row r="10999" spans="24:24" ht="23.1" customHeight="1" x14ac:dyDescent="0.2">
      <c r="X10999" s="65"/>
    </row>
    <row r="11000" spans="24:24" ht="23.1" customHeight="1" x14ac:dyDescent="0.2">
      <c r="X11000" s="65"/>
    </row>
    <row r="11001" spans="24:24" ht="23.1" customHeight="1" x14ac:dyDescent="0.2">
      <c r="X11001" s="65"/>
    </row>
    <row r="11002" spans="24:24" ht="23.1" customHeight="1" x14ac:dyDescent="0.2">
      <c r="X11002" s="65"/>
    </row>
    <row r="11003" spans="24:24" ht="23.1" customHeight="1" x14ac:dyDescent="0.2">
      <c r="X11003" s="65"/>
    </row>
    <row r="11004" spans="24:24" ht="23.1" customHeight="1" x14ac:dyDescent="0.2">
      <c r="X11004" s="65"/>
    </row>
    <row r="11005" spans="24:24" ht="23.1" customHeight="1" x14ac:dyDescent="0.2">
      <c r="X11005" s="65"/>
    </row>
    <row r="11006" spans="24:24" ht="23.1" customHeight="1" x14ac:dyDescent="0.2">
      <c r="X11006" s="65"/>
    </row>
    <row r="11007" spans="24:24" ht="23.1" customHeight="1" x14ac:dyDescent="0.2">
      <c r="X11007" s="65"/>
    </row>
    <row r="11008" spans="24:24" ht="23.1" customHeight="1" x14ac:dyDescent="0.2">
      <c r="X11008" s="65"/>
    </row>
    <row r="11009" spans="24:24" ht="23.1" customHeight="1" x14ac:dyDescent="0.2">
      <c r="X11009" s="65"/>
    </row>
    <row r="11010" spans="24:24" ht="23.1" customHeight="1" x14ac:dyDescent="0.2">
      <c r="X11010" s="65"/>
    </row>
    <row r="11011" spans="24:24" ht="23.1" customHeight="1" x14ac:dyDescent="0.2">
      <c r="X11011" s="65"/>
    </row>
    <row r="11012" spans="24:24" ht="23.1" customHeight="1" x14ac:dyDescent="0.2">
      <c r="X11012" s="65"/>
    </row>
    <row r="11013" spans="24:24" ht="23.1" customHeight="1" x14ac:dyDescent="0.2">
      <c r="X11013" s="65"/>
    </row>
    <row r="11014" spans="24:24" ht="23.1" customHeight="1" x14ac:dyDescent="0.2">
      <c r="X11014" s="65"/>
    </row>
    <row r="11015" spans="24:24" ht="23.1" customHeight="1" x14ac:dyDescent="0.2">
      <c r="X11015" s="65"/>
    </row>
    <row r="11016" spans="24:24" ht="23.1" customHeight="1" x14ac:dyDescent="0.2">
      <c r="X11016" s="65"/>
    </row>
    <row r="11017" spans="24:24" ht="23.1" customHeight="1" x14ac:dyDescent="0.2">
      <c r="X11017" s="65"/>
    </row>
    <row r="11018" spans="24:24" ht="23.1" customHeight="1" x14ac:dyDescent="0.2">
      <c r="X11018" s="65"/>
    </row>
    <row r="11019" spans="24:24" ht="23.1" customHeight="1" x14ac:dyDescent="0.2">
      <c r="X11019" s="65"/>
    </row>
    <row r="11020" spans="24:24" ht="23.1" customHeight="1" x14ac:dyDescent="0.2">
      <c r="X11020" s="65"/>
    </row>
    <row r="11021" spans="24:24" ht="23.1" customHeight="1" x14ac:dyDescent="0.2">
      <c r="X11021" s="65"/>
    </row>
    <row r="11022" spans="24:24" ht="23.1" customHeight="1" x14ac:dyDescent="0.2">
      <c r="X11022" s="65"/>
    </row>
    <row r="11023" spans="24:24" ht="23.1" customHeight="1" x14ac:dyDescent="0.2">
      <c r="X11023" s="65"/>
    </row>
    <row r="11024" spans="24:24" ht="23.1" customHeight="1" x14ac:dyDescent="0.2">
      <c r="X11024" s="65"/>
    </row>
    <row r="11025" spans="24:24" ht="23.1" customHeight="1" x14ac:dyDescent="0.2">
      <c r="X11025" s="65"/>
    </row>
    <row r="11026" spans="24:24" ht="23.1" customHeight="1" x14ac:dyDescent="0.2">
      <c r="X11026" s="65"/>
    </row>
    <row r="11027" spans="24:24" ht="23.1" customHeight="1" x14ac:dyDescent="0.2">
      <c r="X11027" s="65"/>
    </row>
    <row r="11028" spans="24:24" ht="23.1" customHeight="1" x14ac:dyDescent="0.2">
      <c r="X11028" s="65"/>
    </row>
    <row r="11029" spans="24:24" ht="23.1" customHeight="1" x14ac:dyDescent="0.2">
      <c r="X11029" s="65"/>
    </row>
    <row r="11030" spans="24:24" ht="23.1" customHeight="1" x14ac:dyDescent="0.2">
      <c r="X11030" s="65"/>
    </row>
    <row r="11031" spans="24:24" ht="23.1" customHeight="1" x14ac:dyDescent="0.2">
      <c r="X11031" s="65"/>
    </row>
    <row r="11032" spans="24:24" ht="23.1" customHeight="1" x14ac:dyDescent="0.2">
      <c r="X11032" s="65"/>
    </row>
    <row r="11033" spans="24:24" ht="23.1" customHeight="1" x14ac:dyDescent="0.2">
      <c r="X11033" s="65"/>
    </row>
    <row r="11034" spans="24:24" ht="23.1" customHeight="1" x14ac:dyDescent="0.2">
      <c r="X11034" s="65"/>
    </row>
    <row r="11035" spans="24:24" ht="23.1" customHeight="1" x14ac:dyDescent="0.2">
      <c r="X11035" s="65"/>
    </row>
    <row r="11036" spans="24:24" ht="23.1" customHeight="1" x14ac:dyDescent="0.2">
      <c r="X11036" s="65"/>
    </row>
    <row r="11037" spans="24:24" ht="23.1" customHeight="1" x14ac:dyDescent="0.2">
      <c r="X11037" s="65"/>
    </row>
    <row r="11038" spans="24:24" ht="23.1" customHeight="1" x14ac:dyDescent="0.2">
      <c r="X11038" s="65"/>
    </row>
    <row r="11039" spans="24:24" ht="23.1" customHeight="1" x14ac:dyDescent="0.2">
      <c r="X11039" s="65"/>
    </row>
    <row r="11040" spans="24:24" ht="23.1" customHeight="1" x14ac:dyDescent="0.2">
      <c r="X11040" s="65"/>
    </row>
    <row r="11041" spans="24:24" ht="23.1" customHeight="1" x14ac:dyDescent="0.2">
      <c r="X11041" s="65"/>
    </row>
    <row r="11042" spans="24:24" ht="23.1" customHeight="1" x14ac:dyDescent="0.2">
      <c r="X11042" s="65"/>
    </row>
    <row r="11043" spans="24:24" ht="23.1" customHeight="1" x14ac:dyDescent="0.2">
      <c r="X11043" s="65"/>
    </row>
    <row r="11044" spans="24:24" ht="23.1" customHeight="1" x14ac:dyDescent="0.2">
      <c r="X11044" s="65"/>
    </row>
    <row r="11045" spans="24:24" ht="23.1" customHeight="1" x14ac:dyDescent="0.2">
      <c r="X11045" s="65"/>
    </row>
    <row r="11046" spans="24:24" ht="23.1" customHeight="1" x14ac:dyDescent="0.2">
      <c r="X11046" s="65"/>
    </row>
    <row r="11047" spans="24:24" ht="23.1" customHeight="1" x14ac:dyDescent="0.2">
      <c r="X11047" s="65"/>
    </row>
    <row r="11048" spans="24:24" ht="23.1" customHeight="1" x14ac:dyDescent="0.2">
      <c r="X11048" s="65"/>
    </row>
    <row r="11049" spans="24:24" ht="23.1" customHeight="1" x14ac:dyDescent="0.2">
      <c r="X11049" s="65"/>
    </row>
    <row r="11050" spans="24:24" ht="23.1" customHeight="1" x14ac:dyDescent="0.2">
      <c r="X11050" s="65"/>
    </row>
    <row r="11051" spans="24:24" ht="23.1" customHeight="1" x14ac:dyDescent="0.2">
      <c r="X11051" s="65"/>
    </row>
    <row r="11052" spans="24:24" ht="23.1" customHeight="1" x14ac:dyDescent="0.2">
      <c r="X11052" s="65"/>
    </row>
    <row r="11053" spans="24:24" ht="23.1" customHeight="1" x14ac:dyDescent="0.2">
      <c r="X11053" s="65"/>
    </row>
    <row r="11054" spans="24:24" ht="23.1" customHeight="1" x14ac:dyDescent="0.2">
      <c r="X11054" s="65"/>
    </row>
    <row r="11055" spans="24:24" ht="23.1" customHeight="1" x14ac:dyDescent="0.2">
      <c r="X11055" s="65"/>
    </row>
    <row r="11056" spans="24:24" ht="23.1" customHeight="1" x14ac:dyDescent="0.2">
      <c r="X11056" s="65"/>
    </row>
    <row r="11057" spans="24:24" ht="23.1" customHeight="1" x14ac:dyDescent="0.2">
      <c r="X11057" s="65"/>
    </row>
    <row r="11058" spans="24:24" ht="23.1" customHeight="1" x14ac:dyDescent="0.2">
      <c r="X11058" s="65"/>
    </row>
    <row r="11059" spans="24:24" ht="23.1" customHeight="1" x14ac:dyDescent="0.2">
      <c r="X11059" s="65"/>
    </row>
    <row r="11060" spans="24:24" ht="23.1" customHeight="1" x14ac:dyDescent="0.2">
      <c r="X11060" s="65"/>
    </row>
    <row r="11061" spans="24:24" ht="23.1" customHeight="1" x14ac:dyDescent="0.2">
      <c r="X11061" s="65"/>
    </row>
    <row r="11062" spans="24:24" ht="23.1" customHeight="1" x14ac:dyDescent="0.2">
      <c r="X11062" s="65"/>
    </row>
    <row r="11063" spans="24:24" ht="23.1" customHeight="1" x14ac:dyDescent="0.2">
      <c r="X11063" s="65"/>
    </row>
    <row r="11064" spans="24:24" ht="23.1" customHeight="1" x14ac:dyDescent="0.2">
      <c r="X11064" s="65"/>
    </row>
    <row r="11065" spans="24:24" ht="23.1" customHeight="1" x14ac:dyDescent="0.2">
      <c r="X11065" s="65"/>
    </row>
    <row r="11066" spans="24:24" ht="23.1" customHeight="1" x14ac:dyDescent="0.2">
      <c r="X11066" s="65"/>
    </row>
    <row r="11067" spans="24:24" ht="23.1" customHeight="1" x14ac:dyDescent="0.2">
      <c r="X11067" s="65"/>
    </row>
    <row r="11068" spans="24:24" ht="23.1" customHeight="1" x14ac:dyDescent="0.2">
      <c r="X11068" s="65"/>
    </row>
    <row r="11069" spans="24:24" ht="23.1" customHeight="1" x14ac:dyDescent="0.2">
      <c r="X11069" s="65"/>
    </row>
    <row r="11070" spans="24:24" ht="23.1" customHeight="1" x14ac:dyDescent="0.2">
      <c r="X11070" s="65"/>
    </row>
    <row r="11071" spans="24:24" ht="23.1" customHeight="1" x14ac:dyDescent="0.2">
      <c r="X11071" s="65"/>
    </row>
    <row r="11072" spans="24:24" ht="23.1" customHeight="1" x14ac:dyDescent="0.2">
      <c r="X11072" s="65"/>
    </row>
    <row r="11073" spans="24:24" ht="23.1" customHeight="1" x14ac:dyDescent="0.2">
      <c r="X11073" s="65"/>
    </row>
    <row r="11074" spans="24:24" ht="23.1" customHeight="1" x14ac:dyDescent="0.2">
      <c r="X11074" s="65"/>
    </row>
    <row r="11075" spans="24:24" ht="23.1" customHeight="1" x14ac:dyDescent="0.2">
      <c r="X11075" s="65"/>
    </row>
    <row r="11076" spans="24:24" ht="23.1" customHeight="1" x14ac:dyDescent="0.2">
      <c r="X11076" s="65"/>
    </row>
    <row r="11077" spans="24:24" ht="23.1" customHeight="1" x14ac:dyDescent="0.2">
      <c r="X11077" s="65"/>
    </row>
    <row r="11078" spans="24:24" ht="23.1" customHeight="1" x14ac:dyDescent="0.2">
      <c r="X11078" s="65"/>
    </row>
    <row r="11079" spans="24:24" ht="23.1" customHeight="1" x14ac:dyDescent="0.2">
      <c r="X11079" s="65"/>
    </row>
    <row r="11080" spans="24:24" ht="23.1" customHeight="1" x14ac:dyDescent="0.2">
      <c r="X11080" s="65"/>
    </row>
    <row r="11081" spans="24:24" ht="23.1" customHeight="1" x14ac:dyDescent="0.2">
      <c r="X11081" s="65"/>
    </row>
    <row r="11082" spans="24:24" ht="23.1" customHeight="1" x14ac:dyDescent="0.2">
      <c r="X11082" s="65"/>
    </row>
    <row r="11083" spans="24:24" ht="23.1" customHeight="1" x14ac:dyDescent="0.2">
      <c r="X11083" s="65"/>
    </row>
    <row r="11084" spans="24:24" ht="23.1" customHeight="1" x14ac:dyDescent="0.2">
      <c r="X11084" s="65"/>
    </row>
    <row r="11085" spans="24:24" ht="23.1" customHeight="1" x14ac:dyDescent="0.2">
      <c r="X11085" s="65"/>
    </row>
    <row r="11086" spans="24:24" ht="23.1" customHeight="1" x14ac:dyDescent="0.2">
      <c r="X11086" s="65"/>
    </row>
    <row r="11087" spans="24:24" ht="23.1" customHeight="1" x14ac:dyDescent="0.2">
      <c r="X11087" s="65"/>
    </row>
    <row r="11088" spans="24:24" ht="23.1" customHeight="1" x14ac:dyDescent="0.2">
      <c r="X11088" s="65"/>
    </row>
    <row r="11089" spans="24:24" ht="23.1" customHeight="1" x14ac:dyDescent="0.2">
      <c r="X11089" s="65"/>
    </row>
    <row r="11090" spans="24:24" ht="23.1" customHeight="1" x14ac:dyDescent="0.2">
      <c r="X11090" s="65"/>
    </row>
    <row r="11091" spans="24:24" ht="23.1" customHeight="1" x14ac:dyDescent="0.2">
      <c r="X11091" s="65"/>
    </row>
    <row r="11092" spans="24:24" ht="23.1" customHeight="1" x14ac:dyDescent="0.2">
      <c r="X11092" s="65"/>
    </row>
    <row r="11093" spans="24:24" ht="23.1" customHeight="1" x14ac:dyDescent="0.2">
      <c r="X11093" s="65"/>
    </row>
    <row r="11094" spans="24:24" ht="23.1" customHeight="1" x14ac:dyDescent="0.2">
      <c r="X11094" s="65"/>
    </row>
    <row r="11095" spans="24:24" ht="23.1" customHeight="1" x14ac:dyDescent="0.2">
      <c r="X11095" s="65"/>
    </row>
    <row r="11096" spans="24:24" ht="23.1" customHeight="1" x14ac:dyDescent="0.2">
      <c r="X11096" s="65"/>
    </row>
    <row r="11097" spans="24:24" ht="23.1" customHeight="1" x14ac:dyDescent="0.2">
      <c r="X11097" s="65"/>
    </row>
    <row r="11098" spans="24:24" ht="23.1" customHeight="1" x14ac:dyDescent="0.2">
      <c r="X11098" s="65"/>
    </row>
    <row r="11099" spans="24:24" ht="23.1" customHeight="1" x14ac:dyDescent="0.2">
      <c r="X11099" s="65"/>
    </row>
    <row r="11100" spans="24:24" ht="23.1" customHeight="1" x14ac:dyDescent="0.2">
      <c r="X11100" s="65"/>
    </row>
    <row r="11101" spans="24:24" ht="23.1" customHeight="1" x14ac:dyDescent="0.2">
      <c r="X11101" s="65"/>
    </row>
    <row r="11102" spans="24:24" ht="23.1" customHeight="1" x14ac:dyDescent="0.2">
      <c r="X11102" s="65"/>
    </row>
    <row r="11103" spans="24:24" ht="23.1" customHeight="1" x14ac:dyDescent="0.2">
      <c r="X11103" s="65"/>
    </row>
    <row r="11104" spans="24:24" ht="23.1" customHeight="1" x14ac:dyDescent="0.2">
      <c r="X11104" s="65"/>
    </row>
    <row r="11105" spans="24:24" ht="23.1" customHeight="1" x14ac:dyDescent="0.2">
      <c r="X11105" s="65"/>
    </row>
    <row r="11106" spans="24:24" ht="23.1" customHeight="1" x14ac:dyDescent="0.2">
      <c r="X11106" s="65"/>
    </row>
    <row r="11107" spans="24:24" ht="23.1" customHeight="1" x14ac:dyDescent="0.2">
      <c r="X11107" s="65"/>
    </row>
    <row r="11108" spans="24:24" ht="23.1" customHeight="1" x14ac:dyDescent="0.2">
      <c r="X11108" s="65"/>
    </row>
    <row r="11109" spans="24:24" ht="23.1" customHeight="1" x14ac:dyDescent="0.2">
      <c r="X11109" s="65"/>
    </row>
    <row r="11110" spans="24:24" ht="23.1" customHeight="1" x14ac:dyDescent="0.2">
      <c r="X11110" s="65"/>
    </row>
    <row r="11111" spans="24:24" ht="23.1" customHeight="1" x14ac:dyDescent="0.2">
      <c r="X11111" s="65"/>
    </row>
    <row r="11112" spans="24:24" ht="23.1" customHeight="1" x14ac:dyDescent="0.2">
      <c r="X11112" s="65"/>
    </row>
    <row r="11113" spans="24:24" ht="23.1" customHeight="1" x14ac:dyDescent="0.2">
      <c r="X11113" s="65"/>
    </row>
    <row r="11114" spans="24:24" ht="23.1" customHeight="1" x14ac:dyDescent="0.2">
      <c r="X11114" s="65"/>
    </row>
    <row r="11115" spans="24:24" ht="23.1" customHeight="1" x14ac:dyDescent="0.2">
      <c r="X11115" s="65"/>
    </row>
    <row r="11116" spans="24:24" ht="23.1" customHeight="1" x14ac:dyDescent="0.2">
      <c r="X11116" s="65"/>
    </row>
    <row r="11117" spans="24:24" ht="23.1" customHeight="1" x14ac:dyDescent="0.2">
      <c r="X11117" s="65"/>
    </row>
    <row r="11118" spans="24:24" ht="23.1" customHeight="1" x14ac:dyDescent="0.2">
      <c r="X11118" s="65"/>
    </row>
    <row r="11119" spans="24:24" ht="23.1" customHeight="1" x14ac:dyDescent="0.2">
      <c r="X11119" s="65"/>
    </row>
    <row r="11120" spans="24:24" ht="23.1" customHeight="1" x14ac:dyDescent="0.2">
      <c r="X11120" s="65"/>
    </row>
    <row r="11121" spans="24:24" ht="23.1" customHeight="1" x14ac:dyDescent="0.2">
      <c r="X11121" s="65"/>
    </row>
    <row r="11122" spans="24:24" ht="23.1" customHeight="1" x14ac:dyDescent="0.2">
      <c r="X11122" s="65"/>
    </row>
    <row r="11123" spans="24:24" ht="23.1" customHeight="1" x14ac:dyDescent="0.2">
      <c r="X11123" s="65"/>
    </row>
    <row r="11124" spans="24:24" ht="23.1" customHeight="1" x14ac:dyDescent="0.2">
      <c r="X11124" s="65"/>
    </row>
    <row r="11125" spans="24:24" ht="23.1" customHeight="1" x14ac:dyDescent="0.2">
      <c r="X11125" s="65"/>
    </row>
    <row r="11126" spans="24:24" ht="23.1" customHeight="1" x14ac:dyDescent="0.2">
      <c r="X11126" s="65"/>
    </row>
    <row r="11127" spans="24:24" ht="23.1" customHeight="1" x14ac:dyDescent="0.2">
      <c r="X11127" s="65"/>
    </row>
    <row r="11128" spans="24:24" ht="23.1" customHeight="1" x14ac:dyDescent="0.2">
      <c r="X11128" s="65"/>
    </row>
    <row r="11129" spans="24:24" ht="23.1" customHeight="1" x14ac:dyDescent="0.2">
      <c r="X11129" s="65"/>
    </row>
    <row r="11130" spans="24:24" ht="23.1" customHeight="1" x14ac:dyDescent="0.2">
      <c r="X11130" s="65"/>
    </row>
    <row r="11131" spans="24:24" ht="23.1" customHeight="1" x14ac:dyDescent="0.2">
      <c r="X11131" s="65"/>
    </row>
    <row r="11132" spans="24:24" ht="23.1" customHeight="1" x14ac:dyDescent="0.2">
      <c r="X11132" s="65"/>
    </row>
    <row r="11133" spans="24:24" ht="23.1" customHeight="1" x14ac:dyDescent="0.2">
      <c r="X11133" s="65"/>
    </row>
    <row r="11134" spans="24:24" ht="23.1" customHeight="1" x14ac:dyDescent="0.2">
      <c r="X11134" s="65"/>
    </row>
    <row r="11135" spans="24:24" ht="23.1" customHeight="1" x14ac:dyDescent="0.2">
      <c r="X11135" s="65"/>
    </row>
    <row r="11136" spans="24:24" ht="23.1" customHeight="1" x14ac:dyDescent="0.2">
      <c r="X11136" s="65"/>
    </row>
    <row r="11137" spans="24:24" ht="23.1" customHeight="1" x14ac:dyDescent="0.2">
      <c r="X11137" s="65"/>
    </row>
    <row r="11138" spans="24:24" ht="23.1" customHeight="1" x14ac:dyDescent="0.2">
      <c r="X11138" s="65"/>
    </row>
    <row r="11139" spans="24:24" ht="23.1" customHeight="1" x14ac:dyDescent="0.2">
      <c r="X11139" s="65"/>
    </row>
    <row r="11140" spans="24:24" ht="23.1" customHeight="1" x14ac:dyDescent="0.2">
      <c r="X11140" s="65"/>
    </row>
    <row r="11141" spans="24:24" ht="23.1" customHeight="1" x14ac:dyDescent="0.2">
      <c r="X11141" s="65"/>
    </row>
    <row r="11142" spans="24:24" ht="23.1" customHeight="1" x14ac:dyDescent="0.2">
      <c r="X11142" s="65"/>
    </row>
    <row r="11143" spans="24:24" ht="23.1" customHeight="1" x14ac:dyDescent="0.2">
      <c r="X11143" s="65"/>
    </row>
    <row r="11144" spans="24:24" ht="23.1" customHeight="1" x14ac:dyDescent="0.2">
      <c r="X11144" s="65"/>
    </row>
    <row r="11145" spans="24:24" ht="23.1" customHeight="1" x14ac:dyDescent="0.2">
      <c r="X11145" s="65"/>
    </row>
    <row r="11146" spans="24:24" ht="23.1" customHeight="1" x14ac:dyDescent="0.2">
      <c r="X11146" s="65"/>
    </row>
    <row r="11147" spans="24:24" ht="23.1" customHeight="1" x14ac:dyDescent="0.2">
      <c r="X11147" s="65"/>
    </row>
    <row r="11148" spans="24:24" ht="23.1" customHeight="1" x14ac:dyDescent="0.2">
      <c r="X11148" s="65"/>
    </row>
    <row r="11149" spans="24:24" ht="23.1" customHeight="1" x14ac:dyDescent="0.2">
      <c r="X11149" s="65"/>
    </row>
    <row r="11150" spans="24:24" ht="23.1" customHeight="1" x14ac:dyDescent="0.2">
      <c r="X11150" s="65"/>
    </row>
    <row r="11151" spans="24:24" ht="23.1" customHeight="1" x14ac:dyDescent="0.2">
      <c r="X11151" s="65"/>
    </row>
    <row r="11152" spans="24:24" ht="23.1" customHeight="1" x14ac:dyDescent="0.2">
      <c r="X11152" s="65"/>
    </row>
    <row r="11153" spans="24:24" ht="23.1" customHeight="1" x14ac:dyDescent="0.2">
      <c r="X11153" s="65"/>
    </row>
    <row r="11154" spans="24:24" ht="23.1" customHeight="1" x14ac:dyDescent="0.2">
      <c r="X11154" s="65"/>
    </row>
    <row r="11155" spans="24:24" ht="23.1" customHeight="1" x14ac:dyDescent="0.2">
      <c r="X11155" s="65"/>
    </row>
    <row r="11156" spans="24:24" ht="23.1" customHeight="1" x14ac:dyDescent="0.2">
      <c r="X11156" s="65"/>
    </row>
    <row r="11157" spans="24:24" ht="23.1" customHeight="1" x14ac:dyDescent="0.2">
      <c r="X11157" s="65"/>
    </row>
    <row r="11158" spans="24:24" ht="23.1" customHeight="1" x14ac:dyDescent="0.2">
      <c r="X11158" s="65"/>
    </row>
    <row r="11159" spans="24:24" ht="23.1" customHeight="1" x14ac:dyDescent="0.2">
      <c r="X11159" s="65"/>
    </row>
    <row r="11160" spans="24:24" ht="23.1" customHeight="1" x14ac:dyDescent="0.2">
      <c r="X11160" s="65"/>
    </row>
    <row r="11161" spans="24:24" ht="23.1" customHeight="1" x14ac:dyDescent="0.2">
      <c r="X11161" s="65"/>
    </row>
    <row r="11162" spans="24:24" ht="23.1" customHeight="1" x14ac:dyDescent="0.2">
      <c r="X11162" s="65"/>
    </row>
    <row r="11163" spans="24:24" ht="23.1" customHeight="1" x14ac:dyDescent="0.2">
      <c r="X11163" s="65"/>
    </row>
    <row r="11164" spans="24:24" ht="23.1" customHeight="1" x14ac:dyDescent="0.2">
      <c r="X11164" s="65"/>
    </row>
    <row r="11165" spans="24:24" ht="23.1" customHeight="1" x14ac:dyDescent="0.2">
      <c r="X11165" s="65"/>
    </row>
    <row r="11166" spans="24:24" ht="23.1" customHeight="1" x14ac:dyDescent="0.2">
      <c r="X11166" s="65"/>
    </row>
    <row r="11167" spans="24:24" ht="23.1" customHeight="1" x14ac:dyDescent="0.2">
      <c r="X11167" s="65"/>
    </row>
    <row r="11168" spans="24:24" ht="23.1" customHeight="1" x14ac:dyDescent="0.2">
      <c r="X11168" s="65"/>
    </row>
    <row r="11169" spans="24:24" ht="23.1" customHeight="1" x14ac:dyDescent="0.2">
      <c r="X11169" s="65"/>
    </row>
    <row r="11170" spans="24:24" ht="23.1" customHeight="1" x14ac:dyDescent="0.2">
      <c r="X11170" s="65"/>
    </row>
    <row r="11171" spans="24:24" ht="23.1" customHeight="1" x14ac:dyDescent="0.2">
      <c r="X11171" s="65"/>
    </row>
    <row r="11172" spans="24:24" ht="23.1" customHeight="1" x14ac:dyDescent="0.2">
      <c r="X11172" s="65"/>
    </row>
    <row r="11173" spans="24:24" ht="23.1" customHeight="1" x14ac:dyDescent="0.2">
      <c r="X11173" s="65"/>
    </row>
    <row r="11174" spans="24:24" ht="23.1" customHeight="1" x14ac:dyDescent="0.2">
      <c r="X11174" s="65"/>
    </row>
    <row r="11175" spans="24:24" ht="23.1" customHeight="1" x14ac:dyDescent="0.2">
      <c r="X11175" s="65"/>
    </row>
    <row r="11176" spans="24:24" ht="23.1" customHeight="1" x14ac:dyDescent="0.2">
      <c r="X11176" s="65"/>
    </row>
    <row r="11177" spans="24:24" ht="23.1" customHeight="1" x14ac:dyDescent="0.2">
      <c r="X11177" s="65"/>
    </row>
    <row r="11178" spans="24:24" ht="23.1" customHeight="1" x14ac:dyDescent="0.2">
      <c r="X11178" s="65"/>
    </row>
    <row r="11179" spans="24:24" ht="23.1" customHeight="1" x14ac:dyDescent="0.2">
      <c r="X11179" s="65"/>
    </row>
    <row r="11180" spans="24:24" ht="23.1" customHeight="1" x14ac:dyDescent="0.2">
      <c r="X11180" s="65"/>
    </row>
    <row r="11181" spans="24:24" ht="23.1" customHeight="1" x14ac:dyDescent="0.2">
      <c r="X11181" s="65"/>
    </row>
    <row r="11182" spans="24:24" ht="23.1" customHeight="1" x14ac:dyDescent="0.2">
      <c r="X11182" s="65"/>
    </row>
    <row r="11183" spans="24:24" ht="23.1" customHeight="1" x14ac:dyDescent="0.2">
      <c r="X11183" s="65"/>
    </row>
    <row r="11184" spans="24:24" ht="23.1" customHeight="1" x14ac:dyDescent="0.2">
      <c r="X11184" s="65"/>
    </row>
    <row r="11185" spans="24:24" ht="23.1" customHeight="1" x14ac:dyDescent="0.2">
      <c r="X11185" s="65"/>
    </row>
    <row r="11186" spans="24:24" ht="23.1" customHeight="1" x14ac:dyDescent="0.2">
      <c r="X11186" s="65"/>
    </row>
    <row r="11187" spans="24:24" ht="23.1" customHeight="1" x14ac:dyDescent="0.2">
      <c r="X11187" s="65"/>
    </row>
    <row r="11188" spans="24:24" ht="23.1" customHeight="1" x14ac:dyDescent="0.2">
      <c r="X11188" s="65"/>
    </row>
    <row r="11189" spans="24:24" ht="23.1" customHeight="1" x14ac:dyDescent="0.2">
      <c r="X11189" s="65"/>
    </row>
    <row r="11190" spans="24:24" ht="23.1" customHeight="1" x14ac:dyDescent="0.2">
      <c r="X11190" s="65"/>
    </row>
    <row r="11191" spans="24:24" ht="23.1" customHeight="1" x14ac:dyDescent="0.2">
      <c r="X11191" s="65"/>
    </row>
    <row r="11192" spans="24:24" ht="23.1" customHeight="1" x14ac:dyDescent="0.2">
      <c r="X11192" s="65"/>
    </row>
    <row r="11193" spans="24:24" ht="23.1" customHeight="1" x14ac:dyDescent="0.2">
      <c r="X11193" s="65"/>
    </row>
    <row r="11194" spans="24:24" ht="23.1" customHeight="1" x14ac:dyDescent="0.2">
      <c r="X11194" s="65"/>
    </row>
    <row r="11195" spans="24:24" ht="23.1" customHeight="1" x14ac:dyDescent="0.2">
      <c r="X11195" s="65"/>
    </row>
    <row r="11196" spans="24:24" ht="23.1" customHeight="1" x14ac:dyDescent="0.2">
      <c r="X11196" s="65"/>
    </row>
    <row r="11197" spans="24:24" ht="23.1" customHeight="1" x14ac:dyDescent="0.2">
      <c r="X11197" s="65"/>
    </row>
    <row r="11198" spans="24:24" ht="23.1" customHeight="1" x14ac:dyDescent="0.2">
      <c r="X11198" s="65"/>
    </row>
    <row r="11199" spans="24:24" ht="23.1" customHeight="1" x14ac:dyDescent="0.2">
      <c r="X11199" s="65"/>
    </row>
    <row r="11200" spans="24:24" ht="23.1" customHeight="1" x14ac:dyDescent="0.2">
      <c r="X11200" s="65"/>
    </row>
    <row r="11201" spans="24:24" ht="23.1" customHeight="1" x14ac:dyDescent="0.2">
      <c r="X11201" s="65"/>
    </row>
    <row r="11202" spans="24:24" ht="23.1" customHeight="1" x14ac:dyDescent="0.2">
      <c r="X11202" s="65"/>
    </row>
    <row r="11203" spans="24:24" ht="23.1" customHeight="1" x14ac:dyDescent="0.2">
      <c r="X11203" s="65"/>
    </row>
    <row r="11204" spans="24:24" ht="23.1" customHeight="1" x14ac:dyDescent="0.2">
      <c r="X11204" s="65"/>
    </row>
    <row r="11205" spans="24:24" ht="23.1" customHeight="1" x14ac:dyDescent="0.2">
      <c r="X11205" s="65"/>
    </row>
    <row r="11206" spans="24:24" ht="23.1" customHeight="1" x14ac:dyDescent="0.2">
      <c r="X11206" s="65"/>
    </row>
    <row r="11207" spans="24:24" ht="23.1" customHeight="1" x14ac:dyDescent="0.2">
      <c r="X11207" s="65"/>
    </row>
    <row r="11208" spans="24:24" ht="23.1" customHeight="1" x14ac:dyDescent="0.2">
      <c r="X11208" s="65"/>
    </row>
    <row r="11209" spans="24:24" ht="23.1" customHeight="1" x14ac:dyDescent="0.2">
      <c r="X11209" s="65"/>
    </row>
    <row r="11210" spans="24:24" ht="23.1" customHeight="1" x14ac:dyDescent="0.2">
      <c r="X11210" s="65"/>
    </row>
    <row r="11211" spans="24:24" ht="23.1" customHeight="1" x14ac:dyDescent="0.2">
      <c r="X11211" s="65"/>
    </row>
    <row r="11212" spans="24:24" ht="23.1" customHeight="1" x14ac:dyDescent="0.2">
      <c r="X11212" s="65"/>
    </row>
    <row r="11213" spans="24:24" ht="23.1" customHeight="1" x14ac:dyDescent="0.2">
      <c r="X11213" s="65"/>
    </row>
    <row r="11214" spans="24:24" ht="23.1" customHeight="1" x14ac:dyDescent="0.2">
      <c r="X11214" s="65"/>
    </row>
    <row r="11215" spans="24:24" ht="23.1" customHeight="1" x14ac:dyDescent="0.2">
      <c r="X11215" s="65"/>
    </row>
    <row r="11216" spans="24:24" ht="23.1" customHeight="1" x14ac:dyDescent="0.2">
      <c r="X11216" s="65"/>
    </row>
    <row r="11217" spans="24:24" ht="23.1" customHeight="1" x14ac:dyDescent="0.2">
      <c r="X11217" s="65"/>
    </row>
    <row r="11218" spans="24:24" ht="23.1" customHeight="1" x14ac:dyDescent="0.2">
      <c r="X11218" s="65"/>
    </row>
    <row r="11219" spans="24:24" ht="23.1" customHeight="1" x14ac:dyDescent="0.2">
      <c r="X11219" s="65"/>
    </row>
    <row r="11220" spans="24:24" ht="23.1" customHeight="1" x14ac:dyDescent="0.2">
      <c r="X11220" s="65"/>
    </row>
    <row r="11221" spans="24:24" ht="23.1" customHeight="1" x14ac:dyDescent="0.2">
      <c r="X11221" s="65"/>
    </row>
    <row r="11222" spans="24:24" ht="23.1" customHeight="1" x14ac:dyDescent="0.2">
      <c r="X11222" s="65"/>
    </row>
    <row r="11223" spans="24:24" ht="23.1" customHeight="1" x14ac:dyDescent="0.2">
      <c r="X11223" s="65"/>
    </row>
    <row r="11224" spans="24:24" ht="23.1" customHeight="1" x14ac:dyDescent="0.2">
      <c r="X11224" s="65"/>
    </row>
    <row r="11225" spans="24:24" ht="23.1" customHeight="1" x14ac:dyDescent="0.2">
      <c r="X11225" s="65"/>
    </row>
    <row r="11226" spans="24:24" ht="23.1" customHeight="1" x14ac:dyDescent="0.2">
      <c r="X11226" s="65"/>
    </row>
    <row r="11227" spans="24:24" ht="23.1" customHeight="1" x14ac:dyDescent="0.2">
      <c r="X11227" s="65"/>
    </row>
    <row r="11228" spans="24:24" ht="23.1" customHeight="1" x14ac:dyDescent="0.2">
      <c r="X11228" s="65"/>
    </row>
    <row r="11229" spans="24:24" ht="23.1" customHeight="1" x14ac:dyDescent="0.2">
      <c r="X11229" s="65"/>
    </row>
    <row r="11230" spans="24:24" ht="23.1" customHeight="1" x14ac:dyDescent="0.2">
      <c r="X11230" s="65"/>
    </row>
    <row r="11231" spans="24:24" ht="23.1" customHeight="1" x14ac:dyDescent="0.2">
      <c r="X11231" s="65"/>
    </row>
    <row r="11232" spans="24:24" ht="23.1" customHeight="1" x14ac:dyDescent="0.2">
      <c r="X11232" s="65"/>
    </row>
    <row r="11233" spans="24:24" ht="23.1" customHeight="1" x14ac:dyDescent="0.2">
      <c r="X11233" s="65"/>
    </row>
    <row r="11234" spans="24:24" ht="23.1" customHeight="1" x14ac:dyDescent="0.2">
      <c r="X11234" s="65"/>
    </row>
    <row r="11235" spans="24:24" ht="23.1" customHeight="1" x14ac:dyDescent="0.2">
      <c r="X11235" s="65"/>
    </row>
    <row r="11236" spans="24:24" ht="23.1" customHeight="1" x14ac:dyDescent="0.2">
      <c r="X11236" s="65"/>
    </row>
    <row r="11237" spans="24:24" ht="23.1" customHeight="1" x14ac:dyDescent="0.2">
      <c r="X11237" s="65"/>
    </row>
    <row r="11238" spans="24:24" ht="23.1" customHeight="1" x14ac:dyDescent="0.2">
      <c r="X11238" s="65"/>
    </row>
    <row r="11239" spans="24:24" ht="23.1" customHeight="1" x14ac:dyDescent="0.2">
      <c r="X11239" s="65"/>
    </row>
    <row r="11240" spans="24:24" ht="23.1" customHeight="1" x14ac:dyDescent="0.2">
      <c r="X11240" s="65"/>
    </row>
    <row r="11241" spans="24:24" ht="23.1" customHeight="1" x14ac:dyDescent="0.2">
      <c r="X11241" s="65"/>
    </row>
    <row r="11242" spans="24:24" ht="23.1" customHeight="1" x14ac:dyDescent="0.2">
      <c r="X11242" s="65"/>
    </row>
    <row r="11243" spans="24:24" ht="23.1" customHeight="1" x14ac:dyDescent="0.2">
      <c r="X11243" s="65"/>
    </row>
    <row r="11244" spans="24:24" ht="23.1" customHeight="1" x14ac:dyDescent="0.2">
      <c r="X11244" s="65"/>
    </row>
    <row r="11245" spans="24:24" ht="23.1" customHeight="1" x14ac:dyDescent="0.2">
      <c r="X11245" s="65"/>
    </row>
    <row r="11246" spans="24:24" ht="23.1" customHeight="1" x14ac:dyDescent="0.2">
      <c r="X11246" s="65"/>
    </row>
    <row r="11247" spans="24:24" ht="23.1" customHeight="1" x14ac:dyDescent="0.2">
      <c r="X11247" s="65"/>
    </row>
    <row r="11248" spans="24:24" ht="23.1" customHeight="1" x14ac:dyDescent="0.2">
      <c r="X11248" s="65"/>
    </row>
    <row r="11249" spans="24:24" ht="23.1" customHeight="1" x14ac:dyDescent="0.2">
      <c r="X11249" s="65"/>
    </row>
    <row r="11250" spans="24:24" ht="23.1" customHeight="1" x14ac:dyDescent="0.2">
      <c r="X11250" s="65"/>
    </row>
    <row r="11251" spans="24:24" ht="23.1" customHeight="1" x14ac:dyDescent="0.2">
      <c r="X11251" s="65"/>
    </row>
    <row r="11252" spans="24:24" ht="23.1" customHeight="1" x14ac:dyDescent="0.2">
      <c r="X11252" s="65"/>
    </row>
    <row r="11253" spans="24:24" ht="23.1" customHeight="1" x14ac:dyDescent="0.2">
      <c r="X11253" s="65"/>
    </row>
    <row r="11254" spans="24:24" ht="23.1" customHeight="1" x14ac:dyDescent="0.2">
      <c r="X11254" s="65"/>
    </row>
    <row r="11255" spans="24:24" ht="23.1" customHeight="1" x14ac:dyDescent="0.2">
      <c r="X11255" s="65"/>
    </row>
    <row r="11256" spans="24:24" ht="23.1" customHeight="1" x14ac:dyDescent="0.2">
      <c r="X11256" s="65"/>
    </row>
    <row r="11257" spans="24:24" ht="23.1" customHeight="1" x14ac:dyDescent="0.2">
      <c r="X11257" s="65"/>
    </row>
    <row r="11258" spans="24:24" ht="23.1" customHeight="1" x14ac:dyDescent="0.2">
      <c r="X11258" s="65"/>
    </row>
    <row r="11259" spans="24:24" ht="23.1" customHeight="1" x14ac:dyDescent="0.2">
      <c r="X11259" s="65"/>
    </row>
    <row r="11260" spans="24:24" ht="23.1" customHeight="1" x14ac:dyDescent="0.2">
      <c r="X11260" s="65"/>
    </row>
    <row r="11261" spans="24:24" ht="23.1" customHeight="1" x14ac:dyDescent="0.2">
      <c r="X11261" s="65"/>
    </row>
    <row r="11262" spans="24:24" ht="23.1" customHeight="1" x14ac:dyDescent="0.2">
      <c r="X11262" s="65"/>
    </row>
    <row r="11263" spans="24:24" ht="23.1" customHeight="1" x14ac:dyDescent="0.2">
      <c r="X11263" s="65"/>
    </row>
    <row r="11264" spans="24:24" ht="23.1" customHeight="1" x14ac:dyDescent="0.2">
      <c r="X11264" s="65"/>
    </row>
    <row r="11265" spans="24:24" ht="23.1" customHeight="1" x14ac:dyDescent="0.2">
      <c r="X11265" s="65"/>
    </row>
    <row r="11266" spans="24:24" ht="23.1" customHeight="1" x14ac:dyDescent="0.2">
      <c r="X11266" s="65"/>
    </row>
    <row r="11267" spans="24:24" ht="23.1" customHeight="1" x14ac:dyDescent="0.2">
      <c r="X11267" s="65"/>
    </row>
    <row r="11268" spans="24:24" ht="23.1" customHeight="1" x14ac:dyDescent="0.2">
      <c r="X11268" s="65"/>
    </row>
    <row r="11269" spans="24:24" ht="23.1" customHeight="1" x14ac:dyDescent="0.2">
      <c r="X11269" s="65"/>
    </row>
    <row r="11270" spans="24:24" ht="23.1" customHeight="1" x14ac:dyDescent="0.2">
      <c r="X11270" s="65"/>
    </row>
    <row r="11271" spans="24:24" ht="23.1" customHeight="1" x14ac:dyDescent="0.2">
      <c r="X11271" s="65"/>
    </row>
    <row r="11272" spans="24:24" ht="23.1" customHeight="1" x14ac:dyDescent="0.2">
      <c r="X11272" s="65"/>
    </row>
    <row r="11273" spans="24:24" ht="23.1" customHeight="1" x14ac:dyDescent="0.2">
      <c r="X11273" s="65"/>
    </row>
    <row r="11274" spans="24:24" ht="23.1" customHeight="1" x14ac:dyDescent="0.2">
      <c r="X11274" s="65"/>
    </row>
    <row r="11275" spans="24:24" ht="23.1" customHeight="1" x14ac:dyDescent="0.2">
      <c r="X11275" s="65"/>
    </row>
    <row r="11276" spans="24:24" ht="23.1" customHeight="1" x14ac:dyDescent="0.2">
      <c r="X11276" s="65"/>
    </row>
    <row r="11277" spans="24:24" ht="23.1" customHeight="1" x14ac:dyDescent="0.2">
      <c r="X11277" s="65"/>
    </row>
    <row r="11278" spans="24:24" ht="23.1" customHeight="1" x14ac:dyDescent="0.2">
      <c r="X11278" s="65"/>
    </row>
    <row r="11279" spans="24:24" ht="23.1" customHeight="1" x14ac:dyDescent="0.2">
      <c r="X11279" s="65"/>
    </row>
    <row r="11280" spans="24:24" ht="23.1" customHeight="1" x14ac:dyDescent="0.2">
      <c r="X11280" s="65"/>
    </row>
    <row r="11281" spans="24:24" ht="23.1" customHeight="1" x14ac:dyDescent="0.2">
      <c r="X11281" s="65"/>
    </row>
    <row r="11282" spans="24:24" ht="23.1" customHeight="1" x14ac:dyDescent="0.2">
      <c r="X11282" s="65"/>
    </row>
    <row r="11283" spans="24:24" ht="23.1" customHeight="1" x14ac:dyDescent="0.2">
      <c r="X11283" s="65"/>
    </row>
    <row r="11284" spans="24:24" ht="23.1" customHeight="1" x14ac:dyDescent="0.2">
      <c r="X11284" s="65"/>
    </row>
    <row r="11285" spans="24:24" ht="23.1" customHeight="1" x14ac:dyDescent="0.2">
      <c r="X11285" s="65"/>
    </row>
    <row r="11286" spans="24:24" ht="23.1" customHeight="1" x14ac:dyDescent="0.2">
      <c r="X11286" s="65"/>
    </row>
    <row r="11287" spans="24:24" ht="23.1" customHeight="1" x14ac:dyDescent="0.2">
      <c r="X11287" s="65"/>
    </row>
    <row r="11288" spans="24:24" ht="23.1" customHeight="1" x14ac:dyDescent="0.2">
      <c r="X11288" s="65"/>
    </row>
    <row r="11289" spans="24:24" ht="23.1" customHeight="1" x14ac:dyDescent="0.2">
      <c r="X11289" s="65"/>
    </row>
    <row r="11290" spans="24:24" ht="23.1" customHeight="1" x14ac:dyDescent="0.2">
      <c r="X11290" s="65"/>
    </row>
    <row r="11291" spans="24:24" ht="23.1" customHeight="1" x14ac:dyDescent="0.2">
      <c r="X11291" s="65"/>
    </row>
    <row r="11292" spans="24:24" ht="23.1" customHeight="1" x14ac:dyDescent="0.2">
      <c r="X11292" s="65"/>
    </row>
    <row r="11293" spans="24:24" ht="23.1" customHeight="1" x14ac:dyDescent="0.2">
      <c r="X11293" s="65"/>
    </row>
    <row r="11294" spans="24:24" ht="23.1" customHeight="1" x14ac:dyDescent="0.2">
      <c r="X11294" s="65"/>
    </row>
    <row r="11295" spans="24:24" ht="23.1" customHeight="1" x14ac:dyDescent="0.2">
      <c r="X11295" s="65"/>
    </row>
    <row r="11296" spans="24:24" ht="23.1" customHeight="1" x14ac:dyDescent="0.2">
      <c r="X11296" s="65"/>
    </row>
    <row r="11297" spans="24:24" ht="23.1" customHeight="1" x14ac:dyDescent="0.2">
      <c r="X11297" s="65"/>
    </row>
    <row r="11298" spans="24:24" ht="23.1" customHeight="1" x14ac:dyDescent="0.2">
      <c r="X11298" s="65"/>
    </row>
    <row r="11299" spans="24:24" ht="23.1" customHeight="1" x14ac:dyDescent="0.2">
      <c r="X11299" s="65"/>
    </row>
    <row r="11300" spans="24:24" ht="23.1" customHeight="1" x14ac:dyDescent="0.2">
      <c r="X11300" s="65"/>
    </row>
    <row r="11301" spans="24:24" ht="23.1" customHeight="1" x14ac:dyDescent="0.2">
      <c r="X11301" s="65"/>
    </row>
    <row r="11302" spans="24:24" ht="23.1" customHeight="1" x14ac:dyDescent="0.2">
      <c r="X11302" s="65"/>
    </row>
    <row r="11303" spans="24:24" ht="23.1" customHeight="1" x14ac:dyDescent="0.2">
      <c r="X11303" s="65"/>
    </row>
    <row r="11304" spans="24:24" ht="23.1" customHeight="1" x14ac:dyDescent="0.2">
      <c r="X11304" s="65"/>
    </row>
    <row r="11305" spans="24:24" ht="23.1" customHeight="1" x14ac:dyDescent="0.2">
      <c r="X11305" s="65"/>
    </row>
    <row r="11306" spans="24:24" ht="23.1" customHeight="1" x14ac:dyDescent="0.2">
      <c r="X11306" s="65"/>
    </row>
    <row r="11307" spans="24:24" ht="23.1" customHeight="1" x14ac:dyDescent="0.2">
      <c r="X11307" s="65"/>
    </row>
    <row r="11308" spans="24:24" ht="23.1" customHeight="1" x14ac:dyDescent="0.2">
      <c r="X11308" s="65"/>
    </row>
    <row r="11309" spans="24:24" ht="23.1" customHeight="1" x14ac:dyDescent="0.2">
      <c r="X11309" s="65"/>
    </row>
    <row r="11310" spans="24:24" ht="23.1" customHeight="1" x14ac:dyDescent="0.2">
      <c r="X11310" s="65"/>
    </row>
    <row r="11311" spans="24:24" ht="23.1" customHeight="1" x14ac:dyDescent="0.2">
      <c r="X11311" s="65"/>
    </row>
    <row r="11312" spans="24:24" ht="23.1" customHeight="1" x14ac:dyDescent="0.2">
      <c r="X11312" s="65"/>
    </row>
    <row r="11313" spans="24:24" ht="23.1" customHeight="1" x14ac:dyDescent="0.2">
      <c r="X11313" s="65"/>
    </row>
    <row r="11314" spans="24:24" ht="23.1" customHeight="1" x14ac:dyDescent="0.2">
      <c r="X11314" s="65"/>
    </row>
    <row r="11315" spans="24:24" ht="23.1" customHeight="1" x14ac:dyDescent="0.2">
      <c r="X11315" s="65"/>
    </row>
    <row r="11316" spans="24:24" ht="23.1" customHeight="1" x14ac:dyDescent="0.2">
      <c r="X11316" s="65"/>
    </row>
    <row r="11317" spans="24:24" ht="23.1" customHeight="1" x14ac:dyDescent="0.2">
      <c r="X11317" s="65"/>
    </row>
    <row r="11318" spans="24:24" ht="23.1" customHeight="1" x14ac:dyDescent="0.2">
      <c r="X11318" s="65"/>
    </row>
    <row r="11319" spans="24:24" ht="23.1" customHeight="1" x14ac:dyDescent="0.2">
      <c r="X11319" s="65"/>
    </row>
    <row r="11320" spans="24:24" ht="23.1" customHeight="1" x14ac:dyDescent="0.2">
      <c r="X11320" s="65"/>
    </row>
    <row r="11321" spans="24:24" ht="23.1" customHeight="1" x14ac:dyDescent="0.2">
      <c r="X11321" s="65"/>
    </row>
    <row r="11322" spans="24:24" ht="23.1" customHeight="1" x14ac:dyDescent="0.2">
      <c r="X11322" s="65"/>
    </row>
    <row r="11323" spans="24:24" ht="23.1" customHeight="1" x14ac:dyDescent="0.2">
      <c r="X11323" s="65"/>
    </row>
    <row r="11324" spans="24:24" ht="23.1" customHeight="1" x14ac:dyDescent="0.2">
      <c r="X11324" s="65"/>
    </row>
    <row r="11325" spans="24:24" ht="23.1" customHeight="1" x14ac:dyDescent="0.2">
      <c r="X11325" s="65"/>
    </row>
    <row r="11326" spans="24:24" ht="23.1" customHeight="1" x14ac:dyDescent="0.2">
      <c r="X11326" s="65"/>
    </row>
    <row r="11327" spans="24:24" ht="23.1" customHeight="1" x14ac:dyDescent="0.2">
      <c r="X11327" s="65"/>
    </row>
    <row r="11328" spans="24:24" ht="23.1" customHeight="1" x14ac:dyDescent="0.2">
      <c r="X11328" s="65"/>
    </row>
    <row r="11329" spans="24:24" ht="23.1" customHeight="1" x14ac:dyDescent="0.2">
      <c r="X11329" s="65"/>
    </row>
    <row r="11330" spans="24:24" ht="23.1" customHeight="1" x14ac:dyDescent="0.2">
      <c r="X11330" s="65"/>
    </row>
    <row r="11331" spans="24:24" ht="23.1" customHeight="1" x14ac:dyDescent="0.2">
      <c r="X11331" s="65"/>
    </row>
    <row r="11332" spans="24:24" ht="23.1" customHeight="1" x14ac:dyDescent="0.2">
      <c r="X11332" s="65"/>
    </row>
    <row r="11333" spans="24:24" ht="23.1" customHeight="1" x14ac:dyDescent="0.2">
      <c r="X11333" s="65"/>
    </row>
    <row r="11334" spans="24:24" ht="23.1" customHeight="1" x14ac:dyDescent="0.2">
      <c r="X11334" s="65"/>
    </row>
    <row r="11335" spans="24:24" ht="23.1" customHeight="1" x14ac:dyDescent="0.2">
      <c r="X11335" s="65"/>
    </row>
    <row r="11336" spans="24:24" ht="23.1" customHeight="1" x14ac:dyDescent="0.2">
      <c r="X11336" s="65"/>
    </row>
    <row r="11337" spans="24:24" ht="23.1" customHeight="1" x14ac:dyDescent="0.2">
      <c r="X11337" s="65"/>
    </row>
    <row r="11338" spans="24:24" ht="23.1" customHeight="1" x14ac:dyDescent="0.2">
      <c r="X11338" s="65"/>
    </row>
    <row r="11339" spans="24:24" ht="23.1" customHeight="1" x14ac:dyDescent="0.2">
      <c r="X11339" s="65"/>
    </row>
    <row r="11340" spans="24:24" ht="23.1" customHeight="1" x14ac:dyDescent="0.2">
      <c r="X11340" s="65"/>
    </row>
    <row r="11341" spans="24:24" ht="23.1" customHeight="1" x14ac:dyDescent="0.2">
      <c r="X11341" s="65"/>
    </row>
    <row r="11342" spans="24:24" ht="23.1" customHeight="1" x14ac:dyDescent="0.2">
      <c r="X11342" s="65"/>
    </row>
    <row r="11343" spans="24:24" ht="23.1" customHeight="1" x14ac:dyDescent="0.2">
      <c r="X11343" s="65"/>
    </row>
    <row r="11344" spans="24:24" ht="23.1" customHeight="1" x14ac:dyDescent="0.2">
      <c r="X11344" s="65"/>
    </row>
    <row r="11345" spans="24:24" ht="23.1" customHeight="1" x14ac:dyDescent="0.2">
      <c r="X11345" s="65"/>
    </row>
    <row r="11346" spans="24:24" ht="23.1" customHeight="1" x14ac:dyDescent="0.2">
      <c r="X11346" s="65"/>
    </row>
    <row r="11347" spans="24:24" ht="23.1" customHeight="1" x14ac:dyDescent="0.2">
      <c r="X11347" s="65"/>
    </row>
    <row r="11348" spans="24:24" ht="23.1" customHeight="1" x14ac:dyDescent="0.2">
      <c r="X11348" s="65"/>
    </row>
    <row r="11349" spans="24:24" ht="23.1" customHeight="1" x14ac:dyDescent="0.2">
      <c r="X11349" s="65"/>
    </row>
    <row r="11350" spans="24:24" ht="23.1" customHeight="1" x14ac:dyDescent="0.2">
      <c r="X11350" s="65"/>
    </row>
    <row r="11351" spans="24:24" ht="23.1" customHeight="1" x14ac:dyDescent="0.2">
      <c r="X11351" s="65"/>
    </row>
    <row r="11352" spans="24:24" ht="23.1" customHeight="1" x14ac:dyDescent="0.2">
      <c r="X11352" s="65"/>
    </row>
    <row r="11353" spans="24:24" ht="23.1" customHeight="1" x14ac:dyDescent="0.2">
      <c r="X11353" s="65"/>
    </row>
    <row r="11354" spans="24:24" ht="23.1" customHeight="1" x14ac:dyDescent="0.2">
      <c r="X11354" s="65"/>
    </row>
    <row r="11355" spans="24:24" ht="23.1" customHeight="1" x14ac:dyDescent="0.2">
      <c r="X11355" s="65"/>
    </row>
    <row r="11356" spans="24:24" ht="23.1" customHeight="1" x14ac:dyDescent="0.2">
      <c r="X11356" s="65"/>
    </row>
    <row r="11357" spans="24:24" ht="23.1" customHeight="1" x14ac:dyDescent="0.2">
      <c r="X11357" s="65"/>
    </row>
    <row r="11358" spans="24:24" ht="23.1" customHeight="1" x14ac:dyDescent="0.2">
      <c r="X11358" s="65"/>
    </row>
    <row r="11359" spans="24:24" ht="23.1" customHeight="1" x14ac:dyDescent="0.2">
      <c r="X11359" s="65"/>
    </row>
    <row r="11360" spans="24:24" ht="23.1" customHeight="1" x14ac:dyDescent="0.2">
      <c r="X11360" s="65"/>
    </row>
    <row r="11361" spans="24:24" ht="23.1" customHeight="1" x14ac:dyDescent="0.2">
      <c r="X11361" s="65"/>
    </row>
    <row r="11362" spans="24:24" ht="23.1" customHeight="1" x14ac:dyDescent="0.2">
      <c r="X11362" s="65"/>
    </row>
    <row r="11363" spans="24:24" ht="23.1" customHeight="1" x14ac:dyDescent="0.2">
      <c r="X11363" s="65"/>
    </row>
    <row r="11364" spans="24:24" ht="23.1" customHeight="1" x14ac:dyDescent="0.2">
      <c r="X11364" s="65"/>
    </row>
    <row r="11365" spans="24:24" ht="23.1" customHeight="1" x14ac:dyDescent="0.2">
      <c r="X11365" s="65"/>
    </row>
    <row r="11366" spans="24:24" ht="23.1" customHeight="1" x14ac:dyDescent="0.2">
      <c r="X11366" s="65"/>
    </row>
    <row r="11367" spans="24:24" ht="23.1" customHeight="1" x14ac:dyDescent="0.2">
      <c r="X11367" s="65"/>
    </row>
    <row r="11368" spans="24:24" ht="23.1" customHeight="1" x14ac:dyDescent="0.2">
      <c r="X11368" s="65"/>
    </row>
    <row r="11369" spans="24:24" ht="23.1" customHeight="1" x14ac:dyDescent="0.2">
      <c r="X11369" s="65"/>
    </row>
    <row r="11370" spans="24:24" ht="23.1" customHeight="1" x14ac:dyDescent="0.2">
      <c r="X11370" s="65"/>
    </row>
    <row r="11371" spans="24:24" ht="23.1" customHeight="1" x14ac:dyDescent="0.2">
      <c r="X11371" s="65"/>
    </row>
    <row r="11372" spans="24:24" ht="23.1" customHeight="1" x14ac:dyDescent="0.2">
      <c r="X11372" s="65"/>
    </row>
    <row r="11373" spans="24:24" ht="23.1" customHeight="1" x14ac:dyDescent="0.2">
      <c r="X11373" s="65"/>
    </row>
    <row r="11374" spans="24:24" ht="23.1" customHeight="1" x14ac:dyDescent="0.2">
      <c r="X11374" s="65"/>
    </row>
    <row r="11375" spans="24:24" ht="23.1" customHeight="1" x14ac:dyDescent="0.2">
      <c r="X11375" s="65"/>
    </row>
    <row r="11376" spans="24:24" ht="23.1" customHeight="1" x14ac:dyDescent="0.2">
      <c r="X11376" s="65"/>
    </row>
    <row r="11377" spans="24:24" ht="23.1" customHeight="1" x14ac:dyDescent="0.2">
      <c r="X11377" s="65"/>
    </row>
    <row r="11378" spans="24:24" ht="23.1" customHeight="1" x14ac:dyDescent="0.2">
      <c r="X11378" s="65"/>
    </row>
    <row r="11379" spans="24:24" ht="23.1" customHeight="1" x14ac:dyDescent="0.2">
      <c r="X11379" s="65"/>
    </row>
    <row r="11380" spans="24:24" ht="23.1" customHeight="1" x14ac:dyDescent="0.2">
      <c r="X11380" s="65"/>
    </row>
    <row r="11381" spans="24:24" ht="23.1" customHeight="1" x14ac:dyDescent="0.2">
      <c r="X11381" s="65"/>
    </row>
    <row r="11382" spans="24:24" ht="23.1" customHeight="1" x14ac:dyDescent="0.2">
      <c r="X11382" s="65"/>
    </row>
    <row r="11383" spans="24:24" ht="23.1" customHeight="1" x14ac:dyDescent="0.2">
      <c r="X11383" s="65"/>
    </row>
    <row r="11384" spans="24:24" ht="23.1" customHeight="1" x14ac:dyDescent="0.2">
      <c r="X11384" s="65"/>
    </row>
    <row r="11385" spans="24:24" ht="23.1" customHeight="1" x14ac:dyDescent="0.2">
      <c r="X11385" s="65"/>
    </row>
    <row r="11386" spans="24:24" ht="23.1" customHeight="1" x14ac:dyDescent="0.2">
      <c r="X11386" s="65"/>
    </row>
    <row r="11387" spans="24:24" ht="23.1" customHeight="1" x14ac:dyDescent="0.2">
      <c r="X11387" s="65"/>
    </row>
    <row r="11388" spans="24:24" ht="23.1" customHeight="1" x14ac:dyDescent="0.2">
      <c r="X11388" s="65"/>
    </row>
    <row r="11389" spans="24:24" ht="23.1" customHeight="1" x14ac:dyDescent="0.2">
      <c r="X11389" s="65"/>
    </row>
    <row r="11390" spans="24:24" ht="23.1" customHeight="1" x14ac:dyDescent="0.2">
      <c r="X11390" s="65"/>
    </row>
    <row r="11391" spans="24:24" ht="23.1" customHeight="1" x14ac:dyDescent="0.2">
      <c r="X11391" s="65"/>
    </row>
    <row r="11392" spans="24:24" ht="23.1" customHeight="1" x14ac:dyDescent="0.2">
      <c r="X11392" s="65"/>
    </row>
    <row r="11393" spans="24:24" ht="23.1" customHeight="1" x14ac:dyDescent="0.2">
      <c r="X11393" s="65"/>
    </row>
    <row r="11394" spans="24:24" ht="23.1" customHeight="1" x14ac:dyDescent="0.2">
      <c r="X11394" s="65"/>
    </row>
    <row r="11395" spans="24:24" ht="23.1" customHeight="1" x14ac:dyDescent="0.2">
      <c r="X11395" s="65"/>
    </row>
    <row r="11396" spans="24:24" ht="23.1" customHeight="1" x14ac:dyDescent="0.2">
      <c r="X11396" s="65"/>
    </row>
    <row r="11397" spans="24:24" ht="23.1" customHeight="1" x14ac:dyDescent="0.2">
      <c r="X11397" s="65"/>
    </row>
    <row r="11398" spans="24:24" ht="23.1" customHeight="1" x14ac:dyDescent="0.2">
      <c r="X11398" s="65"/>
    </row>
    <row r="11399" spans="24:24" ht="23.1" customHeight="1" x14ac:dyDescent="0.2">
      <c r="X11399" s="65"/>
    </row>
    <row r="11400" spans="24:24" ht="23.1" customHeight="1" x14ac:dyDescent="0.2">
      <c r="X11400" s="65"/>
    </row>
    <row r="11401" spans="24:24" ht="23.1" customHeight="1" x14ac:dyDescent="0.2">
      <c r="X11401" s="65"/>
    </row>
    <row r="11402" spans="24:24" ht="23.1" customHeight="1" x14ac:dyDescent="0.2">
      <c r="X11402" s="65"/>
    </row>
    <row r="11403" spans="24:24" ht="23.1" customHeight="1" x14ac:dyDescent="0.2">
      <c r="X11403" s="65"/>
    </row>
    <row r="11404" spans="24:24" ht="23.1" customHeight="1" x14ac:dyDescent="0.2">
      <c r="X11404" s="65"/>
    </row>
    <row r="11405" spans="24:24" ht="23.1" customHeight="1" x14ac:dyDescent="0.2">
      <c r="X11405" s="65"/>
    </row>
    <row r="11406" spans="24:24" ht="23.1" customHeight="1" x14ac:dyDescent="0.2">
      <c r="X11406" s="65"/>
    </row>
    <row r="11407" spans="24:24" ht="23.1" customHeight="1" x14ac:dyDescent="0.2">
      <c r="X11407" s="65"/>
    </row>
    <row r="11408" spans="24:24" ht="23.1" customHeight="1" x14ac:dyDescent="0.2">
      <c r="X11408" s="65"/>
    </row>
    <row r="11409" spans="24:24" ht="23.1" customHeight="1" x14ac:dyDescent="0.2">
      <c r="X11409" s="65"/>
    </row>
    <row r="11410" spans="24:24" ht="23.1" customHeight="1" x14ac:dyDescent="0.2">
      <c r="X11410" s="65"/>
    </row>
    <row r="11411" spans="24:24" ht="23.1" customHeight="1" x14ac:dyDescent="0.2">
      <c r="X11411" s="65"/>
    </row>
    <row r="11412" spans="24:24" ht="23.1" customHeight="1" x14ac:dyDescent="0.2">
      <c r="X11412" s="65"/>
    </row>
    <row r="11413" spans="24:24" ht="23.1" customHeight="1" x14ac:dyDescent="0.2">
      <c r="X11413" s="65"/>
    </row>
    <row r="11414" spans="24:24" ht="23.1" customHeight="1" x14ac:dyDescent="0.2">
      <c r="X11414" s="65"/>
    </row>
    <row r="11415" spans="24:24" ht="23.1" customHeight="1" x14ac:dyDescent="0.2">
      <c r="X11415" s="65"/>
    </row>
    <row r="11416" spans="24:24" ht="23.1" customHeight="1" x14ac:dyDescent="0.2">
      <c r="X11416" s="65"/>
    </row>
    <row r="11417" spans="24:24" ht="23.1" customHeight="1" x14ac:dyDescent="0.2">
      <c r="X11417" s="65"/>
    </row>
    <row r="11418" spans="24:24" ht="23.1" customHeight="1" x14ac:dyDescent="0.2">
      <c r="X11418" s="65"/>
    </row>
    <row r="11419" spans="24:24" ht="23.1" customHeight="1" x14ac:dyDescent="0.2">
      <c r="X11419" s="65"/>
    </row>
    <row r="11420" spans="24:24" ht="23.1" customHeight="1" x14ac:dyDescent="0.2">
      <c r="X11420" s="65"/>
    </row>
    <row r="11421" spans="24:24" ht="23.1" customHeight="1" x14ac:dyDescent="0.2">
      <c r="X11421" s="65"/>
    </row>
    <row r="11422" spans="24:24" ht="23.1" customHeight="1" x14ac:dyDescent="0.2">
      <c r="X11422" s="65"/>
    </row>
    <row r="11423" spans="24:24" ht="23.1" customHeight="1" x14ac:dyDescent="0.2">
      <c r="X11423" s="65"/>
    </row>
    <row r="11424" spans="24:24" ht="23.1" customHeight="1" x14ac:dyDescent="0.2">
      <c r="X11424" s="65"/>
    </row>
    <row r="11425" spans="24:24" ht="23.1" customHeight="1" x14ac:dyDescent="0.2">
      <c r="X11425" s="65"/>
    </row>
    <row r="11426" spans="24:24" ht="23.1" customHeight="1" x14ac:dyDescent="0.2">
      <c r="X11426" s="65"/>
    </row>
    <row r="11427" spans="24:24" ht="23.1" customHeight="1" x14ac:dyDescent="0.2">
      <c r="X11427" s="65"/>
    </row>
    <row r="11428" spans="24:24" ht="23.1" customHeight="1" x14ac:dyDescent="0.2">
      <c r="X11428" s="65"/>
    </row>
    <row r="11429" spans="24:24" ht="23.1" customHeight="1" x14ac:dyDescent="0.2">
      <c r="X11429" s="65"/>
    </row>
    <row r="11430" spans="24:24" ht="23.1" customHeight="1" x14ac:dyDescent="0.2">
      <c r="X11430" s="65"/>
    </row>
    <row r="11431" spans="24:24" ht="23.1" customHeight="1" x14ac:dyDescent="0.2">
      <c r="X11431" s="65"/>
    </row>
    <row r="11432" spans="24:24" ht="23.1" customHeight="1" x14ac:dyDescent="0.2">
      <c r="X11432" s="65"/>
    </row>
    <row r="11433" spans="24:24" ht="23.1" customHeight="1" x14ac:dyDescent="0.2">
      <c r="X11433" s="65"/>
    </row>
    <row r="11434" spans="24:24" ht="23.1" customHeight="1" x14ac:dyDescent="0.2">
      <c r="X11434" s="65"/>
    </row>
    <row r="11435" spans="24:24" ht="23.1" customHeight="1" x14ac:dyDescent="0.2">
      <c r="X11435" s="65"/>
    </row>
    <row r="11436" spans="24:24" ht="23.1" customHeight="1" x14ac:dyDescent="0.2">
      <c r="X11436" s="65"/>
    </row>
    <row r="11437" spans="24:24" ht="23.1" customHeight="1" x14ac:dyDescent="0.2">
      <c r="X11437" s="65"/>
    </row>
    <row r="11438" spans="24:24" ht="23.1" customHeight="1" x14ac:dyDescent="0.2">
      <c r="X11438" s="65"/>
    </row>
    <row r="11439" spans="24:24" ht="23.1" customHeight="1" x14ac:dyDescent="0.2">
      <c r="X11439" s="65"/>
    </row>
    <row r="11440" spans="24:24" ht="23.1" customHeight="1" x14ac:dyDescent="0.2">
      <c r="X11440" s="65"/>
    </row>
    <row r="11441" spans="24:24" ht="23.1" customHeight="1" x14ac:dyDescent="0.2">
      <c r="X11441" s="65"/>
    </row>
    <row r="11442" spans="24:24" ht="23.1" customHeight="1" x14ac:dyDescent="0.2">
      <c r="X11442" s="65"/>
    </row>
    <row r="11443" spans="24:24" ht="23.1" customHeight="1" x14ac:dyDescent="0.2">
      <c r="X11443" s="65"/>
    </row>
    <row r="11444" spans="24:24" ht="23.1" customHeight="1" x14ac:dyDescent="0.2">
      <c r="X11444" s="65"/>
    </row>
    <row r="11445" spans="24:24" ht="23.1" customHeight="1" x14ac:dyDescent="0.2">
      <c r="X11445" s="65"/>
    </row>
    <row r="11446" spans="24:24" ht="23.1" customHeight="1" x14ac:dyDescent="0.2">
      <c r="X11446" s="65"/>
    </row>
    <row r="11447" spans="24:24" ht="23.1" customHeight="1" x14ac:dyDescent="0.2">
      <c r="X11447" s="65"/>
    </row>
    <row r="11448" spans="24:24" ht="23.1" customHeight="1" x14ac:dyDescent="0.2">
      <c r="X11448" s="65"/>
    </row>
    <row r="11449" spans="24:24" ht="23.1" customHeight="1" x14ac:dyDescent="0.2">
      <c r="X11449" s="65"/>
    </row>
    <row r="11450" spans="24:24" ht="23.1" customHeight="1" x14ac:dyDescent="0.2">
      <c r="X11450" s="65"/>
    </row>
    <row r="11451" spans="24:24" ht="23.1" customHeight="1" x14ac:dyDescent="0.2">
      <c r="X11451" s="65"/>
    </row>
    <row r="11452" spans="24:24" ht="23.1" customHeight="1" x14ac:dyDescent="0.2">
      <c r="X11452" s="65"/>
    </row>
    <row r="11453" spans="24:24" ht="23.1" customHeight="1" x14ac:dyDescent="0.2">
      <c r="X11453" s="65"/>
    </row>
    <row r="11454" spans="24:24" ht="23.1" customHeight="1" x14ac:dyDescent="0.2">
      <c r="X11454" s="65"/>
    </row>
    <row r="11455" spans="24:24" ht="23.1" customHeight="1" x14ac:dyDescent="0.2">
      <c r="X11455" s="65"/>
    </row>
    <row r="11456" spans="24:24" ht="23.1" customHeight="1" x14ac:dyDescent="0.2">
      <c r="X11456" s="65"/>
    </row>
    <row r="11457" spans="24:24" ht="23.1" customHeight="1" x14ac:dyDescent="0.2">
      <c r="X11457" s="65"/>
    </row>
    <row r="11458" spans="24:24" ht="23.1" customHeight="1" x14ac:dyDescent="0.2">
      <c r="X11458" s="65"/>
    </row>
    <row r="11459" spans="24:24" ht="23.1" customHeight="1" x14ac:dyDescent="0.2">
      <c r="X11459" s="65"/>
    </row>
    <row r="11460" spans="24:24" ht="23.1" customHeight="1" x14ac:dyDescent="0.2">
      <c r="X11460" s="65"/>
    </row>
    <row r="11461" spans="24:24" ht="23.1" customHeight="1" x14ac:dyDescent="0.2">
      <c r="X11461" s="65"/>
    </row>
    <row r="11462" spans="24:24" ht="23.1" customHeight="1" x14ac:dyDescent="0.2">
      <c r="X11462" s="65"/>
    </row>
    <row r="11463" spans="24:24" ht="23.1" customHeight="1" x14ac:dyDescent="0.2">
      <c r="X11463" s="65"/>
    </row>
    <row r="11464" spans="24:24" ht="23.1" customHeight="1" x14ac:dyDescent="0.2">
      <c r="X11464" s="65"/>
    </row>
    <row r="11465" spans="24:24" ht="23.1" customHeight="1" x14ac:dyDescent="0.2">
      <c r="X11465" s="65"/>
    </row>
    <row r="11466" spans="24:24" ht="23.1" customHeight="1" x14ac:dyDescent="0.2">
      <c r="X11466" s="65"/>
    </row>
    <row r="11467" spans="24:24" ht="23.1" customHeight="1" x14ac:dyDescent="0.2">
      <c r="X11467" s="65"/>
    </row>
    <row r="11468" spans="24:24" ht="23.1" customHeight="1" x14ac:dyDescent="0.2">
      <c r="X11468" s="65"/>
    </row>
    <row r="11469" spans="24:24" ht="23.1" customHeight="1" x14ac:dyDescent="0.2">
      <c r="X11469" s="65"/>
    </row>
    <row r="11470" spans="24:24" ht="23.1" customHeight="1" x14ac:dyDescent="0.2">
      <c r="X11470" s="65"/>
    </row>
    <row r="11471" spans="24:24" ht="23.1" customHeight="1" x14ac:dyDescent="0.2">
      <c r="X11471" s="65"/>
    </row>
    <row r="11472" spans="24:24" ht="23.1" customHeight="1" x14ac:dyDescent="0.2">
      <c r="X11472" s="65"/>
    </row>
    <row r="11473" spans="24:24" ht="23.1" customHeight="1" x14ac:dyDescent="0.2">
      <c r="X11473" s="65"/>
    </row>
    <row r="11474" spans="24:24" ht="23.1" customHeight="1" x14ac:dyDescent="0.2">
      <c r="X11474" s="65"/>
    </row>
    <row r="11475" spans="24:24" ht="23.1" customHeight="1" x14ac:dyDescent="0.2">
      <c r="X11475" s="65"/>
    </row>
    <row r="11476" spans="24:24" ht="23.1" customHeight="1" x14ac:dyDescent="0.2">
      <c r="X11476" s="65"/>
    </row>
    <row r="11477" spans="24:24" ht="23.1" customHeight="1" x14ac:dyDescent="0.2">
      <c r="X11477" s="65"/>
    </row>
    <row r="11478" spans="24:24" ht="23.1" customHeight="1" x14ac:dyDescent="0.2">
      <c r="X11478" s="65"/>
    </row>
    <row r="11479" spans="24:24" ht="23.1" customHeight="1" x14ac:dyDescent="0.2">
      <c r="X11479" s="65"/>
    </row>
    <row r="11480" spans="24:24" ht="23.1" customHeight="1" x14ac:dyDescent="0.2">
      <c r="X11480" s="65"/>
    </row>
    <row r="11481" spans="24:24" ht="23.1" customHeight="1" x14ac:dyDescent="0.2">
      <c r="X11481" s="65"/>
    </row>
    <row r="11482" spans="24:24" ht="23.1" customHeight="1" x14ac:dyDescent="0.2">
      <c r="X11482" s="65"/>
    </row>
    <row r="11483" spans="24:24" ht="23.1" customHeight="1" x14ac:dyDescent="0.2">
      <c r="X11483" s="65"/>
    </row>
    <row r="11484" spans="24:24" ht="23.1" customHeight="1" x14ac:dyDescent="0.2">
      <c r="X11484" s="65"/>
    </row>
    <row r="11485" spans="24:24" ht="23.1" customHeight="1" x14ac:dyDescent="0.2">
      <c r="X11485" s="65"/>
    </row>
    <row r="11486" spans="24:24" ht="23.1" customHeight="1" x14ac:dyDescent="0.2">
      <c r="X11486" s="65"/>
    </row>
    <row r="11487" spans="24:24" ht="23.1" customHeight="1" x14ac:dyDescent="0.2">
      <c r="X11487" s="65"/>
    </row>
    <row r="11488" spans="24:24" ht="23.1" customHeight="1" x14ac:dyDescent="0.2">
      <c r="X11488" s="65"/>
    </row>
    <row r="11489" spans="24:24" ht="23.1" customHeight="1" x14ac:dyDescent="0.2">
      <c r="X11489" s="65"/>
    </row>
    <row r="11490" spans="24:24" ht="23.1" customHeight="1" x14ac:dyDescent="0.2">
      <c r="X11490" s="65"/>
    </row>
    <row r="11491" spans="24:24" ht="23.1" customHeight="1" x14ac:dyDescent="0.2">
      <c r="X11491" s="65"/>
    </row>
    <row r="11492" spans="24:24" ht="23.1" customHeight="1" x14ac:dyDescent="0.2">
      <c r="X11492" s="65"/>
    </row>
    <row r="11493" spans="24:24" ht="23.1" customHeight="1" x14ac:dyDescent="0.2">
      <c r="X11493" s="65"/>
    </row>
    <row r="11494" spans="24:24" ht="23.1" customHeight="1" x14ac:dyDescent="0.2">
      <c r="X11494" s="65"/>
    </row>
    <row r="11495" spans="24:24" ht="23.1" customHeight="1" x14ac:dyDescent="0.2">
      <c r="X11495" s="65"/>
    </row>
    <row r="11496" spans="24:24" ht="23.1" customHeight="1" x14ac:dyDescent="0.2">
      <c r="X11496" s="65"/>
    </row>
    <row r="11497" spans="24:24" ht="23.1" customHeight="1" x14ac:dyDescent="0.2">
      <c r="X11497" s="65"/>
    </row>
    <row r="11498" spans="24:24" ht="23.1" customHeight="1" x14ac:dyDescent="0.2">
      <c r="X11498" s="65"/>
    </row>
    <row r="11499" spans="24:24" ht="23.1" customHeight="1" x14ac:dyDescent="0.2">
      <c r="X11499" s="65"/>
    </row>
    <row r="11500" spans="24:24" ht="23.1" customHeight="1" x14ac:dyDescent="0.2">
      <c r="X11500" s="65"/>
    </row>
    <row r="11501" spans="24:24" ht="23.1" customHeight="1" x14ac:dyDescent="0.2">
      <c r="X11501" s="65"/>
    </row>
    <row r="11502" spans="24:24" ht="23.1" customHeight="1" x14ac:dyDescent="0.2">
      <c r="X11502" s="65"/>
    </row>
    <row r="11503" spans="24:24" ht="23.1" customHeight="1" x14ac:dyDescent="0.2">
      <c r="X11503" s="65"/>
    </row>
    <row r="11504" spans="24:24" ht="23.1" customHeight="1" x14ac:dyDescent="0.2">
      <c r="X11504" s="65"/>
    </row>
    <row r="11505" spans="24:24" ht="23.1" customHeight="1" x14ac:dyDescent="0.2">
      <c r="X11505" s="65"/>
    </row>
    <row r="11506" spans="24:24" ht="23.1" customHeight="1" x14ac:dyDescent="0.2">
      <c r="X11506" s="65"/>
    </row>
    <row r="11507" spans="24:24" ht="23.1" customHeight="1" x14ac:dyDescent="0.2">
      <c r="X11507" s="65"/>
    </row>
    <row r="11508" spans="24:24" ht="23.1" customHeight="1" x14ac:dyDescent="0.2">
      <c r="X11508" s="65"/>
    </row>
    <row r="11509" spans="24:24" ht="23.1" customHeight="1" x14ac:dyDescent="0.2">
      <c r="X11509" s="65"/>
    </row>
    <row r="11510" spans="24:24" ht="23.1" customHeight="1" x14ac:dyDescent="0.2">
      <c r="X11510" s="65"/>
    </row>
    <row r="11511" spans="24:24" ht="23.1" customHeight="1" x14ac:dyDescent="0.2">
      <c r="X11511" s="65"/>
    </row>
    <row r="11512" spans="24:24" ht="23.1" customHeight="1" x14ac:dyDescent="0.2">
      <c r="X11512" s="65"/>
    </row>
    <row r="11513" spans="24:24" ht="23.1" customHeight="1" x14ac:dyDescent="0.2">
      <c r="X11513" s="65"/>
    </row>
    <row r="11514" spans="24:24" ht="23.1" customHeight="1" x14ac:dyDescent="0.2">
      <c r="X11514" s="65"/>
    </row>
    <row r="11515" spans="24:24" ht="23.1" customHeight="1" x14ac:dyDescent="0.2">
      <c r="X11515" s="65"/>
    </row>
    <row r="11516" spans="24:24" ht="23.1" customHeight="1" x14ac:dyDescent="0.2">
      <c r="X11516" s="65"/>
    </row>
    <row r="11517" spans="24:24" ht="23.1" customHeight="1" x14ac:dyDescent="0.2">
      <c r="X11517" s="65"/>
    </row>
    <row r="11518" spans="24:24" ht="23.1" customHeight="1" x14ac:dyDescent="0.2">
      <c r="X11518" s="65"/>
    </row>
    <row r="11519" spans="24:24" ht="23.1" customHeight="1" x14ac:dyDescent="0.2">
      <c r="X11519" s="65"/>
    </row>
    <row r="11520" spans="24:24" ht="23.1" customHeight="1" x14ac:dyDescent="0.2">
      <c r="X11520" s="65"/>
    </row>
    <row r="11521" spans="24:24" ht="23.1" customHeight="1" x14ac:dyDescent="0.2">
      <c r="X11521" s="65"/>
    </row>
    <row r="11522" spans="24:24" ht="23.1" customHeight="1" x14ac:dyDescent="0.2">
      <c r="X11522" s="65"/>
    </row>
    <row r="11523" spans="24:24" ht="23.1" customHeight="1" x14ac:dyDescent="0.2">
      <c r="X11523" s="65"/>
    </row>
    <row r="11524" spans="24:24" ht="23.1" customHeight="1" x14ac:dyDescent="0.2">
      <c r="X11524" s="65"/>
    </row>
    <row r="11525" spans="24:24" ht="23.1" customHeight="1" x14ac:dyDescent="0.2">
      <c r="X11525" s="65"/>
    </row>
    <row r="11526" spans="24:24" ht="23.1" customHeight="1" x14ac:dyDescent="0.2">
      <c r="X11526" s="65"/>
    </row>
    <row r="11527" spans="24:24" ht="23.1" customHeight="1" x14ac:dyDescent="0.2">
      <c r="X11527" s="65"/>
    </row>
    <row r="11528" spans="24:24" ht="23.1" customHeight="1" x14ac:dyDescent="0.2">
      <c r="X11528" s="65"/>
    </row>
    <row r="11529" spans="24:24" ht="23.1" customHeight="1" x14ac:dyDescent="0.2">
      <c r="X11529" s="65"/>
    </row>
    <row r="11530" spans="24:24" ht="23.1" customHeight="1" x14ac:dyDescent="0.2">
      <c r="X11530" s="65"/>
    </row>
    <row r="11531" spans="24:24" ht="23.1" customHeight="1" x14ac:dyDescent="0.2">
      <c r="X11531" s="65"/>
    </row>
    <row r="11532" spans="24:24" ht="23.1" customHeight="1" x14ac:dyDescent="0.2">
      <c r="X11532" s="65"/>
    </row>
    <row r="11533" spans="24:24" ht="23.1" customHeight="1" x14ac:dyDescent="0.2">
      <c r="X11533" s="65"/>
    </row>
    <row r="11534" spans="24:24" ht="23.1" customHeight="1" x14ac:dyDescent="0.2">
      <c r="X11534" s="65"/>
    </row>
    <row r="11535" spans="24:24" ht="23.1" customHeight="1" x14ac:dyDescent="0.2">
      <c r="X11535" s="65"/>
    </row>
    <row r="11536" spans="24:24" ht="23.1" customHeight="1" x14ac:dyDescent="0.2">
      <c r="X11536" s="65"/>
    </row>
    <row r="11537" spans="24:24" ht="23.1" customHeight="1" x14ac:dyDescent="0.2">
      <c r="X11537" s="65"/>
    </row>
    <row r="11538" spans="24:24" ht="23.1" customHeight="1" x14ac:dyDescent="0.2">
      <c r="X11538" s="65"/>
    </row>
    <row r="11539" spans="24:24" ht="23.1" customHeight="1" x14ac:dyDescent="0.2">
      <c r="X11539" s="65"/>
    </row>
    <row r="11540" spans="24:24" ht="23.1" customHeight="1" x14ac:dyDescent="0.2">
      <c r="X11540" s="65"/>
    </row>
    <row r="11541" spans="24:24" ht="23.1" customHeight="1" x14ac:dyDescent="0.2">
      <c r="X11541" s="65"/>
    </row>
    <row r="11542" spans="24:24" ht="23.1" customHeight="1" x14ac:dyDescent="0.2">
      <c r="X11542" s="65"/>
    </row>
    <row r="11543" spans="24:24" ht="23.1" customHeight="1" x14ac:dyDescent="0.2">
      <c r="X11543" s="65"/>
    </row>
    <row r="11544" spans="24:24" ht="23.1" customHeight="1" x14ac:dyDescent="0.2">
      <c r="X11544" s="65"/>
    </row>
    <row r="11545" spans="24:24" ht="23.1" customHeight="1" x14ac:dyDescent="0.2">
      <c r="X11545" s="65"/>
    </row>
    <row r="11546" spans="24:24" ht="23.1" customHeight="1" x14ac:dyDescent="0.2">
      <c r="X11546" s="65"/>
    </row>
    <row r="11547" spans="24:24" ht="23.1" customHeight="1" x14ac:dyDescent="0.2">
      <c r="X11547" s="65"/>
    </row>
    <row r="11548" spans="24:24" ht="23.1" customHeight="1" x14ac:dyDescent="0.2">
      <c r="X11548" s="65"/>
    </row>
    <row r="11549" spans="24:24" ht="23.1" customHeight="1" x14ac:dyDescent="0.2">
      <c r="X11549" s="65"/>
    </row>
    <row r="11550" spans="24:24" ht="23.1" customHeight="1" x14ac:dyDescent="0.2">
      <c r="X11550" s="65"/>
    </row>
    <row r="11551" spans="24:24" ht="23.1" customHeight="1" x14ac:dyDescent="0.2">
      <c r="X11551" s="65"/>
    </row>
    <row r="11552" spans="24:24" ht="23.1" customHeight="1" x14ac:dyDescent="0.2">
      <c r="X11552" s="65"/>
    </row>
    <row r="11553" spans="24:24" ht="23.1" customHeight="1" x14ac:dyDescent="0.2">
      <c r="X11553" s="65"/>
    </row>
    <row r="11554" spans="24:24" ht="23.1" customHeight="1" x14ac:dyDescent="0.2">
      <c r="X11554" s="65"/>
    </row>
    <row r="11555" spans="24:24" ht="23.1" customHeight="1" x14ac:dyDescent="0.2">
      <c r="X11555" s="65"/>
    </row>
    <row r="11556" spans="24:24" ht="23.1" customHeight="1" x14ac:dyDescent="0.2">
      <c r="X11556" s="65"/>
    </row>
    <row r="11557" spans="24:24" ht="23.1" customHeight="1" x14ac:dyDescent="0.2">
      <c r="X11557" s="65"/>
    </row>
    <row r="11558" spans="24:24" ht="23.1" customHeight="1" x14ac:dyDescent="0.2">
      <c r="X11558" s="65"/>
    </row>
    <row r="11559" spans="24:24" ht="23.1" customHeight="1" x14ac:dyDescent="0.2">
      <c r="X11559" s="65"/>
    </row>
    <row r="11560" spans="24:24" ht="23.1" customHeight="1" x14ac:dyDescent="0.2">
      <c r="X11560" s="65"/>
    </row>
    <row r="11561" spans="24:24" ht="23.1" customHeight="1" x14ac:dyDescent="0.2">
      <c r="X11561" s="65"/>
    </row>
    <row r="11562" spans="24:24" ht="23.1" customHeight="1" x14ac:dyDescent="0.2">
      <c r="X11562" s="65"/>
    </row>
    <row r="11563" spans="24:24" ht="23.1" customHeight="1" x14ac:dyDescent="0.2">
      <c r="X11563" s="65"/>
    </row>
    <row r="11564" spans="24:24" ht="23.1" customHeight="1" x14ac:dyDescent="0.2">
      <c r="X11564" s="65"/>
    </row>
    <row r="11565" spans="24:24" ht="23.1" customHeight="1" x14ac:dyDescent="0.2">
      <c r="X11565" s="65"/>
    </row>
    <row r="11566" spans="24:24" ht="23.1" customHeight="1" x14ac:dyDescent="0.2">
      <c r="X11566" s="65"/>
    </row>
    <row r="11567" spans="24:24" ht="23.1" customHeight="1" x14ac:dyDescent="0.2">
      <c r="X11567" s="65"/>
    </row>
    <row r="11568" spans="24:24" ht="23.1" customHeight="1" x14ac:dyDescent="0.2">
      <c r="X11568" s="65"/>
    </row>
    <row r="11569" spans="24:24" ht="23.1" customHeight="1" x14ac:dyDescent="0.2">
      <c r="X11569" s="65"/>
    </row>
    <row r="11570" spans="24:24" ht="23.1" customHeight="1" x14ac:dyDescent="0.2">
      <c r="X11570" s="65"/>
    </row>
    <row r="11571" spans="24:24" ht="23.1" customHeight="1" x14ac:dyDescent="0.2">
      <c r="X11571" s="65"/>
    </row>
    <row r="11572" spans="24:24" ht="23.1" customHeight="1" x14ac:dyDescent="0.2">
      <c r="X11572" s="65"/>
    </row>
    <row r="11573" spans="24:24" ht="23.1" customHeight="1" x14ac:dyDescent="0.2">
      <c r="X11573" s="65"/>
    </row>
    <row r="11574" spans="24:24" ht="23.1" customHeight="1" x14ac:dyDescent="0.2">
      <c r="X11574" s="65"/>
    </row>
    <row r="11575" spans="24:24" ht="23.1" customHeight="1" x14ac:dyDescent="0.2">
      <c r="X11575" s="65"/>
    </row>
    <row r="11576" spans="24:24" ht="23.1" customHeight="1" x14ac:dyDescent="0.2">
      <c r="X11576" s="65"/>
    </row>
    <row r="11577" spans="24:24" ht="23.1" customHeight="1" x14ac:dyDescent="0.2">
      <c r="X11577" s="65"/>
    </row>
    <row r="11578" spans="24:24" ht="23.1" customHeight="1" x14ac:dyDescent="0.2">
      <c r="X11578" s="65"/>
    </row>
    <row r="11579" spans="24:24" ht="23.1" customHeight="1" x14ac:dyDescent="0.2">
      <c r="X11579" s="65"/>
    </row>
    <row r="11580" spans="24:24" ht="23.1" customHeight="1" x14ac:dyDescent="0.2">
      <c r="X11580" s="65"/>
    </row>
    <row r="11581" spans="24:24" ht="23.1" customHeight="1" x14ac:dyDescent="0.2">
      <c r="X11581" s="65"/>
    </row>
    <row r="11582" spans="24:24" ht="23.1" customHeight="1" x14ac:dyDescent="0.2">
      <c r="X11582" s="65"/>
    </row>
    <row r="11583" spans="24:24" ht="23.1" customHeight="1" x14ac:dyDescent="0.2">
      <c r="X11583" s="65"/>
    </row>
    <row r="11584" spans="24:24" ht="23.1" customHeight="1" x14ac:dyDescent="0.2">
      <c r="X11584" s="65"/>
    </row>
    <row r="11585" spans="24:24" ht="23.1" customHeight="1" x14ac:dyDescent="0.2">
      <c r="X11585" s="65"/>
    </row>
    <row r="11586" spans="24:24" ht="23.1" customHeight="1" x14ac:dyDescent="0.2">
      <c r="X11586" s="65"/>
    </row>
    <row r="11587" spans="24:24" ht="23.1" customHeight="1" x14ac:dyDescent="0.2">
      <c r="X11587" s="65"/>
    </row>
    <row r="11588" spans="24:24" ht="23.1" customHeight="1" x14ac:dyDescent="0.2">
      <c r="X11588" s="65"/>
    </row>
    <row r="11589" spans="24:24" ht="23.1" customHeight="1" x14ac:dyDescent="0.2">
      <c r="X11589" s="65"/>
    </row>
    <row r="11590" spans="24:24" ht="23.1" customHeight="1" x14ac:dyDescent="0.2">
      <c r="X11590" s="65"/>
    </row>
    <row r="11591" spans="24:24" ht="23.1" customHeight="1" x14ac:dyDescent="0.2">
      <c r="X11591" s="65"/>
    </row>
    <row r="11592" spans="24:24" ht="23.1" customHeight="1" x14ac:dyDescent="0.2">
      <c r="X11592" s="65"/>
    </row>
    <row r="11593" spans="24:24" ht="23.1" customHeight="1" x14ac:dyDescent="0.2">
      <c r="X11593" s="65"/>
    </row>
    <row r="11594" spans="24:24" ht="23.1" customHeight="1" x14ac:dyDescent="0.2">
      <c r="X11594" s="65"/>
    </row>
    <row r="11595" spans="24:24" ht="23.1" customHeight="1" x14ac:dyDescent="0.2">
      <c r="X11595" s="65"/>
    </row>
    <row r="11596" spans="24:24" ht="23.1" customHeight="1" x14ac:dyDescent="0.2">
      <c r="X11596" s="65"/>
    </row>
    <row r="11597" spans="24:24" ht="23.1" customHeight="1" x14ac:dyDescent="0.2">
      <c r="X11597" s="65"/>
    </row>
    <row r="11598" spans="24:24" ht="23.1" customHeight="1" x14ac:dyDescent="0.2">
      <c r="X11598" s="65"/>
    </row>
    <row r="11599" spans="24:24" ht="23.1" customHeight="1" x14ac:dyDescent="0.2">
      <c r="X11599" s="65"/>
    </row>
    <row r="11600" spans="24:24" ht="23.1" customHeight="1" x14ac:dyDescent="0.2">
      <c r="X11600" s="65"/>
    </row>
    <row r="11601" spans="24:24" ht="23.1" customHeight="1" x14ac:dyDescent="0.2">
      <c r="X11601" s="65"/>
    </row>
    <row r="11602" spans="24:24" ht="23.1" customHeight="1" x14ac:dyDescent="0.2">
      <c r="X11602" s="65"/>
    </row>
    <row r="11603" spans="24:24" ht="23.1" customHeight="1" x14ac:dyDescent="0.2">
      <c r="X11603" s="65"/>
    </row>
    <row r="11604" spans="24:24" ht="23.1" customHeight="1" x14ac:dyDescent="0.2">
      <c r="X11604" s="65"/>
    </row>
    <row r="11605" spans="24:24" ht="23.1" customHeight="1" x14ac:dyDescent="0.2">
      <c r="X11605" s="65"/>
    </row>
    <row r="11606" spans="24:24" ht="23.1" customHeight="1" x14ac:dyDescent="0.2">
      <c r="X11606" s="65"/>
    </row>
    <row r="11607" spans="24:24" ht="23.1" customHeight="1" x14ac:dyDescent="0.2">
      <c r="X11607" s="65"/>
    </row>
    <row r="11608" spans="24:24" ht="23.1" customHeight="1" x14ac:dyDescent="0.2">
      <c r="X11608" s="65"/>
    </row>
    <row r="11609" spans="24:24" ht="23.1" customHeight="1" x14ac:dyDescent="0.2">
      <c r="X11609" s="65"/>
    </row>
    <row r="11610" spans="24:24" ht="23.1" customHeight="1" x14ac:dyDescent="0.2">
      <c r="X11610" s="65"/>
    </row>
    <row r="11611" spans="24:24" ht="23.1" customHeight="1" x14ac:dyDescent="0.2">
      <c r="X11611" s="65"/>
    </row>
    <row r="11612" spans="24:24" ht="23.1" customHeight="1" x14ac:dyDescent="0.2">
      <c r="X11612" s="65"/>
    </row>
    <row r="11613" spans="24:24" ht="23.1" customHeight="1" x14ac:dyDescent="0.2">
      <c r="X11613" s="65"/>
    </row>
    <row r="11614" spans="24:24" ht="23.1" customHeight="1" x14ac:dyDescent="0.2">
      <c r="X11614" s="65"/>
    </row>
    <row r="11615" spans="24:24" ht="23.1" customHeight="1" x14ac:dyDescent="0.2">
      <c r="X11615" s="65"/>
    </row>
    <row r="11616" spans="24:24" ht="23.1" customHeight="1" x14ac:dyDescent="0.2">
      <c r="X11616" s="65"/>
    </row>
    <row r="11617" spans="24:24" ht="23.1" customHeight="1" x14ac:dyDescent="0.2">
      <c r="X11617" s="65"/>
    </row>
    <row r="11618" spans="24:24" ht="23.1" customHeight="1" x14ac:dyDescent="0.2">
      <c r="X11618" s="65"/>
    </row>
    <row r="11619" spans="24:24" ht="23.1" customHeight="1" x14ac:dyDescent="0.2">
      <c r="X11619" s="65"/>
    </row>
    <row r="11620" spans="24:24" ht="23.1" customHeight="1" x14ac:dyDescent="0.2">
      <c r="X11620" s="65"/>
    </row>
    <row r="11621" spans="24:24" ht="23.1" customHeight="1" x14ac:dyDescent="0.2">
      <c r="X11621" s="65"/>
    </row>
    <row r="11622" spans="24:24" ht="23.1" customHeight="1" x14ac:dyDescent="0.2">
      <c r="X11622" s="65"/>
    </row>
    <row r="11623" spans="24:24" ht="23.1" customHeight="1" x14ac:dyDescent="0.2">
      <c r="X11623" s="65"/>
    </row>
    <row r="11624" spans="24:24" ht="23.1" customHeight="1" x14ac:dyDescent="0.2">
      <c r="X11624" s="65"/>
    </row>
    <row r="11625" spans="24:24" ht="23.1" customHeight="1" x14ac:dyDescent="0.2">
      <c r="X11625" s="65"/>
    </row>
    <row r="11626" spans="24:24" ht="23.1" customHeight="1" x14ac:dyDescent="0.2">
      <c r="X11626" s="65"/>
    </row>
    <row r="11627" spans="24:24" ht="23.1" customHeight="1" x14ac:dyDescent="0.2">
      <c r="X11627" s="65"/>
    </row>
    <row r="11628" spans="24:24" ht="23.1" customHeight="1" x14ac:dyDescent="0.2">
      <c r="X11628" s="65"/>
    </row>
    <row r="11629" spans="24:24" ht="23.1" customHeight="1" x14ac:dyDescent="0.2">
      <c r="X11629" s="65"/>
    </row>
    <row r="11630" spans="24:24" ht="23.1" customHeight="1" x14ac:dyDescent="0.2">
      <c r="X11630" s="65"/>
    </row>
    <row r="11631" spans="24:24" ht="23.1" customHeight="1" x14ac:dyDescent="0.2">
      <c r="X11631" s="65"/>
    </row>
    <row r="11632" spans="24:24" ht="23.1" customHeight="1" x14ac:dyDescent="0.2">
      <c r="X11632" s="65"/>
    </row>
    <row r="11633" spans="24:24" ht="23.1" customHeight="1" x14ac:dyDescent="0.2">
      <c r="X11633" s="65"/>
    </row>
    <row r="11634" spans="24:24" ht="23.1" customHeight="1" x14ac:dyDescent="0.2">
      <c r="X11634" s="65"/>
    </row>
    <row r="11635" spans="24:24" ht="23.1" customHeight="1" x14ac:dyDescent="0.2">
      <c r="X11635" s="65"/>
    </row>
    <row r="11636" spans="24:24" ht="23.1" customHeight="1" x14ac:dyDescent="0.2">
      <c r="X11636" s="65"/>
    </row>
    <row r="11637" spans="24:24" ht="23.1" customHeight="1" x14ac:dyDescent="0.2">
      <c r="X11637" s="65"/>
    </row>
    <row r="11638" spans="24:24" ht="23.1" customHeight="1" x14ac:dyDescent="0.2">
      <c r="X11638" s="65"/>
    </row>
    <row r="11639" spans="24:24" ht="23.1" customHeight="1" x14ac:dyDescent="0.2">
      <c r="X11639" s="65"/>
    </row>
    <row r="11640" spans="24:24" ht="23.1" customHeight="1" x14ac:dyDescent="0.2">
      <c r="X11640" s="65"/>
    </row>
    <row r="11641" spans="24:24" ht="23.1" customHeight="1" x14ac:dyDescent="0.2">
      <c r="X11641" s="65"/>
    </row>
    <row r="11642" spans="24:24" ht="23.1" customHeight="1" x14ac:dyDescent="0.2">
      <c r="X11642" s="65"/>
    </row>
    <row r="11643" spans="24:24" ht="23.1" customHeight="1" x14ac:dyDescent="0.2">
      <c r="X11643" s="65"/>
    </row>
    <row r="11644" spans="24:24" ht="23.1" customHeight="1" x14ac:dyDescent="0.2">
      <c r="X11644" s="65"/>
    </row>
    <row r="11645" spans="24:24" ht="23.1" customHeight="1" x14ac:dyDescent="0.2">
      <c r="X11645" s="65"/>
    </row>
    <row r="11646" spans="24:24" ht="23.1" customHeight="1" x14ac:dyDescent="0.2">
      <c r="X11646" s="65"/>
    </row>
    <row r="11647" spans="24:24" ht="23.1" customHeight="1" x14ac:dyDescent="0.2">
      <c r="X11647" s="65"/>
    </row>
    <row r="11648" spans="24:24" ht="23.1" customHeight="1" x14ac:dyDescent="0.2">
      <c r="X11648" s="65"/>
    </row>
    <row r="11649" spans="24:24" ht="23.1" customHeight="1" x14ac:dyDescent="0.2">
      <c r="X11649" s="65"/>
    </row>
    <row r="11650" spans="24:24" ht="23.1" customHeight="1" x14ac:dyDescent="0.2">
      <c r="X11650" s="65"/>
    </row>
    <row r="11651" spans="24:24" ht="23.1" customHeight="1" x14ac:dyDescent="0.2">
      <c r="X11651" s="65"/>
    </row>
    <row r="11652" spans="24:24" ht="23.1" customHeight="1" x14ac:dyDescent="0.2">
      <c r="X11652" s="65"/>
    </row>
    <row r="11653" spans="24:24" ht="23.1" customHeight="1" x14ac:dyDescent="0.2">
      <c r="X11653" s="65"/>
    </row>
    <row r="11654" spans="24:24" ht="23.1" customHeight="1" x14ac:dyDescent="0.2">
      <c r="X11654" s="65"/>
    </row>
    <row r="11655" spans="24:24" ht="23.1" customHeight="1" x14ac:dyDescent="0.2">
      <c r="X11655" s="65"/>
    </row>
    <row r="11656" spans="24:24" ht="23.1" customHeight="1" x14ac:dyDescent="0.2">
      <c r="X11656" s="65"/>
    </row>
    <row r="11657" spans="24:24" ht="23.1" customHeight="1" x14ac:dyDescent="0.2">
      <c r="X11657" s="65"/>
    </row>
    <row r="11658" spans="24:24" ht="23.1" customHeight="1" x14ac:dyDescent="0.2">
      <c r="X11658" s="65"/>
    </row>
    <row r="11659" spans="24:24" ht="23.1" customHeight="1" x14ac:dyDescent="0.2">
      <c r="X11659" s="65"/>
    </row>
    <row r="11660" spans="24:24" ht="23.1" customHeight="1" x14ac:dyDescent="0.2">
      <c r="X11660" s="65"/>
    </row>
    <row r="11661" spans="24:24" ht="23.1" customHeight="1" x14ac:dyDescent="0.2">
      <c r="X11661" s="65"/>
    </row>
    <row r="11662" spans="24:24" ht="23.1" customHeight="1" x14ac:dyDescent="0.2">
      <c r="X11662" s="65"/>
    </row>
    <row r="11663" spans="24:24" ht="23.1" customHeight="1" x14ac:dyDescent="0.2">
      <c r="X11663" s="65"/>
    </row>
    <row r="11664" spans="24:24" ht="23.1" customHeight="1" x14ac:dyDescent="0.2">
      <c r="X11664" s="65"/>
    </row>
    <row r="11665" spans="24:24" ht="23.1" customHeight="1" x14ac:dyDescent="0.2">
      <c r="X11665" s="65"/>
    </row>
    <row r="11666" spans="24:24" ht="23.1" customHeight="1" x14ac:dyDescent="0.2">
      <c r="X11666" s="65"/>
    </row>
    <row r="11667" spans="24:24" ht="23.1" customHeight="1" x14ac:dyDescent="0.2">
      <c r="X11667" s="65"/>
    </row>
    <row r="11668" spans="24:24" ht="23.1" customHeight="1" x14ac:dyDescent="0.2">
      <c r="X11668" s="65"/>
    </row>
    <row r="11669" spans="24:24" ht="23.1" customHeight="1" x14ac:dyDescent="0.2">
      <c r="X11669" s="65"/>
    </row>
    <row r="11670" spans="24:24" ht="23.1" customHeight="1" x14ac:dyDescent="0.2">
      <c r="X11670" s="65"/>
    </row>
    <row r="11671" spans="24:24" ht="23.1" customHeight="1" x14ac:dyDescent="0.2">
      <c r="X11671" s="65"/>
    </row>
    <row r="11672" spans="24:24" ht="23.1" customHeight="1" x14ac:dyDescent="0.2">
      <c r="X11672" s="65"/>
    </row>
    <row r="11673" spans="24:24" ht="23.1" customHeight="1" x14ac:dyDescent="0.2">
      <c r="X11673" s="65"/>
    </row>
    <row r="11674" spans="24:24" ht="23.1" customHeight="1" x14ac:dyDescent="0.2">
      <c r="X11674" s="65"/>
    </row>
    <row r="11675" spans="24:24" ht="23.1" customHeight="1" x14ac:dyDescent="0.2">
      <c r="X11675" s="65"/>
    </row>
    <row r="11676" spans="24:24" ht="23.1" customHeight="1" x14ac:dyDescent="0.2">
      <c r="X11676" s="65"/>
    </row>
    <row r="11677" spans="24:24" ht="23.1" customHeight="1" x14ac:dyDescent="0.2">
      <c r="X11677" s="65"/>
    </row>
    <row r="11678" spans="24:24" ht="23.1" customHeight="1" x14ac:dyDescent="0.2">
      <c r="X11678" s="65"/>
    </row>
    <row r="11679" spans="24:24" ht="23.1" customHeight="1" x14ac:dyDescent="0.2">
      <c r="X11679" s="65"/>
    </row>
    <row r="11680" spans="24:24" ht="23.1" customHeight="1" x14ac:dyDescent="0.2">
      <c r="X11680" s="65"/>
    </row>
    <row r="11681" spans="24:24" ht="23.1" customHeight="1" x14ac:dyDescent="0.2">
      <c r="X11681" s="65"/>
    </row>
    <row r="11682" spans="24:24" ht="23.1" customHeight="1" x14ac:dyDescent="0.2">
      <c r="X11682" s="65"/>
    </row>
    <row r="11683" spans="24:24" ht="23.1" customHeight="1" x14ac:dyDescent="0.2">
      <c r="X11683" s="65"/>
    </row>
    <row r="11684" spans="24:24" ht="23.1" customHeight="1" x14ac:dyDescent="0.2">
      <c r="X11684" s="65"/>
    </row>
    <row r="11685" spans="24:24" ht="23.1" customHeight="1" x14ac:dyDescent="0.2">
      <c r="X11685" s="65"/>
    </row>
    <row r="11686" spans="24:24" ht="23.1" customHeight="1" x14ac:dyDescent="0.2">
      <c r="X11686" s="65"/>
    </row>
    <row r="11687" spans="24:24" ht="23.1" customHeight="1" x14ac:dyDescent="0.2">
      <c r="X11687" s="65"/>
    </row>
    <row r="11688" spans="24:24" ht="23.1" customHeight="1" x14ac:dyDescent="0.2">
      <c r="X11688" s="65"/>
    </row>
    <row r="11689" spans="24:24" ht="23.1" customHeight="1" x14ac:dyDescent="0.2">
      <c r="X11689" s="65"/>
    </row>
    <row r="11690" spans="24:24" ht="23.1" customHeight="1" x14ac:dyDescent="0.2">
      <c r="X11690" s="65"/>
    </row>
    <row r="11691" spans="24:24" ht="23.1" customHeight="1" x14ac:dyDescent="0.2">
      <c r="X11691" s="65"/>
    </row>
    <row r="11692" spans="24:24" ht="23.1" customHeight="1" x14ac:dyDescent="0.2">
      <c r="X11692" s="65"/>
    </row>
    <row r="11693" spans="24:24" ht="23.1" customHeight="1" x14ac:dyDescent="0.2">
      <c r="X11693" s="65"/>
    </row>
    <row r="11694" spans="24:24" ht="23.1" customHeight="1" x14ac:dyDescent="0.2">
      <c r="X11694" s="65"/>
    </row>
    <row r="11695" spans="24:24" ht="23.1" customHeight="1" x14ac:dyDescent="0.2">
      <c r="X11695" s="65"/>
    </row>
    <row r="11696" spans="24:24" ht="23.1" customHeight="1" x14ac:dyDescent="0.2">
      <c r="X11696" s="65"/>
    </row>
    <row r="11697" spans="24:24" ht="23.1" customHeight="1" x14ac:dyDescent="0.2">
      <c r="X11697" s="65"/>
    </row>
    <row r="11698" spans="24:24" ht="23.1" customHeight="1" x14ac:dyDescent="0.2">
      <c r="X11698" s="65"/>
    </row>
    <row r="11699" spans="24:24" ht="23.1" customHeight="1" x14ac:dyDescent="0.2">
      <c r="X11699" s="65"/>
    </row>
    <row r="11700" spans="24:24" ht="23.1" customHeight="1" x14ac:dyDescent="0.2">
      <c r="X11700" s="65"/>
    </row>
    <row r="11701" spans="24:24" ht="23.1" customHeight="1" x14ac:dyDescent="0.2">
      <c r="X11701" s="65"/>
    </row>
    <row r="11702" spans="24:24" ht="23.1" customHeight="1" x14ac:dyDescent="0.2">
      <c r="X11702" s="65"/>
    </row>
    <row r="11703" spans="24:24" ht="23.1" customHeight="1" x14ac:dyDescent="0.2">
      <c r="X11703" s="65"/>
    </row>
    <row r="11704" spans="24:24" ht="23.1" customHeight="1" x14ac:dyDescent="0.2">
      <c r="X11704" s="65"/>
    </row>
    <row r="11705" spans="24:24" ht="23.1" customHeight="1" x14ac:dyDescent="0.2">
      <c r="X11705" s="65"/>
    </row>
    <row r="11706" spans="24:24" ht="23.1" customHeight="1" x14ac:dyDescent="0.2">
      <c r="X11706" s="65"/>
    </row>
    <row r="11707" spans="24:24" ht="23.1" customHeight="1" x14ac:dyDescent="0.2">
      <c r="X11707" s="65"/>
    </row>
    <row r="11708" spans="24:24" ht="23.1" customHeight="1" x14ac:dyDescent="0.2">
      <c r="X11708" s="65"/>
    </row>
    <row r="11709" spans="24:24" ht="23.1" customHeight="1" x14ac:dyDescent="0.2">
      <c r="X11709" s="65"/>
    </row>
    <row r="11710" spans="24:24" ht="23.1" customHeight="1" x14ac:dyDescent="0.2">
      <c r="X11710" s="65"/>
    </row>
    <row r="11711" spans="24:24" ht="23.1" customHeight="1" x14ac:dyDescent="0.2">
      <c r="X11711" s="65"/>
    </row>
    <row r="11712" spans="24:24" ht="23.1" customHeight="1" x14ac:dyDescent="0.2">
      <c r="X11712" s="65"/>
    </row>
    <row r="11713" spans="24:24" ht="23.1" customHeight="1" x14ac:dyDescent="0.2">
      <c r="X11713" s="65"/>
    </row>
    <row r="11714" spans="24:24" ht="23.1" customHeight="1" x14ac:dyDescent="0.2">
      <c r="X11714" s="65"/>
    </row>
    <row r="11715" spans="24:24" ht="23.1" customHeight="1" x14ac:dyDescent="0.2">
      <c r="X11715" s="65"/>
    </row>
    <row r="11716" spans="24:24" ht="23.1" customHeight="1" x14ac:dyDescent="0.2">
      <c r="X11716" s="65"/>
    </row>
    <row r="11717" spans="24:24" ht="23.1" customHeight="1" x14ac:dyDescent="0.2">
      <c r="X11717" s="65"/>
    </row>
    <row r="11718" spans="24:24" ht="23.1" customHeight="1" x14ac:dyDescent="0.2">
      <c r="X11718" s="65"/>
    </row>
    <row r="11719" spans="24:24" ht="23.1" customHeight="1" x14ac:dyDescent="0.2">
      <c r="X11719" s="65"/>
    </row>
    <row r="11720" spans="24:24" ht="23.1" customHeight="1" x14ac:dyDescent="0.2">
      <c r="X11720" s="65"/>
    </row>
    <row r="11721" spans="24:24" ht="23.1" customHeight="1" x14ac:dyDescent="0.2">
      <c r="X11721" s="65"/>
    </row>
    <row r="11722" spans="24:24" ht="23.1" customHeight="1" x14ac:dyDescent="0.2">
      <c r="X11722" s="65"/>
    </row>
    <row r="11723" spans="24:24" ht="23.1" customHeight="1" x14ac:dyDescent="0.2">
      <c r="X11723" s="65"/>
    </row>
    <row r="11724" spans="24:24" ht="23.1" customHeight="1" x14ac:dyDescent="0.2">
      <c r="X11724" s="65"/>
    </row>
    <row r="11725" spans="24:24" ht="23.1" customHeight="1" x14ac:dyDescent="0.2">
      <c r="X11725" s="65"/>
    </row>
    <row r="11726" spans="24:24" ht="23.1" customHeight="1" x14ac:dyDescent="0.2">
      <c r="X11726" s="65"/>
    </row>
    <row r="11727" spans="24:24" ht="23.1" customHeight="1" x14ac:dyDescent="0.2">
      <c r="X11727" s="65"/>
    </row>
    <row r="11728" spans="24:24" ht="23.1" customHeight="1" x14ac:dyDescent="0.2">
      <c r="X11728" s="65"/>
    </row>
    <row r="11729" spans="24:24" ht="23.1" customHeight="1" x14ac:dyDescent="0.2">
      <c r="X11729" s="65"/>
    </row>
    <row r="11730" spans="24:24" ht="23.1" customHeight="1" x14ac:dyDescent="0.2">
      <c r="X11730" s="65"/>
    </row>
    <row r="11731" spans="24:24" ht="23.1" customHeight="1" x14ac:dyDescent="0.2">
      <c r="X11731" s="65"/>
    </row>
    <row r="11732" spans="24:24" ht="23.1" customHeight="1" x14ac:dyDescent="0.2">
      <c r="X11732" s="65"/>
    </row>
    <row r="11733" spans="24:24" ht="23.1" customHeight="1" x14ac:dyDescent="0.2">
      <c r="X11733" s="65"/>
    </row>
    <row r="11734" spans="24:24" ht="23.1" customHeight="1" x14ac:dyDescent="0.2">
      <c r="X11734" s="65"/>
    </row>
    <row r="11735" spans="24:24" ht="23.1" customHeight="1" x14ac:dyDescent="0.2">
      <c r="X11735" s="65"/>
    </row>
    <row r="11736" spans="24:24" ht="23.1" customHeight="1" x14ac:dyDescent="0.2">
      <c r="X11736" s="65"/>
    </row>
    <row r="11737" spans="24:24" ht="23.1" customHeight="1" x14ac:dyDescent="0.2">
      <c r="X11737" s="65"/>
    </row>
    <row r="11738" spans="24:24" ht="23.1" customHeight="1" x14ac:dyDescent="0.2">
      <c r="X11738" s="65"/>
    </row>
    <row r="11739" spans="24:24" ht="23.1" customHeight="1" x14ac:dyDescent="0.2">
      <c r="X11739" s="65"/>
    </row>
    <row r="11740" spans="24:24" ht="23.1" customHeight="1" x14ac:dyDescent="0.2">
      <c r="X11740" s="65"/>
    </row>
    <row r="11741" spans="24:24" ht="23.1" customHeight="1" x14ac:dyDescent="0.2">
      <c r="X11741" s="65"/>
    </row>
    <row r="11742" spans="24:24" ht="23.1" customHeight="1" x14ac:dyDescent="0.2">
      <c r="X11742" s="65"/>
    </row>
    <row r="11743" spans="24:24" ht="23.1" customHeight="1" x14ac:dyDescent="0.2">
      <c r="X11743" s="65"/>
    </row>
    <row r="11744" spans="24:24" ht="23.1" customHeight="1" x14ac:dyDescent="0.2">
      <c r="X11744" s="65"/>
    </row>
    <row r="11745" spans="24:24" ht="23.1" customHeight="1" x14ac:dyDescent="0.2">
      <c r="X11745" s="65"/>
    </row>
    <row r="11746" spans="24:24" ht="23.1" customHeight="1" x14ac:dyDescent="0.2">
      <c r="X11746" s="65"/>
    </row>
    <row r="11747" spans="24:24" ht="23.1" customHeight="1" x14ac:dyDescent="0.2">
      <c r="X11747" s="65"/>
    </row>
    <row r="11748" spans="24:24" ht="23.1" customHeight="1" x14ac:dyDescent="0.2">
      <c r="X11748" s="65"/>
    </row>
    <row r="11749" spans="24:24" ht="23.1" customHeight="1" x14ac:dyDescent="0.2">
      <c r="X11749" s="65"/>
    </row>
    <row r="11750" spans="24:24" ht="23.1" customHeight="1" x14ac:dyDescent="0.2">
      <c r="X11750" s="65"/>
    </row>
    <row r="11751" spans="24:24" ht="23.1" customHeight="1" x14ac:dyDescent="0.2">
      <c r="X11751" s="65"/>
    </row>
    <row r="11752" spans="24:24" ht="23.1" customHeight="1" x14ac:dyDescent="0.2">
      <c r="X11752" s="65"/>
    </row>
    <row r="11753" spans="24:24" ht="23.1" customHeight="1" x14ac:dyDescent="0.2">
      <c r="X11753" s="65"/>
    </row>
    <row r="11754" spans="24:24" ht="23.1" customHeight="1" x14ac:dyDescent="0.2">
      <c r="X11754" s="65"/>
    </row>
    <row r="11755" spans="24:24" ht="23.1" customHeight="1" x14ac:dyDescent="0.2">
      <c r="X11755" s="65"/>
    </row>
    <row r="11756" spans="24:24" ht="23.1" customHeight="1" x14ac:dyDescent="0.2">
      <c r="X11756" s="65"/>
    </row>
    <row r="11757" spans="24:24" ht="23.1" customHeight="1" x14ac:dyDescent="0.2">
      <c r="X11757" s="65"/>
    </row>
    <row r="11758" spans="24:24" ht="23.1" customHeight="1" x14ac:dyDescent="0.2">
      <c r="X11758" s="65"/>
    </row>
    <row r="11759" spans="24:24" ht="23.1" customHeight="1" x14ac:dyDescent="0.2">
      <c r="X11759" s="65"/>
    </row>
    <row r="11760" spans="24:24" ht="23.1" customHeight="1" x14ac:dyDescent="0.2">
      <c r="X11760" s="65"/>
    </row>
    <row r="11761" spans="24:24" ht="23.1" customHeight="1" x14ac:dyDescent="0.2">
      <c r="X11761" s="65"/>
    </row>
    <row r="11762" spans="24:24" ht="23.1" customHeight="1" x14ac:dyDescent="0.2">
      <c r="X11762" s="65"/>
    </row>
    <row r="11763" spans="24:24" ht="23.1" customHeight="1" x14ac:dyDescent="0.2">
      <c r="X11763" s="65"/>
    </row>
    <row r="11764" spans="24:24" ht="23.1" customHeight="1" x14ac:dyDescent="0.2">
      <c r="X11764" s="65"/>
    </row>
    <row r="11765" spans="24:24" ht="23.1" customHeight="1" x14ac:dyDescent="0.2">
      <c r="X11765" s="65"/>
    </row>
    <row r="11766" spans="24:24" ht="23.1" customHeight="1" x14ac:dyDescent="0.2">
      <c r="X11766" s="65"/>
    </row>
    <row r="11767" spans="24:24" ht="23.1" customHeight="1" x14ac:dyDescent="0.2">
      <c r="X11767" s="65"/>
    </row>
    <row r="11768" spans="24:24" ht="23.1" customHeight="1" x14ac:dyDescent="0.2">
      <c r="X11768" s="65"/>
    </row>
    <row r="11769" spans="24:24" ht="23.1" customHeight="1" x14ac:dyDescent="0.2">
      <c r="X11769" s="65"/>
    </row>
    <row r="11770" spans="24:24" ht="23.1" customHeight="1" x14ac:dyDescent="0.2">
      <c r="X11770" s="65"/>
    </row>
    <row r="11771" spans="24:24" ht="23.1" customHeight="1" x14ac:dyDescent="0.2">
      <c r="X11771" s="65"/>
    </row>
    <row r="11772" spans="24:24" ht="23.1" customHeight="1" x14ac:dyDescent="0.2">
      <c r="X11772" s="65"/>
    </row>
    <row r="11773" spans="24:24" ht="23.1" customHeight="1" x14ac:dyDescent="0.2">
      <c r="X11773" s="65"/>
    </row>
    <row r="11774" spans="24:24" ht="23.1" customHeight="1" x14ac:dyDescent="0.2">
      <c r="X11774" s="65"/>
    </row>
    <row r="11775" spans="24:24" ht="23.1" customHeight="1" x14ac:dyDescent="0.2">
      <c r="X11775" s="65"/>
    </row>
    <row r="11776" spans="24:24" ht="23.1" customHeight="1" x14ac:dyDescent="0.2">
      <c r="X11776" s="65"/>
    </row>
    <row r="11777" spans="24:24" ht="23.1" customHeight="1" x14ac:dyDescent="0.2">
      <c r="X11777" s="65"/>
    </row>
    <row r="11778" spans="24:24" ht="23.1" customHeight="1" x14ac:dyDescent="0.2">
      <c r="X11778" s="65"/>
    </row>
    <row r="11779" spans="24:24" ht="23.1" customHeight="1" x14ac:dyDescent="0.2">
      <c r="X11779" s="65"/>
    </row>
    <row r="11780" spans="24:24" ht="23.1" customHeight="1" x14ac:dyDescent="0.2">
      <c r="X11780" s="65"/>
    </row>
    <row r="11781" spans="24:24" ht="23.1" customHeight="1" x14ac:dyDescent="0.2">
      <c r="X11781" s="65"/>
    </row>
    <row r="11782" spans="24:24" ht="23.1" customHeight="1" x14ac:dyDescent="0.2">
      <c r="X11782" s="65"/>
    </row>
    <row r="11783" spans="24:24" ht="23.1" customHeight="1" x14ac:dyDescent="0.2">
      <c r="X11783" s="65"/>
    </row>
    <row r="11784" spans="24:24" ht="23.1" customHeight="1" x14ac:dyDescent="0.2">
      <c r="X11784" s="65"/>
    </row>
    <row r="11785" spans="24:24" ht="23.1" customHeight="1" x14ac:dyDescent="0.2">
      <c r="X11785" s="65"/>
    </row>
    <row r="11786" spans="24:24" ht="23.1" customHeight="1" x14ac:dyDescent="0.2">
      <c r="X11786" s="65"/>
    </row>
    <row r="11787" spans="24:24" ht="23.1" customHeight="1" x14ac:dyDescent="0.2">
      <c r="X11787" s="65"/>
    </row>
    <row r="11788" spans="24:24" ht="23.1" customHeight="1" x14ac:dyDescent="0.2">
      <c r="X11788" s="65"/>
    </row>
    <row r="11789" spans="24:24" ht="23.1" customHeight="1" x14ac:dyDescent="0.2">
      <c r="X11789" s="65"/>
    </row>
    <row r="11790" spans="24:24" ht="23.1" customHeight="1" x14ac:dyDescent="0.2">
      <c r="X11790" s="65"/>
    </row>
    <row r="11791" spans="24:24" ht="23.1" customHeight="1" x14ac:dyDescent="0.2">
      <c r="X11791" s="65"/>
    </row>
    <row r="11792" spans="24:24" ht="23.1" customHeight="1" x14ac:dyDescent="0.2">
      <c r="X11792" s="65"/>
    </row>
    <row r="11793" spans="24:24" ht="23.1" customHeight="1" x14ac:dyDescent="0.2">
      <c r="X11793" s="65"/>
    </row>
    <row r="11794" spans="24:24" ht="23.1" customHeight="1" x14ac:dyDescent="0.2">
      <c r="X11794" s="65"/>
    </row>
    <row r="11795" spans="24:24" ht="23.1" customHeight="1" x14ac:dyDescent="0.2">
      <c r="X11795" s="65"/>
    </row>
    <row r="11796" spans="24:24" ht="23.1" customHeight="1" x14ac:dyDescent="0.2">
      <c r="X11796" s="65"/>
    </row>
    <row r="11797" spans="24:24" ht="23.1" customHeight="1" x14ac:dyDescent="0.2">
      <c r="X11797" s="65"/>
    </row>
    <row r="11798" spans="24:24" ht="23.1" customHeight="1" x14ac:dyDescent="0.2">
      <c r="X11798" s="65"/>
    </row>
    <row r="11799" spans="24:24" ht="23.1" customHeight="1" x14ac:dyDescent="0.2">
      <c r="X11799" s="65"/>
    </row>
    <row r="11800" spans="24:24" ht="23.1" customHeight="1" x14ac:dyDescent="0.2">
      <c r="X11800" s="65"/>
    </row>
    <row r="11801" spans="24:24" ht="23.1" customHeight="1" x14ac:dyDescent="0.2">
      <c r="X11801" s="65"/>
    </row>
    <row r="11802" spans="24:24" ht="23.1" customHeight="1" x14ac:dyDescent="0.2">
      <c r="X11802" s="65"/>
    </row>
    <row r="11803" spans="24:24" ht="23.1" customHeight="1" x14ac:dyDescent="0.2">
      <c r="X11803" s="65"/>
    </row>
    <row r="11804" spans="24:24" ht="23.1" customHeight="1" x14ac:dyDescent="0.2">
      <c r="X11804" s="65"/>
    </row>
    <row r="11805" spans="24:24" ht="23.1" customHeight="1" x14ac:dyDescent="0.2">
      <c r="X11805" s="65"/>
    </row>
    <row r="11806" spans="24:24" ht="23.1" customHeight="1" x14ac:dyDescent="0.2">
      <c r="X11806" s="65"/>
    </row>
    <row r="11807" spans="24:24" ht="23.1" customHeight="1" x14ac:dyDescent="0.2">
      <c r="X11807" s="65"/>
    </row>
    <row r="11808" spans="24:24" ht="23.1" customHeight="1" x14ac:dyDescent="0.2">
      <c r="X11808" s="65"/>
    </row>
    <row r="11809" spans="24:24" ht="23.1" customHeight="1" x14ac:dyDescent="0.2">
      <c r="X11809" s="65"/>
    </row>
    <row r="11810" spans="24:24" ht="23.1" customHeight="1" x14ac:dyDescent="0.2">
      <c r="X11810" s="65"/>
    </row>
    <row r="11811" spans="24:24" ht="23.1" customHeight="1" x14ac:dyDescent="0.2">
      <c r="X11811" s="65"/>
    </row>
    <row r="11812" spans="24:24" ht="23.1" customHeight="1" x14ac:dyDescent="0.2">
      <c r="X11812" s="65"/>
    </row>
    <row r="11813" spans="24:24" ht="23.1" customHeight="1" x14ac:dyDescent="0.2">
      <c r="X11813" s="65"/>
    </row>
    <row r="11814" spans="24:24" ht="23.1" customHeight="1" x14ac:dyDescent="0.2">
      <c r="X11814" s="65"/>
    </row>
    <row r="11815" spans="24:24" ht="23.1" customHeight="1" x14ac:dyDescent="0.2">
      <c r="X11815" s="65"/>
    </row>
    <row r="11816" spans="24:24" ht="23.1" customHeight="1" x14ac:dyDescent="0.2">
      <c r="X11816" s="65"/>
    </row>
    <row r="11817" spans="24:24" ht="23.1" customHeight="1" x14ac:dyDescent="0.2">
      <c r="X11817" s="65"/>
    </row>
    <row r="11818" spans="24:24" ht="23.1" customHeight="1" x14ac:dyDescent="0.2">
      <c r="X11818" s="65"/>
    </row>
    <row r="11819" spans="24:24" ht="23.1" customHeight="1" x14ac:dyDescent="0.2">
      <c r="X11819" s="65"/>
    </row>
    <row r="11820" spans="24:24" ht="23.1" customHeight="1" x14ac:dyDescent="0.2">
      <c r="X11820" s="65"/>
    </row>
    <row r="11821" spans="24:24" ht="23.1" customHeight="1" x14ac:dyDescent="0.2">
      <c r="X11821" s="65"/>
    </row>
    <row r="11822" spans="24:24" ht="23.1" customHeight="1" x14ac:dyDescent="0.2">
      <c r="X11822" s="65"/>
    </row>
    <row r="11823" spans="24:24" ht="23.1" customHeight="1" x14ac:dyDescent="0.2">
      <c r="X11823" s="65"/>
    </row>
    <row r="11824" spans="24:24" ht="23.1" customHeight="1" x14ac:dyDescent="0.2">
      <c r="X11824" s="65"/>
    </row>
    <row r="11825" spans="24:24" ht="23.1" customHeight="1" x14ac:dyDescent="0.2">
      <c r="X11825" s="65"/>
    </row>
    <row r="11826" spans="24:24" ht="23.1" customHeight="1" x14ac:dyDescent="0.2">
      <c r="X11826" s="65"/>
    </row>
    <row r="11827" spans="24:24" ht="23.1" customHeight="1" x14ac:dyDescent="0.2">
      <c r="X11827" s="65"/>
    </row>
    <row r="11828" spans="24:24" ht="23.1" customHeight="1" x14ac:dyDescent="0.2">
      <c r="X11828" s="65"/>
    </row>
    <row r="11829" spans="24:24" ht="23.1" customHeight="1" x14ac:dyDescent="0.2">
      <c r="X11829" s="65"/>
    </row>
    <row r="11830" spans="24:24" ht="23.1" customHeight="1" x14ac:dyDescent="0.2">
      <c r="X11830" s="65"/>
    </row>
    <row r="11831" spans="24:24" ht="23.1" customHeight="1" x14ac:dyDescent="0.2">
      <c r="X11831" s="65"/>
    </row>
    <row r="11832" spans="24:24" ht="23.1" customHeight="1" x14ac:dyDescent="0.2">
      <c r="X11832" s="65"/>
    </row>
    <row r="11833" spans="24:24" ht="23.1" customHeight="1" x14ac:dyDescent="0.2">
      <c r="X11833" s="65"/>
    </row>
    <row r="11834" spans="24:24" ht="23.1" customHeight="1" x14ac:dyDescent="0.2">
      <c r="X11834" s="65"/>
    </row>
    <row r="11835" spans="24:24" ht="23.1" customHeight="1" x14ac:dyDescent="0.2">
      <c r="X11835" s="65"/>
    </row>
    <row r="11836" spans="24:24" ht="23.1" customHeight="1" x14ac:dyDescent="0.2">
      <c r="X11836" s="65"/>
    </row>
    <row r="11837" spans="24:24" ht="23.1" customHeight="1" x14ac:dyDescent="0.2">
      <c r="X11837" s="65"/>
    </row>
    <row r="11838" spans="24:24" ht="23.1" customHeight="1" x14ac:dyDescent="0.2">
      <c r="X11838" s="65"/>
    </row>
    <row r="11839" spans="24:24" ht="23.1" customHeight="1" x14ac:dyDescent="0.2">
      <c r="X11839" s="65"/>
    </row>
    <row r="11840" spans="24:24" ht="23.1" customHeight="1" x14ac:dyDescent="0.2">
      <c r="X11840" s="65"/>
    </row>
    <row r="11841" spans="24:24" ht="23.1" customHeight="1" x14ac:dyDescent="0.2">
      <c r="X11841" s="65"/>
    </row>
    <row r="11842" spans="24:24" ht="23.1" customHeight="1" x14ac:dyDescent="0.2">
      <c r="X11842" s="65"/>
    </row>
    <row r="11843" spans="24:24" ht="23.1" customHeight="1" x14ac:dyDescent="0.2">
      <c r="X11843" s="65"/>
    </row>
    <row r="11844" spans="24:24" ht="23.1" customHeight="1" x14ac:dyDescent="0.2">
      <c r="X11844" s="65"/>
    </row>
    <row r="11845" spans="24:24" ht="23.1" customHeight="1" x14ac:dyDescent="0.2">
      <c r="X11845" s="65"/>
    </row>
    <row r="11846" spans="24:24" ht="23.1" customHeight="1" x14ac:dyDescent="0.2">
      <c r="X11846" s="65"/>
    </row>
    <row r="11847" spans="24:24" ht="23.1" customHeight="1" x14ac:dyDescent="0.2">
      <c r="X11847" s="65"/>
    </row>
    <row r="11848" spans="24:24" ht="23.1" customHeight="1" x14ac:dyDescent="0.2">
      <c r="X11848" s="65"/>
    </row>
    <row r="11849" spans="24:24" ht="23.1" customHeight="1" x14ac:dyDescent="0.2">
      <c r="X11849" s="65"/>
    </row>
    <row r="11850" spans="24:24" ht="23.1" customHeight="1" x14ac:dyDescent="0.2">
      <c r="X11850" s="65"/>
    </row>
    <row r="11851" spans="24:24" ht="23.1" customHeight="1" x14ac:dyDescent="0.2">
      <c r="X11851" s="65"/>
    </row>
    <row r="11852" spans="24:24" ht="23.1" customHeight="1" x14ac:dyDescent="0.2">
      <c r="X11852" s="65"/>
    </row>
    <row r="11853" spans="24:24" ht="23.1" customHeight="1" x14ac:dyDescent="0.2">
      <c r="X11853" s="65"/>
    </row>
    <row r="11854" spans="24:24" ht="23.1" customHeight="1" x14ac:dyDescent="0.2">
      <c r="X11854" s="65"/>
    </row>
    <row r="11855" spans="24:24" ht="23.1" customHeight="1" x14ac:dyDescent="0.2">
      <c r="X11855" s="65"/>
    </row>
    <row r="11856" spans="24:24" ht="23.1" customHeight="1" x14ac:dyDescent="0.2">
      <c r="X11856" s="65"/>
    </row>
    <row r="11857" spans="24:24" ht="23.1" customHeight="1" x14ac:dyDescent="0.2">
      <c r="X11857" s="65"/>
    </row>
    <row r="11858" spans="24:24" ht="23.1" customHeight="1" x14ac:dyDescent="0.2">
      <c r="X11858" s="65"/>
    </row>
    <row r="11859" spans="24:24" ht="23.1" customHeight="1" x14ac:dyDescent="0.2">
      <c r="X11859" s="65"/>
    </row>
    <row r="11860" spans="24:24" ht="23.1" customHeight="1" x14ac:dyDescent="0.2">
      <c r="X11860" s="65"/>
    </row>
    <row r="11861" spans="24:24" ht="23.1" customHeight="1" x14ac:dyDescent="0.2">
      <c r="X11861" s="65"/>
    </row>
    <row r="11862" spans="24:24" ht="23.1" customHeight="1" x14ac:dyDescent="0.2">
      <c r="X11862" s="65"/>
    </row>
    <row r="11863" spans="24:24" ht="23.1" customHeight="1" x14ac:dyDescent="0.2">
      <c r="X11863" s="65"/>
    </row>
    <row r="11864" spans="24:24" ht="23.1" customHeight="1" x14ac:dyDescent="0.2">
      <c r="X11864" s="65"/>
    </row>
    <row r="11865" spans="24:24" ht="23.1" customHeight="1" x14ac:dyDescent="0.2">
      <c r="X11865" s="65"/>
    </row>
    <row r="11866" spans="24:24" ht="23.1" customHeight="1" x14ac:dyDescent="0.2">
      <c r="X11866" s="65"/>
    </row>
    <row r="11867" spans="24:24" ht="23.1" customHeight="1" x14ac:dyDescent="0.2">
      <c r="X11867" s="65"/>
    </row>
    <row r="11868" spans="24:24" ht="23.1" customHeight="1" x14ac:dyDescent="0.2">
      <c r="X11868" s="65"/>
    </row>
    <row r="11869" spans="24:24" ht="23.1" customHeight="1" x14ac:dyDescent="0.2">
      <c r="X11869" s="65"/>
    </row>
    <row r="11870" spans="24:24" ht="23.1" customHeight="1" x14ac:dyDescent="0.2">
      <c r="X11870" s="65"/>
    </row>
    <row r="11871" spans="24:24" ht="23.1" customHeight="1" x14ac:dyDescent="0.2">
      <c r="X11871" s="65"/>
    </row>
    <row r="11872" spans="24:24" ht="23.1" customHeight="1" x14ac:dyDescent="0.2">
      <c r="X11872" s="65"/>
    </row>
    <row r="11873" spans="24:24" ht="23.1" customHeight="1" x14ac:dyDescent="0.2">
      <c r="X11873" s="65"/>
    </row>
    <row r="11874" spans="24:24" ht="23.1" customHeight="1" x14ac:dyDescent="0.2">
      <c r="X11874" s="65"/>
    </row>
    <row r="11875" spans="24:24" ht="23.1" customHeight="1" x14ac:dyDescent="0.2">
      <c r="X11875" s="65"/>
    </row>
    <row r="11876" spans="24:24" ht="23.1" customHeight="1" x14ac:dyDescent="0.2">
      <c r="X11876" s="65"/>
    </row>
    <row r="11877" spans="24:24" ht="23.1" customHeight="1" x14ac:dyDescent="0.2">
      <c r="X11877" s="65"/>
    </row>
    <row r="11878" spans="24:24" ht="23.1" customHeight="1" x14ac:dyDescent="0.2">
      <c r="X11878" s="65"/>
    </row>
    <row r="11879" spans="24:24" ht="23.1" customHeight="1" x14ac:dyDescent="0.2">
      <c r="X11879" s="65"/>
    </row>
    <row r="11880" spans="24:24" ht="23.1" customHeight="1" x14ac:dyDescent="0.2">
      <c r="X11880" s="65"/>
    </row>
    <row r="11881" spans="24:24" ht="23.1" customHeight="1" x14ac:dyDescent="0.2">
      <c r="X11881" s="65"/>
    </row>
    <row r="11882" spans="24:24" ht="23.1" customHeight="1" x14ac:dyDescent="0.2">
      <c r="X11882" s="65"/>
    </row>
    <row r="11883" spans="24:24" ht="23.1" customHeight="1" x14ac:dyDescent="0.2">
      <c r="X11883" s="65"/>
    </row>
    <row r="11884" spans="24:24" ht="23.1" customHeight="1" x14ac:dyDescent="0.2">
      <c r="X11884" s="65"/>
    </row>
    <row r="11885" spans="24:24" ht="23.1" customHeight="1" x14ac:dyDescent="0.2">
      <c r="X11885" s="65"/>
    </row>
    <row r="11886" spans="24:24" ht="23.1" customHeight="1" x14ac:dyDescent="0.2">
      <c r="X11886" s="65"/>
    </row>
    <row r="11887" spans="24:24" ht="23.1" customHeight="1" x14ac:dyDescent="0.2">
      <c r="X11887" s="65"/>
    </row>
    <row r="11888" spans="24:24" ht="23.1" customHeight="1" x14ac:dyDescent="0.2">
      <c r="X11888" s="65"/>
    </row>
    <row r="11889" spans="24:24" ht="23.1" customHeight="1" x14ac:dyDescent="0.2">
      <c r="X11889" s="65"/>
    </row>
    <row r="11890" spans="24:24" ht="23.1" customHeight="1" x14ac:dyDescent="0.2">
      <c r="X11890" s="65"/>
    </row>
    <row r="11891" spans="24:24" ht="23.1" customHeight="1" x14ac:dyDescent="0.2">
      <c r="X11891" s="65"/>
    </row>
    <row r="11892" spans="24:24" ht="23.1" customHeight="1" x14ac:dyDescent="0.2">
      <c r="X11892" s="65"/>
    </row>
    <row r="11893" spans="24:24" ht="23.1" customHeight="1" x14ac:dyDescent="0.2">
      <c r="X11893" s="65"/>
    </row>
    <row r="11894" spans="24:24" ht="23.1" customHeight="1" x14ac:dyDescent="0.2">
      <c r="X11894" s="65"/>
    </row>
    <row r="11895" spans="24:24" ht="23.1" customHeight="1" x14ac:dyDescent="0.2">
      <c r="X11895" s="65"/>
    </row>
    <row r="11896" spans="24:24" ht="23.1" customHeight="1" x14ac:dyDescent="0.2">
      <c r="X11896" s="65"/>
    </row>
    <row r="11897" spans="24:24" ht="23.1" customHeight="1" x14ac:dyDescent="0.2">
      <c r="X11897" s="65"/>
    </row>
    <row r="11898" spans="24:24" ht="23.1" customHeight="1" x14ac:dyDescent="0.2">
      <c r="X11898" s="65"/>
    </row>
    <row r="11899" spans="24:24" ht="23.1" customHeight="1" x14ac:dyDescent="0.2">
      <c r="X11899" s="65"/>
    </row>
    <row r="11900" spans="24:24" ht="23.1" customHeight="1" x14ac:dyDescent="0.2">
      <c r="X11900" s="65"/>
    </row>
    <row r="11901" spans="24:24" ht="23.1" customHeight="1" x14ac:dyDescent="0.2">
      <c r="X11901" s="65"/>
    </row>
    <row r="11902" spans="24:24" ht="23.1" customHeight="1" x14ac:dyDescent="0.2">
      <c r="X11902" s="65"/>
    </row>
    <row r="11903" spans="24:24" ht="23.1" customHeight="1" x14ac:dyDescent="0.2">
      <c r="X11903" s="65"/>
    </row>
    <row r="11904" spans="24:24" ht="23.1" customHeight="1" x14ac:dyDescent="0.2">
      <c r="X11904" s="65"/>
    </row>
    <row r="11905" spans="24:24" ht="23.1" customHeight="1" x14ac:dyDescent="0.2">
      <c r="X11905" s="65"/>
    </row>
    <row r="11906" spans="24:24" ht="23.1" customHeight="1" x14ac:dyDescent="0.2">
      <c r="X11906" s="65"/>
    </row>
    <row r="11907" spans="24:24" ht="23.1" customHeight="1" x14ac:dyDescent="0.2">
      <c r="X11907" s="65"/>
    </row>
    <row r="11908" spans="24:24" ht="23.1" customHeight="1" x14ac:dyDescent="0.2">
      <c r="X11908" s="65"/>
    </row>
    <row r="11909" spans="24:24" ht="23.1" customHeight="1" x14ac:dyDescent="0.2">
      <c r="X11909" s="65"/>
    </row>
    <row r="11910" spans="24:24" ht="23.1" customHeight="1" x14ac:dyDescent="0.2">
      <c r="X11910" s="65"/>
    </row>
    <row r="11911" spans="24:24" ht="23.1" customHeight="1" x14ac:dyDescent="0.2">
      <c r="X11911" s="65"/>
    </row>
    <row r="11912" spans="24:24" ht="23.1" customHeight="1" x14ac:dyDescent="0.2">
      <c r="X11912" s="65"/>
    </row>
    <row r="11913" spans="24:24" ht="23.1" customHeight="1" x14ac:dyDescent="0.2">
      <c r="X11913" s="65"/>
    </row>
    <row r="11914" spans="24:24" ht="23.1" customHeight="1" x14ac:dyDescent="0.2">
      <c r="X11914" s="65"/>
    </row>
    <row r="11915" spans="24:24" ht="23.1" customHeight="1" x14ac:dyDescent="0.2">
      <c r="X11915" s="65"/>
    </row>
    <row r="11916" spans="24:24" ht="23.1" customHeight="1" x14ac:dyDescent="0.2">
      <c r="X11916" s="65"/>
    </row>
    <row r="11917" spans="24:24" ht="23.1" customHeight="1" x14ac:dyDescent="0.2">
      <c r="X11917" s="65"/>
    </row>
    <row r="11918" spans="24:24" ht="23.1" customHeight="1" x14ac:dyDescent="0.2">
      <c r="X11918" s="65"/>
    </row>
    <row r="11919" spans="24:24" ht="23.1" customHeight="1" x14ac:dyDescent="0.2">
      <c r="X11919" s="65"/>
    </row>
    <row r="11920" spans="24:24" ht="23.1" customHeight="1" x14ac:dyDescent="0.2">
      <c r="X11920" s="65"/>
    </row>
    <row r="11921" spans="24:24" ht="23.1" customHeight="1" x14ac:dyDescent="0.2">
      <c r="X11921" s="65"/>
    </row>
    <row r="11922" spans="24:24" ht="23.1" customHeight="1" x14ac:dyDescent="0.2">
      <c r="X11922" s="65"/>
    </row>
    <row r="11923" spans="24:24" ht="23.1" customHeight="1" x14ac:dyDescent="0.2">
      <c r="X11923" s="65"/>
    </row>
    <row r="11924" spans="24:24" ht="23.1" customHeight="1" x14ac:dyDescent="0.2">
      <c r="X11924" s="65"/>
    </row>
    <row r="11925" spans="24:24" ht="23.1" customHeight="1" x14ac:dyDescent="0.2">
      <c r="X11925" s="65"/>
    </row>
    <row r="11926" spans="24:24" ht="23.1" customHeight="1" x14ac:dyDescent="0.2">
      <c r="X11926" s="65"/>
    </row>
    <row r="11927" spans="24:24" ht="23.1" customHeight="1" x14ac:dyDescent="0.2">
      <c r="X11927" s="65"/>
    </row>
    <row r="11928" spans="24:24" ht="23.1" customHeight="1" x14ac:dyDescent="0.2">
      <c r="X11928" s="65"/>
    </row>
    <row r="11929" spans="24:24" ht="23.1" customHeight="1" x14ac:dyDescent="0.2">
      <c r="X11929" s="65"/>
    </row>
    <row r="11930" spans="24:24" ht="23.1" customHeight="1" x14ac:dyDescent="0.2">
      <c r="X11930" s="65"/>
    </row>
    <row r="11931" spans="24:24" ht="23.1" customHeight="1" x14ac:dyDescent="0.2">
      <c r="X11931" s="65"/>
    </row>
    <row r="11932" spans="24:24" ht="23.1" customHeight="1" x14ac:dyDescent="0.2">
      <c r="X11932" s="65"/>
    </row>
    <row r="11933" spans="24:24" ht="23.1" customHeight="1" x14ac:dyDescent="0.2">
      <c r="X11933" s="65"/>
    </row>
    <row r="11934" spans="24:24" ht="23.1" customHeight="1" x14ac:dyDescent="0.2">
      <c r="X11934" s="65"/>
    </row>
    <row r="11935" spans="24:24" ht="23.1" customHeight="1" x14ac:dyDescent="0.2">
      <c r="X11935" s="65"/>
    </row>
    <row r="11936" spans="24:24" ht="23.1" customHeight="1" x14ac:dyDescent="0.2">
      <c r="X11936" s="65"/>
    </row>
    <row r="11937" spans="24:24" ht="23.1" customHeight="1" x14ac:dyDescent="0.2">
      <c r="X11937" s="65"/>
    </row>
    <row r="11938" spans="24:24" ht="23.1" customHeight="1" x14ac:dyDescent="0.2">
      <c r="X11938" s="65"/>
    </row>
    <row r="11939" spans="24:24" ht="23.1" customHeight="1" x14ac:dyDescent="0.2">
      <c r="X11939" s="65"/>
    </row>
    <row r="11940" spans="24:24" ht="23.1" customHeight="1" x14ac:dyDescent="0.2">
      <c r="X11940" s="65"/>
    </row>
    <row r="11941" spans="24:24" ht="23.1" customHeight="1" x14ac:dyDescent="0.2">
      <c r="X11941" s="65"/>
    </row>
    <row r="11942" spans="24:24" ht="23.1" customHeight="1" x14ac:dyDescent="0.2">
      <c r="X11942" s="65"/>
    </row>
    <row r="11943" spans="24:24" ht="23.1" customHeight="1" x14ac:dyDescent="0.2">
      <c r="X11943" s="65"/>
    </row>
    <row r="11944" spans="24:24" ht="23.1" customHeight="1" x14ac:dyDescent="0.2">
      <c r="X11944" s="65"/>
    </row>
    <row r="11945" spans="24:24" ht="23.1" customHeight="1" x14ac:dyDescent="0.2">
      <c r="X11945" s="65"/>
    </row>
    <row r="11946" spans="24:24" ht="23.1" customHeight="1" x14ac:dyDescent="0.2">
      <c r="X11946" s="65"/>
    </row>
    <row r="11947" spans="24:24" ht="23.1" customHeight="1" x14ac:dyDescent="0.2">
      <c r="X11947" s="65"/>
    </row>
    <row r="11948" spans="24:24" ht="23.1" customHeight="1" x14ac:dyDescent="0.2">
      <c r="X11948" s="65"/>
    </row>
    <row r="11949" spans="24:24" ht="23.1" customHeight="1" x14ac:dyDescent="0.2">
      <c r="X11949" s="65"/>
    </row>
    <row r="11950" spans="24:24" ht="23.1" customHeight="1" x14ac:dyDescent="0.2">
      <c r="X11950" s="65"/>
    </row>
    <row r="11951" spans="24:24" ht="23.1" customHeight="1" x14ac:dyDescent="0.2">
      <c r="X11951" s="65"/>
    </row>
    <row r="11952" spans="24:24" ht="23.1" customHeight="1" x14ac:dyDescent="0.2">
      <c r="X11952" s="65"/>
    </row>
    <row r="11953" spans="24:24" ht="23.1" customHeight="1" x14ac:dyDescent="0.2">
      <c r="X11953" s="65"/>
    </row>
    <row r="11954" spans="24:24" ht="23.1" customHeight="1" x14ac:dyDescent="0.2">
      <c r="X11954" s="65"/>
    </row>
    <row r="11955" spans="24:24" ht="23.1" customHeight="1" x14ac:dyDescent="0.2">
      <c r="X11955" s="65"/>
    </row>
    <row r="11956" spans="24:24" ht="23.1" customHeight="1" x14ac:dyDescent="0.2">
      <c r="X11956" s="65"/>
    </row>
    <row r="11957" spans="24:24" ht="23.1" customHeight="1" x14ac:dyDescent="0.2">
      <c r="X11957" s="65"/>
    </row>
    <row r="11958" spans="24:24" ht="23.1" customHeight="1" x14ac:dyDescent="0.2">
      <c r="X11958" s="65"/>
    </row>
    <row r="11959" spans="24:24" ht="23.1" customHeight="1" x14ac:dyDescent="0.2">
      <c r="X11959" s="65"/>
    </row>
    <row r="11960" spans="24:24" ht="23.1" customHeight="1" x14ac:dyDescent="0.2">
      <c r="X11960" s="65"/>
    </row>
    <row r="11961" spans="24:24" ht="23.1" customHeight="1" x14ac:dyDescent="0.2">
      <c r="X11961" s="65"/>
    </row>
    <row r="11962" spans="24:24" ht="23.1" customHeight="1" x14ac:dyDescent="0.2">
      <c r="X11962" s="65"/>
    </row>
    <row r="11963" spans="24:24" ht="23.1" customHeight="1" x14ac:dyDescent="0.2">
      <c r="X11963" s="65"/>
    </row>
    <row r="11964" spans="24:24" ht="23.1" customHeight="1" x14ac:dyDescent="0.2">
      <c r="X11964" s="65"/>
    </row>
    <row r="11965" spans="24:24" ht="23.1" customHeight="1" x14ac:dyDescent="0.2">
      <c r="X11965" s="65"/>
    </row>
    <row r="11966" spans="24:24" ht="23.1" customHeight="1" x14ac:dyDescent="0.2">
      <c r="X11966" s="65"/>
    </row>
    <row r="11967" spans="24:24" ht="23.1" customHeight="1" x14ac:dyDescent="0.2">
      <c r="X11967" s="65"/>
    </row>
    <row r="11968" spans="24:24" ht="23.1" customHeight="1" x14ac:dyDescent="0.2">
      <c r="X11968" s="65"/>
    </row>
    <row r="11969" spans="24:24" ht="23.1" customHeight="1" x14ac:dyDescent="0.2">
      <c r="X11969" s="65"/>
    </row>
    <row r="11970" spans="24:24" ht="23.1" customHeight="1" x14ac:dyDescent="0.2">
      <c r="X11970" s="65"/>
    </row>
    <row r="11971" spans="24:24" ht="23.1" customHeight="1" x14ac:dyDescent="0.2">
      <c r="X11971" s="65"/>
    </row>
    <row r="11972" spans="24:24" ht="23.1" customHeight="1" x14ac:dyDescent="0.2">
      <c r="X11972" s="65"/>
    </row>
    <row r="11973" spans="24:24" ht="23.1" customHeight="1" x14ac:dyDescent="0.2">
      <c r="X11973" s="65"/>
    </row>
    <row r="11974" spans="24:24" ht="23.1" customHeight="1" x14ac:dyDescent="0.2">
      <c r="X11974" s="65"/>
    </row>
    <row r="11975" spans="24:24" ht="23.1" customHeight="1" x14ac:dyDescent="0.2">
      <c r="X11975" s="65"/>
    </row>
    <row r="11976" spans="24:24" ht="23.1" customHeight="1" x14ac:dyDescent="0.2">
      <c r="X11976" s="65"/>
    </row>
    <row r="11977" spans="24:24" ht="23.1" customHeight="1" x14ac:dyDescent="0.2">
      <c r="X11977" s="65"/>
    </row>
    <row r="11978" spans="24:24" ht="23.1" customHeight="1" x14ac:dyDescent="0.2">
      <c r="X11978" s="65"/>
    </row>
    <row r="11979" spans="24:24" ht="23.1" customHeight="1" x14ac:dyDescent="0.2">
      <c r="X11979" s="65"/>
    </row>
    <row r="11980" spans="24:24" ht="23.1" customHeight="1" x14ac:dyDescent="0.2">
      <c r="X11980" s="65"/>
    </row>
    <row r="11981" spans="24:24" ht="23.1" customHeight="1" x14ac:dyDescent="0.2">
      <c r="X11981" s="65"/>
    </row>
    <row r="11982" spans="24:24" ht="23.1" customHeight="1" x14ac:dyDescent="0.2">
      <c r="X11982" s="65"/>
    </row>
    <row r="11983" spans="24:24" ht="23.1" customHeight="1" x14ac:dyDescent="0.2">
      <c r="X11983" s="65"/>
    </row>
    <row r="11984" spans="24:24" ht="23.1" customHeight="1" x14ac:dyDescent="0.2">
      <c r="X11984" s="65"/>
    </row>
    <row r="11985" spans="24:24" ht="23.1" customHeight="1" x14ac:dyDescent="0.2">
      <c r="X11985" s="65"/>
    </row>
    <row r="11986" spans="24:24" ht="23.1" customHeight="1" x14ac:dyDescent="0.2">
      <c r="X11986" s="65"/>
    </row>
    <row r="11987" spans="24:24" ht="23.1" customHeight="1" x14ac:dyDescent="0.2">
      <c r="X11987" s="65"/>
    </row>
    <row r="11988" spans="24:24" ht="23.1" customHeight="1" x14ac:dyDescent="0.2">
      <c r="X11988" s="65"/>
    </row>
    <row r="11989" spans="24:24" ht="23.1" customHeight="1" x14ac:dyDescent="0.2">
      <c r="X11989" s="65"/>
    </row>
    <row r="11990" spans="24:24" ht="23.1" customHeight="1" x14ac:dyDescent="0.2">
      <c r="X11990" s="65"/>
    </row>
    <row r="11991" spans="24:24" ht="23.1" customHeight="1" x14ac:dyDescent="0.2">
      <c r="X11991" s="65"/>
    </row>
    <row r="11992" spans="24:24" ht="23.1" customHeight="1" x14ac:dyDescent="0.2">
      <c r="X11992" s="65"/>
    </row>
    <row r="11993" spans="24:24" ht="23.1" customHeight="1" x14ac:dyDescent="0.2">
      <c r="X11993" s="65"/>
    </row>
    <row r="11994" spans="24:24" ht="23.1" customHeight="1" x14ac:dyDescent="0.2">
      <c r="X11994" s="65"/>
    </row>
    <row r="11995" spans="24:24" ht="23.1" customHeight="1" x14ac:dyDescent="0.2">
      <c r="X11995" s="65"/>
    </row>
    <row r="11996" spans="24:24" ht="23.1" customHeight="1" x14ac:dyDescent="0.2">
      <c r="X11996" s="65"/>
    </row>
    <row r="11997" spans="24:24" ht="23.1" customHeight="1" x14ac:dyDescent="0.2">
      <c r="X11997" s="65"/>
    </row>
    <row r="11998" spans="24:24" ht="23.1" customHeight="1" x14ac:dyDescent="0.2">
      <c r="X11998" s="65"/>
    </row>
    <row r="11999" spans="24:24" ht="23.1" customHeight="1" x14ac:dyDescent="0.2">
      <c r="X11999" s="65"/>
    </row>
    <row r="12000" spans="24:24" ht="23.1" customHeight="1" x14ac:dyDescent="0.2">
      <c r="X12000" s="65"/>
    </row>
    <row r="12001" spans="24:24" ht="23.1" customHeight="1" x14ac:dyDescent="0.2">
      <c r="X12001" s="65"/>
    </row>
    <row r="12002" spans="24:24" ht="23.1" customHeight="1" x14ac:dyDescent="0.2">
      <c r="X12002" s="65"/>
    </row>
    <row r="12003" spans="24:24" ht="23.1" customHeight="1" x14ac:dyDescent="0.2">
      <c r="X12003" s="65"/>
    </row>
    <row r="12004" spans="24:24" ht="23.1" customHeight="1" x14ac:dyDescent="0.2">
      <c r="X12004" s="65"/>
    </row>
    <row r="12005" spans="24:24" ht="23.1" customHeight="1" x14ac:dyDescent="0.2">
      <c r="X12005" s="65"/>
    </row>
    <row r="12006" spans="24:24" ht="23.1" customHeight="1" x14ac:dyDescent="0.2">
      <c r="X12006" s="65"/>
    </row>
    <row r="12007" spans="24:24" ht="23.1" customHeight="1" x14ac:dyDescent="0.2">
      <c r="X12007" s="65"/>
    </row>
    <row r="12008" spans="24:24" ht="23.1" customHeight="1" x14ac:dyDescent="0.2">
      <c r="X12008" s="65"/>
    </row>
    <row r="12009" spans="24:24" ht="23.1" customHeight="1" x14ac:dyDescent="0.2">
      <c r="X12009" s="65"/>
    </row>
    <row r="12010" spans="24:24" ht="23.1" customHeight="1" x14ac:dyDescent="0.2">
      <c r="X12010" s="65"/>
    </row>
    <row r="12011" spans="24:24" ht="23.1" customHeight="1" x14ac:dyDescent="0.2">
      <c r="X12011" s="65"/>
    </row>
    <row r="12012" spans="24:24" ht="23.1" customHeight="1" x14ac:dyDescent="0.2">
      <c r="X12012" s="65"/>
    </row>
    <row r="12013" spans="24:24" ht="23.1" customHeight="1" x14ac:dyDescent="0.2">
      <c r="X12013" s="65"/>
    </row>
    <row r="12014" spans="24:24" ht="23.1" customHeight="1" x14ac:dyDescent="0.2">
      <c r="X12014" s="65"/>
    </row>
    <row r="12015" spans="24:24" ht="23.1" customHeight="1" x14ac:dyDescent="0.2">
      <c r="X12015" s="65"/>
    </row>
    <row r="12016" spans="24:24" ht="23.1" customHeight="1" x14ac:dyDescent="0.2">
      <c r="X12016" s="65"/>
    </row>
    <row r="12017" spans="24:24" ht="23.1" customHeight="1" x14ac:dyDescent="0.2">
      <c r="X12017" s="65"/>
    </row>
    <row r="12018" spans="24:24" ht="23.1" customHeight="1" x14ac:dyDescent="0.2">
      <c r="X12018" s="65"/>
    </row>
    <row r="12019" spans="24:24" ht="23.1" customHeight="1" x14ac:dyDescent="0.2">
      <c r="X12019" s="65"/>
    </row>
    <row r="12020" spans="24:24" ht="23.1" customHeight="1" x14ac:dyDescent="0.2">
      <c r="X12020" s="65"/>
    </row>
    <row r="12021" spans="24:24" ht="23.1" customHeight="1" x14ac:dyDescent="0.2">
      <c r="X12021" s="65"/>
    </row>
    <row r="12022" spans="24:24" ht="23.1" customHeight="1" x14ac:dyDescent="0.2">
      <c r="X12022" s="65"/>
    </row>
    <row r="12023" spans="24:24" ht="23.1" customHeight="1" x14ac:dyDescent="0.2">
      <c r="X12023" s="65"/>
    </row>
    <row r="12024" spans="24:24" ht="23.1" customHeight="1" x14ac:dyDescent="0.2">
      <c r="X12024" s="65"/>
    </row>
    <row r="12025" spans="24:24" ht="23.1" customHeight="1" x14ac:dyDescent="0.2">
      <c r="X12025" s="65"/>
    </row>
    <row r="12026" spans="24:24" ht="23.1" customHeight="1" x14ac:dyDescent="0.2">
      <c r="X12026" s="65"/>
    </row>
    <row r="12027" spans="24:24" ht="23.1" customHeight="1" x14ac:dyDescent="0.2">
      <c r="X12027" s="65"/>
    </row>
    <row r="12028" spans="24:24" ht="23.1" customHeight="1" x14ac:dyDescent="0.2">
      <c r="X12028" s="65"/>
    </row>
    <row r="12029" spans="24:24" ht="23.1" customHeight="1" x14ac:dyDescent="0.2">
      <c r="X12029" s="65"/>
    </row>
    <row r="12030" spans="24:24" ht="23.1" customHeight="1" x14ac:dyDescent="0.2">
      <c r="X12030" s="65"/>
    </row>
    <row r="12031" spans="24:24" ht="23.1" customHeight="1" x14ac:dyDescent="0.2">
      <c r="X12031" s="65"/>
    </row>
    <row r="12032" spans="24:24" ht="23.1" customHeight="1" x14ac:dyDescent="0.2">
      <c r="X12032" s="65"/>
    </row>
    <row r="12033" spans="24:24" ht="23.1" customHeight="1" x14ac:dyDescent="0.2">
      <c r="X12033" s="65"/>
    </row>
    <row r="12034" spans="24:24" ht="23.1" customHeight="1" x14ac:dyDescent="0.2">
      <c r="X12034" s="65"/>
    </row>
    <row r="12035" spans="24:24" ht="23.1" customHeight="1" x14ac:dyDescent="0.2">
      <c r="X12035" s="65"/>
    </row>
    <row r="12036" spans="24:24" ht="23.1" customHeight="1" x14ac:dyDescent="0.2">
      <c r="X12036" s="65"/>
    </row>
    <row r="12037" spans="24:24" ht="23.1" customHeight="1" x14ac:dyDescent="0.2">
      <c r="X12037" s="65"/>
    </row>
    <row r="12038" spans="24:24" ht="23.1" customHeight="1" x14ac:dyDescent="0.2">
      <c r="X12038" s="65"/>
    </row>
    <row r="12039" spans="24:24" ht="23.1" customHeight="1" x14ac:dyDescent="0.2">
      <c r="X12039" s="65"/>
    </row>
    <row r="12040" spans="24:24" ht="23.1" customHeight="1" x14ac:dyDescent="0.2">
      <c r="X12040" s="65"/>
    </row>
    <row r="12041" spans="24:24" ht="23.1" customHeight="1" x14ac:dyDescent="0.2">
      <c r="X12041" s="65"/>
    </row>
    <row r="12042" spans="24:24" ht="23.1" customHeight="1" x14ac:dyDescent="0.2">
      <c r="X12042" s="65"/>
    </row>
    <row r="12043" spans="24:24" ht="23.1" customHeight="1" x14ac:dyDescent="0.2">
      <c r="X12043" s="65"/>
    </row>
    <row r="12044" spans="24:24" ht="23.1" customHeight="1" x14ac:dyDescent="0.2">
      <c r="X12044" s="65"/>
    </row>
    <row r="12045" spans="24:24" ht="23.1" customHeight="1" x14ac:dyDescent="0.2">
      <c r="X12045" s="65"/>
    </row>
    <row r="12046" spans="24:24" ht="23.1" customHeight="1" x14ac:dyDescent="0.2">
      <c r="X12046" s="65"/>
    </row>
    <row r="12047" spans="24:24" ht="23.1" customHeight="1" x14ac:dyDescent="0.2">
      <c r="X12047" s="65"/>
    </row>
    <row r="12048" spans="24:24" ht="23.1" customHeight="1" x14ac:dyDescent="0.2">
      <c r="X12048" s="65"/>
    </row>
    <row r="12049" spans="24:24" ht="23.1" customHeight="1" x14ac:dyDescent="0.2">
      <c r="X12049" s="65"/>
    </row>
    <row r="12050" spans="24:24" ht="23.1" customHeight="1" x14ac:dyDescent="0.2">
      <c r="X12050" s="65"/>
    </row>
    <row r="12051" spans="24:24" ht="23.1" customHeight="1" x14ac:dyDescent="0.2">
      <c r="X12051" s="65"/>
    </row>
    <row r="12052" spans="24:24" ht="23.1" customHeight="1" x14ac:dyDescent="0.2">
      <c r="X12052" s="65"/>
    </row>
    <row r="12053" spans="24:24" ht="23.1" customHeight="1" x14ac:dyDescent="0.2">
      <c r="X12053" s="65"/>
    </row>
    <row r="12054" spans="24:24" ht="23.1" customHeight="1" x14ac:dyDescent="0.2">
      <c r="X12054" s="65"/>
    </row>
    <row r="12055" spans="24:24" ht="23.1" customHeight="1" x14ac:dyDescent="0.2">
      <c r="X12055" s="65"/>
    </row>
    <row r="12056" spans="24:24" ht="23.1" customHeight="1" x14ac:dyDescent="0.2">
      <c r="X12056" s="65"/>
    </row>
    <row r="12057" spans="24:24" ht="23.1" customHeight="1" x14ac:dyDescent="0.2">
      <c r="X12057" s="65"/>
    </row>
    <row r="12058" spans="24:24" ht="23.1" customHeight="1" x14ac:dyDescent="0.2">
      <c r="X12058" s="65"/>
    </row>
    <row r="12059" spans="24:24" ht="23.1" customHeight="1" x14ac:dyDescent="0.2">
      <c r="X12059" s="65"/>
    </row>
    <row r="12060" spans="24:24" ht="23.1" customHeight="1" x14ac:dyDescent="0.2">
      <c r="X12060" s="65"/>
    </row>
    <row r="12061" spans="24:24" ht="23.1" customHeight="1" x14ac:dyDescent="0.2">
      <c r="X12061" s="65"/>
    </row>
    <row r="12062" spans="24:24" ht="23.1" customHeight="1" x14ac:dyDescent="0.2">
      <c r="X12062" s="65"/>
    </row>
    <row r="12063" spans="24:24" ht="23.1" customHeight="1" x14ac:dyDescent="0.2">
      <c r="X12063" s="65"/>
    </row>
    <row r="12064" spans="24:24" ht="23.1" customHeight="1" x14ac:dyDescent="0.2">
      <c r="X12064" s="65"/>
    </row>
    <row r="12065" spans="24:24" ht="23.1" customHeight="1" x14ac:dyDescent="0.2">
      <c r="X12065" s="65"/>
    </row>
    <row r="12066" spans="24:24" ht="23.1" customHeight="1" x14ac:dyDescent="0.2">
      <c r="X12066" s="65"/>
    </row>
    <row r="12067" spans="24:24" ht="23.1" customHeight="1" x14ac:dyDescent="0.2">
      <c r="X12067" s="65"/>
    </row>
    <row r="12068" spans="24:24" ht="23.1" customHeight="1" x14ac:dyDescent="0.2">
      <c r="X12068" s="65"/>
    </row>
    <row r="12069" spans="24:24" ht="23.1" customHeight="1" x14ac:dyDescent="0.2">
      <c r="X12069" s="65"/>
    </row>
    <row r="12070" spans="24:24" ht="23.1" customHeight="1" x14ac:dyDescent="0.2">
      <c r="X12070" s="65"/>
    </row>
    <row r="12071" spans="24:24" ht="23.1" customHeight="1" x14ac:dyDescent="0.2">
      <c r="X12071" s="65"/>
    </row>
    <row r="12072" spans="24:24" ht="23.1" customHeight="1" x14ac:dyDescent="0.2">
      <c r="X12072" s="65"/>
    </row>
    <row r="12073" spans="24:24" ht="23.1" customHeight="1" x14ac:dyDescent="0.2">
      <c r="X12073" s="65"/>
    </row>
    <row r="12074" spans="24:24" ht="23.1" customHeight="1" x14ac:dyDescent="0.2">
      <c r="X12074" s="65"/>
    </row>
    <row r="12075" spans="24:24" ht="23.1" customHeight="1" x14ac:dyDescent="0.2">
      <c r="X12075" s="65"/>
    </row>
    <row r="12076" spans="24:24" ht="23.1" customHeight="1" x14ac:dyDescent="0.2">
      <c r="X12076" s="65"/>
    </row>
    <row r="12077" spans="24:24" ht="23.1" customHeight="1" x14ac:dyDescent="0.2">
      <c r="X12077" s="65"/>
    </row>
    <row r="12078" spans="24:24" ht="23.1" customHeight="1" x14ac:dyDescent="0.2">
      <c r="X12078" s="65"/>
    </row>
    <row r="12079" spans="24:24" ht="23.1" customHeight="1" x14ac:dyDescent="0.2">
      <c r="X12079" s="65"/>
    </row>
    <row r="12080" spans="24:24" ht="23.1" customHeight="1" x14ac:dyDescent="0.2">
      <c r="X12080" s="65"/>
    </row>
    <row r="12081" spans="24:24" ht="23.1" customHeight="1" x14ac:dyDescent="0.2">
      <c r="X12081" s="65"/>
    </row>
    <row r="12082" spans="24:24" ht="23.1" customHeight="1" x14ac:dyDescent="0.2">
      <c r="X12082" s="65"/>
    </row>
    <row r="12083" spans="24:24" ht="23.1" customHeight="1" x14ac:dyDescent="0.2">
      <c r="X12083" s="65"/>
    </row>
    <row r="12084" spans="24:24" ht="23.1" customHeight="1" x14ac:dyDescent="0.2">
      <c r="X12084" s="65"/>
    </row>
    <row r="12085" spans="24:24" ht="23.1" customHeight="1" x14ac:dyDescent="0.2">
      <c r="X12085" s="65"/>
    </row>
    <row r="12086" spans="24:24" ht="23.1" customHeight="1" x14ac:dyDescent="0.2">
      <c r="X12086" s="65"/>
    </row>
    <row r="12087" spans="24:24" ht="23.1" customHeight="1" x14ac:dyDescent="0.2">
      <c r="X12087" s="65"/>
    </row>
    <row r="12088" spans="24:24" ht="23.1" customHeight="1" x14ac:dyDescent="0.2">
      <c r="X12088" s="65"/>
    </row>
    <row r="12089" spans="24:24" ht="23.1" customHeight="1" x14ac:dyDescent="0.2">
      <c r="X12089" s="65"/>
    </row>
    <row r="12090" spans="24:24" ht="23.1" customHeight="1" x14ac:dyDescent="0.2">
      <c r="X12090" s="65"/>
    </row>
    <row r="12091" spans="24:24" ht="23.1" customHeight="1" x14ac:dyDescent="0.2">
      <c r="X12091" s="65"/>
    </row>
    <row r="12092" spans="24:24" ht="23.1" customHeight="1" x14ac:dyDescent="0.2">
      <c r="X12092" s="65"/>
    </row>
    <row r="12093" spans="24:24" ht="23.1" customHeight="1" x14ac:dyDescent="0.2">
      <c r="X12093" s="65"/>
    </row>
    <row r="12094" spans="24:24" ht="23.1" customHeight="1" x14ac:dyDescent="0.2">
      <c r="X12094" s="65"/>
    </row>
    <row r="12095" spans="24:24" ht="23.1" customHeight="1" x14ac:dyDescent="0.2">
      <c r="X12095" s="65"/>
    </row>
    <row r="12096" spans="24:24" ht="23.1" customHeight="1" x14ac:dyDescent="0.2">
      <c r="X12096" s="65"/>
    </row>
    <row r="12097" spans="24:24" ht="23.1" customHeight="1" x14ac:dyDescent="0.2">
      <c r="X12097" s="65"/>
    </row>
    <row r="12098" spans="24:24" ht="23.1" customHeight="1" x14ac:dyDescent="0.2">
      <c r="X12098" s="65"/>
    </row>
    <row r="12099" spans="24:24" ht="23.1" customHeight="1" x14ac:dyDescent="0.2">
      <c r="X12099" s="65"/>
    </row>
    <row r="12100" spans="24:24" ht="23.1" customHeight="1" x14ac:dyDescent="0.2">
      <c r="X12100" s="65"/>
    </row>
    <row r="12101" spans="24:24" ht="23.1" customHeight="1" x14ac:dyDescent="0.2">
      <c r="X12101" s="65"/>
    </row>
    <row r="12102" spans="24:24" ht="23.1" customHeight="1" x14ac:dyDescent="0.2">
      <c r="X12102" s="65"/>
    </row>
    <row r="12103" spans="24:24" ht="23.1" customHeight="1" x14ac:dyDescent="0.2">
      <c r="X12103" s="65"/>
    </row>
    <row r="12104" spans="24:24" ht="23.1" customHeight="1" x14ac:dyDescent="0.2">
      <c r="X12104" s="65"/>
    </row>
    <row r="12105" spans="24:24" ht="23.1" customHeight="1" x14ac:dyDescent="0.2">
      <c r="X12105" s="65"/>
    </row>
    <row r="12106" spans="24:24" ht="23.1" customHeight="1" x14ac:dyDescent="0.2">
      <c r="X12106" s="65"/>
    </row>
    <row r="12107" spans="24:24" ht="23.1" customHeight="1" x14ac:dyDescent="0.2">
      <c r="X12107" s="65"/>
    </row>
    <row r="12108" spans="24:24" ht="23.1" customHeight="1" x14ac:dyDescent="0.2">
      <c r="X12108" s="65"/>
    </row>
    <row r="12109" spans="24:24" ht="23.1" customHeight="1" x14ac:dyDescent="0.2">
      <c r="X12109" s="65"/>
    </row>
    <row r="12110" spans="24:24" ht="23.1" customHeight="1" x14ac:dyDescent="0.2">
      <c r="X12110" s="65"/>
    </row>
    <row r="12111" spans="24:24" ht="23.1" customHeight="1" x14ac:dyDescent="0.2">
      <c r="X12111" s="65"/>
    </row>
    <row r="12112" spans="24:24" ht="23.1" customHeight="1" x14ac:dyDescent="0.2">
      <c r="X12112" s="65"/>
    </row>
    <row r="12113" spans="24:24" ht="23.1" customHeight="1" x14ac:dyDescent="0.2">
      <c r="X12113" s="65"/>
    </row>
    <row r="12114" spans="24:24" ht="23.1" customHeight="1" x14ac:dyDescent="0.2">
      <c r="X12114" s="65"/>
    </row>
    <row r="12115" spans="24:24" ht="23.1" customHeight="1" x14ac:dyDescent="0.2">
      <c r="X12115" s="65"/>
    </row>
    <row r="12116" spans="24:24" ht="23.1" customHeight="1" x14ac:dyDescent="0.2">
      <c r="X12116" s="65"/>
    </row>
    <row r="12117" spans="24:24" ht="23.1" customHeight="1" x14ac:dyDescent="0.2">
      <c r="X12117" s="65"/>
    </row>
    <row r="12118" spans="24:24" ht="23.1" customHeight="1" x14ac:dyDescent="0.2">
      <c r="X12118" s="65"/>
    </row>
    <row r="12119" spans="24:24" ht="23.1" customHeight="1" x14ac:dyDescent="0.2">
      <c r="X12119" s="65"/>
    </row>
    <row r="12120" spans="24:24" ht="23.1" customHeight="1" x14ac:dyDescent="0.2">
      <c r="X12120" s="65"/>
    </row>
    <row r="12121" spans="24:24" ht="23.1" customHeight="1" x14ac:dyDescent="0.2">
      <c r="X12121" s="65"/>
    </row>
    <row r="12122" spans="24:24" ht="23.1" customHeight="1" x14ac:dyDescent="0.2">
      <c r="X12122" s="65"/>
    </row>
    <row r="12123" spans="24:24" ht="23.1" customHeight="1" x14ac:dyDescent="0.2">
      <c r="X12123" s="65"/>
    </row>
    <row r="12124" spans="24:24" ht="23.1" customHeight="1" x14ac:dyDescent="0.2">
      <c r="X12124" s="65"/>
    </row>
    <row r="12125" spans="24:24" ht="23.1" customHeight="1" x14ac:dyDescent="0.2">
      <c r="X12125" s="65"/>
    </row>
    <row r="12126" spans="24:24" ht="23.1" customHeight="1" x14ac:dyDescent="0.2">
      <c r="X12126" s="65"/>
    </row>
    <row r="12127" spans="24:24" ht="23.1" customHeight="1" x14ac:dyDescent="0.2">
      <c r="X12127" s="65"/>
    </row>
    <row r="12128" spans="24:24" ht="23.1" customHeight="1" x14ac:dyDescent="0.2">
      <c r="X12128" s="65"/>
    </row>
    <row r="12129" spans="24:24" ht="23.1" customHeight="1" x14ac:dyDescent="0.2">
      <c r="X12129" s="65"/>
    </row>
    <row r="12130" spans="24:24" ht="23.1" customHeight="1" x14ac:dyDescent="0.2">
      <c r="X12130" s="65"/>
    </row>
    <row r="12131" spans="24:24" ht="23.1" customHeight="1" x14ac:dyDescent="0.2">
      <c r="X12131" s="65"/>
    </row>
    <row r="12132" spans="24:24" ht="23.1" customHeight="1" x14ac:dyDescent="0.2">
      <c r="X12132" s="65"/>
    </row>
    <row r="12133" spans="24:24" ht="23.1" customHeight="1" x14ac:dyDescent="0.2">
      <c r="X12133" s="65"/>
    </row>
    <row r="12134" spans="24:24" ht="23.1" customHeight="1" x14ac:dyDescent="0.2">
      <c r="X12134" s="65"/>
    </row>
    <row r="12135" spans="24:24" ht="23.1" customHeight="1" x14ac:dyDescent="0.2">
      <c r="X12135" s="65"/>
    </row>
    <row r="12136" spans="24:24" ht="23.1" customHeight="1" x14ac:dyDescent="0.2">
      <c r="X12136" s="65"/>
    </row>
    <row r="12137" spans="24:24" ht="23.1" customHeight="1" x14ac:dyDescent="0.2">
      <c r="X12137" s="65"/>
    </row>
    <row r="12138" spans="24:24" ht="23.1" customHeight="1" x14ac:dyDescent="0.2">
      <c r="X12138" s="65"/>
    </row>
    <row r="12139" spans="24:24" ht="23.1" customHeight="1" x14ac:dyDescent="0.2">
      <c r="X12139" s="65"/>
    </row>
    <row r="12140" spans="24:24" ht="23.1" customHeight="1" x14ac:dyDescent="0.2">
      <c r="X12140" s="65"/>
    </row>
    <row r="12141" spans="24:24" ht="23.1" customHeight="1" x14ac:dyDescent="0.2">
      <c r="X12141" s="65"/>
    </row>
    <row r="12142" spans="24:24" ht="23.1" customHeight="1" x14ac:dyDescent="0.2">
      <c r="X12142" s="65"/>
    </row>
    <row r="12143" spans="24:24" ht="23.1" customHeight="1" x14ac:dyDescent="0.2">
      <c r="X12143" s="65"/>
    </row>
    <row r="12144" spans="24:24" ht="23.1" customHeight="1" x14ac:dyDescent="0.2">
      <c r="X12144" s="65"/>
    </row>
    <row r="12145" spans="24:24" ht="23.1" customHeight="1" x14ac:dyDescent="0.2">
      <c r="X12145" s="65"/>
    </row>
    <row r="12146" spans="24:24" ht="23.1" customHeight="1" x14ac:dyDescent="0.2">
      <c r="X12146" s="65"/>
    </row>
    <row r="12147" spans="24:24" ht="23.1" customHeight="1" x14ac:dyDescent="0.2">
      <c r="X12147" s="65"/>
    </row>
    <row r="12148" spans="24:24" ht="23.1" customHeight="1" x14ac:dyDescent="0.2">
      <c r="X12148" s="65"/>
    </row>
    <row r="12149" spans="24:24" ht="23.1" customHeight="1" x14ac:dyDescent="0.2">
      <c r="X12149" s="65"/>
    </row>
    <row r="12150" spans="24:24" ht="23.1" customHeight="1" x14ac:dyDescent="0.2">
      <c r="X12150" s="65"/>
    </row>
    <row r="12151" spans="24:24" ht="23.1" customHeight="1" x14ac:dyDescent="0.2">
      <c r="X12151" s="65"/>
    </row>
    <row r="12152" spans="24:24" ht="23.1" customHeight="1" x14ac:dyDescent="0.2">
      <c r="X12152" s="65"/>
    </row>
    <row r="12153" spans="24:24" ht="23.1" customHeight="1" x14ac:dyDescent="0.2">
      <c r="X12153" s="65"/>
    </row>
    <row r="12154" spans="24:24" ht="23.1" customHeight="1" x14ac:dyDescent="0.2">
      <c r="X12154" s="65"/>
    </row>
    <row r="12155" spans="24:24" ht="23.1" customHeight="1" x14ac:dyDescent="0.2">
      <c r="X12155" s="65"/>
    </row>
    <row r="12156" spans="24:24" ht="23.1" customHeight="1" x14ac:dyDescent="0.2">
      <c r="X12156" s="65"/>
    </row>
    <row r="12157" spans="24:24" ht="23.1" customHeight="1" x14ac:dyDescent="0.2">
      <c r="X12157" s="65"/>
    </row>
    <row r="12158" spans="24:24" ht="23.1" customHeight="1" x14ac:dyDescent="0.2">
      <c r="X12158" s="65"/>
    </row>
    <row r="12159" spans="24:24" ht="23.1" customHeight="1" x14ac:dyDescent="0.2">
      <c r="X12159" s="65"/>
    </row>
    <row r="12160" spans="24:24" ht="23.1" customHeight="1" x14ac:dyDescent="0.2">
      <c r="X12160" s="65"/>
    </row>
    <row r="12161" spans="24:24" ht="23.1" customHeight="1" x14ac:dyDescent="0.2">
      <c r="X12161" s="65"/>
    </row>
    <row r="12162" spans="24:24" ht="23.1" customHeight="1" x14ac:dyDescent="0.2">
      <c r="X12162" s="65"/>
    </row>
    <row r="12163" spans="24:24" ht="23.1" customHeight="1" x14ac:dyDescent="0.2">
      <c r="X12163" s="65"/>
    </row>
    <row r="12164" spans="24:24" ht="23.1" customHeight="1" x14ac:dyDescent="0.2">
      <c r="X12164" s="65"/>
    </row>
    <row r="12165" spans="24:24" ht="23.1" customHeight="1" x14ac:dyDescent="0.2">
      <c r="X12165" s="65"/>
    </row>
    <row r="12166" spans="24:24" ht="23.1" customHeight="1" x14ac:dyDescent="0.2">
      <c r="X12166" s="65"/>
    </row>
    <row r="12167" spans="24:24" ht="23.1" customHeight="1" x14ac:dyDescent="0.2">
      <c r="X12167" s="65"/>
    </row>
    <row r="12168" spans="24:24" ht="23.1" customHeight="1" x14ac:dyDescent="0.2">
      <c r="X12168" s="65"/>
    </row>
    <row r="12169" spans="24:24" ht="23.1" customHeight="1" x14ac:dyDescent="0.2">
      <c r="X12169" s="65"/>
    </row>
    <row r="12170" spans="24:24" ht="23.1" customHeight="1" x14ac:dyDescent="0.2">
      <c r="X12170" s="65"/>
    </row>
    <row r="12171" spans="24:24" ht="23.1" customHeight="1" x14ac:dyDescent="0.2">
      <c r="X12171" s="65"/>
    </row>
    <row r="12172" spans="24:24" ht="23.1" customHeight="1" x14ac:dyDescent="0.2">
      <c r="X12172" s="65"/>
    </row>
    <row r="12173" spans="24:24" ht="23.1" customHeight="1" x14ac:dyDescent="0.2">
      <c r="X12173" s="65"/>
    </row>
    <row r="12174" spans="24:24" ht="23.1" customHeight="1" x14ac:dyDescent="0.2">
      <c r="X12174" s="65"/>
    </row>
    <row r="12175" spans="24:24" ht="23.1" customHeight="1" x14ac:dyDescent="0.2">
      <c r="X12175" s="65"/>
    </row>
    <row r="12176" spans="24:24" ht="23.1" customHeight="1" x14ac:dyDescent="0.2">
      <c r="X12176" s="65"/>
    </row>
    <row r="12177" spans="24:24" ht="23.1" customHeight="1" x14ac:dyDescent="0.2">
      <c r="X12177" s="65"/>
    </row>
    <row r="12178" spans="24:24" ht="23.1" customHeight="1" x14ac:dyDescent="0.2">
      <c r="X12178" s="65"/>
    </row>
    <row r="12179" spans="24:24" ht="23.1" customHeight="1" x14ac:dyDescent="0.2">
      <c r="X12179" s="65"/>
    </row>
    <row r="12180" spans="24:24" ht="23.1" customHeight="1" x14ac:dyDescent="0.2">
      <c r="X12180" s="65"/>
    </row>
    <row r="12181" spans="24:24" ht="23.1" customHeight="1" x14ac:dyDescent="0.2">
      <c r="X12181" s="65"/>
    </row>
    <row r="12182" spans="24:24" ht="23.1" customHeight="1" x14ac:dyDescent="0.2">
      <c r="X12182" s="65"/>
    </row>
    <row r="12183" spans="24:24" ht="23.1" customHeight="1" x14ac:dyDescent="0.2">
      <c r="X12183" s="65"/>
    </row>
    <row r="12184" spans="24:24" ht="23.1" customHeight="1" x14ac:dyDescent="0.2">
      <c r="X12184" s="65"/>
    </row>
    <row r="12185" spans="24:24" ht="23.1" customHeight="1" x14ac:dyDescent="0.2">
      <c r="X12185" s="65"/>
    </row>
    <row r="12186" spans="24:24" ht="23.1" customHeight="1" x14ac:dyDescent="0.2">
      <c r="X12186" s="65"/>
    </row>
    <row r="12187" spans="24:24" ht="23.1" customHeight="1" x14ac:dyDescent="0.2">
      <c r="X12187" s="65"/>
    </row>
    <row r="12188" spans="24:24" ht="23.1" customHeight="1" x14ac:dyDescent="0.2">
      <c r="X12188" s="65"/>
    </row>
    <row r="12189" spans="24:24" ht="23.1" customHeight="1" x14ac:dyDescent="0.2">
      <c r="X12189" s="65"/>
    </row>
    <row r="12190" spans="24:24" ht="23.1" customHeight="1" x14ac:dyDescent="0.2">
      <c r="X12190" s="65"/>
    </row>
    <row r="12191" spans="24:24" ht="23.1" customHeight="1" x14ac:dyDescent="0.2">
      <c r="X12191" s="65"/>
    </row>
    <row r="12192" spans="24:24" ht="23.1" customHeight="1" x14ac:dyDescent="0.2">
      <c r="X12192" s="65"/>
    </row>
    <row r="12193" spans="24:24" ht="23.1" customHeight="1" x14ac:dyDescent="0.2">
      <c r="X12193" s="65"/>
    </row>
    <row r="12194" spans="24:24" ht="23.1" customHeight="1" x14ac:dyDescent="0.2">
      <c r="X12194" s="65"/>
    </row>
    <row r="12195" spans="24:24" ht="23.1" customHeight="1" x14ac:dyDescent="0.2">
      <c r="X12195" s="65"/>
    </row>
    <row r="12196" spans="24:24" ht="23.1" customHeight="1" x14ac:dyDescent="0.2">
      <c r="X12196" s="65"/>
    </row>
    <row r="12197" spans="24:24" ht="23.1" customHeight="1" x14ac:dyDescent="0.2">
      <c r="X12197" s="65"/>
    </row>
    <row r="12198" spans="24:24" ht="23.1" customHeight="1" x14ac:dyDescent="0.2">
      <c r="X12198" s="65"/>
    </row>
    <row r="12199" spans="24:24" ht="23.1" customHeight="1" x14ac:dyDescent="0.2">
      <c r="X12199" s="65"/>
    </row>
    <row r="12200" spans="24:24" ht="23.1" customHeight="1" x14ac:dyDescent="0.2">
      <c r="X12200" s="65"/>
    </row>
    <row r="12201" spans="24:24" ht="23.1" customHeight="1" x14ac:dyDescent="0.2">
      <c r="X12201" s="65"/>
    </row>
    <row r="12202" spans="24:24" ht="23.1" customHeight="1" x14ac:dyDescent="0.2">
      <c r="X12202" s="65"/>
    </row>
    <row r="12203" spans="24:24" ht="23.1" customHeight="1" x14ac:dyDescent="0.2">
      <c r="X12203" s="65"/>
    </row>
    <row r="12204" spans="24:24" ht="23.1" customHeight="1" x14ac:dyDescent="0.2">
      <c r="X12204" s="65"/>
    </row>
    <row r="12205" spans="24:24" ht="23.1" customHeight="1" x14ac:dyDescent="0.2">
      <c r="X12205" s="65"/>
    </row>
    <row r="12206" spans="24:24" ht="23.1" customHeight="1" x14ac:dyDescent="0.2">
      <c r="X12206" s="65"/>
    </row>
    <row r="12207" spans="24:24" ht="23.1" customHeight="1" x14ac:dyDescent="0.2">
      <c r="X12207" s="65"/>
    </row>
    <row r="12208" spans="24:24" ht="23.1" customHeight="1" x14ac:dyDescent="0.2">
      <c r="X12208" s="65"/>
    </row>
    <row r="12209" spans="24:24" ht="23.1" customHeight="1" x14ac:dyDescent="0.2">
      <c r="X12209" s="65"/>
    </row>
    <row r="12210" spans="24:24" ht="23.1" customHeight="1" x14ac:dyDescent="0.2">
      <c r="X12210" s="65"/>
    </row>
    <row r="12211" spans="24:24" ht="23.1" customHeight="1" x14ac:dyDescent="0.2">
      <c r="X12211" s="65"/>
    </row>
    <row r="12212" spans="24:24" ht="23.1" customHeight="1" x14ac:dyDescent="0.2">
      <c r="X12212" s="65"/>
    </row>
    <row r="12213" spans="24:24" ht="23.1" customHeight="1" x14ac:dyDescent="0.2">
      <c r="X12213" s="65"/>
    </row>
    <row r="12214" spans="24:24" ht="23.1" customHeight="1" x14ac:dyDescent="0.2">
      <c r="X12214" s="65"/>
    </row>
    <row r="12215" spans="24:24" ht="23.1" customHeight="1" x14ac:dyDescent="0.2">
      <c r="X12215" s="65"/>
    </row>
    <row r="12216" spans="24:24" ht="23.1" customHeight="1" x14ac:dyDescent="0.2">
      <c r="X12216" s="65"/>
    </row>
    <row r="12217" spans="24:24" ht="23.1" customHeight="1" x14ac:dyDescent="0.2">
      <c r="X12217" s="65"/>
    </row>
    <row r="12218" spans="24:24" ht="23.1" customHeight="1" x14ac:dyDescent="0.2">
      <c r="X12218" s="65"/>
    </row>
    <row r="12219" spans="24:24" ht="23.1" customHeight="1" x14ac:dyDescent="0.2">
      <c r="X12219" s="65"/>
    </row>
    <row r="12220" spans="24:24" ht="23.1" customHeight="1" x14ac:dyDescent="0.2">
      <c r="X12220" s="65"/>
    </row>
    <row r="12221" spans="24:24" ht="23.1" customHeight="1" x14ac:dyDescent="0.2">
      <c r="X12221" s="65"/>
    </row>
    <row r="12222" spans="24:24" ht="23.1" customHeight="1" x14ac:dyDescent="0.2">
      <c r="X12222" s="65"/>
    </row>
    <row r="12223" spans="24:24" ht="23.1" customHeight="1" x14ac:dyDescent="0.2">
      <c r="X12223" s="65"/>
    </row>
    <row r="12224" spans="24:24" ht="23.1" customHeight="1" x14ac:dyDescent="0.2">
      <c r="X12224" s="65"/>
    </row>
    <row r="12225" spans="24:24" ht="23.1" customHeight="1" x14ac:dyDescent="0.2">
      <c r="X12225" s="65"/>
    </row>
    <row r="12226" spans="24:24" ht="23.1" customHeight="1" x14ac:dyDescent="0.2">
      <c r="X12226" s="65"/>
    </row>
    <row r="12227" spans="24:24" ht="23.1" customHeight="1" x14ac:dyDescent="0.2">
      <c r="X12227" s="65"/>
    </row>
    <row r="12228" spans="24:24" ht="23.1" customHeight="1" x14ac:dyDescent="0.2">
      <c r="X12228" s="65"/>
    </row>
    <row r="12229" spans="24:24" ht="23.1" customHeight="1" x14ac:dyDescent="0.2">
      <c r="X12229" s="65"/>
    </row>
    <row r="12230" spans="24:24" ht="23.1" customHeight="1" x14ac:dyDescent="0.2">
      <c r="X12230" s="65"/>
    </row>
    <row r="12231" spans="24:24" ht="23.1" customHeight="1" x14ac:dyDescent="0.2">
      <c r="X12231" s="65"/>
    </row>
    <row r="12232" spans="24:24" ht="23.1" customHeight="1" x14ac:dyDescent="0.2">
      <c r="X12232" s="65"/>
    </row>
    <row r="12233" spans="24:24" ht="23.1" customHeight="1" x14ac:dyDescent="0.2">
      <c r="X12233" s="65"/>
    </row>
    <row r="12234" spans="24:24" ht="23.1" customHeight="1" x14ac:dyDescent="0.2">
      <c r="X12234" s="65"/>
    </row>
    <row r="12235" spans="24:24" ht="23.1" customHeight="1" x14ac:dyDescent="0.2">
      <c r="X12235" s="65"/>
    </row>
    <row r="12236" spans="24:24" ht="23.1" customHeight="1" x14ac:dyDescent="0.2">
      <c r="X12236" s="65"/>
    </row>
    <row r="12237" spans="24:24" ht="23.1" customHeight="1" x14ac:dyDescent="0.2">
      <c r="X12237" s="65"/>
    </row>
    <row r="12238" spans="24:24" ht="23.1" customHeight="1" x14ac:dyDescent="0.2">
      <c r="X12238" s="65"/>
    </row>
    <row r="12239" spans="24:24" ht="23.1" customHeight="1" x14ac:dyDescent="0.2">
      <c r="X12239" s="65"/>
    </row>
    <row r="12240" spans="24:24" ht="23.1" customHeight="1" x14ac:dyDescent="0.2">
      <c r="X12240" s="65"/>
    </row>
    <row r="12241" spans="24:24" ht="23.1" customHeight="1" x14ac:dyDescent="0.2">
      <c r="X12241" s="65"/>
    </row>
    <row r="12242" spans="24:24" ht="23.1" customHeight="1" x14ac:dyDescent="0.2">
      <c r="X12242" s="65"/>
    </row>
    <row r="12243" spans="24:24" ht="23.1" customHeight="1" x14ac:dyDescent="0.2">
      <c r="X12243" s="65"/>
    </row>
    <row r="12244" spans="24:24" ht="23.1" customHeight="1" x14ac:dyDescent="0.2">
      <c r="X12244" s="65"/>
    </row>
    <row r="12245" spans="24:24" ht="23.1" customHeight="1" x14ac:dyDescent="0.2">
      <c r="X12245" s="65"/>
    </row>
    <row r="12246" spans="24:24" ht="23.1" customHeight="1" x14ac:dyDescent="0.2">
      <c r="X12246" s="65"/>
    </row>
    <row r="12247" spans="24:24" ht="23.1" customHeight="1" x14ac:dyDescent="0.2">
      <c r="X12247" s="65"/>
    </row>
    <row r="12248" spans="24:24" ht="23.1" customHeight="1" x14ac:dyDescent="0.2">
      <c r="X12248" s="65"/>
    </row>
    <row r="12249" spans="24:24" ht="23.1" customHeight="1" x14ac:dyDescent="0.2">
      <c r="X12249" s="65"/>
    </row>
    <row r="12250" spans="24:24" ht="23.1" customHeight="1" x14ac:dyDescent="0.2">
      <c r="X12250" s="65"/>
    </row>
    <row r="12251" spans="24:24" ht="23.1" customHeight="1" x14ac:dyDescent="0.2">
      <c r="X12251" s="65"/>
    </row>
    <row r="12252" spans="24:24" ht="23.1" customHeight="1" x14ac:dyDescent="0.2">
      <c r="X12252" s="65"/>
    </row>
    <row r="12253" spans="24:24" ht="23.1" customHeight="1" x14ac:dyDescent="0.2">
      <c r="X12253" s="65"/>
    </row>
    <row r="12254" spans="24:24" ht="23.1" customHeight="1" x14ac:dyDescent="0.2">
      <c r="X12254" s="65"/>
    </row>
    <row r="12255" spans="24:24" ht="23.1" customHeight="1" x14ac:dyDescent="0.2">
      <c r="X12255" s="65"/>
    </row>
    <row r="12256" spans="24:24" ht="23.1" customHeight="1" x14ac:dyDescent="0.2">
      <c r="X12256" s="65"/>
    </row>
    <row r="12257" spans="24:24" ht="23.1" customHeight="1" x14ac:dyDescent="0.2">
      <c r="X12257" s="65"/>
    </row>
    <row r="12258" spans="24:24" ht="23.1" customHeight="1" x14ac:dyDescent="0.2">
      <c r="X12258" s="65"/>
    </row>
    <row r="12259" spans="24:24" ht="23.1" customHeight="1" x14ac:dyDescent="0.2">
      <c r="X12259" s="65"/>
    </row>
    <row r="12260" spans="24:24" ht="23.1" customHeight="1" x14ac:dyDescent="0.2">
      <c r="X12260" s="65"/>
    </row>
    <row r="12261" spans="24:24" ht="23.1" customHeight="1" x14ac:dyDescent="0.2">
      <c r="X12261" s="65"/>
    </row>
    <row r="12262" spans="24:24" ht="23.1" customHeight="1" x14ac:dyDescent="0.2">
      <c r="X12262" s="65"/>
    </row>
    <row r="12263" spans="24:24" ht="23.1" customHeight="1" x14ac:dyDescent="0.2">
      <c r="X12263" s="65"/>
    </row>
    <row r="12264" spans="24:24" ht="23.1" customHeight="1" x14ac:dyDescent="0.2">
      <c r="X12264" s="65"/>
    </row>
    <row r="12265" spans="24:24" ht="23.1" customHeight="1" x14ac:dyDescent="0.2">
      <c r="X12265" s="65"/>
    </row>
    <row r="12266" spans="24:24" ht="23.1" customHeight="1" x14ac:dyDescent="0.2">
      <c r="X12266" s="65"/>
    </row>
    <row r="12267" spans="24:24" ht="23.1" customHeight="1" x14ac:dyDescent="0.2">
      <c r="X12267" s="65"/>
    </row>
    <row r="12268" spans="24:24" ht="23.1" customHeight="1" x14ac:dyDescent="0.2">
      <c r="X12268" s="65"/>
    </row>
    <row r="12269" spans="24:24" ht="23.1" customHeight="1" x14ac:dyDescent="0.2">
      <c r="X12269" s="65"/>
    </row>
    <row r="12270" spans="24:24" ht="23.1" customHeight="1" x14ac:dyDescent="0.2">
      <c r="X12270" s="65"/>
    </row>
    <row r="12271" spans="24:24" ht="23.1" customHeight="1" x14ac:dyDescent="0.2">
      <c r="X12271" s="65"/>
    </row>
    <row r="12272" spans="24:24" ht="23.1" customHeight="1" x14ac:dyDescent="0.2">
      <c r="X12272" s="65"/>
    </row>
    <row r="12273" spans="24:24" ht="23.1" customHeight="1" x14ac:dyDescent="0.2">
      <c r="X12273" s="65"/>
    </row>
    <row r="12274" spans="24:24" ht="23.1" customHeight="1" x14ac:dyDescent="0.2">
      <c r="X12274" s="65"/>
    </row>
    <row r="12275" spans="24:24" ht="23.1" customHeight="1" x14ac:dyDescent="0.2">
      <c r="X12275" s="65"/>
    </row>
    <row r="12276" spans="24:24" ht="23.1" customHeight="1" x14ac:dyDescent="0.2">
      <c r="X12276" s="65"/>
    </row>
    <row r="12277" spans="24:24" ht="23.1" customHeight="1" x14ac:dyDescent="0.2">
      <c r="X12277" s="65"/>
    </row>
    <row r="12278" spans="24:24" ht="23.1" customHeight="1" x14ac:dyDescent="0.2">
      <c r="X12278" s="65"/>
    </row>
    <row r="12279" spans="24:24" ht="23.1" customHeight="1" x14ac:dyDescent="0.2">
      <c r="X12279" s="65"/>
    </row>
    <row r="12280" spans="24:24" ht="23.1" customHeight="1" x14ac:dyDescent="0.2">
      <c r="X12280" s="65"/>
    </row>
    <row r="12281" spans="24:24" ht="23.1" customHeight="1" x14ac:dyDescent="0.2">
      <c r="X12281" s="65"/>
    </row>
    <row r="12282" spans="24:24" ht="23.1" customHeight="1" x14ac:dyDescent="0.2">
      <c r="X12282" s="65"/>
    </row>
    <row r="12283" spans="24:24" ht="23.1" customHeight="1" x14ac:dyDescent="0.2">
      <c r="X12283" s="65"/>
    </row>
    <row r="12284" spans="24:24" ht="23.1" customHeight="1" x14ac:dyDescent="0.2">
      <c r="X12284" s="65"/>
    </row>
    <row r="12285" spans="24:24" ht="23.1" customHeight="1" x14ac:dyDescent="0.2">
      <c r="X12285" s="65"/>
    </row>
    <row r="12286" spans="24:24" ht="23.1" customHeight="1" x14ac:dyDescent="0.2">
      <c r="X12286" s="65"/>
    </row>
    <row r="12287" spans="24:24" ht="23.1" customHeight="1" x14ac:dyDescent="0.2">
      <c r="X12287" s="65"/>
    </row>
    <row r="12288" spans="24:24" ht="23.1" customHeight="1" x14ac:dyDescent="0.2">
      <c r="X12288" s="65"/>
    </row>
    <row r="12289" spans="24:24" ht="23.1" customHeight="1" x14ac:dyDescent="0.2">
      <c r="X12289" s="65"/>
    </row>
    <row r="12290" spans="24:24" ht="23.1" customHeight="1" x14ac:dyDescent="0.2">
      <c r="X12290" s="65"/>
    </row>
    <row r="12291" spans="24:24" ht="23.1" customHeight="1" x14ac:dyDescent="0.2">
      <c r="X12291" s="65"/>
    </row>
    <row r="12292" spans="24:24" ht="23.1" customHeight="1" x14ac:dyDescent="0.2">
      <c r="X12292" s="65"/>
    </row>
    <row r="12293" spans="24:24" ht="23.1" customHeight="1" x14ac:dyDescent="0.2">
      <c r="X12293" s="65"/>
    </row>
    <row r="12294" spans="24:24" ht="23.1" customHeight="1" x14ac:dyDescent="0.2">
      <c r="X12294" s="65"/>
    </row>
    <row r="12295" spans="24:24" ht="23.1" customHeight="1" x14ac:dyDescent="0.2">
      <c r="X12295" s="65"/>
    </row>
    <row r="12296" spans="24:24" ht="23.1" customHeight="1" x14ac:dyDescent="0.2">
      <c r="X12296" s="65"/>
    </row>
    <row r="12297" spans="24:24" ht="23.1" customHeight="1" x14ac:dyDescent="0.2">
      <c r="X12297" s="65"/>
    </row>
    <row r="12298" spans="24:24" ht="23.1" customHeight="1" x14ac:dyDescent="0.2">
      <c r="X12298" s="65"/>
    </row>
    <row r="12299" spans="24:24" ht="23.1" customHeight="1" x14ac:dyDescent="0.2">
      <c r="X12299" s="65"/>
    </row>
    <row r="12300" spans="24:24" ht="23.1" customHeight="1" x14ac:dyDescent="0.2">
      <c r="X12300" s="65"/>
    </row>
    <row r="12301" spans="24:24" ht="23.1" customHeight="1" x14ac:dyDescent="0.2">
      <c r="X12301" s="65"/>
    </row>
    <row r="12302" spans="24:24" ht="23.1" customHeight="1" x14ac:dyDescent="0.2">
      <c r="X12302" s="65"/>
    </row>
    <row r="12303" spans="24:24" ht="23.1" customHeight="1" x14ac:dyDescent="0.2">
      <c r="X12303" s="65"/>
    </row>
    <row r="12304" spans="24:24" ht="23.1" customHeight="1" x14ac:dyDescent="0.2">
      <c r="X12304" s="65"/>
    </row>
    <row r="12305" spans="24:24" ht="23.1" customHeight="1" x14ac:dyDescent="0.2">
      <c r="X12305" s="65"/>
    </row>
    <row r="12306" spans="24:24" ht="23.1" customHeight="1" x14ac:dyDescent="0.2">
      <c r="X12306" s="65"/>
    </row>
    <row r="12307" spans="24:24" ht="23.1" customHeight="1" x14ac:dyDescent="0.2">
      <c r="X12307" s="65"/>
    </row>
    <row r="12308" spans="24:24" ht="23.1" customHeight="1" x14ac:dyDescent="0.2">
      <c r="X12308" s="65"/>
    </row>
    <row r="12309" spans="24:24" ht="23.1" customHeight="1" x14ac:dyDescent="0.2">
      <c r="X12309" s="65"/>
    </row>
    <row r="12310" spans="24:24" ht="23.1" customHeight="1" x14ac:dyDescent="0.2">
      <c r="X12310" s="65"/>
    </row>
    <row r="12311" spans="24:24" ht="23.1" customHeight="1" x14ac:dyDescent="0.2">
      <c r="X12311" s="65"/>
    </row>
    <row r="12312" spans="24:24" ht="23.1" customHeight="1" x14ac:dyDescent="0.2">
      <c r="X12312" s="65"/>
    </row>
    <row r="12313" spans="24:24" ht="23.1" customHeight="1" x14ac:dyDescent="0.2">
      <c r="X12313" s="65"/>
    </row>
    <row r="12314" spans="24:24" ht="23.1" customHeight="1" x14ac:dyDescent="0.2">
      <c r="X12314" s="65"/>
    </row>
    <row r="12315" spans="24:24" ht="23.1" customHeight="1" x14ac:dyDescent="0.2">
      <c r="X12315" s="65"/>
    </row>
    <row r="12316" spans="24:24" ht="23.1" customHeight="1" x14ac:dyDescent="0.2">
      <c r="X12316" s="65"/>
    </row>
    <row r="12317" spans="24:24" ht="23.1" customHeight="1" x14ac:dyDescent="0.2">
      <c r="X12317" s="65"/>
    </row>
    <row r="12318" spans="24:24" ht="23.1" customHeight="1" x14ac:dyDescent="0.2">
      <c r="X12318" s="65"/>
    </row>
    <row r="12319" spans="24:24" ht="23.1" customHeight="1" x14ac:dyDescent="0.2">
      <c r="X12319" s="65"/>
    </row>
    <row r="12320" spans="24:24" ht="23.1" customHeight="1" x14ac:dyDescent="0.2">
      <c r="X12320" s="65"/>
    </row>
    <row r="12321" spans="24:24" ht="23.1" customHeight="1" x14ac:dyDescent="0.2">
      <c r="X12321" s="65"/>
    </row>
    <row r="12322" spans="24:24" ht="23.1" customHeight="1" x14ac:dyDescent="0.2">
      <c r="X12322" s="65"/>
    </row>
    <row r="12323" spans="24:24" ht="23.1" customHeight="1" x14ac:dyDescent="0.2">
      <c r="X12323" s="65"/>
    </row>
    <row r="12324" spans="24:24" ht="23.1" customHeight="1" x14ac:dyDescent="0.2">
      <c r="X12324" s="65"/>
    </row>
    <row r="12325" spans="24:24" ht="23.1" customHeight="1" x14ac:dyDescent="0.2">
      <c r="X12325" s="65"/>
    </row>
    <row r="12326" spans="24:24" ht="23.1" customHeight="1" x14ac:dyDescent="0.2">
      <c r="X12326" s="65"/>
    </row>
    <row r="12327" spans="24:24" ht="23.1" customHeight="1" x14ac:dyDescent="0.2">
      <c r="X12327" s="65"/>
    </row>
    <row r="12328" spans="24:24" ht="23.1" customHeight="1" x14ac:dyDescent="0.2">
      <c r="X12328" s="65"/>
    </row>
    <row r="12329" spans="24:24" ht="23.1" customHeight="1" x14ac:dyDescent="0.2">
      <c r="X12329" s="65"/>
    </row>
    <row r="12330" spans="24:24" ht="23.1" customHeight="1" x14ac:dyDescent="0.2">
      <c r="X12330" s="65"/>
    </row>
    <row r="12331" spans="24:24" ht="23.1" customHeight="1" x14ac:dyDescent="0.2">
      <c r="X12331" s="65"/>
    </row>
    <row r="12332" spans="24:24" ht="23.1" customHeight="1" x14ac:dyDescent="0.2">
      <c r="X12332" s="65"/>
    </row>
    <row r="12333" spans="24:24" ht="23.1" customHeight="1" x14ac:dyDescent="0.2">
      <c r="X12333" s="65"/>
    </row>
    <row r="12334" spans="24:24" ht="23.1" customHeight="1" x14ac:dyDescent="0.2">
      <c r="X12334" s="65"/>
    </row>
    <row r="12335" spans="24:24" ht="23.1" customHeight="1" x14ac:dyDescent="0.2">
      <c r="X12335" s="65"/>
    </row>
    <row r="12336" spans="24:24" ht="23.1" customHeight="1" x14ac:dyDescent="0.2">
      <c r="X12336" s="65"/>
    </row>
    <row r="12337" spans="24:24" ht="23.1" customHeight="1" x14ac:dyDescent="0.2">
      <c r="X12337" s="65"/>
    </row>
    <row r="12338" spans="24:24" ht="23.1" customHeight="1" x14ac:dyDescent="0.2">
      <c r="X12338" s="65"/>
    </row>
    <row r="12339" spans="24:24" ht="23.1" customHeight="1" x14ac:dyDescent="0.2">
      <c r="X12339" s="65"/>
    </row>
    <row r="12340" spans="24:24" ht="23.1" customHeight="1" x14ac:dyDescent="0.2">
      <c r="X12340" s="65"/>
    </row>
    <row r="12341" spans="24:24" ht="23.1" customHeight="1" x14ac:dyDescent="0.2">
      <c r="X12341" s="65"/>
    </row>
    <row r="12342" spans="24:24" ht="23.1" customHeight="1" x14ac:dyDescent="0.2">
      <c r="X12342" s="65"/>
    </row>
    <row r="12343" spans="24:24" ht="23.1" customHeight="1" x14ac:dyDescent="0.2">
      <c r="X12343" s="65"/>
    </row>
    <row r="12344" spans="24:24" ht="23.1" customHeight="1" x14ac:dyDescent="0.2">
      <c r="X12344" s="65"/>
    </row>
    <row r="12345" spans="24:24" ht="23.1" customHeight="1" x14ac:dyDescent="0.2">
      <c r="X12345" s="65"/>
    </row>
    <row r="12346" spans="24:24" ht="23.1" customHeight="1" x14ac:dyDescent="0.2">
      <c r="X12346" s="84"/>
    </row>
    <row r="12347" spans="24:24" ht="23.1" customHeight="1" x14ac:dyDescent="0.2">
      <c r="X12347" s="84"/>
    </row>
    <row r="12348" spans="24:24" ht="23.1" customHeight="1" x14ac:dyDescent="0.2">
      <c r="X12348" s="84"/>
    </row>
    <row r="12349" spans="24:24" ht="23.1" customHeight="1" x14ac:dyDescent="0.2">
      <c r="X12349" s="84"/>
    </row>
    <row r="12350" spans="24:24" ht="23.1" customHeight="1" x14ac:dyDescent="0.2">
      <c r="X12350" s="84"/>
    </row>
    <row r="12351" spans="24:24" ht="23.1" customHeight="1" x14ac:dyDescent="0.2">
      <c r="X12351" s="84"/>
    </row>
    <row r="12352" spans="24:24" ht="23.1" customHeight="1" x14ac:dyDescent="0.2">
      <c r="X12352" s="84"/>
    </row>
    <row r="12353" spans="24:24" ht="23.1" customHeight="1" x14ac:dyDescent="0.2">
      <c r="X12353" s="84"/>
    </row>
    <row r="12354" spans="24:24" ht="23.1" customHeight="1" x14ac:dyDescent="0.2">
      <c r="X12354" s="84"/>
    </row>
    <row r="12355" spans="24:24" ht="23.1" customHeight="1" x14ac:dyDescent="0.2">
      <c r="X12355" s="84"/>
    </row>
    <row r="12356" spans="24:24" ht="23.1" customHeight="1" x14ac:dyDescent="0.2">
      <c r="X12356" s="84"/>
    </row>
    <row r="12357" spans="24:24" ht="23.1" customHeight="1" x14ac:dyDescent="0.2">
      <c r="X12357" s="84"/>
    </row>
    <row r="12358" spans="24:24" ht="23.1" customHeight="1" x14ac:dyDescent="0.2">
      <c r="X12358" s="84"/>
    </row>
    <row r="12359" spans="24:24" ht="23.1" customHeight="1" x14ac:dyDescent="0.2">
      <c r="X12359" s="84"/>
    </row>
    <row r="12360" spans="24:24" ht="23.1" customHeight="1" x14ac:dyDescent="0.2">
      <c r="X12360" s="84"/>
    </row>
    <row r="12361" spans="24:24" ht="23.1" customHeight="1" x14ac:dyDescent="0.2">
      <c r="X12361" s="84"/>
    </row>
    <row r="12362" spans="24:24" ht="23.1" customHeight="1" x14ac:dyDescent="0.2">
      <c r="X12362" s="84"/>
    </row>
    <row r="12363" spans="24:24" ht="23.1" customHeight="1" x14ac:dyDescent="0.2">
      <c r="X12363" s="84"/>
    </row>
    <row r="12364" spans="24:24" ht="23.1" customHeight="1" x14ac:dyDescent="0.2">
      <c r="X12364" s="84"/>
    </row>
    <row r="12365" spans="24:24" ht="23.1" customHeight="1" x14ac:dyDescent="0.2">
      <c r="X12365" s="84"/>
    </row>
    <row r="12366" spans="24:24" ht="23.1" customHeight="1" x14ac:dyDescent="0.2">
      <c r="X12366" s="84"/>
    </row>
    <row r="12367" spans="24:24" ht="23.1" customHeight="1" x14ac:dyDescent="0.2">
      <c r="X12367" s="84"/>
    </row>
    <row r="12368" spans="24:24" ht="23.1" customHeight="1" x14ac:dyDescent="0.2">
      <c r="X12368" s="84"/>
    </row>
    <row r="12369" spans="24:24" ht="23.1" customHeight="1" x14ac:dyDescent="0.2">
      <c r="X12369" s="84"/>
    </row>
  </sheetData>
  <sheetProtection formatCells="0" formatRows="0" insertRows="0" selectLockedCells="1" sort="0" autoFilter="0" pivotTables="0"/>
  <mergeCells count="7">
    <mergeCell ref="A1:B1"/>
    <mergeCell ref="S1:S2"/>
    <mergeCell ref="F1:O1"/>
    <mergeCell ref="Q1:Q2"/>
    <mergeCell ref="U1:U2"/>
    <mergeCell ref="D1:D2"/>
    <mergeCell ref="E1:E2"/>
  </mergeCells>
  <phoneticPr fontId="0" type="noConversion"/>
  <dataValidations count="2">
    <dataValidation operator="equal" allowBlank="1" showInputMessage="1" showErrorMessage="1" sqref="F20:O20"/>
    <dataValidation allowBlank="1" showInputMessage="1" showErrorMessage="1" error="FECHA NO EXISTENTE" sqref="A1:B1048576"/>
  </dataValidations>
  <printOptions horizontalCentered="1"/>
  <pageMargins left="0.19685039370078741" right="0.19685039370078741" top="0.59055118110236227" bottom="0.59055118110236227" header="0" footer="0"/>
  <pageSetup scale="80" orientation="landscape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ENE!$D$23:$D$49</xm:f>
          </x14:formula1>
          <xm:sqref>E3:E20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L38"/>
  <sheetViews>
    <sheetView showGridLines="0" zoomScale="90" zoomScaleNormal="90" workbookViewId="0">
      <selection activeCell="L14" sqref="L14"/>
    </sheetView>
  </sheetViews>
  <sheetFormatPr baseColWidth="10" defaultColWidth="11.42578125" defaultRowHeight="12.75" x14ac:dyDescent="0.2"/>
  <cols>
    <col min="1" max="1" width="11.42578125" style="210" customWidth="1"/>
    <col min="2" max="2" width="13" style="210" customWidth="1"/>
    <col min="3" max="16384" width="11.42578125" style="210"/>
  </cols>
  <sheetData>
    <row r="1" spans="1:12" ht="9" customHeight="1" thickBot="1" x14ac:dyDescent="0.25">
      <c r="A1" s="209"/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</row>
    <row r="2" spans="1:12" ht="18" customHeight="1" thickBot="1" x14ac:dyDescent="0.25">
      <c r="A2" s="358" t="s">
        <v>12402</v>
      </c>
      <c r="B2" s="359" t="s">
        <v>12403</v>
      </c>
      <c r="C2" s="359"/>
      <c r="D2" s="359"/>
      <c r="E2" s="359"/>
      <c r="F2" s="359"/>
      <c r="G2" s="359"/>
      <c r="H2" s="359"/>
      <c r="I2" s="359"/>
      <c r="J2" s="359"/>
      <c r="K2" s="359"/>
      <c r="L2" s="209"/>
    </row>
    <row r="3" spans="1:12" ht="18" customHeight="1" thickBot="1" x14ac:dyDescent="0.25">
      <c r="A3" s="358"/>
      <c r="B3" s="33" t="str">
        <f>REPT(ENE!F2,1)</f>
        <v>EC</v>
      </c>
      <c r="C3" s="33" t="str">
        <f>REPT(ENE!G2,1)</f>
        <v>EL</v>
      </c>
      <c r="D3" s="33" t="str">
        <f>REPT(ENE!H2,1)</f>
        <v>AL</v>
      </c>
      <c r="E3" s="33" t="str">
        <f>REPT(ENE!I2,1)</f>
        <v>LIC</v>
      </c>
      <c r="F3" s="33" t="str">
        <f>REPT(ENE!J2,1)</f>
        <v>PP</v>
      </c>
      <c r="G3" s="33" t="str">
        <f>REPT(ENE!K2,1)</f>
        <v>PD</v>
      </c>
      <c r="H3" s="33" t="str">
        <f>REPT(ENE!L2,1)</f>
        <v>CD</v>
      </c>
      <c r="I3" s="33" t="str">
        <f>REPT(ENE!M2,1)</f>
        <v>PE</v>
      </c>
      <c r="J3" s="33" t="str">
        <f>REPT(ENE!N2,1)</f>
        <v>PM</v>
      </c>
      <c r="K3" s="33" t="str">
        <f>REPT(ENE!O2,1)</f>
        <v>NJ</v>
      </c>
      <c r="L3" s="33" t="s">
        <v>12404</v>
      </c>
    </row>
    <row r="4" spans="1:12" ht="18" customHeight="1" thickBot="1" x14ac:dyDescent="0.25">
      <c r="A4" s="211" t="s">
        <v>12405</v>
      </c>
      <c r="B4" s="213">
        <f>SUMIF(ENE!F3:F20,"&gt;0",ENE!F3:F20)</f>
        <v>0</v>
      </c>
      <c r="C4" s="213">
        <f>SUMIF(ENE!G3:G20,"&gt;0",ENE!G3:G20)</f>
        <v>0</v>
      </c>
      <c r="D4" s="213">
        <f>SUMIF(ENE!H3:H20,"&gt;0",ENE!H3:H20)</f>
        <v>0</v>
      </c>
      <c r="E4" s="213">
        <f>SUMIF(ENE!I3:I20,"&gt;0",ENE!I3:I20)</f>
        <v>0</v>
      </c>
      <c r="F4" s="213">
        <f>SUMIF(ENE!J3:J20,"&gt;0",ENE!J3:J20)</f>
        <v>0</v>
      </c>
      <c r="G4" s="213">
        <f>SUMIF(ENE!K3:K20,"&gt;0",ENE!K3:K20)</f>
        <v>0</v>
      </c>
      <c r="H4" s="213">
        <f>SUMIF(ENE!L3:L20,"&gt;0",ENE!L3:L20)</f>
        <v>0</v>
      </c>
      <c r="I4" s="213">
        <f>SUMIF(ENE!M3:M20,"&gt;0",ENE!M3:M20)</f>
        <v>0</v>
      </c>
      <c r="J4" s="213">
        <f>SUMIF(ENE!N3:N20,"&gt;0",ENE!N3:N20)</f>
        <v>0</v>
      </c>
      <c r="K4" s="213">
        <f>SUMIF(ENE!O3:O20,"&gt;0",ENE!O3:O20)</f>
        <v>0</v>
      </c>
      <c r="L4" s="213">
        <f>SUM(B4:K4)</f>
        <v>0</v>
      </c>
    </row>
    <row r="5" spans="1:12" ht="18" customHeight="1" thickBot="1" x14ac:dyDescent="0.25">
      <c r="A5" s="211" t="s">
        <v>12406</v>
      </c>
      <c r="B5" s="213">
        <f>SUMIF(FEB!F3:F20,"&gt;0",FEB!F3:F20)</f>
        <v>0</v>
      </c>
      <c r="C5" s="213">
        <f>SUMIF(FEB!G3:G20,"&gt;0",FEB!G3:G20)</f>
        <v>0</v>
      </c>
      <c r="D5" s="213">
        <f>SUMIF(FEB!H3:H20,"&gt;0",FEB!H3:H20)</f>
        <v>0</v>
      </c>
      <c r="E5" s="213">
        <f>SUMIF(FEB!I3:I20,"&gt;0",FEB!I3:I20)</f>
        <v>0</v>
      </c>
      <c r="F5" s="213">
        <f>SUMIF(FEB!J3:J20,"&gt;0",FEB!J3:J20)</f>
        <v>0</v>
      </c>
      <c r="G5" s="213">
        <f>SUMIF(FEB!K3:K20,"&gt;0",FEB!K3:K20)</f>
        <v>0</v>
      </c>
      <c r="H5" s="213">
        <f>SUMIF(FEB!L3:L20,"&gt;0",FEB!L3:L20)</f>
        <v>0</v>
      </c>
      <c r="I5" s="213">
        <f>SUMIF(FEB!M3:M20,"&gt;0",FEB!M3:M20)</f>
        <v>0</v>
      </c>
      <c r="J5" s="213">
        <f>SUMIF(FEB!N3:N20,"&gt;0",FEB!N3:N20)</f>
        <v>0</v>
      </c>
      <c r="K5" s="213">
        <f>SUMIF(FEB!O3:O20,"&gt;0",FEB!O3:O20)</f>
        <v>0</v>
      </c>
      <c r="L5" s="213">
        <f>SUM(B5:K5)</f>
        <v>0</v>
      </c>
    </row>
    <row r="6" spans="1:12" ht="18" customHeight="1" thickBot="1" x14ac:dyDescent="0.25">
      <c r="A6" s="211" t="s">
        <v>12407</v>
      </c>
      <c r="B6" s="213">
        <f>SUMIF(MAR!F3:F20,"&gt;0",MAR!F3:F20)</f>
        <v>0</v>
      </c>
      <c r="C6" s="213">
        <f>SUMIF(MAR!G3:G20,"&gt;0",MAR!G3:G20)</f>
        <v>0</v>
      </c>
      <c r="D6" s="213">
        <f>SUMIF(MAR!H3:H20,"&gt;0",MAR!H3:H20)</f>
        <v>0</v>
      </c>
      <c r="E6" s="213">
        <f>SUMIF(MAR!I3:I20,"&gt;0",MAR!I3:I20)</f>
        <v>0</v>
      </c>
      <c r="F6" s="213">
        <f>SUMIF(MAR!J3:J20,"&gt;0",MAR!J3:J20)</f>
        <v>0</v>
      </c>
      <c r="G6" s="213">
        <f>SUMIF(MAR!K3:K20,"&gt;0",MAR!K3:K20)</f>
        <v>0</v>
      </c>
      <c r="H6" s="213">
        <f>SUMIF(MAR!L3:L20,"&gt;0",MAR!L3:L20)</f>
        <v>0</v>
      </c>
      <c r="I6" s="213">
        <f>SUMIF(MAR!M3:M20,"&gt;0",MAR!M3:M20)</f>
        <v>0</v>
      </c>
      <c r="J6" s="213">
        <f>SUMIF(MAR!N3:N20,"&gt;0",MAR!N3:N20)</f>
        <v>0</v>
      </c>
      <c r="K6" s="213">
        <f>SUMIF(MAR!O3:O20,"&gt;0",MAR!O3:O20)</f>
        <v>0</v>
      </c>
      <c r="L6" s="213">
        <f>SUM(B6:K6)</f>
        <v>0</v>
      </c>
    </row>
    <row r="7" spans="1:12" ht="18" customHeight="1" thickBot="1" x14ac:dyDescent="0.25">
      <c r="A7" s="212" t="s">
        <v>12404</v>
      </c>
      <c r="B7" s="217">
        <f>SUM(B4:B6)</f>
        <v>0</v>
      </c>
      <c r="C7" s="217">
        <f t="shared" ref="C7:K7" si="0">SUM(C4:C6)</f>
        <v>0</v>
      </c>
      <c r="D7" s="217">
        <f t="shared" si="0"/>
        <v>0</v>
      </c>
      <c r="E7" s="217">
        <f t="shared" si="0"/>
        <v>0</v>
      </c>
      <c r="F7" s="217">
        <f t="shared" si="0"/>
        <v>0</v>
      </c>
      <c r="G7" s="217">
        <f t="shared" si="0"/>
        <v>0</v>
      </c>
      <c r="H7" s="217">
        <f t="shared" si="0"/>
        <v>0</v>
      </c>
      <c r="I7" s="217">
        <f t="shared" si="0"/>
        <v>0</v>
      </c>
      <c r="J7" s="217">
        <f t="shared" si="0"/>
        <v>0</v>
      </c>
      <c r="K7" s="217">
        <f t="shared" si="0"/>
        <v>0</v>
      </c>
      <c r="L7" s="316">
        <f>SUM(B7:K7)</f>
        <v>0</v>
      </c>
    </row>
    <row r="8" spans="1:12" x14ac:dyDescent="0.2">
      <c r="A8" s="30"/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x14ac:dyDescent="0.2">
      <c r="A9" s="209"/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</row>
    <row r="10" spans="1:12" x14ac:dyDescent="0.2">
      <c r="A10" s="209"/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</row>
    <row r="11" spans="1:12" x14ac:dyDescent="0.2">
      <c r="A11" s="209"/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</row>
    <row r="12" spans="1:12" x14ac:dyDescent="0.2">
      <c r="A12" s="209"/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09"/>
    </row>
    <row r="13" spans="1:12" x14ac:dyDescent="0.2">
      <c r="A13" s="209"/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</row>
    <row r="14" spans="1:12" x14ac:dyDescent="0.2">
      <c r="A14" s="209"/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</row>
    <row r="15" spans="1:12" x14ac:dyDescent="0.2">
      <c r="A15" s="209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</row>
    <row r="16" spans="1:12" x14ac:dyDescent="0.2">
      <c r="A16" s="209"/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</row>
    <row r="17" spans="1:12" x14ac:dyDescent="0.2">
      <c r="A17" s="209"/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1:12" x14ac:dyDescent="0.2">
      <c r="A18" s="209"/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</row>
    <row r="19" spans="1:12" x14ac:dyDescent="0.2">
      <c r="A19" s="209"/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</row>
    <row r="20" spans="1:12" x14ac:dyDescent="0.2">
      <c r="A20" s="209"/>
      <c r="B20" s="209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x14ac:dyDescent="0.2">
      <c r="A21" s="209"/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</row>
    <row r="22" spans="1:12" x14ac:dyDescent="0.2">
      <c r="A22" s="209"/>
      <c r="B22" s="209"/>
      <c r="C22" s="209"/>
      <c r="D22" s="209"/>
      <c r="E22" s="209"/>
      <c r="F22" s="209"/>
      <c r="G22" s="209"/>
      <c r="H22" s="209"/>
      <c r="I22" s="209"/>
      <c r="J22" s="209"/>
      <c r="K22" s="209"/>
      <c r="L22" s="209"/>
    </row>
    <row r="23" spans="1:12" x14ac:dyDescent="0.2">
      <c r="A23" s="209"/>
      <c r="B23" s="209"/>
      <c r="C23" s="209"/>
      <c r="D23" s="209"/>
      <c r="E23" s="209"/>
      <c r="F23" s="209"/>
      <c r="G23" s="209"/>
      <c r="H23" s="209"/>
      <c r="I23" s="209"/>
      <c r="J23" s="209"/>
      <c r="K23" s="209"/>
      <c r="L23" s="209"/>
    </row>
    <row r="24" spans="1:12" x14ac:dyDescent="0.2">
      <c r="A24" s="209"/>
      <c r="B24" s="209"/>
      <c r="C24" s="209"/>
      <c r="D24" s="209"/>
      <c r="E24" s="209"/>
      <c r="F24" s="209"/>
      <c r="G24" s="209"/>
      <c r="H24" s="209"/>
      <c r="I24" s="209"/>
      <c r="J24" s="209"/>
      <c r="K24" s="209"/>
      <c r="L24" s="209"/>
    </row>
    <row r="25" spans="1:12" x14ac:dyDescent="0.2">
      <c r="A25" s="209"/>
      <c r="B25" s="209"/>
      <c r="C25" s="209"/>
      <c r="D25" s="209"/>
      <c r="E25" s="209"/>
      <c r="F25" s="209"/>
      <c r="G25" s="209"/>
      <c r="H25" s="209"/>
      <c r="I25" s="209"/>
      <c r="J25" s="209"/>
      <c r="K25" s="209"/>
      <c r="L25" s="209"/>
    </row>
    <row r="26" spans="1:12" x14ac:dyDescent="0.2">
      <c r="A26" s="209"/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</row>
    <row r="27" spans="1:12" x14ac:dyDescent="0.2">
      <c r="A27" s="209"/>
      <c r="B27" s="209"/>
      <c r="C27" s="209"/>
      <c r="D27" s="209"/>
      <c r="E27" s="209"/>
      <c r="F27" s="209"/>
      <c r="G27" s="209"/>
      <c r="H27" s="209"/>
      <c r="I27" s="209"/>
      <c r="J27" s="209"/>
      <c r="K27" s="209"/>
      <c r="L27" s="209"/>
    </row>
    <row r="28" spans="1:12" x14ac:dyDescent="0.2">
      <c r="A28" s="209"/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</row>
    <row r="29" spans="1:12" x14ac:dyDescent="0.2">
      <c r="A29" s="209"/>
      <c r="B29" s="209"/>
      <c r="C29" s="209"/>
      <c r="D29" s="209"/>
      <c r="E29" s="209"/>
      <c r="F29" s="209"/>
      <c r="G29" s="209"/>
      <c r="H29" s="209"/>
      <c r="I29" s="209"/>
      <c r="J29" s="209"/>
      <c r="K29" s="209"/>
      <c r="L29" s="209"/>
    </row>
    <row r="30" spans="1:12" x14ac:dyDescent="0.2">
      <c r="A30" s="209"/>
      <c r="B30" s="209"/>
      <c r="C30" s="209"/>
      <c r="D30" s="209"/>
      <c r="E30" s="209"/>
      <c r="F30" s="209"/>
      <c r="G30" s="209"/>
      <c r="H30" s="209"/>
      <c r="I30" s="209"/>
      <c r="J30" s="209"/>
      <c r="K30" s="209"/>
      <c r="L30" s="209"/>
    </row>
    <row r="31" spans="1:12" x14ac:dyDescent="0.2">
      <c r="A31" s="209"/>
      <c r="B31" s="209"/>
      <c r="C31" s="209"/>
      <c r="D31" s="209"/>
      <c r="E31" s="209"/>
      <c r="F31" s="209"/>
      <c r="G31" s="209"/>
      <c r="H31" s="209"/>
      <c r="I31" s="209"/>
      <c r="J31" s="209"/>
      <c r="K31" s="209"/>
      <c r="L31" s="209"/>
    </row>
    <row r="32" spans="1:12" x14ac:dyDescent="0.2">
      <c r="A32" s="209"/>
      <c r="B32" s="209"/>
      <c r="C32" s="209"/>
      <c r="D32" s="209"/>
      <c r="E32" s="209"/>
      <c r="F32" s="209"/>
      <c r="G32" s="209"/>
      <c r="H32" s="209"/>
      <c r="I32" s="209"/>
      <c r="J32" s="209"/>
      <c r="K32" s="209"/>
      <c r="L32" s="209"/>
    </row>
    <row r="33" spans="1:12" x14ac:dyDescent="0.2">
      <c r="A33" s="209"/>
      <c r="B33" s="209"/>
      <c r="C33" s="209"/>
      <c r="D33" s="209"/>
      <c r="E33" s="209"/>
      <c r="F33" s="209"/>
      <c r="G33" s="209"/>
      <c r="H33" s="209"/>
      <c r="I33" s="209"/>
      <c r="J33" s="209"/>
      <c r="K33" s="209"/>
      <c r="L33" s="209"/>
    </row>
    <row r="34" spans="1:12" x14ac:dyDescent="0.2">
      <c r="A34" s="209"/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09"/>
    </row>
    <row r="35" spans="1:12" x14ac:dyDescent="0.2">
      <c r="A35" s="209"/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</row>
    <row r="36" spans="1:12" x14ac:dyDescent="0.2">
      <c r="A36" s="209"/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</row>
    <row r="37" spans="1:12" x14ac:dyDescent="0.2">
      <c r="A37" s="209"/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</row>
    <row r="38" spans="1:12" x14ac:dyDescent="0.2">
      <c r="A38" s="209"/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</row>
  </sheetData>
  <sheetProtection selectLockedCells="1" selectUnlockedCells="1"/>
  <mergeCells count="2">
    <mergeCell ref="A2:A3"/>
    <mergeCell ref="B2:K2"/>
  </mergeCells>
  <printOptions horizontalCentered="1"/>
  <pageMargins left="0.19685039370078741" right="0.19685039370078741" top="0.39370078740157483" bottom="0.39370078740157483" header="0.31496062992125984" footer="0.31496062992125984"/>
  <pageSetup scale="9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L38"/>
  <sheetViews>
    <sheetView showGridLines="0" zoomScale="90" zoomScaleNormal="90" workbookViewId="0">
      <selection activeCell="O11" sqref="O11"/>
    </sheetView>
  </sheetViews>
  <sheetFormatPr baseColWidth="10" defaultColWidth="11.42578125" defaultRowHeight="12.75" x14ac:dyDescent="0.2"/>
  <cols>
    <col min="1" max="1" width="11.42578125" style="210"/>
    <col min="2" max="2" width="12.42578125" style="210" customWidth="1"/>
    <col min="3" max="11" width="11.42578125" style="210"/>
    <col min="12" max="12" width="12.85546875" style="210" customWidth="1"/>
    <col min="13" max="16384" width="11.42578125" style="210"/>
  </cols>
  <sheetData>
    <row r="1" spans="1:12" ht="9" customHeight="1" thickBot="1" x14ac:dyDescent="0.25">
      <c r="A1" s="209"/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</row>
    <row r="2" spans="1:12" ht="18" customHeight="1" thickBot="1" x14ac:dyDescent="0.25">
      <c r="A2" s="358" t="s">
        <v>12402</v>
      </c>
      <c r="B2" s="359" t="s">
        <v>12408</v>
      </c>
      <c r="C2" s="359"/>
      <c r="D2" s="359"/>
      <c r="E2" s="359"/>
      <c r="F2" s="359"/>
      <c r="G2" s="359"/>
      <c r="H2" s="359"/>
      <c r="I2" s="359"/>
      <c r="J2" s="359"/>
      <c r="K2" s="359"/>
      <c r="L2" s="209"/>
    </row>
    <row r="3" spans="1:12" ht="18" customHeight="1" thickBot="1" x14ac:dyDescent="0.25">
      <c r="A3" s="358"/>
      <c r="B3" s="33" t="str">
        <f>REPT(ENE!F2,1)</f>
        <v>EC</v>
      </c>
      <c r="C3" s="33" t="str">
        <f>REPT(ENE!G2,1)</f>
        <v>EL</v>
      </c>
      <c r="D3" s="33" t="str">
        <f>REPT(ENE!H2,1)</f>
        <v>AL</v>
      </c>
      <c r="E3" s="33" t="str">
        <f>REPT(ENE!I2,1)</f>
        <v>LIC</v>
      </c>
      <c r="F3" s="33" t="str">
        <f>REPT(ENE!J2,1)</f>
        <v>PP</v>
      </c>
      <c r="G3" s="33" t="str">
        <f>REPT(ENE!K2,1)</f>
        <v>PD</v>
      </c>
      <c r="H3" s="33" t="str">
        <f>REPT(ENE!L2,1)</f>
        <v>CD</v>
      </c>
      <c r="I3" s="33" t="str">
        <f>REPT(ENE!M2,1)</f>
        <v>PE</v>
      </c>
      <c r="J3" s="33" t="str">
        <f>REPT(ENE!N2,1)</f>
        <v>PM</v>
      </c>
      <c r="K3" s="33" t="str">
        <f>REPT(ENE!O2,1)</f>
        <v>NJ</v>
      </c>
      <c r="L3" s="33" t="s">
        <v>12404</v>
      </c>
    </row>
    <row r="4" spans="1:12" ht="18" customHeight="1" thickBot="1" x14ac:dyDescent="0.25">
      <c r="A4" s="211" t="s">
        <v>12405</v>
      </c>
      <c r="B4" s="35">
        <f>SUMIF(ENE!F3:F20,"&gt;0",ENE!$U3:$U20)</f>
        <v>0</v>
      </c>
      <c r="C4" s="35">
        <f>SUMIF(ENE!G3:G20,"&gt;0",ENE!$U3:$U20)</f>
        <v>0</v>
      </c>
      <c r="D4" s="35">
        <f>SUMIF(ENE!H3:H20,"&gt;0",ENE!$U3:$U20)</f>
        <v>0</v>
      </c>
      <c r="E4" s="35">
        <f>SUMIF(ENE!I3:I20,"&gt;0",ENE!$U3:$U20)</f>
        <v>0</v>
      </c>
      <c r="F4" s="35">
        <f>SUMIF(ENE!J3:J20,"&gt;0",ENE!$U3:$U20)</f>
        <v>0</v>
      </c>
      <c r="G4" s="35">
        <f>SUMIF(ENE!K3:K20,"&gt;0",ENE!$U3:$U20)</f>
        <v>0</v>
      </c>
      <c r="H4" s="35">
        <f>SUMIF(ENE!L3:L20,"&gt;0",ENE!$U3:$U20)</f>
        <v>0</v>
      </c>
      <c r="I4" s="35">
        <f>SUMIF(ENE!M3:M20,"&gt;0",ENE!$U3:$U20)</f>
        <v>0</v>
      </c>
      <c r="J4" s="35">
        <f>SUMIF(ENE!N3:N20,"&gt;0",ENE!$U3:$U20)</f>
        <v>0</v>
      </c>
      <c r="K4" s="35">
        <f>SUMIF(ENE!O3:O20,"&gt;0",ENE!$U3:$U20)</f>
        <v>0</v>
      </c>
      <c r="L4" s="38">
        <f>SUM(B4:K4)</f>
        <v>0</v>
      </c>
    </row>
    <row r="5" spans="1:12" ht="18" customHeight="1" thickBot="1" x14ac:dyDescent="0.25">
      <c r="A5" s="211" t="s">
        <v>12406</v>
      </c>
      <c r="B5" s="35">
        <f>SUMIF(FEB!F3:F20,"&gt;0",FEB!$U3:$U20)</f>
        <v>0</v>
      </c>
      <c r="C5" s="35">
        <f>SUMIF(FEB!G3:G20,"&gt;0",FEB!$U3:$U20)</f>
        <v>0</v>
      </c>
      <c r="D5" s="35">
        <f>SUMIF(FEB!H3:H20,"&gt;0",FEB!$U3:$U20)</f>
        <v>0</v>
      </c>
      <c r="E5" s="35">
        <f>SUMIF(FEB!I3:I20,"&gt;0",FEB!$U3:$U20)</f>
        <v>0</v>
      </c>
      <c r="F5" s="35">
        <f>SUMIF(FEB!J3:J20,"&gt;0",FEB!$U3:$U20)</f>
        <v>0</v>
      </c>
      <c r="G5" s="35">
        <f>SUMIF(FEB!K3:K20,"&gt;0",FEB!$U3:$U20)</f>
        <v>0</v>
      </c>
      <c r="H5" s="35">
        <f>SUMIF(FEB!L3:L20,"&gt;0",FEB!$U3:$U20)</f>
        <v>0</v>
      </c>
      <c r="I5" s="35">
        <f>SUMIF(FEB!M3:M20,"&gt;0",FEB!$U3:$U20)</f>
        <v>0</v>
      </c>
      <c r="J5" s="35">
        <f>SUMIF(FEB!N3:N20,"&gt;0",FEB!$U3:$U20)</f>
        <v>0</v>
      </c>
      <c r="K5" s="35">
        <f>SUMIF(FEB!O3:O20,"&gt;0",FEB!$U3:$U20)</f>
        <v>0</v>
      </c>
      <c r="L5" s="37">
        <f>SUM(B5:K5)</f>
        <v>0</v>
      </c>
    </row>
    <row r="6" spans="1:12" ht="18" customHeight="1" thickBot="1" x14ac:dyDescent="0.25">
      <c r="A6" s="211" t="s">
        <v>12407</v>
      </c>
      <c r="B6" s="35">
        <f>SUMIF(MAR!F3:F20,"&gt;0",MAR!$U3:$U20)</f>
        <v>0</v>
      </c>
      <c r="C6" s="35">
        <f>SUMIF(MAR!G3:G20,"&gt;0",MAR!$U3:$U20)</f>
        <v>0</v>
      </c>
      <c r="D6" s="35">
        <f>SUMIF(MAR!H3:H20,"&gt;0",MAR!$U3:$U20)</f>
        <v>0</v>
      </c>
      <c r="E6" s="35">
        <f>SUMIF(MAR!I3:I20,"&gt;0",MAR!$U3:$U20)</f>
        <v>0</v>
      </c>
      <c r="F6" s="35">
        <f>SUMIF(MAR!J3:J20,"&gt;0",MAR!$U3:$U20)</f>
        <v>0</v>
      </c>
      <c r="G6" s="35">
        <f>SUMIF(MAR!K3:K20,"&gt;0",MAR!$U3:$U20)</f>
        <v>0</v>
      </c>
      <c r="H6" s="35">
        <f>SUMIF(MAR!L3:L20,"&gt;0",MAR!$U3:$U20)</f>
        <v>0</v>
      </c>
      <c r="I6" s="35">
        <f>SUMIF(MAR!M3:M20,"&gt;0",MAR!$U3:$U20)</f>
        <v>0</v>
      </c>
      <c r="J6" s="35">
        <f>SUMIF(MAR!N3:N20,"&gt;0",MAR!$U3:$U20)</f>
        <v>0</v>
      </c>
      <c r="K6" s="35">
        <f>SUMIF(MAR!O3:O20,"&gt;0",MAR!$U3:$U20)</f>
        <v>0</v>
      </c>
      <c r="L6" s="37">
        <f>SUM(B6:K6)</f>
        <v>0</v>
      </c>
    </row>
    <row r="7" spans="1:12" ht="18" customHeight="1" thickBot="1" x14ac:dyDescent="0.25">
      <c r="A7" s="212" t="s">
        <v>12404</v>
      </c>
      <c r="B7" s="214">
        <f>SUM(B4:B6)</f>
        <v>0</v>
      </c>
      <c r="C7" s="215">
        <f t="shared" ref="C7:K7" si="0">SUM(C4:C6)</f>
        <v>0</v>
      </c>
      <c r="D7" s="215">
        <f t="shared" si="0"/>
        <v>0</v>
      </c>
      <c r="E7" s="215">
        <f t="shared" si="0"/>
        <v>0</v>
      </c>
      <c r="F7" s="215">
        <f t="shared" si="0"/>
        <v>0</v>
      </c>
      <c r="G7" s="215">
        <f t="shared" si="0"/>
        <v>0</v>
      </c>
      <c r="H7" s="215">
        <f t="shared" si="0"/>
        <v>0</v>
      </c>
      <c r="I7" s="215">
        <f t="shared" si="0"/>
        <v>0</v>
      </c>
      <c r="J7" s="215">
        <f t="shared" si="0"/>
        <v>0</v>
      </c>
      <c r="K7" s="215">
        <f t="shared" si="0"/>
        <v>0</v>
      </c>
      <c r="L7" s="315">
        <f>SUM(B7:K7)</f>
        <v>0</v>
      </c>
    </row>
    <row r="8" spans="1:12" x14ac:dyDescent="0.2">
      <c r="A8" s="30"/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x14ac:dyDescent="0.2">
      <c r="A9" s="209"/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</row>
    <row r="10" spans="1:12" x14ac:dyDescent="0.2">
      <c r="A10" s="209"/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</row>
    <row r="11" spans="1:12" x14ac:dyDescent="0.2">
      <c r="A11" s="209"/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</row>
    <row r="12" spans="1:12" x14ac:dyDescent="0.2">
      <c r="A12" s="209"/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09"/>
    </row>
    <row r="13" spans="1:12" x14ac:dyDescent="0.2">
      <c r="A13" s="209"/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</row>
    <row r="14" spans="1:12" x14ac:dyDescent="0.2">
      <c r="A14" s="209"/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</row>
    <row r="15" spans="1:12" x14ac:dyDescent="0.2">
      <c r="A15" s="209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</row>
    <row r="16" spans="1:12" x14ac:dyDescent="0.2">
      <c r="A16" s="209"/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</row>
    <row r="17" spans="1:12" x14ac:dyDescent="0.2">
      <c r="A17" s="209"/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1:12" x14ac:dyDescent="0.2">
      <c r="A18" s="209"/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</row>
    <row r="19" spans="1:12" x14ac:dyDescent="0.2">
      <c r="A19" s="209"/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</row>
    <row r="20" spans="1:12" x14ac:dyDescent="0.2">
      <c r="A20" s="209"/>
      <c r="B20" s="209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x14ac:dyDescent="0.2">
      <c r="A21" s="209"/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</row>
    <row r="22" spans="1:12" x14ac:dyDescent="0.2">
      <c r="A22" s="209"/>
      <c r="B22" s="209"/>
      <c r="C22" s="209"/>
      <c r="D22" s="209"/>
      <c r="E22" s="209"/>
      <c r="F22" s="209"/>
      <c r="G22" s="209"/>
      <c r="H22" s="209"/>
      <c r="I22" s="209"/>
      <c r="J22" s="209"/>
      <c r="K22" s="209"/>
      <c r="L22" s="209"/>
    </row>
    <row r="23" spans="1:12" x14ac:dyDescent="0.2">
      <c r="A23" s="209"/>
      <c r="B23" s="209"/>
      <c r="C23" s="209"/>
      <c r="D23" s="209"/>
      <c r="E23" s="209"/>
      <c r="F23" s="209"/>
      <c r="G23" s="209"/>
      <c r="H23" s="209"/>
      <c r="I23" s="209"/>
      <c r="J23" s="209"/>
      <c r="K23" s="209"/>
      <c r="L23" s="209"/>
    </row>
    <row r="24" spans="1:12" x14ac:dyDescent="0.2">
      <c r="A24" s="209"/>
      <c r="B24" s="209"/>
      <c r="C24" s="209"/>
      <c r="D24" s="209"/>
      <c r="E24" s="209"/>
      <c r="F24" s="209"/>
      <c r="G24" s="209"/>
      <c r="H24" s="209"/>
      <c r="I24" s="209"/>
      <c r="J24" s="209"/>
      <c r="K24" s="209"/>
      <c r="L24" s="209"/>
    </row>
    <row r="25" spans="1:12" x14ac:dyDescent="0.2">
      <c r="A25" s="209"/>
      <c r="B25" s="209"/>
      <c r="C25" s="209"/>
      <c r="D25" s="209"/>
      <c r="E25" s="209"/>
      <c r="F25" s="209"/>
      <c r="G25" s="209"/>
      <c r="H25" s="209"/>
      <c r="I25" s="209"/>
      <c r="J25" s="209"/>
      <c r="K25" s="209"/>
      <c r="L25" s="209"/>
    </row>
    <row r="26" spans="1:12" x14ac:dyDescent="0.2">
      <c r="A26" s="209"/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</row>
    <row r="27" spans="1:12" x14ac:dyDescent="0.2">
      <c r="A27" s="209"/>
      <c r="B27" s="209"/>
      <c r="C27" s="209"/>
      <c r="D27" s="209"/>
      <c r="E27" s="209"/>
      <c r="F27" s="209"/>
      <c r="G27" s="209"/>
      <c r="H27" s="209"/>
      <c r="I27" s="209"/>
      <c r="J27" s="209"/>
      <c r="K27" s="209"/>
      <c r="L27" s="209"/>
    </row>
    <row r="28" spans="1:12" x14ac:dyDescent="0.2">
      <c r="A28" s="209"/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</row>
    <row r="29" spans="1:12" x14ac:dyDescent="0.2">
      <c r="A29" s="209"/>
      <c r="B29" s="209"/>
      <c r="C29" s="209"/>
      <c r="D29" s="209"/>
      <c r="E29" s="209"/>
      <c r="F29" s="209"/>
      <c r="G29" s="209"/>
      <c r="H29" s="209"/>
      <c r="I29" s="209"/>
      <c r="J29" s="209"/>
      <c r="K29" s="209"/>
      <c r="L29" s="209"/>
    </row>
    <row r="30" spans="1:12" x14ac:dyDescent="0.2">
      <c r="A30" s="209"/>
      <c r="B30" s="209"/>
      <c r="C30" s="209"/>
      <c r="D30" s="209"/>
      <c r="E30" s="209"/>
      <c r="F30" s="209"/>
      <c r="G30" s="209"/>
      <c r="H30" s="209"/>
      <c r="I30" s="209"/>
      <c r="J30" s="209"/>
      <c r="K30" s="209"/>
      <c r="L30" s="209"/>
    </row>
    <row r="31" spans="1:12" x14ac:dyDescent="0.2">
      <c r="A31" s="209"/>
      <c r="B31" s="209"/>
      <c r="C31" s="209"/>
      <c r="D31" s="209"/>
      <c r="E31" s="209"/>
      <c r="F31" s="209"/>
      <c r="G31" s="209"/>
      <c r="H31" s="209"/>
      <c r="I31" s="209"/>
      <c r="J31" s="209"/>
      <c r="K31" s="209"/>
      <c r="L31" s="209"/>
    </row>
    <row r="32" spans="1:12" x14ac:dyDescent="0.2">
      <c r="A32" s="209"/>
      <c r="B32" s="209"/>
      <c r="C32" s="209"/>
      <c r="D32" s="209"/>
      <c r="E32" s="209"/>
      <c r="F32" s="209"/>
      <c r="G32" s="209"/>
      <c r="H32" s="209"/>
      <c r="I32" s="209"/>
      <c r="J32" s="209"/>
      <c r="K32" s="209"/>
      <c r="L32" s="209"/>
    </row>
    <row r="33" spans="1:12" x14ac:dyDescent="0.2">
      <c r="A33" s="209"/>
      <c r="B33" s="209"/>
      <c r="C33" s="209"/>
      <c r="D33" s="209"/>
      <c r="E33" s="209"/>
      <c r="F33" s="209"/>
      <c r="G33" s="209"/>
      <c r="H33" s="209"/>
      <c r="I33" s="209"/>
      <c r="J33" s="209"/>
      <c r="K33" s="209"/>
      <c r="L33" s="209"/>
    </row>
    <row r="34" spans="1:12" x14ac:dyDescent="0.2">
      <c r="A34" s="209"/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09"/>
    </row>
    <row r="35" spans="1:12" x14ac:dyDescent="0.2">
      <c r="A35" s="209"/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</row>
    <row r="36" spans="1:12" x14ac:dyDescent="0.2">
      <c r="A36" s="209"/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</row>
    <row r="37" spans="1:12" x14ac:dyDescent="0.2">
      <c r="A37" s="209"/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</row>
    <row r="38" spans="1:12" x14ac:dyDescent="0.2">
      <c r="A38" s="209"/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</row>
  </sheetData>
  <sheetProtection selectLockedCells="1" selectUnlockedCells="1"/>
  <mergeCells count="2">
    <mergeCell ref="A2:A3"/>
    <mergeCell ref="B2:K2"/>
  </mergeCells>
  <printOptions horizontalCentered="1"/>
  <pageMargins left="0.19685039370078741" right="0.19685039370078741" top="0.39370078740157483" bottom="0.39370078740157483" header="0.31496062992125984" footer="0.31496062992125984"/>
  <pageSetup scale="9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tabColor theme="6"/>
  </sheetPr>
  <dimension ref="A1:BA29"/>
  <sheetViews>
    <sheetView showGridLines="0" zoomScale="90" zoomScaleNormal="90" workbookViewId="0">
      <selection activeCell="S1" sqref="S1:S2"/>
    </sheetView>
  </sheetViews>
  <sheetFormatPr baseColWidth="10" defaultColWidth="11.42578125" defaultRowHeight="23.1" customHeight="1" x14ac:dyDescent="0.2"/>
  <cols>
    <col min="1" max="1" width="10.42578125" style="97" customWidth="1"/>
    <col min="2" max="2" width="11.85546875" style="97" customWidth="1"/>
    <col min="3" max="3" width="13.85546875" style="97" customWidth="1"/>
    <col min="4" max="4" width="19.7109375" style="110" customWidth="1"/>
    <col min="5" max="5" width="16.28515625" style="110" customWidth="1"/>
    <col min="6" max="6" width="6.7109375" style="110" customWidth="1"/>
    <col min="7" max="7" width="5" style="110" customWidth="1"/>
    <col min="8" max="8" width="6.7109375" style="110" customWidth="1"/>
    <col min="9" max="10" width="5.42578125" style="110" customWidth="1"/>
    <col min="11" max="13" width="5" style="110" customWidth="1"/>
    <col min="14" max="14" width="5.85546875" style="110" customWidth="1"/>
    <col min="15" max="15" width="5" style="110" customWidth="1"/>
    <col min="16" max="16" width="6.85546875" style="110" customWidth="1"/>
    <col min="17" max="17" width="33.85546875" style="110" customWidth="1"/>
    <col min="18" max="18" width="6.28515625" style="110" customWidth="1"/>
    <col min="19" max="19" width="12.140625" style="200" customWidth="1"/>
    <col min="20" max="20" width="5.140625" style="171" customWidth="1"/>
    <col min="21" max="21" width="17.85546875" style="171" customWidth="1"/>
    <col min="22" max="24" width="11.42578125" style="192"/>
    <col min="25" max="47" width="11.42578125" style="110"/>
    <col min="48" max="49" width="11.42578125" style="110" customWidth="1"/>
    <col min="50" max="16384" width="11.42578125" style="110"/>
  </cols>
  <sheetData>
    <row r="1" spans="1:53" s="229" customFormat="1" ht="17.100000000000001" customHeight="1" x14ac:dyDescent="0.2">
      <c r="A1" s="351" t="s">
        <v>20</v>
      </c>
      <c r="B1" s="352"/>
      <c r="C1" s="220" t="s">
        <v>21</v>
      </c>
      <c r="D1" s="353" t="s">
        <v>22</v>
      </c>
      <c r="E1" s="353" t="s">
        <v>23</v>
      </c>
      <c r="F1" s="353" t="s">
        <v>24</v>
      </c>
      <c r="G1" s="353"/>
      <c r="H1" s="353"/>
      <c r="I1" s="353"/>
      <c r="J1" s="353"/>
      <c r="K1" s="353"/>
      <c r="L1" s="353"/>
      <c r="M1" s="353"/>
      <c r="N1" s="353"/>
      <c r="O1" s="353"/>
      <c r="P1" s="317" t="s">
        <v>12399</v>
      </c>
      <c r="Q1" s="353" t="s">
        <v>26</v>
      </c>
      <c r="R1" s="317" t="s">
        <v>27</v>
      </c>
      <c r="S1" s="349" t="s">
        <v>24946</v>
      </c>
      <c r="T1" s="221" t="s">
        <v>29</v>
      </c>
      <c r="U1" s="349" t="s">
        <v>30</v>
      </c>
    </row>
    <row r="2" spans="1:53" s="229" customFormat="1" ht="17.100000000000001" customHeight="1" thickBot="1" x14ac:dyDescent="0.25">
      <c r="A2" s="224" t="s">
        <v>33</v>
      </c>
      <c r="B2" s="225" t="s">
        <v>34</v>
      </c>
      <c r="C2" s="226" t="s">
        <v>35</v>
      </c>
      <c r="D2" s="354"/>
      <c r="E2" s="354"/>
      <c r="F2" s="234" t="s">
        <v>36</v>
      </c>
      <c r="G2" s="235" t="s">
        <v>37</v>
      </c>
      <c r="H2" s="234" t="s">
        <v>38</v>
      </c>
      <c r="I2" s="234" t="s">
        <v>39</v>
      </c>
      <c r="J2" s="234" t="s">
        <v>40</v>
      </c>
      <c r="K2" s="234" t="s">
        <v>41</v>
      </c>
      <c r="L2" s="234" t="s">
        <v>42</v>
      </c>
      <c r="M2" s="234" t="s">
        <v>43</v>
      </c>
      <c r="N2" s="234" t="s">
        <v>44</v>
      </c>
      <c r="O2" s="234" t="s">
        <v>45</v>
      </c>
      <c r="P2" s="318" t="s">
        <v>46</v>
      </c>
      <c r="Q2" s="354"/>
      <c r="R2" s="318" t="s">
        <v>47</v>
      </c>
      <c r="S2" s="350"/>
      <c r="T2" s="227" t="s">
        <v>48</v>
      </c>
      <c r="U2" s="360"/>
    </row>
    <row r="3" spans="1:53" ht="29.1" customHeight="1" x14ac:dyDescent="0.35">
      <c r="A3" s="263"/>
      <c r="B3" s="264"/>
      <c r="C3" s="265"/>
      <c r="D3" s="266"/>
      <c r="E3" s="267"/>
      <c r="F3" s="292"/>
      <c r="G3" s="293"/>
      <c r="H3" s="292"/>
      <c r="I3" s="292"/>
      <c r="J3" s="292"/>
      <c r="K3" s="292"/>
      <c r="L3" s="292"/>
      <c r="M3" s="292"/>
      <c r="N3" s="292"/>
      <c r="O3" s="292"/>
      <c r="P3" s="280"/>
      <c r="Q3" s="281"/>
      <c r="R3" s="298">
        <f t="shared" ref="R3:R18" si="0">SUM(F3:O3)</f>
        <v>0</v>
      </c>
      <c r="S3" s="272"/>
      <c r="T3" s="269">
        <v>240</v>
      </c>
      <c r="U3" s="275">
        <f t="shared" ref="U3:U20" si="1">((S3*1.55)/T3)*R3</f>
        <v>0</v>
      </c>
      <c r="V3" s="110"/>
      <c r="X3" s="65"/>
      <c r="AW3" s="111"/>
      <c r="AX3" s="74" t="s">
        <v>53</v>
      </c>
      <c r="AY3" s="71"/>
      <c r="AZ3" s="112"/>
      <c r="BA3" s="112"/>
    </row>
    <row r="4" spans="1:53" ht="29.1" customHeight="1" x14ac:dyDescent="0.35">
      <c r="A4" s="263"/>
      <c r="B4" s="264"/>
      <c r="C4" s="265"/>
      <c r="D4" s="266"/>
      <c r="E4" s="267"/>
      <c r="F4" s="292"/>
      <c r="G4" s="293"/>
      <c r="H4" s="292"/>
      <c r="I4" s="292"/>
      <c r="J4" s="292"/>
      <c r="K4" s="292"/>
      <c r="L4" s="292"/>
      <c r="M4" s="292"/>
      <c r="N4" s="292"/>
      <c r="O4" s="292"/>
      <c r="P4" s="280"/>
      <c r="Q4" s="281"/>
      <c r="R4" s="298">
        <f t="shared" si="0"/>
        <v>0</v>
      </c>
      <c r="S4" s="272"/>
      <c r="T4" s="269">
        <v>240</v>
      </c>
      <c r="U4" s="275">
        <f t="shared" si="1"/>
        <v>0</v>
      </c>
      <c r="V4" s="110"/>
      <c r="X4" s="65"/>
      <c r="AW4" s="111"/>
      <c r="AX4" s="74" t="s">
        <v>53</v>
      </c>
      <c r="AY4" s="71"/>
      <c r="AZ4" s="112"/>
      <c r="BA4" s="112"/>
    </row>
    <row r="5" spans="1:53" ht="29.1" customHeight="1" x14ac:dyDescent="0.35">
      <c r="A5" s="263"/>
      <c r="B5" s="264"/>
      <c r="C5" s="265"/>
      <c r="D5" s="266"/>
      <c r="E5" s="267"/>
      <c r="F5" s="292"/>
      <c r="G5" s="293"/>
      <c r="H5" s="292"/>
      <c r="I5" s="292"/>
      <c r="J5" s="292"/>
      <c r="K5" s="292"/>
      <c r="L5" s="292"/>
      <c r="M5" s="292"/>
      <c r="N5" s="292"/>
      <c r="O5" s="292"/>
      <c r="P5" s="280"/>
      <c r="Q5" s="281"/>
      <c r="R5" s="298">
        <f t="shared" si="0"/>
        <v>0</v>
      </c>
      <c r="S5" s="272"/>
      <c r="T5" s="269">
        <v>240</v>
      </c>
      <c r="U5" s="275">
        <f t="shared" si="1"/>
        <v>0</v>
      </c>
      <c r="V5" s="110"/>
      <c r="X5" s="65"/>
      <c r="AW5" s="111"/>
      <c r="AX5" s="74" t="s">
        <v>53</v>
      </c>
      <c r="AY5" s="71"/>
      <c r="AZ5" s="112"/>
      <c r="BA5" s="112"/>
    </row>
    <row r="6" spans="1:53" ht="29.1" customHeight="1" x14ac:dyDescent="0.35">
      <c r="A6" s="263"/>
      <c r="B6" s="264"/>
      <c r="C6" s="265"/>
      <c r="D6" s="266"/>
      <c r="E6" s="267"/>
      <c r="F6" s="292"/>
      <c r="G6" s="293"/>
      <c r="H6" s="292"/>
      <c r="I6" s="292"/>
      <c r="J6" s="292"/>
      <c r="K6" s="292"/>
      <c r="L6" s="292"/>
      <c r="M6" s="292"/>
      <c r="N6" s="292"/>
      <c r="O6" s="292"/>
      <c r="P6" s="280"/>
      <c r="Q6" s="281"/>
      <c r="R6" s="298">
        <f t="shared" si="0"/>
        <v>0</v>
      </c>
      <c r="S6" s="272"/>
      <c r="T6" s="269">
        <v>240</v>
      </c>
      <c r="U6" s="275">
        <f t="shared" si="1"/>
        <v>0</v>
      </c>
      <c r="V6" s="110"/>
      <c r="X6" s="65"/>
      <c r="AW6" s="111"/>
      <c r="AX6" s="74" t="s">
        <v>53</v>
      </c>
      <c r="AY6" s="71"/>
      <c r="AZ6" s="112"/>
      <c r="BA6" s="112"/>
    </row>
    <row r="7" spans="1:53" ht="29.1" customHeight="1" x14ac:dyDescent="0.35">
      <c r="A7" s="263"/>
      <c r="B7" s="264"/>
      <c r="C7" s="265"/>
      <c r="D7" s="266"/>
      <c r="E7" s="267"/>
      <c r="F7" s="292"/>
      <c r="G7" s="293"/>
      <c r="H7" s="292"/>
      <c r="I7" s="292"/>
      <c r="J7" s="292"/>
      <c r="K7" s="292"/>
      <c r="L7" s="292"/>
      <c r="M7" s="292"/>
      <c r="N7" s="292"/>
      <c r="O7" s="292"/>
      <c r="P7" s="280"/>
      <c r="Q7" s="281"/>
      <c r="R7" s="298">
        <f t="shared" si="0"/>
        <v>0</v>
      </c>
      <c r="S7" s="272"/>
      <c r="T7" s="269">
        <v>240</v>
      </c>
      <c r="U7" s="275">
        <f t="shared" si="1"/>
        <v>0</v>
      </c>
      <c r="V7" s="110"/>
      <c r="X7" s="65"/>
      <c r="AW7" s="111"/>
      <c r="AX7" s="74" t="s">
        <v>53</v>
      </c>
      <c r="AY7" s="71"/>
      <c r="AZ7" s="112"/>
      <c r="BA7" s="112"/>
    </row>
    <row r="8" spans="1:53" ht="29.1" customHeight="1" x14ac:dyDescent="0.35">
      <c r="A8" s="263"/>
      <c r="B8" s="264"/>
      <c r="C8" s="265"/>
      <c r="D8" s="266"/>
      <c r="E8" s="267"/>
      <c r="F8" s="292"/>
      <c r="G8" s="293"/>
      <c r="H8" s="292"/>
      <c r="I8" s="292"/>
      <c r="J8" s="292"/>
      <c r="K8" s="292"/>
      <c r="L8" s="292"/>
      <c r="M8" s="292"/>
      <c r="N8" s="292"/>
      <c r="O8" s="292"/>
      <c r="P8" s="280"/>
      <c r="Q8" s="281"/>
      <c r="R8" s="298">
        <f t="shared" si="0"/>
        <v>0</v>
      </c>
      <c r="S8" s="272"/>
      <c r="T8" s="269">
        <v>240</v>
      </c>
      <c r="U8" s="275">
        <f t="shared" si="1"/>
        <v>0</v>
      </c>
      <c r="V8" s="110"/>
      <c r="X8" s="65"/>
      <c r="AW8" s="111"/>
      <c r="AX8" s="74" t="s">
        <v>53</v>
      </c>
      <c r="AY8" s="71"/>
      <c r="AZ8" s="112"/>
      <c r="BA8" s="112"/>
    </row>
    <row r="9" spans="1:53" ht="29.1" customHeight="1" x14ac:dyDescent="0.35">
      <c r="A9" s="263"/>
      <c r="B9" s="264"/>
      <c r="C9" s="265"/>
      <c r="D9" s="266"/>
      <c r="E9" s="267"/>
      <c r="F9" s="292"/>
      <c r="G9" s="293"/>
      <c r="H9" s="292"/>
      <c r="I9" s="292"/>
      <c r="J9" s="292"/>
      <c r="K9" s="292"/>
      <c r="L9" s="292"/>
      <c r="M9" s="292"/>
      <c r="N9" s="292"/>
      <c r="O9" s="292"/>
      <c r="P9" s="280"/>
      <c r="Q9" s="281"/>
      <c r="R9" s="298">
        <f t="shared" si="0"/>
        <v>0</v>
      </c>
      <c r="S9" s="272"/>
      <c r="T9" s="269">
        <v>240</v>
      </c>
      <c r="U9" s="275">
        <f t="shared" si="1"/>
        <v>0</v>
      </c>
      <c r="V9" s="110"/>
      <c r="X9" s="65"/>
      <c r="AW9" s="111"/>
      <c r="AX9" s="74" t="s">
        <v>53</v>
      </c>
      <c r="AY9" s="71"/>
      <c r="AZ9" s="112"/>
      <c r="BA9" s="112"/>
    </row>
    <row r="10" spans="1:53" ht="29.1" customHeight="1" x14ac:dyDescent="0.35">
      <c r="A10" s="263"/>
      <c r="B10" s="264"/>
      <c r="C10" s="265"/>
      <c r="D10" s="266"/>
      <c r="E10" s="267"/>
      <c r="F10" s="292"/>
      <c r="G10" s="293"/>
      <c r="H10" s="292"/>
      <c r="I10" s="292"/>
      <c r="J10" s="292"/>
      <c r="K10" s="292"/>
      <c r="L10" s="292"/>
      <c r="M10" s="292"/>
      <c r="N10" s="292"/>
      <c r="O10" s="292"/>
      <c r="P10" s="280"/>
      <c r="Q10" s="281"/>
      <c r="R10" s="298">
        <f t="shared" si="0"/>
        <v>0</v>
      </c>
      <c r="S10" s="272"/>
      <c r="T10" s="269">
        <v>240</v>
      </c>
      <c r="U10" s="275">
        <f t="shared" si="1"/>
        <v>0</v>
      </c>
      <c r="V10" s="110"/>
      <c r="X10" s="65"/>
      <c r="AW10" s="111"/>
      <c r="AX10" s="74" t="s">
        <v>53</v>
      </c>
      <c r="AY10" s="71"/>
      <c r="AZ10" s="112"/>
      <c r="BA10" s="112"/>
    </row>
    <row r="11" spans="1:53" ht="29.1" customHeight="1" x14ac:dyDescent="0.35">
      <c r="A11" s="263"/>
      <c r="B11" s="264"/>
      <c r="C11" s="265"/>
      <c r="D11" s="266"/>
      <c r="E11" s="267"/>
      <c r="F11" s="292"/>
      <c r="G11" s="293"/>
      <c r="H11" s="292"/>
      <c r="I11" s="292"/>
      <c r="J11" s="292"/>
      <c r="K11" s="292"/>
      <c r="L11" s="292"/>
      <c r="M11" s="292"/>
      <c r="N11" s="292"/>
      <c r="O11" s="292"/>
      <c r="P11" s="280"/>
      <c r="Q11" s="281"/>
      <c r="R11" s="298">
        <f t="shared" si="0"/>
        <v>0</v>
      </c>
      <c r="S11" s="272"/>
      <c r="T11" s="269">
        <v>240</v>
      </c>
      <c r="U11" s="275">
        <f t="shared" si="1"/>
        <v>0</v>
      </c>
      <c r="V11" s="110"/>
      <c r="X11" s="65"/>
      <c r="AW11" s="111"/>
      <c r="AX11" s="74" t="s">
        <v>53</v>
      </c>
      <c r="AY11" s="71"/>
      <c r="AZ11" s="112"/>
      <c r="BA11" s="112"/>
    </row>
    <row r="12" spans="1:53" ht="29.1" customHeight="1" x14ac:dyDescent="0.35">
      <c r="A12" s="263"/>
      <c r="B12" s="264"/>
      <c r="C12" s="265"/>
      <c r="D12" s="266"/>
      <c r="E12" s="267"/>
      <c r="F12" s="292"/>
      <c r="G12" s="293"/>
      <c r="H12" s="292"/>
      <c r="I12" s="292"/>
      <c r="J12" s="292"/>
      <c r="K12" s="292"/>
      <c r="L12" s="292"/>
      <c r="M12" s="292"/>
      <c r="N12" s="292"/>
      <c r="O12" s="292"/>
      <c r="P12" s="280"/>
      <c r="Q12" s="281"/>
      <c r="R12" s="298">
        <f t="shared" si="0"/>
        <v>0</v>
      </c>
      <c r="S12" s="272"/>
      <c r="T12" s="269">
        <v>240</v>
      </c>
      <c r="U12" s="275">
        <f t="shared" si="1"/>
        <v>0</v>
      </c>
      <c r="V12" s="110"/>
      <c r="X12" s="65"/>
      <c r="AW12" s="111"/>
      <c r="AX12" s="74" t="s">
        <v>53</v>
      </c>
      <c r="AY12" s="71"/>
      <c r="AZ12" s="112"/>
      <c r="BA12" s="112"/>
    </row>
    <row r="13" spans="1:53" ht="29.1" customHeight="1" x14ac:dyDescent="0.35">
      <c r="A13" s="263"/>
      <c r="B13" s="264"/>
      <c r="C13" s="265"/>
      <c r="D13" s="266"/>
      <c r="E13" s="267"/>
      <c r="F13" s="292"/>
      <c r="G13" s="293"/>
      <c r="H13" s="292"/>
      <c r="I13" s="292"/>
      <c r="J13" s="292"/>
      <c r="K13" s="292"/>
      <c r="L13" s="292"/>
      <c r="M13" s="292"/>
      <c r="N13" s="292"/>
      <c r="O13" s="292"/>
      <c r="P13" s="280"/>
      <c r="Q13" s="281"/>
      <c r="R13" s="298">
        <f t="shared" si="0"/>
        <v>0</v>
      </c>
      <c r="S13" s="272"/>
      <c r="T13" s="269">
        <v>240</v>
      </c>
      <c r="U13" s="275">
        <f t="shared" si="1"/>
        <v>0</v>
      </c>
      <c r="V13" s="110"/>
      <c r="X13" s="65"/>
      <c r="AW13" s="111"/>
      <c r="AX13" s="74" t="s">
        <v>53</v>
      </c>
      <c r="AY13" s="71"/>
      <c r="AZ13" s="112"/>
      <c r="BA13" s="112"/>
    </row>
    <row r="14" spans="1:53" ht="29.1" customHeight="1" x14ac:dyDescent="0.35">
      <c r="A14" s="263"/>
      <c r="B14" s="264"/>
      <c r="C14" s="265"/>
      <c r="D14" s="266"/>
      <c r="E14" s="267"/>
      <c r="F14" s="292"/>
      <c r="G14" s="293"/>
      <c r="H14" s="292"/>
      <c r="I14" s="292"/>
      <c r="J14" s="292"/>
      <c r="K14" s="292"/>
      <c r="L14" s="292"/>
      <c r="M14" s="292"/>
      <c r="N14" s="292"/>
      <c r="O14" s="292"/>
      <c r="P14" s="280"/>
      <c r="Q14" s="281"/>
      <c r="R14" s="298">
        <f t="shared" si="0"/>
        <v>0</v>
      </c>
      <c r="S14" s="272"/>
      <c r="T14" s="269">
        <v>240</v>
      </c>
      <c r="U14" s="275">
        <f t="shared" si="1"/>
        <v>0</v>
      </c>
      <c r="V14" s="110"/>
      <c r="X14" s="65"/>
      <c r="AW14" s="111"/>
      <c r="AX14" s="74" t="s">
        <v>53</v>
      </c>
      <c r="AY14" s="71"/>
      <c r="AZ14" s="112"/>
      <c r="BA14" s="112"/>
    </row>
    <row r="15" spans="1:53" ht="29.1" customHeight="1" x14ac:dyDescent="0.35">
      <c r="A15" s="263"/>
      <c r="B15" s="264"/>
      <c r="C15" s="265"/>
      <c r="D15" s="266"/>
      <c r="E15" s="267"/>
      <c r="F15" s="292"/>
      <c r="G15" s="293"/>
      <c r="H15" s="292"/>
      <c r="I15" s="292"/>
      <c r="J15" s="292"/>
      <c r="K15" s="292"/>
      <c r="L15" s="292"/>
      <c r="M15" s="292"/>
      <c r="N15" s="292"/>
      <c r="O15" s="292"/>
      <c r="P15" s="280"/>
      <c r="Q15" s="281"/>
      <c r="R15" s="298">
        <f t="shared" si="0"/>
        <v>0</v>
      </c>
      <c r="S15" s="272"/>
      <c r="T15" s="269">
        <v>240</v>
      </c>
      <c r="U15" s="275">
        <f t="shared" si="1"/>
        <v>0</v>
      </c>
      <c r="V15" s="110"/>
      <c r="X15" s="65"/>
      <c r="AW15" s="111"/>
      <c r="AX15" s="74" t="s">
        <v>53</v>
      </c>
      <c r="AY15" s="71"/>
      <c r="AZ15" s="112"/>
      <c r="BA15" s="112"/>
    </row>
    <row r="16" spans="1:53" ht="29.1" customHeight="1" x14ac:dyDescent="0.35">
      <c r="A16" s="263"/>
      <c r="B16" s="264"/>
      <c r="C16" s="265"/>
      <c r="D16" s="266"/>
      <c r="E16" s="267"/>
      <c r="F16" s="292"/>
      <c r="G16" s="293"/>
      <c r="H16" s="292"/>
      <c r="I16" s="292"/>
      <c r="J16" s="292"/>
      <c r="K16" s="292"/>
      <c r="L16" s="292"/>
      <c r="M16" s="292"/>
      <c r="N16" s="292"/>
      <c r="O16" s="292"/>
      <c r="P16" s="280"/>
      <c r="Q16" s="281"/>
      <c r="R16" s="298">
        <f t="shared" si="0"/>
        <v>0</v>
      </c>
      <c r="S16" s="272"/>
      <c r="T16" s="269">
        <v>240</v>
      </c>
      <c r="U16" s="275">
        <f t="shared" si="1"/>
        <v>0</v>
      </c>
      <c r="V16" s="110"/>
      <c r="X16" s="65"/>
      <c r="AW16" s="111"/>
      <c r="AX16" s="74" t="s">
        <v>53</v>
      </c>
      <c r="AY16" s="71"/>
      <c r="AZ16" s="112"/>
      <c r="BA16" s="112"/>
    </row>
    <row r="17" spans="1:53" ht="29.1" customHeight="1" x14ac:dyDescent="0.35">
      <c r="A17" s="263"/>
      <c r="B17" s="264"/>
      <c r="C17" s="265"/>
      <c r="D17" s="266"/>
      <c r="E17" s="267"/>
      <c r="F17" s="292"/>
      <c r="G17" s="293"/>
      <c r="H17" s="292"/>
      <c r="I17" s="292"/>
      <c r="J17" s="292"/>
      <c r="K17" s="292"/>
      <c r="L17" s="292"/>
      <c r="M17" s="292"/>
      <c r="N17" s="292"/>
      <c r="O17" s="292"/>
      <c r="P17" s="280"/>
      <c r="Q17" s="281"/>
      <c r="R17" s="298">
        <f t="shared" si="0"/>
        <v>0</v>
      </c>
      <c r="S17" s="272"/>
      <c r="T17" s="269">
        <v>240</v>
      </c>
      <c r="U17" s="275">
        <f t="shared" si="1"/>
        <v>0</v>
      </c>
      <c r="V17" s="110"/>
      <c r="X17" s="65"/>
      <c r="AW17" s="111"/>
      <c r="AX17" s="74" t="s">
        <v>53</v>
      </c>
      <c r="AY17" s="71"/>
      <c r="AZ17" s="112"/>
      <c r="BA17" s="112"/>
    </row>
    <row r="18" spans="1:53" ht="29.1" customHeight="1" x14ac:dyDescent="0.35">
      <c r="A18" s="263"/>
      <c r="B18" s="264"/>
      <c r="C18" s="265"/>
      <c r="D18" s="266"/>
      <c r="E18" s="267"/>
      <c r="F18" s="292"/>
      <c r="G18" s="293"/>
      <c r="H18" s="292"/>
      <c r="I18" s="292"/>
      <c r="J18" s="292"/>
      <c r="K18" s="292"/>
      <c r="L18" s="292"/>
      <c r="M18" s="292"/>
      <c r="N18" s="292"/>
      <c r="O18" s="292"/>
      <c r="P18" s="280"/>
      <c r="Q18" s="281"/>
      <c r="R18" s="298">
        <f t="shared" si="0"/>
        <v>0</v>
      </c>
      <c r="S18" s="272"/>
      <c r="T18" s="269">
        <v>240</v>
      </c>
      <c r="U18" s="275">
        <f t="shared" si="1"/>
        <v>0</v>
      </c>
      <c r="V18" s="110"/>
      <c r="X18" s="65"/>
      <c r="AW18" s="111"/>
      <c r="AX18" s="74" t="s">
        <v>53</v>
      </c>
      <c r="AY18" s="71"/>
      <c r="AZ18" s="112"/>
      <c r="BA18" s="112"/>
    </row>
    <row r="19" spans="1:53" ht="29.1" customHeight="1" x14ac:dyDescent="0.2">
      <c r="A19" s="263"/>
      <c r="B19" s="264"/>
      <c r="C19" s="265"/>
      <c r="D19" s="266"/>
      <c r="E19" s="267"/>
      <c r="F19" s="292"/>
      <c r="G19" s="293"/>
      <c r="H19" s="292"/>
      <c r="I19" s="292"/>
      <c r="J19" s="292"/>
      <c r="K19" s="292"/>
      <c r="L19" s="292"/>
      <c r="M19" s="292"/>
      <c r="N19" s="292"/>
      <c r="O19" s="292"/>
      <c r="P19" s="280"/>
      <c r="Q19" s="281"/>
      <c r="R19" s="298">
        <f t="shared" ref="R19:R20" si="2">SUM(F19:O19)</f>
        <v>0</v>
      </c>
      <c r="S19" s="272"/>
      <c r="T19" s="269">
        <v>240</v>
      </c>
      <c r="U19" s="275">
        <f t="shared" si="1"/>
        <v>0</v>
      </c>
      <c r="V19" s="110"/>
      <c r="W19" s="110"/>
      <c r="X19" s="110"/>
    </row>
    <row r="20" spans="1:53" ht="29.1" customHeight="1" x14ac:dyDescent="0.2">
      <c r="A20" s="263"/>
      <c r="B20" s="264"/>
      <c r="C20" s="265"/>
      <c r="D20" s="266"/>
      <c r="E20" s="267"/>
      <c r="F20" s="292"/>
      <c r="G20" s="293"/>
      <c r="H20" s="292"/>
      <c r="I20" s="292"/>
      <c r="J20" s="292"/>
      <c r="K20" s="292"/>
      <c r="L20" s="292"/>
      <c r="M20" s="292"/>
      <c r="N20" s="292"/>
      <c r="O20" s="292"/>
      <c r="P20" s="280"/>
      <c r="Q20" s="281"/>
      <c r="R20" s="298">
        <f t="shared" si="2"/>
        <v>0</v>
      </c>
      <c r="S20" s="272"/>
      <c r="T20" s="269">
        <v>240</v>
      </c>
      <c r="U20" s="275">
        <f t="shared" si="1"/>
        <v>0</v>
      </c>
      <c r="V20" s="110"/>
      <c r="W20" s="110"/>
      <c r="X20" s="110"/>
    </row>
    <row r="21" spans="1:53" ht="29.1" customHeight="1" thickBot="1" x14ac:dyDescent="0.25">
      <c r="A21" s="218"/>
      <c r="B21" s="219"/>
      <c r="C21" s="191">
        <f>COUNTA(C3:C20)</f>
        <v>0</v>
      </c>
      <c r="D21" s="191"/>
      <c r="E21" s="205"/>
      <c r="F21" s="297">
        <f t="shared" ref="F21:O21" si="3">SUM(F3:F20)</f>
        <v>0</v>
      </c>
      <c r="G21" s="297">
        <f t="shared" si="3"/>
        <v>0</v>
      </c>
      <c r="H21" s="297">
        <f t="shared" si="3"/>
        <v>0</v>
      </c>
      <c r="I21" s="297">
        <f t="shared" si="3"/>
        <v>0</v>
      </c>
      <c r="J21" s="297">
        <f t="shared" si="3"/>
        <v>0</v>
      </c>
      <c r="K21" s="297">
        <f t="shared" si="3"/>
        <v>0</v>
      </c>
      <c r="L21" s="297">
        <f t="shared" si="3"/>
        <v>0</v>
      </c>
      <c r="M21" s="297">
        <f t="shared" si="3"/>
        <v>0</v>
      </c>
      <c r="N21" s="297">
        <f t="shared" si="3"/>
        <v>0</v>
      </c>
      <c r="O21" s="297">
        <f t="shared" si="3"/>
        <v>0</v>
      </c>
      <c r="P21" s="299"/>
      <c r="Q21" s="299"/>
      <c r="R21" s="299">
        <f>SUM(R3:R20)</f>
        <v>0</v>
      </c>
      <c r="S21" s="196"/>
      <c r="T21" s="197"/>
      <c r="U21" s="259">
        <f>SUMIF(U3:U20,"&gt;1")</f>
        <v>0</v>
      </c>
      <c r="V21" s="110"/>
      <c r="W21" s="110"/>
      <c r="X21" s="110"/>
    </row>
    <row r="22" spans="1:53" ht="29.1" customHeight="1" x14ac:dyDescent="0.2">
      <c r="A22" s="66"/>
      <c r="B22" s="66"/>
      <c r="V22" s="110"/>
      <c r="W22" s="110"/>
      <c r="X22" s="110"/>
    </row>
    <row r="23" spans="1:53" ht="29.1" customHeight="1" x14ac:dyDescent="0.2">
      <c r="A23" s="66"/>
      <c r="B23" s="66"/>
      <c r="V23" s="110"/>
      <c r="W23" s="110"/>
      <c r="X23" s="110"/>
    </row>
    <row r="24" spans="1:53" ht="29.1" customHeight="1" x14ac:dyDescent="0.2">
      <c r="A24" s="66"/>
      <c r="B24" s="66"/>
      <c r="V24" s="110"/>
      <c r="W24" s="110"/>
      <c r="X24" s="110"/>
    </row>
    <row r="25" spans="1:53" ht="29.1" customHeight="1" x14ac:dyDescent="0.2">
      <c r="V25" s="110"/>
      <c r="W25" s="110"/>
      <c r="X25" s="110"/>
    </row>
    <row r="26" spans="1:53" ht="29.1" customHeight="1" x14ac:dyDescent="0.2">
      <c r="V26" s="110"/>
      <c r="W26" s="110"/>
      <c r="X26" s="110"/>
    </row>
    <row r="27" spans="1:53" ht="29.1" customHeight="1" x14ac:dyDescent="0.2">
      <c r="V27" s="110"/>
      <c r="W27" s="110"/>
      <c r="X27" s="110"/>
    </row>
    <row r="28" spans="1:53" ht="21" customHeight="1" x14ac:dyDescent="0.2">
      <c r="V28" s="110"/>
      <c r="W28" s="110"/>
      <c r="X28" s="110"/>
    </row>
    <row r="29" spans="1:53" ht="15" customHeight="1" x14ac:dyDescent="0.2"/>
  </sheetData>
  <sheetProtection formatCells="0" formatRows="0" insertRows="0" selectLockedCells="1" sort="0" autoFilter="0" pivotTables="0"/>
  <mergeCells count="7">
    <mergeCell ref="E1:E2"/>
    <mergeCell ref="A1:B1"/>
    <mergeCell ref="U1:U2"/>
    <mergeCell ref="Q1:Q2"/>
    <mergeCell ref="S1:S2"/>
    <mergeCell ref="D1:D2"/>
    <mergeCell ref="F1:O1"/>
  </mergeCells>
  <phoneticPr fontId="0" type="noConversion"/>
  <dataValidations count="2">
    <dataValidation operator="equal" allowBlank="1" showInputMessage="1" showErrorMessage="1" sqref="F19:O20"/>
    <dataValidation allowBlank="1" showInputMessage="1" showErrorMessage="1" error="FECHA NO EXISTENTE" sqref="A1:B1048576"/>
  </dataValidations>
  <printOptions horizontalCentered="1"/>
  <pageMargins left="0.19685039370078741" right="0.19685039370078741" top="0.59055118110236227" bottom="0.59055118110236227" header="0" footer="0"/>
  <pageSetup scale="80" orientation="landscape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ENE!$D$23:$D$49</xm:f>
          </x14:formula1>
          <xm:sqref>E3:E20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3">
    <tabColor theme="6"/>
  </sheetPr>
  <dimension ref="A1:BA56"/>
  <sheetViews>
    <sheetView showGridLines="0" zoomScale="90" zoomScaleNormal="90" workbookViewId="0">
      <pane ySplit="2" topLeftCell="A3" activePane="bottomLeft" state="frozen"/>
      <selection activeCell="U74" sqref="U74"/>
      <selection pane="bottomLeft" activeCell="S1" sqref="S1:S2"/>
    </sheetView>
  </sheetViews>
  <sheetFormatPr baseColWidth="10" defaultColWidth="11.42578125" defaultRowHeight="23.1" customHeight="1" x14ac:dyDescent="0.2"/>
  <cols>
    <col min="1" max="1" width="10.42578125" style="97" customWidth="1"/>
    <col min="2" max="2" width="11.85546875" style="97" customWidth="1"/>
    <col min="3" max="3" width="13.85546875" style="97" customWidth="1"/>
    <col min="4" max="4" width="22.5703125" style="110" customWidth="1"/>
    <col min="5" max="5" width="14.85546875" style="110" customWidth="1"/>
    <col min="6" max="6" width="6.140625" style="110" customWidth="1"/>
    <col min="7" max="7" width="4.7109375" style="110" customWidth="1"/>
    <col min="8" max="8" width="6.28515625" style="110" customWidth="1"/>
    <col min="9" max="9" width="5.42578125" style="110" bestFit="1" customWidth="1"/>
    <col min="10" max="10" width="5.7109375" style="110" customWidth="1"/>
    <col min="11" max="11" width="4.7109375" style="110" customWidth="1"/>
    <col min="12" max="12" width="5.42578125" style="110" bestFit="1" customWidth="1"/>
    <col min="13" max="13" width="4.7109375" style="110" customWidth="1"/>
    <col min="14" max="14" width="5.7109375" style="110" customWidth="1"/>
    <col min="15" max="15" width="4.42578125" style="110" bestFit="1" customWidth="1"/>
    <col min="16" max="16" width="7" style="110" customWidth="1"/>
    <col min="17" max="17" width="32.5703125" style="110" customWidth="1"/>
    <col min="18" max="18" width="6.140625" style="110" customWidth="1"/>
    <col min="19" max="19" width="12" style="200" customWidth="1"/>
    <col min="20" max="20" width="5.140625" style="171" customWidth="1"/>
    <col min="21" max="21" width="19.5703125" style="171" customWidth="1"/>
    <col min="22" max="24" width="11.42578125" style="192"/>
    <col min="25" max="16384" width="11.42578125" style="110"/>
  </cols>
  <sheetData>
    <row r="1" spans="1:53" s="229" customFormat="1" ht="17.100000000000001" customHeight="1" x14ac:dyDescent="0.2">
      <c r="A1" s="351" t="s">
        <v>20</v>
      </c>
      <c r="B1" s="352"/>
      <c r="C1" s="220" t="s">
        <v>21</v>
      </c>
      <c r="D1" s="353" t="s">
        <v>22</v>
      </c>
      <c r="E1" s="353" t="s">
        <v>23</v>
      </c>
      <c r="F1" s="353" t="s">
        <v>24</v>
      </c>
      <c r="G1" s="353"/>
      <c r="H1" s="353"/>
      <c r="I1" s="353"/>
      <c r="J1" s="353"/>
      <c r="K1" s="353"/>
      <c r="L1" s="353"/>
      <c r="M1" s="353"/>
      <c r="N1" s="353"/>
      <c r="O1" s="353"/>
      <c r="P1" s="317" t="s">
        <v>12399</v>
      </c>
      <c r="Q1" s="353" t="s">
        <v>26</v>
      </c>
      <c r="R1" s="317" t="s">
        <v>27</v>
      </c>
      <c r="S1" s="349" t="s">
        <v>24946</v>
      </c>
      <c r="T1" s="221" t="s">
        <v>29</v>
      </c>
      <c r="U1" s="349" t="s">
        <v>30</v>
      </c>
    </row>
    <row r="2" spans="1:53" s="229" customFormat="1" ht="18" customHeight="1" thickBot="1" x14ac:dyDescent="0.25">
      <c r="A2" s="224" t="s">
        <v>33</v>
      </c>
      <c r="B2" s="225" t="s">
        <v>34</v>
      </c>
      <c r="C2" s="226" t="s">
        <v>35</v>
      </c>
      <c r="D2" s="354"/>
      <c r="E2" s="354"/>
      <c r="F2" s="234" t="s">
        <v>36</v>
      </c>
      <c r="G2" s="235" t="s">
        <v>37</v>
      </c>
      <c r="H2" s="234" t="s">
        <v>38</v>
      </c>
      <c r="I2" s="234" t="s">
        <v>39</v>
      </c>
      <c r="J2" s="234" t="s">
        <v>40</v>
      </c>
      <c r="K2" s="234" t="s">
        <v>41</v>
      </c>
      <c r="L2" s="234" t="s">
        <v>42</v>
      </c>
      <c r="M2" s="234" t="s">
        <v>43</v>
      </c>
      <c r="N2" s="234" t="s">
        <v>44</v>
      </c>
      <c r="O2" s="234" t="s">
        <v>45</v>
      </c>
      <c r="P2" s="318" t="s">
        <v>46</v>
      </c>
      <c r="Q2" s="354"/>
      <c r="R2" s="318" t="s">
        <v>47</v>
      </c>
      <c r="S2" s="350"/>
      <c r="T2" s="227" t="s">
        <v>48</v>
      </c>
      <c r="U2" s="360"/>
    </row>
    <row r="3" spans="1:53" ht="28.5" customHeight="1" x14ac:dyDescent="0.2">
      <c r="A3" s="263"/>
      <c r="B3" s="264"/>
      <c r="C3" s="265"/>
      <c r="D3" s="266"/>
      <c r="E3" s="267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8"/>
      <c r="Q3" s="310"/>
      <c r="R3" s="298">
        <f t="shared" ref="R3:R9" si="0">SUM(F3:O3)</f>
        <v>0</v>
      </c>
      <c r="S3" s="272"/>
      <c r="T3" s="269">
        <v>240</v>
      </c>
      <c r="U3" s="275">
        <f>((S3*1.55)/T3)*R3</f>
        <v>0</v>
      </c>
      <c r="V3" s="110"/>
      <c r="W3" s="110"/>
      <c r="X3" s="110"/>
    </row>
    <row r="4" spans="1:53" ht="28.5" customHeight="1" x14ac:dyDescent="0.2">
      <c r="A4" s="263"/>
      <c r="B4" s="264"/>
      <c r="C4" s="265"/>
      <c r="D4" s="266"/>
      <c r="E4" s="267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8"/>
      <c r="Q4" s="310"/>
      <c r="R4" s="298">
        <f t="shared" si="0"/>
        <v>0</v>
      </c>
      <c r="S4" s="272"/>
      <c r="T4" s="269">
        <v>240</v>
      </c>
      <c r="U4" s="275">
        <f t="shared" ref="U4:U20" si="1">((S4*1.55)/T4)*R4</f>
        <v>0</v>
      </c>
      <c r="V4" s="110"/>
      <c r="W4" s="110"/>
      <c r="X4" s="110"/>
    </row>
    <row r="5" spans="1:53" ht="28.5" customHeight="1" x14ac:dyDescent="0.2">
      <c r="A5" s="263"/>
      <c r="B5" s="264"/>
      <c r="C5" s="265"/>
      <c r="D5" s="266"/>
      <c r="E5" s="267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8"/>
      <c r="Q5" s="310"/>
      <c r="R5" s="298">
        <f t="shared" si="0"/>
        <v>0</v>
      </c>
      <c r="S5" s="272"/>
      <c r="T5" s="269">
        <v>240</v>
      </c>
      <c r="U5" s="275">
        <f t="shared" si="1"/>
        <v>0</v>
      </c>
      <c r="V5" s="110"/>
      <c r="W5" s="110"/>
      <c r="X5" s="110"/>
    </row>
    <row r="6" spans="1:53" ht="28.5" customHeight="1" x14ac:dyDescent="0.2">
      <c r="A6" s="263"/>
      <c r="B6" s="264"/>
      <c r="C6" s="265"/>
      <c r="D6" s="266"/>
      <c r="E6" s="267"/>
      <c r="F6" s="292"/>
      <c r="G6" s="293"/>
      <c r="H6" s="292"/>
      <c r="I6" s="292"/>
      <c r="J6" s="292"/>
      <c r="K6" s="292"/>
      <c r="L6" s="292"/>
      <c r="M6" s="292"/>
      <c r="N6" s="292"/>
      <c r="O6" s="292"/>
      <c r="P6" s="298"/>
      <c r="Q6" s="310"/>
      <c r="R6" s="298">
        <f t="shared" si="0"/>
        <v>0</v>
      </c>
      <c r="S6" s="272"/>
      <c r="T6" s="269">
        <v>240</v>
      </c>
      <c r="U6" s="275">
        <f t="shared" si="1"/>
        <v>0</v>
      </c>
      <c r="V6" s="110"/>
      <c r="W6" s="110"/>
      <c r="X6" s="110"/>
    </row>
    <row r="7" spans="1:53" ht="28.5" customHeight="1" x14ac:dyDescent="0.2">
      <c r="A7" s="263"/>
      <c r="B7" s="264"/>
      <c r="C7" s="265"/>
      <c r="D7" s="266"/>
      <c r="E7" s="267"/>
      <c r="F7" s="292"/>
      <c r="G7" s="293"/>
      <c r="H7" s="292"/>
      <c r="I7" s="292"/>
      <c r="J7" s="292"/>
      <c r="K7" s="292"/>
      <c r="L7" s="292"/>
      <c r="M7" s="292"/>
      <c r="N7" s="292"/>
      <c r="O7" s="292"/>
      <c r="P7" s="298"/>
      <c r="Q7" s="310"/>
      <c r="R7" s="298">
        <f t="shared" si="0"/>
        <v>0</v>
      </c>
      <c r="S7" s="272"/>
      <c r="T7" s="269">
        <v>240</v>
      </c>
      <c r="U7" s="275">
        <f t="shared" si="1"/>
        <v>0</v>
      </c>
      <c r="V7" s="110"/>
      <c r="W7" s="110"/>
      <c r="X7" s="110"/>
    </row>
    <row r="8" spans="1:53" ht="28.5" customHeight="1" x14ac:dyDescent="0.2">
      <c r="A8" s="263"/>
      <c r="B8" s="264"/>
      <c r="C8" s="265"/>
      <c r="D8" s="266"/>
      <c r="E8" s="267"/>
      <c r="F8" s="292"/>
      <c r="G8" s="293"/>
      <c r="H8" s="292"/>
      <c r="I8" s="292"/>
      <c r="J8" s="292"/>
      <c r="K8" s="292"/>
      <c r="L8" s="292"/>
      <c r="M8" s="292"/>
      <c r="N8" s="292"/>
      <c r="O8" s="292"/>
      <c r="P8" s="298"/>
      <c r="Q8" s="310"/>
      <c r="R8" s="298">
        <f t="shared" si="0"/>
        <v>0</v>
      </c>
      <c r="S8" s="272"/>
      <c r="T8" s="269">
        <v>240</v>
      </c>
      <c r="U8" s="275">
        <f t="shared" si="1"/>
        <v>0</v>
      </c>
      <c r="V8" s="110"/>
      <c r="W8" s="110"/>
      <c r="X8" s="110"/>
    </row>
    <row r="9" spans="1:53" ht="28.5" customHeight="1" x14ac:dyDescent="0.2">
      <c r="A9" s="263"/>
      <c r="B9" s="264"/>
      <c r="C9" s="265"/>
      <c r="D9" s="266"/>
      <c r="E9" s="267"/>
      <c r="F9" s="292"/>
      <c r="G9" s="292"/>
      <c r="H9" s="292"/>
      <c r="I9" s="292"/>
      <c r="J9" s="292"/>
      <c r="K9" s="292"/>
      <c r="L9" s="292"/>
      <c r="M9" s="292"/>
      <c r="N9" s="292"/>
      <c r="O9" s="292"/>
      <c r="P9" s="298"/>
      <c r="Q9" s="310"/>
      <c r="R9" s="298">
        <f t="shared" si="0"/>
        <v>0</v>
      </c>
      <c r="S9" s="272"/>
      <c r="T9" s="269">
        <v>240</v>
      </c>
      <c r="U9" s="275">
        <f t="shared" si="1"/>
        <v>0</v>
      </c>
      <c r="V9" s="110"/>
      <c r="W9" s="110"/>
      <c r="X9" s="110"/>
    </row>
    <row r="10" spans="1:53" ht="29.1" customHeight="1" x14ac:dyDescent="0.35">
      <c r="A10" s="263"/>
      <c r="B10" s="264"/>
      <c r="C10" s="265"/>
      <c r="D10" s="266"/>
      <c r="E10" s="267"/>
      <c r="F10" s="292"/>
      <c r="G10" s="293"/>
      <c r="H10" s="292"/>
      <c r="I10" s="292"/>
      <c r="J10" s="292"/>
      <c r="K10" s="292"/>
      <c r="L10" s="292"/>
      <c r="M10" s="292"/>
      <c r="N10" s="292"/>
      <c r="O10" s="292"/>
      <c r="P10" s="298"/>
      <c r="Q10" s="310"/>
      <c r="R10" s="298">
        <f t="shared" ref="R10:R20" si="2">SUM(F10:O10)</f>
        <v>0</v>
      </c>
      <c r="S10" s="272"/>
      <c r="T10" s="269">
        <v>240</v>
      </c>
      <c r="U10" s="275">
        <f t="shared" si="1"/>
        <v>0</v>
      </c>
      <c r="V10" s="110"/>
      <c r="X10" s="65"/>
      <c r="AW10" s="111"/>
      <c r="AX10" s="74" t="s">
        <v>53</v>
      </c>
      <c r="AY10" s="71"/>
      <c r="AZ10" s="112"/>
      <c r="BA10" s="112"/>
    </row>
    <row r="11" spans="1:53" ht="29.1" customHeight="1" x14ac:dyDescent="0.35">
      <c r="A11" s="263"/>
      <c r="B11" s="264"/>
      <c r="C11" s="265"/>
      <c r="D11" s="266"/>
      <c r="E11" s="267"/>
      <c r="F11" s="292"/>
      <c r="G11" s="293"/>
      <c r="H11" s="292"/>
      <c r="I11" s="292"/>
      <c r="J11" s="292"/>
      <c r="K11" s="292"/>
      <c r="L11" s="292"/>
      <c r="M11" s="292"/>
      <c r="N11" s="292"/>
      <c r="O11" s="292"/>
      <c r="P11" s="298"/>
      <c r="Q11" s="310"/>
      <c r="R11" s="298">
        <f t="shared" si="2"/>
        <v>0</v>
      </c>
      <c r="S11" s="272"/>
      <c r="T11" s="269">
        <v>240</v>
      </c>
      <c r="U11" s="275">
        <f t="shared" si="1"/>
        <v>0</v>
      </c>
      <c r="V11" s="110"/>
      <c r="X11" s="65"/>
      <c r="AW11" s="111"/>
      <c r="AX11" s="74" t="s">
        <v>53</v>
      </c>
      <c r="AY11" s="71"/>
      <c r="AZ11" s="112"/>
      <c r="BA11" s="112"/>
    </row>
    <row r="12" spans="1:53" ht="29.1" customHeight="1" x14ac:dyDescent="0.35">
      <c r="A12" s="263"/>
      <c r="B12" s="264"/>
      <c r="C12" s="265"/>
      <c r="D12" s="266"/>
      <c r="E12" s="267"/>
      <c r="F12" s="292"/>
      <c r="G12" s="293"/>
      <c r="H12" s="292"/>
      <c r="I12" s="292"/>
      <c r="J12" s="292"/>
      <c r="K12" s="292"/>
      <c r="L12" s="292"/>
      <c r="M12" s="292"/>
      <c r="N12" s="292"/>
      <c r="O12" s="292"/>
      <c r="P12" s="298"/>
      <c r="Q12" s="310"/>
      <c r="R12" s="298">
        <f t="shared" si="2"/>
        <v>0</v>
      </c>
      <c r="S12" s="272"/>
      <c r="T12" s="269">
        <v>240</v>
      </c>
      <c r="U12" s="275">
        <f t="shared" si="1"/>
        <v>0</v>
      </c>
      <c r="V12" s="110"/>
      <c r="X12" s="65"/>
      <c r="AW12" s="111"/>
      <c r="AX12" s="74" t="s">
        <v>53</v>
      </c>
      <c r="AY12" s="71"/>
      <c r="AZ12" s="112"/>
      <c r="BA12" s="112"/>
    </row>
    <row r="13" spans="1:53" ht="29.1" customHeight="1" x14ac:dyDescent="0.35">
      <c r="A13" s="263"/>
      <c r="B13" s="264"/>
      <c r="C13" s="265"/>
      <c r="D13" s="266"/>
      <c r="E13" s="267"/>
      <c r="F13" s="292"/>
      <c r="G13" s="293"/>
      <c r="H13" s="292"/>
      <c r="I13" s="292"/>
      <c r="J13" s="292"/>
      <c r="K13" s="292"/>
      <c r="L13" s="292"/>
      <c r="M13" s="292"/>
      <c r="N13" s="292"/>
      <c r="O13" s="292"/>
      <c r="P13" s="298"/>
      <c r="Q13" s="310"/>
      <c r="R13" s="298">
        <f t="shared" si="2"/>
        <v>0</v>
      </c>
      <c r="S13" s="272"/>
      <c r="T13" s="269">
        <v>240</v>
      </c>
      <c r="U13" s="275">
        <f t="shared" si="1"/>
        <v>0</v>
      </c>
      <c r="V13" s="110"/>
      <c r="X13" s="65"/>
      <c r="AW13" s="111"/>
      <c r="AX13" s="74" t="s">
        <v>53</v>
      </c>
      <c r="AY13" s="71"/>
      <c r="AZ13" s="112"/>
      <c r="BA13" s="112"/>
    </row>
    <row r="14" spans="1:53" ht="29.1" customHeight="1" x14ac:dyDescent="0.35">
      <c r="A14" s="263"/>
      <c r="B14" s="264"/>
      <c r="C14" s="265"/>
      <c r="D14" s="266"/>
      <c r="E14" s="267"/>
      <c r="F14" s="292"/>
      <c r="G14" s="293"/>
      <c r="H14" s="292"/>
      <c r="I14" s="292"/>
      <c r="J14" s="292"/>
      <c r="K14" s="292"/>
      <c r="L14" s="292"/>
      <c r="M14" s="292"/>
      <c r="N14" s="292"/>
      <c r="O14" s="292"/>
      <c r="P14" s="298"/>
      <c r="Q14" s="310"/>
      <c r="R14" s="298">
        <f t="shared" si="2"/>
        <v>0</v>
      </c>
      <c r="S14" s="272"/>
      <c r="T14" s="269">
        <v>240</v>
      </c>
      <c r="U14" s="275">
        <f t="shared" si="1"/>
        <v>0</v>
      </c>
      <c r="V14" s="110"/>
      <c r="X14" s="65"/>
      <c r="AW14" s="111"/>
      <c r="AX14" s="74" t="s">
        <v>53</v>
      </c>
      <c r="AY14" s="71"/>
      <c r="AZ14" s="112"/>
      <c r="BA14" s="112"/>
    </row>
    <row r="15" spans="1:53" ht="29.1" customHeight="1" x14ac:dyDescent="0.35">
      <c r="A15" s="263"/>
      <c r="B15" s="264"/>
      <c r="C15" s="265"/>
      <c r="D15" s="266"/>
      <c r="E15" s="267"/>
      <c r="F15" s="292"/>
      <c r="G15" s="293"/>
      <c r="H15" s="292"/>
      <c r="I15" s="292"/>
      <c r="J15" s="292"/>
      <c r="K15" s="292"/>
      <c r="L15" s="292"/>
      <c r="M15" s="292"/>
      <c r="N15" s="292"/>
      <c r="O15" s="292"/>
      <c r="P15" s="298"/>
      <c r="Q15" s="310"/>
      <c r="R15" s="298">
        <f t="shared" si="2"/>
        <v>0</v>
      </c>
      <c r="S15" s="272"/>
      <c r="T15" s="269">
        <v>240</v>
      </c>
      <c r="U15" s="275">
        <f t="shared" si="1"/>
        <v>0</v>
      </c>
      <c r="V15" s="110"/>
      <c r="X15" s="65"/>
      <c r="AW15" s="111"/>
      <c r="AX15" s="74" t="s">
        <v>53</v>
      </c>
      <c r="AY15" s="71"/>
      <c r="AZ15" s="112"/>
      <c r="BA15" s="112"/>
    </row>
    <row r="16" spans="1:53" ht="29.1" customHeight="1" x14ac:dyDescent="0.35">
      <c r="A16" s="263"/>
      <c r="B16" s="264"/>
      <c r="C16" s="265"/>
      <c r="D16" s="266"/>
      <c r="E16" s="267"/>
      <c r="F16" s="292"/>
      <c r="G16" s="293"/>
      <c r="H16" s="292"/>
      <c r="I16" s="292"/>
      <c r="J16" s="292"/>
      <c r="K16" s="292"/>
      <c r="L16" s="292"/>
      <c r="M16" s="292"/>
      <c r="N16" s="292"/>
      <c r="O16" s="292"/>
      <c r="P16" s="298"/>
      <c r="Q16" s="310"/>
      <c r="R16" s="298">
        <f t="shared" si="2"/>
        <v>0</v>
      </c>
      <c r="S16" s="272"/>
      <c r="T16" s="269">
        <v>240</v>
      </c>
      <c r="U16" s="275">
        <f t="shared" si="1"/>
        <v>0</v>
      </c>
      <c r="V16" s="110"/>
      <c r="X16" s="65"/>
      <c r="AW16" s="111"/>
      <c r="AX16" s="74" t="s">
        <v>53</v>
      </c>
      <c r="AY16" s="71"/>
      <c r="AZ16" s="112"/>
      <c r="BA16" s="112"/>
    </row>
    <row r="17" spans="1:53" ht="29.1" customHeight="1" x14ac:dyDescent="0.35">
      <c r="A17" s="263"/>
      <c r="B17" s="264"/>
      <c r="C17" s="265"/>
      <c r="D17" s="266"/>
      <c r="E17" s="267"/>
      <c r="F17" s="292"/>
      <c r="G17" s="293"/>
      <c r="H17" s="292"/>
      <c r="I17" s="292"/>
      <c r="J17" s="292"/>
      <c r="K17" s="292"/>
      <c r="L17" s="292"/>
      <c r="M17" s="292"/>
      <c r="N17" s="292"/>
      <c r="O17" s="292"/>
      <c r="P17" s="298"/>
      <c r="Q17" s="310"/>
      <c r="R17" s="298">
        <f t="shared" si="2"/>
        <v>0</v>
      </c>
      <c r="S17" s="272"/>
      <c r="T17" s="269">
        <v>240</v>
      </c>
      <c r="U17" s="275">
        <f t="shared" si="1"/>
        <v>0</v>
      </c>
      <c r="V17" s="110"/>
      <c r="X17" s="65"/>
      <c r="AW17" s="111"/>
      <c r="AX17" s="74" t="s">
        <v>53</v>
      </c>
      <c r="AY17" s="71"/>
      <c r="AZ17" s="112"/>
      <c r="BA17" s="112"/>
    </row>
    <row r="18" spans="1:53" ht="29.1" customHeight="1" x14ac:dyDescent="0.35">
      <c r="A18" s="263"/>
      <c r="B18" s="264"/>
      <c r="C18" s="265"/>
      <c r="D18" s="266"/>
      <c r="E18" s="267"/>
      <c r="F18" s="292"/>
      <c r="G18" s="293"/>
      <c r="H18" s="292"/>
      <c r="I18" s="292"/>
      <c r="J18" s="292"/>
      <c r="K18" s="292"/>
      <c r="L18" s="292"/>
      <c r="M18" s="292"/>
      <c r="N18" s="292"/>
      <c r="O18" s="292"/>
      <c r="P18" s="298"/>
      <c r="Q18" s="310"/>
      <c r="R18" s="298">
        <f t="shared" si="2"/>
        <v>0</v>
      </c>
      <c r="S18" s="272"/>
      <c r="T18" s="269">
        <v>240</v>
      </c>
      <c r="U18" s="275">
        <f t="shared" si="1"/>
        <v>0</v>
      </c>
      <c r="V18" s="110"/>
      <c r="X18" s="65"/>
      <c r="AW18" s="111"/>
      <c r="AX18" s="74" t="s">
        <v>53</v>
      </c>
      <c r="AY18" s="71"/>
      <c r="AZ18" s="112"/>
      <c r="BA18" s="112"/>
    </row>
    <row r="19" spans="1:53" ht="29.1" customHeight="1" x14ac:dyDescent="0.35">
      <c r="A19" s="263"/>
      <c r="B19" s="264"/>
      <c r="C19" s="265"/>
      <c r="D19" s="266"/>
      <c r="E19" s="267"/>
      <c r="F19" s="292"/>
      <c r="G19" s="293"/>
      <c r="H19" s="292"/>
      <c r="I19" s="292"/>
      <c r="J19" s="292"/>
      <c r="K19" s="292"/>
      <c r="L19" s="292"/>
      <c r="M19" s="292"/>
      <c r="N19" s="292"/>
      <c r="O19" s="292"/>
      <c r="P19" s="298"/>
      <c r="Q19" s="310"/>
      <c r="R19" s="298">
        <f t="shared" si="2"/>
        <v>0</v>
      </c>
      <c r="S19" s="272"/>
      <c r="T19" s="269">
        <v>240</v>
      </c>
      <c r="U19" s="275">
        <f t="shared" si="1"/>
        <v>0</v>
      </c>
      <c r="V19" s="110"/>
      <c r="X19" s="65"/>
      <c r="AW19" s="111"/>
      <c r="AX19" s="74" t="s">
        <v>53</v>
      </c>
      <c r="AY19" s="71"/>
      <c r="AZ19" s="112"/>
      <c r="BA19" s="112"/>
    </row>
    <row r="20" spans="1:53" ht="29.1" customHeight="1" x14ac:dyDescent="0.35">
      <c r="A20" s="263"/>
      <c r="B20" s="264"/>
      <c r="C20" s="265"/>
      <c r="D20" s="266"/>
      <c r="E20" s="267"/>
      <c r="F20" s="292"/>
      <c r="G20" s="293"/>
      <c r="H20" s="292"/>
      <c r="I20" s="292"/>
      <c r="J20" s="292"/>
      <c r="K20" s="292"/>
      <c r="L20" s="292"/>
      <c r="M20" s="292"/>
      <c r="N20" s="292"/>
      <c r="O20" s="292"/>
      <c r="P20" s="298"/>
      <c r="Q20" s="310"/>
      <c r="R20" s="298">
        <f t="shared" si="2"/>
        <v>0</v>
      </c>
      <c r="S20" s="272"/>
      <c r="T20" s="269">
        <v>240</v>
      </c>
      <c r="U20" s="275">
        <f t="shared" si="1"/>
        <v>0</v>
      </c>
      <c r="V20" s="110"/>
      <c r="X20" s="65"/>
      <c r="AW20" s="111"/>
      <c r="AX20" s="74" t="s">
        <v>53</v>
      </c>
      <c r="AY20" s="71"/>
      <c r="AZ20" s="112"/>
      <c r="BA20" s="112"/>
    </row>
    <row r="21" spans="1:53" ht="29.1" customHeight="1" thickBot="1" x14ac:dyDescent="0.25">
      <c r="A21" s="218"/>
      <c r="B21" s="219"/>
      <c r="C21" s="191">
        <f>COUNTA(C3:C20)</f>
        <v>0</v>
      </c>
      <c r="D21" s="191"/>
      <c r="E21" s="205"/>
      <c r="F21" s="297">
        <f t="shared" ref="F21:O21" si="3">SUM(F3:F20)</f>
        <v>0</v>
      </c>
      <c r="G21" s="297">
        <f t="shared" si="3"/>
        <v>0</v>
      </c>
      <c r="H21" s="297">
        <f t="shared" si="3"/>
        <v>0</v>
      </c>
      <c r="I21" s="297">
        <f t="shared" si="3"/>
        <v>0</v>
      </c>
      <c r="J21" s="297">
        <f t="shared" si="3"/>
        <v>0</v>
      </c>
      <c r="K21" s="297">
        <f t="shared" si="3"/>
        <v>0</v>
      </c>
      <c r="L21" s="297">
        <f t="shared" si="3"/>
        <v>0</v>
      </c>
      <c r="M21" s="297">
        <f t="shared" si="3"/>
        <v>0</v>
      </c>
      <c r="N21" s="297">
        <f t="shared" si="3"/>
        <v>0</v>
      </c>
      <c r="O21" s="297">
        <f t="shared" si="3"/>
        <v>0</v>
      </c>
      <c r="P21" s="299"/>
      <c r="Q21" s="299"/>
      <c r="R21" s="299">
        <f>SUM(R3:R20)</f>
        <v>0</v>
      </c>
      <c r="S21" s="196"/>
      <c r="T21" s="197"/>
      <c r="U21" s="259">
        <f>SUMIF(U3:U20,"&gt;1")</f>
        <v>0</v>
      </c>
      <c r="V21" s="110"/>
      <c r="W21" s="110"/>
      <c r="X21" s="110"/>
    </row>
    <row r="22" spans="1:53" s="153" customFormat="1" ht="29.1" customHeight="1" x14ac:dyDescent="0.2">
      <c r="A22" s="97"/>
      <c r="B22" s="97"/>
      <c r="C22" s="97"/>
      <c r="D22" s="110"/>
      <c r="E22" s="110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8">
        <f>SUM(R21:R21)</f>
        <v>0</v>
      </c>
      <c r="S22" s="67"/>
      <c r="T22" s="67"/>
      <c r="U22" s="67"/>
    </row>
    <row r="23" spans="1:53" ht="29.1" customHeight="1" x14ac:dyDescent="0.2">
      <c r="V23" s="110"/>
      <c r="W23" s="110"/>
      <c r="X23" s="110"/>
    </row>
    <row r="24" spans="1:53" ht="29.1" customHeight="1" x14ac:dyDescent="0.2">
      <c r="V24" s="110"/>
      <c r="W24" s="110"/>
      <c r="X24" s="110"/>
    </row>
    <row r="25" spans="1:53" ht="29.1" customHeight="1" x14ac:dyDescent="0.2">
      <c r="V25" s="110"/>
      <c r="W25" s="110"/>
      <c r="X25" s="110"/>
    </row>
    <row r="26" spans="1:53" ht="29.1" customHeight="1" x14ac:dyDescent="0.2">
      <c r="V26" s="110"/>
      <c r="W26" s="110"/>
      <c r="X26" s="110"/>
    </row>
    <row r="27" spans="1:53" ht="29.1" customHeight="1" x14ac:dyDescent="0.2">
      <c r="V27" s="110"/>
      <c r="W27" s="110"/>
      <c r="X27" s="110"/>
    </row>
    <row r="28" spans="1:53" ht="29.1" customHeight="1" x14ac:dyDescent="0.2">
      <c r="V28" s="110"/>
      <c r="W28" s="110"/>
      <c r="X28" s="110"/>
    </row>
    <row r="29" spans="1:53" ht="29.1" customHeight="1" x14ac:dyDescent="0.2">
      <c r="V29" s="110"/>
      <c r="W29" s="110"/>
      <c r="X29" s="110"/>
    </row>
    <row r="30" spans="1:53" ht="29.1" customHeight="1" x14ac:dyDescent="0.2">
      <c r="V30" s="110"/>
      <c r="W30" s="110"/>
      <c r="X30" s="110"/>
    </row>
    <row r="31" spans="1:53" ht="29.1" customHeight="1" x14ac:dyDescent="0.2">
      <c r="V31" s="110"/>
      <c r="W31" s="110"/>
      <c r="X31" s="110"/>
    </row>
    <row r="32" spans="1:53" ht="29.1" customHeight="1" x14ac:dyDescent="0.2">
      <c r="V32" s="110"/>
      <c r="W32" s="110"/>
      <c r="X32" s="110"/>
    </row>
    <row r="33" spans="22:24" ht="29.1" customHeight="1" x14ac:dyDescent="0.2">
      <c r="V33" s="110"/>
      <c r="W33" s="110"/>
      <c r="X33" s="110"/>
    </row>
    <row r="34" spans="22:24" ht="29.1" customHeight="1" x14ac:dyDescent="0.2">
      <c r="V34" s="110"/>
      <c r="W34" s="110"/>
      <c r="X34" s="110"/>
    </row>
    <row r="35" spans="22:24" ht="29.1" customHeight="1" x14ac:dyDescent="0.2">
      <c r="V35" s="110"/>
      <c r="W35" s="110"/>
      <c r="X35" s="110"/>
    </row>
    <row r="36" spans="22:24" ht="29.1" customHeight="1" x14ac:dyDescent="0.2">
      <c r="V36" s="110"/>
      <c r="W36" s="110"/>
      <c r="X36" s="110"/>
    </row>
    <row r="37" spans="22:24" ht="29.1" customHeight="1" x14ac:dyDescent="0.2">
      <c r="V37" s="110"/>
      <c r="W37" s="110"/>
      <c r="X37" s="110"/>
    </row>
    <row r="38" spans="22:24" ht="29.1" customHeight="1" x14ac:dyDescent="0.2">
      <c r="V38" s="110"/>
      <c r="W38" s="110"/>
      <c r="X38" s="110"/>
    </row>
    <row r="39" spans="22:24" ht="29.1" customHeight="1" x14ac:dyDescent="0.2">
      <c r="V39" s="110"/>
      <c r="W39" s="110"/>
      <c r="X39" s="110"/>
    </row>
    <row r="40" spans="22:24" ht="29.1" customHeight="1" x14ac:dyDescent="0.2">
      <c r="V40" s="110"/>
      <c r="W40" s="110"/>
      <c r="X40" s="110"/>
    </row>
    <row r="41" spans="22:24" ht="29.1" customHeight="1" x14ac:dyDescent="0.2">
      <c r="V41" s="110"/>
      <c r="W41" s="110"/>
      <c r="X41" s="110"/>
    </row>
    <row r="42" spans="22:24" ht="29.1" customHeight="1" x14ac:dyDescent="0.2">
      <c r="V42" s="110"/>
      <c r="W42" s="110"/>
      <c r="X42" s="110"/>
    </row>
    <row r="43" spans="22:24" ht="29.1" customHeight="1" x14ac:dyDescent="0.2">
      <c r="V43" s="110"/>
      <c r="W43" s="110"/>
      <c r="X43" s="110"/>
    </row>
    <row r="44" spans="22:24" ht="29.1" customHeight="1" x14ac:dyDescent="0.2">
      <c r="V44" s="110"/>
      <c r="W44" s="110"/>
      <c r="X44" s="110"/>
    </row>
    <row r="45" spans="22:24" ht="29.1" customHeight="1" x14ac:dyDescent="0.2">
      <c r="V45" s="110"/>
      <c r="W45" s="110"/>
      <c r="X45" s="110"/>
    </row>
    <row r="46" spans="22:24" ht="29.1" customHeight="1" x14ac:dyDescent="0.2">
      <c r="V46" s="110"/>
      <c r="W46" s="110"/>
      <c r="X46" s="110"/>
    </row>
    <row r="47" spans="22:24" ht="29.1" customHeight="1" x14ac:dyDescent="0.2">
      <c r="V47" s="110"/>
      <c r="W47" s="110"/>
      <c r="X47" s="110"/>
    </row>
    <row r="48" spans="22:24" ht="29.1" customHeight="1" x14ac:dyDescent="0.2">
      <c r="V48" s="110"/>
      <c r="W48" s="110"/>
      <c r="X48" s="110"/>
    </row>
    <row r="49" spans="22:24" ht="29.1" customHeight="1" x14ac:dyDescent="0.2">
      <c r="V49" s="110"/>
      <c r="W49" s="110"/>
      <c r="X49" s="110"/>
    </row>
    <row r="50" spans="22:24" ht="29.1" customHeight="1" x14ac:dyDescent="0.2">
      <c r="V50" s="110"/>
      <c r="W50" s="110"/>
      <c r="X50" s="110"/>
    </row>
    <row r="51" spans="22:24" ht="29.1" customHeight="1" x14ac:dyDescent="0.2">
      <c r="V51" s="110"/>
      <c r="W51" s="110"/>
      <c r="X51" s="110"/>
    </row>
    <row r="52" spans="22:24" ht="29.1" customHeight="1" x14ac:dyDescent="0.2">
      <c r="V52" s="110"/>
      <c r="W52" s="110"/>
      <c r="X52" s="110"/>
    </row>
    <row r="53" spans="22:24" ht="29.1" customHeight="1" x14ac:dyDescent="0.2">
      <c r="V53" s="110"/>
      <c r="W53" s="110"/>
      <c r="X53" s="110"/>
    </row>
    <row r="54" spans="22:24" ht="29.1" customHeight="1" x14ac:dyDescent="0.2">
      <c r="V54" s="110"/>
      <c r="W54" s="110"/>
      <c r="X54" s="110"/>
    </row>
    <row r="55" spans="22:24" ht="21" customHeight="1" x14ac:dyDescent="0.2">
      <c r="V55" s="110"/>
      <c r="W55" s="110"/>
      <c r="X55" s="110"/>
    </row>
    <row r="56" spans="22:24" ht="15" customHeight="1" x14ac:dyDescent="0.2"/>
  </sheetData>
  <sheetProtection formatCells="0" formatRows="0" insertRows="0" selectLockedCells="1" sort="0" autoFilter="0" pivotTables="0"/>
  <mergeCells count="7">
    <mergeCell ref="A1:B1"/>
    <mergeCell ref="D1:D2"/>
    <mergeCell ref="E1:E2"/>
    <mergeCell ref="F1:O1"/>
    <mergeCell ref="U1:U2"/>
    <mergeCell ref="Q1:Q2"/>
    <mergeCell ref="S1:S2"/>
  </mergeCells>
  <phoneticPr fontId="0" type="noConversion"/>
  <dataValidations count="2">
    <dataValidation operator="equal" allowBlank="1" showInputMessage="1" showErrorMessage="1" sqref="F3:O9"/>
    <dataValidation allowBlank="1" showInputMessage="1" showErrorMessage="1" error="FECHA NO EXISTENTE" sqref="A1:B1048576"/>
  </dataValidations>
  <printOptions horizontalCentered="1"/>
  <pageMargins left="0.19685039370078741" right="0.19685039370078741" top="0.59055118110236227" bottom="0.59055118110236227" header="0" footer="0"/>
  <pageSetup scale="80" orientation="landscape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ENE!$D$23:$D$49</xm:f>
          </x14:formula1>
          <xm:sqref>E3:E20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5">
    <tabColor theme="6"/>
  </sheetPr>
  <dimension ref="A1:BA37"/>
  <sheetViews>
    <sheetView showGridLines="0" zoomScale="90" zoomScaleNormal="90" zoomScaleSheetLayoutView="100" workbookViewId="0">
      <pane ySplit="2" topLeftCell="A3" activePane="bottomLeft" state="frozen"/>
      <selection activeCell="U74" sqref="U74"/>
      <selection pane="bottomLeft" activeCell="S1" sqref="S1:S2"/>
    </sheetView>
  </sheetViews>
  <sheetFormatPr baseColWidth="10" defaultColWidth="11.42578125" defaultRowHeight="23.1" customHeight="1" x14ac:dyDescent="0.2"/>
  <cols>
    <col min="1" max="1" width="10.42578125" style="97" customWidth="1"/>
    <col min="2" max="2" width="11.85546875" style="97" customWidth="1"/>
    <col min="3" max="3" width="13.85546875" style="97" customWidth="1"/>
    <col min="4" max="4" width="19.7109375" style="110" customWidth="1"/>
    <col min="5" max="5" width="14.85546875" style="110" customWidth="1"/>
    <col min="6" max="6" width="6.42578125" style="110" customWidth="1"/>
    <col min="7" max="7" width="4.7109375" style="110" customWidth="1"/>
    <col min="8" max="8" width="6.28515625" style="110" customWidth="1"/>
    <col min="9" max="9" width="4.7109375" style="110" customWidth="1"/>
    <col min="10" max="10" width="6.28515625" style="110" customWidth="1"/>
    <col min="11" max="13" width="4.7109375" style="110" customWidth="1"/>
    <col min="14" max="14" width="6" style="110" customWidth="1"/>
    <col min="15" max="15" width="4.7109375" style="110" customWidth="1"/>
    <col min="16" max="16" width="7.140625" style="110" customWidth="1"/>
    <col min="17" max="17" width="33.7109375" style="110" customWidth="1"/>
    <col min="18" max="18" width="6.140625" style="110" customWidth="1"/>
    <col min="19" max="19" width="11" style="200" customWidth="1"/>
    <col min="20" max="20" width="5.140625" style="171" customWidth="1"/>
    <col min="21" max="21" width="17.85546875" style="171" customWidth="1"/>
    <col min="22" max="23" width="11.42578125" style="192"/>
    <col min="24" max="16384" width="11.42578125" style="110"/>
  </cols>
  <sheetData>
    <row r="1" spans="1:53" s="229" customFormat="1" ht="17.100000000000001" customHeight="1" x14ac:dyDescent="0.2">
      <c r="A1" s="351" t="s">
        <v>20</v>
      </c>
      <c r="B1" s="352"/>
      <c r="C1" s="220" t="s">
        <v>21</v>
      </c>
      <c r="D1" s="353" t="s">
        <v>22</v>
      </c>
      <c r="E1" s="353" t="s">
        <v>23</v>
      </c>
      <c r="F1" s="353" t="s">
        <v>24</v>
      </c>
      <c r="G1" s="353"/>
      <c r="H1" s="353"/>
      <c r="I1" s="353"/>
      <c r="J1" s="353"/>
      <c r="K1" s="353"/>
      <c r="L1" s="353"/>
      <c r="M1" s="353"/>
      <c r="N1" s="353"/>
      <c r="O1" s="353"/>
      <c r="P1" s="317" t="s">
        <v>12399</v>
      </c>
      <c r="Q1" s="353" t="s">
        <v>26</v>
      </c>
      <c r="R1" s="317" t="s">
        <v>27</v>
      </c>
      <c r="S1" s="349" t="s">
        <v>24946</v>
      </c>
      <c r="T1" s="221" t="s">
        <v>29</v>
      </c>
      <c r="U1" s="349" t="s">
        <v>30</v>
      </c>
    </row>
    <row r="2" spans="1:53" s="229" customFormat="1" ht="17.100000000000001" customHeight="1" thickBot="1" x14ac:dyDescent="0.25">
      <c r="A2" s="224" t="s">
        <v>33</v>
      </c>
      <c r="B2" s="225" t="s">
        <v>34</v>
      </c>
      <c r="C2" s="226" t="s">
        <v>35</v>
      </c>
      <c r="D2" s="354"/>
      <c r="E2" s="354"/>
      <c r="F2" s="234" t="s">
        <v>36</v>
      </c>
      <c r="G2" s="235" t="s">
        <v>37</v>
      </c>
      <c r="H2" s="234" t="s">
        <v>38</v>
      </c>
      <c r="I2" s="234" t="s">
        <v>39</v>
      </c>
      <c r="J2" s="234" t="s">
        <v>40</v>
      </c>
      <c r="K2" s="234" t="s">
        <v>41</v>
      </c>
      <c r="L2" s="234" t="s">
        <v>42</v>
      </c>
      <c r="M2" s="234" t="s">
        <v>43</v>
      </c>
      <c r="N2" s="234" t="s">
        <v>44</v>
      </c>
      <c r="O2" s="234" t="s">
        <v>45</v>
      </c>
      <c r="P2" s="318" t="s">
        <v>46</v>
      </c>
      <c r="Q2" s="354"/>
      <c r="R2" s="318" t="s">
        <v>47</v>
      </c>
      <c r="S2" s="350"/>
      <c r="T2" s="227" t="s">
        <v>48</v>
      </c>
      <c r="U2" s="360"/>
    </row>
    <row r="3" spans="1:53" ht="28.5" customHeight="1" x14ac:dyDescent="0.2">
      <c r="A3" s="263"/>
      <c r="B3" s="264"/>
      <c r="C3" s="265"/>
      <c r="D3" s="266"/>
      <c r="E3" s="267"/>
      <c r="F3" s="292"/>
      <c r="G3" s="293"/>
      <c r="H3" s="292"/>
      <c r="I3" s="292"/>
      <c r="J3" s="292"/>
      <c r="K3" s="292"/>
      <c r="L3" s="292"/>
      <c r="M3" s="292"/>
      <c r="N3" s="292"/>
      <c r="O3" s="292"/>
      <c r="P3" s="298"/>
      <c r="Q3" s="310"/>
      <c r="R3" s="298">
        <f t="shared" ref="R3:R11" si="0">SUM(F3:O3)</f>
        <v>0</v>
      </c>
      <c r="S3" s="272"/>
      <c r="T3" s="269">
        <v>240</v>
      </c>
      <c r="U3" s="275">
        <f>((S3*1.55)/T3)*R3</f>
        <v>0</v>
      </c>
      <c r="V3" s="110"/>
      <c r="W3" s="110"/>
    </row>
    <row r="4" spans="1:53" ht="29.1" customHeight="1" x14ac:dyDescent="0.2">
      <c r="A4" s="263"/>
      <c r="B4" s="264"/>
      <c r="C4" s="265"/>
      <c r="D4" s="266"/>
      <c r="E4" s="267"/>
      <c r="F4" s="292"/>
      <c r="G4" s="293"/>
      <c r="H4" s="292"/>
      <c r="I4" s="292"/>
      <c r="J4" s="292"/>
      <c r="K4" s="292"/>
      <c r="L4" s="292"/>
      <c r="M4" s="292"/>
      <c r="N4" s="292"/>
      <c r="O4" s="292"/>
      <c r="P4" s="298"/>
      <c r="Q4" s="310"/>
      <c r="R4" s="298">
        <f t="shared" si="0"/>
        <v>0</v>
      </c>
      <c r="S4" s="272"/>
      <c r="T4" s="269">
        <v>240</v>
      </c>
      <c r="U4" s="275">
        <f t="shared" ref="U4:U20" si="1">((S4*1.55)/T4)*R4</f>
        <v>0</v>
      </c>
      <c r="V4" s="110"/>
      <c r="W4" s="110"/>
    </row>
    <row r="5" spans="1:53" ht="29.1" customHeight="1" x14ac:dyDescent="0.2">
      <c r="A5" s="263"/>
      <c r="B5" s="264"/>
      <c r="C5" s="265"/>
      <c r="D5" s="266"/>
      <c r="E5" s="267"/>
      <c r="F5" s="292"/>
      <c r="G5" s="293"/>
      <c r="H5" s="292"/>
      <c r="I5" s="292"/>
      <c r="J5" s="292"/>
      <c r="K5" s="292"/>
      <c r="L5" s="292"/>
      <c r="M5" s="292"/>
      <c r="N5" s="292"/>
      <c r="O5" s="292"/>
      <c r="P5" s="298"/>
      <c r="Q5" s="310"/>
      <c r="R5" s="298">
        <f t="shared" si="0"/>
        <v>0</v>
      </c>
      <c r="S5" s="272"/>
      <c r="T5" s="269">
        <v>240</v>
      </c>
      <c r="U5" s="275">
        <f t="shared" si="1"/>
        <v>0</v>
      </c>
      <c r="V5" s="110"/>
      <c r="W5" s="110"/>
    </row>
    <row r="6" spans="1:53" ht="29.1" customHeight="1" x14ac:dyDescent="0.2">
      <c r="A6" s="263"/>
      <c r="B6" s="264"/>
      <c r="C6" s="265"/>
      <c r="D6" s="266"/>
      <c r="E6" s="267"/>
      <c r="F6" s="292"/>
      <c r="G6" s="292"/>
      <c r="H6" s="292"/>
      <c r="I6" s="292"/>
      <c r="J6" s="292"/>
      <c r="K6" s="292"/>
      <c r="L6" s="292"/>
      <c r="M6" s="292"/>
      <c r="N6" s="292"/>
      <c r="O6" s="292"/>
      <c r="P6" s="298"/>
      <c r="Q6" s="310"/>
      <c r="R6" s="298">
        <f t="shared" si="0"/>
        <v>0</v>
      </c>
      <c r="S6" s="272"/>
      <c r="T6" s="269">
        <v>240</v>
      </c>
      <c r="U6" s="275">
        <f t="shared" si="1"/>
        <v>0</v>
      </c>
      <c r="V6" s="110"/>
      <c r="W6" s="110"/>
    </row>
    <row r="7" spans="1:53" ht="29.1" customHeight="1" x14ac:dyDescent="0.2">
      <c r="A7" s="263"/>
      <c r="B7" s="264"/>
      <c r="C7" s="265"/>
      <c r="D7" s="266"/>
      <c r="E7" s="267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8"/>
      <c r="Q7" s="310"/>
      <c r="R7" s="298">
        <f t="shared" si="0"/>
        <v>0</v>
      </c>
      <c r="S7" s="272"/>
      <c r="T7" s="269">
        <v>240</v>
      </c>
      <c r="U7" s="275">
        <f t="shared" si="1"/>
        <v>0</v>
      </c>
      <c r="V7" s="110"/>
      <c r="W7" s="110"/>
    </row>
    <row r="8" spans="1:53" ht="29.1" customHeight="1" x14ac:dyDescent="0.2">
      <c r="A8" s="263"/>
      <c r="B8" s="264"/>
      <c r="C8" s="265"/>
      <c r="D8" s="266"/>
      <c r="E8" s="267"/>
      <c r="F8" s="292"/>
      <c r="G8" s="292"/>
      <c r="H8" s="292"/>
      <c r="I8" s="292"/>
      <c r="J8" s="292"/>
      <c r="K8" s="292"/>
      <c r="L8" s="292"/>
      <c r="M8" s="292"/>
      <c r="N8" s="292"/>
      <c r="O8" s="292"/>
      <c r="P8" s="298"/>
      <c r="Q8" s="310"/>
      <c r="R8" s="298">
        <f t="shared" si="0"/>
        <v>0</v>
      </c>
      <c r="S8" s="272"/>
      <c r="T8" s="269">
        <v>240</v>
      </c>
      <c r="U8" s="275">
        <f t="shared" si="1"/>
        <v>0</v>
      </c>
      <c r="V8" s="110"/>
      <c r="W8" s="110"/>
    </row>
    <row r="9" spans="1:53" ht="29.1" customHeight="1" x14ac:dyDescent="0.2">
      <c r="A9" s="263"/>
      <c r="B9" s="264"/>
      <c r="C9" s="265"/>
      <c r="D9" s="266"/>
      <c r="E9" s="267"/>
      <c r="F9" s="292"/>
      <c r="G9" s="292"/>
      <c r="H9" s="292"/>
      <c r="I9" s="292"/>
      <c r="J9" s="292"/>
      <c r="K9" s="292"/>
      <c r="L9" s="292"/>
      <c r="M9" s="292"/>
      <c r="N9" s="292"/>
      <c r="O9" s="292"/>
      <c r="P9" s="298"/>
      <c r="Q9" s="310"/>
      <c r="R9" s="298">
        <f t="shared" si="0"/>
        <v>0</v>
      </c>
      <c r="S9" s="272"/>
      <c r="T9" s="269">
        <v>240</v>
      </c>
      <c r="U9" s="275">
        <f t="shared" si="1"/>
        <v>0</v>
      </c>
      <c r="V9" s="110"/>
      <c r="W9" s="110"/>
    </row>
    <row r="10" spans="1:53" ht="29.1" customHeight="1" x14ac:dyDescent="0.2">
      <c r="A10" s="263"/>
      <c r="B10" s="264"/>
      <c r="C10" s="265"/>
      <c r="D10" s="266"/>
      <c r="E10" s="267"/>
      <c r="F10" s="292"/>
      <c r="G10" s="292"/>
      <c r="H10" s="292"/>
      <c r="I10" s="292"/>
      <c r="J10" s="292"/>
      <c r="K10" s="292"/>
      <c r="L10" s="292"/>
      <c r="M10" s="292"/>
      <c r="N10" s="292"/>
      <c r="O10" s="292"/>
      <c r="P10" s="298"/>
      <c r="Q10" s="310"/>
      <c r="R10" s="298">
        <f t="shared" si="0"/>
        <v>0</v>
      </c>
      <c r="S10" s="272"/>
      <c r="T10" s="269">
        <v>240</v>
      </c>
      <c r="U10" s="275">
        <f t="shared" si="1"/>
        <v>0</v>
      </c>
      <c r="V10" s="110"/>
      <c r="W10" s="110"/>
    </row>
    <row r="11" spans="1:53" ht="27" customHeight="1" x14ac:dyDescent="0.2">
      <c r="A11" s="263"/>
      <c r="B11" s="264"/>
      <c r="C11" s="265"/>
      <c r="D11" s="266"/>
      <c r="E11" s="267"/>
      <c r="F11" s="292"/>
      <c r="G11" s="293"/>
      <c r="H11" s="292"/>
      <c r="I11" s="292"/>
      <c r="J11" s="292"/>
      <c r="K11" s="292"/>
      <c r="L11" s="292"/>
      <c r="M11" s="292"/>
      <c r="N11" s="292"/>
      <c r="O11" s="292"/>
      <c r="P11" s="298"/>
      <c r="Q11" s="310"/>
      <c r="R11" s="298">
        <f t="shared" si="0"/>
        <v>0</v>
      </c>
      <c r="S11" s="272"/>
      <c r="T11" s="269">
        <v>240</v>
      </c>
      <c r="U11" s="275">
        <f t="shared" si="1"/>
        <v>0</v>
      </c>
      <c r="V11" s="110"/>
      <c r="W11" s="110"/>
    </row>
    <row r="12" spans="1:53" ht="29.1" customHeight="1" x14ac:dyDescent="0.35">
      <c r="A12" s="263"/>
      <c r="B12" s="264"/>
      <c r="C12" s="265"/>
      <c r="D12" s="266"/>
      <c r="E12" s="267"/>
      <c r="F12" s="292"/>
      <c r="G12" s="293"/>
      <c r="H12" s="292"/>
      <c r="I12" s="292"/>
      <c r="J12" s="292"/>
      <c r="K12" s="292"/>
      <c r="L12" s="292"/>
      <c r="M12" s="292"/>
      <c r="N12" s="292"/>
      <c r="O12" s="292"/>
      <c r="P12" s="298"/>
      <c r="Q12" s="310"/>
      <c r="R12" s="298">
        <f t="shared" ref="R12:R20" si="2">SUM(F12:O12)</f>
        <v>0</v>
      </c>
      <c r="S12" s="272"/>
      <c r="T12" s="269">
        <v>240</v>
      </c>
      <c r="U12" s="275">
        <f t="shared" si="1"/>
        <v>0</v>
      </c>
      <c r="V12" s="110"/>
      <c r="X12" s="65"/>
      <c r="AW12" s="111"/>
      <c r="AX12" s="74" t="s">
        <v>53</v>
      </c>
      <c r="AY12" s="71"/>
      <c r="AZ12" s="112"/>
      <c r="BA12" s="112"/>
    </row>
    <row r="13" spans="1:53" ht="29.1" customHeight="1" x14ac:dyDescent="0.35">
      <c r="A13" s="263"/>
      <c r="B13" s="264"/>
      <c r="C13" s="265"/>
      <c r="D13" s="266"/>
      <c r="E13" s="267"/>
      <c r="F13" s="292"/>
      <c r="G13" s="293"/>
      <c r="H13" s="292"/>
      <c r="I13" s="292"/>
      <c r="J13" s="292"/>
      <c r="K13" s="292"/>
      <c r="L13" s="292"/>
      <c r="M13" s="292"/>
      <c r="N13" s="292"/>
      <c r="O13" s="292"/>
      <c r="P13" s="298"/>
      <c r="Q13" s="310"/>
      <c r="R13" s="298">
        <f t="shared" si="2"/>
        <v>0</v>
      </c>
      <c r="S13" s="272"/>
      <c r="T13" s="269">
        <v>240</v>
      </c>
      <c r="U13" s="275">
        <f t="shared" si="1"/>
        <v>0</v>
      </c>
      <c r="V13" s="110"/>
      <c r="X13" s="65"/>
      <c r="AW13" s="111"/>
      <c r="AX13" s="74" t="s">
        <v>53</v>
      </c>
      <c r="AY13" s="71"/>
      <c r="AZ13" s="112"/>
      <c r="BA13" s="112"/>
    </row>
    <row r="14" spans="1:53" ht="29.1" customHeight="1" x14ac:dyDescent="0.35">
      <c r="A14" s="263"/>
      <c r="B14" s="264"/>
      <c r="C14" s="265"/>
      <c r="D14" s="266"/>
      <c r="E14" s="267"/>
      <c r="F14" s="292"/>
      <c r="G14" s="293"/>
      <c r="H14" s="292"/>
      <c r="I14" s="292"/>
      <c r="J14" s="292"/>
      <c r="K14" s="292"/>
      <c r="L14" s="292"/>
      <c r="M14" s="292"/>
      <c r="N14" s="292"/>
      <c r="O14" s="292"/>
      <c r="P14" s="298"/>
      <c r="Q14" s="310"/>
      <c r="R14" s="298">
        <f t="shared" si="2"/>
        <v>0</v>
      </c>
      <c r="S14" s="272"/>
      <c r="T14" s="269">
        <v>240</v>
      </c>
      <c r="U14" s="275">
        <f t="shared" si="1"/>
        <v>0</v>
      </c>
      <c r="V14" s="110"/>
      <c r="X14" s="65"/>
      <c r="AW14" s="111"/>
      <c r="AX14" s="74" t="s">
        <v>53</v>
      </c>
      <c r="AY14" s="71"/>
      <c r="AZ14" s="112"/>
      <c r="BA14" s="112"/>
    </row>
    <row r="15" spans="1:53" ht="29.1" customHeight="1" x14ac:dyDescent="0.35">
      <c r="A15" s="263"/>
      <c r="B15" s="264"/>
      <c r="C15" s="265"/>
      <c r="D15" s="266"/>
      <c r="E15" s="267"/>
      <c r="F15" s="292"/>
      <c r="G15" s="293"/>
      <c r="H15" s="292"/>
      <c r="I15" s="292"/>
      <c r="J15" s="292"/>
      <c r="K15" s="292"/>
      <c r="L15" s="292"/>
      <c r="M15" s="292"/>
      <c r="N15" s="292"/>
      <c r="O15" s="292"/>
      <c r="P15" s="298"/>
      <c r="Q15" s="310"/>
      <c r="R15" s="298">
        <f t="shared" si="2"/>
        <v>0</v>
      </c>
      <c r="S15" s="272"/>
      <c r="T15" s="269">
        <v>240</v>
      </c>
      <c r="U15" s="275">
        <f t="shared" si="1"/>
        <v>0</v>
      </c>
      <c r="V15" s="110"/>
      <c r="X15" s="65"/>
      <c r="AW15" s="111"/>
      <c r="AX15" s="74" t="s">
        <v>53</v>
      </c>
      <c r="AY15" s="71"/>
      <c r="AZ15" s="112"/>
      <c r="BA15" s="112"/>
    </row>
    <row r="16" spans="1:53" ht="29.1" customHeight="1" x14ac:dyDescent="0.35">
      <c r="A16" s="263"/>
      <c r="B16" s="264"/>
      <c r="C16" s="265"/>
      <c r="D16" s="266"/>
      <c r="E16" s="267"/>
      <c r="F16" s="292"/>
      <c r="G16" s="293"/>
      <c r="H16" s="292"/>
      <c r="I16" s="292"/>
      <c r="J16" s="292"/>
      <c r="K16" s="292"/>
      <c r="L16" s="292"/>
      <c r="M16" s="292"/>
      <c r="N16" s="292"/>
      <c r="O16" s="292"/>
      <c r="P16" s="298"/>
      <c r="Q16" s="310"/>
      <c r="R16" s="298">
        <f t="shared" si="2"/>
        <v>0</v>
      </c>
      <c r="S16" s="272"/>
      <c r="T16" s="269">
        <v>240</v>
      </c>
      <c r="U16" s="275">
        <f t="shared" si="1"/>
        <v>0</v>
      </c>
      <c r="V16" s="110"/>
      <c r="X16" s="65"/>
      <c r="AW16" s="111"/>
      <c r="AX16" s="74" t="s">
        <v>53</v>
      </c>
      <c r="AY16" s="71"/>
      <c r="AZ16" s="112"/>
      <c r="BA16" s="112"/>
    </row>
    <row r="17" spans="1:53" ht="29.1" customHeight="1" x14ac:dyDescent="0.35">
      <c r="A17" s="263"/>
      <c r="B17" s="264"/>
      <c r="C17" s="265"/>
      <c r="D17" s="266"/>
      <c r="E17" s="267"/>
      <c r="F17" s="292"/>
      <c r="G17" s="293"/>
      <c r="H17" s="292"/>
      <c r="I17" s="292"/>
      <c r="J17" s="292"/>
      <c r="K17" s="292"/>
      <c r="L17" s="292"/>
      <c r="M17" s="292"/>
      <c r="N17" s="292"/>
      <c r="O17" s="292"/>
      <c r="P17" s="298"/>
      <c r="Q17" s="310"/>
      <c r="R17" s="298">
        <f t="shared" si="2"/>
        <v>0</v>
      </c>
      <c r="S17" s="272"/>
      <c r="T17" s="269">
        <v>240</v>
      </c>
      <c r="U17" s="275">
        <f t="shared" si="1"/>
        <v>0</v>
      </c>
      <c r="V17" s="110"/>
      <c r="X17" s="65"/>
      <c r="AW17" s="111"/>
      <c r="AX17" s="74" t="s">
        <v>53</v>
      </c>
      <c r="AY17" s="71"/>
      <c r="AZ17" s="112"/>
      <c r="BA17" s="112"/>
    </row>
    <row r="18" spans="1:53" ht="29.1" customHeight="1" x14ac:dyDescent="0.35">
      <c r="A18" s="263"/>
      <c r="B18" s="264"/>
      <c r="C18" s="265"/>
      <c r="D18" s="266"/>
      <c r="E18" s="267"/>
      <c r="F18" s="292"/>
      <c r="G18" s="293"/>
      <c r="H18" s="292"/>
      <c r="I18" s="292"/>
      <c r="J18" s="292"/>
      <c r="K18" s="292"/>
      <c r="L18" s="292"/>
      <c r="M18" s="292"/>
      <c r="N18" s="292"/>
      <c r="O18" s="292"/>
      <c r="P18" s="298"/>
      <c r="Q18" s="310"/>
      <c r="R18" s="298">
        <f t="shared" si="2"/>
        <v>0</v>
      </c>
      <c r="S18" s="272"/>
      <c r="T18" s="269">
        <v>240</v>
      </c>
      <c r="U18" s="275">
        <f t="shared" si="1"/>
        <v>0</v>
      </c>
      <c r="V18" s="110"/>
      <c r="X18" s="65"/>
      <c r="AW18" s="111"/>
      <c r="AX18" s="74" t="s">
        <v>53</v>
      </c>
      <c r="AY18" s="71"/>
      <c r="AZ18" s="112"/>
      <c r="BA18" s="112"/>
    </row>
    <row r="19" spans="1:53" ht="29.1" customHeight="1" x14ac:dyDescent="0.35">
      <c r="A19" s="263"/>
      <c r="B19" s="264"/>
      <c r="C19" s="265"/>
      <c r="D19" s="266"/>
      <c r="E19" s="267"/>
      <c r="F19" s="292"/>
      <c r="G19" s="293"/>
      <c r="H19" s="292"/>
      <c r="I19" s="292"/>
      <c r="J19" s="292"/>
      <c r="K19" s="292"/>
      <c r="L19" s="292"/>
      <c r="M19" s="292"/>
      <c r="N19" s="292"/>
      <c r="O19" s="292"/>
      <c r="P19" s="298"/>
      <c r="Q19" s="310"/>
      <c r="R19" s="298">
        <f t="shared" si="2"/>
        <v>0</v>
      </c>
      <c r="S19" s="272"/>
      <c r="T19" s="269">
        <v>240</v>
      </c>
      <c r="U19" s="275">
        <f t="shared" si="1"/>
        <v>0</v>
      </c>
      <c r="V19" s="110"/>
      <c r="X19" s="65"/>
      <c r="AW19" s="111"/>
      <c r="AX19" s="74" t="s">
        <v>53</v>
      </c>
      <c r="AY19" s="71"/>
      <c r="AZ19" s="112"/>
      <c r="BA19" s="112"/>
    </row>
    <row r="20" spans="1:53" ht="29.1" customHeight="1" x14ac:dyDescent="0.35">
      <c r="A20" s="263"/>
      <c r="B20" s="264"/>
      <c r="C20" s="265"/>
      <c r="D20" s="266"/>
      <c r="E20" s="267"/>
      <c r="F20" s="292"/>
      <c r="G20" s="293"/>
      <c r="H20" s="292"/>
      <c r="I20" s="292"/>
      <c r="J20" s="292"/>
      <c r="K20" s="292"/>
      <c r="L20" s="292"/>
      <c r="M20" s="292"/>
      <c r="N20" s="292"/>
      <c r="O20" s="292"/>
      <c r="P20" s="298"/>
      <c r="Q20" s="310"/>
      <c r="R20" s="298">
        <f t="shared" si="2"/>
        <v>0</v>
      </c>
      <c r="S20" s="272"/>
      <c r="T20" s="269">
        <v>240</v>
      </c>
      <c r="U20" s="275">
        <f t="shared" si="1"/>
        <v>0</v>
      </c>
      <c r="V20" s="110"/>
      <c r="X20" s="65"/>
      <c r="AW20" s="111"/>
      <c r="AX20" s="74" t="s">
        <v>53</v>
      </c>
      <c r="AY20" s="71"/>
      <c r="AZ20" s="112"/>
      <c r="BA20" s="112"/>
    </row>
    <row r="21" spans="1:53" ht="29.1" customHeight="1" thickBot="1" x14ac:dyDescent="0.25">
      <c r="A21" s="193"/>
      <c r="B21" s="193"/>
      <c r="C21" s="191">
        <f>COUNTA(C3:C20)</f>
        <v>0</v>
      </c>
      <c r="D21" s="191"/>
      <c r="E21" s="205"/>
      <c r="F21" s="297">
        <f t="shared" ref="F21:M21" si="3">SUM(F4:F20)</f>
        <v>0</v>
      </c>
      <c r="G21" s="297">
        <f t="shared" si="3"/>
        <v>0</v>
      </c>
      <c r="H21" s="297">
        <f t="shared" si="3"/>
        <v>0</v>
      </c>
      <c r="I21" s="297">
        <f t="shared" si="3"/>
        <v>0</v>
      </c>
      <c r="J21" s="297">
        <f t="shared" si="3"/>
        <v>0</v>
      </c>
      <c r="K21" s="297">
        <f t="shared" si="3"/>
        <v>0</v>
      </c>
      <c r="L21" s="297">
        <f t="shared" si="3"/>
        <v>0</v>
      </c>
      <c r="M21" s="297">
        <f t="shared" si="3"/>
        <v>0</v>
      </c>
      <c r="N21" s="297">
        <f>SUM(N3:N20)</f>
        <v>0</v>
      </c>
      <c r="O21" s="297">
        <f>SUM(O4:O20)</f>
        <v>0</v>
      </c>
      <c r="P21" s="299"/>
      <c r="Q21" s="299"/>
      <c r="R21" s="299">
        <f>SUM(R3:R20)</f>
        <v>0</v>
      </c>
      <c r="S21" s="196"/>
      <c r="T21" s="197"/>
      <c r="U21" s="259">
        <f>SUMIF(U4:U20,"&gt;1")</f>
        <v>0</v>
      </c>
      <c r="V21" s="110"/>
      <c r="W21" s="110"/>
    </row>
    <row r="22" spans="1:53" s="153" customFormat="1" ht="29.1" customHeight="1" thickTop="1" x14ac:dyDescent="0.2">
      <c r="A22" s="66"/>
      <c r="B22" s="66"/>
      <c r="C22" s="97"/>
      <c r="D22" s="110"/>
      <c r="E22" s="110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8">
        <f>SUM(R21:R21)</f>
        <v>0</v>
      </c>
      <c r="S22" s="67"/>
      <c r="T22" s="67"/>
      <c r="U22" s="67"/>
    </row>
    <row r="23" spans="1:53" ht="29.1" customHeight="1" x14ac:dyDescent="0.2">
      <c r="A23" s="66"/>
      <c r="B23" s="66"/>
      <c r="V23" s="110"/>
      <c r="W23" s="110"/>
    </row>
    <row r="24" spans="1:53" ht="29.1" customHeight="1" x14ac:dyDescent="0.2">
      <c r="A24" s="66"/>
      <c r="B24" s="66"/>
      <c r="V24" s="110"/>
      <c r="W24" s="110"/>
    </row>
    <row r="25" spans="1:53" ht="29.1" customHeight="1" x14ac:dyDescent="0.2">
      <c r="A25" s="66"/>
      <c r="B25" s="66"/>
      <c r="V25" s="110"/>
      <c r="W25" s="110"/>
    </row>
    <row r="26" spans="1:53" ht="29.1" customHeight="1" x14ac:dyDescent="0.2">
      <c r="A26" s="66"/>
      <c r="B26" s="66"/>
      <c r="V26" s="110"/>
      <c r="W26" s="110"/>
    </row>
    <row r="27" spans="1:53" ht="29.1" customHeight="1" x14ac:dyDescent="0.2">
      <c r="A27" s="66"/>
      <c r="B27" s="66"/>
      <c r="V27" s="110"/>
      <c r="W27" s="110"/>
    </row>
    <row r="28" spans="1:53" ht="29.1" customHeight="1" x14ac:dyDescent="0.2">
      <c r="V28" s="110"/>
      <c r="W28" s="110"/>
    </row>
    <row r="29" spans="1:53" ht="29.1" customHeight="1" x14ac:dyDescent="0.2">
      <c r="V29" s="110"/>
      <c r="W29" s="110"/>
    </row>
    <row r="30" spans="1:53" ht="29.1" customHeight="1" x14ac:dyDescent="0.2">
      <c r="V30" s="110"/>
      <c r="W30" s="110"/>
    </row>
    <row r="31" spans="1:53" ht="29.1" customHeight="1" x14ac:dyDescent="0.2">
      <c r="V31" s="110"/>
      <c r="W31" s="110"/>
    </row>
    <row r="32" spans="1:53" ht="29.1" customHeight="1" x14ac:dyDescent="0.2">
      <c r="V32" s="110"/>
      <c r="W32" s="110"/>
    </row>
    <row r="33" spans="22:23" ht="29.1" customHeight="1" x14ac:dyDescent="0.2">
      <c r="V33" s="110"/>
      <c r="W33" s="110"/>
    </row>
    <row r="34" spans="22:23" ht="29.1" customHeight="1" x14ac:dyDescent="0.2">
      <c r="V34" s="110"/>
      <c r="W34" s="110"/>
    </row>
    <row r="35" spans="22:23" ht="29.1" customHeight="1" x14ac:dyDescent="0.2">
      <c r="V35" s="110"/>
      <c r="W35" s="110"/>
    </row>
    <row r="36" spans="22:23" ht="21" customHeight="1" x14ac:dyDescent="0.2">
      <c r="V36" s="110"/>
      <c r="W36" s="110"/>
    </row>
    <row r="37" spans="22:23" ht="15" customHeight="1" x14ac:dyDescent="0.2"/>
  </sheetData>
  <sheetProtection formatCells="0" formatRows="0" insertRows="0" selectLockedCells="1" sort="0" autoFilter="0" pivotTables="0"/>
  <mergeCells count="7">
    <mergeCell ref="U1:U2"/>
    <mergeCell ref="A1:B1"/>
    <mergeCell ref="D1:D2"/>
    <mergeCell ref="E1:E2"/>
    <mergeCell ref="Q1:Q2"/>
    <mergeCell ref="S1:S2"/>
    <mergeCell ref="F1:O1"/>
  </mergeCells>
  <phoneticPr fontId="0" type="noConversion"/>
  <dataValidations count="2">
    <dataValidation operator="equal" allowBlank="1" showInputMessage="1" showErrorMessage="1" sqref="F3:O11"/>
    <dataValidation allowBlank="1" showInputMessage="1" showErrorMessage="1" error="FECHA NO EXISTENTE" sqref="A1:B1048576"/>
  </dataValidations>
  <printOptions horizontalCentered="1"/>
  <pageMargins left="0.19685039370078741" right="0.19685039370078741" top="0.59055118110236227" bottom="0.59055118110236227" header="0" footer="0"/>
  <pageSetup scale="80" orientation="landscape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ENE!$D$23:$D$49</xm:f>
          </x14:formula1>
          <xm:sqref>E3:E20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L38"/>
  <sheetViews>
    <sheetView showGridLines="0" workbookViewId="0">
      <selection activeCell="L7" sqref="L7"/>
    </sheetView>
  </sheetViews>
  <sheetFormatPr baseColWidth="10" defaultColWidth="11.42578125" defaultRowHeight="12.75" x14ac:dyDescent="0.2"/>
  <cols>
    <col min="1" max="1" width="11.42578125" style="210"/>
    <col min="2" max="2" width="13" style="210" customWidth="1"/>
    <col min="3" max="16384" width="11.42578125" style="210"/>
  </cols>
  <sheetData>
    <row r="1" spans="1:12" ht="9" customHeight="1" thickBot="1" x14ac:dyDescent="0.25">
      <c r="A1" s="209"/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</row>
    <row r="2" spans="1:12" ht="18" customHeight="1" thickBot="1" x14ac:dyDescent="0.25">
      <c r="A2" s="358" t="s">
        <v>12402</v>
      </c>
      <c r="B2" s="359" t="s">
        <v>12403</v>
      </c>
      <c r="C2" s="359"/>
      <c r="D2" s="359"/>
      <c r="E2" s="359"/>
      <c r="F2" s="359"/>
      <c r="G2" s="359"/>
      <c r="H2" s="359"/>
      <c r="I2" s="359"/>
      <c r="J2" s="359"/>
      <c r="K2" s="359"/>
      <c r="L2" s="209"/>
    </row>
    <row r="3" spans="1:12" ht="18" customHeight="1" thickBot="1" x14ac:dyDescent="0.25">
      <c r="A3" s="358"/>
      <c r="B3" s="33" t="str">
        <f>REPT(ENE!F2,1)</f>
        <v>EC</v>
      </c>
      <c r="C3" s="33" t="str">
        <f>REPT(ENE!G2,1)</f>
        <v>EL</v>
      </c>
      <c r="D3" s="33" t="str">
        <f>REPT(ENE!H2,1)</f>
        <v>AL</v>
      </c>
      <c r="E3" s="33" t="str">
        <f>REPT(ENE!I2,1)</f>
        <v>LIC</v>
      </c>
      <c r="F3" s="33" t="str">
        <f>REPT(ENE!J2,1)</f>
        <v>PP</v>
      </c>
      <c r="G3" s="33" t="str">
        <f>REPT(ENE!K2,1)</f>
        <v>PD</v>
      </c>
      <c r="H3" s="33" t="str">
        <f>REPT(ENE!L2,1)</f>
        <v>CD</v>
      </c>
      <c r="I3" s="33" t="str">
        <f>REPT(ENE!M2,1)</f>
        <v>PE</v>
      </c>
      <c r="J3" s="33" t="str">
        <f>REPT(ENE!N2,1)</f>
        <v>PM</v>
      </c>
      <c r="K3" s="33" t="str">
        <f>REPT(ENE!O2,1)</f>
        <v>NJ</v>
      </c>
      <c r="L3" s="33" t="s">
        <v>12404</v>
      </c>
    </row>
    <row r="4" spans="1:12" ht="18" customHeight="1" thickBot="1" x14ac:dyDescent="0.25">
      <c r="A4" s="211" t="s">
        <v>12409</v>
      </c>
      <c r="B4" s="213">
        <f>SUMIF(ABR!F3:F20,"&gt;0",ABR!F3:F20)</f>
        <v>0</v>
      </c>
      <c r="C4" s="213">
        <f>SUMIF(ABR!G3:G20,"&gt;0",ABR!G3:G20)</f>
        <v>0</v>
      </c>
      <c r="D4" s="213">
        <f>SUMIF(ABR!H3:H20,"&gt;0",ABR!H3:H20)</f>
        <v>0</v>
      </c>
      <c r="E4" s="213">
        <f>SUMIF(ABR!I3:I20,"&gt;0",ABR!I3:I20)</f>
        <v>0</v>
      </c>
      <c r="F4" s="213">
        <f>SUMIF(ABR!J3:J20,"&gt;0",ABR!J3:J20)</f>
        <v>0</v>
      </c>
      <c r="G4" s="213">
        <f>SUMIF(ABR!K3:K20,"&gt;0",ABR!K3:K20)</f>
        <v>0</v>
      </c>
      <c r="H4" s="213">
        <f>SUMIF(ABR!L3:L20,"&gt;0",ABR!L3:L20)</f>
        <v>0</v>
      </c>
      <c r="I4" s="213">
        <f>SUMIF(ABR!M3:M20,"&gt;0",ABR!M3:M20)</f>
        <v>0</v>
      </c>
      <c r="J4" s="213">
        <f>SUMIF(ABR!N3:N20,"&gt;0",ABR!N3:N20)</f>
        <v>0</v>
      </c>
      <c r="K4" s="213">
        <f>SUMIF(ABR!O3:O20,"&gt;0",ABR!O3:O20)</f>
        <v>0</v>
      </c>
      <c r="L4" s="213">
        <f>SUM(B4:K4)</f>
        <v>0</v>
      </c>
    </row>
    <row r="5" spans="1:12" ht="18" customHeight="1" thickBot="1" x14ac:dyDescent="0.25">
      <c r="A5" s="211" t="s">
        <v>12410</v>
      </c>
      <c r="B5" s="213">
        <f>SUMIF(MAY!F3:F20,"&gt;0",MAY!F3:F20)</f>
        <v>0</v>
      </c>
      <c r="C5" s="213">
        <f>SUMIF(MAY!G3:G20,"&gt;0",MAY!G3:G20)</f>
        <v>0</v>
      </c>
      <c r="D5" s="213">
        <f>SUMIF(MAY!H3:H20,"&gt;0",MAY!H3:H20)</f>
        <v>0</v>
      </c>
      <c r="E5" s="213">
        <f>SUMIF(MAY!I3:I20,"&gt;0",MAY!I3:I20)</f>
        <v>0</v>
      </c>
      <c r="F5" s="213">
        <f>SUMIF(MAY!J3:J20,"&gt;0",MAY!J3:J20)</f>
        <v>0</v>
      </c>
      <c r="G5" s="213">
        <f>SUMIF(MAY!K3:K20,"&gt;0",MAY!K3:K20)</f>
        <v>0</v>
      </c>
      <c r="H5" s="213">
        <f>SUMIF(MAY!L3:L20,"&gt;0",MAY!L3:L20)</f>
        <v>0</v>
      </c>
      <c r="I5" s="213">
        <f>SUMIF(MAY!M3:M20,"&gt;0",MAY!M3:M20)</f>
        <v>0</v>
      </c>
      <c r="J5" s="213">
        <f>SUMIF(MAY!N3:N20,"&gt;0",MAY!N3:N20)</f>
        <v>0</v>
      </c>
      <c r="K5" s="213">
        <f>SUMIF(MAY!O3:O20,"&gt;0",MAY!O3:O20)</f>
        <v>0</v>
      </c>
      <c r="L5" s="213">
        <f>SUM(B5:K5)</f>
        <v>0</v>
      </c>
    </row>
    <row r="6" spans="1:12" ht="18" customHeight="1" thickBot="1" x14ac:dyDescent="0.25">
      <c r="A6" s="211" t="s">
        <v>12411</v>
      </c>
      <c r="B6" s="213">
        <f>SUMIF(JUN!F3:F20,"&gt;0",JUN!F3:F20)</f>
        <v>0</v>
      </c>
      <c r="C6" s="213">
        <f>SUMIF(JUN!G3:G20,"&gt;0",JUN!G3:G20)</f>
        <v>0</v>
      </c>
      <c r="D6" s="213">
        <f>SUMIF(JUN!H3:H20,"&gt;0",JUN!H3:H20)</f>
        <v>0</v>
      </c>
      <c r="E6" s="213">
        <f>SUMIF(JUN!I3:I20,"&gt;0",JUN!I3:I20)</f>
        <v>0</v>
      </c>
      <c r="F6" s="213">
        <f>SUMIF(JUN!J3:J20,"&gt;0",JUN!J3:J20)</f>
        <v>0</v>
      </c>
      <c r="G6" s="213">
        <f>SUMIF(JUN!K3:K20,"&gt;0",JUN!K3:K20)</f>
        <v>0</v>
      </c>
      <c r="H6" s="213">
        <f>SUMIF(JUN!L3:L20,"&gt;0",JUN!L3:L20)</f>
        <v>0</v>
      </c>
      <c r="I6" s="213">
        <f>SUMIF(JUN!M3:M20,"&gt;0",JUN!M3:M20)</f>
        <v>0</v>
      </c>
      <c r="J6" s="213">
        <f>SUMIF(JUN!N3:N20,"&gt;0",JUN!N3:N20)</f>
        <v>0</v>
      </c>
      <c r="K6" s="213">
        <f>SUMIF(JUN!O3:O20,"&gt;0",JUN!O3:O20)</f>
        <v>0</v>
      </c>
      <c r="L6" s="213">
        <f>SUM(B6:K6)</f>
        <v>0</v>
      </c>
    </row>
    <row r="7" spans="1:12" ht="18" customHeight="1" thickBot="1" x14ac:dyDescent="0.25">
      <c r="A7" s="212" t="s">
        <v>12404</v>
      </c>
      <c r="B7" s="217">
        <f>SUM(B4:B6)</f>
        <v>0</v>
      </c>
      <c r="C7" s="217">
        <f t="shared" ref="C7:K7" si="0">SUM(C4:C6)</f>
        <v>0</v>
      </c>
      <c r="D7" s="217">
        <f t="shared" si="0"/>
        <v>0</v>
      </c>
      <c r="E7" s="217">
        <f t="shared" si="0"/>
        <v>0</v>
      </c>
      <c r="F7" s="217">
        <f t="shared" si="0"/>
        <v>0</v>
      </c>
      <c r="G7" s="217">
        <f t="shared" si="0"/>
        <v>0</v>
      </c>
      <c r="H7" s="217">
        <f t="shared" si="0"/>
        <v>0</v>
      </c>
      <c r="I7" s="217">
        <f t="shared" si="0"/>
        <v>0</v>
      </c>
      <c r="J7" s="217">
        <f t="shared" si="0"/>
        <v>0</v>
      </c>
      <c r="K7" s="217">
        <f t="shared" si="0"/>
        <v>0</v>
      </c>
      <c r="L7" s="217">
        <f>SUM(B7:K7)</f>
        <v>0</v>
      </c>
    </row>
    <row r="8" spans="1:12" x14ac:dyDescent="0.2">
      <c r="A8" s="30"/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x14ac:dyDescent="0.2">
      <c r="A9" s="209"/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</row>
    <row r="10" spans="1:12" x14ac:dyDescent="0.2">
      <c r="A10" s="209"/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</row>
    <row r="11" spans="1:12" x14ac:dyDescent="0.2">
      <c r="A11" s="209"/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</row>
    <row r="12" spans="1:12" x14ac:dyDescent="0.2">
      <c r="A12" s="209"/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09"/>
    </row>
    <row r="13" spans="1:12" x14ac:dyDescent="0.2">
      <c r="A13" s="209"/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</row>
    <row r="14" spans="1:12" x14ac:dyDescent="0.2">
      <c r="A14" s="209"/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</row>
    <row r="15" spans="1:12" x14ac:dyDescent="0.2">
      <c r="A15" s="209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</row>
    <row r="16" spans="1:12" x14ac:dyDescent="0.2">
      <c r="A16" s="209"/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</row>
    <row r="17" spans="1:12" x14ac:dyDescent="0.2">
      <c r="A17" s="209"/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1:12" x14ac:dyDescent="0.2">
      <c r="A18" s="209"/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</row>
    <row r="19" spans="1:12" x14ac:dyDescent="0.2">
      <c r="A19" s="209"/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</row>
    <row r="20" spans="1:12" x14ac:dyDescent="0.2">
      <c r="A20" s="209"/>
      <c r="B20" s="209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x14ac:dyDescent="0.2">
      <c r="A21" s="209"/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</row>
    <row r="22" spans="1:12" x14ac:dyDescent="0.2">
      <c r="A22" s="209"/>
      <c r="B22" s="209"/>
      <c r="C22" s="209"/>
      <c r="D22" s="209"/>
      <c r="E22" s="209"/>
      <c r="F22" s="209"/>
      <c r="G22" s="209"/>
      <c r="H22" s="209"/>
      <c r="I22" s="209"/>
      <c r="J22" s="209"/>
      <c r="K22" s="209"/>
      <c r="L22" s="209"/>
    </row>
    <row r="23" spans="1:12" x14ac:dyDescent="0.2">
      <c r="A23" s="209"/>
      <c r="B23" s="209"/>
      <c r="C23" s="209"/>
      <c r="D23" s="209"/>
      <c r="E23" s="209"/>
      <c r="F23" s="209"/>
      <c r="G23" s="209"/>
      <c r="H23" s="209"/>
      <c r="I23" s="209"/>
      <c r="J23" s="209"/>
      <c r="K23" s="209"/>
      <c r="L23" s="209"/>
    </row>
    <row r="24" spans="1:12" x14ac:dyDescent="0.2">
      <c r="A24" s="209"/>
      <c r="B24" s="209"/>
      <c r="C24" s="209"/>
      <c r="D24" s="209"/>
      <c r="E24" s="209"/>
      <c r="F24" s="209"/>
      <c r="G24" s="209"/>
      <c r="H24" s="209"/>
      <c r="I24" s="209"/>
      <c r="J24" s="209"/>
      <c r="K24" s="209"/>
      <c r="L24" s="209"/>
    </row>
    <row r="25" spans="1:12" x14ac:dyDescent="0.2">
      <c r="A25" s="209"/>
      <c r="B25" s="209"/>
      <c r="C25" s="209"/>
      <c r="D25" s="209"/>
      <c r="E25" s="209"/>
      <c r="F25" s="209"/>
      <c r="G25" s="209"/>
      <c r="H25" s="209"/>
      <c r="I25" s="209"/>
      <c r="J25" s="209"/>
      <c r="K25" s="209"/>
      <c r="L25" s="209"/>
    </row>
    <row r="26" spans="1:12" x14ac:dyDescent="0.2">
      <c r="A26" s="209"/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</row>
    <row r="27" spans="1:12" x14ac:dyDescent="0.2">
      <c r="A27" s="209"/>
      <c r="B27" s="209"/>
      <c r="C27" s="209"/>
      <c r="D27" s="209"/>
      <c r="E27" s="209"/>
      <c r="F27" s="209"/>
      <c r="G27" s="209"/>
      <c r="H27" s="209"/>
      <c r="I27" s="209"/>
      <c r="J27" s="209"/>
      <c r="K27" s="209"/>
      <c r="L27" s="209"/>
    </row>
    <row r="28" spans="1:12" x14ac:dyDescent="0.2">
      <c r="A28" s="209"/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</row>
    <row r="29" spans="1:12" x14ac:dyDescent="0.2">
      <c r="A29" s="209"/>
      <c r="B29" s="209"/>
      <c r="C29" s="209"/>
      <c r="D29" s="209"/>
      <c r="E29" s="209"/>
      <c r="F29" s="209"/>
      <c r="G29" s="209"/>
      <c r="H29" s="209"/>
      <c r="I29" s="209"/>
      <c r="J29" s="209"/>
      <c r="K29" s="209"/>
      <c r="L29" s="209"/>
    </row>
    <row r="30" spans="1:12" x14ac:dyDescent="0.2">
      <c r="A30" s="209"/>
      <c r="B30" s="209"/>
      <c r="C30" s="209"/>
      <c r="D30" s="209"/>
      <c r="E30" s="209"/>
      <c r="F30" s="209"/>
      <c r="G30" s="209"/>
      <c r="H30" s="209"/>
      <c r="I30" s="209"/>
      <c r="J30" s="209"/>
      <c r="K30" s="209"/>
      <c r="L30" s="209"/>
    </row>
    <row r="31" spans="1:12" x14ac:dyDescent="0.2">
      <c r="A31" s="209"/>
      <c r="B31" s="209"/>
      <c r="C31" s="209"/>
      <c r="D31" s="209"/>
      <c r="E31" s="209"/>
      <c r="F31" s="209"/>
      <c r="G31" s="209"/>
      <c r="H31" s="209"/>
      <c r="I31" s="209"/>
      <c r="J31" s="209"/>
      <c r="K31" s="209"/>
      <c r="L31" s="209"/>
    </row>
    <row r="32" spans="1:12" x14ac:dyDescent="0.2">
      <c r="A32" s="209"/>
      <c r="B32" s="209"/>
      <c r="C32" s="209"/>
      <c r="D32" s="209"/>
      <c r="E32" s="209"/>
      <c r="F32" s="209"/>
      <c r="G32" s="209"/>
      <c r="H32" s="209"/>
      <c r="I32" s="209"/>
      <c r="J32" s="209"/>
      <c r="K32" s="209"/>
      <c r="L32" s="209"/>
    </row>
    <row r="33" spans="1:12" x14ac:dyDescent="0.2">
      <c r="A33" s="209"/>
      <c r="B33" s="209"/>
      <c r="C33" s="209"/>
      <c r="D33" s="209"/>
      <c r="E33" s="209"/>
      <c r="F33" s="209"/>
      <c r="G33" s="209"/>
      <c r="H33" s="209"/>
      <c r="I33" s="209"/>
      <c r="J33" s="209"/>
      <c r="K33" s="209"/>
      <c r="L33" s="209"/>
    </row>
    <row r="34" spans="1:12" x14ac:dyDescent="0.2">
      <c r="A34" s="209"/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09"/>
    </row>
    <row r="35" spans="1:12" x14ac:dyDescent="0.2">
      <c r="A35" s="209"/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</row>
    <row r="36" spans="1:12" x14ac:dyDescent="0.2">
      <c r="A36" s="209"/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</row>
    <row r="37" spans="1:12" x14ac:dyDescent="0.2">
      <c r="A37" s="209"/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</row>
    <row r="38" spans="1:12" x14ac:dyDescent="0.2">
      <c r="A38" s="209"/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</row>
  </sheetData>
  <sheetProtection selectLockedCells="1" selectUnlockedCells="1"/>
  <mergeCells count="2">
    <mergeCell ref="A2:A3"/>
    <mergeCell ref="B2:K2"/>
  </mergeCells>
  <printOptions horizontalCentered="1"/>
  <pageMargins left="0.19685039370078741" right="0.19685039370078741" top="0.39370078740157483" bottom="0.39370078740157483" header="0.31496062992125984" footer="0.31496062992125984"/>
  <pageSetup scale="95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L38"/>
  <sheetViews>
    <sheetView showGridLines="0" workbookViewId="0">
      <selection activeCell="B12" sqref="B12"/>
    </sheetView>
  </sheetViews>
  <sheetFormatPr baseColWidth="10" defaultColWidth="11.42578125" defaultRowHeight="12.75" x14ac:dyDescent="0.2"/>
  <cols>
    <col min="1" max="16384" width="11.42578125" style="210"/>
  </cols>
  <sheetData>
    <row r="1" spans="1:12" ht="9" customHeight="1" thickBot="1" x14ac:dyDescent="0.25">
      <c r="A1" s="209"/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</row>
    <row r="2" spans="1:12" ht="18" customHeight="1" thickBot="1" x14ac:dyDescent="0.25">
      <c r="A2" s="358" t="s">
        <v>12402</v>
      </c>
      <c r="B2" s="359" t="s">
        <v>12408</v>
      </c>
      <c r="C2" s="359"/>
      <c r="D2" s="359"/>
      <c r="E2" s="359"/>
      <c r="F2" s="359"/>
      <c r="G2" s="359"/>
      <c r="H2" s="359"/>
      <c r="I2" s="359"/>
      <c r="J2" s="359"/>
      <c r="K2" s="359"/>
      <c r="L2" s="209"/>
    </row>
    <row r="3" spans="1:12" ht="18" customHeight="1" thickBot="1" x14ac:dyDescent="0.25">
      <c r="A3" s="358"/>
      <c r="B3" s="33" t="str">
        <f>REPT(ENE!F2,1)</f>
        <v>EC</v>
      </c>
      <c r="C3" s="33" t="str">
        <f>REPT(ENE!G2,1)</f>
        <v>EL</v>
      </c>
      <c r="D3" s="33" t="str">
        <f>REPT(ENE!H2,1)</f>
        <v>AL</v>
      </c>
      <c r="E3" s="33" t="str">
        <f>REPT(ENE!I2,1)</f>
        <v>LIC</v>
      </c>
      <c r="F3" s="33" t="str">
        <f>REPT(ENE!J2,1)</f>
        <v>PP</v>
      </c>
      <c r="G3" s="33" t="str">
        <f>REPT(ENE!K2,1)</f>
        <v>PD</v>
      </c>
      <c r="H3" s="33" t="str">
        <f>REPT(ENE!L2,1)</f>
        <v>CD</v>
      </c>
      <c r="I3" s="33" t="str">
        <f>REPT(ENE!M2,1)</f>
        <v>PE</v>
      </c>
      <c r="J3" s="33" t="str">
        <f>REPT(ENE!N2,1)</f>
        <v>PM</v>
      </c>
      <c r="K3" s="33" t="str">
        <f>REPT(ENE!O2,1)</f>
        <v>NJ</v>
      </c>
      <c r="L3" s="33" t="s">
        <v>12404</v>
      </c>
    </row>
    <row r="4" spans="1:12" ht="18" customHeight="1" thickBot="1" x14ac:dyDescent="0.25">
      <c r="A4" s="211" t="s">
        <v>12409</v>
      </c>
      <c r="B4" s="35">
        <f>SUMIF(ABR!F3:F20,"&gt;0",ABR!$U3:$U20)</f>
        <v>0</v>
      </c>
      <c r="C4" s="35">
        <f>SUMIF(ABR!G3:G20,"&gt;0",ABR!$U3:$U20)</f>
        <v>0</v>
      </c>
      <c r="D4" s="35">
        <f>SUMIF(ABR!H3:H20,"&gt;0",ABR!$U3:$U20)</f>
        <v>0</v>
      </c>
      <c r="E4" s="35">
        <f>SUMIF(ABR!I3:I20,"&gt;0",ABR!$U3:$U20)</f>
        <v>0</v>
      </c>
      <c r="F4" s="35">
        <f>SUMIF(ABR!J3:J20,"&gt;0",ABR!$U3:$U20)</f>
        <v>0</v>
      </c>
      <c r="G4" s="35">
        <f>SUMIF(ABR!K3:K20,"&gt;0",ABR!$U3:$U20)</f>
        <v>0</v>
      </c>
      <c r="H4" s="35">
        <f>SUMIF(ABR!L3:L20,"&gt;0",ABR!$U3:$U20)</f>
        <v>0</v>
      </c>
      <c r="I4" s="35">
        <f>SUMIF(ABR!M3:M20,"&gt;0",ABR!$U3:$U20)</f>
        <v>0</v>
      </c>
      <c r="J4" s="35">
        <f>SUMIF(ABR!N3:N20,"&gt;0",ABR!$U3:$U20)</f>
        <v>0</v>
      </c>
      <c r="K4" s="35">
        <f>SUMIF(ABR!O3:O20,"&gt;0",ABR!$U3:$U20)</f>
        <v>0</v>
      </c>
      <c r="L4" s="38">
        <f>SUM(B4:K4)</f>
        <v>0</v>
      </c>
    </row>
    <row r="5" spans="1:12" ht="18" customHeight="1" thickBot="1" x14ac:dyDescent="0.25">
      <c r="A5" s="211" t="s">
        <v>12410</v>
      </c>
      <c r="B5" s="35">
        <f>SUMIF(MAY!F3:F20,"&gt;0",MAY!$U3:$U20)</f>
        <v>0</v>
      </c>
      <c r="C5" s="35">
        <f>SUMIF(MAY!G3:G20,"&gt;0",MAY!$U3:$U20)</f>
        <v>0</v>
      </c>
      <c r="D5" s="35">
        <f>SUMIF(MAY!H3:H20,"&gt;0",MAY!$U3:$U20)</f>
        <v>0</v>
      </c>
      <c r="E5" s="35">
        <f>SUMIF(MAY!I3:I20,"&gt;0",MAY!$U3:$U20)</f>
        <v>0</v>
      </c>
      <c r="F5" s="35">
        <f>SUMIF(MAY!J3:J20,"&gt;0",MAY!$U3:$U20)</f>
        <v>0</v>
      </c>
      <c r="G5" s="35">
        <f>SUMIF(MAY!K3:K20,"&gt;0",MAY!$U3:$U20)</f>
        <v>0</v>
      </c>
      <c r="H5" s="35">
        <f>SUMIF(MAY!L3:L20,"&gt;0",MAY!$U3:$U20)</f>
        <v>0</v>
      </c>
      <c r="I5" s="35">
        <f>SUMIF(MAY!M3:M20,"&gt;0",MAY!$U3:$U20)</f>
        <v>0</v>
      </c>
      <c r="J5" s="35">
        <f>SUMIF(MAY!N3:N20,"&gt;0",MAY!$U3:$U20)</f>
        <v>0</v>
      </c>
      <c r="K5" s="35">
        <f>SUMIF(MAY!O3:O20,"&gt;0",MAY!$U3:$U20)</f>
        <v>0</v>
      </c>
      <c r="L5" s="37">
        <f>SUM(B5:K5)</f>
        <v>0</v>
      </c>
    </row>
    <row r="6" spans="1:12" ht="18" customHeight="1" thickBot="1" x14ac:dyDescent="0.25">
      <c r="A6" s="211" t="s">
        <v>12411</v>
      </c>
      <c r="B6" s="35">
        <f>SUMIF(JUN!F4:F20,"&gt;0",JUN!$U4:$U20)</f>
        <v>0</v>
      </c>
      <c r="C6" s="35">
        <f>SUMIF(JUN!G4:G20,"&gt;0",JUN!$U4:$U20)</f>
        <v>0</v>
      </c>
      <c r="D6" s="35">
        <f>SUMIF(JUN!H4:H20,"&gt;0",JUN!$U4:$U20)</f>
        <v>0</v>
      </c>
      <c r="E6" s="35">
        <f>SUMIF(JUN!I4:I20,"&gt;0",JUN!$U4:$U20)</f>
        <v>0</v>
      </c>
      <c r="F6" s="35">
        <f>SUMIF(JUN!J4:J20,"&gt;0",JUN!$U4:$U20)</f>
        <v>0</v>
      </c>
      <c r="G6" s="35">
        <f>SUMIF(JUN!K4:K20,"&gt;0",JUN!$U4:$U20)</f>
        <v>0</v>
      </c>
      <c r="H6" s="35">
        <f>SUMIF(JUN!L4:L20,"&gt;0",JUN!$U4:$U20)</f>
        <v>0</v>
      </c>
      <c r="I6" s="35">
        <f>SUMIF(JUN!M4:M20,"&gt;0",JUN!$U4:$U20)</f>
        <v>0</v>
      </c>
      <c r="J6" s="35">
        <f>SUMIF(JUN!N4:N20,"&gt;0",JUN!$U4:$U20)</f>
        <v>0</v>
      </c>
      <c r="K6" s="35">
        <f>SUMIF(JUN!O4:O20,"&gt;0",JUN!$U4:$U20)</f>
        <v>0</v>
      </c>
      <c r="L6" s="37">
        <f>SUM(B6:K6)</f>
        <v>0</v>
      </c>
    </row>
    <row r="7" spans="1:12" ht="18" customHeight="1" thickBot="1" x14ac:dyDescent="0.25">
      <c r="A7" s="212" t="s">
        <v>12404</v>
      </c>
      <c r="B7" s="214">
        <f>SUM(B4:B6)</f>
        <v>0</v>
      </c>
      <c r="C7" s="215">
        <f t="shared" ref="C7:K7" si="0">SUM(C4:C6)</f>
        <v>0</v>
      </c>
      <c r="D7" s="215">
        <f t="shared" si="0"/>
        <v>0</v>
      </c>
      <c r="E7" s="215">
        <f t="shared" si="0"/>
        <v>0</v>
      </c>
      <c r="F7" s="215">
        <f t="shared" si="0"/>
        <v>0</v>
      </c>
      <c r="G7" s="215">
        <f t="shared" si="0"/>
        <v>0</v>
      </c>
      <c r="H7" s="215">
        <f t="shared" si="0"/>
        <v>0</v>
      </c>
      <c r="I7" s="215">
        <f t="shared" si="0"/>
        <v>0</v>
      </c>
      <c r="J7" s="215">
        <f t="shared" si="0"/>
        <v>0</v>
      </c>
      <c r="K7" s="215">
        <f t="shared" si="0"/>
        <v>0</v>
      </c>
      <c r="L7" s="216">
        <f>SUM(B7:K7)</f>
        <v>0</v>
      </c>
    </row>
    <row r="8" spans="1:12" x14ac:dyDescent="0.2">
      <c r="A8" s="30"/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x14ac:dyDescent="0.2">
      <c r="A9" s="209"/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</row>
    <row r="10" spans="1:12" x14ac:dyDescent="0.2">
      <c r="A10" s="209"/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</row>
    <row r="11" spans="1:12" x14ac:dyDescent="0.2">
      <c r="A11" s="209"/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</row>
    <row r="12" spans="1:12" x14ac:dyDescent="0.2">
      <c r="A12" s="209"/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09"/>
    </row>
    <row r="13" spans="1:12" x14ac:dyDescent="0.2">
      <c r="A13" s="209"/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</row>
    <row r="14" spans="1:12" x14ac:dyDescent="0.2">
      <c r="A14" s="209"/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</row>
    <row r="15" spans="1:12" x14ac:dyDescent="0.2">
      <c r="A15" s="209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</row>
    <row r="16" spans="1:12" x14ac:dyDescent="0.2">
      <c r="A16" s="209"/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</row>
    <row r="17" spans="1:12" x14ac:dyDescent="0.2">
      <c r="A17" s="209"/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1:12" x14ac:dyDescent="0.2">
      <c r="A18" s="209"/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</row>
    <row r="19" spans="1:12" x14ac:dyDescent="0.2">
      <c r="A19" s="209"/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</row>
    <row r="20" spans="1:12" x14ac:dyDescent="0.2">
      <c r="A20" s="209"/>
      <c r="B20" s="209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x14ac:dyDescent="0.2">
      <c r="A21" s="209"/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</row>
    <row r="22" spans="1:12" x14ac:dyDescent="0.2">
      <c r="A22" s="209"/>
      <c r="B22" s="209"/>
      <c r="C22" s="209"/>
      <c r="D22" s="209"/>
      <c r="E22" s="209"/>
      <c r="F22" s="209"/>
      <c r="G22" s="209"/>
      <c r="H22" s="209"/>
      <c r="I22" s="209"/>
      <c r="J22" s="209"/>
      <c r="K22" s="209"/>
      <c r="L22" s="209"/>
    </row>
    <row r="23" spans="1:12" x14ac:dyDescent="0.2">
      <c r="A23" s="209"/>
      <c r="B23" s="209"/>
      <c r="C23" s="209"/>
      <c r="D23" s="209"/>
      <c r="E23" s="209"/>
      <c r="F23" s="209"/>
      <c r="G23" s="209"/>
      <c r="H23" s="209"/>
      <c r="I23" s="209"/>
      <c r="J23" s="209"/>
      <c r="K23" s="209"/>
      <c r="L23" s="209"/>
    </row>
    <row r="24" spans="1:12" x14ac:dyDescent="0.2">
      <c r="A24" s="209"/>
      <c r="B24" s="209"/>
      <c r="C24" s="209"/>
      <c r="D24" s="209"/>
      <c r="E24" s="209"/>
      <c r="F24" s="209"/>
      <c r="G24" s="209"/>
      <c r="H24" s="209"/>
      <c r="I24" s="209"/>
      <c r="J24" s="209"/>
      <c r="K24" s="209"/>
      <c r="L24" s="209"/>
    </row>
    <row r="25" spans="1:12" x14ac:dyDescent="0.2">
      <c r="A25" s="209"/>
      <c r="B25" s="209"/>
      <c r="C25" s="209"/>
      <c r="D25" s="209"/>
      <c r="E25" s="209"/>
      <c r="F25" s="209"/>
      <c r="G25" s="209"/>
      <c r="H25" s="209"/>
      <c r="I25" s="209"/>
      <c r="J25" s="209"/>
      <c r="K25" s="209"/>
      <c r="L25" s="209"/>
    </row>
    <row r="26" spans="1:12" x14ac:dyDescent="0.2">
      <c r="A26" s="209"/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</row>
    <row r="27" spans="1:12" x14ac:dyDescent="0.2">
      <c r="A27" s="209"/>
      <c r="B27" s="209"/>
      <c r="C27" s="209"/>
      <c r="D27" s="209"/>
      <c r="E27" s="209"/>
      <c r="F27" s="209"/>
      <c r="G27" s="209"/>
      <c r="H27" s="209"/>
      <c r="I27" s="209"/>
      <c r="J27" s="209"/>
      <c r="K27" s="209"/>
      <c r="L27" s="209"/>
    </row>
    <row r="28" spans="1:12" x14ac:dyDescent="0.2">
      <c r="A28" s="209"/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</row>
    <row r="29" spans="1:12" x14ac:dyDescent="0.2">
      <c r="A29" s="209"/>
      <c r="B29" s="209"/>
      <c r="C29" s="209"/>
      <c r="D29" s="209"/>
      <c r="E29" s="209"/>
      <c r="F29" s="209"/>
      <c r="G29" s="209"/>
      <c r="H29" s="209"/>
      <c r="I29" s="209"/>
      <c r="J29" s="209"/>
      <c r="K29" s="209"/>
      <c r="L29" s="209"/>
    </row>
    <row r="30" spans="1:12" x14ac:dyDescent="0.2">
      <c r="A30" s="209"/>
      <c r="B30" s="209"/>
      <c r="C30" s="209"/>
      <c r="D30" s="209"/>
      <c r="E30" s="209"/>
      <c r="F30" s="209"/>
      <c r="G30" s="209"/>
      <c r="H30" s="209"/>
      <c r="I30" s="209"/>
      <c r="J30" s="209"/>
      <c r="K30" s="209"/>
      <c r="L30" s="209"/>
    </row>
    <row r="31" spans="1:12" x14ac:dyDescent="0.2">
      <c r="A31" s="209"/>
      <c r="B31" s="209"/>
      <c r="C31" s="209"/>
      <c r="D31" s="209"/>
      <c r="E31" s="209"/>
      <c r="F31" s="209"/>
      <c r="G31" s="209"/>
      <c r="H31" s="209"/>
      <c r="I31" s="209"/>
      <c r="J31" s="209"/>
      <c r="K31" s="209"/>
      <c r="L31" s="209"/>
    </row>
    <row r="32" spans="1:12" x14ac:dyDescent="0.2">
      <c r="A32" s="209"/>
      <c r="B32" s="209"/>
      <c r="C32" s="209"/>
      <c r="D32" s="209"/>
      <c r="E32" s="209"/>
      <c r="F32" s="209"/>
      <c r="G32" s="209"/>
      <c r="H32" s="209"/>
      <c r="I32" s="209"/>
      <c r="J32" s="209"/>
      <c r="K32" s="209"/>
      <c r="L32" s="209"/>
    </row>
    <row r="33" spans="1:12" x14ac:dyDescent="0.2">
      <c r="A33" s="209"/>
      <c r="B33" s="209"/>
      <c r="C33" s="209"/>
      <c r="D33" s="209"/>
      <c r="E33" s="209"/>
      <c r="F33" s="209"/>
      <c r="G33" s="209"/>
      <c r="H33" s="209"/>
      <c r="I33" s="209"/>
      <c r="J33" s="209"/>
      <c r="K33" s="209"/>
      <c r="L33" s="209"/>
    </row>
    <row r="34" spans="1:12" x14ac:dyDescent="0.2">
      <c r="A34" s="209"/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09"/>
    </row>
    <row r="35" spans="1:12" x14ac:dyDescent="0.2">
      <c r="A35" s="209"/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</row>
    <row r="36" spans="1:12" x14ac:dyDescent="0.2">
      <c r="A36" s="209"/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</row>
    <row r="37" spans="1:12" x14ac:dyDescent="0.2">
      <c r="A37" s="209"/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</row>
    <row r="38" spans="1:12" x14ac:dyDescent="0.2">
      <c r="A38" s="209"/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</row>
  </sheetData>
  <sheetProtection selectLockedCells="1" selectUnlockedCells="1"/>
  <mergeCells count="2">
    <mergeCell ref="A2:A3"/>
    <mergeCell ref="B2:K2"/>
  </mergeCells>
  <printOptions horizontalCentered="1"/>
  <pageMargins left="0.19685039370078741" right="0.19685039370078741" top="0.39370078740157483" bottom="0.39370078740157483" header="0.31496062992125984" footer="0.31496062992125984"/>
  <pageSetup scale="95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9">
    <tabColor theme="6"/>
  </sheetPr>
  <dimension ref="A1:BA12359"/>
  <sheetViews>
    <sheetView showGridLines="0" zoomScale="90" zoomScaleNormal="90" workbookViewId="0">
      <pane ySplit="2" topLeftCell="A3" activePane="bottomLeft" state="frozen"/>
      <selection activeCell="U74" sqref="U74"/>
      <selection pane="bottomLeft" activeCell="S1" sqref="S1:S2"/>
    </sheetView>
  </sheetViews>
  <sheetFormatPr baseColWidth="10" defaultColWidth="11.42578125" defaultRowHeight="23.1" customHeight="1" x14ac:dyDescent="0.35"/>
  <cols>
    <col min="1" max="1" width="10.42578125" style="97" customWidth="1"/>
    <col min="2" max="2" width="11.85546875" style="97" customWidth="1"/>
    <col min="3" max="3" width="13.85546875" style="97" customWidth="1"/>
    <col min="4" max="4" width="23.140625" style="110" customWidth="1"/>
    <col min="5" max="5" width="14.85546875" style="110" customWidth="1"/>
    <col min="6" max="6" width="6.5703125" style="110" customWidth="1"/>
    <col min="7" max="7" width="4.7109375" style="110" customWidth="1"/>
    <col min="8" max="8" width="6.28515625" style="110" customWidth="1"/>
    <col min="9" max="13" width="4.7109375" style="110" customWidth="1"/>
    <col min="14" max="14" width="5.42578125" style="110" bestFit="1" customWidth="1"/>
    <col min="15" max="15" width="4.7109375" style="110" customWidth="1"/>
    <col min="16" max="16" width="7.42578125" style="110" customWidth="1"/>
    <col min="17" max="17" width="34.85546875" style="110" customWidth="1"/>
    <col min="18" max="18" width="7.42578125" style="110" bestFit="1" customWidth="1"/>
    <col min="19" max="19" width="12.85546875" style="200" customWidth="1"/>
    <col min="20" max="20" width="5.140625" style="171" customWidth="1"/>
    <col min="21" max="21" width="14.42578125" style="171" customWidth="1"/>
    <col min="22" max="24" width="11.42578125" style="192"/>
    <col min="25" max="47" width="11.42578125" style="110"/>
    <col min="48" max="48" width="11.42578125" style="112"/>
    <col min="49" max="51" width="3.7109375" style="74" hidden="1" customWidth="1"/>
    <col min="52" max="52" width="11.42578125" style="112"/>
    <col min="53" max="16384" width="11.42578125" style="110"/>
  </cols>
  <sheetData>
    <row r="1" spans="1:53" s="222" customFormat="1" ht="17.100000000000001" customHeight="1" x14ac:dyDescent="0.35">
      <c r="A1" s="351" t="s">
        <v>20</v>
      </c>
      <c r="B1" s="352"/>
      <c r="C1" s="220" t="s">
        <v>21</v>
      </c>
      <c r="D1" s="353" t="s">
        <v>22</v>
      </c>
      <c r="E1" s="353" t="s">
        <v>23</v>
      </c>
      <c r="F1" s="353" t="s">
        <v>24</v>
      </c>
      <c r="G1" s="353"/>
      <c r="H1" s="353"/>
      <c r="I1" s="353"/>
      <c r="J1" s="353"/>
      <c r="K1" s="353"/>
      <c r="L1" s="353"/>
      <c r="M1" s="353"/>
      <c r="N1" s="353"/>
      <c r="O1" s="353"/>
      <c r="P1" s="317" t="s">
        <v>12399</v>
      </c>
      <c r="Q1" s="353" t="s">
        <v>26</v>
      </c>
      <c r="R1" s="317" t="s">
        <v>27</v>
      </c>
      <c r="S1" s="349" t="s">
        <v>24946</v>
      </c>
      <c r="T1" s="221" t="s">
        <v>29</v>
      </c>
      <c r="U1" s="349" t="s">
        <v>30</v>
      </c>
      <c r="AW1" s="223">
        <v>8</v>
      </c>
      <c r="AX1" s="223" t="s">
        <v>31</v>
      </c>
      <c r="AY1" s="223" t="s">
        <v>32</v>
      </c>
    </row>
    <row r="2" spans="1:53" s="222" customFormat="1" ht="17.100000000000001" customHeight="1" thickBot="1" x14ac:dyDescent="0.4">
      <c r="A2" s="224" t="s">
        <v>33</v>
      </c>
      <c r="B2" s="225" t="s">
        <v>34</v>
      </c>
      <c r="C2" s="226" t="s">
        <v>35</v>
      </c>
      <c r="D2" s="354"/>
      <c r="E2" s="354"/>
      <c r="F2" s="234" t="s">
        <v>36</v>
      </c>
      <c r="G2" s="235" t="s">
        <v>37</v>
      </c>
      <c r="H2" s="234" t="s">
        <v>38</v>
      </c>
      <c r="I2" s="234" t="s">
        <v>39</v>
      </c>
      <c r="J2" s="234" t="s">
        <v>40</v>
      </c>
      <c r="K2" s="234" t="s">
        <v>41</v>
      </c>
      <c r="L2" s="234" t="s">
        <v>42</v>
      </c>
      <c r="M2" s="234" t="s">
        <v>43</v>
      </c>
      <c r="N2" s="234" t="s">
        <v>44</v>
      </c>
      <c r="O2" s="234" t="s">
        <v>45</v>
      </c>
      <c r="P2" s="318" t="s">
        <v>46</v>
      </c>
      <c r="Q2" s="354"/>
      <c r="R2" s="318" t="s">
        <v>47</v>
      </c>
      <c r="S2" s="350"/>
      <c r="T2" s="227" t="s">
        <v>48</v>
      </c>
      <c r="U2" s="350"/>
      <c r="AW2" s="223">
        <v>9</v>
      </c>
      <c r="AX2" s="223" t="s">
        <v>49</v>
      </c>
      <c r="AY2" s="223" t="s">
        <v>50</v>
      </c>
    </row>
    <row r="3" spans="1:53" ht="29.1" customHeight="1" x14ac:dyDescent="0.35">
      <c r="A3" s="263"/>
      <c r="B3" s="264"/>
      <c r="C3" s="314"/>
      <c r="D3" s="266"/>
      <c r="E3" s="267"/>
      <c r="F3" s="292"/>
      <c r="G3" s="293"/>
      <c r="H3" s="292"/>
      <c r="I3" s="292"/>
      <c r="J3" s="292"/>
      <c r="K3" s="292"/>
      <c r="L3" s="292"/>
      <c r="M3" s="292"/>
      <c r="N3" s="292"/>
      <c r="O3" s="292"/>
      <c r="P3" s="298"/>
      <c r="Q3" s="310"/>
      <c r="R3" s="298">
        <f t="shared" ref="R3:R12" si="0">SUM(F3:O3)</f>
        <v>0</v>
      </c>
      <c r="S3" s="272"/>
      <c r="T3" s="269">
        <v>240</v>
      </c>
      <c r="U3" s="275">
        <f>((S3*1.55)/T3)*R3</f>
        <v>0</v>
      </c>
      <c r="V3" s="110"/>
      <c r="W3" s="110"/>
      <c r="X3" s="110"/>
      <c r="AW3" s="74">
        <v>29</v>
      </c>
      <c r="AX3" s="74" t="s">
        <v>12412</v>
      </c>
    </row>
    <row r="4" spans="1:53" ht="29.1" customHeight="1" x14ac:dyDescent="0.35">
      <c r="A4" s="263"/>
      <c r="B4" s="264"/>
      <c r="C4" s="314"/>
      <c r="D4" s="266"/>
      <c r="E4" s="267"/>
      <c r="F4" s="292"/>
      <c r="G4" s="293"/>
      <c r="H4" s="292"/>
      <c r="I4" s="292"/>
      <c r="J4" s="292"/>
      <c r="K4" s="292"/>
      <c r="L4" s="292"/>
      <c r="M4" s="292"/>
      <c r="N4" s="292"/>
      <c r="O4" s="292"/>
      <c r="P4" s="298"/>
      <c r="Q4" s="310"/>
      <c r="R4" s="298">
        <f t="shared" si="0"/>
        <v>0</v>
      </c>
      <c r="S4" s="272"/>
      <c r="T4" s="269">
        <v>240</v>
      </c>
      <c r="U4" s="275">
        <f t="shared" ref="U4:U20" si="1">((S4*1.55)/T4)*R4</f>
        <v>0</v>
      </c>
      <c r="V4" s="110"/>
      <c r="W4" s="110"/>
      <c r="X4" s="110"/>
      <c r="AW4" s="74">
        <v>29</v>
      </c>
      <c r="AX4" s="74" t="s">
        <v>12412</v>
      </c>
    </row>
    <row r="5" spans="1:53" ht="29.1" customHeight="1" x14ac:dyDescent="0.35">
      <c r="A5" s="263"/>
      <c r="B5" s="264"/>
      <c r="C5" s="314"/>
      <c r="D5" s="266"/>
      <c r="E5" s="267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8"/>
      <c r="Q5" s="310"/>
      <c r="R5" s="298">
        <f t="shared" si="0"/>
        <v>0</v>
      </c>
      <c r="S5" s="272"/>
      <c r="T5" s="269">
        <v>240</v>
      </c>
      <c r="U5" s="275">
        <f t="shared" si="1"/>
        <v>0</v>
      </c>
      <c r="V5" s="110"/>
      <c r="W5" s="110"/>
      <c r="X5" s="110"/>
    </row>
    <row r="6" spans="1:53" ht="29.1" customHeight="1" x14ac:dyDescent="0.35">
      <c r="A6" s="263"/>
      <c r="B6" s="264"/>
      <c r="C6" s="314"/>
      <c r="D6" s="266"/>
      <c r="E6" s="267"/>
      <c r="F6" s="292"/>
      <c r="G6" s="293"/>
      <c r="H6" s="292"/>
      <c r="I6" s="292"/>
      <c r="J6" s="292"/>
      <c r="K6" s="292"/>
      <c r="L6" s="292"/>
      <c r="M6" s="292"/>
      <c r="N6" s="292"/>
      <c r="O6" s="292"/>
      <c r="P6" s="298"/>
      <c r="Q6" s="310"/>
      <c r="R6" s="298">
        <f t="shared" si="0"/>
        <v>0</v>
      </c>
      <c r="S6" s="272"/>
      <c r="T6" s="269">
        <v>240</v>
      </c>
      <c r="U6" s="275">
        <f t="shared" si="1"/>
        <v>0</v>
      </c>
      <c r="V6" s="110"/>
      <c r="W6" s="110"/>
      <c r="X6" s="110"/>
      <c r="AW6" s="74">
        <v>30</v>
      </c>
      <c r="AX6" s="74" t="s">
        <v>12413</v>
      </c>
    </row>
    <row r="7" spans="1:53" ht="29.1" customHeight="1" x14ac:dyDescent="0.35">
      <c r="A7" s="263"/>
      <c r="B7" s="264"/>
      <c r="C7" s="314"/>
      <c r="D7" s="266"/>
      <c r="E7" s="267"/>
      <c r="F7" s="292"/>
      <c r="G7" s="293"/>
      <c r="H7" s="292"/>
      <c r="I7" s="292"/>
      <c r="J7" s="292"/>
      <c r="K7" s="292"/>
      <c r="L7" s="292"/>
      <c r="M7" s="292"/>
      <c r="N7" s="292"/>
      <c r="O7" s="292"/>
      <c r="P7" s="298"/>
      <c r="Q7" s="310"/>
      <c r="R7" s="298">
        <f t="shared" si="0"/>
        <v>0</v>
      </c>
      <c r="S7" s="272"/>
      <c r="T7" s="269">
        <v>240</v>
      </c>
      <c r="U7" s="275">
        <f t="shared" si="1"/>
        <v>0</v>
      </c>
      <c r="V7" s="110"/>
      <c r="W7" s="110"/>
      <c r="X7" s="110"/>
      <c r="AW7" s="74">
        <v>31</v>
      </c>
      <c r="AX7" s="74" t="s">
        <v>12414</v>
      </c>
    </row>
    <row r="8" spans="1:53" ht="29.1" customHeight="1" x14ac:dyDescent="0.35">
      <c r="A8" s="263"/>
      <c r="B8" s="264"/>
      <c r="C8" s="314"/>
      <c r="D8" s="266"/>
      <c r="E8" s="267"/>
      <c r="F8" s="292"/>
      <c r="G8" s="293"/>
      <c r="H8" s="292"/>
      <c r="I8" s="292"/>
      <c r="J8" s="292"/>
      <c r="K8" s="292"/>
      <c r="L8" s="292"/>
      <c r="M8" s="292"/>
      <c r="N8" s="292"/>
      <c r="O8" s="292"/>
      <c r="P8" s="298"/>
      <c r="Q8" s="310"/>
      <c r="R8" s="298">
        <f t="shared" si="0"/>
        <v>0</v>
      </c>
      <c r="S8" s="272"/>
      <c r="T8" s="269">
        <v>240</v>
      </c>
      <c r="U8" s="275">
        <f t="shared" si="1"/>
        <v>0</v>
      </c>
      <c r="V8" s="110"/>
      <c r="W8" s="110"/>
      <c r="X8" s="110"/>
      <c r="AX8" s="74" t="s">
        <v>12415</v>
      </c>
    </row>
    <row r="9" spans="1:53" ht="29.1" customHeight="1" x14ac:dyDescent="0.35">
      <c r="A9" s="263"/>
      <c r="B9" s="264"/>
      <c r="C9" s="314"/>
      <c r="D9" s="266"/>
      <c r="E9" s="267"/>
      <c r="F9" s="292"/>
      <c r="G9" s="293"/>
      <c r="H9" s="292"/>
      <c r="I9" s="292"/>
      <c r="J9" s="292"/>
      <c r="K9" s="292"/>
      <c r="L9" s="292"/>
      <c r="M9" s="292"/>
      <c r="N9" s="292"/>
      <c r="O9" s="292"/>
      <c r="P9" s="298"/>
      <c r="Q9" s="310"/>
      <c r="R9" s="298">
        <f t="shared" si="0"/>
        <v>0</v>
      </c>
      <c r="S9" s="272"/>
      <c r="T9" s="269">
        <v>240</v>
      </c>
      <c r="U9" s="275">
        <f t="shared" si="1"/>
        <v>0</v>
      </c>
      <c r="V9" s="110"/>
      <c r="W9" s="110"/>
      <c r="X9" s="110"/>
      <c r="AX9" s="74" t="s">
        <v>12416</v>
      </c>
    </row>
    <row r="10" spans="1:53" ht="29.1" customHeight="1" x14ac:dyDescent="0.35">
      <c r="A10" s="263"/>
      <c r="B10" s="264"/>
      <c r="C10" s="314"/>
      <c r="D10" s="266"/>
      <c r="E10" s="267"/>
      <c r="F10" s="292"/>
      <c r="G10" s="293"/>
      <c r="H10" s="292"/>
      <c r="I10" s="292"/>
      <c r="J10" s="292"/>
      <c r="K10" s="292"/>
      <c r="L10" s="292"/>
      <c r="M10" s="292"/>
      <c r="N10" s="292"/>
      <c r="O10" s="292"/>
      <c r="P10" s="298"/>
      <c r="Q10" s="310"/>
      <c r="R10" s="298">
        <f t="shared" si="0"/>
        <v>0</v>
      </c>
      <c r="S10" s="272"/>
      <c r="T10" s="269">
        <v>240</v>
      </c>
      <c r="U10" s="275">
        <f t="shared" si="1"/>
        <v>0</v>
      </c>
      <c r="V10" s="110"/>
      <c r="W10" s="110"/>
      <c r="X10" s="110"/>
      <c r="AX10" s="74" t="s">
        <v>12417</v>
      </c>
    </row>
    <row r="11" spans="1:53" ht="29.1" customHeight="1" x14ac:dyDescent="0.35">
      <c r="A11" s="263"/>
      <c r="B11" s="264"/>
      <c r="C11" s="314"/>
      <c r="D11" s="266"/>
      <c r="E11" s="267"/>
      <c r="F11" s="292"/>
      <c r="G11" s="293"/>
      <c r="H11" s="292"/>
      <c r="I11" s="292"/>
      <c r="J11" s="292"/>
      <c r="K11" s="292"/>
      <c r="L11" s="292"/>
      <c r="M11" s="292"/>
      <c r="N11" s="292"/>
      <c r="O11" s="292"/>
      <c r="P11" s="298"/>
      <c r="Q11" s="310"/>
      <c r="R11" s="298">
        <f t="shared" si="0"/>
        <v>0</v>
      </c>
      <c r="S11" s="272"/>
      <c r="T11" s="269">
        <v>240</v>
      </c>
      <c r="U11" s="275">
        <f t="shared" si="1"/>
        <v>0</v>
      </c>
      <c r="V11" s="110"/>
      <c r="W11" s="110"/>
      <c r="X11" s="110"/>
      <c r="AX11" s="74" t="s">
        <v>12418</v>
      </c>
    </row>
    <row r="12" spans="1:53" ht="29.1" customHeight="1" x14ac:dyDescent="0.35">
      <c r="A12" s="263"/>
      <c r="B12" s="264"/>
      <c r="C12" s="314"/>
      <c r="D12" s="266"/>
      <c r="E12" s="267"/>
      <c r="F12" s="292"/>
      <c r="G12" s="293"/>
      <c r="H12" s="292"/>
      <c r="I12" s="292"/>
      <c r="J12" s="292"/>
      <c r="K12" s="292"/>
      <c r="L12" s="292"/>
      <c r="M12" s="292"/>
      <c r="N12" s="292"/>
      <c r="O12" s="292"/>
      <c r="P12" s="298"/>
      <c r="Q12" s="310"/>
      <c r="R12" s="298">
        <f t="shared" si="0"/>
        <v>0</v>
      </c>
      <c r="S12" s="272"/>
      <c r="T12" s="269">
        <v>240</v>
      </c>
      <c r="U12" s="275">
        <f t="shared" si="1"/>
        <v>0</v>
      </c>
      <c r="V12" s="110"/>
      <c r="W12" s="110"/>
      <c r="X12" s="110"/>
    </row>
    <row r="13" spans="1:53" ht="29.1" customHeight="1" x14ac:dyDescent="0.35">
      <c r="A13" s="263"/>
      <c r="B13" s="264"/>
      <c r="C13" s="314"/>
      <c r="D13" s="266"/>
      <c r="E13" s="267"/>
      <c r="F13" s="292"/>
      <c r="G13" s="293"/>
      <c r="H13" s="292"/>
      <c r="I13" s="292"/>
      <c r="J13" s="292"/>
      <c r="K13" s="292"/>
      <c r="L13" s="292"/>
      <c r="M13" s="292"/>
      <c r="N13" s="292"/>
      <c r="O13" s="292"/>
      <c r="P13" s="298"/>
      <c r="Q13" s="310"/>
      <c r="R13" s="298">
        <f t="shared" ref="R13:R20" si="2">SUM(F13:O13)</f>
        <v>0</v>
      </c>
      <c r="S13" s="272"/>
      <c r="T13" s="269">
        <v>240</v>
      </c>
      <c r="U13" s="275">
        <f t="shared" si="1"/>
        <v>0</v>
      </c>
      <c r="V13" s="110"/>
      <c r="X13" s="65"/>
      <c r="AV13" s="110"/>
      <c r="AW13" s="111"/>
      <c r="AX13" s="74" t="s">
        <v>53</v>
      </c>
      <c r="AY13" s="71"/>
      <c r="BA13" s="112"/>
    </row>
    <row r="14" spans="1:53" ht="29.1" customHeight="1" x14ac:dyDescent="0.35">
      <c r="A14" s="263"/>
      <c r="B14" s="264"/>
      <c r="C14" s="314"/>
      <c r="D14" s="266"/>
      <c r="E14" s="267"/>
      <c r="F14" s="292"/>
      <c r="G14" s="293"/>
      <c r="H14" s="292"/>
      <c r="I14" s="292"/>
      <c r="J14" s="292"/>
      <c r="K14" s="292"/>
      <c r="L14" s="292"/>
      <c r="M14" s="292"/>
      <c r="N14" s="292"/>
      <c r="O14" s="292"/>
      <c r="P14" s="298"/>
      <c r="Q14" s="310"/>
      <c r="R14" s="298">
        <f t="shared" si="2"/>
        <v>0</v>
      </c>
      <c r="S14" s="272"/>
      <c r="T14" s="269">
        <v>240</v>
      </c>
      <c r="U14" s="275">
        <f t="shared" si="1"/>
        <v>0</v>
      </c>
      <c r="V14" s="110"/>
      <c r="X14" s="65"/>
      <c r="AV14" s="110"/>
      <c r="AW14" s="111"/>
      <c r="AX14" s="74" t="s">
        <v>53</v>
      </c>
      <c r="AY14" s="71"/>
      <c r="BA14" s="112"/>
    </row>
    <row r="15" spans="1:53" ht="29.1" customHeight="1" x14ac:dyDescent="0.35">
      <c r="A15" s="263"/>
      <c r="B15" s="264"/>
      <c r="C15" s="314"/>
      <c r="D15" s="266"/>
      <c r="E15" s="267"/>
      <c r="F15" s="292"/>
      <c r="G15" s="293"/>
      <c r="H15" s="292"/>
      <c r="I15" s="292"/>
      <c r="J15" s="292"/>
      <c r="K15" s="292"/>
      <c r="L15" s="292"/>
      <c r="M15" s="292"/>
      <c r="N15" s="292"/>
      <c r="O15" s="292"/>
      <c r="P15" s="298"/>
      <c r="Q15" s="310"/>
      <c r="R15" s="298">
        <f t="shared" si="2"/>
        <v>0</v>
      </c>
      <c r="S15" s="272"/>
      <c r="T15" s="269">
        <v>240</v>
      </c>
      <c r="U15" s="275">
        <f t="shared" si="1"/>
        <v>0</v>
      </c>
      <c r="V15" s="110"/>
      <c r="X15" s="65"/>
      <c r="AV15" s="110"/>
      <c r="AW15" s="111"/>
      <c r="AX15" s="74" t="s">
        <v>53</v>
      </c>
      <c r="AY15" s="71"/>
      <c r="BA15" s="112"/>
    </row>
    <row r="16" spans="1:53" ht="29.1" customHeight="1" x14ac:dyDescent="0.35">
      <c r="A16" s="263"/>
      <c r="B16" s="264"/>
      <c r="C16" s="314"/>
      <c r="D16" s="266"/>
      <c r="E16" s="267"/>
      <c r="F16" s="292"/>
      <c r="G16" s="293"/>
      <c r="H16" s="292"/>
      <c r="I16" s="292"/>
      <c r="J16" s="292"/>
      <c r="K16" s="292"/>
      <c r="L16" s="292"/>
      <c r="M16" s="292"/>
      <c r="N16" s="292"/>
      <c r="O16" s="292"/>
      <c r="P16" s="298"/>
      <c r="Q16" s="310"/>
      <c r="R16" s="298">
        <f t="shared" si="2"/>
        <v>0</v>
      </c>
      <c r="S16" s="272"/>
      <c r="T16" s="269">
        <v>240</v>
      </c>
      <c r="U16" s="275">
        <f t="shared" si="1"/>
        <v>0</v>
      </c>
      <c r="V16" s="110"/>
      <c r="X16" s="65"/>
      <c r="AV16" s="110"/>
      <c r="AW16" s="111"/>
      <c r="AX16" s="74" t="s">
        <v>53</v>
      </c>
      <c r="AY16" s="71"/>
      <c r="BA16" s="112"/>
    </row>
    <row r="17" spans="1:53" ht="29.1" customHeight="1" x14ac:dyDescent="0.35">
      <c r="A17" s="263"/>
      <c r="B17" s="264"/>
      <c r="C17" s="314"/>
      <c r="D17" s="266"/>
      <c r="E17" s="267"/>
      <c r="F17" s="292"/>
      <c r="G17" s="293"/>
      <c r="H17" s="292"/>
      <c r="I17" s="292"/>
      <c r="J17" s="292"/>
      <c r="K17" s="292"/>
      <c r="L17" s="292"/>
      <c r="M17" s="292"/>
      <c r="N17" s="292"/>
      <c r="O17" s="292"/>
      <c r="P17" s="298"/>
      <c r="Q17" s="310"/>
      <c r="R17" s="298">
        <f t="shared" si="2"/>
        <v>0</v>
      </c>
      <c r="S17" s="272"/>
      <c r="T17" s="269">
        <v>240</v>
      </c>
      <c r="U17" s="275">
        <f t="shared" si="1"/>
        <v>0</v>
      </c>
      <c r="V17" s="110"/>
      <c r="X17" s="65"/>
      <c r="AV17" s="110"/>
      <c r="AW17" s="111"/>
      <c r="AX17" s="74" t="s">
        <v>53</v>
      </c>
      <c r="AY17" s="71"/>
      <c r="BA17" s="112"/>
    </row>
    <row r="18" spans="1:53" ht="29.1" customHeight="1" x14ac:dyDescent="0.35">
      <c r="A18" s="263"/>
      <c r="B18" s="264"/>
      <c r="C18" s="314"/>
      <c r="D18" s="266"/>
      <c r="E18" s="267"/>
      <c r="F18" s="292"/>
      <c r="G18" s="293"/>
      <c r="H18" s="292"/>
      <c r="I18" s="292"/>
      <c r="J18" s="292"/>
      <c r="K18" s="292"/>
      <c r="L18" s="292"/>
      <c r="M18" s="292"/>
      <c r="N18" s="292"/>
      <c r="O18" s="292"/>
      <c r="P18" s="298"/>
      <c r="Q18" s="310"/>
      <c r="R18" s="298">
        <f t="shared" si="2"/>
        <v>0</v>
      </c>
      <c r="S18" s="272"/>
      <c r="T18" s="269">
        <v>240</v>
      </c>
      <c r="U18" s="275">
        <f t="shared" si="1"/>
        <v>0</v>
      </c>
      <c r="V18" s="110"/>
      <c r="X18" s="65"/>
      <c r="AV18" s="110"/>
      <c r="AW18" s="111"/>
      <c r="AX18" s="74" t="s">
        <v>53</v>
      </c>
      <c r="AY18" s="71"/>
      <c r="BA18" s="112"/>
    </row>
    <row r="19" spans="1:53" ht="29.1" customHeight="1" x14ac:dyDescent="0.35">
      <c r="A19" s="263"/>
      <c r="B19" s="264"/>
      <c r="C19" s="314"/>
      <c r="D19" s="266"/>
      <c r="E19" s="267"/>
      <c r="F19" s="292"/>
      <c r="G19" s="293"/>
      <c r="H19" s="292"/>
      <c r="I19" s="292"/>
      <c r="J19" s="292"/>
      <c r="K19" s="292"/>
      <c r="L19" s="292"/>
      <c r="M19" s="292"/>
      <c r="N19" s="292"/>
      <c r="O19" s="292"/>
      <c r="P19" s="298"/>
      <c r="Q19" s="310"/>
      <c r="R19" s="298">
        <f t="shared" si="2"/>
        <v>0</v>
      </c>
      <c r="S19" s="272"/>
      <c r="T19" s="269">
        <v>240</v>
      </c>
      <c r="U19" s="275">
        <f t="shared" si="1"/>
        <v>0</v>
      </c>
      <c r="V19" s="110"/>
      <c r="X19" s="65"/>
      <c r="AV19" s="110"/>
      <c r="AW19" s="111"/>
      <c r="AX19" s="74" t="s">
        <v>53</v>
      </c>
      <c r="AY19" s="71"/>
      <c r="BA19" s="112"/>
    </row>
    <row r="20" spans="1:53" ht="29.1" customHeight="1" x14ac:dyDescent="0.35">
      <c r="A20" s="263"/>
      <c r="B20" s="264"/>
      <c r="C20" s="314"/>
      <c r="D20" s="266"/>
      <c r="E20" s="267"/>
      <c r="F20" s="292"/>
      <c r="G20" s="293"/>
      <c r="H20" s="292"/>
      <c r="I20" s="292"/>
      <c r="J20" s="292"/>
      <c r="K20" s="292"/>
      <c r="L20" s="292"/>
      <c r="M20" s="292"/>
      <c r="N20" s="292"/>
      <c r="O20" s="292"/>
      <c r="P20" s="298"/>
      <c r="Q20" s="310"/>
      <c r="R20" s="298">
        <f t="shared" si="2"/>
        <v>0</v>
      </c>
      <c r="S20" s="272"/>
      <c r="T20" s="269">
        <v>240</v>
      </c>
      <c r="U20" s="275">
        <f t="shared" si="1"/>
        <v>0</v>
      </c>
      <c r="V20" s="110"/>
      <c r="X20" s="65"/>
      <c r="AV20" s="110"/>
      <c r="AW20" s="111"/>
      <c r="AX20" s="74" t="s">
        <v>53</v>
      </c>
      <c r="AY20" s="71"/>
      <c r="BA20" s="112"/>
    </row>
    <row r="21" spans="1:53" ht="29.1" customHeight="1" thickBot="1" x14ac:dyDescent="0.4">
      <c r="A21" s="98"/>
      <c r="B21" s="98"/>
      <c r="C21" s="191">
        <f>COUNTA(C3:C20)</f>
        <v>0</v>
      </c>
      <c r="D21" s="191"/>
      <c r="E21" s="205"/>
      <c r="F21" s="297">
        <f t="shared" ref="F21:O21" si="3">SUM(F3:F20)</f>
        <v>0</v>
      </c>
      <c r="G21" s="297">
        <f t="shared" si="3"/>
        <v>0</v>
      </c>
      <c r="H21" s="297">
        <f t="shared" si="3"/>
        <v>0</v>
      </c>
      <c r="I21" s="297">
        <f t="shared" si="3"/>
        <v>0</v>
      </c>
      <c r="J21" s="297">
        <f t="shared" si="3"/>
        <v>0</v>
      </c>
      <c r="K21" s="297">
        <f t="shared" si="3"/>
        <v>0</v>
      </c>
      <c r="L21" s="297">
        <f t="shared" si="3"/>
        <v>0</v>
      </c>
      <c r="M21" s="297">
        <f t="shared" si="3"/>
        <v>0</v>
      </c>
      <c r="N21" s="297">
        <f t="shared" si="3"/>
        <v>0</v>
      </c>
      <c r="O21" s="297">
        <f t="shared" si="3"/>
        <v>0</v>
      </c>
      <c r="P21" s="299"/>
      <c r="Q21" s="299"/>
      <c r="R21" s="299">
        <f>SUM(R3:R20)</f>
        <v>0</v>
      </c>
      <c r="S21" s="196"/>
      <c r="T21" s="197"/>
      <c r="U21" s="259">
        <f>SUMIF(U3:U20,"&gt;1")</f>
        <v>0</v>
      </c>
      <c r="V21" s="110"/>
      <c r="W21" s="110"/>
      <c r="X21" s="110"/>
      <c r="AX21" s="74" t="s">
        <v>74</v>
      </c>
    </row>
    <row r="22" spans="1:53" ht="29.1" customHeight="1" x14ac:dyDescent="0.35">
      <c r="A22" s="66"/>
      <c r="B22" s="66"/>
      <c r="V22" s="110"/>
      <c r="W22" s="110"/>
      <c r="X22" s="110"/>
      <c r="AX22" s="74" t="s">
        <v>12420</v>
      </c>
    </row>
    <row r="23" spans="1:53" ht="29.1" customHeight="1" x14ac:dyDescent="0.35">
      <c r="V23" s="110"/>
      <c r="W23" s="110"/>
      <c r="X23" s="110"/>
      <c r="AX23" s="74" t="s">
        <v>12421</v>
      </c>
    </row>
    <row r="24" spans="1:53" ht="29.1" customHeight="1" x14ac:dyDescent="0.35">
      <c r="V24" s="110"/>
      <c r="W24" s="110"/>
      <c r="X24" s="110"/>
      <c r="AX24" s="74" t="s">
        <v>12422</v>
      </c>
    </row>
    <row r="25" spans="1:53" ht="29.1" customHeight="1" x14ac:dyDescent="0.35">
      <c r="V25" s="110"/>
      <c r="W25" s="110"/>
      <c r="X25" s="110"/>
      <c r="AX25" s="74" t="s">
        <v>12423</v>
      </c>
    </row>
    <row r="26" spans="1:53" ht="29.1" customHeight="1" x14ac:dyDescent="0.35">
      <c r="V26" s="110"/>
      <c r="W26" s="110"/>
      <c r="X26" s="110"/>
      <c r="AX26" s="74" t="s">
        <v>12424</v>
      </c>
    </row>
    <row r="27" spans="1:53" ht="29.1" customHeight="1" x14ac:dyDescent="0.35">
      <c r="V27" s="110"/>
      <c r="W27" s="110"/>
      <c r="X27" s="110"/>
      <c r="AX27" s="74" t="s">
        <v>12425</v>
      </c>
    </row>
    <row r="28" spans="1:53" ht="29.1" customHeight="1" x14ac:dyDescent="0.35">
      <c r="V28" s="110"/>
      <c r="W28" s="110"/>
      <c r="X28" s="110"/>
      <c r="AX28" s="74" t="s">
        <v>12426</v>
      </c>
    </row>
    <row r="29" spans="1:53" ht="29.1" customHeight="1" x14ac:dyDescent="0.35">
      <c r="V29" s="110"/>
      <c r="W29" s="110"/>
      <c r="X29" s="110"/>
      <c r="AX29" s="74" t="s">
        <v>82</v>
      </c>
    </row>
    <row r="30" spans="1:53" ht="29.1" customHeight="1" x14ac:dyDescent="0.35">
      <c r="V30" s="110"/>
      <c r="W30" s="110"/>
      <c r="X30" s="110"/>
      <c r="AX30" s="74" t="s">
        <v>83</v>
      </c>
    </row>
    <row r="31" spans="1:53" ht="29.1" customHeight="1" x14ac:dyDescent="0.35">
      <c r="V31" s="110"/>
      <c r="W31" s="110"/>
      <c r="X31" s="110"/>
      <c r="AX31" s="74" t="s">
        <v>84</v>
      </c>
    </row>
    <row r="32" spans="1:53" ht="29.1" customHeight="1" x14ac:dyDescent="0.35">
      <c r="V32" s="110"/>
      <c r="W32" s="110"/>
      <c r="X32" s="110"/>
      <c r="AX32" s="74" t="s">
        <v>85</v>
      </c>
    </row>
    <row r="33" spans="22:50" ht="29.1" customHeight="1" x14ac:dyDescent="0.35">
      <c r="V33" s="110"/>
      <c r="W33" s="110"/>
      <c r="X33" s="110"/>
      <c r="AX33" s="74" t="s">
        <v>86</v>
      </c>
    </row>
    <row r="34" spans="22:50" ht="29.1" customHeight="1" x14ac:dyDescent="0.35">
      <c r="V34" s="110"/>
      <c r="W34" s="110"/>
      <c r="X34" s="110"/>
      <c r="AX34" s="74" t="s">
        <v>87</v>
      </c>
    </row>
    <row r="35" spans="22:50" ht="29.1" customHeight="1" x14ac:dyDescent="0.35">
      <c r="V35" s="110"/>
      <c r="W35" s="110"/>
      <c r="X35" s="110"/>
      <c r="AX35" s="74" t="s">
        <v>88</v>
      </c>
    </row>
    <row r="36" spans="22:50" ht="21" customHeight="1" x14ac:dyDescent="0.35">
      <c r="V36" s="110"/>
      <c r="W36" s="110"/>
      <c r="X36" s="110"/>
      <c r="AX36" s="74" t="s">
        <v>89</v>
      </c>
    </row>
    <row r="37" spans="22:50" ht="15" customHeight="1" x14ac:dyDescent="0.35">
      <c r="AX37" s="74" t="s">
        <v>90</v>
      </c>
    </row>
    <row r="38" spans="22:50" ht="23.1" customHeight="1" x14ac:dyDescent="0.35">
      <c r="AX38" s="74" t="s">
        <v>91</v>
      </c>
    </row>
    <row r="39" spans="22:50" ht="23.1" customHeight="1" x14ac:dyDescent="0.35">
      <c r="AX39" s="74" t="s">
        <v>92</v>
      </c>
    </row>
    <row r="40" spans="22:50" ht="23.1" customHeight="1" x14ac:dyDescent="0.35">
      <c r="AX40" s="74" t="s">
        <v>93</v>
      </c>
    </row>
    <row r="41" spans="22:50" ht="23.1" customHeight="1" x14ac:dyDescent="0.35">
      <c r="AX41" s="74" t="s">
        <v>94</v>
      </c>
    </row>
    <row r="42" spans="22:50" ht="23.1" customHeight="1" x14ac:dyDescent="0.35">
      <c r="AX42" s="74" t="s">
        <v>95</v>
      </c>
    </row>
    <row r="43" spans="22:50" ht="23.1" customHeight="1" x14ac:dyDescent="0.35">
      <c r="AX43" s="74" t="s">
        <v>96</v>
      </c>
    </row>
    <row r="44" spans="22:50" ht="23.1" customHeight="1" x14ac:dyDescent="0.35">
      <c r="AX44" s="74" t="s">
        <v>97</v>
      </c>
    </row>
    <row r="45" spans="22:50" ht="23.1" customHeight="1" x14ac:dyDescent="0.35">
      <c r="AX45" s="74" t="s">
        <v>98</v>
      </c>
    </row>
    <row r="46" spans="22:50" ht="23.1" customHeight="1" x14ac:dyDescent="0.35">
      <c r="AX46" s="74" t="s">
        <v>99</v>
      </c>
    </row>
    <row r="47" spans="22:50" ht="23.1" customHeight="1" x14ac:dyDescent="0.35">
      <c r="AX47" s="74" t="s">
        <v>100</v>
      </c>
    </row>
    <row r="48" spans="22:50" ht="23.1" customHeight="1" x14ac:dyDescent="0.35">
      <c r="AX48" s="74" t="s">
        <v>101</v>
      </c>
    </row>
    <row r="49" spans="50:50" ht="23.1" customHeight="1" x14ac:dyDescent="0.35">
      <c r="AX49" s="74" t="s">
        <v>102</v>
      </c>
    </row>
    <row r="50" spans="50:50" ht="23.1" customHeight="1" x14ac:dyDescent="0.35">
      <c r="AX50" s="74" t="s">
        <v>103</v>
      </c>
    </row>
    <row r="51" spans="50:50" ht="23.1" customHeight="1" x14ac:dyDescent="0.35">
      <c r="AX51" s="74" t="s">
        <v>104</v>
      </c>
    </row>
    <row r="52" spans="50:50" ht="23.1" customHeight="1" x14ac:dyDescent="0.35">
      <c r="AX52" s="74" t="s">
        <v>105</v>
      </c>
    </row>
    <row r="53" spans="50:50" ht="23.1" customHeight="1" x14ac:dyDescent="0.35">
      <c r="AX53" s="74" t="s">
        <v>106</v>
      </c>
    </row>
    <row r="54" spans="50:50" ht="23.1" customHeight="1" x14ac:dyDescent="0.35">
      <c r="AX54" s="74" t="s">
        <v>107</v>
      </c>
    </row>
    <row r="55" spans="50:50" ht="23.1" customHeight="1" x14ac:dyDescent="0.35">
      <c r="AX55" s="74" t="s">
        <v>108</v>
      </c>
    </row>
    <row r="56" spans="50:50" ht="23.1" customHeight="1" x14ac:dyDescent="0.35">
      <c r="AX56" s="74" t="s">
        <v>109</v>
      </c>
    </row>
    <row r="57" spans="50:50" ht="23.1" customHeight="1" x14ac:dyDescent="0.35">
      <c r="AX57" s="74" t="s">
        <v>110</v>
      </c>
    </row>
    <row r="58" spans="50:50" ht="23.1" customHeight="1" x14ac:dyDescent="0.35">
      <c r="AX58" s="74" t="s">
        <v>111</v>
      </c>
    </row>
    <row r="59" spans="50:50" ht="23.1" customHeight="1" x14ac:dyDescent="0.35">
      <c r="AX59" s="74" t="s">
        <v>112</v>
      </c>
    </row>
    <row r="60" spans="50:50" ht="23.1" customHeight="1" x14ac:dyDescent="0.35">
      <c r="AX60" s="74" t="s">
        <v>113</v>
      </c>
    </row>
    <row r="61" spans="50:50" ht="23.1" customHeight="1" x14ac:dyDescent="0.35">
      <c r="AX61" s="74" t="s">
        <v>114</v>
      </c>
    </row>
    <row r="62" spans="50:50" ht="23.1" customHeight="1" x14ac:dyDescent="0.35">
      <c r="AX62" s="74" t="s">
        <v>115</v>
      </c>
    </row>
    <row r="63" spans="50:50" ht="23.1" customHeight="1" x14ac:dyDescent="0.35">
      <c r="AX63" s="74" t="s">
        <v>116</v>
      </c>
    </row>
    <row r="64" spans="50:50" ht="23.1" customHeight="1" x14ac:dyDescent="0.35">
      <c r="AX64" s="74" t="s">
        <v>117</v>
      </c>
    </row>
    <row r="65" spans="50:50" ht="23.1" customHeight="1" x14ac:dyDescent="0.35">
      <c r="AX65" s="74" t="s">
        <v>118</v>
      </c>
    </row>
    <row r="66" spans="50:50" ht="23.1" customHeight="1" x14ac:dyDescent="0.35">
      <c r="AX66" s="74" t="s">
        <v>119</v>
      </c>
    </row>
    <row r="67" spans="50:50" ht="23.1" customHeight="1" x14ac:dyDescent="0.35">
      <c r="AX67" s="74" t="s">
        <v>120</v>
      </c>
    </row>
    <row r="68" spans="50:50" ht="23.1" customHeight="1" x14ac:dyDescent="0.35">
      <c r="AX68" s="74" t="s">
        <v>121</v>
      </c>
    </row>
    <row r="69" spans="50:50" ht="23.1" customHeight="1" x14ac:dyDescent="0.35">
      <c r="AX69" s="74" t="s">
        <v>122</v>
      </c>
    </row>
    <row r="70" spans="50:50" ht="23.1" customHeight="1" x14ac:dyDescent="0.35">
      <c r="AX70" s="74" t="s">
        <v>123</v>
      </c>
    </row>
    <row r="71" spans="50:50" ht="23.1" customHeight="1" x14ac:dyDescent="0.35">
      <c r="AX71" s="74" t="s">
        <v>124</v>
      </c>
    </row>
    <row r="72" spans="50:50" ht="23.1" customHeight="1" x14ac:dyDescent="0.35">
      <c r="AX72" s="74" t="s">
        <v>125</v>
      </c>
    </row>
    <row r="73" spans="50:50" ht="23.1" customHeight="1" x14ac:dyDescent="0.35">
      <c r="AX73" s="74" t="s">
        <v>126</v>
      </c>
    </row>
    <row r="74" spans="50:50" ht="23.1" customHeight="1" x14ac:dyDescent="0.35">
      <c r="AX74" s="74" t="s">
        <v>127</v>
      </c>
    </row>
    <row r="75" spans="50:50" ht="23.1" customHeight="1" x14ac:dyDescent="0.35">
      <c r="AX75" s="74" t="s">
        <v>128</v>
      </c>
    </row>
    <row r="76" spans="50:50" ht="23.1" customHeight="1" x14ac:dyDescent="0.35">
      <c r="AX76" s="74" t="s">
        <v>129</v>
      </c>
    </row>
    <row r="77" spans="50:50" ht="23.1" customHeight="1" x14ac:dyDescent="0.35">
      <c r="AX77" s="74" t="s">
        <v>130</v>
      </c>
    </row>
    <row r="78" spans="50:50" ht="23.1" customHeight="1" x14ac:dyDescent="0.35">
      <c r="AX78" s="74" t="s">
        <v>131</v>
      </c>
    </row>
    <row r="79" spans="50:50" ht="23.1" customHeight="1" x14ac:dyDescent="0.35">
      <c r="AX79" s="74" t="s">
        <v>132</v>
      </c>
    </row>
    <row r="80" spans="50:50" ht="23.1" customHeight="1" x14ac:dyDescent="0.35">
      <c r="AX80" s="74" t="s">
        <v>133</v>
      </c>
    </row>
    <row r="81" spans="50:50" ht="23.1" customHeight="1" x14ac:dyDescent="0.35">
      <c r="AX81" s="74" t="s">
        <v>134</v>
      </c>
    </row>
    <row r="82" spans="50:50" ht="23.1" customHeight="1" x14ac:dyDescent="0.35">
      <c r="AX82" s="74" t="s">
        <v>135</v>
      </c>
    </row>
    <row r="83" spans="50:50" ht="23.1" customHeight="1" x14ac:dyDescent="0.35">
      <c r="AX83" s="74" t="s">
        <v>136</v>
      </c>
    </row>
    <row r="84" spans="50:50" ht="23.1" customHeight="1" x14ac:dyDescent="0.35">
      <c r="AX84" s="74" t="s">
        <v>137</v>
      </c>
    </row>
    <row r="85" spans="50:50" ht="23.1" customHeight="1" x14ac:dyDescent="0.35">
      <c r="AX85" s="74" t="s">
        <v>138</v>
      </c>
    </row>
    <row r="86" spans="50:50" ht="23.1" customHeight="1" x14ac:dyDescent="0.35">
      <c r="AX86" s="74" t="s">
        <v>139</v>
      </c>
    </row>
    <row r="87" spans="50:50" ht="23.1" customHeight="1" x14ac:dyDescent="0.35">
      <c r="AX87" s="74" t="s">
        <v>140</v>
      </c>
    </row>
    <row r="88" spans="50:50" ht="23.1" customHeight="1" x14ac:dyDescent="0.35">
      <c r="AX88" s="74" t="s">
        <v>141</v>
      </c>
    </row>
    <row r="89" spans="50:50" ht="23.1" customHeight="1" x14ac:dyDescent="0.35">
      <c r="AX89" s="74" t="s">
        <v>142</v>
      </c>
    </row>
    <row r="90" spans="50:50" ht="23.1" customHeight="1" x14ac:dyDescent="0.35">
      <c r="AX90" s="74" t="s">
        <v>143</v>
      </c>
    </row>
    <row r="91" spans="50:50" ht="23.1" customHeight="1" x14ac:dyDescent="0.35">
      <c r="AX91" s="74" t="s">
        <v>144</v>
      </c>
    </row>
    <row r="92" spans="50:50" ht="23.1" customHeight="1" x14ac:dyDescent="0.35">
      <c r="AX92" s="74" t="s">
        <v>145</v>
      </c>
    </row>
    <row r="93" spans="50:50" ht="23.1" customHeight="1" x14ac:dyDescent="0.35">
      <c r="AX93" s="74" t="s">
        <v>146</v>
      </c>
    </row>
    <row r="94" spans="50:50" ht="23.1" customHeight="1" x14ac:dyDescent="0.35">
      <c r="AX94" s="74" t="s">
        <v>147</v>
      </c>
    </row>
    <row r="95" spans="50:50" ht="23.1" customHeight="1" x14ac:dyDescent="0.35">
      <c r="AX95" s="74" t="s">
        <v>148</v>
      </c>
    </row>
    <row r="96" spans="50:50" ht="23.1" customHeight="1" x14ac:dyDescent="0.35">
      <c r="AX96" s="74" t="s">
        <v>149</v>
      </c>
    </row>
    <row r="97" spans="50:50" ht="23.1" customHeight="1" x14ac:dyDescent="0.35">
      <c r="AX97" s="74" t="s">
        <v>150</v>
      </c>
    </row>
    <row r="98" spans="50:50" ht="23.1" customHeight="1" x14ac:dyDescent="0.35">
      <c r="AX98" s="74" t="s">
        <v>151</v>
      </c>
    </row>
    <row r="99" spans="50:50" ht="23.1" customHeight="1" x14ac:dyDescent="0.35">
      <c r="AX99" s="74" t="s">
        <v>152</v>
      </c>
    </row>
    <row r="100" spans="50:50" ht="23.1" customHeight="1" x14ac:dyDescent="0.35">
      <c r="AX100" s="74" t="s">
        <v>153</v>
      </c>
    </row>
    <row r="101" spans="50:50" ht="23.1" customHeight="1" x14ac:dyDescent="0.35">
      <c r="AX101" s="74" t="s">
        <v>154</v>
      </c>
    </row>
    <row r="102" spans="50:50" ht="23.1" customHeight="1" x14ac:dyDescent="0.35">
      <c r="AX102" s="74" t="s">
        <v>155</v>
      </c>
    </row>
    <row r="103" spans="50:50" ht="23.1" customHeight="1" x14ac:dyDescent="0.35">
      <c r="AX103" s="74" t="s">
        <v>156</v>
      </c>
    </row>
    <row r="104" spans="50:50" ht="23.1" customHeight="1" x14ac:dyDescent="0.35">
      <c r="AX104" s="74" t="s">
        <v>157</v>
      </c>
    </row>
    <row r="105" spans="50:50" ht="23.1" customHeight="1" x14ac:dyDescent="0.35">
      <c r="AX105" s="74" t="s">
        <v>158</v>
      </c>
    </row>
    <row r="106" spans="50:50" ht="23.1" customHeight="1" x14ac:dyDescent="0.35">
      <c r="AX106" s="74" t="s">
        <v>159</v>
      </c>
    </row>
    <row r="107" spans="50:50" ht="23.1" customHeight="1" x14ac:dyDescent="0.35">
      <c r="AX107" s="74" t="s">
        <v>160</v>
      </c>
    </row>
    <row r="108" spans="50:50" ht="23.1" customHeight="1" x14ac:dyDescent="0.35">
      <c r="AX108" s="74" t="s">
        <v>161</v>
      </c>
    </row>
    <row r="109" spans="50:50" ht="23.1" customHeight="1" x14ac:dyDescent="0.35">
      <c r="AX109" s="74" t="s">
        <v>162</v>
      </c>
    </row>
    <row r="110" spans="50:50" ht="23.1" customHeight="1" x14ac:dyDescent="0.35">
      <c r="AX110" s="74" t="s">
        <v>163</v>
      </c>
    </row>
    <row r="111" spans="50:50" ht="23.1" customHeight="1" x14ac:dyDescent="0.35">
      <c r="AX111" s="74" t="s">
        <v>164</v>
      </c>
    </row>
    <row r="112" spans="50:50" ht="23.1" customHeight="1" x14ac:dyDescent="0.35">
      <c r="AX112" s="74" t="s">
        <v>165</v>
      </c>
    </row>
    <row r="113" spans="50:50" ht="23.1" customHeight="1" x14ac:dyDescent="0.35">
      <c r="AX113" s="74" t="s">
        <v>166</v>
      </c>
    </row>
    <row r="114" spans="50:50" ht="23.1" customHeight="1" x14ac:dyDescent="0.35">
      <c r="AX114" s="74" t="s">
        <v>167</v>
      </c>
    </row>
    <row r="115" spans="50:50" ht="23.1" customHeight="1" x14ac:dyDescent="0.35">
      <c r="AX115" s="74" t="s">
        <v>168</v>
      </c>
    </row>
    <row r="116" spans="50:50" ht="23.1" customHeight="1" x14ac:dyDescent="0.35">
      <c r="AX116" s="74" t="s">
        <v>169</v>
      </c>
    </row>
    <row r="117" spans="50:50" ht="23.1" customHeight="1" x14ac:dyDescent="0.35">
      <c r="AX117" s="74" t="s">
        <v>170</v>
      </c>
    </row>
    <row r="118" spans="50:50" ht="23.1" customHeight="1" x14ac:dyDescent="0.35">
      <c r="AX118" s="74" t="s">
        <v>171</v>
      </c>
    </row>
    <row r="119" spans="50:50" ht="23.1" customHeight="1" x14ac:dyDescent="0.35">
      <c r="AX119" s="74" t="s">
        <v>172</v>
      </c>
    </row>
    <row r="120" spans="50:50" ht="23.1" customHeight="1" x14ac:dyDescent="0.35">
      <c r="AX120" s="74" t="s">
        <v>173</v>
      </c>
    </row>
    <row r="121" spans="50:50" ht="23.1" customHeight="1" x14ac:dyDescent="0.35">
      <c r="AX121" s="74" t="s">
        <v>174</v>
      </c>
    </row>
    <row r="122" spans="50:50" ht="23.1" customHeight="1" x14ac:dyDescent="0.35">
      <c r="AX122" s="74" t="s">
        <v>175</v>
      </c>
    </row>
    <row r="123" spans="50:50" ht="23.1" customHeight="1" x14ac:dyDescent="0.35">
      <c r="AX123" s="74" t="s">
        <v>176</v>
      </c>
    </row>
    <row r="124" spans="50:50" ht="23.1" customHeight="1" x14ac:dyDescent="0.35">
      <c r="AX124" s="74" t="s">
        <v>177</v>
      </c>
    </row>
    <row r="125" spans="50:50" ht="23.1" customHeight="1" x14ac:dyDescent="0.35">
      <c r="AX125" s="74" t="s">
        <v>178</v>
      </c>
    </row>
    <row r="126" spans="50:50" ht="23.1" customHeight="1" x14ac:dyDescent="0.35">
      <c r="AX126" s="74" t="s">
        <v>179</v>
      </c>
    </row>
    <row r="127" spans="50:50" ht="23.1" customHeight="1" x14ac:dyDescent="0.35">
      <c r="AX127" s="74" t="s">
        <v>180</v>
      </c>
    </row>
    <row r="128" spans="50:50" ht="23.1" customHeight="1" x14ac:dyDescent="0.35">
      <c r="AX128" s="74" t="s">
        <v>181</v>
      </c>
    </row>
    <row r="129" spans="50:50" ht="23.1" customHeight="1" x14ac:dyDescent="0.35">
      <c r="AX129" s="74" t="s">
        <v>182</v>
      </c>
    </row>
    <row r="130" spans="50:50" ht="23.1" customHeight="1" x14ac:dyDescent="0.35">
      <c r="AX130" s="74" t="s">
        <v>183</v>
      </c>
    </row>
    <row r="131" spans="50:50" ht="23.1" customHeight="1" x14ac:dyDescent="0.35">
      <c r="AX131" s="74" t="s">
        <v>184</v>
      </c>
    </row>
    <row r="132" spans="50:50" ht="23.1" customHeight="1" x14ac:dyDescent="0.35">
      <c r="AX132" s="74" t="s">
        <v>185</v>
      </c>
    </row>
    <row r="133" spans="50:50" ht="23.1" customHeight="1" x14ac:dyDescent="0.35">
      <c r="AX133" s="74" t="s">
        <v>186</v>
      </c>
    </row>
    <row r="134" spans="50:50" ht="23.1" customHeight="1" x14ac:dyDescent="0.35">
      <c r="AX134" s="74" t="s">
        <v>187</v>
      </c>
    </row>
    <row r="135" spans="50:50" ht="23.1" customHeight="1" x14ac:dyDescent="0.35">
      <c r="AX135" s="74" t="s">
        <v>188</v>
      </c>
    </row>
    <row r="136" spans="50:50" ht="23.1" customHeight="1" x14ac:dyDescent="0.35">
      <c r="AX136" s="74" t="s">
        <v>189</v>
      </c>
    </row>
    <row r="137" spans="50:50" ht="23.1" customHeight="1" x14ac:dyDescent="0.35">
      <c r="AX137" s="74" t="s">
        <v>190</v>
      </c>
    </row>
    <row r="138" spans="50:50" ht="23.1" customHeight="1" x14ac:dyDescent="0.35">
      <c r="AX138" s="74" t="s">
        <v>191</v>
      </c>
    </row>
    <row r="139" spans="50:50" ht="23.1" customHeight="1" x14ac:dyDescent="0.35">
      <c r="AX139" s="74" t="s">
        <v>192</v>
      </c>
    </row>
    <row r="140" spans="50:50" ht="23.1" customHeight="1" x14ac:dyDescent="0.35">
      <c r="AX140" s="74" t="s">
        <v>193</v>
      </c>
    </row>
    <row r="141" spans="50:50" ht="23.1" customHeight="1" x14ac:dyDescent="0.35">
      <c r="AX141" s="74" t="s">
        <v>194</v>
      </c>
    </row>
    <row r="142" spans="50:50" ht="23.1" customHeight="1" x14ac:dyDescent="0.35">
      <c r="AX142" s="74" t="s">
        <v>195</v>
      </c>
    </row>
    <row r="143" spans="50:50" ht="23.1" customHeight="1" x14ac:dyDescent="0.35">
      <c r="AX143" s="74" t="s">
        <v>196</v>
      </c>
    </row>
    <row r="144" spans="50:50" ht="23.1" customHeight="1" x14ac:dyDescent="0.35">
      <c r="AX144" s="74" t="s">
        <v>197</v>
      </c>
    </row>
    <row r="145" spans="50:50" ht="23.1" customHeight="1" x14ac:dyDescent="0.35">
      <c r="AX145" s="74" t="s">
        <v>198</v>
      </c>
    </row>
    <row r="146" spans="50:50" ht="23.1" customHeight="1" x14ac:dyDescent="0.35">
      <c r="AX146" s="74" t="s">
        <v>199</v>
      </c>
    </row>
    <row r="147" spans="50:50" ht="23.1" customHeight="1" x14ac:dyDescent="0.35">
      <c r="AX147" s="74" t="s">
        <v>200</v>
      </c>
    </row>
    <row r="148" spans="50:50" ht="23.1" customHeight="1" x14ac:dyDescent="0.35">
      <c r="AX148" s="74" t="s">
        <v>201</v>
      </c>
    </row>
    <row r="149" spans="50:50" ht="23.1" customHeight="1" x14ac:dyDescent="0.35">
      <c r="AX149" s="74" t="s">
        <v>202</v>
      </c>
    </row>
    <row r="150" spans="50:50" ht="23.1" customHeight="1" x14ac:dyDescent="0.35">
      <c r="AX150" s="74" t="s">
        <v>203</v>
      </c>
    </row>
    <row r="151" spans="50:50" ht="23.1" customHeight="1" x14ac:dyDescent="0.35">
      <c r="AX151" s="74" t="s">
        <v>204</v>
      </c>
    </row>
    <row r="152" spans="50:50" ht="23.1" customHeight="1" x14ac:dyDescent="0.35">
      <c r="AX152" s="74" t="s">
        <v>205</v>
      </c>
    </row>
    <row r="153" spans="50:50" ht="23.1" customHeight="1" x14ac:dyDescent="0.35">
      <c r="AX153" s="74" t="s">
        <v>206</v>
      </c>
    </row>
    <row r="154" spans="50:50" ht="23.1" customHeight="1" x14ac:dyDescent="0.35">
      <c r="AX154" s="74" t="s">
        <v>207</v>
      </c>
    </row>
    <row r="155" spans="50:50" ht="23.1" customHeight="1" x14ac:dyDescent="0.35">
      <c r="AX155" s="74" t="s">
        <v>208</v>
      </c>
    </row>
    <row r="156" spans="50:50" ht="23.1" customHeight="1" x14ac:dyDescent="0.35">
      <c r="AX156" s="74" t="s">
        <v>209</v>
      </c>
    </row>
    <row r="157" spans="50:50" ht="23.1" customHeight="1" x14ac:dyDescent="0.35">
      <c r="AX157" s="74" t="s">
        <v>210</v>
      </c>
    </row>
    <row r="158" spans="50:50" ht="23.1" customHeight="1" x14ac:dyDescent="0.35">
      <c r="AX158" s="74" t="s">
        <v>211</v>
      </c>
    </row>
    <row r="159" spans="50:50" ht="23.1" customHeight="1" x14ac:dyDescent="0.35">
      <c r="AX159" s="74" t="s">
        <v>212</v>
      </c>
    </row>
    <row r="160" spans="50:50" ht="23.1" customHeight="1" x14ac:dyDescent="0.35">
      <c r="AX160" s="74" t="s">
        <v>213</v>
      </c>
    </row>
    <row r="161" spans="50:50" ht="23.1" customHeight="1" x14ac:dyDescent="0.35">
      <c r="AX161" s="74" t="s">
        <v>214</v>
      </c>
    </row>
    <row r="162" spans="50:50" ht="23.1" customHeight="1" x14ac:dyDescent="0.35">
      <c r="AX162" s="74" t="s">
        <v>215</v>
      </c>
    </row>
    <row r="163" spans="50:50" ht="23.1" customHeight="1" x14ac:dyDescent="0.35">
      <c r="AX163" s="74" t="s">
        <v>216</v>
      </c>
    </row>
    <row r="164" spans="50:50" ht="23.1" customHeight="1" x14ac:dyDescent="0.35">
      <c r="AX164" s="74" t="s">
        <v>217</v>
      </c>
    </row>
    <row r="165" spans="50:50" ht="23.1" customHeight="1" x14ac:dyDescent="0.35">
      <c r="AX165" s="74" t="s">
        <v>218</v>
      </c>
    </row>
    <row r="166" spans="50:50" ht="23.1" customHeight="1" x14ac:dyDescent="0.35">
      <c r="AX166" s="74" t="s">
        <v>219</v>
      </c>
    </row>
    <row r="167" spans="50:50" ht="23.1" customHeight="1" x14ac:dyDescent="0.35">
      <c r="AX167" s="74" t="s">
        <v>220</v>
      </c>
    </row>
    <row r="168" spans="50:50" ht="23.1" customHeight="1" x14ac:dyDescent="0.35">
      <c r="AX168" s="74" t="s">
        <v>221</v>
      </c>
    </row>
    <row r="169" spans="50:50" ht="23.1" customHeight="1" x14ac:dyDescent="0.35">
      <c r="AX169" s="74" t="s">
        <v>222</v>
      </c>
    </row>
    <row r="170" spans="50:50" ht="23.1" customHeight="1" x14ac:dyDescent="0.35">
      <c r="AX170" s="74" t="s">
        <v>223</v>
      </c>
    </row>
    <row r="171" spans="50:50" ht="23.1" customHeight="1" x14ac:dyDescent="0.35">
      <c r="AX171" s="74" t="s">
        <v>224</v>
      </c>
    </row>
    <row r="172" spans="50:50" ht="23.1" customHeight="1" x14ac:dyDescent="0.35">
      <c r="AX172" s="74" t="s">
        <v>225</v>
      </c>
    </row>
    <row r="173" spans="50:50" ht="23.1" customHeight="1" x14ac:dyDescent="0.35">
      <c r="AX173" s="74" t="s">
        <v>226</v>
      </c>
    </row>
    <row r="174" spans="50:50" ht="23.1" customHeight="1" x14ac:dyDescent="0.35">
      <c r="AX174" s="74" t="s">
        <v>227</v>
      </c>
    </row>
    <row r="175" spans="50:50" ht="23.1" customHeight="1" x14ac:dyDescent="0.35">
      <c r="AX175" s="74" t="s">
        <v>228</v>
      </c>
    </row>
    <row r="176" spans="50:50" ht="23.1" customHeight="1" x14ac:dyDescent="0.35">
      <c r="AX176" s="74" t="s">
        <v>229</v>
      </c>
    </row>
    <row r="177" spans="50:50" ht="23.1" customHeight="1" x14ac:dyDescent="0.35">
      <c r="AX177" s="74" t="s">
        <v>230</v>
      </c>
    </row>
    <row r="178" spans="50:50" ht="23.1" customHeight="1" x14ac:dyDescent="0.35">
      <c r="AX178" s="74" t="s">
        <v>231</v>
      </c>
    </row>
    <row r="179" spans="50:50" ht="23.1" customHeight="1" x14ac:dyDescent="0.35">
      <c r="AX179" s="74" t="s">
        <v>232</v>
      </c>
    </row>
    <row r="180" spans="50:50" ht="23.1" customHeight="1" x14ac:dyDescent="0.35">
      <c r="AX180" s="74" t="s">
        <v>233</v>
      </c>
    </row>
    <row r="181" spans="50:50" ht="23.1" customHeight="1" x14ac:dyDescent="0.35">
      <c r="AX181" s="74" t="s">
        <v>234</v>
      </c>
    </row>
    <row r="182" spans="50:50" ht="23.1" customHeight="1" x14ac:dyDescent="0.35">
      <c r="AX182" s="74" t="s">
        <v>235</v>
      </c>
    </row>
    <row r="183" spans="50:50" ht="23.1" customHeight="1" x14ac:dyDescent="0.35">
      <c r="AX183" s="74" t="s">
        <v>236</v>
      </c>
    </row>
    <row r="184" spans="50:50" ht="23.1" customHeight="1" x14ac:dyDescent="0.35">
      <c r="AX184" s="74" t="s">
        <v>237</v>
      </c>
    </row>
    <row r="185" spans="50:50" ht="23.1" customHeight="1" x14ac:dyDescent="0.35">
      <c r="AX185" s="74" t="s">
        <v>238</v>
      </c>
    </row>
    <row r="186" spans="50:50" ht="23.1" customHeight="1" x14ac:dyDescent="0.35">
      <c r="AX186" s="74" t="s">
        <v>239</v>
      </c>
    </row>
    <row r="187" spans="50:50" ht="23.1" customHeight="1" x14ac:dyDescent="0.35">
      <c r="AX187" s="74" t="s">
        <v>240</v>
      </c>
    </row>
    <row r="188" spans="50:50" ht="23.1" customHeight="1" x14ac:dyDescent="0.35">
      <c r="AX188" s="74" t="s">
        <v>241</v>
      </c>
    </row>
    <row r="189" spans="50:50" ht="23.1" customHeight="1" x14ac:dyDescent="0.35">
      <c r="AX189" s="74" t="s">
        <v>242</v>
      </c>
    </row>
    <row r="190" spans="50:50" ht="23.1" customHeight="1" x14ac:dyDescent="0.35">
      <c r="AX190" s="74" t="s">
        <v>243</v>
      </c>
    </row>
    <row r="191" spans="50:50" ht="23.1" customHeight="1" x14ac:dyDescent="0.35">
      <c r="AX191" s="74" t="s">
        <v>244</v>
      </c>
    </row>
    <row r="192" spans="50:50" ht="23.1" customHeight="1" x14ac:dyDescent="0.35">
      <c r="AX192" s="74" t="s">
        <v>245</v>
      </c>
    </row>
    <row r="193" spans="50:50" ht="23.1" customHeight="1" x14ac:dyDescent="0.35">
      <c r="AX193" s="74" t="s">
        <v>246</v>
      </c>
    </row>
    <row r="194" spans="50:50" ht="23.1" customHeight="1" x14ac:dyDescent="0.35">
      <c r="AX194" s="74" t="s">
        <v>247</v>
      </c>
    </row>
    <row r="195" spans="50:50" ht="23.1" customHeight="1" x14ac:dyDescent="0.35">
      <c r="AX195" s="74" t="s">
        <v>248</v>
      </c>
    </row>
    <row r="196" spans="50:50" ht="23.1" customHeight="1" x14ac:dyDescent="0.35">
      <c r="AX196" s="74" t="s">
        <v>249</v>
      </c>
    </row>
    <row r="197" spans="50:50" ht="23.1" customHeight="1" x14ac:dyDescent="0.35">
      <c r="AX197" s="74" t="s">
        <v>250</v>
      </c>
    </row>
    <row r="198" spans="50:50" ht="23.1" customHeight="1" x14ac:dyDescent="0.35">
      <c r="AX198" s="74" t="s">
        <v>251</v>
      </c>
    </row>
    <row r="199" spans="50:50" ht="23.1" customHeight="1" x14ac:dyDescent="0.35">
      <c r="AX199" s="74" t="s">
        <v>252</v>
      </c>
    </row>
    <row r="200" spans="50:50" ht="23.1" customHeight="1" x14ac:dyDescent="0.35">
      <c r="AX200" s="74" t="s">
        <v>253</v>
      </c>
    </row>
    <row r="201" spans="50:50" ht="23.1" customHeight="1" x14ac:dyDescent="0.35">
      <c r="AX201" s="74" t="s">
        <v>254</v>
      </c>
    </row>
    <row r="202" spans="50:50" ht="23.1" customHeight="1" x14ac:dyDescent="0.35">
      <c r="AX202" s="74" t="s">
        <v>255</v>
      </c>
    </row>
    <row r="203" spans="50:50" ht="23.1" customHeight="1" x14ac:dyDescent="0.35">
      <c r="AX203" s="74" t="s">
        <v>256</v>
      </c>
    </row>
    <row r="204" spans="50:50" ht="23.1" customHeight="1" x14ac:dyDescent="0.35">
      <c r="AX204" s="74" t="s">
        <v>257</v>
      </c>
    </row>
    <row r="205" spans="50:50" ht="23.1" customHeight="1" x14ac:dyDescent="0.35">
      <c r="AX205" s="74" t="s">
        <v>258</v>
      </c>
    </row>
    <row r="206" spans="50:50" ht="23.1" customHeight="1" x14ac:dyDescent="0.35">
      <c r="AX206" s="74" t="s">
        <v>259</v>
      </c>
    </row>
    <row r="207" spans="50:50" ht="23.1" customHeight="1" x14ac:dyDescent="0.35">
      <c r="AX207" s="74" t="s">
        <v>260</v>
      </c>
    </row>
    <row r="208" spans="50:50" ht="23.1" customHeight="1" x14ac:dyDescent="0.35">
      <c r="AX208" s="74" t="s">
        <v>261</v>
      </c>
    </row>
    <row r="209" spans="50:50" ht="23.1" customHeight="1" x14ac:dyDescent="0.35">
      <c r="AX209" s="74" t="s">
        <v>262</v>
      </c>
    </row>
    <row r="210" spans="50:50" ht="23.1" customHeight="1" x14ac:dyDescent="0.35">
      <c r="AX210" s="74" t="s">
        <v>263</v>
      </c>
    </row>
    <row r="211" spans="50:50" ht="23.1" customHeight="1" x14ac:dyDescent="0.35">
      <c r="AX211" s="74" t="s">
        <v>264</v>
      </c>
    </row>
    <row r="212" spans="50:50" ht="23.1" customHeight="1" x14ac:dyDescent="0.35">
      <c r="AX212" s="74" t="s">
        <v>265</v>
      </c>
    </row>
    <row r="213" spans="50:50" ht="23.1" customHeight="1" x14ac:dyDescent="0.35">
      <c r="AX213" s="74" t="s">
        <v>266</v>
      </c>
    </row>
    <row r="214" spans="50:50" ht="23.1" customHeight="1" x14ac:dyDescent="0.35">
      <c r="AX214" s="74" t="s">
        <v>267</v>
      </c>
    </row>
    <row r="215" spans="50:50" ht="23.1" customHeight="1" x14ac:dyDescent="0.35">
      <c r="AX215" s="74" t="s">
        <v>268</v>
      </c>
    </row>
    <row r="216" spans="50:50" ht="23.1" customHeight="1" x14ac:dyDescent="0.35">
      <c r="AX216" s="74" t="s">
        <v>269</v>
      </c>
    </row>
    <row r="217" spans="50:50" ht="23.1" customHeight="1" x14ac:dyDescent="0.35">
      <c r="AX217" s="74" t="s">
        <v>270</v>
      </c>
    </row>
    <row r="218" spans="50:50" ht="23.1" customHeight="1" x14ac:dyDescent="0.35">
      <c r="AX218" s="74" t="s">
        <v>271</v>
      </c>
    </row>
    <row r="219" spans="50:50" ht="23.1" customHeight="1" x14ac:dyDescent="0.35">
      <c r="AX219" s="74" t="s">
        <v>272</v>
      </c>
    </row>
    <row r="220" spans="50:50" ht="23.1" customHeight="1" x14ac:dyDescent="0.35">
      <c r="AX220" s="74" t="s">
        <v>273</v>
      </c>
    </row>
    <row r="221" spans="50:50" ht="23.1" customHeight="1" x14ac:dyDescent="0.35">
      <c r="AX221" s="74" t="s">
        <v>274</v>
      </c>
    </row>
    <row r="222" spans="50:50" ht="23.1" customHeight="1" x14ac:dyDescent="0.35">
      <c r="AX222" s="74" t="s">
        <v>275</v>
      </c>
    </row>
    <row r="223" spans="50:50" ht="23.1" customHeight="1" x14ac:dyDescent="0.35">
      <c r="AX223" s="74" t="s">
        <v>276</v>
      </c>
    </row>
    <row r="224" spans="50:50" ht="23.1" customHeight="1" x14ac:dyDescent="0.35">
      <c r="AX224" s="74" t="s">
        <v>277</v>
      </c>
    </row>
    <row r="225" spans="50:50" ht="23.1" customHeight="1" x14ac:dyDescent="0.35">
      <c r="AX225" s="74" t="s">
        <v>278</v>
      </c>
    </row>
    <row r="226" spans="50:50" ht="23.1" customHeight="1" x14ac:dyDescent="0.35">
      <c r="AX226" s="74" t="s">
        <v>279</v>
      </c>
    </row>
    <row r="227" spans="50:50" ht="23.1" customHeight="1" x14ac:dyDescent="0.35">
      <c r="AX227" s="74" t="s">
        <v>280</v>
      </c>
    </row>
    <row r="228" spans="50:50" ht="23.1" customHeight="1" x14ac:dyDescent="0.35">
      <c r="AX228" s="74" t="s">
        <v>281</v>
      </c>
    </row>
    <row r="229" spans="50:50" ht="23.1" customHeight="1" x14ac:dyDescent="0.35">
      <c r="AX229" s="74" t="s">
        <v>282</v>
      </c>
    </row>
    <row r="230" spans="50:50" ht="23.1" customHeight="1" x14ac:dyDescent="0.35">
      <c r="AX230" s="74" t="s">
        <v>283</v>
      </c>
    </row>
    <row r="231" spans="50:50" ht="23.1" customHeight="1" x14ac:dyDescent="0.35">
      <c r="AX231" s="74" t="s">
        <v>284</v>
      </c>
    </row>
    <row r="232" spans="50:50" ht="23.1" customHeight="1" x14ac:dyDescent="0.35">
      <c r="AX232" s="74" t="s">
        <v>285</v>
      </c>
    </row>
    <row r="233" spans="50:50" ht="23.1" customHeight="1" x14ac:dyDescent="0.35">
      <c r="AX233" s="74" t="s">
        <v>286</v>
      </c>
    </row>
    <row r="234" spans="50:50" ht="23.1" customHeight="1" x14ac:dyDescent="0.35">
      <c r="AX234" s="74" t="s">
        <v>287</v>
      </c>
    </row>
    <row r="235" spans="50:50" ht="23.1" customHeight="1" x14ac:dyDescent="0.35">
      <c r="AX235" s="74" t="s">
        <v>288</v>
      </c>
    </row>
    <row r="236" spans="50:50" ht="23.1" customHeight="1" x14ac:dyDescent="0.35">
      <c r="AX236" s="74" t="s">
        <v>289</v>
      </c>
    </row>
    <row r="237" spans="50:50" ht="23.1" customHeight="1" x14ac:dyDescent="0.35">
      <c r="AX237" s="74" t="s">
        <v>290</v>
      </c>
    </row>
    <row r="238" spans="50:50" ht="23.1" customHeight="1" x14ac:dyDescent="0.35">
      <c r="AX238" s="74" t="s">
        <v>291</v>
      </c>
    </row>
    <row r="239" spans="50:50" ht="23.1" customHeight="1" x14ac:dyDescent="0.35">
      <c r="AX239" s="74" t="s">
        <v>292</v>
      </c>
    </row>
    <row r="240" spans="50:50" ht="23.1" customHeight="1" x14ac:dyDescent="0.35">
      <c r="AX240" s="74" t="s">
        <v>293</v>
      </c>
    </row>
    <row r="241" spans="50:50" ht="23.1" customHeight="1" x14ac:dyDescent="0.35">
      <c r="AX241" s="74" t="s">
        <v>294</v>
      </c>
    </row>
    <row r="242" spans="50:50" ht="23.1" customHeight="1" x14ac:dyDescent="0.35">
      <c r="AX242" s="74" t="s">
        <v>295</v>
      </c>
    </row>
    <row r="243" spans="50:50" ht="23.1" customHeight="1" x14ac:dyDescent="0.35">
      <c r="AX243" s="74" t="s">
        <v>296</v>
      </c>
    </row>
    <row r="244" spans="50:50" ht="23.1" customHeight="1" x14ac:dyDescent="0.35">
      <c r="AX244" s="74" t="s">
        <v>297</v>
      </c>
    </row>
    <row r="245" spans="50:50" ht="23.1" customHeight="1" x14ac:dyDescent="0.35">
      <c r="AX245" s="74" t="s">
        <v>298</v>
      </c>
    </row>
    <row r="246" spans="50:50" ht="23.1" customHeight="1" x14ac:dyDescent="0.35">
      <c r="AX246" s="74" t="s">
        <v>299</v>
      </c>
    </row>
    <row r="247" spans="50:50" ht="23.1" customHeight="1" x14ac:dyDescent="0.35">
      <c r="AX247" s="74" t="s">
        <v>300</v>
      </c>
    </row>
    <row r="248" spans="50:50" ht="23.1" customHeight="1" x14ac:dyDescent="0.35">
      <c r="AX248" s="74" t="s">
        <v>301</v>
      </c>
    </row>
    <row r="249" spans="50:50" ht="23.1" customHeight="1" x14ac:dyDescent="0.35">
      <c r="AX249" s="74" t="s">
        <v>302</v>
      </c>
    </row>
    <row r="250" spans="50:50" ht="23.1" customHeight="1" x14ac:dyDescent="0.35">
      <c r="AX250" s="74" t="s">
        <v>303</v>
      </c>
    </row>
    <row r="251" spans="50:50" ht="23.1" customHeight="1" x14ac:dyDescent="0.35">
      <c r="AX251" s="74" t="s">
        <v>304</v>
      </c>
    </row>
    <row r="252" spans="50:50" ht="23.1" customHeight="1" x14ac:dyDescent="0.35">
      <c r="AX252" s="74" t="s">
        <v>305</v>
      </c>
    </row>
    <row r="253" spans="50:50" ht="23.1" customHeight="1" x14ac:dyDescent="0.35">
      <c r="AX253" s="74" t="s">
        <v>306</v>
      </c>
    </row>
    <row r="254" spans="50:50" ht="23.1" customHeight="1" x14ac:dyDescent="0.35">
      <c r="AX254" s="74" t="s">
        <v>307</v>
      </c>
    </row>
    <row r="255" spans="50:50" ht="23.1" customHeight="1" x14ac:dyDescent="0.35">
      <c r="AX255" s="74" t="s">
        <v>308</v>
      </c>
    </row>
    <row r="256" spans="50:50" ht="23.1" customHeight="1" x14ac:dyDescent="0.35">
      <c r="AX256" s="74" t="s">
        <v>309</v>
      </c>
    </row>
    <row r="257" spans="50:50" ht="23.1" customHeight="1" x14ac:dyDescent="0.35">
      <c r="AX257" s="74" t="s">
        <v>310</v>
      </c>
    </row>
    <row r="258" spans="50:50" ht="23.1" customHeight="1" x14ac:dyDescent="0.35">
      <c r="AX258" s="74" t="s">
        <v>311</v>
      </c>
    </row>
    <row r="259" spans="50:50" ht="23.1" customHeight="1" x14ac:dyDescent="0.35">
      <c r="AX259" s="74" t="s">
        <v>312</v>
      </c>
    </row>
    <row r="260" spans="50:50" ht="23.1" customHeight="1" x14ac:dyDescent="0.35">
      <c r="AX260" s="74" t="s">
        <v>313</v>
      </c>
    </row>
    <row r="261" spans="50:50" ht="23.1" customHeight="1" x14ac:dyDescent="0.35">
      <c r="AX261" s="74" t="s">
        <v>314</v>
      </c>
    </row>
    <row r="262" spans="50:50" ht="23.1" customHeight="1" x14ac:dyDescent="0.35">
      <c r="AX262" s="74" t="s">
        <v>315</v>
      </c>
    </row>
    <row r="263" spans="50:50" ht="23.1" customHeight="1" x14ac:dyDescent="0.35">
      <c r="AX263" s="74" t="s">
        <v>316</v>
      </c>
    </row>
    <row r="264" spans="50:50" ht="23.1" customHeight="1" x14ac:dyDescent="0.35">
      <c r="AX264" s="74" t="s">
        <v>317</v>
      </c>
    </row>
    <row r="265" spans="50:50" ht="23.1" customHeight="1" x14ac:dyDescent="0.35">
      <c r="AX265" s="74" t="s">
        <v>318</v>
      </c>
    </row>
    <row r="266" spans="50:50" ht="23.1" customHeight="1" x14ac:dyDescent="0.35">
      <c r="AX266" s="74" t="s">
        <v>319</v>
      </c>
    </row>
    <row r="267" spans="50:50" ht="23.1" customHeight="1" x14ac:dyDescent="0.35">
      <c r="AX267" s="74" t="s">
        <v>320</v>
      </c>
    </row>
    <row r="268" spans="50:50" ht="23.1" customHeight="1" x14ac:dyDescent="0.35">
      <c r="AX268" s="74" t="s">
        <v>321</v>
      </c>
    </row>
    <row r="269" spans="50:50" ht="23.1" customHeight="1" x14ac:dyDescent="0.35">
      <c r="AX269" s="74" t="s">
        <v>322</v>
      </c>
    </row>
    <row r="270" spans="50:50" ht="23.1" customHeight="1" x14ac:dyDescent="0.35">
      <c r="AX270" s="74" t="s">
        <v>323</v>
      </c>
    </row>
    <row r="271" spans="50:50" ht="23.1" customHeight="1" x14ac:dyDescent="0.35">
      <c r="AX271" s="74" t="s">
        <v>324</v>
      </c>
    </row>
    <row r="272" spans="50:50" ht="23.1" customHeight="1" x14ac:dyDescent="0.35">
      <c r="AX272" s="74" t="s">
        <v>325</v>
      </c>
    </row>
    <row r="273" spans="50:50" ht="23.1" customHeight="1" x14ac:dyDescent="0.35">
      <c r="AX273" s="74" t="s">
        <v>326</v>
      </c>
    </row>
    <row r="274" spans="50:50" ht="23.1" customHeight="1" x14ac:dyDescent="0.35">
      <c r="AX274" s="74" t="s">
        <v>327</v>
      </c>
    </row>
    <row r="275" spans="50:50" ht="23.1" customHeight="1" x14ac:dyDescent="0.35">
      <c r="AX275" s="74" t="s">
        <v>328</v>
      </c>
    </row>
    <row r="276" spans="50:50" ht="23.1" customHeight="1" x14ac:dyDescent="0.35">
      <c r="AX276" s="74" t="s">
        <v>329</v>
      </c>
    </row>
    <row r="277" spans="50:50" ht="23.1" customHeight="1" x14ac:dyDescent="0.35">
      <c r="AX277" s="74" t="s">
        <v>330</v>
      </c>
    </row>
    <row r="278" spans="50:50" ht="23.1" customHeight="1" x14ac:dyDescent="0.35">
      <c r="AX278" s="74" t="s">
        <v>331</v>
      </c>
    </row>
    <row r="279" spans="50:50" ht="23.1" customHeight="1" x14ac:dyDescent="0.35">
      <c r="AX279" s="74" t="s">
        <v>332</v>
      </c>
    </row>
    <row r="280" spans="50:50" ht="23.1" customHeight="1" x14ac:dyDescent="0.35">
      <c r="AX280" s="74" t="s">
        <v>333</v>
      </c>
    </row>
    <row r="281" spans="50:50" ht="23.1" customHeight="1" x14ac:dyDescent="0.35">
      <c r="AX281" s="74" t="s">
        <v>334</v>
      </c>
    </row>
    <row r="282" spans="50:50" ht="23.1" customHeight="1" x14ac:dyDescent="0.35">
      <c r="AX282" s="74" t="s">
        <v>335</v>
      </c>
    </row>
    <row r="283" spans="50:50" ht="23.1" customHeight="1" x14ac:dyDescent="0.35">
      <c r="AX283" s="74" t="s">
        <v>336</v>
      </c>
    </row>
    <row r="284" spans="50:50" ht="23.1" customHeight="1" x14ac:dyDescent="0.35">
      <c r="AX284" s="74" t="s">
        <v>337</v>
      </c>
    </row>
    <row r="285" spans="50:50" ht="23.1" customHeight="1" x14ac:dyDescent="0.35">
      <c r="AX285" s="74" t="s">
        <v>338</v>
      </c>
    </row>
    <row r="286" spans="50:50" ht="23.1" customHeight="1" x14ac:dyDescent="0.35">
      <c r="AX286" s="74" t="s">
        <v>339</v>
      </c>
    </row>
    <row r="287" spans="50:50" ht="23.1" customHeight="1" x14ac:dyDescent="0.35">
      <c r="AX287" s="74" t="s">
        <v>340</v>
      </c>
    </row>
    <row r="288" spans="50:50" ht="23.1" customHeight="1" x14ac:dyDescent="0.35">
      <c r="AX288" s="74" t="s">
        <v>341</v>
      </c>
    </row>
    <row r="289" spans="50:50" ht="23.1" customHeight="1" x14ac:dyDescent="0.35">
      <c r="AX289" s="74" t="s">
        <v>342</v>
      </c>
    </row>
    <row r="290" spans="50:50" ht="23.1" customHeight="1" x14ac:dyDescent="0.35">
      <c r="AX290" s="74" t="s">
        <v>343</v>
      </c>
    </row>
    <row r="291" spans="50:50" ht="23.1" customHeight="1" x14ac:dyDescent="0.35">
      <c r="AX291" s="74" t="s">
        <v>344</v>
      </c>
    </row>
    <row r="292" spans="50:50" ht="23.1" customHeight="1" x14ac:dyDescent="0.35">
      <c r="AX292" s="74" t="s">
        <v>345</v>
      </c>
    </row>
    <row r="293" spans="50:50" ht="23.1" customHeight="1" x14ac:dyDescent="0.35">
      <c r="AX293" s="74" t="s">
        <v>346</v>
      </c>
    </row>
    <row r="294" spans="50:50" ht="23.1" customHeight="1" x14ac:dyDescent="0.35">
      <c r="AX294" s="74" t="s">
        <v>347</v>
      </c>
    </row>
    <row r="295" spans="50:50" ht="23.1" customHeight="1" x14ac:dyDescent="0.35">
      <c r="AX295" s="74" t="s">
        <v>348</v>
      </c>
    </row>
    <row r="296" spans="50:50" ht="23.1" customHeight="1" x14ac:dyDescent="0.35">
      <c r="AX296" s="74" t="s">
        <v>349</v>
      </c>
    </row>
    <row r="297" spans="50:50" ht="23.1" customHeight="1" x14ac:dyDescent="0.35">
      <c r="AX297" s="74" t="s">
        <v>350</v>
      </c>
    </row>
    <row r="298" spans="50:50" ht="23.1" customHeight="1" x14ac:dyDescent="0.35">
      <c r="AX298" s="74" t="s">
        <v>351</v>
      </c>
    </row>
    <row r="299" spans="50:50" ht="23.1" customHeight="1" x14ac:dyDescent="0.35">
      <c r="AX299" s="74" t="s">
        <v>352</v>
      </c>
    </row>
    <row r="300" spans="50:50" ht="23.1" customHeight="1" x14ac:dyDescent="0.35">
      <c r="AX300" s="74" t="s">
        <v>353</v>
      </c>
    </row>
    <row r="301" spans="50:50" ht="23.1" customHeight="1" x14ac:dyDescent="0.35">
      <c r="AX301" s="74" t="s">
        <v>354</v>
      </c>
    </row>
    <row r="302" spans="50:50" ht="23.1" customHeight="1" x14ac:dyDescent="0.35">
      <c r="AX302" s="74" t="s">
        <v>355</v>
      </c>
    </row>
    <row r="303" spans="50:50" ht="23.1" customHeight="1" x14ac:dyDescent="0.35">
      <c r="AX303" s="74" t="s">
        <v>356</v>
      </c>
    </row>
    <row r="304" spans="50:50" ht="23.1" customHeight="1" x14ac:dyDescent="0.35">
      <c r="AX304" s="74" t="s">
        <v>357</v>
      </c>
    </row>
    <row r="305" spans="50:50" ht="23.1" customHeight="1" x14ac:dyDescent="0.35">
      <c r="AX305" s="74" t="s">
        <v>358</v>
      </c>
    </row>
    <row r="306" spans="50:50" ht="23.1" customHeight="1" x14ac:dyDescent="0.35">
      <c r="AX306" s="74" t="s">
        <v>359</v>
      </c>
    </row>
    <row r="307" spans="50:50" ht="23.1" customHeight="1" x14ac:dyDescent="0.35">
      <c r="AX307" s="74" t="s">
        <v>360</v>
      </c>
    </row>
    <row r="308" spans="50:50" ht="23.1" customHeight="1" x14ac:dyDescent="0.35">
      <c r="AX308" s="74" t="s">
        <v>361</v>
      </c>
    </row>
    <row r="309" spans="50:50" ht="23.1" customHeight="1" x14ac:dyDescent="0.35">
      <c r="AX309" s="74" t="s">
        <v>362</v>
      </c>
    </row>
    <row r="310" spans="50:50" ht="23.1" customHeight="1" x14ac:dyDescent="0.35">
      <c r="AX310" s="74" t="s">
        <v>363</v>
      </c>
    </row>
    <row r="311" spans="50:50" ht="23.1" customHeight="1" x14ac:dyDescent="0.35">
      <c r="AX311" s="74" t="s">
        <v>364</v>
      </c>
    </row>
    <row r="312" spans="50:50" ht="23.1" customHeight="1" x14ac:dyDescent="0.35">
      <c r="AX312" s="74" t="s">
        <v>365</v>
      </c>
    </row>
    <row r="313" spans="50:50" ht="23.1" customHeight="1" x14ac:dyDescent="0.35">
      <c r="AX313" s="74" t="s">
        <v>366</v>
      </c>
    </row>
    <row r="314" spans="50:50" ht="23.1" customHeight="1" x14ac:dyDescent="0.35">
      <c r="AX314" s="74" t="s">
        <v>367</v>
      </c>
    </row>
    <row r="315" spans="50:50" ht="23.1" customHeight="1" x14ac:dyDescent="0.35">
      <c r="AX315" s="74" t="s">
        <v>368</v>
      </c>
    </row>
    <row r="316" spans="50:50" ht="23.1" customHeight="1" x14ac:dyDescent="0.35">
      <c r="AX316" s="74" t="s">
        <v>369</v>
      </c>
    </row>
    <row r="317" spans="50:50" ht="23.1" customHeight="1" x14ac:dyDescent="0.35">
      <c r="AX317" s="74" t="s">
        <v>370</v>
      </c>
    </row>
    <row r="318" spans="50:50" ht="23.1" customHeight="1" x14ac:dyDescent="0.35">
      <c r="AX318" s="74" t="s">
        <v>371</v>
      </c>
    </row>
    <row r="319" spans="50:50" ht="23.1" customHeight="1" x14ac:dyDescent="0.35">
      <c r="AX319" s="74" t="s">
        <v>372</v>
      </c>
    </row>
    <row r="320" spans="50:50" ht="23.1" customHeight="1" x14ac:dyDescent="0.35">
      <c r="AX320" s="74" t="s">
        <v>373</v>
      </c>
    </row>
    <row r="321" spans="50:50" ht="23.1" customHeight="1" x14ac:dyDescent="0.35">
      <c r="AX321" s="74" t="s">
        <v>374</v>
      </c>
    </row>
    <row r="322" spans="50:50" ht="23.1" customHeight="1" x14ac:dyDescent="0.35">
      <c r="AX322" s="74" t="s">
        <v>375</v>
      </c>
    </row>
    <row r="323" spans="50:50" ht="23.1" customHeight="1" x14ac:dyDescent="0.35">
      <c r="AX323" s="74" t="s">
        <v>376</v>
      </c>
    </row>
    <row r="324" spans="50:50" ht="23.1" customHeight="1" x14ac:dyDescent="0.35">
      <c r="AX324" s="74" t="s">
        <v>377</v>
      </c>
    </row>
    <row r="325" spans="50:50" ht="23.1" customHeight="1" x14ac:dyDescent="0.35">
      <c r="AX325" s="74" t="s">
        <v>378</v>
      </c>
    </row>
    <row r="326" spans="50:50" ht="23.1" customHeight="1" x14ac:dyDescent="0.35">
      <c r="AX326" s="74" t="s">
        <v>379</v>
      </c>
    </row>
    <row r="327" spans="50:50" ht="23.1" customHeight="1" x14ac:dyDescent="0.35">
      <c r="AX327" s="74" t="s">
        <v>380</v>
      </c>
    </row>
    <row r="328" spans="50:50" ht="23.1" customHeight="1" x14ac:dyDescent="0.35">
      <c r="AX328" s="74" t="s">
        <v>381</v>
      </c>
    </row>
    <row r="329" spans="50:50" ht="23.1" customHeight="1" x14ac:dyDescent="0.35">
      <c r="AX329" s="74" t="s">
        <v>382</v>
      </c>
    </row>
    <row r="330" spans="50:50" ht="23.1" customHeight="1" x14ac:dyDescent="0.35">
      <c r="AX330" s="74" t="s">
        <v>383</v>
      </c>
    </row>
    <row r="331" spans="50:50" ht="23.1" customHeight="1" x14ac:dyDescent="0.35">
      <c r="AX331" s="74" t="s">
        <v>384</v>
      </c>
    </row>
    <row r="332" spans="50:50" ht="23.1" customHeight="1" x14ac:dyDescent="0.35">
      <c r="AX332" s="74" t="s">
        <v>385</v>
      </c>
    </row>
    <row r="333" spans="50:50" ht="23.1" customHeight="1" x14ac:dyDescent="0.35">
      <c r="AX333" s="74" t="s">
        <v>386</v>
      </c>
    </row>
    <row r="334" spans="50:50" ht="23.1" customHeight="1" x14ac:dyDescent="0.35">
      <c r="AX334" s="74" t="s">
        <v>387</v>
      </c>
    </row>
    <row r="335" spans="50:50" ht="23.1" customHeight="1" x14ac:dyDescent="0.35">
      <c r="AX335" s="74" t="s">
        <v>388</v>
      </c>
    </row>
    <row r="336" spans="50:50" ht="23.1" customHeight="1" x14ac:dyDescent="0.35">
      <c r="AX336" s="74" t="s">
        <v>389</v>
      </c>
    </row>
    <row r="337" spans="50:50" ht="23.1" customHeight="1" x14ac:dyDescent="0.35">
      <c r="AX337" s="74" t="s">
        <v>390</v>
      </c>
    </row>
    <row r="338" spans="50:50" ht="23.1" customHeight="1" x14ac:dyDescent="0.35">
      <c r="AX338" s="74" t="s">
        <v>391</v>
      </c>
    </row>
    <row r="339" spans="50:50" ht="23.1" customHeight="1" x14ac:dyDescent="0.35">
      <c r="AX339" s="74" t="s">
        <v>392</v>
      </c>
    </row>
    <row r="340" spans="50:50" ht="23.1" customHeight="1" x14ac:dyDescent="0.35">
      <c r="AX340" s="74" t="s">
        <v>393</v>
      </c>
    </row>
    <row r="341" spans="50:50" ht="23.1" customHeight="1" x14ac:dyDescent="0.35">
      <c r="AX341" s="74" t="s">
        <v>394</v>
      </c>
    </row>
    <row r="342" spans="50:50" ht="23.1" customHeight="1" x14ac:dyDescent="0.35">
      <c r="AX342" s="74" t="s">
        <v>395</v>
      </c>
    </row>
    <row r="343" spans="50:50" ht="23.1" customHeight="1" x14ac:dyDescent="0.35">
      <c r="AX343" s="74" t="s">
        <v>396</v>
      </c>
    </row>
    <row r="344" spans="50:50" ht="23.1" customHeight="1" x14ac:dyDescent="0.35">
      <c r="AX344" s="74" t="s">
        <v>397</v>
      </c>
    </row>
    <row r="345" spans="50:50" ht="23.1" customHeight="1" x14ac:dyDescent="0.35">
      <c r="AX345" s="74" t="s">
        <v>398</v>
      </c>
    </row>
    <row r="346" spans="50:50" ht="23.1" customHeight="1" x14ac:dyDescent="0.35">
      <c r="AX346" s="74" t="s">
        <v>399</v>
      </c>
    </row>
    <row r="347" spans="50:50" ht="23.1" customHeight="1" x14ac:dyDescent="0.35">
      <c r="AX347" s="74" t="s">
        <v>400</v>
      </c>
    </row>
    <row r="348" spans="50:50" ht="23.1" customHeight="1" x14ac:dyDescent="0.35">
      <c r="AX348" s="74" t="s">
        <v>401</v>
      </c>
    </row>
    <row r="349" spans="50:50" ht="23.1" customHeight="1" x14ac:dyDescent="0.35">
      <c r="AX349" s="74" t="s">
        <v>402</v>
      </c>
    </row>
    <row r="350" spans="50:50" ht="23.1" customHeight="1" x14ac:dyDescent="0.35">
      <c r="AX350" s="74" t="s">
        <v>403</v>
      </c>
    </row>
    <row r="351" spans="50:50" ht="23.1" customHeight="1" x14ac:dyDescent="0.35">
      <c r="AX351" s="74" t="s">
        <v>404</v>
      </c>
    </row>
    <row r="352" spans="50:50" ht="23.1" customHeight="1" x14ac:dyDescent="0.35">
      <c r="AX352" s="74" t="s">
        <v>405</v>
      </c>
    </row>
    <row r="353" spans="50:50" ht="23.1" customHeight="1" x14ac:dyDescent="0.35">
      <c r="AX353" s="74" t="s">
        <v>406</v>
      </c>
    </row>
    <row r="354" spans="50:50" ht="23.1" customHeight="1" x14ac:dyDescent="0.35">
      <c r="AX354" s="74" t="s">
        <v>407</v>
      </c>
    </row>
    <row r="355" spans="50:50" ht="23.1" customHeight="1" x14ac:dyDescent="0.35">
      <c r="AX355" s="74" t="s">
        <v>408</v>
      </c>
    </row>
    <row r="356" spans="50:50" ht="23.1" customHeight="1" x14ac:dyDescent="0.35">
      <c r="AX356" s="74" t="s">
        <v>409</v>
      </c>
    </row>
    <row r="357" spans="50:50" ht="23.1" customHeight="1" x14ac:dyDescent="0.35">
      <c r="AX357" s="74" t="s">
        <v>410</v>
      </c>
    </row>
    <row r="358" spans="50:50" ht="23.1" customHeight="1" x14ac:dyDescent="0.35">
      <c r="AX358" s="74" t="s">
        <v>411</v>
      </c>
    </row>
    <row r="359" spans="50:50" ht="23.1" customHeight="1" x14ac:dyDescent="0.35">
      <c r="AX359" s="74" t="s">
        <v>412</v>
      </c>
    </row>
    <row r="360" spans="50:50" ht="23.1" customHeight="1" x14ac:dyDescent="0.35">
      <c r="AX360" s="74" t="s">
        <v>413</v>
      </c>
    </row>
    <row r="361" spans="50:50" ht="23.1" customHeight="1" x14ac:dyDescent="0.35">
      <c r="AX361" s="74" t="s">
        <v>414</v>
      </c>
    </row>
    <row r="362" spans="50:50" ht="23.1" customHeight="1" x14ac:dyDescent="0.35">
      <c r="AX362" s="74" t="s">
        <v>415</v>
      </c>
    </row>
    <row r="363" spans="50:50" ht="23.1" customHeight="1" x14ac:dyDescent="0.35">
      <c r="AX363" s="74" t="s">
        <v>416</v>
      </c>
    </row>
    <row r="364" spans="50:50" ht="23.1" customHeight="1" x14ac:dyDescent="0.35">
      <c r="AX364" s="74" t="s">
        <v>417</v>
      </c>
    </row>
    <row r="365" spans="50:50" ht="23.1" customHeight="1" x14ac:dyDescent="0.35">
      <c r="AX365" s="74" t="s">
        <v>418</v>
      </c>
    </row>
    <row r="366" spans="50:50" ht="23.1" customHeight="1" x14ac:dyDescent="0.35">
      <c r="AX366" s="74" t="s">
        <v>419</v>
      </c>
    </row>
    <row r="367" spans="50:50" ht="23.1" customHeight="1" x14ac:dyDescent="0.35">
      <c r="AX367" s="74" t="s">
        <v>420</v>
      </c>
    </row>
    <row r="368" spans="50:50" ht="23.1" customHeight="1" x14ac:dyDescent="0.35">
      <c r="AX368" s="74" t="s">
        <v>421</v>
      </c>
    </row>
    <row r="369" spans="50:50" ht="23.1" customHeight="1" x14ac:dyDescent="0.35">
      <c r="AX369" s="74" t="s">
        <v>422</v>
      </c>
    </row>
    <row r="370" spans="50:50" ht="23.1" customHeight="1" x14ac:dyDescent="0.35">
      <c r="AX370" s="74" t="s">
        <v>423</v>
      </c>
    </row>
    <row r="371" spans="50:50" ht="23.1" customHeight="1" x14ac:dyDescent="0.35">
      <c r="AX371" s="74" t="s">
        <v>424</v>
      </c>
    </row>
    <row r="372" spans="50:50" ht="23.1" customHeight="1" x14ac:dyDescent="0.35">
      <c r="AX372" s="74" t="s">
        <v>425</v>
      </c>
    </row>
    <row r="373" spans="50:50" ht="23.1" customHeight="1" x14ac:dyDescent="0.35">
      <c r="AX373" s="74" t="s">
        <v>426</v>
      </c>
    </row>
    <row r="374" spans="50:50" ht="23.1" customHeight="1" x14ac:dyDescent="0.35">
      <c r="AX374" s="74" t="s">
        <v>427</v>
      </c>
    </row>
    <row r="375" spans="50:50" ht="23.1" customHeight="1" x14ac:dyDescent="0.35">
      <c r="AX375" s="74" t="s">
        <v>428</v>
      </c>
    </row>
    <row r="376" spans="50:50" ht="23.1" customHeight="1" x14ac:dyDescent="0.35">
      <c r="AX376" s="74" t="s">
        <v>429</v>
      </c>
    </row>
    <row r="377" spans="50:50" ht="23.1" customHeight="1" x14ac:dyDescent="0.35">
      <c r="AX377" s="74" t="s">
        <v>430</v>
      </c>
    </row>
    <row r="378" spans="50:50" ht="23.1" customHeight="1" x14ac:dyDescent="0.35">
      <c r="AX378" s="74" t="s">
        <v>431</v>
      </c>
    </row>
    <row r="379" spans="50:50" ht="23.1" customHeight="1" x14ac:dyDescent="0.35">
      <c r="AX379" s="74" t="s">
        <v>432</v>
      </c>
    </row>
    <row r="380" spans="50:50" ht="23.1" customHeight="1" x14ac:dyDescent="0.35">
      <c r="AX380" s="74" t="s">
        <v>433</v>
      </c>
    </row>
    <row r="381" spans="50:50" ht="23.1" customHeight="1" x14ac:dyDescent="0.35">
      <c r="AX381" s="74" t="s">
        <v>434</v>
      </c>
    </row>
    <row r="382" spans="50:50" ht="23.1" customHeight="1" x14ac:dyDescent="0.35">
      <c r="AX382" s="74" t="s">
        <v>435</v>
      </c>
    </row>
    <row r="383" spans="50:50" ht="23.1" customHeight="1" x14ac:dyDescent="0.35">
      <c r="AX383" s="74" t="s">
        <v>436</v>
      </c>
    </row>
    <row r="384" spans="50:50" ht="23.1" customHeight="1" x14ac:dyDescent="0.35">
      <c r="AX384" s="74" t="s">
        <v>437</v>
      </c>
    </row>
    <row r="385" spans="50:50" ht="23.1" customHeight="1" x14ac:dyDescent="0.35">
      <c r="AX385" s="74" t="s">
        <v>438</v>
      </c>
    </row>
    <row r="386" spans="50:50" ht="23.1" customHeight="1" x14ac:dyDescent="0.35">
      <c r="AX386" s="74" t="s">
        <v>439</v>
      </c>
    </row>
    <row r="387" spans="50:50" ht="23.1" customHeight="1" x14ac:dyDescent="0.35">
      <c r="AX387" s="74" t="s">
        <v>440</v>
      </c>
    </row>
    <row r="388" spans="50:50" ht="23.1" customHeight="1" x14ac:dyDescent="0.35">
      <c r="AX388" s="74" t="s">
        <v>441</v>
      </c>
    </row>
    <row r="389" spans="50:50" ht="23.1" customHeight="1" x14ac:dyDescent="0.35">
      <c r="AX389" s="74" t="s">
        <v>442</v>
      </c>
    </row>
    <row r="390" spans="50:50" ht="23.1" customHeight="1" x14ac:dyDescent="0.35">
      <c r="AX390" s="74" t="s">
        <v>443</v>
      </c>
    </row>
    <row r="391" spans="50:50" ht="23.1" customHeight="1" x14ac:dyDescent="0.35">
      <c r="AX391" s="74" t="s">
        <v>444</v>
      </c>
    </row>
    <row r="392" spans="50:50" ht="23.1" customHeight="1" x14ac:dyDescent="0.35">
      <c r="AX392" s="74" t="s">
        <v>445</v>
      </c>
    </row>
    <row r="393" spans="50:50" ht="23.1" customHeight="1" x14ac:dyDescent="0.35">
      <c r="AX393" s="74" t="s">
        <v>446</v>
      </c>
    </row>
    <row r="394" spans="50:50" ht="23.1" customHeight="1" x14ac:dyDescent="0.35">
      <c r="AX394" s="74" t="s">
        <v>447</v>
      </c>
    </row>
    <row r="395" spans="50:50" ht="23.1" customHeight="1" x14ac:dyDescent="0.35">
      <c r="AX395" s="74" t="s">
        <v>448</v>
      </c>
    </row>
    <row r="396" spans="50:50" ht="23.1" customHeight="1" x14ac:dyDescent="0.35">
      <c r="AX396" s="74" t="s">
        <v>449</v>
      </c>
    </row>
    <row r="397" spans="50:50" ht="23.1" customHeight="1" x14ac:dyDescent="0.35">
      <c r="AX397" s="74" t="s">
        <v>450</v>
      </c>
    </row>
    <row r="398" spans="50:50" ht="23.1" customHeight="1" x14ac:dyDescent="0.35">
      <c r="AX398" s="74" t="s">
        <v>451</v>
      </c>
    </row>
    <row r="399" spans="50:50" ht="23.1" customHeight="1" x14ac:dyDescent="0.35">
      <c r="AX399" s="74" t="s">
        <v>452</v>
      </c>
    </row>
    <row r="400" spans="50:50" ht="23.1" customHeight="1" x14ac:dyDescent="0.35">
      <c r="AX400" s="74" t="s">
        <v>453</v>
      </c>
    </row>
    <row r="401" spans="50:50" ht="23.1" customHeight="1" x14ac:dyDescent="0.35">
      <c r="AX401" s="74" t="s">
        <v>454</v>
      </c>
    </row>
    <row r="402" spans="50:50" ht="23.1" customHeight="1" x14ac:dyDescent="0.35">
      <c r="AX402" s="74" t="s">
        <v>455</v>
      </c>
    </row>
    <row r="403" spans="50:50" ht="23.1" customHeight="1" x14ac:dyDescent="0.35">
      <c r="AX403" s="74" t="s">
        <v>456</v>
      </c>
    </row>
    <row r="404" spans="50:50" ht="23.1" customHeight="1" x14ac:dyDescent="0.35">
      <c r="AX404" s="74" t="s">
        <v>457</v>
      </c>
    </row>
    <row r="405" spans="50:50" ht="23.1" customHeight="1" x14ac:dyDescent="0.35">
      <c r="AX405" s="74" t="s">
        <v>458</v>
      </c>
    </row>
    <row r="406" spans="50:50" ht="23.1" customHeight="1" x14ac:dyDescent="0.35">
      <c r="AX406" s="74" t="s">
        <v>459</v>
      </c>
    </row>
    <row r="407" spans="50:50" ht="23.1" customHeight="1" x14ac:dyDescent="0.35">
      <c r="AX407" s="74" t="s">
        <v>460</v>
      </c>
    </row>
    <row r="408" spans="50:50" ht="23.1" customHeight="1" x14ac:dyDescent="0.35">
      <c r="AX408" s="74" t="s">
        <v>461</v>
      </c>
    </row>
    <row r="409" spans="50:50" ht="23.1" customHeight="1" x14ac:dyDescent="0.35">
      <c r="AX409" s="74" t="s">
        <v>462</v>
      </c>
    </row>
    <row r="410" spans="50:50" ht="23.1" customHeight="1" x14ac:dyDescent="0.35">
      <c r="AX410" s="74" t="s">
        <v>463</v>
      </c>
    </row>
    <row r="411" spans="50:50" ht="23.1" customHeight="1" x14ac:dyDescent="0.35">
      <c r="AX411" s="74" t="s">
        <v>464</v>
      </c>
    </row>
    <row r="412" spans="50:50" ht="23.1" customHeight="1" x14ac:dyDescent="0.35">
      <c r="AX412" s="74" t="s">
        <v>465</v>
      </c>
    </row>
    <row r="413" spans="50:50" ht="23.1" customHeight="1" x14ac:dyDescent="0.35">
      <c r="AX413" s="74" t="s">
        <v>466</v>
      </c>
    </row>
    <row r="414" spans="50:50" ht="23.1" customHeight="1" x14ac:dyDescent="0.35">
      <c r="AX414" s="74" t="s">
        <v>467</v>
      </c>
    </row>
    <row r="415" spans="50:50" ht="23.1" customHeight="1" x14ac:dyDescent="0.35">
      <c r="AX415" s="74" t="s">
        <v>468</v>
      </c>
    </row>
    <row r="416" spans="50:50" ht="23.1" customHeight="1" x14ac:dyDescent="0.35">
      <c r="AX416" s="74" t="s">
        <v>469</v>
      </c>
    </row>
    <row r="417" spans="50:50" ht="23.1" customHeight="1" x14ac:dyDescent="0.35">
      <c r="AX417" s="74" t="s">
        <v>470</v>
      </c>
    </row>
    <row r="418" spans="50:50" ht="23.1" customHeight="1" x14ac:dyDescent="0.35">
      <c r="AX418" s="74" t="s">
        <v>471</v>
      </c>
    </row>
    <row r="419" spans="50:50" ht="23.1" customHeight="1" x14ac:dyDescent="0.35">
      <c r="AX419" s="74" t="s">
        <v>472</v>
      </c>
    </row>
    <row r="420" spans="50:50" ht="23.1" customHeight="1" x14ac:dyDescent="0.35">
      <c r="AX420" s="74" t="s">
        <v>473</v>
      </c>
    </row>
    <row r="421" spans="50:50" ht="23.1" customHeight="1" x14ac:dyDescent="0.35">
      <c r="AX421" s="74" t="s">
        <v>474</v>
      </c>
    </row>
    <row r="422" spans="50:50" ht="23.1" customHeight="1" x14ac:dyDescent="0.35">
      <c r="AX422" s="74" t="s">
        <v>475</v>
      </c>
    </row>
    <row r="423" spans="50:50" ht="23.1" customHeight="1" x14ac:dyDescent="0.35">
      <c r="AX423" s="74" t="s">
        <v>476</v>
      </c>
    </row>
    <row r="424" spans="50:50" ht="23.1" customHeight="1" x14ac:dyDescent="0.35">
      <c r="AX424" s="74" t="s">
        <v>477</v>
      </c>
    </row>
    <row r="425" spans="50:50" ht="23.1" customHeight="1" x14ac:dyDescent="0.35">
      <c r="AX425" s="74" t="s">
        <v>478</v>
      </c>
    </row>
    <row r="426" spans="50:50" ht="23.1" customHeight="1" x14ac:dyDescent="0.35">
      <c r="AX426" s="74" t="s">
        <v>479</v>
      </c>
    </row>
    <row r="427" spans="50:50" ht="23.1" customHeight="1" x14ac:dyDescent="0.35">
      <c r="AX427" s="74" t="s">
        <v>480</v>
      </c>
    </row>
    <row r="428" spans="50:50" ht="23.1" customHeight="1" x14ac:dyDescent="0.35">
      <c r="AX428" s="74" t="s">
        <v>481</v>
      </c>
    </row>
    <row r="429" spans="50:50" ht="23.1" customHeight="1" x14ac:dyDescent="0.35">
      <c r="AX429" s="74" t="s">
        <v>482</v>
      </c>
    </row>
    <row r="430" spans="50:50" ht="23.1" customHeight="1" x14ac:dyDescent="0.35">
      <c r="AX430" s="74" t="s">
        <v>483</v>
      </c>
    </row>
    <row r="431" spans="50:50" ht="23.1" customHeight="1" x14ac:dyDescent="0.35">
      <c r="AX431" s="74" t="s">
        <v>484</v>
      </c>
    </row>
    <row r="432" spans="50:50" ht="23.1" customHeight="1" x14ac:dyDescent="0.35">
      <c r="AX432" s="74" t="s">
        <v>485</v>
      </c>
    </row>
    <row r="433" spans="50:50" ht="23.1" customHeight="1" x14ac:dyDescent="0.35">
      <c r="AX433" s="74" t="s">
        <v>486</v>
      </c>
    </row>
    <row r="434" spans="50:50" ht="23.1" customHeight="1" x14ac:dyDescent="0.35">
      <c r="AX434" s="74" t="s">
        <v>487</v>
      </c>
    </row>
    <row r="435" spans="50:50" ht="23.1" customHeight="1" x14ac:dyDescent="0.35">
      <c r="AX435" s="74" t="s">
        <v>488</v>
      </c>
    </row>
    <row r="436" spans="50:50" ht="23.1" customHeight="1" x14ac:dyDescent="0.35">
      <c r="AX436" s="74" t="s">
        <v>489</v>
      </c>
    </row>
    <row r="437" spans="50:50" ht="23.1" customHeight="1" x14ac:dyDescent="0.35">
      <c r="AX437" s="74" t="s">
        <v>490</v>
      </c>
    </row>
    <row r="438" spans="50:50" ht="23.1" customHeight="1" x14ac:dyDescent="0.35">
      <c r="AX438" s="74" t="s">
        <v>491</v>
      </c>
    </row>
    <row r="439" spans="50:50" ht="23.1" customHeight="1" x14ac:dyDescent="0.35">
      <c r="AX439" s="74" t="s">
        <v>492</v>
      </c>
    </row>
    <row r="440" spans="50:50" ht="23.1" customHeight="1" x14ac:dyDescent="0.35">
      <c r="AX440" s="74" t="s">
        <v>493</v>
      </c>
    </row>
    <row r="441" spans="50:50" ht="23.1" customHeight="1" x14ac:dyDescent="0.35">
      <c r="AX441" s="74" t="s">
        <v>494</v>
      </c>
    </row>
    <row r="442" spans="50:50" ht="23.1" customHeight="1" x14ac:dyDescent="0.35">
      <c r="AX442" s="74" t="s">
        <v>495</v>
      </c>
    </row>
    <row r="443" spans="50:50" ht="23.1" customHeight="1" x14ac:dyDescent="0.35">
      <c r="AX443" s="74" t="s">
        <v>496</v>
      </c>
    </row>
    <row r="444" spans="50:50" ht="23.1" customHeight="1" x14ac:dyDescent="0.35">
      <c r="AX444" s="74" t="s">
        <v>497</v>
      </c>
    </row>
    <row r="445" spans="50:50" ht="23.1" customHeight="1" x14ac:dyDescent="0.35">
      <c r="AX445" s="74" t="s">
        <v>498</v>
      </c>
    </row>
    <row r="446" spans="50:50" ht="23.1" customHeight="1" x14ac:dyDescent="0.35">
      <c r="AX446" s="74" t="s">
        <v>499</v>
      </c>
    </row>
    <row r="447" spans="50:50" ht="23.1" customHeight="1" x14ac:dyDescent="0.35">
      <c r="AX447" s="74" t="s">
        <v>500</v>
      </c>
    </row>
    <row r="448" spans="50:50" ht="23.1" customHeight="1" x14ac:dyDescent="0.35">
      <c r="AX448" s="74" t="s">
        <v>501</v>
      </c>
    </row>
    <row r="449" spans="50:50" ht="23.1" customHeight="1" x14ac:dyDescent="0.35">
      <c r="AX449" s="74" t="s">
        <v>502</v>
      </c>
    </row>
    <row r="450" spans="50:50" ht="23.1" customHeight="1" x14ac:dyDescent="0.35">
      <c r="AX450" s="74" t="s">
        <v>503</v>
      </c>
    </row>
    <row r="451" spans="50:50" ht="23.1" customHeight="1" x14ac:dyDescent="0.35">
      <c r="AX451" s="74" t="s">
        <v>504</v>
      </c>
    </row>
    <row r="452" spans="50:50" ht="23.1" customHeight="1" x14ac:dyDescent="0.35">
      <c r="AX452" s="74" t="s">
        <v>505</v>
      </c>
    </row>
    <row r="453" spans="50:50" ht="23.1" customHeight="1" x14ac:dyDescent="0.35">
      <c r="AX453" s="74" t="s">
        <v>506</v>
      </c>
    </row>
    <row r="454" spans="50:50" ht="23.1" customHeight="1" x14ac:dyDescent="0.35">
      <c r="AX454" s="74" t="s">
        <v>507</v>
      </c>
    </row>
    <row r="455" spans="50:50" ht="23.1" customHeight="1" x14ac:dyDescent="0.35">
      <c r="AX455" s="74" t="s">
        <v>508</v>
      </c>
    </row>
    <row r="456" spans="50:50" ht="23.1" customHeight="1" x14ac:dyDescent="0.35">
      <c r="AX456" s="74" t="s">
        <v>509</v>
      </c>
    </row>
    <row r="457" spans="50:50" ht="23.1" customHeight="1" x14ac:dyDescent="0.35">
      <c r="AX457" s="74" t="s">
        <v>510</v>
      </c>
    </row>
    <row r="458" spans="50:50" ht="23.1" customHeight="1" x14ac:dyDescent="0.35">
      <c r="AX458" s="74" t="s">
        <v>511</v>
      </c>
    </row>
    <row r="459" spans="50:50" ht="23.1" customHeight="1" x14ac:dyDescent="0.35">
      <c r="AX459" s="74" t="s">
        <v>512</v>
      </c>
    </row>
    <row r="460" spans="50:50" ht="23.1" customHeight="1" x14ac:dyDescent="0.35">
      <c r="AX460" s="74" t="s">
        <v>513</v>
      </c>
    </row>
    <row r="461" spans="50:50" ht="23.1" customHeight="1" x14ac:dyDescent="0.35">
      <c r="AX461" s="74" t="s">
        <v>514</v>
      </c>
    </row>
    <row r="462" spans="50:50" ht="23.1" customHeight="1" x14ac:dyDescent="0.35">
      <c r="AX462" s="74" t="s">
        <v>515</v>
      </c>
    </row>
    <row r="463" spans="50:50" ht="23.1" customHeight="1" x14ac:dyDescent="0.35">
      <c r="AX463" s="74" t="s">
        <v>516</v>
      </c>
    </row>
    <row r="464" spans="50:50" ht="23.1" customHeight="1" x14ac:dyDescent="0.35">
      <c r="AX464" s="74" t="s">
        <v>517</v>
      </c>
    </row>
    <row r="465" spans="50:50" ht="23.1" customHeight="1" x14ac:dyDescent="0.35">
      <c r="AX465" s="74" t="s">
        <v>518</v>
      </c>
    </row>
    <row r="466" spans="50:50" ht="23.1" customHeight="1" x14ac:dyDescent="0.35">
      <c r="AX466" s="74" t="s">
        <v>519</v>
      </c>
    </row>
    <row r="467" spans="50:50" ht="23.1" customHeight="1" x14ac:dyDescent="0.35">
      <c r="AX467" s="74" t="s">
        <v>520</v>
      </c>
    </row>
    <row r="468" spans="50:50" ht="23.1" customHeight="1" x14ac:dyDescent="0.35">
      <c r="AX468" s="74" t="s">
        <v>521</v>
      </c>
    </row>
    <row r="469" spans="50:50" ht="23.1" customHeight="1" x14ac:dyDescent="0.35">
      <c r="AX469" s="74" t="s">
        <v>522</v>
      </c>
    </row>
    <row r="470" spans="50:50" ht="23.1" customHeight="1" x14ac:dyDescent="0.35">
      <c r="AX470" s="74" t="s">
        <v>523</v>
      </c>
    </row>
    <row r="471" spans="50:50" ht="23.1" customHeight="1" x14ac:dyDescent="0.35">
      <c r="AX471" s="74" t="s">
        <v>524</v>
      </c>
    </row>
    <row r="472" spans="50:50" ht="23.1" customHeight="1" x14ac:dyDescent="0.35">
      <c r="AX472" s="74" t="s">
        <v>525</v>
      </c>
    </row>
    <row r="473" spans="50:50" ht="23.1" customHeight="1" x14ac:dyDescent="0.35">
      <c r="AX473" s="74" t="s">
        <v>526</v>
      </c>
    </row>
    <row r="474" spans="50:50" ht="23.1" customHeight="1" x14ac:dyDescent="0.35">
      <c r="AX474" s="74" t="s">
        <v>527</v>
      </c>
    </row>
    <row r="475" spans="50:50" ht="23.1" customHeight="1" x14ac:dyDescent="0.35">
      <c r="AX475" s="74" t="s">
        <v>528</v>
      </c>
    </row>
    <row r="476" spans="50:50" ht="23.1" customHeight="1" x14ac:dyDescent="0.35">
      <c r="AX476" s="74" t="s">
        <v>529</v>
      </c>
    </row>
    <row r="477" spans="50:50" ht="23.1" customHeight="1" x14ac:dyDescent="0.35">
      <c r="AX477" s="74" t="s">
        <v>530</v>
      </c>
    </row>
    <row r="478" spans="50:50" ht="23.1" customHeight="1" x14ac:dyDescent="0.35">
      <c r="AX478" s="74" t="s">
        <v>531</v>
      </c>
    </row>
    <row r="479" spans="50:50" ht="23.1" customHeight="1" x14ac:dyDescent="0.35">
      <c r="AX479" s="74" t="s">
        <v>532</v>
      </c>
    </row>
    <row r="480" spans="50:50" ht="23.1" customHeight="1" x14ac:dyDescent="0.35">
      <c r="AX480" s="74" t="s">
        <v>533</v>
      </c>
    </row>
    <row r="481" spans="50:50" ht="23.1" customHeight="1" x14ac:dyDescent="0.35">
      <c r="AX481" s="74" t="s">
        <v>534</v>
      </c>
    </row>
    <row r="482" spans="50:50" ht="23.1" customHeight="1" x14ac:dyDescent="0.35">
      <c r="AX482" s="74" t="s">
        <v>535</v>
      </c>
    </row>
    <row r="483" spans="50:50" ht="23.1" customHeight="1" x14ac:dyDescent="0.35">
      <c r="AX483" s="74" t="s">
        <v>536</v>
      </c>
    </row>
    <row r="484" spans="50:50" ht="23.1" customHeight="1" x14ac:dyDescent="0.35">
      <c r="AX484" s="74" t="s">
        <v>537</v>
      </c>
    </row>
    <row r="485" spans="50:50" ht="23.1" customHeight="1" x14ac:dyDescent="0.35">
      <c r="AX485" s="74" t="s">
        <v>538</v>
      </c>
    </row>
    <row r="486" spans="50:50" ht="23.1" customHeight="1" x14ac:dyDescent="0.35">
      <c r="AX486" s="74" t="s">
        <v>539</v>
      </c>
    </row>
    <row r="487" spans="50:50" ht="23.1" customHeight="1" x14ac:dyDescent="0.35">
      <c r="AX487" s="74" t="s">
        <v>540</v>
      </c>
    </row>
    <row r="488" spans="50:50" ht="23.1" customHeight="1" x14ac:dyDescent="0.35">
      <c r="AX488" s="74" t="s">
        <v>541</v>
      </c>
    </row>
    <row r="489" spans="50:50" ht="23.1" customHeight="1" x14ac:dyDescent="0.35">
      <c r="AX489" s="74" t="s">
        <v>542</v>
      </c>
    </row>
    <row r="490" spans="50:50" ht="23.1" customHeight="1" x14ac:dyDescent="0.35">
      <c r="AX490" s="74" t="s">
        <v>543</v>
      </c>
    </row>
    <row r="491" spans="50:50" ht="23.1" customHeight="1" x14ac:dyDescent="0.35">
      <c r="AX491" s="74" t="s">
        <v>544</v>
      </c>
    </row>
    <row r="492" spans="50:50" ht="23.1" customHeight="1" x14ac:dyDescent="0.35">
      <c r="AX492" s="74" t="s">
        <v>545</v>
      </c>
    </row>
    <row r="493" spans="50:50" ht="23.1" customHeight="1" x14ac:dyDescent="0.35">
      <c r="AX493" s="74" t="s">
        <v>546</v>
      </c>
    </row>
    <row r="494" spans="50:50" ht="23.1" customHeight="1" x14ac:dyDescent="0.35">
      <c r="AX494" s="74" t="s">
        <v>547</v>
      </c>
    </row>
    <row r="495" spans="50:50" ht="23.1" customHeight="1" x14ac:dyDescent="0.35">
      <c r="AX495" s="74" t="s">
        <v>548</v>
      </c>
    </row>
    <row r="496" spans="50:50" ht="23.1" customHeight="1" x14ac:dyDescent="0.35">
      <c r="AX496" s="74" t="s">
        <v>549</v>
      </c>
    </row>
    <row r="497" spans="50:50" ht="23.1" customHeight="1" x14ac:dyDescent="0.35">
      <c r="AX497" s="74" t="s">
        <v>550</v>
      </c>
    </row>
    <row r="498" spans="50:50" ht="23.1" customHeight="1" x14ac:dyDescent="0.35">
      <c r="AX498" s="74" t="s">
        <v>551</v>
      </c>
    </row>
    <row r="499" spans="50:50" ht="23.1" customHeight="1" x14ac:dyDescent="0.35">
      <c r="AX499" s="74" t="s">
        <v>552</v>
      </c>
    </row>
    <row r="500" spans="50:50" ht="23.1" customHeight="1" x14ac:dyDescent="0.35">
      <c r="AX500" s="74" t="s">
        <v>553</v>
      </c>
    </row>
    <row r="501" spans="50:50" ht="23.1" customHeight="1" x14ac:dyDescent="0.35">
      <c r="AX501" s="74" t="s">
        <v>554</v>
      </c>
    </row>
    <row r="502" spans="50:50" ht="23.1" customHeight="1" x14ac:dyDescent="0.35">
      <c r="AX502" s="74" t="s">
        <v>555</v>
      </c>
    </row>
    <row r="503" spans="50:50" ht="23.1" customHeight="1" x14ac:dyDescent="0.35">
      <c r="AX503" s="74" t="s">
        <v>556</v>
      </c>
    </row>
    <row r="504" spans="50:50" ht="23.1" customHeight="1" x14ac:dyDescent="0.35">
      <c r="AX504" s="74" t="s">
        <v>557</v>
      </c>
    </row>
    <row r="505" spans="50:50" ht="23.1" customHeight="1" x14ac:dyDescent="0.35">
      <c r="AX505" s="74" t="s">
        <v>558</v>
      </c>
    </row>
    <row r="506" spans="50:50" ht="23.1" customHeight="1" x14ac:dyDescent="0.35">
      <c r="AX506" s="74" t="s">
        <v>559</v>
      </c>
    </row>
    <row r="507" spans="50:50" ht="23.1" customHeight="1" x14ac:dyDescent="0.35">
      <c r="AX507" s="74" t="s">
        <v>560</v>
      </c>
    </row>
    <row r="508" spans="50:50" ht="23.1" customHeight="1" x14ac:dyDescent="0.35">
      <c r="AX508" s="74" t="s">
        <v>561</v>
      </c>
    </row>
    <row r="509" spans="50:50" ht="23.1" customHeight="1" x14ac:dyDescent="0.35">
      <c r="AX509" s="74" t="s">
        <v>562</v>
      </c>
    </row>
    <row r="510" spans="50:50" ht="23.1" customHeight="1" x14ac:dyDescent="0.35">
      <c r="AX510" s="74" t="s">
        <v>563</v>
      </c>
    </row>
    <row r="511" spans="50:50" ht="23.1" customHeight="1" x14ac:dyDescent="0.35">
      <c r="AX511" s="74" t="s">
        <v>564</v>
      </c>
    </row>
    <row r="512" spans="50:50" ht="23.1" customHeight="1" x14ac:dyDescent="0.35">
      <c r="AX512" s="74" t="s">
        <v>565</v>
      </c>
    </row>
    <row r="513" spans="50:50" ht="23.1" customHeight="1" x14ac:dyDescent="0.35">
      <c r="AX513" s="74" t="s">
        <v>566</v>
      </c>
    </row>
    <row r="514" spans="50:50" ht="23.1" customHeight="1" x14ac:dyDescent="0.35">
      <c r="AX514" s="74" t="s">
        <v>567</v>
      </c>
    </row>
    <row r="515" spans="50:50" ht="23.1" customHeight="1" x14ac:dyDescent="0.35">
      <c r="AX515" s="74" t="s">
        <v>568</v>
      </c>
    </row>
    <row r="516" spans="50:50" ht="23.1" customHeight="1" x14ac:dyDescent="0.35">
      <c r="AX516" s="74" t="s">
        <v>569</v>
      </c>
    </row>
    <row r="517" spans="50:50" ht="23.1" customHeight="1" x14ac:dyDescent="0.35">
      <c r="AX517" s="74" t="s">
        <v>570</v>
      </c>
    </row>
    <row r="518" spans="50:50" ht="23.1" customHeight="1" x14ac:dyDescent="0.35">
      <c r="AX518" s="74" t="s">
        <v>571</v>
      </c>
    </row>
    <row r="519" spans="50:50" ht="23.1" customHeight="1" x14ac:dyDescent="0.35">
      <c r="AX519" s="74" t="s">
        <v>572</v>
      </c>
    </row>
    <row r="520" spans="50:50" ht="23.1" customHeight="1" x14ac:dyDescent="0.35">
      <c r="AX520" s="74" t="s">
        <v>573</v>
      </c>
    </row>
    <row r="521" spans="50:50" ht="23.1" customHeight="1" x14ac:dyDescent="0.35">
      <c r="AX521" s="74" t="s">
        <v>574</v>
      </c>
    </row>
    <row r="522" spans="50:50" ht="23.1" customHeight="1" x14ac:dyDescent="0.35">
      <c r="AX522" s="74" t="s">
        <v>575</v>
      </c>
    </row>
    <row r="523" spans="50:50" ht="23.1" customHeight="1" x14ac:dyDescent="0.35">
      <c r="AX523" s="74" t="s">
        <v>576</v>
      </c>
    </row>
    <row r="524" spans="50:50" ht="23.1" customHeight="1" x14ac:dyDescent="0.35">
      <c r="AX524" s="74" t="s">
        <v>577</v>
      </c>
    </row>
    <row r="525" spans="50:50" ht="23.1" customHeight="1" x14ac:dyDescent="0.35">
      <c r="AX525" s="74" t="s">
        <v>578</v>
      </c>
    </row>
    <row r="526" spans="50:50" ht="23.1" customHeight="1" x14ac:dyDescent="0.35">
      <c r="AX526" s="74" t="s">
        <v>579</v>
      </c>
    </row>
    <row r="527" spans="50:50" ht="23.1" customHeight="1" x14ac:dyDescent="0.35">
      <c r="AX527" s="74" t="s">
        <v>580</v>
      </c>
    </row>
    <row r="528" spans="50:50" ht="23.1" customHeight="1" x14ac:dyDescent="0.35">
      <c r="AX528" s="74" t="s">
        <v>581</v>
      </c>
    </row>
    <row r="529" spans="50:50" ht="23.1" customHeight="1" x14ac:dyDescent="0.35">
      <c r="AX529" s="74" t="s">
        <v>582</v>
      </c>
    </row>
    <row r="530" spans="50:50" ht="23.1" customHeight="1" x14ac:dyDescent="0.35">
      <c r="AX530" s="74" t="s">
        <v>583</v>
      </c>
    </row>
    <row r="531" spans="50:50" ht="23.1" customHeight="1" x14ac:dyDescent="0.35">
      <c r="AX531" s="74" t="s">
        <v>584</v>
      </c>
    </row>
    <row r="532" spans="50:50" ht="23.1" customHeight="1" x14ac:dyDescent="0.35">
      <c r="AX532" s="74" t="s">
        <v>585</v>
      </c>
    </row>
    <row r="533" spans="50:50" ht="23.1" customHeight="1" x14ac:dyDescent="0.35">
      <c r="AX533" s="74" t="s">
        <v>586</v>
      </c>
    </row>
    <row r="534" spans="50:50" ht="23.1" customHeight="1" x14ac:dyDescent="0.35">
      <c r="AX534" s="74" t="s">
        <v>587</v>
      </c>
    </row>
    <row r="535" spans="50:50" ht="23.1" customHeight="1" x14ac:dyDescent="0.35">
      <c r="AX535" s="74" t="s">
        <v>588</v>
      </c>
    </row>
    <row r="536" spans="50:50" ht="23.1" customHeight="1" x14ac:dyDescent="0.35">
      <c r="AX536" s="74" t="s">
        <v>589</v>
      </c>
    </row>
    <row r="537" spans="50:50" ht="23.1" customHeight="1" x14ac:dyDescent="0.35">
      <c r="AX537" s="74" t="s">
        <v>590</v>
      </c>
    </row>
    <row r="538" spans="50:50" ht="23.1" customHeight="1" x14ac:dyDescent="0.35">
      <c r="AX538" s="74" t="s">
        <v>591</v>
      </c>
    </row>
    <row r="539" spans="50:50" ht="23.1" customHeight="1" x14ac:dyDescent="0.35">
      <c r="AX539" s="74" t="s">
        <v>592</v>
      </c>
    </row>
    <row r="540" spans="50:50" ht="23.1" customHeight="1" x14ac:dyDescent="0.35">
      <c r="AX540" s="74" t="s">
        <v>593</v>
      </c>
    </row>
    <row r="541" spans="50:50" ht="23.1" customHeight="1" x14ac:dyDescent="0.35">
      <c r="AX541" s="74" t="s">
        <v>594</v>
      </c>
    </row>
    <row r="542" spans="50:50" ht="23.1" customHeight="1" x14ac:dyDescent="0.35">
      <c r="AX542" s="74" t="s">
        <v>595</v>
      </c>
    </row>
    <row r="543" spans="50:50" ht="23.1" customHeight="1" x14ac:dyDescent="0.35">
      <c r="AX543" s="74" t="s">
        <v>596</v>
      </c>
    </row>
    <row r="544" spans="50:50" ht="23.1" customHeight="1" x14ac:dyDescent="0.35">
      <c r="AX544" s="74" t="s">
        <v>597</v>
      </c>
    </row>
    <row r="545" spans="50:50" ht="23.1" customHeight="1" x14ac:dyDescent="0.35">
      <c r="AX545" s="74" t="s">
        <v>598</v>
      </c>
    </row>
    <row r="546" spans="50:50" ht="23.1" customHeight="1" x14ac:dyDescent="0.35">
      <c r="AX546" s="74" t="s">
        <v>599</v>
      </c>
    </row>
    <row r="547" spans="50:50" ht="23.1" customHeight="1" x14ac:dyDescent="0.35">
      <c r="AX547" s="74" t="s">
        <v>600</v>
      </c>
    </row>
    <row r="548" spans="50:50" ht="23.1" customHeight="1" x14ac:dyDescent="0.35">
      <c r="AX548" s="74" t="s">
        <v>601</v>
      </c>
    </row>
    <row r="549" spans="50:50" ht="23.1" customHeight="1" x14ac:dyDescent="0.35">
      <c r="AX549" s="74" t="s">
        <v>602</v>
      </c>
    </row>
    <row r="550" spans="50:50" ht="23.1" customHeight="1" x14ac:dyDescent="0.35">
      <c r="AX550" s="74" t="s">
        <v>603</v>
      </c>
    </row>
    <row r="551" spans="50:50" ht="23.1" customHeight="1" x14ac:dyDescent="0.35">
      <c r="AX551" s="74" t="s">
        <v>604</v>
      </c>
    </row>
    <row r="552" spans="50:50" ht="23.1" customHeight="1" x14ac:dyDescent="0.35">
      <c r="AX552" s="74" t="s">
        <v>605</v>
      </c>
    </row>
    <row r="553" spans="50:50" ht="23.1" customHeight="1" x14ac:dyDescent="0.35">
      <c r="AX553" s="74" t="s">
        <v>606</v>
      </c>
    </row>
    <row r="554" spans="50:50" ht="23.1" customHeight="1" x14ac:dyDescent="0.35">
      <c r="AX554" s="74" t="s">
        <v>607</v>
      </c>
    </row>
    <row r="555" spans="50:50" ht="23.1" customHeight="1" x14ac:dyDescent="0.35">
      <c r="AX555" s="74" t="s">
        <v>608</v>
      </c>
    </row>
    <row r="556" spans="50:50" ht="23.1" customHeight="1" x14ac:dyDescent="0.35">
      <c r="AX556" s="74" t="s">
        <v>609</v>
      </c>
    </row>
    <row r="557" spans="50:50" ht="23.1" customHeight="1" x14ac:dyDescent="0.35">
      <c r="AX557" s="74" t="s">
        <v>610</v>
      </c>
    </row>
    <row r="558" spans="50:50" ht="23.1" customHeight="1" x14ac:dyDescent="0.35">
      <c r="AX558" s="74" t="s">
        <v>611</v>
      </c>
    </row>
    <row r="559" spans="50:50" ht="23.1" customHeight="1" x14ac:dyDescent="0.35">
      <c r="AX559" s="74" t="s">
        <v>612</v>
      </c>
    </row>
    <row r="560" spans="50:50" ht="23.1" customHeight="1" x14ac:dyDescent="0.35">
      <c r="AX560" s="74" t="s">
        <v>613</v>
      </c>
    </row>
    <row r="561" spans="50:50" ht="23.1" customHeight="1" x14ac:dyDescent="0.35">
      <c r="AX561" s="74" t="s">
        <v>614</v>
      </c>
    </row>
    <row r="562" spans="50:50" ht="23.1" customHeight="1" x14ac:dyDescent="0.35">
      <c r="AX562" s="74" t="s">
        <v>615</v>
      </c>
    </row>
    <row r="563" spans="50:50" ht="23.1" customHeight="1" x14ac:dyDescent="0.35">
      <c r="AX563" s="74" t="s">
        <v>616</v>
      </c>
    </row>
    <row r="564" spans="50:50" ht="23.1" customHeight="1" x14ac:dyDescent="0.35">
      <c r="AX564" s="74" t="s">
        <v>617</v>
      </c>
    </row>
    <row r="565" spans="50:50" ht="23.1" customHeight="1" x14ac:dyDescent="0.35">
      <c r="AX565" s="74" t="s">
        <v>618</v>
      </c>
    </row>
    <row r="566" spans="50:50" ht="23.1" customHeight="1" x14ac:dyDescent="0.35">
      <c r="AX566" s="74" t="s">
        <v>619</v>
      </c>
    </row>
    <row r="567" spans="50:50" ht="23.1" customHeight="1" x14ac:dyDescent="0.35">
      <c r="AX567" s="74" t="s">
        <v>620</v>
      </c>
    </row>
    <row r="568" spans="50:50" ht="23.1" customHeight="1" x14ac:dyDescent="0.35">
      <c r="AX568" s="74" t="s">
        <v>621</v>
      </c>
    </row>
    <row r="569" spans="50:50" ht="23.1" customHeight="1" x14ac:dyDescent="0.35">
      <c r="AX569" s="74" t="s">
        <v>622</v>
      </c>
    </row>
    <row r="570" spans="50:50" ht="23.1" customHeight="1" x14ac:dyDescent="0.35">
      <c r="AX570" s="74" t="s">
        <v>623</v>
      </c>
    </row>
    <row r="571" spans="50:50" ht="23.1" customHeight="1" x14ac:dyDescent="0.35">
      <c r="AX571" s="74" t="s">
        <v>624</v>
      </c>
    </row>
    <row r="572" spans="50:50" ht="23.1" customHeight="1" x14ac:dyDescent="0.35">
      <c r="AX572" s="74" t="s">
        <v>625</v>
      </c>
    </row>
    <row r="573" spans="50:50" ht="23.1" customHeight="1" x14ac:dyDescent="0.35">
      <c r="AX573" s="74" t="s">
        <v>626</v>
      </c>
    </row>
    <row r="574" spans="50:50" ht="23.1" customHeight="1" x14ac:dyDescent="0.35">
      <c r="AX574" s="74" t="s">
        <v>627</v>
      </c>
    </row>
    <row r="575" spans="50:50" ht="23.1" customHeight="1" x14ac:dyDescent="0.35">
      <c r="AX575" s="74" t="s">
        <v>628</v>
      </c>
    </row>
    <row r="576" spans="50:50" ht="23.1" customHeight="1" x14ac:dyDescent="0.35">
      <c r="AX576" s="74" t="s">
        <v>629</v>
      </c>
    </row>
    <row r="577" spans="50:50" ht="23.1" customHeight="1" x14ac:dyDescent="0.35">
      <c r="AX577" s="74" t="s">
        <v>630</v>
      </c>
    </row>
    <row r="578" spans="50:50" ht="23.1" customHeight="1" x14ac:dyDescent="0.35">
      <c r="AX578" s="74" t="s">
        <v>631</v>
      </c>
    </row>
    <row r="579" spans="50:50" ht="23.1" customHeight="1" x14ac:dyDescent="0.35">
      <c r="AX579" s="74" t="s">
        <v>632</v>
      </c>
    </row>
    <row r="580" spans="50:50" ht="23.1" customHeight="1" x14ac:dyDescent="0.35">
      <c r="AX580" s="74" t="s">
        <v>633</v>
      </c>
    </row>
    <row r="581" spans="50:50" ht="23.1" customHeight="1" x14ac:dyDescent="0.35">
      <c r="AX581" s="74" t="s">
        <v>634</v>
      </c>
    </row>
    <row r="582" spans="50:50" ht="23.1" customHeight="1" x14ac:dyDescent="0.35">
      <c r="AX582" s="74" t="s">
        <v>635</v>
      </c>
    </row>
    <row r="583" spans="50:50" ht="23.1" customHeight="1" x14ac:dyDescent="0.35">
      <c r="AX583" s="74" t="s">
        <v>636</v>
      </c>
    </row>
    <row r="584" spans="50:50" ht="23.1" customHeight="1" x14ac:dyDescent="0.35">
      <c r="AX584" s="74" t="s">
        <v>637</v>
      </c>
    </row>
    <row r="585" spans="50:50" ht="23.1" customHeight="1" x14ac:dyDescent="0.35">
      <c r="AX585" s="74" t="s">
        <v>638</v>
      </c>
    </row>
    <row r="586" spans="50:50" ht="23.1" customHeight="1" x14ac:dyDescent="0.35">
      <c r="AX586" s="74" t="s">
        <v>639</v>
      </c>
    </row>
    <row r="587" spans="50:50" ht="23.1" customHeight="1" x14ac:dyDescent="0.35">
      <c r="AX587" s="74" t="s">
        <v>640</v>
      </c>
    </row>
    <row r="588" spans="50:50" ht="23.1" customHeight="1" x14ac:dyDescent="0.35">
      <c r="AX588" s="74" t="s">
        <v>641</v>
      </c>
    </row>
    <row r="589" spans="50:50" ht="23.1" customHeight="1" x14ac:dyDescent="0.35">
      <c r="AX589" s="74" t="s">
        <v>642</v>
      </c>
    </row>
    <row r="590" spans="50:50" ht="23.1" customHeight="1" x14ac:dyDescent="0.35">
      <c r="AX590" s="74" t="s">
        <v>643</v>
      </c>
    </row>
    <row r="591" spans="50:50" ht="23.1" customHeight="1" x14ac:dyDescent="0.35">
      <c r="AX591" s="74" t="s">
        <v>644</v>
      </c>
    </row>
    <row r="592" spans="50:50" ht="23.1" customHeight="1" x14ac:dyDescent="0.35">
      <c r="AX592" s="74" t="s">
        <v>645</v>
      </c>
    </row>
    <row r="593" spans="50:50" ht="23.1" customHeight="1" x14ac:dyDescent="0.35">
      <c r="AX593" s="74" t="s">
        <v>646</v>
      </c>
    </row>
    <row r="594" spans="50:50" ht="23.1" customHeight="1" x14ac:dyDescent="0.35">
      <c r="AX594" s="74" t="s">
        <v>647</v>
      </c>
    </row>
    <row r="595" spans="50:50" ht="23.1" customHeight="1" x14ac:dyDescent="0.35">
      <c r="AX595" s="74" t="s">
        <v>648</v>
      </c>
    </row>
    <row r="596" spans="50:50" ht="23.1" customHeight="1" x14ac:dyDescent="0.35">
      <c r="AX596" s="74" t="s">
        <v>649</v>
      </c>
    </row>
    <row r="597" spans="50:50" ht="23.1" customHeight="1" x14ac:dyDescent="0.35">
      <c r="AX597" s="74" t="s">
        <v>650</v>
      </c>
    </row>
    <row r="598" spans="50:50" ht="23.1" customHeight="1" x14ac:dyDescent="0.35">
      <c r="AX598" s="74" t="s">
        <v>651</v>
      </c>
    </row>
    <row r="599" spans="50:50" ht="23.1" customHeight="1" x14ac:dyDescent="0.35">
      <c r="AX599" s="74" t="s">
        <v>652</v>
      </c>
    </row>
    <row r="600" spans="50:50" ht="23.1" customHeight="1" x14ac:dyDescent="0.35">
      <c r="AX600" s="74" t="s">
        <v>653</v>
      </c>
    </row>
    <row r="601" spans="50:50" ht="23.1" customHeight="1" x14ac:dyDescent="0.35">
      <c r="AX601" s="74" t="s">
        <v>654</v>
      </c>
    </row>
    <row r="602" spans="50:50" ht="23.1" customHeight="1" x14ac:dyDescent="0.35">
      <c r="AX602" s="74" t="s">
        <v>655</v>
      </c>
    </row>
    <row r="603" spans="50:50" ht="23.1" customHeight="1" x14ac:dyDescent="0.35">
      <c r="AX603" s="74" t="s">
        <v>656</v>
      </c>
    </row>
    <row r="604" spans="50:50" ht="23.1" customHeight="1" x14ac:dyDescent="0.35">
      <c r="AX604" s="74" t="s">
        <v>657</v>
      </c>
    </row>
    <row r="605" spans="50:50" ht="23.1" customHeight="1" x14ac:dyDescent="0.35">
      <c r="AX605" s="74" t="s">
        <v>658</v>
      </c>
    </row>
    <row r="606" spans="50:50" ht="23.1" customHeight="1" x14ac:dyDescent="0.35">
      <c r="AX606" s="74" t="s">
        <v>659</v>
      </c>
    </row>
    <row r="607" spans="50:50" ht="23.1" customHeight="1" x14ac:dyDescent="0.35">
      <c r="AX607" s="74" t="s">
        <v>660</v>
      </c>
    </row>
    <row r="608" spans="50:50" ht="23.1" customHeight="1" x14ac:dyDescent="0.35">
      <c r="AX608" s="74" t="s">
        <v>661</v>
      </c>
    </row>
    <row r="609" spans="50:50" ht="23.1" customHeight="1" x14ac:dyDescent="0.35">
      <c r="AX609" s="74" t="s">
        <v>662</v>
      </c>
    </row>
    <row r="610" spans="50:50" ht="23.1" customHeight="1" x14ac:dyDescent="0.35">
      <c r="AX610" s="74" t="s">
        <v>663</v>
      </c>
    </row>
    <row r="611" spans="50:50" ht="23.1" customHeight="1" x14ac:dyDescent="0.35">
      <c r="AX611" s="74" t="s">
        <v>664</v>
      </c>
    </row>
    <row r="612" spans="50:50" ht="23.1" customHeight="1" x14ac:dyDescent="0.35">
      <c r="AX612" s="74" t="s">
        <v>665</v>
      </c>
    </row>
    <row r="613" spans="50:50" ht="23.1" customHeight="1" x14ac:dyDescent="0.35">
      <c r="AX613" s="74" t="s">
        <v>666</v>
      </c>
    </row>
    <row r="614" spans="50:50" ht="23.1" customHeight="1" x14ac:dyDescent="0.35">
      <c r="AX614" s="74" t="s">
        <v>667</v>
      </c>
    </row>
    <row r="615" spans="50:50" ht="23.1" customHeight="1" x14ac:dyDescent="0.35">
      <c r="AX615" s="74" t="s">
        <v>668</v>
      </c>
    </row>
    <row r="616" spans="50:50" ht="23.1" customHeight="1" x14ac:dyDescent="0.35">
      <c r="AX616" s="74" t="s">
        <v>669</v>
      </c>
    </row>
    <row r="617" spans="50:50" ht="23.1" customHeight="1" x14ac:dyDescent="0.35">
      <c r="AX617" s="74" t="s">
        <v>670</v>
      </c>
    </row>
    <row r="618" spans="50:50" ht="23.1" customHeight="1" x14ac:dyDescent="0.35">
      <c r="AX618" s="74" t="s">
        <v>671</v>
      </c>
    </row>
    <row r="619" spans="50:50" ht="23.1" customHeight="1" x14ac:dyDescent="0.35">
      <c r="AX619" s="74" t="s">
        <v>672</v>
      </c>
    </row>
    <row r="620" spans="50:50" ht="23.1" customHeight="1" x14ac:dyDescent="0.35">
      <c r="AX620" s="74" t="s">
        <v>673</v>
      </c>
    </row>
    <row r="621" spans="50:50" ht="23.1" customHeight="1" x14ac:dyDescent="0.35">
      <c r="AX621" s="74" t="s">
        <v>674</v>
      </c>
    </row>
    <row r="622" spans="50:50" ht="23.1" customHeight="1" x14ac:dyDescent="0.35">
      <c r="AX622" s="74" t="s">
        <v>675</v>
      </c>
    </row>
    <row r="623" spans="50:50" ht="23.1" customHeight="1" x14ac:dyDescent="0.35">
      <c r="AX623" s="74" t="s">
        <v>676</v>
      </c>
    </row>
    <row r="624" spans="50:50" ht="23.1" customHeight="1" x14ac:dyDescent="0.35">
      <c r="AX624" s="74" t="s">
        <v>677</v>
      </c>
    </row>
    <row r="625" spans="50:50" ht="23.1" customHeight="1" x14ac:dyDescent="0.35">
      <c r="AX625" s="74" t="s">
        <v>678</v>
      </c>
    </row>
    <row r="626" spans="50:50" ht="23.1" customHeight="1" x14ac:dyDescent="0.35">
      <c r="AX626" s="74" t="s">
        <v>679</v>
      </c>
    </row>
    <row r="627" spans="50:50" ht="23.1" customHeight="1" x14ac:dyDescent="0.35">
      <c r="AX627" s="74" t="s">
        <v>680</v>
      </c>
    </row>
    <row r="628" spans="50:50" ht="23.1" customHeight="1" x14ac:dyDescent="0.35">
      <c r="AX628" s="74" t="s">
        <v>681</v>
      </c>
    </row>
    <row r="629" spans="50:50" ht="23.1" customHeight="1" x14ac:dyDescent="0.35">
      <c r="AX629" s="74" t="s">
        <v>682</v>
      </c>
    </row>
    <row r="630" spans="50:50" ht="23.1" customHeight="1" x14ac:dyDescent="0.35">
      <c r="AX630" s="74" t="s">
        <v>683</v>
      </c>
    </row>
    <row r="631" spans="50:50" ht="23.1" customHeight="1" x14ac:dyDescent="0.35">
      <c r="AX631" s="74" t="s">
        <v>684</v>
      </c>
    </row>
    <row r="632" spans="50:50" ht="23.1" customHeight="1" x14ac:dyDescent="0.35">
      <c r="AX632" s="74" t="s">
        <v>685</v>
      </c>
    </row>
    <row r="633" spans="50:50" ht="23.1" customHeight="1" x14ac:dyDescent="0.35">
      <c r="AX633" s="74" t="s">
        <v>686</v>
      </c>
    </row>
    <row r="634" spans="50:50" ht="23.1" customHeight="1" x14ac:dyDescent="0.35">
      <c r="AX634" s="74" t="s">
        <v>687</v>
      </c>
    </row>
    <row r="635" spans="50:50" ht="23.1" customHeight="1" x14ac:dyDescent="0.35">
      <c r="AX635" s="74" t="s">
        <v>688</v>
      </c>
    </row>
    <row r="636" spans="50:50" ht="23.1" customHeight="1" x14ac:dyDescent="0.35">
      <c r="AX636" s="74" t="s">
        <v>689</v>
      </c>
    </row>
    <row r="637" spans="50:50" ht="23.1" customHeight="1" x14ac:dyDescent="0.35">
      <c r="AX637" s="74" t="s">
        <v>690</v>
      </c>
    </row>
    <row r="638" spans="50:50" ht="23.1" customHeight="1" x14ac:dyDescent="0.35">
      <c r="AX638" s="74" t="s">
        <v>691</v>
      </c>
    </row>
    <row r="639" spans="50:50" ht="23.1" customHeight="1" x14ac:dyDescent="0.35">
      <c r="AX639" s="74" t="s">
        <v>692</v>
      </c>
    </row>
    <row r="640" spans="50:50" ht="23.1" customHeight="1" x14ac:dyDescent="0.35">
      <c r="AX640" s="74" t="s">
        <v>693</v>
      </c>
    </row>
    <row r="641" spans="50:50" ht="23.1" customHeight="1" x14ac:dyDescent="0.35">
      <c r="AX641" s="74" t="s">
        <v>694</v>
      </c>
    </row>
    <row r="642" spans="50:50" ht="23.1" customHeight="1" x14ac:dyDescent="0.35">
      <c r="AX642" s="74" t="s">
        <v>695</v>
      </c>
    </row>
    <row r="643" spans="50:50" ht="23.1" customHeight="1" x14ac:dyDescent="0.35">
      <c r="AX643" s="74" t="s">
        <v>696</v>
      </c>
    </row>
    <row r="644" spans="50:50" ht="23.1" customHeight="1" x14ac:dyDescent="0.35">
      <c r="AX644" s="74" t="s">
        <v>697</v>
      </c>
    </row>
    <row r="645" spans="50:50" ht="23.1" customHeight="1" x14ac:dyDescent="0.35">
      <c r="AX645" s="74" t="s">
        <v>698</v>
      </c>
    </row>
    <row r="646" spans="50:50" ht="23.1" customHeight="1" x14ac:dyDescent="0.35">
      <c r="AX646" s="74" t="s">
        <v>699</v>
      </c>
    </row>
    <row r="647" spans="50:50" ht="23.1" customHeight="1" x14ac:dyDescent="0.35">
      <c r="AX647" s="74" t="s">
        <v>700</v>
      </c>
    </row>
    <row r="648" spans="50:50" ht="23.1" customHeight="1" x14ac:dyDescent="0.35">
      <c r="AX648" s="74" t="s">
        <v>701</v>
      </c>
    </row>
    <row r="649" spans="50:50" ht="23.1" customHeight="1" x14ac:dyDescent="0.35">
      <c r="AX649" s="74" t="s">
        <v>702</v>
      </c>
    </row>
    <row r="650" spans="50:50" ht="23.1" customHeight="1" x14ac:dyDescent="0.35">
      <c r="AX650" s="74" t="s">
        <v>703</v>
      </c>
    </row>
    <row r="651" spans="50:50" ht="23.1" customHeight="1" x14ac:dyDescent="0.35">
      <c r="AX651" s="74" t="s">
        <v>704</v>
      </c>
    </row>
    <row r="652" spans="50:50" ht="23.1" customHeight="1" x14ac:dyDescent="0.35">
      <c r="AX652" s="74" t="s">
        <v>705</v>
      </c>
    </row>
    <row r="653" spans="50:50" ht="23.1" customHeight="1" x14ac:dyDescent="0.35">
      <c r="AX653" s="74" t="s">
        <v>706</v>
      </c>
    </row>
    <row r="654" spans="50:50" ht="23.1" customHeight="1" x14ac:dyDescent="0.35">
      <c r="AX654" s="74" t="s">
        <v>707</v>
      </c>
    </row>
    <row r="655" spans="50:50" ht="23.1" customHeight="1" x14ac:dyDescent="0.35">
      <c r="AX655" s="74" t="s">
        <v>708</v>
      </c>
    </row>
    <row r="656" spans="50:50" ht="23.1" customHeight="1" x14ac:dyDescent="0.35">
      <c r="AX656" s="74" t="s">
        <v>709</v>
      </c>
    </row>
    <row r="657" spans="50:50" ht="23.1" customHeight="1" x14ac:dyDescent="0.35">
      <c r="AX657" s="74" t="s">
        <v>710</v>
      </c>
    </row>
    <row r="658" spans="50:50" ht="23.1" customHeight="1" x14ac:dyDescent="0.35">
      <c r="AX658" s="74" t="s">
        <v>711</v>
      </c>
    </row>
    <row r="659" spans="50:50" ht="23.1" customHeight="1" x14ac:dyDescent="0.35">
      <c r="AX659" s="74" t="s">
        <v>712</v>
      </c>
    </row>
    <row r="660" spans="50:50" ht="23.1" customHeight="1" x14ac:dyDescent="0.35">
      <c r="AX660" s="74" t="s">
        <v>713</v>
      </c>
    </row>
    <row r="661" spans="50:50" ht="23.1" customHeight="1" x14ac:dyDescent="0.35">
      <c r="AX661" s="74" t="s">
        <v>714</v>
      </c>
    </row>
    <row r="662" spans="50:50" ht="23.1" customHeight="1" x14ac:dyDescent="0.35">
      <c r="AX662" s="74" t="s">
        <v>715</v>
      </c>
    </row>
    <row r="663" spans="50:50" ht="23.1" customHeight="1" x14ac:dyDescent="0.35">
      <c r="AX663" s="74" t="s">
        <v>716</v>
      </c>
    </row>
    <row r="664" spans="50:50" ht="23.1" customHeight="1" x14ac:dyDescent="0.35">
      <c r="AX664" s="74" t="s">
        <v>717</v>
      </c>
    </row>
    <row r="665" spans="50:50" ht="23.1" customHeight="1" x14ac:dyDescent="0.35">
      <c r="AX665" s="74" t="s">
        <v>718</v>
      </c>
    </row>
    <row r="666" spans="50:50" ht="23.1" customHeight="1" x14ac:dyDescent="0.35">
      <c r="AX666" s="74" t="s">
        <v>719</v>
      </c>
    </row>
    <row r="667" spans="50:50" ht="23.1" customHeight="1" x14ac:dyDescent="0.35">
      <c r="AX667" s="74" t="s">
        <v>720</v>
      </c>
    </row>
    <row r="668" spans="50:50" ht="23.1" customHeight="1" x14ac:dyDescent="0.35">
      <c r="AX668" s="74" t="s">
        <v>721</v>
      </c>
    </row>
    <row r="669" spans="50:50" ht="23.1" customHeight="1" x14ac:dyDescent="0.35">
      <c r="AX669" s="74" t="s">
        <v>722</v>
      </c>
    </row>
    <row r="670" spans="50:50" ht="23.1" customHeight="1" x14ac:dyDescent="0.35">
      <c r="AX670" s="74" t="s">
        <v>723</v>
      </c>
    </row>
    <row r="671" spans="50:50" ht="23.1" customHeight="1" x14ac:dyDescent="0.35">
      <c r="AX671" s="74" t="s">
        <v>724</v>
      </c>
    </row>
    <row r="672" spans="50:50" ht="23.1" customHeight="1" x14ac:dyDescent="0.35">
      <c r="AX672" s="74" t="s">
        <v>725</v>
      </c>
    </row>
    <row r="673" spans="50:50" ht="23.1" customHeight="1" x14ac:dyDescent="0.35">
      <c r="AX673" s="74" t="s">
        <v>726</v>
      </c>
    </row>
    <row r="674" spans="50:50" ht="23.1" customHeight="1" x14ac:dyDescent="0.35">
      <c r="AX674" s="74" t="s">
        <v>727</v>
      </c>
    </row>
    <row r="675" spans="50:50" ht="23.1" customHeight="1" x14ac:dyDescent="0.35">
      <c r="AX675" s="74" t="s">
        <v>728</v>
      </c>
    </row>
    <row r="676" spans="50:50" ht="23.1" customHeight="1" x14ac:dyDescent="0.35">
      <c r="AX676" s="74" t="s">
        <v>729</v>
      </c>
    </row>
    <row r="677" spans="50:50" ht="23.1" customHeight="1" x14ac:dyDescent="0.35">
      <c r="AX677" s="74" t="s">
        <v>730</v>
      </c>
    </row>
    <row r="678" spans="50:50" ht="23.1" customHeight="1" x14ac:dyDescent="0.35">
      <c r="AX678" s="74" t="s">
        <v>731</v>
      </c>
    </row>
    <row r="679" spans="50:50" ht="23.1" customHeight="1" x14ac:dyDescent="0.35">
      <c r="AX679" s="74" t="s">
        <v>732</v>
      </c>
    </row>
    <row r="680" spans="50:50" ht="23.1" customHeight="1" x14ac:dyDescent="0.35">
      <c r="AX680" s="74" t="s">
        <v>733</v>
      </c>
    </row>
    <row r="681" spans="50:50" ht="23.1" customHeight="1" x14ac:dyDescent="0.35">
      <c r="AX681" s="74" t="s">
        <v>734</v>
      </c>
    </row>
    <row r="682" spans="50:50" ht="23.1" customHeight="1" x14ac:dyDescent="0.35">
      <c r="AX682" s="74" t="s">
        <v>735</v>
      </c>
    </row>
    <row r="683" spans="50:50" ht="23.1" customHeight="1" x14ac:dyDescent="0.35">
      <c r="AX683" s="74" t="s">
        <v>736</v>
      </c>
    </row>
    <row r="684" spans="50:50" ht="23.1" customHeight="1" x14ac:dyDescent="0.35">
      <c r="AX684" s="74" t="s">
        <v>737</v>
      </c>
    </row>
    <row r="685" spans="50:50" ht="23.1" customHeight="1" x14ac:dyDescent="0.35">
      <c r="AX685" s="74" t="s">
        <v>738</v>
      </c>
    </row>
    <row r="686" spans="50:50" ht="23.1" customHeight="1" x14ac:dyDescent="0.35">
      <c r="AX686" s="74" t="s">
        <v>739</v>
      </c>
    </row>
    <row r="687" spans="50:50" ht="23.1" customHeight="1" x14ac:dyDescent="0.35">
      <c r="AX687" s="74" t="s">
        <v>740</v>
      </c>
    </row>
    <row r="688" spans="50:50" ht="23.1" customHeight="1" x14ac:dyDescent="0.35">
      <c r="AX688" s="74" t="s">
        <v>741</v>
      </c>
    </row>
    <row r="689" spans="50:50" ht="23.1" customHeight="1" x14ac:dyDescent="0.35">
      <c r="AX689" s="74" t="s">
        <v>742</v>
      </c>
    </row>
    <row r="690" spans="50:50" ht="23.1" customHeight="1" x14ac:dyDescent="0.35">
      <c r="AX690" s="74" t="s">
        <v>743</v>
      </c>
    </row>
    <row r="691" spans="50:50" ht="23.1" customHeight="1" x14ac:dyDescent="0.35">
      <c r="AX691" s="74" t="s">
        <v>744</v>
      </c>
    </row>
    <row r="692" spans="50:50" ht="23.1" customHeight="1" x14ac:dyDescent="0.35">
      <c r="AX692" s="74" t="s">
        <v>745</v>
      </c>
    </row>
    <row r="693" spans="50:50" ht="23.1" customHeight="1" x14ac:dyDescent="0.35">
      <c r="AX693" s="74" t="s">
        <v>746</v>
      </c>
    </row>
    <row r="694" spans="50:50" ht="23.1" customHeight="1" x14ac:dyDescent="0.35">
      <c r="AX694" s="74" t="s">
        <v>747</v>
      </c>
    </row>
    <row r="695" spans="50:50" ht="23.1" customHeight="1" x14ac:dyDescent="0.35">
      <c r="AX695" s="74" t="s">
        <v>748</v>
      </c>
    </row>
    <row r="696" spans="50:50" ht="23.1" customHeight="1" x14ac:dyDescent="0.35">
      <c r="AX696" s="74" t="s">
        <v>749</v>
      </c>
    </row>
    <row r="697" spans="50:50" ht="23.1" customHeight="1" x14ac:dyDescent="0.35">
      <c r="AX697" s="74" t="s">
        <v>750</v>
      </c>
    </row>
    <row r="698" spans="50:50" ht="23.1" customHeight="1" x14ac:dyDescent="0.35">
      <c r="AX698" s="74" t="s">
        <v>751</v>
      </c>
    </row>
    <row r="699" spans="50:50" ht="23.1" customHeight="1" x14ac:dyDescent="0.35">
      <c r="AX699" s="74" t="s">
        <v>752</v>
      </c>
    </row>
    <row r="700" spans="50:50" ht="23.1" customHeight="1" x14ac:dyDescent="0.35">
      <c r="AX700" s="74" t="s">
        <v>753</v>
      </c>
    </row>
    <row r="701" spans="50:50" ht="23.1" customHeight="1" x14ac:dyDescent="0.35">
      <c r="AX701" s="74" t="s">
        <v>754</v>
      </c>
    </row>
    <row r="702" spans="50:50" ht="23.1" customHeight="1" x14ac:dyDescent="0.35">
      <c r="AX702" s="74" t="s">
        <v>755</v>
      </c>
    </row>
    <row r="703" spans="50:50" ht="23.1" customHeight="1" x14ac:dyDescent="0.35">
      <c r="AX703" s="74" t="s">
        <v>756</v>
      </c>
    </row>
    <row r="704" spans="50:50" ht="23.1" customHeight="1" x14ac:dyDescent="0.35">
      <c r="AX704" s="74" t="s">
        <v>757</v>
      </c>
    </row>
    <row r="705" spans="50:50" ht="23.1" customHeight="1" x14ac:dyDescent="0.35">
      <c r="AX705" s="74" t="s">
        <v>758</v>
      </c>
    </row>
    <row r="706" spans="50:50" ht="23.1" customHeight="1" x14ac:dyDescent="0.35">
      <c r="AX706" s="74" t="s">
        <v>759</v>
      </c>
    </row>
    <row r="707" spans="50:50" ht="23.1" customHeight="1" x14ac:dyDescent="0.35">
      <c r="AX707" s="74" t="s">
        <v>760</v>
      </c>
    </row>
    <row r="708" spans="50:50" ht="23.1" customHeight="1" x14ac:dyDescent="0.35">
      <c r="AX708" s="74" t="s">
        <v>761</v>
      </c>
    </row>
    <row r="709" spans="50:50" ht="23.1" customHeight="1" x14ac:dyDescent="0.35">
      <c r="AX709" s="74" t="s">
        <v>762</v>
      </c>
    </row>
    <row r="710" spans="50:50" ht="23.1" customHeight="1" x14ac:dyDescent="0.35">
      <c r="AX710" s="74" t="s">
        <v>763</v>
      </c>
    </row>
    <row r="711" spans="50:50" ht="23.1" customHeight="1" x14ac:dyDescent="0.35">
      <c r="AX711" s="74" t="s">
        <v>764</v>
      </c>
    </row>
    <row r="712" spans="50:50" ht="23.1" customHeight="1" x14ac:dyDescent="0.35">
      <c r="AX712" s="74" t="s">
        <v>765</v>
      </c>
    </row>
    <row r="713" spans="50:50" ht="23.1" customHeight="1" x14ac:dyDescent="0.35">
      <c r="AX713" s="74" t="s">
        <v>766</v>
      </c>
    </row>
    <row r="714" spans="50:50" ht="23.1" customHeight="1" x14ac:dyDescent="0.35">
      <c r="AX714" s="74" t="s">
        <v>767</v>
      </c>
    </row>
    <row r="715" spans="50:50" ht="23.1" customHeight="1" x14ac:dyDescent="0.35">
      <c r="AX715" s="74" t="s">
        <v>768</v>
      </c>
    </row>
    <row r="716" spans="50:50" ht="23.1" customHeight="1" x14ac:dyDescent="0.35">
      <c r="AX716" s="74" t="s">
        <v>769</v>
      </c>
    </row>
    <row r="717" spans="50:50" ht="23.1" customHeight="1" x14ac:dyDescent="0.35">
      <c r="AX717" s="74" t="s">
        <v>770</v>
      </c>
    </row>
    <row r="718" spans="50:50" ht="23.1" customHeight="1" x14ac:dyDescent="0.35">
      <c r="AX718" s="74" t="s">
        <v>771</v>
      </c>
    </row>
    <row r="719" spans="50:50" ht="23.1" customHeight="1" x14ac:dyDescent="0.35">
      <c r="AX719" s="74" t="s">
        <v>772</v>
      </c>
    </row>
    <row r="720" spans="50:50" ht="23.1" customHeight="1" x14ac:dyDescent="0.35">
      <c r="AX720" s="74" t="s">
        <v>773</v>
      </c>
    </row>
    <row r="721" spans="50:50" ht="23.1" customHeight="1" x14ac:dyDescent="0.35">
      <c r="AX721" s="74" t="s">
        <v>774</v>
      </c>
    </row>
    <row r="722" spans="50:50" ht="23.1" customHeight="1" x14ac:dyDescent="0.35">
      <c r="AX722" s="74" t="s">
        <v>775</v>
      </c>
    </row>
    <row r="723" spans="50:50" ht="23.1" customHeight="1" x14ac:dyDescent="0.35">
      <c r="AX723" s="74" t="s">
        <v>776</v>
      </c>
    </row>
    <row r="724" spans="50:50" ht="23.1" customHeight="1" x14ac:dyDescent="0.35">
      <c r="AX724" s="74" t="s">
        <v>777</v>
      </c>
    </row>
    <row r="725" spans="50:50" ht="23.1" customHeight="1" x14ac:dyDescent="0.35">
      <c r="AX725" s="74" t="s">
        <v>778</v>
      </c>
    </row>
    <row r="726" spans="50:50" ht="23.1" customHeight="1" x14ac:dyDescent="0.35">
      <c r="AX726" s="74" t="s">
        <v>779</v>
      </c>
    </row>
    <row r="727" spans="50:50" ht="23.1" customHeight="1" x14ac:dyDescent="0.35">
      <c r="AX727" s="74" t="s">
        <v>780</v>
      </c>
    </row>
    <row r="728" spans="50:50" ht="23.1" customHeight="1" x14ac:dyDescent="0.35">
      <c r="AX728" s="74" t="s">
        <v>781</v>
      </c>
    </row>
    <row r="729" spans="50:50" ht="23.1" customHeight="1" x14ac:dyDescent="0.35">
      <c r="AX729" s="74" t="s">
        <v>782</v>
      </c>
    </row>
    <row r="730" spans="50:50" ht="23.1" customHeight="1" x14ac:dyDescent="0.35">
      <c r="AX730" s="74" t="s">
        <v>783</v>
      </c>
    </row>
    <row r="731" spans="50:50" ht="23.1" customHeight="1" x14ac:dyDescent="0.35">
      <c r="AX731" s="74" t="s">
        <v>784</v>
      </c>
    </row>
    <row r="732" spans="50:50" ht="23.1" customHeight="1" x14ac:dyDescent="0.35">
      <c r="AX732" s="74" t="s">
        <v>785</v>
      </c>
    </row>
    <row r="733" spans="50:50" ht="23.1" customHeight="1" x14ac:dyDescent="0.35">
      <c r="AX733" s="74" t="s">
        <v>786</v>
      </c>
    </row>
    <row r="734" spans="50:50" ht="23.1" customHeight="1" x14ac:dyDescent="0.35">
      <c r="AX734" s="74" t="s">
        <v>787</v>
      </c>
    </row>
    <row r="735" spans="50:50" ht="23.1" customHeight="1" x14ac:dyDescent="0.35">
      <c r="AX735" s="74" t="s">
        <v>788</v>
      </c>
    </row>
    <row r="736" spans="50:50" ht="23.1" customHeight="1" x14ac:dyDescent="0.35">
      <c r="AX736" s="74" t="s">
        <v>789</v>
      </c>
    </row>
    <row r="737" spans="50:50" ht="23.1" customHeight="1" x14ac:dyDescent="0.35">
      <c r="AX737" s="74" t="s">
        <v>790</v>
      </c>
    </row>
    <row r="738" spans="50:50" ht="23.1" customHeight="1" x14ac:dyDescent="0.35">
      <c r="AX738" s="74" t="s">
        <v>791</v>
      </c>
    </row>
    <row r="739" spans="50:50" ht="23.1" customHeight="1" x14ac:dyDescent="0.35">
      <c r="AX739" s="74" t="s">
        <v>792</v>
      </c>
    </row>
    <row r="740" spans="50:50" ht="23.1" customHeight="1" x14ac:dyDescent="0.35">
      <c r="AX740" s="74" t="s">
        <v>793</v>
      </c>
    </row>
    <row r="741" spans="50:50" ht="23.1" customHeight="1" x14ac:dyDescent="0.35">
      <c r="AX741" s="74" t="s">
        <v>794</v>
      </c>
    </row>
    <row r="742" spans="50:50" ht="23.1" customHeight="1" x14ac:dyDescent="0.35">
      <c r="AX742" s="74" t="s">
        <v>795</v>
      </c>
    </row>
    <row r="743" spans="50:50" ht="23.1" customHeight="1" x14ac:dyDescent="0.35">
      <c r="AX743" s="74" t="s">
        <v>796</v>
      </c>
    </row>
    <row r="744" spans="50:50" ht="23.1" customHeight="1" x14ac:dyDescent="0.35">
      <c r="AX744" s="74" t="s">
        <v>797</v>
      </c>
    </row>
    <row r="745" spans="50:50" ht="23.1" customHeight="1" x14ac:dyDescent="0.35">
      <c r="AX745" s="74" t="s">
        <v>798</v>
      </c>
    </row>
    <row r="746" spans="50:50" ht="23.1" customHeight="1" x14ac:dyDescent="0.35">
      <c r="AX746" s="74" t="s">
        <v>799</v>
      </c>
    </row>
    <row r="747" spans="50:50" ht="23.1" customHeight="1" x14ac:dyDescent="0.35">
      <c r="AX747" s="74" t="s">
        <v>800</v>
      </c>
    </row>
    <row r="748" spans="50:50" ht="23.1" customHeight="1" x14ac:dyDescent="0.35">
      <c r="AX748" s="74" t="s">
        <v>801</v>
      </c>
    </row>
    <row r="749" spans="50:50" ht="23.1" customHeight="1" x14ac:dyDescent="0.35">
      <c r="AX749" s="74" t="s">
        <v>802</v>
      </c>
    </row>
    <row r="750" spans="50:50" ht="23.1" customHeight="1" x14ac:dyDescent="0.35">
      <c r="AX750" s="74" t="s">
        <v>803</v>
      </c>
    </row>
    <row r="751" spans="50:50" ht="23.1" customHeight="1" x14ac:dyDescent="0.35">
      <c r="AX751" s="74" t="s">
        <v>804</v>
      </c>
    </row>
    <row r="752" spans="50:50" ht="23.1" customHeight="1" x14ac:dyDescent="0.35">
      <c r="AX752" s="74" t="s">
        <v>805</v>
      </c>
    </row>
    <row r="753" spans="50:50" ht="23.1" customHeight="1" x14ac:dyDescent="0.35">
      <c r="AX753" s="74" t="s">
        <v>806</v>
      </c>
    </row>
    <row r="754" spans="50:50" ht="23.1" customHeight="1" x14ac:dyDescent="0.35">
      <c r="AX754" s="74" t="s">
        <v>807</v>
      </c>
    </row>
    <row r="755" spans="50:50" ht="23.1" customHeight="1" x14ac:dyDescent="0.35">
      <c r="AX755" s="74" t="s">
        <v>808</v>
      </c>
    </row>
    <row r="756" spans="50:50" ht="23.1" customHeight="1" x14ac:dyDescent="0.35">
      <c r="AX756" s="74" t="s">
        <v>809</v>
      </c>
    </row>
    <row r="757" spans="50:50" ht="23.1" customHeight="1" x14ac:dyDescent="0.35">
      <c r="AX757" s="74" t="s">
        <v>810</v>
      </c>
    </row>
    <row r="758" spans="50:50" ht="23.1" customHeight="1" x14ac:dyDescent="0.35">
      <c r="AX758" s="74" t="s">
        <v>811</v>
      </c>
    </row>
    <row r="759" spans="50:50" ht="23.1" customHeight="1" x14ac:dyDescent="0.35">
      <c r="AX759" s="74" t="s">
        <v>812</v>
      </c>
    </row>
    <row r="760" spans="50:50" ht="23.1" customHeight="1" x14ac:dyDescent="0.35">
      <c r="AX760" s="74" t="s">
        <v>813</v>
      </c>
    </row>
    <row r="761" spans="50:50" ht="23.1" customHeight="1" x14ac:dyDescent="0.35">
      <c r="AX761" s="74" t="s">
        <v>814</v>
      </c>
    </row>
    <row r="762" spans="50:50" ht="23.1" customHeight="1" x14ac:dyDescent="0.35">
      <c r="AX762" s="74" t="s">
        <v>815</v>
      </c>
    </row>
    <row r="763" spans="50:50" ht="23.1" customHeight="1" x14ac:dyDescent="0.35">
      <c r="AX763" s="74" t="s">
        <v>816</v>
      </c>
    </row>
    <row r="764" spans="50:50" ht="23.1" customHeight="1" x14ac:dyDescent="0.35">
      <c r="AX764" s="74" t="s">
        <v>817</v>
      </c>
    </row>
    <row r="765" spans="50:50" ht="23.1" customHeight="1" x14ac:dyDescent="0.35">
      <c r="AX765" s="74" t="s">
        <v>818</v>
      </c>
    </row>
    <row r="766" spans="50:50" ht="23.1" customHeight="1" x14ac:dyDescent="0.35">
      <c r="AX766" s="74" t="s">
        <v>819</v>
      </c>
    </row>
    <row r="767" spans="50:50" ht="23.1" customHeight="1" x14ac:dyDescent="0.35">
      <c r="AX767" s="74" t="s">
        <v>820</v>
      </c>
    </row>
    <row r="768" spans="50:50" ht="23.1" customHeight="1" x14ac:dyDescent="0.35">
      <c r="AX768" s="74" t="s">
        <v>821</v>
      </c>
    </row>
    <row r="769" spans="50:50" ht="23.1" customHeight="1" x14ac:dyDescent="0.35">
      <c r="AX769" s="74" t="s">
        <v>822</v>
      </c>
    </row>
    <row r="770" spans="50:50" ht="23.1" customHeight="1" x14ac:dyDescent="0.35">
      <c r="AX770" s="74" t="s">
        <v>823</v>
      </c>
    </row>
    <row r="771" spans="50:50" ht="23.1" customHeight="1" x14ac:dyDescent="0.35">
      <c r="AX771" s="74" t="s">
        <v>824</v>
      </c>
    </row>
    <row r="772" spans="50:50" ht="23.1" customHeight="1" x14ac:dyDescent="0.35">
      <c r="AX772" s="74" t="s">
        <v>825</v>
      </c>
    </row>
    <row r="773" spans="50:50" ht="23.1" customHeight="1" x14ac:dyDescent="0.35">
      <c r="AX773" s="74" t="s">
        <v>826</v>
      </c>
    </row>
    <row r="774" spans="50:50" ht="23.1" customHeight="1" x14ac:dyDescent="0.35">
      <c r="AX774" s="74" t="s">
        <v>827</v>
      </c>
    </row>
    <row r="775" spans="50:50" ht="23.1" customHeight="1" x14ac:dyDescent="0.35">
      <c r="AX775" s="74" t="s">
        <v>828</v>
      </c>
    </row>
    <row r="776" spans="50:50" ht="23.1" customHeight="1" x14ac:dyDescent="0.35">
      <c r="AX776" s="74" t="s">
        <v>829</v>
      </c>
    </row>
    <row r="777" spans="50:50" ht="23.1" customHeight="1" x14ac:dyDescent="0.35">
      <c r="AX777" s="74" t="s">
        <v>830</v>
      </c>
    </row>
    <row r="778" spans="50:50" ht="23.1" customHeight="1" x14ac:dyDescent="0.35">
      <c r="AX778" s="74" t="s">
        <v>831</v>
      </c>
    </row>
    <row r="779" spans="50:50" ht="23.1" customHeight="1" x14ac:dyDescent="0.35">
      <c r="AX779" s="74" t="s">
        <v>832</v>
      </c>
    </row>
    <row r="780" spans="50:50" ht="23.1" customHeight="1" x14ac:dyDescent="0.35">
      <c r="AX780" s="74" t="s">
        <v>833</v>
      </c>
    </row>
    <row r="781" spans="50:50" ht="23.1" customHeight="1" x14ac:dyDescent="0.35">
      <c r="AX781" s="74" t="s">
        <v>834</v>
      </c>
    </row>
    <row r="782" spans="50:50" ht="23.1" customHeight="1" x14ac:dyDescent="0.35">
      <c r="AX782" s="74" t="s">
        <v>835</v>
      </c>
    </row>
    <row r="783" spans="50:50" ht="23.1" customHeight="1" x14ac:dyDescent="0.35">
      <c r="AX783" s="74" t="s">
        <v>836</v>
      </c>
    </row>
    <row r="784" spans="50:50" ht="23.1" customHeight="1" x14ac:dyDescent="0.35">
      <c r="AX784" s="74" t="s">
        <v>837</v>
      </c>
    </row>
    <row r="785" spans="50:50" ht="23.1" customHeight="1" x14ac:dyDescent="0.35">
      <c r="AX785" s="74" t="s">
        <v>838</v>
      </c>
    </row>
    <row r="786" spans="50:50" ht="23.1" customHeight="1" x14ac:dyDescent="0.35">
      <c r="AX786" s="74" t="s">
        <v>839</v>
      </c>
    </row>
    <row r="787" spans="50:50" ht="23.1" customHeight="1" x14ac:dyDescent="0.35">
      <c r="AX787" s="74" t="s">
        <v>840</v>
      </c>
    </row>
    <row r="788" spans="50:50" ht="23.1" customHeight="1" x14ac:dyDescent="0.35">
      <c r="AX788" s="74" t="s">
        <v>841</v>
      </c>
    </row>
    <row r="789" spans="50:50" ht="23.1" customHeight="1" x14ac:dyDescent="0.35">
      <c r="AX789" s="74" t="s">
        <v>842</v>
      </c>
    </row>
    <row r="790" spans="50:50" ht="23.1" customHeight="1" x14ac:dyDescent="0.35">
      <c r="AX790" s="74" t="s">
        <v>843</v>
      </c>
    </row>
    <row r="791" spans="50:50" ht="23.1" customHeight="1" x14ac:dyDescent="0.35">
      <c r="AX791" s="74" t="s">
        <v>844</v>
      </c>
    </row>
    <row r="792" spans="50:50" ht="23.1" customHeight="1" x14ac:dyDescent="0.35">
      <c r="AX792" s="74" t="s">
        <v>845</v>
      </c>
    </row>
    <row r="793" spans="50:50" ht="23.1" customHeight="1" x14ac:dyDescent="0.35">
      <c r="AX793" s="74" t="s">
        <v>846</v>
      </c>
    </row>
    <row r="794" spans="50:50" ht="23.1" customHeight="1" x14ac:dyDescent="0.35">
      <c r="AX794" s="74" t="s">
        <v>847</v>
      </c>
    </row>
    <row r="795" spans="50:50" ht="23.1" customHeight="1" x14ac:dyDescent="0.35">
      <c r="AX795" s="74" t="s">
        <v>848</v>
      </c>
    </row>
    <row r="796" spans="50:50" ht="23.1" customHeight="1" x14ac:dyDescent="0.35">
      <c r="AX796" s="74" t="s">
        <v>849</v>
      </c>
    </row>
    <row r="797" spans="50:50" ht="23.1" customHeight="1" x14ac:dyDescent="0.35">
      <c r="AX797" s="74" t="s">
        <v>850</v>
      </c>
    </row>
    <row r="798" spans="50:50" ht="23.1" customHeight="1" x14ac:dyDescent="0.35">
      <c r="AX798" s="74" t="s">
        <v>851</v>
      </c>
    </row>
    <row r="799" spans="50:50" ht="23.1" customHeight="1" x14ac:dyDescent="0.35">
      <c r="AX799" s="74" t="s">
        <v>852</v>
      </c>
    </row>
    <row r="800" spans="50:50" ht="23.1" customHeight="1" x14ac:dyDescent="0.35">
      <c r="AX800" s="74" t="s">
        <v>853</v>
      </c>
    </row>
    <row r="801" spans="50:50" ht="23.1" customHeight="1" x14ac:dyDescent="0.35">
      <c r="AX801" s="74" t="s">
        <v>854</v>
      </c>
    </row>
    <row r="802" spans="50:50" ht="23.1" customHeight="1" x14ac:dyDescent="0.35">
      <c r="AX802" s="74" t="s">
        <v>855</v>
      </c>
    </row>
    <row r="803" spans="50:50" ht="23.1" customHeight="1" x14ac:dyDescent="0.35">
      <c r="AX803" s="74" t="s">
        <v>856</v>
      </c>
    </row>
    <row r="804" spans="50:50" ht="23.1" customHeight="1" x14ac:dyDescent="0.35">
      <c r="AX804" s="74" t="s">
        <v>857</v>
      </c>
    </row>
    <row r="805" spans="50:50" ht="23.1" customHeight="1" x14ac:dyDescent="0.35">
      <c r="AX805" s="74" t="s">
        <v>858</v>
      </c>
    </row>
    <row r="806" spans="50:50" ht="23.1" customHeight="1" x14ac:dyDescent="0.35">
      <c r="AX806" s="74" t="s">
        <v>859</v>
      </c>
    </row>
    <row r="807" spans="50:50" ht="23.1" customHeight="1" x14ac:dyDescent="0.35">
      <c r="AX807" s="74" t="s">
        <v>860</v>
      </c>
    </row>
    <row r="808" spans="50:50" ht="23.1" customHeight="1" x14ac:dyDescent="0.35">
      <c r="AX808" s="74" t="s">
        <v>861</v>
      </c>
    </row>
    <row r="809" spans="50:50" ht="23.1" customHeight="1" x14ac:dyDescent="0.35">
      <c r="AX809" s="74" t="s">
        <v>862</v>
      </c>
    </row>
    <row r="810" spans="50:50" ht="23.1" customHeight="1" x14ac:dyDescent="0.35">
      <c r="AX810" s="74" t="s">
        <v>863</v>
      </c>
    </row>
    <row r="811" spans="50:50" ht="23.1" customHeight="1" x14ac:dyDescent="0.35">
      <c r="AX811" s="74" t="s">
        <v>864</v>
      </c>
    </row>
    <row r="812" spans="50:50" ht="23.1" customHeight="1" x14ac:dyDescent="0.35">
      <c r="AX812" s="74" t="s">
        <v>865</v>
      </c>
    </row>
    <row r="813" spans="50:50" ht="23.1" customHeight="1" x14ac:dyDescent="0.35">
      <c r="AX813" s="74" t="s">
        <v>866</v>
      </c>
    </row>
    <row r="814" spans="50:50" ht="23.1" customHeight="1" x14ac:dyDescent="0.35">
      <c r="AX814" s="74" t="s">
        <v>867</v>
      </c>
    </row>
    <row r="815" spans="50:50" ht="23.1" customHeight="1" x14ac:dyDescent="0.35">
      <c r="AX815" s="74" t="s">
        <v>868</v>
      </c>
    </row>
    <row r="816" spans="50:50" ht="23.1" customHeight="1" x14ac:dyDescent="0.35">
      <c r="AX816" s="74" t="s">
        <v>869</v>
      </c>
    </row>
    <row r="817" spans="50:50" ht="23.1" customHeight="1" x14ac:dyDescent="0.35">
      <c r="AX817" s="74" t="s">
        <v>870</v>
      </c>
    </row>
    <row r="818" spans="50:50" ht="23.1" customHeight="1" x14ac:dyDescent="0.35">
      <c r="AX818" s="74" t="s">
        <v>871</v>
      </c>
    </row>
    <row r="819" spans="50:50" ht="23.1" customHeight="1" x14ac:dyDescent="0.35">
      <c r="AX819" s="74" t="s">
        <v>872</v>
      </c>
    </row>
    <row r="820" spans="50:50" ht="23.1" customHeight="1" x14ac:dyDescent="0.35">
      <c r="AX820" s="74" t="s">
        <v>873</v>
      </c>
    </row>
    <row r="821" spans="50:50" ht="23.1" customHeight="1" x14ac:dyDescent="0.35">
      <c r="AX821" s="74" t="s">
        <v>874</v>
      </c>
    </row>
    <row r="822" spans="50:50" ht="23.1" customHeight="1" x14ac:dyDescent="0.35">
      <c r="AX822" s="74" t="s">
        <v>875</v>
      </c>
    </row>
    <row r="823" spans="50:50" ht="23.1" customHeight="1" x14ac:dyDescent="0.35">
      <c r="AX823" s="74" t="s">
        <v>876</v>
      </c>
    </row>
    <row r="824" spans="50:50" ht="23.1" customHeight="1" x14ac:dyDescent="0.35">
      <c r="AX824" s="74" t="s">
        <v>877</v>
      </c>
    </row>
    <row r="825" spans="50:50" ht="23.1" customHeight="1" x14ac:dyDescent="0.35">
      <c r="AX825" s="74" t="s">
        <v>878</v>
      </c>
    </row>
    <row r="826" spans="50:50" ht="23.1" customHeight="1" x14ac:dyDescent="0.35">
      <c r="AX826" s="74" t="s">
        <v>879</v>
      </c>
    </row>
    <row r="827" spans="50:50" ht="23.1" customHeight="1" x14ac:dyDescent="0.35">
      <c r="AX827" s="74" t="s">
        <v>880</v>
      </c>
    </row>
    <row r="828" spans="50:50" ht="23.1" customHeight="1" x14ac:dyDescent="0.35">
      <c r="AX828" s="74" t="s">
        <v>881</v>
      </c>
    </row>
    <row r="829" spans="50:50" ht="23.1" customHeight="1" x14ac:dyDescent="0.35">
      <c r="AX829" s="74" t="s">
        <v>882</v>
      </c>
    </row>
    <row r="830" spans="50:50" ht="23.1" customHeight="1" x14ac:dyDescent="0.35">
      <c r="AX830" s="74" t="s">
        <v>883</v>
      </c>
    </row>
    <row r="831" spans="50:50" ht="23.1" customHeight="1" x14ac:dyDescent="0.35">
      <c r="AX831" s="74" t="s">
        <v>884</v>
      </c>
    </row>
    <row r="832" spans="50:50" ht="23.1" customHeight="1" x14ac:dyDescent="0.35">
      <c r="AX832" s="74" t="s">
        <v>885</v>
      </c>
    </row>
    <row r="833" spans="50:50" ht="23.1" customHeight="1" x14ac:dyDescent="0.35">
      <c r="AX833" s="74" t="s">
        <v>886</v>
      </c>
    </row>
    <row r="834" spans="50:50" ht="23.1" customHeight="1" x14ac:dyDescent="0.35">
      <c r="AX834" s="74" t="s">
        <v>887</v>
      </c>
    </row>
    <row r="835" spans="50:50" ht="23.1" customHeight="1" x14ac:dyDescent="0.35">
      <c r="AX835" s="74" t="s">
        <v>888</v>
      </c>
    </row>
    <row r="836" spans="50:50" ht="23.1" customHeight="1" x14ac:dyDescent="0.35">
      <c r="AX836" s="74" t="s">
        <v>889</v>
      </c>
    </row>
    <row r="837" spans="50:50" ht="23.1" customHeight="1" x14ac:dyDescent="0.35">
      <c r="AX837" s="74" t="s">
        <v>890</v>
      </c>
    </row>
    <row r="838" spans="50:50" ht="23.1" customHeight="1" x14ac:dyDescent="0.35">
      <c r="AX838" s="74" t="s">
        <v>891</v>
      </c>
    </row>
    <row r="839" spans="50:50" ht="23.1" customHeight="1" x14ac:dyDescent="0.35">
      <c r="AX839" s="74" t="s">
        <v>892</v>
      </c>
    </row>
    <row r="840" spans="50:50" ht="23.1" customHeight="1" x14ac:dyDescent="0.35">
      <c r="AX840" s="74" t="s">
        <v>893</v>
      </c>
    </row>
    <row r="841" spans="50:50" ht="23.1" customHeight="1" x14ac:dyDescent="0.35">
      <c r="AX841" s="74" t="s">
        <v>894</v>
      </c>
    </row>
    <row r="842" spans="50:50" ht="23.1" customHeight="1" x14ac:dyDescent="0.35">
      <c r="AX842" s="74" t="s">
        <v>895</v>
      </c>
    </row>
    <row r="843" spans="50:50" ht="23.1" customHeight="1" x14ac:dyDescent="0.35">
      <c r="AX843" s="74" t="s">
        <v>896</v>
      </c>
    </row>
    <row r="844" spans="50:50" ht="23.1" customHeight="1" x14ac:dyDescent="0.35">
      <c r="AX844" s="74" t="s">
        <v>897</v>
      </c>
    </row>
    <row r="845" spans="50:50" ht="23.1" customHeight="1" x14ac:dyDescent="0.35">
      <c r="AX845" s="74" t="s">
        <v>898</v>
      </c>
    </row>
    <row r="846" spans="50:50" ht="23.1" customHeight="1" x14ac:dyDescent="0.35">
      <c r="AX846" s="74" t="s">
        <v>899</v>
      </c>
    </row>
    <row r="847" spans="50:50" ht="23.1" customHeight="1" x14ac:dyDescent="0.35">
      <c r="AX847" s="74" t="s">
        <v>900</v>
      </c>
    </row>
    <row r="848" spans="50:50" ht="23.1" customHeight="1" x14ac:dyDescent="0.35">
      <c r="AX848" s="74" t="s">
        <v>901</v>
      </c>
    </row>
    <row r="849" spans="50:50" ht="23.1" customHeight="1" x14ac:dyDescent="0.35">
      <c r="AX849" s="74" t="s">
        <v>902</v>
      </c>
    </row>
    <row r="850" spans="50:50" ht="23.1" customHeight="1" x14ac:dyDescent="0.35">
      <c r="AX850" s="74" t="s">
        <v>903</v>
      </c>
    </row>
    <row r="851" spans="50:50" ht="23.1" customHeight="1" x14ac:dyDescent="0.35">
      <c r="AX851" s="74" t="s">
        <v>904</v>
      </c>
    </row>
    <row r="852" spans="50:50" ht="23.1" customHeight="1" x14ac:dyDescent="0.35">
      <c r="AX852" s="74" t="s">
        <v>905</v>
      </c>
    </row>
    <row r="853" spans="50:50" ht="23.1" customHeight="1" x14ac:dyDescent="0.35">
      <c r="AX853" s="74" t="s">
        <v>906</v>
      </c>
    </row>
    <row r="854" spans="50:50" ht="23.1" customHeight="1" x14ac:dyDescent="0.35">
      <c r="AX854" s="74" t="s">
        <v>907</v>
      </c>
    </row>
    <row r="855" spans="50:50" ht="23.1" customHeight="1" x14ac:dyDescent="0.35">
      <c r="AX855" s="74" t="s">
        <v>908</v>
      </c>
    </row>
    <row r="856" spans="50:50" ht="23.1" customHeight="1" x14ac:dyDescent="0.35">
      <c r="AX856" s="74" t="s">
        <v>909</v>
      </c>
    </row>
    <row r="857" spans="50:50" ht="23.1" customHeight="1" x14ac:dyDescent="0.35">
      <c r="AX857" s="74" t="s">
        <v>910</v>
      </c>
    </row>
    <row r="858" spans="50:50" ht="23.1" customHeight="1" x14ac:dyDescent="0.35">
      <c r="AX858" s="74" t="s">
        <v>911</v>
      </c>
    </row>
    <row r="859" spans="50:50" ht="23.1" customHeight="1" x14ac:dyDescent="0.35">
      <c r="AX859" s="74" t="s">
        <v>912</v>
      </c>
    </row>
    <row r="860" spans="50:50" ht="23.1" customHeight="1" x14ac:dyDescent="0.35">
      <c r="AX860" s="74" t="s">
        <v>913</v>
      </c>
    </row>
    <row r="861" spans="50:50" ht="23.1" customHeight="1" x14ac:dyDescent="0.35">
      <c r="AX861" s="74" t="s">
        <v>914</v>
      </c>
    </row>
    <row r="862" spans="50:50" ht="23.1" customHeight="1" x14ac:dyDescent="0.35">
      <c r="AX862" s="74" t="s">
        <v>915</v>
      </c>
    </row>
    <row r="863" spans="50:50" ht="23.1" customHeight="1" x14ac:dyDescent="0.35">
      <c r="AX863" s="74" t="s">
        <v>916</v>
      </c>
    </row>
    <row r="864" spans="50:50" ht="23.1" customHeight="1" x14ac:dyDescent="0.35">
      <c r="AX864" s="74" t="s">
        <v>917</v>
      </c>
    </row>
    <row r="865" spans="50:50" ht="23.1" customHeight="1" x14ac:dyDescent="0.35">
      <c r="AX865" s="74" t="s">
        <v>918</v>
      </c>
    </row>
    <row r="866" spans="50:50" ht="23.1" customHeight="1" x14ac:dyDescent="0.35">
      <c r="AX866" s="74" t="s">
        <v>919</v>
      </c>
    </row>
    <row r="867" spans="50:50" ht="23.1" customHeight="1" x14ac:dyDescent="0.35">
      <c r="AX867" s="74" t="s">
        <v>920</v>
      </c>
    </row>
    <row r="868" spans="50:50" ht="23.1" customHeight="1" x14ac:dyDescent="0.35">
      <c r="AX868" s="74" t="s">
        <v>921</v>
      </c>
    </row>
    <row r="869" spans="50:50" ht="23.1" customHeight="1" x14ac:dyDescent="0.35">
      <c r="AX869" s="74" t="s">
        <v>922</v>
      </c>
    </row>
    <row r="870" spans="50:50" ht="23.1" customHeight="1" x14ac:dyDescent="0.35">
      <c r="AX870" s="74" t="s">
        <v>923</v>
      </c>
    </row>
    <row r="871" spans="50:50" ht="23.1" customHeight="1" x14ac:dyDescent="0.35">
      <c r="AX871" s="74" t="s">
        <v>924</v>
      </c>
    </row>
    <row r="872" spans="50:50" ht="23.1" customHeight="1" x14ac:dyDescent="0.35">
      <c r="AX872" s="74" t="s">
        <v>925</v>
      </c>
    </row>
    <row r="873" spans="50:50" ht="23.1" customHeight="1" x14ac:dyDescent="0.35">
      <c r="AX873" s="74" t="s">
        <v>926</v>
      </c>
    </row>
    <row r="874" spans="50:50" ht="23.1" customHeight="1" x14ac:dyDescent="0.35">
      <c r="AX874" s="74" t="s">
        <v>927</v>
      </c>
    </row>
    <row r="875" spans="50:50" ht="23.1" customHeight="1" x14ac:dyDescent="0.35">
      <c r="AX875" s="74" t="s">
        <v>928</v>
      </c>
    </row>
    <row r="876" spans="50:50" ht="23.1" customHeight="1" x14ac:dyDescent="0.35">
      <c r="AX876" s="74" t="s">
        <v>929</v>
      </c>
    </row>
    <row r="877" spans="50:50" ht="23.1" customHeight="1" x14ac:dyDescent="0.35">
      <c r="AX877" s="74" t="s">
        <v>930</v>
      </c>
    </row>
    <row r="878" spans="50:50" ht="23.1" customHeight="1" x14ac:dyDescent="0.35">
      <c r="AX878" s="74" t="s">
        <v>931</v>
      </c>
    </row>
    <row r="879" spans="50:50" ht="23.1" customHeight="1" x14ac:dyDescent="0.35">
      <c r="AX879" s="74" t="s">
        <v>932</v>
      </c>
    </row>
    <row r="880" spans="50:50" ht="23.1" customHeight="1" x14ac:dyDescent="0.35">
      <c r="AX880" s="74" t="s">
        <v>933</v>
      </c>
    </row>
    <row r="881" spans="50:50" ht="23.1" customHeight="1" x14ac:dyDescent="0.35">
      <c r="AX881" s="74" t="s">
        <v>934</v>
      </c>
    </row>
    <row r="882" spans="50:50" ht="23.1" customHeight="1" x14ac:dyDescent="0.35">
      <c r="AX882" s="74" t="s">
        <v>935</v>
      </c>
    </row>
    <row r="883" spans="50:50" ht="23.1" customHeight="1" x14ac:dyDescent="0.35">
      <c r="AX883" s="74" t="s">
        <v>936</v>
      </c>
    </row>
    <row r="884" spans="50:50" ht="23.1" customHeight="1" x14ac:dyDescent="0.35">
      <c r="AX884" s="74" t="s">
        <v>937</v>
      </c>
    </row>
    <row r="885" spans="50:50" ht="23.1" customHeight="1" x14ac:dyDescent="0.35">
      <c r="AX885" s="74" t="s">
        <v>938</v>
      </c>
    </row>
    <row r="886" spans="50:50" ht="23.1" customHeight="1" x14ac:dyDescent="0.35">
      <c r="AX886" s="74" t="s">
        <v>939</v>
      </c>
    </row>
    <row r="887" spans="50:50" ht="23.1" customHeight="1" x14ac:dyDescent="0.35">
      <c r="AX887" s="74" t="s">
        <v>940</v>
      </c>
    </row>
    <row r="888" spans="50:50" ht="23.1" customHeight="1" x14ac:dyDescent="0.35">
      <c r="AX888" s="74" t="s">
        <v>941</v>
      </c>
    </row>
    <row r="889" spans="50:50" ht="23.1" customHeight="1" x14ac:dyDescent="0.35">
      <c r="AX889" s="74" t="s">
        <v>942</v>
      </c>
    </row>
    <row r="890" spans="50:50" ht="23.1" customHeight="1" x14ac:dyDescent="0.35">
      <c r="AX890" s="74" t="s">
        <v>943</v>
      </c>
    </row>
    <row r="891" spans="50:50" ht="23.1" customHeight="1" x14ac:dyDescent="0.35">
      <c r="AX891" s="74" t="s">
        <v>944</v>
      </c>
    </row>
    <row r="892" spans="50:50" ht="23.1" customHeight="1" x14ac:dyDescent="0.35">
      <c r="AX892" s="74" t="s">
        <v>945</v>
      </c>
    </row>
    <row r="893" spans="50:50" ht="23.1" customHeight="1" x14ac:dyDescent="0.35">
      <c r="AX893" s="74" t="s">
        <v>946</v>
      </c>
    </row>
    <row r="894" spans="50:50" ht="23.1" customHeight="1" x14ac:dyDescent="0.35">
      <c r="AX894" s="74" t="s">
        <v>947</v>
      </c>
    </row>
    <row r="895" spans="50:50" ht="23.1" customHeight="1" x14ac:dyDescent="0.35">
      <c r="AX895" s="74" t="s">
        <v>948</v>
      </c>
    </row>
    <row r="896" spans="50:50" ht="23.1" customHeight="1" x14ac:dyDescent="0.35">
      <c r="AX896" s="74" t="s">
        <v>949</v>
      </c>
    </row>
    <row r="897" spans="50:50" ht="23.1" customHeight="1" x14ac:dyDescent="0.35">
      <c r="AX897" s="74" t="s">
        <v>950</v>
      </c>
    </row>
    <row r="898" spans="50:50" ht="23.1" customHeight="1" x14ac:dyDescent="0.35">
      <c r="AX898" s="74" t="s">
        <v>951</v>
      </c>
    </row>
    <row r="899" spans="50:50" ht="23.1" customHeight="1" x14ac:dyDescent="0.35">
      <c r="AX899" s="74" t="s">
        <v>952</v>
      </c>
    </row>
    <row r="900" spans="50:50" ht="23.1" customHeight="1" x14ac:dyDescent="0.35">
      <c r="AX900" s="74" t="s">
        <v>953</v>
      </c>
    </row>
    <row r="901" spans="50:50" ht="23.1" customHeight="1" x14ac:dyDescent="0.35">
      <c r="AX901" s="74" t="s">
        <v>954</v>
      </c>
    </row>
    <row r="902" spans="50:50" ht="23.1" customHeight="1" x14ac:dyDescent="0.35">
      <c r="AX902" s="74" t="s">
        <v>955</v>
      </c>
    </row>
    <row r="903" spans="50:50" ht="23.1" customHeight="1" x14ac:dyDescent="0.35">
      <c r="AX903" s="74" t="s">
        <v>956</v>
      </c>
    </row>
    <row r="904" spans="50:50" ht="23.1" customHeight="1" x14ac:dyDescent="0.35">
      <c r="AX904" s="74" t="s">
        <v>957</v>
      </c>
    </row>
    <row r="905" spans="50:50" ht="23.1" customHeight="1" x14ac:dyDescent="0.35">
      <c r="AX905" s="74" t="s">
        <v>958</v>
      </c>
    </row>
    <row r="906" spans="50:50" ht="23.1" customHeight="1" x14ac:dyDescent="0.35">
      <c r="AX906" s="74" t="s">
        <v>959</v>
      </c>
    </row>
    <row r="907" spans="50:50" ht="23.1" customHeight="1" x14ac:dyDescent="0.35">
      <c r="AX907" s="74" t="s">
        <v>960</v>
      </c>
    </row>
    <row r="908" spans="50:50" ht="23.1" customHeight="1" x14ac:dyDescent="0.35">
      <c r="AX908" s="74" t="s">
        <v>961</v>
      </c>
    </row>
    <row r="909" spans="50:50" ht="23.1" customHeight="1" x14ac:dyDescent="0.35">
      <c r="AX909" s="74" t="s">
        <v>962</v>
      </c>
    </row>
    <row r="910" spans="50:50" ht="23.1" customHeight="1" x14ac:dyDescent="0.35">
      <c r="AX910" s="74" t="s">
        <v>963</v>
      </c>
    </row>
    <row r="911" spans="50:50" ht="23.1" customHeight="1" x14ac:dyDescent="0.35">
      <c r="AX911" s="74" t="s">
        <v>964</v>
      </c>
    </row>
    <row r="912" spans="50:50" ht="23.1" customHeight="1" x14ac:dyDescent="0.35">
      <c r="AX912" s="74" t="s">
        <v>965</v>
      </c>
    </row>
    <row r="913" spans="50:50" ht="23.1" customHeight="1" x14ac:dyDescent="0.35">
      <c r="AX913" s="74" t="s">
        <v>966</v>
      </c>
    </row>
    <row r="914" spans="50:50" ht="23.1" customHeight="1" x14ac:dyDescent="0.35">
      <c r="AX914" s="74" t="s">
        <v>967</v>
      </c>
    </row>
    <row r="915" spans="50:50" ht="23.1" customHeight="1" x14ac:dyDescent="0.35">
      <c r="AX915" s="74" t="s">
        <v>968</v>
      </c>
    </row>
    <row r="916" spans="50:50" ht="23.1" customHeight="1" x14ac:dyDescent="0.35">
      <c r="AX916" s="74" t="s">
        <v>969</v>
      </c>
    </row>
    <row r="917" spans="50:50" ht="23.1" customHeight="1" x14ac:dyDescent="0.35">
      <c r="AX917" s="74" t="s">
        <v>970</v>
      </c>
    </row>
    <row r="918" spans="50:50" ht="23.1" customHeight="1" x14ac:dyDescent="0.35">
      <c r="AX918" s="74" t="s">
        <v>971</v>
      </c>
    </row>
    <row r="919" spans="50:50" ht="23.1" customHeight="1" x14ac:dyDescent="0.35">
      <c r="AX919" s="74" t="s">
        <v>972</v>
      </c>
    </row>
    <row r="920" spans="50:50" ht="23.1" customHeight="1" x14ac:dyDescent="0.35">
      <c r="AX920" s="74" t="s">
        <v>973</v>
      </c>
    </row>
    <row r="921" spans="50:50" ht="23.1" customHeight="1" x14ac:dyDescent="0.35">
      <c r="AX921" s="74" t="s">
        <v>974</v>
      </c>
    </row>
    <row r="922" spans="50:50" ht="23.1" customHeight="1" x14ac:dyDescent="0.35">
      <c r="AX922" s="74" t="s">
        <v>975</v>
      </c>
    </row>
    <row r="923" spans="50:50" ht="23.1" customHeight="1" x14ac:dyDescent="0.35">
      <c r="AX923" s="74" t="s">
        <v>976</v>
      </c>
    </row>
    <row r="924" spans="50:50" ht="23.1" customHeight="1" x14ac:dyDescent="0.35">
      <c r="AX924" s="74" t="s">
        <v>977</v>
      </c>
    </row>
    <row r="925" spans="50:50" ht="23.1" customHeight="1" x14ac:dyDescent="0.35">
      <c r="AX925" s="74" t="s">
        <v>978</v>
      </c>
    </row>
    <row r="926" spans="50:50" ht="23.1" customHeight="1" x14ac:dyDescent="0.35">
      <c r="AX926" s="74" t="s">
        <v>979</v>
      </c>
    </row>
    <row r="927" spans="50:50" ht="23.1" customHeight="1" x14ac:dyDescent="0.35">
      <c r="AX927" s="74" t="s">
        <v>980</v>
      </c>
    </row>
    <row r="928" spans="50:50" ht="23.1" customHeight="1" x14ac:dyDescent="0.35">
      <c r="AX928" s="74" t="s">
        <v>981</v>
      </c>
    </row>
    <row r="929" spans="50:50" ht="23.1" customHeight="1" x14ac:dyDescent="0.35">
      <c r="AX929" s="74" t="s">
        <v>982</v>
      </c>
    </row>
    <row r="930" spans="50:50" ht="23.1" customHeight="1" x14ac:dyDescent="0.35">
      <c r="AX930" s="74" t="s">
        <v>983</v>
      </c>
    </row>
    <row r="931" spans="50:50" ht="23.1" customHeight="1" x14ac:dyDescent="0.35">
      <c r="AX931" s="74" t="s">
        <v>984</v>
      </c>
    </row>
    <row r="932" spans="50:50" ht="23.1" customHeight="1" x14ac:dyDescent="0.35">
      <c r="AX932" s="74" t="s">
        <v>985</v>
      </c>
    </row>
    <row r="933" spans="50:50" ht="23.1" customHeight="1" x14ac:dyDescent="0.35">
      <c r="AX933" s="74" t="s">
        <v>986</v>
      </c>
    </row>
    <row r="934" spans="50:50" ht="23.1" customHeight="1" x14ac:dyDescent="0.35">
      <c r="AX934" s="74" t="s">
        <v>987</v>
      </c>
    </row>
    <row r="935" spans="50:50" ht="23.1" customHeight="1" x14ac:dyDescent="0.35">
      <c r="AX935" s="74" t="s">
        <v>988</v>
      </c>
    </row>
    <row r="936" spans="50:50" ht="23.1" customHeight="1" x14ac:dyDescent="0.35">
      <c r="AX936" s="74" t="s">
        <v>989</v>
      </c>
    </row>
    <row r="937" spans="50:50" ht="23.1" customHeight="1" x14ac:dyDescent="0.35">
      <c r="AX937" s="74" t="s">
        <v>990</v>
      </c>
    </row>
    <row r="938" spans="50:50" ht="23.1" customHeight="1" x14ac:dyDescent="0.35">
      <c r="AX938" s="74" t="s">
        <v>991</v>
      </c>
    </row>
    <row r="939" spans="50:50" ht="23.1" customHeight="1" x14ac:dyDescent="0.35">
      <c r="AX939" s="74" t="s">
        <v>992</v>
      </c>
    </row>
    <row r="940" spans="50:50" ht="23.1" customHeight="1" x14ac:dyDescent="0.35">
      <c r="AX940" s="74" t="s">
        <v>993</v>
      </c>
    </row>
    <row r="941" spans="50:50" ht="23.1" customHeight="1" x14ac:dyDescent="0.35">
      <c r="AX941" s="74" t="s">
        <v>994</v>
      </c>
    </row>
    <row r="942" spans="50:50" ht="23.1" customHeight="1" x14ac:dyDescent="0.35">
      <c r="AX942" s="74" t="s">
        <v>995</v>
      </c>
    </row>
    <row r="943" spans="50:50" ht="23.1" customHeight="1" x14ac:dyDescent="0.35">
      <c r="AX943" s="74" t="s">
        <v>996</v>
      </c>
    </row>
    <row r="944" spans="50:50" ht="23.1" customHeight="1" x14ac:dyDescent="0.35">
      <c r="AX944" s="74" t="s">
        <v>997</v>
      </c>
    </row>
    <row r="945" spans="50:50" ht="23.1" customHeight="1" x14ac:dyDescent="0.35">
      <c r="AX945" s="74" t="s">
        <v>998</v>
      </c>
    </row>
    <row r="946" spans="50:50" ht="23.1" customHeight="1" x14ac:dyDescent="0.35">
      <c r="AX946" s="74" t="s">
        <v>999</v>
      </c>
    </row>
    <row r="947" spans="50:50" ht="23.1" customHeight="1" x14ac:dyDescent="0.35">
      <c r="AX947" s="74" t="s">
        <v>1000</v>
      </c>
    </row>
    <row r="948" spans="50:50" ht="23.1" customHeight="1" x14ac:dyDescent="0.35">
      <c r="AX948" s="74" t="s">
        <v>1001</v>
      </c>
    </row>
    <row r="949" spans="50:50" ht="23.1" customHeight="1" x14ac:dyDescent="0.35">
      <c r="AX949" s="74" t="s">
        <v>1002</v>
      </c>
    </row>
    <row r="950" spans="50:50" ht="23.1" customHeight="1" x14ac:dyDescent="0.35">
      <c r="AX950" s="74" t="s">
        <v>1003</v>
      </c>
    </row>
    <row r="951" spans="50:50" ht="23.1" customHeight="1" x14ac:dyDescent="0.35">
      <c r="AX951" s="74" t="s">
        <v>1004</v>
      </c>
    </row>
    <row r="952" spans="50:50" ht="23.1" customHeight="1" x14ac:dyDescent="0.35">
      <c r="AX952" s="74" t="s">
        <v>1005</v>
      </c>
    </row>
    <row r="953" spans="50:50" ht="23.1" customHeight="1" x14ac:dyDescent="0.35">
      <c r="AX953" s="74" t="s">
        <v>1006</v>
      </c>
    </row>
    <row r="954" spans="50:50" ht="23.1" customHeight="1" x14ac:dyDescent="0.35">
      <c r="AX954" s="74" t="s">
        <v>1007</v>
      </c>
    </row>
    <row r="955" spans="50:50" ht="23.1" customHeight="1" x14ac:dyDescent="0.35">
      <c r="AX955" s="74" t="s">
        <v>1008</v>
      </c>
    </row>
    <row r="956" spans="50:50" ht="23.1" customHeight="1" x14ac:dyDescent="0.35">
      <c r="AX956" s="74" t="s">
        <v>1009</v>
      </c>
    </row>
    <row r="957" spans="50:50" ht="23.1" customHeight="1" x14ac:dyDescent="0.35">
      <c r="AX957" s="74" t="s">
        <v>1010</v>
      </c>
    </row>
    <row r="958" spans="50:50" ht="23.1" customHeight="1" x14ac:dyDescent="0.35">
      <c r="AX958" s="74" t="s">
        <v>1011</v>
      </c>
    </row>
    <row r="959" spans="50:50" ht="23.1" customHeight="1" x14ac:dyDescent="0.35">
      <c r="AX959" s="74" t="s">
        <v>1012</v>
      </c>
    </row>
    <row r="960" spans="50:50" ht="23.1" customHeight="1" x14ac:dyDescent="0.35">
      <c r="AX960" s="74" t="s">
        <v>1013</v>
      </c>
    </row>
    <row r="961" spans="50:50" ht="23.1" customHeight="1" x14ac:dyDescent="0.35">
      <c r="AX961" s="74" t="s">
        <v>1014</v>
      </c>
    </row>
    <row r="962" spans="50:50" ht="23.1" customHeight="1" x14ac:dyDescent="0.35">
      <c r="AX962" s="74" t="s">
        <v>1015</v>
      </c>
    </row>
    <row r="963" spans="50:50" ht="23.1" customHeight="1" x14ac:dyDescent="0.35">
      <c r="AX963" s="74" t="s">
        <v>1016</v>
      </c>
    </row>
    <row r="964" spans="50:50" ht="23.1" customHeight="1" x14ac:dyDescent="0.35">
      <c r="AX964" s="74" t="s">
        <v>1017</v>
      </c>
    </row>
    <row r="965" spans="50:50" ht="23.1" customHeight="1" x14ac:dyDescent="0.35">
      <c r="AX965" s="74" t="s">
        <v>1018</v>
      </c>
    </row>
    <row r="966" spans="50:50" ht="23.1" customHeight="1" x14ac:dyDescent="0.35">
      <c r="AX966" s="74" t="s">
        <v>1019</v>
      </c>
    </row>
    <row r="967" spans="50:50" ht="23.1" customHeight="1" x14ac:dyDescent="0.35">
      <c r="AX967" s="74" t="s">
        <v>1020</v>
      </c>
    </row>
    <row r="968" spans="50:50" ht="23.1" customHeight="1" x14ac:dyDescent="0.35">
      <c r="AX968" s="74" t="s">
        <v>1021</v>
      </c>
    </row>
    <row r="969" spans="50:50" ht="23.1" customHeight="1" x14ac:dyDescent="0.35">
      <c r="AX969" s="74" t="s">
        <v>1022</v>
      </c>
    </row>
    <row r="970" spans="50:50" ht="23.1" customHeight="1" x14ac:dyDescent="0.35">
      <c r="AX970" s="74" t="s">
        <v>1023</v>
      </c>
    </row>
    <row r="971" spans="50:50" ht="23.1" customHeight="1" x14ac:dyDescent="0.35">
      <c r="AX971" s="74" t="s">
        <v>1024</v>
      </c>
    </row>
    <row r="972" spans="50:50" ht="23.1" customHeight="1" x14ac:dyDescent="0.35">
      <c r="AX972" s="74" t="s">
        <v>1025</v>
      </c>
    </row>
    <row r="973" spans="50:50" ht="23.1" customHeight="1" x14ac:dyDescent="0.35">
      <c r="AX973" s="74" t="s">
        <v>1026</v>
      </c>
    </row>
    <row r="974" spans="50:50" ht="23.1" customHeight="1" x14ac:dyDescent="0.35">
      <c r="AX974" s="74" t="s">
        <v>1027</v>
      </c>
    </row>
    <row r="975" spans="50:50" ht="23.1" customHeight="1" x14ac:dyDescent="0.35">
      <c r="AX975" s="74" t="s">
        <v>1028</v>
      </c>
    </row>
    <row r="976" spans="50:50" ht="23.1" customHeight="1" x14ac:dyDescent="0.35">
      <c r="AX976" s="74" t="s">
        <v>1029</v>
      </c>
    </row>
    <row r="977" spans="50:50" ht="23.1" customHeight="1" x14ac:dyDescent="0.35">
      <c r="AX977" s="74" t="s">
        <v>1030</v>
      </c>
    </row>
    <row r="978" spans="50:50" ht="23.1" customHeight="1" x14ac:dyDescent="0.35">
      <c r="AX978" s="74" t="s">
        <v>1031</v>
      </c>
    </row>
    <row r="979" spans="50:50" ht="23.1" customHeight="1" x14ac:dyDescent="0.35">
      <c r="AX979" s="74" t="s">
        <v>1032</v>
      </c>
    </row>
    <row r="980" spans="50:50" ht="23.1" customHeight="1" x14ac:dyDescent="0.35">
      <c r="AX980" s="74" t="s">
        <v>1033</v>
      </c>
    </row>
    <row r="981" spans="50:50" ht="23.1" customHeight="1" x14ac:dyDescent="0.35">
      <c r="AX981" s="74" t="s">
        <v>1034</v>
      </c>
    </row>
    <row r="982" spans="50:50" ht="23.1" customHeight="1" x14ac:dyDescent="0.35">
      <c r="AX982" s="74" t="s">
        <v>1035</v>
      </c>
    </row>
    <row r="983" spans="50:50" ht="23.1" customHeight="1" x14ac:dyDescent="0.35">
      <c r="AX983" s="74" t="s">
        <v>1036</v>
      </c>
    </row>
    <row r="984" spans="50:50" ht="23.1" customHeight="1" x14ac:dyDescent="0.35">
      <c r="AX984" s="74" t="s">
        <v>1037</v>
      </c>
    </row>
    <row r="985" spans="50:50" ht="23.1" customHeight="1" x14ac:dyDescent="0.35">
      <c r="AX985" s="74" t="s">
        <v>1038</v>
      </c>
    </row>
    <row r="986" spans="50:50" ht="23.1" customHeight="1" x14ac:dyDescent="0.35">
      <c r="AX986" s="74" t="s">
        <v>1039</v>
      </c>
    </row>
    <row r="987" spans="50:50" ht="23.1" customHeight="1" x14ac:dyDescent="0.35">
      <c r="AX987" s="74" t="s">
        <v>1040</v>
      </c>
    </row>
    <row r="988" spans="50:50" ht="23.1" customHeight="1" x14ac:dyDescent="0.35">
      <c r="AX988" s="74" t="s">
        <v>1041</v>
      </c>
    </row>
    <row r="989" spans="50:50" ht="23.1" customHeight="1" x14ac:dyDescent="0.35">
      <c r="AX989" s="74" t="s">
        <v>1042</v>
      </c>
    </row>
    <row r="990" spans="50:50" ht="23.1" customHeight="1" x14ac:dyDescent="0.35">
      <c r="AX990" s="74" t="s">
        <v>1043</v>
      </c>
    </row>
    <row r="991" spans="50:50" ht="23.1" customHeight="1" x14ac:dyDescent="0.35">
      <c r="AX991" s="74" t="s">
        <v>1044</v>
      </c>
    </row>
    <row r="992" spans="50:50" ht="23.1" customHeight="1" x14ac:dyDescent="0.35">
      <c r="AX992" s="74" t="s">
        <v>1045</v>
      </c>
    </row>
    <row r="993" spans="50:50" ht="23.1" customHeight="1" x14ac:dyDescent="0.35">
      <c r="AX993" s="74" t="s">
        <v>1046</v>
      </c>
    </row>
    <row r="994" spans="50:50" ht="23.1" customHeight="1" x14ac:dyDescent="0.35">
      <c r="AX994" s="74" t="s">
        <v>1047</v>
      </c>
    </row>
    <row r="995" spans="50:50" ht="23.1" customHeight="1" x14ac:dyDescent="0.35">
      <c r="AX995" s="74" t="s">
        <v>1048</v>
      </c>
    </row>
    <row r="996" spans="50:50" ht="23.1" customHeight="1" x14ac:dyDescent="0.35">
      <c r="AX996" s="74" t="s">
        <v>1049</v>
      </c>
    </row>
    <row r="997" spans="50:50" ht="23.1" customHeight="1" x14ac:dyDescent="0.35">
      <c r="AX997" s="74" t="s">
        <v>1050</v>
      </c>
    </row>
    <row r="998" spans="50:50" ht="23.1" customHeight="1" x14ac:dyDescent="0.35">
      <c r="AX998" s="74" t="s">
        <v>1051</v>
      </c>
    </row>
    <row r="999" spans="50:50" ht="23.1" customHeight="1" x14ac:dyDescent="0.35">
      <c r="AX999" s="74" t="s">
        <v>1052</v>
      </c>
    </row>
    <row r="1000" spans="50:50" ht="23.1" customHeight="1" x14ac:dyDescent="0.35">
      <c r="AX1000" s="74" t="s">
        <v>1053</v>
      </c>
    </row>
    <row r="1001" spans="50:50" ht="23.1" customHeight="1" x14ac:dyDescent="0.35">
      <c r="AX1001" s="74" t="s">
        <v>1054</v>
      </c>
    </row>
    <row r="1002" spans="50:50" ht="23.1" customHeight="1" x14ac:dyDescent="0.35">
      <c r="AX1002" s="74" t="s">
        <v>1055</v>
      </c>
    </row>
    <row r="1003" spans="50:50" ht="23.1" customHeight="1" x14ac:dyDescent="0.35">
      <c r="AX1003" s="74" t="s">
        <v>1056</v>
      </c>
    </row>
    <row r="1004" spans="50:50" ht="23.1" customHeight="1" x14ac:dyDescent="0.35">
      <c r="AX1004" s="74" t="s">
        <v>1057</v>
      </c>
    </row>
    <row r="1005" spans="50:50" ht="23.1" customHeight="1" x14ac:dyDescent="0.35">
      <c r="AX1005" s="74" t="s">
        <v>1058</v>
      </c>
    </row>
    <row r="1006" spans="50:50" ht="23.1" customHeight="1" x14ac:dyDescent="0.35">
      <c r="AX1006" s="74" t="s">
        <v>1059</v>
      </c>
    </row>
    <row r="1007" spans="50:50" ht="23.1" customHeight="1" x14ac:dyDescent="0.35">
      <c r="AX1007" s="74" t="s">
        <v>1060</v>
      </c>
    </row>
    <row r="1008" spans="50:50" ht="23.1" customHeight="1" x14ac:dyDescent="0.35">
      <c r="AX1008" s="74" t="s">
        <v>1061</v>
      </c>
    </row>
    <row r="1009" spans="50:50" ht="23.1" customHeight="1" x14ac:dyDescent="0.35">
      <c r="AX1009" s="74" t="s">
        <v>1062</v>
      </c>
    </row>
    <row r="1010" spans="50:50" ht="23.1" customHeight="1" x14ac:dyDescent="0.35">
      <c r="AX1010" s="74" t="s">
        <v>1063</v>
      </c>
    </row>
    <row r="1011" spans="50:50" ht="23.1" customHeight="1" x14ac:dyDescent="0.35">
      <c r="AX1011" s="74" t="s">
        <v>1064</v>
      </c>
    </row>
    <row r="1012" spans="50:50" ht="23.1" customHeight="1" x14ac:dyDescent="0.35">
      <c r="AX1012" s="74" t="s">
        <v>1065</v>
      </c>
    </row>
    <row r="1013" spans="50:50" ht="23.1" customHeight="1" x14ac:dyDescent="0.35">
      <c r="AX1013" s="74" t="s">
        <v>1066</v>
      </c>
    </row>
    <row r="1014" spans="50:50" ht="23.1" customHeight="1" x14ac:dyDescent="0.35">
      <c r="AX1014" s="74" t="s">
        <v>1067</v>
      </c>
    </row>
    <row r="1015" spans="50:50" ht="23.1" customHeight="1" x14ac:dyDescent="0.35">
      <c r="AX1015" s="74" t="s">
        <v>1068</v>
      </c>
    </row>
    <row r="1016" spans="50:50" ht="23.1" customHeight="1" x14ac:dyDescent="0.35">
      <c r="AX1016" s="74" t="s">
        <v>1069</v>
      </c>
    </row>
    <row r="1017" spans="50:50" ht="23.1" customHeight="1" x14ac:dyDescent="0.35">
      <c r="AX1017" s="74" t="s">
        <v>1070</v>
      </c>
    </row>
    <row r="1018" spans="50:50" ht="23.1" customHeight="1" x14ac:dyDescent="0.35">
      <c r="AX1018" s="74" t="s">
        <v>1071</v>
      </c>
    </row>
    <row r="1019" spans="50:50" ht="23.1" customHeight="1" x14ac:dyDescent="0.35">
      <c r="AX1019" s="74" t="s">
        <v>1072</v>
      </c>
    </row>
    <row r="1020" spans="50:50" ht="23.1" customHeight="1" x14ac:dyDescent="0.35">
      <c r="AX1020" s="74" t="s">
        <v>1073</v>
      </c>
    </row>
    <row r="1021" spans="50:50" ht="23.1" customHeight="1" x14ac:dyDescent="0.35">
      <c r="AX1021" s="74" t="s">
        <v>1074</v>
      </c>
    </row>
    <row r="1022" spans="50:50" ht="23.1" customHeight="1" x14ac:dyDescent="0.35">
      <c r="AX1022" s="74" t="s">
        <v>1075</v>
      </c>
    </row>
    <row r="1023" spans="50:50" ht="23.1" customHeight="1" x14ac:dyDescent="0.35">
      <c r="AX1023" s="74" t="s">
        <v>1076</v>
      </c>
    </row>
    <row r="1024" spans="50:50" ht="23.1" customHeight="1" x14ac:dyDescent="0.35">
      <c r="AX1024" s="74" t="s">
        <v>1077</v>
      </c>
    </row>
    <row r="1025" spans="50:50" ht="23.1" customHeight="1" x14ac:dyDescent="0.35">
      <c r="AX1025" s="74" t="s">
        <v>1078</v>
      </c>
    </row>
    <row r="1026" spans="50:50" ht="23.1" customHeight="1" x14ac:dyDescent="0.35">
      <c r="AX1026" s="74" t="s">
        <v>1079</v>
      </c>
    </row>
    <row r="1027" spans="50:50" ht="23.1" customHeight="1" x14ac:dyDescent="0.35">
      <c r="AX1027" s="74" t="s">
        <v>1080</v>
      </c>
    </row>
    <row r="1028" spans="50:50" ht="23.1" customHeight="1" x14ac:dyDescent="0.35">
      <c r="AX1028" s="74" t="s">
        <v>1081</v>
      </c>
    </row>
    <row r="1029" spans="50:50" ht="23.1" customHeight="1" x14ac:dyDescent="0.35">
      <c r="AX1029" s="74" t="s">
        <v>1082</v>
      </c>
    </row>
    <row r="1030" spans="50:50" ht="23.1" customHeight="1" x14ac:dyDescent="0.35">
      <c r="AX1030" s="74" t="s">
        <v>1083</v>
      </c>
    </row>
    <row r="1031" spans="50:50" ht="23.1" customHeight="1" x14ac:dyDescent="0.35">
      <c r="AX1031" s="74" t="s">
        <v>1084</v>
      </c>
    </row>
    <row r="1032" spans="50:50" ht="23.1" customHeight="1" x14ac:dyDescent="0.35">
      <c r="AX1032" s="74" t="s">
        <v>1085</v>
      </c>
    </row>
    <row r="1033" spans="50:50" ht="23.1" customHeight="1" x14ac:dyDescent="0.35">
      <c r="AX1033" s="74" t="s">
        <v>1086</v>
      </c>
    </row>
    <row r="1034" spans="50:50" ht="23.1" customHeight="1" x14ac:dyDescent="0.35">
      <c r="AX1034" s="74" t="s">
        <v>1087</v>
      </c>
    </row>
    <row r="1035" spans="50:50" ht="23.1" customHeight="1" x14ac:dyDescent="0.35">
      <c r="AX1035" s="74" t="s">
        <v>1088</v>
      </c>
    </row>
    <row r="1036" spans="50:50" ht="23.1" customHeight="1" x14ac:dyDescent="0.35">
      <c r="AX1036" s="74" t="s">
        <v>1089</v>
      </c>
    </row>
    <row r="1037" spans="50:50" ht="23.1" customHeight="1" x14ac:dyDescent="0.35">
      <c r="AX1037" s="74" t="s">
        <v>1090</v>
      </c>
    </row>
    <row r="1038" spans="50:50" ht="23.1" customHeight="1" x14ac:dyDescent="0.35">
      <c r="AX1038" s="74" t="s">
        <v>1091</v>
      </c>
    </row>
    <row r="1039" spans="50:50" ht="23.1" customHeight="1" x14ac:dyDescent="0.35">
      <c r="AX1039" s="74" t="s">
        <v>1092</v>
      </c>
    </row>
    <row r="1040" spans="50:50" ht="23.1" customHeight="1" x14ac:dyDescent="0.35">
      <c r="AX1040" s="74" t="s">
        <v>1093</v>
      </c>
    </row>
    <row r="1041" spans="50:50" ht="23.1" customHeight="1" x14ac:dyDescent="0.35">
      <c r="AX1041" s="74" t="s">
        <v>1094</v>
      </c>
    </row>
    <row r="1042" spans="50:50" ht="23.1" customHeight="1" x14ac:dyDescent="0.35">
      <c r="AX1042" s="74" t="s">
        <v>1095</v>
      </c>
    </row>
    <row r="1043" spans="50:50" ht="23.1" customHeight="1" x14ac:dyDescent="0.35">
      <c r="AX1043" s="74" t="s">
        <v>1096</v>
      </c>
    </row>
    <row r="1044" spans="50:50" ht="23.1" customHeight="1" x14ac:dyDescent="0.35">
      <c r="AX1044" s="74" t="s">
        <v>1097</v>
      </c>
    </row>
    <row r="1045" spans="50:50" ht="23.1" customHeight="1" x14ac:dyDescent="0.35">
      <c r="AX1045" s="74" t="s">
        <v>1098</v>
      </c>
    </row>
    <row r="1046" spans="50:50" ht="23.1" customHeight="1" x14ac:dyDescent="0.35">
      <c r="AX1046" s="74" t="s">
        <v>1099</v>
      </c>
    </row>
    <row r="1047" spans="50:50" ht="23.1" customHeight="1" x14ac:dyDescent="0.35">
      <c r="AX1047" s="74" t="s">
        <v>1100</v>
      </c>
    </row>
    <row r="1048" spans="50:50" ht="23.1" customHeight="1" x14ac:dyDescent="0.35">
      <c r="AX1048" s="74" t="s">
        <v>1101</v>
      </c>
    </row>
    <row r="1049" spans="50:50" ht="23.1" customHeight="1" x14ac:dyDescent="0.35">
      <c r="AX1049" s="74" t="s">
        <v>1102</v>
      </c>
    </row>
    <row r="1050" spans="50:50" ht="23.1" customHeight="1" x14ac:dyDescent="0.35">
      <c r="AX1050" s="74" t="s">
        <v>1103</v>
      </c>
    </row>
    <row r="1051" spans="50:50" ht="23.1" customHeight="1" x14ac:dyDescent="0.35">
      <c r="AX1051" s="74" t="s">
        <v>1104</v>
      </c>
    </row>
    <row r="1052" spans="50:50" ht="23.1" customHeight="1" x14ac:dyDescent="0.35">
      <c r="AX1052" s="74" t="s">
        <v>1105</v>
      </c>
    </row>
    <row r="1053" spans="50:50" ht="23.1" customHeight="1" x14ac:dyDescent="0.35">
      <c r="AX1053" s="74" t="s">
        <v>1106</v>
      </c>
    </row>
    <row r="1054" spans="50:50" ht="23.1" customHeight="1" x14ac:dyDescent="0.35">
      <c r="AX1054" s="74" t="s">
        <v>1107</v>
      </c>
    </row>
    <row r="1055" spans="50:50" ht="23.1" customHeight="1" x14ac:dyDescent="0.35">
      <c r="AX1055" s="74" t="s">
        <v>1108</v>
      </c>
    </row>
    <row r="1056" spans="50:50" ht="23.1" customHeight="1" x14ac:dyDescent="0.35">
      <c r="AX1056" s="74" t="s">
        <v>1109</v>
      </c>
    </row>
    <row r="1057" spans="50:50" ht="23.1" customHeight="1" x14ac:dyDescent="0.35">
      <c r="AX1057" s="74" t="s">
        <v>1110</v>
      </c>
    </row>
    <row r="1058" spans="50:50" ht="23.1" customHeight="1" x14ac:dyDescent="0.35">
      <c r="AX1058" s="74" t="s">
        <v>1111</v>
      </c>
    </row>
    <row r="1059" spans="50:50" ht="23.1" customHeight="1" x14ac:dyDescent="0.35">
      <c r="AX1059" s="74" t="s">
        <v>1112</v>
      </c>
    </row>
    <row r="1060" spans="50:50" ht="23.1" customHeight="1" x14ac:dyDescent="0.35">
      <c r="AX1060" s="74" t="s">
        <v>1113</v>
      </c>
    </row>
    <row r="1061" spans="50:50" ht="23.1" customHeight="1" x14ac:dyDescent="0.35">
      <c r="AX1061" s="74" t="s">
        <v>1114</v>
      </c>
    </row>
    <row r="1062" spans="50:50" ht="23.1" customHeight="1" x14ac:dyDescent="0.35">
      <c r="AX1062" s="74" t="s">
        <v>1115</v>
      </c>
    </row>
    <row r="1063" spans="50:50" ht="23.1" customHeight="1" x14ac:dyDescent="0.35">
      <c r="AX1063" s="74" t="s">
        <v>1116</v>
      </c>
    </row>
    <row r="1064" spans="50:50" ht="23.1" customHeight="1" x14ac:dyDescent="0.35">
      <c r="AX1064" s="74" t="s">
        <v>1117</v>
      </c>
    </row>
    <row r="1065" spans="50:50" ht="23.1" customHeight="1" x14ac:dyDescent="0.35">
      <c r="AX1065" s="74" t="s">
        <v>1118</v>
      </c>
    </row>
    <row r="1066" spans="50:50" ht="23.1" customHeight="1" x14ac:dyDescent="0.35">
      <c r="AX1066" s="74" t="s">
        <v>1119</v>
      </c>
    </row>
    <row r="1067" spans="50:50" ht="23.1" customHeight="1" x14ac:dyDescent="0.35">
      <c r="AX1067" s="74" t="s">
        <v>1120</v>
      </c>
    </row>
    <row r="1068" spans="50:50" ht="23.1" customHeight="1" x14ac:dyDescent="0.35">
      <c r="AX1068" s="74" t="s">
        <v>1121</v>
      </c>
    </row>
    <row r="1069" spans="50:50" ht="23.1" customHeight="1" x14ac:dyDescent="0.35">
      <c r="AX1069" s="74" t="s">
        <v>1122</v>
      </c>
    </row>
    <row r="1070" spans="50:50" ht="23.1" customHeight="1" x14ac:dyDescent="0.35">
      <c r="AX1070" s="74" t="s">
        <v>1123</v>
      </c>
    </row>
    <row r="1071" spans="50:50" ht="23.1" customHeight="1" x14ac:dyDescent="0.35">
      <c r="AX1071" s="74" t="s">
        <v>1124</v>
      </c>
    </row>
    <row r="1072" spans="50:50" ht="23.1" customHeight="1" x14ac:dyDescent="0.35">
      <c r="AX1072" s="74" t="s">
        <v>1125</v>
      </c>
    </row>
    <row r="1073" spans="50:50" ht="23.1" customHeight="1" x14ac:dyDescent="0.35">
      <c r="AX1073" s="74" t="s">
        <v>1126</v>
      </c>
    </row>
    <row r="1074" spans="50:50" ht="23.1" customHeight="1" x14ac:dyDescent="0.35">
      <c r="AX1074" s="74" t="s">
        <v>1127</v>
      </c>
    </row>
    <row r="1075" spans="50:50" ht="23.1" customHeight="1" x14ac:dyDescent="0.35">
      <c r="AX1075" s="74" t="s">
        <v>1128</v>
      </c>
    </row>
    <row r="1076" spans="50:50" ht="23.1" customHeight="1" x14ac:dyDescent="0.35">
      <c r="AX1076" s="74" t="s">
        <v>1129</v>
      </c>
    </row>
    <row r="1077" spans="50:50" ht="23.1" customHeight="1" x14ac:dyDescent="0.35">
      <c r="AX1077" s="74" t="s">
        <v>1130</v>
      </c>
    </row>
    <row r="1078" spans="50:50" ht="23.1" customHeight="1" x14ac:dyDescent="0.35">
      <c r="AX1078" s="74" t="s">
        <v>1131</v>
      </c>
    </row>
    <row r="1079" spans="50:50" ht="23.1" customHeight="1" x14ac:dyDescent="0.35">
      <c r="AX1079" s="74" t="s">
        <v>1132</v>
      </c>
    </row>
    <row r="1080" spans="50:50" ht="23.1" customHeight="1" x14ac:dyDescent="0.35">
      <c r="AX1080" s="74" t="s">
        <v>1133</v>
      </c>
    </row>
    <row r="1081" spans="50:50" ht="23.1" customHeight="1" x14ac:dyDescent="0.35">
      <c r="AX1081" s="74" t="s">
        <v>1134</v>
      </c>
    </row>
    <row r="1082" spans="50:50" ht="23.1" customHeight="1" x14ac:dyDescent="0.35">
      <c r="AX1082" s="74" t="s">
        <v>1135</v>
      </c>
    </row>
    <row r="1083" spans="50:50" ht="23.1" customHeight="1" x14ac:dyDescent="0.35">
      <c r="AX1083" s="74" t="s">
        <v>1136</v>
      </c>
    </row>
    <row r="1084" spans="50:50" ht="23.1" customHeight="1" x14ac:dyDescent="0.35">
      <c r="AX1084" s="74" t="s">
        <v>1137</v>
      </c>
    </row>
    <row r="1085" spans="50:50" ht="23.1" customHeight="1" x14ac:dyDescent="0.35">
      <c r="AX1085" s="74" t="s">
        <v>1138</v>
      </c>
    </row>
    <row r="1086" spans="50:50" ht="23.1" customHeight="1" x14ac:dyDescent="0.35">
      <c r="AX1086" s="74" t="s">
        <v>1139</v>
      </c>
    </row>
    <row r="1087" spans="50:50" ht="23.1" customHeight="1" x14ac:dyDescent="0.35">
      <c r="AX1087" s="74" t="s">
        <v>1140</v>
      </c>
    </row>
    <row r="1088" spans="50:50" ht="23.1" customHeight="1" x14ac:dyDescent="0.35">
      <c r="AX1088" s="74" t="s">
        <v>1141</v>
      </c>
    </row>
    <row r="1089" spans="50:50" ht="23.1" customHeight="1" x14ac:dyDescent="0.35">
      <c r="AX1089" s="74" t="s">
        <v>1142</v>
      </c>
    </row>
    <row r="1090" spans="50:50" ht="23.1" customHeight="1" x14ac:dyDescent="0.35">
      <c r="AX1090" s="74" t="s">
        <v>1143</v>
      </c>
    </row>
    <row r="1091" spans="50:50" ht="23.1" customHeight="1" x14ac:dyDescent="0.35">
      <c r="AX1091" s="74" t="s">
        <v>1144</v>
      </c>
    </row>
    <row r="1092" spans="50:50" ht="23.1" customHeight="1" x14ac:dyDescent="0.35">
      <c r="AX1092" s="74" t="s">
        <v>1145</v>
      </c>
    </row>
    <row r="1093" spans="50:50" ht="23.1" customHeight="1" x14ac:dyDescent="0.35">
      <c r="AX1093" s="74" t="s">
        <v>1146</v>
      </c>
    </row>
    <row r="1094" spans="50:50" ht="23.1" customHeight="1" x14ac:dyDescent="0.35">
      <c r="AX1094" s="74" t="s">
        <v>1147</v>
      </c>
    </row>
    <row r="1095" spans="50:50" ht="23.1" customHeight="1" x14ac:dyDescent="0.35">
      <c r="AX1095" s="74" t="s">
        <v>1148</v>
      </c>
    </row>
    <row r="1096" spans="50:50" ht="23.1" customHeight="1" x14ac:dyDescent="0.35">
      <c r="AX1096" s="74" t="s">
        <v>1149</v>
      </c>
    </row>
    <row r="1097" spans="50:50" ht="23.1" customHeight="1" x14ac:dyDescent="0.35">
      <c r="AX1097" s="74" t="s">
        <v>1150</v>
      </c>
    </row>
    <row r="1098" spans="50:50" ht="23.1" customHeight="1" x14ac:dyDescent="0.35">
      <c r="AX1098" s="74" t="s">
        <v>1151</v>
      </c>
    </row>
    <row r="1099" spans="50:50" ht="23.1" customHeight="1" x14ac:dyDescent="0.35">
      <c r="AX1099" s="74" t="s">
        <v>1152</v>
      </c>
    </row>
    <row r="1100" spans="50:50" ht="23.1" customHeight="1" x14ac:dyDescent="0.35">
      <c r="AX1100" s="74" t="s">
        <v>1153</v>
      </c>
    </row>
    <row r="1101" spans="50:50" ht="23.1" customHeight="1" x14ac:dyDescent="0.35">
      <c r="AX1101" s="74" t="s">
        <v>1154</v>
      </c>
    </row>
    <row r="1102" spans="50:50" ht="23.1" customHeight="1" x14ac:dyDescent="0.35">
      <c r="AX1102" s="74" t="s">
        <v>1155</v>
      </c>
    </row>
    <row r="1103" spans="50:50" ht="23.1" customHeight="1" x14ac:dyDescent="0.35">
      <c r="AX1103" s="74" t="s">
        <v>1156</v>
      </c>
    </row>
    <row r="1104" spans="50:50" ht="23.1" customHeight="1" x14ac:dyDescent="0.35">
      <c r="AX1104" s="74" t="s">
        <v>1157</v>
      </c>
    </row>
    <row r="1105" spans="50:50" ht="23.1" customHeight="1" x14ac:dyDescent="0.35">
      <c r="AX1105" s="74" t="s">
        <v>1158</v>
      </c>
    </row>
    <row r="1106" spans="50:50" ht="23.1" customHeight="1" x14ac:dyDescent="0.35">
      <c r="AX1106" s="74" t="s">
        <v>1159</v>
      </c>
    </row>
    <row r="1107" spans="50:50" ht="23.1" customHeight="1" x14ac:dyDescent="0.35">
      <c r="AX1107" s="74" t="s">
        <v>1160</v>
      </c>
    </row>
    <row r="1108" spans="50:50" ht="23.1" customHeight="1" x14ac:dyDescent="0.35">
      <c r="AX1108" s="74" t="s">
        <v>1161</v>
      </c>
    </row>
    <row r="1109" spans="50:50" ht="23.1" customHeight="1" x14ac:dyDescent="0.35">
      <c r="AX1109" s="74" t="s">
        <v>1162</v>
      </c>
    </row>
    <row r="1110" spans="50:50" ht="23.1" customHeight="1" x14ac:dyDescent="0.35">
      <c r="AX1110" s="74" t="s">
        <v>1163</v>
      </c>
    </row>
    <row r="1111" spans="50:50" ht="23.1" customHeight="1" x14ac:dyDescent="0.35">
      <c r="AX1111" s="74" t="s">
        <v>1164</v>
      </c>
    </row>
    <row r="1112" spans="50:50" ht="23.1" customHeight="1" x14ac:dyDescent="0.35">
      <c r="AX1112" s="74" t="s">
        <v>1165</v>
      </c>
    </row>
    <row r="1113" spans="50:50" ht="23.1" customHeight="1" x14ac:dyDescent="0.35">
      <c r="AX1113" s="74" t="s">
        <v>1166</v>
      </c>
    </row>
    <row r="1114" spans="50:50" ht="23.1" customHeight="1" x14ac:dyDescent="0.35">
      <c r="AX1114" s="74" t="s">
        <v>1167</v>
      </c>
    </row>
    <row r="1115" spans="50:50" ht="23.1" customHeight="1" x14ac:dyDescent="0.35">
      <c r="AX1115" s="74" t="s">
        <v>1168</v>
      </c>
    </row>
    <row r="1116" spans="50:50" ht="23.1" customHeight="1" x14ac:dyDescent="0.35">
      <c r="AX1116" s="74" t="s">
        <v>1169</v>
      </c>
    </row>
    <row r="1117" spans="50:50" ht="23.1" customHeight="1" x14ac:dyDescent="0.35">
      <c r="AX1117" s="74" t="s">
        <v>1170</v>
      </c>
    </row>
    <row r="1118" spans="50:50" ht="23.1" customHeight="1" x14ac:dyDescent="0.35">
      <c r="AX1118" s="74" t="s">
        <v>1171</v>
      </c>
    </row>
    <row r="1119" spans="50:50" ht="23.1" customHeight="1" x14ac:dyDescent="0.35">
      <c r="AX1119" s="74" t="s">
        <v>1172</v>
      </c>
    </row>
    <row r="1120" spans="50:50" ht="23.1" customHeight="1" x14ac:dyDescent="0.35">
      <c r="AX1120" s="74" t="s">
        <v>1173</v>
      </c>
    </row>
    <row r="1121" spans="50:50" ht="23.1" customHeight="1" x14ac:dyDescent="0.35">
      <c r="AX1121" s="74" t="s">
        <v>1174</v>
      </c>
    </row>
    <row r="1122" spans="50:50" ht="23.1" customHeight="1" x14ac:dyDescent="0.35">
      <c r="AX1122" s="74" t="s">
        <v>1175</v>
      </c>
    </row>
    <row r="1123" spans="50:50" ht="23.1" customHeight="1" x14ac:dyDescent="0.35">
      <c r="AX1123" s="74" t="s">
        <v>1176</v>
      </c>
    </row>
    <row r="1124" spans="50:50" ht="23.1" customHeight="1" x14ac:dyDescent="0.35">
      <c r="AX1124" s="74" t="s">
        <v>1177</v>
      </c>
    </row>
    <row r="1125" spans="50:50" ht="23.1" customHeight="1" x14ac:dyDescent="0.35">
      <c r="AX1125" s="74" t="s">
        <v>1178</v>
      </c>
    </row>
    <row r="1126" spans="50:50" ht="23.1" customHeight="1" x14ac:dyDescent="0.35">
      <c r="AX1126" s="74" t="s">
        <v>1179</v>
      </c>
    </row>
    <row r="1127" spans="50:50" ht="23.1" customHeight="1" x14ac:dyDescent="0.35">
      <c r="AX1127" s="74" t="s">
        <v>1180</v>
      </c>
    </row>
    <row r="1128" spans="50:50" ht="23.1" customHeight="1" x14ac:dyDescent="0.35">
      <c r="AX1128" s="74" t="s">
        <v>1181</v>
      </c>
    </row>
    <row r="1129" spans="50:50" ht="23.1" customHeight="1" x14ac:dyDescent="0.35">
      <c r="AX1129" s="74" t="s">
        <v>1182</v>
      </c>
    </row>
    <row r="1130" spans="50:50" ht="23.1" customHeight="1" x14ac:dyDescent="0.35">
      <c r="AX1130" s="74" t="s">
        <v>1183</v>
      </c>
    </row>
    <row r="1131" spans="50:50" ht="23.1" customHeight="1" x14ac:dyDescent="0.35">
      <c r="AX1131" s="74" t="s">
        <v>1184</v>
      </c>
    </row>
    <row r="1132" spans="50:50" ht="23.1" customHeight="1" x14ac:dyDescent="0.35">
      <c r="AX1132" s="74" t="s">
        <v>1185</v>
      </c>
    </row>
    <row r="1133" spans="50:50" ht="23.1" customHeight="1" x14ac:dyDescent="0.35">
      <c r="AX1133" s="74" t="s">
        <v>1186</v>
      </c>
    </row>
    <row r="1134" spans="50:50" ht="23.1" customHeight="1" x14ac:dyDescent="0.35">
      <c r="AX1134" s="74" t="s">
        <v>1187</v>
      </c>
    </row>
    <row r="1135" spans="50:50" ht="23.1" customHeight="1" x14ac:dyDescent="0.35">
      <c r="AX1135" s="74" t="s">
        <v>1188</v>
      </c>
    </row>
    <row r="1136" spans="50:50" ht="23.1" customHeight="1" x14ac:dyDescent="0.35">
      <c r="AX1136" s="74" t="s">
        <v>1189</v>
      </c>
    </row>
    <row r="1137" spans="50:50" ht="23.1" customHeight="1" x14ac:dyDescent="0.35">
      <c r="AX1137" s="74" t="s">
        <v>1190</v>
      </c>
    </row>
    <row r="1138" spans="50:50" ht="23.1" customHeight="1" x14ac:dyDescent="0.35">
      <c r="AX1138" s="74" t="s">
        <v>1191</v>
      </c>
    </row>
    <row r="1139" spans="50:50" ht="23.1" customHeight="1" x14ac:dyDescent="0.35">
      <c r="AX1139" s="74" t="s">
        <v>1192</v>
      </c>
    </row>
    <row r="1140" spans="50:50" ht="23.1" customHeight="1" x14ac:dyDescent="0.35">
      <c r="AX1140" s="74" t="s">
        <v>1193</v>
      </c>
    </row>
    <row r="1141" spans="50:50" ht="23.1" customHeight="1" x14ac:dyDescent="0.35">
      <c r="AX1141" s="74" t="s">
        <v>1194</v>
      </c>
    </row>
    <row r="1142" spans="50:50" ht="23.1" customHeight="1" x14ac:dyDescent="0.35">
      <c r="AX1142" s="74" t="s">
        <v>1195</v>
      </c>
    </row>
    <row r="1143" spans="50:50" ht="23.1" customHeight="1" x14ac:dyDescent="0.35">
      <c r="AX1143" s="74" t="s">
        <v>1196</v>
      </c>
    </row>
    <row r="1144" spans="50:50" ht="23.1" customHeight="1" x14ac:dyDescent="0.35">
      <c r="AX1144" s="74" t="s">
        <v>1197</v>
      </c>
    </row>
    <row r="1145" spans="50:50" ht="23.1" customHeight="1" x14ac:dyDescent="0.35">
      <c r="AX1145" s="74" t="s">
        <v>1198</v>
      </c>
    </row>
    <row r="1146" spans="50:50" ht="23.1" customHeight="1" x14ac:dyDescent="0.35">
      <c r="AX1146" s="74" t="s">
        <v>1199</v>
      </c>
    </row>
    <row r="1147" spans="50:50" ht="23.1" customHeight="1" x14ac:dyDescent="0.35">
      <c r="AX1147" s="74" t="s">
        <v>1200</v>
      </c>
    </row>
    <row r="1148" spans="50:50" ht="23.1" customHeight="1" x14ac:dyDescent="0.35">
      <c r="AX1148" s="74" t="s">
        <v>1201</v>
      </c>
    </row>
    <row r="1149" spans="50:50" ht="23.1" customHeight="1" x14ac:dyDescent="0.35">
      <c r="AX1149" s="74" t="s">
        <v>1202</v>
      </c>
    </row>
    <row r="1150" spans="50:50" ht="23.1" customHeight="1" x14ac:dyDescent="0.35">
      <c r="AX1150" s="74" t="s">
        <v>1203</v>
      </c>
    </row>
    <row r="1151" spans="50:50" ht="23.1" customHeight="1" x14ac:dyDescent="0.35">
      <c r="AX1151" s="74" t="s">
        <v>1204</v>
      </c>
    </row>
    <row r="1152" spans="50:50" ht="23.1" customHeight="1" x14ac:dyDescent="0.35">
      <c r="AX1152" s="74" t="s">
        <v>1205</v>
      </c>
    </row>
    <row r="1153" spans="50:50" ht="23.1" customHeight="1" x14ac:dyDescent="0.35">
      <c r="AX1153" s="74" t="s">
        <v>1206</v>
      </c>
    </row>
    <row r="1154" spans="50:50" ht="23.1" customHeight="1" x14ac:dyDescent="0.35">
      <c r="AX1154" s="74" t="s">
        <v>1207</v>
      </c>
    </row>
    <row r="1155" spans="50:50" ht="23.1" customHeight="1" x14ac:dyDescent="0.35">
      <c r="AX1155" s="74" t="s">
        <v>1208</v>
      </c>
    </row>
    <row r="1156" spans="50:50" ht="23.1" customHeight="1" x14ac:dyDescent="0.35">
      <c r="AX1156" s="74" t="s">
        <v>1209</v>
      </c>
    </row>
    <row r="1157" spans="50:50" ht="23.1" customHeight="1" x14ac:dyDescent="0.35">
      <c r="AX1157" s="74" t="s">
        <v>1210</v>
      </c>
    </row>
    <row r="1158" spans="50:50" ht="23.1" customHeight="1" x14ac:dyDescent="0.35">
      <c r="AX1158" s="74" t="s">
        <v>1211</v>
      </c>
    </row>
    <row r="1159" spans="50:50" ht="23.1" customHeight="1" x14ac:dyDescent="0.35">
      <c r="AX1159" s="74" t="s">
        <v>1212</v>
      </c>
    </row>
    <row r="1160" spans="50:50" ht="23.1" customHeight="1" x14ac:dyDescent="0.35">
      <c r="AX1160" s="74" t="s">
        <v>1213</v>
      </c>
    </row>
    <row r="1161" spans="50:50" ht="23.1" customHeight="1" x14ac:dyDescent="0.35">
      <c r="AX1161" s="74" t="s">
        <v>1214</v>
      </c>
    </row>
    <row r="1162" spans="50:50" ht="23.1" customHeight="1" x14ac:dyDescent="0.35">
      <c r="AX1162" s="74" t="s">
        <v>1215</v>
      </c>
    </row>
    <row r="1163" spans="50:50" ht="23.1" customHeight="1" x14ac:dyDescent="0.35">
      <c r="AX1163" s="74" t="s">
        <v>1216</v>
      </c>
    </row>
    <row r="1164" spans="50:50" ht="23.1" customHeight="1" x14ac:dyDescent="0.35">
      <c r="AX1164" s="74" t="s">
        <v>1217</v>
      </c>
    </row>
    <row r="1165" spans="50:50" ht="23.1" customHeight="1" x14ac:dyDescent="0.35">
      <c r="AX1165" s="74" t="s">
        <v>1218</v>
      </c>
    </row>
    <row r="1166" spans="50:50" ht="23.1" customHeight="1" x14ac:dyDescent="0.35">
      <c r="AX1166" s="74" t="s">
        <v>1219</v>
      </c>
    </row>
    <row r="1167" spans="50:50" ht="23.1" customHeight="1" x14ac:dyDescent="0.35">
      <c r="AX1167" s="74" t="s">
        <v>1220</v>
      </c>
    </row>
    <row r="1168" spans="50:50" ht="23.1" customHeight="1" x14ac:dyDescent="0.35">
      <c r="AX1168" s="74" t="s">
        <v>1221</v>
      </c>
    </row>
    <row r="1169" spans="50:50" ht="23.1" customHeight="1" x14ac:dyDescent="0.35">
      <c r="AX1169" s="74" t="s">
        <v>1222</v>
      </c>
    </row>
    <row r="1170" spans="50:50" ht="23.1" customHeight="1" x14ac:dyDescent="0.35">
      <c r="AX1170" s="74" t="s">
        <v>1223</v>
      </c>
    </row>
    <row r="1171" spans="50:50" ht="23.1" customHeight="1" x14ac:dyDescent="0.35">
      <c r="AX1171" s="74" t="s">
        <v>1224</v>
      </c>
    </row>
    <row r="1172" spans="50:50" ht="23.1" customHeight="1" x14ac:dyDescent="0.35">
      <c r="AX1172" s="74" t="s">
        <v>1225</v>
      </c>
    </row>
    <row r="1173" spans="50:50" ht="23.1" customHeight="1" x14ac:dyDescent="0.35">
      <c r="AX1173" s="74" t="s">
        <v>1226</v>
      </c>
    </row>
    <row r="1174" spans="50:50" ht="23.1" customHeight="1" x14ac:dyDescent="0.35">
      <c r="AX1174" s="74" t="s">
        <v>1227</v>
      </c>
    </row>
    <row r="1175" spans="50:50" ht="23.1" customHeight="1" x14ac:dyDescent="0.35">
      <c r="AX1175" s="74" t="s">
        <v>1228</v>
      </c>
    </row>
    <row r="1176" spans="50:50" ht="23.1" customHeight="1" x14ac:dyDescent="0.35">
      <c r="AX1176" s="74" t="s">
        <v>1229</v>
      </c>
    </row>
    <row r="1177" spans="50:50" ht="23.1" customHeight="1" x14ac:dyDescent="0.35">
      <c r="AX1177" s="74" t="s">
        <v>1230</v>
      </c>
    </row>
    <row r="1178" spans="50:50" ht="23.1" customHeight="1" x14ac:dyDescent="0.35">
      <c r="AX1178" s="74" t="s">
        <v>1231</v>
      </c>
    </row>
    <row r="1179" spans="50:50" ht="23.1" customHeight="1" x14ac:dyDescent="0.35">
      <c r="AX1179" s="74" t="s">
        <v>1232</v>
      </c>
    </row>
    <row r="1180" spans="50:50" ht="23.1" customHeight="1" x14ac:dyDescent="0.35">
      <c r="AX1180" s="74" t="s">
        <v>1233</v>
      </c>
    </row>
    <row r="1181" spans="50:50" ht="23.1" customHeight="1" x14ac:dyDescent="0.35">
      <c r="AX1181" s="74" t="s">
        <v>1234</v>
      </c>
    </row>
    <row r="1182" spans="50:50" ht="23.1" customHeight="1" x14ac:dyDescent="0.35">
      <c r="AX1182" s="74" t="s">
        <v>1235</v>
      </c>
    </row>
    <row r="1183" spans="50:50" ht="23.1" customHeight="1" x14ac:dyDescent="0.35">
      <c r="AX1183" s="74" t="s">
        <v>1236</v>
      </c>
    </row>
    <row r="1184" spans="50:50" ht="23.1" customHeight="1" x14ac:dyDescent="0.35">
      <c r="AX1184" s="74" t="s">
        <v>1237</v>
      </c>
    </row>
    <row r="1185" spans="50:50" ht="23.1" customHeight="1" x14ac:dyDescent="0.35">
      <c r="AX1185" s="74" t="s">
        <v>1238</v>
      </c>
    </row>
    <row r="1186" spans="50:50" ht="23.1" customHeight="1" x14ac:dyDescent="0.35">
      <c r="AX1186" s="74" t="s">
        <v>1239</v>
      </c>
    </row>
    <row r="1187" spans="50:50" ht="23.1" customHeight="1" x14ac:dyDescent="0.35">
      <c r="AX1187" s="74" t="s">
        <v>1240</v>
      </c>
    </row>
    <row r="1188" spans="50:50" ht="23.1" customHeight="1" x14ac:dyDescent="0.35">
      <c r="AX1188" s="74" t="s">
        <v>1241</v>
      </c>
    </row>
    <row r="1189" spans="50:50" ht="23.1" customHeight="1" x14ac:dyDescent="0.35">
      <c r="AX1189" s="74" t="s">
        <v>1242</v>
      </c>
    </row>
    <row r="1190" spans="50:50" ht="23.1" customHeight="1" x14ac:dyDescent="0.35">
      <c r="AX1190" s="74" t="s">
        <v>1243</v>
      </c>
    </row>
    <row r="1191" spans="50:50" ht="23.1" customHeight="1" x14ac:dyDescent="0.35">
      <c r="AX1191" s="74" t="s">
        <v>1244</v>
      </c>
    </row>
    <row r="1192" spans="50:50" ht="23.1" customHeight="1" x14ac:dyDescent="0.35">
      <c r="AX1192" s="74" t="s">
        <v>1245</v>
      </c>
    </row>
    <row r="1193" spans="50:50" ht="23.1" customHeight="1" x14ac:dyDescent="0.35">
      <c r="AX1193" s="74" t="s">
        <v>1246</v>
      </c>
    </row>
    <row r="1194" spans="50:50" ht="23.1" customHeight="1" x14ac:dyDescent="0.35">
      <c r="AX1194" s="74" t="s">
        <v>1247</v>
      </c>
    </row>
    <row r="1195" spans="50:50" ht="23.1" customHeight="1" x14ac:dyDescent="0.35">
      <c r="AX1195" s="74" t="s">
        <v>1248</v>
      </c>
    </row>
    <row r="1196" spans="50:50" ht="23.1" customHeight="1" x14ac:dyDescent="0.35">
      <c r="AX1196" s="74" t="s">
        <v>1249</v>
      </c>
    </row>
    <row r="1197" spans="50:50" ht="23.1" customHeight="1" x14ac:dyDescent="0.35">
      <c r="AX1197" s="74" t="s">
        <v>1250</v>
      </c>
    </row>
    <row r="1198" spans="50:50" ht="23.1" customHeight="1" x14ac:dyDescent="0.35">
      <c r="AX1198" s="74" t="s">
        <v>1251</v>
      </c>
    </row>
    <row r="1199" spans="50:50" ht="23.1" customHeight="1" x14ac:dyDescent="0.35">
      <c r="AX1199" s="74" t="s">
        <v>1252</v>
      </c>
    </row>
    <row r="1200" spans="50:50" ht="23.1" customHeight="1" x14ac:dyDescent="0.35">
      <c r="AX1200" s="74" t="s">
        <v>1253</v>
      </c>
    </row>
    <row r="1201" spans="50:50" ht="23.1" customHeight="1" x14ac:dyDescent="0.35">
      <c r="AX1201" s="74" t="s">
        <v>1254</v>
      </c>
    </row>
    <row r="1202" spans="50:50" ht="23.1" customHeight="1" x14ac:dyDescent="0.35">
      <c r="AX1202" s="74" t="s">
        <v>1255</v>
      </c>
    </row>
    <row r="1203" spans="50:50" ht="23.1" customHeight="1" x14ac:dyDescent="0.35">
      <c r="AX1203" s="74" t="s">
        <v>1256</v>
      </c>
    </row>
    <row r="1204" spans="50:50" ht="23.1" customHeight="1" x14ac:dyDescent="0.35">
      <c r="AX1204" s="74" t="s">
        <v>1257</v>
      </c>
    </row>
    <row r="1205" spans="50:50" ht="23.1" customHeight="1" x14ac:dyDescent="0.35">
      <c r="AX1205" s="74" t="s">
        <v>1258</v>
      </c>
    </row>
    <row r="1206" spans="50:50" ht="23.1" customHeight="1" x14ac:dyDescent="0.35">
      <c r="AX1206" s="74" t="s">
        <v>1259</v>
      </c>
    </row>
    <row r="1207" spans="50:50" ht="23.1" customHeight="1" x14ac:dyDescent="0.35">
      <c r="AX1207" s="74" t="s">
        <v>1260</v>
      </c>
    </row>
    <row r="1208" spans="50:50" ht="23.1" customHeight="1" x14ac:dyDescent="0.35">
      <c r="AX1208" s="74" t="s">
        <v>1261</v>
      </c>
    </row>
    <row r="1209" spans="50:50" ht="23.1" customHeight="1" x14ac:dyDescent="0.35">
      <c r="AX1209" s="74" t="s">
        <v>1262</v>
      </c>
    </row>
    <row r="1210" spans="50:50" ht="23.1" customHeight="1" x14ac:dyDescent="0.35">
      <c r="AX1210" s="74" t="s">
        <v>1263</v>
      </c>
    </row>
    <row r="1211" spans="50:50" ht="23.1" customHeight="1" x14ac:dyDescent="0.35">
      <c r="AX1211" s="74" t="s">
        <v>1264</v>
      </c>
    </row>
    <row r="1212" spans="50:50" ht="23.1" customHeight="1" x14ac:dyDescent="0.35">
      <c r="AX1212" s="74" t="s">
        <v>1265</v>
      </c>
    </row>
    <row r="1213" spans="50:50" ht="23.1" customHeight="1" x14ac:dyDescent="0.35">
      <c r="AX1213" s="74" t="s">
        <v>1266</v>
      </c>
    </row>
    <row r="1214" spans="50:50" ht="23.1" customHeight="1" x14ac:dyDescent="0.35">
      <c r="AX1214" s="74" t="s">
        <v>1267</v>
      </c>
    </row>
    <row r="1215" spans="50:50" ht="23.1" customHeight="1" x14ac:dyDescent="0.35">
      <c r="AX1215" s="74" t="s">
        <v>1268</v>
      </c>
    </row>
    <row r="1216" spans="50:50" ht="23.1" customHeight="1" x14ac:dyDescent="0.35">
      <c r="AX1216" s="74" t="s">
        <v>1269</v>
      </c>
    </row>
    <row r="1217" spans="50:50" ht="23.1" customHeight="1" x14ac:dyDescent="0.35">
      <c r="AX1217" s="74" t="s">
        <v>1270</v>
      </c>
    </row>
    <row r="1218" spans="50:50" ht="23.1" customHeight="1" x14ac:dyDescent="0.35">
      <c r="AX1218" s="74" t="s">
        <v>1271</v>
      </c>
    </row>
    <row r="1219" spans="50:50" ht="23.1" customHeight="1" x14ac:dyDescent="0.35">
      <c r="AX1219" s="74" t="s">
        <v>1272</v>
      </c>
    </row>
    <row r="1220" spans="50:50" ht="23.1" customHeight="1" x14ac:dyDescent="0.35">
      <c r="AX1220" s="74" t="s">
        <v>1273</v>
      </c>
    </row>
    <row r="1221" spans="50:50" ht="23.1" customHeight="1" x14ac:dyDescent="0.35">
      <c r="AX1221" s="74" t="s">
        <v>1274</v>
      </c>
    </row>
    <row r="1222" spans="50:50" ht="23.1" customHeight="1" x14ac:dyDescent="0.35">
      <c r="AX1222" s="74" t="s">
        <v>1275</v>
      </c>
    </row>
    <row r="1223" spans="50:50" ht="23.1" customHeight="1" x14ac:dyDescent="0.35">
      <c r="AX1223" s="74" t="s">
        <v>1276</v>
      </c>
    </row>
    <row r="1224" spans="50:50" ht="23.1" customHeight="1" x14ac:dyDescent="0.35">
      <c r="AX1224" s="74" t="s">
        <v>1277</v>
      </c>
    </row>
    <row r="1225" spans="50:50" ht="23.1" customHeight="1" x14ac:dyDescent="0.35">
      <c r="AX1225" s="74" t="s">
        <v>1278</v>
      </c>
    </row>
    <row r="1226" spans="50:50" ht="23.1" customHeight="1" x14ac:dyDescent="0.35">
      <c r="AX1226" s="74" t="s">
        <v>1279</v>
      </c>
    </row>
    <row r="1227" spans="50:50" ht="23.1" customHeight="1" x14ac:dyDescent="0.35">
      <c r="AX1227" s="74" t="s">
        <v>1280</v>
      </c>
    </row>
    <row r="1228" spans="50:50" ht="23.1" customHeight="1" x14ac:dyDescent="0.35">
      <c r="AX1228" s="74" t="s">
        <v>1281</v>
      </c>
    </row>
    <row r="1229" spans="50:50" ht="23.1" customHeight="1" x14ac:dyDescent="0.35">
      <c r="AX1229" s="74" t="s">
        <v>1282</v>
      </c>
    </row>
    <row r="1230" spans="50:50" ht="23.1" customHeight="1" x14ac:dyDescent="0.35">
      <c r="AX1230" s="74" t="s">
        <v>1283</v>
      </c>
    </row>
    <row r="1231" spans="50:50" ht="23.1" customHeight="1" x14ac:dyDescent="0.35">
      <c r="AX1231" s="74" t="s">
        <v>1284</v>
      </c>
    </row>
    <row r="1232" spans="50:50" ht="23.1" customHeight="1" x14ac:dyDescent="0.35">
      <c r="AX1232" s="74" t="s">
        <v>1285</v>
      </c>
    </row>
    <row r="1233" spans="50:50" ht="23.1" customHeight="1" x14ac:dyDescent="0.35">
      <c r="AX1233" s="74" t="s">
        <v>1286</v>
      </c>
    </row>
    <row r="1234" spans="50:50" ht="23.1" customHeight="1" x14ac:dyDescent="0.35">
      <c r="AX1234" s="74" t="s">
        <v>1287</v>
      </c>
    </row>
    <row r="1235" spans="50:50" ht="23.1" customHeight="1" x14ac:dyDescent="0.35">
      <c r="AX1235" s="74" t="s">
        <v>1288</v>
      </c>
    </row>
    <row r="1236" spans="50:50" ht="23.1" customHeight="1" x14ac:dyDescent="0.35">
      <c r="AX1236" s="74" t="s">
        <v>1289</v>
      </c>
    </row>
    <row r="1237" spans="50:50" ht="23.1" customHeight="1" x14ac:dyDescent="0.35">
      <c r="AX1237" s="74" t="s">
        <v>1290</v>
      </c>
    </row>
    <row r="1238" spans="50:50" ht="23.1" customHeight="1" x14ac:dyDescent="0.35">
      <c r="AX1238" s="74" t="s">
        <v>1291</v>
      </c>
    </row>
    <row r="1239" spans="50:50" ht="23.1" customHeight="1" x14ac:dyDescent="0.35">
      <c r="AX1239" s="74" t="s">
        <v>1292</v>
      </c>
    </row>
    <row r="1240" spans="50:50" ht="23.1" customHeight="1" x14ac:dyDescent="0.35">
      <c r="AX1240" s="74" t="s">
        <v>1293</v>
      </c>
    </row>
    <row r="1241" spans="50:50" ht="23.1" customHeight="1" x14ac:dyDescent="0.35">
      <c r="AX1241" s="74" t="s">
        <v>1294</v>
      </c>
    </row>
    <row r="1242" spans="50:50" ht="23.1" customHeight="1" x14ac:dyDescent="0.35">
      <c r="AX1242" s="74" t="s">
        <v>1295</v>
      </c>
    </row>
    <row r="1243" spans="50:50" ht="23.1" customHeight="1" x14ac:dyDescent="0.35">
      <c r="AX1243" s="74" t="s">
        <v>1296</v>
      </c>
    </row>
    <row r="1244" spans="50:50" ht="23.1" customHeight="1" x14ac:dyDescent="0.35">
      <c r="AX1244" s="74" t="s">
        <v>1297</v>
      </c>
    </row>
    <row r="1245" spans="50:50" ht="23.1" customHeight="1" x14ac:dyDescent="0.35">
      <c r="AX1245" s="74" t="s">
        <v>1298</v>
      </c>
    </row>
    <row r="1246" spans="50:50" ht="23.1" customHeight="1" x14ac:dyDescent="0.35">
      <c r="AX1246" s="74" t="s">
        <v>1299</v>
      </c>
    </row>
    <row r="1247" spans="50:50" ht="23.1" customHeight="1" x14ac:dyDescent="0.35">
      <c r="AX1247" s="74" t="s">
        <v>1300</v>
      </c>
    </row>
    <row r="1248" spans="50:50" ht="23.1" customHeight="1" x14ac:dyDescent="0.35">
      <c r="AX1248" s="74" t="s">
        <v>1301</v>
      </c>
    </row>
    <row r="1249" spans="50:50" ht="23.1" customHeight="1" x14ac:dyDescent="0.35">
      <c r="AX1249" s="74" t="s">
        <v>1302</v>
      </c>
    </row>
    <row r="1250" spans="50:50" ht="23.1" customHeight="1" x14ac:dyDescent="0.35">
      <c r="AX1250" s="74" t="s">
        <v>1303</v>
      </c>
    </row>
    <row r="1251" spans="50:50" ht="23.1" customHeight="1" x14ac:dyDescent="0.35">
      <c r="AX1251" s="74" t="s">
        <v>1304</v>
      </c>
    </row>
    <row r="1252" spans="50:50" ht="23.1" customHeight="1" x14ac:dyDescent="0.35">
      <c r="AX1252" s="74" t="s">
        <v>1305</v>
      </c>
    </row>
    <row r="1253" spans="50:50" ht="23.1" customHeight="1" x14ac:dyDescent="0.35">
      <c r="AX1253" s="74" t="s">
        <v>1306</v>
      </c>
    </row>
    <row r="1254" spans="50:50" ht="23.1" customHeight="1" x14ac:dyDescent="0.35">
      <c r="AX1254" s="74" t="s">
        <v>1307</v>
      </c>
    </row>
    <row r="1255" spans="50:50" ht="23.1" customHeight="1" x14ac:dyDescent="0.35">
      <c r="AX1255" s="74" t="s">
        <v>1308</v>
      </c>
    </row>
    <row r="1256" spans="50:50" ht="23.1" customHeight="1" x14ac:dyDescent="0.35">
      <c r="AX1256" s="74" t="s">
        <v>1309</v>
      </c>
    </row>
    <row r="1257" spans="50:50" ht="23.1" customHeight="1" x14ac:dyDescent="0.35">
      <c r="AX1257" s="74" t="s">
        <v>1310</v>
      </c>
    </row>
    <row r="1258" spans="50:50" ht="23.1" customHeight="1" x14ac:dyDescent="0.35">
      <c r="AX1258" s="74" t="s">
        <v>1311</v>
      </c>
    </row>
    <row r="1259" spans="50:50" ht="23.1" customHeight="1" x14ac:dyDescent="0.35">
      <c r="AX1259" s="74" t="s">
        <v>1312</v>
      </c>
    </row>
    <row r="1260" spans="50:50" ht="23.1" customHeight="1" x14ac:dyDescent="0.35">
      <c r="AX1260" s="74" t="s">
        <v>1313</v>
      </c>
    </row>
    <row r="1261" spans="50:50" ht="23.1" customHeight="1" x14ac:dyDescent="0.35">
      <c r="AX1261" s="74" t="s">
        <v>1314</v>
      </c>
    </row>
    <row r="1262" spans="50:50" ht="23.1" customHeight="1" x14ac:dyDescent="0.35">
      <c r="AX1262" s="74" t="s">
        <v>1315</v>
      </c>
    </row>
    <row r="1263" spans="50:50" ht="23.1" customHeight="1" x14ac:dyDescent="0.35">
      <c r="AX1263" s="74" t="s">
        <v>1316</v>
      </c>
    </row>
    <row r="1264" spans="50:50" ht="23.1" customHeight="1" x14ac:dyDescent="0.35">
      <c r="AX1264" s="74" t="s">
        <v>1317</v>
      </c>
    </row>
    <row r="1265" spans="50:50" ht="23.1" customHeight="1" x14ac:dyDescent="0.35">
      <c r="AX1265" s="74" t="s">
        <v>1318</v>
      </c>
    </row>
    <row r="1266" spans="50:50" ht="23.1" customHeight="1" x14ac:dyDescent="0.35">
      <c r="AX1266" s="74" t="s">
        <v>1319</v>
      </c>
    </row>
    <row r="1267" spans="50:50" ht="23.1" customHeight="1" x14ac:dyDescent="0.35">
      <c r="AX1267" s="74" t="s">
        <v>1320</v>
      </c>
    </row>
    <row r="1268" spans="50:50" ht="23.1" customHeight="1" x14ac:dyDescent="0.35">
      <c r="AX1268" s="74" t="s">
        <v>1321</v>
      </c>
    </row>
    <row r="1269" spans="50:50" ht="23.1" customHeight="1" x14ac:dyDescent="0.35">
      <c r="AX1269" s="74" t="s">
        <v>1322</v>
      </c>
    </row>
    <row r="1270" spans="50:50" ht="23.1" customHeight="1" x14ac:dyDescent="0.35">
      <c r="AX1270" s="74" t="s">
        <v>1323</v>
      </c>
    </row>
    <row r="1271" spans="50:50" ht="23.1" customHeight="1" x14ac:dyDescent="0.35">
      <c r="AX1271" s="74" t="s">
        <v>1324</v>
      </c>
    </row>
    <row r="1272" spans="50:50" ht="23.1" customHeight="1" x14ac:dyDescent="0.35">
      <c r="AX1272" s="74" t="s">
        <v>1325</v>
      </c>
    </row>
    <row r="1273" spans="50:50" ht="23.1" customHeight="1" x14ac:dyDescent="0.35">
      <c r="AX1273" s="74" t="s">
        <v>1326</v>
      </c>
    </row>
    <row r="1274" spans="50:50" ht="23.1" customHeight="1" x14ac:dyDescent="0.35">
      <c r="AX1274" s="74" t="s">
        <v>1327</v>
      </c>
    </row>
    <row r="1275" spans="50:50" ht="23.1" customHeight="1" x14ac:dyDescent="0.35">
      <c r="AX1275" s="74" t="s">
        <v>1328</v>
      </c>
    </row>
    <row r="1276" spans="50:50" ht="23.1" customHeight="1" x14ac:dyDescent="0.35">
      <c r="AX1276" s="74" t="s">
        <v>1329</v>
      </c>
    </row>
    <row r="1277" spans="50:50" ht="23.1" customHeight="1" x14ac:dyDescent="0.35">
      <c r="AX1277" s="74" t="s">
        <v>1330</v>
      </c>
    </row>
    <row r="1278" spans="50:50" ht="23.1" customHeight="1" x14ac:dyDescent="0.35">
      <c r="AX1278" s="74" t="s">
        <v>1331</v>
      </c>
    </row>
    <row r="1279" spans="50:50" ht="23.1" customHeight="1" x14ac:dyDescent="0.35">
      <c r="AX1279" s="74" t="s">
        <v>1332</v>
      </c>
    </row>
    <row r="1280" spans="50:50" ht="23.1" customHeight="1" x14ac:dyDescent="0.35">
      <c r="AX1280" s="74" t="s">
        <v>1333</v>
      </c>
    </row>
    <row r="1281" spans="50:50" ht="23.1" customHeight="1" x14ac:dyDescent="0.35">
      <c r="AX1281" s="74" t="s">
        <v>1334</v>
      </c>
    </row>
    <row r="1282" spans="50:50" ht="23.1" customHeight="1" x14ac:dyDescent="0.35">
      <c r="AX1282" s="74" t="s">
        <v>1335</v>
      </c>
    </row>
    <row r="1283" spans="50:50" ht="23.1" customHeight="1" x14ac:dyDescent="0.35">
      <c r="AX1283" s="74" t="s">
        <v>1336</v>
      </c>
    </row>
    <row r="1284" spans="50:50" ht="23.1" customHeight="1" x14ac:dyDescent="0.35">
      <c r="AX1284" s="74" t="s">
        <v>1337</v>
      </c>
    </row>
    <row r="1285" spans="50:50" ht="23.1" customHeight="1" x14ac:dyDescent="0.35">
      <c r="AX1285" s="74" t="s">
        <v>1338</v>
      </c>
    </row>
    <row r="1286" spans="50:50" ht="23.1" customHeight="1" x14ac:dyDescent="0.35">
      <c r="AX1286" s="74" t="s">
        <v>1339</v>
      </c>
    </row>
    <row r="1287" spans="50:50" ht="23.1" customHeight="1" x14ac:dyDescent="0.35">
      <c r="AX1287" s="74" t="s">
        <v>1340</v>
      </c>
    </row>
    <row r="1288" spans="50:50" ht="23.1" customHeight="1" x14ac:dyDescent="0.35">
      <c r="AX1288" s="74" t="s">
        <v>1341</v>
      </c>
    </row>
    <row r="1289" spans="50:50" ht="23.1" customHeight="1" x14ac:dyDescent="0.35">
      <c r="AX1289" s="74" t="s">
        <v>1342</v>
      </c>
    </row>
    <row r="1290" spans="50:50" ht="23.1" customHeight="1" x14ac:dyDescent="0.35">
      <c r="AX1290" s="74" t="s">
        <v>1343</v>
      </c>
    </row>
    <row r="1291" spans="50:50" ht="23.1" customHeight="1" x14ac:dyDescent="0.35">
      <c r="AX1291" s="74" t="s">
        <v>1344</v>
      </c>
    </row>
    <row r="1292" spans="50:50" ht="23.1" customHeight="1" x14ac:dyDescent="0.35">
      <c r="AX1292" s="74" t="s">
        <v>1345</v>
      </c>
    </row>
    <row r="1293" spans="50:50" ht="23.1" customHeight="1" x14ac:dyDescent="0.35">
      <c r="AX1293" s="74" t="s">
        <v>1346</v>
      </c>
    </row>
    <row r="1294" spans="50:50" ht="23.1" customHeight="1" x14ac:dyDescent="0.35">
      <c r="AX1294" s="74" t="s">
        <v>1347</v>
      </c>
    </row>
    <row r="1295" spans="50:50" ht="23.1" customHeight="1" x14ac:dyDescent="0.35">
      <c r="AX1295" s="74" t="s">
        <v>1348</v>
      </c>
    </row>
    <row r="1296" spans="50:50" ht="23.1" customHeight="1" x14ac:dyDescent="0.35">
      <c r="AX1296" s="74" t="s">
        <v>1349</v>
      </c>
    </row>
    <row r="1297" spans="50:50" ht="23.1" customHeight="1" x14ac:dyDescent="0.35">
      <c r="AX1297" s="74" t="s">
        <v>1350</v>
      </c>
    </row>
    <row r="1298" spans="50:50" ht="23.1" customHeight="1" x14ac:dyDescent="0.35">
      <c r="AX1298" s="74" t="s">
        <v>1351</v>
      </c>
    </row>
    <row r="1299" spans="50:50" ht="23.1" customHeight="1" x14ac:dyDescent="0.35">
      <c r="AX1299" s="74" t="s">
        <v>1352</v>
      </c>
    </row>
    <row r="1300" spans="50:50" ht="23.1" customHeight="1" x14ac:dyDescent="0.35">
      <c r="AX1300" s="74" t="s">
        <v>1353</v>
      </c>
    </row>
    <row r="1301" spans="50:50" ht="23.1" customHeight="1" x14ac:dyDescent="0.35">
      <c r="AX1301" s="74" t="s">
        <v>1354</v>
      </c>
    </row>
    <row r="1302" spans="50:50" ht="23.1" customHeight="1" x14ac:dyDescent="0.35">
      <c r="AX1302" s="74" t="s">
        <v>1355</v>
      </c>
    </row>
    <row r="1303" spans="50:50" ht="23.1" customHeight="1" x14ac:dyDescent="0.35">
      <c r="AX1303" s="74" t="s">
        <v>1356</v>
      </c>
    </row>
    <row r="1304" spans="50:50" ht="23.1" customHeight="1" x14ac:dyDescent="0.35">
      <c r="AX1304" s="74" t="s">
        <v>1357</v>
      </c>
    </row>
    <row r="1305" spans="50:50" ht="23.1" customHeight="1" x14ac:dyDescent="0.35">
      <c r="AX1305" s="74" t="s">
        <v>1358</v>
      </c>
    </row>
    <row r="1306" spans="50:50" ht="23.1" customHeight="1" x14ac:dyDescent="0.35">
      <c r="AX1306" s="74" t="s">
        <v>1359</v>
      </c>
    </row>
    <row r="1307" spans="50:50" ht="23.1" customHeight="1" x14ac:dyDescent="0.35">
      <c r="AX1307" s="74" t="s">
        <v>1360</v>
      </c>
    </row>
    <row r="1308" spans="50:50" ht="23.1" customHeight="1" x14ac:dyDescent="0.35">
      <c r="AX1308" s="74" t="s">
        <v>1361</v>
      </c>
    </row>
    <row r="1309" spans="50:50" ht="23.1" customHeight="1" x14ac:dyDescent="0.35">
      <c r="AX1309" s="74" t="s">
        <v>1362</v>
      </c>
    </row>
    <row r="1310" spans="50:50" ht="23.1" customHeight="1" x14ac:dyDescent="0.35">
      <c r="AX1310" s="74" t="s">
        <v>1363</v>
      </c>
    </row>
    <row r="1311" spans="50:50" ht="23.1" customHeight="1" x14ac:dyDescent="0.35">
      <c r="AX1311" s="74" t="s">
        <v>1364</v>
      </c>
    </row>
    <row r="1312" spans="50:50" ht="23.1" customHeight="1" x14ac:dyDescent="0.35">
      <c r="AX1312" s="74" t="s">
        <v>1365</v>
      </c>
    </row>
    <row r="1313" spans="50:50" ht="23.1" customHeight="1" x14ac:dyDescent="0.35">
      <c r="AX1313" s="74" t="s">
        <v>1366</v>
      </c>
    </row>
    <row r="1314" spans="50:50" ht="23.1" customHeight="1" x14ac:dyDescent="0.35">
      <c r="AX1314" s="74" t="s">
        <v>1367</v>
      </c>
    </row>
    <row r="1315" spans="50:50" ht="23.1" customHeight="1" x14ac:dyDescent="0.35">
      <c r="AX1315" s="74" t="s">
        <v>1368</v>
      </c>
    </row>
    <row r="1316" spans="50:50" ht="23.1" customHeight="1" x14ac:dyDescent="0.35">
      <c r="AX1316" s="74" t="s">
        <v>1369</v>
      </c>
    </row>
    <row r="1317" spans="50:50" ht="23.1" customHeight="1" x14ac:dyDescent="0.35">
      <c r="AX1317" s="74" t="s">
        <v>1370</v>
      </c>
    </row>
    <row r="1318" spans="50:50" ht="23.1" customHeight="1" x14ac:dyDescent="0.35">
      <c r="AX1318" s="74" t="s">
        <v>1371</v>
      </c>
    </row>
    <row r="1319" spans="50:50" ht="23.1" customHeight="1" x14ac:dyDescent="0.35">
      <c r="AX1319" s="74" t="s">
        <v>1372</v>
      </c>
    </row>
    <row r="1320" spans="50:50" ht="23.1" customHeight="1" x14ac:dyDescent="0.35">
      <c r="AX1320" s="74" t="s">
        <v>1373</v>
      </c>
    </row>
    <row r="1321" spans="50:50" ht="23.1" customHeight="1" x14ac:dyDescent="0.35">
      <c r="AX1321" s="74" t="s">
        <v>1374</v>
      </c>
    </row>
    <row r="1322" spans="50:50" ht="23.1" customHeight="1" x14ac:dyDescent="0.35">
      <c r="AX1322" s="74" t="s">
        <v>1375</v>
      </c>
    </row>
    <row r="1323" spans="50:50" ht="23.1" customHeight="1" x14ac:dyDescent="0.35">
      <c r="AX1323" s="74" t="s">
        <v>1376</v>
      </c>
    </row>
    <row r="1324" spans="50:50" ht="23.1" customHeight="1" x14ac:dyDescent="0.35">
      <c r="AX1324" s="74" t="s">
        <v>1377</v>
      </c>
    </row>
    <row r="1325" spans="50:50" ht="23.1" customHeight="1" x14ac:dyDescent="0.35">
      <c r="AX1325" s="74" t="s">
        <v>1378</v>
      </c>
    </row>
    <row r="1326" spans="50:50" ht="23.1" customHeight="1" x14ac:dyDescent="0.35">
      <c r="AX1326" s="74" t="s">
        <v>1379</v>
      </c>
    </row>
    <row r="1327" spans="50:50" ht="23.1" customHeight="1" x14ac:dyDescent="0.35">
      <c r="AX1327" s="74" t="s">
        <v>1380</v>
      </c>
    </row>
    <row r="1328" spans="50:50" ht="23.1" customHeight="1" x14ac:dyDescent="0.35">
      <c r="AX1328" s="74" t="s">
        <v>1381</v>
      </c>
    </row>
    <row r="1329" spans="50:50" ht="23.1" customHeight="1" x14ac:dyDescent="0.35">
      <c r="AX1329" s="74" t="s">
        <v>1382</v>
      </c>
    </row>
    <row r="1330" spans="50:50" ht="23.1" customHeight="1" x14ac:dyDescent="0.35">
      <c r="AX1330" s="74" t="s">
        <v>1383</v>
      </c>
    </row>
    <row r="1331" spans="50:50" ht="23.1" customHeight="1" x14ac:dyDescent="0.35">
      <c r="AX1331" s="74" t="s">
        <v>1384</v>
      </c>
    </row>
    <row r="1332" spans="50:50" ht="23.1" customHeight="1" x14ac:dyDescent="0.35">
      <c r="AX1332" s="74" t="s">
        <v>1385</v>
      </c>
    </row>
    <row r="1333" spans="50:50" ht="23.1" customHeight="1" x14ac:dyDescent="0.35">
      <c r="AX1333" s="74" t="s">
        <v>1386</v>
      </c>
    </row>
    <row r="1334" spans="50:50" ht="23.1" customHeight="1" x14ac:dyDescent="0.35">
      <c r="AX1334" s="74" t="s">
        <v>1387</v>
      </c>
    </row>
    <row r="1335" spans="50:50" ht="23.1" customHeight="1" x14ac:dyDescent="0.35">
      <c r="AX1335" s="74" t="s">
        <v>1388</v>
      </c>
    </row>
    <row r="1336" spans="50:50" ht="23.1" customHeight="1" x14ac:dyDescent="0.35">
      <c r="AX1336" s="74" t="s">
        <v>1389</v>
      </c>
    </row>
    <row r="1337" spans="50:50" ht="23.1" customHeight="1" x14ac:dyDescent="0.35">
      <c r="AX1337" s="74" t="s">
        <v>1390</v>
      </c>
    </row>
    <row r="1338" spans="50:50" ht="23.1" customHeight="1" x14ac:dyDescent="0.35">
      <c r="AX1338" s="74" t="s">
        <v>1391</v>
      </c>
    </row>
    <row r="1339" spans="50:50" ht="23.1" customHeight="1" x14ac:dyDescent="0.35">
      <c r="AX1339" s="74" t="s">
        <v>1392</v>
      </c>
    </row>
    <row r="1340" spans="50:50" ht="23.1" customHeight="1" x14ac:dyDescent="0.35">
      <c r="AX1340" s="74" t="s">
        <v>1393</v>
      </c>
    </row>
    <row r="1341" spans="50:50" ht="23.1" customHeight="1" x14ac:dyDescent="0.35">
      <c r="AX1341" s="74" t="s">
        <v>1394</v>
      </c>
    </row>
    <row r="1342" spans="50:50" ht="23.1" customHeight="1" x14ac:dyDescent="0.35">
      <c r="AX1342" s="74" t="s">
        <v>1395</v>
      </c>
    </row>
    <row r="1343" spans="50:50" ht="23.1" customHeight="1" x14ac:dyDescent="0.35">
      <c r="AX1343" s="74" t="s">
        <v>1396</v>
      </c>
    </row>
    <row r="1344" spans="50:50" ht="23.1" customHeight="1" x14ac:dyDescent="0.35">
      <c r="AX1344" s="74" t="s">
        <v>1397</v>
      </c>
    </row>
    <row r="1345" spans="50:50" ht="23.1" customHeight="1" x14ac:dyDescent="0.35">
      <c r="AX1345" s="74" t="s">
        <v>1398</v>
      </c>
    </row>
    <row r="1346" spans="50:50" ht="23.1" customHeight="1" x14ac:dyDescent="0.35">
      <c r="AX1346" s="74" t="s">
        <v>1399</v>
      </c>
    </row>
    <row r="1347" spans="50:50" ht="23.1" customHeight="1" x14ac:dyDescent="0.35">
      <c r="AX1347" s="74" t="s">
        <v>1400</v>
      </c>
    </row>
    <row r="1348" spans="50:50" ht="23.1" customHeight="1" x14ac:dyDescent="0.35">
      <c r="AX1348" s="74" t="s">
        <v>1401</v>
      </c>
    </row>
    <row r="1349" spans="50:50" ht="23.1" customHeight="1" x14ac:dyDescent="0.35">
      <c r="AX1349" s="74" t="s">
        <v>1402</v>
      </c>
    </row>
    <row r="1350" spans="50:50" ht="23.1" customHeight="1" x14ac:dyDescent="0.35">
      <c r="AX1350" s="74" t="s">
        <v>1403</v>
      </c>
    </row>
    <row r="1351" spans="50:50" ht="23.1" customHeight="1" x14ac:dyDescent="0.35">
      <c r="AX1351" s="74" t="s">
        <v>1404</v>
      </c>
    </row>
    <row r="1352" spans="50:50" ht="23.1" customHeight="1" x14ac:dyDescent="0.35">
      <c r="AX1352" s="74" t="s">
        <v>1405</v>
      </c>
    </row>
    <row r="1353" spans="50:50" ht="23.1" customHeight="1" x14ac:dyDescent="0.35">
      <c r="AX1353" s="74" t="s">
        <v>1406</v>
      </c>
    </row>
    <row r="1354" spans="50:50" ht="23.1" customHeight="1" x14ac:dyDescent="0.35">
      <c r="AX1354" s="74" t="s">
        <v>1407</v>
      </c>
    </row>
    <row r="1355" spans="50:50" ht="23.1" customHeight="1" x14ac:dyDescent="0.35">
      <c r="AX1355" s="74" t="s">
        <v>1408</v>
      </c>
    </row>
    <row r="1356" spans="50:50" ht="23.1" customHeight="1" x14ac:dyDescent="0.35">
      <c r="AX1356" s="74" t="s">
        <v>1409</v>
      </c>
    </row>
    <row r="1357" spans="50:50" ht="23.1" customHeight="1" x14ac:dyDescent="0.35">
      <c r="AX1357" s="74" t="s">
        <v>1410</v>
      </c>
    </row>
    <row r="1358" spans="50:50" ht="23.1" customHeight="1" x14ac:dyDescent="0.35">
      <c r="AX1358" s="74" t="s">
        <v>1411</v>
      </c>
    </row>
    <row r="1359" spans="50:50" ht="23.1" customHeight="1" x14ac:dyDescent="0.35">
      <c r="AX1359" s="74" t="s">
        <v>1412</v>
      </c>
    </row>
    <row r="1360" spans="50:50" ht="23.1" customHeight="1" x14ac:dyDescent="0.35">
      <c r="AX1360" s="74" t="s">
        <v>1413</v>
      </c>
    </row>
    <row r="1361" spans="50:50" ht="23.1" customHeight="1" x14ac:dyDescent="0.35">
      <c r="AX1361" s="74" t="s">
        <v>1414</v>
      </c>
    </row>
    <row r="1362" spans="50:50" ht="23.1" customHeight="1" x14ac:dyDescent="0.35">
      <c r="AX1362" s="74" t="s">
        <v>1415</v>
      </c>
    </row>
    <row r="1363" spans="50:50" ht="23.1" customHeight="1" x14ac:dyDescent="0.35">
      <c r="AX1363" s="74" t="s">
        <v>1416</v>
      </c>
    </row>
    <row r="1364" spans="50:50" ht="23.1" customHeight="1" x14ac:dyDescent="0.35">
      <c r="AX1364" s="74" t="s">
        <v>1417</v>
      </c>
    </row>
    <row r="1365" spans="50:50" ht="23.1" customHeight="1" x14ac:dyDescent="0.35">
      <c r="AX1365" s="74" t="s">
        <v>1418</v>
      </c>
    </row>
    <row r="1366" spans="50:50" ht="23.1" customHeight="1" x14ac:dyDescent="0.35">
      <c r="AX1366" s="74" t="s">
        <v>1419</v>
      </c>
    </row>
    <row r="1367" spans="50:50" ht="23.1" customHeight="1" x14ac:dyDescent="0.35">
      <c r="AX1367" s="74" t="s">
        <v>1420</v>
      </c>
    </row>
    <row r="1368" spans="50:50" ht="23.1" customHeight="1" x14ac:dyDescent="0.35">
      <c r="AX1368" s="74" t="s">
        <v>1421</v>
      </c>
    </row>
    <row r="1369" spans="50:50" ht="23.1" customHeight="1" x14ac:dyDescent="0.35">
      <c r="AX1369" s="74" t="s">
        <v>1422</v>
      </c>
    </row>
    <row r="1370" spans="50:50" ht="23.1" customHeight="1" x14ac:dyDescent="0.35">
      <c r="AX1370" s="74" t="s">
        <v>1423</v>
      </c>
    </row>
    <row r="1371" spans="50:50" ht="23.1" customHeight="1" x14ac:dyDescent="0.35">
      <c r="AX1371" s="74" t="s">
        <v>1424</v>
      </c>
    </row>
    <row r="1372" spans="50:50" ht="23.1" customHeight="1" x14ac:dyDescent="0.35">
      <c r="AX1372" s="74" t="s">
        <v>1425</v>
      </c>
    </row>
    <row r="1373" spans="50:50" ht="23.1" customHeight="1" x14ac:dyDescent="0.35">
      <c r="AX1373" s="74" t="s">
        <v>1426</v>
      </c>
    </row>
    <row r="1374" spans="50:50" ht="23.1" customHeight="1" x14ac:dyDescent="0.35">
      <c r="AX1374" s="74" t="s">
        <v>1427</v>
      </c>
    </row>
    <row r="1375" spans="50:50" ht="23.1" customHeight="1" x14ac:dyDescent="0.35">
      <c r="AX1375" s="74" t="s">
        <v>1428</v>
      </c>
    </row>
    <row r="1376" spans="50:50" ht="23.1" customHeight="1" x14ac:dyDescent="0.35">
      <c r="AX1376" s="74" t="s">
        <v>1429</v>
      </c>
    </row>
    <row r="1377" spans="50:50" ht="23.1" customHeight="1" x14ac:dyDescent="0.35">
      <c r="AX1377" s="74" t="s">
        <v>1430</v>
      </c>
    </row>
    <row r="1378" spans="50:50" ht="23.1" customHeight="1" x14ac:dyDescent="0.35">
      <c r="AX1378" s="74" t="s">
        <v>1431</v>
      </c>
    </row>
    <row r="1379" spans="50:50" ht="23.1" customHeight="1" x14ac:dyDescent="0.35">
      <c r="AX1379" s="74" t="s">
        <v>1432</v>
      </c>
    </row>
    <row r="1380" spans="50:50" ht="23.1" customHeight="1" x14ac:dyDescent="0.35">
      <c r="AX1380" s="74" t="s">
        <v>1433</v>
      </c>
    </row>
    <row r="1381" spans="50:50" ht="23.1" customHeight="1" x14ac:dyDescent="0.35">
      <c r="AX1381" s="74" t="s">
        <v>1434</v>
      </c>
    </row>
    <row r="1382" spans="50:50" ht="23.1" customHeight="1" x14ac:dyDescent="0.35">
      <c r="AX1382" s="74" t="s">
        <v>1435</v>
      </c>
    </row>
    <row r="1383" spans="50:50" ht="23.1" customHeight="1" x14ac:dyDescent="0.35">
      <c r="AX1383" s="74" t="s">
        <v>1436</v>
      </c>
    </row>
    <row r="1384" spans="50:50" ht="23.1" customHeight="1" x14ac:dyDescent="0.35">
      <c r="AX1384" s="74" t="s">
        <v>1437</v>
      </c>
    </row>
    <row r="1385" spans="50:50" ht="23.1" customHeight="1" x14ac:dyDescent="0.35">
      <c r="AX1385" s="74" t="s">
        <v>1438</v>
      </c>
    </row>
    <row r="1386" spans="50:50" ht="23.1" customHeight="1" x14ac:dyDescent="0.35">
      <c r="AX1386" s="74" t="s">
        <v>1439</v>
      </c>
    </row>
    <row r="1387" spans="50:50" ht="23.1" customHeight="1" x14ac:dyDescent="0.35">
      <c r="AX1387" s="74" t="s">
        <v>1440</v>
      </c>
    </row>
    <row r="1388" spans="50:50" ht="23.1" customHeight="1" x14ac:dyDescent="0.35">
      <c r="AX1388" s="74" t="s">
        <v>1441</v>
      </c>
    </row>
    <row r="1389" spans="50:50" ht="23.1" customHeight="1" x14ac:dyDescent="0.35">
      <c r="AX1389" s="74" t="s">
        <v>1442</v>
      </c>
    </row>
    <row r="1390" spans="50:50" ht="23.1" customHeight="1" x14ac:dyDescent="0.35">
      <c r="AX1390" s="74" t="s">
        <v>1443</v>
      </c>
    </row>
    <row r="1391" spans="50:50" ht="23.1" customHeight="1" x14ac:dyDescent="0.35">
      <c r="AX1391" s="74" t="s">
        <v>1444</v>
      </c>
    </row>
    <row r="1392" spans="50:50" ht="23.1" customHeight="1" x14ac:dyDescent="0.35">
      <c r="AX1392" s="74" t="s">
        <v>1445</v>
      </c>
    </row>
    <row r="1393" spans="50:50" ht="23.1" customHeight="1" x14ac:dyDescent="0.35">
      <c r="AX1393" s="74" t="s">
        <v>1446</v>
      </c>
    </row>
    <row r="1394" spans="50:50" ht="23.1" customHeight="1" x14ac:dyDescent="0.35">
      <c r="AX1394" s="74" t="s">
        <v>1447</v>
      </c>
    </row>
    <row r="1395" spans="50:50" ht="23.1" customHeight="1" x14ac:dyDescent="0.35">
      <c r="AX1395" s="74" t="s">
        <v>1448</v>
      </c>
    </row>
    <row r="1396" spans="50:50" ht="23.1" customHeight="1" x14ac:dyDescent="0.35">
      <c r="AX1396" s="74" t="s">
        <v>1449</v>
      </c>
    </row>
    <row r="1397" spans="50:50" ht="23.1" customHeight="1" x14ac:dyDescent="0.35">
      <c r="AX1397" s="74" t="s">
        <v>1450</v>
      </c>
    </row>
    <row r="1398" spans="50:50" ht="23.1" customHeight="1" x14ac:dyDescent="0.35">
      <c r="AX1398" s="74" t="s">
        <v>1451</v>
      </c>
    </row>
    <row r="1399" spans="50:50" ht="23.1" customHeight="1" x14ac:dyDescent="0.35">
      <c r="AX1399" s="74" t="s">
        <v>1452</v>
      </c>
    </row>
    <row r="1400" spans="50:50" ht="23.1" customHeight="1" x14ac:dyDescent="0.35">
      <c r="AX1400" s="74" t="s">
        <v>1453</v>
      </c>
    </row>
    <row r="1401" spans="50:50" ht="23.1" customHeight="1" x14ac:dyDescent="0.35">
      <c r="AX1401" s="74" t="s">
        <v>1454</v>
      </c>
    </row>
    <row r="1402" spans="50:50" ht="23.1" customHeight="1" x14ac:dyDescent="0.35">
      <c r="AX1402" s="74" t="s">
        <v>1455</v>
      </c>
    </row>
    <row r="1403" spans="50:50" ht="23.1" customHeight="1" x14ac:dyDescent="0.35">
      <c r="AX1403" s="74" t="s">
        <v>1456</v>
      </c>
    </row>
    <row r="1404" spans="50:50" ht="23.1" customHeight="1" x14ac:dyDescent="0.35">
      <c r="AX1404" s="74" t="s">
        <v>1457</v>
      </c>
    </row>
    <row r="1405" spans="50:50" ht="23.1" customHeight="1" x14ac:dyDescent="0.35">
      <c r="AX1405" s="74" t="s">
        <v>1458</v>
      </c>
    </row>
    <row r="1406" spans="50:50" ht="23.1" customHeight="1" x14ac:dyDescent="0.35">
      <c r="AX1406" s="74" t="s">
        <v>1459</v>
      </c>
    </row>
    <row r="1407" spans="50:50" ht="23.1" customHeight="1" x14ac:dyDescent="0.35">
      <c r="AX1407" s="74" t="s">
        <v>1460</v>
      </c>
    </row>
    <row r="1408" spans="50:50" ht="23.1" customHeight="1" x14ac:dyDescent="0.35">
      <c r="AX1408" s="74" t="s">
        <v>1461</v>
      </c>
    </row>
    <row r="1409" spans="50:50" ht="23.1" customHeight="1" x14ac:dyDescent="0.35">
      <c r="AX1409" s="74" t="s">
        <v>1462</v>
      </c>
    </row>
    <row r="1410" spans="50:50" ht="23.1" customHeight="1" x14ac:dyDescent="0.35">
      <c r="AX1410" s="74" t="s">
        <v>1463</v>
      </c>
    </row>
    <row r="1411" spans="50:50" ht="23.1" customHeight="1" x14ac:dyDescent="0.35">
      <c r="AX1411" s="74" t="s">
        <v>1464</v>
      </c>
    </row>
    <row r="1412" spans="50:50" ht="23.1" customHeight="1" x14ac:dyDescent="0.35">
      <c r="AX1412" s="74" t="s">
        <v>1465</v>
      </c>
    </row>
    <row r="1413" spans="50:50" ht="23.1" customHeight="1" x14ac:dyDescent="0.35">
      <c r="AX1413" s="74" t="s">
        <v>1466</v>
      </c>
    </row>
    <row r="1414" spans="50:50" ht="23.1" customHeight="1" x14ac:dyDescent="0.35">
      <c r="AX1414" s="74" t="s">
        <v>1467</v>
      </c>
    </row>
    <row r="1415" spans="50:50" ht="23.1" customHeight="1" x14ac:dyDescent="0.35">
      <c r="AX1415" s="74" t="s">
        <v>1468</v>
      </c>
    </row>
    <row r="1416" spans="50:50" ht="23.1" customHeight="1" x14ac:dyDescent="0.35">
      <c r="AX1416" s="74" t="s">
        <v>1469</v>
      </c>
    </row>
    <row r="1417" spans="50:50" ht="23.1" customHeight="1" x14ac:dyDescent="0.35">
      <c r="AX1417" s="74" t="s">
        <v>1470</v>
      </c>
    </row>
    <row r="1418" spans="50:50" ht="23.1" customHeight="1" x14ac:dyDescent="0.35">
      <c r="AX1418" s="74" t="s">
        <v>1471</v>
      </c>
    </row>
    <row r="1419" spans="50:50" ht="23.1" customHeight="1" x14ac:dyDescent="0.35">
      <c r="AX1419" s="74" t="s">
        <v>1472</v>
      </c>
    </row>
    <row r="1420" spans="50:50" ht="23.1" customHeight="1" x14ac:dyDescent="0.35">
      <c r="AX1420" s="74" t="s">
        <v>1473</v>
      </c>
    </row>
    <row r="1421" spans="50:50" ht="23.1" customHeight="1" x14ac:dyDescent="0.35">
      <c r="AX1421" s="74" t="s">
        <v>1474</v>
      </c>
    </row>
    <row r="1422" spans="50:50" ht="23.1" customHeight="1" x14ac:dyDescent="0.35">
      <c r="AX1422" s="74" t="s">
        <v>1475</v>
      </c>
    </row>
    <row r="1423" spans="50:50" ht="23.1" customHeight="1" x14ac:dyDescent="0.35">
      <c r="AX1423" s="74" t="s">
        <v>1476</v>
      </c>
    </row>
    <row r="1424" spans="50:50" ht="23.1" customHeight="1" x14ac:dyDescent="0.35">
      <c r="AX1424" s="74" t="s">
        <v>1477</v>
      </c>
    </row>
    <row r="1425" spans="50:50" ht="23.1" customHeight="1" x14ac:dyDescent="0.35">
      <c r="AX1425" s="74" t="s">
        <v>1478</v>
      </c>
    </row>
    <row r="1426" spans="50:50" ht="23.1" customHeight="1" x14ac:dyDescent="0.35">
      <c r="AX1426" s="74" t="s">
        <v>1479</v>
      </c>
    </row>
    <row r="1427" spans="50:50" ht="23.1" customHeight="1" x14ac:dyDescent="0.35">
      <c r="AX1427" s="74" t="s">
        <v>1480</v>
      </c>
    </row>
    <row r="1428" spans="50:50" ht="23.1" customHeight="1" x14ac:dyDescent="0.35">
      <c r="AX1428" s="74" t="s">
        <v>1481</v>
      </c>
    </row>
    <row r="1429" spans="50:50" ht="23.1" customHeight="1" x14ac:dyDescent="0.35">
      <c r="AX1429" s="74" t="s">
        <v>1482</v>
      </c>
    </row>
    <row r="1430" spans="50:50" ht="23.1" customHeight="1" x14ac:dyDescent="0.35">
      <c r="AX1430" s="74" t="s">
        <v>1483</v>
      </c>
    </row>
    <row r="1431" spans="50:50" ht="23.1" customHeight="1" x14ac:dyDescent="0.35">
      <c r="AX1431" s="74" t="s">
        <v>1484</v>
      </c>
    </row>
    <row r="1432" spans="50:50" ht="23.1" customHeight="1" x14ac:dyDescent="0.35">
      <c r="AX1432" s="74" t="s">
        <v>1485</v>
      </c>
    </row>
    <row r="1433" spans="50:50" ht="23.1" customHeight="1" x14ac:dyDescent="0.35">
      <c r="AX1433" s="74" t="s">
        <v>1486</v>
      </c>
    </row>
    <row r="1434" spans="50:50" ht="23.1" customHeight="1" x14ac:dyDescent="0.35">
      <c r="AX1434" s="74" t="s">
        <v>1487</v>
      </c>
    </row>
    <row r="1435" spans="50:50" ht="23.1" customHeight="1" x14ac:dyDescent="0.35">
      <c r="AX1435" s="74" t="s">
        <v>1488</v>
      </c>
    </row>
    <row r="1436" spans="50:50" ht="23.1" customHeight="1" x14ac:dyDescent="0.35">
      <c r="AX1436" s="74" t="s">
        <v>1489</v>
      </c>
    </row>
    <row r="1437" spans="50:50" ht="23.1" customHeight="1" x14ac:dyDescent="0.35">
      <c r="AX1437" s="74" t="s">
        <v>1490</v>
      </c>
    </row>
    <row r="1438" spans="50:50" ht="23.1" customHeight="1" x14ac:dyDescent="0.35">
      <c r="AX1438" s="74" t="s">
        <v>1491</v>
      </c>
    </row>
    <row r="1439" spans="50:50" ht="23.1" customHeight="1" x14ac:dyDescent="0.35">
      <c r="AX1439" s="74" t="s">
        <v>1492</v>
      </c>
    </row>
    <row r="1440" spans="50:50" ht="23.1" customHeight="1" x14ac:dyDescent="0.35">
      <c r="AX1440" s="74" t="s">
        <v>1493</v>
      </c>
    </row>
    <row r="1441" spans="50:50" ht="23.1" customHeight="1" x14ac:dyDescent="0.35">
      <c r="AX1441" s="74" t="s">
        <v>1494</v>
      </c>
    </row>
    <row r="1442" spans="50:50" ht="23.1" customHeight="1" x14ac:dyDescent="0.35">
      <c r="AX1442" s="74" t="s">
        <v>1495</v>
      </c>
    </row>
    <row r="1443" spans="50:50" ht="23.1" customHeight="1" x14ac:dyDescent="0.35">
      <c r="AX1443" s="74" t="s">
        <v>1496</v>
      </c>
    </row>
    <row r="1444" spans="50:50" ht="23.1" customHeight="1" x14ac:dyDescent="0.35">
      <c r="AX1444" s="74" t="s">
        <v>1497</v>
      </c>
    </row>
    <row r="1445" spans="50:50" ht="23.1" customHeight="1" x14ac:dyDescent="0.35">
      <c r="AX1445" s="74" t="s">
        <v>1498</v>
      </c>
    </row>
    <row r="1446" spans="50:50" ht="23.1" customHeight="1" x14ac:dyDescent="0.35">
      <c r="AX1446" s="74" t="s">
        <v>1499</v>
      </c>
    </row>
    <row r="1447" spans="50:50" ht="23.1" customHeight="1" x14ac:dyDescent="0.35">
      <c r="AX1447" s="74" t="s">
        <v>1500</v>
      </c>
    </row>
    <row r="1448" spans="50:50" ht="23.1" customHeight="1" x14ac:dyDescent="0.35">
      <c r="AX1448" s="74" t="s">
        <v>1501</v>
      </c>
    </row>
    <row r="1449" spans="50:50" ht="23.1" customHeight="1" x14ac:dyDescent="0.35">
      <c r="AX1449" s="74" t="s">
        <v>1502</v>
      </c>
    </row>
    <row r="1450" spans="50:50" ht="23.1" customHeight="1" x14ac:dyDescent="0.35">
      <c r="AX1450" s="74" t="s">
        <v>1503</v>
      </c>
    </row>
    <row r="1451" spans="50:50" ht="23.1" customHeight="1" x14ac:dyDescent="0.35">
      <c r="AX1451" s="74" t="s">
        <v>1504</v>
      </c>
    </row>
    <row r="1452" spans="50:50" ht="23.1" customHeight="1" x14ac:dyDescent="0.35">
      <c r="AX1452" s="74" t="s">
        <v>1505</v>
      </c>
    </row>
    <row r="1453" spans="50:50" ht="23.1" customHeight="1" x14ac:dyDescent="0.35">
      <c r="AX1453" s="74" t="s">
        <v>1506</v>
      </c>
    </row>
    <row r="1454" spans="50:50" ht="23.1" customHeight="1" x14ac:dyDescent="0.35">
      <c r="AX1454" s="74" t="s">
        <v>1507</v>
      </c>
    </row>
    <row r="1455" spans="50:50" ht="23.1" customHeight="1" x14ac:dyDescent="0.35">
      <c r="AX1455" s="74" t="s">
        <v>1508</v>
      </c>
    </row>
    <row r="1456" spans="50:50" ht="23.1" customHeight="1" x14ac:dyDescent="0.35">
      <c r="AX1456" s="74" t="s">
        <v>1509</v>
      </c>
    </row>
    <row r="1457" spans="50:50" ht="23.1" customHeight="1" x14ac:dyDescent="0.35">
      <c r="AX1457" s="74" t="s">
        <v>1510</v>
      </c>
    </row>
    <row r="1458" spans="50:50" ht="23.1" customHeight="1" x14ac:dyDescent="0.35">
      <c r="AX1458" s="74" t="s">
        <v>1511</v>
      </c>
    </row>
    <row r="1459" spans="50:50" ht="23.1" customHeight="1" x14ac:dyDescent="0.35">
      <c r="AX1459" s="74" t="s">
        <v>1512</v>
      </c>
    </row>
    <row r="1460" spans="50:50" ht="23.1" customHeight="1" x14ac:dyDescent="0.35">
      <c r="AX1460" s="74" t="s">
        <v>1513</v>
      </c>
    </row>
    <row r="1461" spans="50:50" ht="23.1" customHeight="1" x14ac:dyDescent="0.35">
      <c r="AX1461" s="74" t="s">
        <v>1514</v>
      </c>
    </row>
    <row r="1462" spans="50:50" ht="23.1" customHeight="1" x14ac:dyDescent="0.35">
      <c r="AX1462" s="74" t="s">
        <v>1515</v>
      </c>
    </row>
    <row r="1463" spans="50:50" ht="23.1" customHeight="1" x14ac:dyDescent="0.35">
      <c r="AX1463" s="74" t="s">
        <v>1516</v>
      </c>
    </row>
    <row r="1464" spans="50:50" ht="23.1" customHeight="1" x14ac:dyDescent="0.35">
      <c r="AX1464" s="74" t="s">
        <v>1517</v>
      </c>
    </row>
    <row r="1465" spans="50:50" ht="23.1" customHeight="1" x14ac:dyDescent="0.35">
      <c r="AX1465" s="74" t="s">
        <v>1518</v>
      </c>
    </row>
    <row r="1466" spans="50:50" ht="23.1" customHeight="1" x14ac:dyDescent="0.35">
      <c r="AX1466" s="74" t="s">
        <v>1519</v>
      </c>
    </row>
    <row r="1467" spans="50:50" ht="23.1" customHeight="1" x14ac:dyDescent="0.35">
      <c r="AX1467" s="74" t="s">
        <v>1520</v>
      </c>
    </row>
    <row r="1468" spans="50:50" ht="23.1" customHeight="1" x14ac:dyDescent="0.35">
      <c r="AX1468" s="74" t="s">
        <v>1521</v>
      </c>
    </row>
    <row r="1469" spans="50:50" ht="23.1" customHeight="1" x14ac:dyDescent="0.35">
      <c r="AX1469" s="74" t="s">
        <v>1522</v>
      </c>
    </row>
    <row r="1470" spans="50:50" ht="23.1" customHeight="1" x14ac:dyDescent="0.35">
      <c r="AX1470" s="74" t="s">
        <v>1523</v>
      </c>
    </row>
    <row r="1471" spans="50:50" ht="23.1" customHeight="1" x14ac:dyDescent="0.35">
      <c r="AX1471" s="74" t="s">
        <v>1524</v>
      </c>
    </row>
    <row r="1472" spans="50:50" ht="23.1" customHeight="1" x14ac:dyDescent="0.35">
      <c r="AX1472" s="74" t="s">
        <v>1525</v>
      </c>
    </row>
    <row r="1473" spans="50:50" ht="23.1" customHeight="1" x14ac:dyDescent="0.35">
      <c r="AX1473" s="74" t="s">
        <v>1526</v>
      </c>
    </row>
    <row r="1474" spans="50:50" ht="23.1" customHeight="1" x14ac:dyDescent="0.35">
      <c r="AX1474" s="74" t="s">
        <v>1527</v>
      </c>
    </row>
    <row r="1475" spans="50:50" ht="23.1" customHeight="1" x14ac:dyDescent="0.35">
      <c r="AX1475" s="74" t="s">
        <v>1528</v>
      </c>
    </row>
    <row r="1476" spans="50:50" ht="23.1" customHeight="1" x14ac:dyDescent="0.35">
      <c r="AX1476" s="74" t="s">
        <v>1529</v>
      </c>
    </row>
    <row r="1477" spans="50:50" ht="23.1" customHeight="1" x14ac:dyDescent="0.35">
      <c r="AX1477" s="74" t="s">
        <v>1530</v>
      </c>
    </row>
    <row r="1478" spans="50:50" ht="23.1" customHeight="1" x14ac:dyDescent="0.35">
      <c r="AX1478" s="74" t="s">
        <v>1531</v>
      </c>
    </row>
    <row r="1479" spans="50:50" ht="23.1" customHeight="1" x14ac:dyDescent="0.35">
      <c r="AX1479" s="74" t="s">
        <v>1532</v>
      </c>
    </row>
    <row r="1480" spans="50:50" ht="23.1" customHeight="1" x14ac:dyDescent="0.35">
      <c r="AX1480" s="74" t="s">
        <v>1533</v>
      </c>
    </row>
    <row r="1481" spans="50:50" ht="23.1" customHeight="1" x14ac:dyDescent="0.35">
      <c r="AX1481" s="74" t="s">
        <v>1534</v>
      </c>
    </row>
    <row r="1482" spans="50:50" ht="23.1" customHeight="1" x14ac:dyDescent="0.35">
      <c r="AX1482" s="74" t="s">
        <v>1535</v>
      </c>
    </row>
    <row r="1483" spans="50:50" ht="23.1" customHeight="1" x14ac:dyDescent="0.35">
      <c r="AX1483" s="74" t="s">
        <v>1536</v>
      </c>
    </row>
    <row r="1484" spans="50:50" ht="23.1" customHeight="1" x14ac:dyDescent="0.35">
      <c r="AX1484" s="74" t="s">
        <v>1537</v>
      </c>
    </row>
    <row r="1485" spans="50:50" ht="23.1" customHeight="1" x14ac:dyDescent="0.35">
      <c r="AX1485" s="74" t="s">
        <v>1538</v>
      </c>
    </row>
    <row r="1486" spans="50:50" ht="23.1" customHeight="1" x14ac:dyDescent="0.35">
      <c r="AX1486" s="74" t="s">
        <v>1539</v>
      </c>
    </row>
    <row r="1487" spans="50:50" ht="23.1" customHeight="1" x14ac:dyDescent="0.35">
      <c r="AX1487" s="74" t="s">
        <v>1540</v>
      </c>
    </row>
    <row r="1488" spans="50:50" ht="23.1" customHeight="1" x14ac:dyDescent="0.35">
      <c r="AX1488" s="74" t="s">
        <v>1541</v>
      </c>
    </row>
    <row r="1489" spans="50:50" ht="23.1" customHeight="1" x14ac:dyDescent="0.35">
      <c r="AX1489" s="74" t="s">
        <v>1542</v>
      </c>
    </row>
    <row r="1490" spans="50:50" ht="23.1" customHeight="1" x14ac:dyDescent="0.35">
      <c r="AX1490" s="74" t="s">
        <v>1543</v>
      </c>
    </row>
    <row r="1491" spans="50:50" ht="23.1" customHeight="1" x14ac:dyDescent="0.35">
      <c r="AX1491" s="74" t="s">
        <v>1544</v>
      </c>
    </row>
    <row r="1492" spans="50:50" ht="23.1" customHeight="1" x14ac:dyDescent="0.35">
      <c r="AX1492" s="74" t="s">
        <v>1545</v>
      </c>
    </row>
    <row r="1493" spans="50:50" ht="23.1" customHeight="1" x14ac:dyDescent="0.35">
      <c r="AX1493" s="74" t="s">
        <v>1546</v>
      </c>
    </row>
    <row r="1494" spans="50:50" ht="23.1" customHeight="1" x14ac:dyDescent="0.35">
      <c r="AX1494" s="74" t="s">
        <v>1547</v>
      </c>
    </row>
    <row r="1495" spans="50:50" ht="23.1" customHeight="1" x14ac:dyDescent="0.35">
      <c r="AX1495" s="74" t="s">
        <v>1548</v>
      </c>
    </row>
    <row r="1496" spans="50:50" ht="23.1" customHeight="1" x14ac:dyDescent="0.35">
      <c r="AX1496" s="74" t="s">
        <v>1549</v>
      </c>
    </row>
    <row r="1497" spans="50:50" ht="23.1" customHeight="1" x14ac:dyDescent="0.35">
      <c r="AX1497" s="74" t="s">
        <v>1550</v>
      </c>
    </row>
    <row r="1498" spans="50:50" ht="23.1" customHeight="1" x14ac:dyDescent="0.35">
      <c r="AX1498" s="74" t="s">
        <v>1551</v>
      </c>
    </row>
    <row r="1499" spans="50:50" ht="23.1" customHeight="1" x14ac:dyDescent="0.35">
      <c r="AX1499" s="74" t="s">
        <v>1552</v>
      </c>
    </row>
    <row r="1500" spans="50:50" ht="23.1" customHeight="1" x14ac:dyDescent="0.35">
      <c r="AX1500" s="74" t="s">
        <v>1553</v>
      </c>
    </row>
    <row r="1501" spans="50:50" ht="23.1" customHeight="1" x14ac:dyDescent="0.35">
      <c r="AX1501" s="74" t="s">
        <v>1554</v>
      </c>
    </row>
    <row r="1502" spans="50:50" ht="23.1" customHeight="1" x14ac:dyDescent="0.35">
      <c r="AX1502" s="74" t="s">
        <v>1555</v>
      </c>
    </row>
    <row r="1503" spans="50:50" ht="23.1" customHeight="1" x14ac:dyDescent="0.35">
      <c r="AX1503" s="74" t="s">
        <v>1556</v>
      </c>
    </row>
    <row r="1504" spans="50:50" ht="23.1" customHeight="1" x14ac:dyDescent="0.35">
      <c r="AX1504" s="74" t="s">
        <v>1557</v>
      </c>
    </row>
    <row r="1505" spans="50:50" ht="23.1" customHeight="1" x14ac:dyDescent="0.35">
      <c r="AX1505" s="74" t="s">
        <v>1558</v>
      </c>
    </row>
    <row r="1506" spans="50:50" ht="23.1" customHeight="1" x14ac:dyDescent="0.35">
      <c r="AX1506" s="74" t="s">
        <v>1559</v>
      </c>
    </row>
    <row r="1507" spans="50:50" ht="23.1" customHeight="1" x14ac:dyDescent="0.35">
      <c r="AX1507" s="74" t="s">
        <v>1560</v>
      </c>
    </row>
    <row r="1508" spans="50:50" ht="23.1" customHeight="1" x14ac:dyDescent="0.35">
      <c r="AX1508" s="74" t="s">
        <v>1561</v>
      </c>
    </row>
    <row r="1509" spans="50:50" ht="23.1" customHeight="1" x14ac:dyDescent="0.35">
      <c r="AX1509" s="74" t="s">
        <v>1562</v>
      </c>
    </row>
    <row r="1510" spans="50:50" ht="23.1" customHeight="1" x14ac:dyDescent="0.35">
      <c r="AX1510" s="74" t="s">
        <v>1563</v>
      </c>
    </row>
    <row r="1511" spans="50:50" ht="23.1" customHeight="1" x14ac:dyDescent="0.35">
      <c r="AX1511" s="74" t="s">
        <v>1564</v>
      </c>
    </row>
    <row r="1512" spans="50:50" ht="23.1" customHeight="1" x14ac:dyDescent="0.35">
      <c r="AX1512" s="74" t="s">
        <v>1565</v>
      </c>
    </row>
    <row r="1513" spans="50:50" ht="23.1" customHeight="1" x14ac:dyDescent="0.35">
      <c r="AX1513" s="74" t="s">
        <v>1566</v>
      </c>
    </row>
    <row r="1514" spans="50:50" ht="23.1" customHeight="1" x14ac:dyDescent="0.35">
      <c r="AX1514" s="74" t="s">
        <v>1567</v>
      </c>
    </row>
    <row r="1515" spans="50:50" ht="23.1" customHeight="1" x14ac:dyDescent="0.35">
      <c r="AX1515" s="74" t="s">
        <v>1568</v>
      </c>
    </row>
    <row r="1516" spans="50:50" ht="23.1" customHeight="1" x14ac:dyDescent="0.35">
      <c r="AX1516" s="74" t="s">
        <v>1569</v>
      </c>
    </row>
    <row r="1517" spans="50:50" ht="23.1" customHeight="1" x14ac:dyDescent="0.35">
      <c r="AX1517" s="74" t="s">
        <v>1570</v>
      </c>
    </row>
    <row r="1518" spans="50:50" ht="23.1" customHeight="1" x14ac:dyDescent="0.35">
      <c r="AX1518" s="74" t="s">
        <v>1571</v>
      </c>
    </row>
    <row r="1519" spans="50:50" ht="23.1" customHeight="1" x14ac:dyDescent="0.35">
      <c r="AX1519" s="74" t="s">
        <v>1572</v>
      </c>
    </row>
    <row r="1520" spans="50:50" ht="23.1" customHeight="1" x14ac:dyDescent="0.35">
      <c r="AX1520" s="74" t="s">
        <v>1573</v>
      </c>
    </row>
    <row r="1521" spans="50:50" ht="23.1" customHeight="1" x14ac:dyDescent="0.35">
      <c r="AX1521" s="74" t="s">
        <v>1574</v>
      </c>
    </row>
    <row r="1522" spans="50:50" ht="23.1" customHeight="1" x14ac:dyDescent="0.35">
      <c r="AX1522" s="74" t="s">
        <v>1575</v>
      </c>
    </row>
    <row r="1523" spans="50:50" ht="23.1" customHeight="1" x14ac:dyDescent="0.35">
      <c r="AX1523" s="74" t="s">
        <v>1576</v>
      </c>
    </row>
    <row r="1524" spans="50:50" ht="23.1" customHeight="1" x14ac:dyDescent="0.35">
      <c r="AX1524" s="74" t="s">
        <v>1577</v>
      </c>
    </row>
    <row r="1525" spans="50:50" ht="23.1" customHeight="1" x14ac:dyDescent="0.35">
      <c r="AX1525" s="74" t="s">
        <v>1578</v>
      </c>
    </row>
    <row r="1526" spans="50:50" ht="23.1" customHeight="1" x14ac:dyDescent="0.35">
      <c r="AX1526" s="74" t="s">
        <v>1579</v>
      </c>
    </row>
    <row r="1527" spans="50:50" ht="23.1" customHeight="1" x14ac:dyDescent="0.35">
      <c r="AX1527" s="74" t="s">
        <v>1580</v>
      </c>
    </row>
    <row r="1528" spans="50:50" ht="23.1" customHeight="1" x14ac:dyDescent="0.35">
      <c r="AX1528" s="74" t="s">
        <v>1581</v>
      </c>
    </row>
    <row r="1529" spans="50:50" ht="23.1" customHeight="1" x14ac:dyDescent="0.35">
      <c r="AX1529" s="74" t="s">
        <v>1582</v>
      </c>
    </row>
    <row r="1530" spans="50:50" ht="23.1" customHeight="1" x14ac:dyDescent="0.35">
      <c r="AX1530" s="74" t="s">
        <v>1583</v>
      </c>
    </row>
    <row r="1531" spans="50:50" ht="23.1" customHeight="1" x14ac:dyDescent="0.35">
      <c r="AX1531" s="74" t="s">
        <v>1584</v>
      </c>
    </row>
    <row r="1532" spans="50:50" ht="23.1" customHeight="1" x14ac:dyDescent="0.35">
      <c r="AX1532" s="74" t="s">
        <v>1585</v>
      </c>
    </row>
    <row r="1533" spans="50:50" ht="23.1" customHeight="1" x14ac:dyDescent="0.35">
      <c r="AX1533" s="74" t="s">
        <v>1586</v>
      </c>
    </row>
    <row r="1534" spans="50:50" ht="23.1" customHeight="1" x14ac:dyDescent="0.35">
      <c r="AX1534" s="74" t="s">
        <v>1587</v>
      </c>
    </row>
    <row r="1535" spans="50:50" ht="23.1" customHeight="1" x14ac:dyDescent="0.35">
      <c r="AX1535" s="74" t="s">
        <v>1588</v>
      </c>
    </row>
    <row r="1536" spans="50:50" ht="23.1" customHeight="1" x14ac:dyDescent="0.35">
      <c r="AX1536" s="74" t="s">
        <v>1589</v>
      </c>
    </row>
    <row r="1537" spans="50:50" ht="23.1" customHeight="1" x14ac:dyDescent="0.35">
      <c r="AX1537" s="74" t="s">
        <v>1590</v>
      </c>
    </row>
    <row r="1538" spans="50:50" ht="23.1" customHeight="1" x14ac:dyDescent="0.35">
      <c r="AX1538" s="74" t="s">
        <v>1591</v>
      </c>
    </row>
    <row r="1539" spans="50:50" ht="23.1" customHeight="1" x14ac:dyDescent="0.35">
      <c r="AX1539" s="74" t="s">
        <v>1592</v>
      </c>
    </row>
    <row r="1540" spans="50:50" ht="23.1" customHeight="1" x14ac:dyDescent="0.35">
      <c r="AX1540" s="74" t="s">
        <v>1593</v>
      </c>
    </row>
    <row r="1541" spans="50:50" ht="23.1" customHeight="1" x14ac:dyDescent="0.35">
      <c r="AX1541" s="74" t="s">
        <v>1594</v>
      </c>
    </row>
    <row r="1542" spans="50:50" ht="23.1" customHeight="1" x14ac:dyDescent="0.35">
      <c r="AX1542" s="74" t="s">
        <v>1595</v>
      </c>
    </row>
    <row r="1543" spans="50:50" ht="23.1" customHeight="1" x14ac:dyDescent="0.35">
      <c r="AX1543" s="74" t="s">
        <v>1596</v>
      </c>
    </row>
    <row r="1544" spans="50:50" ht="23.1" customHeight="1" x14ac:dyDescent="0.35">
      <c r="AX1544" s="74" t="s">
        <v>1597</v>
      </c>
    </row>
    <row r="1545" spans="50:50" ht="23.1" customHeight="1" x14ac:dyDescent="0.35">
      <c r="AX1545" s="74" t="s">
        <v>1598</v>
      </c>
    </row>
    <row r="1546" spans="50:50" ht="23.1" customHeight="1" x14ac:dyDescent="0.35">
      <c r="AX1546" s="74" t="s">
        <v>1599</v>
      </c>
    </row>
    <row r="1547" spans="50:50" ht="23.1" customHeight="1" x14ac:dyDescent="0.35">
      <c r="AX1547" s="74" t="s">
        <v>1600</v>
      </c>
    </row>
    <row r="1548" spans="50:50" ht="23.1" customHeight="1" x14ac:dyDescent="0.35">
      <c r="AX1548" s="74" t="s">
        <v>1601</v>
      </c>
    </row>
    <row r="1549" spans="50:50" ht="23.1" customHeight="1" x14ac:dyDescent="0.35">
      <c r="AX1549" s="74" t="s">
        <v>1602</v>
      </c>
    </row>
    <row r="1550" spans="50:50" ht="23.1" customHeight="1" x14ac:dyDescent="0.35">
      <c r="AX1550" s="74" t="s">
        <v>1603</v>
      </c>
    </row>
    <row r="1551" spans="50:50" ht="23.1" customHeight="1" x14ac:dyDescent="0.35">
      <c r="AX1551" s="74" t="s">
        <v>1604</v>
      </c>
    </row>
    <row r="1552" spans="50:50" ht="23.1" customHeight="1" x14ac:dyDescent="0.35">
      <c r="AX1552" s="74" t="s">
        <v>1605</v>
      </c>
    </row>
    <row r="1553" spans="50:50" ht="23.1" customHeight="1" x14ac:dyDescent="0.35">
      <c r="AX1553" s="74" t="s">
        <v>1606</v>
      </c>
    </row>
    <row r="1554" spans="50:50" ht="23.1" customHeight="1" x14ac:dyDescent="0.35">
      <c r="AX1554" s="74" t="s">
        <v>1607</v>
      </c>
    </row>
    <row r="1555" spans="50:50" ht="23.1" customHeight="1" x14ac:dyDescent="0.35">
      <c r="AX1555" s="74" t="s">
        <v>1608</v>
      </c>
    </row>
    <row r="1556" spans="50:50" ht="23.1" customHeight="1" x14ac:dyDescent="0.35">
      <c r="AX1556" s="74" t="s">
        <v>1609</v>
      </c>
    </row>
    <row r="1557" spans="50:50" ht="23.1" customHeight="1" x14ac:dyDescent="0.35">
      <c r="AX1557" s="74" t="s">
        <v>1610</v>
      </c>
    </row>
    <row r="1558" spans="50:50" ht="23.1" customHeight="1" x14ac:dyDescent="0.35">
      <c r="AX1558" s="74" t="s">
        <v>1611</v>
      </c>
    </row>
    <row r="1559" spans="50:50" ht="23.1" customHeight="1" x14ac:dyDescent="0.35">
      <c r="AX1559" s="74" t="s">
        <v>1612</v>
      </c>
    </row>
    <row r="1560" spans="50:50" ht="23.1" customHeight="1" x14ac:dyDescent="0.35">
      <c r="AX1560" s="74" t="s">
        <v>1613</v>
      </c>
    </row>
    <row r="1561" spans="50:50" ht="23.1" customHeight="1" x14ac:dyDescent="0.35">
      <c r="AX1561" s="74" t="s">
        <v>1614</v>
      </c>
    </row>
    <row r="1562" spans="50:50" ht="23.1" customHeight="1" x14ac:dyDescent="0.35">
      <c r="AX1562" s="74" t="s">
        <v>1615</v>
      </c>
    </row>
    <row r="1563" spans="50:50" ht="23.1" customHeight="1" x14ac:dyDescent="0.35">
      <c r="AX1563" s="74" t="s">
        <v>1616</v>
      </c>
    </row>
    <row r="1564" spans="50:50" ht="23.1" customHeight="1" x14ac:dyDescent="0.35">
      <c r="AX1564" s="74" t="s">
        <v>1617</v>
      </c>
    </row>
    <row r="1565" spans="50:50" ht="23.1" customHeight="1" x14ac:dyDescent="0.35">
      <c r="AX1565" s="74" t="s">
        <v>1618</v>
      </c>
    </row>
    <row r="1566" spans="50:50" ht="23.1" customHeight="1" x14ac:dyDescent="0.35">
      <c r="AX1566" s="74" t="s">
        <v>1619</v>
      </c>
    </row>
    <row r="1567" spans="50:50" ht="23.1" customHeight="1" x14ac:dyDescent="0.35">
      <c r="AX1567" s="74" t="s">
        <v>1620</v>
      </c>
    </row>
    <row r="1568" spans="50:50" ht="23.1" customHeight="1" x14ac:dyDescent="0.35">
      <c r="AX1568" s="74" t="s">
        <v>1621</v>
      </c>
    </row>
    <row r="1569" spans="50:50" ht="23.1" customHeight="1" x14ac:dyDescent="0.35">
      <c r="AX1569" s="74" t="s">
        <v>1622</v>
      </c>
    </row>
    <row r="1570" spans="50:50" ht="23.1" customHeight="1" x14ac:dyDescent="0.35">
      <c r="AX1570" s="74" t="s">
        <v>1623</v>
      </c>
    </row>
    <row r="1571" spans="50:50" ht="23.1" customHeight="1" x14ac:dyDescent="0.35">
      <c r="AX1571" s="74" t="s">
        <v>1624</v>
      </c>
    </row>
    <row r="1572" spans="50:50" ht="23.1" customHeight="1" x14ac:dyDescent="0.35">
      <c r="AX1572" s="74" t="s">
        <v>1625</v>
      </c>
    </row>
    <row r="1573" spans="50:50" ht="23.1" customHeight="1" x14ac:dyDescent="0.35">
      <c r="AX1573" s="74" t="s">
        <v>1626</v>
      </c>
    </row>
    <row r="1574" spans="50:50" ht="23.1" customHeight="1" x14ac:dyDescent="0.35">
      <c r="AX1574" s="74" t="s">
        <v>1627</v>
      </c>
    </row>
    <row r="1575" spans="50:50" ht="23.1" customHeight="1" x14ac:dyDescent="0.35">
      <c r="AX1575" s="74" t="s">
        <v>1628</v>
      </c>
    </row>
    <row r="1576" spans="50:50" ht="23.1" customHeight="1" x14ac:dyDescent="0.35">
      <c r="AX1576" s="74" t="s">
        <v>1629</v>
      </c>
    </row>
    <row r="1577" spans="50:50" ht="23.1" customHeight="1" x14ac:dyDescent="0.35">
      <c r="AX1577" s="74" t="s">
        <v>1630</v>
      </c>
    </row>
    <row r="1578" spans="50:50" ht="23.1" customHeight="1" x14ac:dyDescent="0.35">
      <c r="AX1578" s="74" t="s">
        <v>1631</v>
      </c>
    </row>
    <row r="1579" spans="50:50" ht="23.1" customHeight="1" x14ac:dyDescent="0.35">
      <c r="AX1579" s="74" t="s">
        <v>1632</v>
      </c>
    </row>
    <row r="1580" spans="50:50" ht="23.1" customHeight="1" x14ac:dyDescent="0.35">
      <c r="AX1580" s="74" t="s">
        <v>1633</v>
      </c>
    </row>
    <row r="1581" spans="50:50" ht="23.1" customHeight="1" x14ac:dyDescent="0.35">
      <c r="AX1581" s="74" t="s">
        <v>1634</v>
      </c>
    </row>
    <row r="1582" spans="50:50" ht="23.1" customHeight="1" x14ac:dyDescent="0.35">
      <c r="AX1582" s="74" t="s">
        <v>1635</v>
      </c>
    </row>
    <row r="1583" spans="50:50" ht="23.1" customHeight="1" x14ac:dyDescent="0.35">
      <c r="AX1583" s="74" t="s">
        <v>1636</v>
      </c>
    </row>
    <row r="1584" spans="50:50" ht="23.1" customHeight="1" x14ac:dyDescent="0.35">
      <c r="AX1584" s="74" t="s">
        <v>1637</v>
      </c>
    </row>
    <row r="1585" spans="50:50" ht="23.1" customHeight="1" x14ac:dyDescent="0.35">
      <c r="AX1585" s="74" t="s">
        <v>1638</v>
      </c>
    </row>
    <row r="1586" spans="50:50" ht="23.1" customHeight="1" x14ac:dyDescent="0.35">
      <c r="AX1586" s="74" t="s">
        <v>1639</v>
      </c>
    </row>
    <row r="1587" spans="50:50" ht="23.1" customHeight="1" x14ac:dyDescent="0.35">
      <c r="AX1587" s="74" t="s">
        <v>1640</v>
      </c>
    </row>
    <row r="1588" spans="50:50" ht="23.1" customHeight="1" x14ac:dyDescent="0.35">
      <c r="AX1588" s="74" t="s">
        <v>1641</v>
      </c>
    </row>
    <row r="1589" spans="50:50" ht="23.1" customHeight="1" x14ac:dyDescent="0.35">
      <c r="AX1589" s="74" t="s">
        <v>1642</v>
      </c>
    </row>
    <row r="1590" spans="50:50" ht="23.1" customHeight="1" x14ac:dyDescent="0.35">
      <c r="AX1590" s="74" t="s">
        <v>1643</v>
      </c>
    </row>
    <row r="1591" spans="50:50" ht="23.1" customHeight="1" x14ac:dyDescent="0.35">
      <c r="AX1591" s="74" t="s">
        <v>1644</v>
      </c>
    </row>
    <row r="1592" spans="50:50" ht="23.1" customHeight="1" x14ac:dyDescent="0.35">
      <c r="AX1592" s="74" t="s">
        <v>1645</v>
      </c>
    </row>
    <row r="1593" spans="50:50" ht="23.1" customHeight="1" x14ac:dyDescent="0.35">
      <c r="AX1593" s="74" t="s">
        <v>1646</v>
      </c>
    </row>
    <row r="1594" spans="50:50" ht="23.1" customHeight="1" x14ac:dyDescent="0.35">
      <c r="AX1594" s="74" t="s">
        <v>1647</v>
      </c>
    </row>
    <row r="1595" spans="50:50" ht="23.1" customHeight="1" x14ac:dyDescent="0.35">
      <c r="AX1595" s="74" t="s">
        <v>1648</v>
      </c>
    </row>
    <row r="1596" spans="50:50" ht="23.1" customHeight="1" x14ac:dyDescent="0.35">
      <c r="AX1596" s="74" t="s">
        <v>1649</v>
      </c>
    </row>
    <row r="1597" spans="50:50" ht="23.1" customHeight="1" x14ac:dyDescent="0.35">
      <c r="AX1597" s="74" t="s">
        <v>1650</v>
      </c>
    </row>
    <row r="1598" spans="50:50" ht="23.1" customHeight="1" x14ac:dyDescent="0.35">
      <c r="AX1598" s="74" t="s">
        <v>1651</v>
      </c>
    </row>
    <row r="1599" spans="50:50" ht="23.1" customHeight="1" x14ac:dyDescent="0.35">
      <c r="AX1599" s="74" t="s">
        <v>1652</v>
      </c>
    </row>
    <row r="1600" spans="50:50" ht="23.1" customHeight="1" x14ac:dyDescent="0.35">
      <c r="AX1600" s="74" t="s">
        <v>1653</v>
      </c>
    </row>
    <row r="1601" spans="50:50" ht="23.1" customHeight="1" x14ac:dyDescent="0.35">
      <c r="AX1601" s="74" t="s">
        <v>1654</v>
      </c>
    </row>
    <row r="1602" spans="50:50" ht="23.1" customHeight="1" x14ac:dyDescent="0.35">
      <c r="AX1602" s="74" t="s">
        <v>1655</v>
      </c>
    </row>
    <row r="1603" spans="50:50" ht="23.1" customHeight="1" x14ac:dyDescent="0.35">
      <c r="AX1603" s="74" t="s">
        <v>1656</v>
      </c>
    </row>
    <row r="1604" spans="50:50" ht="23.1" customHeight="1" x14ac:dyDescent="0.35">
      <c r="AX1604" s="74" t="s">
        <v>1657</v>
      </c>
    </row>
    <row r="1605" spans="50:50" ht="23.1" customHeight="1" x14ac:dyDescent="0.35">
      <c r="AX1605" s="74" t="s">
        <v>1658</v>
      </c>
    </row>
    <row r="1606" spans="50:50" ht="23.1" customHeight="1" x14ac:dyDescent="0.35">
      <c r="AX1606" s="74" t="s">
        <v>1659</v>
      </c>
    </row>
    <row r="1607" spans="50:50" ht="23.1" customHeight="1" x14ac:dyDescent="0.35">
      <c r="AX1607" s="74" t="s">
        <v>1660</v>
      </c>
    </row>
    <row r="1608" spans="50:50" ht="23.1" customHeight="1" x14ac:dyDescent="0.35">
      <c r="AX1608" s="74" t="s">
        <v>1661</v>
      </c>
    </row>
    <row r="1609" spans="50:50" ht="23.1" customHeight="1" x14ac:dyDescent="0.35">
      <c r="AX1609" s="74" t="s">
        <v>1662</v>
      </c>
    </row>
    <row r="1610" spans="50:50" ht="23.1" customHeight="1" x14ac:dyDescent="0.35">
      <c r="AX1610" s="74" t="s">
        <v>1663</v>
      </c>
    </row>
    <row r="1611" spans="50:50" ht="23.1" customHeight="1" x14ac:dyDescent="0.35">
      <c r="AX1611" s="74" t="s">
        <v>1664</v>
      </c>
    </row>
    <row r="1612" spans="50:50" ht="23.1" customHeight="1" x14ac:dyDescent="0.35">
      <c r="AX1612" s="74" t="s">
        <v>1665</v>
      </c>
    </row>
    <row r="1613" spans="50:50" ht="23.1" customHeight="1" x14ac:dyDescent="0.35">
      <c r="AX1613" s="74" t="s">
        <v>1666</v>
      </c>
    </row>
    <row r="1614" spans="50:50" ht="23.1" customHeight="1" x14ac:dyDescent="0.35">
      <c r="AX1614" s="74" t="s">
        <v>1667</v>
      </c>
    </row>
    <row r="1615" spans="50:50" ht="23.1" customHeight="1" x14ac:dyDescent="0.35">
      <c r="AX1615" s="74" t="s">
        <v>1668</v>
      </c>
    </row>
    <row r="1616" spans="50:50" ht="23.1" customHeight="1" x14ac:dyDescent="0.35">
      <c r="AX1616" s="74" t="s">
        <v>1669</v>
      </c>
    </row>
    <row r="1617" spans="50:50" ht="23.1" customHeight="1" x14ac:dyDescent="0.35">
      <c r="AX1617" s="74" t="s">
        <v>1670</v>
      </c>
    </row>
    <row r="1618" spans="50:50" ht="23.1" customHeight="1" x14ac:dyDescent="0.35">
      <c r="AX1618" s="74" t="s">
        <v>1671</v>
      </c>
    </row>
    <row r="1619" spans="50:50" ht="23.1" customHeight="1" x14ac:dyDescent="0.35">
      <c r="AX1619" s="74" t="s">
        <v>1672</v>
      </c>
    </row>
    <row r="1620" spans="50:50" ht="23.1" customHeight="1" x14ac:dyDescent="0.35">
      <c r="AX1620" s="74" t="s">
        <v>1673</v>
      </c>
    </row>
    <row r="1621" spans="50:50" ht="23.1" customHeight="1" x14ac:dyDescent="0.35">
      <c r="AX1621" s="74" t="s">
        <v>1674</v>
      </c>
    </row>
    <row r="1622" spans="50:50" ht="23.1" customHeight="1" x14ac:dyDescent="0.35">
      <c r="AX1622" s="74" t="s">
        <v>1675</v>
      </c>
    </row>
    <row r="1623" spans="50:50" ht="23.1" customHeight="1" x14ac:dyDescent="0.35">
      <c r="AX1623" s="74" t="s">
        <v>1676</v>
      </c>
    </row>
    <row r="1624" spans="50:50" ht="23.1" customHeight="1" x14ac:dyDescent="0.35">
      <c r="AX1624" s="74" t="s">
        <v>1677</v>
      </c>
    </row>
    <row r="1625" spans="50:50" ht="23.1" customHeight="1" x14ac:dyDescent="0.35">
      <c r="AX1625" s="74" t="s">
        <v>1678</v>
      </c>
    </row>
    <row r="1626" spans="50:50" ht="23.1" customHeight="1" x14ac:dyDescent="0.35">
      <c r="AX1626" s="74" t="s">
        <v>1679</v>
      </c>
    </row>
    <row r="1627" spans="50:50" ht="23.1" customHeight="1" x14ac:dyDescent="0.35">
      <c r="AX1627" s="74" t="s">
        <v>1680</v>
      </c>
    </row>
    <row r="1628" spans="50:50" ht="23.1" customHeight="1" x14ac:dyDescent="0.35">
      <c r="AX1628" s="74" t="s">
        <v>1681</v>
      </c>
    </row>
    <row r="1629" spans="50:50" ht="23.1" customHeight="1" x14ac:dyDescent="0.35">
      <c r="AX1629" s="74" t="s">
        <v>1682</v>
      </c>
    </row>
    <row r="1630" spans="50:50" ht="23.1" customHeight="1" x14ac:dyDescent="0.35">
      <c r="AX1630" s="74" t="s">
        <v>1683</v>
      </c>
    </row>
    <row r="1631" spans="50:50" ht="23.1" customHeight="1" x14ac:dyDescent="0.35">
      <c r="AX1631" s="74" t="s">
        <v>1684</v>
      </c>
    </row>
    <row r="1632" spans="50:50" ht="23.1" customHeight="1" x14ac:dyDescent="0.35">
      <c r="AX1632" s="74" t="s">
        <v>1685</v>
      </c>
    </row>
    <row r="1633" spans="50:50" ht="23.1" customHeight="1" x14ac:dyDescent="0.35">
      <c r="AX1633" s="74" t="s">
        <v>1686</v>
      </c>
    </row>
    <row r="1634" spans="50:50" ht="23.1" customHeight="1" x14ac:dyDescent="0.35">
      <c r="AX1634" s="74" t="s">
        <v>1687</v>
      </c>
    </row>
    <row r="1635" spans="50:50" ht="23.1" customHeight="1" x14ac:dyDescent="0.35">
      <c r="AX1635" s="74" t="s">
        <v>1688</v>
      </c>
    </row>
    <row r="1636" spans="50:50" ht="23.1" customHeight="1" x14ac:dyDescent="0.35">
      <c r="AX1636" s="74" t="s">
        <v>1689</v>
      </c>
    </row>
    <row r="1637" spans="50:50" ht="23.1" customHeight="1" x14ac:dyDescent="0.35">
      <c r="AX1637" s="74" t="s">
        <v>1690</v>
      </c>
    </row>
    <row r="1638" spans="50:50" ht="23.1" customHeight="1" x14ac:dyDescent="0.35">
      <c r="AX1638" s="74" t="s">
        <v>1691</v>
      </c>
    </row>
    <row r="1639" spans="50:50" ht="23.1" customHeight="1" x14ac:dyDescent="0.35">
      <c r="AX1639" s="74" t="s">
        <v>1692</v>
      </c>
    </row>
    <row r="1640" spans="50:50" ht="23.1" customHeight="1" x14ac:dyDescent="0.35">
      <c r="AX1640" s="74" t="s">
        <v>1693</v>
      </c>
    </row>
    <row r="1641" spans="50:50" ht="23.1" customHeight="1" x14ac:dyDescent="0.35">
      <c r="AX1641" s="74" t="s">
        <v>1694</v>
      </c>
    </row>
    <row r="1642" spans="50:50" ht="23.1" customHeight="1" x14ac:dyDescent="0.35">
      <c r="AX1642" s="74" t="s">
        <v>1695</v>
      </c>
    </row>
    <row r="1643" spans="50:50" ht="23.1" customHeight="1" x14ac:dyDescent="0.35">
      <c r="AX1643" s="74" t="s">
        <v>1696</v>
      </c>
    </row>
    <row r="1644" spans="50:50" ht="23.1" customHeight="1" x14ac:dyDescent="0.35">
      <c r="AX1644" s="74" t="s">
        <v>1697</v>
      </c>
    </row>
    <row r="1645" spans="50:50" ht="23.1" customHeight="1" x14ac:dyDescent="0.35">
      <c r="AX1645" s="74" t="s">
        <v>1698</v>
      </c>
    </row>
    <row r="1646" spans="50:50" ht="23.1" customHeight="1" x14ac:dyDescent="0.35">
      <c r="AX1646" s="74" t="s">
        <v>1699</v>
      </c>
    </row>
    <row r="1647" spans="50:50" ht="23.1" customHeight="1" x14ac:dyDescent="0.35">
      <c r="AX1647" s="74" t="s">
        <v>1700</v>
      </c>
    </row>
    <row r="1648" spans="50:50" ht="23.1" customHeight="1" x14ac:dyDescent="0.35">
      <c r="AX1648" s="74" t="s">
        <v>1701</v>
      </c>
    </row>
    <row r="1649" spans="50:50" ht="23.1" customHeight="1" x14ac:dyDescent="0.35">
      <c r="AX1649" s="74" t="s">
        <v>1702</v>
      </c>
    </row>
    <row r="1650" spans="50:50" ht="23.1" customHeight="1" x14ac:dyDescent="0.35">
      <c r="AX1650" s="74" t="s">
        <v>1703</v>
      </c>
    </row>
    <row r="1651" spans="50:50" ht="23.1" customHeight="1" x14ac:dyDescent="0.35">
      <c r="AX1651" s="74" t="s">
        <v>1704</v>
      </c>
    </row>
    <row r="1652" spans="50:50" ht="23.1" customHeight="1" x14ac:dyDescent="0.35">
      <c r="AX1652" s="74" t="s">
        <v>1705</v>
      </c>
    </row>
    <row r="1653" spans="50:50" ht="23.1" customHeight="1" x14ac:dyDescent="0.35">
      <c r="AX1653" s="74" t="s">
        <v>1706</v>
      </c>
    </row>
    <row r="1654" spans="50:50" ht="23.1" customHeight="1" x14ac:dyDescent="0.35">
      <c r="AX1654" s="74" t="s">
        <v>1707</v>
      </c>
    </row>
    <row r="1655" spans="50:50" ht="23.1" customHeight="1" x14ac:dyDescent="0.35">
      <c r="AX1655" s="74" t="s">
        <v>1708</v>
      </c>
    </row>
    <row r="1656" spans="50:50" ht="23.1" customHeight="1" x14ac:dyDescent="0.35">
      <c r="AX1656" s="74" t="s">
        <v>1709</v>
      </c>
    </row>
    <row r="1657" spans="50:50" ht="23.1" customHeight="1" x14ac:dyDescent="0.35">
      <c r="AX1657" s="74" t="s">
        <v>1710</v>
      </c>
    </row>
    <row r="1658" spans="50:50" ht="23.1" customHeight="1" x14ac:dyDescent="0.35">
      <c r="AX1658" s="74" t="s">
        <v>1711</v>
      </c>
    </row>
    <row r="1659" spans="50:50" ht="23.1" customHeight="1" x14ac:dyDescent="0.35">
      <c r="AX1659" s="74" t="s">
        <v>1712</v>
      </c>
    </row>
    <row r="1660" spans="50:50" ht="23.1" customHeight="1" x14ac:dyDescent="0.35">
      <c r="AX1660" s="74" t="s">
        <v>1713</v>
      </c>
    </row>
    <row r="1661" spans="50:50" ht="23.1" customHeight="1" x14ac:dyDescent="0.35">
      <c r="AX1661" s="74" t="s">
        <v>1714</v>
      </c>
    </row>
    <row r="1662" spans="50:50" ht="23.1" customHeight="1" x14ac:dyDescent="0.35">
      <c r="AX1662" s="74" t="s">
        <v>1715</v>
      </c>
    </row>
    <row r="1663" spans="50:50" ht="23.1" customHeight="1" x14ac:dyDescent="0.35">
      <c r="AX1663" s="74" t="s">
        <v>1716</v>
      </c>
    </row>
    <row r="1664" spans="50:50" ht="23.1" customHeight="1" x14ac:dyDescent="0.35">
      <c r="AX1664" s="74" t="s">
        <v>1717</v>
      </c>
    </row>
    <row r="1665" spans="50:50" ht="23.1" customHeight="1" x14ac:dyDescent="0.35">
      <c r="AX1665" s="74" t="s">
        <v>1718</v>
      </c>
    </row>
    <row r="1666" spans="50:50" ht="23.1" customHeight="1" x14ac:dyDescent="0.35">
      <c r="AX1666" s="74" t="s">
        <v>1719</v>
      </c>
    </row>
    <row r="1667" spans="50:50" ht="23.1" customHeight="1" x14ac:dyDescent="0.35">
      <c r="AX1667" s="74" t="s">
        <v>1720</v>
      </c>
    </row>
    <row r="1668" spans="50:50" ht="23.1" customHeight="1" x14ac:dyDescent="0.35">
      <c r="AX1668" s="74" t="s">
        <v>1721</v>
      </c>
    </row>
    <row r="1669" spans="50:50" ht="23.1" customHeight="1" x14ac:dyDescent="0.35">
      <c r="AX1669" s="74" t="s">
        <v>1722</v>
      </c>
    </row>
    <row r="1670" spans="50:50" ht="23.1" customHeight="1" x14ac:dyDescent="0.35">
      <c r="AX1670" s="74" t="s">
        <v>1723</v>
      </c>
    </row>
    <row r="1671" spans="50:50" ht="23.1" customHeight="1" x14ac:dyDescent="0.35">
      <c r="AX1671" s="74" t="s">
        <v>1724</v>
      </c>
    </row>
    <row r="1672" spans="50:50" ht="23.1" customHeight="1" x14ac:dyDescent="0.35">
      <c r="AX1672" s="74" t="s">
        <v>1725</v>
      </c>
    </row>
    <row r="1673" spans="50:50" ht="23.1" customHeight="1" x14ac:dyDescent="0.35">
      <c r="AX1673" s="74" t="s">
        <v>1726</v>
      </c>
    </row>
    <row r="1674" spans="50:50" ht="23.1" customHeight="1" x14ac:dyDescent="0.35">
      <c r="AX1674" s="74" t="s">
        <v>1727</v>
      </c>
    </row>
    <row r="1675" spans="50:50" ht="23.1" customHeight="1" x14ac:dyDescent="0.35">
      <c r="AX1675" s="74" t="s">
        <v>1728</v>
      </c>
    </row>
    <row r="1676" spans="50:50" ht="23.1" customHeight="1" x14ac:dyDescent="0.35">
      <c r="AX1676" s="74" t="s">
        <v>1729</v>
      </c>
    </row>
    <row r="1677" spans="50:50" ht="23.1" customHeight="1" x14ac:dyDescent="0.35">
      <c r="AX1677" s="74" t="s">
        <v>1730</v>
      </c>
    </row>
    <row r="1678" spans="50:50" ht="23.1" customHeight="1" x14ac:dyDescent="0.35">
      <c r="AX1678" s="74" t="s">
        <v>1731</v>
      </c>
    </row>
    <row r="1679" spans="50:50" ht="23.1" customHeight="1" x14ac:dyDescent="0.35">
      <c r="AX1679" s="74" t="s">
        <v>1732</v>
      </c>
    </row>
    <row r="1680" spans="50:50" ht="23.1" customHeight="1" x14ac:dyDescent="0.35">
      <c r="AX1680" s="74" t="s">
        <v>1733</v>
      </c>
    </row>
    <row r="1681" spans="50:50" ht="23.1" customHeight="1" x14ac:dyDescent="0.35">
      <c r="AX1681" s="74" t="s">
        <v>1734</v>
      </c>
    </row>
    <row r="1682" spans="50:50" ht="23.1" customHeight="1" x14ac:dyDescent="0.35">
      <c r="AX1682" s="74" t="s">
        <v>1735</v>
      </c>
    </row>
    <row r="1683" spans="50:50" ht="23.1" customHeight="1" x14ac:dyDescent="0.35">
      <c r="AX1683" s="74" t="s">
        <v>1736</v>
      </c>
    </row>
    <row r="1684" spans="50:50" ht="23.1" customHeight="1" x14ac:dyDescent="0.35">
      <c r="AX1684" s="74" t="s">
        <v>1737</v>
      </c>
    </row>
    <row r="1685" spans="50:50" ht="23.1" customHeight="1" x14ac:dyDescent="0.35">
      <c r="AX1685" s="74" t="s">
        <v>1738</v>
      </c>
    </row>
    <row r="1686" spans="50:50" ht="23.1" customHeight="1" x14ac:dyDescent="0.35">
      <c r="AX1686" s="74" t="s">
        <v>1739</v>
      </c>
    </row>
    <row r="1687" spans="50:50" ht="23.1" customHeight="1" x14ac:dyDescent="0.35">
      <c r="AX1687" s="74" t="s">
        <v>1740</v>
      </c>
    </row>
    <row r="1688" spans="50:50" ht="23.1" customHeight="1" x14ac:dyDescent="0.35">
      <c r="AX1688" s="74" t="s">
        <v>1741</v>
      </c>
    </row>
    <row r="1689" spans="50:50" ht="23.1" customHeight="1" x14ac:dyDescent="0.35">
      <c r="AX1689" s="74" t="s">
        <v>1742</v>
      </c>
    </row>
    <row r="1690" spans="50:50" ht="23.1" customHeight="1" x14ac:dyDescent="0.35">
      <c r="AX1690" s="74" t="s">
        <v>1743</v>
      </c>
    </row>
    <row r="1691" spans="50:50" ht="23.1" customHeight="1" x14ac:dyDescent="0.35">
      <c r="AX1691" s="74" t="s">
        <v>1744</v>
      </c>
    </row>
    <row r="1692" spans="50:50" ht="23.1" customHeight="1" x14ac:dyDescent="0.35">
      <c r="AX1692" s="74" t="s">
        <v>1745</v>
      </c>
    </row>
    <row r="1693" spans="50:50" ht="23.1" customHeight="1" x14ac:dyDescent="0.35">
      <c r="AX1693" s="74" t="s">
        <v>1746</v>
      </c>
    </row>
    <row r="1694" spans="50:50" ht="23.1" customHeight="1" x14ac:dyDescent="0.35">
      <c r="AX1694" s="74" t="s">
        <v>1747</v>
      </c>
    </row>
    <row r="1695" spans="50:50" ht="23.1" customHeight="1" x14ac:dyDescent="0.35">
      <c r="AX1695" s="74" t="s">
        <v>1748</v>
      </c>
    </row>
    <row r="1696" spans="50:50" ht="23.1" customHeight="1" x14ac:dyDescent="0.35">
      <c r="AX1696" s="74" t="s">
        <v>1749</v>
      </c>
    </row>
    <row r="1697" spans="50:50" ht="23.1" customHeight="1" x14ac:dyDescent="0.35">
      <c r="AX1697" s="74" t="s">
        <v>1750</v>
      </c>
    </row>
    <row r="1698" spans="50:50" ht="23.1" customHeight="1" x14ac:dyDescent="0.35">
      <c r="AX1698" s="74" t="s">
        <v>1751</v>
      </c>
    </row>
    <row r="1699" spans="50:50" ht="23.1" customHeight="1" x14ac:dyDescent="0.35">
      <c r="AX1699" s="74" t="s">
        <v>1752</v>
      </c>
    </row>
    <row r="1700" spans="50:50" ht="23.1" customHeight="1" x14ac:dyDescent="0.35">
      <c r="AX1700" s="74" t="s">
        <v>1753</v>
      </c>
    </row>
    <row r="1701" spans="50:50" ht="23.1" customHeight="1" x14ac:dyDescent="0.35">
      <c r="AX1701" s="74" t="s">
        <v>1754</v>
      </c>
    </row>
    <row r="1702" spans="50:50" ht="23.1" customHeight="1" x14ac:dyDescent="0.35">
      <c r="AX1702" s="74" t="s">
        <v>1755</v>
      </c>
    </row>
    <row r="1703" spans="50:50" ht="23.1" customHeight="1" x14ac:dyDescent="0.35">
      <c r="AX1703" s="74" t="s">
        <v>1756</v>
      </c>
    </row>
    <row r="1704" spans="50:50" ht="23.1" customHeight="1" x14ac:dyDescent="0.35">
      <c r="AX1704" s="74" t="s">
        <v>1757</v>
      </c>
    </row>
    <row r="1705" spans="50:50" ht="23.1" customHeight="1" x14ac:dyDescent="0.35">
      <c r="AX1705" s="74" t="s">
        <v>1758</v>
      </c>
    </row>
    <row r="1706" spans="50:50" ht="23.1" customHeight="1" x14ac:dyDescent="0.35">
      <c r="AX1706" s="74" t="s">
        <v>1759</v>
      </c>
    </row>
    <row r="1707" spans="50:50" ht="23.1" customHeight="1" x14ac:dyDescent="0.35">
      <c r="AX1707" s="74" t="s">
        <v>1760</v>
      </c>
    </row>
    <row r="1708" spans="50:50" ht="23.1" customHeight="1" x14ac:dyDescent="0.35">
      <c r="AX1708" s="74" t="s">
        <v>1761</v>
      </c>
    </row>
    <row r="1709" spans="50:50" ht="23.1" customHeight="1" x14ac:dyDescent="0.35">
      <c r="AX1709" s="74" t="s">
        <v>1762</v>
      </c>
    </row>
    <row r="1710" spans="50:50" ht="23.1" customHeight="1" x14ac:dyDescent="0.35">
      <c r="AX1710" s="74" t="s">
        <v>1763</v>
      </c>
    </row>
    <row r="1711" spans="50:50" ht="23.1" customHeight="1" x14ac:dyDescent="0.35">
      <c r="AX1711" s="74" t="s">
        <v>1764</v>
      </c>
    </row>
    <row r="1712" spans="50:50" ht="23.1" customHeight="1" x14ac:dyDescent="0.35">
      <c r="AX1712" s="74" t="s">
        <v>1765</v>
      </c>
    </row>
    <row r="1713" spans="50:50" ht="23.1" customHeight="1" x14ac:dyDescent="0.35">
      <c r="AX1713" s="74" t="s">
        <v>1766</v>
      </c>
    </row>
    <row r="1714" spans="50:50" ht="23.1" customHeight="1" x14ac:dyDescent="0.35">
      <c r="AX1714" s="74" t="s">
        <v>1767</v>
      </c>
    </row>
    <row r="1715" spans="50:50" ht="23.1" customHeight="1" x14ac:dyDescent="0.35">
      <c r="AX1715" s="74" t="s">
        <v>1768</v>
      </c>
    </row>
    <row r="1716" spans="50:50" ht="23.1" customHeight="1" x14ac:dyDescent="0.35">
      <c r="AX1716" s="74" t="s">
        <v>1769</v>
      </c>
    </row>
    <row r="1717" spans="50:50" ht="23.1" customHeight="1" x14ac:dyDescent="0.35">
      <c r="AX1717" s="74" t="s">
        <v>1770</v>
      </c>
    </row>
    <row r="1718" spans="50:50" ht="23.1" customHeight="1" x14ac:dyDescent="0.35">
      <c r="AX1718" s="74" t="s">
        <v>1771</v>
      </c>
    </row>
    <row r="1719" spans="50:50" ht="23.1" customHeight="1" x14ac:dyDescent="0.35">
      <c r="AX1719" s="74" t="s">
        <v>1772</v>
      </c>
    </row>
    <row r="1720" spans="50:50" ht="23.1" customHeight="1" x14ac:dyDescent="0.35">
      <c r="AX1720" s="74" t="s">
        <v>1773</v>
      </c>
    </row>
    <row r="1721" spans="50:50" ht="23.1" customHeight="1" x14ac:dyDescent="0.35">
      <c r="AX1721" s="74" t="s">
        <v>1774</v>
      </c>
    </row>
    <row r="1722" spans="50:50" ht="23.1" customHeight="1" x14ac:dyDescent="0.35">
      <c r="AX1722" s="74" t="s">
        <v>1775</v>
      </c>
    </row>
    <row r="1723" spans="50:50" ht="23.1" customHeight="1" x14ac:dyDescent="0.35">
      <c r="AX1723" s="74" t="s">
        <v>1776</v>
      </c>
    </row>
    <row r="1724" spans="50:50" ht="23.1" customHeight="1" x14ac:dyDescent="0.35">
      <c r="AX1724" s="74" t="s">
        <v>1777</v>
      </c>
    </row>
    <row r="1725" spans="50:50" ht="23.1" customHeight="1" x14ac:dyDescent="0.35">
      <c r="AX1725" s="74" t="s">
        <v>1778</v>
      </c>
    </row>
    <row r="1726" spans="50:50" ht="23.1" customHeight="1" x14ac:dyDescent="0.35">
      <c r="AX1726" s="74" t="s">
        <v>1779</v>
      </c>
    </row>
    <row r="1727" spans="50:50" ht="23.1" customHeight="1" x14ac:dyDescent="0.35">
      <c r="AX1727" s="74" t="s">
        <v>1780</v>
      </c>
    </row>
    <row r="1728" spans="50:50" ht="23.1" customHeight="1" x14ac:dyDescent="0.35">
      <c r="AX1728" s="74" t="s">
        <v>1781</v>
      </c>
    </row>
    <row r="1729" spans="50:50" ht="23.1" customHeight="1" x14ac:dyDescent="0.35">
      <c r="AX1729" s="74" t="s">
        <v>1782</v>
      </c>
    </row>
    <row r="1730" spans="50:50" ht="23.1" customHeight="1" x14ac:dyDescent="0.35">
      <c r="AX1730" s="74" t="s">
        <v>1783</v>
      </c>
    </row>
    <row r="1731" spans="50:50" ht="23.1" customHeight="1" x14ac:dyDescent="0.35">
      <c r="AX1731" s="74" t="s">
        <v>1784</v>
      </c>
    </row>
    <row r="1732" spans="50:50" ht="23.1" customHeight="1" x14ac:dyDescent="0.35">
      <c r="AX1732" s="74" t="s">
        <v>1785</v>
      </c>
    </row>
    <row r="1733" spans="50:50" ht="23.1" customHeight="1" x14ac:dyDescent="0.35">
      <c r="AX1733" s="74" t="s">
        <v>1786</v>
      </c>
    </row>
    <row r="1734" spans="50:50" ht="23.1" customHeight="1" x14ac:dyDescent="0.35">
      <c r="AX1734" s="74" t="s">
        <v>1787</v>
      </c>
    </row>
    <row r="1735" spans="50:50" ht="23.1" customHeight="1" x14ac:dyDescent="0.35">
      <c r="AX1735" s="74" t="s">
        <v>1788</v>
      </c>
    </row>
    <row r="1736" spans="50:50" ht="23.1" customHeight="1" x14ac:dyDescent="0.35">
      <c r="AX1736" s="74" t="s">
        <v>1789</v>
      </c>
    </row>
    <row r="1737" spans="50:50" ht="23.1" customHeight="1" x14ac:dyDescent="0.35">
      <c r="AX1737" s="74" t="s">
        <v>1790</v>
      </c>
    </row>
    <row r="1738" spans="50:50" ht="23.1" customHeight="1" x14ac:dyDescent="0.35">
      <c r="AX1738" s="74" t="s">
        <v>1791</v>
      </c>
    </row>
    <row r="1739" spans="50:50" ht="23.1" customHeight="1" x14ac:dyDescent="0.35">
      <c r="AX1739" s="74" t="s">
        <v>1792</v>
      </c>
    </row>
    <row r="1740" spans="50:50" ht="23.1" customHeight="1" x14ac:dyDescent="0.35">
      <c r="AX1740" s="74" t="s">
        <v>1793</v>
      </c>
    </row>
    <row r="1741" spans="50:50" ht="23.1" customHeight="1" x14ac:dyDescent="0.35">
      <c r="AX1741" s="74" t="s">
        <v>1794</v>
      </c>
    </row>
    <row r="1742" spans="50:50" ht="23.1" customHeight="1" x14ac:dyDescent="0.35">
      <c r="AX1742" s="74" t="s">
        <v>1795</v>
      </c>
    </row>
    <row r="1743" spans="50:50" ht="23.1" customHeight="1" x14ac:dyDescent="0.35">
      <c r="AX1743" s="74" t="s">
        <v>1796</v>
      </c>
    </row>
    <row r="1744" spans="50:50" ht="23.1" customHeight="1" x14ac:dyDescent="0.35">
      <c r="AX1744" s="74" t="s">
        <v>1797</v>
      </c>
    </row>
    <row r="1745" spans="50:50" ht="23.1" customHeight="1" x14ac:dyDescent="0.35">
      <c r="AX1745" s="74" t="s">
        <v>1798</v>
      </c>
    </row>
    <row r="1746" spans="50:50" ht="23.1" customHeight="1" x14ac:dyDescent="0.35">
      <c r="AX1746" s="74" t="s">
        <v>1799</v>
      </c>
    </row>
    <row r="1747" spans="50:50" ht="23.1" customHeight="1" x14ac:dyDescent="0.35">
      <c r="AX1747" s="74" t="s">
        <v>1800</v>
      </c>
    </row>
    <row r="1748" spans="50:50" ht="23.1" customHeight="1" x14ac:dyDescent="0.35">
      <c r="AX1748" s="74" t="s">
        <v>1801</v>
      </c>
    </row>
    <row r="1749" spans="50:50" ht="23.1" customHeight="1" x14ac:dyDescent="0.35">
      <c r="AX1749" s="74" t="s">
        <v>1802</v>
      </c>
    </row>
    <row r="1750" spans="50:50" ht="23.1" customHeight="1" x14ac:dyDescent="0.35">
      <c r="AX1750" s="74" t="s">
        <v>1803</v>
      </c>
    </row>
    <row r="1751" spans="50:50" ht="23.1" customHeight="1" x14ac:dyDescent="0.35">
      <c r="AX1751" s="74" t="s">
        <v>1804</v>
      </c>
    </row>
    <row r="1752" spans="50:50" ht="23.1" customHeight="1" x14ac:dyDescent="0.35">
      <c r="AX1752" s="74" t="s">
        <v>1805</v>
      </c>
    </row>
    <row r="1753" spans="50:50" ht="23.1" customHeight="1" x14ac:dyDescent="0.35">
      <c r="AX1753" s="74" t="s">
        <v>1806</v>
      </c>
    </row>
    <row r="1754" spans="50:50" ht="23.1" customHeight="1" x14ac:dyDescent="0.35">
      <c r="AX1754" s="74" t="s">
        <v>1807</v>
      </c>
    </row>
    <row r="1755" spans="50:50" ht="23.1" customHeight="1" x14ac:dyDescent="0.35">
      <c r="AX1755" s="74" t="s">
        <v>1808</v>
      </c>
    </row>
    <row r="1756" spans="50:50" ht="23.1" customHeight="1" x14ac:dyDescent="0.35">
      <c r="AX1756" s="74" t="s">
        <v>1809</v>
      </c>
    </row>
    <row r="1757" spans="50:50" ht="23.1" customHeight="1" x14ac:dyDescent="0.35">
      <c r="AX1757" s="74" t="s">
        <v>1810</v>
      </c>
    </row>
    <row r="1758" spans="50:50" ht="23.1" customHeight="1" x14ac:dyDescent="0.35">
      <c r="AX1758" s="74" t="s">
        <v>1811</v>
      </c>
    </row>
    <row r="1759" spans="50:50" ht="23.1" customHeight="1" x14ac:dyDescent="0.35">
      <c r="AX1759" s="74" t="s">
        <v>1812</v>
      </c>
    </row>
    <row r="1760" spans="50:50" ht="23.1" customHeight="1" x14ac:dyDescent="0.35">
      <c r="AX1760" s="74" t="s">
        <v>1813</v>
      </c>
    </row>
    <row r="1761" spans="50:50" ht="23.1" customHeight="1" x14ac:dyDescent="0.35">
      <c r="AX1761" s="74" t="s">
        <v>1814</v>
      </c>
    </row>
    <row r="1762" spans="50:50" ht="23.1" customHeight="1" x14ac:dyDescent="0.35">
      <c r="AX1762" s="74" t="s">
        <v>1815</v>
      </c>
    </row>
    <row r="1763" spans="50:50" ht="23.1" customHeight="1" x14ac:dyDescent="0.35">
      <c r="AX1763" s="74" t="s">
        <v>1816</v>
      </c>
    </row>
    <row r="1764" spans="50:50" ht="23.1" customHeight="1" x14ac:dyDescent="0.35">
      <c r="AX1764" s="74" t="s">
        <v>1817</v>
      </c>
    </row>
    <row r="1765" spans="50:50" ht="23.1" customHeight="1" x14ac:dyDescent="0.35">
      <c r="AX1765" s="74" t="s">
        <v>1818</v>
      </c>
    </row>
    <row r="1766" spans="50:50" ht="23.1" customHeight="1" x14ac:dyDescent="0.35">
      <c r="AX1766" s="74" t="s">
        <v>1819</v>
      </c>
    </row>
    <row r="1767" spans="50:50" ht="23.1" customHeight="1" x14ac:dyDescent="0.35">
      <c r="AX1767" s="74" t="s">
        <v>1820</v>
      </c>
    </row>
    <row r="1768" spans="50:50" ht="23.1" customHeight="1" x14ac:dyDescent="0.35">
      <c r="AX1768" s="74" t="s">
        <v>1821</v>
      </c>
    </row>
    <row r="1769" spans="50:50" ht="23.1" customHeight="1" x14ac:dyDescent="0.35">
      <c r="AX1769" s="74" t="s">
        <v>1822</v>
      </c>
    </row>
    <row r="1770" spans="50:50" ht="23.1" customHeight="1" x14ac:dyDescent="0.35">
      <c r="AX1770" s="74" t="s">
        <v>1823</v>
      </c>
    </row>
    <row r="1771" spans="50:50" ht="23.1" customHeight="1" x14ac:dyDescent="0.35">
      <c r="AX1771" s="74" t="s">
        <v>1824</v>
      </c>
    </row>
    <row r="1772" spans="50:50" ht="23.1" customHeight="1" x14ac:dyDescent="0.35">
      <c r="AX1772" s="74" t="s">
        <v>1825</v>
      </c>
    </row>
    <row r="1773" spans="50:50" ht="23.1" customHeight="1" x14ac:dyDescent="0.35">
      <c r="AX1773" s="74" t="s">
        <v>1826</v>
      </c>
    </row>
    <row r="1774" spans="50:50" ht="23.1" customHeight="1" x14ac:dyDescent="0.35">
      <c r="AX1774" s="74" t="s">
        <v>1827</v>
      </c>
    </row>
    <row r="1775" spans="50:50" ht="23.1" customHeight="1" x14ac:dyDescent="0.35">
      <c r="AX1775" s="74" t="s">
        <v>1828</v>
      </c>
    </row>
    <row r="1776" spans="50:50" ht="23.1" customHeight="1" x14ac:dyDescent="0.35">
      <c r="AX1776" s="74" t="s">
        <v>1829</v>
      </c>
    </row>
    <row r="1777" spans="50:50" ht="23.1" customHeight="1" x14ac:dyDescent="0.35">
      <c r="AX1777" s="74" t="s">
        <v>1830</v>
      </c>
    </row>
    <row r="1778" spans="50:50" ht="23.1" customHeight="1" x14ac:dyDescent="0.35">
      <c r="AX1778" s="74" t="s">
        <v>1831</v>
      </c>
    </row>
    <row r="1779" spans="50:50" ht="23.1" customHeight="1" x14ac:dyDescent="0.35">
      <c r="AX1779" s="74" t="s">
        <v>1832</v>
      </c>
    </row>
    <row r="1780" spans="50:50" ht="23.1" customHeight="1" x14ac:dyDescent="0.35">
      <c r="AX1780" s="74" t="s">
        <v>1833</v>
      </c>
    </row>
    <row r="1781" spans="50:50" ht="23.1" customHeight="1" x14ac:dyDescent="0.35">
      <c r="AX1781" s="74" t="s">
        <v>1834</v>
      </c>
    </row>
    <row r="1782" spans="50:50" ht="23.1" customHeight="1" x14ac:dyDescent="0.35">
      <c r="AX1782" s="74" t="s">
        <v>1835</v>
      </c>
    </row>
    <row r="1783" spans="50:50" ht="23.1" customHeight="1" x14ac:dyDescent="0.35">
      <c r="AX1783" s="74" t="s">
        <v>1836</v>
      </c>
    </row>
    <row r="1784" spans="50:50" ht="23.1" customHeight="1" x14ac:dyDescent="0.35">
      <c r="AX1784" s="74" t="s">
        <v>1837</v>
      </c>
    </row>
    <row r="1785" spans="50:50" ht="23.1" customHeight="1" x14ac:dyDescent="0.35">
      <c r="AX1785" s="74" t="s">
        <v>1838</v>
      </c>
    </row>
    <row r="1786" spans="50:50" ht="23.1" customHeight="1" x14ac:dyDescent="0.35">
      <c r="AX1786" s="74" t="s">
        <v>1839</v>
      </c>
    </row>
    <row r="1787" spans="50:50" ht="23.1" customHeight="1" x14ac:dyDescent="0.35">
      <c r="AX1787" s="74" t="s">
        <v>1840</v>
      </c>
    </row>
    <row r="1788" spans="50:50" ht="23.1" customHeight="1" x14ac:dyDescent="0.35">
      <c r="AX1788" s="74" t="s">
        <v>1841</v>
      </c>
    </row>
    <row r="1789" spans="50:50" ht="23.1" customHeight="1" x14ac:dyDescent="0.35">
      <c r="AX1789" s="74" t="s">
        <v>1842</v>
      </c>
    </row>
    <row r="1790" spans="50:50" ht="23.1" customHeight="1" x14ac:dyDescent="0.35">
      <c r="AX1790" s="74" t="s">
        <v>1843</v>
      </c>
    </row>
    <row r="1791" spans="50:50" ht="23.1" customHeight="1" x14ac:dyDescent="0.35">
      <c r="AX1791" s="74" t="s">
        <v>1844</v>
      </c>
    </row>
    <row r="1792" spans="50:50" ht="23.1" customHeight="1" x14ac:dyDescent="0.35">
      <c r="AX1792" s="74" t="s">
        <v>1845</v>
      </c>
    </row>
    <row r="1793" spans="50:50" ht="23.1" customHeight="1" x14ac:dyDescent="0.35">
      <c r="AX1793" s="74" t="s">
        <v>1846</v>
      </c>
    </row>
    <row r="1794" spans="50:50" ht="23.1" customHeight="1" x14ac:dyDescent="0.35">
      <c r="AX1794" s="74" t="s">
        <v>1847</v>
      </c>
    </row>
    <row r="1795" spans="50:50" ht="23.1" customHeight="1" x14ac:dyDescent="0.35">
      <c r="AX1795" s="74" t="s">
        <v>1848</v>
      </c>
    </row>
    <row r="1796" spans="50:50" ht="23.1" customHeight="1" x14ac:dyDescent="0.35">
      <c r="AX1796" s="74" t="s">
        <v>1849</v>
      </c>
    </row>
    <row r="1797" spans="50:50" ht="23.1" customHeight="1" x14ac:dyDescent="0.35">
      <c r="AX1797" s="74" t="s">
        <v>1850</v>
      </c>
    </row>
    <row r="1798" spans="50:50" ht="23.1" customHeight="1" x14ac:dyDescent="0.35">
      <c r="AX1798" s="74" t="s">
        <v>1851</v>
      </c>
    </row>
    <row r="1799" spans="50:50" ht="23.1" customHeight="1" x14ac:dyDescent="0.35">
      <c r="AX1799" s="74" t="s">
        <v>1852</v>
      </c>
    </row>
    <row r="1800" spans="50:50" ht="23.1" customHeight="1" x14ac:dyDescent="0.35">
      <c r="AX1800" s="74" t="s">
        <v>1853</v>
      </c>
    </row>
    <row r="1801" spans="50:50" ht="23.1" customHeight="1" x14ac:dyDescent="0.35">
      <c r="AX1801" s="74" t="s">
        <v>1854</v>
      </c>
    </row>
    <row r="1802" spans="50:50" ht="23.1" customHeight="1" x14ac:dyDescent="0.35">
      <c r="AX1802" s="74" t="s">
        <v>1855</v>
      </c>
    </row>
    <row r="1803" spans="50:50" ht="23.1" customHeight="1" x14ac:dyDescent="0.35">
      <c r="AX1803" s="74" t="s">
        <v>1856</v>
      </c>
    </row>
    <row r="1804" spans="50:50" ht="23.1" customHeight="1" x14ac:dyDescent="0.35">
      <c r="AX1804" s="74" t="s">
        <v>1857</v>
      </c>
    </row>
    <row r="1805" spans="50:50" ht="23.1" customHeight="1" x14ac:dyDescent="0.35">
      <c r="AX1805" s="74" t="s">
        <v>1858</v>
      </c>
    </row>
    <row r="1806" spans="50:50" ht="23.1" customHeight="1" x14ac:dyDescent="0.35">
      <c r="AX1806" s="74" t="s">
        <v>1859</v>
      </c>
    </row>
    <row r="1807" spans="50:50" ht="23.1" customHeight="1" x14ac:dyDescent="0.35">
      <c r="AX1807" s="74" t="s">
        <v>1860</v>
      </c>
    </row>
    <row r="1808" spans="50:50" ht="23.1" customHeight="1" x14ac:dyDescent="0.35">
      <c r="AX1808" s="74" t="s">
        <v>1861</v>
      </c>
    </row>
    <row r="1809" spans="50:50" ht="23.1" customHeight="1" x14ac:dyDescent="0.35">
      <c r="AX1809" s="74" t="s">
        <v>1862</v>
      </c>
    </row>
    <row r="1810" spans="50:50" ht="23.1" customHeight="1" x14ac:dyDescent="0.35">
      <c r="AX1810" s="74" t="s">
        <v>1863</v>
      </c>
    </row>
    <row r="1811" spans="50:50" ht="23.1" customHeight="1" x14ac:dyDescent="0.35">
      <c r="AX1811" s="74" t="s">
        <v>1864</v>
      </c>
    </row>
    <row r="1812" spans="50:50" ht="23.1" customHeight="1" x14ac:dyDescent="0.35">
      <c r="AX1812" s="74" t="s">
        <v>1865</v>
      </c>
    </row>
    <row r="1813" spans="50:50" ht="23.1" customHeight="1" x14ac:dyDescent="0.35">
      <c r="AX1813" s="74" t="s">
        <v>1866</v>
      </c>
    </row>
    <row r="1814" spans="50:50" ht="23.1" customHeight="1" x14ac:dyDescent="0.35">
      <c r="AX1814" s="74" t="s">
        <v>1867</v>
      </c>
    </row>
    <row r="1815" spans="50:50" ht="23.1" customHeight="1" x14ac:dyDescent="0.35">
      <c r="AX1815" s="74" t="s">
        <v>1868</v>
      </c>
    </row>
    <row r="1816" spans="50:50" ht="23.1" customHeight="1" x14ac:dyDescent="0.35">
      <c r="AX1816" s="74" t="s">
        <v>1869</v>
      </c>
    </row>
    <row r="1817" spans="50:50" ht="23.1" customHeight="1" x14ac:dyDescent="0.35">
      <c r="AX1817" s="74" t="s">
        <v>1870</v>
      </c>
    </row>
    <row r="1818" spans="50:50" ht="23.1" customHeight="1" x14ac:dyDescent="0.35">
      <c r="AX1818" s="74" t="s">
        <v>1871</v>
      </c>
    </row>
    <row r="1819" spans="50:50" ht="23.1" customHeight="1" x14ac:dyDescent="0.35">
      <c r="AX1819" s="74" t="s">
        <v>1872</v>
      </c>
    </row>
    <row r="1820" spans="50:50" ht="23.1" customHeight="1" x14ac:dyDescent="0.35">
      <c r="AX1820" s="74" t="s">
        <v>1873</v>
      </c>
    </row>
    <row r="1821" spans="50:50" ht="23.1" customHeight="1" x14ac:dyDescent="0.35">
      <c r="AX1821" s="74" t="s">
        <v>1874</v>
      </c>
    </row>
    <row r="1822" spans="50:50" ht="23.1" customHeight="1" x14ac:dyDescent="0.35">
      <c r="AX1822" s="74" t="s">
        <v>1875</v>
      </c>
    </row>
    <row r="1823" spans="50:50" ht="23.1" customHeight="1" x14ac:dyDescent="0.35">
      <c r="AX1823" s="74" t="s">
        <v>1876</v>
      </c>
    </row>
    <row r="1824" spans="50:50" ht="23.1" customHeight="1" x14ac:dyDescent="0.35">
      <c r="AX1824" s="74" t="s">
        <v>1877</v>
      </c>
    </row>
    <row r="1825" spans="50:50" ht="23.1" customHeight="1" x14ac:dyDescent="0.35">
      <c r="AX1825" s="74" t="s">
        <v>1878</v>
      </c>
    </row>
    <row r="1826" spans="50:50" ht="23.1" customHeight="1" x14ac:dyDescent="0.35">
      <c r="AX1826" s="74" t="s">
        <v>1879</v>
      </c>
    </row>
    <row r="1827" spans="50:50" ht="23.1" customHeight="1" x14ac:dyDescent="0.35">
      <c r="AX1827" s="74" t="s">
        <v>1880</v>
      </c>
    </row>
    <row r="1828" spans="50:50" ht="23.1" customHeight="1" x14ac:dyDescent="0.35">
      <c r="AX1828" s="74" t="s">
        <v>1881</v>
      </c>
    </row>
    <row r="1829" spans="50:50" ht="23.1" customHeight="1" x14ac:dyDescent="0.35">
      <c r="AX1829" s="74" t="s">
        <v>1882</v>
      </c>
    </row>
    <row r="1830" spans="50:50" ht="23.1" customHeight="1" x14ac:dyDescent="0.35">
      <c r="AX1830" s="74" t="s">
        <v>1883</v>
      </c>
    </row>
    <row r="1831" spans="50:50" ht="23.1" customHeight="1" x14ac:dyDescent="0.35">
      <c r="AX1831" s="74" t="s">
        <v>1884</v>
      </c>
    </row>
    <row r="1832" spans="50:50" ht="23.1" customHeight="1" x14ac:dyDescent="0.35">
      <c r="AX1832" s="74" t="s">
        <v>1885</v>
      </c>
    </row>
    <row r="1833" spans="50:50" ht="23.1" customHeight="1" x14ac:dyDescent="0.35">
      <c r="AX1833" s="74" t="s">
        <v>1886</v>
      </c>
    </row>
    <row r="1834" spans="50:50" ht="23.1" customHeight="1" x14ac:dyDescent="0.35">
      <c r="AX1834" s="74" t="s">
        <v>1887</v>
      </c>
    </row>
    <row r="1835" spans="50:50" ht="23.1" customHeight="1" x14ac:dyDescent="0.35">
      <c r="AX1835" s="74" t="s">
        <v>1888</v>
      </c>
    </row>
    <row r="1836" spans="50:50" ht="23.1" customHeight="1" x14ac:dyDescent="0.35">
      <c r="AX1836" s="74" t="s">
        <v>1889</v>
      </c>
    </row>
    <row r="1837" spans="50:50" ht="23.1" customHeight="1" x14ac:dyDescent="0.35">
      <c r="AX1837" s="74" t="s">
        <v>1890</v>
      </c>
    </row>
    <row r="1838" spans="50:50" ht="23.1" customHeight="1" x14ac:dyDescent="0.35">
      <c r="AX1838" s="74" t="s">
        <v>1891</v>
      </c>
    </row>
    <row r="1839" spans="50:50" ht="23.1" customHeight="1" x14ac:dyDescent="0.35">
      <c r="AX1839" s="74" t="s">
        <v>1892</v>
      </c>
    </row>
    <row r="1840" spans="50:50" ht="23.1" customHeight="1" x14ac:dyDescent="0.35">
      <c r="AX1840" s="74" t="s">
        <v>1893</v>
      </c>
    </row>
    <row r="1841" spans="50:50" ht="23.1" customHeight="1" x14ac:dyDescent="0.35">
      <c r="AX1841" s="74" t="s">
        <v>1894</v>
      </c>
    </row>
    <row r="1842" spans="50:50" ht="23.1" customHeight="1" x14ac:dyDescent="0.35">
      <c r="AX1842" s="74" t="s">
        <v>1895</v>
      </c>
    </row>
    <row r="1843" spans="50:50" ht="23.1" customHeight="1" x14ac:dyDescent="0.35">
      <c r="AX1843" s="74" t="s">
        <v>1896</v>
      </c>
    </row>
    <row r="1844" spans="50:50" ht="23.1" customHeight="1" x14ac:dyDescent="0.35">
      <c r="AX1844" s="74" t="s">
        <v>1897</v>
      </c>
    </row>
    <row r="1845" spans="50:50" ht="23.1" customHeight="1" x14ac:dyDescent="0.35">
      <c r="AX1845" s="74" t="s">
        <v>1898</v>
      </c>
    </row>
    <row r="1846" spans="50:50" ht="23.1" customHeight="1" x14ac:dyDescent="0.35">
      <c r="AX1846" s="74" t="s">
        <v>1899</v>
      </c>
    </row>
    <row r="1847" spans="50:50" ht="23.1" customHeight="1" x14ac:dyDescent="0.35">
      <c r="AX1847" s="74" t="s">
        <v>1900</v>
      </c>
    </row>
    <row r="1848" spans="50:50" ht="23.1" customHeight="1" x14ac:dyDescent="0.35">
      <c r="AX1848" s="74" t="s">
        <v>1901</v>
      </c>
    </row>
    <row r="1849" spans="50:50" ht="23.1" customHeight="1" x14ac:dyDescent="0.35">
      <c r="AX1849" s="74" t="s">
        <v>1902</v>
      </c>
    </row>
    <row r="1850" spans="50:50" ht="23.1" customHeight="1" x14ac:dyDescent="0.35">
      <c r="AX1850" s="74" t="s">
        <v>1903</v>
      </c>
    </row>
    <row r="1851" spans="50:50" ht="23.1" customHeight="1" x14ac:dyDescent="0.35">
      <c r="AX1851" s="74" t="s">
        <v>1904</v>
      </c>
    </row>
    <row r="1852" spans="50:50" ht="23.1" customHeight="1" x14ac:dyDescent="0.35">
      <c r="AX1852" s="74" t="s">
        <v>1905</v>
      </c>
    </row>
    <row r="1853" spans="50:50" ht="23.1" customHeight="1" x14ac:dyDescent="0.35">
      <c r="AX1853" s="74" t="s">
        <v>1906</v>
      </c>
    </row>
    <row r="1854" spans="50:50" ht="23.1" customHeight="1" x14ac:dyDescent="0.35">
      <c r="AX1854" s="74" t="s">
        <v>1907</v>
      </c>
    </row>
    <row r="1855" spans="50:50" ht="23.1" customHeight="1" x14ac:dyDescent="0.35">
      <c r="AX1855" s="74" t="s">
        <v>1908</v>
      </c>
    </row>
    <row r="1856" spans="50:50" ht="23.1" customHeight="1" x14ac:dyDescent="0.35">
      <c r="AX1856" s="74" t="s">
        <v>1909</v>
      </c>
    </row>
    <row r="1857" spans="50:50" ht="23.1" customHeight="1" x14ac:dyDescent="0.35">
      <c r="AX1857" s="74" t="s">
        <v>1910</v>
      </c>
    </row>
    <row r="1858" spans="50:50" ht="23.1" customHeight="1" x14ac:dyDescent="0.35">
      <c r="AX1858" s="74" t="s">
        <v>1911</v>
      </c>
    </row>
    <row r="1859" spans="50:50" ht="23.1" customHeight="1" x14ac:dyDescent="0.35">
      <c r="AX1859" s="74" t="s">
        <v>1912</v>
      </c>
    </row>
    <row r="1860" spans="50:50" ht="23.1" customHeight="1" x14ac:dyDescent="0.35">
      <c r="AX1860" s="74" t="s">
        <v>1913</v>
      </c>
    </row>
    <row r="1861" spans="50:50" ht="23.1" customHeight="1" x14ac:dyDescent="0.35">
      <c r="AX1861" s="74" t="s">
        <v>1914</v>
      </c>
    </row>
    <row r="1862" spans="50:50" ht="23.1" customHeight="1" x14ac:dyDescent="0.35">
      <c r="AX1862" s="74" t="s">
        <v>1915</v>
      </c>
    </row>
    <row r="1863" spans="50:50" ht="23.1" customHeight="1" x14ac:dyDescent="0.35">
      <c r="AX1863" s="74" t="s">
        <v>1916</v>
      </c>
    </row>
    <row r="1864" spans="50:50" ht="23.1" customHeight="1" x14ac:dyDescent="0.35">
      <c r="AX1864" s="74" t="s">
        <v>1917</v>
      </c>
    </row>
    <row r="1865" spans="50:50" ht="23.1" customHeight="1" x14ac:dyDescent="0.35">
      <c r="AX1865" s="74" t="s">
        <v>1918</v>
      </c>
    </row>
    <row r="1866" spans="50:50" ht="23.1" customHeight="1" x14ac:dyDescent="0.35">
      <c r="AX1866" s="74" t="s">
        <v>1919</v>
      </c>
    </row>
    <row r="1867" spans="50:50" ht="23.1" customHeight="1" x14ac:dyDescent="0.35">
      <c r="AX1867" s="74" t="s">
        <v>1920</v>
      </c>
    </row>
    <row r="1868" spans="50:50" ht="23.1" customHeight="1" x14ac:dyDescent="0.35">
      <c r="AX1868" s="74" t="s">
        <v>1921</v>
      </c>
    </row>
    <row r="1869" spans="50:50" ht="23.1" customHeight="1" x14ac:dyDescent="0.35">
      <c r="AX1869" s="74" t="s">
        <v>1922</v>
      </c>
    </row>
    <row r="1870" spans="50:50" ht="23.1" customHeight="1" x14ac:dyDescent="0.35">
      <c r="AX1870" s="74" t="s">
        <v>1923</v>
      </c>
    </row>
    <row r="1871" spans="50:50" ht="23.1" customHeight="1" x14ac:dyDescent="0.35">
      <c r="AX1871" s="74" t="s">
        <v>1924</v>
      </c>
    </row>
    <row r="1872" spans="50:50" ht="23.1" customHeight="1" x14ac:dyDescent="0.35">
      <c r="AX1872" s="74" t="s">
        <v>1925</v>
      </c>
    </row>
    <row r="1873" spans="50:50" ht="23.1" customHeight="1" x14ac:dyDescent="0.35">
      <c r="AX1873" s="74" t="s">
        <v>1926</v>
      </c>
    </row>
    <row r="1874" spans="50:50" ht="23.1" customHeight="1" x14ac:dyDescent="0.35">
      <c r="AX1874" s="74" t="s">
        <v>1927</v>
      </c>
    </row>
    <row r="1875" spans="50:50" ht="23.1" customHeight="1" x14ac:dyDescent="0.35">
      <c r="AX1875" s="74" t="s">
        <v>1928</v>
      </c>
    </row>
    <row r="1876" spans="50:50" ht="23.1" customHeight="1" x14ac:dyDescent="0.35">
      <c r="AX1876" s="74" t="s">
        <v>1929</v>
      </c>
    </row>
    <row r="1877" spans="50:50" ht="23.1" customHeight="1" x14ac:dyDescent="0.35">
      <c r="AX1877" s="74" t="s">
        <v>1930</v>
      </c>
    </row>
    <row r="1878" spans="50:50" ht="23.1" customHeight="1" x14ac:dyDescent="0.35">
      <c r="AX1878" s="74" t="s">
        <v>1931</v>
      </c>
    </row>
    <row r="1879" spans="50:50" ht="23.1" customHeight="1" x14ac:dyDescent="0.35">
      <c r="AX1879" s="74" t="s">
        <v>1932</v>
      </c>
    </row>
    <row r="1880" spans="50:50" ht="23.1" customHeight="1" x14ac:dyDescent="0.35">
      <c r="AX1880" s="74" t="s">
        <v>1933</v>
      </c>
    </row>
    <row r="1881" spans="50:50" ht="23.1" customHeight="1" x14ac:dyDescent="0.35">
      <c r="AX1881" s="74" t="s">
        <v>1934</v>
      </c>
    </row>
    <row r="1882" spans="50:50" ht="23.1" customHeight="1" x14ac:dyDescent="0.35">
      <c r="AX1882" s="74" t="s">
        <v>1935</v>
      </c>
    </row>
    <row r="1883" spans="50:50" ht="23.1" customHeight="1" x14ac:dyDescent="0.35">
      <c r="AX1883" s="74" t="s">
        <v>1936</v>
      </c>
    </row>
    <row r="1884" spans="50:50" ht="23.1" customHeight="1" x14ac:dyDescent="0.35">
      <c r="AX1884" s="74" t="s">
        <v>1937</v>
      </c>
    </row>
    <row r="1885" spans="50:50" ht="23.1" customHeight="1" x14ac:dyDescent="0.35">
      <c r="AX1885" s="74" t="s">
        <v>1938</v>
      </c>
    </row>
    <row r="1886" spans="50:50" ht="23.1" customHeight="1" x14ac:dyDescent="0.35">
      <c r="AX1886" s="74" t="s">
        <v>1939</v>
      </c>
    </row>
    <row r="1887" spans="50:50" ht="23.1" customHeight="1" x14ac:dyDescent="0.35">
      <c r="AX1887" s="74" t="s">
        <v>1940</v>
      </c>
    </row>
    <row r="1888" spans="50:50" ht="23.1" customHeight="1" x14ac:dyDescent="0.35">
      <c r="AX1888" s="74" t="s">
        <v>1941</v>
      </c>
    </row>
    <row r="1889" spans="50:50" ht="23.1" customHeight="1" x14ac:dyDescent="0.35">
      <c r="AX1889" s="74" t="s">
        <v>1942</v>
      </c>
    </row>
    <row r="1890" spans="50:50" ht="23.1" customHeight="1" x14ac:dyDescent="0.35">
      <c r="AX1890" s="74" t="s">
        <v>1943</v>
      </c>
    </row>
    <row r="1891" spans="50:50" ht="23.1" customHeight="1" x14ac:dyDescent="0.35">
      <c r="AX1891" s="74" t="s">
        <v>1944</v>
      </c>
    </row>
    <row r="1892" spans="50:50" ht="23.1" customHeight="1" x14ac:dyDescent="0.35">
      <c r="AX1892" s="74" t="s">
        <v>1945</v>
      </c>
    </row>
    <row r="1893" spans="50:50" ht="23.1" customHeight="1" x14ac:dyDescent="0.35">
      <c r="AX1893" s="74" t="s">
        <v>1946</v>
      </c>
    </row>
    <row r="1894" spans="50:50" ht="23.1" customHeight="1" x14ac:dyDescent="0.35">
      <c r="AX1894" s="74" t="s">
        <v>1947</v>
      </c>
    </row>
    <row r="1895" spans="50:50" ht="23.1" customHeight="1" x14ac:dyDescent="0.35">
      <c r="AX1895" s="74" t="s">
        <v>1948</v>
      </c>
    </row>
    <row r="1896" spans="50:50" ht="23.1" customHeight="1" x14ac:dyDescent="0.35">
      <c r="AX1896" s="74" t="s">
        <v>1949</v>
      </c>
    </row>
    <row r="1897" spans="50:50" ht="23.1" customHeight="1" x14ac:dyDescent="0.35">
      <c r="AX1897" s="74" t="s">
        <v>1950</v>
      </c>
    </row>
    <row r="1898" spans="50:50" ht="23.1" customHeight="1" x14ac:dyDescent="0.35">
      <c r="AX1898" s="74" t="s">
        <v>1951</v>
      </c>
    </row>
    <row r="1899" spans="50:50" ht="23.1" customHeight="1" x14ac:dyDescent="0.35">
      <c r="AX1899" s="74" t="s">
        <v>1952</v>
      </c>
    </row>
    <row r="1900" spans="50:50" ht="23.1" customHeight="1" x14ac:dyDescent="0.35">
      <c r="AX1900" s="74" t="s">
        <v>1953</v>
      </c>
    </row>
    <row r="1901" spans="50:50" ht="23.1" customHeight="1" x14ac:dyDescent="0.35">
      <c r="AX1901" s="74" t="s">
        <v>1954</v>
      </c>
    </row>
    <row r="1902" spans="50:50" ht="23.1" customHeight="1" x14ac:dyDescent="0.35">
      <c r="AX1902" s="74" t="s">
        <v>1955</v>
      </c>
    </row>
    <row r="1903" spans="50:50" ht="23.1" customHeight="1" x14ac:dyDescent="0.35">
      <c r="AX1903" s="74" t="s">
        <v>1956</v>
      </c>
    </row>
    <row r="1904" spans="50:50" ht="23.1" customHeight="1" x14ac:dyDescent="0.35">
      <c r="AX1904" s="74" t="s">
        <v>1957</v>
      </c>
    </row>
    <row r="1905" spans="50:50" ht="23.1" customHeight="1" x14ac:dyDescent="0.35">
      <c r="AX1905" s="74" t="s">
        <v>1958</v>
      </c>
    </row>
    <row r="1906" spans="50:50" ht="23.1" customHeight="1" x14ac:dyDescent="0.35">
      <c r="AX1906" s="74" t="s">
        <v>1959</v>
      </c>
    </row>
    <row r="1907" spans="50:50" ht="23.1" customHeight="1" x14ac:dyDescent="0.35">
      <c r="AX1907" s="74" t="s">
        <v>1960</v>
      </c>
    </row>
    <row r="1908" spans="50:50" ht="23.1" customHeight="1" x14ac:dyDescent="0.35">
      <c r="AX1908" s="74" t="s">
        <v>1961</v>
      </c>
    </row>
    <row r="1909" spans="50:50" ht="23.1" customHeight="1" x14ac:dyDescent="0.35">
      <c r="AX1909" s="74" t="s">
        <v>1962</v>
      </c>
    </row>
    <row r="1910" spans="50:50" ht="23.1" customHeight="1" x14ac:dyDescent="0.35">
      <c r="AX1910" s="74" t="s">
        <v>1963</v>
      </c>
    </row>
    <row r="1911" spans="50:50" ht="23.1" customHeight="1" x14ac:dyDescent="0.35">
      <c r="AX1911" s="74" t="s">
        <v>1964</v>
      </c>
    </row>
    <row r="1912" spans="50:50" ht="23.1" customHeight="1" x14ac:dyDescent="0.35">
      <c r="AX1912" s="74" t="s">
        <v>1965</v>
      </c>
    </row>
    <row r="1913" spans="50:50" ht="23.1" customHeight="1" x14ac:dyDescent="0.35">
      <c r="AX1913" s="74" t="s">
        <v>1966</v>
      </c>
    </row>
    <row r="1914" spans="50:50" ht="23.1" customHeight="1" x14ac:dyDescent="0.35">
      <c r="AX1914" s="74" t="s">
        <v>1967</v>
      </c>
    </row>
    <row r="1915" spans="50:50" ht="23.1" customHeight="1" x14ac:dyDescent="0.35">
      <c r="AX1915" s="74" t="s">
        <v>1968</v>
      </c>
    </row>
    <row r="1916" spans="50:50" ht="23.1" customHeight="1" x14ac:dyDescent="0.35">
      <c r="AX1916" s="74" t="s">
        <v>1969</v>
      </c>
    </row>
    <row r="1917" spans="50:50" ht="23.1" customHeight="1" x14ac:dyDescent="0.35">
      <c r="AX1917" s="74" t="s">
        <v>1970</v>
      </c>
    </row>
    <row r="1918" spans="50:50" ht="23.1" customHeight="1" x14ac:dyDescent="0.35">
      <c r="AX1918" s="74" t="s">
        <v>1971</v>
      </c>
    </row>
    <row r="1919" spans="50:50" ht="23.1" customHeight="1" x14ac:dyDescent="0.35">
      <c r="AX1919" s="74" t="s">
        <v>1972</v>
      </c>
    </row>
    <row r="1920" spans="50:50" ht="23.1" customHeight="1" x14ac:dyDescent="0.35">
      <c r="AX1920" s="74" t="s">
        <v>1973</v>
      </c>
    </row>
    <row r="1921" spans="50:50" ht="23.1" customHeight="1" x14ac:dyDescent="0.35">
      <c r="AX1921" s="74" t="s">
        <v>1974</v>
      </c>
    </row>
    <row r="1922" spans="50:50" ht="23.1" customHeight="1" x14ac:dyDescent="0.35">
      <c r="AX1922" s="74" t="s">
        <v>1975</v>
      </c>
    </row>
    <row r="1923" spans="50:50" ht="23.1" customHeight="1" x14ac:dyDescent="0.35">
      <c r="AX1923" s="74" t="s">
        <v>1976</v>
      </c>
    </row>
    <row r="1924" spans="50:50" ht="23.1" customHeight="1" x14ac:dyDescent="0.35">
      <c r="AX1924" s="74" t="s">
        <v>1977</v>
      </c>
    </row>
    <row r="1925" spans="50:50" ht="23.1" customHeight="1" x14ac:dyDescent="0.35">
      <c r="AX1925" s="74" t="s">
        <v>1978</v>
      </c>
    </row>
    <row r="1926" spans="50:50" ht="23.1" customHeight="1" x14ac:dyDescent="0.35">
      <c r="AX1926" s="74" t="s">
        <v>1979</v>
      </c>
    </row>
    <row r="1927" spans="50:50" ht="23.1" customHeight="1" x14ac:dyDescent="0.35">
      <c r="AX1927" s="74" t="s">
        <v>1980</v>
      </c>
    </row>
    <row r="1928" spans="50:50" ht="23.1" customHeight="1" x14ac:dyDescent="0.35">
      <c r="AX1928" s="74" t="s">
        <v>1981</v>
      </c>
    </row>
    <row r="1929" spans="50:50" ht="23.1" customHeight="1" x14ac:dyDescent="0.35">
      <c r="AX1929" s="74" t="s">
        <v>1982</v>
      </c>
    </row>
    <row r="1930" spans="50:50" ht="23.1" customHeight="1" x14ac:dyDescent="0.35">
      <c r="AX1930" s="74" t="s">
        <v>1983</v>
      </c>
    </row>
    <row r="1931" spans="50:50" ht="23.1" customHeight="1" x14ac:dyDescent="0.35">
      <c r="AX1931" s="74" t="s">
        <v>1984</v>
      </c>
    </row>
    <row r="1932" spans="50:50" ht="23.1" customHeight="1" x14ac:dyDescent="0.35">
      <c r="AX1932" s="74" t="s">
        <v>1985</v>
      </c>
    </row>
    <row r="1933" spans="50:50" ht="23.1" customHeight="1" x14ac:dyDescent="0.35">
      <c r="AX1933" s="74" t="s">
        <v>1986</v>
      </c>
    </row>
    <row r="1934" spans="50:50" ht="23.1" customHeight="1" x14ac:dyDescent="0.35">
      <c r="AX1934" s="74" t="s">
        <v>1987</v>
      </c>
    </row>
    <row r="1935" spans="50:50" ht="23.1" customHeight="1" x14ac:dyDescent="0.35">
      <c r="AX1935" s="74" t="s">
        <v>1988</v>
      </c>
    </row>
    <row r="1936" spans="50:50" ht="23.1" customHeight="1" x14ac:dyDescent="0.35">
      <c r="AX1936" s="74" t="s">
        <v>1989</v>
      </c>
    </row>
    <row r="1937" spans="50:50" ht="23.1" customHeight="1" x14ac:dyDescent="0.35">
      <c r="AX1937" s="74" t="s">
        <v>1990</v>
      </c>
    </row>
    <row r="1938" spans="50:50" ht="23.1" customHeight="1" x14ac:dyDescent="0.35">
      <c r="AX1938" s="74" t="s">
        <v>1991</v>
      </c>
    </row>
    <row r="1939" spans="50:50" ht="23.1" customHeight="1" x14ac:dyDescent="0.35">
      <c r="AX1939" s="74" t="s">
        <v>1992</v>
      </c>
    </row>
    <row r="1940" spans="50:50" ht="23.1" customHeight="1" x14ac:dyDescent="0.35">
      <c r="AX1940" s="74" t="s">
        <v>1993</v>
      </c>
    </row>
    <row r="1941" spans="50:50" ht="23.1" customHeight="1" x14ac:dyDescent="0.35">
      <c r="AX1941" s="74" t="s">
        <v>1994</v>
      </c>
    </row>
    <row r="1942" spans="50:50" ht="23.1" customHeight="1" x14ac:dyDescent="0.35">
      <c r="AX1942" s="74" t="s">
        <v>1995</v>
      </c>
    </row>
    <row r="1943" spans="50:50" ht="23.1" customHeight="1" x14ac:dyDescent="0.35">
      <c r="AX1943" s="74" t="s">
        <v>1996</v>
      </c>
    </row>
    <row r="1944" spans="50:50" ht="23.1" customHeight="1" x14ac:dyDescent="0.35">
      <c r="AX1944" s="74" t="s">
        <v>1997</v>
      </c>
    </row>
    <row r="1945" spans="50:50" ht="23.1" customHeight="1" x14ac:dyDescent="0.35">
      <c r="AX1945" s="74" t="s">
        <v>1998</v>
      </c>
    </row>
    <row r="1946" spans="50:50" ht="23.1" customHeight="1" x14ac:dyDescent="0.35">
      <c r="AX1946" s="74" t="s">
        <v>1999</v>
      </c>
    </row>
    <row r="1947" spans="50:50" ht="23.1" customHeight="1" x14ac:dyDescent="0.35">
      <c r="AX1947" s="74" t="s">
        <v>2000</v>
      </c>
    </row>
    <row r="1948" spans="50:50" ht="23.1" customHeight="1" x14ac:dyDescent="0.35">
      <c r="AX1948" s="74" t="s">
        <v>2001</v>
      </c>
    </row>
    <row r="1949" spans="50:50" ht="23.1" customHeight="1" x14ac:dyDescent="0.35">
      <c r="AX1949" s="74" t="s">
        <v>2002</v>
      </c>
    </row>
    <row r="1950" spans="50:50" ht="23.1" customHeight="1" x14ac:dyDescent="0.35">
      <c r="AX1950" s="74" t="s">
        <v>2003</v>
      </c>
    </row>
    <row r="1951" spans="50:50" ht="23.1" customHeight="1" x14ac:dyDescent="0.35">
      <c r="AX1951" s="74" t="s">
        <v>2004</v>
      </c>
    </row>
    <row r="1952" spans="50:50" ht="23.1" customHeight="1" x14ac:dyDescent="0.35">
      <c r="AX1952" s="74" t="s">
        <v>2005</v>
      </c>
    </row>
    <row r="1953" spans="50:50" ht="23.1" customHeight="1" x14ac:dyDescent="0.35">
      <c r="AX1953" s="74" t="s">
        <v>2006</v>
      </c>
    </row>
    <row r="1954" spans="50:50" ht="23.1" customHeight="1" x14ac:dyDescent="0.35">
      <c r="AX1954" s="74" t="s">
        <v>2007</v>
      </c>
    </row>
    <row r="1955" spans="50:50" ht="23.1" customHeight="1" x14ac:dyDescent="0.35">
      <c r="AX1955" s="74" t="s">
        <v>2008</v>
      </c>
    </row>
    <row r="1956" spans="50:50" ht="23.1" customHeight="1" x14ac:dyDescent="0.35">
      <c r="AX1956" s="74" t="s">
        <v>2009</v>
      </c>
    </row>
    <row r="1957" spans="50:50" ht="23.1" customHeight="1" x14ac:dyDescent="0.35">
      <c r="AX1957" s="74" t="s">
        <v>2010</v>
      </c>
    </row>
    <row r="1958" spans="50:50" ht="23.1" customHeight="1" x14ac:dyDescent="0.35">
      <c r="AX1958" s="74" t="s">
        <v>2011</v>
      </c>
    </row>
    <row r="1959" spans="50:50" ht="23.1" customHeight="1" x14ac:dyDescent="0.35">
      <c r="AX1959" s="74" t="s">
        <v>2012</v>
      </c>
    </row>
    <row r="1960" spans="50:50" ht="23.1" customHeight="1" x14ac:dyDescent="0.35">
      <c r="AX1960" s="74" t="s">
        <v>2013</v>
      </c>
    </row>
    <row r="1961" spans="50:50" ht="23.1" customHeight="1" x14ac:dyDescent="0.35">
      <c r="AX1961" s="74" t="s">
        <v>2014</v>
      </c>
    </row>
    <row r="1962" spans="50:50" ht="23.1" customHeight="1" x14ac:dyDescent="0.35">
      <c r="AX1962" s="74" t="s">
        <v>2015</v>
      </c>
    </row>
    <row r="1963" spans="50:50" ht="23.1" customHeight="1" x14ac:dyDescent="0.35">
      <c r="AX1963" s="74" t="s">
        <v>2016</v>
      </c>
    </row>
    <row r="1964" spans="50:50" ht="23.1" customHeight="1" x14ac:dyDescent="0.35">
      <c r="AX1964" s="74" t="s">
        <v>2017</v>
      </c>
    </row>
    <row r="1965" spans="50:50" ht="23.1" customHeight="1" x14ac:dyDescent="0.35">
      <c r="AX1965" s="74" t="s">
        <v>2018</v>
      </c>
    </row>
    <row r="1966" spans="50:50" ht="23.1" customHeight="1" x14ac:dyDescent="0.35">
      <c r="AX1966" s="74" t="s">
        <v>2019</v>
      </c>
    </row>
    <row r="1967" spans="50:50" ht="23.1" customHeight="1" x14ac:dyDescent="0.35">
      <c r="AX1967" s="74" t="s">
        <v>2020</v>
      </c>
    </row>
    <row r="1968" spans="50:50" ht="23.1" customHeight="1" x14ac:dyDescent="0.35">
      <c r="AX1968" s="74" t="s">
        <v>2021</v>
      </c>
    </row>
    <row r="1969" spans="50:50" ht="23.1" customHeight="1" x14ac:dyDescent="0.35">
      <c r="AX1969" s="74" t="s">
        <v>2022</v>
      </c>
    </row>
    <row r="1970" spans="50:50" ht="23.1" customHeight="1" x14ac:dyDescent="0.35">
      <c r="AX1970" s="74" t="s">
        <v>2023</v>
      </c>
    </row>
    <row r="1971" spans="50:50" ht="23.1" customHeight="1" x14ac:dyDescent="0.35">
      <c r="AX1971" s="74" t="s">
        <v>2024</v>
      </c>
    </row>
    <row r="1972" spans="50:50" ht="23.1" customHeight="1" x14ac:dyDescent="0.35">
      <c r="AX1972" s="74" t="s">
        <v>2025</v>
      </c>
    </row>
    <row r="1973" spans="50:50" ht="23.1" customHeight="1" x14ac:dyDescent="0.35">
      <c r="AX1973" s="74" t="s">
        <v>2026</v>
      </c>
    </row>
    <row r="1974" spans="50:50" ht="23.1" customHeight="1" x14ac:dyDescent="0.35">
      <c r="AX1974" s="74" t="s">
        <v>2027</v>
      </c>
    </row>
    <row r="1975" spans="50:50" ht="23.1" customHeight="1" x14ac:dyDescent="0.35">
      <c r="AX1975" s="74" t="s">
        <v>2028</v>
      </c>
    </row>
    <row r="1976" spans="50:50" ht="23.1" customHeight="1" x14ac:dyDescent="0.35">
      <c r="AX1976" s="74" t="s">
        <v>2029</v>
      </c>
    </row>
    <row r="1977" spans="50:50" ht="23.1" customHeight="1" x14ac:dyDescent="0.35">
      <c r="AX1977" s="74" t="s">
        <v>2030</v>
      </c>
    </row>
    <row r="1978" spans="50:50" ht="23.1" customHeight="1" x14ac:dyDescent="0.35">
      <c r="AX1978" s="74" t="s">
        <v>2031</v>
      </c>
    </row>
    <row r="1979" spans="50:50" ht="23.1" customHeight="1" x14ac:dyDescent="0.35">
      <c r="AX1979" s="74" t="s">
        <v>2032</v>
      </c>
    </row>
    <row r="1980" spans="50:50" ht="23.1" customHeight="1" x14ac:dyDescent="0.35">
      <c r="AX1980" s="74" t="s">
        <v>2033</v>
      </c>
    </row>
    <row r="1981" spans="50:50" ht="23.1" customHeight="1" x14ac:dyDescent="0.35">
      <c r="AX1981" s="74" t="s">
        <v>2034</v>
      </c>
    </row>
    <row r="1982" spans="50:50" ht="23.1" customHeight="1" x14ac:dyDescent="0.35">
      <c r="AX1982" s="74" t="s">
        <v>2035</v>
      </c>
    </row>
    <row r="1983" spans="50:50" ht="23.1" customHeight="1" x14ac:dyDescent="0.35">
      <c r="AX1983" s="74" t="s">
        <v>2036</v>
      </c>
    </row>
    <row r="1984" spans="50:50" ht="23.1" customHeight="1" x14ac:dyDescent="0.35">
      <c r="AX1984" s="74" t="s">
        <v>2037</v>
      </c>
    </row>
    <row r="1985" spans="50:50" ht="23.1" customHeight="1" x14ac:dyDescent="0.35">
      <c r="AX1985" s="74" t="s">
        <v>2038</v>
      </c>
    </row>
    <row r="1986" spans="50:50" ht="23.1" customHeight="1" x14ac:dyDescent="0.35">
      <c r="AX1986" s="74" t="s">
        <v>2039</v>
      </c>
    </row>
    <row r="1987" spans="50:50" ht="23.1" customHeight="1" x14ac:dyDescent="0.35">
      <c r="AX1987" s="74" t="s">
        <v>2040</v>
      </c>
    </row>
    <row r="1988" spans="50:50" ht="23.1" customHeight="1" x14ac:dyDescent="0.35">
      <c r="AX1988" s="74" t="s">
        <v>2041</v>
      </c>
    </row>
    <row r="1989" spans="50:50" ht="23.1" customHeight="1" x14ac:dyDescent="0.35">
      <c r="AX1989" s="74" t="s">
        <v>2042</v>
      </c>
    </row>
    <row r="1990" spans="50:50" ht="23.1" customHeight="1" x14ac:dyDescent="0.35">
      <c r="AX1990" s="74" t="s">
        <v>2043</v>
      </c>
    </row>
    <row r="1991" spans="50:50" ht="23.1" customHeight="1" x14ac:dyDescent="0.35">
      <c r="AX1991" s="74" t="s">
        <v>2044</v>
      </c>
    </row>
    <row r="1992" spans="50:50" ht="23.1" customHeight="1" x14ac:dyDescent="0.35">
      <c r="AX1992" s="74" t="s">
        <v>2045</v>
      </c>
    </row>
    <row r="1993" spans="50:50" ht="23.1" customHeight="1" x14ac:dyDescent="0.35">
      <c r="AX1993" s="74" t="s">
        <v>2046</v>
      </c>
    </row>
    <row r="1994" spans="50:50" ht="23.1" customHeight="1" x14ac:dyDescent="0.35">
      <c r="AX1994" s="74" t="s">
        <v>2047</v>
      </c>
    </row>
    <row r="1995" spans="50:50" ht="23.1" customHeight="1" x14ac:dyDescent="0.35">
      <c r="AX1995" s="74" t="s">
        <v>2048</v>
      </c>
    </row>
    <row r="1996" spans="50:50" ht="23.1" customHeight="1" x14ac:dyDescent="0.35">
      <c r="AX1996" s="74" t="s">
        <v>2049</v>
      </c>
    </row>
    <row r="1997" spans="50:50" ht="23.1" customHeight="1" x14ac:dyDescent="0.35">
      <c r="AX1997" s="74" t="s">
        <v>2050</v>
      </c>
    </row>
    <row r="1998" spans="50:50" ht="23.1" customHeight="1" x14ac:dyDescent="0.35">
      <c r="AX1998" s="74" t="s">
        <v>2051</v>
      </c>
    </row>
    <row r="1999" spans="50:50" ht="23.1" customHeight="1" x14ac:dyDescent="0.35">
      <c r="AX1999" s="74" t="s">
        <v>2052</v>
      </c>
    </row>
    <row r="2000" spans="50:50" ht="23.1" customHeight="1" x14ac:dyDescent="0.35">
      <c r="AX2000" s="74" t="s">
        <v>2053</v>
      </c>
    </row>
    <row r="2001" spans="50:50" ht="23.1" customHeight="1" x14ac:dyDescent="0.35">
      <c r="AX2001" s="74" t="s">
        <v>2054</v>
      </c>
    </row>
    <row r="2002" spans="50:50" ht="23.1" customHeight="1" x14ac:dyDescent="0.35">
      <c r="AX2002" s="74" t="s">
        <v>2055</v>
      </c>
    </row>
    <row r="2003" spans="50:50" ht="23.1" customHeight="1" x14ac:dyDescent="0.35">
      <c r="AX2003" s="74" t="s">
        <v>2056</v>
      </c>
    </row>
    <row r="2004" spans="50:50" ht="23.1" customHeight="1" x14ac:dyDescent="0.35">
      <c r="AX2004" s="74" t="s">
        <v>2057</v>
      </c>
    </row>
    <row r="2005" spans="50:50" ht="23.1" customHeight="1" x14ac:dyDescent="0.35">
      <c r="AX2005" s="74" t="s">
        <v>2058</v>
      </c>
    </row>
    <row r="2006" spans="50:50" ht="23.1" customHeight="1" x14ac:dyDescent="0.35">
      <c r="AX2006" s="74" t="s">
        <v>2059</v>
      </c>
    </row>
    <row r="2007" spans="50:50" ht="23.1" customHeight="1" x14ac:dyDescent="0.35">
      <c r="AX2007" s="74" t="s">
        <v>2060</v>
      </c>
    </row>
    <row r="2008" spans="50:50" ht="23.1" customHeight="1" x14ac:dyDescent="0.35">
      <c r="AX2008" s="74" t="s">
        <v>2061</v>
      </c>
    </row>
    <row r="2009" spans="50:50" ht="23.1" customHeight="1" x14ac:dyDescent="0.35">
      <c r="AX2009" s="74" t="s">
        <v>2062</v>
      </c>
    </row>
    <row r="2010" spans="50:50" ht="23.1" customHeight="1" x14ac:dyDescent="0.35">
      <c r="AX2010" s="74" t="s">
        <v>2063</v>
      </c>
    </row>
    <row r="2011" spans="50:50" ht="23.1" customHeight="1" x14ac:dyDescent="0.35">
      <c r="AX2011" s="74" t="s">
        <v>2064</v>
      </c>
    </row>
    <row r="2012" spans="50:50" ht="23.1" customHeight="1" x14ac:dyDescent="0.35">
      <c r="AX2012" s="74" t="s">
        <v>2065</v>
      </c>
    </row>
    <row r="2013" spans="50:50" ht="23.1" customHeight="1" x14ac:dyDescent="0.35">
      <c r="AX2013" s="74" t="s">
        <v>2066</v>
      </c>
    </row>
    <row r="2014" spans="50:50" ht="23.1" customHeight="1" x14ac:dyDescent="0.35">
      <c r="AX2014" s="74" t="s">
        <v>2067</v>
      </c>
    </row>
    <row r="2015" spans="50:50" ht="23.1" customHeight="1" x14ac:dyDescent="0.35">
      <c r="AX2015" s="74" t="s">
        <v>2068</v>
      </c>
    </row>
    <row r="2016" spans="50:50" ht="23.1" customHeight="1" x14ac:dyDescent="0.35">
      <c r="AX2016" s="74" t="s">
        <v>2069</v>
      </c>
    </row>
    <row r="2017" spans="50:50" ht="23.1" customHeight="1" x14ac:dyDescent="0.35">
      <c r="AX2017" s="74" t="s">
        <v>2070</v>
      </c>
    </row>
    <row r="2018" spans="50:50" ht="23.1" customHeight="1" x14ac:dyDescent="0.35">
      <c r="AX2018" s="74" t="s">
        <v>2071</v>
      </c>
    </row>
    <row r="2019" spans="50:50" ht="23.1" customHeight="1" x14ac:dyDescent="0.35">
      <c r="AX2019" s="74" t="s">
        <v>2072</v>
      </c>
    </row>
    <row r="2020" spans="50:50" ht="23.1" customHeight="1" x14ac:dyDescent="0.35">
      <c r="AX2020" s="74" t="s">
        <v>2073</v>
      </c>
    </row>
    <row r="2021" spans="50:50" ht="23.1" customHeight="1" x14ac:dyDescent="0.35">
      <c r="AX2021" s="74" t="s">
        <v>2074</v>
      </c>
    </row>
    <row r="2022" spans="50:50" ht="23.1" customHeight="1" x14ac:dyDescent="0.35">
      <c r="AX2022" s="74" t="s">
        <v>2075</v>
      </c>
    </row>
    <row r="2023" spans="50:50" ht="23.1" customHeight="1" x14ac:dyDescent="0.35">
      <c r="AX2023" s="74" t="s">
        <v>2076</v>
      </c>
    </row>
    <row r="2024" spans="50:50" ht="23.1" customHeight="1" x14ac:dyDescent="0.35">
      <c r="AX2024" s="74" t="s">
        <v>2077</v>
      </c>
    </row>
    <row r="2025" spans="50:50" ht="23.1" customHeight="1" x14ac:dyDescent="0.35">
      <c r="AX2025" s="74" t="s">
        <v>2078</v>
      </c>
    </row>
    <row r="2026" spans="50:50" ht="23.1" customHeight="1" x14ac:dyDescent="0.35">
      <c r="AX2026" s="74" t="s">
        <v>2079</v>
      </c>
    </row>
    <row r="2027" spans="50:50" ht="23.1" customHeight="1" x14ac:dyDescent="0.35">
      <c r="AX2027" s="74" t="s">
        <v>2080</v>
      </c>
    </row>
    <row r="2028" spans="50:50" ht="23.1" customHeight="1" x14ac:dyDescent="0.35">
      <c r="AX2028" s="74" t="s">
        <v>2081</v>
      </c>
    </row>
    <row r="2029" spans="50:50" ht="23.1" customHeight="1" x14ac:dyDescent="0.35">
      <c r="AX2029" s="74" t="s">
        <v>2082</v>
      </c>
    </row>
    <row r="2030" spans="50:50" ht="23.1" customHeight="1" x14ac:dyDescent="0.35">
      <c r="AX2030" s="74" t="s">
        <v>2083</v>
      </c>
    </row>
    <row r="2031" spans="50:50" ht="23.1" customHeight="1" x14ac:dyDescent="0.35">
      <c r="AX2031" s="74" t="s">
        <v>2084</v>
      </c>
    </row>
    <row r="2032" spans="50:50" ht="23.1" customHeight="1" x14ac:dyDescent="0.35">
      <c r="AX2032" s="74" t="s">
        <v>2085</v>
      </c>
    </row>
    <row r="2033" spans="50:50" ht="23.1" customHeight="1" x14ac:dyDescent="0.35">
      <c r="AX2033" s="74" t="s">
        <v>2086</v>
      </c>
    </row>
    <row r="2034" spans="50:50" ht="23.1" customHeight="1" x14ac:dyDescent="0.35">
      <c r="AX2034" s="74" t="s">
        <v>2087</v>
      </c>
    </row>
    <row r="2035" spans="50:50" ht="23.1" customHeight="1" x14ac:dyDescent="0.35">
      <c r="AX2035" s="74" t="s">
        <v>2088</v>
      </c>
    </row>
    <row r="2036" spans="50:50" ht="23.1" customHeight="1" x14ac:dyDescent="0.35">
      <c r="AX2036" s="74" t="s">
        <v>2089</v>
      </c>
    </row>
    <row r="2037" spans="50:50" ht="23.1" customHeight="1" x14ac:dyDescent="0.35">
      <c r="AX2037" s="74" t="s">
        <v>2090</v>
      </c>
    </row>
    <row r="2038" spans="50:50" ht="23.1" customHeight="1" x14ac:dyDescent="0.35">
      <c r="AX2038" s="74" t="s">
        <v>2091</v>
      </c>
    </row>
    <row r="2039" spans="50:50" ht="23.1" customHeight="1" x14ac:dyDescent="0.35">
      <c r="AX2039" s="74" t="s">
        <v>2092</v>
      </c>
    </row>
    <row r="2040" spans="50:50" ht="23.1" customHeight="1" x14ac:dyDescent="0.35">
      <c r="AX2040" s="74" t="s">
        <v>2093</v>
      </c>
    </row>
    <row r="2041" spans="50:50" ht="23.1" customHeight="1" x14ac:dyDescent="0.35">
      <c r="AX2041" s="74" t="s">
        <v>2094</v>
      </c>
    </row>
    <row r="2042" spans="50:50" ht="23.1" customHeight="1" x14ac:dyDescent="0.35">
      <c r="AX2042" s="74" t="s">
        <v>2095</v>
      </c>
    </row>
    <row r="2043" spans="50:50" ht="23.1" customHeight="1" x14ac:dyDescent="0.35">
      <c r="AX2043" s="74" t="s">
        <v>2096</v>
      </c>
    </row>
    <row r="2044" spans="50:50" ht="23.1" customHeight="1" x14ac:dyDescent="0.35">
      <c r="AX2044" s="74" t="s">
        <v>2097</v>
      </c>
    </row>
    <row r="2045" spans="50:50" ht="23.1" customHeight="1" x14ac:dyDescent="0.35">
      <c r="AX2045" s="74" t="s">
        <v>2098</v>
      </c>
    </row>
    <row r="2046" spans="50:50" ht="23.1" customHeight="1" x14ac:dyDescent="0.35">
      <c r="AX2046" s="74" t="s">
        <v>2099</v>
      </c>
    </row>
    <row r="2047" spans="50:50" ht="23.1" customHeight="1" x14ac:dyDescent="0.35">
      <c r="AX2047" s="74" t="s">
        <v>2100</v>
      </c>
    </row>
    <row r="2048" spans="50:50" ht="23.1" customHeight="1" x14ac:dyDescent="0.35">
      <c r="AX2048" s="74" t="s">
        <v>2101</v>
      </c>
    </row>
    <row r="2049" spans="50:50" ht="23.1" customHeight="1" x14ac:dyDescent="0.35">
      <c r="AX2049" s="74" t="s">
        <v>2102</v>
      </c>
    </row>
    <row r="2050" spans="50:50" ht="23.1" customHeight="1" x14ac:dyDescent="0.35">
      <c r="AX2050" s="74" t="s">
        <v>2103</v>
      </c>
    </row>
    <row r="2051" spans="50:50" ht="23.1" customHeight="1" x14ac:dyDescent="0.35">
      <c r="AX2051" s="74" t="s">
        <v>2104</v>
      </c>
    </row>
    <row r="2052" spans="50:50" ht="23.1" customHeight="1" x14ac:dyDescent="0.35">
      <c r="AX2052" s="74" t="s">
        <v>2105</v>
      </c>
    </row>
    <row r="2053" spans="50:50" ht="23.1" customHeight="1" x14ac:dyDescent="0.35">
      <c r="AX2053" s="74" t="s">
        <v>2106</v>
      </c>
    </row>
    <row r="2054" spans="50:50" ht="23.1" customHeight="1" x14ac:dyDescent="0.35">
      <c r="AX2054" s="74" t="s">
        <v>2107</v>
      </c>
    </row>
    <row r="2055" spans="50:50" ht="23.1" customHeight="1" x14ac:dyDescent="0.35">
      <c r="AX2055" s="74" t="s">
        <v>2108</v>
      </c>
    </row>
    <row r="2056" spans="50:50" ht="23.1" customHeight="1" x14ac:dyDescent="0.35">
      <c r="AX2056" s="74" t="s">
        <v>2109</v>
      </c>
    </row>
    <row r="2057" spans="50:50" ht="23.1" customHeight="1" x14ac:dyDescent="0.35">
      <c r="AX2057" s="74" t="s">
        <v>2110</v>
      </c>
    </row>
    <row r="2058" spans="50:50" ht="23.1" customHeight="1" x14ac:dyDescent="0.35">
      <c r="AX2058" s="74" t="s">
        <v>2111</v>
      </c>
    </row>
    <row r="2059" spans="50:50" ht="23.1" customHeight="1" x14ac:dyDescent="0.35">
      <c r="AX2059" s="74" t="s">
        <v>2112</v>
      </c>
    </row>
    <row r="2060" spans="50:50" ht="23.1" customHeight="1" x14ac:dyDescent="0.35">
      <c r="AX2060" s="74" t="s">
        <v>2113</v>
      </c>
    </row>
    <row r="2061" spans="50:50" ht="23.1" customHeight="1" x14ac:dyDescent="0.35">
      <c r="AX2061" s="74" t="s">
        <v>2114</v>
      </c>
    </row>
    <row r="2062" spans="50:50" ht="23.1" customHeight="1" x14ac:dyDescent="0.35">
      <c r="AX2062" s="74" t="s">
        <v>2115</v>
      </c>
    </row>
    <row r="2063" spans="50:50" ht="23.1" customHeight="1" x14ac:dyDescent="0.35">
      <c r="AX2063" s="74" t="s">
        <v>2116</v>
      </c>
    </row>
    <row r="2064" spans="50:50" ht="23.1" customHeight="1" x14ac:dyDescent="0.35">
      <c r="AX2064" s="74" t="s">
        <v>2117</v>
      </c>
    </row>
    <row r="2065" spans="50:50" ht="23.1" customHeight="1" x14ac:dyDescent="0.35">
      <c r="AX2065" s="74" t="s">
        <v>2118</v>
      </c>
    </row>
    <row r="2066" spans="50:50" ht="23.1" customHeight="1" x14ac:dyDescent="0.35">
      <c r="AX2066" s="74" t="s">
        <v>2119</v>
      </c>
    </row>
    <row r="2067" spans="50:50" ht="23.1" customHeight="1" x14ac:dyDescent="0.35">
      <c r="AX2067" s="74" t="s">
        <v>2120</v>
      </c>
    </row>
    <row r="2068" spans="50:50" ht="23.1" customHeight="1" x14ac:dyDescent="0.35">
      <c r="AX2068" s="74" t="s">
        <v>2121</v>
      </c>
    </row>
    <row r="2069" spans="50:50" ht="23.1" customHeight="1" x14ac:dyDescent="0.35">
      <c r="AX2069" s="74" t="s">
        <v>2122</v>
      </c>
    </row>
    <row r="2070" spans="50:50" ht="23.1" customHeight="1" x14ac:dyDescent="0.35">
      <c r="AX2070" s="74" t="s">
        <v>2123</v>
      </c>
    </row>
    <row r="2071" spans="50:50" ht="23.1" customHeight="1" x14ac:dyDescent="0.35">
      <c r="AX2071" s="74" t="s">
        <v>2124</v>
      </c>
    </row>
    <row r="2072" spans="50:50" ht="23.1" customHeight="1" x14ac:dyDescent="0.35">
      <c r="AX2072" s="74" t="s">
        <v>2125</v>
      </c>
    </row>
    <row r="2073" spans="50:50" ht="23.1" customHeight="1" x14ac:dyDescent="0.35">
      <c r="AX2073" s="74" t="s">
        <v>2126</v>
      </c>
    </row>
    <row r="2074" spans="50:50" ht="23.1" customHeight="1" x14ac:dyDescent="0.35">
      <c r="AX2074" s="74" t="s">
        <v>2127</v>
      </c>
    </row>
    <row r="2075" spans="50:50" ht="23.1" customHeight="1" x14ac:dyDescent="0.35">
      <c r="AX2075" s="74" t="s">
        <v>2128</v>
      </c>
    </row>
    <row r="2076" spans="50:50" ht="23.1" customHeight="1" x14ac:dyDescent="0.35">
      <c r="AX2076" s="74" t="s">
        <v>2129</v>
      </c>
    </row>
    <row r="2077" spans="50:50" ht="23.1" customHeight="1" x14ac:dyDescent="0.35">
      <c r="AX2077" s="74" t="s">
        <v>2130</v>
      </c>
    </row>
    <row r="2078" spans="50:50" ht="23.1" customHeight="1" x14ac:dyDescent="0.35">
      <c r="AX2078" s="74" t="s">
        <v>2131</v>
      </c>
    </row>
    <row r="2079" spans="50:50" ht="23.1" customHeight="1" x14ac:dyDescent="0.35">
      <c r="AX2079" s="74" t="s">
        <v>2132</v>
      </c>
    </row>
    <row r="2080" spans="50:50" ht="23.1" customHeight="1" x14ac:dyDescent="0.35">
      <c r="AX2080" s="74" t="s">
        <v>2133</v>
      </c>
    </row>
    <row r="2081" spans="50:50" ht="23.1" customHeight="1" x14ac:dyDescent="0.35">
      <c r="AX2081" s="74" t="s">
        <v>2134</v>
      </c>
    </row>
    <row r="2082" spans="50:50" ht="23.1" customHeight="1" x14ac:dyDescent="0.35">
      <c r="AX2082" s="74" t="s">
        <v>2135</v>
      </c>
    </row>
    <row r="2083" spans="50:50" ht="23.1" customHeight="1" x14ac:dyDescent="0.35">
      <c r="AX2083" s="74" t="s">
        <v>2136</v>
      </c>
    </row>
    <row r="2084" spans="50:50" ht="23.1" customHeight="1" x14ac:dyDescent="0.35">
      <c r="AX2084" s="74" t="s">
        <v>2137</v>
      </c>
    </row>
    <row r="2085" spans="50:50" ht="23.1" customHeight="1" x14ac:dyDescent="0.35">
      <c r="AX2085" s="74" t="s">
        <v>2138</v>
      </c>
    </row>
    <row r="2086" spans="50:50" ht="23.1" customHeight="1" x14ac:dyDescent="0.35">
      <c r="AX2086" s="74" t="s">
        <v>2139</v>
      </c>
    </row>
    <row r="2087" spans="50:50" ht="23.1" customHeight="1" x14ac:dyDescent="0.35">
      <c r="AX2087" s="74" t="s">
        <v>2140</v>
      </c>
    </row>
    <row r="2088" spans="50:50" ht="23.1" customHeight="1" x14ac:dyDescent="0.35">
      <c r="AX2088" s="74" t="s">
        <v>2141</v>
      </c>
    </row>
    <row r="2089" spans="50:50" ht="23.1" customHeight="1" x14ac:dyDescent="0.35">
      <c r="AX2089" s="74" t="s">
        <v>2142</v>
      </c>
    </row>
    <row r="2090" spans="50:50" ht="23.1" customHeight="1" x14ac:dyDescent="0.35">
      <c r="AX2090" s="74" t="s">
        <v>2143</v>
      </c>
    </row>
    <row r="2091" spans="50:50" ht="23.1" customHeight="1" x14ac:dyDescent="0.35">
      <c r="AX2091" s="74" t="s">
        <v>2144</v>
      </c>
    </row>
    <row r="2092" spans="50:50" ht="23.1" customHeight="1" x14ac:dyDescent="0.35">
      <c r="AX2092" s="74" t="s">
        <v>2145</v>
      </c>
    </row>
    <row r="2093" spans="50:50" ht="23.1" customHeight="1" x14ac:dyDescent="0.35">
      <c r="AX2093" s="74" t="s">
        <v>2146</v>
      </c>
    </row>
    <row r="2094" spans="50:50" ht="23.1" customHeight="1" x14ac:dyDescent="0.35">
      <c r="AX2094" s="74" t="s">
        <v>2147</v>
      </c>
    </row>
    <row r="2095" spans="50:50" ht="23.1" customHeight="1" x14ac:dyDescent="0.35">
      <c r="AX2095" s="74" t="s">
        <v>2148</v>
      </c>
    </row>
    <row r="2096" spans="50:50" ht="23.1" customHeight="1" x14ac:dyDescent="0.35">
      <c r="AX2096" s="74" t="s">
        <v>2149</v>
      </c>
    </row>
    <row r="2097" spans="50:50" ht="23.1" customHeight="1" x14ac:dyDescent="0.35">
      <c r="AX2097" s="74" t="s">
        <v>2150</v>
      </c>
    </row>
    <row r="2098" spans="50:50" ht="23.1" customHeight="1" x14ac:dyDescent="0.35">
      <c r="AX2098" s="74" t="s">
        <v>2151</v>
      </c>
    </row>
    <row r="2099" spans="50:50" ht="23.1" customHeight="1" x14ac:dyDescent="0.35">
      <c r="AX2099" s="74" t="s">
        <v>2152</v>
      </c>
    </row>
    <row r="2100" spans="50:50" ht="23.1" customHeight="1" x14ac:dyDescent="0.35">
      <c r="AX2100" s="74" t="s">
        <v>2153</v>
      </c>
    </row>
    <row r="2101" spans="50:50" ht="23.1" customHeight="1" x14ac:dyDescent="0.35">
      <c r="AX2101" s="74" t="s">
        <v>2154</v>
      </c>
    </row>
    <row r="2102" spans="50:50" ht="23.1" customHeight="1" x14ac:dyDescent="0.35">
      <c r="AX2102" s="74" t="s">
        <v>2155</v>
      </c>
    </row>
    <row r="2103" spans="50:50" ht="23.1" customHeight="1" x14ac:dyDescent="0.35">
      <c r="AX2103" s="74" t="s">
        <v>2156</v>
      </c>
    </row>
    <row r="2104" spans="50:50" ht="23.1" customHeight="1" x14ac:dyDescent="0.35">
      <c r="AX2104" s="74" t="s">
        <v>2157</v>
      </c>
    </row>
    <row r="2105" spans="50:50" ht="23.1" customHeight="1" x14ac:dyDescent="0.35">
      <c r="AX2105" s="74" t="s">
        <v>2158</v>
      </c>
    </row>
    <row r="2106" spans="50:50" ht="23.1" customHeight="1" x14ac:dyDescent="0.35">
      <c r="AX2106" s="74" t="s">
        <v>2159</v>
      </c>
    </row>
    <row r="2107" spans="50:50" ht="23.1" customHeight="1" x14ac:dyDescent="0.35">
      <c r="AX2107" s="74" t="s">
        <v>2160</v>
      </c>
    </row>
    <row r="2108" spans="50:50" ht="23.1" customHeight="1" x14ac:dyDescent="0.35">
      <c r="AX2108" s="74" t="s">
        <v>2161</v>
      </c>
    </row>
    <row r="2109" spans="50:50" ht="23.1" customHeight="1" x14ac:dyDescent="0.35">
      <c r="AX2109" s="74" t="s">
        <v>2162</v>
      </c>
    </row>
    <row r="2110" spans="50:50" ht="23.1" customHeight="1" x14ac:dyDescent="0.35">
      <c r="AX2110" s="74" t="s">
        <v>2163</v>
      </c>
    </row>
    <row r="2111" spans="50:50" ht="23.1" customHeight="1" x14ac:dyDescent="0.35">
      <c r="AX2111" s="74" t="s">
        <v>2164</v>
      </c>
    </row>
    <row r="2112" spans="50:50" ht="23.1" customHeight="1" x14ac:dyDescent="0.35">
      <c r="AX2112" s="74" t="s">
        <v>2165</v>
      </c>
    </row>
    <row r="2113" spans="50:50" ht="23.1" customHeight="1" x14ac:dyDescent="0.35">
      <c r="AX2113" s="74" t="s">
        <v>2166</v>
      </c>
    </row>
    <row r="2114" spans="50:50" ht="23.1" customHeight="1" x14ac:dyDescent="0.35">
      <c r="AX2114" s="74" t="s">
        <v>2167</v>
      </c>
    </row>
    <row r="2115" spans="50:50" ht="23.1" customHeight="1" x14ac:dyDescent="0.35">
      <c r="AX2115" s="74" t="s">
        <v>2168</v>
      </c>
    </row>
    <row r="2116" spans="50:50" ht="23.1" customHeight="1" x14ac:dyDescent="0.35">
      <c r="AX2116" s="74" t="s">
        <v>2169</v>
      </c>
    </row>
    <row r="2117" spans="50:50" ht="23.1" customHeight="1" x14ac:dyDescent="0.35">
      <c r="AX2117" s="74" t="s">
        <v>2170</v>
      </c>
    </row>
    <row r="2118" spans="50:50" ht="23.1" customHeight="1" x14ac:dyDescent="0.35">
      <c r="AX2118" s="74" t="s">
        <v>2171</v>
      </c>
    </row>
    <row r="2119" spans="50:50" ht="23.1" customHeight="1" x14ac:dyDescent="0.35">
      <c r="AX2119" s="74" t="s">
        <v>2172</v>
      </c>
    </row>
    <row r="2120" spans="50:50" ht="23.1" customHeight="1" x14ac:dyDescent="0.35">
      <c r="AX2120" s="74" t="s">
        <v>2173</v>
      </c>
    </row>
    <row r="2121" spans="50:50" ht="23.1" customHeight="1" x14ac:dyDescent="0.35">
      <c r="AX2121" s="74" t="s">
        <v>2174</v>
      </c>
    </row>
    <row r="2122" spans="50:50" ht="23.1" customHeight="1" x14ac:dyDescent="0.35">
      <c r="AX2122" s="74" t="s">
        <v>2175</v>
      </c>
    </row>
    <row r="2123" spans="50:50" ht="23.1" customHeight="1" x14ac:dyDescent="0.35">
      <c r="AX2123" s="74" t="s">
        <v>2176</v>
      </c>
    </row>
    <row r="2124" spans="50:50" ht="23.1" customHeight="1" x14ac:dyDescent="0.35">
      <c r="AX2124" s="74" t="s">
        <v>2177</v>
      </c>
    </row>
    <row r="2125" spans="50:50" ht="23.1" customHeight="1" x14ac:dyDescent="0.35">
      <c r="AX2125" s="74" t="s">
        <v>2178</v>
      </c>
    </row>
    <row r="2126" spans="50:50" ht="23.1" customHeight="1" x14ac:dyDescent="0.35">
      <c r="AX2126" s="74" t="s">
        <v>2179</v>
      </c>
    </row>
    <row r="2127" spans="50:50" ht="23.1" customHeight="1" x14ac:dyDescent="0.35">
      <c r="AX2127" s="74" t="s">
        <v>2180</v>
      </c>
    </row>
    <row r="2128" spans="50:50" ht="23.1" customHeight="1" x14ac:dyDescent="0.35">
      <c r="AX2128" s="74" t="s">
        <v>2181</v>
      </c>
    </row>
    <row r="2129" spans="50:50" ht="23.1" customHeight="1" x14ac:dyDescent="0.35">
      <c r="AX2129" s="74" t="s">
        <v>2182</v>
      </c>
    </row>
    <row r="2130" spans="50:50" ht="23.1" customHeight="1" x14ac:dyDescent="0.35">
      <c r="AX2130" s="74" t="s">
        <v>2183</v>
      </c>
    </row>
    <row r="2131" spans="50:50" ht="23.1" customHeight="1" x14ac:dyDescent="0.35">
      <c r="AX2131" s="74" t="s">
        <v>2184</v>
      </c>
    </row>
    <row r="2132" spans="50:50" ht="23.1" customHeight="1" x14ac:dyDescent="0.35">
      <c r="AX2132" s="74" t="s">
        <v>2185</v>
      </c>
    </row>
    <row r="2133" spans="50:50" ht="23.1" customHeight="1" x14ac:dyDescent="0.35">
      <c r="AX2133" s="74" t="s">
        <v>2186</v>
      </c>
    </row>
    <row r="2134" spans="50:50" ht="23.1" customHeight="1" x14ac:dyDescent="0.35">
      <c r="AX2134" s="74" t="s">
        <v>2187</v>
      </c>
    </row>
    <row r="2135" spans="50:50" ht="23.1" customHeight="1" x14ac:dyDescent="0.35">
      <c r="AX2135" s="74" t="s">
        <v>2188</v>
      </c>
    </row>
    <row r="2136" spans="50:50" ht="23.1" customHeight="1" x14ac:dyDescent="0.35">
      <c r="AX2136" s="74" t="s">
        <v>2189</v>
      </c>
    </row>
    <row r="2137" spans="50:50" ht="23.1" customHeight="1" x14ac:dyDescent="0.35">
      <c r="AX2137" s="74" t="s">
        <v>2190</v>
      </c>
    </row>
    <row r="2138" spans="50:50" ht="23.1" customHeight="1" x14ac:dyDescent="0.35">
      <c r="AX2138" s="74" t="s">
        <v>2191</v>
      </c>
    </row>
    <row r="2139" spans="50:50" ht="23.1" customHeight="1" x14ac:dyDescent="0.35">
      <c r="AX2139" s="74" t="s">
        <v>2192</v>
      </c>
    </row>
    <row r="2140" spans="50:50" ht="23.1" customHeight="1" x14ac:dyDescent="0.35">
      <c r="AX2140" s="74" t="s">
        <v>2193</v>
      </c>
    </row>
    <row r="2141" spans="50:50" ht="23.1" customHeight="1" x14ac:dyDescent="0.35">
      <c r="AX2141" s="74" t="s">
        <v>2194</v>
      </c>
    </row>
    <row r="2142" spans="50:50" ht="23.1" customHeight="1" x14ac:dyDescent="0.35">
      <c r="AX2142" s="74" t="s">
        <v>2195</v>
      </c>
    </row>
    <row r="2143" spans="50:50" ht="23.1" customHeight="1" x14ac:dyDescent="0.35">
      <c r="AX2143" s="74" t="s">
        <v>2196</v>
      </c>
    </row>
    <row r="2144" spans="50:50" ht="23.1" customHeight="1" x14ac:dyDescent="0.35">
      <c r="AX2144" s="74" t="s">
        <v>2197</v>
      </c>
    </row>
    <row r="2145" spans="50:50" ht="23.1" customHeight="1" x14ac:dyDescent="0.35">
      <c r="AX2145" s="74" t="s">
        <v>2198</v>
      </c>
    </row>
    <row r="2146" spans="50:50" ht="23.1" customHeight="1" x14ac:dyDescent="0.35">
      <c r="AX2146" s="74" t="s">
        <v>2199</v>
      </c>
    </row>
    <row r="2147" spans="50:50" ht="23.1" customHeight="1" x14ac:dyDescent="0.35">
      <c r="AX2147" s="74" t="s">
        <v>2200</v>
      </c>
    </row>
    <row r="2148" spans="50:50" ht="23.1" customHeight="1" x14ac:dyDescent="0.35">
      <c r="AX2148" s="74" t="s">
        <v>2201</v>
      </c>
    </row>
    <row r="2149" spans="50:50" ht="23.1" customHeight="1" x14ac:dyDescent="0.35">
      <c r="AX2149" s="74" t="s">
        <v>2202</v>
      </c>
    </row>
    <row r="2150" spans="50:50" ht="23.1" customHeight="1" x14ac:dyDescent="0.35">
      <c r="AX2150" s="74" t="s">
        <v>2203</v>
      </c>
    </row>
    <row r="2151" spans="50:50" ht="23.1" customHeight="1" x14ac:dyDescent="0.35">
      <c r="AX2151" s="74" t="s">
        <v>2204</v>
      </c>
    </row>
    <row r="2152" spans="50:50" ht="23.1" customHeight="1" x14ac:dyDescent="0.35">
      <c r="AX2152" s="74" t="s">
        <v>2205</v>
      </c>
    </row>
    <row r="2153" spans="50:50" ht="23.1" customHeight="1" x14ac:dyDescent="0.35">
      <c r="AX2153" s="74" t="s">
        <v>2206</v>
      </c>
    </row>
    <row r="2154" spans="50:50" ht="23.1" customHeight="1" x14ac:dyDescent="0.35">
      <c r="AX2154" s="74" t="s">
        <v>2207</v>
      </c>
    </row>
    <row r="2155" spans="50:50" ht="23.1" customHeight="1" x14ac:dyDescent="0.35">
      <c r="AX2155" s="74" t="s">
        <v>2208</v>
      </c>
    </row>
    <row r="2156" spans="50:50" ht="23.1" customHeight="1" x14ac:dyDescent="0.35">
      <c r="AX2156" s="74" t="s">
        <v>2209</v>
      </c>
    </row>
    <row r="2157" spans="50:50" ht="23.1" customHeight="1" x14ac:dyDescent="0.35">
      <c r="AX2157" s="74" t="s">
        <v>2210</v>
      </c>
    </row>
    <row r="2158" spans="50:50" ht="23.1" customHeight="1" x14ac:dyDescent="0.35">
      <c r="AX2158" s="74" t="s">
        <v>2211</v>
      </c>
    </row>
    <row r="2159" spans="50:50" ht="23.1" customHeight="1" x14ac:dyDescent="0.35">
      <c r="AX2159" s="74" t="s">
        <v>2212</v>
      </c>
    </row>
    <row r="2160" spans="50:50" ht="23.1" customHeight="1" x14ac:dyDescent="0.35">
      <c r="AX2160" s="74" t="s">
        <v>2213</v>
      </c>
    </row>
    <row r="2161" spans="50:50" ht="23.1" customHeight="1" x14ac:dyDescent="0.35">
      <c r="AX2161" s="74" t="s">
        <v>2214</v>
      </c>
    </row>
    <row r="2162" spans="50:50" ht="23.1" customHeight="1" x14ac:dyDescent="0.35">
      <c r="AX2162" s="74" t="s">
        <v>2215</v>
      </c>
    </row>
    <row r="2163" spans="50:50" ht="23.1" customHeight="1" x14ac:dyDescent="0.35">
      <c r="AX2163" s="74" t="s">
        <v>2216</v>
      </c>
    </row>
    <row r="2164" spans="50:50" ht="23.1" customHeight="1" x14ac:dyDescent="0.35">
      <c r="AX2164" s="74" t="s">
        <v>2217</v>
      </c>
    </row>
    <row r="2165" spans="50:50" ht="23.1" customHeight="1" x14ac:dyDescent="0.35">
      <c r="AX2165" s="74" t="s">
        <v>2218</v>
      </c>
    </row>
    <row r="2166" spans="50:50" ht="23.1" customHeight="1" x14ac:dyDescent="0.35">
      <c r="AX2166" s="74" t="s">
        <v>2219</v>
      </c>
    </row>
    <row r="2167" spans="50:50" ht="23.1" customHeight="1" x14ac:dyDescent="0.35">
      <c r="AX2167" s="74" t="s">
        <v>2220</v>
      </c>
    </row>
    <row r="2168" spans="50:50" ht="23.1" customHeight="1" x14ac:dyDescent="0.35">
      <c r="AX2168" s="74" t="s">
        <v>2221</v>
      </c>
    </row>
    <row r="2169" spans="50:50" ht="23.1" customHeight="1" x14ac:dyDescent="0.35">
      <c r="AX2169" s="74" t="s">
        <v>2222</v>
      </c>
    </row>
    <row r="2170" spans="50:50" ht="23.1" customHeight="1" x14ac:dyDescent="0.35">
      <c r="AX2170" s="74" t="s">
        <v>2223</v>
      </c>
    </row>
    <row r="2171" spans="50:50" ht="23.1" customHeight="1" x14ac:dyDescent="0.35">
      <c r="AX2171" s="74" t="s">
        <v>2224</v>
      </c>
    </row>
    <row r="2172" spans="50:50" ht="23.1" customHeight="1" x14ac:dyDescent="0.35">
      <c r="AX2172" s="74" t="s">
        <v>2225</v>
      </c>
    </row>
    <row r="2173" spans="50:50" ht="23.1" customHeight="1" x14ac:dyDescent="0.35">
      <c r="AX2173" s="74" t="s">
        <v>2226</v>
      </c>
    </row>
    <row r="2174" spans="50:50" ht="23.1" customHeight="1" x14ac:dyDescent="0.35">
      <c r="AX2174" s="74" t="s">
        <v>2227</v>
      </c>
    </row>
    <row r="2175" spans="50:50" ht="23.1" customHeight="1" x14ac:dyDescent="0.35">
      <c r="AX2175" s="74" t="s">
        <v>2228</v>
      </c>
    </row>
    <row r="2176" spans="50:50" ht="23.1" customHeight="1" x14ac:dyDescent="0.35">
      <c r="AX2176" s="74" t="s">
        <v>2229</v>
      </c>
    </row>
    <row r="2177" spans="50:50" ht="23.1" customHeight="1" x14ac:dyDescent="0.35">
      <c r="AX2177" s="74" t="s">
        <v>2230</v>
      </c>
    </row>
    <row r="2178" spans="50:50" ht="23.1" customHeight="1" x14ac:dyDescent="0.35">
      <c r="AX2178" s="74" t="s">
        <v>2231</v>
      </c>
    </row>
    <row r="2179" spans="50:50" ht="23.1" customHeight="1" x14ac:dyDescent="0.35">
      <c r="AX2179" s="74" t="s">
        <v>2232</v>
      </c>
    </row>
    <row r="2180" spans="50:50" ht="23.1" customHeight="1" x14ac:dyDescent="0.35">
      <c r="AX2180" s="74" t="s">
        <v>2233</v>
      </c>
    </row>
    <row r="2181" spans="50:50" ht="23.1" customHeight="1" x14ac:dyDescent="0.35">
      <c r="AX2181" s="74" t="s">
        <v>2234</v>
      </c>
    </row>
    <row r="2182" spans="50:50" ht="23.1" customHeight="1" x14ac:dyDescent="0.35">
      <c r="AX2182" s="74" t="s">
        <v>2235</v>
      </c>
    </row>
    <row r="2183" spans="50:50" ht="23.1" customHeight="1" x14ac:dyDescent="0.35">
      <c r="AX2183" s="74" t="s">
        <v>2236</v>
      </c>
    </row>
    <row r="2184" spans="50:50" ht="23.1" customHeight="1" x14ac:dyDescent="0.35">
      <c r="AX2184" s="74" t="s">
        <v>2237</v>
      </c>
    </row>
    <row r="2185" spans="50:50" ht="23.1" customHeight="1" x14ac:dyDescent="0.35">
      <c r="AX2185" s="74" t="s">
        <v>2238</v>
      </c>
    </row>
    <row r="2186" spans="50:50" ht="23.1" customHeight="1" x14ac:dyDescent="0.35">
      <c r="AX2186" s="74" t="s">
        <v>2239</v>
      </c>
    </row>
    <row r="2187" spans="50:50" ht="23.1" customHeight="1" x14ac:dyDescent="0.35">
      <c r="AX2187" s="74" t="s">
        <v>2240</v>
      </c>
    </row>
    <row r="2188" spans="50:50" ht="23.1" customHeight="1" x14ac:dyDescent="0.35">
      <c r="AX2188" s="74" t="s">
        <v>2241</v>
      </c>
    </row>
    <row r="2189" spans="50:50" ht="23.1" customHeight="1" x14ac:dyDescent="0.35">
      <c r="AX2189" s="74" t="s">
        <v>2242</v>
      </c>
    </row>
    <row r="2190" spans="50:50" ht="23.1" customHeight="1" x14ac:dyDescent="0.35">
      <c r="AX2190" s="74" t="s">
        <v>2243</v>
      </c>
    </row>
    <row r="2191" spans="50:50" ht="23.1" customHeight="1" x14ac:dyDescent="0.35">
      <c r="AX2191" s="74" t="s">
        <v>2244</v>
      </c>
    </row>
    <row r="2192" spans="50:50" ht="23.1" customHeight="1" x14ac:dyDescent="0.35">
      <c r="AX2192" s="74" t="s">
        <v>2245</v>
      </c>
    </row>
    <row r="2193" spans="50:50" ht="23.1" customHeight="1" x14ac:dyDescent="0.35">
      <c r="AX2193" s="74" t="s">
        <v>2246</v>
      </c>
    </row>
    <row r="2194" spans="50:50" ht="23.1" customHeight="1" x14ac:dyDescent="0.35">
      <c r="AX2194" s="74" t="s">
        <v>2247</v>
      </c>
    </row>
    <row r="2195" spans="50:50" ht="23.1" customHeight="1" x14ac:dyDescent="0.35">
      <c r="AX2195" s="74" t="s">
        <v>2248</v>
      </c>
    </row>
    <row r="2196" spans="50:50" ht="23.1" customHeight="1" x14ac:dyDescent="0.35">
      <c r="AX2196" s="74" t="s">
        <v>2249</v>
      </c>
    </row>
    <row r="2197" spans="50:50" ht="23.1" customHeight="1" x14ac:dyDescent="0.35">
      <c r="AX2197" s="74" t="s">
        <v>2250</v>
      </c>
    </row>
    <row r="2198" spans="50:50" ht="23.1" customHeight="1" x14ac:dyDescent="0.35">
      <c r="AX2198" s="74" t="s">
        <v>2251</v>
      </c>
    </row>
    <row r="2199" spans="50:50" ht="23.1" customHeight="1" x14ac:dyDescent="0.35">
      <c r="AX2199" s="74" t="s">
        <v>2252</v>
      </c>
    </row>
    <row r="2200" spans="50:50" ht="23.1" customHeight="1" x14ac:dyDescent="0.35">
      <c r="AX2200" s="74" t="s">
        <v>2253</v>
      </c>
    </row>
    <row r="2201" spans="50:50" ht="23.1" customHeight="1" x14ac:dyDescent="0.35">
      <c r="AX2201" s="74" t="s">
        <v>2254</v>
      </c>
    </row>
    <row r="2202" spans="50:50" ht="23.1" customHeight="1" x14ac:dyDescent="0.35">
      <c r="AX2202" s="74" t="s">
        <v>2255</v>
      </c>
    </row>
    <row r="2203" spans="50:50" ht="23.1" customHeight="1" x14ac:dyDescent="0.35">
      <c r="AX2203" s="74" t="s">
        <v>2256</v>
      </c>
    </row>
    <row r="2204" spans="50:50" ht="23.1" customHeight="1" x14ac:dyDescent="0.35">
      <c r="AX2204" s="74" t="s">
        <v>2257</v>
      </c>
    </row>
    <row r="2205" spans="50:50" ht="23.1" customHeight="1" x14ac:dyDescent="0.35">
      <c r="AX2205" s="74" t="s">
        <v>2258</v>
      </c>
    </row>
    <row r="2206" spans="50:50" ht="23.1" customHeight="1" x14ac:dyDescent="0.35">
      <c r="AX2206" s="74" t="s">
        <v>2259</v>
      </c>
    </row>
    <row r="2207" spans="50:50" ht="23.1" customHeight="1" x14ac:dyDescent="0.35">
      <c r="AX2207" s="74" t="s">
        <v>2260</v>
      </c>
    </row>
    <row r="2208" spans="50:50" ht="23.1" customHeight="1" x14ac:dyDescent="0.35">
      <c r="AX2208" s="74" t="s">
        <v>2261</v>
      </c>
    </row>
    <row r="2209" spans="50:50" ht="23.1" customHeight="1" x14ac:dyDescent="0.35">
      <c r="AX2209" s="74" t="s">
        <v>2262</v>
      </c>
    </row>
    <row r="2210" spans="50:50" ht="23.1" customHeight="1" x14ac:dyDescent="0.35">
      <c r="AX2210" s="74" t="s">
        <v>2263</v>
      </c>
    </row>
    <row r="2211" spans="50:50" ht="23.1" customHeight="1" x14ac:dyDescent="0.35">
      <c r="AX2211" s="74" t="s">
        <v>2264</v>
      </c>
    </row>
    <row r="2212" spans="50:50" ht="23.1" customHeight="1" x14ac:dyDescent="0.35">
      <c r="AX2212" s="74" t="s">
        <v>2265</v>
      </c>
    </row>
    <row r="2213" spans="50:50" ht="23.1" customHeight="1" x14ac:dyDescent="0.35">
      <c r="AX2213" s="74" t="s">
        <v>2266</v>
      </c>
    </row>
    <row r="2214" spans="50:50" ht="23.1" customHeight="1" x14ac:dyDescent="0.35">
      <c r="AX2214" s="74" t="s">
        <v>2267</v>
      </c>
    </row>
    <row r="2215" spans="50:50" ht="23.1" customHeight="1" x14ac:dyDescent="0.35">
      <c r="AX2215" s="74" t="s">
        <v>2268</v>
      </c>
    </row>
    <row r="2216" spans="50:50" ht="23.1" customHeight="1" x14ac:dyDescent="0.35">
      <c r="AX2216" s="74" t="s">
        <v>2269</v>
      </c>
    </row>
    <row r="2217" spans="50:50" ht="23.1" customHeight="1" x14ac:dyDescent="0.35">
      <c r="AX2217" s="74" t="s">
        <v>2270</v>
      </c>
    </row>
    <row r="2218" spans="50:50" ht="23.1" customHeight="1" x14ac:dyDescent="0.35">
      <c r="AX2218" s="74" t="s">
        <v>2271</v>
      </c>
    </row>
    <row r="2219" spans="50:50" ht="23.1" customHeight="1" x14ac:dyDescent="0.35">
      <c r="AX2219" s="74" t="s">
        <v>2272</v>
      </c>
    </row>
    <row r="2220" spans="50:50" ht="23.1" customHeight="1" x14ac:dyDescent="0.35">
      <c r="AX2220" s="74" t="s">
        <v>2273</v>
      </c>
    </row>
    <row r="2221" spans="50:50" ht="23.1" customHeight="1" x14ac:dyDescent="0.35">
      <c r="AX2221" s="74" t="s">
        <v>2274</v>
      </c>
    </row>
    <row r="2222" spans="50:50" ht="23.1" customHeight="1" x14ac:dyDescent="0.35">
      <c r="AX2222" s="74" t="s">
        <v>2275</v>
      </c>
    </row>
    <row r="2223" spans="50:50" ht="23.1" customHeight="1" x14ac:dyDescent="0.35">
      <c r="AX2223" s="74" t="s">
        <v>2276</v>
      </c>
    </row>
    <row r="2224" spans="50:50" ht="23.1" customHeight="1" x14ac:dyDescent="0.35">
      <c r="AX2224" s="74" t="s">
        <v>2277</v>
      </c>
    </row>
    <row r="2225" spans="50:50" ht="23.1" customHeight="1" x14ac:dyDescent="0.35">
      <c r="AX2225" s="74" t="s">
        <v>2278</v>
      </c>
    </row>
    <row r="2226" spans="50:50" ht="23.1" customHeight="1" x14ac:dyDescent="0.35">
      <c r="AX2226" s="74" t="s">
        <v>2279</v>
      </c>
    </row>
    <row r="2227" spans="50:50" ht="23.1" customHeight="1" x14ac:dyDescent="0.35">
      <c r="AX2227" s="74" t="s">
        <v>2280</v>
      </c>
    </row>
    <row r="2228" spans="50:50" ht="23.1" customHeight="1" x14ac:dyDescent="0.35">
      <c r="AX2228" s="74" t="s">
        <v>2281</v>
      </c>
    </row>
    <row r="2229" spans="50:50" ht="23.1" customHeight="1" x14ac:dyDescent="0.35">
      <c r="AX2229" s="74" t="s">
        <v>2282</v>
      </c>
    </row>
    <row r="2230" spans="50:50" ht="23.1" customHeight="1" x14ac:dyDescent="0.35">
      <c r="AX2230" s="74" t="s">
        <v>2283</v>
      </c>
    </row>
    <row r="2231" spans="50:50" ht="23.1" customHeight="1" x14ac:dyDescent="0.35">
      <c r="AX2231" s="74" t="s">
        <v>2284</v>
      </c>
    </row>
    <row r="2232" spans="50:50" ht="23.1" customHeight="1" x14ac:dyDescent="0.35">
      <c r="AX2232" s="74" t="s">
        <v>2285</v>
      </c>
    </row>
    <row r="2233" spans="50:50" ht="23.1" customHeight="1" x14ac:dyDescent="0.35">
      <c r="AX2233" s="74" t="s">
        <v>2286</v>
      </c>
    </row>
    <row r="2234" spans="50:50" ht="23.1" customHeight="1" x14ac:dyDescent="0.35">
      <c r="AX2234" s="74" t="s">
        <v>2287</v>
      </c>
    </row>
    <row r="2235" spans="50:50" ht="23.1" customHeight="1" x14ac:dyDescent="0.35">
      <c r="AX2235" s="74" t="s">
        <v>2288</v>
      </c>
    </row>
    <row r="2236" spans="50:50" ht="23.1" customHeight="1" x14ac:dyDescent="0.35">
      <c r="AX2236" s="74" t="s">
        <v>2289</v>
      </c>
    </row>
    <row r="2237" spans="50:50" ht="23.1" customHeight="1" x14ac:dyDescent="0.35">
      <c r="AX2237" s="74" t="s">
        <v>2290</v>
      </c>
    </row>
    <row r="2238" spans="50:50" ht="23.1" customHeight="1" x14ac:dyDescent="0.35">
      <c r="AX2238" s="74" t="s">
        <v>2291</v>
      </c>
    </row>
    <row r="2239" spans="50:50" ht="23.1" customHeight="1" x14ac:dyDescent="0.35">
      <c r="AX2239" s="74" t="s">
        <v>2292</v>
      </c>
    </row>
    <row r="2240" spans="50:50" ht="23.1" customHeight="1" x14ac:dyDescent="0.35">
      <c r="AX2240" s="74" t="s">
        <v>2293</v>
      </c>
    </row>
    <row r="2241" spans="50:50" ht="23.1" customHeight="1" x14ac:dyDescent="0.35">
      <c r="AX2241" s="74" t="s">
        <v>2294</v>
      </c>
    </row>
    <row r="2242" spans="50:50" ht="23.1" customHeight="1" x14ac:dyDescent="0.35">
      <c r="AX2242" s="74" t="s">
        <v>2295</v>
      </c>
    </row>
    <row r="2243" spans="50:50" ht="23.1" customHeight="1" x14ac:dyDescent="0.35">
      <c r="AX2243" s="74" t="s">
        <v>2296</v>
      </c>
    </row>
    <row r="2244" spans="50:50" ht="23.1" customHeight="1" x14ac:dyDescent="0.35">
      <c r="AX2244" s="74" t="s">
        <v>2297</v>
      </c>
    </row>
    <row r="2245" spans="50:50" ht="23.1" customHeight="1" x14ac:dyDescent="0.35">
      <c r="AX2245" s="74" t="s">
        <v>2298</v>
      </c>
    </row>
    <row r="2246" spans="50:50" ht="23.1" customHeight="1" x14ac:dyDescent="0.35">
      <c r="AX2246" s="74" t="s">
        <v>2299</v>
      </c>
    </row>
    <row r="2247" spans="50:50" ht="23.1" customHeight="1" x14ac:dyDescent="0.35">
      <c r="AX2247" s="74" t="s">
        <v>2300</v>
      </c>
    </row>
    <row r="2248" spans="50:50" ht="23.1" customHeight="1" x14ac:dyDescent="0.35">
      <c r="AX2248" s="74" t="s">
        <v>2301</v>
      </c>
    </row>
    <row r="2249" spans="50:50" ht="23.1" customHeight="1" x14ac:dyDescent="0.35">
      <c r="AX2249" s="74" t="s">
        <v>2302</v>
      </c>
    </row>
    <row r="2250" spans="50:50" ht="23.1" customHeight="1" x14ac:dyDescent="0.35">
      <c r="AX2250" s="74" t="s">
        <v>2303</v>
      </c>
    </row>
    <row r="2251" spans="50:50" ht="23.1" customHeight="1" x14ac:dyDescent="0.35">
      <c r="AX2251" s="74" t="s">
        <v>2304</v>
      </c>
    </row>
    <row r="2252" spans="50:50" ht="23.1" customHeight="1" x14ac:dyDescent="0.35">
      <c r="AX2252" s="74" t="s">
        <v>2305</v>
      </c>
    </row>
    <row r="2253" spans="50:50" ht="23.1" customHeight="1" x14ac:dyDescent="0.35">
      <c r="AX2253" s="74" t="s">
        <v>2306</v>
      </c>
    </row>
    <row r="2254" spans="50:50" ht="23.1" customHeight="1" x14ac:dyDescent="0.35">
      <c r="AX2254" s="74" t="s">
        <v>2307</v>
      </c>
    </row>
    <row r="2255" spans="50:50" ht="23.1" customHeight="1" x14ac:dyDescent="0.35">
      <c r="AX2255" s="74" t="s">
        <v>2308</v>
      </c>
    </row>
    <row r="2256" spans="50:50" ht="23.1" customHeight="1" x14ac:dyDescent="0.35">
      <c r="AX2256" s="74" t="s">
        <v>2309</v>
      </c>
    </row>
    <row r="2257" spans="50:50" ht="23.1" customHeight="1" x14ac:dyDescent="0.35">
      <c r="AX2257" s="74" t="s">
        <v>2310</v>
      </c>
    </row>
    <row r="2258" spans="50:50" ht="23.1" customHeight="1" x14ac:dyDescent="0.35">
      <c r="AX2258" s="74" t="s">
        <v>2311</v>
      </c>
    </row>
    <row r="2259" spans="50:50" ht="23.1" customHeight="1" x14ac:dyDescent="0.35">
      <c r="AX2259" s="74" t="s">
        <v>2312</v>
      </c>
    </row>
    <row r="2260" spans="50:50" ht="23.1" customHeight="1" x14ac:dyDescent="0.35">
      <c r="AX2260" s="74" t="s">
        <v>2313</v>
      </c>
    </row>
    <row r="2261" spans="50:50" ht="23.1" customHeight="1" x14ac:dyDescent="0.35">
      <c r="AX2261" s="74" t="s">
        <v>2314</v>
      </c>
    </row>
    <row r="2262" spans="50:50" ht="23.1" customHeight="1" x14ac:dyDescent="0.35">
      <c r="AX2262" s="74" t="s">
        <v>2315</v>
      </c>
    </row>
    <row r="2263" spans="50:50" ht="23.1" customHeight="1" x14ac:dyDescent="0.35">
      <c r="AX2263" s="74" t="s">
        <v>2316</v>
      </c>
    </row>
    <row r="2264" spans="50:50" ht="23.1" customHeight="1" x14ac:dyDescent="0.35">
      <c r="AX2264" s="74" t="s">
        <v>2317</v>
      </c>
    </row>
    <row r="2265" spans="50:50" ht="23.1" customHeight="1" x14ac:dyDescent="0.35">
      <c r="AX2265" s="74" t="s">
        <v>2318</v>
      </c>
    </row>
    <row r="2266" spans="50:50" ht="23.1" customHeight="1" x14ac:dyDescent="0.35">
      <c r="AX2266" s="74" t="s">
        <v>2319</v>
      </c>
    </row>
    <row r="2267" spans="50:50" ht="23.1" customHeight="1" x14ac:dyDescent="0.35">
      <c r="AX2267" s="74" t="s">
        <v>2320</v>
      </c>
    </row>
    <row r="2268" spans="50:50" ht="23.1" customHeight="1" x14ac:dyDescent="0.35">
      <c r="AX2268" s="74" t="s">
        <v>2321</v>
      </c>
    </row>
    <row r="2269" spans="50:50" ht="23.1" customHeight="1" x14ac:dyDescent="0.35">
      <c r="AX2269" s="74" t="s">
        <v>2322</v>
      </c>
    </row>
    <row r="2270" spans="50:50" ht="23.1" customHeight="1" x14ac:dyDescent="0.35">
      <c r="AX2270" s="74" t="s">
        <v>2323</v>
      </c>
    </row>
    <row r="2271" spans="50:50" ht="23.1" customHeight="1" x14ac:dyDescent="0.35">
      <c r="AX2271" s="74" t="s">
        <v>2324</v>
      </c>
    </row>
    <row r="2272" spans="50:50" ht="23.1" customHeight="1" x14ac:dyDescent="0.35">
      <c r="AX2272" s="74" t="s">
        <v>2325</v>
      </c>
    </row>
    <row r="2273" spans="50:50" ht="23.1" customHeight="1" x14ac:dyDescent="0.35">
      <c r="AX2273" s="74" t="s">
        <v>2326</v>
      </c>
    </row>
    <row r="2274" spans="50:50" ht="23.1" customHeight="1" x14ac:dyDescent="0.35">
      <c r="AX2274" s="74" t="s">
        <v>2327</v>
      </c>
    </row>
    <row r="2275" spans="50:50" ht="23.1" customHeight="1" x14ac:dyDescent="0.35">
      <c r="AX2275" s="74" t="s">
        <v>2328</v>
      </c>
    </row>
    <row r="2276" spans="50:50" ht="23.1" customHeight="1" x14ac:dyDescent="0.35">
      <c r="AX2276" s="74" t="s">
        <v>2329</v>
      </c>
    </row>
    <row r="2277" spans="50:50" ht="23.1" customHeight="1" x14ac:dyDescent="0.35">
      <c r="AX2277" s="74" t="s">
        <v>2330</v>
      </c>
    </row>
    <row r="2278" spans="50:50" ht="23.1" customHeight="1" x14ac:dyDescent="0.35">
      <c r="AX2278" s="74" t="s">
        <v>2331</v>
      </c>
    </row>
    <row r="2279" spans="50:50" ht="23.1" customHeight="1" x14ac:dyDescent="0.35">
      <c r="AX2279" s="74" t="s">
        <v>2332</v>
      </c>
    </row>
    <row r="2280" spans="50:50" ht="23.1" customHeight="1" x14ac:dyDescent="0.35">
      <c r="AX2280" s="74" t="s">
        <v>2333</v>
      </c>
    </row>
    <row r="2281" spans="50:50" ht="23.1" customHeight="1" x14ac:dyDescent="0.35">
      <c r="AX2281" s="74" t="s">
        <v>2334</v>
      </c>
    </row>
    <row r="2282" spans="50:50" ht="23.1" customHeight="1" x14ac:dyDescent="0.35">
      <c r="AX2282" s="74" t="s">
        <v>2335</v>
      </c>
    </row>
    <row r="2283" spans="50:50" ht="23.1" customHeight="1" x14ac:dyDescent="0.35">
      <c r="AX2283" s="74" t="s">
        <v>2336</v>
      </c>
    </row>
    <row r="2284" spans="50:50" ht="23.1" customHeight="1" x14ac:dyDescent="0.35">
      <c r="AX2284" s="74" t="s">
        <v>2337</v>
      </c>
    </row>
    <row r="2285" spans="50:50" ht="23.1" customHeight="1" x14ac:dyDescent="0.35">
      <c r="AX2285" s="74" t="s">
        <v>2338</v>
      </c>
    </row>
    <row r="2286" spans="50:50" ht="23.1" customHeight="1" x14ac:dyDescent="0.35">
      <c r="AX2286" s="74" t="s">
        <v>2339</v>
      </c>
    </row>
    <row r="2287" spans="50:50" ht="23.1" customHeight="1" x14ac:dyDescent="0.35">
      <c r="AX2287" s="74" t="s">
        <v>2340</v>
      </c>
    </row>
    <row r="2288" spans="50:50" ht="23.1" customHeight="1" x14ac:dyDescent="0.35">
      <c r="AX2288" s="74" t="s">
        <v>2341</v>
      </c>
    </row>
    <row r="2289" spans="50:50" ht="23.1" customHeight="1" x14ac:dyDescent="0.35">
      <c r="AX2289" s="74" t="s">
        <v>2342</v>
      </c>
    </row>
    <row r="2290" spans="50:50" ht="23.1" customHeight="1" x14ac:dyDescent="0.35">
      <c r="AX2290" s="74" t="s">
        <v>2343</v>
      </c>
    </row>
    <row r="2291" spans="50:50" ht="23.1" customHeight="1" x14ac:dyDescent="0.35">
      <c r="AX2291" s="74" t="s">
        <v>2344</v>
      </c>
    </row>
    <row r="2292" spans="50:50" ht="23.1" customHeight="1" x14ac:dyDescent="0.35">
      <c r="AX2292" s="74" t="s">
        <v>2345</v>
      </c>
    </row>
    <row r="2293" spans="50:50" ht="23.1" customHeight="1" x14ac:dyDescent="0.35">
      <c r="AX2293" s="74" t="s">
        <v>2346</v>
      </c>
    </row>
    <row r="2294" spans="50:50" ht="23.1" customHeight="1" x14ac:dyDescent="0.35">
      <c r="AX2294" s="74" t="s">
        <v>2347</v>
      </c>
    </row>
    <row r="2295" spans="50:50" ht="23.1" customHeight="1" x14ac:dyDescent="0.35">
      <c r="AX2295" s="74" t="s">
        <v>2348</v>
      </c>
    </row>
    <row r="2296" spans="50:50" ht="23.1" customHeight="1" x14ac:dyDescent="0.35">
      <c r="AX2296" s="74" t="s">
        <v>2349</v>
      </c>
    </row>
    <row r="2297" spans="50:50" ht="23.1" customHeight="1" x14ac:dyDescent="0.35">
      <c r="AX2297" s="74" t="s">
        <v>2350</v>
      </c>
    </row>
    <row r="2298" spans="50:50" ht="23.1" customHeight="1" x14ac:dyDescent="0.35">
      <c r="AX2298" s="74" t="s">
        <v>2351</v>
      </c>
    </row>
    <row r="2299" spans="50:50" ht="23.1" customHeight="1" x14ac:dyDescent="0.35">
      <c r="AX2299" s="74" t="s">
        <v>2352</v>
      </c>
    </row>
    <row r="2300" spans="50:50" ht="23.1" customHeight="1" x14ac:dyDescent="0.35">
      <c r="AX2300" s="74" t="s">
        <v>2353</v>
      </c>
    </row>
    <row r="2301" spans="50:50" ht="23.1" customHeight="1" x14ac:dyDescent="0.35">
      <c r="AX2301" s="74" t="s">
        <v>2354</v>
      </c>
    </row>
    <row r="2302" spans="50:50" ht="23.1" customHeight="1" x14ac:dyDescent="0.35">
      <c r="AX2302" s="74" t="s">
        <v>2355</v>
      </c>
    </row>
    <row r="2303" spans="50:50" ht="23.1" customHeight="1" x14ac:dyDescent="0.35">
      <c r="AX2303" s="74" t="s">
        <v>2356</v>
      </c>
    </row>
    <row r="2304" spans="50:50" ht="23.1" customHeight="1" x14ac:dyDescent="0.35">
      <c r="AX2304" s="74" t="s">
        <v>2357</v>
      </c>
    </row>
    <row r="2305" spans="50:50" ht="23.1" customHeight="1" x14ac:dyDescent="0.35">
      <c r="AX2305" s="74" t="s">
        <v>2358</v>
      </c>
    </row>
    <row r="2306" spans="50:50" ht="23.1" customHeight="1" x14ac:dyDescent="0.35">
      <c r="AX2306" s="74" t="s">
        <v>2359</v>
      </c>
    </row>
    <row r="2307" spans="50:50" ht="23.1" customHeight="1" x14ac:dyDescent="0.35">
      <c r="AX2307" s="74" t="s">
        <v>2360</v>
      </c>
    </row>
    <row r="2308" spans="50:50" ht="23.1" customHeight="1" x14ac:dyDescent="0.35">
      <c r="AX2308" s="74" t="s">
        <v>2361</v>
      </c>
    </row>
    <row r="2309" spans="50:50" ht="23.1" customHeight="1" x14ac:dyDescent="0.35">
      <c r="AX2309" s="74" t="s">
        <v>2362</v>
      </c>
    </row>
    <row r="2310" spans="50:50" ht="23.1" customHeight="1" x14ac:dyDescent="0.35">
      <c r="AX2310" s="74" t="s">
        <v>2363</v>
      </c>
    </row>
    <row r="2311" spans="50:50" ht="23.1" customHeight="1" x14ac:dyDescent="0.35">
      <c r="AX2311" s="74" t="s">
        <v>2364</v>
      </c>
    </row>
    <row r="2312" spans="50:50" ht="23.1" customHeight="1" x14ac:dyDescent="0.35">
      <c r="AX2312" s="74" t="s">
        <v>2365</v>
      </c>
    </row>
    <row r="2313" spans="50:50" ht="23.1" customHeight="1" x14ac:dyDescent="0.35">
      <c r="AX2313" s="74" t="s">
        <v>2366</v>
      </c>
    </row>
    <row r="2314" spans="50:50" ht="23.1" customHeight="1" x14ac:dyDescent="0.35">
      <c r="AX2314" s="74" t="s">
        <v>2367</v>
      </c>
    </row>
    <row r="2315" spans="50:50" ht="23.1" customHeight="1" x14ac:dyDescent="0.35">
      <c r="AX2315" s="74" t="s">
        <v>2368</v>
      </c>
    </row>
    <row r="2316" spans="50:50" ht="23.1" customHeight="1" x14ac:dyDescent="0.35">
      <c r="AX2316" s="74" t="s">
        <v>2369</v>
      </c>
    </row>
    <row r="2317" spans="50:50" ht="23.1" customHeight="1" x14ac:dyDescent="0.35">
      <c r="AX2317" s="74" t="s">
        <v>2370</v>
      </c>
    </row>
    <row r="2318" spans="50:50" ht="23.1" customHeight="1" x14ac:dyDescent="0.35">
      <c r="AX2318" s="74" t="s">
        <v>2371</v>
      </c>
    </row>
    <row r="2319" spans="50:50" ht="23.1" customHeight="1" x14ac:dyDescent="0.35">
      <c r="AX2319" s="74" t="s">
        <v>2372</v>
      </c>
    </row>
    <row r="2320" spans="50:50" ht="23.1" customHeight="1" x14ac:dyDescent="0.35">
      <c r="AX2320" s="74" t="s">
        <v>2373</v>
      </c>
    </row>
    <row r="2321" spans="50:50" ht="23.1" customHeight="1" x14ac:dyDescent="0.35">
      <c r="AX2321" s="74" t="s">
        <v>2374</v>
      </c>
    </row>
    <row r="2322" spans="50:50" ht="23.1" customHeight="1" x14ac:dyDescent="0.35">
      <c r="AX2322" s="74" t="s">
        <v>2375</v>
      </c>
    </row>
    <row r="2323" spans="50:50" ht="23.1" customHeight="1" x14ac:dyDescent="0.35">
      <c r="AX2323" s="74" t="s">
        <v>2376</v>
      </c>
    </row>
    <row r="2324" spans="50:50" ht="23.1" customHeight="1" x14ac:dyDescent="0.35">
      <c r="AX2324" s="74" t="s">
        <v>2377</v>
      </c>
    </row>
    <row r="2325" spans="50:50" ht="23.1" customHeight="1" x14ac:dyDescent="0.35">
      <c r="AX2325" s="74" t="s">
        <v>2378</v>
      </c>
    </row>
    <row r="2326" spans="50:50" ht="23.1" customHeight="1" x14ac:dyDescent="0.35">
      <c r="AX2326" s="74" t="s">
        <v>2379</v>
      </c>
    </row>
    <row r="2327" spans="50:50" ht="23.1" customHeight="1" x14ac:dyDescent="0.35">
      <c r="AX2327" s="74" t="s">
        <v>2380</v>
      </c>
    </row>
    <row r="2328" spans="50:50" ht="23.1" customHeight="1" x14ac:dyDescent="0.35">
      <c r="AX2328" s="74" t="s">
        <v>2381</v>
      </c>
    </row>
    <row r="2329" spans="50:50" ht="23.1" customHeight="1" x14ac:dyDescent="0.35">
      <c r="AX2329" s="74" t="s">
        <v>2382</v>
      </c>
    </row>
    <row r="2330" spans="50:50" ht="23.1" customHeight="1" x14ac:dyDescent="0.35">
      <c r="AX2330" s="74" t="s">
        <v>2383</v>
      </c>
    </row>
    <row r="2331" spans="50:50" ht="23.1" customHeight="1" x14ac:dyDescent="0.35">
      <c r="AX2331" s="74" t="s">
        <v>2384</v>
      </c>
    </row>
    <row r="2332" spans="50:50" ht="23.1" customHeight="1" x14ac:dyDescent="0.35">
      <c r="AX2332" s="74" t="s">
        <v>2385</v>
      </c>
    </row>
    <row r="2333" spans="50:50" ht="23.1" customHeight="1" x14ac:dyDescent="0.35">
      <c r="AX2333" s="74" t="s">
        <v>2386</v>
      </c>
    </row>
    <row r="2334" spans="50:50" ht="23.1" customHeight="1" x14ac:dyDescent="0.35">
      <c r="AX2334" s="74" t="s">
        <v>2387</v>
      </c>
    </row>
    <row r="2335" spans="50:50" ht="23.1" customHeight="1" x14ac:dyDescent="0.35">
      <c r="AX2335" s="74" t="s">
        <v>2388</v>
      </c>
    </row>
    <row r="2336" spans="50:50" ht="23.1" customHeight="1" x14ac:dyDescent="0.35">
      <c r="AX2336" s="74" t="s">
        <v>2389</v>
      </c>
    </row>
    <row r="2337" spans="50:50" ht="23.1" customHeight="1" x14ac:dyDescent="0.35">
      <c r="AX2337" s="74" t="s">
        <v>2390</v>
      </c>
    </row>
    <row r="2338" spans="50:50" ht="23.1" customHeight="1" x14ac:dyDescent="0.35">
      <c r="AX2338" s="74" t="s">
        <v>2391</v>
      </c>
    </row>
    <row r="2339" spans="50:50" ht="23.1" customHeight="1" x14ac:dyDescent="0.35">
      <c r="AX2339" s="74" t="s">
        <v>2392</v>
      </c>
    </row>
    <row r="2340" spans="50:50" ht="23.1" customHeight="1" x14ac:dyDescent="0.35">
      <c r="AX2340" s="74" t="s">
        <v>2393</v>
      </c>
    </row>
    <row r="2341" spans="50:50" ht="23.1" customHeight="1" x14ac:dyDescent="0.35">
      <c r="AX2341" s="74" t="s">
        <v>2394</v>
      </c>
    </row>
    <row r="2342" spans="50:50" ht="23.1" customHeight="1" x14ac:dyDescent="0.35">
      <c r="AX2342" s="74" t="s">
        <v>2395</v>
      </c>
    </row>
    <row r="2343" spans="50:50" ht="23.1" customHeight="1" x14ac:dyDescent="0.35">
      <c r="AX2343" s="74" t="s">
        <v>2396</v>
      </c>
    </row>
    <row r="2344" spans="50:50" ht="23.1" customHeight="1" x14ac:dyDescent="0.35">
      <c r="AX2344" s="74" t="s">
        <v>2397</v>
      </c>
    </row>
    <row r="2345" spans="50:50" ht="23.1" customHeight="1" x14ac:dyDescent="0.35">
      <c r="AX2345" s="74" t="s">
        <v>2398</v>
      </c>
    </row>
    <row r="2346" spans="50:50" ht="23.1" customHeight="1" x14ac:dyDescent="0.35">
      <c r="AX2346" s="74" t="s">
        <v>2399</v>
      </c>
    </row>
    <row r="2347" spans="50:50" ht="23.1" customHeight="1" x14ac:dyDescent="0.35">
      <c r="AX2347" s="74" t="s">
        <v>2400</v>
      </c>
    </row>
    <row r="2348" spans="50:50" ht="23.1" customHeight="1" x14ac:dyDescent="0.35">
      <c r="AX2348" s="74" t="s">
        <v>2401</v>
      </c>
    </row>
    <row r="2349" spans="50:50" ht="23.1" customHeight="1" x14ac:dyDescent="0.35">
      <c r="AX2349" s="74" t="s">
        <v>2402</v>
      </c>
    </row>
    <row r="2350" spans="50:50" ht="23.1" customHeight="1" x14ac:dyDescent="0.35">
      <c r="AX2350" s="74" t="s">
        <v>2403</v>
      </c>
    </row>
    <row r="2351" spans="50:50" ht="23.1" customHeight="1" x14ac:dyDescent="0.35">
      <c r="AX2351" s="74" t="s">
        <v>2404</v>
      </c>
    </row>
    <row r="2352" spans="50:50" ht="23.1" customHeight="1" x14ac:dyDescent="0.35">
      <c r="AX2352" s="74" t="s">
        <v>2405</v>
      </c>
    </row>
    <row r="2353" spans="50:50" ht="23.1" customHeight="1" x14ac:dyDescent="0.35">
      <c r="AX2353" s="74" t="s">
        <v>2406</v>
      </c>
    </row>
    <row r="2354" spans="50:50" ht="23.1" customHeight="1" x14ac:dyDescent="0.35">
      <c r="AX2354" s="74" t="s">
        <v>2407</v>
      </c>
    </row>
    <row r="2355" spans="50:50" ht="23.1" customHeight="1" x14ac:dyDescent="0.35">
      <c r="AX2355" s="74" t="s">
        <v>2408</v>
      </c>
    </row>
    <row r="2356" spans="50:50" ht="23.1" customHeight="1" x14ac:dyDescent="0.35">
      <c r="AX2356" s="74" t="s">
        <v>2409</v>
      </c>
    </row>
    <row r="2357" spans="50:50" ht="23.1" customHeight="1" x14ac:dyDescent="0.35">
      <c r="AX2357" s="74" t="s">
        <v>2410</v>
      </c>
    </row>
    <row r="2358" spans="50:50" ht="23.1" customHeight="1" x14ac:dyDescent="0.35">
      <c r="AX2358" s="74" t="s">
        <v>2411</v>
      </c>
    </row>
    <row r="2359" spans="50:50" ht="23.1" customHeight="1" x14ac:dyDescent="0.35">
      <c r="AX2359" s="74" t="s">
        <v>2412</v>
      </c>
    </row>
    <row r="2360" spans="50:50" ht="23.1" customHeight="1" x14ac:dyDescent="0.35">
      <c r="AX2360" s="74" t="s">
        <v>2413</v>
      </c>
    </row>
    <row r="2361" spans="50:50" ht="23.1" customHeight="1" x14ac:dyDescent="0.35">
      <c r="AX2361" s="74" t="s">
        <v>2414</v>
      </c>
    </row>
    <row r="2362" spans="50:50" ht="23.1" customHeight="1" x14ac:dyDescent="0.35">
      <c r="AX2362" s="74" t="s">
        <v>2415</v>
      </c>
    </row>
    <row r="2363" spans="50:50" ht="23.1" customHeight="1" x14ac:dyDescent="0.35">
      <c r="AX2363" s="74" t="s">
        <v>2416</v>
      </c>
    </row>
    <row r="2364" spans="50:50" ht="23.1" customHeight="1" x14ac:dyDescent="0.35">
      <c r="AX2364" s="74" t="s">
        <v>2417</v>
      </c>
    </row>
    <row r="2365" spans="50:50" ht="23.1" customHeight="1" x14ac:dyDescent="0.35">
      <c r="AX2365" s="74" t="s">
        <v>2418</v>
      </c>
    </row>
    <row r="2366" spans="50:50" ht="23.1" customHeight="1" x14ac:dyDescent="0.35">
      <c r="AX2366" s="74" t="s">
        <v>2419</v>
      </c>
    </row>
    <row r="2367" spans="50:50" ht="23.1" customHeight="1" x14ac:dyDescent="0.35">
      <c r="AX2367" s="74" t="s">
        <v>2420</v>
      </c>
    </row>
    <row r="2368" spans="50:50" ht="23.1" customHeight="1" x14ac:dyDescent="0.35">
      <c r="AX2368" s="74" t="s">
        <v>2421</v>
      </c>
    </row>
    <row r="2369" spans="50:50" ht="23.1" customHeight="1" x14ac:dyDescent="0.35">
      <c r="AX2369" s="74" t="s">
        <v>2422</v>
      </c>
    </row>
    <row r="2370" spans="50:50" ht="23.1" customHeight="1" x14ac:dyDescent="0.35">
      <c r="AX2370" s="74" t="s">
        <v>2423</v>
      </c>
    </row>
    <row r="2371" spans="50:50" ht="23.1" customHeight="1" x14ac:dyDescent="0.35">
      <c r="AX2371" s="74" t="s">
        <v>2424</v>
      </c>
    </row>
    <row r="2372" spans="50:50" ht="23.1" customHeight="1" x14ac:dyDescent="0.35">
      <c r="AX2372" s="74" t="s">
        <v>2425</v>
      </c>
    </row>
    <row r="2373" spans="50:50" ht="23.1" customHeight="1" x14ac:dyDescent="0.35">
      <c r="AX2373" s="74" t="s">
        <v>2426</v>
      </c>
    </row>
    <row r="2374" spans="50:50" ht="23.1" customHeight="1" x14ac:dyDescent="0.35">
      <c r="AX2374" s="74" t="s">
        <v>2427</v>
      </c>
    </row>
    <row r="2375" spans="50:50" ht="23.1" customHeight="1" x14ac:dyDescent="0.35">
      <c r="AX2375" s="74" t="s">
        <v>2428</v>
      </c>
    </row>
    <row r="2376" spans="50:50" ht="23.1" customHeight="1" x14ac:dyDescent="0.35">
      <c r="AX2376" s="74" t="s">
        <v>2429</v>
      </c>
    </row>
    <row r="2377" spans="50:50" ht="23.1" customHeight="1" x14ac:dyDescent="0.35">
      <c r="AX2377" s="74" t="s">
        <v>2430</v>
      </c>
    </row>
    <row r="2378" spans="50:50" ht="23.1" customHeight="1" x14ac:dyDescent="0.35">
      <c r="AX2378" s="74" t="s">
        <v>2431</v>
      </c>
    </row>
    <row r="2379" spans="50:50" ht="23.1" customHeight="1" x14ac:dyDescent="0.35">
      <c r="AX2379" s="74" t="s">
        <v>2432</v>
      </c>
    </row>
    <row r="2380" spans="50:50" ht="23.1" customHeight="1" x14ac:dyDescent="0.35">
      <c r="AX2380" s="74" t="s">
        <v>2433</v>
      </c>
    </row>
    <row r="2381" spans="50:50" ht="23.1" customHeight="1" x14ac:dyDescent="0.35">
      <c r="AX2381" s="74" t="s">
        <v>2434</v>
      </c>
    </row>
    <row r="2382" spans="50:50" ht="23.1" customHeight="1" x14ac:dyDescent="0.35">
      <c r="AX2382" s="74" t="s">
        <v>2435</v>
      </c>
    </row>
    <row r="2383" spans="50:50" ht="23.1" customHeight="1" x14ac:dyDescent="0.35">
      <c r="AX2383" s="74" t="s">
        <v>2436</v>
      </c>
    </row>
    <row r="2384" spans="50:50" ht="23.1" customHeight="1" x14ac:dyDescent="0.35">
      <c r="AX2384" s="74" t="s">
        <v>2437</v>
      </c>
    </row>
    <row r="2385" spans="50:50" ht="23.1" customHeight="1" x14ac:dyDescent="0.35">
      <c r="AX2385" s="74" t="s">
        <v>2438</v>
      </c>
    </row>
    <row r="2386" spans="50:50" ht="23.1" customHeight="1" x14ac:dyDescent="0.35">
      <c r="AX2386" s="74" t="s">
        <v>2439</v>
      </c>
    </row>
    <row r="2387" spans="50:50" ht="23.1" customHeight="1" x14ac:dyDescent="0.35">
      <c r="AX2387" s="74" t="s">
        <v>2440</v>
      </c>
    </row>
    <row r="2388" spans="50:50" ht="23.1" customHeight="1" x14ac:dyDescent="0.35">
      <c r="AX2388" s="74" t="s">
        <v>2441</v>
      </c>
    </row>
    <row r="2389" spans="50:50" ht="23.1" customHeight="1" x14ac:dyDescent="0.35">
      <c r="AX2389" s="74" t="s">
        <v>2442</v>
      </c>
    </row>
    <row r="2390" spans="50:50" ht="23.1" customHeight="1" x14ac:dyDescent="0.35">
      <c r="AX2390" s="74" t="s">
        <v>2443</v>
      </c>
    </row>
    <row r="2391" spans="50:50" ht="23.1" customHeight="1" x14ac:dyDescent="0.35">
      <c r="AX2391" s="74" t="s">
        <v>2444</v>
      </c>
    </row>
    <row r="2392" spans="50:50" ht="23.1" customHeight="1" x14ac:dyDescent="0.35">
      <c r="AX2392" s="74" t="s">
        <v>2445</v>
      </c>
    </row>
    <row r="2393" spans="50:50" ht="23.1" customHeight="1" x14ac:dyDescent="0.35">
      <c r="AX2393" s="74" t="s">
        <v>2446</v>
      </c>
    </row>
    <row r="2394" spans="50:50" ht="23.1" customHeight="1" x14ac:dyDescent="0.35">
      <c r="AX2394" s="74" t="s">
        <v>2447</v>
      </c>
    </row>
    <row r="2395" spans="50:50" ht="23.1" customHeight="1" x14ac:dyDescent="0.35">
      <c r="AX2395" s="74" t="s">
        <v>2448</v>
      </c>
    </row>
    <row r="2396" spans="50:50" ht="23.1" customHeight="1" x14ac:dyDescent="0.35">
      <c r="AX2396" s="74" t="s">
        <v>2449</v>
      </c>
    </row>
    <row r="2397" spans="50:50" ht="23.1" customHeight="1" x14ac:dyDescent="0.35">
      <c r="AX2397" s="74" t="s">
        <v>2450</v>
      </c>
    </row>
    <row r="2398" spans="50:50" ht="23.1" customHeight="1" x14ac:dyDescent="0.35">
      <c r="AX2398" s="74" t="s">
        <v>2451</v>
      </c>
    </row>
    <row r="2399" spans="50:50" ht="23.1" customHeight="1" x14ac:dyDescent="0.35">
      <c r="AX2399" s="74" t="s">
        <v>2452</v>
      </c>
    </row>
    <row r="2400" spans="50:50" ht="23.1" customHeight="1" x14ac:dyDescent="0.35">
      <c r="AX2400" s="74" t="s">
        <v>2453</v>
      </c>
    </row>
    <row r="2401" spans="50:50" ht="23.1" customHeight="1" x14ac:dyDescent="0.35">
      <c r="AX2401" s="74" t="s">
        <v>2454</v>
      </c>
    </row>
    <row r="2402" spans="50:50" ht="23.1" customHeight="1" x14ac:dyDescent="0.35">
      <c r="AX2402" s="74" t="s">
        <v>2455</v>
      </c>
    </row>
    <row r="2403" spans="50:50" ht="23.1" customHeight="1" x14ac:dyDescent="0.35">
      <c r="AX2403" s="74" t="s">
        <v>2456</v>
      </c>
    </row>
    <row r="2404" spans="50:50" ht="23.1" customHeight="1" x14ac:dyDescent="0.35">
      <c r="AX2404" s="74" t="s">
        <v>2457</v>
      </c>
    </row>
    <row r="2405" spans="50:50" ht="23.1" customHeight="1" x14ac:dyDescent="0.35">
      <c r="AX2405" s="74" t="s">
        <v>2458</v>
      </c>
    </row>
    <row r="2406" spans="50:50" ht="23.1" customHeight="1" x14ac:dyDescent="0.35">
      <c r="AX2406" s="74" t="s">
        <v>2459</v>
      </c>
    </row>
    <row r="2407" spans="50:50" ht="23.1" customHeight="1" x14ac:dyDescent="0.35">
      <c r="AX2407" s="74" t="s">
        <v>2460</v>
      </c>
    </row>
    <row r="2408" spans="50:50" ht="23.1" customHeight="1" x14ac:dyDescent="0.35">
      <c r="AX2408" s="74" t="s">
        <v>2461</v>
      </c>
    </row>
    <row r="2409" spans="50:50" ht="23.1" customHeight="1" x14ac:dyDescent="0.35">
      <c r="AX2409" s="74" t="s">
        <v>2462</v>
      </c>
    </row>
    <row r="2410" spans="50:50" ht="23.1" customHeight="1" x14ac:dyDescent="0.35">
      <c r="AX2410" s="74" t="s">
        <v>2463</v>
      </c>
    </row>
    <row r="2411" spans="50:50" ht="23.1" customHeight="1" x14ac:dyDescent="0.35">
      <c r="AX2411" s="74" t="s">
        <v>2464</v>
      </c>
    </row>
    <row r="2412" spans="50:50" ht="23.1" customHeight="1" x14ac:dyDescent="0.35">
      <c r="AX2412" s="74" t="s">
        <v>2465</v>
      </c>
    </row>
    <row r="2413" spans="50:50" ht="23.1" customHeight="1" x14ac:dyDescent="0.35">
      <c r="AX2413" s="74" t="s">
        <v>2466</v>
      </c>
    </row>
    <row r="2414" spans="50:50" ht="23.1" customHeight="1" x14ac:dyDescent="0.35">
      <c r="AX2414" s="74" t="s">
        <v>2467</v>
      </c>
    </row>
    <row r="2415" spans="50:50" ht="23.1" customHeight="1" x14ac:dyDescent="0.35">
      <c r="AX2415" s="74" t="s">
        <v>2468</v>
      </c>
    </row>
    <row r="2416" spans="50:50" ht="23.1" customHeight="1" x14ac:dyDescent="0.35">
      <c r="AX2416" s="74" t="s">
        <v>2469</v>
      </c>
    </row>
    <row r="2417" spans="50:50" ht="23.1" customHeight="1" x14ac:dyDescent="0.35">
      <c r="AX2417" s="74" t="s">
        <v>2470</v>
      </c>
    </row>
    <row r="2418" spans="50:50" ht="23.1" customHeight="1" x14ac:dyDescent="0.35">
      <c r="AX2418" s="74" t="s">
        <v>2471</v>
      </c>
    </row>
    <row r="2419" spans="50:50" ht="23.1" customHeight="1" x14ac:dyDescent="0.35">
      <c r="AX2419" s="74" t="s">
        <v>2472</v>
      </c>
    </row>
    <row r="2420" spans="50:50" ht="23.1" customHeight="1" x14ac:dyDescent="0.35">
      <c r="AX2420" s="74" t="s">
        <v>2473</v>
      </c>
    </row>
    <row r="2421" spans="50:50" ht="23.1" customHeight="1" x14ac:dyDescent="0.35">
      <c r="AX2421" s="74" t="s">
        <v>2474</v>
      </c>
    </row>
    <row r="2422" spans="50:50" ht="23.1" customHeight="1" x14ac:dyDescent="0.35">
      <c r="AX2422" s="74" t="s">
        <v>2475</v>
      </c>
    </row>
    <row r="2423" spans="50:50" ht="23.1" customHeight="1" x14ac:dyDescent="0.35">
      <c r="AX2423" s="74" t="s">
        <v>2476</v>
      </c>
    </row>
    <row r="2424" spans="50:50" ht="23.1" customHeight="1" x14ac:dyDescent="0.35">
      <c r="AX2424" s="74" t="s">
        <v>2477</v>
      </c>
    </row>
    <row r="2425" spans="50:50" ht="23.1" customHeight="1" x14ac:dyDescent="0.35">
      <c r="AX2425" s="74" t="s">
        <v>2478</v>
      </c>
    </row>
    <row r="2426" spans="50:50" ht="23.1" customHeight="1" x14ac:dyDescent="0.35">
      <c r="AX2426" s="74" t="s">
        <v>2479</v>
      </c>
    </row>
    <row r="2427" spans="50:50" ht="23.1" customHeight="1" x14ac:dyDescent="0.35">
      <c r="AX2427" s="74" t="s">
        <v>2480</v>
      </c>
    </row>
    <row r="2428" spans="50:50" ht="23.1" customHeight="1" x14ac:dyDescent="0.35">
      <c r="AX2428" s="74" t="s">
        <v>2481</v>
      </c>
    </row>
    <row r="2429" spans="50:50" ht="23.1" customHeight="1" x14ac:dyDescent="0.35">
      <c r="AX2429" s="74" t="s">
        <v>2482</v>
      </c>
    </row>
    <row r="2430" spans="50:50" ht="23.1" customHeight="1" x14ac:dyDescent="0.35">
      <c r="AX2430" s="74" t="s">
        <v>2483</v>
      </c>
    </row>
    <row r="2431" spans="50:50" ht="23.1" customHeight="1" x14ac:dyDescent="0.35">
      <c r="AX2431" s="74" t="s">
        <v>2484</v>
      </c>
    </row>
    <row r="2432" spans="50:50" ht="23.1" customHeight="1" x14ac:dyDescent="0.35">
      <c r="AX2432" s="74" t="s">
        <v>2485</v>
      </c>
    </row>
    <row r="2433" spans="50:50" ht="23.1" customHeight="1" x14ac:dyDescent="0.35">
      <c r="AX2433" s="74" t="s">
        <v>2486</v>
      </c>
    </row>
    <row r="2434" spans="50:50" ht="23.1" customHeight="1" x14ac:dyDescent="0.35">
      <c r="AX2434" s="74" t="s">
        <v>2487</v>
      </c>
    </row>
    <row r="2435" spans="50:50" ht="23.1" customHeight="1" x14ac:dyDescent="0.35">
      <c r="AX2435" s="74" t="s">
        <v>2488</v>
      </c>
    </row>
    <row r="2436" spans="50:50" ht="23.1" customHeight="1" x14ac:dyDescent="0.35">
      <c r="AX2436" s="74" t="s">
        <v>2489</v>
      </c>
    </row>
    <row r="2437" spans="50:50" ht="23.1" customHeight="1" x14ac:dyDescent="0.35">
      <c r="AX2437" s="74" t="s">
        <v>2490</v>
      </c>
    </row>
    <row r="2438" spans="50:50" ht="23.1" customHeight="1" x14ac:dyDescent="0.35">
      <c r="AX2438" s="74" t="s">
        <v>2491</v>
      </c>
    </row>
    <row r="2439" spans="50:50" ht="23.1" customHeight="1" x14ac:dyDescent="0.35">
      <c r="AX2439" s="74" t="s">
        <v>2492</v>
      </c>
    </row>
    <row r="2440" spans="50:50" ht="23.1" customHeight="1" x14ac:dyDescent="0.35">
      <c r="AX2440" s="74" t="s">
        <v>2493</v>
      </c>
    </row>
    <row r="2441" spans="50:50" ht="23.1" customHeight="1" x14ac:dyDescent="0.35">
      <c r="AX2441" s="74" t="s">
        <v>2494</v>
      </c>
    </row>
    <row r="2442" spans="50:50" ht="23.1" customHeight="1" x14ac:dyDescent="0.35">
      <c r="AX2442" s="74" t="s">
        <v>2495</v>
      </c>
    </row>
    <row r="2443" spans="50:50" ht="23.1" customHeight="1" x14ac:dyDescent="0.35">
      <c r="AX2443" s="74" t="s">
        <v>2496</v>
      </c>
    </row>
    <row r="2444" spans="50:50" ht="23.1" customHeight="1" x14ac:dyDescent="0.35">
      <c r="AX2444" s="74" t="s">
        <v>2497</v>
      </c>
    </row>
    <row r="2445" spans="50:50" ht="23.1" customHeight="1" x14ac:dyDescent="0.35">
      <c r="AX2445" s="74" t="s">
        <v>2498</v>
      </c>
    </row>
    <row r="2446" spans="50:50" ht="23.1" customHeight="1" x14ac:dyDescent="0.35">
      <c r="AX2446" s="74" t="s">
        <v>2499</v>
      </c>
    </row>
    <row r="2447" spans="50:50" ht="23.1" customHeight="1" x14ac:dyDescent="0.35">
      <c r="AX2447" s="74" t="s">
        <v>2500</v>
      </c>
    </row>
    <row r="2448" spans="50:50" ht="23.1" customHeight="1" x14ac:dyDescent="0.35">
      <c r="AX2448" s="74" t="s">
        <v>2501</v>
      </c>
    </row>
    <row r="2449" spans="50:50" ht="23.1" customHeight="1" x14ac:dyDescent="0.35">
      <c r="AX2449" s="74" t="s">
        <v>2502</v>
      </c>
    </row>
    <row r="2450" spans="50:50" ht="23.1" customHeight="1" x14ac:dyDescent="0.35">
      <c r="AX2450" s="74" t="s">
        <v>2503</v>
      </c>
    </row>
    <row r="2451" spans="50:50" ht="23.1" customHeight="1" x14ac:dyDescent="0.35">
      <c r="AX2451" s="74" t="s">
        <v>2504</v>
      </c>
    </row>
    <row r="2452" spans="50:50" ht="23.1" customHeight="1" x14ac:dyDescent="0.35">
      <c r="AX2452" s="74" t="s">
        <v>2505</v>
      </c>
    </row>
    <row r="2453" spans="50:50" ht="23.1" customHeight="1" x14ac:dyDescent="0.35">
      <c r="AX2453" s="74" t="s">
        <v>2506</v>
      </c>
    </row>
    <row r="2454" spans="50:50" ht="23.1" customHeight="1" x14ac:dyDescent="0.35">
      <c r="AX2454" s="74" t="s">
        <v>2507</v>
      </c>
    </row>
    <row r="2455" spans="50:50" ht="23.1" customHeight="1" x14ac:dyDescent="0.35">
      <c r="AX2455" s="74" t="s">
        <v>2508</v>
      </c>
    </row>
    <row r="2456" spans="50:50" ht="23.1" customHeight="1" x14ac:dyDescent="0.35">
      <c r="AX2456" s="74" t="s">
        <v>2509</v>
      </c>
    </row>
    <row r="2457" spans="50:50" ht="23.1" customHeight="1" x14ac:dyDescent="0.35">
      <c r="AX2457" s="74" t="s">
        <v>2510</v>
      </c>
    </row>
    <row r="2458" spans="50:50" ht="23.1" customHeight="1" x14ac:dyDescent="0.35">
      <c r="AX2458" s="74" t="s">
        <v>2511</v>
      </c>
    </row>
    <row r="2459" spans="50:50" ht="23.1" customHeight="1" x14ac:dyDescent="0.35">
      <c r="AX2459" s="74" t="s">
        <v>2512</v>
      </c>
    </row>
    <row r="2460" spans="50:50" ht="23.1" customHeight="1" x14ac:dyDescent="0.35">
      <c r="AX2460" s="74" t="s">
        <v>2513</v>
      </c>
    </row>
    <row r="2461" spans="50:50" ht="23.1" customHeight="1" x14ac:dyDescent="0.35">
      <c r="AX2461" s="74" t="s">
        <v>2514</v>
      </c>
    </row>
    <row r="2462" spans="50:50" ht="23.1" customHeight="1" x14ac:dyDescent="0.35">
      <c r="AX2462" s="74" t="s">
        <v>2515</v>
      </c>
    </row>
    <row r="2463" spans="50:50" ht="23.1" customHeight="1" x14ac:dyDescent="0.35">
      <c r="AX2463" s="74" t="s">
        <v>2516</v>
      </c>
    </row>
    <row r="2464" spans="50:50" ht="23.1" customHeight="1" x14ac:dyDescent="0.35">
      <c r="AX2464" s="74" t="s">
        <v>2517</v>
      </c>
    </row>
    <row r="2465" spans="50:50" ht="23.1" customHeight="1" x14ac:dyDescent="0.35">
      <c r="AX2465" s="74" t="s">
        <v>2518</v>
      </c>
    </row>
    <row r="2466" spans="50:50" ht="23.1" customHeight="1" x14ac:dyDescent="0.35">
      <c r="AX2466" s="74" t="s">
        <v>2519</v>
      </c>
    </row>
    <row r="2467" spans="50:50" ht="23.1" customHeight="1" x14ac:dyDescent="0.35">
      <c r="AX2467" s="74" t="s">
        <v>2520</v>
      </c>
    </row>
    <row r="2468" spans="50:50" ht="23.1" customHeight="1" x14ac:dyDescent="0.35">
      <c r="AX2468" s="74" t="s">
        <v>2521</v>
      </c>
    </row>
    <row r="2469" spans="50:50" ht="23.1" customHeight="1" x14ac:dyDescent="0.35">
      <c r="AX2469" s="74" t="s">
        <v>2522</v>
      </c>
    </row>
    <row r="2470" spans="50:50" ht="23.1" customHeight="1" x14ac:dyDescent="0.35">
      <c r="AX2470" s="74" t="s">
        <v>2523</v>
      </c>
    </row>
    <row r="2471" spans="50:50" ht="23.1" customHeight="1" x14ac:dyDescent="0.35">
      <c r="AX2471" s="74" t="s">
        <v>2524</v>
      </c>
    </row>
    <row r="2472" spans="50:50" ht="23.1" customHeight="1" x14ac:dyDescent="0.35">
      <c r="AX2472" s="74" t="s">
        <v>2525</v>
      </c>
    </row>
    <row r="2473" spans="50:50" ht="23.1" customHeight="1" x14ac:dyDescent="0.35">
      <c r="AX2473" s="74" t="s">
        <v>2526</v>
      </c>
    </row>
    <row r="2474" spans="50:50" ht="23.1" customHeight="1" x14ac:dyDescent="0.35">
      <c r="AX2474" s="74" t="s">
        <v>2527</v>
      </c>
    </row>
    <row r="2475" spans="50:50" ht="23.1" customHeight="1" x14ac:dyDescent="0.35">
      <c r="AX2475" s="74" t="s">
        <v>2528</v>
      </c>
    </row>
    <row r="2476" spans="50:50" ht="23.1" customHeight="1" x14ac:dyDescent="0.35">
      <c r="AX2476" s="74" t="s">
        <v>2529</v>
      </c>
    </row>
    <row r="2477" spans="50:50" ht="23.1" customHeight="1" x14ac:dyDescent="0.35">
      <c r="AX2477" s="74" t="s">
        <v>2530</v>
      </c>
    </row>
    <row r="2478" spans="50:50" ht="23.1" customHeight="1" x14ac:dyDescent="0.35">
      <c r="AX2478" s="74" t="s">
        <v>2531</v>
      </c>
    </row>
    <row r="2479" spans="50:50" ht="23.1" customHeight="1" x14ac:dyDescent="0.35">
      <c r="AX2479" s="74" t="s">
        <v>2532</v>
      </c>
    </row>
    <row r="2480" spans="50:50" ht="23.1" customHeight="1" x14ac:dyDescent="0.35">
      <c r="AX2480" s="74" t="s">
        <v>2533</v>
      </c>
    </row>
    <row r="2481" spans="50:50" ht="23.1" customHeight="1" x14ac:dyDescent="0.35">
      <c r="AX2481" s="74" t="s">
        <v>2534</v>
      </c>
    </row>
    <row r="2482" spans="50:50" ht="23.1" customHeight="1" x14ac:dyDescent="0.35">
      <c r="AX2482" s="74" t="s">
        <v>2535</v>
      </c>
    </row>
    <row r="2483" spans="50:50" ht="23.1" customHeight="1" x14ac:dyDescent="0.35">
      <c r="AX2483" s="74" t="s">
        <v>2536</v>
      </c>
    </row>
    <row r="2484" spans="50:50" ht="23.1" customHeight="1" x14ac:dyDescent="0.35">
      <c r="AX2484" s="74" t="s">
        <v>2537</v>
      </c>
    </row>
    <row r="2485" spans="50:50" ht="23.1" customHeight="1" x14ac:dyDescent="0.35">
      <c r="AX2485" s="74" t="s">
        <v>2538</v>
      </c>
    </row>
    <row r="2486" spans="50:50" ht="23.1" customHeight="1" x14ac:dyDescent="0.35">
      <c r="AX2486" s="74" t="s">
        <v>2539</v>
      </c>
    </row>
    <row r="2487" spans="50:50" ht="23.1" customHeight="1" x14ac:dyDescent="0.35">
      <c r="AX2487" s="74" t="s">
        <v>2540</v>
      </c>
    </row>
    <row r="2488" spans="50:50" ht="23.1" customHeight="1" x14ac:dyDescent="0.35">
      <c r="AX2488" s="74" t="s">
        <v>2541</v>
      </c>
    </row>
    <row r="2489" spans="50:50" ht="23.1" customHeight="1" x14ac:dyDescent="0.35">
      <c r="AX2489" s="74" t="s">
        <v>2542</v>
      </c>
    </row>
    <row r="2490" spans="50:50" ht="23.1" customHeight="1" x14ac:dyDescent="0.35">
      <c r="AX2490" s="74" t="s">
        <v>2543</v>
      </c>
    </row>
    <row r="2491" spans="50:50" ht="23.1" customHeight="1" x14ac:dyDescent="0.35">
      <c r="AX2491" s="74" t="s">
        <v>2544</v>
      </c>
    </row>
    <row r="2492" spans="50:50" ht="23.1" customHeight="1" x14ac:dyDescent="0.35">
      <c r="AX2492" s="74" t="s">
        <v>2545</v>
      </c>
    </row>
    <row r="2493" spans="50:50" ht="23.1" customHeight="1" x14ac:dyDescent="0.35">
      <c r="AX2493" s="74" t="s">
        <v>2546</v>
      </c>
    </row>
    <row r="2494" spans="50:50" ht="23.1" customHeight="1" x14ac:dyDescent="0.35">
      <c r="AX2494" s="74" t="s">
        <v>2547</v>
      </c>
    </row>
    <row r="2495" spans="50:50" ht="23.1" customHeight="1" x14ac:dyDescent="0.35">
      <c r="AX2495" s="74" t="s">
        <v>2548</v>
      </c>
    </row>
    <row r="2496" spans="50:50" ht="23.1" customHeight="1" x14ac:dyDescent="0.35">
      <c r="AX2496" s="74" t="s">
        <v>2549</v>
      </c>
    </row>
    <row r="2497" spans="50:50" ht="23.1" customHeight="1" x14ac:dyDescent="0.35">
      <c r="AX2497" s="74" t="s">
        <v>2550</v>
      </c>
    </row>
    <row r="2498" spans="50:50" ht="23.1" customHeight="1" x14ac:dyDescent="0.35">
      <c r="AX2498" s="74" t="s">
        <v>2551</v>
      </c>
    </row>
    <row r="2499" spans="50:50" ht="23.1" customHeight="1" x14ac:dyDescent="0.35">
      <c r="AX2499" s="74" t="s">
        <v>2552</v>
      </c>
    </row>
    <row r="2500" spans="50:50" ht="23.1" customHeight="1" x14ac:dyDescent="0.35">
      <c r="AX2500" s="74" t="s">
        <v>2553</v>
      </c>
    </row>
    <row r="2501" spans="50:50" ht="23.1" customHeight="1" x14ac:dyDescent="0.35">
      <c r="AX2501" s="74" t="s">
        <v>2554</v>
      </c>
    </row>
    <row r="2502" spans="50:50" ht="23.1" customHeight="1" x14ac:dyDescent="0.35">
      <c r="AX2502" s="74" t="s">
        <v>2555</v>
      </c>
    </row>
    <row r="2503" spans="50:50" ht="23.1" customHeight="1" x14ac:dyDescent="0.35">
      <c r="AX2503" s="74" t="s">
        <v>2556</v>
      </c>
    </row>
    <row r="2504" spans="50:50" ht="23.1" customHeight="1" x14ac:dyDescent="0.35">
      <c r="AX2504" s="74" t="s">
        <v>2557</v>
      </c>
    </row>
    <row r="2505" spans="50:50" ht="23.1" customHeight="1" x14ac:dyDescent="0.35">
      <c r="AX2505" s="74" t="s">
        <v>2558</v>
      </c>
    </row>
    <row r="2506" spans="50:50" ht="23.1" customHeight="1" x14ac:dyDescent="0.35">
      <c r="AX2506" s="74" t="s">
        <v>2559</v>
      </c>
    </row>
    <row r="2507" spans="50:50" ht="23.1" customHeight="1" x14ac:dyDescent="0.35">
      <c r="AX2507" s="74" t="s">
        <v>2560</v>
      </c>
    </row>
    <row r="2508" spans="50:50" ht="23.1" customHeight="1" x14ac:dyDescent="0.35">
      <c r="AX2508" s="74" t="s">
        <v>2561</v>
      </c>
    </row>
    <row r="2509" spans="50:50" ht="23.1" customHeight="1" x14ac:dyDescent="0.35">
      <c r="AX2509" s="74" t="s">
        <v>2562</v>
      </c>
    </row>
    <row r="2510" spans="50:50" ht="23.1" customHeight="1" x14ac:dyDescent="0.35">
      <c r="AX2510" s="74" t="s">
        <v>2563</v>
      </c>
    </row>
    <row r="2511" spans="50:50" ht="23.1" customHeight="1" x14ac:dyDescent="0.35">
      <c r="AX2511" s="74" t="s">
        <v>2564</v>
      </c>
    </row>
    <row r="2512" spans="50:50" ht="23.1" customHeight="1" x14ac:dyDescent="0.35">
      <c r="AX2512" s="74" t="s">
        <v>2565</v>
      </c>
    </row>
    <row r="2513" spans="50:50" ht="23.1" customHeight="1" x14ac:dyDescent="0.35">
      <c r="AX2513" s="74" t="s">
        <v>2566</v>
      </c>
    </row>
    <row r="2514" spans="50:50" ht="23.1" customHeight="1" x14ac:dyDescent="0.35">
      <c r="AX2514" s="74" t="s">
        <v>2567</v>
      </c>
    </row>
    <row r="2515" spans="50:50" ht="23.1" customHeight="1" x14ac:dyDescent="0.35">
      <c r="AX2515" s="74" t="s">
        <v>2568</v>
      </c>
    </row>
    <row r="2516" spans="50:50" ht="23.1" customHeight="1" x14ac:dyDescent="0.35">
      <c r="AX2516" s="74" t="s">
        <v>2569</v>
      </c>
    </row>
    <row r="2517" spans="50:50" ht="23.1" customHeight="1" x14ac:dyDescent="0.35">
      <c r="AX2517" s="74" t="s">
        <v>2570</v>
      </c>
    </row>
    <row r="2518" spans="50:50" ht="23.1" customHeight="1" x14ac:dyDescent="0.35">
      <c r="AX2518" s="74" t="s">
        <v>2571</v>
      </c>
    </row>
    <row r="2519" spans="50:50" ht="23.1" customHeight="1" x14ac:dyDescent="0.35">
      <c r="AX2519" s="74" t="s">
        <v>2572</v>
      </c>
    </row>
    <row r="2520" spans="50:50" ht="23.1" customHeight="1" x14ac:dyDescent="0.35">
      <c r="AX2520" s="74" t="s">
        <v>2573</v>
      </c>
    </row>
    <row r="2521" spans="50:50" ht="23.1" customHeight="1" x14ac:dyDescent="0.35">
      <c r="AX2521" s="74" t="s">
        <v>2574</v>
      </c>
    </row>
    <row r="2522" spans="50:50" ht="23.1" customHeight="1" x14ac:dyDescent="0.35">
      <c r="AX2522" s="74" t="s">
        <v>2575</v>
      </c>
    </row>
    <row r="2523" spans="50:50" ht="23.1" customHeight="1" x14ac:dyDescent="0.35">
      <c r="AX2523" s="74" t="s">
        <v>2576</v>
      </c>
    </row>
    <row r="2524" spans="50:50" ht="23.1" customHeight="1" x14ac:dyDescent="0.35">
      <c r="AX2524" s="74" t="s">
        <v>2577</v>
      </c>
    </row>
    <row r="2525" spans="50:50" ht="23.1" customHeight="1" x14ac:dyDescent="0.35">
      <c r="AX2525" s="74" t="s">
        <v>2578</v>
      </c>
    </row>
    <row r="2526" spans="50:50" ht="23.1" customHeight="1" x14ac:dyDescent="0.35">
      <c r="AX2526" s="74" t="s">
        <v>2579</v>
      </c>
    </row>
    <row r="2527" spans="50:50" ht="23.1" customHeight="1" x14ac:dyDescent="0.35">
      <c r="AX2527" s="74" t="s">
        <v>2580</v>
      </c>
    </row>
    <row r="2528" spans="50:50" ht="23.1" customHeight="1" x14ac:dyDescent="0.35">
      <c r="AX2528" s="74" t="s">
        <v>2581</v>
      </c>
    </row>
    <row r="2529" spans="50:50" ht="23.1" customHeight="1" x14ac:dyDescent="0.35">
      <c r="AX2529" s="74" t="s">
        <v>2582</v>
      </c>
    </row>
    <row r="2530" spans="50:50" ht="23.1" customHeight="1" x14ac:dyDescent="0.35">
      <c r="AX2530" s="74" t="s">
        <v>2583</v>
      </c>
    </row>
    <row r="2531" spans="50:50" ht="23.1" customHeight="1" x14ac:dyDescent="0.35">
      <c r="AX2531" s="74" t="s">
        <v>2584</v>
      </c>
    </row>
    <row r="2532" spans="50:50" ht="23.1" customHeight="1" x14ac:dyDescent="0.35">
      <c r="AX2532" s="74" t="s">
        <v>2585</v>
      </c>
    </row>
    <row r="2533" spans="50:50" ht="23.1" customHeight="1" x14ac:dyDescent="0.35">
      <c r="AX2533" s="74" t="s">
        <v>2586</v>
      </c>
    </row>
    <row r="2534" spans="50:50" ht="23.1" customHeight="1" x14ac:dyDescent="0.35">
      <c r="AX2534" s="74" t="s">
        <v>2587</v>
      </c>
    </row>
    <row r="2535" spans="50:50" ht="23.1" customHeight="1" x14ac:dyDescent="0.35">
      <c r="AX2535" s="74" t="s">
        <v>2588</v>
      </c>
    </row>
    <row r="2536" spans="50:50" ht="23.1" customHeight="1" x14ac:dyDescent="0.35">
      <c r="AX2536" s="74" t="s">
        <v>2589</v>
      </c>
    </row>
    <row r="2537" spans="50:50" ht="23.1" customHeight="1" x14ac:dyDescent="0.35">
      <c r="AX2537" s="74" t="s">
        <v>2590</v>
      </c>
    </row>
    <row r="2538" spans="50:50" ht="23.1" customHeight="1" x14ac:dyDescent="0.35">
      <c r="AX2538" s="74" t="s">
        <v>2591</v>
      </c>
    </row>
    <row r="2539" spans="50:50" ht="23.1" customHeight="1" x14ac:dyDescent="0.35">
      <c r="AX2539" s="74" t="s">
        <v>2592</v>
      </c>
    </row>
    <row r="2540" spans="50:50" ht="23.1" customHeight="1" x14ac:dyDescent="0.35">
      <c r="AX2540" s="74" t="s">
        <v>2593</v>
      </c>
    </row>
    <row r="2541" spans="50:50" ht="23.1" customHeight="1" x14ac:dyDescent="0.35">
      <c r="AX2541" s="74" t="s">
        <v>2594</v>
      </c>
    </row>
    <row r="2542" spans="50:50" ht="23.1" customHeight="1" x14ac:dyDescent="0.35">
      <c r="AX2542" s="74" t="s">
        <v>2595</v>
      </c>
    </row>
    <row r="2543" spans="50:50" ht="23.1" customHeight="1" x14ac:dyDescent="0.35">
      <c r="AX2543" s="74" t="s">
        <v>2596</v>
      </c>
    </row>
    <row r="2544" spans="50:50" ht="23.1" customHeight="1" x14ac:dyDescent="0.35">
      <c r="AX2544" s="74" t="s">
        <v>2597</v>
      </c>
    </row>
    <row r="2545" spans="50:50" ht="23.1" customHeight="1" x14ac:dyDescent="0.35">
      <c r="AX2545" s="74" t="s">
        <v>2598</v>
      </c>
    </row>
    <row r="2546" spans="50:50" ht="23.1" customHeight="1" x14ac:dyDescent="0.35">
      <c r="AX2546" s="74" t="s">
        <v>2599</v>
      </c>
    </row>
    <row r="2547" spans="50:50" ht="23.1" customHeight="1" x14ac:dyDescent="0.35">
      <c r="AX2547" s="74" t="s">
        <v>2600</v>
      </c>
    </row>
    <row r="2548" spans="50:50" ht="23.1" customHeight="1" x14ac:dyDescent="0.35">
      <c r="AX2548" s="74" t="s">
        <v>2601</v>
      </c>
    </row>
    <row r="2549" spans="50:50" ht="23.1" customHeight="1" x14ac:dyDescent="0.35">
      <c r="AX2549" s="74" t="s">
        <v>2602</v>
      </c>
    </row>
    <row r="2550" spans="50:50" ht="23.1" customHeight="1" x14ac:dyDescent="0.35">
      <c r="AX2550" s="74" t="s">
        <v>2603</v>
      </c>
    </row>
    <row r="2551" spans="50:50" ht="23.1" customHeight="1" x14ac:dyDescent="0.35">
      <c r="AX2551" s="74" t="s">
        <v>2604</v>
      </c>
    </row>
    <row r="2552" spans="50:50" ht="23.1" customHeight="1" x14ac:dyDescent="0.35">
      <c r="AX2552" s="74" t="s">
        <v>2605</v>
      </c>
    </row>
    <row r="2553" spans="50:50" ht="23.1" customHeight="1" x14ac:dyDescent="0.35">
      <c r="AX2553" s="74" t="s">
        <v>2606</v>
      </c>
    </row>
    <row r="2554" spans="50:50" ht="23.1" customHeight="1" x14ac:dyDescent="0.35">
      <c r="AX2554" s="74" t="s">
        <v>2607</v>
      </c>
    </row>
    <row r="2555" spans="50:50" ht="23.1" customHeight="1" x14ac:dyDescent="0.35">
      <c r="AX2555" s="74" t="s">
        <v>2608</v>
      </c>
    </row>
    <row r="2556" spans="50:50" ht="23.1" customHeight="1" x14ac:dyDescent="0.35">
      <c r="AX2556" s="74" t="s">
        <v>2609</v>
      </c>
    </row>
    <row r="2557" spans="50:50" ht="23.1" customHeight="1" x14ac:dyDescent="0.35">
      <c r="AX2557" s="74" t="s">
        <v>2610</v>
      </c>
    </row>
    <row r="2558" spans="50:50" ht="23.1" customHeight="1" x14ac:dyDescent="0.35">
      <c r="AX2558" s="74" t="s">
        <v>2611</v>
      </c>
    </row>
    <row r="2559" spans="50:50" ht="23.1" customHeight="1" x14ac:dyDescent="0.35">
      <c r="AX2559" s="74" t="s">
        <v>2612</v>
      </c>
    </row>
    <row r="2560" spans="50:50" ht="23.1" customHeight="1" x14ac:dyDescent="0.35">
      <c r="AX2560" s="74" t="s">
        <v>2613</v>
      </c>
    </row>
    <row r="2561" spans="50:50" ht="23.1" customHeight="1" x14ac:dyDescent="0.35">
      <c r="AX2561" s="74" t="s">
        <v>2614</v>
      </c>
    </row>
    <row r="2562" spans="50:50" ht="23.1" customHeight="1" x14ac:dyDescent="0.35">
      <c r="AX2562" s="74" t="s">
        <v>2615</v>
      </c>
    </row>
    <row r="2563" spans="50:50" ht="23.1" customHeight="1" x14ac:dyDescent="0.35">
      <c r="AX2563" s="74" t="s">
        <v>2616</v>
      </c>
    </row>
    <row r="2564" spans="50:50" ht="23.1" customHeight="1" x14ac:dyDescent="0.35">
      <c r="AX2564" s="74" t="s">
        <v>2617</v>
      </c>
    </row>
    <row r="2565" spans="50:50" ht="23.1" customHeight="1" x14ac:dyDescent="0.35">
      <c r="AX2565" s="74" t="s">
        <v>2618</v>
      </c>
    </row>
    <row r="2566" spans="50:50" ht="23.1" customHeight="1" x14ac:dyDescent="0.35">
      <c r="AX2566" s="74" t="s">
        <v>2619</v>
      </c>
    </row>
    <row r="2567" spans="50:50" ht="23.1" customHeight="1" x14ac:dyDescent="0.35">
      <c r="AX2567" s="74" t="s">
        <v>2620</v>
      </c>
    </row>
    <row r="2568" spans="50:50" ht="23.1" customHeight="1" x14ac:dyDescent="0.35">
      <c r="AX2568" s="74" t="s">
        <v>2621</v>
      </c>
    </row>
    <row r="2569" spans="50:50" ht="23.1" customHeight="1" x14ac:dyDescent="0.35">
      <c r="AX2569" s="74" t="s">
        <v>2622</v>
      </c>
    </row>
    <row r="2570" spans="50:50" ht="23.1" customHeight="1" x14ac:dyDescent="0.35">
      <c r="AX2570" s="74" t="s">
        <v>2623</v>
      </c>
    </row>
    <row r="2571" spans="50:50" ht="23.1" customHeight="1" x14ac:dyDescent="0.35">
      <c r="AX2571" s="74" t="s">
        <v>2624</v>
      </c>
    </row>
    <row r="2572" spans="50:50" ht="23.1" customHeight="1" x14ac:dyDescent="0.35">
      <c r="AX2572" s="74" t="s">
        <v>2625</v>
      </c>
    </row>
    <row r="2573" spans="50:50" ht="23.1" customHeight="1" x14ac:dyDescent="0.35">
      <c r="AX2573" s="74" t="s">
        <v>2626</v>
      </c>
    </row>
    <row r="2574" spans="50:50" ht="23.1" customHeight="1" x14ac:dyDescent="0.35">
      <c r="AX2574" s="74" t="s">
        <v>2627</v>
      </c>
    </row>
    <row r="2575" spans="50:50" ht="23.1" customHeight="1" x14ac:dyDescent="0.35">
      <c r="AX2575" s="74" t="s">
        <v>2628</v>
      </c>
    </row>
    <row r="2576" spans="50:50" ht="23.1" customHeight="1" x14ac:dyDescent="0.35">
      <c r="AX2576" s="74" t="s">
        <v>2629</v>
      </c>
    </row>
    <row r="2577" spans="50:50" ht="23.1" customHeight="1" x14ac:dyDescent="0.35">
      <c r="AX2577" s="74" t="s">
        <v>2630</v>
      </c>
    </row>
    <row r="2578" spans="50:50" ht="23.1" customHeight="1" x14ac:dyDescent="0.35">
      <c r="AX2578" s="74" t="s">
        <v>2631</v>
      </c>
    </row>
    <row r="2579" spans="50:50" ht="23.1" customHeight="1" x14ac:dyDescent="0.35">
      <c r="AX2579" s="74" t="s">
        <v>2632</v>
      </c>
    </row>
    <row r="2580" spans="50:50" ht="23.1" customHeight="1" x14ac:dyDescent="0.35">
      <c r="AX2580" s="74" t="s">
        <v>2633</v>
      </c>
    </row>
    <row r="2581" spans="50:50" ht="23.1" customHeight="1" x14ac:dyDescent="0.35">
      <c r="AX2581" s="74" t="s">
        <v>2634</v>
      </c>
    </row>
    <row r="2582" spans="50:50" ht="23.1" customHeight="1" x14ac:dyDescent="0.35">
      <c r="AX2582" s="74" t="s">
        <v>2635</v>
      </c>
    </row>
    <row r="2583" spans="50:50" ht="23.1" customHeight="1" x14ac:dyDescent="0.35">
      <c r="AX2583" s="74" t="s">
        <v>2636</v>
      </c>
    </row>
    <row r="2584" spans="50:50" ht="23.1" customHeight="1" x14ac:dyDescent="0.35">
      <c r="AX2584" s="74" t="s">
        <v>2637</v>
      </c>
    </row>
    <row r="2585" spans="50:50" ht="23.1" customHeight="1" x14ac:dyDescent="0.35">
      <c r="AX2585" s="74" t="s">
        <v>2638</v>
      </c>
    </row>
    <row r="2586" spans="50:50" ht="23.1" customHeight="1" x14ac:dyDescent="0.35">
      <c r="AX2586" s="74" t="s">
        <v>2639</v>
      </c>
    </row>
    <row r="2587" spans="50:50" ht="23.1" customHeight="1" x14ac:dyDescent="0.35">
      <c r="AX2587" s="74" t="s">
        <v>2640</v>
      </c>
    </row>
    <row r="2588" spans="50:50" ht="23.1" customHeight="1" x14ac:dyDescent="0.35">
      <c r="AX2588" s="74" t="s">
        <v>2641</v>
      </c>
    </row>
    <row r="2589" spans="50:50" ht="23.1" customHeight="1" x14ac:dyDescent="0.35">
      <c r="AX2589" s="74" t="s">
        <v>2642</v>
      </c>
    </row>
    <row r="2590" spans="50:50" ht="23.1" customHeight="1" x14ac:dyDescent="0.35">
      <c r="AX2590" s="74" t="s">
        <v>2643</v>
      </c>
    </row>
    <row r="2591" spans="50:50" ht="23.1" customHeight="1" x14ac:dyDescent="0.35">
      <c r="AX2591" s="74" t="s">
        <v>2644</v>
      </c>
    </row>
    <row r="2592" spans="50:50" ht="23.1" customHeight="1" x14ac:dyDescent="0.35">
      <c r="AX2592" s="74" t="s">
        <v>2645</v>
      </c>
    </row>
    <row r="2593" spans="50:50" ht="23.1" customHeight="1" x14ac:dyDescent="0.35">
      <c r="AX2593" s="74" t="s">
        <v>2646</v>
      </c>
    </row>
    <row r="2594" spans="50:50" ht="23.1" customHeight="1" x14ac:dyDescent="0.35">
      <c r="AX2594" s="74" t="s">
        <v>2647</v>
      </c>
    </row>
    <row r="2595" spans="50:50" ht="23.1" customHeight="1" x14ac:dyDescent="0.35">
      <c r="AX2595" s="74" t="s">
        <v>2648</v>
      </c>
    </row>
    <row r="2596" spans="50:50" ht="23.1" customHeight="1" x14ac:dyDescent="0.35">
      <c r="AX2596" s="74" t="s">
        <v>2649</v>
      </c>
    </row>
    <row r="2597" spans="50:50" ht="23.1" customHeight="1" x14ac:dyDescent="0.35">
      <c r="AX2597" s="74" t="s">
        <v>2650</v>
      </c>
    </row>
    <row r="2598" spans="50:50" ht="23.1" customHeight="1" x14ac:dyDescent="0.35">
      <c r="AX2598" s="74" t="s">
        <v>2651</v>
      </c>
    </row>
    <row r="2599" spans="50:50" ht="23.1" customHeight="1" x14ac:dyDescent="0.35">
      <c r="AX2599" s="74" t="s">
        <v>2652</v>
      </c>
    </row>
    <row r="2600" spans="50:50" ht="23.1" customHeight="1" x14ac:dyDescent="0.35">
      <c r="AX2600" s="74" t="s">
        <v>2653</v>
      </c>
    </row>
    <row r="2601" spans="50:50" ht="23.1" customHeight="1" x14ac:dyDescent="0.35">
      <c r="AX2601" s="74" t="s">
        <v>2654</v>
      </c>
    </row>
    <row r="2602" spans="50:50" ht="23.1" customHeight="1" x14ac:dyDescent="0.35">
      <c r="AX2602" s="74" t="s">
        <v>2655</v>
      </c>
    </row>
    <row r="2603" spans="50:50" ht="23.1" customHeight="1" x14ac:dyDescent="0.35">
      <c r="AX2603" s="74" t="s">
        <v>2656</v>
      </c>
    </row>
    <row r="2604" spans="50:50" ht="23.1" customHeight="1" x14ac:dyDescent="0.35">
      <c r="AX2604" s="74" t="s">
        <v>2657</v>
      </c>
    </row>
    <row r="2605" spans="50:50" ht="23.1" customHeight="1" x14ac:dyDescent="0.35">
      <c r="AX2605" s="74" t="s">
        <v>2658</v>
      </c>
    </row>
    <row r="2606" spans="50:50" ht="23.1" customHeight="1" x14ac:dyDescent="0.35">
      <c r="AX2606" s="74" t="s">
        <v>2659</v>
      </c>
    </row>
    <row r="2607" spans="50:50" ht="23.1" customHeight="1" x14ac:dyDescent="0.35">
      <c r="AX2607" s="74" t="s">
        <v>2660</v>
      </c>
    </row>
    <row r="2608" spans="50:50" ht="23.1" customHeight="1" x14ac:dyDescent="0.35">
      <c r="AX2608" s="74" t="s">
        <v>2661</v>
      </c>
    </row>
    <row r="2609" spans="50:50" ht="23.1" customHeight="1" x14ac:dyDescent="0.35">
      <c r="AX2609" s="74" t="s">
        <v>2662</v>
      </c>
    </row>
    <row r="2610" spans="50:50" ht="23.1" customHeight="1" x14ac:dyDescent="0.35">
      <c r="AX2610" s="74" t="s">
        <v>2663</v>
      </c>
    </row>
    <row r="2611" spans="50:50" ht="23.1" customHeight="1" x14ac:dyDescent="0.35">
      <c r="AX2611" s="74" t="s">
        <v>2664</v>
      </c>
    </row>
    <row r="2612" spans="50:50" ht="23.1" customHeight="1" x14ac:dyDescent="0.35">
      <c r="AX2612" s="74" t="s">
        <v>2665</v>
      </c>
    </row>
    <row r="2613" spans="50:50" ht="23.1" customHeight="1" x14ac:dyDescent="0.35">
      <c r="AX2613" s="74" t="s">
        <v>2666</v>
      </c>
    </row>
    <row r="2614" spans="50:50" ht="23.1" customHeight="1" x14ac:dyDescent="0.35">
      <c r="AX2614" s="74" t="s">
        <v>2667</v>
      </c>
    </row>
    <row r="2615" spans="50:50" ht="23.1" customHeight="1" x14ac:dyDescent="0.35">
      <c r="AX2615" s="74" t="s">
        <v>2668</v>
      </c>
    </row>
    <row r="2616" spans="50:50" ht="23.1" customHeight="1" x14ac:dyDescent="0.35">
      <c r="AX2616" s="74" t="s">
        <v>2669</v>
      </c>
    </row>
    <row r="2617" spans="50:50" ht="23.1" customHeight="1" x14ac:dyDescent="0.35">
      <c r="AX2617" s="74" t="s">
        <v>2670</v>
      </c>
    </row>
    <row r="2618" spans="50:50" ht="23.1" customHeight="1" x14ac:dyDescent="0.35">
      <c r="AX2618" s="74" t="s">
        <v>2671</v>
      </c>
    </row>
    <row r="2619" spans="50:50" ht="23.1" customHeight="1" x14ac:dyDescent="0.35">
      <c r="AX2619" s="74" t="s">
        <v>2672</v>
      </c>
    </row>
    <row r="2620" spans="50:50" ht="23.1" customHeight="1" x14ac:dyDescent="0.35">
      <c r="AX2620" s="74" t="s">
        <v>2673</v>
      </c>
    </row>
    <row r="2621" spans="50:50" ht="23.1" customHeight="1" x14ac:dyDescent="0.35">
      <c r="AX2621" s="74" t="s">
        <v>2674</v>
      </c>
    </row>
    <row r="2622" spans="50:50" ht="23.1" customHeight="1" x14ac:dyDescent="0.35">
      <c r="AX2622" s="74" t="s">
        <v>2675</v>
      </c>
    </row>
    <row r="2623" spans="50:50" ht="23.1" customHeight="1" x14ac:dyDescent="0.35">
      <c r="AX2623" s="74" t="s">
        <v>2676</v>
      </c>
    </row>
    <row r="2624" spans="50:50" ht="23.1" customHeight="1" x14ac:dyDescent="0.35">
      <c r="AX2624" s="74" t="s">
        <v>2677</v>
      </c>
    </row>
    <row r="2625" spans="50:50" ht="23.1" customHeight="1" x14ac:dyDescent="0.35">
      <c r="AX2625" s="74" t="s">
        <v>2678</v>
      </c>
    </row>
    <row r="2626" spans="50:50" ht="23.1" customHeight="1" x14ac:dyDescent="0.35">
      <c r="AX2626" s="74" t="s">
        <v>2679</v>
      </c>
    </row>
    <row r="2627" spans="50:50" ht="23.1" customHeight="1" x14ac:dyDescent="0.35">
      <c r="AX2627" s="74" t="s">
        <v>2680</v>
      </c>
    </row>
    <row r="2628" spans="50:50" ht="23.1" customHeight="1" x14ac:dyDescent="0.35">
      <c r="AX2628" s="74" t="s">
        <v>2681</v>
      </c>
    </row>
    <row r="2629" spans="50:50" ht="23.1" customHeight="1" x14ac:dyDescent="0.35">
      <c r="AX2629" s="74" t="s">
        <v>2682</v>
      </c>
    </row>
    <row r="2630" spans="50:50" ht="23.1" customHeight="1" x14ac:dyDescent="0.35">
      <c r="AX2630" s="74" t="s">
        <v>2683</v>
      </c>
    </row>
    <row r="2631" spans="50:50" ht="23.1" customHeight="1" x14ac:dyDescent="0.35">
      <c r="AX2631" s="74" t="s">
        <v>2684</v>
      </c>
    </row>
    <row r="2632" spans="50:50" ht="23.1" customHeight="1" x14ac:dyDescent="0.35">
      <c r="AX2632" s="74" t="s">
        <v>2685</v>
      </c>
    </row>
    <row r="2633" spans="50:50" ht="23.1" customHeight="1" x14ac:dyDescent="0.35">
      <c r="AX2633" s="74" t="s">
        <v>2686</v>
      </c>
    </row>
    <row r="2634" spans="50:50" ht="23.1" customHeight="1" x14ac:dyDescent="0.35">
      <c r="AX2634" s="74" t="s">
        <v>2687</v>
      </c>
    </row>
    <row r="2635" spans="50:50" ht="23.1" customHeight="1" x14ac:dyDescent="0.35">
      <c r="AX2635" s="74" t="s">
        <v>2688</v>
      </c>
    </row>
    <row r="2636" spans="50:50" ht="23.1" customHeight="1" x14ac:dyDescent="0.35">
      <c r="AX2636" s="74" t="s">
        <v>2689</v>
      </c>
    </row>
    <row r="2637" spans="50:50" ht="23.1" customHeight="1" x14ac:dyDescent="0.35">
      <c r="AX2637" s="74" t="s">
        <v>2690</v>
      </c>
    </row>
    <row r="2638" spans="50:50" ht="23.1" customHeight="1" x14ac:dyDescent="0.35">
      <c r="AX2638" s="74" t="s">
        <v>2691</v>
      </c>
    </row>
    <row r="2639" spans="50:50" ht="23.1" customHeight="1" x14ac:dyDescent="0.35">
      <c r="AX2639" s="74" t="s">
        <v>2692</v>
      </c>
    </row>
    <row r="2640" spans="50:50" ht="23.1" customHeight="1" x14ac:dyDescent="0.35">
      <c r="AX2640" s="74" t="s">
        <v>2693</v>
      </c>
    </row>
    <row r="2641" spans="50:50" ht="23.1" customHeight="1" x14ac:dyDescent="0.35">
      <c r="AX2641" s="74" t="s">
        <v>2694</v>
      </c>
    </row>
    <row r="2642" spans="50:50" ht="23.1" customHeight="1" x14ac:dyDescent="0.35">
      <c r="AX2642" s="74" t="s">
        <v>2695</v>
      </c>
    </row>
    <row r="2643" spans="50:50" ht="23.1" customHeight="1" x14ac:dyDescent="0.35">
      <c r="AX2643" s="74" t="s">
        <v>2696</v>
      </c>
    </row>
    <row r="2644" spans="50:50" ht="23.1" customHeight="1" x14ac:dyDescent="0.35">
      <c r="AX2644" s="74" t="s">
        <v>2697</v>
      </c>
    </row>
    <row r="2645" spans="50:50" ht="23.1" customHeight="1" x14ac:dyDescent="0.35">
      <c r="AX2645" s="74" t="s">
        <v>2698</v>
      </c>
    </row>
    <row r="2646" spans="50:50" ht="23.1" customHeight="1" x14ac:dyDescent="0.35">
      <c r="AX2646" s="74" t="s">
        <v>2699</v>
      </c>
    </row>
    <row r="2647" spans="50:50" ht="23.1" customHeight="1" x14ac:dyDescent="0.35">
      <c r="AX2647" s="74" t="s">
        <v>2700</v>
      </c>
    </row>
    <row r="2648" spans="50:50" ht="23.1" customHeight="1" x14ac:dyDescent="0.35">
      <c r="AX2648" s="74" t="s">
        <v>2701</v>
      </c>
    </row>
    <row r="2649" spans="50:50" ht="23.1" customHeight="1" x14ac:dyDescent="0.35">
      <c r="AX2649" s="74" t="s">
        <v>2702</v>
      </c>
    </row>
    <row r="2650" spans="50:50" ht="23.1" customHeight="1" x14ac:dyDescent="0.35">
      <c r="AX2650" s="74" t="s">
        <v>2703</v>
      </c>
    </row>
    <row r="2651" spans="50:50" ht="23.1" customHeight="1" x14ac:dyDescent="0.35">
      <c r="AX2651" s="74" t="s">
        <v>2704</v>
      </c>
    </row>
    <row r="2652" spans="50:50" ht="23.1" customHeight="1" x14ac:dyDescent="0.35">
      <c r="AX2652" s="74" t="s">
        <v>2705</v>
      </c>
    </row>
    <row r="2653" spans="50:50" ht="23.1" customHeight="1" x14ac:dyDescent="0.35">
      <c r="AX2653" s="74" t="s">
        <v>2706</v>
      </c>
    </row>
    <row r="2654" spans="50:50" ht="23.1" customHeight="1" x14ac:dyDescent="0.35">
      <c r="AX2654" s="74" t="s">
        <v>2707</v>
      </c>
    </row>
    <row r="2655" spans="50:50" ht="23.1" customHeight="1" x14ac:dyDescent="0.35">
      <c r="AX2655" s="74" t="s">
        <v>2708</v>
      </c>
    </row>
    <row r="2656" spans="50:50" ht="23.1" customHeight="1" x14ac:dyDescent="0.35">
      <c r="AX2656" s="74" t="s">
        <v>2709</v>
      </c>
    </row>
    <row r="2657" spans="50:50" ht="23.1" customHeight="1" x14ac:dyDescent="0.35">
      <c r="AX2657" s="74" t="s">
        <v>2710</v>
      </c>
    </row>
    <row r="2658" spans="50:50" ht="23.1" customHeight="1" x14ac:dyDescent="0.35">
      <c r="AX2658" s="74" t="s">
        <v>2711</v>
      </c>
    </row>
    <row r="2659" spans="50:50" ht="23.1" customHeight="1" x14ac:dyDescent="0.35">
      <c r="AX2659" s="74" t="s">
        <v>2712</v>
      </c>
    </row>
    <row r="2660" spans="50:50" ht="23.1" customHeight="1" x14ac:dyDescent="0.35">
      <c r="AX2660" s="74" t="s">
        <v>2713</v>
      </c>
    </row>
    <row r="2661" spans="50:50" ht="23.1" customHeight="1" x14ac:dyDescent="0.35">
      <c r="AX2661" s="74" t="s">
        <v>2714</v>
      </c>
    </row>
    <row r="2662" spans="50:50" ht="23.1" customHeight="1" x14ac:dyDescent="0.35">
      <c r="AX2662" s="74" t="s">
        <v>2715</v>
      </c>
    </row>
    <row r="2663" spans="50:50" ht="23.1" customHeight="1" x14ac:dyDescent="0.35">
      <c r="AX2663" s="74" t="s">
        <v>2716</v>
      </c>
    </row>
    <row r="2664" spans="50:50" ht="23.1" customHeight="1" x14ac:dyDescent="0.35">
      <c r="AX2664" s="74" t="s">
        <v>2717</v>
      </c>
    </row>
    <row r="2665" spans="50:50" ht="23.1" customHeight="1" x14ac:dyDescent="0.35">
      <c r="AX2665" s="74" t="s">
        <v>2718</v>
      </c>
    </row>
    <row r="2666" spans="50:50" ht="23.1" customHeight="1" x14ac:dyDescent="0.35">
      <c r="AX2666" s="74" t="s">
        <v>2719</v>
      </c>
    </row>
    <row r="2667" spans="50:50" ht="23.1" customHeight="1" x14ac:dyDescent="0.35">
      <c r="AX2667" s="74" t="s">
        <v>2720</v>
      </c>
    </row>
    <row r="2668" spans="50:50" ht="23.1" customHeight="1" x14ac:dyDescent="0.35">
      <c r="AX2668" s="74" t="s">
        <v>2721</v>
      </c>
    </row>
    <row r="2669" spans="50:50" ht="23.1" customHeight="1" x14ac:dyDescent="0.35">
      <c r="AX2669" s="74" t="s">
        <v>2722</v>
      </c>
    </row>
    <row r="2670" spans="50:50" ht="23.1" customHeight="1" x14ac:dyDescent="0.35">
      <c r="AX2670" s="74" t="s">
        <v>2723</v>
      </c>
    </row>
    <row r="2671" spans="50:50" ht="23.1" customHeight="1" x14ac:dyDescent="0.35">
      <c r="AX2671" s="74" t="s">
        <v>2724</v>
      </c>
    </row>
    <row r="2672" spans="50:50" ht="23.1" customHeight="1" x14ac:dyDescent="0.35">
      <c r="AX2672" s="74" t="s">
        <v>2725</v>
      </c>
    </row>
    <row r="2673" spans="50:50" ht="23.1" customHeight="1" x14ac:dyDescent="0.35">
      <c r="AX2673" s="74" t="s">
        <v>2726</v>
      </c>
    </row>
    <row r="2674" spans="50:50" ht="23.1" customHeight="1" x14ac:dyDescent="0.35">
      <c r="AX2674" s="74" t="s">
        <v>2727</v>
      </c>
    </row>
    <row r="2675" spans="50:50" ht="23.1" customHeight="1" x14ac:dyDescent="0.35">
      <c r="AX2675" s="74" t="s">
        <v>2728</v>
      </c>
    </row>
    <row r="2676" spans="50:50" ht="23.1" customHeight="1" x14ac:dyDescent="0.35">
      <c r="AX2676" s="74" t="s">
        <v>2729</v>
      </c>
    </row>
    <row r="2677" spans="50:50" ht="23.1" customHeight="1" x14ac:dyDescent="0.35">
      <c r="AX2677" s="74" t="s">
        <v>2730</v>
      </c>
    </row>
    <row r="2678" spans="50:50" ht="23.1" customHeight="1" x14ac:dyDescent="0.35">
      <c r="AX2678" s="74" t="s">
        <v>2731</v>
      </c>
    </row>
    <row r="2679" spans="50:50" ht="23.1" customHeight="1" x14ac:dyDescent="0.35">
      <c r="AX2679" s="74" t="s">
        <v>2732</v>
      </c>
    </row>
    <row r="2680" spans="50:50" ht="23.1" customHeight="1" x14ac:dyDescent="0.35">
      <c r="AX2680" s="74" t="s">
        <v>2733</v>
      </c>
    </row>
    <row r="2681" spans="50:50" ht="23.1" customHeight="1" x14ac:dyDescent="0.35">
      <c r="AX2681" s="74" t="s">
        <v>2734</v>
      </c>
    </row>
    <row r="2682" spans="50:50" ht="23.1" customHeight="1" x14ac:dyDescent="0.35">
      <c r="AX2682" s="74" t="s">
        <v>2735</v>
      </c>
    </row>
    <row r="2683" spans="50:50" ht="23.1" customHeight="1" x14ac:dyDescent="0.35">
      <c r="AX2683" s="74" t="s">
        <v>2736</v>
      </c>
    </row>
    <row r="2684" spans="50:50" ht="23.1" customHeight="1" x14ac:dyDescent="0.35">
      <c r="AX2684" s="74" t="s">
        <v>2737</v>
      </c>
    </row>
    <row r="2685" spans="50:50" ht="23.1" customHeight="1" x14ac:dyDescent="0.35">
      <c r="AX2685" s="74" t="s">
        <v>2738</v>
      </c>
    </row>
    <row r="2686" spans="50:50" ht="23.1" customHeight="1" x14ac:dyDescent="0.35">
      <c r="AX2686" s="74" t="s">
        <v>2739</v>
      </c>
    </row>
    <row r="2687" spans="50:50" ht="23.1" customHeight="1" x14ac:dyDescent="0.35">
      <c r="AX2687" s="74" t="s">
        <v>2740</v>
      </c>
    </row>
    <row r="2688" spans="50:50" ht="23.1" customHeight="1" x14ac:dyDescent="0.35">
      <c r="AX2688" s="74" t="s">
        <v>2741</v>
      </c>
    </row>
    <row r="2689" spans="50:50" ht="23.1" customHeight="1" x14ac:dyDescent="0.35">
      <c r="AX2689" s="74" t="s">
        <v>2742</v>
      </c>
    </row>
    <row r="2690" spans="50:50" ht="23.1" customHeight="1" x14ac:dyDescent="0.35">
      <c r="AX2690" s="74" t="s">
        <v>2743</v>
      </c>
    </row>
    <row r="2691" spans="50:50" ht="23.1" customHeight="1" x14ac:dyDescent="0.35">
      <c r="AX2691" s="74" t="s">
        <v>2744</v>
      </c>
    </row>
    <row r="2692" spans="50:50" ht="23.1" customHeight="1" x14ac:dyDescent="0.35">
      <c r="AX2692" s="74" t="s">
        <v>2745</v>
      </c>
    </row>
    <row r="2693" spans="50:50" ht="23.1" customHeight="1" x14ac:dyDescent="0.35">
      <c r="AX2693" s="74" t="s">
        <v>2746</v>
      </c>
    </row>
    <row r="2694" spans="50:50" ht="23.1" customHeight="1" x14ac:dyDescent="0.35">
      <c r="AX2694" s="74" t="s">
        <v>2747</v>
      </c>
    </row>
    <row r="2695" spans="50:50" ht="23.1" customHeight="1" x14ac:dyDescent="0.35">
      <c r="AX2695" s="74" t="s">
        <v>2748</v>
      </c>
    </row>
    <row r="2696" spans="50:50" ht="23.1" customHeight="1" x14ac:dyDescent="0.35">
      <c r="AX2696" s="74" t="s">
        <v>2749</v>
      </c>
    </row>
    <row r="2697" spans="50:50" ht="23.1" customHeight="1" x14ac:dyDescent="0.35">
      <c r="AX2697" s="74" t="s">
        <v>2750</v>
      </c>
    </row>
    <row r="2698" spans="50:50" ht="23.1" customHeight="1" x14ac:dyDescent="0.35">
      <c r="AX2698" s="74" t="s">
        <v>2751</v>
      </c>
    </row>
    <row r="2699" spans="50:50" ht="23.1" customHeight="1" x14ac:dyDescent="0.35">
      <c r="AX2699" s="74" t="s">
        <v>2752</v>
      </c>
    </row>
    <row r="2700" spans="50:50" ht="23.1" customHeight="1" x14ac:dyDescent="0.35">
      <c r="AX2700" s="74" t="s">
        <v>2753</v>
      </c>
    </row>
    <row r="2701" spans="50:50" ht="23.1" customHeight="1" x14ac:dyDescent="0.35">
      <c r="AX2701" s="74" t="s">
        <v>2754</v>
      </c>
    </row>
    <row r="2702" spans="50:50" ht="23.1" customHeight="1" x14ac:dyDescent="0.35">
      <c r="AX2702" s="74" t="s">
        <v>2755</v>
      </c>
    </row>
    <row r="2703" spans="50:50" ht="23.1" customHeight="1" x14ac:dyDescent="0.35">
      <c r="AX2703" s="74" t="s">
        <v>2756</v>
      </c>
    </row>
    <row r="2704" spans="50:50" ht="23.1" customHeight="1" x14ac:dyDescent="0.35">
      <c r="AX2704" s="74" t="s">
        <v>2757</v>
      </c>
    </row>
    <row r="2705" spans="50:50" ht="23.1" customHeight="1" x14ac:dyDescent="0.35">
      <c r="AX2705" s="74" t="s">
        <v>2758</v>
      </c>
    </row>
    <row r="2706" spans="50:50" ht="23.1" customHeight="1" x14ac:dyDescent="0.35">
      <c r="AX2706" s="74" t="s">
        <v>2759</v>
      </c>
    </row>
    <row r="2707" spans="50:50" ht="23.1" customHeight="1" x14ac:dyDescent="0.35">
      <c r="AX2707" s="74" t="s">
        <v>2760</v>
      </c>
    </row>
    <row r="2708" spans="50:50" ht="23.1" customHeight="1" x14ac:dyDescent="0.35">
      <c r="AX2708" s="74" t="s">
        <v>2761</v>
      </c>
    </row>
    <row r="2709" spans="50:50" ht="23.1" customHeight="1" x14ac:dyDescent="0.35">
      <c r="AX2709" s="74" t="s">
        <v>2762</v>
      </c>
    </row>
    <row r="2710" spans="50:50" ht="23.1" customHeight="1" x14ac:dyDescent="0.35">
      <c r="AX2710" s="74" t="s">
        <v>2763</v>
      </c>
    </row>
    <row r="2711" spans="50:50" ht="23.1" customHeight="1" x14ac:dyDescent="0.35">
      <c r="AX2711" s="74" t="s">
        <v>2764</v>
      </c>
    </row>
    <row r="2712" spans="50:50" ht="23.1" customHeight="1" x14ac:dyDescent="0.35">
      <c r="AX2712" s="74" t="s">
        <v>2765</v>
      </c>
    </row>
    <row r="2713" spans="50:50" ht="23.1" customHeight="1" x14ac:dyDescent="0.35">
      <c r="AX2713" s="74" t="s">
        <v>2766</v>
      </c>
    </row>
    <row r="2714" spans="50:50" ht="23.1" customHeight="1" x14ac:dyDescent="0.35">
      <c r="AX2714" s="74" t="s">
        <v>2767</v>
      </c>
    </row>
    <row r="2715" spans="50:50" ht="23.1" customHeight="1" x14ac:dyDescent="0.35">
      <c r="AX2715" s="74" t="s">
        <v>2768</v>
      </c>
    </row>
    <row r="2716" spans="50:50" ht="23.1" customHeight="1" x14ac:dyDescent="0.35">
      <c r="AX2716" s="74" t="s">
        <v>2769</v>
      </c>
    </row>
    <row r="2717" spans="50:50" ht="23.1" customHeight="1" x14ac:dyDescent="0.35">
      <c r="AX2717" s="74" t="s">
        <v>2770</v>
      </c>
    </row>
    <row r="2718" spans="50:50" ht="23.1" customHeight="1" x14ac:dyDescent="0.35">
      <c r="AX2718" s="74" t="s">
        <v>2771</v>
      </c>
    </row>
    <row r="2719" spans="50:50" ht="23.1" customHeight="1" x14ac:dyDescent="0.35">
      <c r="AX2719" s="74" t="s">
        <v>2772</v>
      </c>
    </row>
    <row r="2720" spans="50:50" ht="23.1" customHeight="1" x14ac:dyDescent="0.35">
      <c r="AX2720" s="74" t="s">
        <v>2773</v>
      </c>
    </row>
    <row r="2721" spans="50:50" ht="23.1" customHeight="1" x14ac:dyDescent="0.35">
      <c r="AX2721" s="74" t="s">
        <v>2774</v>
      </c>
    </row>
    <row r="2722" spans="50:50" ht="23.1" customHeight="1" x14ac:dyDescent="0.35">
      <c r="AX2722" s="74" t="s">
        <v>2775</v>
      </c>
    </row>
    <row r="2723" spans="50:50" ht="23.1" customHeight="1" x14ac:dyDescent="0.35">
      <c r="AX2723" s="74" t="s">
        <v>2776</v>
      </c>
    </row>
    <row r="2724" spans="50:50" ht="23.1" customHeight="1" x14ac:dyDescent="0.35">
      <c r="AX2724" s="74" t="s">
        <v>2777</v>
      </c>
    </row>
    <row r="2725" spans="50:50" ht="23.1" customHeight="1" x14ac:dyDescent="0.35">
      <c r="AX2725" s="74" t="s">
        <v>2778</v>
      </c>
    </row>
    <row r="2726" spans="50:50" ht="23.1" customHeight="1" x14ac:dyDescent="0.35">
      <c r="AX2726" s="74" t="s">
        <v>2779</v>
      </c>
    </row>
    <row r="2727" spans="50:50" ht="23.1" customHeight="1" x14ac:dyDescent="0.35">
      <c r="AX2727" s="74" t="s">
        <v>2780</v>
      </c>
    </row>
    <row r="2728" spans="50:50" ht="23.1" customHeight="1" x14ac:dyDescent="0.35">
      <c r="AX2728" s="74" t="s">
        <v>2781</v>
      </c>
    </row>
    <row r="2729" spans="50:50" ht="23.1" customHeight="1" x14ac:dyDescent="0.35">
      <c r="AX2729" s="74" t="s">
        <v>2782</v>
      </c>
    </row>
    <row r="2730" spans="50:50" ht="23.1" customHeight="1" x14ac:dyDescent="0.35">
      <c r="AX2730" s="74" t="s">
        <v>2783</v>
      </c>
    </row>
    <row r="2731" spans="50:50" ht="23.1" customHeight="1" x14ac:dyDescent="0.35">
      <c r="AX2731" s="74" t="s">
        <v>2784</v>
      </c>
    </row>
    <row r="2732" spans="50:50" ht="23.1" customHeight="1" x14ac:dyDescent="0.35">
      <c r="AX2732" s="74" t="s">
        <v>2785</v>
      </c>
    </row>
    <row r="2733" spans="50:50" ht="23.1" customHeight="1" x14ac:dyDescent="0.35">
      <c r="AX2733" s="74" t="s">
        <v>2786</v>
      </c>
    </row>
    <row r="2734" spans="50:50" ht="23.1" customHeight="1" x14ac:dyDescent="0.35">
      <c r="AX2734" s="74" t="s">
        <v>2787</v>
      </c>
    </row>
    <row r="2735" spans="50:50" ht="23.1" customHeight="1" x14ac:dyDescent="0.35">
      <c r="AX2735" s="74" t="s">
        <v>2788</v>
      </c>
    </row>
    <row r="2736" spans="50:50" ht="23.1" customHeight="1" x14ac:dyDescent="0.35">
      <c r="AX2736" s="74" t="s">
        <v>2789</v>
      </c>
    </row>
    <row r="2737" spans="50:50" ht="23.1" customHeight="1" x14ac:dyDescent="0.35">
      <c r="AX2737" s="74" t="s">
        <v>2790</v>
      </c>
    </row>
    <row r="2738" spans="50:50" ht="23.1" customHeight="1" x14ac:dyDescent="0.35">
      <c r="AX2738" s="74" t="s">
        <v>2791</v>
      </c>
    </row>
    <row r="2739" spans="50:50" ht="23.1" customHeight="1" x14ac:dyDescent="0.35">
      <c r="AX2739" s="74" t="s">
        <v>2792</v>
      </c>
    </row>
    <row r="2740" spans="50:50" ht="23.1" customHeight="1" x14ac:dyDescent="0.35">
      <c r="AX2740" s="74" t="s">
        <v>2793</v>
      </c>
    </row>
    <row r="2741" spans="50:50" ht="23.1" customHeight="1" x14ac:dyDescent="0.35">
      <c r="AX2741" s="74" t="s">
        <v>2794</v>
      </c>
    </row>
    <row r="2742" spans="50:50" ht="23.1" customHeight="1" x14ac:dyDescent="0.35">
      <c r="AX2742" s="74" t="s">
        <v>2795</v>
      </c>
    </row>
    <row r="2743" spans="50:50" ht="23.1" customHeight="1" x14ac:dyDescent="0.35">
      <c r="AX2743" s="74" t="s">
        <v>2796</v>
      </c>
    </row>
    <row r="2744" spans="50:50" ht="23.1" customHeight="1" x14ac:dyDescent="0.35">
      <c r="AX2744" s="74" t="s">
        <v>2797</v>
      </c>
    </row>
    <row r="2745" spans="50:50" ht="23.1" customHeight="1" x14ac:dyDescent="0.35">
      <c r="AX2745" s="74" t="s">
        <v>2798</v>
      </c>
    </row>
    <row r="2746" spans="50:50" ht="23.1" customHeight="1" x14ac:dyDescent="0.35">
      <c r="AX2746" s="74" t="s">
        <v>2799</v>
      </c>
    </row>
    <row r="2747" spans="50:50" ht="23.1" customHeight="1" x14ac:dyDescent="0.35">
      <c r="AX2747" s="74" t="s">
        <v>2800</v>
      </c>
    </row>
    <row r="2748" spans="50:50" ht="23.1" customHeight="1" x14ac:dyDescent="0.35">
      <c r="AX2748" s="74" t="s">
        <v>2801</v>
      </c>
    </row>
    <row r="2749" spans="50:50" ht="23.1" customHeight="1" x14ac:dyDescent="0.35">
      <c r="AX2749" s="74" t="s">
        <v>2802</v>
      </c>
    </row>
    <row r="2750" spans="50:50" ht="23.1" customHeight="1" x14ac:dyDescent="0.35">
      <c r="AX2750" s="74" t="s">
        <v>2803</v>
      </c>
    </row>
    <row r="2751" spans="50:50" ht="23.1" customHeight="1" x14ac:dyDescent="0.35">
      <c r="AX2751" s="74" t="s">
        <v>2804</v>
      </c>
    </row>
    <row r="2752" spans="50:50" ht="23.1" customHeight="1" x14ac:dyDescent="0.35">
      <c r="AX2752" s="74" t="s">
        <v>2805</v>
      </c>
    </row>
    <row r="2753" spans="50:50" ht="23.1" customHeight="1" x14ac:dyDescent="0.35">
      <c r="AX2753" s="74" t="s">
        <v>2806</v>
      </c>
    </row>
    <row r="2754" spans="50:50" ht="23.1" customHeight="1" x14ac:dyDescent="0.35">
      <c r="AX2754" s="74" t="s">
        <v>2807</v>
      </c>
    </row>
    <row r="2755" spans="50:50" ht="23.1" customHeight="1" x14ac:dyDescent="0.35">
      <c r="AX2755" s="74" t="s">
        <v>2808</v>
      </c>
    </row>
    <row r="2756" spans="50:50" ht="23.1" customHeight="1" x14ac:dyDescent="0.35">
      <c r="AX2756" s="74" t="s">
        <v>2809</v>
      </c>
    </row>
    <row r="2757" spans="50:50" ht="23.1" customHeight="1" x14ac:dyDescent="0.35">
      <c r="AX2757" s="74" t="s">
        <v>2810</v>
      </c>
    </row>
    <row r="2758" spans="50:50" ht="23.1" customHeight="1" x14ac:dyDescent="0.35">
      <c r="AX2758" s="74" t="s">
        <v>2811</v>
      </c>
    </row>
    <row r="2759" spans="50:50" ht="23.1" customHeight="1" x14ac:dyDescent="0.35">
      <c r="AX2759" s="74" t="s">
        <v>2812</v>
      </c>
    </row>
    <row r="2760" spans="50:50" ht="23.1" customHeight="1" x14ac:dyDescent="0.35">
      <c r="AX2760" s="74" t="s">
        <v>2813</v>
      </c>
    </row>
    <row r="2761" spans="50:50" ht="23.1" customHeight="1" x14ac:dyDescent="0.35">
      <c r="AX2761" s="74" t="s">
        <v>2814</v>
      </c>
    </row>
    <row r="2762" spans="50:50" ht="23.1" customHeight="1" x14ac:dyDescent="0.35">
      <c r="AX2762" s="74" t="s">
        <v>2815</v>
      </c>
    </row>
    <row r="2763" spans="50:50" ht="23.1" customHeight="1" x14ac:dyDescent="0.35">
      <c r="AX2763" s="74" t="s">
        <v>2816</v>
      </c>
    </row>
    <row r="2764" spans="50:50" ht="23.1" customHeight="1" x14ac:dyDescent="0.35">
      <c r="AX2764" s="74" t="s">
        <v>2817</v>
      </c>
    </row>
    <row r="2765" spans="50:50" ht="23.1" customHeight="1" x14ac:dyDescent="0.35">
      <c r="AX2765" s="74" t="s">
        <v>2818</v>
      </c>
    </row>
    <row r="2766" spans="50:50" ht="23.1" customHeight="1" x14ac:dyDescent="0.35">
      <c r="AX2766" s="74" t="s">
        <v>2819</v>
      </c>
    </row>
    <row r="2767" spans="50:50" ht="23.1" customHeight="1" x14ac:dyDescent="0.35">
      <c r="AX2767" s="74" t="s">
        <v>2820</v>
      </c>
    </row>
    <row r="2768" spans="50:50" ht="23.1" customHeight="1" x14ac:dyDescent="0.35">
      <c r="AX2768" s="74" t="s">
        <v>2821</v>
      </c>
    </row>
    <row r="2769" spans="50:50" ht="23.1" customHeight="1" x14ac:dyDescent="0.35">
      <c r="AX2769" s="74" t="s">
        <v>2822</v>
      </c>
    </row>
    <row r="2770" spans="50:50" ht="23.1" customHeight="1" x14ac:dyDescent="0.35">
      <c r="AX2770" s="74" t="s">
        <v>2823</v>
      </c>
    </row>
    <row r="2771" spans="50:50" ht="23.1" customHeight="1" x14ac:dyDescent="0.35">
      <c r="AX2771" s="74" t="s">
        <v>2824</v>
      </c>
    </row>
    <row r="2772" spans="50:50" ht="23.1" customHeight="1" x14ac:dyDescent="0.35">
      <c r="AX2772" s="74" t="s">
        <v>2825</v>
      </c>
    </row>
    <row r="2773" spans="50:50" ht="23.1" customHeight="1" x14ac:dyDescent="0.35">
      <c r="AX2773" s="74" t="s">
        <v>2826</v>
      </c>
    </row>
    <row r="2774" spans="50:50" ht="23.1" customHeight="1" x14ac:dyDescent="0.35">
      <c r="AX2774" s="74" t="s">
        <v>2827</v>
      </c>
    </row>
    <row r="2775" spans="50:50" ht="23.1" customHeight="1" x14ac:dyDescent="0.35">
      <c r="AX2775" s="74" t="s">
        <v>2828</v>
      </c>
    </row>
    <row r="2776" spans="50:50" ht="23.1" customHeight="1" x14ac:dyDescent="0.35">
      <c r="AX2776" s="74" t="s">
        <v>2829</v>
      </c>
    </row>
    <row r="2777" spans="50:50" ht="23.1" customHeight="1" x14ac:dyDescent="0.35">
      <c r="AX2777" s="74" t="s">
        <v>2830</v>
      </c>
    </row>
    <row r="2778" spans="50:50" ht="23.1" customHeight="1" x14ac:dyDescent="0.35">
      <c r="AX2778" s="74" t="s">
        <v>2831</v>
      </c>
    </row>
    <row r="2779" spans="50:50" ht="23.1" customHeight="1" x14ac:dyDescent="0.35">
      <c r="AX2779" s="74" t="s">
        <v>2832</v>
      </c>
    </row>
    <row r="2780" spans="50:50" ht="23.1" customHeight="1" x14ac:dyDescent="0.35">
      <c r="AX2780" s="74" t="s">
        <v>2833</v>
      </c>
    </row>
    <row r="2781" spans="50:50" ht="23.1" customHeight="1" x14ac:dyDescent="0.35">
      <c r="AX2781" s="74" t="s">
        <v>2834</v>
      </c>
    </row>
    <row r="2782" spans="50:50" ht="23.1" customHeight="1" x14ac:dyDescent="0.35">
      <c r="AX2782" s="74" t="s">
        <v>2835</v>
      </c>
    </row>
    <row r="2783" spans="50:50" ht="23.1" customHeight="1" x14ac:dyDescent="0.35">
      <c r="AX2783" s="74" t="s">
        <v>2836</v>
      </c>
    </row>
    <row r="2784" spans="50:50" ht="23.1" customHeight="1" x14ac:dyDescent="0.35">
      <c r="AX2784" s="74" t="s">
        <v>2837</v>
      </c>
    </row>
    <row r="2785" spans="50:50" ht="23.1" customHeight="1" x14ac:dyDescent="0.35">
      <c r="AX2785" s="74" t="s">
        <v>2838</v>
      </c>
    </row>
    <row r="2786" spans="50:50" ht="23.1" customHeight="1" x14ac:dyDescent="0.35">
      <c r="AX2786" s="74" t="s">
        <v>2839</v>
      </c>
    </row>
    <row r="2787" spans="50:50" ht="23.1" customHeight="1" x14ac:dyDescent="0.35">
      <c r="AX2787" s="74" t="s">
        <v>2840</v>
      </c>
    </row>
    <row r="2788" spans="50:50" ht="23.1" customHeight="1" x14ac:dyDescent="0.35">
      <c r="AX2788" s="74" t="s">
        <v>2841</v>
      </c>
    </row>
    <row r="2789" spans="50:50" ht="23.1" customHeight="1" x14ac:dyDescent="0.35">
      <c r="AX2789" s="74" t="s">
        <v>2842</v>
      </c>
    </row>
    <row r="2790" spans="50:50" ht="23.1" customHeight="1" x14ac:dyDescent="0.35">
      <c r="AX2790" s="74" t="s">
        <v>2843</v>
      </c>
    </row>
    <row r="2791" spans="50:50" ht="23.1" customHeight="1" x14ac:dyDescent="0.35">
      <c r="AX2791" s="74" t="s">
        <v>2844</v>
      </c>
    </row>
    <row r="2792" spans="50:50" ht="23.1" customHeight="1" x14ac:dyDescent="0.35">
      <c r="AX2792" s="74" t="s">
        <v>2845</v>
      </c>
    </row>
    <row r="2793" spans="50:50" ht="23.1" customHeight="1" x14ac:dyDescent="0.35">
      <c r="AX2793" s="74" t="s">
        <v>2846</v>
      </c>
    </row>
    <row r="2794" spans="50:50" ht="23.1" customHeight="1" x14ac:dyDescent="0.35">
      <c r="AX2794" s="74" t="s">
        <v>2847</v>
      </c>
    </row>
    <row r="2795" spans="50:50" ht="23.1" customHeight="1" x14ac:dyDescent="0.35">
      <c r="AX2795" s="74" t="s">
        <v>2848</v>
      </c>
    </row>
    <row r="2796" spans="50:50" ht="23.1" customHeight="1" x14ac:dyDescent="0.35">
      <c r="AX2796" s="74" t="s">
        <v>2849</v>
      </c>
    </row>
    <row r="2797" spans="50:50" ht="23.1" customHeight="1" x14ac:dyDescent="0.35">
      <c r="AX2797" s="74" t="s">
        <v>2850</v>
      </c>
    </row>
    <row r="2798" spans="50:50" ht="23.1" customHeight="1" x14ac:dyDescent="0.35">
      <c r="AX2798" s="74" t="s">
        <v>2851</v>
      </c>
    </row>
    <row r="2799" spans="50:50" ht="23.1" customHeight="1" x14ac:dyDescent="0.35">
      <c r="AX2799" s="74" t="s">
        <v>2852</v>
      </c>
    </row>
    <row r="2800" spans="50:50" ht="23.1" customHeight="1" x14ac:dyDescent="0.35">
      <c r="AX2800" s="74" t="s">
        <v>2853</v>
      </c>
    </row>
    <row r="2801" spans="50:50" ht="23.1" customHeight="1" x14ac:dyDescent="0.35">
      <c r="AX2801" s="74" t="s">
        <v>2854</v>
      </c>
    </row>
    <row r="2802" spans="50:50" ht="23.1" customHeight="1" x14ac:dyDescent="0.35">
      <c r="AX2802" s="74" t="s">
        <v>2855</v>
      </c>
    </row>
    <row r="2803" spans="50:50" ht="23.1" customHeight="1" x14ac:dyDescent="0.35">
      <c r="AX2803" s="74" t="s">
        <v>2856</v>
      </c>
    </row>
    <row r="2804" spans="50:50" ht="23.1" customHeight="1" x14ac:dyDescent="0.35">
      <c r="AX2804" s="74" t="s">
        <v>2857</v>
      </c>
    </row>
    <row r="2805" spans="50:50" ht="23.1" customHeight="1" x14ac:dyDescent="0.35">
      <c r="AX2805" s="74" t="s">
        <v>2858</v>
      </c>
    </row>
    <row r="2806" spans="50:50" ht="23.1" customHeight="1" x14ac:dyDescent="0.35">
      <c r="AX2806" s="74" t="s">
        <v>2859</v>
      </c>
    </row>
    <row r="2807" spans="50:50" ht="23.1" customHeight="1" x14ac:dyDescent="0.35">
      <c r="AX2807" s="74" t="s">
        <v>2860</v>
      </c>
    </row>
    <row r="2808" spans="50:50" ht="23.1" customHeight="1" x14ac:dyDescent="0.35">
      <c r="AX2808" s="74" t="s">
        <v>2861</v>
      </c>
    </row>
    <row r="2809" spans="50:50" ht="23.1" customHeight="1" x14ac:dyDescent="0.35">
      <c r="AX2809" s="74" t="s">
        <v>2862</v>
      </c>
    </row>
    <row r="2810" spans="50:50" ht="23.1" customHeight="1" x14ac:dyDescent="0.35">
      <c r="AX2810" s="74" t="s">
        <v>2863</v>
      </c>
    </row>
    <row r="2811" spans="50:50" ht="23.1" customHeight="1" x14ac:dyDescent="0.35">
      <c r="AX2811" s="74" t="s">
        <v>2864</v>
      </c>
    </row>
    <row r="2812" spans="50:50" ht="23.1" customHeight="1" x14ac:dyDescent="0.35">
      <c r="AX2812" s="74" t="s">
        <v>2865</v>
      </c>
    </row>
    <row r="2813" spans="50:50" ht="23.1" customHeight="1" x14ac:dyDescent="0.35">
      <c r="AX2813" s="74" t="s">
        <v>2866</v>
      </c>
    </row>
    <row r="2814" spans="50:50" ht="23.1" customHeight="1" x14ac:dyDescent="0.35">
      <c r="AX2814" s="74" t="s">
        <v>2867</v>
      </c>
    </row>
    <row r="2815" spans="50:50" ht="23.1" customHeight="1" x14ac:dyDescent="0.35">
      <c r="AX2815" s="74" t="s">
        <v>2868</v>
      </c>
    </row>
    <row r="2816" spans="50:50" ht="23.1" customHeight="1" x14ac:dyDescent="0.35">
      <c r="AX2816" s="74" t="s">
        <v>2869</v>
      </c>
    </row>
    <row r="2817" spans="50:50" ht="23.1" customHeight="1" x14ac:dyDescent="0.35">
      <c r="AX2817" s="74" t="s">
        <v>2870</v>
      </c>
    </row>
    <row r="2818" spans="50:50" ht="23.1" customHeight="1" x14ac:dyDescent="0.35">
      <c r="AX2818" s="74" t="s">
        <v>2871</v>
      </c>
    </row>
    <row r="2819" spans="50:50" ht="23.1" customHeight="1" x14ac:dyDescent="0.35">
      <c r="AX2819" s="74" t="s">
        <v>2872</v>
      </c>
    </row>
    <row r="2820" spans="50:50" ht="23.1" customHeight="1" x14ac:dyDescent="0.35">
      <c r="AX2820" s="74" t="s">
        <v>2873</v>
      </c>
    </row>
    <row r="2821" spans="50:50" ht="23.1" customHeight="1" x14ac:dyDescent="0.35">
      <c r="AX2821" s="74" t="s">
        <v>2874</v>
      </c>
    </row>
    <row r="2822" spans="50:50" ht="23.1" customHeight="1" x14ac:dyDescent="0.35">
      <c r="AX2822" s="74" t="s">
        <v>2875</v>
      </c>
    </row>
    <row r="2823" spans="50:50" ht="23.1" customHeight="1" x14ac:dyDescent="0.35">
      <c r="AX2823" s="74" t="s">
        <v>2876</v>
      </c>
    </row>
    <row r="2824" spans="50:50" ht="23.1" customHeight="1" x14ac:dyDescent="0.35">
      <c r="AX2824" s="74" t="s">
        <v>2877</v>
      </c>
    </row>
    <row r="2825" spans="50:50" ht="23.1" customHeight="1" x14ac:dyDescent="0.35">
      <c r="AX2825" s="74" t="s">
        <v>2878</v>
      </c>
    </row>
    <row r="2826" spans="50:50" ht="23.1" customHeight="1" x14ac:dyDescent="0.35">
      <c r="AX2826" s="74" t="s">
        <v>2879</v>
      </c>
    </row>
    <row r="2827" spans="50:50" ht="23.1" customHeight="1" x14ac:dyDescent="0.35">
      <c r="AX2827" s="74" t="s">
        <v>2880</v>
      </c>
    </row>
    <row r="2828" spans="50:50" ht="23.1" customHeight="1" x14ac:dyDescent="0.35">
      <c r="AX2828" s="74" t="s">
        <v>2881</v>
      </c>
    </row>
    <row r="2829" spans="50:50" ht="23.1" customHeight="1" x14ac:dyDescent="0.35">
      <c r="AX2829" s="74" t="s">
        <v>2882</v>
      </c>
    </row>
    <row r="2830" spans="50:50" ht="23.1" customHeight="1" x14ac:dyDescent="0.35">
      <c r="AX2830" s="74" t="s">
        <v>2883</v>
      </c>
    </row>
    <row r="2831" spans="50:50" ht="23.1" customHeight="1" x14ac:dyDescent="0.35">
      <c r="AX2831" s="74" t="s">
        <v>2884</v>
      </c>
    </row>
    <row r="2832" spans="50:50" ht="23.1" customHeight="1" x14ac:dyDescent="0.35">
      <c r="AX2832" s="74" t="s">
        <v>2885</v>
      </c>
    </row>
    <row r="2833" spans="50:50" ht="23.1" customHeight="1" x14ac:dyDescent="0.35">
      <c r="AX2833" s="74" t="s">
        <v>2886</v>
      </c>
    </row>
    <row r="2834" spans="50:50" ht="23.1" customHeight="1" x14ac:dyDescent="0.35">
      <c r="AX2834" s="74" t="s">
        <v>2887</v>
      </c>
    </row>
    <row r="2835" spans="50:50" ht="23.1" customHeight="1" x14ac:dyDescent="0.35">
      <c r="AX2835" s="74" t="s">
        <v>2888</v>
      </c>
    </row>
    <row r="2836" spans="50:50" ht="23.1" customHeight="1" x14ac:dyDescent="0.35">
      <c r="AX2836" s="74" t="s">
        <v>2889</v>
      </c>
    </row>
    <row r="2837" spans="50:50" ht="23.1" customHeight="1" x14ac:dyDescent="0.35">
      <c r="AX2837" s="74" t="s">
        <v>2890</v>
      </c>
    </row>
    <row r="2838" spans="50:50" ht="23.1" customHeight="1" x14ac:dyDescent="0.35">
      <c r="AX2838" s="74" t="s">
        <v>2891</v>
      </c>
    </row>
    <row r="2839" spans="50:50" ht="23.1" customHeight="1" x14ac:dyDescent="0.35">
      <c r="AX2839" s="74" t="s">
        <v>2892</v>
      </c>
    </row>
    <row r="2840" spans="50:50" ht="23.1" customHeight="1" x14ac:dyDescent="0.35">
      <c r="AX2840" s="74" t="s">
        <v>2893</v>
      </c>
    </row>
    <row r="2841" spans="50:50" ht="23.1" customHeight="1" x14ac:dyDescent="0.35">
      <c r="AX2841" s="74" t="s">
        <v>2894</v>
      </c>
    </row>
    <row r="2842" spans="50:50" ht="23.1" customHeight="1" x14ac:dyDescent="0.35">
      <c r="AX2842" s="74" t="s">
        <v>2895</v>
      </c>
    </row>
    <row r="2843" spans="50:50" ht="23.1" customHeight="1" x14ac:dyDescent="0.35">
      <c r="AX2843" s="74" t="s">
        <v>2896</v>
      </c>
    </row>
    <row r="2844" spans="50:50" ht="23.1" customHeight="1" x14ac:dyDescent="0.35">
      <c r="AX2844" s="74" t="s">
        <v>2897</v>
      </c>
    </row>
    <row r="2845" spans="50:50" ht="23.1" customHeight="1" x14ac:dyDescent="0.35">
      <c r="AX2845" s="74" t="s">
        <v>2898</v>
      </c>
    </row>
    <row r="2846" spans="50:50" ht="23.1" customHeight="1" x14ac:dyDescent="0.35">
      <c r="AX2846" s="74" t="s">
        <v>2899</v>
      </c>
    </row>
    <row r="2847" spans="50:50" ht="23.1" customHeight="1" x14ac:dyDescent="0.35">
      <c r="AX2847" s="74" t="s">
        <v>2900</v>
      </c>
    </row>
    <row r="2848" spans="50:50" ht="23.1" customHeight="1" x14ac:dyDescent="0.35">
      <c r="AX2848" s="74" t="s">
        <v>2901</v>
      </c>
    </row>
    <row r="2849" spans="50:50" ht="23.1" customHeight="1" x14ac:dyDescent="0.35">
      <c r="AX2849" s="74" t="s">
        <v>2902</v>
      </c>
    </row>
    <row r="2850" spans="50:50" ht="23.1" customHeight="1" x14ac:dyDescent="0.35">
      <c r="AX2850" s="74" t="s">
        <v>2903</v>
      </c>
    </row>
    <row r="2851" spans="50:50" ht="23.1" customHeight="1" x14ac:dyDescent="0.35">
      <c r="AX2851" s="74" t="s">
        <v>2904</v>
      </c>
    </row>
    <row r="2852" spans="50:50" ht="23.1" customHeight="1" x14ac:dyDescent="0.35">
      <c r="AX2852" s="74" t="s">
        <v>2905</v>
      </c>
    </row>
    <row r="2853" spans="50:50" ht="23.1" customHeight="1" x14ac:dyDescent="0.35">
      <c r="AX2853" s="74" t="s">
        <v>2906</v>
      </c>
    </row>
    <row r="2854" spans="50:50" ht="23.1" customHeight="1" x14ac:dyDescent="0.35">
      <c r="AX2854" s="74" t="s">
        <v>2907</v>
      </c>
    </row>
    <row r="2855" spans="50:50" ht="23.1" customHeight="1" x14ac:dyDescent="0.35">
      <c r="AX2855" s="74" t="s">
        <v>2908</v>
      </c>
    </row>
    <row r="2856" spans="50:50" ht="23.1" customHeight="1" x14ac:dyDescent="0.35">
      <c r="AX2856" s="74" t="s">
        <v>2909</v>
      </c>
    </row>
    <row r="2857" spans="50:50" ht="23.1" customHeight="1" x14ac:dyDescent="0.35">
      <c r="AX2857" s="74" t="s">
        <v>2910</v>
      </c>
    </row>
    <row r="2858" spans="50:50" ht="23.1" customHeight="1" x14ac:dyDescent="0.35">
      <c r="AX2858" s="74" t="s">
        <v>2911</v>
      </c>
    </row>
    <row r="2859" spans="50:50" ht="23.1" customHeight="1" x14ac:dyDescent="0.35">
      <c r="AX2859" s="74" t="s">
        <v>2912</v>
      </c>
    </row>
    <row r="2860" spans="50:50" ht="23.1" customHeight="1" x14ac:dyDescent="0.35">
      <c r="AX2860" s="74" t="s">
        <v>2913</v>
      </c>
    </row>
    <row r="2861" spans="50:50" ht="23.1" customHeight="1" x14ac:dyDescent="0.35">
      <c r="AX2861" s="74" t="s">
        <v>2914</v>
      </c>
    </row>
    <row r="2862" spans="50:50" ht="23.1" customHeight="1" x14ac:dyDescent="0.35">
      <c r="AX2862" s="74" t="s">
        <v>2915</v>
      </c>
    </row>
    <row r="2863" spans="50:50" ht="23.1" customHeight="1" x14ac:dyDescent="0.35">
      <c r="AX2863" s="74" t="s">
        <v>2916</v>
      </c>
    </row>
    <row r="2864" spans="50:50" ht="23.1" customHeight="1" x14ac:dyDescent="0.35">
      <c r="AX2864" s="74" t="s">
        <v>2917</v>
      </c>
    </row>
    <row r="2865" spans="50:50" ht="23.1" customHeight="1" x14ac:dyDescent="0.35">
      <c r="AX2865" s="74" t="s">
        <v>2918</v>
      </c>
    </row>
    <row r="2866" spans="50:50" ht="23.1" customHeight="1" x14ac:dyDescent="0.35">
      <c r="AX2866" s="74" t="s">
        <v>2919</v>
      </c>
    </row>
    <row r="2867" spans="50:50" ht="23.1" customHeight="1" x14ac:dyDescent="0.35">
      <c r="AX2867" s="74" t="s">
        <v>2920</v>
      </c>
    </row>
    <row r="2868" spans="50:50" ht="23.1" customHeight="1" x14ac:dyDescent="0.35">
      <c r="AX2868" s="74" t="s">
        <v>2921</v>
      </c>
    </row>
    <row r="2869" spans="50:50" ht="23.1" customHeight="1" x14ac:dyDescent="0.35">
      <c r="AX2869" s="74" t="s">
        <v>2922</v>
      </c>
    </row>
    <row r="2870" spans="50:50" ht="23.1" customHeight="1" x14ac:dyDescent="0.35">
      <c r="AX2870" s="74" t="s">
        <v>2923</v>
      </c>
    </row>
    <row r="2871" spans="50:50" ht="23.1" customHeight="1" x14ac:dyDescent="0.35">
      <c r="AX2871" s="74" t="s">
        <v>2924</v>
      </c>
    </row>
    <row r="2872" spans="50:50" ht="23.1" customHeight="1" x14ac:dyDescent="0.35">
      <c r="AX2872" s="74" t="s">
        <v>2925</v>
      </c>
    </row>
    <row r="2873" spans="50:50" ht="23.1" customHeight="1" x14ac:dyDescent="0.35">
      <c r="AX2873" s="74" t="s">
        <v>2926</v>
      </c>
    </row>
    <row r="2874" spans="50:50" ht="23.1" customHeight="1" x14ac:dyDescent="0.35">
      <c r="AX2874" s="74" t="s">
        <v>2927</v>
      </c>
    </row>
    <row r="2875" spans="50:50" ht="23.1" customHeight="1" x14ac:dyDescent="0.35">
      <c r="AX2875" s="74" t="s">
        <v>2928</v>
      </c>
    </row>
    <row r="2876" spans="50:50" ht="23.1" customHeight="1" x14ac:dyDescent="0.35">
      <c r="AX2876" s="74" t="s">
        <v>2929</v>
      </c>
    </row>
    <row r="2877" spans="50:50" ht="23.1" customHeight="1" x14ac:dyDescent="0.35">
      <c r="AX2877" s="74" t="s">
        <v>2930</v>
      </c>
    </row>
    <row r="2878" spans="50:50" ht="23.1" customHeight="1" x14ac:dyDescent="0.35">
      <c r="AX2878" s="74" t="s">
        <v>2931</v>
      </c>
    </row>
    <row r="2879" spans="50:50" ht="23.1" customHeight="1" x14ac:dyDescent="0.35">
      <c r="AX2879" s="74" t="s">
        <v>2932</v>
      </c>
    </row>
    <row r="2880" spans="50:50" ht="23.1" customHeight="1" x14ac:dyDescent="0.35">
      <c r="AX2880" s="74" t="s">
        <v>2933</v>
      </c>
    </row>
    <row r="2881" spans="50:50" ht="23.1" customHeight="1" x14ac:dyDescent="0.35">
      <c r="AX2881" s="74" t="s">
        <v>2934</v>
      </c>
    </row>
    <row r="2882" spans="50:50" ht="23.1" customHeight="1" x14ac:dyDescent="0.35">
      <c r="AX2882" s="74" t="s">
        <v>2935</v>
      </c>
    </row>
    <row r="2883" spans="50:50" ht="23.1" customHeight="1" x14ac:dyDescent="0.35">
      <c r="AX2883" s="74" t="s">
        <v>2936</v>
      </c>
    </row>
    <row r="2884" spans="50:50" ht="23.1" customHeight="1" x14ac:dyDescent="0.35">
      <c r="AX2884" s="74" t="s">
        <v>2937</v>
      </c>
    </row>
    <row r="2885" spans="50:50" ht="23.1" customHeight="1" x14ac:dyDescent="0.35">
      <c r="AX2885" s="74" t="s">
        <v>2938</v>
      </c>
    </row>
    <row r="2886" spans="50:50" ht="23.1" customHeight="1" x14ac:dyDescent="0.35">
      <c r="AX2886" s="74" t="s">
        <v>2939</v>
      </c>
    </row>
    <row r="2887" spans="50:50" ht="23.1" customHeight="1" x14ac:dyDescent="0.35">
      <c r="AX2887" s="74" t="s">
        <v>2940</v>
      </c>
    </row>
    <row r="2888" spans="50:50" ht="23.1" customHeight="1" x14ac:dyDescent="0.35">
      <c r="AX2888" s="74" t="s">
        <v>2941</v>
      </c>
    </row>
    <row r="2889" spans="50:50" ht="23.1" customHeight="1" x14ac:dyDescent="0.35">
      <c r="AX2889" s="74" t="s">
        <v>2942</v>
      </c>
    </row>
    <row r="2890" spans="50:50" ht="23.1" customHeight="1" x14ac:dyDescent="0.35">
      <c r="AX2890" s="74" t="s">
        <v>2943</v>
      </c>
    </row>
    <row r="2891" spans="50:50" ht="23.1" customHeight="1" x14ac:dyDescent="0.35">
      <c r="AX2891" s="74" t="s">
        <v>2944</v>
      </c>
    </row>
    <row r="2892" spans="50:50" ht="23.1" customHeight="1" x14ac:dyDescent="0.35">
      <c r="AX2892" s="74" t="s">
        <v>2945</v>
      </c>
    </row>
    <row r="2893" spans="50:50" ht="23.1" customHeight="1" x14ac:dyDescent="0.35">
      <c r="AX2893" s="74" t="s">
        <v>2946</v>
      </c>
    </row>
    <row r="2894" spans="50:50" ht="23.1" customHeight="1" x14ac:dyDescent="0.35">
      <c r="AX2894" s="74" t="s">
        <v>2947</v>
      </c>
    </row>
    <row r="2895" spans="50:50" ht="23.1" customHeight="1" x14ac:dyDescent="0.35">
      <c r="AX2895" s="74" t="s">
        <v>2948</v>
      </c>
    </row>
    <row r="2896" spans="50:50" ht="23.1" customHeight="1" x14ac:dyDescent="0.35">
      <c r="AX2896" s="74" t="s">
        <v>2949</v>
      </c>
    </row>
    <row r="2897" spans="50:50" ht="23.1" customHeight="1" x14ac:dyDescent="0.35">
      <c r="AX2897" s="74" t="s">
        <v>2950</v>
      </c>
    </row>
    <row r="2898" spans="50:50" ht="23.1" customHeight="1" x14ac:dyDescent="0.35">
      <c r="AX2898" s="74" t="s">
        <v>2951</v>
      </c>
    </row>
    <row r="2899" spans="50:50" ht="23.1" customHeight="1" x14ac:dyDescent="0.35">
      <c r="AX2899" s="74" t="s">
        <v>2952</v>
      </c>
    </row>
    <row r="2900" spans="50:50" ht="23.1" customHeight="1" x14ac:dyDescent="0.35">
      <c r="AX2900" s="74" t="s">
        <v>2953</v>
      </c>
    </row>
    <row r="2901" spans="50:50" ht="23.1" customHeight="1" x14ac:dyDescent="0.35">
      <c r="AX2901" s="74" t="s">
        <v>2954</v>
      </c>
    </row>
    <row r="2902" spans="50:50" ht="23.1" customHeight="1" x14ac:dyDescent="0.35">
      <c r="AX2902" s="74" t="s">
        <v>2955</v>
      </c>
    </row>
    <row r="2903" spans="50:50" ht="23.1" customHeight="1" x14ac:dyDescent="0.35">
      <c r="AX2903" s="74" t="s">
        <v>2956</v>
      </c>
    </row>
    <row r="2904" spans="50:50" ht="23.1" customHeight="1" x14ac:dyDescent="0.35">
      <c r="AX2904" s="74" t="s">
        <v>2957</v>
      </c>
    </row>
    <row r="2905" spans="50:50" ht="23.1" customHeight="1" x14ac:dyDescent="0.35">
      <c r="AX2905" s="74" t="s">
        <v>2958</v>
      </c>
    </row>
    <row r="2906" spans="50:50" ht="23.1" customHeight="1" x14ac:dyDescent="0.35">
      <c r="AX2906" s="74" t="s">
        <v>2959</v>
      </c>
    </row>
    <row r="2907" spans="50:50" ht="23.1" customHeight="1" x14ac:dyDescent="0.35">
      <c r="AX2907" s="74" t="s">
        <v>2960</v>
      </c>
    </row>
    <row r="2908" spans="50:50" ht="23.1" customHeight="1" x14ac:dyDescent="0.35">
      <c r="AX2908" s="74" t="s">
        <v>2961</v>
      </c>
    </row>
    <row r="2909" spans="50:50" ht="23.1" customHeight="1" x14ac:dyDescent="0.35">
      <c r="AX2909" s="74" t="s">
        <v>2962</v>
      </c>
    </row>
    <row r="2910" spans="50:50" ht="23.1" customHeight="1" x14ac:dyDescent="0.35">
      <c r="AX2910" s="74" t="s">
        <v>2963</v>
      </c>
    </row>
    <row r="2911" spans="50:50" ht="23.1" customHeight="1" x14ac:dyDescent="0.35">
      <c r="AX2911" s="74" t="s">
        <v>2964</v>
      </c>
    </row>
    <row r="2912" spans="50:50" ht="23.1" customHeight="1" x14ac:dyDescent="0.35">
      <c r="AX2912" s="74" t="s">
        <v>2965</v>
      </c>
    </row>
    <row r="2913" spans="50:50" ht="23.1" customHeight="1" x14ac:dyDescent="0.35">
      <c r="AX2913" s="74" t="s">
        <v>2966</v>
      </c>
    </row>
    <row r="2914" spans="50:50" ht="23.1" customHeight="1" x14ac:dyDescent="0.35">
      <c r="AX2914" s="74" t="s">
        <v>2967</v>
      </c>
    </row>
    <row r="2915" spans="50:50" ht="23.1" customHeight="1" x14ac:dyDescent="0.35">
      <c r="AX2915" s="74" t="s">
        <v>2968</v>
      </c>
    </row>
    <row r="2916" spans="50:50" ht="23.1" customHeight="1" x14ac:dyDescent="0.35">
      <c r="AX2916" s="74" t="s">
        <v>2969</v>
      </c>
    </row>
    <row r="2917" spans="50:50" ht="23.1" customHeight="1" x14ac:dyDescent="0.35">
      <c r="AX2917" s="74" t="s">
        <v>2970</v>
      </c>
    </row>
    <row r="2918" spans="50:50" ht="23.1" customHeight="1" x14ac:dyDescent="0.35">
      <c r="AX2918" s="74" t="s">
        <v>2971</v>
      </c>
    </row>
    <row r="2919" spans="50:50" ht="23.1" customHeight="1" x14ac:dyDescent="0.35">
      <c r="AX2919" s="74" t="s">
        <v>2972</v>
      </c>
    </row>
    <row r="2920" spans="50:50" ht="23.1" customHeight="1" x14ac:dyDescent="0.35">
      <c r="AX2920" s="74" t="s">
        <v>2973</v>
      </c>
    </row>
    <row r="2921" spans="50:50" ht="23.1" customHeight="1" x14ac:dyDescent="0.35">
      <c r="AX2921" s="74" t="s">
        <v>2974</v>
      </c>
    </row>
    <row r="2922" spans="50:50" ht="23.1" customHeight="1" x14ac:dyDescent="0.35">
      <c r="AX2922" s="74" t="s">
        <v>2975</v>
      </c>
    </row>
    <row r="2923" spans="50:50" ht="23.1" customHeight="1" x14ac:dyDescent="0.35">
      <c r="AX2923" s="74" t="s">
        <v>2976</v>
      </c>
    </row>
    <row r="2924" spans="50:50" ht="23.1" customHeight="1" x14ac:dyDescent="0.35">
      <c r="AX2924" s="74" t="s">
        <v>2977</v>
      </c>
    </row>
    <row r="2925" spans="50:50" ht="23.1" customHeight="1" x14ac:dyDescent="0.35">
      <c r="AX2925" s="74" t="s">
        <v>2978</v>
      </c>
    </row>
    <row r="2926" spans="50:50" ht="23.1" customHeight="1" x14ac:dyDescent="0.35">
      <c r="AX2926" s="74" t="s">
        <v>2979</v>
      </c>
    </row>
    <row r="2927" spans="50:50" ht="23.1" customHeight="1" x14ac:dyDescent="0.35">
      <c r="AX2927" s="74" t="s">
        <v>2980</v>
      </c>
    </row>
    <row r="2928" spans="50:50" ht="23.1" customHeight="1" x14ac:dyDescent="0.35">
      <c r="AX2928" s="74" t="s">
        <v>2981</v>
      </c>
    </row>
    <row r="2929" spans="50:50" ht="23.1" customHeight="1" x14ac:dyDescent="0.35">
      <c r="AX2929" s="74" t="s">
        <v>2982</v>
      </c>
    </row>
    <row r="2930" spans="50:50" ht="23.1" customHeight="1" x14ac:dyDescent="0.35">
      <c r="AX2930" s="74" t="s">
        <v>2983</v>
      </c>
    </row>
    <row r="2931" spans="50:50" ht="23.1" customHeight="1" x14ac:dyDescent="0.35">
      <c r="AX2931" s="74" t="s">
        <v>2984</v>
      </c>
    </row>
    <row r="2932" spans="50:50" ht="23.1" customHeight="1" x14ac:dyDescent="0.35">
      <c r="AX2932" s="74" t="s">
        <v>2985</v>
      </c>
    </row>
    <row r="2933" spans="50:50" ht="23.1" customHeight="1" x14ac:dyDescent="0.35">
      <c r="AX2933" s="74" t="s">
        <v>2986</v>
      </c>
    </row>
    <row r="2934" spans="50:50" ht="23.1" customHeight="1" x14ac:dyDescent="0.35">
      <c r="AX2934" s="74" t="s">
        <v>2987</v>
      </c>
    </row>
    <row r="2935" spans="50:50" ht="23.1" customHeight="1" x14ac:dyDescent="0.35">
      <c r="AX2935" s="74" t="s">
        <v>2988</v>
      </c>
    </row>
    <row r="2936" spans="50:50" ht="23.1" customHeight="1" x14ac:dyDescent="0.35">
      <c r="AX2936" s="74" t="s">
        <v>2989</v>
      </c>
    </row>
    <row r="2937" spans="50:50" ht="23.1" customHeight="1" x14ac:dyDescent="0.35">
      <c r="AX2937" s="74" t="s">
        <v>2990</v>
      </c>
    </row>
    <row r="2938" spans="50:50" ht="23.1" customHeight="1" x14ac:dyDescent="0.35">
      <c r="AX2938" s="74" t="s">
        <v>2991</v>
      </c>
    </row>
    <row r="2939" spans="50:50" ht="23.1" customHeight="1" x14ac:dyDescent="0.35">
      <c r="AX2939" s="74" t="s">
        <v>2992</v>
      </c>
    </row>
    <row r="2940" spans="50:50" ht="23.1" customHeight="1" x14ac:dyDescent="0.35">
      <c r="AX2940" s="74" t="s">
        <v>2993</v>
      </c>
    </row>
    <row r="2941" spans="50:50" ht="23.1" customHeight="1" x14ac:dyDescent="0.35">
      <c r="AX2941" s="74" t="s">
        <v>2994</v>
      </c>
    </row>
    <row r="2942" spans="50:50" ht="23.1" customHeight="1" x14ac:dyDescent="0.35">
      <c r="AX2942" s="74" t="s">
        <v>2995</v>
      </c>
    </row>
    <row r="2943" spans="50:50" ht="23.1" customHeight="1" x14ac:dyDescent="0.35">
      <c r="AX2943" s="74" t="s">
        <v>2996</v>
      </c>
    </row>
    <row r="2944" spans="50:50" ht="23.1" customHeight="1" x14ac:dyDescent="0.35">
      <c r="AX2944" s="74" t="s">
        <v>2997</v>
      </c>
    </row>
    <row r="2945" spans="50:50" ht="23.1" customHeight="1" x14ac:dyDescent="0.35">
      <c r="AX2945" s="74" t="s">
        <v>2998</v>
      </c>
    </row>
    <row r="2946" spans="50:50" ht="23.1" customHeight="1" x14ac:dyDescent="0.35">
      <c r="AX2946" s="74" t="s">
        <v>2999</v>
      </c>
    </row>
    <row r="2947" spans="50:50" ht="23.1" customHeight="1" x14ac:dyDescent="0.35">
      <c r="AX2947" s="74" t="s">
        <v>3000</v>
      </c>
    </row>
    <row r="2948" spans="50:50" ht="23.1" customHeight="1" x14ac:dyDescent="0.35">
      <c r="AX2948" s="74" t="s">
        <v>3001</v>
      </c>
    </row>
    <row r="2949" spans="50:50" ht="23.1" customHeight="1" x14ac:dyDescent="0.35">
      <c r="AX2949" s="74" t="s">
        <v>3002</v>
      </c>
    </row>
    <row r="2950" spans="50:50" ht="23.1" customHeight="1" x14ac:dyDescent="0.35">
      <c r="AX2950" s="74" t="s">
        <v>3003</v>
      </c>
    </row>
    <row r="2951" spans="50:50" ht="23.1" customHeight="1" x14ac:dyDescent="0.35">
      <c r="AX2951" s="74" t="s">
        <v>3004</v>
      </c>
    </row>
    <row r="2952" spans="50:50" ht="23.1" customHeight="1" x14ac:dyDescent="0.35">
      <c r="AX2952" s="74" t="s">
        <v>3005</v>
      </c>
    </row>
    <row r="2953" spans="50:50" ht="23.1" customHeight="1" x14ac:dyDescent="0.35">
      <c r="AX2953" s="74" t="s">
        <v>3006</v>
      </c>
    </row>
    <row r="2954" spans="50:50" ht="23.1" customHeight="1" x14ac:dyDescent="0.35">
      <c r="AX2954" s="74" t="s">
        <v>3007</v>
      </c>
    </row>
    <row r="2955" spans="50:50" ht="23.1" customHeight="1" x14ac:dyDescent="0.35">
      <c r="AX2955" s="74" t="s">
        <v>3008</v>
      </c>
    </row>
    <row r="2956" spans="50:50" ht="23.1" customHeight="1" x14ac:dyDescent="0.35">
      <c r="AX2956" s="74" t="s">
        <v>3009</v>
      </c>
    </row>
    <row r="2957" spans="50:50" ht="23.1" customHeight="1" x14ac:dyDescent="0.35">
      <c r="AX2957" s="74" t="s">
        <v>3010</v>
      </c>
    </row>
    <row r="2958" spans="50:50" ht="23.1" customHeight="1" x14ac:dyDescent="0.35">
      <c r="AX2958" s="74" t="s">
        <v>3011</v>
      </c>
    </row>
    <row r="2959" spans="50:50" ht="23.1" customHeight="1" x14ac:dyDescent="0.35">
      <c r="AX2959" s="74" t="s">
        <v>3012</v>
      </c>
    </row>
    <row r="2960" spans="50:50" ht="23.1" customHeight="1" x14ac:dyDescent="0.35">
      <c r="AX2960" s="74" t="s">
        <v>3013</v>
      </c>
    </row>
    <row r="2961" spans="50:50" ht="23.1" customHeight="1" x14ac:dyDescent="0.35">
      <c r="AX2961" s="74" t="s">
        <v>3014</v>
      </c>
    </row>
    <row r="2962" spans="50:50" ht="23.1" customHeight="1" x14ac:dyDescent="0.35">
      <c r="AX2962" s="74" t="s">
        <v>3015</v>
      </c>
    </row>
    <row r="2963" spans="50:50" ht="23.1" customHeight="1" x14ac:dyDescent="0.35">
      <c r="AX2963" s="74" t="s">
        <v>3016</v>
      </c>
    </row>
    <row r="2964" spans="50:50" ht="23.1" customHeight="1" x14ac:dyDescent="0.35">
      <c r="AX2964" s="74" t="s">
        <v>3017</v>
      </c>
    </row>
    <row r="2965" spans="50:50" ht="23.1" customHeight="1" x14ac:dyDescent="0.35">
      <c r="AX2965" s="74" t="s">
        <v>3018</v>
      </c>
    </row>
    <row r="2966" spans="50:50" ht="23.1" customHeight="1" x14ac:dyDescent="0.35">
      <c r="AX2966" s="74" t="s">
        <v>3019</v>
      </c>
    </row>
    <row r="2967" spans="50:50" ht="23.1" customHeight="1" x14ac:dyDescent="0.35">
      <c r="AX2967" s="74" t="s">
        <v>3020</v>
      </c>
    </row>
    <row r="2968" spans="50:50" ht="23.1" customHeight="1" x14ac:dyDescent="0.35">
      <c r="AX2968" s="74" t="s">
        <v>3021</v>
      </c>
    </row>
    <row r="2969" spans="50:50" ht="23.1" customHeight="1" x14ac:dyDescent="0.35">
      <c r="AX2969" s="74" t="s">
        <v>3022</v>
      </c>
    </row>
    <row r="2970" spans="50:50" ht="23.1" customHeight="1" x14ac:dyDescent="0.35">
      <c r="AX2970" s="74" t="s">
        <v>3023</v>
      </c>
    </row>
    <row r="2971" spans="50:50" ht="23.1" customHeight="1" x14ac:dyDescent="0.35">
      <c r="AX2971" s="74" t="s">
        <v>3024</v>
      </c>
    </row>
    <row r="2972" spans="50:50" ht="23.1" customHeight="1" x14ac:dyDescent="0.35">
      <c r="AX2972" s="74" t="s">
        <v>3025</v>
      </c>
    </row>
    <row r="2973" spans="50:50" ht="23.1" customHeight="1" x14ac:dyDescent="0.35">
      <c r="AX2973" s="74" t="s">
        <v>3026</v>
      </c>
    </row>
    <row r="2974" spans="50:50" ht="23.1" customHeight="1" x14ac:dyDescent="0.35">
      <c r="AX2974" s="74" t="s">
        <v>3027</v>
      </c>
    </row>
    <row r="2975" spans="50:50" ht="23.1" customHeight="1" x14ac:dyDescent="0.35">
      <c r="AX2975" s="74" t="s">
        <v>3028</v>
      </c>
    </row>
    <row r="2976" spans="50:50" ht="23.1" customHeight="1" x14ac:dyDescent="0.35">
      <c r="AX2976" s="74" t="s">
        <v>3029</v>
      </c>
    </row>
    <row r="2977" spans="50:50" ht="23.1" customHeight="1" x14ac:dyDescent="0.35">
      <c r="AX2977" s="74" t="s">
        <v>3030</v>
      </c>
    </row>
    <row r="2978" spans="50:50" ht="23.1" customHeight="1" x14ac:dyDescent="0.35">
      <c r="AX2978" s="74" t="s">
        <v>3031</v>
      </c>
    </row>
    <row r="2979" spans="50:50" ht="23.1" customHeight="1" x14ac:dyDescent="0.35">
      <c r="AX2979" s="74" t="s">
        <v>3032</v>
      </c>
    </row>
    <row r="2980" spans="50:50" ht="23.1" customHeight="1" x14ac:dyDescent="0.35">
      <c r="AX2980" s="74" t="s">
        <v>3033</v>
      </c>
    </row>
    <row r="2981" spans="50:50" ht="23.1" customHeight="1" x14ac:dyDescent="0.35">
      <c r="AX2981" s="74" t="s">
        <v>3034</v>
      </c>
    </row>
    <row r="2982" spans="50:50" ht="23.1" customHeight="1" x14ac:dyDescent="0.35">
      <c r="AX2982" s="74" t="s">
        <v>3035</v>
      </c>
    </row>
    <row r="2983" spans="50:50" ht="23.1" customHeight="1" x14ac:dyDescent="0.35">
      <c r="AX2983" s="74" t="s">
        <v>3036</v>
      </c>
    </row>
    <row r="2984" spans="50:50" ht="23.1" customHeight="1" x14ac:dyDescent="0.35">
      <c r="AX2984" s="74" t="s">
        <v>3037</v>
      </c>
    </row>
    <row r="2985" spans="50:50" ht="23.1" customHeight="1" x14ac:dyDescent="0.35">
      <c r="AX2985" s="74" t="s">
        <v>3038</v>
      </c>
    </row>
    <row r="2986" spans="50:50" ht="23.1" customHeight="1" x14ac:dyDescent="0.35">
      <c r="AX2986" s="74" t="s">
        <v>3039</v>
      </c>
    </row>
    <row r="2987" spans="50:50" ht="23.1" customHeight="1" x14ac:dyDescent="0.35">
      <c r="AX2987" s="74" t="s">
        <v>3040</v>
      </c>
    </row>
    <row r="2988" spans="50:50" ht="23.1" customHeight="1" x14ac:dyDescent="0.35">
      <c r="AX2988" s="74" t="s">
        <v>3041</v>
      </c>
    </row>
    <row r="2989" spans="50:50" ht="23.1" customHeight="1" x14ac:dyDescent="0.35">
      <c r="AX2989" s="74" t="s">
        <v>3042</v>
      </c>
    </row>
    <row r="2990" spans="50:50" ht="23.1" customHeight="1" x14ac:dyDescent="0.35">
      <c r="AX2990" s="74" t="s">
        <v>3043</v>
      </c>
    </row>
    <row r="2991" spans="50:50" ht="23.1" customHeight="1" x14ac:dyDescent="0.35">
      <c r="AX2991" s="74" t="s">
        <v>3044</v>
      </c>
    </row>
    <row r="2992" spans="50:50" ht="23.1" customHeight="1" x14ac:dyDescent="0.35">
      <c r="AX2992" s="74" t="s">
        <v>3045</v>
      </c>
    </row>
    <row r="2993" spans="50:50" ht="23.1" customHeight="1" x14ac:dyDescent="0.35">
      <c r="AX2993" s="74" t="s">
        <v>3046</v>
      </c>
    </row>
    <row r="2994" spans="50:50" ht="23.1" customHeight="1" x14ac:dyDescent="0.35">
      <c r="AX2994" s="74" t="s">
        <v>3047</v>
      </c>
    </row>
    <row r="2995" spans="50:50" ht="23.1" customHeight="1" x14ac:dyDescent="0.35">
      <c r="AX2995" s="74" t="s">
        <v>3048</v>
      </c>
    </row>
    <row r="2996" spans="50:50" ht="23.1" customHeight="1" x14ac:dyDescent="0.35">
      <c r="AX2996" s="74" t="s">
        <v>3049</v>
      </c>
    </row>
    <row r="2997" spans="50:50" ht="23.1" customHeight="1" x14ac:dyDescent="0.35">
      <c r="AX2997" s="74" t="s">
        <v>3050</v>
      </c>
    </row>
    <row r="2998" spans="50:50" ht="23.1" customHeight="1" x14ac:dyDescent="0.35">
      <c r="AX2998" s="74" t="s">
        <v>3051</v>
      </c>
    </row>
    <row r="2999" spans="50:50" ht="23.1" customHeight="1" x14ac:dyDescent="0.35">
      <c r="AX2999" s="74" t="s">
        <v>3052</v>
      </c>
    </row>
    <row r="3000" spans="50:50" ht="23.1" customHeight="1" x14ac:dyDescent="0.35">
      <c r="AX3000" s="74" t="s">
        <v>3053</v>
      </c>
    </row>
    <row r="3001" spans="50:50" ht="23.1" customHeight="1" x14ac:dyDescent="0.35">
      <c r="AX3001" s="74" t="s">
        <v>3054</v>
      </c>
    </row>
    <row r="3002" spans="50:50" ht="23.1" customHeight="1" x14ac:dyDescent="0.35">
      <c r="AX3002" s="74" t="s">
        <v>3055</v>
      </c>
    </row>
    <row r="3003" spans="50:50" ht="23.1" customHeight="1" x14ac:dyDescent="0.35">
      <c r="AX3003" s="74" t="s">
        <v>3056</v>
      </c>
    </row>
    <row r="3004" spans="50:50" ht="23.1" customHeight="1" x14ac:dyDescent="0.35">
      <c r="AX3004" s="74" t="s">
        <v>3057</v>
      </c>
    </row>
    <row r="3005" spans="50:50" ht="23.1" customHeight="1" x14ac:dyDescent="0.35">
      <c r="AX3005" s="74" t="s">
        <v>3058</v>
      </c>
    </row>
    <row r="3006" spans="50:50" ht="23.1" customHeight="1" x14ac:dyDescent="0.35">
      <c r="AX3006" s="74" t="s">
        <v>3059</v>
      </c>
    </row>
    <row r="3007" spans="50:50" ht="23.1" customHeight="1" x14ac:dyDescent="0.35">
      <c r="AX3007" s="74" t="s">
        <v>3060</v>
      </c>
    </row>
    <row r="3008" spans="50:50" ht="23.1" customHeight="1" x14ac:dyDescent="0.35">
      <c r="AX3008" s="74" t="s">
        <v>3061</v>
      </c>
    </row>
    <row r="3009" spans="50:50" ht="23.1" customHeight="1" x14ac:dyDescent="0.35">
      <c r="AX3009" s="74" t="s">
        <v>3062</v>
      </c>
    </row>
    <row r="3010" spans="50:50" ht="23.1" customHeight="1" x14ac:dyDescent="0.35">
      <c r="AX3010" s="74" t="s">
        <v>3063</v>
      </c>
    </row>
    <row r="3011" spans="50:50" ht="23.1" customHeight="1" x14ac:dyDescent="0.35">
      <c r="AX3011" s="74" t="s">
        <v>3064</v>
      </c>
    </row>
    <row r="3012" spans="50:50" ht="23.1" customHeight="1" x14ac:dyDescent="0.35">
      <c r="AX3012" s="74" t="s">
        <v>3065</v>
      </c>
    </row>
    <row r="3013" spans="50:50" ht="23.1" customHeight="1" x14ac:dyDescent="0.35">
      <c r="AX3013" s="74" t="s">
        <v>3066</v>
      </c>
    </row>
    <row r="3014" spans="50:50" ht="23.1" customHeight="1" x14ac:dyDescent="0.35">
      <c r="AX3014" s="74" t="s">
        <v>3067</v>
      </c>
    </row>
    <row r="3015" spans="50:50" ht="23.1" customHeight="1" x14ac:dyDescent="0.35">
      <c r="AX3015" s="74" t="s">
        <v>3068</v>
      </c>
    </row>
    <row r="3016" spans="50:50" ht="23.1" customHeight="1" x14ac:dyDescent="0.35">
      <c r="AX3016" s="74" t="s">
        <v>3069</v>
      </c>
    </row>
    <row r="3017" spans="50:50" ht="23.1" customHeight="1" x14ac:dyDescent="0.35">
      <c r="AX3017" s="74" t="s">
        <v>3070</v>
      </c>
    </row>
    <row r="3018" spans="50:50" ht="23.1" customHeight="1" x14ac:dyDescent="0.35">
      <c r="AX3018" s="74" t="s">
        <v>3071</v>
      </c>
    </row>
    <row r="3019" spans="50:50" ht="23.1" customHeight="1" x14ac:dyDescent="0.35">
      <c r="AX3019" s="74" t="s">
        <v>3072</v>
      </c>
    </row>
    <row r="3020" spans="50:50" ht="23.1" customHeight="1" x14ac:dyDescent="0.35">
      <c r="AX3020" s="74" t="s">
        <v>3073</v>
      </c>
    </row>
    <row r="3021" spans="50:50" ht="23.1" customHeight="1" x14ac:dyDescent="0.35">
      <c r="AX3021" s="74" t="s">
        <v>3074</v>
      </c>
    </row>
    <row r="3022" spans="50:50" ht="23.1" customHeight="1" x14ac:dyDescent="0.35">
      <c r="AX3022" s="74" t="s">
        <v>3075</v>
      </c>
    </row>
    <row r="3023" spans="50:50" ht="23.1" customHeight="1" x14ac:dyDescent="0.35">
      <c r="AX3023" s="74" t="s">
        <v>3076</v>
      </c>
    </row>
    <row r="3024" spans="50:50" ht="23.1" customHeight="1" x14ac:dyDescent="0.35">
      <c r="AX3024" s="74" t="s">
        <v>3077</v>
      </c>
    </row>
    <row r="3025" spans="50:50" ht="23.1" customHeight="1" x14ac:dyDescent="0.35">
      <c r="AX3025" s="74" t="s">
        <v>3078</v>
      </c>
    </row>
    <row r="3026" spans="50:50" ht="23.1" customHeight="1" x14ac:dyDescent="0.35">
      <c r="AX3026" s="74" t="s">
        <v>3079</v>
      </c>
    </row>
    <row r="3027" spans="50:50" ht="23.1" customHeight="1" x14ac:dyDescent="0.35">
      <c r="AX3027" s="74" t="s">
        <v>3080</v>
      </c>
    </row>
    <row r="3028" spans="50:50" ht="23.1" customHeight="1" x14ac:dyDescent="0.35">
      <c r="AX3028" s="74" t="s">
        <v>3081</v>
      </c>
    </row>
    <row r="3029" spans="50:50" ht="23.1" customHeight="1" x14ac:dyDescent="0.35">
      <c r="AX3029" s="74" t="s">
        <v>3082</v>
      </c>
    </row>
    <row r="3030" spans="50:50" ht="23.1" customHeight="1" x14ac:dyDescent="0.35">
      <c r="AX3030" s="74" t="s">
        <v>3083</v>
      </c>
    </row>
    <row r="3031" spans="50:50" ht="23.1" customHeight="1" x14ac:dyDescent="0.35">
      <c r="AX3031" s="74" t="s">
        <v>3084</v>
      </c>
    </row>
    <row r="3032" spans="50:50" ht="23.1" customHeight="1" x14ac:dyDescent="0.35">
      <c r="AX3032" s="74" t="s">
        <v>3085</v>
      </c>
    </row>
    <row r="3033" spans="50:50" ht="23.1" customHeight="1" x14ac:dyDescent="0.35">
      <c r="AX3033" s="74" t="s">
        <v>3086</v>
      </c>
    </row>
    <row r="3034" spans="50:50" ht="23.1" customHeight="1" x14ac:dyDescent="0.35">
      <c r="AX3034" s="74" t="s">
        <v>3087</v>
      </c>
    </row>
    <row r="3035" spans="50:50" ht="23.1" customHeight="1" x14ac:dyDescent="0.35">
      <c r="AX3035" s="74" t="s">
        <v>3088</v>
      </c>
    </row>
    <row r="3036" spans="50:50" ht="23.1" customHeight="1" x14ac:dyDescent="0.35">
      <c r="AX3036" s="74" t="s">
        <v>3089</v>
      </c>
    </row>
    <row r="3037" spans="50:50" ht="23.1" customHeight="1" x14ac:dyDescent="0.35">
      <c r="AX3037" s="74" t="s">
        <v>3090</v>
      </c>
    </row>
    <row r="3038" spans="50:50" ht="23.1" customHeight="1" x14ac:dyDescent="0.35">
      <c r="AX3038" s="74" t="s">
        <v>3091</v>
      </c>
    </row>
    <row r="3039" spans="50:50" ht="23.1" customHeight="1" x14ac:dyDescent="0.35">
      <c r="AX3039" s="74" t="s">
        <v>3092</v>
      </c>
    </row>
    <row r="3040" spans="50:50" ht="23.1" customHeight="1" x14ac:dyDescent="0.35">
      <c r="AX3040" s="74" t="s">
        <v>3093</v>
      </c>
    </row>
    <row r="3041" spans="50:50" ht="23.1" customHeight="1" x14ac:dyDescent="0.35">
      <c r="AX3041" s="74" t="s">
        <v>3094</v>
      </c>
    </row>
    <row r="3042" spans="50:50" ht="23.1" customHeight="1" x14ac:dyDescent="0.35">
      <c r="AX3042" s="74" t="s">
        <v>3095</v>
      </c>
    </row>
    <row r="3043" spans="50:50" ht="23.1" customHeight="1" x14ac:dyDescent="0.35">
      <c r="AX3043" s="74" t="s">
        <v>3096</v>
      </c>
    </row>
    <row r="3044" spans="50:50" ht="23.1" customHeight="1" x14ac:dyDescent="0.35">
      <c r="AX3044" s="74" t="s">
        <v>59</v>
      </c>
    </row>
    <row r="3045" spans="50:50" ht="23.1" customHeight="1" x14ac:dyDescent="0.35">
      <c r="AX3045" s="74" t="s">
        <v>3097</v>
      </c>
    </row>
    <row r="3046" spans="50:50" ht="23.1" customHeight="1" x14ac:dyDescent="0.35">
      <c r="AX3046" s="74" t="s">
        <v>3098</v>
      </c>
    </row>
    <row r="3047" spans="50:50" ht="23.1" customHeight="1" x14ac:dyDescent="0.35">
      <c r="AX3047" s="74" t="s">
        <v>3099</v>
      </c>
    </row>
    <row r="3048" spans="50:50" ht="23.1" customHeight="1" x14ac:dyDescent="0.35">
      <c r="AX3048" s="74" t="s">
        <v>3100</v>
      </c>
    </row>
    <row r="3049" spans="50:50" ht="23.1" customHeight="1" x14ac:dyDescent="0.35">
      <c r="AX3049" s="74" t="s">
        <v>3101</v>
      </c>
    </row>
    <row r="3050" spans="50:50" ht="23.1" customHeight="1" x14ac:dyDescent="0.35">
      <c r="AX3050" s="74" t="s">
        <v>3102</v>
      </c>
    </row>
    <row r="3051" spans="50:50" ht="23.1" customHeight="1" x14ac:dyDescent="0.35">
      <c r="AX3051" s="74" t="s">
        <v>3103</v>
      </c>
    </row>
    <row r="3052" spans="50:50" ht="23.1" customHeight="1" x14ac:dyDescent="0.35">
      <c r="AX3052" s="74" t="s">
        <v>3104</v>
      </c>
    </row>
    <row r="3053" spans="50:50" ht="23.1" customHeight="1" x14ac:dyDescent="0.35">
      <c r="AX3053" s="74" t="s">
        <v>3105</v>
      </c>
    </row>
    <row r="3054" spans="50:50" ht="23.1" customHeight="1" x14ac:dyDescent="0.35">
      <c r="AX3054" s="74" t="s">
        <v>3106</v>
      </c>
    </row>
    <row r="3055" spans="50:50" ht="23.1" customHeight="1" x14ac:dyDescent="0.35">
      <c r="AX3055" s="74" t="s">
        <v>3107</v>
      </c>
    </row>
    <row r="3056" spans="50:50" ht="23.1" customHeight="1" x14ac:dyDescent="0.35">
      <c r="AX3056" s="74" t="s">
        <v>3108</v>
      </c>
    </row>
    <row r="3057" spans="50:50" ht="23.1" customHeight="1" x14ac:dyDescent="0.35">
      <c r="AX3057" s="74" t="s">
        <v>3109</v>
      </c>
    </row>
    <row r="3058" spans="50:50" ht="23.1" customHeight="1" x14ac:dyDescent="0.35">
      <c r="AX3058" s="74" t="s">
        <v>3110</v>
      </c>
    </row>
    <row r="3059" spans="50:50" ht="23.1" customHeight="1" x14ac:dyDescent="0.35">
      <c r="AX3059" s="74" t="s">
        <v>3111</v>
      </c>
    </row>
    <row r="3060" spans="50:50" ht="23.1" customHeight="1" x14ac:dyDescent="0.35">
      <c r="AX3060" s="74" t="s">
        <v>3112</v>
      </c>
    </row>
    <row r="3061" spans="50:50" ht="23.1" customHeight="1" x14ac:dyDescent="0.35">
      <c r="AX3061" s="74" t="s">
        <v>3113</v>
      </c>
    </row>
    <row r="3062" spans="50:50" ht="23.1" customHeight="1" x14ac:dyDescent="0.35">
      <c r="AX3062" s="74" t="s">
        <v>3114</v>
      </c>
    </row>
    <row r="3063" spans="50:50" ht="23.1" customHeight="1" x14ac:dyDescent="0.35">
      <c r="AX3063" s="74" t="s">
        <v>3115</v>
      </c>
    </row>
    <row r="3064" spans="50:50" ht="23.1" customHeight="1" x14ac:dyDescent="0.35">
      <c r="AX3064" s="74" t="s">
        <v>3116</v>
      </c>
    </row>
    <row r="3065" spans="50:50" ht="23.1" customHeight="1" x14ac:dyDescent="0.35">
      <c r="AX3065" s="74" t="s">
        <v>3117</v>
      </c>
    </row>
    <row r="3066" spans="50:50" ht="23.1" customHeight="1" x14ac:dyDescent="0.35">
      <c r="AX3066" s="74" t="s">
        <v>3118</v>
      </c>
    </row>
    <row r="3067" spans="50:50" ht="23.1" customHeight="1" x14ac:dyDescent="0.35">
      <c r="AX3067" s="74" t="s">
        <v>3119</v>
      </c>
    </row>
    <row r="3068" spans="50:50" ht="23.1" customHeight="1" x14ac:dyDescent="0.35">
      <c r="AX3068" s="74" t="s">
        <v>3120</v>
      </c>
    </row>
    <row r="3069" spans="50:50" ht="23.1" customHeight="1" x14ac:dyDescent="0.35">
      <c r="AX3069" s="74" t="s">
        <v>3121</v>
      </c>
    </row>
    <row r="3070" spans="50:50" ht="23.1" customHeight="1" x14ac:dyDescent="0.35">
      <c r="AX3070" s="74" t="s">
        <v>3122</v>
      </c>
    </row>
    <row r="3071" spans="50:50" ht="23.1" customHeight="1" x14ac:dyDescent="0.35">
      <c r="AX3071" s="74" t="s">
        <v>3123</v>
      </c>
    </row>
    <row r="3072" spans="50:50" ht="23.1" customHeight="1" x14ac:dyDescent="0.35">
      <c r="AX3072" s="74" t="s">
        <v>3124</v>
      </c>
    </row>
    <row r="3073" spans="50:50" ht="23.1" customHeight="1" x14ac:dyDescent="0.35">
      <c r="AX3073" s="74" t="s">
        <v>3125</v>
      </c>
    </row>
    <row r="3074" spans="50:50" ht="23.1" customHeight="1" x14ac:dyDescent="0.35">
      <c r="AX3074" s="74" t="s">
        <v>3126</v>
      </c>
    </row>
    <row r="3075" spans="50:50" ht="23.1" customHeight="1" x14ac:dyDescent="0.35">
      <c r="AX3075" s="74" t="s">
        <v>3127</v>
      </c>
    </row>
    <row r="3076" spans="50:50" ht="23.1" customHeight="1" x14ac:dyDescent="0.35">
      <c r="AX3076" s="74" t="s">
        <v>3128</v>
      </c>
    </row>
    <row r="3077" spans="50:50" ht="23.1" customHeight="1" x14ac:dyDescent="0.35">
      <c r="AX3077" s="74" t="s">
        <v>3129</v>
      </c>
    </row>
    <row r="3078" spans="50:50" ht="23.1" customHeight="1" x14ac:dyDescent="0.35">
      <c r="AX3078" s="74" t="s">
        <v>3130</v>
      </c>
    </row>
    <row r="3079" spans="50:50" ht="23.1" customHeight="1" x14ac:dyDescent="0.35">
      <c r="AX3079" s="74" t="s">
        <v>3131</v>
      </c>
    </row>
    <row r="3080" spans="50:50" ht="23.1" customHeight="1" x14ac:dyDescent="0.35">
      <c r="AX3080" s="74" t="s">
        <v>3132</v>
      </c>
    </row>
    <row r="3081" spans="50:50" ht="23.1" customHeight="1" x14ac:dyDescent="0.35">
      <c r="AX3081" s="74" t="s">
        <v>3133</v>
      </c>
    </row>
    <row r="3082" spans="50:50" ht="23.1" customHeight="1" x14ac:dyDescent="0.35">
      <c r="AX3082" s="74" t="s">
        <v>3134</v>
      </c>
    </row>
    <row r="3083" spans="50:50" ht="23.1" customHeight="1" x14ac:dyDescent="0.35">
      <c r="AX3083" s="74" t="s">
        <v>3135</v>
      </c>
    </row>
    <row r="3084" spans="50:50" ht="23.1" customHeight="1" x14ac:dyDescent="0.35">
      <c r="AX3084" s="74" t="s">
        <v>3136</v>
      </c>
    </row>
    <row r="3085" spans="50:50" ht="23.1" customHeight="1" x14ac:dyDescent="0.35">
      <c r="AX3085" s="74" t="s">
        <v>3137</v>
      </c>
    </row>
    <row r="3086" spans="50:50" ht="23.1" customHeight="1" x14ac:dyDescent="0.35">
      <c r="AX3086" s="74" t="s">
        <v>3138</v>
      </c>
    </row>
    <row r="3087" spans="50:50" ht="23.1" customHeight="1" x14ac:dyDescent="0.35">
      <c r="AX3087" s="74" t="s">
        <v>3139</v>
      </c>
    </row>
    <row r="3088" spans="50:50" ht="23.1" customHeight="1" x14ac:dyDescent="0.35">
      <c r="AX3088" s="74" t="s">
        <v>3140</v>
      </c>
    </row>
    <row r="3089" spans="50:50" ht="23.1" customHeight="1" x14ac:dyDescent="0.35">
      <c r="AX3089" s="74" t="s">
        <v>3141</v>
      </c>
    </row>
    <row r="3090" spans="50:50" ht="23.1" customHeight="1" x14ac:dyDescent="0.35">
      <c r="AX3090" s="74" t="s">
        <v>3142</v>
      </c>
    </row>
    <row r="3091" spans="50:50" ht="23.1" customHeight="1" x14ac:dyDescent="0.35">
      <c r="AX3091" s="74" t="s">
        <v>3143</v>
      </c>
    </row>
    <row r="3092" spans="50:50" ht="23.1" customHeight="1" x14ac:dyDescent="0.35">
      <c r="AX3092" s="74" t="s">
        <v>3144</v>
      </c>
    </row>
    <row r="3093" spans="50:50" ht="23.1" customHeight="1" x14ac:dyDescent="0.35">
      <c r="AX3093" s="74" t="s">
        <v>3145</v>
      </c>
    </row>
    <row r="3094" spans="50:50" ht="23.1" customHeight="1" x14ac:dyDescent="0.35">
      <c r="AX3094" s="74" t="s">
        <v>3146</v>
      </c>
    </row>
    <row r="3095" spans="50:50" ht="23.1" customHeight="1" x14ac:dyDescent="0.35">
      <c r="AX3095" s="74" t="s">
        <v>3147</v>
      </c>
    </row>
    <row r="3096" spans="50:50" ht="23.1" customHeight="1" x14ac:dyDescent="0.35">
      <c r="AX3096" s="74" t="s">
        <v>3148</v>
      </c>
    </row>
    <row r="3097" spans="50:50" ht="23.1" customHeight="1" x14ac:dyDescent="0.35">
      <c r="AX3097" s="74" t="s">
        <v>3149</v>
      </c>
    </row>
    <row r="3098" spans="50:50" ht="23.1" customHeight="1" x14ac:dyDescent="0.35">
      <c r="AX3098" s="74" t="s">
        <v>3150</v>
      </c>
    </row>
    <row r="3099" spans="50:50" ht="23.1" customHeight="1" x14ac:dyDescent="0.35">
      <c r="AX3099" s="74" t="s">
        <v>3151</v>
      </c>
    </row>
    <row r="3100" spans="50:50" ht="23.1" customHeight="1" x14ac:dyDescent="0.35">
      <c r="AX3100" s="74" t="s">
        <v>3152</v>
      </c>
    </row>
    <row r="3101" spans="50:50" ht="23.1" customHeight="1" x14ac:dyDescent="0.35">
      <c r="AX3101" s="74" t="s">
        <v>3153</v>
      </c>
    </row>
    <row r="3102" spans="50:50" ht="23.1" customHeight="1" x14ac:dyDescent="0.35">
      <c r="AX3102" s="74" t="s">
        <v>3154</v>
      </c>
    </row>
    <row r="3103" spans="50:50" ht="23.1" customHeight="1" x14ac:dyDescent="0.35">
      <c r="AX3103" s="74" t="s">
        <v>3155</v>
      </c>
    </row>
    <row r="3104" spans="50:50" ht="23.1" customHeight="1" x14ac:dyDescent="0.35">
      <c r="AX3104" s="74" t="s">
        <v>3156</v>
      </c>
    </row>
    <row r="3105" spans="50:50" ht="23.1" customHeight="1" x14ac:dyDescent="0.35">
      <c r="AX3105" s="74" t="s">
        <v>3157</v>
      </c>
    </row>
    <row r="3106" spans="50:50" ht="23.1" customHeight="1" x14ac:dyDescent="0.35">
      <c r="AX3106" s="74" t="s">
        <v>3158</v>
      </c>
    </row>
    <row r="3107" spans="50:50" ht="23.1" customHeight="1" x14ac:dyDescent="0.35">
      <c r="AX3107" s="74" t="s">
        <v>3159</v>
      </c>
    </row>
    <row r="3108" spans="50:50" ht="23.1" customHeight="1" x14ac:dyDescent="0.35">
      <c r="AX3108" s="74" t="s">
        <v>3160</v>
      </c>
    </row>
    <row r="3109" spans="50:50" ht="23.1" customHeight="1" x14ac:dyDescent="0.35">
      <c r="AX3109" s="74" t="s">
        <v>3161</v>
      </c>
    </row>
    <row r="3110" spans="50:50" ht="23.1" customHeight="1" x14ac:dyDescent="0.35">
      <c r="AX3110" s="74" t="s">
        <v>3162</v>
      </c>
    </row>
    <row r="3111" spans="50:50" ht="23.1" customHeight="1" x14ac:dyDescent="0.35">
      <c r="AX3111" s="74" t="s">
        <v>3163</v>
      </c>
    </row>
    <row r="3112" spans="50:50" ht="23.1" customHeight="1" x14ac:dyDescent="0.35">
      <c r="AX3112" s="74" t="s">
        <v>3164</v>
      </c>
    </row>
    <row r="3113" spans="50:50" ht="23.1" customHeight="1" x14ac:dyDescent="0.35">
      <c r="AX3113" s="74" t="s">
        <v>3165</v>
      </c>
    </row>
    <row r="3114" spans="50:50" ht="23.1" customHeight="1" x14ac:dyDescent="0.35">
      <c r="AX3114" s="74" t="s">
        <v>3166</v>
      </c>
    </row>
    <row r="3115" spans="50:50" ht="23.1" customHeight="1" x14ac:dyDescent="0.35">
      <c r="AX3115" s="74" t="s">
        <v>3167</v>
      </c>
    </row>
    <row r="3116" spans="50:50" ht="23.1" customHeight="1" x14ac:dyDescent="0.35">
      <c r="AX3116" s="74" t="s">
        <v>3168</v>
      </c>
    </row>
    <row r="3117" spans="50:50" ht="23.1" customHeight="1" x14ac:dyDescent="0.35">
      <c r="AX3117" s="74" t="s">
        <v>3169</v>
      </c>
    </row>
    <row r="3118" spans="50:50" ht="23.1" customHeight="1" x14ac:dyDescent="0.35">
      <c r="AX3118" s="74" t="s">
        <v>3170</v>
      </c>
    </row>
    <row r="3119" spans="50:50" ht="23.1" customHeight="1" x14ac:dyDescent="0.35">
      <c r="AX3119" s="74" t="s">
        <v>3171</v>
      </c>
    </row>
    <row r="3120" spans="50:50" ht="23.1" customHeight="1" x14ac:dyDescent="0.35">
      <c r="AX3120" s="74" t="s">
        <v>3172</v>
      </c>
    </row>
    <row r="3121" spans="50:50" ht="23.1" customHeight="1" x14ac:dyDescent="0.35">
      <c r="AX3121" s="74" t="s">
        <v>3173</v>
      </c>
    </row>
    <row r="3122" spans="50:50" ht="23.1" customHeight="1" x14ac:dyDescent="0.35">
      <c r="AX3122" s="74" t="s">
        <v>3174</v>
      </c>
    </row>
    <row r="3123" spans="50:50" ht="23.1" customHeight="1" x14ac:dyDescent="0.35">
      <c r="AX3123" s="74" t="s">
        <v>3175</v>
      </c>
    </row>
    <row r="3124" spans="50:50" ht="23.1" customHeight="1" x14ac:dyDescent="0.35">
      <c r="AX3124" s="74" t="s">
        <v>3176</v>
      </c>
    </row>
    <row r="3125" spans="50:50" ht="23.1" customHeight="1" x14ac:dyDescent="0.35">
      <c r="AX3125" s="74" t="s">
        <v>3177</v>
      </c>
    </row>
    <row r="3126" spans="50:50" ht="23.1" customHeight="1" x14ac:dyDescent="0.35">
      <c r="AX3126" s="74" t="s">
        <v>3178</v>
      </c>
    </row>
    <row r="3127" spans="50:50" ht="23.1" customHeight="1" x14ac:dyDescent="0.35">
      <c r="AX3127" s="74" t="s">
        <v>3179</v>
      </c>
    </row>
    <row r="3128" spans="50:50" ht="23.1" customHeight="1" x14ac:dyDescent="0.35">
      <c r="AX3128" s="74" t="s">
        <v>3180</v>
      </c>
    </row>
    <row r="3129" spans="50:50" ht="23.1" customHeight="1" x14ac:dyDescent="0.35">
      <c r="AX3129" s="74" t="s">
        <v>3181</v>
      </c>
    </row>
    <row r="3130" spans="50:50" ht="23.1" customHeight="1" x14ac:dyDescent="0.35">
      <c r="AX3130" s="74" t="s">
        <v>3182</v>
      </c>
    </row>
    <row r="3131" spans="50:50" ht="23.1" customHeight="1" x14ac:dyDescent="0.35">
      <c r="AX3131" s="74" t="s">
        <v>3183</v>
      </c>
    </row>
    <row r="3132" spans="50:50" ht="23.1" customHeight="1" x14ac:dyDescent="0.35">
      <c r="AX3132" s="74" t="s">
        <v>3184</v>
      </c>
    </row>
    <row r="3133" spans="50:50" ht="23.1" customHeight="1" x14ac:dyDescent="0.35">
      <c r="AX3133" s="74" t="s">
        <v>3185</v>
      </c>
    </row>
    <row r="3134" spans="50:50" ht="23.1" customHeight="1" x14ac:dyDescent="0.35">
      <c r="AX3134" s="74" t="s">
        <v>3186</v>
      </c>
    </row>
    <row r="3135" spans="50:50" ht="23.1" customHeight="1" x14ac:dyDescent="0.35">
      <c r="AX3135" s="74" t="s">
        <v>3187</v>
      </c>
    </row>
    <row r="3136" spans="50:50" ht="23.1" customHeight="1" x14ac:dyDescent="0.35">
      <c r="AX3136" s="74" t="s">
        <v>3188</v>
      </c>
    </row>
    <row r="3137" spans="50:50" ht="23.1" customHeight="1" x14ac:dyDescent="0.35">
      <c r="AX3137" s="74" t="s">
        <v>3189</v>
      </c>
    </row>
    <row r="3138" spans="50:50" ht="23.1" customHeight="1" x14ac:dyDescent="0.35">
      <c r="AX3138" s="74" t="s">
        <v>3190</v>
      </c>
    </row>
    <row r="3139" spans="50:50" ht="23.1" customHeight="1" x14ac:dyDescent="0.35">
      <c r="AX3139" s="74" t="s">
        <v>3191</v>
      </c>
    </row>
    <row r="3140" spans="50:50" ht="23.1" customHeight="1" x14ac:dyDescent="0.35">
      <c r="AX3140" s="74" t="s">
        <v>3192</v>
      </c>
    </row>
    <row r="3141" spans="50:50" ht="23.1" customHeight="1" x14ac:dyDescent="0.35">
      <c r="AX3141" s="74" t="s">
        <v>3193</v>
      </c>
    </row>
    <row r="3142" spans="50:50" ht="23.1" customHeight="1" x14ac:dyDescent="0.35">
      <c r="AX3142" s="74" t="s">
        <v>3194</v>
      </c>
    </row>
    <row r="3143" spans="50:50" ht="23.1" customHeight="1" x14ac:dyDescent="0.35">
      <c r="AX3143" s="74" t="s">
        <v>3195</v>
      </c>
    </row>
    <row r="3144" spans="50:50" ht="23.1" customHeight="1" x14ac:dyDescent="0.35">
      <c r="AX3144" s="74" t="s">
        <v>3196</v>
      </c>
    </row>
    <row r="3145" spans="50:50" ht="23.1" customHeight="1" x14ac:dyDescent="0.35">
      <c r="AX3145" s="74" t="s">
        <v>3197</v>
      </c>
    </row>
    <row r="3146" spans="50:50" ht="23.1" customHeight="1" x14ac:dyDescent="0.35">
      <c r="AX3146" s="74" t="s">
        <v>3198</v>
      </c>
    </row>
    <row r="3147" spans="50:50" ht="23.1" customHeight="1" x14ac:dyDescent="0.35">
      <c r="AX3147" s="74" t="s">
        <v>3199</v>
      </c>
    </row>
    <row r="3148" spans="50:50" ht="23.1" customHeight="1" x14ac:dyDescent="0.35">
      <c r="AX3148" s="74" t="s">
        <v>3200</v>
      </c>
    </row>
    <row r="3149" spans="50:50" ht="23.1" customHeight="1" x14ac:dyDescent="0.35">
      <c r="AX3149" s="74" t="s">
        <v>3201</v>
      </c>
    </row>
    <row r="3150" spans="50:50" ht="23.1" customHeight="1" x14ac:dyDescent="0.35">
      <c r="AX3150" s="74" t="s">
        <v>3202</v>
      </c>
    </row>
    <row r="3151" spans="50:50" ht="23.1" customHeight="1" x14ac:dyDescent="0.35">
      <c r="AX3151" s="74" t="s">
        <v>3203</v>
      </c>
    </row>
    <row r="3152" spans="50:50" ht="23.1" customHeight="1" x14ac:dyDescent="0.35">
      <c r="AX3152" s="74" t="s">
        <v>3204</v>
      </c>
    </row>
    <row r="3153" spans="50:50" ht="23.1" customHeight="1" x14ac:dyDescent="0.35">
      <c r="AX3153" s="74" t="s">
        <v>3205</v>
      </c>
    </row>
    <row r="3154" spans="50:50" ht="23.1" customHeight="1" x14ac:dyDescent="0.35">
      <c r="AX3154" s="74" t="s">
        <v>3206</v>
      </c>
    </row>
    <row r="3155" spans="50:50" ht="23.1" customHeight="1" x14ac:dyDescent="0.35">
      <c r="AX3155" s="74" t="s">
        <v>3207</v>
      </c>
    </row>
    <row r="3156" spans="50:50" ht="23.1" customHeight="1" x14ac:dyDescent="0.35">
      <c r="AX3156" s="74" t="s">
        <v>3208</v>
      </c>
    </row>
    <row r="3157" spans="50:50" ht="23.1" customHeight="1" x14ac:dyDescent="0.35">
      <c r="AX3157" s="74" t="s">
        <v>3209</v>
      </c>
    </row>
    <row r="3158" spans="50:50" ht="23.1" customHeight="1" x14ac:dyDescent="0.35">
      <c r="AX3158" s="74" t="s">
        <v>3210</v>
      </c>
    </row>
    <row r="3159" spans="50:50" ht="23.1" customHeight="1" x14ac:dyDescent="0.35">
      <c r="AX3159" s="74" t="s">
        <v>3211</v>
      </c>
    </row>
    <row r="3160" spans="50:50" ht="23.1" customHeight="1" x14ac:dyDescent="0.35">
      <c r="AX3160" s="74" t="s">
        <v>3212</v>
      </c>
    </row>
    <row r="3161" spans="50:50" ht="23.1" customHeight="1" x14ac:dyDescent="0.35">
      <c r="AX3161" s="74" t="s">
        <v>3213</v>
      </c>
    </row>
    <row r="3162" spans="50:50" ht="23.1" customHeight="1" x14ac:dyDescent="0.35">
      <c r="AX3162" s="74" t="s">
        <v>3214</v>
      </c>
    </row>
    <row r="3163" spans="50:50" ht="23.1" customHeight="1" x14ac:dyDescent="0.35">
      <c r="AX3163" s="74" t="s">
        <v>3215</v>
      </c>
    </row>
    <row r="3164" spans="50:50" ht="23.1" customHeight="1" x14ac:dyDescent="0.35">
      <c r="AX3164" s="74" t="s">
        <v>3216</v>
      </c>
    </row>
    <row r="3165" spans="50:50" ht="23.1" customHeight="1" x14ac:dyDescent="0.35">
      <c r="AX3165" s="74" t="s">
        <v>3217</v>
      </c>
    </row>
    <row r="3166" spans="50:50" ht="23.1" customHeight="1" x14ac:dyDescent="0.35">
      <c r="AX3166" s="74" t="s">
        <v>3218</v>
      </c>
    </row>
    <row r="3167" spans="50:50" ht="23.1" customHeight="1" x14ac:dyDescent="0.35">
      <c r="AX3167" s="74" t="s">
        <v>3219</v>
      </c>
    </row>
    <row r="3168" spans="50:50" ht="23.1" customHeight="1" x14ac:dyDescent="0.35">
      <c r="AX3168" s="74" t="s">
        <v>3220</v>
      </c>
    </row>
    <row r="3169" spans="50:50" ht="23.1" customHeight="1" x14ac:dyDescent="0.35">
      <c r="AX3169" s="74" t="s">
        <v>3221</v>
      </c>
    </row>
    <row r="3170" spans="50:50" ht="23.1" customHeight="1" x14ac:dyDescent="0.35">
      <c r="AX3170" s="74" t="s">
        <v>3222</v>
      </c>
    </row>
    <row r="3171" spans="50:50" ht="23.1" customHeight="1" x14ac:dyDescent="0.35">
      <c r="AX3171" s="74" t="s">
        <v>3223</v>
      </c>
    </row>
    <row r="3172" spans="50:50" ht="23.1" customHeight="1" x14ac:dyDescent="0.35">
      <c r="AX3172" s="74" t="s">
        <v>3224</v>
      </c>
    </row>
    <row r="3173" spans="50:50" ht="23.1" customHeight="1" x14ac:dyDescent="0.35">
      <c r="AX3173" s="74" t="s">
        <v>3225</v>
      </c>
    </row>
    <row r="3174" spans="50:50" ht="23.1" customHeight="1" x14ac:dyDescent="0.35">
      <c r="AX3174" s="74" t="s">
        <v>3226</v>
      </c>
    </row>
    <row r="3175" spans="50:50" ht="23.1" customHeight="1" x14ac:dyDescent="0.35">
      <c r="AX3175" s="74" t="s">
        <v>3227</v>
      </c>
    </row>
    <row r="3176" spans="50:50" ht="23.1" customHeight="1" x14ac:dyDescent="0.35">
      <c r="AX3176" s="74" t="s">
        <v>3228</v>
      </c>
    </row>
    <row r="3177" spans="50:50" ht="23.1" customHeight="1" x14ac:dyDescent="0.35">
      <c r="AX3177" s="74" t="s">
        <v>3229</v>
      </c>
    </row>
    <row r="3178" spans="50:50" ht="23.1" customHeight="1" x14ac:dyDescent="0.35">
      <c r="AX3178" s="74" t="s">
        <v>3230</v>
      </c>
    </row>
    <row r="3179" spans="50:50" ht="23.1" customHeight="1" x14ac:dyDescent="0.35">
      <c r="AX3179" s="74" t="s">
        <v>3231</v>
      </c>
    </row>
    <row r="3180" spans="50:50" ht="23.1" customHeight="1" x14ac:dyDescent="0.35">
      <c r="AX3180" s="74" t="s">
        <v>3232</v>
      </c>
    </row>
    <row r="3181" spans="50:50" ht="23.1" customHeight="1" x14ac:dyDescent="0.35">
      <c r="AX3181" s="74" t="s">
        <v>3233</v>
      </c>
    </row>
    <row r="3182" spans="50:50" ht="23.1" customHeight="1" x14ac:dyDescent="0.35">
      <c r="AX3182" s="74" t="s">
        <v>3234</v>
      </c>
    </row>
    <row r="3183" spans="50:50" ht="23.1" customHeight="1" x14ac:dyDescent="0.35">
      <c r="AX3183" s="74" t="s">
        <v>3235</v>
      </c>
    </row>
    <row r="3184" spans="50:50" ht="23.1" customHeight="1" x14ac:dyDescent="0.35">
      <c r="AX3184" s="74" t="s">
        <v>3236</v>
      </c>
    </row>
    <row r="3185" spans="50:50" ht="23.1" customHeight="1" x14ac:dyDescent="0.35">
      <c r="AX3185" s="74" t="s">
        <v>3237</v>
      </c>
    </row>
    <row r="3186" spans="50:50" ht="23.1" customHeight="1" x14ac:dyDescent="0.35">
      <c r="AX3186" s="74" t="s">
        <v>3238</v>
      </c>
    </row>
    <row r="3187" spans="50:50" ht="23.1" customHeight="1" x14ac:dyDescent="0.35">
      <c r="AX3187" s="74" t="s">
        <v>3239</v>
      </c>
    </row>
    <row r="3188" spans="50:50" ht="23.1" customHeight="1" x14ac:dyDescent="0.35">
      <c r="AX3188" s="74" t="s">
        <v>3240</v>
      </c>
    </row>
    <row r="3189" spans="50:50" ht="23.1" customHeight="1" x14ac:dyDescent="0.35">
      <c r="AX3189" s="74" t="s">
        <v>3241</v>
      </c>
    </row>
    <row r="3190" spans="50:50" ht="23.1" customHeight="1" x14ac:dyDescent="0.35">
      <c r="AX3190" s="74" t="s">
        <v>3242</v>
      </c>
    </row>
    <row r="3191" spans="50:50" ht="23.1" customHeight="1" x14ac:dyDescent="0.35">
      <c r="AX3191" s="74" t="s">
        <v>3243</v>
      </c>
    </row>
    <row r="3192" spans="50:50" ht="23.1" customHeight="1" x14ac:dyDescent="0.35">
      <c r="AX3192" s="74" t="s">
        <v>3244</v>
      </c>
    </row>
    <row r="3193" spans="50:50" ht="23.1" customHeight="1" x14ac:dyDescent="0.35">
      <c r="AX3193" s="74" t="s">
        <v>3245</v>
      </c>
    </row>
    <row r="3194" spans="50:50" ht="23.1" customHeight="1" x14ac:dyDescent="0.35">
      <c r="AX3194" s="74" t="s">
        <v>3246</v>
      </c>
    </row>
    <row r="3195" spans="50:50" ht="23.1" customHeight="1" x14ac:dyDescent="0.35">
      <c r="AX3195" s="74" t="s">
        <v>3247</v>
      </c>
    </row>
    <row r="3196" spans="50:50" ht="23.1" customHeight="1" x14ac:dyDescent="0.35">
      <c r="AX3196" s="74" t="s">
        <v>3248</v>
      </c>
    </row>
    <row r="3197" spans="50:50" ht="23.1" customHeight="1" x14ac:dyDescent="0.35">
      <c r="AX3197" s="74" t="s">
        <v>3249</v>
      </c>
    </row>
    <row r="3198" spans="50:50" ht="23.1" customHeight="1" x14ac:dyDescent="0.35">
      <c r="AX3198" s="74" t="s">
        <v>3250</v>
      </c>
    </row>
    <row r="3199" spans="50:50" ht="23.1" customHeight="1" x14ac:dyDescent="0.35">
      <c r="AX3199" s="74" t="s">
        <v>3251</v>
      </c>
    </row>
    <row r="3200" spans="50:50" ht="23.1" customHeight="1" x14ac:dyDescent="0.35">
      <c r="AX3200" s="74" t="s">
        <v>3252</v>
      </c>
    </row>
    <row r="3201" spans="50:50" ht="23.1" customHeight="1" x14ac:dyDescent="0.35">
      <c r="AX3201" s="74" t="s">
        <v>3253</v>
      </c>
    </row>
    <row r="3202" spans="50:50" ht="23.1" customHeight="1" x14ac:dyDescent="0.35">
      <c r="AX3202" s="74" t="s">
        <v>3254</v>
      </c>
    </row>
    <row r="3203" spans="50:50" ht="23.1" customHeight="1" x14ac:dyDescent="0.35">
      <c r="AX3203" s="74" t="s">
        <v>3255</v>
      </c>
    </row>
    <row r="3204" spans="50:50" ht="23.1" customHeight="1" x14ac:dyDescent="0.35">
      <c r="AX3204" s="74" t="s">
        <v>3256</v>
      </c>
    </row>
    <row r="3205" spans="50:50" ht="23.1" customHeight="1" x14ac:dyDescent="0.35">
      <c r="AX3205" s="74" t="s">
        <v>3257</v>
      </c>
    </row>
    <row r="3206" spans="50:50" ht="23.1" customHeight="1" x14ac:dyDescent="0.35">
      <c r="AX3206" s="74" t="s">
        <v>3258</v>
      </c>
    </row>
    <row r="3207" spans="50:50" ht="23.1" customHeight="1" x14ac:dyDescent="0.35">
      <c r="AX3207" s="74" t="s">
        <v>3259</v>
      </c>
    </row>
    <row r="3208" spans="50:50" ht="23.1" customHeight="1" x14ac:dyDescent="0.35">
      <c r="AX3208" s="74" t="s">
        <v>3260</v>
      </c>
    </row>
    <row r="3209" spans="50:50" ht="23.1" customHeight="1" x14ac:dyDescent="0.35">
      <c r="AX3209" s="74" t="s">
        <v>3261</v>
      </c>
    </row>
    <row r="3210" spans="50:50" ht="23.1" customHeight="1" x14ac:dyDescent="0.35">
      <c r="AX3210" s="74" t="s">
        <v>3262</v>
      </c>
    </row>
    <row r="3211" spans="50:50" ht="23.1" customHeight="1" x14ac:dyDescent="0.35">
      <c r="AX3211" s="74" t="s">
        <v>3263</v>
      </c>
    </row>
    <row r="3212" spans="50:50" ht="23.1" customHeight="1" x14ac:dyDescent="0.35">
      <c r="AX3212" s="74" t="s">
        <v>3264</v>
      </c>
    </row>
    <row r="3213" spans="50:50" ht="23.1" customHeight="1" x14ac:dyDescent="0.35">
      <c r="AX3213" s="74" t="s">
        <v>3265</v>
      </c>
    </row>
    <row r="3214" spans="50:50" ht="23.1" customHeight="1" x14ac:dyDescent="0.35">
      <c r="AX3214" s="74" t="s">
        <v>3266</v>
      </c>
    </row>
    <row r="3215" spans="50:50" ht="23.1" customHeight="1" x14ac:dyDescent="0.35">
      <c r="AX3215" s="74" t="s">
        <v>3267</v>
      </c>
    </row>
    <row r="3216" spans="50:50" ht="23.1" customHeight="1" x14ac:dyDescent="0.35">
      <c r="AX3216" s="74" t="s">
        <v>3268</v>
      </c>
    </row>
    <row r="3217" spans="50:50" ht="23.1" customHeight="1" x14ac:dyDescent="0.35">
      <c r="AX3217" s="74" t="s">
        <v>3269</v>
      </c>
    </row>
    <row r="3218" spans="50:50" ht="23.1" customHeight="1" x14ac:dyDescent="0.35">
      <c r="AX3218" s="74" t="s">
        <v>3270</v>
      </c>
    </row>
    <row r="3219" spans="50:50" ht="23.1" customHeight="1" x14ac:dyDescent="0.35">
      <c r="AX3219" s="74" t="s">
        <v>3271</v>
      </c>
    </row>
    <row r="3220" spans="50:50" ht="23.1" customHeight="1" x14ac:dyDescent="0.35">
      <c r="AX3220" s="74" t="s">
        <v>3272</v>
      </c>
    </row>
    <row r="3221" spans="50:50" ht="23.1" customHeight="1" x14ac:dyDescent="0.35">
      <c r="AX3221" s="74" t="s">
        <v>3273</v>
      </c>
    </row>
    <row r="3222" spans="50:50" ht="23.1" customHeight="1" x14ac:dyDescent="0.35">
      <c r="AX3222" s="74" t="s">
        <v>3274</v>
      </c>
    </row>
    <row r="3223" spans="50:50" ht="23.1" customHeight="1" x14ac:dyDescent="0.35">
      <c r="AX3223" s="74" t="s">
        <v>3275</v>
      </c>
    </row>
    <row r="3224" spans="50:50" ht="23.1" customHeight="1" x14ac:dyDescent="0.35">
      <c r="AX3224" s="74" t="s">
        <v>3276</v>
      </c>
    </row>
    <row r="3225" spans="50:50" ht="23.1" customHeight="1" x14ac:dyDescent="0.35">
      <c r="AX3225" s="74" t="s">
        <v>3277</v>
      </c>
    </row>
    <row r="3226" spans="50:50" ht="23.1" customHeight="1" x14ac:dyDescent="0.35">
      <c r="AX3226" s="74" t="s">
        <v>3278</v>
      </c>
    </row>
    <row r="3227" spans="50:50" ht="23.1" customHeight="1" x14ac:dyDescent="0.35">
      <c r="AX3227" s="74" t="s">
        <v>3279</v>
      </c>
    </row>
    <row r="3228" spans="50:50" ht="23.1" customHeight="1" x14ac:dyDescent="0.35">
      <c r="AX3228" s="74" t="s">
        <v>3280</v>
      </c>
    </row>
    <row r="3229" spans="50:50" ht="23.1" customHeight="1" x14ac:dyDescent="0.35">
      <c r="AX3229" s="74" t="s">
        <v>3281</v>
      </c>
    </row>
    <row r="3230" spans="50:50" ht="23.1" customHeight="1" x14ac:dyDescent="0.35">
      <c r="AX3230" s="74" t="s">
        <v>3282</v>
      </c>
    </row>
    <row r="3231" spans="50:50" ht="23.1" customHeight="1" x14ac:dyDescent="0.35">
      <c r="AX3231" s="74" t="s">
        <v>3283</v>
      </c>
    </row>
    <row r="3232" spans="50:50" ht="23.1" customHeight="1" x14ac:dyDescent="0.35">
      <c r="AX3232" s="74" t="s">
        <v>3284</v>
      </c>
    </row>
    <row r="3233" spans="50:50" ht="23.1" customHeight="1" x14ac:dyDescent="0.35">
      <c r="AX3233" s="74" t="s">
        <v>3285</v>
      </c>
    </row>
    <row r="3234" spans="50:50" ht="23.1" customHeight="1" x14ac:dyDescent="0.35">
      <c r="AX3234" s="74" t="s">
        <v>3286</v>
      </c>
    </row>
    <row r="3235" spans="50:50" ht="23.1" customHeight="1" x14ac:dyDescent="0.35">
      <c r="AX3235" s="74" t="s">
        <v>3287</v>
      </c>
    </row>
    <row r="3236" spans="50:50" ht="23.1" customHeight="1" x14ac:dyDescent="0.35">
      <c r="AX3236" s="74" t="s">
        <v>3288</v>
      </c>
    </row>
    <row r="3237" spans="50:50" ht="23.1" customHeight="1" x14ac:dyDescent="0.35">
      <c r="AX3237" s="74" t="s">
        <v>3289</v>
      </c>
    </row>
    <row r="3238" spans="50:50" ht="23.1" customHeight="1" x14ac:dyDescent="0.35">
      <c r="AX3238" s="74" t="s">
        <v>3290</v>
      </c>
    </row>
    <row r="3239" spans="50:50" ht="23.1" customHeight="1" x14ac:dyDescent="0.35">
      <c r="AX3239" s="74" t="s">
        <v>3291</v>
      </c>
    </row>
    <row r="3240" spans="50:50" ht="23.1" customHeight="1" x14ac:dyDescent="0.35">
      <c r="AX3240" s="74" t="s">
        <v>3292</v>
      </c>
    </row>
    <row r="3241" spans="50:50" ht="23.1" customHeight="1" x14ac:dyDescent="0.35">
      <c r="AX3241" s="74" t="s">
        <v>3293</v>
      </c>
    </row>
    <row r="3242" spans="50:50" ht="23.1" customHeight="1" x14ac:dyDescent="0.35">
      <c r="AX3242" s="74" t="s">
        <v>3294</v>
      </c>
    </row>
    <row r="3243" spans="50:50" ht="23.1" customHeight="1" x14ac:dyDescent="0.35">
      <c r="AX3243" s="74" t="s">
        <v>3295</v>
      </c>
    </row>
    <row r="3244" spans="50:50" ht="23.1" customHeight="1" x14ac:dyDescent="0.35">
      <c r="AX3244" s="74" t="s">
        <v>3296</v>
      </c>
    </row>
    <row r="3245" spans="50:50" ht="23.1" customHeight="1" x14ac:dyDescent="0.35">
      <c r="AX3245" s="74" t="s">
        <v>3297</v>
      </c>
    </row>
    <row r="3246" spans="50:50" ht="23.1" customHeight="1" x14ac:dyDescent="0.35">
      <c r="AX3246" s="74" t="s">
        <v>3298</v>
      </c>
    </row>
    <row r="3247" spans="50:50" ht="23.1" customHeight="1" x14ac:dyDescent="0.35">
      <c r="AX3247" s="74" t="s">
        <v>3299</v>
      </c>
    </row>
    <row r="3248" spans="50:50" ht="23.1" customHeight="1" x14ac:dyDescent="0.35">
      <c r="AX3248" s="74" t="s">
        <v>3300</v>
      </c>
    </row>
    <row r="3249" spans="50:50" ht="23.1" customHeight="1" x14ac:dyDescent="0.35">
      <c r="AX3249" s="74" t="s">
        <v>3301</v>
      </c>
    </row>
    <row r="3250" spans="50:50" ht="23.1" customHeight="1" x14ac:dyDescent="0.35">
      <c r="AX3250" s="74" t="s">
        <v>3302</v>
      </c>
    </row>
    <row r="3251" spans="50:50" ht="23.1" customHeight="1" x14ac:dyDescent="0.35">
      <c r="AX3251" s="74" t="s">
        <v>3303</v>
      </c>
    </row>
    <row r="3252" spans="50:50" ht="23.1" customHeight="1" x14ac:dyDescent="0.35">
      <c r="AX3252" s="74" t="s">
        <v>3304</v>
      </c>
    </row>
    <row r="3253" spans="50:50" ht="23.1" customHeight="1" x14ac:dyDescent="0.35">
      <c r="AX3253" s="74" t="s">
        <v>3305</v>
      </c>
    </row>
    <row r="3254" spans="50:50" ht="23.1" customHeight="1" x14ac:dyDescent="0.35">
      <c r="AX3254" s="74" t="s">
        <v>3306</v>
      </c>
    </row>
    <row r="3255" spans="50:50" ht="23.1" customHeight="1" x14ac:dyDescent="0.35">
      <c r="AX3255" s="74" t="s">
        <v>3307</v>
      </c>
    </row>
    <row r="3256" spans="50:50" ht="23.1" customHeight="1" x14ac:dyDescent="0.35">
      <c r="AX3256" s="74" t="s">
        <v>3308</v>
      </c>
    </row>
    <row r="3257" spans="50:50" ht="23.1" customHeight="1" x14ac:dyDescent="0.35">
      <c r="AX3257" s="74" t="s">
        <v>3309</v>
      </c>
    </row>
    <row r="3258" spans="50:50" ht="23.1" customHeight="1" x14ac:dyDescent="0.35">
      <c r="AX3258" s="74" t="s">
        <v>3310</v>
      </c>
    </row>
    <row r="3259" spans="50:50" ht="23.1" customHeight="1" x14ac:dyDescent="0.35">
      <c r="AX3259" s="74" t="s">
        <v>3311</v>
      </c>
    </row>
    <row r="3260" spans="50:50" ht="23.1" customHeight="1" x14ac:dyDescent="0.35">
      <c r="AX3260" s="74" t="s">
        <v>3312</v>
      </c>
    </row>
    <row r="3261" spans="50:50" ht="23.1" customHeight="1" x14ac:dyDescent="0.35">
      <c r="AX3261" s="74" t="s">
        <v>3313</v>
      </c>
    </row>
    <row r="3262" spans="50:50" ht="23.1" customHeight="1" x14ac:dyDescent="0.35">
      <c r="AX3262" s="74" t="s">
        <v>3314</v>
      </c>
    </row>
    <row r="3263" spans="50:50" ht="23.1" customHeight="1" x14ac:dyDescent="0.35">
      <c r="AX3263" s="74" t="s">
        <v>3315</v>
      </c>
    </row>
    <row r="3264" spans="50:50" ht="23.1" customHeight="1" x14ac:dyDescent="0.35">
      <c r="AX3264" s="74" t="s">
        <v>3316</v>
      </c>
    </row>
    <row r="3265" spans="50:50" ht="23.1" customHeight="1" x14ac:dyDescent="0.35">
      <c r="AX3265" s="74" t="s">
        <v>3317</v>
      </c>
    </row>
    <row r="3266" spans="50:50" ht="23.1" customHeight="1" x14ac:dyDescent="0.35">
      <c r="AX3266" s="74" t="s">
        <v>3318</v>
      </c>
    </row>
    <row r="3267" spans="50:50" ht="23.1" customHeight="1" x14ac:dyDescent="0.35">
      <c r="AX3267" s="74" t="s">
        <v>3319</v>
      </c>
    </row>
    <row r="3268" spans="50:50" ht="23.1" customHeight="1" x14ac:dyDescent="0.35">
      <c r="AX3268" s="74" t="s">
        <v>3320</v>
      </c>
    </row>
    <row r="3269" spans="50:50" ht="23.1" customHeight="1" x14ac:dyDescent="0.35">
      <c r="AX3269" s="74" t="s">
        <v>3321</v>
      </c>
    </row>
    <row r="3270" spans="50:50" ht="23.1" customHeight="1" x14ac:dyDescent="0.35">
      <c r="AX3270" s="74" t="s">
        <v>3322</v>
      </c>
    </row>
    <row r="3271" spans="50:50" ht="23.1" customHeight="1" x14ac:dyDescent="0.35">
      <c r="AX3271" s="74" t="s">
        <v>3323</v>
      </c>
    </row>
    <row r="3272" spans="50:50" ht="23.1" customHeight="1" x14ac:dyDescent="0.35">
      <c r="AX3272" s="74" t="s">
        <v>3324</v>
      </c>
    </row>
    <row r="3273" spans="50:50" ht="23.1" customHeight="1" x14ac:dyDescent="0.35">
      <c r="AX3273" s="74" t="s">
        <v>3325</v>
      </c>
    </row>
    <row r="3274" spans="50:50" ht="23.1" customHeight="1" x14ac:dyDescent="0.35">
      <c r="AX3274" s="74" t="s">
        <v>3326</v>
      </c>
    </row>
    <row r="3275" spans="50:50" ht="23.1" customHeight="1" x14ac:dyDescent="0.35">
      <c r="AX3275" s="74" t="s">
        <v>3327</v>
      </c>
    </row>
    <row r="3276" spans="50:50" ht="23.1" customHeight="1" x14ac:dyDescent="0.35">
      <c r="AX3276" s="74" t="s">
        <v>3328</v>
      </c>
    </row>
    <row r="3277" spans="50:50" ht="23.1" customHeight="1" x14ac:dyDescent="0.35">
      <c r="AX3277" s="74" t="s">
        <v>3329</v>
      </c>
    </row>
    <row r="3278" spans="50:50" ht="23.1" customHeight="1" x14ac:dyDescent="0.35">
      <c r="AX3278" s="74" t="s">
        <v>3330</v>
      </c>
    </row>
    <row r="3279" spans="50:50" ht="23.1" customHeight="1" x14ac:dyDescent="0.35">
      <c r="AX3279" s="74" t="s">
        <v>3331</v>
      </c>
    </row>
    <row r="3280" spans="50:50" ht="23.1" customHeight="1" x14ac:dyDescent="0.35">
      <c r="AX3280" s="74" t="s">
        <v>3332</v>
      </c>
    </row>
    <row r="3281" spans="50:50" ht="23.1" customHeight="1" x14ac:dyDescent="0.35">
      <c r="AX3281" s="74" t="s">
        <v>3333</v>
      </c>
    </row>
    <row r="3282" spans="50:50" ht="23.1" customHeight="1" x14ac:dyDescent="0.35">
      <c r="AX3282" s="74" t="s">
        <v>3334</v>
      </c>
    </row>
    <row r="3283" spans="50:50" ht="23.1" customHeight="1" x14ac:dyDescent="0.35">
      <c r="AX3283" s="74" t="s">
        <v>3335</v>
      </c>
    </row>
    <row r="3284" spans="50:50" ht="23.1" customHeight="1" x14ac:dyDescent="0.35">
      <c r="AX3284" s="74" t="s">
        <v>3336</v>
      </c>
    </row>
    <row r="3285" spans="50:50" ht="23.1" customHeight="1" x14ac:dyDescent="0.35">
      <c r="AX3285" s="74" t="s">
        <v>3337</v>
      </c>
    </row>
    <row r="3286" spans="50:50" ht="23.1" customHeight="1" x14ac:dyDescent="0.35">
      <c r="AX3286" s="74" t="s">
        <v>3338</v>
      </c>
    </row>
    <row r="3287" spans="50:50" ht="23.1" customHeight="1" x14ac:dyDescent="0.35">
      <c r="AX3287" s="74" t="s">
        <v>3339</v>
      </c>
    </row>
    <row r="3288" spans="50:50" ht="23.1" customHeight="1" x14ac:dyDescent="0.35">
      <c r="AX3288" s="74" t="s">
        <v>3340</v>
      </c>
    </row>
    <row r="3289" spans="50:50" ht="23.1" customHeight="1" x14ac:dyDescent="0.35">
      <c r="AX3289" s="74" t="s">
        <v>3341</v>
      </c>
    </row>
    <row r="3290" spans="50:50" ht="23.1" customHeight="1" x14ac:dyDescent="0.35">
      <c r="AX3290" s="74" t="s">
        <v>3342</v>
      </c>
    </row>
    <row r="3291" spans="50:50" ht="23.1" customHeight="1" x14ac:dyDescent="0.35">
      <c r="AX3291" s="74" t="s">
        <v>3343</v>
      </c>
    </row>
    <row r="3292" spans="50:50" ht="23.1" customHeight="1" x14ac:dyDescent="0.35">
      <c r="AX3292" s="74" t="s">
        <v>3344</v>
      </c>
    </row>
    <row r="3293" spans="50:50" ht="23.1" customHeight="1" x14ac:dyDescent="0.35">
      <c r="AX3293" s="74" t="s">
        <v>3345</v>
      </c>
    </row>
    <row r="3294" spans="50:50" ht="23.1" customHeight="1" x14ac:dyDescent="0.35">
      <c r="AX3294" s="74" t="s">
        <v>3346</v>
      </c>
    </row>
    <row r="3295" spans="50:50" ht="23.1" customHeight="1" x14ac:dyDescent="0.35">
      <c r="AX3295" s="74" t="s">
        <v>3347</v>
      </c>
    </row>
    <row r="3296" spans="50:50" ht="23.1" customHeight="1" x14ac:dyDescent="0.35">
      <c r="AX3296" s="74" t="s">
        <v>3348</v>
      </c>
    </row>
    <row r="3297" spans="50:50" ht="23.1" customHeight="1" x14ac:dyDescent="0.35">
      <c r="AX3297" s="74" t="s">
        <v>3349</v>
      </c>
    </row>
    <row r="3298" spans="50:50" ht="23.1" customHeight="1" x14ac:dyDescent="0.35">
      <c r="AX3298" s="74" t="s">
        <v>3350</v>
      </c>
    </row>
    <row r="3299" spans="50:50" ht="23.1" customHeight="1" x14ac:dyDescent="0.35">
      <c r="AX3299" s="74" t="s">
        <v>3351</v>
      </c>
    </row>
    <row r="3300" spans="50:50" ht="23.1" customHeight="1" x14ac:dyDescent="0.35">
      <c r="AX3300" s="74" t="s">
        <v>3352</v>
      </c>
    </row>
    <row r="3301" spans="50:50" ht="23.1" customHeight="1" x14ac:dyDescent="0.35">
      <c r="AX3301" s="74" t="s">
        <v>3353</v>
      </c>
    </row>
    <row r="3302" spans="50:50" ht="23.1" customHeight="1" x14ac:dyDescent="0.35">
      <c r="AX3302" s="74" t="s">
        <v>3354</v>
      </c>
    </row>
    <row r="3303" spans="50:50" ht="23.1" customHeight="1" x14ac:dyDescent="0.35">
      <c r="AX3303" s="74" t="s">
        <v>3355</v>
      </c>
    </row>
    <row r="3304" spans="50:50" ht="23.1" customHeight="1" x14ac:dyDescent="0.35">
      <c r="AX3304" s="74" t="s">
        <v>3356</v>
      </c>
    </row>
    <row r="3305" spans="50:50" ht="23.1" customHeight="1" x14ac:dyDescent="0.35">
      <c r="AX3305" s="74" t="s">
        <v>3357</v>
      </c>
    </row>
    <row r="3306" spans="50:50" ht="23.1" customHeight="1" x14ac:dyDescent="0.35">
      <c r="AX3306" s="74" t="s">
        <v>3358</v>
      </c>
    </row>
    <row r="3307" spans="50:50" ht="23.1" customHeight="1" x14ac:dyDescent="0.35">
      <c r="AX3307" s="74" t="s">
        <v>3359</v>
      </c>
    </row>
    <row r="3308" spans="50:50" ht="23.1" customHeight="1" x14ac:dyDescent="0.35">
      <c r="AX3308" s="74" t="s">
        <v>3360</v>
      </c>
    </row>
    <row r="3309" spans="50:50" ht="23.1" customHeight="1" x14ac:dyDescent="0.35">
      <c r="AX3309" s="74" t="s">
        <v>3361</v>
      </c>
    </row>
    <row r="3310" spans="50:50" ht="23.1" customHeight="1" x14ac:dyDescent="0.35">
      <c r="AX3310" s="74" t="s">
        <v>3362</v>
      </c>
    </row>
    <row r="3311" spans="50:50" ht="23.1" customHeight="1" x14ac:dyDescent="0.35">
      <c r="AX3311" s="74" t="s">
        <v>3363</v>
      </c>
    </row>
    <row r="3312" spans="50:50" ht="23.1" customHeight="1" x14ac:dyDescent="0.35">
      <c r="AX3312" s="74" t="s">
        <v>3364</v>
      </c>
    </row>
    <row r="3313" spans="50:50" ht="23.1" customHeight="1" x14ac:dyDescent="0.35">
      <c r="AX3313" s="74" t="s">
        <v>3365</v>
      </c>
    </row>
    <row r="3314" spans="50:50" ht="23.1" customHeight="1" x14ac:dyDescent="0.35">
      <c r="AX3314" s="74" t="s">
        <v>3366</v>
      </c>
    </row>
    <row r="3315" spans="50:50" ht="23.1" customHeight="1" x14ac:dyDescent="0.35">
      <c r="AX3315" s="74" t="s">
        <v>3367</v>
      </c>
    </row>
    <row r="3316" spans="50:50" ht="23.1" customHeight="1" x14ac:dyDescent="0.35">
      <c r="AX3316" s="74" t="s">
        <v>3368</v>
      </c>
    </row>
    <row r="3317" spans="50:50" ht="23.1" customHeight="1" x14ac:dyDescent="0.35">
      <c r="AX3317" s="74" t="s">
        <v>3369</v>
      </c>
    </row>
    <row r="3318" spans="50:50" ht="23.1" customHeight="1" x14ac:dyDescent="0.35">
      <c r="AX3318" s="74" t="s">
        <v>3370</v>
      </c>
    </row>
    <row r="3319" spans="50:50" ht="23.1" customHeight="1" x14ac:dyDescent="0.35">
      <c r="AX3319" s="74" t="s">
        <v>3371</v>
      </c>
    </row>
    <row r="3320" spans="50:50" ht="23.1" customHeight="1" x14ac:dyDescent="0.35">
      <c r="AX3320" s="74" t="s">
        <v>3372</v>
      </c>
    </row>
    <row r="3321" spans="50:50" ht="23.1" customHeight="1" x14ac:dyDescent="0.35">
      <c r="AX3321" s="74" t="s">
        <v>3373</v>
      </c>
    </row>
    <row r="3322" spans="50:50" ht="23.1" customHeight="1" x14ac:dyDescent="0.35">
      <c r="AX3322" s="74" t="s">
        <v>3374</v>
      </c>
    </row>
    <row r="3323" spans="50:50" ht="23.1" customHeight="1" x14ac:dyDescent="0.35">
      <c r="AX3323" s="74" t="s">
        <v>3375</v>
      </c>
    </row>
    <row r="3324" spans="50:50" ht="23.1" customHeight="1" x14ac:dyDescent="0.35">
      <c r="AX3324" s="74" t="s">
        <v>3376</v>
      </c>
    </row>
    <row r="3325" spans="50:50" ht="23.1" customHeight="1" x14ac:dyDescent="0.35">
      <c r="AX3325" s="74" t="s">
        <v>3377</v>
      </c>
    </row>
    <row r="3326" spans="50:50" ht="23.1" customHeight="1" x14ac:dyDescent="0.35">
      <c r="AX3326" s="74" t="s">
        <v>3378</v>
      </c>
    </row>
    <row r="3327" spans="50:50" ht="23.1" customHeight="1" x14ac:dyDescent="0.35">
      <c r="AX3327" s="74" t="s">
        <v>3379</v>
      </c>
    </row>
    <row r="3328" spans="50:50" ht="23.1" customHeight="1" x14ac:dyDescent="0.35">
      <c r="AX3328" s="74" t="s">
        <v>3380</v>
      </c>
    </row>
    <row r="3329" spans="50:50" ht="23.1" customHeight="1" x14ac:dyDescent="0.35">
      <c r="AX3329" s="74" t="s">
        <v>3381</v>
      </c>
    </row>
    <row r="3330" spans="50:50" ht="23.1" customHeight="1" x14ac:dyDescent="0.35">
      <c r="AX3330" s="74" t="s">
        <v>3382</v>
      </c>
    </row>
    <row r="3331" spans="50:50" ht="23.1" customHeight="1" x14ac:dyDescent="0.35">
      <c r="AX3331" s="74" t="s">
        <v>3383</v>
      </c>
    </row>
    <row r="3332" spans="50:50" ht="23.1" customHeight="1" x14ac:dyDescent="0.35">
      <c r="AX3332" s="74" t="s">
        <v>3384</v>
      </c>
    </row>
    <row r="3333" spans="50:50" ht="23.1" customHeight="1" x14ac:dyDescent="0.35">
      <c r="AX3333" s="74" t="s">
        <v>3385</v>
      </c>
    </row>
    <row r="3334" spans="50:50" ht="23.1" customHeight="1" x14ac:dyDescent="0.35">
      <c r="AX3334" s="74" t="s">
        <v>3386</v>
      </c>
    </row>
    <row r="3335" spans="50:50" ht="23.1" customHeight="1" x14ac:dyDescent="0.35">
      <c r="AX3335" s="74" t="s">
        <v>3387</v>
      </c>
    </row>
    <row r="3336" spans="50:50" ht="23.1" customHeight="1" x14ac:dyDescent="0.35">
      <c r="AX3336" s="74" t="s">
        <v>3388</v>
      </c>
    </row>
    <row r="3337" spans="50:50" ht="23.1" customHeight="1" x14ac:dyDescent="0.35">
      <c r="AX3337" s="74" t="s">
        <v>3389</v>
      </c>
    </row>
    <row r="3338" spans="50:50" ht="23.1" customHeight="1" x14ac:dyDescent="0.35">
      <c r="AX3338" s="74" t="s">
        <v>3390</v>
      </c>
    </row>
    <row r="3339" spans="50:50" ht="23.1" customHeight="1" x14ac:dyDescent="0.35">
      <c r="AX3339" s="74" t="s">
        <v>3391</v>
      </c>
    </row>
    <row r="3340" spans="50:50" ht="23.1" customHeight="1" x14ac:dyDescent="0.35">
      <c r="AX3340" s="74" t="s">
        <v>3392</v>
      </c>
    </row>
    <row r="3341" spans="50:50" ht="23.1" customHeight="1" x14ac:dyDescent="0.35">
      <c r="AX3341" s="74" t="s">
        <v>3393</v>
      </c>
    </row>
    <row r="3342" spans="50:50" ht="23.1" customHeight="1" x14ac:dyDescent="0.35">
      <c r="AX3342" s="74" t="s">
        <v>3394</v>
      </c>
    </row>
    <row r="3343" spans="50:50" ht="23.1" customHeight="1" x14ac:dyDescent="0.35">
      <c r="AX3343" s="74" t="s">
        <v>3395</v>
      </c>
    </row>
    <row r="3344" spans="50:50" ht="23.1" customHeight="1" x14ac:dyDescent="0.35">
      <c r="AX3344" s="74" t="s">
        <v>3396</v>
      </c>
    </row>
    <row r="3345" spans="50:50" ht="23.1" customHeight="1" x14ac:dyDescent="0.35">
      <c r="AX3345" s="74" t="s">
        <v>3397</v>
      </c>
    </row>
    <row r="3346" spans="50:50" ht="23.1" customHeight="1" x14ac:dyDescent="0.35">
      <c r="AX3346" s="74" t="s">
        <v>3398</v>
      </c>
    </row>
    <row r="3347" spans="50:50" ht="23.1" customHeight="1" x14ac:dyDescent="0.35">
      <c r="AX3347" s="74" t="s">
        <v>3399</v>
      </c>
    </row>
    <row r="3348" spans="50:50" ht="23.1" customHeight="1" x14ac:dyDescent="0.35">
      <c r="AX3348" s="74" t="s">
        <v>3400</v>
      </c>
    </row>
    <row r="3349" spans="50:50" ht="23.1" customHeight="1" x14ac:dyDescent="0.35">
      <c r="AX3349" s="74" t="s">
        <v>3401</v>
      </c>
    </row>
    <row r="3350" spans="50:50" ht="23.1" customHeight="1" x14ac:dyDescent="0.35">
      <c r="AX3350" s="74" t="s">
        <v>3402</v>
      </c>
    </row>
    <row r="3351" spans="50:50" ht="23.1" customHeight="1" x14ac:dyDescent="0.35">
      <c r="AX3351" s="74" t="s">
        <v>3403</v>
      </c>
    </row>
    <row r="3352" spans="50:50" ht="23.1" customHeight="1" x14ac:dyDescent="0.35">
      <c r="AX3352" s="74" t="s">
        <v>3404</v>
      </c>
    </row>
    <row r="3353" spans="50:50" ht="23.1" customHeight="1" x14ac:dyDescent="0.35">
      <c r="AX3353" s="74" t="s">
        <v>3405</v>
      </c>
    </row>
    <row r="3354" spans="50:50" ht="23.1" customHeight="1" x14ac:dyDescent="0.35">
      <c r="AX3354" s="74" t="s">
        <v>3406</v>
      </c>
    </row>
    <row r="3355" spans="50:50" ht="23.1" customHeight="1" x14ac:dyDescent="0.35">
      <c r="AX3355" s="74" t="s">
        <v>3407</v>
      </c>
    </row>
    <row r="3356" spans="50:50" ht="23.1" customHeight="1" x14ac:dyDescent="0.35">
      <c r="AX3356" s="74" t="s">
        <v>3408</v>
      </c>
    </row>
    <row r="3357" spans="50:50" ht="23.1" customHeight="1" x14ac:dyDescent="0.35">
      <c r="AX3357" s="74" t="s">
        <v>3409</v>
      </c>
    </row>
    <row r="3358" spans="50:50" ht="23.1" customHeight="1" x14ac:dyDescent="0.35">
      <c r="AX3358" s="74" t="s">
        <v>3410</v>
      </c>
    </row>
    <row r="3359" spans="50:50" ht="23.1" customHeight="1" x14ac:dyDescent="0.35">
      <c r="AX3359" s="74" t="s">
        <v>3411</v>
      </c>
    </row>
    <row r="3360" spans="50:50" ht="23.1" customHeight="1" x14ac:dyDescent="0.35">
      <c r="AX3360" s="74" t="s">
        <v>3412</v>
      </c>
    </row>
    <row r="3361" spans="50:50" ht="23.1" customHeight="1" x14ac:dyDescent="0.35">
      <c r="AX3361" s="74" t="s">
        <v>3413</v>
      </c>
    </row>
    <row r="3362" spans="50:50" ht="23.1" customHeight="1" x14ac:dyDescent="0.35">
      <c r="AX3362" s="74" t="s">
        <v>3414</v>
      </c>
    </row>
    <row r="3363" spans="50:50" ht="23.1" customHeight="1" x14ac:dyDescent="0.35">
      <c r="AX3363" s="74" t="s">
        <v>3415</v>
      </c>
    </row>
    <row r="3364" spans="50:50" ht="23.1" customHeight="1" x14ac:dyDescent="0.35">
      <c r="AX3364" s="74" t="s">
        <v>3416</v>
      </c>
    </row>
    <row r="3365" spans="50:50" ht="23.1" customHeight="1" x14ac:dyDescent="0.35">
      <c r="AX3365" s="74" t="s">
        <v>3417</v>
      </c>
    </row>
    <row r="3366" spans="50:50" ht="23.1" customHeight="1" x14ac:dyDescent="0.35">
      <c r="AX3366" s="74" t="s">
        <v>3418</v>
      </c>
    </row>
    <row r="3367" spans="50:50" ht="23.1" customHeight="1" x14ac:dyDescent="0.35">
      <c r="AX3367" s="74" t="s">
        <v>3419</v>
      </c>
    </row>
    <row r="3368" spans="50:50" ht="23.1" customHeight="1" x14ac:dyDescent="0.35">
      <c r="AX3368" s="74" t="s">
        <v>3420</v>
      </c>
    </row>
    <row r="3369" spans="50:50" ht="23.1" customHeight="1" x14ac:dyDescent="0.35">
      <c r="AX3369" s="74" t="s">
        <v>3421</v>
      </c>
    </row>
    <row r="3370" spans="50:50" ht="23.1" customHeight="1" x14ac:dyDescent="0.35">
      <c r="AX3370" s="74" t="s">
        <v>3422</v>
      </c>
    </row>
    <row r="3371" spans="50:50" ht="23.1" customHeight="1" x14ac:dyDescent="0.35">
      <c r="AX3371" s="74" t="s">
        <v>3423</v>
      </c>
    </row>
    <row r="3372" spans="50:50" ht="23.1" customHeight="1" x14ac:dyDescent="0.35">
      <c r="AX3372" s="74" t="s">
        <v>3424</v>
      </c>
    </row>
    <row r="3373" spans="50:50" ht="23.1" customHeight="1" x14ac:dyDescent="0.35">
      <c r="AX3373" s="74" t="s">
        <v>3425</v>
      </c>
    </row>
    <row r="3374" spans="50:50" ht="23.1" customHeight="1" x14ac:dyDescent="0.35">
      <c r="AX3374" s="74" t="s">
        <v>3426</v>
      </c>
    </row>
    <row r="3375" spans="50:50" ht="23.1" customHeight="1" x14ac:dyDescent="0.35">
      <c r="AX3375" s="74" t="s">
        <v>3427</v>
      </c>
    </row>
    <row r="3376" spans="50:50" ht="23.1" customHeight="1" x14ac:dyDescent="0.35">
      <c r="AX3376" s="74" t="s">
        <v>3428</v>
      </c>
    </row>
    <row r="3377" spans="50:50" ht="23.1" customHeight="1" x14ac:dyDescent="0.35">
      <c r="AX3377" s="74" t="s">
        <v>3429</v>
      </c>
    </row>
    <row r="3378" spans="50:50" ht="23.1" customHeight="1" x14ac:dyDescent="0.35">
      <c r="AX3378" s="74" t="s">
        <v>3430</v>
      </c>
    </row>
    <row r="3379" spans="50:50" ht="23.1" customHeight="1" x14ac:dyDescent="0.35">
      <c r="AX3379" s="74" t="s">
        <v>3431</v>
      </c>
    </row>
    <row r="3380" spans="50:50" ht="23.1" customHeight="1" x14ac:dyDescent="0.35">
      <c r="AX3380" s="74" t="s">
        <v>3432</v>
      </c>
    </row>
    <row r="3381" spans="50:50" ht="23.1" customHeight="1" x14ac:dyDescent="0.35">
      <c r="AX3381" s="74" t="s">
        <v>3433</v>
      </c>
    </row>
    <row r="3382" spans="50:50" ht="23.1" customHeight="1" x14ac:dyDescent="0.35">
      <c r="AX3382" s="74" t="s">
        <v>3434</v>
      </c>
    </row>
    <row r="3383" spans="50:50" ht="23.1" customHeight="1" x14ac:dyDescent="0.35">
      <c r="AX3383" s="74" t="s">
        <v>3435</v>
      </c>
    </row>
    <row r="3384" spans="50:50" ht="23.1" customHeight="1" x14ac:dyDescent="0.35">
      <c r="AX3384" s="74" t="s">
        <v>3436</v>
      </c>
    </row>
    <row r="3385" spans="50:50" ht="23.1" customHeight="1" x14ac:dyDescent="0.35">
      <c r="AX3385" s="74" t="s">
        <v>3437</v>
      </c>
    </row>
    <row r="3386" spans="50:50" ht="23.1" customHeight="1" x14ac:dyDescent="0.35">
      <c r="AX3386" s="74" t="s">
        <v>3438</v>
      </c>
    </row>
    <row r="3387" spans="50:50" ht="23.1" customHeight="1" x14ac:dyDescent="0.35">
      <c r="AX3387" s="74" t="s">
        <v>3439</v>
      </c>
    </row>
    <row r="3388" spans="50:50" ht="23.1" customHeight="1" x14ac:dyDescent="0.35">
      <c r="AX3388" s="74" t="s">
        <v>3440</v>
      </c>
    </row>
    <row r="3389" spans="50:50" ht="23.1" customHeight="1" x14ac:dyDescent="0.35">
      <c r="AX3389" s="74" t="s">
        <v>3441</v>
      </c>
    </row>
    <row r="3390" spans="50:50" ht="23.1" customHeight="1" x14ac:dyDescent="0.35">
      <c r="AX3390" s="74" t="s">
        <v>3442</v>
      </c>
    </row>
    <row r="3391" spans="50:50" ht="23.1" customHeight="1" x14ac:dyDescent="0.35">
      <c r="AX3391" s="74" t="s">
        <v>3443</v>
      </c>
    </row>
    <row r="3392" spans="50:50" ht="23.1" customHeight="1" x14ac:dyDescent="0.35">
      <c r="AX3392" s="74" t="s">
        <v>3444</v>
      </c>
    </row>
    <row r="3393" spans="50:50" ht="23.1" customHeight="1" x14ac:dyDescent="0.35">
      <c r="AX3393" s="74" t="s">
        <v>3445</v>
      </c>
    </row>
    <row r="3394" spans="50:50" ht="23.1" customHeight="1" x14ac:dyDescent="0.35">
      <c r="AX3394" s="74" t="s">
        <v>3446</v>
      </c>
    </row>
    <row r="3395" spans="50:50" ht="23.1" customHeight="1" x14ac:dyDescent="0.35">
      <c r="AX3395" s="74" t="s">
        <v>3447</v>
      </c>
    </row>
    <row r="3396" spans="50:50" ht="23.1" customHeight="1" x14ac:dyDescent="0.35">
      <c r="AX3396" s="74" t="s">
        <v>3448</v>
      </c>
    </row>
    <row r="3397" spans="50:50" ht="23.1" customHeight="1" x14ac:dyDescent="0.35">
      <c r="AX3397" s="74" t="s">
        <v>3449</v>
      </c>
    </row>
    <row r="3398" spans="50:50" ht="23.1" customHeight="1" x14ac:dyDescent="0.35">
      <c r="AX3398" s="74" t="s">
        <v>3450</v>
      </c>
    </row>
    <row r="3399" spans="50:50" ht="23.1" customHeight="1" x14ac:dyDescent="0.35">
      <c r="AX3399" s="74" t="s">
        <v>3451</v>
      </c>
    </row>
    <row r="3400" spans="50:50" ht="23.1" customHeight="1" x14ac:dyDescent="0.35">
      <c r="AX3400" s="74" t="s">
        <v>3452</v>
      </c>
    </row>
    <row r="3401" spans="50:50" ht="23.1" customHeight="1" x14ac:dyDescent="0.35">
      <c r="AX3401" s="74" t="s">
        <v>3453</v>
      </c>
    </row>
    <row r="3402" spans="50:50" ht="23.1" customHeight="1" x14ac:dyDescent="0.35">
      <c r="AX3402" s="74" t="s">
        <v>3454</v>
      </c>
    </row>
    <row r="3403" spans="50:50" ht="23.1" customHeight="1" x14ac:dyDescent="0.35">
      <c r="AX3403" s="74" t="s">
        <v>3455</v>
      </c>
    </row>
    <row r="3404" spans="50:50" ht="23.1" customHeight="1" x14ac:dyDescent="0.35">
      <c r="AX3404" s="74" t="s">
        <v>3456</v>
      </c>
    </row>
    <row r="3405" spans="50:50" ht="23.1" customHeight="1" x14ac:dyDescent="0.35">
      <c r="AX3405" s="74" t="s">
        <v>3457</v>
      </c>
    </row>
    <row r="3406" spans="50:50" ht="23.1" customHeight="1" x14ac:dyDescent="0.35">
      <c r="AX3406" s="74" t="s">
        <v>3458</v>
      </c>
    </row>
    <row r="3407" spans="50:50" ht="23.1" customHeight="1" x14ac:dyDescent="0.35">
      <c r="AX3407" s="74" t="s">
        <v>3459</v>
      </c>
    </row>
    <row r="3408" spans="50:50" ht="23.1" customHeight="1" x14ac:dyDescent="0.35">
      <c r="AX3408" s="74" t="s">
        <v>3460</v>
      </c>
    </row>
    <row r="3409" spans="50:50" ht="23.1" customHeight="1" x14ac:dyDescent="0.35">
      <c r="AX3409" s="74" t="s">
        <v>3461</v>
      </c>
    </row>
    <row r="3410" spans="50:50" ht="23.1" customHeight="1" x14ac:dyDescent="0.35">
      <c r="AX3410" s="74" t="s">
        <v>3462</v>
      </c>
    </row>
    <row r="3411" spans="50:50" ht="23.1" customHeight="1" x14ac:dyDescent="0.35">
      <c r="AX3411" s="74" t="s">
        <v>3463</v>
      </c>
    </row>
    <row r="3412" spans="50:50" ht="23.1" customHeight="1" x14ac:dyDescent="0.35">
      <c r="AX3412" s="74" t="s">
        <v>3464</v>
      </c>
    </row>
    <row r="3413" spans="50:50" ht="23.1" customHeight="1" x14ac:dyDescent="0.35">
      <c r="AX3413" s="74" t="s">
        <v>3465</v>
      </c>
    </row>
    <row r="3414" spans="50:50" ht="23.1" customHeight="1" x14ac:dyDescent="0.35">
      <c r="AX3414" s="74" t="s">
        <v>3466</v>
      </c>
    </row>
    <row r="3415" spans="50:50" ht="23.1" customHeight="1" x14ac:dyDescent="0.35">
      <c r="AX3415" s="74" t="s">
        <v>3467</v>
      </c>
    </row>
    <row r="3416" spans="50:50" ht="23.1" customHeight="1" x14ac:dyDescent="0.35">
      <c r="AX3416" s="74" t="s">
        <v>3468</v>
      </c>
    </row>
    <row r="3417" spans="50:50" ht="23.1" customHeight="1" x14ac:dyDescent="0.35">
      <c r="AX3417" s="74" t="s">
        <v>3469</v>
      </c>
    </row>
    <row r="3418" spans="50:50" ht="23.1" customHeight="1" x14ac:dyDescent="0.35">
      <c r="AX3418" s="74" t="s">
        <v>3470</v>
      </c>
    </row>
    <row r="3419" spans="50:50" ht="23.1" customHeight="1" x14ac:dyDescent="0.35">
      <c r="AX3419" s="74" t="s">
        <v>3471</v>
      </c>
    </row>
    <row r="3420" spans="50:50" ht="23.1" customHeight="1" x14ac:dyDescent="0.35">
      <c r="AX3420" s="74" t="s">
        <v>3472</v>
      </c>
    </row>
    <row r="3421" spans="50:50" ht="23.1" customHeight="1" x14ac:dyDescent="0.35">
      <c r="AX3421" s="74" t="s">
        <v>3473</v>
      </c>
    </row>
    <row r="3422" spans="50:50" ht="23.1" customHeight="1" x14ac:dyDescent="0.35">
      <c r="AX3422" s="74" t="s">
        <v>3474</v>
      </c>
    </row>
    <row r="3423" spans="50:50" ht="23.1" customHeight="1" x14ac:dyDescent="0.35">
      <c r="AX3423" s="74" t="s">
        <v>3475</v>
      </c>
    </row>
    <row r="3424" spans="50:50" ht="23.1" customHeight="1" x14ac:dyDescent="0.35">
      <c r="AX3424" s="74" t="s">
        <v>3476</v>
      </c>
    </row>
    <row r="3425" spans="50:50" ht="23.1" customHeight="1" x14ac:dyDescent="0.35">
      <c r="AX3425" s="74" t="s">
        <v>3477</v>
      </c>
    </row>
    <row r="3426" spans="50:50" ht="23.1" customHeight="1" x14ac:dyDescent="0.35">
      <c r="AX3426" s="74" t="s">
        <v>3478</v>
      </c>
    </row>
    <row r="3427" spans="50:50" ht="23.1" customHeight="1" x14ac:dyDescent="0.35">
      <c r="AX3427" s="74" t="s">
        <v>3479</v>
      </c>
    </row>
    <row r="3428" spans="50:50" ht="23.1" customHeight="1" x14ac:dyDescent="0.35">
      <c r="AX3428" s="74" t="s">
        <v>3480</v>
      </c>
    </row>
    <row r="3429" spans="50:50" ht="23.1" customHeight="1" x14ac:dyDescent="0.35">
      <c r="AX3429" s="74" t="s">
        <v>3481</v>
      </c>
    </row>
    <row r="3430" spans="50:50" ht="23.1" customHeight="1" x14ac:dyDescent="0.35">
      <c r="AX3430" s="74" t="s">
        <v>3482</v>
      </c>
    </row>
    <row r="3431" spans="50:50" ht="23.1" customHeight="1" x14ac:dyDescent="0.35">
      <c r="AX3431" s="74" t="s">
        <v>3483</v>
      </c>
    </row>
    <row r="3432" spans="50:50" ht="23.1" customHeight="1" x14ac:dyDescent="0.35">
      <c r="AX3432" s="74" t="s">
        <v>3484</v>
      </c>
    </row>
    <row r="3433" spans="50:50" ht="23.1" customHeight="1" x14ac:dyDescent="0.35">
      <c r="AX3433" s="74" t="s">
        <v>3485</v>
      </c>
    </row>
    <row r="3434" spans="50:50" ht="23.1" customHeight="1" x14ac:dyDescent="0.35">
      <c r="AX3434" s="74" t="s">
        <v>3486</v>
      </c>
    </row>
    <row r="3435" spans="50:50" ht="23.1" customHeight="1" x14ac:dyDescent="0.35">
      <c r="AX3435" s="74" t="s">
        <v>3487</v>
      </c>
    </row>
    <row r="3436" spans="50:50" ht="23.1" customHeight="1" x14ac:dyDescent="0.35">
      <c r="AX3436" s="74" t="s">
        <v>3488</v>
      </c>
    </row>
    <row r="3437" spans="50:50" ht="23.1" customHeight="1" x14ac:dyDescent="0.35">
      <c r="AX3437" s="74" t="s">
        <v>3489</v>
      </c>
    </row>
    <row r="3438" spans="50:50" ht="23.1" customHeight="1" x14ac:dyDescent="0.35">
      <c r="AX3438" s="74" t="s">
        <v>3490</v>
      </c>
    </row>
    <row r="3439" spans="50:50" ht="23.1" customHeight="1" x14ac:dyDescent="0.35">
      <c r="AX3439" s="74" t="s">
        <v>3491</v>
      </c>
    </row>
    <row r="3440" spans="50:50" ht="23.1" customHeight="1" x14ac:dyDescent="0.35">
      <c r="AX3440" s="74" t="s">
        <v>3492</v>
      </c>
    </row>
    <row r="3441" spans="50:50" ht="23.1" customHeight="1" x14ac:dyDescent="0.35">
      <c r="AX3441" s="74" t="s">
        <v>3493</v>
      </c>
    </row>
    <row r="3442" spans="50:50" ht="23.1" customHeight="1" x14ac:dyDescent="0.35">
      <c r="AX3442" s="74" t="s">
        <v>3494</v>
      </c>
    </row>
    <row r="3443" spans="50:50" ht="23.1" customHeight="1" x14ac:dyDescent="0.35">
      <c r="AX3443" s="74" t="s">
        <v>3495</v>
      </c>
    </row>
    <row r="3444" spans="50:50" ht="23.1" customHeight="1" x14ac:dyDescent="0.35">
      <c r="AX3444" s="74" t="s">
        <v>3496</v>
      </c>
    </row>
    <row r="3445" spans="50:50" ht="23.1" customHeight="1" x14ac:dyDescent="0.35">
      <c r="AX3445" s="74" t="s">
        <v>3497</v>
      </c>
    </row>
    <row r="3446" spans="50:50" ht="23.1" customHeight="1" x14ac:dyDescent="0.35">
      <c r="AX3446" s="74" t="s">
        <v>3498</v>
      </c>
    </row>
    <row r="3447" spans="50:50" ht="23.1" customHeight="1" x14ac:dyDescent="0.35">
      <c r="AX3447" s="74" t="s">
        <v>3499</v>
      </c>
    </row>
    <row r="3448" spans="50:50" ht="23.1" customHeight="1" x14ac:dyDescent="0.35">
      <c r="AX3448" s="74" t="s">
        <v>3500</v>
      </c>
    </row>
    <row r="3449" spans="50:50" ht="23.1" customHeight="1" x14ac:dyDescent="0.35">
      <c r="AX3449" s="74" t="s">
        <v>3501</v>
      </c>
    </row>
    <row r="3450" spans="50:50" ht="23.1" customHeight="1" x14ac:dyDescent="0.35">
      <c r="AX3450" s="74" t="s">
        <v>3502</v>
      </c>
    </row>
    <row r="3451" spans="50:50" ht="23.1" customHeight="1" x14ac:dyDescent="0.35">
      <c r="AX3451" s="74" t="s">
        <v>3503</v>
      </c>
    </row>
    <row r="3452" spans="50:50" ht="23.1" customHeight="1" x14ac:dyDescent="0.35">
      <c r="AX3452" s="74" t="s">
        <v>3504</v>
      </c>
    </row>
    <row r="3453" spans="50:50" ht="23.1" customHeight="1" x14ac:dyDescent="0.35">
      <c r="AX3453" s="74" t="s">
        <v>3505</v>
      </c>
    </row>
    <row r="3454" spans="50:50" ht="23.1" customHeight="1" x14ac:dyDescent="0.35">
      <c r="AX3454" s="74" t="s">
        <v>3506</v>
      </c>
    </row>
    <row r="3455" spans="50:50" ht="23.1" customHeight="1" x14ac:dyDescent="0.35">
      <c r="AX3455" s="74" t="s">
        <v>3507</v>
      </c>
    </row>
    <row r="3456" spans="50:50" ht="23.1" customHeight="1" x14ac:dyDescent="0.35">
      <c r="AX3456" s="74" t="s">
        <v>3508</v>
      </c>
    </row>
    <row r="3457" spans="50:50" ht="23.1" customHeight="1" x14ac:dyDescent="0.35">
      <c r="AX3457" s="74" t="s">
        <v>3509</v>
      </c>
    </row>
    <row r="3458" spans="50:50" ht="23.1" customHeight="1" x14ac:dyDescent="0.35">
      <c r="AX3458" s="74" t="s">
        <v>3510</v>
      </c>
    </row>
    <row r="3459" spans="50:50" ht="23.1" customHeight="1" x14ac:dyDescent="0.35">
      <c r="AX3459" s="74" t="s">
        <v>3511</v>
      </c>
    </row>
    <row r="3460" spans="50:50" ht="23.1" customHeight="1" x14ac:dyDescent="0.35">
      <c r="AX3460" s="74" t="s">
        <v>3512</v>
      </c>
    </row>
    <row r="3461" spans="50:50" ht="23.1" customHeight="1" x14ac:dyDescent="0.35">
      <c r="AX3461" s="74" t="s">
        <v>3513</v>
      </c>
    </row>
    <row r="3462" spans="50:50" ht="23.1" customHeight="1" x14ac:dyDescent="0.35">
      <c r="AX3462" s="74" t="s">
        <v>3514</v>
      </c>
    </row>
    <row r="3463" spans="50:50" ht="23.1" customHeight="1" x14ac:dyDescent="0.35">
      <c r="AX3463" s="74" t="s">
        <v>3515</v>
      </c>
    </row>
    <row r="3464" spans="50:50" ht="23.1" customHeight="1" x14ac:dyDescent="0.35">
      <c r="AX3464" s="74" t="s">
        <v>3516</v>
      </c>
    </row>
    <row r="3465" spans="50:50" ht="23.1" customHeight="1" x14ac:dyDescent="0.35">
      <c r="AX3465" s="74" t="s">
        <v>3517</v>
      </c>
    </row>
    <row r="3466" spans="50:50" ht="23.1" customHeight="1" x14ac:dyDescent="0.35">
      <c r="AX3466" s="74" t="s">
        <v>3518</v>
      </c>
    </row>
    <row r="3467" spans="50:50" ht="23.1" customHeight="1" x14ac:dyDescent="0.35">
      <c r="AX3467" s="74" t="s">
        <v>3519</v>
      </c>
    </row>
    <row r="3468" spans="50:50" ht="23.1" customHeight="1" x14ac:dyDescent="0.35">
      <c r="AX3468" s="74" t="s">
        <v>3520</v>
      </c>
    </row>
    <row r="3469" spans="50:50" ht="23.1" customHeight="1" x14ac:dyDescent="0.35">
      <c r="AX3469" s="74" t="s">
        <v>3521</v>
      </c>
    </row>
    <row r="3470" spans="50:50" ht="23.1" customHeight="1" x14ac:dyDescent="0.35">
      <c r="AX3470" s="74" t="s">
        <v>3522</v>
      </c>
    </row>
    <row r="3471" spans="50:50" ht="23.1" customHeight="1" x14ac:dyDescent="0.35">
      <c r="AX3471" s="74" t="s">
        <v>3523</v>
      </c>
    </row>
    <row r="3472" spans="50:50" ht="23.1" customHeight="1" x14ac:dyDescent="0.35">
      <c r="AX3472" s="74" t="s">
        <v>3524</v>
      </c>
    </row>
    <row r="3473" spans="50:50" ht="23.1" customHeight="1" x14ac:dyDescent="0.35">
      <c r="AX3473" s="74" t="s">
        <v>3525</v>
      </c>
    </row>
    <row r="3474" spans="50:50" ht="23.1" customHeight="1" x14ac:dyDescent="0.35">
      <c r="AX3474" s="74" t="s">
        <v>3526</v>
      </c>
    </row>
    <row r="3475" spans="50:50" ht="23.1" customHeight="1" x14ac:dyDescent="0.35">
      <c r="AX3475" s="74" t="s">
        <v>3527</v>
      </c>
    </row>
    <row r="3476" spans="50:50" ht="23.1" customHeight="1" x14ac:dyDescent="0.35">
      <c r="AX3476" s="74" t="s">
        <v>3528</v>
      </c>
    </row>
    <row r="3477" spans="50:50" ht="23.1" customHeight="1" x14ac:dyDescent="0.35">
      <c r="AX3477" s="74" t="s">
        <v>3529</v>
      </c>
    </row>
    <row r="3478" spans="50:50" ht="23.1" customHeight="1" x14ac:dyDescent="0.35">
      <c r="AX3478" s="74" t="s">
        <v>3530</v>
      </c>
    </row>
    <row r="3479" spans="50:50" ht="23.1" customHeight="1" x14ac:dyDescent="0.35">
      <c r="AX3479" s="74" t="s">
        <v>3531</v>
      </c>
    </row>
    <row r="3480" spans="50:50" ht="23.1" customHeight="1" x14ac:dyDescent="0.35">
      <c r="AX3480" s="74" t="s">
        <v>3532</v>
      </c>
    </row>
    <row r="3481" spans="50:50" ht="23.1" customHeight="1" x14ac:dyDescent="0.35">
      <c r="AX3481" s="74" t="s">
        <v>3533</v>
      </c>
    </row>
    <row r="3482" spans="50:50" ht="23.1" customHeight="1" x14ac:dyDescent="0.35">
      <c r="AX3482" s="74" t="s">
        <v>3534</v>
      </c>
    </row>
    <row r="3483" spans="50:50" ht="23.1" customHeight="1" x14ac:dyDescent="0.35">
      <c r="AX3483" s="74" t="s">
        <v>3535</v>
      </c>
    </row>
    <row r="3484" spans="50:50" ht="23.1" customHeight="1" x14ac:dyDescent="0.35">
      <c r="AX3484" s="74" t="s">
        <v>3536</v>
      </c>
    </row>
    <row r="3485" spans="50:50" ht="23.1" customHeight="1" x14ac:dyDescent="0.35">
      <c r="AX3485" s="74" t="s">
        <v>3537</v>
      </c>
    </row>
    <row r="3486" spans="50:50" ht="23.1" customHeight="1" x14ac:dyDescent="0.35">
      <c r="AX3486" s="74" t="s">
        <v>3538</v>
      </c>
    </row>
    <row r="3487" spans="50:50" ht="23.1" customHeight="1" x14ac:dyDescent="0.35">
      <c r="AX3487" s="74" t="s">
        <v>3539</v>
      </c>
    </row>
    <row r="3488" spans="50:50" ht="23.1" customHeight="1" x14ac:dyDescent="0.35">
      <c r="AX3488" s="74" t="s">
        <v>3540</v>
      </c>
    </row>
    <row r="3489" spans="50:50" ht="23.1" customHeight="1" x14ac:dyDescent="0.35">
      <c r="AX3489" s="74" t="s">
        <v>3541</v>
      </c>
    </row>
    <row r="3490" spans="50:50" ht="23.1" customHeight="1" x14ac:dyDescent="0.35">
      <c r="AX3490" s="74" t="s">
        <v>3542</v>
      </c>
    </row>
    <row r="3491" spans="50:50" ht="23.1" customHeight="1" x14ac:dyDescent="0.35">
      <c r="AX3491" s="74" t="s">
        <v>3543</v>
      </c>
    </row>
    <row r="3492" spans="50:50" ht="23.1" customHeight="1" x14ac:dyDescent="0.35">
      <c r="AX3492" s="74" t="s">
        <v>3544</v>
      </c>
    </row>
    <row r="3493" spans="50:50" ht="23.1" customHeight="1" x14ac:dyDescent="0.35">
      <c r="AX3493" s="74" t="s">
        <v>3545</v>
      </c>
    </row>
    <row r="3494" spans="50:50" ht="23.1" customHeight="1" x14ac:dyDescent="0.35">
      <c r="AX3494" s="74" t="s">
        <v>3546</v>
      </c>
    </row>
    <row r="3495" spans="50:50" ht="23.1" customHeight="1" x14ac:dyDescent="0.35">
      <c r="AX3495" s="74" t="s">
        <v>3547</v>
      </c>
    </row>
    <row r="3496" spans="50:50" ht="23.1" customHeight="1" x14ac:dyDescent="0.35">
      <c r="AX3496" s="74" t="s">
        <v>3548</v>
      </c>
    </row>
    <row r="3497" spans="50:50" ht="23.1" customHeight="1" x14ac:dyDescent="0.35">
      <c r="AX3497" s="74" t="s">
        <v>3549</v>
      </c>
    </row>
    <row r="3498" spans="50:50" ht="23.1" customHeight="1" x14ac:dyDescent="0.35">
      <c r="AX3498" s="74" t="s">
        <v>3550</v>
      </c>
    </row>
    <row r="3499" spans="50:50" ht="23.1" customHeight="1" x14ac:dyDescent="0.35">
      <c r="AX3499" s="74" t="s">
        <v>3551</v>
      </c>
    </row>
    <row r="3500" spans="50:50" ht="23.1" customHeight="1" x14ac:dyDescent="0.35">
      <c r="AX3500" s="74" t="s">
        <v>3552</v>
      </c>
    </row>
    <row r="3501" spans="50:50" ht="23.1" customHeight="1" x14ac:dyDescent="0.35">
      <c r="AX3501" s="74" t="s">
        <v>3553</v>
      </c>
    </row>
    <row r="3502" spans="50:50" ht="23.1" customHeight="1" x14ac:dyDescent="0.35">
      <c r="AX3502" s="74" t="s">
        <v>3554</v>
      </c>
    </row>
    <row r="3503" spans="50:50" ht="23.1" customHeight="1" x14ac:dyDescent="0.35">
      <c r="AX3503" s="74" t="s">
        <v>3555</v>
      </c>
    </row>
    <row r="3504" spans="50:50" ht="23.1" customHeight="1" x14ac:dyDescent="0.35">
      <c r="AX3504" s="74" t="s">
        <v>3556</v>
      </c>
    </row>
    <row r="3505" spans="50:50" ht="23.1" customHeight="1" x14ac:dyDescent="0.35">
      <c r="AX3505" s="74" t="s">
        <v>3557</v>
      </c>
    </row>
    <row r="3506" spans="50:50" ht="23.1" customHeight="1" x14ac:dyDescent="0.35">
      <c r="AX3506" s="74" t="s">
        <v>3558</v>
      </c>
    </row>
    <row r="3507" spans="50:50" ht="23.1" customHeight="1" x14ac:dyDescent="0.35">
      <c r="AX3507" s="74" t="s">
        <v>3559</v>
      </c>
    </row>
    <row r="3508" spans="50:50" ht="23.1" customHeight="1" x14ac:dyDescent="0.35">
      <c r="AX3508" s="74" t="s">
        <v>3560</v>
      </c>
    </row>
    <row r="3509" spans="50:50" ht="23.1" customHeight="1" x14ac:dyDescent="0.35">
      <c r="AX3509" s="74" t="s">
        <v>3561</v>
      </c>
    </row>
    <row r="3510" spans="50:50" ht="23.1" customHeight="1" x14ac:dyDescent="0.35">
      <c r="AX3510" s="74" t="s">
        <v>3562</v>
      </c>
    </row>
    <row r="3511" spans="50:50" ht="23.1" customHeight="1" x14ac:dyDescent="0.35">
      <c r="AX3511" s="74" t="s">
        <v>3563</v>
      </c>
    </row>
    <row r="3512" spans="50:50" ht="23.1" customHeight="1" x14ac:dyDescent="0.35">
      <c r="AX3512" s="74" t="s">
        <v>3564</v>
      </c>
    </row>
    <row r="3513" spans="50:50" ht="23.1" customHeight="1" x14ac:dyDescent="0.35">
      <c r="AX3513" s="74" t="s">
        <v>3565</v>
      </c>
    </row>
    <row r="3514" spans="50:50" ht="23.1" customHeight="1" x14ac:dyDescent="0.35">
      <c r="AX3514" s="74" t="s">
        <v>3566</v>
      </c>
    </row>
    <row r="3515" spans="50:50" ht="23.1" customHeight="1" x14ac:dyDescent="0.35">
      <c r="AX3515" s="74" t="s">
        <v>3567</v>
      </c>
    </row>
    <row r="3516" spans="50:50" ht="23.1" customHeight="1" x14ac:dyDescent="0.35">
      <c r="AX3516" s="74" t="s">
        <v>3568</v>
      </c>
    </row>
    <row r="3517" spans="50:50" ht="23.1" customHeight="1" x14ac:dyDescent="0.35">
      <c r="AX3517" s="74" t="s">
        <v>3569</v>
      </c>
    </row>
    <row r="3518" spans="50:50" ht="23.1" customHeight="1" x14ac:dyDescent="0.35">
      <c r="AX3518" s="74" t="s">
        <v>3570</v>
      </c>
    </row>
    <row r="3519" spans="50:50" ht="23.1" customHeight="1" x14ac:dyDescent="0.35">
      <c r="AX3519" s="74" t="s">
        <v>3571</v>
      </c>
    </row>
    <row r="3520" spans="50:50" ht="23.1" customHeight="1" x14ac:dyDescent="0.35">
      <c r="AX3520" s="74" t="s">
        <v>3572</v>
      </c>
    </row>
    <row r="3521" spans="50:50" ht="23.1" customHeight="1" x14ac:dyDescent="0.35">
      <c r="AX3521" s="74" t="s">
        <v>3573</v>
      </c>
    </row>
    <row r="3522" spans="50:50" ht="23.1" customHeight="1" x14ac:dyDescent="0.35">
      <c r="AX3522" s="74" t="s">
        <v>3574</v>
      </c>
    </row>
    <row r="3523" spans="50:50" ht="23.1" customHeight="1" x14ac:dyDescent="0.35">
      <c r="AX3523" s="74" t="s">
        <v>3575</v>
      </c>
    </row>
    <row r="3524" spans="50:50" ht="23.1" customHeight="1" x14ac:dyDescent="0.35">
      <c r="AX3524" s="74" t="s">
        <v>3576</v>
      </c>
    </row>
    <row r="3525" spans="50:50" ht="23.1" customHeight="1" x14ac:dyDescent="0.35">
      <c r="AX3525" s="74" t="s">
        <v>3577</v>
      </c>
    </row>
    <row r="3526" spans="50:50" ht="23.1" customHeight="1" x14ac:dyDescent="0.35">
      <c r="AX3526" s="74" t="s">
        <v>3578</v>
      </c>
    </row>
    <row r="3527" spans="50:50" ht="23.1" customHeight="1" x14ac:dyDescent="0.35">
      <c r="AX3527" s="74" t="s">
        <v>3579</v>
      </c>
    </row>
    <row r="3528" spans="50:50" ht="23.1" customHeight="1" x14ac:dyDescent="0.35">
      <c r="AX3528" s="74" t="s">
        <v>3580</v>
      </c>
    </row>
    <row r="3529" spans="50:50" ht="23.1" customHeight="1" x14ac:dyDescent="0.35">
      <c r="AX3529" s="74" t="s">
        <v>3581</v>
      </c>
    </row>
    <row r="3530" spans="50:50" ht="23.1" customHeight="1" x14ac:dyDescent="0.35">
      <c r="AX3530" s="74" t="s">
        <v>3582</v>
      </c>
    </row>
    <row r="3531" spans="50:50" ht="23.1" customHeight="1" x14ac:dyDescent="0.35">
      <c r="AX3531" s="74" t="s">
        <v>3583</v>
      </c>
    </row>
    <row r="3532" spans="50:50" ht="23.1" customHeight="1" x14ac:dyDescent="0.35">
      <c r="AX3532" s="74" t="s">
        <v>3584</v>
      </c>
    </row>
    <row r="3533" spans="50:50" ht="23.1" customHeight="1" x14ac:dyDescent="0.35">
      <c r="AX3533" s="74" t="s">
        <v>3585</v>
      </c>
    </row>
    <row r="3534" spans="50:50" ht="23.1" customHeight="1" x14ac:dyDescent="0.35">
      <c r="AX3534" s="74" t="s">
        <v>3586</v>
      </c>
    </row>
    <row r="3535" spans="50:50" ht="23.1" customHeight="1" x14ac:dyDescent="0.35">
      <c r="AX3535" s="74" t="s">
        <v>3587</v>
      </c>
    </row>
    <row r="3536" spans="50:50" ht="23.1" customHeight="1" x14ac:dyDescent="0.35">
      <c r="AX3536" s="74" t="s">
        <v>3588</v>
      </c>
    </row>
    <row r="3537" spans="50:50" ht="23.1" customHeight="1" x14ac:dyDescent="0.35">
      <c r="AX3537" s="74" t="s">
        <v>3589</v>
      </c>
    </row>
    <row r="3538" spans="50:50" ht="23.1" customHeight="1" x14ac:dyDescent="0.35">
      <c r="AX3538" s="74" t="s">
        <v>3590</v>
      </c>
    </row>
    <row r="3539" spans="50:50" ht="23.1" customHeight="1" x14ac:dyDescent="0.35">
      <c r="AX3539" s="74" t="s">
        <v>3591</v>
      </c>
    </row>
    <row r="3540" spans="50:50" ht="23.1" customHeight="1" x14ac:dyDescent="0.35">
      <c r="AX3540" s="74" t="s">
        <v>3592</v>
      </c>
    </row>
    <row r="3541" spans="50:50" ht="23.1" customHeight="1" x14ac:dyDescent="0.35">
      <c r="AX3541" s="74" t="s">
        <v>3593</v>
      </c>
    </row>
    <row r="3542" spans="50:50" ht="23.1" customHeight="1" x14ac:dyDescent="0.35">
      <c r="AX3542" s="74" t="s">
        <v>3594</v>
      </c>
    </row>
    <row r="3543" spans="50:50" ht="23.1" customHeight="1" x14ac:dyDescent="0.35">
      <c r="AX3543" s="74" t="s">
        <v>3595</v>
      </c>
    </row>
    <row r="3544" spans="50:50" ht="23.1" customHeight="1" x14ac:dyDescent="0.35">
      <c r="AX3544" s="74" t="s">
        <v>3596</v>
      </c>
    </row>
    <row r="3545" spans="50:50" ht="23.1" customHeight="1" x14ac:dyDescent="0.35">
      <c r="AX3545" s="74" t="s">
        <v>3597</v>
      </c>
    </row>
    <row r="3546" spans="50:50" ht="23.1" customHeight="1" x14ac:dyDescent="0.35">
      <c r="AX3546" s="74" t="s">
        <v>3598</v>
      </c>
    </row>
    <row r="3547" spans="50:50" ht="23.1" customHeight="1" x14ac:dyDescent="0.35">
      <c r="AX3547" s="74" t="s">
        <v>3599</v>
      </c>
    </row>
    <row r="3548" spans="50:50" ht="23.1" customHeight="1" x14ac:dyDescent="0.35">
      <c r="AX3548" s="74" t="s">
        <v>3600</v>
      </c>
    </row>
    <row r="3549" spans="50:50" ht="23.1" customHeight="1" x14ac:dyDescent="0.35">
      <c r="AX3549" s="74" t="s">
        <v>3601</v>
      </c>
    </row>
    <row r="3550" spans="50:50" ht="23.1" customHeight="1" x14ac:dyDescent="0.35">
      <c r="AX3550" s="74" t="s">
        <v>3602</v>
      </c>
    </row>
    <row r="3551" spans="50:50" ht="23.1" customHeight="1" x14ac:dyDescent="0.35">
      <c r="AX3551" s="74" t="s">
        <v>3603</v>
      </c>
    </row>
    <row r="3552" spans="50:50" ht="23.1" customHeight="1" x14ac:dyDescent="0.35">
      <c r="AX3552" s="74" t="s">
        <v>3604</v>
      </c>
    </row>
    <row r="3553" spans="50:50" ht="23.1" customHeight="1" x14ac:dyDescent="0.35">
      <c r="AX3553" s="74" t="s">
        <v>3605</v>
      </c>
    </row>
    <row r="3554" spans="50:50" ht="23.1" customHeight="1" x14ac:dyDescent="0.35">
      <c r="AX3554" s="74" t="s">
        <v>3606</v>
      </c>
    </row>
    <row r="3555" spans="50:50" ht="23.1" customHeight="1" x14ac:dyDescent="0.35">
      <c r="AX3555" s="74" t="s">
        <v>3607</v>
      </c>
    </row>
    <row r="3556" spans="50:50" ht="23.1" customHeight="1" x14ac:dyDescent="0.35">
      <c r="AX3556" s="74" t="s">
        <v>3608</v>
      </c>
    </row>
    <row r="3557" spans="50:50" ht="23.1" customHeight="1" x14ac:dyDescent="0.35">
      <c r="AX3557" s="74" t="s">
        <v>3609</v>
      </c>
    </row>
    <row r="3558" spans="50:50" ht="23.1" customHeight="1" x14ac:dyDescent="0.35">
      <c r="AX3558" s="74" t="s">
        <v>3610</v>
      </c>
    </row>
    <row r="3559" spans="50:50" ht="23.1" customHeight="1" x14ac:dyDescent="0.35">
      <c r="AX3559" s="74" t="s">
        <v>3611</v>
      </c>
    </row>
    <row r="3560" spans="50:50" ht="23.1" customHeight="1" x14ac:dyDescent="0.35">
      <c r="AX3560" s="74" t="s">
        <v>3612</v>
      </c>
    </row>
    <row r="3561" spans="50:50" ht="23.1" customHeight="1" x14ac:dyDescent="0.35">
      <c r="AX3561" s="74" t="s">
        <v>3613</v>
      </c>
    </row>
    <row r="3562" spans="50:50" ht="23.1" customHeight="1" x14ac:dyDescent="0.35">
      <c r="AX3562" s="74" t="s">
        <v>3614</v>
      </c>
    </row>
    <row r="3563" spans="50:50" ht="23.1" customHeight="1" x14ac:dyDescent="0.35">
      <c r="AX3563" s="74" t="s">
        <v>3615</v>
      </c>
    </row>
    <row r="3564" spans="50:50" ht="23.1" customHeight="1" x14ac:dyDescent="0.35">
      <c r="AX3564" s="74" t="s">
        <v>3616</v>
      </c>
    </row>
    <row r="3565" spans="50:50" ht="23.1" customHeight="1" x14ac:dyDescent="0.35">
      <c r="AX3565" s="74" t="s">
        <v>3617</v>
      </c>
    </row>
    <row r="3566" spans="50:50" ht="23.1" customHeight="1" x14ac:dyDescent="0.35">
      <c r="AX3566" s="74" t="s">
        <v>3618</v>
      </c>
    </row>
    <row r="3567" spans="50:50" ht="23.1" customHeight="1" x14ac:dyDescent="0.35">
      <c r="AX3567" s="74" t="s">
        <v>3619</v>
      </c>
    </row>
    <row r="3568" spans="50:50" ht="23.1" customHeight="1" x14ac:dyDescent="0.35">
      <c r="AX3568" s="74" t="s">
        <v>3620</v>
      </c>
    </row>
    <row r="3569" spans="50:50" ht="23.1" customHeight="1" x14ac:dyDescent="0.35">
      <c r="AX3569" s="74" t="s">
        <v>3621</v>
      </c>
    </row>
    <row r="3570" spans="50:50" ht="23.1" customHeight="1" x14ac:dyDescent="0.35">
      <c r="AX3570" s="74" t="s">
        <v>3622</v>
      </c>
    </row>
    <row r="3571" spans="50:50" ht="23.1" customHeight="1" x14ac:dyDescent="0.35">
      <c r="AX3571" s="74" t="s">
        <v>3623</v>
      </c>
    </row>
    <row r="3572" spans="50:50" ht="23.1" customHeight="1" x14ac:dyDescent="0.35">
      <c r="AX3572" s="74" t="s">
        <v>3624</v>
      </c>
    </row>
    <row r="3573" spans="50:50" ht="23.1" customHeight="1" x14ac:dyDescent="0.35">
      <c r="AX3573" s="74" t="s">
        <v>3625</v>
      </c>
    </row>
    <row r="3574" spans="50:50" ht="23.1" customHeight="1" x14ac:dyDescent="0.35">
      <c r="AX3574" s="74" t="s">
        <v>3626</v>
      </c>
    </row>
    <row r="3575" spans="50:50" ht="23.1" customHeight="1" x14ac:dyDescent="0.35">
      <c r="AX3575" s="74" t="s">
        <v>3627</v>
      </c>
    </row>
    <row r="3576" spans="50:50" ht="23.1" customHeight="1" x14ac:dyDescent="0.35">
      <c r="AX3576" s="74" t="s">
        <v>3628</v>
      </c>
    </row>
    <row r="3577" spans="50:50" ht="23.1" customHeight="1" x14ac:dyDescent="0.35">
      <c r="AX3577" s="74" t="s">
        <v>3629</v>
      </c>
    </row>
    <row r="3578" spans="50:50" ht="23.1" customHeight="1" x14ac:dyDescent="0.35">
      <c r="AX3578" s="74" t="s">
        <v>3630</v>
      </c>
    </row>
    <row r="3579" spans="50:50" ht="23.1" customHeight="1" x14ac:dyDescent="0.35">
      <c r="AX3579" s="74" t="s">
        <v>3631</v>
      </c>
    </row>
    <row r="3580" spans="50:50" ht="23.1" customHeight="1" x14ac:dyDescent="0.35">
      <c r="AX3580" s="74" t="s">
        <v>3632</v>
      </c>
    </row>
    <row r="3581" spans="50:50" ht="23.1" customHeight="1" x14ac:dyDescent="0.35">
      <c r="AX3581" s="74" t="s">
        <v>3633</v>
      </c>
    </row>
    <row r="3582" spans="50:50" ht="23.1" customHeight="1" x14ac:dyDescent="0.35">
      <c r="AX3582" s="74" t="s">
        <v>3634</v>
      </c>
    </row>
    <row r="3583" spans="50:50" ht="23.1" customHeight="1" x14ac:dyDescent="0.35">
      <c r="AX3583" s="74" t="s">
        <v>3635</v>
      </c>
    </row>
    <row r="3584" spans="50:50" ht="23.1" customHeight="1" x14ac:dyDescent="0.35">
      <c r="AX3584" s="74" t="s">
        <v>3636</v>
      </c>
    </row>
    <row r="3585" spans="50:50" ht="23.1" customHeight="1" x14ac:dyDescent="0.35">
      <c r="AX3585" s="74" t="s">
        <v>3637</v>
      </c>
    </row>
    <row r="3586" spans="50:50" ht="23.1" customHeight="1" x14ac:dyDescent="0.35">
      <c r="AX3586" s="74" t="s">
        <v>3638</v>
      </c>
    </row>
    <row r="3587" spans="50:50" ht="23.1" customHeight="1" x14ac:dyDescent="0.35">
      <c r="AX3587" s="74" t="s">
        <v>3639</v>
      </c>
    </row>
    <row r="3588" spans="50:50" ht="23.1" customHeight="1" x14ac:dyDescent="0.35">
      <c r="AX3588" s="74" t="s">
        <v>3640</v>
      </c>
    </row>
    <row r="3589" spans="50:50" ht="23.1" customHeight="1" x14ac:dyDescent="0.35">
      <c r="AX3589" s="74" t="s">
        <v>3641</v>
      </c>
    </row>
    <row r="3590" spans="50:50" ht="23.1" customHeight="1" x14ac:dyDescent="0.35">
      <c r="AX3590" s="74" t="s">
        <v>3642</v>
      </c>
    </row>
    <row r="3591" spans="50:50" ht="23.1" customHeight="1" x14ac:dyDescent="0.35">
      <c r="AX3591" s="74" t="s">
        <v>3643</v>
      </c>
    </row>
    <row r="3592" spans="50:50" ht="23.1" customHeight="1" x14ac:dyDescent="0.35">
      <c r="AX3592" s="74" t="s">
        <v>3644</v>
      </c>
    </row>
    <row r="3593" spans="50:50" ht="23.1" customHeight="1" x14ac:dyDescent="0.35">
      <c r="AX3593" s="74" t="s">
        <v>3645</v>
      </c>
    </row>
    <row r="3594" spans="50:50" ht="23.1" customHeight="1" x14ac:dyDescent="0.35">
      <c r="AX3594" s="74" t="s">
        <v>3646</v>
      </c>
    </row>
    <row r="3595" spans="50:50" ht="23.1" customHeight="1" x14ac:dyDescent="0.35">
      <c r="AX3595" s="74" t="s">
        <v>3647</v>
      </c>
    </row>
    <row r="3596" spans="50:50" ht="23.1" customHeight="1" x14ac:dyDescent="0.35">
      <c r="AX3596" s="74" t="s">
        <v>3648</v>
      </c>
    </row>
    <row r="3597" spans="50:50" ht="23.1" customHeight="1" x14ac:dyDescent="0.35">
      <c r="AX3597" s="74" t="s">
        <v>3649</v>
      </c>
    </row>
    <row r="3598" spans="50:50" ht="23.1" customHeight="1" x14ac:dyDescent="0.35">
      <c r="AX3598" s="74" t="s">
        <v>3650</v>
      </c>
    </row>
    <row r="3599" spans="50:50" ht="23.1" customHeight="1" x14ac:dyDescent="0.35">
      <c r="AX3599" s="74" t="s">
        <v>3651</v>
      </c>
    </row>
    <row r="3600" spans="50:50" ht="23.1" customHeight="1" x14ac:dyDescent="0.35">
      <c r="AX3600" s="74" t="s">
        <v>3652</v>
      </c>
    </row>
    <row r="3601" spans="50:50" ht="23.1" customHeight="1" x14ac:dyDescent="0.35">
      <c r="AX3601" s="74" t="s">
        <v>3653</v>
      </c>
    </row>
    <row r="3602" spans="50:50" ht="23.1" customHeight="1" x14ac:dyDescent="0.35">
      <c r="AX3602" s="74" t="s">
        <v>3654</v>
      </c>
    </row>
    <row r="3603" spans="50:50" ht="23.1" customHeight="1" x14ac:dyDescent="0.35">
      <c r="AX3603" s="74" t="s">
        <v>3655</v>
      </c>
    </row>
    <row r="3604" spans="50:50" ht="23.1" customHeight="1" x14ac:dyDescent="0.35">
      <c r="AX3604" s="74" t="s">
        <v>3656</v>
      </c>
    </row>
    <row r="3605" spans="50:50" ht="23.1" customHeight="1" x14ac:dyDescent="0.35">
      <c r="AX3605" s="74" t="s">
        <v>3657</v>
      </c>
    </row>
    <row r="3606" spans="50:50" ht="23.1" customHeight="1" x14ac:dyDescent="0.35">
      <c r="AX3606" s="74" t="s">
        <v>3658</v>
      </c>
    </row>
    <row r="3607" spans="50:50" ht="23.1" customHeight="1" x14ac:dyDescent="0.35">
      <c r="AX3607" s="74" t="s">
        <v>3659</v>
      </c>
    </row>
    <row r="3608" spans="50:50" ht="23.1" customHeight="1" x14ac:dyDescent="0.35">
      <c r="AX3608" s="74" t="s">
        <v>3660</v>
      </c>
    </row>
    <row r="3609" spans="50:50" ht="23.1" customHeight="1" x14ac:dyDescent="0.35">
      <c r="AX3609" s="74" t="s">
        <v>3661</v>
      </c>
    </row>
    <row r="3610" spans="50:50" ht="23.1" customHeight="1" x14ac:dyDescent="0.35">
      <c r="AX3610" s="74" t="s">
        <v>3662</v>
      </c>
    </row>
    <row r="3611" spans="50:50" ht="23.1" customHeight="1" x14ac:dyDescent="0.35">
      <c r="AX3611" s="74" t="s">
        <v>3663</v>
      </c>
    </row>
    <row r="3612" spans="50:50" ht="23.1" customHeight="1" x14ac:dyDescent="0.35">
      <c r="AX3612" s="74" t="s">
        <v>3664</v>
      </c>
    </row>
    <row r="3613" spans="50:50" ht="23.1" customHeight="1" x14ac:dyDescent="0.35">
      <c r="AX3613" s="74" t="s">
        <v>3665</v>
      </c>
    </row>
    <row r="3614" spans="50:50" ht="23.1" customHeight="1" x14ac:dyDescent="0.35">
      <c r="AX3614" s="74" t="s">
        <v>3666</v>
      </c>
    </row>
    <row r="3615" spans="50:50" ht="23.1" customHeight="1" x14ac:dyDescent="0.35">
      <c r="AX3615" s="74" t="s">
        <v>3667</v>
      </c>
    </row>
    <row r="3616" spans="50:50" ht="23.1" customHeight="1" x14ac:dyDescent="0.35">
      <c r="AX3616" s="74" t="s">
        <v>3668</v>
      </c>
    </row>
    <row r="3617" spans="50:50" ht="23.1" customHeight="1" x14ac:dyDescent="0.35">
      <c r="AX3617" s="74" t="s">
        <v>3669</v>
      </c>
    </row>
    <row r="3618" spans="50:50" ht="23.1" customHeight="1" x14ac:dyDescent="0.35">
      <c r="AX3618" s="74" t="s">
        <v>3670</v>
      </c>
    </row>
    <row r="3619" spans="50:50" ht="23.1" customHeight="1" x14ac:dyDescent="0.35">
      <c r="AX3619" s="74" t="s">
        <v>3671</v>
      </c>
    </row>
    <row r="3620" spans="50:50" ht="23.1" customHeight="1" x14ac:dyDescent="0.35">
      <c r="AX3620" s="74" t="s">
        <v>3672</v>
      </c>
    </row>
    <row r="3621" spans="50:50" ht="23.1" customHeight="1" x14ac:dyDescent="0.35">
      <c r="AX3621" s="74" t="s">
        <v>3673</v>
      </c>
    </row>
    <row r="3622" spans="50:50" ht="23.1" customHeight="1" x14ac:dyDescent="0.35">
      <c r="AX3622" s="74" t="s">
        <v>3674</v>
      </c>
    </row>
    <row r="3623" spans="50:50" ht="23.1" customHeight="1" x14ac:dyDescent="0.35">
      <c r="AX3623" s="74" t="s">
        <v>3675</v>
      </c>
    </row>
    <row r="3624" spans="50:50" ht="23.1" customHeight="1" x14ac:dyDescent="0.35">
      <c r="AX3624" s="74" t="s">
        <v>3676</v>
      </c>
    </row>
    <row r="3625" spans="50:50" ht="23.1" customHeight="1" x14ac:dyDescent="0.35">
      <c r="AX3625" s="74" t="s">
        <v>3677</v>
      </c>
    </row>
    <row r="3626" spans="50:50" ht="23.1" customHeight="1" x14ac:dyDescent="0.35">
      <c r="AX3626" s="74" t="s">
        <v>3678</v>
      </c>
    </row>
    <row r="3627" spans="50:50" ht="23.1" customHeight="1" x14ac:dyDescent="0.35">
      <c r="AX3627" s="74" t="s">
        <v>3679</v>
      </c>
    </row>
    <row r="3628" spans="50:50" ht="23.1" customHeight="1" x14ac:dyDescent="0.35">
      <c r="AX3628" s="74" t="s">
        <v>3680</v>
      </c>
    </row>
    <row r="3629" spans="50:50" ht="23.1" customHeight="1" x14ac:dyDescent="0.35">
      <c r="AX3629" s="74" t="s">
        <v>3681</v>
      </c>
    </row>
    <row r="3630" spans="50:50" ht="23.1" customHeight="1" x14ac:dyDescent="0.35">
      <c r="AX3630" s="74" t="s">
        <v>3682</v>
      </c>
    </row>
    <row r="3631" spans="50:50" ht="23.1" customHeight="1" x14ac:dyDescent="0.35">
      <c r="AX3631" s="74" t="s">
        <v>3683</v>
      </c>
    </row>
    <row r="3632" spans="50:50" ht="23.1" customHeight="1" x14ac:dyDescent="0.35">
      <c r="AX3632" s="74" t="s">
        <v>3684</v>
      </c>
    </row>
    <row r="3633" spans="50:50" ht="23.1" customHeight="1" x14ac:dyDescent="0.35">
      <c r="AX3633" s="74" t="s">
        <v>3685</v>
      </c>
    </row>
    <row r="3634" spans="50:50" ht="23.1" customHeight="1" x14ac:dyDescent="0.35">
      <c r="AX3634" s="74" t="s">
        <v>3686</v>
      </c>
    </row>
    <row r="3635" spans="50:50" ht="23.1" customHeight="1" x14ac:dyDescent="0.35">
      <c r="AX3635" s="74" t="s">
        <v>3687</v>
      </c>
    </row>
    <row r="3636" spans="50:50" ht="23.1" customHeight="1" x14ac:dyDescent="0.35">
      <c r="AX3636" s="74" t="s">
        <v>3688</v>
      </c>
    </row>
    <row r="3637" spans="50:50" ht="23.1" customHeight="1" x14ac:dyDescent="0.35">
      <c r="AX3637" s="74" t="s">
        <v>3689</v>
      </c>
    </row>
    <row r="3638" spans="50:50" ht="23.1" customHeight="1" x14ac:dyDescent="0.35">
      <c r="AX3638" s="74" t="s">
        <v>3690</v>
      </c>
    </row>
    <row r="3639" spans="50:50" ht="23.1" customHeight="1" x14ac:dyDescent="0.35">
      <c r="AX3639" s="74" t="s">
        <v>3691</v>
      </c>
    </row>
    <row r="3640" spans="50:50" ht="23.1" customHeight="1" x14ac:dyDescent="0.35">
      <c r="AX3640" s="74" t="s">
        <v>3692</v>
      </c>
    </row>
    <row r="3641" spans="50:50" ht="23.1" customHeight="1" x14ac:dyDescent="0.35">
      <c r="AX3641" s="74" t="s">
        <v>3693</v>
      </c>
    </row>
    <row r="3642" spans="50:50" ht="23.1" customHeight="1" x14ac:dyDescent="0.35">
      <c r="AX3642" s="74" t="s">
        <v>3694</v>
      </c>
    </row>
    <row r="3643" spans="50:50" ht="23.1" customHeight="1" x14ac:dyDescent="0.35">
      <c r="AX3643" s="74" t="s">
        <v>3695</v>
      </c>
    </row>
    <row r="3644" spans="50:50" ht="23.1" customHeight="1" x14ac:dyDescent="0.35">
      <c r="AX3644" s="74" t="s">
        <v>3696</v>
      </c>
    </row>
    <row r="3645" spans="50:50" ht="23.1" customHeight="1" x14ac:dyDescent="0.35">
      <c r="AX3645" s="74" t="s">
        <v>3697</v>
      </c>
    </row>
    <row r="3646" spans="50:50" ht="23.1" customHeight="1" x14ac:dyDescent="0.35">
      <c r="AX3646" s="74" t="s">
        <v>3698</v>
      </c>
    </row>
    <row r="3647" spans="50:50" ht="23.1" customHeight="1" x14ac:dyDescent="0.35">
      <c r="AX3647" s="74" t="s">
        <v>3699</v>
      </c>
    </row>
    <row r="3648" spans="50:50" ht="23.1" customHeight="1" x14ac:dyDescent="0.35">
      <c r="AX3648" s="74" t="s">
        <v>3700</v>
      </c>
    </row>
    <row r="3649" spans="50:50" ht="23.1" customHeight="1" x14ac:dyDescent="0.35">
      <c r="AX3649" s="74" t="s">
        <v>3701</v>
      </c>
    </row>
    <row r="3650" spans="50:50" ht="23.1" customHeight="1" x14ac:dyDescent="0.35">
      <c r="AX3650" s="74" t="s">
        <v>3702</v>
      </c>
    </row>
    <row r="3651" spans="50:50" ht="23.1" customHeight="1" x14ac:dyDescent="0.35">
      <c r="AX3651" s="74" t="s">
        <v>3703</v>
      </c>
    </row>
    <row r="3652" spans="50:50" ht="23.1" customHeight="1" x14ac:dyDescent="0.35">
      <c r="AX3652" s="74" t="s">
        <v>3704</v>
      </c>
    </row>
    <row r="3653" spans="50:50" ht="23.1" customHeight="1" x14ac:dyDescent="0.35">
      <c r="AX3653" s="74" t="s">
        <v>3705</v>
      </c>
    </row>
    <row r="3654" spans="50:50" ht="23.1" customHeight="1" x14ac:dyDescent="0.35">
      <c r="AX3654" s="74" t="s">
        <v>3706</v>
      </c>
    </row>
    <row r="3655" spans="50:50" ht="23.1" customHeight="1" x14ac:dyDescent="0.35">
      <c r="AX3655" s="74" t="s">
        <v>3707</v>
      </c>
    </row>
    <row r="3656" spans="50:50" ht="23.1" customHeight="1" x14ac:dyDescent="0.35">
      <c r="AX3656" s="74" t="s">
        <v>3708</v>
      </c>
    </row>
    <row r="3657" spans="50:50" ht="23.1" customHeight="1" x14ac:dyDescent="0.35">
      <c r="AX3657" s="74" t="s">
        <v>3709</v>
      </c>
    </row>
    <row r="3658" spans="50:50" ht="23.1" customHeight="1" x14ac:dyDescent="0.35">
      <c r="AX3658" s="74" t="s">
        <v>3710</v>
      </c>
    </row>
    <row r="3659" spans="50:50" ht="23.1" customHeight="1" x14ac:dyDescent="0.35">
      <c r="AX3659" s="74" t="s">
        <v>3711</v>
      </c>
    </row>
    <row r="3660" spans="50:50" ht="23.1" customHeight="1" x14ac:dyDescent="0.35">
      <c r="AX3660" s="74" t="s">
        <v>3712</v>
      </c>
    </row>
    <row r="3661" spans="50:50" ht="23.1" customHeight="1" x14ac:dyDescent="0.35">
      <c r="AX3661" s="74" t="s">
        <v>3713</v>
      </c>
    </row>
    <row r="3662" spans="50:50" ht="23.1" customHeight="1" x14ac:dyDescent="0.35">
      <c r="AX3662" s="74" t="s">
        <v>3714</v>
      </c>
    </row>
    <row r="3663" spans="50:50" ht="23.1" customHeight="1" x14ac:dyDescent="0.35">
      <c r="AX3663" s="74" t="s">
        <v>3715</v>
      </c>
    </row>
    <row r="3664" spans="50:50" ht="23.1" customHeight="1" x14ac:dyDescent="0.35">
      <c r="AX3664" s="74" t="s">
        <v>3716</v>
      </c>
    </row>
    <row r="3665" spans="50:50" ht="23.1" customHeight="1" x14ac:dyDescent="0.35">
      <c r="AX3665" s="74" t="s">
        <v>3717</v>
      </c>
    </row>
    <row r="3666" spans="50:50" ht="23.1" customHeight="1" x14ac:dyDescent="0.35">
      <c r="AX3666" s="74" t="s">
        <v>3718</v>
      </c>
    </row>
    <row r="3667" spans="50:50" ht="23.1" customHeight="1" x14ac:dyDescent="0.35">
      <c r="AX3667" s="74" t="s">
        <v>3719</v>
      </c>
    </row>
    <row r="3668" spans="50:50" ht="23.1" customHeight="1" x14ac:dyDescent="0.35">
      <c r="AX3668" s="74" t="s">
        <v>3720</v>
      </c>
    </row>
    <row r="3669" spans="50:50" ht="23.1" customHeight="1" x14ac:dyDescent="0.35">
      <c r="AX3669" s="74" t="s">
        <v>3721</v>
      </c>
    </row>
    <row r="3670" spans="50:50" ht="23.1" customHeight="1" x14ac:dyDescent="0.35">
      <c r="AX3670" s="74" t="s">
        <v>3722</v>
      </c>
    </row>
    <row r="3671" spans="50:50" ht="23.1" customHeight="1" x14ac:dyDescent="0.35">
      <c r="AX3671" s="74" t="s">
        <v>3723</v>
      </c>
    </row>
    <row r="3672" spans="50:50" ht="23.1" customHeight="1" x14ac:dyDescent="0.35">
      <c r="AX3672" s="74" t="s">
        <v>3724</v>
      </c>
    </row>
    <row r="3673" spans="50:50" ht="23.1" customHeight="1" x14ac:dyDescent="0.35">
      <c r="AX3673" s="74" t="s">
        <v>3725</v>
      </c>
    </row>
    <row r="3674" spans="50:50" ht="23.1" customHeight="1" x14ac:dyDescent="0.35">
      <c r="AX3674" s="74" t="s">
        <v>3726</v>
      </c>
    </row>
    <row r="3675" spans="50:50" ht="23.1" customHeight="1" x14ac:dyDescent="0.35">
      <c r="AX3675" s="74" t="s">
        <v>3727</v>
      </c>
    </row>
    <row r="3676" spans="50:50" ht="23.1" customHeight="1" x14ac:dyDescent="0.35">
      <c r="AX3676" s="74" t="s">
        <v>3728</v>
      </c>
    </row>
    <row r="3677" spans="50:50" ht="23.1" customHeight="1" x14ac:dyDescent="0.35">
      <c r="AX3677" s="74" t="s">
        <v>3729</v>
      </c>
    </row>
    <row r="3678" spans="50:50" ht="23.1" customHeight="1" x14ac:dyDescent="0.35">
      <c r="AX3678" s="74" t="s">
        <v>3730</v>
      </c>
    </row>
    <row r="3679" spans="50:50" ht="23.1" customHeight="1" x14ac:dyDescent="0.35">
      <c r="AX3679" s="74" t="s">
        <v>3731</v>
      </c>
    </row>
    <row r="3680" spans="50:50" ht="23.1" customHeight="1" x14ac:dyDescent="0.35">
      <c r="AX3680" s="74" t="s">
        <v>3732</v>
      </c>
    </row>
    <row r="3681" spans="50:50" ht="23.1" customHeight="1" x14ac:dyDescent="0.35">
      <c r="AX3681" s="74" t="s">
        <v>3733</v>
      </c>
    </row>
    <row r="3682" spans="50:50" ht="23.1" customHeight="1" x14ac:dyDescent="0.35">
      <c r="AX3682" s="74" t="s">
        <v>3734</v>
      </c>
    </row>
    <row r="3683" spans="50:50" ht="23.1" customHeight="1" x14ac:dyDescent="0.35">
      <c r="AX3683" s="74" t="s">
        <v>3735</v>
      </c>
    </row>
    <row r="3684" spans="50:50" ht="23.1" customHeight="1" x14ac:dyDescent="0.35">
      <c r="AX3684" s="74" t="s">
        <v>3736</v>
      </c>
    </row>
    <row r="3685" spans="50:50" ht="23.1" customHeight="1" x14ac:dyDescent="0.35">
      <c r="AX3685" s="74" t="s">
        <v>3737</v>
      </c>
    </row>
    <row r="3686" spans="50:50" ht="23.1" customHeight="1" x14ac:dyDescent="0.35">
      <c r="AX3686" s="74" t="s">
        <v>3738</v>
      </c>
    </row>
    <row r="3687" spans="50:50" ht="23.1" customHeight="1" x14ac:dyDescent="0.35">
      <c r="AX3687" s="74" t="s">
        <v>3739</v>
      </c>
    </row>
    <row r="3688" spans="50:50" ht="23.1" customHeight="1" x14ac:dyDescent="0.35">
      <c r="AX3688" s="74" t="s">
        <v>3740</v>
      </c>
    </row>
    <row r="3689" spans="50:50" ht="23.1" customHeight="1" x14ac:dyDescent="0.35">
      <c r="AX3689" s="74" t="s">
        <v>3741</v>
      </c>
    </row>
    <row r="3690" spans="50:50" ht="23.1" customHeight="1" x14ac:dyDescent="0.35">
      <c r="AX3690" s="74" t="s">
        <v>3742</v>
      </c>
    </row>
    <row r="3691" spans="50:50" ht="23.1" customHeight="1" x14ac:dyDescent="0.35">
      <c r="AX3691" s="74" t="s">
        <v>3743</v>
      </c>
    </row>
    <row r="3692" spans="50:50" ht="23.1" customHeight="1" x14ac:dyDescent="0.35">
      <c r="AX3692" s="74" t="s">
        <v>3744</v>
      </c>
    </row>
    <row r="3693" spans="50:50" ht="23.1" customHeight="1" x14ac:dyDescent="0.35">
      <c r="AX3693" s="74" t="s">
        <v>3745</v>
      </c>
    </row>
    <row r="3694" spans="50:50" ht="23.1" customHeight="1" x14ac:dyDescent="0.35">
      <c r="AX3694" s="74" t="s">
        <v>3746</v>
      </c>
    </row>
    <row r="3695" spans="50:50" ht="23.1" customHeight="1" x14ac:dyDescent="0.35">
      <c r="AX3695" s="74" t="s">
        <v>3747</v>
      </c>
    </row>
    <row r="3696" spans="50:50" ht="23.1" customHeight="1" x14ac:dyDescent="0.35">
      <c r="AX3696" s="74" t="s">
        <v>3748</v>
      </c>
    </row>
    <row r="3697" spans="50:50" ht="23.1" customHeight="1" x14ac:dyDescent="0.35">
      <c r="AX3697" s="74" t="s">
        <v>3749</v>
      </c>
    </row>
    <row r="3698" spans="50:50" ht="23.1" customHeight="1" x14ac:dyDescent="0.35">
      <c r="AX3698" s="74" t="s">
        <v>3750</v>
      </c>
    </row>
    <row r="3699" spans="50:50" ht="23.1" customHeight="1" x14ac:dyDescent="0.35">
      <c r="AX3699" s="74" t="s">
        <v>3751</v>
      </c>
    </row>
    <row r="3700" spans="50:50" ht="23.1" customHeight="1" x14ac:dyDescent="0.35">
      <c r="AX3700" s="74" t="s">
        <v>3752</v>
      </c>
    </row>
    <row r="3701" spans="50:50" ht="23.1" customHeight="1" x14ac:dyDescent="0.35">
      <c r="AX3701" s="74" t="s">
        <v>3753</v>
      </c>
    </row>
    <row r="3702" spans="50:50" ht="23.1" customHeight="1" x14ac:dyDescent="0.35">
      <c r="AX3702" s="74" t="s">
        <v>3754</v>
      </c>
    </row>
    <row r="3703" spans="50:50" ht="23.1" customHeight="1" x14ac:dyDescent="0.35">
      <c r="AX3703" s="74" t="s">
        <v>3755</v>
      </c>
    </row>
    <row r="3704" spans="50:50" ht="23.1" customHeight="1" x14ac:dyDescent="0.35">
      <c r="AX3704" s="74" t="s">
        <v>3756</v>
      </c>
    </row>
    <row r="3705" spans="50:50" ht="23.1" customHeight="1" x14ac:dyDescent="0.35">
      <c r="AX3705" s="74" t="s">
        <v>3757</v>
      </c>
    </row>
    <row r="3706" spans="50:50" ht="23.1" customHeight="1" x14ac:dyDescent="0.35">
      <c r="AX3706" s="74" t="s">
        <v>3758</v>
      </c>
    </row>
    <row r="3707" spans="50:50" ht="23.1" customHeight="1" x14ac:dyDescent="0.35">
      <c r="AX3707" s="74" t="s">
        <v>3759</v>
      </c>
    </row>
    <row r="3708" spans="50:50" ht="23.1" customHeight="1" x14ac:dyDescent="0.35">
      <c r="AX3708" s="74" t="s">
        <v>3760</v>
      </c>
    </row>
    <row r="3709" spans="50:50" ht="23.1" customHeight="1" x14ac:dyDescent="0.35">
      <c r="AX3709" s="74" t="s">
        <v>3761</v>
      </c>
    </row>
    <row r="3710" spans="50:50" ht="23.1" customHeight="1" x14ac:dyDescent="0.35">
      <c r="AX3710" s="74" t="s">
        <v>3762</v>
      </c>
    </row>
    <row r="3711" spans="50:50" ht="23.1" customHeight="1" x14ac:dyDescent="0.35">
      <c r="AX3711" s="74" t="s">
        <v>3763</v>
      </c>
    </row>
    <row r="3712" spans="50:50" ht="23.1" customHeight="1" x14ac:dyDescent="0.35">
      <c r="AX3712" s="74" t="s">
        <v>3764</v>
      </c>
    </row>
    <row r="3713" spans="50:50" ht="23.1" customHeight="1" x14ac:dyDescent="0.35">
      <c r="AX3713" s="74" t="s">
        <v>3765</v>
      </c>
    </row>
    <row r="3714" spans="50:50" ht="23.1" customHeight="1" x14ac:dyDescent="0.35">
      <c r="AX3714" s="74" t="s">
        <v>3766</v>
      </c>
    </row>
    <row r="3715" spans="50:50" ht="23.1" customHeight="1" x14ac:dyDescent="0.35">
      <c r="AX3715" s="74" t="s">
        <v>3767</v>
      </c>
    </row>
    <row r="3716" spans="50:50" ht="23.1" customHeight="1" x14ac:dyDescent="0.35">
      <c r="AX3716" s="74" t="s">
        <v>3768</v>
      </c>
    </row>
    <row r="3717" spans="50:50" ht="23.1" customHeight="1" x14ac:dyDescent="0.35">
      <c r="AX3717" s="74" t="s">
        <v>3769</v>
      </c>
    </row>
    <row r="3718" spans="50:50" ht="23.1" customHeight="1" x14ac:dyDescent="0.35">
      <c r="AX3718" s="74" t="s">
        <v>3770</v>
      </c>
    </row>
    <row r="3719" spans="50:50" ht="23.1" customHeight="1" x14ac:dyDescent="0.35">
      <c r="AX3719" s="74" t="s">
        <v>3771</v>
      </c>
    </row>
    <row r="3720" spans="50:50" ht="23.1" customHeight="1" x14ac:dyDescent="0.35">
      <c r="AX3720" s="74" t="s">
        <v>3772</v>
      </c>
    </row>
    <row r="3721" spans="50:50" ht="23.1" customHeight="1" x14ac:dyDescent="0.35">
      <c r="AX3721" s="74" t="s">
        <v>3773</v>
      </c>
    </row>
    <row r="3722" spans="50:50" ht="23.1" customHeight="1" x14ac:dyDescent="0.35">
      <c r="AX3722" s="74" t="s">
        <v>3774</v>
      </c>
    </row>
    <row r="3723" spans="50:50" ht="23.1" customHeight="1" x14ac:dyDescent="0.35">
      <c r="AX3723" s="74" t="s">
        <v>3775</v>
      </c>
    </row>
    <row r="3724" spans="50:50" ht="23.1" customHeight="1" x14ac:dyDescent="0.35">
      <c r="AX3724" s="74" t="s">
        <v>3776</v>
      </c>
    </row>
    <row r="3725" spans="50:50" ht="23.1" customHeight="1" x14ac:dyDescent="0.35">
      <c r="AX3725" s="74" t="s">
        <v>3777</v>
      </c>
    </row>
    <row r="3726" spans="50:50" ht="23.1" customHeight="1" x14ac:dyDescent="0.35">
      <c r="AX3726" s="74" t="s">
        <v>3778</v>
      </c>
    </row>
    <row r="3727" spans="50:50" ht="23.1" customHeight="1" x14ac:dyDescent="0.35">
      <c r="AX3727" s="74" t="s">
        <v>3779</v>
      </c>
    </row>
    <row r="3728" spans="50:50" ht="23.1" customHeight="1" x14ac:dyDescent="0.35">
      <c r="AX3728" s="74" t="s">
        <v>3780</v>
      </c>
    </row>
    <row r="3729" spans="50:50" ht="23.1" customHeight="1" x14ac:dyDescent="0.35">
      <c r="AX3729" s="74" t="s">
        <v>3781</v>
      </c>
    </row>
    <row r="3730" spans="50:50" ht="23.1" customHeight="1" x14ac:dyDescent="0.35">
      <c r="AX3730" s="74" t="s">
        <v>3782</v>
      </c>
    </row>
    <row r="3731" spans="50:50" ht="23.1" customHeight="1" x14ac:dyDescent="0.35">
      <c r="AX3731" s="74" t="s">
        <v>3783</v>
      </c>
    </row>
    <row r="3732" spans="50:50" ht="23.1" customHeight="1" x14ac:dyDescent="0.35">
      <c r="AX3732" s="74" t="s">
        <v>3784</v>
      </c>
    </row>
    <row r="3733" spans="50:50" ht="23.1" customHeight="1" x14ac:dyDescent="0.35">
      <c r="AX3733" s="74" t="s">
        <v>3785</v>
      </c>
    </row>
    <row r="3734" spans="50:50" ht="23.1" customHeight="1" x14ac:dyDescent="0.35">
      <c r="AX3734" s="74" t="s">
        <v>3786</v>
      </c>
    </row>
    <row r="3735" spans="50:50" ht="23.1" customHeight="1" x14ac:dyDescent="0.35">
      <c r="AX3735" s="74" t="s">
        <v>3787</v>
      </c>
    </row>
    <row r="3736" spans="50:50" ht="23.1" customHeight="1" x14ac:dyDescent="0.35">
      <c r="AX3736" s="74" t="s">
        <v>3788</v>
      </c>
    </row>
    <row r="3737" spans="50:50" ht="23.1" customHeight="1" x14ac:dyDescent="0.35">
      <c r="AX3737" s="74" t="s">
        <v>3789</v>
      </c>
    </row>
    <row r="3738" spans="50:50" ht="23.1" customHeight="1" x14ac:dyDescent="0.35">
      <c r="AX3738" s="74" t="s">
        <v>3790</v>
      </c>
    </row>
    <row r="3739" spans="50:50" ht="23.1" customHeight="1" x14ac:dyDescent="0.35">
      <c r="AX3739" s="74" t="s">
        <v>3791</v>
      </c>
    </row>
    <row r="3740" spans="50:50" ht="23.1" customHeight="1" x14ac:dyDescent="0.35">
      <c r="AX3740" s="74" t="s">
        <v>3792</v>
      </c>
    </row>
    <row r="3741" spans="50:50" ht="23.1" customHeight="1" x14ac:dyDescent="0.35">
      <c r="AX3741" s="74" t="s">
        <v>3793</v>
      </c>
    </row>
    <row r="3742" spans="50:50" ht="23.1" customHeight="1" x14ac:dyDescent="0.35">
      <c r="AX3742" s="74" t="s">
        <v>3794</v>
      </c>
    </row>
    <row r="3743" spans="50:50" ht="23.1" customHeight="1" x14ac:dyDescent="0.35">
      <c r="AX3743" s="74" t="s">
        <v>3795</v>
      </c>
    </row>
    <row r="3744" spans="50:50" ht="23.1" customHeight="1" x14ac:dyDescent="0.35">
      <c r="AX3744" s="74" t="s">
        <v>3796</v>
      </c>
    </row>
    <row r="3745" spans="50:50" ht="23.1" customHeight="1" x14ac:dyDescent="0.35">
      <c r="AX3745" s="74" t="s">
        <v>3797</v>
      </c>
    </row>
    <row r="3746" spans="50:50" ht="23.1" customHeight="1" x14ac:dyDescent="0.35">
      <c r="AX3746" s="74" t="s">
        <v>3798</v>
      </c>
    </row>
    <row r="3747" spans="50:50" ht="23.1" customHeight="1" x14ac:dyDescent="0.35">
      <c r="AX3747" s="74" t="s">
        <v>3799</v>
      </c>
    </row>
    <row r="3748" spans="50:50" ht="23.1" customHeight="1" x14ac:dyDescent="0.35">
      <c r="AX3748" s="74" t="s">
        <v>3800</v>
      </c>
    </row>
    <row r="3749" spans="50:50" ht="23.1" customHeight="1" x14ac:dyDescent="0.35">
      <c r="AX3749" s="74" t="s">
        <v>3801</v>
      </c>
    </row>
    <row r="3750" spans="50:50" ht="23.1" customHeight="1" x14ac:dyDescent="0.35">
      <c r="AX3750" s="74" t="s">
        <v>3802</v>
      </c>
    </row>
    <row r="3751" spans="50:50" ht="23.1" customHeight="1" x14ac:dyDescent="0.35">
      <c r="AX3751" s="74" t="s">
        <v>3803</v>
      </c>
    </row>
    <row r="3752" spans="50:50" ht="23.1" customHeight="1" x14ac:dyDescent="0.35">
      <c r="AX3752" s="74" t="s">
        <v>3804</v>
      </c>
    </row>
    <row r="3753" spans="50:50" ht="23.1" customHeight="1" x14ac:dyDescent="0.35">
      <c r="AX3753" s="74" t="s">
        <v>3805</v>
      </c>
    </row>
    <row r="3754" spans="50:50" ht="23.1" customHeight="1" x14ac:dyDescent="0.35">
      <c r="AX3754" s="74" t="s">
        <v>3806</v>
      </c>
    </row>
    <row r="3755" spans="50:50" ht="23.1" customHeight="1" x14ac:dyDescent="0.35">
      <c r="AX3755" s="74" t="s">
        <v>3807</v>
      </c>
    </row>
    <row r="3756" spans="50:50" ht="23.1" customHeight="1" x14ac:dyDescent="0.35">
      <c r="AX3756" s="74" t="s">
        <v>3808</v>
      </c>
    </row>
    <row r="3757" spans="50:50" ht="23.1" customHeight="1" x14ac:dyDescent="0.35">
      <c r="AX3757" s="74" t="s">
        <v>3809</v>
      </c>
    </row>
    <row r="3758" spans="50:50" ht="23.1" customHeight="1" x14ac:dyDescent="0.35">
      <c r="AX3758" s="74" t="s">
        <v>3810</v>
      </c>
    </row>
    <row r="3759" spans="50:50" ht="23.1" customHeight="1" x14ac:dyDescent="0.35">
      <c r="AX3759" s="74" t="s">
        <v>3811</v>
      </c>
    </row>
    <row r="3760" spans="50:50" ht="23.1" customHeight="1" x14ac:dyDescent="0.35">
      <c r="AX3760" s="74" t="s">
        <v>3812</v>
      </c>
    </row>
    <row r="3761" spans="50:50" ht="23.1" customHeight="1" x14ac:dyDescent="0.35">
      <c r="AX3761" s="74" t="s">
        <v>3813</v>
      </c>
    </row>
    <row r="3762" spans="50:50" ht="23.1" customHeight="1" x14ac:dyDescent="0.35">
      <c r="AX3762" s="74" t="s">
        <v>3814</v>
      </c>
    </row>
    <row r="3763" spans="50:50" ht="23.1" customHeight="1" x14ac:dyDescent="0.35">
      <c r="AX3763" s="74" t="s">
        <v>3815</v>
      </c>
    </row>
    <row r="3764" spans="50:50" ht="23.1" customHeight="1" x14ac:dyDescent="0.35">
      <c r="AX3764" s="74" t="s">
        <v>3816</v>
      </c>
    </row>
    <row r="3765" spans="50:50" ht="23.1" customHeight="1" x14ac:dyDescent="0.35">
      <c r="AX3765" s="74" t="s">
        <v>3817</v>
      </c>
    </row>
    <row r="3766" spans="50:50" ht="23.1" customHeight="1" x14ac:dyDescent="0.35">
      <c r="AX3766" s="74" t="s">
        <v>3818</v>
      </c>
    </row>
    <row r="3767" spans="50:50" ht="23.1" customHeight="1" x14ac:dyDescent="0.35">
      <c r="AX3767" s="74" t="s">
        <v>3819</v>
      </c>
    </row>
    <row r="3768" spans="50:50" ht="23.1" customHeight="1" x14ac:dyDescent="0.35">
      <c r="AX3768" s="74" t="s">
        <v>3820</v>
      </c>
    </row>
    <row r="3769" spans="50:50" ht="23.1" customHeight="1" x14ac:dyDescent="0.35">
      <c r="AX3769" s="74" t="s">
        <v>3821</v>
      </c>
    </row>
    <row r="3770" spans="50:50" ht="23.1" customHeight="1" x14ac:dyDescent="0.35">
      <c r="AX3770" s="74" t="s">
        <v>3822</v>
      </c>
    </row>
    <row r="3771" spans="50:50" ht="23.1" customHeight="1" x14ac:dyDescent="0.35">
      <c r="AX3771" s="74" t="s">
        <v>3823</v>
      </c>
    </row>
    <row r="3772" spans="50:50" ht="23.1" customHeight="1" x14ac:dyDescent="0.35">
      <c r="AX3772" s="74" t="s">
        <v>3824</v>
      </c>
    </row>
    <row r="3773" spans="50:50" ht="23.1" customHeight="1" x14ac:dyDescent="0.35">
      <c r="AX3773" s="74" t="s">
        <v>3825</v>
      </c>
    </row>
    <row r="3774" spans="50:50" ht="23.1" customHeight="1" x14ac:dyDescent="0.35">
      <c r="AX3774" s="74" t="s">
        <v>3826</v>
      </c>
    </row>
    <row r="3775" spans="50:50" ht="23.1" customHeight="1" x14ac:dyDescent="0.35">
      <c r="AX3775" s="74" t="s">
        <v>3827</v>
      </c>
    </row>
    <row r="3776" spans="50:50" ht="23.1" customHeight="1" x14ac:dyDescent="0.35">
      <c r="AX3776" s="74" t="s">
        <v>3828</v>
      </c>
    </row>
    <row r="3777" spans="50:50" ht="23.1" customHeight="1" x14ac:dyDescent="0.35">
      <c r="AX3777" s="74" t="s">
        <v>3829</v>
      </c>
    </row>
    <row r="3778" spans="50:50" ht="23.1" customHeight="1" x14ac:dyDescent="0.35">
      <c r="AX3778" s="74" t="s">
        <v>3830</v>
      </c>
    </row>
    <row r="3779" spans="50:50" ht="23.1" customHeight="1" x14ac:dyDescent="0.35">
      <c r="AX3779" s="74" t="s">
        <v>3831</v>
      </c>
    </row>
    <row r="3780" spans="50:50" ht="23.1" customHeight="1" x14ac:dyDescent="0.35">
      <c r="AX3780" s="74" t="s">
        <v>3832</v>
      </c>
    </row>
    <row r="3781" spans="50:50" ht="23.1" customHeight="1" x14ac:dyDescent="0.35">
      <c r="AX3781" s="74" t="s">
        <v>3833</v>
      </c>
    </row>
    <row r="3782" spans="50:50" ht="23.1" customHeight="1" x14ac:dyDescent="0.35">
      <c r="AX3782" s="74" t="s">
        <v>3834</v>
      </c>
    </row>
    <row r="3783" spans="50:50" ht="23.1" customHeight="1" x14ac:dyDescent="0.35">
      <c r="AX3783" s="74" t="s">
        <v>3835</v>
      </c>
    </row>
    <row r="3784" spans="50:50" ht="23.1" customHeight="1" x14ac:dyDescent="0.35">
      <c r="AX3784" s="74" t="s">
        <v>3836</v>
      </c>
    </row>
    <row r="3785" spans="50:50" ht="23.1" customHeight="1" x14ac:dyDescent="0.35">
      <c r="AX3785" s="74" t="s">
        <v>3837</v>
      </c>
    </row>
    <row r="3786" spans="50:50" ht="23.1" customHeight="1" x14ac:dyDescent="0.35">
      <c r="AX3786" s="74" t="s">
        <v>3838</v>
      </c>
    </row>
    <row r="3787" spans="50:50" ht="23.1" customHeight="1" x14ac:dyDescent="0.35">
      <c r="AX3787" s="74" t="s">
        <v>3839</v>
      </c>
    </row>
    <row r="3788" spans="50:50" ht="23.1" customHeight="1" x14ac:dyDescent="0.35">
      <c r="AX3788" s="74" t="s">
        <v>3840</v>
      </c>
    </row>
    <row r="3789" spans="50:50" ht="23.1" customHeight="1" x14ac:dyDescent="0.35">
      <c r="AX3789" s="74" t="s">
        <v>3841</v>
      </c>
    </row>
    <row r="3790" spans="50:50" ht="23.1" customHeight="1" x14ac:dyDescent="0.35">
      <c r="AX3790" s="74" t="s">
        <v>3842</v>
      </c>
    </row>
    <row r="3791" spans="50:50" ht="23.1" customHeight="1" x14ac:dyDescent="0.35">
      <c r="AX3791" s="74" t="s">
        <v>3843</v>
      </c>
    </row>
    <row r="3792" spans="50:50" ht="23.1" customHeight="1" x14ac:dyDescent="0.35">
      <c r="AX3792" s="74" t="s">
        <v>3844</v>
      </c>
    </row>
    <row r="3793" spans="50:50" ht="23.1" customHeight="1" x14ac:dyDescent="0.35">
      <c r="AX3793" s="74" t="s">
        <v>3845</v>
      </c>
    </row>
    <row r="3794" spans="50:50" ht="23.1" customHeight="1" x14ac:dyDescent="0.35">
      <c r="AX3794" s="74" t="s">
        <v>3846</v>
      </c>
    </row>
    <row r="3795" spans="50:50" ht="23.1" customHeight="1" x14ac:dyDescent="0.35">
      <c r="AX3795" s="74" t="s">
        <v>3847</v>
      </c>
    </row>
    <row r="3796" spans="50:50" ht="23.1" customHeight="1" x14ac:dyDescent="0.35">
      <c r="AX3796" s="74" t="s">
        <v>3848</v>
      </c>
    </row>
    <row r="3797" spans="50:50" ht="23.1" customHeight="1" x14ac:dyDescent="0.35">
      <c r="AX3797" s="74" t="s">
        <v>3849</v>
      </c>
    </row>
    <row r="3798" spans="50:50" ht="23.1" customHeight="1" x14ac:dyDescent="0.35">
      <c r="AX3798" s="74" t="s">
        <v>3850</v>
      </c>
    </row>
    <row r="3799" spans="50:50" ht="23.1" customHeight="1" x14ac:dyDescent="0.35">
      <c r="AX3799" s="74" t="s">
        <v>3851</v>
      </c>
    </row>
    <row r="3800" spans="50:50" ht="23.1" customHeight="1" x14ac:dyDescent="0.35">
      <c r="AX3800" s="74" t="s">
        <v>3852</v>
      </c>
    </row>
    <row r="3801" spans="50:50" ht="23.1" customHeight="1" x14ac:dyDescent="0.35">
      <c r="AX3801" s="74" t="s">
        <v>3853</v>
      </c>
    </row>
    <row r="3802" spans="50:50" ht="23.1" customHeight="1" x14ac:dyDescent="0.35">
      <c r="AX3802" s="74" t="s">
        <v>3854</v>
      </c>
    </row>
    <row r="3803" spans="50:50" ht="23.1" customHeight="1" x14ac:dyDescent="0.35">
      <c r="AX3803" s="74" t="s">
        <v>3855</v>
      </c>
    </row>
    <row r="3804" spans="50:50" ht="23.1" customHeight="1" x14ac:dyDescent="0.35">
      <c r="AX3804" s="74" t="s">
        <v>3856</v>
      </c>
    </row>
    <row r="3805" spans="50:50" ht="23.1" customHeight="1" x14ac:dyDescent="0.35">
      <c r="AX3805" s="74" t="s">
        <v>3857</v>
      </c>
    </row>
    <row r="3806" spans="50:50" ht="23.1" customHeight="1" x14ac:dyDescent="0.35">
      <c r="AX3806" s="74" t="s">
        <v>3858</v>
      </c>
    </row>
    <row r="3807" spans="50:50" ht="23.1" customHeight="1" x14ac:dyDescent="0.35">
      <c r="AX3807" s="74" t="s">
        <v>3859</v>
      </c>
    </row>
    <row r="3808" spans="50:50" ht="23.1" customHeight="1" x14ac:dyDescent="0.35">
      <c r="AX3808" s="74" t="s">
        <v>3860</v>
      </c>
    </row>
    <row r="3809" spans="50:50" ht="23.1" customHeight="1" x14ac:dyDescent="0.35">
      <c r="AX3809" s="74" t="s">
        <v>3861</v>
      </c>
    </row>
    <row r="3810" spans="50:50" ht="23.1" customHeight="1" x14ac:dyDescent="0.35">
      <c r="AX3810" s="74" t="s">
        <v>3862</v>
      </c>
    </row>
    <row r="3811" spans="50:50" ht="23.1" customHeight="1" x14ac:dyDescent="0.35">
      <c r="AX3811" s="74" t="s">
        <v>3863</v>
      </c>
    </row>
    <row r="3812" spans="50:50" ht="23.1" customHeight="1" x14ac:dyDescent="0.35">
      <c r="AX3812" s="74" t="s">
        <v>3864</v>
      </c>
    </row>
    <row r="3813" spans="50:50" ht="23.1" customHeight="1" x14ac:dyDescent="0.35">
      <c r="AX3813" s="74" t="s">
        <v>3865</v>
      </c>
    </row>
    <row r="3814" spans="50:50" ht="23.1" customHeight="1" x14ac:dyDescent="0.35">
      <c r="AX3814" s="74" t="s">
        <v>3866</v>
      </c>
    </row>
    <row r="3815" spans="50:50" ht="23.1" customHeight="1" x14ac:dyDescent="0.35">
      <c r="AX3815" s="74" t="s">
        <v>3867</v>
      </c>
    </row>
    <row r="3816" spans="50:50" ht="23.1" customHeight="1" x14ac:dyDescent="0.35">
      <c r="AX3816" s="74" t="s">
        <v>3868</v>
      </c>
    </row>
    <row r="3817" spans="50:50" ht="23.1" customHeight="1" x14ac:dyDescent="0.35">
      <c r="AX3817" s="74" t="s">
        <v>3869</v>
      </c>
    </row>
    <row r="3818" spans="50:50" ht="23.1" customHeight="1" x14ac:dyDescent="0.35">
      <c r="AX3818" s="74" t="s">
        <v>3870</v>
      </c>
    </row>
    <row r="3819" spans="50:50" ht="23.1" customHeight="1" x14ac:dyDescent="0.35">
      <c r="AX3819" s="74" t="s">
        <v>3871</v>
      </c>
    </row>
    <row r="3820" spans="50:50" ht="23.1" customHeight="1" x14ac:dyDescent="0.35">
      <c r="AX3820" s="74" t="s">
        <v>3872</v>
      </c>
    </row>
    <row r="3821" spans="50:50" ht="23.1" customHeight="1" x14ac:dyDescent="0.35">
      <c r="AX3821" s="74" t="s">
        <v>3873</v>
      </c>
    </row>
    <row r="3822" spans="50:50" ht="23.1" customHeight="1" x14ac:dyDescent="0.35">
      <c r="AX3822" s="74" t="s">
        <v>3874</v>
      </c>
    </row>
    <row r="3823" spans="50:50" ht="23.1" customHeight="1" x14ac:dyDescent="0.35">
      <c r="AX3823" s="74" t="s">
        <v>3875</v>
      </c>
    </row>
    <row r="3824" spans="50:50" ht="23.1" customHeight="1" x14ac:dyDescent="0.35">
      <c r="AX3824" s="74" t="s">
        <v>3876</v>
      </c>
    </row>
    <row r="3825" spans="50:50" ht="23.1" customHeight="1" x14ac:dyDescent="0.35">
      <c r="AX3825" s="74" t="s">
        <v>3877</v>
      </c>
    </row>
    <row r="3826" spans="50:50" ht="23.1" customHeight="1" x14ac:dyDescent="0.35">
      <c r="AX3826" s="74" t="s">
        <v>3878</v>
      </c>
    </row>
    <row r="3827" spans="50:50" ht="23.1" customHeight="1" x14ac:dyDescent="0.35">
      <c r="AX3827" s="74" t="s">
        <v>3879</v>
      </c>
    </row>
    <row r="3828" spans="50:50" ht="23.1" customHeight="1" x14ac:dyDescent="0.35">
      <c r="AX3828" s="74" t="s">
        <v>3880</v>
      </c>
    </row>
    <row r="3829" spans="50:50" ht="23.1" customHeight="1" x14ac:dyDescent="0.35">
      <c r="AX3829" s="74" t="s">
        <v>3881</v>
      </c>
    </row>
    <row r="3830" spans="50:50" ht="23.1" customHeight="1" x14ac:dyDescent="0.35">
      <c r="AX3830" s="74" t="s">
        <v>3882</v>
      </c>
    </row>
    <row r="3831" spans="50:50" ht="23.1" customHeight="1" x14ac:dyDescent="0.35">
      <c r="AX3831" s="74" t="s">
        <v>3883</v>
      </c>
    </row>
    <row r="3832" spans="50:50" ht="23.1" customHeight="1" x14ac:dyDescent="0.35">
      <c r="AX3832" s="74" t="s">
        <v>3884</v>
      </c>
    </row>
    <row r="3833" spans="50:50" ht="23.1" customHeight="1" x14ac:dyDescent="0.35">
      <c r="AX3833" s="74" t="s">
        <v>3885</v>
      </c>
    </row>
    <row r="3834" spans="50:50" ht="23.1" customHeight="1" x14ac:dyDescent="0.35">
      <c r="AX3834" s="74" t="s">
        <v>3886</v>
      </c>
    </row>
    <row r="3835" spans="50:50" ht="23.1" customHeight="1" x14ac:dyDescent="0.35">
      <c r="AX3835" s="74" t="s">
        <v>3887</v>
      </c>
    </row>
    <row r="3836" spans="50:50" ht="23.1" customHeight="1" x14ac:dyDescent="0.35">
      <c r="AX3836" s="74" t="s">
        <v>3888</v>
      </c>
    </row>
    <row r="3837" spans="50:50" ht="23.1" customHeight="1" x14ac:dyDescent="0.35">
      <c r="AX3837" s="74" t="s">
        <v>3889</v>
      </c>
    </row>
    <row r="3838" spans="50:50" ht="23.1" customHeight="1" x14ac:dyDescent="0.35">
      <c r="AX3838" s="74" t="s">
        <v>3890</v>
      </c>
    </row>
    <row r="3839" spans="50:50" ht="23.1" customHeight="1" x14ac:dyDescent="0.35">
      <c r="AX3839" s="74" t="s">
        <v>3891</v>
      </c>
    </row>
    <row r="3840" spans="50:50" ht="23.1" customHeight="1" x14ac:dyDescent="0.35">
      <c r="AX3840" s="74" t="s">
        <v>3892</v>
      </c>
    </row>
    <row r="3841" spans="50:50" ht="23.1" customHeight="1" x14ac:dyDescent="0.35">
      <c r="AX3841" s="74" t="s">
        <v>3893</v>
      </c>
    </row>
    <row r="3842" spans="50:50" ht="23.1" customHeight="1" x14ac:dyDescent="0.35">
      <c r="AX3842" s="74" t="s">
        <v>3894</v>
      </c>
    </row>
    <row r="3843" spans="50:50" ht="23.1" customHeight="1" x14ac:dyDescent="0.35">
      <c r="AX3843" s="74" t="s">
        <v>3895</v>
      </c>
    </row>
    <row r="3844" spans="50:50" ht="23.1" customHeight="1" x14ac:dyDescent="0.35">
      <c r="AX3844" s="74" t="s">
        <v>3896</v>
      </c>
    </row>
    <row r="3845" spans="50:50" ht="23.1" customHeight="1" x14ac:dyDescent="0.35">
      <c r="AX3845" s="74" t="s">
        <v>3897</v>
      </c>
    </row>
    <row r="3846" spans="50:50" ht="23.1" customHeight="1" x14ac:dyDescent="0.35">
      <c r="AX3846" s="74" t="s">
        <v>3898</v>
      </c>
    </row>
    <row r="3847" spans="50:50" ht="23.1" customHeight="1" x14ac:dyDescent="0.35">
      <c r="AX3847" s="74" t="s">
        <v>3899</v>
      </c>
    </row>
    <row r="3848" spans="50:50" ht="23.1" customHeight="1" x14ac:dyDescent="0.35">
      <c r="AX3848" s="74" t="s">
        <v>3900</v>
      </c>
    </row>
    <row r="3849" spans="50:50" ht="23.1" customHeight="1" x14ac:dyDescent="0.35">
      <c r="AX3849" s="74" t="s">
        <v>3901</v>
      </c>
    </row>
    <row r="3850" spans="50:50" ht="23.1" customHeight="1" x14ac:dyDescent="0.35">
      <c r="AX3850" s="74" t="s">
        <v>3902</v>
      </c>
    </row>
    <row r="3851" spans="50:50" ht="23.1" customHeight="1" x14ac:dyDescent="0.35">
      <c r="AX3851" s="74" t="s">
        <v>3903</v>
      </c>
    </row>
    <row r="3852" spans="50:50" ht="23.1" customHeight="1" x14ac:dyDescent="0.35">
      <c r="AX3852" s="74" t="s">
        <v>3904</v>
      </c>
    </row>
    <row r="3853" spans="50:50" ht="23.1" customHeight="1" x14ac:dyDescent="0.35">
      <c r="AX3853" s="74" t="s">
        <v>3905</v>
      </c>
    </row>
    <row r="3854" spans="50:50" ht="23.1" customHeight="1" x14ac:dyDescent="0.35">
      <c r="AX3854" s="74" t="s">
        <v>3906</v>
      </c>
    </row>
    <row r="3855" spans="50:50" ht="23.1" customHeight="1" x14ac:dyDescent="0.35">
      <c r="AX3855" s="74" t="s">
        <v>3907</v>
      </c>
    </row>
    <row r="3856" spans="50:50" ht="23.1" customHeight="1" x14ac:dyDescent="0.35">
      <c r="AX3856" s="74" t="s">
        <v>3908</v>
      </c>
    </row>
    <row r="3857" spans="50:50" ht="23.1" customHeight="1" x14ac:dyDescent="0.35">
      <c r="AX3857" s="74" t="s">
        <v>3909</v>
      </c>
    </row>
    <row r="3858" spans="50:50" ht="23.1" customHeight="1" x14ac:dyDescent="0.35">
      <c r="AX3858" s="74" t="s">
        <v>3910</v>
      </c>
    </row>
    <row r="3859" spans="50:50" ht="23.1" customHeight="1" x14ac:dyDescent="0.35">
      <c r="AX3859" s="74" t="s">
        <v>3911</v>
      </c>
    </row>
    <row r="3860" spans="50:50" ht="23.1" customHeight="1" x14ac:dyDescent="0.35">
      <c r="AX3860" s="74" t="s">
        <v>3912</v>
      </c>
    </row>
    <row r="3861" spans="50:50" ht="23.1" customHeight="1" x14ac:dyDescent="0.35">
      <c r="AX3861" s="74" t="s">
        <v>3913</v>
      </c>
    </row>
    <row r="3862" spans="50:50" ht="23.1" customHeight="1" x14ac:dyDescent="0.35">
      <c r="AX3862" s="74" t="s">
        <v>3914</v>
      </c>
    </row>
    <row r="3863" spans="50:50" ht="23.1" customHeight="1" x14ac:dyDescent="0.35">
      <c r="AX3863" s="74" t="s">
        <v>3915</v>
      </c>
    </row>
    <row r="3864" spans="50:50" ht="23.1" customHeight="1" x14ac:dyDescent="0.35">
      <c r="AX3864" s="74" t="s">
        <v>3916</v>
      </c>
    </row>
    <row r="3865" spans="50:50" ht="23.1" customHeight="1" x14ac:dyDescent="0.35">
      <c r="AX3865" s="74" t="s">
        <v>3917</v>
      </c>
    </row>
    <row r="3866" spans="50:50" ht="23.1" customHeight="1" x14ac:dyDescent="0.35">
      <c r="AX3866" s="74" t="s">
        <v>3918</v>
      </c>
    </row>
    <row r="3867" spans="50:50" ht="23.1" customHeight="1" x14ac:dyDescent="0.35">
      <c r="AX3867" s="74" t="s">
        <v>3919</v>
      </c>
    </row>
    <row r="3868" spans="50:50" ht="23.1" customHeight="1" x14ac:dyDescent="0.35">
      <c r="AX3868" s="74" t="s">
        <v>3920</v>
      </c>
    </row>
    <row r="3869" spans="50:50" ht="23.1" customHeight="1" x14ac:dyDescent="0.35">
      <c r="AX3869" s="74" t="s">
        <v>3921</v>
      </c>
    </row>
    <row r="3870" spans="50:50" ht="23.1" customHeight="1" x14ac:dyDescent="0.35">
      <c r="AX3870" s="74" t="s">
        <v>3922</v>
      </c>
    </row>
    <row r="3871" spans="50:50" ht="23.1" customHeight="1" x14ac:dyDescent="0.35">
      <c r="AX3871" s="74" t="s">
        <v>3923</v>
      </c>
    </row>
    <row r="3872" spans="50:50" ht="23.1" customHeight="1" x14ac:dyDescent="0.35">
      <c r="AX3872" s="74" t="s">
        <v>3924</v>
      </c>
    </row>
    <row r="3873" spans="50:50" ht="23.1" customHeight="1" x14ac:dyDescent="0.35">
      <c r="AX3873" s="74" t="s">
        <v>3925</v>
      </c>
    </row>
    <row r="3874" spans="50:50" ht="23.1" customHeight="1" x14ac:dyDescent="0.35">
      <c r="AX3874" s="74" t="s">
        <v>3926</v>
      </c>
    </row>
    <row r="3875" spans="50:50" ht="23.1" customHeight="1" x14ac:dyDescent="0.35">
      <c r="AX3875" s="74" t="s">
        <v>3927</v>
      </c>
    </row>
    <row r="3876" spans="50:50" ht="23.1" customHeight="1" x14ac:dyDescent="0.35">
      <c r="AX3876" s="74" t="s">
        <v>3928</v>
      </c>
    </row>
    <row r="3877" spans="50:50" ht="23.1" customHeight="1" x14ac:dyDescent="0.35">
      <c r="AX3877" s="74" t="s">
        <v>3929</v>
      </c>
    </row>
    <row r="3878" spans="50:50" ht="23.1" customHeight="1" x14ac:dyDescent="0.35">
      <c r="AX3878" s="74" t="s">
        <v>3930</v>
      </c>
    </row>
    <row r="3879" spans="50:50" ht="23.1" customHeight="1" x14ac:dyDescent="0.35">
      <c r="AX3879" s="74" t="s">
        <v>3931</v>
      </c>
    </row>
    <row r="3880" spans="50:50" ht="23.1" customHeight="1" x14ac:dyDescent="0.35">
      <c r="AX3880" s="74" t="s">
        <v>3932</v>
      </c>
    </row>
    <row r="3881" spans="50:50" ht="23.1" customHeight="1" x14ac:dyDescent="0.35">
      <c r="AX3881" s="74" t="s">
        <v>3933</v>
      </c>
    </row>
    <row r="3882" spans="50:50" ht="23.1" customHeight="1" x14ac:dyDescent="0.35">
      <c r="AX3882" s="74" t="s">
        <v>3934</v>
      </c>
    </row>
    <row r="3883" spans="50:50" ht="23.1" customHeight="1" x14ac:dyDescent="0.35">
      <c r="AX3883" s="74" t="s">
        <v>3935</v>
      </c>
    </row>
    <row r="3884" spans="50:50" ht="23.1" customHeight="1" x14ac:dyDescent="0.35">
      <c r="AX3884" s="74" t="s">
        <v>3936</v>
      </c>
    </row>
    <row r="3885" spans="50:50" ht="23.1" customHeight="1" x14ac:dyDescent="0.35">
      <c r="AX3885" s="74" t="s">
        <v>3937</v>
      </c>
    </row>
    <row r="3886" spans="50:50" ht="23.1" customHeight="1" x14ac:dyDescent="0.35">
      <c r="AX3886" s="74" t="s">
        <v>3938</v>
      </c>
    </row>
    <row r="3887" spans="50:50" ht="23.1" customHeight="1" x14ac:dyDescent="0.35">
      <c r="AX3887" s="74" t="s">
        <v>3939</v>
      </c>
    </row>
    <row r="3888" spans="50:50" ht="23.1" customHeight="1" x14ac:dyDescent="0.35">
      <c r="AX3888" s="74" t="s">
        <v>3940</v>
      </c>
    </row>
    <row r="3889" spans="50:50" ht="23.1" customHeight="1" x14ac:dyDescent="0.35">
      <c r="AX3889" s="74" t="s">
        <v>3941</v>
      </c>
    </row>
    <row r="3890" spans="50:50" ht="23.1" customHeight="1" x14ac:dyDescent="0.35">
      <c r="AX3890" s="74" t="s">
        <v>3942</v>
      </c>
    </row>
    <row r="3891" spans="50:50" ht="23.1" customHeight="1" x14ac:dyDescent="0.35">
      <c r="AX3891" s="74" t="s">
        <v>3943</v>
      </c>
    </row>
    <row r="3892" spans="50:50" ht="23.1" customHeight="1" x14ac:dyDescent="0.35">
      <c r="AX3892" s="74" t="s">
        <v>3944</v>
      </c>
    </row>
    <row r="3893" spans="50:50" ht="23.1" customHeight="1" x14ac:dyDescent="0.35">
      <c r="AX3893" s="74" t="s">
        <v>3945</v>
      </c>
    </row>
    <row r="3894" spans="50:50" ht="23.1" customHeight="1" x14ac:dyDescent="0.35">
      <c r="AX3894" s="74" t="s">
        <v>3946</v>
      </c>
    </row>
    <row r="3895" spans="50:50" ht="23.1" customHeight="1" x14ac:dyDescent="0.35">
      <c r="AX3895" s="74" t="s">
        <v>3947</v>
      </c>
    </row>
    <row r="3896" spans="50:50" ht="23.1" customHeight="1" x14ac:dyDescent="0.35">
      <c r="AX3896" s="74" t="s">
        <v>3948</v>
      </c>
    </row>
    <row r="3897" spans="50:50" ht="23.1" customHeight="1" x14ac:dyDescent="0.35">
      <c r="AX3897" s="74" t="s">
        <v>3949</v>
      </c>
    </row>
    <row r="3898" spans="50:50" ht="23.1" customHeight="1" x14ac:dyDescent="0.35">
      <c r="AX3898" s="74" t="s">
        <v>3950</v>
      </c>
    </row>
    <row r="3899" spans="50:50" ht="23.1" customHeight="1" x14ac:dyDescent="0.35">
      <c r="AX3899" s="74" t="s">
        <v>3951</v>
      </c>
    </row>
    <row r="3900" spans="50:50" ht="23.1" customHeight="1" x14ac:dyDescent="0.35">
      <c r="AX3900" s="74" t="s">
        <v>3952</v>
      </c>
    </row>
    <row r="3901" spans="50:50" ht="23.1" customHeight="1" x14ac:dyDescent="0.35">
      <c r="AX3901" s="74" t="s">
        <v>3953</v>
      </c>
    </row>
    <row r="3902" spans="50:50" ht="23.1" customHeight="1" x14ac:dyDescent="0.35">
      <c r="AX3902" s="74" t="s">
        <v>3954</v>
      </c>
    </row>
    <row r="3903" spans="50:50" ht="23.1" customHeight="1" x14ac:dyDescent="0.35">
      <c r="AX3903" s="74" t="s">
        <v>3955</v>
      </c>
    </row>
    <row r="3904" spans="50:50" ht="23.1" customHeight="1" x14ac:dyDescent="0.35">
      <c r="AX3904" s="74" t="s">
        <v>3956</v>
      </c>
    </row>
    <row r="3905" spans="50:50" ht="23.1" customHeight="1" x14ac:dyDescent="0.35">
      <c r="AX3905" s="74" t="s">
        <v>3957</v>
      </c>
    </row>
    <row r="3906" spans="50:50" ht="23.1" customHeight="1" x14ac:dyDescent="0.35">
      <c r="AX3906" s="74" t="s">
        <v>3958</v>
      </c>
    </row>
    <row r="3907" spans="50:50" ht="23.1" customHeight="1" x14ac:dyDescent="0.35">
      <c r="AX3907" s="74" t="s">
        <v>3959</v>
      </c>
    </row>
    <row r="3908" spans="50:50" ht="23.1" customHeight="1" x14ac:dyDescent="0.35">
      <c r="AX3908" s="74" t="s">
        <v>3960</v>
      </c>
    </row>
    <row r="3909" spans="50:50" ht="23.1" customHeight="1" x14ac:dyDescent="0.35">
      <c r="AX3909" s="74" t="s">
        <v>3961</v>
      </c>
    </row>
    <row r="3910" spans="50:50" ht="23.1" customHeight="1" x14ac:dyDescent="0.35">
      <c r="AX3910" s="74" t="s">
        <v>3962</v>
      </c>
    </row>
    <row r="3911" spans="50:50" ht="23.1" customHeight="1" x14ac:dyDescent="0.35">
      <c r="AX3911" s="74" t="s">
        <v>3963</v>
      </c>
    </row>
    <row r="3912" spans="50:50" ht="23.1" customHeight="1" x14ac:dyDescent="0.35">
      <c r="AX3912" s="74" t="s">
        <v>3964</v>
      </c>
    </row>
    <row r="3913" spans="50:50" ht="23.1" customHeight="1" x14ac:dyDescent="0.35">
      <c r="AX3913" s="74" t="s">
        <v>3965</v>
      </c>
    </row>
    <row r="3914" spans="50:50" ht="23.1" customHeight="1" x14ac:dyDescent="0.35">
      <c r="AX3914" s="74" t="s">
        <v>3966</v>
      </c>
    </row>
    <row r="3915" spans="50:50" ht="23.1" customHeight="1" x14ac:dyDescent="0.35">
      <c r="AX3915" s="74" t="s">
        <v>3967</v>
      </c>
    </row>
    <row r="3916" spans="50:50" ht="23.1" customHeight="1" x14ac:dyDescent="0.35">
      <c r="AX3916" s="74" t="s">
        <v>3968</v>
      </c>
    </row>
    <row r="3917" spans="50:50" ht="23.1" customHeight="1" x14ac:dyDescent="0.35">
      <c r="AX3917" s="74" t="s">
        <v>3969</v>
      </c>
    </row>
    <row r="3918" spans="50:50" ht="23.1" customHeight="1" x14ac:dyDescent="0.35">
      <c r="AX3918" s="74" t="s">
        <v>3970</v>
      </c>
    </row>
    <row r="3919" spans="50:50" ht="23.1" customHeight="1" x14ac:dyDescent="0.35">
      <c r="AX3919" s="74" t="s">
        <v>3971</v>
      </c>
    </row>
    <row r="3920" spans="50:50" ht="23.1" customHeight="1" x14ac:dyDescent="0.35">
      <c r="AX3920" s="74" t="s">
        <v>3972</v>
      </c>
    </row>
    <row r="3921" spans="50:50" ht="23.1" customHeight="1" x14ac:dyDescent="0.35">
      <c r="AX3921" s="74" t="s">
        <v>3973</v>
      </c>
    </row>
    <row r="3922" spans="50:50" ht="23.1" customHeight="1" x14ac:dyDescent="0.35">
      <c r="AX3922" s="74" t="s">
        <v>3974</v>
      </c>
    </row>
    <row r="3923" spans="50:50" ht="23.1" customHeight="1" x14ac:dyDescent="0.35">
      <c r="AX3923" s="74" t="s">
        <v>3975</v>
      </c>
    </row>
    <row r="3924" spans="50:50" ht="23.1" customHeight="1" x14ac:dyDescent="0.35">
      <c r="AX3924" s="74" t="s">
        <v>3976</v>
      </c>
    </row>
    <row r="3925" spans="50:50" ht="23.1" customHeight="1" x14ac:dyDescent="0.35">
      <c r="AX3925" s="74" t="s">
        <v>3977</v>
      </c>
    </row>
    <row r="3926" spans="50:50" ht="23.1" customHeight="1" x14ac:dyDescent="0.35">
      <c r="AX3926" s="74" t="s">
        <v>3978</v>
      </c>
    </row>
    <row r="3927" spans="50:50" ht="23.1" customHeight="1" x14ac:dyDescent="0.35">
      <c r="AX3927" s="74" t="s">
        <v>3979</v>
      </c>
    </row>
    <row r="3928" spans="50:50" ht="23.1" customHeight="1" x14ac:dyDescent="0.35">
      <c r="AX3928" s="74" t="s">
        <v>3980</v>
      </c>
    </row>
    <row r="3929" spans="50:50" ht="23.1" customHeight="1" x14ac:dyDescent="0.35">
      <c r="AX3929" s="74" t="s">
        <v>3981</v>
      </c>
    </row>
    <row r="3930" spans="50:50" ht="23.1" customHeight="1" x14ac:dyDescent="0.35">
      <c r="AX3930" s="74" t="s">
        <v>3982</v>
      </c>
    </row>
    <row r="3931" spans="50:50" ht="23.1" customHeight="1" x14ac:dyDescent="0.35">
      <c r="AX3931" s="74" t="s">
        <v>3983</v>
      </c>
    </row>
    <row r="3932" spans="50:50" ht="23.1" customHeight="1" x14ac:dyDescent="0.35">
      <c r="AX3932" s="74" t="s">
        <v>3984</v>
      </c>
    </row>
    <row r="3933" spans="50:50" ht="23.1" customHeight="1" x14ac:dyDescent="0.35">
      <c r="AX3933" s="74" t="s">
        <v>3985</v>
      </c>
    </row>
    <row r="3934" spans="50:50" ht="23.1" customHeight="1" x14ac:dyDescent="0.35">
      <c r="AX3934" s="74" t="s">
        <v>3986</v>
      </c>
    </row>
    <row r="3935" spans="50:50" ht="23.1" customHeight="1" x14ac:dyDescent="0.35">
      <c r="AX3935" s="74" t="s">
        <v>3987</v>
      </c>
    </row>
    <row r="3936" spans="50:50" ht="23.1" customHeight="1" x14ac:dyDescent="0.35">
      <c r="AX3936" s="74" t="s">
        <v>3988</v>
      </c>
    </row>
    <row r="3937" spans="50:50" ht="23.1" customHeight="1" x14ac:dyDescent="0.35">
      <c r="AX3937" s="74" t="s">
        <v>3989</v>
      </c>
    </row>
    <row r="3938" spans="50:50" ht="23.1" customHeight="1" x14ac:dyDescent="0.35">
      <c r="AX3938" s="74" t="s">
        <v>3990</v>
      </c>
    </row>
    <row r="3939" spans="50:50" ht="23.1" customHeight="1" x14ac:dyDescent="0.35">
      <c r="AX3939" s="74" t="s">
        <v>3991</v>
      </c>
    </row>
    <row r="3940" spans="50:50" ht="23.1" customHeight="1" x14ac:dyDescent="0.35">
      <c r="AX3940" s="74" t="s">
        <v>3992</v>
      </c>
    </row>
    <row r="3941" spans="50:50" ht="23.1" customHeight="1" x14ac:dyDescent="0.35">
      <c r="AX3941" s="74" t="s">
        <v>3993</v>
      </c>
    </row>
    <row r="3942" spans="50:50" ht="23.1" customHeight="1" x14ac:dyDescent="0.35">
      <c r="AX3942" s="74" t="s">
        <v>3994</v>
      </c>
    </row>
    <row r="3943" spans="50:50" ht="23.1" customHeight="1" x14ac:dyDescent="0.35">
      <c r="AX3943" s="74" t="s">
        <v>3995</v>
      </c>
    </row>
    <row r="3944" spans="50:50" ht="23.1" customHeight="1" x14ac:dyDescent="0.35">
      <c r="AX3944" s="74" t="s">
        <v>3996</v>
      </c>
    </row>
    <row r="3945" spans="50:50" ht="23.1" customHeight="1" x14ac:dyDescent="0.35">
      <c r="AX3945" s="74" t="s">
        <v>3997</v>
      </c>
    </row>
    <row r="3946" spans="50:50" ht="23.1" customHeight="1" x14ac:dyDescent="0.35">
      <c r="AX3946" s="74" t="s">
        <v>3998</v>
      </c>
    </row>
    <row r="3947" spans="50:50" ht="23.1" customHeight="1" x14ac:dyDescent="0.35">
      <c r="AX3947" s="74" t="s">
        <v>3999</v>
      </c>
    </row>
    <row r="3948" spans="50:50" ht="23.1" customHeight="1" x14ac:dyDescent="0.35">
      <c r="AX3948" s="74" t="s">
        <v>4000</v>
      </c>
    </row>
    <row r="3949" spans="50:50" ht="23.1" customHeight="1" x14ac:dyDescent="0.35">
      <c r="AX3949" s="74" t="s">
        <v>4001</v>
      </c>
    </row>
    <row r="3950" spans="50:50" ht="23.1" customHeight="1" x14ac:dyDescent="0.35">
      <c r="AX3950" s="74" t="s">
        <v>4002</v>
      </c>
    </row>
    <row r="3951" spans="50:50" ht="23.1" customHeight="1" x14ac:dyDescent="0.35">
      <c r="AX3951" s="74" t="s">
        <v>4003</v>
      </c>
    </row>
    <row r="3952" spans="50:50" ht="23.1" customHeight="1" x14ac:dyDescent="0.35">
      <c r="AX3952" s="74" t="s">
        <v>4004</v>
      </c>
    </row>
    <row r="3953" spans="50:50" ht="23.1" customHeight="1" x14ac:dyDescent="0.35">
      <c r="AX3953" s="74" t="s">
        <v>4005</v>
      </c>
    </row>
    <row r="3954" spans="50:50" ht="23.1" customHeight="1" x14ac:dyDescent="0.35">
      <c r="AX3954" s="74" t="s">
        <v>4006</v>
      </c>
    </row>
    <row r="3955" spans="50:50" ht="23.1" customHeight="1" x14ac:dyDescent="0.35">
      <c r="AX3955" s="74" t="s">
        <v>4007</v>
      </c>
    </row>
    <row r="3956" spans="50:50" ht="23.1" customHeight="1" x14ac:dyDescent="0.35">
      <c r="AX3956" s="74" t="s">
        <v>4008</v>
      </c>
    </row>
    <row r="3957" spans="50:50" ht="23.1" customHeight="1" x14ac:dyDescent="0.35">
      <c r="AX3957" s="74" t="s">
        <v>4009</v>
      </c>
    </row>
    <row r="3958" spans="50:50" ht="23.1" customHeight="1" x14ac:dyDescent="0.35">
      <c r="AX3958" s="74" t="s">
        <v>4010</v>
      </c>
    </row>
    <row r="3959" spans="50:50" ht="23.1" customHeight="1" x14ac:dyDescent="0.35">
      <c r="AX3959" s="74" t="s">
        <v>4011</v>
      </c>
    </row>
    <row r="3960" spans="50:50" ht="23.1" customHeight="1" x14ac:dyDescent="0.35">
      <c r="AX3960" s="74" t="s">
        <v>4012</v>
      </c>
    </row>
    <row r="3961" spans="50:50" ht="23.1" customHeight="1" x14ac:dyDescent="0.35">
      <c r="AX3961" s="74" t="s">
        <v>4013</v>
      </c>
    </row>
    <row r="3962" spans="50:50" ht="23.1" customHeight="1" x14ac:dyDescent="0.35">
      <c r="AX3962" s="74" t="s">
        <v>4014</v>
      </c>
    </row>
    <row r="3963" spans="50:50" ht="23.1" customHeight="1" x14ac:dyDescent="0.35">
      <c r="AX3963" s="74" t="s">
        <v>4015</v>
      </c>
    </row>
    <row r="3964" spans="50:50" ht="23.1" customHeight="1" x14ac:dyDescent="0.35">
      <c r="AX3964" s="74" t="s">
        <v>4016</v>
      </c>
    </row>
    <row r="3965" spans="50:50" ht="23.1" customHeight="1" x14ac:dyDescent="0.35">
      <c r="AX3965" s="74" t="s">
        <v>4017</v>
      </c>
    </row>
    <row r="3966" spans="50:50" ht="23.1" customHeight="1" x14ac:dyDescent="0.35">
      <c r="AX3966" s="74" t="s">
        <v>4018</v>
      </c>
    </row>
    <row r="3967" spans="50:50" ht="23.1" customHeight="1" x14ac:dyDescent="0.35">
      <c r="AX3967" s="74" t="s">
        <v>4019</v>
      </c>
    </row>
    <row r="3968" spans="50:50" ht="23.1" customHeight="1" x14ac:dyDescent="0.35">
      <c r="AX3968" s="74" t="s">
        <v>4020</v>
      </c>
    </row>
    <row r="3969" spans="50:50" ht="23.1" customHeight="1" x14ac:dyDescent="0.35">
      <c r="AX3969" s="74" t="s">
        <v>4021</v>
      </c>
    </row>
    <row r="3970" spans="50:50" ht="23.1" customHeight="1" x14ac:dyDescent="0.35">
      <c r="AX3970" s="74" t="s">
        <v>4022</v>
      </c>
    </row>
    <row r="3971" spans="50:50" ht="23.1" customHeight="1" x14ac:dyDescent="0.35">
      <c r="AX3971" s="74" t="s">
        <v>4023</v>
      </c>
    </row>
    <row r="3972" spans="50:50" ht="23.1" customHeight="1" x14ac:dyDescent="0.35">
      <c r="AX3972" s="74" t="s">
        <v>4024</v>
      </c>
    </row>
    <row r="3973" spans="50:50" ht="23.1" customHeight="1" x14ac:dyDescent="0.35">
      <c r="AX3973" s="74" t="s">
        <v>4025</v>
      </c>
    </row>
    <row r="3974" spans="50:50" ht="23.1" customHeight="1" x14ac:dyDescent="0.35">
      <c r="AX3974" s="74" t="s">
        <v>4026</v>
      </c>
    </row>
    <row r="3975" spans="50:50" ht="23.1" customHeight="1" x14ac:dyDescent="0.35">
      <c r="AX3975" s="74" t="s">
        <v>4027</v>
      </c>
    </row>
    <row r="3976" spans="50:50" ht="23.1" customHeight="1" x14ac:dyDescent="0.35">
      <c r="AX3976" s="74" t="s">
        <v>4028</v>
      </c>
    </row>
    <row r="3977" spans="50:50" ht="23.1" customHeight="1" x14ac:dyDescent="0.35">
      <c r="AX3977" s="74" t="s">
        <v>4029</v>
      </c>
    </row>
    <row r="3978" spans="50:50" ht="23.1" customHeight="1" x14ac:dyDescent="0.35">
      <c r="AX3978" s="74" t="s">
        <v>4030</v>
      </c>
    </row>
    <row r="3979" spans="50:50" ht="23.1" customHeight="1" x14ac:dyDescent="0.35">
      <c r="AX3979" s="74" t="s">
        <v>4031</v>
      </c>
    </row>
    <row r="3980" spans="50:50" ht="23.1" customHeight="1" x14ac:dyDescent="0.35">
      <c r="AX3980" s="74" t="s">
        <v>4032</v>
      </c>
    </row>
    <row r="3981" spans="50:50" ht="23.1" customHeight="1" x14ac:dyDescent="0.35">
      <c r="AX3981" s="74" t="s">
        <v>4033</v>
      </c>
    </row>
    <row r="3982" spans="50:50" ht="23.1" customHeight="1" x14ac:dyDescent="0.35">
      <c r="AX3982" s="74" t="s">
        <v>4034</v>
      </c>
    </row>
    <row r="3983" spans="50:50" ht="23.1" customHeight="1" x14ac:dyDescent="0.35">
      <c r="AX3983" s="74" t="s">
        <v>4035</v>
      </c>
    </row>
    <row r="3984" spans="50:50" ht="23.1" customHeight="1" x14ac:dyDescent="0.35">
      <c r="AX3984" s="74" t="s">
        <v>4036</v>
      </c>
    </row>
    <row r="3985" spans="50:50" ht="23.1" customHeight="1" x14ac:dyDescent="0.35">
      <c r="AX3985" s="74" t="s">
        <v>4037</v>
      </c>
    </row>
    <row r="3986" spans="50:50" ht="23.1" customHeight="1" x14ac:dyDescent="0.35">
      <c r="AX3986" s="74" t="s">
        <v>4038</v>
      </c>
    </row>
    <row r="3987" spans="50:50" ht="23.1" customHeight="1" x14ac:dyDescent="0.35">
      <c r="AX3987" s="74" t="s">
        <v>4039</v>
      </c>
    </row>
    <row r="3988" spans="50:50" ht="23.1" customHeight="1" x14ac:dyDescent="0.35">
      <c r="AX3988" s="74" t="s">
        <v>4040</v>
      </c>
    </row>
    <row r="3989" spans="50:50" ht="23.1" customHeight="1" x14ac:dyDescent="0.35">
      <c r="AX3989" s="74" t="s">
        <v>4041</v>
      </c>
    </row>
    <row r="3990" spans="50:50" ht="23.1" customHeight="1" x14ac:dyDescent="0.35">
      <c r="AX3990" s="74" t="s">
        <v>4042</v>
      </c>
    </row>
    <row r="3991" spans="50:50" ht="23.1" customHeight="1" x14ac:dyDescent="0.35">
      <c r="AX3991" s="74" t="s">
        <v>4043</v>
      </c>
    </row>
    <row r="3992" spans="50:50" ht="23.1" customHeight="1" x14ac:dyDescent="0.35">
      <c r="AX3992" s="74" t="s">
        <v>4044</v>
      </c>
    </row>
    <row r="3993" spans="50:50" ht="23.1" customHeight="1" x14ac:dyDescent="0.35">
      <c r="AX3993" s="74" t="s">
        <v>4045</v>
      </c>
    </row>
    <row r="3994" spans="50:50" ht="23.1" customHeight="1" x14ac:dyDescent="0.35">
      <c r="AX3994" s="74" t="s">
        <v>4046</v>
      </c>
    </row>
    <row r="3995" spans="50:50" ht="23.1" customHeight="1" x14ac:dyDescent="0.35">
      <c r="AX3995" s="74" t="s">
        <v>4047</v>
      </c>
    </row>
    <row r="3996" spans="50:50" ht="23.1" customHeight="1" x14ac:dyDescent="0.35">
      <c r="AX3996" s="74" t="s">
        <v>4048</v>
      </c>
    </row>
    <row r="3997" spans="50:50" ht="23.1" customHeight="1" x14ac:dyDescent="0.35">
      <c r="AX3997" s="74" t="s">
        <v>4049</v>
      </c>
    </row>
    <row r="3998" spans="50:50" ht="23.1" customHeight="1" x14ac:dyDescent="0.35">
      <c r="AX3998" s="74" t="s">
        <v>4050</v>
      </c>
    </row>
    <row r="3999" spans="50:50" ht="23.1" customHeight="1" x14ac:dyDescent="0.35">
      <c r="AX3999" s="74" t="s">
        <v>4051</v>
      </c>
    </row>
    <row r="4000" spans="50:50" ht="23.1" customHeight="1" x14ac:dyDescent="0.35">
      <c r="AX4000" s="74" t="s">
        <v>4052</v>
      </c>
    </row>
    <row r="4001" spans="50:50" ht="23.1" customHeight="1" x14ac:dyDescent="0.35">
      <c r="AX4001" s="74" t="s">
        <v>4053</v>
      </c>
    </row>
    <row r="4002" spans="50:50" ht="23.1" customHeight="1" x14ac:dyDescent="0.35">
      <c r="AX4002" s="74" t="s">
        <v>4054</v>
      </c>
    </row>
    <row r="4003" spans="50:50" ht="23.1" customHeight="1" x14ac:dyDescent="0.35">
      <c r="AX4003" s="74" t="s">
        <v>4055</v>
      </c>
    </row>
    <row r="4004" spans="50:50" ht="23.1" customHeight="1" x14ac:dyDescent="0.35">
      <c r="AX4004" s="74" t="s">
        <v>4056</v>
      </c>
    </row>
    <row r="4005" spans="50:50" ht="23.1" customHeight="1" x14ac:dyDescent="0.35">
      <c r="AX4005" s="74" t="s">
        <v>4057</v>
      </c>
    </row>
    <row r="4006" spans="50:50" ht="23.1" customHeight="1" x14ac:dyDescent="0.35">
      <c r="AX4006" s="74" t="s">
        <v>4058</v>
      </c>
    </row>
    <row r="4007" spans="50:50" ht="23.1" customHeight="1" x14ac:dyDescent="0.35">
      <c r="AX4007" s="74" t="s">
        <v>4059</v>
      </c>
    </row>
    <row r="4008" spans="50:50" ht="23.1" customHeight="1" x14ac:dyDescent="0.35">
      <c r="AX4008" s="74" t="s">
        <v>4060</v>
      </c>
    </row>
    <row r="4009" spans="50:50" ht="23.1" customHeight="1" x14ac:dyDescent="0.35">
      <c r="AX4009" s="74" t="s">
        <v>4061</v>
      </c>
    </row>
    <row r="4010" spans="50:50" ht="23.1" customHeight="1" x14ac:dyDescent="0.35">
      <c r="AX4010" s="74" t="s">
        <v>4062</v>
      </c>
    </row>
    <row r="4011" spans="50:50" ht="23.1" customHeight="1" x14ac:dyDescent="0.35">
      <c r="AX4011" s="74" t="s">
        <v>4063</v>
      </c>
    </row>
    <row r="4012" spans="50:50" ht="23.1" customHeight="1" x14ac:dyDescent="0.35">
      <c r="AX4012" s="74" t="s">
        <v>4064</v>
      </c>
    </row>
    <row r="4013" spans="50:50" ht="23.1" customHeight="1" x14ac:dyDescent="0.35">
      <c r="AX4013" s="74" t="s">
        <v>4065</v>
      </c>
    </row>
    <row r="4014" spans="50:50" ht="23.1" customHeight="1" x14ac:dyDescent="0.35">
      <c r="AX4014" s="74" t="s">
        <v>4066</v>
      </c>
    </row>
    <row r="4015" spans="50:50" ht="23.1" customHeight="1" x14ac:dyDescent="0.35">
      <c r="AX4015" s="74" t="s">
        <v>4067</v>
      </c>
    </row>
    <row r="4016" spans="50:50" ht="23.1" customHeight="1" x14ac:dyDescent="0.35">
      <c r="AX4016" s="74" t="s">
        <v>4068</v>
      </c>
    </row>
    <row r="4017" spans="50:50" ht="23.1" customHeight="1" x14ac:dyDescent="0.35">
      <c r="AX4017" s="74" t="s">
        <v>4069</v>
      </c>
    </row>
    <row r="4018" spans="50:50" ht="23.1" customHeight="1" x14ac:dyDescent="0.35">
      <c r="AX4018" s="74" t="s">
        <v>4070</v>
      </c>
    </row>
    <row r="4019" spans="50:50" ht="23.1" customHeight="1" x14ac:dyDescent="0.35">
      <c r="AX4019" s="74" t="s">
        <v>4071</v>
      </c>
    </row>
    <row r="4020" spans="50:50" ht="23.1" customHeight="1" x14ac:dyDescent="0.35">
      <c r="AX4020" s="74" t="s">
        <v>4072</v>
      </c>
    </row>
    <row r="4021" spans="50:50" ht="23.1" customHeight="1" x14ac:dyDescent="0.35">
      <c r="AX4021" s="74" t="s">
        <v>4073</v>
      </c>
    </row>
    <row r="4022" spans="50:50" ht="23.1" customHeight="1" x14ac:dyDescent="0.35">
      <c r="AX4022" s="74" t="s">
        <v>4074</v>
      </c>
    </row>
    <row r="4023" spans="50:50" ht="23.1" customHeight="1" x14ac:dyDescent="0.35">
      <c r="AX4023" s="74" t="s">
        <v>4075</v>
      </c>
    </row>
    <row r="4024" spans="50:50" ht="23.1" customHeight="1" x14ac:dyDescent="0.35">
      <c r="AX4024" s="74" t="s">
        <v>4076</v>
      </c>
    </row>
    <row r="4025" spans="50:50" ht="23.1" customHeight="1" x14ac:dyDescent="0.35">
      <c r="AX4025" s="74" t="s">
        <v>4077</v>
      </c>
    </row>
    <row r="4026" spans="50:50" ht="23.1" customHeight="1" x14ac:dyDescent="0.35">
      <c r="AX4026" s="74" t="s">
        <v>4078</v>
      </c>
    </row>
    <row r="4027" spans="50:50" ht="23.1" customHeight="1" x14ac:dyDescent="0.35">
      <c r="AX4027" s="74" t="s">
        <v>4079</v>
      </c>
    </row>
    <row r="4028" spans="50:50" ht="23.1" customHeight="1" x14ac:dyDescent="0.35">
      <c r="AX4028" s="74" t="s">
        <v>4080</v>
      </c>
    </row>
    <row r="4029" spans="50:50" ht="23.1" customHeight="1" x14ac:dyDescent="0.35">
      <c r="AX4029" s="74" t="s">
        <v>4081</v>
      </c>
    </row>
    <row r="4030" spans="50:50" ht="23.1" customHeight="1" x14ac:dyDescent="0.35">
      <c r="AX4030" s="74" t="s">
        <v>4082</v>
      </c>
    </row>
    <row r="4031" spans="50:50" ht="23.1" customHeight="1" x14ac:dyDescent="0.35">
      <c r="AX4031" s="74" t="s">
        <v>4083</v>
      </c>
    </row>
    <row r="4032" spans="50:50" ht="23.1" customHeight="1" x14ac:dyDescent="0.35">
      <c r="AX4032" s="74" t="s">
        <v>4084</v>
      </c>
    </row>
    <row r="4033" spans="50:50" ht="23.1" customHeight="1" x14ac:dyDescent="0.35">
      <c r="AX4033" s="74" t="s">
        <v>4085</v>
      </c>
    </row>
    <row r="4034" spans="50:50" ht="23.1" customHeight="1" x14ac:dyDescent="0.35">
      <c r="AX4034" s="74" t="s">
        <v>4086</v>
      </c>
    </row>
    <row r="4035" spans="50:50" ht="23.1" customHeight="1" x14ac:dyDescent="0.35">
      <c r="AX4035" s="74" t="s">
        <v>4087</v>
      </c>
    </row>
    <row r="4036" spans="50:50" ht="23.1" customHeight="1" x14ac:dyDescent="0.35">
      <c r="AX4036" s="74" t="s">
        <v>4088</v>
      </c>
    </row>
    <row r="4037" spans="50:50" ht="23.1" customHeight="1" x14ac:dyDescent="0.35">
      <c r="AX4037" s="74" t="s">
        <v>4089</v>
      </c>
    </row>
    <row r="4038" spans="50:50" ht="23.1" customHeight="1" x14ac:dyDescent="0.35">
      <c r="AX4038" s="74" t="s">
        <v>4090</v>
      </c>
    </row>
    <row r="4039" spans="50:50" ht="23.1" customHeight="1" x14ac:dyDescent="0.35">
      <c r="AX4039" s="74" t="s">
        <v>4091</v>
      </c>
    </row>
    <row r="4040" spans="50:50" ht="23.1" customHeight="1" x14ac:dyDescent="0.35">
      <c r="AX4040" s="74" t="s">
        <v>4092</v>
      </c>
    </row>
    <row r="4041" spans="50:50" ht="23.1" customHeight="1" x14ac:dyDescent="0.35">
      <c r="AX4041" s="74" t="s">
        <v>4093</v>
      </c>
    </row>
    <row r="4042" spans="50:50" ht="23.1" customHeight="1" x14ac:dyDescent="0.35">
      <c r="AX4042" s="74" t="s">
        <v>4094</v>
      </c>
    </row>
    <row r="4043" spans="50:50" ht="23.1" customHeight="1" x14ac:dyDescent="0.35">
      <c r="AX4043" s="74" t="s">
        <v>4095</v>
      </c>
    </row>
    <row r="4044" spans="50:50" ht="23.1" customHeight="1" x14ac:dyDescent="0.35">
      <c r="AX4044" s="74" t="s">
        <v>4096</v>
      </c>
    </row>
    <row r="4045" spans="50:50" ht="23.1" customHeight="1" x14ac:dyDescent="0.35">
      <c r="AX4045" s="74" t="s">
        <v>4097</v>
      </c>
    </row>
    <row r="4046" spans="50:50" ht="23.1" customHeight="1" x14ac:dyDescent="0.35">
      <c r="AX4046" s="74" t="s">
        <v>4098</v>
      </c>
    </row>
    <row r="4047" spans="50:50" ht="23.1" customHeight="1" x14ac:dyDescent="0.35">
      <c r="AX4047" s="74" t="s">
        <v>4099</v>
      </c>
    </row>
    <row r="4048" spans="50:50" ht="23.1" customHeight="1" x14ac:dyDescent="0.35">
      <c r="AX4048" s="74" t="s">
        <v>4100</v>
      </c>
    </row>
    <row r="4049" spans="50:50" ht="23.1" customHeight="1" x14ac:dyDescent="0.35">
      <c r="AX4049" s="74" t="s">
        <v>4101</v>
      </c>
    </row>
    <row r="4050" spans="50:50" ht="23.1" customHeight="1" x14ac:dyDescent="0.35">
      <c r="AX4050" s="74" t="s">
        <v>4102</v>
      </c>
    </row>
    <row r="4051" spans="50:50" ht="23.1" customHeight="1" x14ac:dyDescent="0.35">
      <c r="AX4051" s="74" t="s">
        <v>4103</v>
      </c>
    </row>
    <row r="4052" spans="50:50" ht="23.1" customHeight="1" x14ac:dyDescent="0.35">
      <c r="AX4052" s="74" t="s">
        <v>4104</v>
      </c>
    </row>
    <row r="4053" spans="50:50" ht="23.1" customHeight="1" x14ac:dyDescent="0.35">
      <c r="AX4053" s="74" t="s">
        <v>4105</v>
      </c>
    </row>
    <row r="4054" spans="50:50" ht="23.1" customHeight="1" x14ac:dyDescent="0.35">
      <c r="AX4054" s="74" t="s">
        <v>4106</v>
      </c>
    </row>
    <row r="4055" spans="50:50" ht="23.1" customHeight="1" x14ac:dyDescent="0.35">
      <c r="AX4055" s="74" t="s">
        <v>4107</v>
      </c>
    </row>
    <row r="4056" spans="50:50" ht="23.1" customHeight="1" x14ac:dyDescent="0.35">
      <c r="AX4056" s="74" t="s">
        <v>4108</v>
      </c>
    </row>
    <row r="4057" spans="50:50" ht="23.1" customHeight="1" x14ac:dyDescent="0.35">
      <c r="AX4057" s="74" t="s">
        <v>4109</v>
      </c>
    </row>
    <row r="4058" spans="50:50" ht="23.1" customHeight="1" x14ac:dyDescent="0.35">
      <c r="AX4058" s="74" t="s">
        <v>4110</v>
      </c>
    </row>
    <row r="4059" spans="50:50" ht="23.1" customHeight="1" x14ac:dyDescent="0.35">
      <c r="AX4059" s="74" t="s">
        <v>4111</v>
      </c>
    </row>
    <row r="4060" spans="50:50" ht="23.1" customHeight="1" x14ac:dyDescent="0.35">
      <c r="AX4060" s="74" t="s">
        <v>4112</v>
      </c>
    </row>
    <row r="4061" spans="50:50" ht="23.1" customHeight="1" x14ac:dyDescent="0.35">
      <c r="AX4061" s="74" t="s">
        <v>4113</v>
      </c>
    </row>
    <row r="4062" spans="50:50" ht="23.1" customHeight="1" x14ac:dyDescent="0.35">
      <c r="AX4062" s="74" t="s">
        <v>4114</v>
      </c>
    </row>
    <row r="4063" spans="50:50" ht="23.1" customHeight="1" x14ac:dyDescent="0.35">
      <c r="AX4063" s="74" t="s">
        <v>4115</v>
      </c>
    </row>
    <row r="4064" spans="50:50" ht="23.1" customHeight="1" x14ac:dyDescent="0.35">
      <c r="AX4064" s="74" t="s">
        <v>4116</v>
      </c>
    </row>
    <row r="4065" spans="50:50" ht="23.1" customHeight="1" x14ac:dyDescent="0.35">
      <c r="AX4065" s="74" t="s">
        <v>4117</v>
      </c>
    </row>
    <row r="4066" spans="50:50" ht="23.1" customHeight="1" x14ac:dyDescent="0.35">
      <c r="AX4066" s="74" t="s">
        <v>4118</v>
      </c>
    </row>
    <row r="4067" spans="50:50" ht="23.1" customHeight="1" x14ac:dyDescent="0.35">
      <c r="AX4067" s="74" t="s">
        <v>4119</v>
      </c>
    </row>
    <row r="4068" spans="50:50" ht="23.1" customHeight="1" x14ac:dyDescent="0.35">
      <c r="AX4068" s="74" t="s">
        <v>4120</v>
      </c>
    </row>
    <row r="4069" spans="50:50" ht="23.1" customHeight="1" x14ac:dyDescent="0.35">
      <c r="AX4069" s="74" t="s">
        <v>4121</v>
      </c>
    </row>
    <row r="4070" spans="50:50" ht="23.1" customHeight="1" x14ac:dyDescent="0.35">
      <c r="AX4070" s="74" t="s">
        <v>4122</v>
      </c>
    </row>
    <row r="4071" spans="50:50" ht="23.1" customHeight="1" x14ac:dyDescent="0.35">
      <c r="AX4071" s="74" t="s">
        <v>4123</v>
      </c>
    </row>
    <row r="4072" spans="50:50" ht="23.1" customHeight="1" x14ac:dyDescent="0.35">
      <c r="AX4072" s="74" t="s">
        <v>4124</v>
      </c>
    </row>
    <row r="4073" spans="50:50" ht="23.1" customHeight="1" x14ac:dyDescent="0.35">
      <c r="AX4073" s="74" t="s">
        <v>4125</v>
      </c>
    </row>
    <row r="4074" spans="50:50" ht="23.1" customHeight="1" x14ac:dyDescent="0.35">
      <c r="AX4074" s="74" t="s">
        <v>4126</v>
      </c>
    </row>
    <row r="4075" spans="50:50" ht="23.1" customHeight="1" x14ac:dyDescent="0.35">
      <c r="AX4075" s="74" t="s">
        <v>4127</v>
      </c>
    </row>
    <row r="4076" spans="50:50" ht="23.1" customHeight="1" x14ac:dyDescent="0.35">
      <c r="AX4076" s="74" t="s">
        <v>4128</v>
      </c>
    </row>
    <row r="4077" spans="50:50" ht="23.1" customHeight="1" x14ac:dyDescent="0.35">
      <c r="AX4077" s="74" t="s">
        <v>4129</v>
      </c>
    </row>
    <row r="4078" spans="50:50" ht="23.1" customHeight="1" x14ac:dyDescent="0.35">
      <c r="AX4078" s="74" t="s">
        <v>4130</v>
      </c>
    </row>
    <row r="4079" spans="50:50" ht="23.1" customHeight="1" x14ac:dyDescent="0.35">
      <c r="AX4079" s="74" t="s">
        <v>4131</v>
      </c>
    </row>
    <row r="4080" spans="50:50" ht="23.1" customHeight="1" x14ac:dyDescent="0.35">
      <c r="AX4080" s="74" t="s">
        <v>4132</v>
      </c>
    </row>
    <row r="4081" spans="50:50" ht="23.1" customHeight="1" x14ac:dyDescent="0.35">
      <c r="AX4081" s="74" t="s">
        <v>4133</v>
      </c>
    </row>
    <row r="4082" spans="50:50" ht="23.1" customHeight="1" x14ac:dyDescent="0.35">
      <c r="AX4082" s="74" t="s">
        <v>4134</v>
      </c>
    </row>
    <row r="4083" spans="50:50" ht="23.1" customHeight="1" x14ac:dyDescent="0.35">
      <c r="AX4083" s="74" t="s">
        <v>4135</v>
      </c>
    </row>
    <row r="4084" spans="50:50" ht="23.1" customHeight="1" x14ac:dyDescent="0.35">
      <c r="AX4084" s="74" t="s">
        <v>4136</v>
      </c>
    </row>
    <row r="4085" spans="50:50" ht="23.1" customHeight="1" x14ac:dyDescent="0.35">
      <c r="AX4085" s="74" t="s">
        <v>4137</v>
      </c>
    </row>
    <row r="4086" spans="50:50" ht="23.1" customHeight="1" x14ac:dyDescent="0.35">
      <c r="AX4086" s="74" t="s">
        <v>4138</v>
      </c>
    </row>
    <row r="4087" spans="50:50" ht="23.1" customHeight="1" x14ac:dyDescent="0.35">
      <c r="AX4087" s="74" t="s">
        <v>4139</v>
      </c>
    </row>
    <row r="4088" spans="50:50" ht="23.1" customHeight="1" x14ac:dyDescent="0.35">
      <c r="AX4088" s="74" t="s">
        <v>4140</v>
      </c>
    </row>
    <row r="4089" spans="50:50" ht="23.1" customHeight="1" x14ac:dyDescent="0.35">
      <c r="AX4089" s="74" t="s">
        <v>4141</v>
      </c>
    </row>
    <row r="4090" spans="50:50" ht="23.1" customHeight="1" x14ac:dyDescent="0.35">
      <c r="AX4090" s="74" t="s">
        <v>4142</v>
      </c>
    </row>
    <row r="4091" spans="50:50" ht="23.1" customHeight="1" x14ac:dyDescent="0.35">
      <c r="AX4091" s="74" t="s">
        <v>4143</v>
      </c>
    </row>
    <row r="4092" spans="50:50" ht="23.1" customHeight="1" x14ac:dyDescent="0.35">
      <c r="AX4092" s="74" t="s">
        <v>4144</v>
      </c>
    </row>
    <row r="4093" spans="50:50" ht="23.1" customHeight="1" x14ac:dyDescent="0.35">
      <c r="AX4093" s="74" t="s">
        <v>4145</v>
      </c>
    </row>
    <row r="4094" spans="50:50" ht="23.1" customHeight="1" x14ac:dyDescent="0.35">
      <c r="AX4094" s="74" t="s">
        <v>4146</v>
      </c>
    </row>
    <row r="4095" spans="50:50" ht="23.1" customHeight="1" x14ac:dyDescent="0.35">
      <c r="AX4095" s="74" t="s">
        <v>4147</v>
      </c>
    </row>
    <row r="4096" spans="50:50" ht="23.1" customHeight="1" x14ac:dyDescent="0.35">
      <c r="AX4096" s="74" t="s">
        <v>4148</v>
      </c>
    </row>
    <row r="4097" spans="50:50" ht="23.1" customHeight="1" x14ac:dyDescent="0.35">
      <c r="AX4097" s="74" t="s">
        <v>4149</v>
      </c>
    </row>
    <row r="4098" spans="50:50" ht="23.1" customHeight="1" x14ac:dyDescent="0.35">
      <c r="AX4098" s="74" t="s">
        <v>4150</v>
      </c>
    </row>
    <row r="4099" spans="50:50" ht="23.1" customHeight="1" x14ac:dyDescent="0.35">
      <c r="AX4099" s="74" t="s">
        <v>4151</v>
      </c>
    </row>
    <row r="4100" spans="50:50" ht="23.1" customHeight="1" x14ac:dyDescent="0.35">
      <c r="AX4100" s="74" t="s">
        <v>4152</v>
      </c>
    </row>
    <row r="4101" spans="50:50" ht="23.1" customHeight="1" x14ac:dyDescent="0.35">
      <c r="AX4101" s="74" t="s">
        <v>4153</v>
      </c>
    </row>
    <row r="4102" spans="50:50" ht="23.1" customHeight="1" x14ac:dyDescent="0.35">
      <c r="AX4102" s="74" t="s">
        <v>4154</v>
      </c>
    </row>
    <row r="4103" spans="50:50" ht="23.1" customHeight="1" x14ac:dyDescent="0.35">
      <c r="AX4103" s="74" t="s">
        <v>4155</v>
      </c>
    </row>
    <row r="4104" spans="50:50" ht="23.1" customHeight="1" x14ac:dyDescent="0.35">
      <c r="AX4104" s="74" t="s">
        <v>4156</v>
      </c>
    </row>
    <row r="4105" spans="50:50" ht="23.1" customHeight="1" x14ac:dyDescent="0.35">
      <c r="AX4105" s="74" t="s">
        <v>4157</v>
      </c>
    </row>
    <row r="4106" spans="50:50" ht="23.1" customHeight="1" x14ac:dyDescent="0.35">
      <c r="AX4106" s="74" t="s">
        <v>4158</v>
      </c>
    </row>
    <row r="4107" spans="50:50" ht="23.1" customHeight="1" x14ac:dyDescent="0.35">
      <c r="AX4107" s="74" t="s">
        <v>4159</v>
      </c>
    </row>
    <row r="4108" spans="50:50" ht="23.1" customHeight="1" x14ac:dyDescent="0.35">
      <c r="AX4108" s="74" t="s">
        <v>4160</v>
      </c>
    </row>
    <row r="4109" spans="50:50" ht="23.1" customHeight="1" x14ac:dyDescent="0.35">
      <c r="AX4109" s="74" t="s">
        <v>4161</v>
      </c>
    </row>
    <row r="4110" spans="50:50" ht="23.1" customHeight="1" x14ac:dyDescent="0.35">
      <c r="AX4110" s="74" t="s">
        <v>4162</v>
      </c>
    </row>
    <row r="4111" spans="50:50" ht="23.1" customHeight="1" x14ac:dyDescent="0.35">
      <c r="AX4111" s="74" t="s">
        <v>4163</v>
      </c>
    </row>
    <row r="4112" spans="50:50" ht="23.1" customHeight="1" x14ac:dyDescent="0.35">
      <c r="AX4112" s="74" t="s">
        <v>4164</v>
      </c>
    </row>
    <row r="4113" spans="50:50" ht="23.1" customHeight="1" x14ac:dyDescent="0.35">
      <c r="AX4113" s="74" t="s">
        <v>4165</v>
      </c>
    </row>
    <row r="4114" spans="50:50" ht="23.1" customHeight="1" x14ac:dyDescent="0.35">
      <c r="AX4114" s="74" t="s">
        <v>4166</v>
      </c>
    </row>
    <row r="4115" spans="50:50" ht="23.1" customHeight="1" x14ac:dyDescent="0.35">
      <c r="AX4115" s="74" t="s">
        <v>4167</v>
      </c>
    </row>
    <row r="4116" spans="50:50" ht="23.1" customHeight="1" x14ac:dyDescent="0.35">
      <c r="AX4116" s="74" t="s">
        <v>4168</v>
      </c>
    </row>
    <row r="4117" spans="50:50" ht="23.1" customHeight="1" x14ac:dyDescent="0.35">
      <c r="AX4117" s="74" t="s">
        <v>4169</v>
      </c>
    </row>
    <row r="4118" spans="50:50" ht="23.1" customHeight="1" x14ac:dyDescent="0.35">
      <c r="AX4118" s="74" t="s">
        <v>4170</v>
      </c>
    </row>
    <row r="4119" spans="50:50" ht="23.1" customHeight="1" x14ac:dyDescent="0.35">
      <c r="AX4119" s="74" t="s">
        <v>4171</v>
      </c>
    </row>
    <row r="4120" spans="50:50" ht="23.1" customHeight="1" x14ac:dyDescent="0.35">
      <c r="AX4120" s="74" t="s">
        <v>4172</v>
      </c>
    </row>
    <row r="4121" spans="50:50" ht="23.1" customHeight="1" x14ac:dyDescent="0.35">
      <c r="AX4121" s="74" t="s">
        <v>4173</v>
      </c>
    </row>
    <row r="4122" spans="50:50" ht="23.1" customHeight="1" x14ac:dyDescent="0.35">
      <c r="AX4122" s="74" t="s">
        <v>4174</v>
      </c>
    </row>
    <row r="4123" spans="50:50" ht="23.1" customHeight="1" x14ac:dyDescent="0.35">
      <c r="AX4123" s="74" t="s">
        <v>4175</v>
      </c>
    </row>
    <row r="4124" spans="50:50" ht="23.1" customHeight="1" x14ac:dyDescent="0.35">
      <c r="AX4124" s="74" t="s">
        <v>4176</v>
      </c>
    </row>
    <row r="4125" spans="50:50" ht="23.1" customHeight="1" x14ac:dyDescent="0.35">
      <c r="AX4125" s="74" t="s">
        <v>4177</v>
      </c>
    </row>
    <row r="4126" spans="50:50" ht="23.1" customHeight="1" x14ac:dyDescent="0.35">
      <c r="AX4126" s="74" t="s">
        <v>4178</v>
      </c>
    </row>
    <row r="4127" spans="50:50" ht="23.1" customHeight="1" x14ac:dyDescent="0.35">
      <c r="AX4127" s="74" t="s">
        <v>4179</v>
      </c>
    </row>
    <row r="4128" spans="50:50" ht="23.1" customHeight="1" x14ac:dyDescent="0.35">
      <c r="AX4128" s="74" t="s">
        <v>4180</v>
      </c>
    </row>
    <row r="4129" spans="50:50" ht="23.1" customHeight="1" x14ac:dyDescent="0.35">
      <c r="AX4129" s="74" t="s">
        <v>4181</v>
      </c>
    </row>
    <row r="4130" spans="50:50" ht="23.1" customHeight="1" x14ac:dyDescent="0.35">
      <c r="AX4130" s="74" t="s">
        <v>4182</v>
      </c>
    </row>
    <row r="4131" spans="50:50" ht="23.1" customHeight="1" x14ac:dyDescent="0.35">
      <c r="AX4131" s="74" t="s">
        <v>4183</v>
      </c>
    </row>
    <row r="4132" spans="50:50" ht="23.1" customHeight="1" x14ac:dyDescent="0.35">
      <c r="AX4132" s="74" t="s">
        <v>4184</v>
      </c>
    </row>
    <row r="4133" spans="50:50" ht="23.1" customHeight="1" x14ac:dyDescent="0.35">
      <c r="AX4133" s="74" t="s">
        <v>4185</v>
      </c>
    </row>
    <row r="4134" spans="50:50" ht="23.1" customHeight="1" x14ac:dyDescent="0.35">
      <c r="AX4134" s="74" t="s">
        <v>4186</v>
      </c>
    </row>
    <row r="4135" spans="50:50" ht="23.1" customHeight="1" x14ac:dyDescent="0.35">
      <c r="AX4135" s="74" t="s">
        <v>4187</v>
      </c>
    </row>
    <row r="4136" spans="50:50" ht="23.1" customHeight="1" x14ac:dyDescent="0.35">
      <c r="AX4136" s="74" t="s">
        <v>4188</v>
      </c>
    </row>
    <row r="4137" spans="50:50" ht="23.1" customHeight="1" x14ac:dyDescent="0.35">
      <c r="AX4137" s="74" t="s">
        <v>4189</v>
      </c>
    </row>
    <row r="4138" spans="50:50" ht="23.1" customHeight="1" x14ac:dyDescent="0.35">
      <c r="AX4138" s="74" t="s">
        <v>4190</v>
      </c>
    </row>
    <row r="4139" spans="50:50" ht="23.1" customHeight="1" x14ac:dyDescent="0.35">
      <c r="AX4139" s="74" t="s">
        <v>4191</v>
      </c>
    </row>
    <row r="4140" spans="50:50" ht="23.1" customHeight="1" x14ac:dyDescent="0.35">
      <c r="AX4140" s="74" t="s">
        <v>4192</v>
      </c>
    </row>
    <row r="4141" spans="50:50" ht="23.1" customHeight="1" x14ac:dyDescent="0.35">
      <c r="AX4141" s="74" t="s">
        <v>4193</v>
      </c>
    </row>
    <row r="4142" spans="50:50" ht="23.1" customHeight="1" x14ac:dyDescent="0.35">
      <c r="AX4142" s="74" t="s">
        <v>4194</v>
      </c>
    </row>
    <row r="4143" spans="50:50" ht="23.1" customHeight="1" x14ac:dyDescent="0.35">
      <c r="AX4143" s="74" t="s">
        <v>4195</v>
      </c>
    </row>
    <row r="4144" spans="50:50" ht="23.1" customHeight="1" x14ac:dyDescent="0.35">
      <c r="AX4144" s="74" t="s">
        <v>4196</v>
      </c>
    </row>
    <row r="4145" spans="50:50" ht="23.1" customHeight="1" x14ac:dyDescent="0.35">
      <c r="AX4145" s="74" t="s">
        <v>4197</v>
      </c>
    </row>
    <row r="4146" spans="50:50" ht="23.1" customHeight="1" x14ac:dyDescent="0.35">
      <c r="AX4146" s="74" t="s">
        <v>4198</v>
      </c>
    </row>
    <row r="4147" spans="50:50" ht="23.1" customHeight="1" x14ac:dyDescent="0.35">
      <c r="AX4147" s="74" t="s">
        <v>4199</v>
      </c>
    </row>
    <row r="4148" spans="50:50" ht="23.1" customHeight="1" x14ac:dyDescent="0.35">
      <c r="AX4148" s="74" t="s">
        <v>4200</v>
      </c>
    </row>
    <row r="4149" spans="50:50" ht="23.1" customHeight="1" x14ac:dyDescent="0.35">
      <c r="AX4149" s="74" t="s">
        <v>4201</v>
      </c>
    </row>
    <row r="4150" spans="50:50" ht="23.1" customHeight="1" x14ac:dyDescent="0.35">
      <c r="AX4150" s="74" t="s">
        <v>4202</v>
      </c>
    </row>
    <row r="4151" spans="50:50" ht="23.1" customHeight="1" x14ac:dyDescent="0.35">
      <c r="AX4151" s="74" t="s">
        <v>4203</v>
      </c>
    </row>
    <row r="4152" spans="50:50" ht="23.1" customHeight="1" x14ac:dyDescent="0.35">
      <c r="AX4152" s="74" t="s">
        <v>4204</v>
      </c>
    </row>
    <row r="4153" spans="50:50" ht="23.1" customHeight="1" x14ac:dyDescent="0.35">
      <c r="AX4153" s="74" t="s">
        <v>4205</v>
      </c>
    </row>
    <row r="4154" spans="50:50" ht="23.1" customHeight="1" x14ac:dyDescent="0.35">
      <c r="AX4154" s="74" t="s">
        <v>4206</v>
      </c>
    </row>
    <row r="4155" spans="50:50" ht="23.1" customHeight="1" x14ac:dyDescent="0.35">
      <c r="AX4155" s="74" t="s">
        <v>4207</v>
      </c>
    </row>
    <row r="4156" spans="50:50" ht="23.1" customHeight="1" x14ac:dyDescent="0.35">
      <c r="AX4156" s="74" t="s">
        <v>4208</v>
      </c>
    </row>
    <row r="4157" spans="50:50" ht="23.1" customHeight="1" x14ac:dyDescent="0.35">
      <c r="AX4157" s="74" t="s">
        <v>4209</v>
      </c>
    </row>
    <row r="4158" spans="50:50" ht="23.1" customHeight="1" x14ac:dyDescent="0.35">
      <c r="AX4158" s="74" t="s">
        <v>4210</v>
      </c>
    </row>
    <row r="4159" spans="50:50" ht="23.1" customHeight="1" x14ac:dyDescent="0.35">
      <c r="AX4159" s="74" t="s">
        <v>4211</v>
      </c>
    </row>
    <row r="4160" spans="50:50" ht="23.1" customHeight="1" x14ac:dyDescent="0.35">
      <c r="AX4160" s="74" t="s">
        <v>4212</v>
      </c>
    </row>
    <row r="4161" spans="50:50" ht="23.1" customHeight="1" x14ac:dyDescent="0.35">
      <c r="AX4161" s="74" t="s">
        <v>4213</v>
      </c>
    </row>
    <row r="4162" spans="50:50" ht="23.1" customHeight="1" x14ac:dyDescent="0.35">
      <c r="AX4162" s="74" t="s">
        <v>4214</v>
      </c>
    </row>
    <row r="4163" spans="50:50" ht="23.1" customHeight="1" x14ac:dyDescent="0.35">
      <c r="AX4163" s="74" t="s">
        <v>4215</v>
      </c>
    </row>
    <row r="4164" spans="50:50" ht="23.1" customHeight="1" x14ac:dyDescent="0.35">
      <c r="AX4164" s="74" t="s">
        <v>4216</v>
      </c>
    </row>
    <row r="4165" spans="50:50" ht="23.1" customHeight="1" x14ac:dyDescent="0.35">
      <c r="AX4165" s="74" t="s">
        <v>4217</v>
      </c>
    </row>
    <row r="4166" spans="50:50" ht="23.1" customHeight="1" x14ac:dyDescent="0.35">
      <c r="AX4166" s="74" t="s">
        <v>4218</v>
      </c>
    </row>
    <row r="4167" spans="50:50" ht="23.1" customHeight="1" x14ac:dyDescent="0.35">
      <c r="AX4167" s="74" t="s">
        <v>4219</v>
      </c>
    </row>
    <row r="4168" spans="50:50" ht="23.1" customHeight="1" x14ac:dyDescent="0.35">
      <c r="AX4168" s="74" t="s">
        <v>4220</v>
      </c>
    </row>
    <row r="4169" spans="50:50" ht="23.1" customHeight="1" x14ac:dyDescent="0.35">
      <c r="AX4169" s="74" t="s">
        <v>4221</v>
      </c>
    </row>
    <row r="4170" spans="50:50" ht="23.1" customHeight="1" x14ac:dyDescent="0.35">
      <c r="AX4170" s="74" t="s">
        <v>4222</v>
      </c>
    </row>
    <row r="4171" spans="50:50" ht="23.1" customHeight="1" x14ac:dyDescent="0.35">
      <c r="AX4171" s="74" t="s">
        <v>4223</v>
      </c>
    </row>
    <row r="4172" spans="50:50" ht="23.1" customHeight="1" x14ac:dyDescent="0.35">
      <c r="AX4172" s="74" t="s">
        <v>4224</v>
      </c>
    </row>
    <row r="4173" spans="50:50" ht="23.1" customHeight="1" x14ac:dyDescent="0.35">
      <c r="AX4173" s="74" t="s">
        <v>4225</v>
      </c>
    </row>
    <row r="4174" spans="50:50" ht="23.1" customHeight="1" x14ac:dyDescent="0.35">
      <c r="AX4174" s="74" t="s">
        <v>4226</v>
      </c>
    </row>
    <row r="4175" spans="50:50" ht="23.1" customHeight="1" x14ac:dyDescent="0.35">
      <c r="AX4175" s="74" t="s">
        <v>4227</v>
      </c>
    </row>
    <row r="4176" spans="50:50" ht="23.1" customHeight="1" x14ac:dyDescent="0.35">
      <c r="AX4176" s="74" t="s">
        <v>4228</v>
      </c>
    </row>
    <row r="4177" spans="50:50" ht="23.1" customHeight="1" x14ac:dyDescent="0.35">
      <c r="AX4177" s="74" t="s">
        <v>4229</v>
      </c>
    </row>
    <row r="4178" spans="50:50" ht="23.1" customHeight="1" x14ac:dyDescent="0.35">
      <c r="AX4178" s="74" t="s">
        <v>4230</v>
      </c>
    </row>
    <row r="4179" spans="50:50" ht="23.1" customHeight="1" x14ac:dyDescent="0.35">
      <c r="AX4179" s="74" t="s">
        <v>4231</v>
      </c>
    </row>
    <row r="4180" spans="50:50" ht="23.1" customHeight="1" x14ac:dyDescent="0.35">
      <c r="AX4180" s="74" t="s">
        <v>4232</v>
      </c>
    </row>
    <row r="4181" spans="50:50" ht="23.1" customHeight="1" x14ac:dyDescent="0.35">
      <c r="AX4181" s="74" t="s">
        <v>4233</v>
      </c>
    </row>
    <row r="4182" spans="50:50" ht="23.1" customHeight="1" x14ac:dyDescent="0.35">
      <c r="AX4182" s="74" t="s">
        <v>4234</v>
      </c>
    </row>
    <row r="4183" spans="50:50" ht="23.1" customHeight="1" x14ac:dyDescent="0.35">
      <c r="AX4183" s="74" t="s">
        <v>4235</v>
      </c>
    </row>
    <row r="4184" spans="50:50" ht="23.1" customHeight="1" x14ac:dyDescent="0.35">
      <c r="AX4184" s="74" t="s">
        <v>4236</v>
      </c>
    </row>
    <row r="4185" spans="50:50" ht="23.1" customHeight="1" x14ac:dyDescent="0.35">
      <c r="AX4185" s="74" t="s">
        <v>4237</v>
      </c>
    </row>
    <row r="4186" spans="50:50" ht="23.1" customHeight="1" x14ac:dyDescent="0.35">
      <c r="AX4186" s="74" t="s">
        <v>4238</v>
      </c>
    </row>
    <row r="4187" spans="50:50" ht="23.1" customHeight="1" x14ac:dyDescent="0.35">
      <c r="AX4187" s="74" t="s">
        <v>4239</v>
      </c>
    </row>
    <row r="4188" spans="50:50" ht="23.1" customHeight="1" x14ac:dyDescent="0.35">
      <c r="AX4188" s="74" t="s">
        <v>4240</v>
      </c>
    </row>
    <row r="4189" spans="50:50" ht="23.1" customHeight="1" x14ac:dyDescent="0.35">
      <c r="AX4189" s="74" t="s">
        <v>4241</v>
      </c>
    </row>
    <row r="4190" spans="50:50" ht="23.1" customHeight="1" x14ac:dyDescent="0.35">
      <c r="AX4190" s="74" t="s">
        <v>4242</v>
      </c>
    </row>
    <row r="4191" spans="50:50" ht="23.1" customHeight="1" x14ac:dyDescent="0.35">
      <c r="AX4191" s="74" t="s">
        <v>4243</v>
      </c>
    </row>
    <row r="4192" spans="50:50" ht="23.1" customHeight="1" x14ac:dyDescent="0.35">
      <c r="AX4192" s="74" t="s">
        <v>4244</v>
      </c>
    </row>
    <row r="4193" spans="50:50" ht="23.1" customHeight="1" x14ac:dyDescent="0.35">
      <c r="AX4193" s="74" t="s">
        <v>4245</v>
      </c>
    </row>
    <row r="4194" spans="50:50" ht="23.1" customHeight="1" x14ac:dyDescent="0.35">
      <c r="AX4194" s="74" t="s">
        <v>4246</v>
      </c>
    </row>
    <row r="4195" spans="50:50" ht="23.1" customHeight="1" x14ac:dyDescent="0.35">
      <c r="AX4195" s="74" t="s">
        <v>4247</v>
      </c>
    </row>
    <row r="4196" spans="50:50" ht="23.1" customHeight="1" x14ac:dyDescent="0.35">
      <c r="AX4196" s="74" t="s">
        <v>4248</v>
      </c>
    </row>
    <row r="4197" spans="50:50" ht="23.1" customHeight="1" x14ac:dyDescent="0.35">
      <c r="AX4197" s="74" t="s">
        <v>4249</v>
      </c>
    </row>
    <row r="4198" spans="50:50" ht="23.1" customHeight="1" x14ac:dyDescent="0.35">
      <c r="AX4198" s="74" t="s">
        <v>4250</v>
      </c>
    </row>
    <row r="4199" spans="50:50" ht="23.1" customHeight="1" x14ac:dyDescent="0.35">
      <c r="AX4199" s="74" t="s">
        <v>4251</v>
      </c>
    </row>
    <row r="4200" spans="50:50" ht="23.1" customHeight="1" x14ac:dyDescent="0.35">
      <c r="AX4200" s="74" t="s">
        <v>4252</v>
      </c>
    </row>
    <row r="4201" spans="50:50" ht="23.1" customHeight="1" x14ac:dyDescent="0.35">
      <c r="AX4201" s="74" t="s">
        <v>4253</v>
      </c>
    </row>
    <row r="4202" spans="50:50" ht="23.1" customHeight="1" x14ac:dyDescent="0.35">
      <c r="AX4202" s="74" t="s">
        <v>4254</v>
      </c>
    </row>
    <row r="4203" spans="50:50" ht="23.1" customHeight="1" x14ac:dyDescent="0.35">
      <c r="AX4203" s="74" t="s">
        <v>4255</v>
      </c>
    </row>
    <row r="4204" spans="50:50" ht="23.1" customHeight="1" x14ac:dyDescent="0.35">
      <c r="AX4204" s="74" t="s">
        <v>4256</v>
      </c>
    </row>
    <row r="4205" spans="50:50" ht="23.1" customHeight="1" x14ac:dyDescent="0.35">
      <c r="AX4205" s="74" t="s">
        <v>4257</v>
      </c>
    </row>
    <row r="4206" spans="50:50" ht="23.1" customHeight="1" x14ac:dyDescent="0.35">
      <c r="AX4206" s="74" t="s">
        <v>4258</v>
      </c>
    </row>
    <row r="4207" spans="50:50" ht="23.1" customHeight="1" x14ac:dyDescent="0.35">
      <c r="AX4207" s="74" t="s">
        <v>4259</v>
      </c>
    </row>
    <row r="4208" spans="50:50" ht="23.1" customHeight="1" x14ac:dyDescent="0.35">
      <c r="AX4208" s="74" t="s">
        <v>4260</v>
      </c>
    </row>
    <row r="4209" spans="50:50" ht="23.1" customHeight="1" x14ac:dyDescent="0.35">
      <c r="AX4209" s="74" t="s">
        <v>4261</v>
      </c>
    </row>
    <row r="4210" spans="50:50" ht="23.1" customHeight="1" x14ac:dyDescent="0.35">
      <c r="AX4210" s="74" t="s">
        <v>4262</v>
      </c>
    </row>
    <row r="4211" spans="50:50" ht="23.1" customHeight="1" x14ac:dyDescent="0.35">
      <c r="AX4211" s="74" t="s">
        <v>4263</v>
      </c>
    </row>
    <row r="4212" spans="50:50" ht="23.1" customHeight="1" x14ac:dyDescent="0.35">
      <c r="AX4212" s="74" t="s">
        <v>4264</v>
      </c>
    </row>
    <row r="4213" spans="50:50" ht="23.1" customHeight="1" x14ac:dyDescent="0.35">
      <c r="AX4213" s="74" t="s">
        <v>4265</v>
      </c>
    </row>
    <row r="4214" spans="50:50" ht="23.1" customHeight="1" x14ac:dyDescent="0.35">
      <c r="AX4214" s="74" t="s">
        <v>4266</v>
      </c>
    </row>
    <row r="4215" spans="50:50" ht="23.1" customHeight="1" x14ac:dyDescent="0.35">
      <c r="AX4215" s="74" t="s">
        <v>4267</v>
      </c>
    </row>
    <row r="4216" spans="50:50" ht="23.1" customHeight="1" x14ac:dyDescent="0.35">
      <c r="AX4216" s="74" t="s">
        <v>4268</v>
      </c>
    </row>
    <row r="4217" spans="50:50" ht="23.1" customHeight="1" x14ac:dyDescent="0.35">
      <c r="AX4217" s="74" t="s">
        <v>4269</v>
      </c>
    </row>
    <row r="4218" spans="50:50" ht="23.1" customHeight="1" x14ac:dyDescent="0.35">
      <c r="AX4218" s="74" t="s">
        <v>4270</v>
      </c>
    </row>
    <row r="4219" spans="50:50" ht="23.1" customHeight="1" x14ac:dyDescent="0.35">
      <c r="AX4219" s="74" t="s">
        <v>4271</v>
      </c>
    </row>
    <row r="4220" spans="50:50" ht="23.1" customHeight="1" x14ac:dyDescent="0.35">
      <c r="AX4220" s="74" t="s">
        <v>4272</v>
      </c>
    </row>
    <row r="4221" spans="50:50" ht="23.1" customHeight="1" x14ac:dyDescent="0.35">
      <c r="AX4221" s="74" t="s">
        <v>4273</v>
      </c>
    </row>
    <row r="4222" spans="50:50" ht="23.1" customHeight="1" x14ac:dyDescent="0.35">
      <c r="AX4222" s="74" t="s">
        <v>4274</v>
      </c>
    </row>
    <row r="4223" spans="50:50" ht="23.1" customHeight="1" x14ac:dyDescent="0.35">
      <c r="AX4223" s="74" t="s">
        <v>4275</v>
      </c>
    </row>
    <row r="4224" spans="50:50" ht="23.1" customHeight="1" x14ac:dyDescent="0.35">
      <c r="AX4224" s="74" t="s">
        <v>4276</v>
      </c>
    </row>
    <row r="4225" spans="50:50" ht="23.1" customHeight="1" x14ac:dyDescent="0.35">
      <c r="AX4225" s="74" t="s">
        <v>4277</v>
      </c>
    </row>
    <row r="4226" spans="50:50" ht="23.1" customHeight="1" x14ac:dyDescent="0.35">
      <c r="AX4226" s="74" t="s">
        <v>4278</v>
      </c>
    </row>
    <row r="4227" spans="50:50" ht="23.1" customHeight="1" x14ac:dyDescent="0.35">
      <c r="AX4227" s="74" t="s">
        <v>4279</v>
      </c>
    </row>
    <row r="4228" spans="50:50" ht="23.1" customHeight="1" x14ac:dyDescent="0.35">
      <c r="AX4228" s="74" t="s">
        <v>4280</v>
      </c>
    </row>
    <row r="4229" spans="50:50" ht="23.1" customHeight="1" x14ac:dyDescent="0.35">
      <c r="AX4229" s="74" t="s">
        <v>4281</v>
      </c>
    </row>
    <row r="4230" spans="50:50" ht="23.1" customHeight="1" x14ac:dyDescent="0.35">
      <c r="AX4230" s="74" t="s">
        <v>4282</v>
      </c>
    </row>
    <row r="4231" spans="50:50" ht="23.1" customHeight="1" x14ac:dyDescent="0.35">
      <c r="AX4231" s="74" t="s">
        <v>4283</v>
      </c>
    </row>
    <row r="4232" spans="50:50" ht="23.1" customHeight="1" x14ac:dyDescent="0.35">
      <c r="AX4232" s="74" t="s">
        <v>4284</v>
      </c>
    </row>
    <row r="4233" spans="50:50" ht="23.1" customHeight="1" x14ac:dyDescent="0.35">
      <c r="AX4233" s="74" t="s">
        <v>4285</v>
      </c>
    </row>
    <row r="4234" spans="50:50" ht="23.1" customHeight="1" x14ac:dyDescent="0.35">
      <c r="AX4234" s="74" t="s">
        <v>4286</v>
      </c>
    </row>
    <row r="4235" spans="50:50" ht="23.1" customHeight="1" x14ac:dyDescent="0.35">
      <c r="AX4235" s="74" t="s">
        <v>4287</v>
      </c>
    </row>
    <row r="4236" spans="50:50" ht="23.1" customHeight="1" x14ac:dyDescent="0.35">
      <c r="AX4236" s="74" t="s">
        <v>4288</v>
      </c>
    </row>
    <row r="4237" spans="50:50" ht="23.1" customHeight="1" x14ac:dyDescent="0.35">
      <c r="AX4237" s="74" t="s">
        <v>4289</v>
      </c>
    </row>
    <row r="4238" spans="50:50" ht="23.1" customHeight="1" x14ac:dyDescent="0.35">
      <c r="AX4238" s="74" t="s">
        <v>4290</v>
      </c>
    </row>
    <row r="4239" spans="50:50" ht="23.1" customHeight="1" x14ac:dyDescent="0.35">
      <c r="AX4239" s="74" t="s">
        <v>4291</v>
      </c>
    </row>
    <row r="4240" spans="50:50" ht="23.1" customHeight="1" x14ac:dyDescent="0.35">
      <c r="AX4240" s="74" t="s">
        <v>4292</v>
      </c>
    </row>
    <row r="4241" spans="50:50" ht="23.1" customHeight="1" x14ac:dyDescent="0.35">
      <c r="AX4241" s="74" t="s">
        <v>4293</v>
      </c>
    </row>
    <row r="4242" spans="50:50" ht="23.1" customHeight="1" x14ac:dyDescent="0.35">
      <c r="AX4242" s="74" t="s">
        <v>4294</v>
      </c>
    </row>
    <row r="4243" spans="50:50" ht="23.1" customHeight="1" x14ac:dyDescent="0.35">
      <c r="AX4243" s="74" t="s">
        <v>4295</v>
      </c>
    </row>
    <row r="4244" spans="50:50" ht="23.1" customHeight="1" x14ac:dyDescent="0.35">
      <c r="AX4244" s="74" t="s">
        <v>4296</v>
      </c>
    </row>
    <row r="4245" spans="50:50" ht="23.1" customHeight="1" x14ac:dyDescent="0.35">
      <c r="AX4245" s="74" t="s">
        <v>4297</v>
      </c>
    </row>
    <row r="4246" spans="50:50" ht="23.1" customHeight="1" x14ac:dyDescent="0.35">
      <c r="AX4246" s="74" t="s">
        <v>4298</v>
      </c>
    </row>
    <row r="4247" spans="50:50" ht="23.1" customHeight="1" x14ac:dyDescent="0.35">
      <c r="AX4247" s="74" t="s">
        <v>4299</v>
      </c>
    </row>
    <row r="4248" spans="50:50" ht="23.1" customHeight="1" x14ac:dyDescent="0.35">
      <c r="AX4248" s="74" t="s">
        <v>4300</v>
      </c>
    </row>
    <row r="4249" spans="50:50" ht="23.1" customHeight="1" x14ac:dyDescent="0.35">
      <c r="AX4249" s="74" t="s">
        <v>4301</v>
      </c>
    </row>
    <row r="4250" spans="50:50" ht="23.1" customHeight="1" x14ac:dyDescent="0.35">
      <c r="AX4250" s="74" t="s">
        <v>4302</v>
      </c>
    </row>
    <row r="4251" spans="50:50" ht="23.1" customHeight="1" x14ac:dyDescent="0.35">
      <c r="AX4251" s="74" t="s">
        <v>4303</v>
      </c>
    </row>
    <row r="4252" spans="50:50" ht="23.1" customHeight="1" x14ac:dyDescent="0.35">
      <c r="AX4252" s="74" t="s">
        <v>4304</v>
      </c>
    </row>
    <row r="4253" spans="50:50" ht="23.1" customHeight="1" x14ac:dyDescent="0.35">
      <c r="AX4253" s="74" t="s">
        <v>4305</v>
      </c>
    </row>
    <row r="4254" spans="50:50" ht="23.1" customHeight="1" x14ac:dyDescent="0.35">
      <c r="AX4254" s="74" t="s">
        <v>4306</v>
      </c>
    </row>
    <row r="4255" spans="50:50" ht="23.1" customHeight="1" x14ac:dyDescent="0.35">
      <c r="AX4255" s="74" t="s">
        <v>4307</v>
      </c>
    </row>
    <row r="4256" spans="50:50" ht="23.1" customHeight="1" x14ac:dyDescent="0.35">
      <c r="AX4256" s="74" t="s">
        <v>4308</v>
      </c>
    </row>
    <row r="4257" spans="50:50" ht="23.1" customHeight="1" x14ac:dyDescent="0.35">
      <c r="AX4257" s="74" t="s">
        <v>4309</v>
      </c>
    </row>
    <row r="4258" spans="50:50" ht="23.1" customHeight="1" x14ac:dyDescent="0.35">
      <c r="AX4258" s="74" t="s">
        <v>4310</v>
      </c>
    </row>
    <row r="4259" spans="50:50" ht="23.1" customHeight="1" x14ac:dyDescent="0.35">
      <c r="AX4259" s="74" t="s">
        <v>4311</v>
      </c>
    </row>
    <row r="4260" spans="50:50" ht="23.1" customHeight="1" x14ac:dyDescent="0.35">
      <c r="AX4260" s="74" t="s">
        <v>4312</v>
      </c>
    </row>
    <row r="4261" spans="50:50" ht="23.1" customHeight="1" x14ac:dyDescent="0.35">
      <c r="AX4261" s="74" t="s">
        <v>4313</v>
      </c>
    </row>
    <row r="4262" spans="50:50" ht="23.1" customHeight="1" x14ac:dyDescent="0.35">
      <c r="AX4262" s="74" t="s">
        <v>4314</v>
      </c>
    </row>
    <row r="4263" spans="50:50" ht="23.1" customHeight="1" x14ac:dyDescent="0.35">
      <c r="AX4263" s="74" t="s">
        <v>4315</v>
      </c>
    </row>
    <row r="4264" spans="50:50" ht="23.1" customHeight="1" x14ac:dyDescent="0.35">
      <c r="AX4264" s="74" t="s">
        <v>4316</v>
      </c>
    </row>
    <row r="4265" spans="50:50" ht="23.1" customHeight="1" x14ac:dyDescent="0.35">
      <c r="AX4265" s="74" t="s">
        <v>4317</v>
      </c>
    </row>
    <row r="4266" spans="50:50" ht="23.1" customHeight="1" x14ac:dyDescent="0.35">
      <c r="AX4266" s="74" t="s">
        <v>4318</v>
      </c>
    </row>
    <row r="4267" spans="50:50" ht="23.1" customHeight="1" x14ac:dyDescent="0.35">
      <c r="AX4267" s="74" t="s">
        <v>4319</v>
      </c>
    </row>
    <row r="4268" spans="50:50" ht="23.1" customHeight="1" x14ac:dyDescent="0.35">
      <c r="AX4268" s="74" t="s">
        <v>4320</v>
      </c>
    </row>
    <row r="4269" spans="50:50" ht="23.1" customHeight="1" x14ac:dyDescent="0.35">
      <c r="AX4269" s="74" t="s">
        <v>4321</v>
      </c>
    </row>
    <row r="4270" spans="50:50" ht="23.1" customHeight="1" x14ac:dyDescent="0.35">
      <c r="AX4270" s="74" t="s">
        <v>4322</v>
      </c>
    </row>
    <row r="4271" spans="50:50" ht="23.1" customHeight="1" x14ac:dyDescent="0.35">
      <c r="AX4271" s="74" t="s">
        <v>4323</v>
      </c>
    </row>
    <row r="4272" spans="50:50" ht="23.1" customHeight="1" x14ac:dyDescent="0.35">
      <c r="AX4272" s="74" t="s">
        <v>4324</v>
      </c>
    </row>
    <row r="4273" spans="50:50" ht="23.1" customHeight="1" x14ac:dyDescent="0.35">
      <c r="AX4273" s="74" t="s">
        <v>4325</v>
      </c>
    </row>
    <row r="4274" spans="50:50" ht="23.1" customHeight="1" x14ac:dyDescent="0.35">
      <c r="AX4274" s="74" t="s">
        <v>4326</v>
      </c>
    </row>
    <row r="4275" spans="50:50" ht="23.1" customHeight="1" x14ac:dyDescent="0.35">
      <c r="AX4275" s="74" t="s">
        <v>4327</v>
      </c>
    </row>
    <row r="4276" spans="50:50" ht="23.1" customHeight="1" x14ac:dyDescent="0.35">
      <c r="AX4276" s="74" t="s">
        <v>4328</v>
      </c>
    </row>
    <row r="4277" spans="50:50" ht="23.1" customHeight="1" x14ac:dyDescent="0.35">
      <c r="AX4277" s="74" t="s">
        <v>4329</v>
      </c>
    </row>
    <row r="4278" spans="50:50" ht="23.1" customHeight="1" x14ac:dyDescent="0.35">
      <c r="AX4278" s="74" t="s">
        <v>4330</v>
      </c>
    </row>
    <row r="4279" spans="50:50" ht="23.1" customHeight="1" x14ac:dyDescent="0.35">
      <c r="AX4279" s="74" t="s">
        <v>4331</v>
      </c>
    </row>
    <row r="4280" spans="50:50" ht="23.1" customHeight="1" x14ac:dyDescent="0.35">
      <c r="AX4280" s="74" t="s">
        <v>4332</v>
      </c>
    </row>
    <row r="4281" spans="50:50" ht="23.1" customHeight="1" x14ac:dyDescent="0.35">
      <c r="AX4281" s="74" t="s">
        <v>4333</v>
      </c>
    </row>
    <row r="4282" spans="50:50" ht="23.1" customHeight="1" x14ac:dyDescent="0.35">
      <c r="AX4282" s="74" t="s">
        <v>4334</v>
      </c>
    </row>
    <row r="4283" spans="50:50" ht="23.1" customHeight="1" x14ac:dyDescent="0.35">
      <c r="AX4283" s="74" t="s">
        <v>4335</v>
      </c>
    </row>
    <row r="4284" spans="50:50" ht="23.1" customHeight="1" x14ac:dyDescent="0.35">
      <c r="AX4284" s="74" t="s">
        <v>4336</v>
      </c>
    </row>
    <row r="4285" spans="50:50" ht="23.1" customHeight="1" x14ac:dyDescent="0.35">
      <c r="AX4285" s="74" t="s">
        <v>4337</v>
      </c>
    </row>
    <row r="4286" spans="50:50" ht="23.1" customHeight="1" x14ac:dyDescent="0.35">
      <c r="AX4286" s="74" t="s">
        <v>4338</v>
      </c>
    </row>
    <row r="4287" spans="50:50" ht="23.1" customHeight="1" x14ac:dyDescent="0.35">
      <c r="AX4287" s="74" t="s">
        <v>4339</v>
      </c>
    </row>
    <row r="4288" spans="50:50" ht="23.1" customHeight="1" x14ac:dyDescent="0.35">
      <c r="AX4288" s="74" t="s">
        <v>4340</v>
      </c>
    </row>
    <row r="4289" spans="50:50" ht="23.1" customHeight="1" x14ac:dyDescent="0.35">
      <c r="AX4289" s="74" t="s">
        <v>4341</v>
      </c>
    </row>
    <row r="4290" spans="50:50" ht="23.1" customHeight="1" x14ac:dyDescent="0.35">
      <c r="AX4290" s="74" t="s">
        <v>4342</v>
      </c>
    </row>
    <row r="4291" spans="50:50" ht="23.1" customHeight="1" x14ac:dyDescent="0.35">
      <c r="AX4291" s="74" t="s">
        <v>4343</v>
      </c>
    </row>
    <row r="4292" spans="50:50" ht="23.1" customHeight="1" x14ac:dyDescent="0.35">
      <c r="AX4292" s="74" t="s">
        <v>4344</v>
      </c>
    </row>
    <row r="4293" spans="50:50" ht="23.1" customHeight="1" x14ac:dyDescent="0.35">
      <c r="AX4293" s="74" t="s">
        <v>4345</v>
      </c>
    </row>
    <row r="4294" spans="50:50" ht="23.1" customHeight="1" x14ac:dyDescent="0.35">
      <c r="AX4294" s="74" t="s">
        <v>4346</v>
      </c>
    </row>
    <row r="4295" spans="50:50" ht="23.1" customHeight="1" x14ac:dyDescent="0.35">
      <c r="AX4295" s="74" t="s">
        <v>4347</v>
      </c>
    </row>
    <row r="4296" spans="50:50" ht="23.1" customHeight="1" x14ac:dyDescent="0.35">
      <c r="AX4296" s="74" t="s">
        <v>4348</v>
      </c>
    </row>
    <row r="4297" spans="50:50" ht="23.1" customHeight="1" x14ac:dyDescent="0.35">
      <c r="AX4297" s="74" t="s">
        <v>4349</v>
      </c>
    </row>
    <row r="4298" spans="50:50" ht="23.1" customHeight="1" x14ac:dyDescent="0.35">
      <c r="AX4298" s="74" t="s">
        <v>4350</v>
      </c>
    </row>
    <row r="4299" spans="50:50" ht="23.1" customHeight="1" x14ac:dyDescent="0.35">
      <c r="AX4299" s="74" t="s">
        <v>4351</v>
      </c>
    </row>
    <row r="4300" spans="50:50" ht="23.1" customHeight="1" x14ac:dyDescent="0.35">
      <c r="AX4300" s="74" t="s">
        <v>4352</v>
      </c>
    </row>
    <row r="4301" spans="50:50" ht="23.1" customHeight="1" x14ac:dyDescent="0.35">
      <c r="AX4301" s="74" t="s">
        <v>4353</v>
      </c>
    </row>
    <row r="4302" spans="50:50" ht="23.1" customHeight="1" x14ac:dyDescent="0.35">
      <c r="AX4302" s="74" t="s">
        <v>4354</v>
      </c>
    </row>
    <row r="4303" spans="50:50" ht="23.1" customHeight="1" x14ac:dyDescent="0.35">
      <c r="AX4303" s="74" t="s">
        <v>4355</v>
      </c>
    </row>
    <row r="4304" spans="50:50" ht="23.1" customHeight="1" x14ac:dyDescent="0.35">
      <c r="AX4304" s="74" t="s">
        <v>4356</v>
      </c>
    </row>
    <row r="4305" spans="50:50" ht="23.1" customHeight="1" x14ac:dyDescent="0.35">
      <c r="AX4305" s="74" t="s">
        <v>4357</v>
      </c>
    </row>
    <row r="4306" spans="50:50" ht="23.1" customHeight="1" x14ac:dyDescent="0.35">
      <c r="AX4306" s="74" t="s">
        <v>4358</v>
      </c>
    </row>
    <row r="4307" spans="50:50" ht="23.1" customHeight="1" x14ac:dyDescent="0.35">
      <c r="AX4307" s="74" t="s">
        <v>4359</v>
      </c>
    </row>
    <row r="4308" spans="50:50" ht="23.1" customHeight="1" x14ac:dyDescent="0.35">
      <c r="AX4308" s="74" t="s">
        <v>4360</v>
      </c>
    </row>
    <row r="4309" spans="50:50" ht="23.1" customHeight="1" x14ac:dyDescent="0.35">
      <c r="AX4309" s="74" t="s">
        <v>4361</v>
      </c>
    </row>
    <row r="4310" spans="50:50" ht="23.1" customHeight="1" x14ac:dyDescent="0.35">
      <c r="AX4310" s="74" t="s">
        <v>4362</v>
      </c>
    </row>
    <row r="4311" spans="50:50" ht="23.1" customHeight="1" x14ac:dyDescent="0.35">
      <c r="AX4311" s="74" t="s">
        <v>4363</v>
      </c>
    </row>
    <row r="4312" spans="50:50" ht="23.1" customHeight="1" x14ac:dyDescent="0.35">
      <c r="AX4312" s="74" t="s">
        <v>4364</v>
      </c>
    </row>
    <row r="4313" spans="50:50" ht="23.1" customHeight="1" x14ac:dyDescent="0.35">
      <c r="AX4313" s="74" t="s">
        <v>4365</v>
      </c>
    </row>
    <row r="4314" spans="50:50" ht="23.1" customHeight="1" x14ac:dyDescent="0.35">
      <c r="AX4314" s="74" t="s">
        <v>4366</v>
      </c>
    </row>
    <row r="4315" spans="50:50" ht="23.1" customHeight="1" x14ac:dyDescent="0.35">
      <c r="AX4315" s="74" t="s">
        <v>4367</v>
      </c>
    </row>
    <row r="4316" spans="50:50" ht="23.1" customHeight="1" x14ac:dyDescent="0.35">
      <c r="AX4316" s="74" t="s">
        <v>4368</v>
      </c>
    </row>
    <row r="4317" spans="50:50" ht="23.1" customHeight="1" x14ac:dyDescent="0.35">
      <c r="AX4317" s="74" t="s">
        <v>4369</v>
      </c>
    </row>
    <row r="4318" spans="50:50" ht="23.1" customHeight="1" x14ac:dyDescent="0.35">
      <c r="AX4318" s="74" t="s">
        <v>4370</v>
      </c>
    </row>
    <row r="4319" spans="50:50" ht="23.1" customHeight="1" x14ac:dyDescent="0.35">
      <c r="AX4319" s="74" t="s">
        <v>4371</v>
      </c>
    </row>
    <row r="4320" spans="50:50" ht="23.1" customHeight="1" x14ac:dyDescent="0.35">
      <c r="AX4320" s="74" t="s">
        <v>4372</v>
      </c>
    </row>
    <row r="4321" spans="50:50" ht="23.1" customHeight="1" x14ac:dyDescent="0.35">
      <c r="AX4321" s="74" t="s">
        <v>4373</v>
      </c>
    </row>
    <row r="4322" spans="50:50" ht="23.1" customHeight="1" x14ac:dyDescent="0.35">
      <c r="AX4322" s="74" t="s">
        <v>4374</v>
      </c>
    </row>
    <row r="4323" spans="50:50" ht="23.1" customHeight="1" x14ac:dyDescent="0.35">
      <c r="AX4323" s="74" t="s">
        <v>4375</v>
      </c>
    </row>
    <row r="4324" spans="50:50" ht="23.1" customHeight="1" x14ac:dyDescent="0.35">
      <c r="AX4324" s="74" t="s">
        <v>4376</v>
      </c>
    </row>
    <row r="4325" spans="50:50" ht="23.1" customHeight="1" x14ac:dyDescent="0.35">
      <c r="AX4325" s="74" t="s">
        <v>4377</v>
      </c>
    </row>
    <row r="4326" spans="50:50" ht="23.1" customHeight="1" x14ac:dyDescent="0.35">
      <c r="AX4326" s="74" t="s">
        <v>4378</v>
      </c>
    </row>
    <row r="4327" spans="50:50" ht="23.1" customHeight="1" x14ac:dyDescent="0.35">
      <c r="AX4327" s="74" t="s">
        <v>4379</v>
      </c>
    </row>
    <row r="4328" spans="50:50" ht="23.1" customHeight="1" x14ac:dyDescent="0.35">
      <c r="AX4328" s="74" t="s">
        <v>4380</v>
      </c>
    </row>
    <row r="4329" spans="50:50" ht="23.1" customHeight="1" x14ac:dyDescent="0.35">
      <c r="AX4329" s="74" t="s">
        <v>4381</v>
      </c>
    </row>
    <row r="4330" spans="50:50" ht="23.1" customHeight="1" x14ac:dyDescent="0.35">
      <c r="AX4330" s="74" t="s">
        <v>4382</v>
      </c>
    </row>
    <row r="4331" spans="50:50" ht="23.1" customHeight="1" x14ac:dyDescent="0.35">
      <c r="AX4331" s="74" t="s">
        <v>4383</v>
      </c>
    </row>
    <row r="4332" spans="50:50" ht="23.1" customHeight="1" x14ac:dyDescent="0.35">
      <c r="AX4332" s="74" t="s">
        <v>4384</v>
      </c>
    </row>
    <row r="4333" spans="50:50" ht="23.1" customHeight="1" x14ac:dyDescent="0.35">
      <c r="AX4333" s="74" t="s">
        <v>4385</v>
      </c>
    </row>
    <row r="4334" spans="50:50" ht="23.1" customHeight="1" x14ac:dyDescent="0.35">
      <c r="AX4334" s="74" t="s">
        <v>4386</v>
      </c>
    </row>
    <row r="4335" spans="50:50" ht="23.1" customHeight="1" x14ac:dyDescent="0.35">
      <c r="AX4335" s="74" t="s">
        <v>4387</v>
      </c>
    </row>
    <row r="4336" spans="50:50" ht="23.1" customHeight="1" x14ac:dyDescent="0.35">
      <c r="AX4336" s="74" t="s">
        <v>4388</v>
      </c>
    </row>
    <row r="4337" spans="50:50" ht="23.1" customHeight="1" x14ac:dyDescent="0.35">
      <c r="AX4337" s="74" t="s">
        <v>4389</v>
      </c>
    </row>
    <row r="4338" spans="50:50" ht="23.1" customHeight="1" x14ac:dyDescent="0.35">
      <c r="AX4338" s="74" t="s">
        <v>4390</v>
      </c>
    </row>
    <row r="4339" spans="50:50" ht="23.1" customHeight="1" x14ac:dyDescent="0.35">
      <c r="AX4339" s="74" t="s">
        <v>4391</v>
      </c>
    </row>
    <row r="4340" spans="50:50" ht="23.1" customHeight="1" x14ac:dyDescent="0.35">
      <c r="AX4340" s="74" t="s">
        <v>4392</v>
      </c>
    </row>
    <row r="4341" spans="50:50" ht="23.1" customHeight="1" x14ac:dyDescent="0.35">
      <c r="AX4341" s="74" t="s">
        <v>4393</v>
      </c>
    </row>
    <row r="4342" spans="50:50" ht="23.1" customHeight="1" x14ac:dyDescent="0.35">
      <c r="AX4342" s="74" t="s">
        <v>4394</v>
      </c>
    </row>
    <row r="4343" spans="50:50" ht="23.1" customHeight="1" x14ac:dyDescent="0.35">
      <c r="AX4343" s="74" t="s">
        <v>4395</v>
      </c>
    </row>
    <row r="4344" spans="50:50" ht="23.1" customHeight="1" x14ac:dyDescent="0.35">
      <c r="AX4344" s="74" t="s">
        <v>4396</v>
      </c>
    </row>
    <row r="4345" spans="50:50" ht="23.1" customHeight="1" x14ac:dyDescent="0.35">
      <c r="AX4345" s="74" t="s">
        <v>4397</v>
      </c>
    </row>
    <row r="4346" spans="50:50" ht="23.1" customHeight="1" x14ac:dyDescent="0.35">
      <c r="AX4346" s="74" t="s">
        <v>4398</v>
      </c>
    </row>
    <row r="4347" spans="50:50" ht="23.1" customHeight="1" x14ac:dyDescent="0.35">
      <c r="AX4347" s="74" t="s">
        <v>4399</v>
      </c>
    </row>
    <row r="4348" spans="50:50" ht="23.1" customHeight="1" x14ac:dyDescent="0.35">
      <c r="AX4348" s="74" t="s">
        <v>4400</v>
      </c>
    </row>
    <row r="4349" spans="50:50" ht="23.1" customHeight="1" x14ac:dyDescent="0.35">
      <c r="AX4349" s="74" t="s">
        <v>4401</v>
      </c>
    </row>
    <row r="4350" spans="50:50" ht="23.1" customHeight="1" x14ac:dyDescent="0.35">
      <c r="AX4350" s="74" t="s">
        <v>4402</v>
      </c>
    </row>
    <row r="4351" spans="50:50" ht="23.1" customHeight="1" x14ac:dyDescent="0.35">
      <c r="AX4351" s="74" t="s">
        <v>4403</v>
      </c>
    </row>
    <row r="4352" spans="50:50" ht="23.1" customHeight="1" x14ac:dyDescent="0.35">
      <c r="AX4352" s="74" t="s">
        <v>4404</v>
      </c>
    </row>
    <row r="4353" spans="50:50" ht="23.1" customHeight="1" x14ac:dyDescent="0.35">
      <c r="AX4353" s="74" t="s">
        <v>4405</v>
      </c>
    </row>
    <row r="4354" spans="50:50" ht="23.1" customHeight="1" x14ac:dyDescent="0.35">
      <c r="AX4354" s="74" t="s">
        <v>4406</v>
      </c>
    </row>
    <row r="4355" spans="50:50" ht="23.1" customHeight="1" x14ac:dyDescent="0.35">
      <c r="AX4355" s="74" t="s">
        <v>4407</v>
      </c>
    </row>
    <row r="4356" spans="50:50" ht="23.1" customHeight="1" x14ac:dyDescent="0.35">
      <c r="AX4356" s="74" t="s">
        <v>4408</v>
      </c>
    </row>
    <row r="4357" spans="50:50" ht="23.1" customHeight="1" x14ac:dyDescent="0.35">
      <c r="AX4357" s="74" t="s">
        <v>4409</v>
      </c>
    </row>
    <row r="4358" spans="50:50" ht="23.1" customHeight="1" x14ac:dyDescent="0.35">
      <c r="AX4358" s="74" t="s">
        <v>4410</v>
      </c>
    </row>
    <row r="4359" spans="50:50" ht="23.1" customHeight="1" x14ac:dyDescent="0.35">
      <c r="AX4359" s="74" t="s">
        <v>4411</v>
      </c>
    </row>
    <row r="4360" spans="50:50" ht="23.1" customHeight="1" x14ac:dyDescent="0.35">
      <c r="AX4360" s="74" t="s">
        <v>4412</v>
      </c>
    </row>
    <row r="4361" spans="50:50" ht="23.1" customHeight="1" x14ac:dyDescent="0.35">
      <c r="AX4361" s="74" t="s">
        <v>4413</v>
      </c>
    </row>
    <row r="4362" spans="50:50" ht="23.1" customHeight="1" x14ac:dyDescent="0.35">
      <c r="AX4362" s="74" t="s">
        <v>4414</v>
      </c>
    </row>
    <row r="4363" spans="50:50" ht="23.1" customHeight="1" x14ac:dyDescent="0.35">
      <c r="AX4363" s="74" t="s">
        <v>4415</v>
      </c>
    </row>
    <row r="4364" spans="50:50" ht="23.1" customHeight="1" x14ac:dyDescent="0.35">
      <c r="AX4364" s="74" t="s">
        <v>4416</v>
      </c>
    </row>
    <row r="4365" spans="50:50" ht="23.1" customHeight="1" x14ac:dyDescent="0.35">
      <c r="AX4365" s="74" t="s">
        <v>4417</v>
      </c>
    </row>
    <row r="4366" spans="50:50" ht="23.1" customHeight="1" x14ac:dyDescent="0.35">
      <c r="AX4366" s="74" t="s">
        <v>4418</v>
      </c>
    </row>
    <row r="4367" spans="50:50" ht="23.1" customHeight="1" x14ac:dyDescent="0.35">
      <c r="AX4367" s="74" t="s">
        <v>4419</v>
      </c>
    </row>
    <row r="4368" spans="50:50" ht="23.1" customHeight="1" x14ac:dyDescent="0.35">
      <c r="AX4368" s="74" t="s">
        <v>4420</v>
      </c>
    </row>
    <row r="4369" spans="50:50" ht="23.1" customHeight="1" x14ac:dyDescent="0.35">
      <c r="AX4369" s="74" t="s">
        <v>4421</v>
      </c>
    </row>
    <row r="4370" spans="50:50" ht="23.1" customHeight="1" x14ac:dyDescent="0.35">
      <c r="AX4370" s="74" t="s">
        <v>4422</v>
      </c>
    </row>
    <row r="4371" spans="50:50" ht="23.1" customHeight="1" x14ac:dyDescent="0.35">
      <c r="AX4371" s="74" t="s">
        <v>4423</v>
      </c>
    </row>
    <row r="4372" spans="50:50" ht="23.1" customHeight="1" x14ac:dyDescent="0.35">
      <c r="AX4372" s="74" t="s">
        <v>4424</v>
      </c>
    </row>
    <row r="4373" spans="50:50" ht="23.1" customHeight="1" x14ac:dyDescent="0.35">
      <c r="AX4373" s="74" t="s">
        <v>4425</v>
      </c>
    </row>
    <row r="4374" spans="50:50" ht="23.1" customHeight="1" x14ac:dyDescent="0.35">
      <c r="AX4374" s="74" t="s">
        <v>4426</v>
      </c>
    </row>
    <row r="4375" spans="50:50" ht="23.1" customHeight="1" x14ac:dyDescent="0.35">
      <c r="AX4375" s="74" t="s">
        <v>4427</v>
      </c>
    </row>
    <row r="4376" spans="50:50" ht="23.1" customHeight="1" x14ac:dyDescent="0.35">
      <c r="AX4376" s="74" t="s">
        <v>4428</v>
      </c>
    </row>
    <row r="4377" spans="50:50" ht="23.1" customHeight="1" x14ac:dyDescent="0.35">
      <c r="AX4377" s="74" t="s">
        <v>4429</v>
      </c>
    </row>
    <row r="4378" spans="50:50" ht="23.1" customHeight="1" x14ac:dyDescent="0.35">
      <c r="AX4378" s="74" t="s">
        <v>4430</v>
      </c>
    </row>
    <row r="4379" spans="50:50" ht="23.1" customHeight="1" x14ac:dyDescent="0.35">
      <c r="AX4379" s="74" t="s">
        <v>4431</v>
      </c>
    </row>
    <row r="4380" spans="50:50" ht="23.1" customHeight="1" x14ac:dyDescent="0.35">
      <c r="AX4380" s="74" t="s">
        <v>4432</v>
      </c>
    </row>
    <row r="4381" spans="50:50" ht="23.1" customHeight="1" x14ac:dyDescent="0.35">
      <c r="AX4381" s="74" t="s">
        <v>4433</v>
      </c>
    </row>
    <row r="4382" spans="50:50" ht="23.1" customHeight="1" x14ac:dyDescent="0.35">
      <c r="AX4382" s="74" t="s">
        <v>4434</v>
      </c>
    </row>
    <row r="4383" spans="50:50" ht="23.1" customHeight="1" x14ac:dyDescent="0.35">
      <c r="AX4383" s="74" t="s">
        <v>4435</v>
      </c>
    </row>
    <row r="4384" spans="50:50" ht="23.1" customHeight="1" x14ac:dyDescent="0.35">
      <c r="AX4384" s="74" t="s">
        <v>4436</v>
      </c>
    </row>
    <row r="4385" spans="50:50" ht="23.1" customHeight="1" x14ac:dyDescent="0.35">
      <c r="AX4385" s="74" t="s">
        <v>4437</v>
      </c>
    </row>
    <row r="4386" spans="50:50" ht="23.1" customHeight="1" x14ac:dyDescent="0.35">
      <c r="AX4386" s="74" t="s">
        <v>4438</v>
      </c>
    </row>
    <row r="4387" spans="50:50" ht="23.1" customHeight="1" x14ac:dyDescent="0.35">
      <c r="AX4387" s="74" t="s">
        <v>4439</v>
      </c>
    </row>
    <row r="4388" spans="50:50" ht="23.1" customHeight="1" x14ac:dyDescent="0.35">
      <c r="AX4388" s="74" t="s">
        <v>4440</v>
      </c>
    </row>
    <row r="4389" spans="50:50" ht="23.1" customHeight="1" x14ac:dyDescent="0.35">
      <c r="AX4389" s="74" t="s">
        <v>4441</v>
      </c>
    </row>
    <row r="4390" spans="50:50" ht="23.1" customHeight="1" x14ac:dyDescent="0.35">
      <c r="AX4390" s="74" t="s">
        <v>4442</v>
      </c>
    </row>
    <row r="4391" spans="50:50" ht="23.1" customHeight="1" x14ac:dyDescent="0.35">
      <c r="AX4391" s="74" t="s">
        <v>4443</v>
      </c>
    </row>
    <row r="4392" spans="50:50" ht="23.1" customHeight="1" x14ac:dyDescent="0.35">
      <c r="AX4392" s="74" t="s">
        <v>4444</v>
      </c>
    </row>
    <row r="4393" spans="50:50" ht="23.1" customHeight="1" x14ac:dyDescent="0.35">
      <c r="AX4393" s="74" t="s">
        <v>4445</v>
      </c>
    </row>
    <row r="4394" spans="50:50" ht="23.1" customHeight="1" x14ac:dyDescent="0.35">
      <c r="AX4394" s="74" t="s">
        <v>4446</v>
      </c>
    </row>
    <row r="4395" spans="50:50" ht="23.1" customHeight="1" x14ac:dyDescent="0.35">
      <c r="AX4395" s="74" t="s">
        <v>4447</v>
      </c>
    </row>
    <row r="4396" spans="50:50" ht="23.1" customHeight="1" x14ac:dyDescent="0.35">
      <c r="AX4396" s="74" t="s">
        <v>4448</v>
      </c>
    </row>
    <row r="4397" spans="50:50" ht="23.1" customHeight="1" x14ac:dyDescent="0.35">
      <c r="AX4397" s="74" t="s">
        <v>4449</v>
      </c>
    </row>
    <row r="4398" spans="50:50" ht="23.1" customHeight="1" x14ac:dyDescent="0.35">
      <c r="AX4398" s="74" t="s">
        <v>4450</v>
      </c>
    </row>
    <row r="4399" spans="50:50" ht="23.1" customHeight="1" x14ac:dyDescent="0.35">
      <c r="AX4399" s="74" t="s">
        <v>4451</v>
      </c>
    </row>
    <row r="4400" spans="50:50" ht="23.1" customHeight="1" x14ac:dyDescent="0.35">
      <c r="AX4400" s="74" t="s">
        <v>4452</v>
      </c>
    </row>
    <row r="4401" spans="50:50" ht="23.1" customHeight="1" x14ac:dyDescent="0.35">
      <c r="AX4401" s="74" t="s">
        <v>4453</v>
      </c>
    </row>
    <row r="4402" spans="50:50" ht="23.1" customHeight="1" x14ac:dyDescent="0.35">
      <c r="AX4402" s="74" t="s">
        <v>4454</v>
      </c>
    </row>
    <row r="4403" spans="50:50" ht="23.1" customHeight="1" x14ac:dyDescent="0.35">
      <c r="AX4403" s="74" t="s">
        <v>4455</v>
      </c>
    </row>
    <row r="4404" spans="50:50" ht="23.1" customHeight="1" x14ac:dyDescent="0.35">
      <c r="AX4404" s="74" t="s">
        <v>4456</v>
      </c>
    </row>
    <row r="4405" spans="50:50" ht="23.1" customHeight="1" x14ac:dyDescent="0.35">
      <c r="AX4405" s="74" t="s">
        <v>4457</v>
      </c>
    </row>
    <row r="4406" spans="50:50" ht="23.1" customHeight="1" x14ac:dyDescent="0.35">
      <c r="AX4406" s="74" t="s">
        <v>4458</v>
      </c>
    </row>
    <row r="4407" spans="50:50" ht="23.1" customHeight="1" x14ac:dyDescent="0.35">
      <c r="AX4407" s="74" t="s">
        <v>4459</v>
      </c>
    </row>
    <row r="4408" spans="50:50" ht="23.1" customHeight="1" x14ac:dyDescent="0.35">
      <c r="AX4408" s="74" t="s">
        <v>4460</v>
      </c>
    </row>
    <row r="4409" spans="50:50" ht="23.1" customHeight="1" x14ac:dyDescent="0.35">
      <c r="AX4409" s="74" t="s">
        <v>4461</v>
      </c>
    </row>
    <row r="4410" spans="50:50" ht="23.1" customHeight="1" x14ac:dyDescent="0.35">
      <c r="AX4410" s="74" t="s">
        <v>4462</v>
      </c>
    </row>
    <row r="4411" spans="50:50" ht="23.1" customHeight="1" x14ac:dyDescent="0.35">
      <c r="AX4411" s="74" t="s">
        <v>4463</v>
      </c>
    </row>
    <row r="4412" spans="50:50" ht="23.1" customHeight="1" x14ac:dyDescent="0.35">
      <c r="AX4412" s="74" t="s">
        <v>4464</v>
      </c>
    </row>
    <row r="4413" spans="50:50" ht="23.1" customHeight="1" x14ac:dyDescent="0.35">
      <c r="AX4413" s="74" t="s">
        <v>4465</v>
      </c>
    </row>
    <row r="4414" spans="50:50" ht="23.1" customHeight="1" x14ac:dyDescent="0.35">
      <c r="AX4414" s="74" t="s">
        <v>4466</v>
      </c>
    </row>
    <row r="4415" spans="50:50" ht="23.1" customHeight="1" x14ac:dyDescent="0.35">
      <c r="AX4415" s="74" t="s">
        <v>4467</v>
      </c>
    </row>
    <row r="4416" spans="50:50" ht="23.1" customHeight="1" x14ac:dyDescent="0.35">
      <c r="AX4416" s="74" t="s">
        <v>4468</v>
      </c>
    </row>
    <row r="4417" spans="50:50" ht="23.1" customHeight="1" x14ac:dyDescent="0.35">
      <c r="AX4417" s="74" t="s">
        <v>4469</v>
      </c>
    </row>
    <row r="4418" spans="50:50" ht="23.1" customHeight="1" x14ac:dyDescent="0.35">
      <c r="AX4418" s="74" t="s">
        <v>4470</v>
      </c>
    </row>
    <row r="4419" spans="50:50" ht="23.1" customHeight="1" x14ac:dyDescent="0.35">
      <c r="AX4419" s="74" t="s">
        <v>4471</v>
      </c>
    </row>
    <row r="4420" spans="50:50" ht="23.1" customHeight="1" x14ac:dyDescent="0.35">
      <c r="AX4420" s="74" t="s">
        <v>4472</v>
      </c>
    </row>
    <row r="4421" spans="50:50" ht="23.1" customHeight="1" x14ac:dyDescent="0.35">
      <c r="AX4421" s="74" t="s">
        <v>4473</v>
      </c>
    </row>
    <row r="4422" spans="50:50" ht="23.1" customHeight="1" x14ac:dyDescent="0.35">
      <c r="AX4422" s="74" t="s">
        <v>4474</v>
      </c>
    </row>
    <row r="4423" spans="50:50" ht="23.1" customHeight="1" x14ac:dyDescent="0.35">
      <c r="AX4423" s="74" t="s">
        <v>4475</v>
      </c>
    </row>
    <row r="4424" spans="50:50" ht="23.1" customHeight="1" x14ac:dyDescent="0.35">
      <c r="AX4424" s="74" t="s">
        <v>4476</v>
      </c>
    </row>
    <row r="4425" spans="50:50" ht="23.1" customHeight="1" x14ac:dyDescent="0.35">
      <c r="AX4425" s="74" t="s">
        <v>4477</v>
      </c>
    </row>
    <row r="4426" spans="50:50" ht="23.1" customHeight="1" x14ac:dyDescent="0.35">
      <c r="AX4426" s="74" t="s">
        <v>4478</v>
      </c>
    </row>
    <row r="4427" spans="50:50" ht="23.1" customHeight="1" x14ac:dyDescent="0.35">
      <c r="AX4427" s="74" t="s">
        <v>4479</v>
      </c>
    </row>
    <row r="4428" spans="50:50" ht="23.1" customHeight="1" x14ac:dyDescent="0.35">
      <c r="AX4428" s="74" t="s">
        <v>4480</v>
      </c>
    </row>
    <row r="4429" spans="50:50" ht="23.1" customHeight="1" x14ac:dyDescent="0.35">
      <c r="AX4429" s="74" t="s">
        <v>4481</v>
      </c>
    </row>
    <row r="4430" spans="50:50" ht="23.1" customHeight="1" x14ac:dyDescent="0.35">
      <c r="AX4430" s="74" t="s">
        <v>4482</v>
      </c>
    </row>
    <row r="4431" spans="50:50" ht="23.1" customHeight="1" x14ac:dyDescent="0.35">
      <c r="AX4431" s="74" t="s">
        <v>4483</v>
      </c>
    </row>
    <row r="4432" spans="50:50" ht="23.1" customHeight="1" x14ac:dyDescent="0.35">
      <c r="AX4432" s="74" t="s">
        <v>4484</v>
      </c>
    </row>
    <row r="4433" spans="50:50" ht="23.1" customHeight="1" x14ac:dyDescent="0.35">
      <c r="AX4433" s="74" t="s">
        <v>4485</v>
      </c>
    </row>
    <row r="4434" spans="50:50" ht="23.1" customHeight="1" x14ac:dyDescent="0.35">
      <c r="AX4434" s="74" t="s">
        <v>4486</v>
      </c>
    </row>
    <row r="4435" spans="50:50" ht="23.1" customHeight="1" x14ac:dyDescent="0.35">
      <c r="AX4435" s="74" t="s">
        <v>4487</v>
      </c>
    </row>
    <row r="4436" spans="50:50" ht="23.1" customHeight="1" x14ac:dyDescent="0.35">
      <c r="AX4436" s="74" t="s">
        <v>4488</v>
      </c>
    </row>
    <row r="4437" spans="50:50" ht="23.1" customHeight="1" x14ac:dyDescent="0.35">
      <c r="AX4437" s="74" t="s">
        <v>4489</v>
      </c>
    </row>
    <row r="4438" spans="50:50" ht="23.1" customHeight="1" x14ac:dyDescent="0.35">
      <c r="AX4438" s="74" t="s">
        <v>4490</v>
      </c>
    </row>
    <row r="4439" spans="50:50" ht="23.1" customHeight="1" x14ac:dyDescent="0.35">
      <c r="AX4439" s="74" t="s">
        <v>4491</v>
      </c>
    </row>
    <row r="4440" spans="50:50" ht="23.1" customHeight="1" x14ac:dyDescent="0.35">
      <c r="AX4440" s="74" t="s">
        <v>4492</v>
      </c>
    </row>
    <row r="4441" spans="50:50" ht="23.1" customHeight="1" x14ac:dyDescent="0.35">
      <c r="AX4441" s="74" t="s">
        <v>4493</v>
      </c>
    </row>
    <row r="4442" spans="50:50" ht="23.1" customHeight="1" x14ac:dyDescent="0.35">
      <c r="AX4442" s="74" t="s">
        <v>4494</v>
      </c>
    </row>
    <row r="4443" spans="50:50" ht="23.1" customHeight="1" x14ac:dyDescent="0.35">
      <c r="AX4443" s="74" t="s">
        <v>4495</v>
      </c>
    </row>
    <row r="4444" spans="50:50" ht="23.1" customHeight="1" x14ac:dyDescent="0.35">
      <c r="AX4444" s="74" t="s">
        <v>4496</v>
      </c>
    </row>
    <row r="4445" spans="50:50" ht="23.1" customHeight="1" x14ac:dyDescent="0.35">
      <c r="AX4445" s="74" t="s">
        <v>4497</v>
      </c>
    </row>
    <row r="4446" spans="50:50" ht="23.1" customHeight="1" x14ac:dyDescent="0.35">
      <c r="AX4446" s="74" t="s">
        <v>4498</v>
      </c>
    </row>
    <row r="4447" spans="50:50" ht="23.1" customHeight="1" x14ac:dyDescent="0.35">
      <c r="AX4447" s="74" t="s">
        <v>4499</v>
      </c>
    </row>
    <row r="4448" spans="50:50" ht="23.1" customHeight="1" x14ac:dyDescent="0.35">
      <c r="AX4448" s="74" t="s">
        <v>4500</v>
      </c>
    </row>
    <row r="4449" spans="50:50" ht="23.1" customHeight="1" x14ac:dyDescent="0.35">
      <c r="AX4449" s="74" t="s">
        <v>4501</v>
      </c>
    </row>
    <row r="4450" spans="50:50" ht="23.1" customHeight="1" x14ac:dyDescent="0.35">
      <c r="AX4450" s="74" t="s">
        <v>4502</v>
      </c>
    </row>
    <row r="4451" spans="50:50" ht="23.1" customHeight="1" x14ac:dyDescent="0.35">
      <c r="AX4451" s="74" t="s">
        <v>4503</v>
      </c>
    </row>
    <row r="4452" spans="50:50" ht="23.1" customHeight="1" x14ac:dyDescent="0.35">
      <c r="AX4452" s="74" t="s">
        <v>4504</v>
      </c>
    </row>
    <row r="4453" spans="50:50" ht="23.1" customHeight="1" x14ac:dyDescent="0.35">
      <c r="AX4453" s="74" t="s">
        <v>4505</v>
      </c>
    </row>
    <row r="4454" spans="50:50" ht="23.1" customHeight="1" x14ac:dyDescent="0.35">
      <c r="AX4454" s="74" t="s">
        <v>4506</v>
      </c>
    </row>
    <row r="4455" spans="50:50" ht="23.1" customHeight="1" x14ac:dyDescent="0.35">
      <c r="AX4455" s="74" t="s">
        <v>4507</v>
      </c>
    </row>
    <row r="4456" spans="50:50" ht="23.1" customHeight="1" x14ac:dyDescent="0.35">
      <c r="AX4456" s="74" t="s">
        <v>4508</v>
      </c>
    </row>
    <row r="4457" spans="50:50" ht="23.1" customHeight="1" x14ac:dyDescent="0.35">
      <c r="AX4457" s="74" t="s">
        <v>4509</v>
      </c>
    </row>
    <row r="4458" spans="50:50" ht="23.1" customHeight="1" x14ac:dyDescent="0.35">
      <c r="AX4458" s="74" t="s">
        <v>4510</v>
      </c>
    </row>
    <row r="4459" spans="50:50" ht="23.1" customHeight="1" x14ac:dyDescent="0.35">
      <c r="AX4459" s="74" t="s">
        <v>4511</v>
      </c>
    </row>
    <row r="4460" spans="50:50" ht="23.1" customHeight="1" x14ac:dyDescent="0.35">
      <c r="AX4460" s="74" t="s">
        <v>4512</v>
      </c>
    </row>
    <row r="4461" spans="50:50" ht="23.1" customHeight="1" x14ac:dyDescent="0.35">
      <c r="AX4461" s="74" t="s">
        <v>4513</v>
      </c>
    </row>
    <row r="4462" spans="50:50" ht="23.1" customHeight="1" x14ac:dyDescent="0.35">
      <c r="AX4462" s="74" t="s">
        <v>4514</v>
      </c>
    </row>
    <row r="4463" spans="50:50" ht="23.1" customHeight="1" x14ac:dyDescent="0.35">
      <c r="AX4463" s="74" t="s">
        <v>4515</v>
      </c>
    </row>
    <row r="4464" spans="50:50" ht="23.1" customHeight="1" x14ac:dyDescent="0.35">
      <c r="AX4464" s="74" t="s">
        <v>4516</v>
      </c>
    </row>
    <row r="4465" spans="50:50" ht="23.1" customHeight="1" x14ac:dyDescent="0.35">
      <c r="AX4465" s="74" t="s">
        <v>4517</v>
      </c>
    </row>
    <row r="4466" spans="50:50" ht="23.1" customHeight="1" x14ac:dyDescent="0.35">
      <c r="AX4466" s="74" t="s">
        <v>4518</v>
      </c>
    </row>
    <row r="4467" spans="50:50" ht="23.1" customHeight="1" x14ac:dyDescent="0.35">
      <c r="AX4467" s="74" t="s">
        <v>4519</v>
      </c>
    </row>
    <row r="4468" spans="50:50" ht="23.1" customHeight="1" x14ac:dyDescent="0.35">
      <c r="AX4468" s="74" t="s">
        <v>4520</v>
      </c>
    </row>
    <row r="4469" spans="50:50" ht="23.1" customHeight="1" x14ac:dyDescent="0.35">
      <c r="AX4469" s="74" t="s">
        <v>4521</v>
      </c>
    </row>
    <row r="4470" spans="50:50" ht="23.1" customHeight="1" x14ac:dyDescent="0.35">
      <c r="AX4470" s="74" t="s">
        <v>4522</v>
      </c>
    </row>
    <row r="4471" spans="50:50" ht="23.1" customHeight="1" x14ac:dyDescent="0.35">
      <c r="AX4471" s="74" t="s">
        <v>4523</v>
      </c>
    </row>
    <row r="4472" spans="50:50" ht="23.1" customHeight="1" x14ac:dyDescent="0.35">
      <c r="AX4472" s="74" t="s">
        <v>4524</v>
      </c>
    </row>
    <row r="4473" spans="50:50" ht="23.1" customHeight="1" x14ac:dyDescent="0.35">
      <c r="AX4473" s="74" t="s">
        <v>4525</v>
      </c>
    </row>
    <row r="4474" spans="50:50" ht="23.1" customHeight="1" x14ac:dyDescent="0.35">
      <c r="AX4474" s="74" t="s">
        <v>4526</v>
      </c>
    </row>
    <row r="4475" spans="50:50" ht="23.1" customHeight="1" x14ac:dyDescent="0.35">
      <c r="AX4475" s="74" t="s">
        <v>4527</v>
      </c>
    </row>
    <row r="4476" spans="50:50" ht="23.1" customHeight="1" x14ac:dyDescent="0.35">
      <c r="AX4476" s="74" t="s">
        <v>4528</v>
      </c>
    </row>
    <row r="4477" spans="50:50" ht="23.1" customHeight="1" x14ac:dyDescent="0.35">
      <c r="AX4477" s="74" t="s">
        <v>4529</v>
      </c>
    </row>
    <row r="4478" spans="50:50" ht="23.1" customHeight="1" x14ac:dyDescent="0.35">
      <c r="AX4478" s="74" t="s">
        <v>4530</v>
      </c>
    </row>
    <row r="4479" spans="50:50" ht="23.1" customHeight="1" x14ac:dyDescent="0.35">
      <c r="AX4479" s="74" t="s">
        <v>4531</v>
      </c>
    </row>
    <row r="4480" spans="50:50" ht="23.1" customHeight="1" x14ac:dyDescent="0.35">
      <c r="AX4480" s="74" t="s">
        <v>4532</v>
      </c>
    </row>
    <row r="4481" spans="50:50" ht="23.1" customHeight="1" x14ac:dyDescent="0.35">
      <c r="AX4481" s="74" t="s">
        <v>4533</v>
      </c>
    </row>
    <row r="4482" spans="50:50" ht="23.1" customHeight="1" x14ac:dyDescent="0.35">
      <c r="AX4482" s="74" t="s">
        <v>4534</v>
      </c>
    </row>
    <row r="4483" spans="50:50" ht="23.1" customHeight="1" x14ac:dyDescent="0.35">
      <c r="AX4483" s="74" t="s">
        <v>4535</v>
      </c>
    </row>
    <row r="4484" spans="50:50" ht="23.1" customHeight="1" x14ac:dyDescent="0.35">
      <c r="AX4484" s="74" t="s">
        <v>4536</v>
      </c>
    </row>
    <row r="4485" spans="50:50" ht="23.1" customHeight="1" x14ac:dyDescent="0.35">
      <c r="AX4485" s="74" t="s">
        <v>4537</v>
      </c>
    </row>
    <row r="4486" spans="50:50" ht="23.1" customHeight="1" x14ac:dyDescent="0.35">
      <c r="AX4486" s="74" t="s">
        <v>4538</v>
      </c>
    </row>
    <row r="4487" spans="50:50" ht="23.1" customHeight="1" x14ac:dyDescent="0.35">
      <c r="AX4487" s="74" t="s">
        <v>4539</v>
      </c>
    </row>
    <row r="4488" spans="50:50" ht="23.1" customHeight="1" x14ac:dyDescent="0.35">
      <c r="AX4488" s="74" t="s">
        <v>4540</v>
      </c>
    </row>
    <row r="4489" spans="50:50" ht="23.1" customHeight="1" x14ac:dyDescent="0.35">
      <c r="AX4489" s="74" t="s">
        <v>4541</v>
      </c>
    </row>
    <row r="4490" spans="50:50" ht="23.1" customHeight="1" x14ac:dyDescent="0.35">
      <c r="AX4490" s="74" t="s">
        <v>4542</v>
      </c>
    </row>
    <row r="4491" spans="50:50" ht="23.1" customHeight="1" x14ac:dyDescent="0.35">
      <c r="AX4491" s="74" t="s">
        <v>4543</v>
      </c>
    </row>
    <row r="4492" spans="50:50" ht="23.1" customHeight="1" x14ac:dyDescent="0.35">
      <c r="AX4492" s="74" t="s">
        <v>4544</v>
      </c>
    </row>
    <row r="4493" spans="50:50" ht="23.1" customHeight="1" x14ac:dyDescent="0.35">
      <c r="AX4493" s="74" t="s">
        <v>4545</v>
      </c>
    </row>
    <row r="4494" spans="50:50" ht="23.1" customHeight="1" x14ac:dyDescent="0.35">
      <c r="AX4494" s="74" t="s">
        <v>4546</v>
      </c>
    </row>
    <row r="4495" spans="50:50" ht="23.1" customHeight="1" x14ac:dyDescent="0.35">
      <c r="AX4495" s="74" t="s">
        <v>4547</v>
      </c>
    </row>
    <row r="4496" spans="50:50" ht="23.1" customHeight="1" x14ac:dyDescent="0.35">
      <c r="AX4496" s="74" t="s">
        <v>4548</v>
      </c>
    </row>
    <row r="4497" spans="50:50" ht="23.1" customHeight="1" x14ac:dyDescent="0.35">
      <c r="AX4497" s="74" t="s">
        <v>4549</v>
      </c>
    </row>
    <row r="4498" spans="50:50" ht="23.1" customHeight="1" x14ac:dyDescent="0.35">
      <c r="AX4498" s="74" t="s">
        <v>4550</v>
      </c>
    </row>
    <row r="4499" spans="50:50" ht="23.1" customHeight="1" x14ac:dyDescent="0.35">
      <c r="AX4499" s="74" t="s">
        <v>4551</v>
      </c>
    </row>
    <row r="4500" spans="50:50" ht="23.1" customHeight="1" x14ac:dyDescent="0.35">
      <c r="AX4500" s="74" t="s">
        <v>4552</v>
      </c>
    </row>
    <row r="4501" spans="50:50" ht="23.1" customHeight="1" x14ac:dyDescent="0.35">
      <c r="AX4501" s="74" t="s">
        <v>4553</v>
      </c>
    </row>
    <row r="4502" spans="50:50" ht="23.1" customHeight="1" x14ac:dyDescent="0.35">
      <c r="AX4502" s="74" t="s">
        <v>4554</v>
      </c>
    </row>
    <row r="4503" spans="50:50" ht="23.1" customHeight="1" x14ac:dyDescent="0.35">
      <c r="AX4503" s="74" t="s">
        <v>4555</v>
      </c>
    </row>
    <row r="4504" spans="50:50" ht="23.1" customHeight="1" x14ac:dyDescent="0.35">
      <c r="AX4504" s="74" t="s">
        <v>4556</v>
      </c>
    </row>
    <row r="4505" spans="50:50" ht="23.1" customHeight="1" x14ac:dyDescent="0.35">
      <c r="AX4505" s="74" t="s">
        <v>4557</v>
      </c>
    </row>
    <row r="4506" spans="50:50" ht="23.1" customHeight="1" x14ac:dyDescent="0.35">
      <c r="AX4506" s="74" t="s">
        <v>4558</v>
      </c>
    </row>
    <row r="4507" spans="50:50" ht="23.1" customHeight="1" x14ac:dyDescent="0.35">
      <c r="AX4507" s="74" t="s">
        <v>4559</v>
      </c>
    </row>
    <row r="4508" spans="50:50" ht="23.1" customHeight="1" x14ac:dyDescent="0.35">
      <c r="AX4508" s="74" t="s">
        <v>4560</v>
      </c>
    </row>
    <row r="4509" spans="50:50" ht="23.1" customHeight="1" x14ac:dyDescent="0.35">
      <c r="AX4509" s="74" t="s">
        <v>4561</v>
      </c>
    </row>
    <row r="4510" spans="50:50" ht="23.1" customHeight="1" x14ac:dyDescent="0.35">
      <c r="AX4510" s="74" t="s">
        <v>4562</v>
      </c>
    </row>
    <row r="4511" spans="50:50" ht="23.1" customHeight="1" x14ac:dyDescent="0.35">
      <c r="AX4511" s="74" t="s">
        <v>4563</v>
      </c>
    </row>
    <row r="4512" spans="50:50" ht="23.1" customHeight="1" x14ac:dyDescent="0.35">
      <c r="AX4512" s="74" t="s">
        <v>4564</v>
      </c>
    </row>
    <row r="4513" spans="50:50" ht="23.1" customHeight="1" x14ac:dyDescent="0.35">
      <c r="AX4513" s="74" t="s">
        <v>4565</v>
      </c>
    </row>
    <row r="4514" spans="50:50" ht="23.1" customHeight="1" x14ac:dyDescent="0.35">
      <c r="AX4514" s="74" t="s">
        <v>4566</v>
      </c>
    </row>
    <row r="4515" spans="50:50" ht="23.1" customHeight="1" x14ac:dyDescent="0.35">
      <c r="AX4515" s="74" t="s">
        <v>4567</v>
      </c>
    </row>
    <row r="4516" spans="50:50" ht="23.1" customHeight="1" x14ac:dyDescent="0.35">
      <c r="AX4516" s="74" t="s">
        <v>4568</v>
      </c>
    </row>
    <row r="4517" spans="50:50" ht="23.1" customHeight="1" x14ac:dyDescent="0.35">
      <c r="AX4517" s="74" t="s">
        <v>4569</v>
      </c>
    </row>
    <row r="4518" spans="50:50" ht="23.1" customHeight="1" x14ac:dyDescent="0.35">
      <c r="AX4518" s="74" t="s">
        <v>4570</v>
      </c>
    </row>
    <row r="4519" spans="50:50" ht="23.1" customHeight="1" x14ac:dyDescent="0.35">
      <c r="AX4519" s="74" t="s">
        <v>4571</v>
      </c>
    </row>
    <row r="4520" spans="50:50" ht="23.1" customHeight="1" x14ac:dyDescent="0.35">
      <c r="AX4520" s="74" t="s">
        <v>4572</v>
      </c>
    </row>
    <row r="4521" spans="50:50" ht="23.1" customHeight="1" x14ac:dyDescent="0.35">
      <c r="AX4521" s="74" t="s">
        <v>4573</v>
      </c>
    </row>
    <row r="4522" spans="50:50" ht="23.1" customHeight="1" x14ac:dyDescent="0.35">
      <c r="AX4522" s="74" t="s">
        <v>4574</v>
      </c>
    </row>
    <row r="4523" spans="50:50" ht="23.1" customHeight="1" x14ac:dyDescent="0.35">
      <c r="AX4523" s="74" t="s">
        <v>4575</v>
      </c>
    </row>
    <row r="4524" spans="50:50" ht="23.1" customHeight="1" x14ac:dyDescent="0.35">
      <c r="AX4524" s="74" t="s">
        <v>4576</v>
      </c>
    </row>
    <row r="4525" spans="50:50" ht="23.1" customHeight="1" x14ac:dyDescent="0.35">
      <c r="AX4525" s="74" t="s">
        <v>4577</v>
      </c>
    </row>
    <row r="4526" spans="50:50" ht="23.1" customHeight="1" x14ac:dyDescent="0.35">
      <c r="AX4526" s="74" t="s">
        <v>4578</v>
      </c>
    </row>
    <row r="4527" spans="50:50" ht="23.1" customHeight="1" x14ac:dyDescent="0.35">
      <c r="AX4527" s="74" t="s">
        <v>4579</v>
      </c>
    </row>
    <row r="4528" spans="50:50" ht="23.1" customHeight="1" x14ac:dyDescent="0.35">
      <c r="AX4528" s="74" t="s">
        <v>4580</v>
      </c>
    </row>
    <row r="4529" spans="50:50" ht="23.1" customHeight="1" x14ac:dyDescent="0.35">
      <c r="AX4529" s="74" t="s">
        <v>4581</v>
      </c>
    </row>
    <row r="4530" spans="50:50" ht="23.1" customHeight="1" x14ac:dyDescent="0.35">
      <c r="AX4530" s="74" t="s">
        <v>4582</v>
      </c>
    </row>
    <row r="4531" spans="50:50" ht="23.1" customHeight="1" x14ac:dyDescent="0.35">
      <c r="AX4531" s="74" t="s">
        <v>4583</v>
      </c>
    </row>
    <row r="4532" spans="50:50" ht="23.1" customHeight="1" x14ac:dyDescent="0.35">
      <c r="AX4532" s="74" t="s">
        <v>4584</v>
      </c>
    </row>
    <row r="4533" spans="50:50" ht="23.1" customHeight="1" x14ac:dyDescent="0.35">
      <c r="AX4533" s="74" t="s">
        <v>4585</v>
      </c>
    </row>
    <row r="4534" spans="50:50" ht="23.1" customHeight="1" x14ac:dyDescent="0.35">
      <c r="AX4534" s="74" t="s">
        <v>4586</v>
      </c>
    </row>
    <row r="4535" spans="50:50" ht="23.1" customHeight="1" x14ac:dyDescent="0.35">
      <c r="AX4535" s="74" t="s">
        <v>4587</v>
      </c>
    </row>
    <row r="4536" spans="50:50" ht="23.1" customHeight="1" x14ac:dyDescent="0.35">
      <c r="AX4536" s="74" t="s">
        <v>4588</v>
      </c>
    </row>
    <row r="4537" spans="50:50" ht="23.1" customHeight="1" x14ac:dyDescent="0.35">
      <c r="AX4537" s="74" t="s">
        <v>4589</v>
      </c>
    </row>
    <row r="4538" spans="50:50" ht="23.1" customHeight="1" x14ac:dyDescent="0.35">
      <c r="AX4538" s="74" t="s">
        <v>4590</v>
      </c>
    </row>
    <row r="4539" spans="50:50" ht="23.1" customHeight="1" x14ac:dyDescent="0.35">
      <c r="AX4539" s="74" t="s">
        <v>4591</v>
      </c>
    </row>
    <row r="4540" spans="50:50" ht="23.1" customHeight="1" x14ac:dyDescent="0.35">
      <c r="AX4540" s="74" t="s">
        <v>4592</v>
      </c>
    </row>
    <row r="4541" spans="50:50" ht="23.1" customHeight="1" x14ac:dyDescent="0.35">
      <c r="AX4541" s="74" t="s">
        <v>4593</v>
      </c>
    </row>
    <row r="4542" spans="50:50" ht="23.1" customHeight="1" x14ac:dyDescent="0.35">
      <c r="AX4542" s="74" t="s">
        <v>4594</v>
      </c>
    </row>
    <row r="4543" spans="50:50" ht="23.1" customHeight="1" x14ac:dyDescent="0.35">
      <c r="AX4543" s="74" t="s">
        <v>4595</v>
      </c>
    </row>
    <row r="4544" spans="50:50" ht="23.1" customHeight="1" x14ac:dyDescent="0.35">
      <c r="AX4544" s="74" t="s">
        <v>4596</v>
      </c>
    </row>
    <row r="4545" spans="50:50" ht="23.1" customHeight="1" x14ac:dyDescent="0.35">
      <c r="AX4545" s="74" t="s">
        <v>4597</v>
      </c>
    </row>
    <row r="4546" spans="50:50" ht="23.1" customHeight="1" x14ac:dyDescent="0.35">
      <c r="AX4546" s="74" t="s">
        <v>4598</v>
      </c>
    </row>
    <row r="4547" spans="50:50" ht="23.1" customHeight="1" x14ac:dyDescent="0.35">
      <c r="AX4547" s="74" t="s">
        <v>4599</v>
      </c>
    </row>
    <row r="4548" spans="50:50" ht="23.1" customHeight="1" x14ac:dyDescent="0.35">
      <c r="AX4548" s="74" t="s">
        <v>4600</v>
      </c>
    </row>
    <row r="4549" spans="50:50" ht="23.1" customHeight="1" x14ac:dyDescent="0.35">
      <c r="AX4549" s="74" t="s">
        <v>4601</v>
      </c>
    </row>
    <row r="4550" spans="50:50" ht="23.1" customHeight="1" x14ac:dyDescent="0.35">
      <c r="AX4550" s="74" t="s">
        <v>4602</v>
      </c>
    </row>
    <row r="4551" spans="50:50" ht="23.1" customHeight="1" x14ac:dyDescent="0.35">
      <c r="AX4551" s="74" t="s">
        <v>4603</v>
      </c>
    </row>
    <row r="4552" spans="50:50" ht="23.1" customHeight="1" x14ac:dyDescent="0.35">
      <c r="AX4552" s="74" t="s">
        <v>4604</v>
      </c>
    </row>
    <row r="4553" spans="50:50" ht="23.1" customHeight="1" x14ac:dyDescent="0.35">
      <c r="AX4553" s="74" t="s">
        <v>4605</v>
      </c>
    </row>
    <row r="4554" spans="50:50" ht="23.1" customHeight="1" x14ac:dyDescent="0.35">
      <c r="AX4554" s="74" t="s">
        <v>4606</v>
      </c>
    </row>
    <row r="4555" spans="50:50" ht="23.1" customHeight="1" x14ac:dyDescent="0.35">
      <c r="AX4555" s="74" t="s">
        <v>4607</v>
      </c>
    </row>
    <row r="4556" spans="50:50" ht="23.1" customHeight="1" x14ac:dyDescent="0.35">
      <c r="AX4556" s="74" t="s">
        <v>4608</v>
      </c>
    </row>
    <row r="4557" spans="50:50" ht="23.1" customHeight="1" x14ac:dyDescent="0.35">
      <c r="AX4557" s="74" t="s">
        <v>4609</v>
      </c>
    </row>
    <row r="4558" spans="50:50" ht="23.1" customHeight="1" x14ac:dyDescent="0.35">
      <c r="AX4558" s="74" t="s">
        <v>4610</v>
      </c>
    </row>
    <row r="4559" spans="50:50" ht="23.1" customHeight="1" x14ac:dyDescent="0.35">
      <c r="AX4559" s="74" t="s">
        <v>4611</v>
      </c>
    </row>
    <row r="4560" spans="50:50" ht="23.1" customHeight="1" x14ac:dyDescent="0.35">
      <c r="AX4560" s="74" t="s">
        <v>4612</v>
      </c>
    </row>
    <row r="4561" spans="50:50" ht="23.1" customHeight="1" x14ac:dyDescent="0.35">
      <c r="AX4561" s="74" t="s">
        <v>4613</v>
      </c>
    </row>
    <row r="4562" spans="50:50" ht="23.1" customHeight="1" x14ac:dyDescent="0.35">
      <c r="AX4562" s="74" t="s">
        <v>4614</v>
      </c>
    </row>
    <row r="4563" spans="50:50" ht="23.1" customHeight="1" x14ac:dyDescent="0.35">
      <c r="AX4563" s="74" t="s">
        <v>4615</v>
      </c>
    </row>
    <row r="4564" spans="50:50" ht="23.1" customHeight="1" x14ac:dyDescent="0.35">
      <c r="AX4564" s="74" t="s">
        <v>4616</v>
      </c>
    </row>
    <row r="4565" spans="50:50" ht="23.1" customHeight="1" x14ac:dyDescent="0.35">
      <c r="AX4565" s="74" t="s">
        <v>4617</v>
      </c>
    </row>
    <row r="4566" spans="50:50" ht="23.1" customHeight="1" x14ac:dyDescent="0.35">
      <c r="AX4566" s="74" t="s">
        <v>4618</v>
      </c>
    </row>
    <row r="4567" spans="50:50" ht="23.1" customHeight="1" x14ac:dyDescent="0.35">
      <c r="AX4567" s="74" t="s">
        <v>4619</v>
      </c>
    </row>
    <row r="4568" spans="50:50" ht="23.1" customHeight="1" x14ac:dyDescent="0.35">
      <c r="AX4568" s="74" t="s">
        <v>4620</v>
      </c>
    </row>
    <row r="4569" spans="50:50" ht="23.1" customHeight="1" x14ac:dyDescent="0.35">
      <c r="AX4569" s="74" t="s">
        <v>4621</v>
      </c>
    </row>
    <row r="4570" spans="50:50" ht="23.1" customHeight="1" x14ac:dyDescent="0.35">
      <c r="AX4570" s="74" t="s">
        <v>4622</v>
      </c>
    </row>
    <row r="4571" spans="50:50" ht="23.1" customHeight="1" x14ac:dyDescent="0.35">
      <c r="AX4571" s="74" t="s">
        <v>4623</v>
      </c>
    </row>
    <row r="4572" spans="50:50" ht="23.1" customHeight="1" x14ac:dyDescent="0.35">
      <c r="AX4572" s="74" t="s">
        <v>4624</v>
      </c>
    </row>
    <row r="4573" spans="50:50" ht="23.1" customHeight="1" x14ac:dyDescent="0.35">
      <c r="AX4573" s="74" t="s">
        <v>4625</v>
      </c>
    </row>
    <row r="4574" spans="50:50" ht="23.1" customHeight="1" x14ac:dyDescent="0.35">
      <c r="AX4574" s="74" t="s">
        <v>4626</v>
      </c>
    </row>
    <row r="4575" spans="50:50" ht="23.1" customHeight="1" x14ac:dyDescent="0.35">
      <c r="AX4575" s="74" t="s">
        <v>4627</v>
      </c>
    </row>
    <row r="4576" spans="50:50" ht="23.1" customHeight="1" x14ac:dyDescent="0.35">
      <c r="AX4576" s="74" t="s">
        <v>4628</v>
      </c>
    </row>
    <row r="4577" spans="50:50" ht="23.1" customHeight="1" x14ac:dyDescent="0.35">
      <c r="AX4577" s="74" t="s">
        <v>4629</v>
      </c>
    </row>
    <row r="4578" spans="50:50" ht="23.1" customHeight="1" x14ac:dyDescent="0.35">
      <c r="AX4578" s="74" t="s">
        <v>4630</v>
      </c>
    </row>
    <row r="4579" spans="50:50" ht="23.1" customHeight="1" x14ac:dyDescent="0.35">
      <c r="AX4579" s="74" t="s">
        <v>4631</v>
      </c>
    </row>
    <row r="4580" spans="50:50" ht="23.1" customHeight="1" x14ac:dyDescent="0.35">
      <c r="AX4580" s="74" t="s">
        <v>4632</v>
      </c>
    </row>
    <row r="4581" spans="50:50" ht="23.1" customHeight="1" x14ac:dyDescent="0.35">
      <c r="AX4581" s="74" t="s">
        <v>4633</v>
      </c>
    </row>
    <row r="4582" spans="50:50" ht="23.1" customHeight="1" x14ac:dyDescent="0.35">
      <c r="AX4582" s="74" t="s">
        <v>4634</v>
      </c>
    </row>
    <row r="4583" spans="50:50" ht="23.1" customHeight="1" x14ac:dyDescent="0.35">
      <c r="AX4583" s="74" t="s">
        <v>4635</v>
      </c>
    </row>
    <row r="4584" spans="50:50" ht="23.1" customHeight="1" x14ac:dyDescent="0.35">
      <c r="AX4584" s="74" t="s">
        <v>4636</v>
      </c>
    </row>
    <row r="4585" spans="50:50" ht="23.1" customHeight="1" x14ac:dyDescent="0.35">
      <c r="AX4585" s="74" t="s">
        <v>4637</v>
      </c>
    </row>
    <row r="4586" spans="50:50" ht="23.1" customHeight="1" x14ac:dyDescent="0.35">
      <c r="AX4586" s="74" t="s">
        <v>4638</v>
      </c>
    </row>
    <row r="4587" spans="50:50" ht="23.1" customHeight="1" x14ac:dyDescent="0.35">
      <c r="AX4587" s="74" t="s">
        <v>4639</v>
      </c>
    </row>
    <row r="4588" spans="50:50" ht="23.1" customHeight="1" x14ac:dyDescent="0.35">
      <c r="AX4588" s="74" t="s">
        <v>4640</v>
      </c>
    </row>
    <row r="4589" spans="50:50" ht="23.1" customHeight="1" x14ac:dyDescent="0.35">
      <c r="AX4589" s="74" t="s">
        <v>4641</v>
      </c>
    </row>
    <row r="4590" spans="50:50" ht="23.1" customHeight="1" x14ac:dyDescent="0.35">
      <c r="AX4590" s="74" t="s">
        <v>4642</v>
      </c>
    </row>
    <row r="4591" spans="50:50" ht="23.1" customHeight="1" x14ac:dyDescent="0.35">
      <c r="AX4591" s="74" t="s">
        <v>4643</v>
      </c>
    </row>
    <row r="4592" spans="50:50" ht="23.1" customHeight="1" x14ac:dyDescent="0.35">
      <c r="AX4592" s="74" t="s">
        <v>4644</v>
      </c>
    </row>
    <row r="4593" spans="50:50" ht="23.1" customHeight="1" x14ac:dyDescent="0.35">
      <c r="AX4593" s="74" t="s">
        <v>4645</v>
      </c>
    </row>
    <row r="4594" spans="50:50" ht="23.1" customHeight="1" x14ac:dyDescent="0.35">
      <c r="AX4594" s="74" t="s">
        <v>4646</v>
      </c>
    </row>
    <row r="4595" spans="50:50" ht="23.1" customHeight="1" x14ac:dyDescent="0.35">
      <c r="AX4595" s="74" t="s">
        <v>4647</v>
      </c>
    </row>
    <row r="4596" spans="50:50" ht="23.1" customHeight="1" x14ac:dyDescent="0.35">
      <c r="AX4596" s="74" t="s">
        <v>4648</v>
      </c>
    </row>
    <row r="4597" spans="50:50" ht="23.1" customHeight="1" x14ac:dyDescent="0.35">
      <c r="AX4597" s="74" t="s">
        <v>4649</v>
      </c>
    </row>
    <row r="4598" spans="50:50" ht="23.1" customHeight="1" x14ac:dyDescent="0.35">
      <c r="AX4598" s="74" t="s">
        <v>4650</v>
      </c>
    </row>
    <row r="4599" spans="50:50" ht="23.1" customHeight="1" x14ac:dyDescent="0.35">
      <c r="AX4599" s="74" t="s">
        <v>4651</v>
      </c>
    </row>
    <row r="4600" spans="50:50" ht="23.1" customHeight="1" x14ac:dyDescent="0.35">
      <c r="AX4600" s="74" t="s">
        <v>4652</v>
      </c>
    </row>
    <row r="4601" spans="50:50" ht="23.1" customHeight="1" x14ac:dyDescent="0.35">
      <c r="AX4601" s="74" t="s">
        <v>4653</v>
      </c>
    </row>
    <row r="4602" spans="50:50" ht="23.1" customHeight="1" x14ac:dyDescent="0.35">
      <c r="AX4602" s="74" t="s">
        <v>4654</v>
      </c>
    </row>
    <row r="4603" spans="50:50" ht="23.1" customHeight="1" x14ac:dyDescent="0.35">
      <c r="AX4603" s="74" t="s">
        <v>4655</v>
      </c>
    </row>
    <row r="4604" spans="50:50" ht="23.1" customHeight="1" x14ac:dyDescent="0.35">
      <c r="AX4604" s="74" t="s">
        <v>4656</v>
      </c>
    </row>
    <row r="4605" spans="50:50" ht="23.1" customHeight="1" x14ac:dyDescent="0.35">
      <c r="AX4605" s="74" t="s">
        <v>4657</v>
      </c>
    </row>
    <row r="4606" spans="50:50" ht="23.1" customHeight="1" x14ac:dyDescent="0.35">
      <c r="AX4606" s="74" t="s">
        <v>4658</v>
      </c>
    </row>
    <row r="4607" spans="50:50" ht="23.1" customHeight="1" x14ac:dyDescent="0.35">
      <c r="AX4607" s="74" t="s">
        <v>4659</v>
      </c>
    </row>
    <row r="4608" spans="50:50" ht="23.1" customHeight="1" x14ac:dyDescent="0.35">
      <c r="AX4608" s="74" t="s">
        <v>4660</v>
      </c>
    </row>
    <row r="4609" spans="50:50" ht="23.1" customHeight="1" x14ac:dyDescent="0.35">
      <c r="AX4609" s="74" t="s">
        <v>4661</v>
      </c>
    </row>
    <row r="4610" spans="50:50" ht="23.1" customHeight="1" x14ac:dyDescent="0.35">
      <c r="AX4610" s="74" t="s">
        <v>4662</v>
      </c>
    </row>
    <row r="4611" spans="50:50" ht="23.1" customHeight="1" x14ac:dyDescent="0.35">
      <c r="AX4611" s="74" t="s">
        <v>4663</v>
      </c>
    </row>
    <row r="4612" spans="50:50" ht="23.1" customHeight="1" x14ac:dyDescent="0.35">
      <c r="AX4612" s="74" t="s">
        <v>4664</v>
      </c>
    </row>
    <row r="4613" spans="50:50" ht="23.1" customHeight="1" x14ac:dyDescent="0.35">
      <c r="AX4613" s="74" t="s">
        <v>4665</v>
      </c>
    </row>
    <row r="4614" spans="50:50" ht="23.1" customHeight="1" x14ac:dyDescent="0.35">
      <c r="AX4614" s="74" t="s">
        <v>4666</v>
      </c>
    </row>
    <row r="4615" spans="50:50" ht="23.1" customHeight="1" x14ac:dyDescent="0.35">
      <c r="AX4615" s="74" t="s">
        <v>4667</v>
      </c>
    </row>
    <row r="4616" spans="50:50" ht="23.1" customHeight="1" x14ac:dyDescent="0.35">
      <c r="AX4616" s="74" t="s">
        <v>4668</v>
      </c>
    </row>
    <row r="4617" spans="50:50" ht="23.1" customHeight="1" x14ac:dyDescent="0.35">
      <c r="AX4617" s="74" t="s">
        <v>4669</v>
      </c>
    </row>
    <row r="4618" spans="50:50" ht="23.1" customHeight="1" x14ac:dyDescent="0.35">
      <c r="AX4618" s="74" t="s">
        <v>4670</v>
      </c>
    </row>
    <row r="4619" spans="50:50" ht="23.1" customHeight="1" x14ac:dyDescent="0.35">
      <c r="AX4619" s="74" t="s">
        <v>4671</v>
      </c>
    </row>
    <row r="4620" spans="50:50" ht="23.1" customHeight="1" x14ac:dyDescent="0.35">
      <c r="AX4620" s="74" t="s">
        <v>4672</v>
      </c>
    </row>
    <row r="4621" spans="50:50" ht="23.1" customHeight="1" x14ac:dyDescent="0.35">
      <c r="AX4621" s="74" t="s">
        <v>4673</v>
      </c>
    </row>
    <row r="4622" spans="50:50" ht="23.1" customHeight="1" x14ac:dyDescent="0.35">
      <c r="AX4622" s="74" t="s">
        <v>4674</v>
      </c>
    </row>
    <row r="4623" spans="50:50" ht="23.1" customHeight="1" x14ac:dyDescent="0.35">
      <c r="AX4623" s="74" t="s">
        <v>4675</v>
      </c>
    </row>
    <row r="4624" spans="50:50" ht="23.1" customHeight="1" x14ac:dyDescent="0.35">
      <c r="AX4624" s="74" t="s">
        <v>4676</v>
      </c>
    </row>
    <row r="4625" spans="50:50" ht="23.1" customHeight="1" x14ac:dyDescent="0.35">
      <c r="AX4625" s="74" t="s">
        <v>4677</v>
      </c>
    </row>
    <row r="4626" spans="50:50" ht="23.1" customHeight="1" x14ac:dyDescent="0.35">
      <c r="AX4626" s="74" t="s">
        <v>4678</v>
      </c>
    </row>
    <row r="4627" spans="50:50" ht="23.1" customHeight="1" x14ac:dyDescent="0.35">
      <c r="AX4627" s="74" t="s">
        <v>4679</v>
      </c>
    </row>
    <row r="4628" spans="50:50" ht="23.1" customHeight="1" x14ac:dyDescent="0.35">
      <c r="AX4628" s="74" t="s">
        <v>4680</v>
      </c>
    </row>
    <row r="4629" spans="50:50" ht="23.1" customHeight="1" x14ac:dyDescent="0.35">
      <c r="AX4629" s="74" t="s">
        <v>4681</v>
      </c>
    </row>
    <row r="4630" spans="50:50" ht="23.1" customHeight="1" x14ac:dyDescent="0.35">
      <c r="AX4630" s="74" t="s">
        <v>4682</v>
      </c>
    </row>
    <row r="4631" spans="50:50" ht="23.1" customHeight="1" x14ac:dyDescent="0.35">
      <c r="AX4631" s="74" t="s">
        <v>4683</v>
      </c>
    </row>
    <row r="4632" spans="50:50" ht="23.1" customHeight="1" x14ac:dyDescent="0.35">
      <c r="AX4632" s="74" t="s">
        <v>4684</v>
      </c>
    </row>
    <row r="4633" spans="50:50" ht="23.1" customHeight="1" x14ac:dyDescent="0.35">
      <c r="AX4633" s="74" t="s">
        <v>4685</v>
      </c>
    </row>
    <row r="4634" spans="50:50" ht="23.1" customHeight="1" x14ac:dyDescent="0.35">
      <c r="AX4634" s="74" t="s">
        <v>4686</v>
      </c>
    </row>
    <row r="4635" spans="50:50" ht="23.1" customHeight="1" x14ac:dyDescent="0.35">
      <c r="AX4635" s="74" t="s">
        <v>4687</v>
      </c>
    </row>
    <row r="4636" spans="50:50" ht="23.1" customHeight="1" x14ac:dyDescent="0.35">
      <c r="AX4636" s="74" t="s">
        <v>4688</v>
      </c>
    </row>
    <row r="4637" spans="50:50" ht="23.1" customHeight="1" x14ac:dyDescent="0.35">
      <c r="AX4637" s="74" t="s">
        <v>4689</v>
      </c>
    </row>
    <row r="4638" spans="50:50" ht="23.1" customHeight="1" x14ac:dyDescent="0.35">
      <c r="AX4638" s="74" t="s">
        <v>4690</v>
      </c>
    </row>
    <row r="4639" spans="50:50" ht="23.1" customHeight="1" x14ac:dyDescent="0.35">
      <c r="AX4639" s="74" t="s">
        <v>4691</v>
      </c>
    </row>
    <row r="4640" spans="50:50" ht="23.1" customHeight="1" x14ac:dyDescent="0.35">
      <c r="AX4640" s="74" t="s">
        <v>4692</v>
      </c>
    </row>
    <row r="4641" spans="50:50" ht="23.1" customHeight="1" x14ac:dyDescent="0.35">
      <c r="AX4641" s="74" t="s">
        <v>4693</v>
      </c>
    </row>
    <row r="4642" spans="50:50" ht="23.1" customHeight="1" x14ac:dyDescent="0.35">
      <c r="AX4642" s="74" t="s">
        <v>4694</v>
      </c>
    </row>
    <row r="4643" spans="50:50" ht="23.1" customHeight="1" x14ac:dyDescent="0.35">
      <c r="AX4643" s="74" t="s">
        <v>4695</v>
      </c>
    </row>
    <row r="4644" spans="50:50" ht="23.1" customHeight="1" x14ac:dyDescent="0.35">
      <c r="AX4644" s="74" t="s">
        <v>4696</v>
      </c>
    </row>
    <row r="4645" spans="50:50" ht="23.1" customHeight="1" x14ac:dyDescent="0.35">
      <c r="AX4645" s="74" t="s">
        <v>4697</v>
      </c>
    </row>
    <row r="4646" spans="50:50" ht="23.1" customHeight="1" x14ac:dyDescent="0.35">
      <c r="AX4646" s="74" t="s">
        <v>4698</v>
      </c>
    </row>
    <row r="4647" spans="50:50" ht="23.1" customHeight="1" x14ac:dyDescent="0.35">
      <c r="AX4647" s="74" t="s">
        <v>4699</v>
      </c>
    </row>
    <row r="4648" spans="50:50" ht="23.1" customHeight="1" x14ac:dyDescent="0.35">
      <c r="AX4648" s="74" t="s">
        <v>4700</v>
      </c>
    </row>
    <row r="4649" spans="50:50" ht="23.1" customHeight="1" x14ac:dyDescent="0.35">
      <c r="AX4649" s="74" t="s">
        <v>4701</v>
      </c>
    </row>
    <row r="4650" spans="50:50" ht="23.1" customHeight="1" x14ac:dyDescent="0.35">
      <c r="AX4650" s="74" t="s">
        <v>4702</v>
      </c>
    </row>
    <row r="4651" spans="50:50" ht="23.1" customHeight="1" x14ac:dyDescent="0.35">
      <c r="AX4651" s="74" t="s">
        <v>4703</v>
      </c>
    </row>
    <row r="4652" spans="50:50" ht="23.1" customHeight="1" x14ac:dyDescent="0.35">
      <c r="AX4652" s="74" t="s">
        <v>4704</v>
      </c>
    </row>
    <row r="4653" spans="50:50" ht="23.1" customHeight="1" x14ac:dyDescent="0.35">
      <c r="AX4653" s="74" t="s">
        <v>4705</v>
      </c>
    </row>
    <row r="4654" spans="50:50" ht="23.1" customHeight="1" x14ac:dyDescent="0.35">
      <c r="AX4654" s="74" t="s">
        <v>4706</v>
      </c>
    </row>
    <row r="4655" spans="50:50" ht="23.1" customHeight="1" x14ac:dyDescent="0.35">
      <c r="AX4655" s="74" t="s">
        <v>4707</v>
      </c>
    </row>
    <row r="4656" spans="50:50" ht="23.1" customHeight="1" x14ac:dyDescent="0.35">
      <c r="AX4656" s="74" t="s">
        <v>4708</v>
      </c>
    </row>
    <row r="4657" spans="50:50" ht="23.1" customHeight="1" x14ac:dyDescent="0.35">
      <c r="AX4657" s="74" t="s">
        <v>4709</v>
      </c>
    </row>
    <row r="4658" spans="50:50" ht="23.1" customHeight="1" x14ac:dyDescent="0.35">
      <c r="AX4658" s="74" t="s">
        <v>4710</v>
      </c>
    </row>
    <row r="4659" spans="50:50" ht="23.1" customHeight="1" x14ac:dyDescent="0.35">
      <c r="AX4659" s="74" t="s">
        <v>4711</v>
      </c>
    </row>
    <row r="4660" spans="50:50" ht="23.1" customHeight="1" x14ac:dyDescent="0.35">
      <c r="AX4660" s="74" t="s">
        <v>4712</v>
      </c>
    </row>
    <row r="4661" spans="50:50" ht="23.1" customHeight="1" x14ac:dyDescent="0.35">
      <c r="AX4661" s="74" t="s">
        <v>4713</v>
      </c>
    </row>
    <row r="4662" spans="50:50" ht="23.1" customHeight="1" x14ac:dyDescent="0.35">
      <c r="AX4662" s="74" t="s">
        <v>4714</v>
      </c>
    </row>
    <row r="4663" spans="50:50" ht="23.1" customHeight="1" x14ac:dyDescent="0.35">
      <c r="AX4663" s="74" t="s">
        <v>4715</v>
      </c>
    </row>
    <row r="4664" spans="50:50" ht="23.1" customHeight="1" x14ac:dyDescent="0.35">
      <c r="AX4664" s="74" t="s">
        <v>4716</v>
      </c>
    </row>
    <row r="4665" spans="50:50" ht="23.1" customHeight="1" x14ac:dyDescent="0.35">
      <c r="AX4665" s="74" t="s">
        <v>4717</v>
      </c>
    </row>
    <row r="4666" spans="50:50" ht="23.1" customHeight="1" x14ac:dyDescent="0.35">
      <c r="AX4666" s="74" t="s">
        <v>4718</v>
      </c>
    </row>
    <row r="4667" spans="50:50" ht="23.1" customHeight="1" x14ac:dyDescent="0.35">
      <c r="AX4667" s="74" t="s">
        <v>4719</v>
      </c>
    </row>
    <row r="4668" spans="50:50" ht="23.1" customHeight="1" x14ac:dyDescent="0.35">
      <c r="AX4668" s="74" t="s">
        <v>4720</v>
      </c>
    </row>
    <row r="4669" spans="50:50" ht="23.1" customHeight="1" x14ac:dyDescent="0.35">
      <c r="AX4669" s="74" t="s">
        <v>4721</v>
      </c>
    </row>
    <row r="4670" spans="50:50" ht="23.1" customHeight="1" x14ac:dyDescent="0.35">
      <c r="AX4670" s="74" t="s">
        <v>4722</v>
      </c>
    </row>
    <row r="4671" spans="50:50" ht="23.1" customHeight="1" x14ac:dyDescent="0.35">
      <c r="AX4671" s="74" t="s">
        <v>4723</v>
      </c>
    </row>
    <row r="4672" spans="50:50" ht="23.1" customHeight="1" x14ac:dyDescent="0.35">
      <c r="AX4672" s="74" t="s">
        <v>4724</v>
      </c>
    </row>
    <row r="4673" spans="50:50" ht="23.1" customHeight="1" x14ac:dyDescent="0.35">
      <c r="AX4673" s="74" t="s">
        <v>4725</v>
      </c>
    </row>
    <row r="4674" spans="50:50" ht="23.1" customHeight="1" x14ac:dyDescent="0.35">
      <c r="AX4674" s="74" t="s">
        <v>4726</v>
      </c>
    </row>
    <row r="4675" spans="50:50" ht="23.1" customHeight="1" x14ac:dyDescent="0.35">
      <c r="AX4675" s="74" t="s">
        <v>4727</v>
      </c>
    </row>
    <row r="4676" spans="50:50" ht="23.1" customHeight="1" x14ac:dyDescent="0.35">
      <c r="AX4676" s="74" t="s">
        <v>4728</v>
      </c>
    </row>
    <row r="4677" spans="50:50" ht="23.1" customHeight="1" x14ac:dyDescent="0.35">
      <c r="AX4677" s="74" t="s">
        <v>4729</v>
      </c>
    </row>
    <row r="4678" spans="50:50" ht="23.1" customHeight="1" x14ac:dyDescent="0.35">
      <c r="AX4678" s="74" t="s">
        <v>4730</v>
      </c>
    </row>
    <row r="4679" spans="50:50" ht="23.1" customHeight="1" x14ac:dyDescent="0.35">
      <c r="AX4679" s="74" t="s">
        <v>4731</v>
      </c>
    </row>
    <row r="4680" spans="50:50" ht="23.1" customHeight="1" x14ac:dyDescent="0.35">
      <c r="AX4680" s="74" t="s">
        <v>4732</v>
      </c>
    </row>
    <row r="4681" spans="50:50" ht="23.1" customHeight="1" x14ac:dyDescent="0.35">
      <c r="AX4681" s="74" t="s">
        <v>4733</v>
      </c>
    </row>
    <row r="4682" spans="50:50" ht="23.1" customHeight="1" x14ac:dyDescent="0.35">
      <c r="AX4682" s="74" t="s">
        <v>4734</v>
      </c>
    </row>
    <row r="4683" spans="50:50" ht="23.1" customHeight="1" x14ac:dyDescent="0.35">
      <c r="AX4683" s="74" t="s">
        <v>4735</v>
      </c>
    </row>
    <row r="4684" spans="50:50" ht="23.1" customHeight="1" x14ac:dyDescent="0.35">
      <c r="AX4684" s="74" t="s">
        <v>4736</v>
      </c>
    </row>
    <row r="4685" spans="50:50" ht="23.1" customHeight="1" x14ac:dyDescent="0.35">
      <c r="AX4685" s="74" t="s">
        <v>4737</v>
      </c>
    </row>
    <row r="4686" spans="50:50" ht="23.1" customHeight="1" x14ac:dyDescent="0.35">
      <c r="AX4686" s="74" t="s">
        <v>4738</v>
      </c>
    </row>
    <row r="4687" spans="50:50" ht="23.1" customHeight="1" x14ac:dyDescent="0.35">
      <c r="AX4687" s="74" t="s">
        <v>4739</v>
      </c>
    </row>
    <row r="4688" spans="50:50" ht="23.1" customHeight="1" x14ac:dyDescent="0.35">
      <c r="AX4688" s="74" t="s">
        <v>4740</v>
      </c>
    </row>
    <row r="4689" spans="50:50" ht="23.1" customHeight="1" x14ac:dyDescent="0.35">
      <c r="AX4689" s="74" t="s">
        <v>4741</v>
      </c>
    </row>
    <row r="4690" spans="50:50" ht="23.1" customHeight="1" x14ac:dyDescent="0.35">
      <c r="AX4690" s="74" t="s">
        <v>4742</v>
      </c>
    </row>
    <row r="4691" spans="50:50" ht="23.1" customHeight="1" x14ac:dyDescent="0.35">
      <c r="AX4691" s="74" t="s">
        <v>4743</v>
      </c>
    </row>
    <row r="4692" spans="50:50" ht="23.1" customHeight="1" x14ac:dyDescent="0.35">
      <c r="AX4692" s="74" t="s">
        <v>4744</v>
      </c>
    </row>
    <row r="4693" spans="50:50" ht="23.1" customHeight="1" x14ac:dyDescent="0.35">
      <c r="AX4693" s="74" t="s">
        <v>4745</v>
      </c>
    </row>
    <row r="4694" spans="50:50" ht="23.1" customHeight="1" x14ac:dyDescent="0.35">
      <c r="AX4694" s="74" t="s">
        <v>4746</v>
      </c>
    </row>
    <row r="4695" spans="50:50" ht="23.1" customHeight="1" x14ac:dyDescent="0.35">
      <c r="AX4695" s="74" t="s">
        <v>4747</v>
      </c>
    </row>
    <row r="4696" spans="50:50" ht="23.1" customHeight="1" x14ac:dyDescent="0.35">
      <c r="AX4696" s="74" t="s">
        <v>4748</v>
      </c>
    </row>
    <row r="4697" spans="50:50" ht="23.1" customHeight="1" x14ac:dyDescent="0.35">
      <c r="AX4697" s="74" t="s">
        <v>4749</v>
      </c>
    </row>
    <row r="4698" spans="50:50" ht="23.1" customHeight="1" x14ac:dyDescent="0.35">
      <c r="AX4698" s="74" t="s">
        <v>4750</v>
      </c>
    </row>
    <row r="4699" spans="50:50" ht="23.1" customHeight="1" x14ac:dyDescent="0.35">
      <c r="AX4699" s="74" t="s">
        <v>4751</v>
      </c>
    </row>
    <row r="4700" spans="50:50" ht="23.1" customHeight="1" x14ac:dyDescent="0.35">
      <c r="AX4700" s="74" t="s">
        <v>4752</v>
      </c>
    </row>
    <row r="4701" spans="50:50" ht="23.1" customHeight="1" x14ac:dyDescent="0.35">
      <c r="AX4701" s="74" t="s">
        <v>4753</v>
      </c>
    </row>
    <row r="4702" spans="50:50" ht="23.1" customHeight="1" x14ac:dyDescent="0.35">
      <c r="AX4702" s="74" t="s">
        <v>4754</v>
      </c>
    </row>
    <row r="4703" spans="50:50" ht="23.1" customHeight="1" x14ac:dyDescent="0.35">
      <c r="AX4703" s="74" t="s">
        <v>4755</v>
      </c>
    </row>
    <row r="4704" spans="50:50" ht="23.1" customHeight="1" x14ac:dyDescent="0.35">
      <c r="AX4704" s="74" t="s">
        <v>4756</v>
      </c>
    </row>
    <row r="4705" spans="50:50" ht="23.1" customHeight="1" x14ac:dyDescent="0.35">
      <c r="AX4705" s="74" t="s">
        <v>4757</v>
      </c>
    </row>
    <row r="4706" spans="50:50" ht="23.1" customHeight="1" x14ac:dyDescent="0.35">
      <c r="AX4706" s="74" t="s">
        <v>4758</v>
      </c>
    </row>
    <row r="4707" spans="50:50" ht="23.1" customHeight="1" x14ac:dyDescent="0.35">
      <c r="AX4707" s="74" t="s">
        <v>4759</v>
      </c>
    </row>
    <row r="4708" spans="50:50" ht="23.1" customHeight="1" x14ac:dyDescent="0.35">
      <c r="AX4708" s="74" t="s">
        <v>4760</v>
      </c>
    </row>
    <row r="4709" spans="50:50" ht="23.1" customHeight="1" x14ac:dyDescent="0.35">
      <c r="AX4709" s="74" t="s">
        <v>4761</v>
      </c>
    </row>
    <row r="4710" spans="50:50" ht="23.1" customHeight="1" x14ac:dyDescent="0.35">
      <c r="AX4710" s="74" t="s">
        <v>4762</v>
      </c>
    </row>
    <row r="4711" spans="50:50" ht="23.1" customHeight="1" x14ac:dyDescent="0.35">
      <c r="AX4711" s="74" t="s">
        <v>4763</v>
      </c>
    </row>
    <row r="4712" spans="50:50" ht="23.1" customHeight="1" x14ac:dyDescent="0.35">
      <c r="AX4712" s="74" t="s">
        <v>4764</v>
      </c>
    </row>
    <row r="4713" spans="50:50" ht="23.1" customHeight="1" x14ac:dyDescent="0.35">
      <c r="AX4713" s="74" t="s">
        <v>4765</v>
      </c>
    </row>
    <row r="4714" spans="50:50" ht="23.1" customHeight="1" x14ac:dyDescent="0.35">
      <c r="AX4714" s="74" t="s">
        <v>4766</v>
      </c>
    </row>
    <row r="4715" spans="50:50" ht="23.1" customHeight="1" x14ac:dyDescent="0.35">
      <c r="AX4715" s="74" t="s">
        <v>4767</v>
      </c>
    </row>
    <row r="4716" spans="50:50" ht="23.1" customHeight="1" x14ac:dyDescent="0.35">
      <c r="AX4716" s="74" t="s">
        <v>4768</v>
      </c>
    </row>
    <row r="4717" spans="50:50" ht="23.1" customHeight="1" x14ac:dyDescent="0.35">
      <c r="AX4717" s="74" t="s">
        <v>4769</v>
      </c>
    </row>
    <row r="4718" spans="50:50" ht="23.1" customHeight="1" x14ac:dyDescent="0.35">
      <c r="AX4718" s="74" t="s">
        <v>4770</v>
      </c>
    </row>
    <row r="4719" spans="50:50" ht="23.1" customHeight="1" x14ac:dyDescent="0.35">
      <c r="AX4719" s="74" t="s">
        <v>4771</v>
      </c>
    </row>
    <row r="4720" spans="50:50" ht="23.1" customHeight="1" x14ac:dyDescent="0.35">
      <c r="AX4720" s="74" t="s">
        <v>4772</v>
      </c>
    </row>
    <row r="4721" spans="50:50" ht="23.1" customHeight="1" x14ac:dyDescent="0.35">
      <c r="AX4721" s="74" t="s">
        <v>4773</v>
      </c>
    </row>
    <row r="4722" spans="50:50" ht="23.1" customHeight="1" x14ac:dyDescent="0.35">
      <c r="AX4722" s="74" t="s">
        <v>4774</v>
      </c>
    </row>
    <row r="4723" spans="50:50" ht="23.1" customHeight="1" x14ac:dyDescent="0.35">
      <c r="AX4723" s="74" t="s">
        <v>4775</v>
      </c>
    </row>
    <row r="4724" spans="50:50" ht="23.1" customHeight="1" x14ac:dyDescent="0.35">
      <c r="AX4724" s="74" t="s">
        <v>4776</v>
      </c>
    </row>
    <row r="4725" spans="50:50" ht="23.1" customHeight="1" x14ac:dyDescent="0.35">
      <c r="AX4725" s="74" t="s">
        <v>4777</v>
      </c>
    </row>
    <row r="4726" spans="50:50" ht="23.1" customHeight="1" x14ac:dyDescent="0.35">
      <c r="AX4726" s="74" t="s">
        <v>4778</v>
      </c>
    </row>
    <row r="4727" spans="50:50" ht="23.1" customHeight="1" x14ac:dyDescent="0.35">
      <c r="AX4727" s="74" t="s">
        <v>4779</v>
      </c>
    </row>
    <row r="4728" spans="50:50" ht="23.1" customHeight="1" x14ac:dyDescent="0.35">
      <c r="AX4728" s="74" t="s">
        <v>4780</v>
      </c>
    </row>
    <row r="4729" spans="50:50" ht="23.1" customHeight="1" x14ac:dyDescent="0.35">
      <c r="AX4729" s="74" t="s">
        <v>4781</v>
      </c>
    </row>
    <row r="4730" spans="50:50" ht="23.1" customHeight="1" x14ac:dyDescent="0.35">
      <c r="AX4730" s="74" t="s">
        <v>4782</v>
      </c>
    </row>
    <row r="4731" spans="50:50" ht="23.1" customHeight="1" x14ac:dyDescent="0.35">
      <c r="AX4731" s="74" t="s">
        <v>4783</v>
      </c>
    </row>
    <row r="4732" spans="50:50" ht="23.1" customHeight="1" x14ac:dyDescent="0.35">
      <c r="AX4732" s="74" t="s">
        <v>4784</v>
      </c>
    </row>
    <row r="4733" spans="50:50" ht="23.1" customHeight="1" x14ac:dyDescent="0.35">
      <c r="AX4733" s="74" t="s">
        <v>4785</v>
      </c>
    </row>
    <row r="4734" spans="50:50" ht="23.1" customHeight="1" x14ac:dyDescent="0.35">
      <c r="AX4734" s="74" t="s">
        <v>4786</v>
      </c>
    </row>
    <row r="4735" spans="50:50" ht="23.1" customHeight="1" x14ac:dyDescent="0.35">
      <c r="AX4735" s="74" t="s">
        <v>4787</v>
      </c>
    </row>
    <row r="4736" spans="50:50" ht="23.1" customHeight="1" x14ac:dyDescent="0.35">
      <c r="AX4736" s="74" t="s">
        <v>4788</v>
      </c>
    </row>
    <row r="4737" spans="50:50" ht="23.1" customHeight="1" x14ac:dyDescent="0.35">
      <c r="AX4737" s="74" t="s">
        <v>4789</v>
      </c>
    </row>
    <row r="4738" spans="50:50" ht="23.1" customHeight="1" x14ac:dyDescent="0.35">
      <c r="AX4738" s="74" t="s">
        <v>4790</v>
      </c>
    </row>
    <row r="4739" spans="50:50" ht="23.1" customHeight="1" x14ac:dyDescent="0.35">
      <c r="AX4739" s="74" t="s">
        <v>4791</v>
      </c>
    </row>
    <row r="4740" spans="50:50" ht="23.1" customHeight="1" x14ac:dyDescent="0.35">
      <c r="AX4740" s="74" t="s">
        <v>4792</v>
      </c>
    </row>
    <row r="4741" spans="50:50" ht="23.1" customHeight="1" x14ac:dyDescent="0.35">
      <c r="AX4741" s="74" t="s">
        <v>4793</v>
      </c>
    </row>
    <row r="4742" spans="50:50" ht="23.1" customHeight="1" x14ac:dyDescent="0.35">
      <c r="AX4742" s="74" t="s">
        <v>4794</v>
      </c>
    </row>
    <row r="4743" spans="50:50" ht="23.1" customHeight="1" x14ac:dyDescent="0.35">
      <c r="AX4743" s="74" t="s">
        <v>4795</v>
      </c>
    </row>
    <row r="4744" spans="50:50" ht="23.1" customHeight="1" x14ac:dyDescent="0.35">
      <c r="AX4744" s="74" t="s">
        <v>4796</v>
      </c>
    </row>
    <row r="4745" spans="50:50" ht="23.1" customHeight="1" x14ac:dyDescent="0.35">
      <c r="AX4745" s="74" t="s">
        <v>73</v>
      </c>
    </row>
    <row r="4746" spans="50:50" ht="23.1" customHeight="1" x14ac:dyDescent="0.35">
      <c r="AX4746" s="74" t="s">
        <v>4797</v>
      </c>
    </row>
    <row r="4747" spans="50:50" ht="23.1" customHeight="1" x14ac:dyDescent="0.35">
      <c r="AX4747" s="74" t="s">
        <v>4798</v>
      </c>
    </row>
    <row r="4748" spans="50:50" ht="23.1" customHeight="1" x14ac:dyDescent="0.35">
      <c r="AX4748" s="74" t="s">
        <v>4799</v>
      </c>
    </row>
    <row r="4749" spans="50:50" ht="23.1" customHeight="1" x14ac:dyDescent="0.35">
      <c r="AX4749" s="74" t="s">
        <v>4800</v>
      </c>
    </row>
    <row r="4750" spans="50:50" ht="23.1" customHeight="1" x14ac:dyDescent="0.35">
      <c r="AX4750" s="74" t="s">
        <v>4801</v>
      </c>
    </row>
    <row r="4751" spans="50:50" ht="23.1" customHeight="1" x14ac:dyDescent="0.35">
      <c r="AX4751" s="74" t="s">
        <v>4802</v>
      </c>
    </row>
    <row r="4752" spans="50:50" ht="23.1" customHeight="1" x14ac:dyDescent="0.35">
      <c r="AX4752" s="74" t="s">
        <v>4803</v>
      </c>
    </row>
    <row r="4753" spans="50:50" ht="23.1" customHeight="1" x14ac:dyDescent="0.35">
      <c r="AX4753" s="74" t="s">
        <v>4804</v>
      </c>
    </row>
    <row r="4754" spans="50:50" ht="23.1" customHeight="1" x14ac:dyDescent="0.35">
      <c r="AX4754" s="74" t="s">
        <v>4805</v>
      </c>
    </row>
    <row r="4755" spans="50:50" ht="23.1" customHeight="1" x14ac:dyDescent="0.35">
      <c r="AX4755" s="74" t="s">
        <v>4806</v>
      </c>
    </row>
    <row r="4756" spans="50:50" ht="23.1" customHeight="1" x14ac:dyDescent="0.35">
      <c r="AX4756" s="74" t="s">
        <v>4807</v>
      </c>
    </row>
    <row r="4757" spans="50:50" ht="23.1" customHeight="1" x14ac:dyDescent="0.35">
      <c r="AX4757" s="74" t="s">
        <v>4808</v>
      </c>
    </row>
    <row r="4758" spans="50:50" ht="23.1" customHeight="1" x14ac:dyDescent="0.35">
      <c r="AX4758" s="74" t="s">
        <v>4809</v>
      </c>
    </row>
    <row r="4759" spans="50:50" ht="23.1" customHeight="1" x14ac:dyDescent="0.35">
      <c r="AX4759" s="74" t="s">
        <v>4810</v>
      </c>
    </row>
    <row r="4760" spans="50:50" ht="23.1" customHeight="1" x14ac:dyDescent="0.35">
      <c r="AX4760" s="74" t="s">
        <v>4811</v>
      </c>
    </row>
    <row r="4761" spans="50:50" ht="23.1" customHeight="1" x14ac:dyDescent="0.35">
      <c r="AX4761" s="74" t="s">
        <v>4812</v>
      </c>
    </row>
    <row r="4762" spans="50:50" ht="23.1" customHeight="1" x14ac:dyDescent="0.35">
      <c r="AX4762" s="74" t="s">
        <v>4813</v>
      </c>
    </row>
    <row r="4763" spans="50:50" ht="23.1" customHeight="1" x14ac:dyDescent="0.35">
      <c r="AX4763" s="74" t="s">
        <v>4814</v>
      </c>
    </row>
    <row r="4764" spans="50:50" ht="23.1" customHeight="1" x14ac:dyDescent="0.35">
      <c r="AX4764" s="74" t="s">
        <v>4815</v>
      </c>
    </row>
    <row r="4765" spans="50:50" ht="23.1" customHeight="1" x14ac:dyDescent="0.35">
      <c r="AX4765" s="74" t="s">
        <v>4816</v>
      </c>
    </row>
    <row r="4766" spans="50:50" ht="23.1" customHeight="1" x14ac:dyDescent="0.35">
      <c r="AX4766" s="74" t="s">
        <v>4817</v>
      </c>
    </row>
    <row r="4767" spans="50:50" ht="23.1" customHeight="1" x14ac:dyDescent="0.35">
      <c r="AX4767" s="74" t="s">
        <v>4818</v>
      </c>
    </row>
    <row r="4768" spans="50:50" ht="23.1" customHeight="1" x14ac:dyDescent="0.35">
      <c r="AX4768" s="74" t="s">
        <v>4819</v>
      </c>
    </row>
    <row r="4769" spans="50:50" ht="23.1" customHeight="1" x14ac:dyDescent="0.35">
      <c r="AX4769" s="74" t="s">
        <v>4820</v>
      </c>
    </row>
    <row r="4770" spans="50:50" ht="23.1" customHeight="1" x14ac:dyDescent="0.35">
      <c r="AX4770" s="74" t="s">
        <v>4821</v>
      </c>
    </row>
    <row r="4771" spans="50:50" ht="23.1" customHeight="1" x14ac:dyDescent="0.35">
      <c r="AX4771" s="74" t="s">
        <v>4822</v>
      </c>
    </row>
    <row r="4772" spans="50:50" ht="23.1" customHeight="1" x14ac:dyDescent="0.35">
      <c r="AX4772" s="74" t="s">
        <v>4823</v>
      </c>
    </row>
    <row r="4773" spans="50:50" ht="23.1" customHeight="1" x14ac:dyDescent="0.35">
      <c r="AX4773" s="74" t="s">
        <v>4824</v>
      </c>
    </row>
    <row r="4774" spans="50:50" ht="23.1" customHeight="1" x14ac:dyDescent="0.35">
      <c r="AX4774" s="74" t="s">
        <v>4825</v>
      </c>
    </row>
    <row r="4775" spans="50:50" ht="23.1" customHeight="1" x14ac:dyDescent="0.35">
      <c r="AX4775" s="74" t="s">
        <v>4826</v>
      </c>
    </row>
    <row r="4776" spans="50:50" ht="23.1" customHeight="1" x14ac:dyDescent="0.35">
      <c r="AX4776" s="74" t="s">
        <v>4827</v>
      </c>
    </row>
    <row r="4777" spans="50:50" ht="23.1" customHeight="1" x14ac:dyDescent="0.35">
      <c r="AX4777" s="74" t="s">
        <v>4828</v>
      </c>
    </row>
    <row r="4778" spans="50:50" ht="23.1" customHeight="1" x14ac:dyDescent="0.35">
      <c r="AX4778" s="74" t="s">
        <v>4829</v>
      </c>
    </row>
    <row r="4779" spans="50:50" ht="23.1" customHeight="1" x14ac:dyDescent="0.35">
      <c r="AX4779" s="74" t="s">
        <v>4830</v>
      </c>
    </row>
    <row r="4780" spans="50:50" ht="23.1" customHeight="1" x14ac:dyDescent="0.35">
      <c r="AX4780" s="74" t="s">
        <v>4831</v>
      </c>
    </row>
    <row r="4781" spans="50:50" ht="23.1" customHeight="1" x14ac:dyDescent="0.35">
      <c r="AX4781" s="74" t="s">
        <v>4832</v>
      </c>
    </row>
    <row r="4782" spans="50:50" ht="23.1" customHeight="1" x14ac:dyDescent="0.35">
      <c r="AX4782" s="74" t="s">
        <v>4833</v>
      </c>
    </row>
    <row r="4783" spans="50:50" ht="23.1" customHeight="1" x14ac:dyDescent="0.35">
      <c r="AX4783" s="74" t="s">
        <v>4834</v>
      </c>
    </row>
    <row r="4784" spans="50:50" ht="23.1" customHeight="1" x14ac:dyDescent="0.35">
      <c r="AX4784" s="74" t="s">
        <v>4835</v>
      </c>
    </row>
    <row r="4785" spans="50:50" ht="23.1" customHeight="1" x14ac:dyDescent="0.35">
      <c r="AX4785" s="74" t="s">
        <v>4836</v>
      </c>
    </row>
    <row r="4786" spans="50:50" ht="23.1" customHeight="1" x14ac:dyDescent="0.35">
      <c r="AX4786" s="74" t="s">
        <v>4837</v>
      </c>
    </row>
    <row r="4787" spans="50:50" ht="23.1" customHeight="1" x14ac:dyDescent="0.35">
      <c r="AX4787" s="74" t="s">
        <v>4838</v>
      </c>
    </row>
    <row r="4788" spans="50:50" ht="23.1" customHeight="1" x14ac:dyDescent="0.35">
      <c r="AX4788" s="74" t="s">
        <v>4839</v>
      </c>
    </row>
    <row r="4789" spans="50:50" ht="23.1" customHeight="1" x14ac:dyDescent="0.35">
      <c r="AX4789" s="74" t="s">
        <v>4840</v>
      </c>
    </row>
    <row r="4790" spans="50:50" ht="23.1" customHeight="1" x14ac:dyDescent="0.35">
      <c r="AX4790" s="74" t="s">
        <v>4841</v>
      </c>
    </row>
    <row r="4791" spans="50:50" ht="23.1" customHeight="1" x14ac:dyDescent="0.35">
      <c r="AX4791" s="74" t="s">
        <v>4842</v>
      </c>
    </row>
    <row r="4792" spans="50:50" ht="23.1" customHeight="1" x14ac:dyDescent="0.35">
      <c r="AX4792" s="74" t="s">
        <v>4843</v>
      </c>
    </row>
    <row r="4793" spans="50:50" ht="23.1" customHeight="1" x14ac:dyDescent="0.35">
      <c r="AX4793" s="74" t="s">
        <v>4844</v>
      </c>
    </row>
    <row r="4794" spans="50:50" ht="23.1" customHeight="1" x14ac:dyDescent="0.35">
      <c r="AX4794" s="74" t="s">
        <v>4845</v>
      </c>
    </row>
    <row r="4795" spans="50:50" ht="23.1" customHeight="1" x14ac:dyDescent="0.35">
      <c r="AX4795" s="74" t="s">
        <v>4846</v>
      </c>
    </row>
    <row r="4796" spans="50:50" ht="23.1" customHeight="1" x14ac:dyDescent="0.35">
      <c r="AX4796" s="74" t="s">
        <v>4847</v>
      </c>
    </row>
    <row r="4797" spans="50:50" ht="23.1" customHeight="1" x14ac:dyDescent="0.35">
      <c r="AX4797" s="74" t="s">
        <v>4848</v>
      </c>
    </row>
    <row r="4798" spans="50:50" ht="23.1" customHeight="1" x14ac:dyDescent="0.35">
      <c r="AX4798" s="74" t="s">
        <v>4849</v>
      </c>
    </row>
    <row r="4799" spans="50:50" ht="23.1" customHeight="1" x14ac:dyDescent="0.35">
      <c r="AX4799" s="74" t="s">
        <v>4850</v>
      </c>
    </row>
    <row r="4800" spans="50:50" ht="23.1" customHeight="1" x14ac:dyDescent="0.35">
      <c r="AX4800" s="74" t="s">
        <v>4851</v>
      </c>
    </row>
    <row r="4801" spans="50:50" ht="23.1" customHeight="1" x14ac:dyDescent="0.35">
      <c r="AX4801" s="74" t="s">
        <v>4852</v>
      </c>
    </row>
    <row r="4802" spans="50:50" ht="23.1" customHeight="1" x14ac:dyDescent="0.35">
      <c r="AX4802" s="74" t="s">
        <v>4853</v>
      </c>
    </row>
    <row r="4803" spans="50:50" ht="23.1" customHeight="1" x14ac:dyDescent="0.35">
      <c r="AX4803" s="74" t="s">
        <v>4854</v>
      </c>
    </row>
    <row r="4804" spans="50:50" ht="23.1" customHeight="1" x14ac:dyDescent="0.35">
      <c r="AX4804" s="74" t="s">
        <v>4855</v>
      </c>
    </row>
    <row r="4805" spans="50:50" ht="23.1" customHeight="1" x14ac:dyDescent="0.35">
      <c r="AX4805" s="74" t="s">
        <v>4856</v>
      </c>
    </row>
    <row r="4806" spans="50:50" ht="23.1" customHeight="1" x14ac:dyDescent="0.35">
      <c r="AX4806" s="74" t="s">
        <v>4857</v>
      </c>
    </row>
    <row r="4807" spans="50:50" ht="23.1" customHeight="1" x14ac:dyDescent="0.35">
      <c r="AX4807" s="74" t="s">
        <v>4858</v>
      </c>
    </row>
    <row r="4808" spans="50:50" ht="23.1" customHeight="1" x14ac:dyDescent="0.35">
      <c r="AX4808" s="74" t="s">
        <v>4859</v>
      </c>
    </row>
    <row r="4809" spans="50:50" ht="23.1" customHeight="1" x14ac:dyDescent="0.35">
      <c r="AX4809" s="74" t="s">
        <v>4860</v>
      </c>
    </row>
    <row r="4810" spans="50:50" ht="23.1" customHeight="1" x14ac:dyDescent="0.35">
      <c r="AX4810" s="74" t="s">
        <v>4861</v>
      </c>
    </row>
    <row r="4811" spans="50:50" ht="23.1" customHeight="1" x14ac:dyDescent="0.35">
      <c r="AX4811" s="74" t="s">
        <v>4862</v>
      </c>
    </row>
    <row r="4812" spans="50:50" ht="23.1" customHeight="1" x14ac:dyDescent="0.35">
      <c r="AX4812" s="74" t="s">
        <v>4863</v>
      </c>
    </row>
    <row r="4813" spans="50:50" ht="23.1" customHeight="1" x14ac:dyDescent="0.35">
      <c r="AX4813" s="74" t="s">
        <v>4864</v>
      </c>
    </row>
    <row r="4814" spans="50:50" ht="23.1" customHeight="1" x14ac:dyDescent="0.35">
      <c r="AX4814" s="74" t="s">
        <v>4865</v>
      </c>
    </row>
    <row r="4815" spans="50:50" ht="23.1" customHeight="1" x14ac:dyDescent="0.35">
      <c r="AX4815" s="74" t="s">
        <v>4866</v>
      </c>
    </row>
    <row r="4816" spans="50:50" ht="23.1" customHeight="1" x14ac:dyDescent="0.35">
      <c r="AX4816" s="74" t="s">
        <v>4867</v>
      </c>
    </row>
    <row r="4817" spans="50:50" ht="23.1" customHeight="1" x14ac:dyDescent="0.35">
      <c r="AX4817" s="74" t="s">
        <v>4868</v>
      </c>
    </row>
    <row r="4818" spans="50:50" ht="23.1" customHeight="1" x14ac:dyDescent="0.35">
      <c r="AX4818" s="74" t="s">
        <v>4869</v>
      </c>
    </row>
    <row r="4819" spans="50:50" ht="23.1" customHeight="1" x14ac:dyDescent="0.35">
      <c r="AX4819" s="74" t="s">
        <v>4870</v>
      </c>
    </row>
    <row r="4820" spans="50:50" ht="23.1" customHeight="1" x14ac:dyDescent="0.35">
      <c r="AX4820" s="74" t="s">
        <v>4871</v>
      </c>
    </row>
    <row r="4821" spans="50:50" ht="23.1" customHeight="1" x14ac:dyDescent="0.35">
      <c r="AX4821" s="74" t="s">
        <v>4872</v>
      </c>
    </row>
    <row r="4822" spans="50:50" ht="23.1" customHeight="1" x14ac:dyDescent="0.35">
      <c r="AX4822" s="74" t="s">
        <v>4873</v>
      </c>
    </row>
    <row r="4823" spans="50:50" ht="23.1" customHeight="1" x14ac:dyDescent="0.35">
      <c r="AX4823" s="74" t="s">
        <v>4874</v>
      </c>
    </row>
    <row r="4824" spans="50:50" ht="23.1" customHeight="1" x14ac:dyDescent="0.35">
      <c r="AX4824" s="74" t="s">
        <v>4875</v>
      </c>
    </row>
    <row r="4825" spans="50:50" ht="23.1" customHeight="1" x14ac:dyDescent="0.35">
      <c r="AX4825" s="74" t="s">
        <v>4876</v>
      </c>
    </row>
    <row r="4826" spans="50:50" ht="23.1" customHeight="1" x14ac:dyDescent="0.35">
      <c r="AX4826" s="74" t="s">
        <v>4877</v>
      </c>
    </row>
    <row r="4827" spans="50:50" ht="23.1" customHeight="1" x14ac:dyDescent="0.35">
      <c r="AX4827" s="74" t="s">
        <v>4878</v>
      </c>
    </row>
    <row r="4828" spans="50:50" ht="23.1" customHeight="1" x14ac:dyDescent="0.35">
      <c r="AX4828" s="74" t="s">
        <v>4879</v>
      </c>
    </row>
    <row r="4829" spans="50:50" ht="23.1" customHeight="1" x14ac:dyDescent="0.35">
      <c r="AX4829" s="74" t="s">
        <v>4880</v>
      </c>
    </row>
    <row r="4830" spans="50:50" ht="23.1" customHeight="1" x14ac:dyDescent="0.35">
      <c r="AX4830" s="74" t="s">
        <v>4881</v>
      </c>
    </row>
    <row r="4831" spans="50:50" ht="23.1" customHeight="1" x14ac:dyDescent="0.35">
      <c r="AX4831" s="74" t="s">
        <v>4882</v>
      </c>
    </row>
    <row r="4832" spans="50:50" ht="23.1" customHeight="1" x14ac:dyDescent="0.35">
      <c r="AX4832" s="74" t="s">
        <v>4883</v>
      </c>
    </row>
    <row r="4833" spans="50:50" ht="23.1" customHeight="1" x14ac:dyDescent="0.35">
      <c r="AX4833" s="74" t="s">
        <v>4884</v>
      </c>
    </row>
    <row r="4834" spans="50:50" ht="23.1" customHeight="1" x14ac:dyDescent="0.35">
      <c r="AX4834" s="74" t="s">
        <v>4885</v>
      </c>
    </row>
    <row r="4835" spans="50:50" ht="23.1" customHeight="1" x14ac:dyDescent="0.35">
      <c r="AX4835" s="74" t="s">
        <v>4886</v>
      </c>
    </row>
    <row r="4836" spans="50:50" ht="23.1" customHeight="1" x14ac:dyDescent="0.35">
      <c r="AX4836" s="74" t="s">
        <v>4887</v>
      </c>
    </row>
    <row r="4837" spans="50:50" ht="23.1" customHeight="1" x14ac:dyDescent="0.35">
      <c r="AX4837" s="74" t="s">
        <v>4888</v>
      </c>
    </row>
    <row r="4838" spans="50:50" ht="23.1" customHeight="1" x14ac:dyDescent="0.35">
      <c r="AX4838" s="74" t="s">
        <v>4889</v>
      </c>
    </row>
    <row r="4839" spans="50:50" ht="23.1" customHeight="1" x14ac:dyDescent="0.35">
      <c r="AX4839" s="74" t="s">
        <v>4890</v>
      </c>
    </row>
    <row r="4840" spans="50:50" ht="23.1" customHeight="1" x14ac:dyDescent="0.35">
      <c r="AX4840" s="74" t="s">
        <v>4891</v>
      </c>
    </row>
    <row r="4841" spans="50:50" ht="23.1" customHeight="1" x14ac:dyDescent="0.35">
      <c r="AX4841" s="74" t="s">
        <v>4892</v>
      </c>
    </row>
    <row r="4842" spans="50:50" ht="23.1" customHeight="1" x14ac:dyDescent="0.35">
      <c r="AX4842" s="74" t="s">
        <v>4893</v>
      </c>
    </row>
    <row r="4843" spans="50:50" ht="23.1" customHeight="1" x14ac:dyDescent="0.35">
      <c r="AX4843" s="74" t="s">
        <v>4894</v>
      </c>
    </row>
    <row r="4844" spans="50:50" ht="23.1" customHeight="1" x14ac:dyDescent="0.35">
      <c r="AX4844" s="74" t="s">
        <v>4895</v>
      </c>
    </row>
    <row r="4845" spans="50:50" ht="23.1" customHeight="1" x14ac:dyDescent="0.35">
      <c r="AX4845" s="74" t="s">
        <v>4896</v>
      </c>
    </row>
    <row r="4846" spans="50:50" ht="23.1" customHeight="1" x14ac:dyDescent="0.35">
      <c r="AX4846" s="74" t="s">
        <v>4897</v>
      </c>
    </row>
    <row r="4847" spans="50:50" ht="23.1" customHeight="1" x14ac:dyDescent="0.35">
      <c r="AX4847" s="74" t="s">
        <v>4898</v>
      </c>
    </row>
    <row r="4848" spans="50:50" ht="23.1" customHeight="1" x14ac:dyDescent="0.35">
      <c r="AX4848" s="74" t="s">
        <v>4899</v>
      </c>
    </row>
    <row r="4849" spans="50:50" ht="23.1" customHeight="1" x14ac:dyDescent="0.35">
      <c r="AX4849" s="74" t="s">
        <v>4900</v>
      </c>
    </row>
    <row r="4850" spans="50:50" ht="23.1" customHeight="1" x14ac:dyDescent="0.35">
      <c r="AX4850" s="74" t="s">
        <v>4901</v>
      </c>
    </row>
    <row r="4851" spans="50:50" ht="23.1" customHeight="1" x14ac:dyDescent="0.35">
      <c r="AX4851" s="74" t="s">
        <v>4902</v>
      </c>
    </row>
    <row r="4852" spans="50:50" ht="23.1" customHeight="1" x14ac:dyDescent="0.35">
      <c r="AX4852" s="74" t="s">
        <v>4903</v>
      </c>
    </row>
    <row r="4853" spans="50:50" ht="23.1" customHeight="1" x14ac:dyDescent="0.35">
      <c r="AX4853" s="74" t="s">
        <v>4904</v>
      </c>
    </row>
    <row r="4854" spans="50:50" ht="23.1" customHeight="1" x14ac:dyDescent="0.35">
      <c r="AX4854" s="74" t="s">
        <v>4905</v>
      </c>
    </row>
    <row r="4855" spans="50:50" ht="23.1" customHeight="1" x14ac:dyDescent="0.35">
      <c r="AX4855" s="74" t="s">
        <v>4906</v>
      </c>
    </row>
    <row r="4856" spans="50:50" ht="23.1" customHeight="1" x14ac:dyDescent="0.35">
      <c r="AX4856" s="74" t="s">
        <v>4907</v>
      </c>
    </row>
    <row r="4857" spans="50:50" ht="23.1" customHeight="1" x14ac:dyDescent="0.35">
      <c r="AX4857" s="74" t="s">
        <v>4908</v>
      </c>
    </row>
    <row r="4858" spans="50:50" ht="23.1" customHeight="1" x14ac:dyDescent="0.35">
      <c r="AX4858" s="74" t="s">
        <v>4909</v>
      </c>
    </row>
    <row r="4859" spans="50:50" ht="23.1" customHeight="1" x14ac:dyDescent="0.35">
      <c r="AX4859" s="74" t="s">
        <v>4910</v>
      </c>
    </row>
    <row r="4860" spans="50:50" ht="23.1" customHeight="1" x14ac:dyDescent="0.35">
      <c r="AX4860" s="74" t="s">
        <v>4911</v>
      </c>
    </row>
    <row r="4861" spans="50:50" ht="23.1" customHeight="1" x14ac:dyDescent="0.35">
      <c r="AX4861" s="74" t="s">
        <v>4912</v>
      </c>
    </row>
    <row r="4862" spans="50:50" ht="23.1" customHeight="1" x14ac:dyDescent="0.35">
      <c r="AX4862" s="74" t="s">
        <v>4913</v>
      </c>
    </row>
    <row r="4863" spans="50:50" ht="23.1" customHeight="1" x14ac:dyDescent="0.35">
      <c r="AX4863" s="74" t="s">
        <v>4914</v>
      </c>
    </row>
    <row r="4864" spans="50:50" ht="23.1" customHeight="1" x14ac:dyDescent="0.35">
      <c r="AX4864" s="74" t="s">
        <v>4915</v>
      </c>
    </row>
    <row r="4865" spans="50:50" ht="23.1" customHeight="1" x14ac:dyDescent="0.35">
      <c r="AX4865" s="74" t="s">
        <v>4916</v>
      </c>
    </row>
    <row r="4866" spans="50:50" ht="23.1" customHeight="1" x14ac:dyDescent="0.35">
      <c r="AX4866" s="74" t="s">
        <v>4917</v>
      </c>
    </row>
    <row r="4867" spans="50:50" ht="23.1" customHeight="1" x14ac:dyDescent="0.35">
      <c r="AX4867" s="74" t="s">
        <v>4918</v>
      </c>
    </row>
    <row r="4868" spans="50:50" ht="23.1" customHeight="1" x14ac:dyDescent="0.35">
      <c r="AX4868" s="74" t="s">
        <v>4919</v>
      </c>
    </row>
    <row r="4869" spans="50:50" ht="23.1" customHeight="1" x14ac:dyDescent="0.35">
      <c r="AX4869" s="74" t="s">
        <v>4920</v>
      </c>
    </row>
    <row r="4870" spans="50:50" ht="23.1" customHeight="1" x14ac:dyDescent="0.35">
      <c r="AX4870" s="74" t="s">
        <v>4921</v>
      </c>
    </row>
    <row r="4871" spans="50:50" ht="23.1" customHeight="1" x14ac:dyDescent="0.35">
      <c r="AX4871" s="74" t="s">
        <v>4922</v>
      </c>
    </row>
    <row r="4872" spans="50:50" ht="23.1" customHeight="1" x14ac:dyDescent="0.35">
      <c r="AX4872" s="74" t="s">
        <v>4923</v>
      </c>
    </row>
    <row r="4873" spans="50:50" ht="23.1" customHeight="1" x14ac:dyDescent="0.35">
      <c r="AX4873" s="74" t="s">
        <v>4924</v>
      </c>
    </row>
    <row r="4874" spans="50:50" ht="23.1" customHeight="1" x14ac:dyDescent="0.35">
      <c r="AX4874" s="74" t="s">
        <v>4925</v>
      </c>
    </row>
    <row r="4875" spans="50:50" ht="23.1" customHeight="1" x14ac:dyDescent="0.35">
      <c r="AX4875" s="74" t="s">
        <v>4926</v>
      </c>
    </row>
    <row r="4876" spans="50:50" ht="23.1" customHeight="1" x14ac:dyDescent="0.35">
      <c r="AX4876" s="74" t="s">
        <v>4927</v>
      </c>
    </row>
    <row r="4877" spans="50:50" ht="23.1" customHeight="1" x14ac:dyDescent="0.35">
      <c r="AX4877" s="74" t="s">
        <v>4928</v>
      </c>
    </row>
    <row r="4878" spans="50:50" ht="23.1" customHeight="1" x14ac:dyDescent="0.35">
      <c r="AX4878" s="74" t="s">
        <v>4929</v>
      </c>
    </row>
    <row r="4879" spans="50:50" ht="23.1" customHeight="1" x14ac:dyDescent="0.35">
      <c r="AX4879" s="74" t="s">
        <v>4930</v>
      </c>
    </row>
    <row r="4880" spans="50:50" ht="23.1" customHeight="1" x14ac:dyDescent="0.35">
      <c r="AX4880" s="74" t="s">
        <v>4931</v>
      </c>
    </row>
    <row r="4881" spans="50:50" ht="23.1" customHeight="1" x14ac:dyDescent="0.35">
      <c r="AX4881" s="74" t="s">
        <v>4932</v>
      </c>
    </row>
    <row r="4882" spans="50:50" ht="23.1" customHeight="1" x14ac:dyDescent="0.35">
      <c r="AX4882" s="74" t="s">
        <v>4933</v>
      </c>
    </row>
    <row r="4883" spans="50:50" ht="23.1" customHeight="1" x14ac:dyDescent="0.35">
      <c r="AX4883" s="74" t="s">
        <v>4934</v>
      </c>
    </row>
    <row r="4884" spans="50:50" ht="23.1" customHeight="1" x14ac:dyDescent="0.35">
      <c r="AX4884" s="74" t="s">
        <v>4935</v>
      </c>
    </row>
    <row r="4885" spans="50:50" ht="23.1" customHeight="1" x14ac:dyDescent="0.35">
      <c r="AX4885" s="74" t="s">
        <v>4936</v>
      </c>
    </row>
    <row r="4886" spans="50:50" ht="23.1" customHeight="1" x14ac:dyDescent="0.35">
      <c r="AX4886" s="74" t="s">
        <v>4937</v>
      </c>
    </row>
    <row r="4887" spans="50:50" ht="23.1" customHeight="1" x14ac:dyDescent="0.35">
      <c r="AX4887" s="74" t="s">
        <v>4938</v>
      </c>
    </row>
    <row r="4888" spans="50:50" ht="23.1" customHeight="1" x14ac:dyDescent="0.35">
      <c r="AX4888" s="74" t="s">
        <v>4939</v>
      </c>
    </row>
    <row r="4889" spans="50:50" ht="23.1" customHeight="1" x14ac:dyDescent="0.35">
      <c r="AX4889" s="74" t="s">
        <v>4940</v>
      </c>
    </row>
    <row r="4890" spans="50:50" ht="23.1" customHeight="1" x14ac:dyDescent="0.35">
      <c r="AX4890" s="74" t="s">
        <v>4941</v>
      </c>
    </row>
    <row r="4891" spans="50:50" ht="23.1" customHeight="1" x14ac:dyDescent="0.35">
      <c r="AX4891" s="74" t="s">
        <v>4942</v>
      </c>
    </row>
    <row r="4892" spans="50:50" ht="23.1" customHeight="1" x14ac:dyDescent="0.35">
      <c r="AX4892" s="74" t="s">
        <v>4943</v>
      </c>
    </row>
    <row r="4893" spans="50:50" ht="23.1" customHeight="1" x14ac:dyDescent="0.35">
      <c r="AX4893" s="74" t="s">
        <v>4944</v>
      </c>
    </row>
    <row r="4894" spans="50:50" ht="23.1" customHeight="1" x14ac:dyDescent="0.35">
      <c r="AX4894" s="74" t="s">
        <v>4945</v>
      </c>
    </row>
    <row r="4895" spans="50:50" ht="23.1" customHeight="1" x14ac:dyDescent="0.35">
      <c r="AX4895" s="74" t="s">
        <v>4946</v>
      </c>
    </row>
    <row r="4896" spans="50:50" ht="23.1" customHeight="1" x14ac:dyDescent="0.35">
      <c r="AX4896" s="74" t="s">
        <v>4947</v>
      </c>
    </row>
    <row r="4897" spans="50:50" ht="23.1" customHeight="1" x14ac:dyDescent="0.35">
      <c r="AX4897" s="74" t="s">
        <v>4948</v>
      </c>
    </row>
    <row r="4898" spans="50:50" ht="23.1" customHeight="1" x14ac:dyDescent="0.35">
      <c r="AX4898" s="74" t="s">
        <v>4949</v>
      </c>
    </row>
    <row r="4899" spans="50:50" ht="23.1" customHeight="1" x14ac:dyDescent="0.35">
      <c r="AX4899" s="74" t="s">
        <v>4950</v>
      </c>
    </row>
    <row r="4900" spans="50:50" ht="23.1" customHeight="1" x14ac:dyDescent="0.35">
      <c r="AX4900" s="74" t="s">
        <v>4951</v>
      </c>
    </row>
    <row r="4901" spans="50:50" ht="23.1" customHeight="1" x14ac:dyDescent="0.35">
      <c r="AX4901" s="74" t="s">
        <v>4952</v>
      </c>
    </row>
    <row r="4902" spans="50:50" ht="23.1" customHeight="1" x14ac:dyDescent="0.35">
      <c r="AX4902" s="74" t="s">
        <v>4953</v>
      </c>
    </row>
    <row r="4903" spans="50:50" ht="23.1" customHeight="1" x14ac:dyDescent="0.35">
      <c r="AX4903" s="74" t="s">
        <v>4954</v>
      </c>
    </row>
    <row r="4904" spans="50:50" ht="23.1" customHeight="1" x14ac:dyDescent="0.35">
      <c r="AX4904" s="74" t="s">
        <v>4955</v>
      </c>
    </row>
    <row r="4905" spans="50:50" ht="23.1" customHeight="1" x14ac:dyDescent="0.35">
      <c r="AX4905" s="74" t="s">
        <v>4956</v>
      </c>
    </row>
    <row r="4906" spans="50:50" ht="23.1" customHeight="1" x14ac:dyDescent="0.35">
      <c r="AX4906" s="74" t="s">
        <v>4957</v>
      </c>
    </row>
    <row r="4907" spans="50:50" ht="23.1" customHeight="1" x14ac:dyDescent="0.35">
      <c r="AX4907" s="74" t="s">
        <v>4958</v>
      </c>
    </row>
    <row r="4908" spans="50:50" ht="23.1" customHeight="1" x14ac:dyDescent="0.35">
      <c r="AX4908" s="74" t="s">
        <v>4959</v>
      </c>
    </row>
    <row r="4909" spans="50:50" ht="23.1" customHeight="1" x14ac:dyDescent="0.35">
      <c r="AX4909" s="74" t="s">
        <v>4960</v>
      </c>
    </row>
    <row r="4910" spans="50:50" ht="23.1" customHeight="1" x14ac:dyDescent="0.35">
      <c r="AX4910" s="74" t="s">
        <v>4961</v>
      </c>
    </row>
    <row r="4911" spans="50:50" ht="23.1" customHeight="1" x14ac:dyDescent="0.35">
      <c r="AX4911" s="74" t="s">
        <v>4962</v>
      </c>
    </row>
    <row r="4912" spans="50:50" ht="23.1" customHeight="1" x14ac:dyDescent="0.35">
      <c r="AX4912" s="74" t="s">
        <v>4963</v>
      </c>
    </row>
    <row r="4913" spans="50:50" ht="23.1" customHeight="1" x14ac:dyDescent="0.35">
      <c r="AX4913" s="74" t="s">
        <v>4964</v>
      </c>
    </row>
    <row r="4914" spans="50:50" ht="23.1" customHeight="1" x14ac:dyDescent="0.35">
      <c r="AX4914" s="74" t="s">
        <v>4965</v>
      </c>
    </row>
    <row r="4915" spans="50:50" ht="23.1" customHeight="1" x14ac:dyDescent="0.35">
      <c r="AX4915" s="74" t="s">
        <v>4966</v>
      </c>
    </row>
    <row r="4916" spans="50:50" ht="23.1" customHeight="1" x14ac:dyDescent="0.35">
      <c r="AX4916" s="74" t="s">
        <v>4967</v>
      </c>
    </row>
    <row r="4917" spans="50:50" ht="23.1" customHeight="1" x14ac:dyDescent="0.35">
      <c r="AX4917" s="74" t="s">
        <v>4968</v>
      </c>
    </row>
    <row r="4918" spans="50:50" ht="23.1" customHeight="1" x14ac:dyDescent="0.35">
      <c r="AX4918" s="74" t="s">
        <v>4969</v>
      </c>
    </row>
    <row r="4919" spans="50:50" ht="23.1" customHeight="1" x14ac:dyDescent="0.35">
      <c r="AX4919" s="74" t="s">
        <v>4970</v>
      </c>
    </row>
    <row r="4920" spans="50:50" ht="23.1" customHeight="1" x14ac:dyDescent="0.35">
      <c r="AX4920" s="74" t="s">
        <v>4971</v>
      </c>
    </row>
    <row r="4921" spans="50:50" ht="23.1" customHeight="1" x14ac:dyDescent="0.35">
      <c r="AX4921" s="74" t="s">
        <v>4972</v>
      </c>
    </row>
    <row r="4922" spans="50:50" ht="23.1" customHeight="1" x14ac:dyDescent="0.35">
      <c r="AX4922" s="74" t="s">
        <v>4973</v>
      </c>
    </row>
    <row r="4923" spans="50:50" ht="23.1" customHeight="1" x14ac:dyDescent="0.35">
      <c r="AX4923" s="74" t="s">
        <v>4974</v>
      </c>
    </row>
    <row r="4924" spans="50:50" ht="23.1" customHeight="1" x14ac:dyDescent="0.35">
      <c r="AX4924" s="74" t="s">
        <v>4975</v>
      </c>
    </row>
    <row r="4925" spans="50:50" ht="23.1" customHeight="1" x14ac:dyDescent="0.35">
      <c r="AX4925" s="74" t="s">
        <v>4976</v>
      </c>
    </row>
    <row r="4926" spans="50:50" ht="23.1" customHeight="1" x14ac:dyDescent="0.35">
      <c r="AX4926" s="74" t="s">
        <v>4977</v>
      </c>
    </row>
    <row r="4927" spans="50:50" ht="23.1" customHeight="1" x14ac:dyDescent="0.35">
      <c r="AX4927" s="74" t="s">
        <v>4978</v>
      </c>
    </row>
    <row r="4928" spans="50:50" ht="23.1" customHeight="1" x14ac:dyDescent="0.35">
      <c r="AX4928" s="74" t="s">
        <v>4979</v>
      </c>
    </row>
    <row r="4929" spans="50:50" ht="23.1" customHeight="1" x14ac:dyDescent="0.35">
      <c r="AX4929" s="74" t="s">
        <v>4980</v>
      </c>
    </row>
    <row r="4930" spans="50:50" ht="23.1" customHeight="1" x14ac:dyDescent="0.35">
      <c r="AX4930" s="74" t="s">
        <v>4981</v>
      </c>
    </row>
    <row r="4931" spans="50:50" ht="23.1" customHeight="1" x14ac:dyDescent="0.35">
      <c r="AX4931" s="74" t="s">
        <v>4982</v>
      </c>
    </row>
    <row r="4932" spans="50:50" ht="23.1" customHeight="1" x14ac:dyDescent="0.35">
      <c r="AX4932" s="74" t="s">
        <v>4983</v>
      </c>
    </row>
    <row r="4933" spans="50:50" ht="23.1" customHeight="1" x14ac:dyDescent="0.35">
      <c r="AX4933" s="74" t="s">
        <v>4984</v>
      </c>
    </row>
    <row r="4934" spans="50:50" ht="23.1" customHeight="1" x14ac:dyDescent="0.35">
      <c r="AX4934" s="74" t="s">
        <v>4985</v>
      </c>
    </row>
    <row r="4935" spans="50:50" ht="23.1" customHeight="1" x14ac:dyDescent="0.35">
      <c r="AX4935" s="74" t="s">
        <v>4986</v>
      </c>
    </row>
    <row r="4936" spans="50:50" ht="23.1" customHeight="1" x14ac:dyDescent="0.35">
      <c r="AX4936" s="74" t="s">
        <v>4987</v>
      </c>
    </row>
    <row r="4937" spans="50:50" ht="23.1" customHeight="1" x14ac:dyDescent="0.35">
      <c r="AX4937" s="74" t="s">
        <v>4988</v>
      </c>
    </row>
    <row r="4938" spans="50:50" ht="23.1" customHeight="1" x14ac:dyDescent="0.35">
      <c r="AX4938" s="74" t="s">
        <v>4989</v>
      </c>
    </row>
    <row r="4939" spans="50:50" ht="23.1" customHeight="1" x14ac:dyDescent="0.35">
      <c r="AX4939" s="74" t="s">
        <v>4990</v>
      </c>
    </row>
    <row r="4940" spans="50:50" ht="23.1" customHeight="1" x14ac:dyDescent="0.35">
      <c r="AX4940" s="74" t="s">
        <v>4991</v>
      </c>
    </row>
    <row r="4941" spans="50:50" ht="23.1" customHeight="1" x14ac:dyDescent="0.35">
      <c r="AX4941" s="74" t="s">
        <v>4992</v>
      </c>
    </row>
    <row r="4942" spans="50:50" ht="23.1" customHeight="1" x14ac:dyDescent="0.35">
      <c r="AX4942" s="74" t="s">
        <v>4993</v>
      </c>
    </row>
    <row r="4943" spans="50:50" ht="23.1" customHeight="1" x14ac:dyDescent="0.35">
      <c r="AX4943" s="74" t="s">
        <v>4994</v>
      </c>
    </row>
    <row r="4944" spans="50:50" ht="23.1" customHeight="1" x14ac:dyDescent="0.35">
      <c r="AX4944" s="74" t="s">
        <v>4995</v>
      </c>
    </row>
    <row r="4945" spans="50:50" ht="23.1" customHeight="1" x14ac:dyDescent="0.35">
      <c r="AX4945" s="74" t="s">
        <v>4996</v>
      </c>
    </row>
    <row r="4946" spans="50:50" ht="23.1" customHeight="1" x14ac:dyDescent="0.35">
      <c r="AX4946" s="74" t="s">
        <v>4997</v>
      </c>
    </row>
    <row r="4947" spans="50:50" ht="23.1" customHeight="1" x14ac:dyDescent="0.35">
      <c r="AX4947" s="74" t="s">
        <v>4998</v>
      </c>
    </row>
    <row r="4948" spans="50:50" ht="23.1" customHeight="1" x14ac:dyDescent="0.35">
      <c r="AX4948" s="74" t="s">
        <v>4999</v>
      </c>
    </row>
    <row r="4949" spans="50:50" ht="23.1" customHeight="1" x14ac:dyDescent="0.35">
      <c r="AX4949" s="74" t="s">
        <v>5000</v>
      </c>
    </row>
    <row r="4950" spans="50:50" ht="23.1" customHeight="1" x14ac:dyDescent="0.35">
      <c r="AX4950" s="74" t="s">
        <v>5001</v>
      </c>
    </row>
    <row r="4951" spans="50:50" ht="23.1" customHeight="1" x14ac:dyDescent="0.35">
      <c r="AX4951" s="74" t="s">
        <v>5002</v>
      </c>
    </row>
    <row r="4952" spans="50:50" ht="23.1" customHeight="1" x14ac:dyDescent="0.35">
      <c r="AX4952" s="74" t="s">
        <v>5003</v>
      </c>
    </row>
    <row r="4953" spans="50:50" ht="23.1" customHeight="1" x14ac:dyDescent="0.35">
      <c r="AX4953" s="74" t="s">
        <v>5004</v>
      </c>
    </row>
    <row r="4954" spans="50:50" ht="23.1" customHeight="1" x14ac:dyDescent="0.35">
      <c r="AX4954" s="74" t="s">
        <v>5005</v>
      </c>
    </row>
    <row r="4955" spans="50:50" ht="23.1" customHeight="1" x14ac:dyDescent="0.35">
      <c r="AX4955" s="74" t="s">
        <v>5006</v>
      </c>
    </row>
    <row r="4956" spans="50:50" ht="23.1" customHeight="1" x14ac:dyDescent="0.35">
      <c r="AX4956" s="74" t="s">
        <v>5007</v>
      </c>
    </row>
    <row r="4957" spans="50:50" ht="23.1" customHeight="1" x14ac:dyDescent="0.35">
      <c r="AX4957" s="74" t="s">
        <v>5008</v>
      </c>
    </row>
    <row r="4958" spans="50:50" ht="23.1" customHeight="1" x14ac:dyDescent="0.35">
      <c r="AX4958" s="74" t="s">
        <v>5009</v>
      </c>
    </row>
    <row r="4959" spans="50:50" ht="23.1" customHeight="1" x14ac:dyDescent="0.35">
      <c r="AX4959" s="74" t="s">
        <v>5010</v>
      </c>
    </row>
    <row r="4960" spans="50:50" ht="23.1" customHeight="1" x14ac:dyDescent="0.35">
      <c r="AX4960" s="74" t="s">
        <v>5011</v>
      </c>
    </row>
    <row r="4961" spans="50:50" ht="23.1" customHeight="1" x14ac:dyDescent="0.35">
      <c r="AX4961" s="74" t="s">
        <v>5012</v>
      </c>
    </row>
    <row r="4962" spans="50:50" ht="23.1" customHeight="1" x14ac:dyDescent="0.35">
      <c r="AX4962" s="74" t="s">
        <v>5013</v>
      </c>
    </row>
    <row r="4963" spans="50:50" ht="23.1" customHeight="1" x14ac:dyDescent="0.35">
      <c r="AX4963" s="74" t="s">
        <v>5014</v>
      </c>
    </row>
    <row r="4964" spans="50:50" ht="23.1" customHeight="1" x14ac:dyDescent="0.35">
      <c r="AX4964" s="74" t="s">
        <v>5015</v>
      </c>
    </row>
    <row r="4965" spans="50:50" ht="23.1" customHeight="1" x14ac:dyDescent="0.35">
      <c r="AX4965" s="74" t="s">
        <v>5016</v>
      </c>
    </row>
    <row r="4966" spans="50:50" ht="23.1" customHeight="1" x14ac:dyDescent="0.35">
      <c r="AX4966" s="74" t="s">
        <v>5017</v>
      </c>
    </row>
    <row r="4967" spans="50:50" ht="23.1" customHeight="1" x14ac:dyDescent="0.35">
      <c r="AX4967" s="74" t="s">
        <v>5018</v>
      </c>
    </row>
    <row r="4968" spans="50:50" ht="23.1" customHeight="1" x14ac:dyDescent="0.35">
      <c r="AX4968" s="74" t="s">
        <v>5019</v>
      </c>
    </row>
    <row r="4969" spans="50:50" ht="23.1" customHeight="1" x14ac:dyDescent="0.35">
      <c r="AX4969" s="74" t="s">
        <v>5020</v>
      </c>
    </row>
    <row r="4970" spans="50:50" ht="23.1" customHeight="1" x14ac:dyDescent="0.35">
      <c r="AX4970" s="74" t="s">
        <v>5021</v>
      </c>
    </row>
    <row r="4971" spans="50:50" ht="23.1" customHeight="1" x14ac:dyDescent="0.35">
      <c r="AX4971" s="74" t="s">
        <v>5022</v>
      </c>
    </row>
    <row r="4972" spans="50:50" ht="23.1" customHeight="1" x14ac:dyDescent="0.35">
      <c r="AX4972" s="74" t="s">
        <v>5023</v>
      </c>
    </row>
    <row r="4973" spans="50:50" ht="23.1" customHeight="1" x14ac:dyDescent="0.35">
      <c r="AX4973" s="74" t="s">
        <v>5024</v>
      </c>
    </row>
    <row r="4974" spans="50:50" ht="23.1" customHeight="1" x14ac:dyDescent="0.35">
      <c r="AX4974" s="74" t="s">
        <v>5025</v>
      </c>
    </row>
    <row r="4975" spans="50:50" ht="23.1" customHeight="1" x14ac:dyDescent="0.35">
      <c r="AX4975" s="74" t="s">
        <v>5026</v>
      </c>
    </row>
    <row r="4976" spans="50:50" ht="23.1" customHeight="1" x14ac:dyDescent="0.35">
      <c r="AX4976" s="74" t="s">
        <v>5027</v>
      </c>
    </row>
    <row r="4977" spans="50:50" ht="23.1" customHeight="1" x14ac:dyDescent="0.35">
      <c r="AX4977" s="74" t="s">
        <v>5028</v>
      </c>
    </row>
    <row r="4978" spans="50:50" ht="23.1" customHeight="1" x14ac:dyDescent="0.35">
      <c r="AX4978" s="74" t="s">
        <v>5029</v>
      </c>
    </row>
    <row r="4979" spans="50:50" ht="23.1" customHeight="1" x14ac:dyDescent="0.35">
      <c r="AX4979" s="74" t="s">
        <v>5030</v>
      </c>
    </row>
    <row r="4980" spans="50:50" ht="23.1" customHeight="1" x14ac:dyDescent="0.35">
      <c r="AX4980" s="74" t="s">
        <v>5031</v>
      </c>
    </row>
    <row r="4981" spans="50:50" ht="23.1" customHeight="1" x14ac:dyDescent="0.35">
      <c r="AX4981" s="74" t="s">
        <v>5032</v>
      </c>
    </row>
    <row r="4982" spans="50:50" ht="23.1" customHeight="1" x14ac:dyDescent="0.35">
      <c r="AX4982" s="74" t="s">
        <v>5033</v>
      </c>
    </row>
    <row r="4983" spans="50:50" ht="23.1" customHeight="1" x14ac:dyDescent="0.35">
      <c r="AX4983" s="74" t="s">
        <v>5034</v>
      </c>
    </row>
    <row r="4984" spans="50:50" ht="23.1" customHeight="1" x14ac:dyDescent="0.35">
      <c r="AX4984" s="74" t="s">
        <v>5035</v>
      </c>
    </row>
    <row r="4985" spans="50:50" ht="23.1" customHeight="1" x14ac:dyDescent="0.35">
      <c r="AX4985" s="74" t="s">
        <v>5036</v>
      </c>
    </row>
    <row r="4986" spans="50:50" ht="23.1" customHeight="1" x14ac:dyDescent="0.35">
      <c r="AX4986" s="74" t="s">
        <v>5037</v>
      </c>
    </row>
    <row r="4987" spans="50:50" ht="23.1" customHeight="1" x14ac:dyDescent="0.35">
      <c r="AX4987" s="74" t="s">
        <v>5038</v>
      </c>
    </row>
    <row r="4988" spans="50:50" ht="23.1" customHeight="1" x14ac:dyDescent="0.35">
      <c r="AX4988" s="74" t="s">
        <v>5039</v>
      </c>
    </row>
    <row r="4989" spans="50:50" ht="23.1" customHeight="1" x14ac:dyDescent="0.35">
      <c r="AX4989" s="74" t="s">
        <v>5040</v>
      </c>
    </row>
    <row r="4990" spans="50:50" ht="23.1" customHeight="1" x14ac:dyDescent="0.35">
      <c r="AX4990" s="74" t="s">
        <v>5041</v>
      </c>
    </row>
    <row r="4991" spans="50:50" ht="23.1" customHeight="1" x14ac:dyDescent="0.35">
      <c r="AX4991" s="74" t="s">
        <v>5042</v>
      </c>
    </row>
    <row r="4992" spans="50:50" ht="23.1" customHeight="1" x14ac:dyDescent="0.35">
      <c r="AX4992" s="74" t="s">
        <v>5043</v>
      </c>
    </row>
    <row r="4993" spans="50:50" ht="23.1" customHeight="1" x14ac:dyDescent="0.35">
      <c r="AX4993" s="74" t="s">
        <v>5044</v>
      </c>
    </row>
    <row r="4994" spans="50:50" ht="23.1" customHeight="1" x14ac:dyDescent="0.35">
      <c r="AX4994" s="74" t="s">
        <v>5045</v>
      </c>
    </row>
    <row r="4995" spans="50:50" ht="23.1" customHeight="1" x14ac:dyDescent="0.35">
      <c r="AX4995" s="74" t="s">
        <v>5046</v>
      </c>
    </row>
    <row r="4996" spans="50:50" ht="23.1" customHeight="1" x14ac:dyDescent="0.35">
      <c r="AX4996" s="74" t="s">
        <v>5047</v>
      </c>
    </row>
    <row r="4997" spans="50:50" ht="23.1" customHeight="1" x14ac:dyDescent="0.35">
      <c r="AX4997" s="74" t="s">
        <v>5048</v>
      </c>
    </row>
    <row r="4998" spans="50:50" ht="23.1" customHeight="1" x14ac:dyDescent="0.35">
      <c r="AX4998" s="74" t="s">
        <v>5049</v>
      </c>
    </row>
    <row r="4999" spans="50:50" ht="23.1" customHeight="1" x14ac:dyDescent="0.35">
      <c r="AX4999" s="74" t="s">
        <v>5050</v>
      </c>
    </row>
    <row r="5000" spans="50:50" ht="23.1" customHeight="1" x14ac:dyDescent="0.35">
      <c r="AX5000" s="74" t="s">
        <v>5051</v>
      </c>
    </row>
    <row r="5001" spans="50:50" ht="23.1" customHeight="1" x14ac:dyDescent="0.35">
      <c r="AX5001" s="74" t="s">
        <v>5052</v>
      </c>
    </row>
    <row r="5002" spans="50:50" ht="23.1" customHeight="1" x14ac:dyDescent="0.35">
      <c r="AX5002" s="74" t="s">
        <v>5053</v>
      </c>
    </row>
    <row r="5003" spans="50:50" ht="23.1" customHeight="1" x14ac:dyDescent="0.35">
      <c r="AX5003" s="74" t="s">
        <v>5054</v>
      </c>
    </row>
    <row r="5004" spans="50:50" ht="23.1" customHeight="1" x14ac:dyDescent="0.35">
      <c r="AX5004" s="74" t="s">
        <v>5055</v>
      </c>
    </row>
    <row r="5005" spans="50:50" ht="23.1" customHeight="1" x14ac:dyDescent="0.35">
      <c r="AX5005" s="74" t="s">
        <v>5056</v>
      </c>
    </row>
    <row r="5006" spans="50:50" ht="23.1" customHeight="1" x14ac:dyDescent="0.35">
      <c r="AX5006" s="74" t="s">
        <v>5057</v>
      </c>
    </row>
    <row r="5007" spans="50:50" ht="23.1" customHeight="1" x14ac:dyDescent="0.35">
      <c r="AX5007" s="74" t="s">
        <v>5058</v>
      </c>
    </row>
    <row r="5008" spans="50:50" ht="23.1" customHeight="1" x14ac:dyDescent="0.35">
      <c r="AX5008" s="74" t="s">
        <v>5059</v>
      </c>
    </row>
    <row r="5009" spans="50:50" ht="23.1" customHeight="1" x14ac:dyDescent="0.35">
      <c r="AX5009" s="74" t="s">
        <v>5060</v>
      </c>
    </row>
    <row r="5010" spans="50:50" ht="23.1" customHeight="1" x14ac:dyDescent="0.35">
      <c r="AX5010" s="74" t="s">
        <v>5061</v>
      </c>
    </row>
    <row r="5011" spans="50:50" ht="23.1" customHeight="1" x14ac:dyDescent="0.35">
      <c r="AX5011" s="74" t="s">
        <v>5062</v>
      </c>
    </row>
    <row r="5012" spans="50:50" ht="23.1" customHeight="1" x14ac:dyDescent="0.35">
      <c r="AX5012" s="74" t="s">
        <v>5063</v>
      </c>
    </row>
    <row r="5013" spans="50:50" ht="23.1" customHeight="1" x14ac:dyDescent="0.35">
      <c r="AX5013" s="74" t="s">
        <v>5064</v>
      </c>
    </row>
    <row r="5014" spans="50:50" ht="23.1" customHeight="1" x14ac:dyDescent="0.35">
      <c r="AX5014" s="74" t="s">
        <v>5065</v>
      </c>
    </row>
    <row r="5015" spans="50:50" ht="23.1" customHeight="1" x14ac:dyDescent="0.35">
      <c r="AX5015" s="74" t="s">
        <v>5066</v>
      </c>
    </row>
    <row r="5016" spans="50:50" ht="23.1" customHeight="1" x14ac:dyDescent="0.35">
      <c r="AX5016" s="74" t="s">
        <v>5067</v>
      </c>
    </row>
    <row r="5017" spans="50:50" ht="23.1" customHeight="1" x14ac:dyDescent="0.35">
      <c r="AX5017" s="74" t="s">
        <v>5068</v>
      </c>
    </row>
    <row r="5018" spans="50:50" ht="23.1" customHeight="1" x14ac:dyDescent="0.35">
      <c r="AX5018" s="74" t="s">
        <v>5069</v>
      </c>
    </row>
    <row r="5019" spans="50:50" ht="23.1" customHeight="1" x14ac:dyDescent="0.35">
      <c r="AX5019" s="74" t="s">
        <v>5070</v>
      </c>
    </row>
    <row r="5020" spans="50:50" ht="23.1" customHeight="1" x14ac:dyDescent="0.35">
      <c r="AX5020" s="74" t="s">
        <v>5071</v>
      </c>
    </row>
    <row r="5021" spans="50:50" ht="23.1" customHeight="1" x14ac:dyDescent="0.35">
      <c r="AX5021" s="74" t="s">
        <v>5072</v>
      </c>
    </row>
    <row r="5022" spans="50:50" ht="23.1" customHeight="1" x14ac:dyDescent="0.35">
      <c r="AX5022" s="74" t="s">
        <v>5073</v>
      </c>
    </row>
    <row r="5023" spans="50:50" ht="23.1" customHeight="1" x14ac:dyDescent="0.35">
      <c r="AX5023" s="74" t="s">
        <v>5074</v>
      </c>
    </row>
    <row r="5024" spans="50:50" ht="23.1" customHeight="1" x14ac:dyDescent="0.35">
      <c r="AX5024" s="74" t="s">
        <v>5075</v>
      </c>
    </row>
    <row r="5025" spans="50:50" ht="23.1" customHeight="1" x14ac:dyDescent="0.35">
      <c r="AX5025" s="74" t="s">
        <v>5076</v>
      </c>
    </row>
    <row r="5026" spans="50:50" ht="23.1" customHeight="1" x14ac:dyDescent="0.35">
      <c r="AX5026" s="74" t="s">
        <v>5077</v>
      </c>
    </row>
    <row r="5027" spans="50:50" ht="23.1" customHeight="1" x14ac:dyDescent="0.35">
      <c r="AX5027" s="74" t="s">
        <v>5078</v>
      </c>
    </row>
    <row r="5028" spans="50:50" ht="23.1" customHeight="1" x14ac:dyDescent="0.35">
      <c r="AX5028" s="74" t="s">
        <v>5079</v>
      </c>
    </row>
    <row r="5029" spans="50:50" ht="23.1" customHeight="1" x14ac:dyDescent="0.35">
      <c r="AX5029" s="74" t="s">
        <v>5080</v>
      </c>
    </row>
    <row r="5030" spans="50:50" ht="23.1" customHeight="1" x14ac:dyDescent="0.35">
      <c r="AX5030" s="74" t="s">
        <v>5081</v>
      </c>
    </row>
    <row r="5031" spans="50:50" ht="23.1" customHeight="1" x14ac:dyDescent="0.35">
      <c r="AX5031" s="74" t="s">
        <v>5082</v>
      </c>
    </row>
    <row r="5032" spans="50:50" ht="23.1" customHeight="1" x14ac:dyDescent="0.35">
      <c r="AX5032" s="74" t="s">
        <v>5083</v>
      </c>
    </row>
    <row r="5033" spans="50:50" ht="23.1" customHeight="1" x14ac:dyDescent="0.35">
      <c r="AX5033" s="74" t="s">
        <v>5084</v>
      </c>
    </row>
    <row r="5034" spans="50:50" ht="23.1" customHeight="1" x14ac:dyDescent="0.35">
      <c r="AX5034" s="74" t="s">
        <v>5085</v>
      </c>
    </row>
    <row r="5035" spans="50:50" ht="23.1" customHeight="1" x14ac:dyDescent="0.35">
      <c r="AX5035" s="74" t="s">
        <v>5086</v>
      </c>
    </row>
    <row r="5036" spans="50:50" ht="23.1" customHeight="1" x14ac:dyDescent="0.35">
      <c r="AX5036" s="74" t="s">
        <v>5087</v>
      </c>
    </row>
    <row r="5037" spans="50:50" ht="23.1" customHeight="1" x14ac:dyDescent="0.35">
      <c r="AX5037" s="74" t="s">
        <v>5088</v>
      </c>
    </row>
    <row r="5038" spans="50:50" ht="23.1" customHeight="1" x14ac:dyDescent="0.35">
      <c r="AX5038" s="74" t="s">
        <v>5089</v>
      </c>
    </row>
    <row r="5039" spans="50:50" ht="23.1" customHeight="1" x14ac:dyDescent="0.35">
      <c r="AX5039" s="74" t="s">
        <v>5090</v>
      </c>
    </row>
    <row r="5040" spans="50:50" ht="23.1" customHeight="1" x14ac:dyDescent="0.35">
      <c r="AX5040" s="74" t="s">
        <v>5091</v>
      </c>
    </row>
    <row r="5041" spans="50:50" ht="23.1" customHeight="1" x14ac:dyDescent="0.35">
      <c r="AX5041" s="74" t="s">
        <v>5092</v>
      </c>
    </row>
    <row r="5042" spans="50:50" ht="23.1" customHeight="1" x14ac:dyDescent="0.35">
      <c r="AX5042" s="74" t="s">
        <v>5093</v>
      </c>
    </row>
    <row r="5043" spans="50:50" ht="23.1" customHeight="1" x14ac:dyDescent="0.35">
      <c r="AX5043" s="74" t="s">
        <v>5094</v>
      </c>
    </row>
    <row r="5044" spans="50:50" ht="23.1" customHeight="1" x14ac:dyDescent="0.35">
      <c r="AX5044" s="74" t="s">
        <v>5095</v>
      </c>
    </row>
    <row r="5045" spans="50:50" ht="23.1" customHeight="1" x14ac:dyDescent="0.35">
      <c r="AX5045" s="74" t="s">
        <v>5096</v>
      </c>
    </row>
    <row r="5046" spans="50:50" ht="23.1" customHeight="1" x14ac:dyDescent="0.35">
      <c r="AX5046" s="74" t="s">
        <v>5097</v>
      </c>
    </row>
    <row r="5047" spans="50:50" ht="23.1" customHeight="1" x14ac:dyDescent="0.35">
      <c r="AX5047" s="74" t="s">
        <v>5098</v>
      </c>
    </row>
    <row r="5048" spans="50:50" ht="23.1" customHeight="1" x14ac:dyDescent="0.35">
      <c r="AX5048" s="74" t="s">
        <v>5099</v>
      </c>
    </row>
    <row r="5049" spans="50:50" ht="23.1" customHeight="1" x14ac:dyDescent="0.35">
      <c r="AX5049" s="74" t="s">
        <v>5100</v>
      </c>
    </row>
    <row r="5050" spans="50:50" ht="23.1" customHeight="1" x14ac:dyDescent="0.35">
      <c r="AX5050" s="74" t="s">
        <v>5101</v>
      </c>
    </row>
    <row r="5051" spans="50:50" ht="23.1" customHeight="1" x14ac:dyDescent="0.35">
      <c r="AX5051" s="74" t="s">
        <v>5102</v>
      </c>
    </row>
    <row r="5052" spans="50:50" ht="23.1" customHeight="1" x14ac:dyDescent="0.35">
      <c r="AX5052" s="74" t="s">
        <v>5103</v>
      </c>
    </row>
    <row r="5053" spans="50:50" ht="23.1" customHeight="1" x14ac:dyDescent="0.35">
      <c r="AX5053" s="74" t="s">
        <v>5104</v>
      </c>
    </row>
    <row r="5054" spans="50:50" ht="23.1" customHeight="1" x14ac:dyDescent="0.35">
      <c r="AX5054" s="74" t="s">
        <v>5105</v>
      </c>
    </row>
    <row r="5055" spans="50:50" ht="23.1" customHeight="1" x14ac:dyDescent="0.35">
      <c r="AX5055" s="74" t="s">
        <v>5106</v>
      </c>
    </row>
    <row r="5056" spans="50:50" ht="23.1" customHeight="1" x14ac:dyDescent="0.35">
      <c r="AX5056" s="74" t="s">
        <v>5107</v>
      </c>
    </row>
    <row r="5057" spans="50:50" ht="23.1" customHeight="1" x14ac:dyDescent="0.35">
      <c r="AX5057" s="74" t="s">
        <v>5108</v>
      </c>
    </row>
    <row r="5058" spans="50:50" ht="23.1" customHeight="1" x14ac:dyDescent="0.35">
      <c r="AX5058" s="74" t="s">
        <v>5109</v>
      </c>
    </row>
    <row r="5059" spans="50:50" ht="23.1" customHeight="1" x14ac:dyDescent="0.35">
      <c r="AX5059" s="74" t="s">
        <v>5110</v>
      </c>
    </row>
    <row r="5060" spans="50:50" ht="23.1" customHeight="1" x14ac:dyDescent="0.35">
      <c r="AX5060" s="74" t="s">
        <v>5111</v>
      </c>
    </row>
    <row r="5061" spans="50:50" ht="23.1" customHeight="1" x14ac:dyDescent="0.35">
      <c r="AX5061" s="74" t="s">
        <v>5112</v>
      </c>
    </row>
    <row r="5062" spans="50:50" ht="23.1" customHeight="1" x14ac:dyDescent="0.35">
      <c r="AX5062" s="74" t="s">
        <v>5113</v>
      </c>
    </row>
    <row r="5063" spans="50:50" ht="23.1" customHeight="1" x14ac:dyDescent="0.35">
      <c r="AX5063" s="74" t="s">
        <v>5114</v>
      </c>
    </row>
    <row r="5064" spans="50:50" ht="23.1" customHeight="1" x14ac:dyDescent="0.35">
      <c r="AX5064" s="74" t="s">
        <v>5115</v>
      </c>
    </row>
    <row r="5065" spans="50:50" ht="23.1" customHeight="1" x14ac:dyDescent="0.35">
      <c r="AX5065" s="74" t="s">
        <v>5116</v>
      </c>
    </row>
    <row r="5066" spans="50:50" ht="23.1" customHeight="1" x14ac:dyDescent="0.35">
      <c r="AX5066" s="74" t="s">
        <v>5117</v>
      </c>
    </row>
    <row r="5067" spans="50:50" ht="23.1" customHeight="1" x14ac:dyDescent="0.35">
      <c r="AX5067" s="74" t="s">
        <v>5118</v>
      </c>
    </row>
    <row r="5068" spans="50:50" ht="23.1" customHeight="1" x14ac:dyDescent="0.35">
      <c r="AX5068" s="74" t="s">
        <v>5119</v>
      </c>
    </row>
    <row r="5069" spans="50:50" ht="23.1" customHeight="1" x14ac:dyDescent="0.35">
      <c r="AX5069" s="74" t="s">
        <v>5120</v>
      </c>
    </row>
    <row r="5070" spans="50:50" ht="23.1" customHeight="1" x14ac:dyDescent="0.35">
      <c r="AX5070" s="74" t="s">
        <v>5121</v>
      </c>
    </row>
    <row r="5071" spans="50:50" ht="23.1" customHeight="1" x14ac:dyDescent="0.35">
      <c r="AX5071" s="74" t="s">
        <v>5122</v>
      </c>
    </row>
    <row r="5072" spans="50:50" ht="23.1" customHeight="1" x14ac:dyDescent="0.35">
      <c r="AX5072" s="74" t="s">
        <v>5123</v>
      </c>
    </row>
    <row r="5073" spans="50:50" ht="23.1" customHeight="1" x14ac:dyDescent="0.35">
      <c r="AX5073" s="74" t="s">
        <v>5124</v>
      </c>
    </row>
    <row r="5074" spans="50:50" ht="23.1" customHeight="1" x14ac:dyDescent="0.35">
      <c r="AX5074" s="74" t="s">
        <v>5125</v>
      </c>
    </row>
    <row r="5075" spans="50:50" ht="23.1" customHeight="1" x14ac:dyDescent="0.35">
      <c r="AX5075" s="74" t="s">
        <v>5126</v>
      </c>
    </row>
    <row r="5076" spans="50:50" ht="23.1" customHeight="1" x14ac:dyDescent="0.35">
      <c r="AX5076" s="74" t="s">
        <v>5127</v>
      </c>
    </row>
    <row r="5077" spans="50:50" ht="23.1" customHeight="1" x14ac:dyDescent="0.35">
      <c r="AX5077" s="74" t="s">
        <v>5128</v>
      </c>
    </row>
    <row r="5078" spans="50:50" ht="23.1" customHeight="1" x14ac:dyDescent="0.35">
      <c r="AX5078" s="74" t="s">
        <v>5129</v>
      </c>
    </row>
    <row r="5079" spans="50:50" ht="23.1" customHeight="1" x14ac:dyDescent="0.35">
      <c r="AX5079" s="74" t="s">
        <v>5130</v>
      </c>
    </row>
    <row r="5080" spans="50:50" ht="23.1" customHeight="1" x14ac:dyDescent="0.35">
      <c r="AX5080" s="74" t="s">
        <v>5131</v>
      </c>
    </row>
    <row r="5081" spans="50:50" ht="23.1" customHeight="1" x14ac:dyDescent="0.35">
      <c r="AX5081" s="74" t="s">
        <v>5132</v>
      </c>
    </row>
    <row r="5082" spans="50:50" ht="23.1" customHeight="1" x14ac:dyDescent="0.35">
      <c r="AX5082" s="74" t="s">
        <v>5133</v>
      </c>
    </row>
    <row r="5083" spans="50:50" ht="23.1" customHeight="1" x14ac:dyDescent="0.35">
      <c r="AX5083" s="74" t="s">
        <v>5134</v>
      </c>
    </row>
    <row r="5084" spans="50:50" ht="23.1" customHeight="1" x14ac:dyDescent="0.35">
      <c r="AX5084" s="74" t="s">
        <v>5135</v>
      </c>
    </row>
    <row r="5085" spans="50:50" ht="23.1" customHeight="1" x14ac:dyDescent="0.35">
      <c r="AX5085" s="74" t="s">
        <v>5136</v>
      </c>
    </row>
    <row r="5086" spans="50:50" ht="23.1" customHeight="1" x14ac:dyDescent="0.35">
      <c r="AX5086" s="74" t="s">
        <v>5137</v>
      </c>
    </row>
    <row r="5087" spans="50:50" ht="23.1" customHeight="1" x14ac:dyDescent="0.35">
      <c r="AX5087" s="74" t="s">
        <v>5138</v>
      </c>
    </row>
    <row r="5088" spans="50:50" ht="23.1" customHeight="1" x14ac:dyDescent="0.35">
      <c r="AX5088" s="74" t="s">
        <v>5139</v>
      </c>
    </row>
    <row r="5089" spans="50:50" ht="23.1" customHeight="1" x14ac:dyDescent="0.35">
      <c r="AX5089" s="74" t="s">
        <v>5140</v>
      </c>
    </row>
    <row r="5090" spans="50:50" ht="23.1" customHeight="1" x14ac:dyDescent="0.35">
      <c r="AX5090" s="74" t="s">
        <v>5141</v>
      </c>
    </row>
    <row r="5091" spans="50:50" ht="23.1" customHeight="1" x14ac:dyDescent="0.35">
      <c r="AX5091" s="74" t="s">
        <v>5142</v>
      </c>
    </row>
    <row r="5092" spans="50:50" ht="23.1" customHeight="1" x14ac:dyDescent="0.35">
      <c r="AX5092" s="74" t="s">
        <v>5143</v>
      </c>
    </row>
    <row r="5093" spans="50:50" ht="23.1" customHeight="1" x14ac:dyDescent="0.35">
      <c r="AX5093" s="74" t="s">
        <v>5144</v>
      </c>
    </row>
    <row r="5094" spans="50:50" ht="23.1" customHeight="1" x14ac:dyDescent="0.35">
      <c r="AX5094" s="74" t="s">
        <v>5145</v>
      </c>
    </row>
    <row r="5095" spans="50:50" ht="23.1" customHeight="1" x14ac:dyDescent="0.35">
      <c r="AX5095" s="74" t="s">
        <v>5146</v>
      </c>
    </row>
    <row r="5096" spans="50:50" ht="23.1" customHeight="1" x14ac:dyDescent="0.35">
      <c r="AX5096" s="74" t="s">
        <v>5147</v>
      </c>
    </row>
    <row r="5097" spans="50:50" ht="23.1" customHeight="1" x14ac:dyDescent="0.35">
      <c r="AX5097" s="74" t="s">
        <v>5148</v>
      </c>
    </row>
    <row r="5098" spans="50:50" ht="23.1" customHeight="1" x14ac:dyDescent="0.35">
      <c r="AX5098" s="74" t="s">
        <v>5149</v>
      </c>
    </row>
    <row r="5099" spans="50:50" ht="23.1" customHeight="1" x14ac:dyDescent="0.35">
      <c r="AX5099" s="74" t="s">
        <v>5150</v>
      </c>
    </row>
    <row r="5100" spans="50:50" ht="23.1" customHeight="1" x14ac:dyDescent="0.35">
      <c r="AX5100" s="74" t="s">
        <v>5151</v>
      </c>
    </row>
    <row r="5101" spans="50:50" ht="23.1" customHeight="1" x14ac:dyDescent="0.35">
      <c r="AX5101" s="74" t="s">
        <v>5152</v>
      </c>
    </row>
    <row r="5102" spans="50:50" ht="23.1" customHeight="1" x14ac:dyDescent="0.35">
      <c r="AX5102" s="74" t="s">
        <v>5153</v>
      </c>
    </row>
    <row r="5103" spans="50:50" ht="23.1" customHeight="1" x14ac:dyDescent="0.35">
      <c r="AX5103" s="74" t="s">
        <v>5154</v>
      </c>
    </row>
    <row r="5104" spans="50:50" ht="23.1" customHeight="1" x14ac:dyDescent="0.35">
      <c r="AX5104" s="74" t="s">
        <v>5155</v>
      </c>
    </row>
    <row r="5105" spans="50:50" ht="23.1" customHeight="1" x14ac:dyDescent="0.35">
      <c r="AX5105" s="74" t="s">
        <v>5156</v>
      </c>
    </row>
    <row r="5106" spans="50:50" ht="23.1" customHeight="1" x14ac:dyDescent="0.35">
      <c r="AX5106" s="74" t="s">
        <v>5157</v>
      </c>
    </row>
    <row r="5107" spans="50:50" ht="23.1" customHeight="1" x14ac:dyDescent="0.35">
      <c r="AX5107" s="74" t="s">
        <v>5158</v>
      </c>
    </row>
    <row r="5108" spans="50:50" ht="23.1" customHeight="1" x14ac:dyDescent="0.35">
      <c r="AX5108" s="74" t="s">
        <v>5159</v>
      </c>
    </row>
    <row r="5109" spans="50:50" ht="23.1" customHeight="1" x14ac:dyDescent="0.35">
      <c r="AX5109" s="74" t="s">
        <v>5160</v>
      </c>
    </row>
    <row r="5110" spans="50:50" ht="23.1" customHeight="1" x14ac:dyDescent="0.35">
      <c r="AX5110" s="74" t="s">
        <v>5161</v>
      </c>
    </row>
    <row r="5111" spans="50:50" ht="23.1" customHeight="1" x14ac:dyDescent="0.35">
      <c r="AX5111" s="74" t="s">
        <v>5162</v>
      </c>
    </row>
    <row r="5112" spans="50:50" ht="23.1" customHeight="1" x14ac:dyDescent="0.35">
      <c r="AX5112" s="74" t="s">
        <v>5163</v>
      </c>
    </row>
    <row r="5113" spans="50:50" ht="23.1" customHeight="1" x14ac:dyDescent="0.35">
      <c r="AX5113" s="74" t="s">
        <v>5164</v>
      </c>
    </row>
    <row r="5114" spans="50:50" ht="23.1" customHeight="1" x14ac:dyDescent="0.35">
      <c r="AX5114" s="74" t="s">
        <v>5165</v>
      </c>
    </row>
    <row r="5115" spans="50:50" ht="23.1" customHeight="1" x14ac:dyDescent="0.35">
      <c r="AX5115" s="74" t="s">
        <v>5166</v>
      </c>
    </row>
    <row r="5116" spans="50:50" ht="23.1" customHeight="1" x14ac:dyDescent="0.35">
      <c r="AX5116" s="74" t="s">
        <v>5167</v>
      </c>
    </row>
    <row r="5117" spans="50:50" ht="23.1" customHeight="1" x14ac:dyDescent="0.35">
      <c r="AX5117" s="74" t="s">
        <v>5168</v>
      </c>
    </row>
    <row r="5118" spans="50:50" ht="23.1" customHeight="1" x14ac:dyDescent="0.35">
      <c r="AX5118" s="74" t="s">
        <v>5169</v>
      </c>
    </row>
    <row r="5119" spans="50:50" ht="23.1" customHeight="1" x14ac:dyDescent="0.35">
      <c r="AX5119" s="74" t="s">
        <v>5170</v>
      </c>
    </row>
    <row r="5120" spans="50:50" ht="23.1" customHeight="1" x14ac:dyDescent="0.35">
      <c r="AX5120" s="74" t="s">
        <v>5171</v>
      </c>
    </row>
    <row r="5121" spans="50:50" ht="23.1" customHeight="1" x14ac:dyDescent="0.35">
      <c r="AX5121" s="74" t="s">
        <v>5172</v>
      </c>
    </row>
    <row r="5122" spans="50:50" ht="23.1" customHeight="1" x14ac:dyDescent="0.35">
      <c r="AX5122" s="74" t="s">
        <v>5173</v>
      </c>
    </row>
    <row r="5123" spans="50:50" ht="23.1" customHeight="1" x14ac:dyDescent="0.35">
      <c r="AX5123" s="74" t="s">
        <v>58</v>
      </c>
    </row>
    <row r="5124" spans="50:50" ht="23.1" customHeight="1" x14ac:dyDescent="0.35">
      <c r="AX5124" s="74" t="s">
        <v>5174</v>
      </c>
    </row>
    <row r="5125" spans="50:50" ht="23.1" customHeight="1" x14ac:dyDescent="0.35">
      <c r="AX5125" s="74" t="s">
        <v>5175</v>
      </c>
    </row>
    <row r="5126" spans="50:50" ht="23.1" customHeight="1" x14ac:dyDescent="0.35">
      <c r="AX5126" s="74" t="s">
        <v>5176</v>
      </c>
    </row>
    <row r="5127" spans="50:50" ht="23.1" customHeight="1" x14ac:dyDescent="0.35">
      <c r="AX5127" s="74" t="s">
        <v>5177</v>
      </c>
    </row>
    <row r="5128" spans="50:50" ht="23.1" customHeight="1" x14ac:dyDescent="0.35">
      <c r="AX5128" s="74" t="s">
        <v>5178</v>
      </c>
    </row>
    <row r="5129" spans="50:50" ht="23.1" customHeight="1" x14ac:dyDescent="0.35">
      <c r="AX5129" s="74" t="s">
        <v>5179</v>
      </c>
    </row>
    <row r="5130" spans="50:50" ht="23.1" customHeight="1" x14ac:dyDescent="0.35">
      <c r="AX5130" s="74" t="s">
        <v>5180</v>
      </c>
    </row>
    <row r="5131" spans="50:50" ht="23.1" customHeight="1" x14ac:dyDescent="0.35">
      <c r="AX5131" s="74" t="s">
        <v>5181</v>
      </c>
    </row>
    <row r="5132" spans="50:50" ht="23.1" customHeight="1" x14ac:dyDescent="0.35">
      <c r="AX5132" s="74" t="s">
        <v>5182</v>
      </c>
    </row>
    <row r="5133" spans="50:50" ht="23.1" customHeight="1" x14ac:dyDescent="0.35">
      <c r="AX5133" s="74" t="s">
        <v>55</v>
      </c>
    </row>
    <row r="5134" spans="50:50" ht="23.1" customHeight="1" x14ac:dyDescent="0.35">
      <c r="AX5134" s="74" t="s">
        <v>5183</v>
      </c>
    </row>
    <row r="5135" spans="50:50" ht="23.1" customHeight="1" x14ac:dyDescent="0.35">
      <c r="AX5135" s="74" t="s">
        <v>5184</v>
      </c>
    </row>
    <row r="5136" spans="50:50" ht="23.1" customHeight="1" x14ac:dyDescent="0.35">
      <c r="AX5136" s="74" t="s">
        <v>5185</v>
      </c>
    </row>
    <row r="5137" spans="50:50" ht="23.1" customHeight="1" x14ac:dyDescent="0.35">
      <c r="AX5137" s="74" t="s">
        <v>5186</v>
      </c>
    </row>
    <row r="5138" spans="50:50" ht="23.1" customHeight="1" x14ac:dyDescent="0.35">
      <c r="AX5138" s="74" t="s">
        <v>5187</v>
      </c>
    </row>
    <row r="5139" spans="50:50" ht="23.1" customHeight="1" x14ac:dyDescent="0.35">
      <c r="AX5139" s="74" t="s">
        <v>5188</v>
      </c>
    </row>
    <row r="5140" spans="50:50" ht="23.1" customHeight="1" x14ac:dyDescent="0.35">
      <c r="AX5140" s="74" t="s">
        <v>5189</v>
      </c>
    </row>
    <row r="5141" spans="50:50" ht="23.1" customHeight="1" x14ac:dyDescent="0.35">
      <c r="AX5141" s="74" t="s">
        <v>5190</v>
      </c>
    </row>
    <row r="5142" spans="50:50" ht="23.1" customHeight="1" x14ac:dyDescent="0.35">
      <c r="AX5142" s="74" t="s">
        <v>5191</v>
      </c>
    </row>
    <row r="5143" spans="50:50" ht="23.1" customHeight="1" x14ac:dyDescent="0.35">
      <c r="AX5143" s="74" t="s">
        <v>5192</v>
      </c>
    </row>
    <row r="5144" spans="50:50" ht="23.1" customHeight="1" x14ac:dyDescent="0.35">
      <c r="AX5144" s="74" t="s">
        <v>5193</v>
      </c>
    </row>
    <row r="5145" spans="50:50" ht="23.1" customHeight="1" x14ac:dyDescent="0.35">
      <c r="AX5145" s="74" t="s">
        <v>5194</v>
      </c>
    </row>
    <row r="5146" spans="50:50" ht="23.1" customHeight="1" x14ac:dyDescent="0.35">
      <c r="AX5146" s="74" t="s">
        <v>5195</v>
      </c>
    </row>
    <row r="5147" spans="50:50" ht="23.1" customHeight="1" x14ac:dyDescent="0.35">
      <c r="AX5147" s="74" t="s">
        <v>5196</v>
      </c>
    </row>
    <row r="5148" spans="50:50" ht="23.1" customHeight="1" x14ac:dyDescent="0.35">
      <c r="AX5148" s="74" t="s">
        <v>5197</v>
      </c>
    </row>
    <row r="5149" spans="50:50" ht="23.1" customHeight="1" x14ac:dyDescent="0.35">
      <c r="AX5149" s="74" t="s">
        <v>5198</v>
      </c>
    </row>
    <row r="5150" spans="50:50" ht="23.1" customHeight="1" x14ac:dyDescent="0.35">
      <c r="AX5150" s="74" t="s">
        <v>5199</v>
      </c>
    </row>
    <row r="5151" spans="50:50" ht="23.1" customHeight="1" x14ac:dyDescent="0.35">
      <c r="AX5151" s="74" t="s">
        <v>5200</v>
      </c>
    </row>
    <row r="5152" spans="50:50" ht="23.1" customHeight="1" x14ac:dyDescent="0.35">
      <c r="AX5152" s="74" t="s">
        <v>5201</v>
      </c>
    </row>
    <row r="5153" spans="50:50" ht="23.1" customHeight="1" x14ac:dyDescent="0.35">
      <c r="AX5153" s="74" t="s">
        <v>5202</v>
      </c>
    </row>
    <row r="5154" spans="50:50" ht="23.1" customHeight="1" x14ac:dyDescent="0.35">
      <c r="AX5154" s="74" t="s">
        <v>5203</v>
      </c>
    </row>
    <row r="5155" spans="50:50" ht="23.1" customHeight="1" x14ac:dyDescent="0.35">
      <c r="AX5155" s="74" t="s">
        <v>5204</v>
      </c>
    </row>
    <row r="5156" spans="50:50" ht="23.1" customHeight="1" x14ac:dyDescent="0.35">
      <c r="AX5156" s="74" t="s">
        <v>5205</v>
      </c>
    </row>
    <row r="5157" spans="50:50" ht="23.1" customHeight="1" x14ac:dyDescent="0.35">
      <c r="AX5157" s="74" t="s">
        <v>5206</v>
      </c>
    </row>
    <row r="5158" spans="50:50" ht="23.1" customHeight="1" x14ac:dyDescent="0.35">
      <c r="AX5158" s="74" t="s">
        <v>5207</v>
      </c>
    </row>
    <row r="5159" spans="50:50" ht="23.1" customHeight="1" x14ac:dyDescent="0.35">
      <c r="AX5159" s="74" t="s">
        <v>5208</v>
      </c>
    </row>
    <row r="5160" spans="50:50" ht="23.1" customHeight="1" x14ac:dyDescent="0.35">
      <c r="AX5160" s="74" t="s">
        <v>5209</v>
      </c>
    </row>
    <row r="5161" spans="50:50" ht="23.1" customHeight="1" x14ac:dyDescent="0.35">
      <c r="AX5161" s="74" t="s">
        <v>5210</v>
      </c>
    </row>
    <row r="5162" spans="50:50" ht="23.1" customHeight="1" x14ac:dyDescent="0.35">
      <c r="AX5162" s="74" t="s">
        <v>5211</v>
      </c>
    </row>
    <row r="5163" spans="50:50" ht="23.1" customHeight="1" x14ac:dyDescent="0.35">
      <c r="AX5163" s="74" t="s">
        <v>5212</v>
      </c>
    </row>
    <row r="5164" spans="50:50" ht="23.1" customHeight="1" x14ac:dyDescent="0.35">
      <c r="AX5164" s="74" t="s">
        <v>5213</v>
      </c>
    </row>
    <row r="5165" spans="50:50" ht="23.1" customHeight="1" x14ac:dyDescent="0.35">
      <c r="AX5165" s="74" t="s">
        <v>5214</v>
      </c>
    </row>
    <row r="5166" spans="50:50" ht="23.1" customHeight="1" x14ac:dyDescent="0.35">
      <c r="AX5166" s="74" t="s">
        <v>5215</v>
      </c>
    </row>
    <row r="5167" spans="50:50" ht="23.1" customHeight="1" x14ac:dyDescent="0.35">
      <c r="AX5167" s="74" t="s">
        <v>5216</v>
      </c>
    </row>
    <row r="5168" spans="50:50" ht="23.1" customHeight="1" x14ac:dyDescent="0.35">
      <c r="AX5168" s="74" t="s">
        <v>5217</v>
      </c>
    </row>
    <row r="5169" spans="50:50" ht="23.1" customHeight="1" x14ac:dyDescent="0.35">
      <c r="AX5169" s="74" t="s">
        <v>5218</v>
      </c>
    </row>
    <row r="5170" spans="50:50" ht="23.1" customHeight="1" x14ac:dyDescent="0.35">
      <c r="AX5170" s="74" t="s">
        <v>5219</v>
      </c>
    </row>
    <row r="5171" spans="50:50" ht="23.1" customHeight="1" x14ac:dyDescent="0.35">
      <c r="AX5171" s="74" t="s">
        <v>5220</v>
      </c>
    </row>
    <row r="5172" spans="50:50" ht="23.1" customHeight="1" x14ac:dyDescent="0.35">
      <c r="AX5172" s="74" t="s">
        <v>5221</v>
      </c>
    </row>
    <row r="5173" spans="50:50" ht="23.1" customHeight="1" x14ac:dyDescent="0.35">
      <c r="AX5173" s="74" t="s">
        <v>5222</v>
      </c>
    </row>
    <row r="5174" spans="50:50" ht="23.1" customHeight="1" x14ac:dyDescent="0.35">
      <c r="AX5174" s="74" t="s">
        <v>5223</v>
      </c>
    </row>
    <row r="5175" spans="50:50" ht="23.1" customHeight="1" x14ac:dyDescent="0.35">
      <c r="AX5175" s="74" t="s">
        <v>5224</v>
      </c>
    </row>
    <row r="5176" spans="50:50" ht="23.1" customHeight="1" x14ac:dyDescent="0.35">
      <c r="AX5176" s="74" t="s">
        <v>5225</v>
      </c>
    </row>
    <row r="5177" spans="50:50" ht="23.1" customHeight="1" x14ac:dyDescent="0.35">
      <c r="AX5177" s="74" t="s">
        <v>5226</v>
      </c>
    </row>
    <row r="5178" spans="50:50" ht="23.1" customHeight="1" x14ac:dyDescent="0.35">
      <c r="AX5178" s="74" t="s">
        <v>5227</v>
      </c>
    </row>
    <row r="5179" spans="50:50" ht="23.1" customHeight="1" x14ac:dyDescent="0.35">
      <c r="AX5179" s="74" t="s">
        <v>5228</v>
      </c>
    </row>
    <row r="5180" spans="50:50" ht="23.1" customHeight="1" x14ac:dyDescent="0.35">
      <c r="AX5180" s="74" t="s">
        <v>5229</v>
      </c>
    </row>
    <row r="5181" spans="50:50" ht="23.1" customHeight="1" x14ac:dyDescent="0.35">
      <c r="AX5181" s="74" t="s">
        <v>5230</v>
      </c>
    </row>
    <row r="5182" spans="50:50" ht="23.1" customHeight="1" x14ac:dyDescent="0.35">
      <c r="AX5182" s="74" t="s">
        <v>5231</v>
      </c>
    </row>
    <row r="5183" spans="50:50" ht="23.1" customHeight="1" x14ac:dyDescent="0.35">
      <c r="AX5183" s="74" t="s">
        <v>5232</v>
      </c>
    </row>
    <row r="5184" spans="50:50" ht="23.1" customHeight="1" x14ac:dyDescent="0.35">
      <c r="AX5184" s="74" t="s">
        <v>5233</v>
      </c>
    </row>
    <row r="5185" spans="50:50" ht="23.1" customHeight="1" x14ac:dyDescent="0.35">
      <c r="AX5185" s="74" t="s">
        <v>5234</v>
      </c>
    </row>
    <row r="5186" spans="50:50" ht="23.1" customHeight="1" x14ac:dyDescent="0.35">
      <c r="AX5186" s="74" t="s">
        <v>5235</v>
      </c>
    </row>
    <row r="5187" spans="50:50" ht="23.1" customHeight="1" x14ac:dyDescent="0.35">
      <c r="AX5187" s="74" t="s">
        <v>5236</v>
      </c>
    </row>
    <row r="5188" spans="50:50" ht="23.1" customHeight="1" x14ac:dyDescent="0.35">
      <c r="AX5188" s="74" t="s">
        <v>5237</v>
      </c>
    </row>
    <row r="5189" spans="50:50" ht="23.1" customHeight="1" x14ac:dyDescent="0.35">
      <c r="AX5189" s="74" t="s">
        <v>5238</v>
      </c>
    </row>
    <row r="5190" spans="50:50" ht="23.1" customHeight="1" x14ac:dyDescent="0.35">
      <c r="AX5190" s="74" t="s">
        <v>5239</v>
      </c>
    </row>
    <row r="5191" spans="50:50" ht="23.1" customHeight="1" x14ac:dyDescent="0.35">
      <c r="AX5191" s="74" t="s">
        <v>5240</v>
      </c>
    </row>
    <row r="5192" spans="50:50" ht="23.1" customHeight="1" x14ac:dyDescent="0.35">
      <c r="AX5192" s="74" t="s">
        <v>5241</v>
      </c>
    </row>
    <row r="5193" spans="50:50" ht="23.1" customHeight="1" x14ac:dyDescent="0.35">
      <c r="AX5193" s="74" t="s">
        <v>5242</v>
      </c>
    </row>
    <row r="5194" spans="50:50" ht="23.1" customHeight="1" x14ac:dyDescent="0.35">
      <c r="AX5194" s="74" t="s">
        <v>5243</v>
      </c>
    </row>
    <row r="5195" spans="50:50" ht="23.1" customHeight="1" x14ac:dyDescent="0.35">
      <c r="AX5195" s="74" t="s">
        <v>5244</v>
      </c>
    </row>
    <row r="5196" spans="50:50" ht="23.1" customHeight="1" x14ac:dyDescent="0.35">
      <c r="AX5196" s="74" t="s">
        <v>5245</v>
      </c>
    </row>
    <row r="5197" spans="50:50" ht="23.1" customHeight="1" x14ac:dyDescent="0.35">
      <c r="AX5197" s="74" t="s">
        <v>5246</v>
      </c>
    </row>
    <row r="5198" spans="50:50" ht="23.1" customHeight="1" x14ac:dyDescent="0.35">
      <c r="AX5198" s="74" t="s">
        <v>5247</v>
      </c>
    </row>
    <row r="5199" spans="50:50" ht="23.1" customHeight="1" x14ac:dyDescent="0.35">
      <c r="AX5199" s="74" t="s">
        <v>5248</v>
      </c>
    </row>
    <row r="5200" spans="50:50" ht="23.1" customHeight="1" x14ac:dyDescent="0.35">
      <c r="AX5200" s="74" t="s">
        <v>5249</v>
      </c>
    </row>
    <row r="5201" spans="50:50" ht="23.1" customHeight="1" x14ac:dyDescent="0.35">
      <c r="AX5201" s="74" t="s">
        <v>5250</v>
      </c>
    </row>
    <row r="5202" spans="50:50" ht="23.1" customHeight="1" x14ac:dyDescent="0.35">
      <c r="AX5202" s="74" t="s">
        <v>5251</v>
      </c>
    </row>
    <row r="5203" spans="50:50" ht="23.1" customHeight="1" x14ac:dyDescent="0.35">
      <c r="AX5203" s="74" t="s">
        <v>5252</v>
      </c>
    </row>
    <row r="5204" spans="50:50" ht="23.1" customHeight="1" x14ac:dyDescent="0.35">
      <c r="AX5204" s="74" t="s">
        <v>5253</v>
      </c>
    </row>
    <row r="5205" spans="50:50" ht="23.1" customHeight="1" x14ac:dyDescent="0.35">
      <c r="AX5205" s="74" t="s">
        <v>5254</v>
      </c>
    </row>
    <row r="5206" spans="50:50" ht="23.1" customHeight="1" x14ac:dyDescent="0.35">
      <c r="AX5206" s="74" t="s">
        <v>5255</v>
      </c>
    </row>
    <row r="5207" spans="50:50" ht="23.1" customHeight="1" x14ac:dyDescent="0.35">
      <c r="AX5207" s="74" t="s">
        <v>5256</v>
      </c>
    </row>
    <row r="5208" spans="50:50" ht="23.1" customHeight="1" x14ac:dyDescent="0.35">
      <c r="AX5208" s="74" t="s">
        <v>5257</v>
      </c>
    </row>
    <row r="5209" spans="50:50" ht="23.1" customHeight="1" x14ac:dyDescent="0.35">
      <c r="AX5209" s="74" t="s">
        <v>5258</v>
      </c>
    </row>
    <row r="5210" spans="50:50" ht="23.1" customHeight="1" x14ac:dyDescent="0.35">
      <c r="AX5210" s="74" t="s">
        <v>5259</v>
      </c>
    </row>
    <row r="5211" spans="50:50" ht="23.1" customHeight="1" x14ac:dyDescent="0.35">
      <c r="AX5211" s="74" t="s">
        <v>5260</v>
      </c>
    </row>
    <row r="5212" spans="50:50" ht="23.1" customHeight="1" x14ac:dyDescent="0.35">
      <c r="AX5212" s="74" t="s">
        <v>5261</v>
      </c>
    </row>
    <row r="5213" spans="50:50" ht="23.1" customHeight="1" x14ac:dyDescent="0.35">
      <c r="AX5213" s="74" t="s">
        <v>5262</v>
      </c>
    </row>
    <row r="5214" spans="50:50" ht="23.1" customHeight="1" x14ac:dyDescent="0.35">
      <c r="AX5214" s="74" t="s">
        <v>5263</v>
      </c>
    </row>
    <row r="5215" spans="50:50" ht="23.1" customHeight="1" x14ac:dyDescent="0.35">
      <c r="AX5215" s="74" t="s">
        <v>5264</v>
      </c>
    </row>
    <row r="5216" spans="50:50" ht="23.1" customHeight="1" x14ac:dyDescent="0.35">
      <c r="AX5216" s="74" t="s">
        <v>5265</v>
      </c>
    </row>
    <row r="5217" spans="50:50" ht="23.1" customHeight="1" x14ac:dyDescent="0.35">
      <c r="AX5217" s="74" t="s">
        <v>5266</v>
      </c>
    </row>
    <row r="5218" spans="50:50" ht="23.1" customHeight="1" x14ac:dyDescent="0.35">
      <c r="AX5218" s="74" t="s">
        <v>5267</v>
      </c>
    </row>
    <row r="5219" spans="50:50" ht="23.1" customHeight="1" x14ac:dyDescent="0.35">
      <c r="AX5219" s="74" t="s">
        <v>5268</v>
      </c>
    </row>
    <row r="5220" spans="50:50" ht="23.1" customHeight="1" x14ac:dyDescent="0.35">
      <c r="AX5220" s="74" t="s">
        <v>5269</v>
      </c>
    </row>
    <row r="5221" spans="50:50" ht="23.1" customHeight="1" x14ac:dyDescent="0.35">
      <c r="AX5221" s="74" t="s">
        <v>5270</v>
      </c>
    </row>
    <row r="5222" spans="50:50" ht="23.1" customHeight="1" x14ac:dyDescent="0.35">
      <c r="AX5222" s="74" t="s">
        <v>5271</v>
      </c>
    </row>
    <row r="5223" spans="50:50" ht="23.1" customHeight="1" x14ac:dyDescent="0.35">
      <c r="AX5223" s="74" t="s">
        <v>5272</v>
      </c>
    </row>
    <row r="5224" spans="50:50" ht="23.1" customHeight="1" x14ac:dyDescent="0.35">
      <c r="AX5224" s="74" t="s">
        <v>5273</v>
      </c>
    </row>
    <row r="5225" spans="50:50" ht="23.1" customHeight="1" x14ac:dyDescent="0.35">
      <c r="AX5225" s="74" t="s">
        <v>5274</v>
      </c>
    </row>
    <row r="5226" spans="50:50" ht="23.1" customHeight="1" x14ac:dyDescent="0.35">
      <c r="AX5226" s="74" t="s">
        <v>5275</v>
      </c>
    </row>
    <row r="5227" spans="50:50" ht="23.1" customHeight="1" x14ac:dyDescent="0.35">
      <c r="AX5227" s="74" t="s">
        <v>5276</v>
      </c>
    </row>
    <row r="5228" spans="50:50" ht="23.1" customHeight="1" x14ac:dyDescent="0.35">
      <c r="AX5228" s="74" t="s">
        <v>5277</v>
      </c>
    </row>
    <row r="5229" spans="50:50" ht="23.1" customHeight="1" x14ac:dyDescent="0.35">
      <c r="AX5229" s="74" t="s">
        <v>5278</v>
      </c>
    </row>
    <row r="5230" spans="50:50" ht="23.1" customHeight="1" x14ac:dyDescent="0.35">
      <c r="AX5230" s="74" t="s">
        <v>5279</v>
      </c>
    </row>
    <row r="5231" spans="50:50" ht="23.1" customHeight="1" x14ac:dyDescent="0.35">
      <c r="AX5231" s="74" t="s">
        <v>5280</v>
      </c>
    </row>
    <row r="5232" spans="50:50" ht="23.1" customHeight="1" x14ac:dyDescent="0.35">
      <c r="AX5232" s="74" t="s">
        <v>5281</v>
      </c>
    </row>
    <row r="5233" spans="50:50" ht="23.1" customHeight="1" x14ac:dyDescent="0.35">
      <c r="AX5233" s="74" t="s">
        <v>5282</v>
      </c>
    </row>
    <row r="5234" spans="50:50" ht="23.1" customHeight="1" x14ac:dyDescent="0.35">
      <c r="AX5234" s="74" t="s">
        <v>5283</v>
      </c>
    </row>
    <row r="5235" spans="50:50" ht="23.1" customHeight="1" x14ac:dyDescent="0.35">
      <c r="AX5235" s="74" t="s">
        <v>5284</v>
      </c>
    </row>
    <row r="5236" spans="50:50" ht="23.1" customHeight="1" x14ac:dyDescent="0.35">
      <c r="AX5236" s="74" t="s">
        <v>5285</v>
      </c>
    </row>
    <row r="5237" spans="50:50" ht="23.1" customHeight="1" x14ac:dyDescent="0.35">
      <c r="AX5237" s="74" t="s">
        <v>5286</v>
      </c>
    </row>
    <row r="5238" spans="50:50" ht="23.1" customHeight="1" x14ac:dyDescent="0.35">
      <c r="AX5238" s="74" t="s">
        <v>5287</v>
      </c>
    </row>
    <row r="5239" spans="50:50" ht="23.1" customHeight="1" x14ac:dyDescent="0.35">
      <c r="AX5239" s="74" t="s">
        <v>5288</v>
      </c>
    </row>
    <row r="5240" spans="50:50" ht="23.1" customHeight="1" x14ac:dyDescent="0.35">
      <c r="AX5240" s="74" t="s">
        <v>5289</v>
      </c>
    </row>
    <row r="5241" spans="50:50" ht="23.1" customHeight="1" x14ac:dyDescent="0.35">
      <c r="AX5241" s="74" t="s">
        <v>5290</v>
      </c>
    </row>
    <row r="5242" spans="50:50" ht="23.1" customHeight="1" x14ac:dyDescent="0.35">
      <c r="AX5242" s="74" t="s">
        <v>5291</v>
      </c>
    </row>
    <row r="5243" spans="50:50" ht="23.1" customHeight="1" x14ac:dyDescent="0.35">
      <c r="AX5243" s="74" t="s">
        <v>5292</v>
      </c>
    </row>
    <row r="5244" spans="50:50" ht="23.1" customHeight="1" x14ac:dyDescent="0.35">
      <c r="AX5244" s="74" t="s">
        <v>5293</v>
      </c>
    </row>
    <row r="5245" spans="50:50" ht="23.1" customHeight="1" x14ac:dyDescent="0.35">
      <c r="AX5245" s="74" t="s">
        <v>5294</v>
      </c>
    </row>
    <row r="5246" spans="50:50" ht="23.1" customHeight="1" x14ac:dyDescent="0.35">
      <c r="AX5246" s="74" t="s">
        <v>5295</v>
      </c>
    </row>
    <row r="5247" spans="50:50" ht="23.1" customHeight="1" x14ac:dyDescent="0.35">
      <c r="AX5247" s="74" t="s">
        <v>5296</v>
      </c>
    </row>
    <row r="5248" spans="50:50" ht="23.1" customHeight="1" x14ac:dyDescent="0.35">
      <c r="AX5248" s="74" t="s">
        <v>5297</v>
      </c>
    </row>
    <row r="5249" spans="50:50" ht="23.1" customHeight="1" x14ac:dyDescent="0.35">
      <c r="AX5249" s="74" t="s">
        <v>5298</v>
      </c>
    </row>
    <row r="5250" spans="50:50" ht="23.1" customHeight="1" x14ac:dyDescent="0.35">
      <c r="AX5250" s="74" t="s">
        <v>5299</v>
      </c>
    </row>
    <row r="5251" spans="50:50" ht="23.1" customHeight="1" x14ac:dyDescent="0.35">
      <c r="AX5251" s="74" t="s">
        <v>5300</v>
      </c>
    </row>
    <row r="5252" spans="50:50" ht="23.1" customHeight="1" x14ac:dyDescent="0.35">
      <c r="AX5252" s="74" t="s">
        <v>5301</v>
      </c>
    </row>
    <row r="5253" spans="50:50" ht="23.1" customHeight="1" x14ac:dyDescent="0.35">
      <c r="AX5253" s="74" t="s">
        <v>5302</v>
      </c>
    </row>
    <row r="5254" spans="50:50" ht="23.1" customHeight="1" x14ac:dyDescent="0.35">
      <c r="AX5254" s="74" t="s">
        <v>5303</v>
      </c>
    </row>
    <row r="5255" spans="50:50" ht="23.1" customHeight="1" x14ac:dyDescent="0.35">
      <c r="AX5255" s="74" t="s">
        <v>5304</v>
      </c>
    </row>
    <row r="5256" spans="50:50" ht="23.1" customHeight="1" x14ac:dyDescent="0.35">
      <c r="AX5256" s="74" t="s">
        <v>5305</v>
      </c>
    </row>
    <row r="5257" spans="50:50" ht="23.1" customHeight="1" x14ac:dyDescent="0.35">
      <c r="AX5257" s="74" t="s">
        <v>5306</v>
      </c>
    </row>
    <row r="5258" spans="50:50" ht="23.1" customHeight="1" x14ac:dyDescent="0.35">
      <c r="AX5258" s="74" t="s">
        <v>5307</v>
      </c>
    </row>
    <row r="5259" spans="50:50" ht="23.1" customHeight="1" x14ac:dyDescent="0.35">
      <c r="AX5259" s="74" t="s">
        <v>5308</v>
      </c>
    </row>
    <row r="5260" spans="50:50" ht="23.1" customHeight="1" x14ac:dyDescent="0.35">
      <c r="AX5260" s="74" t="s">
        <v>5309</v>
      </c>
    </row>
    <row r="5261" spans="50:50" ht="23.1" customHeight="1" x14ac:dyDescent="0.35">
      <c r="AX5261" s="74" t="s">
        <v>5310</v>
      </c>
    </row>
    <row r="5262" spans="50:50" ht="23.1" customHeight="1" x14ac:dyDescent="0.35">
      <c r="AX5262" s="74" t="s">
        <v>5311</v>
      </c>
    </row>
    <row r="5263" spans="50:50" ht="23.1" customHeight="1" x14ac:dyDescent="0.35">
      <c r="AX5263" s="74" t="s">
        <v>5312</v>
      </c>
    </row>
    <row r="5264" spans="50:50" ht="23.1" customHeight="1" x14ac:dyDescent="0.35">
      <c r="AX5264" s="74" t="s">
        <v>5313</v>
      </c>
    </row>
    <row r="5265" spans="50:50" ht="23.1" customHeight="1" x14ac:dyDescent="0.35">
      <c r="AX5265" s="74" t="s">
        <v>5314</v>
      </c>
    </row>
    <row r="5266" spans="50:50" ht="23.1" customHeight="1" x14ac:dyDescent="0.35">
      <c r="AX5266" s="74" t="s">
        <v>5315</v>
      </c>
    </row>
    <row r="5267" spans="50:50" ht="23.1" customHeight="1" x14ac:dyDescent="0.35">
      <c r="AX5267" s="74" t="s">
        <v>5316</v>
      </c>
    </row>
    <row r="5268" spans="50:50" ht="23.1" customHeight="1" x14ac:dyDescent="0.35">
      <c r="AX5268" s="74" t="s">
        <v>5317</v>
      </c>
    </row>
    <row r="5269" spans="50:50" ht="23.1" customHeight="1" x14ac:dyDescent="0.35">
      <c r="AX5269" s="74" t="s">
        <v>5318</v>
      </c>
    </row>
    <row r="5270" spans="50:50" ht="23.1" customHeight="1" x14ac:dyDescent="0.35">
      <c r="AX5270" s="74" t="s">
        <v>5319</v>
      </c>
    </row>
    <row r="5271" spans="50:50" ht="23.1" customHeight="1" x14ac:dyDescent="0.35">
      <c r="AX5271" s="74" t="s">
        <v>5320</v>
      </c>
    </row>
    <row r="5272" spans="50:50" ht="23.1" customHeight="1" x14ac:dyDescent="0.35">
      <c r="AX5272" s="74" t="s">
        <v>5321</v>
      </c>
    </row>
    <row r="5273" spans="50:50" ht="23.1" customHeight="1" x14ac:dyDescent="0.35">
      <c r="AX5273" s="74" t="s">
        <v>5322</v>
      </c>
    </row>
    <row r="5274" spans="50:50" ht="23.1" customHeight="1" x14ac:dyDescent="0.35">
      <c r="AX5274" s="74" t="s">
        <v>5323</v>
      </c>
    </row>
    <row r="5275" spans="50:50" ht="23.1" customHeight="1" x14ac:dyDescent="0.35">
      <c r="AX5275" s="74" t="s">
        <v>5324</v>
      </c>
    </row>
    <row r="5276" spans="50:50" ht="23.1" customHeight="1" x14ac:dyDescent="0.35">
      <c r="AX5276" s="74" t="s">
        <v>5325</v>
      </c>
    </row>
    <row r="5277" spans="50:50" ht="23.1" customHeight="1" x14ac:dyDescent="0.35">
      <c r="AX5277" s="74" t="s">
        <v>5326</v>
      </c>
    </row>
    <row r="5278" spans="50:50" ht="23.1" customHeight="1" x14ac:dyDescent="0.35">
      <c r="AX5278" s="74" t="s">
        <v>5327</v>
      </c>
    </row>
    <row r="5279" spans="50:50" ht="23.1" customHeight="1" x14ac:dyDescent="0.35">
      <c r="AX5279" s="74" t="s">
        <v>5328</v>
      </c>
    </row>
    <row r="5280" spans="50:50" ht="23.1" customHeight="1" x14ac:dyDescent="0.35">
      <c r="AX5280" s="74" t="s">
        <v>5329</v>
      </c>
    </row>
    <row r="5281" spans="50:50" ht="23.1" customHeight="1" x14ac:dyDescent="0.35">
      <c r="AX5281" s="74" t="s">
        <v>5330</v>
      </c>
    </row>
    <row r="5282" spans="50:50" ht="23.1" customHeight="1" x14ac:dyDescent="0.35">
      <c r="AX5282" s="74" t="s">
        <v>5331</v>
      </c>
    </row>
    <row r="5283" spans="50:50" ht="23.1" customHeight="1" x14ac:dyDescent="0.35">
      <c r="AX5283" s="74" t="s">
        <v>5332</v>
      </c>
    </row>
    <row r="5284" spans="50:50" ht="23.1" customHeight="1" x14ac:dyDescent="0.35">
      <c r="AX5284" s="74" t="s">
        <v>5333</v>
      </c>
    </row>
    <row r="5285" spans="50:50" ht="23.1" customHeight="1" x14ac:dyDescent="0.35">
      <c r="AX5285" s="74" t="s">
        <v>5334</v>
      </c>
    </row>
    <row r="5286" spans="50:50" ht="23.1" customHeight="1" x14ac:dyDescent="0.35">
      <c r="AX5286" s="74" t="s">
        <v>5335</v>
      </c>
    </row>
    <row r="5287" spans="50:50" ht="23.1" customHeight="1" x14ac:dyDescent="0.35">
      <c r="AX5287" s="74" t="s">
        <v>5336</v>
      </c>
    </row>
    <row r="5288" spans="50:50" ht="23.1" customHeight="1" x14ac:dyDescent="0.35">
      <c r="AX5288" s="74" t="s">
        <v>5337</v>
      </c>
    </row>
    <row r="5289" spans="50:50" ht="23.1" customHeight="1" x14ac:dyDescent="0.35">
      <c r="AX5289" s="74" t="s">
        <v>5338</v>
      </c>
    </row>
    <row r="5290" spans="50:50" ht="23.1" customHeight="1" x14ac:dyDescent="0.35">
      <c r="AX5290" s="74" t="s">
        <v>5339</v>
      </c>
    </row>
    <row r="5291" spans="50:50" ht="23.1" customHeight="1" x14ac:dyDescent="0.35">
      <c r="AX5291" s="74" t="s">
        <v>5340</v>
      </c>
    </row>
    <row r="5292" spans="50:50" ht="23.1" customHeight="1" x14ac:dyDescent="0.35">
      <c r="AX5292" s="74" t="s">
        <v>5341</v>
      </c>
    </row>
    <row r="5293" spans="50:50" ht="23.1" customHeight="1" x14ac:dyDescent="0.35">
      <c r="AX5293" s="74" t="s">
        <v>5342</v>
      </c>
    </row>
    <row r="5294" spans="50:50" ht="23.1" customHeight="1" x14ac:dyDescent="0.35">
      <c r="AX5294" s="74" t="s">
        <v>5343</v>
      </c>
    </row>
    <row r="5295" spans="50:50" ht="23.1" customHeight="1" x14ac:dyDescent="0.35">
      <c r="AX5295" s="74" t="s">
        <v>5344</v>
      </c>
    </row>
    <row r="5296" spans="50:50" ht="23.1" customHeight="1" x14ac:dyDescent="0.35">
      <c r="AX5296" s="74" t="s">
        <v>5345</v>
      </c>
    </row>
    <row r="5297" spans="50:50" ht="23.1" customHeight="1" x14ac:dyDescent="0.35">
      <c r="AX5297" s="74" t="s">
        <v>5346</v>
      </c>
    </row>
    <row r="5298" spans="50:50" ht="23.1" customHeight="1" x14ac:dyDescent="0.35">
      <c r="AX5298" s="74" t="s">
        <v>5347</v>
      </c>
    </row>
    <row r="5299" spans="50:50" ht="23.1" customHeight="1" x14ac:dyDescent="0.35">
      <c r="AX5299" s="74" t="s">
        <v>5348</v>
      </c>
    </row>
    <row r="5300" spans="50:50" ht="23.1" customHeight="1" x14ac:dyDescent="0.35">
      <c r="AX5300" s="74" t="s">
        <v>5349</v>
      </c>
    </row>
    <row r="5301" spans="50:50" ht="23.1" customHeight="1" x14ac:dyDescent="0.35">
      <c r="AX5301" s="74" t="s">
        <v>5350</v>
      </c>
    </row>
    <row r="5302" spans="50:50" ht="23.1" customHeight="1" x14ac:dyDescent="0.35">
      <c r="AX5302" s="74" t="s">
        <v>5351</v>
      </c>
    </row>
    <row r="5303" spans="50:50" ht="23.1" customHeight="1" x14ac:dyDescent="0.35">
      <c r="AX5303" s="74" t="s">
        <v>5352</v>
      </c>
    </row>
    <row r="5304" spans="50:50" ht="23.1" customHeight="1" x14ac:dyDescent="0.35">
      <c r="AX5304" s="74" t="s">
        <v>5353</v>
      </c>
    </row>
    <row r="5305" spans="50:50" ht="23.1" customHeight="1" x14ac:dyDescent="0.35">
      <c r="AX5305" s="74" t="s">
        <v>5354</v>
      </c>
    </row>
    <row r="5306" spans="50:50" ht="23.1" customHeight="1" x14ac:dyDescent="0.35">
      <c r="AX5306" s="74" t="s">
        <v>5355</v>
      </c>
    </row>
    <row r="5307" spans="50:50" ht="23.1" customHeight="1" x14ac:dyDescent="0.35">
      <c r="AX5307" s="74" t="s">
        <v>5356</v>
      </c>
    </row>
    <row r="5308" spans="50:50" ht="23.1" customHeight="1" x14ac:dyDescent="0.35">
      <c r="AX5308" s="74" t="s">
        <v>5357</v>
      </c>
    </row>
    <row r="5309" spans="50:50" ht="23.1" customHeight="1" x14ac:dyDescent="0.35">
      <c r="AX5309" s="74" t="s">
        <v>5358</v>
      </c>
    </row>
    <row r="5310" spans="50:50" ht="23.1" customHeight="1" x14ac:dyDescent="0.35">
      <c r="AX5310" s="74" t="s">
        <v>5359</v>
      </c>
    </row>
    <row r="5311" spans="50:50" ht="23.1" customHeight="1" x14ac:dyDescent="0.35">
      <c r="AX5311" s="74" t="s">
        <v>5360</v>
      </c>
    </row>
    <row r="5312" spans="50:50" ht="23.1" customHeight="1" x14ac:dyDescent="0.35">
      <c r="AX5312" s="74" t="s">
        <v>5361</v>
      </c>
    </row>
    <row r="5313" spans="50:50" ht="23.1" customHeight="1" x14ac:dyDescent="0.35">
      <c r="AX5313" s="74" t="s">
        <v>5362</v>
      </c>
    </row>
    <row r="5314" spans="50:50" ht="23.1" customHeight="1" x14ac:dyDescent="0.35">
      <c r="AX5314" s="74" t="s">
        <v>5363</v>
      </c>
    </row>
    <row r="5315" spans="50:50" ht="23.1" customHeight="1" x14ac:dyDescent="0.35">
      <c r="AX5315" s="74" t="s">
        <v>5364</v>
      </c>
    </row>
    <row r="5316" spans="50:50" ht="23.1" customHeight="1" x14ac:dyDescent="0.35">
      <c r="AX5316" s="74" t="s">
        <v>5365</v>
      </c>
    </row>
    <row r="5317" spans="50:50" ht="23.1" customHeight="1" x14ac:dyDescent="0.35">
      <c r="AX5317" s="74" t="s">
        <v>5366</v>
      </c>
    </row>
    <row r="5318" spans="50:50" ht="23.1" customHeight="1" x14ac:dyDescent="0.35">
      <c r="AX5318" s="74" t="s">
        <v>5367</v>
      </c>
    </row>
    <row r="5319" spans="50:50" ht="23.1" customHeight="1" x14ac:dyDescent="0.35">
      <c r="AX5319" s="74" t="s">
        <v>5368</v>
      </c>
    </row>
    <row r="5320" spans="50:50" ht="23.1" customHeight="1" x14ac:dyDescent="0.35">
      <c r="AX5320" s="74" t="s">
        <v>5369</v>
      </c>
    </row>
    <row r="5321" spans="50:50" ht="23.1" customHeight="1" x14ac:dyDescent="0.35">
      <c r="AX5321" s="74" t="s">
        <v>5370</v>
      </c>
    </row>
    <row r="5322" spans="50:50" ht="23.1" customHeight="1" x14ac:dyDescent="0.35">
      <c r="AX5322" s="74" t="s">
        <v>5371</v>
      </c>
    </row>
    <row r="5323" spans="50:50" ht="23.1" customHeight="1" x14ac:dyDescent="0.35">
      <c r="AX5323" s="74" t="s">
        <v>5372</v>
      </c>
    </row>
    <row r="5324" spans="50:50" ht="23.1" customHeight="1" x14ac:dyDescent="0.35">
      <c r="AX5324" s="74" t="s">
        <v>5373</v>
      </c>
    </row>
    <row r="5325" spans="50:50" ht="23.1" customHeight="1" x14ac:dyDescent="0.35">
      <c r="AX5325" s="74" t="s">
        <v>5374</v>
      </c>
    </row>
    <row r="5326" spans="50:50" ht="23.1" customHeight="1" x14ac:dyDescent="0.35">
      <c r="AX5326" s="74" t="s">
        <v>5375</v>
      </c>
    </row>
    <row r="5327" spans="50:50" ht="23.1" customHeight="1" x14ac:dyDescent="0.35">
      <c r="AX5327" s="74" t="s">
        <v>5376</v>
      </c>
    </row>
    <row r="5328" spans="50:50" ht="23.1" customHeight="1" x14ac:dyDescent="0.35">
      <c r="AX5328" s="74" t="s">
        <v>5377</v>
      </c>
    </row>
    <row r="5329" spans="50:50" ht="23.1" customHeight="1" x14ac:dyDescent="0.35">
      <c r="AX5329" s="74" t="s">
        <v>5378</v>
      </c>
    </row>
    <row r="5330" spans="50:50" ht="23.1" customHeight="1" x14ac:dyDescent="0.35">
      <c r="AX5330" s="74" t="s">
        <v>5379</v>
      </c>
    </row>
    <row r="5331" spans="50:50" ht="23.1" customHeight="1" x14ac:dyDescent="0.35">
      <c r="AX5331" s="74" t="s">
        <v>5380</v>
      </c>
    </row>
    <row r="5332" spans="50:50" ht="23.1" customHeight="1" x14ac:dyDescent="0.35">
      <c r="AX5332" s="74" t="s">
        <v>5381</v>
      </c>
    </row>
    <row r="5333" spans="50:50" ht="23.1" customHeight="1" x14ac:dyDescent="0.35">
      <c r="AX5333" s="74" t="s">
        <v>5382</v>
      </c>
    </row>
    <row r="5334" spans="50:50" ht="23.1" customHeight="1" x14ac:dyDescent="0.35">
      <c r="AX5334" s="74" t="s">
        <v>5383</v>
      </c>
    </row>
    <row r="5335" spans="50:50" ht="23.1" customHeight="1" x14ac:dyDescent="0.35">
      <c r="AX5335" s="74" t="s">
        <v>5384</v>
      </c>
    </row>
    <row r="5336" spans="50:50" ht="23.1" customHeight="1" x14ac:dyDescent="0.35">
      <c r="AX5336" s="74" t="s">
        <v>5385</v>
      </c>
    </row>
    <row r="5337" spans="50:50" ht="23.1" customHeight="1" x14ac:dyDescent="0.35">
      <c r="AX5337" s="74" t="s">
        <v>5386</v>
      </c>
    </row>
    <row r="5338" spans="50:50" ht="23.1" customHeight="1" x14ac:dyDescent="0.35">
      <c r="AX5338" s="74" t="s">
        <v>5387</v>
      </c>
    </row>
    <row r="5339" spans="50:50" ht="23.1" customHeight="1" x14ac:dyDescent="0.35">
      <c r="AX5339" s="74" t="s">
        <v>5388</v>
      </c>
    </row>
    <row r="5340" spans="50:50" ht="23.1" customHeight="1" x14ac:dyDescent="0.35">
      <c r="AX5340" s="74" t="s">
        <v>5389</v>
      </c>
    </row>
    <row r="5341" spans="50:50" ht="23.1" customHeight="1" x14ac:dyDescent="0.35">
      <c r="AX5341" s="74" t="s">
        <v>5390</v>
      </c>
    </row>
    <row r="5342" spans="50:50" ht="23.1" customHeight="1" x14ac:dyDescent="0.35">
      <c r="AX5342" s="74" t="s">
        <v>5391</v>
      </c>
    </row>
    <row r="5343" spans="50:50" ht="23.1" customHeight="1" x14ac:dyDescent="0.35">
      <c r="AX5343" s="74" t="s">
        <v>5392</v>
      </c>
    </row>
    <row r="5344" spans="50:50" ht="23.1" customHeight="1" x14ac:dyDescent="0.35">
      <c r="AX5344" s="74" t="s">
        <v>5393</v>
      </c>
    </row>
    <row r="5345" spans="50:50" ht="23.1" customHeight="1" x14ac:dyDescent="0.35">
      <c r="AX5345" s="74" t="s">
        <v>5394</v>
      </c>
    </row>
    <row r="5346" spans="50:50" ht="23.1" customHeight="1" x14ac:dyDescent="0.35">
      <c r="AX5346" s="74" t="s">
        <v>5395</v>
      </c>
    </row>
    <row r="5347" spans="50:50" ht="23.1" customHeight="1" x14ac:dyDescent="0.35">
      <c r="AX5347" s="74" t="s">
        <v>5396</v>
      </c>
    </row>
    <row r="5348" spans="50:50" ht="23.1" customHeight="1" x14ac:dyDescent="0.35">
      <c r="AX5348" s="74" t="s">
        <v>5397</v>
      </c>
    </row>
    <row r="5349" spans="50:50" ht="23.1" customHeight="1" x14ac:dyDescent="0.35">
      <c r="AX5349" s="74" t="s">
        <v>5398</v>
      </c>
    </row>
    <row r="5350" spans="50:50" ht="23.1" customHeight="1" x14ac:dyDescent="0.35">
      <c r="AX5350" s="74" t="s">
        <v>5399</v>
      </c>
    </row>
    <row r="5351" spans="50:50" ht="23.1" customHeight="1" x14ac:dyDescent="0.35">
      <c r="AX5351" s="74" t="s">
        <v>5400</v>
      </c>
    </row>
    <row r="5352" spans="50:50" ht="23.1" customHeight="1" x14ac:dyDescent="0.35">
      <c r="AX5352" s="74" t="s">
        <v>5401</v>
      </c>
    </row>
    <row r="5353" spans="50:50" ht="23.1" customHeight="1" x14ac:dyDescent="0.35">
      <c r="AX5353" s="74" t="s">
        <v>5402</v>
      </c>
    </row>
    <row r="5354" spans="50:50" ht="23.1" customHeight="1" x14ac:dyDescent="0.35">
      <c r="AX5354" s="74" t="s">
        <v>5403</v>
      </c>
    </row>
    <row r="5355" spans="50:50" ht="23.1" customHeight="1" x14ac:dyDescent="0.35">
      <c r="AX5355" s="74" t="s">
        <v>5404</v>
      </c>
    </row>
    <row r="5356" spans="50:50" ht="23.1" customHeight="1" x14ac:dyDescent="0.35">
      <c r="AX5356" s="74" t="s">
        <v>5405</v>
      </c>
    </row>
    <row r="5357" spans="50:50" ht="23.1" customHeight="1" x14ac:dyDescent="0.35">
      <c r="AX5357" s="74" t="s">
        <v>5406</v>
      </c>
    </row>
    <row r="5358" spans="50:50" ht="23.1" customHeight="1" x14ac:dyDescent="0.35">
      <c r="AX5358" s="74" t="s">
        <v>5407</v>
      </c>
    </row>
    <row r="5359" spans="50:50" ht="23.1" customHeight="1" x14ac:dyDescent="0.35">
      <c r="AX5359" s="74" t="s">
        <v>5408</v>
      </c>
    </row>
    <row r="5360" spans="50:50" ht="23.1" customHeight="1" x14ac:dyDescent="0.35">
      <c r="AX5360" s="74" t="s">
        <v>5409</v>
      </c>
    </row>
    <row r="5361" spans="50:50" ht="23.1" customHeight="1" x14ac:dyDescent="0.35">
      <c r="AX5361" s="74" t="s">
        <v>5410</v>
      </c>
    </row>
    <row r="5362" spans="50:50" ht="23.1" customHeight="1" x14ac:dyDescent="0.35">
      <c r="AX5362" s="74" t="s">
        <v>5411</v>
      </c>
    </row>
    <row r="5363" spans="50:50" ht="23.1" customHeight="1" x14ac:dyDescent="0.35">
      <c r="AX5363" s="74" t="s">
        <v>5412</v>
      </c>
    </row>
    <row r="5364" spans="50:50" ht="23.1" customHeight="1" x14ac:dyDescent="0.35">
      <c r="AX5364" s="74" t="s">
        <v>5413</v>
      </c>
    </row>
    <row r="5365" spans="50:50" ht="23.1" customHeight="1" x14ac:dyDescent="0.35">
      <c r="AX5365" s="74" t="s">
        <v>5414</v>
      </c>
    </row>
    <row r="5366" spans="50:50" ht="23.1" customHeight="1" x14ac:dyDescent="0.35">
      <c r="AX5366" s="74" t="s">
        <v>5415</v>
      </c>
    </row>
    <row r="5367" spans="50:50" ht="23.1" customHeight="1" x14ac:dyDescent="0.35">
      <c r="AX5367" s="74" t="s">
        <v>5416</v>
      </c>
    </row>
    <row r="5368" spans="50:50" ht="23.1" customHeight="1" x14ac:dyDescent="0.35">
      <c r="AX5368" s="74" t="s">
        <v>5417</v>
      </c>
    </row>
    <row r="5369" spans="50:50" ht="23.1" customHeight="1" x14ac:dyDescent="0.35">
      <c r="AX5369" s="74" t="s">
        <v>5418</v>
      </c>
    </row>
    <row r="5370" spans="50:50" ht="23.1" customHeight="1" x14ac:dyDescent="0.35">
      <c r="AX5370" s="74" t="s">
        <v>5419</v>
      </c>
    </row>
    <row r="5371" spans="50:50" ht="23.1" customHeight="1" x14ac:dyDescent="0.35">
      <c r="AX5371" s="74" t="s">
        <v>5420</v>
      </c>
    </row>
    <row r="5372" spans="50:50" ht="23.1" customHeight="1" x14ac:dyDescent="0.35">
      <c r="AX5372" s="74" t="s">
        <v>5421</v>
      </c>
    </row>
    <row r="5373" spans="50:50" ht="23.1" customHeight="1" x14ac:dyDescent="0.35">
      <c r="AX5373" s="74" t="s">
        <v>5422</v>
      </c>
    </row>
    <row r="5374" spans="50:50" ht="23.1" customHeight="1" x14ac:dyDescent="0.35">
      <c r="AX5374" s="74" t="s">
        <v>5423</v>
      </c>
    </row>
    <row r="5375" spans="50:50" ht="23.1" customHeight="1" x14ac:dyDescent="0.35">
      <c r="AX5375" s="74" t="s">
        <v>5424</v>
      </c>
    </row>
    <row r="5376" spans="50:50" ht="23.1" customHeight="1" x14ac:dyDescent="0.35">
      <c r="AX5376" s="74" t="s">
        <v>5425</v>
      </c>
    </row>
    <row r="5377" spans="50:50" ht="23.1" customHeight="1" x14ac:dyDescent="0.35">
      <c r="AX5377" s="74" t="s">
        <v>5426</v>
      </c>
    </row>
    <row r="5378" spans="50:50" ht="23.1" customHeight="1" x14ac:dyDescent="0.35">
      <c r="AX5378" s="74" t="s">
        <v>5427</v>
      </c>
    </row>
    <row r="5379" spans="50:50" ht="23.1" customHeight="1" x14ac:dyDescent="0.35">
      <c r="AX5379" s="74" t="s">
        <v>5428</v>
      </c>
    </row>
    <row r="5380" spans="50:50" ht="23.1" customHeight="1" x14ac:dyDescent="0.35">
      <c r="AX5380" s="74" t="s">
        <v>5429</v>
      </c>
    </row>
    <row r="5381" spans="50:50" ht="23.1" customHeight="1" x14ac:dyDescent="0.35">
      <c r="AX5381" s="74" t="s">
        <v>5430</v>
      </c>
    </row>
    <row r="5382" spans="50:50" ht="23.1" customHeight="1" x14ac:dyDescent="0.35">
      <c r="AX5382" s="74" t="s">
        <v>5431</v>
      </c>
    </row>
    <row r="5383" spans="50:50" ht="23.1" customHeight="1" x14ac:dyDescent="0.35">
      <c r="AX5383" s="74" t="s">
        <v>5432</v>
      </c>
    </row>
    <row r="5384" spans="50:50" ht="23.1" customHeight="1" x14ac:dyDescent="0.35">
      <c r="AX5384" s="74" t="s">
        <v>5433</v>
      </c>
    </row>
    <row r="5385" spans="50:50" ht="23.1" customHeight="1" x14ac:dyDescent="0.35">
      <c r="AX5385" s="74" t="s">
        <v>5434</v>
      </c>
    </row>
    <row r="5386" spans="50:50" ht="23.1" customHeight="1" x14ac:dyDescent="0.35">
      <c r="AX5386" s="74" t="s">
        <v>5435</v>
      </c>
    </row>
    <row r="5387" spans="50:50" ht="23.1" customHeight="1" x14ac:dyDescent="0.35">
      <c r="AX5387" s="74" t="s">
        <v>5436</v>
      </c>
    </row>
    <row r="5388" spans="50:50" ht="23.1" customHeight="1" x14ac:dyDescent="0.35">
      <c r="AX5388" s="74" t="s">
        <v>5437</v>
      </c>
    </row>
    <row r="5389" spans="50:50" ht="23.1" customHeight="1" x14ac:dyDescent="0.35">
      <c r="AX5389" s="74" t="s">
        <v>5438</v>
      </c>
    </row>
    <row r="5390" spans="50:50" ht="23.1" customHeight="1" x14ac:dyDescent="0.35">
      <c r="AX5390" s="74" t="s">
        <v>5439</v>
      </c>
    </row>
    <row r="5391" spans="50:50" ht="23.1" customHeight="1" x14ac:dyDescent="0.35">
      <c r="AX5391" s="74" t="s">
        <v>5440</v>
      </c>
    </row>
    <row r="5392" spans="50:50" ht="23.1" customHeight="1" x14ac:dyDescent="0.35">
      <c r="AX5392" s="74" t="s">
        <v>5441</v>
      </c>
    </row>
    <row r="5393" spans="50:50" ht="23.1" customHeight="1" x14ac:dyDescent="0.35">
      <c r="AX5393" s="74" t="s">
        <v>5442</v>
      </c>
    </row>
    <row r="5394" spans="50:50" ht="23.1" customHeight="1" x14ac:dyDescent="0.35">
      <c r="AX5394" s="74" t="s">
        <v>5443</v>
      </c>
    </row>
    <row r="5395" spans="50:50" ht="23.1" customHeight="1" x14ac:dyDescent="0.35">
      <c r="AX5395" s="74" t="s">
        <v>5444</v>
      </c>
    </row>
    <row r="5396" spans="50:50" ht="23.1" customHeight="1" x14ac:dyDescent="0.35">
      <c r="AX5396" s="74" t="s">
        <v>5445</v>
      </c>
    </row>
    <row r="5397" spans="50:50" ht="23.1" customHeight="1" x14ac:dyDescent="0.35">
      <c r="AX5397" s="74" t="s">
        <v>5446</v>
      </c>
    </row>
    <row r="5398" spans="50:50" ht="23.1" customHeight="1" x14ac:dyDescent="0.35">
      <c r="AX5398" s="74" t="s">
        <v>5447</v>
      </c>
    </row>
    <row r="5399" spans="50:50" ht="23.1" customHeight="1" x14ac:dyDescent="0.35">
      <c r="AX5399" s="74" t="s">
        <v>5448</v>
      </c>
    </row>
    <row r="5400" spans="50:50" ht="23.1" customHeight="1" x14ac:dyDescent="0.35">
      <c r="AX5400" s="74" t="s">
        <v>5449</v>
      </c>
    </row>
    <row r="5401" spans="50:50" ht="23.1" customHeight="1" x14ac:dyDescent="0.35">
      <c r="AX5401" s="74" t="s">
        <v>5450</v>
      </c>
    </row>
    <row r="5402" spans="50:50" ht="23.1" customHeight="1" x14ac:dyDescent="0.35">
      <c r="AX5402" s="74" t="s">
        <v>5451</v>
      </c>
    </row>
    <row r="5403" spans="50:50" ht="23.1" customHeight="1" x14ac:dyDescent="0.35">
      <c r="AX5403" s="74" t="s">
        <v>5452</v>
      </c>
    </row>
    <row r="5404" spans="50:50" ht="23.1" customHeight="1" x14ac:dyDescent="0.35">
      <c r="AX5404" s="74" t="s">
        <v>5453</v>
      </c>
    </row>
    <row r="5405" spans="50:50" ht="23.1" customHeight="1" x14ac:dyDescent="0.35">
      <c r="AX5405" s="74" t="s">
        <v>5454</v>
      </c>
    </row>
    <row r="5406" spans="50:50" ht="23.1" customHeight="1" x14ac:dyDescent="0.35">
      <c r="AX5406" s="74" t="s">
        <v>5455</v>
      </c>
    </row>
    <row r="5407" spans="50:50" ht="23.1" customHeight="1" x14ac:dyDescent="0.35">
      <c r="AX5407" s="74" t="s">
        <v>5456</v>
      </c>
    </row>
    <row r="5408" spans="50:50" ht="23.1" customHeight="1" x14ac:dyDescent="0.35">
      <c r="AX5408" s="74" t="s">
        <v>5457</v>
      </c>
    </row>
    <row r="5409" spans="50:50" ht="23.1" customHeight="1" x14ac:dyDescent="0.35">
      <c r="AX5409" s="74" t="s">
        <v>5458</v>
      </c>
    </row>
    <row r="5410" spans="50:50" ht="23.1" customHeight="1" x14ac:dyDescent="0.35">
      <c r="AX5410" s="74" t="s">
        <v>5459</v>
      </c>
    </row>
    <row r="5411" spans="50:50" ht="23.1" customHeight="1" x14ac:dyDescent="0.35">
      <c r="AX5411" s="74" t="s">
        <v>5460</v>
      </c>
    </row>
    <row r="5412" spans="50:50" ht="23.1" customHeight="1" x14ac:dyDescent="0.35">
      <c r="AX5412" s="74" t="s">
        <v>5461</v>
      </c>
    </row>
    <row r="5413" spans="50:50" ht="23.1" customHeight="1" x14ac:dyDescent="0.35">
      <c r="AX5413" s="74" t="s">
        <v>5462</v>
      </c>
    </row>
    <row r="5414" spans="50:50" ht="23.1" customHeight="1" x14ac:dyDescent="0.35">
      <c r="AX5414" s="74" t="s">
        <v>5463</v>
      </c>
    </row>
    <row r="5415" spans="50:50" ht="23.1" customHeight="1" x14ac:dyDescent="0.35">
      <c r="AX5415" s="74" t="s">
        <v>5464</v>
      </c>
    </row>
    <row r="5416" spans="50:50" ht="23.1" customHeight="1" x14ac:dyDescent="0.35">
      <c r="AX5416" s="74" t="s">
        <v>5465</v>
      </c>
    </row>
    <row r="5417" spans="50:50" ht="23.1" customHeight="1" x14ac:dyDescent="0.35">
      <c r="AX5417" s="74" t="s">
        <v>5466</v>
      </c>
    </row>
    <row r="5418" spans="50:50" ht="23.1" customHeight="1" x14ac:dyDescent="0.35">
      <c r="AX5418" s="74" t="s">
        <v>5467</v>
      </c>
    </row>
    <row r="5419" spans="50:50" ht="23.1" customHeight="1" x14ac:dyDescent="0.35">
      <c r="AX5419" s="74" t="s">
        <v>5468</v>
      </c>
    </row>
    <row r="5420" spans="50:50" ht="23.1" customHeight="1" x14ac:dyDescent="0.35">
      <c r="AX5420" s="74" t="s">
        <v>5469</v>
      </c>
    </row>
    <row r="5421" spans="50:50" ht="23.1" customHeight="1" x14ac:dyDescent="0.35">
      <c r="AX5421" s="74" t="s">
        <v>5470</v>
      </c>
    </row>
    <row r="5422" spans="50:50" ht="23.1" customHeight="1" x14ac:dyDescent="0.35">
      <c r="AX5422" s="74" t="s">
        <v>5471</v>
      </c>
    </row>
    <row r="5423" spans="50:50" ht="23.1" customHeight="1" x14ac:dyDescent="0.35">
      <c r="AX5423" s="74" t="s">
        <v>5472</v>
      </c>
    </row>
    <row r="5424" spans="50:50" ht="23.1" customHeight="1" x14ac:dyDescent="0.35">
      <c r="AX5424" s="74" t="s">
        <v>5473</v>
      </c>
    </row>
    <row r="5425" spans="50:50" ht="23.1" customHeight="1" x14ac:dyDescent="0.35">
      <c r="AX5425" s="74" t="s">
        <v>5474</v>
      </c>
    </row>
    <row r="5426" spans="50:50" ht="23.1" customHeight="1" x14ac:dyDescent="0.35">
      <c r="AX5426" s="74" t="s">
        <v>5475</v>
      </c>
    </row>
    <row r="5427" spans="50:50" ht="23.1" customHeight="1" x14ac:dyDescent="0.35">
      <c r="AX5427" s="74" t="s">
        <v>5476</v>
      </c>
    </row>
    <row r="5428" spans="50:50" ht="23.1" customHeight="1" x14ac:dyDescent="0.35">
      <c r="AX5428" s="74" t="s">
        <v>5477</v>
      </c>
    </row>
    <row r="5429" spans="50:50" ht="23.1" customHeight="1" x14ac:dyDescent="0.35">
      <c r="AX5429" s="74" t="s">
        <v>5478</v>
      </c>
    </row>
    <row r="5430" spans="50:50" ht="23.1" customHeight="1" x14ac:dyDescent="0.35">
      <c r="AX5430" s="74" t="s">
        <v>5479</v>
      </c>
    </row>
    <row r="5431" spans="50:50" ht="23.1" customHeight="1" x14ac:dyDescent="0.35">
      <c r="AX5431" s="74" t="s">
        <v>5480</v>
      </c>
    </row>
    <row r="5432" spans="50:50" ht="23.1" customHeight="1" x14ac:dyDescent="0.35">
      <c r="AX5432" s="74" t="s">
        <v>5481</v>
      </c>
    </row>
    <row r="5433" spans="50:50" ht="23.1" customHeight="1" x14ac:dyDescent="0.35">
      <c r="AX5433" s="74" t="s">
        <v>5482</v>
      </c>
    </row>
    <row r="5434" spans="50:50" ht="23.1" customHeight="1" x14ac:dyDescent="0.35">
      <c r="AX5434" s="74" t="s">
        <v>5483</v>
      </c>
    </row>
    <row r="5435" spans="50:50" ht="23.1" customHeight="1" x14ac:dyDescent="0.35">
      <c r="AX5435" s="74" t="s">
        <v>5484</v>
      </c>
    </row>
    <row r="5436" spans="50:50" ht="23.1" customHeight="1" x14ac:dyDescent="0.35">
      <c r="AX5436" s="74" t="s">
        <v>5485</v>
      </c>
    </row>
    <row r="5437" spans="50:50" ht="23.1" customHeight="1" x14ac:dyDescent="0.35">
      <c r="AX5437" s="74" t="s">
        <v>5486</v>
      </c>
    </row>
    <row r="5438" spans="50:50" ht="23.1" customHeight="1" x14ac:dyDescent="0.35">
      <c r="AX5438" s="74" t="s">
        <v>5487</v>
      </c>
    </row>
    <row r="5439" spans="50:50" ht="23.1" customHeight="1" x14ac:dyDescent="0.35">
      <c r="AX5439" s="74" t="s">
        <v>5488</v>
      </c>
    </row>
    <row r="5440" spans="50:50" ht="23.1" customHeight="1" x14ac:dyDescent="0.35">
      <c r="AX5440" s="74" t="s">
        <v>5489</v>
      </c>
    </row>
    <row r="5441" spans="50:50" ht="23.1" customHeight="1" x14ac:dyDescent="0.35">
      <c r="AX5441" s="74" t="s">
        <v>5490</v>
      </c>
    </row>
    <row r="5442" spans="50:50" ht="23.1" customHeight="1" x14ac:dyDescent="0.35">
      <c r="AX5442" s="74" t="s">
        <v>5491</v>
      </c>
    </row>
    <row r="5443" spans="50:50" ht="23.1" customHeight="1" x14ac:dyDescent="0.35">
      <c r="AX5443" s="74" t="s">
        <v>5492</v>
      </c>
    </row>
    <row r="5444" spans="50:50" ht="23.1" customHeight="1" x14ac:dyDescent="0.35">
      <c r="AX5444" s="74" t="s">
        <v>5493</v>
      </c>
    </row>
    <row r="5445" spans="50:50" ht="23.1" customHeight="1" x14ac:dyDescent="0.35">
      <c r="AX5445" s="74" t="s">
        <v>5494</v>
      </c>
    </row>
    <row r="5446" spans="50:50" ht="23.1" customHeight="1" x14ac:dyDescent="0.35">
      <c r="AX5446" s="74" t="s">
        <v>5495</v>
      </c>
    </row>
    <row r="5447" spans="50:50" ht="23.1" customHeight="1" x14ac:dyDescent="0.35">
      <c r="AX5447" s="74" t="s">
        <v>5496</v>
      </c>
    </row>
    <row r="5448" spans="50:50" ht="23.1" customHeight="1" x14ac:dyDescent="0.35">
      <c r="AX5448" s="74" t="s">
        <v>5497</v>
      </c>
    </row>
    <row r="5449" spans="50:50" ht="23.1" customHeight="1" x14ac:dyDescent="0.35">
      <c r="AX5449" s="74" t="s">
        <v>5498</v>
      </c>
    </row>
    <row r="5450" spans="50:50" ht="23.1" customHeight="1" x14ac:dyDescent="0.35">
      <c r="AX5450" s="74" t="s">
        <v>5499</v>
      </c>
    </row>
    <row r="5451" spans="50:50" ht="23.1" customHeight="1" x14ac:dyDescent="0.35">
      <c r="AX5451" s="74" t="s">
        <v>5500</v>
      </c>
    </row>
    <row r="5452" spans="50:50" ht="23.1" customHeight="1" x14ac:dyDescent="0.35">
      <c r="AX5452" s="74" t="s">
        <v>5501</v>
      </c>
    </row>
    <row r="5453" spans="50:50" ht="23.1" customHeight="1" x14ac:dyDescent="0.35">
      <c r="AX5453" s="74" t="s">
        <v>5502</v>
      </c>
    </row>
    <row r="5454" spans="50:50" ht="23.1" customHeight="1" x14ac:dyDescent="0.35">
      <c r="AX5454" s="74" t="s">
        <v>5503</v>
      </c>
    </row>
    <row r="5455" spans="50:50" ht="23.1" customHeight="1" x14ac:dyDescent="0.35">
      <c r="AX5455" s="74" t="s">
        <v>5504</v>
      </c>
    </row>
    <row r="5456" spans="50:50" ht="23.1" customHeight="1" x14ac:dyDescent="0.35">
      <c r="AX5456" s="74" t="s">
        <v>5505</v>
      </c>
    </row>
    <row r="5457" spans="50:50" ht="23.1" customHeight="1" x14ac:dyDescent="0.35">
      <c r="AX5457" s="74" t="s">
        <v>5506</v>
      </c>
    </row>
    <row r="5458" spans="50:50" ht="23.1" customHeight="1" x14ac:dyDescent="0.35">
      <c r="AX5458" s="74" t="s">
        <v>5507</v>
      </c>
    </row>
    <row r="5459" spans="50:50" ht="23.1" customHeight="1" x14ac:dyDescent="0.35">
      <c r="AX5459" s="74" t="s">
        <v>5508</v>
      </c>
    </row>
    <row r="5460" spans="50:50" ht="23.1" customHeight="1" x14ac:dyDescent="0.35">
      <c r="AX5460" s="74" t="s">
        <v>5509</v>
      </c>
    </row>
    <row r="5461" spans="50:50" ht="23.1" customHeight="1" x14ac:dyDescent="0.35">
      <c r="AX5461" s="74" t="s">
        <v>5510</v>
      </c>
    </row>
    <row r="5462" spans="50:50" ht="23.1" customHeight="1" x14ac:dyDescent="0.35">
      <c r="AX5462" s="74" t="s">
        <v>5511</v>
      </c>
    </row>
    <row r="5463" spans="50:50" ht="23.1" customHeight="1" x14ac:dyDescent="0.35">
      <c r="AX5463" s="74" t="s">
        <v>5512</v>
      </c>
    </row>
    <row r="5464" spans="50:50" ht="23.1" customHeight="1" x14ac:dyDescent="0.35">
      <c r="AX5464" s="74" t="s">
        <v>5513</v>
      </c>
    </row>
    <row r="5465" spans="50:50" ht="23.1" customHeight="1" x14ac:dyDescent="0.35">
      <c r="AX5465" s="74" t="s">
        <v>5514</v>
      </c>
    </row>
    <row r="5466" spans="50:50" ht="23.1" customHeight="1" x14ac:dyDescent="0.35">
      <c r="AX5466" s="74" t="s">
        <v>5515</v>
      </c>
    </row>
    <row r="5467" spans="50:50" ht="23.1" customHeight="1" x14ac:dyDescent="0.35">
      <c r="AX5467" s="74" t="s">
        <v>5516</v>
      </c>
    </row>
    <row r="5468" spans="50:50" ht="23.1" customHeight="1" x14ac:dyDescent="0.35">
      <c r="AX5468" s="74" t="s">
        <v>5517</v>
      </c>
    </row>
    <row r="5469" spans="50:50" ht="23.1" customHeight="1" x14ac:dyDescent="0.35">
      <c r="AX5469" s="74" t="s">
        <v>5518</v>
      </c>
    </row>
    <row r="5470" spans="50:50" ht="23.1" customHeight="1" x14ac:dyDescent="0.35">
      <c r="AX5470" s="74" t="s">
        <v>5519</v>
      </c>
    </row>
    <row r="5471" spans="50:50" ht="23.1" customHeight="1" x14ac:dyDescent="0.35">
      <c r="AX5471" s="74" t="s">
        <v>5520</v>
      </c>
    </row>
    <row r="5472" spans="50:50" ht="23.1" customHeight="1" x14ac:dyDescent="0.35">
      <c r="AX5472" s="74" t="s">
        <v>5521</v>
      </c>
    </row>
    <row r="5473" spans="50:50" ht="23.1" customHeight="1" x14ac:dyDescent="0.35">
      <c r="AX5473" s="74" t="s">
        <v>5522</v>
      </c>
    </row>
    <row r="5474" spans="50:50" ht="23.1" customHeight="1" x14ac:dyDescent="0.35">
      <c r="AX5474" s="74" t="s">
        <v>5523</v>
      </c>
    </row>
    <row r="5475" spans="50:50" ht="23.1" customHeight="1" x14ac:dyDescent="0.35">
      <c r="AX5475" s="74" t="s">
        <v>5524</v>
      </c>
    </row>
    <row r="5476" spans="50:50" ht="23.1" customHeight="1" x14ac:dyDescent="0.35">
      <c r="AX5476" s="74" t="s">
        <v>5525</v>
      </c>
    </row>
    <row r="5477" spans="50:50" ht="23.1" customHeight="1" x14ac:dyDescent="0.35">
      <c r="AX5477" s="74" t="s">
        <v>5526</v>
      </c>
    </row>
    <row r="5478" spans="50:50" ht="23.1" customHeight="1" x14ac:dyDescent="0.35">
      <c r="AX5478" s="74" t="s">
        <v>5527</v>
      </c>
    </row>
    <row r="5479" spans="50:50" ht="23.1" customHeight="1" x14ac:dyDescent="0.35">
      <c r="AX5479" s="74" t="s">
        <v>5528</v>
      </c>
    </row>
    <row r="5480" spans="50:50" ht="23.1" customHeight="1" x14ac:dyDescent="0.35">
      <c r="AX5480" s="74" t="s">
        <v>5529</v>
      </c>
    </row>
    <row r="5481" spans="50:50" ht="23.1" customHeight="1" x14ac:dyDescent="0.35">
      <c r="AX5481" s="74" t="s">
        <v>5530</v>
      </c>
    </row>
    <row r="5482" spans="50:50" ht="23.1" customHeight="1" x14ac:dyDescent="0.35">
      <c r="AX5482" s="74" t="s">
        <v>5531</v>
      </c>
    </row>
    <row r="5483" spans="50:50" ht="23.1" customHeight="1" x14ac:dyDescent="0.35">
      <c r="AX5483" s="74" t="s">
        <v>5532</v>
      </c>
    </row>
    <row r="5484" spans="50:50" ht="23.1" customHeight="1" x14ac:dyDescent="0.35">
      <c r="AX5484" s="74" t="s">
        <v>5533</v>
      </c>
    </row>
    <row r="5485" spans="50:50" ht="23.1" customHeight="1" x14ac:dyDescent="0.35">
      <c r="AX5485" s="74" t="s">
        <v>5534</v>
      </c>
    </row>
    <row r="5486" spans="50:50" ht="23.1" customHeight="1" x14ac:dyDescent="0.35">
      <c r="AX5486" s="74" t="s">
        <v>5535</v>
      </c>
    </row>
    <row r="5487" spans="50:50" ht="23.1" customHeight="1" x14ac:dyDescent="0.35">
      <c r="AX5487" s="74" t="s">
        <v>5536</v>
      </c>
    </row>
    <row r="5488" spans="50:50" ht="23.1" customHeight="1" x14ac:dyDescent="0.35">
      <c r="AX5488" s="74" t="s">
        <v>5537</v>
      </c>
    </row>
    <row r="5489" spans="50:50" ht="23.1" customHeight="1" x14ac:dyDescent="0.35">
      <c r="AX5489" s="74" t="s">
        <v>5538</v>
      </c>
    </row>
    <row r="5490" spans="50:50" ht="23.1" customHeight="1" x14ac:dyDescent="0.35">
      <c r="AX5490" s="74" t="s">
        <v>5539</v>
      </c>
    </row>
    <row r="5491" spans="50:50" ht="23.1" customHeight="1" x14ac:dyDescent="0.35">
      <c r="AX5491" s="74" t="s">
        <v>5540</v>
      </c>
    </row>
    <row r="5492" spans="50:50" ht="23.1" customHeight="1" x14ac:dyDescent="0.35">
      <c r="AX5492" s="74" t="s">
        <v>5541</v>
      </c>
    </row>
    <row r="5493" spans="50:50" ht="23.1" customHeight="1" x14ac:dyDescent="0.35">
      <c r="AX5493" s="74" t="s">
        <v>5542</v>
      </c>
    </row>
    <row r="5494" spans="50:50" ht="23.1" customHeight="1" x14ac:dyDescent="0.35">
      <c r="AX5494" s="74" t="s">
        <v>5543</v>
      </c>
    </row>
    <row r="5495" spans="50:50" ht="23.1" customHeight="1" x14ac:dyDescent="0.35">
      <c r="AX5495" s="74" t="s">
        <v>5544</v>
      </c>
    </row>
    <row r="5496" spans="50:50" ht="23.1" customHeight="1" x14ac:dyDescent="0.35">
      <c r="AX5496" s="74" t="s">
        <v>5545</v>
      </c>
    </row>
    <row r="5497" spans="50:50" ht="23.1" customHeight="1" x14ac:dyDescent="0.35">
      <c r="AX5497" s="74" t="s">
        <v>5546</v>
      </c>
    </row>
    <row r="5498" spans="50:50" ht="23.1" customHeight="1" x14ac:dyDescent="0.35">
      <c r="AX5498" s="74" t="s">
        <v>5547</v>
      </c>
    </row>
    <row r="5499" spans="50:50" ht="23.1" customHeight="1" x14ac:dyDescent="0.35">
      <c r="AX5499" s="74" t="s">
        <v>5548</v>
      </c>
    </row>
    <row r="5500" spans="50:50" ht="23.1" customHeight="1" x14ac:dyDescent="0.35">
      <c r="AX5500" s="74" t="s">
        <v>5549</v>
      </c>
    </row>
    <row r="5501" spans="50:50" ht="23.1" customHeight="1" x14ac:dyDescent="0.35">
      <c r="AX5501" s="74" t="s">
        <v>5550</v>
      </c>
    </row>
    <row r="5502" spans="50:50" ht="23.1" customHeight="1" x14ac:dyDescent="0.35">
      <c r="AX5502" s="74" t="s">
        <v>5551</v>
      </c>
    </row>
    <row r="5503" spans="50:50" ht="23.1" customHeight="1" x14ac:dyDescent="0.35">
      <c r="AX5503" s="74" t="s">
        <v>5552</v>
      </c>
    </row>
    <row r="5504" spans="50:50" ht="23.1" customHeight="1" x14ac:dyDescent="0.35">
      <c r="AX5504" s="74" t="s">
        <v>5553</v>
      </c>
    </row>
    <row r="5505" spans="50:50" ht="23.1" customHeight="1" x14ac:dyDescent="0.35">
      <c r="AX5505" s="74" t="s">
        <v>5554</v>
      </c>
    </row>
    <row r="5506" spans="50:50" ht="23.1" customHeight="1" x14ac:dyDescent="0.35">
      <c r="AX5506" s="74" t="s">
        <v>5555</v>
      </c>
    </row>
    <row r="5507" spans="50:50" ht="23.1" customHeight="1" x14ac:dyDescent="0.35">
      <c r="AX5507" s="74" t="s">
        <v>5556</v>
      </c>
    </row>
    <row r="5508" spans="50:50" ht="23.1" customHeight="1" x14ac:dyDescent="0.35">
      <c r="AX5508" s="74" t="s">
        <v>5557</v>
      </c>
    </row>
    <row r="5509" spans="50:50" ht="23.1" customHeight="1" x14ac:dyDescent="0.35">
      <c r="AX5509" s="74" t="s">
        <v>5558</v>
      </c>
    </row>
    <row r="5510" spans="50:50" ht="23.1" customHeight="1" x14ac:dyDescent="0.35">
      <c r="AX5510" s="74" t="s">
        <v>5559</v>
      </c>
    </row>
    <row r="5511" spans="50:50" ht="23.1" customHeight="1" x14ac:dyDescent="0.35">
      <c r="AX5511" s="74" t="s">
        <v>5560</v>
      </c>
    </row>
    <row r="5512" spans="50:50" ht="23.1" customHeight="1" x14ac:dyDescent="0.35">
      <c r="AX5512" s="74" t="s">
        <v>5561</v>
      </c>
    </row>
    <row r="5513" spans="50:50" ht="23.1" customHeight="1" x14ac:dyDescent="0.35">
      <c r="AX5513" s="74" t="s">
        <v>5562</v>
      </c>
    </row>
    <row r="5514" spans="50:50" ht="23.1" customHeight="1" x14ac:dyDescent="0.35">
      <c r="AX5514" s="74" t="s">
        <v>5563</v>
      </c>
    </row>
    <row r="5515" spans="50:50" ht="23.1" customHeight="1" x14ac:dyDescent="0.35">
      <c r="AX5515" s="74" t="s">
        <v>5564</v>
      </c>
    </row>
    <row r="5516" spans="50:50" ht="23.1" customHeight="1" x14ac:dyDescent="0.35">
      <c r="AX5516" s="74" t="s">
        <v>5565</v>
      </c>
    </row>
    <row r="5517" spans="50:50" ht="23.1" customHeight="1" x14ac:dyDescent="0.35">
      <c r="AX5517" s="74" t="s">
        <v>5566</v>
      </c>
    </row>
    <row r="5518" spans="50:50" ht="23.1" customHeight="1" x14ac:dyDescent="0.35">
      <c r="AX5518" s="74" t="s">
        <v>5567</v>
      </c>
    </row>
    <row r="5519" spans="50:50" ht="23.1" customHeight="1" x14ac:dyDescent="0.35">
      <c r="AX5519" s="74" t="s">
        <v>5568</v>
      </c>
    </row>
    <row r="5520" spans="50:50" ht="23.1" customHeight="1" x14ac:dyDescent="0.35">
      <c r="AX5520" s="74" t="s">
        <v>5569</v>
      </c>
    </row>
    <row r="5521" spans="50:50" ht="23.1" customHeight="1" x14ac:dyDescent="0.35">
      <c r="AX5521" s="74" t="s">
        <v>5570</v>
      </c>
    </row>
    <row r="5522" spans="50:50" ht="23.1" customHeight="1" x14ac:dyDescent="0.35">
      <c r="AX5522" s="74" t="s">
        <v>5571</v>
      </c>
    </row>
    <row r="5523" spans="50:50" ht="23.1" customHeight="1" x14ac:dyDescent="0.35">
      <c r="AX5523" s="74" t="s">
        <v>5572</v>
      </c>
    </row>
    <row r="5524" spans="50:50" ht="23.1" customHeight="1" x14ac:dyDescent="0.35">
      <c r="AX5524" s="74" t="s">
        <v>5573</v>
      </c>
    </row>
    <row r="5525" spans="50:50" ht="23.1" customHeight="1" x14ac:dyDescent="0.35">
      <c r="AX5525" s="74" t="s">
        <v>5574</v>
      </c>
    </row>
    <row r="5526" spans="50:50" ht="23.1" customHeight="1" x14ac:dyDescent="0.35">
      <c r="AX5526" s="74" t="s">
        <v>5575</v>
      </c>
    </row>
    <row r="5527" spans="50:50" ht="23.1" customHeight="1" x14ac:dyDescent="0.35">
      <c r="AX5527" s="74" t="s">
        <v>5576</v>
      </c>
    </row>
    <row r="5528" spans="50:50" ht="23.1" customHeight="1" x14ac:dyDescent="0.35">
      <c r="AX5528" s="74" t="s">
        <v>5577</v>
      </c>
    </row>
    <row r="5529" spans="50:50" ht="23.1" customHeight="1" x14ac:dyDescent="0.35">
      <c r="AX5529" s="74" t="s">
        <v>5578</v>
      </c>
    </row>
    <row r="5530" spans="50:50" ht="23.1" customHeight="1" x14ac:dyDescent="0.35">
      <c r="AX5530" s="74" t="s">
        <v>5579</v>
      </c>
    </row>
    <row r="5531" spans="50:50" ht="23.1" customHeight="1" x14ac:dyDescent="0.35">
      <c r="AX5531" s="74" t="s">
        <v>5580</v>
      </c>
    </row>
    <row r="5532" spans="50:50" ht="23.1" customHeight="1" x14ac:dyDescent="0.35">
      <c r="AX5532" s="74" t="s">
        <v>5581</v>
      </c>
    </row>
    <row r="5533" spans="50:50" ht="23.1" customHeight="1" x14ac:dyDescent="0.35">
      <c r="AX5533" s="74" t="s">
        <v>5582</v>
      </c>
    </row>
    <row r="5534" spans="50:50" ht="23.1" customHeight="1" x14ac:dyDescent="0.35">
      <c r="AX5534" s="74" t="s">
        <v>5583</v>
      </c>
    </row>
    <row r="5535" spans="50:50" ht="23.1" customHeight="1" x14ac:dyDescent="0.35">
      <c r="AX5535" s="74" t="s">
        <v>5584</v>
      </c>
    </row>
    <row r="5536" spans="50:50" ht="23.1" customHeight="1" x14ac:dyDescent="0.35">
      <c r="AX5536" s="74" t="s">
        <v>5585</v>
      </c>
    </row>
    <row r="5537" spans="50:50" ht="23.1" customHeight="1" x14ac:dyDescent="0.35">
      <c r="AX5537" s="74" t="s">
        <v>5586</v>
      </c>
    </row>
    <row r="5538" spans="50:50" ht="23.1" customHeight="1" x14ac:dyDescent="0.35">
      <c r="AX5538" s="74" t="s">
        <v>5587</v>
      </c>
    </row>
    <row r="5539" spans="50:50" ht="23.1" customHeight="1" x14ac:dyDescent="0.35">
      <c r="AX5539" s="74" t="s">
        <v>5588</v>
      </c>
    </row>
    <row r="5540" spans="50:50" ht="23.1" customHeight="1" x14ac:dyDescent="0.35">
      <c r="AX5540" s="74" t="s">
        <v>5589</v>
      </c>
    </row>
    <row r="5541" spans="50:50" ht="23.1" customHeight="1" x14ac:dyDescent="0.35">
      <c r="AX5541" s="74" t="s">
        <v>5590</v>
      </c>
    </row>
    <row r="5542" spans="50:50" ht="23.1" customHeight="1" x14ac:dyDescent="0.35">
      <c r="AX5542" s="74" t="s">
        <v>5591</v>
      </c>
    </row>
    <row r="5543" spans="50:50" ht="23.1" customHeight="1" x14ac:dyDescent="0.35">
      <c r="AX5543" s="74" t="s">
        <v>5592</v>
      </c>
    </row>
    <row r="5544" spans="50:50" ht="23.1" customHeight="1" x14ac:dyDescent="0.35">
      <c r="AX5544" s="74" t="s">
        <v>5593</v>
      </c>
    </row>
    <row r="5545" spans="50:50" ht="23.1" customHeight="1" x14ac:dyDescent="0.35">
      <c r="AX5545" s="74" t="s">
        <v>5594</v>
      </c>
    </row>
    <row r="5546" spans="50:50" ht="23.1" customHeight="1" x14ac:dyDescent="0.35">
      <c r="AX5546" s="74" t="s">
        <v>5595</v>
      </c>
    </row>
    <row r="5547" spans="50:50" ht="23.1" customHeight="1" x14ac:dyDescent="0.35">
      <c r="AX5547" s="74" t="s">
        <v>5596</v>
      </c>
    </row>
    <row r="5548" spans="50:50" ht="23.1" customHeight="1" x14ac:dyDescent="0.35">
      <c r="AX5548" s="74" t="s">
        <v>5597</v>
      </c>
    </row>
    <row r="5549" spans="50:50" ht="23.1" customHeight="1" x14ac:dyDescent="0.35">
      <c r="AX5549" s="74" t="s">
        <v>5598</v>
      </c>
    </row>
    <row r="5550" spans="50:50" ht="23.1" customHeight="1" x14ac:dyDescent="0.35">
      <c r="AX5550" s="74" t="s">
        <v>5599</v>
      </c>
    </row>
    <row r="5551" spans="50:50" ht="23.1" customHeight="1" x14ac:dyDescent="0.35">
      <c r="AX5551" s="74" t="s">
        <v>5600</v>
      </c>
    </row>
    <row r="5552" spans="50:50" ht="23.1" customHeight="1" x14ac:dyDescent="0.35">
      <c r="AX5552" s="74" t="s">
        <v>5601</v>
      </c>
    </row>
    <row r="5553" spans="50:50" ht="23.1" customHeight="1" x14ac:dyDescent="0.35">
      <c r="AX5553" s="74" t="s">
        <v>5602</v>
      </c>
    </row>
    <row r="5554" spans="50:50" ht="23.1" customHeight="1" x14ac:dyDescent="0.35">
      <c r="AX5554" s="74" t="s">
        <v>5603</v>
      </c>
    </row>
    <row r="5555" spans="50:50" ht="23.1" customHeight="1" x14ac:dyDescent="0.35">
      <c r="AX5555" s="74" t="s">
        <v>5604</v>
      </c>
    </row>
    <row r="5556" spans="50:50" ht="23.1" customHeight="1" x14ac:dyDescent="0.35">
      <c r="AX5556" s="74" t="s">
        <v>5605</v>
      </c>
    </row>
    <row r="5557" spans="50:50" ht="23.1" customHeight="1" x14ac:dyDescent="0.35">
      <c r="AX5557" s="74" t="s">
        <v>5606</v>
      </c>
    </row>
    <row r="5558" spans="50:50" ht="23.1" customHeight="1" x14ac:dyDescent="0.35">
      <c r="AX5558" s="74" t="s">
        <v>5607</v>
      </c>
    </row>
    <row r="5559" spans="50:50" ht="23.1" customHeight="1" x14ac:dyDescent="0.35">
      <c r="AX5559" s="74" t="s">
        <v>5608</v>
      </c>
    </row>
    <row r="5560" spans="50:50" ht="23.1" customHeight="1" x14ac:dyDescent="0.35">
      <c r="AX5560" s="74" t="s">
        <v>5609</v>
      </c>
    </row>
    <row r="5561" spans="50:50" ht="23.1" customHeight="1" x14ac:dyDescent="0.35">
      <c r="AX5561" s="74" t="s">
        <v>5610</v>
      </c>
    </row>
    <row r="5562" spans="50:50" ht="23.1" customHeight="1" x14ac:dyDescent="0.35">
      <c r="AX5562" s="74" t="s">
        <v>5611</v>
      </c>
    </row>
    <row r="5563" spans="50:50" ht="23.1" customHeight="1" x14ac:dyDescent="0.35">
      <c r="AX5563" s="74" t="s">
        <v>5612</v>
      </c>
    </row>
    <row r="5564" spans="50:50" ht="23.1" customHeight="1" x14ac:dyDescent="0.35">
      <c r="AX5564" s="74" t="s">
        <v>5613</v>
      </c>
    </row>
    <row r="5565" spans="50:50" ht="23.1" customHeight="1" x14ac:dyDescent="0.35">
      <c r="AX5565" s="74" t="s">
        <v>5614</v>
      </c>
    </row>
    <row r="5566" spans="50:50" ht="23.1" customHeight="1" x14ac:dyDescent="0.35">
      <c r="AX5566" s="74" t="s">
        <v>5615</v>
      </c>
    </row>
    <row r="5567" spans="50:50" ht="23.1" customHeight="1" x14ac:dyDescent="0.35">
      <c r="AX5567" s="74" t="s">
        <v>5616</v>
      </c>
    </row>
    <row r="5568" spans="50:50" ht="23.1" customHeight="1" x14ac:dyDescent="0.35">
      <c r="AX5568" s="74" t="s">
        <v>5617</v>
      </c>
    </row>
    <row r="5569" spans="50:50" ht="23.1" customHeight="1" x14ac:dyDescent="0.35">
      <c r="AX5569" s="74" t="s">
        <v>5618</v>
      </c>
    </row>
    <row r="5570" spans="50:50" ht="23.1" customHeight="1" x14ac:dyDescent="0.35">
      <c r="AX5570" s="74" t="s">
        <v>5619</v>
      </c>
    </row>
    <row r="5571" spans="50:50" ht="23.1" customHeight="1" x14ac:dyDescent="0.35">
      <c r="AX5571" s="74" t="s">
        <v>5620</v>
      </c>
    </row>
    <row r="5572" spans="50:50" ht="23.1" customHeight="1" x14ac:dyDescent="0.35">
      <c r="AX5572" s="74" t="s">
        <v>5621</v>
      </c>
    </row>
    <row r="5573" spans="50:50" ht="23.1" customHeight="1" x14ac:dyDescent="0.35">
      <c r="AX5573" s="74" t="s">
        <v>5622</v>
      </c>
    </row>
    <row r="5574" spans="50:50" ht="23.1" customHeight="1" x14ac:dyDescent="0.35">
      <c r="AX5574" s="74" t="s">
        <v>5623</v>
      </c>
    </row>
    <row r="5575" spans="50:50" ht="23.1" customHeight="1" x14ac:dyDescent="0.35">
      <c r="AX5575" s="74" t="s">
        <v>5624</v>
      </c>
    </row>
    <row r="5576" spans="50:50" ht="23.1" customHeight="1" x14ac:dyDescent="0.35">
      <c r="AX5576" s="74" t="s">
        <v>5625</v>
      </c>
    </row>
    <row r="5577" spans="50:50" ht="23.1" customHeight="1" x14ac:dyDescent="0.35">
      <c r="AX5577" s="74" t="s">
        <v>5626</v>
      </c>
    </row>
    <row r="5578" spans="50:50" ht="23.1" customHeight="1" x14ac:dyDescent="0.35">
      <c r="AX5578" s="74" t="s">
        <v>5627</v>
      </c>
    </row>
    <row r="5579" spans="50:50" ht="23.1" customHeight="1" x14ac:dyDescent="0.35">
      <c r="AX5579" s="74" t="s">
        <v>5628</v>
      </c>
    </row>
    <row r="5580" spans="50:50" ht="23.1" customHeight="1" x14ac:dyDescent="0.35">
      <c r="AX5580" s="74" t="s">
        <v>5629</v>
      </c>
    </row>
    <row r="5581" spans="50:50" ht="23.1" customHeight="1" x14ac:dyDescent="0.35">
      <c r="AX5581" s="74" t="s">
        <v>5630</v>
      </c>
    </row>
    <row r="5582" spans="50:50" ht="23.1" customHeight="1" x14ac:dyDescent="0.35">
      <c r="AX5582" s="74" t="s">
        <v>5631</v>
      </c>
    </row>
    <row r="5583" spans="50:50" ht="23.1" customHeight="1" x14ac:dyDescent="0.35">
      <c r="AX5583" s="74" t="s">
        <v>5632</v>
      </c>
    </row>
    <row r="5584" spans="50:50" ht="23.1" customHeight="1" x14ac:dyDescent="0.35">
      <c r="AX5584" s="74" t="s">
        <v>5633</v>
      </c>
    </row>
    <row r="5585" spans="50:50" ht="23.1" customHeight="1" x14ac:dyDescent="0.35">
      <c r="AX5585" s="74" t="s">
        <v>5634</v>
      </c>
    </row>
    <row r="5586" spans="50:50" ht="23.1" customHeight="1" x14ac:dyDescent="0.35">
      <c r="AX5586" s="74" t="s">
        <v>5635</v>
      </c>
    </row>
    <row r="5587" spans="50:50" ht="23.1" customHeight="1" x14ac:dyDescent="0.35">
      <c r="AX5587" s="74" t="s">
        <v>5636</v>
      </c>
    </row>
    <row r="5588" spans="50:50" ht="23.1" customHeight="1" x14ac:dyDescent="0.35">
      <c r="AX5588" s="74" t="s">
        <v>5637</v>
      </c>
    </row>
    <row r="5589" spans="50:50" ht="23.1" customHeight="1" x14ac:dyDescent="0.35">
      <c r="AX5589" s="74" t="s">
        <v>5638</v>
      </c>
    </row>
    <row r="5590" spans="50:50" ht="23.1" customHeight="1" x14ac:dyDescent="0.35">
      <c r="AX5590" s="74" t="s">
        <v>5639</v>
      </c>
    </row>
    <row r="5591" spans="50:50" ht="23.1" customHeight="1" x14ac:dyDescent="0.35">
      <c r="AX5591" s="74" t="s">
        <v>5640</v>
      </c>
    </row>
    <row r="5592" spans="50:50" ht="23.1" customHeight="1" x14ac:dyDescent="0.35">
      <c r="AX5592" s="74" t="s">
        <v>5641</v>
      </c>
    </row>
    <row r="5593" spans="50:50" ht="23.1" customHeight="1" x14ac:dyDescent="0.35">
      <c r="AX5593" s="74" t="s">
        <v>5642</v>
      </c>
    </row>
    <row r="5594" spans="50:50" ht="23.1" customHeight="1" x14ac:dyDescent="0.35">
      <c r="AX5594" s="74" t="s">
        <v>5643</v>
      </c>
    </row>
    <row r="5595" spans="50:50" ht="23.1" customHeight="1" x14ac:dyDescent="0.35">
      <c r="AX5595" s="74" t="s">
        <v>5644</v>
      </c>
    </row>
    <row r="5596" spans="50:50" ht="23.1" customHeight="1" x14ac:dyDescent="0.35">
      <c r="AX5596" s="74" t="s">
        <v>5645</v>
      </c>
    </row>
    <row r="5597" spans="50:50" ht="23.1" customHeight="1" x14ac:dyDescent="0.35">
      <c r="AX5597" s="74" t="s">
        <v>5646</v>
      </c>
    </row>
    <row r="5598" spans="50:50" ht="23.1" customHeight="1" x14ac:dyDescent="0.35">
      <c r="AX5598" s="74" t="s">
        <v>5647</v>
      </c>
    </row>
    <row r="5599" spans="50:50" ht="23.1" customHeight="1" x14ac:dyDescent="0.35">
      <c r="AX5599" s="74" t="s">
        <v>5648</v>
      </c>
    </row>
    <row r="5600" spans="50:50" ht="23.1" customHeight="1" x14ac:dyDescent="0.35">
      <c r="AX5600" s="74" t="s">
        <v>5649</v>
      </c>
    </row>
    <row r="5601" spans="50:50" ht="23.1" customHeight="1" x14ac:dyDescent="0.35">
      <c r="AX5601" s="74" t="s">
        <v>5650</v>
      </c>
    </row>
    <row r="5602" spans="50:50" ht="23.1" customHeight="1" x14ac:dyDescent="0.35">
      <c r="AX5602" s="74" t="s">
        <v>5651</v>
      </c>
    </row>
    <row r="5603" spans="50:50" ht="23.1" customHeight="1" x14ac:dyDescent="0.35">
      <c r="AX5603" s="74" t="s">
        <v>5652</v>
      </c>
    </row>
    <row r="5604" spans="50:50" ht="23.1" customHeight="1" x14ac:dyDescent="0.35">
      <c r="AX5604" s="74" t="s">
        <v>5653</v>
      </c>
    </row>
    <row r="5605" spans="50:50" ht="23.1" customHeight="1" x14ac:dyDescent="0.35">
      <c r="AX5605" s="74" t="s">
        <v>5654</v>
      </c>
    </row>
    <row r="5606" spans="50:50" ht="23.1" customHeight="1" x14ac:dyDescent="0.35">
      <c r="AX5606" s="74" t="s">
        <v>5655</v>
      </c>
    </row>
    <row r="5607" spans="50:50" ht="23.1" customHeight="1" x14ac:dyDescent="0.35">
      <c r="AX5607" s="74" t="s">
        <v>5656</v>
      </c>
    </row>
    <row r="5608" spans="50:50" ht="23.1" customHeight="1" x14ac:dyDescent="0.35">
      <c r="AX5608" s="74" t="s">
        <v>5657</v>
      </c>
    </row>
    <row r="5609" spans="50:50" ht="23.1" customHeight="1" x14ac:dyDescent="0.35">
      <c r="AX5609" s="74" t="s">
        <v>5658</v>
      </c>
    </row>
    <row r="5610" spans="50:50" ht="23.1" customHeight="1" x14ac:dyDescent="0.35">
      <c r="AX5610" s="74" t="s">
        <v>5659</v>
      </c>
    </row>
    <row r="5611" spans="50:50" ht="23.1" customHeight="1" x14ac:dyDescent="0.35">
      <c r="AX5611" s="74" t="s">
        <v>5660</v>
      </c>
    </row>
    <row r="5612" spans="50:50" ht="23.1" customHeight="1" x14ac:dyDescent="0.35">
      <c r="AX5612" s="74" t="s">
        <v>5661</v>
      </c>
    </row>
    <row r="5613" spans="50:50" ht="23.1" customHeight="1" x14ac:dyDescent="0.35">
      <c r="AX5613" s="74" t="s">
        <v>5662</v>
      </c>
    </row>
    <row r="5614" spans="50:50" ht="23.1" customHeight="1" x14ac:dyDescent="0.35">
      <c r="AX5614" s="74" t="s">
        <v>5663</v>
      </c>
    </row>
    <row r="5615" spans="50:50" ht="23.1" customHeight="1" x14ac:dyDescent="0.35">
      <c r="AX5615" s="74" t="s">
        <v>5664</v>
      </c>
    </row>
    <row r="5616" spans="50:50" ht="23.1" customHeight="1" x14ac:dyDescent="0.35">
      <c r="AX5616" s="74" t="s">
        <v>5665</v>
      </c>
    </row>
    <row r="5617" spans="50:50" ht="23.1" customHeight="1" x14ac:dyDescent="0.35">
      <c r="AX5617" s="74" t="s">
        <v>5666</v>
      </c>
    </row>
    <row r="5618" spans="50:50" ht="23.1" customHeight="1" x14ac:dyDescent="0.35">
      <c r="AX5618" s="74" t="s">
        <v>5667</v>
      </c>
    </row>
    <row r="5619" spans="50:50" ht="23.1" customHeight="1" x14ac:dyDescent="0.35">
      <c r="AX5619" s="74" t="s">
        <v>5668</v>
      </c>
    </row>
    <row r="5620" spans="50:50" ht="23.1" customHeight="1" x14ac:dyDescent="0.35">
      <c r="AX5620" s="74" t="s">
        <v>5669</v>
      </c>
    </row>
    <row r="5621" spans="50:50" ht="23.1" customHeight="1" x14ac:dyDescent="0.35">
      <c r="AX5621" s="74" t="s">
        <v>5670</v>
      </c>
    </row>
    <row r="5622" spans="50:50" ht="23.1" customHeight="1" x14ac:dyDescent="0.35">
      <c r="AX5622" s="74" t="s">
        <v>5671</v>
      </c>
    </row>
    <row r="5623" spans="50:50" ht="23.1" customHeight="1" x14ac:dyDescent="0.35">
      <c r="AX5623" s="74" t="s">
        <v>5672</v>
      </c>
    </row>
    <row r="5624" spans="50:50" ht="23.1" customHeight="1" x14ac:dyDescent="0.35">
      <c r="AX5624" s="74" t="s">
        <v>5673</v>
      </c>
    </row>
    <row r="5625" spans="50:50" ht="23.1" customHeight="1" x14ac:dyDescent="0.35">
      <c r="AX5625" s="74" t="s">
        <v>5674</v>
      </c>
    </row>
    <row r="5626" spans="50:50" ht="23.1" customHeight="1" x14ac:dyDescent="0.35">
      <c r="AX5626" s="74" t="s">
        <v>5675</v>
      </c>
    </row>
    <row r="5627" spans="50:50" ht="23.1" customHeight="1" x14ac:dyDescent="0.35">
      <c r="AX5627" s="74" t="s">
        <v>5676</v>
      </c>
    </row>
    <row r="5628" spans="50:50" ht="23.1" customHeight="1" x14ac:dyDescent="0.35">
      <c r="AX5628" s="74" t="s">
        <v>5677</v>
      </c>
    </row>
    <row r="5629" spans="50:50" ht="23.1" customHeight="1" x14ac:dyDescent="0.35">
      <c r="AX5629" s="74" t="s">
        <v>5678</v>
      </c>
    </row>
    <row r="5630" spans="50:50" ht="23.1" customHeight="1" x14ac:dyDescent="0.35">
      <c r="AX5630" s="74" t="s">
        <v>5679</v>
      </c>
    </row>
    <row r="5631" spans="50:50" ht="23.1" customHeight="1" x14ac:dyDescent="0.35">
      <c r="AX5631" s="74" t="s">
        <v>5680</v>
      </c>
    </row>
    <row r="5632" spans="50:50" ht="23.1" customHeight="1" x14ac:dyDescent="0.35">
      <c r="AX5632" s="74" t="s">
        <v>5681</v>
      </c>
    </row>
    <row r="5633" spans="50:50" ht="23.1" customHeight="1" x14ac:dyDescent="0.35">
      <c r="AX5633" s="74" t="s">
        <v>5682</v>
      </c>
    </row>
    <row r="5634" spans="50:50" ht="23.1" customHeight="1" x14ac:dyDescent="0.35">
      <c r="AX5634" s="74" t="s">
        <v>5683</v>
      </c>
    </row>
    <row r="5635" spans="50:50" ht="23.1" customHeight="1" x14ac:dyDescent="0.35">
      <c r="AX5635" s="74" t="s">
        <v>5684</v>
      </c>
    </row>
    <row r="5636" spans="50:50" ht="23.1" customHeight="1" x14ac:dyDescent="0.35">
      <c r="AX5636" s="74" t="s">
        <v>5685</v>
      </c>
    </row>
    <row r="5637" spans="50:50" ht="23.1" customHeight="1" x14ac:dyDescent="0.35">
      <c r="AX5637" s="74" t="s">
        <v>5686</v>
      </c>
    </row>
    <row r="5638" spans="50:50" ht="23.1" customHeight="1" x14ac:dyDescent="0.35">
      <c r="AX5638" s="74" t="s">
        <v>5687</v>
      </c>
    </row>
    <row r="5639" spans="50:50" ht="23.1" customHeight="1" x14ac:dyDescent="0.35">
      <c r="AX5639" s="74" t="s">
        <v>5688</v>
      </c>
    </row>
    <row r="5640" spans="50:50" ht="23.1" customHeight="1" x14ac:dyDescent="0.35">
      <c r="AX5640" s="74" t="s">
        <v>5689</v>
      </c>
    </row>
    <row r="5641" spans="50:50" ht="23.1" customHeight="1" x14ac:dyDescent="0.35">
      <c r="AX5641" s="74" t="s">
        <v>5690</v>
      </c>
    </row>
    <row r="5642" spans="50:50" ht="23.1" customHeight="1" x14ac:dyDescent="0.35">
      <c r="AX5642" s="74" t="s">
        <v>5691</v>
      </c>
    </row>
    <row r="5643" spans="50:50" ht="23.1" customHeight="1" x14ac:dyDescent="0.35">
      <c r="AX5643" s="74" t="s">
        <v>5692</v>
      </c>
    </row>
    <row r="5644" spans="50:50" ht="23.1" customHeight="1" x14ac:dyDescent="0.35">
      <c r="AX5644" s="74" t="s">
        <v>5693</v>
      </c>
    </row>
    <row r="5645" spans="50:50" ht="23.1" customHeight="1" x14ac:dyDescent="0.35">
      <c r="AX5645" s="74" t="s">
        <v>5694</v>
      </c>
    </row>
    <row r="5646" spans="50:50" ht="23.1" customHeight="1" x14ac:dyDescent="0.35">
      <c r="AX5646" s="74" t="s">
        <v>5695</v>
      </c>
    </row>
    <row r="5647" spans="50:50" ht="23.1" customHeight="1" x14ac:dyDescent="0.35">
      <c r="AX5647" s="74" t="s">
        <v>5696</v>
      </c>
    </row>
    <row r="5648" spans="50:50" ht="23.1" customHeight="1" x14ac:dyDescent="0.35">
      <c r="AX5648" s="74" t="s">
        <v>5697</v>
      </c>
    </row>
    <row r="5649" spans="50:50" ht="23.1" customHeight="1" x14ac:dyDescent="0.35">
      <c r="AX5649" s="74" t="s">
        <v>5698</v>
      </c>
    </row>
    <row r="5650" spans="50:50" ht="23.1" customHeight="1" x14ac:dyDescent="0.35">
      <c r="AX5650" s="74" t="s">
        <v>5699</v>
      </c>
    </row>
    <row r="5651" spans="50:50" ht="23.1" customHeight="1" x14ac:dyDescent="0.35">
      <c r="AX5651" s="74" t="s">
        <v>5700</v>
      </c>
    </row>
    <row r="5652" spans="50:50" ht="23.1" customHeight="1" x14ac:dyDescent="0.35">
      <c r="AX5652" s="74" t="s">
        <v>5701</v>
      </c>
    </row>
    <row r="5653" spans="50:50" ht="23.1" customHeight="1" x14ac:dyDescent="0.35">
      <c r="AX5653" s="74" t="s">
        <v>5702</v>
      </c>
    </row>
    <row r="5654" spans="50:50" ht="23.1" customHeight="1" x14ac:dyDescent="0.35">
      <c r="AX5654" s="74" t="s">
        <v>5703</v>
      </c>
    </row>
    <row r="5655" spans="50:50" ht="23.1" customHeight="1" x14ac:dyDescent="0.35">
      <c r="AX5655" s="74" t="s">
        <v>5704</v>
      </c>
    </row>
    <row r="5656" spans="50:50" ht="23.1" customHeight="1" x14ac:dyDescent="0.35">
      <c r="AX5656" s="74" t="s">
        <v>5705</v>
      </c>
    </row>
    <row r="5657" spans="50:50" ht="23.1" customHeight="1" x14ac:dyDescent="0.35">
      <c r="AX5657" s="74" t="s">
        <v>5706</v>
      </c>
    </row>
    <row r="5658" spans="50:50" ht="23.1" customHeight="1" x14ac:dyDescent="0.35">
      <c r="AX5658" s="74" t="s">
        <v>5707</v>
      </c>
    </row>
    <row r="5659" spans="50:50" ht="23.1" customHeight="1" x14ac:dyDescent="0.35">
      <c r="AX5659" s="74" t="s">
        <v>5708</v>
      </c>
    </row>
    <row r="5660" spans="50:50" ht="23.1" customHeight="1" x14ac:dyDescent="0.35">
      <c r="AX5660" s="74" t="s">
        <v>5709</v>
      </c>
    </row>
    <row r="5661" spans="50:50" ht="23.1" customHeight="1" x14ac:dyDescent="0.35">
      <c r="AX5661" s="74" t="s">
        <v>5710</v>
      </c>
    </row>
    <row r="5662" spans="50:50" ht="23.1" customHeight="1" x14ac:dyDescent="0.35">
      <c r="AX5662" s="74" t="s">
        <v>5711</v>
      </c>
    </row>
    <row r="5663" spans="50:50" ht="23.1" customHeight="1" x14ac:dyDescent="0.35">
      <c r="AX5663" s="74" t="s">
        <v>5712</v>
      </c>
    </row>
    <row r="5664" spans="50:50" ht="23.1" customHeight="1" x14ac:dyDescent="0.35">
      <c r="AX5664" s="74" t="s">
        <v>5713</v>
      </c>
    </row>
    <row r="5665" spans="50:50" ht="23.1" customHeight="1" x14ac:dyDescent="0.35">
      <c r="AX5665" s="74" t="s">
        <v>5714</v>
      </c>
    </row>
    <row r="5666" spans="50:50" ht="23.1" customHeight="1" x14ac:dyDescent="0.35">
      <c r="AX5666" s="74" t="s">
        <v>5715</v>
      </c>
    </row>
    <row r="5667" spans="50:50" ht="23.1" customHeight="1" x14ac:dyDescent="0.35">
      <c r="AX5667" s="74" t="s">
        <v>5716</v>
      </c>
    </row>
    <row r="5668" spans="50:50" ht="23.1" customHeight="1" x14ac:dyDescent="0.35">
      <c r="AX5668" s="74" t="s">
        <v>5717</v>
      </c>
    </row>
    <row r="5669" spans="50:50" ht="23.1" customHeight="1" x14ac:dyDescent="0.35">
      <c r="AX5669" s="74" t="s">
        <v>5718</v>
      </c>
    </row>
    <row r="5670" spans="50:50" ht="23.1" customHeight="1" x14ac:dyDescent="0.35">
      <c r="AX5670" s="74" t="s">
        <v>5719</v>
      </c>
    </row>
    <row r="5671" spans="50:50" ht="23.1" customHeight="1" x14ac:dyDescent="0.35">
      <c r="AX5671" s="74" t="s">
        <v>5720</v>
      </c>
    </row>
    <row r="5672" spans="50:50" ht="23.1" customHeight="1" x14ac:dyDescent="0.35">
      <c r="AX5672" s="74" t="s">
        <v>5721</v>
      </c>
    </row>
    <row r="5673" spans="50:50" ht="23.1" customHeight="1" x14ac:dyDescent="0.35">
      <c r="AX5673" s="74" t="s">
        <v>5722</v>
      </c>
    </row>
    <row r="5674" spans="50:50" ht="23.1" customHeight="1" x14ac:dyDescent="0.35">
      <c r="AX5674" s="74" t="s">
        <v>5723</v>
      </c>
    </row>
    <row r="5675" spans="50:50" ht="23.1" customHeight="1" x14ac:dyDescent="0.35">
      <c r="AX5675" s="74" t="s">
        <v>5724</v>
      </c>
    </row>
    <row r="5676" spans="50:50" ht="23.1" customHeight="1" x14ac:dyDescent="0.35">
      <c r="AX5676" s="74" t="s">
        <v>5725</v>
      </c>
    </row>
    <row r="5677" spans="50:50" ht="23.1" customHeight="1" x14ac:dyDescent="0.35">
      <c r="AX5677" s="74" t="s">
        <v>5726</v>
      </c>
    </row>
    <row r="5678" spans="50:50" ht="23.1" customHeight="1" x14ac:dyDescent="0.35">
      <c r="AX5678" s="74" t="s">
        <v>5727</v>
      </c>
    </row>
    <row r="5679" spans="50:50" ht="23.1" customHeight="1" x14ac:dyDescent="0.35">
      <c r="AX5679" s="74" t="s">
        <v>5728</v>
      </c>
    </row>
    <row r="5680" spans="50:50" ht="23.1" customHeight="1" x14ac:dyDescent="0.35">
      <c r="AX5680" s="74" t="s">
        <v>5729</v>
      </c>
    </row>
    <row r="5681" spans="50:50" ht="23.1" customHeight="1" x14ac:dyDescent="0.35">
      <c r="AX5681" s="74" t="s">
        <v>5730</v>
      </c>
    </row>
    <row r="5682" spans="50:50" ht="23.1" customHeight="1" x14ac:dyDescent="0.35">
      <c r="AX5682" s="74" t="s">
        <v>5731</v>
      </c>
    </row>
    <row r="5683" spans="50:50" ht="23.1" customHeight="1" x14ac:dyDescent="0.35">
      <c r="AX5683" s="74" t="s">
        <v>5732</v>
      </c>
    </row>
    <row r="5684" spans="50:50" ht="23.1" customHeight="1" x14ac:dyDescent="0.35">
      <c r="AX5684" s="74" t="s">
        <v>5733</v>
      </c>
    </row>
    <row r="5685" spans="50:50" ht="23.1" customHeight="1" x14ac:dyDescent="0.35">
      <c r="AX5685" s="74" t="s">
        <v>5734</v>
      </c>
    </row>
    <row r="5686" spans="50:50" ht="23.1" customHeight="1" x14ac:dyDescent="0.35">
      <c r="AX5686" s="74" t="s">
        <v>5735</v>
      </c>
    </row>
    <row r="5687" spans="50:50" ht="23.1" customHeight="1" x14ac:dyDescent="0.35">
      <c r="AX5687" s="74" t="s">
        <v>5736</v>
      </c>
    </row>
    <row r="5688" spans="50:50" ht="23.1" customHeight="1" x14ac:dyDescent="0.35">
      <c r="AX5688" s="74" t="s">
        <v>5737</v>
      </c>
    </row>
    <row r="5689" spans="50:50" ht="23.1" customHeight="1" x14ac:dyDescent="0.35">
      <c r="AX5689" s="74" t="s">
        <v>5738</v>
      </c>
    </row>
    <row r="5690" spans="50:50" ht="23.1" customHeight="1" x14ac:dyDescent="0.35">
      <c r="AX5690" s="74" t="s">
        <v>5739</v>
      </c>
    </row>
    <row r="5691" spans="50:50" ht="23.1" customHeight="1" x14ac:dyDescent="0.35">
      <c r="AX5691" s="74" t="s">
        <v>5740</v>
      </c>
    </row>
    <row r="5692" spans="50:50" ht="23.1" customHeight="1" x14ac:dyDescent="0.35">
      <c r="AX5692" s="74" t="s">
        <v>5741</v>
      </c>
    </row>
    <row r="5693" spans="50:50" ht="23.1" customHeight="1" x14ac:dyDescent="0.35">
      <c r="AX5693" s="74" t="s">
        <v>5742</v>
      </c>
    </row>
    <row r="5694" spans="50:50" ht="23.1" customHeight="1" x14ac:dyDescent="0.35">
      <c r="AX5694" s="74" t="s">
        <v>5743</v>
      </c>
    </row>
    <row r="5695" spans="50:50" ht="23.1" customHeight="1" x14ac:dyDescent="0.35">
      <c r="AX5695" s="74" t="s">
        <v>5744</v>
      </c>
    </row>
    <row r="5696" spans="50:50" ht="23.1" customHeight="1" x14ac:dyDescent="0.35">
      <c r="AX5696" s="74" t="s">
        <v>5745</v>
      </c>
    </row>
    <row r="5697" spans="50:50" ht="23.1" customHeight="1" x14ac:dyDescent="0.35">
      <c r="AX5697" s="74" t="s">
        <v>5746</v>
      </c>
    </row>
    <row r="5698" spans="50:50" ht="23.1" customHeight="1" x14ac:dyDescent="0.35">
      <c r="AX5698" s="74" t="s">
        <v>5747</v>
      </c>
    </row>
    <row r="5699" spans="50:50" ht="23.1" customHeight="1" x14ac:dyDescent="0.35">
      <c r="AX5699" s="74" t="s">
        <v>5748</v>
      </c>
    </row>
    <row r="5700" spans="50:50" ht="23.1" customHeight="1" x14ac:dyDescent="0.35">
      <c r="AX5700" s="74" t="s">
        <v>5749</v>
      </c>
    </row>
    <row r="5701" spans="50:50" ht="23.1" customHeight="1" x14ac:dyDescent="0.35">
      <c r="AX5701" s="74" t="s">
        <v>5750</v>
      </c>
    </row>
    <row r="5702" spans="50:50" ht="23.1" customHeight="1" x14ac:dyDescent="0.35">
      <c r="AX5702" s="74" t="s">
        <v>5751</v>
      </c>
    </row>
    <row r="5703" spans="50:50" ht="23.1" customHeight="1" x14ac:dyDescent="0.35">
      <c r="AX5703" s="74" t="s">
        <v>5752</v>
      </c>
    </row>
    <row r="5704" spans="50:50" ht="23.1" customHeight="1" x14ac:dyDescent="0.35">
      <c r="AX5704" s="74" t="s">
        <v>5753</v>
      </c>
    </row>
    <row r="5705" spans="50:50" ht="23.1" customHeight="1" x14ac:dyDescent="0.35">
      <c r="AX5705" s="74" t="s">
        <v>5754</v>
      </c>
    </row>
    <row r="5706" spans="50:50" ht="23.1" customHeight="1" x14ac:dyDescent="0.35">
      <c r="AX5706" s="74" t="s">
        <v>5755</v>
      </c>
    </row>
    <row r="5707" spans="50:50" ht="23.1" customHeight="1" x14ac:dyDescent="0.35">
      <c r="AX5707" s="74" t="s">
        <v>5756</v>
      </c>
    </row>
    <row r="5708" spans="50:50" ht="23.1" customHeight="1" x14ac:dyDescent="0.35">
      <c r="AX5708" s="74" t="s">
        <v>5757</v>
      </c>
    </row>
    <row r="5709" spans="50:50" ht="23.1" customHeight="1" x14ac:dyDescent="0.35">
      <c r="AX5709" s="74" t="s">
        <v>5758</v>
      </c>
    </row>
    <row r="5710" spans="50:50" ht="23.1" customHeight="1" x14ac:dyDescent="0.35">
      <c r="AX5710" s="74" t="s">
        <v>5759</v>
      </c>
    </row>
    <row r="5711" spans="50:50" ht="23.1" customHeight="1" x14ac:dyDescent="0.35">
      <c r="AX5711" s="74" t="s">
        <v>5760</v>
      </c>
    </row>
    <row r="5712" spans="50:50" ht="23.1" customHeight="1" x14ac:dyDescent="0.35">
      <c r="AX5712" s="74" t="s">
        <v>5761</v>
      </c>
    </row>
    <row r="5713" spans="50:50" ht="23.1" customHeight="1" x14ac:dyDescent="0.35">
      <c r="AX5713" s="74" t="s">
        <v>5762</v>
      </c>
    </row>
    <row r="5714" spans="50:50" ht="23.1" customHeight="1" x14ac:dyDescent="0.35">
      <c r="AX5714" s="74" t="s">
        <v>5763</v>
      </c>
    </row>
    <row r="5715" spans="50:50" ht="23.1" customHeight="1" x14ac:dyDescent="0.35">
      <c r="AX5715" s="74" t="s">
        <v>5764</v>
      </c>
    </row>
    <row r="5716" spans="50:50" ht="23.1" customHeight="1" x14ac:dyDescent="0.35">
      <c r="AX5716" s="74" t="s">
        <v>5765</v>
      </c>
    </row>
    <row r="5717" spans="50:50" ht="23.1" customHeight="1" x14ac:dyDescent="0.35">
      <c r="AX5717" s="74" t="s">
        <v>5766</v>
      </c>
    </row>
    <row r="5718" spans="50:50" ht="23.1" customHeight="1" x14ac:dyDescent="0.35">
      <c r="AX5718" s="74" t="s">
        <v>5767</v>
      </c>
    </row>
    <row r="5719" spans="50:50" ht="23.1" customHeight="1" x14ac:dyDescent="0.35">
      <c r="AX5719" s="74" t="s">
        <v>5768</v>
      </c>
    </row>
    <row r="5720" spans="50:50" ht="23.1" customHeight="1" x14ac:dyDescent="0.35">
      <c r="AX5720" s="74" t="s">
        <v>5769</v>
      </c>
    </row>
    <row r="5721" spans="50:50" ht="23.1" customHeight="1" x14ac:dyDescent="0.35">
      <c r="AX5721" s="74" t="s">
        <v>5770</v>
      </c>
    </row>
    <row r="5722" spans="50:50" ht="23.1" customHeight="1" x14ac:dyDescent="0.35">
      <c r="AX5722" s="74" t="s">
        <v>5771</v>
      </c>
    </row>
    <row r="5723" spans="50:50" ht="23.1" customHeight="1" x14ac:dyDescent="0.35">
      <c r="AX5723" s="74" t="s">
        <v>5772</v>
      </c>
    </row>
    <row r="5724" spans="50:50" ht="23.1" customHeight="1" x14ac:dyDescent="0.35">
      <c r="AX5724" s="74" t="s">
        <v>5773</v>
      </c>
    </row>
    <row r="5725" spans="50:50" ht="23.1" customHeight="1" x14ac:dyDescent="0.35">
      <c r="AX5725" s="74" t="s">
        <v>5774</v>
      </c>
    </row>
    <row r="5726" spans="50:50" ht="23.1" customHeight="1" x14ac:dyDescent="0.35">
      <c r="AX5726" s="74" t="s">
        <v>5775</v>
      </c>
    </row>
    <row r="5727" spans="50:50" ht="23.1" customHeight="1" x14ac:dyDescent="0.35">
      <c r="AX5727" s="74" t="s">
        <v>5776</v>
      </c>
    </row>
    <row r="5728" spans="50:50" ht="23.1" customHeight="1" x14ac:dyDescent="0.35">
      <c r="AX5728" s="74" t="s">
        <v>5777</v>
      </c>
    </row>
    <row r="5729" spans="50:50" ht="23.1" customHeight="1" x14ac:dyDescent="0.35">
      <c r="AX5729" s="74" t="s">
        <v>5778</v>
      </c>
    </row>
    <row r="5730" spans="50:50" ht="23.1" customHeight="1" x14ac:dyDescent="0.35">
      <c r="AX5730" s="74" t="s">
        <v>5779</v>
      </c>
    </row>
    <row r="5731" spans="50:50" ht="23.1" customHeight="1" x14ac:dyDescent="0.35">
      <c r="AX5731" s="74" t="s">
        <v>5780</v>
      </c>
    </row>
    <row r="5732" spans="50:50" ht="23.1" customHeight="1" x14ac:dyDescent="0.35">
      <c r="AX5732" s="74" t="s">
        <v>5781</v>
      </c>
    </row>
    <row r="5733" spans="50:50" ht="23.1" customHeight="1" x14ac:dyDescent="0.35">
      <c r="AX5733" s="74" t="s">
        <v>5782</v>
      </c>
    </row>
    <row r="5734" spans="50:50" ht="23.1" customHeight="1" x14ac:dyDescent="0.35">
      <c r="AX5734" s="74" t="s">
        <v>5783</v>
      </c>
    </row>
    <row r="5735" spans="50:50" ht="23.1" customHeight="1" x14ac:dyDescent="0.35">
      <c r="AX5735" s="74" t="s">
        <v>5784</v>
      </c>
    </row>
    <row r="5736" spans="50:50" ht="23.1" customHeight="1" x14ac:dyDescent="0.35">
      <c r="AX5736" s="74" t="s">
        <v>5785</v>
      </c>
    </row>
    <row r="5737" spans="50:50" ht="23.1" customHeight="1" x14ac:dyDescent="0.35">
      <c r="AX5737" s="74" t="s">
        <v>5786</v>
      </c>
    </row>
    <row r="5738" spans="50:50" ht="23.1" customHeight="1" x14ac:dyDescent="0.35">
      <c r="AX5738" s="74" t="s">
        <v>5787</v>
      </c>
    </row>
    <row r="5739" spans="50:50" ht="23.1" customHeight="1" x14ac:dyDescent="0.35">
      <c r="AX5739" s="74" t="s">
        <v>5788</v>
      </c>
    </row>
    <row r="5740" spans="50:50" ht="23.1" customHeight="1" x14ac:dyDescent="0.35">
      <c r="AX5740" s="74" t="s">
        <v>5789</v>
      </c>
    </row>
    <row r="5741" spans="50:50" ht="23.1" customHeight="1" x14ac:dyDescent="0.35">
      <c r="AX5741" s="74" t="s">
        <v>5790</v>
      </c>
    </row>
    <row r="5742" spans="50:50" ht="23.1" customHeight="1" x14ac:dyDescent="0.35">
      <c r="AX5742" s="74" t="s">
        <v>5791</v>
      </c>
    </row>
    <row r="5743" spans="50:50" ht="23.1" customHeight="1" x14ac:dyDescent="0.35">
      <c r="AX5743" s="74" t="s">
        <v>5792</v>
      </c>
    </row>
    <row r="5744" spans="50:50" ht="23.1" customHeight="1" x14ac:dyDescent="0.35">
      <c r="AX5744" s="74" t="s">
        <v>5793</v>
      </c>
    </row>
    <row r="5745" spans="50:50" ht="23.1" customHeight="1" x14ac:dyDescent="0.35">
      <c r="AX5745" s="74" t="s">
        <v>5794</v>
      </c>
    </row>
    <row r="5746" spans="50:50" ht="23.1" customHeight="1" x14ac:dyDescent="0.35">
      <c r="AX5746" s="74" t="s">
        <v>5795</v>
      </c>
    </row>
    <row r="5747" spans="50:50" ht="23.1" customHeight="1" x14ac:dyDescent="0.35">
      <c r="AX5747" s="74" t="s">
        <v>5796</v>
      </c>
    </row>
    <row r="5748" spans="50:50" ht="23.1" customHeight="1" x14ac:dyDescent="0.35">
      <c r="AX5748" s="74" t="s">
        <v>5797</v>
      </c>
    </row>
    <row r="5749" spans="50:50" ht="23.1" customHeight="1" x14ac:dyDescent="0.35">
      <c r="AX5749" s="74" t="s">
        <v>5798</v>
      </c>
    </row>
    <row r="5750" spans="50:50" ht="23.1" customHeight="1" x14ac:dyDescent="0.35">
      <c r="AX5750" s="74" t="s">
        <v>5799</v>
      </c>
    </row>
    <row r="5751" spans="50:50" ht="23.1" customHeight="1" x14ac:dyDescent="0.35">
      <c r="AX5751" s="74" t="s">
        <v>5800</v>
      </c>
    </row>
    <row r="5752" spans="50:50" ht="23.1" customHeight="1" x14ac:dyDescent="0.35">
      <c r="AX5752" s="74" t="s">
        <v>5801</v>
      </c>
    </row>
    <row r="5753" spans="50:50" ht="23.1" customHeight="1" x14ac:dyDescent="0.35">
      <c r="AX5753" s="74" t="s">
        <v>5802</v>
      </c>
    </row>
    <row r="5754" spans="50:50" ht="23.1" customHeight="1" x14ac:dyDescent="0.35">
      <c r="AX5754" s="74" t="s">
        <v>5803</v>
      </c>
    </row>
    <row r="5755" spans="50:50" ht="23.1" customHeight="1" x14ac:dyDescent="0.35">
      <c r="AX5755" s="74" t="s">
        <v>5804</v>
      </c>
    </row>
    <row r="5756" spans="50:50" ht="23.1" customHeight="1" x14ac:dyDescent="0.35">
      <c r="AX5756" s="74" t="s">
        <v>5805</v>
      </c>
    </row>
    <row r="5757" spans="50:50" ht="23.1" customHeight="1" x14ac:dyDescent="0.35">
      <c r="AX5757" s="74" t="s">
        <v>5806</v>
      </c>
    </row>
    <row r="5758" spans="50:50" ht="23.1" customHeight="1" x14ac:dyDescent="0.35">
      <c r="AX5758" s="74" t="s">
        <v>5807</v>
      </c>
    </row>
    <row r="5759" spans="50:50" ht="23.1" customHeight="1" x14ac:dyDescent="0.35">
      <c r="AX5759" s="74" t="s">
        <v>5808</v>
      </c>
    </row>
    <row r="5760" spans="50:50" ht="23.1" customHeight="1" x14ac:dyDescent="0.35">
      <c r="AX5760" s="74" t="s">
        <v>5809</v>
      </c>
    </row>
    <row r="5761" spans="50:50" ht="23.1" customHeight="1" x14ac:dyDescent="0.35">
      <c r="AX5761" s="74" t="s">
        <v>5810</v>
      </c>
    </row>
    <row r="5762" spans="50:50" ht="23.1" customHeight="1" x14ac:dyDescent="0.35">
      <c r="AX5762" s="74" t="s">
        <v>5811</v>
      </c>
    </row>
    <row r="5763" spans="50:50" ht="23.1" customHeight="1" x14ac:dyDescent="0.35">
      <c r="AX5763" s="74" t="s">
        <v>5812</v>
      </c>
    </row>
    <row r="5764" spans="50:50" ht="23.1" customHeight="1" x14ac:dyDescent="0.35">
      <c r="AX5764" s="74" t="s">
        <v>5813</v>
      </c>
    </row>
    <row r="5765" spans="50:50" ht="23.1" customHeight="1" x14ac:dyDescent="0.35">
      <c r="AX5765" s="74" t="s">
        <v>5814</v>
      </c>
    </row>
    <row r="5766" spans="50:50" ht="23.1" customHeight="1" x14ac:dyDescent="0.35">
      <c r="AX5766" s="74" t="s">
        <v>5815</v>
      </c>
    </row>
    <row r="5767" spans="50:50" ht="23.1" customHeight="1" x14ac:dyDescent="0.35">
      <c r="AX5767" s="74" t="s">
        <v>5816</v>
      </c>
    </row>
    <row r="5768" spans="50:50" ht="23.1" customHeight="1" x14ac:dyDescent="0.35">
      <c r="AX5768" s="74" t="s">
        <v>5817</v>
      </c>
    </row>
    <row r="5769" spans="50:50" ht="23.1" customHeight="1" x14ac:dyDescent="0.35">
      <c r="AX5769" s="74" t="s">
        <v>5818</v>
      </c>
    </row>
    <row r="5770" spans="50:50" ht="23.1" customHeight="1" x14ac:dyDescent="0.35">
      <c r="AX5770" s="74" t="s">
        <v>5819</v>
      </c>
    </row>
    <row r="5771" spans="50:50" ht="23.1" customHeight="1" x14ac:dyDescent="0.35">
      <c r="AX5771" s="74" t="s">
        <v>5820</v>
      </c>
    </row>
    <row r="5772" spans="50:50" ht="23.1" customHeight="1" x14ac:dyDescent="0.35">
      <c r="AX5772" s="74" t="s">
        <v>5821</v>
      </c>
    </row>
    <row r="5773" spans="50:50" ht="23.1" customHeight="1" x14ac:dyDescent="0.35">
      <c r="AX5773" s="74" t="s">
        <v>5822</v>
      </c>
    </row>
    <row r="5774" spans="50:50" ht="23.1" customHeight="1" x14ac:dyDescent="0.35">
      <c r="AX5774" s="74" t="s">
        <v>5823</v>
      </c>
    </row>
    <row r="5775" spans="50:50" ht="23.1" customHeight="1" x14ac:dyDescent="0.35">
      <c r="AX5775" s="74" t="s">
        <v>5824</v>
      </c>
    </row>
    <row r="5776" spans="50:50" ht="23.1" customHeight="1" x14ac:dyDescent="0.35">
      <c r="AX5776" s="74" t="s">
        <v>5825</v>
      </c>
    </row>
    <row r="5777" spans="50:50" ht="23.1" customHeight="1" x14ac:dyDescent="0.35">
      <c r="AX5777" s="74" t="s">
        <v>5826</v>
      </c>
    </row>
    <row r="5778" spans="50:50" ht="23.1" customHeight="1" x14ac:dyDescent="0.35">
      <c r="AX5778" s="74" t="s">
        <v>5827</v>
      </c>
    </row>
    <row r="5779" spans="50:50" ht="23.1" customHeight="1" x14ac:dyDescent="0.35">
      <c r="AX5779" s="74" t="s">
        <v>5828</v>
      </c>
    </row>
    <row r="5780" spans="50:50" ht="23.1" customHeight="1" x14ac:dyDescent="0.35">
      <c r="AX5780" s="74" t="s">
        <v>5829</v>
      </c>
    </row>
    <row r="5781" spans="50:50" ht="23.1" customHeight="1" x14ac:dyDescent="0.35">
      <c r="AX5781" s="74" t="s">
        <v>5830</v>
      </c>
    </row>
    <row r="5782" spans="50:50" ht="23.1" customHeight="1" x14ac:dyDescent="0.35">
      <c r="AX5782" s="74" t="s">
        <v>5831</v>
      </c>
    </row>
    <row r="5783" spans="50:50" ht="23.1" customHeight="1" x14ac:dyDescent="0.35">
      <c r="AX5783" s="74" t="s">
        <v>5832</v>
      </c>
    </row>
    <row r="5784" spans="50:50" ht="23.1" customHeight="1" x14ac:dyDescent="0.35">
      <c r="AX5784" s="74" t="s">
        <v>5833</v>
      </c>
    </row>
    <row r="5785" spans="50:50" ht="23.1" customHeight="1" x14ac:dyDescent="0.35">
      <c r="AX5785" s="74" t="s">
        <v>5834</v>
      </c>
    </row>
    <row r="5786" spans="50:50" ht="23.1" customHeight="1" x14ac:dyDescent="0.35">
      <c r="AX5786" s="74" t="s">
        <v>5835</v>
      </c>
    </row>
    <row r="5787" spans="50:50" ht="23.1" customHeight="1" x14ac:dyDescent="0.35">
      <c r="AX5787" s="74" t="s">
        <v>5836</v>
      </c>
    </row>
    <row r="5788" spans="50:50" ht="23.1" customHeight="1" x14ac:dyDescent="0.35">
      <c r="AX5788" s="74" t="s">
        <v>5837</v>
      </c>
    </row>
    <row r="5789" spans="50:50" ht="23.1" customHeight="1" x14ac:dyDescent="0.35">
      <c r="AX5789" s="74" t="s">
        <v>5838</v>
      </c>
    </row>
    <row r="5790" spans="50:50" ht="23.1" customHeight="1" x14ac:dyDescent="0.35">
      <c r="AX5790" s="74" t="s">
        <v>5839</v>
      </c>
    </row>
    <row r="5791" spans="50:50" ht="23.1" customHeight="1" x14ac:dyDescent="0.35">
      <c r="AX5791" s="74" t="s">
        <v>5840</v>
      </c>
    </row>
    <row r="5792" spans="50:50" ht="23.1" customHeight="1" x14ac:dyDescent="0.35">
      <c r="AX5792" s="74" t="s">
        <v>5841</v>
      </c>
    </row>
    <row r="5793" spans="50:50" ht="23.1" customHeight="1" x14ac:dyDescent="0.35">
      <c r="AX5793" s="74" t="s">
        <v>5842</v>
      </c>
    </row>
    <row r="5794" spans="50:50" ht="23.1" customHeight="1" x14ac:dyDescent="0.35">
      <c r="AX5794" s="74" t="s">
        <v>5843</v>
      </c>
    </row>
    <row r="5795" spans="50:50" ht="23.1" customHeight="1" x14ac:dyDescent="0.35">
      <c r="AX5795" s="74" t="s">
        <v>5844</v>
      </c>
    </row>
    <row r="5796" spans="50:50" ht="23.1" customHeight="1" x14ac:dyDescent="0.35">
      <c r="AX5796" s="74" t="s">
        <v>5845</v>
      </c>
    </row>
    <row r="5797" spans="50:50" ht="23.1" customHeight="1" x14ac:dyDescent="0.35">
      <c r="AX5797" s="74" t="s">
        <v>5846</v>
      </c>
    </row>
    <row r="5798" spans="50:50" ht="23.1" customHeight="1" x14ac:dyDescent="0.35">
      <c r="AX5798" s="74" t="s">
        <v>5847</v>
      </c>
    </row>
    <row r="5799" spans="50:50" ht="23.1" customHeight="1" x14ac:dyDescent="0.35">
      <c r="AX5799" s="74" t="s">
        <v>5848</v>
      </c>
    </row>
    <row r="5800" spans="50:50" ht="23.1" customHeight="1" x14ac:dyDescent="0.35">
      <c r="AX5800" s="74" t="s">
        <v>5849</v>
      </c>
    </row>
    <row r="5801" spans="50:50" ht="23.1" customHeight="1" x14ac:dyDescent="0.35">
      <c r="AX5801" s="74" t="s">
        <v>5850</v>
      </c>
    </row>
    <row r="5802" spans="50:50" ht="23.1" customHeight="1" x14ac:dyDescent="0.35">
      <c r="AX5802" s="74" t="s">
        <v>5851</v>
      </c>
    </row>
    <row r="5803" spans="50:50" ht="23.1" customHeight="1" x14ac:dyDescent="0.35">
      <c r="AX5803" s="74" t="s">
        <v>5852</v>
      </c>
    </row>
    <row r="5804" spans="50:50" ht="23.1" customHeight="1" x14ac:dyDescent="0.35">
      <c r="AX5804" s="74" t="s">
        <v>5853</v>
      </c>
    </row>
    <row r="5805" spans="50:50" ht="23.1" customHeight="1" x14ac:dyDescent="0.35">
      <c r="AX5805" s="74" t="s">
        <v>5854</v>
      </c>
    </row>
    <row r="5806" spans="50:50" ht="23.1" customHeight="1" x14ac:dyDescent="0.35">
      <c r="AX5806" s="74" t="s">
        <v>5855</v>
      </c>
    </row>
    <row r="5807" spans="50:50" ht="23.1" customHeight="1" x14ac:dyDescent="0.35">
      <c r="AX5807" s="74" t="s">
        <v>5856</v>
      </c>
    </row>
    <row r="5808" spans="50:50" ht="23.1" customHeight="1" x14ac:dyDescent="0.35">
      <c r="AX5808" s="74" t="s">
        <v>5857</v>
      </c>
    </row>
    <row r="5809" spans="50:50" ht="23.1" customHeight="1" x14ac:dyDescent="0.35">
      <c r="AX5809" s="74" t="s">
        <v>5858</v>
      </c>
    </row>
    <row r="5810" spans="50:50" ht="23.1" customHeight="1" x14ac:dyDescent="0.35">
      <c r="AX5810" s="74" t="s">
        <v>5859</v>
      </c>
    </row>
    <row r="5811" spans="50:50" ht="23.1" customHeight="1" x14ac:dyDescent="0.35">
      <c r="AX5811" s="74" t="s">
        <v>5860</v>
      </c>
    </row>
    <row r="5812" spans="50:50" ht="23.1" customHeight="1" x14ac:dyDescent="0.35">
      <c r="AX5812" s="74" t="s">
        <v>5861</v>
      </c>
    </row>
    <row r="5813" spans="50:50" ht="23.1" customHeight="1" x14ac:dyDescent="0.35">
      <c r="AX5813" s="74" t="s">
        <v>5862</v>
      </c>
    </row>
    <row r="5814" spans="50:50" ht="23.1" customHeight="1" x14ac:dyDescent="0.35">
      <c r="AX5814" s="74" t="s">
        <v>5863</v>
      </c>
    </row>
    <row r="5815" spans="50:50" ht="23.1" customHeight="1" x14ac:dyDescent="0.35">
      <c r="AX5815" s="74" t="s">
        <v>5864</v>
      </c>
    </row>
    <row r="5816" spans="50:50" ht="23.1" customHeight="1" x14ac:dyDescent="0.35">
      <c r="AX5816" s="74" t="s">
        <v>5865</v>
      </c>
    </row>
    <row r="5817" spans="50:50" ht="23.1" customHeight="1" x14ac:dyDescent="0.35">
      <c r="AX5817" s="74" t="s">
        <v>5866</v>
      </c>
    </row>
    <row r="5818" spans="50:50" ht="23.1" customHeight="1" x14ac:dyDescent="0.35">
      <c r="AX5818" s="74" t="s">
        <v>5867</v>
      </c>
    </row>
    <row r="5819" spans="50:50" ht="23.1" customHeight="1" x14ac:dyDescent="0.35">
      <c r="AX5819" s="74" t="s">
        <v>5868</v>
      </c>
    </row>
    <row r="5820" spans="50:50" ht="23.1" customHeight="1" x14ac:dyDescent="0.35">
      <c r="AX5820" s="74" t="s">
        <v>5869</v>
      </c>
    </row>
    <row r="5821" spans="50:50" ht="23.1" customHeight="1" x14ac:dyDescent="0.35">
      <c r="AX5821" s="74" t="s">
        <v>5870</v>
      </c>
    </row>
    <row r="5822" spans="50:50" ht="23.1" customHeight="1" x14ac:dyDescent="0.35">
      <c r="AX5822" s="74" t="s">
        <v>5871</v>
      </c>
    </row>
    <row r="5823" spans="50:50" ht="23.1" customHeight="1" x14ac:dyDescent="0.35">
      <c r="AX5823" s="74" t="s">
        <v>5872</v>
      </c>
    </row>
    <row r="5824" spans="50:50" ht="23.1" customHeight="1" x14ac:dyDescent="0.35">
      <c r="AX5824" s="74" t="s">
        <v>5873</v>
      </c>
    </row>
    <row r="5825" spans="50:50" ht="23.1" customHeight="1" x14ac:dyDescent="0.35">
      <c r="AX5825" s="74" t="s">
        <v>5874</v>
      </c>
    </row>
    <row r="5826" spans="50:50" ht="23.1" customHeight="1" x14ac:dyDescent="0.35">
      <c r="AX5826" s="74" t="s">
        <v>5875</v>
      </c>
    </row>
    <row r="5827" spans="50:50" ht="23.1" customHeight="1" x14ac:dyDescent="0.35">
      <c r="AX5827" s="74" t="s">
        <v>5876</v>
      </c>
    </row>
    <row r="5828" spans="50:50" ht="23.1" customHeight="1" x14ac:dyDescent="0.35">
      <c r="AX5828" s="74" t="s">
        <v>5877</v>
      </c>
    </row>
    <row r="5829" spans="50:50" ht="23.1" customHeight="1" x14ac:dyDescent="0.35">
      <c r="AX5829" s="74" t="s">
        <v>5878</v>
      </c>
    </row>
    <row r="5830" spans="50:50" ht="23.1" customHeight="1" x14ac:dyDescent="0.35">
      <c r="AX5830" s="74" t="s">
        <v>5879</v>
      </c>
    </row>
    <row r="5831" spans="50:50" ht="23.1" customHeight="1" x14ac:dyDescent="0.35">
      <c r="AX5831" s="74" t="s">
        <v>5880</v>
      </c>
    </row>
    <row r="5832" spans="50:50" ht="23.1" customHeight="1" x14ac:dyDescent="0.35">
      <c r="AX5832" s="74" t="s">
        <v>5881</v>
      </c>
    </row>
    <row r="5833" spans="50:50" ht="23.1" customHeight="1" x14ac:dyDescent="0.35">
      <c r="AX5833" s="74" t="s">
        <v>5882</v>
      </c>
    </row>
    <row r="5834" spans="50:50" ht="23.1" customHeight="1" x14ac:dyDescent="0.35">
      <c r="AX5834" s="74" t="s">
        <v>5883</v>
      </c>
    </row>
    <row r="5835" spans="50:50" ht="23.1" customHeight="1" x14ac:dyDescent="0.35">
      <c r="AX5835" s="74" t="s">
        <v>5884</v>
      </c>
    </row>
    <row r="5836" spans="50:50" ht="23.1" customHeight="1" x14ac:dyDescent="0.35">
      <c r="AX5836" s="74" t="s">
        <v>5885</v>
      </c>
    </row>
    <row r="5837" spans="50:50" ht="23.1" customHeight="1" x14ac:dyDescent="0.35">
      <c r="AX5837" s="74" t="s">
        <v>5886</v>
      </c>
    </row>
    <row r="5838" spans="50:50" ht="23.1" customHeight="1" x14ac:dyDescent="0.35">
      <c r="AX5838" s="74" t="s">
        <v>5887</v>
      </c>
    </row>
    <row r="5839" spans="50:50" ht="23.1" customHeight="1" x14ac:dyDescent="0.35">
      <c r="AX5839" s="74" t="s">
        <v>5888</v>
      </c>
    </row>
    <row r="5840" spans="50:50" ht="23.1" customHeight="1" x14ac:dyDescent="0.35">
      <c r="AX5840" s="74" t="s">
        <v>5889</v>
      </c>
    </row>
    <row r="5841" spans="50:50" ht="23.1" customHeight="1" x14ac:dyDescent="0.35">
      <c r="AX5841" s="74" t="s">
        <v>5890</v>
      </c>
    </row>
    <row r="5842" spans="50:50" ht="23.1" customHeight="1" x14ac:dyDescent="0.35">
      <c r="AX5842" s="74" t="s">
        <v>5891</v>
      </c>
    </row>
    <row r="5843" spans="50:50" ht="23.1" customHeight="1" x14ac:dyDescent="0.35">
      <c r="AX5843" s="74" t="s">
        <v>5892</v>
      </c>
    </row>
    <row r="5844" spans="50:50" ht="23.1" customHeight="1" x14ac:dyDescent="0.35">
      <c r="AX5844" s="74" t="s">
        <v>5893</v>
      </c>
    </row>
    <row r="5845" spans="50:50" ht="23.1" customHeight="1" x14ac:dyDescent="0.35">
      <c r="AX5845" s="74" t="s">
        <v>5894</v>
      </c>
    </row>
    <row r="5846" spans="50:50" ht="23.1" customHeight="1" x14ac:dyDescent="0.35">
      <c r="AX5846" s="74" t="s">
        <v>5895</v>
      </c>
    </row>
    <row r="5847" spans="50:50" ht="23.1" customHeight="1" x14ac:dyDescent="0.35">
      <c r="AX5847" s="74" t="s">
        <v>5896</v>
      </c>
    </row>
    <row r="5848" spans="50:50" ht="23.1" customHeight="1" x14ac:dyDescent="0.35">
      <c r="AX5848" s="74" t="s">
        <v>5897</v>
      </c>
    </row>
    <row r="5849" spans="50:50" ht="23.1" customHeight="1" x14ac:dyDescent="0.35">
      <c r="AX5849" s="74" t="s">
        <v>5898</v>
      </c>
    </row>
    <row r="5850" spans="50:50" ht="23.1" customHeight="1" x14ac:dyDescent="0.35">
      <c r="AX5850" s="74" t="s">
        <v>5899</v>
      </c>
    </row>
    <row r="5851" spans="50:50" ht="23.1" customHeight="1" x14ac:dyDescent="0.35">
      <c r="AX5851" s="74" t="s">
        <v>5900</v>
      </c>
    </row>
    <row r="5852" spans="50:50" ht="23.1" customHeight="1" x14ac:dyDescent="0.35">
      <c r="AX5852" s="74" t="s">
        <v>5901</v>
      </c>
    </row>
    <row r="5853" spans="50:50" ht="23.1" customHeight="1" x14ac:dyDescent="0.35">
      <c r="AX5853" s="74" t="s">
        <v>5902</v>
      </c>
    </row>
    <row r="5854" spans="50:50" ht="23.1" customHeight="1" x14ac:dyDescent="0.35">
      <c r="AX5854" s="74" t="s">
        <v>5903</v>
      </c>
    </row>
    <row r="5855" spans="50:50" ht="23.1" customHeight="1" x14ac:dyDescent="0.35">
      <c r="AX5855" s="74" t="s">
        <v>5904</v>
      </c>
    </row>
    <row r="5856" spans="50:50" ht="23.1" customHeight="1" x14ac:dyDescent="0.35">
      <c r="AX5856" s="74" t="s">
        <v>5905</v>
      </c>
    </row>
    <row r="5857" spans="50:50" ht="23.1" customHeight="1" x14ac:dyDescent="0.35">
      <c r="AX5857" s="74" t="s">
        <v>5906</v>
      </c>
    </row>
    <row r="5858" spans="50:50" ht="23.1" customHeight="1" x14ac:dyDescent="0.35">
      <c r="AX5858" s="74" t="s">
        <v>5907</v>
      </c>
    </row>
    <row r="5859" spans="50:50" ht="23.1" customHeight="1" x14ac:dyDescent="0.35">
      <c r="AX5859" s="74" t="s">
        <v>5908</v>
      </c>
    </row>
    <row r="5860" spans="50:50" ht="23.1" customHeight="1" x14ac:dyDescent="0.35">
      <c r="AX5860" s="74" t="s">
        <v>5909</v>
      </c>
    </row>
    <row r="5861" spans="50:50" ht="23.1" customHeight="1" x14ac:dyDescent="0.35">
      <c r="AX5861" s="74" t="s">
        <v>5910</v>
      </c>
    </row>
    <row r="5862" spans="50:50" ht="23.1" customHeight="1" x14ac:dyDescent="0.35">
      <c r="AX5862" s="74" t="s">
        <v>5911</v>
      </c>
    </row>
    <row r="5863" spans="50:50" ht="23.1" customHeight="1" x14ac:dyDescent="0.35">
      <c r="AX5863" s="74" t="s">
        <v>5912</v>
      </c>
    </row>
    <row r="5864" spans="50:50" ht="23.1" customHeight="1" x14ac:dyDescent="0.35">
      <c r="AX5864" s="74" t="s">
        <v>5913</v>
      </c>
    </row>
    <row r="5865" spans="50:50" ht="23.1" customHeight="1" x14ac:dyDescent="0.35">
      <c r="AX5865" s="74" t="s">
        <v>5914</v>
      </c>
    </row>
    <row r="5866" spans="50:50" ht="23.1" customHeight="1" x14ac:dyDescent="0.35">
      <c r="AX5866" s="74" t="s">
        <v>5915</v>
      </c>
    </row>
    <row r="5867" spans="50:50" ht="23.1" customHeight="1" x14ac:dyDescent="0.35">
      <c r="AX5867" s="74" t="s">
        <v>5916</v>
      </c>
    </row>
    <row r="5868" spans="50:50" ht="23.1" customHeight="1" x14ac:dyDescent="0.35">
      <c r="AX5868" s="74" t="s">
        <v>5917</v>
      </c>
    </row>
    <row r="5869" spans="50:50" ht="23.1" customHeight="1" x14ac:dyDescent="0.35">
      <c r="AX5869" s="74" t="s">
        <v>5918</v>
      </c>
    </row>
    <row r="5870" spans="50:50" ht="23.1" customHeight="1" x14ac:dyDescent="0.35">
      <c r="AX5870" s="74" t="s">
        <v>5919</v>
      </c>
    </row>
    <row r="5871" spans="50:50" ht="23.1" customHeight="1" x14ac:dyDescent="0.35">
      <c r="AX5871" s="74" t="s">
        <v>5920</v>
      </c>
    </row>
    <row r="5872" spans="50:50" ht="23.1" customHeight="1" x14ac:dyDescent="0.35">
      <c r="AX5872" s="74" t="s">
        <v>5921</v>
      </c>
    </row>
    <row r="5873" spans="50:50" ht="23.1" customHeight="1" x14ac:dyDescent="0.35">
      <c r="AX5873" s="74" t="s">
        <v>5922</v>
      </c>
    </row>
    <row r="5874" spans="50:50" ht="23.1" customHeight="1" x14ac:dyDescent="0.35">
      <c r="AX5874" s="74" t="s">
        <v>5923</v>
      </c>
    </row>
    <row r="5875" spans="50:50" ht="23.1" customHeight="1" x14ac:dyDescent="0.35">
      <c r="AX5875" s="74" t="s">
        <v>5924</v>
      </c>
    </row>
    <row r="5876" spans="50:50" ht="23.1" customHeight="1" x14ac:dyDescent="0.35">
      <c r="AX5876" s="74" t="s">
        <v>5925</v>
      </c>
    </row>
    <row r="5877" spans="50:50" ht="23.1" customHeight="1" x14ac:dyDescent="0.35">
      <c r="AX5877" s="74" t="s">
        <v>5926</v>
      </c>
    </row>
    <row r="5878" spans="50:50" ht="23.1" customHeight="1" x14ac:dyDescent="0.35">
      <c r="AX5878" s="74" t="s">
        <v>5927</v>
      </c>
    </row>
    <row r="5879" spans="50:50" ht="23.1" customHeight="1" x14ac:dyDescent="0.35">
      <c r="AX5879" s="74" t="s">
        <v>5928</v>
      </c>
    </row>
    <row r="5880" spans="50:50" ht="23.1" customHeight="1" x14ac:dyDescent="0.35">
      <c r="AX5880" s="74" t="s">
        <v>5929</v>
      </c>
    </row>
    <row r="5881" spans="50:50" ht="23.1" customHeight="1" x14ac:dyDescent="0.35">
      <c r="AX5881" s="74" t="s">
        <v>5930</v>
      </c>
    </row>
    <row r="5882" spans="50:50" ht="23.1" customHeight="1" x14ac:dyDescent="0.35">
      <c r="AX5882" s="74" t="s">
        <v>5931</v>
      </c>
    </row>
    <row r="5883" spans="50:50" ht="23.1" customHeight="1" x14ac:dyDescent="0.35">
      <c r="AX5883" s="74" t="s">
        <v>5932</v>
      </c>
    </row>
    <row r="5884" spans="50:50" ht="23.1" customHeight="1" x14ac:dyDescent="0.35">
      <c r="AX5884" s="74" t="s">
        <v>5933</v>
      </c>
    </row>
    <row r="5885" spans="50:50" ht="23.1" customHeight="1" x14ac:dyDescent="0.35">
      <c r="AX5885" s="74" t="s">
        <v>5934</v>
      </c>
    </row>
    <row r="5886" spans="50:50" ht="23.1" customHeight="1" x14ac:dyDescent="0.35">
      <c r="AX5886" s="74" t="s">
        <v>5935</v>
      </c>
    </row>
    <row r="5887" spans="50:50" ht="23.1" customHeight="1" x14ac:dyDescent="0.35">
      <c r="AX5887" s="74" t="s">
        <v>5936</v>
      </c>
    </row>
    <row r="5888" spans="50:50" ht="23.1" customHeight="1" x14ac:dyDescent="0.35">
      <c r="AX5888" s="74" t="s">
        <v>5937</v>
      </c>
    </row>
    <row r="5889" spans="50:50" ht="23.1" customHeight="1" x14ac:dyDescent="0.35">
      <c r="AX5889" s="74" t="s">
        <v>5938</v>
      </c>
    </row>
    <row r="5890" spans="50:50" ht="23.1" customHeight="1" x14ac:dyDescent="0.35">
      <c r="AX5890" s="74" t="s">
        <v>5939</v>
      </c>
    </row>
    <row r="5891" spans="50:50" ht="23.1" customHeight="1" x14ac:dyDescent="0.35">
      <c r="AX5891" s="74" t="s">
        <v>5940</v>
      </c>
    </row>
    <row r="5892" spans="50:50" ht="23.1" customHeight="1" x14ac:dyDescent="0.35">
      <c r="AX5892" s="74" t="s">
        <v>5941</v>
      </c>
    </row>
    <row r="5893" spans="50:50" ht="23.1" customHeight="1" x14ac:dyDescent="0.35">
      <c r="AX5893" s="74" t="s">
        <v>5942</v>
      </c>
    </row>
    <row r="5894" spans="50:50" ht="23.1" customHeight="1" x14ac:dyDescent="0.35">
      <c r="AX5894" s="74" t="s">
        <v>5943</v>
      </c>
    </row>
    <row r="5895" spans="50:50" ht="23.1" customHeight="1" x14ac:dyDescent="0.35">
      <c r="AX5895" s="74" t="s">
        <v>5944</v>
      </c>
    </row>
    <row r="5896" spans="50:50" ht="23.1" customHeight="1" x14ac:dyDescent="0.35">
      <c r="AX5896" s="74" t="s">
        <v>5945</v>
      </c>
    </row>
    <row r="5897" spans="50:50" ht="23.1" customHeight="1" x14ac:dyDescent="0.35">
      <c r="AX5897" s="74" t="s">
        <v>5946</v>
      </c>
    </row>
    <row r="5898" spans="50:50" ht="23.1" customHeight="1" x14ac:dyDescent="0.35">
      <c r="AX5898" s="74" t="s">
        <v>5947</v>
      </c>
    </row>
    <row r="5899" spans="50:50" ht="23.1" customHeight="1" x14ac:dyDescent="0.35">
      <c r="AX5899" s="74" t="s">
        <v>5948</v>
      </c>
    </row>
    <row r="5900" spans="50:50" ht="23.1" customHeight="1" x14ac:dyDescent="0.35">
      <c r="AX5900" s="74" t="s">
        <v>5949</v>
      </c>
    </row>
    <row r="5901" spans="50:50" ht="23.1" customHeight="1" x14ac:dyDescent="0.35">
      <c r="AX5901" s="74" t="s">
        <v>5950</v>
      </c>
    </row>
    <row r="5902" spans="50:50" ht="23.1" customHeight="1" x14ac:dyDescent="0.35">
      <c r="AX5902" s="74" t="s">
        <v>5951</v>
      </c>
    </row>
    <row r="5903" spans="50:50" ht="23.1" customHeight="1" x14ac:dyDescent="0.35">
      <c r="AX5903" s="74" t="s">
        <v>5952</v>
      </c>
    </row>
    <row r="5904" spans="50:50" ht="23.1" customHeight="1" x14ac:dyDescent="0.35">
      <c r="AX5904" s="74" t="s">
        <v>5953</v>
      </c>
    </row>
    <row r="5905" spans="50:50" ht="23.1" customHeight="1" x14ac:dyDescent="0.35">
      <c r="AX5905" s="74" t="s">
        <v>5954</v>
      </c>
    </row>
    <row r="5906" spans="50:50" ht="23.1" customHeight="1" x14ac:dyDescent="0.35">
      <c r="AX5906" s="74" t="s">
        <v>5955</v>
      </c>
    </row>
    <row r="5907" spans="50:50" ht="23.1" customHeight="1" x14ac:dyDescent="0.35">
      <c r="AX5907" s="74" t="s">
        <v>5956</v>
      </c>
    </row>
    <row r="5908" spans="50:50" ht="23.1" customHeight="1" x14ac:dyDescent="0.35">
      <c r="AX5908" s="74" t="s">
        <v>5957</v>
      </c>
    </row>
    <row r="5909" spans="50:50" ht="23.1" customHeight="1" x14ac:dyDescent="0.35">
      <c r="AX5909" s="74" t="s">
        <v>5958</v>
      </c>
    </row>
    <row r="5910" spans="50:50" ht="23.1" customHeight="1" x14ac:dyDescent="0.35">
      <c r="AX5910" s="74" t="s">
        <v>5959</v>
      </c>
    </row>
    <row r="5911" spans="50:50" ht="23.1" customHeight="1" x14ac:dyDescent="0.35">
      <c r="AX5911" s="74" t="s">
        <v>5960</v>
      </c>
    </row>
    <row r="5912" spans="50:50" ht="23.1" customHeight="1" x14ac:dyDescent="0.35">
      <c r="AX5912" s="74" t="s">
        <v>5961</v>
      </c>
    </row>
    <row r="5913" spans="50:50" ht="23.1" customHeight="1" x14ac:dyDescent="0.35">
      <c r="AX5913" s="74" t="s">
        <v>5962</v>
      </c>
    </row>
    <row r="5914" spans="50:50" ht="23.1" customHeight="1" x14ac:dyDescent="0.35">
      <c r="AX5914" s="74" t="s">
        <v>5963</v>
      </c>
    </row>
    <row r="5915" spans="50:50" ht="23.1" customHeight="1" x14ac:dyDescent="0.35">
      <c r="AX5915" s="74" t="s">
        <v>5964</v>
      </c>
    </row>
    <row r="5916" spans="50:50" ht="23.1" customHeight="1" x14ac:dyDescent="0.35">
      <c r="AX5916" s="74" t="s">
        <v>5965</v>
      </c>
    </row>
    <row r="5917" spans="50:50" ht="23.1" customHeight="1" x14ac:dyDescent="0.35">
      <c r="AX5917" s="74" t="s">
        <v>5966</v>
      </c>
    </row>
    <row r="5918" spans="50:50" ht="23.1" customHeight="1" x14ac:dyDescent="0.35">
      <c r="AX5918" s="74" t="s">
        <v>5967</v>
      </c>
    </row>
    <row r="5919" spans="50:50" ht="23.1" customHeight="1" x14ac:dyDescent="0.35">
      <c r="AX5919" s="74" t="s">
        <v>5968</v>
      </c>
    </row>
    <row r="5920" spans="50:50" ht="23.1" customHeight="1" x14ac:dyDescent="0.35">
      <c r="AX5920" s="74" t="s">
        <v>5969</v>
      </c>
    </row>
    <row r="5921" spans="50:50" ht="23.1" customHeight="1" x14ac:dyDescent="0.35">
      <c r="AX5921" s="74" t="s">
        <v>5970</v>
      </c>
    </row>
    <row r="5922" spans="50:50" ht="23.1" customHeight="1" x14ac:dyDescent="0.35">
      <c r="AX5922" s="74" t="s">
        <v>5971</v>
      </c>
    </row>
    <row r="5923" spans="50:50" ht="23.1" customHeight="1" x14ac:dyDescent="0.35">
      <c r="AX5923" s="74" t="s">
        <v>5972</v>
      </c>
    </row>
    <row r="5924" spans="50:50" ht="23.1" customHeight="1" x14ac:dyDescent="0.35">
      <c r="AX5924" s="74" t="s">
        <v>5973</v>
      </c>
    </row>
    <row r="5925" spans="50:50" ht="23.1" customHeight="1" x14ac:dyDescent="0.35">
      <c r="AX5925" s="74" t="s">
        <v>5974</v>
      </c>
    </row>
    <row r="5926" spans="50:50" ht="23.1" customHeight="1" x14ac:dyDescent="0.35">
      <c r="AX5926" s="74" t="s">
        <v>5975</v>
      </c>
    </row>
    <row r="5927" spans="50:50" ht="23.1" customHeight="1" x14ac:dyDescent="0.35">
      <c r="AX5927" s="74" t="s">
        <v>5976</v>
      </c>
    </row>
    <row r="5928" spans="50:50" ht="23.1" customHeight="1" x14ac:dyDescent="0.35">
      <c r="AX5928" s="74" t="s">
        <v>5977</v>
      </c>
    </row>
    <row r="5929" spans="50:50" ht="23.1" customHeight="1" x14ac:dyDescent="0.35">
      <c r="AX5929" s="74" t="s">
        <v>5978</v>
      </c>
    </row>
    <row r="5930" spans="50:50" ht="23.1" customHeight="1" x14ac:dyDescent="0.35">
      <c r="AX5930" s="74" t="s">
        <v>5979</v>
      </c>
    </row>
    <row r="5931" spans="50:50" ht="23.1" customHeight="1" x14ac:dyDescent="0.35">
      <c r="AX5931" s="74" t="s">
        <v>5980</v>
      </c>
    </row>
    <row r="5932" spans="50:50" ht="23.1" customHeight="1" x14ac:dyDescent="0.35">
      <c r="AX5932" s="74" t="s">
        <v>5981</v>
      </c>
    </row>
    <row r="5933" spans="50:50" ht="23.1" customHeight="1" x14ac:dyDescent="0.35">
      <c r="AX5933" s="74" t="s">
        <v>5982</v>
      </c>
    </row>
    <row r="5934" spans="50:50" ht="23.1" customHeight="1" x14ac:dyDescent="0.35">
      <c r="AX5934" s="74" t="s">
        <v>5983</v>
      </c>
    </row>
    <row r="5935" spans="50:50" ht="23.1" customHeight="1" x14ac:dyDescent="0.35">
      <c r="AX5935" s="74" t="s">
        <v>5984</v>
      </c>
    </row>
    <row r="5936" spans="50:50" ht="23.1" customHeight="1" x14ac:dyDescent="0.35">
      <c r="AX5936" s="74" t="s">
        <v>5985</v>
      </c>
    </row>
    <row r="5937" spans="50:50" ht="23.1" customHeight="1" x14ac:dyDescent="0.35">
      <c r="AX5937" s="74" t="s">
        <v>5986</v>
      </c>
    </row>
    <row r="5938" spans="50:50" ht="23.1" customHeight="1" x14ac:dyDescent="0.35">
      <c r="AX5938" s="74" t="s">
        <v>5987</v>
      </c>
    </row>
    <row r="5939" spans="50:50" ht="23.1" customHeight="1" x14ac:dyDescent="0.35">
      <c r="AX5939" s="74" t="s">
        <v>5988</v>
      </c>
    </row>
    <row r="5940" spans="50:50" ht="23.1" customHeight="1" x14ac:dyDescent="0.35">
      <c r="AX5940" s="74" t="s">
        <v>5989</v>
      </c>
    </row>
    <row r="5941" spans="50:50" ht="23.1" customHeight="1" x14ac:dyDescent="0.35">
      <c r="AX5941" s="74" t="s">
        <v>5990</v>
      </c>
    </row>
    <row r="5942" spans="50:50" ht="23.1" customHeight="1" x14ac:dyDescent="0.35">
      <c r="AX5942" s="74" t="s">
        <v>5991</v>
      </c>
    </row>
    <row r="5943" spans="50:50" ht="23.1" customHeight="1" x14ac:dyDescent="0.35">
      <c r="AX5943" s="74" t="s">
        <v>5992</v>
      </c>
    </row>
    <row r="5944" spans="50:50" ht="23.1" customHeight="1" x14ac:dyDescent="0.35">
      <c r="AX5944" s="74" t="s">
        <v>5993</v>
      </c>
    </row>
    <row r="5945" spans="50:50" ht="23.1" customHeight="1" x14ac:dyDescent="0.35">
      <c r="AX5945" s="74" t="s">
        <v>5994</v>
      </c>
    </row>
    <row r="5946" spans="50:50" ht="23.1" customHeight="1" x14ac:dyDescent="0.35">
      <c r="AX5946" s="74" t="s">
        <v>5995</v>
      </c>
    </row>
    <row r="5947" spans="50:50" ht="23.1" customHeight="1" x14ac:dyDescent="0.35">
      <c r="AX5947" s="74" t="s">
        <v>5996</v>
      </c>
    </row>
    <row r="5948" spans="50:50" ht="23.1" customHeight="1" x14ac:dyDescent="0.35">
      <c r="AX5948" s="74" t="s">
        <v>5997</v>
      </c>
    </row>
    <row r="5949" spans="50:50" ht="23.1" customHeight="1" x14ac:dyDescent="0.35">
      <c r="AX5949" s="74" t="s">
        <v>5998</v>
      </c>
    </row>
    <row r="5950" spans="50:50" ht="23.1" customHeight="1" x14ac:dyDescent="0.35">
      <c r="AX5950" s="74" t="s">
        <v>5999</v>
      </c>
    </row>
    <row r="5951" spans="50:50" ht="23.1" customHeight="1" x14ac:dyDescent="0.35">
      <c r="AX5951" s="74" t="s">
        <v>6000</v>
      </c>
    </row>
    <row r="5952" spans="50:50" ht="23.1" customHeight="1" x14ac:dyDescent="0.35">
      <c r="AX5952" s="74" t="s">
        <v>6001</v>
      </c>
    </row>
    <row r="5953" spans="50:50" ht="23.1" customHeight="1" x14ac:dyDescent="0.35">
      <c r="AX5953" s="74" t="s">
        <v>6002</v>
      </c>
    </row>
    <row r="5954" spans="50:50" ht="23.1" customHeight="1" x14ac:dyDescent="0.35">
      <c r="AX5954" s="74" t="s">
        <v>6003</v>
      </c>
    </row>
    <row r="5955" spans="50:50" ht="23.1" customHeight="1" x14ac:dyDescent="0.35">
      <c r="AX5955" s="74" t="s">
        <v>6004</v>
      </c>
    </row>
    <row r="5956" spans="50:50" ht="23.1" customHeight="1" x14ac:dyDescent="0.35">
      <c r="AX5956" s="74" t="s">
        <v>6005</v>
      </c>
    </row>
    <row r="5957" spans="50:50" ht="23.1" customHeight="1" x14ac:dyDescent="0.35">
      <c r="AX5957" s="74" t="s">
        <v>6006</v>
      </c>
    </row>
    <row r="5958" spans="50:50" ht="23.1" customHeight="1" x14ac:dyDescent="0.35">
      <c r="AX5958" s="74" t="s">
        <v>6007</v>
      </c>
    </row>
    <row r="5959" spans="50:50" ht="23.1" customHeight="1" x14ac:dyDescent="0.35">
      <c r="AX5959" s="74" t="s">
        <v>6008</v>
      </c>
    </row>
    <row r="5960" spans="50:50" ht="23.1" customHeight="1" x14ac:dyDescent="0.35">
      <c r="AX5960" s="74" t="s">
        <v>6009</v>
      </c>
    </row>
    <row r="5961" spans="50:50" ht="23.1" customHeight="1" x14ac:dyDescent="0.35">
      <c r="AX5961" s="74" t="s">
        <v>6010</v>
      </c>
    </row>
    <row r="5962" spans="50:50" ht="23.1" customHeight="1" x14ac:dyDescent="0.35">
      <c r="AX5962" s="74" t="s">
        <v>6011</v>
      </c>
    </row>
    <row r="5963" spans="50:50" ht="23.1" customHeight="1" x14ac:dyDescent="0.35">
      <c r="AX5963" s="74" t="s">
        <v>6012</v>
      </c>
    </row>
    <row r="5964" spans="50:50" ht="23.1" customHeight="1" x14ac:dyDescent="0.35">
      <c r="AX5964" s="74" t="s">
        <v>6013</v>
      </c>
    </row>
    <row r="5965" spans="50:50" ht="23.1" customHeight="1" x14ac:dyDescent="0.35">
      <c r="AX5965" s="74" t="s">
        <v>6014</v>
      </c>
    </row>
    <row r="5966" spans="50:50" ht="23.1" customHeight="1" x14ac:dyDescent="0.35">
      <c r="AX5966" s="74" t="s">
        <v>6015</v>
      </c>
    </row>
    <row r="5967" spans="50:50" ht="23.1" customHeight="1" x14ac:dyDescent="0.35">
      <c r="AX5967" s="74" t="s">
        <v>6016</v>
      </c>
    </row>
    <row r="5968" spans="50:50" ht="23.1" customHeight="1" x14ac:dyDescent="0.35">
      <c r="AX5968" s="74" t="s">
        <v>6017</v>
      </c>
    </row>
    <row r="5969" spans="50:50" ht="23.1" customHeight="1" x14ac:dyDescent="0.35">
      <c r="AX5969" s="74" t="s">
        <v>6018</v>
      </c>
    </row>
    <row r="5970" spans="50:50" ht="23.1" customHeight="1" x14ac:dyDescent="0.35">
      <c r="AX5970" s="74" t="s">
        <v>6019</v>
      </c>
    </row>
    <row r="5971" spans="50:50" ht="23.1" customHeight="1" x14ac:dyDescent="0.35">
      <c r="AX5971" s="74" t="s">
        <v>6020</v>
      </c>
    </row>
    <row r="5972" spans="50:50" ht="23.1" customHeight="1" x14ac:dyDescent="0.35">
      <c r="AX5972" s="74" t="s">
        <v>6021</v>
      </c>
    </row>
    <row r="5973" spans="50:50" ht="23.1" customHeight="1" x14ac:dyDescent="0.35">
      <c r="AX5973" s="74" t="s">
        <v>6022</v>
      </c>
    </row>
    <row r="5974" spans="50:50" ht="23.1" customHeight="1" x14ac:dyDescent="0.35">
      <c r="AX5974" s="74" t="s">
        <v>6023</v>
      </c>
    </row>
    <row r="5975" spans="50:50" ht="23.1" customHeight="1" x14ac:dyDescent="0.35">
      <c r="AX5975" s="74" t="s">
        <v>6024</v>
      </c>
    </row>
    <row r="5976" spans="50:50" ht="23.1" customHeight="1" x14ac:dyDescent="0.35">
      <c r="AX5976" s="74" t="s">
        <v>6025</v>
      </c>
    </row>
    <row r="5977" spans="50:50" ht="23.1" customHeight="1" x14ac:dyDescent="0.35">
      <c r="AX5977" s="74" t="s">
        <v>6026</v>
      </c>
    </row>
    <row r="5978" spans="50:50" ht="23.1" customHeight="1" x14ac:dyDescent="0.35">
      <c r="AX5978" s="74" t="s">
        <v>6027</v>
      </c>
    </row>
    <row r="5979" spans="50:50" ht="23.1" customHeight="1" x14ac:dyDescent="0.35">
      <c r="AX5979" s="74" t="s">
        <v>6028</v>
      </c>
    </row>
    <row r="5980" spans="50:50" ht="23.1" customHeight="1" x14ac:dyDescent="0.35">
      <c r="AX5980" s="74" t="s">
        <v>6029</v>
      </c>
    </row>
    <row r="5981" spans="50:50" ht="23.1" customHeight="1" x14ac:dyDescent="0.35">
      <c r="AX5981" s="74" t="s">
        <v>6030</v>
      </c>
    </row>
    <row r="5982" spans="50:50" ht="23.1" customHeight="1" x14ac:dyDescent="0.35">
      <c r="AX5982" s="74" t="s">
        <v>6031</v>
      </c>
    </row>
    <row r="5983" spans="50:50" ht="23.1" customHeight="1" x14ac:dyDescent="0.35">
      <c r="AX5983" s="74" t="s">
        <v>6032</v>
      </c>
    </row>
    <row r="5984" spans="50:50" ht="23.1" customHeight="1" x14ac:dyDescent="0.35">
      <c r="AX5984" s="74" t="s">
        <v>6033</v>
      </c>
    </row>
    <row r="5985" spans="50:50" ht="23.1" customHeight="1" x14ac:dyDescent="0.35">
      <c r="AX5985" s="74" t="s">
        <v>6034</v>
      </c>
    </row>
    <row r="5986" spans="50:50" ht="23.1" customHeight="1" x14ac:dyDescent="0.35">
      <c r="AX5986" s="74" t="s">
        <v>6035</v>
      </c>
    </row>
    <row r="5987" spans="50:50" ht="23.1" customHeight="1" x14ac:dyDescent="0.35">
      <c r="AX5987" s="74" t="s">
        <v>6036</v>
      </c>
    </row>
    <row r="5988" spans="50:50" ht="23.1" customHeight="1" x14ac:dyDescent="0.35">
      <c r="AX5988" s="74" t="s">
        <v>6037</v>
      </c>
    </row>
    <row r="5989" spans="50:50" ht="23.1" customHeight="1" x14ac:dyDescent="0.35">
      <c r="AX5989" s="74" t="s">
        <v>6038</v>
      </c>
    </row>
    <row r="5990" spans="50:50" ht="23.1" customHeight="1" x14ac:dyDescent="0.35">
      <c r="AX5990" s="74" t="s">
        <v>6039</v>
      </c>
    </row>
    <row r="5991" spans="50:50" ht="23.1" customHeight="1" x14ac:dyDescent="0.35">
      <c r="AX5991" s="74" t="s">
        <v>6040</v>
      </c>
    </row>
    <row r="5992" spans="50:50" ht="23.1" customHeight="1" x14ac:dyDescent="0.35">
      <c r="AX5992" s="74" t="s">
        <v>6041</v>
      </c>
    </row>
    <row r="5993" spans="50:50" ht="23.1" customHeight="1" x14ac:dyDescent="0.35">
      <c r="AX5993" s="74" t="s">
        <v>6042</v>
      </c>
    </row>
    <row r="5994" spans="50:50" ht="23.1" customHeight="1" x14ac:dyDescent="0.35">
      <c r="AX5994" s="74" t="s">
        <v>6043</v>
      </c>
    </row>
    <row r="5995" spans="50:50" ht="23.1" customHeight="1" x14ac:dyDescent="0.35">
      <c r="AX5995" s="74" t="s">
        <v>6044</v>
      </c>
    </row>
    <row r="5996" spans="50:50" ht="23.1" customHeight="1" x14ac:dyDescent="0.35">
      <c r="AX5996" s="74" t="s">
        <v>6045</v>
      </c>
    </row>
    <row r="5997" spans="50:50" ht="23.1" customHeight="1" x14ac:dyDescent="0.35">
      <c r="AX5997" s="74" t="s">
        <v>6046</v>
      </c>
    </row>
    <row r="5998" spans="50:50" ht="23.1" customHeight="1" x14ac:dyDescent="0.35">
      <c r="AX5998" s="74" t="s">
        <v>6047</v>
      </c>
    </row>
    <row r="5999" spans="50:50" ht="23.1" customHeight="1" x14ac:dyDescent="0.35">
      <c r="AX5999" s="74" t="s">
        <v>6048</v>
      </c>
    </row>
    <row r="6000" spans="50:50" ht="23.1" customHeight="1" x14ac:dyDescent="0.35">
      <c r="AX6000" s="74" t="s">
        <v>6049</v>
      </c>
    </row>
    <row r="6001" spans="50:50" ht="23.1" customHeight="1" x14ac:dyDescent="0.35">
      <c r="AX6001" s="74" t="s">
        <v>6050</v>
      </c>
    </row>
    <row r="6002" spans="50:50" ht="23.1" customHeight="1" x14ac:dyDescent="0.35">
      <c r="AX6002" s="74" t="s">
        <v>6051</v>
      </c>
    </row>
    <row r="6003" spans="50:50" ht="23.1" customHeight="1" x14ac:dyDescent="0.35">
      <c r="AX6003" s="74" t="s">
        <v>6052</v>
      </c>
    </row>
    <row r="6004" spans="50:50" ht="23.1" customHeight="1" x14ac:dyDescent="0.35">
      <c r="AX6004" s="74" t="s">
        <v>6053</v>
      </c>
    </row>
    <row r="6005" spans="50:50" ht="23.1" customHeight="1" x14ac:dyDescent="0.35">
      <c r="AX6005" s="74" t="s">
        <v>6054</v>
      </c>
    </row>
    <row r="6006" spans="50:50" ht="23.1" customHeight="1" x14ac:dyDescent="0.35">
      <c r="AX6006" s="74" t="s">
        <v>6055</v>
      </c>
    </row>
    <row r="6007" spans="50:50" ht="23.1" customHeight="1" x14ac:dyDescent="0.35">
      <c r="AX6007" s="74" t="s">
        <v>6056</v>
      </c>
    </row>
    <row r="6008" spans="50:50" ht="23.1" customHeight="1" x14ac:dyDescent="0.35">
      <c r="AX6008" s="74" t="s">
        <v>6057</v>
      </c>
    </row>
    <row r="6009" spans="50:50" ht="23.1" customHeight="1" x14ac:dyDescent="0.35">
      <c r="AX6009" s="74" t="s">
        <v>6058</v>
      </c>
    </row>
    <row r="6010" spans="50:50" ht="23.1" customHeight="1" x14ac:dyDescent="0.35">
      <c r="AX6010" s="74" t="s">
        <v>6059</v>
      </c>
    </row>
    <row r="6011" spans="50:50" ht="23.1" customHeight="1" x14ac:dyDescent="0.35">
      <c r="AX6011" s="74" t="s">
        <v>6060</v>
      </c>
    </row>
    <row r="6012" spans="50:50" ht="23.1" customHeight="1" x14ac:dyDescent="0.35">
      <c r="AX6012" s="74" t="s">
        <v>6061</v>
      </c>
    </row>
    <row r="6013" spans="50:50" ht="23.1" customHeight="1" x14ac:dyDescent="0.35">
      <c r="AX6013" s="74" t="s">
        <v>6062</v>
      </c>
    </row>
    <row r="6014" spans="50:50" ht="23.1" customHeight="1" x14ac:dyDescent="0.35">
      <c r="AX6014" s="74" t="s">
        <v>6063</v>
      </c>
    </row>
    <row r="6015" spans="50:50" ht="23.1" customHeight="1" x14ac:dyDescent="0.35">
      <c r="AX6015" s="74" t="s">
        <v>6064</v>
      </c>
    </row>
    <row r="6016" spans="50:50" ht="23.1" customHeight="1" x14ac:dyDescent="0.35">
      <c r="AX6016" s="74" t="s">
        <v>6065</v>
      </c>
    </row>
    <row r="6017" spans="50:50" ht="23.1" customHeight="1" x14ac:dyDescent="0.35">
      <c r="AX6017" s="74" t="s">
        <v>6066</v>
      </c>
    </row>
    <row r="6018" spans="50:50" ht="23.1" customHeight="1" x14ac:dyDescent="0.35">
      <c r="AX6018" s="74" t="s">
        <v>6067</v>
      </c>
    </row>
    <row r="6019" spans="50:50" ht="23.1" customHeight="1" x14ac:dyDescent="0.35">
      <c r="AX6019" s="74" t="s">
        <v>6068</v>
      </c>
    </row>
    <row r="6020" spans="50:50" ht="23.1" customHeight="1" x14ac:dyDescent="0.35">
      <c r="AX6020" s="74" t="s">
        <v>6069</v>
      </c>
    </row>
    <row r="6021" spans="50:50" ht="23.1" customHeight="1" x14ac:dyDescent="0.35">
      <c r="AX6021" s="74" t="s">
        <v>6070</v>
      </c>
    </row>
    <row r="6022" spans="50:50" ht="23.1" customHeight="1" x14ac:dyDescent="0.35">
      <c r="AX6022" s="74" t="s">
        <v>6071</v>
      </c>
    </row>
    <row r="6023" spans="50:50" ht="23.1" customHeight="1" x14ac:dyDescent="0.35">
      <c r="AX6023" s="74" t="s">
        <v>6072</v>
      </c>
    </row>
    <row r="6024" spans="50:50" ht="23.1" customHeight="1" x14ac:dyDescent="0.35">
      <c r="AX6024" s="74" t="s">
        <v>6073</v>
      </c>
    </row>
    <row r="6025" spans="50:50" ht="23.1" customHeight="1" x14ac:dyDescent="0.35">
      <c r="AX6025" s="74" t="s">
        <v>6074</v>
      </c>
    </row>
    <row r="6026" spans="50:50" ht="23.1" customHeight="1" x14ac:dyDescent="0.35">
      <c r="AX6026" s="74" t="s">
        <v>6075</v>
      </c>
    </row>
    <row r="6027" spans="50:50" ht="23.1" customHeight="1" x14ac:dyDescent="0.35">
      <c r="AX6027" s="74" t="s">
        <v>6076</v>
      </c>
    </row>
    <row r="6028" spans="50:50" ht="23.1" customHeight="1" x14ac:dyDescent="0.35">
      <c r="AX6028" s="74" t="s">
        <v>6077</v>
      </c>
    </row>
    <row r="6029" spans="50:50" ht="23.1" customHeight="1" x14ac:dyDescent="0.35">
      <c r="AX6029" s="74" t="s">
        <v>6078</v>
      </c>
    </row>
    <row r="6030" spans="50:50" ht="23.1" customHeight="1" x14ac:dyDescent="0.35">
      <c r="AX6030" s="74" t="s">
        <v>6079</v>
      </c>
    </row>
    <row r="6031" spans="50:50" ht="23.1" customHeight="1" x14ac:dyDescent="0.35">
      <c r="AX6031" s="74" t="s">
        <v>6080</v>
      </c>
    </row>
    <row r="6032" spans="50:50" ht="23.1" customHeight="1" x14ac:dyDescent="0.35">
      <c r="AX6032" s="74" t="s">
        <v>6081</v>
      </c>
    </row>
    <row r="6033" spans="50:50" ht="23.1" customHeight="1" x14ac:dyDescent="0.35">
      <c r="AX6033" s="74" t="s">
        <v>6082</v>
      </c>
    </row>
    <row r="6034" spans="50:50" ht="23.1" customHeight="1" x14ac:dyDescent="0.35">
      <c r="AX6034" s="74" t="s">
        <v>6083</v>
      </c>
    </row>
    <row r="6035" spans="50:50" ht="23.1" customHeight="1" x14ac:dyDescent="0.35">
      <c r="AX6035" s="74" t="s">
        <v>6084</v>
      </c>
    </row>
    <row r="6036" spans="50:50" ht="23.1" customHeight="1" x14ac:dyDescent="0.35">
      <c r="AX6036" s="74" t="s">
        <v>6085</v>
      </c>
    </row>
    <row r="6037" spans="50:50" ht="23.1" customHeight="1" x14ac:dyDescent="0.35">
      <c r="AX6037" s="74" t="s">
        <v>6086</v>
      </c>
    </row>
    <row r="6038" spans="50:50" ht="23.1" customHeight="1" x14ac:dyDescent="0.35">
      <c r="AX6038" s="74" t="s">
        <v>6087</v>
      </c>
    </row>
    <row r="6039" spans="50:50" ht="23.1" customHeight="1" x14ac:dyDescent="0.35">
      <c r="AX6039" s="74" t="s">
        <v>6088</v>
      </c>
    </row>
    <row r="6040" spans="50:50" ht="23.1" customHeight="1" x14ac:dyDescent="0.35">
      <c r="AX6040" s="74" t="s">
        <v>6089</v>
      </c>
    </row>
    <row r="6041" spans="50:50" ht="23.1" customHeight="1" x14ac:dyDescent="0.35">
      <c r="AX6041" s="74" t="s">
        <v>6090</v>
      </c>
    </row>
    <row r="6042" spans="50:50" ht="23.1" customHeight="1" x14ac:dyDescent="0.35">
      <c r="AX6042" s="74" t="s">
        <v>6091</v>
      </c>
    </row>
    <row r="6043" spans="50:50" ht="23.1" customHeight="1" x14ac:dyDescent="0.35">
      <c r="AX6043" s="74" t="s">
        <v>6092</v>
      </c>
    </row>
    <row r="6044" spans="50:50" ht="23.1" customHeight="1" x14ac:dyDescent="0.35">
      <c r="AX6044" s="74" t="s">
        <v>6093</v>
      </c>
    </row>
    <row r="6045" spans="50:50" ht="23.1" customHeight="1" x14ac:dyDescent="0.35">
      <c r="AX6045" s="74" t="s">
        <v>6094</v>
      </c>
    </row>
    <row r="6046" spans="50:50" ht="23.1" customHeight="1" x14ac:dyDescent="0.35">
      <c r="AX6046" s="74" t="s">
        <v>6095</v>
      </c>
    </row>
    <row r="6047" spans="50:50" ht="23.1" customHeight="1" x14ac:dyDescent="0.35">
      <c r="AX6047" s="74" t="s">
        <v>6096</v>
      </c>
    </row>
    <row r="6048" spans="50:50" ht="23.1" customHeight="1" x14ac:dyDescent="0.35">
      <c r="AX6048" s="74" t="s">
        <v>6097</v>
      </c>
    </row>
    <row r="6049" spans="50:50" ht="23.1" customHeight="1" x14ac:dyDescent="0.35">
      <c r="AX6049" s="74" t="s">
        <v>6098</v>
      </c>
    </row>
    <row r="6050" spans="50:50" ht="23.1" customHeight="1" x14ac:dyDescent="0.35">
      <c r="AX6050" s="74" t="s">
        <v>6099</v>
      </c>
    </row>
    <row r="6051" spans="50:50" ht="23.1" customHeight="1" x14ac:dyDescent="0.35">
      <c r="AX6051" s="74" t="s">
        <v>6100</v>
      </c>
    </row>
    <row r="6052" spans="50:50" ht="23.1" customHeight="1" x14ac:dyDescent="0.35">
      <c r="AX6052" s="74" t="s">
        <v>6101</v>
      </c>
    </row>
    <row r="6053" spans="50:50" ht="23.1" customHeight="1" x14ac:dyDescent="0.35">
      <c r="AX6053" s="74" t="s">
        <v>6102</v>
      </c>
    </row>
    <row r="6054" spans="50:50" ht="23.1" customHeight="1" x14ac:dyDescent="0.35">
      <c r="AX6054" s="74" t="s">
        <v>6103</v>
      </c>
    </row>
    <row r="6055" spans="50:50" ht="23.1" customHeight="1" x14ac:dyDescent="0.35">
      <c r="AX6055" s="74" t="s">
        <v>6104</v>
      </c>
    </row>
    <row r="6056" spans="50:50" ht="23.1" customHeight="1" x14ac:dyDescent="0.35">
      <c r="AX6056" s="74" t="s">
        <v>6105</v>
      </c>
    </row>
    <row r="6057" spans="50:50" ht="23.1" customHeight="1" x14ac:dyDescent="0.35">
      <c r="AX6057" s="74" t="s">
        <v>6106</v>
      </c>
    </row>
    <row r="6058" spans="50:50" ht="23.1" customHeight="1" x14ac:dyDescent="0.35">
      <c r="AX6058" s="74" t="s">
        <v>6107</v>
      </c>
    </row>
    <row r="6059" spans="50:50" ht="23.1" customHeight="1" x14ac:dyDescent="0.35">
      <c r="AX6059" s="74" t="s">
        <v>6108</v>
      </c>
    </row>
    <row r="6060" spans="50:50" ht="23.1" customHeight="1" x14ac:dyDescent="0.35">
      <c r="AX6060" s="74" t="s">
        <v>6109</v>
      </c>
    </row>
    <row r="6061" spans="50:50" ht="23.1" customHeight="1" x14ac:dyDescent="0.35">
      <c r="AX6061" s="74" t="s">
        <v>6110</v>
      </c>
    </row>
    <row r="6062" spans="50:50" ht="23.1" customHeight="1" x14ac:dyDescent="0.35">
      <c r="AX6062" s="74" t="s">
        <v>6111</v>
      </c>
    </row>
    <row r="6063" spans="50:50" ht="23.1" customHeight="1" x14ac:dyDescent="0.35">
      <c r="AX6063" s="74" t="s">
        <v>6112</v>
      </c>
    </row>
    <row r="6064" spans="50:50" ht="23.1" customHeight="1" x14ac:dyDescent="0.35">
      <c r="AX6064" s="74" t="s">
        <v>6113</v>
      </c>
    </row>
    <row r="6065" spans="50:50" ht="23.1" customHeight="1" x14ac:dyDescent="0.35">
      <c r="AX6065" s="74" t="s">
        <v>6114</v>
      </c>
    </row>
    <row r="6066" spans="50:50" ht="23.1" customHeight="1" x14ac:dyDescent="0.35">
      <c r="AX6066" s="74" t="s">
        <v>6115</v>
      </c>
    </row>
    <row r="6067" spans="50:50" ht="23.1" customHeight="1" x14ac:dyDescent="0.35">
      <c r="AX6067" s="74" t="s">
        <v>6116</v>
      </c>
    </row>
    <row r="6068" spans="50:50" ht="23.1" customHeight="1" x14ac:dyDescent="0.35">
      <c r="AX6068" s="74" t="s">
        <v>6117</v>
      </c>
    </row>
    <row r="6069" spans="50:50" ht="23.1" customHeight="1" x14ac:dyDescent="0.35">
      <c r="AX6069" s="74" t="s">
        <v>6118</v>
      </c>
    </row>
    <row r="6070" spans="50:50" ht="23.1" customHeight="1" x14ac:dyDescent="0.35">
      <c r="AX6070" s="74" t="s">
        <v>6119</v>
      </c>
    </row>
    <row r="6071" spans="50:50" ht="23.1" customHeight="1" x14ac:dyDescent="0.35">
      <c r="AX6071" s="74" t="s">
        <v>6120</v>
      </c>
    </row>
    <row r="6072" spans="50:50" ht="23.1" customHeight="1" x14ac:dyDescent="0.35">
      <c r="AX6072" s="74" t="s">
        <v>6121</v>
      </c>
    </row>
    <row r="6073" spans="50:50" ht="23.1" customHeight="1" x14ac:dyDescent="0.35">
      <c r="AX6073" s="74" t="s">
        <v>6122</v>
      </c>
    </row>
    <row r="6074" spans="50:50" ht="23.1" customHeight="1" x14ac:dyDescent="0.35">
      <c r="AX6074" s="74" t="s">
        <v>6123</v>
      </c>
    </row>
    <row r="6075" spans="50:50" ht="23.1" customHeight="1" x14ac:dyDescent="0.35">
      <c r="AX6075" s="74" t="s">
        <v>6124</v>
      </c>
    </row>
    <row r="6076" spans="50:50" ht="23.1" customHeight="1" x14ac:dyDescent="0.35">
      <c r="AX6076" s="74" t="s">
        <v>6125</v>
      </c>
    </row>
    <row r="6077" spans="50:50" ht="23.1" customHeight="1" x14ac:dyDescent="0.35">
      <c r="AX6077" s="74" t="s">
        <v>6126</v>
      </c>
    </row>
    <row r="6078" spans="50:50" ht="23.1" customHeight="1" x14ac:dyDescent="0.35">
      <c r="AX6078" s="74" t="s">
        <v>6127</v>
      </c>
    </row>
    <row r="6079" spans="50:50" ht="23.1" customHeight="1" x14ac:dyDescent="0.35">
      <c r="AX6079" s="74" t="s">
        <v>6128</v>
      </c>
    </row>
    <row r="6080" spans="50:50" ht="23.1" customHeight="1" x14ac:dyDescent="0.35">
      <c r="AX6080" s="74" t="s">
        <v>6129</v>
      </c>
    </row>
    <row r="6081" spans="50:50" ht="23.1" customHeight="1" x14ac:dyDescent="0.35">
      <c r="AX6081" s="74" t="s">
        <v>6130</v>
      </c>
    </row>
    <row r="6082" spans="50:50" ht="23.1" customHeight="1" x14ac:dyDescent="0.35">
      <c r="AX6082" s="74" t="s">
        <v>6131</v>
      </c>
    </row>
    <row r="6083" spans="50:50" ht="23.1" customHeight="1" x14ac:dyDescent="0.35">
      <c r="AX6083" s="74" t="s">
        <v>6132</v>
      </c>
    </row>
    <row r="6084" spans="50:50" ht="23.1" customHeight="1" x14ac:dyDescent="0.35">
      <c r="AX6084" s="74" t="s">
        <v>6133</v>
      </c>
    </row>
    <row r="6085" spans="50:50" ht="23.1" customHeight="1" x14ac:dyDescent="0.35">
      <c r="AX6085" s="74" t="s">
        <v>6134</v>
      </c>
    </row>
    <row r="6086" spans="50:50" ht="23.1" customHeight="1" x14ac:dyDescent="0.35">
      <c r="AX6086" s="74" t="s">
        <v>6135</v>
      </c>
    </row>
    <row r="6087" spans="50:50" ht="23.1" customHeight="1" x14ac:dyDescent="0.35">
      <c r="AX6087" s="74" t="s">
        <v>6136</v>
      </c>
    </row>
    <row r="6088" spans="50:50" ht="23.1" customHeight="1" x14ac:dyDescent="0.35">
      <c r="AX6088" s="74" t="s">
        <v>6137</v>
      </c>
    </row>
    <row r="6089" spans="50:50" ht="23.1" customHeight="1" x14ac:dyDescent="0.35">
      <c r="AX6089" s="74" t="s">
        <v>6138</v>
      </c>
    </row>
    <row r="6090" spans="50:50" ht="23.1" customHeight="1" x14ac:dyDescent="0.35">
      <c r="AX6090" s="74" t="s">
        <v>6139</v>
      </c>
    </row>
    <row r="6091" spans="50:50" ht="23.1" customHeight="1" x14ac:dyDescent="0.35">
      <c r="AX6091" s="74" t="s">
        <v>6140</v>
      </c>
    </row>
    <row r="6092" spans="50:50" ht="23.1" customHeight="1" x14ac:dyDescent="0.35">
      <c r="AX6092" s="74" t="s">
        <v>6141</v>
      </c>
    </row>
    <row r="6093" spans="50:50" ht="23.1" customHeight="1" x14ac:dyDescent="0.35">
      <c r="AX6093" s="74" t="s">
        <v>6142</v>
      </c>
    </row>
    <row r="6094" spans="50:50" ht="23.1" customHeight="1" x14ac:dyDescent="0.35">
      <c r="AX6094" s="74" t="s">
        <v>6143</v>
      </c>
    </row>
    <row r="6095" spans="50:50" ht="23.1" customHeight="1" x14ac:dyDescent="0.35">
      <c r="AX6095" s="74" t="s">
        <v>6144</v>
      </c>
    </row>
    <row r="6096" spans="50:50" ht="23.1" customHeight="1" x14ac:dyDescent="0.35">
      <c r="AX6096" s="74" t="s">
        <v>6145</v>
      </c>
    </row>
    <row r="6097" spans="50:50" ht="23.1" customHeight="1" x14ac:dyDescent="0.35">
      <c r="AX6097" s="74" t="s">
        <v>6146</v>
      </c>
    </row>
    <row r="6098" spans="50:50" ht="23.1" customHeight="1" x14ac:dyDescent="0.35">
      <c r="AX6098" s="74" t="s">
        <v>6147</v>
      </c>
    </row>
    <row r="6099" spans="50:50" ht="23.1" customHeight="1" x14ac:dyDescent="0.35">
      <c r="AX6099" s="74" t="s">
        <v>6148</v>
      </c>
    </row>
    <row r="6100" spans="50:50" ht="23.1" customHeight="1" x14ac:dyDescent="0.35">
      <c r="AX6100" s="74" t="s">
        <v>6149</v>
      </c>
    </row>
    <row r="6101" spans="50:50" ht="23.1" customHeight="1" x14ac:dyDescent="0.35">
      <c r="AX6101" s="74" t="s">
        <v>6150</v>
      </c>
    </row>
    <row r="6102" spans="50:50" ht="23.1" customHeight="1" x14ac:dyDescent="0.35">
      <c r="AX6102" s="74" t="s">
        <v>6151</v>
      </c>
    </row>
    <row r="6103" spans="50:50" ht="23.1" customHeight="1" x14ac:dyDescent="0.35">
      <c r="AX6103" s="74" t="s">
        <v>6152</v>
      </c>
    </row>
    <row r="6104" spans="50:50" ht="23.1" customHeight="1" x14ac:dyDescent="0.35">
      <c r="AX6104" s="74" t="s">
        <v>6153</v>
      </c>
    </row>
    <row r="6105" spans="50:50" ht="23.1" customHeight="1" x14ac:dyDescent="0.35">
      <c r="AX6105" s="74" t="s">
        <v>6154</v>
      </c>
    </row>
    <row r="6106" spans="50:50" ht="23.1" customHeight="1" x14ac:dyDescent="0.35">
      <c r="AX6106" s="74" t="s">
        <v>6155</v>
      </c>
    </row>
    <row r="6107" spans="50:50" ht="23.1" customHeight="1" x14ac:dyDescent="0.35">
      <c r="AX6107" s="74" t="s">
        <v>6156</v>
      </c>
    </row>
    <row r="6108" spans="50:50" ht="23.1" customHeight="1" x14ac:dyDescent="0.35">
      <c r="AX6108" s="74" t="s">
        <v>6157</v>
      </c>
    </row>
    <row r="6109" spans="50:50" ht="23.1" customHeight="1" x14ac:dyDescent="0.35">
      <c r="AX6109" s="74" t="s">
        <v>6158</v>
      </c>
    </row>
    <row r="6110" spans="50:50" ht="23.1" customHeight="1" x14ac:dyDescent="0.35">
      <c r="AX6110" s="74" t="s">
        <v>6159</v>
      </c>
    </row>
    <row r="6111" spans="50:50" ht="23.1" customHeight="1" x14ac:dyDescent="0.35">
      <c r="AX6111" s="74" t="s">
        <v>6160</v>
      </c>
    </row>
    <row r="6112" spans="50:50" ht="23.1" customHeight="1" x14ac:dyDescent="0.35">
      <c r="AX6112" s="74" t="s">
        <v>6161</v>
      </c>
    </row>
    <row r="6113" spans="50:50" ht="23.1" customHeight="1" x14ac:dyDescent="0.35">
      <c r="AX6113" s="74" t="s">
        <v>6162</v>
      </c>
    </row>
    <row r="6114" spans="50:50" ht="23.1" customHeight="1" x14ac:dyDescent="0.35">
      <c r="AX6114" s="74" t="s">
        <v>6163</v>
      </c>
    </row>
    <row r="6115" spans="50:50" ht="23.1" customHeight="1" x14ac:dyDescent="0.35">
      <c r="AX6115" s="74" t="s">
        <v>6164</v>
      </c>
    </row>
    <row r="6116" spans="50:50" ht="23.1" customHeight="1" x14ac:dyDescent="0.35">
      <c r="AX6116" s="74" t="s">
        <v>6165</v>
      </c>
    </row>
    <row r="6117" spans="50:50" ht="23.1" customHeight="1" x14ac:dyDescent="0.35">
      <c r="AX6117" s="74" t="s">
        <v>6166</v>
      </c>
    </row>
    <row r="6118" spans="50:50" ht="23.1" customHeight="1" x14ac:dyDescent="0.35">
      <c r="AX6118" s="74" t="s">
        <v>6167</v>
      </c>
    </row>
    <row r="6119" spans="50:50" ht="23.1" customHeight="1" x14ac:dyDescent="0.35">
      <c r="AX6119" s="74" t="s">
        <v>6168</v>
      </c>
    </row>
    <row r="6120" spans="50:50" ht="23.1" customHeight="1" x14ac:dyDescent="0.35">
      <c r="AX6120" s="74" t="s">
        <v>6169</v>
      </c>
    </row>
    <row r="6121" spans="50:50" ht="23.1" customHeight="1" x14ac:dyDescent="0.35">
      <c r="AX6121" s="74" t="s">
        <v>6170</v>
      </c>
    </row>
    <row r="6122" spans="50:50" ht="23.1" customHeight="1" x14ac:dyDescent="0.35">
      <c r="AX6122" s="74" t="s">
        <v>6171</v>
      </c>
    </row>
    <row r="6123" spans="50:50" ht="23.1" customHeight="1" x14ac:dyDescent="0.35">
      <c r="AX6123" s="74" t="s">
        <v>6172</v>
      </c>
    </row>
    <row r="6124" spans="50:50" ht="23.1" customHeight="1" x14ac:dyDescent="0.35">
      <c r="AX6124" s="74" t="s">
        <v>6173</v>
      </c>
    </row>
    <row r="6125" spans="50:50" ht="23.1" customHeight="1" x14ac:dyDescent="0.35">
      <c r="AX6125" s="74" t="s">
        <v>6174</v>
      </c>
    </row>
    <row r="6126" spans="50:50" ht="23.1" customHeight="1" x14ac:dyDescent="0.35">
      <c r="AX6126" s="74" t="s">
        <v>6175</v>
      </c>
    </row>
    <row r="6127" spans="50:50" ht="23.1" customHeight="1" x14ac:dyDescent="0.35">
      <c r="AX6127" s="74" t="s">
        <v>6176</v>
      </c>
    </row>
    <row r="6128" spans="50:50" ht="23.1" customHeight="1" x14ac:dyDescent="0.35">
      <c r="AX6128" s="74" t="s">
        <v>6177</v>
      </c>
    </row>
    <row r="6129" spans="50:50" ht="23.1" customHeight="1" x14ac:dyDescent="0.35">
      <c r="AX6129" s="74" t="s">
        <v>6178</v>
      </c>
    </row>
    <row r="6130" spans="50:50" ht="23.1" customHeight="1" x14ac:dyDescent="0.35">
      <c r="AX6130" s="74" t="s">
        <v>6179</v>
      </c>
    </row>
    <row r="6131" spans="50:50" ht="23.1" customHeight="1" x14ac:dyDescent="0.35">
      <c r="AX6131" s="74" t="s">
        <v>6180</v>
      </c>
    </row>
    <row r="6132" spans="50:50" ht="23.1" customHeight="1" x14ac:dyDescent="0.35">
      <c r="AX6132" s="74" t="s">
        <v>6181</v>
      </c>
    </row>
    <row r="6133" spans="50:50" ht="23.1" customHeight="1" x14ac:dyDescent="0.35">
      <c r="AX6133" s="74" t="s">
        <v>6182</v>
      </c>
    </row>
    <row r="6134" spans="50:50" ht="23.1" customHeight="1" x14ac:dyDescent="0.35">
      <c r="AX6134" s="74" t="s">
        <v>6183</v>
      </c>
    </row>
    <row r="6135" spans="50:50" ht="23.1" customHeight="1" x14ac:dyDescent="0.35">
      <c r="AX6135" s="74" t="s">
        <v>6184</v>
      </c>
    </row>
    <row r="6136" spans="50:50" ht="23.1" customHeight="1" x14ac:dyDescent="0.35">
      <c r="AX6136" s="74" t="s">
        <v>6185</v>
      </c>
    </row>
    <row r="6137" spans="50:50" ht="23.1" customHeight="1" x14ac:dyDescent="0.35">
      <c r="AX6137" s="74" t="s">
        <v>6186</v>
      </c>
    </row>
    <row r="6138" spans="50:50" ht="23.1" customHeight="1" x14ac:dyDescent="0.35">
      <c r="AX6138" s="74" t="s">
        <v>6187</v>
      </c>
    </row>
    <row r="6139" spans="50:50" ht="23.1" customHeight="1" x14ac:dyDescent="0.35">
      <c r="AX6139" s="74" t="s">
        <v>6188</v>
      </c>
    </row>
    <row r="6140" spans="50:50" ht="23.1" customHeight="1" x14ac:dyDescent="0.35">
      <c r="AX6140" s="74" t="s">
        <v>6189</v>
      </c>
    </row>
    <row r="6141" spans="50:50" ht="23.1" customHeight="1" x14ac:dyDescent="0.35">
      <c r="AX6141" s="74" t="s">
        <v>6190</v>
      </c>
    </row>
    <row r="6142" spans="50:50" ht="23.1" customHeight="1" x14ac:dyDescent="0.35">
      <c r="AX6142" s="74" t="s">
        <v>6191</v>
      </c>
    </row>
    <row r="6143" spans="50:50" ht="23.1" customHeight="1" x14ac:dyDescent="0.35">
      <c r="AX6143" s="74" t="s">
        <v>6192</v>
      </c>
    </row>
    <row r="6144" spans="50:50" ht="23.1" customHeight="1" x14ac:dyDescent="0.35">
      <c r="AX6144" s="74" t="s">
        <v>6193</v>
      </c>
    </row>
    <row r="6145" spans="50:50" ht="23.1" customHeight="1" x14ac:dyDescent="0.35">
      <c r="AX6145" s="74" t="s">
        <v>6194</v>
      </c>
    </row>
    <row r="6146" spans="50:50" ht="23.1" customHeight="1" x14ac:dyDescent="0.35">
      <c r="AX6146" s="74" t="s">
        <v>6195</v>
      </c>
    </row>
    <row r="6147" spans="50:50" ht="23.1" customHeight="1" x14ac:dyDescent="0.35">
      <c r="AX6147" s="74" t="s">
        <v>6196</v>
      </c>
    </row>
    <row r="6148" spans="50:50" ht="23.1" customHeight="1" x14ac:dyDescent="0.35">
      <c r="AX6148" s="74" t="s">
        <v>6197</v>
      </c>
    </row>
    <row r="6149" spans="50:50" ht="23.1" customHeight="1" x14ac:dyDescent="0.35">
      <c r="AX6149" s="74" t="s">
        <v>6198</v>
      </c>
    </row>
    <row r="6150" spans="50:50" ht="23.1" customHeight="1" x14ac:dyDescent="0.35">
      <c r="AX6150" s="74" t="s">
        <v>6199</v>
      </c>
    </row>
    <row r="6151" spans="50:50" ht="23.1" customHeight="1" x14ac:dyDescent="0.35">
      <c r="AX6151" s="74" t="s">
        <v>6200</v>
      </c>
    </row>
    <row r="6152" spans="50:50" ht="23.1" customHeight="1" x14ac:dyDescent="0.35">
      <c r="AX6152" s="74" t="s">
        <v>6201</v>
      </c>
    </row>
    <row r="6153" spans="50:50" ht="23.1" customHeight="1" x14ac:dyDescent="0.35">
      <c r="AX6153" s="74" t="s">
        <v>6202</v>
      </c>
    </row>
    <row r="6154" spans="50:50" ht="23.1" customHeight="1" x14ac:dyDescent="0.35">
      <c r="AX6154" s="74" t="s">
        <v>6203</v>
      </c>
    </row>
    <row r="6155" spans="50:50" ht="23.1" customHeight="1" x14ac:dyDescent="0.35">
      <c r="AX6155" s="74" t="s">
        <v>6204</v>
      </c>
    </row>
    <row r="6156" spans="50:50" ht="23.1" customHeight="1" x14ac:dyDescent="0.35">
      <c r="AX6156" s="74" t="s">
        <v>6205</v>
      </c>
    </row>
    <row r="6157" spans="50:50" ht="23.1" customHeight="1" x14ac:dyDescent="0.35">
      <c r="AX6157" s="74" t="s">
        <v>6206</v>
      </c>
    </row>
    <row r="6158" spans="50:50" ht="23.1" customHeight="1" x14ac:dyDescent="0.35">
      <c r="AX6158" s="74" t="s">
        <v>6207</v>
      </c>
    </row>
    <row r="6159" spans="50:50" ht="23.1" customHeight="1" x14ac:dyDescent="0.35">
      <c r="AX6159" s="74" t="s">
        <v>6208</v>
      </c>
    </row>
    <row r="6160" spans="50:50" ht="23.1" customHeight="1" x14ac:dyDescent="0.35">
      <c r="AX6160" s="74" t="s">
        <v>6209</v>
      </c>
    </row>
    <row r="6161" spans="50:50" ht="23.1" customHeight="1" x14ac:dyDescent="0.35">
      <c r="AX6161" s="74" t="s">
        <v>6210</v>
      </c>
    </row>
    <row r="6162" spans="50:50" ht="23.1" customHeight="1" x14ac:dyDescent="0.35">
      <c r="AX6162" s="74" t="s">
        <v>6211</v>
      </c>
    </row>
    <row r="6163" spans="50:50" ht="23.1" customHeight="1" x14ac:dyDescent="0.35">
      <c r="AX6163" s="74" t="s">
        <v>6212</v>
      </c>
    </row>
    <row r="6164" spans="50:50" ht="23.1" customHeight="1" x14ac:dyDescent="0.35">
      <c r="AX6164" s="74" t="s">
        <v>6213</v>
      </c>
    </row>
    <row r="6165" spans="50:50" ht="23.1" customHeight="1" x14ac:dyDescent="0.35">
      <c r="AX6165" s="74" t="s">
        <v>6214</v>
      </c>
    </row>
    <row r="6166" spans="50:50" ht="23.1" customHeight="1" x14ac:dyDescent="0.35">
      <c r="AX6166" s="74" t="s">
        <v>6215</v>
      </c>
    </row>
    <row r="6167" spans="50:50" ht="23.1" customHeight="1" x14ac:dyDescent="0.35">
      <c r="AX6167" s="74" t="s">
        <v>6216</v>
      </c>
    </row>
    <row r="6168" spans="50:50" ht="23.1" customHeight="1" x14ac:dyDescent="0.35">
      <c r="AX6168" s="74" t="s">
        <v>6217</v>
      </c>
    </row>
    <row r="6169" spans="50:50" ht="23.1" customHeight="1" x14ac:dyDescent="0.35">
      <c r="AX6169" s="74" t="s">
        <v>6218</v>
      </c>
    </row>
    <row r="6170" spans="50:50" ht="23.1" customHeight="1" x14ac:dyDescent="0.35">
      <c r="AX6170" s="74" t="s">
        <v>6219</v>
      </c>
    </row>
    <row r="6171" spans="50:50" ht="23.1" customHeight="1" x14ac:dyDescent="0.35">
      <c r="AX6171" s="74" t="s">
        <v>6220</v>
      </c>
    </row>
    <row r="6172" spans="50:50" ht="23.1" customHeight="1" x14ac:dyDescent="0.35">
      <c r="AX6172" s="74" t="s">
        <v>6221</v>
      </c>
    </row>
    <row r="6173" spans="50:50" ht="23.1" customHeight="1" x14ac:dyDescent="0.35">
      <c r="AX6173" s="74" t="s">
        <v>6222</v>
      </c>
    </row>
    <row r="6174" spans="50:50" ht="23.1" customHeight="1" x14ac:dyDescent="0.35">
      <c r="AX6174" s="74" t="s">
        <v>6223</v>
      </c>
    </row>
    <row r="6175" spans="50:50" ht="23.1" customHeight="1" x14ac:dyDescent="0.35">
      <c r="AX6175" s="74" t="s">
        <v>6224</v>
      </c>
    </row>
    <row r="6176" spans="50:50" ht="23.1" customHeight="1" x14ac:dyDescent="0.35">
      <c r="AX6176" s="74" t="s">
        <v>6225</v>
      </c>
    </row>
    <row r="6177" spans="50:50" ht="23.1" customHeight="1" x14ac:dyDescent="0.35">
      <c r="AX6177" s="74" t="s">
        <v>6226</v>
      </c>
    </row>
    <row r="6178" spans="50:50" ht="23.1" customHeight="1" x14ac:dyDescent="0.35">
      <c r="AX6178" s="74" t="s">
        <v>6227</v>
      </c>
    </row>
    <row r="6179" spans="50:50" ht="23.1" customHeight="1" x14ac:dyDescent="0.35">
      <c r="AX6179" s="74" t="s">
        <v>6228</v>
      </c>
    </row>
    <row r="6180" spans="50:50" ht="23.1" customHeight="1" x14ac:dyDescent="0.35">
      <c r="AX6180" s="74" t="s">
        <v>6229</v>
      </c>
    </row>
    <row r="6181" spans="50:50" ht="23.1" customHeight="1" x14ac:dyDescent="0.35">
      <c r="AX6181" s="74" t="s">
        <v>6230</v>
      </c>
    </row>
    <row r="6182" spans="50:50" ht="23.1" customHeight="1" x14ac:dyDescent="0.35">
      <c r="AX6182" s="74" t="s">
        <v>6231</v>
      </c>
    </row>
    <row r="6183" spans="50:50" ht="23.1" customHeight="1" x14ac:dyDescent="0.35">
      <c r="AX6183" s="74" t="s">
        <v>6232</v>
      </c>
    </row>
    <row r="6184" spans="50:50" ht="23.1" customHeight="1" x14ac:dyDescent="0.35">
      <c r="AX6184" s="74" t="s">
        <v>6233</v>
      </c>
    </row>
    <row r="6185" spans="50:50" ht="23.1" customHeight="1" x14ac:dyDescent="0.35">
      <c r="AX6185" s="74" t="s">
        <v>6234</v>
      </c>
    </row>
    <row r="6186" spans="50:50" ht="23.1" customHeight="1" x14ac:dyDescent="0.35">
      <c r="AX6186" s="74" t="s">
        <v>6235</v>
      </c>
    </row>
    <row r="6187" spans="50:50" ht="23.1" customHeight="1" x14ac:dyDescent="0.35">
      <c r="AX6187" s="74" t="s">
        <v>6236</v>
      </c>
    </row>
    <row r="6188" spans="50:50" ht="23.1" customHeight="1" x14ac:dyDescent="0.35">
      <c r="AX6188" s="74" t="s">
        <v>6237</v>
      </c>
    </row>
    <row r="6189" spans="50:50" ht="23.1" customHeight="1" x14ac:dyDescent="0.35">
      <c r="AX6189" s="74" t="s">
        <v>6238</v>
      </c>
    </row>
    <row r="6190" spans="50:50" ht="23.1" customHeight="1" x14ac:dyDescent="0.35">
      <c r="AX6190" s="74" t="s">
        <v>6239</v>
      </c>
    </row>
    <row r="6191" spans="50:50" ht="23.1" customHeight="1" x14ac:dyDescent="0.35">
      <c r="AX6191" s="74" t="s">
        <v>6240</v>
      </c>
    </row>
    <row r="6192" spans="50:50" ht="23.1" customHeight="1" x14ac:dyDescent="0.35">
      <c r="AX6192" s="74" t="s">
        <v>6241</v>
      </c>
    </row>
    <row r="6193" spans="50:50" ht="23.1" customHeight="1" x14ac:dyDescent="0.35">
      <c r="AX6193" s="74" t="s">
        <v>6242</v>
      </c>
    </row>
    <row r="6194" spans="50:50" ht="23.1" customHeight="1" x14ac:dyDescent="0.35">
      <c r="AX6194" s="74" t="s">
        <v>6243</v>
      </c>
    </row>
    <row r="6195" spans="50:50" ht="23.1" customHeight="1" x14ac:dyDescent="0.35">
      <c r="AX6195" s="74" t="s">
        <v>6244</v>
      </c>
    </row>
    <row r="6196" spans="50:50" ht="23.1" customHeight="1" x14ac:dyDescent="0.35">
      <c r="AX6196" s="74" t="s">
        <v>6245</v>
      </c>
    </row>
    <row r="6197" spans="50:50" ht="23.1" customHeight="1" x14ac:dyDescent="0.35">
      <c r="AX6197" s="74" t="s">
        <v>6246</v>
      </c>
    </row>
    <row r="6198" spans="50:50" ht="23.1" customHeight="1" x14ac:dyDescent="0.35">
      <c r="AX6198" s="74" t="s">
        <v>6247</v>
      </c>
    </row>
    <row r="6199" spans="50:50" ht="23.1" customHeight="1" x14ac:dyDescent="0.35">
      <c r="AX6199" s="74" t="s">
        <v>6248</v>
      </c>
    </row>
    <row r="6200" spans="50:50" ht="23.1" customHeight="1" x14ac:dyDescent="0.35">
      <c r="AX6200" s="74" t="s">
        <v>6249</v>
      </c>
    </row>
    <row r="6201" spans="50:50" ht="23.1" customHeight="1" x14ac:dyDescent="0.35">
      <c r="AX6201" s="74" t="s">
        <v>6250</v>
      </c>
    </row>
    <row r="6202" spans="50:50" ht="23.1" customHeight="1" x14ac:dyDescent="0.35">
      <c r="AX6202" s="74" t="s">
        <v>6251</v>
      </c>
    </row>
    <row r="6203" spans="50:50" ht="23.1" customHeight="1" x14ac:dyDescent="0.35">
      <c r="AX6203" s="74" t="s">
        <v>6252</v>
      </c>
    </row>
    <row r="6204" spans="50:50" ht="23.1" customHeight="1" x14ac:dyDescent="0.35">
      <c r="AX6204" s="74" t="s">
        <v>6253</v>
      </c>
    </row>
    <row r="6205" spans="50:50" ht="23.1" customHeight="1" x14ac:dyDescent="0.35">
      <c r="AX6205" s="74" t="s">
        <v>6254</v>
      </c>
    </row>
    <row r="6206" spans="50:50" ht="23.1" customHeight="1" x14ac:dyDescent="0.35">
      <c r="AX6206" s="74" t="s">
        <v>6255</v>
      </c>
    </row>
    <row r="6207" spans="50:50" ht="23.1" customHeight="1" x14ac:dyDescent="0.35">
      <c r="AX6207" s="74" t="s">
        <v>6256</v>
      </c>
    </row>
    <row r="6208" spans="50:50" ht="23.1" customHeight="1" x14ac:dyDescent="0.35">
      <c r="AX6208" s="74" t="s">
        <v>6257</v>
      </c>
    </row>
    <row r="6209" spans="50:50" ht="23.1" customHeight="1" x14ac:dyDescent="0.35">
      <c r="AX6209" s="74" t="s">
        <v>6258</v>
      </c>
    </row>
    <row r="6210" spans="50:50" ht="23.1" customHeight="1" x14ac:dyDescent="0.35">
      <c r="AX6210" s="74" t="s">
        <v>6259</v>
      </c>
    </row>
    <row r="6211" spans="50:50" ht="23.1" customHeight="1" x14ac:dyDescent="0.35">
      <c r="AX6211" s="74" t="s">
        <v>6260</v>
      </c>
    </row>
    <row r="6212" spans="50:50" ht="23.1" customHeight="1" x14ac:dyDescent="0.35">
      <c r="AX6212" s="74" t="s">
        <v>6261</v>
      </c>
    </row>
    <row r="6213" spans="50:50" ht="23.1" customHeight="1" x14ac:dyDescent="0.35">
      <c r="AX6213" s="74" t="s">
        <v>6262</v>
      </c>
    </row>
    <row r="6214" spans="50:50" ht="23.1" customHeight="1" x14ac:dyDescent="0.35">
      <c r="AX6214" s="74" t="s">
        <v>6263</v>
      </c>
    </row>
    <row r="6215" spans="50:50" ht="23.1" customHeight="1" x14ac:dyDescent="0.35">
      <c r="AX6215" s="74" t="s">
        <v>6264</v>
      </c>
    </row>
    <row r="6216" spans="50:50" ht="23.1" customHeight="1" x14ac:dyDescent="0.35">
      <c r="AX6216" s="74" t="s">
        <v>6265</v>
      </c>
    </row>
    <row r="6217" spans="50:50" ht="23.1" customHeight="1" x14ac:dyDescent="0.35">
      <c r="AX6217" s="74" t="s">
        <v>6266</v>
      </c>
    </row>
    <row r="6218" spans="50:50" ht="23.1" customHeight="1" x14ac:dyDescent="0.35">
      <c r="AX6218" s="74" t="s">
        <v>6267</v>
      </c>
    </row>
    <row r="6219" spans="50:50" ht="23.1" customHeight="1" x14ac:dyDescent="0.35">
      <c r="AX6219" s="74" t="s">
        <v>6268</v>
      </c>
    </row>
    <row r="6220" spans="50:50" ht="23.1" customHeight="1" x14ac:dyDescent="0.35">
      <c r="AX6220" s="74" t="s">
        <v>6269</v>
      </c>
    </row>
    <row r="6221" spans="50:50" ht="23.1" customHeight="1" x14ac:dyDescent="0.35">
      <c r="AX6221" s="74" t="s">
        <v>6270</v>
      </c>
    </row>
    <row r="6222" spans="50:50" ht="23.1" customHeight="1" x14ac:dyDescent="0.35">
      <c r="AX6222" s="74" t="s">
        <v>6271</v>
      </c>
    </row>
    <row r="6223" spans="50:50" ht="23.1" customHeight="1" x14ac:dyDescent="0.35">
      <c r="AX6223" s="74" t="s">
        <v>6272</v>
      </c>
    </row>
    <row r="6224" spans="50:50" ht="23.1" customHeight="1" x14ac:dyDescent="0.35">
      <c r="AX6224" s="74" t="s">
        <v>6273</v>
      </c>
    </row>
    <row r="6225" spans="50:50" ht="23.1" customHeight="1" x14ac:dyDescent="0.35">
      <c r="AX6225" s="74" t="s">
        <v>6274</v>
      </c>
    </row>
    <row r="6226" spans="50:50" ht="23.1" customHeight="1" x14ac:dyDescent="0.35">
      <c r="AX6226" s="74" t="s">
        <v>6275</v>
      </c>
    </row>
    <row r="6227" spans="50:50" ht="23.1" customHeight="1" x14ac:dyDescent="0.35">
      <c r="AX6227" s="74" t="s">
        <v>6276</v>
      </c>
    </row>
    <row r="6228" spans="50:50" ht="23.1" customHeight="1" x14ac:dyDescent="0.35">
      <c r="AX6228" s="74" t="s">
        <v>6277</v>
      </c>
    </row>
    <row r="6229" spans="50:50" ht="23.1" customHeight="1" x14ac:dyDescent="0.35">
      <c r="AX6229" s="74" t="s">
        <v>6278</v>
      </c>
    </row>
    <row r="6230" spans="50:50" ht="23.1" customHeight="1" x14ac:dyDescent="0.35">
      <c r="AX6230" s="74" t="s">
        <v>6279</v>
      </c>
    </row>
    <row r="6231" spans="50:50" ht="23.1" customHeight="1" x14ac:dyDescent="0.35">
      <c r="AX6231" s="74" t="s">
        <v>6280</v>
      </c>
    </row>
    <row r="6232" spans="50:50" ht="23.1" customHeight="1" x14ac:dyDescent="0.35">
      <c r="AX6232" s="74" t="s">
        <v>6281</v>
      </c>
    </row>
    <row r="6233" spans="50:50" ht="23.1" customHeight="1" x14ac:dyDescent="0.35">
      <c r="AX6233" s="74" t="s">
        <v>6282</v>
      </c>
    </row>
    <row r="6234" spans="50:50" ht="23.1" customHeight="1" x14ac:dyDescent="0.35">
      <c r="AX6234" s="74" t="s">
        <v>6283</v>
      </c>
    </row>
    <row r="6235" spans="50:50" ht="23.1" customHeight="1" x14ac:dyDescent="0.35">
      <c r="AX6235" s="74" t="s">
        <v>6284</v>
      </c>
    </row>
    <row r="6236" spans="50:50" ht="23.1" customHeight="1" x14ac:dyDescent="0.35">
      <c r="AX6236" s="74" t="s">
        <v>6285</v>
      </c>
    </row>
    <row r="6237" spans="50:50" ht="23.1" customHeight="1" x14ac:dyDescent="0.35">
      <c r="AX6237" s="74" t="s">
        <v>6286</v>
      </c>
    </row>
    <row r="6238" spans="50:50" ht="23.1" customHeight="1" x14ac:dyDescent="0.35">
      <c r="AX6238" s="74" t="s">
        <v>6287</v>
      </c>
    </row>
    <row r="6239" spans="50:50" ht="23.1" customHeight="1" x14ac:dyDescent="0.35">
      <c r="AX6239" s="74" t="s">
        <v>6288</v>
      </c>
    </row>
    <row r="6240" spans="50:50" ht="23.1" customHeight="1" x14ac:dyDescent="0.35">
      <c r="AX6240" s="74" t="s">
        <v>6289</v>
      </c>
    </row>
    <row r="6241" spans="50:50" ht="23.1" customHeight="1" x14ac:dyDescent="0.35">
      <c r="AX6241" s="74" t="s">
        <v>6290</v>
      </c>
    </row>
    <row r="6242" spans="50:50" ht="23.1" customHeight="1" x14ac:dyDescent="0.35">
      <c r="AX6242" s="74" t="s">
        <v>6291</v>
      </c>
    </row>
    <row r="6243" spans="50:50" ht="23.1" customHeight="1" x14ac:dyDescent="0.35">
      <c r="AX6243" s="74" t="s">
        <v>6292</v>
      </c>
    </row>
    <row r="6244" spans="50:50" ht="23.1" customHeight="1" x14ac:dyDescent="0.35">
      <c r="AX6244" s="74" t="s">
        <v>6293</v>
      </c>
    </row>
    <row r="6245" spans="50:50" ht="23.1" customHeight="1" x14ac:dyDescent="0.35">
      <c r="AX6245" s="74" t="s">
        <v>6294</v>
      </c>
    </row>
    <row r="6246" spans="50:50" ht="23.1" customHeight="1" x14ac:dyDescent="0.35">
      <c r="AX6246" s="74" t="s">
        <v>6295</v>
      </c>
    </row>
    <row r="6247" spans="50:50" ht="23.1" customHeight="1" x14ac:dyDescent="0.35">
      <c r="AX6247" s="74" t="s">
        <v>6296</v>
      </c>
    </row>
    <row r="6248" spans="50:50" ht="23.1" customHeight="1" x14ac:dyDescent="0.35">
      <c r="AX6248" s="74" t="s">
        <v>6297</v>
      </c>
    </row>
    <row r="6249" spans="50:50" ht="23.1" customHeight="1" x14ac:dyDescent="0.35">
      <c r="AX6249" s="74" t="s">
        <v>6298</v>
      </c>
    </row>
    <row r="6250" spans="50:50" ht="23.1" customHeight="1" x14ac:dyDescent="0.35">
      <c r="AX6250" s="74" t="s">
        <v>6299</v>
      </c>
    </row>
    <row r="6251" spans="50:50" ht="23.1" customHeight="1" x14ac:dyDescent="0.35">
      <c r="AX6251" s="74" t="s">
        <v>6300</v>
      </c>
    </row>
    <row r="6252" spans="50:50" ht="23.1" customHeight="1" x14ac:dyDescent="0.35">
      <c r="AX6252" s="74" t="s">
        <v>6301</v>
      </c>
    </row>
    <row r="6253" spans="50:50" ht="23.1" customHeight="1" x14ac:dyDescent="0.35">
      <c r="AX6253" s="74" t="s">
        <v>6302</v>
      </c>
    </row>
    <row r="6254" spans="50:50" ht="23.1" customHeight="1" x14ac:dyDescent="0.35">
      <c r="AX6254" s="74" t="s">
        <v>6303</v>
      </c>
    </row>
    <row r="6255" spans="50:50" ht="23.1" customHeight="1" x14ac:dyDescent="0.35">
      <c r="AX6255" s="74" t="s">
        <v>6304</v>
      </c>
    </row>
    <row r="6256" spans="50:50" ht="23.1" customHeight="1" x14ac:dyDescent="0.35">
      <c r="AX6256" s="74" t="s">
        <v>6305</v>
      </c>
    </row>
    <row r="6257" spans="50:50" ht="23.1" customHeight="1" x14ac:dyDescent="0.35">
      <c r="AX6257" s="74" t="s">
        <v>6306</v>
      </c>
    </row>
    <row r="6258" spans="50:50" ht="23.1" customHeight="1" x14ac:dyDescent="0.35">
      <c r="AX6258" s="74" t="s">
        <v>6307</v>
      </c>
    </row>
    <row r="6259" spans="50:50" ht="23.1" customHeight="1" x14ac:dyDescent="0.35">
      <c r="AX6259" s="74" t="s">
        <v>6308</v>
      </c>
    </row>
    <row r="6260" spans="50:50" ht="23.1" customHeight="1" x14ac:dyDescent="0.35">
      <c r="AX6260" s="74" t="s">
        <v>6309</v>
      </c>
    </row>
    <row r="6261" spans="50:50" ht="23.1" customHeight="1" x14ac:dyDescent="0.35">
      <c r="AX6261" s="74" t="s">
        <v>6310</v>
      </c>
    </row>
    <row r="6262" spans="50:50" ht="23.1" customHeight="1" x14ac:dyDescent="0.35">
      <c r="AX6262" s="74" t="s">
        <v>6311</v>
      </c>
    </row>
    <row r="6263" spans="50:50" ht="23.1" customHeight="1" x14ac:dyDescent="0.35">
      <c r="AX6263" s="74" t="s">
        <v>6312</v>
      </c>
    </row>
    <row r="6264" spans="50:50" ht="23.1" customHeight="1" x14ac:dyDescent="0.35">
      <c r="AX6264" s="74" t="s">
        <v>6313</v>
      </c>
    </row>
    <row r="6265" spans="50:50" ht="23.1" customHeight="1" x14ac:dyDescent="0.35">
      <c r="AX6265" s="74" t="s">
        <v>6314</v>
      </c>
    </row>
    <row r="6266" spans="50:50" ht="23.1" customHeight="1" x14ac:dyDescent="0.35">
      <c r="AX6266" s="74" t="s">
        <v>6315</v>
      </c>
    </row>
    <row r="6267" spans="50:50" ht="23.1" customHeight="1" x14ac:dyDescent="0.35">
      <c r="AX6267" s="74" t="s">
        <v>6316</v>
      </c>
    </row>
    <row r="6268" spans="50:50" ht="23.1" customHeight="1" x14ac:dyDescent="0.35">
      <c r="AX6268" s="74" t="s">
        <v>6317</v>
      </c>
    </row>
    <row r="6269" spans="50:50" ht="23.1" customHeight="1" x14ac:dyDescent="0.35">
      <c r="AX6269" s="74" t="s">
        <v>6318</v>
      </c>
    </row>
    <row r="6270" spans="50:50" ht="23.1" customHeight="1" x14ac:dyDescent="0.35">
      <c r="AX6270" s="74" t="s">
        <v>6319</v>
      </c>
    </row>
    <row r="6271" spans="50:50" ht="23.1" customHeight="1" x14ac:dyDescent="0.35">
      <c r="AX6271" s="74" t="s">
        <v>6320</v>
      </c>
    </row>
    <row r="6272" spans="50:50" ht="23.1" customHeight="1" x14ac:dyDescent="0.35">
      <c r="AX6272" s="74" t="s">
        <v>6321</v>
      </c>
    </row>
    <row r="6273" spans="50:50" ht="23.1" customHeight="1" x14ac:dyDescent="0.35">
      <c r="AX6273" s="74" t="s">
        <v>6322</v>
      </c>
    </row>
    <row r="6274" spans="50:50" ht="23.1" customHeight="1" x14ac:dyDescent="0.35">
      <c r="AX6274" s="74" t="s">
        <v>6323</v>
      </c>
    </row>
    <row r="6275" spans="50:50" ht="23.1" customHeight="1" x14ac:dyDescent="0.35">
      <c r="AX6275" s="74" t="s">
        <v>6324</v>
      </c>
    </row>
    <row r="6276" spans="50:50" ht="23.1" customHeight="1" x14ac:dyDescent="0.35">
      <c r="AX6276" s="74" t="s">
        <v>6325</v>
      </c>
    </row>
    <row r="6277" spans="50:50" ht="23.1" customHeight="1" x14ac:dyDescent="0.35">
      <c r="AX6277" s="74" t="s">
        <v>6326</v>
      </c>
    </row>
    <row r="6278" spans="50:50" ht="23.1" customHeight="1" x14ac:dyDescent="0.35">
      <c r="AX6278" s="74" t="s">
        <v>6327</v>
      </c>
    </row>
    <row r="6279" spans="50:50" ht="23.1" customHeight="1" x14ac:dyDescent="0.35">
      <c r="AX6279" s="74" t="s">
        <v>6328</v>
      </c>
    </row>
    <row r="6280" spans="50:50" ht="23.1" customHeight="1" x14ac:dyDescent="0.35">
      <c r="AX6280" s="74" t="s">
        <v>6329</v>
      </c>
    </row>
    <row r="6281" spans="50:50" ht="23.1" customHeight="1" x14ac:dyDescent="0.35">
      <c r="AX6281" s="74" t="s">
        <v>6330</v>
      </c>
    </row>
    <row r="6282" spans="50:50" ht="23.1" customHeight="1" x14ac:dyDescent="0.35">
      <c r="AX6282" s="74" t="s">
        <v>6331</v>
      </c>
    </row>
    <row r="6283" spans="50:50" ht="23.1" customHeight="1" x14ac:dyDescent="0.35">
      <c r="AX6283" s="74" t="s">
        <v>6332</v>
      </c>
    </row>
    <row r="6284" spans="50:50" ht="23.1" customHeight="1" x14ac:dyDescent="0.35">
      <c r="AX6284" s="74" t="s">
        <v>6333</v>
      </c>
    </row>
    <row r="6285" spans="50:50" ht="23.1" customHeight="1" x14ac:dyDescent="0.35">
      <c r="AX6285" s="74" t="s">
        <v>6334</v>
      </c>
    </row>
    <row r="6286" spans="50:50" ht="23.1" customHeight="1" x14ac:dyDescent="0.35">
      <c r="AX6286" s="74" t="s">
        <v>6335</v>
      </c>
    </row>
    <row r="6287" spans="50:50" ht="23.1" customHeight="1" x14ac:dyDescent="0.35">
      <c r="AX6287" s="74" t="s">
        <v>6336</v>
      </c>
    </row>
    <row r="6288" spans="50:50" ht="23.1" customHeight="1" x14ac:dyDescent="0.35">
      <c r="AX6288" s="74" t="s">
        <v>6337</v>
      </c>
    </row>
    <row r="6289" spans="50:50" ht="23.1" customHeight="1" x14ac:dyDescent="0.35">
      <c r="AX6289" s="74" t="s">
        <v>6338</v>
      </c>
    </row>
    <row r="6290" spans="50:50" ht="23.1" customHeight="1" x14ac:dyDescent="0.35">
      <c r="AX6290" s="74" t="s">
        <v>6339</v>
      </c>
    </row>
    <row r="6291" spans="50:50" ht="23.1" customHeight="1" x14ac:dyDescent="0.35">
      <c r="AX6291" s="74" t="s">
        <v>6340</v>
      </c>
    </row>
    <row r="6292" spans="50:50" ht="23.1" customHeight="1" x14ac:dyDescent="0.35">
      <c r="AX6292" s="74" t="s">
        <v>6341</v>
      </c>
    </row>
    <row r="6293" spans="50:50" ht="23.1" customHeight="1" x14ac:dyDescent="0.35">
      <c r="AX6293" s="74" t="s">
        <v>6342</v>
      </c>
    </row>
    <row r="6294" spans="50:50" ht="23.1" customHeight="1" x14ac:dyDescent="0.35">
      <c r="AX6294" s="74" t="s">
        <v>6343</v>
      </c>
    </row>
    <row r="6295" spans="50:50" ht="23.1" customHeight="1" x14ac:dyDescent="0.35">
      <c r="AX6295" s="74" t="s">
        <v>6344</v>
      </c>
    </row>
    <row r="6296" spans="50:50" ht="23.1" customHeight="1" x14ac:dyDescent="0.35">
      <c r="AX6296" s="74" t="s">
        <v>6345</v>
      </c>
    </row>
    <row r="6297" spans="50:50" ht="23.1" customHeight="1" x14ac:dyDescent="0.35">
      <c r="AX6297" s="74" t="s">
        <v>6346</v>
      </c>
    </row>
    <row r="6298" spans="50:50" ht="23.1" customHeight="1" x14ac:dyDescent="0.35">
      <c r="AX6298" s="74" t="s">
        <v>6347</v>
      </c>
    </row>
    <row r="6299" spans="50:50" ht="23.1" customHeight="1" x14ac:dyDescent="0.35">
      <c r="AX6299" s="74" t="s">
        <v>6348</v>
      </c>
    </row>
    <row r="6300" spans="50:50" ht="23.1" customHeight="1" x14ac:dyDescent="0.35">
      <c r="AX6300" s="74" t="s">
        <v>6349</v>
      </c>
    </row>
    <row r="6301" spans="50:50" ht="23.1" customHeight="1" x14ac:dyDescent="0.35">
      <c r="AX6301" s="74" t="s">
        <v>6350</v>
      </c>
    </row>
    <row r="6302" spans="50:50" ht="23.1" customHeight="1" x14ac:dyDescent="0.35">
      <c r="AX6302" s="74" t="s">
        <v>6351</v>
      </c>
    </row>
    <row r="6303" spans="50:50" ht="23.1" customHeight="1" x14ac:dyDescent="0.35">
      <c r="AX6303" s="74" t="s">
        <v>6352</v>
      </c>
    </row>
    <row r="6304" spans="50:50" ht="23.1" customHeight="1" x14ac:dyDescent="0.35">
      <c r="AX6304" s="74" t="s">
        <v>6353</v>
      </c>
    </row>
    <row r="6305" spans="50:50" ht="23.1" customHeight="1" x14ac:dyDescent="0.35">
      <c r="AX6305" s="74" t="s">
        <v>6354</v>
      </c>
    </row>
    <row r="6306" spans="50:50" ht="23.1" customHeight="1" x14ac:dyDescent="0.35">
      <c r="AX6306" s="74" t="s">
        <v>6355</v>
      </c>
    </row>
    <row r="6307" spans="50:50" ht="23.1" customHeight="1" x14ac:dyDescent="0.35">
      <c r="AX6307" s="74" t="s">
        <v>6356</v>
      </c>
    </row>
    <row r="6308" spans="50:50" ht="23.1" customHeight="1" x14ac:dyDescent="0.35">
      <c r="AX6308" s="74" t="s">
        <v>6357</v>
      </c>
    </row>
    <row r="6309" spans="50:50" ht="23.1" customHeight="1" x14ac:dyDescent="0.35">
      <c r="AX6309" s="74" t="s">
        <v>6358</v>
      </c>
    </row>
    <row r="6310" spans="50:50" ht="23.1" customHeight="1" x14ac:dyDescent="0.35">
      <c r="AX6310" s="74" t="s">
        <v>6359</v>
      </c>
    </row>
    <row r="6311" spans="50:50" ht="23.1" customHeight="1" x14ac:dyDescent="0.35">
      <c r="AX6311" s="74" t="s">
        <v>6360</v>
      </c>
    </row>
    <row r="6312" spans="50:50" ht="23.1" customHeight="1" x14ac:dyDescent="0.35">
      <c r="AX6312" s="74" t="s">
        <v>6361</v>
      </c>
    </row>
    <row r="6313" spans="50:50" ht="23.1" customHeight="1" x14ac:dyDescent="0.35">
      <c r="AX6313" s="74" t="s">
        <v>6362</v>
      </c>
    </row>
    <row r="6314" spans="50:50" ht="23.1" customHeight="1" x14ac:dyDescent="0.35">
      <c r="AX6314" s="74" t="s">
        <v>6363</v>
      </c>
    </row>
    <row r="6315" spans="50:50" ht="23.1" customHeight="1" x14ac:dyDescent="0.35">
      <c r="AX6315" s="74" t="s">
        <v>6364</v>
      </c>
    </row>
    <row r="6316" spans="50:50" ht="23.1" customHeight="1" x14ac:dyDescent="0.35">
      <c r="AX6316" s="74" t="s">
        <v>6365</v>
      </c>
    </row>
    <row r="6317" spans="50:50" ht="23.1" customHeight="1" x14ac:dyDescent="0.35">
      <c r="AX6317" s="74" t="s">
        <v>6366</v>
      </c>
    </row>
    <row r="6318" spans="50:50" ht="23.1" customHeight="1" x14ac:dyDescent="0.35">
      <c r="AX6318" s="74" t="s">
        <v>6367</v>
      </c>
    </row>
    <row r="6319" spans="50:50" ht="23.1" customHeight="1" x14ac:dyDescent="0.35">
      <c r="AX6319" s="74" t="s">
        <v>6368</v>
      </c>
    </row>
    <row r="6320" spans="50:50" ht="23.1" customHeight="1" x14ac:dyDescent="0.35">
      <c r="AX6320" s="74" t="s">
        <v>6369</v>
      </c>
    </row>
    <row r="6321" spans="50:50" ht="23.1" customHeight="1" x14ac:dyDescent="0.35">
      <c r="AX6321" s="74" t="s">
        <v>6370</v>
      </c>
    </row>
    <row r="6322" spans="50:50" ht="23.1" customHeight="1" x14ac:dyDescent="0.35">
      <c r="AX6322" s="74" t="s">
        <v>6371</v>
      </c>
    </row>
    <row r="6323" spans="50:50" ht="23.1" customHeight="1" x14ac:dyDescent="0.35">
      <c r="AX6323" s="74" t="s">
        <v>6372</v>
      </c>
    </row>
    <row r="6324" spans="50:50" ht="23.1" customHeight="1" x14ac:dyDescent="0.35">
      <c r="AX6324" s="74" t="s">
        <v>6373</v>
      </c>
    </row>
    <row r="6325" spans="50:50" ht="23.1" customHeight="1" x14ac:dyDescent="0.35">
      <c r="AX6325" s="74" t="s">
        <v>6374</v>
      </c>
    </row>
    <row r="6326" spans="50:50" ht="23.1" customHeight="1" x14ac:dyDescent="0.35">
      <c r="AX6326" s="74" t="s">
        <v>6375</v>
      </c>
    </row>
    <row r="6327" spans="50:50" ht="23.1" customHeight="1" x14ac:dyDescent="0.35">
      <c r="AX6327" s="74" t="s">
        <v>6376</v>
      </c>
    </row>
    <row r="6328" spans="50:50" ht="23.1" customHeight="1" x14ac:dyDescent="0.35">
      <c r="AX6328" s="74" t="s">
        <v>6377</v>
      </c>
    </row>
    <row r="6329" spans="50:50" ht="23.1" customHeight="1" x14ac:dyDescent="0.35">
      <c r="AX6329" s="74" t="s">
        <v>6378</v>
      </c>
    </row>
    <row r="6330" spans="50:50" ht="23.1" customHeight="1" x14ac:dyDescent="0.35">
      <c r="AX6330" s="74" t="s">
        <v>6379</v>
      </c>
    </row>
    <row r="6331" spans="50:50" ht="23.1" customHeight="1" x14ac:dyDescent="0.35">
      <c r="AX6331" s="74" t="s">
        <v>6380</v>
      </c>
    </row>
    <row r="6332" spans="50:50" ht="23.1" customHeight="1" x14ac:dyDescent="0.35">
      <c r="AX6332" s="74" t="s">
        <v>6381</v>
      </c>
    </row>
    <row r="6333" spans="50:50" ht="23.1" customHeight="1" x14ac:dyDescent="0.35">
      <c r="AX6333" s="74" t="s">
        <v>6382</v>
      </c>
    </row>
    <row r="6334" spans="50:50" ht="23.1" customHeight="1" x14ac:dyDescent="0.35">
      <c r="AX6334" s="74" t="s">
        <v>6383</v>
      </c>
    </row>
    <row r="6335" spans="50:50" ht="23.1" customHeight="1" x14ac:dyDescent="0.35">
      <c r="AX6335" s="74" t="s">
        <v>6384</v>
      </c>
    </row>
    <row r="6336" spans="50:50" ht="23.1" customHeight="1" x14ac:dyDescent="0.35">
      <c r="AX6336" s="74" t="s">
        <v>6385</v>
      </c>
    </row>
    <row r="6337" spans="50:50" ht="23.1" customHeight="1" x14ac:dyDescent="0.35">
      <c r="AX6337" s="74" t="s">
        <v>6386</v>
      </c>
    </row>
    <row r="6338" spans="50:50" ht="23.1" customHeight="1" x14ac:dyDescent="0.35">
      <c r="AX6338" s="74" t="s">
        <v>6387</v>
      </c>
    </row>
    <row r="6339" spans="50:50" ht="23.1" customHeight="1" x14ac:dyDescent="0.35">
      <c r="AX6339" s="74" t="s">
        <v>6388</v>
      </c>
    </row>
    <row r="6340" spans="50:50" ht="23.1" customHeight="1" x14ac:dyDescent="0.35">
      <c r="AX6340" s="74" t="s">
        <v>6389</v>
      </c>
    </row>
    <row r="6341" spans="50:50" ht="23.1" customHeight="1" x14ac:dyDescent="0.35">
      <c r="AX6341" s="74" t="s">
        <v>6390</v>
      </c>
    </row>
    <row r="6342" spans="50:50" ht="23.1" customHeight="1" x14ac:dyDescent="0.35">
      <c r="AX6342" s="74" t="s">
        <v>6391</v>
      </c>
    </row>
    <row r="6343" spans="50:50" ht="23.1" customHeight="1" x14ac:dyDescent="0.35">
      <c r="AX6343" s="74" t="s">
        <v>6392</v>
      </c>
    </row>
    <row r="6344" spans="50:50" ht="23.1" customHeight="1" x14ac:dyDescent="0.35">
      <c r="AX6344" s="74" t="s">
        <v>6393</v>
      </c>
    </row>
    <row r="6345" spans="50:50" ht="23.1" customHeight="1" x14ac:dyDescent="0.35">
      <c r="AX6345" s="74" t="s">
        <v>6394</v>
      </c>
    </row>
    <row r="6346" spans="50:50" ht="23.1" customHeight="1" x14ac:dyDescent="0.35">
      <c r="AX6346" s="74" t="s">
        <v>6395</v>
      </c>
    </row>
    <row r="6347" spans="50:50" ht="23.1" customHeight="1" x14ac:dyDescent="0.35">
      <c r="AX6347" s="74" t="s">
        <v>6396</v>
      </c>
    </row>
    <row r="6348" spans="50:50" ht="23.1" customHeight="1" x14ac:dyDescent="0.35">
      <c r="AX6348" s="74" t="s">
        <v>6397</v>
      </c>
    </row>
    <row r="6349" spans="50:50" ht="23.1" customHeight="1" x14ac:dyDescent="0.35">
      <c r="AX6349" s="74" t="s">
        <v>6398</v>
      </c>
    </row>
    <row r="6350" spans="50:50" ht="23.1" customHeight="1" x14ac:dyDescent="0.35">
      <c r="AX6350" s="74" t="s">
        <v>6399</v>
      </c>
    </row>
    <row r="6351" spans="50:50" ht="23.1" customHeight="1" x14ac:dyDescent="0.35">
      <c r="AX6351" s="74" t="s">
        <v>6400</v>
      </c>
    </row>
    <row r="6352" spans="50:50" ht="23.1" customHeight="1" x14ac:dyDescent="0.35">
      <c r="AX6352" s="74" t="s">
        <v>6401</v>
      </c>
    </row>
    <row r="6353" spans="50:50" ht="23.1" customHeight="1" x14ac:dyDescent="0.35">
      <c r="AX6353" s="74" t="s">
        <v>6402</v>
      </c>
    </row>
    <row r="6354" spans="50:50" ht="23.1" customHeight="1" x14ac:dyDescent="0.35">
      <c r="AX6354" s="74" t="s">
        <v>6403</v>
      </c>
    </row>
    <row r="6355" spans="50:50" ht="23.1" customHeight="1" x14ac:dyDescent="0.35">
      <c r="AX6355" s="74" t="s">
        <v>6404</v>
      </c>
    </row>
    <row r="6356" spans="50:50" ht="23.1" customHeight="1" x14ac:dyDescent="0.35">
      <c r="AX6356" s="74" t="s">
        <v>6405</v>
      </c>
    </row>
    <row r="6357" spans="50:50" ht="23.1" customHeight="1" x14ac:dyDescent="0.35">
      <c r="AX6357" s="74" t="s">
        <v>6406</v>
      </c>
    </row>
    <row r="6358" spans="50:50" ht="23.1" customHeight="1" x14ac:dyDescent="0.35">
      <c r="AX6358" s="74" t="s">
        <v>6407</v>
      </c>
    </row>
    <row r="6359" spans="50:50" ht="23.1" customHeight="1" x14ac:dyDescent="0.35">
      <c r="AX6359" s="74" t="s">
        <v>6408</v>
      </c>
    </row>
    <row r="6360" spans="50:50" ht="23.1" customHeight="1" x14ac:dyDescent="0.35">
      <c r="AX6360" s="74" t="s">
        <v>6409</v>
      </c>
    </row>
    <row r="6361" spans="50:50" ht="23.1" customHeight="1" x14ac:dyDescent="0.35">
      <c r="AX6361" s="74" t="s">
        <v>6410</v>
      </c>
    </row>
    <row r="6362" spans="50:50" ht="23.1" customHeight="1" x14ac:dyDescent="0.35">
      <c r="AX6362" s="74" t="s">
        <v>6411</v>
      </c>
    </row>
    <row r="6363" spans="50:50" ht="23.1" customHeight="1" x14ac:dyDescent="0.35">
      <c r="AX6363" s="74" t="s">
        <v>6412</v>
      </c>
    </row>
    <row r="6364" spans="50:50" ht="23.1" customHeight="1" x14ac:dyDescent="0.35">
      <c r="AX6364" s="74" t="s">
        <v>6413</v>
      </c>
    </row>
    <row r="6365" spans="50:50" ht="23.1" customHeight="1" x14ac:dyDescent="0.35">
      <c r="AX6365" s="74" t="s">
        <v>6414</v>
      </c>
    </row>
    <row r="6366" spans="50:50" ht="23.1" customHeight="1" x14ac:dyDescent="0.35">
      <c r="AX6366" s="74" t="s">
        <v>6415</v>
      </c>
    </row>
    <row r="6367" spans="50:50" ht="23.1" customHeight="1" x14ac:dyDescent="0.35">
      <c r="AX6367" s="74" t="s">
        <v>6416</v>
      </c>
    </row>
    <row r="6368" spans="50:50" ht="23.1" customHeight="1" x14ac:dyDescent="0.35">
      <c r="AX6368" s="74" t="s">
        <v>6417</v>
      </c>
    </row>
    <row r="6369" spans="50:50" ht="23.1" customHeight="1" x14ac:dyDescent="0.35">
      <c r="AX6369" s="74" t="s">
        <v>6418</v>
      </c>
    </row>
    <row r="6370" spans="50:50" ht="23.1" customHeight="1" x14ac:dyDescent="0.35">
      <c r="AX6370" s="74" t="s">
        <v>6419</v>
      </c>
    </row>
    <row r="6371" spans="50:50" ht="23.1" customHeight="1" x14ac:dyDescent="0.35">
      <c r="AX6371" s="74" t="s">
        <v>6420</v>
      </c>
    </row>
    <row r="6372" spans="50:50" ht="23.1" customHeight="1" x14ac:dyDescent="0.35">
      <c r="AX6372" s="74" t="s">
        <v>6421</v>
      </c>
    </row>
    <row r="6373" spans="50:50" ht="23.1" customHeight="1" x14ac:dyDescent="0.35">
      <c r="AX6373" s="74" t="s">
        <v>6422</v>
      </c>
    </row>
    <row r="6374" spans="50:50" ht="23.1" customHeight="1" x14ac:dyDescent="0.35">
      <c r="AX6374" s="74" t="s">
        <v>6423</v>
      </c>
    </row>
    <row r="6375" spans="50:50" ht="23.1" customHeight="1" x14ac:dyDescent="0.35">
      <c r="AX6375" s="74" t="s">
        <v>6424</v>
      </c>
    </row>
    <row r="6376" spans="50:50" ht="23.1" customHeight="1" x14ac:dyDescent="0.35">
      <c r="AX6376" s="74" t="s">
        <v>6425</v>
      </c>
    </row>
    <row r="6377" spans="50:50" ht="23.1" customHeight="1" x14ac:dyDescent="0.35">
      <c r="AX6377" s="74" t="s">
        <v>6426</v>
      </c>
    </row>
    <row r="6378" spans="50:50" ht="23.1" customHeight="1" x14ac:dyDescent="0.35">
      <c r="AX6378" s="74" t="s">
        <v>6427</v>
      </c>
    </row>
    <row r="6379" spans="50:50" ht="23.1" customHeight="1" x14ac:dyDescent="0.35">
      <c r="AX6379" s="74" t="s">
        <v>6428</v>
      </c>
    </row>
    <row r="6380" spans="50:50" ht="23.1" customHeight="1" x14ac:dyDescent="0.35">
      <c r="AX6380" s="74" t="s">
        <v>6429</v>
      </c>
    </row>
    <row r="6381" spans="50:50" ht="23.1" customHeight="1" x14ac:dyDescent="0.35">
      <c r="AX6381" s="74" t="s">
        <v>6430</v>
      </c>
    </row>
    <row r="6382" spans="50:50" ht="23.1" customHeight="1" x14ac:dyDescent="0.35">
      <c r="AX6382" s="74" t="s">
        <v>6431</v>
      </c>
    </row>
    <row r="6383" spans="50:50" ht="23.1" customHeight="1" x14ac:dyDescent="0.35">
      <c r="AX6383" s="74" t="s">
        <v>6432</v>
      </c>
    </row>
    <row r="6384" spans="50:50" ht="23.1" customHeight="1" x14ac:dyDescent="0.35">
      <c r="AX6384" s="74" t="s">
        <v>6433</v>
      </c>
    </row>
    <row r="6385" spans="50:50" ht="23.1" customHeight="1" x14ac:dyDescent="0.35">
      <c r="AX6385" s="74" t="s">
        <v>6434</v>
      </c>
    </row>
    <row r="6386" spans="50:50" ht="23.1" customHeight="1" x14ac:dyDescent="0.35">
      <c r="AX6386" s="74" t="s">
        <v>6435</v>
      </c>
    </row>
    <row r="6387" spans="50:50" ht="23.1" customHeight="1" x14ac:dyDescent="0.35">
      <c r="AX6387" s="74" t="s">
        <v>6436</v>
      </c>
    </row>
    <row r="6388" spans="50:50" ht="23.1" customHeight="1" x14ac:dyDescent="0.35">
      <c r="AX6388" s="74" t="s">
        <v>6437</v>
      </c>
    </row>
    <row r="6389" spans="50:50" ht="23.1" customHeight="1" x14ac:dyDescent="0.35">
      <c r="AX6389" s="74" t="s">
        <v>6438</v>
      </c>
    </row>
    <row r="6390" spans="50:50" ht="23.1" customHeight="1" x14ac:dyDescent="0.35">
      <c r="AX6390" s="74" t="s">
        <v>6439</v>
      </c>
    </row>
    <row r="6391" spans="50:50" ht="23.1" customHeight="1" x14ac:dyDescent="0.35">
      <c r="AX6391" s="74" t="s">
        <v>6440</v>
      </c>
    </row>
    <row r="6392" spans="50:50" ht="23.1" customHeight="1" x14ac:dyDescent="0.35">
      <c r="AX6392" s="74" t="s">
        <v>6441</v>
      </c>
    </row>
    <row r="6393" spans="50:50" ht="23.1" customHeight="1" x14ac:dyDescent="0.35">
      <c r="AX6393" s="74" t="s">
        <v>6442</v>
      </c>
    </row>
    <row r="6394" spans="50:50" ht="23.1" customHeight="1" x14ac:dyDescent="0.35">
      <c r="AX6394" s="74" t="s">
        <v>6443</v>
      </c>
    </row>
    <row r="6395" spans="50:50" ht="23.1" customHeight="1" x14ac:dyDescent="0.35">
      <c r="AX6395" s="74" t="s">
        <v>6444</v>
      </c>
    </row>
    <row r="6396" spans="50:50" ht="23.1" customHeight="1" x14ac:dyDescent="0.35">
      <c r="AX6396" s="74" t="s">
        <v>6445</v>
      </c>
    </row>
    <row r="6397" spans="50:50" ht="23.1" customHeight="1" x14ac:dyDescent="0.35">
      <c r="AX6397" s="74" t="s">
        <v>6446</v>
      </c>
    </row>
    <row r="6398" spans="50:50" ht="23.1" customHeight="1" x14ac:dyDescent="0.35">
      <c r="AX6398" s="74" t="s">
        <v>6447</v>
      </c>
    </row>
    <row r="6399" spans="50:50" ht="23.1" customHeight="1" x14ac:dyDescent="0.35">
      <c r="AX6399" s="74" t="s">
        <v>6448</v>
      </c>
    </row>
    <row r="6400" spans="50:50" ht="23.1" customHeight="1" x14ac:dyDescent="0.35">
      <c r="AX6400" s="74" t="s">
        <v>6449</v>
      </c>
    </row>
    <row r="6401" spans="50:50" ht="23.1" customHeight="1" x14ac:dyDescent="0.35">
      <c r="AX6401" s="74" t="s">
        <v>6450</v>
      </c>
    </row>
    <row r="6402" spans="50:50" ht="23.1" customHeight="1" x14ac:dyDescent="0.35">
      <c r="AX6402" s="74" t="s">
        <v>6451</v>
      </c>
    </row>
    <row r="6403" spans="50:50" ht="23.1" customHeight="1" x14ac:dyDescent="0.35">
      <c r="AX6403" s="74" t="s">
        <v>6452</v>
      </c>
    </row>
    <row r="6404" spans="50:50" ht="23.1" customHeight="1" x14ac:dyDescent="0.35">
      <c r="AX6404" s="74" t="s">
        <v>6453</v>
      </c>
    </row>
    <row r="6405" spans="50:50" ht="23.1" customHeight="1" x14ac:dyDescent="0.35">
      <c r="AX6405" s="74" t="s">
        <v>6454</v>
      </c>
    </row>
    <row r="6406" spans="50:50" ht="23.1" customHeight="1" x14ac:dyDescent="0.35">
      <c r="AX6406" s="74" t="s">
        <v>6455</v>
      </c>
    </row>
    <row r="6407" spans="50:50" ht="23.1" customHeight="1" x14ac:dyDescent="0.35">
      <c r="AX6407" s="74" t="s">
        <v>6456</v>
      </c>
    </row>
    <row r="6408" spans="50:50" ht="23.1" customHeight="1" x14ac:dyDescent="0.35">
      <c r="AX6408" s="74" t="s">
        <v>6457</v>
      </c>
    </row>
    <row r="6409" spans="50:50" ht="23.1" customHeight="1" x14ac:dyDescent="0.35">
      <c r="AX6409" s="74" t="s">
        <v>6458</v>
      </c>
    </row>
    <row r="6410" spans="50:50" ht="23.1" customHeight="1" x14ac:dyDescent="0.35">
      <c r="AX6410" s="74" t="s">
        <v>6459</v>
      </c>
    </row>
    <row r="6411" spans="50:50" ht="23.1" customHeight="1" x14ac:dyDescent="0.35">
      <c r="AX6411" s="74" t="s">
        <v>6460</v>
      </c>
    </row>
    <row r="6412" spans="50:50" ht="23.1" customHeight="1" x14ac:dyDescent="0.35">
      <c r="AX6412" s="74" t="s">
        <v>6461</v>
      </c>
    </row>
    <row r="6413" spans="50:50" ht="23.1" customHeight="1" x14ac:dyDescent="0.35">
      <c r="AX6413" s="74" t="s">
        <v>6462</v>
      </c>
    </row>
    <row r="6414" spans="50:50" ht="23.1" customHeight="1" x14ac:dyDescent="0.35">
      <c r="AX6414" s="74" t="s">
        <v>6463</v>
      </c>
    </row>
    <row r="6415" spans="50:50" ht="23.1" customHeight="1" x14ac:dyDescent="0.35">
      <c r="AX6415" s="74" t="s">
        <v>6464</v>
      </c>
    </row>
    <row r="6416" spans="50:50" ht="23.1" customHeight="1" x14ac:dyDescent="0.35">
      <c r="AX6416" s="74" t="s">
        <v>6465</v>
      </c>
    </row>
    <row r="6417" spans="50:50" ht="23.1" customHeight="1" x14ac:dyDescent="0.35">
      <c r="AX6417" s="74" t="s">
        <v>6466</v>
      </c>
    </row>
    <row r="6418" spans="50:50" ht="23.1" customHeight="1" x14ac:dyDescent="0.35">
      <c r="AX6418" s="74" t="s">
        <v>6467</v>
      </c>
    </row>
    <row r="6419" spans="50:50" ht="23.1" customHeight="1" x14ac:dyDescent="0.35">
      <c r="AX6419" s="74" t="s">
        <v>6468</v>
      </c>
    </row>
    <row r="6420" spans="50:50" ht="23.1" customHeight="1" x14ac:dyDescent="0.35">
      <c r="AX6420" s="74" t="s">
        <v>6469</v>
      </c>
    </row>
    <row r="6421" spans="50:50" ht="23.1" customHeight="1" x14ac:dyDescent="0.35">
      <c r="AX6421" s="74" t="s">
        <v>6470</v>
      </c>
    </row>
    <row r="6422" spans="50:50" ht="23.1" customHeight="1" x14ac:dyDescent="0.35">
      <c r="AX6422" s="74" t="s">
        <v>6471</v>
      </c>
    </row>
    <row r="6423" spans="50:50" ht="23.1" customHeight="1" x14ac:dyDescent="0.35">
      <c r="AX6423" s="74" t="s">
        <v>6472</v>
      </c>
    </row>
    <row r="6424" spans="50:50" ht="23.1" customHeight="1" x14ac:dyDescent="0.35">
      <c r="AX6424" s="74" t="s">
        <v>6473</v>
      </c>
    </row>
    <row r="6425" spans="50:50" ht="23.1" customHeight="1" x14ac:dyDescent="0.35">
      <c r="AX6425" s="74" t="s">
        <v>6474</v>
      </c>
    </row>
    <row r="6426" spans="50:50" ht="23.1" customHeight="1" x14ac:dyDescent="0.35">
      <c r="AX6426" s="74" t="s">
        <v>6475</v>
      </c>
    </row>
    <row r="6427" spans="50:50" ht="23.1" customHeight="1" x14ac:dyDescent="0.35">
      <c r="AX6427" s="74" t="s">
        <v>6476</v>
      </c>
    </row>
    <row r="6428" spans="50:50" ht="23.1" customHeight="1" x14ac:dyDescent="0.35">
      <c r="AX6428" s="74" t="s">
        <v>6477</v>
      </c>
    </row>
    <row r="6429" spans="50:50" ht="23.1" customHeight="1" x14ac:dyDescent="0.35">
      <c r="AX6429" s="74" t="s">
        <v>6478</v>
      </c>
    </row>
    <row r="6430" spans="50:50" ht="23.1" customHeight="1" x14ac:dyDescent="0.35">
      <c r="AX6430" s="74" t="s">
        <v>6479</v>
      </c>
    </row>
    <row r="6431" spans="50:50" ht="23.1" customHeight="1" x14ac:dyDescent="0.35">
      <c r="AX6431" s="74" t="s">
        <v>6480</v>
      </c>
    </row>
    <row r="6432" spans="50:50" ht="23.1" customHeight="1" x14ac:dyDescent="0.35">
      <c r="AX6432" s="74" t="s">
        <v>6481</v>
      </c>
    </row>
    <row r="6433" spans="50:50" ht="23.1" customHeight="1" x14ac:dyDescent="0.35">
      <c r="AX6433" s="74" t="s">
        <v>6482</v>
      </c>
    </row>
    <row r="6434" spans="50:50" ht="23.1" customHeight="1" x14ac:dyDescent="0.35">
      <c r="AX6434" s="74" t="s">
        <v>6483</v>
      </c>
    </row>
    <row r="6435" spans="50:50" ht="23.1" customHeight="1" x14ac:dyDescent="0.35">
      <c r="AX6435" s="74" t="s">
        <v>6484</v>
      </c>
    </row>
    <row r="6436" spans="50:50" ht="23.1" customHeight="1" x14ac:dyDescent="0.35">
      <c r="AX6436" s="74" t="s">
        <v>6485</v>
      </c>
    </row>
    <row r="6437" spans="50:50" ht="23.1" customHeight="1" x14ac:dyDescent="0.35">
      <c r="AX6437" s="74" t="s">
        <v>6486</v>
      </c>
    </row>
    <row r="6438" spans="50:50" ht="23.1" customHeight="1" x14ac:dyDescent="0.35">
      <c r="AX6438" s="74" t="s">
        <v>6487</v>
      </c>
    </row>
    <row r="6439" spans="50:50" ht="23.1" customHeight="1" x14ac:dyDescent="0.35">
      <c r="AX6439" s="74" t="s">
        <v>6488</v>
      </c>
    </row>
    <row r="6440" spans="50:50" ht="23.1" customHeight="1" x14ac:dyDescent="0.35">
      <c r="AX6440" s="74" t="s">
        <v>6489</v>
      </c>
    </row>
    <row r="6441" spans="50:50" ht="23.1" customHeight="1" x14ac:dyDescent="0.35">
      <c r="AX6441" s="74" t="s">
        <v>6490</v>
      </c>
    </row>
    <row r="6442" spans="50:50" ht="23.1" customHeight="1" x14ac:dyDescent="0.35">
      <c r="AX6442" s="74" t="s">
        <v>6491</v>
      </c>
    </row>
    <row r="6443" spans="50:50" ht="23.1" customHeight="1" x14ac:dyDescent="0.35">
      <c r="AX6443" s="74" t="s">
        <v>6492</v>
      </c>
    </row>
    <row r="6444" spans="50:50" ht="23.1" customHeight="1" x14ac:dyDescent="0.35">
      <c r="AX6444" s="74" t="s">
        <v>6493</v>
      </c>
    </row>
    <row r="6445" spans="50:50" ht="23.1" customHeight="1" x14ac:dyDescent="0.35">
      <c r="AX6445" s="74" t="s">
        <v>6494</v>
      </c>
    </row>
    <row r="6446" spans="50:50" ht="23.1" customHeight="1" x14ac:dyDescent="0.35">
      <c r="AX6446" s="74" t="s">
        <v>6495</v>
      </c>
    </row>
    <row r="6447" spans="50:50" ht="23.1" customHeight="1" x14ac:dyDescent="0.35">
      <c r="AX6447" s="74" t="s">
        <v>6496</v>
      </c>
    </row>
    <row r="6448" spans="50:50" ht="23.1" customHeight="1" x14ac:dyDescent="0.35">
      <c r="AX6448" s="74" t="s">
        <v>6497</v>
      </c>
    </row>
    <row r="6449" spans="50:50" ht="23.1" customHeight="1" x14ac:dyDescent="0.35">
      <c r="AX6449" s="74" t="s">
        <v>6498</v>
      </c>
    </row>
    <row r="6450" spans="50:50" ht="23.1" customHeight="1" x14ac:dyDescent="0.35">
      <c r="AX6450" s="74" t="s">
        <v>6499</v>
      </c>
    </row>
    <row r="6451" spans="50:50" ht="23.1" customHeight="1" x14ac:dyDescent="0.35">
      <c r="AX6451" s="74" t="s">
        <v>6500</v>
      </c>
    </row>
    <row r="6452" spans="50:50" ht="23.1" customHeight="1" x14ac:dyDescent="0.35">
      <c r="AX6452" s="74" t="s">
        <v>6501</v>
      </c>
    </row>
    <row r="6453" spans="50:50" ht="23.1" customHeight="1" x14ac:dyDescent="0.35">
      <c r="AX6453" s="74" t="s">
        <v>6502</v>
      </c>
    </row>
    <row r="6454" spans="50:50" ht="23.1" customHeight="1" x14ac:dyDescent="0.35">
      <c r="AX6454" s="74" t="s">
        <v>6503</v>
      </c>
    </row>
    <row r="6455" spans="50:50" ht="23.1" customHeight="1" x14ac:dyDescent="0.35">
      <c r="AX6455" s="74" t="s">
        <v>6504</v>
      </c>
    </row>
    <row r="6456" spans="50:50" ht="23.1" customHeight="1" x14ac:dyDescent="0.35">
      <c r="AX6456" s="74" t="s">
        <v>6505</v>
      </c>
    </row>
    <row r="6457" spans="50:50" ht="23.1" customHeight="1" x14ac:dyDescent="0.35">
      <c r="AX6457" s="74" t="s">
        <v>6506</v>
      </c>
    </row>
    <row r="6458" spans="50:50" ht="23.1" customHeight="1" x14ac:dyDescent="0.35">
      <c r="AX6458" s="74" t="s">
        <v>6507</v>
      </c>
    </row>
    <row r="6459" spans="50:50" ht="23.1" customHeight="1" x14ac:dyDescent="0.35">
      <c r="AX6459" s="74" t="s">
        <v>6508</v>
      </c>
    </row>
    <row r="6460" spans="50:50" ht="23.1" customHeight="1" x14ac:dyDescent="0.35">
      <c r="AX6460" s="74" t="s">
        <v>6509</v>
      </c>
    </row>
    <row r="6461" spans="50:50" ht="23.1" customHeight="1" x14ac:dyDescent="0.35">
      <c r="AX6461" s="74" t="s">
        <v>6510</v>
      </c>
    </row>
    <row r="6462" spans="50:50" ht="23.1" customHeight="1" x14ac:dyDescent="0.35">
      <c r="AX6462" s="74" t="s">
        <v>6511</v>
      </c>
    </row>
    <row r="6463" spans="50:50" ht="23.1" customHeight="1" x14ac:dyDescent="0.35">
      <c r="AX6463" s="74" t="s">
        <v>6512</v>
      </c>
    </row>
    <row r="6464" spans="50:50" ht="23.1" customHeight="1" x14ac:dyDescent="0.35">
      <c r="AX6464" s="74" t="s">
        <v>6513</v>
      </c>
    </row>
    <row r="6465" spans="50:50" ht="23.1" customHeight="1" x14ac:dyDescent="0.35">
      <c r="AX6465" s="74" t="s">
        <v>6514</v>
      </c>
    </row>
    <row r="6466" spans="50:50" ht="23.1" customHeight="1" x14ac:dyDescent="0.35">
      <c r="AX6466" s="74" t="s">
        <v>6515</v>
      </c>
    </row>
    <row r="6467" spans="50:50" ht="23.1" customHeight="1" x14ac:dyDescent="0.35">
      <c r="AX6467" s="74" t="s">
        <v>6516</v>
      </c>
    </row>
    <row r="6468" spans="50:50" ht="23.1" customHeight="1" x14ac:dyDescent="0.35">
      <c r="AX6468" s="74" t="s">
        <v>6517</v>
      </c>
    </row>
    <row r="6469" spans="50:50" ht="23.1" customHeight="1" x14ac:dyDescent="0.35">
      <c r="AX6469" s="74" t="s">
        <v>6518</v>
      </c>
    </row>
    <row r="6470" spans="50:50" ht="23.1" customHeight="1" x14ac:dyDescent="0.35">
      <c r="AX6470" s="74" t="s">
        <v>6519</v>
      </c>
    </row>
    <row r="6471" spans="50:50" ht="23.1" customHeight="1" x14ac:dyDescent="0.35">
      <c r="AX6471" s="74" t="s">
        <v>6520</v>
      </c>
    </row>
    <row r="6472" spans="50:50" ht="23.1" customHeight="1" x14ac:dyDescent="0.35">
      <c r="AX6472" s="74" t="s">
        <v>6521</v>
      </c>
    </row>
    <row r="6473" spans="50:50" ht="23.1" customHeight="1" x14ac:dyDescent="0.35">
      <c r="AX6473" s="74" t="s">
        <v>6522</v>
      </c>
    </row>
    <row r="6474" spans="50:50" ht="23.1" customHeight="1" x14ac:dyDescent="0.35">
      <c r="AX6474" s="74" t="s">
        <v>6523</v>
      </c>
    </row>
    <row r="6475" spans="50:50" ht="23.1" customHeight="1" x14ac:dyDescent="0.35">
      <c r="AX6475" s="74" t="s">
        <v>6524</v>
      </c>
    </row>
    <row r="6476" spans="50:50" ht="23.1" customHeight="1" x14ac:dyDescent="0.35">
      <c r="AX6476" s="74" t="s">
        <v>6525</v>
      </c>
    </row>
    <row r="6477" spans="50:50" ht="23.1" customHeight="1" x14ac:dyDescent="0.35">
      <c r="AX6477" s="74" t="s">
        <v>6526</v>
      </c>
    </row>
    <row r="6478" spans="50:50" ht="23.1" customHeight="1" x14ac:dyDescent="0.35">
      <c r="AX6478" s="74" t="s">
        <v>6527</v>
      </c>
    </row>
    <row r="6479" spans="50:50" ht="23.1" customHeight="1" x14ac:dyDescent="0.35">
      <c r="AX6479" s="74" t="s">
        <v>6528</v>
      </c>
    </row>
    <row r="6480" spans="50:50" ht="23.1" customHeight="1" x14ac:dyDescent="0.35">
      <c r="AX6480" s="74" t="s">
        <v>6529</v>
      </c>
    </row>
    <row r="6481" spans="50:50" ht="23.1" customHeight="1" x14ac:dyDescent="0.35">
      <c r="AX6481" s="74" t="s">
        <v>6530</v>
      </c>
    </row>
    <row r="6482" spans="50:50" ht="23.1" customHeight="1" x14ac:dyDescent="0.35">
      <c r="AX6482" s="74" t="s">
        <v>6531</v>
      </c>
    </row>
    <row r="6483" spans="50:50" ht="23.1" customHeight="1" x14ac:dyDescent="0.35">
      <c r="AX6483" s="74" t="s">
        <v>6532</v>
      </c>
    </row>
    <row r="6484" spans="50:50" ht="23.1" customHeight="1" x14ac:dyDescent="0.35">
      <c r="AX6484" s="74" t="s">
        <v>6533</v>
      </c>
    </row>
    <row r="6485" spans="50:50" ht="23.1" customHeight="1" x14ac:dyDescent="0.35">
      <c r="AX6485" s="74" t="s">
        <v>6534</v>
      </c>
    </row>
    <row r="6486" spans="50:50" ht="23.1" customHeight="1" x14ac:dyDescent="0.35">
      <c r="AX6486" s="74" t="s">
        <v>6535</v>
      </c>
    </row>
    <row r="6487" spans="50:50" ht="23.1" customHeight="1" x14ac:dyDescent="0.35">
      <c r="AX6487" s="74" t="s">
        <v>6536</v>
      </c>
    </row>
    <row r="6488" spans="50:50" ht="23.1" customHeight="1" x14ac:dyDescent="0.35">
      <c r="AX6488" s="74" t="s">
        <v>6537</v>
      </c>
    </row>
    <row r="6489" spans="50:50" ht="23.1" customHeight="1" x14ac:dyDescent="0.35">
      <c r="AX6489" s="74" t="s">
        <v>6538</v>
      </c>
    </row>
    <row r="6490" spans="50:50" ht="23.1" customHeight="1" x14ac:dyDescent="0.35">
      <c r="AX6490" s="74" t="s">
        <v>6539</v>
      </c>
    </row>
    <row r="6491" spans="50:50" ht="23.1" customHeight="1" x14ac:dyDescent="0.35">
      <c r="AX6491" s="74" t="s">
        <v>6540</v>
      </c>
    </row>
    <row r="6492" spans="50:50" ht="23.1" customHeight="1" x14ac:dyDescent="0.35">
      <c r="AX6492" s="74" t="s">
        <v>6541</v>
      </c>
    </row>
    <row r="6493" spans="50:50" ht="23.1" customHeight="1" x14ac:dyDescent="0.35">
      <c r="AX6493" s="74" t="s">
        <v>6542</v>
      </c>
    </row>
    <row r="6494" spans="50:50" ht="23.1" customHeight="1" x14ac:dyDescent="0.35">
      <c r="AX6494" s="74" t="s">
        <v>6543</v>
      </c>
    </row>
    <row r="6495" spans="50:50" ht="23.1" customHeight="1" x14ac:dyDescent="0.35">
      <c r="AX6495" s="74" t="s">
        <v>6544</v>
      </c>
    </row>
    <row r="6496" spans="50:50" ht="23.1" customHeight="1" x14ac:dyDescent="0.35">
      <c r="AX6496" s="74" t="s">
        <v>6545</v>
      </c>
    </row>
    <row r="6497" spans="50:50" ht="23.1" customHeight="1" x14ac:dyDescent="0.35">
      <c r="AX6497" s="74" t="s">
        <v>6546</v>
      </c>
    </row>
    <row r="6498" spans="50:50" ht="23.1" customHeight="1" x14ac:dyDescent="0.35">
      <c r="AX6498" s="74" t="s">
        <v>6547</v>
      </c>
    </row>
    <row r="6499" spans="50:50" ht="23.1" customHeight="1" x14ac:dyDescent="0.35">
      <c r="AX6499" s="74" t="s">
        <v>6548</v>
      </c>
    </row>
    <row r="6500" spans="50:50" ht="23.1" customHeight="1" x14ac:dyDescent="0.35">
      <c r="AX6500" s="74" t="s">
        <v>6549</v>
      </c>
    </row>
    <row r="6501" spans="50:50" ht="23.1" customHeight="1" x14ac:dyDescent="0.35">
      <c r="AX6501" s="74" t="s">
        <v>6550</v>
      </c>
    </row>
    <row r="6502" spans="50:50" ht="23.1" customHeight="1" x14ac:dyDescent="0.35">
      <c r="AX6502" s="74" t="s">
        <v>6551</v>
      </c>
    </row>
    <row r="6503" spans="50:50" ht="23.1" customHeight="1" x14ac:dyDescent="0.35">
      <c r="AX6503" s="74" t="s">
        <v>6552</v>
      </c>
    </row>
    <row r="6504" spans="50:50" ht="23.1" customHeight="1" x14ac:dyDescent="0.35">
      <c r="AX6504" s="74" t="s">
        <v>6553</v>
      </c>
    </row>
    <row r="6505" spans="50:50" ht="23.1" customHeight="1" x14ac:dyDescent="0.35">
      <c r="AX6505" s="74" t="s">
        <v>6554</v>
      </c>
    </row>
    <row r="6506" spans="50:50" ht="23.1" customHeight="1" x14ac:dyDescent="0.35">
      <c r="AX6506" s="74" t="s">
        <v>6555</v>
      </c>
    </row>
    <row r="6507" spans="50:50" ht="23.1" customHeight="1" x14ac:dyDescent="0.35">
      <c r="AX6507" s="74" t="s">
        <v>6556</v>
      </c>
    </row>
    <row r="6508" spans="50:50" ht="23.1" customHeight="1" x14ac:dyDescent="0.35">
      <c r="AX6508" s="74" t="s">
        <v>6557</v>
      </c>
    </row>
    <row r="6509" spans="50:50" ht="23.1" customHeight="1" x14ac:dyDescent="0.35">
      <c r="AX6509" s="74" t="s">
        <v>6558</v>
      </c>
    </row>
    <row r="6510" spans="50:50" ht="23.1" customHeight="1" x14ac:dyDescent="0.35">
      <c r="AX6510" s="74" t="s">
        <v>6559</v>
      </c>
    </row>
    <row r="6511" spans="50:50" ht="23.1" customHeight="1" x14ac:dyDescent="0.35">
      <c r="AX6511" s="74" t="s">
        <v>6560</v>
      </c>
    </row>
    <row r="6512" spans="50:50" ht="23.1" customHeight="1" x14ac:dyDescent="0.35">
      <c r="AX6512" s="74" t="s">
        <v>6561</v>
      </c>
    </row>
    <row r="6513" spans="50:50" ht="23.1" customHeight="1" x14ac:dyDescent="0.35">
      <c r="AX6513" s="74" t="s">
        <v>6562</v>
      </c>
    </row>
    <row r="6514" spans="50:50" ht="23.1" customHeight="1" x14ac:dyDescent="0.35">
      <c r="AX6514" s="74" t="s">
        <v>6563</v>
      </c>
    </row>
    <row r="6515" spans="50:50" ht="23.1" customHeight="1" x14ac:dyDescent="0.35">
      <c r="AX6515" s="74" t="s">
        <v>6564</v>
      </c>
    </row>
    <row r="6516" spans="50:50" ht="23.1" customHeight="1" x14ac:dyDescent="0.35">
      <c r="AX6516" s="74" t="s">
        <v>6565</v>
      </c>
    </row>
    <row r="6517" spans="50:50" ht="23.1" customHeight="1" x14ac:dyDescent="0.35">
      <c r="AX6517" s="74" t="s">
        <v>6566</v>
      </c>
    </row>
    <row r="6518" spans="50:50" ht="23.1" customHeight="1" x14ac:dyDescent="0.35">
      <c r="AX6518" s="74" t="s">
        <v>6567</v>
      </c>
    </row>
    <row r="6519" spans="50:50" ht="23.1" customHeight="1" x14ac:dyDescent="0.35">
      <c r="AX6519" s="74" t="s">
        <v>6568</v>
      </c>
    </row>
    <row r="6520" spans="50:50" ht="23.1" customHeight="1" x14ac:dyDescent="0.35">
      <c r="AX6520" s="74" t="s">
        <v>6569</v>
      </c>
    </row>
    <row r="6521" spans="50:50" ht="23.1" customHeight="1" x14ac:dyDescent="0.35">
      <c r="AX6521" s="74" t="s">
        <v>6570</v>
      </c>
    </row>
    <row r="6522" spans="50:50" ht="23.1" customHeight="1" x14ac:dyDescent="0.35">
      <c r="AX6522" s="74" t="s">
        <v>6571</v>
      </c>
    </row>
    <row r="6523" spans="50:50" ht="23.1" customHeight="1" x14ac:dyDescent="0.35">
      <c r="AX6523" s="74" t="s">
        <v>6572</v>
      </c>
    </row>
    <row r="6524" spans="50:50" ht="23.1" customHeight="1" x14ac:dyDescent="0.35">
      <c r="AX6524" s="74" t="s">
        <v>6573</v>
      </c>
    </row>
    <row r="6525" spans="50:50" ht="23.1" customHeight="1" x14ac:dyDescent="0.35">
      <c r="AX6525" s="74" t="s">
        <v>6574</v>
      </c>
    </row>
    <row r="6526" spans="50:50" ht="23.1" customHeight="1" x14ac:dyDescent="0.35">
      <c r="AX6526" s="74" t="s">
        <v>6575</v>
      </c>
    </row>
    <row r="6527" spans="50:50" ht="23.1" customHeight="1" x14ac:dyDescent="0.35">
      <c r="AX6527" s="74" t="s">
        <v>6576</v>
      </c>
    </row>
    <row r="6528" spans="50:50" ht="23.1" customHeight="1" x14ac:dyDescent="0.35">
      <c r="AX6528" s="74" t="s">
        <v>6577</v>
      </c>
    </row>
    <row r="6529" spans="50:50" ht="23.1" customHeight="1" x14ac:dyDescent="0.35">
      <c r="AX6529" s="74" t="s">
        <v>6578</v>
      </c>
    </row>
    <row r="6530" spans="50:50" ht="23.1" customHeight="1" x14ac:dyDescent="0.35">
      <c r="AX6530" s="74" t="s">
        <v>6579</v>
      </c>
    </row>
    <row r="6531" spans="50:50" ht="23.1" customHeight="1" x14ac:dyDescent="0.35">
      <c r="AX6531" s="74" t="s">
        <v>6580</v>
      </c>
    </row>
    <row r="6532" spans="50:50" ht="23.1" customHeight="1" x14ac:dyDescent="0.35">
      <c r="AX6532" s="74" t="s">
        <v>6581</v>
      </c>
    </row>
    <row r="6533" spans="50:50" ht="23.1" customHeight="1" x14ac:dyDescent="0.35">
      <c r="AX6533" s="74" t="s">
        <v>6582</v>
      </c>
    </row>
    <row r="6534" spans="50:50" ht="23.1" customHeight="1" x14ac:dyDescent="0.35">
      <c r="AX6534" s="74" t="s">
        <v>6583</v>
      </c>
    </row>
    <row r="6535" spans="50:50" ht="23.1" customHeight="1" x14ac:dyDescent="0.35">
      <c r="AX6535" s="74" t="s">
        <v>6584</v>
      </c>
    </row>
    <row r="6536" spans="50:50" ht="23.1" customHeight="1" x14ac:dyDescent="0.35">
      <c r="AX6536" s="74" t="s">
        <v>6585</v>
      </c>
    </row>
    <row r="6537" spans="50:50" ht="23.1" customHeight="1" x14ac:dyDescent="0.35">
      <c r="AX6537" s="74" t="s">
        <v>6586</v>
      </c>
    </row>
    <row r="6538" spans="50:50" ht="23.1" customHeight="1" x14ac:dyDescent="0.35">
      <c r="AX6538" s="74" t="s">
        <v>6587</v>
      </c>
    </row>
    <row r="6539" spans="50:50" ht="23.1" customHeight="1" x14ac:dyDescent="0.35">
      <c r="AX6539" s="74" t="s">
        <v>6588</v>
      </c>
    </row>
    <row r="6540" spans="50:50" ht="23.1" customHeight="1" x14ac:dyDescent="0.35">
      <c r="AX6540" s="74" t="s">
        <v>6589</v>
      </c>
    </row>
    <row r="6541" spans="50:50" ht="23.1" customHeight="1" x14ac:dyDescent="0.35">
      <c r="AX6541" s="74" t="s">
        <v>6590</v>
      </c>
    </row>
    <row r="6542" spans="50:50" ht="23.1" customHeight="1" x14ac:dyDescent="0.35">
      <c r="AX6542" s="74" t="s">
        <v>6591</v>
      </c>
    </row>
    <row r="6543" spans="50:50" ht="23.1" customHeight="1" x14ac:dyDescent="0.35">
      <c r="AX6543" s="74" t="s">
        <v>6592</v>
      </c>
    </row>
    <row r="6544" spans="50:50" ht="23.1" customHeight="1" x14ac:dyDescent="0.35">
      <c r="AX6544" s="74" t="s">
        <v>6593</v>
      </c>
    </row>
    <row r="6545" spans="50:50" ht="23.1" customHeight="1" x14ac:dyDescent="0.35">
      <c r="AX6545" s="74" t="s">
        <v>6594</v>
      </c>
    </row>
    <row r="6546" spans="50:50" ht="23.1" customHeight="1" x14ac:dyDescent="0.35">
      <c r="AX6546" s="74" t="s">
        <v>6595</v>
      </c>
    </row>
    <row r="6547" spans="50:50" ht="23.1" customHeight="1" x14ac:dyDescent="0.35">
      <c r="AX6547" s="74" t="s">
        <v>6596</v>
      </c>
    </row>
    <row r="6548" spans="50:50" ht="23.1" customHeight="1" x14ac:dyDescent="0.35">
      <c r="AX6548" s="74" t="s">
        <v>6597</v>
      </c>
    </row>
    <row r="6549" spans="50:50" ht="23.1" customHeight="1" x14ac:dyDescent="0.35">
      <c r="AX6549" s="74" t="s">
        <v>6598</v>
      </c>
    </row>
    <row r="6550" spans="50:50" ht="23.1" customHeight="1" x14ac:dyDescent="0.35">
      <c r="AX6550" s="74" t="s">
        <v>6599</v>
      </c>
    </row>
    <row r="6551" spans="50:50" ht="23.1" customHeight="1" x14ac:dyDescent="0.35">
      <c r="AX6551" s="74" t="s">
        <v>6600</v>
      </c>
    </row>
    <row r="6552" spans="50:50" ht="23.1" customHeight="1" x14ac:dyDescent="0.35">
      <c r="AX6552" s="74" t="s">
        <v>6601</v>
      </c>
    </row>
    <row r="6553" spans="50:50" ht="23.1" customHeight="1" x14ac:dyDescent="0.35">
      <c r="AX6553" s="74" t="s">
        <v>6602</v>
      </c>
    </row>
    <row r="6554" spans="50:50" ht="23.1" customHeight="1" x14ac:dyDescent="0.35">
      <c r="AX6554" s="74" t="s">
        <v>6603</v>
      </c>
    </row>
    <row r="6555" spans="50:50" ht="23.1" customHeight="1" x14ac:dyDescent="0.35">
      <c r="AX6555" s="74" t="s">
        <v>6604</v>
      </c>
    </row>
    <row r="6556" spans="50:50" ht="23.1" customHeight="1" x14ac:dyDescent="0.35">
      <c r="AX6556" s="74" t="s">
        <v>6605</v>
      </c>
    </row>
    <row r="6557" spans="50:50" ht="23.1" customHeight="1" x14ac:dyDescent="0.35">
      <c r="AX6557" s="74" t="s">
        <v>6606</v>
      </c>
    </row>
    <row r="6558" spans="50:50" ht="23.1" customHeight="1" x14ac:dyDescent="0.35">
      <c r="AX6558" s="74" t="s">
        <v>6607</v>
      </c>
    </row>
    <row r="6559" spans="50:50" ht="23.1" customHeight="1" x14ac:dyDescent="0.35">
      <c r="AX6559" s="74" t="s">
        <v>6608</v>
      </c>
    </row>
    <row r="6560" spans="50:50" ht="23.1" customHeight="1" x14ac:dyDescent="0.35">
      <c r="AX6560" s="74" t="s">
        <v>6609</v>
      </c>
    </row>
    <row r="6561" spans="50:50" ht="23.1" customHeight="1" x14ac:dyDescent="0.35">
      <c r="AX6561" s="74" t="s">
        <v>6610</v>
      </c>
    </row>
    <row r="6562" spans="50:50" ht="23.1" customHeight="1" x14ac:dyDescent="0.35">
      <c r="AX6562" s="74" t="s">
        <v>6611</v>
      </c>
    </row>
    <row r="6563" spans="50:50" ht="23.1" customHeight="1" x14ac:dyDescent="0.35">
      <c r="AX6563" s="74" t="s">
        <v>6612</v>
      </c>
    </row>
    <row r="6564" spans="50:50" ht="23.1" customHeight="1" x14ac:dyDescent="0.35">
      <c r="AX6564" s="74" t="s">
        <v>6613</v>
      </c>
    </row>
    <row r="6565" spans="50:50" ht="23.1" customHeight="1" x14ac:dyDescent="0.35">
      <c r="AX6565" s="74" t="s">
        <v>6614</v>
      </c>
    </row>
    <row r="6566" spans="50:50" ht="23.1" customHeight="1" x14ac:dyDescent="0.35">
      <c r="AX6566" s="74" t="s">
        <v>6615</v>
      </c>
    </row>
    <row r="6567" spans="50:50" ht="23.1" customHeight="1" x14ac:dyDescent="0.35">
      <c r="AX6567" s="74" t="s">
        <v>6616</v>
      </c>
    </row>
    <row r="6568" spans="50:50" ht="23.1" customHeight="1" x14ac:dyDescent="0.35">
      <c r="AX6568" s="74" t="s">
        <v>6617</v>
      </c>
    </row>
    <row r="6569" spans="50:50" ht="23.1" customHeight="1" x14ac:dyDescent="0.35">
      <c r="AX6569" s="74" t="s">
        <v>6618</v>
      </c>
    </row>
    <row r="6570" spans="50:50" ht="23.1" customHeight="1" x14ac:dyDescent="0.35">
      <c r="AX6570" s="74" t="s">
        <v>6619</v>
      </c>
    </row>
    <row r="6571" spans="50:50" ht="23.1" customHeight="1" x14ac:dyDescent="0.35">
      <c r="AX6571" s="74" t="s">
        <v>6620</v>
      </c>
    </row>
    <row r="6572" spans="50:50" ht="23.1" customHeight="1" x14ac:dyDescent="0.35">
      <c r="AX6572" s="74" t="s">
        <v>6621</v>
      </c>
    </row>
    <row r="6573" spans="50:50" ht="23.1" customHeight="1" x14ac:dyDescent="0.35">
      <c r="AX6573" s="74" t="s">
        <v>6622</v>
      </c>
    </row>
    <row r="6574" spans="50:50" ht="23.1" customHeight="1" x14ac:dyDescent="0.35">
      <c r="AX6574" s="74" t="s">
        <v>6623</v>
      </c>
    </row>
    <row r="6575" spans="50:50" ht="23.1" customHeight="1" x14ac:dyDescent="0.35">
      <c r="AX6575" s="74" t="s">
        <v>6624</v>
      </c>
    </row>
    <row r="6576" spans="50:50" ht="23.1" customHeight="1" x14ac:dyDescent="0.35">
      <c r="AX6576" s="74" t="s">
        <v>6625</v>
      </c>
    </row>
    <row r="6577" spans="50:50" ht="23.1" customHeight="1" x14ac:dyDescent="0.35">
      <c r="AX6577" s="74" t="s">
        <v>6626</v>
      </c>
    </row>
    <row r="6578" spans="50:50" ht="23.1" customHeight="1" x14ac:dyDescent="0.35">
      <c r="AX6578" s="74" t="s">
        <v>6627</v>
      </c>
    </row>
    <row r="6579" spans="50:50" ht="23.1" customHeight="1" x14ac:dyDescent="0.35">
      <c r="AX6579" s="74" t="s">
        <v>6628</v>
      </c>
    </row>
    <row r="6580" spans="50:50" ht="23.1" customHeight="1" x14ac:dyDescent="0.35">
      <c r="AX6580" s="74" t="s">
        <v>6629</v>
      </c>
    </row>
    <row r="6581" spans="50:50" ht="23.1" customHeight="1" x14ac:dyDescent="0.35">
      <c r="AX6581" s="74" t="s">
        <v>6630</v>
      </c>
    </row>
    <row r="6582" spans="50:50" ht="23.1" customHeight="1" x14ac:dyDescent="0.35">
      <c r="AX6582" s="74" t="s">
        <v>6631</v>
      </c>
    </row>
    <row r="6583" spans="50:50" ht="23.1" customHeight="1" x14ac:dyDescent="0.35">
      <c r="AX6583" s="74" t="s">
        <v>6632</v>
      </c>
    </row>
    <row r="6584" spans="50:50" ht="23.1" customHeight="1" x14ac:dyDescent="0.35">
      <c r="AX6584" s="74" t="s">
        <v>6633</v>
      </c>
    </row>
    <row r="6585" spans="50:50" ht="23.1" customHeight="1" x14ac:dyDescent="0.35">
      <c r="AX6585" s="74" t="s">
        <v>6634</v>
      </c>
    </row>
    <row r="6586" spans="50:50" ht="23.1" customHeight="1" x14ac:dyDescent="0.35">
      <c r="AX6586" s="74" t="s">
        <v>6635</v>
      </c>
    </row>
    <row r="6587" spans="50:50" ht="23.1" customHeight="1" x14ac:dyDescent="0.35">
      <c r="AX6587" s="74" t="s">
        <v>6636</v>
      </c>
    </row>
    <row r="6588" spans="50:50" ht="23.1" customHeight="1" x14ac:dyDescent="0.35">
      <c r="AX6588" s="74" t="s">
        <v>6637</v>
      </c>
    </row>
    <row r="6589" spans="50:50" ht="23.1" customHeight="1" x14ac:dyDescent="0.35">
      <c r="AX6589" s="74" t="s">
        <v>6638</v>
      </c>
    </row>
    <row r="6590" spans="50:50" ht="23.1" customHeight="1" x14ac:dyDescent="0.35">
      <c r="AX6590" s="74" t="s">
        <v>6639</v>
      </c>
    </row>
    <row r="6591" spans="50:50" ht="23.1" customHeight="1" x14ac:dyDescent="0.35">
      <c r="AX6591" s="74" t="s">
        <v>6640</v>
      </c>
    </row>
    <row r="6592" spans="50:50" ht="23.1" customHeight="1" x14ac:dyDescent="0.35">
      <c r="AX6592" s="74" t="s">
        <v>6641</v>
      </c>
    </row>
    <row r="6593" spans="50:50" ht="23.1" customHeight="1" x14ac:dyDescent="0.35">
      <c r="AX6593" s="74" t="s">
        <v>6642</v>
      </c>
    </row>
    <row r="6594" spans="50:50" ht="23.1" customHeight="1" x14ac:dyDescent="0.35">
      <c r="AX6594" s="74" t="s">
        <v>6643</v>
      </c>
    </row>
    <row r="6595" spans="50:50" ht="23.1" customHeight="1" x14ac:dyDescent="0.35">
      <c r="AX6595" s="74" t="s">
        <v>6644</v>
      </c>
    </row>
    <row r="6596" spans="50:50" ht="23.1" customHeight="1" x14ac:dyDescent="0.35">
      <c r="AX6596" s="74" t="s">
        <v>6645</v>
      </c>
    </row>
    <row r="6597" spans="50:50" ht="23.1" customHeight="1" x14ac:dyDescent="0.35">
      <c r="AX6597" s="74" t="s">
        <v>6646</v>
      </c>
    </row>
    <row r="6598" spans="50:50" ht="23.1" customHeight="1" x14ac:dyDescent="0.35">
      <c r="AX6598" s="74" t="s">
        <v>6647</v>
      </c>
    </row>
    <row r="6599" spans="50:50" ht="23.1" customHeight="1" x14ac:dyDescent="0.35">
      <c r="AX6599" s="74" t="s">
        <v>6648</v>
      </c>
    </row>
    <row r="6600" spans="50:50" ht="23.1" customHeight="1" x14ac:dyDescent="0.35">
      <c r="AX6600" s="74" t="s">
        <v>6649</v>
      </c>
    </row>
    <row r="6601" spans="50:50" ht="23.1" customHeight="1" x14ac:dyDescent="0.35">
      <c r="AX6601" s="74" t="s">
        <v>6650</v>
      </c>
    </row>
    <row r="6602" spans="50:50" ht="23.1" customHeight="1" x14ac:dyDescent="0.35">
      <c r="AX6602" s="74" t="s">
        <v>6651</v>
      </c>
    </row>
    <row r="6603" spans="50:50" ht="23.1" customHeight="1" x14ac:dyDescent="0.35">
      <c r="AX6603" s="74" t="s">
        <v>6652</v>
      </c>
    </row>
    <row r="6604" spans="50:50" ht="23.1" customHeight="1" x14ac:dyDescent="0.35">
      <c r="AX6604" s="74" t="s">
        <v>6653</v>
      </c>
    </row>
    <row r="6605" spans="50:50" ht="23.1" customHeight="1" x14ac:dyDescent="0.35">
      <c r="AX6605" s="74" t="s">
        <v>6654</v>
      </c>
    </row>
    <row r="6606" spans="50:50" ht="23.1" customHeight="1" x14ac:dyDescent="0.35">
      <c r="AX6606" s="74" t="s">
        <v>6655</v>
      </c>
    </row>
    <row r="6607" spans="50:50" ht="23.1" customHeight="1" x14ac:dyDescent="0.35">
      <c r="AX6607" s="74" t="s">
        <v>6656</v>
      </c>
    </row>
    <row r="6608" spans="50:50" ht="23.1" customHeight="1" x14ac:dyDescent="0.35">
      <c r="AX6608" s="74" t="s">
        <v>6657</v>
      </c>
    </row>
    <row r="6609" spans="50:50" ht="23.1" customHeight="1" x14ac:dyDescent="0.35">
      <c r="AX6609" s="74" t="s">
        <v>6658</v>
      </c>
    </row>
    <row r="6610" spans="50:50" ht="23.1" customHeight="1" x14ac:dyDescent="0.35">
      <c r="AX6610" s="74" t="s">
        <v>6659</v>
      </c>
    </row>
    <row r="6611" spans="50:50" ht="23.1" customHeight="1" x14ac:dyDescent="0.35">
      <c r="AX6611" s="74" t="s">
        <v>6660</v>
      </c>
    </row>
    <row r="6612" spans="50:50" ht="23.1" customHeight="1" x14ac:dyDescent="0.35">
      <c r="AX6612" s="74" t="s">
        <v>6661</v>
      </c>
    </row>
    <row r="6613" spans="50:50" ht="23.1" customHeight="1" x14ac:dyDescent="0.35">
      <c r="AX6613" s="74" t="s">
        <v>6662</v>
      </c>
    </row>
    <row r="6614" spans="50:50" ht="23.1" customHeight="1" x14ac:dyDescent="0.35">
      <c r="AX6614" s="74" t="s">
        <v>6663</v>
      </c>
    </row>
    <row r="6615" spans="50:50" ht="23.1" customHeight="1" x14ac:dyDescent="0.35">
      <c r="AX6615" s="74" t="s">
        <v>6664</v>
      </c>
    </row>
    <row r="6616" spans="50:50" ht="23.1" customHeight="1" x14ac:dyDescent="0.35">
      <c r="AX6616" s="74" t="s">
        <v>6665</v>
      </c>
    </row>
    <row r="6617" spans="50:50" ht="23.1" customHeight="1" x14ac:dyDescent="0.35">
      <c r="AX6617" s="74" t="s">
        <v>6666</v>
      </c>
    </row>
    <row r="6618" spans="50:50" ht="23.1" customHeight="1" x14ac:dyDescent="0.35">
      <c r="AX6618" s="74" t="s">
        <v>6667</v>
      </c>
    </row>
    <row r="6619" spans="50:50" ht="23.1" customHeight="1" x14ac:dyDescent="0.35">
      <c r="AX6619" s="74" t="s">
        <v>6668</v>
      </c>
    </row>
    <row r="6620" spans="50:50" ht="23.1" customHeight="1" x14ac:dyDescent="0.35">
      <c r="AX6620" s="74" t="s">
        <v>6669</v>
      </c>
    </row>
    <row r="6621" spans="50:50" ht="23.1" customHeight="1" x14ac:dyDescent="0.35">
      <c r="AX6621" s="74" t="s">
        <v>6670</v>
      </c>
    </row>
    <row r="6622" spans="50:50" ht="23.1" customHeight="1" x14ac:dyDescent="0.35">
      <c r="AX6622" s="74" t="s">
        <v>6671</v>
      </c>
    </row>
    <row r="6623" spans="50:50" ht="23.1" customHeight="1" x14ac:dyDescent="0.35">
      <c r="AX6623" s="74" t="s">
        <v>6672</v>
      </c>
    </row>
    <row r="6624" spans="50:50" ht="23.1" customHeight="1" x14ac:dyDescent="0.35">
      <c r="AX6624" s="74" t="s">
        <v>6673</v>
      </c>
    </row>
    <row r="6625" spans="50:50" ht="23.1" customHeight="1" x14ac:dyDescent="0.35">
      <c r="AX6625" s="74" t="s">
        <v>6674</v>
      </c>
    </row>
    <row r="6626" spans="50:50" ht="23.1" customHeight="1" x14ac:dyDescent="0.35">
      <c r="AX6626" s="74" t="s">
        <v>6675</v>
      </c>
    </row>
    <row r="6627" spans="50:50" ht="23.1" customHeight="1" x14ac:dyDescent="0.35">
      <c r="AX6627" s="74" t="s">
        <v>6676</v>
      </c>
    </row>
    <row r="6628" spans="50:50" ht="23.1" customHeight="1" x14ac:dyDescent="0.35">
      <c r="AX6628" s="74" t="s">
        <v>6677</v>
      </c>
    </row>
    <row r="6629" spans="50:50" ht="23.1" customHeight="1" x14ac:dyDescent="0.35">
      <c r="AX6629" s="74" t="s">
        <v>6678</v>
      </c>
    </row>
    <row r="6630" spans="50:50" ht="23.1" customHeight="1" x14ac:dyDescent="0.35">
      <c r="AX6630" s="74" t="s">
        <v>6679</v>
      </c>
    </row>
    <row r="6631" spans="50:50" ht="23.1" customHeight="1" x14ac:dyDescent="0.35">
      <c r="AX6631" s="74" t="s">
        <v>6680</v>
      </c>
    </row>
    <row r="6632" spans="50:50" ht="23.1" customHeight="1" x14ac:dyDescent="0.35">
      <c r="AX6632" s="74" t="s">
        <v>6681</v>
      </c>
    </row>
    <row r="6633" spans="50:50" ht="23.1" customHeight="1" x14ac:dyDescent="0.35">
      <c r="AX6633" s="74" t="s">
        <v>6682</v>
      </c>
    </row>
    <row r="6634" spans="50:50" ht="23.1" customHeight="1" x14ac:dyDescent="0.35">
      <c r="AX6634" s="74" t="s">
        <v>6683</v>
      </c>
    </row>
    <row r="6635" spans="50:50" ht="23.1" customHeight="1" x14ac:dyDescent="0.35">
      <c r="AX6635" s="74" t="s">
        <v>6684</v>
      </c>
    </row>
    <row r="6636" spans="50:50" ht="23.1" customHeight="1" x14ac:dyDescent="0.35">
      <c r="AX6636" s="74" t="s">
        <v>6685</v>
      </c>
    </row>
    <row r="6637" spans="50:50" ht="23.1" customHeight="1" x14ac:dyDescent="0.35">
      <c r="AX6637" s="74" t="s">
        <v>6686</v>
      </c>
    </row>
    <row r="6638" spans="50:50" ht="23.1" customHeight="1" x14ac:dyDescent="0.35">
      <c r="AX6638" s="74" t="s">
        <v>6687</v>
      </c>
    </row>
    <row r="6639" spans="50:50" ht="23.1" customHeight="1" x14ac:dyDescent="0.35">
      <c r="AX6639" s="74" t="s">
        <v>6688</v>
      </c>
    </row>
    <row r="6640" spans="50:50" ht="23.1" customHeight="1" x14ac:dyDescent="0.35">
      <c r="AX6640" s="74" t="s">
        <v>6689</v>
      </c>
    </row>
    <row r="6641" spans="50:50" ht="23.1" customHeight="1" x14ac:dyDescent="0.35">
      <c r="AX6641" s="74" t="s">
        <v>6690</v>
      </c>
    </row>
    <row r="6642" spans="50:50" ht="23.1" customHeight="1" x14ac:dyDescent="0.35">
      <c r="AX6642" s="74" t="s">
        <v>6691</v>
      </c>
    </row>
    <row r="6643" spans="50:50" ht="23.1" customHeight="1" x14ac:dyDescent="0.35">
      <c r="AX6643" s="74" t="s">
        <v>6692</v>
      </c>
    </row>
    <row r="6644" spans="50:50" ht="23.1" customHeight="1" x14ac:dyDescent="0.35">
      <c r="AX6644" s="74" t="s">
        <v>6693</v>
      </c>
    </row>
    <row r="6645" spans="50:50" ht="23.1" customHeight="1" x14ac:dyDescent="0.35">
      <c r="AX6645" s="74" t="s">
        <v>6694</v>
      </c>
    </row>
    <row r="6646" spans="50:50" ht="23.1" customHeight="1" x14ac:dyDescent="0.35">
      <c r="AX6646" s="74" t="s">
        <v>6695</v>
      </c>
    </row>
    <row r="6647" spans="50:50" ht="23.1" customHeight="1" x14ac:dyDescent="0.35">
      <c r="AX6647" s="74" t="s">
        <v>6696</v>
      </c>
    </row>
    <row r="6648" spans="50:50" ht="23.1" customHeight="1" x14ac:dyDescent="0.35">
      <c r="AX6648" s="74" t="s">
        <v>6697</v>
      </c>
    </row>
    <row r="6649" spans="50:50" ht="23.1" customHeight="1" x14ac:dyDescent="0.35">
      <c r="AX6649" s="74" t="s">
        <v>6698</v>
      </c>
    </row>
    <row r="6650" spans="50:50" ht="23.1" customHeight="1" x14ac:dyDescent="0.35">
      <c r="AX6650" s="74" t="s">
        <v>6699</v>
      </c>
    </row>
    <row r="6651" spans="50:50" ht="23.1" customHeight="1" x14ac:dyDescent="0.35">
      <c r="AX6651" s="74" t="s">
        <v>6700</v>
      </c>
    </row>
    <row r="6652" spans="50:50" ht="23.1" customHeight="1" x14ac:dyDescent="0.35">
      <c r="AX6652" s="74" t="s">
        <v>6701</v>
      </c>
    </row>
    <row r="6653" spans="50:50" ht="23.1" customHeight="1" x14ac:dyDescent="0.35">
      <c r="AX6653" s="74" t="s">
        <v>6702</v>
      </c>
    </row>
    <row r="6654" spans="50:50" ht="23.1" customHeight="1" x14ac:dyDescent="0.35">
      <c r="AX6654" s="74" t="s">
        <v>6703</v>
      </c>
    </row>
    <row r="6655" spans="50:50" ht="23.1" customHeight="1" x14ac:dyDescent="0.35">
      <c r="AX6655" s="74" t="s">
        <v>6704</v>
      </c>
    </row>
    <row r="6656" spans="50:50" ht="23.1" customHeight="1" x14ac:dyDescent="0.35">
      <c r="AX6656" s="74" t="s">
        <v>6705</v>
      </c>
    </row>
    <row r="6657" spans="50:50" ht="23.1" customHeight="1" x14ac:dyDescent="0.35">
      <c r="AX6657" s="74" t="s">
        <v>6706</v>
      </c>
    </row>
    <row r="6658" spans="50:50" ht="23.1" customHeight="1" x14ac:dyDescent="0.35">
      <c r="AX6658" s="74" t="s">
        <v>6707</v>
      </c>
    </row>
    <row r="6659" spans="50:50" ht="23.1" customHeight="1" x14ac:dyDescent="0.35">
      <c r="AX6659" s="74" t="s">
        <v>6708</v>
      </c>
    </row>
    <row r="6660" spans="50:50" ht="23.1" customHeight="1" x14ac:dyDescent="0.35">
      <c r="AX6660" s="74" t="s">
        <v>6709</v>
      </c>
    </row>
    <row r="6661" spans="50:50" ht="23.1" customHeight="1" x14ac:dyDescent="0.35">
      <c r="AX6661" s="74" t="s">
        <v>6710</v>
      </c>
    </row>
    <row r="6662" spans="50:50" ht="23.1" customHeight="1" x14ac:dyDescent="0.35">
      <c r="AX6662" s="74" t="s">
        <v>6711</v>
      </c>
    </row>
    <row r="6663" spans="50:50" ht="23.1" customHeight="1" x14ac:dyDescent="0.35">
      <c r="AX6663" s="74" t="s">
        <v>6712</v>
      </c>
    </row>
    <row r="6664" spans="50:50" ht="23.1" customHeight="1" x14ac:dyDescent="0.35">
      <c r="AX6664" s="74" t="s">
        <v>6713</v>
      </c>
    </row>
    <row r="6665" spans="50:50" ht="23.1" customHeight="1" x14ac:dyDescent="0.35">
      <c r="AX6665" s="74" t="s">
        <v>6714</v>
      </c>
    </row>
    <row r="6666" spans="50:50" ht="23.1" customHeight="1" x14ac:dyDescent="0.35">
      <c r="AX6666" s="74" t="s">
        <v>6715</v>
      </c>
    </row>
    <row r="6667" spans="50:50" ht="23.1" customHeight="1" x14ac:dyDescent="0.35">
      <c r="AX6667" s="74" t="s">
        <v>6716</v>
      </c>
    </row>
    <row r="6668" spans="50:50" ht="23.1" customHeight="1" x14ac:dyDescent="0.35">
      <c r="AX6668" s="74" t="s">
        <v>6717</v>
      </c>
    </row>
    <row r="6669" spans="50:50" ht="23.1" customHeight="1" x14ac:dyDescent="0.35">
      <c r="AX6669" s="74" t="s">
        <v>6718</v>
      </c>
    </row>
    <row r="6670" spans="50:50" ht="23.1" customHeight="1" x14ac:dyDescent="0.35">
      <c r="AX6670" s="74" t="s">
        <v>6719</v>
      </c>
    </row>
    <row r="6671" spans="50:50" ht="23.1" customHeight="1" x14ac:dyDescent="0.35">
      <c r="AX6671" s="74" t="s">
        <v>6720</v>
      </c>
    </row>
    <row r="6672" spans="50:50" ht="23.1" customHeight="1" x14ac:dyDescent="0.35">
      <c r="AX6672" s="74" t="s">
        <v>6721</v>
      </c>
    </row>
    <row r="6673" spans="50:50" ht="23.1" customHeight="1" x14ac:dyDescent="0.35">
      <c r="AX6673" s="74" t="s">
        <v>6722</v>
      </c>
    </row>
    <row r="6674" spans="50:50" ht="23.1" customHeight="1" x14ac:dyDescent="0.35">
      <c r="AX6674" s="74" t="s">
        <v>6723</v>
      </c>
    </row>
    <row r="6675" spans="50:50" ht="23.1" customHeight="1" x14ac:dyDescent="0.35">
      <c r="AX6675" s="74" t="s">
        <v>6724</v>
      </c>
    </row>
    <row r="6676" spans="50:50" ht="23.1" customHeight="1" x14ac:dyDescent="0.35">
      <c r="AX6676" s="74" t="s">
        <v>6725</v>
      </c>
    </row>
    <row r="6677" spans="50:50" ht="23.1" customHeight="1" x14ac:dyDescent="0.35">
      <c r="AX6677" s="74" t="s">
        <v>6726</v>
      </c>
    </row>
    <row r="6678" spans="50:50" ht="23.1" customHeight="1" x14ac:dyDescent="0.35">
      <c r="AX6678" s="74" t="s">
        <v>6727</v>
      </c>
    </row>
    <row r="6679" spans="50:50" ht="23.1" customHeight="1" x14ac:dyDescent="0.35">
      <c r="AX6679" s="74" t="s">
        <v>6728</v>
      </c>
    </row>
    <row r="6680" spans="50:50" ht="23.1" customHeight="1" x14ac:dyDescent="0.35">
      <c r="AX6680" s="74" t="s">
        <v>6729</v>
      </c>
    </row>
    <row r="6681" spans="50:50" ht="23.1" customHeight="1" x14ac:dyDescent="0.35">
      <c r="AX6681" s="74" t="s">
        <v>6730</v>
      </c>
    </row>
    <row r="6682" spans="50:50" ht="23.1" customHeight="1" x14ac:dyDescent="0.35">
      <c r="AX6682" s="74" t="s">
        <v>6731</v>
      </c>
    </row>
    <row r="6683" spans="50:50" ht="23.1" customHeight="1" x14ac:dyDescent="0.35">
      <c r="AX6683" s="74" t="s">
        <v>6732</v>
      </c>
    </row>
    <row r="6684" spans="50:50" ht="23.1" customHeight="1" x14ac:dyDescent="0.35">
      <c r="AX6684" s="74" t="s">
        <v>6733</v>
      </c>
    </row>
    <row r="6685" spans="50:50" ht="23.1" customHeight="1" x14ac:dyDescent="0.35">
      <c r="AX6685" s="74" t="s">
        <v>6734</v>
      </c>
    </row>
    <row r="6686" spans="50:50" ht="23.1" customHeight="1" x14ac:dyDescent="0.35">
      <c r="AX6686" s="74" t="s">
        <v>6735</v>
      </c>
    </row>
    <row r="6687" spans="50:50" ht="23.1" customHeight="1" x14ac:dyDescent="0.35">
      <c r="AX6687" s="74" t="s">
        <v>6736</v>
      </c>
    </row>
    <row r="6688" spans="50:50" ht="23.1" customHeight="1" x14ac:dyDescent="0.35">
      <c r="AX6688" s="74" t="s">
        <v>6737</v>
      </c>
    </row>
    <row r="6689" spans="50:50" ht="23.1" customHeight="1" x14ac:dyDescent="0.35">
      <c r="AX6689" s="74" t="s">
        <v>6738</v>
      </c>
    </row>
    <row r="6690" spans="50:50" ht="23.1" customHeight="1" x14ac:dyDescent="0.35">
      <c r="AX6690" s="74" t="s">
        <v>6739</v>
      </c>
    </row>
    <row r="6691" spans="50:50" ht="23.1" customHeight="1" x14ac:dyDescent="0.35">
      <c r="AX6691" s="74" t="s">
        <v>6740</v>
      </c>
    </row>
    <row r="6692" spans="50:50" ht="23.1" customHeight="1" x14ac:dyDescent="0.35">
      <c r="AX6692" s="74" t="s">
        <v>6741</v>
      </c>
    </row>
    <row r="6693" spans="50:50" ht="23.1" customHeight="1" x14ac:dyDescent="0.35">
      <c r="AX6693" s="74" t="s">
        <v>6742</v>
      </c>
    </row>
    <row r="6694" spans="50:50" ht="23.1" customHeight="1" x14ac:dyDescent="0.35">
      <c r="AX6694" s="74" t="s">
        <v>6743</v>
      </c>
    </row>
    <row r="6695" spans="50:50" ht="23.1" customHeight="1" x14ac:dyDescent="0.35">
      <c r="AX6695" s="74" t="s">
        <v>6744</v>
      </c>
    </row>
    <row r="6696" spans="50:50" ht="23.1" customHeight="1" x14ac:dyDescent="0.35">
      <c r="AX6696" s="74" t="s">
        <v>6745</v>
      </c>
    </row>
    <row r="6697" spans="50:50" ht="23.1" customHeight="1" x14ac:dyDescent="0.35">
      <c r="AX6697" s="74" t="s">
        <v>6746</v>
      </c>
    </row>
    <row r="6698" spans="50:50" ht="23.1" customHeight="1" x14ac:dyDescent="0.35">
      <c r="AX6698" s="74" t="s">
        <v>6747</v>
      </c>
    </row>
    <row r="6699" spans="50:50" ht="23.1" customHeight="1" x14ac:dyDescent="0.35">
      <c r="AX6699" s="74" t="s">
        <v>6748</v>
      </c>
    </row>
    <row r="6700" spans="50:50" ht="23.1" customHeight="1" x14ac:dyDescent="0.35">
      <c r="AX6700" s="74" t="s">
        <v>6749</v>
      </c>
    </row>
    <row r="6701" spans="50:50" ht="23.1" customHeight="1" x14ac:dyDescent="0.35">
      <c r="AX6701" s="74" t="s">
        <v>6750</v>
      </c>
    </row>
    <row r="6702" spans="50:50" ht="23.1" customHeight="1" x14ac:dyDescent="0.35">
      <c r="AX6702" s="74" t="s">
        <v>6751</v>
      </c>
    </row>
    <row r="6703" spans="50:50" ht="23.1" customHeight="1" x14ac:dyDescent="0.35">
      <c r="AX6703" s="74" t="s">
        <v>6752</v>
      </c>
    </row>
    <row r="6704" spans="50:50" ht="23.1" customHeight="1" x14ac:dyDescent="0.35">
      <c r="AX6704" s="74" t="s">
        <v>6753</v>
      </c>
    </row>
    <row r="6705" spans="50:50" ht="23.1" customHeight="1" x14ac:dyDescent="0.35">
      <c r="AX6705" s="74" t="s">
        <v>6754</v>
      </c>
    </row>
    <row r="6706" spans="50:50" ht="23.1" customHeight="1" x14ac:dyDescent="0.35">
      <c r="AX6706" s="74" t="s">
        <v>6755</v>
      </c>
    </row>
    <row r="6707" spans="50:50" ht="23.1" customHeight="1" x14ac:dyDescent="0.35">
      <c r="AX6707" s="74" t="s">
        <v>6756</v>
      </c>
    </row>
    <row r="6708" spans="50:50" ht="23.1" customHeight="1" x14ac:dyDescent="0.35">
      <c r="AX6708" s="74" t="s">
        <v>6757</v>
      </c>
    </row>
    <row r="6709" spans="50:50" ht="23.1" customHeight="1" x14ac:dyDescent="0.35">
      <c r="AX6709" s="74" t="s">
        <v>6758</v>
      </c>
    </row>
    <row r="6710" spans="50:50" ht="23.1" customHeight="1" x14ac:dyDescent="0.35">
      <c r="AX6710" s="74" t="s">
        <v>6759</v>
      </c>
    </row>
    <row r="6711" spans="50:50" ht="23.1" customHeight="1" x14ac:dyDescent="0.35">
      <c r="AX6711" s="74" t="s">
        <v>6760</v>
      </c>
    </row>
    <row r="6712" spans="50:50" ht="23.1" customHeight="1" x14ac:dyDescent="0.35">
      <c r="AX6712" s="74" t="s">
        <v>6761</v>
      </c>
    </row>
    <row r="6713" spans="50:50" ht="23.1" customHeight="1" x14ac:dyDescent="0.35">
      <c r="AX6713" s="74" t="s">
        <v>6762</v>
      </c>
    </row>
    <row r="6714" spans="50:50" ht="23.1" customHeight="1" x14ac:dyDescent="0.35">
      <c r="AX6714" s="74" t="s">
        <v>6763</v>
      </c>
    </row>
    <row r="6715" spans="50:50" ht="23.1" customHeight="1" x14ac:dyDescent="0.35">
      <c r="AX6715" s="74" t="s">
        <v>6764</v>
      </c>
    </row>
    <row r="6716" spans="50:50" ht="23.1" customHeight="1" x14ac:dyDescent="0.35">
      <c r="AX6716" s="74" t="s">
        <v>6765</v>
      </c>
    </row>
    <row r="6717" spans="50:50" ht="23.1" customHeight="1" x14ac:dyDescent="0.35">
      <c r="AX6717" s="74" t="s">
        <v>6766</v>
      </c>
    </row>
    <row r="6718" spans="50:50" ht="23.1" customHeight="1" x14ac:dyDescent="0.35">
      <c r="AX6718" s="74" t="s">
        <v>6767</v>
      </c>
    </row>
    <row r="6719" spans="50:50" ht="23.1" customHeight="1" x14ac:dyDescent="0.35">
      <c r="AX6719" s="74" t="s">
        <v>6768</v>
      </c>
    </row>
    <row r="6720" spans="50:50" ht="23.1" customHeight="1" x14ac:dyDescent="0.35">
      <c r="AX6720" s="74" t="s">
        <v>6769</v>
      </c>
    </row>
    <row r="6721" spans="50:50" ht="23.1" customHeight="1" x14ac:dyDescent="0.35">
      <c r="AX6721" s="74" t="s">
        <v>6770</v>
      </c>
    </row>
    <row r="6722" spans="50:50" ht="23.1" customHeight="1" x14ac:dyDescent="0.35">
      <c r="AX6722" s="74" t="s">
        <v>6771</v>
      </c>
    </row>
    <row r="6723" spans="50:50" ht="23.1" customHeight="1" x14ac:dyDescent="0.35">
      <c r="AX6723" s="74" t="s">
        <v>6772</v>
      </c>
    </row>
    <row r="6724" spans="50:50" ht="23.1" customHeight="1" x14ac:dyDescent="0.35">
      <c r="AX6724" s="74" t="s">
        <v>6773</v>
      </c>
    </row>
    <row r="6725" spans="50:50" ht="23.1" customHeight="1" x14ac:dyDescent="0.35">
      <c r="AX6725" s="74" t="s">
        <v>6774</v>
      </c>
    </row>
    <row r="6726" spans="50:50" ht="23.1" customHeight="1" x14ac:dyDescent="0.35">
      <c r="AX6726" s="74" t="s">
        <v>6775</v>
      </c>
    </row>
    <row r="6727" spans="50:50" ht="23.1" customHeight="1" x14ac:dyDescent="0.35">
      <c r="AX6727" s="74" t="s">
        <v>6776</v>
      </c>
    </row>
    <row r="6728" spans="50:50" ht="23.1" customHeight="1" x14ac:dyDescent="0.35">
      <c r="AX6728" s="74" t="s">
        <v>6777</v>
      </c>
    </row>
    <row r="6729" spans="50:50" ht="23.1" customHeight="1" x14ac:dyDescent="0.35">
      <c r="AX6729" s="74" t="s">
        <v>6778</v>
      </c>
    </row>
    <row r="6730" spans="50:50" ht="23.1" customHeight="1" x14ac:dyDescent="0.35">
      <c r="AX6730" s="74" t="s">
        <v>6779</v>
      </c>
    </row>
    <row r="6731" spans="50:50" ht="23.1" customHeight="1" x14ac:dyDescent="0.35">
      <c r="AX6731" s="74" t="s">
        <v>6780</v>
      </c>
    </row>
    <row r="6732" spans="50:50" ht="23.1" customHeight="1" x14ac:dyDescent="0.35">
      <c r="AX6732" s="74" t="s">
        <v>6781</v>
      </c>
    </row>
    <row r="6733" spans="50:50" ht="23.1" customHeight="1" x14ac:dyDescent="0.35">
      <c r="AX6733" s="74" t="s">
        <v>6782</v>
      </c>
    </row>
    <row r="6734" spans="50:50" ht="23.1" customHeight="1" x14ac:dyDescent="0.35">
      <c r="AX6734" s="74" t="s">
        <v>6783</v>
      </c>
    </row>
    <row r="6735" spans="50:50" ht="23.1" customHeight="1" x14ac:dyDescent="0.35">
      <c r="AX6735" s="74" t="s">
        <v>6784</v>
      </c>
    </row>
    <row r="6736" spans="50:50" ht="23.1" customHeight="1" x14ac:dyDescent="0.35">
      <c r="AX6736" s="74" t="s">
        <v>6785</v>
      </c>
    </row>
    <row r="6737" spans="50:50" ht="23.1" customHeight="1" x14ac:dyDescent="0.35">
      <c r="AX6737" s="74" t="s">
        <v>6786</v>
      </c>
    </row>
    <row r="6738" spans="50:50" ht="23.1" customHeight="1" x14ac:dyDescent="0.35">
      <c r="AX6738" s="74" t="s">
        <v>6787</v>
      </c>
    </row>
    <row r="6739" spans="50:50" ht="23.1" customHeight="1" x14ac:dyDescent="0.35">
      <c r="AX6739" s="74" t="s">
        <v>6788</v>
      </c>
    </row>
    <row r="6740" spans="50:50" ht="23.1" customHeight="1" x14ac:dyDescent="0.35">
      <c r="AX6740" s="74" t="s">
        <v>6789</v>
      </c>
    </row>
    <row r="6741" spans="50:50" ht="23.1" customHeight="1" x14ac:dyDescent="0.35">
      <c r="AX6741" s="74" t="s">
        <v>6790</v>
      </c>
    </row>
    <row r="6742" spans="50:50" ht="23.1" customHeight="1" x14ac:dyDescent="0.35">
      <c r="AX6742" s="74" t="s">
        <v>6791</v>
      </c>
    </row>
    <row r="6743" spans="50:50" ht="23.1" customHeight="1" x14ac:dyDescent="0.35">
      <c r="AX6743" s="74" t="s">
        <v>6792</v>
      </c>
    </row>
    <row r="6744" spans="50:50" ht="23.1" customHeight="1" x14ac:dyDescent="0.35">
      <c r="AX6744" s="74" t="s">
        <v>6793</v>
      </c>
    </row>
    <row r="6745" spans="50:50" ht="23.1" customHeight="1" x14ac:dyDescent="0.35">
      <c r="AX6745" s="74" t="s">
        <v>6794</v>
      </c>
    </row>
    <row r="6746" spans="50:50" ht="23.1" customHeight="1" x14ac:dyDescent="0.35">
      <c r="AX6746" s="74" t="s">
        <v>6795</v>
      </c>
    </row>
    <row r="6747" spans="50:50" ht="23.1" customHeight="1" x14ac:dyDescent="0.35">
      <c r="AX6747" s="74" t="s">
        <v>6796</v>
      </c>
    </row>
    <row r="6748" spans="50:50" ht="23.1" customHeight="1" x14ac:dyDescent="0.35">
      <c r="AX6748" s="74" t="s">
        <v>6797</v>
      </c>
    </row>
    <row r="6749" spans="50:50" ht="23.1" customHeight="1" x14ac:dyDescent="0.35">
      <c r="AX6749" s="74" t="s">
        <v>6798</v>
      </c>
    </row>
    <row r="6750" spans="50:50" ht="23.1" customHeight="1" x14ac:dyDescent="0.35">
      <c r="AX6750" s="74" t="s">
        <v>6799</v>
      </c>
    </row>
    <row r="6751" spans="50:50" ht="23.1" customHeight="1" x14ac:dyDescent="0.35">
      <c r="AX6751" s="74" t="s">
        <v>6800</v>
      </c>
    </row>
    <row r="6752" spans="50:50" ht="23.1" customHeight="1" x14ac:dyDescent="0.35">
      <c r="AX6752" s="74" t="s">
        <v>6801</v>
      </c>
    </row>
    <row r="6753" spans="50:50" ht="23.1" customHeight="1" x14ac:dyDescent="0.35">
      <c r="AX6753" s="74" t="s">
        <v>6802</v>
      </c>
    </row>
    <row r="6754" spans="50:50" ht="23.1" customHeight="1" x14ac:dyDescent="0.35">
      <c r="AX6754" s="74" t="s">
        <v>6803</v>
      </c>
    </row>
    <row r="6755" spans="50:50" ht="23.1" customHeight="1" x14ac:dyDescent="0.35">
      <c r="AX6755" s="74" t="s">
        <v>6804</v>
      </c>
    </row>
    <row r="6756" spans="50:50" ht="23.1" customHeight="1" x14ac:dyDescent="0.35">
      <c r="AX6756" s="74" t="s">
        <v>6805</v>
      </c>
    </row>
    <row r="6757" spans="50:50" ht="23.1" customHeight="1" x14ac:dyDescent="0.35">
      <c r="AX6757" s="74" t="s">
        <v>6806</v>
      </c>
    </row>
    <row r="6758" spans="50:50" ht="23.1" customHeight="1" x14ac:dyDescent="0.35">
      <c r="AX6758" s="74" t="s">
        <v>6807</v>
      </c>
    </row>
    <row r="6759" spans="50:50" ht="23.1" customHeight="1" x14ac:dyDescent="0.35">
      <c r="AX6759" s="74" t="s">
        <v>6808</v>
      </c>
    </row>
    <row r="6760" spans="50:50" ht="23.1" customHeight="1" x14ac:dyDescent="0.35">
      <c r="AX6760" s="74" t="s">
        <v>6809</v>
      </c>
    </row>
    <row r="6761" spans="50:50" ht="23.1" customHeight="1" x14ac:dyDescent="0.35">
      <c r="AX6761" s="74" t="s">
        <v>6810</v>
      </c>
    </row>
    <row r="6762" spans="50:50" ht="23.1" customHeight="1" x14ac:dyDescent="0.35">
      <c r="AX6762" s="74" t="s">
        <v>6811</v>
      </c>
    </row>
    <row r="6763" spans="50:50" ht="23.1" customHeight="1" x14ac:dyDescent="0.35">
      <c r="AX6763" s="74" t="s">
        <v>6812</v>
      </c>
    </row>
    <row r="6764" spans="50:50" ht="23.1" customHeight="1" x14ac:dyDescent="0.35">
      <c r="AX6764" s="74" t="s">
        <v>6813</v>
      </c>
    </row>
    <row r="6765" spans="50:50" ht="23.1" customHeight="1" x14ac:dyDescent="0.35">
      <c r="AX6765" s="74" t="s">
        <v>6814</v>
      </c>
    </row>
    <row r="6766" spans="50:50" ht="23.1" customHeight="1" x14ac:dyDescent="0.35">
      <c r="AX6766" s="74" t="s">
        <v>6815</v>
      </c>
    </row>
    <row r="6767" spans="50:50" ht="23.1" customHeight="1" x14ac:dyDescent="0.35">
      <c r="AX6767" s="74" t="s">
        <v>6816</v>
      </c>
    </row>
    <row r="6768" spans="50:50" ht="23.1" customHeight="1" x14ac:dyDescent="0.35">
      <c r="AX6768" s="74" t="s">
        <v>6817</v>
      </c>
    </row>
    <row r="6769" spans="50:50" ht="23.1" customHeight="1" x14ac:dyDescent="0.35">
      <c r="AX6769" s="74" t="s">
        <v>6818</v>
      </c>
    </row>
    <row r="6770" spans="50:50" ht="23.1" customHeight="1" x14ac:dyDescent="0.35">
      <c r="AX6770" s="74" t="s">
        <v>6819</v>
      </c>
    </row>
    <row r="6771" spans="50:50" ht="23.1" customHeight="1" x14ac:dyDescent="0.35">
      <c r="AX6771" s="74" t="s">
        <v>6820</v>
      </c>
    </row>
    <row r="6772" spans="50:50" ht="23.1" customHeight="1" x14ac:dyDescent="0.35">
      <c r="AX6772" s="74" t="s">
        <v>6821</v>
      </c>
    </row>
    <row r="6773" spans="50:50" ht="23.1" customHeight="1" x14ac:dyDescent="0.35">
      <c r="AX6773" s="74" t="s">
        <v>6822</v>
      </c>
    </row>
    <row r="6774" spans="50:50" ht="23.1" customHeight="1" x14ac:dyDescent="0.35">
      <c r="AX6774" s="74" t="s">
        <v>6823</v>
      </c>
    </row>
    <row r="6775" spans="50:50" ht="23.1" customHeight="1" x14ac:dyDescent="0.35">
      <c r="AX6775" s="74" t="s">
        <v>6824</v>
      </c>
    </row>
    <row r="6776" spans="50:50" ht="23.1" customHeight="1" x14ac:dyDescent="0.35">
      <c r="AX6776" s="74" t="s">
        <v>6825</v>
      </c>
    </row>
    <row r="6777" spans="50:50" ht="23.1" customHeight="1" x14ac:dyDescent="0.35">
      <c r="AX6777" s="74" t="s">
        <v>6826</v>
      </c>
    </row>
    <row r="6778" spans="50:50" ht="23.1" customHeight="1" x14ac:dyDescent="0.35">
      <c r="AX6778" s="74" t="s">
        <v>6827</v>
      </c>
    </row>
    <row r="6779" spans="50:50" ht="23.1" customHeight="1" x14ac:dyDescent="0.35">
      <c r="AX6779" s="74" t="s">
        <v>6828</v>
      </c>
    </row>
    <row r="6780" spans="50:50" ht="23.1" customHeight="1" x14ac:dyDescent="0.35">
      <c r="AX6780" s="74" t="s">
        <v>6829</v>
      </c>
    </row>
    <row r="6781" spans="50:50" ht="23.1" customHeight="1" x14ac:dyDescent="0.35">
      <c r="AX6781" s="74" t="s">
        <v>6830</v>
      </c>
    </row>
    <row r="6782" spans="50:50" ht="23.1" customHeight="1" x14ac:dyDescent="0.35">
      <c r="AX6782" s="74" t="s">
        <v>6831</v>
      </c>
    </row>
    <row r="6783" spans="50:50" ht="23.1" customHeight="1" x14ac:dyDescent="0.35">
      <c r="AX6783" s="74" t="s">
        <v>6832</v>
      </c>
    </row>
    <row r="6784" spans="50:50" ht="23.1" customHeight="1" x14ac:dyDescent="0.35">
      <c r="AX6784" s="74" t="s">
        <v>6833</v>
      </c>
    </row>
    <row r="6785" spans="50:50" ht="23.1" customHeight="1" x14ac:dyDescent="0.35">
      <c r="AX6785" s="74" t="s">
        <v>6834</v>
      </c>
    </row>
    <row r="6786" spans="50:50" ht="23.1" customHeight="1" x14ac:dyDescent="0.35">
      <c r="AX6786" s="74" t="s">
        <v>6835</v>
      </c>
    </row>
    <row r="6787" spans="50:50" ht="23.1" customHeight="1" x14ac:dyDescent="0.35">
      <c r="AX6787" s="74" t="s">
        <v>6836</v>
      </c>
    </row>
    <row r="6788" spans="50:50" ht="23.1" customHeight="1" x14ac:dyDescent="0.35">
      <c r="AX6788" s="74" t="s">
        <v>6837</v>
      </c>
    </row>
    <row r="6789" spans="50:50" ht="23.1" customHeight="1" x14ac:dyDescent="0.35">
      <c r="AX6789" s="74" t="s">
        <v>6838</v>
      </c>
    </row>
    <row r="6790" spans="50:50" ht="23.1" customHeight="1" x14ac:dyDescent="0.35">
      <c r="AX6790" s="74" t="s">
        <v>6839</v>
      </c>
    </row>
    <row r="6791" spans="50:50" ht="23.1" customHeight="1" x14ac:dyDescent="0.35">
      <c r="AX6791" s="74" t="s">
        <v>6840</v>
      </c>
    </row>
    <row r="6792" spans="50:50" ht="23.1" customHeight="1" x14ac:dyDescent="0.35">
      <c r="AX6792" s="74" t="s">
        <v>6841</v>
      </c>
    </row>
    <row r="6793" spans="50:50" ht="23.1" customHeight="1" x14ac:dyDescent="0.35">
      <c r="AX6793" s="74" t="s">
        <v>6842</v>
      </c>
    </row>
    <row r="6794" spans="50:50" ht="23.1" customHeight="1" x14ac:dyDescent="0.35">
      <c r="AX6794" s="74" t="s">
        <v>6843</v>
      </c>
    </row>
    <row r="6795" spans="50:50" ht="23.1" customHeight="1" x14ac:dyDescent="0.35">
      <c r="AX6795" s="74" t="s">
        <v>6844</v>
      </c>
    </row>
    <row r="6796" spans="50:50" ht="23.1" customHeight="1" x14ac:dyDescent="0.35">
      <c r="AX6796" s="74" t="s">
        <v>6845</v>
      </c>
    </row>
    <row r="6797" spans="50:50" ht="23.1" customHeight="1" x14ac:dyDescent="0.35">
      <c r="AX6797" s="74" t="s">
        <v>6846</v>
      </c>
    </row>
    <row r="6798" spans="50:50" ht="23.1" customHeight="1" x14ac:dyDescent="0.35">
      <c r="AX6798" s="74" t="s">
        <v>6847</v>
      </c>
    </row>
    <row r="6799" spans="50:50" ht="23.1" customHeight="1" x14ac:dyDescent="0.35">
      <c r="AX6799" s="74" t="s">
        <v>6848</v>
      </c>
    </row>
    <row r="6800" spans="50:50" ht="23.1" customHeight="1" x14ac:dyDescent="0.35">
      <c r="AX6800" s="74" t="s">
        <v>6849</v>
      </c>
    </row>
    <row r="6801" spans="50:50" ht="23.1" customHeight="1" x14ac:dyDescent="0.35">
      <c r="AX6801" s="74" t="s">
        <v>6850</v>
      </c>
    </row>
    <row r="6802" spans="50:50" ht="23.1" customHeight="1" x14ac:dyDescent="0.35">
      <c r="AX6802" s="74" t="s">
        <v>6851</v>
      </c>
    </row>
    <row r="6803" spans="50:50" ht="23.1" customHeight="1" x14ac:dyDescent="0.35">
      <c r="AX6803" s="74" t="s">
        <v>6852</v>
      </c>
    </row>
    <row r="6804" spans="50:50" ht="23.1" customHeight="1" x14ac:dyDescent="0.35">
      <c r="AX6804" s="74" t="s">
        <v>6853</v>
      </c>
    </row>
    <row r="6805" spans="50:50" ht="23.1" customHeight="1" x14ac:dyDescent="0.35">
      <c r="AX6805" s="74" t="s">
        <v>6854</v>
      </c>
    </row>
    <row r="6806" spans="50:50" ht="23.1" customHeight="1" x14ac:dyDescent="0.35">
      <c r="AX6806" s="74" t="s">
        <v>6855</v>
      </c>
    </row>
    <row r="6807" spans="50:50" ht="23.1" customHeight="1" x14ac:dyDescent="0.35">
      <c r="AX6807" s="74" t="s">
        <v>6856</v>
      </c>
    </row>
    <row r="6808" spans="50:50" ht="23.1" customHeight="1" x14ac:dyDescent="0.35">
      <c r="AX6808" s="74" t="s">
        <v>6857</v>
      </c>
    </row>
    <row r="6809" spans="50:50" ht="23.1" customHeight="1" x14ac:dyDescent="0.35">
      <c r="AX6809" s="74" t="s">
        <v>6858</v>
      </c>
    </row>
    <row r="6810" spans="50:50" ht="23.1" customHeight="1" x14ac:dyDescent="0.35">
      <c r="AX6810" s="74" t="s">
        <v>6859</v>
      </c>
    </row>
    <row r="6811" spans="50:50" ht="23.1" customHeight="1" x14ac:dyDescent="0.35">
      <c r="AX6811" s="74" t="s">
        <v>6860</v>
      </c>
    </row>
    <row r="6812" spans="50:50" ht="23.1" customHeight="1" x14ac:dyDescent="0.35">
      <c r="AX6812" s="74" t="s">
        <v>6861</v>
      </c>
    </row>
    <row r="6813" spans="50:50" ht="23.1" customHeight="1" x14ac:dyDescent="0.35">
      <c r="AX6813" s="74" t="s">
        <v>6862</v>
      </c>
    </row>
    <row r="6814" spans="50:50" ht="23.1" customHeight="1" x14ac:dyDescent="0.35">
      <c r="AX6814" s="74" t="s">
        <v>6863</v>
      </c>
    </row>
    <row r="6815" spans="50:50" ht="23.1" customHeight="1" x14ac:dyDescent="0.35">
      <c r="AX6815" s="74" t="s">
        <v>6864</v>
      </c>
    </row>
    <row r="6816" spans="50:50" ht="23.1" customHeight="1" x14ac:dyDescent="0.35">
      <c r="AX6816" s="74" t="s">
        <v>6865</v>
      </c>
    </row>
    <row r="6817" spans="50:50" ht="23.1" customHeight="1" x14ac:dyDescent="0.35">
      <c r="AX6817" s="74" t="s">
        <v>6866</v>
      </c>
    </row>
    <row r="6818" spans="50:50" ht="23.1" customHeight="1" x14ac:dyDescent="0.35">
      <c r="AX6818" s="74" t="s">
        <v>6867</v>
      </c>
    </row>
    <row r="6819" spans="50:50" ht="23.1" customHeight="1" x14ac:dyDescent="0.35">
      <c r="AX6819" s="74" t="s">
        <v>6868</v>
      </c>
    </row>
    <row r="6820" spans="50:50" ht="23.1" customHeight="1" x14ac:dyDescent="0.35">
      <c r="AX6820" s="74" t="s">
        <v>6869</v>
      </c>
    </row>
    <row r="6821" spans="50:50" ht="23.1" customHeight="1" x14ac:dyDescent="0.35">
      <c r="AX6821" s="74" t="s">
        <v>6870</v>
      </c>
    </row>
    <row r="6822" spans="50:50" ht="23.1" customHeight="1" x14ac:dyDescent="0.35">
      <c r="AX6822" s="74" t="s">
        <v>6871</v>
      </c>
    </row>
    <row r="6823" spans="50:50" ht="23.1" customHeight="1" x14ac:dyDescent="0.35">
      <c r="AX6823" s="74" t="s">
        <v>6872</v>
      </c>
    </row>
    <row r="6824" spans="50:50" ht="23.1" customHeight="1" x14ac:dyDescent="0.35">
      <c r="AX6824" s="74" t="s">
        <v>6873</v>
      </c>
    </row>
    <row r="6825" spans="50:50" ht="23.1" customHeight="1" x14ac:dyDescent="0.35">
      <c r="AX6825" s="74" t="s">
        <v>6874</v>
      </c>
    </row>
    <row r="6826" spans="50:50" ht="23.1" customHeight="1" x14ac:dyDescent="0.35">
      <c r="AX6826" s="74" t="s">
        <v>6875</v>
      </c>
    </row>
    <row r="6827" spans="50:50" ht="23.1" customHeight="1" x14ac:dyDescent="0.35">
      <c r="AX6827" s="74" t="s">
        <v>6876</v>
      </c>
    </row>
    <row r="6828" spans="50:50" ht="23.1" customHeight="1" x14ac:dyDescent="0.35">
      <c r="AX6828" s="74" t="s">
        <v>6877</v>
      </c>
    </row>
    <row r="6829" spans="50:50" ht="23.1" customHeight="1" x14ac:dyDescent="0.35">
      <c r="AX6829" s="74" t="s">
        <v>6878</v>
      </c>
    </row>
    <row r="6830" spans="50:50" ht="23.1" customHeight="1" x14ac:dyDescent="0.35">
      <c r="AX6830" s="74" t="s">
        <v>6879</v>
      </c>
    </row>
    <row r="6831" spans="50:50" ht="23.1" customHeight="1" x14ac:dyDescent="0.35">
      <c r="AX6831" s="74" t="s">
        <v>6880</v>
      </c>
    </row>
    <row r="6832" spans="50:50" ht="23.1" customHeight="1" x14ac:dyDescent="0.35">
      <c r="AX6832" s="74" t="s">
        <v>6881</v>
      </c>
    </row>
    <row r="6833" spans="50:50" ht="23.1" customHeight="1" x14ac:dyDescent="0.35">
      <c r="AX6833" s="74" t="s">
        <v>6882</v>
      </c>
    </row>
    <row r="6834" spans="50:50" ht="23.1" customHeight="1" x14ac:dyDescent="0.35">
      <c r="AX6834" s="74" t="s">
        <v>6883</v>
      </c>
    </row>
    <row r="6835" spans="50:50" ht="23.1" customHeight="1" x14ac:dyDescent="0.35">
      <c r="AX6835" s="74" t="s">
        <v>6884</v>
      </c>
    </row>
    <row r="6836" spans="50:50" ht="23.1" customHeight="1" x14ac:dyDescent="0.35">
      <c r="AX6836" s="74" t="s">
        <v>6885</v>
      </c>
    </row>
    <row r="6837" spans="50:50" ht="23.1" customHeight="1" x14ac:dyDescent="0.35">
      <c r="AX6837" s="74" t="s">
        <v>6886</v>
      </c>
    </row>
    <row r="6838" spans="50:50" ht="23.1" customHeight="1" x14ac:dyDescent="0.35">
      <c r="AX6838" s="74" t="s">
        <v>6887</v>
      </c>
    </row>
    <row r="6839" spans="50:50" ht="23.1" customHeight="1" x14ac:dyDescent="0.35">
      <c r="AX6839" s="74" t="s">
        <v>6888</v>
      </c>
    </row>
    <row r="6840" spans="50:50" ht="23.1" customHeight="1" x14ac:dyDescent="0.35">
      <c r="AX6840" s="74" t="s">
        <v>6889</v>
      </c>
    </row>
    <row r="6841" spans="50:50" ht="23.1" customHeight="1" x14ac:dyDescent="0.35">
      <c r="AX6841" s="74" t="s">
        <v>6890</v>
      </c>
    </row>
    <row r="6842" spans="50:50" ht="23.1" customHeight="1" x14ac:dyDescent="0.35">
      <c r="AX6842" s="74" t="s">
        <v>6891</v>
      </c>
    </row>
    <row r="6843" spans="50:50" ht="23.1" customHeight="1" x14ac:dyDescent="0.35">
      <c r="AX6843" s="74" t="s">
        <v>6892</v>
      </c>
    </row>
    <row r="6844" spans="50:50" ht="23.1" customHeight="1" x14ac:dyDescent="0.35">
      <c r="AX6844" s="74" t="s">
        <v>6893</v>
      </c>
    </row>
    <row r="6845" spans="50:50" ht="23.1" customHeight="1" x14ac:dyDescent="0.35">
      <c r="AX6845" s="74" t="s">
        <v>6894</v>
      </c>
    </row>
    <row r="6846" spans="50:50" ht="23.1" customHeight="1" x14ac:dyDescent="0.35">
      <c r="AX6846" s="74" t="s">
        <v>6895</v>
      </c>
    </row>
    <row r="6847" spans="50:50" ht="23.1" customHeight="1" x14ac:dyDescent="0.35">
      <c r="AX6847" s="74" t="s">
        <v>6896</v>
      </c>
    </row>
    <row r="6848" spans="50:50" ht="23.1" customHeight="1" x14ac:dyDescent="0.35">
      <c r="AX6848" s="74" t="s">
        <v>6897</v>
      </c>
    </row>
    <row r="6849" spans="50:50" ht="23.1" customHeight="1" x14ac:dyDescent="0.35">
      <c r="AX6849" s="74" t="s">
        <v>6898</v>
      </c>
    </row>
    <row r="6850" spans="50:50" ht="23.1" customHeight="1" x14ac:dyDescent="0.35">
      <c r="AX6850" s="74" t="s">
        <v>6899</v>
      </c>
    </row>
    <row r="6851" spans="50:50" ht="23.1" customHeight="1" x14ac:dyDescent="0.35">
      <c r="AX6851" s="74" t="s">
        <v>6900</v>
      </c>
    </row>
    <row r="6852" spans="50:50" ht="23.1" customHeight="1" x14ac:dyDescent="0.35">
      <c r="AX6852" s="74" t="s">
        <v>6901</v>
      </c>
    </row>
    <row r="6853" spans="50:50" ht="23.1" customHeight="1" x14ac:dyDescent="0.35">
      <c r="AX6853" s="74" t="s">
        <v>6902</v>
      </c>
    </row>
    <row r="6854" spans="50:50" ht="23.1" customHeight="1" x14ac:dyDescent="0.35">
      <c r="AX6854" s="74" t="s">
        <v>6903</v>
      </c>
    </row>
    <row r="6855" spans="50:50" ht="23.1" customHeight="1" x14ac:dyDescent="0.35">
      <c r="AX6855" s="74" t="s">
        <v>6904</v>
      </c>
    </row>
    <row r="6856" spans="50:50" ht="23.1" customHeight="1" x14ac:dyDescent="0.35">
      <c r="AX6856" s="74" t="s">
        <v>6905</v>
      </c>
    </row>
    <row r="6857" spans="50:50" ht="23.1" customHeight="1" x14ac:dyDescent="0.35">
      <c r="AX6857" s="74" t="s">
        <v>6906</v>
      </c>
    </row>
    <row r="6858" spans="50:50" ht="23.1" customHeight="1" x14ac:dyDescent="0.35">
      <c r="AX6858" s="74" t="s">
        <v>6907</v>
      </c>
    </row>
    <row r="6859" spans="50:50" ht="23.1" customHeight="1" x14ac:dyDescent="0.35">
      <c r="AX6859" s="74" t="s">
        <v>6908</v>
      </c>
    </row>
    <row r="6860" spans="50:50" ht="23.1" customHeight="1" x14ac:dyDescent="0.35">
      <c r="AX6860" s="74" t="s">
        <v>6909</v>
      </c>
    </row>
    <row r="6861" spans="50:50" ht="23.1" customHeight="1" x14ac:dyDescent="0.35">
      <c r="AX6861" s="74" t="s">
        <v>6910</v>
      </c>
    </row>
    <row r="6862" spans="50:50" ht="23.1" customHeight="1" x14ac:dyDescent="0.35">
      <c r="AX6862" s="74" t="s">
        <v>6911</v>
      </c>
    </row>
    <row r="6863" spans="50:50" ht="23.1" customHeight="1" x14ac:dyDescent="0.35">
      <c r="AX6863" s="74" t="s">
        <v>6912</v>
      </c>
    </row>
    <row r="6864" spans="50:50" ht="23.1" customHeight="1" x14ac:dyDescent="0.35">
      <c r="AX6864" s="74" t="s">
        <v>6913</v>
      </c>
    </row>
    <row r="6865" spans="50:50" ht="23.1" customHeight="1" x14ac:dyDescent="0.35">
      <c r="AX6865" s="74" t="s">
        <v>6914</v>
      </c>
    </row>
    <row r="6866" spans="50:50" ht="23.1" customHeight="1" x14ac:dyDescent="0.35">
      <c r="AX6866" s="74" t="s">
        <v>6915</v>
      </c>
    </row>
    <row r="6867" spans="50:50" ht="23.1" customHeight="1" x14ac:dyDescent="0.35">
      <c r="AX6867" s="74" t="s">
        <v>6916</v>
      </c>
    </row>
    <row r="6868" spans="50:50" ht="23.1" customHeight="1" x14ac:dyDescent="0.35">
      <c r="AX6868" s="74" t="s">
        <v>6917</v>
      </c>
    </row>
    <row r="6869" spans="50:50" ht="23.1" customHeight="1" x14ac:dyDescent="0.35">
      <c r="AX6869" s="74" t="s">
        <v>6918</v>
      </c>
    </row>
    <row r="6870" spans="50:50" ht="23.1" customHeight="1" x14ac:dyDescent="0.35">
      <c r="AX6870" s="74" t="s">
        <v>6919</v>
      </c>
    </row>
    <row r="6871" spans="50:50" ht="23.1" customHeight="1" x14ac:dyDescent="0.35">
      <c r="AX6871" s="74" t="s">
        <v>6920</v>
      </c>
    </row>
    <row r="6872" spans="50:50" ht="23.1" customHeight="1" x14ac:dyDescent="0.35">
      <c r="AX6872" s="74" t="s">
        <v>6921</v>
      </c>
    </row>
    <row r="6873" spans="50:50" ht="23.1" customHeight="1" x14ac:dyDescent="0.35">
      <c r="AX6873" s="74" t="s">
        <v>6922</v>
      </c>
    </row>
    <row r="6874" spans="50:50" ht="23.1" customHeight="1" x14ac:dyDescent="0.35">
      <c r="AX6874" s="74" t="s">
        <v>6923</v>
      </c>
    </row>
    <row r="6875" spans="50:50" ht="23.1" customHeight="1" x14ac:dyDescent="0.35">
      <c r="AX6875" s="74" t="s">
        <v>6924</v>
      </c>
    </row>
    <row r="6876" spans="50:50" ht="23.1" customHeight="1" x14ac:dyDescent="0.35">
      <c r="AX6876" s="74" t="s">
        <v>6925</v>
      </c>
    </row>
    <row r="6877" spans="50:50" ht="23.1" customHeight="1" x14ac:dyDescent="0.35">
      <c r="AX6877" s="74" t="s">
        <v>6926</v>
      </c>
    </row>
    <row r="6878" spans="50:50" ht="23.1" customHeight="1" x14ac:dyDescent="0.35">
      <c r="AX6878" s="74" t="s">
        <v>6927</v>
      </c>
    </row>
    <row r="6879" spans="50:50" ht="23.1" customHeight="1" x14ac:dyDescent="0.35">
      <c r="AX6879" s="74" t="s">
        <v>6928</v>
      </c>
    </row>
    <row r="6880" spans="50:50" ht="23.1" customHeight="1" x14ac:dyDescent="0.35">
      <c r="AX6880" s="74" t="s">
        <v>6929</v>
      </c>
    </row>
    <row r="6881" spans="50:50" ht="23.1" customHeight="1" x14ac:dyDescent="0.35">
      <c r="AX6881" s="74" t="s">
        <v>6930</v>
      </c>
    </row>
    <row r="6882" spans="50:50" ht="23.1" customHeight="1" x14ac:dyDescent="0.35">
      <c r="AX6882" s="74" t="s">
        <v>6931</v>
      </c>
    </row>
    <row r="6883" spans="50:50" ht="23.1" customHeight="1" x14ac:dyDescent="0.35">
      <c r="AX6883" s="74" t="s">
        <v>6932</v>
      </c>
    </row>
    <row r="6884" spans="50:50" ht="23.1" customHeight="1" x14ac:dyDescent="0.35">
      <c r="AX6884" s="74" t="s">
        <v>6933</v>
      </c>
    </row>
    <row r="6885" spans="50:50" ht="23.1" customHeight="1" x14ac:dyDescent="0.35">
      <c r="AX6885" s="74" t="s">
        <v>6934</v>
      </c>
    </row>
    <row r="6886" spans="50:50" ht="23.1" customHeight="1" x14ac:dyDescent="0.35">
      <c r="AX6886" s="74" t="s">
        <v>6935</v>
      </c>
    </row>
    <row r="6887" spans="50:50" ht="23.1" customHeight="1" x14ac:dyDescent="0.35">
      <c r="AX6887" s="74" t="s">
        <v>6936</v>
      </c>
    </row>
    <row r="6888" spans="50:50" ht="23.1" customHeight="1" x14ac:dyDescent="0.35">
      <c r="AX6888" s="74" t="s">
        <v>6937</v>
      </c>
    </row>
    <row r="6889" spans="50:50" ht="23.1" customHeight="1" x14ac:dyDescent="0.35">
      <c r="AX6889" s="74" t="s">
        <v>6938</v>
      </c>
    </row>
    <row r="6890" spans="50:50" ht="23.1" customHeight="1" x14ac:dyDescent="0.35">
      <c r="AX6890" s="74" t="s">
        <v>6939</v>
      </c>
    </row>
    <row r="6891" spans="50:50" ht="23.1" customHeight="1" x14ac:dyDescent="0.35">
      <c r="AX6891" s="74" t="s">
        <v>6940</v>
      </c>
    </row>
    <row r="6892" spans="50:50" ht="23.1" customHeight="1" x14ac:dyDescent="0.35">
      <c r="AX6892" s="74" t="s">
        <v>6941</v>
      </c>
    </row>
    <row r="6893" spans="50:50" ht="23.1" customHeight="1" x14ac:dyDescent="0.35">
      <c r="AX6893" s="74" t="s">
        <v>6942</v>
      </c>
    </row>
    <row r="6894" spans="50:50" ht="23.1" customHeight="1" x14ac:dyDescent="0.35">
      <c r="AX6894" s="74" t="s">
        <v>6943</v>
      </c>
    </row>
    <row r="6895" spans="50:50" ht="23.1" customHeight="1" x14ac:dyDescent="0.35">
      <c r="AX6895" s="74" t="s">
        <v>6944</v>
      </c>
    </row>
    <row r="6896" spans="50:50" ht="23.1" customHeight="1" x14ac:dyDescent="0.35">
      <c r="AX6896" s="74" t="s">
        <v>6945</v>
      </c>
    </row>
    <row r="6897" spans="50:50" ht="23.1" customHeight="1" x14ac:dyDescent="0.35">
      <c r="AX6897" s="74" t="s">
        <v>6946</v>
      </c>
    </row>
    <row r="6898" spans="50:50" ht="23.1" customHeight="1" x14ac:dyDescent="0.35">
      <c r="AX6898" s="74" t="s">
        <v>6947</v>
      </c>
    </row>
    <row r="6899" spans="50:50" ht="23.1" customHeight="1" x14ac:dyDescent="0.35">
      <c r="AX6899" s="74" t="s">
        <v>6948</v>
      </c>
    </row>
    <row r="6900" spans="50:50" ht="23.1" customHeight="1" x14ac:dyDescent="0.35">
      <c r="AX6900" s="74" t="s">
        <v>6949</v>
      </c>
    </row>
    <row r="6901" spans="50:50" ht="23.1" customHeight="1" x14ac:dyDescent="0.35">
      <c r="AX6901" s="74" t="s">
        <v>6950</v>
      </c>
    </row>
    <row r="6902" spans="50:50" ht="23.1" customHeight="1" x14ac:dyDescent="0.35">
      <c r="AX6902" s="74" t="s">
        <v>6951</v>
      </c>
    </row>
    <row r="6903" spans="50:50" ht="23.1" customHeight="1" x14ac:dyDescent="0.35">
      <c r="AX6903" s="74" t="s">
        <v>6952</v>
      </c>
    </row>
    <row r="6904" spans="50:50" ht="23.1" customHeight="1" x14ac:dyDescent="0.35">
      <c r="AX6904" s="74" t="s">
        <v>6953</v>
      </c>
    </row>
    <row r="6905" spans="50:50" ht="23.1" customHeight="1" x14ac:dyDescent="0.35">
      <c r="AX6905" s="74" t="s">
        <v>6954</v>
      </c>
    </row>
    <row r="6906" spans="50:50" ht="23.1" customHeight="1" x14ac:dyDescent="0.35">
      <c r="AX6906" s="74" t="s">
        <v>6955</v>
      </c>
    </row>
    <row r="6907" spans="50:50" ht="23.1" customHeight="1" x14ac:dyDescent="0.35">
      <c r="AX6907" s="74" t="s">
        <v>6956</v>
      </c>
    </row>
    <row r="6908" spans="50:50" ht="23.1" customHeight="1" x14ac:dyDescent="0.35">
      <c r="AX6908" s="74" t="s">
        <v>6957</v>
      </c>
    </row>
    <row r="6909" spans="50:50" ht="23.1" customHeight="1" x14ac:dyDescent="0.35">
      <c r="AX6909" s="74" t="s">
        <v>6958</v>
      </c>
    </row>
    <row r="6910" spans="50:50" ht="23.1" customHeight="1" x14ac:dyDescent="0.35">
      <c r="AX6910" s="74" t="s">
        <v>6959</v>
      </c>
    </row>
    <row r="6911" spans="50:50" ht="23.1" customHeight="1" x14ac:dyDescent="0.35">
      <c r="AX6911" s="74" t="s">
        <v>6960</v>
      </c>
    </row>
    <row r="6912" spans="50:50" ht="23.1" customHeight="1" x14ac:dyDescent="0.35">
      <c r="AX6912" s="74" t="s">
        <v>6961</v>
      </c>
    </row>
    <row r="6913" spans="50:50" ht="23.1" customHeight="1" x14ac:dyDescent="0.35">
      <c r="AX6913" s="74" t="s">
        <v>6962</v>
      </c>
    </row>
    <row r="6914" spans="50:50" ht="23.1" customHeight="1" x14ac:dyDescent="0.35">
      <c r="AX6914" s="74" t="s">
        <v>6963</v>
      </c>
    </row>
    <row r="6915" spans="50:50" ht="23.1" customHeight="1" x14ac:dyDescent="0.35">
      <c r="AX6915" s="74" t="s">
        <v>6964</v>
      </c>
    </row>
    <row r="6916" spans="50:50" ht="23.1" customHeight="1" x14ac:dyDescent="0.35">
      <c r="AX6916" s="74" t="s">
        <v>6965</v>
      </c>
    </row>
    <row r="6917" spans="50:50" ht="23.1" customHeight="1" x14ac:dyDescent="0.35">
      <c r="AX6917" s="74" t="s">
        <v>6966</v>
      </c>
    </row>
    <row r="6918" spans="50:50" ht="23.1" customHeight="1" x14ac:dyDescent="0.35">
      <c r="AX6918" s="74" t="s">
        <v>6967</v>
      </c>
    </row>
    <row r="6919" spans="50:50" ht="23.1" customHeight="1" x14ac:dyDescent="0.35">
      <c r="AX6919" s="74" t="s">
        <v>6968</v>
      </c>
    </row>
    <row r="6920" spans="50:50" ht="23.1" customHeight="1" x14ac:dyDescent="0.35">
      <c r="AX6920" s="74" t="s">
        <v>6969</v>
      </c>
    </row>
    <row r="6921" spans="50:50" ht="23.1" customHeight="1" x14ac:dyDescent="0.35">
      <c r="AX6921" s="74" t="s">
        <v>6970</v>
      </c>
    </row>
    <row r="6922" spans="50:50" ht="23.1" customHeight="1" x14ac:dyDescent="0.35">
      <c r="AX6922" s="74" t="s">
        <v>6971</v>
      </c>
    </row>
    <row r="6923" spans="50:50" ht="23.1" customHeight="1" x14ac:dyDescent="0.35">
      <c r="AX6923" s="74" t="s">
        <v>6972</v>
      </c>
    </row>
    <row r="6924" spans="50:50" ht="23.1" customHeight="1" x14ac:dyDescent="0.35">
      <c r="AX6924" s="74" t="s">
        <v>6973</v>
      </c>
    </row>
    <row r="6925" spans="50:50" ht="23.1" customHeight="1" x14ac:dyDescent="0.35">
      <c r="AX6925" s="74" t="s">
        <v>6974</v>
      </c>
    </row>
    <row r="6926" spans="50:50" ht="23.1" customHeight="1" x14ac:dyDescent="0.35">
      <c r="AX6926" s="74" t="s">
        <v>6975</v>
      </c>
    </row>
    <row r="6927" spans="50:50" ht="23.1" customHeight="1" x14ac:dyDescent="0.35">
      <c r="AX6927" s="74" t="s">
        <v>6976</v>
      </c>
    </row>
    <row r="6928" spans="50:50" ht="23.1" customHeight="1" x14ac:dyDescent="0.35">
      <c r="AX6928" s="74" t="s">
        <v>6977</v>
      </c>
    </row>
    <row r="6929" spans="50:50" ht="23.1" customHeight="1" x14ac:dyDescent="0.35">
      <c r="AX6929" s="74" t="s">
        <v>6978</v>
      </c>
    </row>
    <row r="6930" spans="50:50" ht="23.1" customHeight="1" x14ac:dyDescent="0.35">
      <c r="AX6930" s="74" t="s">
        <v>6979</v>
      </c>
    </row>
    <row r="6931" spans="50:50" ht="23.1" customHeight="1" x14ac:dyDescent="0.35">
      <c r="AX6931" s="74" t="s">
        <v>6980</v>
      </c>
    </row>
    <row r="6932" spans="50:50" ht="23.1" customHeight="1" x14ac:dyDescent="0.35">
      <c r="AX6932" s="74" t="s">
        <v>6981</v>
      </c>
    </row>
    <row r="6933" spans="50:50" ht="23.1" customHeight="1" x14ac:dyDescent="0.35">
      <c r="AX6933" s="74" t="s">
        <v>6982</v>
      </c>
    </row>
    <row r="6934" spans="50:50" ht="23.1" customHeight="1" x14ac:dyDescent="0.35">
      <c r="AX6934" s="74" t="s">
        <v>6983</v>
      </c>
    </row>
    <row r="6935" spans="50:50" ht="23.1" customHeight="1" x14ac:dyDescent="0.35">
      <c r="AX6935" s="74" t="s">
        <v>6984</v>
      </c>
    </row>
    <row r="6936" spans="50:50" ht="23.1" customHeight="1" x14ac:dyDescent="0.35">
      <c r="AX6936" s="74" t="s">
        <v>6985</v>
      </c>
    </row>
    <row r="6937" spans="50:50" ht="23.1" customHeight="1" x14ac:dyDescent="0.35">
      <c r="AX6937" s="74" t="s">
        <v>6986</v>
      </c>
    </row>
    <row r="6938" spans="50:50" ht="23.1" customHeight="1" x14ac:dyDescent="0.35">
      <c r="AX6938" s="74" t="s">
        <v>6987</v>
      </c>
    </row>
    <row r="6939" spans="50:50" ht="23.1" customHeight="1" x14ac:dyDescent="0.35">
      <c r="AX6939" s="74" t="s">
        <v>6988</v>
      </c>
    </row>
    <row r="6940" spans="50:50" ht="23.1" customHeight="1" x14ac:dyDescent="0.35">
      <c r="AX6940" s="74" t="s">
        <v>6989</v>
      </c>
    </row>
    <row r="6941" spans="50:50" ht="23.1" customHeight="1" x14ac:dyDescent="0.35">
      <c r="AX6941" s="74" t="s">
        <v>6990</v>
      </c>
    </row>
    <row r="6942" spans="50:50" ht="23.1" customHeight="1" x14ac:dyDescent="0.35">
      <c r="AX6942" s="74" t="s">
        <v>6991</v>
      </c>
    </row>
    <row r="6943" spans="50:50" ht="23.1" customHeight="1" x14ac:dyDescent="0.35">
      <c r="AX6943" s="74" t="s">
        <v>6992</v>
      </c>
    </row>
    <row r="6944" spans="50:50" ht="23.1" customHeight="1" x14ac:dyDescent="0.35">
      <c r="AX6944" s="74" t="s">
        <v>6993</v>
      </c>
    </row>
    <row r="6945" spans="50:50" ht="23.1" customHeight="1" x14ac:dyDescent="0.35">
      <c r="AX6945" s="74" t="s">
        <v>6994</v>
      </c>
    </row>
    <row r="6946" spans="50:50" ht="23.1" customHeight="1" x14ac:dyDescent="0.35">
      <c r="AX6946" s="74" t="s">
        <v>6995</v>
      </c>
    </row>
    <row r="6947" spans="50:50" ht="23.1" customHeight="1" x14ac:dyDescent="0.35">
      <c r="AX6947" s="74" t="s">
        <v>6996</v>
      </c>
    </row>
    <row r="6948" spans="50:50" ht="23.1" customHeight="1" x14ac:dyDescent="0.35">
      <c r="AX6948" s="74" t="s">
        <v>6997</v>
      </c>
    </row>
    <row r="6949" spans="50:50" ht="23.1" customHeight="1" x14ac:dyDescent="0.35">
      <c r="AX6949" s="74" t="s">
        <v>6998</v>
      </c>
    </row>
    <row r="6950" spans="50:50" ht="23.1" customHeight="1" x14ac:dyDescent="0.35">
      <c r="AX6950" s="74" t="s">
        <v>6999</v>
      </c>
    </row>
    <row r="6951" spans="50:50" ht="23.1" customHeight="1" x14ac:dyDescent="0.35">
      <c r="AX6951" s="74" t="s">
        <v>7000</v>
      </c>
    </row>
    <row r="6952" spans="50:50" ht="23.1" customHeight="1" x14ac:dyDescent="0.35">
      <c r="AX6952" s="74" t="s">
        <v>7001</v>
      </c>
    </row>
    <row r="6953" spans="50:50" ht="23.1" customHeight="1" x14ac:dyDescent="0.35">
      <c r="AX6953" s="74" t="s">
        <v>7002</v>
      </c>
    </row>
    <row r="6954" spans="50:50" ht="23.1" customHeight="1" x14ac:dyDescent="0.35">
      <c r="AX6954" s="74" t="s">
        <v>7003</v>
      </c>
    </row>
    <row r="6955" spans="50:50" ht="23.1" customHeight="1" x14ac:dyDescent="0.35">
      <c r="AX6955" s="74" t="s">
        <v>7004</v>
      </c>
    </row>
    <row r="6956" spans="50:50" ht="23.1" customHeight="1" x14ac:dyDescent="0.35">
      <c r="AX6956" s="74" t="s">
        <v>7005</v>
      </c>
    </row>
    <row r="6957" spans="50:50" ht="23.1" customHeight="1" x14ac:dyDescent="0.35">
      <c r="AX6957" s="74" t="s">
        <v>7006</v>
      </c>
    </row>
    <row r="6958" spans="50:50" ht="23.1" customHeight="1" x14ac:dyDescent="0.35">
      <c r="AX6958" s="74" t="s">
        <v>7007</v>
      </c>
    </row>
    <row r="6959" spans="50:50" ht="23.1" customHeight="1" x14ac:dyDescent="0.35">
      <c r="AX6959" s="74" t="s">
        <v>7008</v>
      </c>
    </row>
    <row r="6960" spans="50:50" ht="23.1" customHeight="1" x14ac:dyDescent="0.35">
      <c r="AX6960" s="74" t="s">
        <v>7009</v>
      </c>
    </row>
    <row r="6961" spans="50:50" ht="23.1" customHeight="1" x14ac:dyDescent="0.35">
      <c r="AX6961" s="74" t="s">
        <v>7010</v>
      </c>
    </row>
    <row r="6962" spans="50:50" ht="23.1" customHeight="1" x14ac:dyDescent="0.35">
      <c r="AX6962" s="74" t="s">
        <v>7011</v>
      </c>
    </row>
    <row r="6963" spans="50:50" ht="23.1" customHeight="1" x14ac:dyDescent="0.35">
      <c r="AX6963" s="74" t="s">
        <v>7012</v>
      </c>
    </row>
    <row r="6964" spans="50:50" ht="23.1" customHeight="1" x14ac:dyDescent="0.35">
      <c r="AX6964" s="74" t="s">
        <v>7013</v>
      </c>
    </row>
    <row r="6965" spans="50:50" ht="23.1" customHeight="1" x14ac:dyDescent="0.35">
      <c r="AX6965" s="74" t="s">
        <v>65</v>
      </c>
    </row>
    <row r="6966" spans="50:50" ht="23.1" customHeight="1" x14ac:dyDescent="0.35">
      <c r="AX6966" s="74" t="s">
        <v>7014</v>
      </c>
    </row>
    <row r="6967" spans="50:50" ht="23.1" customHeight="1" x14ac:dyDescent="0.35">
      <c r="AX6967" s="74" t="s">
        <v>7015</v>
      </c>
    </row>
    <row r="6968" spans="50:50" ht="23.1" customHeight="1" x14ac:dyDescent="0.35">
      <c r="AX6968" s="74" t="s">
        <v>7016</v>
      </c>
    </row>
    <row r="6969" spans="50:50" ht="23.1" customHeight="1" x14ac:dyDescent="0.35">
      <c r="AX6969" s="74" t="s">
        <v>7017</v>
      </c>
    </row>
    <row r="6970" spans="50:50" ht="23.1" customHeight="1" x14ac:dyDescent="0.35">
      <c r="AX6970" s="74" t="s">
        <v>7018</v>
      </c>
    </row>
    <row r="6971" spans="50:50" ht="23.1" customHeight="1" x14ac:dyDescent="0.35">
      <c r="AX6971" s="74" t="s">
        <v>7019</v>
      </c>
    </row>
    <row r="6972" spans="50:50" ht="23.1" customHeight="1" x14ac:dyDescent="0.35">
      <c r="AX6972" s="74" t="s">
        <v>7020</v>
      </c>
    </row>
    <row r="6973" spans="50:50" ht="23.1" customHeight="1" x14ac:dyDescent="0.35">
      <c r="AX6973" s="74" t="s">
        <v>7021</v>
      </c>
    </row>
    <row r="6974" spans="50:50" ht="23.1" customHeight="1" x14ac:dyDescent="0.35">
      <c r="AX6974" s="74" t="s">
        <v>7022</v>
      </c>
    </row>
    <row r="6975" spans="50:50" ht="23.1" customHeight="1" x14ac:dyDescent="0.35">
      <c r="AX6975" s="74" t="s">
        <v>7023</v>
      </c>
    </row>
    <row r="6976" spans="50:50" ht="23.1" customHeight="1" x14ac:dyDescent="0.35">
      <c r="AX6976" s="74" t="s">
        <v>7024</v>
      </c>
    </row>
    <row r="6977" spans="50:50" ht="23.1" customHeight="1" x14ac:dyDescent="0.35">
      <c r="AX6977" s="74" t="s">
        <v>7025</v>
      </c>
    </row>
    <row r="6978" spans="50:50" ht="23.1" customHeight="1" x14ac:dyDescent="0.35">
      <c r="AX6978" s="74" t="s">
        <v>7026</v>
      </c>
    </row>
    <row r="6979" spans="50:50" ht="23.1" customHeight="1" x14ac:dyDescent="0.35">
      <c r="AX6979" s="74" t="s">
        <v>7027</v>
      </c>
    </row>
    <row r="6980" spans="50:50" ht="23.1" customHeight="1" x14ac:dyDescent="0.35">
      <c r="AX6980" s="74" t="s">
        <v>7028</v>
      </c>
    </row>
    <row r="6981" spans="50:50" ht="23.1" customHeight="1" x14ac:dyDescent="0.35">
      <c r="AX6981" s="74" t="s">
        <v>7029</v>
      </c>
    </row>
    <row r="6982" spans="50:50" ht="23.1" customHeight="1" x14ac:dyDescent="0.35">
      <c r="AX6982" s="74" t="s">
        <v>7030</v>
      </c>
    </row>
    <row r="6983" spans="50:50" ht="23.1" customHeight="1" x14ac:dyDescent="0.35">
      <c r="AX6983" s="74" t="s">
        <v>7031</v>
      </c>
    </row>
    <row r="6984" spans="50:50" ht="23.1" customHeight="1" x14ac:dyDescent="0.35">
      <c r="AX6984" s="74" t="s">
        <v>7032</v>
      </c>
    </row>
    <row r="6985" spans="50:50" ht="23.1" customHeight="1" x14ac:dyDescent="0.35">
      <c r="AX6985" s="74" t="s">
        <v>7033</v>
      </c>
    </row>
    <row r="6986" spans="50:50" ht="23.1" customHeight="1" x14ac:dyDescent="0.35">
      <c r="AX6986" s="74" t="s">
        <v>7034</v>
      </c>
    </row>
    <row r="6987" spans="50:50" ht="23.1" customHeight="1" x14ac:dyDescent="0.35">
      <c r="AX6987" s="74" t="s">
        <v>7035</v>
      </c>
    </row>
    <row r="6988" spans="50:50" ht="23.1" customHeight="1" x14ac:dyDescent="0.35">
      <c r="AX6988" s="74" t="s">
        <v>7036</v>
      </c>
    </row>
    <row r="6989" spans="50:50" ht="23.1" customHeight="1" x14ac:dyDescent="0.35">
      <c r="AX6989" s="74" t="s">
        <v>7037</v>
      </c>
    </row>
    <row r="6990" spans="50:50" ht="23.1" customHeight="1" x14ac:dyDescent="0.35">
      <c r="AX6990" s="74" t="s">
        <v>7038</v>
      </c>
    </row>
    <row r="6991" spans="50:50" ht="23.1" customHeight="1" x14ac:dyDescent="0.35">
      <c r="AX6991" s="74" t="s">
        <v>7039</v>
      </c>
    </row>
    <row r="6992" spans="50:50" ht="23.1" customHeight="1" x14ac:dyDescent="0.35">
      <c r="AX6992" s="74" t="s">
        <v>7040</v>
      </c>
    </row>
    <row r="6993" spans="50:50" ht="23.1" customHeight="1" x14ac:dyDescent="0.35">
      <c r="AX6993" s="74" t="s">
        <v>7041</v>
      </c>
    </row>
    <row r="6994" spans="50:50" ht="23.1" customHeight="1" x14ac:dyDescent="0.35">
      <c r="AX6994" s="74" t="s">
        <v>7042</v>
      </c>
    </row>
    <row r="6995" spans="50:50" ht="23.1" customHeight="1" x14ac:dyDescent="0.35">
      <c r="AX6995" s="74" t="s">
        <v>7043</v>
      </c>
    </row>
    <row r="6996" spans="50:50" ht="23.1" customHeight="1" x14ac:dyDescent="0.35">
      <c r="AX6996" s="74" t="s">
        <v>7044</v>
      </c>
    </row>
    <row r="6997" spans="50:50" ht="23.1" customHeight="1" x14ac:dyDescent="0.35">
      <c r="AX6997" s="74" t="s">
        <v>7045</v>
      </c>
    </row>
    <row r="6998" spans="50:50" ht="23.1" customHeight="1" x14ac:dyDescent="0.35">
      <c r="AX6998" s="74" t="s">
        <v>7046</v>
      </c>
    </row>
    <row r="6999" spans="50:50" ht="23.1" customHeight="1" x14ac:dyDescent="0.35">
      <c r="AX6999" s="74" t="s">
        <v>7047</v>
      </c>
    </row>
    <row r="7000" spans="50:50" ht="23.1" customHeight="1" x14ac:dyDescent="0.35">
      <c r="AX7000" s="74" t="s">
        <v>7048</v>
      </c>
    </row>
    <row r="7001" spans="50:50" ht="23.1" customHeight="1" x14ac:dyDescent="0.35">
      <c r="AX7001" s="74" t="s">
        <v>7049</v>
      </c>
    </row>
    <row r="7002" spans="50:50" ht="23.1" customHeight="1" x14ac:dyDescent="0.35">
      <c r="AX7002" s="74" t="s">
        <v>7050</v>
      </c>
    </row>
    <row r="7003" spans="50:50" ht="23.1" customHeight="1" x14ac:dyDescent="0.35">
      <c r="AX7003" s="74" t="s">
        <v>7051</v>
      </c>
    </row>
    <row r="7004" spans="50:50" ht="23.1" customHeight="1" x14ac:dyDescent="0.35">
      <c r="AX7004" s="74" t="s">
        <v>7052</v>
      </c>
    </row>
    <row r="7005" spans="50:50" ht="23.1" customHeight="1" x14ac:dyDescent="0.35">
      <c r="AX7005" s="74" t="s">
        <v>7053</v>
      </c>
    </row>
    <row r="7006" spans="50:50" ht="23.1" customHeight="1" x14ac:dyDescent="0.35">
      <c r="AX7006" s="74" t="s">
        <v>7054</v>
      </c>
    </row>
    <row r="7007" spans="50:50" ht="23.1" customHeight="1" x14ac:dyDescent="0.35">
      <c r="AX7007" s="74" t="s">
        <v>7055</v>
      </c>
    </row>
    <row r="7008" spans="50:50" ht="23.1" customHeight="1" x14ac:dyDescent="0.35">
      <c r="AX7008" s="74" t="s">
        <v>7056</v>
      </c>
    </row>
    <row r="7009" spans="50:50" ht="23.1" customHeight="1" x14ac:dyDescent="0.35">
      <c r="AX7009" s="74" t="s">
        <v>7057</v>
      </c>
    </row>
    <row r="7010" spans="50:50" ht="23.1" customHeight="1" x14ac:dyDescent="0.35">
      <c r="AX7010" s="74" t="s">
        <v>7058</v>
      </c>
    </row>
    <row r="7011" spans="50:50" ht="23.1" customHeight="1" x14ac:dyDescent="0.35">
      <c r="AX7011" s="74" t="s">
        <v>7059</v>
      </c>
    </row>
    <row r="7012" spans="50:50" ht="23.1" customHeight="1" x14ac:dyDescent="0.35">
      <c r="AX7012" s="74" t="s">
        <v>7060</v>
      </c>
    </row>
    <row r="7013" spans="50:50" ht="23.1" customHeight="1" x14ac:dyDescent="0.35">
      <c r="AX7013" s="74" t="s">
        <v>7061</v>
      </c>
    </row>
    <row r="7014" spans="50:50" ht="23.1" customHeight="1" x14ac:dyDescent="0.35">
      <c r="AX7014" s="74" t="s">
        <v>7062</v>
      </c>
    </row>
    <row r="7015" spans="50:50" ht="23.1" customHeight="1" x14ac:dyDescent="0.35">
      <c r="AX7015" s="74" t="s">
        <v>7063</v>
      </c>
    </row>
    <row r="7016" spans="50:50" ht="23.1" customHeight="1" x14ac:dyDescent="0.35">
      <c r="AX7016" s="74" t="s">
        <v>7064</v>
      </c>
    </row>
    <row r="7017" spans="50:50" ht="23.1" customHeight="1" x14ac:dyDescent="0.35">
      <c r="AX7017" s="74" t="s">
        <v>7065</v>
      </c>
    </row>
    <row r="7018" spans="50:50" ht="23.1" customHeight="1" x14ac:dyDescent="0.35">
      <c r="AX7018" s="74" t="s">
        <v>7066</v>
      </c>
    </row>
    <row r="7019" spans="50:50" ht="23.1" customHeight="1" x14ac:dyDescent="0.35">
      <c r="AX7019" s="74" t="s">
        <v>7067</v>
      </c>
    </row>
    <row r="7020" spans="50:50" ht="23.1" customHeight="1" x14ac:dyDescent="0.35">
      <c r="AX7020" s="74" t="s">
        <v>7068</v>
      </c>
    </row>
    <row r="7021" spans="50:50" ht="23.1" customHeight="1" x14ac:dyDescent="0.35">
      <c r="AX7021" s="74" t="s">
        <v>7069</v>
      </c>
    </row>
    <row r="7022" spans="50:50" ht="23.1" customHeight="1" x14ac:dyDescent="0.35">
      <c r="AX7022" s="74" t="s">
        <v>7070</v>
      </c>
    </row>
    <row r="7023" spans="50:50" ht="23.1" customHeight="1" x14ac:dyDescent="0.35">
      <c r="AX7023" s="74" t="s">
        <v>7071</v>
      </c>
    </row>
    <row r="7024" spans="50:50" ht="23.1" customHeight="1" x14ac:dyDescent="0.35">
      <c r="AX7024" s="74" t="s">
        <v>7072</v>
      </c>
    </row>
    <row r="7025" spans="50:50" ht="23.1" customHeight="1" x14ac:dyDescent="0.35">
      <c r="AX7025" s="74" t="s">
        <v>7073</v>
      </c>
    </row>
    <row r="7026" spans="50:50" ht="23.1" customHeight="1" x14ac:dyDescent="0.35">
      <c r="AX7026" s="74" t="s">
        <v>7074</v>
      </c>
    </row>
    <row r="7027" spans="50:50" ht="23.1" customHeight="1" x14ac:dyDescent="0.35">
      <c r="AX7027" s="74" t="s">
        <v>7075</v>
      </c>
    </row>
    <row r="7028" spans="50:50" ht="23.1" customHeight="1" x14ac:dyDescent="0.35">
      <c r="AX7028" s="74" t="s">
        <v>7076</v>
      </c>
    </row>
    <row r="7029" spans="50:50" ht="23.1" customHeight="1" x14ac:dyDescent="0.35">
      <c r="AX7029" s="74" t="s">
        <v>7077</v>
      </c>
    </row>
    <row r="7030" spans="50:50" ht="23.1" customHeight="1" x14ac:dyDescent="0.35">
      <c r="AX7030" s="74" t="s">
        <v>7078</v>
      </c>
    </row>
    <row r="7031" spans="50:50" ht="23.1" customHeight="1" x14ac:dyDescent="0.35">
      <c r="AX7031" s="74" t="s">
        <v>7079</v>
      </c>
    </row>
    <row r="7032" spans="50:50" ht="23.1" customHeight="1" x14ac:dyDescent="0.35">
      <c r="AX7032" s="74" t="s">
        <v>7080</v>
      </c>
    </row>
    <row r="7033" spans="50:50" ht="23.1" customHeight="1" x14ac:dyDescent="0.35">
      <c r="AX7033" s="74" t="s">
        <v>7081</v>
      </c>
    </row>
    <row r="7034" spans="50:50" ht="23.1" customHeight="1" x14ac:dyDescent="0.35">
      <c r="AX7034" s="74" t="s">
        <v>7082</v>
      </c>
    </row>
    <row r="7035" spans="50:50" ht="23.1" customHeight="1" x14ac:dyDescent="0.35">
      <c r="AX7035" s="74" t="s">
        <v>7083</v>
      </c>
    </row>
    <row r="7036" spans="50:50" ht="23.1" customHeight="1" x14ac:dyDescent="0.35">
      <c r="AX7036" s="74" t="s">
        <v>7084</v>
      </c>
    </row>
    <row r="7037" spans="50:50" ht="23.1" customHeight="1" x14ac:dyDescent="0.35">
      <c r="AX7037" s="74" t="s">
        <v>7085</v>
      </c>
    </row>
    <row r="7038" spans="50:50" ht="23.1" customHeight="1" x14ac:dyDescent="0.35">
      <c r="AX7038" s="74" t="s">
        <v>7086</v>
      </c>
    </row>
    <row r="7039" spans="50:50" ht="23.1" customHeight="1" x14ac:dyDescent="0.35">
      <c r="AX7039" s="74" t="s">
        <v>7087</v>
      </c>
    </row>
    <row r="7040" spans="50:50" ht="23.1" customHeight="1" x14ac:dyDescent="0.35">
      <c r="AX7040" s="74" t="s">
        <v>7088</v>
      </c>
    </row>
    <row r="7041" spans="50:50" ht="23.1" customHeight="1" x14ac:dyDescent="0.35">
      <c r="AX7041" s="74" t="s">
        <v>7089</v>
      </c>
    </row>
    <row r="7042" spans="50:50" ht="23.1" customHeight="1" x14ac:dyDescent="0.35">
      <c r="AX7042" s="74" t="s">
        <v>7090</v>
      </c>
    </row>
    <row r="7043" spans="50:50" ht="23.1" customHeight="1" x14ac:dyDescent="0.35">
      <c r="AX7043" s="74" t="s">
        <v>7091</v>
      </c>
    </row>
    <row r="7044" spans="50:50" ht="23.1" customHeight="1" x14ac:dyDescent="0.35">
      <c r="AX7044" s="74" t="s">
        <v>7092</v>
      </c>
    </row>
    <row r="7045" spans="50:50" ht="23.1" customHeight="1" x14ac:dyDescent="0.35">
      <c r="AX7045" s="74" t="s">
        <v>7093</v>
      </c>
    </row>
    <row r="7046" spans="50:50" ht="23.1" customHeight="1" x14ac:dyDescent="0.35">
      <c r="AX7046" s="74" t="s">
        <v>7094</v>
      </c>
    </row>
    <row r="7047" spans="50:50" ht="23.1" customHeight="1" x14ac:dyDescent="0.35">
      <c r="AX7047" s="74" t="s">
        <v>7095</v>
      </c>
    </row>
    <row r="7048" spans="50:50" ht="23.1" customHeight="1" x14ac:dyDescent="0.35">
      <c r="AX7048" s="74" t="s">
        <v>7096</v>
      </c>
    </row>
    <row r="7049" spans="50:50" ht="23.1" customHeight="1" x14ac:dyDescent="0.35">
      <c r="AX7049" s="74" t="s">
        <v>7097</v>
      </c>
    </row>
    <row r="7050" spans="50:50" ht="23.1" customHeight="1" x14ac:dyDescent="0.35">
      <c r="AX7050" s="74" t="s">
        <v>7098</v>
      </c>
    </row>
    <row r="7051" spans="50:50" ht="23.1" customHeight="1" x14ac:dyDescent="0.35">
      <c r="AX7051" s="74" t="s">
        <v>7099</v>
      </c>
    </row>
    <row r="7052" spans="50:50" ht="23.1" customHeight="1" x14ac:dyDescent="0.35">
      <c r="AX7052" s="74" t="s">
        <v>7100</v>
      </c>
    </row>
    <row r="7053" spans="50:50" ht="23.1" customHeight="1" x14ac:dyDescent="0.35">
      <c r="AX7053" s="74" t="s">
        <v>7101</v>
      </c>
    </row>
    <row r="7054" spans="50:50" ht="23.1" customHeight="1" x14ac:dyDescent="0.35">
      <c r="AX7054" s="74" t="s">
        <v>7102</v>
      </c>
    </row>
    <row r="7055" spans="50:50" ht="23.1" customHeight="1" x14ac:dyDescent="0.35">
      <c r="AX7055" s="74" t="s">
        <v>7103</v>
      </c>
    </row>
    <row r="7056" spans="50:50" ht="23.1" customHeight="1" x14ac:dyDescent="0.35">
      <c r="AX7056" s="74" t="s">
        <v>7104</v>
      </c>
    </row>
    <row r="7057" spans="50:50" ht="23.1" customHeight="1" x14ac:dyDescent="0.35">
      <c r="AX7057" s="74" t="s">
        <v>7105</v>
      </c>
    </row>
    <row r="7058" spans="50:50" ht="23.1" customHeight="1" x14ac:dyDescent="0.35">
      <c r="AX7058" s="74" t="s">
        <v>7106</v>
      </c>
    </row>
    <row r="7059" spans="50:50" ht="23.1" customHeight="1" x14ac:dyDescent="0.35">
      <c r="AX7059" s="74" t="s">
        <v>7107</v>
      </c>
    </row>
    <row r="7060" spans="50:50" ht="23.1" customHeight="1" x14ac:dyDescent="0.35">
      <c r="AX7060" s="74" t="s">
        <v>7108</v>
      </c>
    </row>
    <row r="7061" spans="50:50" ht="23.1" customHeight="1" x14ac:dyDescent="0.35">
      <c r="AX7061" s="74" t="s">
        <v>7109</v>
      </c>
    </row>
    <row r="7062" spans="50:50" ht="23.1" customHeight="1" x14ac:dyDescent="0.35">
      <c r="AX7062" s="74" t="s">
        <v>7110</v>
      </c>
    </row>
    <row r="7063" spans="50:50" ht="23.1" customHeight="1" x14ac:dyDescent="0.35">
      <c r="AX7063" s="74" t="s">
        <v>7111</v>
      </c>
    </row>
    <row r="7064" spans="50:50" ht="23.1" customHeight="1" x14ac:dyDescent="0.35">
      <c r="AX7064" s="74" t="s">
        <v>7112</v>
      </c>
    </row>
    <row r="7065" spans="50:50" ht="23.1" customHeight="1" x14ac:dyDescent="0.35">
      <c r="AX7065" s="74" t="s">
        <v>7113</v>
      </c>
    </row>
    <row r="7066" spans="50:50" ht="23.1" customHeight="1" x14ac:dyDescent="0.35">
      <c r="AX7066" s="74" t="s">
        <v>7114</v>
      </c>
    </row>
    <row r="7067" spans="50:50" ht="23.1" customHeight="1" x14ac:dyDescent="0.35">
      <c r="AX7067" s="74" t="s">
        <v>7115</v>
      </c>
    </row>
    <row r="7068" spans="50:50" ht="23.1" customHeight="1" x14ac:dyDescent="0.35">
      <c r="AX7068" s="74" t="s">
        <v>7116</v>
      </c>
    </row>
    <row r="7069" spans="50:50" ht="23.1" customHeight="1" x14ac:dyDescent="0.35">
      <c r="AX7069" s="74" t="s">
        <v>7117</v>
      </c>
    </row>
    <row r="7070" spans="50:50" ht="23.1" customHeight="1" x14ac:dyDescent="0.35">
      <c r="AX7070" s="74" t="s">
        <v>7118</v>
      </c>
    </row>
    <row r="7071" spans="50:50" ht="23.1" customHeight="1" x14ac:dyDescent="0.35">
      <c r="AX7071" s="74" t="s">
        <v>7119</v>
      </c>
    </row>
    <row r="7072" spans="50:50" ht="23.1" customHeight="1" x14ac:dyDescent="0.35">
      <c r="AX7072" s="74" t="s">
        <v>7120</v>
      </c>
    </row>
    <row r="7073" spans="50:50" ht="23.1" customHeight="1" x14ac:dyDescent="0.35">
      <c r="AX7073" s="74" t="s">
        <v>7121</v>
      </c>
    </row>
    <row r="7074" spans="50:50" ht="23.1" customHeight="1" x14ac:dyDescent="0.35">
      <c r="AX7074" s="74" t="s">
        <v>7122</v>
      </c>
    </row>
    <row r="7075" spans="50:50" ht="23.1" customHeight="1" x14ac:dyDescent="0.35">
      <c r="AX7075" s="74" t="s">
        <v>7123</v>
      </c>
    </row>
    <row r="7076" spans="50:50" ht="23.1" customHeight="1" x14ac:dyDescent="0.35">
      <c r="AX7076" s="74" t="s">
        <v>7124</v>
      </c>
    </row>
    <row r="7077" spans="50:50" ht="23.1" customHeight="1" x14ac:dyDescent="0.35">
      <c r="AX7077" s="74" t="s">
        <v>7125</v>
      </c>
    </row>
    <row r="7078" spans="50:50" ht="23.1" customHeight="1" x14ac:dyDescent="0.35">
      <c r="AX7078" s="74" t="s">
        <v>7126</v>
      </c>
    </row>
    <row r="7079" spans="50:50" ht="23.1" customHeight="1" x14ac:dyDescent="0.35">
      <c r="AX7079" s="74" t="s">
        <v>7127</v>
      </c>
    </row>
    <row r="7080" spans="50:50" ht="23.1" customHeight="1" x14ac:dyDescent="0.35">
      <c r="AX7080" s="74" t="s">
        <v>7128</v>
      </c>
    </row>
    <row r="7081" spans="50:50" ht="23.1" customHeight="1" x14ac:dyDescent="0.35">
      <c r="AX7081" s="74" t="s">
        <v>7129</v>
      </c>
    </row>
    <row r="7082" spans="50:50" ht="23.1" customHeight="1" x14ac:dyDescent="0.35">
      <c r="AX7082" s="74" t="s">
        <v>7130</v>
      </c>
    </row>
    <row r="7083" spans="50:50" ht="23.1" customHeight="1" x14ac:dyDescent="0.35">
      <c r="AX7083" s="74" t="s">
        <v>7131</v>
      </c>
    </row>
    <row r="7084" spans="50:50" ht="23.1" customHeight="1" x14ac:dyDescent="0.35">
      <c r="AX7084" s="74" t="s">
        <v>7132</v>
      </c>
    </row>
    <row r="7085" spans="50:50" ht="23.1" customHeight="1" x14ac:dyDescent="0.35">
      <c r="AX7085" s="74" t="s">
        <v>7133</v>
      </c>
    </row>
    <row r="7086" spans="50:50" ht="23.1" customHeight="1" x14ac:dyDescent="0.35">
      <c r="AX7086" s="74" t="s">
        <v>7134</v>
      </c>
    </row>
    <row r="7087" spans="50:50" ht="23.1" customHeight="1" x14ac:dyDescent="0.35">
      <c r="AX7087" s="74" t="s">
        <v>7135</v>
      </c>
    </row>
    <row r="7088" spans="50:50" ht="23.1" customHeight="1" x14ac:dyDescent="0.35">
      <c r="AX7088" s="74" t="s">
        <v>7136</v>
      </c>
    </row>
    <row r="7089" spans="50:50" ht="23.1" customHeight="1" x14ac:dyDescent="0.35">
      <c r="AX7089" s="74" t="s">
        <v>7137</v>
      </c>
    </row>
    <row r="7090" spans="50:50" ht="23.1" customHeight="1" x14ac:dyDescent="0.35">
      <c r="AX7090" s="74" t="s">
        <v>7138</v>
      </c>
    </row>
    <row r="7091" spans="50:50" ht="23.1" customHeight="1" x14ac:dyDescent="0.35">
      <c r="AX7091" s="74" t="s">
        <v>7139</v>
      </c>
    </row>
    <row r="7092" spans="50:50" ht="23.1" customHeight="1" x14ac:dyDescent="0.35">
      <c r="AX7092" s="74" t="s">
        <v>7140</v>
      </c>
    </row>
    <row r="7093" spans="50:50" ht="23.1" customHeight="1" x14ac:dyDescent="0.35">
      <c r="AX7093" s="74" t="s">
        <v>7141</v>
      </c>
    </row>
    <row r="7094" spans="50:50" ht="23.1" customHeight="1" x14ac:dyDescent="0.35">
      <c r="AX7094" s="74" t="s">
        <v>7142</v>
      </c>
    </row>
    <row r="7095" spans="50:50" ht="23.1" customHeight="1" x14ac:dyDescent="0.35">
      <c r="AX7095" s="74" t="s">
        <v>7143</v>
      </c>
    </row>
    <row r="7096" spans="50:50" ht="23.1" customHeight="1" x14ac:dyDescent="0.35">
      <c r="AX7096" s="74" t="s">
        <v>7144</v>
      </c>
    </row>
    <row r="7097" spans="50:50" ht="23.1" customHeight="1" x14ac:dyDescent="0.35">
      <c r="AX7097" s="74" t="s">
        <v>7145</v>
      </c>
    </row>
    <row r="7098" spans="50:50" ht="23.1" customHeight="1" x14ac:dyDescent="0.35">
      <c r="AX7098" s="74" t="s">
        <v>7146</v>
      </c>
    </row>
    <row r="7099" spans="50:50" ht="23.1" customHeight="1" x14ac:dyDescent="0.35">
      <c r="AX7099" s="74" t="s">
        <v>7147</v>
      </c>
    </row>
    <row r="7100" spans="50:50" ht="23.1" customHeight="1" x14ac:dyDescent="0.35">
      <c r="AX7100" s="74" t="s">
        <v>7148</v>
      </c>
    </row>
    <row r="7101" spans="50:50" ht="23.1" customHeight="1" x14ac:dyDescent="0.35">
      <c r="AX7101" s="74" t="s">
        <v>7149</v>
      </c>
    </row>
    <row r="7102" spans="50:50" ht="23.1" customHeight="1" x14ac:dyDescent="0.35">
      <c r="AX7102" s="74" t="s">
        <v>7150</v>
      </c>
    </row>
    <row r="7103" spans="50:50" ht="23.1" customHeight="1" x14ac:dyDescent="0.35">
      <c r="AX7103" s="74" t="s">
        <v>7151</v>
      </c>
    </row>
    <row r="7104" spans="50:50" ht="23.1" customHeight="1" x14ac:dyDescent="0.35">
      <c r="AX7104" s="74" t="s">
        <v>7152</v>
      </c>
    </row>
    <row r="7105" spans="50:50" ht="23.1" customHeight="1" x14ac:dyDescent="0.35">
      <c r="AX7105" s="74" t="s">
        <v>7153</v>
      </c>
    </row>
    <row r="7106" spans="50:50" ht="23.1" customHeight="1" x14ac:dyDescent="0.35">
      <c r="AX7106" s="74" t="s">
        <v>7154</v>
      </c>
    </row>
    <row r="7107" spans="50:50" ht="23.1" customHeight="1" x14ac:dyDescent="0.35">
      <c r="AX7107" s="74" t="s">
        <v>7155</v>
      </c>
    </row>
    <row r="7108" spans="50:50" ht="23.1" customHeight="1" x14ac:dyDescent="0.35">
      <c r="AX7108" s="74" t="s">
        <v>7156</v>
      </c>
    </row>
    <row r="7109" spans="50:50" ht="23.1" customHeight="1" x14ac:dyDescent="0.35">
      <c r="AX7109" s="74" t="s">
        <v>7157</v>
      </c>
    </row>
    <row r="7110" spans="50:50" ht="23.1" customHeight="1" x14ac:dyDescent="0.35">
      <c r="AX7110" s="74" t="s">
        <v>7158</v>
      </c>
    </row>
    <row r="7111" spans="50:50" ht="23.1" customHeight="1" x14ac:dyDescent="0.35">
      <c r="AX7111" s="74" t="s">
        <v>7159</v>
      </c>
    </row>
    <row r="7112" spans="50:50" ht="23.1" customHeight="1" x14ac:dyDescent="0.35">
      <c r="AX7112" s="74" t="s">
        <v>7160</v>
      </c>
    </row>
    <row r="7113" spans="50:50" ht="23.1" customHeight="1" x14ac:dyDescent="0.35">
      <c r="AX7113" s="74" t="s">
        <v>7161</v>
      </c>
    </row>
    <row r="7114" spans="50:50" ht="23.1" customHeight="1" x14ac:dyDescent="0.35">
      <c r="AX7114" s="74" t="s">
        <v>7162</v>
      </c>
    </row>
    <row r="7115" spans="50:50" ht="23.1" customHeight="1" x14ac:dyDescent="0.35">
      <c r="AX7115" s="74" t="s">
        <v>7163</v>
      </c>
    </row>
    <row r="7116" spans="50:50" ht="23.1" customHeight="1" x14ac:dyDescent="0.35">
      <c r="AX7116" s="74" t="s">
        <v>7164</v>
      </c>
    </row>
    <row r="7117" spans="50:50" ht="23.1" customHeight="1" x14ac:dyDescent="0.35">
      <c r="AX7117" s="74" t="s">
        <v>7165</v>
      </c>
    </row>
    <row r="7118" spans="50:50" ht="23.1" customHeight="1" x14ac:dyDescent="0.35">
      <c r="AX7118" s="74" t="s">
        <v>7166</v>
      </c>
    </row>
    <row r="7119" spans="50:50" ht="23.1" customHeight="1" x14ac:dyDescent="0.35">
      <c r="AX7119" s="74" t="s">
        <v>7167</v>
      </c>
    </row>
    <row r="7120" spans="50:50" ht="23.1" customHeight="1" x14ac:dyDescent="0.35">
      <c r="AX7120" s="74" t="s">
        <v>7168</v>
      </c>
    </row>
    <row r="7121" spans="50:50" ht="23.1" customHeight="1" x14ac:dyDescent="0.35">
      <c r="AX7121" s="74" t="s">
        <v>7169</v>
      </c>
    </row>
    <row r="7122" spans="50:50" ht="23.1" customHeight="1" x14ac:dyDescent="0.35">
      <c r="AX7122" s="74" t="s">
        <v>7170</v>
      </c>
    </row>
    <row r="7123" spans="50:50" ht="23.1" customHeight="1" x14ac:dyDescent="0.35">
      <c r="AX7123" s="74" t="s">
        <v>7171</v>
      </c>
    </row>
    <row r="7124" spans="50:50" ht="23.1" customHeight="1" x14ac:dyDescent="0.35">
      <c r="AX7124" s="74" t="s">
        <v>7172</v>
      </c>
    </row>
    <row r="7125" spans="50:50" ht="23.1" customHeight="1" x14ac:dyDescent="0.35">
      <c r="AX7125" s="74" t="s">
        <v>7173</v>
      </c>
    </row>
    <row r="7126" spans="50:50" ht="23.1" customHeight="1" x14ac:dyDescent="0.35">
      <c r="AX7126" s="74" t="s">
        <v>7174</v>
      </c>
    </row>
    <row r="7127" spans="50:50" ht="23.1" customHeight="1" x14ac:dyDescent="0.35">
      <c r="AX7127" s="74" t="s">
        <v>7175</v>
      </c>
    </row>
    <row r="7128" spans="50:50" ht="23.1" customHeight="1" x14ac:dyDescent="0.35">
      <c r="AX7128" s="74" t="s">
        <v>7176</v>
      </c>
    </row>
    <row r="7129" spans="50:50" ht="23.1" customHeight="1" x14ac:dyDescent="0.35">
      <c r="AX7129" s="74" t="s">
        <v>7177</v>
      </c>
    </row>
    <row r="7130" spans="50:50" ht="23.1" customHeight="1" x14ac:dyDescent="0.35">
      <c r="AX7130" s="74" t="s">
        <v>7178</v>
      </c>
    </row>
    <row r="7131" spans="50:50" ht="23.1" customHeight="1" x14ac:dyDescent="0.35">
      <c r="AX7131" s="74" t="s">
        <v>7179</v>
      </c>
    </row>
    <row r="7132" spans="50:50" ht="23.1" customHeight="1" x14ac:dyDescent="0.35">
      <c r="AX7132" s="74" t="s">
        <v>7180</v>
      </c>
    </row>
    <row r="7133" spans="50:50" ht="23.1" customHeight="1" x14ac:dyDescent="0.35">
      <c r="AX7133" s="74" t="s">
        <v>7181</v>
      </c>
    </row>
    <row r="7134" spans="50:50" ht="23.1" customHeight="1" x14ac:dyDescent="0.35">
      <c r="AX7134" s="74" t="s">
        <v>7182</v>
      </c>
    </row>
    <row r="7135" spans="50:50" ht="23.1" customHeight="1" x14ac:dyDescent="0.35">
      <c r="AX7135" s="74" t="s">
        <v>7183</v>
      </c>
    </row>
    <row r="7136" spans="50:50" ht="23.1" customHeight="1" x14ac:dyDescent="0.35">
      <c r="AX7136" s="74" t="s">
        <v>7184</v>
      </c>
    </row>
    <row r="7137" spans="50:50" ht="23.1" customHeight="1" x14ac:dyDescent="0.35">
      <c r="AX7137" s="74" t="s">
        <v>7185</v>
      </c>
    </row>
    <row r="7138" spans="50:50" ht="23.1" customHeight="1" x14ac:dyDescent="0.35">
      <c r="AX7138" s="74" t="s">
        <v>7186</v>
      </c>
    </row>
    <row r="7139" spans="50:50" ht="23.1" customHeight="1" x14ac:dyDescent="0.35">
      <c r="AX7139" s="74" t="s">
        <v>7187</v>
      </c>
    </row>
    <row r="7140" spans="50:50" ht="23.1" customHeight="1" x14ac:dyDescent="0.35">
      <c r="AX7140" s="74" t="s">
        <v>7188</v>
      </c>
    </row>
    <row r="7141" spans="50:50" ht="23.1" customHeight="1" x14ac:dyDescent="0.35">
      <c r="AX7141" s="74" t="s">
        <v>7189</v>
      </c>
    </row>
    <row r="7142" spans="50:50" ht="23.1" customHeight="1" x14ac:dyDescent="0.35">
      <c r="AX7142" s="74" t="s">
        <v>7190</v>
      </c>
    </row>
    <row r="7143" spans="50:50" ht="23.1" customHeight="1" x14ac:dyDescent="0.35">
      <c r="AX7143" s="74" t="s">
        <v>7191</v>
      </c>
    </row>
    <row r="7144" spans="50:50" ht="23.1" customHeight="1" x14ac:dyDescent="0.35">
      <c r="AX7144" s="74" t="s">
        <v>66</v>
      </c>
    </row>
    <row r="7145" spans="50:50" ht="23.1" customHeight="1" x14ac:dyDescent="0.35">
      <c r="AX7145" s="74" t="s">
        <v>7192</v>
      </c>
    </row>
    <row r="7146" spans="50:50" ht="23.1" customHeight="1" x14ac:dyDescent="0.35">
      <c r="AX7146" s="74" t="s">
        <v>7193</v>
      </c>
    </row>
    <row r="7147" spans="50:50" ht="23.1" customHeight="1" x14ac:dyDescent="0.35">
      <c r="AX7147" s="74" t="s">
        <v>7194</v>
      </c>
    </row>
    <row r="7148" spans="50:50" ht="23.1" customHeight="1" x14ac:dyDescent="0.35">
      <c r="AX7148" s="74" t="s">
        <v>7195</v>
      </c>
    </row>
    <row r="7149" spans="50:50" ht="23.1" customHeight="1" x14ac:dyDescent="0.35">
      <c r="AX7149" s="74" t="s">
        <v>7196</v>
      </c>
    </row>
    <row r="7150" spans="50:50" ht="23.1" customHeight="1" x14ac:dyDescent="0.35">
      <c r="AX7150" s="74" t="s">
        <v>7197</v>
      </c>
    </row>
    <row r="7151" spans="50:50" ht="23.1" customHeight="1" x14ac:dyDescent="0.35">
      <c r="AX7151" s="74" t="s">
        <v>7198</v>
      </c>
    </row>
    <row r="7152" spans="50:50" ht="23.1" customHeight="1" x14ac:dyDescent="0.35">
      <c r="AX7152" s="74" t="s">
        <v>7199</v>
      </c>
    </row>
    <row r="7153" spans="50:50" ht="23.1" customHeight="1" x14ac:dyDescent="0.35">
      <c r="AX7153" s="74" t="s">
        <v>63</v>
      </c>
    </row>
    <row r="7154" spans="50:50" ht="23.1" customHeight="1" x14ac:dyDescent="0.35">
      <c r="AX7154" s="74" t="s">
        <v>7200</v>
      </c>
    </row>
    <row r="7155" spans="50:50" ht="23.1" customHeight="1" x14ac:dyDescent="0.35">
      <c r="AX7155" s="74" t="s">
        <v>7201</v>
      </c>
    </row>
    <row r="7156" spans="50:50" ht="23.1" customHeight="1" x14ac:dyDescent="0.35">
      <c r="AX7156" s="74" t="s">
        <v>7202</v>
      </c>
    </row>
    <row r="7157" spans="50:50" ht="23.1" customHeight="1" x14ac:dyDescent="0.35">
      <c r="AX7157" s="74" t="s">
        <v>7203</v>
      </c>
    </row>
    <row r="7158" spans="50:50" ht="23.1" customHeight="1" x14ac:dyDescent="0.35">
      <c r="AX7158" s="74" t="s">
        <v>7204</v>
      </c>
    </row>
    <row r="7159" spans="50:50" ht="23.1" customHeight="1" x14ac:dyDescent="0.35">
      <c r="AX7159" s="74" t="s">
        <v>7205</v>
      </c>
    </row>
    <row r="7160" spans="50:50" ht="23.1" customHeight="1" x14ac:dyDescent="0.35">
      <c r="AX7160" s="74" t="s">
        <v>7206</v>
      </c>
    </row>
    <row r="7161" spans="50:50" ht="23.1" customHeight="1" x14ac:dyDescent="0.35">
      <c r="AX7161" s="74" t="s">
        <v>7207</v>
      </c>
    </row>
    <row r="7162" spans="50:50" ht="23.1" customHeight="1" x14ac:dyDescent="0.35">
      <c r="AX7162" s="74" t="s">
        <v>7208</v>
      </c>
    </row>
    <row r="7163" spans="50:50" ht="23.1" customHeight="1" x14ac:dyDescent="0.35">
      <c r="AX7163" s="74" t="s">
        <v>7209</v>
      </c>
    </row>
    <row r="7164" spans="50:50" ht="23.1" customHeight="1" x14ac:dyDescent="0.35">
      <c r="AX7164" s="74" t="s">
        <v>7210</v>
      </c>
    </row>
    <row r="7165" spans="50:50" ht="23.1" customHeight="1" x14ac:dyDescent="0.35">
      <c r="AX7165" s="74" t="s">
        <v>7211</v>
      </c>
    </row>
    <row r="7166" spans="50:50" ht="23.1" customHeight="1" x14ac:dyDescent="0.35">
      <c r="AX7166" s="74" t="s">
        <v>7212</v>
      </c>
    </row>
    <row r="7167" spans="50:50" ht="23.1" customHeight="1" x14ac:dyDescent="0.35">
      <c r="AX7167" s="74" t="s">
        <v>7213</v>
      </c>
    </row>
    <row r="7168" spans="50:50" ht="23.1" customHeight="1" x14ac:dyDescent="0.35">
      <c r="AX7168" s="74" t="s">
        <v>7214</v>
      </c>
    </row>
    <row r="7169" spans="50:50" ht="23.1" customHeight="1" x14ac:dyDescent="0.35">
      <c r="AX7169" s="74" t="s">
        <v>7215</v>
      </c>
    </row>
    <row r="7170" spans="50:50" ht="23.1" customHeight="1" x14ac:dyDescent="0.35">
      <c r="AX7170" s="74" t="s">
        <v>7216</v>
      </c>
    </row>
    <row r="7171" spans="50:50" ht="23.1" customHeight="1" x14ac:dyDescent="0.35">
      <c r="AX7171" s="74" t="s">
        <v>7217</v>
      </c>
    </row>
    <row r="7172" spans="50:50" ht="23.1" customHeight="1" x14ac:dyDescent="0.35">
      <c r="AX7172" s="74" t="s">
        <v>7218</v>
      </c>
    </row>
    <row r="7173" spans="50:50" ht="23.1" customHeight="1" x14ac:dyDescent="0.35">
      <c r="AX7173" s="74" t="s">
        <v>7219</v>
      </c>
    </row>
    <row r="7174" spans="50:50" ht="23.1" customHeight="1" x14ac:dyDescent="0.35">
      <c r="AX7174" s="74" t="s">
        <v>7220</v>
      </c>
    </row>
    <row r="7175" spans="50:50" ht="23.1" customHeight="1" x14ac:dyDescent="0.35">
      <c r="AX7175" s="74" t="s">
        <v>7221</v>
      </c>
    </row>
    <row r="7176" spans="50:50" ht="23.1" customHeight="1" x14ac:dyDescent="0.35">
      <c r="AX7176" s="74" t="s">
        <v>7222</v>
      </c>
    </row>
    <row r="7177" spans="50:50" ht="23.1" customHeight="1" x14ac:dyDescent="0.35">
      <c r="AX7177" s="74" t="s">
        <v>7223</v>
      </c>
    </row>
    <row r="7178" spans="50:50" ht="23.1" customHeight="1" x14ac:dyDescent="0.35">
      <c r="AX7178" s="74" t="s">
        <v>7224</v>
      </c>
    </row>
    <row r="7179" spans="50:50" ht="23.1" customHeight="1" x14ac:dyDescent="0.35">
      <c r="AX7179" s="74" t="s">
        <v>7225</v>
      </c>
    </row>
    <row r="7180" spans="50:50" ht="23.1" customHeight="1" x14ac:dyDescent="0.35">
      <c r="AX7180" s="74" t="s">
        <v>7226</v>
      </c>
    </row>
    <row r="7181" spans="50:50" ht="23.1" customHeight="1" x14ac:dyDescent="0.35">
      <c r="AX7181" s="74" t="s">
        <v>7227</v>
      </c>
    </row>
    <row r="7182" spans="50:50" ht="23.1" customHeight="1" x14ac:dyDescent="0.35">
      <c r="AX7182" s="74" t="s">
        <v>7228</v>
      </c>
    </row>
    <row r="7183" spans="50:50" ht="23.1" customHeight="1" x14ac:dyDescent="0.35">
      <c r="AX7183" s="74" t="s">
        <v>7229</v>
      </c>
    </row>
    <row r="7184" spans="50:50" ht="23.1" customHeight="1" x14ac:dyDescent="0.35">
      <c r="AX7184" s="74" t="s">
        <v>7230</v>
      </c>
    </row>
    <row r="7185" spans="50:50" ht="23.1" customHeight="1" x14ac:dyDescent="0.35">
      <c r="AX7185" s="74" t="s">
        <v>7231</v>
      </c>
    </row>
    <row r="7186" spans="50:50" ht="23.1" customHeight="1" x14ac:dyDescent="0.35">
      <c r="AX7186" s="74" t="s">
        <v>7232</v>
      </c>
    </row>
    <row r="7187" spans="50:50" ht="23.1" customHeight="1" x14ac:dyDescent="0.35">
      <c r="AX7187" s="74" t="s">
        <v>7233</v>
      </c>
    </row>
    <row r="7188" spans="50:50" ht="23.1" customHeight="1" x14ac:dyDescent="0.35">
      <c r="AX7188" s="74" t="s">
        <v>7234</v>
      </c>
    </row>
    <row r="7189" spans="50:50" ht="23.1" customHeight="1" x14ac:dyDescent="0.35">
      <c r="AX7189" s="74" t="s">
        <v>7235</v>
      </c>
    </row>
    <row r="7190" spans="50:50" ht="23.1" customHeight="1" x14ac:dyDescent="0.35">
      <c r="AX7190" s="74" t="s">
        <v>7236</v>
      </c>
    </row>
    <row r="7191" spans="50:50" ht="23.1" customHeight="1" x14ac:dyDescent="0.35">
      <c r="AX7191" s="74" t="s">
        <v>7237</v>
      </c>
    </row>
    <row r="7192" spans="50:50" ht="23.1" customHeight="1" x14ac:dyDescent="0.35">
      <c r="AX7192" s="74" t="s">
        <v>7238</v>
      </c>
    </row>
    <row r="7193" spans="50:50" ht="23.1" customHeight="1" x14ac:dyDescent="0.35">
      <c r="AX7193" s="74" t="s">
        <v>7239</v>
      </c>
    </row>
    <row r="7194" spans="50:50" ht="23.1" customHeight="1" x14ac:dyDescent="0.35">
      <c r="AX7194" s="74" t="s">
        <v>7240</v>
      </c>
    </row>
    <row r="7195" spans="50:50" ht="23.1" customHeight="1" x14ac:dyDescent="0.35">
      <c r="AX7195" s="74" t="s">
        <v>7241</v>
      </c>
    </row>
    <row r="7196" spans="50:50" ht="23.1" customHeight="1" x14ac:dyDescent="0.35">
      <c r="AX7196" s="74" t="s">
        <v>7242</v>
      </c>
    </row>
    <row r="7197" spans="50:50" ht="23.1" customHeight="1" x14ac:dyDescent="0.35">
      <c r="AX7197" s="74" t="s">
        <v>7243</v>
      </c>
    </row>
    <row r="7198" spans="50:50" ht="23.1" customHeight="1" x14ac:dyDescent="0.35">
      <c r="AX7198" s="74" t="s">
        <v>7244</v>
      </c>
    </row>
    <row r="7199" spans="50:50" ht="23.1" customHeight="1" x14ac:dyDescent="0.35">
      <c r="AX7199" s="74" t="s">
        <v>7245</v>
      </c>
    </row>
    <row r="7200" spans="50:50" ht="23.1" customHeight="1" x14ac:dyDescent="0.35">
      <c r="AX7200" s="74" t="s">
        <v>7246</v>
      </c>
    </row>
    <row r="7201" spans="50:50" ht="23.1" customHeight="1" x14ac:dyDescent="0.35">
      <c r="AX7201" s="74" t="s">
        <v>7247</v>
      </c>
    </row>
    <row r="7202" spans="50:50" ht="23.1" customHeight="1" x14ac:dyDescent="0.35">
      <c r="AX7202" s="74" t="s">
        <v>7248</v>
      </c>
    </row>
    <row r="7203" spans="50:50" ht="23.1" customHeight="1" x14ac:dyDescent="0.35">
      <c r="AX7203" s="74" t="s">
        <v>7249</v>
      </c>
    </row>
    <row r="7204" spans="50:50" ht="23.1" customHeight="1" x14ac:dyDescent="0.35">
      <c r="AX7204" s="74" t="s">
        <v>7250</v>
      </c>
    </row>
    <row r="7205" spans="50:50" ht="23.1" customHeight="1" x14ac:dyDescent="0.35">
      <c r="AX7205" s="74" t="s">
        <v>7251</v>
      </c>
    </row>
    <row r="7206" spans="50:50" ht="23.1" customHeight="1" x14ac:dyDescent="0.35">
      <c r="AX7206" s="74" t="s">
        <v>7252</v>
      </c>
    </row>
    <row r="7207" spans="50:50" ht="23.1" customHeight="1" x14ac:dyDescent="0.35">
      <c r="AX7207" s="74" t="s">
        <v>7253</v>
      </c>
    </row>
    <row r="7208" spans="50:50" ht="23.1" customHeight="1" x14ac:dyDescent="0.35">
      <c r="AX7208" s="74" t="s">
        <v>7254</v>
      </c>
    </row>
    <row r="7209" spans="50:50" ht="23.1" customHeight="1" x14ac:dyDescent="0.35">
      <c r="AX7209" s="74" t="s">
        <v>7255</v>
      </c>
    </row>
    <row r="7210" spans="50:50" ht="23.1" customHeight="1" x14ac:dyDescent="0.35">
      <c r="AX7210" s="74" t="s">
        <v>7256</v>
      </c>
    </row>
    <row r="7211" spans="50:50" ht="23.1" customHeight="1" x14ac:dyDescent="0.35">
      <c r="AX7211" s="74" t="s">
        <v>7257</v>
      </c>
    </row>
    <row r="7212" spans="50:50" ht="23.1" customHeight="1" x14ac:dyDescent="0.35">
      <c r="AX7212" s="74" t="s">
        <v>7258</v>
      </c>
    </row>
    <row r="7213" spans="50:50" ht="23.1" customHeight="1" x14ac:dyDescent="0.35">
      <c r="AX7213" s="74" t="s">
        <v>7259</v>
      </c>
    </row>
    <row r="7214" spans="50:50" ht="23.1" customHeight="1" x14ac:dyDescent="0.35">
      <c r="AX7214" s="74" t="s">
        <v>7260</v>
      </c>
    </row>
    <row r="7215" spans="50:50" ht="23.1" customHeight="1" x14ac:dyDescent="0.35">
      <c r="AX7215" s="74" t="s">
        <v>7261</v>
      </c>
    </row>
    <row r="7216" spans="50:50" ht="23.1" customHeight="1" x14ac:dyDescent="0.35">
      <c r="AX7216" s="74" t="s">
        <v>7262</v>
      </c>
    </row>
    <row r="7217" spans="50:50" ht="23.1" customHeight="1" x14ac:dyDescent="0.35">
      <c r="AX7217" s="74" t="s">
        <v>7263</v>
      </c>
    </row>
    <row r="7218" spans="50:50" ht="23.1" customHeight="1" x14ac:dyDescent="0.35">
      <c r="AX7218" s="74" t="s">
        <v>7264</v>
      </c>
    </row>
    <row r="7219" spans="50:50" ht="23.1" customHeight="1" x14ac:dyDescent="0.35">
      <c r="AX7219" s="74" t="s">
        <v>7265</v>
      </c>
    </row>
    <row r="7220" spans="50:50" ht="23.1" customHeight="1" x14ac:dyDescent="0.35">
      <c r="AX7220" s="74" t="s">
        <v>7266</v>
      </c>
    </row>
    <row r="7221" spans="50:50" ht="23.1" customHeight="1" x14ac:dyDescent="0.35">
      <c r="AX7221" s="74" t="s">
        <v>7267</v>
      </c>
    </row>
    <row r="7222" spans="50:50" ht="23.1" customHeight="1" x14ac:dyDescent="0.35">
      <c r="AX7222" s="74" t="s">
        <v>7268</v>
      </c>
    </row>
    <row r="7223" spans="50:50" ht="23.1" customHeight="1" x14ac:dyDescent="0.35">
      <c r="AX7223" s="74" t="s">
        <v>7269</v>
      </c>
    </row>
    <row r="7224" spans="50:50" ht="23.1" customHeight="1" x14ac:dyDescent="0.35">
      <c r="AX7224" s="74" t="s">
        <v>7270</v>
      </c>
    </row>
    <row r="7225" spans="50:50" ht="23.1" customHeight="1" x14ac:dyDescent="0.35">
      <c r="AX7225" s="74" t="s">
        <v>7271</v>
      </c>
    </row>
    <row r="7226" spans="50:50" ht="23.1" customHeight="1" x14ac:dyDescent="0.35">
      <c r="AX7226" s="74" t="s">
        <v>7272</v>
      </c>
    </row>
    <row r="7227" spans="50:50" ht="23.1" customHeight="1" x14ac:dyDescent="0.35">
      <c r="AX7227" s="74" t="s">
        <v>7273</v>
      </c>
    </row>
    <row r="7228" spans="50:50" ht="23.1" customHeight="1" x14ac:dyDescent="0.35">
      <c r="AX7228" s="74" t="s">
        <v>7274</v>
      </c>
    </row>
    <row r="7229" spans="50:50" ht="23.1" customHeight="1" x14ac:dyDescent="0.35">
      <c r="AX7229" s="74" t="s">
        <v>7275</v>
      </c>
    </row>
    <row r="7230" spans="50:50" ht="23.1" customHeight="1" x14ac:dyDescent="0.35">
      <c r="AX7230" s="74" t="s">
        <v>7276</v>
      </c>
    </row>
    <row r="7231" spans="50:50" ht="23.1" customHeight="1" x14ac:dyDescent="0.35">
      <c r="AX7231" s="74" t="s">
        <v>7277</v>
      </c>
    </row>
    <row r="7232" spans="50:50" ht="23.1" customHeight="1" x14ac:dyDescent="0.35">
      <c r="AX7232" s="74" t="s">
        <v>7278</v>
      </c>
    </row>
    <row r="7233" spans="50:50" ht="23.1" customHeight="1" x14ac:dyDescent="0.35">
      <c r="AX7233" s="74" t="s">
        <v>7279</v>
      </c>
    </row>
    <row r="7234" spans="50:50" ht="23.1" customHeight="1" x14ac:dyDescent="0.35">
      <c r="AX7234" s="74" t="s">
        <v>7280</v>
      </c>
    </row>
    <row r="7235" spans="50:50" ht="23.1" customHeight="1" x14ac:dyDescent="0.35">
      <c r="AX7235" s="74" t="s">
        <v>7281</v>
      </c>
    </row>
    <row r="7236" spans="50:50" ht="23.1" customHeight="1" x14ac:dyDescent="0.35">
      <c r="AX7236" s="74" t="s">
        <v>7282</v>
      </c>
    </row>
    <row r="7237" spans="50:50" ht="23.1" customHeight="1" x14ac:dyDescent="0.35">
      <c r="AX7237" s="74" t="s">
        <v>7283</v>
      </c>
    </row>
    <row r="7238" spans="50:50" ht="23.1" customHeight="1" x14ac:dyDescent="0.35">
      <c r="AX7238" s="74" t="s">
        <v>7284</v>
      </c>
    </row>
    <row r="7239" spans="50:50" ht="23.1" customHeight="1" x14ac:dyDescent="0.35">
      <c r="AX7239" s="74" t="s">
        <v>7285</v>
      </c>
    </row>
    <row r="7240" spans="50:50" ht="23.1" customHeight="1" x14ac:dyDescent="0.35">
      <c r="AX7240" s="74" t="s">
        <v>7286</v>
      </c>
    </row>
    <row r="7241" spans="50:50" ht="23.1" customHeight="1" x14ac:dyDescent="0.35">
      <c r="AX7241" s="74" t="s">
        <v>7287</v>
      </c>
    </row>
    <row r="7242" spans="50:50" ht="23.1" customHeight="1" x14ac:dyDescent="0.35">
      <c r="AX7242" s="74" t="s">
        <v>7288</v>
      </c>
    </row>
    <row r="7243" spans="50:50" ht="23.1" customHeight="1" x14ac:dyDescent="0.35">
      <c r="AX7243" s="74" t="s">
        <v>7289</v>
      </c>
    </row>
    <row r="7244" spans="50:50" ht="23.1" customHeight="1" x14ac:dyDescent="0.35">
      <c r="AX7244" s="74" t="s">
        <v>7290</v>
      </c>
    </row>
    <row r="7245" spans="50:50" ht="23.1" customHeight="1" x14ac:dyDescent="0.35">
      <c r="AX7245" s="74" t="s">
        <v>7291</v>
      </c>
    </row>
    <row r="7246" spans="50:50" ht="23.1" customHeight="1" x14ac:dyDescent="0.35">
      <c r="AX7246" s="74" t="s">
        <v>7292</v>
      </c>
    </row>
    <row r="7247" spans="50:50" ht="23.1" customHeight="1" x14ac:dyDescent="0.35">
      <c r="AX7247" s="74" t="s">
        <v>7293</v>
      </c>
    </row>
    <row r="7248" spans="50:50" ht="23.1" customHeight="1" x14ac:dyDescent="0.35">
      <c r="AX7248" s="74" t="s">
        <v>7294</v>
      </c>
    </row>
    <row r="7249" spans="50:50" ht="23.1" customHeight="1" x14ac:dyDescent="0.35">
      <c r="AX7249" s="74" t="s">
        <v>7295</v>
      </c>
    </row>
    <row r="7250" spans="50:50" ht="23.1" customHeight="1" x14ac:dyDescent="0.35">
      <c r="AX7250" s="74" t="s">
        <v>7296</v>
      </c>
    </row>
    <row r="7251" spans="50:50" ht="23.1" customHeight="1" x14ac:dyDescent="0.35">
      <c r="AX7251" s="74" t="s">
        <v>7297</v>
      </c>
    </row>
    <row r="7252" spans="50:50" ht="23.1" customHeight="1" x14ac:dyDescent="0.35">
      <c r="AX7252" s="74" t="s">
        <v>7298</v>
      </c>
    </row>
    <row r="7253" spans="50:50" ht="23.1" customHeight="1" x14ac:dyDescent="0.35">
      <c r="AX7253" s="74" t="s">
        <v>7299</v>
      </c>
    </row>
    <row r="7254" spans="50:50" ht="23.1" customHeight="1" x14ac:dyDescent="0.35">
      <c r="AX7254" s="74" t="s">
        <v>7300</v>
      </c>
    </row>
    <row r="7255" spans="50:50" ht="23.1" customHeight="1" x14ac:dyDescent="0.35">
      <c r="AX7255" s="74" t="s">
        <v>7301</v>
      </c>
    </row>
    <row r="7256" spans="50:50" ht="23.1" customHeight="1" x14ac:dyDescent="0.35">
      <c r="AX7256" s="74" t="s">
        <v>7302</v>
      </c>
    </row>
    <row r="7257" spans="50:50" ht="23.1" customHeight="1" x14ac:dyDescent="0.35">
      <c r="AX7257" s="74" t="s">
        <v>7303</v>
      </c>
    </row>
    <row r="7258" spans="50:50" ht="23.1" customHeight="1" x14ac:dyDescent="0.35">
      <c r="AX7258" s="74" t="s">
        <v>7304</v>
      </c>
    </row>
    <row r="7259" spans="50:50" ht="23.1" customHeight="1" x14ac:dyDescent="0.35">
      <c r="AX7259" s="74" t="s">
        <v>7305</v>
      </c>
    </row>
    <row r="7260" spans="50:50" ht="23.1" customHeight="1" x14ac:dyDescent="0.35">
      <c r="AX7260" s="74" t="s">
        <v>7306</v>
      </c>
    </row>
    <row r="7261" spans="50:50" ht="23.1" customHeight="1" x14ac:dyDescent="0.35">
      <c r="AX7261" s="74" t="s">
        <v>7307</v>
      </c>
    </row>
    <row r="7262" spans="50:50" ht="23.1" customHeight="1" x14ac:dyDescent="0.35">
      <c r="AX7262" s="74" t="s">
        <v>7308</v>
      </c>
    </row>
    <row r="7263" spans="50:50" ht="23.1" customHeight="1" x14ac:dyDescent="0.35">
      <c r="AX7263" s="74" t="s">
        <v>7309</v>
      </c>
    </row>
    <row r="7264" spans="50:50" ht="23.1" customHeight="1" x14ac:dyDescent="0.35">
      <c r="AX7264" s="74" t="s">
        <v>7310</v>
      </c>
    </row>
    <row r="7265" spans="50:50" ht="23.1" customHeight="1" x14ac:dyDescent="0.35">
      <c r="AX7265" s="74" t="s">
        <v>7311</v>
      </c>
    </row>
    <row r="7266" spans="50:50" ht="23.1" customHeight="1" x14ac:dyDescent="0.35">
      <c r="AX7266" s="74" t="s">
        <v>7312</v>
      </c>
    </row>
    <row r="7267" spans="50:50" ht="23.1" customHeight="1" x14ac:dyDescent="0.35">
      <c r="AX7267" s="74" t="s">
        <v>7313</v>
      </c>
    </row>
    <row r="7268" spans="50:50" ht="23.1" customHeight="1" x14ac:dyDescent="0.35">
      <c r="AX7268" s="74" t="s">
        <v>7314</v>
      </c>
    </row>
    <row r="7269" spans="50:50" ht="23.1" customHeight="1" x14ac:dyDescent="0.35">
      <c r="AX7269" s="74" t="s">
        <v>7315</v>
      </c>
    </row>
    <row r="7270" spans="50:50" ht="23.1" customHeight="1" x14ac:dyDescent="0.35">
      <c r="AX7270" s="74" t="s">
        <v>7316</v>
      </c>
    </row>
    <row r="7271" spans="50:50" ht="23.1" customHeight="1" x14ac:dyDescent="0.35">
      <c r="AX7271" s="74" t="s">
        <v>7317</v>
      </c>
    </row>
    <row r="7272" spans="50:50" ht="23.1" customHeight="1" x14ac:dyDescent="0.35">
      <c r="AX7272" s="74" t="s">
        <v>7318</v>
      </c>
    </row>
    <row r="7273" spans="50:50" ht="23.1" customHeight="1" x14ac:dyDescent="0.35">
      <c r="AX7273" s="74" t="s">
        <v>7319</v>
      </c>
    </row>
    <row r="7274" spans="50:50" ht="23.1" customHeight="1" x14ac:dyDescent="0.35">
      <c r="AX7274" s="74" t="s">
        <v>7320</v>
      </c>
    </row>
    <row r="7275" spans="50:50" ht="23.1" customHeight="1" x14ac:dyDescent="0.35">
      <c r="AX7275" s="74" t="s">
        <v>7321</v>
      </c>
    </row>
    <row r="7276" spans="50:50" ht="23.1" customHeight="1" x14ac:dyDescent="0.35">
      <c r="AX7276" s="74" t="s">
        <v>7322</v>
      </c>
    </row>
    <row r="7277" spans="50:50" ht="23.1" customHeight="1" x14ac:dyDescent="0.35">
      <c r="AX7277" s="74" t="s">
        <v>7323</v>
      </c>
    </row>
    <row r="7278" spans="50:50" ht="23.1" customHeight="1" x14ac:dyDescent="0.35">
      <c r="AX7278" s="74" t="s">
        <v>7324</v>
      </c>
    </row>
    <row r="7279" spans="50:50" ht="23.1" customHeight="1" x14ac:dyDescent="0.35">
      <c r="AX7279" s="74" t="s">
        <v>7325</v>
      </c>
    </row>
    <row r="7280" spans="50:50" ht="23.1" customHeight="1" x14ac:dyDescent="0.35">
      <c r="AX7280" s="74" t="s">
        <v>7326</v>
      </c>
    </row>
    <row r="7281" spans="50:50" ht="23.1" customHeight="1" x14ac:dyDescent="0.35">
      <c r="AX7281" s="74" t="s">
        <v>7327</v>
      </c>
    </row>
    <row r="7282" spans="50:50" ht="23.1" customHeight="1" x14ac:dyDescent="0.35">
      <c r="AX7282" s="74" t="s">
        <v>7328</v>
      </c>
    </row>
    <row r="7283" spans="50:50" ht="23.1" customHeight="1" x14ac:dyDescent="0.35">
      <c r="AX7283" s="74" t="s">
        <v>7329</v>
      </c>
    </row>
    <row r="7284" spans="50:50" ht="23.1" customHeight="1" x14ac:dyDescent="0.35">
      <c r="AX7284" s="74" t="s">
        <v>7330</v>
      </c>
    </row>
    <row r="7285" spans="50:50" ht="23.1" customHeight="1" x14ac:dyDescent="0.35">
      <c r="AX7285" s="74" t="s">
        <v>7331</v>
      </c>
    </row>
    <row r="7286" spans="50:50" ht="23.1" customHeight="1" x14ac:dyDescent="0.35">
      <c r="AX7286" s="74" t="s">
        <v>7332</v>
      </c>
    </row>
    <row r="7287" spans="50:50" ht="23.1" customHeight="1" x14ac:dyDescent="0.35">
      <c r="AX7287" s="74" t="s">
        <v>7333</v>
      </c>
    </row>
    <row r="7288" spans="50:50" ht="23.1" customHeight="1" x14ac:dyDescent="0.35">
      <c r="AX7288" s="74" t="s">
        <v>7334</v>
      </c>
    </row>
    <row r="7289" spans="50:50" ht="23.1" customHeight="1" x14ac:dyDescent="0.35">
      <c r="AX7289" s="74" t="s">
        <v>7335</v>
      </c>
    </row>
    <row r="7290" spans="50:50" ht="23.1" customHeight="1" x14ac:dyDescent="0.35">
      <c r="AX7290" s="74" t="s">
        <v>7336</v>
      </c>
    </row>
    <row r="7291" spans="50:50" ht="23.1" customHeight="1" x14ac:dyDescent="0.35">
      <c r="AX7291" s="74" t="s">
        <v>7337</v>
      </c>
    </row>
    <row r="7292" spans="50:50" ht="23.1" customHeight="1" x14ac:dyDescent="0.35">
      <c r="AX7292" s="74" t="s">
        <v>7338</v>
      </c>
    </row>
    <row r="7293" spans="50:50" ht="23.1" customHeight="1" x14ac:dyDescent="0.35">
      <c r="AX7293" s="74" t="s">
        <v>7339</v>
      </c>
    </row>
    <row r="7294" spans="50:50" ht="23.1" customHeight="1" x14ac:dyDescent="0.35">
      <c r="AX7294" s="74" t="s">
        <v>7340</v>
      </c>
    </row>
    <row r="7295" spans="50:50" ht="23.1" customHeight="1" x14ac:dyDescent="0.35">
      <c r="AX7295" s="74" t="s">
        <v>7341</v>
      </c>
    </row>
    <row r="7296" spans="50:50" ht="23.1" customHeight="1" x14ac:dyDescent="0.35">
      <c r="AX7296" s="74" t="s">
        <v>7342</v>
      </c>
    </row>
    <row r="7297" spans="50:50" ht="23.1" customHeight="1" x14ac:dyDescent="0.35">
      <c r="AX7297" s="74" t="s">
        <v>7343</v>
      </c>
    </row>
    <row r="7298" spans="50:50" ht="23.1" customHeight="1" x14ac:dyDescent="0.35">
      <c r="AX7298" s="74" t="s">
        <v>7344</v>
      </c>
    </row>
    <row r="7299" spans="50:50" ht="23.1" customHeight="1" x14ac:dyDescent="0.35">
      <c r="AX7299" s="74" t="s">
        <v>7345</v>
      </c>
    </row>
    <row r="7300" spans="50:50" ht="23.1" customHeight="1" x14ac:dyDescent="0.35">
      <c r="AX7300" s="74" t="s">
        <v>7346</v>
      </c>
    </row>
    <row r="7301" spans="50:50" ht="23.1" customHeight="1" x14ac:dyDescent="0.35">
      <c r="AX7301" s="74" t="s">
        <v>7347</v>
      </c>
    </row>
    <row r="7302" spans="50:50" ht="23.1" customHeight="1" x14ac:dyDescent="0.35">
      <c r="AX7302" s="74" t="s">
        <v>7348</v>
      </c>
    </row>
    <row r="7303" spans="50:50" ht="23.1" customHeight="1" x14ac:dyDescent="0.35">
      <c r="AX7303" s="74" t="s">
        <v>7349</v>
      </c>
    </row>
    <row r="7304" spans="50:50" ht="23.1" customHeight="1" x14ac:dyDescent="0.35">
      <c r="AX7304" s="74" t="s">
        <v>7350</v>
      </c>
    </row>
    <row r="7305" spans="50:50" ht="23.1" customHeight="1" x14ac:dyDescent="0.35">
      <c r="AX7305" s="74" t="s">
        <v>7351</v>
      </c>
    </row>
    <row r="7306" spans="50:50" ht="23.1" customHeight="1" x14ac:dyDescent="0.35">
      <c r="AX7306" s="74" t="s">
        <v>7352</v>
      </c>
    </row>
    <row r="7307" spans="50:50" ht="23.1" customHeight="1" x14ac:dyDescent="0.35">
      <c r="AX7307" s="74" t="s">
        <v>7353</v>
      </c>
    </row>
    <row r="7308" spans="50:50" ht="23.1" customHeight="1" x14ac:dyDescent="0.35">
      <c r="AX7308" s="74" t="s">
        <v>7354</v>
      </c>
    </row>
    <row r="7309" spans="50:50" ht="23.1" customHeight="1" x14ac:dyDescent="0.35">
      <c r="AX7309" s="74" t="s">
        <v>7355</v>
      </c>
    </row>
    <row r="7310" spans="50:50" ht="23.1" customHeight="1" x14ac:dyDescent="0.35">
      <c r="AX7310" s="74" t="s">
        <v>7356</v>
      </c>
    </row>
    <row r="7311" spans="50:50" ht="23.1" customHeight="1" x14ac:dyDescent="0.35">
      <c r="AX7311" s="74" t="s">
        <v>7357</v>
      </c>
    </row>
    <row r="7312" spans="50:50" ht="23.1" customHeight="1" x14ac:dyDescent="0.35">
      <c r="AX7312" s="74" t="s">
        <v>7358</v>
      </c>
    </row>
    <row r="7313" spans="50:50" ht="23.1" customHeight="1" x14ac:dyDescent="0.35">
      <c r="AX7313" s="74" t="s">
        <v>7359</v>
      </c>
    </row>
    <row r="7314" spans="50:50" ht="23.1" customHeight="1" x14ac:dyDescent="0.35">
      <c r="AX7314" s="74" t="s">
        <v>7360</v>
      </c>
    </row>
    <row r="7315" spans="50:50" ht="23.1" customHeight="1" x14ac:dyDescent="0.35">
      <c r="AX7315" s="74" t="s">
        <v>7361</v>
      </c>
    </row>
    <row r="7316" spans="50:50" ht="23.1" customHeight="1" x14ac:dyDescent="0.35">
      <c r="AX7316" s="74" t="s">
        <v>7362</v>
      </c>
    </row>
    <row r="7317" spans="50:50" ht="23.1" customHeight="1" x14ac:dyDescent="0.35">
      <c r="AX7317" s="74" t="s">
        <v>7363</v>
      </c>
    </row>
    <row r="7318" spans="50:50" ht="23.1" customHeight="1" x14ac:dyDescent="0.35">
      <c r="AX7318" s="74" t="s">
        <v>7364</v>
      </c>
    </row>
    <row r="7319" spans="50:50" ht="23.1" customHeight="1" x14ac:dyDescent="0.35">
      <c r="AX7319" s="74" t="s">
        <v>7365</v>
      </c>
    </row>
    <row r="7320" spans="50:50" ht="23.1" customHeight="1" x14ac:dyDescent="0.35">
      <c r="AX7320" s="74" t="s">
        <v>7366</v>
      </c>
    </row>
    <row r="7321" spans="50:50" ht="23.1" customHeight="1" x14ac:dyDescent="0.35">
      <c r="AX7321" s="74" t="s">
        <v>7367</v>
      </c>
    </row>
    <row r="7322" spans="50:50" ht="23.1" customHeight="1" x14ac:dyDescent="0.35">
      <c r="AX7322" s="74" t="s">
        <v>7368</v>
      </c>
    </row>
    <row r="7323" spans="50:50" ht="23.1" customHeight="1" x14ac:dyDescent="0.35">
      <c r="AX7323" s="74" t="s">
        <v>71</v>
      </c>
    </row>
    <row r="7324" spans="50:50" ht="23.1" customHeight="1" x14ac:dyDescent="0.35">
      <c r="AX7324" s="74" t="s">
        <v>7369</v>
      </c>
    </row>
    <row r="7325" spans="50:50" ht="23.1" customHeight="1" x14ac:dyDescent="0.35">
      <c r="AX7325" s="74" t="s">
        <v>7370</v>
      </c>
    </row>
    <row r="7326" spans="50:50" ht="23.1" customHeight="1" x14ac:dyDescent="0.35">
      <c r="AX7326" s="74" t="s">
        <v>7371</v>
      </c>
    </row>
    <row r="7327" spans="50:50" ht="23.1" customHeight="1" x14ac:dyDescent="0.35">
      <c r="AX7327" s="74" t="s">
        <v>7372</v>
      </c>
    </row>
    <row r="7328" spans="50:50" ht="23.1" customHeight="1" x14ac:dyDescent="0.35">
      <c r="AX7328" s="74" t="s">
        <v>7373</v>
      </c>
    </row>
    <row r="7329" spans="50:50" ht="23.1" customHeight="1" x14ac:dyDescent="0.35">
      <c r="AX7329" s="74" t="s">
        <v>7374</v>
      </c>
    </row>
    <row r="7330" spans="50:50" ht="23.1" customHeight="1" x14ac:dyDescent="0.35">
      <c r="AX7330" s="74" t="s">
        <v>7375</v>
      </c>
    </row>
    <row r="7331" spans="50:50" ht="23.1" customHeight="1" x14ac:dyDescent="0.35">
      <c r="AX7331" s="74" t="s">
        <v>7376</v>
      </c>
    </row>
    <row r="7332" spans="50:50" ht="23.1" customHeight="1" x14ac:dyDescent="0.35">
      <c r="AX7332" s="74" t="s">
        <v>7377</v>
      </c>
    </row>
    <row r="7333" spans="50:50" ht="23.1" customHeight="1" x14ac:dyDescent="0.35">
      <c r="AX7333" s="74" t="s">
        <v>7378</v>
      </c>
    </row>
    <row r="7334" spans="50:50" ht="23.1" customHeight="1" x14ac:dyDescent="0.35">
      <c r="AX7334" s="74" t="s">
        <v>7379</v>
      </c>
    </row>
    <row r="7335" spans="50:50" ht="23.1" customHeight="1" x14ac:dyDescent="0.35">
      <c r="AX7335" s="74" t="s">
        <v>7380</v>
      </c>
    </row>
    <row r="7336" spans="50:50" ht="23.1" customHeight="1" x14ac:dyDescent="0.35">
      <c r="AX7336" s="74" t="s">
        <v>7381</v>
      </c>
    </row>
    <row r="7337" spans="50:50" ht="23.1" customHeight="1" x14ac:dyDescent="0.35">
      <c r="AX7337" s="74" t="s">
        <v>7382</v>
      </c>
    </row>
    <row r="7338" spans="50:50" ht="23.1" customHeight="1" x14ac:dyDescent="0.35">
      <c r="AX7338" s="74" t="s">
        <v>7383</v>
      </c>
    </row>
    <row r="7339" spans="50:50" ht="23.1" customHeight="1" x14ac:dyDescent="0.35">
      <c r="AX7339" s="74" t="s">
        <v>7384</v>
      </c>
    </row>
    <row r="7340" spans="50:50" ht="23.1" customHeight="1" x14ac:dyDescent="0.35">
      <c r="AX7340" s="74" t="s">
        <v>7385</v>
      </c>
    </row>
    <row r="7341" spans="50:50" ht="23.1" customHeight="1" x14ac:dyDescent="0.35">
      <c r="AX7341" s="74" t="s">
        <v>7386</v>
      </c>
    </row>
    <row r="7342" spans="50:50" ht="23.1" customHeight="1" x14ac:dyDescent="0.35">
      <c r="AX7342" s="74" t="s">
        <v>7387</v>
      </c>
    </row>
    <row r="7343" spans="50:50" ht="23.1" customHeight="1" x14ac:dyDescent="0.35">
      <c r="AX7343" s="74" t="s">
        <v>7388</v>
      </c>
    </row>
    <row r="7344" spans="50:50" ht="23.1" customHeight="1" x14ac:dyDescent="0.35">
      <c r="AX7344" s="74" t="s">
        <v>7389</v>
      </c>
    </row>
    <row r="7345" spans="50:50" ht="23.1" customHeight="1" x14ac:dyDescent="0.35">
      <c r="AX7345" s="74" t="s">
        <v>7390</v>
      </c>
    </row>
    <row r="7346" spans="50:50" ht="23.1" customHeight="1" x14ac:dyDescent="0.35">
      <c r="AX7346" s="74" t="s">
        <v>7391</v>
      </c>
    </row>
    <row r="7347" spans="50:50" ht="23.1" customHeight="1" x14ac:dyDescent="0.35">
      <c r="AX7347" s="74" t="s">
        <v>7392</v>
      </c>
    </row>
    <row r="7348" spans="50:50" ht="23.1" customHeight="1" x14ac:dyDescent="0.35">
      <c r="AX7348" s="74" t="s">
        <v>7393</v>
      </c>
    </row>
    <row r="7349" spans="50:50" ht="23.1" customHeight="1" x14ac:dyDescent="0.35">
      <c r="AX7349" s="74" t="s">
        <v>7394</v>
      </c>
    </row>
    <row r="7350" spans="50:50" ht="23.1" customHeight="1" x14ac:dyDescent="0.35">
      <c r="AX7350" s="74" t="s">
        <v>7395</v>
      </c>
    </row>
    <row r="7351" spans="50:50" ht="23.1" customHeight="1" x14ac:dyDescent="0.35">
      <c r="AX7351" s="74" t="s">
        <v>7396</v>
      </c>
    </row>
    <row r="7352" spans="50:50" ht="23.1" customHeight="1" x14ac:dyDescent="0.35">
      <c r="AX7352" s="74" t="s">
        <v>7397</v>
      </c>
    </row>
    <row r="7353" spans="50:50" ht="23.1" customHeight="1" x14ac:dyDescent="0.35">
      <c r="AX7353" s="74" t="s">
        <v>7398</v>
      </c>
    </row>
    <row r="7354" spans="50:50" ht="23.1" customHeight="1" x14ac:dyDescent="0.35">
      <c r="AX7354" s="74" t="s">
        <v>7399</v>
      </c>
    </row>
    <row r="7355" spans="50:50" ht="23.1" customHeight="1" x14ac:dyDescent="0.35">
      <c r="AX7355" s="74" t="s">
        <v>7400</v>
      </c>
    </row>
    <row r="7356" spans="50:50" ht="23.1" customHeight="1" x14ac:dyDescent="0.35">
      <c r="AX7356" s="74" t="s">
        <v>7401</v>
      </c>
    </row>
    <row r="7357" spans="50:50" ht="23.1" customHeight="1" x14ac:dyDescent="0.35">
      <c r="AX7357" s="74" t="s">
        <v>7402</v>
      </c>
    </row>
    <row r="7358" spans="50:50" ht="23.1" customHeight="1" x14ac:dyDescent="0.35">
      <c r="AX7358" s="74" t="s">
        <v>7403</v>
      </c>
    </row>
    <row r="7359" spans="50:50" ht="23.1" customHeight="1" x14ac:dyDescent="0.35">
      <c r="AX7359" s="74" t="s">
        <v>7404</v>
      </c>
    </row>
    <row r="7360" spans="50:50" ht="23.1" customHeight="1" x14ac:dyDescent="0.35">
      <c r="AX7360" s="74" t="s">
        <v>7405</v>
      </c>
    </row>
    <row r="7361" spans="50:50" ht="23.1" customHeight="1" x14ac:dyDescent="0.35">
      <c r="AX7361" s="74" t="s">
        <v>7406</v>
      </c>
    </row>
    <row r="7362" spans="50:50" ht="23.1" customHeight="1" x14ac:dyDescent="0.35">
      <c r="AX7362" s="74" t="s">
        <v>7407</v>
      </c>
    </row>
    <row r="7363" spans="50:50" ht="23.1" customHeight="1" x14ac:dyDescent="0.35">
      <c r="AX7363" s="74" t="s">
        <v>7408</v>
      </c>
    </row>
    <row r="7364" spans="50:50" ht="23.1" customHeight="1" x14ac:dyDescent="0.35">
      <c r="AX7364" s="74" t="s">
        <v>7409</v>
      </c>
    </row>
    <row r="7365" spans="50:50" ht="23.1" customHeight="1" x14ac:dyDescent="0.35">
      <c r="AX7365" s="74" t="s">
        <v>7410</v>
      </c>
    </row>
    <row r="7366" spans="50:50" ht="23.1" customHeight="1" x14ac:dyDescent="0.35">
      <c r="AX7366" s="74" t="s">
        <v>7411</v>
      </c>
    </row>
    <row r="7367" spans="50:50" ht="23.1" customHeight="1" x14ac:dyDescent="0.35">
      <c r="AX7367" s="74" t="s">
        <v>7412</v>
      </c>
    </row>
    <row r="7368" spans="50:50" ht="23.1" customHeight="1" x14ac:dyDescent="0.35">
      <c r="AX7368" s="74" t="s">
        <v>7413</v>
      </c>
    </row>
    <row r="7369" spans="50:50" ht="23.1" customHeight="1" x14ac:dyDescent="0.35">
      <c r="AX7369" s="74" t="s">
        <v>7414</v>
      </c>
    </row>
    <row r="7370" spans="50:50" ht="23.1" customHeight="1" x14ac:dyDescent="0.35">
      <c r="AX7370" s="74" t="s">
        <v>7415</v>
      </c>
    </row>
    <row r="7371" spans="50:50" ht="23.1" customHeight="1" x14ac:dyDescent="0.35">
      <c r="AX7371" s="74" t="s">
        <v>7416</v>
      </c>
    </row>
    <row r="7372" spans="50:50" ht="23.1" customHeight="1" x14ac:dyDescent="0.35">
      <c r="AX7372" s="74" t="s">
        <v>7417</v>
      </c>
    </row>
    <row r="7373" spans="50:50" ht="23.1" customHeight="1" x14ac:dyDescent="0.35">
      <c r="AX7373" s="74" t="s">
        <v>7418</v>
      </c>
    </row>
    <row r="7374" spans="50:50" ht="23.1" customHeight="1" x14ac:dyDescent="0.35">
      <c r="AX7374" s="74" t="s">
        <v>7419</v>
      </c>
    </row>
    <row r="7375" spans="50:50" ht="23.1" customHeight="1" x14ac:dyDescent="0.35">
      <c r="AX7375" s="74" t="s">
        <v>7420</v>
      </c>
    </row>
    <row r="7376" spans="50:50" ht="23.1" customHeight="1" x14ac:dyDescent="0.35">
      <c r="AX7376" s="74" t="s">
        <v>7421</v>
      </c>
    </row>
    <row r="7377" spans="50:50" ht="23.1" customHeight="1" x14ac:dyDescent="0.35">
      <c r="AX7377" s="74" t="s">
        <v>7422</v>
      </c>
    </row>
    <row r="7378" spans="50:50" ht="23.1" customHeight="1" x14ac:dyDescent="0.35">
      <c r="AX7378" s="74" t="s">
        <v>7423</v>
      </c>
    </row>
    <row r="7379" spans="50:50" ht="23.1" customHeight="1" x14ac:dyDescent="0.35">
      <c r="AX7379" s="74" t="s">
        <v>7424</v>
      </c>
    </row>
    <row r="7380" spans="50:50" ht="23.1" customHeight="1" x14ac:dyDescent="0.35">
      <c r="AX7380" s="74" t="s">
        <v>7425</v>
      </c>
    </row>
    <row r="7381" spans="50:50" ht="23.1" customHeight="1" x14ac:dyDescent="0.35">
      <c r="AX7381" s="74" t="s">
        <v>7426</v>
      </c>
    </row>
    <row r="7382" spans="50:50" ht="23.1" customHeight="1" x14ac:dyDescent="0.35">
      <c r="AX7382" s="74" t="s">
        <v>7427</v>
      </c>
    </row>
    <row r="7383" spans="50:50" ht="23.1" customHeight="1" x14ac:dyDescent="0.35">
      <c r="AX7383" s="74" t="s">
        <v>7428</v>
      </c>
    </row>
    <row r="7384" spans="50:50" ht="23.1" customHeight="1" x14ac:dyDescent="0.35">
      <c r="AX7384" s="74" t="s">
        <v>7429</v>
      </c>
    </row>
    <row r="7385" spans="50:50" ht="23.1" customHeight="1" x14ac:dyDescent="0.35">
      <c r="AX7385" s="74" t="s">
        <v>7430</v>
      </c>
    </row>
    <row r="7386" spans="50:50" ht="23.1" customHeight="1" x14ac:dyDescent="0.35">
      <c r="AX7386" s="74" t="s">
        <v>7431</v>
      </c>
    </row>
    <row r="7387" spans="50:50" ht="23.1" customHeight="1" x14ac:dyDescent="0.35">
      <c r="AX7387" s="74" t="s">
        <v>7432</v>
      </c>
    </row>
    <row r="7388" spans="50:50" ht="23.1" customHeight="1" x14ac:dyDescent="0.35">
      <c r="AX7388" s="74" t="s">
        <v>7433</v>
      </c>
    </row>
    <row r="7389" spans="50:50" ht="23.1" customHeight="1" x14ac:dyDescent="0.35">
      <c r="AX7389" s="74" t="s">
        <v>7434</v>
      </c>
    </row>
    <row r="7390" spans="50:50" ht="23.1" customHeight="1" x14ac:dyDescent="0.35">
      <c r="AX7390" s="74" t="s">
        <v>7435</v>
      </c>
    </row>
    <row r="7391" spans="50:50" ht="23.1" customHeight="1" x14ac:dyDescent="0.35">
      <c r="AX7391" s="74" t="s">
        <v>7436</v>
      </c>
    </row>
    <row r="7392" spans="50:50" ht="23.1" customHeight="1" x14ac:dyDescent="0.35">
      <c r="AX7392" s="74" t="s">
        <v>7437</v>
      </c>
    </row>
    <row r="7393" spans="50:50" ht="23.1" customHeight="1" x14ac:dyDescent="0.35">
      <c r="AX7393" s="74" t="s">
        <v>7438</v>
      </c>
    </row>
    <row r="7394" spans="50:50" ht="23.1" customHeight="1" x14ac:dyDescent="0.35">
      <c r="AX7394" s="74" t="s">
        <v>7439</v>
      </c>
    </row>
    <row r="7395" spans="50:50" ht="23.1" customHeight="1" x14ac:dyDescent="0.35">
      <c r="AX7395" s="74" t="s">
        <v>7440</v>
      </c>
    </row>
    <row r="7396" spans="50:50" ht="23.1" customHeight="1" x14ac:dyDescent="0.35">
      <c r="AX7396" s="74" t="s">
        <v>7441</v>
      </c>
    </row>
    <row r="7397" spans="50:50" ht="23.1" customHeight="1" x14ac:dyDescent="0.35">
      <c r="AX7397" s="74" t="s">
        <v>7442</v>
      </c>
    </row>
    <row r="7398" spans="50:50" ht="23.1" customHeight="1" x14ac:dyDescent="0.35">
      <c r="AX7398" s="74" t="s">
        <v>7443</v>
      </c>
    </row>
    <row r="7399" spans="50:50" ht="23.1" customHeight="1" x14ac:dyDescent="0.35">
      <c r="AX7399" s="74" t="s">
        <v>7444</v>
      </c>
    </row>
    <row r="7400" spans="50:50" ht="23.1" customHeight="1" x14ac:dyDescent="0.35">
      <c r="AX7400" s="74" t="s">
        <v>7445</v>
      </c>
    </row>
    <row r="7401" spans="50:50" ht="23.1" customHeight="1" x14ac:dyDescent="0.35">
      <c r="AX7401" s="74" t="s">
        <v>7446</v>
      </c>
    </row>
    <row r="7402" spans="50:50" ht="23.1" customHeight="1" x14ac:dyDescent="0.35">
      <c r="AX7402" s="74" t="s">
        <v>7447</v>
      </c>
    </row>
    <row r="7403" spans="50:50" ht="23.1" customHeight="1" x14ac:dyDescent="0.35">
      <c r="AX7403" s="74" t="s">
        <v>7448</v>
      </c>
    </row>
    <row r="7404" spans="50:50" ht="23.1" customHeight="1" x14ac:dyDescent="0.35">
      <c r="AX7404" s="74" t="s">
        <v>7449</v>
      </c>
    </row>
    <row r="7405" spans="50:50" ht="23.1" customHeight="1" x14ac:dyDescent="0.35">
      <c r="AX7405" s="74" t="s">
        <v>7450</v>
      </c>
    </row>
    <row r="7406" spans="50:50" ht="23.1" customHeight="1" x14ac:dyDescent="0.35">
      <c r="AX7406" s="74" t="s">
        <v>7451</v>
      </c>
    </row>
    <row r="7407" spans="50:50" ht="23.1" customHeight="1" x14ac:dyDescent="0.35">
      <c r="AX7407" s="74" t="s">
        <v>7452</v>
      </c>
    </row>
    <row r="7408" spans="50:50" ht="23.1" customHeight="1" x14ac:dyDescent="0.35">
      <c r="AX7408" s="74" t="s">
        <v>51</v>
      </c>
    </row>
    <row r="7409" spans="50:50" ht="23.1" customHeight="1" x14ac:dyDescent="0.35">
      <c r="AX7409" s="74" t="s">
        <v>7453</v>
      </c>
    </row>
    <row r="7410" spans="50:50" ht="23.1" customHeight="1" x14ac:dyDescent="0.35">
      <c r="AX7410" s="74" t="s">
        <v>7454</v>
      </c>
    </row>
    <row r="7411" spans="50:50" ht="23.1" customHeight="1" x14ac:dyDescent="0.35">
      <c r="AX7411" s="74" t="s">
        <v>7455</v>
      </c>
    </row>
    <row r="7412" spans="50:50" ht="23.1" customHeight="1" x14ac:dyDescent="0.35">
      <c r="AX7412" s="74" t="s">
        <v>7456</v>
      </c>
    </row>
    <row r="7413" spans="50:50" ht="23.1" customHeight="1" x14ac:dyDescent="0.35">
      <c r="AX7413" s="74" t="s">
        <v>7457</v>
      </c>
    </row>
    <row r="7414" spans="50:50" ht="23.1" customHeight="1" x14ac:dyDescent="0.35">
      <c r="AX7414" s="74" t="s">
        <v>7458</v>
      </c>
    </row>
    <row r="7415" spans="50:50" ht="23.1" customHeight="1" x14ac:dyDescent="0.35">
      <c r="AX7415" s="74" t="s">
        <v>7459</v>
      </c>
    </row>
    <row r="7416" spans="50:50" ht="23.1" customHeight="1" x14ac:dyDescent="0.35">
      <c r="AX7416" s="74" t="s">
        <v>7460</v>
      </c>
    </row>
    <row r="7417" spans="50:50" ht="23.1" customHeight="1" x14ac:dyDescent="0.35">
      <c r="AX7417" s="74" t="s">
        <v>7461</v>
      </c>
    </row>
    <row r="7418" spans="50:50" ht="23.1" customHeight="1" x14ac:dyDescent="0.35">
      <c r="AX7418" s="74" t="s">
        <v>7462</v>
      </c>
    </row>
    <row r="7419" spans="50:50" ht="23.1" customHeight="1" x14ac:dyDescent="0.35">
      <c r="AX7419" s="74" t="s">
        <v>7463</v>
      </c>
    </row>
    <row r="7420" spans="50:50" ht="23.1" customHeight="1" x14ac:dyDescent="0.35">
      <c r="AX7420" s="74" t="s">
        <v>7464</v>
      </c>
    </row>
    <row r="7421" spans="50:50" ht="23.1" customHeight="1" x14ac:dyDescent="0.35">
      <c r="AX7421" s="74" t="s">
        <v>7465</v>
      </c>
    </row>
    <row r="7422" spans="50:50" ht="23.1" customHeight="1" x14ac:dyDescent="0.35">
      <c r="AX7422" s="74" t="s">
        <v>7466</v>
      </c>
    </row>
    <row r="7423" spans="50:50" ht="23.1" customHeight="1" x14ac:dyDescent="0.35">
      <c r="AX7423" s="74" t="s">
        <v>7467</v>
      </c>
    </row>
    <row r="7424" spans="50:50" ht="23.1" customHeight="1" x14ac:dyDescent="0.35">
      <c r="AX7424" s="74" t="s">
        <v>7468</v>
      </c>
    </row>
    <row r="7425" spans="50:50" ht="23.1" customHeight="1" x14ac:dyDescent="0.35">
      <c r="AX7425" s="74" t="s">
        <v>7469</v>
      </c>
    </row>
    <row r="7426" spans="50:50" ht="23.1" customHeight="1" x14ac:dyDescent="0.35">
      <c r="AX7426" s="74" t="s">
        <v>7470</v>
      </c>
    </row>
    <row r="7427" spans="50:50" ht="23.1" customHeight="1" x14ac:dyDescent="0.35">
      <c r="AX7427" s="74" t="s">
        <v>7471</v>
      </c>
    </row>
    <row r="7428" spans="50:50" ht="23.1" customHeight="1" x14ac:dyDescent="0.35">
      <c r="AX7428" s="74" t="s">
        <v>7472</v>
      </c>
    </row>
    <row r="7429" spans="50:50" ht="23.1" customHeight="1" x14ac:dyDescent="0.35">
      <c r="AX7429" s="74" t="s">
        <v>7473</v>
      </c>
    </row>
    <row r="7430" spans="50:50" ht="23.1" customHeight="1" x14ac:dyDescent="0.35">
      <c r="AX7430" s="74" t="s">
        <v>7474</v>
      </c>
    </row>
    <row r="7431" spans="50:50" ht="23.1" customHeight="1" x14ac:dyDescent="0.35">
      <c r="AX7431" s="74" t="s">
        <v>7475</v>
      </c>
    </row>
    <row r="7432" spans="50:50" ht="23.1" customHeight="1" x14ac:dyDescent="0.35">
      <c r="AX7432" s="74" t="s">
        <v>7476</v>
      </c>
    </row>
    <row r="7433" spans="50:50" ht="23.1" customHeight="1" x14ac:dyDescent="0.35">
      <c r="AX7433" s="74" t="s">
        <v>7477</v>
      </c>
    </row>
    <row r="7434" spans="50:50" ht="23.1" customHeight="1" x14ac:dyDescent="0.35">
      <c r="AX7434" s="74" t="s">
        <v>7478</v>
      </c>
    </row>
    <row r="7435" spans="50:50" ht="23.1" customHeight="1" x14ac:dyDescent="0.35">
      <c r="AX7435" s="74" t="s">
        <v>7479</v>
      </c>
    </row>
    <row r="7436" spans="50:50" ht="23.1" customHeight="1" x14ac:dyDescent="0.35">
      <c r="AX7436" s="74" t="s">
        <v>7480</v>
      </c>
    </row>
    <row r="7437" spans="50:50" ht="23.1" customHeight="1" x14ac:dyDescent="0.35">
      <c r="AX7437" s="74" t="s">
        <v>7481</v>
      </c>
    </row>
    <row r="7438" spans="50:50" ht="23.1" customHeight="1" x14ac:dyDescent="0.35">
      <c r="AX7438" s="74" t="s">
        <v>7482</v>
      </c>
    </row>
    <row r="7439" spans="50:50" ht="23.1" customHeight="1" x14ac:dyDescent="0.35">
      <c r="AX7439" s="74" t="s">
        <v>7483</v>
      </c>
    </row>
    <row r="7440" spans="50:50" ht="23.1" customHeight="1" x14ac:dyDescent="0.35">
      <c r="AX7440" s="74" t="s">
        <v>61</v>
      </c>
    </row>
    <row r="7441" spans="50:50" ht="23.1" customHeight="1" x14ac:dyDescent="0.35">
      <c r="AX7441" s="74" t="s">
        <v>7484</v>
      </c>
    </row>
    <row r="7442" spans="50:50" ht="23.1" customHeight="1" x14ac:dyDescent="0.35">
      <c r="AX7442" s="74" t="s">
        <v>7485</v>
      </c>
    </row>
    <row r="7443" spans="50:50" ht="23.1" customHeight="1" x14ac:dyDescent="0.35">
      <c r="AX7443" s="74" t="s">
        <v>7486</v>
      </c>
    </row>
    <row r="7444" spans="50:50" ht="23.1" customHeight="1" x14ac:dyDescent="0.35">
      <c r="AX7444" s="74" t="s">
        <v>7487</v>
      </c>
    </row>
    <row r="7445" spans="50:50" ht="23.1" customHeight="1" x14ac:dyDescent="0.35">
      <c r="AX7445" s="74" t="s">
        <v>7488</v>
      </c>
    </row>
    <row r="7446" spans="50:50" ht="23.1" customHeight="1" x14ac:dyDescent="0.35">
      <c r="AX7446" s="74" t="s">
        <v>7489</v>
      </c>
    </row>
    <row r="7447" spans="50:50" ht="23.1" customHeight="1" x14ac:dyDescent="0.35">
      <c r="AX7447" s="74" t="s">
        <v>7490</v>
      </c>
    </row>
    <row r="7448" spans="50:50" ht="23.1" customHeight="1" x14ac:dyDescent="0.35">
      <c r="AX7448" s="74" t="s">
        <v>7491</v>
      </c>
    </row>
    <row r="7449" spans="50:50" ht="23.1" customHeight="1" x14ac:dyDescent="0.35">
      <c r="AX7449" s="74" t="s">
        <v>7492</v>
      </c>
    </row>
    <row r="7450" spans="50:50" ht="23.1" customHeight="1" x14ac:dyDescent="0.35">
      <c r="AX7450" s="74" t="s">
        <v>7493</v>
      </c>
    </row>
    <row r="7451" spans="50:50" ht="23.1" customHeight="1" x14ac:dyDescent="0.35">
      <c r="AX7451" s="74" t="s">
        <v>7494</v>
      </c>
    </row>
    <row r="7452" spans="50:50" ht="23.1" customHeight="1" x14ac:dyDescent="0.35">
      <c r="AX7452" s="74" t="s">
        <v>7495</v>
      </c>
    </row>
    <row r="7453" spans="50:50" ht="23.1" customHeight="1" x14ac:dyDescent="0.35">
      <c r="AX7453" s="74" t="s">
        <v>7496</v>
      </c>
    </row>
    <row r="7454" spans="50:50" ht="23.1" customHeight="1" x14ac:dyDescent="0.35">
      <c r="AX7454" s="74" t="s">
        <v>7497</v>
      </c>
    </row>
    <row r="7455" spans="50:50" ht="23.1" customHeight="1" x14ac:dyDescent="0.35">
      <c r="AX7455" s="74" t="s">
        <v>7498</v>
      </c>
    </row>
    <row r="7456" spans="50:50" ht="23.1" customHeight="1" x14ac:dyDescent="0.35">
      <c r="AX7456" s="74" t="s">
        <v>7499</v>
      </c>
    </row>
    <row r="7457" spans="50:50" ht="23.1" customHeight="1" x14ac:dyDescent="0.35">
      <c r="AX7457" s="74" t="s">
        <v>7500</v>
      </c>
    </row>
    <row r="7458" spans="50:50" ht="23.1" customHeight="1" x14ac:dyDescent="0.35">
      <c r="AX7458" s="74" t="s">
        <v>7501</v>
      </c>
    </row>
    <row r="7459" spans="50:50" ht="23.1" customHeight="1" x14ac:dyDescent="0.35">
      <c r="AX7459" s="74" t="s">
        <v>7502</v>
      </c>
    </row>
    <row r="7460" spans="50:50" ht="23.1" customHeight="1" x14ac:dyDescent="0.35">
      <c r="AX7460" s="74" t="s">
        <v>7503</v>
      </c>
    </row>
    <row r="7461" spans="50:50" ht="23.1" customHeight="1" x14ac:dyDescent="0.35">
      <c r="AX7461" s="74" t="s">
        <v>7504</v>
      </c>
    </row>
    <row r="7462" spans="50:50" ht="23.1" customHeight="1" x14ac:dyDescent="0.35">
      <c r="AX7462" s="74" t="s">
        <v>7505</v>
      </c>
    </row>
    <row r="7463" spans="50:50" ht="23.1" customHeight="1" x14ac:dyDescent="0.35">
      <c r="AX7463" s="74" t="s">
        <v>7506</v>
      </c>
    </row>
    <row r="7464" spans="50:50" ht="23.1" customHeight="1" x14ac:dyDescent="0.35">
      <c r="AX7464" s="74" t="s">
        <v>7507</v>
      </c>
    </row>
    <row r="7465" spans="50:50" ht="23.1" customHeight="1" x14ac:dyDescent="0.35">
      <c r="AX7465" s="74" t="s">
        <v>7508</v>
      </c>
    </row>
    <row r="7466" spans="50:50" ht="23.1" customHeight="1" x14ac:dyDescent="0.35">
      <c r="AX7466" s="74" t="s">
        <v>7509</v>
      </c>
    </row>
    <row r="7467" spans="50:50" ht="23.1" customHeight="1" x14ac:dyDescent="0.35">
      <c r="AX7467" s="74" t="s">
        <v>7510</v>
      </c>
    </row>
    <row r="7468" spans="50:50" ht="23.1" customHeight="1" x14ac:dyDescent="0.35">
      <c r="AX7468" s="74" t="s">
        <v>7511</v>
      </c>
    </row>
    <row r="7469" spans="50:50" ht="23.1" customHeight="1" x14ac:dyDescent="0.35">
      <c r="AX7469" s="74" t="s">
        <v>7512</v>
      </c>
    </row>
    <row r="7470" spans="50:50" ht="23.1" customHeight="1" x14ac:dyDescent="0.35">
      <c r="AX7470" s="74" t="s">
        <v>7513</v>
      </c>
    </row>
    <row r="7471" spans="50:50" ht="23.1" customHeight="1" x14ac:dyDescent="0.35">
      <c r="AX7471" s="74" t="s">
        <v>7514</v>
      </c>
    </row>
    <row r="7472" spans="50:50" ht="23.1" customHeight="1" x14ac:dyDescent="0.35">
      <c r="AX7472" s="74" t="s">
        <v>7515</v>
      </c>
    </row>
    <row r="7473" spans="50:50" ht="23.1" customHeight="1" x14ac:dyDescent="0.35">
      <c r="AX7473" s="74" t="s">
        <v>7516</v>
      </c>
    </row>
    <row r="7474" spans="50:50" ht="23.1" customHeight="1" x14ac:dyDescent="0.35">
      <c r="AX7474" s="74" t="s">
        <v>7517</v>
      </c>
    </row>
    <row r="7475" spans="50:50" ht="23.1" customHeight="1" x14ac:dyDescent="0.35">
      <c r="AX7475" s="74" t="s">
        <v>7518</v>
      </c>
    </row>
    <row r="7476" spans="50:50" ht="23.1" customHeight="1" x14ac:dyDescent="0.35">
      <c r="AX7476" s="74" t="s">
        <v>7519</v>
      </c>
    </row>
    <row r="7477" spans="50:50" ht="23.1" customHeight="1" x14ac:dyDescent="0.35">
      <c r="AX7477" s="74" t="s">
        <v>7520</v>
      </c>
    </row>
    <row r="7478" spans="50:50" ht="23.1" customHeight="1" x14ac:dyDescent="0.35">
      <c r="AX7478" s="74" t="s">
        <v>7521</v>
      </c>
    </row>
    <row r="7479" spans="50:50" ht="23.1" customHeight="1" x14ac:dyDescent="0.35">
      <c r="AX7479" s="74" t="s">
        <v>7522</v>
      </c>
    </row>
    <row r="7480" spans="50:50" ht="23.1" customHeight="1" x14ac:dyDescent="0.35">
      <c r="AX7480" s="74" t="s">
        <v>7523</v>
      </c>
    </row>
    <row r="7481" spans="50:50" ht="23.1" customHeight="1" x14ac:dyDescent="0.35">
      <c r="AX7481" s="74" t="s">
        <v>7524</v>
      </c>
    </row>
    <row r="7482" spans="50:50" ht="23.1" customHeight="1" x14ac:dyDescent="0.35">
      <c r="AX7482" s="74" t="s">
        <v>7525</v>
      </c>
    </row>
    <row r="7483" spans="50:50" ht="23.1" customHeight="1" x14ac:dyDescent="0.35">
      <c r="AX7483" s="74" t="s">
        <v>7526</v>
      </c>
    </row>
    <row r="7484" spans="50:50" ht="23.1" customHeight="1" x14ac:dyDescent="0.35">
      <c r="AX7484" s="74" t="s">
        <v>7527</v>
      </c>
    </row>
    <row r="7485" spans="50:50" ht="23.1" customHeight="1" x14ac:dyDescent="0.35">
      <c r="AX7485" s="74" t="s">
        <v>7528</v>
      </c>
    </row>
    <row r="7486" spans="50:50" ht="23.1" customHeight="1" x14ac:dyDescent="0.35">
      <c r="AX7486" s="74" t="s">
        <v>7529</v>
      </c>
    </row>
    <row r="7487" spans="50:50" ht="23.1" customHeight="1" x14ac:dyDescent="0.35">
      <c r="AX7487" s="74" t="s">
        <v>7530</v>
      </c>
    </row>
    <row r="7488" spans="50:50" ht="23.1" customHeight="1" x14ac:dyDescent="0.35">
      <c r="AX7488" s="74" t="s">
        <v>7531</v>
      </c>
    </row>
    <row r="7489" spans="50:50" ht="23.1" customHeight="1" x14ac:dyDescent="0.35">
      <c r="AX7489" s="74" t="s">
        <v>7532</v>
      </c>
    </row>
    <row r="7490" spans="50:50" ht="23.1" customHeight="1" x14ac:dyDescent="0.35">
      <c r="AX7490" s="74" t="s">
        <v>7533</v>
      </c>
    </row>
    <row r="7491" spans="50:50" ht="23.1" customHeight="1" x14ac:dyDescent="0.35">
      <c r="AX7491" s="74" t="s">
        <v>7534</v>
      </c>
    </row>
    <row r="7492" spans="50:50" ht="23.1" customHeight="1" x14ac:dyDescent="0.35">
      <c r="AX7492" s="74" t="s">
        <v>7535</v>
      </c>
    </row>
    <row r="7493" spans="50:50" ht="23.1" customHeight="1" x14ac:dyDescent="0.35">
      <c r="AX7493" s="74" t="s">
        <v>7536</v>
      </c>
    </row>
    <row r="7494" spans="50:50" ht="23.1" customHeight="1" x14ac:dyDescent="0.35">
      <c r="AX7494" s="74" t="s">
        <v>7537</v>
      </c>
    </row>
    <row r="7495" spans="50:50" ht="23.1" customHeight="1" x14ac:dyDescent="0.35">
      <c r="AX7495" s="74" t="s">
        <v>7538</v>
      </c>
    </row>
    <row r="7496" spans="50:50" ht="23.1" customHeight="1" x14ac:dyDescent="0.35">
      <c r="AX7496" s="74" t="s">
        <v>7539</v>
      </c>
    </row>
    <row r="7497" spans="50:50" ht="23.1" customHeight="1" x14ac:dyDescent="0.35">
      <c r="AX7497" s="74" t="s">
        <v>7540</v>
      </c>
    </row>
    <row r="7498" spans="50:50" ht="23.1" customHeight="1" x14ac:dyDescent="0.35">
      <c r="AX7498" s="74" t="s">
        <v>7541</v>
      </c>
    </row>
    <row r="7499" spans="50:50" ht="23.1" customHeight="1" x14ac:dyDescent="0.35">
      <c r="AX7499" s="74" t="s">
        <v>7542</v>
      </c>
    </row>
    <row r="7500" spans="50:50" ht="23.1" customHeight="1" x14ac:dyDescent="0.35">
      <c r="AX7500" s="74" t="s">
        <v>7543</v>
      </c>
    </row>
    <row r="7501" spans="50:50" ht="23.1" customHeight="1" x14ac:dyDescent="0.35">
      <c r="AX7501" s="74" t="s">
        <v>7544</v>
      </c>
    </row>
    <row r="7502" spans="50:50" ht="23.1" customHeight="1" x14ac:dyDescent="0.35">
      <c r="AX7502" s="74" t="s">
        <v>7545</v>
      </c>
    </row>
    <row r="7503" spans="50:50" ht="23.1" customHeight="1" x14ac:dyDescent="0.35">
      <c r="AX7503" s="74" t="s">
        <v>7546</v>
      </c>
    </row>
    <row r="7504" spans="50:50" ht="23.1" customHeight="1" x14ac:dyDescent="0.35">
      <c r="AX7504" s="74" t="s">
        <v>7547</v>
      </c>
    </row>
    <row r="7505" spans="50:50" ht="23.1" customHeight="1" x14ac:dyDescent="0.35">
      <c r="AX7505" s="74" t="s">
        <v>7548</v>
      </c>
    </row>
    <row r="7506" spans="50:50" ht="23.1" customHeight="1" x14ac:dyDescent="0.35">
      <c r="AX7506" s="74" t="s">
        <v>7549</v>
      </c>
    </row>
    <row r="7507" spans="50:50" ht="23.1" customHeight="1" x14ac:dyDescent="0.35">
      <c r="AX7507" s="74" t="s">
        <v>7550</v>
      </c>
    </row>
    <row r="7508" spans="50:50" ht="23.1" customHeight="1" x14ac:dyDescent="0.35">
      <c r="AX7508" s="74" t="s">
        <v>7551</v>
      </c>
    </row>
    <row r="7509" spans="50:50" ht="23.1" customHeight="1" x14ac:dyDescent="0.35">
      <c r="AX7509" s="74" t="s">
        <v>7552</v>
      </c>
    </row>
    <row r="7510" spans="50:50" ht="23.1" customHeight="1" x14ac:dyDescent="0.35">
      <c r="AX7510" s="74" t="s">
        <v>7553</v>
      </c>
    </row>
    <row r="7511" spans="50:50" ht="23.1" customHeight="1" x14ac:dyDescent="0.35">
      <c r="AX7511" s="74" t="s">
        <v>7554</v>
      </c>
    </row>
    <row r="7512" spans="50:50" ht="23.1" customHeight="1" x14ac:dyDescent="0.35">
      <c r="AX7512" s="74" t="s">
        <v>7555</v>
      </c>
    </row>
    <row r="7513" spans="50:50" ht="23.1" customHeight="1" x14ac:dyDescent="0.35">
      <c r="AX7513" s="74" t="s">
        <v>70</v>
      </c>
    </row>
    <row r="7514" spans="50:50" ht="23.1" customHeight="1" x14ac:dyDescent="0.35">
      <c r="AX7514" s="74" t="s">
        <v>7556</v>
      </c>
    </row>
    <row r="7515" spans="50:50" ht="23.1" customHeight="1" x14ac:dyDescent="0.35">
      <c r="AX7515" s="74" t="s">
        <v>7557</v>
      </c>
    </row>
    <row r="7516" spans="50:50" ht="23.1" customHeight="1" x14ac:dyDescent="0.35">
      <c r="AX7516" s="74" t="s">
        <v>7558</v>
      </c>
    </row>
    <row r="7517" spans="50:50" ht="23.1" customHeight="1" x14ac:dyDescent="0.35">
      <c r="AX7517" s="74" t="s">
        <v>7559</v>
      </c>
    </row>
    <row r="7518" spans="50:50" ht="23.1" customHeight="1" x14ac:dyDescent="0.35">
      <c r="AX7518" s="74" t="s">
        <v>7560</v>
      </c>
    </row>
    <row r="7519" spans="50:50" ht="23.1" customHeight="1" x14ac:dyDescent="0.35">
      <c r="AX7519" s="74" t="s">
        <v>7561</v>
      </c>
    </row>
    <row r="7520" spans="50:50" ht="23.1" customHeight="1" x14ac:dyDescent="0.35">
      <c r="AX7520" s="74" t="s">
        <v>7562</v>
      </c>
    </row>
    <row r="7521" spans="50:50" ht="23.1" customHeight="1" x14ac:dyDescent="0.35">
      <c r="AX7521" s="74" t="s">
        <v>7563</v>
      </c>
    </row>
    <row r="7522" spans="50:50" ht="23.1" customHeight="1" x14ac:dyDescent="0.35">
      <c r="AX7522" s="74" t="s">
        <v>7564</v>
      </c>
    </row>
    <row r="7523" spans="50:50" ht="23.1" customHeight="1" x14ac:dyDescent="0.35">
      <c r="AX7523" s="74" t="s">
        <v>7565</v>
      </c>
    </row>
    <row r="7524" spans="50:50" ht="23.1" customHeight="1" x14ac:dyDescent="0.35">
      <c r="AX7524" s="74" t="s">
        <v>7566</v>
      </c>
    </row>
    <row r="7525" spans="50:50" ht="23.1" customHeight="1" x14ac:dyDescent="0.35">
      <c r="AX7525" s="74" t="s">
        <v>7567</v>
      </c>
    </row>
    <row r="7526" spans="50:50" ht="23.1" customHeight="1" x14ac:dyDescent="0.35">
      <c r="AX7526" s="74" t="s">
        <v>7568</v>
      </c>
    </row>
    <row r="7527" spans="50:50" ht="23.1" customHeight="1" x14ac:dyDescent="0.35">
      <c r="AX7527" s="74" t="s">
        <v>7569</v>
      </c>
    </row>
    <row r="7528" spans="50:50" ht="23.1" customHeight="1" x14ac:dyDescent="0.35">
      <c r="AX7528" s="74" t="s">
        <v>7570</v>
      </c>
    </row>
    <row r="7529" spans="50:50" ht="23.1" customHeight="1" x14ac:dyDescent="0.35">
      <c r="AX7529" s="74" t="s">
        <v>7571</v>
      </c>
    </row>
    <row r="7530" spans="50:50" ht="23.1" customHeight="1" x14ac:dyDescent="0.35">
      <c r="AX7530" s="74" t="s">
        <v>7572</v>
      </c>
    </row>
    <row r="7531" spans="50:50" ht="23.1" customHeight="1" x14ac:dyDescent="0.35">
      <c r="AX7531" s="74" t="s">
        <v>7573</v>
      </c>
    </row>
    <row r="7532" spans="50:50" ht="23.1" customHeight="1" x14ac:dyDescent="0.35">
      <c r="AX7532" s="74" t="s">
        <v>7574</v>
      </c>
    </row>
    <row r="7533" spans="50:50" ht="23.1" customHeight="1" x14ac:dyDescent="0.35">
      <c r="AX7533" s="74" t="s">
        <v>7575</v>
      </c>
    </row>
    <row r="7534" spans="50:50" ht="23.1" customHeight="1" x14ac:dyDescent="0.35">
      <c r="AX7534" s="74" t="s">
        <v>7576</v>
      </c>
    </row>
    <row r="7535" spans="50:50" ht="23.1" customHeight="1" x14ac:dyDescent="0.35">
      <c r="AX7535" s="74" t="s">
        <v>7577</v>
      </c>
    </row>
    <row r="7536" spans="50:50" ht="23.1" customHeight="1" x14ac:dyDescent="0.35">
      <c r="AX7536" s="74" t="s">
        <v>7578</v>
      </c>
    </row>
    <row r="7537" spans="50:50" ht="23.1" customHeight="1" x14ac:dyDescent="0.35">
      <c r="AX7537" s="74" t="s">
        <v>7579</v>
      </c>
    </row>
    <row r="7538" spans="50:50" ht="23.1" customHeight="1" x14ac:dyDescent="0.35">
      <c r="AX7538" s="74" t="s">
        <v>7580</v>
      </c>
    </row>
    <row r="7539" spans="50:50" ht="23.1" customHeight="1" x14ac:dyDescent="0.35">
      <c r="AX7539" s="74" t="s">
        <v>7581</v>
      </c>
    </row>
    <row r="7540" spans="50:50" ht="23.1" customHeight="1" x14ac:dyDescent="0.35">
      <c r="AX7540" s="74" t="s">
        <v>7582</v>
      </c>
    </row>
    <row r="7541" spans="50:50" ht="23.1" customHeight="1" x14ac:dyDescent="0.35">
      <c r="AX7541" s="74" t="s">
        <v>7583</v>
      </c>
    </row>
    <row r="7542" spans="50:50" ht="23.1" customHeight="1" x14ac:dyDescent="0.35">
      <c r="AX7542" s="74" t="s">
        <v>7584</v>
      </c>
    </row>
    <row r="7543" spans="50:50" ht="23.1" customHeight="1" x14ac:dyDescent="0.35">
      <c r="AX7543" s="74" t="s">
        <v>7585</v>
      </c>
    </row>
    <row r="7544" spans="50:50" ht="23.1" customHeight="1" x14ac:dyDescent="0.35">
      <c r="AX7544" s="74" t="s">
        <v>7586</v>
      </c>
    </row>
    <row r="7545" spans="50:50" ht="23.1" customHeight="1" x14ac:dyDescent="0.35">
      <c r="AX7545" s="74" t="s">
        <v>7587</v>
      </c>
    </row>
    <row r="7546" spans="50:50" ht="23.1" customHeight="1" x14ac:dyDescent="0.35">
      <c r="AX7546" s="74" t="s">
        <v>7588</v>
      </c>
    </row>
    <row r="7547" spans="50:50" ht="23.1" customHeight="1" x14ac:dyDescent="0.35">
      <c r="AX7547" s="74" t="s">
        <v>7589</v>
      </c>
    </row>
    <row r="7548" spans="50:50" ht="23.1" customHeight="1" x14ac:dyDescent="0.35">
      <c r="AX7548" s="74" t="s">
        <v>7590</v>
      </c>
    </row>
    <row r="7549" spans="50:50" ht="23.1" customHeight="1" x14ac:dyDescent="0.35">
      <c r="AX7549" s="74" t="s">
        <v>7591</v>
      </c>
    </row>
    <row r="7550" spans="50:50" ht="23.1" customHeight="1" x14ac:dyDescent="0.35">
      <c r="AX7550" s="74" t="s">
        <v>7592</v>
      </c>
    </row>
    <row r="7551" spans="50:50" ht="23.1" customHeight="1" x14ac:dyDescent="0.35">
      <c r="AX7551" s="74" t="s">
        <v>7593</v>
      </c>
    </row>
    <row r="7552" spans="50:50" ht="23.1" customHeight="1" x14ac:dyDescent="0.35">
      <c r="AX7552" s="74" t="s">
        <v>7594</v>
      </c>
    </row>
    <row r="7553" spans="50:50" ht="23.1" customHeight="1" x14ac:dyDescent="0.35">
      <c r="AX7553" s="74" t="s">
        <v>7595</v>
      </c>
    </row>
    <row r="7554" spans="50:50" ht="23.1" customHeight="1" x14ac:dyDescent="0.35">
      <c r="AX7554" s="74" t="s">
        <v>7596</v>
      </c>
    </row>
    <row r="7555" spans="50:50" ht="23.1" customHeight="1" x14ac:dyDescent="0.35">
      <c r="AX7555" s="74" t="s">
        <v>7597</v>
      </c>
    </row>
    <row r="7556" spans="50:50" ht="23.1" customHeight="1" x14ac:dyDescent="0.35">
      <c r="AX7556" s="74" t="s">
        <v>7598</v>
      </c>
    </row>
    <row r="7557" spans="50:50" ht="23.1" customHeight="1" x14ac:dyDescent="0.35">
      <c r="AX7557" s="74" t="s">
        <v>7599</v>
      </c>
    </row>
    <row r="7558" spans="50:50" ht="23.1" customHeight="1" x14ac:dyDescent="0.35">
      <c r="AX7558" s="74" t="s">
        <v>7600</v>
      </c>
    </row>
    <row r="7559" spans="50:50" ht="23.1" customHeight="1" x14ac:dyDescent="0.35">
      <c r="AX7559" s="74" t="s">
        <v>7601</v>
      </c>
    </row>
    <row r="7560" spans="50:50" ht="23.1" customHeight="1" x14ac:dyDescent="0.35">
      <c r="AX7560" s="74" t="s">
        <v>7602</v>
      </c>
    </row>
    <row r="7561" spans="50:50" ht="23.1" customHeight="1" x14ac:dyDescent="0.35">
      <c r="AX7561" s="74" t="s">
        <v>7603</v>
      </c>
    </row>
    <row r="7562" spans="50:50" ht="23.1" customHeight="1" x14ac:dyDescent="0.35">
      <c r="AX7562" s="74" t="s">
        <v>7604</v>
      </c>
    </row>
    <row r="7563" spans="50:50" ht="23.1" customHeight="1" x14ac:dyDescent="0.35">
      <c r="AX7563" s="74" t="s">
        <v>7605</v>
      </c>
    </row>
    <row r="7564" spans="50:50" ht="23.1" customHeight="1" x14ac:dyDescent="0.35">
      <c r="AX7564" s="74" t="s">
        <v>7606</v>
      </c>
    </row>
    <row r="7565" spans="50:50" ht="23.1" customHeight="1" x14ac:dyDescent="0.35">
      <c r="AX7565" s="74" t="s">
        <v>7607</v>
      </c>
    </row>
    <row r="7566" spans="50:50" ht="23.1" customHeight="1" x14ac:dyDescent="0.35">
      <c r="AX7566" s="74" t="s">
        <v>7608</v>
      </c>
    </row>
    <row r="7567" spans="50:50" ht="23.1" customHeight="1" x14ac:dyDescent="0.35">
      <c r="AX7567" s="74" t="s">
        <v>7609</v>
      </c>
    </row>
    <row r="7568" spans="50:50" ht="23.1" customHeight="1" x14ac:dyDescent="0.35">
      <c r="AX7568" s="74" t="s">
        <v>7610</v>
      </c>
    </row>
    <row r="7569" spans="50:50" ht="23.1" customHeight="1" x14ac:dyDescent="0.35">
      <c r="AX7569" s="74" t="s">
        <v>7611</v>
      </c>
    </row>
    <row r="7570" spans="50:50" ht="23.1" customHeight="1" x14ac:dyDescent="0.35">
      <c r="AX7570" s="74" t="s">
        <v>7612</v>
      </c>
    </row>
    <row r="7571" spans="50:50" ht="23.1" customHeight="1" x14ac:dyDescent="0.35">
      <c r="AX7571" s="74" t="s">
        <v>7613</v>
      </c>
    </row>
    <row r="7572" spans="50:50" ht="23.1" customHeight="1" x14ac:dyDescent="0.35">
      <c r="AX7572" s="74" t="s">
        <v>7614</v>
      </c>
    </row>
    <row r="7573" spans="50:50" ht="23.1" customHeight="1" x14ac:dyDescent="0.35">
      <c r="AX7573" s="74" t="s">
        <v>7615</v>
      </c>
    </row>
    <row r="7574" spans="50:50" ht="23.1" customHeight="1" x14ac:dyDescent="0.35">
      <c r="AX7574" s="74" t="s">
        <v>7616</v>
      </c>
    </row>
    <row r="7575" spans="50:50" ht="23.1" customHeight="1" x14ac:dyDescent="0.35">
      <c r="AX7575" s="74" t="s">
        <v>7617</v>
      </c>
    </row>
    <row r="7576" spans="50:50" ht="23.1" customHeight="1" x14ac:dyDescent="0.35">
      <c r="AX7576" s="74" t="s">
        <v>7618</v>
      </c>
    </row>
    <row r="7577" spans="50:50" ht="23.1" customHeight="1" x14ac:dyDescent="0.35">
      <c r="AX7577" s="74" t="s">
        <v>7619</v>
      </c>
    </row>
    <row r="7578" spans="50:50" ht="23.1" customHeight="1" x14ac:dyDescent="0.35">
      <c r="AX7578" s="74" t="s">
        <v>7620</v>
      </c>
    </row>
    <row r="7579" spans="50:50" ht="23.1" customHeight="1" x14ac:dyDescent="0.35">
      <c r="AX7579" s="74" t="s">
        <v>7621</v>
      </c>
    </row>
    <row r="7580" spans="50:50" ht="23.1" customHeight="1" x14ac:dyDescent="0.35">
      <c r="AX7580" s="74" t="s">
        <v>7622</v>
      </c>
    </row>
    <row r="7581" spans="50:50" ht="23.1" customHeight="1" x14ac:dyDescent="0.35">
      <c r="AX7581" s="74" t="s">
        <v>7623</v>
      </c>
    </row>
    <row r="7582" spans="50:50" ht="23.1" customHeight="1" x14ac:dyDescent="0.35">
      <c r="AX7582" s="74" t="s">
        <v>7624</v>
      </c>
    </row>
    <row r="7583" spans="50:50" ht="23.1" customHeight="1" x14ac:dyDescent="0.35">
      <c r="AX7583" s="74" t="s">
        <v>7625</v>
      </c>
    </row>
    <row r="7584" spans="50:50" ht="23.1" customHeight="1" x14ac:dyDescent="0.35">
      <c r="AX7584" s="74" t="s">
        <v>7626</v>
      </c>
    </row>
    <row r="7585" spans="50:50" ht="23.1" customHeight="1" x14ac:dyDescent="0.35">
      <c r="AX7585" s="74" t="s">
        <v>7627</v>
      </c>
    </row>
    <row r="7586" spans="50:50" ht="23.1" customHeight="1" x14ac:dyDescent="0.35">
      <c r="AX7586" s="74" t="s">
        <v>7628</v>
      </c>
    </row>
    <row r="7587" spans="50:50" ht="23.1" customHeight="1" x14ac:dyDescent="0.35">
      <c r="AX7587" s="74" t="s">
        <v>7629</v>
      </c>
    </row>
    <row r="7588" spans="50:50" ht="23.1" customHeight="1" x14ac:dyDescent="0.35">
      <c r="AX7588" s="74" t="s">
        <v>7630</v>
      </c>
    </row>
    <row r="7589" spans="50:50" ht="23.1" customHeight="1" x14ac:dyDescent="0.35">
      <c r="AX7589" s="74" t="s">
        <v>7631</v>
      </c>
    </row>
    <row r="7590" spans="50:50" ht="23.1" customHeight="1" x14ac:dyDescent="0.35">
      <c r="AX7590" s="74" t="s">
        <v>7632</v>
      </c>
    </row>
    <row r="7591" spans="50:50" ht="23.1" customHeight="1" x14ac:dyDescent="0.35">
      <c r="AX7591" s="74" t="s">
        <v>7633</v>
      </c>
    </row>
    <row r="7592" spans="50:50" ht="23.1" customHeight="1" x14ac:dyDescent="0.35">
      <c r="AX7592" s="74" t="s">
        <v>7634</v>
      </c>
    </row>
    <row r="7593" spans="50:50" ht="23.1" customHeight="1" x14ac:dyDescent="0.35">
      <c r="AX7593" s="74" t="s">
        <v>7635</v>
      </c>
    </row>
    <row r="7594" spans="50:50" ht="23.1" customHeight="1" x14ac:dyDescent="0.35">
      <c r="AX7594" s="74" t="s">
        <v>7636</v>
      </c>
    </row>
    <row r="7595" spans="50:50" ht="23.1" customHeight="1" x14ac:dyDescent="0.35">
      <c r="AX7595" s="74" t="s">
        <v>7637</v>
      </c>
    </row>
    <row r="7596" spans="50:50" ht="23.1" customHeight="1" x14ac:dyDescent="0.35">
      <c r="AX7596" s="74" t="s">
        <v>7638</v>
      </c>
    </row>
    <row r="7597" spans="50:50" ht="23.1" customHeight="1" x14ac:dyDescent="0.35">
      <c r="AX7597" s="74" t="s">
        <v>7639</v>
      </c>
    </row>
    <row r="7598" spans="50:50" ht="23.1" customHeight="1" x14ac:dyDescent="0.35">
      <c r="AX7598" s="74" t="s">
        <v>7640</v>
      </c>
    </row>
    <row r="7599" spans="50:50" ht="23.1" customHeight="1" x14ac:dyDescent="0.35">
      <c r="AX7599" s="74" t="s">
        <v>7641</v>
      </c>
    </row>
    <row r="7600" spans="50:50" ht="23.1" customHeight="1" x14ac:dyDescent="0.35">
      <c r="AX7600" s="74" t="s">
        <v>7642</v>
      </c>
    </row>
    <row r="7601" spans="50:50" ht="23.1" customHeight="1" x14ac:dyDescent="0.35">
      <c r="AX7601" s="74" t="s">
        <v>7643</v>
      </c>
    </row>
    <row r="7602" spans="50:50" ht="23.1" customHeight="1" x14ac:dyDescent="0.35">
      <c r="AX7602" s="74" t="s">
        <v>7644</v>
      </c>
    </row>
    <row r="7603" spans="50:50" ht="23.1" customHeight="1" x14ac:dyDescent="0.35">
      <c r="AX7603" s="74" t="s">
        <v>7645</v>
      </c>
    </row>
    <row r="7604" spans="50:50" ht="23.1" customHeight="1" x14ac:dyDescent="0.35">
      <c r="AX7604" s="74" t="s">
        <v>7646</v>
      </c>
    </row>
    <row r="7605" spans="50:50" ht="23.1" customHeight="1" x14ac:dyDescent="0.35">
      <c r="AX7605" s="74" t="s">
        <v>7647</v>
      </c>
    </row>
    <row r="7606" spans="50:50" ht="23.1" customHeight="1" x14ac:dyDescent="0.35">
      <c r="AX7606" s="74" t="s">
        <v>7648</v>
      </c>
    </row>
    <row r="7607" spans="50:50" ht="23.1" customHeight="1" x14ac:dyDescent="0.35">
      <c r="AX7607" s="74" t="s">
        <v>7649</v>
      </c>
    </row>
    <row r="7608" spans="50:50" ht="23.1" customHeight="1" x14ac:dyDescent="0.35">
      <c r="AX7608" s="74" t="s">
        <v>7650</v>
      </c>
    </row>
    <row r="7609" spans="50:50" ht="23.1" customHeight="1" x14ac:dyDescent="0.35">
      <c r="AX7609" s="74" t="s">
        <v>7651</v>
      </c>
    </row>
    <row r="7610" spans="50:50" ht="23.1" customHeight="1" x14ac:dyDescent="0.35">
      <c r="AX7610" s="74" t="s">
        <v>7652</v>
      </c>
    </row>
    <row r="7611" spans="50:50" ht="23.1" customHeight="1" x14ac:dyDescent="0.35">
      <c r="AX7611" s="74" t="s">
        <v>7653</v>
      </c>
    </row>
    <row r="7612" spans="50:50" ht="23.1" customHeight="1" x14ac:dyDescent="0.35">
      <c r="AX7612" s="74" t="s">
        <v>7654</v>
      </c>
    </row>
    <row r="7613" spans="50:50" ht="23.1" customHeight="1" x14ac:dyDescent="0.35">
      <c r="AX7613" s="74" t="s">
        <v>7655</v>
      </c>
    </row>
    <row r="7614" spans="50:50" ht="23.1" customHeight="1" x14ac:dyDescent="0.35">
      <c r="AX7614" s="74" t="s">
        <v>7656</v>
      </c>
    </row>
    <row r="7615" spans="50:50" ht="23.1" customHeight="1" x14ac:dyDescent="0.35">
      <c r="AX7615" s="74" t="s">
        <v>7657</v>
      </c>
    </row>
    <row r="7616" spans="50:50" ht="23.1" customHeight="1" x14ac:dyDescent="0.35">
      <c r="AX7616" s="74" t="s">
        <v>7658</v>
      </c>
    </row>
    <row r="7617" spans="50:50" ht="23.1" customHeight="1" x14ac:dyDescent="0.35">
      <c r="AX7617" s="74" t="s">
        <v>7659</v>
      </c>
    </row>
    <row r="7618" spans="50:50" ht="23.1" customHeight="1" x14ac:dyDescent="0.35">
      <c r="AX7618" s="74" t="s">
        <v>7660</v>
      </c>
    </row>
    <row r="7619" spans="50:50" ht="23.1" customHeight="1" x14ac:dyDescent="0.35">
      <c r="AX7619" s="74" t="s">
        <v>7661</v>
      </c>
    </row>
    <row r="7620" spans="50:50" ht="23.1" customHeight="1" x14ac:dyDescent="0.35">
      <c r="AX7620" s="74" t="s">
        <v>7662</v>
      </c>
    </row>
    <row r="7621" spans="50:50" ht="23.1" customHeight="1" x14ac:dyDescent="0.35">
      <c r="AX7621" s="74" t="s">
        <v>7663</v>
      </c>
    </row>
    <row r="7622" spans="50:50" ht="23.1" customHeight="1" x14ac:dyDescent="0.35">
      <c r="AX7622" s="74" t="s">
        <v>7664</v>
      </c>
    </row>
    <row r="7623" spans="50:50" ht="23.1" customHeight="1" x14ac:dyDescent="0.35">
      <c r="AX7623" s="74" t="s">
        <v>7665</v>
      </c>
    </row>
    <row r="7624" spans="50:50" ht="23.1" customHeight="1" x14ac:dyDescent="0.35">
      <c r="AX7624" s="74" t="s">
        <v>7666</v>
      </c>
    </row>
    <row r="7625" spans="50:50" ht="23.1" customHeight="1" x14ac:dyDescent="0.35">
      <c r="AX7625" s="74" t="s">
        <v>7667</v>
      </c>
    </row>
    <row r="7626" spans="50:50" ht="23.1" customHeight="1" x14ac:dyDescent="0.35">
      <c r="AX7626" s="74" t="s">
        <v>7668</v>
      </c>
    </row>
    <row r="7627" spans="50:50" ht="23.1" customHeight="1" x14ac:dyDescent="0.35">
      <c r="AX7627" s="74" t="s">
        <v>7669</v>
      </c>
    </row>
    <row r="7628" spans="50:50" ht="23.1" customHeight="1" x14ac:dyDescent="0.35">
      <c r="AX7628" s="74" t="s">
        <v>7670</v>
      </c>
    </row>
    <row r="7629" spans="50:50" ht="23.1" customHeight="1" x14ac:dyDescent="0.35">
      <c r="AX7629" s="74" t="s">
        <v>7671</v>
      </c>
    </row>
    <row r="7630" spans="50:50" ht="23.1" customHeight="1" x14ac:dyDescent="0.35">
      <c r="AX7630" s="74" t="s">
        <v>7672</v>
      </c>
    </row>
    <row r="7631" spans="50:50" ht="23.1" customHeight="1" x14ac:dyDescent="0.35">
      <c r="AX7631" s="74" t="s">
        <v>7673</v>
      </c>
    </row>
    <row r="7632" spans="50:50" ht="23.1" customHeight="1" x14ac:dyDescent="0.35">
      <c r="AX7632" s="74" t="s">
        <v>7674</v>
      </c>
    </row>
    <row r="7633" spans="50:50" ht="23.1" customHeight="1" x14ac:dyDescent="0.35">
      <c r="AX7633" s="74" t="s">
        <v>7675</v>
      </c>
    </row>
    <row r="7634" spans="50:50" ht="23.1" customHeight="1" x14ac:dyDescent="0.35">
      <c r="AX7634" s="74" t="s">
        <v>7676</v>
      </c>
    </row>
    <row r="7635" spans="50:50" ht="23.1" customHeight="1" x14ac:dyDescent="0.35">
      <c r="AX7635" s="74" t="s">
        <v>7677</v>
      </c>
    </row>
    <row r="7636" spans="50:50" ht="23.1" customHeight="1" x14ac:dyDescent="0.35">
      <c r="AX7636" s="74" t="s">
        <v>7678</v>
      </c>
    </row>
    <row r="7637" spans="50:50" ht="23.1" customHeight="1" x14ac:dyDescent="0.35">
      <c r="AX7637" s="74" t="s">
        <v>7679</v>
      </c>
    </row>
    <row r="7638" spans="50:50" ht="23.1" customHeight="1" x14ac:dyDescent="0.35">
      <c r="AX7638" s="74" t="s">
        <v>7680</v>
      </c>
    </row>
    <row r="7639" spans="50:50" ht="23.1" customHeight="1" x14ac:dyDescent="0.35">
      <c r="AX7639" s="74" t="s">
        <v>7681</v>
      </c>
    </row>
    <row r="7640" spans="50:50" ht="23.1" customHeight="1" x14ac:dyDescent="0.35">
      <c r="AX7640" s="74" t="s">
        <v>7682</v>
      </c>
    </row>
    <row r="7641" spans="50:50" ht="23.1" customHeight="1" x14ac:dyDescent="0.35">
      <c r="AX7641" s="74" t="s">
        <v>7683</v>
      </c>
    </row>
    <row r="7642" spans="50:50" ht="23.1" customHeight="1" x14ac:dyDescent="0.35">
      <c r="AX7642" s="74" t="s">
        <v>7684</v>
      </c>
    </row>
    <row r="7643" spans="50:50" ht="23.1" customHeight="1" x14ac:dyDescent="0.35">
      <c r="AX7643" s="74" t="s">
        <v>7685</v>
      </c>
    </row>
    <row r="7644" spans="50:50" ht="23.1" customHeight="1" x14ac:dyDescent="0.35">
      <c r="AX7644" s="74" t="s">
        <v>7686</v>
      </c>
    </row>
    <row r="7645" spans="50:50" ht="23.1" customHeight="1" x14ac:dyDescent="0.35">
      <c r="AX7645" s="74" t="s">
        <v>54</v>
      </c>
    </row>
    <row r="7646" spans="50:50" ht="23.1" customHeight="1" x14ac:dyDescent="0.35">
      <c r="AX7646" s="74" t="s">
        <v>7687</v>
      </c>
    </row>
    <row r="7647" spans="50:50" ht="23.1" customHeight="1" x14ac:dyDescent="0.35">
      <c r="AX7647" s="74" t="s">
        <v>7688</v>
      </c>
    </row>
    <row r="7648" spans="50:50" ht="23.1" customHeight="1" x14ac:dyDescent="0.35">
      <c r="AX7648" s="74" t="s">
        <v>7689</v>
      </c>
    </row>
    <row r="7649" spans="50:50" ht="23.1" customHeight="1" x14ac:dyDescent="0.35">
      <c r="AX7649" s="74" t="s">
        <v>7690</v>
      </c>
    </row>
    <row r="7650" spans="50:50" ht="23.1" customHeight="1" x14ac:dyDescent="0.35">
      <c r="AX7650" s="74" t="s">
        <v>7691</v>
      </c>
    </row>
    <row r="7651" spans="50:50" ht="23.1" customHeight="1" x14ac:dyDescent="0.35">
      <c r="AX7651" s="74" t="s">
        <v>7692</v>
      </c>
    </row>
    <row r="7652" spans="50:50" ht="23.1" customHeight="1" x14ac:dyDescent="0.35">
      <c r="AX7652" s="74" t="s">
        <v>7693</v>
      </c>
    </row>
    <row r="7653" spans="50:50" ht="23.1" customHeight="1" x14ac:dyDescent="0.35">
      <c r="AX7653" s="74" t="s">
        <v>7694</v>
      </c>
    </row>
    <row r="7654" spans="50:50" ht="23.1" customHeight="1" x14ac:dyDescent="0.35">
      <c r="AX7654" s="74" t="s">
        <v>7695</v>
      </c>
    </row>
    <row r="7655" spans="50:50" ht="23.1" customHeight="1" x14ac:dyDescent="0.35">
      <c r="AX7655" s="74" t="s">
        <v>7696</v>
      </c>
    </row>
    <row r="7656" spans="50:50" ht="23.1" customHeight="1" x14ac:dyDescent="0.35">
      <c r="AX7656" s="74" t="s">
        <v>7697</v>
      </c>
    </row>
    <row r="7657" spans="50:50" ht="23.1" customHeight="1" x14ac:dyDescent="0.35">
      <c r="AX7657" s="74" t="s">
        <v>7698</v>
      </c>
    </row>
    <row r="7658" spans="50:50" ht="23.1" customHeight="1" x14ac:dyDescent="0.35">
      <c r="AX7658" s="74" t="s">
        <v>7699</v>
      </c>
    </row>
    <row r="7659" spans="50:50" ht="23.1" customHeight="1" x14ac:dyDescent="0.35">
      <c r="AX7659" s="74" t="s">
        <v>7700</v>
      </c>
    </row>
    <row r="7660" spans="50:50" ht="23.1" customHeight="1" x14ac:dyDescent="0.35">
      <c r="AX7660" s="74" t="s">
        <v>7701</v>
      </c>
    </row>
    <row r="7661" spans="50:50" ht="23.1" customHeight="1" x14ac:dyDescent="0.35">
      <c r="AX7661" s="74" t="s">
        <v>7702</v>
      </c>
    </row>
    <row r="7662" spans="50:50" ht="23.1" customHeight="1" x14ac:dyDescent="0.35">
      <c r="AX7662" s="74" t="s">
        <v>7703</v>
      </c>
    </row>
    <row r="7663" spans="50:50" ht="23.1" customHeight="1" x14ac:dyDescent="0.35">
      <c r="AX7663" s="74" t="s">
        <v>7704</v>
      </c>
    </row>
    <row r="7664" spans="50:50" ht="23.1" customHeight="1" x14ac:dyDescent="0.35">
      <c r="AX7664" s="74" t="s">
        <v>7705</v>
      </c>
    </row>
    <row r="7665" spans="50:50" ht="23.1" customHeight="1" x14ac:dyDescent="0.35">
      <c r="AX7665" s="74" t="s">
        <v>7706</v>
      </c>
    </row>
    <row r="7666" spans="50:50" ht="23.1" customHeight="1" x14ac:dyDescent="0.35">
      <c r="AX7666" s="74" t="s">
        <v>7707</v>
      </c>
    </row>
    <row r="7667" spans="50:50" ht="23.1" customHeight="1" x14ac:dyDescent="0.35">
      <c r="AX7667" s="74" t="s">
        <v>7708</v>
      </c>
    </row>
    <row r="7668" spans="50:50" ht="23.1" customHeight="1" x14ac:dyDescent="0.35">
      <c r="AX7668" s="74" t="s">
        <v>7709</v>
      </c>
    </row>
    <row r="7669" spans="50:50" ht="23.1" customHeight="1" x14ac:dyDescent="0.35">
      <c r="AX7669" s="74" t="s">
        <v>7710</v>
      </c>
    </row>
    <row r="7670" spans="50:50" ht="23.1" customHeight="1" x14ac:dyDescent="0.35">
      <c r="AX7670" s="74" t="s">
        <v>7711</v>
      </c>
    </row>
    <row r="7671" spans="50:50" ht="23.1" customHeight="1" x14ac:dyDescent="0.35">
      <c r="AX7671" s="74" t="s">
        <v>7712</v>
      </c>
    </row>
    <row r="7672" spans="50:50" ht="23.1" customHeight="1" x14ac:dyDescent="0.35">
      <c r="AX7672" s="74" t="s">
        <v>7713</v>
      </c>
    </row>
    <row r="7673" spans="50:50" ht="23.1" customHeight="1" x14ac:dyDescent="0.35">
      <c r="AX7673" s="74" t="s">
        <v>7714</v>
      </c>
    </row>
    <row r="7674" spans="50:50" ht="23.1" customHeight="1" x14ac:dyDescent="0.35">
      <c r="AX7674" s="74" t="s">
        <v>7715</v>
      </c>
    </row>
    <row r="7675" spans="50:50" ht="23.1" customHeight="1" x14ac:dyDescent="0.35">
      <c r="AX7675" s="74" t="s">
        <v>7716</v>
      </c>
    </row>
    <row r="7676" spans="50:50" ht="23.1" customHeight="1" x14ac:dyDescent="0.35">
      <c r="AX7676" s="74" t="s">
        <v>7717</v>
      </c>
    </row>
    <row r="7677" spans="50:50" ht="23.1" customHeight="1" x14ac:dyDescent="0.35">
      <c r="AX7677" s="74" t="s">
        <v>7718</v>
      </c>
    </row>
    <row r="7678" spans="50:50" ht="23.1" customHeight="1" x14ac:dyDescent="0.35">
      <c r="AX7678" s="74" t="s">
        <v>7719</v>
      </c>
    </row>
    <row r="7679" spans="50:50" ht="23.1" customHeight="1" x14ac:dyDescent="0.35">
      <c r="AX7679" s="74" t="s">
        <v>7720</v>
      </c>
    </row>
    <row r="7680" spans="50:50" ht="23.1" customHeight="1" x14ac:dyDescent="0.35">
      <c r="AX7680" s="74" t="s">
        <v>7721</v>
      </c>
    </row>
    <row r="7681" spans="50:50" ht="23.1" customHeight="1" x14ac:dyDescent="0.35">
      <c r="AX7681" s="74" t="s">
        <v>7722</v>
      </c>
    </row>
    <row r="7682" spans="50:50" ht="23.1" customHeight="1" x14ac:dyDescent="0.35">
      <c r="AX7682" s="74" t="s">
        <v>7723</v>
      </c>
    </row>
    <row r="7683" spans="50:50" ht="23.1" customHeight="1" x14ac:dyDescent="0.35">
      <c r="AX7683" s="74" t="s">
        <v>7724</v>
      </c>
    </row>
    <row r="7684" spans="50:50" ht="23.1" customHeight="1" x14ac:dyDescent="0.35">
      <c r="AX7684" s="74" t="s">
        <v>7725</v>
      </c>
    </row>
    <row r="7685" spans="50:50" ht="23.1" customHeight="1" x14ac:dyDescent="0.35">
      <c r="AX7685" s="74" t="s">
        <v>7726</v>
      </c>
    </row>
    <row r="7686" spans="50:50" ht="23.1" customHeight="1" x14ac:dyDescent="0.35">
      <c r="AX7686" s="74" t="s">
        <v>7727</v>
      </c>
    </row>
    <row r="7687" spans="50:50" ht="23.1" customHeight="1" x14ac:dyDescent="0.35">
      <c r="AX7687" s="74" t="s">
        <v>7728</v>
      </c>
    </row>
    <row r="7688" spans="50:50" ht="23.1" customHeight="1" x14ac:dyDescent="0.35">
      <c r="AX7688" s="74" t="s">
        <v>7729</v>
      </c>
    </row>
    <row r="7689" spans="50:50" ht="23.1" customHeight="1" x14ac:dyDescent="0.35">
      <c r="AX7689" s="74" t="s">
        <v>7730</v>
      </c>
    </row>
    <row r="7690" spans="50:50" ht="23.1" customHeight="1" x14ac:dyDescent="0.35">
      <c r="AX7690" s="74" t="s">
        <v>7731</v>
      </c>
    </row>
    <row r="7691" spans="50:50" ht="23.1" customHeight="1" x14ac:dyDescent="0.35">
      <c r="AX7691" s="74" t="s">
        <v>7732</v>
      </c>
    </row>
    <row r="7692" spans="50:50" ht="23.1" customHeight="1" x14ac:dyDescent="0.35">
      <c r="AX7692" s="74" t="s">
        <v>7733</v>
      </c>
    </row>
    <row r="7693" spans="50:50" ht="23.1" customHeight="1" x14ac:dyDescent="0.35">
      <c r="AX7693" s="74" t="s">
        <v>7734</v>
      </c>
    </row>
    <row r="7694" spans="50:50" ht="23.1" customHeight="1" x14ac:dyDescent="0.35">
      <c r="AX7694" s="74" t="s">
        <v>7735</v>
      </c>
    </row>
    <row r="7695" spans="50:50" ht="23.1" customHeight="1" x14ac:dyDescent="0.35">
      <c r="AX7695" s="74" t="s">
        <v>7736</v>
      </c>
    </row>
    <row r="7696" spans="50:50" ht="23.1" customHeight="1" x14ac:dyDescent="0.35">
      <c r="AX7696" s="74" t="s">
        <v>7737</v>
      </c>
    </row>
    <row r="7697" spans="50:50" ht="23.1" customHeight="1" x14ac:dyDescent="0.35">
      <c r="AX7697" s="74" t="s">
        <v>7738</v>
      </c>
    </row>
    <row r="7698" spans="50:50" ht="23.1" customHeight="1" x14ac:dyDescent="0.35">
      <c r="AX7698" s="74" t="s">
        <v>7739</v>
      </c>
    </row>
    <row r="7699" spans="50:50" ht="23.1" customHeight="1" x14ac:dyDescent="0.35">
      <c r="AX7699" s="74" t="s">
        <v>7740</v>
      </c>
    </row>
    <row r="7700" spans="50:50" ht="23.1" customHeight="1" x14ac:dyDescent="0.35">
      <c r="AX7700" s="74" t="s">
        <v>7741</v>
      </c>
    </row>
    <row r="7701" spans="50:50" ht="23.1" customHeight="1" x14ac:dyDescent="0.35">
      <c r="AX7701" s="74" t="s">
        <v>68</v>
      </c>
    </row>
    <row r="7702" spans="50:50" ht="23.1" customHeight="1" x14ac:dyDescent="0.35">
      <c r="AX7702" s="74" t="s">
        <v>7742</v>
      </c>
    </row>
    <row r="7703" spans="50:50" ht="23.1" customHeight="1" x14ac:dyDescent="0.35">
      <c r="AX7703" s="74" t="s">
        <v>7743</v>
      </c>
    </row>
    <row r="7704" spans="50:50" ht="23.1" customHeight="1" x14ac:dyDescent="0.35">
      <c r="AX7704" s="74" t="s">
        <v>7744</v>
      </c>
    </row>
    <row r="7705" spans="50:50" ht="23.1" customHeight="1" x14ac:dyDescent="0.35">
      <c r="AX7705" s="74" t="s">
        <v>7745</v>
      </c>
    </row>
    <row r="7706" spans="50:50" ht="23.1" customHeight="1" x14ac:dyDescent="0.35">
      <c r="AX7706" s="74" t="s">
        <v>7746</v>
      </c>
    </row>
    <row r="7707" spans="50:50" ht="23.1" customHeight="1" x14ac:dyDescent="0.35">
      <c r="AX7707" s="74" t="s">
        <v>7747</v>
      </c>
    </row>
    <row r="7708" spans="50:50" ht="23.1" customHeight="1" x14ac:dyDescent="0.35">
      <c r="AX7708" s="74" t="s">
        <v>7748</v>
      </c>
    </row>
    <row r="7709" spans="50:50" ht="23.1" customHeight="1" x14ac:dyDescent="0.35">
      <c r="AX7709" s="74" t="s">
        <v>7749</v>
      </c>
    </row>
    <row r="7710" spans="50:50" ht="23.1" customHeight="1" x14ac:dyDescent="0.35">
      <c r="AX7710" s="74" t="s">
        <v>7750</v>
      </c>
    </row>
    <row r="7711" spans="50:50" ht="23.1" customHeight="1" x14ac:dyDescent="0.35">
      <c r="AX7711" s="74" t="s">
        <v>7751</v>
      </c>
    </row>
    <row r="7712" spans="50:50" ht="23.1" customHeight="1" x14ac:dyDescent="0.35">
      <c r="AX7712" s="74" t="s">
        <v>7752</v>
      </c>
    </row>
    <row r="7713" spans="50:50" ht="23.1" customHeight="1" x14ac:dyDescent="0.35">
      <c r="AX7713" s="74" t="s">
        <v>7753</v>
      </c>
    </row>
    <row r="7714" spans="50:50" ht="23.1" customHeight="1" x14ac:dyDescent="0.35">
      <c r="AX7714" s="74" t="s">
        <v>7754</v>
      </c>
    </row>
    <row r="7715" spans="50:50" ht="23.1" customHeight="1" x14ac:dyDescent="0.35">
      <c r="AX7715" s="74" t="s">
        <v>7755</v>
      </c>
    </row>
    <row r="7716" spans="50:50" ht="23.1" customHeight="1" x14ac:dyDescent="0.35">
      <c r="AX7716" s="74" t="s">
        <v>7756</v>
      </c>
    </row>
    <row r="7717" spans="50:50" ht="23.1" customHeight="1" x14ac:dyDescent="0.35">
      <c r="AX7717" s="74" t="s">
        <v>7757</v>
      </c>
    </row>
    <row r="7718" spans="50:50" ht="23.1" customHeight="1" x14ac:dyDescent="0.35">
      <c r="AX7718" s="74" t="s">
        <v>7758</v>
      </c>
    </row>
    <row r="7719" spans="50:50" ht="23.1" customHeight="1" x14ac:dyDescent="0.35">
      <c r="AX7719" s="74" t="s">
        <v>7759</v>
      </c>
    </row>
    <row r="7720" spans="50:50" ht="23.1" customHeight="1" x14ac:dyDescent="0.35">
      <c r="AX7720" s="74" t="s">
        <v>7760</v>
      </c>
    </row>
    <row r="7721" spans="50:50" ht="23.1" customHeight="1" x14ac:dyDescent="0.35">
      <c r="AX7721" s="74" t="s">
        <v>7761</v>
      </c>
    </row>
    <row r="7722" spans="50:50" ht="23.1" customHeight="1" x14ac:dyDescent="0.35">
      <c r="AX7722" s="74" t="s">
        <v>7762</v>
      </c>
    </row>
    <row r="7723" spans="50:50" ht="23.1" customHeight="1" x14ac:dyDescent="0.35">
      <c r="AX7723" s="74" t="s">
        <v>7763</v>
      </c>
    </row>
    <row r="7724" spans="50:50" ht="23.1" customHeight="1" x14ac:dyDescent="0.35">
      <c r="AX7724" s="74" t="s">
        <v>7764</v>
      </c>
    </row>
    <row r="7725" spans="50:50" ht="23.1" customHeight="1" x14ac:dyDescent="0.35">
      <c r="AX7725" s="74" t="s">
        <v>7765</v>
      </c>
    </row>
    <row r="7726" spans="50:50" ht="23.1" customHeight="1" x14ac:dyDescent="0.35">
      <c r="AX7726" s="74" t="s">
        <v>7766</v>
      </c>
    </row>
    <row r="7727" spans="50:50" ht="23.1" customHeight="1" x14ac:dyDescent="0.35">
      <c r="AX7727" s="74" t="s">
        <v>7767</v>
      </c>
    </row>
    <row r="7728" spans="50:50" ht="23.1" customHeight="1" x14ac:dyDescent="0.35">
      <c r="AX7728" s="74" t="s">
        <v>7768</v>
      </c>
    </row>
    <row r="7729" spans="50:50" ht="23.1" customHeight="1" x14ac:dyDescent="0.35">
      <c r="AX7729" s="74" t="s">
        <v>7769</v>
      </c>
    </row>
    <row r="7730" spans="50:50" ht="23.1" customHeight="1" x14ac:dyDescent="0.35">
      <c r="AX7730" s="74" t="s">
        <v>7770</v>
      </c>
    </row>
    <row r="7731" spans="50:50" ht="23.1" customHeight="1" x14ac:dyDescent="0.35">
      <c r="AX7731" s="74" t="s">
        <v>7771</v>
      </c>
    </row>
    <row r="7732" spans="50:50" ht="23.1" customHeight="1" x14ac:dyDescent="0.35">
      <c r="AX7732" s="74" t="s">
        <v>7772</v>
      </c>
    </row>
    <row r="7733" spans="50:50" ht="23.1" customHeight="1" x14ac:dyDescent="0.35">
      <c r="AX7733" s="74" t="s">
        <v>7773</v>
      </c>
    </row>
    <row r="7734" spans="50:50" ht="23.1" customHeight="1" x14ac:dyDescent="0.35">
      <c r="AX7734" s="74" t="s">
        <v>7774</v>
      </c>
    </row>
    <row r="7735" spans="50:50" ht="23.1" customHeight="1" x14ac:dyDescent="0.35">
      <c r="AX7735" s="74" t="s">
        <v>7775</v>
      </c>
    </row>
    <row r="7736" spans="50:50" ht="23.1" customHeight="1" x14ac:dyDescent="0.35">
      <c r="AX7736" s="74" t="s">
        <v>7776</v>
      </c>
    </row>
    <row r="7737" spans="50:50" ht="23.1" customHeight="1" x14ac:dyDescent="0.35">
      <c r="AX7737" s="74" t="s">
        <v>7777</v>
      </c>
    </row>
    <row r="7738" spans="50:50" ht="23.1" customHeight="1" x14ac:dyDescent="0.35">
      <c r="AX7738" s="74" t="s">
        <v>7778</v>
      </c>
    </row>
    <row r="7739" spans="50:50" ht="23.1" customHeight="1" x14ac:dyDescent="0.35">
      <c r="AX7739" s="74" t="s">
        <v>7779</v>
      </c>
    </row>
    <row r="7740" spans="50:50" ht="23.1" customHeight="1" x14ac:dyDescent="0.35">
      <c r="AX7740" s="74" t="s">
        <v>7780</v>
      </c>
    </row>
    <row r="7741" spans="50:50" ht="23.1" customHeight="1" x14ac:dyDescent="0.35">
      <c r="AX7741" s="74" t="s">
        <v>7781</v>
      </c>
    </row>
    <row r="7742" spans="50:50" ht="23.1" customHeight="1" x14ac:dyDescent="0.35">
      <c r="AX7742" s="74" t="s">
        <v>7782</v>
      </c>
    </row>
    <row r="7743" spans="50:50" ht="23.1" customHeight="1" x14ac:dyDescent="0.35">
      <c r="AX7743" s="74" t="s">
        <v>7783</v>
      </c>
    </row>
    <row r="7744" spans="50:50" ht="23.1" customHeight="1" x14ac:dyDescent="0.35">
      <c r="AX7744" s="74" t="s">
        <v>7784</v>
      </c>
    </row>
    <row r="7745" spans="50:50" ht="23.1" customHeight="1" x14ac:dyDescent="0.35">
      <c r="AX7745" s="74" t="s">
        <v>7785</v>
      </c>
    </row>
    <row r="7746" spans="50:50" ht="23.1" customHeight="1" x14ac:dyDescent="0.35">
      <c r="AX7746" s="74" t="s">
        <v>7786</v>
      </c>
    </row>
    <row r="7747" spans="50:50" ht="23.1" customHeight="1" x14ac:dyDescent="0.35">
      <c r="AX7747" s="74" t="s">
        <v>7787</v>
      </c>
    </row>
    <row r="7748" spans="50:50" ht="23.1" customHeight="1" x14ac:dyDescent="0.35">
      <c r="AX7748" s="74" t="s">
        <v>7788</v>
      </c>
    </row>
    <row r="7749" spans="50:50" ht="23.1" customHeight="1" x14ac:dyDescent="0.35">
      <c r="AX7749" s="74" t="s">
        <v>7789</v>
      </c>
    </row>
    <row r="7750" spans="50:50" ht="23.1" customHeight="1" x14ac:dyDescent="0.35">
      <c r="AX7750" s="74" t="s">
        <v>7790</v>
      </c>
    </row>
    <row r="7751" spans="50:50" ht="23.1" customHeight="1" x14ac:dyDescent="0.35">
      <c r="AX7751" s="74" t="s">
        <v>7791</v>
      </c>
    </row>
    <row r="7752" spans="50:50" ht="23.1" customHeight="1" x14ac:dyDescent="0.35">
      <c r="AX7752" s="74" t="s">
        <v>7792</v>
      </c>
    </row>
    <row r="7753" spans="50:50" ht="23.1" customHeight="1" x14ac:dyDescent="0.35">
      <c r="AX7753" s="74" t="s">
        <v>7793</v>
      </c>
    </row>
    <row r="7754" spans="50:50" ht="23.1" customHeight="1" x14ac:dyDescent="0.35">
      <c r="AX7754" s="74" t="s">
        <v>7794</v>
      </c>
    </row>
    <row r="7755" spans="50:50" ht="23.1" customHeight="1" x14ac:dyDescent="0.35">
      <c r="AX7755" s="74" t="s">
        <v>7795</v>
      </c>
    </row>
    <row r="7756" spans="50:50" ht="23.1" customHeight="1" x14ac:dyDescent="0.35">
      <c r="AX7756" s="74" t="s">
        <v>7796</v>
      </c>
    </row>
    <row r="7757" spans="50:50" ht="23.1" customHeight="1" x14ac:dyDescent="0.35">
      <c r="AX7757" s="74" t="s">
        <v>7797</v>
      </c>
    </row>
    <row r="7758" spans="50:50" ht="23.1" customHeight="1" x14ac:dyDescent="0.35">
      <c r="AX7758" s="74" t="s">
        <v>7798</v>
      </c>
    </row>
    <row r="7759" spans="50:50" ht="23.1" customHeight="1" x14ac:dyDescent="0.35">
      <c r="AX7759" s="74" t="s">
        <v>7799</v>
      </c>
    </row>
    <row r="7760" spans="50:50" ht="23.1" customHeight="1" x14ac:dyDescent="0.35">
      <c r="AX7760" s="74" t="s">
        <v>7800</v>
      </c>
    </row>
    <row r="7761" spans="50:50" ht="23.1" customHeight="1" x14ac:dyDescent="0.35">
      <c r="AX7761" s="74" t="s">
        <v>7801</v>
      </c>
    </row>
    <row r="7762" spans="50:50" ht="23.1" customHeight="1" x14ac:dyDescent="0.35">
      <c r="AX7762" s="74" t="s">
        <v>7802</v>
      </c>
    </row>
    <row r="7763" spans="50:50" ht="23.1" customHeight="1" x14ac:dyDescent="0.35">
      <c r="AX7763" s="74" t="s">
        <v>7803</v>
      </c>
    </row>
    <row r="7764" spans="50:50" ht="23.1" customHeight="1" x14ac:dyDescent="0.35">
      <c r="AX7764" s="74" t="s">
        <v>7804</v>
      </c>
    </row>
    <row r="7765" spans="50:50" ht="23.1" customHeight="1" x14ac:dyDescent="0.35">
      <c r="AX7765" s="74" t="s">
        <v>7805</v>
      </c>
    </row>
    <row r="7766" spans="50:50" ht="23.1" customHeight="1" x14ac:dyDescent="0.35">
      <c r="AX7766" s="74" t="s">
        <v>7806</v>
      </c>
    </row>
    <row r="7767" spans="50:50" ht="23.1" customHeight="1" x14ac:dyDescent="0.35">
      <c r="AX7767" s="74" t="s">
        <v>7807</v>
      </c>
    </row>
    <row r="7768" spans="50:50" ht="23.1" customHeight="1" x14ac:dyDescent="0.35">
      <c r="AX7768" s="74" t="s">
        <v>7808</v>
      </c>
    </row>
    <row r="7769" spans="50:50" ht="23.1" customHeight="1" x14ac:dyDescent="0.35">
      <c r="AX7769" s="74" t="s">
        <v>7809</v>
      </c>
    </row>
    <row r="7770" spans="50:50" ht="23.1" customHeight="1" x14ac:dyDescent="0.35">
      <c r="AX7770" s="74" t="s">
        <v>7810</v>
      </c>
    </row>
    <row r="7771" spans="50:50" ht="23.1" customHeight="1" x14ac:dyDescent="0.35">
      <c r="AX7771" s="74" t="s">
        <v>7811</v>
      </c>
    </row>
    <row r="7772" spans="50:50" ht="23.1" customHeight="1" x14ac:dyDescent="0.35">
      <c r="AX7772" s="74" t="s">
        <v>7812</v>
      </c>
    </row>
    <row r="7773" spans="50:50" ht="23.1" customHeight="1" x14ac:dyDescent="0.35">
      <c r="AX7773" s="74" t="s">
        <v>7813</v>
      </c>
    </row>
    <row r="7774" spans="50:50" ht="23.1" customHeight="1" x14ac:dyDescent="0.35">
      <c r="AX7774" s="74" t="s">
        <v>7814</v>
      </c>
    </row>
    <row r="7775" spans="50:50" ht="23.1" customHeight="1" x14ac:dyDescent="0.35">
      <c r="AX7775" s="74" t="s">
        <v>7815</v>
      </c>
    </row>
    <row r="7776" spans="50:50" ht="23.1" customHeight="1" x14ac:dyDescent="0.35">
      <c r="AX7776" s="74" t="s">
        <v>7816</v>
      </c>
    </row>
    <row r="7777" spans="50:50" ht="23.1" customHeight="1" x14ac:dyDescent="0.35">
      <c r="AX7777" s="74" t="s">
        <v>7817</v>
      </c>
    </row>
    <row r="7778" spans="50:50" ht="23.1" customHeight="1" x14ac:dyDescent="0.35">
      <c r="AX7778" s="74" t="s">
        <v>7818</v>
      </c>
    </row>
    <row r="7779" spans="50:50" ht="23.1" customHeight="1" x14ac:dyDescent="0.35">
      <c r="AX7779" s="74" t="s">
        <v>7819</v>
      </c>
    </row>
    <row r="7780" spans="50:50" ht="23.1" customHeight="1" x14ac:dyDescent="0.35">
      <c r="AX7780" s="74" t="s">
        <v>7820</v>
      </c>
    </row>
    <row r="7781" spans="50:50" ht="23.1" customHeight="1" x14ac:dyDescent="0.35">
      <c r="AX7781" s="74" t="s">
        <v>7821</v>
      </c>
    </row>
    <row r="7782" spans="50:50" ht="23.1" customHeight="1" x14ac:dyDescent="0.35">
      <c r="AX7782" s="74" t="s">
        <v>7822</v>
      </c>
    </row>
    <row r="7783" spans="50:50" ht="23.1" customHeight="1" x14ac:dyDescent="0.35">
      <c r="AX7783" s="74" t="s">
        <v>7823</v>
      </c>
    </row>
    <row r="7784" spans="50:50" ht="23.1" customHeight="1" x14ac:dyDescent="0.35">
      <c r="AX7784" s="74" t="s">
        <v>7824</v>
      </c>
    </row>
    <row r="7785" spans="50:50" ht="23.1" customHeight="1" x14ac:dyDescent="0.35">
      <c r="AX7785" s="74" t="s">
        <v>7825</v>
      </c>
    </row>
    <row r="7786" spans="50:50" ht="23.1" customHeight="1" x14ac:dyDescent="0.35">
      <c r="AX7786" s="74" t="s">
        <v>7826</v>
      </c>
    </row>
    <row r="7787" spans="50:50" ht="23.1" customHeight="1" x14ac:dyDescent="0.35">
      <c r="AX7787" s="74" t="s">
        <v>7827</v>
      </c>
    </row>
    <row r="7788" spans="50:50" ht="23.1" customHeight="1" x14ac:dyDescent="0.35">
      <c r="AX7788" s="74" t="s">
        <v>7828</v>
      </c>
    </row>
    <row r="7789" spans="50:50" ht="23.1" customHeight="1" x14ac:dyDescent="0.35">
      <c r="AX7789" s="74" t="s">
        <v>7829</v>
      </c>
    </row>
    <row r="7790" spans="50:50" ht="23.1" customHeight="1" x14ac:dyDescent="0.35">
      <c r="AX7790" s="74" t="s">
        <v>7830</v>
      </c>
    </row>
    <row r="7791" spans="50:50" ht="23.1" customHeight="1" x14ac:dyDescent="0.35">
      <c r="AX7791" s="74" t="s">
        <v>7831</v>
      </c>
    </row>
    <row r="7792" spans="50:50" ht="23.1" customHeight="1" x14ac:dyDescent="0.35">
      <c r="AX7792" s="74" t="s">
        <v>7832</v>
      </c>
    </row>
    <row r="7793" spans="50:50" ht="23.1" customHeight="1" x14ac:dyDescent="0.35">
      <c r="AX7793" s="74" t="s">
        <v>7833</v>
      </c>
    </row>
    <row r="7794" spans="50:50" ht="23.1" customHeight="1" x14ac:dyDescent="0.35">
      <c r="AX7794" s="74" t="s">
        <v>7834</v>
      </c>
    </row>
    <row r="7795" spans="50:50" ht="23.1" customHeight="1" x14ac:dyDescent="0.35">
      <c r="AX7795" s="74" t="s">
        <v>7835</v>
      </c>
    </row>
    <row r="7796" spans="50:50" ht="23.1" customHeight="1" x14ac:dyDescent="0.35">
      <c r="AX7796" s="74" t="s">
        <v>7836</v>
      </c>
    </row>
    <row r="7797" spans="50:50" ht="23.1" customHeight="1" x14ac:dyDescent="0.35">
      <c r="AX7797" s="74" t="s">
        <v>7837</v>
      </c>
    </row>
    <row r="7798" spans="50:50" ht="23.1" customHeight="1" x14ac:dyDescent="0.35">
      <c r="AX7798" s="74" t="s">
        <v>7838</v>
      </c>
    </row>
    <row r="7799" spans="50:50" ht="23.1" customHeight="1" x14ac:dyDescent="0.35">
      <c r="AX7799" s="74" t="s">
        <v>7839</v>
      </c>
    </row>
    <row r="7800" spans="50:50" ht="23.1" customHeight="1" x14ac:dyDescent="0.35">
      <c r="AX7800" s="74" t="s">
        <v>7840</v>
      </c>
    </row>
    <row r="7801" spans="50:50" ht="23.1" customHeight="1" x14ac:dyDescent="0.35">
      <c r="AX7801" s="74" t="s">
        <v>7841</v>
      </c>
    </row>
    <row r="7802" spans="50:50" ht="23.1" customHeight="1" x14ac:dyDescent="0.35">
      <c r="AX7802" s="74" t="s">
        <v>7842</v>
      </c>
    </row>
    <row r="7803" spans="50:50" ht="23.1" customHeight="1" x14ac:dyDescent="0.35">
      <c r="AX7803" s="74" t="s">
        <v>7843</v>
      </c>
    </row>
    <row r="7804" spans="50:50" ht="23.1" customHeight="1" x14ac:dyDescent="0.35">
      <c r="AX7804" s="74" t="s">
        <v>7844</v>
      </c>
    </row>
    <row r="7805" spans="50:50" ht="23.1" customHeight="1" x14ac:dyDescent="0.35">
      <c r="AX7805" s="74" t="s">
        <v>7845</v>
      </c>
    </row>
    <row r="7806" spans="50:50" ht="23.1" customHeight="1" x14ac:dyDescent="0.35">
      <c r="AX7806" s="74" t="s">
        <v>7846</v>
      </c>
    </row>
    <row r="7807" spans="50:50" ht="23.1" customHeight="1" x14ac:dyDescent="0.35">
      <c r="AX7807" s="74" t="s">
        <v>7847</v>
      </c>
    </row>
    <row r="7808" spans="50:50" ht="23.1" customHeight="1" x14ac:dyDescent="0.35">
      <c r="AX7808" s="74" t="s">
        <v>7848</v>
      </c>
    </row>
    <row r="7809" spans="50:50" ht="23.1" customHeight="1" x14ac:dyDescent="0.35">
      <c r="AX7809" s="74" t="s">
        <v>7849</v>
      </c>
    </row>
    <row r="7810" spans="50:50" ht="23.1" customHeight="1" x14ac:dyDescent="0.35">
      <c r="AX7810" s="74" t="s">
        <v>7850</v>
      </c>
    </row>
    <row r="7811" spans="50:50" ht="23.1" customHeight="1" x14ac:dyDescent="0.35">
      <c r="AX7811" s="74" t="s">
        <v>7851</v>
      </c>
    </row>
    <row r="7812" spans="50:50" ht="23.1" customHeight="1" x14ac:dyDescent="0.35">
      <c r="AX7812" s="74" t="s">
        <v>7852</v>
      </c>
    </row>
    <row r="7813" spans="50:50" ht="23.1" customHeight="1" x14ac:dyDescent="0.35">
      <c r="AX7813" s="74" t="s">
        <v>7853</v>
      </c>
    </row>
    <row r="7814" spans="50:50" ht="23.1" customHeight="1" x14ac:dyDescent="0.35">
      <c r="AX7814" s="74" t="s">
        <v>7854</v>
      </c>
    </row>
    <row r="7815" spans="50:50" ht="23.1" customHeight="1" x14ac:dyDescent="0.35">
      <c r="AX7815" s="74" t="s">
        <v>7855</v>
      </c>
    </row>
    <row r="7816" spans="50:50" ht="23.1" customHeight="1" x14ac:dyDescent="0.35">
      <c r="AX7816" s="74" t="s">
        <v>7856</v>
      </c>
    </row>
    <row r="7817" spans="50:50" ht="23.1" customHeight="1" x14ac:dyDescent="0.35">
      <c r="AX7817" s="74" t="s">
        <v>7857</v>
      </c>
    </row>
    <row r="7818" spans="50:50" ht="23.1" customHeight="1" x14ac:dyDescent="0.35">
      <c r="AX7818" s="74" t="s">
        <v>7858</v>
      </c>
    </row>
    <row r="7819" spans="50:50" ht="23.1" customHeight="1" x14ac:dyDescent="0.35">
      <c r="AX7819" s="74" t="s">
        <v>7859</v>
      </c>
    </row>
    <row r="7820" spans="50:50" ht="23.1" customHeight="1" x14ac:dyDescent="0.35">
      <c r="AX7820" s="74" t="s">
        <v>7860</v>
      </c>
    </row>
    <row r="7821" spans="50:50" ht="23.1" customHeight="1" x14ac:dyDescent="0.35">
      <c r="AX7821" s="74" t="s">
        <v>7861</v>
      </c>
    </row>
    <row r="7822" spans="50:50" ht="23.1" customHeight="1" x14ac:dyDescent="0.35">
      <c r="AX7822" s="74" t="s">
        <v>7862</v>
      </c>
    </row>
    <row r="7823" spans="50:50" ht="23.1" customHeight="1" x14ac:dyDescent="0.35">
      <c r="AX7823" s="74" t="s">
        <v>7863</v>
      </c>
    </row>
    <row r="7824" spans="50:50" ht="23.1" customHeight="1" x14ac:dyDescent="0.35">
      <c r="AX7824" s="74" t="s">
        <v>7864</v>
      </c>
    </row>
    <row r="7825" spans="50:50" ht="23.1" customHeight="1" x14ac:dyDescent="0.35">
      <c r="AX7825" s="74" t="s">
        <v>7865</v>
      </c>
    </row>
    <row r="7826" spans="50:50" ht="23.1" customHeight="1" x14ac:dyDescent="0.35">
      <c r="AX7826" s="74" t="s">
        <v>7866</v>
      </c>
    </row>
    <row r="7827" spans="50:50" ht="23.1" customHeight="1" x14ac:dyDescent="0.35">
      <c r="AX7827" s="74" t="s">
        <v>7867</v>
      </c>
    </row>
    <row r="7828" spans="50:50" ht="23.1" customHeight="1" x14ac:dyDescent="0.35">
      <c r="AX7828" s="74" t="s">
        <v>7868</v>
      </c>
    </row>
    <row r="7829" spans="50:50" ht="23.1" customHeight="1" x14ac:dyDescent="0.35">
      <c r="AX7829" s="74" t="s">
        <v>7869</v>
      </c>
    </row>
    <row r="7830" spans="50:50" ht="23.1" customHeight="1" x14ac:dyDescent="0.35">
      <c r="AX7830" s="74" t="s">
        <v>7870</v>
      </c>
    </row>
    <row r="7831" spans="50:50" ht="23.1" customHeight="1" x14ac:dyDescent="0.35">
      <c r="AX7831" s="74" t="s">
        <v>7871</v>
      </c>
    </row>
    <row r="7832" spans="50:50" ht="23.1" customHeight="1" x14ac:dyDescent="0.35">
      <c r="AX7832" s="74" t="s">
        <v>7872</v>
      </c>
    </row>
    <row r="7833" spans="50:50" ht="23.1" customHeight="1" x14ac:dyDescent="0.35">
      <c r="AX7833" s="74" t="s">
        <v>7873</v>
      </c>
    </row>
    <row r="7834" spans="50:50" ht="23.1" customHeight="1" x14ac:dyDescent="0.35">
      <c r="AX7834" s="74" t="s">
        <v>7874</v>
      </c>
    </row>
    <row r="7835" spans="50:50" ht="23.1" customHeight="1" x14ac:dyDescent="0.35">
      <c r="AX7835" s="74" t="s">
        <v>7875</v>
      </c>
    </row>
    <row r="7836" spans="50:50" ht="23.1" customHeight="1" x14ac:dyDescent="0.35">
      <c r="AX7836" s="74" t="s">
        <v>7876</v>
      </c>
    </row>
    <row r="7837" spans="50:50" ht="23.1" customHeight="1" x14ac:dyDescent="0.35">
      <c r="AX7837" s="74" t="s">
        <v>7877</v>
      </c>
    </row>
    <row r="7838" spans="50:50" ht="23.1" customHeight="1" x14ac:dyDescent="0.35">
      <c r="AX7838" s="74" t="s">
        <v>7878</v>
      </c>
    </row>
    <row r="7839" spans="50:50" ht="23.1" customHeight="1" x14ac:dyDescent="0.35">
      <c r="AX7839" s="74" t="s">
        <v>7879</v>
      </c>
    </row>
    <row r="7840" spans="50:50" ht="23.1" customHeight="1" x14ac:dyDescent="0.35">
      <c r="AX7840" s="74" t="s">
        <v>7880</v>
      </c>
    </row>
    <row r="7841" spans="50:50" ht="23.1" customHeight="1" x14ac:dyDescent="0.35">
      <c r="AX7841" s="74" t="s">
        <v>7881</v>
      </c>
    </row>
    <row r="7842" spans="50:50" ht="23.1" customHeight="1" x14ac:dyDescent="0.35">
      <c r="AX7842" s="74" t="s">
        <v>7882</v>
      </c>
    </row>
    <row r="7843" spans="50:50" ht="23.1" customHeight="1" x14ac:dyDescent="0.35">
      <c r="AX7843" s="74" t="s">
        <v>7883</v>
      </c>
    </row>
    <row r="7844" spans="50:50" ht="23.1" customHeight="1" x14ac:dyDescent="0.35">
      <c r="AX7844" s="74" t="s">
        <v>7884</v>
      </c>
    </row>
    <row r="7845" spans="50:50" ht="23.1" customHeight="1" x14ac:dyDescent="0.35">
      <c r="AX7845" s="74" t="s">
        <v>7885</v>
      </c>
    </row>
    <row r="7846" spans="50:50" ht="23.1" customHeight="1" x14ac:dyDescent="0.35">
      <c r="AX7846" s="74" t="s">
        <v>7886</v>
      </c>
    </row>
    <row r="7847" spans="50:50" ht="23.1" customHeight="1" x14ac:dyDescent="0.35">
      <c r="AX7847" s="74" t="s">
        <v>7887</v>
      </c>
    </row>
    <row r="7848" spans="50:50" ht="23.1" customHeight="1" x14ac:dyDescent="0.35">
      <c r="AX7848" s="74" t="s">
        <v>7888</v>
      </c>
    </row>
    <row r="7849" spans="50:50" ht="23.1" customHeight="1" x14ac:dyDescent="0.35">
      <c r="AX7849" s="74" t="s">
        <v>7889</v>
      </c>
    </row>
    <row r="7850" spans="50:50" ht="23.1" customHeight="1" x14ac:dyDescent="0.35">
      <c r="AX7850" s="74" t="s">
        <v>7890</v>
      </c>
    </row>
    <row r="7851" spans="50:50" ht="23.1" customHeight="1" x14ac:dyDescent="0.35">
      <c r="AX7851" s="74" t="s">
        <v>7891</v>
      </c>
    </row>
    <row r="7852" spans="50:50" ht="23.1" customHeight="1" x14ac:dyDescent="0.35">
      <c r="AX7852" s="74" t="s">
        <v>7892</v>
      </c>
    </row>
    <row r="7853" spans="50:50" ht="23.1" customHeight="1" x14ac:dyDescent="0.35">
      <c r="AX7853" s="74" t="s">
        <v>7893</v>
      </c>
    </row>
    <row r="7854" spans="50:50" ht="23.1" customHeight="1" x14ac:dyDescent="0.35">
      <c r="AX7854" s="74" t="s">
        <v>7894</v>
      </c>
    </row>
    <row r="7855" spans="50:50" ht="23.1" customHeight="1" x14ac:dyDescent="0.35">
      <c r="AX7855" s="74" t="s">
        <v>7895</v>
      </c>
    </row>
    <row r="7856" spans="50:50" ht="23.1" customHeight="1" x14ac:dyDescent="0.35">
      <c r="AX7856" s="74" t="s">
        <v>7896</v>
      </c>
    </row>
    <row r="7857" spans="50:50" ht="23.1" customHeight="1" x14ac:dyDescent="0.35">
      <c r="AX7857" s="74" t="s">
        <v>7897</v>
      </c>
    </row>
    <row r="7858" spans="50:50" ht="23.1" customHeight="1" x14ac:dyDescent="0.35">
      <c r="AX7858" s="74" t="s">
        <v>7898</v>
      </c>
    </row>
    <row r="7859" spans="50:50" ht="23.1" customHeight="1" x14ac:dyDescent="0.35">
      <c r="AX7859" s="74" t="s">
        <v>69</v>
      </c>
    </row>
    <row r="7860" spans="50:50" ht="23.1" customHeight="1" x14ac:dyDescent="0.35">
      <c r="AX7860" s="74" t="s">
        <v>7899</v>
      </c>
    </row>
    <row r="7861" spans="50:50" ht="23.1" customHeight="1" x14ac:dyDescent="0.35">
      <c r="AX7861" s="74" t="s">
        <v>7900</v>
      </c>
    </row>
    <row r="7862" spans="50:50" ht="23.1" customHeight="1" x14ac:dyDescent="0.35">
      <c r="AX7862" s="74" t="s">
        <v>7901</v>
      </c>
    </row>
    <row r="7863" spans="50:50" ht="23.1" customHeight="1" x14ac:dyDescent="0.35">
      <c r="AX7863" s="74" t="s">
        <v>7902</v>
      </c>
    </row>
    <row r="7864" spans="50:50" ht="23.1" customHeight="1" x14ac:dyDescent="0.35">
      <c r="AX7864" s="74" t="s">
        <v>7903</v>
      </c>
    </row>
    <row r="7865" spans="50:50" ht="23.1" customHeight="1" x14ac:dyDescent="0.35">
      <c r="AX7865" s="74" t="s">
        <v>7904</v>
      </c>
    </row>
    <row r="7866" spans="50:50" ht="23.1" customHeight="1" x14ac:dyDescent="0.35">
      <c r="AX7866" s="74" t="s">
        <v>7905</v>
      </c>
    </row>
    <row r="7867" spans="50:50" ht="23.1" customHeight="1" x14ac:dyDescent="0.35">
      <c r="AX7867" s="74" t="s">
        <v>7906</v>
      </c>
    </row>
    <row r="7868" spans="50:50" ht="23.1" customHeight="1" x14ac:dyDescent="0.35">
      <c r="AX7868" s="74" t="s">
        <v>7907</v>
      </c>
    </row>
    <row r="7869" spans="50:50" ht="23.1" customHeight="1" x14ac:dyDescent="0.35">
      <c r="AX7869" s="74" t="s">
        <v>7908</v>
      </c>
    </row>
    <row r="7870" spans="50:50" ht="23.1" customHeight="1" x14ac:dyDescent="0.35">
      <c r="AX7870" s="74" t="s">
        <v>7909</v>
      </c>
    </row>
    <row r="7871" spans="50:50" ht="23.1" customHeight="1" x14ac:dyDescent="0.35">
      <c r="AX7871" s="74" t="s">
        <v>7910</v>
      </c>
    </row>
    <row r="7872" spans="50:50" ht="23.1" customHeight="1" x14ac:dyDescent="0.35">
      <c r="AX7872" s="74" t="s">
        <v>7911</v>
      </c>
    </row>
    <row r="7873" spans="50:50" ht="23.1" customHeight="1" x14ac:dyDescent="0.35">
      <c r="AX7873" s="74" t="s">
        <v>7912</v>
      </c>
    </row>
    <row r="7874" spans="50:50" ht="23.1" customHeight="1" x14ac:dyDescent="0.35">
      <c r="AX7874" s="74" t="s">
        <v>7913</v>
      </c>
    </row>
    <row r="7875" spans="50:50" ht="23.1" customHeight="1" x14ac:dyDescent="0.35">
      <c r="AX7875" s="74" t="s">
        <v>7914</v>
      </c>
    </row>
    <row r="7876" spans="50:50" ht="23.1" customHeight="1" x14ac:dyDescent="0.35">
      <c r="AX7876" s="74" t="s">
        <v>7915</v>
      </c>
    </row>
    <row r="7877" spans="50:50" ht="23.1" customHeight="1" x14ac:dyDescent="0.35">
      <c r="AX7877" s="74" t="s">
        <v>7916</v>
      </c>
    </row>
    <row r="7878" spans="50:50" ht="23.1" customHeight="1" x14ac:dyDescent="0.35">
      <c r="AX7878" s="74" t="s">
        <v>7917</v>
      </c>
    </row>
    <row r="7879" spans="50:50" ht="23.1" customHeight="1" x14ac:dyDescent="0.35">
      <c r="AX7879" s="74" t="s">
        <v>7918</v>
      </c>
    </row>
    <row r="7880" spans="50:50" ht="23.1" customHeight="1" x14ac:dyDescent="0.35">
      <c r="AX7880" s="74" t="s">
        <v>7919</v>
      </c>
    </row>
    <row r="7881" spans="50:50" ht="23.1" customHeight="1" x14ac:dyDescent="0.35">
      <c r="AX7881" s="74" t="s">
        <v>7920</v>
      </c>
    </row>
    <row r="7882" spans="50:50" ht="23.1" customHeight="1" x14ac:dyDescent="0.35">
      <c r="AX7882" s="74" t="s">
        <v>7921</v>
      </c>
    </row>
    <row r="7883" spans="50:50" ht="23.1" customHeight="1" x14ac:dyDescent="0.35">
      <c r="AX7883" s="74" t="s">
        <v>7922</v>
      </c>
    </row>
    <row r="7884" spans="50:50" ht="23.1" customHeight="1" x14ac:dyDescent="0.35">
      <c r="AX7884" s="74" t="s">
        <v>7923</v>
      </c>
    </row>
    <row r="7885" spans="50:50" ht="23.1" customHeight="1" x14ac:dyDescent="0.35">
      <c r="AX7885" s="74" t="s">
        <v>7924</v>
      </c>
    </row>
    <row r="7886" spans="50:50" ht="23.1" customHeight="1" x14ac:dyDescent="0.35">
      <c r="AX7886" s="74" t="s">
        <v>7925</v>
      </c>
    </row>
    <row r="7887" spans="50:50" ht="23.1" customHeight="1" x14ac:dyDescent="0.35">
      <c r="AX7887" s="74" t="s">
        <v>7926</v>
      </c>
    </row>
    <row r="7888" spans="50:50" ht="23.1" customHeight="1" x14ac:dyDescent="0.35">
      <c r="AX7888" s="74" t="s">
        <v>7927</v>
      </c>
    </row>
    <row r="7889" spans="50:50" ht="23.1" customHeight="1" x14ac:dyDescent="0.35">
      <c r="AX7889" s="74" t="s">
        <v>7928</v>
      </c>
    </row>
    <row r="7890" spans="50:50" ht="23.1" customHeight="1" x14ac:dyDescent="0.35">
      <c r="AX7890" s="74" t="s">
        <v>7929</v>
      </c>
    </row>
    <row r="7891" spans="50:50" ht="23.1" customHeight="1" x14ac:dyDescent="0.35">
      <c r="AX7891" s="74" t="s">
        <v>7930</v>
      </c>
    </row>
    <row r="7892" spans="50:50" ht="23.1" customHeight="1" x14ac:dyDescent="0.35">
      <c r="AX7892" s="74" t="s">
        <v>7931</v>
      </c>
    </row>
    <row r="7893" spans="50:50" ht="23.1" customHeight="1" x14ac:dyDescent="0.35">
      <c r="AX7893" s="74" t="s">
        <v>7932</v>
      </c>
    </row>
    <row r="7894" spans="50:50" ht="23.1" customHeight="1" x14ac:dyDescent="0.35">
      <c r="AX7894" s="74" t="s">
        <v>7933</v>
      </c>
    </row>
    <row r="7895" spans="50:50" ht="23.1" customHeight="1" x14ac:dyDescent="0.35">
      <c r="AX7895" s="74" t="s">
        <v>7934</v>
      </c>
    </row>
    <row r="7896" spans="50:50" ht="23.1" customHeight="1" x14ac:dyDescent="0.35">
      <c r="AX7896" s="74" t="s">
        <v>7935</v>
      </c>
    </row>
    <row r="7897" spans="50:50" ht="23.1" customHeight="1" x14ac:dyDescent="0.35">
      <c r="AX7897" s="74" t="s">
        <v>7936</v>
      </c>
    </row>
    <row r="7898" spans="50:50" ht="23.1" customHeight="1" x14ac:dyDescent="0.35">
      <c r="AX7898" s="74" t="s">
        <v>7937</v>
      </c>
    </row>
    <row r="7899" spans="50:50" ht="23.1" customHeight="1" x14ac:dyDescent="0.35">
      <c r="AX7899" s="74" t="s">
        <v>7938</v>
      </c>
    </row>
    <row r="7900" spans="50:50" ht="23.1" customHeight="1" x14ac:dyDescent="0.35">
      <c r="AX7900" s="74" t="s">
        <v>7939</v>
      </c>
    </row>
    <row r="7901" spans="50:50" ht="23.1" customHeight="1" x14ac:dyDescent="0.35">
      <c r="AX7901" s="74" t="s">
        <v>7940</v>
      </c>
    </row>
    <row r="7902" spans="50:50" ht="23.1" customHeight="1" x14ac:dyDescent="0.35">
      <c r="AX7902" s="74" t="s">
        <v>7941</v>
      </c>
    </row>
    <row r="7903" spans="50:50" ht="23.1" customHeight="1" x14ac:dyDescent="0.35">
      <c r="AX7903" s="74" t="s">
        <v>7942</v>
      </c>
    </row>
    <row r="7904" spans="50:50" ht="23.1" customHeight="1" x14ac:dyDescent="0.35">
      <c r="AX7904" s="74" t="s">
        <v>7943</v>
      </c>
    </row>
    <row r="7905" spans="50:50" ht="23.1" customHeight="1" x14ac:dyDescent="0.35">
      <c r="AX7905" s="74" t="s">
        <v>7944</v>
      </c>
    </row>
    <row r="7906" spans="50:50" ht="23.1" customHeight="1" x14ac:dyDescent="0.35">
      <c r="AX7906" s="74" t="s">
        <v>7945</v>
      </c>
    </row>
    <row r="7907" spans="50:50" ht="23.1" customHeight="1" x14ac:dyDescent="0.35">
      <c r="AX7907" s="74" t="s">
        <v>7946</v>
      </c>
    </row>
    <row r="7908" spans="50:50" ht="23.1" customHeight="1" x14ac:dyDescent="0.35">
      <c r="AX7908" s="74" t="s">
        <v>7947</v>
      </c>
    </row>
    <row r="7909" spans="50:50" ht="23.1" customHeight="1" x14ac:dyDescent="0.35">
      <c r="AX7909" s="74" t="s">
        <v>7948</v>
      </c>
    </row>
    <row r="7910" spans="50:50" ht="23.1" customHeight="1" x14ac:dyDescent="0.35">
      <c r="AX7910" s="74" t="s">
        <v>7949</v>
      </c>
    </row>
    <row r="7911" spans="50:50" ht="23.1" customHeight="1" x14ac:dyDescent="0.35">
      <c r="AX7911" s="74" t="s">
        <v>7950</v>
      </c>
    </row>
    <row r="7912" spans="50:50" ht="23.1" customHeight="1" x14ac:dyDescent="0.35">
      <c r="AX7912" s="74" t="s">
        <v>7951</v>
      </c>
    </row>
    <row r="7913" spans="50:50" ht="23.1" customHeight="1" x14ac:dyDescent="0.35">
      <c r="AX7913" s="74" t="s">
        <v>7952</v>
      </c>
    </row>
    <row r="7914" spans="50:50" ht="23.1" customHeight="1" x14ac:dyDescent="0.35">
      <c r="AX7914" s="74" t="s">
        <v>7953</v>
      </c>
    </row>
    <row r="7915" spans="50:50" ht="23.1" customHeight="1" x14ac:dyDescent="0.35">
      <c r="AX7915" s="74" t="s">
        <v>7954</v>
      </c>
    </row>
    <row r="7916" spans="50:50" ht="23.1" customHeight="1" x14ac:dyDescent="0.35">
      <c r="AX7916" s="74" t="s">
        <v>7955</v>
      </c>
    </row>
    <row r="7917" spans="50:50" ht="23.1" customHeight="1" x14ac:dyDescent="0.35">
      <c r="AX7917" s="74" t="s">
        <v>7956</v>
      </c>
    </row>
    <row r="7918" spans="50:50" ht="23.1" customHeight="1" x14ac:dyDescent="0.35">
      <c r="AX7918" s="74" t="s">
        <v>7957</v>
      </c>
    </row>
    <row r="7919" spans="50:50" ht="23.1" customHeight="1" x14ac:dyDescent="0.35">
      <c r="AX7919" s="74" t="s">
        <v>7958</v>
      </c>
    </row>
    <row r="7920" spans="50:50" ht="23.1" customHeight="1" x14ac:dyDescent="0.35">
      <c r="AX7920" s="74" t="s">
        <v>7959</v>
      </c>
    </row>
    <row r="7921" spans="50:50" ht="23.1" customHeight="1" x14ac:dyDescent="0.35">
      <c r="AX7921" s="74" t="s">
        <v>7960</v>
      </c>
    </row>
    <row r="7922" spans="50:50" ht="23.1" customHeight="1" x14ac:dyDescent="0.35">
      <c r="AX7922" s="74" t="s">
        <v>7961</v>
      </c>
    </row>
    <row r="7923" spans="50:50" ht="23.1" customHeight="1" x14ac:dyDescent="0.35">
      <c r="AX7923" s="74" t="s">
        <v>7962</v>
      </c>
    </row>
    <row r="7924" spans="50:50" ht="23.1" customHeight="1" x14ac:dyDescent="0.35">
      <c r="AX7924" s="74" t="s">
        <v>7963</v>
      </c>
    </row>
    <row r="7925" spans="50:50" ht="23.1" customHeight="1" x14ac:dyDescent="0.35">
      <c r="AX7925" s="74" t="s">
        <v>7964</v>
      </c>
    </row>
    <row r="7926" spans="50:50" ht="23.1" customHeight="1" x14ac:dyDescent="0.35">
      <c r="AX7926" s="74" t="s">
        <v>7965</v>
      </c>
    </row>
    <row r="7927" spans="50:50" ht="23.1" customHeight="1" x14ac:dyDescent="0.35">
      <c r="AX7927" s="74" t="s">
        <v>7966</v>
      </c>
    </row>
    <row r="7928" spans="50:50" ht="23.1" customHeight="1" x14ac:dyDescent="0.35">
      <c r="AX7928" s="74" t="s">
        <v>7967</v>
      </c>
    </row>
    <row r="7929" spans="50:50" ht="23.1" customHeight="1" x14ac:dyDescent="0.35">
      <c r="AX7929" s="74" t="s">
        <v>7968</v>
      </c>
    </row>
    <row r="7930" spans="50:50" ht="23.1" customHeight="1" x14ac:dyDescent="0.35">
      <c r="AX7930" s="74" t="s">
        <v>7969</v>
      </c>
    </row>
    <row r="7931" spans="50:50" ht="23.1" customHeight="1" x14ac:dyDescent="0.35">
      <c r="AX7931" s="74" t="s">
        <v>7970</v>
      </c>
    </row>
    <row r="7932" spans="50:50" ht="23.1" customHeight="1" x14ac:dyDescent="0.35">
      <c r="AX7932" s="74" t="s">
        <v>7971</v>
      </c>
    </row>
    <row r="7933" spans="50:50" ht="23.1" customHeight="1" x14ac:dyDescent="0.35">
      <c r="AX7933" s="74" t="s">
        <v>7972</v>
      </c>
    </row>
    <row r="7934" spans="50:50" ht="23.1" customHeight="1" x14ac:dyDescent="0.35">
      <c r="AX7934" s="74" t="s">
        <v>7973</v>
      </c>
    </row>
    <row r="7935" spans="50:50" ht="23.1" customHeight="1" x14ac:dyDescent="0.35">
      <c r="AX7935" s="74" t="s">
        <v>7974</v>
      </c>
    </row>
    <row r="7936" spans="50:50" ht="23.1" customHeight="1" x14ac:dyDescent="0.35">
      <c r="AX7936" s="74" t="s">
        <v>7975</v>
      </c>
    </row>
    <row r="7937" spans="50:50" ht="23.1" customHeight="1" x14ac:dyDescent="0.35">
      <c r="AX7937" s="74" t="s">
        <v>7976</v>
      </c>
    </row>
    <row r="7938" spans="50:50" ht="23.1" customHeight="1" x14ac:dyDescent="0.35">
      <c r="AX7938" s="74" t="s">
        <v>7977</v>
      </c>
    </row>
    <row r="7939" spans="50:50" ht="23.1" customHeight="1" x14ac:dyDescent="0.35">
      <c r="AX7939" s="74" t="s">
        <v>7978</v>
      </c>
    </row>
    <row r="7940" spans="50:50" ht="23.1" customHeight="1" x14ac:dyDescent="0.35">
      <c r="AX7940" s="74" t="s">
        <v>7979</v>
      </c>
    </row>
    <row r="7941" spans="50:50" ht="23.1" customHeight="1" x14ac:dyDescent="0.35">
      <c r="AX7941" s="74" t="s">
        <v>7980</v>
      </c>
    </row>
    <row r="7942" spans="50:50" ht="23.1" customHeight="1" x14ac:dyDescent="0.35">
      <c r="AX7942" s="74" t="s">
        <v>7981</v>
      </c>
    </row>
    <row r="7943" spans="50:50" ht="23.1" customHeight="1" x14ac:dyDescent="0.35">
      <c r="AX7943" s="74" t="s">
        <v>7982</v>
      </c>
    </row>
    <row r="7944" spans="50:50" ht="23.1" customHeight="1" x14ac:dyDescent="0.35">
      <c r="AX7944" s="74" t="s">
        <v>7983</v>
      </c>
    </row>
    <row r="7945" spans="50:50" ht="23.1" customHeight="1" x14ac:dyDescent="0.35">
      <c r="AX7945" s="74" t="s">
        <v>7984</v>
      </c>
    </row>
    <row r="7946" spans="50:50" ht="23.1" customHeight="1" x14ac:dyDescent="0.35">
      <c r="AX7946" s="74" t="s">
        <v>7985</v>
      </c>
    </row>
    <row r="7947" spans="50:50" ht="23.1" customHeight="1" x14ac:dyDescent="0.35">
      <c r="AX7947" s="74" t="s">
        <v>7986</v>
      </c>
    </row>
    <row r="7948" spans="50:50" ht="23.1" customHeight="1" x14ac:dyDescent="0.35">
      <c r="AX7948" s="74" t="s">
        <v>7987</v>
      </c>
    </row>
    <row r="7949" spans="50:50" ht="23.1" customHeight="1" x14ac:dyDescent="0.35">
      <c r="AX7949" s="74" t="s">
        <v>7988</v>
      </c>
    </row>
    <row r="7950" spans="50:50" ht="23.1" customHeight="1" x14ac:dyDescent="0.35">
      <c r="AX7950" s="74" t="s">
        <v>7989</v>
      </c>
    </row>
    <row r="7951" spans="50:50" ht="23.1" customHeight="1" x14ac:dyDescent="0.35">
      <c r="AX7951" s="74" t="s">
        <v>7990</v>
      </c>
    </row>
    <row r="7952" spans="50:50" ht="23.1" customHeight="1" x14ac:dyDescent="0.35">
      <c r="AX7952" s="74" t="s">
        <v>7991</v>
      </c>
    </row>
    <row r="7953" spans="50:50" ht="23.1" customHeight="1" x14ac:dyDescent="0.35">
      <c r="AX7953" s="74" t="s">
        <v>7992</v>
      </c>
    </row>
    <row r="7954" spans="50:50" ht="23.1" customHeight="1" x14ac:dyDescent="0.35">
      <c r="AX7954" s="74" t="s">
        <v>7993</v>
      </c>
    </row>
    <row r="7955" spans="50:50" ht="23.1" customHeight="1" x14ac:dyDescent="0.35">
      <c r="AX7955" s="74" t="s">
        <v>7994</v>
      </c>
    </row>
    <row r="7956" spans="50:50" ht="23.1" customHeight="1" x14ac:dyDescent="0.35">
      <c r="AX7956" s="74" t="s">
        <v>7995</v>
      </c>
    </row>
    <row r="7957" spans="50:50" ht="23.1" customHeight="1" x14ac:dyDescent="0.35">
      <c r="AX7957" s="74" t="s">
        <v>7996</v>
      </c>
    </row>
    <row r="7958" spans="50:50" ht="23.1" customHeight="1" x14ac:dyDescent="0.35">
      <c r="AX7958" s="74" t="s">
        <v>7997</v>
      </c>
    </row>
    <row r="7959" spans="50:50" ht="23.1" customHeight="1" x14ac:dyDescent="0.35">
      <c r="AX7959" s="74" t="s">
        <v>7998</v>
      </c>
    </row>
    <row r="7960" spans="50:50" ht="23.1" customHeight="1" x14ac:dyDescent="0.35">
      <c r="AX7960" s="74" t="s">
        <v>7999</v>
      </c>
    </row>
    <row r="7961" spans="50:50" ht="23.1" customHeight="1" x14ac:dyDescent="0.35">
      <c r="AX7961" s="74" t="s">
        <v>8000</v>
      </c>
    </row>
    <row r="7962" spans="50:50" ht="23.1" customHeight="1" x14ac:dyDescent="0.35">
      <c r="AX7962" s="74" t="s">
        <v>8001</v>
      </c>
    </row>
    <row r="7963" spans="50:50" ht="23.1" customHeight="1" x14ac:dyDescent="0.35">
      <c r="AX7963" s="74" t="s">
        <v>8002</v>
      </c>
    </row>
    <row r="7964" spans="50:50" ht="23.1" customHeight="1" x14ac:dyDescent="0.35">
      <c r="AX7964" s="74" t="s">
        <v>8003</v>
      </c>
    </row>
    <row r="7965" spans="50:50" ht="23.1" customHeight="1" x14ac:dyDescent="0.35">
      <c r="AX7965" s="74" t="s">
        <v>8004</v>
      </c>
    </row>
    <row r="7966" spans="50:50" ht="23.1" customHeight="1" x14ac:dyDescent="0.35">
      <c r="AX7966" s="74" t="s">
        <v>8005</v>
      </c>
    </row>
    <row r="7967" spans="50:50" ht="23.1" customHeight="1" x14ac:dyDescent="0.35">
      <c r="AX7967" s="74" t="s">
        <v>8006</v>
      </c>
    </row>
    <row r="7968" spans="50:50" ht="23.1" customHeight="1" x14ac:dyDescent="0.35">
      <c r="AX7968" s="74" t="s">
        <v>8007</v>
      </c>
    </row>
    <row r="7969" spans="50:50" ht="23.1" customHeight="1" x14ac:dyDescent="0.35">
      <c r="AX7969" s="74" t="s">
        <v>8008</v>
      </c>
    </row>
    <row r="7970" spans="50:50" ht="23.1" customHeight="1" x14ac:dyDescent="0.35">
      <c r="AX7970" s="74" t="s">
        <v>8009</v>
      </c>
    </row>
    <row r="7971" spans="50:50" ht="23.1" customHeight="1" x14ac:dyDescent="0.35">
      <c r="AX7971" s="74" t="s">
        <v>8010</v>
      </c>
    </row>
    <row r="7972" spans="50:50" ht="23.1" customHeight="1" x14ac:dyDescent="0.35">
      <c r="AX7972" s="74" t="s">
        <v>8011</v>
      </c>
    </row>
    <row r="7973" spans="50:50" ht="23.1" customHeight="1" x14ac:dyDescent="0.35">
      <c r="AX7973" s="74" t="s">
        <v>8012</v>
      </c>
    </row>
    <row r="7974" spans="50:50" ht="23.1" customHeight="1" x14ac:dyDescent="0.35">
      <c r="AX7974" s="74" t="s">
        <v>8013</v>
      </c>
    </row>
    <row r="7975" spans="50:50" ht="23.1" customHeight="1" x14ac:dyDescent="0.35">
      <c r="AX7975" s="74" t="s">
        <v>8014</v>
      </c>
    </row>
    <row r="7976" spans="50:50" ht="23.1" customHeight="1" x14ac:dyDescent="0.35">
      <c r="AX7976" s="74" t="s">
        <v>8015</v>
      </c>
    </row>
    <row r="7977" spans="50:50" ht="23.1" customHeight="1" x14ac:dyDescent="0.35">
      <c r="AX7977" s="74" t="s">
        <v>8016</v>
      </c>
    </row>
    <row r="7978" spans="50:50" ht="23.1" customHeight="1" x14ac:dyDescent="0.35">
      <c r="AX7978" s="74" t="s">
        <v>8017</v>
      </c>
    </row>
    <row r="7979" spans="50:50" ht="23.1" customHeight="1" x14ac:dyDescent="0.35">
      <c r="AX7979" s="74" t="s">
        <v>8018</v>
      </c>
    </row>
    <row r="7980" spans="50:50" ht="23.1" customHeight="1" x14ac:dyDescent="0.35">
      <c r="AX7980" s="74" t="s">
        <v>8019</v>
      </c>
    </row>
    <row r="7981" spans="50:50" ht="23.1" customHeight="1" x14ac:dyDescent="0.35">
      <c r="AX7981" s="74" t="s">
        <v>8020</v>
      </c>
    </row>
    <row r="7982" spans="50:50" ht="23.1" customHeight="1" x14ac:dyDescent="0.35">
      <c r="AX7982" s="74" t="s">
        <v>8021</v>
      </c>
    </row>
    <row r="7983" spans="50:50" ht="23.1" customHeight="1" x14ac:dyDescent="0.35">
      <c r="AX7983" s="74" t="s">
        <v>8022</v>
      </c>
    </row>
    <row r="7984" spans="50:50" ht="23.1" customHeight="1" x14ac:dyDescent="0.35">
      <c r="AX7984" s="74" t="s">
        <v>8023</v>
      </c>
    </row>
    <row r="7985" spans="50:50" ht="23.1" customHeight="1" x14ac:dyDescent="0.35">
      <c r="AX7985" s="74" t="s">
        <v>8024</v>
      </c>
    </row>
    <row r="7986" spans="50:50" ht="23.1" customHeight="1" x14ac:dyDescent="0.35">
      <c r="AX7986" s="74" t="s">
        <v>8025</v>
      </c>
    </row>
    <row r="7987" spans="50:50" ht="23.1" customHeight="1" x14ac:dyDescent="0.35">
      <c r="AX7987" s="74" t="s">
        <v>8026</v>
      </c>
    </row>
    <row r="7988" spans="50:50" ht="23.1" customHeight="1" x14ac:dyDescent="0.35">
      <c r="AX7988" s="74" t="s">
        <v>8027</v>
      </c>
    </row>
    <row r="7989" spans="50:50" ht="23.1" customHeight="1" x14ac:dyDescent="0.35">
      <c r="AX7989" s="74" t="s">
        <v>8028</v>
      </c>
    </row>
    <row r="7990" spans="50:50" ht="23.1" customHeight="1" x14ac:dyDescent="0.35">
      <c r="AX7990" s="74" t="s">
        <v>8029</v>
      </c>
    </row>
    <row r="7991" spans="50:50" ht="23.1" customHeight="1" x14ac:dyDescent="0.35">
      <c r="AX7991" s="74" t="s">
        <v>8030</v>
      </c>
    </row>
    <row r="7992" spans="50:50" ht="23.1" customHeight="1" x14ac:dyDescent="0.35">
      <c r="AX7992" s="74" t="s">
        <v>8031</v>
      </c>
    </row>
    <row r="7993" spans="50:50" ht="23.1" customHeight="1" x14ac:dyDescent="0.35">
      <c r="AX7993" s="74" t="s">
        <v>8032</v>
      </c>
    </row>
    <row r="7994" spans="50:50" ht="23.1" customHeight="1" x14ac:dyDescent="0.35">
      <c r="AX7994" s="74" t="s">
        <v>8033</v>
      </c>
    </row>
    <row r="7995" spans="50:50" ht="23.1" customHeight="1" x14ac:dyDescent="0.35">
      <c r="AX7995" s="74" t="s">
        <v>8034</v>
      </c>
    </row>
    <row r="7996" spans="50:50" ht="23.1" customHeight="1" x14ac:dyDescent="0.35">
      <c r="AX7996" s="74" t="s">
        <v>8035</v>
      </c>
    </row>
    <row r="7997" spans="50:50" ht="23.1" customHeight="1" x14ac:dyDescent="0.35">
      <c r="AX7997" s="74" t="s">
        <v>8036</v>
      </c>
    </row>
    <row r="7998" spans="50:50" ht="23.1" customHeight="1" x14ac:dyDescent="0.35">
      <c r="AX7998" s="74" t="s">
        <v>8037</v>
      </c>
    </row>
    <row r="7999" spans="50:50" ht="23.1" customHeight="1" x14ac:dyDescent="0.35">
      <c r="AX7999" s="74" t="s">
        <v>8038</v>
      </c>
    </row>
    <row r="8000" spans="50:50" ht="23.1" customHeight="1" x14ac:dyDescent="0.35">
      <c r="AX8000" s="74" t="s">
        <v>8039</v>
      </c>
    </row>
    <row r="8001" spans="50:50" ht="23.1" customHeight="1" x14ac:dyDescent="0.35">
      <c r="AX8001" s="74" t="s">
        <v>8040</v>
      </c>
    </row>
    <row r="8002" spans="50:50" ht="23.1" customHeight="1" x14ac:dyDescent="0.35">
      <c r="AX8002" s="74" t="s">
        <v>8041</v>
      </c>
    </row>
    <row r="8003" spans="50:50" ht="23.1" customHeight="1" x14ac:dyDescent="0.35">
      <c r="AX8003" s="74" t="s">
        <v>8042</v>
      </c>
    </row>
    <row r="8004" spans="50:50" ht="23.1" customHeight="1" x14ac:dyDescent="0.35">
      <c r="AX8004" s="74" t="s">
        <v>8043</v>
      </c>
    </row>
    <row r="8005" spans="50:50" ht="23.1" customHeight="1" x14ac:dyDescent="0.35">
      <c r="AX8005" s="74" t="s">
        <v>8044</v>
      </c>
    </row>
    <row r="8006" spans="50:50" ht="23.1" customHeight="1" x14ac:dyDescent="0.35">
      <c r="AX8006" s="74" t="s">
        <v>8045</v>
      </c>
    </row>
    <row r="8007" spans="50:50" ht="23.1" customHeight="1" x14ac:dyDescent="0.35">
      <c r="AX8007" s="74" t="s">
        <v>8046</v>
      </c>
    </row>
    <row r="8008" spans="50:50" ht="23.1" customHeight="1" x14ac:dyDescent="0.35">
      <c r="AX8008" s="74" t="s">
        <v>8047</v>
      </c>
    </row>
    <row r="8009" spans="50:50" ht="23.1" customHeight="1" x14ac:dyDescent="0.35">
      <c r="AX8009" s="74" t="s">
        <v>8048</v>
      </c>
    </row>
    <row r="8010" spans="50:50" ht="23.1" customHeight="1" x14ac:dyDescent="0.35">
      <c r="AX8010" s="74" t="s">
        <v>8049</v>
      </c>
    </row>
    <row r="8011" spans="50:50" ht="23.1" customHeight="1" x14ac:dyDescent="0.35">
      <c r="AX8011" s="74" t="s">
        <v>8050</v>
      </c>
    </row>
    <row r="8012" spans="50:50" ht="23.1" customHeight="1" x14ac:dyDescent="0.35">
      <c r="AX8012" s="74" t="s">
        <v>8051</v>
      </c>
    </row>
    <row r="8013" spans="50:50" ht="23.1" customHeight="1" x14ac:dyDescent="0.35">
      <c r="AX8013" s="74" t="s">
        <v>8052</v>
      </c>
    </row>
    <row r="8014" spans="50:50" ht="23.1" customHeight="1" x14ac:dyDescent="0.35">
      <c r="AX8014" s="74" t="s">
        <v>8053</v>
      </c>
    </row>
    <row r="8015" spans="50:50" ht="23.1" customHeight="1" x14ac:dyDescent="0.35">
      <c r="AX8015" s="74" t="s">
        <v>8054</v>
      </c>
    </row>
    <row r="8016" spans="50:50" ht="23.1" customHeight="1" x14ac:dyDescent="0.35">
      <c r="AX8016" s="74" t="s">
        <v>8055</v>
      </c>
    </row>
    <row r="8017" spans="50:50" ht="23.1" customHeight="1" x14ac:dyDescent="0.35">
      <c r="AX8017" s="74" t="s">
        <v>8056</v>
      </c>
    </row>
    <row r="8018" spans="50:50" ht="23.1" customHeight="1" x14ac:dyDescent="0.35">
      <c r="AX8018" s="74" t="s">
        <v>8057</v>
      </c>
    </row>
    <row r="8019" spans="50:50" ht="23.1" customHeight="1" x14ac:dyDescent="0.35">
      <c r="AX8019" s="74" t="s">
        <v>8058</v>
      </c>
    </row>
    <row r="8020" spans="50:50" ht="23.1" customHeight="1" x14ac:dyDescent="0.35">
      <c r="AX8020" s="74" t="s">
        <v>8059</v>
      </c>
    </row>
    <row r="8021" spans="50:50" ht="23.1" customHeight="1" x14ac:dyDescent="0.35">
      <c r="AX8021" s="74" t="s">
        <v>8060</v>
      </c>
    </row>
    <row r="8022" spans="50:50" ht="23.1" customHeight="1" x14ac:dyDescent="0.35">
      <c r="AX8022" s="74" t="s">
        <v>8061</v>
      </c>
    </row>
    <row r="8023" spans="50:50" ht="23.1" customHeight="1" x14ac:dyDescent="0.35">
      <c r="AX8023" s="74" t="s">
        <v>8062</v>
      </c>
    </row>
    <row r="8024" spans="50:50" ht="23.1" customHeight="1" x14ac:dyDescent="0.35">
      <c r="AX8024" s="74" t="s">
        <v>8063</v>
      </c>
    </row>
    <row r="8025" spans="50:50" ht="23.1" customHeight="1" x14ac:dyDescent="0.35">
      <c r="AX8025" s="74" t="s">
        <v>8064</v>
      </c>
    </row>
    <row r="8026" spans="50:50" ht="23.1" customHeight="1" x14ac:dyDescent="0.35">
      <c r="AX8026" s="74" t="s">
        <v>8065</v>
      </c>
    </row>
    <row r="8027" spans="50:50" ht="23.1" customHeight="1" x14ac:dyDescent="0.35">
      <c r="AX8027" s="74" t="s">
        <v>8066</v>
      </c>
    </row>
    <row r="8028" spans="50:50" ht="23.1" customHeight="1" x14ac:dyDescent="0.35">
      <c r="AX8028" s="74" t="s">
        <v>8067</v>
      </c>
    </row>
    <row r="8029" spans="50:50" ht="23.1" customHeight="1" x14ac:dyDescent="0.35">
      <c r="AX8029" s="74" t="s">
        <v>8068</v>
      </c>
    </row>
    <row r="8030" spans="50:50" ht="23.1" customHeight="1" x14ac:dyDescent="0.35">
      <c r="AX8030" s="74" t="s">
        <v>8069</v>
      </c>
    </row>
    <row r="8031" spans="50:50" ht="23.1" customHeight="1" x14ac:dyDescent="0.35">
      <c r="AX8031" s="74" t="s">
        <v>8070</v>
      </c>
    </row>
    <row r="8032" spans="50:50" ht="23.1" customHeight="1" x14ac:dyDescent="0.35">
      <c r="AX8032" s="74" t="s">
        <v>8071</v>
      </c>
    </row>
    <row r="8033" spans="50:50" ht="23.1" customHeight="1" x14ac:dyDescent="0.35">
      <c r="AX8033" s="74" t="s">
        <v>8072</v>
      </c>
    </row>
    <row r="8034" spans="50:50" ht="23.1" customHeight="1" x14ac:dyDescent="0.35">
      <c r="AX8034" s="74" t="s">
        <v>8073</v>
      </c>
    </row>
    <row r="8035" spans="50:50" ht="23.1" customHeight="1" x14ac:dyDescent="0.35">
      <c r="AX8035" s="74" t="s">
        <v>8074</v>
      </c>
    </row>
    <row r="8036" spans="50:50" ht="23.1" customHeight="1" x14ac:dyDescent="0.35">
      <c r="AX8036" s="74" t="s">
        <v>8075</v>
      </c>
    </row>
    <row r="8037" spans="50:50" ht="23.1" customHeight="1" x14ac:dyDescent="0.35">
      <c r="AX8037" s="74" t="s">
        <v>8076</v>
      </c>
    </row>
    <row r="8038" spans="50:50" ht="23.1" customHeight="1" x14ac:dyDescent="0.35">
      <c r="AX8038" s="74" t="s">
        <v>8077</v>
      </c>
    </row>
    <row r="8039" spans="50:50" ht="23.1" customHeight="1" x14ac:dyDescent="0.35">
      <c r="AX8039" s="74" t="s">
        <v>8078</v>
      </c>
    </row>
    <row r="8040" spans="50:50" ht="23.1" customHeight="1" x14ac:dyDescent="0.35">
      <c r="AX8040" s="74" t="s">
        <v>8079</v>
      </c>
    </row>
    <row r="8041" spans="50:50" ht="23.1" customHeight="1" x14ac:dyDescent="0.35">
      <c r="AX8041" s="74" t="s">
        <v>8080</v>
      </c>
    </row>
    <row r="8042" spans="50:50" ht="23.1" customHeight="1" x14ac:dyDescent="0.35">
      <c r="AX8042" s="74" t="s">
        <v>8081</v>
      </c>
    </row>
    <row r="8043" spans="50:50" ht="23.1" customHeight="1" x14ac:dyDescent="0.35">
      <c r="AX8043" s="74" t="s">
        <v>8082</v>
      </c>
    </row>
    <row r="8044" spans="50:50" ht="23.1" customHeight="1" x14ac:dyDescent="0.35">
      <c r="AX8044" s="74" t="s">
        <v>8083</v>
      </c>
    </row>
    <row r="8045" spans="50:50" ht="23.1" customHeight="1" x14ac:dyDescent="0.35">
      <c r="AX8045" s="74" t="s">
        <v>8084</v>
      </c>
    </row>
    <row r="8046" spans="50:50" ht="23.1" customHeight="1" x14ac:dyDescent="0.35">
      <c r="AX8046" s="74" t="s">
        <v>8085</v>
      </c>
    </row>
    <row r="8047" spans="50:50" ht="23.1" customHeight="1" x14ac:dyDescent="0.35">
      <c r="AX8047" s="74" t="s">
        <v>8086</v>
      </c>
    </row>
    <row r="8048" spans="50:50" ht="23.1" customHeight="1" x14ac:dyDescent="0.35">
      <c r="AX8048" s="74" t="s">
        <v>8087</v>
      </c>
    </row>
    <row r="8049" spans="50:50" ht="23.1" customHeight="1" x14ac:dyDescent="0.35">
      <c r="AX8049" s="74" t="s">
        <v>8088</v>
      </c>
    </row>
    <row r="8050" spans="50:50" ht="23.1" customHeight="1" x14ac:dyDescent="0.35">
      <c r="AX8050" s="74" t="s">
        <v>8089</v>
      </c>
    </row>
    <row r="8051" spans="50:50" ht="23.1" customHeight="1" x14ac:dyDescent="0.35">
      <c r="AX8051" s="74" t="s">
        <v>8090</v>
      </c>
    </row>
    <row r="8052" spans="50:50" ht="23.1" customHeight="1" x14ac:dyDescent="0.35">
      <c r="AX8052" s="74" t="s">
        <v>8091</v>
      </c>
    </row>
    <row r="8053" spans="50:50" ht="23.1" customHeight="1" x14ac:dyDescent="0.35">
      <c r="AX8053" s="74" t="s">
        <v>8092</v>
      </c>
    </row>
    <row r="8054" spans="50:50" ht="23.1" customHeight="1" x14ac:dyDescent="0.35">
      <c r="AX8054" s="74" t="s">
        <v>8093</v>
      </c>
    </row>
    <row r="8055" spans="50:50" ht="23.1" customHeight="1" x14ac:dyDescent="0.35">
      <c r="AX8055" s="74" t="s">
        <v>8094</v>
      </c>
    </row>
    <row r="8056" spans="50:50" ht="23.1" customHeight="1" x14ac:dyDescent="0.35">
      <c r="AX8056" s="74" t="s">
        <v>8095</v>
      </c>
    </row>
    <row r="8057" spans="50:50" ht="23.1" customHeight="1" x14ac:dyDescent="0.35">
      <c r="AX8057" s="74" t="s">
        <v>8096</v>
      </c>
    </row>
    <row r="8058" spans="50:50" ht="23.1" customHeight="1" x14ac:dyDescent="0.35">
      <c r="AX8058" s="74" t="s">
        <v>8097</v>
      </c>
    </row>
    <row r="8059" spans="50:50" ht="23.1" customHeight="1" x14ac:dyDescent="0.35">
      <c r="AX8059" s="74" t="s">
        <v>8098</v>
      </c>
    </row>
    <row r="8060" spans="50:50" ht="23.1" customHeight="1" x14ac:dyDescent="0.35">
      <c r="AX8060" s="74" t="s">
        <v>8099</v>
      </c>
    </row>
    <row r="8061" spans="50:50" ht="23.1" customHeight="1" x14ac:dyDescent="0.35">
      <c r="AX8061" s="74" t="s">
        <v>8100</v>
      </c>
    </row>
    <row r="8062" spans="50:50" ht="23.1" customHeight="1" x14ac:dyDescent="0.35">
      <c r="AX8062" s="74" t="s">
        <v>8101</v>
      </c>
    </row>
    <row r="8063" spans="50:50" ht="23.1" customHeight="1" x14ac:dyDescent="0.35">
      <c r="AX8063" s="74" t="s">
        <v>8102</v>
      </c>
    </row>
    <row r="8064" spans="50:50" ht="23.1" customHeight="1" x14ac:dyDescent="0.35">
      <c r="AX8064" s="74" t="s">
        <v>8103</v>
      </c>
    </row>
    <row r="8065" spans="50:50" ht="23.1" customHeight="1" x14ac:dyDescent="0.35">
      <c r="AX8065" s="74" t="s">
        <v>8104</v>
      </c>
    </row>
    <row r="8066" spans="50:50" ht="23.1" customHeight="1" x14ac:dyDescent="0.35">
      <c r="AX8066" s="74" t="s">
        <v>8105</v>
      </c>
    </row>
    <row r="8067" spans="50:50" ht="23.1" customHeight="1" x14ac:dyDescent="0.35">
      <c r="AX8067" s="74" t="s">
        <v>8106</v>
      </c>
    </row>
    <row r="8068" spans="50:50" ht="23.1" customHeight="1" x14ac:dyDescent="0.35">
      <c r="AX8068" s="74" t="s">
        <v>8107</v>
      </c>
    </row>
    <row r="8069" spans="50:50" ht="23.1" customHeight="1" x14ac:dyDescent="0.35">
      <c r="AX8069" s="74" t="s">
        <v>8108</v>
      </c>
    </row>
    <row r="8070" spans="50:50" ht="23.1" customHeight="1" x14ac:dyDescent="0.35">
      <c r="AX8070" s="74" t="s">
        <v>8109</v>
      </c>
    </row>
    <row r="8071" spans="50:50" ht="23.1" customHeight="1" x14ac:dyDescent="0.35">
      <c r="AX8071" s="74" t="s">
        <v>8110</v>
      </c>
    </row>
    <row r="8072" spans="50:50" ht="23.1" customHeight="1" x14ac:dyDescent="0.35">
      <c r="AX8072" s="74" t="s">
        <v>8111</v>
      </c>
    </row>
    <row r="8073" spans="50:50" ht="23.1" customHeight="1" x14ac:dyDescent="0.35">
      <c r="AX8073" s="74" t="s">
        <v>8112</v>
      </c>
    </row>
    <row r="8074" spans="50:50" ht="23.1" customHeight="1" x14ac:dyDescent="0.35">
      <c r="AX8074" s="74" t="s">
        <v>8113</v>
      </c>
    </row>
    <row r="8075" spans="50:50" ht="23.1" customHeight="1" x14ac:dyDescent="0.35">
      <c r="AX8075" s="74" t="s">
        <v>8114</v>
      </c>
    </row>
    <row r="8076" spans="50:50" ht="23.1" customHeight="1" x14ac:dyDescent="0.35">
      <c r="AX8076" s="74" t="s">
        <v>8115</v>
      </c>
    </row>
    <row r="8077" spans="50:50" ht="23.1" customHeight="1" x14ac:dyDescent="0.35">
      <c r="AX8077" s="74" t="s">
        <v>8116</v>
      </c>
    </row>
    <row r="8078" spans="50:50" ht="23.1" customHeight="1" x14ac:dyDescent="0.35">
      <c r="AX8078" s="74" t="s">
        <v>8117</v>
      </c>
    </row>
    <row r="8079" spans="50:50" ht="23.1" customHeight="1" x14ac:dyDescent="0.35">
      <c r="AX8079" s="74" t="s">
        <v>8118</v>
      </c>
    </row>
    <row r="8080" spans="50:50" ht="23.1" customHeight="1" x14ac:dyDescent="0.35">
      <c r="AX8080" s="74" t="s">
        <v>8119</v>
      </c>
    </row>
    <row r="8081" spans="50:50" ht="23.1" customHeight="1" x14ac:dyDescent="0.35">
      <c r="AX8081" s="74" t="s">
        <v>8120</v>
      </c>
    </row>
    <row r="8082" spans="50:50" ht="23.1" customHeight="1" x14ac:dyDescent="0.35">
      <c r="AX8082" s="74" t="s">
        <v>8121</v>
      </c>
    </row>
    <row r="8083" spans="50:50" ht="23.1" customHeight="1" x14ac:dyDescent="0.35">
      <c r="AX8083" s="74" t="s">
        <v>8122</v>
      </c>
    </row>
    <row r="8084" spans="50:50" ht="23.1" customHeight="1" x14ac:dyDescent="0.35">
      <c r="AX8084" s="74" t="s">
        <v>8123</v>
      </c>
    </row>
    <row r="8085" spans="50:50" ht="23.1" customHeight="1" x14ac:dyDescent="0.35">
      <c r="AX8085" s="74" t="s">
        <v>8124</v>
      </c>
    </row>
    <row r="8086" spans="50:50" ht="23.1" customHeight="1" x14ac:dyDescent="0.35">
      <c r="AX8086" s="74" t="s">
        <v>8125</v>
      </c>
    </row>
    <row r="8087" spans="50:50" ht="23.1" customHeight="1" x14ac:dyDescent="0.35">
      <c r="AX8087" s="74" t="s">
        <v>8126</v>
      </c>
    </row>
    <row r="8088" spans="50:50" ht="23.1" customHeight="1" x14ac:dyDescent="0.35">
      <c r="AX8088" s="74" t="s">
        <v>8127</v>
      </c>
    </row>
    <row r="8089" spans="50:50" ht="23.1" customHeight="1" x14ac:dyDescent="0.35">
      <c r="AX8089" s="74" t="s">
        <v>8128</v>
      </c>
    </row>
    <row r="8090" spans="50:50" ht="23.1" customHeight="1" x14ac:dyDescent="0.35">
      <c r="AX8090" s="74" t="s">
        <v>8129</v>
      </c>
    </row>
    <row r="8091" spans="50:50" ht="23.1" customHeight="1" x14ac:dyDescent="0.35">
      <c r="AX8091" s="74" t="s">
        <v>8130</v>
      </c>
    </row>
    <row r="8092" spans="50:50" ht="23.1" customHeight="1" x14ac:dyDescent="0.35">
      <c r="AX8092" s="74" t="s">
        <v>8131</v>
      </c>
    </row>
    <row r="8093" spans="50:50" ht="23.1" customHeight="1" x14ac:dyDescent="0.35">
      <c r="AX8093" s="74" t="s">
        <v>8132</v>
      </c>
    </row>
    <row r="8094" spans="50:50" ht="23.1" customHeight="1" x14ac:dyDescent="0.35">
      <c r="AX8094" s="74" t="s">
        <v>8133</v>
      </c>
    </row>
    <row r="8095" spans="50:50" ht="23.1" customHeight="1" x14ac:dyDescent="0.35">
      <c r="AX8095" s="74" t="s">
        <v>8134</v>
      </c>
    </row>
    <row r="8096" spans="50:50" ht="23.1" customHeight="1" x14ac:dyDescent="0.35">
      <c r="AX8096" s="74" t="s">
        <v>8135</v>
      </c>
    </row>
    <row r="8097" spans="50:50" ht="23.1" customHeight="1" x14ac:dyDescent="0.35">
      <c r="AX8097" s="74" t="s">
        <v>8136</v>
      </c>
    </row>
    <row r="8098" spans="50:50" ht="23.1" customHeight="1" x14ac:dyDescent="0.35">
      <c r="AX8098" s="74" t="s">
        <v>8137</v>
      </c>
    </row>
    <row r="8099" spans="50:50" ht="23.1" customHeight="1" x14ac:dyDescent="0.35">
      <c r="AX8099" s="74" t="s">
        <v>8138</v>
      </c>
    </row>
    <row r="8100" spans="50:50" ht="23.1" customHeight="1" x14ac:dyDescent="0.35">
      <c r="AX8100" s="74" t="s">
        <v>8139</v>
      </c>
    </row>
    <row r="8101" spans="50:50" ht="23.1" customHeight="1" x14ac:dyDescent="0.35">
      <c r="AX8101" s="74" t="s">
        <v>8140</v>
      </c>
    </row>
    <row r="8102" spans="50:50" ht="23.1" customHeight="1" x14ac:dyDescent="0.35">
      <c r="AX8102" s="74" t="s">
        <v>8141</v>
      </c>
    </row>
    <row r="8103" spans="50:50" ht="23.1" customHeight="1" x14ac:dyDescent="0.35">
      <c r="AX8103" s="74" t="s">
        <v>8142</v>
      </c>
    </row>
    <row r="8104" spans="50:50" ht="23.1" customHeight="1" x14ac:dyDescent="0.35">
      <c r="AX8104" s="74" t="s">
        <v>8143</v>
      </c>
    </row>
    <row r="8105" spans="50:50" ht="23.1" customHeight="1" x14ac:dyDescent="0.35">
      <c r="AX8105" s="74" t="s">
        <v>8144</v>
      </c>
    </row>
    <row r="8106" spans="50:50" ht="23.1" customHeight="1" x14ac:dyDescent="0.35">
      <c r="AX8106" s="74" t="s">
        <v>8145</v>
      </c>
    </row>
    <row r="8107" spans="50:50" ht="23.1" customHeight="1" x14ac:dyDescent="0.35">
      <c r="AX8107" s="74" t="s">
        <v>8146</v>
      </c>
    </row>
    <row r="8108" spans="50:50" ht="23.1" customHeight="1" x14ac:dyDescent="0.35">
      <c r="AX8108" s="74" t="s">
        <v>8147</v>
      </c>
    </row>
    <row r="8109" spans="50:50" ht="23.1" customHeight="1" x14ac:dyDescent="0.35">
      <c r="AX8109" s="74" t="s">
        <v>8148</v>
      </c>
    </row>
    <row r="8110" spans="50:50" ht="23.1" customHeight="1" x14ac:dyDescent="0.35">
      <c r="AX8110" s="74" t="s">
        <v>8149</v>
      </c>
    </row>
    <row r="8111" spans="50:50" ht="23.1" customHeight="1" x14ac:dyDescent="0.35">
      <c r="AX8111" s="74" t="s">
        <v>8150</v>
      </c>
    </row>
    <row r="8112" spans="50:50" ht="23.1" customHeight="1" x14ac:dyDescent="0.35">
      <c r="AX8112" s="74" t="s">
        <v>8151</v>
      </c>
    </row>
    <row r="8113" spans="50:50" ht="23.1" customHeight="1" x14ac:dyDescent="0.35">
      <c r="AX8113" s="74" t="s">
        <v>8152</v>
      </c>
    </row>
    <row r="8114" spans="50:50" ht="23.1" customHeight="1" x14ac:dyDescent="0.35">
      <c r="AX8114" s="74" t="s">
        <v>8153</v>
      </c>
    </row>
    <row r="8115" spans="50:50" ht="23.1" customHeight="1" x14ac:dyDescent="0.35">
      <c r="AX8115" s="74" t="s">
        <v>8154</v>
      </c>
    </row>
    <row r="8116" spans="50:50" ht="23.1" customHeight="1" x14ac:dyDescent="0.35">
      <c r="AX8116" s="74" t="s">
        <v>8155</v>
      </c>
    </row>
    <row r="8117" spans="50:50" ht="23.1" customHeight="1" x14ac:dyDescent="0.35">
      <c r="AX8117" s="74" t="s">
        <v>8156</v>
      </c>
    </row>
    <row r="8118" spans="50:50" ht="23.1" customHeight="1" x14ac:dyDescent="0.35">
      <c r="AX8118" s="74" t="s">
        <v>8157</v>
      </c>
    </row>
    <row r="8119" spans="50:50" ht="23.1" customHeight="1" x14ac:dyDescent="0.35">
      <c r="AX8119" s="74" t="s">
        <v>8158</v>
      </c>
    </row>
    <row r="8120" spans="50:50" ht="23.1" customHeight="1" x14ac:dyDescent="0.35">
      <c r="AX8120" s="74" t="s">
        <v>8159</v>
      </c>
    </row>
    <row r="8121" spans="50:50" ht="23.1" customHeight="1" x14ac:dyDescent="0.35">
      <c r="AX8121" s="74" t="s">
        <v>8160</v>
      </c>
    </row>
    <row r="8122" spans="50:50" ht="23.1" customHeight="1" x14ac:dyDescent="0.35">
      <c r="AX8122" s="74" t="s">
        <v>8161</v>
      </c>
    </row>
    <row r="8123" spans="50:50" ht="23.1" customHeight="1" x14ac:dyDescent="0.35">
      <c r="AX8123" s="74" t="s">
        <v>8162</v>
      </c>
    </row>
    <row r="8124" spans="50:50" ht="23.1" customHeight="1" x14ac:dyDescent="0.35">
      <c r="AX8124" s="74" t="s">
        <v>8163</v>
      </c>
    </row>
    <row r="8125" spans="50:50" ht="23.1" customHeight="1" x14ac:dyDescent="0.35">
      <c r="AX8125" s="74" t="s">
        <v>8164</v>
      </c>
    </row>
    <row r="8126" spans="50:50" ht="23.1" customHeight="1" x14ac:dyDescent="0.35">
      <c r="AX8126" s="74" t="s">
        <v>8165</v>
      </c>
    </row>
    <row r="8127" spans="50:50" ht="23.1" customHeight="1" x14ac:dyDescent="0.35">
      <c r="AX8127" s="74" t="s">
        <v>8166</v>
      </c>
    </row>
    <row r="8128" spans="50:50" ht="23.1" customHeight="1" x14ac:dyDescent="0.35">
      <c r="AX8128" s="74" t="s">
        <v>8167</v>
      </c>
    </row>
    <row r="8129" spans="50:50" ht="23.1" customHeight="1" x14ac:dyDescent="0.35">
      <c r="AX8129" s="74" t="s">
        <v>8168</v>
      </c>
    </row>
    <row r="8130" spans="50:50" ht="23.1" customHeight="1" x14ac:dyDescent="0.35">
      <c r="AX8130" s="74" t="s">
        <v>8169</v>
      </c>
    </row>
    <row r="8131" spans="50:50" ht="23.1" customHeight="1" x14ac:dyDescent="0.35">
      <c r="AX8131" s="74" t="s">
        <v>8170</v>
      </c>
    </row>
    <row r="8132" spans="50:50" ht="23.1" customHeight="1" x14ac:dyDescent="0.35">
      <c r="AX8132" s="74" t="s">
        <v>8171</v>
      </c>
    </row>
    <row r="8133" spans="50:50" ht="23.1" customHeight="1" x14ac:dyDescent="0.35">
      <c r="AX8133" s="74" t="s">
        <v>8172</v>
      </c>
    </row>
    <row r="8134" spans="50:50" ht="23.1" customHeight="1" x14ac:dyDescent="0.35">
      <c r="AX8134" s="74" t="s">
        <v>8173</v>
      </c>
    </row>
    <row r="8135" spans="50:50" ht="23.1" customHeight="1" x14ac:dyDescent="0.35">
      <c r="AX8135" s="74" t="s">
        <v>8174</v>
      </c>
    </row>
    <row r="8136" spans="50:50" ht="23.1" customHeight="1" x14ac:dyDescent="0.35">
      <c r="AX8136" s="74" t="s">
        <v>8175</v>
      </c>
    </row>
    <row r="8137" spans="50:50" ht="23.1" customHeight="1" x14ac:dyDescent="0.35">
      <c r="AX8137" s="74" t="s">
        <v>8176</v>
      </c>
    </row>
    <row r="8138" spans="50:50" ht="23.1" customHeight="1" x14ac:dyDescent="0.35">
      <c r="AX8138" s="74" t="s">
        <v>8177</v>
      </c>
    </row>
    <row r="8139" spans="50:50" ht="23.1" customHeight="1" x14ac:dyDescent="0.35">
      <c r="AX8139" s="74" t="s">
        <v>8178</v>
      </c>
    </row>
    <row r="8140" spans="50:50" ht="23.1" customHeight="1" x14ac:dyDescent="0.35">
      <c r="AX8140" s="74" t="s">
        <v>8179</v>
      </c>
    </row>
    <row r="8141" spans="50:50" ht="23.1" customHeight="1" x14ac:dyDescent="0.35">
      <c r="AX8141" s="74" t="s">
        <v>8180</v>
      </c>
    </row>
    <row r="8142" spans="50:50" ht="23.1" customHeight="1" x14ac:dyDescent="0.35">
      <c r="AX8142" s="74" t="s">
        <v>8181</v>
      </c>
    </row>
    <row r="8143" spans="50:50" ht="23.1" customHeight="1" x14ac:dyDescent="0.35">
      <c r="AX8143" s="74" t="s">
        <v>8182</v>
      </c>
    </row>
    <row r="8144" spans="50:50" ht="23.1" customHeight="1" x14ac:dyDescent="0.35">
      <c r="AX8144" s="74" t="s">
        <v>8183</v>
      </c>
    </row>
    <row r="8145" spans="50:50" ht="23.1" customHeight="1" x14ac:dyDescent="0.35">
      <c r="AX8145" s="74" t="s">
        <v>8184</v>
      </c>
    </row>
    <row r="8146" spans="50:50" ht="23.1" customHeight="1" x14ac:dyDescent="0.35">
      <c r="AX8146" s="74" t="s">
        <v>8185</v>
      </c>
    </row>
    <row r="8147" spans="50:50" ht="23.1" customHeight="1" x14ac:dyDescent="0.35">
      <c r="AX8147" s="74" t="s">
        <v>8186</v>
      </c>
    </row>
    <row r="8148" spans="50:50" ht="23.1" customHeight="1" x14ac:dyDescent="0.35">
      <c r="AX8148" s="74" t="s">
        <v>8187</v>
      </c>
    </row>
    <row r="8149" spans="50:50" ht="23.1" customHeight="1" x14ac:dyDescent="0.35">
      <c r="AX8149" s="74" t="s">
        <v>8188</v>
      </c>
    </row>
    <row r="8150" spans="50:50" ht="23.1" customHeight="1" x14ac:dyDescent="0.35">
      <c r="AX8150" s="74" t="s">
        <v>8189</v>
      </c>
    </row>
    <row r="8151" spans="50:50" ht="23.1" customHeight="1" x14ac:dyDescent="0.35">
      <c r="AX8151" s="74" t="s">
        <v>8190</v>
      </c>
    </row>
    <row r="8152" spans="50:50" ht="23.1" customHeight="1" x14ac:dyDescent="0.35">
      <c r="AX8152" s="74" t="s">
        <v>8191</v>
      </c>
    </row>
    <row r="8153" spans="50:50" ht="23.1" customHeight="1" x14ac:dyDescent="0.35">
      <c r="AX8153" s="74" t="s">
        <v>8192</v>
      </c>
    </row>
    <row r="8154" spans="50:50" ht="23.1" customHeight="1" x14ac:dyDescent="0.35">
      <c r="AX8154" s="74" t="s">
        <v>8193</v>
      </c>
    </row>
    <row r="8155" spans="50:50" ht="23.1" customHeight="1" x14ac:dyDescent="0.35">
      <c r="AX8155" s="74" t="s">
        <v>8194</v>
      </c>
    </row>
    <row r="8156" spans="50:50" ht="23.1" customHeight="1" x14ac:dyDescent="0.35">
      <c r="AX8156" s="74" t="s">
        <v>8195</v>
      </c>
    </row>
    <row r="8157" spans="50:50" ht="23.1" customHeight="1" x14ac:dyDescent="0.35">
      <c r="AX8157" s="74" t="s">
        <v>8196</v>
      </c>
    </row>
    <row r="8158" spans="50:50" ht="23.1" customHeight="1" x14ac:dyDescent="0.35">
      <c r="AX8158" s="74" t="s">
        <v>8197</v>
      </c>
    </row>
    <row r="8159" spans="50:50" ht="23.1" customHeight="1" x14ac:dyDescent="0.35">
      <c r="AX8159" s="74" t="s">
        <v>8198</v>
      </c>
    </row>
    <row r="8160" spans="50:50" ht="23.1" customHeight="1" x14ac:dyDescent="0.35">
      <c r="AX8160" s="74" t="s">
        <v>8199</v>
      </c>
    </row>
    <row r="8161" spans="50:50" ht="23.1" customHeight="1" x14ac:dyDescent="0.35">
      <c r="AX8161" s="74" t="s">
        <v>8200</v>
      </c>
    </row>
    <row r="8162" spans="50:50" ht="23.1" customHeight="1" x14ac:dyDescent="0.35">
      <c r="AX8162" s="74" t="s">
        <v>8201</v>
      </c>
    </row>
    <row r="8163" spans="50:50" ht="23.1" customHeight="1" x14ac:dyDescent="0.35">
      <c r="AX8163" s="74" t="s">
        <v>8202</v>
      </c>
    </row>
    <row r="8164" spans="50:50" ht="23.1" customHeight="1" x14ac:dyDescent="0.35">
      <c r="AX8164" s="74" t="s">
        <v>8203</v>
      </c>
    </row>
    <row r="8165" spans="50:50" ht="23.1" customHeight="1" x14ac:dyDescent="0.35">
      <c r="AX8165" s="74" t="s">
        <v>8204</v>
      </c>
    </row>
    <row r="8166" spans="50:50" ht="23.1" customHeight="1" x14ac:dyDescent="0.35">
      <c r="AX8166" s="74" t="s">
        <v>8205</v>
      </c>
    </row>
    <row r="8167" spans="50:50" ht="23.1" customHeight="1" x14ac:dyDescent="0.35">
      <c r="AX8167" s="74" t="s">
        <v>8206</v>
      </c>
    </row>
    <row r="8168" spans="50:50" ht="23.1" customHeight="1" x14ac:dyDescent="0.35">
      <c r="AX8168" s="74" t="s">
        <v>8207</v>
      </c>
    </row>
    <row r="8169" spans="50:50" ht="23.1" customHeight="1" x14ac:dyDescent="0.35">
      <c r="AX8169" s="74" t="s">
        <v>8208</v>
      </c>
    </row>
    <row r="8170" spans="50:50" ht="23.1" customHeight="1" x14ac:dyDescent="0.35">
      <c r="AX8170" s="74" t="s">
        <v>8209</v>
      </c>
    </row>
    <row r="8171" spans="50:50" ht="23.1" customHeight="1" x14ac:dyDescent="0.35">
      <c r="AX8171" s="74" t="s">
        <v>8210</v>
      </c>
    </row>
    <row r="8172" spans="50:50" ht="23.1" customHeight="1" x14ac:dyDescent="0.35">
      <c r="AX8172" s="74" t="s">
        <v>8211</v>
      </c>
    </row>
    <row r="8173" spans="50:50" ht="23.1" customHeight="1" x14ac:dyDescent="0.35">
      <c r="AX8173" s="74" t="s">
        <v>8212</v>
      </c>
    </row>
    <row r="8174" spans="50:50" ht="23.1" customHeight="1" x14ac:dyDescent="0.35">
      <c r="AX8174" s="74" t="s">
        <v>8213</v>
      </c>
    </row>
    <row r="8175" spans="50:50" ht="23.1" customHeight="1" x14ac:dyDescent="0.35">
      <c r="AX8175" s="74" t="s">
        <v>8214</v>
      </c>
    </row>
    <row r="8176" spans="50:50" ht="23.1" customHeight="1" x14ac:dyDescent="0.35">
      <c r="AX8176" s="74" t="s">
        <v>8215</v>
      </c>
    </row>
    <row r="8177" spans="50:50" ht="23.1" customHeight="1" x14ac:dyDescent="0.35">
      <c r="AX8177" s="74" t="s">
        <v>8216</v>
      </c>
    </row>
    <row r="8178" spans="50:50" ht="23.1" customHeight="1" x14ac:dyDescent="0.35">
      <c r="AX8178" s="74" t="s">
        <v>8217</v>
      </c>
    </row>
    <row r="8179" spans="50:50" ht="23.1" customHeight="1" x14ac:dyDescent="0.35">
      <c r="AX8179" s="74" t="s">
        <v>8218</v>
      </c>
    </row>
    <row r="8180" spans="50:50" ht="23.1" customHeight="1" x14ac:dyDescent="0.35">
      <c r="AX8180" s="74" t="s">
        <v>8219</v>
      </c>
    </row>
    <row r="8181" spans="50:50" ht="23.1" customHeight="1" x14ac:dyDescent="0.35">
      <c r="AX8181" s="74" t="s">
        <v>8220</v>
      </c>
    </row>
    <row r="8182" spans="50:50" ht="23.1" customHeight="1" x14ac:dyDescent="0.35">
      <c r="AX8182" s="74" t="s">
        <v>8221</v>
      </c>
    </row>
    <row r="8183" spans="50:50" ht="23.1" customHeight="1" x14ac:dyDescent="0.35">
      <c r="AX8183" s="74" t="s">
        <v>8222</v>
      </c>
    </row>
    <row r="8184" spans="50:50" ht="23.1" customHeight="1" x14ac:dyDescent="0.35">
      <c r="AX8184" s="74" t="s">
        <v>8223</v>
      </c>
    </row>
    <row r="8185" spans="50:50" ht="23.1" customHeight="1" x14ac:dyDescent="0.35">
      <c r="AX8185" s="74" t="s">
        <v>8224</v>
      </c>
    </row>
    <row r="8186" spans="50:50" ht="23.1" customHeight="1" x14ac:dyDescent="0.35">
      <c r="AX8186" s="74" t="s">
        <v>8225</v>
      </c>
    </row>
    <row r="8187" spans="50:50" ht="23.1" customHeight="1" x14ac:dyDescent="0.35">
      <c r="AX8187" s="74" t="s">
        <v>8226</v>
      </c>
    </row>
    <row r="8188" spans="50:50" ht="23.1" customHeight="1" x14ac:dyDescent="0.35">
      <c r="AX8188" s="74" t="s">
        <v>8227</v>
      </c>
    </row>
    <row r="8189" spans="50:50" ht="23.1" customHeight="1" x14ac:dyDescent="0.35">
      <c r="AX8189" s="74" t="s">
        <v>8228</v>
      </c>
    </row>
    <row r="8190" spans="50:50" ht="23.1" customHeight="1" x14ac:dyDescent="0.35">
      <c r="AX8190" s="74" t="s">
        <v>8229</v>
      </c>
    </row>
    <row r="8191" spans="50:50" ht="23.1" customHeight="1" x14ac:dyDescent="0.35">
      <c r="AX8191" s="74" t="s">
        <v>8230</v>
      </c>
    </row>
    <row r="8192" spans="50:50" ht="23.1" customHeight="1" x14ac:dyDescent="0.35">
      <c r="AX8192" s="74" t="s">
        <v>8231</v>
      </c>
    </row>
    <row r="8193" spans="50:50" ht="23.1" customHeight="1" x14ac:dyDescent="0.35">
      <c r="AX8193" s="74" t="s">
        <v>8232</v>
      </c>
    </row>
    <row r="8194" spans="50:50" ht="23.1" customHeight="1" x14ac:dyDescent="0.35">
      <c r="AX8194" s="74" t="s">
        <v>8233</v>
      </c>
    </row>
    <row r="8195" spans="50:50" ht="23.1" customHeight="1" x14ac:dyDescent="0.35">
      <c r="AX8195" s="74" t="s">
        <v>8234</v>
      </c>
    </row>
    <row r="8196" spans="50:50" ht="23.1" customHeight="1" x14ac:dyDescent="0.35">
      <c r="AX8196" s="74" t="s">
        <v>8235</v>
      </c>
    </row>
    <row r="8197" spans="50:50" ht="23.1" customHeight="1" x14ac:dyDescent="0.35">
      <c r="AX8197" s="74" t="s">
        <v>8236</v>
      </c>
    </row>
    <row r="8198" spans="50:50" ht="23.1" customHeight="1" x14ac:dyDescent="0.35">
      <c r="AX8198" s="74" t="s">
        <v>8237</v>
      </c>
    </row>
    <row r="8199" spans="50:50" ht="23.1" customHeight="1" x14ac:dyDescent="0.35">
      <c r="AX8199" s="74" t="s">
        <v>8238</v>
      </c>
    </row>
    <row r="8200" spans="50:50" ht="23.1" customHeight="1" x14ac:dyDescent="0.35">
      <c r="AX8200" s="74" t="s">
        <v>8239</v>
      </c>
    </row>
    <row r="8201" spans="50:50" ht="23.1" customHeight="1" x14ac:dyDescent="0.35">
      <c r="AX8201" s="74" t="s">
        <v>8240</v>
      </c>
    </row>
    <row r="8202" spans="50:50" ht="23.1" customHeight="1" x14ac:dyDescent="0.35">
      <c r="AX8202" s="74" t="s">
        <v>8241</v>
      </c>
    </row>
    <row r="8203" spans="50:50" ht="23.1" customHeight="1" x14ac:dyDescent="0.35">
      <c r="AX8203" s="74" t="s">
        <v>8242</v>
      </c>
    </row>
    <row r="8204" spans="50:50" ht="23.1" customHeight="1" x14ac:dyDescent="0.35">
      <c r="AX8204" s="74" t="s">
        <v>8243</v>
      </c>
    </row>
    <row r="8205" spans="50:50" ht="23.1" customHeight="1" x14ac:dyDescent="0.35">
      <c r="AX8205" s="74" t="s">
        <v>8244</v>
      </c>
    </row>
    <row r="8206" spans="50:50" ht="23.1" customHeight="1" x14ac:dyDescent="0.35">
      <c r="AX8206" s="74" t="s">
        <v>8245</v>
      </c>
    </row>
    <row r="8207" spans="50:50" ht="23.1" customHeight="1" x14ac:dyDescent="0.35">
      <c r="AX8207" s="74" t="s">
        <v>8246</v>
      </c>
    </row>
    <row r="8208" spans="50:50" ht="23.1" customHeight="1" x14ac:dyDescent="0.35">
      <c r="AX8208" s="74" t="s">
        <v>8247</v>
      </c>
    </row>
    <row r="8209" spans="50:50" ht="23.1" customHeight="1" x14ac:dyDescent="0.35">
      <c r="AX8209" s="74" t="s">
        <v>8248</v>
      </c>
    </row>
    <row r="8210" spans="50:50" ht="23.1" customHeight="1" x14ac:dyDescent="0.35">
      <c r="AX8210" s="74" t="s">
        <v>8249</v>
      </c>
    </row>
    <row r="8211" spans="50:50" ht="23.1" customHeight="1" x14ac:dyDescent="0.35">
      <c r="AX8211" s="74" t="s">
        <v>8250</v>
      </c>
    </row>
    <row r="8212" spans="50:50" ht="23.1" customHeight="1" x14ac:dyDescent="0.35">
      <c r="AX8212" s="74" t="s">
        <v>8251</v>
      </c>
    </row>
    <row r="8213" spans="50:50" ht="23.1" customHeight="1" x14ac:dyDescent="0.35">
      <c r="AX8213" s="74" t="s">
        <v>8252</v>
      </c>
    </row>
    <row r="8214" spans="50:50" ht="23.1" customHeight="1" x14ac:dyDescent="0.35">
      <c r="AX8214" s="74" t="s">
        <v>8253</v>
      </c>
    </row>
    <row r="8215" spans="50:50" ht="23.1" customHeight="1" x14ac:dyDescent="0.35">
      <c r="AX8215" s="74" t="s">
        <v>8254</v>
      </c>
    </row>
    <row r="8216" spans="50:50" ht="23.1" customHeight="1" x14ac:dyDescent="0.35">
      <c r="AX8216" s="74" t="s">
        <v>8255</v>
      </c>
    </row>
    <row r="8217" spans="50:50" ht="23.1" customHeight="1" x14ac:dyDescent="0.35">
      <c r="AX8217" s="74" t="s">
        <v>8256</v>
      </c>
    </row>
    <row r="8218" spans="50:50" ht="23.1" customHeight="1" x14ac:dyDescent="0.35">
      <c r="AX8218" s="74" t="s">
        <v>8257</v>
      </c>
    </row>
    <row r="8219" spans="50:50" ht="23.1" customHeight="1" x14ac:dyDescent="0.35">
      <c r="AX8219" s="74" t="s">
        <v>8258</v>
      </c>
    </row>
    <row r="8220" spans="50:50" ht="23.1" customHeight="1" x14ac:dyDescent="0.35">
      <c r="AX8220" s="74" t="s">
        <v>8259</v>
      </c>
    </row>
    <row r="8221" spans="50:50" ht="23.1" customHeight="1" x14ac:dyDescent="0.35">
      <c r="AX8221" s="74" t="s">
        <v>8260</v>
      </c>
    </row>
    <row r="8222" spans="50:50" ht="23.1" customHeight="1" x14ac:dyDescent="0.35">
      <c r="AX8222" s="74" t="s">
        <v>8261</v>
      </c>
    </row>
    <row r="8223" spans="50:50" ht="23.1" customHeight="1" x14ac:dyDescent="0.35">
      <c r="AX8223" s="74" t="s">
        <v>8262</v>
      </c>
    </row>
    <row r="8224" spans="50:50" ht="23.1" customHeight="1" x14ac:dyDescent="0.35">
      <c r="AX8224" s="74" t="s">
        <v>8263</v>
      </c>
    </row>
    <row r="8225" spans="50:50" ht="23.1" customHeight="1" x14ac:dyDescent="0.35">
      <c r="AX8225" s="74" t="s">
        <v>8264</v>
      </c>
    </row>
    <row r="8226" spans="50:50" ht="23.1" customHeight="1" x14ac:dyDescent="0.35">
      <c r="AX8226" s="74" t="s">
        <v>8265</v>
      </c>
    </row>
    <row r="8227" spans="50:50" ht="23.1" customHeight="1" x14ac:dyDescent="0.35">
      <c r="AX8227" s="74" t="s">
        <v>8266</v>
      </c>
    </row>
    <row r="8228" spans="50:50" ht="23.1" customHeight="1" x14ac:dyDescent="0.35">
      <c r="AX8228" s="74" t="s">
        <v>8267</v>
      </c>
    </row>
    <row r="8229" spans="50:50" ht="23.1" customHeight="1" x14ac:dyDescent="0.35">
      <c r="AX8229" s="74" t="s">
        <v>8268</v>
      </c>
    </row>
    <row r="8230" spans="50:50" ht="23.1" customHeight="1" x14ac:dyDescent="0.35">
      <c r="AX8230" s="74" t="s">
        <v>8269</v>
      </c>
    </row>
    <row r="8231" spans="50:50" ht="23.1" customHeight="1" x14ac:dyDescent="0.35">
      <c r="AX8231" s="74" t="s">
        <v>8270</v>
      </c>
    </row>
    <row r="8232" spans="50:50" ht="23.1" customHeight="1" x14ac:dyDescent="0.35">
      <c r="AX8232" s="74" t="s">
        <v>8271</v>
      </c>
    </row>
    <row r="8233" spans="50:50" ht="23.1" customHeight="1" x14ac:dyDescent="0.35">
      <c r="AX8233" s="74" t="s">
        <v>8272</v>
      </c>
    </row>
    <row r="8234" spans="50:50" ht="23.1" customHeight="1" x14ac:dyDescent="0.35">
      <c r="AX8234" s="74" t="s">
        <v>8273</v>
      </c>
    </row>
    <row r="8235" spans="50:50" ht="23.1" customHeight="1" x14ac:dyDescent="0.35">
      <c r="AX8235" s="74" t="s">
        <v>8274</v>
      </c>
    </row>
    <row r="8236" spans="50:50" ht="23.1" customHeight="1" x14ac:dyDescent="0.35">
      <c r="AX8236" s="74" t="s">
        <v>8275</v>
      </c>
    </row>
    <row r="8237" spans="50:50" ht="23.1" customHeight="1" x14ac:dyDescent="0.35">
      <c r="AX8237" s="74" t="s">
        <v>8276</v>
      </c>
    </row>
    <row r="8238" spans="50:50" ht="23.1" customHeight="1" x14ac:dyDescent="0.35">
      <c r="AX8238" s="74" t="s">
        <v>8277</v>
      </c>
    </row>
    <row r="8239" spans="50:50" ht="23.1" customHeight="1" x14ac:dyDescent="0.35">
      <c r="AX8239" s="74" t="s">
        <v>8278</v>
      </c>
    </row>
    <row r="8240" spans="50:50" ht="23.1" customHeight="1" x14ac:dyDescent="0.35">
      <c r="AX8240" s="74" t="s">
        <v>8279</v>
      </c>
    </row>
    <row r="8241" spans="50:50" ht="23.1" customHeight="1" x14ac:dyDescent="0.35">
      <c r="AX8241" s="74" t="s">
        <v>8280</v>
      </c>
    </row>
    <row r="8242" spans="50:50" ht="23.1" customHeight="1" x14ac:dyDescent="0.35">
      <c r="AX8242" s="74" t="s">
        <v>8281</v>
      </c>
    </row>
    <row r="8243" spans="50:50" ht="23.1" customHeight="1" x14ac:dyDescent="0.35">
      <c r="AX8243" s="74" t="s">
        <v>8282</v>
      </c>
    </row>
    <row r="8244" spans="50:50" ht="23.1" customHeight="1" x14ac:dyDescent="0.35">
      <c r="AX8244" s="74" t="s">
        <v>8283</v>
      </c>
    </row>
    <row r="8245" spans="50:50" ht="23.1" customHeight="1" x14ac:dyDescent="0.35">
      <c r="AX8245" s="74" t="s">
        <v>8284</v>
      </c>
    </row>
    <row r="8246" spans="50:50" ht="23.1" customHeight="1" x14ac:dyDescent="0.35">
      <c r="AX8246" s="74" t="s">
        <v>8285</v>
      </c>
    </row>
    <row r="8247" spans="50:50" ht="23.1" customHeight="1" x14ac:dyDescent="0.35">
      <c r="AX8247" s="74" t="s">
        <v>8286</v>
      </c>
    </row>
    <row r="8248" spans="50:50" ht="23.1" customHeight="1" x14ac:dyDescent="0.35">
      <c r="AX8248" s="74" t="s">
        <v>8287</v>
      </c>
    </row>
    <row r="8249" spans="50:50" ht="23.1" customHeight="1" x14ac:dyDescent="0.35">
      <c r="AX8249" s="74" t="s">
        <v>8288</v>
      </c>
    </row>
    <row r="8250" spans="50:50" ht="23.1" customHeight="1" x14ac:dyDescent="0.35">
      <c r="AX8250" s="74" t="s">
        <v>8289</v>
      </c>
    </row>
    <row r="8251" spans="50:50" ht="23.1" customHeight="1" x14ac:dyDescent="0.35">
      <c r="AX8251" s="74" t="s">
        <v>8290</v>
      </c>
    </row>
    <row r="8252" spans="50:50" ht="23.1" customHeight="1" x14ac:dyDescent="0.35">
      <c r="AX8252" s="74" t="s">
        <v>8291</v>
      </c>
    </row>
    <row r="8253" spans="50:50" ht="23.1" customHeight="1" x14ac:dyDescent="0.35">
      <c r="AX8253" s="74" t="s">
        <v>8292</v>
      </c>
    </row>
    <row r="8254" spans="50:50" ht="23.1" customHeight="1" x14ac:dyDescent="0.35">
      <c r="AX8254" s="74" t="s">
        <v>8293</v>
      </c>
    </row>
    <row r="8255" spans="50:50" ht="23.1" customHeight="1" x14ac:dyDescent="0.35">
      <c r="AX8255" s="74" t="s">
        <v>8294</v>
      </c>
    </row>
    <row r="8256" spans="50:50" ht="23.1" customHeight="1" x14ac:dyDescent="0.35">
      <c r="AX8256" s="74" t="s">
        <v>8295</v>
      </c>
    </row>
    <row r="8257" spans="50:50" ht="23.1" customHeight="1" x14ac:dyDescent="0.35">
      <c r="AX8257" s="74" t="s">
        <v>8296</v>
      </c>
    </row>
    <row r="8258" spans="50:50" ht="23.1" customHeight="1" x14ac:dyDescent="0.35">
      <c r="AX8258" s="74" t="s">
        <v>8297</v>
      </c>
    </row>
    <row r="8259" spans="50:50" ht="23.1" customHeight="1" x14ac:dyDescent="0.35">
      <c r="AX8259" s="74" t="s">
        <v>8298</v>
      </c>
    </row>
    <row r="8260" spans="50:50" ht="23.1" customHeight="1" x14ac:dyDescent="0.35">
      <c r="AX8260" s="74" t="s">
        <v>8299</v>
      </c>
    </row>
    <row r="8261" spans="50:50" ht="23.1" customHeight="1" x14ac:dyDescent="0.35">
      <c r="AX8261" s="74" t="s">
        <v>8300</v>
      </c>
    </row>
    <row r="8262" spans="50:50" ht="23.1" customHeight="1" x14ac:dyDescent="0.35">
      <c r="AX8262" s="74" t="s">
        <v>8301</v>
      </c>
    </row>
    <row r="8263" spans="50:50" ht="23.1" customHeight="1" x14ac:dyDescent="0.35">
      <c r="AX8263" s="74" t="s">
        <v>8302</v>
      </c>
    </row>
    <row r="8264" spans="50:50" ht="23.1" customHeight="1" x14ac:dyDescent="0.35">
      <c r="AX8264" s="74" t="s">
        <v>8303</v>
      </c>
    </row>
    <row r="8265" spans="50:50" ht="23.1" customHeight="1" x14ac:dyDescent="0.35">
      <c r="AX8265" s="74" t="s">
        <v>8304</v>
      </c>
    </row>
    <row r="8266" spans="50:50" ht="23.1" customHeight="1" x14ac:dyDescent="0.35">
      <c r="AX8266" s="74" t="s">
        <v>8305</v>
      </c>
    </row>
    <row r="8267" spans="50:50" ht="23.1" customHeight="1" x14ac:dyDescent="0.35">
      <c r="AX8267" s="74" t="s">
        <v>8306</v>
      </c>
    </row>
    <row r="8268" spans="50:50" ht="23.1" customHeight="1" x14ac:dyDescent="0.35">
      <c r="AX8268" s="74" t="s">
        <v>8307</v>
      </c>
    </row>
    <row r="8269" spans="50:50" ht="23.1" customHeight="1" x14ac:dyDescent="0.35">
      <c r="AX8269" s="74" t="s">
        <v>8308</v>
      </c>
    </row>
    <row r="8270" spans="50:50" ht="23.1" customHeight="1" x14ac:dyDescent="0.35">
      <c r="AX8270" s="74" t="s">
        <v>8309</v>
      </c>
    </row>
    <row r="8271" spans="50:50" ht="23.1" customHeight="1" x14ac:dyDescent="0.35">
      <c r="AX8271" s="74" t="s">
        <v>8310</v>
      </c>
    </row>
    <row r="8272" spans="50:50" ht="23.1" customHeight="1" x14ac:dyDescent="0.35">
      <c r="AX8272" s="74" t="s">
        <v>8311</v>
      </c>
    </row>
    <row r="8273" spans="50:50" ht="23.1" customHeight="1" x14ac:dyDescent="0.35">
      <c r="AX8273" s="74" t="s">
        <v>8312</v>
      </c>
    </row>
    <row r="8274" spans="50:50" ht="23.1" customHeight="1" x14ac:dyDescent="0.35">
      <c r="AX8274" s="74" t="s">
        <v>8313</v>
      </c>
    </row>
    <row r="8275" spans="50:50" ht="23.1" customHeight="1" x14ac:dyDescent="0.35">
      <c r="AX8275" s="74" t="s">
        <v>8314</v>
      </c>
    </row>
    <row r="8276" spans="50:50" ht="23.1" customHeight="1" x14ac:dyDescent="0.35">
      <c r="AX8276" s="74" t="s">
        <v>8315</v>
      </c>
    </row>
    <row r="8277" spans="50:50" ht="23.1" customHeight="1" x14ac:dyDescent="0.35">
      <c r="AX8277" s="74" t="s">
        <v>8316</v>
      </c>
    </row>
    <row r="8278" spans="50:50" ht="23.1" customHeight="1" x14ac:dyDescent="0.35">
      <c r="AX8278" s="74" t="s">
        <v>8317</v>
      </c>
    </row>
    <row r="8279" spans="50:50" ht="23.1" customHeight="1" x14ac:dyDescent="0.35">
      <c r="AX8279" s="74" t="s">
        <v>8318</v>
      </c>
    </row>
    <row r="8280" spans="50:50" ht="23.1" customHeight="1" x14ac:dyDescent="0.35">
      <c r="AX8280" s="74" t="s">
        <v>8319</v>
      </c>
    </row>
    <row r="8281" spans="50:50" ht="23.1" customHeight="1" x14ac:dyDescent="0.35">
      <c r="AX8281" s="74" t="s">
        <v>8320</v>
      </c>
    </row>
    <row r="8282" spans="50:50" ht="23.1" customHeight="1" x14ac:dyDescent="0.35">
      <c r="AX8282" s="74" t="s">
        <v>8321</v>
      </c>
    </row>
    <row r="8283" spans="50:50" ht="23.1" customHeight="1" x14ac:dyDescent="0.35">
      <c r="AX8283" s="74" t="s">
        <v>8322</v>
      </c>
    </row>
    <row r="8284" spans="50:50" ht="23.1" customHeight="1" x14ac:dyDescent="0.35">
      <c r="AX8284" s="74" t="s">
        <v>8323</v>
      </c>
    </row>
    <row r="8285" spans="50:50" ht="23.1" customHeight="1" x14ac:dyDescent="0.35">
      <c r="AX8285" s="74" t="s">
        <v>8324</v>
      </c>
    </row>
    <row r="8286" spans="50:50" ht="23.1" customHeight="1" x14ac:dyDescent="0.35">
      <c r="AX8286" s="74" t="s">
        <v>8325</v>
      </c>
    </row>
    <row r="8287" spans="50:50" ht="23.1" customHeight="1" x14ac:dyDescent="0.35">
      <c r="AX8287" s="74" t="s">
        <v>8326</v>
      </c>
    </row>
    <row r="8288" spans="50:50" ht="23.1" customHeight="1" x14ac:dyDescent="0.35">
      <c r="AX8288" s="74" t="s">
        <v>8327</v>
      </c>
    </row>
    <row r="8289" spans="50:50" ht="23.1" customHeight="1" x14ac:dyDescent="0.35">
      <c r="AX8289" s="74" t="s">
        <v>8328</v>
      </c>
    </row>
    <row r="8290" spans="50:50" ht="23.1" customHeight="1" x14ac:dyDescent="0.35">
      <c r="AX8290" s="74" t="s">
        <v>8329</v>
      </c>
    </row>
    <row r="8291" spans="50:50" ht="23.1" customHeight="1" x14ac:dyDescent="0.35">
      <c r="AX8291" s="74" t="s">
        <v>8330</v>
      </c>
    </row>
    <row r="8292" spans="50:50" ht="23.1" customHeight="1" x14ac:dyDescent="0.35">
      <c r="AX8292" s="74" t="s">
        <v>8331</v>
      </c>
    </row>
    <row r="8293" spans="50:50" ht="23.1" customHeight="1" x14ac:dyDescent="0.35">
      <c r="AX8293" s="74" t="s">
        <v>8332</v>
      </c>
    </row>
    <row r="8294" spans="50:50" ht="23.1" customHeight="1" x14ac:dyDescent="0.35">
      <c r="AX8294" s="74" t="s">
        <v>8333</v>
      </c>
    </row>
    <row r="8295" spans="50:50" ht="23.1" customHeight="1" x14ac:dyDescent="0.35">
      <c r="AX8295" s="74" t="s">
        <v>8334</v>
      </c>
    </row>
    <row r="8296" spans="50:50" ht="23.1" customHeight="1" x14ac:dyDescent="0.35">
      <c r="AX8296" s="74" t="s">
        <v>8335</v>
      </c>
    </row>
    <row r="8297" spans="50:50" ht="23.1" customHeight="1" x14ac:dyDescent="0.35">
      <c r="AX8297" s="74" t="s">
        <v>8336</v>
      </c>
    </row>
    <row r="8298" spans="50:50" ht="23.1" customHeight="1" x14ac:dyDescent="0.35">
      <c r="AX8298" s="74" t="s">
        <v>8337</v>
      </c>
    </row>
    <row r="8299" spans="50:50" ht="23.1" customHeight="1" x14ac:dyDescent="0.35">
      <c r="AX8299" s="74" t="s">
        <v>8338</v>
      </c>
    </row>
    <row r="8300" spans="50:50" ht="23.1" customHeight="1" x14ac:dyDescent="0.35">
      <c r="AX8300" s="74" t="s">
        <v>8339</v>
      </c>
    </row>
    <row r="8301" spans="50:50" ht="23.1" customHeight="1" x14ac:dyDescent="0.35">
      <c r="AX8301" s="74" t="s">
        <v>8340</v>
      </c>
    </row>
    <row r="8302" spans="50:50" ht="23.1" customHeight="1" x14ac:dyDescent="0.35">
      <c r="AX8302" s="74" t="s">
        <v>8341</v>
      </c>
    </row>
    <row r="8303" spans="50:50" ht="23.1" customHeight="1" x14ac:dyDescent="0.35">
      <c r="AX8303" s="74" t="s">
        <v>8342</v>
      </c>
    </row>
    <row r="8304" spans="50:50" ht="23.1" customHeight="1" x14ac:dyDescent="0.35">
      <c r="AX8304" s="74" t="s">
        <v>8343</v>
      </c>
    </row>
    <row r="8305" spans="50:50" ht="23.1" customHeight="1" x14ac:dyDescent="0.35">
      <c r="AX8305" s="74" t="s">
        <v>8344</v>
      </c>
    </row>
    <row r="8306" spans="50:50" ht="23.1" customHeight="1" x14ac:dyDescent="0.35">
      <c r="AX8306" s="74" t="s">
        <v>8345</v>
      </c>
    </row>
    <row r="8307" spans="50:50" ht="23.1" customHeight="1" x14ac:dyDescent="0.35">
      <c r="AX8307" s="74" t="s">
        <v>8346</v>
      </c>
    </row>
    <row r="8308" spans="50:50" ht="23.1" customHeight="1" x14ac:dyDescent="0.35">
      <c r="AX8308" s="74" t="s">
        <v>8347</v>
      </c>
    </row>
    <row r="8309" spans="50:50" ht="23.1" customHeight="1" x14ac:dyDescent="0.35">
      <c r="AX8309" s="74" t="s">
        <v>8348</v>
      </c>
    </row>
    <row r="8310" spans="50:50" ht="23.1" customHeight="1" x14ac:dyDescent="0.35">
      <c r="AX8310" s="74" t="s">
        <v>8349</v>
      </c>
    </row>
    <row r="8311" spans="50:50" ht="23.1" customHeight="1" x14ac:dyDescent="0.35">
      <c r="AX8311" s="74" t="s">
        <v>8350</v>
      </c>
    </row>
    <row r="8312" spans="50:50" ht="23.1" customHeight="1" x14ac:dyDescent="0.35">
      <c r="AX8312" s="74" t="s">
        <v>8351</v>
      </c>
    </row>
    <row r="8313" spans="50:50" ht="23.1" customHeight="1" x14ac:dyDescent="0.35">
      <c r="AX8313" s="74" t="s">
        <v>8352</v>
      </c>
    </row>
    <row r="8314" spans="50:50" ht="23.1" customHeight="1" x14ac:dyDescent="0.35">
      <c r="AX8314" s="74" t="s">
        <v>8353</v>
      </c>
    </row>
    <row r="8315" spans="50:50" ht="23.1" customHeight="1" x14ac:dyDescent="0.35">
      <c r="AX8315" s="74" t="s">
        <v>8354</v>
      </c>
    </row>
    <row r="8316" spans="50:50" ht="23.1" customHeight="1" x14ac:dyDescent="0.35">
      <c r="AX8316" s="74" t="s">
        <v>8355</v>
      </c>
    </row>
    <row r="8317" spans="50:50" ht="23.1" customHeight="1" x14ac:dyDescent="0.35">
      <c r="AX8317" s="74" t="s">
        <v>8356</v>
      </c>
    </row>
    <row r="8318" spans="50:50" ht="23.1" customHeight="1" x14ac:dyDescent="0.35">
      <c r="AX8318" s="74" t="s">
        <v>8357</v>
      </c>
    </row>
    <row r="8319" spans="50:50" ht="23.1" customHeight="1" x14ac:dyDescent="0.35">
      <c r="AX8319" s="74" t="s">
        <v>8358</v>
      </c>
    </row>
    <row r="8320" spans="50:50" ht="23.1" customHeight="1" x14ac:dyDescent="0.35">
      <c r="AX8320" s="74" t="s">
        <v>8359</v>
      </c>
    </row>
    <row r="8321" spans="50:50" ht="23.1" customHeight="1" x14ac:dyDescent="0.35">
      <c r="AX8321" s="74" t="s">
        <v>8360</v>
      </c>
    </row>
    <row r="8322" spans="50:50" ht="23.1" customHeight="1" x14ac:dyDescent="0.35">
      <c r="AX8322" s="74" t="s">
        <v>8361</v>
      </c>
    </row>
    <row r="8323" spans="50:50" ht="23.1" customHeight="1" x14ac:dyDescent="0.35">
      <c r="AX8323" s="74" t="s">
        <v>8362</v>
      </c>
    </row>
    <row r="8324" spans="50:50" ht="23.1" customHeight="1" x14ac:dyDescent="0.35">
      <c r="AX8324" s="74" t="s">
        <v>8363</v>
      </c>
    </row>
    <row r="8325" spans="50:50" ht="23.1" customHeight="1" x14ac:dyDescent="0.35">
      <c r="AX8325" s="74" t="s">
        <v>8364</v>
      </c>
    </row>
    <row r="8326" spans="50:50" ht="23.1" customHeight="1" x14ac:dyDescent="0.35">
      <c r="AX8326" s="74" t="s">
        <v>8365</v>
      </c>
    </row>
    <row r="8327" spans="50:50" ht="23.1" customHeight="1" x14ac:dyDescent="0.35">
      <c r="AX8327" s="74" t="s">
        <v>8366</v>
      </c>
    </row>
    <row r="8328" spans="50:50" ht="23.1" customHeight="1" x14ac:dyDescent="0.35">
      <c r="AX8328" s="74" t="s">
        <v>8367</v>
      </c>
    </row>
    <row r="8329" spans="50:50" ht="23.1" customHeight="1" x14ac:dyDescent="0.35">
      <c r="AX8329" s="74" t="s">
        <v>8368</v>
      </c>
    </row>
    <row r="8330" spans="50:50" ht="23.1" customHeight="1" x14ac:dyDescent="0.35">
      <c r="AX8330" s="74" t="s">
        <v>8369</v>
      </c>
    </row>
    <row r="8331" spans="50:50" ht="23.1" customHeight="1" x14ac:dyDescent="0.35">
      <c r="AX8331" s="74" t="s">
        <v>8370</v>
      </c>
    </row>
    <row r="8332" spans="50:50" ht="23.1" customHeight="1" x14ac:dyDescent="0.35">
      <c r="AX8332" s="74" t="s">
        <v>8371</v>
      </c>
    </row>
    <row r="8333" spans="50:50" ht="23.1" customHeight="1" x14ac:dyDescent="0.35">
      <c r="AX8333" s="74" t="s">
        <v>8372</v>
      </c>
    </row>
    <row r="8334" spans="50:50" ht="23.1" customHeight="1" x14ac:dyDescent="0.35">
      <c r="AX8334" s="74" t="s">
        <v>8373</v>
      </c>
    </row>
    <row r="8335" spans="50:50" ht="23.1" customHeight="1" x14ac:dyDescent="0.35">
      <c r="AX8335" s="74" t="s">
        <v>8374</v>
      </c>
    </row>
    <row r="8336" spans="50:50" ht="23.1" customHeight="1" x14ac:dyDescent="0.35">
      <c r="AX8336" s="74" t="s">
        <v>8375</v>
      </c>
    </row>
    <row r="8337" spans="50:50" ht="23.1" customHeight="1" x14ac:dyDescent="0.35">
      <c r="AX8337" s="74" t="s">
        <v>8376</v>
      </c>
    </row>
    <row r="8338" spans="50:50" ht="23.1" customHeight="1" x14ac:dyDescent="0.35">
      <c r="AX8338" s="74" t="s">
        <v>8377</v>
      </c>
    </row>
    <row r="8339" spans="50:50" ht="23.1" customHeight="1" x14ac:dyDescent="0.35">
      <c r="AX8339" s="74" t="s">
        <v>8378</v>
      </c>
    </row>
    <row r="8340" spans="50:50" ht="23.1" customHeight="1" x14ac:dyDescent="0.35">
      <c r="AX8340" s="74" t="s">
        <v>8379</v>
      </c>
    </row>
    <row r="8341" spans="50:50" ht="23.1" customHeight="1" x14ac:dyDescent="0.35">
      <c r="AX8341" s="74" t="s">
        <v>8380</v>
      </c>
    </row>
    <row r="8342" spans="50:50" ht="23.1" customHeight="1" x14ac:dyDescent="0.35">
      <c r="AX8342" s="74" t="s">
        <v>8381</v>
      </c>
    </row>
    <row r="8343" spans="50:50" ht="23.1" customHeight="1" x14ac:dyDescent="0.35">
      <c r="AX8343" s="74" t="s">
        <v>8382</v>
      </c>
    </row>
    <row r="8344" spans="50:50" ht="23.1" customHeight="1" x14ac:dyDescent="0.35">
      <c r="AX8344" s="74" t="s">
        <v>8383</v>
      </c>
    </row>
    <row r="8345" spans="50:50" ht="23.1" customHeight="1" x14ac:dyDescent="0.35">
      <c r="AX8345" s="74" t="s">
        <v>8384</v>
      </c>
    </row>
    <row r="8346" spans="50:50" ht="23.1" customHeight="1" x14ac:dyDescent="0.35">
      <c r="AX8346" s="74" t="s">
        <v>8385</v>
      </c>
    </row>
    <row r="8347" spans="50:50" ht="23.1" customHeight="1" x14ac:dyDescent="0.35">
      <c r="AX8347" s="74" t="s">
        <v>8386</v>
      </c>
    </row>
    <row r="8348" spans="50:50" ht="23.1" customHeight="1" x14ac:dyDescent="0.35">
      <c r="AX8348" s="74" t="s">
        <v>8387</v>
      </c>
    </row>
    <row r="8349" spans="50:50" ht="23.1" customHeight="1" x14ac:dyDescent="0.35">
      <c r="AX8349" s="74" t="s">
        <v>8388</v>
      </c>
    </row>
    <row r="8350" spans="50:50" ht="23.1" customHeight="1" x14ac:dyDescent="0.35">
      <c r="AX8350" s="74" t="s">
        <v>8389</v>
      </c>
    </row>
    <row r="8351" spans="50:50" ht="23.1" customHeight="1" x14ac:dyDescent="0.35">
      <c r="AX8351" s="74" t="s">
        <v>8390</v>
      </c>
    </row>
    <row r="8352" spans="50:50" ht="23.1" customHeight="1" x14ac:dyDescent="0.35">
      <c r="AX8352" s="74" t="s">
        <v>8391</v>
      </c>
    </row>
    <row r="8353" spans="50:50" ht="23.1" customHeight="1" x14ac:dyDescent="0.35">
      <c r="AX8353" s="74" t="s">
        <v>8392</v>
      </c>
    </row>
    <row r="8354" spans="50:50" ht="23.1" customHeight="1" x14ac:dyDescent="0.35">
      <c r="AX8354" s="74" t="s">
        <v>8393</v>
      </c>
    </row>
    <row r="8355" spans="50:50" ht="23.1" customHeight="1" x14ac:dyDescent="0.35">
      <c r="AX8355" s="74" t="s">
        <v>8394</v>
      </c>
    </row>
    <row r="8356" spans="50:50" ht="23.1" customHeight="1" x14ac:dyDescent="0.35">
      <c r="AX8356" s="74" t="s">
        <v>8395</v>
      </c>
    </row>
    <row r="8357" spans="50:50" ht="23.1" customHeight="1" x14ac:dyDescent="0.35">
      <c r="AX8357" s="74" t="s">
        <v>8396</v>
      </c>
    </row>
    <row r="8358" spans="50:50" ht="23.1" customHeight="1" x14ac:dyDescent="0.35">
      <c r="AX8358" s="74" t="s">
        <v>8397</v>
      </c>
    </row>
    <row r="8359" spans="50:50" ht="23.1" customHeight="1" x14ac:dyDescent="0.35">
      <c r="AX8359" s="74" t="s">
        <v>8398</v>
      </c>
    </row>
    <row r="8360" spans="50:50" ht="23.1" customHeight="1" x14ac:dyDescent="0.35">
      <c r="AX8360" s="74" t="s">
        <v>8399</v>
      </c>
    </row>
    <row r="8361" spans="50:50" ht="23.1" customHeight="1" x14ac:dyDescent="0.35">
      <c r="AX8361" s="74" t="s">
        <v>8400</v>
      </c>
    </row>
    <row r="8362" spans="50:50" ht="23.1" customHeight="1" x14ac:dyDescent="0.35">
      <c r="AX8362" s="74" t="s">
        <v>8401</v>
      </c>
    </row>
    <row r="8363" spans="50:50" ht="23.1" customHeight="1" x14ac:dyDescent="0.35">
      <c r="AX8363" s="74" t="s">
        <v>8402</v>
      </c>
    </row>
    <row r="8364" spans="50:50" ht="23.1" customHeight="1" x14ac:dyDescent="0.35">
      <c r="AX8364" s="74" t="s">
        <v>8403</v>
      </c>
    </row>
    <row r="8365" spans="50:50" ht="23.1" customHeight="1" x14ac:dyDescent="0.35">
      <c r="AX8365" s="74" t="s">
        <v>8404</v>
      </c>
    </row>
    <row r="8366" spans="50:50" ht="23.1" customHeight="1" x14ac:dyDescent="0.35">
      <c r="AX8366" s="74" t="s">
        <v>8405</v>
      </c>
    </row>
    <row r="8367" spans="50:50" ht="23.1" customHeight="1" x14ac:dyDescent="0.35">
      <c r="AX8367" s="74" t="s">
        <v>8406</v>
      </c>
    </row>
    <row r="8368" spans="50:50" ht="23.1" customHeight="1" x14ac:dyDescent="0.35">
      <c r="AX8368" s="74" t="s">
        <v>8407</v>
      </c>
    </row>
    <row r="8369" spans="50:50" ht="23.1" customHeight="1" x14ac:dyDescent="0.35">
      <c r="AX8369" s="74" t="s">
        <v>8408</v>
      </c>
    </row>
    <row r="8370" spans="50:50" ht="23.1" customHeight="1" x14ac:dyDescent="0.35">
      <c r="AX8370" s="74" t="s">
        <v>8409</v>
      </c>
    </row>
    <row r="8371" spans="50:50" ht="23.1" customHeight="1" x14ac:dyDescent="0.35">
      <c r="AX8371" s="74" t="s">
        <v>8410</v>
      </c>
    </row>
    <row r="8372" spans="50:50" ht="23.1" customHeight="1" x14ac:dyDescent="0.35">
      <c r="AX8372" s="74" t="s">
        <v>8411</v>
      </c>
    </row>
    <row r="8373" spans="50:50" ht="23.1" customHeight="1" x14ac:dyDescent="0.35">
      <c r="AX8373" s="74" t="s">
        <v>8412</v>
      </c>
    </row>
    <row r="8374" spans="50:50" ht="23.1" customHeight="1" x14ac:dyDescent="0.35">
      <c r="AX8374" s="74" t="s">
        <v>8413</v>
      </c>
    </row>
    <row r="8375" spans="50:50" ht="23.1" customHeight="1" x14ac:dyDescent="0.35">
      <c r="AX8375" s="74" t="s">
        <v>8414</v>
      </c>
    </row>
    <row r="8376" spans="50:50" ht="23.1" customHeight="1" x14ac:dyDescent="0.35">
      <c r="AX8376" s="74" t="s">
        <v>8415</v>
      </c>
    </row>
    <row r="8377" spans="50:50" ht="23.1" customHeight="1" x14ac:dyDescent="0.35">
      <c r="AX8377" s="74" t="s">
        <v>8416</v>
      </c>
    </row>
    <row r="8378" spans="50:50" ht="23.1" customHeight="1" x14ac:dyDescent="0.35">
      <c r="AX8378" s="74" t="s">
        <v>8417</v>
      </c>
    </row>
    <row r="8379" spans="50:50" ht="23.1" customHeight="1" x14ac:dyDescent="0.35">
      <c r="AX8379" s="74" t="s">
        <v>8418</v>
      </c>
    </row>
    <row r="8380" spans="50:50" ht="23.1" customHeight="1" x14ac:dyDescent="0.35">
      <c r="AX8380" s="74" t="s">
        <v>8419</v>
      </c>
    </row>
    <row r="8381" spans="50:50" ht="23.1" customHeight="1" x14ac:dyDescent="0.35">
      <c r="AX8381" s="74" t="s">
        <v>8420</v>
      </c>
    </row>
    <row r="8382" spans="50:50" ht="23.1" customHeight="1" x14ac:dyDescent="0.35">
      <c r="AX8382" s="74" t="s">
        <v>8421</v>
      </c>
    </row>
    <row r="8383" spans="50:50" ht="23.1" customHeight="1" x14ac:dyDescent="0.35">
      <c r="AX8383" s="74" t="s">
        <v>8422</v>
      </c>
    </row>
    <row r="8384" spans="50:50" ht="23.1" customHeight="1" x14ac:dyDescent="0.35">
      <c r="AX8384" s="74" t="s">
        <v>8423</v>
      </c>
    </row>
    <row r="8385" spans="50:50" ht="23.1" customHeight="1" x14ac:dyDescent="0.35">
      <c r="AX8385" s="74" t="s">
        <v>8424</v>
      </c>
    </row>
    <row r="8386" spans="50:50" ht="23.1" customHeight="1" x14ac:dyDescent="0.35">
      <c r="AX8386" s="74" t="s">
        <v>8425</v>
      </c>
    </row>
    <row r="8387" spans="50:50" ht="23.1" customHeight="1" x14ac:dyDescent="0.35">
      <c r="AX8387" s="74" t="s">
        <v>8426</v>
      </c>
    </row>
    <row r="8388" spans="50:50" ht="23.1" customHeight="1" x14ac:dyDescent="0.35">
      <c r="AX8388" s="74" t="s">
        <v>8427</v>
      </c>
    </row>
    <row r="8389" spans="50:50" ht="23.1" customHeight="1" x14ac:dyDescent="0.35">
      <c r="AX8389" s="74" t="s">
        <v>8428</v>
      </c>
    </row>
    <row r="8390" spans="50:50" ht="23.1" customHeight="1" x14ac:dyDescent="0.35">
      <c r="AX8390" s="74" t="s">
        <v>8429</v>
      </c>
    </row>
    <row r="8391" spans="50:50" ht="23.1" customHeight="1" x14ac:dyDescent="0.35">
      <c r="AX8391" s="74" t="s">
        <v>8430</v>
      </c>
    </row>
    <row r="8392" spans="50:50" ht="23.1" customHeight="1" x14ac:dyDescent="0.35">
      <c r="AX8392" s="74" t="s">
        <v>8431</v>
      </c>
    </row>
    <row r="8393" spans="50:50" ht="23.1" customHeight="1" x14ac:dyDescent="0.35">
      <c r="AX8393" s="74" t="s">
        <v>8432</v>
      </c>
    </row>
    <row r="8394" spans="50:50" ht="23.1" customHeight="1" x14ac:dyDescent="0.35">
      <c r="AX8394" s="74" t="s">
        <v>8433</v>
      </c>
    </row>
    <row r="8395" spans="50:50" ht="23.1" customHeight="1" x14ac:dyDescent="0.35">
      <c r="AX8395" s="74" t="s">
        <v>8434</v>
      </c>
    </row>
    <row r="8396" spans="50:50" ht="23.1" customHeight="1" x14ac:dyDescent="0.35">
      <c r="AX8396" s="74" t="s">
        <v>8435</v>
      </c>
    </row>
    <row r="8397" spans="50:50" ht="23.1" customHeight="1" x14ac:dyDescent="0.35">
      <c r="AX8397" s="74" t="s">
        <v>8436</v>
      </c>
    </row>
    <row r="8398" spans="50:50" ht="23.1" customHeight="1" x14ac:dyDescent="0.35">
      <c r="AX8398" s="74" t="s">
        <v>8437</v>
      </c>
    </row>
    <row r="8399" spans="50:50" ht="23.1" customHeight="1" x14ac:dyDescent="0.35">
      <c r="AX8399" s="74" t="s">
        <v>8438</v>
      </c>
    </row>
    <row r="8400" spans="50:50" ht="23.1" customHeight="1" x14ac:dyDescent="0.35">
      <c r="AX8400" s="74" t="s">
        <v>8439</v>
      </c>
    </row>
    <row r="8401" spans="50:50" ht="23.1" customHeight="1" x14ac:dyDescent="0.35">
      <c r="AX8401" s="74" t="s">
        <v>8440</v>
      </c>
    </row>
    <row r="8402" spans="50:50" ht="23.1" customHeight="1" x14ac:dyDescent="0.35">
      <c r="AX8402" s="74" t="s">
        <v>8441</v>
      </c>
    </row>
    <row r="8403" spans="50:50" ht="23.1" customHeight="1" x14ac:dyDescent="0.35">
      <c r="AX8403" s="74" t="s">
        <v>8442</v>
      </c>
    </row>
    <row r="8404" spans="50:50" ht="23.1" customHeight="1" x14ac:dyDescent="0.35">
      <c r="AX8404" s="74" t="s">
        <v>8443</v>
      </c>
    </row>
    <row r="8405" spans="50:50" ht="23.1" customHeight="1" x14ac:dyDescent="0.35">
      <c r="AX8405" s="74" t="s">
        <v>8444</v>
      </c>
    </row>
    <row r="8406" spans="50:50" ht="23.1" customHeight="1" x14ac:dyDescent="0.35">
      <c r="AX8406" s="74" t="s">
        <v>8445</v>
      </c>
    </row>
    <row r="8407" spans="50:50" ht="23.1" customHeight="1" x14ac:dyDescent="0.35">
      <c r="AX8407" s="74" t="s">
        <v>8446</v>
      </c>
    </row>
    <row r="8408" spans="50:50" ht="23.1" customHeight="1" x14ac:dyDescent="0.35">
      <c r="AX8408" s="74" t="s">
        <v>8447</v>
      </c>
    </row>
    <row r="8409" spans="50:50" ht="23.1" customHeight="1" x14ac:dyDescent="0.35">
      <c r="AX8409" s="74" t="s">
        <v>8448</v>
      </c>
    </row>
    <row r="8410" spans="50:50" ht="23.1" customHeight="1" x14ac:dyDescent="0.35">
      <c r="AX8410" s="74" t="s">
        <v>8449</v>
      </c>
    </row>
    <row r="8411" spans="50:50" ht="23.1" customHeight="1" x14ac:dyDescent="0.35">
      <c r="AX8411" s="74" t="s">
        <v>8450</v>
      </c>
    </row>
    <row r="8412" spans="50:50" ht="23.1" customHeight="1" x14ac:dyDescent="0.35">
      <c r="AX8412" s="74" t="s">
        <v>8451</v>
      </c>
    </row>
    <row r="8413" spans="50:50" ht="23.1" customHeight="1" x14ac:dyDescent="0.35">
      <c r="AX8413" s="74" t="s">
        <v>8452</v>
      </c>
    </row>
    <row r="8414" spans="50:50" ht="23.1" customHeight="1" x14ac:dyDescent="0.35">
      <c r="AX8414" s="74" t="s">
        <v>8453</v>
      </c>
    </row>
    <row r="8415" spans="50:50" ht="23.1" customHeight="1" x14ac:dyDescent="0.35">
      <c r="AX8415" s="74" t="s">
        <v>8454</v>
      </c>
    </row>
    <row r="8416" spans="50:50" ht="23.1" customHeight="1" x14ac:dyDescent="0.35">
      <c r="AX8416" s="74" t="s">
        <v>8455</v>
      </c>
    </row>
    <row r="8417" spans="50:50" ht="23.1" customHeight="1" x14ac:dyDescent="0.35">
      <c r="AX8417" s="74" t="s">
        <v>8456</v>
      </c>
    </row>
    <row r="8418" spans="50:50" ht="23.1" customHeight="1" x14ac:dyDescent="0.35">
      <c r="AX8418" s="74" t="s">
        <v>8457</v>
      </c>
    </row>
    <row r="8419" spans="50:50" ht="23.1" customHeight="1" x14ac:dyDescent="0.35">
      <c r="AX8419" s="74" t="s">
        <v>8458</v>
      </c>
    </row>
    <row r="8420" spans="50:50" ht="23.1" customHeight="1" x14ac:dyDescent="0.35">
      <c r="AX8420" s="74" t="s">
        <v>8459</v>
      </c>
    </row>
    <row r="8421" spans="50:50" ht="23.1" customHeight="1" x14ac:dyDescent="0.35">
      <c r="AX8421" s="74" t="s">
        <v>8460</v>
      </c>
    </row>
    <row r="8422" spans="50:50" ht="23.1" customHeight="1" x14ac:dyDescent="0.35">
      <c r="AX8422" s="74" t="s">
        <v>8461</v>
      </c>
    </row>
    <row r="8423" spans="50:50" ht="23.1" customHeight="1" x14ac:dyDescent="0.35">
      <c r="AX8423" s="74" t="s">
        <v>8462</v>
      </c>
    </row>
    <row r="8424" spans="50:50" ht="23.1" customHeight="1" x14ac:dyDescent="0.35">
      <c r="AX8424" s="74" t="s">
        <v>8463</v>
      </c>
    </row>
    <row r="8425" spans="50:50" ht="23.1" customHeight="1" x14ac:dyDescent="0.35">
      <c r="AX8425" s="74" t="s">
        <v>8464</v>
      </c>
    </row>
    <row r="8426" spans="50:50" ht="23.1" customHeight="1" x14ac:dyDescent="0.35">
      <c r="AX8426" s="74" t="s">
        <v>8465</v>
      </c>
    </row>
    <row r="8427" spans="50:50" ht="23.1" customHeight="1" x14ac:dyDescent="0.35">
      <c r="AX8427" s="74" t="s">
        <v>8466</v>
      </c>
    </row>
    <row r="8428" spans="50:50" ht="23.1" customHeight="1" x14ac:dyDescent="0.35">
      <c r="AX8428" s="74" t="s">
        <v>8467</v>
      </c>
    </row>
    <row r="8429" spans="50:50" ht="23.1" customHeight="1" x14ac:dyDescent="0.35">
      <c r="AX8429" s="74" t="s">
        <v>8468</v>
      </c>
    </row>
    <row r="8430" spans="50:50" ht="23.1" customHeight="1" x14ac:dyDescent="0.35">
      <c r="AX8430" s="74" t="s">
        <v>8469</v>
      </c>
    </row>
    <row r="8431" spans="50:50" ht="23.1" customHeight="1" x14ac:dyDescent="0.35">
      <c r="AX8431" s="74" t="s">
        <v>8470</v>
      </c>
    </row>
    <row r="8432" spans="50:50" ht="23.1" customHeight="1" x14ac:dyDescent="0.35">
      <c r="AX8432" s="74" t="s">
        <v>8471</v>
      </c>
    </row>
    <row r="8433" spans="50:50" ht="23.1" customHeight="1" x14ac:dyDescent="0.35">
      <c r="AX8433" s="74" t="s">
        <v>8472</v>
      </c>
    </row>
    <row r="8434" spans="50:50" ht="23.1" customHeight="1" x14ac:dyDescent="0.35">
      <c r="AX8434" s="74" t="s">
        <v>8473</v>
      </c>
    </row>
    <row r="8435" spans="50:50" ht="23.1" customHeight="1" x14ac:dyDescent="0.35">
      <c r="AX8435" s="74" t="s">
        <v>8474</v>
      </c>
    </row>
    <row r="8436" spans="50:50" ht="23.1" customHeight="1" x14ac:dyDescent="0.35">
      <c r="AX8436" s="74" t="s">
        <v>8475</v>
      </c>
    </row>
    <row r="8437" spans="50:50" ht="23.1" customHeight="1" x14ac:dyDescent="0.35">
      <c r="AX8437" s="74" t="s">
        <v>8476</v>
      </c>
    </row>
    <row r="8438" spans="50:50" ht="23.1" customHeight="1" x14ac:dyDescent="0.35">
      <c r="AX8438" s="74" t="s">
        <v>8477</v>
      </c>
    </row>
    <row r="8439" spans="50:50" ht="23.1" customHeight="1" x14ac:dyDescent="0.35">
      <c r="AX8439" s="74" t="s">
        <v>8478</v>
      </c>
    </row>
    <row r="8440" spans="50:50" ht="23.1" customHeight="1" x14ac:dyDescent="0.35">
      <c r="AX8440" s="74" t="s">
        <v>8479</v>
      </c>
    </row>
    <row r="8441" spans="50:50" ht="23.1" customHeight="1" x14ac:dyDescent="0.35">
      <c r="AX8441" s="74" t="s">
        <v>8480</v>
      </c>
    </row>
    <row r="8442" spans="50:50" ht="23.1" customHeight="1" x14ac:dyDescent="0.35">
      <c r="AX8442" s="74" t="s">
        <v>8481</v>
      </c>
    </row>
    <row r="8443" spans="50:50" ht="23.1" customHeight="1" x14ac:dyDescent="0.35">
      <c r="AX8443" s="74" t="s">
        <v>8482</v>
      </c>
    </row>
    <row r="8444" spans="50:50" ht="23.1" customHeight="1" x14ac:dyDescent="0.35">
      <c r="AX8444" s="74" t="s">
        <v>8483</v>
      </c>
    </row>
    <row r="8445" spans="50:50" ht="23.1" customHeight="1" x14ac:dyDescent="0.35">
      <c r="AX8445" s="74" t="s">
        <v>8484</v>
      </c>
    </row>
    <row r="8446" spans="50:50" ht="23.1" customHeight="1" x14ac:dyDescent="0.35">
      <c r="AX8446" s="74" t="s">
        <v>8485</v>
      </c>
    </row>
    <row r="8447" spans="50:50" ht="23.1" customHeight="1" x14ac:dyDescent="0.35">
      <c r="AX8447" s="74" t="s">
        <v>8486</v>
      </c>
    </row>
    <row r="8448" spans="50:50" ht="23.1" customHeight="1" x14ac:dyDescent="0.35">
      <c r="AX8448" s="74" t="s">
        <v>8487</v>
      </c>
    </row>
    <row r="8449" spans="50:50" ht="23.1" customHeight="1" x14ac:dyDescent="0.35">
      <c r="AX8449" s="74" t="s">
        <v>8488</v>
      </c>
    </row>
    <row r="8450" spans="50:50" ht="23.1" customHeight="1" x14ac:dyDescent="0.35">
      <c r="AX8450" s="74" t="s">
        <v>8489</v>
      </c>
    </row>
    <row r="8451" spans="50:50" ht="23.1" customHeight="1" x14ac:dyDescent="0.35">
      <c r="AX8451" s="74" t="s">
        <v>8490</v>
      </c>
    </row>
    <row r="8452" spans="50:50" ht="23.1" customHeight="1" x14ac:dyDescent="0.35">
      <c r="AX8452" s="74" t="s">
        <v>8491</v>
      </c>
    </row>
    <row r="8453" spans="50:50" ht="23.1" customHeight="1" x14ac:dyDescent="0.35">
      <c r="AX8453" s="74" t="s">
        <v>8492</v>
      </c>
    </row>
    <row r="8454" spans="50:50" ht="23.1" customHeight="1" x14ac:dyDescent="0.35">
      <c r="AX8454" s="74" t="s">
        <v>8493</v>
      </c>
    </row>
    <row r="8455" spans="50:50" ht="23.1" customHeight="1" x14ac:dyDescent="0.35">
      <c r="AX8455" s="74" t="s">
        <v>8494</v>
      </c>
    </row>
    <row r="8456" spans="50:50" ht="23.1" customHeight="1" x14ac:dyDescent="0.35">
      <c r="AX8456" s="74" t="s">
        <v>8495</v>
      </c>
    </row>
    <row r="8457" spans="50:50" ht="23.1" customHeight="1" x14ac:dyDescent="0.35">
      <c r="AX8457" s="74" t="s">
        <v>8496</v>
      </c>
    </row>
    <row r="8458" spans="50:50" ht="23.1" customHeight="1" x14ac:dyDescent="0.35">
      <c r="AX8458" s="74" t="s">
        <v>8497</v>
      </c>
    </row>
    <row r="8459" spans="50:50" ht="23.1" customHeight="1" x14ac:dyDescent="0.35">
      <c r="AX8459" s="74" t="s">
        <v>8498</v>
      </c>
    </row>
    <row r="8460" spans="50:50" ht="23.1" customHeight="1" x14ac:dyDescent="0.35">
      <c r="AX8460" s="74" t="s">
        <v>8499</v>
      </c>
    </row>
    <row r="8461" spans="50:50" ht="23.1" customHeight="1" x14ac:dyDescent="0.35">
      <c r="AX8461" s="74" t="s">
        <v>8500</v>
      </c>
    </row>
    <row r="8462" spans="50:50" ht="23.1" customHeight="1" x14ac:dyDescent="0.35">
      <c r="AX8462" s="74" t="s">
        <v>8501</v>
      </c>
    </row>
    <row r="8463" spans="50:50" ht="23.1" customHeight="1" x14ac:dyDescent="0.35">
      <c r="AX8463" s="74" t="s">
        <v>8502</v>
      </c>
    </row>
    <row r="8464" spans="50:50" ht="23.1" customHeight="1" x14ac:dyDescent="0.35">
      <c r="AX8464" s="74" t="s">
        <v>8503</v>
      </c>
    </row>
    <row r="8465" spans="50:50" ht="23.1" customHeight="1" x14ac:dyDescent="0.35">
      <c r="AX8465" s="74" t="s">
        <v>8504</v>
      </c>
    </row>
    <row r="8466" spans="50:50" ht="23.1" customHeight="1" x14ac:dyDescent="0.35">
      <c r="AX8466" s="74" t="s">
        <v>8505</v>
      </c>
    </row>
    <row r="8467" spans="50:50" ht="23.1" customHeight="1" x14ac:dyDescent="0.35">
      <c r="AX8467" s="74" t="s">
        <v>8506</v>
      </c>
    </row>
    <row r="8468" spans="50:50" ht="23.1" customHeight="1" x14ac:dyDescent="0.35">
      <c r="AX8468" s="74" t="s">
        <v>8507</v>
      </c>
    </row>
    <row r="8469" spans="50:50" ht="23.1" customHeight="1" x14ac:dyDescent="0.35">
      <c r="AX8469" s="74" t="s">
        <v>8508</v>
      </c>
    </row>
    <row r="8470" spans="50:50" ht="23.1" customHeight="1" x14ac:dyDescent="0.35">
      <c r="AX8470" s="74" t="s">
        <v>8509</v>
      </c>
    </row>
    <row r="8471" spans="50:50" ht="23.1" customHeight="1" x14ac:dyDescent="0.35">
      <c r="AX8471" s="74" t="s">
        <v>8510</v>
      </c>
    </row>
    <row r="8472" spans="50:50" ht="23.1" customHeight="1" x14ac:dyDescent="0.35">
      <c r="AX8472" s="74" t="s">
        <v>8511</v>
      </c>
    </row>
    <row r="8473" spans="50:50" ht="23.1" customHeight="1" x14ac:dyDescent="0.35">
      <c r="AX8473" s="74" t="s">
        <v>8512</v>
      </c>
    </row>
    <row r="8474" spans="50:50" ht="23.1" customHeight="1" x14ac:dyDescent="0.35">
      <c r="AX8474" s="74" t="s">
        <v>8513</v>
      </c>
    </row>
    <row r="8475" spans="50:50" ht="23.1" customHeight="1" x14ac:dyDescent="0.35">
      <c r="AX8475" s="74" t="s">
        <v>8514</v>
      </c>
    </row>
    <row r="8476" spans="50:50" ht="23.1" customHeight="1" x14ac:dyDescent="0.35">
      <c r="AX8476" s="74" t="s">
        <v>8515</v>
      </c>
    </row>
    <row r="8477" spans="50:50" ht="23.1" customHeight="1" x14ac:dyDescent="0.35">
      <c r="AX8477" s="74" t="s">
        <v>8516</v>
      </c>
    </row>
    <row r="8478" spans="50:50" ht="23.1" customHeight="1" x14ac:dyDescent="0.35">
      <c r="AX8478" s="74" t="s">
        <v>8517</v>
      </c>
    </row>
    <row r="8479" spans="50:50" ht="23.1" customHeight="1" x14ac:dyDescent="0.35">
      <c r="AX8479" s="74" t="s">
        <v>8518</v>
      </c>
    </row>
    <row r="8480" spans="50:50" ht="23.1" customHeight="1" x14ac:dyDescent="0.35">
      <c r="AX8480" s="74" t="s">
        <v>8519</v>
      </c>
    </row>
    <row r="8481" spans="50:50" ht="23.1" customHeight="1" x14ac:dyDescent="0.35">
      <c r="AX8481" s="74" t="s">
        <v>8520</v>
      </c>
    </row>
    <row r="8482" spans="50:50" ht="23.1" customHeight="1" x14ac:dyDescent="0.35">
      <c r="AX8482" s="74" t="s">
        <v>8521</v>
      </c>
    </row>
    <row r="8483" spans="50:50" ht="23.1" customHeight="1" x14ac:dyDescent="0.35">
      <c r="AX8483" s="74" t="s">
        <v>8522</v>
      </c>
    </row>
    <row r="8484" spans="50:50" ht="23.1" customHeight="1" x14ac:dyDescent="0.35">
      <c r="AX8484" s="74" t="s">
        <v>8523</v>
      </c>
    </row>
    <row r="8485" spans="50:50" ht="23.1" customHeight="1" x14ac:dyDescent="0.35">
      <c r="AX8485" s="74" t="s">
        <v>8524</v>
      </c>
    </row>
    <row r="8486" spans="50:50" ht="23.1" customHeight="1" x14ac:dyDescent="0.35">
      <c r="AX8486" s="74" t="s">
        <v>8525</v>
      </c>
    </row>
    <row r="8487" spans="50:50" ht="23.1" customHeight="1" x14ac:dyDescent="0.35">
      <c r="AX8487" s="74" t="s">
        <v>8526</v>
      </c>
    </row>
    <row r="8488" spans="50:50" ht="23.1" customHeight="1" x14ac:dyDescent="0.35">
      <c r="AX8488" s="74" t="s">
        <v>8527</v>
      </c>
    </row>
    <row r="8489" spans="50:50" ht="23.1" customHeight="1" x14ac:dyDescent="0.35">
      <c r="AX8489" s="74" t="s">
        <v>8528</v>
      </c>
    </row>
    <row r="8490" spans="50:50" ht="23.1" customHeight="1" x14ac:dyDescent="0.35">
      <c r="AX8490" s="74" t="s">
        <v>8529</v>
      </c>
    </row>
    <row r="8491" spans="50:50" ht="23.1" customHeight="1" x14ac:dyDescent="0.35">
      <c r="AX8491" s="74" t="s">
        <v>8530</v>
      </c>
    </row>
    <row r="8492" spans="50:50" ht="23.1" customHeight="1" x14ac:dyDescent="0.35">
      <c r="AX8492" s="74" t="s">
        <v>8531</v>
      </c>
    </row>
    <row r="8493" spans="50:50" ht="23.1" customHeight="1" x14ac:dyDescent="0.35">
      <c r="AX8493" s="74" t="s">
        <v>8532</v>
      </c>
    </row>
    <row r="8494" spans="50:50" ht="23.1" customHeight="1" x14ac:dyDescent="0.35">
      <c r="AX8494" s="74" t="s">
        <v>8533</v>
      </c>
    </row>
    <row r="8495" spans="50:50" ht="23.1" customHeight="1" x14ac:dyDescent="0.35">
      <c r="AX8495" s="74" t="s">
        <v>8534</v>
      </c>
    </row>
    <row r="8496" spans="50:50" ht="23.1" customHeight="1" x14ac:dyDescent="0.35">
      <c r="AX8496" s="74" t="s">
        <v>8535</v>
      </c>
    </row>
    <row r="8497" spans="50:50" ht="23.1" customHeight="1" x14ac:dyDescent="0.35">
      <c r="AX8497" s="74" t="s">
        <v>8536</v>
      </c>
    </row>
    <row r="8498" spans="50:50" ht="23.1" customHeight="1" x14ac:dyDescent="0.35">
      <c r="AX8498" s="74" t="s">
        <v>8537</v>
      </c>
    </row>
    <row r="8499" spans="50:50" ht="23.1" customHeight="1" x14ac:dyDescent="0.35">
      <c r="AX8499" s="74" t="s">
        <v>8538</v>
      </c>
    </row>
    <row r="8500" spans="50:50" ht="23.1" customHeight="1" x14ac:dyDescent="0.35">
      <c r="AX8500" s="74" t="s">
        <v>8539</v>
      </c>
    </row>
    <row r="8501" spans="50:50" ht="23.1" customHeight="1" x14ac:dyDescent="0.35">
      <c r="AX8501" s="74" t="s">
        <v>8540</v>
      </c>
    </row>
    <row r="8502" spans="50:50" ht="23.1" customHeight="1" x14ac:dyDescent="0.35">
      <c r="AX8502" s="74" t="s">
        <v>8541</v>
      </c>
    </row>
    <row r="8503" spans="50:50" ht="23.1" customHeight="1" x14ac:dyDescent="0.35">
      <c r="AX8503" s="74" t="s">
        <v>8542</v>
      </c>
    </row>
    <row r="8504" spans="50:50" ht="23.1" customHeight="1" x14ac:dyDescent="0.35">
      <c r="AX8504" s="74" t="s">
        <v>8543</v>
      </c>
    </row>
    <row r="8505" spans="50:50" ht="23.1" customHeight="1" x14ac:dyDescent="0.35">
      <c r="AX8505" s="74" t="s">
        <v>8544</v>
      </c>
    </row>
    <row r="8506" spans="50:50" ht="23.1" customHeight="1" x14ac:dyDescent="0.35">
      <c r="AX8506" s="74" t="s">
        <v>8545</v>
      </c>
    </row>
    <row r="8507" spans="50:50" ht="23.1" customHeight="1" x14ac:dyDescent="0.35">
      <c r="AX8507" s="74" t="s">
        <v>8546</v>
      </c>
    </row>
    <row r="8508" spans="50:50" ht="23.1" customHeight="1" x14ac:dyDescent="0.35">
      <c r="AX8508" s="74" t="s">
        <v>8547</v>
      </c>
    </row>
    <row r="8509" spans="50:50" ht="23.1" customHeight="1" x14ac:dyDescent="0.35">
      <c r="AX8509" s="74" t="s">
        <v>8548</v>
      </c>
    </row>
    <row r="8510" spans="50:50" ht="23.1" customHeight="1" x14ac:dyDescent="0.35">
      <c r="AX8510" s="74" t="s">
        <v>8549</v>
      </c>
    </row>
    <row r="8511" spans="50:50" ht="23.1" customHeight="1" x14ac:dyDescent="0.35">
      <c r="AX8511" s="74" t="s">
        <v>8550</v>
      </c>
    </row>
    <row r="8512" spans="50:50" ht="23.1" customHeight="1" x14ac:dyDescent="0.35">
      <c r="AX8512" s="74" t="s">
        <v>8551</v>
      </c>
    </row>
    <row r="8513" spans="50:50" ht="23.1" customHeight="1" x14ac:dyDescent="0.35">
      <c r="AX8513" s="74" t="s">
        <v>8552</v>
      </c>
    </row>
    <row r="8514" spans="50:50" ht="23.1" customHeight="1" x14ac:dyDescent="0.35">
      <c r="AX8514" s="74" t="s">
        <v>8553</v>
      </c>
    </row>
    <row r="8515" spans="50:50" ht="23.1" customHeight="1" x14ac:dyDescent="0.35">
      <c r="AX8515" s="74" t="s">
        <v>8554</v>
      </c>
    </row>
    <row r="8516" spans="50:50" ht="23.1" customHeight="1" x14ac:dyDescent="0.35">
      <c r="AX8516" s="74" t="s">
        <v>8555</v>
      </c>
    </row>
    <row r="8517" spans="50:50" ht="23.1" customHeight="1" x14ac:dyDescent="0.35">
      <c r="AX8517" s="74" t="s">
        <v>8556</v>
      </c>
    </row>
    <row r="8518" spans="50:50" ht="23.1" customHeight="1" x14ac:dyDescent="0.35">
      <c r="AX8518" s="74" t="s">
        <v>8557</v>
      </c>
    </row>
    <row r="8519" spans="50:50" ht="23.1" customHeight="1" x14ac:dyDescent="0.35">
      <c r="AX8519" s="74" t="s">
        <v>8558</v>
      </c>
    </row>
    <row r="8520" spans="50:50" ht="23.1" customHeight="1" x14ac:dyDescent="0.35">
      <c r="AX8520" s="74" t="s">
        <v>8559</v>
      </c>
    </row>
    <row r="8521" spans="50:50" ht="23.1" customHeight="1" x14ac:dyDescent="0.35">
      <c r="AX8521" s="74" t="s">
        <v>8560</v>
      </c>
    </row>
    <row r="8522" spans="50:50" ht="23.1" customHeight="1" x14ac:dyDescent="0.35">
      <c r="AX8522" s="74" t="s">
        <v>8561</v>
      </c>
    </row>
    <row r="8523" spans="50:50" ht="23.1" customHeight="1" x14ac:dyDescent="0.35">
      <c r="AX8523" s="74" t="s">
        <v>8562</v>
      </c>
    </row>
    <row r="8524" spans="50:50" ht="23.1" customHeight="1" x14ac:dyDescent="0.35">
      <c r="AX8524" s="74" t="s">
        <v>8563</v>
      </c>
    </row>
    <row r="8525" spans="50:50" ht="23.1" customHeight="1" x14ac:dyDescent="0.35">
      <c r="AX8525" s="74" t="s">
        <v>8564</v>
      </c>
    </row>
    <row r="8526" spans="50:50" ht="23.1" customHeight="1" x14ac:dyDescent="0.35">
      <c r="AX8526" s="74" t="s">
        <v>8565</v>
      </c>
    </row>
    <row r="8527" spans="50:50" ht="23.1" customHeight="1" x14ac:dyDescent="0.35">
      <c r="AX8527" s="74" t="s">
        <v>8566</v>
      </c>
    </row>
    <row r="8528" spans="50:50" ht="23.1" customHeight="1" x14ac:dyDescent="0.35">
      <c r="AX8528" s="74" t="s">
        <v>8567</v>
      </c>
    </row>
    <row r="8529" spans="50:50" ht="23.1" customHeight="1" x14ac:dyDescent="0.35">
      <c r="AX8529" s="74" t="s">
        <v>8568</v>
      </c>
    </row>
    <row r="8530" spans="50:50" ht="23.1" customHeight="1" x14ac:dyDescent="0.35">
      <c r="AX8530" s="74" t="s">
        <v>8569</v>
      </c>
    </row>
    <row r="8531" spans="50:50" ht="23.1" customHeight="1" x14ac:dyDescent="0.35">
      <c r="AX8531" s="74" t="s">
        <v>8570</v>
      </c>
    </row>
    <row r="8532" spans="50:50" ht="23.1" customHeight="1" x14ac:dyDescent="0.35">
      <c r="AX8532" s="74" t="s">
        <v>8571</v>
      </c>
    </row>
    <row r="8533" spans="50:50" ht="23.1" customHeight="1" x14ac:dyDescent="0.35">
      <c r="AX8533" s="74" t="s">
        <v>8572</v>
      </c>
    </row>
    <row r="8534" spans="50:50" ht="23.1" customHeight="1" x14ac:dyDescent="0.35">
      <c r="AX8534" s="74" t="s">
        <v>8573</v>
      </c>
    </row>
    <row r="8535" spans="50:50" ht="23.1" customHeight="1" x14ac:dyDescent="0.35">
      <c r="AX8535" s="74" t="s">
        <v>8574</v>
      </c>
    </row>
    <row r="8536" spans="50:50" ht="23.1" customHeight="1" x14ac:dyDescent="0.35">
      <c r="AX8536" s="74" t="s">
        <v>8575</v>
      </c>
    </row>
    <row r="8537" spans="50:50" ht="23.1" customHeight="1" x14ac:dyDescent="0.35">
      <c r="AX8537" s="74" t="s">
        <v>8576</v>
      </c>
    </row>
    <row r="8538" spans="50:50" ht="23.1" customHeight="1" x14ac:dyDescent="0.35">
      <c r="AX8538" s="74" t="s">
        <v>8577</v>
      </c>
    </row>
    <row r="8539" spans="50:50" ht="23.1" customHeight="1" x14ac:dyDescent="0.35">
      <c r="AX8539" s="74" t="s">
        <v>8578</v>
      </c>
    </row>
    <row r="8540" spans="50:50" ht="23.1" customHeight="1" x14ac:dyDescent="0.35">
      <c r="AX8540" s="74" t="s">
        <v>8579</v>
      </c>
    </row>
    <row r="8541" spans="50:50" ht="23.1" customHeight="1" x14ac:dyDescent="0.35">
      <c r="AX8541" s="74" t="s">
        <v>8580</v>
      </c>
    </row>
    <row r="8542" spans="50:50" ht="23.1" customHeight="1" x14ac:dyDescent="0.35">
      <c r="AX8542" s="74" t="s">
        <v>8581</v>
      </c>
    </row>
    <row r="8543" spans="50:50" ht="23.1" customHeight="1" x14ac:dyDescent="0.35">
      <c r="AX8543" s="74" t="s">
        <v>8582</v>
      </c>
    </row>
    <row r="8544" spans="50:50" ht="23.1" customHeight="1" x14ac:dyDescent="0.35">
      <c r="AX8544" s="74" t="s">
        <v>8583</v>
      </c>
    </row>
    <row r="8545" spans="50:50" ht="23.1" customHeight="1" x14ac:dyDescent="0.35">
      <c r="AX8545" s="74" t="s">
        <v>8584</v>
      </c>
    </row>
    <row r="8546" spans="50:50" ht="23.1" customHeight="1" x14ac:dyDescent="0.35">
      <c r="AX8546" s="74" t="s">
        <v>8585</v>
      </c>
    </row>
    <row r="8547" spans="50:50" ht="23.1" customHeight="1" x14ac:dyDescent="0.35">
      <c r="AX8547" s="74" t="s">
        <v>8586</v>
      </c>
    </row>
    <row r="8548" spans="50:50" ht="23.1" customHeight="1" x14ac:dyDescent="0.35">
      <c r="AX8548" s="74" t="s">
        <v>8587</v>
      </c>
    </row>
    <row r="8549" spans="50:50" ht="23.1" customHeight="1" x14ac:dyDescent="0.35">
      <c r="AX8549" s="74" t="s">
        <v>8588</v>
      </c>
    </row>
    <row r="8550" spans="50:50" ht="23.1" customHeight="1" x14ac:dyDescent="0.35">
      <c r="AX8550" s="74" t="s">
        <v>8589</v>
      </c>
    </row>
    <row r="8551" spans="50:50" ht="23.1" customHeight="1" x14ac:dyDescent="0.35">
      <c r="AX8551" s="74" t="s">
        <v>8590</v>
      </c>
    </row>
    <row r="8552" spans="50:50" ht="23.1" customHeight="1" x14ac:dyDescent="0.35">
      <c r="AX8552" s="74" t="s">
        <v>8591</v>
      </c>
    </row>
    <row r="8553" spans="50:50" ht="23.1" customHeight="1" x14ac:dyDescent="0.35">
      <c r="AX8553" s="74" t="s">
        <v>8592</v>
      </c>
    </row>
    <row r="8554" spans="50:50" ht="23.1" customHeight="1" x14ac:dyDescent="0.35">
      <c r="AX8554" s="74" t="s">
        <v>8593</v>
      </c>
    </row>
    <row r="8555" spans="50:50" ht="23.1" customHeight="1" x14ac:dyDescent="0.35">
      <c r="AX8555" s="74" t="s">
        <v>8594</v>
      </c>
    </row>
    <row r="8556" spans="50:50" ht="23.1" customHeight="1" x14ac:dyDescent="0.35">
      <c r="AX8556" s="74" t="s">
        <v>8595</v>
      </c>
    </row>
    <row r="8557" spans="50:50" ht="23.1" customHeight="1" x14ac:dyDescent="0.35">
      <c r="AX8557" s="74" t="s">
        <v>8596</v>
      </c>
    </row>
    <row r="8558" spans="50:50" ht="23.1" customHeight="1" x14ac:dyDescent="0.35">
      <c r="AX8558" s="74" t="s">
        <v>8597</v>
      </c>
    </row>
    <row r="8559" spans="50:50" ht="23.1" customHeight="1" x14ac:dyDescent="0.35">
      <c r="AX8559" s="74" t="s">
        <v>8598</v>
      </c>
    </row>
    <row r="8560" spans="50:50" ht="23.1" customHeight="1" x14ac:dyDescent="0.35">
      <c r="AX8560" s="74" t="s">
        <v>8599</v>
      </c>
    </row>
    <row r="8561" spans="50:50" ht="23.1" customHeight="1" x14ac:dyDescent="0.35">
      <c r="AX8561" s="74" t="s">
        <v>8600</v>
      </c>
    </row>
    <row r="8562" spans="50:50" ht="23.1" customHeight="1" x14ac:dyDescent="0.35">
      <c r="AX8562" s="74" t="s">
        <v>8601</v>
      </c>
    </row>
    <row r="8563" spans="50:50" ht="23.1" customHeight="1" x14ac:dyDescent="0.35">
      <c r="AX8563" s="74" t="s">
        <v>8602</v>
      </c>
    </row>
    <row r="8564" spans="50:50" ht="23.1" customHeight="1" x14ac:dyDescent="0.35">
      <c r="AX8564" s="74" t="s">
        <v>8603</v>
      </c>
    </row>
    <row r="8565" spans="50:50" ht="23.1" customHeight="1" x14ac:dyDescent="0.35">
      <c r="AX8565" s="74" t="s">
        <v>8604</v>
      </c>
    </row>
    <row r="8566" spans="50:50" ht="23.1" customHeight="1" x14ac:dyDescent="0.35">
      <c r="AX8566" s="74" t="s">
        <v>8605</v>
      </c>
    </row>
    <row r="8567" spans="50:50" ht="23.1" customHeight="1" x14ac:dyDescent="0.35">
      <c r="AX8567" s="74" t="s">
        <v>8606</v>
      </c>
    </row>
    <row r="8568" spans="50:50" ht="23.1" customHeight="1" x14ac:dyDescent="0.35">
      <c r="AX8568" s="74" t="s">
        <v>8607</v>
      </c>
    </row>
    <row r="8569" spans="50:50" ht="23.1" customHeight="1" x14ac:dyDescent="0.35">
      <c r="AX8569" s="74" t="s">
        <v>8608</v>
      </c>
    </row>
    <row r="8570" spans="50:50" ht="23.1" customHeight="1" x14ac:dyDescent="0.35">
      <c r="AX8570" s="74" t="s">
        <v>8609</v>
      </c>
    </row>
    <row r="8571" spans="50:50" ht="23.1" customHeight="1" x14ac:dyDescent="0.35">
      <c r="AX8571" s="74" t="s">
        <v>8610</v>
      </c>
    </row>
    <row r="8572" spans="50:50" ht="23.1" customHeight="1" x14ac:dyDescent="0.35">
      <c r="AX8572" s="74" t="s">
        <v>8611</v>
      </c>
    </row>
    <row r="8573" spans="50:50" ht="23.1" customHeight="1" x14ac:dyDescent="0.35">
      <c r="AX8573" s="74" t="s">
        <v>8612</v>
      </c>
    </row>
    <row r="8574" spans="50:50" ht="23.1" customHeight="1" x14ac:dyDescent="0.35">
      <c r="AX8574" s="74" t="s">
        <v>8613</v>
      </c>
    </row>
    <row r="8575" spans="50:50" ht="23.1" customHeight="1" x14ac:dyDescent="0.35">
      <c r="AX8575" s="74" t="s">
        <v>8614</v>
      </c>
    </row>
    <row r="8576" spans="50:50" ht="23.1" customHeight="1" x14ac:dyDescent="0.35">
      <c r="AX8576" s="74" t="s">
        <v>8615</v>
      </c>
    </row>
    <row r="8577" spans="50:50" ht="23.1" customHeight="1" x14ac:dyDescent="0.35">
      <c r="AX8577" s="74" t="s">
        <v>8616</v>
      </c>
    </row>
    <row r="8578" spans="50:50" ht="23.1" customHeight="1" x14ac:dyDescent="0.35">
      <c r="AX8578" s="74" t="s">
        <v>8617</v>
      </c>
    </row>
    <row r="8579" spans="50:50" ht="23.1" customHeight="1" x14ac:dyDescent="0.35">
      <c r="AX8579" s="74" t="s">
        <v>8618</v>
      </c>
    </row>
    <row r="8580" spans="50:50" ht="23.1" customHeight="1" x14ac:dyDescent="0.35">
      <c r="AX8580" s="74" t="s">
        <v>8619</v>
      </c>
    </row>
    <row r="8581" spans="50:50" ht="23.1" customHeight="1" x14ac:dyDescent="0.35">
      <c r="AX8581" s="74" t="s">
        <v>8620</v>
      </c>
    </row>
    <row r="8582" spans="50:50" ht="23.1" customHeight="1" x14ac:dyDescent="0.35">
      <c r="AX8582" s="74" t="s">
        <v>8621</v>
      </c>
    </row>
    <row r="8583" spans="50:50" ht="23.1" customHeight="1" x14ac:dyDescent="0.35">
      <c r="AX8583" s="74" t="s">
        <v>8622</v>
      </c>
    </row>
    <row r="8584" spans="50:50" ht="23.1" customHeight="1" x14ac:dyDescent="0.35">
      <c r="AX8584" s="74" t="s">
        <v>8623</v>
      </c>
    </row>
    <row r="8585" spans="50:50" ht="23.1" customHeight="1" x14ac:dyDescent="0.35">
      <c r="AX8585" s="74" t="s">
        <v>8624</v>
      </c>
    </row>
    <row r="8586" spans="50:50" ht="23.1" customHeight="1" x14ac:dyDescent="0.35">
      <c r="AX8586" s="74" t="s">
        <v>8625</v>
      </c>
    </row>
    <row r="8587" spans="50:50" ht="23.1" customHeight="1" x14ac:dyDescent="0.35">
      <c r="AX8587" s="74" t="s">
        <v>8626</v>
      </c>
    </row>
    <row r="8588" spans="50:50" ht="23.1" customHeight="1" x14ac:dyDescent="0.35">
      <c r="AX8588" s="74" t="s">
        <v>8627</v>
      </c>
    </row>
    <row r="8589" spans="50:50" ht="23.1" customHeight="1" x14ac:dyDescent="0.35">
      <c r="AX8589" s="74" t="s">
        <v>8628</v>
      </c>
    </row>
    <row r="8590" spans="50:50" ht="23.1" customHeight="1" x14ac:dyDescent="0.35">
      <c r="AX8590" s="74" t="s">
        <v>8629</v>
      </c>
    </row>
    <row r="8591" spans="50:50" ht="23.1" customHeight="1" x14ac:dyDescent="0.35">
      <c r="AX8591" s="74" t="s">
        <v>8630</v>
      </c>
    </row>
    <row r="8592" spans="50:50" ht="23.1" customHeight="1" x14ac:dyDescent="0.35">
      <c r="AX8592" s="74" t="s">
        <v>8631</v>
      </c>
    </row>
    <row r="8593" spans="50:50" ht="23.1" customHeight="1" x14ac:dyDescent="0.35">
      <c r="AX8593" s="74" t="s">
        <v>8632</v>
      </c>
    </row>
    <row r="8594" spans="50:50" ht="23.1" customHeight="1" x14ac:dyDescent="0.35">
      <c r="AX8594" s="74" t="s">
        <v>8633</v>
      </c>
    </row>
    <row r="8595" spans="50:50" ht="23.1" customHeight="1" x14ac:dyDescent="0.35">
      <c r="AX8595" s="74" t="s">
        <v>8634</v>
      </c>
    </row>
    <row r="8596" spans="50:50" ht="23.1" customHeight="1" x14ac:dyDescent="0.35">
      <c r="AX8596" s="74" t="s">
        <v>8635</v>
      </c>
    </row>
    <row r="8597" spans="50:50" ht="23.1" customHeight="1" x14ac:dyDescent="0.35">
      <c r="AX8597" s="74" t="s">
        <v>8636</v>
      </c>
    </row>
    <row r="8598" spans="50:50" ht="23.1" customHeight="1" x14ac:dyDescent="0.35">
      <c r="AX8598" s="74" t="s">
        <v>8637</v>
      </c>
    </row>
    <row r="8599" spans="50:50" ht="23.1" customHeight="1" x14ac:dyDescent="0.35">
      <c r="AX8599" s="74" t="s">
        <v>8638</v>
      </c>
    </row>
    <row r="8600" spans="50:50" ht="23.1" customHeight="1" x14ac:dyDescent="0.35">
      <c r="AX8600" s="74" t="s">
        <v>8639</v>
      </c>
    </row>
    <row r="8601" spans="50:50" ht="23.1" customHeight="1" x14ac:dyDescent="0.35">
      <c r="AX8601" s="74" t="s">
        <v>8640</v>
      </c>
    </row>
    <row r="8602" spans="50:50" ht="23.1" customHeight="1" x14ac:dyDescent="0.35">
      <c r="AX8602" s="74" t="s">
        <v>8641</v>
      </c>
    </row>
    <row r="8603" spans="50:50" ht="23.1" customHeight="1" x14ac:dyDescent="0.35">
      <c r="AX8603" s="74" t="s">
        <v>8642</v>
      </c>
    </row>
    <row r="8604" spans="50:50" ht="23.1" customHeight="1" x14ac:dyDescent="0.35">
      <c r="AX8604" s="74" t="s">
        <v>8643</v>
      </c>
    </row>
    <row r="8605" spans="50:50" ht="23.1" customHeight="1" x14ac:dyDescent="0.35">
      <c r="AX8605" s="74" t="s">
        <v>8644</v>
      </c>
    </row>
    <row r="8606" spans="50:50" ht="23.1" customHeight="1" x14ac:dyDescent="0.35">
      <c r="AX8606" s="74" t="s">
        <v>8645</v>
      </c>
    </row>
    <row r="8607" spans="50:50" ht="23.1" customHeight="1" x14ac:dyDescent="0.35">
      <c r="AX8607" s="74" t="s">
        <v>8646</v>
      </c>
    </row>
    <row r="8608" spans="50:50" ht="23.1" customHeight="1" x14ac:dyDescent="0.35">
      <c r="AX8608" s="74" t="s">
        <v>8647</v>
      </c>
    </row>
    <row r="8609" spans="50:50" ht="23.1" customHeight="1" x14ac:dyDescent="0.35">
      <c r="AX8609" s="74" t="s">
        <v>8648</v>
      </c>
    </row>
    <row r="8610" spans="50:50" ht="23.1" customHeight="1" x14ac:dyDescent="0.35">
      <c r="AX8610" s="74" t="s">
        <v>8649</v>
      </c>
    </row>
    <row r="8611" spans="50:50" ht="23.1" customHeight="1" x14ac:dyDescent="0.35">
      <c r="AX8611" s="74" t="s">
        <v>8650</v>
      </c>
    </row>
    <row r="8612" spans="50:50" ht="23.1" customHeight="1" x14ac:dyDescent="0.35">
      <c r="AX8612" s="74" t="s">
        <v>8651</v>
      </c>
    </row>
    <row r="8613" spans="50:50" ht="23.1" customHeight="1" x14ac:dyDescent="0.35">
      <c r="AX8613" s="74" t="s">
        <v>8652</v>
      </c>
    </row>
    <row r="8614" spans="50:50" ht="23.1" customHeight="1" x14ac:dyDescent="0.35">
      <c r="AX8614" s="74" t="s">
        <v>8653</v>
      </c>
    </row>
    <row r="8615" spans="50:50" ht="23.1" customHeight="1" x14ac:dyDescent="0.35">
      <c r="AX8615" s="74" t="s">
        <v>8654</v>
      </c>
    </row>
    <row r="8616" spans="50:50" ht="23.1" customHeight="1" x14ac:dyDescent="0.35">
      <c r="AX8616" s="74" t="s">
        <v>8655</v>
      </c>
    </row>
    <row r="8617" spans="50:50" ht="23.1" customHeight="1" x14ac:dyDescent="0.35">
      <c r="AX8617" s="74" t="s">
        <v>8656</v>
      </c>
    </row>
    <row r="8618" spans="50:50" ht="23.1" customHeight="1" x14ac:dyDescent="0.35">
      <c r="AX8618" s="74" t="s">
        <v>8657</v>
      </c>
    </row>
    <row r="8619" spans="50:50" ht="23.1" customHeight="1" x14ac:dyDescent="0.35">
      <c r="AX8619" s="74" t="s">
        <v>8658</v>
      </c>
    </row>
    <row r="8620" spans="50:50" ht="23.1" customHeight="1" x14ac:dyDescent="0.35">
      <c r="AX8620" s="74" t="s">
        <v>8659</v>
      </c>
    </row>
    <row r="8621" spans="50:50" ht="23.1" customHeight="1" x14ac:dyDescent="0.35">
      <c r="AX8621" s="74" t="s">
        <v>8660</v>
      </c>
    </row>
    <row r="8622" spans="50:50" ht="23.1" customHeight="1" x14ac:dyDescent="0.35">
      <c r="AX8622" s="74" t="s">
        <v>8661</v>
      </c>
    </row>
    <row r="8623" spans="50:50" ht="23.1" customHeight="1" x14ac:dyDescent="0.35">
      <c r="AX8623" s="74" t="s">
        <v>8662</v>
      </c>
    </row>
    <row r="8624" spans="50:50" ht="23.1" customHeight="1" x14ac:dyDescent="0.35">
      <c r="AX8624" s="74" t="s">
        <v>8663</v>
      </c>
    </row>
    <row r="8625" spans="50:50" ht="23.1" customHeight="1" x14ac:dyDescent="0.35">
      <c r="AX8625" s="74" t="s">
        <v>8664</v>
      </c>
    </row>
    <row r="8626" spans="50:50" ht="23.1" customHeight="1" x14ac:dyDescent="0.35">
      <c r="AX8626" s="74" t="s">
        <v>8665</v>
      </c>
    </row>
    <row r="8627" spans="50:50" ht="23.1" customHeight="1" x14ac:dyDescent="0.35">
      <c r="AX8627" s="74" t="s">
        <v>8666</v>
      </c>
    </row>
    <row r="8628" spans="50:50" ht="23.1" customHeight="1" x14ac:dyDescent="0.35">
      <c r="AX8628" s="74" t="s">
        <v>8667</v>
      </c>
    </row>
    <row r="8629" spans="50:50" ht="23.1" customHeight="1" x14ac:dyDescent="0.35">
      <c r="AX8629" s="74" t="s">
        <v>8668</v>
      </c>
    </row>
    <row r="8630" spans="50:50" ht="23.1" customHeight="1" x14ac:dyDescent="0.35">
      <c r="AX8630" s="74" t="s">
        <v>8669</v>
      </c>
    </row>
    <row r="8631" spans="50:50" ht="23.1" customHeight="1" x14ac:dyDescent="0.35">
      <c r="AX8631" s="74" t="s">
        <v>8670</v>
      </c>
    </row>
    <row r="8632" spans="50:50" ht="23.1" customHeight="1" x14ac:dyDescent="0.35">
      <c r="AX8632" s="74" t="s">
        <v>8671</v>
      </c>
    </row>
    <row r="8633" spans="50:50" ht="23.1" customHeight="1" x14ac:dyDescent="0.35">
      <c r="AX8633" s="74" t="s">
        <v>8672</v>
      </c>
    </row>
    <row r="8634" spans="50:50" ht="23.1" customHeight="1" x14ac:dyDescent="0.35">
      <c r="AX8634" s="74" t="s">
        <v>8673</v>
      </c>
    </row>
    <row r="8635" spans="50:50" ht="23.1" customHeight="1" x14ac:dyDescent="0.35">
      <c r="AX8635" s="74" t="s">
        <v>8674</v>
      </c>
    </row>
    <row r="8636" spans="50:50" ht="23.1" customHeight="1" x14ac:dyDescent="0.35">
      <c r="AX8636" s="74" t="s">
        <v>8675</v>
      </c>
    </row>
    <row r="8637" spans="50:50" ht="23.1" customHeight="1" x14ac:dyDescent="0.35">
      <c r="AX8637" s="74" t="s">
        <v>8676</v>
      </c>
    </row>
    <row r="8638" spans="50:50" ht="23.1" customHeight="1" x14ac:dyDescent="0.35">
      <c r="AX8638" s="74" t="s">
        <v>8677</v>
      </c>
    </row>
    <row r="8639" spans="50:50" ht="23.1" customHeight="1" x14ac:dyDescent="0.35">
      <c r="AX8639" s="74" t="s">
        <v>8678</v>
      </c>
    </row>
    <row r="8640" spans="50:50" ht="23.1" customHeight="1" x14ac:dyDescent="0.35">
      <c r="AX8640" s="74" t="s">
        <v>8679</v>
      </c>
    </row>
    <row r="8641" spans="50:50" ht="23.1" customHeight="1" x14ac:dyDescent="0.35">
      <c r="AX8641" s="74" t="s">
        <v>8680</v>
      </c>
    </row>
    <row r="8642" spans="50:50" ht="23.1" customHeight="1" x14ac:dyDescent="0.35">
      <c r="AX8642" s="74" t="s">
        <v>8681</v>
      </c>
    </row>
    <row r="8643" spans="50:50" ht="23.1" customHeight="1" x14ac:dyDescent="0.35">
      <c r="AX8643" s="74" t="s">
        <v>8682</v>
      </c>
    </row>
    <row r="8644" spans="50:50" ht="23.1" customHeight="1" x14ac:dyDescent="0.35">
      <c r="AX8644" s="74" t="s">
        <v>8683</v>
      </c>
    </row>
    <row r="8645" spans="50:50" ht="23.1" customHeight="1" x14ac:dyDescent="0.35">
      <c r="AX8645" s="74" t="s">
        <v>8684</v>
      </c>
    </row>
    <row r="8646" spans="50:50" ht="23.1" customHeight="1" x14ac:dyDescent="0.35">
      <c r="AX8646" s="74" t="s">
        <v>8685</v>
      </c>
    </row>
    <row r="8647" spans="50:50" ht="23.1" customHeight="1" x14ac:dyDescent="0.35">
      <c r="AX8647" s="74" t="s">
        <v>8686</v>
      </c>
    </row>
    <row r="8648" spans="50:50" ht="23.1" customHeight="1" x14ac:dyDescent="0.35">
      <c r="AX8648" s="74" t="s">
        <v>8687</v>
      </c>
    </row>
    <row r="8649" spans="50:50" ht="23.1" customHeight="1" x14ac:dyDescent="0.35">
      <c r="AX8649" s="74" t="s">
        <v>8688</v>
      </c>
    </row>
    <row r="8650" spans="50:50" ht="23.1" customHeight="1" x14ac:dyDescent="0.35">
      <c r="AX8650" s="74" t="s">
        <v>8689</v>
      </c>
    </row>
    <row r="8651" spans="50:50" ht="23.1" customHeight="1" x14ac:dyDescent="0.35">
      <c r="AX8651" s="74" t="s">
        <v>8690</v>
      </c>
    </row>
    <row r="8652" spans="50:50" ht="23.1" customHeight="1" x14ac:dyDescent="0.35">
      <c r="AX8652" s="74" t="s">
        <v>8691</v>
      </c>
    </row>
    <row r="8653" spans="50:50" ht="23.1" customHeight="1" x14ac:dyDescent="0.35">
      <c r="AX8653" s="74" t="s">
        <v>8692</v>
      </c>
    </row>
    <row r="8654" spans="50:50" ht="23.1" customHeight="1" x14ac:dyDescent="0.35">
      <c r="AX8654" s="74" t="s">
        <v>8693</v>
      </c>
    </row>
    <row r="8655" spans="50:50" ht="23.1" customHeight="1" x14ac:dyDescent="0.35">
      <c r="AX8655" s="74" t="s">
        <v>8694</v>
      </c>
    </row>
    <row r="8656" spans="50:50" ht="23.1" customHeight="1" x14ac:dyDescent="0.35">
      <c r="AX8656" s="74" t="s">
        <v>8695</v>
      </c>
    </row>
    <row r="8657" spans="50:50" ht="23.1" customHeight="1" x14ac:dyDescent="0.35">
      <c r="AX8657" s="74" t="s">
        <v>8696</v>
      </c>
    </row>
    <row r="8658" spans="50:50" ht="23.1" customHeight="1" x14ac:dyDescent="0.35">
      <c r="AX8658" s="74" t="s">
        <v>8697</v>
      </c>
    </row>
    <row r="8659" spans="50:50" ht="23.1" customHeight="1" x14ac:dyDescent="0.35">
      <c r="AX8659" s="74" t="s">
        <v>8698</v>
      </c>
    </row>
    <row r="8660" spans="50:50" ht="23.1" customHeight="1" x14ac:dyDescent="0.35">
      <c r="AX8660" s="74" t="s">
        <v>8699</v>
      </c>
    </row>
    <row r="8661" spans="50:50" ht="23.1" customHeight="1" x14ac:dyDescent="0.35">
      <c r="AX8661" s="74" t="s">
        <v>8700</v>
      </c>
    </row>
    <row r="8662" spans="50:50" ht="23.1" customHeight="1" x14ac:dyDescent="0.35">
      <c r="AX8662" s="74" t="s">
        <v>8701</v>
      </c>
    </row>
    <row r="8663" spans="50:50" ht="23.1" customHeight="1" x14ac:dyDescent="0.35">
      <c r="AX8663" s="74" t="s">
        <v>8702</v>
      </c>
    </row>
    <row r="8664" spans="50:50" ht="23.1" customHeight="1" x14ac:dyDescent="0.35">
      <c r="AX8664" s="74" t="s">
        <v>8703</v>
      </c>
    </row>
    <row r="8665" spans="50:50" ht="23.1" customHeight="1" x14ac:dyDescent="0.35">
      <c r="AX8665" s="74" t="s">
        <v>8704</v>
      </c>
    </row>
    <row r="8666" spans="50:50" ht="23.1" customHeight="1" x14ac:dyDescent="0.35">
      <c r="AX8666" s="74" t="s">
        <v>8705</v>
      </c>
    </row>
    <row r="8667" spans="50:50" ht="23.1" customHeight="1" x14ac:dyDescent="0.35">
      <c r="AX8667" s="74" t="s">
        <v>8706</v>
      </c>
    </row>
    <row r="8668" spans="50:50" ht="23.1" customHeight="1" x14ac:dyDescent="0.35">
      <c r="AX8668" s="74" t="s">
        <v>8707</v>
      </c>
    </row>
    <row r="8669" spans="50:50" ht="23.1" customHeight="1" x14ac:dyDescent="0.35">
      <c r="AX8669" s="74" t="s">
        <v>8708</v>
      </c>
    </row>
    <row r="8670" spans="50:50" ht="23.1" customHeight="1" x14ac:dyDescent="0.35">
      <c r="AX8670" s="74" t="s">
        <v>8709</v>
      </c>
    </row>
    <row r="8671" spans="50:50" ht="23.1" customHeight="1" x14ac:dyDescent="0.35">
      <c r="AX8671" s="74" t="s">
        <v>8710</v>
      </c>
    </row>
    <row r="8672" spans="50:50" ht="23.1" customHeight="1" x14ac:dyDescent="0.35">
      <c r="AX8672" s="74" t="s">
        <v>8711</v>
      </c>
    </row>
    <row r="8673" spans="50:50" ht="23.1" customHeight="1" x14ac:dyDescent="0.35">
      <c r="AX8673" s="74" t="s">
        <v>8712</v>
      </c>
    </row>
    <row r="8674" spans="50:50" ht="23.1" customHeight="1" x14ac:dyDescent="0.35">
      <c r="AX8674" s="74" t="s">
        <v>8713</v>
      </c>
    </row>
    <row r="8675" spans="50:50" ht="23.1" customHeight="1" x14ac:dyDescent="0.35">
      <c r="AX8675" s="74" t="s">
        <v>8714</v>
      </c>
    </row>
    <row r="8676" spans="50:50" ht="23.1" customHeight="1" x14ac:dyDescent="0.35">
      <c r="AX8676" s="74" t="s">
        <v>8715</v>
      </c>
    </row>
    <row r="8677" spans="50:50" ht="23.1" customHeight="1" x14ac:dyDescent="0.35">
      <c r="AX8677" s="74" t="s">
        <v>8716</v>
      </c>
    </row>
    <row r="8678" spans="50:50" ht="23.1" customHeight="1" x14ac:dyDescent="0.35">
      <c r="AX8678" s="74" t="s">
        <v>8717</v>
      </c>
    </row>
    <row r="8679" spans="50:50" ht="23.1" customHeight="1" x14ac:dyDescent="0.35">
      <c r="AX8679" s="74" t="s">
        <v>8718</v>
      </c>
    </row>
    <row r="8680" spans="50:50" ht="23.1" customHeight="1" x14ac:dyDescent="0.35">
      <c r="AX8680" s="74" t="s">
        <v>8719</v>
      </c>
    </row>
    <row r="8681" spans="50:50" ht="23.1" customHeight="1" x14ac:dyDescent="0.35">
      <c r="AX8681" s="74" t="s">
        <v>8720</v>
      </c>
    </row>
    <row r="8682" spans="50:50" ht="23.1" customHeight="1" x14ac:dyDescent="0.35">
      <c r="AX8682" s="74" t="s">
        <v>8721</v>
      </c>
    </row>
    <row r="8683" spans="50:50" ht="23.1" customHeight="1" x14ac:dyDescent="0.35">
      <c r="AX8683" s="74" t="s">
        <v>8722</v>
      </c>
    </row>
    <row r="8684" spans="50:50" ht="23.1" customHeight="1" x14ac:dyDescent="0.35">
      <c r="AX8684" s="74" t="s">
        <v>8723</v>
      </c>
    </row>
    <row r="8685" spans="50:50" ht="23.1" customHeight="1" x14ac:dyDescent="0.35">
      <c r="AX8685" s="74" t="s">
        <v>8724</v>
      </c>
    </row>
    <row r="8686" spans="50:50" ht="23.1" customHeight="1" x14ac:dyDescent="0.35">
      <c r="AX8686" s="74" t="s">
        <v>8725</v>
      </c>
    </row>
    <row r="8687" spans="50:50" ht="23.1" customHeight="1" x14ac:dyDescent="0.35">
      <c r="AX8687" s="74" t="s">
        <v>8726</v>
      </c>
    </row>
    <row r="8688" spans="50:50" ht="23.1" customHeight="1" x14ac:dyDescent="0.35">
      <c r="AX8688" s="74" t="s">
        <v>8727</v>
      </c>
    </row>
    <row r="8689" spans="50:50" ht="23.1" customHeight="1" x14ac:dyDescent="0.35">
      <c r="AX8689" s="74" t="s">
        <v>8728</v>
      </c>
    </row>
    <row r="8690" spans="50:50" ht="23.1" customHeight="1" x14ac:dyDescent="0.35">
      <c r="AX8690" s="74" t="s">
        <v>8729</v>
      </c>
    </row>
    <row r="8691" spans="50:50" ht="23.1" customHeight="1" x14ac:dyDescent="0.35">
      <c r="AX8691" s="74" t="s">
        <v>8730</v>
      </c>
    </row>
    <row r="8692" spans="50:50" ht="23.1" customHeight="1" x14ac:dyDescent="0.35">
      <c r="AX8692" s="74" t="s">
        <v>8731</v>
      </c>
    </row>
    <row r="8693" spans="50:50" ht="23.1" customHeight="1" x14ac:dyDescent="0.35">
      <c r="AX8693" s="74" t="s">
        <v>8732</v>
      </c>
    </row>
    <row r="8694" spans="50:50" ht="23.1" customHeight="1" x14ac:dyDescent="0.35">
      <c r="AX8694" s="74" t="s">
        <v>8733</v>
      </c>
    </row>
    <row r="8695" spans="50:50" ht="23.1" customHeight="1" x14ac:dyDescent="0.35">
      <c r="AX8695" s="74" t="s">
        <v>8734</v>
      </c>
    </row>
    <row r="8696" spans="50:50" ht="23.1" customHeight="1" x14ac:dyDescent="0.35">
      <c r="AX8696" s="74" t="s">
        <v>8735</v>
      </c>
    </row>
    <row r="8697" spans="50:50" ht="23.1" customHeight="1" x14ac:dyDescent="0.35">
      <c r="AX8697" s="74" t="s">
        <v>8736</v>
      </c>
    </row>
    <row r="8698" spans="50:50" ht="23.1" customHeight="1" x14ac:dyDescent="0.35">
      <c r="AX8698" s="74" t="s">
        <v>8737</v>
      </c>
    </row>
    <row r="8699" spans="50:50" ht="23.1" customHeight="1" x14ac:dyDescent="0.35">
      <c r="AX8699" s="74" t="s">
        <v>8738</v>
      </c>
    </row>
    <row r="8700" spans="50:50" ht="23.1" customHeight="1" x14ac:dyDescent="0.35">
      <c r="AX8700" s="74" t="s">
        <v>8739</v>
      </c>
    </row>
    <row r="8701" spans="50:50" ht="23.1" customHeight="1" x14ac:dyDescent="0.35">
      <c r="AX8701" s="74" t="s">
        <v>8740</v>
      </c>
    </row>
    <row r="8702" spans="50:50" ht="23.1" customHeight="1" x14ac:dyDescent="0.35">
      <c r="AX8702" s="74" t="s">
        <v>8741</v>
      </c>
    </row>
    <row r="8703" spans="50:50" ht="23.1" customHeight="1" x14ac:dyDescent="0.35">
      <c r="AX8703" s="74" t="s">
        <v>8742</v>
      </c>
    </row>
    <row r="8704" spans="50:50" ht="23.1" customHeight="1" x14ac:dyDescent="0.35">
      <c r="AX8704" s="74" t="s">
        <v>8743</v>
      </c>
    </row>
    <row r="8705" spans="50:50" ht="23.1" customHeight="1" x14ac:dyDescent="0.35">
      <c r="AX8705" s="74" t="s">
        <v>8744</v>
      </c>
    </row>
    <row r="8706" spans="50:50" ht="23.1" customHeight="1" x14ac:dyDescent="0.35">
      <c r="AX8706" s="74" t="s">
        <v>8745</v>
      </c>
    </row>
    <row r="8707" spans="50:50" ht="23.1" customHeight="1" x14ac:dyDescent="0.35">
      <c r="AX8707" s="74" t="s">
        <v>8746</v>
      </c>
    </row>
    <row r="8708" spans="50:50" ht="23.1" customHeight="1" x14ac:dyDescent="0.35">
      <c r="AX8708" s="74" t="s">
        <v>8747</v>
      </c>
    </row>
    <row r="8709" spans="50:50" ht="23.1" customHeight="1" x14ac:dyDescent="0.35">
      <c r="AX8709" s="74" t="s">
        <v>8748</v>
      </c>
    </row>
    <row r="8710" spans="50:50" ht="23.1" customHeight="1" x14ac:dyDescent="0.35">
      <c r="AX8710" s="74" t="s">
        <v>8749</v>
      </c>
    </row>
    <row r="8711" spans="50:50" ht="23.1" customHeight="1" x14ac:dyDescent="0.35">
      <c r="AX8711" s="74" t="s">
        <v>8750</v>
      </c>
    </row>
    <row r="8712" spans="50:50" ht="23.1" customHeight="1" x14ac:dyDescent="0.35">
      <c r="AX8712" s="74" t="s">
        <v>8751</v>
      </c>
    </row>
    <row r="8713" spans="50:50" ht="23.1" customHeight="1" x14ac:dyDescent="0.35">
      <c r="AX8713" s="74" t="s">
        <v>8752</v>
      </c>
    </row>
    <row r="8714" spans="50:50" ht="23.1" customHeight="1" x14ac:dyDescent="0.35">
      <c r="AX8714" s="74" t="s">
        <v>8753</v>
      </c>
    </row>
    <row r="8715" spans="50:50" ht="23.1" customHeight="1" x14ac:dyDescent="0.35">
      <c r="AX8715" s="74" t="s">
        <v>8754</v>
      </c>
    </row>
    <row r="8716" spans="50:50" ht="23.1" customHeight="1" x14ac:dyDescent="0.35">
      <c r="AX8716" s="74" t="s">
        <v>8755</v>
      </c>
    </row>
    <row r="8717" spans="50:50" ht="23.1" customHeight="1" x14ac:dyDescent="0.35">
      <c r="AX8717" s="74" t="s">
        <v>8756</v>
      </c>
    </row>
    <row r="8718" spans="50:50" ht="23.1" customHeight="1" x14ac:dyDescent="0.35">
      <c r="AX8718" s="74" t="s">
        <v>8757</v>
      </c>
    </row>
    <row r="8719" spans="50:50" ht="23.1" customHeight="1" x14ac:dyDescent="0.35">
      <c r="AX8719" s="74" t="s">
        <v>8758</v>
      </c>
    </row>
    <row r="8720" spans="50:50" ht="23.1" customHeight="1" x14ac:dyDescent="0.35">
      <c r="AX8720" s="74" t="s">
        <v>8759</v>
      </c>
    </row>
    <row r="8721" spans="50:50" ht="23.1" customHeight="1" x14ac:dyDescent="0.35">
      <c r="AX8721" s="74" t="s">
        <v>8760</v>
      </c>
    </row>
    <row r="8722" spans="50:50" ht="23.1" customHeight="1" x14ac:dyDescent="0.35">
      <c r="AX8722" s="74" t="s">
        <v>8761</v>
      </c>
    </row>
    <row r="8723" spans="50:50" ht="23.1" customHeight="1" x14ac:dyDescent="0.35">
      <c r="AX8723" s="74" t="s">
        <v>8762</v>
      </c>
    </row>
    <row r="8724" spans="50:50" ht="23.1" customHeight="1" x14ac:dyDescent="0.35">
      <c r="AX8724" s="74" t="s">
        <v>8763</v>
      </c>
    </row>
    <row r="8725" spans="50:50" ht="23.1" customHeight="1" x14ac:dyDescent="0.35">
      <c r="AX8725" s="74" t="s">
        <v>8764</v>
      </c>
    </row>
    <row r="8726" spans="50:50" ht="23.1" customHeight="1" x14ac:dyDescent="0.35">
      <c r="AX8726" s="74" t="s">
        <v>8765</v>
      </c>
    </row>
    <row r="8727" spans="50:50" ht="23.1" customHeight="1" x14ac:dyDescent="0.35">
      <c r="AX8727" s="74" t="s">
        <v>8766</v>
      </c>
    </row>
    <row r="8728" spans="50:50" ht="23.1" customHeight="1" x14ac:dyDescent="0.35">
      <c r="AX8728" s="74" t="s">
        <v>8767</v>
      </c>
    </row>
    <row r="8729" spans="50:50" ht="23.1" customHeight="1" x14ac:dyDescent="0.35">
      <c r="AX8729" s="74" t="s">
        <v>8768</v>
      </c>
    </row>
    <row r="8730" spans="50:50" ht="23.1" customHeight="1" x14ac:dyDescent="0.35">
      <c r="AX8730" s="74" t="s">
        <v>8769</v>
      </c>
    </row>
    <row r="8731" spans="50:50" ht="23.1" customHeight="1" x14ac:dyDescent="0.35">
      <c r="AX8731" s="74" t="s">
        <v>8770</v>
      </c>
    </row>
    <row r="8732" spans="50:50" ht="23.1" customHeight="1" x14ac:dyDescent="0.35">
      <c r="AX8732" s="74" t="s">
        <v>8771</v>
      </c>
    </row>
    <row r="8733" spans="50:50" ht="23.1" customHeight="1" x14ac:dyDescent="0.35">
      <c r="AX8733" s="74" t="s">
        <v>8772</v>
      </c>
    </row>
    <row r="8734" spans="50:50" ht="23.1" customHeight="1" x14ac:dyDescent="0.35">
      <c r="AX8734" s="74" t="s">
        <v>8773</v>
      </c>
    </row>
    <row r="8735" spans="50:50" ht="23.1" customHeight="1" x14ac:dyDescent="0.35">
      <c r="AX8735" s="74" t="s">
        <v>8774</v>
      </c>
    </row>
    <row r="8736" spans="50:50" ht="23.1" customHeight="1" x14ac:dyDescent="0.35">
      <c r="AX8736" s="74" t="s">
        <v>8775</v>
      </c>
    </row>
    <row r="8737" spans="50:50" ht="23.1" customHeight="1" x14ac:dyDescent="0.35">
      <c r="AX8737" s="74" t="s">
        <v>8776</v>
      </c>
    </row>
    <row r="8738" spans="50:50" ht="23.1" customHeight="1" x14ac:dyDescent="0.35">
      <c r="AX8738" s="74" t="s">
        <v>8777</v>
      </c>
    </row>
    <row r="8739" spans="50:50" ht="23.1" customHeight="1" x14ac:dyDescent="0.35">
      <c r="AX8739" s="74" t="s">
        <v>8778</v>
      </c>
    </row>
    <row r="8740" spans="50:50" ht="23.1" customHeight="1" x14ac:dyDescent="0.35">
      <c r="AX8740" s="74" t="s">
        <v>8779</v>
      </c>
    </row>
    <row r="8741" spans="50:50" ht="23.1" customHeight="1" x14ac:dyDescent="0.35">
      <c r="AX8741" s="74" t="s">
        <v>8780</v>
      </c>
    </row>
    <row r="8742" spans="50:50" ht="23.1" customHeight="1" x14ac:dyDescent="0.35">
      <c r="AX8742" s="74" t="s">
        <v>8781</v>
      </c>
    </row>
    <row r="8743" spans="50:50" ht="23.1" customHeight="1" x14ac:dyDescent="0.35">
      <c r="AX8743" s="74" t="s">
        <v>8782</v>
      </c>
    </row>
    <row r="8744" spans="50:50" ht="23.1" customHeight="1" x14ac:dyDescent="0.35">
      <c r="AX8744" s="74" t="s">
        <v>8783</v>
      </c>
    </row>
    <row r="8745" spans="50:50" ht="23.1" customHeight="1" x14ac:dyDescent="0.35">
      <c r="AX8745" s="74" t="s">
        <v>8784</v>
      </c>
    </row>
    <row r="8746" spans="50:50" ht="23.1" customHeight="1" x14ac:dyDescent="0.35">
      <c r="AX8746" s="74" t="s">
        <v>8785</v>
      </c>
    </row>
    <row r="8747" spans="50:50" ht="23.1" customHeight="1" x14ac:dyDescent="0.35">
      <c r="AX8747" s="74" t="s">
        <v>8786</v>
      </c>
    </row>
    <row r="8748" spans="50:50" ht="23.1" customHeight="1" x14ac:dyDescent="0.35">
      <c r="AX8748" s="74" t="s">
        <v>8787</v>
      </c>
    </row>
    <row r="8749" spans="50:50" ht="23.1" customHeight="1" x14ac:dyDescent="0.35">
      <c r="AX8749" s="74" t="s">
        <v>8788</v>
      </c>
    </row>
    <row r="8750" spans="50:50" ht="23.1" customHeight="1" x14ac:dyDescent="0.35">
      <c r="AX8750" s="74" t="s">
        <v>8789</v>
      </c>
    </row>
    <row r="8751" spans="50:50" ht="23.1" customHeight="1" x14ac:dyDescent="0.35">
      <c r="AX8751" s="74" t="s">
        <v>8790</v>
      </c>
    </row>
    <row r="8752" spans="50:50" ht="23.1" customHeight="1" x14ac:dyDescent="0.35">
      <c r="AX8752" s="74" t="s">
        <v>8791</v>
      </c>
    </row>
    <row r="8753" spans="50:50" ht="23.1" customHeight="1" x14ac:dyDescent="0.35">
      <c r="AX8753" s="74" t="s">
        <v>8792</v>
      </c>
    </row>
    <row r="8754" spans="50:50" ht="23.1" customHeight="1" x14ac:dyDescent="0.35">
      <c r="AX8754" s="74" t="s">
        <v>8793</v>
      </c>
    </row>
    <row r="8755" spans="50:50" ht="23.1" customHeight="1" x14ac:dyDescent="0.35">
      <c r="AX8755" s="74" t="s">
        <v>8794</v>
      </c>
    </row>
    <row r="8756" spans="50:50" ht="23.1" customHeight="1" x14ac:dyDescent="0.35">
      <c r="AX8756" s="74" t="s">
        <v>8795</v>
      </c>
    </row>
    <row r="8757" spans="50:50" ht="23.1" customHeight="1" x14ac:dyDescent="0.35">
      <c r="AX8757" s="74" t="s">
        <v>8796</v>
      </c>
    </row>
    <row r="8758" spans="50:50" ht="23.1" customHeight="1" x14ac:dyDescent="0.35">
      <c r="AX8758" s="74" t="s">
        <v>8797</v>
      </c>
    </row>
    <row r="8759" spans="50:50" ht="23.1" customHeight="1" x14ac:dyDescent="0.35">
      <c r="AX8759" s="74" t="s">
        <v>8798</v>
      </c>
    </row>
    <row r="8760" spans="50:50" ht="23.1" customHeight="1" x14ac:dyDescent="0.35">
      <c r="AX8760" s="74" t="s">
        <v>8799</v>
      </c>
    </row>
    <row r="8761" spans="50:50" ht="23.1" customHeight="1" x14ac:dyDescent="0.35">
      <c r="AX8761" s="74" t="s">
        <v>8800</v>
      </c>
    </row>
    <row r="8762" spans="50:50" ht="23.1" customHeight="1" x14ac:dyDescent="0.35">
      <c r="AX8762" s="74" t="s">
        <v>8801</v>
      </c>
    </row>
    <row r="8763" spans="50:50" ht="23.1" customHeight="1" x14ac:dyDescent="0.35">
      <c r="AX8763" s="74" t="s">
        <v>8802</v>
      </c>
    </row>
    <row r="8764" spans="50:50" ht="23.1" customHeight="1" x14ac:dyDescent="0.35">
      <c r="AX8764" s="74" t="s">
        <v>8803</v>
      </c>
    </row>
    <row r="8765" spans="50:50" ht="23.1" customHeight="1" x14ac:dyDescent="0.35">
      <c r="AX8765" s="74" t="s">
        <v>8804</v>
      </c>
    </row>
    <row r="8766" spans="50:50" ht="23.1" customHeight="1" x14ac:dyDescent="0.35">
      <c r="AX8766" s="74" t="s">
        <v>8805</v>
      </c>
    </row>
    <row r="8767" spans="50:50" ht="23.1" customHeight="1" x14ac:dyDescent="0.35">
      <c r="AX8767" s="74" t="s">
        <v>8806</v>
      </c>
    </row>
    <row r="8768" spans="50:50" ht="23.1" customHeight="1" x14ac:dyDescent="0.35">
      <c r="AX8768" s="74" t="s">
        <v>8807</v>
      </c>
    </row>
    <row r="8769" spans="50:50" ht="23.1" customHeight="1" x14ac:dyDescent="0.35">
      <c r="AX8769" s="74" t="s">
        <v>8808</v>
      </c>
    </row>
    <row r="8770" spans="50:50" ht="23.1" customHeight="1" x14ac:dyDescent="0.35">
      <c r="AX8770" s="74" t="s">
        <v>8809</v>
      </c>
    </row>
    <row r="8771" spans="50:50" ht="23.1" customHeight="1" x14ac:dyDescent="0.35">
      <c r="AX8771" s="74" t="s">
        <v>8810</v>
      </c>
    </row>
    <row r="8772" spans="50:50" ht="23.1" customHeight="1" x14ac:dyDescent="0.35">
      <c r="AX8772" s="74" t="s">
        <v>8811</v>
      </c>
    </row>
    <row r="8773" spans="50:50" ht="23.1" customHeight="1" x14ac:dyDescent="0.35">
      <c r="AX8773" s="74" t="s">
        <v>8812</v>
      </c>
    </row>
    <row r="8774" spans="50:50" ht="23.1" customHeight="1" x14ac:dyDescent="0.35">
      <c r="AX8774" s="74" t="s">
        <v>8813</v>
      </c>
    </row>
    <row r="8775" spans="50:50" ht="23.1" customHeight="1" x14ac:dyDescent="0.35">
      <c r="AX8775" s="74" t="s">
        <v>8814</v>
      </c>
    </row>
    <row r="8776" spans="50:50" ht="23.1" customHeight="1" x14ac:dyDescent="0.35">
      <c r="AX8776" s="74" t="s">
        <v>8815</v>
      </c>
    </row>
    <row r="8777" spans="50:50" ht="23.1" customHeight="1" x14ac:dyDescent="0.35">
      <c r="AX8777" s="74" t="s">
        <v>8816</v>
      </c>
    </row>
    <row r="8778" spans="50:50" ht="23.1" customHeight="1" x14ac:dyDescent="0.35">
      <c r="AX8778" s="74" t="s">
        <v>8817</v>
      </c>
    </row>
    <row r="8779" spans="50:50" ht="23.1" customHeight="1" x14ac:dyDescent="0.35">
      <c r="AX8779" s="74" t="s">
        <v>8818</v>
      </c>
    </row>
    <row r="8780" spans="50:50" ht="23.1" customHeight="1" x14ac:dyDescent="0.35">
      <c r="AX8780" s="74" t="s">
        <v>8819</v>
      </c>
    </row>
    <row r="8781" spans="50:50" ht="23.1" customHeight="1" x14ac:dyDescent="0.35">
      <c r="AX8781" s="74" t="s">
        <v>8820</v>
      </c>
    </row>
    <row r="8782" spans="50:50" ht="23.1" customHeight="1" x14ac:dyDescent="0.35">
      <c r="AX8782" s="74" t="s">
        <v>8821</v>
      </c>
    </row>
    <row r="8783" spans="50:50" ht="23.1" customHeight="1" x14ac:dyDescent="0.35">
      <c r="AX8783" s="74" t="s">
        <v>8822</v>
      </c>
    </row>
    <row r="8784" spans="50:50" ht="23.1" customHeight="1" x14ac:dyDescent="0.35">
      <c r="AX8784" s="74" t="s">
        <v>8823</v>
      </c>
    </row>
    <row r="8785" spans="50:50" ht="23.1" customHeight="1" x14ac:dyDescent="0.35">
      <c r="AX8785" s="74" t="s">
        <v>8824</v>
      </c>
    </row>
    <row r="8786" spans="50:50" ht="23.1" customHeight="1" x14ac:dyDescent="0.35">
      <c r="AX8786" s="74" t="s">
        <v>8825</v>
      </c>
    </row>
    <row r="8787" spans="50:50" ht="23.1" customHeight="1" x14ac:dyDescent="0.35">
      <c r="AX8787" s="74" t="s">
        <v>8826</v>
      </c>
    </row>
    <row r="8788" spans="50:50" ht="23.1" customHeight="1" x14ac:dyDescent="0.35">
      <c r="AX8788" s="74" t="s">
        <v>8827</v>
      </c>
    </row>
    <row r="8789" spans="50:50" ht="23.1" customHeight="1" x14ac:dyDescent="0.35">
      <c r="AX8789" s="74" t="s">
        <v>8828</v>
      </c>
    </row>
    <row r="8790" spans="50:50" ht="23.1" customHeight="1" x14ac:dyDescent="0.35">
      <c r="AX8790" s="74" t="s">
        <v>8829</v>
      </c>
    </row>
    <row r="8791" spans="50:50" ht="23.1" customHeight="1" x14ac:dyDescent="0.35">
      <c r="AX8791" s="74" t="s">
        <v>8830</v>
      </c>
    </row>
    <row r="8792" spans="50:50" ht="23.1" customHeight="1" x14ac:dyDescent="0.35">
      <c r="AX8792" s="74" t="s">
        <v>8831</v>
      </c>
    </row>
    <row r="8793" spans="50:50" ht="23.1" customHeight="1" x14ac:dyDescent="0.35">
      <c r="AX8793" s="74" t="s">
        <v>8832</v>
      </c>
    </row>
    <row r="8794" spans="50:50" ht="23.1" customHeight="1" x14ac:dyDescent="0.35">
      <c r="AX8794" s="74" t="s">
        <v>8833</v>
      </c>
    </row>
    <row r="8795" spans="50:50" ht="23.1" customHeight="1" x14ac:dyDescent="0.35">
      <c r="AX8795" s="74" t="s">
        <v>8834</v>
      </c>
    </row>
    <row r="8796" spans="50:50" ht="23.1" customHeight="1" x14ac:dyDescent="0.35">
      <c r="AX8796" s="74" t="s">
        <v>8835</v>
      </c>
    </row>
    <row r="8797" spans="50:50" ht="23.1" customHeight="1" x14ac:dyDescent="0.35">
      <c r="AX8797" s="74" t="s">
        <v>8836</v>
      </c>
    </row>
    <row r="8798" spans="50:50" ht="23.1" customHeight="1" x14ac:dyDescent="0.35">
      <c r="AX8798" s="74" t="s">
        <v>8837</v>
      </c>
    </row>
    <row r="8799" spans="50:50" ht="23.1" customHeight="1" x14ac:dyDescent="0.35">
      <c r="AX8799" s="74" t="s">
        <v>8838</v>
      </c>
    </row>
    <row r="8800" spans="50:50" ht="23.1" customHeight="1" x14ac:dyDescent="0.35">
      <c r="AX8800" s="74" t="s">
        <v>8839</v>
      </c>
    </row>
    <row r="8801" spans="50:50" ht="23.1" customHeight="1" x14ac:dyDescent="0.35">
      <c r="AX8801" s="74" t="s">
        <v>8840</v>
      </c>
    </row>
    <row r="8802" spans="50:50" ht="23.1" customHeight="1" x14ac:dyDescent="0.35">
      <c r="AX8802" s="74" t="s">
        <v>8841</v>
      </c>
    </row>
    <row r="8803" spans="50:50" ht="23.1" customHeight="1" x14ac:dyDescent="0.35">
      <c r="AX8803" s="74" t="s">
        <v>8842</v>
      </c>
    </row>
    <row r="8804" spans="50:50" ht="23.1" customHeight="1" x14ac:dyDescent="0.35">
      <c r="AX8804" s="74" t="s">
        <v>8843</v>
      </c>
    </row>
    <row r="8805" spans="50:50" ht="23.1" customHeight="1" x14ac:dyDescent="0.35">
      <c r="AX8805" s="74" t="s">
        <v>8844</v>
      </c>
    </row>
    <row r="8806" spans="50:50" ht="23.1" customHeight="1" x14ac:dyDescent="0.35">
      <c r="AX8806" s="74" t="s">
        <v>8845</v>
      </c>
    </row>
    <row r="8807" spans="50:50" ht="23.1" customHeight="1" x14ac:dyDescent="0.35">
      <c r="AX8807" s="74" t="s">
        <v>8846</v>
      </c>
    </row>
    <row r="8808" spans="50:50" ht="23.1" customHeight="1" x14ac:dyDescent="0.35">
      <c r="AX8808" s="74" t="s">
        <v>8847</v>
      </c>
    </row>
    <row r="8809" spans="50:50" ht="23.1" customHeight="1" x14ac:dyDescent="0.35">
      <c r="AX8809" s="74" t="s">
        <v>8848</v>
      </c>
    </row>
    <row r="8810" spans="50:50" ht="23.1" customHeight="1" x14ac:dyDescent="0.35">
      <c r="AX8810" s="74" t="s">
        <v>8849</v>
      </c>
    </row>
    <row r="8811" spans="50:50" ht="23.1" customHeight="1" x14ac:dyDescent="0.35">
      <c r="AX8811" s="74" t="s">
        <v>8850</v>
      </c>
    </row>
    <row r="8812" spans="50:50" ht="23.1" customHeight="1" x14ac:dyDescent="0.35">
      <c r="AX8812" s="74" t="s">
        <v>8851</v>
      </c>
    </row>
    <row r="8813" spans="50:50" ht="23.1" customHeight="1" x14ac:dyDescent="0.35">
      <c r="AX8813" s="74" t="s">
        <v>8852</v>
      </c>
    </row>
    <row r="8814" spans="50:50" ht="23.1" customHeight="1" x14ac:dyDescent="0.35">
      <c r="AX8814" s="74" t="s">
        <v>8853</v>
      </c>
    </row>
    <row r="8815" spans="50:50" ht="23.1" customHeight="1" x14ac:dyDescent="0.35">
      <c r="AX8815" s="74" t="s">
        <v>8854</v>
      </c>
    </row>
    <row r="8816" spans="50:50" ht="23.1" customHeight="1" x14ac:dyDescent="0.35">
      <c r="AX8816" s="74" t="s">
        <v>8855</v>
      </c>
    </row>
    <row r="8817" spans="50:50" ht="23.1" customHeight="1" x14ac:dyDescent="0.35">
      <c r="AX8817" s="74" t="s">
        <v>8856</v>
      </c>
    </row>
    <row r="8818" spans="50:50" ht="23.1" customHeight="1" x14ac:dyDescent="0.35">
      <c r="AX8818" s="74" t="s">
        <v>8857</v>
      </c>
    </row>
    <row r="8819" spans="50:50" ht="23.1" customHeight="1" x14ac:dyDescent="0.35">
      <c r="AX8819" s="74" t="s">
        <v>8858</v>
      </c>
    </row>
    <row r="8820" spans="50:50" ht="23.1" customHeight="1" x14ac:dyDescent="0.35">
      <c r="AX8820" s="74" t="s">
        <v>8859</v>
      </c>
    </row>
    <row r="8821" spans="50:50" ht="23.1" customHeight="1" x14ac:dyDescent="0.35">
      <c r="AX8821" s="74" t="s">
        <v>8860</v>
      </c>
    </row>
    <row r="8822" spans="50:50" ht="23.1" customHeight="1" x14ac:dyDescent="0.35">
      <c r="AX8822" s="74" t="s">
        <v>8861</v>
      </c>
    </row>
    <row r="8823" spans="50:50" ht="23.1" customHeight="1" x14ac:dyDescent="0.35">
      <c r="AX8823" s="74" t="s">
        <v>8862</v>
      </c>
    </row>
    <row r="8824" spans="50:50" ht="23.1" customHeight="1" x14ac:dyDescent="0.35">
      <c r="AX8824" s="74" t="s">
        <v>8863</v>
      </c>
    </row>
    <row r="8825" spans="50:50" ht="23.1" customHeight="1" x14ac:dyDescent="0.35">
      <c r="AX8825" s="74" t="s">
        <v>8864</v>
      </c>
    </row>
    <row r="8826" spans="50:50" ht="23.1" customHeight="1" x14ac:dyDescent="0.35">
      <c r="AX8826" s="74" t="s">
        <v>8865</v>
      </c>
    </row>
    <row r="8827" spans="50:50" ht="23.1" customHeight="1" x14ac:dyDescent="0.35">
      <c r="AX8827" s="74" t="s">
        <v>8866</v>
      </c>
    </row>
    <row r="8828" spans="50:50" ht="23.1" customHeight="1" x14ac:dyDescent="0.35">
      <c r="AX8828" s="74" t="s">
        <v>8867</v>
      </c>
    </row>
    <row r="8829" spans="50:50" ht="23.1" customHeight="1" x14ac:dyDescent="0.35">
      <c r="AX8829" s="74" t="s">
        <v>8868</v>
      </c>
    </row>
    <row r="8830" spans="50:50" ht="23.1" customHeight="1" x14ac:dyDescent="0.35">
      <c r="AX8830" s="74" t="s">
        <v>8869</v>
      </c>
    </row>
    <row r="8831" spans="50:50" ht="23.1" customHeight="1" x14ac:dyDescent="0.35">
      <c r="AX8831" s="74" t="s">
        <v>8870</v>
      </c>
    </row>
    <row r="8832" spans="50:50" ht="23.1" customHeight="1" x14ac:dyDescent="0.35">
      <c r="AX8832" s="74" t="s">
        <v>8871</v>
      </c>
    </row>
    <row r="8833" spans="50:50" ht="23.1" customHeight="1" x14ac:dyDescent="0.35">
      <c r="AX8833" s="74" t="s">
        <v>8872</v>
      </c>
    </row>
    <row r="8834" spans="50:50" ht="23.1" customHeight="1" x14ac:dyDescent="0.35">
      <c r="AX8834" s="74" t="s">
        <v>8873</v>
      </c>
    </row>
    <row r="8835" spans="50:50" ht="23.1" customHeight="1" x14ac:dyDescent="0.35">
      <c r="AX8835" s="74" t="s">
        <v>8874</v>
      </c>
    </row>
    <row r="8836" spans="50:50" ht="23.1" customHeight="1" x14ac:dyDescent="0.35">
      <c r="AX8836" s="74" t="s">
        <v>8875</v>
      </c>
    </row>
    <row r="8837" spans="50:50" ht="23.1" customHeight="1" x14ac:dyDescent="0.35">
      <c r="AX8837" s="74" t="s">
        <v>8876</v>
      </c>
    </row>
    <row r="8838" spans="50:50" ht="23.1" customHeight="1" x14ac:dyDescent="0.35">
      <c r="AX8838" s="74" t="s">
        <v>8877</v>
      </c>
    </row>
    <row r="8839" spans="50:50" ht="23.1" customHeight="1" x14ac:dyDescent="0.35">
      <c r="AX8839" s="74" t="s">
        <v>8878</v>
      </c>
    </row>
    <row r="8840" spans="50:50" ht="23.1" customHeight="1" x14ac:dyDescent="0.35">
      <c r="AX8840" s="74" t="s">
        <v>8879</v>
      </c>
    </row>
    <row r="8841" spans="50:50" ht="23.1" customHeight="1" x14ac:dyDescent="0.35">
      <c r="AX8841" s="74" t="s">
        <v>8880</v>
      </c>
    </row>
    <row r="8842" spans="50:50" ht="23.1" customHeight="1" x14ac:dyDescent="0.35">
      <c r="AX8842" s="74" t="s">
        <v>8881</v>
      </c>
    </row>
    <row r="8843" spans="50:50" ht="23.1" customHeight="1" x14ac:dyDescent="0.35">
      <c r="AX8843" s="74" t="s">
        <v>8882</v>
      </c>
    </row>
    <row r="8844" spans="50:50" ht="23.1" customHeight="1" x14ac:dyDescent="0.35">
      <c r="AX8844" s="74" t="s">
        <v>8883</v>
      </c>
    </row>
    <row r="8845" spans="50:50" ht="23.1" customHeight="1" x14ac:dyDescent="0.35">
      <c r="AX8845" s="74" t="s">
        <v>8884</v>
      </c>
    </row>
    <row r="8846" spans="50:50" ht="23.1" customHeight="1" x14ac:dyDescent="0.35">
      <c r="AX8846" s="74" t="s">
        <v>8885</v>
      </c>
    </row>
    <row r="8847" spans="50:50" ht="23.1" customHeight="1" x14ac:dyDescent="0.35">
      <c r="AX8847" s="74" t="s">
        <v>8886</v>
      </c>
    </row>
    <row r="8848" spans="50:50" ht="23.1" customHeight="1" x14ac:dyDescent="0.35">
      <c r="AX8848" s="74" t="s">
        <v>8887</v>
      </c>
    </row>
    <row r="8849" spans="50:50" ht="23.1" customHeight="1" x14ac:dyDescent="0.35">
      <c r="AX8849" s="74" t="s">
        <v>8888</v>
      </c>
    </row>
    <row r="8850" spans="50:50" ht="23.1" customHeight="1" x14ac:dyDescent="0.35">
      <c r="AX8850" s="74" t="s">
        <v>8889</v>
      </c>
    </row>
    <row r="8851" spans="50:50" ht="23.1" customHeight="1" x14ac:dyDescent="0.35">
      <c r="AX8851" s="74" t="s">
        <v>8890</v>
      </c>
    </row>
    <row r="8852" spans="50:50" ht="23.1" customHeight="1" x14ac:dyDescent="0.35">
      <c r="AX8852" s="74" t="s">
        <v>8891</v>
      </c>
    </row>
    <row r="8853" spans="50:50" ht="23.1" customHeight="1" x14ac:dyDescent="0.35">
      <c r="AX8853" s="74" t="s">
        <v>8892</v>
      </c>
    </row>
    <row r="8854" spans="50:50" ht="23.1" customHeight="1" x14ac:dyDescent="0.35">
      <c r="AX8854" s="74" t="s">
        <v>8893</v>
      </c>
    </row>
    <row r="8855" spans="50:50" ht="23.1" customHeight="1" x14ac:dyDescent="0.35">
      <c r="AX8855" s="74" t="s">
        <v>8894</v>
      </c>
    </row>
    <row r="8856" spans="50:50" ht="23.1" customHeight="1" x14ac:dyDescent="0.35">
      <c r="AX8856" s="74" t="s">
        <v>8895</v>
      </c>
    </row>
    <row r="8857" spans="50:50" ht="23.1" customHeight="1" x14ac:dyDescent="0.35">
      <c r="AX8857" s="74" t="s">
        <v>8896</v>
      </c>
    </row>
    <row r="8858" spans="50:50" ht="23.1" customHeight="1" x14ac:dyDescent="0.35">
      <c r="AX8858" s="74" t="s">
        <v>8897</v>
      </c>
    </row>
    <row r="8859" spans="50:50" ht="23.1" customHeight="1" x14ac:dyDescent="0.35">
      <c r="AX8859" s="74" t="s">
        <v>8898</v>
      </c>
    </row>
    <row r="8860" spans="50:50" ht="23.1" customHeight="1" x14ac:dyDescent="0.35">
      <c r="AX8860" s="74" t="s">
        <v>8899</v>
      </c>
    </row>
    <row r="8861" spans="50:50" ht="23.1" customHeight="1" x14ac:dyDescent="0.35">
      <c r="AX8861" s="74" t="s">
        <v>8900</v>
      </c>
    </row>
    <row r="8862" spans="50:50" ht="23.1" customHeight="1" x14ac:dyDescent="0.35">
      <c r="AX8862" s="74" t="s">
        <v>8901</v>
      </c>
    </row>
    <row r="8863" spans="50:50" ht="23.1" customHeight="1" x14ac:dyDescent="0.35">
      <c r="AX8863" s="74" t="s">
        <v>8902</v>
      </c>
    </row>
    <row r="8864" spans="50:50" ht="23.1" customHeight="1" x14ac:dyDescent="0.35">
      <c r="AX8864" s="74" t="s">
        <v>8903</v>
      </c>
    </row>
    <row r="8865" spans="50:50" ht="23.1" customHeight="1" x14ac:dyDescent="0.35">
      <c r="AX8865" s="74" t="s">
        <v>8904</v>
      </c>
    </row>
    <row r="8866" spans="50:50" ht="23.1" customHeight="1" x14ac:dyDescent="0.35">
      <c r="AX8866" s="74" t="s">
        <v>8905</v>
      </c>
    </row>
    <row r="8867" spans="50:50" ht="23.1" customHeight="1" x14ac:dyDescent="0.35">
      <c r="AX8867" s="74" t="s">
        <v>8906</v>
      </c>
    </row>
    <row r="8868" spans="50:50" ht="23.1" customHeight="1" x14ac:dyDescent="0.35">
      <c r="AX8868" s="74" t="s">
        <v>8907</v>
      </c>
    </row>
    <row r="8869" spans="50:50" ht="23.1" customHeight="1" x14ac:dyDescent="0.35">
      <c r="AX8869" s="74" t="s">
        <v>8908</v>
      </c>
    </row>
    <row r="8870" spans="50:50" ht="23.1" customHeight="1" x14ac:dyDescent="0.35">
      <c r="AX8870" s="74" t="s">
        <v>8909</v>
      </c>
    </row>
    <row r="8871" spans="50:50" ht="23.1" customHeight="1" x14ac:dyDescent="0.35">
      <c r="AX8871" s="74" t="s">
        <v>8910</v>
      </c>
    </row>
    <row r="8872" spans="50:50" ht="23.1" customHeight="1" x14ac:dyDescent="0.35">
      <c r="AX8872" s="74" t="s">
        <v>8911</v>
      </c>
    </row>
    <row r="8873" spans="50:50" ht="23.1" customHeight="1" x14ac:dyDescent="0.35">
      <c r="AX8873" s="74" t="s">
        <v>8912</v>
      </c>
    </row>
    <row r="8874" spans="50:50" ht="23.1" customHeight="1" x14ac:dyDescent="0.35">
      <c r="AX8874" s="74" t="s">
        <v>8913</v>
      </c>
    </row>
    <row r="8875" spans="50:50" ht="23.1" customHeight="1" x14ac:dyDescent="0.35">
      <c r="AX8875" s="74" t="s">
        <v>8914</v>
      </c>
    </row>
    <row r="8876" spans="50:50" ht="23.1" customHeight="1" x14ac:dyDescent="0.35">
      <c r="AX8876" s="74" t="s">
        <v>8915</v>
      </c>
    </row>
    <row r="8877" spans="50:50" ht="23.1" customHeight="1" x14ac:dyDescent="0.35">
      <c r="AX8877" s="74" t="s">
        <v>8916</v>
      </c>
    </row>
    <row r="8878" spans="50:50" ht="23.1" customHeight="1" x14ac:dyDescent="0.35">
      <c r="AX8878" s="74" t="s">
        <v>8917</v>
      </c>
    </row>
    <row r="8879" spans="50:50" ht="23.1" customHeight="1" x14ac:dyDescent="0.35">
      <c r="AX8879" s="74" t="s">
        <v>8918</v>
      </c>
    </row>
    <row r="8880" spans="50:50" ht="23.1" customHeight="1" x14ac:dyDescent="0.35">
      <c r="AX8880" s="74" t="s">
        <v>8919</v>
      </c>
    </row>
    <row r="8881" spans="50:50" ht="23.1" customHeight="1" x14ac:dyDescent="0.35">
      <c r="AX8881" s="74" t="s">
        <v>8920</v>
      </c>
    </row>
    <row r="8882" spans="50:50" ht="23.1" customHeight="1" x14ac:dyDescent="0.35">
      <c r="AX8882" s="74" t="s">
        <v>8921</v>
      </c>
    </row>
    <row r="8883" spans="50:50" ht="23.1" customHeight="1" x14ac:dyDescent="0.35">
      <c r="AX8883" s="74" t="s">
        <v>8922</v>
      </c>
    </row>
    <row r="8884" spans="50:50" ht="23.1" customHeight="1" x14ac:dyDescent="0.35">
      <c r="AX8884" s="74" t="s">
        <v>8923</v>
      </c>
    </row>
    <row r="8885" spans="50:50" ht="23.1" customHeight="1" x14ac:dyDescent="0.35">
      <c r="AX8885" s="74" t="s">
        <v>8924</v>
      </c>
    </row>
    <row r="8886" spans="50:50" ht="23.1" customHeight="1" x14ac:dyDescent="0.35">
      <c r="AX8886" s="74" t="s">
        <v>8925</v>
      </c>
    </row>
    <row r="8887" spans="50:50" ht="23.1" customHeight="1" x14ac:dyDescent="0.35">
      <c r="AX8887" s="74" t="s">
        <v>8926</v>
      </c>
    </row>
    <row r="8888" spans="50:50" ht="23.1" customHeight="1" x14ac:dyDescent="0.35">
      <c r="AX8888" s="74" t="s">
        <v>8927</v>
      </c>
    </row>
    <row r="8889" spans="50:50" ht="23.1" customHeight="1" x14ac:dyDescent="0.35">
      <c r="AX8889" s="74" t="s">
        <v>8928</v>
      </c>
    </row>
    <row r="8890" spans="50:50" ht="23.1" customHeight="1" x14ac:dyDescent="0.35">
      <c r="AX8890" s="74" t="s">
        <v>8929</v>
      </c>
    </row>
    <row r="8891" spans="50:50" ht="23.1" customHeight="1" x14ac:dyDescent="0.35">
      <c r="AX8891" s="74" t="s">
        <v>8930</v>
      </c>
    </row>
    <row r="8892" spans="50:50" ht="23.1" customHeight="1" x14ac:dyDescent="0.35">
      <c r="AX8892" s="74" t="s">
        <v>8931</v>
      </c>
    </row>
    <row r="8893" spans="50:50" ht="23.1" customHeight="1" x14ac:dyDescent="0.35">
      <c r="AX8893" s="74" t="s">
        <v>8932</v>
      </c>
    </row>
    <row r="8894" spans="50:50" ht="23.1" customHeight="1" x14ac:dyDescent="0.35">
      <c r="AX8894" s="74" t="s">
        <v>8933</v>
      </c>
    </row>
    <row r="8895" spans="50:50" ht="23.1" customHeight="1" x14ac:dyDescent="0.35">
      <c r="AX8895" s="74" t="s">
        <v>8934</v>
      </c>
    </row>
    <row r="8896" spans="50:50" ht="23.1" customHeight="1" x14ac:dyDescent="0.35">
      <c r="AX8896" s="74" t="s">
        <v>8935</v>
      </c>
    </row>
    <row r="8897" spans="50:50" ht="23.1" customHeight="1" x14ac:dyDescent="0.35">
      <c r="AX8897" s="74" t="s">
        <v>8936</v>
      </c>
    </row>
    <row r="8898" spans="50:50" ht="23.1" customHeight="1" x14ac:dyDescent="0.35">
      <c r="AX8898" s="74" t="s">
        <v>8937</v>
      </c>
    </row>
    <row r="8899" spans="50:50" ht="23.1" customHeight="1" x14ac:dyDescent="0.35">
      <c r="AX8899" s="74" t="s">
        <v>8938</v>
      </c>
    </row>
    <row r="8900" spans="50:50" ht="23.1" customHeight="1" x14ac:dyDescent="0.35">
      <c r="AX8900" s="74" t="s">
        <v>8939</v>
      </c>
    </row>
    <row r="8901" spans="50:50" ht="23.1" customHeight="1" x14ac:dyDescent="0.35">
      <c r="AX8901" s="74" t="s">
        <v>8940</v>
      </c>
    </row>
    <row r="8902" spans="50:50" ht="23.1" customHeight="1" x14ac:dyDescent="0.35">
      <c r="AX8902" s="74" t="s">
        <v>8941</v>
      </c>
    </row>
    <row r="8903" spans="50:50" ht="23.1" customHeight="1" x14ac:dyDescent="0.35">
      <c r="AX8903" s="74" t="s">
        <v>8942</v>
      </c>
    </row>
    <row r="8904" spans="50:50" ht="23.1" customHeight="1" x14ac:dyDescent="0.35">
      <c r="AX8904" s="74" t="s">
        <v>8943</v>
      </c>
    </row>
    <row r="8905" spans="50:50" ht="23.1" customHeight="1" x14ac:dyDescent="0.35">
      <c r="AX8905" s="74" t="s">
        <v>8944</v>
      </c>
    </row>
    <row r="8906" spans="50:50" ht="23.1" customHeight="1" x14ac:dyDescent="0.35">
      <c r="AX8906" s="74" t="s">
        <v>8945</v>
      </c>
    </row>
    <row r="8907" spans="50:50" ht="23.1" customHeight="1" x14ac:dyDescent="0.35">
      <c r="AX8907" s="74" t="s">
        <v>8946</v>
      </c>
    </row>
    <row r="8908" spans="50:50" ht="23.1" customHeight="1" x14ac:dyDescent="0.35">
      <c r="AX8908" s="74" t="s">
        <v>8947</v>
      </c>
    </row>
    <row r="8909" spans="50:50" ht="23.1" customHeight="1" x14ac:dyDescent="0.35">
      <c r="AX8909" s="74" t="s">
        <v>8948</v>
      </c>
    </row>
    <row r="8910" spans="50:50" ht="23.1" customHeight="1" x14ac:dyDescent="0.35">
      <c r="AX8910" s="74" t="s">
        <v>8949</v>
      </c>
    </row>
    <row r="8911" spans="50:50" ht="23.1" customHeight="1" x14ac:dyDescent="0.35">
      <c r="AX8911" s="74" t="s">
        <v>8950</v>
      </c>
    </row>
    <row r="8912" spans="50:50" ht="23.1" customHeight="1" x14ac:dyDescent="0.35">
      <c r="AX8912" s="74" t="s">
        <v>8951</v>
      </c>
    </row>
    <row r="8913" spans="50:50" ht="23.1" customHeight="1" x14ac:dyDescent="0.35">
      <c r="AX8913" s="74" t="s">
        <v>8952</v>
      </c>
    </row>
    <row r="8914" spans="50:50" ht="23.1" customHeight="1" x14ac:dyDescent="0.35">
      <c r="AX8914" s="74" t="s">
        <v>8953</v>
      </c>
    </row>
    <row r="8915" spans="50:50" ht="23.1" customHeight="1" x14ac:dyDescent="0.35">
      <c r="AX8915" s="74" t="s">
        <v>8954</v>
      </c>
    </row>
    <row r="8916" spans="50:50" ht="23.1" customHeight="1" x14ac:dyDescent="0.35">
      <c r="AX8916" s="74" t="s">
        <v>8955</v>
      </c>
    </row>
    <row r="8917" spans="50:50" ht="23.1" customHeight="1" x14ac:dyDescent="0.35">
      <c r="AX8917" s="74" t="s">
        <v>8956</v>
      </c>
    </row>
    <row r="8918" spans="50:50" ht="23.1" customHeight="1" x14ac:dyDescent="0.35">
      <c r="AX8918" s="74" t="s">
        <v>8957</v>
      </c>
    </row>
    <row r="8919" spans="50:50" ht="23.1" customHeight="1" x14ac:dyDescent="0.35">
      <c r="AX8919" s="74" t="s">
        <v>8958</v>
      </c>
    </row>
    <row r="8920" spans="50:50" ht="23.1" customHeight="1" x14ac:dyDescent="0.35">
      <c r="AX8920" s="74" t="s">
        <v>8959</v>
      </c>
    </row>
    <row r="8921" spans="50:50" ht="23.1" customHeight="1" x14ac:dyDescent="0.35">
      <c r="AX8921" s="74" t="s">
        <v>8960</v>
      </c>
    </row>
    <row r="8922" spans="50:50" ht="23.1" customHeight="1" x14ac:dyDescent="0.35">
      <c r="AX8922" s="74" t="s">
        <v>8961</v>
      </c>
    </row>
    <row r="8923" spans="50:50" ht="23.1" customHeight="1" x14ac:dyDescent="0.35">
      <c r="AX8923" s="74" t="s">
        <v>8962</v>
      </c>
    </row>
    <row r="8924" spans="50:50" ht="23.1" customHeight="1" x14ac:dyDescent="0.35">
      <c r="AX8924" s="74" t="s">
        <v>8963</v>
      </c>
    </row>
    <row r="8925" spans="50:50" ht="23.1" customHeight="1" x14ac:dyDescent="0.35">
      <c r="AX8925" s="74" t="s">
        <v>8964</v>
      </c>
    </row>
    <row r="8926" spans="50:50" ht="23.1" customHeight="1" x14ac:dyDescent="0.35">
      <c r="AX8926" s="74" t="s">
        <v>8965</v>
      </c>
    </row>
    <row r="8927" spans="50:50" ht="23.1" customHeight="1" x14ac:dyDescent="0.35">
      <c r="AX8927" s="74" t="s">
        <v>8966</v>
      </c>
    </row>
    <row r="8928" spans="50:50" ht="23.1" customHeight="1" x14ac:dyDescent="0.35">
      <c r="AX8928" s="74" t="s">
        <v>8967</v>
      </c>
    </row>
    <row r="8929" spans="50:50" ht="23.1" customHeight="1" x14ac:dyDescent="0.35">
      <c r="AX8929" s="74" t="s">
        <v>8968</v>
      </c>
    </row>
    <row r="8930" spans="50:50" ht="23.1" customHeight="1" x14ac:dyDescent="0.35">
      <c r="AX8930" s="74" t="s">
        <v>8969</v>
      </c>
    </row>
    <row r="8931" spans="50:50" ht="23.1" customHeight="1" x14ac:dyDescent="0.35">
      <c r="AX8931" s="74" t="s">
        <v>8970</v>
      </c>
    </row>
    <row r="8932" spans="50:50" ht="23.1" customHeight="1" x14ac:dyDescent="0.35">
      <c r="AX8932" s="74" t="s">
        <v>8971</v>
      </c>
    </row>
    <row r="8933" spans="50:50" ht="23.1" customHeight="1" x14ac:dyDescent="0.35">
      <c r="AX8933" s="74" t="s">
        <v>8972</v>
      </c>
    </row>
    <row r="8934" spans="50:50" ht="23.1" customHeight="1" x14ac:dyDescent="0.35">
      <c r="AX8934" s="74" t="s">
        <v>8973</v>
      </c>
    </row>
    <row r="8935" spans="50:50" ht="23.1" customHeight="1" x14ac:dyDescent="0.35">
      <c r="AX8935" s="74" t="s">
        <v>8974</v>
      </c>
    </row>
    <row r="8936" spans="50:50" ht="23.1" customHeight="1" x14ac:dyDescent="0.35">
      <c r="AX8936" s="74" t="s">
        <v>8975</v>
      </c>
    </row>
    <row r="8937" spans="50:50" ht="23.1" customHeight="1" x14ac:dyDescent="0.35">
      <c r="AX8937" s="74" t="s">
        <v>8976</v>
      </c>
    </row>
    <row r="8938" spans="50:50" ht="23.1" customHeight="1" x14ac:dyDescent="0.35">
      <c r="AX8938" s="74" t="s">
        <v>8977</v>
      </c>
    </row>
    <row r="8939" spans="50:50" ht="23.1" customHeight="1" x14ac:dyDescent="0.35">
      <c r="AX8939" s="74" t="s">
        <v>8978</v>
      </c>
    </row>
    <row r="8940" spans="50:50" ht="23.1" customHeight="1" x14ac:dyDescent="0.35">
      <c r="AX8940" s="74" t="s">
        <v>8979</v>
      </c>
    </row>
    <row r="8941" spans="50:50" ht="23.1" customHeight="1" x14ac:dyDescent="0.35">
      <c r="AX8941" s="74" t="s">
        <v>8980</v>
      </c>
    </row>
    <row r="8942" spans="50:50" ht="23.1" customHeight="1" x14ac:dyDescent="0.35">
      <c r="AX8942" s="74" t="s">
        <v>8981</v>
      </c>
    </row>
    <row r="8943" spans="50:50" ht="23.1" customHeight="1" x14ac:dyDescent="0.35">
      <c r="AX8943" s="74" t="s">
        <v>8982</v>
      </c>
    </row>
    <row r="8944" spans="50:50" ht="23.1" customHeight="1" x14ac:dyDescent="0.35">
      <c r="AX8944" s="74" t="s">
        <v>8983</v>
      </c>
    </row>
    <row r="8945" spans="50:50" ht="23.1" customHeight="1" x14ac:dyDescent="0.35">
      <c r="AX8945" s="74" t="s">
        <v>8984</v>
      </c>
    </row>
    <row r="8946" spans="50:50" ht="23.1" customHeight="1" x14ac:dyDescent="0.35">
      <c r="AX8946" s="74" t="s">
        <v>8985</v>
      </c>
    </row>
    <row r="8947" spans="50:50" ht="23.1" customHeight="1" x14ac:dyDescent="0.35">
      <c r="AX8947" s="74" t="s">
        <v>8986</v>
      </c>
    </row>
    <row r="8948" spans="50:50" ht="23.1" customHeight="1" x14ac:dyDescent="0.35">
      <c r="AX8948" s="74" t="s">
        <v>8987</v>
      </c>
    </row>
    <row r="8949" spans="50:50" ht="23.1" customHeight="1" x14ac:dyDescent="0.35">
      <c r="AX8949" s="74" t="s">
        <v>8988</v>
      </c>
    </row>
    <row r="8950" spans="50:50" ht="23.1" customHeight="1" x14ac:dyDescent="0.35">
      <c r="AX8950" s="74" t="s">
        <v>8989</v>
      </c>
    </row>
    <row r="8951" spans="50:50" ht="23.1" customHeight="1" x14ac:dyDescent="0.35">
      <c r="AX8951" s="74" t="s">
        <v>8990</v>
      </c>
    </row>
    <row r="8952" spans="50:50" ht="23.1" customHeight="1" x14ac:dyDescent="0.35">
      <c r="AX8952" s="74" t="s">
        <v>8991</v>
      </c>
    </row>
    <row r="8953" spans="50:50" ht="23.1" customHeight="1" x14ac:dyDescent="0.35">
      <c r="AX8953" s="74" t="s">
        <v>8992</v>
      </c>
    </row>
    <row r="8954" spans="50:50" ht="23.1" customHeight="1" x14ac:dyDescent="0.35">
      <c r="AX8954" s="74" t="s">
        <v>8993</v>
      </c>
    </row>
    <row r="8955" spans="50:50" ht="23.1" customHeight="1" x14ac:dyDescent="0.35">
      <c r="AX8955" s="74" t="s">
        <v>8994</v>
      </c>
    </row>
    <row r="8956" spans="50:50" ht="23.1" customHeight="1" x14ac:dyDescent="0.35">
      <c r="AX8956" s="74" t="s">
        <v>8995</v>
      </c>
    </row>
    <row r="8957" spans="50:50" ht="23.1" customHeight="1" x14ac:dyDescent="0.35">
      <c r="AX8957" s="74" t="s">
        <v>8996</v>
      </c>
    </row>
    <row r="8958" spans="50:50" ht="23.1" customHeight="1" x14ac:dyDescent="0.35">
      <c r="AX8958" s="74" t="s">
        <v>8997</v>
      </c>
    </row>
    <row r="8959" spans="50:50" ht="23.1" customHeight="1" x14ac:dyDescent="0.35">
      <c r="AX8959" s="74" t="s">
        <v>8998</v>
      </c>
    </row>
    <row r="8960" spans="50:50" ht="23.1" customHeight="1" x14ac:dyDescent="0.35">
      <c r="AX8960" s="74" t="s">
        <v>8999</v>
      </c>
    </row>
    <row r="8961" spans="50:50" ht="23.1" customHeight="1" x14ac:dyDescent="0.35">
      <c r="AX8961" s="74" t="s">
        <v>9000</v>
      </c>
    </row>
    <row r="8962" spans="50:50" ht="23.1" customHeight="1" x14ac:dyDescent="0.35">
      <c r="AX8962" s="74" t="s">
        <v>9001</v>
      </c>
    </row>
    <row r="8963" spans="50:50" ht="23.1" customHeight="1" x14ac:dyDescent="0.35">
      <c r="AX8963" s="74" t="s">
        <v>9002</v>
      </c>
    </row>
    <row r="8964" spans="50:50" ht="23.1" customHeight="1" x14ac:dyDescent="0.35">
      <c r="AX8964" s="74" t="s">
        <v>9003</v>
      </c>
    </row>
    <row r="8965" spans="50:50" ht="23.1" customHeight="1" x14ac:dyDescent="0.35">
      <c r="AX8965" s="74" t="s">
        <v>9004</v>
      </c>
    </row>
    <row r="8966" spans="50:50" ht="23.1" customHeight="1" x14ac:dyDescent="0.35">
      <c r="AX8966" s="74" t="s">
        <v>9005</v>
      </c>
    </row>
    <row r="8967" spans="50:50" ht="23.1" customHeight="1" x14ac:dyDescent="0.35">
      <c r="AX8967" s="74" t="s">
        <v>9006</v>
      </c>
    </row>
    <row r="8968" spans="50:50" ht="23.1" customHeight="1" x14ac:dyDescent="0.35">
      <c r="AX8968" s="74" t="s">
        <v>9007</v>
      </c>
    </row>
    <row r="8969" spans="50:50" ht="23.1" customHeight="1" x14ac:dyDescent="0.35">
      <c r="AX8969" s="74" t="s">
        <v>9008</v>
      </c>
    </row>
    <row r="8970" spans="50:50" ht="23.1" customHeight="1" x14ac:dyDescent="0.35">
      <c r="AX8970" s="74" t="s">
        <v>9009</v>
      </c>
    </row>
    <row r="8971" spans="50:50" ht="23.1" customHeight="1" x14ac:dyDescent="0.35">
      <c r="AX8971" s="74" t="s">
        <v>9010</v>
      </c>
    </row>
    <row r="8972" spans="50:50" ht="23.1" customHeight="1" x14ac:dyDescent="0.35">
      <c r="AX8972" s="74" t="s">
        <v>9011</v>
      </c>
    </row>
    <row r="8973" spans="50:50" ht="23.1" customHeight="1" x14ac:dyDescent="0.35">
      <c r="AX8973" s="74" t="s">
        <v>9012</v>
      </c>
    </row>
    <row r="8974" spans="50:50" ht="23.1" customHeight="1" x14ac:dyDescent="0.35">
      <c r="AX8974" s="74" t="s">
        <v>9013</v>
      </c>
    </row>
    <row r="8975" spans="50:50" ht="23.1" customHeight="1" x14ac:dyDescent="0.35">
      <c r="AX8975" s="74" t="s">
        <v>9014</v>
      </c>
    </row>
    <row r="8976" spans="50:50" ht="23.1" customHeight="1" x14ac:dyDescent="0.35">
      <c r="AX8976" s="74" t="s">
        <v>9015</v>
      </c>
    </row>
    <row r="8977" spans="50:50" ht="23.1" customHeight="1" x14ac:dyDescent="0.35">
      <c r="AX8977" s="74" t="s">
        <v>9016</v>
      </c>
    </row>
    <row r="8978" spans="50:50" ht="23.1" customHeight="1" x14ac:dyDescent="0.35">
      <c r="AX8978" s="74" t="s">
        <v>9017</v>
      </c>
    </row>
    <row r="8979" spans="50:50" ht="23.1" customHeight="1" x14ac:dyDescent="0.35">
      <c r="AX8979" s="74" t="s">
        <v>9018</v>
      </c>
    </row>
    <row r="8980" spans="50:50" ht="23.1" customHeight="1" x14ac:dyDescent="0.35">
      <c r="AX8980" s="74" t="s">
        <v>9019</v>
      </c>
    </row>
    <row r="8981" spans="50:50" ht="23.1" customHeight="1" x14ac:dyDescent="0.35">
      <c r="AX8981" s="74" t="s">
        <v>9020</v>
      </c>
    </row>
    <row r="8982" spans="50:50" ht="23.1" customHeight="1" x14ac:dyDescent="0.35">
      <c r="AX8982" s="74" t="s">
        <v>9021</v>
      </c>
    </row>
    <row r="8983" spans="50:50" ht="23.1" customHeight="1" x14ac:dyDescent="0.35">
      <c r="AX8983" s="74" t="s">
        <v>9022</v>
      </c>
    </row>
    <row r="8984" spans="50:50" ht="23.1" customHeight="1" x14ac:dyDescent="0.35">
      <c r="AX8984" s="74" t="s">
        <v>9023</v>
      </c>
    </row>
    <row r="8985" spans="50:50" ht="23.1" customHeight="1" x14ac:dyDescent="0.35">
      <c r="AX8985" s="74" t="s">
        <v>9024</v>
      </c>
    </row>
    <row r="8986" spans="50:50" ht="23.1" customHeight="1" x14ac:dyDescent="0.35">
      <c r="AX8986" s="74" t="s">
        <v>9025</v>
      </c>
    </row>
    <row r="8987" spans="50:50" ht="23.1" customHeight="1" x14ac:dyDescent="0.35">
      <c r="AX8987" s="74" t="s">
        <v>9026</v>
      </c>
    </row>
    <row r="8988" spans="50:50" ht="23.1" customHeight="1" x14ac:dyDescent="0.35">
      <c r="AX8988" s="74" t="s">
        <v>9027</v>
      </c>
    </row>
    <row r="8989" spans="50:50" ht="23.1" customHeight="1" x14ac:dyDescent="0.35">
      <c r="AX8989" s="74" t="s">
        <v>9028</v>
      </c>
    </row>
    <row r="8990" spans="50:50" ht="23.1" customHeight="1" x14ac:dyDescent="0.35">
      <c r="AX8990" s="74" t="s">
        <v>9029</v>
      </c>
    </row>
    <row r="8991" spans="50:50" ht="23.1" customHeight="1" x14ac:dyDescent="0.35">
      <c r="AX8991" s="74" t="s">
        <v>9030</v>
      </c>
    </row>
    <row r="8992" spans="50:50" ht="23.1" customHeight="1" x14ac:dyDescent="0.35">
      <c r="AX8992" s="74" t="s">
        <v>9031</v>
      </c>
    </row>
    <row r="8993" spans="50:50" ht="23.1" customHeight="1" x14ac:dyDescent="0.35">
      <c r="AX8993" s="74" t="s">
        <v>9032</v>
      </c>
    </row>
    <row r="8994" spans="50:50" ht="23.1" customHeight="1" x14ac:dyDescent="0.35">
      <c r="AX8994" s="74" t="s">
        <v>9033</v>
      </c>
    </row>
    <row r="8995" spans="50:50" ht="23.1" customHeight="1" x14ac:dyDescent="0.35">
      <c r="AX8995" s="74" t="s">
        <v>9034</v>
      </c>
    </row>
    <row r="8996" spans="50:50" ht="23.1" customHeight="1" x14ac:dyDescent="0.35">
      <c r="AX8996" s="74" t="s">
        <v>9035</v>
      </c>
    </row>
    <row r="8997" spans="50:50" ht="23.1" customHeight="1" x14ac:dyDescent="0.35">
      <c r="AX8997" s="74" t="s">
        <v>9036</v>
      </c>
    </row>
    <row r="8998" spans="50:50" ht="23.1" customHeight="1" x14ac:dyDescent="0.35">
      <c r="AX8998" s="74" t="s">
        <v>9037</v>
      </c>
    </row>
    <row r="8999" spans="50:50" ht="23.1" customHeight="1" x14ac:dyDescent="0.35">
      <c r="AX8999" s="74" t="s">
        <v>9038</v>
      </c>
    </row>
    <row r="9000" spans="50:50" ht="23.1" customHeight="1" x14ac:dyDescent="0.35">
      <c r="AX9000" s="74" t="s">
        <v>9039</v>
      </c>
    </row>
    <row r="9001" spans="50:50" ht="23.1" customHeight="1" x14ac:dyDescent="0.35">
      <c r="AX9001" s="74" t="s">
        <v>9040</v>
      </c>
    </row>
    <row r="9002" spans="50:50" ht="23.1" customHeight="1" x14ac:dyDescent="0.35">
      <c r="AX9002" s="74" t="s">
        <v>9041</v>
      </c>
    </row>
    <row r="9003" spans="50:50" ht="23.1" customHeight="1" x14ac:dyDescent="0.35">
      <c r="AX9003" s="74" t="s">
        <v>9042</v>
      </c>
    </row>
    <row r="9004" spans="50:50" ht="23.1" customHeight="1" x14ac:dyDescent="0.35">
      <c r="AX9004" s="74" t="s">
        <v>9043</v>
      </c>
    </row>
    <row r="9005" spans="50:50" ht="23.1" customHeight="1" x14ac:dyDescent="0.35">
      <c r="AX9005" s="74" t="s">
        <v>9044</v>
      </c>
    </row>
    <row r="9006" spans="50:50" ht="23.1" customHeight="1" x14ac:dyDescent="0.35">
      <c r="AX9006" s="74" t="s">
        <v>9045</v>
      </c>
    </row>
    <row r="9007" spans="50:50" ht="23.1" customHeight="1" x14ac:dyDescent="0.35">
      <c r="AX9007" s="74" t="s">
        <v>9046</v>
      </c>
    </row>
    <row r="9008" spans="50:50" ht="23.1" customHeight="1" x14ac:dyDescent="0.35">
      <c r="AX9008" s="74" t="s">
        <v>9047</v>
      </c>
    </row>
    <row r="9009" spans="50:50" ht="23.1" customHeight="1" x14ac:dyDescent="0.35">
      <c r="AX9009" s="74" t="s">
        <v>9048</v>
      </c>
    </row>
    <row r="9010" spans="50:50" ht="23.1" customHeight="1" x14ac:dyDescent="0.35">
      <c r="AX9010" s="74" t="s">
        <v>9049</v>
      </c>
    </row>
    <row r="9011" spans="50:50" ht="23.1" customHeight="1" x14ac:dyDescent="0.35">
      <c r="AX9011" s="74" t="s">
        <v>9050</v>
      </c>
    </row>
    <row r="9012" spans="50:50" ht="23.1" customHeight="1" x14ac:dyDescent="0.35">
      <c r="AX9012" s="74" t="s">
        <v>9051</v>
      </c>
    </row>
    <row r="9013" spans="50:50" ht="23.1" customHeight="1" x14ac:dyDescent="0.35">
      <c r="AX9013" s="74" t="s">
        <v>9052</v>
      </c>
    </row>
    <row r="9014" spans="50:50" ht="23.1" customHeight="1" x14ac:dyDescent="0.35">
      <c r="AX9014" s="74" t="s">
        <v>9053</v>
      </c>
    </row>
    <row r="9015" spans="50:50" ht="23.1" customHeight="1" x14ac:dyDescent="0.35">
      <c r="AX9015" s="74" t="s">
        <v>9054</v>
      </c>
    </row>
    <row r="9016" spans="50:50" ht="23.1" customHeight="1" x14ac:dyDescent="0.35">
      <c r="AX9016" s="74" t="s">
        <v>9055</v>
      </c>
    </row>
    <row r="9017" spans="50:50" ht="23.1" customHeight="1" x14ac:dyDescent="0.35">
      <c r="AX9017" s="74" t="s">
        <v>9056</v>
      </c>
    </row>
    <row r="9018" spans="50:50" ht="23.1" customHeight="1" x14ac:dyDescent="0.35">
      <c r="AX9018" s="74" t="s">
        <v>9057</v>
      </c>
    </row>
    <row r="9019" spans="50:50" ht="23.1" customHeight="1" x14ac:dyDescent="0.35">
      <c r="AX9019" s="74" t="s">
        <v>9058</v>
      </c>
    </row>
    <row r="9020" spans="50:50" ht="23.1" customHeight="1" x14ac:dyDescent="0.35">
      <c r="AX9020" s="74" t="s">
        <v>9059</v>
      </c>
    </row>
    <row r="9021" spans="50:50" ht="23.1" customHeight="1" x14ac:dyDescent="0.35">
      <c r="AX9021" s="74" t="s">
        <v>9060</v>
      </c>
    </row>
    <row r="9022" spans="50:50" ht="23.1" customHeight="1" x14ac:dyDescent="0.35">
      <c r="AX9022" s="74" t="s">
        <v>9061</v>
      </c>
    </row>
    <row r="9023" spans="50:50" ht="23.1" customHeight="1" x14ac:dyDescent="0.35">
      <c r="AX9023" s="74" t="s">
        <v>9062</v>
      </c>
    </row>
    <row r="9024" spans="50:50" ht="23.1" customHeight="1" x14ac:dyDescent="0.35">
      <c r="AX9024" s="74" t="s">
        <v>9063</v>
      </c>
    </row>
    <row r="9025" spans="50:50" ht="23.1" customHeight="1" x14ac:dyDescent="0.35">
      <c r="AX9025" s="74" t="s">
        <v>9064</v>
      </c>
    </row>
    <row r="9026" spans="50:50" ht="23.1" customHeight="1" x14ac:dyDescent="0.35">
      <c r="AX9026" s="74" t="s">
        <v>9065</v>
      </c>
    </row>
    <row r="9027" spans="50:50" ht="23.1" customHeight="1" x14ac:dyDescent="0.35">
      <c r="AX9027" s="74" t="s">
        <v>9066</v>
      </c>
    </row>
    <row r="9028" spans="50:50" ht="23.1" customHeight="1" x14ac:dyDescent="0.35">
      <c r="AX9028" s="74" t="s">
        <v>9067</v>
      </c>
    </row>
    <row r="9029" spans="50:50" ht="23.1" customHeight="1" x14ac:dyDescent="0.35">
      <c r="AX9029" s="74" t="s">
        <v>9068</v>
      </c>
    </row>
    <row r="9030" spans="50:50" ht="23.1" customHeight="1" x14ac:dyDescent="0.35">
      <c r="AX9030" s="74" t="s">
        <v>9069</v>
      </c>
    </row>
    <row r="9031" spans="50:50" ht="23.1" customHeight="1" x14ac:dyDescent="0.35">
      <c r="AX9031" s="74" t="s">
        <v>9070</v>
      </c>
    </row>
    <row r="9032" spans="50:50" ht="23.1" customHeight="1" x14ac:dyDescent="0.35">
      <c r="AX9032" s="74" t="s">
        <v>9071</v>
      </c>
    </row>
    <row r="9033" spans="50:50" ht="23.1" customHeight="1" x14ac:dyDescent="0.35">
      <c r="AX9033" s="74" t="s">
        <v>9072</v>
      </c>
    </row>
    <row r="9034" spans="50:50" ht="23.1" customHeight="1" x14ac:dyDescent="0.35">
      <c r="AX9034" s="74" t="s">
        <v>9073</v>
      </c>
    </row>
    <row r="9035" spans="50:50" ht="23.1" customHeight="1" x14ac:dyDescent="0.35">
      <c r="AX9035" s="74" t="s">
        <v>9074</v>
      </c>
    </row>
    <row r="9036" spans="50:50" ht="23.1" customHeight="1" x14ac:dyDescent="0.35">
      <c r="AX9036" s="74" t="s">
        <v>9075</v>
      </c>
    </row>
    <row r="9037" spans="50:50" ht="23.1" customHeight="1" x14ac:dyDescent="0.35">
      <c r="AX9037" s="74" t="s">
        <v>9076</v>
      </c>
    </row>
    <row r="9038" spans="50:50" ht="23.1" customHeight="1" x14ac:dyDescent="0.35">
      <c r="AX9038" s="74" t="s">
        <v>9077</v>
      </c>
    </row>
    <row r="9039" spans="50:50" ht="23.1" customHeight="1" x14ac:dyDescent="0.35">
      <c r="AX9039" s="74" t="s">
        <v>9078</v>
      </c>
    </row>
    <row r="9040" spans="50:50" ht="23.1" customHeight="1" x14ac:dyDescent="0.35">
      <c r="AX9040" s="74" t="s">
        <v>9079</v>
      </c>
    </row>
    <row r="9041" spans="50:50" ht="23.1" customHeight="1" x14ac:dyDescent="0.35">
      <c r="AX9041" s="74" t="s">
        <v>9080</v>
      </c>
    </row>
    <row r="9042" spans="50:50" ht="23.1" customHeight="1" x14ac:dyDescent="0.35">
      <c r="AX9042" s="74" t="s">
        <v>9081</v>
      </c>
    </row>
    <row r="9043" spans="50:50" ht="23.1" customHeight="1" x14ac:dyDescent="0.35">
      <c r="AX9043" s="74" t="s">
        <v>9082</v>
      </c>
    </row>
    <row r="9044" spans="50:50" ht="23.1" customHeight="1" x14ac:dyDescent="0.35">
      <c r="AX9044" s="74" t="s">
        <v>9083</v>
      </c>
    </row>
    <row r="9045" spans="50:50" ht="23.1" customHeight="1" x14ac:dyDescent="0.35">
      <c r="AX9045" s="74" t="s">
        <v>9084</v>
      </c>
    </row>
    <row r="9046" spans="50:50" ht="23.1" customHeight="1" x14ac:dyDescent="0.35">
      <c r="AX9046" s="74" t="s">
        <v>9085</v>
      </c>
    </row>
    <row r="9047" spans="50:50" ht="23.1" customHeight="1" x14ac:dyDescent="0.35">
      <c r="AX9047" s="74" t="s">
        <v>9086</v>
      </c>
    </row>
    <row r="9048" spans="50:50" ht="23.1" customHeight="1" x14ac:dyDescent="0.35">
      <c r="AX9048" s="74" t="s">
        <v>9087</v>
      </c>
    </row>
    <row r="9049" spans="50:50" ht="23.1" customHeight="1" x14ac:dyDescent="0.35">
      <c r="AX9049" s="74" t="s">
        <v>9088</v>
      </c>
    </row>
    <row r="9050" spans="50:50" ht="23.1" customHeight="1" x14ac:dyDescent="0.35">
      <c r="AX9050" s="74" t="s">
        <v>9089</v>
      </c>
    </row>
    <row r="9051" spans="50:50" ht="23.1" customHeight="1" x14ac:dyDescent="0.35">
      <c r="AX9051" s="74" t="s">
        <v>9090</v>
      </c>
    </row>
    <row r="9052" spans="50:50" ht="23.1" customHeight="1" x14ac:dyDescent="0.35">
      <c r="AX9052" s="74" t="s">
        <v>9091</v>
      </c>
    </row>
    <row r="9053" spans="50:50" ht="23.1" customHeight="1" x14ac:dyDescent="0.35">
      <c r="AX9053" s="74" t="s">
        <v>9092</v>
      </c>
    </row>
    <row r="9054" spans="50:50" ht="23.1" customHeight="1" x14ac:dyDescent="0.35">
      <c r="AX9054" s="74" t="s">
        <v>9093</v>
      </c>
    </row>
    <row r="9055" spans="50:50" ht="23.1" customHeight="1" x14ac:dyDescent="0.35">
      <c r="AX9055" s="74" t="s">
        <v>9094</v>
      </c>
    </row>
    <row r="9056" spans="50:50" ht="23.1" customHeight="1" x14ac:dyDescent="0.35">
      <c r="AX9056" s="74" t="s">
        <v>9095</v>
      </c>
    </row>
    <row r="9057" spans="50:50" ht="23.1" customHeight="1" x14ac:dyDescent="0.35">
      <c r="AX9057" s="74" t="s">
        <v>9096</v>
      </c>
    </row>
    <row r="9058" spans="50:50" ht="23.1" customHeight="1" x14ac:dyDescent="0.35">
      <c r="AX9058" s="74" t="s">
        <v>9097</v>
      </c>
    </row>
    <row r="9059" spans="50:50" ht="23.1" customHeight="1" x14ac:dyDescent="0.35">
      <c r="AX9059" s="74" t="s">
        <v>9098</v>
      </c>
    </row>
    <row r="9060" spans="50:50" ht="23.1" customHeight="1" x14ac:dyDescent="0.35">
      <c r="AX9060" s="74" t="s">
        <v>9099</v>
      </c>
    </row>
    <row r="9061" spans="50:50" ht="23.1" customHeight="1" x14ac:dyDescent="0.35">
      <c r="AX9061" s="74" t="s">
        <v>9100</v>
      </c>
    </row>
    <row r="9062" spans="50:50" ht="23.1" customHeight="1" x14ac:dyDescent="0.35">
      <c r="AX9062" s="74" t="s">
        <v>9101</v>
      </c>
    </row>
    <row r="9063" spans="50:50" ht="23.1" customHeight="1" x14ac:dyDescent="0.35">
      <c r="AX9063" s="74" t="s">
        <v>9102</v>
      </c>
    </row>
    <row r="9064" spans="50:50" ht="23.1" customHeight="1" x14ac:dyDescent="0.35">
      <c r="AX9064" s="74" t="s">
        <v>9103</v>
      </c>
    </row>
    <row r="9065" spans="50:50" ht="23.1" customHeight="1" x14ac:dyDescent="0.35">
      <c r="AX9065" s="74" t="s">
        <v>9104</v>
      </c>
    </row>
    <row r="9066" spans="50:50" ht="23.1" customHeight="1" x14ac:dyDescent="0.35">
      <c r="AX9066" s="74" t="s">
        <v>9105</v>
      </c>
    </row>
    <row r="9067" spans="50:50" ht="23.1" customHeight="1" x14ac:dyDescent="0.35">
      <c r="AX9067" s="74" t="s">
        <v>9106</v>
      </c>
    </row>
    <row r="9068" spans="50:50" ht="23.1" customHeight="1" x14ac:dyDescent="0.35">
      <c r="AX9068" s="74" t="s">
        <v>9107</v>
      </c>
    </row>
    <row r="9069" spans="50:50" ht="23.1" customHeight="1" x14ac:dyDescent="0.35">
      <c r="AX9069" s="74" t="s">
        <v>9108</v>
      </c>
    </row>
    <row r="9070" spans="50:50" ht="23.1" customHeight="1" x14ac:dyDescent="0.35">
      <c r="AX9070" s="74" t="s">
        <v>9109</v>
      </c>
    </row>
    <row r="9071" spans="50:50" ht="23.1" customHeight="1" x14ac:dyDescent="0.35">
      <c r="AX9071" s="74" t="s">
        <v>9110</v>
      </c>
    </row>
    <row r="9072" spans="50:50" ht="23.1" customHeight="1" x14ac:dyDescent="0.35">
      <c r="AX9072" s="74" t="s">
        <v>9111</v>
      </c>
    </row>
    <row r="9073" spans="50:50" ht="23.1" customHeight="1" x14ac:dyDescent="0.35">
      <c r="AX9073" s="74" t="s">
        <v>9112</v>
      </c>
    </row>
    <row r="9074" spans="50:50" ht="23.1" customHeight="1" x14ac:dyDescent="0.35">
      <c r="AX9074" s="74" t="s">
        <v>9113</v>
      </c>
    </row>
    <row r="9075" spans="50:50" ht="23.1" customHeight="1" x14ac:dyDescent="0.35">
      <c r="AX9075" s="74" t="s">
        <v>9114</v>
      </c>
    </row>
    <row r="9076" spans="50:50" ht="23.1" customHeight="1" x14ac:dyDescent="0.35">
      <c r="AX9076" s="74" t="s">
        <v>9115</v>
      </c>
    </row>
    <row r="9077" spans="50:50" ht="23.1" customHeight="1" x14ac:dyDescent="0.35">
      <c r="AX9077" s="74" t="s">
        <v>9116</v>
      </c>
    </row>
    <row r="9078" spans="50:50" ht="23.1" customHeight="1" x14ac:dyDescent="0.35">
      <c r="AX9078" s="74" t="s">
        <v>9117</v>
      </c>
    </row>
    <row r="9079" spans="50:50" ht="23.1" customHeight="1" x14ac:dyDescent="0.35">
      <c r="AX9079" s="74" t="s">
        <v>9118</v>
      </c>
    </row>
    <row r="9080" spans="50:50" ht="23.1" customHeight="1" x14ac:dyDescent="0.35">
      <c r="AX9080" s="74" t="s">
        <v>9119</v>
      </c>
    </row>
    <row r="9081" spans="50:50" ht="23.1" customHeight="1" x14ac:dyDescent="0.35">
      <c r="AX9081" s="74" t="s">
        <v>9120</v>
      </c>
    </row>
    <row r="9082" spans="50:50" ht="23.1" customHeight="1" x14ac:dyDescent="0.35">
      <c r="AX9082" s="74" t="s">
        <v>9121</v>
      </c>
    </row>
    <row r="9083" spans="50:50" ht="23.1" customHeight="1" x14ac:dyDescent="0.35">
      <c r="AX9083" s="74" t="s">
        <v>9122</v>
      </c>
    </row>
    <row r="9084" spans="50:50" ht="23.1" customHeight="1" x14ac:dyDescent="0.35">
      <c r="AX9084" s="74" t="s">
        <v>9123</v>
      </c>
    </row>
    <row r="9085" spans="50:50" ht="23.1" customHeight="1" x14ac:dyDescent="0.35">
      <c r="AX9085" s="74" t="s">
        <v>9124</v>
      </c>
    </row>
    <row r="9086" spans="50:50" ht="23.1" customHeight="1" x14ac:dyDescent="0.35">
      <c r="AX9086" s="74" t="s">
        <v>9125</v>
      </c>
    </row>
    <row r="9087" spans="50:50" ht="23.1" customHeight="1" x14ac:dyDescent="0.35">
      <c r="AX9087" s="74" t="s">
        <v>9126</v>
      </c>
    </row>
    <row r="9088" spans="50:50" ht="23.1" customHeight="1" x14ac:dyDescent="0.35">
      <c r="AX9088" s="74" t="s">
        <v>9127</v>
      </c>
    </row>
    <row r="9089" spans="50:50" ht="23.1" customHeight="1" x14ac:dyDescent="0.35">
      <c r="AX9089" s="74" t="s">
        <v>9128</v>
      </c>
    </row>
    <row r="9090" spans="50:50" ht="23.1" customHeight="1" x14ac:dyDescent="0.35">
      <c r="AX9090" s="74" t="s">
        <v>9129</v>
      </c>
    </row>
    <row r="9091" spans="50:50" ht="23.1" customHeight="1" x14ac:dyDescent="0.35">
      <c r="AX9091" s="74" t="s">
        <v>9130</v>
      </c>
    </row>
    <row r="9092" spans="50:50" ht="23.1" customHeight="1" x14ac:dyDescent="0.35">
      <c r="AX9092" s="74" t="s">
        <v>9131</v>
      </c>
    </row>
    <row r="9093" spans="50:50" ht="23.1" customHeight="1" x14ac:dyDescent="0.35">
      <c r="AX9093" s="74" t="s">
        <v>9132</v>
      </c>
    </row>
    <row r="9094" spans="50:50" ht="23.1" customHeight="1" x14ac:dyDescent="0.35">
      <c r="AX9094" s="74" t="s">
        <v>9133</v>
      </c>
    </row>
    <row r="9095" spans="50:50" ht="23.1" customHeight="1" x14ac:dyDescent="0.35">
      <c r="AX9095" s="74" t="s">
        <v>9134</v>
      </c>
    </row>
    <row r="9096" spans="50:50" ht="23.1" customHeight="1" x14ac:dyDescent="0.35">
      <c r="AX9096" s="74" t="s">
        <v>9135</v>
      </c>
    </row>
    <row r="9097" spans="50:50" ht="23.1" customHeight="1" x14ac:dyDescent="0.35">
      <c r="AX9097" s="74" t="s">
        <v>9136</v>
      </c>
    </row>
    <row r="9098" spans="50:50" ht="23.1" customHeight="1" x14ac:dyDescent="0.35">
      <c r="AX9098" s="74" t="s">
        <v>9137</v>
      </c>
    </row>
    <row r="9099" spans="50:50" ht="23.1" customHeight="1" x14ac:dyDescent="0.35">
      <c r="AX9099" s="74" t="s">
        <v>9138</v>
      </c>
    </row>
    <row r="9100" spans="50:50" ht="23.1" customHeight="1" x14ac:dyDescent="0.35">
      <c r="AX9100" s="74" t="s">
        <v>9139</v>
      </c>
    </row>
    <row r="9101" spans="50:50" ht="23.1" customHeight="1" x14ac:dyDescent="0.35">
      <c r="AX9101" s="74" t="s">
        <v>9140</v>
      </c>
    </row>
    <row r="9102" spans="50:50" ht="23.1" customHeight="1" x14ac:dyDescent="0.35">
      <c r="AX9102" s="74" t="s">
        <v>9141</v>
      </c>
    </row>
    <row r="9103" spans="50:50" ht="23.1" customHeight="1" x14ac:dyDescent="0.35">
      <c r="AX9103" s="74" t="s">
        <v>9142</v>
      </c>
    </row>
    <row r="9104" spans="50:50" ht="23.1" customHeight="1" x14ac:dyDescent="0.35">
      <c r="AX9104" s="74" t="s">
        <v>9143</v>
      </c>
    </row>
    <row r="9105" spans="50:50" ht="23.1" customHeight="1" x14ac:dyDescent="0.35">
      <c r="AX9105" s="74" t="s">
        <v>9144</v>
      </c>
    </row>
    <row r="9106" spans="50:50" ht="23.1" customHeight="1" x14ac:dyDescent="0.35">
      <c r="AX9106" s="74" t="s">
        <v>9145</v>
      </c>
    </row>
    <row r="9107" spans="50:50" ht="23.1" customHeight="1" x14ac:dyDescent="0.35">
      <c r="AX9107" s="74" t="s">
        <v>9146</v>
      </c>
    </row>
    <row r="9108" spans="50:50" ht="23.1" customHeight="1" x14ac:dyDescent="0.35">
      <c r="AX9108" s="74" t="s">
        <v>9147</v>
      </c>
    </row>
    <row r="9109" spans="50:50" ht="23.1" customHeight="1" x14ac:dyDescent="0.35">
      <c r="AX9109" s="74" t="s">
        <v>9148</v>
      </c>
    </row>
    <row r="9110" spans="50:50" ht="23.1" customHeight="1" x14ac:dyDescent="0.35">
      <c r="AX9110" s="74" t="s">
        <v>9149</v>
      </c>
    </row>
    <row r="9111" spans="50:50" ht="23.1" customHeight="1" x14ac:dyDescent="0.35">
      <c r="AX9111" s="74" t="s">
        <v>9150</v>
      </c>
    </row>
    <row r="9112" spans="50:50" ht="23.1" customHeight="1" x14ac:dyDescent="0.35">
      <c r="AX9112" s="74" t="s">
        <v>9151</v>
      </c>
    </row>
    <row r="9113" spans="50:50" ht="23.1" customHeight="1" x14ac:dyDescent="0.35">
      <c r="AX9113" s="74" t="s">
        <v>9152</v>
      </c>
    </row>
    <row r="9114" spans="50:50" ht="23.1" customHeight="1" x14ac:dyDescent="0.35">
      <c r="AX9114" s="74" t="s">
        <v>9153</v>
      </c>
    </row>
    <row r="9115" spans="50:50" ht="23.1" customHeight="1" x14ac:dyDescent="0.35">
      <c r="AX9115" s="74" t="s">
        <v>9154</v>
      </c>
    </row>
    <row r="9116" spans="50:50" ht="23.1" customHeight="1" x14ac:dyDescent="0.35">
      <c r="AX9116" s="74" t="s">
        <v>9155</v>
      </c>
    </row>
    <row r="9117" spans="50:50" ht="23.1" customHeight="1" x14ac:dyDescent="0.35">
      <c r="AX9117" s="74" t="s">
        <v>9156</v>
      </c>
    </row>
    <row r="9118" spans="50:50" ht="23.1" customHeight="1" x14ac:dyDescent="0.35">
      <c r="AX9118" s="74" t="s">
        <v>9157</v>
      </c>
    </row>
    <row r="9119" spans="50:50" ht="23.1" customHeight="1" x14ac:dyDescent="0.35">
      <c r="AX9119" s="74" t="s">
        <v>9158</v>
      </c>
    </row>
    <row r="9120" spans="50:50" ht="23.1" customHeight="1" x14ac:dyDescent="0.35">
      <c r="AX9120" s="74" t="s">
        <v>9159</v>
      </c>
    </row>
    <row r="9121" spans="50:50" ht="23.1" customHeight="1" x14ac:dyDescent="0.35">
      <c r="AX9121" s="74" t="s">
        <v>9160</v>
      </c>
    </row>
    <row r="9122" spans="50:50" ht="23.1" customHeight="1" x14ac:dyDescent="0.35">
      <c r="AX9122" s="74" t="s">
        <v>9161</v>
      </c>
    </row>
    <row r="9123" spans="50:50" ht="23.1" customHeight="1" x14ac:dyDescent="0.35">
      <c r="AX9123" s="74" t="s">
        <v>9162</v>
      </c>
    </row>
    <row r="9124" spans="50:50" ht="23.1" customHeight="1" x14ac:dyDescent="0.35">
      <c r="AX9124" s="74" t="s">
        <v>9163</v>
      </c>
    </row>
    <row r="9125" spans="50:50" ht="23.1" customHeight="1" x14ac:dyDescent="0.35">
      <c r="AX9125" s="74" t="s">
        <v>9164</v>
      </c>
    </row>
    <row r="9126" spans="50:50" ht="23.1" customHeight="1" x14ac:dyDescent="0.35">
      <c r="AX9126" s="74" t="s">
        <v>9165</v>
      </c>
    </row>
    <row r="9127" spans="50:50" ht="23.1" customHeight="1" x14ac:dyDescent="0.35">
      <c r="AX9127" s="74" t="s">
        <v>9166</v>
      </c>
    </row>
    <row r="9128" spans="50:50" ht="23.1" customHeight="1" x14ac:dyDescent="0.35">
      <c r="AX9128" s="74" t="s">
        <v>9167</v>
      </c>
    </row>
    <row r="9129" spans="50:50" ht="23.1" customHeight="1" x14ac:dyDescent="0.35">
      <c r="AX9129" s="74" t="s">
        <v>9168</v>
      </c>
    </row>
    <row r="9130" spans="50:50" ht="23.1" customHeight="1" x14ac:dyDescent="0.35">
      <c r="AX9130" s="74" t="s">
        <v>9169</v>
      </c>
    </row>
    <row r="9131" spans="50:50" ht="23.1" customHeight="1" x14ac:dyDescent="0.35">
      <c r="AX9131" s="74" t="s">
        <v>9170</v>
      </c>
    </row>
    <row r="9132" spans="50:50" ht="23.1" customHeight="1" x14ac:dyDescent="0.35">
      <c r="AX9132" s="74" t="s">
        <v>9171</v>
      </c>
    </row>
    <row r="9133" spans="50:50" ht="23.1" customHeight="1" x14ac:dyDescent="0.35">
      <c r="AX9133" s="74" t="s">
        <v>9172</v>
      </c>
    </row>
    <row r="9134" spans="50:50" ht="23.1" customHeight="1" x14ac:dyDescent="0.35">
      <c r="AX9134" s="74" t="s">
        <v>9173</v>
      </c>
    </row>
    <row r="9135" spans="50:50" ht="23.1" customHeight="1" x14ac:dyDescent="0.35">
      <c r="AX9135" s="74" t="s">
        <v>9174</v>
      </c>
    </row>
    <row r="9136" spans="50:50" ht="23.1" customHeight="1" x14ac:dyDescent="0.35">
      <c r="AX9136" s="74" t="s">
        <v>9175</v>
      </c>
    </row>
    <row r="9137" spans="50:50" ht="23.1" customHeight="1" x14ac:dyDescent="0.35">
      <c r="AX9137" s="74" t="s">
        <v>9176</v>
      </c>
    </row>
    <row r="9138" spans="50:50" ht="23.1" customHeight="1" x14ac:dyDescent="0.35">
      <c r="AX9138" s="74" t="s">
        <v>9177</v>
      </c>
    </row>
    <row r="9139" spans="50:50" ht="23.1" customHeight="1" x14ac:dyDescent="0.35">
      <c r="AX9139" s="74" t="s">
        <v>9178</v>
      </c>
    </row>
    <row r="9140" spans="50:50" ht="23.1" customHeight="1" x14ac:dyDescent="0.35">
      <c r="AX9140" s="74" t="s">
        <v>9179</v>
      </c>
    </row>
    <row r="9141" spans="50:50" ht="23.1" customHeight="1" x14ac:dyDescent="0.35">
      <c r="AX9141" s="74" t="s">
        <v>9180</v>
      </c>
    </row>
    <row r="9142" spans="50:50" ht="23.1" customHeight="1" x14ac:dyDescent="0.35">
      <c r="AX9142" s="74" t="s">
        <v>9181</v>
      </c>
    </row>
    <row r="9143" spans="50:50" ht="23.1" customHeight="1" x14ac:dyDescent="0.35">
      <c r="AX9143" s="74" t="s">
        <v>9182</v>
      </c>
    </row>
    <row r="9144" spans="50:50" ht="23.1" customHeight="1" x14ac:dyDescent="0.35">
      <c r="AX9144" s="74" t="s">
        <v>9183</v>
      </c>
    </row>
    <row r="9145" spans="50:50" ht="23.1" customHeight="1" x14ac:dyDescent="0.35">
      <c r="AX9145" s="74" t="s">
        <v>9184</v>
      </c>
    </row>
    <row r="9146" spans="50:50" ht="23.1" customHeight="1" x14ac:dyDescent="0.35">
      <c r="AX9146" s="74" t="s">
        <v>9185</v>
      </c>
    </row>
    <row r="9147" spans="50:50" ht="23.1" customHeight="1" x14ac:dyDescent="0.35">
      <c r="AX9147" s="74" t="s">
        <v>9186</v>
      </c>
    </row>
    <row r="9148" spans="50:50" ht="23.1" customHeight="1" x14ac:dyDescent="0.35">
      <c r="AX9148" s="74" t="s">
        <v>9187</v>
      </c>
    </row>
    <row r="9149" spans="50:50" ht="23.1" customHeight="1" x14ac:dyDescent="0.35">
      <c r="AX9149" s="74" t="s">
        <v>9188</v>
      </c>
    </row>
    <row r="9150" spans="50:50" ht="23.1" customHeight="1" x14ac:dyDescent="0.35">
      <c r="AX9150" s="74" t="s">
        <v>9189</v>
      </c>
    </row>
    <row r="9151" spans="50:50" ht="23.1" customHeight="1" x14ac:dyDescent="0.35">
      <c r="AX9151" s="74" t="s">
        <v>9190</v>
      </c>
    </row>
    <row r="9152" spans="50:50" ht="23.1" customHeight="1" x14ac:dyDescent="0.35">
      <c r="AX9152" s="74" t="s">
        <v>9191</v>
      </c>
    </row>
    <row r="9153" spans="50:50" ht="23.1" customHeight="1" x14ac:dyDescent="0.35">
      <c r="AX9153" s="74" t="s">
        <v>9192</v>
      </c>
    </row>
    <row r="9154" spans="50:50" ht="23.1" customHeight="1" x14ac:dyDescent="0.35">
      <c r="AX9154" s="74" t="s">
        <v>9193</v>
      </c>
    </row>
    <row r="9155" spans="50:50" ht="23.1" customHeight="1" x14ac:dyDescent="0.35">
      <c r="AX9155" s="74" t="s">
        <v>9194</v>
      </c>
    </row>
    <row r="9156" spans="50:50" ht="23.1" customHeight="1" x14ac:dyDescent="0.35">
      <c r="AX9156" s="74" t="s">
        <v>9195</v>
      </c>
    </row>
    <row r="9157" spans="50:50" ht="23.1" customHeight="1" x14ac:dyDescent="0.35">
      <c r="AX9157" s="74" t="s">
        <v>9196</v>
      </c>
    </row>
    <row r="9158" spans="50:50" ht="23.1" customHeight="1" x14ac:dyDescent="0.35">
      <c r="AX9158" s="74" t="s">
        <v>9197</v>
      </c>
    </row>
    <row r="9159" spans="50:50" ht="23.1" customHeight="1" x14ac:dyDescent="0.35">
      <c r="AX9159" s="74" t="s">
        <v>9198</v>
      </c>
    </row>
    <row r="9160" spans="50:50" ht="23.1" customHeight="1" x14ac:dyDescent="0.35">
      <c r="AX9160" s="74" t="s">
        <v>9199</v>
      </c>
    </row>
    <row r="9161" spans="50:50" ht="23.1" customHeight="1" x14ac:dyDescent="0.35">
      <c r="AX9161" s="74" t="s">
        <v>9200</v>
      </c>
    </row>
    <row r="9162" spans="50:50" ht="23.1" customHeight="1" x14ac:dyDescent="0.35">
      <c r="AX9162" s="74" t="s">
        <v>9201</v>
      </c>
    </row>
    <row r="9163" spans="50:50" ht="23.1" customHeight="1" x14ac:dyDescent="0.35">
      <c r="AX9163" s="74" t="s">
        <v>9202</v>
      </c>
    </row>
    <row r="9164" spans="50:50" ht="23.1" customHeight="1" x14ac:dyDescent="0.35">
      <c r="AX9164" s="74" t="s">
        <v>9203</v>
      </c>
    </row>
    <row r="9165" spans="50:50" ht="23.1" customHeight="1" x14ac:dyDescent="0.35">
      <c r="AX9165" s="74" t="s">
        <v>9204</v>
      </c>
    </row>
    <row r="9166" spans="50:50" ht="23.1" customHeight="1" x14ac:dyDescent="0.35">
      <c r="AX9166" s="74" t="s">
        <v>9205</v>
      </c>
    </row>
    <row r="9167" spans="50:50" ht="23.1" customHeight="1" x14ac:dyDescent="0.35">
      <c r="AX9167" s="74" t="s">
        <v>9206</v>
      </c>
    </row>
    <row r="9168" spans="50:50" ht="23.1" customHeight="1" x14ac:dyDescent="0.35">
      <c r="AX9168" s="74" t="s">
        <v>9207</v>
      </c>
    </row>
    <row r="9169" spans="50:50" ht="23.1" customHeight="1" x14ac:dyDescent="0.35">
      <c r="AX9169" s="74" t="s">
        <v>9208</v>
      </c>
    </row>
    <row r="9170" spans="50:50" ht="23.1" customHeight="1" x14ac:dyDescent="0.35">
      <c r="AX9170" s="74" t="s">
        <v>9209</v>
      </c>
    </row>
    <row r="9171" spans="50:50" ht="23.1" customHeight="1" x14ac:dyDescent="0.35">
      <c r="AX9171" s="74" t="s">
        <v>9210</v>
      </c>
    </row>
    <row r="9172" spans="50:50" ht="23.1" customHeight="1" x14ac:dyDescent="0.35">
      <c r="AX9172" s="74" t="s">
        <v>9211</v>
      </c>
    </row>
    <row r="9173" spans="50:50" ht="23.1" customHeight="1" x14ac:dyDescent="0.35">
      <c r="AX9173" s="74" t="s">
        <v>9212</v>
      </c>
    </row>
    <row r="9174" spans="50:50" ht="23.1" customHeight="1" x14ac:dyDescent="0.35">
      <c r="AX9174" s="74" t="s">
        <v>9213</v>
      </c>
    </row>
    <row r="9175" spans="50:50" ht="23.1" customHeight="1" x14ac:dyDescent="0.35">
      <c r="AX9175" s="74" t="s">
        <v>9214</v>
      </c>
    </row>
    <row r="9176" spans="50:50" ht="23.1" customHeight="1" x14ac:dyDescent="0.35">
      <c r="AX9176" s="74" t="s">
        <v>9215</v>
      </c>
    </row>
    <row r="9177" spans="50:50" ht="23.1" customHeight="1" x14ac:dyDescent="0.35">
      <c r="AX9177" s="74" t="s">
        <v>9216</v>
      </c>
    </row>
    <row r="9178" spans="50:50" ht="23.1" customHeight="1" x14ac:dyDescent="0.35">
      <c r="AX9178" s="74" t="s">
        <v>9217</v>
      </c>
    </row>
    <row r="9179" spans="50:50" ht="23.1" customHeight="1" x14ac:dyDescent="0.35">
      <c r="AX9179" s="74" t="s">
        <v>9218</v>
      </c>
    </row>
    <row r="9180" spans="50:50" ht="23.1" customHeight="1" x14ac:dyDescent="0.35">
      <c r="AX9180" s="74" t="s">
        <v>9219</v>
      </c>
    </row>
    <row r="9181" spans="50:50" ht="23.1" customHeight="1" x14ac:dyDescent="0.35">
      <c r="AX9181" s="74" t="s">
        <v>9220</v>
      </c>
    </row>
    <row r="9182" spans="50:50" ht="23.1" customHeight="1" x14ac:dyDescent="0.35">
      <c r="AX9182" s="74" t="s">
        <v>9221</v>
      </c>
    </row>
    <row r="9183" spans="50:50" ht="23.1" customHeight="1" x14ac:dyDescent="0.35">
      <c r="AX9183" s="74" t="s">
        <v>9222</v>
      </c>
    </row>
    <row r="9184" spans="50:50" ht="23.1" customHeight="1" x14ac:dyDescent="0.35">
      <c r="AX9184" s="74" t="s">
        <v>9223</v>
      </c>
    </row>
    <row r="9185" spans="50:50" ht="23.1" customHeight="1" x14ac:dyDescent="0.35">
      <c r="AX9185" s="74" t="s">
        <v>9224</v>
      </c>
    </row>
    <row r="9186" spans="50:50" ht="23.1" customHeight="1" x14ac:dyDescent="0.35">
      <c r="AX9186" s="74" t="s">
        <v>9225</v>
      </c>
    </row>
    <row r="9187" spans="50:50" ht="23.1" customHeight="1" x14ac:dyDescent="0.35">
      <c r="AX9187" s="74" t="s">
        <v>9226</v>
      </c>
    </row>
    <row r="9188" spans="50:50" ht="23.1" customHeight="1" x14ac:dyDescent="0.35">
      <c r="AX9188" s="74" t="s">
        <v>9227</v>
      </c>
    </row>
    <row r="9189" spans="50:50" ht="23.1" customHeight="1" x14ac:dyDescent="0.35">
      <c r="AX9189" s="74" t="s">
        <v>9228</v>
      </c>
    </row>
    <row r="9190" spans="50:50" ht="23.1" customHeight="1" x14ac:dyDescent="0.35">
      <c r="AX9190" s="74" t="s">
        <v>9229</v>
      </c>
    </row>
    <row r="9191" spans="50:50" ht="23.1" customHeight="1" x14ac:dyDescent="0.35">
      <c r="AX9191" s="74" t="s">
        <v>9230</v>
      </c>
    </row>
    <row r="9192" spans="50:50" ht="23.1" customHeight="1" x14ac:dyDescent="0.35">
      <c r="AX9192" s="74" t="s">
        <v>9231</v>
      </c>
    </row>
    <row r="9193" spans="50:50" ht="23.1" customHeight="1" x14ac:dyDescent="0.35">
      <c r="AX9193" s="74" t="s">
        <v>9232</v>
      </c>
    </row>
    <row r="9194" spans="50:50" ht="23.1" customHeight="1" x14ac:dyDescent="0.35">
      <c r="AX9194" s="74" t="s">
        <v>9233</v>
      </c>
    </row>
    <row r="9195" spans="50:50" ht="23.1" customHeight="1" x14ac:dyDescent="0.35">
      <c r="AX9195" s="74" t="s">
        <v>9234</v>
      </c>
    </row>
    <row r="9196" spans="50:50" ht="23.1" customHeight="1" x14ac:dyDescent="0.35">
      <c r="AX9196" s="74" t="s">
        <v>9235</v>
      </c>
    </row>
    <row r="9197" spans="50:50" ht="23.1" customHeight="1" x14ac:dyDescent="0.35">
      <c r="AX9197" s="74" t="s">
        <v>9236</v>
      </c>
    </row>
    <row r="9198" spans="50:50" ht="23.1" customHeight="1" x14ac:dyDescent="0.35">
      <c r="AX9198" s="74" t="s">
        <v>9237</v>
      </c>
    </row>
    <row r="9199" spans="50:50" ht="23.1" customHeight="1" x14ac:dyDescent="0.35">
      <c r="AX9199" s="74" t="s">
        <v>9238</v>
      </c>
    </row>
    <row r="9200" spans="50:50" ht="23.1" customHeight="1" x14ac:dyDescent="0.35">
      <c r="AX9200" s="74" t="s">
        <v>9239</v>
      </c>
    </row>
    <row r="9201" spans="50:50" ht="23.1" customHeight="1" x14ac:dyDescent="0.35">
      <c r="AX9201" s="74" t="s">
        <v>9240</v>
      </c>
    </row>
    <row r="9202" spans="50:50" ht="23.1" customHeight="1" x14ac:dyDescent="0.35">
      <c r="AX9202" s="74" t="s">
        <v>9241</v>
      </c>
    </row>
    <row r="9203" spans="50:50" ht="23.1" customHeight="1" x14ac:dyDescent="0.35">
      <c r="AX9203" s="74" t="s">
        <v>9242</v>
      </c>
    </row>
    <row r="9204" spans="50:50" ht="23.1" customHeight="1" x14ac:dyDescent="0.35">
      <c r="AX9204" s="74" t="s">
        <v>9243</v>
      </c>
    </row>
    <row r="9205" spans="50:50" ht="23.1" customHeight="1" x14ac:dyDescent="0.35">
      <c r="AX9205" s="74" t="s">
        <v>9244</v>
      </c>
    </row>
    <row r="9206" spans="50:50" ht="23.1" customHeight="1" x14ac:dyDescent="0.35">
      <c r="AX9206" s="74" t="s">
        <v>9245</v>
      </c>
    </row>
    <row r="9207" spans="50:50" ht="23.1" customHeight="1" x14ac:dyDescent="0.35">
      <c r="AX9207" s="74" t="s">
        <v>9246</v>
      </c>
    </row>
    <row r="9208" spans="50:50" ht="23.1" customHeight="1" x14ac:dyDescent="0.35">
      <c r="AX9208" s="74" t="s">
        <v>9247</v>
      </c>
    </row>
    <row r="9209" spans="50:50" ht="23.1" customHeight="1" x14ac:dyDescent="0.35">
      <c r="AX9209" s="74" t="s">
        <v>9248</v>
      </c>
    </row>
    <row r="9210" spans="50:50" ht="23.1" customHeight="1" x14ac:dyDescent="0.35">
      <c r="AX9210" s="74" t="s">
        <v>9249</v>
      </c>
    </row>
    <row r="9211" spans="50:50" ht="23.1" customHeight="1" x14ac:dyDescent="0.35">
      <c r="AX9211" s="74" t="s">
        <v>9250</v>
      </c>
    </row>
    <row r="9212" spans="50:50" ht="23.1" customHeight="1" x14ac:dyDescent="0.35">
      <c r="AX9212" s="74" t="s">
        <v>9251</v>
      </c>
    </row>
    <row r="9213" spans="50:50" ht="23.1" customHeight="1" x14ac:dyDescent="0.35">
      <c r="AX9213" s="74" t="s">
        <v>9252</v>
      </c>
    </row>
    <row r="9214" spans="50:50" ht="23.1" customHeight="1" x14ac:dyDescent="0.35">
      <c r="AX9214" s="74" t="s">
        <v>9253</v>
      </c>
    </row>
    <row r="9215" spans="50:50" ht="23.1" customHeight="1" x14ac:dyDescent="0.35">
      <c r="AX9215" s="74" t="s">
        <v>9254</v>
      </c>
    </row>
    <row r="9216" spans="50:50" ht="23.1" customHeight="1" x14ac:dyDescent="0.35">
      <c r="AX9216" s="74" t="s">
        <v>9255</v>
      </c>
    </row>
    <row r="9217" spans="50:50" ht="23.1" customHeight="1" x14ac:dyDescent="0.35">
      <c r="AX9217" s="74" t="s">
        <v>9256</v>
      </c>
    </row>
    <row r="9218" spans="50:50" ht="23.1" customHeight="1" x14ac:dyDescent="0.35">
      <c r="AX9218" s="74" t="s">
        <v>9257</v>
      </c>
    </row>
    <row r="9219" spans="50:50" ht="23.1" customHeight="1" x14ac:dyDescent="0.35">
      <c r="AX9219" s="74" t="s">
        <v>9258</v>
      </c>
    </row>
    <row r="9220" spans="50:50" ht="23.1" customHeight="1" x14ac:dyDescent="0.35">
      <c r="AX9220" s="74" t="s">
        <v>9259</v>
      </c>
    </row>
    <row r="9221" spans="50:50" ht="23.1" customHeight="1" x14ac:dyDescent="0.35">
      <c r="AX9221" s="74" t="s">
        <v>9260</v>
      </c>
    </row>
    <row r="9222" spans="50:50" ht="23.1" customHeight="1" x14ac:dyDescent="0.35">
      <c r="AX9222" s="74" t="s">
        <v>9261</v>
      </c>
    </row>
    <row r="9223" spans="50:50" ht="23.1" customHeight="1" x14ac:dyDescent="0.35">
      <c r="AX9223" s="74" t="s">
        <v>9262</v>
      </c>
    </row>
    <row r="9224" spans="50:50" ht="23.1" customHeight="1" x14ac:dyDescent="0.35">
      <c r="AX9224" s="74" t="s">
        <v>9263</v>
      </c>
    </row>
    <row r="9225" spans="50:50" ht="23.1" customHeight="1" x14ac:dyDescent="0.35">
      <c r="AX9225" s="74" t="s">
        <v>9264</v>
      </c>
    </row>
    <row r="9226" spans="50:50" ht="23.1" customHeight="1" x14ac:dyDescent="0.35">
      <c r="AX9226" s="74" t="s">
        <v>9265</v>
      </c>
    </row>
    <row r="9227" spans="50:50" ht="23.1" customHeight="1" x14ac:dyDescent="0.35">
      <c r="AX9227" s="74" t="s">
        <v>9266</v>
      </c>
    </row>
    <row r="9228" spans="50:50" ht="23.1" customHeight="1" x14ac:dyDescent="0.35">
      <c r="AX9228" s="74" t="s">
        <v>9267</v>
      </c>
    </row>
    <row r="9229" spans="50:50" ht="23.1" customHeight="1" x14ac:dyDescent="0.35">
      <c r="AX9229" s="74" t="s">
        <v>9268</v>
      </c>
    </row>
    <row r="9230" spans="50:50" ht="23.1" customHeight="1" x14ac:dyDescent="0.35">
      <c r="AX9230" s="74" t="s">
        <v>9269</v>
      </c>
    </row>
    <row r="9231" spans="50:50" ht="23.1" customHeight="1" x14ac:dyDescent="0.35">
      <c r="AX9231" s="74" t="s">
        <v>9270</v>
      </c>
    </row>
    <row r="9232" spans="50:50" ht="23.1" customHeight="1" x14ac:dyDescent="0.35">
      <c r="AX9232" s="74" t="s">
        <v>9271</v>
      </c>
    </row>
    <row r="9233" spans="50:50" ht="23.1" customHeight="1" x14ac:dyDescent="0.35">
      <c r="AX9233" s="74" t="s">
        <v>9272</v>
      </c>
    </row>
    <row r="9234" spans="50:50" ht="23.1" customHeight="1" x14ac:dyDescent="0.35">
      <c r="AX9234" s="74" t="s">
        <v>9273</v>
      </c>
    </row>
    <row r="9235" spans="50:50" ht="23.1" customHeight="1" x14ac:dyDescent="0.35">
      <c r="AX9235" s="74" t="s">
        <v>9274</v>
      </c>
    </row>
    <row r="9236" spans="50:50" ht="23.1" customHeight="1" x14ac:dyDescent="0.35">
      <c r="AX9236" s="74" t="s">
        <v>9275</v>
      </c>
    </row>
    <row r="9237" spans="50:50" ht="23.1" customHeight="1" x14ac:dyDescent="0.35">
      <c r="AX9237" s="74" t="s">
        <v>9276</v>
      </c>
    </row>
    <row r="9238" spans="50:50" ht="23.1" customHeight="1" x14ac:dyDescent="0.35">
      <c r="AX9238" s="74" t="s">
        <v>9277</v>
      </c>
    </row>
    <row r="9239" spans="50:50" ht="23.1" customHeight="1" x14ac:dyDescent="0.35">
      <c r="AX9239" s="74" t="s">
        <v>9278</v>
      </c>
    </row>
    <row r="9240" spans="50:50" ht="23.1" customHeight="1" x14ac:dyDescent="0.35">
      <c r="AX9240" s="74" t="s">
        <v>9279</v>
      </c>
    </row>
    <row r="9241" spans="50:50" ht="23.1" customHeight="1" x14ac:dyDescent="0.35">
      <c r="AX9241" s="74" t="s">
        <v>9280</v>
      </c>
    </row>
    <row r="9242" spans="50:50" ht="23.1" customHeight="1" x14ac:dyDescent="0.35">
      <c r="AX9242" s="74" t="s">
        <v>9281</v>
      </c>
    </row>
    <row r="9243" spans="50:50" ht="23.1" customHeight="1" x14ac:dyDescent="0.35">
      <c r="AX9243" s="74" t="s">
        <v>9282</v>
      </c>
    </row>
    <row r="9244" spans="50:50" ht="23.1" customHeight="1" x14ac:dyDescent="0.35">
      <c r="AX9244" s="74" t="s">
        <v>9283</v>
      </c>
    </row>
    <row r="9245" spans="50:50" ht="23.1" customHeight="1" x14ac:dyDescent="0.35">
      <c r="AX9245" s="74" t="s">
        <v>9284</v>
      </c>
    </row>
    <row r="9246" spans="50:50" ht="23.1" customHeight="1" x14ac:dyDescent="0.35">
      <c r="AX9246" s="74" t="s">
        <v>9285</v>
      </c>
    </row>
    <row r="9247" spans="50:50" ht="23.1" customHeight="1" x14ac:dyDescent="0.35">
      <c r="AX9247" s="74" t="s">
        <v>9286</v>
      </c>
    </row>
    <row r="9248" spans="50:50" ht="23.1" customHeight="1" x14ac:dyDescent="0.35">
      <c r="AX9248" s="74" t="s">
        <v>9287</v>
      </c>
    </row>
    <row r="9249" spans="50:50" ht="23.1" customHeight="1" x14ac:dyDescent="0.35">
      <c r="AX9249" s="74" t="s">
        <v>9288</v>
      </c>
    </row>
    <row r="9250" spans="50:50" ht="23.1" customHeight="1" x14ac:dyDescent="0.35">
      <c r="AX9250" s="74" t="s">
        <v>9289</v>
      </c>
    </row>
    <row r="9251" spans="50:50" ht="23.1" customHeight="1" x14ac:dyDescent="0.35">
      <c r="AX9251" s="74" t="s">
        <v>9290</v>
      </c>
    </row>
    <row r="9252" spans="50:50" ht="23.1" customHeight="1" x14ac:dyDescent="0.35">
      <c r="AX9252" s="74" t="s">
        <v>9291</v>
      </c>
    </row>
    <row r="9253" spans="50:50" ht="23.1" customHeight="1" x14ac:dyDescent="0.35">
      <c r="AX9253" s="74" t="s">
        <v>9292</v>
      </c>
    </row>
    <row r="9254" spans="50:50" ht="23.1" customHeight="1" x14ac:dyDescent="0.35">
      <c r="AX9254" s="74" t="s">
        <v>9293</v>
      </c>
    </row>
    <row r="9255" spans="50:50" ht="23.1" customHeight="1" x14ac:dyDescent="0.35">
      <c r="AX9255" s="74" t="s">
        <v>9294</v>
      </c>
    </row>
    <row r="9256" spans="50:50" ht="23.1" customHeight="1" x14ac:dyDescent="0.35">
      <c r="AX9256" s="74" t="s">
        <v>9295</v>
      </c>
    </row>
    <row r="9257" spans="50:50" ht="23.1" customHeight="1" x14ac:dyDescent="0.35">
      <c r="AX9257" s="74" t="s">
        <v>9296</v>
      </c>
    </row>
    <row r="9258" spans="50:50" ht="23.1" customHeight="1" x14ac:dyDescent="0.35">
      <c r="AX9258" s="74" t="s">
        <v>9297</v>
      </c>
    </row>
    <row r="9259" spans="50:50" ht="23.1" customHeight="1" x14ac:dyDescent="0.35">
      <c r="AX9259" s="74" t="s">
        <v>9298</v>
      </c>
    </row>
    <row r="9260" spans="50:50" ht="23.1" customHeight="1" x14ac:dyDescent="0.35">
      <c r="AX9260" s="74" t="s">
        <v>9299</v>
      </c>
    </row>
    <row r="9261" spans="50:50" ht="23.1" customHeight="1" x14ac:dyDescent="0.35">
      <c r="AX9261" s="74" t="s">
        <v>9300</v>
      </c>
    </row>
    <row r="9262" spans="50:50" ht="23.1" customHeight="1" x14ac:dyDescent="0.35">
      <c r="AX9262" s="74" t="s">
        <v>9301</v>
      </c>
    </row>
    <row r="9263" spans="50:50" ht="23.1" customHeight="1" x14ac:dyDescent="0.35">
      <c r="AX9263" s="74" t="s">
        <v>9302</v>
      </c>
    </row>
    <row r="9264" spans="50:50" ht="23.1" customHeight="1" x14ac:dyDescent="0.35">
      <c r="AX9264" s="74" t="s">
        <v>9303</v>
      </c>
    </row>
    <row r="9265" spans="50:50" ht="23.1" customHeight="1" x14ac:dyDescent="0.35">
      <c r="AX9265" s="74" t="s">
        <v>9304</v>
      </c>
    </row>
    <row r="9266" spans="50:50" ht="23.1" customHeight="1" x14ac:dyDescent="0.35">
      <c r="AX9266" s="74" t="s">
        <v>9305</v>
      </c>
    </row>
    <row r="9267" spans="50:50" ht="23.1" customHeight="1" x14ac:dyDescent="0.35">
      <c r="AX9267" s="74" t="s">
        <v>9306</v>
      </c>
    </row>
    <row r="9268" spans="50:50" ht="23.1" customHeight="1" x14ac:dyDescent="0.35">
      <c r="AX9268" s="74" t="s">
        <v>9307</v>
      </c>
    </row>
    <row r="9269" spans="50:50" ht="23.1" customHeight="1" x14ac:dyDescent="0.35">
      <c r="AX9269" s="74" t="s">
        <v>9308</v>
      </c>
    </row>
    <row r="9270" spans="50:50" ht="23.1" customHeight="1" x14ac:dyDescent="0.35">
      <c r="AX9270" s="74" t="s">
        <v>9309</v>
      </c>
    </row>
    <row r="9271" spans="50:50" ht="23.1" customHeight="1" x14ac:dyDescent="0.35">
      <c r="AX9271" s="74" t="s">
        <v>9310</v>
      </c>
    </row>
    <row r="9272" spans="50:50" ht="23.1" customHeight="1" x14ac:dyDescent="0.35">
      <c r="AX9272" s="74" t="s">
        <v>9311</v>
      </c>
    </row>
    <row r="9273" spans="50:50" ht="23.1" customHeight="1" x14ac:dyDescent="0.35">
      <c r="AX9273" s="74" t="s">
        <v>9312</v>
      </c>
    </row>
    <row r="9274" spans="50:50" ht="23.1" customHeight="1" x14ac:dyDescent="0.35">
      <c r="AX9274" s="74" t="s">
        <v>9313</v>
      </c>
    </row>
    <row r="9275" spans="50:50" ht="23.1" customHeight="1" x14ac:dyDescent="0.35">
      <c r="AX9275" s="74" t="s">
        <v>9314</v>
      </c>
    </row>
    <row r="9276" spans="50:50" ht="23.1" customHeight="1" x14ac:dyDescent="0.35">
      <c r="AX9276" s="74" t="s">
        <v>9315</v>
      </c>
    </row>
    <row r="9277" spans="50:50" ht="23.1" customHeight="1" x14ac:dyDescent="0.35">
      <c r="AX9277" s="74" t="s">
        <v>9316</v>
      </c>
    </row>
    <row r="9278" spans="50:50" ht="23.1" customHeight="1" x14ac:dyDescent="0.35">
      <c r="AX9278" s="74" t="s">
        <v>9317</v>
      </c>
    </row>
    <row r="9279" spans="50:50" ht="23.1" customHeight="1" x14ac:dyDescent="0.35">
      <c r="AX9279" s="74" t="s">
        <v>9318</v>
      </c>
    </row>
    <row r="9280" spans="50:50" ht="23.1" customHeight="1" x14ac:dyDescent="0.35">
      <c r="AX9280" s="74" t="s">
        <v>9319</v>
      </c>
    </row>
    <row r="9281" spans="50:50" ht="23.1" customHeight="1" x14ac:dyDescent="0.35">
      <c r="AX9281" s="74" t="s">
        <v>9320</v>
      </c>
    </row>
    <row r="9282" spans="50:50" ht="23.1" customHeight="1" x14ac:dyDescent="0.35">
      <c r="AX9282" s="74" t="s">
        <v>9321</v>
      </c>
    </row>
    <row r="9283" spans="50:50" ht="23.1" customHeight="1" x14ac:dyDescent="0.35">
      <c r="AX9283" s="74" t="s">
        <v>9322</v>
      </c>
    </row>
    <row r="9284" spans="50:50" ht="23.1" customHeight="1" x14ac:dyDescent="0.35">
      <c r="AX9284" s="74" t="s">
        <v>9323</v>
      </c>
    </row>
    <row r="9285" spans="50:50" ht="23.1" customHeight="1" x14ac:dyDescent="0.35">
      <c r="AX9285" s="74" t="s">
        <v>9324</v>
      </c>
    </row>
    <row r="9286" spans="50:50" ht="23.1" customHeight="1" x14ac:dyDescent="0.35">
      <c r="AX9286" s="74" t="s">
        <v>9325</v>
      </c>
    </row>
    <row r="9287" spans="50:50" ht="23.1" customHeight="1" x14ac:dyDescent="0.35">
      <c r="AX9287" s="74" t="s">
        <v>9326</v>
      </c>
    </row>
    <row r="9288" spans="50:50" ht="23.1" customHeight="1" x14ac:dyDescent="0.35">
      <c r="AX9288" s="74" t="s">
        <v>9327</v>
      </c>
    </row>
    <row r="9289" spans="50:50" ht="23.1" customHeight="1" x14ac:dyDescent="0.35">
      <c r="AX9289" s="74" t="s">
        <v>9328</v>
      </c>
    </row>
    <row r="9290" spans="50:50" ht="23.1" customHeight="1" x14ac:dyDescent="0.35">
      <c r="AX9290" s="74" t="s">
        <v>9329</v>
      </c>
    </row>
    <row r="9291" spans="50:50" ht="23.1" customHeight="1" x14ac:dyDescent="0.35">
      <c r="AX9291" s="74" t="s">
        <v>9330</v>
      </c>
    </row>
    <row r="9292" spans="50:50" ht="23.1" customHeight="1" x14ac:dyDescent="0.35">
      <c r="AX9292" s="74" t="s">
        <v>9331</v>
      </c>
    </row>
    <row r="9293" spans="50:50" ht="23.1" customHeight="1" x14ac:dyDescent="0.35">
      <c r="AX9293" s="74" t="s">
        <v>9332</v>
      </c>
    </row>
    <row r="9294" spans="50:50" ht="23.1" customHeight="1" x14ac:dyDescent="0.35">
      <c r="AX9294" s="74" t="s">
        <v>9333</v>
      </c>
    </row>
    <row r="9295" spans="50:50" ht="23.1" customHeight="1" x14ac:dyDescent="0.35">
      <c r="AX9295" s="74" t="s">
        <v>9334</v>
      </c>
    </row>
    <row r="9296" spans="50:50" ht="23.1" customHeight="1" x14ac:dyDescent="0.35">
      <c r="AX9296" s="74" t="s">
        <v>9335</v>
      </c>
    </row>
    <row r="9297" spans="50:50" ht="23.1" customHeight="1" x14ac:dyDescent="0.35">
      <c r="AX9297" s="74" t="s">
        <v>9336</v>
      </c>
    </row>
    <row r="9298" spans="50:50" ht="23.1" customHeight="1" x14ac:dyDescent="0.35">
      <c r="AX9298" s="74" t="s">
        <v>9337</v>
      </c>
    </row>
    <row r="9299" spans="50:50" ht="23.1" customHeight="1" x14ac:dyDescent="0.35">
      <c r="AX9299" s="74" t="s">
        <v>9338</v>
      </c>
    </row>
    <row r="9300" spans="50:50" ht="23.1" customHeight="1" x14ac:dyDescent="0.35">
      <c r="AX9300" s="74" t="s">
        <v>9339</v>
      </c>
    </row>
    <row r="9301" spans="50:50" ht="23.1" customHeight="1" x14ac:dyDescent="0.35">
      <c r="AX9301" s="74" t="s">
        <v>9340</v>
      </c>
    </row>
    <row r="9302" spans="50:50" ht="23.1" customHeight="1" x14ac:dyDescent="0.35">
      <c r="AX9302" s="74" t="s">
        <v>9341</v>
      </c>
    </row>
    <row r="9303" spans="50:50" ht="23.1" customHeight="1" x14ac:dyDescent="0.35">
      <c r="AX9303" s="74" t="s">
        <v>9342</v>
      </c>
    </row>
    <row r="9304" spans="50:50" ht="23.1" customHeight="1" x14ac:dyDescent="0.35">
      <c r="AX9304" s="74" t="s">
        <v>9343</v>
      </c>
    </row>
    <row r="9305" spans="50:50" ht="23.1" customHeight="1" x14ac:dyDescent="0.35">
      <c r="AX9305" s="74" t="s">
        <v>9344</v>
      </c>
    </row>
    <row r="9306" spans="50:50" ht="23.1" customHeight="1" x14ac:dyDescent="0.35">
      <c r="AX9306" s="74" t="s">
        <v>9345</v>
      </c>
    </row>
    <row r="9307" spans="50:50" ht="23.1" customHeight="1" x14ac:dyDescent="0.35">
      <c r="AX9307" s="74" t="s">
        <v>9346</v>
      </c>
    </row>
    <row r="9308" spans="50:50" ht="23.1" customHeight="1" x14ac:dyDescent="0.35">
      <c r="AX9308" s="74" t="s">
        <v>9347</v>
      </c>
    </row>
    <row r="9309" spans="50:50" ht="23.1" customHeight="1" x14ac:dyDescent="0.35">
      <c r="AX9309" s="74" t="s">
        <v>9348</v>
      </c>
    </row>
    <row r="9310" spans="50:50" ht="23.1" customHeight="1" x14ac:dyDescent="0.35">
      <c r="AX9310" s="74" t="s">
        <v>9349</v>
      </c>
    </row>
    <row r="9311" spans="50:50" ht="23.1" customHeight="1" x14ac:dyDescent="0.35">
      <c r="AX9311" s="74" t="s">
        <v>9350</v>
      </c>
    </row>
    <row r="9312" spans="50:50" ht="23.1" customHeight="1" x14ac:dyDescent="0.35">
      <c r="AX9312" s="74" t="s">
        <v>9351</v>
      </c>
    </row>
    <row r="9313" spans="50:50" ht="23.1" customHeight="1" x14ac:dyDescent="0.35">
      <c r="AX9313" s="74" t="s">
        <v>9352</v>
      </c>
    </row>
    <row r="9314" spans="50:50" ht="23.1" customHeight="1" x14ac:dyDescent="0.35">
      <c r="AX9314" s="74" t="s">
        <v>9353</v>
      </c>
    </row>
    <row r="9315" spans="50:50" ht="23.1" customHeight="1" x14ac:dyDescent="0.35">
      <c r="AX9315" s="74" t="s">
        <v>9354</v>
      </c>
    </row>
    <row r="9316" spans="50:50" ht="23.1" customHeight="1" x14ac:dyDescent="0.35">
      <c r="AX9316" s="74" t="s">
        <v>9355</v>
      </c>
    </row>
    <row r="9317" spans="50:50" ht="23.1" customHeight="1" x14ac:dyDescent="0.35">
      <c r="AX9317" s="74" t="s">
        <v>9356</v>
      </c>
    </row>
    <row r="9318" spans="50:50" ht="23.1" customHeight="1" x14ac:dyDescent="0.35">
      <c r="AX9318" s="74" t="s">
        <v>9357</v>
      </c>
    </row>
    <row r="9319" spans="50:50" ht="23.1" customHeight="1" x14ac:dyDescent="0.35">
      <c r="AX9319" s="74" t="s">
        <v>9358</v>
      </c>
    </row>
    <row r="9320" spans="50:50" ht="23.1" customHeight="1" x14ac:dyDescent="0.35">
      <c r="AX9320" s="74" t="s">
        <v>9359</v>
      </c>
    </row>
    <row r="9321" spans="50:50" ht="23.1" customHeight="1" x14ac:dyDescent="0.35">
      <c r="AX9321" s="74" t="s">
        <v>9360</v>
      </c>
    </row>
    <row r="9322" spans="50:50" ht="23.1" customHeight="1" x14ac:dyDescent="0.35">
      <c r="AX9322" s="74" t="s">
        <v>9361</v>
      </c>
    </row>
    <row r="9323" spans="50:50" ht="23.1" customHeight="1" x14ac:dyDescent="0.35">
      <c r="AX9323" s="74" t="s">
        <v>9362</v>
      </c>
    </row>
    <row r="9324" spans="50:50" ht="23.1" customHeight="1" x14ac:dyDescent="0.35">
      <c r="AX9324" s="74" t="s">
        <v>9363</v>
      </c>
    </row>
    <row r="9325" spans="50:50" ht="23.1" customHeight="1" x14ac:dyDescent="0.35">
      <c r="AX9325" s="74" t="s">
        <v>9364</v>
      </c>
    </row>
    <row r="9326" spans="50:50" ht="23.1" customHeight="1" x14ac:dyDescent="0.35">
      <c r="AX9326" s="74" t="s">
        <v>9365</v>
      </c>
    </row>
    <row r="9327" spans="50:50" ht="23.1" customHeight="1" x14ac:dyDescent="0.35">
      <c r="AX9327" s="74" t="s">
        <v>9366</v>
      </c>
    </row>
    <row r="9328" spans="50:50" ht="23.1" customHeight="1" x14ac:dyDescent="0.35">
      <c r="AX9328" s="74" t="s">
        <v>9367</v>
      </c>
    </row>
    <row r="9329" spans="50:50" ht="23.1" customHeight="1" x14ac:dyDescent="0.35">
      <c r="AX9329" s="74" t="s">
        <v>9368</v>
      </c>
    </row>
    <row r="9330" spans="50:50" ht="23.1" customHeight="1" x14ac:dyDescent="0.35">
      <c r="AX9330" s="74" t="s">
        <v>9369</v>
      </c>
    </row>
    <row r="9331" spans="50:50" ht="23.1" customHeight="1" x14ac:dyDescent="0.35">
      <c r="AX9331" s="74" t="s">
        <v>9370</v>
      </c>
    </row>
    <row r="9332" spans="50:50" ht="23.1" customHeight="1" x14ac:dyDescent="0.35">
      <c r="AX9332" s="74" t="s">
        <v>9371</v>
      </c>
    </row>
    <row r="9333" spans="50:50" ht="23.1" customHeight="1" x14ac:dyDescent="0.35">
      <c r="AX9333" s="74" t="s">
        <v>9372</v>
      </c>
    </row>
    <row r="9334" spans="50:50" ht="23.1" customHeight="1" x14ac:dyDescent="0.35">
      <c r="AX9334" s="74" t="s">
        <v>9373</v>
      </c>
    </row>
    <row r="9335" spans="50:50" ht="23.1" customHeight="1" x14ac:dyDescent="0.35">
      <c r="AX9335" s="74" t="s">
        <v>9374</v>
      </c>
    </row>
    <row r="9336" spans="50:50" ht="23.1" customHeight="1" x14ac:dyDescent="0.35">
      <c r="AX9336" s="74" t="s">
        <v>9375</v>
      </c>
    </row>
    <row r="9337" spans="50:50" ht="23.1" customHeight="1" x14ac:dyDescent="0.35">
      <c r="AX9337" s="74" t="s">
        <v>9376</v>
      </c>
    </row>
    <row r="9338" spans="50:50" ht="23.1" customHeight="1" x14ac:dyDescent="0.35">
      <c r="AX9338" s="74" t="s">
        <v>9377</v>
      </c>
    </row>
    <row r="9339" spans="50:50" ht="23.1" customHeight="1" x14ac:dyDescent="0.35">
      <c r="AX9339" s="74" t="s">
        <v>9378</v>
      </c>
    </row>
    <row r="9340" spans="50:50" ht="23.1" customHeight="1" x14ac:dyDescent="0.35">
      <c r="AX9340" s="74" t="s">
        <v>9379</v>
      </c>
    </row>
    <row r="9341" spans="50:50" ht="23.1" customHeight="1" x14ac:dyDescent="0.35">
      <c r="AX9341" s="74" t="s">
        <v>9380</v>
      </c>
    </row>
    <row r="9342" spans="50:50" ht="23.1" customHeight="1" x14ac:dyDescent="0.35">
      <c r="AX9342" s="74" t="s">
        <v>9381</v>
      </c>
    </row>
    <row r="9343" spans="50:50" ht="23.1" customHeight="1" x14ac:dyDescent="0.35">
      <c r="AX9343" s="74" t="s">
        <v>9382</v>
      </c>
    </row>
    <row r="9344" spans="50:50" ht="23.1" customHeight="1" x14ac:dyDescent="0.35">
      <c r="AX9344" s="74" t="s">
        <v>9383</v>
      </c>
    </row>
    <row r="9345" spans="50:50" ht="23.1" customHeight="1" x14ac:dyDescent="0.35">
      <c r="AX9345" s="74" t="s">
        <v>9384</v>
      </c>
    </row>
    <row r="9346" spans="50:50" ht="23.1" customHeight="1" x14ac:dyDescent="0.35">
      <c r="AX9346" s="74" t="s">
        <v>9385</v>
      </c>
    </row>
    <row r="9347" spans="50:50" ht="23.1" customHeight="1" x14ac:dyDescent="0.35">
      <c r="AX9347" s="74" t="s">
        <v>9386</v>
      </c>
    </row>
    <row r="9348" spans="50:50" ht="23.1" customHeight="1" x14ac:dyDescent="0.35">
      <c r="AX9348" s="74" t="s">
        <v>9387</v>
      </c>
    </row>
    <row r="9349" spans="50:50" ht="23.1" customHeight="1" x14ac:dyDescent="0.35">
      <c r="AX9349" s="74" t="s">
        <v>9388</v>
      </c>
    </row>
    <row r="9350" spans="50:50" ht="23.1" customHeight="1" x14ac:dyDescent="0.35">
      <c r="AX9350" s="74" t="s">
        <v>9389</v>
      </c>
    </row>
    <row r="9351" spans="50:50" ht="23.1" customHeight="1" x14ac:dyDescent="0.35">
      <c r="AX9351" s="74" t="s">
        <v>9390</v>
      </c>
    </row>
    <row r="9352" spans="50:50" ht="23.1" customHeight="1" x14ac:dyDescent="0.35">
      <c r="AX9352" s="74" t="s">
        <v>9391</v>
      </c>
    </row>
    <row r="9353" spans="50:50" ht="23.1" customHeight="1" x14ac:dyDescent="0.35">
      <c r="AX9353" s="74" t="s">
        <v>9392</v>
      </c>
    </row>
    <row r="9354" spans="50:50" ht="23.1" customHeight="1" x14ac:dyDescent="0.35">
      <c r="AX9354" s="74" t="s">
        <v>9393</v>
      </c>
    </row>
    <row r="9355" spans="50:50" ht="23.1" customHeight="1" x14ac:dyDescent="0.35">
      <c r="AX9355" s="74" t="s">
        <v>9394</v>
      </c>
    </row>
    <row r="9356" spans="50:50" ht="23.1" customHeight="1" x14ac:dyDescent="0.35">
      <c r="AX9356" s="74" t="s">
        <v>9395</v>
      </c>
    </row>
    <row r="9357" spans="50:50" ht="23.1" customHeight="1" x14ac:dyDescent="0.35">
      <c r="AX9357" s="74" t="s">
        <v>9396</v>
      </c>
    </row>
    <row r="9358" spans="50:50" ht="23.1" customHeight="1" x14ac:dyDescent="0.35">
      <c r="AX9358" s="74" t="s">
        <v>9397</v>
      </c>
    </row>
    <row r="9359" spans="50:50" ht="23.1" customHeight="1" x14ac:dyDescent="0.35">
      <c r="AX9359" s="74" t="s">
        <v>9398</v>
      </c>
    </row>
    <row r="9360" spans="50:50" ht="23.1" customHeight="1" x14ac:dyDescent="0.35">
      <c r="AX9360" s="74" t="s">
        <v>9399</v>
      </c>
    </row>
    <row r="9361" spans="50:50" ht="23.1" customHeight="1" x14ac:dyDescent="0.35">
      <c r="AX9361" s="74" t="s">
        <v>9400</v>
      </c>
    </row>
    <row r="9362" spans="50:50" ht="23.1" customHeight="1" x14ac:dyDescent="0.35">
      <c r="AX9362" s="74" t="s">
        <v>9401</v>
      </c>
    </row>
    <row r="9363" spans="50:50" ht="23.1" customHeight="1" x14ac:dyDescent="0.35">
      <c r="AX9363" s="74" t="s">
        <v>9402</v>
      </c>
    </row>
    <row r="9364" spans="50:50" ht="23.1" customHeight="1" x14ac:dyDescent="0.35">
      <c r="AX9364" s="74" t="s">
        <v>9403</v>
      </c>
    </row>
    <row r="9365" spans="50:50" ht="23.1" customHeight="1" x14ac:dyDescent="0.35">
      <c r="AX9365" s="74" t="s">
        <v>9404</v>
      </c>
    </row>
    <row r="9366" spans="50:50" ht="23.1" customHeight="1" x14ac:dyDescent="0.35">
      <c r="AX9366" s="74" t="s">
        <v>9405</v>
      </c>
    </row>
    <row r="9367" spans="50:50" ht="23.1" customHeight="1" x14ac:dyDescent="0.35">
      <c r="AX9367" s="74" t="s">
        <v>9406</v>
      </c>
    </row>
    <row r="9368" spans="50:50" ht="23.1" customHeight="1" x14ac:dyDescent="0.35">
      <c r="AX9368" s="74" t="s">
        <v>9407</v>
      </c>
    </row>
    <row r="9369" spans="50:50" ht="23.1" customHeight="1" x14ac:dyDescent="0.35">
      <c r="AX9369" s="74" t="s">
        <v>9408</v>
      </c>
    </row>
    <row r="9370" spans="50:50" ht="23.1" customHeight="1" x14ac:dyDescent="0.35">
      <c r="AX9370" s="74" t="s">
        <v>9409</v>
      </c>
    </row>
    <row r="9371" spans="50:50" ht="23.1" customHeight="1" x14ac:dyDescent="0.35">
      <c r="AX9371" s="74" t="s">
        <v>9410</v>
      </c>
    </row>
    <row r="9372" spans="50:50" ht="23.1" customHeight="1" x14ac:dyDescent="0.35">
      <c r="AX9372" s="74" t="s">
        <v>9411</v>
      </c>
    </row>
    <row r="9373" spans="50:50" ht="23.1" customHeight="1" x14ac:dyDescent="0.35">
      <c r="AX9373" s="74" t="s">
        <v>9412</v>
      </c>
    </row>
    <row r="9374" spans="50:50" ht="23.1" customHeight="1" x14ac:dyDescent="0.35">
      <c r="AX9374" s="74" t="s">
        <v>9413</v>
      </c>
    </row>
    <row r="9375" spans="50:50" ht="23.1" customHeight="1" x14ac:dyDescent="0.35">
      <c r="AX9375" s="74" t="s">
        <v>9414</v>
      </c>
    </row>
    <row r="9376" spans="50:50" ht="23.1" customHeight="1" x14ac:dyDescent="0.35">
      <c r="AX9376" s="74" t="s">
        <v>9415</v>
      </c>
    </row>
    <row r="9377" spans="50:50" ht="23.1" customHeight="1" x14ac:dyDescent="0.35">
      <c r="AX9377" s="74" t="s">
        <v>9416</v>
      </c>
    </row>
    <row r="9378" spans="50:50" ht="23.1" customHeight="1" x14ac:dyDescent="0.35">
      <c r="AX9378" s="74" t="s">
        <v>9417</v>
      </c>
    </row>
    <row r="9379" spans="50:50" ht="23.1" customHeight="1" x14ac:dyDescent="0.35">
      <c r="AX9379" s="74" t="s">
        <v>9418</v>
      </c>
    </row>
    <row r="9380" spans="50:50" ht="23.1" customHeight="1" x14ac:dyDescent="0.35">
      <c r="AX9380" s="74" t="s">
        <v>9419</v>
      </c>
    </row>
    <row r="9381" spans="50:50" ht="23.1" customHeight="1" x14ac:dyDescent="0.35">
      <c r="AX9381" s="74" t="s">
        <v>9420</v>
      </c>
    </row>
    <row r="9382" spans="50:50" ht="23.1" customHeight="1" x14ac:dyDescent="0.35">
      <c r="AX9382" s="74" t="s">
        <v>9421</v>
      </c>
    </row>
    <row r="9383" spans="50:50" ht="23.1" customHeight="1" x14ac:dyDescent="0.35">
      <c r="AX9383" s="74" t="s">
        <v>9422</v>
      </c>
    </row>
    <row r="9384" spans="50:50" ht="23.1" customHeight="1" x14ac:dyDescent="0.35">
      <c r="AX9384" s="74" t="s">
        <v>9423</v>
      </c>
    </row>
    <row r="9385" spans="50:50" ht="23.1" customHeight="1" x14ac:dyDescent="0.35">
      <c r="AX9385" s="74" t="s">
        <v>9424</v>
      </c>
    </row>
    <row r="9386" spans="50:50" ht="23.1" customHeight="1" x14ac:dyDescent="0.35">
      <c r="AX9386" s="74" t="s">
        <v>9425</v>
      </c>
    </row>
    <row r="9387" spans="50:50" ht="23.1" customHeight="1" x14ac:dyDescent="0.35">
      <c r="AX9387" s="74" t="s">
        <v>9426</v>
      </c>
    </row>
    <row r="9388" spans="50:50" ht="23.1" customHeight="1" x14ac:dyDescent="0.35">
      <c r="AX9388" s="74" t="s">
        <v>9427</v>
      </c>
    </row>
    <row r="9389" spans="50:50" ht="23.1" customHeight="1" x14ac:dyDescent="0.35">
      <c r="AX9389" s="74" t="s">
        <v>9428</v>
      </c>
    </row>
    <row r="9390" spans="50:50" ht="23.1" customHeight="1" x14ac:dyDescent="0.35">
      <c r="AX9390" s="74" t="s">
        <v>9429</v>
      </c>
    </row>
    <row r="9391" spans="50:50" ht="23.1" customHeight="1" x14ac:dyDescent="0.35">
      <c r="AX9391" s="74" t="s">
        <v>9430</v>
      </c>
    </row>
    <row r="9392" spans="50:50" ht="23.1" customHeight="1" x14ac:dyDescent="0.35">
      <c r="AX9392" s="74" t="s">
        <v>9431</v>
      </c>
    </row>
    <row r="9393" spans="50:50" ht="23.1" customHeight="1" x14ac:dyDescent="0.35">
      <c r="AX9393" s="74" t="s">
        <v>9432</v>
      </c>
    </row>
    <row r="9394" spans="50:50" ht="23.1" customHeight="1" x14ac:dyDescent="0.35">
      <c r="AX9394" s="74" t="s">
        <v>9433</v>
      </c>
    </row>
    <row r="9395" spans="50:50" ht="23.1" customHeight="1" x14ac:dyDescent="0.35">
      <c r="AX9395" s="74" t="s">
        <v>9434</v>
      </c>
    </row>
    <row r="9396" spans="50:50" ht="23.1" customHeight="1" x14ac:dyDescent="0.35">
      <c r="AX9396" s="74" t="s">
        <v>9435</v>
      </c>
    </row>
    <row r="9397" spans="50:50" ht="23.1" customHeight="1" x14ac:dyDescent="0.35">
      <c r="AX9397" s="74" t="s">
        <v>9436</v>
      </c>
    </row>
    <row r="9398" spans="50:50" ht="23.1" customHeight="1" x14ac:dyDescent="0.35">
      <c r="AX9398" s="74" t="s">
        <v>9437</v>
      </c>
    </row>
    <row r="9399" spans="50:50" ht="23.1" customHeight="1" x14ac:dyDescent="0.35">
      <c r="AX9399" s="74" t="s">
        <v>9438</v>
      </c>
    </row>
    <row r="9400" spans="50:50" ht="23.1" customHeight="1" x14ac:dyDescent="0.35">
      <c r="AX9400" s="74" t="s">
        <v>9439</v>
      </c>
    </row>
    <row r="9401" spans="50:50" ht="23.1" customHeight="1" x14ac:dyDescent="0.35">
      <c r="AX9401" s="74" t="s">
        <v>9440</v>
      </c>
    </row>
    <row r="9402" spans="50:50" ht="23.1" customHeight="1" x14ac:dyDescent="0.35">
      <c r="AX9402" s="74" t="s">
        <v>9441</v>
      </c>
    </row>
    <row r="9403" spans="50:50" ht="23.1" customHeight="1" x14ac:dyDescent="0.35">
      <c r="AX9403" s="74" t="s">
        <v>9442</v>
      </c>
    </row>
    <row r="9404" spans="50:50" ht="23.1" customHeight="1" x14ac:dyDescent="0.35">
      <c r="AX9404" s="74" t="s">
        <v>9443</v>
      </c>
    </row>
    <row r="9405" spans="50:50" ht="23.1" customHeight="1" x14ac:dyDescent="0.35">
      <c r="AX9405" s="74" t="s">
        <v>9444</v>
      </c>
    </row>
    <row r="9406" spans="50:50" ht="23.1" customHeight="1" x14ac:dyDescent="0.35">
      <c r="AX9406" s="74" t="s">
        <v>9445</v>
      </c>
    </row>
    <row r="9407" spans="50:50" ht="23.1" customHeight="1" x14ac:dyDescent="0.35">
      <c r="AX9407" s="74" t="s">
        <v>9446</v>
      </c>
    </row>
    <row r="9408" spans="50:50" ht="23.1" customHeight="1" x14ac:dyDescent="0.35">
      <c r="AX9408" s="74" t="s">
        <v>9447</v>
      </c>
    </row>
    <row r="9409" spans="50:50" ht="23.1" customHeight="1" x14ac:dyDescent="0.35">
      <c r="AX9409" s="74" t="s">
        <v>9448</v>
      </c>
    </row>
    <row r="9410" spans="50:50" ht="23.1" customHeight="1" x14ac:dyDescent="0.35">
      <c r="AX9410" s="74" t="s">
        <v>9449</v>
      </c>
    </row>
    <row r="9411" spans="50:50" ht="23.1" customHeight="1" x14ac:dyDescent="0.35">
      <c r="AX9411" s="74" t="s">
        <v>9450</v>
      </c>
    </row>
    <row r="9412" spans="50:50" ht="23.1" customHeight="1" x14ac:dyDescent="0.35">
      <c r="AX9412" s="74" t="s">
        <v>9451</v>
      </c>
    </row>
    <row r="9413" spans="50:50" ht="23.1" customHeight="1" x14ac:dyDescent="0.35">
      <c r="AX9413" s="74" t="s">
        <v>9452</v>
      </c>
    </row>
    <row r="9414" spans="50:50" ht="23.1" customHeight="1" x14ac:dyDescent="0.35">
      <c r="AX9414" s="74" t="s">
        <v>9453</v>
      </c>
    </row>
    <row r="9415" spans="50:50" ht="23.1" customHeight="1" x14ac:dyDescent="0.35">
      <c r="AX9415" s="74" t="s">
        <v>9454</v>
      </c>
    </row>
    <row r="9416" spans="50:50" ht="23.1" customHeight="1" x14ac:dyDescent="0.35">
      <c r="AX9416" s="74" t="s">
        <v>9455</v>
      </c>
    </row>
    <row r="9417" spans="50:50" ht="23.1" customHeight="1" x14ac:dyDescent="0.35">
      <c r="AX9417" s="74" t="s">
        <v>9456</v>
      </c>
    </row>
    <row r="9418" spans="50:50" ht="23.1" customHeight="1" x14ac:dyDescent="0.35">
      <c r="AX9418" s="74" t="s">
        <v>9457</v>
      </c>
    </row>
    <row r="9419" spans="50:50" ht="23.1" customHeight="1" x14ac:dyDescent="0.35">
      <c r="AX9419" s="74" t="s">
        <v>9458</v>
      </c>
    </row>
    <row r="9420" spans="50:50" ht="23.1" customHeight="1" x14ac:dyDescent="0.35">
      <c r="AX9420" s="74" t="s">
        <v>9459</v>
      </c>
    </row>
    <row r="9421" spans="50:50" ht="23.1" customHeight="1" x14ac:dyDescent="0.35">
      <c r="AX9421" s="74" t="s">
        <v>9460</v>
      </c>
    </row>
    <row r="9422" spans="50:50" ht="23.1" customHeight="1" x14ac:dyDescent="0.35">
      <c r="AX9422" s="74" t="s">
        <v>9461</v>
      </c>
    </row>
    <row r="9423" spans="50:50" ht="23.1" customHeight="1" x14ac:dyDescent="0.35">
      <c r="AX9423" s="74" t="s">
        <v>9462</v>
      </c>
    </row>
    <row r="9424" spans="50:50" ht="23.1" customHeight="1" x14ac:dyDescent="0.35">
      <c r="AX9424" s="74" t="s">
        <v>9463</v>
      </c>
    </row>
    <row r="9425" spans="50:50" ht="23.1" customHeight="1" x14ac:dyDescent="0.35">
      <c r="AX9425" s="74" t="s">
        <v>9464</v>
      </c>
    </row>
    <row r="9426" spans="50:50" ht="23.1" customHeight="1" x14ac:dyDescent="0.35">
      <c r="AX9426" s="74" t="s">
        <v>9465</v>
      </c>
    </row>
    <row r="9427" spans="50:50" ht="23.1" customHeight="1" x14ac:dyDescent="0.35">
      <c r="AX9427" s="74" t="s">
        <v>9466</v>
      </c>
    </row>
    <row r="9428" spans="50:50" ht="23.1" customHeight="1" x14ac:dyDescent="0.35">
      <c r="AX9428" s="74" t="s">
        <v>9467</v>
      </c>
    </row>
    <row r="9429" spans="50:50" ht="23.1" customHeight="1" x14ac:dyDescent="0.35">
      <c r="AX9429" s="74" t="s">
        <v>9468</v>
      </c>
    </row>
    <row r="9430" spans="50:50" ht="23.1" customHeight="1" x14ac:dyDescent="0.35">
      <c r="AX9430" s="74" t="s">
        <v>9469</v>
      </c>
    </row>
    <row r="9431" spans="50:50" ht="23.1" customHeight="1" x14ac:dyDescent="0.35">
      <c r="AX9431" s="74" t="s">
        <v>9470</v>
      </c>
    </row>
    <row r="9432" spans="50:50" ht="23.1" customHeight="1" x14ac:dyDescent="0.35">
      <c r="AX9432" s="74" t="s">
        <v>9471</v>
      </c>
    </row>
    <row r="9433" spans="50:50" ht="23.1" customHeight="1" x14ac:dyDescent="0.35">
      <c r="AX9433" s="74" t="s">
        <v>9472</v>
      </c>
    </row>
    <row r="9434" spans="50:50" ht="23.1" customHeight="1" x14ac:dyDescent="0.35">
      <c r="AX9434" s="74" t="s">
        <v>9473</v>
      </c>
    </row>
    <row r="9435" spans="50:50" ht="23.1" customHeight="1" x14ac:dyDescent="0.35">
      <c r="AX9435" s="74" t="s">
        <v>9474</v>
      </c>
    </row>
    <row r="9436" spans="50:50" ht="23.1" customHeight="1" x14ac:dyDescent="0.35">
      <c r="AX9436" s="74" t="s">
        <v>9475</v>
      </c>
    </row>
    <row r="9437" spans="50:50" ht="23.1" customHeight="1" x14ac:dyDescent="0.35">
      <c r="AX9437" s="74" t="s">
        <v>9476</v>
      </c>
    </row>
    <row r="9438" spans="50:50" ht="23.1" customHeight="1" x14ac:dyDescent="0.35">
      <c r="AX9438" s="74" t="s">
        <v>9477</v>
      </c>
    </row>
    <row r="9439" spans="50:50" ht="23.1" customHeight="1" x14ac:dyDescent="0.35">
      <c r="AX9439" s="74" t="s">
        <v>9478</v>
      </c>
    </row>
    <row r="9440" spans="50:50" ht="23.1" customHeight="1" x14ac:dyDescent="0.35">
      <c r="AX9440" s="74" t="s">
        <v>9479</v>
      </c>
    </row>
    <row r="9441" spans="50:50" ht="23.1" customHeight="1" x14ac:dyDescent="0.35">
      <c r="AX9441" s="74" t="s">
        <v>9480</v>
      </c>
    </row>
    <row r="9442" spans="50:50" ht="23.1" customHeight="1" x14ac:dyDescent="0.35">
      <c r="AX9442" s="74" t="s">
        <v>9481</v>
      </c>
    </row>
    <row r="9443" spans="50:50" ht="23.1" customHeight="1" x14ac:dyDescent="0.35">
      <c r="AX9443" s="74" t="s">
        <v>9482</v>
      </c>
    </row>
    <row r="9444" spans="50:50" ht="23.1" customHeight="1" x14ac:dyDescent="0.35">
      <c r="AX9444" s="74" t="s">
        <v>9483</v>
      </c>
    </row>
    <row r="9445" spans="50:50" ht="23.1" customHeight="1" x14ac:dyDescent="0.35">
      <c r="AX9445" s="74" t="s">
        <v>9484</v>
      </c>
    </row>
    <row r="9446" spans="50:50" ht="23.1" customHeight="1" x14ac:dyDescent="0.35">
      <c r="AX9446" s="74" t="s">
        <v>9485</v>
      </c>
    </row>
    <row r="9447" spans="50:50" ht="23.1" customHeight="1" x14ac:dyDescent="0.35">
      <c r="AX9447" s="74" t="s">
        <v>9486</v>
      </c>
    </row>
    <row r="9448" spans="50:50" ht="23.1" customHeight="1" x14ac:dyDescent="0.35">
      <c r="AX9448" s="74" t="s">
        <v>9487</v>
      </c>
    </row>
    <row r="9449" spans="50:50" ht="23.1" customHeight="1" x14ac:dyDescent="0.35">
      <c r="AX9449" s="74" t="s">
        <v>9488</v>
      </c>
    </row>
    <row r="9450" spans="50:50" ht="23.1" customHeight="1" x14ac:dyDescent="0.35">
      <c r="AX9450" s="74" t="s">
        <v>9489</v>
      </c>
    </row>
    <row r="9451" spans="50:50" ht="23.1" customHeight="1" x14ac:dyDescent="0.35">
      <c r="AX9451" s="74" t="s">
        <v>9490</v>
      </c>
    </row>
    <row r="9452" spans="50:50" ht="23.1" customHeight="1" x14ac:dyDescent="0.35">
      <c r="AX9452" s="74" t="s">
        <v>9491</v>
      </c>
    </row>
    <row r="9453" spans="50:50" ht="23.1" customHeight="1" x14ac:dyDescent="0.35">
      <c r="AX9453" s="74" t="s">
        <v>9492</v>
      </c>
    </row>
    <row r="9454" spans="50:50" ht="23.1" customHeight="1" x14ac:dyDescent="0.35">
      <c r="AX9454" s="74" t="s">
        <v>9493</v>
      </c>
    </row>
    <row r="9455" spans="50:50" ht="23.1" customHeight="1" x14ac:dyDescent="0.35">
      <c r="AX9455" s="74" t="s">
        <v>9494</v>
      </c>
    </row>
    <row r="9456" spans="50:50" ht="23.1" customHeight="1" x14ac:dyDescent="0.35">
      <c r="AX9456" s="74" t="s">
        <v>9495</v>
      </c>
    </row>
    <row r="9457" spans="50:50" ht="23.1" customHeight="1" x14ac:dyDescent="0.35">
      <c r="AX9457" s="74" t="s">
        <v>9496</v>
      </c>
    </row>
    <row r="9458" spans="50:50" ht="23.1" customHeight="1" x14ac:dyDescent="0.35">
      <c r="AX9458" s="74" t="s">
        <v>9497</v>
      </c>
    </row>
    <row r="9459" spans="50:50" ht="23.1" customHeight="1" x14ac:dyDescent="0.35">
      <c r="AX9459" s="74" t="s">
        <v>9498</v>
      </c>
    </row>
    <row r="9460" spans="50:50" ht="23.1" customHeight="1" x14ac:dyDescent="0.35">
      <c r="AX9460" s="74" t="s">
        <v>9499</v>
      </c>
    </row>
    <row r="9461" spans="50:50" ht="23.1" customHeight="1" x14ac:dyDescent="0.35">
      <c r="AX9461" s="74" t="s">
        <v>9500</v>
      </c>
    </row>
    <row r="9462" spans="50:50" ht="23.1" customHeight="1" x14ac:dyDescent="0.35">
      <c r="AX9462" s="74" t="s">
        <v>9501</v>
      </c>
    </row>
    <row r="9463" spans="50:50" ht="23.1" customHeight="1" x14ac:dyDescent="0.35">
      <c r="AX9463" s="74" t="s">
        <v>9502</v>
      </c>
    </row>
    <row r="9464" spans="50:50" ht="23.1" customHeight="1" x14ac:dyDescent="0.35">
      <c r="AX9464" s="74" t="s">
        <v>9503</v>
      </c>
    </row>
    <row r="9465" spans="50:50" ht="23.1" customHeight="1" x14ac:dyDescent="0.35">
      <c r="AX9465" s="74" t="s">
        <v>9504</v>
      </c>
    </row>
    <row r="9466" spans="50:50" ht="23.1" customHeight="1" x14ac:dyDescent="0.35">
      <c r="AX9466" s="74" t="s">
        <v>9505</v>
      </c>
    </row>
    <row r="9467" spans="50:50" ht="23.1" customHeight="1" x14ac:dyDescent="0.35">
      <c r="AX9467" s="74" t="s">
        <v>9506</v>
      </c>
    </row>
    <row r="9468" spans="50:50" ht="23.1" customHeight="1" x14ac:dyDescent="0.35">
      <c r="AX9468" s="74" t="s">
        <v>9507</v>
      </c>
    </row>
    <row r="9469" spans="50:50" ht="23.1" customHeight="1" x14ac:dyDescent="0.35">
      <c r="AX9469" s="74" t="s">
        <v>9508</v>
      </c>
    </row>
    <row r="9470" spans="50:50" ht="23.1" customHeight="1" x14ac:dyDescent="0.35">
      <c r="AX9470" s="74" t="s">
        <v>9509</v>
      </c>
    </row>
    <row r="9471" spans="50:50" ht="23.1" customHeight="1" x14ac:dyDescent="0.35">
      <c r="AX9471" s="74" t="s">
        <v>9510</v>
      </c>
    </row>
    <row r="9472" spans="50:50" ht="23.1" customHeight="1" x14ac:dyDescent="0.35">
      <c r="AX9472" s="74" t="s">
        <v>9511</v>
      </c>
    </row>
    <row r="9473" spans="50:50" ht="23.1" customHeight="1" x14ac:dyDescent="0.35">
      <c r="AX9473" s="74" t="s">
        <v>9512</v>
      </c>
    </row>
    <row r="9474" spans="50:50" ht="23.1" customHeight="1" x14ac:dyDescent="0.35">
      <c r="AX9474" s="74" t="s">
        <v>9513</v>
      </c>
    </row>
    <row r="9475" spans="50:50" ht="23.1" customHeight="1" x14ac:dyDescent="0.35">
      <c r="AX9475" s="74" t="s">
        <v>9514</v>
      </c>
    </row>
    <row r="9476" spans="50:50" ht="23.1" customHeight="1" x14ac:dyDescent="0.35">
      <c r="AX9476" s="74" t="s">
        <v>9515</v>
      </c>
    </row>
    <row r="9477" spans="50:50" ht="23.1" customHeight="1" x14ac:dyDescent="0.35">
      <c r="AX9477" s="74" t="s">
        <v>9516</v>
      </c>
    </row>
    <row r="9478" spans="50:50" ht="23.1" customHeight="1" x14ac:dyDescent="0.35">
      <c r="AX9478" s="74" t="s">
        <v>9517</v>
      </c>
    </row>
    <row r="9479" spans="50:50" ht="23.1" customHeight="1" x14ac:dyDescent="0.35">
      <c r="AX9479" s="74" t="s">
        <v>9518</v>
      </c>
    </row>
    <row r="9480" spans="50:50" ht="23.1" customHeight="1" x14ac:dyDescent="0.35">
      <c r="AX9480" s="74" t="s">
        <v>9519</v>
      </c>
    </row>
    <row r="9481" spans="50:50" ht="23.1" customHeight="1" x14ac:dyDescent="0.35">
      <c r="AX9481" s="74" t="s">
        <v>9520</v>
      </c>
    </row>
    <row r="9482" spans="50:50" ht="23.1" customHeight="1" x14ac:dyDescent="0.35">
      <c r="AX9482" s="74" t="s">
        <v>9521</v>
      </c>
    </row>
    <row r="9483" spans="50:50" ht="23.1" customHeight="1" x14ac:dyDescent="0.35">
      <c r="AX9483" s="74" t="s">
        <v>9522</v>
      </c>
    </row>
    <row r="9484" spans="50:50" ht="23.1" customHeight="1" x14ac:dyDescent="0.35">
      <c r="AX9484" s="74" t="s">
        <v>9523</v>
      </c>
    </row>
    <row r="9485" spans="50:50" ht="23.1" customHeight="1" x14ac:dyDescent="0.35">
      <c r="AX9485" s="74" t="s">
        <v>9524</v>
      </c>
    </row>
    <row r="9486" spans="50:50" ht="23.1" customHeight="1" x14ac:dyDescent="0.35">
      <c r="AX9486" s="74" t="s">
        <v>9525</v>
      </c>
    </row>
    <row r="9487" spans="50:50" ht="23.1" customHeight="1" x14ac:dyDescent="0.35">
      <c r="AX9487" s="74" t="s">
        <v>9526</v>
      </c>
    </row>
    <row r="9488" spans="50:50" ht="23.1" customHeight="1" x14ac:dyDescent="0.35">
      <c r="AX9488" s="74" t="s">
        <v>9527</v>
      </c>
    </row>
    <row r="9489" spans="50:50" ht="23.1" customHeight="1" x14ac:dyDescent="0.35">
      <c r="AX9489" s="74" t="s">
        <v>9528</v>
      </c>
    </row>
    <row r="9490" spans="50:50" ht="23.1" customHeight="1" x14ac:dyDescent="0.35">
      <c r="AX9490" s="74" t="s">
        <v>9529</v>
      </c>
    </row>
    <row r="9491" spans="50:50" ht="23.1" customHeight="1" x14ac:dyDescent="0.35">
      <c r="AX9491" s="74" t="s">
        <v>9530</v>
      </c>
    </row>
    <row r="9492" spans="50:50" ht="23.1" customHeight="1" x14ac:dyDescent="0.35">
      <c r="AX9492" s="74" t="s">
        <v>9531</v>
      </c>
    </row>
    <row r="9493" spans="50:50" ht="23.1" customHeight="1" x14ac:dyDescent="0.35">
      <c r="AX9493" s="74" t="s">
        <v>9532</v>
      </c>
    </row>
    <row r="9494" spans="50:50" ht="23.1" customHeight="1" x14ac:dyDescent="0.35">
      <c r="AX9494" s="74" t="s">
        <v>9533</v>
      </c>
    </row>
    <row r="9495" spans="50:50" ht="23.1" customHeight="1" x14ac:dyDescent="0.35">
      <c r="AX9495" s="74" t="s">
        <v>9534</v>
      </c>
    </row>
    <row r="9496" spans="50:50" ht="23.1" customHeight="1" x14ac:dyDescent="0.35">
      <c r="AX9496" s="74" t="s">
        <v>9535</v>
      </c>
    </row>
    <row r="9497" spans="50:50" ht="23.1" customHeight="1" x14ac:dyDescent="0.35">
      <c r="AX9497" s="74" t="s">
        <v>9536</v>
      </c>
    </row>
    <row r="9498" spans="50:50" ht="23.1" customHeight="1" x14ac:dyDescent="0.35">
      <c r="AX9498" s="74" t="s">
        <v>9537</v>
      </c>
    </row>
    <row r="9499" spans="50:50" ht="23.1" customHeight="1" x14ac:dyDescent="0.35">
      <c r="AX9499" s="74" t="s">
        <v>9538</v>
      </c>
    </row>
    <row r="9500" spans="50:50" ht="23.1" customHeight="1" x14ac:dyDescent="0.35">
      <c r="AX9500" s="74" t="s">
        <v>9539</v>
      </c>
    </row>
    <row r="9501" spans="50:50" ht="23.1" customHeight="1" x14ac:dyDescent="0.35">
      <c r="AX9501" s="74" t="s">
        <v>9540</v>
      </c>
    </row>
    <row r="9502" spans="50:50" ht="23.1" customHeight="1" x14ac:dyDescent="0.35">
      <c r="AX9502" s="74" t="s">
        <v>9541</v>
      </c>
    </row>
    <row r="9503" spans="50:50" ht="23.1" customHeight="1" x14ac:dyDescent="0.35">
      <c r="AX9503" s="74" t="s">
        <v>9542</v>
      </c>
    </row>
    <row r="9504" spans="50:50" ht="23.1" customHeight="1" x14ac:dyDescent="0.35">
      <c r="AX9504" s="74" t="s">
        <v>9543</v>
      </c>
    </row>
    <row r="9505" spans="50:50" ht="23.1" customHeight="1" x14ac:dyDescent="0.35">
      <c r="AX9505" s="74" t="s">
        <v>9544</v>
      </c>
    </row>
    <row r="9506" spans="50:50" ht="23.1" customHeight="1" x14ac:dyDescent="0.35">
      <c r="AX9506" s="74" t="s">
        <v>9545</v>
      </c>
    </row>
    <row r="9507" spans="50:50" ht="23.1" customHeight="1" x14ac:dyDescent="0.35">
      <c r="AX9507" s="74" t="s">
        <v>9546</v>
      </c>
    </row>
    <row r="9508" spans="50:50" ht="23.1" customHeight="1" x14ac:dyDescent="0.35">
      <c r="AX9508" s="74" t="s">
        <v>9547</v>
      </c>
    </row>
    <row r="9509" spans="50:50" ht="23.1" customHeight="1" x14ac:dyDescent="0.35">
      <c r="AX9509" s="74" t="s">
        <v>9548</v>
      </c>
    </row>
    <row r="9510" spans="50:50" ht="23.1" customHeight="1" x14ac:dyDescent="0.35">
      <c r="AX9510" s="74" t="s">
        <v>9549</v>
      </c>
    </row>
    <row r="9511" spans="50:50" ht="23.1" customHeight="1" x14ac:dyDescent="0.35">
      <c r="AX9511" s="74" t="s">
        <v>9550</v>
      </c>
    </row>
    <row r="9512" spans="50:50" ht="23.1" customHeight="1" x14ac:dyDescent="0.35">
      <c r="AX9512" s="74" t="s">
        <v>9551</v>
      </c>
    </row>
    <row r="9513" spans="50:50" ht="23.1" customHeight="1" x14ac:dyDescent="0.35">
      <c r="AX9513" s="74" t="s">
        <v>9552</v>
      </c>
    </row>
    <row r="9514" spans="50:50" ht="23.1" customHeight="1" x14ac:dyDescent="0.35">
      <c r="AX9514" s="74" t="s">
        <v>9553</v>
      </c>
    </row>
    <row r="9515" spans="50:50" ht="23.1" customHeight="1" x14ac:dyDescent="0.35">
      <c r="AX9515" s="74" t="s">
        <v>9554</v>
      </c>
    </row>
    <row r="9516" spans="50:50" ht="23.1" customHeight="1" x14ac:dyDescent="0.35">
      <c r="AX9516" s="74" t="s">
        <v>9555</v>
      </c>
    </row>
    <row r="9517" spans="50:50" ht="23.1" customHeight="1" x14ac:dyDescent="0.35">
      <c r="AX9517" s="74" t="s">
        <v>9556</v>
      </c>
    </row>
    <row r="9518" spans="50:50" ht="23.1" customHeight="1" x14ac:dyDescent="0.35">
      <c r="AX9518" s="74" t="s">
        <v>9557</v>
      </c>
    </row>
    <row r="9519" spans="50:50" ht="23.1" customHeight="1" x14ac:dyDescent="0.35">
      <c r="AX9519" s="74" t="s">
        <v>9558</v>
      </c>
    </row>
    <row r="9520" spans="50:50" ht="23.1" customHeight="1" x14ac:dyDescent="0.35">
      <c r="AX9520" s="74" t="s">
        <v>9559</v>
      </c>
    </row>
    <row r="9521" spans="50:50" ht="23.1" customHeight="1" x14ac:dyDescent="0.35">
      <c r="AX9521" s="74" t="s">
        <v>9560</v>
      </c>
    </row>
    <row r="9522" spans="50:50" ht="23.1" customHeight="1" x14ac:dyDescent="0.35">
      <c r="AX9522" s="74" t="s">
        <v>9561</v>
      </c>
    </row>
    <row r="9523" spans="50:50" ht="23.1" customHeight="1" x14ac:dyDescent="0.35">
      <c r="AX9523" s="74" t="s">
        <v>9562</v>
      </c>
    </row>
    <row r="9524" spans="50:50" ht="23.1" customHeight="1" x14ac:dyDescent="0.35">
      <c r="AX9524" s="74" t="s">
        <v>9563</v>
      </c>
    </row>
    <row r="9525" spans="50:50" ht="23.1" customHeight="1" x14ac:dyDescent="0.35">
      <c r="AX9525" s="74" t="s">
        <v>9564</v>
      </c>
    </row>
    <row r="9526" spans="50:50" ht="23.1" customHeight="1" x14ac:dyDescent="0.35">
      <c r="AX9526" s="74" t="s">
        <v>9565</v>
      </c>
    </row>
    <row r="9527" spans="50:50" ht="23.1" customHeight="1" x14ac:dyDescent="0.35">
      <c r="AX9527" s="74" t="s">
        <v>9566</v>
      </c>
    </row>
    <row r="9528" spans="50:50" ht="23.1" customHeight="1" x14ac:dyDescent="0.35">
      <c r="AX9528" s="74" t="s">
        <v>9567</v>
      </c>
    </row>
    <row r="9529" spans="50:50" ht="23.1" customHeight="1" x14ac:dyDescent="0.35">
      <c r="AX9529" s="74" t="s">
        <v>9568</v>
      </c>
    </row>
    <row r="9530" spans="50:50" ht="23.1" customHeight="1" x14ac:dyDescent="0.35">
      <c r="AX9530" s="74" t="s">
        <v>9569</v>
      </c>
    </row>
    <row r="9531" spans="50:50" ht="23.1" customHeight="1" x14ac:dyDescent="0.35">
      <c r="AX9531" s="74" t="s">
        <v>9570</v>
      </c>
    </row>
    <row r="9532" spans="50:50" ht="23.1" customHeight="1" x14ac:dyDescent="0.35">
      <c r="AX9532" s="74" t="s">
        <v>9571</v>
      </c>
    </row>
    <row r="9533" spans="50:50" ht="23.1" customHeight="1" x14ac:dyDescent="0.35">
      <c r="AX9533" s="74" t="s">
        <v>9572</v>
      </c>
    </row>
    <row r="9534" spans="50:50" ht="23.1" customHeight="1" x14ac:dyDescent="0.35">
      <c r="AX9534" s="74" t="s">
        <v>9573</v>
      </c>
    </row>
    <row r="9535" spans="50:50" ht="23.1" customHeight="1" x14ac:dyDescent="0.35">
      <c r="AX9535" s="74" t="s">
        <v>9574</v>
      </c>
    </row>
    <row r="9536" spans="50:50" ht="23.1" customHeight="1" x14ac:dyDescent="0.35">
      <c r="AX9536" s="74" t="s">
        <v>9575</v>
      </c>
    </row>
    <row r="9537" spans="50:50" ht="23.1" customHeight="1" x14ac:dyDescent="0.35">
      <c r="AX9537" s="74" t="s">
        <v>9576</v>
      </c>
    </row>
    <row r="9538" spans="50:50" ht="23.1" customHeight="1" x14ac:dyDescent="0.35">
      <c r="AX9538" s="74" t="s">
        <v>9577</v>
      </c>
    </row>
    <row r="9539" spans="50:50" ht="23.1" customHeight="1" x14ac:dyDescent="0.35">
      <c r="AX9539" s="74" t="s">
        <v>9578</v>
      </c>
    </row>
    <row r="9540" spans="50:50" ht="23.1" customHeight="1" x14ac:dyDescent="0.35">
      <c r="AX9540" s="74" t="s">
        <v>9579</v>
      </c>
    </row>
    <row r="9541" spans="50:50" ht="23.1" customHeight="1" x14ac:dyDescent="0.35">
      <c r="AX9541" s="74" t="s">
        <v>9580</v>
      </c>
    </row>
    <row r="9542" spans="50:50" ht="23.1" customHeight="1" x14ac:dyDescent="0.35">
      <c r="AX9542" s="74" t="s">
        <v>9581</v>
      </c>
    </row>
    <row r="9543" spans="50:50" ht="23.1" customHeight="1" x14ac:dyDescent="0.35">
      <c r="AX9543" s="74" t="s">
        <v>9582</v>
      </c>
    </row>
    <row r="9544" spans="50:50" ht="23.1" customHeight="1" x14ac:dyDescent="0.35">
      <c r="AX9544" s="74" t="s">
        <v>9583</v>
      </c>
    </row>
    <row r="9545" spans="50:50" ht="23.1" customHeight="1" x14ac:dyDescent="0.35">
      <c r="AX9545" s="74" t="s">
        <v>9584</v>
      </c>
    </row>
    <row r="9546" spans="50:50" ht="23.1" customHeight="1" x14ac:dyDescent="0.35">
      <c r="AX9546" s="74" t="s">
        <v>9585</v>
      </c>
    </row>
    <row r="9547" spans="50:50" ht="23.1" customHeight="1" x14ac:dyDescent="0.35">
      <c r="AX9547" s="74" t="s">
        <v>9586</v>
      </c>
    </row>
    <row r="9548" spans="50:50" ht="23.1" customHeight="1" x14ac:dyDescent="0.35">
      <c r="AX9548" s="74" t="s">
        <v>9587</v>
      </c>
    </row>
    <row r="9549" spans="50:50" ht="23.1" customHeight="1" x14ac:dyDescent="0.35">
      <c r="AX9549" s="74" t="s">
        <v>9588</v>
      </c>
    </row>
    <row r="9550" spans="50:50" ht="23.1" customHeight="1" x14ac:dyDescent="0.35">
      <c r="AX9550" s="74" t="s">
        <v>9589</v>
      </c>
    </row>
    <row r="9551" spans="50:50" ht="23.1" customHeight="1" x14ac:dyDescent="0.35">
      <c r="AX9551" s="74" t="s">
        <v>9590</v>
      </c>
    </row>
    <row r="9552" spans="50:50" ht="23.1" customHeight="1" x14ac:dyDescent="0.35">
      <c r="AX9552" s="74" t="s">
        <v>9591</v>
      </c>
    </row>
    <row r="9553" spans="50:50" ht="23.1" customHeight="1" x14ac:dyDescent="0.35">
      <c r="AX9553" s="74" t="s">
        <v>9592</v>
      </c>
    </row>
    <row r="9554" spans="50:50" ht="23.1" customHeight="1" x14ac:dyDescent="0.35">
      <c r="AX9554" s="74" t="s">
        <v>9593</v>
      </c>
    </row>
    <row r="9555" spans="50:50" ht="23.1" customHeight="1" x14ac:dyDescent="0.35">
      <c r="AX9555" s="74" t="s">
        <v>9594</v>
      </c>
    </row>
    <row r="9556" spans="50:50" ht="23.1" customHeight="1" x14ac:dyDescent="0.35">
      <c r="AX9556" s="74" t="s">
        <v>9595</v>
      </c>
    </row>
    <row r="9557" spans="50:50" ht="23.1" customHeight="1" x14ac:dyDescent="0.35">
      <c r="AX9557" s="74" t="s">
        <v>9596</v>
      </c>
    </row>
    <row r="9558" spans="50:50" ht="23.1" customHeight="1" x14ac:dyDescent="0.35">
      <c r="AX9558" s="74" t="s">
        <v>9597</v>
      </c>
    </row>
    <row r="9559" spans="50:50" ht="23.1" customHeight="1" x14ac:dyDescent="0.35">
      <c r="AX9559" s="74" t="s">
        <v>9598</v>
      </c>
    </row>
    <row r="9560" spans="50:50" ht="23.1" customHeight="1" x14ac:dyDescent="0.35">
      <c r="AX9560" s="74" t="s">
        <v>9599</v>
      </c>
    </row>
    <row r="9561" spans="50:50" ht="23.1" customHeight="1" x14ac:dyDescent="0.35">
      <c r="AX9561" s="74" t="s">
        <v>9600</v>
      </c>
    </row>
    <row r="9562" spans="50:50" ht="23.1" customHeight="1" x14ac:dyDescent="0.35">
      <c r="AX9562" s="74" t="s">
        <v>9601</v>
      </c>
    </row>
    <row r="9563" spans="50:50" ht="23.1" customHeight="1" x14ac:dyDescent="0.35">
      <c r="AX9563" s="74" t="s">
        <v>9602</v>
      </c>
    </row>
    <row r="9564" spans="50:50" ht="23.1" customHeight="1" x14ac:dyDescent="0.35">
      <c r="AX9564" s="74" t="s">
        <v>9603</v>
      </c>
    </row>
    <row r="9565" spans="50:50" ht="23.1" customHeight="1" x14ac:dyDescent="0.35">
      <c r="AX9565" s="74" t="s">
        <v>9604</v>
      </c>
    </row>
    <row r="9566" spans="50:50" ht="23.1" customHeight="1" x14ac:dyDescent="0.35">
      <c r="AX9566" s="74" t="s">
        <v>9605</v>
      </c>
    </row>
    <row r="9567" spans="50:50" ht="23.1" customHeight="1" x14ac:dyDescent="0.35">
      <c r="AX9567" s="74" t="s">
        <v>9606</v>
      </c>
    </row>
    <row r="9568" spans="50:50" ht="23.1" customHeight="1" x14ac:dyDescent="0.35">
      <c r="AX9568" s="74" t="s">
        <v>9607</v>
      </c>
    </row>
    <row r="9569" spans="50:50" ht="23.1" customHeight="1" x14ac:dyDescent="0.35">
      <c r="AX9569" s="74" t="s">
        <v>9608</v>
      </c>
    </row>
    <row r="9570" spans="50:50" ht="23.1" customHeight="1" x14ac:dyDescent="0.35">
      <c r="AX9570" s="74" t="s">
        <v>9609</v>
      </c>
    </row>
    <row r="9571" spans="50:50" ht="23.1" customHeight="1" x14ac:dyDescent="0.35">
      <c r="AX9571" s="74" t="s">
        <v>9610</v>
      </c>
    </row>
    <row r="9572" spans="50:50" ht="23.1" customHeight="1" x14ac:dyDescent="0.35">
      <c r="AX9572" s="74" t="s">
        <v>9611</v>
      </c>
    </row>
    <row r="9573" spans="50:50" ht="23.1" customHeight="1" x14ac:dyDescent="0.35">
      <c r="AX9573" s="74" t="s">
        <v>9612</v>
      </c>
    </row>
    <row r="9574" spans="50:50" ht="23.1" customHeight="1" x14ac:dyDescent="0.35">
      <c r="AX9574" s="74" t="s">
        <v>9613</v>
      </c>
    </row>
    <row r="9575" spans="50:50" ht="23.1" customHeight="1" x14ac:dyDescent="0.35">
      <c r="AX9575" s="74" t="s">
        <v>9614</v>
      </c>
    </row>
    <row r="9576" spans="50:50" ht="23.1" customHeight="1" x14ac:dyDescent="0.35">
      <c r="AX9576" s="74" t="s">
        <v>9615</v>
      </c>
    </row>
    <row r="9577" spans="50:50" ht="23.1" customHeight="1" x14ac:dyDescent="0.35">
      <c r="AX9577" s="74" t="s">
        <v>9616</v>
      </c>
    </row>
    <row r="9578" spans="50:50" ht="23.1" customHeight="1" x14ac:dyDescent="0.35">
      <c r="AX9578" s="74" t="s">
        <v>9617</v>
      </c>
    </row>
    <row r="9579" spans="50:50" ht="23.1" customHeight="1" x14ac:dyDescent="0.35">
      <c r="AX9579" s="74" t="s">
        <v>9618</v>
      </c>
    </row>
    <row r="9580" spans="50:50" ht="23.1" customHeight="1" x14ac:dyDescent="0.35">
      <c r="AX9580" s="74" t="s">
        <v>9619</v>
      </c>
    </row>
    <row r="9581" spans="50:50" ht="23.1" customHeight="1" x14ac:dyDescent="0.35">
      <c r="AX9581" s="74" t="s">
        <v>9620</v>
      </c>
    </row>
    <row r="9582" spans="50:50" ht="23.1" customHeight="1" x14ac:dyDescent="0.35">
      <c r="AX9582" s="74" t="s">
        <v>9621</v>
      </c>
    </row>
    <row r="9583" spans="50:50" ht="23.1" customHeight="1" x14ac:dyDescent="0.35">
      <c r="AX9583" s="74" t="s">
        <v>9622</v>
      </c>
    </row>
    <row r="9584" spans="50:50" ht="23.1" customHeight="1" x14ac:dyDescent="0.35">
      <c r="AX9584" s="74" t="s">
        <v>9623</v>
      </c>
    </row>
    <row r="9585" spans="50:50" ht="23.1" customHeight="1" x14ac:dyDescent="0.35">
      <c r="AX9585" s="74" t="s">
        <v>9624</v>
      </c>
    </row>
    <row r="9586" spans="50:50" ht="23.1" customHeight="1" x14ac:dyDescent="0.35">
      <c r="AX9586" s="74" t="s">
        <v>9625</v>
      </c>
    </row>
    <row r="9587" spans="50:50" ht="23.1" customHeight="1" x14ac:dyDescent="0.35">
      <c r="AX9587" s="74" t="s">
        <v>9626</v>
      </c>
    </row>
    <row r="9588" spans="50:50" ht="23.1" customHeight="1" x14ac:dyDescent="0.35">
      <c r="AX9588" s="74" t="s">
        <v>9627</v>
      </c>
    </row>
    <row r="9589" spans="50:50" ht="23.1" customHeight="1" x14ac:dyDescent="0.35">
      <c r="AX9589" s="74" t="s">
        <v>9628</v>
      </c>
    </row>
    <row r="9590" spans="50:50" ht="23.1" customHeight="1" x14ac:dyDescent="0.35">
      <c r="AX9590" s="74" t="s">
        <v>9629</v>
      </c>
    </row>
    <row r="9591" spans="50:50" ht="23.1" customHeight="1" x14ac:dyDescent="0.35">
      <c r="AX9591" s="74" t="s">
        <v>9630</v>
      </c>
    </row>
    <row r="9592" spans="50:50" ht="23.1" customHeight="1" x14ac:dyDescent="0.35">
      <c r="AX9592" s="74" t="s">
        <v>9631</v>
      </c>
    </row>
    <row r="9593" spans="50:50" ht="23.1" customHeight="1" x14ac:dyDescent="0.35">
      <c r="AX9593" s="74" t="s">
        <v>9632</v>
      </c>
    </row>
    <row r="9594" spans="50:50" ht="23.1" customHeight="1" x14ac:dyDescent="0.35">
      <c r="AX9594" s="74" t="s">
        <v>9633</v>
      </c>
    </row>
    <row r="9595" spans="50:50" ht="23.1" customHeight="1" x14ac:dyDescent="0.35">
      <c r="AX9595" s="74" t="s">
        <v>9634</v>
      </c>
    </row>
    <row r="9596" spans="50:50" ht="23.1" customHeight="1" x14ac:dyDescent="0.35">
      <c r="AX9596" s="74" t="s">
        <v>9635</v>
      </c>
    </row>
    <row r="9597" spans="50:50" ht="23.1" customHeight="1" x14ac:dyDescent="0.35">
      <c r="AX9597" s="74" t="s">
        <v>9636</v>
      </c>
    </row>
    <row r="9598" spans="50:50" ht="23.1" customHeight="1" x14ac:dyDescent="0.35">
      <c r="AX9598" s="74" t="s">
        <v>9637</v>
      </c>
    </row>
    <row r="9599" spans="50:50" ht="23.1" customHeight="1" x14ac:dyDescent="0.35">
      <c r="AX9599" s="74" t="s">
        <v>9638</v>
      </c>
    </row>
    <row r="9600" spans="50:50" ht="23.1" customHeight="1" x14ac:dyDescent="0.35">
      <c r="AX9600" s="74" t="s">
        <v>9639</v>
      </c>
    </row>
    <row r="9601" spans="50:50" ht="23.1" customHeight="1" x14ac:dyDescent="0.35">
      <c r="AX9601" s="74" t="s">
        <v>9640</v>
      </c>
    </row>
    <row r="9602" spans="50:50" ht="23.1" customHeight="1" x14ac:dyDescent="0.35">
      <c r="AX9602" s="74" t="s">
        <v>9641</v>
      </c>
    </row>
    <row r="9603" spans="50:50" ht="23.1" customHeight="1" x14ac:dyDescent="0.35">
      <c r="AX9603" s="74" t="s">
        <v>9642</v>
      </c>
    </row>
    <row r="9604" spans="50:50" ht="23.1" customHeight="1" x14ac:dyDescent="0.35">
      <c r="AX9604" s="74" t="s">
        <v>9643</v>
      </c>
    </row>
    <row r="9605" spans="50:50" ht="23.1" customHeight="1" x14ac:dyDescent="0.35">
      <c r="AX9605" s="74" t="s">
        <v>9644</v>
      </c>
    </row>
    <row r="9606" spans="50:50" ht="23.1" customHeight="1" x14ac:dyDescent="0.35">
      <c r="AX9606" s="74" t="s">
        <v>9645</v>
      </c>
    </row>
    <row r="9607" spans="50:50" ht="23.1" customHeight="1" x14ac:dyDescent="0.35">
      <c r="AX9607" s="74" t="s">
        <v>9646</v>
      </c>
    </row>
    <row r="9608" spans="50:50" ht="23.1" customHeight="1" x14ac:dyDescent="0.35">
      <c r="AX9608" s="74" t="s">
        <v>9647</v>
      </c>
    </row>
    <row r="9609" spans="50:50" ht="23.1" customHeight="1" x14ac:dyDescent="0.35">
      <c r="AX9609" s="74" t="s">
        <v>9648</v>
      </c>
    </row>
    <row r="9610" spans="50:50" ht="23.1" customHeight="1" x14ac:dyDescent="0.35">
      <c r="AX9610" s="74" t="s">
        <v>9649</v>
      </c>
    </row>
    <row r="9611" spans="50:50" ht="23.1" customHeight="1" x14ac:dyDescent="0.35">
      <c r="AX9611" s="74" t="s">
        <v>9650</v>
      </c>
    </row>
    <row r="9612" spans="50:50" ht="23.1" customHeight="1" x14ac:dyDescent="0.35">
      <c r="AX9612" s="74" t="s">
        <v>9651</v>
      </c>
    </row>
    <row r="9613" spans="50:50" ht="23.1" customHeight="1" x14ac:dyDescent="0.35">
      <c r="AX9613" s="74" t="s">
        <v>9652</v>
      </c>
    </row>
    <row r="9614" spans="50:50" ht="23.1" customHeight="1" x14ac:dyDescent="0.35">
      <c r="AX9614" s="74" t="s">
        <v>9653</v>
      </c>
    </row>
    <row r="9615" spans="50:50" ht="23.1" customHeight="1" x14ac:dyDescent="0.35">
      <c r="AX9615" s="74" t="s">
        <v>9654</v>
      </c>
    </row>
    <row r="9616" spans="50:50" ht="23.1" customHeight="1" x14ac:dyDescent="0.35">
      <c r="AX9616" s="74" t="s">
        <v>9655</v>
      </c>
    </row>
    <row r="9617" spans="50:50" ht="23.1" customHeight="1" x14ac:dyDescent="0.35">
      <c r="AX9617" s="74" t="s">
        <v>9656</v>
      </c>
    </row>
    <row r="9618" spans="50:50" ht="23.1" customHeight="1" x14ac:dyDescent="0.35">
      <c r="AX9618" s="74" t="s">
        <v>9657</v>
      </c>
    </row>
    <row r="9619" spans="50:50" ht="23.1" customHeight="1" x14ac:dyDescent="0.35">
      <c r="AX9619" s="74" t="s">
        <v>9658</v>
      </c>
    </row>
    <row r="9620" spans="50:50" ht="23.1" customHeight="1" x14ac:dyDescent="0.35">
      <c r="AX9620" s="74" t="s">
        <v>9659</v>
      </c>
    </row>
    <row r="9621" spans="50:50" ht="23.1" customHeight="1" x14ac:dyDescent="0.35">
      <c r="AX9621" s="74" t="s">
        <v>9660</v>
      </c>
    </row>
    <row r="9622" spans="50:50" ht="23.1" customHeight="1" x14ac:dyDescent="0.35">
      <c r="AX9622" s="74" t="s">
        <v>9661</v>
      </c>
    </row>
    <row r="9623" spans="50:50" ht="23.1" customHeight="1" x14ac:dyDescent="0.35">
      <c r="AX9623" s="74" t="s">
        <v>9662</v>
      </c>
    </row>
    <row r="9624" spans="50:50" ht="23.1" customHeight="1" x14ac:dyDescent="0.35">
      <c r="AX9624" s="74" t="s">
        <v>9663</v>
      </c>
    </row>
    <row r="9625" spans="50:50" ht="23.1" customHeight="1" x14ac:dyDescent="0.35">
      <c r="AX9625" s="74" t="s">
        <v>9664</v>
      </c>
    </row>
    <row r="9626" spans="50:50" ht="23.1" customHeight="1" x14ac:dyDescent="0.35">
      <c r="AX9626" s="74" t="s">
        <v>9665</v>
      </c>
    </row>
    <row r="9627" spans="50:50" ht="23.1" customHeight="1" x14ac:dyDescent="0.35">
      <c r="AX9627" s="74" t="s">
        <v>9666</v>
      </c>
    </row>
    <row r="9628" spans="50:50" ht="23.1" customHeight="1" x14ac:dyDescent="0.35">
      <c r="AX9628" s="74" t="s">
        <v>9667</v>
      </c>
    </row>
    <row r="9629" spans="50:50" ht="23.1" customHeight="1" x14ac:dyDescent="0.35">
      <c r="AX9629" s="74" t="s">
        <v>9668</v>
      </c>
    </row>
    <row r="9630" spans="50:50" ht="23.1" customHeight="1" x14ac:dyDescent="0.35">
      <c r="AX9630" s="74" t="s">
        <v>9669</v>
      </c>
    </row>
    <row r="9631" spans="50:50" ht="23.1" customHeight="1" x14ac:dyDescent="0.35">
      <c r="AX9631" s="74" t="s">
        <v>9670</v>
      </c>
    </row>
    <row r="9632" spans="50:50" ht="23.1" customHeight="1" x14ac:dyDescent="0.35">
      <c r="AX9632" s="74" t="s">
        <v>9671</v>
      </c>
    </row>
    <row r="9633" spans="50:50" ht="23.1" customHeight="1" x14ac:dyDescent="0.35">
      <c r="AX9633" s="74" t="s">
        <v>9672</v>
      </c>
    </row>
    <row r="9634" spans="50:50" ht="23.1" customHeight="1" x14ac:dyDescent="0.35">
      <c r="AX9634" s="74" t="s">
        <v>9673</v>
      </c>
    </row>
    <row r="9635" spans="50:50" ht="23.1" customHeight="1" x14ac:dyDescent="0.35">
      <c r="AX9635" s="74" t="s">
        <v>9674</v>
      </c>
    </row>
    <row r="9636" spans="50:50" ht="23.1" customHeight="1" x14ac:dyDescent="0.35">
      <c r="AX9636" s="74" t="s">
        <v>9675</v>
      </c>
    </row>
    <row r="9637" spans="50:50" ht="23.1" customHeight="1" x14ac:dyDescent="0.35">
      <c r="AX9637" s="74" t="s">
        <v>9676</v>
      </c>
    </row>
    <row r="9638" spans="50:50" ht="23.1" customHeight="1" x14ac:dyDescent="0.35">
      <c r="AX9638" s="74" t="s">
        <v>9677</v>
      </c>
    </row>
    <row r="9639" spans="50:50" ht="23.1" customHeight="1" x14ac:dyDescent="0.35">
      <c r="AX9639" s="74" t="s">
        <v>9678</v>
      </c>
    </row>
    <row r="9640" spans="50:50" ht="23.1" customHeight="1" x14ac:dyDescent="0.35">
      <c r="AX9640" s="74" t="s">
        <v>9679</v>
      </c>
    </row>
    <row r="9641" spans="50:50" ht="23.1" customHeight="1" x14ac:dyDescent="0.35">
      <c r="AX9641" s="74" t="s">
        <v>9680</v>
      </c>
    </row>
    <row r="9642" spans="50:50" ht="23.1" customHeight="1" x14ac:dyDescent="0.35">
      <c r="AX9642" s="74" t="s">
        <v>9681</v>
      </c>
    </row>
    <row r="9643" spans="50:50" ht="23.1" customHeight="1" x14ac:dyDescent="0.35">
      <c r="AX9643" s="74" t="s">
        <v>9682</v>
      </c>
    </row>
    <row r="9644" spans="50:50" ht="23.1" customHeight="1" x14ac:dyDescent="0.35">
      <c r="AX9644" s="74" t="s">
        <v>9683</v>
      </c>
    </row>
    <row r="9645" spans="50:50" ht="23.1" customHeight="1" x14ac:dyDescent="0.35">
      <c r="AX9645" s="74" t="s">
        <v>9684</v>
      </c>
    </row>
    <row r="9646" spans="50:50" ht="23.1" customHeight="1" x14ac:dyDescent="0.35">
      <c r="AX9646" s="74" t="s">
        <v>9685</v>
      </c>
    </row>
    <row r="9647" spans="50:50" ht="23.1" customHeight="1" x14ac:dyDescent="0.35">
      <c r="AX9647" s="74" t="s">
        <v>9686</v>
      </c>
    </row>
    <row r="9648" spans="50:50" ht="23.1" customHeight="1" x14ac:dyDescent="0.35">
      <c r="AX9648" s="74" t="s">
        <v>9687</v>
      </c>
    </row>
    <row r="9649" spans="50:50" ht="23.1" customHeight="1" x14ac:dyDescent="0.35">
      <c r="AX9649" s="74" t="s">
        <v>9688</v>
      </c>
    </row>
    <row r="9650" spans="50:50" ht="23.1" customHeight="1" x14ac:dyDescent="0.35">
      <c r="AX9650" s="74" t="s">
        <v>9689</v>
      </c>
    </row>
    <row r="9651" spans="50:50" ht="23.1" customHeight="1" x14ac:dyDescent="0.35">
      <c r="AX9651" s="74" t="s">
        <v>9690</v>
      </c>
    </row>
    <row r="9652" spans="50:50" ht="23.1" customHeight="1" x14ac:dyDescent="0.35">
      <c r="AX9652" s="74" t="s">
        <v>9691</v>
      </c>
    </row>
    <row r="9653" spans="50:50" ht="23.1" customHeight="1" x14ac:dyDescent="0.35">
      <c r="AX9653" s="74" t="s">
        <v>9692</v>
      </c>
    </row>
    <row r="9654" spans="50:50" ht="23.1" customHeight="1" x14ac:dyDescent="0.35">
      <c r="AX9654" s="74" t="s">
        <v>9693</v>
      </c>
    </row>
    <row r="9655" spans="50:50" ht="23.1" customHeight="1" x14ac:dyDescent="0.35">
      <c r="AX9655" s="74" t="s">
        <v>9694</v>
      </c>
    </row>
    <row r="9656" spans="50:50" ht="23.1" customHeight="1" x14ac:dyDescent="0.35">
      <c r="AX9656" s="74" t="s">
        <v>9695</v>
      </c>
    </row>
    <row r="9657" spans="50:50" ht="23.1" customHeight="1" x14ac:dyDescent="0.35">
      <c r="AX9657" s="74" t="s">
        <v>9696</v>
      </c>
    </row>
    <row r="9658" spans="50:50" ht="23.1" customHeight="1" x14ac:dyDescent="0.35">
      <c r="AX9658" s="74" t="s">
        <v>9697</v>
      </c>
    </row>
    <row r="9659" spans="50:50" ht="23.1" customHeight="1" x14ac:dyDescent="0.35">
      <c r="AX9659" s="74" t="s">
        <v>9698</v>
      </c>
    </row>
    <row r="9660" spans="50:50" ht="23.1" customHeight="1" x14ac:dyDescent="0.35">
      <c r="AX9660" s="74" t="s">
        <v>9699</v>
      </c>
    </row>
    <row r="9661" spans="50:50" ht="23.1" customHeight="1" x14ac:dyDescent="0.35">
      <c r="AX9661" s="74" t="s">
        <v>9700</v>
      </c>
    </row>
    <row r="9662" spans="50:50" ht="23.1" customHeight="1" x14ac:dyDescent="0.35">
      <c r="AX9662" s="74" t="s">
        <v>9701</v>
      </c>
    </row>
    <row r="9663" spans="50:50" ht="23.1" customHeight="1" x14ac:dyDescent="0.35">
      <c r="AX9663" s="74" t="s">
        <v>9702</v>
      </c>
    </row>
    <row r="9664" spans="50:50" ht="23.1" customHeight="1" x14ac:dyDescent="0.35">
      <c r="AX9664" s="74" t="s">
        <v>9703</v>
      </c>
    </row>
    <row r="9665" spans="50:50" ht="23.1" customHeight="1" x14ac:dyDescent="0.35">
      <c r="AX9665" s="74" t="s">
        <v>9704</v>
      </c>
    </row>
    <row r="9666" spans="50:50" ht="23.1" customHeight="1" x14ac:dyDescent="0.35">
      <c r="AX9666" s="74" t="s">
        <v>9705</v>
      </c>
    </row>
    <row r="9667" spans="50:50" ht="23.1" customHeight="1" x14ac:dyDescent="0.35">
      <c r="AX9667" s="74" t="s">
        <v>9706</v>
      </c>
    </row>
    <row r="9668" spans="50:50" ht="23.1" customHeight="1" x14ac:dyDescent="0.35">
      <c r="AX9668" s="74" t="s">
        <v>9707</v>
      </c>
    </row>
    <row r="9669" spans="50:50" ht="23.1" customHeight="1" x14ac:dyDescent="0.35">
      <c r="AX9669" s="74" t="s">
        <v>9708</v>
      </c>
    </row>
    <row r="9670" spans="50:50" ht="23.1" customHeight="1" x14ac:dyDescent="0.35">
      <c r="AX9670" s="74" t="s">
        <v>9709</v>
      </c>
    </row>
    <row r="9671" spans="50:50" ht="23.1" customHeight="1" x14ac:dyDescent="0.35">
      <c r="AX9671" s="74" t="s">
        <v>9710</v>
      </c>
    </row>
    <row r="9672" spans="50:50" ht="23.1" customHeight="1" x14ac:dyDescent="0.35">
      <c r="AX9672" s="74" t="s">
        <v>9711</v>
      </c>
    </row>
    <row r="9673" spans="50:50" ht="23.1" customHeight="1" x14ac:dyDescent="0.35">
      <c r="AX9673" s="74" t="s">
        <v>9712</v>
      </c>
    </row>
    <row r="9674" spans="50:50" ht="23.1" customHeight="1" x14ac:dyDescent="0.35">
      <c r="AX9674" s="74" t="s">
        <v>9713</v>
      </c>
    </row>
    <row r="9675" spans="50:50" ht="23.1" customHeight="1" x14ac:dyDescent="0.35">
      <c r="AX9675" s="74" t="s">
        <v>9714</v>
      </c>
    </row>
    <row r="9676" spans="50:50" ht="23.1" customHeight="1" x14ac:dyDescent="0.35">
      <c r="AX9676" s="74" t="s">
        <v>9715</v>
      </c>
    </row>
    <row r="9677" spans="50:50" ht="23.1" customHeight="1" x14ac:dyDescent="0.35">
      <c r="AX9677" s="74" t="s">
        <v>9716</v>
      </c>
    </row>
    <row r="9678" spans="50:50" ht="23.1" customHeight="1" x14ac:dyDescent="0.35">
      <c r="AX9678" s="74" t="s">
        <v>9717</v>
      </c>
    </row>
    <row r="9679" spans="50:50" ht="23.1" customHeight="1" x14ac:dyDescent="0.35">
      <c r="AX9679" s="74" t="s">
        <v>9718</v>
      </c>
    </row>
    <row r="9680" spans="50:50" ht="23.1" customHeight="1" x14ac:dyDescent="0.35">
      <c r="AX9680" s="74" t="s">
        <v>9719</v>
      </c>
    </row>
    <row r="9681" spans="50:50" ht="23.1" customHeight="1" x14ac:dyDescent="0.35">
      <c r="AX9681" s="74" t="s">
        <v>9720</v>
      </c>
    </row>
    <row r="9682" spans="50:50" ht="23.1" customHeight="1" x14ac:dyDescent="0.35">
      <c r="AX9682" s="74" t="s">
        <v>9721</v>
      </c>
    </row>
    <row r="9683" spans="50:50" ht="23.1" customHeight="1" x14ac:dyDescent="0.35">
      <c r="AX9683" s="74" t="s">
        <v>9722</v>
      </c>
    </row>
    <row r="9684" spans="50:50" ht="23.1" customHeight="1" x14ac:dyDescent="0.35">
      <c r="AX9684" s="74" t="s">
        <v>9723</v>
      </c>
    </row>
    <row r="9685" spans="50:50" ht="23.1" customHeight="1" x14ac:dyDescent="0.35">
      <c r="AX9685" s="74" t="s">
        <v>9724</v>
      </c>
    </row>
    <row r="9686" spans="50:50" ht="23.1" customHeight="1" x14ac:dyDescent="0.35">
      <c r="AX9686" s="74" t="s">
        <v>9725</v>
      </c>
    </row>
    <row r="9687" spans="50:50" ht="23.1" customHeight="1" x14ac:dyDescent="0.35">
      <c r="AX9687" s="74" t="s">
        <v>9726</v>
      </c>
    </row>
    <row r="9688" spans="50:50" ht="23.1" customHeight="1" x14ac:dyDescent="0.35">
      <c r="AX9688" s="74" t="s">
        <v>9727</v>
      </c>
    </row>
    <row r="9689" spans="50:50" ht="23.1" customHeight="1" x14ac:dyDescent="0.35">
      <c r="AX9689" s="74" t="s">
        <v>9728</v>
      </c>
    </row>
    <row r="9690" spans="50:50" ht="23.1" customHeight="1" x14ac:dyDescent="0.35">
      <c r="AX9690" s="74" t="s">
        <v>9729</v>
      </c>
    </row>
    <row r="9691" spans="50:50" ht="23.1" customHeight="1" x14ac:dyDescent="0.35">
      <c r="AX9691" s="74" t="s">
        <v>9730</v>
      </c>
    </row>
    <row r="9692" spans="50:50" ht="23.1" customHeight="1" x14ac:dyDescent="0.35">
      <c r="AX9692" s="74" t="s">
        <v>9731</v>
      </c>
    </row>
    <row r="9693" spans="50:50" ht="23.1" customHeight="1" x14ac:dyDescent="0.35">
      <c r="AX9693" s="74" t="s">
        <v>9732</v>
      </c>
    </row>
    <row r="9694" spans="50:50" ht="23.1" customHeight="1" x14ac:dyDescent="0.35">
      <c r="AX9694" s="74" t="s">
        <v>9733</v>
      </c>
    </row>
    <row r="9695" spans="50:50" ht="23.1" customHeight="1" x14ac:dyDescent="0.35">
      <c r="AX9695" s="74" t="s">
        <v>9734</v>
      </c>
    </row>
    <row r="9696" spans="50:50" ht="23.1" customHeight="1" x14ac:dyDescent="0.35">
      <c r="AX9696" s="74" t="s">
        <v>9735</v>
      </c>
    </row>
    <row r="9697" spans="50:50" ht="23.1" customHeight="1" x14ac:dyDescent="0.35">
      <c r="AX9697" s="74" t="s">
        <v>9736</v>
      </c>
    </row>
    <row r="9698" spans="50:50" ht="23.1" customHeight="1" x14ac:dyDescent="0.35">
      <c r="AX9698" s="74" t="s">
        <v>9737</v>
      </c>
    </row>
    <row r="9699" spans="50:50" ht="23.1" customHeight="1" x14ac:dyDescent="0.35">
      <c r="AX9699" s="74" t="s">
        <v>9738</v>
      </c>
    </row>
    <row r="9700" spans="50:50" ht="23.1" customHeight="1" x14ac:dyDescent="0.35">
      <c r="AX9700" s="74" t="s">
        <v>9739</v>
      </c>
    </row>
    <row r="9701" spans="50:50" ht="23.1" customHeight="1" x14ac:dyDescent="0.35">
      <c r="AX9701" s="74" t="s">
        <v>9740</v>
      </c>
    </row>
    <row r="9702" spans="50:50" ht="23.1" customHeight="1" x14ac:dyDescent="0.35">
      <c r="AX9702" s="74" t="s">
        <v>9741</v>
      </c>
    </row>
    <row r="9703" spans="50:50" ht="23.1" customHeight="1" x14ac:dyDescent="0.35">
      <c r="AX9703" s="74" t="s">
        <v>9742</v>
      </c>
    </row>
    <row r="9704" spans="50:50" ht="23.1" customHeight="1" x14ac:dyDescent="0.35">
      <c r="AX9704" s="74" t="s">
        <v>9743</v>
      </c>
    </row>
    <row r="9705" spans="50:50" ht="23.1" customHeight="1" x14ac:dyDescent="0.35">
      <c r="AX9705" s="74" t="s">
        <v>9744</v>
      </c>
    </row>
    <row r="9706" spans="50:50" ht="23.1" customHeight="1" x14ac:dyDescent="0.35">
      <c r="AX9706" s="74" t="s">
        <v>9745</v>
      </c>
    </row>
    <row r="9707" spans="50:50" ht="23.1" customHeight="1" x14ac:dyDescent="0.35">
      <c r="AX9707" s="74" t="s">
        <v>9746</v>
      </c>
    </row>
    <row r="9708" spans="50:50" ht="23.1" customHeight="1" x14ac:dyDescent="0.35">
      <c r="AX9708" s="74" t="s">
        <v>9747</v>
      </c>
    </row>
    <row r="9709" spans="50:50" ht="23.1" customHeight="1" x14ac:dyDescent="0.35">
      <c r="AX9709" s="74" t="s">
        <v>9748</v>
      </c>
    </row>
    <row r="9710" spans="50:50" ht="23.1" customHeight="1" x14ac:dyDescent="0.35">
      <c r="AX9710" s="74" t="s">
        <v>9749</v>
      </c>
    </row>
    <row r="9711" spans="50:50" ht="23.1" customHeight="1" x14ac:dyDescent="0.35">
      <c r="AX9711" s="74" t="s">
        <v>9750</v>
      </c>
    </row>
    <row r="9712" spans="50:50" ht="23.1" customHeight="1" x14ac:dyDescent="0.35">
      <c r="AX9712" s="74" t="s">
        <v>9751</v>
      </c>
    </row>
    <row r="9713" spans="50:50" ht="23.1" customHeight="1" x14ac:dyDescent="0.35">
      <c r="AX9713" s="74" t="s">
        <v>9752</v>
      </c>
    </row>
    <row r="9714" spans="50:50" ht="23.1" customHeight="1" x14ac:dyDescent="0.35">
      <c r="AX9714" s="74" t="s">
        <v>9753</v>
      </c>
    </row>
    <row r="9715" spans="50:50" ht="23.1" customHeight="1" x14ac:dyDescent="0.35">
      <c r="AX9715" s="74" t="s">
        <v>9754</v>
      </c>
    </row>
    <row r="9716" spans="50:50" ht="23.1" customHeight="1" x14ac:dyDescent="0.35">
      <c r="AX9716" s="74" t="s">
        <v>9755</v>
      </c>
    </row>
    <row r="9717" spans="50:50" ht="23.1" customHeight="1" x14ac:dyDescent="0.35">
      <c r="AX9717" s="74" t="s">
        <v>9756</v>
      </c>
    </row>
    <row r="9718" spans="50:50" ht="23.1" customHeight="1" x14ac:dyDescent="0.35">
      <c r="AX9718" s="74" t="s">
        <v>9757</v>
      </c>
    </row>
    <row r="9719" spans="50:50" ht="23.1" customHeight="1" x14ac:dyDescent="0.35">
      <c r="AX9719" s="74" t="s">
        <v>9758</v>
      </c>
    </row>
    <row r="9720" spans="50:50" ht="23.1" customHeight="1" x14ac:dyDescent="0.35">
      <c r="AX9720" s="74" t="s">
        <v>9759</v>
      </c>
    </row>
    <row r="9721" spans="50:50" ht="23.1" customHeight="1" x14ac:dyDescent="0.35">
      <c r="AX9721" s="74" t="s">
        <v>9760</v>
      </c>
    </row>
    <row r="9722" spans="50:50" ht="23.1" customHeight="1" x14ac:dyDescent="0.35">
      <c r="AX9722" s="74" t="s">
        <v>9761</v>
      </c>
    </row>
    <row r="9723" spans="50:50" ht="23.1" customHeight="1" x14ac:dyDescent="0.35">
      <c r="AX9723" s="74" t="s">
        <v>9762</v>
      </c>
    </row>
    <row r="9724" spans="50:50" ht="23.1" customHeight="1" x14ac:dyDescent="0.35">
      <c r="AX9724" s="74" t="s">
        <v>9763</v>
      </c>
    </row>
    <row r="9725" spans="50:50" ht="23.1" customHeight="1" x14ac:dyDescent="0.35">
      <c r="AX9725" s="74" t="s">
        <v>9764</v>
      </c>
    </row>
    <row r="9726" spans="50:50" ht="23.1" customHeight="1" x14ac:dyDescent="0.35">
      <c r="AX9726" s="74" t="s">
        <v>9765</v>
      </c>
    </row>
    <row r="9727" spans="50:50" ht="23.1" customHeight="1" x14ac:dyDescent="0.35">
      <c r="AX9727" s="74" t="s">
        <v>9766</v>
      </c>
    </row>
    <row r="9728" spans="50:50" ht="23.1" customHeight="1" x14ac:dyDescent="0.35">
      <c r="AX9728" s="74" t="s">
        <v>9767</v>
      </c>
    </row>
    <row r="9729" spans="50:50" ht="23.1" customHeight="1" x14ac:dyDescent="0.35">
      <c r="AX9729" s="74" t="s">
        <v>9768</v>
      </c>
    </row>
    <row r="9730" spans="50:50" ht="23.1" customHeight="1" x14ac:dyDescent="0.35">
      <c r="AX9730" s="74" t="s">
        <v>9769</v>
      </c>
    </row>
    <row r="9731" spans="50:50" ht="23.1" customHeight="1" x14ac:dyDescent="0.35">
      <c r="AX9731" s="74" t="s">
        <v>9770</v>
      </c>
    </row>
    <row r="9732" spans="50:50" ht="23.1" customHeight="1" x14ac:dyDescent="0.35">
      <c r="AX9732" s="74" t="s">
        <v>9771</v>
      </c>
    </row>
    <row r="9733" spans="50:50" ht="23.1" customHeight="1" x14ac:dyDescent="0.35">
      <c r="AX9733" s="74" t="s">
        <v>9772</v>
      </c>
    </row>
    <row r="9734" spans="50:50" ht="23.1" customHeight="1" x14ac:dyDescent="0.35">
      <c r="AX9734" s="74" t="s">
        <v>9773</v>
      </c>
    </row>
    <row r="9735" spans="50:50" ht="23.1" customHeight="1" x14ac:dyDescent="0.35">
      <c r="AX9735" s="74" t="s">
        <v>9774</v>
      </c>
    </row>
    <row r="9736" spans="50:50" ht="23.1" customHeight="1" x14ac:dyDescent="0.35">
      <c r="AX9736" s="74" t="s">
        <v>9775</v>
      </c>
    </row>
    <row r="9737" spans="50:50" ht="23.1" customHeight="1" x14ac:dyDescent="0.35">
      <c r="AX9737" s="74" t="s">
        <v>9776</v>
      </c>
    </row>
    <row r="9738" spans="50:50" ht="23.1" customHeight="1" x14ac:dyDescent="0.35">
      <c r="AX9738" s="74" t="s">
        <v>9777</v>
      </c>
    </row>
    <row r="9739" spans="50:50" ht="23.1" customHeight="1" x14ac:dyDescent="0.35">
      <c r="AX9739" s="74" t="s">
        <v>9778</v>
      </c>
    </row>
    <row r="9740" spans="50:50" ht="23.1" customHeight="1" x14ac:dyDescent="0.35">
      <c r="AX9740" s="74" t="s">
        <v>9779</v>
      </c>
    </row>
    <row r="9741" spans="50:50" ht="23.1" customHeight="1" x14ac:dyDescent="0.35">
      <c r="AX9741" s="74" t="s">
        <v>9780</v>
      </c>
    </row>
    <row r="9742" spans="50:50" ht="23.1" customHeight="1" x14ac:dyDescent="0.35">
      <c r="AX9742" s="74" t="s">
        <v>9781</v>
      </c>
    </row>
    <row r="9743" spans="50:50" ht="23.1" customHeight="1" x14ac:dyDescent="0.35">
      <c r="AX9743" s="74" t="s">
        <v>9782</v>
      </c>
    </row>
    <row r="9744" spans="50:50" ht="23.1" customHeight="1" x14ac:dyDescent="0.35">
      <c r="AX9744" s="74" t="s">
        <v>9783</v>
      </c>
    </row>
    <row r="9745" spans="50:50" ht="23.1" customHeight="1" x14ac:dyDescent="0.35">
      <c r="AX9745" s="74" t="s">
        <v>9784</v>
      </c>
    </row>
    <row r="9746" spans="50:50" ht="23.1" customHeight="1" x14ac:dyDescent="0.35">
      <c r="AX9746" s="74" t="s">
        <v>9785</v>
      </c>
    </row>
    <row r="9747" spans="50:50" ht="23.1" customHeight="1" x14ac:dyDescent="0.35">
      <c r="AX9747" s="74" t="s">
        <v>9786</v>
      </c>
    </row>
    <row r="9748" spans="50:50" ht="23.1" customHeight="1" x14ac:dyDescent="0.35">
      <c r="AX9748" s="74" t="s">
        <v>9787</v>
      </c>
    </row>
    <row r="9749" spans="50:50" ht="23.1" customHeight="1" x14ac:dyDescent="0.35">
      <c r="AX9749" s="74" t="s">
        <v>9788</v>
      </c>
    </row>
    <row r="9750" spans="50:50" ht="23.1" customHeight="1" x14ac:dyDescent="0.35">
      <c r="AX9750" s="74" t="s">
        <v>9789</v>
      </c>
    </row>
    <row r="9751" spans="50:50" ht="23.1" customHeight="1" x14ac:dyDescent="0.35">
      <c r="AX9751" s="74" t="s">
        <v>9790</v>
      </c>
    </row>
    <row r="9752" spans="50:50" ht="23.1" customHeight="1" x14ac:dyDescent="0.35">
      <c r="AX9752" s="74" t="s">
        <v>9791</v>
      </c>
    </row>
    <row r="9753" spans="50:50" ht="23.1" customHeight="1" x14ac:dyDescent="0.35">
      <c r="AX9753" s="74" t="s">
        <v>9792</v>
      </c>
    </row>
    <row r="9754" spans="50:50" ht="23.1" customHeight="1" x14ac:dyDescent="0.35">
      <c r="AX9754" s="74" t="s">
        <v>9793</v>
      </c>
    </row>
    <row r="9755" spans="50:50" ht="23.1" customHeight="1" x14ac:dyDescent="0.35">
      <c r="AX9755" s="74" t="s">
        <v>9794</v>
      </c>
    </row>
    <row r="9756" spans="50:50" ht="23.1" customHeight="1" x14ac:dyDescent="0.35">
      <c r="AX9756" s="74" t="s">
        <v>9795</v>
      </c>
    </row>
    <row r="9757" spans="50:50" ht="23.1" customHeight="1" x14ac:dyDescent="0.35">
      <c r="AX9757" s="74" t="s">
        <v>9796</v>
      </c>
    </row>
    <row r="9758" spans="50:50" ht="23.1" customHeight="1" x14ac:dyDescent="0.35">
      <c r="AX9758" s="74" t="s">
        <v>9797</v>
      </c>
    </row>
    <row r="9759" spans="50:50" ht="23.1" customHeight="1" x14ac:dyDescent="0.35">
      <c r="AX9759" s="74" t="s">
        <v>9798</v>
      </c>
    </row>
    <row r="9760" spans="50:50" ht="23.1" customHeight="1" x14ac:dyDescent="0.35">
      <c r="AX9760" s="74" t="s">
        <v>9799</v>
      </c>
    </row>
    <row r="9761" spans="50:50" ht="23.1" customHeight="1" x14ac:dyDescent="0.35">
      <c r="AX9761" s="74" t="s">
        <v>9800</v>
      </c>
    </row>
    <row r="9762" spans="50:50" ht="23.1" customHeight="1" x14ac:dyDescent="0.35">
      <c r="AX9762" s="74" t="s">
        <v>9801</v>
      </c>
    </row>
    <row r="9763" spans="50:50" ht="23.1" customHeight="1" x14ac:dyDescent="0.35">
      <c r="AX9763" s="74" t="s">
        <v>9802</v>
      </c>
    </row>
    <row r="9764" spans="50:50" ht="23.1" customHeight="1" x14ac:dyDescent="0.35">
      <c r="AX9764" s="74" t="s">
        <v>9803</v>
      </c>
    </row>
    <row r="9765" spans="50:50" ht="23.1" customHeight="1" x14ac:dyDescent="0.35">
      <c r="AX9765" s="74" t="s">
        <v>9804</v>
      </c>
    </row>
    <row r="9766" spans="50:50" ht="23.1" customHeight="1" x14ac:dyDescent="0.35">
      <c r="AX9766" s="74" t="s">
        <v>9805</v>
      </c>
    </row>
    <row r="9767" spans="50:50" ht="23.1" customHeight="1" x14ac:dyDescent="0.35">
      <c r="AX9767" s="74" t="s">
        <v>9806</v>
      </c>
    </row>
    <row r="9768" spans="50:50" ht="23.1" customHeight="1" x14ac:dyDescent="0.35">
      <c r="AX9768" s="74" t="s">
        <v>9807</v>
      </c>
    </row>
    <row r="9769" spans="50:50" ht="23.1" customHeight="1" x14ac:dyDescent="0.35">
      <c r="AX9769" s="74" t="s">
        <v>9808</v>
      </c>
    </row>
    <row r="9770" spans="50:50" ht="23.1" customHeight="1" x14ac:dyDescent="0.35">
      <c r="AX9770" s="74" t="s">
        <v>9809</v>
      </c>
    </row>
    <row r="9771" spans="50:50" ht="23.1" customHeight="1" x14ac:dyDescent="0.35">
      <c r="AX9771" s="74" t="s">
        <v>9810</v>
      </c>
    </row>
    <row r="9772" spans="50:50" ht="23.1" customHeight="1" x14ac:dyDescent="0.35">
      <c r="AX9772" s="74" t="s">
        <v>9811</v>
      </c>
    </row>
    <row r="9773" spans="50:50" ht="23.1" customHeight="1" x14ac:dyDescent="0.35">
      <c r="AX9773" s="74" t="s">
        <v>9812</v>
      </c>
    </row>
    <row r="9774" spans="50:50" ht="23.1" customHeight="1" x14ac:dyDescent="0.35">
      <c r="AX9774" s="74" t="s">
        <v>9813</v>
      </c>
    </row>
    <row r="9775" spans="50:50" ht="23.1" customHeight="1" x14ac:dyDescent="0.35">
      <c r="AX9775" s="74" t="s">
        <v>9814</v>
      </c>
    </row>
    <row r="9776" spans="50:50" ht="23.1" customHeight="1" x14ac:dyDescent="0.35">
      <c r="AX9776" s="74" t="s">
        <v>9815</v>
      </c>
    </row>
    <row r="9777" spans="50:50" ht="23.1" customHeight="1" x14ac:dyDescent="0.35">
      <c r="AX9777" s="74" t="s">
        <v>9816</v>
      </c>
    </row>
    <row r="9778" spans="50:50" ht="23.1" customHeight="1" x14ac:dyDescent="0.35">
      <c r="AX9778" s="74" t="s">
        <v>9817</v>
      </c>
    </row>
    <row r="9779" spans="50:50" ht="23.1" customHeight="1" x14ac:dyDescent="0.35">
      <c r="AX9779" s="74" t="s">
        <v>9818</v>
      </c>
    </row>
    <row r="9780" spans="50:50" ht="23.1" customHeight="1" x14ac:dyDescent="0.35">
      <c r="AX9780" s="74" t="s">
        <v>9819</v>
      </c>
    </row>
    <row r="9781" spans="50:50" ht="23.1" customHeight="1" x14ac:dyDescent="0.35">
      <c r="AX9781" s="74" t="s">
        <v>9820</v>
      </c>
    </row>
    <row r="9782" spans="50:50" ht="23.1" customHeight="1" x14ac:dyDescent="0.35">
      <c r="AX9782" s="74" t="s">
        <v>9821</v>
      </c>
    </row>
    <row r="9783" spans="50:50" ht="23.1" customHeight="1" x14ac:dyDescent="0.35">
      <c r="AX9783" s="74" t="s">
        <v>9822</v>
      </c>
    </row>
    <row r="9784" spans="50:50" ht="23.1" customHeight="1" x14ac:dyDescent="0.35">
      <c r="AX9784" s="74" t="s">
        <v>9823</v>
      </c>
    </row>
    <row r="9785" spans="50:50" ht="23.1" customHeight="1" x14ac:dyDescent="0.35">
      <c r="AX9785" s="74" t="s">
        <v>9824</v>
      </c>
    </row>
    <row r="9786" spans="50:50" ht="23.1" customHeight="1" x14ac:dyDescent="0.35">
      <c r="AX9786" s="74" t="s">
        <v>9825</v>
      </c>
    </row>
    <row r="9787" spans="50:50" ht="23.1" customHeight="1" x14ac:dyDescent="0.35">
      <c r="AX9787" s="74" t="s">
        <v>9826</v>
      </c>
    </row>
    <row r="9788" spans="50:50" ht="23.1" customHeight="1" x14ac:dyDescent="0.35">
      <c r="AX9788" s="74" t="s">
        <v>9827</v>
      </c>
    </row>
    <row r="9789" spans="50:50" ht="23.1" customHeight="1" x14ac:dyDescent="0.35">
      <c r="AX9789" s="74" t="s">
        <v>9828</v>
      </c>
    </row>
    <row r="9790" spans="50:50" ht="23.1" customHeight="1" x14ac:dyDescent="0.35">
      <c r="AX9790" s="74" t="s">
        <v>9829</v>
      </c>
    </row>
    <row r="9791" spans="50:50" ht="23.1" customHeight="1" x14ac:dyDescent="0.35">
      <c r="AX9791" s="74" t="s">
        <v>9830</v>
      </c>
    </row>
    <row r="9792" spans="50:50" ht="23.1" customHeight="1" x14ac:dyDescent="0.35">
      <c r="AX9792" s="74" t="s">
        <v>9831</v>
      </c>
    </row>
    <row r="9793" spans="50:50" ht="23.1" customHeight="1" x14ac:dyDescent="0.35">
      <c r="AX9793" s="74" t="s">
        <v>9832</v>
      </c>
    </row>
    <row r="9794" spans="50:50" ht="23.1" customHeight="1" x14ac:dyDescent="0.35">
      <c r="AX9794" s="74" t="s">
        <v>9833</v>
      </c>
    </row>
    <row r="9795" spans="50:50" ht="23.1" customHeight="1" x14ac:dyDescent="0.35">
      <c r="AX9795" s="74" t="s">
        <v>9834</v>
      </c>
    </row>
    <row r="9796" spans="50:50" ht="23.1" customHeight="1" x14ac:dyDescent="0.35">
      <c r="AX9796" s="74" t="s">
        <v>9835</v>
      </c>
    </row>
    <row r="9797" spans="50:50" ht="23.1" customHeight="1" x14ac:dyDescent="0.35">
      <c r="AX9797" s="74" t="s">
        <v>9836</v>
      </c>
    </row>
    <row r="9798" spans="50:50" ht="23.1" customHeight="1" x14ac:dyDescent="0.35">
      <c r="AX9798" s="74" t="s">
        <v>9837</v>
      </c>
    </row>
    <row r="9799" spans="50:50" ht="23.1" customHeight="1" x14ac:dyDescent="0.35">
      <c r="AX9799" s="74" t="s">
        <v>9838</v>
      </c>
    </row>
    <row r="9800" spans="50:50" ht="23.1" customHeight="1" x14ac:dyDescent="0.35">
      <c r="AX9800" s="74" t="s">
        <v>9839</v>
      </c>
    </row>
    <row r="9801" spans="50:50" ht="23.1" customHeight="1" x14ac:dyDescent="0.35">
      <c r="AX9801" s="74" t="s">
        <v>9840</v>
      </c>
    </row>
    <row r="9802" spans="50:50" ht="23.1" customHeight="1" x14ac:dyDescent="0.35">
      <c r="AX9802" s="74" t="s">
        <v>9841</v>
      </c>
    </row>
    <row r="9803" spans="50:50" ht="23.1" customHeight="1" x14ac:dyDescent="0.35">
      <c r="AX9803" s="74" t="s">
        <v>9842</v>
      </c>
    </row>
    <row r="9804" spans="50:50" ht="23.1" customHeight="1" x14ac:dyDescent="0.35">
      <c r="AX9804" s="74" t="s">
        <v>9843</v>
      </c>
    </row>
    <row r="9805" spans="50:50" ht="23.1" customHeight="1" x14ac:dyDescent="0.35">
      <c r="AX9805" s="74" t="s">
        <v>9844</v>
      </c>
    </row>
    <row r="9806" spans="50:50" ht="23.1" customHeight="1" x14ac:dyDescent="0.35">
      <c r="AX9806" s="74" t="s">
        <v>9845</v>
      </c>
    </row>
    <row r="9807" spans="50:50" ht="23.1" customHeight="1" x14ac:dyDescent="0.35">
      <c r="AX9807" s="74" t="s">
        <v>9846</v>
      </c>
    </row>
    <row r="9808" spans="50:50" ht="23.1" customHeight="1" x14ac:dyDescent="0.35">
      <c r="AX9808" s="74" t="s">
        <v>9847</v>
      </c>
    </row>
    <row r="9809" spans="50:50" ht="23.1" customHeight="1" x14ac:dyDescent="0.35">
      <c r="AX9809" s="74" t="s">
        <v>9848</v>
      </c>
    </row>
    <row r="9810" spans="50:50" ht="23.1" customHeight="1" x14ac:dyDescent="0.35">
      <c r="AX9810" s="74" t="s">
        <v>9849</v>
      </c>
    </row>
    <row r="9811" spans="50:50" ht="23.1" customHeight="1" x14ac:dyDescent="0.35">
      <c r="AX9811" s="74" t="s">
        <v>9850</v>
      </c>
    </row>
    <row r="9812" spans="50:50" ht="23.1" customHeight="1" x14ac:dyDescent="0.35">
      <c r="AX9812" s="74" t="s">
        <v>9851</v>
      </c>
    </row>
    <row r="9813" spans="50:50" ht="23.1" customHeight="1" x14ac:dyDescent="0.35">
      <c r="AX9813" s="74" t="s">
        <v>9852</v>
      </c>
    </row>
    <row r="9814" spans="50:50" ht="23.1" customHeight="1" x14ac:dyDescent="0.35">
      <c r="AX9814" s="74" t="s">
        <v>9853</v>
      </c>
    </row>
    <row r="9815" spans="50:50" ht="23.1" customHeight="1" x14ac:dyDescent="0.35">
      <c r="AX9815" s="74" t="s">
        <v>9854</v>
      </c>
    </row>
    <row r="9816" spans="50:50" ht="23.1" customHeight="1" x14ac:dyDescent="0.35">
      <c r="AX9816" s="74" t="s">
        <v>9855</v>
      </c>
    </row>
    <row r="9817" spans="50:50" ht="23.1" customHeight="1" x14ac:dyDescent="0.35">
      <c r="AX9817" s="74" t="s">
        <v>9856</v>
      </c>
    </row>
    <row r="9818" spans="50:50" ht="23.1" customHeight="1" x14ac:dyDescent="0.35">
      <c r="AX9818" s="74" t="s">
        <v>9857</v>
      </c>
    </row>
    <row r="9819" spans="50:50" ht="23.1" customHeight="1" x14ac:dyDescent="0.35">
      <c r="AX9819" s="74" t="s">
        <v>9858</v>
      </c>
    </row>
    <row r="9820" spans="50:50" ht="23.1" customHeight="1" x14ac:dyDescent="0.35">
      <c r="AX9820" s="74" t="s">
        <v>9859</v>
      </c>
    </row>
    <row r="9821" spans="50:50" ht="23.1" customHeight="1" x14ac:dyDescent="0.35">
      <c r="AX9821" s="74" t="s">
        <v>9860</v>
      </c>
    </row>
    <row r="9822" spans="50:50" ht="23.1" customHeight="1" x14ac:dyDescent="0.35">
      <c r="AX9822" s="74" t="s">
        <v>9861</v>
      </c>
    </row>
    <row r="9823" spans="50:50" ht="23.1" customHeight="1" x14ac:dyDescent="0.35">
      <c r="AX9823" s="74" t="s">
        <v>9862</v>
      </c>
    </row>
    <row r="9824" spans="50:50" ht="23.1" customHeight="1" x14ac:dyDescent="0.35">
      <c r="AX9824" s="74" t="s">
        <v>9863</v>
      </c>
    </row>
    <row r="9825" spans="50:50" ht="23.1" customHeight="1" x14ac:dyDescent="0.35">
      <c r="AX9825" s="74" t="s">
        <v>9864</v>
      </c>
    </row>
    <row r="9826" spans="50:50" ht="23.1" customHeight="1" x14ac:dyDescent="0.35">
      <c r="AX9826" s="74" t="s">
        <v>9865</v>
      </c>
    </row>
    <row r="9827" spans="50:50" ht="23.1" customHeight="1" x14ac:dyDescent="0.35">
      <c r="AX9827" s="74" t="s">
        <v>9866</v>
      </c>
    </row>
    <row r="9828" spans="50:50" ht="23.1" customHeight="1" x14ac:dyDescent="0.35">
      <c r="AX9828" s="74" t="s">
        <v>9867</v>
      </c>
    </row>
    <row r="9829" spans="50:50" ht="23.1" customHeight="1" x14ac:dyDescent="0.35">
      <c r="AX9829" s="74" t="s">
        <v>9868</v>
      </c>
    </row>
    <row r="9830" spans="50:50" ht="23.1" customHeight="1" x14ac:dyDescent="0.35">
      <c r="AX9830" s="74" t="s">
        <v>9869</v>
      </c>
    </row>
    <row r="9831" spans="50:50" ht="23.1" customHeight="1" x14ac:dyDescent="0.35">
      <c r="AX9831" s="74" t="s">
        <v>9870</v>
      </c>
    </row>
    <row r="9832" spans="50:50" ht="23.1" customHeight="1" x14ac:dyDescent="0.35">
      <c r="AX9832" s="74" t="s">
        <v>9871</v>
      </c>
    </row>
    <row r="9833" spans="50:50" ht="23.1" customHeight="1" x14ac:dyDescent="0.35">
      <c r="AX9833" s="74" t="s">
        <v>9872</v>
      </c>
    </row>
    <row r="9834" spans="50:50" ht="23.1" customHeight="1" x14ac:dyDescent="0.35">
      <c r="AX9834" s="74" t="s">
        <v>9873</v>
      </c>
    </row>
    <row r="9835" spans="50:50" ht="23.1" customHeight="1" x14ac:dyDescent="0.35">
      <c r="AX9835" s="74" t="s">
        <v>9874</v>
      </c>
    </row>
    <row r="9836" spans="50:50" ht="23.1" customHeight="1" x14ac:dyDescent="0.35">
      <c r="AX9836" s="74" t="s">
        <v>9875</v>
      </c>
    </row>
    <row r="9837" spans="50:50" ht="23.1" customHeight="1" x14ac:dyDescent="0.35">
      <c r="AX9837" s="74" t="s">
        <v>9876</v>
      </c>
    </row>
    <row r="9838" spans="50:50" ht="23.1" customHeight="1" x14ac:dyDescent="0.35">
      <c r="AX9838" s="74" t="s">
        <v>9877</v>
      </c>
    </row>
    <row r="9839" spans="50:50" ht="23.1" customHeight="1" x14ac:dyDescent="0.35">
      <c r="AX9839" s="74" t="s">
        <v>9878</v>
      </c>
    </row>
    <row r="9840" spans="50:50" ht="23.1" customHeight="1" x14ac:dyDescent="0.35">
      <c r="AX9840" s="74" t="s">
        <v>9879</v>
      </c>
    </row>
    <row r="9841" spans="50:50" ht="23.1" customHeight="1" x14ac:dyDescent="0.35">
      <c r="AX9841" s="74" t="s">
        <v>9880</v>
      </c>
    </row>
    <row r="9842" spans="50:50" ht="23.1" customHeight="1" x14ac:dyDescent="0.35">
      <c r="AX9842" s="74" t="s">
        <v>9881</v>
      </c>
    </row>
    <row r="9843" spans="50:50" ht="23.1" customHeight="1" x14ac:dyDescent="0.35">
      <c r="AX9843" s="74" t="s">
        <v>9882</v>
      </c>
    </row>
    <row r="9844" spans="50:50" ht="23.1" customHeight="1" x14ac:dyDescent="0.35">
      <c r="AX9844" s="74" t="s">
        <v>9883</v>
      </c>
    </row>
    <row r="9845" spans="50:50" ht="23.1" customHeight="1" x14ac:dyDescent="0.35">
      <c r="AX9845" s="74" t="s">
        <v>9884</v>
      </c>
    </row>
    <row r="9846" spans="50:50" ht="23.1" customHeight="1" x14ac:dyDescent="0.35">
      <c r="AX9846" s="74" t="s">
        <v>9885</v>
      </c>
    </row>
    <row r="9847" spans="50:50" ht="23.1" customHeight="1" x14ac:dyDescent="0.35">
      <c r="AX9847" s="74" t="s">
        <v>9886</v>
      </c>
    </row>
    <row r="9848" spans="50:50" ht="23.1" customHeight="1" x14ac:dyDescent="0.35">
      <c r="AX9848" s="74" t="s">
        <v>9887</v>
      </c>
    </row>
    <row r="9849" spans="50:50" ht="23.1" customHeight="1" x14ac:dyDescent="0.35">
      <c r="AX9849" s="74" t="s">
        <v>9888</v>
      </c>
    </row>
    <row r="9850" spans="50:50" ht="23.1" customHeight="1" x14ac:dyDescent="0.35">
      <c r="AX9850" s="74" t="s">
        <v>9889</v>
      </c>
    </row>
    <row r="9851" spans="50:50" ht="23.1" customHeight="1" x14ac:dyDescent="0.35">
      <c r="AX9851" s="74" t="s">
        <v>9890</v>
      </c>
    </row>
    <row r="9852" spans="50:50" ht="23.1" customHeight="1" x14ac:dyDescent="0.35">
      <c r="AX9852" s="74" t="s">
        <v>9891</v>
      </c>
    </row>
    <row r="9853" spans="50:50" ht="23.1" customHeight="1" x14ac:dyDescent="0.35">
      <c r="AX9853" s="74" t="s">
        <v>9892</v>
      </c>
    </row>
    <row r="9854" spans="50:50" ht="23.1" customHeight="1" x14ac:dyDescent="0.35">
      <c r="AX9854" s="74" t="s">
        <v>9893</v>
      </c>
    </row>
    <row r="9855" spans="50:50" ht="23.1" customHeight="1" x14ac:dyDescent="0.35">
      <c r="AX9855" s="74" t="s">
        <v>9894</v>
      </c>
    </row>
    <row r="9856" spans="50:50" ht="23.1" customHeight="1" x14ac:dyDescent="0.35">
      <c r="AX9856" s="74" t="s">
        <v>9895</v>
      </c>
    </row>
    <row r="9857" spans="50:50" ht="23.1" customHeight="1" x14ac:dyDescent="0.35">
      <c r="AX9857" s="74" t="s">
        <v>9896</v>
      </c>
    </row>
    <row r="9858" spans="50:50" ht="23.1" customHeight="1" x14ac:dyDescent="0.35">
      <c r="AX9858" s="74" t="s">
        <v>9897</v>
      </c>
    </row>
    <row r="9859" spans="50:50" ht="23.1" customHeight="1" x14ac:dyDescent="0.35">
      <c r="AX9859" s="74" t="s">
        <v>9898</v>
      </c>
    </row>
    <row r="9860" spans="50:50" ht="23.1" customHeight="1" x14ac:dyDescent="0.35">
      <c r="AX9860" s="74" t="s">
        <v>9899</v>
      </c>
    </row>
    <row r="9861" spans="50:50" ht="23.1" customHeight="1" x14ac:dyDescent="0.35">
      <c r="AX9861" s="74" t="s">
        <v>9900</v>
      </c>
    </row>
    <row r="9862" spans="50:50" ht="23.1" customHeight="1" x14ac:dyDescent="0.35">
      <c r="AX9862" s="74" t="s">
        <v>9901</v>
      </c>
    </row>
    <row r="9863" spans="50:50" ht="23.1" customHeight="1" x14ac:dyDescent="0.35">
      <c r="AX9863" s="74" t="s">
        <v>9902</v>
      </c>
    </row>
    <row r="9864" spans="50:50" ht="23.1" customHeight="1" x14ac:dyDescent="0.35">
      <c r="AX9864" s="74" t="s">
        <v>9903</v>
      </c>
    </row>
    <row r="9865" spans="50:50" ht="23.1" customHeight="1" x14ac:dyDescent="0.35">
      <c r="AX9865" s="74" t="s">
        <v>9904</v>
      </c>
    </row>
    <row r="9866" spans="50:50" ht="23.1" customHeight="1" x14ac:dyDescent="0.35">
      <c r="AX9866" s="74" t="s">
        <v>9905</v>
      </c>
    </row>
    <row r="9867" spans="50:50" ht="23.1" customHeight="1" x14ac:dyDescent="0.35">
      <c r="AX9867" s="74" t="s">
        <v>9906</v>
      </c>
    </row>
    <row r="9868" spans="50:50" ht="23.1" customHeight="1" x14ac:dyDescent="0.35">
      <c r="AX9868" s="74" t="s">
        <v>9907</v>
      </c>
    </row>
    <row r="9869" spans="50:50" ht="23.1" customHeight="1" x14ac:dyDescent="0.35">
      <c r="AX9869" s="74" t="s">
        <v>9908</v>
      </c>
    </row>
    <row r="9870" spans="50:50" ht="23.1" customHeight="1" x14ac:dyDescent="0.35">
      <c r="AX9870" s="74" t="s">
        <v>9909</v>
      </c>
    </row>
    <row r="9871" spans="50:50" ht="23.1" customHeight="1" x14ac:dyDescent="0.35">
      <c r="AX9871" s="74" t="s">
        <v>9910</v>
      </c>
    </row>
    <row r="9872" spans="50:50" ht="23.1" customHeight="1" x14ac:dyDescent="0.35">
      <c r="AX9872" s="74" t="s">
        <v>9911</v>
      </c>
    </row>
    <row r="9873" spans="50:50" ht="23.1" customHeight="1" x14ac:dyDescent="0.35">
      <c r="AX9873" s="74" t="s">
        <v>9912</v>
      </c>
    </row>
    <row r="9874" spans="50:50" ht="23.1" customHeight="1" x14ac:dyDescent="0.35">
      <c r="AX9874" s="74" t="s">
        <v>9913</v>
      </c>
    </row>
    <row r="9875" spans="50:50" ht="23.1" customHeight="1" x14ac:dyDescent="0.35">
      <c r="AX9875" s="74" t="s">
        <v>9914</v>
      </c>
    </row>
    <row r="9876" spans="50:50" ht="23.1" customHeight="1" x14ac:dyDescent="0.35">
      <c r="AX9876" s="74" t="s">
        <v>9915</v>
      </c>
    </row>
    <row r="9877" spans="50:50" ht="23.1" customHeight="1" x14ac:dyDescent="0.35">
      <c r="AX9877" s="74" t="s">
        <v>9916</v>
      </c>
    </row>
    <row r="9878" spans="50:50" ht="23.1" customHeight="1" x14ac:dyDescent="0.35">
      <c r="AX9878" s="74" t="s">
        <v>9917</v>
      </c>
    </row>
    <row r="9879" spans="50:50" ht="23.1" customHeight="1" x14ac:dyDescent="0.35">
      <c r="AX9879" s="74" t="s">
        <v>9918</v>
      </c>
    </row>
    <row r="9880" spans="50:50" ht="23.1" customHeight="1" x14ac:dyDescent="0.35">
      <c r="AX9880" s="74" t="s">
        <v>9919</v>
      </c>
    </row>
    <row r="9881" spans="50:50" ht="23.1" customHeight="1" x14ac:dyDescent="0.35">
      <c r="AX9881" s="74" t="s">
        <v>9920</v>
      </c>
    </row>
    <row r="9882" spans="50:50" ht="23.1" customHeight="1" x14ac:dyDescent="0.35">
      <c r="AX9882" s="74" t="s">
        <v>9921</v>
      </c>
    </row>
    <row r="9883" spans="50:50" ht="23.1" customHeight="1" x14ac:dyDescent="0.35">
      <c r="AX9883" s="74" t="s">
        <v>9922</v>
      </c>
    </row>
    <row r="9884" spans="50:50" ht="23.1" customHeight="1" x14ac:dyDescent="0.35">
      <c r="AX9884" s="74" t="s">
        <v>9923</v>
      </c>
    </row>
    <row r="9885" spans="50:50" ht="23.1" customHeight="1" x14ac:dyDescent="0.35">
      <c r="AX9885" s="74" t="s">
        <v>9924</v>
      </c>
    </row>
    <row r="9886" spans="50:50" ht="23.1" customHeight="1" x14ac:dyDescent="0.35">
      <c r="AX9886" s="74" t="s">
        <v>9925</v>
      </c>
    </row>
    <row r="9887" spans="50:50" ht="23.1" customHeight="1" x14ac:dyDescent="0.35">
      <c r="AX9887" s="74" t="s">
        <v>9926</v>
      </c>
    </row>
    <row r="9888" spans="50:50" ht="23.1" customHeight="1" x14ac:dyDescent="0.35">
      <c r="AX9888" s="74" t="s">
        <v>9927</v>
      </c>
    </row>
    <row r="9889" spans="50:50" ht="23.1" customHeight="1" x14ac:dyDescent="0.35">
      <c r="AX9889" s="74" t="s">
        <v>9928</v>
      </c>
    </row>
    <row r="9890" spans="50:50" ht="23.1" customHeight="1" x14ac:dyDescent="0.35">
      <c r="AX9890" s="74" t="s">
        <v>9929</v>
      </c>
    </row>
    <row r="9891" spans="50:50" ht="23.1" customHeight="1" x14ac:dyDescent="0.35">
      <c r="AX9891" s="74" t="s">
        <v>9930</v>
      </c>
    </row>
    <row r="9892" spans="50:50" ht="23.1" customHeight="1" x14ac:dyDescent="0.35">
      <c r="AX9892" s="74" t="s">
        <v>9931</v>
      </c>
    </row>
    <row r="9893" spans="50:50" ht="23.1" customHeight="1" x14ac:dyDescent="0.35">
      <c r="AX9893" s="74" t="s">
        <v>9932</v>
      </c>
    </row>
    <row r="9894" spans="50:50" ht="23.1" customHeight="1" x14ac:dyDescent="0.35">
      <c r="AX9894" s="74" t="s">
        <v>9933</v>
      </c>
    </row>
    <row r="9895" spans="50:50" ht="23.1" customHeight="1" x14ac:dyDescent="0.35">
      <c r="AX9895" s="74" t="s">
        <v>9934</v>
      </c>
    </row>
    <row r="9896" spans="50:50" ht="23.1" customHeight="1" x14ac:dyDescent="0.35">
      <c r="AX9896" s="74" t="s">
        <v>9935</v>
      </c>
    </row>
    <row r="9897" spans="50:50" ht="23.1" customHeight="1" x14ac:dyDescent="0.35">
      <c r="AX9897" s="74" t="s">
        <v>9936</v>
      </c>
    </row>
    <row r="9898" spans="50:50" ht="23.1" customHeight="1" x14ac:dyDescent="0.35">
      <c r="AX9898" s="74" t="s">
        <v>9937</v>
      </c>
    </row>
    <row r="9899" spans="50:50" ht="23.1" customHeight="1" x14ac:dyDescent="0.35">
      <c r="AX9899" s="74" t="s">
        <v>9938</v>
      </c>
    </row>
    <row r="9900" spans="50:50" ht="23.1" customHeight="1" x14ac:dyDescent="0.35">
      <c r="AX9900" s="74" t="s">
        <v>9939</v>
      </c>
    </row>
    <row r="9901" spans="50:50" ht="23.1" customHeight="1" x14ac:dyDescent="0.35">
      <c r="AX9901" s="74" t="s">
        <v>9940</v>
      </c>
    </row>
    <row r="9902" spans="50:50" ht="23.1" customHeight="1" x14ac:dyDescent="0.35">
      <c r="AX9902" s="74" t="s">
        <v>9941</v>
      </c>
    </row>
    <row r="9903" spans="50:50" ht="23.1" customHeight="1" x14ac:dyDescent="0.35">
      <c r="AX9903" s="74" t="s">
        <v>9942</v>
      </c>
    </row>
    <row r="9904" spans="50:50" ht="23.1" customHeight="1" x14ac:dyDescent="0.35">
      <c r="AX9904" s="74" t="s">
        <v>9943</v>
      </c>
    </row>
    <row r="9905" spans="50:50" ht="23.1" customHeight="1" x14ac:dyDescent="0.35">
      <c r="AX9905" s="74" t="s">
        <v>9944</v>
      </c>
    </row>
    <row r="9906" spans="50:50" ht="23.1" customHeight="1" x14ac:dyDescent="0.35">
      <c r="AX9906" s="74" t="s">
        <v>9945</v>
      </c>
    </row>
    <row r="9907" spans="50:50" ht="23.1" customHeight="1" x14ac:dyDescent="0.35">
      <c r="AX9907" s="74" t="s">
        <v>9946</v>
      </c>
    </row>
    <row r="9908" spans="50:50" ht="23.1" customHeight="1" x14ac:dyDescent="0.35">
      <c r="AX9908" s="74" t="s">
        <v>9947</v>
      </c>
    </row>
    <row r="9909" spans="50:50" ht="23.1" customHeight="1" x14ac:dyDescent="0.35">
      <c r="AX9909" s="74" t="s">
        <v>9948</v>
      </c>
    </row>
    <row r="9910" spans="50:50" ht="23.1" customHeight="1" x14ac:dyDescent="0.35">
      <c r="AX9910" s="74" t="s">
        <v>9949</v>
      </c>
    </row>
    <row r="9911" spans="50:50" ht="23.1" customHeight="1" x14ac:dyDescent="0.35">
      <c r="AX9911" s="74" t="s">
        <v>9950</v>
      </c>
    </row>
    <row r="9912" spans="50:50" ht="23.1" customHeight="1" x14ac:dyDescent="0.35">
      <c r="AX9912" s="74" t="s">
        <v>9951</v>
      </c>
    </row>
    <row r="9913" spans="50:50" ht="23.1" customHeight="1" x14ac:dyDescent="0.35">
      <c r="AX9913" s="74" t="s">
        <v>9952</v>
      </c>
    </row>
    <row r="9914" spans="50:50" ht="23.1" customHeight="1" x14ac:dyDescent="0.35">
      <c r="AX9914" s="74" t="s">
        <v>9953</v>
      </c>
    </row>
    <row r="9915" spans="50:50" ht="23.1" customHeight="1" x14ac:dyDescent="0.35">
      <c r="AX9915" s="74" t="s">
        <v>9954</v>
      </c>
    </row>
    <row r="9916" spans="50:50" ht="23.1" customHeight="1" x14ac:dyDescent="0.35">
      <c r="AX9916" s="74" t="s">
        <v>9955</v>
      </c>
    </row>
    <row r="9917" spans="50:50" ht="23.1" customHeight="1" x14ac:dyDescent="0.35">
      <c r="AX9917" s="74" t="s">
        <v>9956</v>
      </c>
    </row>
    <row r="9918" spans="50:50" ht="23.1" customHeight="1" x14ac:dyDescent="0.35">
      <c r="AX9918" s="74" t="s">
        <v>9957</v>
      </c>
    </row>
    <row r="9919" spans="50:50" ht="23.1" customHeight="1" x14ac:dyDescent="0.35">
      <c r="AX9919" s="74" t="s">
        <v>9958</v>
      </c>
    </row>
    <row r="9920" spans="50:50" ht="23.1" customHeight="1" x14ac:dyDescent="0.35">
      <c r="AX9920" s="74" t="s">
        <v>9959</v>
      </c>
    </row>
    <row r="9921" spans="50:50" ht="23.1" customHeight="1" x14ac:dyDescent="0.35">
      <c r="AX9921" s="74" t="s">
        <v>9960</v>
      </c>
    </row>
    <row r="9922" spans="50:50" ht="23.1" customHeight="1" x14ac:dyDescent="0.35">
      <c r="AX9922" s="74" t="s">
        <v>9961</v>
      </c>
    </row>
    <row r="9923" spans="50:50" ht="23.1" customHeight="1" x14ac:dyDescent="0.35">
      <c r="AX9923" s="74" t="s">
        <v>9962</v>
      </c>
    </row>
    <row r="9924" spans="50:50" ht="23.1" customHeight="1" x14ac:dyDescent="0.35">
      <c r="AX9924" s="74" t="s">
        <v>9963</v>
      </c>
    </row>
    <row r="9925" spans="50:50" ht="23.1" customHeight="1" x14ac:dyDescent="0.35">
      <c r="AX9925" s="74" t="s">
        <v>9964</v>
      </c>
    </row>
    <row r="9926" spans="50:50" ht="23.1" customHeight="1" x14ac:dyDescent="0.35">
      <c r="AX9926" s="74" t="s">
        <v>9965</v>
      </c>
    </row>
    <row r="9927" spans="50:50" ht="23.1" customHeight="1" x14ac:dyDescent="0.35">
      <c r="AX9927" s="74" t="s">
        <v>9966</v>
      </c>
    </row>
    <row r="9928" spans="50:50" ht="23.1" customHeight="1" x14ac:dyDescent="0.35">
      <c r="AX9928" s="74" t="s">
        <v>9967</v>
      </c>
    </row>
    <row r="9929" spans="50:50" ht="23.1" customHeight="1" x14ac:dyDescent="0.35">
      <c r="AX9929" s="74" t="s">
        <v>9968</v>
      </c>
    </row>
    <row r="9930" spans="50:50" ht="23.1" customHeight="1" x14ac:dyDescent="0.35">
      <c r="AX9930" s="74" t="s">
        <v>9969</v>
      </c>
    </row>
    <row r="9931" spans="50:50" ht="23.1" customHeight="1" x14ac:dyDescent="0.35">
      <c r="AX9931" s="74" t="s">
        <v>9970</v>
      </c>
    </row>
    <row r="9932" spans="50:50" ht="23.1" customHeight="1" x14ac:dyDescent="0.35">
      <c r="AX9932" s="74" t="s">
        <v>9971</v>
      </c>
    </row>
    <row r="9933" spans="50:50" ht="23.1" customHeight="1" x14ac:dyDescent="0.35">
      <c r="AX9933" s="74" t="s">
        <v>9972</v>
      </c>
    </row>
    <row r="9934" spans="50:50" ht="23.1" customHeight="1" x14ac:dyDescent="0.35">
      <c r="AX9934" s="74" t="s">
        <v>9973</v>
      </c>
    </row>
    <row r="9935" spans="50:50" ht="23.1" customHeight="1" x14ac:dyDescent="0.35">
      <c r="AX9935" s="74" t="s">
        <v>9974</v>
      </c>
    </row>
    <row r="9936" spans="50:50" ht="23.1" customHeight="1" x14ac:dyDescent="0.35">
      <c r="AX9936" s="74" t="s">
        <v>9975</v>
      </c>
    </row>
    <row r="9937" spans="50:50" ht="23.1" customHeight="1" x14ac:dyDescent="0.35">
      <c r="AX9937" s="74" t="s">
        <v>9976</v>
      </c>
    </row>
    <row r="9938" spans="50:50" ht="23.1" customHeight="1" x14ac:dyDescent="0.35">
      <c r="AX9938" s="74" t="s">
        <v>9977</v>
      </c>
    </row>
    <row r="9939" spans="50:50" ht="23.1" customHeight="1" x14ac:dyDescent="0.35">
      <c r="AX9939" s="74" t="s">
        <v>9978</v>
      </c>
    </row>
    <row r="9940" spans="50:50" ht="23.1" customHeight="1" x14ac:dyDescent="0.35">
      <c r="AX9940" s="74" t="s">
        <v>9979</v>
      </c>
    </row>
    <row r="9941" spans="50:50" ht="23.1" customHeight="1" x14ac:dyDescent="0.35">
      <c r="AX9941" s="74" t="s">
        <v>9980</v>
      </c>
    </row>
    <row r="9942" spans="50:50" ht="23.1" customHeight="1" x14ac:dyDescent="0.35">
      <c r="AX9942" s="74" t="s">
        <v>9981</v>
      </c>
    </row>
    <row r="9943" spans="50:50" ht="23.1" customHeight="1" x14ac:dyDescent="0.35">
      <c r="AX9943" s="74" t="s">
        <v>9982</v>
      </c>
    </row>
    <row r="9944" spans="50:50" ht="23.1" customHeight="1" x14ac:dyDescent="0.35">
      <c r="AX9944" s="74" t="s">
        <v>9983</v>
      </c>
    </row>
    <row r="9945" spans="50:50" ht="23.1" customHeight="1" x14ac:dyDescent="0.35">
      <c r="AX9945" s="74" t="s">
        <v>9984</v>
      </c>
    </row>
    <row r="9946" spans="50:50" ht="23.1" customHeight="1" x14ac:dyDescent="0.35">
      <c r="AX9946" s="74" t="s">
        <v>9985</v>
      </c>
    </row>
    <row r="9947" spans="50:50" ht="23.1" customHeight="1" x14ac:dyDescent="0.35">
      <c r="AX9947" s="74" t="s">
        <v>9986</v>
      </c>
    </row>
    <row r="9948" spans="50:50" ht="23.1" customHeight="1" x14ac:dyDescent="0.35">
      <c r="AX9948" s="74" t="s">
        <v>9987</v>
      </c>
    </row>
    <row r="9949" spans="50:50" ht="23.1" customHeight="1" x14ac:dyDescent="0.35">
      <c r="AX9949" s="74" t="s">
        <v>9988</v>
      </c>
    </row>
    <row r="9950" spans="50:50" ht="23.1" customHeight="1" x14ac:dyDescent="0.35">
      <c r="AX9950" s="74" t="s">
        <v>9989</v>
      </c>
    </row>
    <row r="9951" spans="50:50" ht="23.1" customHeight="1" x14ac:dyDescent="0.35">
      <c r="AX9951" s="74" t="s">
        <v>9990</v>
      </c>
    </row>
    <row r="9952" spans="50:50" ht="23.1" customHeight="1" x14ac:dyDescent="0.35">
      <c r="AX9952" s="74" t="s">
        <v>9991</v>
      </c>
    </row>
    <row r="9953" spans="50:50" ht="23.1" customHeight="1" x14ac:dyDescent="0.35">
      <c r="AX9953" s="74" t="s">
        <v>9992</v>
      </c>
    </row>
    <row r="9954" spans="50:50" ht="23.1" customHeight="1" x14ac:dyDescent="0.35">
      <c r="AX9954" s="74" t="s">
        <v>9993</v>
      </c>
    </row>
    <row r="9955" spans="50:50" ht="23.1" customHeight="1" x14ac:dyDescent="0.35">
      <c r="AX9955" s="74" t="s">
        <v>9994</v>
      </c>
    </row>
    <row r="9956" spans="50:50" ht="23.1" customHeight="1" x14ac:dyDescent="0.35">
      <c r="AX9956" s="74" t="s">
        <v>9995</v>
      </c>
    </row>
    <row r="9957" spans="50:50" ht="23.1" customHeight="1" x14ac:dyDescent="0.35">
      <c r="AX9957" s="74" t="s">
        <v>9996</v>
      </c>
    </row>
    <row r="9958" spans="50:50" ht="23.1" customHeight="1" x14ac:dyDescent="0.35">
      <c r="AX9958" s="74" t="s">
        <v>9997</v>
      </c>
    </row>
    <row r="9959" spans="50:50" ht="23.1" customHeight="1" x14ac:dyDescent="0.35">
      <c r="AX9959" s="74" t="s">
        <v>9998</v>
      </c>
    </row>
    <row r="9960" spans="50:50" ht="23.1" customHeight="1" x14ac:dyDescent="0.35">
      <c r="AX9960" s="74" t="s">
        <v>9999</v>
      </c>
    </row>
    <row r="9961" spans="50:50" ht="23.1" customHeight="1" x14ac:dyDescent="0.35">
      <c r="AX9961" s="74" t="s">
        <v>10000</v>
      </c>
    </row>
    <row r="9962" spans="50:50" ht="23.1" customHeight="1" x14ac:dyDescent="0.35">
      <c r="AX9962" s="74" t="s">
        <v>10001</v>
      </c>
    </row>
    <row r="9963" spans="50:50" ht="23.1" customHeight="1" x14ac:dyDescent="0.35">
      <c r="AX9963" s="74" t="s">
        <v>10002</v>
      </c>
    </row>
    <row r="9964" spans="50:50" ht="23.1" customHeight="1" x14ac:dyDescent="0.35">
      <c r="AX9964" s="74" t="s">
        <v>10003</v>
      </c>
    </row>
    <row r="9965" spans="50:50" ht="23.1" customHeight="1" x14ac:dyDescent="0.35">
      <c r="AX9965" s="74" t="s">
        <v>10004</v>
      </c>
    </row>
    <row r="9966" spans="50:50" ht="23.1" customHeight="1" x14ac:dyDescent="0.35">
      <c r="AX9966" s="74" t="s">
        <v>10005</v>
      </c>
    </row>
    <row r="9967" spans="50:50" ht="23.1" customHeight="1" x14ac:dyDescent="0.35">
      <c r="AX9967" s="74" t="s">
        <v>10006</v>
      </c>
    </row>
    <row r="9968" spans="50:50" ht="23.1" customHeight="1" x14ac:dyDescent="0.35">
      <c r="AX9968" s="74" t="s">
        <v>10007</v>
      </c>
    </row>
    <row r="9969" spans="50:50" ht="23.1" customHeight="1" x14ac:dyDescent="0.35">
      <c r="AX9969" s="74" t="s">
        <v>10008</v>
      </c>
    </row>
    <row r="9970" spans="50:50" ht="23.1" customHeight="1" x14ac:dyDescent="0.35">
      <c r="AX9970" s="74" t="s">
        <v>10009</v>
      </c>
    </row>
    <row r="9971" spans="50:50" ht="23.1" customHeight="1" x14ac:dyDescent="0.35">
      <c r="AX9971" s="74" t="s">
        <v>10010</v>
      </c>
    </row>
    <row r="9972" spans="50:50" ht="23.1" customHeight="1" x14ac:dyDescent="0.35">
      <c r="AX9972" s="74" t="s">
        <v>10011</v>
      </c>
    </row>
    <row r="9973" spans="50:50" ht="23.1" customHeight="1" x14ac:dyDescent="0.35">
      <c r="AX9973" s="74" t="s">
        <v>10012</v>
      </c>
    </row>
    <row r="9974" spans="50:50" ht="23.1" customHeight="1" x14ac:dyDescent="0.35">
      <c r="AX9974" s="74" t="s">
        <v>10013</v>
      </c>
    </row>
    <row r="9975" spans="50:50" ht="23.1" customHeight="1" x14ac:dyDescent="0.35">
      <c r="AX9975" s="74" t="s">
        <v>10014</v>
      </c>
    </row>
    <row r="9976" spans="50:50" ht="23.1" customHeight="1" x14ac:dyDescent="0.35">
      <c r="AX9976" s="74" t="s">
        <v>10015</v>
      </c>
    </row>
    <row r="9977" spans="50:50" ht="23.1" customHeight="1" x14ac:dyDescent="0.35">
      <c r="AX9977" s="74" t="s">
        <v>10016</v>
      </c>
    </row>
    <row r="9978" spans="50:50" ht="23.1" customHeight="1" x14ac:dyDescent="0.35">
      <c r="AX9978" s="74" t="s">
        <v>10017</v>
      </c>
    </row>
    <row r="9979" spans="50:50" ht="23.1" customHeight="1" x14ac:dyDescent="0.35">
      <c r="AX9979" s="74" t="s">
        <v>10018</v>
      </c>
    </row>
    <row r="9980" spans="50:50" ht="23.1" customHeight="1" x14ac:dyDescent="0.35">
      <c r="AX9980" s="74" t="s">
        <v>10019</v>
      </c>
    </row>
    <row r="9981" spans="50:50" ht="23.1" customHeight="1" x14ac:dyDescent="0.35">
      <c r="AX9981" s="74" t="s">
        <v>10020</v>
      </c>
    </row>
    <row r="9982" spans="50:50" ht="23.1" customHeight="1" x14ac:dyDescent="0.35">
      <c r="AX9982" s="74" t="s">
        <v>10021</v>
      </c>
    </row>
    <row r="9983" spans="50:50" ht="23.1" customHeight="1" x14ac:dyDescent="0.35">
      <c r="AX9983" s="74" t="s">
        <v>10022</v>
      </c>
    </row>
    <row r="9984" spans="50:50" ht="23.1" customHeight="1" x14ac:dyDescent="0.35">
      <c r="AX9984" s="74" t="s">
        <v>10023</v>
      </c>
    </row>
    <row r="9985" spans="50:50" ht="23.1" customHeight="1" x14ac:dyDescent="0.35">
      <c r="AX9985" s="74" t="s">
        <v>10024</v>
      </c>
    </row>
    <row r="9986" spans="50:50" ht="23.1" customHeight="1" x14ac:dyDescent="0.35">
      <c r="AX9986" s="74" t="s">
        <v>10025</v>
      </c>
    </row>
    <row r="9987" spans="50:50" ht="23.1" customHeight="1" x14ac:dyDescent="0.35">
      <c r="AX9987" s="74" t="s">
        <v>10026</v>
      </c>
    </row>
    <row r="9988" spans="50:50" ht="23.1" customHeight="1" x14ac:dyDescent="0.35">
      <c r="AX9988" s="74" t="s">
        <v>10027</v>
      </c>
    </row>
    <row r="9989" spans="50:50" ht="23.1" customHeight="1" x14ac:dyDescent="0.35">
      <c r="AX9989" s="74" t="s">
        <v>10028</v>
      </c>
    </row>
    <row r="9990" spans="50:50" ht="23.1" customHeight="1" x14ac:dyDescent="0.35">
      <c r="AX9990" s="74" t="s">
        <v>10029</v>
      </c>
    </row>
    <row r="9991" spans="50:50" ht="23.1" customHeight="1" x14ac:dyDescent="0.35">
      <c r="AX9991" s="74" t="s">
        <v>10030</v>
      </c>
    </row>
    <row r="9992" spans="50:50" ht="23.1" customHeight="1" x14ac:dyDescent="0.35">
      <c r="AX9992" s="74" t="s">
        <v>10031</v>
      </c>
    </row>
    <row r="9993" spans="50:50" ht="23.1" customHeight="1" x14ac:dyDescent="0.35">
      <c r="AX9993" s="74" t="s">
        <v>10032</v>
      </c>
    </row>
    <row r="9994" spans="50:50" ht="23.1" customHeight="1" x14ac:dyDescent="0.35">
      <c r="AX9994" s="74" t="s">
        <v>10033</v>
      </c>
    </row>
    <row r="9995" spans="50:50" ht="23.1" customHeight="1" x14ac:dyDescent="0.35">
      <c r="AX9995" s="74" t="s">
        <v>10034</v>
      </c>
    </row>
    <row r="9996" spans="50:50" ht="23.1" customHeight="1" x14ac:dyDescent="0.35">
      <c r="AX9996" s="74" t="s">
        <v>10035</v>
      </c>
    </row>
    <row r="9997" spans="50:50" ht="23.1" customHeight="1" x14ac:dyDescent="0.35">
      <c r="AX9997" s="74" t="s">
        <v>10036</v>
      </c>
    </row>
    <row r="9998" spans="50:50" ht="23.1" customHeight="1" x14ac:dyDescent="0.35">
      <c r="AX9998" s="74" t="s">
        <v>10037</v>
      </c>
    </row>
    <row r="9999" spans="50:50" ht="23.1" customHeight="1" x14ac:dyDescent="0.35">
      <c r="AX9999" s="74" t="s">
        <v>10038</v>
      </c>
    </row>
    <row r="10000" spans="50:50" ht="23.1" customHeight="1" x14ac:dyDescent="0.35">
      <c r="AX10000" s="74" t="s">
        <v>10039</v>
      </c>
    </row>
    <row r="10001" spans="50:50" ht="23.1" customHeight="1" x14ac:dyDescent="0.35">
      <c r="AX10001" s="74" t="s">
        <v>10040</v>
      </c>
    </row>
    <row r="10002" spans="50:50" ht="23.1" customHeight="1" x14ac:dyDescent="0.35">
      <c r="AX10002" s="74" t="s">
        <v>10041</v>
      </c>
    </row>
    <row r="10003" spans="50:50" ht="23.1" customHeight="1" x14ac:dyDescent="0.35">
      <c r="AX10003" s="74" t="s">
        <v>10042</v>
      </c>
    </row>
    <row r="10004" spans="50:50" ht="23.1" customHeight="1" x14ac:dyDescent="0.35">
      <c r="AX10004" s="74" t="s">
        <v>10043</v>
      </c>
    </row>
    <row r="10005" spans="50:50" ht="23.1" customHeight="1" x14ac:dyDescent="0.35">
      <c r="AX10005" s="74" t="s">
        <v>10044</v>
      </c>
    </row>
    <row r="10006" spans="50:50" ht="23.1" customHeight="1" x14ac:dyDescent="0.35">
      <c r="AX10006" s="74" t="s">
        <v>10045</v>
      </c>
    </row>
    <row r="10007" spans="50:50" ht="23.1" customHeight="1" x14ac:dyDescent="0.35">
      <c r="AX10007" s="74" t="s">
        <v>10046</v>
      </c>
    </row>
    <row r="10008" spans="50:50" ht="23.1" customHeight="1" x14ac:dyDescent="0.35">
      <c r="AX10008" s="74" t="s">
        <v>10047</v>
      </c>
    </row>
    <row r="10009" spans="50:50" ht="23.1" customHeight="1" x14ac:dyDescent="0.35">
      <c r="AX10009" s="74" t="s">
        <v>10048</v>
      </c>
    </row>
    <row r="10010" spans="50:50" ht="23.1" customHeight="1" x14ac:dyDescent="0.35">
      <c r="AX10010" s="74" t="s">
        <v>10049</v>
      </c>
    </row>
    <row r="10011" spans="50:50" ht="23.1" customHeight="1" x14ac:dyDescent="0.35">
      <c r="AX10011" s="74" t="s">
        <v>10050</v>
      </c>
    </row>
    <row r="10012" spans="50:50" ht="23.1" customHeight="1" x14ac:dyDescent="0.35">
      <c r="AX10012" s="74" t="s">
        <v>10051</v>
      </c>
    </row>
    <row r="10013" spans="50:50" ht="23.1" customHeight="1" x14ac:dyDescent="0.35">
      <c r="AX10013" s="74" t="s">
        <v>10052</v>
      </c>
    </row>
    <row r="10014" spans="50:50" ht="23.1" customHeight="1" x14ac:dyDescent="0.35">
      <c r="AX10014" s="74" t="s">
        <v>10053</v>
      </c>
    </row>
    <row r="10015" spans="50:50" ht="23.1" customHeight="1" x14ac:dyDescent="0.35">
      <c r="AX10015" s="74" t="s">
        <v>10054</v>
      </c>
    </row>
    <row r="10016" spans="50:50" ht="23.1" customHeight="1" x14ac:dyDescent="0.35">
      <c r="AX10016" s="74" t="s">
        <v>10055</v>
      </c>
    </row>
    <row r="10017" spans="50:50" ht="23.1" customHeight="1" x14ac:dyDescent="0.35">
      <c r="AX10017" s="74" t="s">
        <v>10056</v>
      </c>
    </row>
    <row r="10018" spans="50:50" ht="23.1" customHeight="1" x14ac:dyDescent="0.35">
      <c r="AX10018" s="74" t="s">
        <v>10057</v>
      </c>
    </row>
    <row r="10019" spans="50:50" ht="23.1" customHeight="1" x14ac:dyDescent="0.35">
      <c r="AX10019" s="74" t="s">
        <v>10058</v>
      </c>
    </row>
    <row r="10020" spans="50:50" ht="23.1" customHeight="1" x14ac:dyDescent="0.35">
      <c r="AX10020" s="74" t="s">
        <v>10059</v>
      </c>
    </row>
    <row r="10021" spans="50:50" ht="23.1" customHeight="1" x14ac:dyDescent="0.35">
      <c r="AX10021" s="74" t="s">
        <v>10060</v>
      </c>
    </row>
    <row r="10022" spans="50:50" ht="23.1" customHeight="1" x14ac:dyDescent="0.35">
      <c r="AX10022" s="74" t="s">
        <v>10061</v>
      </c>
    </row>
    <row r="10023" spans="50:50" ht="23.1" customHeight="1" x14ac:dyDescent="0.35">
      <c r="AX10023" s="74" t="s">
        <v>10062</v>
      </c>
    </row>
    <row r="10024" spans="50:50" ht="23.1" customHeight="1" x14ac:dyDescent="0.35">
      <c r="AX10024" s="74" t="s">
        <v>10063</v>
      </c>
    </row>
    <row r="10025" spans="50:50" ht="23.1" customHeight="1" x14ac:dyDescent="0.35">
      <c r="AX10025" s="74" t="s">
        <v>10064</v>
      </c>
    </row>
    <row r="10026" spans="50:50" ht="23.1" customHeight="1" x14ac:dyDescent="0.35">
      <c r="AX10026" s="74" t="s">
        <v>10065</v>
      </c>
    </row>
    <row r="10027" spans="50:50" ht="23.1" customHeight="1" x14ac:dyDescent="0.35">
      <c r="AX10027" s="74" t="s">
        <v>10066</v>
      </c>
    </row>
    <row r="10028" spans="50:50" ht="23.1" customHeight="1" x14ac:dyDescent="0.35">
      <c r="AX10028" s="74" t="s">
        <v>10067</v>
      </c>
    </row>
    <row r="10029" spans="50:50" ht="23.1" customHeight="1" x14ac:dyDescent="0.35">
      <c r="AX10029" s="74" t="s">
        <v>10068</v>
      </c>
    </row>
    <row r="10030" spans="50:50" ht="23.1" customHeight="1" x14ac:dyDescent="0.35">
      <c r="AX10030" s="74" t="s">
        <v>10069</v>
      </c>
    </row>
    <row r="10031" spans="50:50" ht="23.1" customHeight="1" x14ac:dyDescent="0.35">
      <c r="AX10031" s="74" t="s">
        <v>10070</v>
      </c>
    </row>
    <row r="10032" spans="50:50" ht="23.1" customHeight="1" x14ac:dyDescent="0.35">
      <c r="AX10032" s="74" t="s">
        <v>10071</v>
      </c>
    </row>
    <row r="10033" spans="50:50" ht="23.1" customHeight="1" x14ac:dyDescent="0.35">
      <c r="AX10033" s="74" t="s">
        <v>10072</v>
      </c>
    </row>
    <row r="10034" spans="50:50" ht="23.1" customHeight="1" x14ac:dyDescent="0.35">
      <c r="AX10034" s="74" t="s">
        <v>10073</v>
      </c>
    </row>
    <row r="10035" spans="50:50" ht="23.1" customHeight="1" x14ac:dyDescent="0.35">
      <c r="AX10035" s="74" t="s">
        <v>10074</v>
      </c>
    </row>
    <row r="10036" spans="50:50" ht="23.1" customHeight="1" x14ac:dyDescent="0.35">
      <c r="AX10036" s="74" t="s">
        <v>10075</v>
      </c>
    </row>
    <row r="10037" spans="50:50" ht="23.1" customHeight="1" x14ac:dyDescent="0.35">
      <c r="AX10037" s="74" t="s">
        <v>10076</v>
      </c>
    </row>
    <row r="10038" spans="50:50" ht="23.1" customHeight="1" x14ac:dyDescent="0.35">
      <c r="AX10038" s="74" t="s">
        <v>10077</v>
      </c>
    </row>
    <row r="10039" spans="50:50" ht="23.1" customHeight="1" x14ac:dyDescent="0.35">
      <c r="AX10039" s="74" t="s">
        <v>10078</v>
      </c>
    </row>
    <row r="10040" spans="50:50" ht="23.1" customHeight="1" x14ac:dyDescent="0.35">
      <c r="AX10040" s="74" t="s">
        <v>10079</v>
      </c>
    </row>
    <row r="10041" spans="50:50" ht="23.1" customHeight="1" x14ac:dyDescent="0.35">
      <c r="AX10041" s="74" t="s">
        <v>10080</v>
      </c>
    </row>
    <row r="10042" spans="50:50" ht="23.1" customHeight="1" x14ac:dyDescent="0.35">
      <c r="AX10042" s="74" t="s">
        <v>10081</v>
      </c>
    </row>
    <row r="10043" spans="50:50" ht="23.1" customHeight="1" x14ac:dyDescent="0.35">
      <c r="AX10043" s="74" t="s">
        <v>10082</v>
      </c>
    </row>
    <row r="10044" spans="50:50" ht="23.1" customHeight="1" x14ac:dyDescent="0.35">
      <c r="AX10044" s="74" t="s">
        <v>10083</v>
      </c>
    </row>
    <row r="10045" spans="50:50" ht="23.1" customHeight="1" x14ac:dyDescent="0.35">
      <c r="AX10045" s="74" t="s">
        <v>10084</v>
      </c>
    </row>
    <row r="10046" spans="50:50" ht="23.1" customHeight="1" x14ac:dyDescent="0.35">
      <c r="AX10046" s="74" t="s">
        <v>10085</v>
      </c>
    </row>
    <row r="10047" spans="50:50" ht="23.1" customHeight="1" x14ac:dyDescent="0.35">
      <c r="AX10047" s="74" t="s">
        <v>10086</v>
      </c>
    </row>
    <row r="10048" spans="50:50" ht="23.1" customHeight="1" x14ac:dyDescent="0.35">
      <c r="AX10048" s="74" t="s">
        <v>10087</v>
      </c>
    </row>
    <row r="10049" spans="50:50" ht="23.1" customHeight="1" x14ac:dyDescent="0.35">
      <c r="AX10049" s="74" t="s">
        <v>10088</v>
      </c>
    </row>
    <row r="10050" spans="50:50" ht="23.1" customHeight="1" x14ac:dyDescent="0.35">
      <c r="AX10050" s="74" t="s">
        <v>10089</v>
      </c>
    </row>
    <row r="10051" spans="50:50" ht="23.1" customHeight="1" x14ac:dyDescent="0.35">
      <c r="AX10051" s="74" t="s">
        <v>10090</v>
      </c>
    </row>
    <row r="10052" spans="50:50" ht="23.1" customHeight="1" x14ac:dyDescent="0.35">
      <c r="AX10052" s="74" t="s">
        <v>10091</v>
      </c>
    </row>
    <row r="10053" spans="50:50" ht="23.1" customHeight="1" x14ac:dyDescent="0.35">
      <c r="AX10053" s="74" t="s">
        <v>10092</v>
      </c>
    </row>
    <row r="10054" spans="50:50" ht="23.1" customHeight="1" x14ac:dyDescent="0.35">
      <c r="AX10054" s="74" t="s">
        <v>10093</v>
      </c>
    </row>
    <row r="10055" spans="50:50" ht="23.1" customHeight="1" x14ac:dyDescent="0.35">
      <c r="AX10055" s="74" t="s">
        <v>10094</v>
      </c>
    </row>
    <row r="10056" spans="50:50" ht="23.1" customHeight="1" x14ac:dyDescent="0.35">
      <c r="AX10056" s="74" t="s">
        <v>10095</v>
      </c>
    </row>
    <row r="10057" spans="50:50" ht="23.1" customHeight="1" x14ac:dyDescent="0.35">
      <c r="AX10057" s="74" t="s">
        <v>10096</v>
      </c>
    </row>
    <row r="10058" spans="50:50" ht="23.1" customHeight="1" x14ac:dyDescent="0.35">
      <c r="AX10058" s="74" t="s">
        <v>10097</v>
      </c>
    </row>
    <row r="10059" spans="50:50" ht="23.1" customHeight="1" x14ac:dyDescent="0.35">
      <c r="AX10059" s="74" t="s">
        <v>10098</v>
      </c>
    </row>
    <row r="10060" spans="50:50" ht="23.1" customHeight="1" x14ac:dyDescent="0.35">
      <c r="AX10060" s="74" t="s">
        <v>10099</v>
      </c>
    </row>
    <row r="10061" spans="50:50" ht="23.1" customHeight="1" x14ac:dyDescent="0.35">
      <c r="AX10061" s="74" t="s">
        <v>10100</v>
      </c>
    </row>
    <row r="10062" spans="50:50" ht="23.1" customHeight="1" x14ac:dyDescent="0.35">
      <c r="AX10062" s="74" t="s">
        <v>10101</v>
      </c>
    </row>
    <row r="10063" spans="50:50" ht="23.1" customHeight="1" x14ac:dyDescent="0.35">
      <c r="AX10063" s="74" t="s">
        <v>10102</v>
      </c>
    </row>
    <row r="10064" spans="50:50" ht="23.1" customHeight="1" x14ac:dyDescent="0.35">
      <c r="AX10064" s="74" t="s">
        <v>10103</v>
      </c>
    </row>
    <row r="10065" spans="50:50" ht="23.1" customHeight="1" x14ac:dyDescent="0.35">
      <c r="AX10065" s="74" t="s">
        <v>10104</v>
      </c>
    </row>
    <row r="10066" spans="50:50" ht="23.1" customHeight="1" x14ac:dyDescent="0.35">
      <c r="AX10066" s="74" t="s">
        <v>10105</v>
      </c>
    </row>
    <row r="10067" spans="50:50" ht="23.1" customHeight="1" x14ac:dyDescent="0.35">
      <c r="AX10067" s="74" t="s">
        <v>10106</v>
      </c>
    </row>
    <row r="10068" spans="50:50" ht="23.1" customHeight="1" x14ac:dyDescent="0.35">
      <c r="AX10068" s="74" t="s">
        <v>10107</v>
      </c>
    </row>
    <row r="10069" spans="50:50" ht="23.1" customHeight="1" x14ac:dyDescent="0.35">
      <c r="AX10069" s="74" t="s">
        <v>10108</v>
      </c>
    </row>
    <row r="10070" spans="50:50" ht="23.1" customHeight="1" x14ac:dyDescent="0.35">
      <c r="AX10070" s="74" t="s">
        <v>10109</v>
      </c>
    </row>
    <row r="10071" spans="50:50" ht="23.1" customHeight="1" x14ac:dyDescent="0.35">
      <c r="AX10071" s="74" t="s">
        <v>10110</v>
      </c>
    </row>
    <row r="10072" spans="50:50" ht="23.1" customHeight="1" x14ac:dyDescent="0.35">
      <c r="AX10072" s="74" t="s">
        <v>10111</v>
      </c>
    </row>
    <row r="10073" spans="50:50" ht="23.1" customHeight="1" x14ac:dyDescent="0.35">
      <c r="AX10073" s="74" t="s">
        <v>10112</v>
      </c>
    </row>
    <row r="10074" spans="50:50" ht="23.1" customHeight="1" x14ac:dyDescent="0.35">
      <c r="AX10074" s="74" t="s">
        <v>10113</v>
      </c>
    </row>
    <row r="10075" spans="50:50" ht="23.1" customHeight="1" x14ac:dyDescent="0.35">
      <c r="AX10075" s="74" t="s">
        <v>10114</v>
      </c>
    </row>
    <row r="10076" spans="50:50" ht="23.1" customHeight="1" x14ac:dyDescent="0.35">
      <c r="AX10076" s="74" t="s">
        <v>10115</v>
      </c>
    </row>
    <row r="10077" spans="50:50" ht="23.1" customHeight="1" x14ac:dyDescent="0.35">
      <c r="AX10077" s="74" t="s">
        <v>10116</v>
      </c>
    </row>
    <row r="10078" spans="50:50" ht="23.1" customHeight="1" x14ac:dyDescent="0.35">
      <c r="AX10078" s="74" t="s">
        <v>10117</v>
      </c>
    </row>
    <row r="10079" spans="50:50" ht="23.1" customHeight="1" x14ac:dyDescent="0.35">
      <c r="AX10079" s="74" t="s">
        <v>10118</v>
      </c>
    </row>
    <row r="10080" spans="50:50" ht="23.1" customHeight="1" x14ac:dyDescent="0.35">
      <c r="AX10080" s="74" t="s">
        <v>10119</v>
      </c>
    </row>
    <row r="10081" spans="50:50" ht="23.1" customHeight="1" x14ac:dyDescent="0.35">
      <c r="AX10081" s="74" t="s">
        <v>10120</v>
      </c>
    </row>
    <row r="10082" spans="50:50" ht="23.1" customHeight="1" x14ac:dyDescent="0.35">
      <c r="AX10082" s="74" t="s">
        <v>10121</v>
      </c>
    </row>
    <row r="10083" spans="50:50" ht="23.1" customHeight="1" x14ac:dyDescent="0.35">
      <c r="AX10083" s="74" t="s">
        <v>10122</v>
      </c>
    </row>
    <row r="10084" spans="50:50" ht="23.1" customHeight="1" x14ac:dyDescent="0.35">
      <c r="AX10084" s="74" t="s">
        <v>10123</v>
      </c>
    </row>
    <row r="10085" spans="50:50" ht="23.1" customHeight="1" x14ac:dyDescent="0.35">
      <c r="AX10085" s="74" t="s">
        <v>10124</v>
      </c>
    </row>
    <row r="10086" spans="50:50" ht="23.1" customHeight="1" x14ac:dyDescent="0.35">
      <c r="AX10086" s="74" t="s">
        <v>10125</v>
      </c>
    </row>
    <row r="10087" spans="50:50" ht="23.1" customHeight="1" x14ac:dyDescent="0.35">
      <c r="AX10087" s="74" t="s">
        <v>10126</v>
      </c>
    </row>
    <row r="10088" spans="50:50" ht="23.1" customHeight="1" x14ac:dyDescent="0.35">
      <c r="AX10088" s="74" t="s">
        <v>10127</v>
      </c>
    </row>
    <row r="10089" spans="50:50" ht="23.1" customHeight="1" x14ac:dyDescent="0.35">
      <c r="AX10089" s="74" t="s">
        <v>10128</v>
      </c>
    </row>
    <row r="10090" spans="50:50" ht="23.1" customHeight="1" x14ac:dyDescent="0.35">
      <c r="AX10090" s="74" t="s">
        <v>10129</v>
      </c>
    </row>
    <row r="10091" spans="50:50" ht="23.1" customHeight="1" x14ac:dyDescent="0.35">
      <c r="AX10091" s="74" t="s">
        <v>10130</v>
      </c>
    </row>
    <row r="10092" spans="50:50" ht="23.1" customHeight="1" x14ac:dyDescent="0.35">
      <c r="AX10092" s="74" t="s">
        <v>10131</v>
      </c>
    </row>
    <row r="10093" spans="50:50" ht="23.1" customHeight="1" x14ac:dyDescent="0.35">
      <c r="AX10093" s="74" t="s">
        <v>10132</v>
      </c>
    </row>
    <row r="10094" spans="50:50" ht="23.1" customHeight="1" x14ac:dyDescent="0.35">
      <c r="AX10094" s="74" t="s">
        <v>10133</v>
      </c>
    </row>
    <row r="10095" spans="50:50" ht="23.1" customHeight="1" x14ac:dyDescent="0.35">
      <c r="AX10095" s="74" t="s">
        <v>10134</v>
      </c>
    </row>
    <row r="10096" spans="50:50" ht="23.1" customHeight="1" x14ac:dyDescent="0.35">
      <c r="AX10096" s="74" t="s">
        <v>10135</v>
      </c>
    </row>
    <row r="10097" spans="50:50" ht="23.1" customHeight="1" x14ac:dyDescent="0.35">
      <c r="AX10097" s="74" t="s">
        <v>10136</v>
      </c>
    </row>
    <row r="10098" spans="50:50" ht="23.1" customHeight="1" x14ac:dyDescent="0.35">
      <c r="AX10098" s="74" t="s">
        <v>10137</v>
      </c>
    </row>
    <row r="10099" spans="50:50" ht="23.1" customHeight="1" x14ac:dyDescent="0.35">
      <c r="AX10099" s="74" t="s">
        <v>10138</v>
      </c>
    </row>
    <row r="10100" spans="50:50" ht="23.1" customHeight="1" x14ac:dyDescent="0.35">
      <c r="AX10100" s="74" t="s">
        <v>10139</v>
      </c>
    </row>
    <row r="10101" spans="50:50" ht="23.1" customHeight="1" x14ac:dyDescent="0.35">
      <c r="AX10101" s="74" t="s">
        <v>10140</v>
      </c>
    </row>
    <row r="10102" spans="50:50" ht="23.1" customHeight="1" x14ac:dyDescent="0.35">
      <c r="AX10102" s="74" t="s">
        <v>10141</v>
      </c>
    </row>
    <row r="10103" spans="50:50" ht="23.1" customHeight="1" x14ac:dyDescent="0.35">
      <c r="AX10103" s="74" t="s">
        <v>10142</v>
      </c>
    </row>
    <row r="10104" spans="50:50" ht="23.1" customHeight="1" x14ac:dyDescent="0.35">
      <c r="AX10104" s="74" t="s">
        <v>10143</v>
      </c>
    </row>
    <row r="10105" spans="50:50" ht="23.1" customHeight="1" x14ac:dyDescent="0.35">
      <c r="AX10105" s="74" t="s">
        <v>10144</v>
      </c>
    </row>
    <row r="10106" spans="50:50" ht="23.1" customHeight="1" x14ac:dyDescent="0.35">
      <c r="AX10106" s="74" t="s">
        <v>10145</v>
      </c>
    </row>
    <row r="10107" spans="50:50" ht="23.1" customHeight="1" x14ac:dyDescent="0.35">
      <c r="AX10107" s="74" t="s">
        <v>10146</v>
      </c>
    </row>
    <row r="10108" spans="50:50" ht="23.1" customHeight="1" x14ac:dyDescent="0.35">
      <c r="AX10108" s="74" t="s">
        <v>10147</v>
      </c>
    </row>
    <row r="10109" spans="50:50" ht="23.1" customHeight="1" x14ac:dyDescent="0.35">
      <c r="AX10109" s="74" t="s">
        <v>10148</v>
      </c>
    </row>
    <row r="10110" spans="50:50" ht="23.1" customHeight="1" x14ac:dyDescent="0.35">
      <c r="AX10110" s="74" t="s">
        <v>10149</v>
      </c>
    </row>
    <row r="10111" spans="50:50" ht="23.1" customHeight="1" x14ac:dyDescent="0.35">
      <c r="AX10111" s="74" t="s">
        <v>10150</v>
      </c>
    </row>
    <row r="10112" spans="50:50" ht="23.1" customHeight="1" x14ac:dyDescent="0.35">
      <c r="AX10112" s="74" t="s">
        <v>10151</v>
      </c>
    </row>
    <row r="10113" spans="50:50" ht="23.1" customHeight="1" x14ac:dyDescent="0.35">
      <c r="AX10113" s="74" t="s">
        <v>10152</v>
      </c>
    </row>
    <row r="10114" spans="50:50" ht="23.1" customHeight="1" x14ac:dyDescent="0.35">
      <c r="AX10114" s="74" t="s">
        <v>10153</v>
      </c>
    </row>
    <row r="10115" spans="50:50" ht="23.1" customHeight="1" x14ac:dyDescent="0.35">
      <c r="AX10115" s="74" t="s">
        <v>10154</v>
      </c>
    </row>
    <row r="10116" spans="50:50" ht="23.1" customHeight="1" x14ac:dyDescent="0.35">
      <c r="AX10116" s="74" t="s">
        <v>10155</v>
      </c>
    </row>
    <row r="10117" spans="50:50" ht="23.1" customHeight="1" x14ac:dyDescent="0.35">
      <c r="AX10117" s="74" t="s">
        <v>10156</v>
      </c>
    </row>
    <row r="10118" spans="50:50" ht="23.1" customHeight="1" x14ac:dyDescent="0.35">
      <c r="AX10118" s="74" t="s">
        <v>10157</v>
      </c>
    </row>
    <row r="10119" spans="50:50" ht="23.1" customHeight="1" x14ac:dyDescent="0.35">
      <c r="AX10119" s="74" t="s">
        <v>10158</v>
      </c>
    </row>
    <row r="10120" spans="50:50" ht="23.1" customHeight="1" x14ac:dyDescent="0.35">
      <c r="AX10120" s="74" t="s">
        <v>10159</v>
      </c>
    </row>
    <row r="10121" spans="50:50" ht="23.1" customHeight="1" x14ac:dyDescent="0.35">
      <c r="AX10121" s="74" t="s">
        <v>10160</v>
      </c>
    </row>
    <row r="10122" spans="50:50" ht="23.1" customHeight="1" x14ac:dyDescent="0.35">
      <c r="AX10122" s="74" t="s">
        <v>10161</v>
      </c>
    </row>
    <row r="10123" spans="50:50" ht="23.1" customHeight="1" x14ac:dyDescent="0.35">
      <c r="AX10123" s="74" t="s">
        <v>10162</v>
      </c>
    </row>
    <row r="10124" spans="50:50" ht="23.1" customHeight="1" x14ac:dyDescent="0.35">
      <c r="AX10124" s="74" t="s">
        <v>10163</v>
      </c>
    </row>
    <row r="10125" spans="50:50" ht="23.1" customHeight="1" x14ac:dyDescent="0.35">
      <c r="AX10125" s="74" t="s">
        <v>10164</v>
      </c>
    </row>
    <row r="10126" spans="50:50" ht="23.1" customHeight="1" x14ac:dyDescent="0.35">
      <c r="AX10126" s="74" t="s">
        <v>10165</v>
      </c>
    </row>
    <row r="10127" spans="50:50" ht="23.1" customHeight="1" x14ac:dyDescent="0.35">
      <c r="AX10127" s="74" t="s">
        <v>10166</v>
      </c>
    </row>
    <row r="10128" spans="50:50" ht="23.1" customHeight="1" x14ac:dyDescent="0.35">
      <c r="AX10128" s="74" t="s">
        <v>10167</v>
      </c>
    </row>
    <row r="10129" spans="50:50" ht="23.1" customHeight="1" x14ac:dyDescent="0.35">
      <c r="AX10129" s="74" t="s">
        <v>10168</v>
      </c>
    </row>
    <row r="10130" spans="50:50" ht="23.1" customHeight="1" x14ac:dyDescent="0.35">
      <c r="AX10130" s="74" t="s">
        <v>10169</v>
      </c>
    </row>
    <row r="10131" spans="50:50" ht="23.1" customHeight="1" x14ac:dyDescent="0.35">
      <c r="AX10131" s="74" t="s">
        <v>10170</v>
      </c>
    </row>
    <row r="10132" spans="50:50" ht="23.1" customHeight="1" x14ac:dyDescent="0.35">
      <c r="AX10132" s="74" t="s">
        <v>10171</v>
      </c>
    </row>
    <row r="10133" spans="50:50" ht="23.1" customHeight="1" x14ac:dyDescent="0.35">
      <c r="AX10133" s="74" t="s">
        <v>10172</v>
      </c>
    </row>
    <row r="10134" spans="50:50" ht="23.1" customHeight="1" x14ac:dyDescent="0.35">
      <c r="AX10134" s="74" t="s">
        <v>10173</v>
      </c>
    </row>
    <row r="10135" spans="50:50" ht="23.1" customHeight="1" x14ac:dyDescent="0.35">
      <c r="AX10135" s="74" t="s">
        <v>10174</v>
      </c>
    </row>
    <row r="10136" spans="50:50" ht="23.1" customHeight="1" x14ac:dyDescent="0.35">
      <c r="AX10136" s="74" t="s">
        <v>10175</v>
      </c>
    </row>
    <row r="10137" spans="50:50" ht="23.1" customHeight="1" x14ac:dyDescent="0.35">
      <c r="AX10137" s="74" t="s">
        <v>10176</v>
      </c>
    </row>
    <row r="10138" spans="50:50" ht="23.1" customHeight="1" x14ac:dyDescent="0.35">
      <c r="AX10138" s="74" t="s">
        <v>10177</v>
      </c>
    </row>
    <row r="10139" spans="50:50" ht="23.1" customHeight="1" x14ac:dyDescent="0.35">
      <c r="AX10139" s="74" t="s">
        <v>10178</v>
      </c>
    </row>
    <row r="10140" spans="50:50" ht="23.1" customHeight="1" x14ac:dyDescent="0.35">
      <c r="AX10140" s="74" t="s">
        <v>10179</v>
      </c>
    </row>
    <row r="10141" spans="50:50" ht="23.1" customHeight="1" x14ac:dyDescent="0.35">
      <c r="AX10141" s="74" t="s">
        <v>10180</v>
      </c>
    </row>
    <row r="10142" spans="50:50" ht="23.1" customHeight="1" x14ac:dyDescent="0.35">
      <c r="AX10142" s="74" t="s">
        <v>10181</v>
      </c>
    </row>
    <row r="10143" spans="50:50" ht="23.1" customHeight="1" x14ac:dyDescent="0.35">
      <c r="AX10143" s="74" t="s">
        <v>10182</v>
      </c>
    </row>
    <row r="10144" spans="50:50" ht="23.1" customHeight="1" x14ac:dyDescent="0.35">
      <c r="AX10144" s="74" t="s">
        <v>10183</v>
      </c>
    </row>
    <row r="10145" spans="50:50" ht="23.1" customHeight="1" x14ac:dyDescent="0.35">
      <c r="AX10145" s="74" t="s">
        <v>10184</v>
      </c>
    </row>
    <row r="10146" spans="50:50" ht="23.1" customHeight="1" x14ac:dyDescent="0.35">
      <c r="AX10146" s="74" t="s">
        <v>10185</v>
      </c>
    </row>
    <row r="10147" spans="50:50" ht="23.1" customHeight="1" x14ac:dyDescent="0.35">
      <c r="AX10147" s="74" t="s">
        <v>10186</v>
      </c>
    </row>
    <row r="10148" spans="50:50" ht="23.1" customHeight="1" x14ac:dyDescent="0.35">
      <c r="AX10148" s="74" t="s">
        <v>10187</v>
      </c>
    </row>
    <row r="10149" spans="50:50" ht="23.1" customHeight="1" x14ac:dyDescent="0.35">
      <c r="AX10149" s="74" t="s">
        <v>10188</v>
      </c>
    </row>
    <row r="10150" spans="50:50" ht="23.1" customHeight="1" x14ac:dyDescent="0.35">
      <c r="AX10150" s="74" t="s">
        <v>10189</v>
      </c>
    </row>
    <row r="10151" spans="50:50" ht="23.1" customHeight="1" x14ac:dyDescent="0.35">
      <c r="AX10151" s="74" t="s">
        <v>10190</v>
      </c>
    </row>
    <row r="10152" spans="50:50" ht="23.1" customHeight="1" x14ac:dyDescent="0.35">
      <c r="AX10152" s="74" t="s">
        <v>10191</v>
      </c>
    </row>
    <row r="10153" spans="50:50" ht="23.1" customHeight="1" x14ac:dyDescent="0.35">
      <c r="AX10153" s="74" t="s">
        <v>10192</v>
      </c>
    </row>
    <row r="10154" spans="50:50" ht="23.1" customHeight="1" x14ac:dyDescent="0.35">
      <c r="AX10154" s="74" t="s">
        <v>10193</v>
      </c>
    </row>
    <row r="10155" spans="50:50" ht="23.1" customHeight="1" x14ac:dyDescent="0.35">
      <c r="AX10155" s="74" t="s">
        <v>10194</v>
      </c>
    </row>
    <row r="10156" spans="50:50" ht="23.1" customHeight="1" x14ac:dyDescent="0.35">
      <c r="AX10156" s="74" t="s">
        <v>10195</v>
      </c>
    </row>
    <row r="10157" spans="50:50" ht="23.1" customHeight="1" x14ac:dyDescent="0.35">
      <c r="AX10157" s="74" t="s">
        <v>10196</v>
      </c>
    </row>
    <row r="10158" spans="50:50" ht="23.1" customHeight="1" x14ac:dyDescent="0.35">
      <c r="AX10158" s="74" t="s">
        <v>10197</v>
      </c>
    </row>
    <row r="10159" spans="50:50" ht="23.1" customHeight="1" x14ac:dyDescent="0.35">
      <c r="AX10159" s="74" t="s">
        <v>10198</v>
      </c>
    </row>
    <row r="10160" spans="50:50" ht="23.1" customHeight="1" x14ac:dyDescent="0.35">
      <c r="AX10160" s="74" t="s">
        <v>10199</v>
      </c>
    </row>
    <row r="10161" spans="50:50" ht="23.1" customHeight="1" x14ac:dyDescent="0.35">
      <c r="AX10161" s="74" t="s">
        <v>10200</v>
      </c>
    </row>
    <row r="10162" spans="50:50" ht="23.1" customHeight="1" x14ac:dyDescent="0.35">
      <c r="AX10162" s="74" t="s">
        <v>10201</v>
      </c>
    </row>
    <row r="10163" spans="50:50" ht="23.1" customHeight="1" x14ac:dyDescent="0.35">
      <c r="AX10163" s="74" t="s">
        <v>10202</v>
      </c>
    </row>
    <row r="10164" spans="50:50" ht="23.1" customHeight="1" x14ac:dyDescent="0.35">
      <c r="AX10164" s="74" t="s">
        <v>10203</v>
      </c>
    </row>
    <row r="10165" spans="50:50" ht="23.1" customHeight="1" x14ac:dyDescent="0.35">
      <c r="AX10165" s="74" t="s">
        <v>10204</v>
      </c>
    </row>
    <row r="10166" spans="50:50" ht="23.1" customHeight="1" x14ac:dyDescent="0.35">
      <c r="AX10166" s="74" t="s">
        <v>10205</v>
      </c>
    </row>
    <row r="10167" spans="50:50" ht="23.1" customHeight="1" x14ac:dyDescent="0.35">
      <c r="AX10167" s="74" t="s">
        <v>10206</v>
      </c>
    </row>
    <row r="10168" spans="50:50" ht="23.1" customHeight="1" x14ac:dyDescent="0.35">
      <c r="AX10168" s="74" t="s">
        <v>10207</v>
      </c>
    </row>
    <row r="10169" spans="50:50" ht="23.1" customHeight="1" x14ac:dyDescent="0.35">
      <c r="AX10169" s="74" t="s">
        <v>10208</v>
      </c>
    </row>
    <row r="10170" spans="50:50" ht="23.1" customHeight="1" x14ac:dyDescent="0.35">
      <c r="AX10170" s="74" t="s">
        <v>10209</v>
      </c>
    </row>
    <row r="10171" spans="50:50" ht="23.1" customHeight="1" x14ac:dyDescent="0.35">
      <c r="AX10171" s="74" t="s">
        <v>10210</v>
      </c>
    </row>
    <row r="10172" spans="50:50" ht="23.1" customHeight="1" x14ac:dyDescent="0.35">
      <c r="AX10172" s="74" t="s">
        <v>10211</v>
      </c>
    </row>
    <row r="10173" spans="50:50" ht="23.1" customHeight="1" x14ac:dyDescent="0.35">
      <c r="AX10173" s="74" t="s">
        <v>10212</v>
      </c>
    </row>
    <row r="10174" spans="50:50" ht="23.1" customHeight="1" x14ac:dyDescent="0.35">
      <c r="AX10174" s="74" t="s">
        <v>10213</v>
      </c>
    </row>
    <row r="10175" spans="50:50" ht="23.1" customHeight="1" x14ac:dyDescent="0.35">
      <c r="AX10175" s="74" t="s">
        <v>10214</v>
      </c>
    </row>
    <row r="10176" spans="50:50" ht="23.1" customHeight="1" x14ac:dyDescent="0.35">
      <c r="AX10176" s="74" t="s">
        <v>10215</v>
      </c>
    </row>
    <row r="10177" spans="50:50" ht="23.1" customHeight="1" x14ac:dyDescent="0.35">
      <c r="AX10177" s="74" t="s">
        <v>10216</v>
      </c>
    </row>
    <row r="10178" spans="50:50" ht="23.1" customHeight="1" x14ac:dyDescent="0.35">
      <c r="AX10178" s="74" t="s">
        <v>10217</v>
      </c>
    </row>
    <row r="10179" spans="50:50" ht="23.1" customHeight="1" x14ac:dyDescent="0.35">
      <c r="AX10179" s="74" t="s">
        <v>10218</v>
      </c>
    </row>
    <row r="10180" spans="50:50" ht="23.1" customHeight="1" x14ac:dyDescent="0.35">
      <c r="AX10180" s="74" t="s">
        <v>10219</v>
      </c>
    </row>
    <row r="10181" spans="50:50" ht="23.1" customHeight="1" x14ac:dyDescent="0.35">
      <c r="AX10181" s="74" t="s">
        <v>10220</v>
      </c>
    </row>
    <row r="10182" spans="50:50" ht="23.1" customHeight="1" x14ac:dyDescent="0.35">
      <c r="AX10182" s="74" t="s">
        <v>10221</v>
      </c>
    </row>
    <row r="10183" spans="50:50" ht="23.1" customHeight="1" x14ac:dyDescent="0.35">
      <c r="AX10183" s="74" t="s">
        <v>10222</v>
      </c>
    </row>
    <row r="10184" spans="50:50" ht="23.1" customHeight="1" x14ac:dyDescent="0.35">
      <c r="AX10184" s="74" t="s">
        <v>10223</v>
      </c>
    </row>
    <row r="10185" spans="50:50" ht="23.1" customHeight="1" x14ac:dyDescent="0.35">
      <c r="AX10185" s="74" t="s">
        <v>10224</v>
      </c>
    </row>
    <row r="10186" spans="50:50" ht="23.1" customHeight="1" x14ac:dyDescent="0.35">
      <c r="AX10186" s="74" t="s">
        <v>10225</v>
      </c>
    </row>
    <row r="10187" spans="50:50" ht="23.1" customHeight="1" x14ac:dyDescent="0.35">
      <c r="AX10187" s="74" t="s">
        <v>10226</v>
      </c>
    </row>
    <row r="10188" spans="50:50" ht="23.1" customHeight="1" x14ac:dyDescent="0.35">
      <c r="AX10188" s="74" t="s">
        <v>10227</v>
      </c>
    </row>
    <row r="10189" spans="50:50" ht="23.1" customHeight="1" x14ac:dyDescent="0.35">
      <c r="AX10189" s="74" t="s">
        <v>10228</v>
      </c>
    </row>
    <row r="10190" spans="50:50" ht="23.1" customHeight="1" x14ac:dyDescent="0.35">
      <c r="AX10190" s="74" t="s">
        <v>10229</v>
      </c>
    </row>
    <row r="10191" spans="50:50" ht="23.1" customHeight="1" x14ac:dyDescent="0.35">
      <c r="AX10191" s="74" t="s">
        <v>10230</v>
      </c>
    </row>
    <row r="10192" spans="50:50" ht="23.1" customHeight="1" x14ac:dyDescent="0.35">
      <c r="AX10192" s="74" t="s">
        <v>10231</v>
      </c>
    </row>
    <row r="10193" spans="50:50" ht="23.1" customHeight="1" x14ac:dyDescent="0.35">
      <c r="AX10193" s="74" t="s">
        <v>10232</v>
      </c>
    </row>
    <row r="10194" spans="50:50" ht="23.1" customHeight="1" x14ac:dyDescent="0.35">
      <c r="AX10194" s="74" t="s">
        <v>10233</v>
      </c>
    </row>
    <row r="10195" spans="50:50" ht="23.1" customHeight="1" x14ac:dyDescent="0.35">
      <c r="AX10195" s="74" t="s">
        <v>10234</v>
      </c>
    </row>
    <row r="10196" spans="50:50" ht="23.1" customHeight="1" x14ac:dyDescent="0.35">
      <c r="AX10196" s="74" t="s">
        <v>10235</v>
      </c>
    </row>
    <row r="10197" spans="50:50" ht="23.1" customHeight="1" x14ac:dyDescent="0.35">
      <c r="AX10197" s="74" t="s">
        <v>10236</v>
      </c>
    </row>
    <row r="10198" spans="50:50" ht="23.1" customHeight="1" x14ac:dyDescent="0.35">
      <c r="AX10198" s="74" t="s">
        <v>10237</v>
      </c>
    </row>
    <row r="10199" spans="50:50" ht="23.1" customHeight="1" x14ac:dyDescent="0.35">
      <c r="AX10199" s="74" t="s">
        <v>10238</v>
      </c>
    </row>
    <row r="10200" spans="50:50" ht="23.1" customHeight="1" x14ac:dyDescent="0.35">
      <c r="AX10200" s="74" t="s">
        <v>10239</v>
      </c>
    </row>
    <row r="10201" spans="50:50" ht="23.1" customHeight="1" x14ac:dyDescent="0.35">
      <c r="AX10201" s="74" t="s">
        <v>10240</v>
      </c>
    </row>
    <row r="10202" spans="50:50" ht="23.1" customHeight="1" x14ac:dyDescent="0.35">
      <c r="AX10202" s="74" t="s">
        <v>10241</v>
      </c>
    </row>
    <row r="10203" spans="50:50" ht="23.1" customHeight="1" x14ac:dyDescent="0.35">
      <c r="AX10203" s="74" t="s">
        <v>10242</v>
      </c>
    </row>
    <row r="10204" spans="50:50" ht="23.1" customHeight="1" x14ac:dyDescent="0.35">
      <c r="AX10204" s="74" t="s">
        <v>10243</v>
      </c>
    </row>
    <row r="10205" spans="50:50" ht="23.1" customHeight="1" x14ac:dyDescent="0.35">
      <c r="AX10205" s="74" t="s">
        <v>10244</v>
      </c>
    </row>
    <row r="10206" spans="50:50" ht="23.1" customHeight="1" x14ac:dyDescent="0.35">
      <c r="AX10206" s="74" t="s">
        <v>10245</v>
      </c>
    </row>
    <row r="10207" spans="50:50" ht="23.1" customHeight="1" x14ac:dyDescent="0.35">
      <c r="AX10207" s="74" t="s">
        <v>10246</v>
      </c>
    </row>
    <row r="10208" spans="50:50" ht="23.1" customHeight="1" x14ac:dyDescent="0.35">
      <c r="AX10208" s="74" t="s">
        <v>10247</v>
      </c>
    </row>
    <row r="10209" spans="50:50" ht="23.1" customHeight="1" x14ac:dyDescent="0.35">
      <c r="AX10209" s="74" t="s">
        <v>10248</v>
      </c>
    </row>
    <row r="10210" spans="50:50" ht="23.1" customHeight="1" x14ac:dyDescent="0.35">
      <c r="AX10210" s="74" t="s">
        <v>10249</v>
      </c>
    </row>
    <row r="10211" spans="50:50" ht="23.1" customHeight="1" x14ac:dyDescent="0.35">
      <c r="AX10211" s="74" t="s">
        <v>10250</v>
      </c>
    </row>
    <row r="10212" spans="50:50" ht="23.1" customHeight="1" x14ac:dyDescent="0.35">
      <c r="AX10212" s="74" t="s">
        <v>10251</v>
      </c>
    </row>
    <row r="10213" spans="50:50" ht="23.1" customHeight="1" x14ac:dyDescent="0.35">
      <c r="AX10213" s="74" t="s">
        <v>10252</v>
      </c>
    </row>
    <row r="10214" spans="50:50" ht="23.1" customHeight="1" x14ac:dyDescent="0.35">
      <c r="AX10214" s="74" t="s">
        <v>10253</v>
      </c>
    </row>
    <row r="10215" spans="50:50" ht="23.1" customHeight="1" x14ac:dyDescent="0.35">
      <c r="AX10215" s="74" t="s">
        <v>10254</v>
      </c>
    </row>
    <row r="10216" spans="50:50" ht="23.1" customHeight="1" x14ac:dyDescent="0.35">
      <c r="AX10216" s="74" t="s">
        <v>10255</v>
      </c>
    </row>
    <row r="10217" spans="50:50" ht="23.1" customHeight="1" x14ac:dyDescent="0.35">
      <c r="AX10217" s="74" t="s">
        <v>10256</v>
      </c>
    </row>
    <row r="10218" spans="50:50" ht="23.1" customHeight="1" x14ac:dyDescent="0.35">
      <c r="AX10218" s="74" t="s">
        <v>10257</v>
      </c>
    </row>
    <row r="10219" spans="50:50" ht="23.1" customHeight="1" x14ac:dyDescent="0.35">
      <c r="AX10219" s="74" t="s">
        <v>10258</v>
      </c>
    </row>
    <row r="10220" spans="50:50" ht="23.1" customHeight="1" x14ac:dyDescent="0.35">
      <c r="AX10220" s="74" t="s">
        <v>10259</v>
      </c>
    </row>
    <row r="10221" spans="50:50" ht="23.1" customHeight="1" x14ac:dyDescent="0.35">
      <c r="AX10221" s="74" t="s">
        <v>10260</v>
      </c>
    </row>
    <row r="10222" spans="50:50" ht="23.1" customHeight="1" x14ac:dyDescent="0.35">
      <c r="AX10222" s="74" t="s">
        <v>10261</v>
      </c>
    </row>
    <row r="10223" spans="50:50" ht="23.1" customHeight="1" x14ac:dyDescent="0.35">
      <c r="AX10223" s="74" t="s">
        <v>10262</v>
      </c>
    </row>
    <row r="10224" spans="50:50" ht="23.1" customHeight="1" x14ac:dyDescent="0.35">
      <c r="AX10224" s="74" t="s">
        <v>10263</v>
      </c>
    </row>
    <row r="10225" spans="50:50" ht="23.1" customHeight="1" x14ac:dyDescent="0.35">
      <c r="AX10225" s="74" t="s">
        <v>10264</v>
      </c>
    </row>
    <row r="10226" spans="50:50" ht="23.1" customHeight="1" x14ac:dyDescent="0.35">
      <c r="AX10226" s="74" t="s">
        <v>10265</v>
      </c>
    </row>
    <row r="10227" spans="50:50" ht="23.1" customHeight="1" x14ac:dyDescent="0.35">
      <c r="AX10227" s="74" t="s">
        <v>10266</v>
      </c>
    </row>
    <row r="10228" spans="50:50" ht="23.1" customHeight="1" x14ac:dyDescent="0.35">
      <c r="AX10228" s="74" t="s">
        <v>10267</v>
      </c>
    </row>
    <row r="10229" spans="50:50" ht="23.1" customHeight="1" x14ac:dyDescent="0.35">
      <c r="AX10229" s="74" t="s">
        <v>10268</v>
      </c>
    </row>
    <row r="10230" spans="50:50" ht="23.1" customHeight="1" x14ac:dyDescent="0.35">
      <c r="AX10230" s="74" t="s">
        <v>10269</v>
      </c>
    </row>
    <row r="10231" spans="50:50" ht="23.1" customHeight="1" x14ac:dyDescent="0.35">
      <c r="AX10231" s="74" t="s">
        <v>10270</v>
      </c>
    </row>
    <row r="10232" spans="50:50" ht="23.1" customHeight="1" x14ac:dyDescent="0.35">
      <c r="AX10232" s="74" t="s">
        <v>10271</v>
      </c>
    </row>
    <row r="10233" spans="50:50" ht="23.1" customHeight="1" x14ac:dyDescent="0.35">
      <c r="AX10233" s="74" t="s">
        <v>10272</v>
      </c>
    </row>
    <row r="10234" spans="50:50" ht="23.1" customHeight="1" x14ac:dyDescent="0.35">
      <c r="AX10234" s="74" t="s">
        <v>10273</v>
      </c>
    </row>
    <row r="10235" spans="50:50" ht="23.1" customHeight="1" x14ac:dyDescent="0.35">
      <c r="AX10235" s="74" t="s">
        <v>10274</v>
      </c>
    </row>
    <row r="10236" spans="50:50" ht="23.1" customHeight="1" x14ac:dyDescent="0.35">
      <c r="AX10236" s="74" t="s">
        <v>10275</v>
      </c>
    </row>
    <row r="10237" spans="50:50" ht="23.1" customHeight="1" x14ac:dyDescent="0.35">
      <c r="AX10237" s="74" t="s">
        <v>10276</v>
      </c>
    </row>
    <row r="10238" spans="50:50" ht="23.1" customHeight="1" x14ac:dyDescent="0.35">
      <c r="AX10238" s="74" t="s">
        <v>10277</v>
      </c>
    </row>
    <row r="10239" spans="50:50" ht="23.1" customHeight="1" x14ac:dyDescent="0.35">
      <c r="AX10239" s="74" t="s">
        <v>10278</v>
      </c>
    </row>
    <row r="10240" spans="50:50" ht="23.1" customHeight="1" x14ac:dyDescent="0.35">
      <c r="AX10240" s="74" t="s">
        <v>10279</v>
      </c>
    </row>
    <row r="10241" spans="50:50" ht="23.1" customHeight="1" x14ac:dyDescent="0.35">
      <c r="AX10241" s="74" t="s">
        <v>10280</v>
      </c>
    </row>
    <row r="10242" spans="50:50" ht="23.1" customHeight="1" x14ac:dyDescent="0.35">
      <c r="AX10242" s="74" t="s">
        <v>10281</v>
      </c>
    </row>
    <row r="10243" spans="50:50" ht="23.1" customHeight="1" x14ac:dyDescent="0.35">
      <c r="AX10243" s="74" t="s">
        <v>10282</v>
      </c>
    </row>
    <row r="10244" spans="50:50" ht="23.1" customHeight="1" x14ac:dyDescent="0.35">
      <c r="AX10244" s="74" t="s">
        <v>10283</v>
      </c>
    </row>
    <row r="10245" spans="50:50" ht="23.1" customHeight="1" x14ac:dyDescent="0.35">
      <c r="AX10245" s="74" t="s">
        <v>10284</v>
      </c>
    </row>
    <row r="10246" spans="50:50" ht="23.1" customHeight="1" x14ac:dyDescent="0.35">
      <c r="AX10246" s="74" t="s">
        <v>10285</v>
      </c>
    </row>
    <row r="10247" spans="50:50" ht="23.1" customHeight="1" x14ac:dyDescent="0.35">
      <c r="AX10247" s="74" t="s">
        <v>10286</v>
      </c>
    </row>
    <row r="10248" spans="50:50" ht="23.1" customHeight="1" x14ac:dyDescent="0.35">
      <c r="AX10248" s="74" t="s">
        <v>10287</v>
      </c>
    </row>
    <row r="10249" spans="50:50" ht="23.1" customHeight="1" x14ac:dyDescent="0.35">
      <c r="AX10249" s="74" t="s">
        <v>10288</v>
      </c>
    </row>
    <row r="10250" spans="50:50" ht="23.1" customHeight="1" x14ac:dyDescent="0.35">
      <c r="AX10250" s="74" t="s">
        <v>10289</v>
      </c>
    </row>
    <row r="10251" spans="50:50" ht="23.1" customHeight="1" x14ac:dyDescent="0.35">
      <c r="AX10251" s="74" t="s">
        <v>10290</v>
      </c>
    </row>
    <row r="10252" spans="50:50" ht="23.1" customHeight="1" x14ac:dyDescent="0.35">
      <c r="AX10252" s="74" t="s">
        <v>10291</v>
      </c>
    </row>
    <row r="10253" spans="50:50" ht="23.1" customHeight="1" x14ac:dyDescent="0.35">
      <c r="AX10253" s="74" t="s">
        <v>10292</v>
      </c>
    </row>
    <row r="10254" spans="50:50" ht="23.1" customHeight="1" x14ac:dyDescent="0.35">
      <c r="AX10254" s="74" t="s">
        <v>10293</v>
      </c>
    </row>
    <row r="10255" spans="50:50" ht="23.1" customHeight="1" x14ac:dyDescent="0.35">
      <c r="AX10255" s="74" t="s">
        <v>10294</v>
      </c>
    </row>
    <row r="10256" spans="50:50" ht="23.1" customHeight="1" x14ac:dyDescent="0.35">
      <c r="AX10256" s="74" t="s">
        <v>10295</v>
      </c>
    </row>
    <row r="10257" spans="50:50" ht="23.1" customHeight="1" x14ac:dyDescent="0.35">
      <c r="AX10257" s="74" t="s">
        <v>10296</v>
      </c>
    </row>
    <row r="10258" spans="50:50" ht="23.1" customHeight="1" x14ac:dyDescent="0.35">
      <c r="AX10258" s="74" t="s">
        <v>10297</v>
      </c>
    </row>
    <row r="10259" spans="50:50" ht="23.1" customHeight="1" x14ac:dyDescent="0.35">
      <c r="AX10259" s="74" t="s">
        <v>10298</v>
      </c>
    </row>
    <row r="10260" spans="50:50" ht="23.1" customHeight="1" x14ac:dyDescent="0.35">
      <c r="AX10260" s="74" t="s">
        <v>10299</v>
      </c>
    </row>
    <row r="10261" spans="50:50" ht="23.1" customHeight="1" x14ac:dyDescent="0.35">
      <c r="AX10261" s="74" t="s">
        <v>10300</v>
      </c>
    </row>
    <row r="10262" spans="50:50" ht="23.1" customHeight="1" x14ac:dyDescent="0.35">
      <c r="AX10262" s="74" t="s">
        <v>10301</v>
      </c>
    </row>
    <row r="10263" spans="50:50" ht="23.1" customHeight="1" x14ac:dyDescent="0.35">
      <c r="AX10263" s="74" t="s">
        <v>10302</v>
      </c>
    </row>
    <row r="10264" spans="50:50" ht="23.1" customHeight="1" x14ac:dyDescent="0.35">
      <c r="AX10264" s="74" t="s">
        <v>10303</v>
      </c>
    </row>
    <row r="10265" spans="50:50" ht="23.1" customHeight="1" x14ac:dyDescent="0.35">
      <c r="AX10265" s="74" t="s">
        <v>10304</v>
      </c>
    </row>
    <row r="10266" spans="50:50" ht="23.1" customHeight="1" x14ac:dyDescent="0.35">
      <c r="AX10266" s="74" t="s">
        <v>10305</v>
      </c>
    </row>
    <row r="10267" spans="50:50" ht="23.1" customHeight="1" x14ac:dyDescent="0.35">
      <c r="AX10267" s="74" t="s">
        <v>10306</v>
      </c>
    </row>
    <row r="10268" spans="50:50" ht="23.1" customHeight="1" x14ac:dyDescent="0.35">
      <c r="AX10268" s="74" t="s">
        <v>10307</v>
      </c>
    </row>
    <row r="10269" spans="50:50" ht="23.1" customHeight="1" x14ac:dyDescent="0.35">
      <c r="AX10269" s="74" t="s">
        <v>10308</v>
      </c>
    </row>
    <row r="10270" spans="50:50" ht="23.1" customHeight="1" x14ac:dyDescent="0.35">
      <c r="AX10270" s="74" t="s">
        <v>10309</v>
      </c>
    </row>
    <row r="10271" spans="50:50" ht="23.1" customHeight="1" x14ac:dyDescent="0.35">
      <c r="AX10271" s="74" t="s">
        <v>10310</v>
      </c>
    </row>
    <row r="10272" spans="50:50" ht="23.1" customHeight="1" x14ac:dyDescent="0.35">
      <c r="AX10272" s="74" t="s">
        <v>10311</v>
      </c>
    </row>
    <row r="10273" spans="50:50" ht="23.1" customHeight="1" x14ac:dyDescent="0.35">
      <c r="AX10273" s="74" t="s">
        <v>10312</v>
      </c>
    </row>
    <row r="10274" spans="50:50" ht="23.1" customHeight="1" x14ac:dyDescent="0.35">
      <c r="AX10274" s="74" t="s">
        <v>10313</v>
      </c>
    </row>
    <row r="10275" spans="50:50" ht="23.1" customHeight="1" x14ac:dyDescent="0.35">
      <c r="AX10275" s="74" t="s">
        <v>10314</v>
      </c>
    </row>
    <row r="10276" spans="50:50" ht="23.1" customHeight="1" x14ac:dyDescent="0.35">
      <c r="AX10276" s="74" t="s">
        <v>10315</v>
      </c>
    </row>
    <row r="10277" spans="50:50" ht="23.1" customHeight="1" x14ac:dyDescent="0.35">
      <c r="AX10277" s="74" t="s">
        <v>10316</v>
      </c>
    </row>
    <row r="10278" spans="50:50" ht="23.1" customHeight="1" x14ac:dyDescent="0.35">
      <c r="AX10278" s="74" t="s">
        <v>10317</v>
      </c>
    </row>
    <row r="10279" spans="50:50" ht="23.1" customHeight="1" x14ac:dyDescent="0.35">
      <c r="AX10279" s="74" t="s">
        <v>10318</v>
      </c>
    </row>
    <row r="10280" spans="50:50" ht="23.1" customHeight="1" x14ac:dyDescent="0.35">
      <c r="AX10280" s="74" t="s">
        <v>10319</v>
      </c>
    </row>
    <row r="10281" spans="50:50" ht="23.1" customHeight="1" x14ac:dyDescent="0.35">
      <c r="AX10281" s="74" t="s">
        <v>10320</v>
      </c>
    </row>
    <row r="10282" spans="50:50" ht="23.1" customHeight="1" x14ac:dyDescent="0.35">
      <c r="AX10282" s="74" t="s">
        <v>10321</v>
      </c>
    </row>
    <row r="10283" spans="50:50" ht="23.1" customHeight="1" x14ac:dyDescent="0.35">
      <c r="AX10283" s="74" t="s">
        <v>10322</v>
      </c>
    </row>
    <row r="10284" spans="50:50" ht="23.1" customHeight="1" x14ac:dyDescent="0.35">
      <c r="AX10284" s="74" t="s">
        <v>10323</v>
      </c>
    </row>
    <row r="10285" spans="50:50" ht="23.1" customHeight="1" x14ac:dyDescent="0.35">
      <c r="AX10285" s="74" t="s">
        <v>10324</v>
      </c>
    </row>
    <row r="10286" spans="50:50" ht="23.1" customHeight="1" x14ac:dyDescent="0.35">
      <c r="AX10286" s="74" t="s">
        <v>10325</v>
      </c>
    </row>
    <row r="10287" spans="50:50" ht="23.1" customHeight="1" x14ac:dyDescent="0.35">
      <c r="AX10287" s="74" t="s">
        <v>10326</v>
      </c>
    </row>
    <row r="10288" spans="50:50" ht="23.1" customHeight="1" x14ac:dyDescent="0.35">
      <c r="AX10288" s="74" t="s">
        <v>10327</v>
      </c>
    </row>
    <row r="10289" spans="50:50" ht="23.1" customHeight="1" x14ac:dyDescent="0.35">
      <c r="AX10289" s="74" t="s">
        <v>10328</v>
      </c>
    </row>
    <row r="10290" spans="50:50" ht="23.1" customHeight="1" x14ac:dyDescent="0.35">
      <c r="AX10290" s="74" t="s">
        <v>10329</v>
      </c>
    </row>
    <row r="10291" spans="50:50" ht="23.1" customHeight="1" x14ac:dyDescent="0.35">
      <c r="AX10291" s="74" t="s">
        <v>10330</v>
      </c>
    </row>
    <row r="10292" spans="50:50" ht="23.1" customHeight="1" x14ac:dyDescent="0.35">
      <c r="AX10292" s="74" t="s">
        <v>10331</v>
      </c>
    </row>
    <row r="10293" spans="50:50" ht="23.1" customHeight="1" x14ac:dyDescent="0.35">
      <c r="AX10293" s="74" t="s">
        <v>10332</v>
      </c>
    </row>
    <row r="10294" spans="50:50" ht="23.1" customHeight="1" x14ac:dyDescent="0.35">
      <c r="AX10294" s="74" t="s">
        <v>10333</v>
      </c>
    </row>
    <row r="10295" spans="50:50" ht="23.1" customHeight="1" x14ac:dyDescent="0.35">
      <c r="AX10295" s="74" t="s">
        <v>10334</v>
      </c>
    </row>
    <row r="10296" spans="50:50" ht="23.1" customHeight="1" x14ac:dyDescent="0.35">
      <c r="AX10296" s="74" t="s">
        <v>10335</v>
      </c>
    </row>
    <row r="10297" spans="50:50" ht="23.1" customHeight="1" x14ac:dyDescent="0.35">
      <c r="AX10297" s="74" t="s">
        <v>10336</v>
      </c>
    </row>
    <row r="10298" spans="50:50" ht="23.1" customHeight="1" x14ac:dyDescent="0.35">
      <c r="AX10298" s="74" t="s">
        <v>10337</v>
      </c>
    </row>
    <row r="10299" spans="50:50" ht="23.1" customHeight="1" x14ac:dyDescent="0.35">
      <c r="AX10299" s="74" t="s">
        <v>10338</v>
      </c>
    </row>
    <row r="10300" spans="50:50" ht="23.1" customHeight="1" x14ac:dyDescent="0.35">
      <c r="AX10300" s="74" t="s">
        <v>10339</v>
      </c>
    </row>
    <row r="10301" spans="50:50" ht="23.1" customHeight="1" x14ac:dyDescent="0.35">
      <c r="AX10301" s="74" t="s">
        <v>10340</v>
      </c>
    </row>
    <row r="10302" spans="50:50" ht="23.1" customHeight="1" x14ac:dyDescent="0.35">
      <c r="AX10302" s="74" t="s">
        <v>10341</v>
      </c>
    </row>
    <row r="10303" spans="50:50" ht="23.1" customHeight="1" x14ac:dyDescent="0.35">
      <c r="AX10303" s="74" t="s">
        <v>10342</v>
      </c>
    </row>
    <row r="10304" spans="50:50" ht="23.1" customHeight="1" x14ac:dyDescent="0.35">
      <c r="AX10304" s="74" t="s">
        <v>10343</v>
      </c>
    </row>
    <row r="10305" spans="50:50" ht="23.1" customHeight="1" x14ac:dyDescent="0.35">
      <c r="AX10305" s="74" t="s">
        <v>10344</v>
      </c>
    </row>
    <row r="10306" spans="50:50" ht="23.1" customHeight="1" x14ac:dyDescent="0.35">
      <c r="AX10306" s="74" t="s">
        <v>10345</v>
      </c>
    </row>
    <row r="10307" spans="50:50" ht="23.1" customHeight="1" x14ac:dyDescent="0.35">
      <c r="AX10307" s="74" t="s">
        <v>10346</v>
      </c>
    </row>
    <row r="10308" spans="50:50" ht="23.1" customHeight="1" x14ac:dyDescent="0.35">
      <c r="AX10308" s="74" t="s">
        <v>10347</v>
      </c>
    </row>
    <row r="10309" spans="50:50" ht="23.1" customHeight="1" x14ac:dyDescent="0.35">
      <c r="AX10309" s="74" t="s">
        <v>10348</v>
      </c>
    </row>
    <row r="10310" spans="50:50" ht="23.1" customHeight="1" x14ac:dyDescent="0.35">
      <c r="AX10310" s="74" t="s">
        <v>10349</v>
      </c>
    </row>
    <row r="10311" spans="50:50" ht="23.1" customHeight="1" x14ac:dyDescent="0.35">
      <c r="AX10311" s="74" t="s">
        <v>10350</v>
      </c>
    </row>
    <row r="10312" spans="50:50" ht="23.1" customHeight="1" x14ac:dyDescent="0.35">
      <c r="AX10312" s="74" t="s">
        <v>10351</v>
      </c>
    </row>
    <row r="10313" spans="50:50" ht="23.1" customHeight="1" x14ac:dyDescent="0.35">
      <c r="AX10313" s="74" t="s">
        <v>10352</v>
      </c>
    </row>
    <row r="10314" spans="50:50" ht="23.1" customHeight="1" x14ac:dyDescent="0.35">
      <c r="AX10314" s="74" t="s">
        <v>10353</v>
      </c>
    </row>
    <row r="10315" spans="50:50" ht="23.1" customHeight="1" x14ac:dyDescent="0.35">
      <c r="AX10315" s="74" t="s">
        <v>10354</v>
      </c>
    </row>
    <row r="10316" spans="50:50" ht="23.1" customHeight="1" x14ac:dyDescent="0.35">
      <c r="AX10316" s="74" t="s">
        <v>10355</v>
      </c>
    </row>
    <row r="10317" spans="50:50" ht="23.1" customHeight="1" x14ac:dyDescent="0.35">
      <c r="AX10317" s="74" t="s">
        <v>10356</v>
      </c>
    </row>
    <row r="10318" spans="50:50" ht="23.1" customHeight="1" x14ac:dyDescent="0.35">
      <c r="AX10318" s="74" t="s">
        <v>10357</v>
      </c>
    </row>
    <row r="10319" spans="50:50" ht="23.1" customHeight="1" x14ac:dyDescent="0.35">
      <c r="AX10319" s="74" t="s">
        <v>10358</v>
      </c>
    </row>
    <row r="10320" spans="50:50" ht="23.1" customHeight="1" x14ac:dyDescent="0.35">
      <c r="AX10320" s="74" t="s">
        <v>10359</v>
      </c>
    </row>
    <row r="10321" spans="50:50" ht="23.1" customHeight="1" x14ac:dyDescent="0.35">
      <c r="AX10321" s="74" t="s">
        <v>10360</v>
      </c>
    </row>
    <row r="10322" spans="50:50" ht="23.1" customHeight="1" x14ac:dyDescent="0.35">
      <c r="AX10322" s="74" t="s">
        <v>10361</v>
      </c>
    </row>
    <row r="10323" spans="50:50" ht="23.1" customHeight="1" x14ac:dyDescent="0.35">
      <c r="AX10323" s="74" t="s">
        <v>10362</v>
      </c>
    </row>
    <row r="10324" spans="50:50" ht="23.1" customHeight="1" x14ac:dyDescent="0.35">
      <c r="AX10324" s="74" t="s">
        <v>10363</v>
      </c>
    </row>
    <row r="10325" spans="50:50" ht="23.1" customHeight="1" x14ac:dyDescent="0.35">
      <c r="AX10325" s="74" t="s">
        <v>10364</v>
      </c>
    </row>
    <row r="10326" spans="50:50" ht="23.1" customHeight="1" x14ac:dyDescent="0.35">
      <c r="AX10326" s="74" t="s">
        <v>10365</v>
      </c>
    </row>
    <row r="10327" spans="50:50" ht="23.1" customHeight="1" x14ac:dyDescent="0.35">
      <c r="AX10327" s="74" t="s">
        <v>10366</v>
      </c>
    </row>
    <row r="10328" spans="50:50" ht="23.1" customHeight="1" x14ac:dyDescent="0.35">
      <c r="AX10328" s="74" t="s">
        <v>10367</v>
      </c>
    </row>
    <row r="10329" spans="50:50" ht="23.1" customHeight="1" x14ac:dyDescent="0.35">
      <c r="AX10329" s="74" t="s">
        <v>10368</v>
      </c>
    </row>
    <row r="10330" spans="50:50" ht="23.1" customHeight="1" x14ac:dyDescent="0.35">
      <c r="AX10330" s="74" t="s">
        <v>10369</v>
      </c>
    </row>
    <row r="10331" spans="50:50" ht="23.1" customHeight="1" x14ac:dyDescent="0.35">
      <c r="AX10331" s="74" t="s">
        <v>10370</v>
      </c>
    </row>
    <row r="10332" spans="50:50" ht="23.1" customHeight="1" x14ac:dyDescent="0.35">
      <c r="AX10332" s="74" t="s">
        <v>10371</v>
      </c>
    </row>
    <row r="10333" spans="50:50" ht="23.1" customHeight="1" x14ac:dyDescent="0.35">
      <c r="AX10333" s="74" t="s">
        <v>10372</v>
      </c>
    </row>
    <row r="10334" spans="50:50" ht="23.1" customHeight="1" x14ac:dyDescent="0.35">
      <c r="AX10334" s="74" t="s">
        <v>10373</v>
      </c>
    </row>
    <row r="10335" spans="50:50" ht="23.1" customHeight="1" x14ac:dyDescent="0.35">
      <c r="AX10335" s="74" t="s">
        <v>10374</v>
      </c>
    </row>
    <row r="10336" spans="50:50" ht="23.1" customHeight="1" x14ac:dyDescent="0.35">
      <c r="AX10336" s="74" t="s">
        <v>10375</v>
      </c>
    </row>
    <row r="10337" spans="50:50" ht="23.1" customHeight="1" x14ac:dyDescent="0.35">
      <c r="AX10337" s="74" t="s">
        <v>10376</v>
      </c>
    </row>
    <row r="10338" spans="50:50" ht="23.1" customHeight="1" x14ac:dyDescent="0.35">
      <c r="AX10338" s="74" t="s">
        <v>10377</v>
      </c>
    </row>
    <row r="10339" spans="50:50" ht="23.1" customHeight="1" x14ac:dyDescent="0.35">
      <c r="AX10339" s="74" t="s">
        <v>10378</v>
      </c>
    </row>
    <row r="10340" spans="50:50" ht="23.1" customHeight="1" x14ac:dyDescent="0.35">
      <c r="AX10340" s="74" t="s">
        <v>10379</v>
      </c>
    </row>
    <row r="10341" spans="50:50" ht="23.1" customHeight="1" x14ac:dyDescent="0.35">
      <c r="AX10341" s="74" t="s">
        <v>10380</v>
      </c>
    </row>
    <row r="10342" spans="50:50" ht="23.1" customHeight="1" x14ac:dyDescent="0.35">
      <c r="AX10342" s="74" t="s">
        <v>10381</v>
      </c>
    </row>
    <row r="10343" spans="50:50" ht="23.1" customHeight="1" x14ac:dyDescent="0.35">
      <c r="AX10343" s="74" t="s">
        <v>10382</v>
      </c>
    </row>
    <row r="10344" spans="50:50" ht="23.1" customHeight="1" x14ac:dyDescent="0.35">
      <c r="AX10344" s="74" t="s">
        <v>10383</v>
      </c>
    </row>
    <row r="10345" spans="50:50" ht="23.1" customHeight="1" x14ac:dyDescent="0.35">
      <c r="AX10345" s="74" t="s">
        <v>10384</v>
      </c>
    </row>
    <row r="10346" spans="50:50" ht="23.1" customHeight="1" x14ac:dyDescent="0.35">
      <c r="AX10346" s="74" t="s">
        <v>10385</v>
      </c>
    </row>
    <row r="10347" spans="50:50" ht="23.1" customHeight="1" x14ac:dyDescent="0.35">
      <c r="AX10347" s="74" t="s">
        <v>10386</v>
      </c>
    </row>
    <row r="10348" spans="50:50" ht="23.1" customHeight="1" x14ac:dyDescent="0.35">
      <c r="AX10348" s="74" t="s">
        <v>10387</v>
      </c>
    </row>
    <row r="10349" spans="50:50" ht="23.1" customHeight="1" x14ac:dyDescent="0.35">
      <c r="AX10349" s="74" t="s">
        <v>10388</v>
      </c>
    </row>
    <row r="10350" spans="50:50" ht="23.1" customHeight="1" x14ac:dyDescent="0.35">
      <c r="AX10350" s="74" t="s">
        <v>10389</v>
      </c>
    </row>
    <row r="10351" spans="50:50" ht="23.1" customHeight="1" x14ac:dyDescent="0.35">
      <c r="AX10351" s="74" t="s">
        <v>10390</v>
      </c>
    </row>
    <row r="10352" spans="50:50" ht="23.1" customHeight="1" x14ac:dyDescent="0.35">
      <c r="AX10352" s="74" t="s">
        <v>10391</v>
      </c>
    </row>
    <row r="10353" spans="50:50" ht="23.1" customHeight="1" x14ac:dyDescent="0.35">
      <c r="AX10353" s="74" t="s">
        <v>10392</v>
      </c>
    </row>
    <row r="10354" spans="50:50" ht="23.1" customHeight="1" x14ac:dyDescent="0.35">
      <c r="AX10354" s="74" t="s">
        <v>10393</v>
      </c>
    </row>
    <row r="10355" spans="50:50" ht="23.1" customHeight="1" x14ac:dyDescent="0.35">
      <c r="AX10355" s="74" t="s">
        <v>10394</v>
      </c>
    </row>
    <row r="10356" spans="50:50" ht="23.1" customHeight="1" x14ac:dyDescent="0.35">
      <c r="AX10356" s="74" t="s">
        <v>10395</v>
      </c>
    </row>
    <row r="10357" spans="50:50" ht="23.1" customHeight="1" x14ac:dyDescent="0.35">
      <c r="AX10357" s="74" t="s">
        <v>10396</v>
      </c>
    </row>
    <row r="10358" spans="50:50" ht="23.1" customHeight="1" x14ac:dyDescent="0.35">
      <c r="AX10358" s="74" t="s">
        <v>10397</v>
      </c>
    </row>
    <row r="10359" spans="50:50" ht="23.1" customHeight="1" x14ac:dyDescent="0.35">
      <c r="AX10359" s="74" t="s">
        <v>10398</v>
      </c>
    </row>
    <row r="10360" spans="50:50" ht="23.1" customHeight="1" x14ac:dyDescent="0.35">
      <c r="AX10360" s="74" t="s">
        <v>10399</v>
      </c>
    </row>
    <row r="10361" spans="50:50" ht="23.1" customHeight="1" x14ac:dyDescent="0.35">
      <c r="AX10361" s="74" t="s">
        <v>10400</v>
      </c>
    </row>
    <row r="10362" spans="50:50" ht="23.1" customHeight="1" x14ac:dyDescent="0.35">
      <c r="AX10362" s="74" t="s">
        <v>10401</v>
      </c>
    </row>
    <row r="10363" spans="50:50" ht="23.1" customHeight="1" x14ac:dyDescent="0.35">
      <c r="AX10363" s="74" t="s">
        <v>10402</v>
      </c>
    </row>
    <row r="10364" spans="50:50" ht="23.1" customHeight="1" x14ac:dyDescent="0.35">
      <c r="AX10364" s="74" t="s">
        <v>10403</v>
      </c>
    </row>
    <row r="10365" spans="50:50" ht="23.1" customHeight="1" x14ac:dyDescent="0.35">
      <c r="AX10365" s="74" t="s">
        <v>10404</v>
      </c>
    </row>
    <row r="10366" spans="50:50" ht="23.1" customHeight="1" x14ac:dyDescent="0.35">
      <c r="AX10366" s="74" t="s">
        <v>10405</v>
      </c>
    </row>
    <row r="10367" spans="50:50" ht="23.1" customHeight="1" x14ac:dyDescent="0.35">
      <c r="AX10367" s="74" t="s">
        <v>10406</v>
      </c>
    </row>
    <row r="10368" spans="50:50" ht="23.1" customHeight="1" x14ac:dyDescent="0.35">
      <c r="AX10368" s="74" t="s">
        <v>10407</v>
      </c>
    </row>
    <row r="10369" spans="50:50" ht="23.1" customHeight="1" x14ac:dyDescent="0.35">
      <c r="AX10369" s="74" t="s">
        <v>10408</v>
      </c>
    </row>
    <row r="10370" spans="50:50" ht="23.1" customHeight="1" x14ac:dyDescent="0.35">
      <c r="AX10370" s="74" t="s">
        <v>10409</v>
      </c>
    </row>
    <row r="10371" spans="50:50" ht="23.1" customHeight="1" x14ac:dyDescent="0.35">
      <c r="AX10371" s="74" t="s">
        <v>10410</v>
      </c>
    </row>
    <row r="10372" spans="50:50" ht="23.1" customHeight="1" x14ac:dyDescent="0.35">
      <c r="AX10372" s="74" t="s">
        <v>10411</v>
      </c>
    </row>
    <row r="10373" spans="50:50" ht="23.1" customHeight="1" x14ac:dyDescent="0.35">
      <c r="AX10373" s="74" t="s">
        <v>10412</v>
      </c>
    </row>
    <row r="10374" spans="50:50" ht="23.1" customHeight="1" x14ac:dyDescent="0.35">
      <c r="AX10374" s="74" t="s">
        <v>10413</v>
      </c>
    </row>
    <row r="10375" spans="50:50" ht="23.1" customHeight="1" x14ac:dyDescent="0.35">
      <c r="AX10375" s="74" t="s">
        <v>10414</v>
      </c>
    </row>
    <row r="10376" spans="50:50" ht="23.1" customHeight="1" x14ac:dyDescent="0.35">
      <c r="AX10376" s="74" t="s">
        <v>10415</v>
      </c>
    </row>
    <row r="10377" spans="50:50" ht="23.1" customHeight="1" x14ac:dyDescent="0.35">
      <c r="AX10377" s="74" t="s">
        <v>10416</v>
      </c>
    </row>
    <row r="10378" spans="50:50" ht="23.1" customHeight="1" x14ac:dyDescent="0.35">
      <c r="AX10378" s="74" t="s">
        <v>10417</v>
      </c>
    </row>
    <row r="10379" spans="50:50" ht="23.1" customHeight="1" x14ac:dyDescent="0.35">
      <c r="AX10379" s="74" t="s">
        <v>10418</v>
      </c>
    </row>
    <row r="10380" spans="50:50" ht="23.1" customHeight="1" x14ac:dyDescent="0.35">
      <c r="AX10380" s="74" t="s">
        <v>10419</v>
      </c>
    </row>
    <row r="10381" spans="50:50" ht="23.1" customHeight="1" x14ac:dyDescent="0.35">
      <c r="AX10381" s="74" t="s">
        <v>10420</v>
      </c>
    </row>
    <row r="10382" spans="50:50" ht="23.1" customHeight="1" x14ac:dyDescent="0.35">
      <c r="AX10382" s="74" t="s">
        <v>10421</v>
      </c>
    </row>
    <row r="10383" spans="50:50" ht="23.1" customHeight="1" x14ac:dyDescent="0.35">
      <c r="AX10383" s="74" t="s">
        <v>10422</v>
      </c>
    </row>
    <row r="10384" spans="50:50" ht="23.1" customHeight="1" x14ac:dyDescent="0.35">
      <c r="AX10384" s="74" t="s">
        <v>10423</v>
      </c>
    </row>
    <row r="10385" spans="50:50" ht="23.1" customHeight="1" x14ac:dyDescent="0.35">
      <c r="AX10385" s="74" t="s">
        <v>10424</v>
      </c>
    </row>
    <row r="10386" spans="50:50" ht="23.1" customHeight="1" x14ac:dyDescent="0.35">
      <c r="AX10386" s="74" t="s">
        <v>10425</v>
      </c>
    </row>
    <row r="10387" spans="50:50" ht="23.1" customHeight="1" x14ac:dyDescent="0.35">
      <c r="AX10387" s="74" t="s">
        <v>10426</v>
      </c>
    </row>
    <row r="10388" spans="50:50" ht="23.1" customHeight="1" x14ac:dyDescent="0.35">
      <c r="AX10388" s="74" t="s">
        <v>10427</v>
      </c>
    </row>
    <row r="10389" spans="50:50" ht="23.1" customHeight="1" x14ac:dyDescent="0.35">
      <c r="AX10389" s="74" t="s">
        <v>10428</v>
      </c>
    </row>
    <row r="10390" spans="50:50" ht="23.1" customHeight="1" x14ac:dyDescent="0.35">
      <c r="AX10390" s="74" t="s">
        <v>10429</v>
      </c>
    </row>
    <row r="10391" spans="50:50" ht="23.1" customHeight="1" x14ac:dyDescent="0.35">
      <c r="AX10391" s="74" t="s">
        <v>10430</v>
      </c>
    </row>
    <row r="10392" spans="50:50" ht="23.1" customHeight="1" x14ac:dyDescent="0.35">
      <c r="AX10392" s="74" t="s">
        <v>10431</v>
      </c>
    </row>
    <row r="10393" spans="50:50" ht="23.1" customHeight="1" x14ac:dyDescent="0.35">
      <c r="AX10393" s="74" t="s">
        <v>10432</v>
      </c>
    </row>
    <row r="10394" spans="50:50" ht="23.1" customHeight="1" x14ac:dyDescent="0.35">
      <c r="AX10394" s="74" t="s">
        <v>10433</v>
      </c>
    </row>
    <row r="10395" spans="50:50" ht="23.1" customHeight="1" x14ac:dyDescent="0.35">
      <c r="AX10395" s="74" t="s">
        <v>10434</v>
      </c>
    </row>
    <row r="10396" spans="50:50" ht="23.1" customHeight="1" x14ac:dyDescent="0.35">
      <c r="AX10396" s="74" t="s">
        <v>10435</v>
      </c>
    </row>
    <row r="10397" spans="50:50" ht="23.1" customHeight="1" x14ac:dyDescent="0.35">
      <c r="AX10397" s="74" t="s">
        <v>10436</v>
      </c>
    </row>
    <row r="10398" spans="50:50" ht="23.1" customHeight="1" x14ac:dyDescent="0.35">
      <c r="AX10398" s="74" t="s">
        <v>10437</v>
      </c>
    </row>
    <row r="10399" spans="50:50" ht="23.1" customHeight="1" x14ac:dyDescent="0.35">
      <c r="AX10399" s="74" t="s">
        <v>10438</v>
      </c>
    </row>
    <row r="10400" spans="50:50" ht="23.1" customHeight="1" x14ac:dyDescent="0.35">
      <c r="AX10400" s="74" t="s">
        <v>10439</v>
      </c>
    </row>
    <row r="10401" spans="50:50" ht="23.1" customHeight="1" x14ac:dyDescent="0.35">
      <c r="AX10401" s="74" t="s">
        <v>10440</v>
      </c>
    </row>
    <row r="10402" spans="50:50" ht="23.1" customHeight="1" x14ac:dyDescent="0.35">
      <c r="AX10402" s="74" t="s">
        <v>10441</v>
      </c>
    </row>
    <row r="10403" spans="50:50" ht="23.1" customHeight="1" x14ac:dyDescent="0.35">
      <c r="AX10403" s="74" t="s">
        <v>10442</v>
      </c>
    </row>
    <row r="10404" spans="50:50" ht="23.1" customHeight="1" x14ac:dyDescent="0.35">
      <c r="AX10404" s="74" t="s">
        <v>10443</v>
      </c>
    </row>
    <row r="10405" spans="50:50" ht="23.1" customHeight="1" x14ac:dyDescent="0.35">
      <c r="AX10405" s="74" t="s">
        <v>10444</v>
      </c>
    </row>
    <row r="10406" spans="50:50" ht="23.1" customHeight="1" x14ac:dyDescent="0.35">
      <c r="AX10406" s="74" t="s">
        <v>10445</v>
      </c>
    </row>
    <row r="10407" spans="50:50" ht="23.1" customHeight="1" x14ac:dyDescent="0.35">
      <c r="AX10407" s="74" t="s">
        <v>10446</v>
      </c>
    </row>
    <row r="10408" spans="50:50" ht="23.1" customHeight="1" x14ac:dyDescent="0.35">
      <c r="AX10408" s="74" t="s">
        <v>10447</v>
      </c>
    </row>
    <row r="10409" spans="50:50" ht="23.1" customHeight="1" x14ac:dyDescent="0.35">
      <c r="AX10409" s="74" t="s">
        <v>10448</v>
      </c>
    </row>
    <row r="10410" spans="50:50" ht="23.1" customHeight="1" x14ac:dyDescent="0.35">
      <c r="AX10410" s="74" t="s">
        <v>10449</v>
      </c>
    </row>
    <row r="10411" spans="50:50" ht="23.1" customHeight="1" x14ac:dyDescent="0.35">
      <c r="AX10411" s="74" t="s">
        <v>10450</v>
      </c>
    </row>
    <row r="10412" spans="50:50" ht="23.1" customHeight="1" x14ac:dyDescent="0.35">
      <c r="AX10412" s="74" t="s">
        <v>10451</v>
      </c>
    </row>
    <row r="10413" spans="50:50" ht="23.1" customHeight="1" x14ac:dyDescent="0.35">
      <c r="AX10413" s="74" t="s">
        <v>10452</v>
      </c>
    </row>
    <row r="10414" spans="50:50" ht="23.1" customHeight="1" x14ac:dyDescent="0.35">
      <c r="AX10414" s="74" t="s">
        <v>10453</v>
      </c>
    </row>
    <row r="10415" spans="50:50" ht="23.1" customHeight="1" x14ac:dyDescent="0.35">
      <c r="AX10415" s="74" t="s">
        <v>10454</v>
      </c>
    </row>
    <row r="10416" spans="50:50" ht="23.1" customHeight="1" x14ac:dyDescent="0.35">
      <c r="AX10416" s="74" t="s">
        <v>10455</v>
      </c>
    </row>
    <row r="10417" spans="50:50" ht="23.1" customHeight="1" x14ac:dyDescent="0.35">
      <c r="AX10417" s="74" t="s">
        <v>10456</v>
      </c>
    </row>
    <row r="10418" spans="50:50" ht="23.1" customHeight="1" x14ac:dyDescent="0.35">
      <c r="AX10418" s="74" t="s">
        <v>10457</v>
      </c>
    </row>
    <row r="10419" spans="50:50" ht="23.1" customHeight="1" x14ac:dyDescent="0.35">
      <c r="AX10419" s="74" t="s">
        <v>10458</v>
      </c>
    </row>
    <row r="10420" spans="50:50" ht="23.1" customHeight="1" x14ac:dyDescent="0.35">
      <c r="AX10420" s="74" t="s">
        <v>10459</v>
      </c>
    </row>
    <row r="10421" spans="50:50" ht="23.1" customHeight="1" x14ac:dyDescent="0.35">
      <c r="AX10421" s="74" t="s">
        <v>10460</v>
      </c>
    </row>
    <row r="10422" spans="50:50" ht="23.1" customHeight="1" x14ac:dyDescent="0.35">
      <c r="AX10422" s="74" t="s">
        <v>10461</v>
      </c>
    </row>
    <row r="10423" spans="50:50" ht="23.1" customHeight="1" x14ac:dyDescent="0.35">
      <c r="AX10423" s="74" t="s">
        <v>10462</v>
      </c>
    </row>
    <row r="10424" spans="50:50" ht="23.1" customHeight="1" x14ac:dyDescent="0.35">
      <c r="AX10424" s="74" t="s">
        <v>10463</v>
      </c>
    </row>
    <row r="10425" spans="50:50" ht="23.1" customHeight="1" x14ac:dyDescent="0.35">
      <c r="AX10425" s="74" t="s">
        <v>10464</v>
      </c>
    </row>
    <row r="10426" spans="50:50" ht="23.1" customHeight="1" x14ac:dyDescent="0.35">
      <c r="AX10426" s="74" t="s">
        <v>10465</v>
      </c>
    </row>
    <row r="10427" spans="50:50" ht="23.1" customHeight="1" x14ac:dyDescent="0.35">
      <c r="AX10427" s="74" t="s">
        <v>10466</v>
      </c>
    </row>
    <row r="10428" spans="50:50" ht="23.1" customHeight="1" x14ac:dyDescent="0.35">
      <c r="AX10428" s="74" t="s">
        <v>10467</v>
      </c>
    </row>
    <row r="10429" spans="50:50" ht="23.1" customHeight="1" x14ac:dyDescent="0.35">
      <c r="AX10429" s="74" t="s">
        <v>10468</v>
      </c>
    </row>
    <row r="10430" spans="50:50" ht="23.1" customHeight="1" x14ac:dyDescent="0.35">
      <c r="AX10430" s="74" t="s">
        <v>10469</v>
      </c>
    </row>
    <row r="10431" spans="50:50" ht="23.1" customHeight="1" x14ac:dyDescent="0.35">
      <c r="AX10431" s="74" t="s">
        <v>10470</v>
      </c>
    </row>
    <row r="10432" spans="50:50" ht="23.1" customHeight="1" x14ac:dyDescent="0.35">
      <c r="AX10432" s="74" t="s">
        <v>10471</v>
      </c>
    </row>
    <row r="10433" spans="50:50" ht="23.1" customHeight="1" x14ac:dyDescent="0.35">
      <c r="AX10433" s="74" t="s">
        <v>10472</v>
      </c>
    </row>
    <row r="10434" spans="50:50" ht="23.1" customHeight="1" x14ac:dyDescent="0.35">
      <c r="AX10434" s="74" t="s">
        <v>10473</v>
      </c>
    </row>
    <row r="10435" spans="50:50" ht="23.1" customHeight="1" x14ac:dyDescent="0.35">
      <c r="AX10435" s="74" t="s">
        <v>10474</v>
      </c>
    </row>
    <row r="10436" spans="50:50" ht="23.1" customHeight="1" x14ac:dyDescent="0.35">
      <c r="AX10436" s="74" t="s">
        <v>10475</v>
      </c>
    </row>
    <row r="10437" spans="50:50" ht="23.1" customHeight="1" x14ac:dyDescent="0.35">
      <c r="AX10437" s="74" t="s">
        <v>10476</v>
      </c>
    </row>
    <row r="10438" spans="50:50" ht="23.1" customHeight="1" x14ac:dyDescent="0.35">
      <c r="AX10438" s="74" t="s">
        <v>10477</v>
      </c>
    </row>
    <row r="10439" spans="50:50" ht="23.1" customHeight="1" x14ac:dyDescent="0.35">
      <c r="AX10439" s="74" t="s">
        <v>10478</v>
      </c>
    </row>
    <row r="10440" spans="50:50" ht="23.1" customHeight="1" x14ac:dyDescent="0.35">
      <c r="AX10440" s="74" t="s">
        <v>10479</v>
      </c>
    </row>
    <row r="10441" spans="50:50" ht="23.1" customHeight="1" x14ac:dyDescent="0.35">
      <c r="AX10441" s="74" t="s">
        <v>10480</v>
      </c>
    </row>
    <row r="10442" spans="50:50" ht="23.1" customHeight="1" x14ac:dyDescent="0.35">
      <c r="AX10442" s="74" t="s">
        <v>10481</v>
      </c>
    </row>
    <row r="10443" spans="50:50" ht="23.1" customHeight="1" x14ac:dyDescent="0.35">
      <c r="AX10443" s="74" t="s">
        <v>10482</v>
      </c>
    </row>
    <row r="10444" spans="50:50" ht="23.1" customHeight="1" x14ac:dyDescent="0.35">
      <c r="AX10444" s="74" t="s">
        <v>10483</v>
      </c>
    </row>
    <row r="10445" spans="50:50" ht="23.1" customHeight="1" x14ac:dyDescent="0.35">
      <c r="AX10445" s="74" t="s">
        <v>10484</v>
      </c>
    </row>
    <row r="10446" spans="50:50" ht="23.1" customHeight="1" x14ac:dyDescent="0.35">
      <c r="AX10446" s="74" t="s">
        <v>10485</v>
      </c>
    </row>
    <row r="10447" spans="50:50" ht="23.1" customHeight="1" x14ac:dyDescent="0.35">
      <c r="AX10447" s="74" t="s">
        <v>10486</v>
      </c>
    </row>
    <row r="10448" spans="50:50" ht="23.1" customHeight="1" x14ac:dyDescent="0.35">
      <c r="AX10448" s="74" t="s">
        <v>10487</v>
      </c>
    </row>
    <row r="10449" spans="50:50" ht="23.1" customHeight="1" x14ac:dyDescent="0.35">
      <c r="AX10449" s="74" t="s">
        <v>10488</v>
      </c>
    </row>
    <row r="10450" spans="50:50" ht="23.1" customHeight="1" x14ac:dyDescent="0.35">
      <c r="AX10450" s="74" t="s">
        <v>10489</v>
      </c>
    </row>
    <row r="10451" spans="50:50" ht="23.1" customHeight="1" x14ac:dyDescent="0.35">
      <c r="AX10451" s="74" t="s">
        <v>10490</v>
      </c>
    </row>
    <row r="10452" spans="50:50" ht="23.1" customHeight="1" x14ac:dyDescent="0.35">
      <c r="AX10452" s="74" t="s">
        <v>10491</v>
      </c>
    </row>
    <row r="10453" spans="50:50" ht="23.1" customHeight="1" x14ac:dyDescent="0.35">
      <c r="AX10453" s="74" t="s">
        <v>10492</v>
      </c>
    </row>
    <row r="10454" spans="50:50" ht="23.1" customHeight="1" x14ac:dyDescent="0.35">
      <c r="AX10454" s="74" t="s">
        <v>10493</v>
      </c>
    </row>
    <row r="10455" spans="50:50" ht="23.1" customHeight="1" x14ac:dyDescent="0.35">
      <c r="AX10455" s="74" t="s">
        <v>10494</v>
      </c>
    </row>
    <row r="10456" spans="50:50" ht="23.1" customHeight="1" x14ac:dyDescent="0.35">
      <c r="AX10456" s="74" t="s">
        <v>10495</v>
      </c>
    </row>
    <row r="10457" spans="50:50" ht="23.1" customHeight="1" x14ac:dyDescent="0.35">
      <c r="AX10457" s="74" t="s">
        <v>10496</v>
      </c>
    </row>
    <row r="10458" spans="50:50" ht="23.1" customHeight="1" x14ac:dyDescent="0.35">
      <c r="AX10458" s="74" t="s">
        <v>10497</v>
      </c>
    </row>
    <row r="10459" spans="50:50" ht="23.1" customHeight="1" x14ac:dyDescent="0.35">
      <c r="AX10459" s="74" t="s">
        <v>10498</v>
      </c>
    </row>
    <row r="10460" spans="50:50" ht="23.1" customHeight="1" x14ac:dyDescent="0.35">
      <c r="AX10460" s="74" t="s">
        <v>10499</v>
      </c>
    </row>
    <row r="10461" spans="50:50" ht="23.1" customHeight="1" x14ac:dyDescent="0.35">
      <c r="AX10461" s="74" t="s">
        <v>10500</v>
      </c>
    </row>
    <row r="10462" spans="50:50" ht="23.1" customHeight="1" x14ac:dyDescent="0.35">
      <c r="AX10462" s="74" t="s">
        <v>10501</v>
      </c>
    </row>
    <row r="10463" spans="50:50" ht="23.1" customHeight="1" x14ac:dyDescent="0.35">
      <c r="AX10463" s="74" t="s">
        <v>10502</v>
      </c>
    </row>
    <row r="10464" spans="50:50" ht="23.1" customHeight="1" x14ac:dyDescent="0.35">
      <c r="AX10464" s="74" t="s">
        <v>10503</v>
      </c>
    </row>
    <row r="10465" spans="50:50" ht="23.1" customHeight="1" x14ac:dyDescent="0.35">
      <c r="AX10465" s="74" t="s">
        <v>10504</v>
      </c>
    </row>
    <row r="10466" spans="50:50" ht="23.1" customHeight="1" x14ac:dyDescent="0.35">
      <c r="AX10466" s="74" t="s">
        <v>10505</v>
      </c>
    </row>
    <row r="10467" spans="50:50" ht="23.1" customHeight="1" x14ac:dyDescent="0.35">
      <c r="AX10467" s="74" t="s">
        <v>10506</v>
      </c>
    </row>
    <row r="10468" spans="50:50" ht="23.1" customHeight="1" x14ac:dyDescent="0.35">
      <c r="AX10468" s="74" t="s">
        <v>10507</v>
      </c>
    </row>
    <row r="10469" spans="50:50" ht="23.1" customHeight="1" x14ac:dyDescent="0.35">
      <c r="AX10469" s="74" t="s">
        <v>10508</v>
      </c>
    </row>
    <row r="10470" spans="50:50" ht="23.1" customHeight="1" x14ac:dyDescent="0.35">
      <c r="AX10470" s="74" t="s">
        <v>10509</v>
      </c>
    </row>
    <row r="10471" spans="50:50" ht="23.1" customHeight="1" x14ac:dyDescent="0.35">
      <c r="AX10471" s="74" t="s">
        <v>10510</v>
      </c>
    </row>
    <row r="10472" spans="50:50" ht="23.1" customHeight="1" x14ac:dyDescent="0.35">
      <c r="AX10472" s="74" t="s">
        <v>10511</v>
      </c>
    </row>
    <row r="10473" spans="50:50" ht="23.1" customHeight="1" x14ac:dyDescent="0.35">
      <c r="AX10473" s="74" t="s">
        <v>10512</v>
      </c>
    </row>
    <row r="10474" spans="50:50" ht="23.1" customHeight="1" x14ac:dyDescent="0.35">
      <c r="AX10474" s="74" t="s">
        <v>10513</v>
      </c>
    </row>
    <row r="10475" spans="50:50" ht="23.1" customHeight="1" x14ac:dyDescent="0.35">
      <c r="AX10475" s="74" t="s">
        <v>10514</v>
      </c>
    </row>
    <row r="10476" spans="50:50" ht="23.1" customHeight="1" x14ac:dyDescent="0.35">
      <c r="AX10476" s="74" t="s">
        <v>10515</v>
      </c>
    </row>
    <row r="10477" spans="50:50" ht="23.1" customHeight="1" x14ac:dyDescent="0.35">
      <c r="AX10477" s="74" t="s">
        <v>10516</v>
      </c>
    </row>
    <row r="10478" spans="50:50" ht="23.1" customHeight="1" x14ac:dyDescent="0.35">
      <c r="AX10478" s="74" t="s">
        <v>10517</v>
      </c>
    </row>
    <row r="10479" spans="50:50" ht="23.1" customHeight="1" x14ac:dyDescent="0.35">
      <c r="AX10479" s="74" t="s">
        <v>10518</v>
      </c>
    </row>
    <row r="10480" spans="50:50" ht="23.1" customHeight="1" x14ac:dyDescent="0.35">
      <c r="AX10480" s="74" t="s">
        <v>10519</v>
      </c>
    </row>
    <row r="10481" spans="50:50" ht="23.1" customHeight="1" x14ac:dyDescent="0.35">
      <c r="AX10481" s="74" t="s">
        <v>10520</v>
      </c>
    </row>
    <row r="10482" spans="50:50" ht="23.1" customHeight="1" x14ac:dyDescent="0.35">
      <c r="AX10482" s="74" t="s">
        <v>10521</v>
      </c>
    </row>
    <row r="10483" spans="50:50" ht="23.1" customHeight="1" x14ac:dyDescent="0.35">
      <c r="AX10483" s="74" t="s">
        <v>10522</v>
      </c>
    </row>
    <row r="10484" spans="50:50" ht="23.1" customHeight="1" x14ac:dyDescent="0.35">
      <c r="AX10484" s="74" t="s">
        <v>10523</v>
      </c>
    </row>
    <row r="10485" spans="50:50" ht="23.1" customHeight="1" x14ac:dyDescent="0.35">
      <c r="AX10485" s="74" t="s">
        <v>10524</v>
      </c>
    </row>
    <row r="10486" spans="50:50" ht="23.1" customHeight="1" x14ac:dyDescent="0.35">
      <c r="AX10486" s="74" t="s">
        <v>10525</v>
      </c>
    </row>
    <row r="10487" spans="50:50" ht="23.1" customHeight="1" x14ac:dyDescent="0.35">
      <c r="AX10487" s="74" t="s">
        <v>10526</v>
      </c>
    </row>
    <row r="10488" spans="50:50" ht="23.1" customHeight="1" x14ac:dyDescent="0.35">
      <c r="AX10488" s="74" t="s">
        <v>10527</v>
      </c>
    </row>
    <row r="10489" spans="50:50" ht="23.1" customHeight="1" x14ac:dyDescent="0.35">
      <c r="AX10489" s="74" t="s">
        <v>10528</v>
      </c>
    </row>
    <row r="10490" spans="50:50" ht="23.1" customHeight="1" x14ac:dyDescent="0.35">
      <c r="AX10490" s="74" t="s">
        <v>10529</v>
      </c>
    </row>
    <row r="10491" spans="50:50" ht="23.1" customHeight="1" x14ac:dyDescent="0.35">
      <c r="AX10491" s="74" t="s">
        <v>10530</v>
      </c>
    </row>
    <row r="10492" spans="50:50" ht="23.1" customHeight="1" x14ac:dyDescent="0.35">
      <c r="AX10492" s="74" t="s">
        <v>10531</v>
      </c>
    </row>
    <row r="10493" spans="50:50" ht="23.1" customHeight="1" x14ac:dyDescent="0.35">
      <c r="AX10493" s="74" t="s">
        <v>10532</v>
      </c>
    </row>
    <row r="10494" spans="50:50" ht="23.1" customHeight="1" x14ac:dyDescent="0.35">
      <c r="AX10494" s="74" t="s">
        <v>10533</v>
      </c>
    </row>
    <row r="10495" spans="50:50" ht="23.1" customHeight="1" x14ac:dyDescent="0.35">
      <c r="AX10495" s="74" t="s">
        <v>10534</v>
      </c>
    </row>
    <row r="10496" spans="50:50" ht="23.1" customHeight="1" x14ac:dyDescent="0.35">
      <c r="AX10496" s="74" t="s">
        <v>10535</v>
      </c>
    </row>
    <row r="10497" spans="50:50" ht="23.1" customHeight="1" x14ac:dyDescent="0.35">
      <c r="AX10497" s="74" t="s">
        <v>10536</v>
      </c>
    </row>
    <row r="10498" spans="50:50" ht="23.1" customHeight="1" x14ac:dyDescent="0.35">
      <c r="AX10498" s="74" t="s">
        <v>10537</v>
      </c>
    </row>
    <row r="10499" spans="50:50" ht="23.1" customHeight="1" x14ac:dyDescent="0.35">
      <c r="AX10499" s="74" t="s">
        <v>10538</v>
      </c>
    </row>
    <row r="10500" spans="50:50" ht="23.1" customHeight="1" x14ac:dyDescent="0.35">
      <c r="AX10500" s="74" t="s">
        <v>10539</v>
      </c>
    </row>
    <row r="10501" spans="50:50" ht="23.1" customHeight="1" x14ac:dyDescent="0.35">
      <c r="AX10501" s="74" t="s">
        <v>10540</v>
      </c>
    </row>
    <row r="10502" spans="50:50" ht="23.1" customHeight="1" x14ac:dyDescent="0.35">
      <c r="AX10502" s="74" t="s">
        <v>10541</v>
      </c>
    </row>
    <row r="10503" spans="50:50" ht="23.1" customHeight="1" x14ac:dyDescent="0.35">
      <c r="AX10503" s="74" t="s">
        <v>10542</v>
      </c>
    </row>
    <row r="10504" spans="50:50" ht="23.1" customHeight="1" x14ac:dyDescent="0.35">
      <c r="AX10504" s="74" t="s">
        <v>10543</v>
      </c>
    </row>
    <row r="10505" spans="50:50" ht="23.1" customHeight="1" x14ac:dyDescent="0.35">
      <c r="AX10505" s="74" t="s">
        <v>10544</v>
      </c>
    </row>
    <row r="10506" spans="50:50" ht="23.1" customHeight="1" x14ac:dyDescent="0.35">
      <c r="AX10506" s="74" t="s">
        <v>10545</v>
      </c>
    </row>
    <row r="10507" spans="50:50" ht="23.1" customHeight="1" x14ac:dyDescent="0.35">
      <c r="AX10507" s="74" t="s">
        <v>10546</v>
      </c>
    </row>
    <row r="10508" spans="50:50" ht="23.1" customHeight="1" x14ac:dyDescent="0.35">
      <c r="AX10508" s="74" t="s">
        <v>10547</v>
      </c>
    </row>
    <row r="10509" spans="50:50" ht="23.1" customHeight="1" x14ac:dyDescent="0.35">
      <c r="AX10509" s="74" t="s">
        <v>10548</v>
      </c>
    </row>
    <row r="10510" spans="50:50" ht="23.1" customHeight="1" x14ac:dyDescent="0.35">
      <c r="AX10510" s="74" t="s">
        <v>10549</v>
      </c>
    </row>
    <row r="10511" spans="50:50" ht="23.1" customHeight="1" x14ac:dyDescent="0.35">
      <c r="AX10511" s="74" t="s">
        <v>10550</v>
      </c>
    </row>
    <row r="10512" spans="50:50" ht="23.1" customHeight="1" x14ac:dyDescent="0.35">
      <c r="AX10512" s="74" t="s">
        <v>10551</v>
      </c>
    </row>
    <row r="10513" spans="50:50" ht="23.1" customHeight="1" x14ac:dyDescent="0.35">
      <c r="AX10513" s="74" t="s">
        <v>10552</v>
      </c>
    </row>
    <row r="10514" spans="50:50" ht="23.1" customHeight="1" x14ac:dyDescent="0.35">
      <c r="AX10514" s="74" t="s">
        <v>10553</v>
      </c>
    </row>
    <row r="10515" spans="50:50" ht="23.1" customHeight="1" x14ac:dyDescent="0.35">
      <c r="AX10515" s="74" t="s">
        <v>10554</v>
      </c>
    </row>
    <row r="10516" spans="50:50" ht="23.1" customHeight="1" x14ac:dyDescent="0.35">
      <c r="AX10516" s="74" t="s">
        <v>10555</v>
      </c>
    </row>
    <row r="10517" spans="50:50" ht="23.1" customHeight="1" x14ac:dyDescent="0.35">
      <c r="AX10517" s="74" t="s">
        <v>10556</v>
      </c>
    </row>
    <row r="10518" spans="50:50" ht="23.1" customHeight="1" x14ac:dyDescent="0.35">
      <c r="AX10518" s="74" t="s">
        <v>10557</v>
      </c>
    </row>
    <row r="10519" spans="50:50" ht="23.1" customHeight="1" x14ac:dyDescent="0.35">
      <c r="AX10519" s="74" t="s">
        <v>10558</v>
      </c>
    </row>
    <row r="10520" spans="50:50" ht="23.1" customHeight="1" x14ac:dyDescent="0.35">
      <c r="AX10520" s="74" t="s">
        <v>10559</v>
      </c>
    </row>
    <row r="10521" spans="50:50" ht="23.1" customHeight="1" x14ac:dyDescent="0.35">
      <c r="AX10521" s="74" t="s">
        <v>10560</v>
      </c>
    </row>
    <row r="10522" spans="50:50" ht="23.1" customHeight="1" x14ac:dyDescent="0.35">
      <c r="AX10522" s="74" t="s">
        <v>10561</v>
      </c>
    </row>
    <row r="10523" spans="50:50" ht="23.1" customHeight="1" x14ac:dyDescent="0.35">
      <c r="AX10523" s="74" t="s">
        <v>10562</v>
      </c>
    </row>
    <row r="10524" spans="50:50" ht="23.1" customHeight="1" x14ac:dyDescent="0.35">
      <c r="AX10524" s="74" t="s">
        <v>10563</v>
      </c>
    </row>
    <row r="10525" spans="50:50" ht="23.1" customHeight="1" x14ac:dyDescent="0.35">
      <c r="AX10525" s="74" t="s">
        <v>10564</v>
      </c>
    </row>
    <row r="10526" spans="50:50" ht="23.1" customHeight="1" x14ac:dyDescent="0.35">
      <c r="AX10526" s="74" t="s">
        <v>10565</v>
      </c>
    </row>
    <row r="10527" spans="50:50" ht="23.1" customHeight="1" x14ac:dyDescent="0.35">
      <c r="AX10527" s="74" t="s">
        <v>10566</v>
      </c>
    </row>
    <row r="10528" spans="50:50" ht="23.1" customHeight="1" x14ac:dyDescent="0.35">
      <c r="AX10528" s="74" t="s">
        <v>10567</v>
      </c>
    </row>
    <row r="10529" spans="50:50" ht="23.1" customHeight="1" x14ac:dyDescent="0.35">
      <c r="AX10529" s="74" t="s">
        <v>10568</v>
      </c>
    </row>
    <row r="10530" spans="50:50" ht="23.1" customHeight="1" x14ac:dyDescent="0.35">
      <c r="AX10530" s="74" t="s">
        <v>10569</v>
      </c>
    </row>
    <row r="10531" spans="50:50" ht="23.1" customHeight="1" x14ac:dyDescent="0.35">
      <c r="AX10531" s="74" t="s">
        <v>10570</v>
      </c>
    </row>
    <row r="10532" spans="50:50" ht="23.1" customHeight="1" x14ac:dyDescent="0.35">
      <c r="AX10532" s="74" t="s">
        <v>10571</v>
      </c>
    </row>
    <row r="10533" spans="50:50" ht="23.1" customHeight="1" x14ac:dyDescent="0.35">
      <c r="AX10533" s="74" t="s">
        <v>10572</v>
      </c>
    </row>
    <row r="10534" spans="50:50" ht="23.1" customHeight="1" x14ac:dyDescent="0.35">
      <c r="AX10534" s="74" t="s">
        <v>10573</v>
      </c>
    </row>
    <row r="10535" spans="50:50" ht="23.1" customHeight="1" x14ac:dyDescent="0.35">
      <c r="AX10535" s="74" t="s">
        <v>10574</v>
      </c>
    </row>
    <row r="10536" spans="50:50" ht="23.1" customHeight="1" x14ac:dyDescent="0.35">
      <c r="AX10536" s="74" t="s">
        <v>10575</v>
      </c>
    </row>
    <row r="10537" spans="50:50" ht="23.1" customHeight="1" x14ac:dyDescent="0.35">
      <c r="AX10537" s="74" t="s">
        <v>10576</v>
      </c>
    </row>
    <row r="10538" spans="50:50" ht="23.1" customHeight="1" x14ac:dyDescent="0.35">
      <c r="AX10538" s="74" t="s">
        <v>10577</v>
      </c>
    </row>
    <row r="10539" spans="50:50" ht="23.1" customHeight="1" x14ac:dyDescent="0.35">
      <c r="AX10539" s="74" t="s">
        <v>10578</v>
      </c>
    </row>
    <row r="10540" spans="50:50" ht="23.1" customHeight="1" x14ac:dyDescent="0.35">
      <c r="AX10540" s="74" t="s">
        <v>10579</v>
      </c>
    </row>
    <row r="10541" spans="50:50" ht="23.1" customHeight="1" x14ac:dyDescent="0.35">
      <c r="AX10541" s="74" t="s">
        <v>10580</v>
      </c>
    </row>
    <row r="10542" spans="50:50" ht="23.1" customHeight="1" x14ac:dyDescent="0.35">
      <c r="AX10542" s="74" t="s">
        <v>10581</v>
      </c>
    </row>
    <row r="10543" spans="50:50" ht="23.1" customHeight="1" x14ac:dyDescent="0.35">
      <c r="AX10543" s="74" t="s">
        <v>10582</v>
      </c>
    </row>
    <row r="10544" spans="50:50" ht="23.1" customHeight="1" x14ac:dyDescent="0.35">
      <c r="AX10544" s="74" t="s">
        <v>10583</v>
      </c>
    </row>
    <row r="10545" spans="50:50" ht="23.1" customHeight="1" x14ac:dyDescent="0.35">
      <c r="AX10545" s="74" t="s">
        <v>10584</v>
      </c>
    </row>
    <row r="10546" spans="50:50" ht="23.1" customHeight="1" x14ac:dyDescent="0.35">
      <c r="AX10546" s="74" t="s">
        <v>10585</v>
      </c>
    </row>
    <row r="10547" spans="50:50" ht="23.1" customHeight="1" x14ac:dyDescent="0.35">
      <c r="AX10547" s="74" t="s">
        <v>10586</v>
      </c>
    </row>
    <row r="10548" spans="50:50" ht="23.1" customHeight="1" x14ac:dyDescent="0.35">
      <c r="AX10548" s="74" t="s">
        <v>10587</v>
      </c>
    </row>
    <row r="10549" spans="50:50" ht="23.1" customHeight="1" x14ac:dyDescent="0.35">
      <c r="AX10549" s="74" t="s">
        <v>10588</v>
      </c>
    </row>
    <row r="10550" spans="50:50" ht="23.1" customHeight="1" x14ac:dyDescent="0.35">
      <c r="AX10550" s="74" t="s">
        <v>10589</v>
      </c>
    </row>
    <row r="10551" spans="50:50" ht="23.1" customHeight="1" x14ac:dyDescent="0.35">
      <c r="AX10551" s="74" t="s">
        <v>10590</v>
      </c>
    </row>
    <row r="10552" spans="50:50" ht="23.1" customHeight="1" x14ac:dyDescent="0.35">
      <c r="AX10552" s="74" t="s">
        <v>10591</v>
      </c>
    </row>
    <row r="10553" spans="50:50" ht="23.1" customHeight="1" x14ac:dyDescent="0.35">
      <c r="AX10553" s="74" t="s">
        <v>10592</v>
      </c>
    </row>
    <row r="10554" spans="50:50" ht="23.1" customHeight="1" x14ac:dyDescent="0.35">
      <c r="AX10554" s="74" t="s">
        <v>10593</v>
      </c>
    </row>
    <row r="10555" spans="50:50" ht="23.1" customHeight="1" x14ac:dyDescent="0.35">
      <c r="AX10555" s="74" t="s">
        <v>10594</v>
      </c>
    </row>
    <row r="10556" spans="50:50" ht="23.1" customHeight="1" x14ac:dyDescent="0.35">
      <c r="AX10556" s="74" t="s">
        <v>10595</v>
      </c>
    </row>
    <row r="10557" spans="50:50" ht="23.1" customHeight="1" x14ac:dyDescent="0.35">
      <c r="AX10557" s="74" t="s">
        <v>10596</v>
      </c>
    </row>
    <row r="10558" spans="50:50" ht="23.1" customHeight="1" x14ac:dyDescent="0.35">
      <c r="AX10558" s="74" t="s">
        <v>10597</v>
      </c>
    </row>
    <row r="10559" spans="50:50" ht="23.1" customHeight="1" x14ac:dyDescent="0.35">
      <c r="AX10559" s="74" t="s">
        <v>10598</v>
      </c>
    </row>
    <row r="10560" spans="50:50" ht="23.1" customHeight="1" x14ac:dyDescent="0.35">
      <c r="AX10560" s="74" t="s">
        <v>10599</v>
      </c>
    </row>
    <row r="10561" spans="50:50" ht="23.1" customHeight="1" x14ac:dyDescent="0.35">
      <c r="AX10561" s="74" t="s">
        <v>10600</v>
      </c>
    </row>
    <row r="10562" spans="50:50" ht="23.1" customHeight="1" x14ac:dyDescent="0.35">
      <c r="AX10562" s="74" t="s">
        <v>10601</v>
      </c>
    </row>
    <row r="10563" spans="50:50" ht="23.1" customHeight="1" x14ac:dyDescent="0.35">
      <c r="AX10563" s="74" t="s">
        <v>10602</v>
      </c>
    </row>
    <row r="10564" spans="50:50" ht="23.1" customHeight="1" x14ac:dyDescent="0.35">
      <c r="AX10564" s="74" t="s">
        <v>10603</v>
      </c>
    </row>
    <row r="10565" spans="50:50" ht="23.1" customHeight="1" x14ac:dyDescent="0.35">
      <c r="AX10565" s="74" t="s">
        <v>10604</v>
      </c>
    </row>
    <row r="10566" spans="50:50" ht="23.1" customHeight="1" x14ac:dyDescent="0.35">
      <c r="AX10566" s="74" t="s">
        <v>10605</v>
      </c>
    </row>
    <row r="10567" spans="50:50" ht="23.1" customHeight="1" x14ac:dyDescent="0.35">
      <c r="AX10567" s="74" t="s">
        <v>10606</v>
      </c>
    </row>
    <row r="10568" spans="50:50" ht="23.1" customHeight="1" x14ac:dyDescent="0.35">
      <c r="AX10568" s="74" t="s">
        <v>10607</v>
      </c>
    </row>
    <row r="10569" spans="50:50" ht="23.1" customHeight="1" x14ac:dyDescent="0.35">
      <c r="AX10569" s="74" t="s">
        <v>10608</v>
      </c>
    </row>
    <row r="10570" spans="50:50" ht="23.1" customHeight="1" x14ac:dyDescent="0.35">
      <c r="AX10570" s="74" t="s">
        <v>10609</v>
      </c>
    </row>
    <row r="10571" spans="50:50" ht="23.1" customHeight="1" x14ac:dyDescent="0.35">
      <c r="AX10571" s="74" t="s">
        <v>10610</v>
      </c>
    </row>
    <row r="10572" spans="50:50" ht="23.1" customHeight="1" x14ac:dyDescent="0.35">
      <c r="AX10572" s="74" t="s">
        <v>10611</v>
      </c>
    </row>
    <row r="10573" spans="50:50" ht="23.1" customHeight="1" x14ac:dyDescent="0.35">
      <c r="AX10573" s="74" t="s">
        <v>10612</v>
      </c>
    </row>
    <row r="10574" spans="50:50" ht="23.1" customHeight="1" x14ac:dyDescent="0.35">
      <c r="AX10574" s="74" t="s">
        <v>10613</v>
      </c>
    </row>
    <row r="10575" spans="50:50" ht="23.1" customHeight="1" x14ac:dyDescent="0.35">
      <c r="AX10575" s="74" t="s">
        <v>10614</v>
      </c>
    </row>
    <row r="10576" spans="50:50" ht="23.1" customHeight="1" x14ac:dyDescent="0.35">
      <c r="AX10576" s="74" t="s">
        <v>10615</v>
      </c>
    </row>
    <row r="10577" spans="50:50" ht="23.1" customHeight="1" x14ac:dyDescent="0.35">
      <c r="AX10577" s="74" t="s">
        <v>10616</v>
      </c>
    </row>
    <row r="10578" spans="50:50" ht="23.1" customHeight="1" x14ac:dyDescent="0.35">
      <c r="AX10578" s="74" t="s">
        <v>10617</v>
      </c>
    </row>
    <row r="10579" spans="50:50" ht="23.1" customHeight="1" x14ac:dyDescent="0.35">
      <c r="AX10579" s="74" t="s">
        <v>10618</v>
      </c>
    </row>
    <row r="10580" spans="50:50" ht="23.1" customHeight="1" x14ac:dyDescent="0.35">
      <c r="AX10580" s="74" t="s">
        <v>10619</v>
      </c>
    </row>
    <row r="10581" spans="50:50" ht="23.1" customHeight="1" x14ac:dyDescent="0.35">
      <c r="AX10581" s="74" t="s">
        <v>10620</v>
      </c>
    </row>
    <row r="10582" spans="50:50" ht="23.1" customHeight="1" x14ac:dyDescent="0.35">
      <c r="AX10582" s="74" t="s">
        <v>10621</v>
      </c>
    </row>
    <row r="10583" spans="50:50" ht="23.1" customHeight="1" x14ac:dyDescent="0.35">
      <c r="AX10583" s="74" t="s">
        <v>10622</v>
      </c>
    </row>
    <row r="10584" spans="50:50" ht="23.1" customHeight="1" x14ac:dyDescent="0.35">
      <c r="AX10584" s="74" t="s">
        <v>10623</v>
      </c>
    </row>
    <row r="10585" spans="50:50" ht="23.1" customHeight="1" x14ac:dyDescent="0.35">
      <c r="AX10585" s="74" t="s">
        <v>10624</v>
      </c>
    </row>
    <row r="10586" spans="50:50" ht="23.1" customHeight="1" x14ac:dyDescent="0.35">
      <c r="AX10586" s="74" t="s">
        <v>10625</v>
      </c>
    </row>
    <row r="10587" spans="50:50" ht="23.1" customHeight="1" x14ac:dyDescent="0.35">
      <c r="AX10587" s="74" t="s">
        <v>10626</v>
      </c>
    </row>
    <row r="10588" spans="50:50" ht="23.1" customHeight="1" x14ac:dyDescent="0.35">
      <c r="AX10588" s="74" t="s">
        <v>10627</v>
      </c>
    </row>
    <row r="10589" spans="50:50" ht="23.1" customHeight="1" x14ac:dyDescent="0.35">
      <c r="AX10589" s="74" t="s">
        <v>10628</v>
      </c>
    </row>
    <row r="10590" spans="50:50" ht="23.1" customHeight="1" x14ac:dyDescent="0.35">
      <c r="AX10590" s="74" t="s">
        <v>10629</v>
      </c>
    </row>
    <row r="10591" spans="50:50" ht="23.1" customHeight="1" x14ac:dyDescent="0.35">
      <c r="AX10591" s="74" t="s">
        <v>10630</v>
      </c>
    </row>
    <row r="10592" spans="50:50" ht="23.1" customHeight="1" x14ac:dyDescent="0.35">
      <c r="AX10592" s="74" t="s">
        <v>10631</v>
      </c>
    </row>
    <row r="10593" spans="50:50" ht="23.1" customHeight="1" x14ac:dyDescent="0.35">
      <c r="AX10593" s="74" t="s">
        <v>10632</v>
      </c>
    </row>
    <row r="10594" spans="50:50" ht="23.1" customHeight="1" x14ac:dyDescent="0.35">
      <c r="AX10594" s="74" t="s">
        <v>10633</v>
      </c>
    </row>
    <row r="10595" spans="50:50" ht="23.1" customHeight="1" x14ac:dyDescent="0.35">
      <c r="AX10595" s="74" t="s">
        <v>10634</v>
      </c>
    </row>
    <row r="10596" spans="50:50" ht="23.1" customHeight="1" x14ac:dyDescent="0.35">
      <c r="AX10596" s="74" t="s">
        <v>10635</v>
      </c>
    </row>
    <row r="10597" spans="50:50" ht="23.1" customHeight="1" x14ac:dyDescent="0.35">
      <c r="AX10597" s="74" t="s">
        <v>10636</v>
      </c>
    </row>
    <row r="10598" spans="50:50" ht="23.1" customHeight="1" x14ac:dyDescent="0.35">
      <c r="AX10598" s="74" t="s">
        <v>10637</v>
      </c>
    </row>
    <row r="10599" spans="50:50" ht="23.1" customHeight="1" x14ac:dyDescent="0.35">
      <c r="AX10599" s="74" t="s">
        <v>10638</v>
      </c>
    </row>
    <row r="10600" spans="50:50" ht="23.1" customHeight="1" x14ac:dyDescent="0.35">
      <c r="AX10600" s="74" t="s">
        <v>10639</v>
      </c>
    </row>
    <row r="10601" spans="50:50" ht="23.1" customHeight="1" x14ac:dyDescent="0.35">
      <c r="AX10601" s="74" t="s">
        <v>10640</v>
      </c>
    </row>
    <row r="10602" spans="50:50" ht="23.1" customHeight="1" x14ac:dyDescent="0.35">
      <c r="AX10602" s="74" t="s">
        <v>10641</v>
      </c>
    </row>
    <row r="10603" spans="50:50" ht="23.1" customHeight="1" x14ac:dyDescent="0.35">
      <c r="AX10603" s="74" t="s">
        <v>10642</v>
      </c>
    </row>
    <row r="10604" spans="50:50" ht="23.1" customHeight="1" x14ac:dyDescent="0.35">
      <c r="AX10604" s="74" t="s">
        <v>10643</v>
      </c>
    </row>
    <row r="10605" spans="50:50" ht="23.1" customHeight="1" x14ac:dyDescent="0.35">
      <c r="AX10605" s="74" t="s">
        <v>10644</v>
      </c>
    </row>
    <row r="10606" spans="50:50" ht="23.1" customHeight="1" x14ac:dyDescent="0.35">
      <c r="AX10606" s="74" t="s">
        <v>10645</v>
      </c>
    </row>
    <row r="10607" spans="50:50" ht="23.1" customHeight="1" x14ac:dyDescent="0.35">
      <c r="AX10607" s="74" t="s">
        <v>10646</v>
      </c>
    </row>
    <row r="10608" spans="50:50" ht="23.1" customHeight="1" x14ac:dyDescent="0.35">
      <c r="AX10608" s="74" t="s">
        <v>10647</v>
      </c>
    </row>
    <row r="10609" spans="50:50" ht="23.1" customHeight="1" x14ac:dyDescent="0.35">
      <c r="AX10609" s="74" t="s">
        <v>10648</v>
      </c>
    </row>
    <row r="10610" spans="50:50" ht="23.1" customHeight="1" x14ac:dyDescent="0.35">
      <c r="AX10610" s="74" t="s">
        <v>10649</v>
      </c>
    </row>
    <row r="10611" spans="50:50" ht="23.1" customHeight="1" x14ac:dyDescent="0.35">
      <c r="AX10611" s="74" t="s">
        <v>10650</v>
      </c>
    </row>
    <row r="10612" spans="50:50" ht="23.1" customHeight="1" x14ac:dyDescent="0.35">
      <c r="AX10612" s="74" t="s">
        <v>10651</v>
      </c>
    </row>
    <row r="10613" spans="50:50" ht="23.1" customHeight="1" x14ac:dyDescent="0.35">
      <c r="AX10613" s="74" t="s">
        <v>10652</v>
      </c>
    </row>
    <row r="10614" spans="50:50" ht="23.1" customHeight="1" x14ac:dyDescent="0.35">
      <c r="AX10614" s="74" t="s">
        <v>10653</v>
      </c>
    </row>
    <row r="10615" spans="50:50" ht="23.1" customHeight="1" x14ac:dyDescent="0.35">
      <c r="AX10615" s="74" t="s">
        <v>10654</v>
      </c>
    </row>
    <row r="10616" spans="50:50" ht="23.1" customHeight="1" x14ac:dyDescent="0.35">
      <c r="AX10616" s="74" t="s">
        <v>10655</v>
      </c>
    </row>
    <row r="10617" spans="50:50" ht="23.1" customHeight="1" x14ac:dyDescent="0.35">
      <c r="AX10617" s="74" t="s">
        <v>10656</v>
      </c>
    </row>
    <row r="10618" spans="50:50" ht="23.1" customHeight="1" x14ac:dyDescent="0.35">
      <c r="AX10618" s="74" t="s">
        <v>10657</v>
      </c>
    </row>
    <row r="10619" spans="50:50" ht="23.1" customHeight="1" x14ac:dyDescent="0.35">
      <c r="AX10619" s="74" t="s">
        <v>10658</v>
      </c>
    </row>
    <row r="10620" spans="50:50" ht="23.1" customHeight="1" x14ac:dyDescent="0.35">
      <c r="AX10620" s="74" t="s">
        <v>10659</v>
      </c>
    </row>
    <row r="10621" spans="50:50" ht="23.1" customHeight="1" x14ac:dyDescent="0.35">
      <c r="AX10621" s="74" t="s">
        <v>10660</v>
      </c>
    </row>
    <row r="10622" spans="50:50" ht="23.1" customHeight="1" x14ac:dyDescent="0.35">
      <c r="AX10622" s="74" t="s">
        <v>10661</v>
      </c>
    </row>
    <row r="10623" spans="50:50" ht="23.1" customHeight="1" x14ac:dyDescent="0.35">
      <c r="AX10623" s="74" t="s">
        <v>10662</v>
      </c>
    </row>
    <row r="10624" spans="50:50" ht="23.1" customHeight="1" x14ac:dyDescent="0.35">
      <c r="AX10624" s="74" t="s">
        <v>10663</v>
      </c>
    </row>
    <row r="10625" spans="50:50" ht="23.1" customHeight="1" x14ac:dyDescent="0.35">
      <c r="AX10625" s="74" t="s">
        <v>10664</v>
      </c>
    </row>
    <row r="10626" spans="50:50" ht="23.1" customHeight="1" x14ac:dyDescent="0.35">
      <c r="AX10626" s="74" t="s">
        <v>10665</v>
      </c>
    </row>
    <row r="10627" spans="50:50" ht="23.1" customHeight="1" x14ac:dyDescent="0.35">
      <c r="AX10627" s="74" t="s">
        <v>10666</v>
      </c>
    </row>
    <row r="10628" spans="50:50" ht="23.1" customHeight="1" x14ac:dyDescent="0.35">
      <c r="AX10628" s="74" t="s">
        <v>10667</v>
      </c>
    </row>
    <row r="10629" spans="50:50" ht="23.1" customHeight="1" x14ac:dyDescent="0.35">
      <c r="AX10629" s="74" t="s">
        <v>10668</v>
      </c>
    </row>
    <row r="10630" spans="50:50" ht="23.1" customHeight="1" x14ac:dyDescent="0.35">
      <c r="AX10630" s="74" t="s">
        <v>10669</v>
      </c>
    </row>
    <row r="10631" spans="50:50" ht="23.1" customHeight="1" x14ac:dyDescent="0.35">
      <c r="AX10631" s="74" t="s">
        <v>10670</v>
      </c>
    </row>
    <row r="10632" spans="50:50" ht="23.1" customHeight="1" x14ac:dyDescent="0.35">
      <c r="AX10632" s="74" t="s">
        <v>10671</v>
      </c>
    </row>
    <row r="10633" spans="50:50" ht="23.1" customHeight="1" x14ac:dyDescent="0.35">
      <c r="AX10633" s="74" t="s">
        <v>10672</v>
      </c>
    </row>
    <row r="10634" spans="50:50" ht="23.1" customHeight="1" x14ac:dyDescent="0.35">
      <c r="AX10634" s="74" t="s">
        <v>10673</v>
      </c>
    </row>
    <row r="10635" spans="50:50" ht="23.1" customHeight="1" x14ac:dyDescent="0.35">
      <c r="AX10635" s="74" t="s">
        <v>10674</v>
      </c>
    </row>
    <row r="10636" spans="50:50" ht="23.1" customHeight="1" x14ac:dyDescent="0.35">
      <c r="AX10636" s="74" t="s">
        <v>10675</v>
      </c>
    </row>
    <row r="10637" spans="50:50" ht="23.1" customHeight="1" x14ac:dyDescent="0.35">
      <c r="AX10637" s="74" t="s">
        <v>10676</v>
      </c>
    </row>
    <row r="10638" spans="50:50" ht="23.1" customHeight="1" x14ac:dyDescent="0.35">
      <c r="AX10638" s="74" t="s">
        <v>10677</v>
      </c>
    </row>
    <row r="10639" spans="50:50" ht="23.1" customHeight="1" x14ac:dyDescent="0.35">
      <c r="AX10639" s="74" t="s">
        <v>10678</v>
      </c>
    </row>
    <row r="10640" spans="50:50" ht="23.1" customHeight="1" x14ac:dyDescent="0.35">
      <c r="AX10640" s="74" t="s">
        <v>10679</v>
      </c>
    </row>
    <row r="10641" spans="50:50" ht="23.1" customHeight="1" x14ac:dyDescent="0.35">
      <c r="AX10641" s="74" t="s">
        <v>10680</v>
      </c>
    </row>
    <row r="10642" spans="50:50" ht="23.1" customHeight="1" x14ac:dyDescent="0.35">
      <c r="AX10642" s="74" t="s">
        <v>10681</v>
      </c>
    </row>
    <row r="10643" spans="50:50" ht="23.1" customHeight="1" x14ac:dyDescent="0.35">
      <c r="AX10643" s="74" t="s">
        <v>10682</v>
      </c>
    </row>
    <row r="10644" spans="50:50" ht="23.1" customHeight="1" x14ac:dyDescent="0.35">
      <c r="AX10644" s="74" t="s">
        <v>10683</v>
      </c>
    </row>
    <row r="10645" spans="50:50" ht="23.1" customHeight="1" x14ac:dyDescent="0.35">
      <c r="AX10645" s="74" t="s">
        <v>10684</v>
      </c>
    </row>
    <row r="10646" spans="50:50" ht="23.1" customHeight="1" x14ac:dyDescent="0.35">
      <c r="AX10646" s="74" t="s">
        <v>10685</v>
      </c>
    </row>
    <row r="10647" spans="50:50" ht="23.1" customHeight="1" x14ac:dyDescent="0.35">
      <c r="AX10647" s="74" t="s">
        <v>10686</v>
      </c>
    </row>
    <row r="10648" spans="50:50" ht="23.1" customHeight="1" x14ac:dyDescent="0.35">
      <c r="AX10648" s="74" t="s">
        <v>10687</v>
      </c>
    </row>
    <row r="10649" spans="50:50" ht="23.1" customHeight="1" x14ac:dyDescent="0.35">
      <c r="AX10649" s="74" t="s">
        <v>10688</v>
      </c>
    </row>
    <row r="10650" spans="50:50" ht="23.1" customHeight="1" x14ac:dyDescent="0.35">
      <c r="AX10650" s="74" t="s">
        <v>10689</v>
      </c>
    </row>
    <row r="10651" spans="50:50" ht="23.1" customHeight="1" x14ac:dyDescent="0.35">
      <c r="AX10651" s="74" t="s">
        <v>10690</v>
      </c>
    </row>
    <row r="10652" spans="50:50" ht="23.1" customHeight="1" x14ac:dyDescent="0.35">
      <c r="AX10652" s="74" t="s">
        <v>10691</v>
      </c>
    </row>
    <row r="10653" spans="50:50" ht="23.1" customHeight="1" x14ac:dyDescent="0.35">
      <c r="AX10653" s="74" t="s">
        <v>10692</v>
      </c>
    </row>
    <row r="10654" spans="50:50" ht="23.1" customHeight="1" x14ac:dyDescent="0.35">
      <c r="AX10654" s="74" t="s">
        <v>10693</v>
      </c>
    </row>
    <row r="10655" spans="50:50" ht="23.1" customHeight="1" x14ac:dyDescent="0.35">
      <c r="AX10655" s="74" t="s">
        <v>10694</v>
      </c>
    </row>
    <row r="10656" spans="50:50" ht="23.1" customHeight="1" x14ac:dyDescent="0.35">
      <c r="AX10656" s="74" t="s">
        <v>10695</v>
      </c>
    </row>
    <row r="10657" spans="50:50" ht="23.1" customHeight="1" x14ac:dyDescent="0.35">
      <c r="AX10657" s="74" t="s">
        <v>10696</v>
      </c>
    </row>
    <row r="10658" spans="50:50" ht="23.1" customHeight="1" x14ac:dyDescent="0.35">
      <c r="AX10658" s="74" t="s">
        <v>10697</v>
      </c>
    </row>
    <row r="10659" spans="50:50" ht="23.1" customHeight="1" x14ac:dyDescent="0.35">
      <c r="AX10659" s="74" t="s">
        <v>10698</v>
      </c>
    </row>
    <row r="10660" spans="50:50" ht="23.1" customHeight="1" x14ac:dyDescent="0.35">
      <c r="AX10660" s="74" t="s">
        <v>10699</v>
      </c>
    </row>
    <row r="10661" spans="50:50" ht="23.1" customHeight="1" x14ac:dyDescent="0.35">
      <c r="AX10661" s="74" t="s">
        <v>10700</v>
      </c>
    </row>
    <row r="10662" spans="50:50" ht="23.1" customHeight="1" x14ac:dyDescent="0.35">
      <c r="AX10662" s="74" t="s">
        <v>10701</v>
      </c>
    </row>
    <row r="10663" spans="50:50" ht="23.1" customHeight="1" x14ac:dyDescent="0.35">
      <c r="AX10663" s="74" t="s">
        <v>10702</v>
      </c>
    </row>
    <row r="10664" spans="50:50" ht="23.1" customHeight="1" x14ac:dyDescent="0.35">
      <c r="AX10664" s="74" t="s">
        <v>10703</v>
      </c>
    </row>
    <row r="10665" spans="50:50" ht="23.1" customHeight="1" x14ac:dyDescent="0.35">
      <c r="AX10665" s="74" t="s">
        <v>10704</v>
      </c>
    </row>
    <row r="10666" spans="50:50" ht="23.1" customHeight="1" x14ac:dyDescent="0.35">
      <c r="AX10666" s="74" t="s">
        <v>10705</v>
      </c>
    </row>
    <row r="10667" spans="50:50" ht="23.1" customHeight="1" x14ac:dyDescent="0.35">
      <c r="AX10667" s="74" t="s">
        <v>10706</v>
      </c>
    </row>
    <row r="10668" spans="50:50" ht="23.1" customHeight="1" x14ac:dyDescent="0.35">
      <c r="AX10668" s="74" t="s">
        <v>10707</v>
      </c>
    </row>
    <row r="10669" spans="50:50" ht="23.1" customHeight="1" x14ac:dyDescent="0.35">
      <c r="AX10669" s="74" t="s">
        <v>10708</v>
      </c>
    </row>
    <row r="10670" spans="50:50" ht="23.1" customHeight="1" x14ac:dyDescent="0.35">
      <c r="AX10670" s="74" t="s">
        <v>10709</v>
      </c>
    </row>
    <row r="10671" spans="50:50" ht="23.1" customHeight="1" x14ac:dyDescent="0.35">
      <c r="AX10671" s="74" t="s">
        <v>10710</v>
      </c>
    </row>
    <row r="10672" spans="50:50" ht="23.1" customHeight="1" x14ac:dyDescent="0.35">
      <c r="AX10672" s="74" t="s">
        <v>10711</v>
      </c>
    </row>
    <row r="10673" spans="50:50" ht="23.1" customHeight="1" x14ac:dyDescent="0.35">
      <c r="AX10673" s="74" t="s">
        <v>10712</v>
      </c>
    </row>
    <row r="10674" spans="50:50" ht="23.1" customHeight="1" x14ac:dyDescent="0.35">
      <c r="AX10674" s="74" t="s">
        <v>10713</v>
      </c>
    </row>
    <row r="10675" spans="50:50" ht="23.1" customHeight="1" x14ac:dyDescent="0.35">
      <c r="AX10675" s="74" t="s">
        <v>10714</v>
      </c>
    </row>
    <row r="10676" spans="50:50" ht="23.1" customHeight="1" x14ac:dyDescent="0.35">
      <c r="AX10676" s="74" t="s">
        <v>10715</v>
      </c>
    </row>
    <row r="10677" spans="50:50" ht="23.1" customHeight="1" x14ac:dyDescent="0.35">
      <c r="AX10677" s="74" t="s">
        <v>10716</v>
      </c>
    </row>
    <row r="10678" spans="50:50" ht="23.1" customHeight="1" x14ac:dyDescent="0.35">
      <c r="AX10678" s="74" t="s">
        <v>10717</v>
      </c>
    </row>
    <row r="10679" spans="50:50" ht="23.1" customHeight="1" x14ac:dyDescent="0.35">
      <c r="AX10679" s="74" t="s">
        <v>10718</v>
      </c>
    </row>
    <row r="10680" spans="50:50" ht="23.1" customHeight="1" x14ac:dyDescent="0.35">
      <c r="AX10680" s="74" t="s">
        <v>10719</v>
      </c>
    </row>
    <row r="10681" spans="50:50" ht="23.1" customHeight="1" x14ac:dyDescent="0.35">
      <c r="AX10681" s="74" t="s">
        <v>10720</v>
      </c>
    </row>
    <row r="10682" spans="50:50" ht="23.1" customHeight="1" x14ac:dyDescent="0.35">
      <c r="AX10682" s="74" t="s">
        <v>10721</v>
      </c>
    </row>
    <row r="10683" spans="50:50" ht="23.1" customHeight="1" x14ac:dyDescent="0.35">
      <c r="AX10683" s="74" t="s">
        <v>10722</v>
      </c>
    </row>
    <row r="10684" spans="50:50" ht="23.1" customHeight="1" x14ac:dyDescent="0.35">
      <c r="AX10684" s="74" t="s">
        <v>10723</v>
      </c>
    </row>
    <row r="10685" spans="50:50" ht="23.1" customHeight="1" x14ac:dyDescent="0.35">
      <c r="AX10685" s="74" t="s">
        <v>10724</v>
      </c>
    </row>
    <row r="10686" spans="50:50" ht="23.1" customHeight="1" x14ac:dyDescent="0.35">
      <c r="AX10686" s="74" t="s">
        <v>10725</v>
      </c>
    </row>
    <row r="10687" spans="50:50" ht="23.1" customHeight="1" x14ac:dyDescent="0.35">
      <c r="AX10687" s="74" t="s">
        <v>10726</v>
      </c>
    </row>
    <row r="10688" spans="50:50" ht="23.1" customHeight="1" x14ac:dyDescent="0.35">
      <c r="AX10688" s="74" t="s">
        <v>10727</v>
      </c>
    </row>
    <row r="10689" spans="50:50" ht="23.1" customHeight="1" x14ac:dyDescent="0.35">
      <c r="AX10689" s="74" t="s">
        <v>10728</v>
      </c>
    </row>
    <row r="10690" spans="50:50" ht="23.1" customHeight="1" x14ac:dyDescent="0.35">
      <c r="AX10690" s="74" t="s">
        <v>10729</v>
      </c>
    </row>
    <row r="10691" spans="50:50" ht="23.1" customHeight="1" x14ac:dyDescent="0.35">
      <c r="AX10691" s="74" t="s">
        <v>10730</v>
      </c>
    </row>
    <row r="10692" spans="50:50" ht="23.1" customHeight="1" x14ac:dyDescent="0.35">
      <c r="AX10692" s="74" t="s">
        <v>10731</v>
      </c>
    </row>
    <row r="10693" spans="50:50" ht="23.1" customHeight="1" x14ac:dyDescent="0.35">
      <c r="AX10693" s="74" t="s">
        <v>10732</v>
      </c>
    </row>
    <row r="10694" spans="50:50" ht="23.1" customHeight="1" x14ac:dyDescent="0.35">
      <c r="AX10694" s="74" t="s">
        <v>10733</v>
      </c>
    </row>
    <row r="10695" spans="50:50" ht="23.1" customHeight="1" x14ac:dyDescent="0.35">
      <c r="AX10695" s="74" t="s">
        <v>10734</v>
      </c>
    </row>
    <row r="10696" spans="50:50" ht="23.1" customHeight="1" x14ac:dyDescent="0.35">
      <c r="AX10696" s="74" t="s">
        <v>10735</v>
      </c>
    </row>
    <row r="10697" spans="50:50" ht="23.1" customHeight="1" x14ac:dyDescent="0.35">
      <c r="AX10697" s="74" t="s">
        <v>10736</v>
      </c>
    </row>
    <row r="10698" spans="50:50" ht="23.1" customHeight="1" x14ac:dyDescent="0.35">
      <c r="AX10698" s="74" t="s">
        <v>10737</v>
      </c>
    </row>
    <row r="10699" spans="50:50" ht="23.1" customHeight="1" x14ac:dyDescent="0.35">
      <c r="AX10699" s="74" t="s">
        <v>10738</v>
      </c>
    </row>
    <row r="10700" spans="50:50" ht="23.1" customHeight="1" x14ac:dyDescent="0.35">
      <c r="AX10700" s="74" t="s">
        <v>10739</v>
      </c>
    </row>
    <row r="10701" spans="50:50" ht="23.1" customHeight="1" x14ac:dyDescent="0.35">
      <c r="AX10701" s="74" t="s">
        <v>10740</v>
      </c>
    </row>
    <row r="10702" spans="50:50" ht="23.1" customHeight="1" x14ac:dyDescent="0.35">
      <c r="AX10702" s="74" t="s">
        <v>10741</v>
      </c>
    </row>
    <row r="10703" spans="50:50" ht="23.1" customHeight="1" x14ac:dyDescent="0.35">
      <c r="AX10703" s="74" t="s">
        <v>10742</v>
      </c>
    </row>
    <row r="10704" spans="50:50" ht="23.1" customHeight="1" x14ac:dyDescent="0.35">
      <c r="AX10704" s="74" t="s">
        <v>10743</v>
      </c>
    </row>
    <row r="10705" spans="50:50" ht="23.1" customHeight="1" x14ac:dyDescent="0.35">
      <c r="AX10705" s="74" t="s">
        <v>10744</v>
      </c>
    </row>
    <row r="10706" spans="50:50" ht="23.1" customHeight="1" x14ac:dyDescent="0.35">
      <c r="AX10706" s="74" t="s">
        <v>10745</v>
      </c>
    </row>
    <row r="10707" spans="50:50" ht="23.1" customHeight="1" x14ac:dyDescent="0.35">
      <c r="AX10707" s="74" t="s">
        <v>10746</v>
      </c>
    </row>
    <row r="10708" spans="50:50" ht="23.1" customHeight="1" x14ac:dyDescent="0.35">
      <c r="AX10708" s="74" t="s">
        <v>10747</v>
      </c>
    </row>
    <row r="10709" spans="50:50" ht="23.1" customHeight="1" x14ac:dyDescent="0.35">
      <c r="AX10709" s="74" t="s">
        <v>10748</v>
      </c>
    </row>
    <row r="10710" spans="50:50" ht="23.1" customHeight="1" x14ac:dyDescent="0.35">
      <c r="AX10710" s="74" t="s">
        <v>10749</v>
      </c>
    </row>
    <row r="10711" spans="50:50" ht="23.1" customHeight="1" x14ac:dyDescent="0.35">
      <c r="AX10711" s="74" t="s">
        <v>10750</v>
      </c>
    </row>
    <row r="10712" spans="50:50" ht="23.1" customHeight="1" x14ac:dyDescent="0.35">
      <c r="AX10712" s="74" t="s">
        <v>10751</v>
      </c>
    </row>
    <row r="10713" spans="50:50" ht="23.1" customHeight="1" x14ac:dyDescent="0.35">
      <c r="AX10713" s="74" t="s">
        <v>10752</v>
      </c>
    </row>
    <row r="10714" spans="50:50" ht="23.1" customHeight="1" x14ac:dyDescent="0.35">
      <c r="AX10714" s="74" t="s">
        <v>10753</v>
      </c>
    </row>
    <row r="10715" spans="50:50" ht="23.1" customHeight="1" x14ac:dyDescent="0.35">
      <c r="AX10715" s="74" t="s">
        <v>10754</v>
      </c>
    </row>
    <row r="10716" spans="50:50" ht="23.1" customHeight="1" x14ac:dyDescent="0.35">
      <c r="AX10716" s="74" t="s">
        <v>10755</v>
      </c>
    </row>
    <row r="10717" spans="50:50" ht="23.1" customHeight="1" x14ac:dyDescent="0.35">
      <c r="AX10717" s="74" t="s">
        <v>10756</v>
      </c>
    </row>
    <row r="10718" spans="50:50" ht="23.1" customHeight="1" x14ac:dyDescent="0.35">
      <c r="AX10718" s="74" t="s">
        <v>10757</v>
      </c>
    </row>
    <row r="10719" spans="50:50" ht="23.1" customHeight="1" x14ac:dyDescent="0.35">
      <c r="AX10719" s="74" t="s">
        <v>10758</v>
      </c>
    </row>
    <row r="10720" spans="50:50" ht="23.1" customHeight="1" x14ac:dyDescent="0.35">
      <c r="AX10720" s="74" t="s">
        <v>10759</v>
      </c>
    </row>
    <row r="10721" spans="50:50" ht="23.1" customHeight="1" x14ac:dyDescent="0.35">
      <c r="AX10721" s="74" t="s">
        <v>10760</v>
      </c>
    </row>
    <row r="10722" spans="50:50" ht="23.1" customHeight="1" x14ac:dyDescent="0.35">
      <c r="AX10722" s="74" t="s">
        <v>10761</v>
      </c>
    </row>
    <row r="10723" spans="50:50" ht="23.1" customHeight="1" x14ac:dyDescent="0.35">
      <c r="AX10723" s="74" t="s">
        <v>10762</v>
      </c>
    </row>
    <row r="10724" spans="50:50" ht="23.1" customHeight="1" x14ac:dyDescent="0.35">
      <c r="AX10724" s="74" t="s">
        <v>10763</v>
      </c>
    </row>
    <row r="10725" spans="50:50" ht="23.1" customHeight="1" x14ac:dyDescent="0.35">
      <c r="AX10725" s="74" t="s">
        <v>10764</v>
      </c>
    </row>
    <row r="10726" spans="50:50" ht="23.1" customHeight="1" x14ac:dyDescent="0.35">
      <c r="AX10726" s="74" t="s">
        <v>10765</v>
      </c>
    </row>
    <row r="10727" spans="50:50" ht="23.1" customHeight="1" x14ac:dyDescent="0.35">
      <c r="AX10727" s="74" t="s">
        <v>10766</v>
      </c>
    </row>
    <row r="10728" spans="50:50" ht="23.1" customHeight="1" x14ac:dyDescent="0.35">
      <c r="AX10728" s="74" t="s">
        <v>10767</v>
      </c>
    </row>
    <row r="10729" spans="50:50" ht="23.1" customHeight="1" x14ac:dyDescent="0.35">
      <c r="AX10729" s="74" t="s">
        <v>10768</v>
      </c>
    </row>
    <row r="10730" spans="50:50" ht="23.1" customHeight="1" x14ac:dyDescent="0.35">
      <c r="AX10730" s="74" t="s">
        <v>10769</v>
      </c>
    </row>
    <row r="10731" spans="50:50" ht="23.1" customHeight="1" x14ac:dyDescent="0.35">
      <c r="AX10731" s="74" t="s">
        <v>10770</v>
      </c>
    </row>
    <row r="10732" spans="50:50" ht="23.1" customHeight="1" x14ac:dyDescent="0.35">
      <c r="AX10732" s="74" t="s">
        <v>10771</v>
      </c>
    </row>
    <row r="10733" spans="50:50" ht="23.1" customHeight="1" x14ac:dyDescent="0.35">
      <c r="AX10733" s="74" t="s">
        <v>10772</v>
      </c>
    </row>
    <row r="10734" spans="50:50" ht="23.1" customHeight="1" x14ac:dyDescent="0.35">
      <c r="AX10734" s="74" t="s">
        <v>10773</v>
      </c>
    </row>
    <row r="10735" spans="50:50" ht="23.1" customHeight="1" x14ac:dyDescent="0.35">
      <c r="AX10735" s="74" t="s">
        <v>10774</v>
      </c>
    </row>
    <row r="10736" spans="50:50" ht="23.1" customHeight="1" x14ac:dyDescent="0.35">
      <c r="AX10736" s="74" t="s">
        <v>10775</v>
      </c>
    </row>
    <row r="10737" spans="50:50" ht="23.1" customHeight="1" x14ac:dyDescent="0.35">
      <c r="AX10737" s="74" t="s">
        <v>10776</v>
      </c>
    </row>
    <row r="10738" spans="50:50" ht="23.1" customHeight="1" x14ac:dyDescent="0.35">
      <c r="AX10738" s="74" t="s">
        <v>10777</v>
      </c>
    </row>
    <row r="10739" spans="50:50" ht="23.1" customHeight="1" x14ac:dyDescent="0.35">
      <c r="AX10739" s="74" t="s">
        <v>10778</v>
      </c>
    </row>
    <row r="10740" spans="50:50" ht="23.1" customHeight="1" x14ac:dyDescent="0.35">
      <c r="AX10740" s="74" t="s">
        <v>10779</v>
      </c>
    </row>
    <row r="10741" spans="50:50" ht="23.1" customHeight="1" x14ac:dyDescent="0.35">
      <c r="AX10741" s="74" t="s">
        <v>10780</v>
      </c>
    </row>
    <row r="10742" spans="50:50" ht="23.1" customHeight="1" x14ac:dyDescent="0.35">
      <c r="AX10742" s="74" t="s">
        <v>10781</v>
      </c>
    </row>
    <row r="10743" spans="50:50" ht="23.1" customHeight="1" x14ac:dyDescent="0.35">
      <c r="AX10743" s="74" t="s">
        <v>10782</v>
      </c>
    </row>
    <row r="10744" spans="50:50" ht="23.1" customHeight="1" x14ac:dyDescent="0.35">
      <c r="AX10744" s="74" t="s">
        <v>10783</v>
      </c>
    </row>
    <row r="10745" spans="50:50" ht="23.1" customHeight="1" x14ac:dyDescent="0.35">
      <c r="AX10745" s="74" t="s">
        <v>10784</v>
      </c>
    </row>
    <row r="10746" spans="50:50" ht="23.1" customHeight="1" x14ac:dyDescent="0.35">
      <c r="AX10746" s="74" t="s">
        <v>10785</v>
      </c>
    </row>
    <row r="10747" spans="50:50" ht="23.1" customHeight="1" x14ac:dyDescent="0.35">
      <c r="AX10747" s="74" t="s">
        <v>10786</v>
      </c>
    </row>
    <row r="10748" spans="50:50" ht="23.1" customHeight="1" x14ac:dyDescent="0.35">
      <c r="AX10748" s="74" t="s">
        <v>10787</v>
      </c>
    </row>
    <row r="10749" spans="50:50" ht="23.1" customHeight="1" x14ac:dyDescent="0.35">
      <c r="AX10749" s="74" t="s">
        <v>10788</v>
      </c>
    </row>
    <row r="10750" spans="50:50" ht="23.1" customHeight="1" x14ac:dyDescent="0.35">
      <c r="AX10750" s="74" t="s">
        <v>10789</v>
      </c>
    </row>
    <row r="10751" spans="50:50" ht="23.1" customHeight="1" x14ac:dyDescent="0.35">
      <c r="AX10751" s="74" t="s">
        <v>10790</v>
      </c>
    </row>
    <row r="10752" spans="50:50" ht="23.1" customHeight="1" x14ac:dyDescent="0.35">
      <c r="AX10752" s="74" t="s">
        <v>10791</v>
      </c>
    </row>
    <row r="10753" spans="50:50" ht="23.1" customHeight="1" x14ac:dyDescent="0.35">
      <c r="AX10753" s="74" t="s">
        <v>10792</v>
      </c>
    </row>
    <row r="10754" spans="50:50" ht="23.1" customHeight="1" x14ac:dyDescent="0.35">
      <c r="AX10754" s="74" t="s">
        <v>10793</v>
      </c>
    </row>
    <row r="10755" spans="50:50" ht="23.1" customHeight="1" x14ac:dyDescent="0.35">
      <c r="AX10755" s="74" t="s">
        <v>10794</v>
      </c>
    </row>
    <row r="10756" spans="50:50" ht="23.1" customHeight="1" x14ac:dyDescent="0.35">
      <c r="AX10756" s="74" t="s">
        <v>10795</v>
      </c>
    </row>
    <row r="10757" spans="50:50" ht="23.1" customHeight="1" x14ac:dyDescent="0.35">
      <c r="AX10757" s="74" t="s">
        <v>10796</v>
      </c>
    </row>
    <row r="10758" spans="50:50" ht="23.1" customHeight="1" x14ac:dyDescent="0.35">
      <c r="AX10758" s="74" t="s">
        <v>10797</v>
      </c>
    </row>
    <row r="10759" spans="50:50" ht="23.1" customHeight="1" x14ac:dyDescent="0.35">
      <c r="AX10759" s="74" t="s">
        <v>10798</v>
      </c>
    </row>
    <row r="10760" spans="50:50" ht="23.1" customHeight="1" x14ac:dyDescent="0.35">
      <c r="AX10760" s="74" t="s">
        <v>10799</v>
      </c>
    </row>
    <row r="10761" spans="50:50" ht="23.1" customHeight="1" x14ac:dyDescent="0.35">
      <c r="AX10761" s="74" t="s">
        <v>10800</v>
      </c>
    </row>
    <row r="10762" spans="50:50" ht="23.1" customHeight="1" x14ac:dyDescent="0.35">
      <c r="AX10762" s="74" t="s">
        <v>10801</v>
      </c>
    </row>
    <row r="10763" spans="50:50" ht="23.1" customHeight="1" x14ac:dyDescent="0.35">
      <c r="AX10763" s="74" t="s">
        <v>10802</v>
      </c>
    </row>
    <row r="10764" spans="50:50" ht="23.1" customHeight="1" x14ac:dyDescent="0.35">
      <c r="AX10764" s="74" t="s">
        <v>10803</v>
      </c>
    </row>
    <row r="10765" spans="50:50" ht="23.1" customHeight="1" x14ac:dyDescent="0.35">
      <c r="AX10765" s="74" t="s">
        <v>10804</v>
      </c>
    </row>
    <row r="10766" spans="50:50" ht="23.1" customHeight="1" x14ac:dyDescent="0.35">
      <c r="AX10766" s="74" t="s">
        <v>10805</v>
      </c>
    </row>
    <row r="10767" spans="50:50" ht="23.1" customHeight="1" x14ac:dyDescent="0.35">
      <c r="AX10767" s="74" t="s">
        <v>10806</v>
      </c>
    </row>
    <row r="10768" spans="50:50" ht="23.1" customHeight="1" x14ac:dyDescent="0.35">
      <c r="AX10768" s="74" t="s">
        <v>10807</v>
      </c>
    </row>
    <row r="10769" spans="50:50" ht="23.1" customHeight="1" x14ac:dyDescent="0.35">
      <c r="AX10769" s="74" t="s">
        <v>10808</v>
      </c>
    </row>
    <row r="10770" spans="50:50" ht="23.1" customHeight="1" x14ac:dyDescent="0.35">
      <c r="AX10770" s="74" t="s">
        <v>10809</v>
      </c>
    </row>
    <row r="10771" spans="50:50" ht="23.1" customHeight="1" x14ac:dyDescent="0.35">
      <c r="AX10771" s="74" t="s">
        <v>10810</v>
      </c>
    </row>
    <row r="10772" spans="50:50" ht="23.1" customHeight="1" x14ac:dyDescent="0.35">
      <c r="AX10772" s="74" t="s">
        <v>10811</v>
      </c>
    </row>
    <row r="10773" spans="50:50" ht="23.1" customHeight="1" x14ac:dyDescent="0.35">
      <c r="AX10773" s="74" t="s">
        <v>10812</v>
      </c>
    </row>
    <row r="10774" spans="50:50" ht="23.1" customHeight="1" x14ac:dyDescent="0.35">
      <c r="AX10774" s="74" t="s">
        <v>10813</v>
      </c>
    </row>
    <row r="10775" spans="50:50" ht="23.1" customHeight="1" x14ac:dyDescent="0.35">
      <c r="AX10775" s="74" t="s">
        <v>10814</v>
      </c>
    </row>
    <row r="10776" spans="50:50" ht="23.1" customHeight="1" x14ac:dyDescent="0.35">
      <c r="AX10776" s="74" t="s">
        <v>10815</v>
      </c>
    </row>
    <row r="10777" spans="50:50" ht="23.1" customHeight="1" x14ac:dyDescent="0.35">
      <c r="AX10777" s="74" t="s">
        <v>10816</v>
      </c>
    </row>
    <row r="10778" spans="50:50" ht="23.1" customHeight="1" x14ac:dyDescent="0.35">
      <c r="AX10778" s="74" t="s">
        <v>10817</v>
      </c>
    </row>
    <row r="10779" spans="50:50" ht="23.1" customHeight="1" x14ac:dyDescent="0.35">
      <c r="AX10779" s="74" t="s">
        <v>10818</v>
      </c>
    </row>
    <row r="10780" spans="50:50" ht="23.1" customHeight="1" x14ac:dyDescent="0.35">
      <c r="AX10780" s="74" t="s">
        <v>10819</v>
      </c>
    </row>
    <row r="10781" spans="50:50" ht="23.1" customHeight="1" x14ac:dyDescent="0.35">
      <c r="AX10781" s="74" t="s">
        <v>10820</v>
      </c>
    </row>
    <row r="10782" spans="50:50" ht="23.1" customHeight="1" x14ac:dyDescent="0.35">
      <c r="AX10782" s="74" t="s">
        <v>10821</v>
      </c>
    </row>
    <row r="10783" spans="50:50" ht="23.1" customHeight="1" x14ac:dyDescent="0.35">
      <c r="AX10783" s="74" t="s">
        <v>10822</v>
      </c>
    </row>
    <row r="10784" spans="50:50" ht="23.1" customHeight="1" x14ac:dyDescent="0.35">
      <c r="AX10784" s="74" t="s">
        <v>10823</v>
      </c>
    </row>
    <row r="10785" spans="50:50" ht="23.1" customHeight="1" x14ac:dyDescent="0.35">
      <c r="AX10785" s="74" t="s">
        <v>10824</v>
      </c>
    </row>
    <row r="10786" spans="50:50" ht="23.1" customHeight="1" x14ac:dyDescent="0.35">
      <c r="AX10786" s="74" t="s">
        <v>10825</v>
      </c>
    </row>
    <row r="10787" spans="50:50" ht="23.1" customHeight="1" x14ac:dyDescent="0.35">
      <c r="AX10787" s="74" t="s">
        <v>10826</v>
      </c>
    </row>
    <row r="10788" spans="50:50" ht="23.1" customHeight="1" x14ac:dyDescent="0.35">
      <c r="AX10788" s="74" t="s">
        <v>10827</v>
      </c>
    </row>
    <row r="10789" spans="50:50" ht="23.1" customHeight="1" x14ac:dyDescent="0.35">
      <c r="AX10789" s="74" t="s">
        <v>10828</v>
      </c>
    </row>
    <row r="10790" spans="50:50" ht="23.1" customHeight="1" x14ac:dyDescent="0.35">
      <c r="AX10790" s="74" t="s">
        <v>10829</v>
      </c>
    </row>
    <row r="10791" spans="50:50" ht="23.1" customHeight="1" x14ac:dyDescent="0.35">
      <c r="AX10791" s="74" t="s">
        <v>10830</v>
      </c>
    </row>
    <row r="10792" spans="50:50" ht="23.1" customHeight="1" x14ac:dyDescent="0.35">
      <c r="AX10792" s="74" t="s">
        <v>10831</v>
      </c>
    </row>
    <row r="10793" spans="50:50" ht="23.1" customHeight="1" x14ac:dyDescent="0.35">
      <c r="AX10793" s="74" t="s">
        <v>10832</v>
      </c>
    </row>
    <row r="10794" spans="50:50" ht="23.1" customHeight="1" x14ac:dyDescent="0.35">
      <c r="AX10794" s="74" t="s">
        <v>10833</v>
      </c>
    </row>
    <row r="10795" spans="50:50" ht="23.1" customHeight="1" x14ac:dyDescent="0.35">
      <c r="AX10795" s="74" t="s">
        <v>10834</v>
      </c>
    </row>
    <row r="10796" spans="50:50" ht="23.1" customHeight="1" x14ac:dyDescent="0.35">
      <c r="AX10796" s="74" t="s">
        <v>10835</v>
      </c>
    </row>
    <row r="10797" spans="50:50" ht="23.1" customHeight="1" x14ac:dyDescent="0.35">
      <c r="AX10797" s="74" t="s">
        <v>10836</v>
      </c>
    </row>
    <row r="10798" spans="50:50" ht="23.1" customHeight="1" x14ac:dyDescent="0.35">
      <c r="AX10798" s="74" t="s">
        <v>10837</v>
      </c>
    </row>
    <row r="10799" spans="50:50" ht="23.1" customHeight="1" x14ac:dyDescent="0.35">
      <c r="AX10799" s="74" t="s">
        <v>10838</v>
      </c>
    </row>
    <row r="10800" spans="50:50" ht="23.1" customHeight="1" x14ac:dyDescent="0.35">
      <c r="AX10800" s="74" t="s">
        <v>10839</v>
      </c>
    </row>
    <row r="10801" spans="50:50" ht="23.1" customHeight="1" x14ac:dyDescent="0.35">
      <c r="AX10801" s="74" t="s">
        <v>10840</v>
      </c>
    </row>
    <row r="10802" spans="50:50" ht="23.1" customHeight="1" x14ac:dyDescent="0.35">
      <c r="AX10802" s="74" t="s">
        <v>10841</v>
      </c>
    </row>
    <row r="10803" spans="50:50" ht="23.1" customHeight="1" x14ac:dyDescent="0.35">
      <c r="AX10803" s="74" t="s">
        <v>10842</v>
      </c>
    </row>
    <row r="10804" spans="50:50" ht="23.1" customHeight="1" x14ac:dyDescent="0.35">
      <c r="AX10804" s="74" t="s">
        <v>10843</v>
      </c>
    </row>
    <row r="10805" spans="50:50" ht="23.1" customHeight="1" x14ac:dyDescent="0.35">
      <c r="AX10805" s="74" t="s">
        <v>10844</v>
      </c>
    </row>
    <row r="10806" spans="50:50" ht="23.1" customHeight="1" x14ac:dyDescent="0.35">
      <c r="AX10806" s="74" t="s">
        <v>10845</v>
      </c>
    </row>
    <row r="10807" spans="50:50" ht="23.1" customHeight="1" x14ac:dyDescent="0.35">
      <c r="AX10807" s="74" t="s">
        <v>10846</v>
      </c>
    </row>
    <row r="10808" spans="50:50" ht="23.1" customHeight="1" x14ac:dyDescent="0.35">
      <c r="AX10808" s="74" t="s">
        <v>10847</v>
      </c>
    </row>
    <row r="10809" spans="50:50" ht="23.1" customHeight="1" x14ac:dyDescent="0.35">
      <c r="AX10809" s="74" t="s">
        <v>10848</v>
      </c>
    </row>
    <row r="10810" spans="50:50" ht="23.1" customHeight="1" x14ac:dyDescent="0.35">
      <c r="AX10810" s="74" t="s">
        <v>10849</v>
      </c>
    </row>
    <row r="10811" spans="50:50" ht="23.1" customHeight="1" x14ac:dyDescent="0.35">
      <c r="AX10811" s="74" t="s">
        <v>10850</v>
      </c>
    </row>
    <row r="10812" spans="50:50" ht="23.1" customHeight="1" x14ac:dyDescent="0.35">
      <c r="AX10812" s="74" t="s">
        <v>10851</v>
      </c>
    </row>
    <row r="10813" spans="50:50" ht="23.1" customHeight="1" x14ac:dyDescent="0.35">
      <c r="AX10813" s="74" t="s">
        <v>10852</v>
      </c>
    </row>
    <row r="10814" spans="50:50" ht="23.1" customHeight="1" x14ac:dyDescent="0.35">
      <c r="AX10814" s="74" t="s">
        <v>10853</v>
      </c>
    </row>
    <row r="10815" spans="50:50" ht="23.1" customHeight="1" x14ac:dyDescent="0.35">
      <c r="AX10815" s="74" t="s">
        <v>10854</v>
      </c>
    </row>
    <row r="10816" spans="50:50" ht="23.1" customHeight="1" x14ac:dyDescent="0.35">
      <c r="AX10816" s="74" t="s">
        <v>10855</v>
      </c>
    </row>
    <row r="10817" spans="50:50" ht="23.1" customHeight="1" x14ac:dyDescent="0.35">
      <c r="AX10817" s="74" t="s">
        <v>10856</v>
      </c>
    </row>
    <row r="10818" spans="50:50" ht="23.1" customHeight="1" x14ac:dyDescent="0.35">
      <c r="AX10818" s="74" t="s">
        <v>10857</v>
      </c>
    </row>
    <row r="10819" spans="50:50" ht="23.1" customHeight="1" x14ac:dyDescent="0.35">
      <c r="AX10819" s="74" t="s">
        <v>10858</v>
      </c>
    </row>
    <row r="10820" spans="50:50" ht="23.1" customHeight="1" x14ac:dyDescent="0.35">
      <c r="AX10820" s="74" t="s">
        <v>10859</v>
      </c>
    </row>
    <row r="10821" spans="50:50" ht="23.1" customHeight="1" x14ac:dyDescent="0.35">
      <c r="AX10821" s="74" t="s">
        <v>10860</v>
      </c>
    </row>
    <row r="10822" spans="50:50" ht="23.1" customHeight="1" x14ac:dyDescent="0.35">
      <c r="AX10822" s="74" t="s">
        <v>10861</v>
      </c>
    </row>
    <row r="10823" spans="50:50" ht="23.1" customHeight="1" x14ac:dyDescent="0.35">
      <c r="AX10823" s="74" t="s">
        <v>10862</v>
      </c>
    </row>
    <row r="10824" spans="50:50" ht="23.1" customHeight="1" x14ac:dyDescent="0.35">
      <c r="AX10824" s="74" t="s">
        <v>10863</v>
      </c>
    </row>
    <row r="10825" spans="50:50" ht="23.1" customHeight="1" x14ac:dyDescent="0.35">
      <c r="AX10825" s="74" t="s">
        <v>10864</v>
      </c>
    </row>
    <row r="10826" spans="50:50" ht="23.1" customHeight="1" x14ac:dyDescent="0.35">
      <c r="AX10826" s="74" t="s">
        <v>10865</v>
      </c>
    </row>
    <row r="10827" spans="50:50" ht="23.1" customHeight="1" x14ac:dyDescent="0.35">
      <c r="AX10827" s="74" t="s">
        <v>10866</v>
      </c>
    </row>
    <row r="10828" spans="50:50" ht="23.1" customHeight="1" x14ac:dyDescent="0.35">
      <c r="AX10828" s="74" t="s">
        <v>10867</v>
      </c>
    </row>
    <row r="10829" spans="50:50" ht="23.1" customHeight="1" x14ac:dyDescent="0.35">
      <c r="AX10829" s="74" t="s">
        <v>10868</v>
      </c>
    </row>
    <row r="10830" spans="50:50" ht="23.1" customHeight="1" x14ac:dyDescent="0.35">
      <c r="AX10830" s="74" t="s">
        <v>10869</v>
      </c>
    </row>
    <row r="10831" spans="50:50" ht="23.1" customHeight="1" x14ac:dyDescent="0.35">
      <c r="AX10831" s="74" t="s">
        <v>10870</v>
      </c>
    </row>
    <row r="10832" spans="50:50" ht="23.1" customHeight="1" x14ac:dyDescent="0.35">
      <c r="AX10832" s="74" t="s">
        <v>10871</v>
      </c>
    </row>
    <row r="10833" spans="50:50" ht="23.1" customHeight="1" x14ac:dyDescent="0.35">
      <c r="AX10833" s="74" t="s">
        <v>10872</v>
      </c>
    </row>
    <row r="10834" spans="50:50" ht="23.1" customHeight="1" x14ac:dyDescent="0.35">
      <c r="AX10834" s="74" t="s">
        <v>10873</v>
      </c>
    </row>
    <row r="10835" spans="50:50" ht="23.1" customHeight="1" x14ac:dyDescent="0.35">
      <c r="AX10835" s="74" t="s">
        <v>10874</v>
      </c>
    </row>
    <row r="10836" spans="50:50" ht="23.1" customHeight="1" x14ac:dyDescent="0.35">
      <c r="AX10836" s="74" t="s">
        <v>10875</v>
      </c>
    </row>
    <row r="10837" spans="50:50" ht="23.1" customHeight="1" x14ac:dyDescent="0.35">
      <c r="AX10837" s="74" t="s">
        <v>10876</v>
      </c>
    </row>
    <row r="10838" spans="50:50" ht="23.1" customHeight="1" x14ac:dyDescent="0.35">
      <c r="AX10838" s="74" t="s">
        <v>10877</v>
      </c>
    </row>
    <row r="10839" spans="50:50" ht="23.1" customHeight="1" x14ac:dyDescent="0.35">
      <c r="AX10839" s="74" t="s">
        <v>10878</v>
      </c>
    </row>
    <row r="10840" spans="50:50" ht="23.1" customHeight="1" x14ac:dyDescent="0.35">
      <c r="AX10840" s="74" t="s">
        <v>10879</v>
      </c>
    </row>
    <row r="10841" spans="50:50" ht="23.1" customHeight="1" x14ac:dyDescent="0.35">
      <c r="AX10841" s="74" t="s">
        <v>10880</v>
      </c>
    </row>
    <row r="10842" spans="50:50" ht="23.1" customHeight="1" x14ac:dyDescent="0.35">
      <c r="AX10842" s="74" t="s">
        <v>10881</v>
      </c>
    </row>
    <row r="10843" spans="50:50" ht="23.1" customHeight="1" x14ac:dyDescent="0.35">
      <c r="AX10843" s="74" t="s">
        <v>10882</v>
      </c>
    </row>
    <row r="10844" spans="50:50" ht="23.1" customHeight="1" x14ac:dyDescent="0.35">
      <c r="AX10844" s="74" t="s">
        <v>10883</v>
      </c>
    </row>
    <row r="10845" spans="50:50" ht="23.1" customHeight="1" x14ac:dyDescent="0.35">
      <c r="AX10845" s="74" t="s">
        <v>10884</v>
      </c>
    </row>
    <row r="10846" spans="50:50" ht="23.1" customHeight="1" x14ac:dyDescent="0.35">
      <c r="AX10846" s="74" t="s">
        <v>10885</v>
      </c>
    </row>
    <row r="10847" spans="50:50" ht="23.1" customHeight="1" x14ac:dyDescent="0.35">
      <c r="AX10847" s="74" t="s">
        <v>10886</v>
      </c>
    </row>
    <row r="10848" spans="50:50" ht="23.1" customHeight="1" x14ac:dyDescent="0.35">
      <c r="AX10848" s="74" t="s">
        <v>10887</v>
      </c>
    </row>
    <row r="10849" spans="50:50" ht="23.1" customHeight="1" x14ac:dyDescent="0.35">
      <c r="AX10849" s="74" t="s">
        <v>10888</v>
      </c>
    </row>
    <row r="10850" spans="50:50" ht="23.1" customHeight="1" x14ac:dyDescent="0.35">
      <c r="AX10850" s="74" t="s">
        <v>10889</v>
      </c>
    </row>
    <row r="10851" spans="50:50" ht="23.1" customHeight="1" x14ac:dyDescent="0.35">
      <c r="AX10851" s="74" t="s">
        <v>10890</v>
      </c>
    </row>
    <row r="10852" spans="50:50" ht="23.1" customHeight="1" x14ac:dyDescent="0.35">
      <c r="AX10852" s="74" t="s">
        <v>10891</v>
      </c>
    </row>
    <row r="10853" spans="50:50" ht="23.1" customHeight="1" x14ac:dyDescent="0.35">
      <c r="AX10853" s="74" t="s">
        <v>10892</v>
      </c>
    </row>
    <row r="10854" spans="50:50" ht="23.1" customHeight="1" x14ac:dyDescent="0.35">
      <c r="AX10854" s="74" t="s">
        <v>10893</v>
      </c>
    </row>
    <row r="10855" spans="50:50" ht="23.1" customHeight="1" x14ac:dyDescent="0.35">
      <c r="AX10855" s="74" t="s">
        <v>10894</v>
      </c>
    </row>
    <row r="10856" spans="50:50" ht="23.1" customHeight="1" x14ac:dyDescent="0.35">
      <c r="AX10856" s="74" t="s">
        <v>10895</v>
      </c>
    </row>
    <row r="10857" spans="50:50" ht="23.1" customHeight="1" x14ac:dyDescent="0.35">
      <c r="AX10857" s="74" t="s">
        <v>10896</v>
      </c>
    </row>
    <row r="10858" spans="50:50" ht="23.1" customHeight="1" x14ac:dyDescent="0.35">
      <c r="AX10858" s="74" t="s">
        <v>10897</v>
      </c>
    </row>
    <row r="10859" spans="50:50" ht="23.1" customHeight="1" x14ac:dyDescent="0.35">
      <c r="AX10859" s="74" t="s">
        <v>10898</v>
      </c>
    </row>
    <row r="10860" spans="50:50" ht="23.1" customHeight="1" x14ac:dyDescent="0.35">
      <c r="AX10860" s="74" t="s">
        <v>10899</v>
      </c>
    </row>
    <row r="10861" spans="50:50" ht="23.1" customHeight="1" x14ac:dyDescent="0.35">
      <c r="AX10861" s="74" t="s">
        <v>10900</v>
      </c>
    </row>
    <row r="10862" spans="50:50" ht="23.1" customHeight="1" x14ac:dyDescent="0.35">
      <c r="AX10862" s="74" t="s">
        <v>10901</v>
      </c>
    </row>
    <row r="10863" spans="50:50" ht="23.1" customHeight="1" x14ac:dyDescent="0.35">
      <c r="AX10863" s="74" t="s">
        <v>10902</v>
      </c>
    </row>
    <row r="10864" spans="50:50" ht="23.1" customHeight="1" x14ac:dyDescent="0.35">
      <c r="AX10864" s="74" t="s">
        <v>10903</v>
      </c>
    </row>
    <row r="10865" spans="50:50" ht="23.1" customHeight="1" x14ac:dyDescent="0.35">
      <c r="AX10865" s="74" t="s">
        <v>10904</v>
      </c>
    </row>
    <row r="10866" spans="50:50" ht="23.1" customHeight="1" x14ac:dyDescent="0.35">
      <c r="AX10866" s="74" t="s">
        <v>10905</v>
      </c>
    </row>
    <row r="10867" spans="50:50" ht="23.1" customHeight="1" x14ac:dyDescent="0.35">
      <c r="AX10867" s="74" t="s">
        <v>10906</v>
      </c>
    </row>
    <row r="10868" spans="50:50" ht="23.1" customHeight="1" x14ac:dyDescent="0.35">
      <c r="AX10868" s="74" t="s">
        <v>10907</v>
      </c>
    </row>
    <row r="10869" spans="50:50" ht="23.1" customHeight="1" x14ac:dyDescent="0.35">
      <c r="AX10869" s="74" t="s">
        <v>10908</v>
      </c>
    </row>
    <row r="10870" spans="50:50" ht="23.1" customHeight="1" x14ac:dyDescent="0.35">
      <c r="AX10870" s="74" t="s">
        <v>10909</v>
      </c>
    </row>
    <row r="10871" spans="50:50" ht="23.1" customHeight="1" x14ac:dyDescent="0.35">
      <c r="AX10871" s="74" t="s">
        <v>10910</v>
      </c>
    </row>
    <row r="10872" spans="50:50" ht="23.1" customHeight="1" x14ac:dyDescent="0.35">
      <c r="AX10872" s="74" t="s">
        <v>10911</v>
      </c>
    </row>
    <row r="10873" spans="50:50" ht="23.1" customHeight="1" x14ac:dyDescent="0.35">
      <c r="AX10873" s="74" t="s">
        <v>10912</v>
      </c>
    </row>
    <row r="10874" spans="50:50" ht="23.1" customHeight="1" x14ac:dyDescent="0.35">
      <c r="AX10874" s="74" t="s">
        <v>10913</v>
      </c>
    </row>
    <row r="10875" spans="50:50" ht="23.1" customHeight="1" x14ac:dyDescent="0.35">
      <c r="AX10875" s="74" t="s">
        <v>10914</v>
      </c>
    </row>
    <row r="10876" spans="50:50" ht="23.1" customHeight="1" x14ac:dyDescent="0.35">
      <c r="AX10876" s="74" t="s">
        <v>10915</v>
      </c>
    </row>
    <row r="10877" spans="50:50" ht="23.1" customHeight="1" x14ac:dyDescent="0.35">
      <c r="AX10877" s="74" t="s">
        <v>10916</v>
      </c>
    </row>
    <row r="10878" spans="50:50" ht="23.1" customHeight="1" x14ac:dyDescent="0.35">
      <c r="AX10878" s="74" t="s">
        <v>10917</v>
      </c>
    </row>
    <row r="10879" spans="50:50" ht="23.1" customHeight="1" x14ac:dyDescent="0.35">
      <c r="AX10879" s="74" t="s">
        <v>10918</v>
      </c>
    </row>
    <row r="10880" spans="50:50" ht="23.1" customHeight="1" x14ac:dyDescent="0.35">
      <c r="AX10880" s="74" t="s">
        <v>10919</v>
      </c>
    </row>
    <row r="10881" spans="50:50" ht="23.1" customHeight="1" x14ac:dyDescent="0.35">
      <c r="AX10881" s="74" t="s">
        <v>10920</v>
      </c>
    </row>
    <row r="10882" spans="50:50" ht="23.1" customHeight="1" x14ac:dyDescent="0.35">
      <c r="AX10882" s="74" t="s">
        <v>10921</v>
      </c>
    </row>
    <row r="10883" spans="50:50" ht="23.1" customHeight="1" x14ac:dyDescent="0.35">
      <c r="AX10883" s="74" t="s">
        <v>10922</v>
      </c>
    </row>
    <row r="10884" spans="50:50" ht="23.1" customHeight="1" x14ac:dyDescent="0.35">
      <c r="AX10884" s="74" t="s">
        <v>10923</v>
      </c>
    </row>
    <row r="10885" spans="50:50" ht="23.1" customHeight="1" x14ac:dyDescent="0.35">
      <c r="AX10885" s="74" t="s">
        <v>10924</v>
      </c>
    </row>
    <row r="10886" spans="50:50" ht="23.1" customHeight="1" x14ac:dyDescent="0.35">
      <c r="AX10886" s="74" t="s">
        <v>10925</v>
      </c>
    </row>
    <row r="10887" spans="50:50" ht="23.1" customHeight="1" x14ac:dyDescent="0.35">
      <c r="AX10887" s="74" t="s">
        <v>10926</v>
      </c>
    </row>
    <row r="10888" spans="50:50" ht="23.1" customHeight="1" x14ac:dyDescent="0.35">
      <c r="AX10888" s="74" t="s">
        <v>10927</v>
      </c>
    </row>
    <row r="10889" spans="50:50" ht="23.1" customHeight="1" x14ac:dyDescent="0.35">
      <c r="AX10889" s="74" t="s">
        <v>10928</v>
      </c>
    </row>
    <row r="10890" spans="50:50" ht="23.1" customHeight="1" x14ac:dyDescent="0.35">
      <c r="AX10890" s="74" t="s">
        <v>10929</v>
      </c>
    </row>
    <row r="10891" spans="50:50" ht="23.1" customHeight="1" x14ac:dyDescent="0.35">
      <c r="AX10891" s="74" t="s">
        <v>10930</v>
      </c>
    </row>
    <row r="10892" spans="50:50" ht="23.1" customHeight="1" x14ac:dyDescent="0.35">
      <c r="AX10892" s="74" t="s">
        <v>10931</v>
      </c>
    </row>
    <row r="10893" spans="50:50" ht="23.1" customHeight="1" x14ac:dyDescent="0.35">
      <c r="AX10893" s="74" t="s">
        <v>10932</v>
      </c>
    </row>
    <row r="10894" spans="50:50" ht="23.1" customHeight="1" x14ac:dyDescent="0.35">
      <c r="AX10894" s="74" t="s">
        <v>10933</v>
      </c>
    </row>
    <row r="10895" spans="50:50" ht="23.1" customHeight="1" x14ac:dyDescent="0.35">
      <c r="AX10895" s="74" t="s">
        <v>10934</v>
      </c>
    </row>
    <row r="10896" spans="50:50" ht="23.1" customHeight="1" x14ac:dyDescent="0.35">
      <c r="AX10896" s="74" t="s">
        <v>10935</v>
      </c>
    </row>
    <row r="10897" spans="50:50" ht="23.1" customHeight="1" x14ac:dyDescent="0.35">
      <c r="AX10897" s="74" t="s">
        <v>10936</v>
      </c>
    </row>
    <row r="10898" spans="50:50" ht="23.1" customHeight="1" x14ac:dyDescent="0.35">
      <c r="AX10898" s="74" t="s">
        <v>10937</v>
      </c>
    </row>
    <row r="10899" spans="50:50" ht="23.1" customHeight="1" x14ac:dyDescent="0.35">
      <c r="AX10899" s="74" t="s">
        <v>10938</v>
      </c>
    </row>
    <row r="10900" spans="50:50" ht="23.1" customHeight="1" x14ac:dyDescent="0.35">
      <c r="AX10900" s="74" t="s">
        <v>10939</v>
      </c>
    </row>
    <row r="10901" spans="50:50" ht="23.1" customHeight="1" x14ac:dyDescent="0.35">
      <c r="AX10901" s="74" t="s">
        <v>10940</v>
      </c>
    </row>
    <row r="10902" spans="50:50" ht="23.1" customHeight="1" x14ac:dyDescent="0.35">
      <c r="AX10902" s="74" t="s">
        <v>10941</v>
      </c>
    </row>
    <row r="10903" spans="50:50" ht="23.1" customHeight="1" x14ac:dyDescent="0.35">
      <c r="AX10903" s="74" t="s">
        <v>10942</v>
      </c>
    </row>
    <row r="10904" spans="50:50" ht="23.1" customHeight="1" x14ac:dyDescent="0.35">
      <c r="AX10904" s="74" t="s">
        <v>10943</v>
      </c>
    </row>
    <row r="10905" spans="50:50" ht="23.1" customHeight="1" x14ac:dyDescent="0.35">
      <c r="AX10905" s="74" t="s">
        <v>10944</v>
      </c>
    </row>
    <row r="10906" spans="50:50" ht="23.1" customHeight="1" x14ac:dyDescent="0.35">
      <c r="AX10906" s="74" t="s">
        <v>10945</v>
      </c>
    </row>
    <row r="10907" spans="50:50" ht="23.1" customHeight="1" x14ac:dyDescent="0.35">
      <c r="AX10907" s="74" t="s">
        <v>10946</v>
      </c>
    </row>
    <row r="10908" spans="50:50" ht="23.1" customHeight="1" x14ac:dyDescent="0.35">
      <c r="AX10908" s="74" t="s">
        <v>10947</v>
      </c>
    </row>
    <row r="10909" spans="50:50" ht="23.1" customHeight="1" x14ac:dyDescent="0.35">
      <c r="AX10909" s="74" t="s">
        <v>10948</v>
      </c>
    </row>
    <row r="10910" spans="50:50" ht="23.1" customHeight="1" x14ac:dyDescent="0.35">
      <c r="AX10910" s="74" t="s">
        <v>10949</v>
      </c>
    </row>
    <row r="10911" spans="50:50" ht="23.1" customHeight="1" x14ac:dyDescent="0.35">
      <c r="AX10911" s="74" t="s">
        <v>10950</v>
      </c>
    </row>
    <row r="10912" spans="50:50" ht="23.1" customHeight="1" x14ac:dyDescent="0.35">
      <c r="AX10912" s="74" t="s">
        <v>10951</v>
      </c>
    </row>
    <row r="10913" spans="50:50" ht="23.1" customHeight="1" x14ac:dyDescent="0.35">
      <c r="AX10913" s="74" t="s">
        <v>10952</v>
      </c>
    </row>
    <row r="10914" spans="50:50" ht="23.1" customHeight="1" x14ac:dyDescent="0.35">
      <c r="AX10914" s="74" t="s">
        <v>10953</v>
      </c>
    </row>
    <row r="10915" spans="50:50" ht="23.1" customHeight="1" x14ac:dyDescent="0.35">
      <c r="AX10915" s="74" t="s">
        <v>10954</v>
      </c>
    </row>
    <row r="10916" spans="50:50" ht="23.1" customHeight="1" x14ac:dyDescent="0.35">
      <c r="AX10916" s="74" t="s">
        <v>10955</v>
      </c>
    </row>
    <row r="10917" spans="50:50" ht="23.1" customHeight="1" x14ac:dyDescent="0.35">
      <c r="AX10917" s="74" t="s">
        <v>10956</v>
      </c>
    </row>
    <row r="10918" spans="50:50" ht="23.1" customHeight="1" x14ac:dyDescent="0.35">
      <c r="AX10918" s="74" t="s">
        <v>10957</v>
      </c>
    </row>
    <row r="10919" spans="50:50" ht="23.1" customHeight="1" x14ac:dyDescent="0.35">
      <c r="AX10919" s="74" t="s">
        <v>10958</v>
      </c>
    </row>
    <row r="10920" spans="50:50" ht="23.1" customHeight="1" x14ac:dyDescent="0.35">
      <c r="AX10920" s="74" t="s">
        <v>10959</v>
      </c>
    </row>
    <row r="10921" spans="50:50" ht="23.1" customHeight="1" x14ac:dyDescent="0.35">
      <c r="AX10921" s="74" t="s">
        <v>10960</v>
      </c>
    </row>
    <row r="10922" spans="50:50" ht="23.1" customHeight="1" x14ac:dyDescent="0.35">
      <c r="AX10922" s="74" t="s">
        <v>10961</v>
      </c>
    </row>
    <row r="10923" spans="50:50" ht="23.1" customHeight="1" x14ac:dyDescent="0.35">
      <c r="AX10923" s="74" t="s">
        <v>10962</v>
      </c>
    </row>
    <row r="10924" spans="50:50" ht="23.1" customHeight="1" x14ac:dyDescent="0.35">
      <c r="AX10924" s="74" t="s">
        <v>10963</v>
      </c>
    </row>
    <row r="10925" spans="50:50" ht="23.1" customHeight="1" x14ac:dyDescent="0.35">
      <c r="AX10925" s="74" t="s">
        <v>10964</v>
      </c>
    </row>
    <row r="10926" spans="50:50" ht="23.1" customHeight="1" x14ac:dyDescent="0.35">
      <c r="AX10926" s="74" t="s">
        <v>10965</v>
      </c>
    </row>
    <row r="10927" spans="50:50" ht="23.1" customHeight="1" x14ac:dyDescent="0.35">
      <c r="AX10927" s="74" t="s">
        <v>10966</v>
      </c>
    </row>
    <row r="10928" spans="50:50" ht="23.1" customHeight="1" x14ac:dyDescent="0.35">
      <c r="AX10928" s="74" t="s">
        <v>10967</v>
      </c>
    </row>
    <row r="10929" spans="50:50" ht="23.1" customHeight="1" x14ac:dyDescent="0.35">
      <c r="AX10929" s="74" t="s">
        <v>10968</v>
      </c>
    </row>
    <row r="10930" spans="50:50" ht="23.1" customHeight="1" x14ac:dyDescent="0.35">
      <c r="AX10930" s="74" t="s">
        <v>10969</v>
      </c>
    </row>
    <row r="10931" spans="50:50" ht="23.1" customHeight="1" x14ac:dyDescent="0.35">
      <c r="AX10931" s="74" t="s">
        <v>10970</v>
      </c>
    </row>
    <row r="10932" spans="50:50" ht="23.1" customHeight="1" x14ac:dyDescent="0.35">
      <c r="AX10932" s="74" t="s">
        <v>10971</v>
      </c>
    </row>
    <row r="10933" spans="50:50" ht="23.1" customHeight="1" x14ac:dyDescent="0.35">
      <c r="AX10933" s="74" t="s">
        <v>10972</v>
      </c>
    </row>
    <row r="10934" spans="50:50" ht="23.1" customHeight="1" x14ac:dyDescent="0.35">
      <c r="AX10934" s="74" t="s">
        <v>10973</v>
      </c>
    </row>
    <row r="10935" spans="50:50" ht="23.1" customHeight="1" x14ac:dyDescent="0.35">
      <c r="AX10935" s="74" t="s">
        <v>10974</v>
      </c>
    </row>
    <row r="10936" spans="50:50" ht="23.1" customHeight="1" x14ac:dyDescent="0.35">
      <c r="AX10936" s="74" t="s">
        <v>10975</v>
      </c>
    </row>
    <row r="10937" spans="50:50" ht="23.1" customHeight="1" x14ac:dyDescent="0.35">
      <c r="AX10937" s="74" t="s">
        <v>10976</v>
      </c>
    </row>
    <row r="10938" spans="50:50" ht="23.1" customHeight="1" x14ac:dyDescent="0.35">
      <c r="AX10938" s="74" t="s">
        <v>10977</v>
      </c>
    </row>
    <row r="10939" spans="50:50" ht="23.1" customHeight="1" x14ac:dyDescent="0.35">
      <c r="AX10939" s="74" t="s">
        <v>10978</v>
      </c>
    </row>
    <row r="10940" spans="50:50" ht="23.1" customHeight="1" x14ac:dyDescent="0.35">
      <c r="AX10940" s="74" t="s">
        <v>10979</v>
      </c>
    </row>
    <row r="10941" spans="50:50" ht="23.1" customHeight="1" x14ac:dyDescent="0.35">
      <c r="AX10941" s="74" t="s">
        <v>10980</v>
      </c>
    </row>
    <row r="10942" spans="50:50" ht="23.1" customHeight="1" x14ac:dyDescent="0.35">
      <c r="AX10942" s="74" t="s">
        <v>10981</v>
      </c>
    </row>
    <row r="10943" spans="50:50" ht="23.1" customHeight="1" x14ac:dyDescent="0.35">
      <c r="AX10943" s="74" t="s">
        <v>10982</v>
      </c>
    </row>
    <row r="10944" spans="50:50" ht="23.1" customHeight="1" x14ac:dyDescent="0.35">
      <c r="AX10944" s="74" t="s">
        <v>10983</v>
      </c>
    </row>
    <row r="10945" spans="50:50" ht="23.1" customHeight="1" x14ac:dyDescent="0.35">
      <c r="AX10945" s="74" t="s">
        <v>10984</v>
      </c>
    </row>
    <row r="10946" spans="50:50" ht="23.1" customHeight="1" x14ac:dyDescent="0.35">
      <c r="AX10946" s="74" t="s">
        <v>10985</v>
      </c>
    </row>
    <row r="10947" spans="50:50" ht="23.1" customHeight="1" x14ac:dyDescent="0.35">
      <c r="AX10947" s="74" t="s">
        <v>10986</v>
      </c>
    </row>
    <row r="10948" spans="50:50" ht="23.1" customHeight="1" x14ac:dyDescent="0.35">
      <c r="AX10948" s="74" t="s">
        <v>10987</v>
      </c>
    </row>
    <row r="10949" spans="50:50" ht="23.1" customHeight="1" x14ac:dyDescent="0.35">
      <c r="AX10949" s="74" t="s">
        <v>10988</v>
      </c>
    </row>
    <row r="10950" spans="50:50" ht="23.1" customHeight="1" x14ac:dyDescent="0.35">
      <c r="AX10950" s="74" t="s">
        <v>10989</v>
      </c>
    </row>
    <row r="10951" spans="50:50" ht="23.1" customHeight="1" x14ac:dyDescent="0.35">
      <c r="AX10951" s="74" t="s">
        <v>10990</v>
      </c>
    </row>
    <row r="10952" spans="50:50" ht="23.1" customHeight="1" x14ac:dyDescent="0.35">
      <c r="AX10952" s="74" t="s">
        <v>10991</v>
      </c>
    </row>
    <row r="10953" spans="50:50" ht="23.1" customHeight="1" x14ac:dyDescent="0.35">
      <c r="AX10953" s="74" t="s">
        <v>10992</v>
      </c>
    </row>
    <row r="10954" spans="50:50" ht="23.1" customHeight="1" x14ac:dyDescent="0.35">
      <c r="AX10954" s="74" t="s">
        <v>10993</v>
      </c>
    </row>
    <row r="10955" spans="50:50" ht="23.1" customHeight="1" x14ac:dyDescent="0.35">
      <c r="AX10955" s="74" t="s">
        <v>10994</v>
      </c>
    </row>
    <row r="10956" spans="50:50" ht="23.1" customHeight="1" x14ac:dyDescent="0.35">
      <c r="AX10956" s="74" t="s">
        <v>10995</v>
      </c>
    </row>
    <row r="10957" spans="50:50" ht="23.1" customHeight="1" x14ac:dyDescent="0.35">
      <c r="AX10957" s="74" t="s">
        <v>10996</v>
      </c>
    </row>
    <row r="10958" spans="50:50" ht="23.1" customHeight="1" x14ac:dyDescent="0.35">
      <c r="AX10958" s="74" t="s">
        <v>10997</v>
      </c>
    </row>
    <row r="10959" spans="50:50" ht="23.1" customHeight="1" x14ac:dyDescent="0.35">
      <c r="AX10959" s="74" t="s">
        <v>10998</v>
      </c>
    </row>
    <row r="10960" spans="50:50" ht="23.1" customHeight="1" x14ac:dyDescent="0.35">
      <c r="AX10960" s="74" t="s">
        <v>10999</v>
      </c>
    </row>
    <row r="10961" spans="50:50" ht="23.1" customHeight="1" x14ac:dyDescent="0.35">
      <c r="AX10961" s="74" t="s">
        <v>11000</v>
      </c>
    </row>
    <row r="10962" spans="50:50" ht="23.1" customHeight="1" x14ac:dyDescent="0.35">
      <c r="AX10962" s="74" t="s">
        <v>11001</v>
      </c>
    </row>
    <row r="10963" spans="50:50" ht="23.1" customHeight="1" x14ac:dyDescent="0.35">
      <c r="AX10963" s="74" t="s">
        <v>11002</v>
      </c>
    </row>
    <row r="10964" spans="50:50" ht="23.1" customHeight="1" x14ac:dyDescent="0.35">
      <c r="AX10964" s="74" t="s">
        <v>11003</v>
      </c>
    </row>
    <row r="10965" spans="50:50" ht="23.1" customHeight="1" x14ac:dyDescent="0.35">
      <c r="AX10965" s="74" t="s">
        <v>11004</v>
      </c>
    </row>
    <row r="10966" spans="50:50" ht="23.1" customHeight="1" x14ac:dyDescent="0.35">
      <c r="AX10966" s="74" t="s">
        <v>11005</v>
      </c>
    </row>
    <row r="10967" spans="50:50" ht="23.1" customHeight="1" x14ac:dyDescent="0.35">
      <c r="AX10967" s="74" t="s">
        <v>11006</v>
      </c>
    </row>
    <row r="10968" spans="50:50" ht="23.1" customHeight="1" x14ac:dyDescent="0.35">
      <c r="AX10968" s="74" t="s">
        <v>11007</v>
      </c>
    </row>
    <row r="10969" spans="50:50" ht="23.1" customHeight="1" x14ac:dyDescent="0.35">
      <c r="AX10969" s="74" t="s">
        <v>11008</v>
      </c>
    </row>
    <row r="10970" spans="50:50" ht="23.1" customHeight="1" x14ac:dyDescent="0.35">
      <c r="AX10970" s="74" t="s">
        <v>11009</v>
      </c>
    </row>
    <row r="10971" spans="50:50" ht="23.1" customHeight="1" x14ac:dyDescent="0.35">
      <c r="AX10971" s="74" t="s">
        <v>11010</v>
      </c>
    </row>
    <row r="10972" spans="50:50" ht="23.1" customHeight="1" x14ac:dyDescent="0.35">
      <c r="AX10972" s="74" t="s">
        <v>11011</v>
      </c>
    </row>
    <row r="10973" spans="50:50" ht="23.1" customHeight="1" x14ac:dyDescent="0.35">
      <c r="AX10973" s="74" t="s">
        <v>11012</v>
      </c>
    </row>
    <row r="10974" spans="50:50" ht="23.1" customHeight="1" x14ac:dyDescent="0.35">
      <c r="AX10974" s="74" t="s">
        <v>11013</v>
      </c>
    </row>
    <row r="10975" spans="50:50" ht="23.1" customHeight="1" x14ac:dyDescent="0.35">
      <c r="AX10975" s="74" t="s">
        <v>11014</v>
      </c>
    </row>
    <row r="10976" spans="50:50" ht="23.1" customHeight="1" x14ac:dyDescent="0.35">
      <c r="AX10976" s="74" t="s">
        <v>11015</v>
      </c>
    </row>
    <row r="10977" spans="50:50" ht="23.1" customHeight="1" x14ac:dyDescent="0.35">
      <c r="AX10977" s="74" t="s">
        <v>11016</v>
      </c>
    </row>
    <row r="10978" spans="50:50" ht="23.1" customHeight="1" x14ac:dyDescent="0.35">
      <c r="AX10978" s="74" t="s">
        <v>11017</v>
      </c>
    </row>
    <row r="10979" spans="50:50" ht="23.1" customHeight="1" x14ac:dyDescent="0.35">
      <c r="AX10979" s="74" t="s">
        <v>11018</v>
      </c>
    </row>
    <row r="10980" spans="50:50" ht="23.1" customHeight="1" x14ac:dyDescent="0.35">
      <c r="AX10980" s="74" t="s">
        <v>11019</v>
      </c>
    </row>
    <row r="10981" spans="50:50" ht="23.1" customHeight="1" x14ac:dyDescent="0.35">
      <c r="AX10981" s="74" t="s">
        <v>11020</v>
      </c>
    </row>
    <row r="10982" spans="50:50" ht="23.1" customHeight="1" x14ac:dyDescent="0.35">
      <c r="AX10982" s="74" t="s">
        <v>11021</v>
      </c>
    </row>
    <row r="10983" spans="50:50" ht="23.1" customHeight="1" x14ac:dyDescent="0.35">
      <c r="AX10983" s="74" t="s">
        <v>11022</v>
      </c>
    </row>
    <row r="10984" spans="50:50" ht="23.1" customHeight="1" x14ac:dyDescent="0.35">
      <c r="AX10984" s="74" t="s">
        <v>11023</v>
      </c>
    </row>
    <row r="10985" spans="50:50" ht="23.1" customHeight="1" x14ac:dyDescent="0.35">
      <c r="AX10985" s="74" t="s">
        <v>11024</v>
      </c>
    </row>
    <row r="10986" spans="50:50" ht="23.1" customHeight="1" x14ac:dyDescent="0.35">
      <c r="AX10986" s="74" t="s">
        <v>11025</v>
      </c>
    </row>
    <row r="10987" spans="50:50" ht="23.1" customHeight="1" x14ac:dyDescent="0.35">
      <c r="AX10987" s="74" t="s">
        <v>11026</v>
      </c>
    </row>
    <row r="10988" spans="50:50" ht="23.1" customHeight="1" x14ac:dyDescent="0.35">
      <c r="AX10988" s="74" t="s">
        <v>11027</v>
      </c>
    </row>
    <row r="10989" spans="50:50" ht="23.1" customHeight="1" x14ac:dyDescent="0.35">
      <c r="AX10989" s="74" t="s">
        <v>11028</v>
      </c>
    </row>
    <row r="10990" spans="50:50" ht="23.1" customHeight="1" x14ac:dyDescent="0.35">
      <c r="AX10990" s="74" t="s">
        <v>11029</v>
      </c>
    </row>
    <row r="10991" spans="50:50" ht="23.1" customHeight="1" x14ac:dyDescent="0.35">
      <c r="AX10991" s="74" t="s">
        <v>11030</v>
      </c>
    </row>
    <row r="10992" spans="50:50" ht="23.1" customHeight="1" x14ac:dyDescent="0.35">
      <c r="AX10992" s="74" t="s">
        <v>11031</v>
      </c>
    </row>
    <row r="10993" spans="50:50" ht="23.1" customHeight="1" x14ac:dyDescent="0.35">
      <c r="AX10993" s="74" t="s">
        <v>11032</v>
      </c>
    </row>
    <row r="10994" spans="50:50" ht="23.1" customHeight="1" x14ac:dyDescent="0.35">
      <c r="AX10994" s="74" t="s">
        <v>11033</v>
      </c>
    </row>
    <row r="10995" spans="50:50" ht="23.1" customHeight="1" x14ac:dyDescent="0.35">
      <c r="AX10995" s="74" t="s">
        <v>11034</v>
      </c>
    </row>
    <row r="10996" spans="50:50" ht="23.1" customHeight="1" x14ac:dyDescent="0.35">
      <c r="AX10996" s="74" t="s">
        <v>11035</v>
      </c>
    </row>
    <row r="10997" spans="50:50" ht="23.1" customHeight="1" x14ac:dyDescent="0.35">
      <c r="AX10997" s="74" t="s">
        <v>11036</v>
      </c>
    </row>
    <row r="10998" spans="50:50" ht="23.1" customHeight="1" x14ac:dyDescent="0.35">
      <c r="AX10998" s="74" t="s">
        <v>11037</v>
      </c>
    </row>
    <row r="10999" spans="50:50" ht="23.1" customHeight="1" x14ac:dyDescent="0.35">
      <c r="AX10999" s="74" t="s">
        <v>11038</v>
      </c>
    </row>
    <row r="11000" spans="50:50" ht="23.1" customHeight="1" x14ac:dyDescent="0.35">
      <c r="AX11000" s="74" t="s">
        <v>11039</v>
      </c>
    </row>
    <row r="11001" spans="50:50" ht="23.1" customHeight="1" x14ac:dyDescent="0.35">
      <c r="AX11001" s="74" t="s">
        <v>11040</v>
      </c>
    </row>
    <row r="11002" spans="50:50" ht="23.1" customHeight="1" x14ac:dyDescent="0.35">
      <c r="AX11002" s="74" t="s">
        <v>11041</v>
      </c>
    </row>
    <row r="11003" spans="50:50" ht="23.1" customHeight="1" x14ac:dyDescent="0.35">
      <c r="AX11003" s="74" t="s">
        <v>11042</v>
      </c>
    </row>
    <row r="11004" spans="50:50" ht="23.1" customHeight="1" x14ac:dyDescent="0.35">
      <c r="AX11004" s="74" t="s">
        <v>11043</v>
      </c>
    </row>
    <row r="11005" spans="50:50" ht="23.1" customHeight="1" x14ac:dyDescent="0.35">
      <c r="AX11005" s="74" t="s">
        <v>11044</v>
      </c>
    </row>
    <row r="11006" spans="50:50" ht="23.1" customHeight="1" x14ac:dyDescent="0.35">
      <c r="AX11006" s="74" t="s">
        <v>11045</v>
      </c>
    </row>
    <row r="11007" spans="50:50" ht="23.1" customHeight="1" x14ac:dyDescent="0.35">
      <c r="AX11007" s="74" t="s">
        <v>11046</v>
      </c>
    </row>
    <row r="11008" spans="50:50" ht="23.1" customHeight="1" x14ac:dyDescent="0.35">
      <c r="AX11008" s="74" t="s">
        <v>11047</v>
      </c>
    </row>
    <row r="11009" spans="50:50" ht="23.1" customHeight="1" x14ac:dyDescent="0.35">
      <c r="AX11009" s="74" t="s">
        <v>11048</v>
      </c>
    </row>
    <row r="11010" spans="50:50" ht="23.1" customHeight="1" x14ac:dyDescent="0.35">
      <c r="AX11010" s="74" t="s">
        <v>11049</v>
      </c>
    </row>
    <row r="11011" spans="50:50" ht="23.1" customHeight="1" x14ac:dyDescent="0.35">
      <c r="AX11011" s="74" t="s">
        <v>11050</v>
      </c>
    </row>
    <row r="11012" spans="50:50" ht="23.1" customHeight="1" x14ac:dyDescent="0.35">
      <c r="AX11012" s="74" t="s">
        <v>11051</v>
      </c>
    </row>
    <row r="11013" spans="50:50" ht="23.1" customHeight="1" x14ac:dyDescent="0.35">
      <c r="AX11013" s="74" t="s">
        <v>11052</v>
      </c>
    </row>
    <row r="11014" spans="50:50" ht="23.1" customHeight="1" x14ac:dyDescent="0.35">
      <c r="AX11014" s="74" t="s">
        <v>11053</v>
      </c>
    </row>
    <row r="11015" spans="50:50" ht="23.1" customHeight="1" x14ac:dyDescent="0.35">
      <c r="AX11015" s="74" t="s">
        <v>11054</v>
      </c>
    </row>
    <row r="11016" spans="50:50" ht="23.1" customHeight="1" x14ac:dyDescent="0.35">
      <c r="AX11016" s="74" t="s">
        <v>11055</v>
      </c>
    </row>
    <row r="11017" spans="50:50" ht="23.1" customHeight="1" x14ac:dyDescent="0.35">
      <c r="AX11017" s="74" t="s">
        <v>11056</v>
      </c>
    </row>
    <row r="11018" spans="50:50" ht="23.1" customHeight="1" x14ac:dyDescent="0.35">
      <c r="AX11018" s="74" t="s">
        <v>11057</v>
      </c>
    </row>
    <row r="11019" spans="50:50" ht="23.1" customHeight="1" x14ac:dyDescent="0.35">
      <c r="AX11019" s="74" t="s">
        <v>11058</v>
      </c>
    </row>
    <row r="11020" spans="50:50" ht="23.1" customHeight="1" x14ac:dyDescent="0.35">
      <c r="AX11020" s="74" t="s">
        <v>11059</v>
      </c>
    </row>
    <row r="11021" spans="50:50" ht="23.1" customHeight="1" x14ac:dyDescent="0.35">
      <c r="AX11021" s="74" t="s">
        <v>11060</v>
      </c>
    </row>
    <row r="11022" spans="50:50" ht="23.1" customHeight="1" x14ac:dyDescent="0.35">
      <c r="AX11022" s="74" t="s">
        <v>11061</v>
      </c>
    </row>
    <row r="11023" spans="50:50" ht="23.1" customHeight="1" x14ac:dyDescent="0.35">
      <c r="AX11023" s="74" t="s">
        <v>11062</v>
      </c>
    </row>
    <row r="11024" spans="50:50" ht="23.1" customHeight="1" x14ac:dyDescent="0.35">
      <c r="AX11024" s="74" t="s">
        <v>11063</v>
      </c>
    </row>
    <row r="11025" spans="50:50" ht="23.1" customHeight="1" x14ac:dyDescent="0.35">
      <c r="AX11025" s="74" t="s">
        <v>11064</v>
      </c>
    </row>
    <row r="11026" spans="50:50" ht="23.1" customHeight="1" x14ac:dyDescent="0.35">
      <c r="AX11026" s="74" t="s">
        <v>11065</v>
      </c>
    </row>
    <row r="11027" spans="50:50" ht="23.1" customHeight="1" x14ac:dyDescent="0.35">
      <c r="AX11027" s="74" t="s">
        <v>11066</v>
      </c>
    </row>
    <row r="11028" spans="50:50" ht="23.1" customHeight="1" x14ac:dyDescent="0.35">
      <c r="AX11028" s="74" t="s">
        <v>11067</v>
      </c>
    </row>
    <row r="11029" spans="50:50" ht="23.1" customHeight="1" x14ac:dyDescent="0.35">
      <c r="AX11029" s="74" t="s">
        <v>11068</v>
      </c>
    </row>
    <row r="11030" spans="50:50" ht="23.1" customHeight="1" x14ac:dyDescent="0.35">
      <c r="AX11030" s="74" t="s">
        <v>11069</v>
      </c>
    </row>
    <row r="11031" spans="50:50" ht="23.1" customHeight="1" x14ac:dyDescent="0.35">
      <c r="AX11031" s="74" t="s">
        <v>11070</v>
      </c>
    </row>
    <row r="11032" spans="50:50" ht="23.1" customHeight="1" x14ac:dyDescent="0.35">
      <c r="AX11032" s="74" t="s">
        <v>11071</v>
      </c>
    </row>
    <row r="11033" spans="50:50" ht="23.1" customHeight="1" x14ac:dyDescent="0.35">
      <c r="AX11033" s="74" t="s">
        <v>11072</v>
      </c>
    </row>
    <row r="11034" spans="50:50" ht="23.1" customHeight="1" x14ac:dyDescent="0.35">
      <c r="AX11034" s="74" t="s">
        <v>11073</v>
      </c>
    </row>
    <row r="11035" spans="50:50" ht="23.1" customHeight="1" x14ac:dyDescent="0.35">
      <c r="AX11035" s="74" t="s">
        <v>11074</v>
      </c>
    </row>
    <row r="11036" spans="50:50" ht="23.1" customHeight="1" x14ac:dyDescent="0.35">
      <c r="AX11036" s="74" t="s">
        <v>11075</v>
      </c>
    </row>
    <row r="11037" spans="50:50" ht="23.1" customHeight="1" x14ac:dyDescent="0.35">
      <c r="AX11037" s="74" t="s">
        <v>11076</v>
      </c>
    </row>
    <row r="11038" spans="50:50" ht="23.1" customHeight="1" x14ac:dyDescent="0.35">
      <c r="AX11038" s="74" t="s">
        <v>11077</v>
      </c>
    </row>
    <row r="11039" spans="50:50" ht="23.1" customHeight="1" x14ac:dyDescent="0.35">
      <c r="AX11039" s="74" t="s">
        <v>11078</v>
      </c>
    </row>
    <row r="11040" spans="50:50" ht="23.1" customHeight="1" x14ac:dyDescent="0.35">
      <c r="AX11040" s="74" t="s">
        <v>11079</v>
      </c>
    </row>
    <row r="11041" spans="50:50" ht="23.1" customHeight="1" x14ac:dyDescent="0.35">
      <c r="AX11041" s="74" t="s">
        <v>11080</v>
      </c>
    </row>
    <row r="11042" spans="50:50" ht="23.1" customHeight="1" x14ac:dyDescent="0.35">
      <c r="AX11042" s="74" t="s">
        <v>11081</v>
      </c>
    </row>
    <row r="11043" spans="50:50" ht="23.1" customHeight="1" x14ac:dyDescent="0.35">
      <c r="AX11043" s="74" t="s">
        <v>11082</v>
      </c>
    </row>
    <row r="11044" spans="50:50" ht="23.1" customHeight="1" x14ac:dyDescent="0.35">
      <c r="AX11044" s="74" t="s">
        <v>11083</v>
      </c>
    </row>
    <row r="11045" spans="50:50" ht="23.1" customHeight="1" x14ac:dyDescent="0.35">
      <c r="AX11045" s="74" t="s">
        <v>11084</v>
      </c>
    </row>
    <row r="11046" spans="50:50" ht="23.1" customHeight="1" x14ac:dyDescent="0.35">
      <c r="AX11046" s="74" t="s">
        <v>11085</v>
      </c>
    </row>
    <row r="11047" spans="50:50" ht="23.1" customHeight="1" x14ac:dyDescent="0.35">
      <c r="AX11047" s="74" t="s">
        <v>11086</v>
      </c>
    </row>
    <row r="11048" spans="50:50" ht="23.1" customHeight="1" x14ac:dyDescent="0.35">
      <c r="AX11048" s="74" t="s">
        <v>11087</v>
      </c>
    </row>
    <row r="11049" spans="50:50" ht="23.1" customHeight="1" x14ac:dyDescent="0.35">
      <c r="AX11049" s="74" t="s">
        <v>11088</v>
      </c>
    </row>
    <row r="11050" spans="50:50" ht="23.1" customHeight="1" x14ac:dyDescent="0.35">
      <c r="AX11050" s="74" t="s">
        <v>11089</v>
      </c>
    </row>
    <row r="11051" spans="50:50" ht="23.1" customHeight="1" x14ac:dyDescent="0.35">
      <c r="AX11051" s="74" t="s">
        <v>11090</v>
      </c>
    </row>
    <row r="11052" spans="50:50" ht="23.1" customHeight="1" x14ac:dyDescent="0.35">
      <c r="AX11052" s="74" t="s">
        <v>11091</v>
      </c>
    </row>
    <row r="11053" spans="50:50" ht="23.1" customHeight="1" x14ac:dyDescent="0.35">
      <c r="AX11053" s="74" t="s">
        <v>11092</v>
      </c>
    </row>
    <row r="11054" spans="50:50" ht="23.1" customHeight="1" x14ac:dyDescent="0.35">
      <c r="AX11054" s="74" t="s">
        <v>11093</v>
      </c>
    </row>
    <row r="11055" spans="50:50" ht="23.1" customHeight="1" x14ac:dyDescent="0.35">
      <c r="AX11055" s="74" t="s">
        <v>11094</v>
      </c>
    </row>
    <row r="11056" spans="50:50" ht="23.1" customHeight="1" x14ac:dyDescent="0.35">
      <c r="AX11056" s="74" t="s">
        <v>11095</v>
      </c>
    </row>
    <row r="11057" spans="50:50" ht="23.1" customHeight="1" x14ac:dyDescent="0.35">
      <c r="AX11057" s="74" t="s">
        <v>11096</v>
      </c>
    </row>
    <row r="11058" spans="50:50" ht="23.1" customHeight="1" x14ac:dyDescent="0.35">
      <c r="AX11058" s="74" t="s">
        <v>11097</v>
      </c>
    </row>
    <row r="11059" spans="50:50" ht="23.1" customHeight="1" x14ac:dyDescent="0.35">
      <c r="AX11059" s="74" t="s">
        <v>11098</v>
      </c>
    </row>
    <row r="11060" spans="50:50" ht="23.1" customHeight="1" x14ac:dyDescent="0.35">
      <c r="AX11060" s="74" t="s">
        <v>11099</v>
      </c>
    </row>
    <row r="11061" spans="50:50" ht="23.1" customHeight="1" x14ac:dyDescent="0.35">
      <c r="AX11061" s="74" t="s">
        <v>11100</v>
      </c>
    </row>
    <row r="11062" spans="50:50" ht="23.1" customHeight="1" x14ac:dyDescent="0.35">
      <c r="AX11062" s="74" t="s">
        <v>11101</v>
      </c>
    </row>
    <row r="11063" spans="50:50" ht="23.1" customHeight="1" x14ac:dyDescent="0.35">
      <c r="AX11063" s="74" t="s">
        <v>11102</v>
      </c>
    </row>
    <row r="11064" spans="50:50" ht="23.1" customHeight="1" x14ac:dyDescent="0.35">
      <c r="AX11064" s="74" t="s">
        <v>11103</v>
      </c>
    </row>
    <row r="11065" spans="50:50" ht="23.1" customHeight="1" x14ac:dyDescent="0.35">
      <c r="AX11065" s="74" t="s">
        <v>11104</v>
      </c>
    </row>
    <row r="11066" spans="50:50" ht="23.1" customHeight="1" x14ac:dyDescent="0.35">
      <c r="AX11066" s="74" t="s">
        <v>11105</v>
      </c>
    </row>
    <row r="11067" spans="50:50" ht="23.1" customHeight="1" x14ac:dyDescent="0.35">
      <c r="AX11067" s="74" t="s">
        <v>11106</v>
      </c>
    </row>
    <row r="11068" spans="50:50" ht="23.1" customHeight="1" x14ac:dyDescent="0.35">
      <c r="AX11068" s="74" t="s">
        <v>11107</v>
      </c>
    </row>
    <row r="11069" spans="50:50" ht="23.1" customHeight="1" x14ac:dyDescent="0.35">
      <c r="AX11069" s="74" t="s">
        <v>11108</v>
      </c>
    </row>
    <row r="11070" spans="50:50" ht="23.1" customHeight="1" x14ac:dyDescent="0.35">
      <c r="AX11070" s="74" t="s">
        <v>11109</v>
      </c>
    </row>
    <row r="11071" spans="50:50" ht="23.1" customHeight="1" x14ac:dyDescent="0.35">
      <c r="AX11071" s="74" t="s">
        <v>11110</v>
      </c>
    </row>
    <row r="11072" spans="50:50" ht="23.1" customHeight="1" x14ac:dyDescent="0.35">
      <c r="AX11072" s="74" t="s">
        <v>11111</v>
      </c>
    </row>
    <row r="11073" spans="50:50" ht="23.1" customHeight="1" x14ac:dyDescent="0.35">
      <c r="AX11073" s="74" t="s">
        <v>11112</v>
      </c>
    </row>
    <row r="11074" spans="50:50" ht="23.1" customHeight="1" x14ac:dyDescent="0.35">
      <c r="AX11074" s="74" t="s">
        <v>11113</v>
      </c>
    </row>
    <row r="11075" spans="50:50" ht="23.1" customHeight="1" x14ac:dyDescent="0.35">
      <c r="AX11075" s="74" t="s">
        <v>11114</v>
      </c>
    </row>
    <row r="11076" spans="50:50" ht="23.1" customHeight="1" x14ac:dyDescent="0.35">
      <c r="AX11076" s="74" t="s">
        <v>11115</v>
      </c>
    </row>
    <row r="11077" spans="50:50" ht="23.1" customHeight="1" x14ac:dyDescent="0.35">
      <c r="AX11077" s="74" t="s">
        <v>11116</v>
      </c>
    </row>
    <row r="11078" spans="50:50" ht="23.1" customHeight="1" x14ac:dyDescent="0.35">
      <c r="AX11078" s="74" t="s">
        <v>11117</v>
      </c>
    </row>
    <row r="11079" spans="50:50" ht="23.1" customHeight="1" x14ac:dyDescent="0.35">
      <c r="AX11079" s="74" t="s">
        <v>11118</v>
      </c>
    </row>
    <row r="11080" spans="50:50" ht="23.1" customHeight="1" x14ac:dyDescent="0.35">
      <c r="AX11080" s="74" t="s">
        <v>11119</v>
      </c>
    </row>
    <row r="11081" spans="50:50" ht="23.1" customHeight="1" x14ac:dyDescent="0.35">
      <c r="AX11081" s="74" t="s">
        <v>11120</v>
      </c>
    </row>
    <row r="11082" spans="50:50" ht="23.1" customHeight="1" x14ac:dyDescent="0.35">
      <c r="AX11082" s="74" t="s">
        <v>11121</v>
      </c>
    </row>
    <row r="11083" spans="50:50" ht="23.1" customHeight="1" x14ac:dyDescent="0.35">
      <c r="AX11083" s="74" t="s">
        <v>11122</v>
      </c>
    </row>
    <row r="11084" spans="50:50" ht="23.1" customHeight="1" x14ac:dyDescent="0.35">
      <c r="AX11084" s="74" t="s">
        <v>11123</v>
      </c>
    </row>
    <row r="11085" spans="50:50" ht="23.1" customHeight="1" x14ac:dyDescent="0.35">
      <c r="AX11085" s="74" t="s">
        <v>11124</v>
      </c>
    </row>
    <row r="11086" spans="50:50" ht="23.1" customHeight="1" x14ac:dyDescent="0.35">
      <c r="AX11086" s="74" t="s">
        <v>11125</v>
      </c>
    </row>
    <row r="11087" spans="50:50" ht="23.1" customHeight="1" x14ac:dyDescent="0.35">
      <c r="AX11087" s="74" t="s">
        <v>11126</v>
      </c>
    </row>
    <row r="11088" spans="50:50" ht="23.1" customHeight="1" x14ac:dyDescent="0.35">
      <c r="AX11088" s="74" t="s">
        <v>11127</v>
      </c>
    </row>
    <row r="11089" spans="50:50" ht="23.1" customHeight="1" x14ac:dyDescent="0.35">
      <c r="AX11089" s="74" t="s">
        <v>11128</v>
      </c>
    </row>
    <row r="11090" spans="50:50" ht="23.1" customHeight="1" x14ac:dyDescent="0.35">
      <c r="AX11090" s="74" t="s">
        <v>11129</v>
      </c>
    </row>
    <row r="11091" spans="50:50" ht="23.1" customHeight="1" x14ac:dyDescent="0.35">
      <c r="AX11091" s="74" t="s">
        <v>11130</v>
      </c>
    </row>
    <row r="11092" spans="50:50" ht="23.1" customHeight="1" x14ac:dyDescent="0.35">
      <c r="AX11092" s="74" t="s">
        <v>11131</v>
      </c>
    </row>
    <row r="11093" spans="50:50" ht="23.1" customHeight="1" x14ac:dyDescent="0.35">
      <c r="AX11093" s="74" t="s">
        <v>11132</v>
      </c>
    </row>
    <row r="11094" spans="50:50" ht="23.1" customHeight="1" x14ac:dyDescent="0.35">
      <c r="AX11094" s="74" t="s">
        <v>11133</v>
      </c>
    </row>
    <row r="11095" spans="50:50" ht="23.1" customHeight="1" x14ac:dyDescent="0.35">
      <c r="AX11095" s="74" t="s">
        <v>11134</v>
      </c>
    </row>
    <row r="11096" spans="50:50" ht="23.1" customHeight="1" x14ac:dyDescent="0.35">
      <c r="AX11096" s="74" t="s">
        <v>11135</v>
      </c>
    </row>
    <row r="11097" spans="50:50" ht="23.1" customHeight="1" x14ac:dyDescent="0.35">
      <c r="AX11097" s="74" t="s">
        <v>11136</v>
      </c>
    </row>
    <row r="11098" spans="50:50" ht="23.1" customHeight="1" x14ac:dyDescent="0.35">
      <c r="AX11098" s="74" t="s">
        <v>11137</v>
      </c>
    </row>
    <row r="11099" spans="50:50" ht="23.1" customHeight="1" x14ac:dyDescent="0.35">
      <c r="AX11099" s="74" t="s">
        <v>11138</v>
      </c>
    </row>
    <row r="11100" spans="50:50" ht="23.1" customHeight="1" x14ac:dyDescent="0.35">
      <c r="AX11100" s="74" t="s">
        <v>11139</v>
      </c>
    </row>
    <row r="11101" spans="50:50" ht="23.1" customHeight="1" x14ac:dyDescent="0.35">
      <c r="AX11101" s="74" t="s">
        <v>11140</v>
      </c>
    </row>
    <row r="11102" spans="50:50" ht="23.1" customHeight="1" x14ac:dyDescent="0.35">
      <c r="AX11102" s="74" t="s">
        <v>11141</v>
      </c>
    </row>
    <row r="11103" spans="50:50" ht="23.1" customHeight="1" x14ac:dyDescent="0.35">
      <c r="AX11103" s="74" t="s">
        <v>11142</v>
      </c>
    </row>
    <row r="11104" spans="50:50" ht="23.1" customHeight="1" x14ac:dyDescent="0.35">
      <c r="AX11104" s="74" t="s">
        <v>11143</v>
      </c>
    </row>
    <row r="11105" spans="50:50" ht="23.1" customHeight="1" x14ac:dyDescent="0.35">
      <c r="AX11105" s="74" t="s">
        <v>11144</v>
      </c>
    </row>
    <row r="11106" spans="50:50" ht="23.1" customHeight="1" x14ac:dyDescent="0.35">
      <c r="AX11106" s="74" t="s">
        <v>11145</v>
      </c>
    </row>
    <row r="11107" spans="50:50" ht="23.1" customHeight="1" x14ac:dyDescent="0.35">
      <c r="AX11107" s="74" t="s">
        <v>11146</v>
      </c>
    </row>
    <row r="11108" spans="50:50" ht="23.1" customHeight="1" x14ac:dyDescent="0.35">
      <c r="AX11108" s="74" t="s">
        <v>11147</v>
      </c>
    </row>
    <row r="11109" spans="50:50" ht="23.1" customHeight="1" x14ac:dyDescent="0.35">
      <c r="AX11109" s="74" t="s">
        <v>11148</v>
      </c>
    </row>
    <row r="11110" spans="50:50" ht="23.1" customHeight="1" x14ac:dyDescent="0.35">
      <c r="AX11110" s="74" t="s">
        <v>11149</v>
      </c>
    </row>
    <row r="11111" spans="50:50" ht="23.1" customHeight="1" x14ac:dyDescent="0.35">
      <c r="AX11111" s="74" t="s">
        <v>11150</v>
      </c>
    </row>
    <row r="11112" spans="50:50" ht="23.1" customHeight="1" x14ac:dyDescent="0.35">
      <c r="AX11112" s="74" t="s">
        <v>11151</v>
      </c>
    </row>
    <row r="11113" spans="50:50" ht="23.1" customHeight="1" x14ac:dyDescent="0.35">
      <c r="AX11113" s="74" t="s">
        <v>11152</v>
      </c>
    </row>
    <row r="11114" spans="50:50" ht="23.1" customHeight="1" x14ac:dyDescent="0.35">
      <c r="AX11114" s="74" t="s">
        <v>11153</v>
      </c>
    </row>
    <row r="11115" spans="50:50" ht="23.1" customHeight="1" x14ac:dyDescent="0.35">
      <c r="AX11115" s="74" t="s">
        <v>11154</v>
      </c>
    </row>
    <row r="11116" spans="50:50" ht="23.1" customHeight="1" x14ac:dyDescent="0.35">
      <c r="AX11116" s="74" t="s">
        <v>11155</v>
      </c>
    </row>
    <row r="11117" spans="50:50" ht="23.1" customHeight="1" x14ac:dyDescent="0.35">
      <c r="AX11117" s="74" t="s">
        <v>11156</v>
      </c>
    </row>
    <row r="11118" spans="50:50" ht="23.1" customHeight="1" x14ac:dyDescent="0.35">
      <c r="AX11118" s="74" t="s">
        <v>11157</v>
      </c>
    </row>
    <row r="11119" spans="50:50" ht="23.1" customHeight="1" x14ac:dyDescent="0.35">
      <c r="AX11119" s="74" t="s">
        <v>11158</v>
      </c>
    </row>
    <row r="11120" spans="50:50" ht="23.1" customHeight="1" x14ac:dyDescent="0.35">
      <c r="AX11120" s="74" t="s">
        <v>11159</v>
      </c>
    </row>
    <row r="11121" spans="50:50" ht="23.1" customHeight="1" x14ac:dyDescent="0.35">
      <c r="AX11121" s="74" t="s">
        <v>11160</v>
      </c>
    </row>
    <row r="11122" spans="50:50" ht="23.1" customHeight="1" x14ac:dyDescent="0.35">
      <c r="AX11122" s="74" t="s">
        <v>11161</v>
      </c>
    </row>
    <row r="11123" spans="50:50" ht="23.1" customHeight="1" x14ac:dyDescent="0.35">
      <c r="AX11123" s="74" t="s">
        <v>11162</v>
      </c>
    </row>
    <row r="11124" spans="50:50" ht="23.1" customHeight="1" x14ac:dyDescent="0.35">
      <c r="AX11124" s="74" t="s">
        <v>11163</v>
      </c>
    </row>
    <row r="11125" spans="50:50" ht="23.1" customHeight="1" x14ac:dyDescent="0.35">
      <c r="AX11125" s="74" t="s">
        <v>11164</v>
      </c>
    </row>
    <row r="11126" spans="50:50" ht="23.1" customHeight="1" x14ac:dyDescent="0.35">
      <c r="AX11126" s="74" t="s">
        <v>11165</v>
      </c>
    </row>
    <row r="11127" spans="50:50" ht="23.1" customHeight="1" x14ac:dyDescent="0.35">
      <c r="AX11127" s="74" t="s">
        <v>11166</v>
      </c>
    </row>
    <row r="11128" spans="50:50" ht="23.1" customHeight="1" x14ac:dyDescent="0.35">
      <c r="AX11128" s="74" t="s">
        <v>11167</v>
      </c>
    </row>
    <row r="11129" spans="50:50" ht="23.1" customHeight="1" x14ac:dyDescent="0.35">
      <c r="AX11129" s="74" t="s">
        <v>11168</v>
      </c>
    </row>
    <row r="11130" spans="50:50" ht="23.1" customHeight="1" x14ac:dyDescent="0.35">
      <c r="AX11130" s="74" t="s">
        <v>11169</v>
      </c>
    </row>
    <row r="11131" spans="50:50" ht="23.1" customHeight="1" x14ac:dyDescent="0.35">
      <c r="AX11131" s="74" t="s">
        <v>11170</v>
      </c>
    </row>
    <row r="11132" spans="50:50" ht="23.1" customHeight="1" x14ac:dyDescent="0.35">
      <c r="AX11132" s="74" t="s">
        <v>11171</v>
      </c>
    </row>
    <row r="11133" spans="50:50" ht="23.1" customHeight="1" x14ac:dyDescent="0.35">
      <c r="AX11133" s="74" t="s">
        <v>11172</v>
      </c>
    </row>
    <row r="11134" spans="50:50" ht="23.1" customHeight="1" x14ac:dyDescent="0.35">
      <c r="AX11134" s="74" t="s">
        <v>11173</v>
      </c>
    </row>
    <row r="11135" spans="50:50" ht="23.1" customHeight="1" x14ac:dyDescent="0.35">
      <c r="AX11135" s="74" t="s">
        <v>11174</v>
      </c>
    </row>
    <row r="11136" spans="50:50" ht="23.1" customHeight="1" x14ac:dyDescent="0.35">
      <c r="AX11136" s="74" t="s">
        <v>11175</v>
      </c>
    </row>
    <row r="11137" spans="50:50" ht="23.1" customHeight="1" x14ac:dyDescent="0.35">
      <c r="AX11137" s="74" t="s">
        <v>11176</v>
      </c>
    </row>
    <row r="11138" spans="50:50" ht="23.1" customHeight="1" x14ac:dyDescent="0.35">
      <c r="AX11138" s="74" t="s">
        <v>11177</v>
      </c>
    </row>
    <row r="11139" spans="50:50" ht="23.1" customHeight="1" x14ac:dyDescent="0.35">
      <c r="AX11139" s="74" t="s">
        <v>11178</v>
      </c>
    </row>
    <row r="11140" spans="50:50" ht="23.1" customHeight="1" x14ac:dyDescent="0.35">
      <c r="AX11140" s="74" t="s">
        <v>11179</v>
      </c>
    </row>
    <row r="11141" spans="50:50" ht="23.1" customHeight="1" x14ac:dyDescent="0.35">
      <c r="AX11141" s="74" t="s">
        <v>11180</v>
      </c>
    </row>
    <row r="11142" spans="50:50" ht="23.1" customHeight="1" x14ac:dyDescent="0.35">
      <c r="AX11142" s="74" t="s">
        <v>11181</v>
      </c>
    </row>
    <row r="11143" spans="50:50" ht="23.1" customHeight="1" x14ac:dyDescent="0.35">
      <c r="AX11143" s="74" t="s">
        <v>11182</v>
      </c>
    </row>
    <row r="11144" spans="50:50" ht="23.1" customHeight="1" x14ac:dyDescent="0.35">
      <c r="AX11144" s="74" t="s">
        <v>11183</v>
      </c>
    </row>
    <row r="11145" spans="50:50" ht="23.1" customHeight="1" x14ac:dyDescent="0.35">
      <c r="AX11145" s="74" t="s">
        <v>11184</v>
      </c>
    </row>
    <row r="11146" spans="50:50" ht="23.1" customHeight="1" x14ac:dyDescent="0.35">
      <c r="AX11146" s="74" t="s">
        <v>11185</v>
      </c>
    </row>
    <row r="11147" spans="50:50" ht="23.1" customHeight="1" x14ac:dyDescent="0.35">
      <c r="AX11147" s="74" t="s">
        <v>11186</v>
      </c>
    </row>
    <row r="11148" spans="50:50" ht="23.1" customHeight="1" x14ac:dyDescent="0.35">
      <c r="AX11148" s="74" t="s">
        <v>11187</v>
      </c>
    </row>
    <row r="11149" spans="50:50" ht="23.1" customHeight="1" x14ac:dyDescent="0.35">
      <c r="AX11149" s="74" t="s">
        <v>11188</v>
      </c>
    </row>
    <row r="11150" spans="50:50" ht="23.1" customHeight="1" x14ac:dyDescent="0.35">
      <c r="AX11150" s="74" t="s">
        <v>11189</v>
      </c>
    </row>
    <row r="11151" spans="50:50" ht="23.1" customHeight="1" x14ac:dyDescent="0.35">
      <c r="AX11151" s="74" t="s">
        <v>11190</v>
      </c>
    </row>
    <row r="11152" spans="50:50" ht="23.1" customHeight="1" x14ac:dyDescent="0.35">
      <c r="AX11152" s="74" t="s">
        <v>11191</v>
      </c>
    </row>
    <row r="11153" spans="50:50" ht="23.1" customHeight="1" x14ac:dyDescent="0.35">
      <c r="AX11153" s="74" t="s">
        <v>11192</v>
      </c>
    </row>
    <row r="11154" spans="50:50" ht="23.1" customHeight="1" x14ac:dyDescent="0.35">
      <c r="AX11154" s="74" t="s">
        <v>11193</v>
      </c>
    </row>
    <row r="11155" spans="50:50" ht="23.1" customHeight="1" x14ac:dyDescent="0.35">
      <c r="AX11155" s="74" t="s">
        <v>11194</v>
      </c>
    </row>
    <row r="11156" spans="50:50" ht="23.1" customHeight="1" x14ac:dyDescent="0.35">
      <c r="AX11156" s="74" t="s">
        <v>11195</v>
      </c>
    </row>
    <row r="11157" spans="50:50" ht="23.1" customHeight="1" x14ac:dyDescent="0.35">
      <c r="AX11157" s="74" t="s">
        <v>11196</v>
      </c>
    </row>
    <row r="11158" spans="50:50" ht="23.1" customHeight="1" x14ac:dyDescent="0.35">
      <c r="AX11158" s="74" t="s">
        <v>11197</v>
      </c>
    </row>
    <row r="11159" spans="50:50" ht="23.1" customHeight="1" x14ac:dyDescent="0.35">
      <c r="AX11159" s="74" t="s">
        <v>11198</v>
      </c>
    </row>
    <row r="11160" spans="50:50" ht="23.1" customHeight="1" x14ac:dyDescent="0.35">
      <c r="AX11160" s="74" t="s">
        <v>11199</v>
      </c>
    </row>
    <row r="11161" spans="50:50" ht="23.1" customHeight="1" x14ac:dyDescent="0.35">
      <c r="AX11161" s="74" t="s">
        <v>11200</v>
      </c>
    </row>
    <row r="11162" spans="50:50" ht="23.1" customHeight="1" x14ac:dyDescent="0.35">
      <c r="AX11162" s="74" t="s">
        <v>11201</v>
      </c>
    </row>
    <row r="11163" spans="50:50" ht="23.1" customHeight="1" x14ac:dyDescent="0.35">
      <c r="AX11163" s="74" t="s">
        <v>11202</v>
      </c>
    </row>
    <row r="11164" spans="50:50" ht="23.1" customHeight="1" x14ac:dyDescent="0.35">
      <c r="AX11164" s="74" t="s">
        <v>11203</v>
      </c>
    </row>
    <row r="11165" spans="50:50" ht="23.1" customHeight="1" x14ac:dyDescent="0.35">
      <c r="AX11165" s="74" t="s">
        <v>11204</v>
      </c>
    </row>
    <row r="11166" spans="50:50" ht="23.1" customHeight="1" x14ac:dyDescent="0.35">
      <c r="AX11166" s="74" t="s">
        <v>11205</v>
      </c>
    </row>
    <row r="11167" spans="50:50" ht="23.1" customHeight="1" x14ac:dyDescent="0.35">
      <c r="AX11167" s="74" t="s">
        <v>11206</v>
      </c>
    </row>
    <row r="11168" spans="50:50" ht="23.1" customHeight="1" x14ac:dyDescent="0.35">
      <c r="AX11168" s="74" t="s">
        <v>11207</v>
      </c>
    </row>
    <row r="11169" spans="50:50" ht="23.1" customHeight="1" x14ac:dyDescent="0.35">
      <c r="AX11169" s="74" t="s">
        <v>11208</v>
      </c>
    </row>
    <row r="11170" spans="50:50" ht="23.1" customHeight="1" x14ac:dyDescent="0.35">
      <c r="AX11170" s="74" t="s">
        <v>11209</v>
      </c>
    </row>
    <row r="11171" spans="50:50" ht="23.1" customHeight="1" x14ac:dyDescent="0.35">
      <c r="AX11171" s="74" t="s">
        <v>11210</v>
      </c>
    </row>
    <row r="11172" spans="50:50" ht="23.1" customHeight="1" x14ac:dyDescent="0.35">
      <c r="AX11172" s="74" t="s">
        <v>11211</v>
      </c>
    </row>
    <row r="11173" spans="50:50" ht="23.1" customHeight="1" x14ac:dyDescent="0.35">
      <c r="AX11173" s="74" t="s">
        <v>11212</v>
      </c>
    </row>
    <row r="11174" spans="50:50" ht="23.1" customHeight="1" x14ac:dyDescent="0.35">
      <c r="AX11174" s="74" t="s">
        <v>11213</v>
      </c>
    </row>
    <row r="11175" spans="50:50" ht="23.1" customHeight="1" x14ac:dyDescent="0.35">
      <c r="AX11175" s="74" t="s">
        <v>11214</v>
      </c>
    </row>
    <row r="11176" spans="50:50" ht="23.1" customHeight="1" x14ac:dyDescent="0.35">
      <c r="AX11176" s="74" t="s">
        <v>11215</v>
      </c>
    </row>
    <row r="11177" spans="50:50" ht="23.1" customHeight="1" x14ac:dyDescent="0.35">
      <c r="AX11177" s="74" t="s">
        <v>11216</v>
      </c>
    </row>
    <row r="11178" spans="50:50" ht="23.1" customHeight="1" x14ac:dyDescent="0.35">
      <c r="AX11178" s="74" t="s">
        <v>11217</v>
      </c>
    </row>
    <row r="11179" spans="50:50" ht="23.1" customHeight="1" x14ac:dyDescent="0.35">
      <c r="AX11179" s="74" t="s">
        <v>11218</v>
      </c>
    </row>
    <row r="11180" spans="50:50" ht="23.1" customHeight="1" x14ac:dyDescent="0.35">
      <c r="AX11180" s="74" t="s">
        <v>11219</v>
      </c>
    </row>
    <row r="11181" spans="50:50" ht="23.1" customHeight="1" x14ac:dyDescent="0.35">
      <c r="AX11181" s="74" t="s">
        <v>11220</v>
      </c>
    </row>
    <row r="11182" spans="50:50" ht="23.1" customHeight="1" x14ac:dyDescent="0.35">
      <c r="AX11182" s="74" t="s">
        <v>11221</v>
      </c>
    </row>
    <row r="11183" spans="50:50" ht="23.1" customHeight="1" x14ac:dyDescent="0.35">
      <c r="AX11183" s="74" t="s">
        <v>11222</v>
      </c>
    </row>
    <row r="11184" spans="50:50" ht="23.1" customHeight="1" x14ac:dyDescent="0.35">
      <c r="AX11184" s="74" t="s">
        <v>11223</v>
      </c>
    </row>
    <row r="11185" spans="50:50" ht="23.1" customHeight="1" x14ac:dyDescent="0.35">
      <c r="AX11185" s="74" t="s">
        <v>11224</v>
      </c>
    </row>
    <row r="11186" spans="50:50" ht="23.1" customHeight="1" x14ac:dyDescent="0.35">
      <c r="AX11186" s="74" t="s">
        <v>11225</v>
      </c>
    </row>
    <row r="11187" spans="50:50" ht="23.1" customHeight="1" x14ac:dyDescent="0.35">
      <c r="AX11187" s="74" t="s">
        <v>11226</v>
      </c>
    </row>
    <row r="11188" spans="50:50" ht="23.1" customHeight="1" x14ac:dyDescent="0.35">
      <c r="AX11188" s="74" t="s">
        <v>11227</v>
      </c>
    </row>
    <row r="11189" spans="50:50" ht="23.1" customHeight="1" x14ac:dyDescent="0.35">
      <c r="AX11189" s="74" t="s">
        <v>11228</v>
      </c>
    </row>
    <row r="11190" spans="50:50" ht="23.1" customHeight="1" x14ac:dyDescent="0.35">
      <c r="AX11190" s="74" t="s">
        <v>11229</v>
      </c>
    </row>
    <row r="11191" spans="50:50" ht="23.1" customHeight="1" x14ac:dyDescent="0.35">
      <c r="AX11191" s="74" t="s">
        <v>11230</v>
      </c>
    </row>
    <row r="11192" spans="50:50" ht="23.1" customHeight="1" x14ac:dyDescent="0.35">
      <c r="AX11192" s="74" t="s">
        <v>11231</v>
      </c>
    </row>
    <row r="11193" spans="50:50" ht="23.1" customHeight="1" x14ac:dyDescent="0.35">
      <c r="AX11193" s="74" t="s">
        <v>11232</v>
      </c>
    </row>
    <row r="11194" spans="50:50" ht="23.1" customHeight="1" x14ac:dyDescent="0.35">
      <c r="AX11194" s="74" t="s">
        <v>11233</v>
      </c>
    </row>
    <row r="11195" spans="50:50" ht="23.1" customHeight="1" x14ac:dyDescent="0.35">
      <c r="AX11195" s="74" t="s">
        <v>11234</v>
      </c>
    </row>
    <row r="11196" spans="50:50" ht="23.1" customHeight="1" x14ac:dyDescent="0.35">
      <c r="AX11196" s="74" t="s">
        <v>11235</v>
      </c>
    </row>
    <row r="11197" spans="50:50" ht="23.1" customHeight="1" x14ac:dyDescent="0.35">
      <c r="AX11197" s="74" t="s">
        <v>11236</v>
      </c>
    </row>
    <row r="11198" spans="50:50" ht="23.1" customHeight="1" x14ac:dyDescent="0.35">
      <c r="AX11198" s="74" t="s">
        <v>11237</v>
      </c>
    </row>
    <row r="11199" spans="50:50" ht="23.1" customHeight="1" x14ac:dyDescent="0.35">
      <c r="AX11199" s="74" t="s">
        <v>11238</v>
      </c>
    </row>
    <row r="11200" spans="50:50" ht="23.1" customHeight="1" x14ac:dyDescent="0.35">
      <c r="AX11200" s="74" t="s">
        <v>11239</v>
      </c>
    </row>
    <row r="11201" spans="50:50" ht="23.1" customHeight="1" x14ac:dyDescent="0.35">
      <c r="AX11201" s="74" t="s">
        <v>11240</v>
      </c>
    </row>
    <row r="11202" spans="50:50" ht="23.1" customHeight="1" x14ac:dyDescent="0.35">
      <c r="AX11202" s="74" t="s">
        <v>11241</v>
      </c>
    </row>
    <row r="11203" spans="50:50" ht="23.1" customHeight="1" x14ac:dyDescent="0.35">
      <c r="AX11203" s="74" t="s">
        <v>11242</v>
      </c>
    </row>
    <row r="11204" spans="50:50" ht="23.1" customHeight="1" x14ac:dyDescent="0.35">
      <c r="AX11204" s="74" t="s">
        <v>11243</v>
      </c>
    </row>
    <row r="11205" spans="50:50" ht="23.1" customHeight="1" x14ac:dyDescent="0.35">
      <c r="AX11205" s="74" t="s">
        <v>11244</v>
      </c>
    </row>
    <row r="11206" spans="50:50" ht="23.1" customHeight="1" x14ac:dyDescent="0.35">
      <c r="AX11206" s="74" t="s">
        <v>11245</v>
      </c>
    </row>
    <row r="11207" spans="50:50" ht="23.1" customHeight="1" x14ac:dyDescent="0.35">
      <c r="AX11207" s="74" t="s">
        <v>11246</v>
      </c>
    </row>
    <row r="11208" spans="50:50" ht="23.1" customHeight="1" x14ac:dyDescent="0.35">
      <c r="AX11208" s="74" t="s">
        <v>11247</v>
      </c>
    </row>
    <row r="11209" spans="50:50" ht="23.1" customHeight="1" x14ac:dyDescent="0.35">
      <c r="AX11209" s="74" t="s">
        <v>11248</v>
      </c>
    </row>
    <row r="11210" spans="50:50" ht="23.1" customHeight="1" x14ac:dyDescent="0.35">
      <c r="AX11210" s="74" t="s">
        <v>11249</v>
      </c>
    </row>
    <row r="11211" spans="50:50" ht="23.1" customHeight="1" x14ac:dyDescent="0.35">
      <c r="AX11211" s="74" t="s">
        <v>11250</v>
      </c>
    </row>
    <row r="11212" spans="50:50" ht="23.1" customHeight="1" x14ac:dyDescent="0.35">
      <c r="AX11212" s="74" t="s">
        <v>11251</v>
      </c>
    </row>
    <row r="11213" spans="50:50" ht="23.1" customHeight="1" x14ac:dyDescent="0.35">
      <c r="AX11213" s="74" t="s">
        <v>11252</v>
      </c>
    </row>
    <row r="11214" spans="50:50" ht="23.1" customHeight="1" x14ac:dyDescent="0.35">
      <c r="AX11214" s="74" t="s">
        <v>11253</v>
      </c>
    </row>
    <row r="11215" spans="50:50" ht="23.1" customHeight="1" x14ac:dyDescent="0.35">
      <c r="AX11215" s="74" t="s">
        <v>11254</v>
      </c>
    </row>
    <row r="11216" spans="50:50" ht="23.1" customHeight="1" x14ac:dyDescent="0.35">
      <c r="AX11216" s="74" t="s">
        <v>11255</v>
      </c>
    </row>
    <row r="11217" spans="50:50" ht="23.1" customHeight="1" x14ac:dyDescent="0.35">
      <c r="AX11217" s="74" t="s">
        <v>11256</v>
      </c>
    </row>
    <row r="11218" spans="50:50" ht="23.1" customHeight="1" x14ac:dyDescent="0.35">
      <c r="AX11218" s="74" t="s">
        <v>11257</v>
      </c>
    </row>
    <row r="11219" spans="50:50" ht="23.1" customHeight="1" x14ac:dyDescent="0.35">
      <c r="AX11219" s="74" t="s">
        <v>11258</v>
      </c>
    </row>
    <row r="11220" spans="50:50" ht="23.1" customHeight="1" x14ac:dyDescent="0.35">
      <c r="AX11220" s="74" t="s">
        <v>11259</v>
      </c>
    </row>
    <row r="11221" spans="50:50" ht="23.1" customHeight="1" x14ac:dyDescent="0.35">
      <c r="AX11221" s="74" t="s">
        <v>11260</v>
      </c>
    </row>
    <row r="11222" spans="50:50" ht="23.1" customHeight="1" x14ac:dyDescent="0.35">
      <c r="AX11222" s="74" t="s">
        <v>11261</v>
      </c>
    </row>
    <row r="11223" spans="50:50" ht="23.1" customHeight="1" x14ac:dyDescent="0.35">
      <c r="AX11223" s="74" t="s">
        <v>11262</v>
      </c>
    </row>
    <row r="11224" spans="50:50" ht="23.1" customHeight="1" x14ac:dyDescent="0.35">
      <c r="AX11224" s="74" t="s">
        <v>11263</v>
      </c>
    </row>
    <row r="11225" spans="50:50" ht="23.1" customHeight="1" x14ac:dyDescent="0.35">
      <c r="AX11225" s="74" t="s">
        <v>11264</v>
      </c>
    </row>
    <row r="11226" spans="50:50" ht="23.1" customHeight="1" x14ac:dyDescent="0.35">
      <c r="AX11226" s="74" t="s">
        <v>11265</v>
      </c>
    </row>
    <row r="11227" spans="50:50" ht="23.1" customHeight="1" x14ac:dyDescent="0.35">
      <c r="AX11227" s="74" t="s">
        <v>11266</v>
      </c>
    </row>
    <row r="11228" spans="50:50" ht="23.1" customHeight="1" x14ac:dyDescent="0.35">
      <c r="AX11228" s="74" t="s">
        <v>11267</v>
      </c>
    </row>
    <row r="11229" spans="50:50" ht="23.1" customHeight="1" x14ac:dyDescent="0.35">
      <c r="AX11229" s="74" t="s">
        <v>11268</v>
      </c>
    </row>
    <row r="11230" spans="50:50" ht="23.1" customHeight="1" x14ac:dyDescent="0.35">
      <c r="AX11230" s="74" t="s">
        <v>11269</v>
      </c>
    </row>
    <row r="11231" spans="50:50" ht="23.1" customHeight="1" x14ac:dyDescent="0.35">
      <c r="AX11231" s="74" t="s">
        <v>11270</v>
      </c>
    </row>
    <row r="11232" spans="50:50" ht="23.1" customHeight="1" x14ac:dyDescent="0.35">
      <c r="AX11232" s="74" t="s">
        <v>11271</v>
      </c>
    </row>
    <row r="11233" spans="50:50" ht="23.1" customHeight="1" x14ac:dyDescent="0.35">
      <c r="AX11233" s="74" t="s">
        <v>11272</v>
      </c>
    </row>
    <row r="11234" spans="50:50" ht="23.1" customHeight="1" x14ac:dyDescent="0.35">
      <c r="AX11234" s="74" t="s">
        <v>11273</v>
      </c>
    </row>
    <row r="11235" spans="50:50" ht="23.1" customHeight="1" x14ac:dyDescent="0.35">
      <c r="AX11235" s="74" t="s">
        <v>11274</v>
      </c>
    </row>
    <row r="11236" spans="50:50" ht="23.1" customHeight="1" x14ac:dyDescent="0.35">
      <c r="AX11236" s="74" t="s">
        <v>11275</v>
      </c>
    </row>
    <row r="11237" spans="50:50" ht="23.1" customHeight="1" x14ac:dyDescent="0.35">
      <c r="AX11237" s="74" t="s">
        <v>11276</v>
      </c>
    </row>
    <row r="11238" spans="50:50" ht="23.1" customHeight="1" x14ac:dyDescent="0.35">
      <c r="AX11238" s="74" t="s">
        <v>11277</v>
      </c>
    </row>
    <row r="11239" spans="50:50" ht="23.1" customHeight="1" x14ac:dyDescent="0.35">
      <c r="AX11239" s="74" t="s">
        <v>11278</v>
      </c>
    </row>
    <row r="11240" spans="50:50" ht="23.1" customHeight="1" x14ac:dyDescent="0.35">
      <c r="AX11240" s="74" t="s">
        <v>11279</v>
      </c>
    </row>
    <row r="11241" spans="50:50" ht="23.1" customHeight="1" x14ac:dyDescent="0.35">
      <c r="AX11241" s="74" t="s">
        <v>11280</v>
      </c>
    </row>
    <row r="11242" spans="50:50" ht="23.1" customHeight="1" x14ac:dyDescent="0.35">
      <c r="AX11242" s="74" t="s">
        <v>11281</v>
      </c>
    </row>
    <row r="11243" spans="50:50" ht="23.1" customHeight="1" x14ac:dyDescent="0.35">
      <c r="AX11243" s="74" t="s">
        <v>11282</v>
      </c>
    </row>
    <row r="11244" spans="50:50" ht="23.1" customHeight="1" x14ac:dyDescent="0.35">
      <c r="AX11244" s="74" t="s">
        <v>11283</v>
      </c>
    </row>
    <row r="11245" spans="50:50" ht="23.1" customHeight="1" x14ac:dyDescent="0.35">
      <c r="AX11245" s="74" t="s">
        <v>11284</v>
      </c>
    </row>
    <row r="11246" spans="50:50" ht="23.1" customHeight="1" x14ac:dyDescent="0.35">
      <c r="AX11246" s="74" t="s">
        <v>11285</v>
      </c>
    </row>
    <row r="11247" spans="50:50" ht="23.1" customHeight="1" x14ac:dyDescent="0.35">
      <c r="AX11247" s="74" t="s">
        <v>11286</v>
      </c>
    </row>
    <row r="11248" spans="50:50" ht="23.1" customHeight="1" x14ac:dyDescent="0.35">
      <c r="AX11248" s="74" t="s">
        <v>11287</v>
      </c>
    </row>
    <row r="11249" spans="50:50" ht="23.1" customHeight="1" x14ac:dyDescent="0.35">
      <c r="AX11249" s="74" t="s">
        <v>11288</v>
      </c>
    </row>
    <row r="11250" spans="50:50" ht="23.1" customHeight="1" x14ac:dyDescent="0.35">
      <c r="AX11250" s="74" t="s">
        <v>11289</v>
      </c>
    </row>
    <row r="11251" spans="50:50" ht="23.1" customHeight="1" x14ac:dyDescent="0.35">
      <c r="AX11251" s="74" t="s">
        <v>11290</v>
      </c>
    </row>
    <row r="11252" spans="50:50" ht="23.1" customHeight="1" x14ac:dyDescent="0.35">
      <c r="AX11252" s="74" t="s">
        <v>11291</v>
      </c>
    </row>
    <row r="11253" spans="50:50" ht="23.1" customHeight="1" x14ac:dyDescent="0.35">
      <c r="AX11253" s="74" t="s">
        <v>11292</v>
      </c>
    </row>
    <row r="11254" spans="50:50" ht="23.1" customHeight="1" x14ac:dyDescent="0.35">
      <c r="AX11254" s="74" t="s">
        <v>11293</v>
      </c>
    </row>
    <row r="11255" spans="50:50" ht="23.1" customHeight="1" x14ac:dyDescent="0.35">
      <c r="AX11255" s="74" t="s">
        <v>11294</v>
      </c>
    </row>
    <row r="11256" spans="50:50" ht="23.1" customHeight="1" x14ac:dyDescent="0.35">
      <c r="AX11256" s="74" t="s">
        <v>11295</v>
      </c>
    </row>
    <row r="11257" spans="50:50" ht="23.1" customHeight="1" x14ac:dyDescent="0.35">
      <c r="AX11257" s="74" t="s">
        <v>11296</v>
      </c>
    </row>
    <row r="11258" spans="50:50" ht="23.1" customHeight="1" x14ac:dyDescent="0.35">
      <c r="AX11258" s="74" t="s">
        <v>11297</v>
      </c>
    </row>
    <row r="11259" spans="50:50" ht="23.1" customHeight="1" x14ac:dyDescent="0.35">
      <c r="AX11259" s="74" t="s">
        <v>11298</v>
      </c>
    </row>
    <row r="11260" spans="50:50" ht="23.1" customHeight="1" x14ac:dyDescent="0.35">
      <c r="AX11260" s="74" t="s">
        <v>11299</v>
      </c>
    </row>
    <row r="11261" spans="50:50" ht="23.1" customHeight="1" x14ac:dyDescent="0.35">
      <c r="AX11261" s="74" t="s">
        <v>11300</v>
      </c>
    </row>
    <row r="11262" spans="50:50" ht="23.1" customHeight="1" x14ac:dyDescent="0.35">
      <c r="AX11262" s="74" t="s">
        <v>11301</v>
      </c>
    </row>
    <row r="11263" spans="50:50" ht="23.1" customHeight="1" x14ac:dyDescent="0.35">
      <c r="AX11263" s="74" t="s">
        <v>11302</v>
      </c>
    </row>
    <row r="11264" spans="50:50" ht="23.1" customHeight="1" x14ac:dyDescent="0.35">
      <c r="AX11264" s="74" t="s">
        <v>11303</v>
      </c>
    </row>
    <row r="11265" spans="50:50" ht="23.1" customHeight="1" x14ac:dyDescent="0.35">
      <c r="AX11265" s="74" t="s">
        <v>11304</v>
      </c>
    </row>
    <row r="11266" spans="50:50" ht="23.1" customHeight="1" x14ac:dyDescent="0.35">
      <c r="AX11266" s="74" t="s">
        <v>11305</v>
      </c>
    </row>
    <row r="11267" spans="50:50" ht="23.1" customHeight="1" x14ac:dyDescent="0.35">
      <c r="AX11267" s="74" t="s">
        <v>11306</v>
      </c>
    </row>
    <row r="11268" spans="50:50" ht="23.1" customHeight="1" x14ac:dyDescent="0.35">
      <c r="AX11268" s="74" t="s">
        <v>11307</v>
      </c>
    </row>
    <row r="11269" spans="50:50" ht="23.1" customHeight="1" x14ac:dyDescent="0.35">
      <c r="AX11269" s="74" t="s">
        <v>11308</v>
      </c>
    </row>
    <row r="11270" spans="50:50" ht="23.1" customHeight="1" x14ac:dyDescent="0.35">
      <c r="AX11270" s="74" t="s">
        <v>11309</v>
      </c>
    </row>
    <row r="11271" spans="50:50" ht="23.1" customHeight="1" x14ac:dyDescent="0.35">
      <c r="AX11271" s="74" t="s">
        <v>11310</v>
      </c>
    </row>
    <row r="11272" spans="50:50" ht="23.1" customHeight="1" x14ac:dyDescent="0.35">
      <c r="AX11272" s="74" t="s">
        <v>11311</v>
      </c>
    </row>
    <row r="11273" spans="50:50" ht="23.1" customHeight="1" x14ac:dyDescent="0.35">
      <c r="AX11273" s="74" t="s">
        <v>11312</v>
      </c>
    </row>
    <row r="11274" spans="50:50" ht="23.1" customHeight="1" x14ac:dyDescent="0.35">
      <c r="AX11274" s="74" t="s">
        <v>11313</v>
      </c>
    </row>
    <row r="11275" spans="50:50" ht="23.1" customHeight="1" x14ac:dyDescent="0.35">
      <c r="AX11275" s="74" t="s">
        <v>11314</v>
      </c>
    </row>
    <row r="11276" spans="50:50" ht="23.1" customHeight="1" x14ac:dyDescent="0.35">
      <c r="AX11276" s="74" t="s">
        <v>11315</v>
      </c>
    </row>
    <row r="11277" spans="50:50" ht="23.1" customHeight="1" x14ac:dyDescent="0.35">
      <c r="AX11277" s="74" t="s">
        <v>11316</v>
      </c>
    </row>
    <row r="11278" spans="50:50" ht="23.1" customHeight="1" x14ac:dyDescent="0.35">
      <c r="AX11278" s="74" t="s">
        <v>11317</v>
      </c>
    </row>
    <row r="11279" spans="50:50" ht="23.1" customHeight="1" x14ac:dyDescent="0.35">
      <c r="AX11279" s="74" t="s">
        <v>11318</v>
      </c>
    </row>
    <row r="11280" spans="50:50" ht="23.1" customHeight="1" x14ac:dyDescent="0.35">
      <c r="AX11280" s="74" t="s">
        <v>11319</v>
      </c>
    </row>
    <row r="11281" spans="50:50" ht="23.1" customHeight="1" x14ac:dyDescent="0.35">
      <c r="AX11281" s="74" t="s">
        <v>11320</v>
      </c>
    </row>
    <row r="11282" spans="50:50" ht="23.1" customHeight="1" x14ac:dyDescent="0.35">
      <c r="AX11282" s="74" t="s">
        <v>11321</v>
      </c>
    </row>
    <row r="11283" spans="50:50" ht="23.1" customHeight="1" x14ac:dyDescent="0.35">
      <c r="AX11283" s="74" t="s">
        <v>11322</v>
      </c>
    </row>
    <row r="11284" spans="50:50" ht="23.1" customHeight="1" x14ac:dyDescent="0.35">
      <c r="AX11284" s="74" t="s">
        <v>11323</v>
      </c>
    </row>
    <row r="11285" spans="50:50" ht="23.1" customHeight="1" x14ac:dyDescent="0.35">
      <c r="AX11285" s="74" t="s">
        <v>11324</v>
      </c>
    </row>
    <row r="11286" spans="50:50" ht="23.1" customHeight="1" x14ac:dyDescent="0.35">
      <c r="AX11286" s="74" t="s">
        <v>11325</v>
      </c>
    </row>
    <row r="11287" spans="50:50" ht="23.1" customHeight="1" x14ac:dyDescent="0.35">
      <c r="AX11287" s="74" t="s">
        <v>11326</v>
      </c>
    </row>
    <row r="11288" spans="50:50" ht="23.1" customHeight="1" x14ac:dyDescent="0.35">
      <c r="AX11288" s="74" t="s">
        <v>11327</v>
      </c>
    </row>
    <row r="11289" spans="50:50" ht="23.1" customHeight="1" x14ac:dyDescent="0.35">
      <c r="AX11289" s="74" t="s">
        <v>11328</v>
      </c>
    </row>
    <row r="11290" spans="50:50" ht="23.1" customHeight="1" x14ac:dyDescent="0.35">
      <c r="AX11290" s="74" t="s">
        <v>11329</v>
      </c>
    </row>
    <row r="11291" spans="50:50" ht="23.1" customHeight="1" x14ac:dyDescent="0.35">
      <c r="AX11291" s="74" t="s">
        <v>11330</v>
      </c>
    </row>
    <row r="11292" spans="50:50" ht="23.1" customHeight="1" x14ac:dyDescent="0.35">
      <c r="AX11292" s="74" t="s">
        <v>11331</v>
      </c>
    </row>
    <row r="11293" spans="50:50" ht="23.1" customHeight="1" x14ac:dyDescent="0.35">
      <c r="AX11293" s="74" t="s">
        <v>11332</v>
      </c>
    </row>
    <row r="11294" spans="50:50" ht="23.1" customHeight="1" x14ac:dyDescent="0.35">
      <c r="AX11294" s="74" t="s">
        <v>11333</v>
      </c>
    </row>
    <row r="11295" spans="50:50" ht="23.1" customHeight="1" x14ac:dyDescent="0.35">
      <c r="AX11295" s="74" t="s">
        <v>11334</v>
      </c>
    </row>
    <row r="11296" spans="50:50" ht="23.1" customHeight="1" x14ac:dyDescent="0.35">
      <c r="AX11296" s="74" t="s">
        <v>11335</v>
      </c>
    </row>
    <row r="11297" spans="50:50" ht="23.1" customHeight="1" x14ac:dyDescent="0.35">
      <c r="AX11297" s="74" t="s">
        <v>11336</v>
      </c>
    </row>
    <row r="11298" spans="50:50" ht="23.1" customHeight="1" x14ac:dyDescent="0.35">
      <c r="AX11298" s="74" t="s">
        <v>11337</v>
      </c>
    </row>
    <row r="11299" spans="50:50" ht="23.1" customHeight="1" x14ac:dyDescent="0.35">
      <c r="AX11299" s="74" t="s">
        <v>11338</v>
      </c>
    </row>
    <row r="11300" spans="50:50" ht="23.1" customHeight="1" x14ac:dyDescent="0.35">
      <c r="AX11300" s="74" t="s">
        <v>11339</v>
      </c>
    </row>
    <row r="11301" spans="50:50" ht="23.1" customHeight="1" x14ac:dyDescent="0.35">
      <c r="AX11301" s="74" t="s">
        <v>11340</v>
      </c>
    </row>
    <row r="11302" spans="50:50" ht="23.1" customHeight="1" x14ac:dyDescent="0.35">
      <c r="AX11302" s="74" t="s">
        <v>11341</v>
      </c>
    </row>
    <row r="11303" spans="50:50" ht="23.1" customHeight="1" x14ac:dyDescent="0.35">
      <c r="AX11303" s="74" t="s">
        <v>11342</v>
      </c>
    </row>
    <row r="11304" spans="50:50" ht="23.1" customHeight="1" x14ac:dyDescent="0.35">
      <c r="AX11304" s="74" t="s">
        <v>11343</v>
      </c>
    </row>
    <row r="11305" spans="50:50" ht="23.1" customHeight="1" x14ac:dyDescent="0.35">
      <c r="AX11305" s="74" t="s">
        <v>11344</v>
      </c>
    </row>
    <row r="11306" spans="50:50" ht="23.1" customHeight="1" x14ac:dyDescent="0.35">
      <c r="AX11306" s="74" t="s">
        <v>11345</v>
      </c>
    </row>
    <row r="11307" spans="50:50" ht="23.1" customHeight="1" x14ac:dyDescent="0.35">
      <c r="AX11307" s="74" t="s">
        <v>11346</v>
      </c>
    </row>
    <row r="11308" spans="50:50" ht="23.1" customHeight="1" x14ac:dyDescent="0.35">
      <c r="AX11308" s="74" t="s">
        <v>11347</v>
      </c>
    </row>
    <row r="11309" spans="50:50" ht="23.1" customHeight="1" x14ac:dyDescent="0.35">
      <c r="AX11309" s="74" t="s">
        <v>11348</v>
      </c>
    </row>
    <row r="11310" spans="50:50" ht="23.1" customHeight="1" x14ac:dyDescent="0.35">
      <c r="AX11310" s="74" t="s">
        <v>11349</v>
      </c>
    </row>
    <row r="11311" spans="50:50" ht="23.1" customHeight="1" x14ac:dyDescent="0.35">
      <c r="AX11311" s="74" t="s">
        <v>11350</v>
      </c>
    </row>
    <row r="11312" spans="50:50" ht="23.1" customHeight="1" x14ac:dyDescent="0.35">
      <c r="AX11312" s="74" t="s">
        <v>11351</v>
      </c>
    </row>
    <row r="11313" spans="50:50" ht="23.1" customHeight="1" x14ac:dyDescent="0.35">
      <c r="AX11313" s="74" t="s">
        <v>11352</v>
      </c>
    </row>
    <row r="11314" spans="50:50" ht="23.1" customHeight="1" x14ac:dyDescent="0.35">
      <c r="AX11314" s="74" t="s">
        <v>11353</v>
      </c>
    </row>
    <row r="11315" spans="50:50" ht="23.1" customHeight="1" x14ac:dyDescent="0.35">
      <c r="AX11315" s="74" t="s">
        <v>11354</v>
      </c>
    </row>
    <row r="11316" spans="50:50" ht="23.1" customHeight="1" x14ac:dyDescent="0.35">
      <c r="AX11316" s="74" t="s">
        <v>11355</v>
      </c>
    </row>
    <row r="11317" spans="50:50" ht="23.1" customHeight="1" x14ac:dyDescent="0.35">
      <c r="AX11317" s="74" t="s">
        <v>11356</v>
      </c>
    </row>
    <row r="11318" spans="50:50" ht="23.1" customHeight="1" x14ac:dyDescent="0.35">
      <c r="AX11318" s="74" t="s">
        <v>11357</v>
      </c>
    </row>
    <row r="11319" spans="50:50" ht="23.1" customHeight="1" x14ac:dyDescent="0.35">
      <c r="AX11319" s="74" t="s">
        <v>11358</v>
      </c>
    </row>
    <row r="11320" spans="50:50" ht="23.1" customHeight="1" x14ac:dyDescent="0.35">
      <c r="AX11320" s="74" t="s">
        <v>11359</v>
      </c>
    </row>
    <row r="11321" spans="50:50" ht="23.1" customHeight="1" x14ac:dyDescent="0.35">
      <c r="AX11321" s="74" t="s">
        <v>11360</v>
      </c>
    </row>
    <row r="11322" spans="50:50" ht="23.1" customHeight="1" x14ac:dyDescent="0.35">
      <c r="AX11322" s="74" t="s">
        <v>11361</v>
      </c>
    </row>
    <row r="11323" spans="50:50" ht="23.1" customHeight="1" x14ac:dyDescent="0.35">
      <c r="AX11323" s="74" t="s">
        <v>11362</v>
      </c>
    </row>
    <row r="11324" spans="50:50" ht="23.1" customHeight="1" x14ac:dyDescent="0.35">
      <c r="AX11324" s="74" t="s">
        <v>11363</v>
      </c>
    </row>
    <row r="11325" spans="50:50" ht="23.1" customHeight="1" x14ac:dyDescent="0.35">
      <c r="AX11325" s="74" t="s">
        <v>11364</v>
      </c>
    </row>
    <row r="11326" spans="50:50" ht="23.1" customHeight="1" x14ac:dyDescent="0.35">
      <c r="AX11326" s="74" t="s">
        <v>11365</v>
      </c>
    </row>
    <row r="11327" spans="50:50" ht="23.1" customHeight="1" x14ac:dyDescent="0.35">
      <c r="AX11327" s="74" t="s">
        <v>11366</v>
      </c>
    </row>
    <row r="11328" spans="50:50" ht="23.1" customHeight="1" x14ac:dyDescent="0.35">
      <c r="AX11328" s="74" t="s">
        <v>11367</v>
      </c>
    </row>
    <row r="11329" spans="50:50" ht="23.1" customHeight="1" x14ac:dyDescent="0.35">
      <c r="AX11329" s="74" t="s">
        <v>11368</v>
      </c>
    </row>
    <row r="11330" spans="50:50" ht="23.1" customHeight="1" x14ac:dyDescent="0.35">
      <c r="AX11330" s="74" t="s">
        <v>11369</v>
      </c>
    </row>
    <row r="11331" spans="50:50" ht="23.1" customHeight="1" x14ac:dyDescent="0.35">
      <c r="AX11331" s="74" t="s">
        <v>11370</v>
      </c>
    </row>
    <row r="11332" spans="50:50" ht="23.1" customHeight="1" x14ac:dyDescent="0.35">
      <c r="AX11332" s="74" t="s">
        <v>11371</v>
      </c>
    </row>
    <row r="11333" spans="50:50" ht="23.1" customHeight="1" x14ac:dyDescent="0.35">
      <c r="AX11333" s="74" t="s">
        <v>11372</v>
      </c>
    </row>
    <row r="11334" spans="50:50" ht="23.1" customHeight="1" x14ac:dyDescent="0.35">
      <c r="AX11334" s="74" t="s">
        <v>11373</v>
      </c>
    </row>
    <row r="11335" spans="50:50" ht="23.1" customHeight="1" x14ac:dyDescent="0.35">
      <c r="AX11335" s="74" t="s">
        <v>11374</v>
      </c>
    </row>
    <row r="11336" spans="50:50" ht="23.1" customHeight="1" x14ac:dyDescent="0.35">
      <c r="AX11336" s="74" t="s">
        <v>11375</v>
      </c>
    </row>
    <row r="11337" spans="50:50" ht="23.1" customHeight="1" x14ac:dyDescent="0.35">
      <c r="AX11337" s="74" t="s">
        <v>11376</v>
      </c>
    </row>
    <row r="11338" spans="50:50" ht="23.1" customHeight="1" x14ac:dyDescent="0.35">
      <c r="AX11338" s="74" t="s">
        <v>11377</v>
      </c>
    </row>
    <row r="11339" spans="50:50" ht="23.1" customHeight="1" x14ac:dyDescent="0.35">
      <c r="AX11339" s="74" t="s">
        <v>11378</v>
      </c>
    </row>
    <row r="11340" spans="50:50" ht="23.1" customHeight="1" x14ac:dyDescent="0.35">
      <c r="AX11340" s="74" t="s">
        <v>11379</v>
      </c>
    </row>
    <row r="11341" spans="50:50" ht="23.1" customHeight="1" x14ac:dyDescent="0.35">
      <c r="AX11341" s="74" t="s">
        <v>11380</v>
      </c>
    </row>
    <row r="11342" spans="50:50" ht="23.1" customHeight="1" x14ac:dyDescent="0.35">
      <c r="AX11342" s="74" t="s">
        <v>11381</v>
      </c>
    </row>
    <row r="11343" spans="50:50" ht="23.1" customHeight="1" x14ac:dyDescent="0.35">
      <c r="AX11343" s="74" t="s">
        <v>11382</v>
      </c>
    </row>
    <row r="11344" spans="50:50" ht="23.1" customHeight="1" x14ac:dyDescent="0.35">
      <c r="AX11344" s="74" t="s">
        <v>11383</v>
      </c>
    </row>
    <row r="11345" spans="50:50" ht="23.1" customHeight="1" x14ac:dyDescent="0.35">
      <c r="AX11345" s="74" t="s">
        <v>11384</v>
      </c>
    </row>
    <row r="11346" spans="50:50" ht="23.1" customHeight="1" x14ac:dyDescent="0.35">
      <c r="AX11346" s="74" t="s">
        <v>11385</v>
      </c>
    </row>
    <row r="11347" spans="50:50" ht="23.1" customHeight="1" x14ac:dyDescent="0.35">
      <c r="AX11347" s="74" t="s">
        <v>11386</v>
      </c>
    </row>
    <row r="11348" spans="50:50" ht="23.1" customHeight="1" x14ac:dyDescent="0.35">
      <c r="AX11348" s="74" t="s">
        <v>11387</v>
      </c>
    </row>
    <row r="11349" spans="50:50" ht="23.1" customHeight="1" x14ac:dyDescent="0.35">
      <c r="AX11349" s="74" t="s">
        <v>11388</v>
      </c>
    </row>
    <row r="11350" spans="50:50" ht="23.1" customHeight="1" x14ac:dyDescent="0.35">
      <c r="AX11350" s="74" t="s">
        <v>11389</v>
      </c>
    </row>
    <row r="11351" spans="50:50" ht="23.1" customHeight="1" x14ac:dyDescent="0.35">
      <c r="AX11351" s="74" t="s">
        <v>11390</v>
      </c>
    </row>
    <row r="11352" spans="50:50" ht="23.1" customHeight="1" x14ac:dyDescent="0.35">
      <c r="AX11352" s="74" t="s">
        <v>11391</v>
      </c>
    </row>
    <row r="11353" spans="50:50" ht="23.1" customHeight="1" x14ac:dyDescent="0.35">
      <c r="AX11353" s="74" t="s">
        <v>11392</v>
      </c>
    </row>
    <row r="11354" spans="50:50" ht="23.1" customHeight="1" x14ac:dyDescent="0.35">
      <c r="AX11354" s="74" t="s">
        <v>11393</v>
      </c>
    </row>
    <row r="11355" spans="50:50" ht="23.1" customHeight="1" x14ac:dyDescent="0.35">
      <c r="AX11355" s="74" t="s">
        <v>11394</v>
      </c>
    </row>
    <row r="11356" spans="50:50" ht="23.1" customHeight="1" x14ac:dyDescent="0.35">
      <c r="AX11356" s="74" t="s">
        <v>11395</v>
      </c>
    </row>
    <row r="11357" spans="50:50" ht="23.1" customHeight="1" x14ac:dyDescent="0.35">
      <c r="AX11357" s="74" t="s">
        <v>11396</v>
      </c>
    </row>
    <row r="11358" spans="50:50" ht="23.1" customHeight="1" x14ac:dyDescent="0.35">
      <c r="AX11358" s="74" t="s">
        <v>11397</v>
      </c>
    </row>
    <row r="11359" spans="50:50" ht="23.1" customHeight="1" x14ac:dyDescent="0.35">
      <c r="AX11359" s="74" t="s">
        <v>11398</v>
      </c>
    </row>
    <row r="11360" spans="50:50" ht="23.1" customHeight="1" x14ac:dyDescent="0.35">
      <c r="AX11360" s="74" t="s">
        <v>11399</v>
      </c>
    </row>
    <row r="11361" spans="50:50" ht="23.1" customHeight="1" x14ac:dyDescent="0.35">
      <c r="AX11361" s="74" t="s">
        <v>11400</v>
      </c>
    </row>
    <row r="11362" spans="50:50" ht="23.1" customHeight="1" x14ac:dyDescent="0.35">
      <c r="AX11362" s="74" t="s">
        <v>11401</v>
      </c>
    </row>
    <row r="11363" spans="50:50" ht="23.1" customHeight="1" x14ac:dyDescent="0.35">
      <c r="AX11363" s="74" t="s">
        <v>11402</v>
      </c>
    </row>
    <row r="11364" spans="50:50" ht="23.1" customHeight="1" x14ac:dyDescent="0.35">
      <c r="AX11364" s="74" t="s">
        <v>11403</v>
      </c>
    </row>
    <row r="11365" spans="50:50" ht="23.1" customHeight="1" x14ac:dyDescent="0.35">
      <c r="AX11365" s="74" t="s">
        <v>11404</v>
      </c>
    </row>
    <row r="11366" spans="50:50" ht="23.1" customHeight="1" x14ac:dyDescent="0.35">
      <c r="AX11366" s="74" t="s">
        <v>11405</v>
      </c>
    </row>
    <row r="11367" spans="50:50" ht="23.1" customHeight="1" x14ac:dyDescent="0.35">
      <c r="AX11367" s="74" t="s">
        <v>11406</v>
      </c>
    </row>
    <row r="11368" spans="50:50" ht="23.1" customHeight="1" x14ac:dyDescent="0.35">
      <c r="AX11368" s="74" t="s">
        <v>11407</v>
      </c>
    </row>
    <row r="11369" spans="50:50" ht="23.1" customHeight="1" x14ac:dyDescent="0.35">
      <c r="AX11369" s="74" t="s">
        <v>11408</v>
      </c>
    </row>
    <row r="11370" spans="50:50" ht="23.1" customHeight="1" x14ac:dyDescent="0.35">
      <c r="AX11370" s="74" t="s">
        <v>11409</v>
      </c>
    </row>
    <row r="11371" spans="50:50" ht="23.1" customHeight="1" x14ac:dyDescent="0.35">
      <c r="AX11371" s="74" t="s">
        <v>11410</v>
      </c>
    </row>
    <row r="11372" spans="50:50" ht="23.1" customHeight="1" x14ac:dyDescent="0.35">
      <c r="AX11372" s="74" t="s">
        <v>11411</v>
      </c>
    </row>
    <row r="11373" spans="50:50" ht="23.1" customHeight="1" x14ac:dyDescent="0.35">
      <c r="AX11373" s="74" t="s">
        <v>11412</v>
      </c>
    </row>
    <row r="11374" spans="50:50" ht="23.1" customHeight="1" x14ac:dyDescent="0.35">
      <c r="AX11374" s="74" t="s">
        <v>11413</v>
      </c>
    </row>
    <row r="11375" spans="50:50" ht="23.1" customHeight="1" x14ac:dyDescent="0.35">
      <c r="AX11375" s="74" t="s">
        <v>11414</v>
      </c>
    </row>
    <row r="11376" spans="50:50" ht="23.1" customHeight="1" x14ac:dyDescent="0.35">
      <c r="AX11376" s="74" t="s">
        <v>11415</v>
      </c>
    </row>
    <row r="11377" spans="50:50" ht="23.1" customHeight="1" x14ac:dyDescent="0.35">
      <c r="AX11377" s="74" t="s">
        <v>11416</v>
      </c>
    </row>
    <row r="11378" spans="50:50" ht="23.1" customHeight="1" x14ac:dyDescent="0.35">
      <c r="AX11378" s="74" t="s">
        <v>11417</v>
      </c>
    </row>
    <row r="11379" spans="50:50" ht="23.1" customHeight="1" x14ac:dyDescent="0.35">
      <c r="AX11379" s="74" t="s">
        <v>11418</v>
      </c>
    </row>
    <row r="11380" spans="50:50" ht="23.1" customHeight="1" x14ac:dyDescent="0.35">
      <c r="AX11380" s="74" t="s">
        <v>11419</v>
      </c>
    </row>
    <row r="11381" spans="50:50" ht="23.1" customHeight="1" x14ac:dyDescent="0.35">
      <c r="AX11381" s="74" t="s">
        <v>11420</v>
      </c>
    </row>
    <row r="11382" spans="50:50" ht="23.1" customHeight="1" x14ac:dyDescent="0.35">
      <c r="AX11382" s="74" t="s">
        <v>11421</v>
      </c>
    </row>
    <row r="11383" spans="50:50" ht="23.1" customHeight="1" x14ac:dyDescent="0.35">
      <c r="AX11383" s="74" t="s">
        <v>11422</v>
      </c>
    </row>
    <row r="11384" spans="50:50" ht="23.1" customHeight="1" x14ac:dyDescent="0.35">
      <c r="AX11384" s="74" t="s">
        <v>11423</v>
      </c>
    </row>
    <row r="11385" spans="50:50" ht="23.1" customHeight="1" x14ac:dyDescent="0.35">
      <c r="AX11385" s="74" t="s">
        <v>11424</v>
      </c>
    </row>
    <row r="11386" spans="50:50" ht="23.1" customHeight="1" x14ac:dyDescent="0.35">
      <c r="AX11386" s="74" t="s">
        <v>11425</v>
      </c>
    </row>
    <row r="11387" spans="50:50" ht="23.1" customHeight="1" x14ac:dyDescent="0.35">
      <c r="AX11387" s="74" t="s">
        <v>11426</v>
      </c>
    </row>
    <row r="11388" spans="50:50" ht="23.1" customHeight="1" x14ac:dyDescent="0.35">
      <c r="AX11388" s="74" t="s">
        <v>11427</v>
      </c>
    </row>
    <row r="11389" spans="50:50" ht="23.1" customHeight="1" x14ac:dyDescent="0.35">
      <c r="AX11389" s="74" t="s">
        <v>11428</v>
      </c>
    </row>
    <row r="11390" spans="50:50" ht="23.1" customHeight="1" x14ac:dyDescent="0.35">
      <c r="AX11390" s="74" t="s">
        <v>11429</v>
      </c>
    </row>
    <row r="11391" spans="50:50" ht="23.1" customHeight="1" x14ac:dyDescent="0.35">
      <c r="AX11391" s="74" t="s">
        <v>11430</v>
      </c>
    </row>
    <row r="11392" spans="50:50" ht="23.1" customHeight="1" x14ac:dyDescent="0.35">
      <c r="AX11392" s="74" t="s">
        <v>11431</v>
      </c>
    </row>
    <row r="11393" spans="50:50" ht="23.1" customHeight="1" x14ac:dyDescent="0.35">
      <c r="AX11393" s="74" t="s">
        <v>11432</v>
      </c>
    </row>
    <row r="11394" spans="50:50" ht="23.1" customHeight="1" x14ac:dyDescent="0.35">
      <c r="AX11394" s="74" t="s">
        <v>11433</v>
      </c>
    </row>
    <row r="11395" spans="50:50" ht="23.1" customHeight="1" x14ac:dyDescent="0.35">
      <c r="AX11395" s="74" t="s">
        <v>11434</v>
      </c>
    </row>
    <row r="11396" spans="50:50" ht="23.1" customHeight="1" x14ac:dyDescent="0.35">
      <c r="AX11396" s="74" t="s">
        <v>11435</v>
      </c>
    </row>
    <row r="11397" spans="50:50" ht="23.1" customHeight="1" x14ac:dyDescent="0.35">
      <c r="AX11397" s="74" t="s">
        <v>11436</v>
      </c>
    </row>
    <row r="11398" spans="50:50" ht="23.1" customHeight="1" x14ac:dyDescent="0.35">
      <c r="AX11398" s="74" t="s">
        <v>11437</v>
      </c>
    </row>
    <row r="11399" spans="50:50" ht="23.1" customHeight="1" x14ac:dyDescent="0.35">
      <c r="AX11399" s="74" t="s">
        <v>11438</v>
      </c>
    </row>
    <row r="11400" spans="50:50" ht="23.1" customHeight="1" x14ac:dyDescent="0.35">
      <c r="AX11400" s="74" t="s">
        <v>11439</v>
      </c>
    </row>
    <row r="11401" spans="50:50" ht="23.1" customHeight="1" x14ac:dyDescent="0.35">
      <c r="AX11401" s="74" t="s">
        <v>11440</v>
      </c>
    </row>
    <row r="11402" spans="50:50" ht="23.1" customHeight="1" x14ac:dyDescent="0.35">
      <c r="AX11402" s="74" t="s">
        <v>11441</v>
      </c>
    </row>
    <row r="11403" spans="50:50" ht="23.1" customHeight="1" x14ac:dyDescent="0.35">
      <c r="AX11403" s="74" t="s">
        <v>11442</v>
      </c>
    </row>
    <row r="11404" spans="50:50" ht="23.1" customHeight="1" x14ac:dyDescent="0.35">
      <c r="AX11404" s="74" t="s">
        <v>11443</v>
      </c>
    </row>
    <row r="11405" spans="50:50" ht="23.1" customHeight="1" x14ac:dyDescent="0.35">
      <c r="AX11405" s="74" t="s">
        <v>11444</v>
      </c>
    </row>
    <row r="11406" spans="50:50" ht="23.1" customHeight="1" x14ac:dyDescent="0.35">
      <c r="AX11406" s="74" t="s">
        <v>11445</v>
      </c>
    </row>
    <row r="11407" spans="50:50" ht="23.1" customHeight="1" x14ac:dyDescent="0.35">
      <c r="AX11407" s="74" t="s">
        <v>11446</v>
      </c>
    </row>
    <row r="11408" spans="50:50" ht="23.1" customHeight="1" x14ac:dyDescent="0.35">
      <c r="AX11408" s="74" t="s">
        <v>11447</v>
      </c>
    </row>
    <row r="11409" spans="50:50" ht="23.1" customHeight="1" x14ac:dyDescent="0.35">
      <c r="AX11409" s="74" t="s">
        <v>11448</v>
      </c>
    </row>
    <row r="11410" spans="50:50" ht="23.1" customHeight="1" x14ac:dyDescent="0.35">
      <c r="AX11410" s="74" t="s">
        <v>11449</v>
      </c>
    </row>
    <row r="11411" spans="50:50" ht="23.1" customHeight="1" x14ac:dyDescent="0.35">
      <c r="AX11411" s="74" t="s">
        <v>11450</v>
      </c>
    </row>
    <row r="11412" spans="50:50" ht="23.1" customHeight="1" x14ac:dyDescent="0.35">
      <c r="AX11412" s="74" t="s">
        <v>11451</v>
      </c>
    </row>
    <row r="11413" spans="50:50" ht="23.1" customHeight="1" x14ac:dyDescent="0.35">
      <c r="AX11413" s="74" t="s">
        <v>11452</v>
      </c>
    </row>
    <row r="11414" spans="50:50" ht="23.1" customHeight="1" x14ac:dyDescent="0.35">
      <c r="AX11414" s="74" t="s">
        <v>11453</v>
      </c>
    </row>
    <row r="11415" spans="50:50" ht="23.1" customHeight="1" x14ac:dyDescent="0.35">
      <c r="AX11415" s="74" t="s">
        <v>11454</v>
      </c>
    </row>
    <row r="11416" spans="50:50" ht="23.1" customHeight="1" x14ac:dyDescent="0.35">
      <c r="AX11416" s="74" t="s">
        <v>11455</v>
      </c>
    </row>
    <row r="11417" spans="50:50" ht="23.1" customHeight="1" x14ac:dyDescent="0.35">
      <c r="AX11417" s="74" t="s">
        <v>11456</v>
      </c>
    </row>
    <row r="11418" spans="50:50" ht="23.1" customHeight="1" x14ac:dyDescent="0.35">
      <c r="AX11418" s="74" t="s">
        <v>11457</v>
      </c>
    </row>
    <row r="11419" spans="50:50" ht="23.1" customHeight="1" x14ac:dyDescent="0.35">
      <c r="AX11419" s="74" t="s">
        <v>11458</v>
      </c>
    </row>
    <row r="11420" spans="50:50" ht="23.1" customHeight="1" x14ac:dyDescent="0.35">
      <c r="AX11420" s="74" t="s">
        <v>11459</v>
      </c>
    </row>
    <row r="11421" spans="50:50" ht="23.1" customHeight="1" x14ac:dyDescent="0.35">
      <c r="AX11421" s="74" t="s">
        <v>11460</v>
      </c>
    </row>
    <row r="11422" spans="50:50" ht="23.1" customHeight="1" x14ac:dyDescent="0.35">
      <c r="AX11422" s="74" t="s">
        <v>11461</v>
      </c>
    </row>
    <row r="11423" spans="50:50" ht="23.1" customHeight="1" x14ac:dyDescent="0.35">
      <c r="AX11423" s="74" t="s">
        <v>11462</v>
      </c>
    </row>
    <row r="11424" spans="50:50" ht="23.1" customHeight="1" x14ac:dyDescent="0.35">
      <c r="AX11424" s="74" t="s">
        <v>11463</v>
      </c>
    </row>
    <row r="11425" spans="50:50" ht="23.1" customHeight="1" x14ac:dyDescent="0.35">
      <c r="AX11425" s="74" t="s">
        <v>11464</v>
      </c>
    </row>
    <row r="11426" spans="50:50" ht="23.1" customHeight="1" x14ac:dyDescent="0.35">
      <c r="AX11426" s="74" t="s">
        <v>11465</v>
      </c>
    </row>
    <row r="11427" spans="50:50" ht="23.1" customHeight="1" x14ac:dyDescent="0.35">
      <c r="AX11427" s="74" t="s">
        <v>11466</v>
      </c>
    </row>
    <row r="11428" spans="50:50" ht="23.1" customHeight="1" x14ac:dyDescent="0.35">
      <c r="AX11428" s="74" t="s">
        <v>11467</v>
      </c>
    </row>
    <row r="11429" spans="50:50" ht="23.1" customHeight="1" x14ac:dyDescent="0.35">
      <c r="AX11429" s="74" t="s">
        <v>11468</v>
      </c>
    </row>
    <row r="11430" spans="50:50" ht="23.1" customHeight="1" x14ac:dyDescent="0.35">
      <c r="AX11430" s="74" t="s">
        <v>11469</v>
      </c>
    </row>
    <row r="11431" spans="50:50" ht="23.1" customHeight="1" x14ac:dyDescent="0.35">
      <c r="AX11431" s="74" t="s">
        <v>11470</v>
      </c>
    </row>
    <row r="11432" spans="50:50" ht="23.1" customHeight="1" x14ac:dyDescent="0.35">
      <c r="AX11432" s="74" t="s">
        <v>11471</v>
      </c>
    </row>
    <row r="11433" spans="50:50" ht="23.1" customHeight="1" x14ac:dyDescent="0.35">
      <c r="AX11433" s="74" t="s">
        <v>11472</v>
      </c>
    </row>
    <row r="11434" spans="50:50" ht="23.1" customHeight="1" x14ac:dyDescent="0.35">
      <c r="AX11434" s="74" t="s">
        <v>11473</v>
      </c>
    </row>
    <row r="11435" spans="50:50" ht="23.1" customHeight="1" x14ac:dyDescent="0.35">
      <c r="AX11435" s="74" t="s">
        <v>11474</v>
      </c>
    </row>
    <row r="11436" spans="50:50" ht="23.1" customHeight="1" x14ac:dyDescent="0.35">
      <c r="AX11436" s="74" t="s">
        <v>11475</v>
      </c>
    </row>
    <row r="11437" spans="50:50" ht="23.1" customHeight="1" x14ac:dyDescent="0.35">
      <c r="AX11437" s="74" t="s">
        <v>11476</v>
      </c>
    </row>
    <row r="11438" spans="50:50" ht="23.1" customHeight="1" x14ac:dyDescent="0.35">
      <c r="AX11438" s="74" t="s">
        <v>11477</v>
      </c>
    </row>
    <row r="11439" spans="50:50" ht="23.1" customHeight="1" x14ac:dyDescent="0.35">
      <c r="AX11439" s="74" t="s">
        <v>11478</v>
      </c>
    </row>
    <row r="11440" spans="50:50" ht="23.1" customHeight="1" x14ac:dyDescent="0.35">
      <c r="AX11440" s="74" t="s">
        <v>11479</v>
      </c>
    </row>
    <row r="11441" spans="50:50" ht="23.1" customHeight="1" x14ac:dyDescent="0.35">
      <c r="AX11441" s="74" t="s">
        <v>11480</v>
      </c>
    </row>
    <row r="11442" spans="50:50" ht="23.1" customHeight="1" x14ac:dyDescent="0.35">
      <c r="AX11442" s="74" t="s">
        <v>11481</v>
      </c>
    </row>
    <row r="11443" spans="50:50" ht="23.1" customHeight="1" x14ac:dyDescent="0.35">
      <c r="AX11443" s="74" t="s">
        <v>11482</v>
      </c>
    </row>
    <row r="11444" spans="50:50" ht="23.1" customHeight="1" x14ac:dyDescent="0.35">
      <c r="AX11444" s="74" t="s">
        <v>11483</v>
      </c>
    </row>
    <row r="11445" spans="50:50" ht="23.1" customHeight="1" x14ac:dyDescent="0.35">
      <c r="AX11445" s="74" t="s">
        <v>11484</v>
      </c>
    </row>
    <row r="11446" spans="50:50" ht="23.1" customHeight="1" x14ac:dyDescent="0.35">
      <c r="AX11446" s="74" t="s">
        <v>11485</v>
      </c>
    </row>
    <row r="11447" spans="50:50" ht="23.1" customHeight="1" x14ac:dyDescent="0.35">
      <c r="AX11447" s="74" t="s">
        <v>11486</v>
      </c>
    </row>
    <row r="11448" spans="50:50" ht="23.1" customHeight="1" x14ac:dyDescent="0.35">
      <c r="AX11448" s="74" t="s">
        <v>11487</v>
      </c>
    </row>
    <row r="11449" spans="50:50" ht="23.1" customHeight="1" x14ac:dyDescent="0.35">
      <c r="AX11449" s="74" t="s">
        <v>11488</v>
      </c>
    </row>
    <row r="11450" spans="50:50" ht="23.1" customHeight="1" x14ac:dyDescent="0.35">
      <c r="AX11450" s="74" t="s">
        <v>11489</v>
      </c>
    </row>
    <row r="11451" spans="50:50" ht="23.1" customHeight="1" x14ac:dyDescent="0.35">
      <c r="AX11451" s="74" t="s">
        <v>11490</v>
      </c>
    </row>
    <row r="11452" spans="50:50" ht="23.1" customHeight="1" x14ac:dyDescent="0.35">
      <c r="AX11452" s="74" t="s">
        <v>11491</v>
      </c>
    </row>
    <row r="11453" spans="50:50" ht="23.1" customHeight="1" x14ac:dyDescent="0.35">
      <c r="AX11453" s="74" t="s">
        <v>11492</v>
      </c>
    </row>
    <row r="11454" spans="50:50" ht="23.1" customHeight="1" x14ac:dyDescent="0.35">
      <c r="AX11454" s="74" t="s">
        <v>11493</v>
      </c>
    </row>
    <row r="11455" spans="50:50" ht="23.1" customHeight="1" x14ac:dyDescent="0.35">
      <c r="AX11455" s="74" t="s">
        <v>11494</v>
      </c>
    </row>
    <row r="11456" spans="50:50" ht="23.1" customHeight="1" x14ac:dyDescent="0.35">
      <c r="AX11456" s="74" t="s">
        <v>11495</v>
      </c>
    </row>
    <row r="11457" spans="50:50" ht="23.1" customHeight="1" x14ac:dyDescent="0.35">
      <c r="AX11457" s="74" t="s">
        <v>11496</v>
      </c>
    </row>
    <row r="11458" spans="50:50" ht="23.1" customHeight="1" x14ac:dyDescent="0.35">
      <c r="AX11458" s="74" t="s">
        <v>11497</v>
      </c>
    </row>
    <row r="11459" spans="50:50" ht="23.1" customHeight="1" x14ac:dyDescent="0.35">
      <c r="AX11459" s="74" t="s">
        <v>11498</v>
      </c>
    </row>
    <row r="11460" spans="50:50" ht="23.1" customHeight="1" x14ac:dyDescent="0.35">
      <c r="AX11460" s="74" t="s">
        <v>11499</v>
      </c>
    </row>
    <row r="11461" spans="50:50" ht="23.1" customHeight="1" x14ac:dyDescent="0.35">
      <c r="AX11461" s="74" t="s">
        <v>11500</v>
      </c>
    </row>
    <row r="11462" spans="50:50" ht="23.1" customHeight="1" x14ac:dyDescent="0.35">
      <c r="AX11462" s="74" t="s">
        <v>11501</v>
      </c>
    </row>
    <row r="11463" spans="50:50" ht="23.1" customHeight="1" x14ac:dyDescent="0.35">
      <c r="AX11463" s="74" t="s">
        <v>11502</v>
      </c>
    </row>
    <row r="11464" spans="50:50" ht="23.1" customHeight="1" x14ac:dyDescent="0.35">
      <c r="AX11464" s="74" t="s">
        <v>11503</v>
      </c>
    </row>
    <row r="11465" spans="50:50" ht="23.1" customHeight="1" x14ac:dyDescent="0.35">
      <c r="AX11465" s="74" t="s">
        <v>11504</v>
      </c>
    </row>
    <row r="11466" spans="50:50" ht="23.1" customHeight="1" x14ac:dyDescent="0.35">
      <c r="AX11466" s="74" t="s">
        <v>11505</v>
      </c>
    </row>
    <row r="11467" spans="50:50" ht="23.1" customHeight="1" x14ac:dyDescent="0.35">
      <c r="AX11467" s="74" t="s">
        <v>11506</v>
      </c>
    </row>
    <row r="11468" spans="50:50" ht="23.1" customHeight="1" x14ac:dyDescent="0.35">
      <c r="AX11468" s="74" t="s">
        <v>11507</v>
      </c>
    </row>
    <row r="11469" spans="50:50" ht="23.1" customHeight="1" x14ac:dyDescent="0.35">
      <c r="AX11469" s="74" t="s">
        <v>11508</v>
      </c>
    </row>
    <row r="11470" spans="50:50" ht="23.1" customHeight="1" x14ac:dyDescent="0.35">
      <c r="AX11470" s="74" t="s">
        <v>11509</v>
      </c>
    </row>
    <row r="11471" spans="50:50" ht="23.1" customHeight="1" x14ac:dyDescent="0.35">
      <c r="AX11471" s="74" t="s">
        <v>11510</v>
      </c>
    </row>
    <row r="11472" spans="50:50" ht="23.1" customHeight="1" x14ac:dyDescent="0.35">
      <c r="AX11472" s="74" t="s">
        <v>11511</v>
      </c>
    </row>
    <row r="11473" spans="50:50" ht="23.1" customHeight="1" x14ac:dyDescent="0.35">
      <c r="AX11473" s="74" t="s">
        <v>11512</v>
      </c>
    </row>
    <row r="11474" spans="50:50" ht="23.1" customHeight="1" x14ac:dyDescent="0.35">
      <c r="AX11474" s="74" t="s">
        <v>11513</v>
      </c>
    </row>
    <row r="11475" spans="50:50" ht="23.1" customHeight="1" x14ac:dyDescent="0.35">
      <c r="AX11475" s="74" t="s">
        <v>11514</v>
      </c>
    </row>
    <row r="11476" spans="50:50" ht="23.1" customHeight="1" x14ac:dyDescent="0.35">
      <c r="AX11476" s="74" t="s">
        <v>11515</v>
      </c>
    </row>
    <row r="11477" spans="50:50" ht="23.1" customHeight="1" x14ac:dyDescent="0.35">
      <c r="AX11477" s="74" t="s">
        <v>11516</v>
      </c>
    </row>
    <row r="11478" spans="50:50" ht="23.1" customHeight="1" x14ac:dyDescent="0.35">
      <c r="AX11478" s="74" t="s">
        <v>11517</v>
      </c>
    </row>
    <row r="11479" spans="50:50" ht="23.1" customHeight="1" x14ac:dyDescent="0.35">
      <c r="AX11479" s="74" t="s">
        <v>11518</v>
      </c>
    </row>
    <row r="11480" spans="50:50" ht="23.1" customHeight="1" x14ac:dyDescent="0.35">
      <c r="AX11480" s="74" t="s">
        <v>11519</v>
      </c>
    </row>
    <row r="11481" spans="50:50" ht="23.1" customHeight="1" x14ac:dyDescent="0.35">
      <c r="AX11481" s="74" t="s">
        <v>11520</v>
      </c>
    </row>
    <row r="11482" spans="50:50" ht="23.1" customHeight="1" x14ac:dyDescent="0.35">
      <c r="AX11482" s="74" t="s">
        <v>11521</v>
      </c>
    </row>
    <row r="11483" spans="50:50" ht="23.1" customHeight="1" x14ac:dyDescent="0.35">
      <c r="AX11483" s="74" t="s">
        <v>11522</v>
      </c>
    </row>
    <row r="11484" spans="50:50" ht="23.1" customHeight="1" x14ac:dyDescent="0.35">
      <c r="AX11484" s="74" t="s">
        <v>11523</v>
      </c>
    </row>
    <row r="11485" spans="50:50" ht="23.1" customHeight="1" x14ac:dyDescent="0.35">
      <c r="AX11485" s="74" t="s">
        <v>11524</v>
      </c>
    </row>
    <row r="11486" spans="50:50" ht="23.1" customHeight="1" x14ac:dyDescent="0.35">
      <c r="AX11486" s="74" t="s">
        <v>11525</v>
      </c>
    </row>
    <row r="11487" spans="50:50" ht="23.1" customHeight="1" x14ac:dyDescent="0.35">
      <c r="AX11487" s="74" t="s">
        <v>11526</v>
      </c>
    </row>
    <row r="11488" spans="50:50" ht="23.1" customHeight="1" x14ac:dyDescent="0.35">
      <c r="AX11488" s="74" t="s">
        <v>11527</v>
      </c>
    </row>
    <row r="11489" spans="50:50" ht="23.1" customHeight="1" x14ac:dyDescent="0.35">
      <c r="AX11489" s="74" t="s">
        <v>11528</v>
      </c>
    </row>
    <row r="11490" spans="50:50" ht="23.1" customHeight="1" x14ac:dyDescent="0.35">
      <c r="AX11490" s="74" t="s">
        <v>11529</v>
      </c>
    </row>
    <row r="11491" spans="50:50" ht="23.1" customHeight="1" x14ac:dyDescent="0.35">
      <c r="AX11491" s="74" t="s">
        <v>11530</v>
      </c>
    </row>
    <row r="11492" spans="50:50" ht="23.1" customHeight="1" x14ac:dyDescent="0.35">
      <c r="AX11492" s="74" t="s">
        <v>11531</v>
      </c>
    </row>
    <row r="11493" spans="50:50" ht="23.1" customHeight="1" x14ac:dyDescent="0.35">
      <c r="AX11493" s="74" t="s">
        <v>11532</v>
      </c>
    </row>
    <row r="11494" spans="50:50" ht="23.1" customHeight="1" x14ac:dyDescent="0.35">
      <c r="AX11494" s="74" t="s">
        <v>11533</v>
      </c>
    </row>
    <row r="11495" spans="50:50" ht="23.1" customHeight="1" x14ac:dyDescent="0.35">
      <c r="AX11495" s="74" t="s">
        <v>11534</v>
      </c>
    </row>
    <row r="11496" spans="50:50" ht="23.1" customHeight="1" x14ac:dyDescent="0.35">
      <c r="AX11496" s="74" t="s">
        <v>11535</v>
      </c>
    </row>
    <row r="11497" spans="50:50" ht="23.1" customHeight="1" x14ac:dyDescent="0.35">
      <c r="AX11497" s="74" t="s">
        <v>11536</v>
      </c>
    </row>
    <row r="11498" spans="50:50" ht="23.1" customHeight="1" x14ac:dyDescent="0.35">
      <c r="AX11498" s="74" t="s">
        <v>11537</v>
      </c>
    </row>
    <row r="11499" spans="50:50" ht="23.1" customHeight="1" x14ac:dyDescent="0.35">
      <c r="AX11499" s="74" t="s">
        <v>11538</v>
      </c>
    </row>
    <row r="11500" spans="50:50" ht="23.1" customHeight="1" x14ac:dyDescent="0.35">
      <c r="AX11500" s="74" t="s">
        <v>11539</v>
      </c>
    </row>
    <row r="11501" spans="50:50" ht="23.1" customHeight="1" x14ac:dyDescent="0.35">
      <c r="AX11501" s="74" t="s">
        <v>11540</v>
      </c>
    </row>
    <row r="11502" spans="50:50" ht="23.1" customHeight="1" x14ac:dyDescent="0.35">
      <c r="AX11502" s="74" t="s">
        <v>11541</v>
      </c>
    </row>
    <row r="11503" spans="50:50" ht="23.1" customHeight="1" x14ac:dyDescent="0.35">
      <c r="AX11503" s="74" t="s">
        <v>11542</v>
      </c>
    </row>
    <row r="11504" spans="50:50" ht="23.1" customHeight="1" x14ac:dyDescent="0.35">
      <c r="AX11504" s="74" t="s">
        <v>11543</v>
      </c>
    </row>
    <row r="11505" spans="50:50" ht="23.1" customHeight="1" x14ac:dyDescent="0.35">
      <c r="AX11505" s="74" t="s">
        <v>11544</v>
      </c>
    </row>
    <row r="11506" spans="50:50" ht="23.1" customHeight="1" x14ac:dyDescent="0.35">
      <c r="AX11506" s="74" t="s">
        <v>11545</v>
      </c>
    </row>
    <row r="11507" spans="50:50" ht="23.1" customHeight="1" x14ac:dyDescent="0.35">
      <c r="AX11507" s="74" t="s">
        <v>11546</v>
      </c>
    </row>
    <row r="11508" spans="50:50" ht="23.1" customHeight="1" x14ac:dyDescent="0.35">
      <c r="AX11508" s="74" t="s">
        <v>11547</v>
      </c>
    </row>
    <row r="11509" spans="50:50" ht="23.1" customHeight="1" x14ac:dyDescent="0.35">
      <c r="AX11509" s="74" t="s">
        <v>11548</v>
      </c>
    </row>
    <row r="11510" spans="50:50" ht="23.1" customHeight="1" x14ac:dyDescent="0.35">
      <c r="AX11510" s="74" t="s">
        <v>11549</v>
      </c>
    </row>
    <row r="11511" spans="50:50" ht="23.1" customHeight="1" x14ac:dyDescent="0.35">
      <c r="AX11511" s="74" t="s">
        <v>11550</v>
      </c>
    </row>
    <row r="11512" spans="50:50" ht="23.1" customHeight="1" x14ac:dyDescent="0.35">
      <c r="AX11512" s="74" t="s">
        <v>11551</v>
      </c>
    </row>
    <row r="11513" spans="50:50" ht="23.1" customHeight="1" x14ac:dyDescent="0.35">
      <c r="AX11513" s="74" t="s">
        <v>11552</v>
      </c>
    </row>
    <row r="11514" spans="50:50" ht="23.1" customHeight="1" x14ac:dyDescent="0.35">
      <c r="AX11514" s="74" t="s">
        <v>11553</v>
      </c>
    </row>
    <row r="11515" spans="50:50" ht="23.1" customHeight="1" x14ac:dyDescent="0.35">
      <c r="AX11515" s="74" t="s">
        <v>11554</v>
      </c>
    </row>
    <row r="11516" spans="50:50" ht="23.1" customHeight="1" x14ac:dyDescent="0.35">
      <c r="AX11516" s="74" t="s">
        <v>11555</v>
      </c>
    </row>
    <row r="11517" spans="50:50" ht="23.1" customHeight="1" x14ac:dyDescent="0.35">
      <c r="AX11517" s="74" t="s">
        <v>11556</v>
      </c>
    </row>
    <row r="11518" spans="50:50" ht="23.1" customHeight="1" x14ac:dyDescent="0.35">
      <c r="AX11518" s="74" t="s">
        <v>11557</v>
      </c>
    </row>
    <row r="11519" spans="50:50" ht="23.1" customHeight="1" x14ac:dyDescent="0.35">
      <c r="AX11519" s="74" t="s">
        <v>11558</v>
      </c>
    </row>
    <row r="11520" spans="50:50" ht="23.1" customHeight="1" x14ac:dyDescent="0.35">
      <c r="AX11520" s="74" t="s">
        <v>11559</v>
      </c>
    </row>
    <row r="11521" spans="50:50" ht="23.1" customHeight="1" x14ac:dyDescent="0.35">
      <c r="AX11521" s="74" t="s">
        <v>11560</v>
      </c>
    </row>
    <row r="11522" spans="50:50" ht="23.1" customHeight="1" x14ac:dyDescent="0.35">
      <c r="AX11522" s="74" t="s">
        <v>11561</v>
      </c>
    </row>
    <row r="11523" spans="50:50" ht="23.1" customHeight="1" x14ac:dyDescent="0.35">
      <c r="AX11523" s="74" t="s">
        <v>11562</v>
      </c>
    </row>
    <row r="11524" spans="50:50" ht="23.1" customHeight="1" x14ac:dyDescent="0.35">
      <c r="AX11524" s="74" t="s">
        <v>11563</v>
      </c>
    </row>
    <row r="11525" spans="50:50" ht="23.1" customHeight="1" x14ac:dyDescent="0.35">
      <c r="AX11525" s="74" t="s">
        <v>11564</v>
      </c>
    </row>
    <row r="11526" spans="50:50" ht="23.1" customHeight="1" x14ac:dyDescent="0.35">
      <c r="AX11526" s="74" t="s">
        <v>11565</v>
      </c>
    </row>
    <row r="11527" spans="50:50" ht="23.1" customHeight="1" x14ac:dyDescent="0.35">
      <c r="AX11527" s="74" t="s">
        <v>11566</v>
      </c>
    </row>
    <row r="11528" spans="50:50" ht="23.1" customHeight="1" x14ac:dyDescent="0.35">
      <c r="AX11528" s="74" t="s">
        <v>11567</v>
      </c>
    </row>
    <row r="11529" spans="50:50" ht="23.1" customHeight="1" x14ac:dyDescent="0.35">
      <c r="AX11529" s="74" t="s">
        <v>11568</v>
      </c>
    </row>
    <row r="11530" spans="50:50" ht="23.1" customHeight="1" x14ac:dyDescent="0.35">
      <c r="AX11530" s="74" t="s">
        <v>11569</v>
      </c>
    </row>
    <row r="11531" spans="50:50" ht="23.1" customHeight="1" x14ac:dyDescent="0.35">
      <c r="AX11531" s="74" t="s">
        <v>11570</v>
      </c>
    </row>
    <row r="11532" spans="50:50" ht="23.1" customHeight="1" x14ac:dyDescent="0.35">
      <c r="AX11532" s="74" t="s">
        <v>11571</v>
      </c>
    </row>
    <row r="11533" spans="50:50" ht="23.1" customHeight="1" x14ac:dyDescent="0.35">
      <c r="AX11533" s="74" t="s">
        <v>11572</v>
      </c>
    </row>
    <row r="11534" spans="50:50" ht="23.1" customHeight="1" x14ac:dyDescent="0.35">
      <c r="AX11534" s="74" t="s">
        <v>11573</v>
      </c>
    </row>
    <row r="11535" spans="50:50" ht="23.1" customHeight="1" x14ac:dyDescent="0.35">
      <c r="AX11535" s="74" t="s">
        <v>11574</v>
      </c>
    </row>
    <row r="11536" spans="50:50" ht="23.1" customHeight="1" x14ac:dyDescent="0.35">
      <c r="AX11536" s="74" t="s">
        <v>11575</v>
      </c>
    </row>
    <row r="11537" spans="50:50" ht="23.1" customHeight="1" x14ac:dyDescent="0.35">
      <c r="AX11537" s="74" t="s">
        <v>11576</v>
      </c>
    </row>
    <row r="11538" spans="50:50" ht="23.1" customHeight="1" x14ac:dyDescent="0.35">
      <c r="AX11538" s="74" t="s">
        <v>11577</v>
      </c>
    </row>
    <row r="11539" spans="50:50" ht="23.1" customHeight="1" x14ac:dyDescent="0.35">
      <c r="AX11539" s="74" t="s">
        <v>11578</v>
      </c>
    </row>
    <row r="11540" spans="50:50" ht="23.1" customHeight="1" x14ac:dyDescent="0.35">
      <c r="AX11540" s="74" t="s">
        <v>11579</v>
      </c>
    </row>
    <row r="11541" spans="50:50" ht="23.1" customHeight="1" x14ac:dyDescent="0.35">
      <c r="AX11541" s="74" t="s">
        <v>11580</v>
      </c>
    </row>
    <row r="11542" spans="50:50" ht="23.1" customHeight="1" x14ac:dyDescent="0.35">
      <c r="AX11542" s="74" t="s">
        <v>11581</v>
      </c>
    </row>
    <row r="11543" spans="50:50" ht="23.1" customHeight="1" x14ac:dyDescent="0.35">
      <c r="AX11543" s="74" t="s">
        <v>11582</v>
      </c>
    </row>
    <row r="11544" spans="50:50" ht="23.1" customHeight="1" x14ac:dyDescent="0.35">
      <c r="AX11544" s="74" t="s">
        <v>11583</v>
      </c>
    </row>
    <row r="11545" spans="50:50" ht="23.1" customHeight="1" x14ac:dyDescent="0.35">
      <c r="AX11545" s="74" t="s">
        <v>11584</v>
      </c>
    </row>
    <row r="11546" spans="50:50" ht="23.1" customHeight="1" x14ac:dyDescent="0.35">
      <c r="AX11546" s="74" t="s">
        <v>11585</v>
      </c>
    </row>
    <row r="11547" spans="50:50" ht="23.1" customHeight="1" x14ac:dyDescent="0.35">
      <c r="AX11547" s="74" t="s">
        <v>11586</v>
      </c>
    </row>
    <row r="11548" spans="50:50" ht="23.1" customHeight="1" x14ac:dyDescent="0.35">
      <c r="AX11548" s="74" t="s">
        <v>11587</v>
      </c>
    </row>
    <row r="11549" spans="50:50" ht="23.1" customHeight="1" x14ac:dyDescent="0.35">
      <c r="AX11549" s="74" t="s">
        <v>11588</v>
      </c>
    </row>
    <row r="11550" spans="50:50" ht="23.1" customHeight="1" x14ac:dyDescent="0.35">
      <c r="AX11550" s="74" t="s">
        <v>11589</v>
      </c>
    </row>
    <row r="11551" spans="50:50" ht="23.1" customHeight="1" x14ac:dyDescent="0.35">
      <c r="AX11551" s="74" t="s">
        <v>11590</v>
      </c>
    </row>
    <row r="11552" spans="50:50" ht="23.1" customHeight="1" x14ac:dyDescent="0.35">
      <c r="AX11552" s="74" t="s">
        <v>11591</v>
      </c>
    </row>
    <row r="11553" spans="50:50" ht="23.1" customHeight="1" x14ac:dyDescent="0.35">
      <c r="AX11553" s="74" t="s">
        <v>11592</v>
      </c>
    </row>
    <row r="11554" spans="50:50" ht="23.1" customHeight="1" x14ac:dyDescent="0.35">
      <c r="AX11554" s="74" t="s">
        <v>11593</v>
      </c>
    </row>
    <row r="11555" spans="50:50" ht="23.1" customHeight="1" x14ac:dyDescent="0.35">
      <c r="AX11555" s="74" t="s">
        <v>11594</v>
      </c>
    </row>
    <row r="11556" spans="50:50" ht="23.1" customHeight="1" x14ac:dyDescent="0.35">
      <c r="AX11556" s="74" t="s">
        <v>11595</v>
      </c>
    </row>
    <row r="11557" spans="50:50" ht="23.1" customHeight="1" x14ac:dyDescent="0.35">
      <c r="AX11557" s="74" t="s">
        <v>11596</v>
      </c>
    </row>
    <row r="11558" spans="50:50" ht="23.1" customHeight="1" x14ac:dyDescent="0.35">
      <c r="AX11558" s="74" t="s">
        <v>11597</v>
      </c>
    </row>
    <row r="11559" spans="50:50" ht="23.1" customHeight="1" x14ac:dyDescent="0.35">
      <c r="AX11559" s="74" t="s">
        <v>11598</v>
      </c>
    </row>
    <row r="11560" spans="50:50" ht="23.1" customHeight="1" x14ac:dyDescent="0.35">
      <c r="AX11560" s="74" t="s">
        <v>11599</v>
      </c>
    </row>
    <row r="11561" spans="50:50" ht="23.1" customHeight="1" x14ac:dyDescent="0.35">
      <c r="AX11561" s="74" t="s">
        <v>11600</v>
      </c>
    </row>
    <row r="11562" spans="50:50" ht="23.1" customHeight="1" x14ac:dyDescent="0.35">
      <c r="AX11562" s="74" t="s">
        <v>11601</v>
      </c>
    </row>
    <row r="11563" spans="50:50" ht="23.1" customHeight="1" x14ac:dyDescent="0.35">
      <c r="AX11563" s="74" t="s">
        <v>11602</v>
      </c>
    </row>
    <row r="11564" spans="50:50" ht="23.1" customHeight="1" x14ac:dyDescent="0.35">
      <c r="AX11564" s="74" t="s">
        <v>11603</v>
      </c>
    </row>
    <row r="11565" spans="50:50" ht="23.1" customHeight="1" x14ac:dyDescent="0.35">
      <c r="AX11565" s="74" t="s">
        <v>11604</v>
      </c>
    </row>
    <row r="11566" spans="50:50" ht="23.1" customHeight="1" x14ac:dyDescent="0.35">
      <c r="AX11566" s="74" t="s">
        <v>11605</v>
      </c>
    </row>
    <row r="11567" spans="50:50" ht="23.1" customHeight="1" x14ac:dyDescent="0.35">
      <c r="AX11567" s="74" t="s">
        <v>11606</v>
      </c>
    </row>
    <row r="11568" spans="50:50" ht="23.1" customHeight="1" x14ac:dyDescent="0.35">
      <c r="AX11568" s="74" t="s">
        <v>11607</v>
      </c>
    </row>
    <row r="11569" spans="50:50" ht="23.1" customHeight="1" x14ac:dyDescent="0.35">
      <c r="AX11569" s="74" t="s">
        <v>11608</v>
      </c>
    </row>
    <row r="11570" spans="50:50" ht="23.1" customHeight="1" x14ac:dyDescent="0.35">
      <c r="AX11570" s="74" t="s">
        <v>11609</v>
      </c>
    </row>
    <row r="11571" spans="50:50" ht="23.1" customHeight="1" x14ac:dyDescent="0.35">
      <c r="AX11571" s="74" t="s">
        <v>11610</v>
      </c>
    </row>
    <row r="11572" spans="50:50" ht="23.1" customHeight="1" x14ac:dyDescent="0.35">
      <c r="AX11572" s="74" t="s">
        <v>11611</v>
      </c>
    </row>
    <row r="11573" spans="50:50" ht="23.1" customHeight="1" x14ac:dyDescent="0.35">
      <c r="AX11573" s="74" t="s">
        <v>11612</v>
      </c>
    </row>
    <row r="11574" spans="50:50" ht="23.1" customHeight="1" x14ac:dyDescent="0.35">
      <c r="AX11574" s="74" t="s">
        <v>11613</v>
      </c>
    </row>
    <row r="11575" spans="50:50" ht="23.1" customHeight="1" x14ac:dyDescent="0.35">
      <c r="AX11575" s="74" t="s">
        <v>11614</v>
      </c>
    </row>
    <row r="11576" spans="50:50" ht="23.1" customHeight="1" x14ac:dyDescent="0.35">
      <c r="AX11576" s="74" t="s">
        <v>11615</v>
      </c>
    </row>
    <row r="11577" spans="50:50" ht="23.1" customHeight="1" x14ac:dyDescent="0.35">
      <c r="AX11577" s="74" t="s">
        <v>11616</v>
      </c>
    </row>
    <row r="11578" spans="50:50" ht="23.1" customHeight="1" x14ac:dyDescent="0.35">
      <c r="AX11578" s="74" t="s">
        <v>11617</v>
      </c>
    </row>
    <row r="11579" spans="50:50" ht="23.1" customHeight="1" x14ac:dyDescent="0.35">
      <c r="AX11579" s="74" t="s">
        <v>11618</v>
      </c>
    </row>
    <row r="11580" spans="50:50" ht="23.1" customHeight="1" x14ac:dyDescent="0.35">
      <c r="AX11580" s="74" t="s">
        <v>11619</v>
      </c>
    </row>
    <row r="11581" spans="50:50" ht="23.1" customHeight="1" x14ac:dyDescent="0.35">
      <c r="AX11581" s="74" t="s">
        <v>11620</v>
      </c>
    </row>
    <row r="11582" spans="50:50" ht="23.1" customHeight="1" x14ac:dyDescent="0.35">
      <c r="AX11582" s="74" t="s">
        <v>11621</v>
      </c>
    </row>
    <row r="11583" spans="50:50" ht="23.1" customHeight="1" x14ac:dyDescent="0.35">
      <c r="AX11583" s="74" t="s">
        <v>11622</v>
      </c>
    </row>
    <row r="11584" spans="50:50" ht="23.1" customHeight="1" x14ac:dyDescent="0.35">
      <c r="AX11584" s="74" t="s">
        <v>11623</v>
      </c>
    </row>
    <row r="11585" spans="50:50" ht="23.1" customHeight="1" x14ac:dyDescent="0.35">
      <c r="AX11585" s="74" t="s">
        <v>11624</v>
      </c>
    </row>
    <row r="11586" spans="50:50" ht="23.1" customHeight="1" x14ac:dyDescent="0.35">
      <c r="AX11586" s="74" t="s">
        <v>11625</v>
      </c>
    </row>
    <row r="11587" spans="50:50" ht="23.1" customHeight="1" x14ac:dyDescent="0.35">
      <c r="AX11587" s="74" t="s">
        <v>11626</v>
      </c>
    </row>
    <row r="11588" spans="50:50" ht="23.1" customHeight="1" x14ac:dyDescent="0.35">
      <c r="AX11588" s="74" t="s">
        <v>11627</v>
      </c>
    </row>
    <row r="11589" spans="50:50" ht="23.1" customHeight="1" x14ac:dyDescent="0.35">
      <c r="AX11589" s="74" t="s">
        <v>11628</v>
      </c>
    </row>
    <row r="11590" spans="50:50" ht="23.1" customHeight="1" x14ac:dyDescent="0.35">
      <c r="AX11590" s="74" t="s">
        <v>11629</v>
      </c>
    </row>
    <row r="11591" spans="50:50" ht="23.1" customHeight="1" x14ac:dyDescent="0.35">
      <c r="AX11591" s="74" t="s">
        <v>11630</v>
      </c>
    </row>
    <row r="11592" spans="50:50" ht="23.1" customHeight="1" x14ac:dyDescent="0.35">
      <c r="AX11592" s="74" t="s">
        <v>11631</v>
      </c>
    </row>
    <row r="11593" spans="50:50" ht="23.1" customHeight="1" x14ac:dyDescent="0.35">
      <c r="AX11593" s="74" t="s">
        <v>11632</v>
      </c>
    </row>
    <row r="11594" spans="50:50" ht="23.1" customHeight="1" x14ac:dyDescent="0.35">
      <c r="AX11594" s="74" t="s">
        <v>11633</v>
      </c>
    </row>
    <row r="11595" spans="50:50" ht="23.1" customHeight="1" x14ac:dyDescent="0.35">
      <c r="AX11595" s="74" t="s">
        <v>11634</v>
      </c>
    </row>
    <row r="11596" spans="50:50" ht="23.1" customHeight="1" x14ac:dyDescent="0.35">
      <c r="AX11596" s="74" t="s">
        <v>11635</v>
      </c>
    </row>
    <row r="11597" spans="50:50" ht="23.1" customHeight="1" x14ac:dyDescent="0.35">
      <c r="AX11597" s="74" t="s">
        <v>11636</v>
      </c>
    </row>
    <row r="11598" spans="50:50" ht="23.1" customHeight="1" x14ac:dyDescent="0.35">
      <c r="AX11598" s="74" t="s">
        <v>11637</v>
      </c>
    </row>
    <row r="11599" spans="50:50" ht="23.1" customHeight="1" x14ac:dyDescent="0.35">
      <c r="AX11599" s="74" t="s">
        <v>11638</v>
      </c>
    </row>
    <row r="11600" spans="50:50" ht="23.1" customHeight="1" x14ac:dyDescent="0.35">
      <c r="AX11600" s="74" t="s">
        <v>11639</v>
      </c>
    </row>
    <row r="11601" spans="50:50" ht="23.1" customHeight="1" x14ac:dyDescent="0.35">
      <c r="AX11601" s="74" t="s">
        <v>11640</v>
      </c>
    </row>
    <row r="11602" spans="50:50" ht="23.1" customHeight="1" x14ac:dyDescent="0.35">
      <c r="AX11602" s="74" t="s">
        <v>11641</v>
      </c>
    </row>
    <row r="11603" spans="50:50" ht="23.1" customHeight="1" x14ac:dyDescent="0.35">
      <c r="AX11603" s="74" t="s">
        <v>11642</v>
      </c>
    </row>
    <row r="11604" spans="50:50" ht="23.1" customHeight="1" x14ac:dyDescent="0.35">
      <c r="AX11604" s="74" t="s">
        <v>11643</v>
      </c>
    </row>
    <row r="11605" spans="50:50" ht="23.1" customHeight="1" x14ac:dyDescent="0.35">
      <c r="AX11605" s="74" t="s">
        <v>11644</v>
      </c>
    </row>
    <row r="11606" spans="50:50" ht="23.1" customHeight="1" x14ac:dyDescent="0.35">
      <c r="AX11606" s="74" t="s">
        <v>11645</v>
      </c>
    </row>
    <row r="11607" spans="50:50" ht="23.1" customHeight="1" x14ac:dyDescent="0.35">
      <c r="AX11607" s="74" t="s">
        <v>11646</v>
      </c>
    </row>
    <row r="11608" spans="50:50" ht="23.1" customHeight="1" x14ac:dyDescent="0.35">
      <c r="AX11608" s="74" t="s">
        <v>11647</v>
      </c>
    </row>
    <row r="11609" spans="50:50" ht="23.1" customHeight="1" x14ac:dyDescent="0.35">
      <c r="AX11609" s="74" t="s">
        <v>11648</v>
      </c>
    </row>
    <row r="11610" spans="50:50" ht="23.1" customHeight="1" x14ac:dyDescent="0.35">
      <c r="AX11610" s="74" t="s">
        <v>11649</v>
      </c>
    </row>
    <row r="11611" spans="50:50" ht="23.1" customHeight="1" x14ac:dyDescent="0.35">
      <c r="AX11611" s="74" t="s">
        <v>11650</v>
      </c>
    </row>
    <row r="11612" spans="50:50" ht="23.1" customHeight="1" x14ac:dyDescent="0.35">
      <c r="AX11612" s="74" t="s">
        <v>11651</v>
      </c>
    </row>
    <row r="11613" spans="50:50" ht="23.1" customHeight="1" x14ac:dyDescent="0.35">
      <c r="AX11613" s="74" t="s">
        <v>11652</v>
      </c>
    </row>
    <row r="11614" spans="50:50" ht="23.1" customHeight="1" x14ac:dyDescent="0.35">
      <c r="AX11614" s="74" t="s">
        <v>11653</v>
      </c>
    </row>
    <row r="11615" spans="50:50" ht="23.1" customHeight="1" x14ac:dyDescent="0.35">
      <c r="AX11615" s="74" t="s">
        <v>11654</v>
      </c>
    </row>
    <row r="11616" spans="50:50" ht="23.1" customHeight="1" x14ac:dyDescent="0.35">
      <c r="AX11616" s="74" t="s">
        <v>11655</v>
      </c>
    </row>
    <row r="11617" spans="50:50" ht="23.1" customHeight="1" x14ac:dyDescent="0.35">
      <c r="AX11617" s="74" t="s">
        <v>11656</v>
      </c>
    </row>
    <row r="11618" spans="50:50" ht="23.1" customHeight="1" x14ac:dyDescent="0.35">
      <c r="AX11618" s="74" t="s">
        <v>11657</v>
      </c>
    </row>
    <row r="11619" spans="50:50" ht="23.1" customHeight="1" x14ac:dyDescent="0.35">
      <c r="AX11619" s="74" t="s">
        <v>11658</v>
      </c>
    </row>
    <row r="11620" spans="50:50" ht="23.1" customHeight="1" x14ac:dyDescent="0.35">
      <c r="AX11620" s="74" t="s">
        <v>11659</v>
      </c>
    </row>
    <row r="11621" spans="50:50" ht="23.1" customHeight="1" x14ac:dyDescent="0.35">
      <c r="AX11621" s="74" t="s">
        <v>11660</v>
      </c>
    </row>
    <row r="11622" spans="50:50" ht="23.1" customHeight="1" x14ac:dyDescent="0.35">
      <c r="AX11622" s="74" t="s">
        <v>11661</v>
      </c>
    </row>
    <row r="11623" spans="50:50" ht="23.1" customHeight="1" x14ac:dyDescent="0.35">
      <c r="AX11623" s="74" t="s">
        <v>11662</v>
      </c>
    </row>
    <row r="11624" spans="50:50" ht="23.1" customHeight="1" x14ac:dyDescent="0.35">
      <c r="AX11624" s="74" t="s">
        <v>11663</v>
      </c>
    </row>
    <row r="11625" spans="50:50" ht="23.1" customHeight="1" x14ac:dyDescent="0.35">
      <c r="AX11625" s="74" t="s">
        <v>11664</v>
      </c>
    </row>
    <row r="11626" spans="50:50" ht="23.1" customHeight="1" x14ac:dyDescent="0.35">
      <c r="AX11626" s="74" t="s">
        <v>11665</v>
      </c>
    </row>
    <row r="11627" spans="50:50" ht="23.1" customHeight="1" x14ac:dyDescent="0.35">
      <c r="AX11627" s="74" t="s">
        <v>11666</v>
      </c>
    </row>
    <row r="11628" spans="50:50" ht="23.1" customHeight="1" x14ac:dyDescent="0.35">
      <c r="AX11628" s="74" t="s">
        <v>11667</v>
      </c>
    </row>
    <row r="11629" spans="50:50" ht="23.1" customHeight="1" x14ac:dyDescent="0.35">
      <c r="AX11629" s="74" t="s">
        <v>11668</v>
      </c>
    </row>
    <row r="11630" spans="50:50" ht="23.1" customHeight="1" x14ac:dyDescent="0.35">
      <c r="AX11630" s="74" t="s">
        <v>11669</v>
      </c>
    </row>
    <row r="11631" spans="50:50" ht="23.1" customHeight="1" x14ac:dyDescent="0.35">
      <c r="AX11631" s="74" t="s">
        <v>11670</v>
      </c>
    </row>
    <row r="11632" spans="50:50" ht="23.1" customHeight="1" x14ac:dyDescent="0.35">
      <c r="AX11632" s="74" t="s">
        <v>11671</v>
      </c>
    </row>
    <row r="11633" spans="50:50" ht="23.1" customHeight="1" x14ac:dyDescent="0.35">
      <c r="AX11633" s="74" t="s">
        <v>11672</v>
      </c>
    </row>
    <row r="11634" spans="50:50" ht="23.1" customHeight="1" x14ac:dyDescent="0.35">
      <c r="AX11634" s="74" t="s">
        <v>11673</v>
      </c>
    </row>
    <row r="11635" spans="50:50" ht="23.1" customHeight="1" x14ac:dyDescent="0.35">
      <c r="AX11635" s="74" t="s">
        <v>11674</v>
      </c>
    </row>
    <row r="11636" spans="50:50" ht="23.1" customHeight="1" x14ac:dyDescent="0.35">
      <c r="AX11636" s="74" t="s">
        <v>11675</v>
      </c>
    </row>
    <row r="11637" spans="50:50" ht="23.1" customHeight="1" x14ac:dyDescent="0.35">
      <c r="AX11637" s="74" t="s">
        <v>11676</v>
      </c>
    </row>
    <row r="11638" spans="50:50" ht="23.1" customHeight="1" x14ac:dyDescent="0.35">
      <c r="AX11638" s="74" t="s">
        <v>11677</v>
      </c>
    </row>
    <row r="11639" spans="50:50" ht="23.1" customHeight="1" x14ac:dyDescent="0.35">
      <c r="AX11639" s="74" t="s">
        <v>11678</v>
      </c>
    </row>
    <row r="11640" spans="50:50" ht="23.1" customHeight="1" x14ac:dyDescent="0.35">
      <c r="AX11640" s="74" t="s">
        <v>11679</v>
      </c>
    </row>
    <row r="11641" spans="50:50" ht="23.1" customHeight="1" x14ac:dyDescent="0.35">
      <c r="AX11641" s="74" t="s">
        <v>11680</v>
      </c>
    </row>
    <row r="11642" spans="50:50" ht="23.1" customHeight="1" x14ac:dyDescent="0.35">
      <c r="AX11642" s="74" t="s">
        <v>11681</v>
      </c>
    </row>
    <row r="11643" spans="50:50" ht="23.1" customHeight="1" x14ac:dyDescent="0.35">
      <c r="AX11643" s="74" t="s">
        <v>11682</v>
      </c>
    </row>
    <row r="11644" spans="50:50" ht="23.1" customHeight="1" x14ac:dyDescent="0.35">
      <c r="AX11644" s="74" t="s">
        <v>11683</v>
      </c>
    </row>
    <row r="11645" spans="50:50" ht="23.1" customHeight="1" x14ac:dyDescent="0.35">
      <c r="AX11645" s="74" t="s">
        <v>11684</v>
      </c>
    </row>
    <row r="11646" spans="50:50" ht="23.1" customHeight="1" x14ac:dyDescent="0.35">
      <c r="AX11646" s="74" t="s">
        <v>11685</v>
      </c>
    </row>
    <row r="11647" spans="50:50" ht="23.1" customHeight="1" x14ac:dyDescent="0.35">
      <c r="AX11647" s="74" t="s">
        <v>11686</v>
      </c>
    </row>
    <row r="11648" spans="50:50" ht="23.1" customHeight="1" x14ac:dyDescent="0.35">
      <c r="AX11648" s="74" t="s">
        <v>11687</v>
      </c>
    </row>
    <row r="11649" spans="50:50" ht="23.1" customHeight="1" x14ac:dyDescent="0.35">
      <c r="AX11649" s="74" t="s">
        <v>11688</v>
      </c>
    </row>
    <row r="11650" spans="50:50" ht="23.1" customHeight="1" x14ac:dyDescent="0.35">
      <c r="AX11650" s="74" t="s">
        <v>11689</v>
      </c>
    </row>
    <row r="11651" spans="50:50" ht="23.1" customHeight="1" x14ac:dyDescent="0.35">
      <c r="AX11651" s="74" t="s">
        <v>11690</v>
      </c>
    </row>
    <row r="11652" spans="50:50" ht="23.1" customHeight="1" x14ac:dyDescent="0.35">
      <c r="AX11652" s="74" t="s">
        <v>11691</v>
      </c>
    </row>
    <row r="11653" spans="50:50" ht="23.1" customHeight="1" x14ac:dyDescent="0.35">
      <c r="AX11653" s="74" t="s">
        <v>11692</v>
      </c>
    </row>
    <row r="11654" spans="50:50" ht="23.1" customHeight="1" x14ac:dyDescent="0.35">
      <c r="AX11654" s="74" t="s">
        <v>11693</v>
      </c>
    </row>
    <row r="11655" spans="50:50" ht="23.1" customHeight="1" x14ac:dyDescent="0.35">
      <c r="AX11655" s="74" t="s">
        <v>11694</v>
      </c>
    </row>
    <row r="11656" spans="50:50" ht="23.1" customHeight="1" x14ac:dyDescent="0.35">
      <c r="AX11656" s="74" t="s">
        <v>11695</v>
      </c>
    </row>
    <row r="11657" spans="50:50" ht="23.1" customHeight="1" x14ac:dyDescent="0.35">
      <c r="AX11657" s="74" t="s">
        <v>11696</v>
      </c>
    </row>
    <row r="11658" spans="50:50" ht="23.1" customHeight="1" x14ac:dyDescent="0.35">
      <c r="AX11658" s="74" t="s">
        <v>11697</v>
      </c>
    </row>
    <row r="11659" spans="50:50" ht="23.1" customHeight="1" x14ac:dyDescent="0.35">
      <c r="AX11659" s="74" t="s">
        <v>11698</v>
      </c>
    </row>
    <row r="11660" spans="50:50" ht="23.1" customHeight="1" x14ac:dyDescent="0.35">
      <c r="AX11660" s="74" t="s">
        <v>11699</v>
      </c>
    </row>
    <row r="11661" spans="50:50" ht="23.1" customHeight="1" x14ac:dyDescent="0.35">
      <c r="AX11661" s="74" t="s">
        <v>11700</v>
      </c>
    </row>
    <row r="11662" spans="50:50" ht="23.1" customHeight="1" x14ac:dyDescent="0.35">
      <c r="AX11662" s="74" t="s">
        <v>11701</v>
      </c>
    </row>
    <row r="11663" spans="50:50" ht="23.1" customHeight="1" x14ac:dyDescent="0.35">
      <c r="AX11663" s="74" t="s">
        <v>11702</v>
      </c>
    </row>
    <row r="11664" spans="50:50" ht="23.1" customHeight="1" x14ac:dyDescent="0.35">
      <c r="AX11664" s="74" t="s">
        <v>11703</v>
      </c>
    </row>
    <row r="11665" spans="50:50" ht="23.1" customHeight="1" x14ac:dyDescent="0.35">
      <c r="AX11665" s="74" t="s">
        <v>11704</v>
      </c>
    </row>
    <row r="11666" spans="50:50" ht="23.1" customHeight="1" x14ac:dyDescent="0.35">
      <c r="AX11666" s="74" t="s">
        <v>11705</v>
      </c>
    </row>
    <row r="11667" spans="50:50" ht="23.1" customHeight="1" x14ac:dyDescent="0.35">
      <c r="AX11667" s="74" t="s">
        <v>11706</v>
      </c>
    </row>
    <row r="11668" spans="50:50" ht="23.1" customHeight="1" x14ac:dyDescent="0.35">
      <c r="AX11668" s="74" t="s">
        <v>11707</v>
      </c>
    </row>
    <row r="11669" spans="50:50" ht="23.1" customHeight="1" x14ac:dyDescent="0.35">
      <c r="AX11669" s="74" t="s">
        <v>11708</v>
      </c>
    </row>
    <row r="11670" spans="50:50" ht="23.1" customHeight="1" x14ac:dyDescent="0.35">
      <c r="AX11670" s="74" t="s">
        <v>11709</v>
      </c>
    </row>
    <row r="11671" spans="50:50" ht="23.1" customHeight="1" x14ac:dyDescent="0.35">
      <c r="AX11671" s="74" t="s">
        <v>11710</v>
      </c>
    </row>
    <row r="11672" spans="50:50" ht="23.1" customHeight="1" x14ac:dyDescent="0.35">
      <c r="AX11672" s="74" t="s">
        <v>11711</v>
      </c>
    </row>
    <row r="11673" spans="50:50" ht="23.1" customHeight="1" x14ac:dyDescent="0.35">
      <c r="AX11673" s="74" t="s">
        <v>11712</v>
      </c>
    </row>
    <row r="11674" spans="50:50" ht="23.1" customHeight="1" x14ac:dyDescent="0.35">
      <c r="AX11674" s="74" t="s">
        <v>11713</v>
      </c>
    </row>
    <row r="11675" spans="50:50" ht="23.1" customHeight="1" x14ac:dyDescent="0.35">
      <c r="AX11675" s="74" t="s">
        <v>11714</v>
      </c>
    </row>
    <row r="11676" spans="50:50" ht="23.1" customHeight="1" x14ac:dyDescent="0.35">
      <c r="AX11676" s="74" t="s">
        <v>11715</v>
      </c>
    </row>
    <row r="11677" spans="50:50" ht="23.1" customHeight="1" x14ac:dyDescent="0.35">
      <c r="AX11677" s="74" t="s">
        <v>11716</v>
      </c>
    </row>
    <row r="11678" spans="50:50" ht="23.1" customHeight="1" x14ac:dyDescent="0.35">
      <c r="AX11678" s="74" t="s">
        <v>11717</v>
      </c>
    </row>
    <row r="11679" spans="50:50" ht="23.1" customHeight="1" x14ac:dyDescent="0.35">
      <c r="AX11679" s="74" t="s">
        <v>11718</v>
      </c>
    </row>
    <row r="11680" spans="50:50" ht="23.1" customHeight="1" x14ac:dyDescent="0.35">
      <c r="AX11680" s="74" t="s">
        <v>11719</v>
      </c>
    </row>
    <row r="11681" spans="50:50" ht="23.1" customHeight="1" x14ac:dyDescent="0.35">
      <c r="AX11681" s="74" t="s">
        <v>11720</v>
      </c>
    </row>
    <row r="11682" spans="50:50" ht="23.1" customHeight="1" x14ac:dyDescent="0.35">
      <c r="AX11682" s="74" t="s">
        <v>11721</v>
      </c>
    </row>
    <row r="11683" spans="50:50" ht="23.1" customHeight="1" x14ac:dyDescent="0.35">
      <c r="AX11683" s="74" t="s">
        <v>11722</v>
      </c>
    </row>
    <row r="11684" spans="50:50" ht="23.1" customHeight="1" x14ac:dyDescent="0.35">
      <c r="AX11684" s="74" t="s">
        <v>11723</v>
      </c>
    </row>
    <row r="11685" spans="50:50" ht="23.1" customHeight="1" x14ac:dyDescent="0.35">
      <c r="AX11685" s="74" t="s">
        <v>11724</v>
      </c>
    </row>
    <row r="11686" spans="50:50" ht="23.1" customHeight="1" x14ac:dyDescent="0.35">
      <c r="AX11686" s="74" t="s">
        <v>11725</v>
      </c>
    </row>
    <row r="11687" spans="50:50" ht="23.1" customHeight="1" x14ac:dyDescent="0.35">
      <c r="AX11687" s="74" t="s">
        <v>11726</v>
      </c>
    </row>
    <row r="11688" spans="50:50" ht="23.1" customHeight="1" x14ac:dyDescent="0.35">
      <c r="AX11688" s="74" t="s">
        <v>11727</v>
      </c>
    </row>
    <row r="11689" spans="50:50" ht="23.1" customHeight="1" x14ac:dyDescent="0.35">
      <c r="AX11689" s="74" t="s">
        <v>11728</v>
      </c>
    </row>
    <row r="11690" spans="50:50" ht="23.1" customHeight="1" x14ac:dyDescent="0.35">
      <c r="AX11690" s="74" t="s">
        <v>11729</v>
      </c>
    </row>
    <row r="11691" spans="50:50" ht="23.1" customHeight="1" x14ac:dyDescent="0.35">
      <c r="AX11691" s="74" t="s">
        <v>11730</v>
      </c>
    </row>
    <row r="11692" spans="50:50" ht="23.1" customHeight="1" x14ac:dyDescent="0.35">
      <c r="AX11692" s="74" t="s">
        <v>11731</v>
      </c>
    </row>
    <row r="11693" spans="50:50" ht="23.1" customHeight="1" x14ac:dyDescent="0.35">
      <c r="AX11693" s="74" t="s">
        <v>11732</v>
      </c>
    </row>
    <row r="11694" spans="50:50" ht="23.1" customHeight="1" x14ac:dyDescent="0.35">
      <c r="AX11694" s="74" t="s">
        <v>11733</v>
      </c>
    </row>
    <row r="11695" spans="50:50" ht="23.1" customHeight="1" x14ac:dyDescent="0.35">
      <c r="AX11695" s="74" t="s">
        <v>11734</v>
      </c>
    </row>
    <row r="11696" spans="50:50" ht="23.1" customHeight="1" x14ac:dyDescent="0.35">
      <c r="AX11696" s="74" t="s">
        <v>11735</v>
      </c>
    </row>
    <row r="11697" spans="50:50" ht="23.1" customHeight="1" x14ac:dyDescent="0.35">
      <c r="AX11697" s="74" t="s">
        <v>11736</v>
      </c>
    </row>
    <row r="11698" spans="50:50" ht="23.1" customHeight="1" x14ac:dyDescent="0.35">
      <c r="AX11698" s="74" t="s">
        <v>11737</v>
      </c>
    </row>
    <row r="11699" spans="50:50" ht="23.1" customHeight="1" x14ac:dyDescent="0.35">
      <c r="AX11699" s="74" t="s">
        <v>11738</v>
      </c>
    </row>
    <row r="11700" spans="50:50" ht="23.1" customHeight="1" x14ac:dyDescent="0.35">
      <c r="AX11700" s="74" t="s">
        <v>11739</v>
      </c>
    </row>
    <row r="11701" spans="50:50" ht="23.1" customHeight="1" x14ac:dyDescent="0.35">
      <c r="AX11701" s="74" t="s">
        <v>11740</v>
      </c>
    </row>
    <row r="11702" spans="50:50" ht="23.1" customHeight="1" x14ac:dyDescent="0.35">
      <c r="AX11702" s="74" t="s">
        <v>11741</v>
      </c>
    </row>
    <row r="11703" spans="50:50" ht="23.1" customHeight="1" x14ac:dyDescent="0.35">
      <c r="AX11703" s="74" t="s">
        <v>11742</v>
      </c>
    </row>
    <row r="11704" spans="50:50" ht="23.1" customHeight="1" x14ac:dyDescent="0.35">
      <c r="AX11704" s="74" t="s">
        <v>11743</v>
      </c>
    </row>
    <row r="11705" spans="50:50" ht="23.1" customHeight="1" x14ac:dyDescent="0.35">
      <c r="AX11705" s="74" t="s">
        <v>11744</v>
      </c>
    </row>
    <row r="11706" spans="50:50" ht="23.1" customHeight="1" x14ac:dyDescent="0.35">
      <c r="AX11706" s="74" t="s">
        <v>11745</v>
      </c>
    </row>
    <row r="11707" spans="50:50" ht="23.1" customHeight="1" x14ac:dyDescent="0.35">
      <c r="AX11707" s="74" t="s">
        <v>11746</v>
      </c>
    </row>
    <row r="11708" spans="50:50" ht="23.1" customHeight="1" x14ac:dyDescent="0.35">
      <c r="AX11708" s="74" t="s">
        <v>11747</v>
      </c>
    </row>
    <row r="11709" spans="50:50" ht="23.1" customHeight="1" x14ac:dyDescent="0.35">
      <c r="AX11709" s="74" t="s">
        <v>11748</v>
      </c>
    </row>
    <row r="11710" spans="50:50" ht="23.1" customHeight="1" x14ac:dyDescent="0.35">
      <c r="AX11710" s="74" t="s">
        <v>11749</v>
      </c>
    </row>
    <row r="11711" spans="50:50" ht="23.1" customHeight="1" x14ac:dyDescent="0.35">
      <c r="AX11711" s="74" t="s">
        <v>11750</v>
      </c>
    </row>
    <row r="11712" spans="50:50" ht="23.1" customHeight="1" x14ac:dyDescent="0.35">
      <c r="AX11712" s="74" t="s">
        <v>11751</v>
      </c>
    </row>
    <row r="11713" spans="50:50" ht="23.1" customHeight="1" x14ac:dyDescent="0.35">
      <c r="AX11713" s="74" t="s">
        <v>11752</v>
      </c>
    </row>
    <row r="11714" spans="50:50" ht="23.1" customHeight="1" x14ac:dyDescent="0.35">
      <c r="AX11714" s="74" t="s">
        <v>11753</v>
      </c>
    </row>
    <row r="11715" spans="50:50" ht="23.1" customHeight="1" x14ac:dyDescent="0.35">
      <c r="AX11715" s="74" t="s">
        <v>11754</v>
      </c>
    </row>
    <row r="11716" spans="50:50" ht="23.1" customHeight="1" x14ac:dyDescent="0.35">
      <c r="AX11716" s="74" t="s">
        <v>11755</v>
      </c>
    </row>
    <row r="11717" spans="50:50" ht="23.1" customHeight="1" x14ac:dyDescent="0.35">
      <c r="AX11717" s="74" t="s">
        <v>11756</v>
      </c>
    </row>
    <row r="11718" spans="50:50" ht="23.1" customHeight="1" x14ac:dyDescent="0.35">
      <c r="AX11718" s="74" t="s">
        <v>11757</v>
      </c>
    </row>
    <row r="11719" spans="50:50" ht="23.1" customHeight="1" x14ac:dyDescent="0.35">
      <c r="AX11719" s="74" t="s">
        <v>11758</v>
      </c>
    </row>
    <row r="11720" spans="50:50" ht="23.1" customHeight="1" x14ac:dyDescent="0.35">
      <c r="AX11720" s="74" t="s">
        <v>11759</v>
      </c>
    </row>
    <row r="11721" spans="50:50" ht="23.1" customHeight="1" x14ac:dyDescent="0.35">
      <c r="AX11721" s="74" t="s">
        <v>11760</v>
      </c>
    </row>
    <row r="11722" spans="50:50" ht="23.1" customHeight="1" x14ac:dyDescent="0.35">
      <c r="AX11722" s="74" t="s">
        <v>11761</v>
      </c>
    </row>
    <row r="11723" spans="50:50" ht="23.1" customHeight="1" x14ac:dyDescent="0.35">
      <c r="AX11723" s="74" t="s">
        <v>11762</v>
      </c>
    </row>
    <row r="11724" spans="50:50" ht="23.1" customHeight="1" x14ac:dyDescent="0.35">
      <c r="AX11724" s="74" t="s">
        <v>11763</v>
      </c>
    </row>
    <row r="11725" spans="50:50" ht="23.1" customHeight="1" x14ac:dyDescent="0.35">
      <c r="AX11725" s="74" t="s">
        <v>11764</v>
      </c>
    </row>
    <row r="11726" spans="50:50" ht="23.1" customHeight="1" x14ac:dyDescent="0.35">
      <c r="AX11726" s="74" t="s">
        <v>11765</v>
      </c>
    </row>
    <row r="11727" spans="50:50" ht="23.1" customHeight="1" x14ac:dyDescent="0.35">
      <c r="AX11727" s="74" t="s">
        <v>11766</v>
      </c>
    </row>
    <row r="11728" spans="50:50" ht="23.1" customHeight="1" x14ac:dyDescent="0.35">
      <c r="AX11728" s="74" t="s">
        <v>11767</v>
      </c>
    </row>
    <row r="11729" spans="50:50" ht="23.1" customHeight="1" x14ac:dyDescent="0.35">
      <c r="AX11729" s="74" t="s">
        <v>11768</v>
      </c>
    </row>
    <row r="11730" spans="50:50" ht="23.1" customHeight="1" x14ac:dyDescent="0.35">
      <c r="AX11730" s="74" t="s">
        <v>11769</v>
      </c>
    </row>
    <row r="11731" spans="50:50" ht="23.1" customHeight="1" x14ac:dyDescent="0.35">
      <c r="AX11731" s="74" t="s">
        <v>11770</v>
      </c>
    </row>
    <row r="11732" spans="50:50" ht="23.1" customHeight="1" x14ac:dyDescent="0.35">
      <c r="AX11732" s="74" t="s">
        <v>11771</v>
      </c>
    </row>
    <row r="11733" spans="50:50" ht="23.1" customHeight="1" x14ac:dyDescent="0.35">
      <c r="AX11733" s="74" t="s">
        <v>11772</v>
      </c>
    </row>
    <row r="11734" spans="50:50" ht="23.1" customHeight="1" x14ac:dyDescent="0.35">
      <c r="AX11734" s="74" t="s">
        <v>11773</v>
      </c>
    </row>
    <row r="11735" spans="50:50" ht="23.1" customHeight="1" x14ac:dyDescent="0.35">
      <c r="AX11735" s="74" t="s">
        <v>11774</v>
      </c>
    </row>
    <row r="11736" spans="50:50" ht="23.1" customHeight="1" x14ac:dyDescent="0.35">
      <c r="AX11736" s="74" t="s">
        <v>11775</v>
      </c>
    </row>
    <row r="11737" spans="50:50" ht="23.1" customHeight="1" x14ac:dyDescent="0.35">
      <c r="AX11737" s="74" t="s">
        <v>11776</v>
      </c>
    </row>
    <row r="11738" spans="50:50" ht="23.1" customHeight="1" x14ac:dyDescent="0.35">
      <c r="AX11738" s="74" t="s">
        <v>11777</v>
      </c>
    </row>
    <row r="11739" spans="50:50" ht="23.1" customHeight="1" x14ac:dyDescent="0.35">
      <c r="AX11739" s="74" t="s">
        <v>11778</v>
      </c>
    </row>
    <row r="11740" spans="50:50" ht="23.1" customHeight="1" x14ac:dyDescent="0.35">
      <c r="AX11740" s="74" t="s">
        <v>11779</v>
      </c>
    </row>
    <row r="11741" spans="50:50" ht="23.1" customHeight="1" x14ac:dyDescent="0.35">
      <c r="AX11741" s="74" t="s">
        <v>11780</v>
      </c>
    </row>
    <row r="11742" spans="50:50" ht="23.1" customHeight="1" x14ac:dyDescent="0.35">
      <c r="AX11742" s="74" t="s">
        <v>11781</v>
      </c>
    </row>
    <row r="11743" spans="50:50" ht="23.1" customHeight="1" x14ac:dyDescent="0.35">
      <c r="AX11743" s="74" t="s">
        <v>11782</v>
      </c>
    </row>
    <row r="11744" spans="50:50" ht="23.1" customHeight="1" x14ac:dyDescent="0.35">
      <c r="AX11744" s="74" t="s">
        <v>11783</v>
      </c>
    </row>
    <row r="11745" spans="50:50" ht="23.1" customHeight="1" x14ac:dyDescent="0.35">
      <c r="AX11745" s="74" t="s">
        <v>11784</v>
      </c>
    </row>
    <row r="11746" spans="50:50" ht="23.1" customHeight="1" x14ac:dyDescent="0.35">
      <c r="AX11746" s="74" t="s">
        <v>11785</v>
      </c>
    </row>
    <row r="11747" spans="50:50" ht="23.1" customHeight="1" x14ac:dyDescent="0.35">
      <c r="AX11747" s="74" t="s">
        <v>11786</v>
      </c>
    </row>
    <row r="11748" spans="50:50" ht="23.1" customHeight="1" x14ac:dyDescent="0.35">
      <c r="AX11748" s="74" t="s">
        <v>11787</v>
      </c>
    </row>
    <row r="11749" spans="50:50" ht="23.1" customHeight="1" x14ac:dyDescent="0.35">
      <c r="AX11749" s="74" t="s">
        <v>11788</v>
      </c>
    </row>
    <row r="11750" spans="50:50" ht="23.1" customHeight="1" x14ac:dyDescent="0.35">
      <c r="AX11750" s="74" t="s">
        <v>11789</v>
      </c>
    </row>
    <row r="11751" spans="50:50" ht="23.1" customHeight="1" x14ac:dyDescent="0.35">
      <c r="AX11751" s="74" t="s">
        <v>11790</v>
      </c>
    </row>
    <row r="11752" spans="50:50" ht="23.1" customHeight="1" x14ac:dyDescent="0.35">
      <c r="AX11752" s="74" t="s">
        <v>11791</v>
      </c>
    </row>
    <row r="11753" spans="50:50" ht="23.1" customHeight="1" x14ac:dyDescent="0.35">
      <c r="AX11753" s="74" t="s">
        <v>11792</v>
      </c>
    </row>
    <row r="11754" spans="50:50" ht="23.1" customHeight="1" x14ac:dyDescent="0.35">
      <c r="AX11754" s="74" t="s">
        <v>11793</v>
      </c>
    </row>
    <row r="11755" spans="50:50" ht="23.1" customHeight="1" x14ac:dyDescent="0.35">
      <c r="AX11755" s="74" t="s">
        <v>11794</v>
      </c>
    </row>
    <row r="11756" spans="50:50" ht="23.1" customHeight="1" x14ac:dyDescent="0.35">
      <c r="AX11756" s="74" t="s">
        <v>11795</v>
      </c>
    </row>
    <row r="11757" spans="50:50" ht="23.1" customHeight="1" x14ac:dyDescent="0.35">
      <c r="AX11757" s="74" t="s">
        <v>11796</v>
      </c>
    </row>
    <row r="11758" spans="50:50" ht="23.1" customHeight="1" x14ac:dyDescent="0.35">
      <c r="AX11758" s="74" t="s">
        <v>11797</v>
      </c>
    </row>
    <row r="11759" spans="50:50" ht="23.1" customHeight="1" x14ac:dyDescent="0.35">
      <c r="AX11759" s="74" t="s">
        <v>11798</v>
      </c>
    </row>
    <row r="11760" spans="50:50" ht="23.1" customHeight="1" x14ac:dyDescent="0.35">
      <c r="AX11760" s="74" t="s">
        <v>11799</v>
      </c>
    </row>
    <row r="11761" spans="50:50" ht="23.1" customHeight="1" x14ac:dyDescent="0.35">
      <c r="AX11761" s="74" t="s">
        <v>11800</v>
      </c>
    </row>
    <row r="11762" spans="50:50" ht="23.1" customHeight="1" x14ac:dyDescent="0.35">
      <c r="AX11762" s="74" t="s">
        <v>11801</v>
      </c>
    </row>
    <row r="11763" spans="50:50" ht="23.1" customHeight="1" x14ac:dyDescent="0.35">
      <c r="AX11763" s="74" t="s">
        <v>11802</v>
      </c>
    </row>
    <row r="11764" spans="50:50" ht="23.1" customHeight="1" x14ac:dyDescent="0.35">
      <c r="AX11764" s="74" t="s">
        <v>11803</v>
      </c>
    </row>
    <row r="11765" spans="50:50" ht="23.1" customHeight="1" x14ac:dyDescent="0.35">
      <c r="AX11765" s="74" t="s">
        <v>11804</v>
      </c>
    </row>
    <row r="11766" spans="50:50" ht="23.1" customHeight="1" x14ac:dyDescent="0.35">
      <c r="AX11766" s="74" t="s">
        <v>11805</v>
      </c>
    </row>
    <row r="11767" spans="50:50" ht="23.1" customHeight="1" x14ac:dyDescent="0.35">
      <c r="AX11767" s="74" t="s">
        <v>11806</v>
      </c>
    </row>
    <row r="11768" spans="50:50" ht="23.1" customHeight="1" x14ac:dyDescent="0.35">
      <c r="AX11768" s="74" t="s">
        <v>11807</v>
      </c>
    </row>
    <row r="11769" spans="50:50" ht="23.1" customHeight="1" x14ac:dyDescent="0.35">
      <c r="AX11769" s="74" t="s">
        <v>11808</v>
      </c>
    </row>
    <row r="11770" spans="50:50" ht="23.1" customHeight="1" x14ac:dyDescent="0.35">
      <c r="AX11770" s="74" t="s">
        <v>11809</v>
      </c>
    </row>
    <row r="11771" spans="50:50" ht="23.1" customHeight="1" x14ac:dyDescent="0.35">
      <c r="AX11771" s="74" t="s">
        <v>11810</v>
      </c>
    </row>
    <row r="11772" spans="50:50" ht="23.1" customHeight="1" x14ac:dyDescent="0.35">
      <c r="AX11772" s="74" t="s">
        <v>11811</v>
      </c>
    </row>
    <row r="11773" spans="50:50" ht="23.1" customHeight="1" x14ac:dyDescent="0.35">
      <c r="AX11773" s="74" t="s">
        <v>11812</v>
      </c>
    </row>
    <row r="11774" spans="50:50" ht="23.1" customHeight="1" x14ac:dyDescent="0.35">
      <c r="AX11774" s="74" t="s">
        <v>11813</v>
      </c>
    </row>
    <row r="11775" spans="50:50" ht="23.1" customHeight="1" x14ac:dyDescent="0.35">
      <c r="AX11775" s="74" t="s">
        <v>11814</v>
      </c>
    </row>
    <row r="11776" spans="50:50" ht="23.1" customHeight="1" x14ac:dyDescent="0.35">
      <c r="AX11776" s="74" t="s">
        <v>11815</v>
      </c>
    </row>
    <row r="11777" spans="50:50" ht="23.1" customHeight="1" x14ac:dyDescent="0.35">
      <c r="AX11777" s="74" t="s">
        <v>11816</v>
      </c>
    </row>
    <row r="11778" spans="50:50" ht="23.1" customHeight="1" x14ac:dyDescent="0.35">
      <c r="AX11778" s="74" t="s">
        <v>11817</v>
      </c>
    </row>
    <row r="11779" spans="50:50" ht="23.1" customHeight="1" x14ac:dyDescent="0.35">
      <c r="AX11779" s="74" t="s">
        <v>11818</v>
      </c>
    </row>
    <row r="11780" spans="50:50" ht="23.1" customHeight="1" x14ac:dyDescent="0.35">
      <c r="AX11780" s="74" t="s">
        <v>11819</v>
      </c>
    </row>
    <row r="11781" spans="50:50" ht="23.1" customHeight="1" x14ac:dyDescent="0.35">
      <c r="AX11781" s="74" t="s">
        <v>11820</v>
      </c>
    </row>
    <row r="11782" spans="50:50" ht="23.1" customHeight="1" x14ac:dyDescent="0.35">
      <c r="AX11782" s="74" t="s">
        <v>11821</v>
      </c>
    </row>
    <row r="11783" spans="50:50" ht="23.1" customHeight="1" x14ac:dyDescent="0.35">
      <c r="AX11783" s="74" t="s">
        <v>11822</v>
      </c>
    </row>
    <row r="11784" spans="50:50" ht="23.1" customHeight="1" x14ac:dyDescent="0.35">
      <c r="AX11784" s="74" t="s">
        <v>11823</v>
      </c>
    </row>
    <row r="11785" spans="50:50" ht="23.1" customHeight="1" x14ac:dyDescent="0.35">
      <c r="AX11785" s="74" t="s">
        <v>11824</v>
      </c>
    </row>
    <row r="11786" spans="50:50" ht="23.1" customHeight="1" x14ac:dyDescent="0.35">
      <c r="AX11786" s="74" t="s">
        <v>11825</v>
      </c>
    </row>
    <row r="11787" spans="50:50" ht="23.1" customHeight="1" x14ac:dyDescent="0.35">
      <c r="AX11787" s="74" t="s">
        <v>11826</v>
      </c>
    </row>
    <row r="11788" spans="50:50" ht="23.1" customHeight="1" x14ac:dyDescent="0.35">
      <c r="AX11788" s="74" t="s">
        <v>11827</v>
      </c>
    </row>
    <row r="11789" spans="50:50" ht="23.1" customHeight="1" x14ac:dyDescent="0.35">
      <c r="AX11789" s="74" t="s">
        <v>11828</v>
      </c>
    </row>
    <row r="11790" spans="50:50" ht="23.1" customHeight="1" x14ac:dyDescent="0.35">
      <c r="AX11790" s="74" t="s">
        <v>11829</v>
      </c>
    </row>
    <row r="11791" spans="50:50" ht="23.1" customHeight="1" x14ac:dyDescent="0.35">
      <c r="AX11791" s="74" t="s">
        <v>11830</v>
      </c>
    </row>
    <row r="11792" spans="50:50" ht="23.1" customHeight="1" x14ac:dyDescent="0.35">
      <c r="AX11792" s="74" t="s">
        <v>11831</v>
      </c>
    </row>
    <row r="11793" spans="50:50" ht="23.1" customHeight="1" x14ac:dyDescent="0.35">
      <c r="AX11793" s="74" t="s">
        <v>11832</v>
      </c>
    </row>
    <row r="11794" spans="50:50" ht="23.1" customHeight="1" x14ac:dyDescent="0.35">
      <c r="AX11794" s="74" t="s">
        <v>11833</v>
      </c>
    </row>
    <row r="11795" spans="50:50" ht="23.1" customHeight="1" x14ac:dyDescent="0.35">
      <c r="AX11795" s="74" t="s">
        <v>11834</v>
      </c>
    </row>
    <row r="11796" spans="50:50" ht="23.1" customHeight="1" x14ac:dyDescent="0.35">
      <c r="AX11796" s="74" t="s">
        <v>11835</v>
      </c>
    </row>
    <row r="11797" spans="50:50" ht="23.1" customHeight="1" x14ac:dyDescent="0.35">
      <c r="AX11797" s="74" t="s">
        <v>11836</v>
      </c>
    </row>
    <row r="11798" spans="50:50" ht="23.1" customHeight="1" x14ac:dyDescent="0.35">
      <c r="AX11798" s="74" t="s">
        <v>11837</v>
      </c>
    </row>
    <row r="11799" spans="50:50" ht="23.1" customHeight="1" x14ac:dyDescent="0.35">
      <c r="AX11799" s="74" t="s">
        <v>11838</v>
      </c>
    </row>
    <row r="11800" spans="50:50" ht="23.1" customHeight="1" x14ac:dyDescent="0.35">
      <c r="AX11800" s="74" t="s">
        <v>11839</v>
      </c>
    </row>
    <row r="11801" spans="50:50" ht="23.1" customHeight="1" x14ac:dyDescent="0.35">
      <c r="AX11801" s="74" t="s">
        <v>11840</v>
      </c>
    </row>
    <row r="11802" spans="50:50" ht="23.1" customHeight="1" x14ac:dyDescent="0.35">
      <c r="AX11802" s="74" t="s">
        <v>11841</v>
      </c>
    </row>
    <row r="11803" spans="50:50" ht="23.1" customHeight="1" x14ac:dyDescent="0.35">
      <c r="AX11803" s="74" t="s">
        <v>11842</v>
      </c>
    </row>
    <row r="11804" spans="50:50" ht="23.1" customHeight="1" x14ac:dyDescent="0.35">
      <c r="AX11804" s="74" t="s">
        <v>11843</v>
      </c>
    </row>
    <row r="11805" spans="50:50" ht="23.1" customHeight="1" x14ac:dyDescent="0.35">
      <c r="AX11805" s="74" t="s">
        <v>11844</v>
      </c>
    </row>
    <row r="11806" spans="50:50" ht="23.1" customHeight="1" x14ac:dyDescent="0.35">
      <c r="AX11806" s="74" t="s">
        <v>11845</v>
      </c>
    </row>
    <row r="11807" spans="50:50" ht="23.1" customHeight="1" x14ac:dyDescent="0.35">
      <c r="AX11807" s="74" t="s">
        <v>11846</v>
      </c>
    </row>
    <row r="11808" spans="50:50" ht="23.1" customHeight="1" x14ac:dyDescent="0.35">
      <c r="AX11808" s="74" t="s">
        <v>11847</v>
      </c>
    </row>
    <row r="11809" spans="50:50" ht="23.1" customHeight="1" x14ac:dyDescent="0.35">
      <c r="AX11809" s="74" t="s">
        <v>11848</v>
      </c>
    </row>
    <row r="11810" spans="50:50" ht="23.1" customHeight="1" x14ac:dyDescent="0.35">
      <c r="AX11810" s="74" t="s">
        <v>11849</v>
      </c>
    </row>
    <row r="11811" spans="50:50" ht="23.1" customHeight="1" x14ac:dyDescent="0.35">
      <c r="AX11811" s="74" t="s">
        <v>11850</v>
      </c>
    </row>
    <row r="11812" spans="50:50" ht="23.1" customHeight="1" x14ac:dyDescent="0.35">
      <c r="AX11812" s="74" t="s">
        <v>11851</v>
      </c>
    </row>
    <row r="11813" spans="50:50" ht="23.1" customHeight="1" x14ac:dyDescent="0.35">
      <c r="AX11813" s="74" t="s">
        <v>11852</v>
      </c>
    </row>
    <row r="11814" spans="50:50" ht="23.1" customHeight="1" x14ac:dyDescent="0.35">
      <c r="AX11814" s="74" t="s">
        <v>11853</v>
      </c>
    </row>
    <row r="11815" spans="50:50" ht="23.1" customHeight="1" x14ac:dyDescent="0.35">
      <c r="AX11815" s="74" t="s">
        <v>11854</v>
      </c>
    </row>
    <row r="11816" spans="50:50" ht="23.1" customHeight="1" x14ac:dyDescent="0.35">
      <c r="AX11816" s="74" t="s">
        <v>11855</v>
      </c>
    </row>
    <row r="11817" spans="50:50" ht="23.1" customHeight="1" x14ac:dyDescent="0.35">
      <c r="AX11817" s="74" t="s">
        <v>11856</v>
      </c>
    </row>
    <row r="11818" spans="50:50" ht="23.1" customHeight="1" x14ac:dyDescent="0.35">
      <c r="AX11818" s="74" t="s">
        <v>11857</v>
      </c>
    </row>
    <row r="11819" spans="50:50" ht="23.1" customHeight="1" x14ac:dyDescent="0.35">
      <c r="AX11819" s="74" t="s">
        <v>11858</v>
      </c>
    </row>
    <row r="11820" spans="50:50" ht="23.1" customHeight="1" x14ac:dyDescent="0.35">
      <c r="AX11820" s="74" t="s">
        <v>11859</v>
      </c>
    </row>
    <row r="11821" spans="50:50" ht="23.1" customHeight="1" x14ac:dyDescent="0.35">
      <c r="AX11821" s="74" t="s">
        <v>11860</v>
      </c>
    </row>
    <row r="11822" spans="50:50" ht="23.1" customHeight="1" x14ac:dyDescent="0.35">
      <c r="AX11822" s="74" t="s">
        <v>11861</v>
      </c>
    </row>
    <row r="11823" spans="50:50" ht="23.1" customHeight="1" x14ac:dyDescent="0.35">
      <c r="AX11823" s="74" t="s">
        <v>11862</v>
      </c>
    </row>
    <row r="11824" spans="50:50" ht="23.1" customHeight="1" x14ac:dyDescent="0.35">
      <c r="AX11824" s="74" t="s">
        <v>11863</v>
      </c>
    </row>
    <row r="11825" spans="50:50" ht="23.1" customHeight="1" x14ac:dyDescent="0.35">
      <c r="AX11825" s="74" t="s">
        <v>11864</v>
      </c>
    </row>
    <row r="11826" spans="50:50" ht="23.1" customHeight="1" x14ac:dyDescent="0.35">
      <c r="AX11826" s="74" t="s">
        <v>11865</v>
      </c>
    </row>
    <row r="11827" spans="50:50" ht="23.1" customHeight="1" x14ac:dyDescent="0.35">
      <c r="AX11827" s="74" t="s">
        <v>11866</v>
      </c>
    </row>
    <row r="11828" spans="50:50" ht="23.1" customHeight="1" x14ac:dyDescent="0.35">
      <c r="AX11828" s="74" t="s">
        <v>11867</v>
      </c>
    </row>
    <row r="11829" spans="50:50" ht="23.1" customHeight="1" x14ac:dyDescent="0.35">
      <c r="AX11829" s="74" t="s">
        <v>11868</v>
      </c>
    </row>
    <row r="11830" spans="50:50" ht="23.1" customHeight="1" x14ac:dyDescent="0.35">
      <c r="AX11830" s="74" t="s">
        <v>11869</v>
      </c>
    </row>
    <row r="11831" spans="50:50" ht="23.1" customHeight="1" x14ac:dyDescent="0.35">
      <c r="AX11831" s="74" t="s">
        <v>11870</v>
      </c>
    </row>
    <row r="11832" spans="50:50" ht="23.1" customHeight="1" x14ac:dyDescent="0.35">
      <c r="AX11832" s="74" t="s">
        <v>11871</v>
      </c>
    </row>
    <row r="11833" spans="50:50" ht="23.1" customHeight="1" x14ac:dyDescent="0.35">
      <c r="AX11833" s="74" t="s">
        <v>11872</v>
      </c>
    </row>
    <row r="11834" spans="50:50" ht="23.1" customHeight="1" x14ac:dyDescent="0.35">
      <c r="AX11834" s="74" t="s">
        <v>11873</v>
      </c>
    </row>
    <row r="11835" spans="50:50" ht="23.1" customHeight="1" x14ac:dyDescent="0.35">
      <c r="AX11835" s="74" t="s">
        <v>11874</v>
      </c>
    </row>
    <row r="11836" spans="50:50" ht="23.1" customHeight="1" x14ac:dyDescent="0.35">
      <c r="AX11836" s="74" t="s">
        <v>11875</v>
      </c>
    </row>
    <row r="11837" spans="50:50" ht="23.1" customHeight="1" x14ac:dyDescent="0.35">
      <c r="AX11837" s="74" t="s">
        <v>11876</v>
      </c>
    </row>
    <row r="11838" spans="50:50" ht="23.1" customHeight="1" x14ac:dyDescent="0.35">
      <c r="AX11838" s="74" t="s">
        <v>11877</v>
      </c>
    </row>
    <row r="11839" spans="50:50" ht="23.1" customHeight="1" x14ac:dyDescent="0.35">
      <c r="AX11839" s="74" t="s">
        <v>11878</v>
      </c>
    </row>
    <row r="11840" spans="50:50" ht="23.1" customHeight="1" x14ac:dyDescent="0.35">
      <c r="AX11840" s="74" t="s">
        <v>11879</v>
      </c>
    </row>
    <row r="11841" spans="50:50" ht="23.1" customHeight="1" x14ac:dyDescent="0.35">
      <c r="AX11841" s="74" t="s">
        <v>11880</v>
      </c>
    </row>
    <row r="11842" spans="50:50" ht="23.1" customHeight="1" x14ac:dyDescent="0.35">
      <c r="AX11842" s="74" t="s">
        <v>11881</v>
      </c>
    </row>
    <row r="11843" spans="50:50" ht="23.1" customHeight="1" x14ac:dyDescent="0.35">
      <c r="AX11843" s="74" t="s">
        <v>11882</v>
      </c>
    </row>
    <row r="11844" spans="50:50" ht="23.1" customHeight="1" x14ac:dyDescent="0.35">
      <c r="AX11844" s="74" t="s">
        <v>11883</v>
      </c>
    </row>
    <row r="11845" spans="50:50" ht="23.1" customHeight="1" x14ac:dyDescent="0.35">
      <c r="AX11845" s="74" t="s">
        <v>11884</v>
      </c>
    </row>
    <row r="11846" spans="50:50" ht="23.1" customHeight="1" x14ac:dyDescent="0.35">
      <c r="AX11846" s="74" t="s">
        <v>11885</v>
      </c>
    </row>
    <row r="11847" spans="50:50" ht="23.1" customHeight="1" x14ac:dyDescent="0.35">
      <c r="AX11847" s="74" t="s">
        <v>11886</v>
      </c>
    </row>
    <row r="11848" spans="50:50" ht="23.1" customHeight="1" x14ac:dyDescent="0.35">
      <c r="AX11848" s="74" t="s">
        <v>11887</v>
      </c>
    </row>
    <row r="11849" spans="50:50" ht="23.1" customHeight="1" x14ac:dyDescent="0.35">
      <c r="AX11849" s="74" t="s">
        <v>11888</v>
      </c>
    </row>
    <row r="11850" spans="50:50" ht="23.1" customHeight="1" x14ac:dyDescent="0.35">
      <c r="AX11850" s="74" t="s">
        <v>11889</v>
      </c>
    </row>
    <row r="11851" spans="50:50" ht="23.1" customHeight="1" x14ac:dyDescent="0.35">
      <c r="AX11851" s="74" t="s">
        <v>11890</v>
      </c>
    </row>
    <row r="11852" spans="50:50" ht="23.1" customHeight="1" x14ac:dyDescent="0.35">
      <c r="AX11852" s="74" t="s">
        <v>11891</v>
      </c>
    </row>
    <row r="11853" spans="50:50" ht="23.1" customHeight="1" x14ac:dyDescent="0.35">
      <c r="AX11853" s="74" t="s">
        <v>11892</v>
      </c>
    </row>
    <row r="11854" spans="50:50" ht="23.1" customHeight="1" x14ac:dyDescent="0.35">
      <c r="AX11854" s="74" t="s">
        <v>11893</v>
      </c>
    </row>
    <row r="11855" spans="50:50" ht="23.1" customHeight="1" x14ac:dyDescent="0.35">
      <c r="AX11855" s="74" t="s">
        <v>11894</v>
      </c>
    </row>
    <row r="11856" spans="50:50" ht="23.1" customHeight="1" x14ac:dyDescent="0.35">
      <c r="AX11856" s="74" t="s">
        <v>11895</v>
      </c>
    </row>
    <row r="11857" spans="50:50" ht="23.1" customHeight="1" x14ac:dyDescent="0.35">
      <c r="AX11857" s="74" t="s">
        <v>11896</v>
      </c>
    </row>
    <row r="11858" spans="50:50" ht="23.1" customHeight="1" x14ac:dyDescent="0.35">
      <c r="AX11858" s="74" t="s">
        <v>11897</v>
      </c>
    </row>
    <row r="11859" spans="50:50" ht="23.1" customHeight="1" x14ac:dyDescent="0.35">
      <c r="AX11859" s="74" t="s">
        <v>11898</v>
      </c>
    </row>
    <row r="11860" spans="50:50" ht="23.1" customHeight="1" x14ac:dyDescent="0.35">
      <c r="AX11860" s="74" t="s">
        <v>11899</v>
      </c>
    </row>
    <row r="11861" spans="50:50" ht="23.1" customHeight="1" x14ac:dyDescent="0.35">
      <c r="AX11861" s="74" t="s">
        <v>11900</v>
      </c>
    </row>
    <row r="11862" spans="50:50" ht="23.1" customHeight="1" x14ac:dyDescent="0.35">
      <c r="AX11862" s="74" t="s">
        <v>11901</v>
      </c>
    </row>
    <row r="11863" spans="50:50" ht="23.1" customHeight="1" x14ac:dyDescent="0.35">
      <c r="AX11863" s="74" t="s">
        <v>11902</v>
      </c>
    </row>
    <row r="11864" spans="50:50" ht="23.1" customHeight="1" x14ac:dyDescent="0.35">
      <c r="AX11864" s="74" t="s">
        <v>11903</v>
      </c>
    </row>
    <row r="11865" spans="50:50" ht="23.1" customHeight="1" x14ac:dyDescent="0.35">
      <c r="AX11865" s="74" t="s">
        <v>11904</v>
      </c>
    </row>
    <row r="11866" spans="50:50" ht="23.1" customHeight="1" x14ac:dyDescent="0.35">
      <c r="AX11866" s="74" t="s">
        <v>11905</v>
      </c>
    </row>
    <row r="11867" spans="50:50" ht="23.1" customHeight="1" x14ac:dyDescent="0.35">
      <c r="AX11867" s="74" t="s">
        <v>11906</v>
      </c>
    </row>
    <row r="11868" spans="50:50" ht="23.1" customHeight="1" x14ac:dyDescent="0.35">
      <c r="AX11868" s="74" t="s">
        <v>11907</v>
      </c>
    </row>
    <row r="11869" spans="50:50" ht="23.1" customHeight="1" x14ac:dyDescent="0.35">
      <c r="AX11869" s="74" t="s">
        <v>11908</v>
      </c>
    </row>
    <row r="11870" spans="50:50" ht="23.1" customHeight="1" x14ac:dyDescent="0.35">
      <c r="AX11870" s="74" t="s">
        <v>11909</v>
      </c>
    </row>
    <row r="11871" spans="50:50" ht="23.1" customHeight="1" x14ac:dyDescent="0.35">
      <c r="AX11871" s="74" t="s">
        <v>11910</v>
      </c>
    </row>
    <row r="11872" spans="50:50" ht="23.1" customHeight="1" x14ac:dyDescent="0.35">
      <c r="AX11872" s="74" t="s">
        <v>11911</v>
      </c>
    </row>
    <row r="11873" spans="50:50" ht="23.1" customHeight="1" x14ac:dyDescent="0.35">
      <c r="AX11873" s="74" t="s">
        <v>11912</v>
      </c>
    </row>
    <row r="11874" spans="50:50" ht="23.1" customHeight="1" x14ac:dyDescent="0.35">
      <c r="AX11874" s="74" t="s">
        <v>11913</v>
      </c>
    </row>
    <row r="11875" spans="50:50" ht="23.1" customHeight="1" x14ac:dyDescent="0.35">
      <c r="AX11875" s="74" t="s">
        <v>11914</v>
      </c>
    </row>
    <row r="11876" spans="50:50" ht="23.1" customHeight="1" x14ac:dyDescent="0.35">
      <c r="AX11876" s="74" t="s">
        <v>11915</v>
      </c>
    </row>
    <row r="11877" spans="50:50" ht="23.1" customHeight="1" x14ac:dyDescent="0.35">
      <c r="AX11877" s="74" t="s">
        <v>11916</v>
      </c>
    </row>
    <row r="11878" spans="50:50" ht="23.1" customHeight="1" x14ac:dyDescent="0.35">
      <c r="AX11878" s="74" t="s">
        <v>11917</v>
      </c>
    </row>
    <row r="11879" spans="50:50" ht="23.1" customHeight="1" x14ac:dyDescent="0.35">
      <c r="AX11879" s="74" t="s">
        <v>11918</v>
      </c>
    </row>
    <row r="11880" spans="50:50" ht="23.1" customHeight="1" x14ac:dyDescent="0.35">
      <c r="AX11880" s="74" t="s">
        <v>11919</v>
      </c>
    </row>
    <row r="11881" spans="50:50" ht="23.1" customHeight="1" x14ac:dyDescent="0.35">
      <c r="AX11881" s="74" t="s">
        <v>11920</v>
      </c>
    </row>
    <row r="11882" spans="50:50" ht="23.1" customHeight="1" x14ac:dyDescent="0.35">
      <c r="AX11882" s="74" t="s">
        <v>11921</v>
      </c>
    </row>
    <row r="11883" spans="50:50" ht="23.1" customHeight="1" x14ac:dyDescent="0.35">
      <c r="AX11883" s="74" t="s">
        <v>11922</v>
      </c>
    </row>
    <row r="11884" spans="50:50" ht="23.1" customHeight="1" x14ac:dyDescent="0.35">
      <c r="AX11884" s="74" t="s">
        <v>11923</v>
      </c>
    </row>
    <row r="11885" spans="50:50" ht="23.1" customHeight="1" x14ac:dyDescent="0.35">
      <c r="AX11885" s="74" t="s">
        <v>11924</v>
      </c>
    </row>
    <row r="11886" spans="50:50" ht="23.1" customHeight="1" x14ac:dyDescent="0.35">
      <c r="AX11886" s="74" t="s">
        <v>11925</v>
      </c>
    </row>
    <row r="11887" spans="50:50" ht="23.1" customHeight="1" x14ac:dyDescent="0.35">
      <c r="AX11887" s="74" t="s">
        <v>11926</v>
      </c>
    </row>
    <row r="11888" spans="50:50" ht="23.1" customHeight="1" x14ac:dyDescent="0.35">
      <c r="AX11888" s="74" t="s">
        <v>11927</v>
      </c>
    </row>
    <row r="11889" spans="50:50" ht="23.1" customHeight="1" x14ac:dyDescent="0.35">
      <c r="AX11889" s="74" t="s">
        <v>11928</v>
      </c>
    </row>
    <row r="11890" spans="50:50" ht="23.1" customHeight="1" x14ac:dyDescent="0.35">
      <c r="AX11890" s="74" t="s">
        <v>11929</v>
      </c>
    </row>
    <row r="11891" spans="50:50" ht="23.1" customHeight="1" x14ac:dyDescent="0.35">
      <c r="AX11891" s="74" t="s">
        <v>11930</v>
      </c>
    </row>
    <row r="11892" spans="50:50" ht="23.1" customHeight="1" x14ac:dyDescent="0.35">
      <c r="AX11892" s="74" t="s">
        <v>11931</v>
      </c>
    </row>
    <row r="11893" spans="50:50" ht="23.1" customHeight="1" x14ac:dyDescent="0.35">
      <c r="AX11893" s="74" t="s">
        <v>11932</v>
      </c>
    </row>
    <row r="11894" spans="50:50" ht="23.1" customHeight="1" x14ac:dyDescent="0.35">
      <c r="AX11894" s="74" t="s">
        <v>11933</v>
      </c>
    </row>
    <row r="11895" spans="50:50" ht="23.1" customHeight="1" x14ac:dyDescent="0.35">
      <c r="AX11895" s="74" t="s">
        <v>11934</v>
      </c>
    </row>
    <row r="11896" spans="50:50" ht="23.1" customHeight="1" x14ac:dyDescent="0.35">
      <c r="AX11896" s="74" t="s">
        <v>11935</v>
      </c>
    </row>
    <row r="11897" spans="50:50" ht="23.1" customHeight="1" x14ac:dyDescent="0.35">
      <c r="AX11897" s="74" t="s">
        <v>11936</v>
      </c>
    </row>
    <row r="11898" spans="50:50" ht="23.1" customHeight="1" x14ac:dyDescent="0.35">
      <c r="AX11898" s="74" t="s">
        <v>11937</v>
      </c>
    </row>
    <row r="11899" spans="50:50" ht="23.1" customHeight="1" x14ac:dyDescent="0.35">
      <c r="AX11899" s="74" t="s">
        <v>11938</v>
      </c>
    </row>
    <row r="11900" spans="50:50" ht="23.1" customHeight="1" x14ac:dyDescent="0.35">
      <c r="AX11900" s="74" t="s">
        <v>11939</v>
      </c>
    </row>
    <row r="11901" spans="50:50" ht="23.1" customHeight="1" x14ac:dyDescent="0.35">
      <c r="AX11901" s="74" t="s">
        <v>11940</v>
      </c>
    </row>
    <row r="11902" spans="50:50" ht="23.1" customHeight="1" x14ac:dyDescent="0.35">
      <c r="AX11902" s="74" t="s">
        <v>11941</v>
      </c>
    </row>
    <row r="11903" spans="50:50" ht="23.1" customHeight="1" x14ac:dyDescent="0.35">
      <c r="AX11903" s="74" t="s">
        <v>11942</v>
      </c>
    </row>
    <row r="11904" spans="50:50" ht="23.1" customHeight="1" x14ac:dyDescent="0.35">
      <c r="AX11904" s="74" t="s">
        <v>11943</v>
      </c>
    </row>
    <row r="11905" spans="50:50" ht="23.1" customHeight="1" x14ac:dyDescent="0.35">
      <c r="AX11905" s="74" t="s">
        <v>11944</v>
      </c>
    </row>
    <row r="11906" spans="50:50" ht="23.1" customHeight="1" x14ac:dyDescent="0.35">
      <c r="AX11906" s="74" t="s">
        <v>11945</v>
      </c>
    </row>
    <row r="11907" spans="50:50" ht="23.1" customHeight="1" x14ac:dyDescent="0.35">
      <c r="AX11907" s="74" t="s">
        <v>11946</v>
      </c>
    </row>
    <row r="11908" spans="50:50" ht="23.1" customHeight="1" x14ac:dyDescent="0.35">
      <c r="AX11908" s="74" t="s">
        <v>11947</v>
      </c>
    </row>
    <row r="11909" spans="50:50" ht="23.1" customHeight="1" x14ac:dyDescent="0.35">
      <c r="AX11909" s="74" t="s">
        <v>11948</v>
      </c>
    </row>
    <row r="11910" spans="50:50" ht="23.1" customHeight="1" x14ac:dyDescent="0.35">
      <c r="AX11910" s="74" t="s">
        <v>11949</v>
      </c>
    </row>
    <row r="11911" spans="50:50" ht="23.1" customHeight="1" x14ac:dyDescent="0.35">
      <c r="AX11911" s="74" t="s">
        <v>11950</v>
      </c>
    </row>
    <row r="11912" spans="50:50" ht="23.1" customHeight="1" x14ac:dyDescent="0.35">
      <c r="AX11912" s="74" t="s">
        <v>11951</v>
      </c>
    </row>
    <row r="11913" spans="50:50" ht="23.1" customHeight="1" x14ac:dyDescent="0.35">
      <c r="AX11913" s="74" t="s">
        <v>11952</v>
      </c>
    </row>
    <row r="11914" spans="50:50" ht="23.1" customHeight="1" x14ac:dyDescent="0.35">
      <c r="AX11914" s="74" t="s">
        <v>11953</v>
      </c>
    </row>
    <row r="11915" spans="50:50" ht="23.1" customHeight="1" x14ac:dyDescent="0.35">
      <c r="AX11915" s="74" t="s">
        <v>11954</v>
      </c>
    </row>
    <row r="11916" spans="50:50" ht="23.1" customHeight="1" x14ac:dyDescent="0.35">
      <c r="AX11916" s="74" t="s">
        <v>11955</v>
      </c>
    </row>
    <row r="11917" spans="50:50" ht="23.1" customHeight="1" x14ac:dyDescent="0.35">
      <c r="AX11917" s="74" t="s">
        <v>11956</v>
      </c>
    </row>
    <row r="11918" spans="50:50" ht="23.1" customHeight="1" x14ac:dyDescent="0.35">
      <c r="AX11918" s="74" t="s">
        <v>11957</v>
      </c>
    </row>
    <row r="11919" spans="50:50" ht="23.1" customHeight="1" x14ac:dyDescent="0.35">
      <c r="AX11919" s="74" t="s">
        <v>11958</v>
      </c>
    </row>
    <row r="11920" spans="50:50" ht="23.1" customHeight="1" x14ac:dyDescent="0.35">
      <c r="AX11920" s="74" t="s">
        <v>11959</v>
      </c>
    </row>
    <row r="11921" spans="50:50" ht="23.1" customHeight="1" x14ac:dyDescent="0.35">
      <c r="AX11921" s="74" t="s">
        <v>11960</v>
      </c>
    </row>
    <row r="11922" spans="50:50" ht="23.1" customHeight="1" x14ac:dyDescent="0.35">
      <c r="AX11922" s="74" t="s">
        <v>11961</v>
      </c>
    </row>
    <row r="11923" spans="50:50" ht="23.1" customHeight="1" x14ac:dyDescent="0.35">
      <c r="AX11923" s="74" t="s">
        <v>11962</v>
      </c>
    </row>
    <row r="11924" spans="50:50" ht="23.1" customHeight="1" x14ac:dyDescent="0.35">
      <c r="AX11924" s="74" t="s">
        <v>11963</v>
      </c>
    </row>
    <row r="11925" spans="50:50" ht="23.1" customHeight="1" x14ac:dyDescent="0.35">
      <c r="AX11925" s="74" t="s">
        <v>11964</v>
      </c>
    </row>
    <row r="11926" spans="50:50" ht="23.1" customHeight="1" x14ac:dyDescent="0.35">
      <c r="AX11926" s="74" t="s">
        <v>11965</v>
      </c>
    </row>
    <row r="11927" spans="50:50" ht="23.1" customHeight="1" x14ac:dyDescent="0.35">
      <c r="AX11927" s="74" t="s">
        <v>11966</v>
      </c>
    </row>
    <row r="11928" spans="50:50" ht="23.1" customHeight="1" x14ac:dyDescent="0.35">
      <c r="AX11928" s="74" t="s">
        <v>11967</v>
      </c>
    </row>
    <row r="11929" spans="50:50" ht="23.1" customHeight="1" x14ac:dyDescent="0.35">
      <c r="AX11929" s="74" t="s">
        <v>11968</v>
      </c>
    </row>
    <row r="11930" spans="50:50" ht="23.1" customHeight="1" x14ac:dyDescent="0.35">
      <c r="AX11930" s="74" t="s">
        <v>11969</v>
      </c>
    </row>
    <row r="11931" spans="50:50" ht="23.1" customHeight="1" x14ac:dyDescent="0.35">
      <c r="AX11931" s="74" t="s">
        <v>11970</v>
      </c>
    </row>
    <row r="11932" spans="50:50" ht="23.1" customHeight="1" x14ac:dyDescent="0.35">
      <c r="AX11932" s="74" t="s">
        <v>11971</v>
      </c>
    </row>
    <row r="11933" spans="50:50" ht="23.1" customHeight="1" x14ac:dyDescent="0.35">
      <c r="AX11933" s="74" t="s">
        <v>11972</v>
      </c>
    </row>
    <row r="11934" spans="50:50" ht="23.1" customHeight="1" x14ac:dyDescent="0.35">
      <c r="AX11934" s="74" t="s">
        <v>11973</v>
      </c>
    </row>
    <row r="11935" spans="50:50" ht="23.1" customHeight="1" x14ac:dyDescent="0.35">
      <c r="AX11935" s="74" t="s">
        <v>11974</v>
      </c>
    </row>
    <row r="11936" spans="50:50" ht="23.1" customHeight="1" x14ac:dyDescent="0.35">
      <c r="AX11936" s="74" t="s">
        <v>11975</v>
      </c>
    </row>
    <row r="11937" spans="50:50" ht="23.1" customHeight="1" x14ac:dyDescent="0.35">
      <c r="AX11937" s="74" t="s">
        <v>11976</v>
      </c>
    </row>
    <row r="11938" spans="50:50" ht="23.1" customHeight="1" x14ac:dyDescent="0.35">
      <c r="AX11938" s="74" t="s">
        <v>11977</v>
      </c>
    </row>
    <row r="11939" spans="50:50" ht="23.1" customHeight="1" x14ac:dyDescent="0.35">
      <c r="AX11939" s="74" t="s">
        <v>11978</v>
      </c>
    </row>
    <row r="11940" spans="50:50" ht="23.1" customHeight="1" x14ac:dyDescent="0.35">
      <c r="AX11940" s="74" t="s">
        <v>11979</v>
      </c>
    </row>
    <row r="11941" spans="50:50" ht="23.1" customHeight="1" x14ac:dyDescent="0.35">
      <c r="AX11941" s="74" t="s">
        <v>11980</v>
      </c>
    </row>
    <row r="11942" spans="50:50" ht="23.1" customHeight="1" x14ac:dyDescent="0.35">
      <c r="AX11942" s="74" t="s">
        <v>11981</v>
      </c>
    </row>
    <row r="11943" spans="50:50" ht="23.1" customHeight="1" x14ac:dyDescent="0.35">
      <c r="AX11943" s="74" t="s">
        <v>11982</v>
      </c>
    </row>
    <row r="11944" spans="50:50" ht="23.1" customHeight="1" x14ac:dyDescent="0.35">
      <c r="AX11944" s="74" t="s">
        <v>11983</v>
      </c>
    </row>
    <row r="11945" spans="50:50" ht="23.1" customHeight="1" x14ac:dyDescent="0.35">
      <c r="AX11945" s="74" t="s">
        <v>11984</v>
      </c>
    </row>
    <row r="11946" spans="50:50" ht="23.1" customHeight="1" x14ac:dyDescent="0.35">
      <c r="AX11946" s="74" t="s">
        <v>11985</v>
      </c>
    </row>
    <row r="11947" spans="50:50" ht="23.1" customHeight="1" x14ac:dyDescent="0.35">
      <c r="AX11947" s="74" t="s">
        <v>11986</v>
      </c>
    </row>
    <row r="11948" spans="50:50" ht="23.1" customHeight="1" x14ac:dyDescent="0.35">
      <c r="AX11948" s="74" t="s">
        <v>11987</v>
      </c>
    </row>
    <row r="11949" spans="50:50" ht="23.1" customHeight="1" x14ac:dyDescent="0.35">
      <c r="AX11949" s="74" t="s">
        <v>11988</v>
      </c>
    </row>
    <row r="11950" spans="50:50" ht="23.1" customHeight="1" x14ac:dyDescent="0.35">
      <c r="AX11950" s="74" t="s">
        <v>11989</v>
      </c>
    </row>
    <row r="11951" spans="50:50" ht="23.1" customHeight="1" x14ac:dyDescent="0.35">
      <c r="AX11951" s="74" t="s">
        <v>11990</v>
      </c>
    </row>
    <row r="11952" spans="50:50" ht="23.1" customHeight="1" x14ac:dyDescent="0.35">
      <c r="AX11952" s="74" t="s">
        <v>11991</v>
      </c>
    </row>
    <row r="11953" spans="50:50" ht="23.1" customHeight="1" x14ac:dyDescent="0.35">
      <c r="AX11953" s="74" t="s">
        <v>11992</v>
      </c>
    </row>
    <row r="11954" spans="50:50" ht="23.1" customHeight="1" x14ac:dyDescent="0.35">
      <c r="AX11954" s="74" t="s">
        <v>11993</v>
      </c>
    </row>
    <row r="11955" spans="50:50" ht="23.1" customHeight="1" x14ac:dyDescent="0.35">
      <c r="AX11955" s="74" t="s">
        <v>11994</v>
      </c>
    </row>
    <row r="11956" spans="50:50" ht="23.1" customHeight="1" x14ac:dyDescent="0.35">
      <c r="AX11956" s="74" t="s">
        <v>11995</v>
      </c>
    </row>
    <row r="11957" spans="50:50" ht="23.1" customHeight="1" x14ac:dyDescent="0.35">
      <c r="AX11957" s="74" t="s">
        <v>11996</v>
      </c>
    </row>
    <row r="11958" spans="50:50" ht="23.1" customHeight="1" x14ac:dyDescent="0.35">
      <c r="AX11958" s="74" t="s">
        <v>11997</v>
      </c>
    </row>
    <row r="11959" spans="50:50" ht="23.1" customHeight="1" x14ac:dyDescent="0.35">
      <c r="AX11959" s="74" t="s">
        <v>11998</v>
      </c>
    </row>
    <row r="11960" spans="50:50" ht="23.1" customHeight="1" x14ac:dyDescent="0.35">
      <c r="AX11960" s="74" t="s">
        <v>11999</v>
      </c>
    </row>
    <row r="11961" spans="50:50" ht="23.1" customHeight="1" x14ac:dyDescent="0.35">
      <c r="AX11961" s="74" t="s">
        <v>12000</v>
      </c>
    </row>
    <row r="11962" spans="50:50" ht="23.1" customHeight="1" x14ac:dyDescent="0.35">
      <c r="AX11962" s="74" t="s">
        <v>12001</v>
      </c>
    </row>
    <row r="11963" spans="50:50" ht="23.1" customHeight="1" x14ac:dyDescent="0.35">
      <c r="AX11963" s="74" t="s">
        <v>12002</v>
      </c>
    </row>
    <row r="11964" spans="50:50" ht="23.1" customHeight="1" x14ac:dyDescent="0.35">
      <c r="AX11964" s="74" t="s">
        <v>12003</v>
      </c>
    </row>
    <row r="11965" spans="50:50" ht="23.1" customHeight="1" x14ac:dyDescent="0.35">
      <c r="AX11965" s="74" t="s">
        <v>12004</v>
      </c>
    </row>
    <row r="11966" spans="50:50" ht="23.1" customHeight="1" x14ac:dyDescent="0.35">
      <c r="AX11966" s="74" t="s">
        <v>12005</v>
      </c>
    </row>
    <row r="11967" spans="50:50" ht="23.1" customHeight="1" x14ac:dyDescent="0.35">
      <c r="AX11967" s="74" t="s">
        <v>12006</v>
      </c>
    </row>
    <row r="11968" spans="50:50" ht="23.1" customHeight="1" x14ac:dyDescent="0.35">
      <c r="AX11968" s="74" t="s">
        <v>12007</v>
      </c>
    </row>
    <row r="11969" spans="50:50" ht="23.1" customHeight="1" x14ac:dyDescent="0.35">
      <c r="AX11969" s="74" t="s">
        <v>12008</v>
      </c>
    </row>
    <row r="11970" spans="50:50" ht="23.1" customHeight="1" x14ac:dyDescent="0.35">
      <c r="AX11970" s="74" t="s">
        <v>12009</v>
      </c>
    </row>
    <row r="11971" spans="50:50" ht="23.1" customHeight="1" x14ac:dyDescent="0.35">
      <c r="AX11971" s="74" t="s">
        <v>12010</v>
      </c>
    </row>
    <row r="11972" spans="50:50" ht="23.1" customHeight="1" x14ac:dyDescent="0.35">
      <c r="AX11972" s="74" t="s">
        <v>12011</v>
      </c>
    </row>
    <row r="11973" spans="50:50" ht="23.1" customHeight="1" x14ac:dyDescent="0.35">
      <c r="AX11973" s="74" t="s">
        <v>12012</v>
      </c>
    </row>
    <row r="11974" spans="50:50" ht="23.1" customHeight="1" x14ac:dyDescent="0.35">
      <c r="AX11974" s="74" t="s">
        <v>12013</v>
      </c>
    </row>
    <row r="11975" spans="50:50" ht="23.1" customHeight="1" x14ac:dyDescent="0.35">
      <c r="AX11975" s="74" t="s">
        <v>12014</v>
      </c>
    </row>
    <row r="11976" spans="50:50" ht="23.1" customHeight="1" x14ac:dyDescent="0.35">
      <c r="AX11976" s="74" t="s">
        <v>12015</v>
      </c>
    </row>
    <row r="11977" spans="50:50" ht="23.1" customHeight="1" x14ac:dyDescent="0.35">
      <c r="AX11977" s="74" t="s">
        <v>12016</v>
      </c>
    </row>
    <row r="11978" spans="50:50" ht="23.1" customHeight="1" x14ac:dyDescent="0.35">
      <c r="AX11978" s="74" t="s">
        <v>12017</v>
      </c>
    </row>
    <row r="11979" spans="50:50" ht="23.1" customHeight="1" x14ac:dyDescent="0.35">
      <c r="AX11979" s="74" t="s">
        <v>12018</v>
      </c>
    </row>
    <row r="11980" spans="50:50" ht="23.1" customHeight="1" x14ac:dyDescent="0.35">
      <c r="AX11980" s="74" t="s">
        <v>12019</v>
      </c>
    </row>
    <row r="11981" spans="50:50" ht="23.1" customHeight="1" x14ac:dyDescent="0.35">
      <c r="AX11981" s="74" t="s">
        <v>12020</v>
      </c>
    </row>
    <row r="11982" spans="50:50" ht="23.1" customHeight="1" x14ac:dyDescent="0.35">
      <c r="AX11982" s="74" t="s">
        <v>12021</v>
      </c>
    </row>
    <row r="11983" spans="50:50" ht="23.1" customHeight="1" x14ac:dyDescent="0.35">
      <c r="AX11983" s="74" t="s">
        <v>12022</v>
      </c>
    </row>
    <row r="11984" spans="50:50" ht="23.1" customHeight="1" x14ac:dyDescent="0.35">
      <c r="AX11984" s="74" t="s">
        <v>12023</v>
      </c>
    </row>
    <row r="11985" spans="50:50" ht="23.1" customHeight="1" x14ac:dyDescent="0.35">
      <c r="AX11985" s="74" t="s">
        <v>12024</v>
      </c>
    </row>
    <row r="11986" spans="50:50" ht="23.1" customHeight="1" x14ac:dyDescent="0.35">
      <c r="AX11986" s="74" t="s">
        <v>12025</v>
      </c>
    </row>
    <row r="11987" spans="50:50" ht="23.1" customHeight="1" x14ac:dyDescent="0.35">
      <c r="AX11987" s="74" t="s">
        <v>12026</v>
      </c>
    </row>
    <row r="11988" spans="50:50" ht="23.1" customHeight="1" x14ac:dyDescent="0.35">
      <c r="AX11988" s="74" t="s">
        <v>12027</v>
      </c>
    </row>
    <row r="11989" spans="50:50" ht="23.1" customHeight="1" x14ac:dyDescent="0.35">
      <c r="AX11989" s="74" t="s">
        <v>12028</v>
      </c>
    </row>
    <row r="11990" spans="50:50" ht="23.1" customHeight="1" x14ac:dyDescent="0.35">
      <c r="AX11990" s="74" t="s">
        <v>12029</v>
      </c>
    </row>
    <row r="11991" spans="50:50" ht="23.1" customHeight="1" x14ac:dyDescent="0.35">
      <c r="AX11991" s="74" t="s">
        <v>12030</v>
      </c>
    </row>
    <row r="11992" spans="50:50" ht="23.1" customHeight="1" x14ac:dyDescent="0.35">
      <c r="AX11992" s="74" t="s">
        <v>12031</v>
      </c>
    </row>
    <row r="11993" spans="50:50" ht="23.1" customHeight="1" x14ac:dyDescent="0.35">
      <c r="AX11993" s="74" t="s">
        <v>12032</v>
      </c>
    </row>
    <row r="11994" spans="50:50" ht="23.1" customHeight="1" x14ac:dyDescent="0.35">
      <c r="AX11994" s="74" t="s">
        <v>12033</v>
      </c>
    </row>
    <row r="11995" spans="50:50" ht="23.1" customHeight="1" x14ac:dyDescent="0.35">
      <c r="AX11995" s="74" t="s">
        <v>12034</v>
      </c>
    </row>
    <row r="11996" spans="50:50" ht="23.1" customHeight="1" x14ac:dyDescent="0.35">
      <c r="AX11996" s="74" t="s">
        <v>12035</v>
      </c>
    </row>
    <row r="11997" spans="50:50" ht="23.1" customHeight="1" x14ac:dyDescent="0.35">
      <c r="AX11997" s="74" t="s">
        <v>12036</v>
      </c>
    </row>
    <row r="11998" spans="50:50" ht="23.1" customHeight="1" x14ac:dyDescent="0.35">
      <c r="AX11998" s="74" t="s">
        <v>12037</v>
      </c>
    </row>
    <row r="11999" spans="50:50" ht="23.1" customHeight="1" x14ac:dyDescent="0.35">
      <c r="AX11999" s="74" t="s">
        <v>12038</v>
      </c>
    </row>
    <row r="12000" spans="50:50" ht="23.1" customHeight="1" x14ac:dyDescent="0.35">
      <c r="AX12000" s="74" t="s">
        <v>12039</v>
      </c>
    </row>
    <row r="12001" spans="50:50" ht="23.1" customHeight="1" x14ac:dyDescent="0.35">
      <c r="AX12001" s="74" t="s">
        <v>12040</v>
      </c>
    </row>
    <row r="12002" spans="50:50" ht="23.1" customHeight="1" x14ac:dyDescent="0.35">
      <c r="AX12002" s="74" t="s">
        <v>12041</v>
      </c>
    </row>
    <row r="12003" spans="50:50" ht="23.1" customHeight="1" x14ac:dyDescent="0.35">
      <c r="AX12003" s="74" t="s">
        <v>12042</v>
      </c>
    </row>
    <row r="12004" spans="50:50" ht="23.1" customHeight="1" x14ac:dyDescent="0.35">
      <c r="AX12004" s="74" t="s">
        <v>12043</v>
      </c>
    </row>
    <row r="12005" spans="50:50" ht="23.1" customHeight="1" x14ac:dyDescent="0.35">
      <c r="AX12005" s="74" t="s">
        <v>12044</v>
      </c>
    </row>
    <row r="12006" spans="50:50" ht="23.1" customHeight="1" x14ac:dyDescent="0.35">
      <c r="AX12006" s="74" t="s">
        <v>12045</v>
      </c>
    </row>
    <row r="12007" spans="50:50" ht="23.1" customHeight="1" x14ac:dyDescent="0.35">
      <c r="AX12007" s="74" t="s">
        <v>12046</v>
      </c>
    </row>
    <row r="12008" spans="50:50" ht="23.1" customHeight="1" x14ac:dyDescent="0.35">
      <c r="AX12008" s="74" t="s">
        <v>12047</v>
      </c>
    </row>
    <row r="12009" spans="50:50" ht="23.1" customHeight="1" x14ac:dyDescent="0.35">
      <c r="AX12009" s="74" t="s">
        <v>12048</v>
      </c>
    </row>
    <row r="12010" spans="50:50" ht="23.1" customHeight="1" x14ac:dyDescent="0.35">
      <c r="AX12010" s="74" t="s">
        <v>12049</v>
      </c>
    </row>
    <row r="12011" spans="50:50" ht="23.1" customHeight="1" x14ac:dyDescent="0.35">
      <c r="AX12011" s="74" t="s">
        <v>12050</v>
      </c>
    </row>
    <row r="12012" spans="50:50" ht="23.1" customHeight="1" x14ac:dyDescent="0.35">
      <c r="AX12012" s="74" t="s">
        <v>12051</v>
      </c>
    </row>
    <row r="12013" spans="50:50" ht="23.1" customHeight="1" x14ac:dyDescent="0.35">
      <c r="AX12013" s="74" t="s">
        <v>12052</v>
      </c>
    </row>
    <row r="12014" spans="50:50" ht="23.1" customHeight="1" x14ac:dyDescent="0.35">
      <c r="AX12014" s="74" t="s">
        <v>12053</v>
      </c>
    </row>
    <row r="12015" spans="50:50" ht="23.1" customHeight="1" x14ac:dyDescent="0.35">
      <c r="AX12015" s="74" t="s">
        <v>12054</v>
      </c>
    </row>
    <row r="12016" spans="50:50" ht="23.1" customHeight="1" x14ac:dyDescent="0.35">
      <c r="AX12016" s="74" t="s">
        <v>12055</v>
      </c>
    </row>
    <row r="12017" spans="50:50" ht="23.1" customHeight="1" x14ac:dyDescent="0.35">
      <c r="AX12017" s="74" t="s">
        <v>12056</v>
      </c>
    </row>
    <row r="12018" spans="50:50" ht="23.1" customHeight="1" x14ac:dyDescent="0.35">
      <c r="AX12018" s="74" t="s">
        <v>12057</v>
      </c>
    </row>
    <row r="12019" spans="50:50" ht="23.1" customHeight="1" x14ac:dyDescent="0.35">
      <c r="AX12019" s="74" t="s">
        <v>12058</v>
      </c>
    </row>
    <row r="12020" spans="50:50" ht="23.1" customHeight="1" x14ac:dyDescent="0.35">
      <c r="AX12020" s="74" t="s">
        <v>12059</v>
      </c>
    </row>
    <row r="12021" spans="50:50" ht="23.1" customHeight="1" x14ac:dyDescent="0.35">
      <c r="AX12021" s="74" t="s">
        <v>12060</v>
      </c>
    </row>
    <row r="12022" spans="50:50" ht="23.1" customHeight="1" x14ac:dyDescent="0.35">
      <c r="AX12022" s="74" t="s">
        <v>12061</v>
      </c>
    </row>
    <row r="12023" spans="50:50" ht="23.1" customHeight="1" x14ac:dyDescent="0.35">
      <c r="AX12023" s="74" t="s">
        <v>12062</v>
      </c>
    </row>
    <row r="12024" spans="50:50" ht="23.1" customHeight="1" x14ac:dyDescent="0.35">
      <c r="AX12024" s="74" t="s">
        <v>12063</v>
      </c>
    </row>
    <row r="12025" spans="50:50" ht="23.1" customHeight="1" x14ac:dyDescent="0.35">
      <c r="AX12025" s="74" t="s">
        <v>12064</v>
      </c>
    </row>
    <row r="12026" spans="50:50" ht="23.1" customHeight="1" x14ac:dyDescent="0.35">
      <c r="AX12026" s="74" t="s">
        <v>12065</v>
      </c>
    </row>
    <row r="12027" spans="50:50" ht="23.1" customHeight="1" x14ac:dyDescent="0.35">
      <c r="AX12027" s="74" t="s">
        <v>12066</v>
      </c>
    </row>
    <row r="12028" spans="50:50" ht="23.1" customHeight="1" x14ac:dyDescent="0.35">
      <c r="AX12028" s="74" t="s">
        <v>12067</v>
      </c>
    </row>
    <row r="12029" spans="50:50" ht="23.1" customHeight="1" x14ac:dyDescent="0.35">
      <c r="AX12029" s="74" t="s">
        <v>12068</v>
      </c>
    </row>
    <row r="12030" spans="50:50" ht="23.1" customHeight="1" x14ac:dyDescent="0.35">
      <c r="AX12030" s="74" t="s">
        <v>12069</v>
      </c>
    </row>
    <row r="12031" spans="50:50" ht="23.1" customHeight="1" x14ac:dyDescent="0.35">
      <c r="AX12031" s="74" t="s">
        <v>12070</v>
      </c>
    </row>
    <row r="12032" spans="50:50" ht="23.1" customHeight="1" x14ac:dyDescent="0.35">
      <c r="AX12032" s="74" t="s">
        <v>12071</v>
      </c>
    </row>
    <row r="12033" spans="50:50" ht="23.1" customHeight="1" x14ac:dyDescent="0.35">
      <c r="AX12033" s="74" t="s">
        <v>12072</v>
      </c>
    </row>
    <row r="12034" spans="50:50" ht="23.1" customHeight="1" x14ac:dyDescent="0.35">
      <c r="AX12034" s="74" t="s">
        <v>12073</v>
      </c>
    </row>
    <row r="12035" spans="50:50" ht="23.1" customHeight="1" x14ac:dyDescent="0.35">
      <c r="AX12035" s="74" t="s">
        <v>12074</v>
      </c>
    </row>
    <row r="12036" spans="50:50" ht="23.1" customHeight="1" x14ac:dyDescent="0.35">
      <c r="AX12036" s="74" t="s">
        <v>12075</v>
      </c>
    </row>
    <row r="12037" spans="50:50" ht="23.1" customHeight="1" x14ac:dyDescent="0.35">
      <c r="AX12037" s="74" t="s">
        <v>12076</v>
      </c>
    </row>
    <row r="12038" spans="50:50" ht="23.1" customHeight="1" x14ac:dyDescent="0.35">
      <c r="AX12038" s="74" t="s">
        <v>12077</v>
      </c>
    </row>
    <row r="12039" spans="50:50" ht="23.1" customHeight="1" x14ac:dyDescent="0.35">
      <c r="AX12039" s="74" t="s">
        <v>12078</v>
      </c>
    </row>
    <row r="12040" spans="50:50" ht="23.1" customHeight="1" x14ac:dyDescent="0.35">
      <c r="AX12040" s="74" t="s">
        <v>12079</v>
      </c>
    </row>
    <row r="12041" spans="50:50" ht="23.1" customHeight="1" x14ac:dyDescent="0.35">
      <c r="AX12041" s="74" t="s">
        <v>12080</v>
      </c>
    </row>
    <row r="12042" spans="50:50" ht="23.1" customHeight="1" x14ac:dyDescent="0.35">
      <c r="AX12042" s="74" t="s">
        <v>12081</v>
      </c>
    </row>
    <row r="12043" spans="50:50" ht="23.1" customHeight="1" x14ac:dyDescent="0.35">
      <c r="AX12043" s="74" t="s">
        <v>12082</v>
      </c>
    </row>
    <row r="12044" spans="50:50" ht="23.1" customHeight="1" x14ac:dyDescent="0.35">
      <c r="AX12044" s="74" t="s">
        <v>12083</v>
      </c>
    </row>
    <row r="12045" spans="50:50" ht="23.1" customHeight="1" x14ac:dyDescent="0.35">
      <c r="AX12045" s="74" t="s">
        <v>12084</v>
      </c>
    </row>
    <row r="12046" spans="50:50" ht="23.1" customHeight="1" x14ac:dyDescent="0.35">
      <c r="AX12046" s="74" t="s">
        <v>12085</v>
      </c>
    </row>
    <row r="12047" spans="50:50" ht="23.1" customHeight="1" x14ac:dyDescent="0.35">
      <c r="AX12047" s="74" t="s">
        <v>12086</v>
      </c>
    </row>
    <row r="12048" spans="50:50" ht="23.1" customHeight="1" x14ac:dyDescent="0.35">
      <c r="AX12048" s="74" t="s">
        <v>12087</v>
      </c>
    </row>
    <row r="12049" spans="50:50" ht="23.1" customHeight="1" x14ac:dyDescent="0.35">
      <c r="AX12049" s="74" t="s">
        <v>12088</v>
      </c>
    </row>
    <row r="12050" spans="50:50" ht="23.1" customHeight="1" x14ac:dyDescent="0.35">
      <c r="AX12050" s="74" t="s">
        <v>12089</v>
      </c>
    </row>
    <row r="12051" spans="50:50" ht="23.1" customHeight="1" x14ac:dyDescent="0.35">
      <c r="AX12051" s="74" t="s">
        <v>12090</v>
      </c>
    </row>
    <row r="12052" spans="50:50" ht="23.1" customHeight="1" x14ac:dyDescent="0.35">
      <c r="AX12052" s="74" t="s">
        <v>12091</v>
      </c>
    </row>
    <row r="12053" spans="50:50" ht="23.1" customHeight="1" x14ac:dyDescent="0.35">
      <c r="AX12053" s="74" t="s">
        <v>12092</v>
      </c>
    </row>
    <row r="12054" spans="50:50" ht="23.1" customHeight="1" x14ac:dyDescent="0.35">
      <c r="AX12054" s="74" t="s">
        <v>12093</v>
      </c>
    </row>
    <row r="12055" spans="50:50" ht="23.1" customHeight="1" x14ac:dyDescent="0.35">
      <c r="AX12055" s="74" t="s">
        <v>12094</v>
      </c>
    </row>
    <row r="12056" spans="50:50" ht="23.1" customHeight="1" x14ac:dyDescent="0.35">
      <c r="AX12056" s="74" t="s">
        <v>12095</v>
      </c>
    </row>
    <row r="12057" spans="50:50" ht="23.1" customHeight="1" x14ac:dyDescent="0.35">
      <c r="AX12057" s="74" t="s">
        <v>12096</v>
      </c>
    </row>
    <row r="12058" spans="50:50" ht="23.1" customHeight="1" x14ac:dyDescent="0.35">
      <c r="AX12058" s="74" t="s">
        <v>12097</v>
      </c>
    </row>
    <row r="12059" spans="50:50" ht="23.1" customHeight="1" x14ac:dyDescent="0.35">
      <c r="AX12059" s="74" t="s">
        <v>12098</v>
      </c>
    </row>
    <row r="12060" spans="50:50" ht="23.1" customHeight="1" x14ac:dyDescent="0.35">
      <c r="AX12060" s="74" t="s">
        <v>12099</v>
      </c>
    </row>
    <row r="12061" spans="50:50" ht="23.1" customHeight="1" x14ac:dyDescent="0.35">
      <c r="AX12061" s="74" t="s">
        <v>12100</v>
      </c>
    </row>
    <row r="12062" spans="50:50" ht="23.1" customHeight="1" x14ac:dyDescent="0.35">
      <c r="AX12062" s="74" t="s">
        <v>12101</v>
      </c>
    </row>
    <row r="12063" spans="50:50" ht="23.1" customHeight="1" x14ac:dyDescent="0.35">
      <c r="AX12063" s="74" t="s">
        <v>12102</v>
      </c>
    </row>
    <row r="12064" spans="50:50" ht="23.1" customHeight="1" x14ac:dyDescent="0.35">
      <c r="AX12064" s="74" t="s">
        <v>12103</v>
      </c>
    </row>
    <row r="12065" spans="50:50" ht="23.1" customHeight="1" x14ac:dyDescent="0.35">
      <c r="AX12065" s="74" t="s">
        <v>12104</v>
      </c>
    </row>
    <row r="12066" spans="50:50" ht="23.1" customHeight="1" x14ac:dyDescent="0.35">
      <c r="AX12066" s="74" t="s">
        <v>12105</v>
      </c>
    </row>
    <row r="12067" spans="50:50" ht="23.1" customHeight="1" x14ac:dyDescent="0.35">
      <c r="AX12067" s="74" t="s">
        <v>12106</v>
      </c>
    </row>
    <row r="12068" spans="50:50" ht="23.1" customHeight="1" x14ac:dyDescent="0.35">
      <c r="AX12068" s="74" t="s">
        <v>12107</v>
      </c>
    </row>
    <row r="12069" spans="50:50" ht="23.1" customHeight="1" x14ac:dyDescent="0.35">
      <c r="AX12069" s="74" t="s">
        <v>12108</v>
      </c>
    </row>
    <row r="12070" spans="50:50" ht="23.1" customHeight="1" x14ac:dyDescent="0.35">
      <c r="AX12070" s="74" t="s">
        <v>12109</v>
      </c>
    </row>
    <row r="12071" spans="50:50" ht="23.1" customHeight="1" x14ac:dyDescent="0.35">
      <c r="AX12071" s="74" t="s">
        <v>12110</v>
      </c>
    </row>
    <row r="12072" spans="50:50" ht="23.1" customHeight="1" x14ac:dyDescent="0.35">
      <c r="AX12072" s="74" t="s">
        <v>12111</v>
      </c>
    </row>
    <row r="12073" spans="50:50" ht="23.1" customHeight="1" x14ac:dyDescent="0.35">
      <c r="AX12073" s="74" t="s">
        <v>12112</v>
      </c>
    </row>
    <row r="12074" spans="50:50" ht="23.1" customHeight="1" x14ac:dyDescent="0.35">
      <c r="AX12074" s="74" t="s">
        <v>12113</v>
      </c>
    </row>
    <row r="12075" spans="50:50" ht="23.1" customHeight="1" x14ac:dyDescent="0.35">
      <c r="AX12075" s="74" t="s">
        <v>12114</v>
      </c>
    </row>
    <row r="12076" spans="50:50" ht="23.1" customHeight="1" x14ac:dyDescent="0.35">
      <c r="AX12076" s="74" t="s">
        <v>12115</v>
      </c>
    </row>
    <row r="12077" spans="50:50" ht="23.1" customHeight="1" x14ac:dyDescent="0.35">
      <c r="AX12077" s="74" t="s">
        <v>12116</v>
      </c>
    </row>
    <row r="12078" spans="50:50" ht="23.1" customHeight="1" x14ac:dyDescent="0.35">
      <c r="AX12078" s="74" t="s">
        <v>12117</v>
      </c>
    </row>
    <row r="12079" spans="50:50" ht="23.1" customHeight="1" x14ac:dyDescent="0.35">
      <c r="AX12079" s="74" t="s">
        <v>12118</v>
      </c>
    </row>
    <row r="12080" spans="50:50" ht="23.1" customHeight="1" x14ac:dyDescent="0.35">
      <c r="AX12080" s="74" t="s">
        <v>12119</v>
      </c>
    </row>
    <row r="12081" spans="50:50" ht="23.1" customHeight="1" x14ac:dyDescent="0.35">
      <c r="AX12081" s="74" t="s">
        <v>12120</v>
      </c>
    </row>
    <row r="12082" spans="50:50" ht="23.1" customHeight="1" x14ac:dyDescent="0.35">
      <c r="AX12082" s="74" t="s">
        <v>12121</v>
      </c>
    </row>
    <row r="12083" spans="50:50" ht="23.1" customHeight="1" x14ac:dyDescent="0.35">
      <c r="AX12083" s="74" t="s">
        <v>12122</v>
      </c>
    </row>
    <row r="12084" spans="50:50" ht="23.1" customHeight="1" x14ac:dyDescent="0.35">
      <c r="AX12084" s="74" t="s">
        <v>12123</v>
      </c>
    </row>
    <row r="12085" spans="50:50" ht="23.1" customHeight="1" x14ac:dyDescent="0.35">
      <c r="AX12085" s="74" t="s">
        <v>12124</v>
      </c>
    </row>
    <row r="12086" spans="50:50" ht="23.1" customHeight="1" x14ac:dyDescent="0.35">
      <c r="AX12086" s="74" t="s">
        <v>12125</v>
      </c>
    </row>
    <row r="12087" spans="50:50" ht="23.1" customHeight="1" x14ac:dyDescent="0.35">
      <c r="AX12087" s="74" t="s">
        <v>12126</v>
      </c>
    </row>
    <row r="12088" spans="50:50" ht="23.1" customHeight="1" x14ac:dyDescent="0.35">
      <c r="AX12088" s="74" t="s">
        <v>12127</v>
      </c>
    </row>
    <row r="12089" spans="50:50" ht="23.1" customHeight="1" x14ac:dyDescent="0.35">
      <c r="AX12089" s="74" t="s">
        <v>12128</v>
      </c>
    </row>
    <row r="12090" spans="50:50" ht="23.1" customHeight="1" x14ac:dyDescent="0.35">
      <c r="AX12090" s="74" t="s">
        <v>12129</v>
      </c>
    </row>
    <row r="12091" spans="50:50" ht="23.1" customHeight="1" x14ac:dyDescent="0.35">
      <c r="AX12091" s="74" t="s">
        <v>12130</v>
      </c>
    </row>
    <row r="12092" spans="50:50" ht="23.1" customHeight="1" x14ac:dyDescent="0.35">
      <c r="AX12092" s="74" t="s">
        <v>12131</v>
      </c>
    </row>
    <row r="12093" spans="50:50" ht="23.1" customHeight="1" x14ac:dyDescent="0.35">
      <c r="AX12093" s="74" t="s">
        <v>12132</v>
      </c>
    </row>
    <row r="12094" spans="50:50" ht="23.1" customHeight="1" x14ac:dyDescent="0.35">
      <c r="AX12094" s="74" t="s">
        <v>12133</v>
      </c>
    </row>
    <row r="12095" spans="50:50" ht="23.1" customHeight="1" x14ac:dyDescent="0.35">
      <c r="AX12095" s="74" t="s">
        <v>12134</v>
      </c>
    </row>
    <row r="12096" spans="50:50" ht="23.1" customHeight="1" x14ac:dyDescent="0.35">
      <c r="AX12096" s="74" t="s">
        <v>12135</v>
      </c>
    </row>
    <row r="12097" spans="50:50" ht="23.1" customHeight="1" x14ac:dyDescent="0.35">
      <c r="AX12097" s="74" t="s">
        <v>12136</v>
      </c>
    </row>
    <row r="12098" spans="50:50" ht="23.1" customHeight="1" x14ac:dyDescent="0.35">
      <c r="AX12098" s="74" t="s">
        <v>12137</v>
      </c>
    </row>
    <row r="12099" spans="50:50" ht="23.1" customHeight="1" x14ac:dyDescent="0.35">
      <c r="AX12099" s="74" t="s">
        <v>12138</v>
      </c>
    </row>
    <row r="12100" spans="50:50" ht="23.1" customHeight="1" x14ac:dyDescent="0.35">
      <c r="AX12100" s="74" t="s">
        <v>12139</v>
      </c>
    </row>
    <row r="12101" spans="50:50" ht="23.1" customHeight="1" x14ac:dyDescent="0.35">
      <c r="AX12101" s="74" t="s">
        <v>12140</v>
      </c>
    </row>
    <row r="12102" spans="50:50" ht="23.1" customHeight="1" x14ac:dyDescent="0.35">
      <c r="AX12102" s="74" t="s">
        <v>12141</v>
      </c>
    </row>
    <row r="12103" spans="50:50" ht="23.1" customHeight="1" x14ac:dyDescent="0.35">
      <c r="AX12103" s="74" t="s">
        <v>12142</v>
      </c>
    </row>
    <row r="12104" spans="50:50" ht="23.1" customHeight="1" x14ac:dyDescent="0.35">
      <c r="AX12104" s="74" t="s">
        <v>12143</v>
      </c>
    </row>
    <row r="12105" spans="50:50" ht="23.1" customHeight="1" x14ac:dyDescent="0.35">
      <c r="AX12105" s="74" t="s">
        <v>12144</v>
      </c>
    </row>
    <row r="12106" spans="50:50" ht="23.1" customHeight="1" x14ac:dyDescent="0.35">
      <c r="AX12106" s="74" t="s">
        <v>12145</v>
      </c>
    </row>
    <row r="12107" spans="50:50" ht="23.1" customHeight="1" x14ac:dyDescent="0.35">
      <c r="AX12107" s="74" t="s">
        <v>12146</v>
      </c>
    </row>
    <row r="12108" spans="50:50" ht="23.1" customHeight="1" x14ac:dyDescent="0.35">
      <c r="AX12108" s="74" t="s">
        <v>12147</v>
      </c>
    </row>
    <row r="12109" spans="50:50" ht="23.1" customHeight="1" x14ac:dyDescent="0.35">
      <c r="AX12109" s="74" t="s">
        <v>12148</v>
      </c>
    </row>
    <row r="12110" spans="50:50" ht="23.1" customHeight="1" x14ac:dyDescent="0.35">
      <c r="AX12110" s="74" t="s">
        <v>12149</v>
      </c>
    </row>
    <row r="12111" spans="50:50" ht="23.1" customHeight="1" x14ac:dyDescent="0.35">
      <c r="AX12111" s="74" t="s">
        <v>12150</v>
      </c>
    </row>
    <row r="12112" spans="50:50" ht="23.1" customHeight="1" x14ac:dyDescent="0.35">
      <c r="AX12112" s="74" t="s">
        <v>12151</v>
      </c>
    </row>
    <row r="12113" spans="50:50" ht="23.1" customHeight="1" x14ac:dyDescent="0.35">
      <c r="AX12113" s="74" t="s">
        <v>12152</v>
      </c>
    </row>
    <row r="12114" spans="50:50" ht="23.1" customHeight="1" x14ac:dyDescent="0.35">
      <c r="AX12114" s="74" t="s">
        <v>12153</v>
      </c>
    </row>
    <row r="12115" spans="50:50" ht="23.1" customHeight="1" x14ac:dyDescent="0.35">
      <c r="AX12115" s="74" t="s">
        <v>12154</v>
      </c>
    </row>
    <row r="12116" spans="50:50" ht="23.1" customHeight="1" x14ac:dyDescent="0.35">
      <c r="AX12116" s="74" t="s">
        <v>12155</v>
      </c>
    </row>
    <row r="12117" spans="50:50" ht="23.1" customHeight="1" x14ac:dyDescent="0.35">
      <c r="AX12117" s="74" t="s">
        <v>12156</v>
      </c>
    </row>
    <row r="12118" spans="50:50" ht="23.1" customHeight="1" x14ac:dyDescent="0.35">
      <c r="AX12118" s="74" t="s">
        <v>12157</v>
      </c>
    </row>
    <row r="12119" spans="50:50" ht="23.1" customHeight="1" x14ac:dyDescent="0.35">
      <c r="AX12119" s="74" t="s">
        <v>12158</v>
      </c>
    </row>
    <row r="12120" spans="50:50" ht="23.1" customHeight="1" x14ac:dyDescent="0.35">
      <c r="AX12120" s="74" t="s">
        <v>12159</v>
      </c>
    </row>
    <row r="12121" spans="50:50" ht="23.1" customHeight="1" x14ac:dyDescent="0.35">
      <c r="AX12121" s="74" t="s">
        <v>12160</v>
      </c>
    </row>
    <row r="12122" spans="50:50" ht="23.1" customHeight="1" x14ac:dyDescent="0.35">
      <c r="AX12122" s="74" t="s">
        <v>12161</v>
      </c>
    </row>
    <row r="12123" spans="50:50" ht="23.1" customHeight="1" x14ac:dyDescent="0.35">
      <c r="AX12123" s="74" t="s">
        <v>12162</v>
      </c>
    </row>
    <row r="12124" spans="50:50" ht="23.1" customHeight="1" x14ac:dyDescent="0.35">
      <c r="AX12124" s="74" t="s">
        <v>12163</v>
      </c>
    </row>
    <row r="12125" spans="50:50" ht="23.1" customHeight="1" x14ac:dyDescent="0.35">
      <c r="AX12125" s="74" t="s">
        <v>12164</v>
      </c>
    </row>
    <row r="12126" spans="50:50" ht="23.1" customHeight="1" x14ac:dyDescent="0.35">
      <c r="AX12126" s="74" t="s">
        <v>12165</v>
      </c>
    </row>
    <row r="12127" spans="50:50" ht="23.1" customHeight="1" x14ac:dyDescent="0.35">
      <c r="AX12127" s="74" t="s">
        <v>12166</v>
      </c>
    </row>
    <row r="12128" spans="50:50" ht="23.1" customHeight="1" x14ac:dyDescent="0.35">
      <c r="AX12128" s="74" t="s">
        <v>12167</v>
      </c>
    </row>
    <row r="12129" spans="50:50" ht="23.1" customHeight="1" x14ac:dyDescent="0.35">
      <c r="AX12129" s="74" t="s">
        <v>12168</v>
      </c>
    </row>
    <row r="12130" spans="50:50" ht="23.1" customHeight="1" x14ac:dyDescent="0.35">
      <c r="AX12130" s="74" t="s">
        <v>12169</v>
      </c>
    </row>
    <row r="12131" spans="50:50" ht="23.1" customHeight="1" x14ac:dyDescent="0.35">
      <c r="AX12131" s="74" t="s">
        <v>12170</v>
      </c>
    </row>
    <row r="12132" spans="50:50" ht="23.1" customHeight="1" x14ac:dyDescent="0.35">
      <c r="AX12132" s="74" t="s">
        <v>12171</v>
      </c>
    </row>
    <row r="12133" spans="50:50" ht="23.1" customHeight="1" x14ac:dyDescent="0.35">
      <c r="AX12133" s="74" t="s">
        <v>12172</v>
      </c>
    </row>
    <row r="12134" spans="50:50" ht="23.1" customHeight="1" x14ac:dyDescent="0.35">
      <c r="AX12134" s="74" t="s">
        <v>12173</v>
      </c>
    </row>
    <row r="12135" spans="50:50" ht="23.1" customHeight="1" x14ac:dyDescent="0.35">
      <c r="AX12135" s="74" t="s">
        <v>12174</v>
      </c>
    </row>
    <row r="12136" spans="50:50" ht="23.1" customHeight="1" x14ac:dyDescent="0.35">
      <c r="AX12136" s="74" t="s">
        <v>12175</v>
      </c>
    </row>
    <row r="12137" spans="50:50" ht="23.1" customHeight="1" x14ac:dyDescent="0.35">
      <c r="AX12137" s="74" t="s">
        <v>12176</v>
      </c>
    </row>
    <row r="12138" spans="50:50" ht="23.1" customHeight="1" x14ac:dyDescent="0.35">
      <c r="AX12138" s="74" t="s">
        <v>12177</v>
      </c>
    </row>
    <row r="12139" spans="50:50" ht="23.1" customHeight="1" x14ac:dyDescent="0.35">
      <c r="AX12139" s="74" t="s">
        <v>12178</v>
      </c>
    </row>
    <row r="12140" spans="50:50" ht="23.1" customHeight="1" x14ac:dyDescent="0.35">
      <c r="AX12140" s="74" t="s">
        <v>12179</v>
      </c>
    </row>
    <row r="12141" spans="50:50" ht="23.1" customHeight="1" x14ac:dyDescent="0.35">
      <c r="AX12141" s="74" t="s">
        <v>12180</v>
      </c>
    </row>
    <row r="12142" spans="50:50" ht="23.1" customHeight="1" x14ac:dyDescent="0.35">
      <c r="AX12142" s="74" t="s">
        <v>12181</v>
      </c>
    </row>
    <row r="12143" spans="50:50" ht="23.1" customHeight="1" x14ac:dyDescent="0.35">
      <c r="AX12143" s="74" t="s">
        <v>12182</v>
      </c>
    </row>
    <row r="12144" spans="50:50" ht="23.1" customHeight="1" x14ac:dyDescent="0.35">
      <c r="AX12144" s="74" t="s">
        <v>12183</v>
      </c>
    </row>
    <row r="12145" spans="50:50" ht="23.1" customHeight="1" x14ac:dyDescent="0.35">
      <c r="AX12145" s="74" t="s">
        <v>12184</v>
      </c>
    </row>
    <row r="12146" spans="50:50" ht="23.1" customHeight="1" x14ac:dyDescent="0.35">
      <c r="AX12146" s="74" t="s">
        <v>12185</v>
      </c>
    </row>
    <row r="12147" spans="50:50" ht="23.1" customHeight="1" x14ac:dyDescent="0.35">
      <c r="AX12147" s="74" t="s">
        <v>12186</v>
      </c>
    </row>
    <row r="12148" spans="50:50" ht="23.1" customHeight="1" x14ac:dyDescent="0.35">
      <c r="AX12148" s="74" t="s">
        <v>12187</v>
      </c>
    </row>
    <row r="12149" spans="50:50" ht="23.1" customHeight="1" x14ac:dyDescent="0.35">
      <c r="AX12149" s="74" t="s">
        <v>12188</v>
      </c>
    </row>
    <row r="12150" spans="50:50" ht="23.1" customHeight="1" x14ac:dyDescent="0.35">
      <c r="AX12150" s="74" t="s">
        <v>12189</v>
      </c>
    </row>
    <row r="12151" spans="50:50" ht="23.1" customHeight="1" x14ac:dyDescent="0.35">
      <c r="AX12151" s="74" t="s">
        <v>12190</v>
      </c>
    </row>
    <row r="12152" spans="50:50" ht="23.1" customHeight="1" x14ac:dyDescent="0.35">
      <c r="AX12152" s="74" t="s">
        <v>12191</v>
      </c>
    </row>
    <row r="12153" spans="50:50" ht="23.1" customHeight="1" x14ac:dyDescent="0.35">
      <c r="AX12153" s="74" t="s">
        <v>12192</v>
      </c>
    </row>
    <row r="12154" spans="50:50" ht="23.1" customHeight="1" x14ac:dyDescent="0.35">
      <c r="AX12154" s="74" t="s">
        <v>12193</v>
      </c>
    </row>
    <row r="12155" spans="50:50" ht="23.1" customHeight="1" x14ac:dyDescent="0.35">
      <c r="AX12155" s="74" t="s">
        <v>12194</v>
      </c>
    </row>
    <row r="12156" spans="50:50" ht="23.1" customHeight="1" x14ac:dyDescent="0.35">
      <c r="AX12156" s="74" t="s">
        <v>12195</v>
      </c>
    </row>
    <row r="12157" spans="50:50" ht="23.1" customHeight="1" x14ac:dyDescent="0.35">
      <c r="AX12157" s="74" t="s">
        <v>12196</v>
      </c>
    </row>
    <row r="12158" spans="50:50" ht="23.1" customHeight="1" x14ac:dyDescent="0.35">
      <c r="AX12158" s="74" t="s">
        <v>12197</v>
      </c>
    </row>
    <row r="12159" spans="50:50" ht="23.1" customHeight="1" x14ac:dyDescent="0.35">
      <c r="AX12159" s="74" t="s">
        <v>12198</v>
      </c>
    </row>
    <row r="12160" spans="50:50" ht="23.1" customHeight="1" x14ac:dyDescent="0.35">
      <c r="AX12160" s="74" t="s">
        <v>12199</v>
      </c>
    </row>
    <row r="12161" spans="50:50" ht="23.1" customHeight="1" x14ac:dyDescent="0.35">
      <c r="AX12161" s="74" t="s">
        <v>12200</v>
      </c>
    </row>
    <row r="12162" spans="50:50" ht="23.1" customHeight="1" x14ac:dyDescent="0.35">
      <c r="AX12162" s="74" t="s">
        <v>12201</v>
      </c>
    </row>
    <row r="12163" spans="50:50" ht="23.1" customHeight="1" x14ac:dyDescent="0.35">
      <c r="AX12163" s="74" t="s">
        <v>12202</v>
      </c>
    </row>
    <row r="12164" spans="50:50" ht="23.1" customHeight="1" x14ac:dyDescent="0.35">
      <c r="AX12164" s="74" t="s">
        <v>12203</v>
      </c>
    </row>
    <row r="12165" spans="50:50" ht="23.1" customHeight="1" x14ac:dyDescent="0.35">
      <c r="AX12165" s="74" t="s">
        <v>12204</v>
      </c>
    </row>
    <row r="12166" spans="50:50" ht="23.1" customHeight="1" x14ac:dyDescent="0.35">
      <c r="AX12166" s="74" t="s">
        <v>12205</v>
      </c>
    </row>
    <row r="12167" spans="50:50" ht="23.1" customHeight="1" x14ac:dyDescent="0.35">
      <c r="AX12167" s="74" t="s">
        <v>12206</v>
      </c>
    </row>
    <row r="12168" spans="50:50" ht="23.1" customHeight="1" x14ac:dyDescent="0.35">
      <c r="AX12168" s="74" t="s">
        <v>12207</v>
      </c>
    </row>
    <row r="12169" spans="50:50" ht="23.1" customHeight="1" x14ac:dyDescent="0.35">
      <c r="AX12169" s="74" t="s">
        <v>12208</v>
      </c>
    </row>
    <row r="12170" spans="50:50" ht="23.1" customHeight="1" x14ac:dyDescent="0.35">
      <c r="AX12170" s="74" t="s">
        <v>12209</v>
      </c>
    </row>
    <row r="12171" spans="50:50" ht="23.1" customHeight="1" x14ac:dyDescent="0.35">
      <c r="AX12171" s="74" t="s">
        <v>12210</v>
      </c>
    </row>
    <row r="12172" spans="50:50" ht="23.1" customHeight="1" x14ac:dyDescent="0.35">
      <c r="AX12172" s="74" t="s">
        <v>12211</v>
      </c>
    </row>
    <row r="12173" spans="50:50" ht="23.1" customHeight="1" x14ac:dyDescent="0.35">
      <c r="AX12173" s="74" t="s">
        <v>12212</v>
      </c>
    </row>
    <row r="12174" spans="50:50" ht="23.1" customHeight="1" x14ac:dyDescent="0.35">
      <c r="AX12174" s="74" t="s">
        <v>12213</v>
      </c>
    </row>
    <row r="12175" spans="50:50" ht="23.1" customHeight="1" x14ac:dyDescent="0.35">
      <c r="AX12175" s="74" t="s">
        <v>12214</v>
      </c>
    </row>
    <row r="12176" spans="50:50" ht="23.1" customHeight="1" x14ac:dyDescent="0.35">
      <c r="AX12176" s="74" t="s">
        <v>12215</v>
      </c>
    </row>
    <row r="12177" spans="50:50" ht="23.1" customHeight="1" x14ac:dyDescent="0.35">
      <c r="AX12177" s="74" t="s">
        <v>12216</v>
      </c>
    </row>
    <row r="12178" spans="50:50" ht="23.1" customHeight="1" x14ac:dyDescent="0.35">
      <c r="AX12178" s="74" t="s">
        <v>12217</v>
      </c>
    </row>
    <row r="12179" spans="50:50" ht="23.1" customHeight="1" x14ac:dyDescent="0.35">
      <c r="AX12179" s="74" t="s">
        <v>12218</v>
      </c>
    </row>
    <row r="12180" spans="50:50" ht="23.1" customHeight="1" x14ac:dyDescent="0.35">
      <c r="AX12180" s="74" t="s">
        <v>12219</v>
      </c>
    </row>
    <row r="12181" spans="50:50" ht="23.1" customHeight="1" x14ac:dyDescent="0.35">
      <c r="AX12181" s="74" t="s">
        <v>12220</v>
      </c>
    </row>
    <row r="12182" spans="50:50" ht="23.1" customHeight="1" x14ac:dyDescent="0.35">
      <c r="AX12182" s="74" t="s">
        <v>12221</v>
      </c>
    </row>
    <row r="12183" spans="50:50" ht="23.1" customHeight="1" x14ac:dyDescent="0.35">
      <c r="AX12183" s="74" t="s">
        <v>12222</v>
      </c>
    </row>
    <row r="12184" spans="50:50" ht="23.1" customHeight="1" x14ac:dyDescent="0.35">
      <c r="AX12184" s="74" t="s">
        <v>12223</v>
      </c>
    </row>
    <row r="12185" spans="50:50" ht="23.1" customHeight="1" x14ac:dyDescent="0.35">
      <c r="AX12185" s="74" t="s">
        <v>12224</v>
      </c>
    </row>
    <row r="12186" spans="50:50" ht="23.1" customHeight="1" x14ac:dyDescent="0.35">
      <c r="AX12186" s="74" t="s">
        <v>12225</v>
      </c>
    </row>
    <row r="12187" spans="50:50" ht="23.1" customHeight="1" x14ac:dyDescent="0.35">
      <c r="AX12187" s="74" t="s">
        <v>12226</v>
      </c>
    </row>
    <row r="12188" spans="50:50" ht="23.1" customHeight="1" x14ac:dyDescent="0.35">
      <c r="AX12188" s="74" t="s">
        <v>12227</v>
      </c>
    </row>
    <row r="12189" spans="50:50" ht="23.1" customHeight="1" x14ac:dyDescent="0.35">
      <c r="AX12189" s="74" t="s">
        <v>12228</v>
      </c>
    </row>
    <row r="12190" spans="50:50" ht="23.1" customHeight="1" x14ac:dyDescent="0.35">
      <c r="AX12190" s="74" t="s">
        <v>12229</v>
      </c>
    </row>
    <row r="12191" spans="50:50" ht="23.1" customHeight="1" x14ac:dyDescent="0.35">
      <c r="AX12191" s="74" t="s">
        <v>12230</v>
      </c>
    </row>
    <row r="12192" spans="50:50" ht="23.1" customHeight="1" x14ac:dyDescent="0.35">
      <c r="AX12192" s="74" t="s">
        <v>12231</v>
      </c>
    </row>
    <row r="12193" spans="50:50" ht="23.1" customHeight="1" x14ac:dyDescent="0.35">
      <c r="AX12193" s="74" t="s">
        <v>12232</v>
      </c>
    </row>
    <row r="12194" spans="50:50" ht="23.1" customHeight="1" x14ac:dyDescent="0.35">
      <c r="AX12194" s="74" t="s">
        <v>12233</v>
      </c>
    </row>
    <row r="12195" spans="50:50" ht="23.1" customHeight="1" x14ac:dyDescent="0.35">
      <c r="AX12195" s="74" t="s">
        <v>12234</v>
      </c>
    </row>
    <row r="12196" spans="50:50" ht="23.1" customHeight="1" x14ac:dyDescent="0.35">
      <c r="AX12196" s="74" t="s">
        <v>12235</v>
      </c>
    </row>
    <row r="12197" spans="50:50" ht="23.1" customHeight="1" x14ac:dyDescent="0.35">
      <c r="AX12197" s="74" t="s">
        <v>12236</v>
      </c>
    </row>
    <row r="12198" spans="50:50" ht="23.1" customHeight="1" x14ac:dyDescent="0.35">
      <c r="AX12198" s="74" t="s">
        <v>12237</v>
      </c>
    </row>
    <row r="12199" spans="50:50" ht="23.1" customHeight="1" x14ac:dyDescent="0.35">
      <c r="AX12199" s="74" t="s">
        <v>12238</v>
      </c>
    </row>
    <row r="12200" spans="50:50" ht="23.1" customHeight="1" x14ac:dyDescent="0.35">
      <c r="AX12200" s="74" t="s">
        <v>12239</v>
      </c>
    </row>
    <row r="12201" spans="50:50" ht="23.1" customHeight="1" x14ac:dyDescent="0.35">
      <c r="AX12201" s="74" t="s">
        <v>12240</v>
      </c>
    </row>
    <row r="12202" spans="50:50" ht="23.1" customHeight="1" x14ac:dyDescent="0.35">
      <c r="AX12202" s="74" t="s">
        <v>12241</v>
      </c>
    </row>
    <row r="12203" spans="50:50" ht="23.1" customHeight="1" x14ac:dyDescent="0.35">
      <c r="AX12203" s="74" t="s">
        <v>12242</v>
      </c>
    </row>
    <row r="12204" spans="50:50" ht="23.1" customHeight="1" x14ac:dyDescent="0.35">
      <c r="AX12204" s="74" t="s">
        <v>12243</v>
      </c>
    </row>
    <row r="12205" spans="50:50" ht="23.1" customHeight="1" x14ac:dyDescent="0.35">
      <c r="AX12205" s="74" t="s">
        <v>12244</v>
      </c>
    </row>
    <row r="12206" spans="50:50" ht="23.1" customHeight="1" x14ac:dyDescent="0.35">
      <c r="AX12206" s="74" t="s">
        <v>12245</v>
      </c>
    </row>
    <row r="12207" spans="50:50" ht="23.1" customHeight="1" x14ac:dyDescent="0.35">
      <c r="AX12207" s="74" t="s">
        <v>12246</v>
      </c>
    </row>
    <row r="12208" spans="50:50" ht="23.1" customHeight="1" x14ac:dyDescent="0.35">
      <c r="AX12208" s="74" t="s">
        <v>12247</v>
      </c>
    </row>
    <row r="12209" spans="50:50" ht="23.1" customHeight="1" x14ac:dyDescent="0.35">
      <c r="AX12209" s="74" t="s">
        <v>12248</v>
      </c>
    </row>
    <row r="12210" spans="50:50" ht="23.1" customHeight="1" x14ac:dyDescent="0.35">
      <c r="AX12210" s="74" t="s">
        <v>12249</v>
      </c>
    </row>
    <row r="12211" spans="50:50" ht="23.1" customHeight="1" x14ac:dyDescent="0.35">
      <c r="AX12211" s="74" t="s">
        <v>12250</v>
      </c>
    </row>
    <row r="12212" spans="50:50" ht="23.1" customHeight="1" x14ac:dyDescent="0.35">
      <c r="AX12212" s="74" t="s">
        <v>12251</v>
      </c>
    </row>
    <row r="12213" spans="50:50" ht="23.1" customHeight="1" x14ac:dyDescent="0.35">
      <c r="AX12213" s="74" t="s">
        <v>12252</v>
      </c>
    </row>
    <row r="12214" spans="50:50" ht="23.1" customHeight="1" x14ac:dyDescent="0.35">
      <c r="AX12214" s="74" t="s">
        <v>12253</v>
      </c>
    </row>
    <row r="12215" spans="50:50" ht="23.1" customHeight="1" x14ac:dyDescent="0.35">
      <c r="AX12215" s="74" t="s">
        <v>12254</v>
      </c>
    </row>
    <row r="12216" spans="50:50" ht="23.1" customHeight="1" x14ac:dyDescent="0.35">
      <c r="AX12216" s="74" t="s">
        <v>12255</v>
      </c>
    </row>
    <row r="12217" spans="50:50" ht="23.1" customHeight="1" x14ac:dyDescent="0.35">
      <c r="AX12217" s="74" t="s">
        <v>12256</v>
      </c>
    </row>
    <row r="12218" spans="50:50" ht="23.1" customHeight="1" x14ac:dyDescent="0.35">
      <c r="AX12218" s="74" t="s">
        <v>12257</v>
      </c>
    </row>
    <row r="12219" spans="50:50" ht="23.1" customHeight="1" x14ac:dyDescent="0.35">
      <c r="AX12219" s="74" t="s">
        <v>12258</v>
      </c>
    </row>
    <row r="12220" spans="50:50" ht="23.1" customHeight="1" x14ac:dyDescent="0.35">
      <c r="AX12220" s="74" t="s">
        <v>12259</v>
      </c>
    </row>
    <row r="12221" spans="50:50" ht="23.1" customHeight="1" x14ac:dyDescent="0.35">
      <c r="AX12221" s="74" t="s">
        <v>12260</v>
      </c>
    </row>
    <row r="12222" spans="50:50" ht="23.1" customHeight="1" x14ac:dyDescent="0.35">
      <c r="AX12222" s="74" t="s">
        <v>12261</v>
      </c>
    </row>
    <row r="12223" spans="50:50" ht="23.1" customHeight="1" x14ac:dyDescent="0.35">
      <c r="AX12223" s="74" t="s">
        <v>12262</v>
      </c>
    </row>
    <row r="12224" spans="50:50" ht="23.1" customHeight="1" x14ac:dyDescent="0.35">
      <c r="AX12224" s="74" t="s">
        <v>12263</v>
      </c>
    </row>
    <row r="12225" spans="50:50" ht="23.1" customHeight="1" x14ac:dyDescent="0.35">
      <c r="AX12225" s="74" t="s">
        <v>12264</v>
      </c>
    </row>
    <row r="12226" spans="50:50" ht="23.1" customHeight="1" x14ac:dyDescent="0.35">
      <c r="AX12226" s="74" t="s">
        <v>12265</v>
      </c>
    </row>
    <row r="12227" spans="50:50" ht="23.1" customHeight="1" x14ac:dyDescent="0.35">
      <c r="AX12227" s="74" t="s">
        <v>12266</v>
      </c>
    </row>
    <row r="12228" spans="50:50" ht="23.1" customHeight="1" x14ac:dyDescent="0.35">
      <c r="AX12228" s="74" t="s">
        <v>12267</v>
      </c>
    </row>
    <row r="12229" spans="50:50" ht="23.1" customHeight="1" x14ac:dyDescent="0.35">
      <c r="AX12229" s="74" t="s">
        <v>12268</v>
      </c>
    </row>
    <row r="12230" spans="50:50" ht="23.1" customHeight="1" x14ac:dyDescent="0.35">
      <c r="AX12230" s="74" t="s">
        <v>12269</v>
      </c>
    </row>
    <row r="12231" spans="50:50" ht="23.1" customHeight="1" x14ac:dyDescent="0.35">
      <c r="AX12231" s="74" t="s">
        <v>12270</v>
      </c>
    </row>
    <row r="12232" spans="50:50" ht="23.1" customHeight="1" x14ac:dyDescent="0.35">
      <c r="AX12232" s="74" t="s">
        <v>12271</v>
      </c>
    </row>
    <row r="12233" spans="50:50" ht="23.1" customHeight="1" x14ac:dyDescent="0.35">
      <c r="AX12233" s="74" t="s">
        <v>12272</v>
      </c>
    </row>
    <row r="12234" spans="50:50" ht="23.1" customHeight="1" x14ac:dyDescent="0.35">
      <c r="AX12234" s="74" t="s">
        <v>12273</v>
      </c>
    </row>
    <row r="12235" spans="50:50" ht="23.1" customHeight="1" x14ac:dyDescent="0.35">
      <c r="AX12235" s="74" t="s">
        <v>12274</v>
      </c>
    </row>
    <row r="12236" spans="50:50" ht="23.1" customHeight="1" x14ac:dyDescent="0.35">
      <c r="AX12236" s="74" t="s">
        <v>12275</v>
      </c>
    </row>
    <row r="12237" spans="50:50" ht="23.1" customHeight="1" x14ac:dyDescent="0.35">
      <c r="AX12237" s="74" t="s">
        <v>12276</v>
      </c>
    </row>
    <row r="12238" spans="50:50" ht="23.1" customHeight="1" x14ac:dyDescent="0.35">
      <c r="AX12238" s="74" t="s">
        <v>12277</v>
      </c>
    </row>
    <row r="12239" spans="50:50" ht="23.1" customHeight="1" x14ac:dyDescent="0.35">
      <c r="AX12239" s="74" t="s">
        <v>12278</v>
      </c>
    </row>
    <row r="12240" spans="50:50" ht="23.1" customHeight="1" x14ac:dyDescent="0.35">
      <c r="AX12240" s="74" t="s">
        <v>12279</v>
      </c>
    </row>
    <row r="12241" spans="50:50" ht="23.1" customHeight="1" x14ac:dyDescent="0.35">
      <c r="AX12241" s="74" t="s">
        <v>12280</v>
      </c>
    </row>
    <row r="12242" spans="50:50" ht="23.1" customHeight="1" x14ac:dyDescent="0.35">
      <c r="AX12242" s="74" t="s">
        <v>12281</v>
      </c>
    </row>
    <row r="12243" spans="50:50" ht="23.1" customHeight="1" x14ac:dyDescent="0.35">
      <c r="AX12243" s="74" t="s">
        <v>12282</v>
      </c>
    </row>
    <row r="12244" spans="50:50" ht="23.1" customHeight="1" x14ac:dyDescent="0.35">
      <c r="AX12244" s="74" t="s">
        <v>12283</v>
      </c>
    </row>
    <row r="12245" spans="50:50" ht="23.1" customHeight="1" x14ac:dyDescent="0.35">
      <c r="AX12245" s="74" t="s">
        <v>12284</v>
      </c>
    </row>
    <row r="12246" spans="50:50" ht="23.1" customHeight="1" x14ac:dyDescent="0.35">
      <c r="AX12246" s="74" t="s">
        <v>12285</v>
      </c>
    </row>
    <row r="12247" spans="50:50" ht="23.1" customHeight="1" x14ac:dyDescent="0.35">
      <c r="AX12247" s="74" t="s">
        <v>12286</v>
      </c>
    </row>
    <row r="12248" spans="50:50" ht="23.1" customHeight="1" x14ac:dyDescent="0.35">
      <c r="AX12248" s="74" t="s">
        <v>12287</v>
      </c>
    </row>
    <row r="12249" spans="50:50" ht="23.1" customHeight="1" x14ac:dyDescent="0.35">
      <c r="AX12249" s="74" t="s">
        <v>12288</v>
      </c>
    </row>
    <row r="12250" spans="50:50" ht="23.1" customHeight="1" x14ac:dyDescent="0.35">
      <c r="AX12250" s="74" t="s">
        <v>12289</v>
      </c>
    </row>
    <row r="12251" spans="50:50" ht="23.1" customHeight="1" x14ac:dyDescent="0.35">
      <c r="AX12251" s="74" t="s">
        <v>12290</v>
      </c>
    </row>
    <row r="12252" spans="50:50" ht="23.1" customHeight="1" x14ac:dyDescent="0.35">
      <c r="AX12252" s="74" t="s">
        <v>12291</v>
      </c>
    </row>
    <row r="12253" spans="50:50" ht="23.1" customHeight="1" x14ac:dyDescent="0.35">
      <c r="AX12253" s="74" t="s">
        <v>12292</v>
      </c>
    </row>
    <row r="12254" spans="50:50" ht="23.1" customHeight="1" x14ac:dyDescent="0.35">
      <c r="AX12254" s="74" t="s">
        <v>12293</v>
      </c>
    </row>
    <row r="12255" spans="50:50" ht="23.1" customHeight="1" x14ac:dyDescent="0.35">
      <c r="AX12255" s="74" t="s">
        <v>12294</v>
      </c>
    </row>
    <row r="12256" spans="50:50" ht="23.1" customHeight="1" x14ac:dyDescent="0.35">
      <c r="AX12256" s="74" t="s">
        <v>12295</v>
      </c>
    </row>
    <row r="12257" spans="50:50" ht="23.1" customHeight="1" x14ac:dyDescent="0.35">
      <c r="AX12257" s="74" t="s">
        <v>12296</v>
      </c>
    </row>
    <row r="12258" spans="50:50" ht="23.1" customHeight="1" x14ac:dyDescent="0.35">
      <c r="AX12258" s="74" t="s">
        <v>12297</v>
      </c>
    </row>
    <row r="12259" spans="50:50" ht="23.1" customHeight="1" x14ac:dyDescent="0.35">
      <c r="AX12259" s="74" t="s">
        <v>12298</v>
      </c>
    </row>
    <row r="12260" spans="50:50" ht="23.1" customHeight="1" x14ac:dyDescent="0.35">
      <c r="AX12260" s="74" t="s">
        <v>12299</v>
      </c>
    </row>
    <row r="12261" spans="50:50" ht="23.1" customHeight="1" x14ac:dyDescent="0.35">
      <c r="AX12261" s="74" t="s">
        <v>12300</v>
      </c>
    </row>
    <row r="12262" spans="50:50" ht="23.1" customHeight="1" x14ac:dyDescent="0.35">
      <c r="AX12262" s="74" t="s">
        <v>12301</v>
      </c>
    </row>
    <row r="12263" spans="50:50" ht="23.1" customHeight="1" x14ac:dyDescent="0.35">
      <c r="AX12263" s="74" t="s">
        <v>12302</v>
      </c>
    </row>
    <row r="12264" spans="50:50" ht="23.1" customHeight="1" x14ac:dyDescent="0.35">
      <c r="AX12264" s="74" t="s">
        <v>12303</v>
      </c>
    </row>
    <row r="12265" spans="50:50" ht="23.1" customHeight="1" x14ac:dyDescent="0.35">
      <c r="AX12265" s="74" t="s">
        <v>12304</v>
      </c>
    </row>
    <row r="12266" spans="50:50" ht="23.1" customHeight="1" x14ac:dyDescent="0.35">
      <c r="AX12266" s="74" t="s">
        <v>12305</v>
      </c>
    </row>
    <row r="12267" spans="50:50" ht="23.1" customHeight="1" x14ac:dyDescent="0.35">
      <c r="AX12267" s="74" t="s">
        <v>12306</v>
      </c>
    </row>
    <row r="12268" spans="50:50" ht="23.1" customHeight="1" x14ac:dyDescent="0.35">
      <c r="AX12268" s="74" t="s">
        <v>12307</v>
      </c>
    </row>
    <row r="12269" spans="50:50" ht="23.1" customHeight="1" x14ac:dyDescent="0.35">
      <c r="AX12269" s="74" t="s">
        <v>12308</v>
      </c>
    </row>
    <row r="12270" spans="50:50" ht="23.1" customHeight="1" x14ac:dyDescent="0.35">
      <c r="AX12270" s="74" t="s">
        <v>12309</v>
      </c>
    </row>
    <row r="12271" spans="50:50" ht="23.1" customHeight="1" x14ac:dyDescent="0.35">
      <c r="AX12271" s="74" t="s">
        <v>12310</v>
      </c>
    </row>
    <row r="12272" spans="50:50" ht="23.1" customHeight="1" x14ac:dyDescent="0.35">
      <c r="AX12272" s="74" t="s">
        <v>12311</v>
      </c>
    </row>
    <row r="12273" spans="50:50" ht="23.1" customHeight="1" x14ac:dyDescent="0.35">
      <c r="AX12273" s="74" t="s">
        <v>12312</v>
      </c>
    </row>
    <row r="12274" spans="50:50" ht="23.1" customHeight="1" x14ac:dyDescent="0.35">
      <c r="AX12274" s="74" t="s">
        <v>12313</v>
      </c>
    </row>
    <row r="12275" spans="50:50" ht="23.1" customHeight="1" x14ac:dyDescent="0.35">
      <c r="AX12275" s="74" t="s">
        <v>12314</v>
      </c>
    </row>
    <row r="12276" spans="50:50" ht="23.1" customHeight="1" x14ac:dyDescent="0.35">
      <c r="AX12276" s="74" t="s">
        <v>12315</v>
      </c>
    </row>
    <row r="12277" spans="50:50" ht="23.1" customHeight="1" x14ac:dyDescent="0.35">
      <c r="AX12277" s="74" t="s">
        <v>12316</v>
      </c>
    </row>
    <row r="12278" spans="50:50" ht="23.1" customHeight="1" x14ac:dyDescent="0.35">
      <c r="AX12278" s="74" t="s">
        <v>12317</v>
      </c>
    </row>
    <row r="12279" spans="50:50" ht="23.1" customHeight="1" x14ac:dyDescent="0.35">
      <c r="AX12279" s="74" t="s">
        <v>12318</v>
      </c>
    </row>
    <row r="12280" spans="50:50" ht="23.1" customHeight="1" x14ac:dyDescent="0.35">
      <c r="AX12280" s="74" t="s">
        <v>12319</v>
      </c>
    </row>
    <row r="12281" spans="50:50" ht="23.1" customHeight="1" x14ac:dyDescent="0.35">
      <c r="AX12281" s="74" t="s">
        <v>12320</v>
      </c>
    </row>
    <row r="12282" spans="50:50" ht="23.1" customHeight="1" x14ac:dyDescent="0.35">
      <c r="AX12282" s="74" t="s">
        <v>12321</v>
      </c>
    </row>
    <row r="12283" spans="50:50" ht="23.1" customHeight="1" x14ac:dyDescent="0.35">
      <c r="AX12283" s="74" t="s">
        <v>12322</v>
      </c>
    </row>
    <row r="12284" spans="50:50" ht="23.1" customHeight="1" x14ac:dyDescent="0.35">
      <c r="AX12284" s="74" t="s">
        <v>12323</v>
      </c>
    </row>
    <row r="12285" spans="50:50" ht="23.1" customHeight="1" x14ac:dyDescent="0.35">
      <c r="AX12285" s="74" t="s">
        <v>12324</v>
      </c>
    </row>
    <row r="12286" spans="50:50" ht="23.1" customHeight="1" x14ac:dyDescent="0.35">
      <c r="AX12286" s="74" t="s">
        <v>12325</v>
      </c>
    </row>
    <row r="12287" spans="50:50" ht="23.1" customHeight="1" x14ac:dyDescent="0.35">
      <c r="AX12287" s="74" t="s">
        <v>12326</v>
      </c>
    </row>
    <row r="12288" spans="50:50" ht="23.1" customHeight="1" x14ac:dyDescent="0.35">
      <c r="AX12288" s="74" t="s">
        <v>12327</v>
      </c>
    </row>
    <row r="12289" spans="50:50" ht="23.1" customHeight="1" x14ac:dyDescent="0.35">
      <c r="AX12289" s="74" t="s">
        <v>12328</v>
      </c>
    </row>
    <row r="12290" spans="50:50" ht="23.1" customHeight="1" x14ac:dyDescent="0.35">
      <c r="AX12290" s="74" t="s">
        <v>12329</v>
      </c>
    </row>
    <row r="12291" spans="50:50" ht="23.1" customHeight="1" x14ac:dyDescent="0.35">
      <c r="AX12291" s="74" t="s">
        <v>12330</v>
      </c>
    </row>
    <row r="12292" spans="50:50" ht="23.1" customHeight="1" x14ac:dyDescent="0.35">
      <c r="AX12292" s="74" t="s">
        <v>12331</v>
      </c>
    </row>
    <row r="12293" spans="50:50" ht="23.1" customHeight="1" x14ac:dyDescent="0.35">
      <c r="AX12293" s="74" t="s">
        <v>12332</v>
      </c>
    </row>
    <row r="12294" spans="50:50" ht="23.1" customHeight="1" x14ac:dyDescent="0.35">
      <c r="AX12294" s="74" t="s">
        <v>12333</v>
      </c>
    </row>
    <row r="12295" spans="50:50" ht="23.1" customHeight="1" x14ac:dyDescent="0.35">
      <c r="AX12295" s="74" t="s">
        <v>12334</v>
      </c>
    </row>
    <row r="12296" spans="50:50" ht="23.1" customHeight="1" x14ac:dyDescent="0.35">
      <c r="AX12296" s="74" t="s">
        <v>12335</v>
      </c>
    </row>
    <row r="12297" spans="50:50" ht="23.1" customHeight="1" x14ac:dyDescent="0.35">
      <c r="AX12297" s="74" t="s">
        <v>12336</v>
      </c>
    </row>
    <row r="12298" spans="50:50" ht="23.1" customHeight="1" x14ac:dyDescent="0.35">
      <c r="AX12298" s="74" t="s">
        <v>12337</v>
      </c>
    </row>
    <row r="12299" spans="50:50" ht="23.1" customHeight="1" x14ac:dyDescent="0.35">
      <c r="AX12299" s="74" t="s">
        <v>12338</v>
      </c>
    </row>
    <row r="12300" spans="50:50" ht="23.1" customHeight="1" x14ac:dyDescent="0.35">
      <c r="AX12300" s="74" t="s">
        <v>12339</v>
      </c>
    </row>
    <row r="12301" spans="50:50" ht="23.1" customHeight="1" x14ac:dyDescent="0.35">
      <c r="AX12301" s="74" t="s">
        <v>12340</v>
      </c>
    </row>
    <row r="12302" spans="50:50" ht="23.1" customHeight="1" x14ac:dyDescent="0.35">
      <c r="AX12302" s="74" t="s">
        <v>12341</v>
      </c>
    </row>
    <row r="12303" spans="50:50" ht="23.1" customHeight="1" x14ac:dyDescent="0.35">
      <c r="AX12303" s="74" t="s">
        <v>12342</v>
      </c>
    </row>
    <row r="12304" spans="50:50" ht="23.1" customHeight="1" x14ac:dyDescent="0.35">
      <c r="AX12304" s="74" t="s">
        <v>12343</v>
      </c>
    </row>
    <row r="12305" spans="50:50" ht="23.1" customHeight="1" x14ac:dyDescent="0.35">
      <c r="AX12305" s="74" t="s">
        <v>12344</v>
      </c>
    </row>
    <row r="12306" spans="50:50" ht="23.1" customHeight="1" x14ac:dyDescent="0.35">
      <c r="AX12306" s="74" t="s">
        <v>12345</v>
      </c>
    </row>
    <row r="12307" spans="50:50" ht="23.1" customHeight="1" x14ac:dyDescent="0.35">
      <c r="AX12307" s="74" t="s">
        <v>12346</v>
      </c>
    </row>
    <row r="12308" spans="50:50" ht="23.1" customHeight="1" x14ac:dyDescent="0.35">
      <c r="AX12308" s="74" t="s">
        <v>12347</v>
      </c>
    </row>
    <row r="12309" spans="50:50" ht="23.1" customHeight="1" x14ac:dyDescent="0.35">
      <c r="AX12309" s="74" t="s">
        <v>12348</v>
      </c>
    </row>
    <row r="12310" spans="50:50" ht="23.1" customHeight="1" x14ac:dyDescent="0.35">
      <c r="AX12310" s="74" t="s">
        <v>12349</v>
      </c>
    </row>
    <row r="12311" spans="50:50" ht="23.1" customHeight="1" x14ac:dyDescent="0.35">
      <c r="AX12311" s="74" t="s">
        <v>12350</v>
      </c>
    </row>
    <row r="12312" spans="50:50" ht="23.1" customHeight="1" x14ac:dyDescent="0.35">
      <c r="AX12312" s="74" t="s">
        <v>12351</v>
      </c>
    </row>
    <row r="12313" spans="50:50" ht="23.1" customHeight="1" x14ac:dyDescent="0.35">
      <c r="AX12313" s="74" t="s">
        <v>12352</v>
      </c>
    </row>
    <row r="12314" spans="50:50" ht="23.1" customHeight="1" x14ac:dyDescent="0.35">
      <c r="AX12314" s="74" t="s">
        <v>12353</v>
      </c>
    </row>
    <row r="12315" spans="50:50" ht="23.1" customHeight="1" x14ac:dyDescent="0.35">
      <c r="AX12315" s="74" t="s">
        <v>12354</v>
      </c>
    </row>
    <row r="12316" spans="50:50" ht="23.1" customHeight="1" x14ac:dyDescent="0.35">
      <c r="AX12316" s="74" t="s">
        <v>12355</v>
      </c>
    </row>
    <row r="12317" spans="50:50" ht="23.1" customHeight="1" x14ac:dyDescent="0.35">
      <c r="AX12317" s="74" t="s">
        <v>12356</v>
      </c>
    </row>
    <row r="12318" spans="50:50" ht="23.1" customHeight="1" x14ac:dyDescent="0.35">
      <c r="AX12318" s="74" t="s">
        <v>12357</v>
      </c>
    </row>
    <row r="12319" spans="50:50" ht="23.1" customHeight="1" x14ac:dyDescent="0.35">
      <c r="AX12319" s="74" t="s">
        <v>12358</v>
      </c>
    </row>
    <row r="12320" spans="50:50" ht="23.1" customHeight="1" x14ac:dyDescent="0.35">
      <c r="AX12320" s="74" t="s">
        <v>12359</v>
      </c>
    </row>
    <row r="12321" spans="50:50" ht="23.1" customHeight="1" x14ac:dyDescent="0.35">
      <c r="AX12321" s="74" t="s">
        <v>12360</v>
      </c>
    </row>
    <row r="12322" spans="50:50" ht="23.1" customHeight="1" x14ac:dyDescent="0.35">
      <c r="AX12322" s="74" t="s">
        <v>12361</v>
      </c>
    </row>
    <row r="12323" spans="50:50" ht="23.1" customHeight="1" x14ac:dyDescent="0.35">
      <c r="AX12323" s="74" t="s">
        <v>12362</v>
      </c>
    </row>
    <row r="12324" spans="50:50" ht="23.1" customHeight="1" x14ac:dyDescent="0.35">
      <c r="AX12324" s="74" t="s">
        <v>12363</v>
      </c>
    </row>
    <row r="12325" spans="50:50" ht="23.1" customHeight="1" x14ac:dyDescent="0.35">
      <c r="AX12325" s="74" t="s">
        <v>12364</v>
      </c>
    </row>
    <row r="12326" spans="50:50" ht="23.1" customHeight="1" x14ac:dyDescent="0.35">
      <c r="AX12326" s="74" t="s">
        <v>12365</v>
      </c>
    </row>
    <row r="12327" spans="50:50" ht="23.1" customHeight="1" x14ac:dyDescent="0.35">
      <c r="AX12327" s="74" t="s">
        <v>12366</v>
      </c>
    </row>
    <row r="12328" spans="50:50" ht="23.1" customHeight="1" x14ac:dyDescent="0.35">
      <c r="AX12328" s="74" t="s">
        <v>12367</v>
      </c>
    </row>
    <row r="12329" spans="50:50" ht="23.1" customHeight="1" x14ac:dyDescent="0.35">
      <c r="AX12329" s="74" t="s">
        <v>12368</v>
      </c>
    </row>
    <row r="12330" spans="50:50" ht="23.1" customHeight="1" x14ac:dyDescent="0.35">
      <c r="AX12330" s="74" t="s">
        <v>12369</v>
      </c>
    </row>
    <row r="12331" spans="50:50" ht="23.1" customHeight="1" x14ac:dyDescent="0.35">
      <c r="AX12331" s="74" t="s">
        <v>12370</v>
      </c>
    </row>
    <row r="12332" spans="50:50" ht="23.1" customHeight="1" x14ac:dyDescent="0.35">
      <c r="AX12332" s="74" t="s">
        <v>12371</v>
      </c>
    </row>
    <row r="12333" spans="50:50" ht="23.1" customHeight="1" x14ac:dyDescent="0.35">
      <c r="AX12333" s="74" t="s">
        <v>12372</v>
      </c>
    </row>
    <row r="12334" spans="50:50" ht="23.1" customHeight="1" x14ac:dyDescent="0.35">
      <c r="AX12334" s="74" t="s">
        <v>12373</v>
      </c>
    </row>
    <row r="12335" spans="50:50" ht="23.1" customHeight="1" x14ac:dyDescent="0.35">
      <c r="AX12335" s="74" t="s">
        <v>12374</v>
      </c>
    </row>
    <row r="12336" spans="50:50" ht="23.1" customHeight="1" x14ac:dyDescent="0.35">
      <c r="AX12336" s="74" t="s">
        <v>12375</v>
      </c>
    </row>
    <row r="12337" spans="50:50" ht="23.1" customHeight="1" x14ac:dyDescent="0.35">
      <c r="AX12337" s="74" t="s">
        <v>12376</v>
      </c>
    </row>
    <row r="12338" spans="50:50" ht="23.1" customHeight="1" x14ac:dyDescent="0.35">
      <c r="AX12338" s="74" t="s">
        <v>12377</v>
      </c>
    </row>
    <row r="12339" spans="50:50" ht="23.1" customHeight="1" x14ac:dyDescent="0.35">
      <c r="AX12339" s="74" t="s">
        <v>56</v>
      </c>
    </row>
    <row r="12340" spans="50:50" ht="23.1" customHeight="1" x14ac:dyDescent="0.35">
      <c r="AX12340" s="74" t="s">
        <v>12378</v>
      </c>
    </row>
    <row r="12341" spans="50:50" ht="23.1" customHeight="1" x14ac:dyDescent="0.35">
      <c r="AX12341" s="74" t="s">
        <v>12379</v>
      </c>
    </row>
    <row r="12342" spans="50:50" ht="23.1" customHeight="1" x14ac:dyDescent="0.35">
      <c r="AX12342" s="74" t="s">
        <v>12380</v>
      </c>
    </row>
    <row r="12343" spans="50:50" ht="23.1" customHeight="1" x14ac:dyDescent="0.35">
      <c r="AX12343" s="74" t="s">
        <v>12381</v>
      </c>
    </row>
    <row r="12344" spans="50:50" ht="23.1" customHeight="1" x14ac:dyDescent="0.35">
      <c r="AX12344" s="74" t="s">
        <v>12382</v>
      </c>
    </row>
    <row r="12345" spans="50:50" ht="23.1" customHeight="1" x14ac:dyDescent="0.35">
      <c r="AX12345" s="74" t="s">
        <v>12383</v>
      </c>
    </row>
    <row r="12346" spans="50:50" ht="23.1" customHeight="1" x14ac:dyDescent="0.35">
      <c r="AX12346" s="74" t="s">
        <v>12384</v>
      </c>
    </row>
    <row r="12347" spans="50:50" ht="23.1" customHeight="1" x14ac:dyDescent="0.35">
      <c r="AX12347" s="74" t="s">
        <v>12385</v>
      </c>
    </row>
    <row r="12348" spans="50:50" ht="23.1" customHeight="1" x14ac:dyDescent="0.35">
      <c r="AX12348" s="74" t="s">
        <v>12386</v>
      </c>
    </row>
    <row r="12349" spans="50:50" ht="23.1" customHeight="1" x14ac:dyDescent="0.35">
      <c r="AX12349" s="74" t="s">
        <v>12387</v>
      </c>
    </row>
    <row r="12350" spans="50:50" ht="23.1" customHeight="1" x14ac:dyDescent="0.35">
      <c r="AX12350" s="74" t="s">
        <v>12388</v>
      </c>
    </row>
    <row r="12351" spans="50:50" ht="23.1" customHeight="1" x14ac:dyDescent="0.35">
      <c r="AX12351" s="74" t="s">
        <v>12389</v>
      </c>
    </row>
    <row r="12352" spans="50:50" ht="23.1" customHeight="1" x14ac:dyDescent="0.35">
      <c r="AX12352" s="74" t="s">
        <v>12390</v>
      </c>
    </row>
    <row r="12353" spans="50:50" ht="23.1" customHeight="1" x14ac:dyDescent="0.35">
      <c r="AX12353" s="74" t="s">
        <v>12391</v>
      </c>
    </row>
    <row r="12354" spans="50:50" ht="23.1" customHeight="1" x14ac:dyDescent="0.35">
      <c r="AX12354" s="74" t="s">
        <v>12392</v>
      </c>
    </row>
    <row r="12355" spans="50:50" ht="23.1" customHeight="1" x14ac:dyDescent="0.35">
      <c r="AX12355" s="74" t="s">
        <v>12393</v>
      </c>
    </row>
    <row r="12356" spans="50:50" ht="23.1" customHeight="1" x14ac:dyDescent="0.35">
      <c r="AX12356" s="74" t="s">
        <v>12394</v>
      </c>
    </row>
    <row r="12357" spans="50:50" ht="23.1" customHeight="1" x14ac:dyDescent="0.35">
      <c r="AX12357" s="74" t="s">
        <v>12395</v>
      </c>
    </row>
    <row r="12358" spans="50:50" ht="23.1" customHeight="1" x14ac:dyDescent="0.35">
      <c r="AX12358" s="74" t="s">
        <v>12396</v>
      </c>
    </row>
    <row r="12359" spans="50:50" ht="23.1" customHeight="1" x14ac:dyDescent="0.35">
      <c r="AX12359" s="74" t="s">
        <v>12397</v>
      </c>
    </row>
  </sheetData>
  <sheetProtection formatCells="0" formatRows="0" insertRows="0" selectLockedCells="1" sort="0" autoFilter="0" pivotTables="0"/>
  <dataConsolidate/>
  <mergeCells count="7">
    <mergeCell ref="A1:B1"/>
    <mergeCell ref="F1:O1"/>
    <mergeCell ref="D1:D2"/>
    <mergeCell ref="E1:E2"/>
    <mergeCell ref="U1:U2"/>
    <mergeCell ref="Q1:Q2"/>
    <mergeCell ref="S1:S2"/>
  </mergeCells>
  <phoneticPr fontId="0" type="noConversion"/>
  <dataValidations count="2">
    <dataValidation operator="equal" allowBlank="1" showInputMessage="1" showErrorMessage="1" sqref="F3:O12"/>
    <dataValidation allowBlank="1" showInputMessage="1" showErrorMessage="1" error="FECHA NO EXISTENTE" sqref="A1:B1048576"/>
  </dataValidations>
  <printOptions horizontalCentered="1"/>
  <pageMargins left="0.19685039370078741" right="0.19685039370078741" top="0.59055118110236227" bottom="0.59055118110236227" header="0" footer="0"/>
  <pageSetup scale="80" orientation="landscape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ENE!$D$23:$D$49</xm:f>
          </x14:formula1>
          <xm:sqref>E3:E20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1">
    <tabColor theme="6"/>
  </sheetPr>
  <dimension ref="A1:BA12334"/>
  <sheetViews>
    <sheetView showGridLines="0" zoomScale="90" zoomScaleNormal="90" workbookViewId="0">
      <pane ySplit="2" topLeftCell="A3" activePane="bottomLeft" state="frozen"/>
      <selection activeCell="U74" sqref="U74"/>
      <selection pane="bottomLeft" activeCell="S1" sqref="S1:S2"/>
    </sheetView>
  </sheetViews>
  <sheetFormatPr baseColWidth="10" defaultColWidth="11.42578125" defaultRowHeight="23.1" customHeight="1" x14ac:dyDescent="0.35"/>
  <cols>
    <col min="1" max="1" width="10.42578125" style="97" customWidth="1"/>
    <col min="2" max="2" width="11.85546875" style="97" customWidth="1"/>
    <col min="3" max="3" width="13.85546875" style="97" customWidth="1"/>
    <col min="4" max="4" width="23.85546875" style="110" customWidth="1"/>
    <col min="5" max="5" width="14.85546875" style="110" customWidth="1"/>
    <col min="6" max="6" width="6.140625" style="110" customWidth="1"/>
    <col min="7" max="7" width="4.7109375" style="110" customWidth="1"/>
    <col min="8" max="8" width="6.5703125" style="110" customWidth="1"/>
    <col min="9" max="9" width="4.7109375" style="110" customWidth="1"/>
    <col min="10" max="10" width="5.42578125" style="110" customWidth="1"/>
    <col min="11" max="13" width="4.7109375" style="110" customWidth="1"/>
    <col min="14" max="14" width="5.5703125" style="110" customWidth="1"/>
    <col min="15" max="15" width="4.7109375" style="110" customWidth="1"/>
    <col min="16" max="16" width="7.42578125" style="110" customWidth="1"/>
    <col min="17" max="17" width="34.28515625" style="110" customWidth="1"/>
    <col min="18" max="18" width="7.42578125" style="110" bestFit="1" customWidth="1"/>
    <col min="19" max="19" width="13.5703125" style="200" customWidth="1"/>
    <col min="20" max="20" width="5.140625" style="171" customWidth="1"/>
    <col min="21" max="21" width="12.85546875" style="171" customWidth="1"/>
    <col min="22" max="41" width="11.42578125" style="110"/>
    <col min="42" max="44" width="3.7109375" style="74" hidden="1" customWidth="1"/>
    <col min="45" max="16384" width="11.42578125" style="110"/>
  </cols>
  <sheetData>
    <row r="1" spans="1:53" s="222" customFormat="1" ht="17.100000000000001" customHeight="1" x14ac:dyDescent="0.35">
      <c r="A1" s="351" t="s">
        <v>20</v>
      </c>
      <c r="B1" s="352"/>
      <c r="C1" s="220" t="s">
        <v>21</v>
      </c>
      <c r="D1" s="353" t="s">
        <v>22</v>
      </c>
      <c r="E1" s="353" t="s">
        <v>23</v>
      </c>
      <c r="F1" s="353" t="s">
        <v>24</v>
      </c>
      <c r="G1" s="353"/>
      <c r="H1" s="353"/>
      <c r="I1" s="353"/>
      <c r="J1" s="353"/>
      <c r="K1" s="353"/>
      <c r="L1" s="353"/>
      <c r="M1" s="353"/>
      <c r="N1" s="353"/>
      <c r="O1" s="353"/>
      <c r="P1" s="317" t="s">
        <v>12399</v>
      </c>
      <c r="Q1" s="353" t="s">
        <v>26</v>
      </c>
      <c r="R1" s="317" t="s">
        <v>27</v>
      </c>
      <c r="S1" s="349" t="s">
        <v>24946</v>
      </c>
      <c r="T1" s="221" t="s">
        <v>29</v>
      </c>
      <c r="U1" s="349" t="s">
        <v>30</v>
      </c>
      <c r="AP1" s="223">
        <v>8</v>
      </c>
      <c r="AQ1" s="223" t="s">
        <v>31</v>
      </c>
      <c r="AR1" s="223" t="s">
        <v>32</v>
      </c>
    </row>
    <row r="2" spans="1:53" s="222" customFormat="1" ht="17.100000000000001" customHeight="1" thickBot="1" x14ac:dyDescent="0.4">
      <c r="A2" s="224" t="s">
        <v>33</v>
      </c>
      <c r="B2" s="225" t="s">
        <v>34</v>
      </c>
      <c r="C2" s="226" t="s">
        <v>35</v>
      </c>
      <c r="D2" s="354"/>
      <c r="E2" s="354"/>
      <c r="F2" s="234" t="s">
        <v>36</v>
      </c>
      <c r="G2" s="235" t="s">
        <v>37</v>
      </c>
      <c r="H2" s="234" t="s">
        <v>38</v>
      </c>
      <c r="I2" s="234" t="s">
        <v>39</v>
      </c>
      <c r="J2" s="234" t="s">
        <v>40</v>
      </c>
      <c r="K2" s="234" t="s">
        <v>41</v>
      </c>
      <c r="L2" s="234" t="s">
        <v>42</v>
      </c>
      <c r="M2" s="234" t="s">
        <v>43</v>
      </c>
      <c r="N2" s="234" t="s">
        <v>44</v>
      </c>
      <c r="O2" s="234" t="s">
        <v>45</v>
      </c>
      <c r="P2" s="318" t="s">
        <v>46</v>
      </c>
      <c r="Q2" s="354"/>
      <c r="R2" s="318" t="s">
        <v>47</v>
      </c>
      <c r="S2" s="350"/>
      <c r="T2" s="227" t="s">
        <v>48</v>
      </c>
      <c r="U2" s="350"/>
      <c r="AP2" s="223">
        <v>9</v>
      </c>
      <c r="AQ2" s="223" t="s">
        <v>49</v>
      </c>
      <c r="AR2" s="223" t="s">
        <v>50</v>
      </c>
    </row>
    <row r="3" spans="1:53" ht="28.5" customHeight="1" x14ac:dyDescent="0.35">
      <c r="A3" s="263"/>
      <c r="B3" s="264"/>
      <c r="C3" s="284"/>
      <c r="D3" s="266"/>
      <c r="E3" s="267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8"/>
      <c r="Q3" s="310"/>
      <c r="R3" s="298">
        <f t="shared" ref="R3:R7" si="0">SUM(F3:O3)</f>
        <v>0</v>
      </c>
      <c r="S3" s="272"/>
      <c r="T3" s="269">
        <v>240</v>
      </c>
      <c r="U3" s="275">
        <f>((S3*1.55)/T3)*R3</f>
        <v>0</v>
      </c>
      <c r="AP3" s="74">
        <v>17</v>
      </c>
      <c r="AQ3" s="74" t="s">
        <v>12427</v>
      </c>
    </row>
    <row r="4" spans="1:53" ht="28.5" customHeight="1" x14ac:dyDescent="0.35">
      <c r="A4" s="263"/>
      <c r="B4" s="264"/>
      <c r="C4" s="284"/>
      <c r="D4" s="266"/>
      <c r="E4" s="267"/>
      <c r="F4" s="292"/>
      <c r="G4" s="293"/>
      <c r="H4" s="292"/>
      <c r="I4" s="292"/>
      <c r="J4" s="292"/>
      <c r="K4" s="292"/>
      <c r="L4" s="292"/>
      <c r="M4" s="292"/>
      <c r="N4" s="292"/>
      <c r="O4" s="292"/>
      <c r="P4" s="298"/>
      <c r="Q4" s="310"/>
      <c r="R4" s="298">
        <f t="shared" si="0"/>
        <v>0</v>
      </c>
      <c r="S4" s="272"/>
      <c r="T4" s="269">
        <v>240</v>
      </c>
      <c r="U4" s="275">
        <f t="shared" ref="U4:U20" si="1">((S4*1.55)/T4)*R4</f>
        <v>0</v>
      </c>
      <c r="AP4" s="74">
        <v>18</v>
      </c>
      <c r="AQ4" s="74" t="s">
        <v>12428</v>
      </c>
    </row>
    <row r="5" spans="1:53" ht="28.5" customHeight="1" x14ac:dyDescent="0.35">
      <c r="A5" s="263"/>
      <c r="B5" s="264"/>
      <c r="C5" s="284"/>
      <c r="D5" s="266"/>
      <c r="E5" s="267"/>
      <c r="F5" s="292"/>
      <c r="G5" s="293"/>
      <c r="H5" s="292"/>
      <c r="I5" s="292"/>
      <c r="J5" s="292"/>
      <c r="K5" s="292"/>
      <c r="L5" s="292"/>
      <c r="M5" s="292"/>
      <c r="N5" s="292"/>
      <c r="O5" s="292"/>
      <c r="P5" s="298"/>
      <c r="Q5" s="310"/>
      <c r="R5" s="298">
        <f t="shared" si="0"/>
        <v>0</v>
      </c>
      <c r="S5" s="272"/>
      <c r="T5" s="269">
        <v>240</v>
      </c>
      <c r="U5" s="275">
        <f t="shared" si="1"/>
        <v>0</v>
      </c>
    </row>
    <row r="6" spans="1:53" ht="28.5" customHeight="1" x14ac:dyDescent="0.35">
      <c r="A6" s="263"/>
      <c r="B6" s="264"/>
      <c r="C6" s="284"/>
      <c r="D6" s="266"/>
      <c r="E6" s="267"/>
      <c r="F6" s="292"/>
      <c r="G6" s="293"/>
      <c r="H6" s="292"/>
      <c r="I6" s="292"/>
      <c r="J6" s="292"/>
      <c r="K6" s="292"/>
      <c r="L6" s="292"/>
      <c r="M6" s="292"/>
      <c r="N6" s="292"/>
      <c r="O6" s="292"/>
      <c r="P6" s="298"/>
      <c r="Q6" s="310"/>
      <c r="R6" s="298">
        <f t="shared" si="0"/>
        <v>0</v>
      </c>
      <c r="S6" s="272"/>
      <c r="T6" s="269">
        <v>240</v>
      </c>
      <c r="U6" s="275">
        <f t="shared" si="1"/>
        <v>0</v>
      </c>
    </row>
    <row r="7" spans="1:53" ht="28.5" customHeight="1" x14ac:dyDescent="0.35">
      <c r="A7" s="263"/>
      <c r="B7" s="264"/>
      <c r="C7" s="284"/>
      <c r="D7" s="266"/>
      <c r="E7" s="267"/>
      <c r="F7" s="292"/>
      <c r="G7" s="293"/>
      <c r="H7" s="292"/>
      <c r="I7" s="292"/>
      <c r="J7" s="292"/>
      <c r="K7" s="292"/>
      <c r="L7" s="292"/>
      <c r="M7" s="292"/>
      <c r="N7" s="292"/>
      <c r="O7" s="292"/>
      <c r="P7" s="298"/>
      <c r="Q7" s="310"/>
      <c r="R7" s="298">
        <f t="shared" si="0"/>
        <v>0</v>
      </c>
      <c r="S7" s="272"/>
      <c r="T7" s="269">
        <v>240</v>
      </c>
      <c r="U7" s="275">
        <f t="shared" si="1"/>
        <v>0</v>
      </c>
      <c r="AP7" s="74">
        <v>20</v>
      </c>
      <c r="AQ7" s="74" t="s">
        <v>12429</v>
      </c>
    </row>
    <row r="8" spans="1:53" ht="29.1" customHeight="1" x14ac:dyDescent="0.35">
      <c r="A8" s="263"/>
      <c r="B8" s="264"/>
      <c r="C8" s="284"/>
      <c r="D8" s="266"/>
      <c r="E8" s="267"/>
      <c r="F8" s="292"/>
      <c r="G8" s="293"/>
      <c r="H8" s="292"/>
      <c r="I8" s="292"/>
      <c r="J8" s="292"/>
      <c r="K8" s="292"/>
      <c r="L8" s="292"/>
      <c r="M8" s="292"/>
      <c r="N8" s="292"/>
      <c r="O8" s="292"/>
      <c r="P8" s="298"/>
      <c r="Q8" s="310"/>
      <c r="R8" s="298">
        <f t="shared" ref="R8:R20" si="2">SUM(F8:O8)</f>
        <v>0</v>
      </c>
      <c r="S8" s="272"/>
      <c r="T8" s="269">
        <v>240</v>
      </c>
      <c r="U8" s="275">
        <f t="shared" si="1"/>
        <v>0</v>
      </c>
      <c r="W8" s="192"/>
      <c r="X8" s="65"/>
      <c r="AP8" s="110"/>
      <c r="AQ8" s="110"/>
      <c r="AR8" s="110"/>
      <c r="AW8" s="111"/>
      <c r="AX8" s="74" t="s">
        <v>53</v>
      </c>
      <c r="AY8" s="71"/>
      <c r="AZ8" s="112"/>
      <c r="BA8" s="112"/>
    </row>
    <row r="9" spans="1:53" ht="29.1" customHeight="1" x14ac:dyDescent="0.35">
      <c r="A9" s="263"/>
      <c r="B9" s="264"/>
      <c r="C9" s="284"/>
      <c r="D9" s="266"/>
      <c r="E9" s="267"/>
      <c r="F9" s="292"/>
      <c r="G9" s="293"/>
      <c r="H9" s="292"/>
      <c r="I9" s="292"/>
      <c r="J9" s="292"/>
      <c r="K9" s="292"/>
      <c r="L9" s="292"/>
      <c r="M9" s="292"/>
      <c r="N9" s="292"/>
      <c r="O9" s="292"/>
      <c r="P9" s="298"/>
      <c r="Q9" s="310"/>
      <c r="R9" s="298">
        <f t="shared" si="2"/>
        <v>0</v>
      </c>
      <c r="S9" s="272"/>
      <c r="T9" s="269">
        <v>240</v>
      </c>
      <c r="U9" s="275">
        <f t="shared" si="1"/>
        <v>0</v>
      </c>
      <c r="W9" s="192"/>
      <c r="X9" s="65"/>
      <c r="AP9" s="110"/>
      <c r="AQ9" s="110"/>
      <c r="AR9" s="110"/>
      <c r="AW9" s="111"/>
      <c r="AX9" s="74" t="s">
        <v>53</v>
      </c>
      <c r="AY9" s="71"/>
      <c r="AZ9" s="112"/>
      <c r="BA9" s="112"/>
    </row>
    <row r="10" spans="1:53" ht="29.1" customHeight="1" x14ac:dyDescent="0.35">
      <c r="A10" s="263"/>
      <c r="B10" s="264"/>
      <c r="C10" s="284"/>
      <c r="D10" s="266"/>
      <c r="E10" s="267"/>
      <c r="F10" s="292"/>
      <c r="G10" s="293"/>
      <c r="H10" s="292"/>
      <c r="I10" s="292"/>
      <c r="J10" s="292"/>
      <c r="K10" s="292"/>
      <c r="L10" s="292"/>
      <c r="M10" s="292"/>
      <c r="N10" s="292"/>
      <c r="O10" s="292"/>
      <c r="P10" s="298"/>
      <c r="Q10" s="310"/>
      <c r="R10" s="298">
        <f t="shared" si="2"/>
        <v>0</v>
      </c>
      <c r="S10" s="272"/>
      <c r="T10" s="269">
        <v>240</v>
      </c>
      <c r="U10" s="275">
        <f t="shared" si="1"/>
        <v>0</v>
      </c>
      <c r="W10" s="192"/>
      <c r="X10" s="65"/>
      <c r="AP10" s="110"/>
      <c r="AQ10" s="110"/>
      <c r="AR10" s="110"/>
      <c r="AW10" s="111"/>
      <c r="AX10" s="74" t="s">
        <v>53</v>
      </c>
      <c r="AY10" s="71"/>
      <c r="AZ10" s="112"/>
      <c r="BA10" s="112"/>
    </row>
    <row r="11" spans="1:53" ht="29.1" customHeight="1" x14ac:dyDescent="0.35">
      <c r="A11" s="263"/>
      <c r="B11" s="264"/>
      <c r="C11" s="284"/>
      <c r="D11" s="266"/>
      <c r="E11" s="267"/>
      <c r="F11" s="292"/>
      <c r="G11" s="293"/>
      <c r="H11" s="292"/>
      <c r="I11" s="292"/>
      <c r="J11" s="292"/>
      <c r="K11" s="292"/>
      <c r="L11" s="292"/>
      <c r="M11" s="292"/>
      <c r="N11" s="292"/>
      <c r="O11" s="292"/>
      <c r="P11" s="298"/>
      <c r="Q11" s="310"/>
      <c r="R11" s="298">
        <f t="shared" si="2"/>
        <v>0</v>
      </c>
      <c r="S11" s="272"/>
      <c r="T11" s="269">
        <v>240</v>
      </c>
      <c r="U11" s="275">
        <f t="shared" si="1"/>
        <v>0</v>
      </c>
      <c r="W11" s="192"/>
      <c r="X11" s="65"/>
      <c r="AP11" s="110"/>
      <c r="AQ11" s="110"/>
      <c r="AR11" s="110"/>
      <c r="AW11" s="111"/>
      <c r="AX11" s="74" t="s">
        <v>53</v>
      </c>
      <c r="AY11" s="71"/>
      <c r="AZ11" s="112"/>
      <c r="BA11" s="112"/>
    </row>
    <row r="12" spans="1:53" ht="29.1" customHeight="1" x14ac:dyDescent="0.35">
      <c r="A12" s="263"/>
      <c r="B12" s="264"/>
      <c r="C12" s="284"/>
      <c r="D12" s="266"/>
      <c r="E12" s="267"/>
      <c r="F12" s="292"/>
      <c r="G12" s="293"/>
      <c r="H12" s="292"/>
      <c r="I12" s="292"/>
      <c r="J12" s="292"/>
      <c r="K12" s="292"/>
      <c r="L12" s="292"/>
      <c r="M12" s="292"/>
      <c r="N12" s="292"/>
      <c r="O12" s="292"/>
      <c r="P12" s="298"/>
      <c r="Q12" s="310"/>
      <c r="R12" s="298">
        <f t="shared" si="2"/>
        <v>0</v>
      </c>
      <c r="S12" s="272"/>
      <c r="T12" s="269">
        <v>240</v>
      </c>
      <c r="U12" s="275">
        <f t="shared" si="1"/>
        <v>0</v>
      </c>
      <c r="W12" s="192"/>
      <c r="X12" s="65"/>
      <c r="AP12" s="110"/>
      <c r="AQ12" s="110"/>
      <c r="AR12" s="110"/>
      <c r="AW12" s="111"/>
      <c r="AX12" s="74" t="s">
        <v>53</v>
      </c>
      <c r="AY12" s="71"/>
      <c r="AZ12" s="112"/>
      <c r="BA12" s="112"/>
    </row>
    <row r="13" spans="1:53" ht="29.1" customHeight="1" x14ac:dyDescent="0.35">
      <c r="A13" s="263"/>
      <c r="B13" s="264"/>
      <c r="C13" s="284"/>
      <c r="D13" s="266"/>
      <c r="E13" s="267"/>
      <c r="F13" s="292"/>
      <c r="G13" s="293"/>
      <c r="H13" s="292"/>
      <c r="I13" s="292"/>
      <c r="J13" s="292"/>
      <c r="K13" s="292"/>
      <c r="L13" s="292"/>
      <c r="M13" s="292"/>
      <c r="N13" s="292"/>
      <c r="O13" s="292"/>
      <c r="P13" s="298"/>
      <c r="Q13" s="310"/>
      <c r="R13" s="298">
        <f t="shared" si="2"/>
        <v>0</v>
      </c>
      <c r="S13" s="272"/>
      <c r="T13" s="269">
        <v>240</v>
      </c>
      <c r="U13" s="275">
        <f t="shared" si="1"/>
        <v>0</v>
      </c>
      <c r="W13" s="192"/>
      <c r="X13" s="65"/>
      <c r="AP13" s="110"/>
      <c r="AQ13" s="110"/>
      <c r="AR13" s="110"/>
      <c r="AW13" s="111"/>
      <c r="AX13" s="74" t="s">
        <v>53</v>
      </c>
      <c r="AY13" s="71"/>
      <c r="AZ13" s="112"/>
      <c r="BA13" s="112"/>
    </row>
    <row r="14" spans="1:53" ht="29.1" customHeight="1" x14ac:dyDescent="0.35">
      <c r="A14" s="263"/>
      <c r="B14" s="264"/>
      <c r="C14" s="284"/>
      <c r="D14" s="266"/>
      <c r="E14" s="267"/>
      <c r="F14" s="292"/>
      <c r="G14" s="293"/>
      <c r="H14" s="292"/>
      <c r="I14" s="292"/>
      <c r="J14" s="292"/>
      <c r="K14" s="292"/>
      <c r="L14" s="292"/>
      <c r="M14" s="292"/>
      <c r="N14" s="292"/>
      <c r="O14" s="292"/>
      <c r="P14" s="298"/>
      <c r="Q14" s="310"/>
      <c r="R14" s="298">
        <f t="shared" si="2"/>
        <v>0</v>
      </c>
      <c r="S14" s="272"/>
      <c r="T14" s="269">
        <v>240</v>
      </c>
      <c r="U14" s="275">
        <f t="shared" si="1"/>
        <v>0</v>
      </c>
      <c r="W14" s="192"/>
      <c r="X14" s="65"/>
      <c r="AP14" s="110"/>
      <c r="AQ14" s="110"/>
      <c r="AR14" s="110"/>
      <c r="AW14" s="111"/>
      <c r="AX14" s="74" t="s">
        <v>53</v>
      </c>
      <c r="AY14" s="71"/>
      <c r="AZ14" s="112"/>
      <c r="BA14" s="112"/>
    </row>
    <row r="15" spans="1:53" ht="29.1" customHeight="1" x14ac:dyDescent="0.35">
      <c r="A15" s="263"/>
      <c r="B15" s="264"/>
      <c r="C15" s="284"/>
      <c r="D15" s="266"/>
      <c r="E15" s="267"/>
      <c r="F15" s="292"/>
      <c r="G15" s="293"/>
      <c r="H15" s="292"/>
      <c r="I15" s="292"/>
      <c r="J15" s="292"/>
      <c r="K15" s="292"/>
      <c r="L15" s="292"/>
      <c r="M15" s="292"/>
      <c r="N15" s="292"/>
      <c r="O15" s="292"/>
      <c r="P15" s="298"/>
      <c r="Q15" s="310"/>
      <c r="R15" s="298">
        <f t="shared" si="2"/>
        <v>0</v>
      </c>
      <c r="S15" s="272"/>
      <c r="T15" s="269">
        <v>240</v>
      </c>
      <c r="U15" s="275">
        <f t="shared" si="1"/>
        <v>0</v>
      </c>
      <c r="W15" s="192"/>
      <c r="X15" s="65"/>
      <c r="AP15" s="110"/>
      <c r="AQ15" s="110"/>
      <c r="AR15" s="110"/>
      <c r="AW15" s="111"/>
      <c r="AX15" s="74" t="s">
        <v>53</v>
      </c>
      <c r="AY15" s="71"/>
      <c r="AZ15" s="112"/>
      <c r="BA15" s="112"/>
    </row>
    <row r="16" spans="1:53" ht="29.1" customHeight="1" x14ac:dyDescent="0.35">
      <c r="A16" s="263"/>
      <c r="B16" s="264"/>
      <c r="C16" s="284"/>
      <c r="D16" s="266"/>
      <c r="E16" s="267"/>
      <c r="F16" s="292"/>
      <c r="G16" s="293"/>
      <c r="H16" s="292"/>
      <c r="I16" s="292"/>
      <c r="J16" s="292"/>
      <c r="K16" s="292"/>
      <c r="L16" s="292"/>
      <c r="M16" s="292"/>
      <c r="N16" s="292"/>
      <c r="O16" s="292"/>
      <c r="P16" s="298"/>
      <c r="Q16" s="310"/>
      <c r="R16" s="298">
        <f t="shared" si="2"/>
        <v>0</v>
      </c>
      <c r="S16" s="272"/>
      <c r="T16" s="269">
        <v>240</v>
      </c>
      <c r="U16" s="275">
        <f t="shared" si="1"/>
        <v>0</v>
      </c>
      <c r="W16" s="192"/>
      <c r="X16" s="65"/>
      <c r="AP16" s="110"/>
      <c r="AQ16" s="110"/>
      <c r="AR16" s="110"/>
      <c r="AW16" s="111"/>
      <c r="AX16" s="74" t="s">
        <v>53</v>
      </c>
      <c r="AY16" s="71"/>
      <c r="AZ16" s="112"/>
      <c r="BA16" s="112"/>
    </row>
    <row r="17" spans="1:53" ht="29.1" customHeight="1" x14ac:dyDescent="0.35">
      <c r="A17" s="263"/>
      <c r="B17" s="264"/>
      <c r="C17" s="284"/>
      <c r="D17" s="266"/>
      <c r="E17" s="267"/>
      <c r="F17" s="292"/>
      <c r="G17" s="293"/>
      <c r="H17" s="292"/>
      <c r="I17" s="292"/>
      <c r="J17" s="292"/>
      <c r="K17" s="292"/>
      <c r="L17" s="292"/>
      <c r="M17" s="292"/>
      <c r="N17" s="292"/>
      <c r="O17" s="292"/>
      <c r="P17" s="298"/>
      <c r="Q17" s="310"/>
      <c r="R17" s="298">
        <f t="shared" si="2"/>
        <v>0</v>
      </c>
      <c r="S17" s="272"/>
      <c r="T17" s="269">
        <v>240</v>
      </c>
      <c r="U17" s="275">
        <f t="shared" si="1"/>
        <v>0</v>
      </c>
      <c r="W17" s="192"/>
      <c r="X17" s="65"/>
      <c r="AP17" s="110"/>
      <c r="AQ17" s="110"/>
      <c r="AR17" s="110"/>
      <c r="AW17" s="111"/>
      <c r="AX17" s="74" t="s">
        <v>53</v>
      </c>
      <c r="AY17" s="71"/>
      <c r="AZ17" s="112"/>
      <c r="BA17" s="112"/>
    </row>
    <row r="18" spans="1:53" ht="29.1" customHeight="1" x14ac:dyDescent="0.35">
      <c r="A18" s="263"/>
      <c r="B18" s="264"/>
      <c r="C18" s="284"/>
      <c r="D18" s="266"/>
      <c r="E18" s="267"/>
      <c r="F18" s="292"/>
      <c r="G18" s="293"/>
      <c r="H18" s="292"/>
      <c r="I18" s="292"/>
      <c r="J18" s="292"/>
      <c r="K18" s="292"/>
      <c r="L18" s="292"/>
      <c r="M18" s="292"/>
      <c r="N18" s="292"/>
      <c r="O18" s="292"/>
      <c r="P18" s="298"/>
      <c r="Q18" s="310"/>
      <c r="R18" s="298">
        <f t="shared" si="2"/>
        <v>0</v>
      </c>
      <c r="S18" s="272"/>
      <c r="T18" s="269">
        <v>240</v>
      </c>
      <c r="U18" s="275">
        <f t="shared" si="1"/>
        <v>0</v>
      </c>
      <c r="W18" s="192"/>
      <c r="X18" s="65"/>
      <c r="AP18" s="110"/>
      <c r="AQ18" s="110"/>
      <c r="AR18" s="110"/>
      <c r="AW18" s="111"/>
      <c r="AX18" s="74" t="s">
        <v>53</v>
      </c>
      <c r="AY18" s="71"/>
      <c r="AZ18" s="112"/>
      <c r="BA18" s="112"/>
    </row>
    <row r="19" spans="1:53" ht="29.1" customHeight="1" x14ac:dyDescent="0.35">
      <c r="A19" s="263"/>
      <c r="B19" s="264"/>
      <c r="C19" s="284"/>
      <c r="D19" s="266"/>
      <c r="E19" s="267"/>
      <c r="F19" s="292"/>
      <c r="G19" s="293"/>
      <c r="H19" s="292"/>
      <c r="I19" s="292"/>
      <c r="J19" s="292"/>
      <c r="K19" s="292"/>
      <c r="L19" s="292"/>
      <c r="M19" s="292"/>
      <c r="N19" s="292"/>
      <c r="O19" s="292"/>
      <c r="P19" s="298"/>
      <c r="Q19" s="310"/>
      <c r="R19" s="298">
        <f t="shared" si="2"/>
        <v>0</v>
      </c>
      <c r="S19" s="272"/>
      <c r="T19" s="269">
        <v>240</v>
      </c>
      <c r="U19" s="275">
        <f t="shared" si="1"/>
        <v>0</v>
      </c>
      <c r="W19" s="192"/>
      <c r="X19" s="65"/>
      <c r="AP19" s="110"/>
      <c r="AQ19" s="110"/>
      <c r="AR19" s="110"/>
      <c r="AW19" s="111"/>
      <c r="AX19" s="74" t="s">
        <v>53</v>
      </c>
      <c r="AY19" s="71"/>
      <c r="AZ19" s="112"/>
      <c r="BA19" s="112"/>
    </row>
    <row r="20" spans="1:53" ht="29.1" customHeight="1" x14ac:dyDescent="0.35">
      <c r="A20" s="263"/>
      <c r="B20" s="264"/>
      <c r="C20" s="284"/>
      <c r="D20" s="266"/>
      <c r="E20" s="267"/>
      <c r="F20" s="292"/>
      <c r="G20" s="293"/>
      <c r="H20" s="292"/>
      <c r="I20" s="292"/>
      <c r="J20" s="292"/>
      <c r="K20" s="292"/>
      <c r="L20" s="292"/>
      <c r="M20" s="292"/>
      <c r="N20" s="292"/>
      <c r="O20" s="292"/>
      <c r="P20" s="298"/>
      <c r="Q20" s="310"/>
      <c r="R20" s="298">
        <f t="shared" si="2"/>
        <v>0</v>
      </c>
      <c r="S20" s="272"/>
      <c r="T20" s="269">
        <v>240</v>
      </c>
      <c r="U20" s="275">
        <f t="shared" si="1"/>
        <v>0</v>
      </c>
      <c r="W20" s="192"/>
      <c r="X20" s="65"/>
      <c r="AP20" s="110"/>
      <c r="AQ20" s="110"/>
      <c r="AR20" s="110"/>
      <c r="AW20" s="111"/>
      <c r="AX20" s="74" t="s">
        <v>53</v>
      </c>
      <c r="AY20" s="71"/>
      <c r="AZ20" s="112"/>
      <c r="BA20" s="112"/>
    </row>
    <row r="21" spans="1:53" ht="23.1" customHeight="1" thickBot="1" x14ac:dyDescent="0.4">
      <c r="A21" s="98"/>
      <c r="B21" s="98"/>
      <c r="C21" s="191">
        <f>COUNTA(C3:C20)</f>
        <v>0</v>
      </c>
      <c r="D21" s="191"/>
      <c r="E21" s="205"/>
      <c r="F21" s="297">
        <f t="shared" ref="F21:O21" si="3">SUM(F3:F20)</f>
        <v>0</v>
      </c>
      <c r="G21" s="297">
        <f t="shared" si="3"/>
        <v>0</v>
      </c>
      <c r="H21" s="297">
        <f t="shared" si="3"/>
        <v>0</v>
      </c>
      <c r="I21" s="297">
        <f t="shared" si="3"/>
        <v>0</v>
      </c>
      <c r="J21" s="297">
        <f t="shared" si="3"/>
        <v>0</v>
      </c>
      <c r="K21" s="297">
        <f t="shared" si="3"/>
        <v>0</v>
      </c>
      <c r="L21" s="297">
        <f t="shared" si="3"/>
        <v>0</v>
      </c>
      <c r="M21" s="297">
        <f t="shared" si="3"/>
        <v>0</v>
      </c>
      <c r="N21" s="297">
        <f t="shared" si="3"/>
        <v>0</v>
      </c>
      <c r="O21" s="297">
        <f t="shared" si="3"/>
        <v>0</v>
      </c>
      <c r="P21" s="299"/>
      <c r="Q21" s="299"/>
      <c r="R21" s="299">
        <f>SUM(R3:R20)</f>
        <v>0</v>
      </c>
      <c r="S21" s="196"/>
      <c r="T21" s="197"/>
      <c r="U21" s="259">
        <f>SUMIF(U3:U20,"&gt;1")</f>
        <v>0</v>
      </c>
      <c r="AQ21" s="74" t="s">
        <v>74</v>
      </c>
    </row>
    <row r="22" spans="1:53" ht="23.1" customHeight="1" x14ac:dyDescent="0.35">
      <c r="AQ22" s="74" t="s">
        <v>100</v>
      </c>
    </row>
    <row r="23" spans="1:53" ht="23.1" customHeight="1" x14ac:dyDescent="0.35">
      <c r="AQ23" s="74" t="s">
        <v>101</v>
      </c>
    </row>
    <row r="24" spans="1:53" ht="23.1" customHeight="1" x14ac:dyDescent="0.35">
      <c r="AQ24" s="74" t="s">
        <v>102</v>
      </c>
    </row>
    <row r="25" spans="1:53" ht="23.1" customHeight="1" x14ac:dyDescent="0.35">
      <c r="AQ25" s="74" t="s">
        <v>103</v>
      </c>
    </row>
    <row r="26" spans="1:53" ht="23.1" customHeight="1" x14ac:dyDescent="0.35">
      <c r="AQ26" s="74" t="s">
        <v>104</v>
      </c>
    </row>
    <row r="27" spans="1:53" ht="23.1" customHeight="1" x14ac:dyDescent="0.35">
      <c r="AQ27" s="74" t="s">
        <v>105</v>
      </c>
    </row>
    <row r="28" spans="1:53" ht="23.1" customHeight="1" x14ac:dyDescent="0.35">
      <c r="AQ28" s="74" t="s">
        <v>106</v>
      </c>
    </row>
    <row r="29" spans="1:53" ht="23.1" customHeight="1" x14ac:dyDescent="0.35">
      <c r="AQ29" s="74" t="s">
        <v>107</v>
      </c>
    </row>
    <row r="30" spans="1:53" ht="23.1" customHeight="1" x14ac:dyDescent="0.35">
      <c r="AQ30" s="74" t="s">
        <v>108</v>
      </c>
    </row>
    <row r="31" spans="1:53" ht="23.1" customHeight="1" x14ac:dyDescent="0.35">
      <c r="AQ31" s="74" t="s">
        <v>109</v>
      </c>
    </row>
    <row r="32" spans="1:53" ht="23.1" customHeight="1" x14ac:dyDescent="0.35">
      <c r="AQ32" s="74" t="s">
        <v>110</v>
      </c>
    </row>
    <row r="33" spans="43:43" ht="23.1" customHeight="1" x14ac:dyDescent="0.35">
      <c r="AQ33" s="74" t="s">
        <v>111</v>
      </c>
    </row>
    <row r="34" spans="43:43" ht="23.1" customHeight="1" x14ac:dyDescent="0.35">
      <c r="AQ34" s="74" t="s">
        <v>112</v>
      </c>
    </row>
    <row r="35" spans="43:43" ht="23.1" customHeight="1" x14ac:dyDescent="0.35">
      <c r="AQ35" s="74" t="s">
        <v>113</v>
      </c>
    </row>
    <row r="36" spans="43:43" ht="23.1" customHeight="1" x14ac:dyDescent="0.35">
      <c r="AQ36" s="74" t="s">
        <v>114</v>
      </c>
    </row>
    <row r="37" spans="43:43" ht="23.1" customHeight="1" x14ac:dyDescent="0.35">
      <c r="AQ37" s="74" t="s">
        <v>115</v>
      </c>
    </row>
    <row r="38" spans="43:43" ht="23.1" customHeight="1" x14ac:dyDescent="0.35">
      <c r="AQ38" s="74" t="s">
        <v>116</v>
      </c>
    </row>
    <row r="39" spans="43:43" ht="23.1" customHeight="1" x14ac:dyDescent="0.35">
      <c r="AQ39" s="74" t="s">
        <v>117</v>
      </c>
    </row>
    <row r="40" spans="43:43" ht="23.1" customHeight="1" x14ac:dyDescent="0.35">
      <c r="AQ40" s="74" t="s">
        <v>118</v>
      </c>
    </row>
    <row r="41" spans="43:43" ht="23.1" customHeight="1" x14ac:dyDescent="0.35">
      <c r="AQ41" s="74" t="s">
        <v>119</v>
      </c>
    </row>
    <row r="42" spans="43:43" ht="23.1" customHeight="1" x14ac:dyDescent="0.35">
      <c r="AQ42" s="74" t="s">
        <v>120</v>
      </c>
    </row>
    <row r="43" spans="43:43" ht="23.1" customHeight="1" x14ac:dyDescent="0.35">
      <c r="AQ43" s="74" t="s">
        <v>121</v>
      </c>
    </row>
    <row r="44" spans="43:43" ht="23.1" customHeight="1" x14ac:dyDescent="0.35">
      <c r="AQ44" s="74" t="s">
        <v>122</v>
      </c>
    </row>
    <row r="45" spans="43:43" ht="23.1" customHeight="1" x14ac:dyDescent="0.35">
      <c r="AQ45" s="74" t="s">
        <v>123</v>
      </c>
    </row>
    <row r="46" spans="43:43" ht="23.1" customHeight="1" x14ac:dyDescent="0.35">
      <c r="AQ46" s="74" t="s">
        <v>124</v>
      </c>
    </row>
    <row r="47" spans="43:43" ht="23.1" customHeight="1" x14ac:dyDescent="0.35">
      <c r="AQ47" s="74" t="s">
        <v>125</v>
      </c>
    </row>
    <row r="48" spans="43:43" ht="23.1" customHeight="1" x14ac:dyDescent="0.35">
      <c r="AQ48" s="74" t="s">
        <v>126</v>
      </c>
    </row>
    <row r="49" spans="43:43" ht="23.1" customHeight="1" x14ac:dyDescent="0.35">
      <c r="AQ49" s="74" t="s">
        <v>127</v>
      </c>
    </row>
    <row r="50" spans="43:43" ht="23.1" customHeight="1" x14ac:dyDescent="0.35">
      <c r="AQ50" s="74" t="s">
        <v>128</v>
      </c>
    </row>
    <row r="51" spans="43:43" ht="23.1" customHeight="1" x14ac:dyDescent="0.35">
      <c r="AQ51" s="74" t="s">
        <v>129</v>
      </c>
    </row>
    <row r="52" spans="43:43" ht="23.1" customHeight="1" x14ac:dyDescent="0.35">
      <c r="AQ52" s="74" t="s">
        <v>130</v>
      </c>
    </row>
    <row r="53" spans="43:43" ht="23.1" customHeight="1" x14ac:dyDescent="0.35">
      <c r="AQ53" s="74" t="s">
        <v>131</v>
      </c>
    </row>
    <row r="54" spans="43:43" ht="23.1" customHeight="1" x14ac:dyDescent="0.35">
      <c r="AQ54" s="74" t="s">
        <v>132</v>
      </c>
    </row>
    <row r="55" spans="43:43" ht="23.1" customHeight="1" x14ac:dyDescent="0.35">
      <c r="AQ55" s="74" t="s">
        <v>133</v>
      </c>
    </row>
    <row r="56" spans="43:43" ht="23.1" customHeight="1" x14ac:dyDescent="0.35">
      <c r="AQ56" s="74" t="s">
        <v>134</v>
      </c>
    </row>
    <row r="57" spans="43:43" ht="23.1" customHeight="1" x14ac:dyDescent="0.35">
      <c r="AQ57" s="74" t="s">
        <v>135</v>
      </c>
    </row>
    <row r="58" spans="43:43" ht="23.1" customHeight="1" x14ac:dyDescent="0.35">
      <c r="AQ58" s="74" t="s">
        <v>136</v>
      </c>
    </row>
    <row r="59" spans="43:43" ht="23.1" customHeight="1" x14ac:dyDescent="0.35">
      <c r="AQ59" s="74" t="s">
        <v>137</v>
      </c>
    </row>
    <row r="60" spans="43:43" ht="23.1" customHeight="1" x14ac:dyDescent="0.35">
      <c r="AQ60" s="74" t="s">
        <v>138</v>
      </c>
    </row>
    <row r="61" spans="43:43" ht="23.1" customHeight="1" x14ac:dyDescent="0.35">
      <c r="AQ61" s="74" t="s">
        <v>139</v>
      </c>
    </row>
    <row r="62" spans="43:43" ht="23.1" customHeight="1" x14ac:dyDescent="0.35">
      <c r="AQ62" s="74" t="s">
        <v>140</v>
      </c>
    </row>
    <row r="63" spans="43:43" ht="23.1" customHeight="1" x14ac:dyDescent="0.35">
      <c r="AQ63" s="74" t="s">
        <v>141</v>
      </c>
    </row>
    <row r="64" spans="43:43" ht="23.1" customHeight="1" x14ac:dyDescent="0.35">
      <c r="AQ64" s="74" t="s">
        <v>142</v>
      </c>
    </row>
    <row r="65" spans="43:43" ht="23.1" customHeight="1" x14ac:dyDescent="0.35">
      <c r="AQ65" s="74" t="s">
        <v>143</v>
      </c>
    </row>
    <row r="66" spans="43:43" ht="23.1" customHeight="1" x14ac:dyDescent="0.35">
      <c r="AQ66" s="74" t="s">
        <v>144</v>
      </c>
    </row>
    <row r="67" spans="43:43" ht="23.1" customHeight="1" x14ac:dyDescent="0.35">
      <c r="AQ67" s="74" t="s">
        <v>145</v>
      </c>
    </row>
    <row r="68" spans="43:43" ht="23.1" customHeight="1" x14ac:dyDescent="0.35">
      <c r="AQ68" s="74" t="s">
        <v>146</v>
      </c>
    </row>
    <row r="69" spans="43:43" ht="23.1" customHeight="1" x14ac:dyDescent="0.35">
      <c r="AQ69" s="74" t="s">
        <v>147</v>
      </c>
    </row>
    <row r="70" spans="43:43" ht="23.1" customHeight="1" x14ac:dyDescent="0.35">
      <c r="AQ70" s="74" t="s">
        <v>148</v>
      </c>
    </row>
    <row r="71" spans="43:43" ht="23.1" customHeight="1" x14ac:dyDescent="0.35">
      <c r="AQ71" s="74" t="s">
        <v>149</v>
      </c>
    </row>
    <row r="72" spans="43:43" ht="23.1" customHeight="1" x14ac:dyDescent="0.35">
      <c r="AQ72" s="74" t="s">
        <v>150</v>
      </c>
    </row>
    <row r="73" spans="43:43" ht="23.1" customHeight="1" x14ac:dyDescent="0.35">
      <c r="AQ73" s="74" t="s">
        <v>151</v>
      </c>
    </row>
    <row r="74" spans="43:43" ht="23.1" customHeight="1" x14ac:dyDescent="0.35">
      <c r="AQ74" s="74" t="s">
        <v>152</v>
      </c>
    </row>
    <row r="75" spans="43:43" ht="23.1" customHeight="1" x14ac:dyDescent="0.35">
      <c r="AQ75" s="74" t="s">
        <v>153</v>
      </c>
    </row>
    <row r="76" spans="43:43" ht="23.1" customHeight="1" x14ac:dyDescent="0.35">
      <c r="AQ76" s="74" t="s">
        <v>154</v>
      </c>
    </row>
    <row r="77" spans="43:43" ht="23.1" customHeight="1" x14ac:dyDescent="0.35">
      <c r="AQ77" s="74" t="s">
        <v>155</v>
      </c>
    </row>
    <row r="78" spans="43:43" ht="23.1" customHeight="1" x14ac:dyDescent="0.35">
      <c r="AQ78" s="74" t="s">
        <v>156</v>
      </c>
    </row>
    <row r="79" spans="43:43" ht="23.1" customHeight="1" x14ac:dyDescent="0.35">
      <c r="AQ79" s="74" t="s">
        <v>157</v>
      </c>
    </row>
    <row r="80" spans="43:43" ht="23.1" customHeight="1" x14ac:dyDescent="0.35">
      <c r="AQ80" s="74" t="s">
        <v>158</v>
      </c>
    </row>
    <row r="81" spans="43:43" ht="23.1" customHeight="1" x14ac:dyDescent="0.35">
      <c r="AQ81" s="74" t="s">
        <v>159</v>
      </c>
    </row>
    <row r="82" spans="43:43" ht="23.1" customHeight="1" x14ac:dyDescent="0.35">
      <c r="AQ82" s="74" t="s">
        <v>160</v>
      </c>
    </row>
    <row r="83" spans="43:43" ht="23.1" customHeight="1" x14ac:dyDescent="0.35">
      <c r="AQ83" s="74" t="s">
        <v>161</v>
      </c>
    </row>
    <row r="84" spans="43:43" ht="23.1" customHeight="1" x14ac:dyDescent="0.35">
      <c r="AQ84" s="74" t="s">
        <v>162</v>
      </c>
    </row>
    <row r="85" spans="43:43" ht="23.1" customHeight="1" x14ac:dyDescent="0.35">
      <c r="AQ85" s="74" t="s">
        <v>163</v>
      </c>
    </row>
    <row r="86" spans="43:43" ht="23.1" customHeight="1" x14ac:dyDescent="0.35">
      <c r="AQ86" s="74" t="s">
        <v>164</v>
      </c>
    </row>
    <row r="87" spans="43:43" ht="23.1" customHeight="1" x14ac:dyDescent="0.35">
      <c r="AQ87" s="74" t="s">
        <v>165</v>
      </c>
    </row>
    <row r="88" spans="43:43" ht="23.1" customHeight="1" x14ac:dyDescent="0.35">
      <c r="AQ88" s="74" t="s">
        <v>166</v>
      </c>
    </row>
    <row r="89" spans="43:43" ht="23.1" customHeight="1" x14ac:dyDescent="0.35">
      <c r="AQ89" s="74" t="s">
        <v>167</v>
      </c>
    </row>
    <row r="90" spans="43:43" ht="23.1" customHeight="1" x14ac:dyDescent="0.35">
      <c r="AQ90" s="74" t="s">
        <v>168</v>
      </c>
    </row>
    <row r="91" spans="43:43" ht="23.1" customHeight="1" x14ac:dyDescent="0.35">
      <c r="AQ91" s="74" t="s">
        <v>169</v>
      </c>
    </row>
    <row r="92" spans="43:43" ht="23.1" customHeight="1" x14ac:dyDescent="0.35">
      <c r="AQ92" s="74" t="s">
        <v>170</v>
      </c>
    </row>
    <row r="93" spans="43:43" ht="23.1" customHeight="1" x14ac:dyDescent="0.35">
      <c r="AQ93" s="74" t="s">
        <v>171</v>
      </c>
    </row>
    <row r="94" spans="43:43" ht="23.1" customHeight="1" x14ac:dyDescent="0.35">
      <c r="AQ94" s="74" t="s">
        <v>172</v>
      </c>
    </row>
    <row r="95" spans="43:43" ht="23.1" customHeight="1" x14ac:dyDescent="0.35">
      <c r="AQ95" s="74" t="s">
        <v>173</v>
      </c>
    </row>
    <row r="96" spans="43:43" ht="23.1" customHeight="1" x14ac:dyDescent="0.35">
      <c r="AQ96" s="74" t="s">
        <v>174</v>
      </c>
    </row>
    <row r="97" spans="43:43" ht="23.1" customHeight="1" x14ac:dyDescent="0.35">
      <c r="AQ97" s="74" t="s">
        <v>175</v>
      </c>
    </row>
    <row r="98" spans="43:43" ht="23.1" customHeight="1" x14ac:dyDescent="0.35">
      <c r="AQ98" s="74" t="s">
        <v>176</v>
      </c>
    </row>
    <row r="99" spans="43:43" ht="23.1" customHeight="1" x14ac:dyDescent="0.35">
      <c r="AQ99" s="74" t="s">
        <v>177</v>
      </c>
    </row>
    <row r="100" spans="43:43" ht="23.1" customHeight="1" x14ac:dyDescent="0.35">
      <c r="AQ100" s="74" t="s">
        <v>178</v>
      </c>
    </row>
    <row r="101" spans="43:43" ht="23.1" customHeight="1" x14ac:dyDescent="0.35">
      <c r="AQ101" s="74" t="s">
        <v>179</v>
      </c>
    </row>
    <row r="102" spans="43:43" ht="23.1" customHeight="1" x14ac:dyDescent="0.35">
      <c r="AQ102" s="74" t="s">
        <v>180</v>
      </c>
    </row>
    <row r="103" spans="43:43" ht="23.1" customHeight="1" x14ac:dyDescent="0.35">
      <c r="AQ103" s="74" t="s">
        <v>181</v>
      </c>
    </row>
    <row r="104" spans="43:43" ht="23.1" customHeight="1" x14ac:dyDescent="0.35">
      <c r="AQ104" s="74" t="s">
        <v>182</v>
      </c>
    </row>
    <row r="105" spans="43:43" ht="23.1" customHeight="1" x14ac:dyDescent="0.35">
      <c r="AQ105" s="74" t="s">
        <v>183</v>
      </c>
    </row>
    <row r="106" spans="43:43" ht="23.1" customHeight="1" x14ac:dyDescent="0.35">
      <c r="AQ106" s="74" t="s">
        <v>184</v>
      </c>
    </row>
    <row r="107" spans="43:43" ht="23.1" customHeight="1" x14ac:dyDescent="0.35">
      <c r="AQ107" s="74" t="s">
        <v>185</v>
      </c>
    </row>
    <row r="108" spans="43:43" ht="23.1" customHeight="1" x14ac:dyDescent="0.35">
      <c r="AQ108" s="74" t="s">
        <v>186</v>
      </c>
    </row>
    <row r="109" spans="43:43" ht="23.1" customHeight="1" x14ac:dyDescent="0.35">
      <c r="AQ109" s="74" t="s">
        <v>187</v>
      </c>
    </row>
    <row r="110" spans="43:43" ht="23.1" customHeight="1" x14ac:dyDescent="0.35">
      <c r="AQ110" s="74" t="s">
        <v>188</v>
      </c>
    </row>
    <row r="111" spans="43:43" ht="23.1" customHeight="1" x14ac:dyDescent="0.35">
      <c r="AQ111" s="74" t="s">
        <v>189</v>
      </c>
    </row>
    <row r="112" spans="43:43" ht="23.1" customHeight="1" x14ac:dyDescent="0.35">
      <c r="AQ112" s="74" t="s">
        <v>190</v>
      </c>
    </row>
    <row r="113" spans="43:43" ht="23.1" customHeight="1" x14ac:dyDescent="0.35">
      <c r="AQ113" s="74" t="s">
        <v>191</v>
      </c>
    </row>
    <row r="114" spans="43:43" ht="23.1" customHeight="1" x14ac:dyDescent="0.35">
      <c r="AQ114" s="74" t="s">
        <v>192</v>
      </c>
    </row>
    <row r="115" spans="43:43" ht="23.1" customHeight="1" x14ac:dyDescent="0.35">
      <c r="AQ115" s="74" t="s">
        <v>193</v>
      </c>
    </row>
    <row r="116" spans="43:43" ht="23.1" customHeight="1" x14ac:dyDescent="0.35">
      <c r="AQ116" s="74" t="s">
        <v>194</v>
      </c>
    </row>
    <row r="117" spans="43:43" ht="23.1" customHeight="1" x14ac:dyDescent="0.35">
      <c r="AQ117" s="74" t="s">
        <v>195</v>
      </c>
    </row>
    <row r="118" spans="43:43" ht="23.1" customHeight="1" x14ac:dyDescent="0.35">
      <c r="AQ118" s="74" t="s">
        <v>196</v>
      </c>
    </row>
    <row r="119" spans="43:43" ht="23.1" customHeight="1" x14ac:dyDescent="0.35">
      <c r="AQ119" s="74" t="s">
        <v>197</v>
      </c>
    </row>
    <row r="120" spans="43:43" ht="23.1" customHeight="1" x14ac:dyDescent="0.35">
      <c r="AQ120" s="74" t="s">
        <v>198</v>
      </c>
    </row>
    <row r="121" spans="43:43" ht="23.1" customHeight="1" x14ac:dyDescent="0.35">
      <c r="AQ121" s="74" t="s">
        <v>199</v>
      </c>
    </row>
    <row r="122" spans="43:43" ht="23.1" customHeight="1" x14ac:dyDescent="0.35">
      <c r="AQ122" s="74" t="s">
        <v>200</v>
      </c>
    </row>
    <row r="123" spans="43:43" ht="23.1" customHeight="1" x14ac:dyDescent="0.35">
      <c r="AQ123" s="74" t="s">
        <v>201</v>
      </c>
    </row>
    <row r="124" spans="43:43" ht="23.1" customHeight="1" x14ac:dyDescent="0.35">
      <c r="AQ124" s="74" t="s">
        <v>202</v>
      </c>
    </row>
    <row r="125" spans="43:43" ht="23.1" customHeight="1" x14ac:dyDescent="0.35">
      <c r="AQ125" s="74" t="s">
        <v>203</v>
      </c>
    </row>
    <row r="126" spans="43:43" ht="23.1" customHeight="1" x14ac:dyDescent="0.35">
      <c r="AQ126" s="74" t="s">
        <v>204</v>
      </c>
    </row>
    <row r="127" spans="43:43" ht="23.1" customHeight="1" x14ac:dyDescent="0.35">
      <c r="AQ127" s="74" t="s">
        <v>205</v>
      </c>
    </row>
    <row r="128" spans="43:43" ht="23.1" customHeight="1" x14ac:dyDescent="0.35">
      <c r="AQ128" s="74" t="s">
        <v>206</v>
      </c>
    </row>
    <row r="129" spans="43:43" ht="23.1" customHeight="1" x14ac:dyDescent="0.35">
      <c r="AQ129" s="74" t="s">
        <v>207</v>
      </c>
    </row>
    <row r="130" spans="43:43" ht="23.1" customHeight="1" x14ac:dyDescent="0.35">
      <c r="AQ130" s="74" t="s">
        <v>208</v>
      </c>
    </row>
    <row r="131" spans="43:43" ht="23.1" customHeight="1" x14ac:dyDescent="0.35">
      <c r="AQ131" s="74" t="s">
        <v>209</v>
      </c>
    </row>
    <row r="132" spans="43:43" ht="23.1" customHeight="1" x14ac:dyDescent="0.35">
      <c r="AQ132" s="74" t="s">
        <v>210</v>
      </c>
    </row>
    <row r="133" spans="43:43" ht="23.1" customHeight="1" x14ac:dyDescent="0.35">
      <c r="AQ133" s="74" t="s">
        <v>211</v>
      </c>
    </row>
    <row r="134" spans="43:43" ht="23.1" customHeight="1" x14ac:dyDescent="0.35">
      <c r="AQ134" s="74" t="s">
        <v>212</v>
      </c>
    </row>
    <row r="135" spans="43:43" ht="23.1" customHeight="1" x14ac:dyDescent="0.35">
      <c r="AQ135" s="74" t="s">
        <v>213</v>
      </c>
    </row>
    <row r="136" spans="43:43" ht="23.1" customHeight="1" x14ac:dyDescent="0.35">
      <c r="AQ136" s="74" t="s">
        <v>214</v>
      </c>
    </row>
    <row r="137" spans="43:43" ht="23.1" customHeight="1" x14ac:dyDescent="0.35">
      <c r="AQ137" s="74" t="s">
        <v>215</v>
      </c>
    </row>
    <row r="138" spans="43:43" ht="23.1" customHeight="1" x14ac:dyDescent="0.35">
      <c r="AQ138" s="74" t="s">
        <v>216</v>
      </c>
    </row>
    <row r="139" spans="43:43" ht="23.1" customHeight="1" x14ac:dyDescent="0.35">
      <c r="AQ139" s="74" t="s">
        <v>217</v>
      </c>
    </row>
    <row r="140" spans="43:43" ht="23.1" customHeight="1" x14ac:dyDescent="0.35">
      <c r="AQ140" s="74" t="s">
        <v>218</v>
      </c>
    </row>
    <row r="141" spans="43:43" ht="23.1" customHeight="1" x14ac:dyDescent="0.35">
      <c r="AQ141" s="74" t="s">
        <v>219</v>
      </c>
    </row>
    <row r="142" spans="43:43" ht="23.1" customHeight="1" x14ac:dyDescent="0.35">
      <c r="AQ142" s="74" t="s">
        <v>220</v>
      </c>
    </row>
    <row r="143" spans="43:43" ht="23.1" customHeight="1" x14ac:dyDescent="0.35">
      <c r="AQ143" s="74" t="s">
        <v>221</v>
      </c>
    </row>
    <row r="144" spans="43:43" ht="23.1" customHeight="1" x14ac:dyDescent="0.35">
      <c r="AQ144" s="74" t="s">
        <v>222</v>
      </c>
    </row>
    <row r="145" spans="43:43" ht="23.1" customHeight="1" x14ac:dyDescent="0.35">
      <c r="AQ145" s="74" t="s">
        <v>223</v>
      </c>
    </row>
    <row r="146" spans="43:43" ht="23.1" customHeight="1" x14ac:dyDescent="0.35">
      <c r="AQ146" s="74" t="s">
        <v>224</v>
      </c>
    </row>
    <row r="147" spans="43:43" ht="23.1" customHeight="1" x14ac:dyDescent="0.35">
      <c r="AQ147" s="74" t="s">
        <v>225</v>
      </c>
    </row>
    <row r="148" spans="43:43" ht="23.1" customHeight="1" x14ac:dyDescent="0.35">
      <c r="AQ148" s="74" t="s">
        <v>226</v>
      </c>
    </row>
    <row r="149" spans="43:43" ht="23.1" customHeight="1" x14ac:dyDescent="0.35">
      <c r="AQ149" s="74" t="s">
        <v>227</v>
      </c>
    </row>
    <row r="150" spans="43:43" ht="23.1" customHeight="1" x14ac:dyDescent="0.35">
      <c r="AQ150" s="74" t="s">
        <v>228</v>
      </c>
    </row>
    <row r="151" spans="43:43" ht="23.1" customHeight="1" x14ac:dyDescent="0.35">
      <c r="AQ151" s="74" t="s">
        <v>229</v>
      </c>
    </row>
    <row r="152" spans="43:43" ht="23.1" customHeight="1" x14ac:dyDescent="0.35">
      <c r="AQ152" s="74" t="s">
        <v>230</v>
      </c>
    </row>
    <row r="153" spans="43:43" ht="23.1" customHeight="1" x14ac:dyDescent="0.35">
      <c r="AQ153" s="74" t="s">
        <v>231</v>
      </c>
    </row>
    <row r="154" spans="43:43" ht="23.1" customHeight="1" x14ac:dyDescent="0.35">
      <c r="AQ154" s="74" t="s">
        <v>232</v>
      </c>
    </row>
    <row r="155" spans="43:43" ht="23.1" customHeight="1" x14ac:dyDescent="0.35">
      <c r="AQ155" s="74" t="s">
        <v>233</v>
      </c>
    </row>
    <row r="156" spans="43:43" ht="23.1" customHeight="1" x14ac:dyDescent="0.35">
      <c r="AQ156" s="74" t="s">
        <v>234</v>
      </c>
    </row>
    <row r="157" spans="43:43" ht="23.1" customHeight="1" x14ac:dyDescent="0.35">
      <c r="AQ157" s="74" t="s">
        <v>235</v>
      </c>
    </row>
    <row r="158" spans="43:43" ht="23.1" customHeight="1" x14ac:dyDescent="0.35">
      <c r="AQ158" s="74" t="s">
        <v>236</v>
      </c>
    </row>
    <row r="159" spans="43:43" ht="23.1" customHeight="1" x14ac:dyDescent="0.35">
      <c r="AQ159" s="74" t="s">
        <v>237</v>
      </c>
    </row>
    <row r="160" spans="43:43" ht="23.1" customHeight="1" x14ac:dyDescent="0.35">
      <c r="AQ160" s="74" t="s">
        <v>238</v>
      </c>
    </row>
    <row r="161" spans="43:43" ht="23.1" customHeight="1" x14ac:dyDescent="0.35">
      <c r="AQ161" s="74" t="s">
        <v>239</v>
      </c>
    </row>
    <row r="162" spans="43:43" ht="23.1" customHeight="1" x14ac:dyDescent="0.35">
      <c r="AQ162" s="74" t="s">
        <v>240</v>
      </c>
    </row>
    <row r="163" spans="43:43" ht="23.1" customHeight="1" x14ac:dyDescent="0.35">
      <c r="AQ163" s="74" t="s">
        <v>241</v>
      </c>
    </row>
    <row r="164" spans="43:43" ht="23.1" customHeight="1" x14ac:dyDescent="0.35">
      <c r="AQ164" s="74" t="s">
        <v>242</v>
      </c>
    </row>
    <row r="165" spans="43:43" ht="23.1" customHeight="1" x14ac:dyDescent="0.35">
      <c r="AQ165" s="74" t="s">
        <v>243</v>
      </c>
    </row>
    <row r="166" spans="43:43" ht="23.1" customHeight="1" x14ac:dyDescent="0.35">
      <c r="AQ166" s="74" t="s">
        <v>244</v>
      </c>
    </row>
    <row r="167" spans="43:43" ht="23.1" customHeight="1" x14ac:dyDescent="0.35">
      <c r="AQ167" s="74" t="s">
        <v>245</v>
      </c>
    </row>
    <row r="168" spans="43:43" ht="23.1" customHeight="1" x14ac:dyDescent="0.35">
      <c r="AQ168" s="74" t="s">
        <v>246</v>
      </c>
    </row>
    <row r="169" spans="43:43" ht="23.1" customHeight="1" x14ac:dyDescent="0.35">
      <c r="AQ169" s="74" t="s">
        <v>247</v>
      </c>
    </row>
    <row r="170" spans="43:43" ht="23.1" customHeight="1" x14ac:dyDescent="0.35">
      <c r="AQ170" s="74" t="s">
        <v>248</v>
      </c>
    </row>
    <row r="171" spans="43:43" ht="23.1" customHeight="1" x14ac:dyDescent="0.35">
      <c r="AQ171" s="74" t="s">
        <v>249</v>
      </c>
    </row>
    <row r="172" spans="43:43" ht="23.1" customHeight="1" x14ac:dyDescent="0.35">
      <c r="AQ172" s="74" t="s">
        <v>250</v>
      </c>
    </row>
    <row r="173" spans="43:43" ht="23.1" customHeight="1" x14ac:dyDescent="0.35">
      <c r="AQ173" s="74" t="s">
        <v>251</v>
      </c>
    </row>
    <row r="174" spans="43:43" ht="23.1" customHeight="1" x14ac:dyDescent="0.35">
      <c r="AQ174" s="74" t="s">
        <v>252</v>
      </c>
    </row>
    <row r="175" spans="43:43" ht="23.1" customHeight="1" x14ac:dyDescent="0.35">
      <c r="AQ175" s="74" t="s">
        <v>253</v>
      </c>
    </row>
    <row r="176" spans="43:43" ht="23.1" customHeight="1" x14ac:dyDescent="0.35">
      <c r="AQ176" s="74" t="s">
        <v>254</v>
      </c>
    </row>
    <row r="177" spans="43:43" ht="23.1" customHeight="1" x14ac:dyDescent="0.35">
      <c r="AQ177" s="74" t="s">
        <v>255</v>
      </c>
    </row>
    <row r="178" spans="43:43" ht="23.1" customHeight="1" x14ac:dyDescent="0.35">
      <c r="AQ178" s="74" t="s">
        <v>256</v>
      </c>
    </row>
    <row r="179" spans="43:43" ht="23.1" customHeight="1" x14ac:dyDescent="0.35">
      <c r="AQ179" s="74" t="s">
        <v>257</v>
      </c>
    </row>
    <row r="180" spans="43:43" ht="23.1" customHeight="1" x14ac:dyDescent="0.35">
      <c r="AQ180" s="74" t="s">
        <v>258</v>
      </c>
    </row>
    <row r="181" spans="43:43" ht="23.1" customHeight="1" x14ac:dyDescent="0.35">
      <c r="AQ181" s="74" t="s">
        <v>259</v>
      </c>
    </row>
    <row r="182" spans="43:43" ht="23.1" customHeight="1" x14ac:dyDescent="0.35">
      <c r="AQ182" s="74" t="s">
        <v>260</v>
      </c>
    </row>
    <row r="183" spans="43:43" ht="23.1" customHeight="1" x14ac:dyDescent="0.35">
      <c r="AQ183" s="74" t="s">
        <v>261</v>
      </c>
    </row>
    <row r="184" spans="43:43" ht="23.1" customHeight="1" x14ac:dyDescent="0.35">
      <c r="AQ184" s="74" t="s">
        <v>262</v>
      </c>
    </row>
    <row r="185" spans="43:43" ht="23.1" customHeight="1" x14ac:dyDescent="0.35">
      <c r="AQ185" s="74" t="s">
        <v>263</v>
      </c>
    </row>
    <row r="186" spans="43:43" ht="23.1" customHeight="1" x14ac:dyDescent="0.35">
      <c r="AQ186" s="74" t="s">
        <v>264</v>
      </c>
    </row>
    <row r="187" spans="43:43" ht="23.1" customHeight="1" x14ac:dyDescent="0.35">
      <c r="AQ187" s="74" t="s">
        <v>265</v>
      </c>
    </row>
    <row r="188" spans="43:43" ht="23.1" customHeight="1" x14ac:dyDescent="0.35">
      <c r="AQ188" s="74" t="s">
        <v>266</v>
      </c>
    </row>
    <row r="189" spans="43:43" ht="23.1" customHeight="1" x14ac:dyDescent="0.35">
      <c r="AQ189" s="74" t="s">
        <v>267</v>
      </c>
    </row>
    <row r="190" spans="43:43" ht="23.1" customHeight="1" x14ac:dyDescent="0.35">
      <c r="AQ190" s="74" t="s">
        <v>268</v>
      </c>
    </row>
    <row r="191" spans="43:43" ht="23.1" customHeight="1" x14ac:dyDescent="0.35">
      <c r="AQ191" s="74" t="s">
        <v>269</v>
      </c>
    </row>
    <row r="192" spans="43:43" ht="23.1" customHeight="1" x14ac:dyDescent="0.35">
      <c r="AQ192" s="74" t="s">
        <v>270</v>
      </c>
    </row>
    <row r="193" spans="43:43" ht="23.1" customHeight="1" x14ac:dyDescent="0.35">
      <c r="AQ193" s="74" t="s">
        <v>271</v>
      </c>
    </row>
    <row r="194" spans="43:43" ht="23.1" customHeight="1" x14ac:dyDescent="0.35">
      <c r="AQ194" s="74" t="s">
        <v>272</v>
      </c>
    </row>
    <row r="195" spans="43:43" ht="23.1" customHeight="1" x14ac:dyDescent="0.35">
      <c r="AQ195" s="74" t="s">
        <v>273</v>
      </c>
    </row>
    <row r="196" spans="43:43" ht="23.1" customHeight="1" x14ac:dyDescent="0.35">
      <c r="AQ196" s="74" t="s">
        <v>274</v>
      </c>
    </row>
    <row r="197" spans="43:43" ht="23.1" customHeight="1" x14ac:dyDescent="0.35">
      <c r="AQ197" s="74" t="s">
        <v>275</v>
      </c>
    </row>
    <row r="198" spans="43:43" ht="23.1" customHeight="1" x14ac:dyDescent="0.35">
      <c r="AQ198" s="74" t="s">
        <v>276</v>
      </c>
    </row>
    <row r="199" spans="43:43" ht="23.1" customHeight="1" x14ac:dyDescent="0.35">
      <c r="AQ199" s="74" t="s">
        <v>277</v>
      </c>
    </row>
    <row r="200" spans="43:43" ht="23.1" customHeight="1" x14ac:dyDescent="0.35">
      <c r="AQ200" s="74" t="s">
        <v>278</v>
      </c>
    </row>
    <row r="201" spans="43:43" ht="23.1" customHeight="1" x14ac:dyDescent="0.35">
      <c r="AQ201" s="74" t="s">
        <v>279</v>
      </c>
    </row>
    <row r="202" spans="43:43" ht="23.1" customHeight="1" x14ac:dyDescent="0.35">
      <c r="AQ202" s="74" t="s">
        <v>280</v>
      </c>
    </row>
    <row r="203" spans="43:43" ht="23.1" customHeight="1" x14ac:dyDescent="0.35">
      <c r="AQ203" s="74" t="s">
        <v>281</v>
      </c>
    </row>
    <row r="204" spans="43:43" ht="23.1" customHeight="1" x14ac:dyDescent="0.35">
      <c r="AQ204" s="74" t="s">
        <v>282</v>
      </c>
    </row>
    <row r="205" spans="43:43" ht="23.1" customHeight="1" x14ac:dyDescent="0.35">
      <c r="AQ205" s="74" t="s">
        <v>283</v>
      </c>
    </row>
    <row r="206" spans="43:43" ht="23.1" customHeight="1" x14ac:dyDescent="0.35">
      <c r="AQ206" s="74" t="s">
        <v>284</v>
      </c>
    </row>
    <row r="207" spans="43:43" ht="23.1" customHeight="1" x14ac:dyDescent="0.35">
      <c r="AQ207" s="74" t="s">
        <v>285</v>
      </c>
    </row>
    <row r="208" spans="43:43" ht="23.1" customHeight="1" x14ac:dyDescent="0.35">
      <c r="AQ208" s="74" t="s">
        <v>286</v>
      </c>
    </row>
    <row r="209" spans="43:43" ht="23.1" customHeight="1" x14ac:dyDescent="0.35">
      <c r="AQ209" s="74" t="s">
        <v>287</v>
      </c>
    </row>
    <row r="210" spans="43:43" ht="23.1" customHeight="1" x14ac:dyDescent="0.35">
      <c r="AQ210" s="74" t="s">
        <v>288</v>
      </c>
    </row>
    <row r="211" spans="43:43" ht="23.1" customHeight="1" x14ac:dyDescent="0.35">
      <c r="AQ211" s="74" t="s">
        <v>289</v>
      </c>
    </row>
    <row r="212" spans="43:43" ht="23.1" customHeight="1" x14ac:dyDescent="0.35">
      <c r="AQ212" s="74" t="s">
        <v>290</v>
      </c>
    </row>
    <row r="213" spans="43:43" ht="23.1" customHeight="1" x14ac:dyDescent="0.35">
      <c r="AQ213" s="74" t="s">
        <v>291</v>
      </c>
    </row>
    <row r="214" spans="43:43" ht="23.1" customHeight="1" x14ac:dyDescent="0.35">
      <c r="AQ214" s="74" t="s">
        <v>292</v>
      </c>
    </row>
    <row r="215" spans="43:43" ht="23.1" customHeight="1" x14ac:dyDescent="0.35">
      <c r="AQ215" s="74" t="s">
        <v>293</v>
      </c>
    </row>
    <row r="216" spans="43:43" ht="23.1" customHeight="1" x14ac:dyDescent="0.35">
      <c r="AQ216" s="74" t="s">
        <v>294</v>
      </c>
    </row>
    <row r="217" spans="43:43" ht="23.1" customHeight="1" x14ac:dyDescent="0.35">
      <c r="AQ217" s="74" t="s">
        <v>295</v>
      </c>
    </row>
    <row r="218" spans="43:43" ht="23.1" customHeight="1" x14ac:dyDescent="0.35">
      <c r="AQ218" s="74" t="s">
        <v>296</v>
      </c>
    </row>
    <row r="219" spans="43:43" ht="23.1" customHeight="1" x14ac:dyDescent="0.35">
      <c r="AQ219" s="74" t="s">
        <v>297</v>
      </c>
    </row>
    <row r="220" spans="43:43" ht="23.1" customHeight="1" x14ac:dyDescent="0.35">
      <c r="AQ220" s="74" t="s">
        <v>298</v>
      </c>
    </row>
    <row r="221" spans="43:43" ht="23.1" customHeight="1" x14ac:dyDescent="0.35">
      <c r="AQ221" s="74" t="s">
        <v>299</v>
      </c>
    </row>
    <row r="222" spans="43:43" ht="23.1" customHeight="1" x14ac:dyDescent="0.35">
      <c r="AQ222" s="74" t="s">
        <v>300</v>
      </c>
    </row>
    <row r="223" spans="43:43" ht="23.1" customHeight="1" x14ac:dyDescent="0.35">
      <c r="AQ223" s="74" t="s">
        <v>301</v>
      </c>
    </row>
    <row r="224" spans="43:43" ht="23.1" customHeight="1" x14ac:dyDescent="0.35">
      <c r="AQ224" s="74" t="s">
        <v>302</v>
      </c>
    </row>
    <row r="225" spans="43:43" ht="23.1" customHeight="1" x14ac:dyDescent="0.35">
      <c r="AQ225" s="74" t="s">
        <v>303</v>
      </c>
    </row>
    <row r="226" spans="43:43" ht="23.1" customHeight="1" x14ac:dyDescent="0.35">
      <c r="AQ226" s="74" t="s">
        <v>304</v>
      </c>
    </row>
    <row r="227" spans="43:43" ht="23.1" customHeight="1" x14ac:dyDescent="0.35">
      <c r="AQ227" s="74" t="s">
        <v>305</v>
      </c>
    </row>
    <row r="228" spans="43:43" ht="23.1" customHeight="1" x14ac:dyDescent="0.35">
      <c r="AQ228" s="74" t="s">
        <v>306</v>
      </c>
    </row>
    <row r="229" spans="43:43" ht="23.1" customHeight="1" x14ac:dyDescent="0.35">
      <c r="AQ229" s="74" t="s">
        <v>307</v>
      </c>
    </row>
    <row r="230" spans="43:43" ht="23.1" customHeight="1" x14ac:dyDescent="0.35">
      <c r="AQ230" s="74" t="s">
        <v>308</v>
      </c>
    </row>
    <row r="231" spans="43:43" ht="23.1" customHeight="1" x14ac:dyDescent="0.35">
      <c r="AQ231" s="74" t="s">
        <v>309</v>
      </c>
    </row>
    <row r="232" spans="43:43" ht="23.1" customHeight="1" x14ac:dyDescent="0.35">
      <c r="AQ232" s="74" t="s">
        <v>310</v>
      </c>
    </row>
    <row r="233" spans="43:43" ht="23.1" customHeight="1" x14ac:dyDescent="0.35">
      <c r="AQ233" s="74" t="s">
        <v>311</v>
      </c>
    </row>
    <row r="234" spans="43:43" ht="23.1" customHeight="1" x14ac:dyDescent="0.35">
      <c r="AQ234" s="74" t="s">
        <v>312</v>
      </c>
    </row>
    <row r="235" spans="43:43" ht="23.1" customHeight="1" x14ac:dyDescent="0.35">
      <c r="AQ235" s="74" t="s">
        <v>313</v>
      </c>
    </row>
    <row r="236" spans="43:43" ht="23.1" customHeight="1" x14ac:dyDescent="0.35">
      <c r="AQ236" s="74" t="s">
        <v>314</v>
      </c>
    </row>
    <row r="237" spans="43:43" ht="23.1" customHeight="1" x14ac:dyDescent="0.35">
      <c r="AQ237" s="74" t="s">
        <v>315</v>
      </c>
    </row>
    <row r="238" spans="43:43" ht="23.1" customHeight="1" x14ac:dyDescent="0.35">
      <c r="AQ238" s="74" t="s">
        <v>316</v>
      </c>
    </row>
    <row r="239" spans="43:43" ht="23.1" customHeight="1" x14ac:dyDescent="0.35">
      <c r="AQ239" s="74" t="s">
        <v>317</v>
      </c>
    </row>
    <row r="240" spans="43:43" ht="23.1" customHeight="1" x14ac:dyDescent="0.35">
      <c r="AQ240" s="74" t="s">
        <v>318</v>
      </c>
    </row>
    <row r="241" spans="43:43" ht="23.1" customHeight="1" x14ac:dyDescent="0.35">
      <c r="AQ241" s="74" t="s">
        <v>319</v>
      </c>
    </row>
    <row r="242" spans="43:43" ht="23.1" customHeight="1" x14ac:dyDescent="0.35">
      <c r="AQ242" s="74" t="s">
        <v>320</v>
      </c>
    </row>
    <row r="243" spans="43:43" ht="23.1" customHeight="1" x14ac:dyDescent="0.35">
      <c r="AQ243" s="74" t="s">
        <v>321</v>
      </c>
    </row>
    <row r="244" spans="43:43" ht="23.1" customHeight="1" x14ac:dyDescent="0.35">
      <c r="AQ244" s="74" t="s">
        <v>322</v>
      </c>
    </row>
    <row r="245" spans="43:43" ht="23.1" customHeight="1" x14ac:dyDescent="0.35">
      <c r="AQ245" s="74" t="s">
        <v>323</v>
      </c>
    </row>
    <row r="246" spans="43:43" ht="23.1" customHeight="1" x14ac:dyDescent="0.35">
      <c r="AQ246" s="74" t="s">
        <v>324</v>
      </c>
    </row>
    <row r="247" spans="43:43" ht="23.1" customHeight="1" x14ac:dyDescent="0.35">
      <c r="AQ247" s="74" t="s">
        <v>325</v>
      </c>
    </row>
    <row r="248" spans="43:43" ht="23.1" customHeight="1" x14ac:dyDescent="0.35">
      <c r="AQ248" s="74" t="s">
        <v>326</v>
      </c>
    </row>
    <row r="249" spans="43:43" ht="23.1" customHeight="1" x14ac:dyDescent="0.35">
      <c r="AQ249" s="74" t="s">
        <v>327</v>
      </c>
    </row>
    <row r="250" spans="43:43" ht="23.1" customHeight="1" x14ac:dyDescent="0.35">
      <c r="AQ250" s="74" t="s">
        <v>328</v>
      </c>
    </row>
    <row r="251" spans="43:43" ht="23.1" customHeight="1" x14ac:dyDescent="0.35">
      <c r="AQ251" s="74" t="s">
        <v>329</v>
      </c>
    </row>
    <row r="252" spans="43:43" ht="23.1" customHeight="1" x14ac:dyDescent="0.35">
      <c r="AQ252" s="74" t="s">
        <v>330</v>
      </c>
    </row>
    <row r="253" spans="43:43" ht="23.1" customHeight="1" x14ac:dyDescent="0.35">
      <c r="AQ253" s="74" t="s">
        <v>331</v>
      </c>
    </row>
    <row r="254" spans="43:43" ht="23.1" customHeight="1" x14ac:dyDescent="0.35">
      <c r="AQ254" s="74" t="s">
        <v>332</v>
      </c>
    </row>
    <row r="255" spans="43:43" ht="23.1" customHeight="1" x14ac:dyDescent="0.35">
      <c r="AQ255" s="74" t="s">
        <v>333</v>
      </c>
    </row>
    <row r="256" spans="43:43" ht="23.1" customHeight="1" x14ac:dyDescent="0.35">
      <c r="AQ256" s="74" t="s">
        <v>334</v>
      </c>
    </row>
    <row r="257" spans="43:43" ht="23.1" customHeight="1" x14ac:dyDescent="0.35">
      <c r="AQ257" s="74" t="s">
        <v>335</v>
      </c>
    </row>
    <row r="258" spans="43:43" ht="23.1" customHeight="1" x14ac:dyDescent="0.35">
      <c r="AQ258" s="74" t="s">
        <v>336</v>
      </c>
    </row>
    <row r="259" spans="43:43" ht="23.1" customHeight="1" x14ac:dyDescent="0.35">
      <c r="AQ259" s="74" t="s">
        <v>337</v>
      </c>
    </row>
    <row r="260" spans="43:43" ht="23.1" customHeight="1" x14ac:dyDescent="0.35">
      <c r="AQ260" s="74" t="s">
        <v>338</v>
      </c>
    </row>
    <row r="261" spans="43:43" ht="23.1" customHeight="1" x14ac:dyDescent="0.35">
      <c r="AQ261" s="74" t="s">
        <v>339</v>
      </c>
    </row>
    <row r="262" spans="43:43" ht="23.1" customHeight="1" x14ac:dyDescent="0.35">
      <c r="AQ262" s="74" t="s">
        <v>340</v>
      </c>
    </row>
    <row r="263" spans="43:43" ht="23.1" customHeight="1" x14ac:dyDescent="0.35">
      <c r="AQ263" s="74" t="s">
        <v>341</v>
      </c>
    </row>
    <row r="264" spans="43:43" ht="23.1" customHeight="1" x14ac:dyDescent="0.35">
      <c r="AQ264" s="74" t="s">
        <v>342</v>
      </c>
    </row>
    <row r="265" spans="43:43" ht="23.1" customHeight="1" x14ac:dyDescent="0.35">
      <c r="AQ265" s="74" t="s">
        <v>343</v>
      </c>
    </row>
    <row r="266" spans="43:43" ht="23.1" customHeight="1" x14ac:dyDescent="0.35">
      <c r="AQ266" s="74" t="s">
        <v>344</v>
      </c>
    </row>
    <row r="267" spans="43:43" ht="23.1" customHeight="1" x14ac:dyDescent="0.35">
      <c r="AQ267" s="74" t="s">
        <v>345</v>
      </c>
    </row>
    <row r="268" spans="43:43" ht="23.1" customHeight="1" x14ac:dyDescent="0.35">
      <c r="AQ268" s="74" t="s">
        <v>346</v>
      </c>
    </row>
    <row r="269" spans="43:43" ht="23.1" customHeight="1" x14ac:dyDescent="0.35">
      <c r="AQ269" s="74" t="s">
        <v>347</v>
      </c>
    </row>
    <row r="270" spans="43:43" ht="23.1" customHeight="1" x14ac:dyDescent="0.35">
      <c r="AQ270" s="74" t="s">
        <v>348</v>
      </c>
    </row>
    <row r="271" spans="43:43" ht="23.1" customHeight="1" x14ac:dyDescent="0.35">
      <c r="AQ271" s="74" t="s">
        <v>349</v>
      </c>
    </row>
    <row r="272" spans="43:43" ht="23.1" customHeight="1" x14ac:dyDescent="0.35">
      <c r="AQ272" s="74" t="s">
        <v>350</v>
      </c>
    </row>
    <row r="273" spans="43:43" ht="23.1" customHeight="1" x14ac:dyDescent="0.35">
      <c r="AQ273" s="74" t="s">
        <v>351</v>
      </c>
    </row>
    <row r="274" spans="43:43" ht="23.1" customHeight="1" x14ac:dyDescent="0.35">
      <c r="AQ274" s="74" t="s">
        <v>352</v>
      </c>
    </row>
    <row r="275" spans="43:43" ht="23.1" customHeight="1" x14ac:dyDescent="0.35">
      <c r="AQ275" s="74" t="s">
        <v>353</v>
      </c>
    </row>
    <row r="276" spans="43:43" ht="23.1" customHeight="1" x14ac:dyDescent="0.35">
      <c r="AQ276" s="74" t="s">
        <v>354</v>
      </c>
    </row>
    <row r="277" spans="43:43" ht="23.1" customHeight="1" x14ac:dyDescent="0.35">
      <c r="AQ277" s="74" t="s">
        <v>355</v>
      </c>
    </row>
    <row r="278" spans="43:43" ht="23.1" customHeight="1" x14ac:dyDescent="0.35">
      <c r="AQ278" s="74" t="s">
        <v>356</v>
      </c>
    </row>
    <row r="279" spans="43:43" ht="23.1" customHeight="1" x14ac:dyDescent="0.35">
      <c r="AQ279" s="74" t="s">
        <v>357</v>
      </c>
    </row>
    <row r="280" spans="43:43" ht="23.1" customHeight="1" x14ac:dyDescent="0.35">
      <c r="AQ280" s="74" t="s">
        <v>358</v>
      </c>
    </row>
    <row r="281" spans="43:43" ht="23.1" customHeight="1" x14ac:dyDescent="0.35">
      <c r="AQ281" s="74" t="s">
        <v>359</v>
      </c>
    </row>
    <row r="282" spans="43:43" ht="23.1" customHeight="1" x14ac:dyDescent="0.35">
      <c r="AQ282" s="74" t="s">
        <v>360</v>
      </c>
    </row>
    <row r="283" spans="43:43" ht="23.1" customHeight="1" x14ac:dyDescent="0.35">
      <c r="AQ283" s="74" t="s">
        <v>361</v>
      </c>
    </row>
    <row r="284" spans="43:43" ht="23.1" customHeight="1" x14ac:dyDescent="0.35">
      <c r="AQ284" s="74" t="s">
        <v>362</v>
      </c>
    </row>
    <row r="285" spans="43:43" ht="23.1" customHeight="1" x14ac:dyDescent="0.35">
      <c r="AQ285" s="74" t="s">
        <v>363</v>
      </c>
    </row>
    <row r="286" spans="43:43" ht="23.1" customHeight="1" x14ac:dyDescent="0.35">
      <c r="AQ286" s="74" t="s">
        <v>364</v>
      </c>
    </row>
    <row r="287" spans="43:43" ht="23.1" customHeight="1" x14ac:dyDescent="0.35">
      <c r="AQ287" s="74" t="s">
        <v>365</v>
      </c>
    </row>
    <row r="288" spans="43:43" ht="23.1" customHeight="1" x14ac:dyDescent="0.35">
      <c r="AQ288" s="74" t="s">
        <v>366</v>
      </c>
    </row>
    <row r="289" spans="43:43" ht="23.1" customHeight="1" x14ac:dyDescent="0.35">
      <c r="AQ289" s="74" t="s">
        <v>367</v>
      </c>
    </row>
    <row r="290" spans="43:43" ht="23.1" customHeight="1" x14ac:dyDescent="0.35">
      <c r="AQ290" s="74" t="s">
        <v>368</v>
      </c>
    </row>
    <row r="291" spans="43:43" ht="23.1" customHeight="1" x14ac:dyDescent="0.35">
      <c r="AQ291" s="74" t="s">
        <v>369</v>
      </c>
    </row>
    <row r="292" spans="43:43" ht="23.1" customHeight="1" x14ac:dyDescent="0.35">
      <c r="AQ292" s="74" t="s">
        <v>370</v>
      </c>
    </row>
    <row r="293" spans="43:43" ht="23.1" customHeight="1" x14ac:dyDescent="0.35">
      <c r="AQ293" s="74" t="s">
        <v>371</v>
      </c>
    </row>
    <row r="294" spans="43:43" ht="23.1" customHeight="1" x14ac:dyDescent="0.35">
      <c r="AQ294" s="74" t="s">
        <v>372</v>
      </c>
    </row>
    <row r="295" spans="43:43" ht="23.1" customHeight="1" x14ac:dyDescent="0.35">
      <c r="AQ295" s="74" t="s">
        <v>373</v>
      </c>
    </row>
    <row r="296" spans="43:43" ht="23.1" customHeight="1" x14ac:dyDescent="0.35">
      <c r="AQ296" s="74" t="s">
        <v>374</v>
      </c>
    </row>
    <row r="297" spans="43:43" ht="23.1" customHeight="1" x14ac:dyDescent="0.35">
      <c r="AQ297" s="74" t="s">
        <v>375</v>
      </c>
    </row>
    <row r="298" spans="43:43" ht="23.1" customHeight="1" x14ac:dyDescent="0.35">
      <c r="AQ298" s="74" t="s">
        <v>376</v>
      </c>
    </row>
    <row r="299" spans="43:43" ht="23.1" customHeight="1" x14ac:dyDescent="0.35">
      <c r="AQ299" s="74" t="s">
        <v>377</v>
      </c>
    </row>
    <row r="300" spans="43:43" ht="23.1" customHeight="1" x14ac:dyDescent="0.35">
      <c r="AQ300" s="74" t="s">
        <v>378</v>
      </c>
    </row>
    <row r="301" spans="43:43" ht="23.1" customHeight="1" x14ac:dyDescent="0.35">
      <c r="AQ301" s="74" t="s">
        <v>379</v>
      </c>
    </row>
    <row r="302" spans="43:43" ht="23.1" customHeight="1" x14ac:dyDescent="0.35">
      <c r="AQ302" s="74" t="s">
        <v>380</v>
      </c>
    </row>
    <row r="303" spans="43:43" ht="23.1" customHeight="1" x14ac:dyDescent="0.35">
      <c r="AQ303" s="74" t="s">
        <v>381</v>
      </c>
    </row>
    <row r="304" spans="43:43" ht="23.1" customHeight="1" x14ac:dyDescent="0.35">
      <c r="AQ304" s="74" t="s">
        <v>382</v>
      </c>
    </row>
    <row r="305" spans="43:43" ht="23.1" customHeight="1" x14ac:dyDescent="0.35">
      <c r="AQ305" s="74" t="s">
        <v>383</v>
      </c>
    </row>
    <row r="306" spans="43:43" ht="23.1" customHeight="1" x14ac:dyDescent="0.35">
      <c r="AQ306" s="74" t="s">
        <v>384</v>
      </c>
    </row>
    <row r="307" spans="43:43" ht="23.1" customHeight="1" x14ac:dyDescent="0.35">
      <c r="AQ307" s="74" t="s">
        <v>385</v>
      </c>
    </row>
    <row r="308" spans="43:43" ht="23.1" customHeight="1" x14ac:dyDescent="0.35">
      <c r="AQ308" s="74" t="s">
        <v>386</v>
      </c>
    </row>
    <row r="309" spans="43:43" ht="23.1" customHeight="1" x14ac:dyDescent="0.35">
      <c r="AQ309" s="74" t="s">
        <v>387</v>
      </c>
    </row>
    <row r="310" spans="43:43" ht="23.1" customHeight="1" x14ac:dyDescent="0.35">
      <c r="AQ310" s="74" t="s">
        <v>388</v>
      </c>
    </row>
    <row r="311" spans="43:43" ht="23.1" customHeight="1" x14ac:dyDescent="0.35">
      <c r="AQ311" s="74" t="s">
        <v>389</v>
      </c>
    </row>
    <row r="312" spans="43:43" ht="23.1" customHeight="1" x14ac:dyDescent="0.35">
      <c r="AQ312" s="74" t="s">
        <v>390</v>
      </c>
    </row>
    <row r="313" spans="43:43" ht="23.1" customHeight="1" x14ac:dyDescent="0.35">
      <c r="AQ313" s="74" t="s">
        <v>391</v>
      </c>
    </row>
    <row r="314" spans="43:43" ht="23.1" customHeight="1" x14ac:dyDescent="0.35">
      <c r="AQ314" s="74" t="s">
        <v>392</v>
      </c>
    </row>
    <row r="315" spans="43:43" ht="23.1" customHeight="1" x14ac:dyDescent="0.35">
      <c r="AQ315" s="74" t="s">
        <v>393</v>
      </c>
    </row>
    <row r="316" spans="43:43" ht="23.1" customHeight="1" x14ac:dyDescent="0.35">
      <c r="AQ316" s="74" t="s">
        <v>394</v>
      </c>
    </row>
    <row r="317" spans="43:43" ht="23.1" customHeight="1" x14ac:dyDescent="0.35">
      <c r="AQ317" s="74" t="s">
        <v>395</v>
      </c>
    </row>
    <row r="318" spans="43:43" ht="23.1" customHeight="1" x14ac:dyDescent="0.35">
      <c r="AQ318" s="74" t="s">
        <v>396</v>
      </c>
    </row>
    <row r="319" spans="43:43" ht="23.1" customHeight="1" x14ac:dyDescent="0.35">
      <c r="AQ319" s="74" t="s">
        <v>397</v>
      </c>
    </row>
    <row r="320" spans="43:43" ht="23.1" customHeight="1" x14ac:dyDescent="0.35">
      <c r="AQ320" s="74" t="s">
        <v>398</v>
      </c>
    </row>
    <row r="321" spans="43:43" ht="23.1" customHeight="1" x14ac:dyDescent="0.35">
      <c r="AQ321" s="74" t="s">
        <v>399</v>
      </c>
    </row>
    <row r="322" spans="43:43" ht="23.1" customHeight="1" x14ac:dyDescent="0.35">
      <c r="AQ322" s="74" t="s">
        <v>400</v>
      </c>
    </row>
    <row r="323" spans="43:43" ht="23.1" customHeight="1" x14ac:dyDescent="0.35">
      <c r="AQ323" s="74" t="s">
        <v>401</v>
      </c>
    </row>
    <row r="324" spans="43:43" ht="23.1" customHeight="1" x14ac:dyDescent="0.35">
      <c r="AQ324" s="74" t="s">
        <v>402</v>
      </c>
    </row>
    <row r="325" spans="43:43" ht="23.1" customHeight="1" x14ac:dyDescent="0.35">
      <c r="AQ325" s="74" t="s">
        <v>403</v>
      </c>
    </row>
    <row r="326" spans="43:43" ht="23.1" customHeight="1" x14ac:dyDescent="0.35">
      <c r="AQ326" s="74" t="s">
        <v>404</v>
      </c>
    </row>
    <row r="327" spans="43:43" ht="23.1" customHeight="1" x14ac:dyDescent="0.35">
      <c r="AQ327" s="74" t="s">
        <v>405</v>
      </c>
    </row>
    <row r="328" spans="43:43" ht="23.1" customHeight="1" x14ac:dyDescent="0.35">
      <c r="AQ328" s="74" t="s">
        <v>406</v>
      </c>
    </row>
    <row r="329" spans="43:43" ht="23.1" customHeight="1" x14ac:dyDescent="0.35">
      <c r="AQ329" s="74" t="s">
        <v>407</v>
      </c>
    </row>
    <row r="330" spans="43:43" ht="23.1" customHeight="1" x14ac:dyDescent="0.35">
      <c r="AQ330" s="74" t="s">
        <v>408</v>
      </c>
    </row>
    <row r="331" spans="43:43" ht="23.1" customHeight="1" x14ac:dyDescent="0.35">
      <c r="AQ331" s="74" t="s">
        <v>409</v>
      </c>
    </row>
    <row r="332" spans="43:43" ht="23.1" customHeight="1" x14ac:dyDescent="0.35">
      <c r="AQ332" s="74" t="s">
        <v>410</v>
      </c>
    </row>
    <row r="333" spans="43:43" ht="23.1" customHeight="1" x14ac:dyDescent="0.35">
      <c r="AQ333" s="74" t="s">
        <v>411</v>
      </c>
    </row>
    <row r="334" spans="43:43" ht="23.1" customHeight="1" x14ac:dyDescent="0.35">
      <c r="AQ334" s="74" t="s">
        <v>412</v>
      </c>
    </row>
    <row r="335" spans="43:43" ht="23.1" customHeight="1" x14ac:dyDescent="0.35">
      <c r="AQ335" s="74" t="s">
        <v>413</v>
      </c>
    </row>
    <row r="336" spans="43:43" ht="23.1" customHeight="1" x14ac:dyDescent="0.35">
      <c r="AQ336" s="74" t="s">
        <v>414</v>
      </c>
    </row>
    <row r="337" spans="43:43" ht="23.1" customHeight="1" x14ac:dyDescent="0.35">
      <c r="AQ337" s="74" t="s">
        <v>415</v>
      </c>
    </row>
    <row r="338" spans="43:43" ht="23.1" customHeight="1" x14ac:dyDescent="0.35">
      <c r="AQ338" s="74" t="s">
        <v>416</v>
      </c>
    </row>
    <row r="339" spans="43:43" ht="23.1" customHeight="1" x14ac:dyDescent="0.35">
      <c r="AQ339" s="74" t="s">
        <v>417</v>
      </c>
    </row>
    <row r="340" spans="43:43" ht="23.1" customHeight="1" x14ac:dyDescent="0.35">
      <c r="AQ340" s="74" t="s">
        <v>418</v>
      </c>
    </row>
    <row r="341" spans="43:43" ht="23.1" customHeight="1" x14ac:dyDescent="0.35">
      <c r="AQ341" s="74" t="s">
        <v>419</v>
      </c>
    </row>
    <row r="342" spans="43:43" ht="23.1" customHeight="1" x14ac:dyDescent="0.35">
      <c r="AQ342" s="74" t="s">
        <v>420</v>
      </c>
    </row>
    <row r="343" spans="43:43" ht="23.1" customHeight="1" x14ac:dyDescent="0.35">
      <c r="AQ343" s="74" t="s">
        <v>421</v>
      </c>
    </row>
    <row r="344" spans="43:43" ht="23.1" customHeight="1" x14ac:dyDescent="0.35">
      <c r="AQ344" s="74" t="s">
        <v>422</v>
      </c>
    </row>
    <row r="345" spans="43:43" ht="23.1" customHeight="1" x14ac:dyDescent="0.35">
      <c r="AQ345" s="74" t="s">
        <v>423</v>
      </c>
    </row>
    <row r="346" spans="43:43" ht="23.1" customHeight="1" x14ac:dyDescent="0.35">
      <c r="AQ346" s="74" t="s">
        <v>424</v>
      </c>
    </row>
    <row r="347" spans="43:43" ht="23.1" customHeight="1" x14ac:dyDescent="0.35">
      <c r="AQ347" s="74" t="s">
        <v>425</v>
      </c>
    </row>
    <row r="348" spans="43:43" ht="23.1" customHeight="1" x14ac:dyDescent="0.35">
      <c r="AQ348" s="74" t="s">
        <v>426</v>
      </c>
    </row>
    <row r="349" spans="43:43" ht="23.1" customHeight="1" x14ac:dyDescent="0.35">
      <c r="AQ349" s="74" t="s">
        <v>427</v>
      </c>
    </row>
    <row r="350" spans="43:43" ht="23.1" customHeight="1" x14ac:dyDescent="0.35">
      <c r="AQ350" s="74" t="s">
        <v>428</v>
      </c>
    </row>
    <row r="351" spans="43:43" ht="23.1" customHeight="1" x14ac:dyDescent="0.35">
      <c r="AQ351" s="74" t="s">
        <v>429</v>
      </c>
    </row>
    <row r="352" spans="43:43" ht="23.1" customHeight="1" x14ac:dyDescent="0.35">
      <c r="AQ352" s="74" t="s">
        <v>430</v>
      </c>
    </row>
    <row r="353" spans="43:43" ht="23.1" customHeight="1" x14ac:dyDescent="0.35">
      <c r="AQ353" s="74" t="s">
        <v>431</v>
      </c>
    </row>
    <row r="354" spans="43:43" ht="23.1" customHeight="1" x14ac:dyDescent="0.35">
      <c r="AQ354" s="74" t="s">
        <v>432</v>
      </c>
    </row>
    <row r="355" spans="43:43" ht="23.1" customHeight="1" x14ac:dyDescent="0.35">
      <c r="AQ355" s="74" t="s">
        <v>433</v>
      </c>
    </row>
    <row r="356" spans="43:43" ht="23.1" customHeight="1" x14ac:dyDescent="0.35">
      <c r="AQ356" s="74" t="s">
        <v>434</v>
      </c>
    </row>
    <row r="357" spans="43:43" ht="23.1" customHeight="1" x14ac:dyDescent="0.35">
      <c r="AQ357" s="74" t="s">
        <v>435</v>
      </c>
    </row>
    <row r="358" spans="43:43" ht="23.1" customHeight="1" x14ac:dyDescent="0.35">
      <c r="AQ358" s="74" t="s">
        <v>436</v>
      </c>
    </row>
    <row r="359" spans="43:43" ht="23.1" customHeight="1" x14ac:dyDescent="0.35">
      <c r="AQ359" s="74" t="s">
        <v>437</v>
      </c>
    </row>
    <row r="360" spans="43:43" ht="23.1" customHeight="1" x14ac:dyDescent="0.35">
      <c r="AQ360" s="74" t="s">
        <v>438</v>
      </c>
    </row>
    <row r="361" spans="43:43" ht="23.1" customHeight="1" x14ac:dyDescent="0.35">
      <c r="AQ361" s="74" t="s">
        <v>439</v>
      </c>
    </row>
    <row r="362" spans="43:43" ht="23.1" customHeight="1" x14ac:dyDescent="0.35">
      <c r="AQ362" s="74" t="s">
        <v>440</v>
      </c>
    </row>
    <row r="363" spans="43:43" ht="23.1" customHeight="1" x14ac:dyDescent="0.35">
      <c r="AQ363" s="74" t="s">
        <v>441</v>
      </c>
    </row>
    <row r="364" spans="43:43" ht="23.1" customHeight="1" x14ac:dyDescent="0.35">
      <c r="AQ364" s="74" t="s">
        <v>442</v>
      </c>
    </row>
    <row r="365" spans="43:43" ht="23.1" customHeight="1" x14ac:dyDescent="0.35">
      <c r="AQ365" s="74" t="s">
        <v>443</v>
      </c>
    </row>
    <row r="366" spans="43:43" ht="23.1" customHeight="1" x14ac:dyDescent="0.35">
      <c r="AQ366" s="74" t="s">
        <v>444</v>
      </c>
    </row>
    <row r="367" spans="43:43" ht="23.1" customHeight="1" x14ac:dyDescent="0.35">
      <c r="AQ367" s="74" t="s">
        <v>445</v>
      </c>
    </row>
    <row r="368" spans="43:43" ht="23.1" customHeight="1" x14ac:dyDescent="0.35">
      <c r="AQ368" s="74" t="s">
        <v>446</v>
      </c>
    </row>
    <row r="369" spans="43:43" ht="23.1" customHeight="1" x14ac:dyDescent="0.35">
      <c r="AQ369" s="74" t="s">
        <v>447</v>
      </c>
    </row>
    <row r="370" spans="43:43" ht="23.1" customHeight="1" x14ac:dyDescent="0.35">
      <c r="AQ370" s="74" t="s">
        <v>448</v>
      </c>
    </row>
    <row r="371" spans="43:43" ht="23.1" customHeight="1" x14ac:dyDescent="0.35">
      <c r="AQ371" s="74" t="s">
        <v>449</v>
      </c>
    </row>
    <row r="372" spans="43:43" ht="23.1" customHeight="1" x14ac:dyDescent="0.35">
      <c r="AQ372" s="74" t="s">
        <v>450</v>
      </c>
    </row>
    <row r="373" spans="43:43" ht="23.1" customHeight="1" x14ac:dyDescent="0.35">
      <c r="AQ373" s="74" t="s">
        <v>451</v>
      </c>
    </row>
    <row r="374" spans="43:43" ht="23.1" customHeight="1" x14ac:dyDescent="0.35">
      <c r="AQ374" s="74" t="s">
        <v>452</v>
      </c>
    </row>
    <row r="375" spans="43:43" ht="23.1" customHeight="1" x14ac:dyDescent="0.35">
      <c r="AQ375" s="74" t="s">
        <v>453</v>
      </c>
    </row>
    <row r="376" spans="43:43" ht="23.1" customHeight="1" x14ac:dyDescent="0.35">
      <c r="AQ376" s="74" t="s">
        <v>454</v>
      </c>
    </row>
    <row r="377" spans="43:43" ht="23.1" customHeight="1" x14ac:dyDescent="0.35">
      <c r="AQ377" s="74" t="s">
        <v>455</v>
      </c>
    </row>
    <row r="378" spans="43:43" ht="23.1" customHeight="1" x14ac:dyDescent="0.35">
      <c r="AQ378" s="74" t="s">
        <v>456</v>
      </c>
    </row>
    <row r="379" spans="43:43" ht="23.1" customHeight="1" x14ac:dyDescent="0.35">
      <c r="AQ379" s="74" t="s">
        <v>457</v>
      </c>
    </row>
    <row r="380" spans="43:43" ht="23.1" customHeight="1" x14ac:dyDescent="0.35">
      <c r="AQ380" s="74" t="s">
        <v>458</v>
      </c>
    </row>
    <row r="381" spans="43:43" ht="23.1" customHeight="1" x14ac:dyDescent="0.35">
      <c r="AQ381" s="74" t="s">
        <v>459</v>
      </c>
    </row>
    <row r="382" spans="43:43" ht="23.1" customHeight="1" x14ac:dyDescent="0.35">
      <c r="AQ382" s="74" t="s">
        <v>460</v>
      </c>
    </row>
    <row r="383" spans="43:43" ht="23.1" customHeight="1" x14ac:dyDescent="0.35">
      <c r="AQ383" s="74" t="s">
        <v>461</v>
      </c>
    </row>
    <row r="384" spans="43:43" ht="23.1" customHeight="1" x14ac:dyDescent="0.35">
      <c r="AQ384" s="74" t="s">
        <v>462</v>
      </c>
    </row>
    <row r="385" spans="43:43" ht="23.1" customHeight="1" x14ac:dyDescent="0.35">
      <c r="AQ385" s="74" t="s">
        <v>463</v>
      </c>
    </row>
    <row r="386" spans="43:43" ht="23.1" customHeight="1" x14ac:dyDescent="0.35">
      <c r="AQ386" s="74" t="s">
        <v>464</v>
      </c>
    </row>
    <row r="387" spans="43:43" ht="23.1" customHeight="1" x14ac:dyDescent="0.35">
      <c r="AQ387" s="74" t="s">
        <v>465</v>
      </c>
    </row>
    <row r="388" spans="43:43" ht="23.1" customHeight="1" x14ac:dyDescent="0.35">
      <c r="AQ388" s="74" t="s">
        <v>466</v>
      </c>
    </row>
    <row r="389" spans="43:43" ht="23.1" customHeight="1" x14ac:dyDescent="0.35">
      <c r="AQ389" s="74" t="s">
        <v>467</v>
      </c>
    </row>
    <row r="390" spans="43:43" ht="23.1" customHeight="1" x14ac:dyDescent="0.35">
      <c r="AQ390" s="74" t="s">
        <v>468</v>
      </c>
    </row>
    <row r="391" spans="43:43" ht="23.1" customHeight="1" x14ac:dyDescent="0.35">
      <c r="AQ391" s="74" t="s">
        <v>469</v>
      </c>
    </row>
    <row r="392" spans="43:43" ht="23.1" customHeight="1" x14ac:dyDescent="0.35">
      <c r="AQ392" s="74" t="s">
        <v>470</v>
      </c>
    </row>
    <row r="393" spans="43:43" ht="23.1" customHeight="1" x14ac:dyDescent="0.35">
      <c r="AQ393" s="74" t="s">
        <v>471</v>
      </c>
    </row>
    <row r="394" spans="43:43" ht="23.1" customHeight="1" x14ac:dyDescent="0.35">
      <c r="AQ394" s="74" t="s">
        <v>472</v>
      </c>
    </row>
    <row r="395" spans="43:43" ht="23.1" customHeight="1" x14ac:dyDescent="0.35">
      <c r="AQ395" s="74" t="s">
        <v>473</v>
      </c>
    </row>
    <row r="396" spans="43:43" ht="23.1" customHeight="1" x14ac:dyDescent="0.35">
      <c r="AQ396" s="74" t="s">
        <v>474</v>
      </c>
    </row>
    <row r="397" spans="43:43" ht="23.1" customHeight="1" x14ac:dyDescent="0.35">
      <c r="AQ397" s="74" t="s">
        <v>475</v>
      </c>
    </row>
    <row r="398" spans="43:43" ht="23.1" customHeight="1" x14ac:dyDescent="0.35">
      <c r="AQ398" s="74" t="s">
        <v>476</v>
      </c>
    </row>
    <row r="399" spans="43:43" ht="23.1" customHeight="1" x14ac:dyDescent="0.35">
      <c r="AQ399" s="74" t="s">
        <v>477</v>
      </c>
    </row>
    <row r="400" spans="43:43" ht="23.1" customHeight="1" x14ac:dyDescent="0.35">
      <c r="AQ400" s="74" t="s">
        <v>478</v>
      </c>
    </row>
    <row r="401" spans="43:43" ht="23.1" customHeight="1" x14ac:dyDescent="0.35">
      <c r="AQ401" s="74" t="s">
        <v>479</v>
      </c>
    </row>
    <row r="402" spans="43:43" ht="23.1" customHeight="1" x14ac:dyDescent="0.35">
      <c r="AQ402" s="74" t="s">
        <v>480</v>
      </c>
    </row>
    <row r="403" spans="43:43" ht="23.1" customHeight="1" x14ac:dyDescent="0.35">
      <c r="AQ403" s="74" t="s">
        <v>481</v>
      </c>
    </row>
    <row r="404" spans="43:43" ht="23.1" customHeight="1" x14ac:dyDescent="0.35">
      <c r="AQ404" s="74" t="s">
        <v>482</v>
      </c>
    </row>
    <row r="405" spans="43:43" ht="23.1" customHeight="1" x14ac:dyDescent="0.35">
      <c r="AQ405" s="74" t="s">
        <v>483</v>
      </c>
    </row>
    <row r="406" spans="43:43" ht="23.1" customHeight="1" x14ac:dyDescent="0.35">
      <c r="AQ406" s="74" t="s">
        <v>484</v>
      </c>
    </row>
    <row r="407" spans="43:43" ht="23.1" customHeight="1" x14ac:dyDescent="0.35">
      <c r="AQ407" s="74" t="s">
        <v>485</v>
      </c>
    </row>
    <row r="408" spans="43:43" ht="23.1" customHeight="1" x14ac:dyDescent="0.35">
      <c r="AQ408" s="74" t="s">
        <v>486</v>
      </c>
    </row>
    <row r="409" spans="43:43" ht="23.1" customHeight="1" x14ac:dyDescent="0.35">
      <c r="AQ409" s="74" t="s">
        <v>487</v>
      </c>
    </row>
    <row r="410" spans="43:43" ht="23.1" customHeight="1" x14ac:dyDescent="0.35">
      <c r="AQ410" s="74" t="s">
        <v>488</v>
      </c>
    </row>
    <row r="411" spans="43:43" ht="23.1" customHeight="1" x14ac:dyDescent="0.35">
      <c r="AQ411" s="74" t="s">
        <v>489</v>
      </c>
    </row>
    <row r="412" spans="43:43" ht="23.1" customHeight="1" x14ac:dyDescent="0.35">
      <c r="AQ412" s="74" t="s">
        <v>490</v>
      </c>
    </row>
    <row r="413" spans="43:43" ht="23.1" customHeight="1" x14ac:dyDescent="0.35">
      <c r="AQ413" s="74" t="s">
        <v>491</v>
      </c>
    </row>
    <row r="414" spans="43:43" ht="23.1" customHeight="1" x14ac:dyDescent="0.35">
      <c r="AQ414" s="74" t="s">
        <v>492</v>
      </c>
    </row>
    <row r="415" spans="43:43" ht="23.1" customHeight="1" x14ac:dyDescent="0.35">
      <c r="AQ415" s="74" t="s">
        <v>493</v>
      </c>
    </row>
    <row r="416" spans="43:43" ht="23.1" customHeight="1" x14ac:dyDescent="0.35">
      <c r="AQ416" s="74" t="s">
        <v>494</v>
      </c>
    </row>
    <row r="417" spans="43:43" ht="23.1" customHeight="1" x14ac:dyDescent="0.35">
      <c r="AQ417" s="74" t="s">
        <v>495</v>
      </c>
    </row>
    <row r="418" spans="43:43" ht="23.1" customHeight="1" x14ac:dyDescent="0.35">
      <c r="AQ418" s="74" t="s">
        <v>496</v>
      </c>
    </row>
    <row r="419" spans="43:43" ht="23.1" customHeight="1" x14ac:dyDescent="0.35">
      <c r="AQ419" s="74" t="s">
        <v>497</v>
      </c>
    </row>
    <row r="420" spans="43:43" ht="23.1" customHeight="1" x14ac:dyDescent="0.35">
      <c r="AQ420" s="74" t="s">
        <v>498</v>
      </c>
    </row>
    <row r="421" spans="43:43" ht="23.1" customHeight="1" x14ac:dyDescent="0.35">
      <c r="AQ421" s="74" t="s">
        <v>499</v>
      </c>
    </row>
    <row r="422" spans="43:43" ht="23.1" customHeight="1" x14ac:dyDescent="0.35">
      <c r="AQ422" s="74" t="s">
        <v>500</v>
      </c>
    </row>
    <row r="423" spans="43:43" ht="23.1" customHeight="1" x14ac:dyDescent="0.35">
      <c r="AQ423" s="74" t="s">
        <v>501</v>
      </c>
    </row>
    <row r="424" spans="43:43" ht="23.1" customHeight="1" x14ac:dyDescent="0.35">
      <c r="AQ424" s="74" t="s">
        <v>502</v>
      </c>
    </row>
    <row r="425" spans="43:43" ht="23.1" customHeight="1" x14ac:dyDescent="0.35">
      <c r="AQ425" s="74" t="s">
        <v>503</v>
      </c>
    </row>
    <row r="426" spans="43:43" ht="23.1" customHeight="1" x14ac:dyDescent="0.35">
      <c r="AQ426" s="74" t="s">
        <v>504</v>
      </c>
    </row>
    <row r="427" spans="43:43" ht="23.1" customHeight="1" x14ac:dyDescent="0.35">
      <c r="AQ427" s="74" t="s">
        <v>505</v>
      </c>
    </row>
    <row r="428" spans="43:43" ht="23.1" customHeight="1" x14ac:dyDescent="0.35">
      <c r="AQ428" s="74" t="s">
        <v>506</v>
      </c>
    </row>
    <row r="429" spans="43:43" ht="23.1" customHeight="1" x14ac:dyDescent="0.35">
      <c r="AQ429" s="74" t="s">
        <v>507</v>
      </c>
    </row>
    <row r="430" spans="43:43" ht="23.1" customHeight="1" x14ac:dyDescent="0.35">
      <c r="AQ430" s="74" t="s">
        <v>508</v>
      </c>
    </row>
    <row r="431" spans="43:43" ht="23.1" customHeight="1" x14ac:dyDescent="0.35">
      <c r="AQ431" s="74" t="s">
        <v>509</v>
      </c>
    </row>
    <row r="432" spans="43:43" ht="23.1" customHeight="1" x14ac:dyDescent="0.35">
      <c r="AQ432" s="74" t="s">
        <v>510</v>
      </c>
    </row>
    <row r="433" spans="43:43" ht="23.1" customHeight="1" x14ac:dyDescent="0.35">
      <c r="AQ433" s="74" t="s">
        <v>511</v>
      </c>
    </row>
    <row r="434" spans="43:43" ht="23.1" customHeight="1" x14ac:dyDescent="0.35">
      <c r="AQ434" s="74" t="s">
        <v>512</v>
      </c>
    </row>
    <row r="435" spans="43:43" ht="23.1" customHeight="1" x14ac:dyDescent="0.35">
      <c r="AQ435" s="74" t="s">
        <v>513</v>
      </c>
    </row>
    <row r="436" spans="43:43" ht="23.1" customHeight="1" x14ac:dyDescent="0.35">
      <c r="AQ436" s="74" t="s">
        <v>514</v>
      </c>
    </row>
    <row r="437" spans="43:43" ht="23.1" customHeight="1" x14ac:dyDescent="0.35">
      <c r="AQ437" s="74" t="s">
        <v>515</v>
      </c>
    </row>
    <row r="438" spans="43:43" ht="23.1" customHeight="1" x14ac:dyDescent="0.35">
      <c r="AQ438" s="74" t="s">
        <v>516</v>
      </c>
    </row>
    <row r="439" spans="43:43" ht="23.1" customHeight="1" x14ac:dyDescent="0.35">
      <c r="AQ439" s="74" t="s">
        <v>517</v>
      </c>
    </row>
    <row r="440" spans="43:43" ht="23.1" customHeight="1" x14ac:dyDescent="0.35">
      <c r="AQ440" s="74" t="s">
        <v>518</v>
      </c>
    </row>
    <row r="441" spans="43:43" ht="23.1" customHeight="1" x14ac:dyDescent="0.35">
      <c r="AQ441" s="74" t="s">
        <v>519</v>
      </c>
    </row>
    <row r="442" spans="43:43" ht="23.1" customHeight="1" x14ac:dyDescent="0.35">
      <c r="AQ442" s="74" t="s">
        <v>520</v>
      </c>
    </row>
    <row r="443" spans="43:43" ht="23.1" customHeight="1" x14ac:dyDescent="0.35">
      <c r="AQ443" s="74" t="s">
        <v>521</v>
      </c>
    </row>
    <row r="444" spans="43:43" ht="23.1" customHeight="1" x14ac:dyDescent="0.35">
      <c r="AQ444" s="74" t="s">
        <v>522</v>
      </c>
    </row>
    <row r="445" spans="43:43" ht="23.1" customHeight="1" x14ac:dyDescent="0.35">
      <c r="AQ445" s="74" t="s">
        <v>523</v>
      </c>
    </row>
    <row r="446" spans="43:43" ht="23.1" customHeight="1" x14ac:dyDescent="0.35">
      <c r="AQ446" s="74" t="s">
        <v>524</v>
      </c>
    </row>
    <row r="447" spans="43:43" ht="23.1" customHeight="1" x14ac:dyDescent="0.35">
      <c r="AQ447" s="74" t="s">
        <v>525</v>
      </c>
    </row>
    <row r="448" spans="43:43" ht="23.1" customHeight="1" x14ac:dyDescent="0.35">
      <c r="AQ448" s="74" t="s">
        <v>526</v>
      </c>
    </row>
    <row r="449" spans="43:43" ht="23.1" customHeight="1" x14ac:dyDescent="0.35">
      <c r="AQ449" s="74" t="s">
        <v>527</v>
      </c>
    </row>
    <row r="450" spans="43:43" ht="23.1" customHeight="1" x14ac:dyDescent="0.35">
      <c r="AQ450" s="74" t="s">
        <v>528</v>
      </c>
    </row>
    <row r="451" spans="43:43" ht="23.1" customHeight="1" x14ac:dyDescent="0.35">
      <c r="AQ451" s="74" t="s">
        <v>529</v>
      </c>
    </row>
    <row r="452" spans="43:43" ht="23.1" customHeight="1" x14ac:dyDescent="0.35">
      <c r="AQ452" s="74" t="s">
        <v>530</v>
      </c>
    </row>
    <row r="453" spans="43:43" ht="23.1" customHeight="1" x14ac:dyDescent="0.35">
      <c r="AQ453" s="74" t="s">
        <v>531</v>
      </c>
    </row>
    <row r="454" spans="43:43" ht="23.1" customHeight="1" x14ac:dyDescent="0.35">
      <c r="AQ454" s="74" t="s">
        <v>532</v>
      </c>
    </row>
    <row r="455" spans="43:43" ht="23.1" customHeight="1" x14ac:dyDescent="0.35">
      <c r="AQ455" s="74" t="s">
        <v>533</v>
      </c>
    </row>
    <row r="456" spans="43:43" ht="23.1" customHeight="1" x14ac:dyDescent="0.35">
      <c r="AQ456" s="74" t="s">
        <v>534</v>
      </c>
    </row>
    <row r="457" spans="43:43" ht="23.1" customHeight="1" x14ac:dyDescent="0.35">
      <c r="AQ457" s="74" t="s">
        <v>535</v>
      </c>
    </row>
    <row r="458" spans="43:43" ht="23.1" customHeight="1" x14ac:dyDescent="0.35">
      <c r="AQ458" s="74" t="s">
        <v>536</v>
      </c>
    </row>
    <row r="459" spans="43:43" ht="23.1" customHeight="1" x14ac:dyDescent="0.35">
      <c r="AQ459" s="74" t="s">
        <v>537</v>
      </c>
    </row>
    <row r="460" spans="43:43" ht="23.1" customHeight="1" x14ac:dyDescent="0.35">
      <c r="AQ460" s="74" t="s">
        <v>538</v>
      </c>
    </row>
    <row r="461" spans="43:43" ht="23.1" customHeight="1" x14ac:dyDescent="0.35">
      <c r="AQ461" s="74" t="s">
        <v>539</v>
      </c>
    </row>
    <row r="462" spans="43:43" ht="23.1" customHeight="1" x14ac:dyDescent="0.35">
      <c r="AQ462" s="74" t="s">
        <v>540</v>
      </c>
    </row>
    <row r="463" spans="43:43" ht="23.1" customHeight="1" x14ac:dyDescent="0.35">
      <c r="AQ463" s="74" t="s">
        <v>541</v>
      </c>
    </row>
    <row r="464" spans="43:43" ht="23.1" customHeight="1" x14ac:dyDescent="0.35">
      <c r="AQ464" s="74" t="s">
        <v>542</v>
      </c>
    </row>
    <row r="465" spans="43:43" ht="23.1" customHeight="1" x14ac:dyDescent="0.35">
      <c r="AQ465" s="74" t="s">
        <v>543</v>
      </c>
    </row>
    <row r="466" spans="43:43" ht="23.1" customHeight="1" x14ac:dyDescent="0.35">
      <c r="AQ466" s="74" t="s">
        <v>544</v>
      </c>
    </row>
    <row r="467" spans="43:43" ht="23.1" customHeight="1" x14ac:dyDescent="0.35">
      <c r="AQ467" s="74" t="s">
        <v>545</v>
      </c>
    </row>
    <row r="468" spans="43:43" ht="23.1" customHeight="1" x14ac:dyDescent="0.35">
      <c r="AQ468" s="74" t="s">
        <v>546</v>
      </c>
    </row>
    <row r="469" spans="43:43" ht="23.1" customHeight="1" x14ac:dyDescent="0.35">
      <c r="AQ469" s="74" t="s">
        <v>547</v>
      </c>
    </row>
    <row r="470" spans="43:43" ht="23.1" customHeight="1" x14ac:dyDescent="0.35">
      <c r="AQ470" s="74" t="s">
        <v>548</v>
      </c>
    </row>
    <row r="471" spans="43:43" ht="23.1" customHeight="1" x14ac:dyDescent="0.35">
      <c r="AQ471" s="74" t="s">
        <v>549</v>
      </c>
    </row>
    <row r="472" spans="43:43" ht="23.1" customHeight="1" x14ac:dyDescent="0.35">
      <c r="AQ472" s="74" t="s">
        <v>550</v>
      </c>
    </row>
    <row r="473" spans="43:43" ht="23.1" customHeight="1" x14ac:dyDescent="0.35">
      <c r="AQ473" s="74" t="s">
        <v>551</v>
      </c>
    </row>
    <row r="474" spans="43:43" ht="23.1" customHeight="1" x14ac:dyDescent="0.35">
      <c r="AQ474" s="74" t="s">
        <v>552</v>
      </c>
    </row>
    <row r="475" spans="43:43" ht="23.1" customHeight="1" x14ac:dyDescent="0.35">
      <c r="AQ475" s="74" t="s">
        <v>553</v>
      </c>
    </row>
    <row r="476" spans="43:43" ht="23.1" customHeight="1" x14ac:dyDescent="0.35">
      <c r="AQ476" s="74" t="s">
        <v>554</v>
      </c>
    </row>
    <row r="477" spans="43:43" ht="23.1" customHeight="1" x14ac:dyDescent="0.35">
      <c r="AQ477" s="74" t="s">
        <v>555</v>
      </c>
    </row>
    <row r="478" spans="43:43" ht="23.1" customHeight="1" x14ac:dyDescent="0.35">
      <c r="AQ478" s="74" t="s">
        <v>556</v>
      </c>
    </row>
    <row r="479" spans="43:43" ht="23.1" customHeight="1" x14ac:dyDescent="0.35">
      <c r="AQ479" s="74" t="s">
        <v>557</v>
      </c>
    </row>
    <row r="480" spans="43:43" ht="23.1" customHeight="1" x14ac:dyDescent="0.35">
      <c r="AQ480" s="74" t="s">
        <v>558</v>
      </c>
    </row>
    <row r="481" spans="43:43" ht="23.1" customHeight="1" x14ac:dyDescent="0.35">
      <c r="AQ481" s="74" t="s">
        <v>559</v>
      </c>
    </row>
    <row r="482" spans="43:43" ht="23.1" customHeight="1" x14ac:dyDescent="0.35">
      <c r="AQ482" s="74" t="s">
        <v>560</v>
      </c>
    </row>
    <row r="483" spans="43:43" ht="23.1" customHeight="1" x14ac:dyDescent="0.35">
      <c r="AQ483" s="74" t="s">
        <v>561</v>
      </c>
    </row>
    <row r="484" spans="43:43" ht="23.1" customHeight="1" x14ac:dyDescent="0.35">
      <c r="AQ484" s="74" t="s">
        <v>562</v>
      </c>
    </row>
    <row r="485" spans="43:43" ht="23.1" customHeight="1" x14ac:dyDescent="0.35">
      <c r="AQ485" s="74" t="s">
        <v>563</v>
      </c>
    </row>
    <row r="486" spans="43:43" ht="23.1" customHeight="1" x14ac:dyDescent="0.35">
      <c r="AQ486" s="74" t="s">
        <v>564</v>
      </c>
    </row>
    <row r="487" spans="43:43" ht="23.1" customHeight="1" x14ac:dyDescent="0.35">
      <c r="AQ487" s="74" t="s">
        <v>565</v>
      </c>
    </row>
    <row r="488" spans="43:43" ht="23.1" customHeight="1" x14ac:dyDescent="0.35">
      <c r="AQ488" s="74" t="s">
        <v>566</v>
      </c>
    </row>
    <row r="489" spans="43:43" ht="23.1" customHeight="1" x14ac:dyDescent="0.35">
      <c r="AQ489" s="74" t="s">
        <v>567</v>
      </c>
    </row>
    <row r="490" spans="43:43" ht="23.1" customHeight="1" x14ac:dyDescent="0.35">
      <c r="AQ490" s="74" t="s">
        <v>568</v>
      </c>
    </row>
    <row r="491" spans="43:43" ht="23.1" customHeight="1" x14ac:dyDescent="0.35">
      <c r="AQ491" s="74" t="s">
        <v>569</v>
      </c>
    </row>
    <row r="492" spans="43:43" ht="23.1" customHeight="1" x14ac:dyDescent="0.35">
      <c r="AQ492" s="74" t="s">
        <v>570</v>
      </c>
    </row>
    <row r="493" spans="43:43" ht="23.1" customHeight="1" x14ac:dyDescent="0.35">
      <c r="AQ493" s="74" t="s">
        <v>571</v>
      </c>
    </row>
    <row r="494" spans="43:43" ht="23.1" customHeight="1" x14ac:dyDescent="0.35">
      <c r="AQ494" s="74" t="s">
        <v>572</v>
      </c>
    </row>
    <row r="495" spans="43:43" ht="23.1" customHeight="1" x14ac:dyDescent="0.35">
      <c r="AQ495" s="74" t="s">
        <v>573</v>
      </c>
    </row>
    <row r="496" spans="43:43" ht="23.1" customHeight="1" x14ac:dyDescent="0.35">
      <c r="AQ496" s="74" t="s">
        <v>574</v>
      </c>
    </row>
    <row r="497" spans="43:43" ht="23.1" customHeight="1" x14ac:dyDescent="0.35">
      <c r="AQ497" s="74" t="s">
        <v>575</v>
      </c>
    </row>
    <row r="498" spans="43:43" ht="23.1" customHeight="1" x14ac:dyDescent="0.35">
      <c r="AQ498" s="74" t="s">
        <v>576</v>
      </c>
    </row>
    <row r="499" spans="43:43" ht="23.1" customHeight="1" x14ac:dyDescent="0.35">
      <c r="AQ499" s="74" t="s">
        <v>577</v>
      </c>
    </row>
    <row r="500" spans="43:43" ht="23.1" customHeight="1" x14ac:dyDescent="0.35">
      <c r="AQ500" s="74" t="s">
        <v>578</v>
      </c>
    </row>
    <row r="501" spans="43:43" ht="23.1" customHeight="1" x14ac:dyDescent="0.35">
      <c r="AQ501" s="74" t="s">
        <v>579</v>
      </c>
    </row>
    <row r="502" spans="43:43" ht="23.1" customHeight="1" x14ac:dyDescent="0.35">
      <c r="AQ502" s="74" t="s">
        <v>580</v>
      </c>
    </row>
    <row r="503" spans="43:43" ht="23.1" customHeight="1" x14ac:dyDescent="0.35">
      <c r="AQ503" s="74" t="s">
        <v>581</v>
      </c>
    </row>
    <row r="504" spans="43:43" ht="23.1" customHeight="1" x14ac:dyDescent="0.35">
      <c r="AQ504" s="74" t="s">
        <v>582</v>
      </c>
    </row>
    <row r="505" spans="43:43" ht="23.1" customHeight="1" x14ac:dyDescent="0.35">
      <c r="AQ505" s="74" t="s">
        <v>583</v>
      </c>
    </row>
    <row r="506" spans="43:43" ht="23.1" customHeight="1" x14ac:dyDescent="0.35">
      <c r="AQ506" s="74" t="s">
        <v>584</v>
      </c>
    </row>
    <row r="507" spans="43:43" ht="23.1" customHeight="1" x14ac:dyDescent="0.35">
      <c r="AQ507" s="74" t="s">
        <v>585</v>
      </c>
    </row>
    <row r="508" spans="43:43" ht="23.1" customHeight="1" x14ac:dyDescent="0.35">
      <c r="AQ508" s="74" t="s">
        <v>586</v>
      </c>
    </row>
    <row r="509" spans="43:43" ht="23.1" customHeight="1" x14ac:dyDescent="0.35">
      <c r="AQ509" s="74" t="s">
        <v>587</v>
      </c>
    </row>
    <row r="510" spans="43:43" ht="23.1" customHeight="1" x14ac:dyDescent="0.35">
      <c r="AQ510" s="74" t="s">
        <v>588</v>
      </c>
    </row>
    <row r="511" spans="43:43" ht="23.1" customHeight="1" x14ac:dyDescent="0.35">
      <c r="AQ511" s="74" t="s">
        <v>589</v>
      </c>
    </row>
    <row r="512" spans="43:43" ht="23.1" customHeight="1" x14ac:dyDescent="0.35">
      <c r="AQ512" s="74" t="s">
        <v>590</v>
      </c>
    </row>
    <row r="513" spans="43:43" ht="23.1" customHeight="1" x14ac:dyDescent="0.35">
      <c r="AQ513" s="74" t="s">
        <v>591</v>
      </c>
    </row>
    <row r="514" spans="43:43" ht="23.1" customHeight="1" x14ac:dyDescent="0.35">
      <c r="AQ514" s="74" t="s">
        <v>592</v>
      </c>
    </row>
    <row r="515" spans="43:43" ht="23.1" customHeight="1" x14ac:dyDescent="0.35">
      <c r="AQ515" s="74" t="s">
        <v>593</v>
      </c>
    </row>
    <row r="516" spans="43:43" ht="23.1" customHeight="1" x14ac:dyDescent="0.35">
      <c r="AQ516" s="74" t="s">
        <v>594</v>
      </c>
    </row>
    <row r="517" spans="43:43" ht="23.1" customHeight="1" x14ac:dyDescent="0.35">
      <c r="AQ517" s="74" t="s">
        <v>595</v>
      </c>
    </row>
    <row r="518" spans="43:43" ht="23.1" customHeight="1" x14ac:dyDescent="0.35">
      <c r="AQ518" s="74" t="s">
        <v>596</v>
      </c>
    </row>
    <row r="519" spans="43:43" ht="23.1" customHeight="1" x14ac:dyDescent="0.35">
      <c r="AQ519" s="74" t="s">
        <v>597</v>
      </c>
    </row>
    <row r="520" spans="43:43" ht="23.1" customHeight="1" x14ac:dyDescent="0.35">
      <c r="AQ520" s="74" t="s">
        <v>598</v>
      </c>
    </row>
    <row r="521" spans="43:43" ht="23.1" customHeight="1" x14ac:dyDescent="0.35">
      <c r="AQ521" s="74" t="s">
        <v>599</v>
      </c>
    </row>
    <row r="522" spans="43:43" ht="23.1" customHeight="1" x14ac:dyDescent="0.35">
      <c r="AQ522" s="74" t="s">
        <v>600</v>
      </c>
    </row>
    <row r="523" spans="43:43" ht="23.1" customHeight="1" x14ac:dyDescent="0.35">
      <c r="AQ523" s="74" t="s">
        <v>601</v>
      </c>
    </row>
    <row r="524" spans="43:43" ht="23.1" customHeight="1" x14ac:dyDescent="0.35">
      <c r="AQ524" s="74" t="s">
        <v>602</v>
      </c>
    </row>
    <row r="525" spans="43:43" ht="23.1" customHeight="1" x14ac:dyDescent="0.35">
      <c r="AQ525" s="74" t="s">
        <v>603</v>
      </c>
    </row>
    <row r="526" spans="43:43" ht="23.1" customHeight="1" x14ac:dyDescent="0.35">
      <c r="AQ526" s="74" t="s">
        <v>604</v>
      </c>
    </row>
    <row r="527" spans="43:43" ht="23.1" customHeight="1" x14ac:dyDescent="0.35">
      <c r="AQ527" s="74" t="s">
        <v>605</v>
      </c>
    </row>
    <row r="528" spans="43:43" ht="23.1" customHeight="1" x14ac:dyDescent="0.35">
      <c r="AQ528" s="74" t="s">
        <v>606</v>
      </c>
    </row>
    <row r="529" spans="43:43" ht="23.1" customHeight="1" x14ac:dyDescent="0.35">
      <c r="AQ529" s="74" t="s">
        <v>607</v>
      </c>
    </row>
    <row r="530" spans="43:43" ht="23.1" customHeight="1" x14ac:dyDescent="0.35">
      <c r="AQ530" s="74" t="s">
        <v>608</v>
      </c>
    </row>
    <row r="531" spans="43:43" ht="23.1" customHeight="1" x14ac:dyDescent="0.35">
      <c r="AQ531" s="74" t="s">
        <v>609</v>
      </c>
    </row>
    <row r="532" spans="43:43" ht="23.1" customHeight="1" x14ac:dyDescent="0.35">
      <c r="AQ532" s="74" t="s">
        <v>610</v>
      </c>
    </row>
    <row r="533" spans="43:43" ht="23.1" customHeight="1" x14ac:dyDescent="0.35">
      <c r="AQ533" s="74" t="s">
        <v>611</v>
      </c>
    </row>
    <row r="534" spans="43:43" ht="23.1" customHeight="1" x14ac:dyDescent="0.35">
      <c r="AQ534" s="74" t="s">
        <v>612</v>
      </c>
    </row>
    <row r="535" spans="43:43" ht="23.1" customHeight="1" x14ac:dyDescent="0.35">
      <c r="AQ535" s="74" t="s">
        <v>613</v>
      </c>
    </row>
    <row r="536" spans="43:43" ht="23.1" customHeight="1" x14ac:dyDescent="0.35">
      <c r="AQ536" s="74" t="s">
        <v>614</v>
      </c>
    </row>
    <row r="537" spans="43:43" ht="23.1" customHeight="1" x14ac:dyDescent="0.35">
      <c r="AQ537" s="74" t="s">
        <v>615</v>
      </c>
    </row>
    <row r="538" spans="43:43" ht="23.1" customHeight="1" x14ac:dyDescent="0.35">
      <c r="AQ538" s="74" t="s">
        <v>616</v>
      </c>
    </row>
    <row r="539" spans="43:43" ht="23.1" customHeight="1" x14ac:dyDescent="0.35">
      <c r="AQ539" s="74" t="s">
        <v>617</v>
      </c>
    </row>
    <row r="540" spans="43:43" ht="23.1" customHeight="1" x14ac:dyDescent="0.35">
      <c r="AQ540" s="74" t="s">
        <v>618</v>
      </c>
    </row>
    <row r="541" spans="43:43" ht="23.1" customHeight="1" x14ac:dyDescent="0.35">
      <c r="AQ541" s="74" t="s">
        <v>619</v>
      </c>
    </row>
    <row r="542" spans="43:43" ht="23.1" customHeight="1" x14ac:dyDescent="0.35">
      <c r="AQ542" s="74" t="s">
        <v>620</v>
      </c>
    </row>
    <row r="543" spans="43:43" ht="23.1" customHeight="1" x14ac:dyDescent="0.35">
      <c r="AQ543" s="74" t="s">
        <v>621</v>
      </c>
    </row>
    <row r="544" spans="43:43" ht="23.1" customHeight="1" x14ac:dyDescent="0.35">
      <c r="AQ544" s="74" t="s">
        <v>622</v>
      </c>
    </row>
    <row r="545" spans="43:43" ht="23.1" customHeight="1" x14ac:dyDescent="0.35">
      <c r="AQ545" s="74" t="s">
        <v>623</v>
      </c>
    </row>
    <row r="546" spans="43:43" ht="23.1" customHeight="1" x14ac:dyDescent="0.35">
      <c r="AQ546" s="74" t="s">
        <v>624</v>
      </c>
    </row>
    <row r="547" spans="43:43" ht="23.1" customHeight="1" x14ac:dyDescent="0.35">
      <c r="AQ547" s="74" t="s">
        <v>625</v>
      </c>
    </row>
    <row r="548" spans="43:43" ht="23.1" customHeight="1" x14ac:dyDescent="0.35">
      <c r="AQ548" s="74" t="s">
        <v>626</v>
      </c>
    </row>
    <row r="549" spans="43:43" ht="23.1" customHeight="1" x14ac:dyDescent="0.35">
      <c r="AQ549" s="74" t="s">
        <v>627</v>
      </c>
    </row>
    <row r="550" spans="43:43" ht="23.1" customHeight="1" x14ac:dyDescent="0.35">
      <c r="AQ550" s="74" t="s">
        <v>628</v>
      </c>
    </row>
    <row r="551" spans="43:43" ht="23.1" customHeight="1" x14ac:dyDescent="0.35">
      <c r="AQ551" s="74" t="s">
        <v>629</v>
      </c>
    </row>
    <row r="552" spans="43:43" ht="23.1" customHeight="1" x14ac:dyDescent="0.35">
      <c r="AQ552" s="74" t="s">
        <v>630</v>
      </c>
    </row>
    <row r="553" spans="43:43" ht="23.1" customHeight="1" x14ac:dyDescent="0.35">
      <c r="AQ553" s="74" t="s">
        <v>631</v>
      </c>
    </row>
    <row r="554" spans="43:43" ht="23.1" customHeight="1" x14ac:dyDescent="0.35">
      <c r="AQ554" s="74" t="s">
        <v>632</v>
      </c>
    </row>
    <row r="555" spans="43:43" ht="23.1" customHeight="1" x14ac:dyDescent="0.35">
      <c r="AQ555" s="74" t="s">
        <v>633</v>
      </c>
    </row>
    <row r="556" spans="43:43" ht="23.1" customHeight="1" x14ac:dyDescent="0.35">
      <c r="AQ556" s="74" t="s">
        <v>634</v>
      </c>
    </row>
    <row r="557" spans="43:43" ht="23.1" customHeight="1" x14ac:dyDescent="0.35">
      <c r="AQ557" s="74" t="s">
        <v>635</v>
      </c>
    </row>
    <row r="558" spans="43:43" ht="23.1" customHeight="1" x14ac:dyDescent="0.35">
      <c r="AQ558" s="74" t="s">
        <v>636</v>
      </c>
    </row>
    <row r="559" spans="43:43" ht="23.1" customHeight="1" x14ac:dyDescent="0.35">
      <c r="AQ559" s="74" t="s">
        <v>637</v>
      </c>
    </row>
    <row r="560" spans="43:43" ht="23.1" customHeight="1" x14ac:dyDescent="0.35">
      <c r="AQ560" s="74" t="s">
        <v>638</v>
      </c>
    </row>
    <row r="561" spans="43:43" ht="23.1" customHeight="1" x14ac:dyDescent="0.35">
      <c r="AQ561" s="74" t="s">
        <v>639</v>
      </c>
    </row>
    <row r="562" spans="43:43" ht="23.1" customHeight="1" x14ac:dyDescent="0.35">
      <c r="AQ562" s="74" t="s">
        <v>640</v>
      </c>
    </row>
    <row r="563" spans="43:43" ht="23.1" customHeight="1" x14ac:dyDescent="0.35">
      <c r="AQ563" s="74" t="s">
        <v>641</v>
      </c>
    </row>
    <row r="564" spans="43:43" ht="23.1" customHeight="1" x14ac:dyDescent="0.35">
      <c r="AQ564" s="74" t="s">
        <v>642</v>
      </c>
    </row>
    <row r="565" spans="43:43" ht="23.1" customHeight="1" x14ac:dyDescent="0.35">
      <c r="AQ565" s="74" t="s">
        <v>643</v>
      </c>
    </row>
    <row r="566" spans="43:43" ht="23.1" customHeight="1" x14ac:dyDescent="0.35">
      <c r="AQ566" s="74" t="s">
        <v>644</v>
      </c>
    </row>
    <row r="567" spans="43:43" ht="23.1" customHeight="1" x14ac:dyDescent="0.35">
      <c r="AQ567" s="74" t="s">
        <v>645</v>
      </c>
    </row>
    <row r="568" spans="43:43" ht="23.1" customHeight="1" x14ac:dyDescent="0.35">
      <c r="AQ568" s="74" t="s">
        <v>646</v>
      </c>
    </row>
    <row r="569" spans="43:43" ht="23.1" customHeight="1" x14ac:dyDescent="0.35">
      <c r="AQ569" s="74" t="s">
        <v>647</v>
      </c>
    </row>
    <row r="570" spans="43:43" ht="23.1" customHeight="1" x14ac:dyDescent="0.35">
      <c r="AQ570" s="74" t="s">
        <v>648</v>
      </c>
    </row>
    <row r="571" spans="43:43" ht="23.1" customHeight="1" x14ac:dyDescent="0.35">
      <c r="AQ571" s="74" t="s">
        <v>649</v>
      </c>
    </row>
    <row r="572" spans="43:43" ht="23.1" customHeight="1" x14ac:dyDescent="0.35">
      <c r="AQ572" s="74" t="s">
        <v>650</v>
      </c>
    </row>
    <row r="573" spans="43:43" ht="23.1" customHeight="1" x14ac:dyDescent="0.35">
      <c r="AQ573" s="74" t="s">
        <v>651</v>
      </c>
    </row>
    <row r="574" spans="43:43" ht="23.1" customHeight="1" x14ac:dyDescent="0.35">
      <c r="AQ574" s="74" t="s">
        <v>652</v>
      </c>
    </row>
    <row r="575" spans="43:43" ht="23.1" customHeight="1" x14ac:dyDescent="0.35">
      <c r="AQ575" s="74" t="s">
        <v>653</v>
      </c>
    </row>
    <row r="576" spans="43:43" ht="23.1" customHeight="1" x14ac:dyDescent="0.35">
      <c r="AQ576" s="74" t="s">
        <v>654</v>
      </c>
    </row>
    <row r="577" spans="43:43" ht="23.1" customHeight="1" x14ac:dyDescent="0.35">
      <c r="AQ577" s="74" t="s">
        <v>655</v>
      </c>
    </row>
    <row r="578" spans="43:43" ht="23.1" customHeight="1" x14ac:dyDescent="0.35">
      <c r="AQ578" s="74" t="s">
        <v>656</v>
      </c>
    </row>
    <row r="579" spans="43:43" ht="23.1" customHeight="1" x14ac:dyDescent="0.35">
      <c r="AQ579" s="74" t="s">
        <v>657</v>
      </c>
    </row>
    <row r="580" spans="43:43" ht="23.1" customHeight="1" x14ac:dyDescent="0.35">
      <c r="AQ580" s="74" t="s">
        <v>658</v>
      </c>
    </row>
    <row r="581" spans="43:43" ht="23.1" customHeight="1" x14ac:dyDescent="0.35">
      <c r="AQ581" s="74" t="s">
        <v>659</v>
      </c>
    </row>
    <row r="582" spans="43:43" ht="23.1" customHeight="1" x14ac:dyDescent="0.35">
      <c r="AQ582" s="74" t="s">
        <v>660</v>
      </c>
    </row>
    <row r="583" spans="43:43" ht="23.1" customHeight="1" x14ac:dyDescent="0.35">
      <c r="AQ583" s="74" t="s">
        <v>661</v>
      </c>
    </row>
    <row r="584" spans="43:43" ht="23.1" customHeight="1" x14ac:dyDescent="0.35">
      <c r="AQ584" s="74" t="s">
        <v>662</v>
      </c>
    </row>
    <row r="585" spans="43:43" ht="23.1" customHeight="1" x14ac:dyDescent="0.35">
      <c r="AQ585" s="74" t="s">
        <v>663</v>
      </c>
    </row>
    <row r="586" spans="43:43" ht="23.1" customHeight="1" x14ac:dyDescent="0.35">
      <c r="AQ586" s="74" t="s">
        <v>664</v>
      </c>
    </row>
    <row r="587" spans="43:43" ht="23.1" customHeight="1" x14ac:dyDescent="0.35">
      <c r="AQ587" s="74" t="s">
        <v>665</v>
      </c>
    </row>
    <row r="588" spans="43:43" ht="23.1" customHeight="1" x14ac:dyDescent="0.35">
      <c r="AQ588" s="74" t="s">
        <v>666</v>
      </c>
    </row>
    <row r="589" spans="43:43" ht="23.1" customHeight="1" x14ac:dyDescent="0.35">
      <c r="AQ589" s="74" t="s">
        <v>667</v>
      </c>
    </row>
    <row r="590" spans="43:43" ht="23.1" customHeight="1" x14ac:dyDescent="0.35">
      <c r="AQ590" s="74" t="s">
        <v>668</v>
      </c>
    </row>
    <row r="591" spans="43:43" ht="23.1" customHeight="1" x14ac:dyDescent="0.35">
      <c r="AQ591" s="74" t="s">
        <v>669</v>
      </c>
    </row>
    <row r="592" spans="43:43" ht="23.1" customHeight="1" x14ac:dyDescent="0.35">
      <c r="AQ592" s="74" t="s">
        <v>670</v>
      </c>
    </row>
    <row r="593" spans="43:43" ht="23.1" customHeight="1" x14ac:dyDescent="0.35">
      <c r="AQ593" s="74" t="s">
        <v>671</v>
      </c>
    </row>
    <row r="594" spans="43:43" ht="23.1" customHeight="1" x14ac:dyDescent="0.35">
      <c r="AQ594" s="74" t="s">
        <v>672</v>
      </c>
    </row>
    <row r="595" spans="43:43" ht="23.1" customHeight="1" x14ac:dyDescent="0.35">
      <c r="AQ595" s="74" t="s">
        <v>673</v>
      </c>
    </row>
    <row r="596" spans="43:43" ht="23.1" customHeight="1" x14ac:dyDescent="0.35">
      <c r="AQ596" s="74" t="s">
        <v>674</v>
      </c>
    </row>
    <row r="597" spans="43:43" ht="23.1" customHeight="1" x14ac:dyDescent="0.35">
      <c r="AQ597" s="74" t="s">
        <v>675</v>
      </c>
    </row>
    <row r="598" spans="43:43" ht="23.1" customHeight="1" x14ac:dyDescent="0.35">
      <c r="AQ598" s="74" t="s">
        <v>676</v>
      </c>
    </row>
    <row r="599" spans="43:43" ht="23.1" customHeight="1" x14ac:dyDescent="0.35">
      <c r="AQ599" s="74" t="s">
        <v>677</v>
      </c>
    </row>
    <row r="600" spans="43:43" ht="23.1" customHeight="1" x14ac:dyDescent="0.35">
      <c r="AQ600" s="74" t="s">
        <v>678</v>
      </c>
    </row>
    <row r="601" spans="43:43" ht="23.1" customHeight="1" x14ac:dyDescent="0.35">
      <c r="AQ601" s="74" t="s">
        <v>679</v>
      </c>
    </row>
    <row r="602" spans="43:43" ht="23.1" customHeight="1" x14ac:dyDescent="0.35">
      <c r="AQ602" s="74" t="s">
        <v>680</v>
      </c>
    </row>
    <row r="603" spans="43:43" ht="23.1" customHeight="1" x14ac:dyDescent="0.35">
      <c r="AQ603" s="74" t="s">
        <v>681</v>
      </c>
    </row>
    <row r="604" spans="43:43" ht="23.1" customHeight="1" x14ac:dyDescent="0.35">
      <c r="AQ604" s="74" t="s">
        <v>682</v>
      </c>
    </row>
    <row r="605" spans="43:43" ht="23.1" customHeight="1" x14ac:dyDescent="0.35">
      <c r="AQ605" s="74" t="s">
        <v>683</v>
      </c>
    </row>
    <row r="606" spans="43:43" ht="23.1" customHeight="1" x14ac:dyDescent="0.35">
      <c r="AQ606" s="74" t="s">
        <v>684</v>
      </c>
    </row>
    <row r="607" spans="43:43" ht="23.1" customHeight="1" x14ac:dyDescent="0.35">
      <c r="AQ607" s="74" t="s">
        <v>685</v>
      </c>
    </row>
    <row r="608" spans="43:43" ht="23.1" customHeight="1" x14ac:dyDescent="0.35">
      <c r="AQ608" s="74" t="s">
        <v>686</v>
      </c>
    </row>
    <row r="609" spans="43:43" ht="23.1" customHeight="1" x14ac:dyDescent="0.35">
      <c r="AQ609" s="74" t="s">
        <v>687</v>
      </c>
    </row>
    <row r="610" spans="43:43" ht="23.1" customHeight="1" x14ac:dyDescent="0.35">
      <c r="AQ610" s="74" t="s">
        <v>688</v>
      </c>
    </row>
    <row r="611" spans="43:43" ht="23.1" customHeight="1" x14ac:dyDescent="0.35">
      <c r="AQ611" s="74" t="s">
        <v>689</v>
      </c>
    </row>
    <row r="612" spans="43:43" ht="23.1" customHeight="1" x14ac:dyDescent="0.35">
      <c r="AQ612" s="74" t="s">
        <v>690</v>
      </c>
    </row>
    <row r="613" spans="43:43" ht="23.1" customHeight="1" x14ac:dyDescent="0.35">
      <c r="AQ613" s="74" t="s">
        <v>691</v>
      </c>
    </row>
    <row r="614" spans="43:43" ht="23.1" customHeight="1" x14ac:dyDescent="0.35">
      <c r="AQ614" s="74" t="s">
        <v>692</v>
      </c>
    </row>
    <row r="615" spans="43:43" ht="23.1" customHeight="1" x14ac:dyDescent="0.35">
      <c r="AQ615" s="74" t="s">
        <v>693</v>
      </c>
    </row>
    <row r="616" spans="43:43" ht="23.1" customHeight="1" x14ac:dyDescent="0.35">
      <c r="AQ616" s="74" t="s">
        <v>694</v>
      </c>
    </row>
    <row r="617" spans="43:43" ht="23.1" customHeight="1" x14ac:dyDescent="0.35">
      <c r="AQ617" s="74" t="s">
        <v>695</v>
      </c>
    </row>
    <row r="618" spans="43:43" ht="23.1" customHeight="1" x14ac:dyDescent="0.35">
      <c r="AQ618" s="74" t="s">
        <v>696</v>
      </c>
    </row>
    <row r="619" spans="43:43" ht="23.1" customHeight="1" x14ac:dyDescent="0.35">
      <c r="AQ619" s="74" t="s">
        <v>697</v>
      </c>
    </row>
    <row r="620" spans="43:43" ht="23.1" customHeight="1" x14ac:dyDescent="0.35">
      <c r="AQ620" s="74" t="s">
        <v>698</v>
      </c>
    </row>
    <row r="621" spans="43:43" ht="23.1" customHeight="1" x14ac:dyDescent="0.35">
      <c r="AQ621" s="74" t="s">
        <v>699</v>
      </c>
    </row>
    <row r="622" spans="43:43" ht="23.1" customHeight="1" x14ac:dyDescent="0.35">
      <c r="AQ622" s="74" t="s">
        <v>700</v>
      </c>
    </row>
    <row r="623" spans="43:43" ht="23.1" customHeight="1" x14ac:dyDescent="0.35">
      <c r="AQ623" s="74" t="s">
        <v>701</v>
      </c>
    </row>
    <row r="624" spans="43:43" ht="23.1" customHeight="1" x14ac:dyDescent="0.35">
      <c r="AQ624" s="74" t="s">
        <v>702</v>
      </c>
    </row>
    <row r="625" spans="43:43" ht="23.1" customHeight="1" x14ac:dyDescent="0.35">
      <c r="AQ625" s="74" t="s">
        <v>703</v>
      </c>
    </row>
    <row r="626" spans="43:43" ht="23.1" customHeight="1" x14ac:dyDescent="0.35">
      <c r="AQ626" s="74" t="s">
        <v>704</v>
      </c>
    </row>
    <row r="627" spans="43:43" ht="23.1" customHeight="1" x14ac:dyDescent="0.35">
      <c r="AQ627" s="74" t="s">
        <v>705</v>
      </c>
    </row>
    <row r="628" spans="43:43" ht="23.1" customHeight="1" x14ac:dyDescent="0.35">
      <c r="AQ628" s="74" t="s">
        <v>706</v>
      </c>
    </row>
    <row r="629" spans="43:43" ht="23.1" customHeight="1" x14ac:dyDescent="0.35">
      <c r="AQ629" s="74" t="s">
        <v>707</v>
      </c>
    </row>
    <row r="630" spans="43:43" ht="23.1" customHeight="1" x14ac:dyDescent="0.35">
      <c r="AQ630" s="74" t="s">
        <v>708</v>
      </c>
    </row>
    <row r="631" spans="43:43" ht="23.1" customHeight="1" x14ac:dyDescent="0.35">
      <c r="AQ631" s="74" t="s">
        <v>709</v>
      </c>
    </row>
    <row r="632" spans="43:43" ht="23.1" customHeight="1" x14ac:dyDescent="0.35">
      <c r="AQ632" s="74" t="s">
        <v>710</v>
      </c>
    </row>
    <row r="633" spans="43:43" ht="23.1" customHeight="1" x14ac:dyDescent="0.35">
      <c r="AQ633" s="74" t="s">
        <v>711</v>
      </c>
    </row>
    <row r="634" spans="43:43" ht="23.1" customHeight="1" x14ac:dyDescent="0.35">
      <c r="AQ634" s="74" t="s">
        <v>712</v>
      </c>
    </row>
    <row r="635" spans="43:43" ht="23.1" customHeight="1" x14ac:dyDescent="0.35">
      <c r="AQ635" s="74" t="s">
        <v>713</v>
      </c>
    </row>
    <row r="636" spans="43:43" ht="23.1" customHeight="1" x14ac:dyDescent="0.35">
      <c r="AQ636" s="74" t="s">
        <v>714</v>
      </c>
    </row>
    <row r="637" spans="43:43" ht="23.1" customHeight="1" x14ac:dyDescent="0.35">
      <c r="AQ637" s="74" t="s">
        <v>715</v>
      </c>
    </row>
    <row r="638" spans="43:43" ht="23.1" customHeight="1" x14ac:dyDescent="0.35">
      <c r="AQ638" s="74" t="s">
        <v>716</v>
      </c>
    </row>
    <row r="639" spans="43:43" ht="23.1" customHeight="1" x14ac:dyDescent="0.35">
      <c r="AQ639" s="74" t="s">
        <v>717</v>
      </c>
    </row>
    <row r="640" spans="43:43" ht="23.1" customHeight="1" x14ac:dyDescent="0.35">
      <c r="AQ640" s="74" t="s">
        <v>718</v>
      </c>
    </row>
    <row r="641" spans="43:43" ht="23.1" customHeight="1" x14ac:dyDescent="0.35">
      <c r="AQ641" s="74" t="s">
        <v>719</v>
      </c>
    </row>
    <row r="642" spans="43:43" ht="23.1" customHeight="1" x14ac:dyDescent="0.35">
      <c r="AQ642" s="74" t="s">
        <v>720</v>
      </c>
    </row>
    <row r="643" spans="43:43" ht="23.1" customHeight="1" x14ac:dyDescent="0.35">
      <c r="AQ643" s="74" t="s">
        <v>721</v>
      </c>
    </row>
    <row r="644" spans="43:43" ht="23.1" customHeight="1" x14ac:dyDescent="0.35">
      <c r="AQ644" s="74" t="s">
        <v>722</v>
      </c>
    </row>
    <row r="645" spans="43:43" ht="23.1" customHeight="1" x14ac:dyDescent="0.35">
      <c r="AQ645" s="74" t="s">
        <v>723</v>
      </c>
    </row>
    <row r="646" spans="43:43" ht="23.1" customHeight="1" x14ac:dyDescent="0.35">
      <c r="AQ646" s="74" t="s">
        <v>724</v>
      </c>
    </row>
    <row r="647" spans="43:43" ht="23.1" customHeight="1" x14ac:dyDescent="0.35">
      <c r="AQ647" s="74" t="s">
        <v>725</v>
      </c>
    </row>
    <row r="648" spans="43:43" ht="23.1" customHeight="1" x14ac:dyDescent="0.35">
      <c r="AQ648" s="74" t="s">
        <v>726</v>
      </c>
    </row>
    <row r="649" spans="43:43" ht="23.1" customHeight="1" x14ac:dyDescent="0.35">
      <c r="AQ649" s="74" t="s">
        <v>727</v>
      </c>
    </row>
    <row r="650" spans="43:43" ht="23.1" customHeight="1" x14ac:dyDescent="0.35">
      <c r="AQ650" s="74" t="s">
        <v>728</v>
      </c>
    </row>
    <row r="651" spans="43:43" ht="23.1" customHeight="1" x14ac:dyDescent="0.35">
      <c r="AQ651" s="74" t="s">
        <v>729</v>
      </c>
    </row>
    <row r="652" spans="43:43" ht="23.1" customHeight="1" x14ac:dyDescent="0.35">
      <c r="AQ652" s="74" t="s">
        <v>730</v>
      </c>
    </row>
    <row r="653" spans="43:43" ht="23.1" customHeight="1" x14ac:dyDescent="0.35">
      <c r="AQ653" s="74" t="s">
        <v>731</v>
      </c>
    </row>
    <row r="654" spans="43:43" ht="23.1" customHeight="1" x14ac:dyDescent="0.35">
      <c r="AQ654" s="74" t="s">
        <v>732</v>
      </c>
    </row>
    <row r="655" spans="43:43" ht="23.1" customHeight="1" x14ac:dyDescent="0.35">
      <c r="AQ655" s="74" t="s">
        <v>733</v>
      </c>
    </row>
    <row r="656" spans="43:43" ht="23.1" customHeight="1" x14ac:dyDescent="0.35">
      <c r="AQ656" s="74" t="s">
        <v>734</v>
      </c>
    </row>
    <row r="657" spans="43:43" ht="23.1" customHeight="1" x14ac:dyDescent="0.35">
      <c r="AQ657" s="74" t="s">
        <v>735</v>
      </c>
    </row>
    <row r="658" spans="43:43" ht="23.1" customHeight="1" x14ac:dyDescent="0.35">
      <c r="AQ658" s="74" t="s">
        <v>736</v>
      </c>
    </row>
    <row r="659" spans="43:43" ht="23.1" customHeight="1" x14ac:dyDescent="0.35">
      <c r="AQ659" s="74" t="s">
        <v>737</v>
      </c>
    </row>
    <row r="660" spans="43:43" ht="23.1" customHeight="1" x14ac:dyDescent="0.35">
      <c r="AQ660" s="74" t="s">
        <v>738</v>
      </c>
    </row>
    <row r="661" spans="43:43" ht="23.1" customHeight="1" x14ac:dyDescent="0.35">
      <c r="AQ661" s="74" t="s">
        <v>739</v>
      </c>
    </row>
    <row r="662" spans="43:43" ht="23.1" customHeight="1" x14ac:dyDescent="0.35">
      <c r="AQ662" s="74" t="s">
        <v>740</v>
      </c>
    </row>
    <row r="663" spans="43:43" ht="23.1" customHeight="1" x14ac:dyDescent="0.35">
      <c r="AQ663" s="74" t="s">
        <v>741</v>
      </c>
    </row>
    <row r="664" spans="43:43" ht="23.1" customHeight="1" x14ac:dyDescent="0.35">
      <c r="AQ664" s="74" t="s">
        <v>742</v>
      </c>
    </row>
    <row r="665" spans="43:43" ht="23.1" customHeight="1" x14ac:dyDescent="0.35">
      <c r="AQ665" s="74" t="s">
        <v>743</v>
      </c>
    </row>
    <row r="666" spans="43:43" ht="23.1" customHeight="1" x14ac:dyDescent="0.35">
      <c r="AQ666" s="74" t="s">
        <v>744</v>
      </c>
    </row>
    <row r="667" spans="43:43" ht="23.1" customHeight="1" x14ac:dyDescent="0.35">
      <c r="AQ667" s="74" t="s">
        <v>745</v>
      </c>
    </row>
    <row r="668" spans="43:43" ht="23.1" customHeight="1" x14ac:dyDescent="0.35">
      <c r="AQ668" s="74" t="s">
        <v>746</v>
      </c>
    </row>
    <row r="669" spans="43:43" ht="23.1" customHeight="1" x14ac:dyDescent="0.35">
      <c r="AQ669" s="74" t="s">
        <v>747</v>
      </c>
    </row>
    <row r="670" spans="43:43" ht="23.1" customHeight="1" x14ac:dyDescent="0.35">
      <c r="AQ670" s="74" t="s">
        <v>748</v>
      </c>
    </row>
    <row r="671" spans="43:43" ht="23.1" customHeight="1" x14ac:dyDescent="0.35">
      <c r="AQ671" s="74" t="s">
        <v>749</v>
      </c>
    </row>
    <row r="672" spans="43:43" ht="23.1" customHeight="1" x14ac:dyDescent="0.35">
      <c r="AQ672" s="74" t="s">
        <v>750</v>
      </c>
    </row>
    <row r="673" spans="43:43" ht="23.1" customHeight="1" x14ac:dyDescent="0.35">
      <c r="AQ673" s="74" t="s">
        <v>751</v>
      </c>
    </row>
    <row r="674" spans="43:43" ht="23.1" customHeight="1" x14ac:dyDescent="0.35">
      <c r="AQ674" s="74" t="s">
        <v>752</v>
      </c>
    </row>
    <row r="675" spans="43:43" ht="23.1" customHeight="1" x14ac:dyDescent="0.35">
      <c r="AQ675" s="74" t="s">
        <v>753</v>
      </c>
    </row>
    <row r="676" spans="43:43" ht="23.1" customHeight="1" x14ac:dyDescent="0.35">
      <c r="AQ676" s="74" t="s">
        <v>754</v>
      </c>
    </row>
    <row r="677" spans="43:43" ht="23.1" customHeight="1" x14ac:dyDescent="0.35">
      <c r="AQ677" s="74" t="s">
        <v>755</v>
      </c>
    </row>
    <row r="678" spans="43:43" ht="23.1" customHeight="1" x14ac:dyDescent="0.35">
      <c r="AQ678" s="74" t="s">
        <v>756</v>
      </c>
    </row>
    <row r="679" spans="43:43" ht="23.1" customHeight="1" x14ac:dyDescent="0.35">
      <c r="AQ679" s="74" t="s">
        <v>757</v>
      </c>
    </row>
    <row r="680" spans="43:43" ht="23.1" customHeight="1" x14ac:dyDescent="0.35">
      <c r="AQ680" s="74" t="s">
        <v>758</v>
      </c>
    </row>
    <row r="681" spans="43:43" ht="23.1" customHeight="1" x14ac:dyDescent="0.35">
      <c r="AQ681" s="74" t="s">
        <v>759</v>
      </c>
    </row>
    <row r="682" spans="43:43" ht="23.1" customHeight="1" x14ac:dyDescent="0.35">
      <c r="AQ682" s="74" t="s">
        <v>760</v>
      </c>
    </row>
    <row r="683" spans="43:43" ht="23.1" customHeight="1" x14ac:dyDescent="0.35">
      <c r="AQ683" s="74" t="s">
        <v>761</v>
      </c>
    </row>
    <row r="684" spans="43:43" ht="23.1" customHeight="1" x14ac:dyDescent="0.35">
      <c r="AQ684" s="74" t="s">
        <v>762</v>
      </c>
    </row>
    <row r="685" spans="43:43" ht="23.1" customHeight="1" x14ac:dyDescent="0.35">
      <c r="AQ685" s="74" t="s">
        <v>763</v>
      </c>
    </row>
    <row r="686" spans="43:43" ht="23.1" customHeight="1" x14ac:dyDescent="0.35">
      <c r="AQ686" s="74" t="s">
        <v>764</v>
      </c>
    </row>
    <row r="687" spans="43:43" ht="23.1" customHeight="1" x14ac:dyDescent="0.35">
      <c r="AQ687" s="74" t="s">
        <v>765</v>
      </c>
    </row>
    <row r="688" spans="43:43" ht="23.1" customHeight="1" x14ac:dyDescent="0.35">
      <c r="AQ688" s="74" t="s">
        <v>766</v>
      </c>
    </row>
    <row r="689" spans="43:43" ht="23.1" customHeight="1" x14ac:dyDescent="0.35">
      <c r="AQ689" s="74" t="s">
        <v>767</v>
      </c>
    </row>
    <row r="690" spans="43:43" ht="23.1" customHeight="1" x14ac:dyDescent="0.35">
      <c r="AQ690" s="74" t="s">
        <v>768</v>
      </c>
    </row>
    <row r="691" spans="43:43" ht="23.1" customHeight="1" x14ac:dyDescent="0.35">
      <c r="AQ691" s="74" t="s">
        <v>769</v>
      </c>
    </row>
    <row r="692" spans="43:43" ht="23.1" customHeight="1" x14ac:dyDescent="0.35">
      <c r="AQ692" s="74" t="s">
        <v>770</v>
      </c>
    </row>
    <row r="693" spans="43:43" ht="23.1" customHeight="1" x14ac:dyDescent="0.35">
      <c r="AQ693" s="74" t="s">
        <v>771</v>
      </c>
    </row>
    <row r="694" spans="43:43" ht="23.1" customHeight="1" x14ac:dyDescent="0.35">
      <c r="AQ694" s="74" t="s">
        <v>772</v>
      </c>
    </row>
    <row r="695" spans="43:43" ht="23.1" customHeight="1" x14ac:dyDescent="0.35">
      <c r="AQ695" s="74" t="s">
        <v>773</v>
      </c>
    </row>
    <row r="696" spans="43:43" ht="23.1" customHeight="1" x14ac:dyDescent="0.35">
      <c r="AQ696" s="74" t="s">
        <v>774</v>
      </c>
    </row>
    <row r="697" spans="43:43" ht="23.1" customHeight="1" x14ac:dyDescent="0.35">
      <c r="AQ697" s="74" t="s">
        <v>775</v>
      </c>
    </row>
    <row r="698" spans="43:43" ht="23.1" customHeight="1" x14ac:dyDescent="0.35">
      <c r="AQ698" s="74" t="s">
        <v>776</v>
      </c>
    </row>
    <row r="699" spans="43:43" ht="23.1" customHeight="1" x14ac:dyDescent="0.35">
      <c r="AQ699" s="74" t="s">
        <v>777</v>
      </c>
    </row>
    <row r="700" spans="43:43" ht="23.1" customHeight="1" x14ac:dyDescent="0.35">
      <c r="AQ700" s="74" t="s">
        <v>778</v>
      </c>
    </row>
    <row r="701" spans="43:43" ht="23.1" customHeight="1" x14ac:dyDescent="0.35">
      <c r="AQ701" s="74" t="s">
        <v>779</v>
      </c>
    </row>
    <row r="702" spans="43:43" ht="23.1" customHeight="1" x14ac:dyDescent="0.35">
      <c r="AQ702" s="74" t="s">
        <v>780</v>
      </c>
    </row>
    <row r="703" spans="43:43" ht="23.1" customHeight="1" x14ac:dyDescent="0.35">
      <c r="AQ703" s="74" t="s">
        <v>781</v>
      </c>
    </row>
    <row r="704" spans="43:43" ht="23.1" customHeight="1" x14ac:dyDescent="0.35">
      <c r="AQ704" s="74" t="s">
        <v>782</v>
      </c>
    </row>
    <row r="705" spans="43:43" ht="23.1" customHeight="1" x14ac:dyDescent="0.35">
      <c r="AQ705" s="74" t="s">
        <v>783</v>
      </c>
    </row>
    <row r="706" spans="43:43" ht="23.1" customHeight="1" x14ac:dyDescent="0.35">
      <c r="AQ706" s="74" t="s">
        <v>784</v>
      </c>
    </row>
    <row r="707" spans="43:43" ht="23.1" customHeight="1" x14ac:dyDescent="0.35">
      <c r="AQ707" s="74" t="s">
        <v>785</v>
      </c>
    </row>
    <row r="708" spans="43:43" ht="23.1" customHeight="1" x14ac:dyDescent="0.35">
      <c r="AQ708" s="74" t="s">
        <v>786</v>
      </c>
    </row>
    <row r="709" spans="43:43" ht="23.1" customHeight="1" x14ac:dyDescent="0.35">
      <c r="AQ709" s="74" t="s">
        <v>787</v>
      </c>
    </row>
    <row r="710" spans="43:43" ht="23.1" customHeight="1" x14ac:dyDescent="0.35">
      <c r="AQ710" s="74" t="s">
        <v>788</v>
      </c>
    </row>
    <row r="711" spans="43:43" ht="23.1" customHeight="1" x14ac:dyDescent="0.35">
      <c r="AQ711" s="74" t="s">
        <v>789</v>
      </c>
    </row>
    <row r="712" spans="43:43" ht="23.1" customHeight="1" x14ac:dyDescent="0.35">
      <c r="AQ712" s="74" t="s">
        <v>790</v>
      </c>
    </row>
    <row r="713" spans="43:43" ht="23.1" customHeight="1" x14ac:dyDescent="0.35">
      <c r="AQ713" s="74" t="s">
        <v>791</v>
      </c>
    </row>
    <row r="714" spans="43:43" ht="23.1" customHeight="1" x14ac:dyDescent="0.35">
      <c r="AQ714" s="74" t="s">
        <v>792</v>
      </c>
    </row>
    <row r="715" spans="43:43" ht="23.1" customHeight="1" x14ac:dyDescent="0.35">
      <c r="AQ715" s="74" t="s">
        <v>793</v>
      </c>
    </row>
    <row r="716" spans="43:43" ht="23.1" customHeight="1" x14ac:dyDescent="0.35">
      <c r="AQ716" s="74" t="s">
        <v>794</v>
      </c>
    </row>
    <row r="717" spans="43:43" ht="23.1" customHeight="1" x14ac:dyDescent="0.35">
      <c r="AQ717" s="74" t="s">
        <v>795</v>
      </c>
    </row>
    <row r="718" spans="43:43" ht="23.1" customHeight="1" x14ac:dyDescent="0.35">
      <c r="AQ718" s="74" t="s">
        <v>796</v>
      </c>
    </row>
    <row r="719" spans="43:43" ht="23.1" customHeight="1" x14ac:dyDescent="0.35">
      <c r="AQ719" s="74" t="s">
        <v>797</v>
      </c>
    </row>
    <row r="720" spans="43:43" ht="23.1" customHeight="1" x14ac:dyDescent="0.35">
      <c r="AQ720" s="74" t="s">
        <v>798</v>
      </c>
    </row>
    <row r="721" spans="43:43" ht="23.1" customHeight="1" x14ac:dyDescent="0.35">
      <c r="AQ721" s="74" t="s">
        <v>799</v>
      </c>
    </row>
    <row r="722" spans="43:43" ht="23.1" customHeight="1" x14ac:dyDescent="0.35">
      <c r="AQ722" s="74" t="s">
        <v>800</v>
      </c>
    </row>
    <row r="723" spans="43:43" ht="23.1" customHeight="1" x14ac:dyDescent="0.35">
      <c r="AQ723" s="74" t="s">
        <v>801</v>
      </c>
    </row>
    <row r="724" spans="43:43" ht="23.1" customHeight="1" x14ac:dyDescent="0.35">
      <c r="AQ724" s="74" t="s">
        <v>802</v>
      </c>
    </row>
    <row r="725" spans="43:43" ht="23.1" customHeight="1" x14ac:dyDescent="0.35">
      <c r="AQ725" s="74" t="s">
        <v>803</v>
      </c>
    </row>
    <row r="726" spans="43:43" ht="23.1" customHeight="1" x14ac:dyDescent="0.35">
      <c r="AQ726" s="74" t="s">
        <v>804</v>
      </c>
    </row>
    <row r="727" spans="43:43" ht="23.1" customHeight="1" x14ac:dyDescent="0.35">
      <c r="AQ727" s="74" t="s">
        <v>805</v>
      </c>
    </row>
    <row r="728" spans="43:43" ht="23.1" customHeight="1" x14ac:dyDescent="0.35">
      <c r="AQ728" s="74" t="s">
        <v>806</v>
      </c>
    </row>
    <row r="729" spans="43:43" ht="23.1" customHeight="1" x14ac:dyDescent="0.35">
      <c r="AQ729" s="74" t="s">
        <v>807</v>
      </c>
    </row>
    <row r="730" spans="43:43" ht="23.1" customHeight="1" x14ac:dyDescent="0.35">
      <c r="AQ730" s="74" t="s">
        <v>808</v>
      </c>
    </row>
    <row r="731" spans="43:43" ht="23.1" customHeight="1" x14ac:dyDescent="0.35">
      <c r="AQ731" s="74" t="s">
        <v>809</v>
      </c>
    </row>
    <row r="732" spans="43:43" ht="23.1" customHeight="1" x14ac:dyDescent="0.35">
      <c r="AQ732" s="74" t="s">
        <v>810</v>
      </c>
    </row>
    <row r="733" spans="43:43" ht="23.1" customHeight="1" x14ac:dyDescent="0.35">
      <c r="AQ733" s="74" t="s">
        <v>811</v>
      </c>
    </row>
    <row r="734" spans="43:43" ht="23.1" customHeight="1" x14ac:dyDescent="0.35">
      <c r="AQ734" s="74" t="s">
        <v>812</v>
      </c>
    </row>
    <row r="735" spans="43:43" ht="23.1" customHeight="1" x14ac:dyDescent="0.35">
      <c r="AQ735" s="74" t="s">
        <v>813</v>
      </c>
    </row>
    <row r="736" spans="43:43" ht="23.1" customHeight="1" x14ac:dyDescent="0.35">
      <c r="AQ736" s="74" t="s">
        <v>814</v>
      </c>
    </row>
    <row r="737" spans="43:43" ht="23.1" customHeight="1" x14ac:dyDescent="0.35">
      <c r="AQ737" s="74" t="s">
        <v>815</v>
      </c>
    </row>
    <row r="738" spans="43:43" ht="23.1" customHeight="1" x14ac:dyDescent="0.35">
      <c r="AQ738" s="74" t="s">
        <v>816</v>
      </c>
    </row>
    <row r="739" spans="43:43" ht="23.1" customHeight="1" x14ac:dyDescent="0.35">
      <c r="AQ739" s="74" t="s">
        <v>817</v>
      </c>
    </row>
    <row r="740" spans="43:43" ht="23.1" customHeight="1" x14ac:dyDescent="0.35">
      <c r="AQ740" s="74" t="s">
        <v>818</v>
      </c>
    </row>
    <row r="741" spans="43:43" ht="23.1" customHeight="1" x14ac:dyDescent="0.35">
      <c r="AQ741" s="74" t="s">
        <v>819</v>
      </c>
    </row>
    <row r="742" spans="43:43" ht="23.1" customHeight="1" x14ac:dyDescent="0.35">
      <c r="AQ742" s="74" t="s">
        <v>820</v>
      </c>
    </row>
    <row r="743" spans="43:43" ht="23.1" customHeight="1" x14ac:dyDescent="0.35">
      <c r="AQ743" s="74" t="s">
        <v>821</v>
      </c>
    </row>
    <row r="744" spans="43:43" ht="23.1" customHeight="1" x14ac:dyDescent="0.35">
      <c r="AQ744" s="74" t="s">
        <v>822</v>
      </c>
    </row>
    <row r="745" spans="43:43" ht="23.1" customHeight="1" x14ac:dyDescent="0.35">
      <c r="AQ745" s="74" t="s">
        <v>823</v>
      </c>
    </row>
    <row r="746" spans="43:43" ht="23.1" customHeight="1" x14ac:dyDescent="0.35">
      <c r="AQ746" s="74" t="s">
        <v>824</v>
      </c>
    </row>
    <row r="747" spans="43:43" ht="23.1" customHeight="1" x14ac:dyDescent="0.35">
      <c r="AQ747" s="74" t="s">
        <v>825</v>
      </c>
    </row>
    <row r="748" spans="43:43" ht="23.1" customHeight="1" x14ac:dyDescent="0.35">
      <c r="AQ748" s="74" t="s">
        <v>826</v>
      </c>
    </row>
    <row r="749" spans="43:43" ht="23.1" customHeight="1" x14ac:dyDescent="0.35">
      <c r="AQ749" s="74" t="s">
        <v>827</v>
      </c>
    </row>
    <row r="750" spans="43:43" ht="23.1" customHeight="1" x14ac:dyDescent="0.35">
      <c r="AQ750" s="74" t="s">
        <v>828</v>
      </c>
    </row>
    <row r="751" spans="43:43" ht="23.1" customHeight="1" x14ac:dyDescent="0.35">
      <c r="AQ751" s="74" t="s">
        <v>829</v>
      </c>
    </row>
    <row r="752" spans="43:43" ht="23.1" customHeight="1" x14ac:dyDescent="0.35">
      <c r="AQ752" s="74" t="s">
        <v>830</v>
      </c>
    </row>
    <row r="753" spans="43:43" ht="23.1" customHeight="1" x14ac:dyDescent="0.35">
      <c r="AQ753" s="74" t="s">
        <v>831</v>
      </c>
    </row>
    <row r="754" spans="43:43" ht="23.1" customHeight="1" x14ac:dyDescent="0.35">
      <c r="AQ754" s="74" t="s">
        <v>832</v>
      </c>
    </row>
    <row r="755" spans="43:43" ht="23.1" customHeight="1" x14ac:dyDescent="0.35">
      <c r="AQ755" s="74" t="s">
        <v>833</v>
      </c>
    </row>
    <row r="756" spans="43:43" ht="23.1" customHeight="1" x14ac:dyDescent="0.35">
      <c r="AQ756" s="74" t="s">
        <v>834</v>
      </c>
    </row>
    <row r="757" spans="43:43" ht="23.1" customHeight="1" x14ac:dyDescent="0.35">
      <c r="AQ757" s="74" t="s">
        <v>835</v>
      </c>
    </row>
    <row r="758" spans="43:43" ht="23.1" customHeight="1" x14ac:dyDescent="0.35">
      <c r="AQ758" s="74" t="s">
        <v>836</v>
      </c>
    </row>
    <row r="759" spans="43:43" ht="23.1" customHeight="1" x14ac:dyDescent="0.35">
      <c r="AQ759" s="74" t="s">
        <v>837</v>
      </c>
    </row>
    <row r="760" spans="43:43" ht="23.1" customHeight="1" x14ac:dyDescent="0.35">
      <c r="AQ760" s="74" t="s">
        <v>838</v>
      </c>
    </row>
    <row r="761" spans="43:43" ht="23.1" customHeight="1" x14ac:dyDescent="0.35">
      <c r="AQ761" s="74" t="s">
        <v>839</v>
      </c>
    </row>
    <row r="762" spans="43:43" ht="23.1" customHeight="1" x14ac:dyDescent="0.35">
      <c r="AQ762" s="74" t="s">
        <v>840</v>
      </c>
    </row>
    <row r="763" spans="43:43" ht="23.1" customHeight="1" x14ac:dyDescent="0.35">
      <c r="AQ763" s="74" t="s">
        <v>841</v>
      </c>
    </row>
    <row r="764" spans="43:43" ht="23.1" customHeight="1" x14ac:dyDescent="0.35">
      <c r="AQ764" s="74" t="s">
        <v>842</v>
      </c>
    </row>
    <row r="765" spans="43:43" ht="23.1" customHeight="1" x14ac:dyDescent="0.35">
      <c r="AQ765" s="74" t="s">
        <v>843</v>
      </c>
    </row>
    <row r="766" spans="43:43" ht="23.1" customHeight="1" x14ac:dyDescent="0.35">
      <c r="AQ766" s="74" t="s">
        <v>844</v>
      </c>
    </row>
    <row r="767" spans="43:43" ht="23.1" customHeight="1" x14ac:dyDescent="0.35">
      <c r="AQ767" s="74" t="s">
        <v>845</v>
      </c>
    </row>
    <row r="768" spans="43:43" ht="23.1" customHeight="1" x14ac:dyDescent="0.35">
      <c r="AQ768" s="74" t="s">
        <v>846</v>
      </c>
    </row>
    <row r="769" spans="43:43" ht="23.1" customHeight="1" x14ac:dyDescent="0.35">
      <c r="AQ769" s="74" t="s">
        <v>847</v>
      </c>
    </row>
    <row r="770" spans="43:43" ht="23.1" customHeight="1" x14ac:dyDescent="0.35">
      <c r="AQ770" s="74" t="s">
        <v>848</v>
      </c>
    </row>
    <row r="771" spans="43:43" ht="23.1" customHeight="1" x14ac:dyDescent="0.35">
      <c r="AQ771" s="74" t="s">
        <v>849</v>
      </c>
    </row>
    <row r="772" spans="43:43" ht="23.1" customHeight="1" x14ac:dyDescent="0.35">
      <c r="AQ772" s="74" t="s">
        <v>850</v>
      </c>
    </row>
    <row r="773" spans="43:43" ht="23.1" customHeight="1" x14ac:dyDescent="0.35">
      <c r="AQ773" s="74" t="s">
        <v>851</v>
      </c>
    </row>
    <row r="774" spans="43:43" ht="23.1" customHeight="1" x14ac:dyDescent="0.35">
      <c r="AQ774" s="74" t="s">
        <v>852</v>
      </c>
    </row>
    <row r="775" spans="43:43" ht="23.1" customHeight="1" x14ac:dyDescent="0.35">
      <c r="AQ775" s="74" t="s">
        <v>853</v>
      </c>
    </row>
    <row r="776" spans="43:43" ht="23.1" customHeight="1" x14ac:dyDescent="0.35">
      <c r="AQ776" s="74" t="s">
        <v>854</v>
      </c>
    </row>
    <row r="777" spans="43:43" ht="23.1" customHeight="1" x14ac:dyDescent="0.35">
      <c r="AQ777" s="74" t="s">
        <v>855</v>
      </c>
    </row>
    <row r="778" spans="43:43" ht="23.1" customHeight="1" x14ac:dyDescent="0.35">
      <c r="AQ778" s="74" t="s">
        <v>856</v>
      </c>
    </row>
    <row r="779" spans="43:43" ht="23.1" customHeight="1" x14ac:dyDescent="0.35">
      <c r="AQ779" s="74" t="s">
        <v>857</v>
      </c>
    </row>
    <row r="780" spans="43:43" ht="23.1" customHeight="1" x14ac:dyDescent="0.35">
      <c r="AQ780" s="74" t="s">
        <v>858</v>
      </c>
    </row>
    <row r="781" spans="43:43" ht="23.1" customHeight="1" x14ac:dyDescent="0.35">
      <c r="AQ781" s="74" t="s">
        <v>859</v>
      </c>
    </row>
    <row r="782" spans="43:43" ht="23.1" customHeight="1" x14ac:dyDescent="0.35">
      <c r="AQ782" s="74" t="s">
        <v>860</v>
      </c>
    </row>
    <row r="783" spans="43:43" ht="23.1" customHeight="1" x14ac:dyDescent="0.35">
      <c r="AQ783" s="74" t="s">
        <v>861</v>
      </c>
    </row>
    <row r="784" spans="43:43" ht="23.1" customHeight="1" x14ac:dyDescent="0.35">
      <c r="AQ784" s="74" t="s">
        <v>862</v>
      </c>
    </row>
    <row r="785" spans="43:43" ht="23.1" customHeight="1" x14ac:dyDescent="0.35">
      <c r="AQ785" s="74" t="s">
        <v>863</v>
      </c>
    </row>
    <row r="786" spans="43:43" ht="23.1" customHeight="1" x14ac:dyDescent="0.35">
      <c r="AQ786" s="74" t="s">
        <v>864</v>
      </c>
    </row>
    <row r="787" spans="43:43" ht="23.1" customHeight="1" x14ac:dyDescent="0.35">
      <c r="AQ787" s="74" t="s">
        <v>865</v>
      </c>
    </row>
    <row r="788" spans="43:43" ht="23.1" customHeight="1" x14ac:dyDescent="0.35">
      <c r="AQ788" s="74" t="s">
        <v>866</v>
      </c>
    </row>
    <row r="789" spans="43:43" ht="23.1" customHeight="1" x14ac:dyDescent="0.35">
      <c r="AQ789" s="74" t="s">
        <v>867</v>
      </c>
    </row>
    <row r="790" spans="43:43" ht="23.1" customHeight="1" x14ac:dyDescent="0.35">
      <c r="AQ790" s="74" t="s">
        <v>868</v>
      </c>
    </row>
    <row r="791" spans="43:43" ht="23.1" customHeight="1" x14ac:dyDescent="0.35">
      <c r="AQ791" s="74" t="s">
        <v>869</v>
      </c>
    </row>
    <row r="792" spans="43:43" ht="23.1" customHeight="1" x14ac:dyDescent="0.35">
      <c r="AQ792" s="74" t="s">
        <v>870</v>
      </c>
    </row>
    <row r="793" spans="43:43" ht="23.1" customHeight="1" x14ac:dyDescent="0.35">
      <c r="AQ793" s="74" t="s">
        <v>871</v>
      </c>
    </row>
    <row r="794" spans="43:43" ht="23.1" customHeight="1" x14ac:dyDescent="0.35">
      <c r="AQ794" s="74" t="s">
        <v>872</v>
      </c>
    </row>
    <row r="795" spans="43:43" ht="23.1" customHeight="1" x14ac:dyDescent="0.35">
      <c r="AQ795" s="74" t="s">
        <v>873</v>
      </c>
    </row>
    <row r="796" spans="43:43" ht="23.1" customHeight="1" x14ac:dyDescent="0.35">
      <c r="AQ796" s="74" t="s">
        <v>874</v>
      </c>
    </row>
    <row r="797" spans="43:43" ht="23.1" customHeight="1" x14ac:dyDescent="0.35">
      <c r="AQ797" s="74" t="s">
        <v>875</v>
      </c>
    </row>
    <row r="798" spans="43:43" ht="23.1" customHeight="1" x14ac:dyDescent="0.35">
      <c r="AQ798" s="74" t="s">
        <v>876</v>
      </c>
    </row>
    <row r="799" spans="43:43" ht="23.1" customHeight="1" x14ac:dyDescent="0.35">
      <c r="AQ799" s="74" t="s">
        <v>877</v>
      </c>
    </row>
    <row r="800" spans="43:43" ht="23.1" customHeight="1" x14ac:dyDescent="0.35">
      <c r="AQ800" s="74" t="s">
        <v>878</v>
      </c>
    </row>
    <row r="801" spans="43:43" ht="23.1" customHeight="1" x14ac:dyDescent="0.35">
      <c r="AQ801" s="74" t="s">
        <v>879</v>
      </c>
    </row>
    <row r="802" spans="43:43" ht="23.1" customHeight="1" x14ac:dyDescent="0.35">
      <c r="AQ802" s="74" t="s">
        <v>880</v>
      </c>
    </row>
    <row r="803" spans="43:43" ht="23.1" customHeight="1" x14ac:dyDescent="0.35">
      <c r="AQ803" s="74" t="s">
        <v>881</v>
      </c>
    </row>
    <row r="804" spans="43:43" ht="23.1" customHeight="1" x14ac:dyDescent="0.35">
      <c r="AQ804" s="74" t="s">
        <v>882</v>
      </c>
    </row>
    <row r="805" spans="43:43" ht="23.1" customHeight="1" x14ac:dyDescent="0.35">
      <c r="AQ805" s="74" t="s">
        <v>883</v>
      </c>
    </row>
    <row r="806" spans="43:43" ht="23.1" customHeight="1" x14ac:dyDescent="0.35">
      <c r="AQ806" s="74" t="s">
        <v>884</v>
      </c>
    </row>
    <row r="807" spans="43:43" ht="23.1" customHeight="1" x14ac:dyDescent="0.35">
      <c r="AQ807" s="74" t="s">
        <v>885</v>
      </c>
    </row>
    <row r="808" spans="43:43" ht="23.1" customHeight="1" x14ac:dyDescent="0.35">
      <c r="AQ808" s="74" t="s">
        <v>886</v>
      </c>
    </row>
    <row r="809" spans="43:43" ht="23.1" customHeight="1" x14ac:dyDescent="0.35">
      <c r="AQ809" s="74" t="s">
        <v>887</v>
      </c>
    </row>
    <row r="810" spans="43:43" ht="23.1" customHeight="1" x14ac:dyDescent="0.35">
      <c r="AQ810" s="74" t="s">
        <v>888</v>
      </c>
    </row>
    <row r="811" spans="43:43" ht="23.1" customHeight="1" x14ac:dyDescent="0.35">
      <c r="AQ811" s="74" t="s">
        <v>889</v>
      </c>
    </row>
    <row r="812" spans="43:43" ht="23.1" customHeight="1" x14ac:dyDescent="0.35">
      <c r="AQ812" s="74" t="s">
        <v>890</v>
      </c>
    </row>
    <row r="813" spans="43:43" ht="23.1" customHeight="1" x14ac:dyDescent="0.35">
      <c r="AQ813" s="74" t="s">
        <v>891</v>
      </c>
    </row>
    <row r="814" spans="43:43" ht="23.1" customHeight="1" x14ac:dyDescent="0.35">
      <c r="AQ814" s="74" t="s">
        <v>892</v>
      </c>
    </row>
    <row r="815" spans="43:43" ht="23.1" customHeight="1" x14ac:dyDescent="0.35">
      <c r="AQ815" s="74" t="s">
        <v>893</v>
      </c>
    </row>
    <row r="816" spans="43:43" ht="23.1" customHeight="1" x14ac:dyDescent="0.35">
      <c r="AQ816" s="74" t="s">
        <v>894</v>
      </c>
    </row>
    <row r="817" spans="43:43" ht="23.1" customHeight="1" x14ac:dyDescent="0.35">
      <c r="AQ817" s="74" t="s">
        <v>895</v>
      </c>
    </row>
    <row r="818" spans="43:43" ht="23.1" customHeight="1" x14ac:dyDescent="0.35">
      <c r="AQ818" s="74" t="s">
        <v>896</v>
      </c>
    </row>
    <row r="819" spans="43:43" ht="23.1" customHeight="1" x14ac:dyDescent="0.35">
      <c r="AQ819" s="74" t="s">
        <v>897</v>
      </c>
    </row>
    <row r="820" spans="43:43" ht="23.1" customHeight="1" x14ac:dyDescent="0.35">
      <c r="AQ820" s="74" t="s">
        <v>898</v>
      </c>
    </row>
    <row r="821" spans="43:43" ht="23.1" customHeight="1" x14ac:dyDescent="0.35">
      <c r="AQ821" s="74" t="s">
        <v>899</v>
      </c>
    </row>
    <row r="822" spans="43:43" ht="23.1" customHeight="1" x14ac:dyDescent="0.35">
      <c r="AQ822" s="74" t="s">
        <v>900</v>
      </c>
    </row>
    <row r="823" spans="43:43" ht="23.1" customHeight="1" x14ac:dyDescent="0.35">
      <c r="AQ823" s="74" t="s">
        <v>901</v>
      </c>
    </row>
    <row r="824" spans="43:43" ht="23.1" customHeight="1" x14ac:dyDescent="0.35">
      <c r="AQ824" s="74" t="s">
        <v>902</v>
      </c>
    </row>
    <row r="825" spans="43:43" ht="23.1" customHeight="1" x14ac:dyDescent="0.35">
      <c r="AQ825" s="74" t="s">
        <v>903</v>
      </c>
    </row>
    <row r="826" spans="43:43" ht="23.1" customHeight="1" x14ac:dyDescent="0.35">
      <c r="AQ826" s="74" t="s">
        <v>904</v>
      </c>
    </row>
    <row r="827" spans="43:43" ht="23.1" customHeight="1" x14ac:dyDescent="0.35">
      <c r="AQ827" s="74" t="s">
        <v>905</v>
      </c>
    </row>
    <row r="828" spans="43:43" ht="23.1" customHeight="1" x14ac:dyDescent="0.35">
      <c r="AQ828" s="74" t="s">
        <v>906</v>
      </c>
    </row>
    <row r="829" spans="43:43" ht="23.1" customHeight="1" x14ac:dyDescent="0.35">
      <c r="AQ829" s="74" t="s">
        <v>907</v>
      </c>
    </row>
    <row r="830" spans="43:43" ht="23.1" customHeight="1" x14ac:dyDescent="0.35">
      <c r="AQ830" s="74" t="s">
        <v>908</v>
      </c>
    </row>
    <row r="831" spans="43:43" ht="23.1" customHeight="1" x14ac:dyDescent="0.35">
      <c r="AQ831" s="74" t="s">
        <v>909</v>
      </c>
    </row>
    <row r="832" spans="43:43" ht="23.1" customHeight="1" x14ac:dyDescent="0.35">
      <c r="AQ832" s="74" t="s">
        <v>910</v>
      </c>
    </row>
    <row r="833" spans="43:43" ht="23.1" customHeight="1" x14ac:dyDescent="0.35">
      <c r="AQ833" s="74" t="s">
        <v>911</v>
      </c>
    </row>
    <row r="834" spans="43:43" ht="23.1" customHeight="1" x14ac:dyDescent="0.35">
      <c r="AQ834" s="74" t="s">
        <v>912</v>
      </c>
    </row>
    <row r="835" spans="43:43" ht="23.1" customHeight="1" x14ac:dyDescent="0.35">
      <c r="AQ835" s="74" t="s">
        <v>913</v>
      </c>
    </row>
    <row r="836" spans="43:43" ht="23.1" customHeight="1" x14ac:dyDescent="0.35">
      <c r="AQ836" s="74" t="s">
        <v>914</v>
      </c>
    </row>
    <row r="837" spans="43:43" ht="23.1" customHeight="1" x14ac:dyDescent="0.35">
      <c r="AQ837" s="74" t="s">
        <v>915</v>
      </c>
    </row>
    <row r="838" spans="43:43" ht="23.1" customHeight="1" x14ac:dyDescent="0.35">
      <c r="AQ838" s="74" t="s">
        <v>916</v>
      </c>
    </row>
    <row r="839" spans="43:43" ht="23.1" customHeight="1" x14ac:dyDescent="0.35">
      <c r="AQ839" s="74" t="s">
        <v>917</v>
      </c>
    </row>
    <row r="840" spans="43:43" ht="23.1" customHeight="1" x14ac:dyDescent="0.35">
      <c r="AQ840" s="74" t="s">
        <v>918</v>
      </c>
    </row>
    <row r="841" spans="43:43" ht="23.1" customHeight="1" x14ac:dyDescent="0.35">
      <c r="AQ841" s="74" t="s">
        <v>919</v>
      </c>
    </row>
    <row r="842" spans="43:43" ht="23.1" customHeight="1" x14ac:dyDescent="0.35">
      <c r="AQ842" s="74" t="s">
        <v>920</v>
      </c>
    </row>
    <row r="843" spans="43:43" ht="23.1" customHeight="1" x14ac:dyDescent="0.35">
      <c r="AQ843" s="74" t="s">
        <v>921</v>
      </c>
    </row>
    <row r="844" spans="43:43" ht="23.1" customHeight="1" x14ac:dyDescent="0.35">
      <c r="AQ844" s="74" t="s">
        <v>922</v>
      </c>
    </row>
    <row r="845" spans="43:43" ht="23.1" customHeight="1" x14ac:dyDescent="0.35">
      <c r="AQ845" s="74" t="s">
        <v>923</v>
      </c>
    </row>
    <row r="846" spans="43:43" ht="23.1" customHeight="1" x14ac:dyDescent="0.35">
      <c r="AQ846" s="74" t="s">
        <v>924</v>
      </c>
    </row>
    <row r="847" spans="43:43" ht="23.1" customHeight="1" x14ac:dyDescent="0.35">
      <c r="AQ847" s="74" t="s">
        <v>925</v>
      </c>
    </row>
    <row r="848" spans="43:43" ht="23.1" customHeight="1" x14ac:dyDescent="0.35">
      <c r="AQ848" s="74" t="s">
        <v>926</v>
      </c>
    </row>
    <row r="849" spans="43:43" ht="23.1" customHeight="1" x14ac:dyDescent="0.35">
      <c r="AQ849" s="74" t="s">
        <v>927</v>
      </c>
    </row>
    <row r="850" spans="43:43" ht="23.1" customHeight="1" x14ac:dyDescent="0.35">
      <c r="AQ850" s="74" t="s">
        <v>928</v>
      </c>
    </row>
    <row r="851" spans="43:43" ht="23.1" customHeight="1" x14ac:dyDescent="0.35">
      <c r="AQ851" s="74" t="s">
        <v>929</v>
      </c>
    </row>
    <row r="852" spans="43:43" ht="23.1" customHeight="1" x14ac:dyDescent="0.35">
      <c r="AQ852" s="74" t="s">
        <v>930</v>
      </c>
    </row>
    <row r="853" spans="43:43" ht="23.1" customHeight="1" x14ac:dyDescent="0.35">
      <c r="AQ853" s="74" t="s">
        <v>931</v>
      </c>
    </row>
    <row r="854" spans="43:43" ht="23.1" customHeight="1" x14ac:dyDescent="0.35">
      <c r="AQ854" s="74" t="s">
        <v>932</v>
      </c>
    </row>
    <row r="855" spans="43:43" ht="23.1" customHeight="1" x14ac:dyDescent="0.35">
      <c r="AQ855" s="74" t="s">
        <v>933</v>
      </c>
    </row>
    <row r="856" spans="43:43" ht="23.1" customHeight="1" x14ac:dyDescent="0.35">
      <c r="AQ856" s="74" t="s">
        <v>934</v>
      </c>
    </row>
    <row r="857" spans="43:43" ht="23.1" customHeight="1" x14ac:dyDescent="0.35">
      <c r="AQ857" s="74" t="s">
        <v>935</v>
      </c>
    </row>
    <row r="858" spans="43:43" ht="23.1" customHeight="1" x14ac:dyDescent="0.35">
      <c r="AQ858" s="74" t="s">
        <v>936</v>
      </c>
    </row>
    <row r="859" spans="43:43" ht="23.1" customHeight="1" x14ac:dyDescent="0.35">
      <c r="AQ859" s="74" t="s">
        <v>937</v>
      </c>
    </row>
    <row r="860" spans="43:43" ht="23.1" customHeight="1" x14ac:dyDescent="0.35">
      <c r="AQ860" s="74" t="s">
        <v>938</v>
      </c>
    </row>
    <row r="861" spans="43:43" ht="23.1" customHeight="1" x14ac:dyDescent="0.35">
      <c r="AQ861" s="74" t="s">
        <v>939</v>
      </c>
    </row>
    <row r="862" spans="43:43" ht="23.1" customHeight="1" x14ac:dyDescent="0.35">
      <c r="AQ862" s="74" t="s">
        <v>940</v>
      </c>
    </row>
    <row r="863" spans="43:43" ht="23.1" customHeight="1" x14ac:dyDescent="0.35">
      <c r="AQ863" s="74" t="s">
        <v>941</v>
      </c>
    </row>
    <row r="864" spans="43:43" ht="23.1" customHeight="1" x14ac:dyDescent="0.35">
      <c r="AQ864" s="74" t="s">
        <v>942</v>
      </c>
    </row>
    <row r="865" spans="43:43" ht="23.1" customHeight="1" x14ac:dyDescent="0.35">
      <c r="AQ865" s="74" t="s">
        <v>943</v>
      </c>
    </row>
    <row r="866" spans="43:43" ht="23.1" customHeight="1" x14ac:dyDescent="0.35">
      <c r="AQ866" s="74" t="s">
        <v>944</v>
      </c>
    </row>
    <row r="867" spans="43:43" ht="23.1" customHeight="1" x14ac:dyDescent="0.35">
      <c r="AQ867" s="74" t="s">
        <v>945</v>
      </c>
    </row>
    <row r="868" spans="43:43" ht="23.1" customHeight="1" x14ac:dyDescent="0.35">
      <c r="AQ868" s="74" t="s">
        <v>946</v>
      </c>
    </row>
    <row r="869" spans="43:43" ht="23.1" customHeight="1" x14ac:dyDescent="0.35">
      <c r="AQ869" s="74" t="s">
        <v>947</v>
      </c>
    </row>
    <row r="870" spans="43:43" ht="23.1" customHeight="1" x14ac:dyDescent="0.35">
      <c r="AQ870" s="74" t="s">
        <v>948</v>
      </c>
    </row>
    <row r="871" spans="43:43" ht="23.1" customHeight="1" x14ac:dyDescent="0.35">
      <c r="AQ871" s="74" t="s">
        <v>949</v>
      </c>
    </row>
    <row r="872" spans="43:43" ht="23.1" customHeight="1" x14ac:dyDescent="0.35">
      <c r="AQ872" s="74" t="s">
        <v>950</v>
      </c>
    </row>
    <row r="873" spans="43:43" ht="23.1" customHeight="1" x14ac:dyDescent="0.35">
      <c r="AQ873" s="74" t="s">
        <v>951</v>
      </c>
    </row>
    <row r="874" spans="43:43" ht="23.1" customHeight="1" x14ac:dyDescent="0.35">
      <c r="AQ874" s="74" t="s">
        <v>952</v>
      </c>
    </row>
    <row r="875" spans="43:43" ht="23.1" customHeight="1" x14ac:dyDescent="0.35">
      <c r="AQ875" s="74" t="s">
        <v>953</v>
      </c>
    </row>
    <row r="876" spans="43:43" ht="23.1" customHeight="1" x14ac:dyDescent="0.35">
      <c r="AQ876" s="74" t="s">
        <v>954</v>
      </c>
    </row>
    <row r="877" spans="43:43" ht="23.1" customHeight="1" x14ac:dyDescent="0.35">
      <c r="AQ877" s="74" t="s">
        <v>955</v>
      </c>
    </row>
    <row r="878" spans="43:43" ht="23.1" customHeight="1" x14ac:dyDescent="0.35">
      <c r="AQ878" s="74" t="s">
        <v>956</v>
      </c>
    </row>
    <row r="879" spans="43:43" ht="23.1" customHeight="1" x14ac:dyDescent="0.35">
      <c r="AQ879" s="74" t="s">
        <v>957</v>
      </c>
    </row>
    <row r="880" spans="43:43" ht="23.1" customHeight="1" x14ac:dyDescent="0.35">
      <c r="AQ880" s="74" t="s">
        <v>958</v>
      </c>
    </row>
    <row r="881" spans="43:43" ht="23.1" customHeight="1" x14ac:dyDescent="0.35">
      <c r="AQ881" s="74" t="s">
        <v>959</v>
      </c>
    </row>
    <row r="882" spans="43:43" ht="23.1" customHeight="1" x14ac:dyDescent="0.35">
      <c r="AQ882" s="74" t="s">
        <v>960</v>
      </c>
    </row>
    <row r="883" spans="43:43" ht="23.1" customHeight="1" x14ac:dyDescent="0.35">
      <c r="AQ883" s="74" t="s">
        <v>961</v>
      </c>
    </row>
    <row r="884" spans="43:43" ht="23.1" customHeight="1" x14ac:dyDescent="0.35">
      <c r="AQ884" s="74" t="s">
        <v>962</v>
      </c>
    </row>
    <row r="885" spans="43:43" ht="23.1" customHeight="1" x14ac:dyDescent="0.35">
      <c r="AQ885" s="74" t="s">
        <v>963</v>
      </c>
    </row>
    <row r="886" spans="43:43" ht="23.1" customHeight="1" x14ac:dyDescent="0.35">
      <c r="AQ886" s="74" t="s">
        <v>964</v>
      </c>
    </row>
    <row r="887" spans="43:43" ht="23.1" customHeight="1" x14ac:dyDescent="0.35">
      <c r="AQ887" s="74" t="s">
        <v>965</v>
      </c>
    </row>
    <row r="888" spans="43:43" ht="23.1" customHeight="1" x14ac:dyDescent="0.35">
      <c r="AQ888" s="74" t="s">
        <v>966</v>
      </c>
    </row>
    <row r="889" spans="43:43" ht="23.1" customHeight="1" x14ac:dyDescent="0.35">
      <c r="AQ889" s="74" t="s">
        <v>967</v>
      </c>
    </row>
    <row r="890" spans="43:43" ht="23.1" customHeight="1" x14ac:dyDescent="0.35">
      <c r="AQ890" s="74" t="s">
        <v>968</v>
      </c>
    </row>
    <row r="891" spans="43:43" ht="23.1" customHeight="1" x14ac:dyDescent="0.35">
      <c r="AQ891" s="74" t="s">
        <v>969</v>
      </c>
    </row>
    <row r="892" spans="43:43" ht="23.1" customHeight="1" x14ac:dyDescent="0.35">
      <c r="AQ892" s="74" t="s">
        <v>970</v>
      </c>
    </row>
    <row r="893" spans="43:43" ht="23.1" customHeight="1" x14ac:dyDescent="0.35">
      <c r="AQ893" s="74" t="s">
        <v>971</v>
      </c>
    </row>
    <row r="894" spans="43:43" ht="23.1" customHeight="1" x14ac:dyDescent="0.35">
      <c r="AQ894" s="74" t="s">
        <v>972</v>
      </c>
    </row>
    <row r="895" spans="43:43" ht="23.1" customHeight="1" x14ac:dyDescent="0.35">
      <c r="AQ895" s="74" t="s">
        <v>973</v>
      </c>
    </row>
    <row r="896" spans="43:43" ht="23.1" customHeight="1" x14ac:dyDescent="0.35">
      <c r="AQ896" s="74" t="s">
        <v>974</v>
      </c>
    </row>
    <row r="897" spans="43:43" ht="23.1" customHeight="1" x14ac:dyDescent="0.35">
      <c r="AQ897" s="74" t="s">
        <v>975</v>
      </c>
    </row>
    <row r="898" spans="43:43" ht="23.1" customHeight="1" x14ac:dyDescent="0.35">
      <c r="AQ898" s="74" t="s">
        <v>976</v>
      </c>
    </row>
    <row r="899" spans="43:43" ht="23.1" customHeight="1" x14ac:dyDescent="0.35">
      <c r="AQ899" s="74" t="s">
        <v>977</v>
      </c>
    </row>
    <row r="900" spans="43:43" ht="23.1" customHeight="1" x14ac:dyDescent="0.35">
      <c r="AQ900" s="74" t="s">
        <v>978</v>
      </c>
    </row>
    <row r="901" spans="43:43" ht="23.1" customHeight="1" x14ac:dyDescent="0.35">
      <c r="AQ901" s="74" t="s">
        <v>979</v>
      </c>
    </row>
    <row r="902" spans="43:43" ht="23.1" customHeight="1" x14ac:dyDescent="0.35">
      <c r="AQ902" s="74" t="s">
        <v>980</v>
      </c>
    </row>
    <row r="903" spans="43:43" ht="23.1" customHeight="1" x14ac:dyDescent="0.35">
      <c r="AQ903" s="74" t="s">
        <v>981</v>
      </c>
    </row>
    <row r="904" spans="43:43" ht="23.1" customHeight="1" x14ac:dyDescent="0.35">
      <c r="AQ904" s="74" t="s">
        <v>982</v>
      </c>
    </row>
    <row r="905" spans="43:43" ht="23.1" customHeight="1" x14ac:dyDescent="0.35">
      <c r="AQ905" s="74" t="s">
        <v>983</v>
      </c>
    </row>
    <row r="906" spans="43:43" ht="23.1" customHeight="1" x14ac:dyDescent="0.35">
      <c r="AQ906" s="74" t="s">
        <v>984</v>
      </c>
    </row>
    <row r="907" spans="43:43" ht="23.1" customHeight="1" x14ac:dyDescent="0.35">
      <c r="AQ907" s="74" t="s">
        <v>985</v>
      </c>
    </row>
    <row r="908" spans="43:43" ht="23.1" customHeight="1" x14ac:dyDescent="0.35">
      <c r="AQ908" s="74" t="s">
        <v>986</v>
      </c>
    </row>
    <row r="909" spans="43:43" ht="23.1" customHeight="1" x14ac:dyDescent="0.35">
      <c r="AQ909" s="74" t="s">
        <v>987</v>
      </c>
    </row>
    <row r="910" spans="43:43" ht="23.1" customHeight="1" x14ac:dyDescent="0.35">
      <c r="AQ910" s="74" t="s">
        <v>988</v>
      </c>
    </row>
    <row r="911" spans="43:43" ht="23.1" customHeight="1" x14ac:dyDescent="0.35">
      <c r="AQ911" s="74" t="s">
        <v>989</v>
      </c>
    </row>
    <row r="912" spans="43:43" ht="23.1" customHeight="1" x14ac:dyDescent="0.35">
      <c r="AQ912" s="74" t="s">
        <v>990</v>
      </c>
    </row>
    <row r="913" spans="43:43" ht="23.1" customHeight="1" x14ac:dyDescent="0.35">
      <c r="AQ913" s="74" t="s">
        <v>991</v>
      </c>
    </row>
    <row r="914" spans="43:43" ht="23.1" customHeight="1" x14ac:dyDescent="0.35">
      <c r="AQ914" s="74" t="s">
        <v>992</v>
      </c>
    </row>
    <row r="915" spans="43:43" ht="23.1" customHeight="1" x14ac:dyDescent="0.35">
      <c r="AQ915" s="74" t="s">
        <v>993</v>
      </c>
    </row>
    <row r="916" spans="43:43" ht="23.1" customHeight="1" x14ac:dyDescent="0.35">
      <c r="AQ916" s="74" t="s">
        <v>994</v>
      </c>
    </row>
    <row r="917" spans="43:43" ht="23.1" customHeight="1" x14ac:dyDescent="0.35">
      <c r="AQ917" s="74" t="s">
        <v>995</v>
      </c>
    </row>
    <row r="918" spans="43:43" ht="23.1" customHeight="1" x14ac:dyDescent="0.35">
      <c r="AQ918" s="74" t="s">
        <v>996</v>
      </c>
    </row>
    <row r="919" spans="43:43" ht="23.1" customHeight="1" x14ac:dyDescent="0.35">
      <c r="AQ919" s="74" t="s">
        <v>997</v>
      </c>
    </row>
    <row r="920" spans="43:43" ht="23.1" customHeight="1" x14ac:dyDescent="0.35">
      <c r="AQ920" s="74" t="s">
        <v>998</v>
      </c>
    </row>
    <row r="921" spans="43:43" ht="23.1" customHeight="1" x14ac:dyDescent="0.35">
      <c r="AQ921" s="74" t="s">
        <v>999</v>
      </c>
    </row>
    <row r="922" spans="43:43" ht="23.1" customHeight="1" x14ac:dyDescent="0.35">
      <c r="AQ922" s="74" t="s">
        <v>1000</v>
      </c>
    </row>
    <row r="923" spans="43:43" ht="23.1" customHeight="1" x14ac:dyDescent="0.35">
      <c r="AQ923" s="74" t="s">
        <v>1001</v>
      </c>
    </row>
    <row r="924" spans="43:43" ht="23.1" customHeight="1" x14ac:dyDescent="0.35">
      <c r="AQ924" s="74" t="s">
        <v>1002</v>
      </c>
    </row>
    <row r="925" spans="43:43" ht="23.1" customHeight="1" x14ac:dyDescent="0.35">
      <c r="AQ925" s="74" t="s">
        <v>1003</v>
      </c>
    </row>
    <row r="926" spans="43:43" ht="23.1" customHeight="1" x14ac:dyDescent="0.35">
      <c r="AQ926" s="74" t="s">
        <v>1004</v>
      </c>
    </row>
    <row r="927" spans="43:43" ht="23.1" customHeight="1" x14ac:dyDescent="0.35">
      <c r="AQ927" s="74" t="s">
        <v>1005</v>
      </c>
    </row>
    <row r="928" spans="43:43" ht="23.1" customHeight="1" x14ac:dyDescent="0.35">
      <c r="AQ928" s="74" t="s">
        <v>1006</v>
      </c>
    </row>
    <row r="929" spans="43:43" ht="23.1" customHeight="1" x14ac:dyDescent="0.35">
      <c r="AQ929" s="74" t="s">
        <v>1007</v>
      </c>
    </row>
    <row r="930" spans="43:43" ht="23.1" customHeight="1" x14ac:dyDescent="0.35">
      <c r="AQ930" s="74" t="s">
        <v>1008</v>
      </c>
    </row>
    <row r="931" spans="43:43" ht="23.1" customHeight="1" x14ac:dyDescent="0.35">
      <c r="AQ931" s="74" t="s">
        <v>1009</v>
      </c>
    </row>
    <row r="932" spans="43:43" ht="23.1" customHeight="1" x14ac:dyDescent="0.35">
      <c r="AQ932" s="74" t="s">
        <v>1010</v>
      </c>
    </row>
    <row r="933" spans="43:43" ht="23.1" customHeight="1" x14ac:dyDescent="0.35">
      <c r="AQ933" s="74" t="s">
        <v>1011</v>
      </c>
    </row>
    <row r="934" spans="43:43" ht="23.1" customHeight="1" x14ac:dyDescent="0.35">
      <c r="AQ934" s="74" t="s">
        <v>1012</v>
      </c>
    </row>
    <row r="935" spans="43:43" ht="23.1" customHeight="1" x14ac:dyDescent="0.35">
      <c r="AQ935" s="74" t="s">
        <v>1013</v>
      </c>
    </row>
    <row r="936" spans="43:43" ht="23.1" customHeight="1" x14ac:dyDescent="0.35">
      <c r="AQ936" s="74" t="s">
        <v>1014</v>
      </c>
    </row>
    <row r="937" spans="43:43" ht="23.1" customHeight="1" x14ac:dyDescent="0.35">
      <c r="AQ937" s="74" t="s">
        <v>1015</v>
      </c>
    </row>
    <row r="938" spans="43:43" ht="23.1" customHeight="1" x14ac:dyDescent="0.35">
      <c r="AQ938" s="74" t="s">
        <v>1016</v>
      </c>
    </row>
    <row r="939" spans="43:43" ht="23.1" customHeight="1" x14ac:dyDescent="0.35">
      <c r="AQ939" s="74" t="s">
        <v>1017</v>
      </c>
    </row>
    <row r="940" spans="43:43" ht="23.1" customHeight="1" x14ac:dyDescent="0.35">
      <c r="AQ940" s="74" t="s">
        <v>1018</v>
      </c>
    </row>
    <row r="941" spans="43:43" ht="23.1" customHeight="1" x14ac:dyDescent="0.35">
      <c r="AQ941" s="74" t="s">
        <v>1019</v>
      </c>
    </row>
    <row r="942" spans="43:43" ht="23.1" customHeight="1" x14ac:dyDescent="0.35">
      <c r="AQ942" s="74" t="s">
        <v>1020</v>
      </c>
    </row>
    <row r="943" spans="43:43" ht="23.1" customHeight="1" x14ac:dyDescent="0.35">
      <c r="AQ943" s="74" t="s">
        <v>1021</v>
      </c>
    </row>
    <row r="944" spans="43:43" ht="23.1" customHeight="1" x14ac:dyDescent="0.35">
      <c r="AQ944" s="74" t="s">
        <v>1022</v>
      </c>
    </row>
    <row r="945" spans="43:43" ht="23.1" customHeight="1" x14ac:dyDescent="0.35">
      <c r="AQ945" s="74" t="s">
        <v>1023</v>
      </c>
    </row>
    <row r="946" spans="43:43" ht="23.1" customHeight="1" x14ac:dyDescent="0.35">
      <c r="AQ946" s="74" t="s">
        <v>1024</v>
      </c>
    </row>
    <row r="947" spans="43:43" ht="23.1" customHeight="1" x14ac:dyDescent="0.35">
      <c r="AQ947" s="74" t="s">
        <v>1025</v>
      </c>
    </row>
    <row r="948" spans="43:43" ht="23.1" customHeight="1" x14ac:dyDescent="0.35">
      <c r="AQ948" s="74" t="s">
        <v>1026</v>
      </c>
    </row>
    <row r="949" spans="43:43" ht="23.1" customHeight="1" x14ac:dyDescent="0.35">
      <c r="AQ949" s="74" t="s">
        <v>1027</v>
      </c>
    </row>
    <row r="950" spans="43:43" ht="23.1" customHeight="1" x14ac:dyDescent="0.35">
      <c r="AQ950" s="74" t="s">
        <v>1028</v>
      </c>
    </row>
    <row r="951" spans="43:43" ht="23.1" customHeight="1" x14ac:dyDescent="0.35">
      <c r="AQ951" s="74" t="s">
        <v>1029</v>
      </c>
    </row>
    <row r="952" spans="43:43" ht="23.1" customHeight="1" x14ac:dyDescent="0.35">
      <c r="AQ952" s="74" t="s">
        <v>1030</v>
      </c>
    </row>
    <row r="953" spans="43:43" ht="23.1" customHeight="1" x14ac:dyDescent="0.35">
      <c r="AQ953" s="74" t="s">
        <v>1031</v>
      </c>
    </row>
    <row r="954" spans="43:43" ht="23.1" customHeight="1" x14ac:dyDescent="0.35">
      <c r="AQ954" s="74" t="s">
        <v>1032</v>
      </c>
    </row>
    <row r="955" spans="43:43" ht="23.1" customHeight="1" x14ac:dyDescent="0.35">
      <c r="AQ955" s="74" t="s">
        <v>1033</v>
      </c>
    </row>
    <row r="956" spans="43:43" ht="23.1" customHeight="1" x14ac:dyDescent="0.35">
      <c r="AQ956" s="74" t="s">
        <v>1034</v>
      </c>
    </row>
    <row r="957" spans="43:43" ht="23.1" customHeight="1" x14ac:dyDescent="0.35">
      <c r="AQ957" s="74" t="s">
        <v>1035</v>
      </c>
    </row>
    <row r="958" spans="43:43" ht="23.1" customHeight="1" x14ac:dyDescent="0.35">
      <c r="AQ958" s="74" t="s">
        <v>1036</v>
      </c>
    </row>
    <row r="959" spans="43:43" ht="23.1" customHeight="1" x14ac:dyDescent="0.35">
      <c r="AQ959" s="74" t="s">
        <v>1037</v>
      </c>
    </row>
    <row r="960" spans="43:43" ht="23.1" customHeight="1" x14ac:dyDescent="0.35">
      <c r="AQ960" s="74" t="s">
        <v>1038</v>
      </c>
    </row>
    <row r="961" spans="43:43" ht="23.1" customHeight="1" x14ac:dyDescent="0.35">
      <c r="AQ961" s="74" t="s">
        <v>1039</v>
      </c>
    </row>
    <row r="962" spans="43:43" ht="23.1" customHeight="1" x14ac:dyDescent="0.35">
      <c r="AQ962" s="74" t="s">
        <v>1040</v>
      </c>
    </row>
    <row r="963" spans="43:43" ht="23.1" customHeight="1" x14ac:dyDescent="0.35">
      <c r="AQ963" s="74" t="s">
        <v>1041</v>
      </c>
    </row>
    <row r="964" spans="43:43" ht="23.1" customHeight="1" x14ac:dyDescent="0.35">
      <c r="AQ964" s="74" t="s">
        <v>1042</v>
      </c>
    </row>
    <row r="965" spans="43:43" ht="23.1" customHeight="1" x14ac:dyDescent="0.35">
      <c r="AQ965" s="74" t="s">
        <v>1043</v>
      </c>
    </row>
    <row r="966" spans="43:43" ht="23.1" customHeight="1" x14ac:dyDescent="0.35">
      <c r="AQ966" s="74" t="s">
        <v>1044</v>
      </c>
    </row>
    <row r="967" spans="43:43" ht="23.1" customHeight="1" x14ac:dyDescent="0.35">
      <c r="AQ967" s="74" t="s">
        <v>1045</v>
      </c>
    </row>
    <row r="968" spans="43:43" ht="23.1" customHeight="1" x14ac:dyDescent="0.35">
      <c r="AQ968" s="74" t="s">
        <v>1046</v>
      </c>
    </row>
    <row r="969" spans="43:43" ht="23.1" customHeight="1" x14ac:dyDescent="0.35">
      <c r="AQ969" s="74" t="s">
        <v>1047</v>
      </c>
    </row>
    <row r="970" spans="43:43" ht="23.1" customHeight="1" x14ac:dyDescent="0.35">
      <c r="AQ970" s="74" t="s">
        <v>1048</v>
      </c>
    </row>
    <row r="971" spans="43:43" ht="23.1" customHeight="1" x14ac:dyDescent="0.35">
      <c r="AQ971" s="74" t="s">
        <v>1049</v>
      </c>
    </row>
    <row r="972" spans="43:43" ht="23.1" customHeight="1" x14ac:dyDescent="0.35">
      <c r="AQ972" s="74" t="s">
        <v>1050</v>
      </c>
    </row>
    <row r="973" spans="43:43" ht="23.1" customHeight="1" x14ac:dyDescent="0.35">
      <c r="AQ973" s="74" t="s">
        <v>1051</v>
      </c>
    </row>
    <row r="974" spans="43:43" ht="23.1" customHeight="1" x14ac:dyDescent="0.35">
      <c r="AQ974" s="74" t="s">
        <v>1052</v>
      </c>
    </row>
    <row r="975" spans="43:43" ht="23.1" customHeight="1" x14ac:dyDescent="0.35">
      <c r="AQ975" s="74" t="s">
        <v>1053</v>
      </c>
    </row>
    <row r="976" spans="43:43" ht="23.1" customHeight="1" x14ac:dyDescent="0.35">
      <c r="AQ976" s="74" t="s">
        <v>1054</v>
      </c>
    </row>
    <row r="977" spans="43:43" ht="23.1" customHeight="1" x14ac:dyDescent="0.35">
      <c r="AQ977" s="74" t="s">
        <v>1055</v>
      </c>
    </row>
    <row r="978" spans="43:43" ht="23.1" customHeight="1" x14ac:dyDescent="0.35">
      <c r="AQ978" s="74" t="s">
        <v>1056</v>
      </c>
    </row>
    <row r="979" spans="43:43" ht="23.1" customHeight="1" x14ac:dyDescent="0.35">
      <c r="AQ979" s="74" t="s">
        <v>1057</v>
      </c>
    </row>
    <row r="980" spans="43:43" ht="23.1" customHeight="1" x14ac:dyDescent="0.35">
      <c r="AQ980" s="74" t="s">
        <v>1058</v>
      </c>
    </row>
    <row r="981" spans="43:43" ht="23.1" customHeight="1" x14ac:dyDescent="0.35">
      <c r="AQ981" s="74" t="s">
        <v>1059</v>
      </c>
    </row>
    <row r="982" spans="43:43" ht="23.1" customHeight="1" x14ac:dyDescent="0.35">
      <c r="AQ982" s="74" t="s">
        <v>1060</v>
      </c>
    </row>
    <row r="983" spans="43:43" ht="23.1" customHeight="1" x14ac:dyDescent="0.35">
      <c r="AQ983" s="74" t="s">
        <v>1061</v>
      </c>
    </row>
    <row r="984" spans="43:43" ht="23.1" customHeight="1" x14ac:dyDescent="0.35">
      <c r="AQ984" s="74" t="s">
        <v>1062</v>
      </c>
    </row>
    <row r="985" spans="43:43" ht="23.1" customHeight="1" x14ac:dyDescent="0.35">
      <c r="AQ985" s="74" t="s">
        <v>1063</v>
      </c>
    </row>
    <row r="986" spans="43:43" ht="23.1" customHeight="1" x14ac:dyDescent="0.35">
      <c r="AQ986" s="74" t="s">
        <v>1064</v>
      </c>
    </row>
    <row r="987" spans="43:43" ht="23.1" customHeight="1" x14ac:dyDescent="0.35">
      <c r="AQ987" s="74" t="s">
        <v>1065</v>
      </c>
    </row>
    <row r="988" spans="43:43" ht="23.1" customHeight="1" x14ac:dyDescent="0.35">
      <c r="AQ988" s="74" t="s">
        <v>1066</v>
      </c>
    </row>
    <row r="989" spans="43:43" ht="23.1" customHeight="1" x14ac:dyDescent="0.35">
      <c r="AQ989" s="74" t="s">
        <v>1067</v>
      </c>
    </row>
    <row r="990" spans="43:43" ht="23.1" customHeight="1" x14ac:dyDescent="0.35">
      <c r="AQ990" s="74" t="s">
        <v>1068</v>
      </c>
    </row>
    <row r="991" spans="43:43" ht="23.1" customHeight="1" x14ac:dyDescent="0.35">
      <c r="AQ991" s="74" t="s">
        <v>1069</v>
      </c>
    </row>
    <row r="992" spans="43:43" ht="23.1" customHeight="1" x14ac:dyDescent="0.35">
      <c r="AQ992" s="74" t="s">
        <v>1070</v>
      </c>
    </row>
    <row r="993" spans="43:43" ht="23.1" customHeight="1" x14ac:dyDescent="0.35">
      <c r="AQ993" s="74" t="s">
        <v>1071</v>
      </c>
    </row>
    <row r="994" spans="43:43" ht="23.1" customHeight="1" x14ac:dyDescent="0.35">
      <c r="AQ994" s="74" t="s">
        <v>1072</v>
      </c>
    </row>
    <row r="995" spans="43:43" ht="23.1" customHeight="1" x14ac:dyDescent="0.35">
      <c r="AQ995" s="74" t="s">
        <v>1073</v>
      </c>
    </row>
    <row r="996" spans="43:43" ht="23.1" customHeight="1" x14ac:dyDescent="0.35">
      <c r="AQ996" s="74" t="s">
        <v>1074</v>
      </c>
    </row>
    <row r="997" spans="43:43" ht="23.1" customHeight="1" x14ac:dyDescent="0.35">
      <c r="AQ997" s="74" t="s">
        <v>1075</v>
      </c>
    </row>
    <row r="998" spans="43:43" ht="23.1" customHeight="1" x14ac:dyDescent="0.35">
      <c r="AQ998" s="74" t="s">
        <v>1076</v>
      </c>
    </row>
    <row r="999" spans="43:43" ht="23.1" customHeight="1" x14ac:dyDescent="0.35">
      <c r="AQ999" s="74" t="s">
        <v>1077</v>
      </c>
    </row>
    <row r="1000" spans="43:43" ht="23.1" customHeight="1" x14ac:dyDescent="0.35">
      <c r="AQ1000" s="74" t="s">
        <v>1078</v>
      </c>
    </row>
    <row r="1001" spans="43:43" ht="23.1" customHeight="1" x14ac:dyDescent="0.35">
      <c r="AQ1001" s="74" t="s">
        <v>1079</v>
      </c>
    </row>
    <row r="1002" spans="43:43" ht="23.1" customHeight="1" x14ac:dyDescent="0.35">
      <c r="AQ1002" s="74" t="s">
        <v>1080</v>
      </c>
    </row>
    <row r="1003" spans="43:43" ht="23.1" customHeight="1" x14ac:dyDescent="0.35">
      <c r="AQ1003" s="74" t="s">
        <v>1081</v>
      </c>
    </row>
    <row r="1004" spans="43:43" ht="23.1" customHeight="1" x14ac:dyDescent="0.35">
      <c r="AQ1004" s="74" t="s">
        <v>1082</v>
      </c>
    </row>
    <row r="1005" spans="43:43" ht="23.1" customHeight="1" x14ac:dyDescent="0.35">
      <c r="AQ1005" s="74" t="s">
        <v>1083</v>
      </c>
    </row>
    <row r="1006" spans="43:43" ht="23.1" customHeight="1" x14ac:dyDescent="0.35">
      <c r="AQ1006" s="74" t="s">
        <v>1084</v>
      </c>
    </row>
    <row r="1007" spans="43:43" ht="23.1" customHeight="1" x14ac:dyDescent="0.35">
      <c r="AQ1007" s="74" t="s">
        <v>1085</v>
      </c>
    </row>
    <row r="1008" spans="43:43" ht="23.1" customHeight="1" x14ac:dyDescent="0.35">
      <c r="AQ1008" s="74" t="s">
        <v>1086</v>
      </c>
    </row>
    <row r="1009" spans="43:43" ht="23.1" customHeight="1" x14ac:dyDescent="0.35">
      <c r="AQ1009" s="74" t="s">
        <v>1087</v>
      </c>
    </row>
    <row r="1010" spans="43:43" ht="23.1" customHeight="1" x14ac:dyDescent="0.35">
      <c r="AQ1010" s="74" t="s">
        <v>1088</v>
      </c>
    </row>
    <row r="1011" spans="43:43" ht="23.1" customHeight="1" x14ac:dyDescent="0.35">
      <c r="AQ1011" s="74" t="s">
        <v>1089</v>
      </c>
    </row>
    <row r="1012" spans="43:43" ht="23.1" customHeight="1" x14ac:dyDescent="0.35">
      <c r="AQ1012" s="74" t="s">
        <v>1090</v>
      </c>
    </row>
    <row r="1013" spans="43:43" ht="23.1" customHeight="1" x14ac:dyDescent="0.35">
      <c r="AQ1013" s="74" t="s">
        <v>1091</v>
      </c>
    </row>
    <row r="1014" spans="43:43" ht="23.1" customHeight="1" x14ac:dyDescent="0.35">
      <c r="AQ1014" s="74" t="s">
        <v>1092</v>
      </c>
    </row>
    <row r="1015" spans="43:43" ht="23.1" customHeight="1" x14ac:dyDescent="0.35">
      <c r="AQ1015" s="74" t="s">
        <v>1093</v>
      </c>
    </row>
    <row r="1016" spans="43:43" ht="23.1" customHeight="1" x14ac:dyDescent="0.35">
      <c r="AQ1016" s="74" t="s">
        <v>1094</v>
      </c>
    </row>
    <row r="1017" spans="43:43" ht="23.1" customHeight="1" x14ac:dyDescent="0.35">
      <c r="AQ1017" s="74" t="s">
        <v>1095</v>
      </c>
    </row>
    <row r="1018" spans="43:43" ht="23.1" customHeight="1" x14ac:dyDescent="0.35">
      <c r="AQ1018" s="74" t="s">
        <v>1096</v>
      </c>
    </row>
    <row r="1019" spans="43:43" ht="23.1" customHeight="1" x14ac:dyDescent="0.35">
      <c r="AQ1019" s="74" t="s">
        <v>1097</v>
      </c>
    </row>
    <row r="1020" spans="43:43" ht="23.1" customHeight="1" x14ac:dyDescent="0.35">
      <c r="AQ1020" s="74" t="s">
        <v>1098</v>
      </c>
    </row>
    <row r="1021" spans="43:43" ht="23.1" customHeight="1" x14ac:dyDescent="0.35">
      <c r="AQ1021" s="74" t="s">
        <v>1099</v>
      </c>
    </row>
    <row r="1022" spans="43:43" ht="23.1" customHeight="1" x14ac:dyDescent="0.35">
      <c r="AQ1022" s="74" t="s">
        <v>1100</v>
      </c>
    </row>
    <row r="1023" spans="43:43" ht="23.1" customHeight="1" x14ac:dyDescent="0.35">
      <c r="AQ1023" s="74" t="s">
        <v>1101</v>
      </c>
    </row>
    <row r="1024" spans="43:43" ht="23.1" customHeight="1" x14ac:dyDescent="0.35">
      <c r="AQ1024" s="74" t="s">
        <v>1102</v>
      </c>
    </row>
    <row r="1025" spans="43:43" ht="23.1" customHeight="1" x14ac:dyDescent="0.35">
      <c r="AQ1025" s="74" t="s">
        <v>1103</v>
      </c>
    </row>
    <row r="1026" spans="43:43" ht="23.1" customHeight="1" x14ac:dyDescent="0.35">
      <c r="AQ1026" s="74" t="s">
        <v>1104</v>
      </c>
    </row>
    <row r="1027" spans="43:43" ht="23.1" customHeight="1" x14ac:dyDescent="0.35">
      <c r="AQ1027" s="74" t="s">
        <v>1105</v>
      </c>
    </row>
    <row r="1028" spans="43:43" ht="23.1" customHeight="1" x14ac:dyDescent="0.35">
      <c r="AQ1028" s="74" t="s">
        <v>1106</v>
      </c>
    </row>
    <row r="1029" spans="43:43" ht="23.1" customHeight="1" x14ac:dyDescent="0.35">
      <c r="AQ1029" s="74" t="s">
        <v>1107</v>
      </c>
    </row>
    <row r="1030" spans="43:43" ht="23.1" customHeight="1" x14ac:dyDescent="0.35">
      <c r="AQ1030" s="74" t="s">
        <v>1108</v>
      </c>
    </row>
    <row r="1031" spans="43:43" ht="23.1" customHeight="1" x14ac:dyDescent="0.35">
      <c r="AQ1031" s="74" t="s">
        <v>1109</v>
      </c>
    </row>
    <row r="1032" spans="43:43" ht="23.1" customHeight="1" x14ac:dyDescent="0.35">
      <c r="AQ1032" s="74" t="s">
        <v>1110</v>
      </c>
    </row>
    <row r="1033" spans="43:43" ht="23.1" customHeight="1" x14ac:dyDescent="0.35">
      <c r="AQ1033" s="74" t="s">
        <v>1111</v>
      </c>
    </row>
    <row r="1034" spans="43:43" ht="23.1" customHeight="1" x14ac:dyDescent="0.35">
      <c r="AQ1034" s="74" t="s">
        <v>1112</v>
      </c>
    </row>
    <row r="1035" spans="43:43" ht="23.1" customHeight="1" x14ac:dyDescent="0.35">
      <c r="AQ1035" s="74" t="s">
        <v>1113</v>
      </c>
    </row>
    <row r="1036" spans="43:43" ht="23.1" customHeight="1" x14ac:dyDescent="0.35">
      <c r="AQ1036" s="74" t="s">
        <v>1114</v>
      </c>
    </row>
    <row r="1037" spans="43:43" ht="23.1" customHeight="1" x14ac:dyDescent="0.35">
      <c r="AQ1037" s="74" t="s">
        <v>1115</v>
      </c>
    </row>
    <row r="1038" spans="43:43" ht="23.1" customHeight="1" x14ac:dyDescent="0.35">
      <c r="AQ1038" s="74" t="s">
        <v>1116</v>
      </c>
    </row>
    <row r="1039" spans="43:43" ht="23.1" customHeight="1" x14ac:dyDescent="0.35">
      <c r="AQ1039" s="74" t="s">
        <v>1117</v>
      </c>
    </row>
    <row r="1040" spans="43:43" ht="23.1" customHeight="1" x14ac:dyDescent="0.35">
      <c r="AQ1040" s="74" t="s">
        <v>1118</v>
      </c>
    </row>
    <row r="1041" spans="43:43" ht="23.1" customHeight="1" x14ac:dyDescent="0.35">
      <c r="AQ1041" s="74" t="s">
        <v>1119</v>
      </c>
    </row>
    <row r="1042" spans="43:43" ht="23.1" customHeight="1" x14ac:dyDescent="0.35">
      <c r="AQ1042" s="74" t="s">
        <v>1120</v>
      </c>
    </row>
    <row r="1043" spans="43:43" ht="23.1" customHeight="1" x14ac:dyDescent="0.35">
      <c r="AQ1043" s="74" t="s">
        <v>1121</v>
      </c>
    </row>
    <row r="1044" spans="43:43" ht="23.1" customHeight="1" x14ac:dyDescent="0.35">
      <c r="AQ1044" s="74" t="s">
        <v>1122</v>
      </c>
    </row>
    <row r="1045" spans="43:43" ht="23.1" customHeight="1" x14ac:dyDescent="0.35">
      <c r="AQ1045" s="74" t="s">
        <v>1123</v>
      </c>
    </row>
    <row r="1046" spans="43:43" ht="23.1" customHeight="1" x14ac:dyDescent="0.35">
      <c r="AQ1046" s="74" t="s">
        <v>1124</v>
      </c>
    </row>
    <row r="1047" spans="43:43" ht="23.1" customHeight="1" x14ac:dyDescent="0.35">
      <c r="AQ1047" s="74" t="s">
        <v>1125</v>
      </c>
    </row>
    <row r="1048" spans="43:43" ht="23.1" customHeight="1" x14ac:dyDescent="0.35">
      <c r="AQ1048" s="74" t="s">
        <v>1126</v>
      </c>
    </row>
    <row r="1049" spans="43:43" ht="23.1" customHeight="1" x14ac:dyDescent="0.35">
      <c r="AQ1049" s="74" t="s">
        <v>1127</v>
      </c>
    </row>
    <row r="1050" spans="43:43" ht="23.1" customHeight="1" x14ac:dyDescent="0.35">
      <c r="AQ1050" s="74" t="s">
        <v>1128</v>
      </c>
    </row>
    <row r="1051" spans="43:43" ht="23.1" customHeight="1" x14ac:dyDescent="0.35">
      <c r="AQ1051" s="74" t="s">
        <v>1129</v>
      </c>
    </row>
    <row r="1052" spans="43:43" ht="23.1" customHeight="1" x14ac:dyDescent="0.35">
      <c r="AQ1052" s="74" t="s">
        <v>1130</v>
      </c>
    </row>
    <row r="1053" spans="43:43" ht="23.1" customHeight="1" x14ac:dyDescent="0.35">
      <c r="AQ1053" s="74" t="s">
        <v>1131</v>
      </c>
    </row>
    <row r="1054" spans="43:43" ht="23.1" customHeight="1" x14ac:dyDescent="0.35">
      <c r="AQ1054" s="74" t="s">
        <v>1132</v>
      </c>
    </row>
    <row r="1055" spans="43:43" ht="23.1" customHeight="1" x14ac:dyDescent="0.35">
      <c r="AQ1055" s="74" t="s">
        <v>1133</v>
      </c>
    </row>
    <row r="1056" spans="43:43" ht="23.1" customHeight="1" x14ac:dyDescent="0.35">
      <c r="AQ1056" s="74" t="s">
        <v>1134</v>
      </c>
    </row>
    <row r="1057" spans="43:43" ht="23.1" customHeight="1" x14ac:dyDescent="0.35">
      <c r="AQ1057" s="74" t="s">
        <v>1135</v>
      </c>
    </row>
    <row r="1058" spans="43:43" ht="23.1" customHeight="1" x14ac:dyDescent="0.35">
      <c r="AQ1058" s="74" t="s">
        <v>1136</v>
      </c>
    </row>
    <row r="1059" spans="43:43" ht="23.1" customHeight="1" x14ac:dyDescent="0.35">
      <c r="AQ1059" s="74" t="s">
        <v>1137</v>
      </c>
    </row>
    <row r="1060" spans="43:43" ht="23.1" customHeight="1" x14ac:dyDescent="0.35">
      <c r="AQ1060" s="74" t="s">
        <v>1138</v>
      </c>
    </row>
    <row r="1061" spans="43:43" ht="23.1" customHeight="1" x14ac:dyDescent="0.35">
      <c r="AQ1061" s="74" t="s">
        <v>1139</v>
      </c>
    </row>
    <row r="1062" spans="43:43" ht="23.1" customHeight="1" x14ac:dyDescent="0.35">
      <c r="AQ1062" s="74" t="s">
        <v>1140</v>
      </c>
    </row>
    <row r="1063" spans="43:43" ht="23.1" customHeight="1" x14ac:dyDescent="0.35">
      <c r="AQ1063" s="74" t="s">
        <v>1141</v>
      </c>
    </row>
    <row r="1064" spans="43:43" ht="23.1" customHeight="1" x14ac:dyDescent="0.35">
      <c r="AQ1064" s="74" t="s">
        <v>1142</v>
      </c>
    </row>
    <row r="1065" spans="43:43" ht="23.1" customHeight="1" x14ac:dyDescent="0.35">
      <c r="AQ1065" s="74" t="s">
        <v>1143</v>
      </c>
    </row>
    <row r="1066" spans="43:43" ht="23.1" customHeight="1" x14ac:dyDescent="0.35">
      <c r="AQ1066" s="74" t="s">
        <v>1144</v>
      </c>
    </row>
    <row r="1067" spans="43:43" ht="23.1" customHeight="1" x14ac:dyDescent="0.35">
      <c r="AQ1067" s="74" t="s">
        <v>1145</v>
      </c>
    </row>
    <row r="1068" spans="43:43" ht="23.1" customHeight="1" x14ac:dyDescent="0.35">
      <c r="AQ1068" s="74" t="s">
        <v>1146</v>
      </c>
    </row>
    <row r="1069" spans="43:43" ht="23.1" customHeight="1" x14ac:dyDescent="0.35">
      <c r="AQ1069" s="74" t="s">
        <v>1147</v>
      </c>
    </row>
    <row r="1070" spans="43:43" ht="23.1" customHeight="1" x14ac:dyDescent="0.35">
      <c r="AQ1070" s="74" t="s">
        <v>1148</v>
      </c>
    </row>
    <row r="1071" spans="43:43" ht="23.1" customHeight="1" x14ac:dyDescent="0.35">
      <c r="AQ1071" s="74" t="s">
        <v>1149</v>
      </c>
    </row>
    <row r="1072" spans="43:43" ht="23.1" customHeight="1" x14ac:dyDescent="0.35">
      <c r="AQ1072" s="74" t="s">
        <v>1150</v>
      </c>
    </row>
    <row r="1073" spans="43:43" ht="23.1" customHeight="1" x14ac:dyDescent="0.35">
      <c r="AQ1073" s="74" t="s">
        <v>1151</v>
      </c>
    </row>
    <row r="1074" spans="43:43" ht="23.1" customHeight="1" x14ac:dyDescent="0.35">
      <c r="AQ1074" s="74" t="s">
        <v>1152</v>
      </c>
    </row>
    <row r="1075" spans="43:43" ht="23.1" customHeight="1" x14ac:dyDescent="0.35">
      <c r="AQ1075" s="74" t="s">
        <v>1153</v>
      </c>
    </row>
    <row r="1076" spans="43:43" ht="23.1" customHeight="1" x14ac:dyDescent="0.35">
      <c r="AQ1076" s="74" t="s">
        <v>1154</v>
      </c>
    </row>
    <row r="1077" spans="43:43" ht="23.1" customHeight="1" x14ac:dyDescent="0.35">
      <c r="AQ1077" s="74" t="s">
        <v>1155</v>
      </c>
    </row>
    <row r="1078" spans="43:43" ht="23.1" customHeight="1" x14ac:dyDescent="0.35">
      <c r="AQ1078" s="74" t="s">
        <v>1156</v>
      </c>
    </row>
    <row r="1079" spans="43:43" ht="23.1" customHeight="1" x14ac:dyDescent="0.35">
      <c r="AQ1079" s="74" t="s">
        <v>1157</v>
      </c>
    </row>
    <row r="1080" spans="43:43" ht="23.1" customHeight="1" x14ac:dyDescent="0.35">
      <c r="AQ1080" s="74" t="s">
        <v>1158</v>
      </c>
    </row>
    <row r="1081" spans="43:43" ht="23.1" customHeight="1" x14ac:dyDescent="0.35">
      <c r="AQ1081" s="74" t="s">
        <v>1159</v>
      </c>
    </row>
    <row r="1082" spans="43:43" ht="23.1" customHeight="1" x14ac:dyDescent="0.35">
      <c r="AQ1082" s="74" t="s">
        <v>1160</v>
      </c>
    </row>
    <row r="1083" spans="43:43" ht="23.1" customHeight="1" x14ac:dyDescent="0.35">
      <c r="AQ1083" s="74" t="s">
        <v>1161</v>
      </c>
    </row>
    <row r="1084" spans="43:43" ht="23.1" customHeight="1" x14ac:dyDescent="0.35">
      <c r="AQ1084" s="74" t="s">
        <v>1162</v>
      </c>
    </row>
    <row r="1085" spans="43:43" ht="23.1" customHeight="1" x14ac:dyDescent="0.35">
      <c r="AQ1085" s="74" t="s">
        <v>1163</v>
      </c>
    </row>
    <row r="1086" spans="43:43" ht="23.1" customHeight="1" x14ac:dyDescent="0.35">
      <c r="AQ1086" s="74" t="s">
        <v>1164</v>
      </c>
    </row>
    <row r="1087" spans="43:43" ht="23.1" customHeight="1" x14ac:dyDescent="0.35">
      <c r="AQ1087" s="74" t="s">
        <v>1165</v>
      </c>
    </row>
    <row r="1088" spans="43:43" ht="23.1" customHeight="1" x14ac:dyDescent="0.35">
      <c r="AQ1088" s="74" t="s">
        <v>1166</v>
      </c>
    </row>
    <row r="1089" spans="43:43" ht="23.1" customHeight="1" x14ac:dyDescent="0.35">
      <c r="AQ1089" s="74" t="s">
        <v>1167</v>
      </c>
    </row>
    <row r="1090" spans="43:43" ht="23.1" customHeight="1" x14ac:dyDescent="0.35">
      <c r="AQ1090" s="74" t="s">
        <v>1168</v>
      </c>
    </row>
    <row r="1091" spans="43:43" ht="23.1" customHeight="1" x14ac:dyDescent="0.35">
      <c r="AQ1091" s="74" t="s">
        <v>1169</v>
      </c>
    </row>
    <row r="1092" spans="43:43" ht="23.1" customHeight="1" x14ac:dyDescent="0.35">
      <c r="AQ1092" s="74" t="s">
        <v>1170</v>
      </c>
    </row>
    <row r="1093" spans="43:43" ht="23.1" customHeight="1" x14ac:dyDescent="0.35">
      <c r="AQ1093" s="74" t="s">
        <v>1171</v>
      </c>
    </row>
    <row r="1094" spans="43:43" ht="23.1" customHeight="1" x14ac:dyDescent="0.35">
      <c r="AQ1094" s="74" t="s">
        <v>1172</v>
      </c>
    </row>
    <row r="1095" spans="43:43" ht="23.1" customHeight="1" x14ac:dyDescent="0.35">
      <c r="AQ1095" s="74" t="s">
        <v>1173</v>
      </c>
    </row>
    <row r="1096" spans="43:43" ht="23.1" customHeight="1" x14ac:dyDescent="0.35">
      <c r="AQ1096" s="74" t="s">
        <v>1174</v>
      </c>
    </row>
    <row r="1097" spans="43:43" ht="23.1" customHeight="1" x14ac:dyDescent="0.35">
      <c r="AQ1097" s="74" t="s">
        <v>1175</v>
      </c>
    </row>
    <row r="1098" spans="43:43" ht="23.1" customHeight="1" x14ac:dyDescent="0.35">
      <c r="AQ1098" s="74" t="s">
        <v>1176</v>
      </c>
    </row>
    <row r="1099" spans="43:43" ht="23.1" customHeight="1" x14ac:dyDescent="0.35">
      <c r="AQ1099" s="74" t="s">
        <v>1177</v>
      </c>
    </row>
    <row r="1100" spans="43:43" ht="23.1" customHeight="1" x14ac:dyDescent="0.35">
      <c r="AQ1100" s="74" t="s">
        <v>1178</v>
      </c>
    </row>
    <row r="1101" spans="43:43" ht="23.1" customHeight="1" x14ac:dyDescent="0.35">
      <c r="AQ1101" s="74" t="s">
        <v>1179</v>
      </c>
    </row>
    <row r="1102" spans="43:43" ht="23.1" customHeight="1" x14ac:dyDescent="0.35">
      <c r="AQ1102" s="74" t="s">
        <v>1180</v>
      </c>
    </row>
    <row r="1103" spans="43:43" ht="23.1" customHeight="1" x14ac:dyDescent="0.35">
      <c r="AQ1103" s="74" t="s">
        <v>1181</v>
      </c>
    </row>
    <row r="1104" spans="43:43" ht="23.1" customHeight="1" x14ac:dyDescent="0.35">
      <c r="AQ1104" s="74" t="s">
        <v>1182</v>
      </c>
    </row>
    <row r="1105" spans="43:43" ht="23.1" customHeight="1" x14ac:dyDescent="0.35">
      <c r="AQ1105" s="74" t="s">
        <v>1183</v>
      </c>
    </row>
    <row r="1106" spans="43:43" ht="23.1" customHeight="1" x14ac:dyDescent="0.35">
      <c r="AQ1106" s="74" t="s">
        <v>1184</v>
      </c>
    </row>
    <row r="1107" spans="43:43" ht="23.1" customHeight="1" x14ac:dyDescent="0.35">
      <c r="AQ1107" s="74" t="s">
        <v>1185</v>
      </c>
    </row>
    <row r="1108" spans="43:43" ht="23.1" customHeight="1" x14ac:dyDescent="0.35">
      <c r="AQ1108" s="74" t="s">
        <v>1186</v>
      </c>
    </row>
    <row r="1109" spans="43:43" ht="23.1" customHeight="1" x14ac:dyDescent="0.35">
      <c r="AQ1109" s="74" t="s">
        <v>1187</v>
      </c>
    </row>
    <row r="1110" spans="43:43" ht="23.1" customHeight="1" x14ac:dyDescent="0.35">
      <c r="AQ1110" s="74" t="s">
        <v>1188</v>
      </c>
    </row>
    <row r="1111" spans="43:43" ht="23.1" customHeight="1" x14ac:dyDescent="0.35">
      <c r="AQ1111" s="74" t="s">
        <v>1189</v>
      </c>
    </row>
    <row r="1112" spans="43:43" ht="23.1" customHeight="1" x14ac:dyDescent="0.35">
      <c r="AQ1112" s="74" t="s">
        <v>1190</v>
      </c>
    </row>
    <row r="1113" spans="43:43" ht="23.1" customHeight="1" x14ac:dyDescent="0.35">
      <c r="AQ1113" s="74" t="s">
        <v>1191</v>
      </c>
    </row>
    <row r="1114" spans="43:43" ht="23.1" customHeight="1" x14ac:dyDescent="0.35">
      <c r="AQ1114" s="74" t="s">
        <v>1192</v>
      </c>
    </row>
    <row r="1115" spans="43:43" ht="23.1" customHeight="1" x14ac:dyDescent="0.35">
      <c r="AQ1115" s="74" t="s">
        <v>1193</v>
      </c>
    </row>
    <row r="1116" spans="43:43" ht="23.1" customHeight="1" x14ac:dyDescent="0.35">
      <c r="AQ1116" s="74" t="s">
        <v>1194</v>
      </c>
    </row>
    <row r="1117" spans="43:43" ht="23.1" customHeight="1" x14ac:dyDescent="0.35">
      <c r="AQ1117" s="74" t="s">
        <v>1195</v>
      </c>
    </row>
    <row r="1118" spans="43:43" ht="23.1" customHeight="1" x14ac:dyDescent="0.35">
      <c r="AQ1118" s="74" t="s">
        <v>1196</v>
      </c>
    </row>
    <row r="1119" spans="43:43" ht="23.1" customHeight="1" x14ac:dyDescent="0.35">
      <c r="AQ1119" s="74" t="s">
        <v>1197</v>
      </c>
    </row>
    <row r="1120" spans="43:43" ht="23.1" customHeight="1" x14ac:dyDescent="0.35">
      <c r="AQ1120" s="74" t="s">
        <v>1198</v>
      </c>
    </row>
    <row r="1121" spans="43:43" ht="23.1" customHeight="1" x14ac:dyDescent="0.35">
      <c r="AQ1121" s="74" t="s">
        <v>1199</v>
      </c>
    </row>
    <row r="1122" spans="43:43" ht="23.1" customHeight="1" x14ac:dyDescent="0.35">
      <c r="AQ1122" s="74" t="s">
        <v>1200</v>
      </c>
    </row>
    <row r="1123" spans="43:43" ht="23.1" customHeight="1" x14ac:dyDescent="0.35">
      <c r="AQ1123" s="74" t="s">
        <v>1201</v>
      </c>
    </row>
    <row r="1124" spans="43:43" ht="23.1" customHeight="1" x14ac:dyDescent="0.35">
      <c r="AQ1124" s="74" t="s">
        <v>1202</v>
      </c>
    </row>
    <row r="1125" spans="43:43" ht="23.1" customHeight="1" x14ac:dyDescent="0.35">
      <c r="AQ1125" s="74" t="s">
        <v>1203</v>
      </c>
    </row>
    <row r="1126" spans="43:43" ht="23.1" customHeight="1" x14ac:dyDescent="0.35">
      <c r="AQ1126" s="74" t="s">
        <v>1204</v>
      </c>
    </row>
    <row r="1127" spans="43:43" ht="23.1" customHeight="1" x14ac:dyDescent="0.35">
      <c r="AQ1127" s="74" t="s">
        <v>1205</v>
      </c>
    </row>
    <row r="1128" spans="43:43" ht="23.1" customHeight="1" x14ac:dyDescent="0.35">
      <c r="AQ1128" s="74" t="s">
        <v>1206</v>
      </c>
    </row>
    <row r="1129" spans="43:43" ht="23.1" customHeight="1" x14ac:dyDescent="0.35">
      <c r="AQ1129" s="74" t="s">
        <v>1207</v>
      </c>
    </row>
    <row r="1130" spans="43:43" ht="23.1" customHeight="1" x14ac:dyDescent="0.35">
      <c r="AQ1130" s="74" t="s">
        <v>1208</v>
      </c>
    </row>
    <row r="1131" spans="43:43" ht="23.1" customHeight="1" x14ac:dyDescent="0.35">
      <c r="AQ1131" s="74" t="s">
        <v>1209</v>
      </c>
    </row>
    <row r="1132" spans="43:43" ht="23.1" customHeight="1" x14ac:dyDescent="0.35">
      <c r="AQ1132" s="74" t="s">
        <v>1210</v>
      </c>
    </row>
    <row r="1133" spans="43:43" ht="23.1" customHeight="1" x14ac:dyDescent="0.35">
      <c r="AQ1133" s="74" t="s">
        <v>1211</v>
      </c>
    </row>
    <row r="1134" spans="43:43" ht="23.1" customHeight="1" x14ac:dyDescent="0.35">
      <c r="AQ1134" s="74" t="s">
        <v>1212</v>
      </c>
    </row>
    <row r="1135" spans="43:43" ht="23.1" customHeight="1" x14ac:dyDescent="0.35">
      <c r="AQ1135" s="74" t="s">
        <v>1213</v>
      </c>
    </row>
    <row r="1136" spans="43:43" ht="23.1" customHeight="1" x14ac:dyDescent="0.35">
      <c r="AQ1136" s="74" t="s">
        <v>1214</v>
      </c>
    </row>
    <row r="1137" spans="43:43" ht="23.1" customHeight="1" x14ac:dyDescent="0.35">
      <c r="AQ1137" s="74" t="s">
        <v>1215</v>
      </c>
    </row>
    <row r="1138" spans="43:43" ht="23.1" customHeight="1" x14ac:dyDescent="0.35">
      <c r="AQ1138" s="74" t="s">
        <v>1216</v>
      </c>
    </row>
    <row r="1139" spans="43:43" ht="23.1" customHeight="1" x14ac:dyDescent="0.35">
      <c r="AQ1139" s="74" t="s">
        <v>1217</v>
      </c>
    </row>
    <row r="1140" spans="43:43" ht="23.1" customHeight="1" x14ac:dyDescent="0.35">
      <c r="AQ1140" s="74" t="s">
        <v>1218</v>
      </c>
    </row>
    <row r="1141" spans="43:43" ht="23.1" customHeight="1" x14ac:dyDescent="0.35">
      <c r="AQ1141" s="74" t="s">
        <v>1219</v>
      </c>
    </row>
    <row r="1142" spans="43:43" ht="23.1" customHeight="1" x14ac:dyDescent="0.35">
      <c r="AQ1142" s="74" t="s">
        <v>1220</v>
      </c>
    </row>
    <row r="1143" spans="43:43" ht="23.1" customHeight="1" x14ac:dyDescent="0.35">
      <c r="AQ1143" s="74" t="s">
        <v>1221</v>
      </c>
    </row>
    <row r="1144" spans="43:43" ht="23.1" customHeight="1" x14ac:dyDescent="0.35">
      <c r="AQ1144" s="74" t="s">
        <v>1222</v>
      </c>
    </row>
    <row r="1145" spans="43:43" ht="23.1" customHeight="1" x14ac:dyDescent="0.35">
      <c r="AQ1145" s="74" t="s">
        <v>1223</v>
      </c>
    </row>
    <row r="1146" spans="43:43" ht="23.1" customHeight="1" x14ac:dyDescent="0.35">
      <c r="AQ1146" s="74" t="s">
        <v>1224</v>
      </c>
    </row>
    <row r="1147" spans="43:43" ht="23.1" customHeight="1" x14ac:dyDescent="0.35">
      <c r="AQ1147" s="74" t="s">
        <v>1225</v>
      </c>
    </row>
    <row r="1148" spans="43:43" ht="23.1" customHeight="1" x14ac:dyDescent="0.35">
      <c r="AQ1148" s="74" t="s">
        <v>1226</v>
      </c>
    </row>
    <row r="1149" spans="43:43" ht="23.1" customHeight="1" x14ac:dyDescent="0.35">
      <c r="AQ1149" s="74" t="s">
        <v>1227</v>
      </c>
    </row>
    <row r="1150" spans="43:43" ht="23.1" customHeight="1" x14ac:dyDescent="0.35">
      <c r="AQ1150" s="74" t="s">
        <v>1228</v>
      </c>
    </row>
    <row r="1151" spans="43:43" ht="23.1" customHeight="1" x14ac:dyDescent="0.35">
      <c r="AQ1151" s="74" t="s">
        <v>1229</v>
      </c>
    </row>
    <row r="1152" spans="43:43" ht="23.1" customHeight="1" x14ac:dyDescent="0.35">
      <c r="AQ1152" s="74" t="s">
        <v>1230</v>
      </c>
    </row>
    <row r="1153" spans="43:43" ht="23.1" customHeight="1" x14ac:dyDescent="0.35">
      <c r="AQ1153" s="74" t="s">
        <v>1231</v>
      </c>
    </row>
    <row r="1154" spans="43:43" ht="23.1" customHeight="1" x14ac:dyDescent="0.35">
      <c r="AQ1154" s="74" t="s">
        <v>1232</v>
      </c>
    </row>
    <row r="1155" spans="43:43" ht="23.1" customHeight="1" x14ac:dyDescent="0.35">
      <c r="AQ1155" s="74" t="s">
        <v>1233</v>
      </c>
    </row>
    <row r="1156" spans="43:43" ht="23.1" customHeight="1" x14ac:dyDescent="0.35">
      <c r="AQ1156" s="74" t="s">
        <v>1234</v>
      </c>
    </row>
    <row r="1157" spans="43:43" ht="23.1" customHeight="1" x14ac:dyDescent="0.35">
      <c r="AQ1157" s="74" t="s">
        <v>1235</v>
      </c>
    </row>
    <row r="1158" spans="43:43" ht="23.1" customHeight="1" x14ac:dyDescent="0.35">
      <c r="AQ1158" s="74" t="s">
        <v>1236</v>
      </c>
    </row>
    <row r="1159" spans="43:43" ht="23.1" customHeight="1" x14ac:dyDescent="0.35">
      <c r="AQ1159" s="74" t="s">
        <v>1237</v>
      </c>
    </row>
    <row r="1160" spans="43:43" ht="23.1" customHeight="1" x14ac:dyDescent="0.35">
      <c r="AQ1160" s="74" t="s">
        <v>1238</v>
      </c>
    </row>
    <row r="1161" spans="43:43" ht="23.1" customHeight="1" x14ac:dyDescent="0.35">
      <c r="AQ1161" s="74" t="s">
        <v>1239</v>
      </c>
    </row>
    <row r="1162" spans="43:43" ht="23.1" customHeight="1" x14ac:dyDescent="0.35">
      <c r="AQ1162" s="74" t="s">
        <v>1240</v>
      </c>
    </row>
    <row r="1163" spans="43:43" ht="23.1" customHeight="1" x14ac:dyDescent="0.35">
      <c r="AQ1163" s="74" t="s">
        <v>1241</v>
      </c>
    </row>
    <row r="1164" spans="43:43" ht="23.1" customHeight="1" x14ac:dyDescent="0.35">
      <c r="AQ1164" s="74" t="s">
        <v>1242</v>
      </c>
    </row>
    <row r="1165" spans="43:43" ht="23.1" customHeight="1" x14ac:dyDescent="0.35">
      <c r="AQ1165" s="74" t="s">
        <v>1243</v>
      </c>
    </row>
    <row r="1166" spans="43:43" ht="23.1" customHeight="1" x14ac:dyDescent="0.35">
      <c r="AQ1166" s="74" t="s">
        <v>1244</v>
      </c>
    </row>
    <row r="1167" spans="43:43" ht="23.1" customHeight="1" x14ac:dyDescent="0.35">
      <c r="AQ1167" s="74" t="s">
        <v>1245</v>
      </c>
    </row>
    <row r="1168" spans="43:43" ht="23.1" customHeight="1" x14ac:dyDescent="0.35">
      <c r="AQ1168" s="74" t="s">
        <v>1246</v>
      </c>
    </row>
    <row r="1169" spans="43:43" ht="23.1" customHeight="1" x14ac:dyDescent="0.35">
      <c r="AQ1169" s="74" t="s">
        <v>1247</v>
      </c>
    </row>
    <row r="1170" spans="43:43" ht="23.1" customHeight="1" x14ac:dyDescent="0.35">
      <c r="AQ1170" s="74" t="s">
        <v>1248</v>
      </c>
    </row>
    <row r="1171" spans="43:43" ht="23.1" customHeight="1" x14ac:dyDescent="0.35">
      <c r="AQ1171" s="74" t="s">
        <v>1249</v>
      </c>
    </row>
    <row r="1172" spans="43:43" ht="23.1" customHeight="1" x14ac:dyDescent="0.35">
      <c r="AQ1172" s="74" t="s">
        <v>1250</v>
      </c>
    </row>
    <row r="1173" spans="43:43" ht="23.1" customHeight="1" x14ac:dyDescent="0.35">
      <c r="AQ1173" s="74" t="s">
        <v>1251</v>
      </c>
    </row>
    <row r="1174" spans="43:43" ht="23.1" customHeight="1" x14ac:dyDescent="0.35">
      <c r="AQ1174" s="74" t="s">
        <v>1252</v>
      </c>
    </row>
    <row r="1175" spans="43:43" ht="23.1" customHeight="1" x14ac:dyDescent="0.35">
      <c r="AQ1175" s="74" t="s">
        <v>1253</v>
      </c>
    </row>
    <row r="1176" spans="43:43" ht="23.1" customHeight="1" x14ac:dyDescent="0.35">
      <c r="AQ1176" s="74" t="s">
        <v>1254</v>
      </c>
    </row>
    <row r="1177" spans="43:43" ht="23.1" customHeight="1" x14ac:dyDescent="0.35">
      <c r="AQ1177" s="74" t="s">
        <v>1255</v>
      </c>
    </row>
    <row r="1178" spans="43:43" ht="23.1" customHeight="1" x14ac:dyDescent="0.35">
      <c r="AQ1178" s="74" t="s">
        <v>1256</v>
      </c>
    </row>
    <row r="1179" spans="43:43" ht="23.1" customHeight="1" x14ac:dyDescent="0.35">
      <c r="AQ1179" s="74" t="s">
        <v>1257</v>
      </c>
    </row>
    <row r="1180" spans="43:43" ht="23.1" customHeight="1" x14ac:dyDescent="0.35">
      <c r="AQ1180" s="74" t="s">
        <v>1258</v>
      </c>
    </row>
    <row r="1181" spans="43:43" ht="23.1" customHeight="1" x14ac:dyDescent="0.35">
      <c r="AQ1181" s="74" t="s">
        <v>1259</v>
      </c>
    </row>
    <row r="1182" spans="43:43" ht="23.1" customHeight="1" x14ac:dyDescent="0.35">
      <c r="AQ1182" s="74" t="s">
        <v>1260</v>
      </c>
    </row>
    <row r="1183" spans="43:43" ht="23.1" customHeight="1" x14ac:dyDescent="0.35">
      <c r="AQ1183" s="74" t="s">
        <v>1261</v>
      </c>
    </row>
    <row r="1184" spans="43:43" ht="23.1" customHeight="1" x14ac:dyDescent="0.35">
      <c r="AQ1184" s="74" t="s">
        <v>1262</v>
      </c>
    </row>
    <row r="1185" spans="43:43" ht="23.1" customHeight="1" x14ac:dyDescent="0.35">
      <c r="AQ1185" s="74" t="s">
        <v>1263</v>
      </c>
    </row>
    <row r="1186" spans="43:43" ht="23.1" customHeight="1" x14ac:dyDescent="0.35">
      <c r="AQ1186" s="74" t="s">
        <v>1264</v>
      </c>
    </row>
    <row r="1187" spans="43:43" ht="23.1" customHeight="1" x14ac:dyDescent="0.35">
      <c r="AQ1187" s="74" t="s">
        <v>1265</v>
      </c>
    </row>
    <row r="1188" spans="43:43" ht="23.1" customHeight="1" x14ac:dyDescent="0.35">
      <c r="AQ1188" s="74" t="s">
        <v>1266</v>
      </c>
    </row>
    <row r="1189" spans="43:43" ht="23.1" customHeight="1" x14ac:dyDescent="0.35">
      <c r="AQ1189" s="74" t="s">
        <v>1267</v>
      </c>
    </row>
    <row r="1190" spans="43:43" ht="23.1" customHeight="1" x14ac:dyDescent="0.35">
      <c r="AQ1190" s="74" t="s">
        <v>1268</v>
      </c>
    </row>
    <row r="1191" spans="43:43" ht="23.1" customHeight="1" x14ac:dyDescent="0.35">
      <c r="AQ1191" s="74" t="s">
        <v>1269</v>
      </c>
    </row>
    <row r="1192" spans="43:43" ht="23.1" customHeight="1" x14ac:dyDescent="0.35">
      <c r="AQ1192" s="74" t="s">
        <v>1270</v>
      </c>
    </row>
    <row r="1193" spans="43:43" ht="23.1" customHeight="1" x14ac:dyDescent="0.35">
      <c r="AQ1193" s="74" t="s">
        <v>1271</v>
      </c>
    </row>
    <row r="1194" spans="43:43" ht="23.1" customHeight="1" x14ac:dyDescent="0.35">
      <c r="AQ1194" s="74" t="s">
        <v>1272</v>
      </c>
    </row>
    <row r="1195" spans="43:43" ht="23.1" customHeight="1" x14ac:dyDescent="0.35">
      <c r="AQ1195" s="74" t="s">
        <v>1273</v>
      </c>
    </row>
    <row r="1196" spans="43:43" ht="23.1" customHeight="1" x14ac:dyDescent="0.35">
      <c r="AQ1196" s="74" t="s">
        <v>1274</v>
      </c>
    </row>
    <row r="1197" spans="43:43" ht="23.1" customHeight="1" x14ac:dyDescent="0.35">
      <c r="AQ1197" s="74" t="s">
        <v>1275</v>
      </c>
    </row>
    <row r="1198" spans="43:43" ht="23.1" customHeight="1" x14ac:dyDescent="0.35">
      <c r="AQ1198" s="74" t="s">
        <v>1276</v>
      </c>
    </row>
    <row r="1199" spans="43:43" ht="23.1" customHeight="1" x14ac:dyDescent="0.35">
      <c r="AQ1199" s="74" t="s">
        <v>1277</v>
      </c>
    </row>
    <row r="1200" spans="43:43" ht="23.1" customHeight="1" x14ac:dyDescent="0.35">
      <c r="AQ1200" s="74" t="s">
        <v>1278</v>
      </c>
    </row>
    <row r="1201" spans="43:43" ht="23.1" customHeight="1" x14ac:dyDescent="0.35">
      <c r="AQ1201" s="74" t="s">
        <v>1279</v>
      </c>
    </row>
    <row r="1202" spans="43:43" ht="23.1" customHeight="1" x14ac:dyDescent="0.35">
      <c r="AQ1202" s="74" t="s">
        <v>1280</v>
      </c>
    </row>
    <row r="1203" spans="43:43" ht="23.1" customHeight="1" x14ac:dyDescent="0.35">
      <c r="AQ1203" s="74" t="s">
        <v>1281</v>
      </c>
    </row>
    <row r="1204" spans="43:43" ht="23.1" customHeight="1" x14ac:dyDescent="0.35">
      <c r="AQ1204" s="74" t="s">
        <v>1282</v>
      </c>
    </row>
    <row r="1205" spans="43:43" ht="23.1" customHeight="1" x14ac:dyDescent="0.35">
      <c r="AQ1205" s="74" t="s">
        <v>1283</v>
      </c>
    </row>
    <row r="1206" spans="43:43" ht="23.1" customHeight="1" x14ac:dyDescent="0.35">
      <c r="AQ1206" s="74" t="s">
        <v>1284</v>
      </c>
    </row>
    <row r="1207" spans="43:43" ht="23.1" customHeight="1" x14ac:dyDescent="0.35">
      <c r="AQ1207" s="74" t="s">
        <v>1285</v>
      </c>
    </row>
    <row r="1208" spans="43:43" ht="23.1" customHeight="1" x14ac:dyDescent="0.35">
      <c r="AQ1208" s="74" t="s">
        <v>1286</v>
      </c>
    </row>
    <row r="1209" spans="43:43" ht="23.1" customHeight="1" x14ac:dyDescent="0.35">
      <c r="AQ1209" s="74" t="s">
        <v>1287</v>
      </c>
    </row>
    <row r="1210" spans="43:43" ht="23.1" customHeight="1" x14ac:dyDescent="0.35">
      <c r="AQ1210" s="74" t="s">
        <v>1288</v>
      </c>
    </row>
    <row r="1211" spans="43:43" ht="23.1" customHeight="1" x14ac:dyDescent="0.35">
      <c r="AQ1211" s="74" t="s">
        <v>1289</v>
      </c>
    </row>
    <row r="1212" spans="43:43" ht="23.1" customHeight="1" x14ac:dyDescent="0.35">
      <c r="AQ1212" s="74" t="s">
        <v>1290</v>
      </c>
    </row>
    <row r="1213" spans="43:43" ht="23.1" customHeight="1" x14ac:dyDescent="0.35">
      <c r="AQ1213" s="74" t="s">
        <v>1291</v>
      </c>
    </row>
    <row r="1214" spans="43:43" ht="23.1" customHeight="1" x14ac:dyDescent="0.35">
      <c r="AQ1214" s="74" t="s">
        <v>1292</v>
      </c>
    </row>
    <row r="1215" spans="43:43" ht="23.1" customHeight="1" x14ac:dyDescent="0.35">
      <c r="AQ1215" s="74" t="s">
        <v>1293</v>
      </c>
    </row>
    <row r="1216" spans="43:43" ht="23.1" customHeight="1" x14ac:dyDescent="0.35">
      <c r="AQ1216" s="74" t="s">
        <v>1294</v>
      </c>
    </row>
    <row r="1217" spans="43:43" ht="23.1" customHeight="1" x14ac:dyDescent="0.35">
      <c r="AQ1217" s="74" t="s">
        <v>1295</v>
      </c>
    </row>
    <row r="1218" spans="43:43" ht="23.1" customHeight="1" x14ac:dyDescent="0.35">
      <c r="AQ1218" s="74" t="s">
        <v>1296</v>
      </c>
    </row>
    <row r="1219" spans="43:43" ht="23.1" customHeight="1" x14ac:dyDescent="0.35">
      <c r="AQ1219" s="74" t="s">
        <v>1297</v>
      </c>
    </row>
    <row r="1220" spans="43:43" ht="23.1" customHeight="1" x14ac:dyDescent="0.35">
      <c r="AQ1220" s="74" t="s">
        <v>1298</v>
      </c>
    </row>
    <row r="1221" spans="43:43" ht="23.1" customHeight="1" x14ac:dyDescent="0.35">
      <c r="AQ1221" s="74" t="s">
        <v>1299</v>
      </c>
    </row>
    <row r="1222" spans="43:43" ht="23.1" customHeight="1" x14ac:dyDescent="0.35">
      <c r="AQ1222" s="74" t="s">
        <v>1300</v>
      </c>
    </row>
    <row r="1223" spans="43:43" ht="23.1" customHeight="1" x14ac:dyDescent="0.35">
      <c r="AQ1223" s="74" t="s">
        <v>1301</v>
      </c>
    </row>
    <row r="1224" spans="43:43" ht="23.1" customHeight="1" x14ac:dyDescent="0.35">
      <c r="AQ1224" s="74" t="s">
        <v>1302</v>
      </c>
    </row>
    <row r="1225" spans="43:43" ht="23.1" customHeight="1" x14ac:dyDescent="0.35">
      <c r="AQ1225" s="74" t="s">
        <v>1303</v>
      </c>
    </row>
    <row r="1226" spans="43:43" ht="23.1" customHeight="1" x14ac:dyDescent="0.35">
      <c r="AQ1226" s="74" t="s">
        <v>1304</v>
      </c>
    </row>
    <row r="1227" spans="43:43" ht="23.1" customHeight="1" x14ac:dyDescent="0.35">
      <c r="AQ1227" s="74" t="s">
        <v>1305</v>
      </c>
    </row>
    <row r="1228" spans="43:43" ht="23.1" customHeight="1" x14ac:dyDescent="0.35">
      <c r="AQ1228" s="74" t="s">
        <v>1306</v>
      </c>
    </row>
    <row r="1229" spans="43:43" ht="23.1" customHeight="1" x14ac:dyDescent="0.35">
      <c r="AQ1229" s="74" t="s">
        <v>1307</v>
      </c>
    </row>
    <row r="1230" spans="43:43" ht="23.1" customHeight="1" x14ac:dyDescent="0.35">
      <c r="AQ1230" s="74" t="s">
        <v>1308</v>
      </c>
    </row>
    <row r="1231" spans="43:43" ht="23.1" customHeight="1" x14ac:dyDescent="0.35">
      <c r="AQ1231" s="74" t="s">
        <v>1309</v>
      </c>
    </row>
    <row r="1232" spans="43:43" ht="23.1" customHeight="1" x14ac:dyDescent="0.35">
      <c r="AQ1232" s="74" t="s">
        <v>1310</v>
      </c>
    </row>
    <row r="1233" spans="43:43" ht="23.1" customHeight="1" x14ac:dyDescent="0.35">
      <c r="AQ1233" s="74" t="s">
        <v>1311</v>
      </c>
    </row>
    <row r="1234" spans="43:43" ht="23.1" customHeight="1" x14ac:dyDescent="0.35">
      <c r="AQ1234" s="74" t="s">
        <v>1312</v>
      </c>
    </row>
    <row r="1235" spans="43:43" ht="23.1" customHeight="1" x14ac:dyDescent="0.35">
      <c r="AQ1235" s="74" t="s">
        <v>1313</v>
      </c>
    </row>
    <row r="1236" spans="43:43" ht="23.1" customHeight="1" x14ac:dyDescent="0.35">
      <c r="AQ1236" s="74" t="s">
        <v>1314</v>
      </c>
    </row>
    <row r="1237" spans="43:43" ht="23.1" customHeight="1" x14ac:dyDescent="0.35">
      <c r="AQ1237" s="74" t="s">
        <v>1315</v>
      </c>
    </row>
    <row r="1238" spans="43:43" ht="23.1" customHeight="1" x14ac:dyDescent="0.35">
      <c r="AQ1238" s="74" t="s">
        <v>1316</v>
      </c>
    </row>
    <row r="1239" spans="43:43" ht="23.1" customHeight="1" x14ac:dyDescent="0.35">
      <c r="AQ1239" s="74" t="s">
        <v>1317</v>
      </c>
    </row>
    <row r="1240" spans="43:43" ht="23.1" customHeight="1" x14ac:dyDescent="0.35">
      <c r="AQ1240" s="74" t="s">
        <v>1318</v>
      </c>
    </row>
    <row r="1241" spans="43:43" ht="23.1" customHeight="1" x14ac:dyDescent="0.35">
      <c r="AQ1241" s="74" t="s">
        <v>1319</v>
      </c>
    </row>
    <row r="1242" spans="43:43" ht="23.1" customHeight="1" x14ac:dyDescent="0.35">
      <c r="AQ1242" s="74" t="s">
        <v>1320</v>
      </c>
    </row>
    <row r="1243" spans="43:43" ht="23.1" customHeight="1" x14ac:dyDescent="0.35">
      <c r="AQ1243" s="74" t="s">
        <v>1321</v>
      </c>
    </row>
    <row r="1244" spans="43:43" ht="23.1" customHeight="1" x14ac:dyDescent="0.35">
      <c r="AQ1244" s="74" t="s">
        <v>1322</v>
      </c>
    </row>
    <row r="1245" spans="43:43" ht="23.1" customHeight="1" x14ac:dyDescent="0.35">
      <c r="AQ1245" s="74" t="s">
        <v>1323</v>
      </c>
    </row>
    <row r="1246" spans="43:43" ht="23.1" customHeight="1" x14ac:dyDescent="0.35">
      <c r="AQ1246" s="74" t="s">
        <v>1324</v>
      </c>
    </row>
    <row r="1247" spans="43:43" ht="23.1" customHeight="1" x14ac:dyDescent="0.35">
      <c r="AQ1247" s="74" t="s">
        <v>1325</v>
      </c>
    </row>
    <row r="1248" spans="43:43" ht="23.1" customHeight="1" x14ac:dyDescent="0.35">
      <c r="AQ1248" s="74" t="s">
        <v>1326</v>
      </c>
    </row>
    <row r="1249" spans="43:43" ht="23.1" customHeight="1" x14ac:dyDescent="0.35">
      <c r="AQ1249" s="74" t="s">
        <v>1327</v>
      </c>
    </row>
    <row r="1250" spans="43:43" ht="23.1" customHeight="1" x14ac:dyDescent="0.35">
      <c r="AQ1250" s="74" t="s">
        <v>1328</v>
      </c>
    </row>
    <row r="1251" spans="43:43" ht="23.1" customHeight="1" x14ac:dyDescent="0.35">
      <c r="AQ1251" s="74" t="s">
        <v>1329</v>
      </c>
    </row>
    <row r="1252" spans="43:43" ht="23.1" customHeight="1" x14ac:dyDescent="0.35">
      <c r="AQ1252" s="74" t="s">
        <v>1330</v>
      </c>
    </row>
    <row r="1253" spans="43:43" ht="23.1" customHeight="1" x14ac:dyDescent="0.35">
      <c r="AQ1253" s="74" t="s">
        <v>1331</v>
      </c>
    </row>
    <row r="1254" spans="43:43" ht="23.1" customHeight="1" x14ac:dyDescent="0.35">
      <c r="AQ1254" s="74" t="s">
        <v>1332</v>
      </c>
    </row>
    <row r="1255" spans="43:43" ht="23.1" customHeight="1" x14ac:dyDescent="0.35">
      <c r="AQ1255" s="74" t="s">
        <v>1333</v>
      </c>
    </row>
    <row r="1256" spans="43:43" ht="23.1" customHeight="1" x14ac:dyDescent="0.35">
      <c r="AQ1256" s="74" t="s">
        <v>1334</v>
      </c>
    </row>
    <row r="1257" spans="43:43" ht="23.1" customHeight="1" x14ac:dyDescent="0.35">
      <c r="AQ1257" s="74" t="s">
        <v>1335</v>
      </c>
    </row>
    <row r="1258" spans="43:43" ht="23.1" customHeight="1" x14ac:dyDescent="0.35">
      <c r="AQ1258" s="74" t="s">
        <v>1336</v>
      </c>
    </row>
    <row r="1259" spans="43:43" ht="23.1" customHeight="1" x14ac:dyDescent="0.35">
      <c r="AQ1259" s="74" t="s">
        <v>1337</v>
      </c>
    </row>
    <row r="1260" spans="43:43" ht="23.1" customHeight="1" x14ac:dyDescent="0.35">
      <c r="AQ1260" s="74" t="s">
        <v>1338</v>
      </c>
    </row>
    <row r="1261" spans="43:43" ht="23.1" customHeight="1" x14ac:dyDescent="0.35">
      <c r="AQ1261" s="74" t="s">
        <v>1339</v>
      </c>
    </row>
    <row r="1262" spans="43:43" ht="23.1" customHeight="1" x14ac:dyDescent="0.35">
      <c r="AQ1262" s="74" t="s">
        <v>1340</v>
      </c>
    </row>
    <row r="1263" spans="43:43" ht="23.1" customHeight="1" x14ac:dyDescent="0.35">
      <c r="AQ1263" s="74" t="s">
        <v>1341</v>
      </c>
    </row>
    <row r="1264" spans="43:43" ht="23.1" customHeight="1" x14ac:dyDescent="0.35">
      <c r="AQ1264" s="74" t="s">
        <v>1342</v>
      </c>
    </row>
    <row r="1265" spans="43:43" ht="23.1" customHeight="1" x14ac:dyDescent="0.35">
      <c r="AQ1265" s="74" t="s">
        <v>1343</v>
      </c>
    </row>
    <row r="1266" spans="43:43" ht="23.1" customHeight="1" x14ac:dyDescent="0.35">
      <c r="AQ1266" s="74" t="s">
        <v>1344</v>
      </c>
    </row>
    <row r="1267" spans="43:43" ht="23.1" customHeight="1" x14ac:dyDescent="0.35">
      <c r="AQ1267" s="74" t="s">
        <v>1345</v>
      </c>
    </row>
    <row r="1268" spans="43:43" ht="23.1" customHeight="1" x14ac:dyDescent="0.35">
      <c r="AQ1268" s="74" t="s">
        <v>1346</v>
      </c>
    </row>
    <row r="1269" spans="43:43" ht="23.1" customHeight="1" x14ac:dyDescent="0.35">
      <c r="AQ1269" s="74" t="s">
        <v>1347</v>
      </c>
    </row>
    <row r="1270" spans="43:43" ht="23.1" customHeight="1" x14ac:dyDescent="0.35">
      <c r="AQ1270" s="74" t="s">
        <v>1348</v>
      </c>
    </row>
    <row r="1271" spans="43:43" ht="23.1" customHeight="1" x14ac:dyDescent="0.35">
      <c r="AQ1271" s="74" t="s">
        <v>1349</v>
      </c>
    </row>
    <row r="1272" spans="43:43" ht="23.1" customHeight="1" x14ac:dyDescent="0.35">
      <c r="AQ1272" s="74" t="s">
        <v>1350</v>
      </c>
    </row>
    <row r="1273" spans="43:43" ht="23.1" customHeight="1" x14ac:dyDescent="0.35">
      <c r="AQ1273" s="74" t="s">
        <v>1351</v>
      </c>
    </row>
    <row r="1274" spans="43:43" ht="23.1" customHeight="1" x14ac:dyDescent="0.35">
      <c r="AQ1274" s="74" t="s">
        <v>1352</v>
      </c>
    </row>
    <row r="1275" spans="43:43" ht="23.1" customHeight="1" x14ac:dyDescent="0.35">
      <c r="AQ1275" s="74" t="s">
        <v>1353</v>
      </c>
    </row>
    <row r="1276" spans="43:43" ht="23.1" customHeight="1" x14ac:dyDescent="0.35">
      <c r="AQ1276" s="74" t="s">
        <v>1354</v>
      </c>
    </row>
    <row r="1277" spans="43:43" ht="23.1" customHeight="1" x14ac:dyDescent="0.35">
      <c r="AQ1277" s="74" t="s">
        <v>1355</v>
      </c>
    </row>
    <row r="1278" spans="43:43" ht="23.1" customHeight="1" x14ac:dyDescent="0.35">
      <c r="AQ1278" s="74" t="s">
        <v>1356</v>
      </c>
    </row>
    <row r="1279" spans="43:43" ht="23.1" customHeight="1" x14ac:dyDescent="0.35">
      <c r="AQ1279" s="74" t="s">
        <v>1357</v>
      </c>
    </row>
    <row r="1280" spans="43:43" ht="23.1" customHeight="1" x14ac:dyDescent="0.35">
      <c r="AQ1280" s="74" t="s">
        <v>1358</v>
      </c>
    </row>
    <row r="1281" spans="43:43" ht="23.1" customHeight="1" x14ac:dyDescent="0.35">
      <c r="AQ1281" s="74" t="s">
        <v>1359</v>
      </c>
    </row>
    <row r="1282" spans="43:43" ht="23.1" customHeight="1" x14ac:dyDescent="0.35">
      <c r="AQ1282" s="74" t="s">
        <v>1360</v>
      </c>
    </row>
    <row r="1283" spans="43:43" ht="23.1" customHeight="1" x14ac:dyDescent="0.35">
      <c r="AQ1283" s="74" t="s">
        <v>1361</v>
      </c>
    </row>
    <row r="1284" spans="43:43" ht="23.1" customHeight="1" x14ac:dyDescent="0.35">
      <c r="AQ1284" s="74" t="s">
        <v>1362</v>
      </c>
    </row>
    <row r="1285" spans="43:43" ht="23.1" customHeight="1" x14ac:dyDescent="0.35">
      <c r="AQ1285" s="74" t="s">
        <v>1363</v>
      </c>
    </row>
    <row r="1286" spans="43:43" ht="23.1" customHeight="1" x14ac:dyDescent="0.35">
      <c r="AQ1286" s="74" t="s">
        <v>1364</v>
      </c>
    </row>
    <row r="1287" spans="43:43" ht="23.1" customHeight="1" x14ac:dyDescent="0.35">
      <c r="AQ1287" s="74" t="s">
        <v>1365</v>
      </c>
    </row>
    <row r="1288" spans="43:43" ht="23.1" customHeight="1" x14ac:dyDescent="0.35">
      <c r="AQ1288" s="74" t="s">
        <v>1366</v>
      </c>
    </row>
    <row r="1289" spans="43:43" ht="23.1" customHeight="1" x14ac:dyDescent="0.35">
      <c r="AQ1289" s="74" t="s">
        <v>1367</v>
      </c>
    </row>
    <row r="1290" spans="43:43" ht="23.1" customHeight="1" x14ac:dyDescent="0.35">
      <c r="AQ1290" s="74" t="s">
        <v>1368</v>
      </c>
    </row>
    <row r="1291" spans="43:43" ht="23.1" customHeight="1" x14ac:dyDescent="0.35">
      <c r="AQ1291" s="74" t="s">
        <v>1369</v>
      </c>
    </row>
    <row r="1292" spans="43:43" ht="23.1" customHeight="1" x14ac:dyDescent="0.35">
      <c r="AQ1292" s="74" t="s">
        <v>1370</v>
      </c>
    </row>
    <row r="1293" spans="43:43" ht="23.1" customHeight="1" x14ac:dyDescent="0.35">
      <c r="AQ1293" s="74" t="s">
        <v>1371</v>
      </c>
    </row>
    <row r="1294" spans="43:43" ht="23.1" customHeight="1" x14ac:dyDescent="0.35">
      <c r="AQ1294" s="74" t="s">
        <v>1372</v>
      </c>
    </row>
    <row r="1295" spans="43:43" ht="23.1" customHeight="1" x14ac:dyDescent="0.35">
      <c r="AQ1295" s="74" t="s">
        <v>1373</v>
      </c>
    </row>
    <row r="1296" spans="43:43" ht="23.1" customHeight="1" x14ac:dyDescent="0.35">
      <c r="AQ1296" s="74" t="s">
        <v>1374</v>
      </c>
    </row>
    <row r="1297" spans="43:43" ht="23.1" customHeight="1" x14ac:dyDescent="0.35">
      <c r="AQ1297" s="74" t="s">
        <v>1375</v>
      </c>
    </row>
    <row r="1298" spans="43:43" ht="23.1" customHeight="1" x14ac:dyDescent="0.35">
      <c r="AQ1298" s="74" t="s">
        <v>1376</v>
      </c>
    </row>
    <row r="1299" spans="43:43" ht="23.1" customHeight="1" x14ac:dyDescent="0.35">
      <c r="AQ1299" s="74" t="s">
        <v>1377</v>
      </c>
    </row>
    <row r="1300" spans="43:43" ht="23.1" customHeight="1" x14ac:dyDescent="0.35">
      <c r="AQ1300" s="74" t="s">
        <v>1378</v>
      </c>
    </row>
    <row r="1301" spans="43:43" ht="23.1" customHeight="1" x14ac:dyDescent="0.35">
      <c r="AQ1301" s="74" t="s">
        <v>1379</v>
      </c>
    </row>
    <row r="1302" spans="43:43" ht="23.1" customHeight="1" x14ac:dyDescent="0.35">
      <c r="AQ1302" s="74" t="s">
        <v>1380</v>
      </c>
    </row>
    <row r="1303" spans="43:43" ht="23.1" customHeight="1" x14ac:dyDescent="0.35">
      <c r="AQ1303" s="74" t="s">
        <v>1381</v>
      </c>
    </row>
    <row r="1304" spans="43:43" ht="23.1" customHeight="1" x14ac:dyDescent="0.35">
      <c r="AQ1304" s="74" t="s">
        <v>1382</v>
      </c>
    </row>
    <row r="1305" spans="43:43" ht="23.1" customHeight="1" x14ac:dyDescent="0.35">
      <c r="AQ1305" s="74" t="s">
        <v>1383</v>
      </c>
    </row>
    <row r="1306" spans="43:43" ht="23.1" customHeight="1" x14ac:dyDescent="0.35">
      <c r="AQ1306" s="74" t="s">
        <v>1384</v>
      </c>
    </row>
    <row r="1307" spans="43:43" ht="23.1" customHeight="1" x14ac:dyDescent="0.35">
      <c r="AQ1307" s="74" t="s">
        <v>1385</v>
      </c>
    </row>
    <row r="1308" spans="43:43" ht="23.1" customHeight="1" x14ac:dyDescent="0.35">
      <c r="AQ1308" s="74" t="s">
        <v>1386</v>
      </c>
    </row>
    <row r="1309" spans="43:43" ht="23.1" customHeight="1" x14ac:dyDescent="0.35">
      <c r="AQ1309" s="74" t="s">
        <v>1387</v>
      </c>
    </row>
    <row r="1310" spans="43:43" ht="23.1" customHeight="1" x14ac:dyDescent="0.35">
      <c r="AQ1310" s="74" t="s">
        <v>1388</v>
      </c>
    </row>
    <row r="1311" spans="43:43" ht="23.1" customHeight="1" x14ac:dyDescent="0.35">
      <c r="AQ1311" s="74" t="s">
        <v>1389</v>
      </c>
    </row>
    <row r="1312" spans="43:43" ht="23.1" customHeight="1" x14ac:dyDescent="0.35">
      <c r="AQ1312" s="74" t="s">
        <v>1390</v>
      </c>
    </row>
    <row r="1313" spans="43:43" ht="23.1" customHeight="1" x14ac:dyDescent="0.35">
      <c r="AQ1313" s="74" t="s">
        <v>1391</v>
      </c>
    </row>
    <row r="1314" spans="43:43" ht="23.1" customHeight="1" x14ac:dyDescent="0.35">
      <c r="AQ1314" s="74" t="s">
        <v>1392</v>
      </c>
    </row>
    <row r="1315" spans="43:43" ht="23.1" customHeight="1" x14ac:dyDescent="0.35">
      <c r="AQ1315" s="74" t="s">
        <v>1393</v>
      </c>
    </row>
    <row r="1316" spans="43:43" ht="23.1" customHeight="1" x14ac:dyDescent="0.35">
      <c r="AQ1316" s="74" t="s">
        <v>1394</v>
      </c>
    </row>
    <row r="1317" spans="43:43" ht="23.1" customHeight="1" x14ac:dyDescent="0.35">
      <c r="AQ1317" s="74" t="s">
        <v>1395</v>
      </c>
    </row>
    <row r="1318" spans="43:43" ht="23.1" customHeight="1" x14ac:dyDescent="0.35">
      <c r="AQ1318" s="74" t="s">
        <v>1396</v>
      </c>
    </row>
    <row r="1319" spans="43:43" ht="23.1" customHeight="1" x14ac:dyDescent="0.35">
      <c r="AQ1319" s="74" t="s">
        <v>1397</v>
      </c>
    </row>
    <row r="1320" spans="43:43" ht="23.1" customHeight="1" x14ac:dyDescent="0.35">
      <c r="AQ1320" s="74" t="s">
        <v>1398</v>
      </c>
    </row>
    <row r="1321" spans="43:43" ht="23.1" customHeight="1" x14ac:dyDescent="0.35">
      <c r="AQ1321" s="74" t="s">
        <v>1399</v>
      </c>
    </row>
    <row r="1322" spans="43:43" ht="23.1" customHeight="1" x14ac:dyDescent="0.35">
      <c r="AQ1322" s="74" t="s">
        <v>1400</v>
      </c>
    </row>
    <row r="1323" spans="43:43" ht="23.1" customHeight="1" x14ac:dyDescent="0.35">
      <c r="AQ1323" s="74" t="s">
        <v>1401</v>
      </c>
    </row>
    <row r="1324" spans="43:43" ht="23.1" customHeight="1" x14ac:dyDescent="0.35">
      <c r="AQ1324" s="74" t="s">
        <v>1402</v>
      </c>
    </row>
    <row r="1325" spans="43:43" ht="23.1" customHeight="1" x14ac:dyDescent="0.35">
      <c r="AQ1325" s="74" t="s">
        <v>1403</v>
      </c>
    </row>
    <row r="1326" spans="43:43" ht="23.1" customHeight="1" x14ac:dyDescent="0.35">
      <c r="AQ1326" s="74" t="s">
        <v>1404</v>
      </c>
    </row>
    <row r="1327" spans="43:43" ht="23.1" customHeight="1" x14ac:dyDescent="0.35">
      <c r="AQ1327" s="74" t="s">
        <v>1405</v>
      </c>
    </row>
    <row r="1328" spans="43:43" ht="23.1" customHeight="1" x14ac:dyDescent="0.35">
      <c r="AQ1328" s="74" t="s">
        <v>1406</v>
      </c>
    </row>
    <row r="1329" spans="43:43" ht="23.1" customHeight="1" x14ac:dyDescent="0.35">
      <c r="AQ1329" s="74" t="s">
        <v>1407</v>
      </c>
    </row>
    <row r="1330" spans="43:43" ht="23.1" customHeight="1" x14ac:dyDescent="0.35">
      <c r="AQ1330" s="74" t="s">
        <v>1408</v>
      </c>
    </row>
    <row r="1331" spans="43:43" ht="23.1" customHeight="1" x14ac:dyDescent="0.35">
      <c r="AQ1331" s="74" t="s">
        <v>1409</v>
      </c>
    </row>
    <row r="1332" spans="43:43" ht="23.1" customHeight="1" x14ac:dyDescent="0.35">
      <c r="AQ1332" s="74" t="s">
        <v>1410</v>
      </c>
    </row>
    <row r="1333" spans="43:43" ht="23.1" customHeight="1" x14ac:dyDescent="0.35">
      <c r="AQ1333" s="74" t="s">
        <v>1411</v>
      </c>
    </row>
    <row r="1334" spans="43:43" ht="23.1" customHeight="1" x14ac:dyDescent="0.35">
      <c r="AQ1334" s="74" t="s">
        <v>1412</v>
      </c>
    </row>
    <row r="1335" spans="43:43" ht="23.1" customHeight="1" x14ac:dyDescent="0.35">
      <c r="AQ1335" s="74" t="s">
        <v>1413</v>
      </c>
    </row>
    <row r="1336" spans="43:43" ht="23.1" customHeight="1" x14ac:dyDescent="0.35">
      <c r="AQ1336" s="74" t="s">
        <v>1414</v>
      </c>
    </row>
    <row r="1337" spans="43:43" ht="23.1" customHeight="1" x14ac:dyDescent="0.35">
      <c r="AQ1337" s="74" t="s">
        <v>1415</v>
      </c>
    </row>
    <row r="1338" spans="43:43" ht="23.1" customHeight="1" x14ac:dyDescent="0.35">
      <c r="AQ1338" s="74" t="s">
        <v>1416</v>
      </c>
    </row>
    <row r="1339" spans="43:43" ht="23.1" customHeight="1" x14ac:dyDescent="0.35">
      <c r="AQ1339" s="74" t="s">
        <v>1417</v>
      </c>
    </row>
    <row r="1340" spans="43:43" ht="23.1" customHeight="1" x14ac:dyDescent="0.35">
      <c r="AQ1340" s="74" t="s">
        <v>1418</v>
      </c>
    </row>
    <row r="1341" spans="43:43" ht="23.1" customHeight="1" x14ac:dyDescent="0.35">
      <c r="AQ1341" s="74" t="s">
        <v>1419</v>
      </c>
    </row>
    <row r="1342" spans="43:43" ht="23.1" customHeight="1" x14ac:dyDescent="0.35">
      <c r="AQ1342" s="74" t="s">
        <v>1420</v>
      </c>
    </row>
    <row r="1343" spans="43:43" ht="23.1" customHeight="1" x14ac:dyDescent="0.35">
      <c r="AQ1343" s="74" t="s">
        <v>1421</v>
      </c>
    </row>
    <row r="1344" spans="43:43" ht="23.1" customHeight="1" x14ac:dyDescent="0.35">
      <c r="AQ1344" s="74" t="s">
        <v>1422</v>
      </c>
    </row>
    <row r="1345" spans="43:43" ht="23.1" customHeight="1" x14ac:dyDescent="0.35">
      <c r="AQ1345" s="74" t="s">
        <v>1423</v>
      </c>
    </row>
    <row r="1346" spans="43:43" ht="23.1" customHeight="1" x14ac:dyDescent="0.35">
      <c r="AQ1346" s="74" t="s">
        <v>1424</v>
      </c>
    </row>
    <row r="1347" spans="43:43" ht="23.1" customHeight="1" x14ac:dyDescent="0.35">
      <c r="AQ1347" s="74" t="s">
        <v>1425</v>
      </c>
    </row>
    <row r="1348" spans="43:43" ht="23.1" customHeight="1" x14ac:dyDescent="0.35">
      <c r="AQ1348" s="74" t="s">
        <v>1426</v>
      </c>
    </row>
    <row r="1349" spans="43:43" ht="23.1" customHeight="1" x14ac:dyDescent="0.35">
      <c r="AQ1349" s="74" t="s">
        <v>1427</v>
      </c>
    </row>
    <row r="1350" spans="43:43" ht="23.1" customHeight="1" x14ac:dyDescent="0.35">
      <c r="AQ1350" s="74" t="s">
        <v>1428</v>
      </c>
    </row>
    <row r="1351" spans="43:43" ht="23.1" customHeight="1" x14ac:dyDescent="0.35">
      <c r="AQ1351" s="74" t="s">
        <v>1429</v>
      </c>
    </row>
    <row r="1352" spans="43:43" ht="23.1" customHeight="1" x14ac:dyDescent="0.35">
      <c r="AQ1352" s="74" t="s">
        <v>1430</v>
      </c>
    </row>
    <row r="1353" spans="43:43" ht="23.1" customHeight="1" x14ac:dyDescent="0.35">
      <c r="AQ1353" s="74" t="s">
        <v>1431</v>
      </c>
    </row>
    <row r="1354" spans="43:43" ht="23.1" customHeight="1" x14ac:dyDescent="0.35">
      <c r="AQ1354" s="74" t="s">
        <v>1432</v>
      </c>
    </row>
    <row r="1355" spans="43:43" ht="23.1" customHeight="1" x14ac:dyDescent="0.35">
      <c r="AQ1355" s="74" t="s">
        <v>1433</v>
      </c>
    </row>
    <row r="1356" spans="43:43" ht="23.1" customHeight="1" x14ac:dyDescent="0.35">
      <c r="AQ1356" s="74" t="s">
        <v>1434</v>
      </c>
    </row>
    <row r="1357" spans="43:43" ht="23.1" customHeight="1" x14ac:dyDescent="0.35">
      <c r="AQ1357" s="74" t="s">
        <v>1435</v>
      </c>
    </row>
    <row r="1358" spans="43:43" ht="23.1" customHeight="1" x14ac:dyDescent="0.35">
      <c r="AQ1358" s="74" t="s">
        <v>1436</v>
      </c>
    </row>
    <row r="1359" spans="43:43" ht="23.1" customHeight="1" x14ac:dyDescent="0.35">
      <c r="AQ1359" s="74" t="s">
        <v>1437</v>
      </c>
    </row>
    <row r="1360" spans="43:43" ht="23.1" customHeight="1" x14ac:dyDescent="0.35">
      <c r="AQ1360" s="74" t="s">
        <v>1438</v>
      </c>
    </row>
    <row r="1361" spans="43:43" ht="23.1" customHeight="1" x14ac:dyDescent="0.35">
      <c r="AQ1361" s="74" t="s">
        <v>1439</v>
      </c>
    </row>
    <row r="1362" spans="43:43" ht="23.1" customHeight="1" x14ac:dyDescent="0.35">
      <c r="AQ1362" s="74" t="s">
        <v>1440</v>
      </c>
    </row>
    <row r="1363" spans="43:43" ht="23.1" customHeight="1" x14ac:dyDescent="0.35">
      <c r="AQ1363" s="74" t="s">
        <v>1441</v>
      </c>
    </row>
    <row r="1364" spans="43:43" ht="23.1" customHeight="1" x14ac:dyDescent="0.35">
      <c r="AQ1364" s="74" t="s">
        <v>1442</v>
      </c>
    </row>
    <row r="1365" spans="43:43" ht="23.1" customHeight="1" x14ac:dyDescent="0.35">
      <c r="AQ1365" s="74" t="s">
        <v>1443</v>
      </c>
    </row>
    <row r="1366" spans="43:43" ht="23.1" customHeight="1" x14ac:dyDescent="0.35">
      <c r="AQ1366" s="74" t="s">
        <v>1444</v>
      </c>
    </row>
    <row r="1367" spans="43:43" ht="23.1" customHeight="1" x14ac:dyDescent="0.35">
      <c r="AQ1367" s="74" t="s">
        <v>1445</v>
      </c>
    </row>
    <row r="1368" spans="43:43" ht="23.1" customHeight="1" x14ac:dyDescent="0.35">
      <c r="AQ1368" s="74" t="s">
        <v>1446</v>
      </c>
    </row>
    <row r="1369" spans="43:43" ht="23.1" customHeight="1" x14ac:dyDescent="0.35">
      <c r="AQ1369" s="74" t="s">
        <v>1447</v>
      </c>
    </row>
    <row r="1370" spans="43:43" ht="23.1" customHeight="1" x14ac:dyDescent="0.35">
      <c r="AQ1370" s="74" t="s">
        <v>1448</v>
      </c>
    </row>
    <row r="1371" spans="43:43" ht="23.1" customHeight="1" x14ac:dyDescent="0.35">
      <c r="AQ1371" s="74" t="s">
        <v>1449</v>
      </c>
    </row>
    <row r="1372" spans="43:43" ht="23.1" customHeight="1" x14ac:dyDescent="0.35">
      <c r="AQ1372" s="74" t="s">
        <v>1450</v>
      </c>
    </row>
    <row r="1373" spans="43:43" ht="23.1" customHeight="1" x14ac:dyDescent="0.35">
      <c r="AQ1373" s="74" t="s">
        <v>1451</v>
      </c>
    </row>
    <row r="1374" spans="43:43" ht="23.1" customHeight="1" x14ac:dyDescent="0.35">
      <c r="AQ1374" s="74" t="s">
        <v>1452</v>
      </c>
    </row>
    <row r="1375" spans="43:43" ht="23.1" customHeight="1" x14ac:dyDescent="0.35">
      <c r="AQ1375" s="74" t="s">
        <v>1453</v>
      </c>
    </row>
    <row r="1376" spans="43:43" ht="23.1" customHeight="1" x14ac:dyDescent="0.35">
      <c r="AQ1376" s="74" t="s">
        <v>1454</v>
      </c>
    </row>
    <row r="1377" spans="43:43" ht="23.1" customHeight="1" x14ac:dyDescent="0.35">
      <c r="AQ1377" s="74" t="s">
        <v>1455</v>
      </c>
    </row>
    <row r="1378" spans="43:43" ht="23.1" customHeight="1" x14ac:dyDescent="0.35">
      <c r="AQ1378" s="74" t="s">
        <v>1456</v>
      </c>
    </row>
    <row r="1379" spans="43:43" ht="23.1" customHeight="1" x14ac:dyDescent="0.35">
      <c r="AQ1379" s="74" t="s">
        <v>1457</v>
      </c>
    </row>
    <row r="1380" spans="43:43" ht="23.1" customHeight="1" x14ac:dyDescent="0.35">
      <c r="AQ1380" s="74" t="s">
        <v>1458</v>
      </c>
    </row>
    <row r="1381" spans="43:43" ht="23.1" customHeight="1" x14ac:dyDescent="0.35">
      <c r="AQ1381" s="74" t="s">
        <v>1459</v>
      </c>
    </row>
    <row r="1382" spans="43:43" ht="23.1" customHeight="1" x14ac:dyDescent="0.35">
      <c r="AQ1382" s="74" t="s">
        <v>1460</v>
      </c>
    </row>
    <row r="1383" spans="43:43" ht="23.1" customHeight="1" x14ac:dyDescent="0.35">
      <c r="AQ1383" s="74" t="s">
        <v>1461</v>
      </c>
    </row>
    <row r="1384" spans="43:43" ht="23.1" customHeight="1" x14ac:dyDescent="0.35">
      <c r="AQ1384" s="74" t="s">
        <v>1462</v>
      </c>
    </row>
    <row r="1385" spans="43:43" ht="23.1" customHeight="1" x14ac:dyDescent="0.35">
      <c r="AQ1385" s="74" t="s">
        <v>1463</v>
      </c>
    </row>
    <row r="1386" spans="43:43" ht="23.1" customHeight="1" x14ac:dyDescent="0.35">
      <c r="AQ1386" s="74" t="s">
        <v>1464</v>
      </c>
    </row>
    <row r="1387" spans="43:43" ht="23.1" customHeight="1" x14ac:dyDescent="0.35">
      <c r="AQ1387" s="74" t="s">
        <v>1465</v>
      </c>
    </row>
    <row r="1388" spans="43:43" ht="23.1" customHeight="1" x14ac:dyDescent="0.35">
      <c r="AQ1388" s="74" t="s">
        <v>1466</v>
      </c>
    </row>
    <row r="1389" spans="43:43" ht="23.1" customHeight="1" x14ac:dyDescent="0.35">
      <c r="AQ1389" s="74" t="s">
        <v>1467</v>
      </c>
    </row>
    <row r="1390" spans="43:43" ht="23.1" customHeight="1" x14ac:dyDescent="0.35">
      <c r="AQ1390" s="74" t="s">
        <v>1468</v>
      </c>
    </row>
    <row r="1391" spans="43:43" ht="23.1" customHeight="1" x14ac:dyDescent="0.35">
      <c r="AQ1391" s="74" t="s">
        <v>1469</v>
      </c>
    </row>
    <row r="1392" spans="43:43" ht="23.1" customHeight="1" x14ac:dyDescent="0.35">
      <c r="AQ1392" s="74" t="s">
        <v>1470</v>
      </c>
    </row>
    <row r="1393" spans="43:43" ht="23.1" customHeight="1" x14ac:dyDescent="0.35">
      <c r="AQ1393" s="74" t="s">
        <v>1471</v>
      </c>
    </row>
    <row r="1394" spans="43:43" ht="23.1" customHeight="1" x14ac:dyDescent="0.35">
      <c r="AQ1394" s="74" t="s">
        <v>1472</v>
      </c>
    </row>
    <row r="1395" spans="43:43" ht="23.1" customHeight="1" x14ac:dyDescent="0.35">
      <c r="AQ1395" s="74" t="s">
        <v>1473</v>
      </c>
    </row>
    <row r="1396" spans="43:43" ht="23.1" customHeight="1" x14ac:dyDescent="0.35">
      <c r="AQ1396" s="74" t="s">
        <v>1474</v>
      </c>
    </row>
    <row r="1397" spans="43:43" ht="23.1" customHeight="1" x14ac:dyDescent="0.35">
      <c r="AQ1397" s="74" t="s">
        <v>1475</v>
      </c>
    </row>
    <row r="1398" spans="43:43" ht="23.1" customHeight="1" x14ac:dyDescent="0.35">
      <c r="AQ1398" s="74" t="s">
        <v>1476</v>
      </c>
    </row>
    <row r="1399" spans="43:43" ht="23.1" customHeight="1" x14ac:dyDescent="0.35">
      <c r="AQ1399" s="74" t="s">
        <v>1477</v>
      </c>
    </row>
    <row r="1400" spans="43:43" ht="23.1" customHeight="1" x14ac:dyDescent="0.35">
      <c r="AQ1400" s="74" t="s">
        <v>1478</v>
      </c>
    </row>
    <row r="1401" spans="43:43" ht="23.1" customHeight="1" x14ac:dyDescent="0.35">
      <c r="AQ1401" s="74" t="s">
        <v>1479</v>
      </c>
    </row>
    <row r="1402" spans="43:43" ht="23.1" customHeight="1" x14ac:dyDescent="0.35">
      <c r="AQ1402" s="74" t="s">
        <v>1480</v>
      </c>
    </row>
    <row r="1403" spans="43:43" ht="23.1" customHeight="1" x14ac:dyDescent="0.35">
      <c r="AQ1403" s="74" t="s">
        <v>1481</v>
      </c>
    </row>
    <row r="1404" spans="43:43" ht="23.1" customHeight="1" x14ac:dyDescent="0.35">
      <c r="AQ1404" s="74" t="s">
        <v>1482</v>
      </c>
    </row>
    <row r="1405" spans="43:43" ht="23.1" customHeight="1" x14ac:dyDescent="0.35">
      <c r="AQ1405" s="74" t="s">
        <v>1483</v>
      </c>
    </row>
    <row r="1406" spans="43:43" ht="23.1" customHeight="1" x14ac:dyDescent="0.35">
      <c r="AQ1406" s="74" t="s">
        <v>1484</v>
      </c>
    </row>
    <row r="1407" spans="43:43" ht="23.1" customHeight="1" x14ac:dyDescent="0.35">
      <c r="AQ1407" s="74" t="s">
        <v>1485</v>
      </c>
    </row>
    <row r="1408" spans="43:43" ht="23.1" customHeight="1" x14ac:dyDescent="0.35">
      <c r="AQ1408" s="74" t="s">
        <v>1486</v>
      </c>
    </row>
    <row r="1409" spans="43:43" ht="23.1" customHeight="1" x14ac:dyDescent="0.35">
      <c r="AQ1409" s="74" t="s">
        <v>1487</v>
      </c>
    </row>
    <row r="1410" spans="43:43" ht="23.1" customHeight="1" x14ac:dyDescent="0.35">
      <c r="AQ1410" s="74" t="s">
        <v>1488</v>
      </c>
    </row>
    <row r="1411" spans="43:43" ht="23.1" customHeight="1" x14ac:dyDescent="0.35">
      <c r="AQ1411" s="74" t="s">
        <v>1489</v>
      </c>
    </row>
    <row r="1412" spans="43:43" ht="23.1" customHeight="1" x14ac:dyDescent="0.35">
      <c r="AQ1412" s="74" t="s">
        <v>1490</v>
      </c>
    </row>
    <row r="1413" spans="43:43" ht="23.1" customHeight="1" x14ac:dyDescent="0.35">
      <c r="AQ1413" s="74" t="s">
        <v>1491</v>
      </c>
    </row>
    <row r="1414" spans="43:43" ht="23.1" customHeight="1" x14ac:dyDescent="0.35">
      <c r="AQ1414" s="74" t="s">
        <v>1492</v>
      </c>
    </row>
    <row r="1415" spans="43:43" ht="23.1" customHeight="1" x14ac:dyDescent="0.35">
      <c r="AQ1415" s="74" t="s">
        <v>1493</v>
      </c>
    </row>
    <row r="1416" spans="43:43" ht="23.1" customHeight="1" x14ac:dyDescent="0.35">
      <c r="AQ1416" s="74" t="s">
        <v>1494</v>
      </c>
    </row>
    <row r="1417" spans="43:43" ht="23.1" customHeight="1" x14ac:dyDescent="0.35">
      <c r="AQ1417" s="74" t="s">
        <v>1495</v>
      </c>
    </row>
    <row r="1418" spans="43:43" ht="23.1" customHeight="1" x14ac:dyDescent="0.35">
      <c r="AQ1418" s="74" t="s">
        <v>1496</v>
      </c>
    </row>
    <row r="1419" spans="43:43" ht="23.1" customHeight="1" x14ac:dyDescent="0.35">
      <c r="AQ1419" s="74" t="s">
        <v>1497</v>
      </c>
    </row>
    <row r="1420" spans="43:43" ht="23.1" customHeight="1" x14ac:dyDescent="0.35">
      <c r="AQ1420" s="74" t="s">
        <v>1498</v>
      </c>
    </row>
    <row r="1421" spans="43:43" ht="23.1" customHeight="1" x14ac:dyDescent="0.35">
      <c r="AQ1421" s="74" t="s">
        <v>1499</v>
      </c>
    </row>
    <row r="1422" spans="43:43" ht="23.1" customHeight="1" x14ac:dyDescent="0.35">
      <c r="AQ1422" s="74" t="s">
        <v>1500</v>
      </c>
    </row>
    <row r="1423" spans="43:43" ht="23.1" customHeight="1" x14ac:dyDescent="0.35">
      <c r="AQ1423" s="74" t="s">
        <v>1501</v>
      </c>
    </row>
    <row r="1424" spans="43:43" ht="23.1" customHeight="1" x14ac:dyDescent="0.35">
      <c r="AQ1424" s="74" t="s">
        <v>1502</v>
      </c>
    </row>
    <row r="1425" spans="43:43" ht="23.1" customHeight="1" x14ac:dyDescent="0.35">
      <c r="AQ1425" s="74" t="s">
        <v>1503</v>
      </c>
    </row>
    <row r="1426" spans="43:43" ht="23.1" customHeight="1" x14ac:dyDescent="0.35">
      <c r="AQ1426" s="74" t="s">
        <v>1504</v>
      </c>
    </row>
    <row r="1427" spans="43:43" ht="23.1" customHeight="1" x14ac:dyDescent="0.35">
      <c r="AQ1427" s="74" t="s">
        <v>1505</v>
      </c>
    </row>
    <row r="1428" spans="43:43" ht="23.1" customHeight="1" x14ac:dyDescent="0.35">
      <c r="AQ1428" s="74" t="s">
        <v>1506</v>
      </c>
    </row>
    <row r="1429" spans="43:43" ht="23.1" customHeight="1" x14ac:dyDescent="0.35">
      <c r="AQ1429" s="74" t="s">
        <v>1507</v>
      </c>
    </row>
    <row r="1430" spans="43:43" ht="23.1" customHeight="1" x14ac:dyDescent="0.35">
      <c r="AQ1430" s="74" t="s">
        <v>1508</v>
      </c>
    </row>
    <row r="1431" spans="43:43" ht="23.1" customHeight="1" x14ac:dyDescent="0.35">
      <c r="AQ1431" s="74" t="s">
        <v>1509</v>
      </c>
    </row>
    <row r="1432" spans="43:43" ht="23.1" customHeight="1" x14ac:dyDescent="0.35">
      <c r="AQ1432" s="74" t="s">
        <v>1510</v>
      </c>
    </row>
    <row r="1433" spans="43:43" ht="23.1" customHeight="1" x14ac:dyDescent="0.35">
      <c r="AQ1433" s="74" t="s">
        <v>1511</v>
      </c>
    </row>
    <row r="1434" spans="43:43" ht="23.1" customHeight="1" x14ac:dyDescent="0.35">
      <c r="AQ1434" s="74" t="s">
        <v>1512</v>
      </c>
    </row>
    <row r="1435" spans="43:43" ht="23.1" customHeight="1" x14ac:dyDescent="0.35">
      <c r="AQ1435" s="74" t="s">
        <v>1513</v>
      </c>
    </row>
    <row r="1436" spans="43:43" ht="23.1" customHeight="1" x14ac:dyDescent="0.35">
      <c r="AQ1436" s="74" t="s">
        <v>1514</v>
      </c>
    </row>
    <row r="1437" spans="43:43" ht="23.1" customHeight="1" x14ac:dyDescent="0.35">
      <c r="AQ1437" s="74" t="s">
        <v>1515</v>
      </c>
    </row>
    <row r="1438" spans="43:43" ht="23.1" customHeight="1" x14ac:dyDescent="0.35">
      <c r="AQ1438" s="74" t="s">
        <v>1516</v>
      </c>
    </row>
    <row r="1439" spans="43:43" ht="23.1" customHeight="1" x14ac:dyDescent="0.35">
      <c r="AQ1439" s="74" t="s">
        <v>1517</v>
      </c>
    </row>
    <row r="1440" spans="43:43" ht="23.1" customHeight="1" x14ac:dyDescent="0.35">
      <c r="AQ1440" s="74" t="s">
        <v>1518</v>
      </c>
    </row>
    <row r="1441" spans="43:43" ht="23.1" customHeight="1" x14ac:dyDescent="0.35">
      <c r="AQ1441" s="74" t="s">
        <v>1519</v>
      </c>
    </row>
    <row r="1442" spans="43:43" ht="23.1" customHeight="1" x14ac:dyDescent="0.35">
      <c r="AQ1442" s="74" t="s">
        <v>1520</v>
      </c>
    </row>
    <row r="1443" spans="43:43" ht="23.1" customHeight="1" x14ac:dyDescent="0.35">
      <c r="AQ1443" s="74" t="s">
        <v>1521</v>
      </c>
    </row>
    <row r="1444" spans="43:43" ht="23.1" customHeight="1" x14ac:dyDescent="0.35">
      <c r="AQ1444" s="74" t="s">
        <v>1522</v>
      </c>
    </row>
    <row r="1445" spans="43:43" ht="23.1" customHeight="1" x14ac:dyDescent="0.35">
      <c r="AQ1445" s="74" t="s">
        <v>1523</v>
      </c>
    </row>
    <row r="1446" spans="43:43" ht="23.1" customHeight="1" x14ac:dyDescent="0.35">
      <c r="AQ1446" s="74" t="s">
        <v>1524</v>
      </c>
    </row>
    <row r="1447" spans="43:43" ht="23.1" customHeight="1" x14ac:dyDescent="0.35">
      <c r="AQ1447" s="74" t="s">
        <v>1525</v>
      </c>
    </row>
    <row r="1448" spans="43:43" ht="23.1" customHeight="1" x14ac:dyDescent="0.35">
      <c r="AQ1448" s="74" t="s">
        <v>1526</v>
      </c>
    </row>
    <row r="1449" spans="43:43" ht="23.1" customHeight="1" x14ac:dyDescent="0.35">
      <c r="AQ1449" s="74" t="s">
        <v>1527</v>
      </c>
    </row>
    <row r="1450" spans="43:43" ht="23.1" customHeight="1" x14ac:dyDescent="0.35">
      <c r="AQ1450" s="74" t="s">
        <v>1528</v>
      </c>
    </row>
    <row r="1451" spans="43:43" ht="23.1" customHeight="1" x14ac:dyDescent="0.35">
      <c r="AQ1451" s="74" t="s">
        <v>1529</v>
      </c>
    </row>
    <row r="1452" spans="43:43" ht="23.1" customHeight="1" x14ac:dyDescent="0.35">
      <c r="AQ1452" s="74" t="s">
        <v>1530</v>
      </c>
    </row>
    <row r="1453" spans="43:43" ht="23.1" customHeight="1" x14ac:dyDescent="0.35">
      <c r="AQ1453" s="74" t="s">
        <v>1531</v>
      </c>
    </row>
    <row r="1454" spans="43:43" ht="23.1" customHeight="1" x14ac:dyDescent="0.35">
      <c r="AQ1454" s="74" t="s">
        <v>1532</v>
      </c>
    </row>
    <row r="1455" spans="43:43" ht="23.1" customHeight="1" x14ac:dyDescent="0.35">
      <c r="AQ1455" s="74" t="s">
        <v>1533</v>
      </c>
    </row>
    <row r="1456" spans="43:43" ht="23.1" customHeight="1" x14ac:dyDescent="0.35">
      <c r="AQ1456" s="74" t="s">
        <v>1534</v>
      </c>
    </row>
    <row r="1457" spans="43:43" ht="23.1" customHeight="1" x14ac:dyDescent="0.35">
      <c r="AQ1457" s="74" t="s">
        <v>1535</v>
      </c>
    </row>
    <row r="1458" spans="43:43" ht="23.1" customHeight="1" x14ac:dyDescent="0.35">
      <c r="AQ1458" s="74" t="s">
        <v>1536</v>
      </c>
    </row>
    <row r="1459" spans="43:43" ht="23.1" customHeight="1" x14ac:dyDescent="0.35">
      <c r="AQ1459" s="74" t="s">
        <v>1537</v>
      </c>
    </row>
    <row r="1460" spans="43:43" ht="23.1" customHeight="1" x14ac:dyDescent="0.35">
      <c r="AQ1460" s="74" t="s">
        <v>1538</v>
      </c>
    </row>
    <row r="1461" spans="43:43" ht="23.1" customHeight="1" x14ac:dyDescent="0.35">
      <c r="AQ1461" s="74" t="s">
        <v>1539</v>
      </c>
    </row>
    <row r="1462" spans="43:43" ht="23.1" customHeight="1" x14ac:dyDescent="0.35">
      <c r="AQ1462" s="74" t="s">
        <v>1540</v>
      </c>
    </row>
    <row r="1463" spans="43:43" ht="23.1" customHeight="1" x14ac:dyDescent="0.35">
      <c r="AQ1463" s="74" t="s">
        <v>1541</v>
      </c>
    </row>
    <row r="1464" spans="43:43" ht="23.1" customHeight="1" x14ac:dyDescent="0.35">
      <c r="AQ1464" s="74" t="s">
        <v>1542</v>
      </c>
    </row>
    <row r="1465" spans="43:43" ht="23.1" customHeight="1" x14ac:dyDescent="0.35">
      <c r="AQ1465" s="74" t="s">
        <v>1543</v>
      </c>
    </row>
    <row r="1466" spans="43:43" ht="23.1" customHeight="1" x14ac:dyDescent="0.35">
      <c r="AQ1466" s="74" t="s">
        <v>1544</v>
      </c>
    </row>
    <row r="1467" spans="43:43" ht="23.1" customHeight="1" x14ac:dyDescent="0.35">
      <c r="AQ1467" s="74" t="s">
        <v>1545</v>
      </c>
    </row>
    <row r="1468" spans="43:43" ht="23.1" customHeight="1" x14ac:dyDescent="0.35">
      <c r="AQ1468" s="74" t="s">
        <v>1546</v>
      </c>
    </row>
    <row r="1469" spans="43:43" ht="23.1" customHeight="1" x14ac:dyDescent="0.35">
      <c r="AQ1469" s="74" t="s">
        <v>1547</v>
      </c>
    </row>
    <row r="1470" spans="43:43" ht="23.1" customHeight="1" x14ac:dyDescent="0.35">
      <c r="AQ1470" s="74" t="s">
        <v>1548</v>
      </c>
    </row>
    <row r="1471" spans="43:43" ht="23.1" customHeight="1" x14ac:dyDescent="0.35">
      <c r="AQ1471" s="74" t="s">
        <v>1549</v>
      </c>
    </row>
    <row r="1472" spans="43:43" ht="23.1" customHeight="1" x14ac:dyDescent="0.35">
      <c r="AQ1472" s="74" t="s">
        <v>1550</v>
      </c>
    </row>
    <row r="1473" spans="43:43" ht="23.1" customHeight="1" x14ac:dyDescent="0.35">
      <c r="AQ1473" s="74" t="s">
        <v>1551</v>
      </c>
    </row>
    <row r="1474" spans="43:43" ht="23.1" customHeight="1" x14ac:dyDescent="0.35">
      <c r="AQ1474" s="74" t="s">
        <v>1552</v>
      </c>
    </row>
    <row r="1475" spans="43:43" ht="23.1" customHeight="1" x14ac:dyDescent="0.35">
      <c r="AQ1475" s="74" t="s">
        <v>1553</v>
      </c>
    </row>
    <row r="1476" spans="43:43" ht="23.1" customHeight="1" x14ac:dyDescent="0.35">
      <c r="AQ1476" s="74" t="s">
        <v>1554</v>
      </c>
    </row>
    <row r="1477" spans="43:43" ht="23.1" customHeight="1" x14ac:dyDescent="0.35">
      <c r="AQ1477" s="74" t="s">
        <v>1555</v>
      </c>
    </row>
    <row r="1478" spans="43:43" ht="23.1" customHeight="1" x14ac:dyDescent="0.35">
      <c r="AQ1478" s="74" t="s">
        <v>1556</v>
      </c>
    </row>
    <row r="1479" spans="43:43" ht="23.1" customHeight="1" x14ac:dyDescent="0.35">
      <c r="AQ1479" s="74" t="s">
        <v>1557</v>
      </c>
    </row>
    <row r="1480" spans="43:43" ht="23.1" customHeight="1" x14ac:dyDescent="0.35">
      <c r="AQ1480" s="74" t="s">
        <v>1558</v>
      </c>
    </row>
    <row r="1481" spans="43:43" ht="23.1" customHeight="1" x14ac:dyDescent="0.35">
      <c r="AQ1481" s="74" t="s">
        <v>1559</v>
      </c>
    </row>
    <row r="1482" spans="43:43" ht="23.1" customHeight="1" x14ac:dyDescent="0.35">
      <c r="AQ1482" s="74" t="s">
        <v>1560</v>
      </c>
    </row>
    <row r="1483" spans="43:43" ht="23.1" customHeight="1" x14ac:dyDescent="0.35">
      <c r="AQ1483" s="74" t="s">
        <v>1561</v>
      </c>
    </row>
    <row r="1484" spans="43:43" ht="23.1" customHeight="1" x14ac:dyDescent="0.35">
      <c r="AQ1484" s="74" t="s">
        <v>1562</v>
      </c>
    </row>
    <row r="1485" spans="43:43" ht="23.1" customHeight="1" x14ac:dyDescent="0.35">
      <c r="AQ1485" s="74" t="s">
        <v>1563</v>
      </c>
    </row>
    <row r="1486" spans="43:43" ht="23.1" customHeight="1" x14ac:dyDescent="0.35">
      <c r="AQ1486" s="74" t="s">
        <v>1564</v>
      </c>
    </row>
    <row r="1487" spans="43:43" ht="23.1" customHeight="1" x14ac:dyDescent="0.35">
      <c r="AQ1487" s="74" t="s">
        <v>1565</v>
      </c>
    </row>
    <row r="1488" spans="43:43" ht="23.1" customHeight="1" x14ac:dyDescent="0.35">
      <c r="AQ1488" s="74" t="s">
        <v>1566</v>
      </c>
    </row>
    <row r="1489" spans="43:43" ht="23.1" customHeight="1" x14ac:dyDescent="0.35">
      <c r="AQ1489" s="74" t="s">
        <v>1567</v>
      </c>
    </row>
    <row r="1490" spans="43:43" ht="23.1" customHeight="1" x14ac:dyDescent="0.35">
      <c r="AQ1490" s="74" t="s">
        <v>1568</v>
      </c>
    </row>
    <row r="1491" spans="43:43" ht="23.1" customHeight="1" x14ac:dyDescent="0.35">
      <c r="AQ1491" s="74" t="s">
        <v>1569</v>
      </c>
    </row>
    <row r="1492" spans="43:43" ht="23.1" customHeight="1" x14ac:dyDescent="0.35">
      <c r="AQ1492" s="74" t="s">
        <v>1570</v>
      </c>
    </row>
    <row r="1493" spans="43:43" ht="23.1" customHeight="1" x14ac:dyDescent="0.35">
      <c r="AQ1493" s="74" t="s">
        <v>1571</v>
      </c>
    </row>
    <row r="1494" spans="43:43" ht="23.1" customHeight="1" x14ac:dyDescent="0.35">
      <c r="AQ1494" s="74" t="s">
        <v>1572</v>
      </c>
    </row>
    <row r="1495" spans="43:43" ht="23.1" customHeight="1" x14ac:dyDescent="0.35">
      <c r="AQ1495" s="74" t="s">
        <v>1573</v>
      </c>
    </row>
    <row r="1496" spans="43:43" ht="23.1" customHeight="1" x14ac:dyDescent="0.35">
      <c r="AQ1496" s="74" t="s">
        <v>1574</v>
      </c>
    </row>
    <row r="1497" spans="43:43" ht="23.1" customHeight="1" x14ac:dyDescent="0.35">
      <c r="AQ1497" s="74" t="s">
        <v>1575</v>
      </c>
    </row>
    <row r="1498" spans="43:43" ht="23.1" customHeight="1" x14ac:dyDescent="0.35">
      <c r="AQ1498" s="74" t="s">
        <v>1576</v>
      </c>
    </row>
    <row r="1499" spans="43:43" ht="23.1" customHeight="1" x14ac:dyDescent="0.35">
      <c r="AQ1499" s="74" t="s">
        <v>1577</v>
      </c>
    </row>
    <row r="1500" spans="43:43" ht="23.1" customHeight="1" x14ac:dyDescent="0.35">
      <c r="AQ1500" s="74" t="s">
        <v>1578</v>
      </c>
    </row>
    <row r="1501" spans="43:43" ht="23.1" customHeight="1" x14ac:dyDescent="0.35">
      <c r="AQ1501" s="74" t="s">
        <v>1579</v>
      </c>
    </row>
    <row r="1502" spans="43:43" ht="23.1" customHeight="1" x14ac:dyDescent="0.35">
      <c r="AQ1502" s="74" t="s">
        <v>1580</v>
      </c>
    </row>
    <row r="1503" spans="43:43" ht="23.1" customHeight="1" x14ac:dyDescent="0.35">
      <c r="AQ1503" s="74" t="s">
        <v>1581</v>
      </c>
    </row>
    <row r="1504" spans="43:43" ht="23.1" customHeight="1" x14ac:dyDescent="0.35">
      <c r="AQ1504" s="74" t="s">
        <v>1582</v>
      </c>
    </row>
    <row r="1505" spans="43:43" ht="23.1" customHeight="1" x14ac:dyDescent="0.35">
      <c r="AQ1505" s="74" t="s">
        <v>1583</v>
      </c>
    </row>
    <row r="1506" spans="43:43" ht="23.1" customHeight="1" x14ac:dyDescent="0.35">
      <c r="AQ1506" s="74" t="s">
        <v>1584</v>
      </c>
    </row>
    <row r="1507" spans="43:43" ht="23.1" customHeight="1" x14ac:dyDescent="0.35">
      <c r="AQ1507" s="74" t="s">
        <v>1585</v>
      </c>
    </row>
    <row r="1508" spans="43:43" ht="23.1" customHeight="1" x14ac:dyDescent="0.35">
      <c r="AQ1508" s="74" t="s">
        <v>1586</v>
      </c>
    </row>
    <row r="1509" spans="43:43" ht="23.1" customHeight="1" x14ac:dyDescent="0.35">
      <c r="AQ1509" s="74" t="s">
        <v>1587</v>
      </c>
    </row>
    <row r="1510" spans="43:43" ht="23.1" customHeight="1" x14ac:dyDescent="0.35">
      <c r="AQ1510" s="74" t="s">
        <v>1588</v>
      </c>
    </row>
    <row r="1511" spans="43:43" ht="23.1" customHeight="1" x14ac:dyDescent="0.35">
      <c r="AQ1511" s="74" t="s">
        <v>1589</v>
      </c>
    </row>
    <row r="1512" spans="43:43" ht="23.1" customHeight="1" x14ac:dyDescent="0.35">
      <c r="AQ1512" s="74" t="s">
        <v>1590</v>
      </c>
    </row>
    <row r="1513" spans="43:43" ht="23.1" customHeight="1" x14ac:dyDescent="0.35">
      <c r="AQ1513" s="74" t="s">
        <v>1591</v>
      </c>
    </row>
    <row r="1514" spans="43:43" ht="23.1" customHeight="1" x14ac:dyDescent="0.35">
      <c r="AQ1514" s="74" t="s">
        <v>1592</v>
      </c>
    </row>
    <row r="1515" spans="43:43" ht="23.1" customHeight="1" x14ac:dyDescent="0.35">
      <c r="AQ1515" s="74" t="s">
        <v>1593</v>
      </c>
    </row>
    <row r="1516" spans="43:43" ht="23.1" customHeight="1" x14ac:dyDescent="0.35">
      <c r="AQ1516" s="74" t="s">
        <v>1594</v>
      </c>
    </row>
    <row r="1517" spans="43:43" ht="23.1" customHeight="1" x14ac:dyDescent="0.35">
      <c r="AQ1517" s="74" t="s">
        <v>1595</v>
      </c>
    </row>
    <row r="1518" spans="43:43" ht="23.1" customHeight="1" x14ac:dyDescent="0.35">
      <c r="AQ1518" s="74" t="s">
        <v>1596</v>
      </c>
    </row>
    <row r="1519" spans="43:43" ht="23.1" customHeight="1" x14ac:dyDescent="0.35">
      <c r="AQ1519" s="74" t="s">
        <v>1597</v>
      </c>
    </row>
    <row r="1520" spans="43:43" ht="23.1" customHeight="1" x14ac:dyDescent="0.35">
      <c r="AQ1520" s="74" t="s">
        <v>1598</v>
      </c>
    </row>
    <row r="1521" spans="43:43" ht="23.1" customHeight="1" x14ac:dyDescent="0.35">
      <c r="AQ1521" s="74" t="s">
        <v>1599</v>
      </c>
    </row>
    <row r="1522" spans="43:43" ht="23.1" customHeight="1" x14ac:dyDescent="0.35">
      <c r="AQ1522" s="74" t="s">
        <v>1600</v>
      </c>
    </row>
    <row r="1523" spans="43:43" ht="23.1" customHeight="1" x14ac:dyDescent="0.35">
      <c r="AQ1523" s="74" t="s">
        <v>1601</v>
      </c>
    </row>
    <row r="1524" spans="43:43" ht="23.1" customHeight="1" x14ac:dyDescent="0.35">
      <c r="AQ1524" s="74" t="s">
        <v>1602</v>
      </c>
    </row>
    <row r="1525" spans="43:43" ht="23.1" customHeight="1" x14ac:dyDescent="0.35">
      <c r="AQ1525" s="74" t="s">
        <v>1603</v>
      </c>
    </row>
    <row r="1526" spans="43:43" ht="23.1" customHeight="1" x14ac:dyDescent="0.35">
      <c r="AQ1526" s="74" t="s">
        <v>1604</v>
      </c>
    </row>
    <row r="1527" spans="43:43" ht="23.1" customHeight="1" x14ac:dyDescent="0.35">
      <c r="AQ1527" s="74" t="s">
        <v>1605</v>
      </c>
    </row>
    <row r="1528" spans="43:43" ht="23.1" customHeight="1" x14ac:dyDescent="0.35">
      <c r="AQ1528" s="74" t="s">
        <v>1606</v>
      </c>
    </row>
    <row r="1529" spans="43:43" ht="23.1" customHeight="1" x14ac:dyDescent="0.35">
      <c r="AQ1529" s="74" t="s">
        <v>1607</v>
      </c>
    </row>
    <row r="1530" spans="43:43" ht="23.1" customHeight="1" x14ac:dyDescent="0.35">
      <c r="AQ1530" s="74" t="s">
        <v>1608</v>
      </c>
    </row>
    <row r="1531" spans="43:43" ht="23.1" customHeight="1" x14ac:dyDescent="0.35">
      <c r="AQ1531" s="74" t="s">
        <v>1609</v>
      </c>
    </row>
    <row r="1532" spans="43:43" ht="23.1" customHeight="1" x14ac:dyDescent="0.35">
      <c r="AQ1532" s="74" t="s">
        <v>1610</v>
      </c>
    </row>
    <row r="1533" spans="43:43" ht="23.1" customHeight="1" x14ac:dyDescent="0.35">
      <c r="AQ1533" s="74" t="s">
        <v>1611</v>
      </c>
    </row>
    <row r="1534" spans="43:43" ht="23.1" customHeight="1" x14ac:dyDescent="0.35">
      <c r="AQ1534" s="74" t="s">
        <v>1612</v>
      </c>
    </row>
    <row r="1535" spans="43:43" ht="23.1" customHeight="1" x14ac:dyDescent="0.35">
      <c r="AQ1535" s="74" t="s">
        <v>1613</v>
      </c>
    </row>
    <row r="1536" spans="43:43" ht="23.1" customHeight="1" x14ac:dyDescent="0.35">
      <c r="AQ1536" s="74" t="s">
        <v>1614</v>
      </c>
    </row>
    <row r="1537" spans="43:43" ht="23.1" customHeight="1" x14ac:dyDescent="0.35">
      <c r="AQ1537" s="74" t="s">
        <v>1615</v>
      </c>
    </row>
    <row r="1538" spans="43:43" ht="23.1" customHeight="1" x14ac:dyDescent="0.35">
      <c r="AQ1538" s="74" t="s">
        <v>1616</v>
      </c>
    </row>
    <row r="1539" spans="43:43" ht="23.1" customHeight="1" x14ac:dyDescent="0.35">
      <c r="AQ1539" s="74" t="s">
        <v>1617</v>
      </c>
    </row>
    <row r="1540" spans="43:43" ht="23.1" customHeight="1" x14ac:dyDescent="0.35">
      <c r="AQ1540" s="74" t="s">
        <v>1618</v>
      </c>
    </row>
    <row r="1541" spans="43:43" ht="23.1" customHeight="1" x14ac:dyDescent="0.35">
      <c r="AQ1541" s="74" t="s">
        <v>1619</v>
      </c>
    </row>
    <row r="1542" spans="43:43" ht="23.1" customHeight="1" x14ac:dyDescent="0.35">
      <c r="AQ1542" s="74" t="s">
        <v>1620</v>
      </c>
    </row>
    <row r="1543" spans="43:43" ht="23.1" customHeight="1" x14ac:dyDescent="0.35">
      <c r="AQ1543" s="74" t="s">
        <v>1621</v>
      </c>
    </row>
    <row r="1544" spans="43:43" ht="23.1" customHeight="1" x14ac:dyDescent="0.35">
      <c r="AQ1544" s="74" t="s">
        <v>1622</v>
      </c>
    </row>
    <row r="1545" spans="43:43" ht="23.1" customHeight="1" x14ac:dyDescent="0.35">
      <c r="AQ1545" s="74" t="s">
        <v>1623</v>
      </c>
    </row>
    <row r="1546" spans="43:43" ht="23.1" customHeight="1" x14ac:dyDescent="0.35">
      <c r="AQ1546" s="74" t="s">
        <v>1624</v>
      </c>
    </row>
    <row r="1547" spans="43:43" ht="23.1" customHeight="1" x14ac:dyDescent="0.35">
      <c r="AQ1547" s="74" t="s">
        <v>1625</v>
      </c>
    </row>
    <row r="1548" spans="43:43" ht="23.1" customHeight="1" x14ac:dyDescent="0.35">
      <c r="AQ1548" s="74" t="s">
        <v>1626</v>
      </c>
    </row>
    <row r="1549" spans="43:43" ht="23.1" customHeight="1" x14ac:dyDescent="0.35">
      <c r="AQ1549" s="74" t="s">
        <v>1627</v>
      </c>
    </row>
    <row r="1550" spans="43:43" ht="23.1" customHeight="1" x14ac:dyDescent="0.35">
      <c r="AQ1550" s="74" t="s">
        <v>1628</v>
      </c>
    </row>
    <row r="1551" spans="43:43" ht="23.1" customHeight="1" x14ac:dyDescent="0.35">
      <c r="AQ1551" s="74" t="s">
        <v>1629</v>
      </c>
    </row>
    <row r="1552" spans="43:43" ht="23.1" customHeight="1" x14ac:dyDescent="0.35">
      <c r="AQ1552" s="74" t="s">
        <v>1630</v>
      </c>
    </row>
    <row r="1553" spans="43:43" ht="23.1" customHeight="1" x14ac:dyDescent="0.35">
      <c r="AQ1553" s="74" t="s">
        <v>1631</v>
      </c>
    </row>
    <row r="1554" spans="43:43" ht="23.1" customHeight="1" x14ac:dyDescent="0.35">
      <c r="AQ1554" s="74" t="s">
        <v>1632</v>
      </c>
    </row>
    <row r="1555" spans="43:43" ht="23.1" customHeight="1" x14ac:dyDescent="0.35">
      <c r="AQ1555" s="74" t="s">
        <v>1633</v>
      </c>
    </row>
    <row r="1556" spans="43:43" ht="23.1" customHeight="1" x14ac:dyDescent="0.35">
      <c r="AQ1556" s="74" t="s">
        <v>1634</v>
      </c>
    </row>
    <row r="1557" spans="43:43" ht="23.1" customHeight="1" x14ac:dyDescent="0.35">
      <c r="AQ1557" s="74" t="s">
        <v>1635</v>
      </c>
    </row>
    <row r="1558" spans="43:43" ht="23.1" customHeight="1" x14ac:dyDescent="0.35">
      <c r="AQ1558" s="74" t="s">
        <v>1636</v>
      </c>
    </row>
    <row r="1559" spans="43:43" ht="23.1" customHeight="1" x14ac:dyDescent="0.35">
      <c r="AQ1559" s="74" t="s">
        <v>1637</v>
      </c>
    </row>
    <row r="1560" spans="43:43" ht="23.1" customHeight="1" x14ac:dyDescent="0.35">
      <c r="AQ1560" s="74" t="s">
        <v>1638</v>
      </c>
    </row>
    <row r="1561" spans="43:43" ht="23.1" customHeight="1" x14ac:dyDescent="0.35">
      <c r="AQ1561" s="74" t="s">
        <v>1639</v>
      </c>
    </row>
    <row r="1562" spans="43:43" ht="23.1" customHeight="1" x14ac:dyDescent="0.35">
      <c r="AQ1562" s="74" t="s">
        <v>1640</v>
      </c>
    </row>
    <row r="1563" spans="43:43" ht="23.1" customHeight="1" x14ac:dyDescent="0.35">
      <c r="AQ1563" s="74" t="s">
        <v>1641</v>
      </c>
    </row>
    <row r="1564" spans="43:43" ht="23.1" customHeight="1" x14ac:dyDescent="0.35">
      <c r="AQ1564" s="74" t="s">
        <v>1642</v>
      </c>
    </row>
    <row r="1565" spans="43:43" ht="23.1" customHeight="1" x14ac:dyDescent="0.35">
      <c r="AQ1565" s="74" t="s">
        <v>1643</v>
      </c>
    </row>
    <row r="1566" spans="43:43" ht="23.1" customHeight="1" x14ac:dyDescent="0.35">
      <c r="AQ1566" s="74" t="s">
        <v>1644</v>
      </c>
    </row>
    <row r="1567" spans="43:43" ht="23.1" customHeight="1" x14ac:dyDescent="0.35">
      <c r="AQ1567" s="74" t="s">
        <v>1645</v>
      </c>
    </row>
    <row r="1568" spans="43:43" ht="23.1" customHeight="1" x14ac:dyDescent="0.35">
      <c r="AQ1568" s="74" t="s">
        <v>1646</v>
      </c>
    </row>
    <row r="1569" spans="43:43" ht="23.1" customHeight="1" x14ac:dyDescent="0.35">
      <c r="AQ1569" s="74" t="s">
        <v>1647</v>
      </c>
    </row>
    <row r="1570" spans="43:43" ht="23.1" customHeight="1" x14ac:dyDescent="0.35">
      <c r="AQ1570" s="74" t="s">
        <v>1648</v>
      </c>
    </row>
    <row r="1571" spans="43:43" ht="23.1" customHeight="1" x14ac:dyDescent="0.35">
      <c r="AQ1571" s="74" t="s">
        <v>1649</v>
      </c>
    </row>
    <row r="1572" spans="43:43" ht="23.1" customHeight="1" x14ac:dyDescent="0.35">
      <c r="AQ1572" s="74" t="s">
        <v>1650</v>
      </c>
    </row>
    <row r="1573" spans="43:43" ht="23.1" customHeight="1" x14ac:dyDescent="0.35">
      <c r="AQ1573" s="74" t="s">
        <v>1651</v>
      </c>
    </row>
    <row r="1574" spans="43:43" ht="23.1" customHeight="1" x14ac:dyDescent="0.35">
      <c r="AQ1574" s="74" t="s">
        <v>1652</v>
      </c>
    </row>
    <row r="1575" spans="43:43" ht="23.1" customHeight="1" x14ac:dyDescent="0.35">
      <c r="AQ1575" s="74" t="s">
        <v>1653</v>
      </c>
    </row>
    <row r="1576" spans="43:43" ht="23.1" customHeight="1" x14ac:dyDescent="0.35">
      <c r="AQ1576" s="74" t="s">
        <v>1654</v>
      </c>
    </row>
    <row r="1577" spans="43:43" ht="23.1" customHeight="1" x14ac:dyDescent="0.35">
      <c r="AQ1577" s="74" t="s">
        <v>1655</v>
      </c>
    </row>
    <row r="1578" spans="43:43" ht="23.1" customHeight="1" x14ac:dyDescent="0.35">
      <c r="AQ1578" s="74" t="s">
        <v>1656</v>
      </c>
    </row>
    <row r="1579" spans="43:43" ht="23.1" customHeight="1" x14ac:dyDescent="0.35">
      <c r="AQ1579" s="74" t="s">
        <v>1657</v>
      </c>
    </row>
    <row r="1580" spans="43:43" ht="23.1" customHeight="1" x14ac:dyDescent="0.35">
      <c r="AQ1580" s="74" t="s">
        <v>1658</v>
      </c>
    </row>
    <row r="1581" spans="43:43" ht="23.1" customHeight="1" x14ac:dyDescent="0.35">
      <c r="AQ1581" s="74" t="s">
        <v>1659</v>
      </c>
    </row>
    <row r="1582" spans="43:43" ht="23.1" customHeight="1" x14ac:dyDescent="0.35">
      <c r="AQ1582" s="74" t="s">
        <v>1660</v>
      </c>
    </row>
    <row r="1583" spans="43:43" ht="23.1" customHeight="1" x14ac:dyDescent="0.35">
      <c r="AQ1583" s="74" t="s">
        <v>1661</v>
      </c>
    </row>
    <row r="1584" spans="43:43" ht="23.1" customHeight="1" x14ac:dyDescent="0.35">
      <c r="AQ1584" s="74" t="s">
        <v>1662</v>
      </c>
    </row>
    <row r="1585" spans="43:43" ht="23.1" customHeight="1" x14ac:dyDescent="0.35">
      <c r="AQ1585" s="74" t="s">
        <v>1663</v>
      </c>
    </row>
    <row r="1586" spans="43:43" ht="23.1" customHeight="1" x14ac:dyDescent="0.35">
      <c r="AQ1586" s="74" t="s">
        <v>1664</v>
      </c>
    </row>
    <row r="1587" spans="43:43" ht="23.1" customHeight="1" x14ac:dyDescent="0.35">
      <c r="AQ1587" s="74" t="s">
        <v>1665</v>
      </c>
    </row>
    <row r="1588" spans="43:43" ht="23.1" customHeight="1" x14ac:dyDescent="0.35">
      <c r="AQ1588" s="74" t="s">
        <v>1666</v>
      </c>
    </row>
    <row r="1589" spans="43:43" ht="23.1" customHeight="1" x14ac:dyDescent="0.35">
      <c r="AQ1589" s="74" t="s">
        <v>1667</v>
      </c>
    </row>
    <row r="1590" spans="43:43" ht="23.1" customHeight="1" x14ac:dyDescent="0.35">
      <c r="AQ1590" s="74" t="s">
        <v>1668</v>
      </c>
    </row>
    <row r="1591" spans="43:43" ht="23.1" customHeight="1" x14ac:dyDescent="0.35">
      <c r="AQ1591" s="74" t="s">
        <v>1669</v>
      </c>
    </row>
    <row r="1592" spans="43:43" ht="23.1" customHeight="1" x14ac:dyDescent="0.35">
      <c r="AQ1592" s="74" t="s">
        <v>1670</v>
      </c>
    </row>
    <row r="1593" spans="43:43" ht="23.1" customHeight="1" x14ac:dyDescent="0.35">
      <c r="AQ1593" s="74" t="s">
        <v>1671</v>
      </c>
    </row>
    <row r="1594" spans="43:43" ht="23.1" customHeight="1" x14ac:dyDescent="0.35">
      <c r="AQ1594" s="74" t="s">
        <v>1672</v>
      </c>
    </row>
    <row r="1595" spans="43:43" ht="23.1" customHeight="1" x14ac:dyDescent="0.35">
      <c r="AQ1595" s="74" t="s">
        <v>1673</v>
      </c>
    </row>
    <row r="1596" spans="43:43" ht="23.1" customHeight="1" x14ac:dyDescent="0.35">
      <c r="AQ1596" s="74" t="s">
        <v>1674</v>
      </c>
    </row>
    <row r="1597" spans="43:43" ht="23.1" customHeight="1" x14ac:dyDescent="0.35">
      <c r="AQ1597" s="74" t="s">
        <v>1675</v>
      </c>
    </row>
    <row r="1598" spans="43:43" ht="23.1" customHeight="1" x14ac:dyDescent="0.35">
      <c r="AQ1598" s="74" t="s">
        <v>1676</v>
      </c>
    </row>
    <row r="1599" spans="43:43" ht="23.1" customHeight="1" x14ac:dyDescent="0.35">
      <c r="AQ1599" s="74" t="s">
        <v>1677</v>
      </c>
    </row>
    <row r="1600" spans="43:43" ht="23.1" customHeight="1" x14ac:dyDescent="0.35">
      <c r="AQ1600" s="74" t="s">
        <v>1678</v>
      </c>
    </row>
    <row r="1601" spans="43:43" ht="23.1" customHeight="1" x14ac:dyDescent="0.35">
      <c r="AQ1601" s="74" t="s">
        <v>1679</v>
      </c>
    </row>
    <row r="1602" spans="43:43" ht="23.1" customHeight="1" x14ac:dyDescent="0.35">
      <c r="AQ1602" s="74" t="s">
        <v>1680</v>
      </c>
    </row>
    <row r="1603" spans="43:43" ht="23.1" customHeight="1" x14ac:dyDescent="0.35">
      <c r="AQ1603" s="74" t="s">
        <v>1681</v>
      </c>
    </row>
    <row r="1604" spans="43:43" ht="23.1" customHeight="1" x14ac:dyDescent="0.35">
      <c r="AQ1604" s="74" t="s">
        <v>1682</v>
      </c>
    </row>
    <row r="1605" spans="43:43" ht="23.1" customHeight="1" x14ac:dyDescent="0.35">
      <c r="AQ1605" s="74" t="s">
        <v>1683</v>
      </c>
    </row>
    <row r="1606" spans="43:43" ht="23.1" customHeight="1" x14ac:dyDescent="0.35">
      <c r="AQ1606" s="74" t="s">
        <v>1684</v>
      </c>
    </row>
    <row r="1607" spans="43:43" ht="23.1" customHeight="1" x14ac:dyDescent="0.35">
      <c r="AQ1607" s="74" t="s">
        <v>1685</v>
      </c>
    </row>
    <row r="1608" spans="43:43" ht="23.1" customHeight="1" x14ac:dyDescent="0.35">
      <c r="AQ1608" s="74" t="s">
        <v>1686</v>
      </c>
    </row>
    <row r="1609" spans="43:43" ht="23.1" customHeight="1" x14ac:dyDescent="0.35">
      <c r="AQ1609" s="74" t="s">
        <v>1687</v>
      </c>
    </row>
    <row r="1610" spans="43:43" ht="23.1" customHeight="1" x14ac:dyDescent="0.35">
      <c r="AQ1610" s="74" t="s">
        <v>1688</v>
      </c>
    </row>
    <row r="1611" spans="43:43" ht="23.1" customHeight="1" x14ac:dyDescent="0.35">
      <c r="AQ1611" s="74" t="s">
        <v>1689</v>
      </c>
    </row>
    <row r="1612" spans="43:43" ht="23.1" customHeight="1" x14ac:dyDescent="0.35">
      <c r="AQ1612" s="74" t="s">
        <v>1690</v>
      </c>
    </row>
    <row r="1613" spans="43:43" ht="23.1" customHeight="1" x14ac:dyDescent="0.35">
      <c r="AQ1613" s="74" t="s">
        <v>1691</v>
      </c>
    </row>
    <row r="1614" spans="43:43" ht="23.1" customHeight="1" x14ac:dyDescent="0.35">
      <c r="AQ1614" s="74" t="s">
        <v>1692</v>
      </c>
    </row>
    <row r="1615" spans="43:43" ht="23.1" customHeight="1" x14ac:dyDescent="0.35">
      <c r="AQ1615" s="74" t="s">
        <v>1693</v>
      </c>
    </row>
    <row r="1616" spans="43:43" ht="23.1" customHeight="1" x14ac:dyDescent="0.35">
      <c r="AQ1616" s="74" t="s">
        <v>1694</v>
      </c>
    </row>
    <row r="1617" spans="43:43" ht="23.1" customHeight="1" x14ac:dyDescent="0.35">
      <c r="AQ1617" s="74" t="s">
        <v>1695</v>
      </c>
    </row>
    <row r="1618" spans="43:43" ht="23.1" customHeight="1" x14ac:dyDescent="0.35">
      <c r="AQ1618" s="74" t="s">
        <v>1696</v>
      </c>
    </row>
    <row r="1619" spans="43:43" ht="23.1" customHeight="1" x14ac:dyDescent="0.35">
      <c r="AQ1619" s="74" t="s">
        <v>1697</v>
      </c>
    </row>
    <row r="1620" spans="43:43" ht="23.1" customHeight="1" x14ac:dyDescent="0.35">
      <c r="AQ1620" s="74" t="s">
        <v>1698</v>
      </c>
    </row>
    <row r="1621" spans="43:43" ht="23.1" customHeight="1" x14ac:dyDescent="0.35">
      <c r="AQ1621" s="74" t="s">
        <v>1699</v>
      </c>
    </row>
    <row r="1622" spans="43:43" ht="23.1" customHeight="1" x14ac:dyDescent="0.35">
      <c r="AQ1622" s="74" t="s">
        <v>1700</v>
      </c>
    </row>
    <row r="1623" spans="43:43" ht="23.1" customHeight="1" x14ac:dyDescent="0.35">
      <c r="AQ1623" s="74" t="s">
        <v>1701</v>
      </c>
    </row>
    <row r="1624" spans="43:43" ht="23.1" customHeight="1" x14ac:dyDescent="0.35">
      <c r="AQ1624" s="74" t="s">
        <v>1702</v>
      </c>
    </row>
    <row r="1625" spans="43:43" ht="23.1" customHeight="1" x14ac:dyDescent="0.35">
      <c r="AQ1625" s="74" t="s">
        <v>1703</v>
      </c>
    </row>
    <row r="1626" spans="43:43" ht="23.1" customHeight="1" x14ac:dyDescent="0.35">
      <c r="AQ1626" s="74" t="s">
        <v>1704</v>
      </c>
    </row>
    <row r="1627" spans="43:43" ht="23.1" customHeight="1" x14ac:dyDescent="0.35">
      <c r="AQ1627" s="74" t="s">
        <v>1705</v>
      </c>
    </row>
    <row r="1628" spans="43:43" ht="23.1" customHeight="1" x14ac:dyDescent="0.35">
      <c r="AQ1628" s="74" t="s">
        <v>1706</v>
      </c>
    </row>
    <row r="1629" spans="43:43" ht="23.1" customHeight="1" x14ac:dyDescent="0.35">
      <c r="AQ1629" s="74" t="s">
        <v>1707</v>
      </c>
    </row>
    <row r="1630" spans="43:43" ht="23.1" customHeight="1" x14ac:dyDescent="0.35">
      <c r="AQ1630" s="74" t="s">
        <v>1708</v>
      </c>
    </row>
    <row r="1631" spans="43:43" ht="23.1" customHeight="1" x14ac:dyDescent="0.35">
      <c r="AQ1631" s="74" t="s">
        <v>1709</v>
      </c>
    </row>
    <row r="1632" spans="43:43" ht="23.1" customHeight="1" x14ac:dyDescent="0.35">
      <c r="AQ1632" s="74" t="s">
        <v>1710</v>
      </c>
    </row>
    <row r="1633" spans="43:43" ht="23.1" customHeight="1" x14ac:dyDescent="0.35">
      <c r="AQ1633" s="74" t="s">
        <v>1711</v>
      </c>
    </row>
    <row r="1634" spans="43:43" ht="23.1" customHeight="1" x14ac:dyDescent="0.35">
      <c r="AQ1634" s="74" t="s">
        <v>1712</v>
      </c>
    </row>
    <row r="1635" spans="43:43" ht="23.1" customHeight="1" x14ac:dyDescent="0.35">
      <c r="AQ1635" s="74" t="s">
        <v>1713</v>
      </c>
    </row>
    <row r="1636" spans="43:43" ht="23.1" customHeight="1" x14ac:dyDescent="0.35">
      <c r="AQ1636" s="74" t="s">
        <v>1714</v>
      </c>
    </row>
    <row r="1637" spans="43:43" ht="23.1" customHeight="1" x14ac:dyDescent="0.35">
      <c r="AQ1637" s="74" t="s">
        <v>1715</v>
      </c>
    </row>
    <row r="1638" spans="43:43" ht="23.1" customHeight="1" x14ac:dyDescent="0.35">
      <c r="AQ1638" s="74" t="s">
        <v>1716</v>
      </c>
    </row>
    <row r="1639" spans="43:43" ht="23.1" customHeight="1" x14ac:dyDescent="0.35">
      <c r="AQ1639" s="74" t="s">
        <v>1717</v>
      </c>
    </row>
    <row r="1640" spans="43:43" ht="23.1" customHeight="1" x14ac:dyDescent="0.35">
      <c r="AQ1640" s="74" t="s">
        <v>1718</v>
      </c>
    </row>
    <row r="1641" spans="43:43" ht="23.1" customHeight="1" x14ac:dyDescent="0.35">
      <c r="AQ1641" s="74" t="s">
        <v>1719</v>
      </c>
    </row>
    <row r="1642" spans="43:43" ht="23.1" customHeight="1" x14ac:dyDescent="0.35">
      <c r="AQ1642" s="74" t="s">
        <v>1720</v>
      </c>
    </row>
    <row r="1643" spans="43:43" ht="23.1" customHeight="1" x14ac:dyDescent="0.35">
      <c r="AQ1643" s="74" t="s">
        <v>1721</v>
      </c>
    </row>
    <row r="1644" spans="43:43" ht="23.1" customHeight="1" x14ac:dyDescent="0.35">
      <c r="AQ1644" s="74" t="s">
        <v>1722</v>
      </c>
    </row>
    <row r="1645" spans="43:43" ht="23.1" customHeight="1" x14ac:dyDescent="0.35">
      <c r="AQ1645" s="74" t="s">
        <v>1723</v>
      </c>
    </row>
    <row r="1646" spans="43:43" ht="23.1" customHeight="1" x14ac:dyDescent="0.35">
      <c r="AQ1646" s="74" t="s">
        <v>1724</v>
      </c>
    </row>
    <row r="1647" spans="43:43" ht="23.1" customHeight="1" x14ac:dyDescent="0.35">
      <c r="AQ1647" s="74" t="s">
        <v>1725</v>
      </c>
    </row>
    <row r="1648" spans="43:43" ht="23.1" customHeight="1" x14ac:dyDescent="0.35">
      <c r="AQ1648" s="74" t="s">
        <v>1726</v>
      </c>
    </row>
    <row r="1649" spans="43:43" ht="23.1" customHeight="1" x14ac:dyDescent="0.35">
      <c r="AQ1649" s="74" t="s">
        <v>1727</v>
      </c>
    </row>
    <row r="1650" spans="43:43" ht="23.1" customHeight="1" x14ac:dyDescent="0.35">
      <c r="AQ1650" s="74" t="s">
        <v>1728</v>
      </c>
    </row>
    <row r="1651" spans="43:43" ht="23.1" customHeight="1" x14ac:dyDescent="0.35">
      <c r="AQ1651" s="74" t="s">
        <v>1729</v>
      </c>
    </row>
    <row r="1652" spans="43:43" ht="23.1" customHeight="1" x14ac:dyDescent="0.35">
      <c r="AQ1652" s="74" t="s">
        <v>1730</v>
      </c>
    </row>
    <row r="1653" spans="43:43" ht="23.1" customHeight="1" x14ac:dyDescent="0.35">
      <c r="AQ1653" s="74" t="s">
        <v>1731</v>
      </c>
    </row>
    <row r="1654" spans="43:43" ht="23.1" customHeight="1" x14ac:dyDescent="0.35">
      <c r="AQ1654" s="74" t="s">
        <v>1732</v>
      </c>
    </row>
    <row r="1655" spans="43:43" ht="23.1" customHeight="1" x14ac:dyDescent="0.35">
      <c r="AQ1655" s="74" t="s">
        <v>1733</v>
      </c>
    </row>
    <row r="1656" spans="43:43" ht="23.1" customHeight="1" x14ac:dyDescent="0.35">
      <c r="AQ1656" s="74" t="s">
        <v>1734</v>
      </c>
    </row>
    <row r="1657" spans="43:43" ht="23.1" customHeight="1" x14ac:dyDescent="0.35">
      <c r="AQ1657" s="74" t="s">
        <v>1735</v>
      </c>
    </row>
    <row r="1658" spans="43:43" ht="23.1" customHeight="1" x14ac:dyDescent="0.35">
      <c r="AQ1658" s="74" t="s">
        <v>1736</v>
      </c>
    </row>
    <row r="1659" spans="43:43" ht="23.1" customHeight="1" x14ac:dyDescent="0.35">
      <c r="AQ1659" s="74" t="s">
        <v>1737</v>
      </c>
    </row>
    <row r="1660" spans="43:43" ht="23.1" customHeight="1" x14ac:dyDescent="0.35">
      <c r="AQ1660" s="74" t="s">
        <v>1738</v>
      </c>
    </row>
    <row r="1661" spans="43:43" ht="23.1" customHeight="1" x14ac:dyDescent="0.35">
      <c r="AQ1661" s="74" t="s">
        <v>1739</v>
      </c>
    </row>
    <row r="1662" spans="43:43" ht="23.1" customHeight="1" x14ac:dyDescent="0.35">
      <c r="AQ1662" s="74" t="s">
        <v>1740</v>
      </c>
    </row>
    <row r="1663" spans="43:43" ht="23.1" customHeight="1" x14ac:dyDescent="0.35">
      <c r="AQ1663" s="74" t="s">
        <v>1741</v>
      </c>
    </row>
    <row r="1664" spans="43:43" ht="23.1" customHeight="1" x14ac:dyDescent="0.35">
      <c r="AQ1664" s="74" t="s">
        <v>1742</v>
      </c>
    </row>
    <row r="1665" spans="43:43" ht="23.1" customHeight="1" x14ac:dyDescent="0.35">
      <c r="AQ1665" s="74" t="s">
        <v>1743</v>
      </c>
    </row>
    <row r="1666" spans="43:43" ht="23.1" customHeight="1" x14ac:dyDescent="0.35">
      <c r="AQ1666" s="74" t="s">
        <v>1744</v>
      </c>
    </row>
    <row r="1667" spans="43:43" ht="23.1" customHeight="1" x14ac:dyDescent="0.35">
      <c r="AQ1667" s="74" t="s">
        <v>1745</v>
      </c>
    </row>
    <row r="1668" spans="43:43" ht="23.1" customHeight="1" x14ac:dyDescent="0.35">
      <c r="AQ1668" s="74" t="s">
        <v>1746</v>
      </c>
    </row>
    <row r="1669" spans="43:43" ht="23.1" customHeight="1" x14ac:dyDescent="0.35">
      <c r="AQ1669" s="74" t="s">
        <v>1747</v>
      </c>
    </row>
    <row r="1670" spans="43:43" ht="23.1" customHeight="1" x14ac:dyDescent="0.35">
      <c r="AQ1670" s="74" t="s">
        <v>1748</v>
      </c>
    </row>
    <row r="1671" spans="43:43" ht="23.1" customHeight="1" x14ac:dyDescent="0.35">
      <c r="AQ1671" s="74" t="s">
        <v>1749</v>
      </c>
    </row>
    <row r="1672" spans="43:43" ht="23.1" customHeight="1" x14ac:dyDescent="0.35">
      <c r="AQ1672" s="74" t="s">
        <v>1750</v>
      </c>
    </row>
    <row r="1673" spans="43:43" ht="23.1" customHeight="1" x14ac:dyDescent="0.35">
      <c r="AQ1673" s="74" t="s">
        <v>1751</v>
      </c>
    </row>
    <row r="1674" spans="43:43" ht="23.1" customHeight="1" x14ac:dyDescent="0.35">
      <c r="AQ1674" s="74" t="s">
        <v>1752</v>
      </c>
    </row>
    <row r="1675" spans="43:43" ht="23.1" customHeight="1" x14ac:dyDescent="0.35">
      <c r="AQ1675" s="74" t="s">
        <v>1753</v>
      </c>
    </row>
    <row r="1676" spans="43:43" ht="23.1" customHeight="1" x14ac:dyDescent="0.35">
      <c r="AQ1676" s="74" t="s">
        <v>1754</v>
      </c>
    </row>
    <row r="1677" spans="43:43" ht="23.1" customHeight="1" x14ac:dyDescent="0.35">
      <c r="AQ1677" s="74" t="s">
        <v>1755</v>
      </c>
    </row>
    <row r="1678" spans="43:43" ht="23.1" customHeight="1" x14ac:dyDescent="0.35">
      <c r="AQ1678" s="74" t="s">
        <v>1756</v>
      </c>
    </row>
    <row r="1679" spans="43:43" ht="23.1" customHeight="1" x14ac:dyDescent="0.35">
      <c r="AQ1679" s="74" t="s">
        <v>1757</v>
      </c>
    </row>
    <row r="1680" spans="43:43" ht="23.1" customHeight="1" x14ac:dyDescent="0.35">
      <c r="AQ1680" s="74" t="s">
        <v>1758</v>
      </c>
    </row>
    <row r="1681" spans="43:43" ht="23.1" customHeight="1" x14ac:dyDescent="0.35">
      <c r="AQ1681" s="74" t="s">
        <v>1759</v>
      </c>
    </row>
    <row r="1682" spans="43:43" ht="23.1" customHeight="1" x14ac:dyDescent="0.35">
      <c r="AQ1682" s="74" t="s">
        <v>1760</v>
      </c>
    </row>
    <row r="1683" spans="43:43" ht="23.1" customHeight="1" x14ac:dyDescent="0.35">
      <c r="AQ1683" s="74" t="s">
        <v>1761</v>
      </c>
    </row>
    <row r="1684" spans="43:43" ht="23.1" customHeight="1" x14ac:dyDescent="0.35">
      <c r="AQ1684" s="74" t="s">
        <v>1762</v>
      </c>
    </row>
    <row r="1685" spans="43:43" ht="23.1" customHeight="1" x14ac:dyDescent="0.35">
      <c r="AQ1685" s="74" t="s">
        <v>1763</v>
      </c>
    </row>
    <row r="1686" spans="43:43" ht="23.1" customHeight="1" x14ac:dyDescent="0.35">
      <c r="AQ1686" s="74" t="s">
        <v>1764</v>
      </c>
    </row>
    <row r="1687" spans="43:43" ht="23.1" customHeight="1" x14ac:dyDescent="0.35">
      <c r="AQ1687" s="74" t="s">
        <v>1765</v>
      </c>
    </row>
    <row r="1688" spans="43:43" ht="23.1" customHeight="1" x14ac:dyDescent="0.35">
      <c r="AQ1688" s="74" t="s">
        <v>1766</v>
      </c>
    </row>
    <row r="1689" spans="43:43" ht="23.1" customHeight="1" x14ac:dyDescent="0.35">
      <c r="AQ1689" s="74" t="s">
        <v>1767</v>
      </c>
    </row>
    <row r="1690" spans="43:43" ht="23.1" customHeight="1" x14ac:dyDescent="0.35">
      <c r="AQ1690" s="74" t="s">
        <v>1768</v>
      </c>
    </row>
    <row r="1691" spans="43:43" ht="23.1" customHeight="1" x14ac:dyDescent="0.35">
      <c r="AQ1691" s="74" t="s">
        <v>1769</v>
      </c>
    </row>
    <row r="1692" spans="43:43" ht="23.1" customHeight="1" x14ac:dyDescent="0.35">
      <c r="AQ1692" s="74" t="s">
        <v>1770</v>
      </c>
    </row>
    <row r="1693" spans="43:43" ht="23.1" customHeight="1" x14ac:dyDescent="0.35">
      <c r="AQ1693" s="74" t="s">
        <v>1771</v>
      </c>
    </row>
    <row r="1694" spans="43:43" ht="23.1" customHeight="1" x14ac:dyDescent="0.35">
      <c r="AQ1694" s="74" t="s">
        <v>1772</v>
      </c>
    </row>
    <row r="1695" spans="43:43" ht="23.1" customHeight="1" x14ac:dyDescent="0.35">
      <c r="AQ1695" s="74" t="s">
        <v>1773</v>
      </c>
    </row>
    <row r="1696" spans="43:43" ht="23.1" customHeight="1" x14ac:dyDescent="0.35">
      <c r="AQ1696" s="74" t="s">
        <v>1774</v>
      </c>
    </row>
    <row r="1697" spans="43:43" ht="23.1" customHeight="1" x14ac:dyDescent="0.35">
      <c r="AQ1697" s="74" t="s">
        <v>1775</v>
      </c>
    </row>
    <row r="1698" spans="43:43" ht="23.1" customHeight="1" x14ac:dyDescent="0.35">
      <c r="AQ1698" s="74" t="s">
        <v>1776</v>
      </c>
    </row>
    <row r="1699" spans="43:43" ht="23.1" customHeight="1" x14ac:dyDescent="0.35">
      <c r="AQ1699" s="74" t="s">
        <v>1777</v>
      </c>
    </row>
    <row r="1700" spans="43:43" ht="23.1" customHeight="1" x14ac:dyDescent="0.35">
      <c r="AQ1700" s="74" t="s">
        <v>1778</v>
      </c>
    </row>
    <row r="1701" spans="43:43" ht="23.1" customHeight="1" x14ac:dyDescent="0.35">
      <c r="AQ1701" s="74" t="s">
        <v>1779</v>
      </c>
    </row>
    <row r="1702" spans="43:43" ht="23.1" customHeight="1" x14ac:dyDescent="0.35">
      <c r="AQ1702" s="74" t="s">
        <v>1780</v>
      </c>
    </row>
    <row r="1703" spans="43:43" ht="23.1" customHeight="1" x14ac:dyDescent="0.35">
      <c r="AQ1703" s="74" t="s">
        <v>1781</v>
      </c>
    </row>
    <row r="1704" spans="43:43" ht="23.1" customHeight="1" x14ac:dyDescent="0.35">
      <c r="AQ1704" s="74" t="s">
        <v>1782</v>
      </c>
    </row>
    <row r="1705" spans="43:43" ht="23.1" customHeight="1" x14ac:dyDescent="0.35">
      <c r="AQ1705" s="74" t="s">
        <v>1783</v>
      </c>
    </row>
    <row r="1706" spans="43:43" ht="23.1" customHeight="1" x14ac:dyDescent="0.35">
      <c r="AQ1706" s="74" t="s">
        <v>1784</v>
      </c>
    </row>
    <row r="1707" spans="43:43" ht="23.1" customHeight="1" x14ac:dyDescent="0.35">
      <c r="AQ1707" s="74" t="s">
        <v>1785</v>
      </c>
    </row>
    <row r="1708" spans="43:43" ht="23.1" customHeight="1" x14ac:dyDescent="0.35">
      <c r="AQ1708" s="74" t="s">
        <v>1786</v>
      </c>
    </row>
    <row r="1709" spans="43:43" ht="23.1" customHeight="1" x14ac:dyDescent="0.35">
      <c r="AQ1709" s="74" t="s">
        <v>1787</v>
      </c>
    </row>
    <row r="1710" spans="43:43" ht="23.1" customHeight="1" x14ac:dyDescent="0.35">
      <c r="AQ1710" s="74" t="s">
        <v>1788</v>
      </c>
    </row>
    <row r="1711" spans="43:43" ht="23.1" customHeight="1" x14ac:dyDescent="0.35">
      <c r="AQ1711" s="74" t="s">
        <v>1789</v>
      </c>
    </row>
    <row r="1712" spans="43:43" ht="23.1" customHeight="1" x14ac:dyDescent="0.35">
      <c r="AQ1712" s="74" t="s">
        <v>1790</v>
      </c>
    </row>
    <row r="1713" spans="43:43" ht="23.1" customHeight="1" x14ac:dyDescent="0.35">
      <c r="AQ1713" s="74" t="s">
        <v>1791</v>
      </c>
    </row>
    <row r="1714" spans="43:43" ht="23.1" customHeight="1" x14ac:dyDescent="0.35">
      <c r="AQ1714" s="74" t="s">
        <v>1792</v>
      </c>
    </row>
    <row r="1715" spans="43:43" ht="23.1" customHeight="1" x14ac:dyDescent="0.35">
      <c r="AQ1715" s="74" t="s">
        <v>1793</v>
      </c>
    </row>
    <row r="1716" spans="43:43" ht="23.1" customHeight="1" x14ac:dyDescent="0.35">
      <c r="AQ1716" s="74" t="s">
        <v>1794</v>
      </c>
    </row>
    <row r="1717" spans="43:43" ht="23.1" customHeight="1" x14ac:dyDescent="0.35">
      <c r="AQ1717" s="74" t="s">
        <v>1795</v>
      </c>
    </row>
    <row r="1718" spans="43:43" ht="23.1" customHeight="1" x14ac:dyDescent="0.35">
      <c r="AQ1718" s="74" t="s">
        <v>1796</v>
      </c>
    </row>
    <row r="1719" spans="43:43" ht="23.1" customHeight="1" x14ac:dyDescent="0.35">
      <c r="AQ1719" s="74" t="s">
        <v>1797</v>
      </c>
    </row>
    <row r="1720" spans="43:43" ht="23.1" customHeight="1" x14ac:dyDescent="0.35">
      <c r="AQ1720" s="74" t="s">
        <v>1798</v>
      </c>
    </row>
    <row r="1721" spans="43:43" ht="23.1" customHeight="1" x14ac:dyDescent="0.35">
      <c r="AQ1721" s="74" t="s">
        <v>1799</v>
      </c>
    </row>
    <row r="1722" spans="43:43" ht="23.1" customHeight="1" x14ac:dyDescent="0.35">
      <c r="AQ1722" s="74" t="s">
        <v>1800</v>
      </c>
    </row>
    <row r="1723" spans="43:43" ht="23.1" customHeight="1" x14ac:dyDescent="0.35">
      <c r="AQ1723" s="74" t="s">
        <v>1801</v>
      </c>
    </row>
    <row r="1724" spans="43:43" ht="23.1" customHeight="1" x14ac:dyDescent="0.35">
      <c r="AQ1724" s="74" t="s">
        <v>1802</v>
      </c>
    </row>
    <row r="1725" spans="43:43" ht="23.1" customHeight="1" x14ac:dyDescent="0.35">
      <c r="AQ1725" s="74" t="s">
        <v>1803</v>
      </c>
    </row>
    <row r="1726" spans="43:43" ht="23.1" customHeight="1" x14ac:dyDescent="0.35">
      <c r="AQ1726" s="74" t="s">
        <v>1804</v>
      </c>
    </row>
    <row r="1727" spans="43:43" ht="23.1" customHeight="1" x14ac:dyDescent="0.35">
      <c r="AQ1727" s="74" t="s">
        <v>1805</v>
      </c>
    </row>
    <row r="1728" spans="43:43" ht="23.1" customHeight="1" x14ac:dyDescent="0.35">
      <c r="AQ1728" s="74" t="s">
        <v>1806</v>
      </c>
    </row>
    <row r="1729" spans="43:43" ht="23.1" customHeight="1" x14ac:dyDescent="0.35">
      <c r="AQ1729" s="74" t="s">
        <v>1807</v>
      </c>
    </row>
    <row r="1730" spans="43:43" ht="23.1" customHeight="1" x14ac:dyDescent="0.35">
      <c r="AQ1730" s="74" t="s">
        <v>1808</v>
      </c>
    </row>
    <row r="1731" spans="43:43" ht="23.1" customHeight="1" x14ac:dyDescent="0.35">
      <c r="AQ1731" s="74" t="s">
        <v>1809</v>
      </c>
    </row>
    <row r="1732" spans="43:43" ht="23.1" customHeight="1" x14ac:dyDescent="0.35">
      <c r="AQ1732" s="74" t="s">
        <v>1810</v>
      </c>
    </row>
    <row r="1733" spans="43:43" ht="23.1" customHeight="1" x14ac:dyDescent="0.35">
      <c r="AQ1733" s="74" t="s">
        <v>1811</v>
      </c>
    </row>
    <row r="1734" spans="43:43" ht="23.1" customHeight="1" x14ac:dyDescent="0.35">
      <c r="AQ1734" s="74" t="s">
        <v>1812</v>
      </c>
    </row>
    <row r="1735" spans="43:43" ht="23.1" customHeight="1" x14ac:dyDescent="0.35">
      <c r="AQ1735" s="74" t="s">
        <v>1813</v>
      </c>
    </row>
    <row r="1736" spans="43:43" ht="23.1" customHeight="1" x14ac:dyDescent="0.35">
      <c r="AQ1736" s="74" t="s">
        <v>1814</v>
      </c>
    </row>
    <row r="1737" spans="43:43" ht="23.1" customHeight="1" x14ac:dyDescent="0.35">
      <c r="AQ1737" s="74" t="s">
        <v>1815</v>
      </c>
    </row>
    <row r="1738" spans="43:43" ht="23.1" customHeight="1" x14ac:dyDescent="0.35">
      <c r="AQ1738" s="74" t="s">
        <v>1816</v>
      </c>
    </row>
    <row r="1739" spans="43:43" ht="23.1" customHeight="1" x14ac:dyDescent="0.35">
      <c r="AQ1739" s="74" t="s">
        <v>1817</v>
      </c>
    </row>
    <row r="1740" spans="43:43" ht="23.1" customHeight="1" x14ac:dyDescent="0.35">
      <c r="AQ1740" s="74" t="s">
        <v>1818</v>
      </c>
    </row>
    <row r="1741" spans="43:43" ht="23.1" customHeight="1" x14ac:dyDescent="0.35">
      <c r="AQ1741" s="74" t="s">
        <v>1819</v>
      </c>
    </row>
    <row r="1742" spans="43:43" ht="23.1" customHeight="1" x14ac:dyDescent="0.35">
      <c r="AQ1742" s="74" t="s">
        <v>1820</v>
      </c>
    </row>
    <row r="1743" spans="43:43" ht="23.1" customHeight="1" x14ac:dyDescent="0.35">
      <c r="AQ1743" s="74" t="s">
        <v>1821</v>
      </c>
    </row>
    <row r="1744" spans="43:43" ht="23.1" customHeight="1" x14ac:dyDescent="0.35">
      <c r="AQ1744" s="74" t="s">
        <v>1822</v>
      </c>
    </row>
    <row r="1745" spans="43:43" ht="23.1" customHeight="1" x14ac:dyDescent="0.35">
      <c r="AQ1745" s="74" t="s">
        <v>1823</v>
      </c>
    </row>
    <row r="1746" spans="43:43" ht="23.1" customHeight="1" x14ac:dyDescent="0.35">
      <c r="AQ1746" s="74" t="s">
        <v>1824</v>
      </c>
    </row>
    <row r="1747" spans="43:43" ht="23.1" customHeight="1" x14ac:dyDescent="0.35">
      <c r="AQ1747" s="74" t="s">
        <v>1825</v>
      </c>
    </row>
    <row r="1748" spans="43:43" ht="23.1" customHeight="1" x14ac:dyDescent="0.35">
      <c r="AQ1748" s="74" t="s">
        <v>1826</v>
      </c>
    </row>
    <row r="1749" spans="43:43" ht="23.1" customHeight="1" x14ac:dyDescent="0.35">
      <c r="AQ1749" s="74" t="s">
        <v>1827</v>
      </c>
    </row>
    <row r="1750" spans="43:43" ht="23.1" customHeight="1" x14ac:dyDescent="0.35">
      <c r="AQ1750" s="74" t="s">
        <v>1828</v>
      </c>
    </row>
    <row r="1751" spans="43:43" ht="23.1" customHeight="1" x14ac:dyDescent="0.35">
      <c r="AQ1751" s="74" t="s">
        <v>1829</v>
      </c>
    </row>
    <row r="1752" spans="43:43" ht="23.1" customHeight="1" x14ac:dyDescent="0.35">
      <c r="AQ1752" s="74" t="s">
        <v>1830</v>
      </c>
    </row>
    <row r="1753" spans="43:43" ht="23.1" customHeight="1" x14ac:dyDescent="0.35">
      <c r="AQ1753" s="74" t="s">
        <v>1831</v>
      </c>
    </row>
    <row r="1754" spans="43:43" ht="23.1" customHeight="1" x14ac:dyDescent="0.35">
      <c r="AQ1754" s="74" t="s">
        <v>1832</v>
      </c>
    </row>
    <row r="1755" spans="43:43" ht="23.1" customHeight="1" x14ac:dyDescent="0.35">
      <c r="AQ1755" s="74" t="s">
        <v>1833</v>
      </c>
    </row>
    <row r="1756" spans="43:43" ht="23.1" customHeight="1" x14ac:dyDescent="0.35">
      <c r="AQ1756" s="74" t="s">
        <v>1834</v>
      </c>
    </row>
    <row r="1757" spans="43:43" ht="23.1" customHeight="1" x14ac:dyDescent="0.35">
      <c r="AQ1757" s="74" t="s">
        <v>1835</v>
      </c>
    </row>
    <row r="1758" spans="43:43" ht="23.1" customHeight="1" x14ac:dyDescent="0.35">
      <c r="AQ1758" s="74" t="s">
        <v>1836</v>
      </c>
    </row>
    <row r="1759" spans="43:43" ht="23.1" customHeight="1" x14ac:dyDescent="0.35">
      <c r="AQ1759" s="74" t="s">
        <v>1837</v>
      </c>
    </row>
    <row r="1760" spans="43:43" ht="23.1" customHeight="1" x14ac:dyDescent="0.35">
      <c r="AQ1760" s="74" t="s">
        <v>1838</v>
      </c>
    </row>
    <row r="1761" spans="43:43" ht="23.1" customHeight="1" x14ac:dyDescent="0.35">
      <c r="AQ1761" s="74" t="s">
        <v>1839</v>
      </c>
    </row>
    <row r="1762" spans="43:43" ht="23.1" customHeight="1" x14ac:dyDescent="0.35">
      <c r="AQ1762" s="74" t="s">
        <v>1840</v>
      </c>
    </row>
    <row r="1763" spans="43:43" ht="23.1" customHeight="1" x14ac:dyDescent="0.35">
      <c r="AQ1763" s="74" t="s">
        <v>1841</v>
      </c>
    </row>
    <row r="1764" spans="43:43" ht="23.1" customHeight="1" x14ac:dyDescent="0.35">
      <c r="AQ1764" s="74" t="s">
        <v>1842</v>
      </c>
    </row>
    <row r="1765" spans="43:43" ht="23.1" customHeight="1" x14ac:dyDescent="0.35">
      <c r="AQ1765" s="74" t="s">
        <v>1843</v>
      </c>
    </row>
    <row r="1766" spans="43:43" ht="23.1" customHeight="1" x14ac:dyDescent="0.35">
      <c r="AQ1766" s="74" t="s">
        <v>1844</v>
      </c>
    </row>
    <row r="1767" spans="43:43" ht="23.1" customHeight="1" x14ac:dyDescent="0.35">
      <c r="AQ1767" s="74" t="s">
        <v>1845</v>
      </c>
    </row>
    <row r="1768" spans="43:43" ht="23.1" customHeight="1" x14ac:dyDescent="0.35">
      <c r="AQ1768" s="74" t="s">
        <v>1846</v>
      </c>
    </row>
    <row r="1769" spans="43:43" ht="23.1" customHeight="1" x14ac:dyDescent="0.35">
      <c r="AQ1769" s="74" t="s">
        <v>1847</v>
      </c>
    </row>
    <row r="1770" spans="43:43" ht="23.1" customHeight="1" x14ac:dyDescent="0.35">
      <c r="AQ1770" s="74" t="s">
        <v>1848</v>
      </c>
    </row>
    <row r="1771" spans="43:43" ht="23.1" customHeight="1" x14ac:dyDescent="0.35">
      <c r="AQ1771" s="74" t="s">
        <v>1849</v>
      </c>
    </row>
    <row r="1772" spans="43:43" ht="23.1" customHeight="1" x14ac:dyDescent="0.35">
      <c r="AQ1772" s="74" t="s">
        <v>1850</v>
      </c>
    </row>
    <row r="1773" spans="43:43" ht="23.1" customHeight="1" x14ac:dyDescent="0.35">
      <c r="AQ1773" s="74" t="s">
        <v>1851</v>
      </c>
    </row>
    <row r="1774" spans="43:43" ht="23.1" customHeight="1" x14ac:dyDescent="0.35">
      <c r="AQ1774" s="74" t="s">
        <v>1852</v>
      </c>
    </row>
    <row r="1775" spans="43:43" ht="23.1" customHeight="1" x14ac:dyDescent="0.35">
      <c r="AQ1775" s="74" t="s">
        <v>1853</v>
      </c>
    </row>
    <row r="1776" spans="43:43" ht="23.1" customHeight="1" x14ac:dyDescent="0.35">
      <c r="AQ1776" s="74" t="s">
        <v>1854</v>
      </c>
    </row>
    <row r="1777" spans="43:43" ht="23.1" customHeight="1" x14ac:dyDescent="0.35">
      <c r="AQ1777" s="74" t="s">
        <v>1855</v>
      </c>
    </row>
    <row r="1778" spans="43:43" ht="23.1" customHeight="1" x14ac:dyDescent="0.35">
      <c r="AQ1778" s="74" t="s">
        <v>1856</v>
      </c>
    </row>
    <row r="1779" spans="43:43" ht="23.1" customHeight="1" x14ac:dyDescent="0.35">
      <c r="AQ1779" s="74" t="s">
        <v>1857</v>
      </c>
    </row>
    <row r="1780" spans="43:43" ht="23.1" customHeight="1" x14ac:dyDescent="0.35">
      <c r="AQ1780" s="74" t="s">
        <v>1858</v>
      </c>
    </row>
    <row r="1781" spans="43:43" ht="23.1" customHeight="1" x14ac:dyDescent="0.35">
      <c r="AQ1781" s="74" t="s">
        <v>1859</v>
      </c>
    </row>
    <row r="1782" spans="43:43" ht="23.1" customHeight="1" x14ac:dyDescent="0.35">
      <c r="AQ1782" s="74" t="s">
        <v>1860</v>
      </c>
    </row>
    <row r="1783" spans="43:43" ht="23.1" customHeight="1" x14ac:dyDescent="0.35">
      <c r="AQ1783" s="74" t="s">
        <v>1861</v>
      </c>
    </row>
    <row r="1784" spans="43:43" ht="23.1" customHeight="1" x14ac:dyDescent="0.35">
      <c r="AQ1784" s="74" t="s">
        <v>1862</v>
      </c>
    </row>
    <row r="1785" spans="43:43" ht="23.1" customHeight="1" x14ac:dyDescent="0.35">
      <c r="AQ1785" s="74" t="s">
        <v>1863</v>
      </c>
    </row>
    <row r="1786" spans="43:43" ht="23.1" customHeight="1" x14ac:dyDescent="0.35">
      <c r="AQ1786" s="74" t="s">
        <v>1864</v>
      </c>
    </row>
    <row r="1787" spans="43:43" ht="23.1" customHeight="1" x14ac:dyDescent="0.35">
      <c r="AQ1787" s="74" t="s">
        <v>1865</v>
      </c>
    </row>
    <row r="1788" spans="43:43" ht="23.1" customHeight="1" x14ac:dyDescent="0.35">
      <c r="AQ1788" s="74" t="s">
        <v>1866</v>
      </c>
    </row>
    <row r="1789" spans="43:43" ht="23.1" customHeight="1" x14ac:dyDescent="0.35">
      <c r="AQ1789" s="74" t="s">
        <v>1867</v>
      </c>
    </row>
    <row r="1790" spans="43:43" ht="23.1" customHeight="1" x14ac:dyDescent="0.35">
      <c r="AQ1790" s="74" t="s">
        <v>1868</v>
      </c>
    </row>
    <row r="1791" spans="43:43" ht="23.1" customHeight="1" x14ac:dyDescent="0.35">
      <c r="AQ1791" s="74" t="s">
        <v>1869</v>
      </c>
    </row>
    <row r="1792" spans="43:43" ht="23.1" customHeight="1" x14ac:dyDescent="0.35">
      <c r="AQ1792" s="74" t="s">
        <v>1870</v>
      </c>
    </row>
    <row r="1793" spans="43:43" ht="23.1" customHeight="1" x14ac:dyDescent="0.35">
      <c r="AQ1793" s="74" t="s">
        <v>1871</v>
      </c>
    </row>
    <row r="1794" spans="43:43" ht="23.1" customHeight="1" x14ac:dyDescent="0.35">
      <c r="AQ1794" s="74" t="s">
        <v>1872</v>
      </c>
    </row>
    <row r="1795" spans="43:43" ht="23.1" customHeight="1" x14ac:dyDescent="0.35">
      <c r="AQ1795" s="74" t="s">
        <v>1873</v>
      </c>
    </row>
    <row r="1796" spans="43:43" ht="23.1" customHeight="1" x14ac:dyDescent="0.35">
      <c r="AQ1796" s="74" t="s">
        <v>1874</v>
      </c>
    </row>
    <row r="1797" spans="43:43" ht="23.1" customHeight="1" x14ac:dyDescent="0.35">
      <c r="AQ1797" s="74" t="s">
        <v>1875</v>
      </c>
    </row>
    <row r="1798" spans="43:43" ht="23.1" customHeight="1" x14ac:dyDescent="0.35">
      <c r="AQ1798" s="74" t="s">
        <v>1876</v>
      </c>
    </row>
    <row r="1799" spans="43:43" ht="23.1" customHeight="1" x14ac:dyDescent="0.35">
      <c r="AQ1799" s="74" t="s">
        <v>1877</v>
      </c>
    </row>
    <row r="1800" spans="43:43" ht="23.1" customHeight="1" x14ac:dyDescent="0.35">
      <c r="AQ1800" s="74" t="s">
        <v>1878</v>
      </c>
    </row>
    <row r="1801" spans="43:43" ht="23.1" customHeight="1" x14ac:dyDescent="0.35">
      <c r="AQ1801" s="74" t="s">
        <v>1879</v>
      </c>
    </row>
    <row r="1802" spans="43:43" ht="23.1" customHeight="1" x14ac:dyDescent="0.35">
      <c r="AQ1802" s="74" t="s">
        <v>1880</v>
      </c>
    </row>
    <row r="1803" spans="43:43" ht="23.1" customHeight="1" x14ac:dyDescent="0.35">
      <c r="AQ1803" s="74" t="s">
        <v>1881</v>
      </c>
    </row>
    <row r="1804" spans="43:43" ht="23.1" customHeight="1" x14ac:dyDescent="0.35">
      <c r="AQ1804" s="74" t="s">
        <v>1882</v>
      </c>
    </row>
    <row r="1805" spans="43:43" ht="23.1" customHeight="1" x14ac:dyDescent="0.35">
      <c r="AQ1805" s="74" t="s">
        <v>1883</v>
      </c>
    </row>
    <row r="1806" spans="43:43" ht="23.1" customHeight="1" x14ac:dyDescent="0.35">
      <c r="AQ1806" s="74" t="s">
        <v>1884</v>
      </c>
    </row>
    <row r="1807" spans="43:43" ht="23.1" customHeight="1" x14ac:dyDescent="0.35">
      <c r="AQ1807" s="74" t="s">
        <v>1885</v>
      </c>
    </row>
    <row r="1808" spans="43:43" ht="23.1" customHeight="1" x14ac:dyDescent="0.35">
      <c r="AQ1808" s="74" t="s">
        <v>1886</v>
      </c>
    </row>
    <row r="1809" spans="43:43" ht="23.1" customHeight="1" x14ac:dyDescent="0.35">
      <c r="AQ1809" s="74" t="s">
        <v>1887</v>
      </c>
    </row>
    <row r="1810" spans="43:43" ht="23.1" customHeight="1" x14ac:dyDescent="0.35">
      <c r="AQ1810" s="74" t="s">
        <v>1888</v>
      </c>
    </row>
    <row r="1811" spans="43:43" ht="23.1" customHeight="1" x14ac:dyDescent="0.35">
      <c r="AQ1811" s="74" t="s">
        <v>1889</v>
      </c>
    </row>
    <row r="1812" spans="43:43" ht="23.1" customHeight="1" x14ac:dyDescent="0.35">
      <c r="AQ1812" s="74" t="s">
        <v>1890</v>
      </c>
    </row>
    <row r="1813" spans="43:43" ht="23.1" customHeight="1" x14ac:dyDescent="0.35">
      <c r="AQ1813" s="74" t="s">
        <v>1891</v>
      </c>
    </row>
    <row r="1814" spans="43:43" ht="23.1" customHeight="1" x14ac:dyDescent="0.35">
      <c r="AQ1814" s="74" t="s">
        <v>1892</v>
      </c>
    </row>
    <row r="1815" spans="43:43" ht="23.1" customHeight="1" x14ac:dyDescent="0.35">
      <c r="AQ1815" s="74" t="s">
        <v>1893</v>
      </c>
    </row>
    <row r="1816" spans="43:43" ht="23.1" customHeight="1" x14ac:dyDescent="0.35">
      <c r="AQ1816" s="74" t="s">
        <v>1894</v>
      </c>
    </row>
    <row r="1817" spans="43:43" ht="23.1" customHeight="1" x14ac:dyDescent="0.35">
      <c r="AQ1817" s="74" t="s">
        <v>1895</v>
      </c>
    </row>
    <row r="1818" spans="43:43" ht="23.1" customHeight="1" x14ac:dyDescent="0.35">
      <c r="AQ1818" s="74" t="s">
        <v>1896</v>
      </c>
    </row>
    <row r="1819" spans="43:43" ht="23.1" customHeight="1" x14ac:dyDescent="0.35">
      <c r="AQ1819" s="74" t="s">
        <v>1897</v>
      </c>
    </row>
    <row r="1820" spans="43:43" ht="23.1" customHeight="1" x14ac:dyDescent="0.35">
      <c r="AQ1820" s="74" t="s">
        <v>1898</v>
      </c>
    </row>
    <row r="1821" spans="43:43" ht="23.1" customHeight="1" x14ac:dyDescent="0.35">
      <c r="AQ1821" s="74" t="s">
        <v>1899</v>
      </c>
    </row>
    <row r="1822" spans="43:43" ht="23.1" customHeight="1" x14ac:dyDescent="0.35">
      <c r="AQ1822" s="74" t="s">
        <v>1900</v>
      </c>
    </row>
    <row r="1823" spans="43:43" ht="23.1" customHeight="1" x14ac:dyDescent="0.35">
      <c r="AQ1823" s="74" t="s">
        <v>1901</v>
      </c>
    </row>
    <row r="1824" spans="43:43" ht="23.1" customHeight="1" x14ac:dyDescent="0.35">
      <c r="AQ1824" s="74" t="s">
        <v>1902</v>
      </c>
    </row>
    <row r="1825" spans="43:43" ht="23.1" customHeight="1" x14ac:dyDescent="0.35">
      <c r="AQ1825" s="74" t="s">
        <v>1903</v>
      </c>
    </row>
    <row r="1826" spans="43:43" ht="23.1" customHeight="1" x14ac:dyDescent="0.35">
      <c r="AQ1826" s="74" t="s">
        <v>1904</v>
      </c>
    </row>
    <row r="1827" spans="43:43" ht="23.1" customHeight="1" x14ac:dyDescent="0.35">
      <c r="AQ1827" s="74" t="s">
        <v>1905</v>
      </c>
    </row>
    <row r="1828" spans="43:43" ht="23.1" customHeight="1" x14ac:dyDescent="0.35">
      <c r="AQ1828" s="74" t="s">
        <v>1906</v>
      </c>
    </row>
    <row r="1829" spans="43:43" ht="23.1" customHeight="1" x14ac:dyDescent="0.35">
      <c r="AQ1829" s="74" t="s">
        <v>1907</v>
      </c>
    </row>
    <row r="1830" spans="43:43" ht="23.1" customHeight="1" x14ac:dyDescent="0.35">
      <c r="AQ1830" s="74" t="s">
        <v>1908</v>
      </c>
    </row>
    <row r="1831" spans="43:43" ht="23.1" customHeight="1" x14ac:dyDescent="0.35">
      <c r="AQ1831" s="74" t="s">
        <v>1909</v>
      </c>
    </row>
    <row r="1832" spans="43:43" ht="23.1" customHeight="1" x14ac:dyDescent="0.35">
      <c r="AQ1832" s="74" t="s">
        <v>1910</v>
      </c>
    </row>
    <row r="1833" spans="43:43" ht="23.1" customHeight="1" x14ac:dyDescent="0.35">
      <c r="AQ1833" s="74" t="s">
        <v>1911</v>
      </c>
    </row>
    <row r="1834" spans="43:43" ht="23.1" customHeight="1" x14ac:dyDescent="0.35">
      <c r="AQ1834" s="74" t="s">
        <v>1912</v>
      </c>
    </row>
    <row r="1835" spans="43:43" ht="23.1" customHeight="1" x14ac:dyDescent="0.35">
      <c r="AQ1835" s="74" t="s">
        <v>1913</v>
      </c>
    </row>
    <row r="1836" spans="43:43" ht="23.1" customHeight="1" x14ac:dyDescent="0.35">
      <c r="AQ1836" s="74" t="s">
        <v>1914</v>
      </c>
    </row>
    <row r="1837" spans="43:43" ht="23.1" customHeight="1" x14ac:dyDescent="0.35">
      <c r="AQ1837" s="74" t="s">
        <v>1915</v>
      </c>
    </row>
    <row r="1838" spans="43:43" ht="23.1" customHeight="1" x14ac:dyDescent="0.35">
      <c r="AQ1838" s="74" t="s">
        <v>1916</v>
      </c>
    </row>
    <row r="1839" spans="43:43" ht="23.1" customHeight="1" x14ac:dyDescent="0.35">
      <c r="AQ1839" s="74" t="s">
        <v>1917</v>
      </c>
    </row>
    <row r="1840" spans="43:43" ht="23.1" customHeight="1" x14ac:dyDescent="0.35">
      <c r="AQ1840" s="74" t="s">
        <v>1918</v>
      </c>
    </row>
    <row r="1841" spans="43:43" ht="23.1" customHeight="1" x14ac:dyDescent="0.35">
      <c r="AQ1841" s="74" t="s">
        <v>1919</v>
      </c>
    </row>
    <row r="1842" spans="43:43" ht="23.1" customHeight="1" x14ac:dyDescent="0.35">
      <c r="AQ1842" s="74" t="s">
        <v>1920</v>
      </c>
    </row>
    <row r="1843" spans="43:43" ht="23.1" customHeight="1" x14ac:dyDescent="0.35">
      <c r="AQ1843" s="74" t="s">
        <v>1921</v>
      </c>
    </row>
    <row r="1844" spans="43:43" ht="23.1" customHeight="1" x14ac:dyDescent="0.35">
      <c r="AQ1844" s="74" t="s">
        <v>1922</v>
      </c>
    </row>
    <row r="1845" spans="43:43" ht="23.1" customHeight="1" x14ac:dyDescent="0.35">
      <c r="AQ1845" s="74" t="s">
        <v>1923</v>
      </c>
    </row>
    <row r="1846" spans="43:43" ht="23.1" customHeight="1" x14ac:dyDescent="0.35">
      <c r="AQ1846" s="74" t="s">
        <v>1924</v>
      </c>
    </row>
    <row r="1847" spans="43:43" ht="23.1" customHeight="1" x14ac:dyDescent="0.35">
      <c r="AQ1847" s="74" t="s">
        <v>1925</v>
      </c>
    </row>
    <row r="1848" spans="43:43" ht="23.1" customHeight="1" x14ac:dyDescent="0.35">
      <c r="AQ1848" s="74" t="s">
        <v>1926</v>
      </c>
    </row>
    <row r="1849" spans="43:43" ht="23.1" customHeight="1" x14ac:dyDescent="0.35">
      <c r="AQ1849" s="74" t="s">
        <v>1927</v>
      </c>
    </row>
    <row r="1850" spans="43:43" ht="23.1" customHeight="1" x14ac:dyDescent="0.35">
      <c r="AQ1850" s="74" t="s">
        <v>1928</v>
      </c>
    </row>
    <row r="1851" spans="43:43" ht="23.1" customHeight="1" x14ac:dyDescent="0.35">
      <c r="AQ1851" s="74" t="s">
        <v>1929</v>
      </c>
    </row>
    <row r="1852" spans="43:43" ht="23.1" customHeight="1" x14ac:dyDescent="0.35">
      <c r="AQ1852" s="74" t="s">
        <v>1930</v>
      </c>
    </row>
    <row r="1853" spans="43:43" ht="23.1" customHeight="1" x14ac:dyDescent="0.35">
      <c r="AQ1853" s="74" t="s">
        <v>1931</v>
      </c>
    </row>
    <row r="1854" spans="43:43" ht="23.1" customHeight="1" x14ac:dyDescent="0.35">
      <c r="AQ1854" s="74" t="s">
        <v>1932</v>
      </c>
    </row>
    <row r="1855" spans="43:43" ht="23.1" customHeight="1" x14ac:dyDescent="0.35">
      <c r="AQ1855" s="74" t="s">
        <v>1933</v>
      </c>
    </row>
    <row r="1856" spans="43:43" ht="23.1" customHeight="1" x14ac:dyDescent="0.35">
      <c r="AQ1856" s="74" t="s">
        <v>1934</v>
      </c>
    </row>
    <row r="1857" spans="43:43" ht="23.1" customHeight="1" x14ac:dyDescent="0.35">
      <c r="AQ1857" s="74" t="s">
        <v>1935</v>
      </c>
    </row>
    <row r="1858" spans="43:43" ht="23.1" customHeight="1" x14ac:dyDescent="0.35">
      <c r="AQ1858" s="74" t="s">
        <v>1936</v>
      </c>
    </row>
    <row r="1859" spans="43:43" ht="23.1" customHeight="1" x14ac:dyDescent="0.35">
      <c r="AQ1859" s="74" t="s">
        <v>1937</v>
      </c>
    </row>
    <row r="1860" spans="43:43" ht="23.1" customHeight="1" x14ac:dyDescent="0.35">
      <c r="AQ1860" s="74" t="s">
        <v>1938</v>
      </c>
    </row>
    <row r="1861" spans="43:43" ht="23.1" customHeight="1" x14ac:dyDescent="0.35">
      <c r="AQ1861" s="74" t="s">
        <v>1939</v>
      </c>
    </row>
    <row r="1862" spans="43:43" ht="23.1" customHeight="1" x14ac:dyDescent="0.35">
      <c r="AQ1862" s="74" t="s">
        <v>1940</v>
      </c>
    </row>
    <row r="1863" spans="43:43" ht="23.1" customHeight="1" x14ac:dyDescent="0.35">
      <c r="AQ1863" s="74" t="s">
        <v>1941</v>
      </c>
    </row>
    <row r="1864" spans="43:43" ht="23.1" customHeight="1" x14ac:dyDescent="0.35">
      <c r="AQ1864" s="74" t="s">
        <v>1942</v>
      </c>
    </row>
    <row r="1865" spans="43:43" ht="23.1" customHeight="1" x14ac:dyDescent="0.35">
      <c r="AQ1865" s="74" t="s">
        <v>1943</v>
      </c>
    </row>
    <row r="1866" spans="43:43" ht="23.1" customHeight="1" x14ac:dyDescent="0.35">
      <c r="AQ1866" s="74" t="s">
        <v>1944</v>
      </c>
    </row>
    <row r="1867" spans="43:43" ht="23.1" customHeight="1" x14ac:dyDescent="0.35">
      <c r="AQ1867" s="74" t="s">
        <v>1945</v>
      </c>
    </row>
    <row r="1868" spans="43:43" ht="23.1" customHeight="1" x14ac:dyDescent="0.35">
      <c r="AQ1868" s="74" t="s">
        <v>1946</v>
      </c>
    </row>
    <row r="1869" spans="43:43" ht="23.1" customHeight="1" x14ac:dyDescent="0.35">
      <c r="AQ1869" s="74" t="s">
        <v>1947</v>
      </c>
    </row>
    <row r="1870" spans="43:43" ht="23.1" customHeight="1" x14ac:dyDescent="0.35">
      <c r="AQ1870" s="74" t="s">
        <v>1948</v>
      </c>
    </row>
    <row r="1871" spans="43:43" ht="23.1" customHeight="1" x14ac:dyDescent="0.35">
      <c r="AQ1871" s="74" t="s">
        <v>1949</v>
      </c>
    </row>
    <row r="1872" spans="43:43" ht="23.1" customHeight="1" x14ac:dyDescent="0.35">
      <c r="AQ1872" s="74" t="s">
        <v>1950</v>
      </c>
    </row>
    <row r="1873" spans="43:43" ht="23.1" customHeight="1" x14ac:dyDescent="0.35">
      <c r="AQ1873" s="74" t="s">
        <v>1951</v>
      </c>
    </row>
    <row r="1874" spans="43:43" ht="23.1" customHeight="1" x14ac:dyDescent="0.35">
      <c r="AQ1874" s="74" t="s">
        <v>1952</v>
      </c>
    </row>
    <row r="1875" spans="43:43" ht="23.1" customHeight="1" x14ac:dyDescent="0.35">
      <c r="AQ1875" s="74" t="s">
        <v>1953</v>
      </c>
    </row>
    <row r="1876" spans="43:43" ht="23.1" customHeight="1" x14ac:dyDescent="0.35">
      <c r="AQ1876" s="74" t="s">
        <v>1954</v>
      </c>
    </row>
    <row r="1877" spans="43:43" ht="23.1" customHeight="1" x14ac:dyDescent="0.35">
      <c r="AQ1877" s="74" t="s">
        <v>1955</v>
      </c>
    </row>
    <row r="1878" spans="43:43" ht="23.1" customHeight="1" x14ac:dyDescent="0.35">
      <c r="AQ1878" s="74" t="s">
        <v>1956</v>
      </c>
    </row>
    <row r="1879" spans="43:43" ht="23.1" customHeight="1" x14ac:dyDescent="0.35">
      <c r="AQ1879" s="74" t="s">
        <v>1957</v>
      </c>
    </row>
    <row r="1880" spans="43:43" ht="23.1" customHeight="1" x14ac:dyDescent="0.35">
      <c r="AQ1880" s="74" t="s">
        <v>1958</v>
      </c>
    </row>
    <row r="1881" spans="43:43" ht="23.1" customHeight="1" x14ac:dyDescent="0.35">
      <c r="AQ1881" s="74" t="s">
        <v>1959</v>
      </c>
    </row>
    <row r="1882" spans="43:43" ht="23.1" customHeight="1" x14ac:dyDescent="0.35">
      <c r="AQ1882" s="74" t="s">
        <v>1960</v>
      </c>
    </row>
    <row r="1883" spans="43:43" ht="23.1" customHeight="1" x14ac:dyDescent="0.35">
      <c r="AQ1883" s="74" t="s">
        <v>1961</v>
      </c>
    </row>
    <row r="1884" spans="43:43" ht="23.1" customHeight="1" x14ac:dyDescent="0.35">
      <c r="AQ1884" s="74" t="s">
        <v>1962</v>
      </c>
    </row>
    <row r="1885" spans="43:43" ht="23.1" customHeight="1" x14ac:dyDescent="0.35">
      <c r="AQ1885" s="74" t="s">
        <v>1963</v>
      </c>
    </row>
    <row r="1886" spans="43:43" ht="23.1" customHeight="1" x14ac:dyDescent="0.35">
      <c r="AQ1886" s="74" t="s">
        <v>1964</v>
      </c>
    </row>
    <row r="1887" spans="43:43" ht="23.1" customHeight="1" x14ac:dyDescent="0.35">
      <c r="AQ1887" s="74" t="s">
        <v>1965</v>
      </c>
    </row>
    <row r="1888" spans="43:43" ht="23.1" customHeight="1" x14ac:dyDescent="0.35">
      <c r="AQ1888" s="74" t="s">
        <v>1966</v>
      </c>
    </row>
    <row r="1889" spans="43:43" ht="23.1" customHeight="1" x14ac:dyDescent="0.35">
      <c r="AQ1889" s="74" t="s">
        <v>1967</v>
      </c>
    </row>
    <row r="1890" spans="43:43" ht="23.1" customHeight="1" x14ac:dyDescent="0.35">
      <c r="AQ1890" s="74" t="s">
        <v>1968</v>
      </c>
    </row>
    <row r="1891" spans="43:43" ht="23.1" customHeight="1" x14ac:dyDescent="0.35">
      <c r="AQ1891" s="74" t="s">
        <v>1969</v>
      </c>
    </row>
    <row r="1892" spans="43:43" ht="23.1" customHeight="1" x14ac:dyDescent="0.35">
      <c r="AQ1892" s="74" t="s">
        <v>1970</v>
      </c>
    </row>
    <row r="1893" spans="43:43" ht="23.1" customHeight="1" x14ac:dyDescent="0.35">
      <c r="AQ1893" s="74" t="s">
        <v>1971</v>
      </c>
    </row>
    <row r="1894" spans="43:43" ht="23.1" customHeight="1" x14ac:dyDescent="0.35">
      <c r="AQ1894" s="74" t="s">
        <v>1972</v>
      </c>
    </row>
    <row r="1895" spans="43:43" ht="23.1" customHeight="1" x14ac:dyDescent="0.35">
      <c r="AQ1895" s="74" t="s">
        <v>1973</v>
      </c>
    </row>
    <row r="1896" spans="43:43" ht="23.1" customHeight="1" x14ac:dyDescent="0.35">
      <c r="AQ1896" s="74" t="s">
        <v>1974</v>
      </c>
    </row>
    <row r="1897" spans="43:43" ht="23.1" customHeight="1" x14ac:dyDescent="0.35">
      <c r="AQ1897" s="74" t="s">
        <v>1975</v>
      </c>
    </row>
    <row r="1898" spans="43:43" ht="23.1" customHeight="1" x14ac:dyDescent="0.35">
      <c r="AQ1898" s="74" t="s">
        <v>1976</v>
      </c>
    </row>
    <row r="1899" spans="43:43" ht="23.1" customHeight="1" x14ac:dyDescent="0.35">
      <c r="AQ1899" s="74" t="s">
        <v>1977</v>
      </c>
    </row>
    <row r="1900" spans="43:43" ht="23.1" customHeight="1" x14ac:dyDescent="0.35">
      <c r="AQ1900" s="74" t="s">
        <v>1978</v>
      </c>
    </row>
    <row r="1901" spans="43:43" ht="23.1" customHeight="1" x14ac:dyDescent="0.35">
      <c r="AQ1901" s="74" t="s">
        <v>1979</v>
      </c>
    </row>
    <row r="1902" spans="43:43" ht="23.1" customHeight="1" x14ac:dyDescent="0.35">
      <c r="AQ1902" s="74" t="s">
        <v>1980</v>
      </c>
    </row>
    <row r="1903" spans="43:43" ht="23.1" customHeight="1" x14ac:dyDescent="0.35">
      <c r="AQ1903" s="74" t="s">
        <v>1981</v>
      </c>
    </row>
    <row r="1904" spans="43:43" ht="23.1" customHeight="1" x14ac:dyDescent="0.35">
      <c r="AQ1904" s="74" t="s">
        <v>1982</v>
      </c>
    </row>
    <row r="1905" spans="43:43" ht="23.1" customHeight="1" x14ac:dyDescent="0.35">
      <c r="AQ1905" s="74" t="s">
        <v>1983</v>
      </c>
    </row>
    <row r="1906" spans="43:43" ht="23.1" customHeight="1" x14ac:dyDescent="0.35">
      <c r="AQ1906" s="74" t="s">
        <v>1984</v>
      </c>
    </row>
    <row r="1907" spans="43:43" ht="23.1" customHeight="1" x14ac:dyDescent="0.35">
      <c r="AQ1907" s="74" t="s">
        <v>1985</v>
      </c>
    </row>
    <row r="1908" spans="43:43" ht="23.1" customHeight="1" x14ac:dyDescent="0.35">
      <c r="AQ1908" s="74" t="s">
        <v>1986</v>
      </c>
    </row>
    <row r="1909" spans="43:43" ht="23.1" customHeight="1" x14ac:dyDescent="0.35">
      <c r="AQ1909" s="74" t="s">
        <v>1987</v>
      </c>
    </row>
    <row r="1910" spans="43:43" ht="23.1" customHeight="1" x14ac:dyDescent="0.35">
      <c r="AQ1910" s="74" t="s">
        <v>1988</v>
      </c>
    </row>
    <row r="1911" spans="43:43" ht="23.1" customHeight="1" x14ac:dyDescent="0.35">
      <c r="AQ1911" s="74" t="s">
        <v>1989</v>
      </c>
    </row>
    <row r="1912" spans="43:43" ht="23.1" customHeight="1" x14ac:dyDescent="0.35">
      <c r="AQ1912" s="74" t="s">
        <v>1990</v>
      </c>
    </row>
    <row r="1913" spans="43:43" ht="23.1" customHeight="1" x14ac:dyDescent="0.35">
      <c r="AQ1913" s="74" t="s">
        <v>1991</v>
      </c>
    </row>
    <row r="1914" spans="43:43" ht="23.1" customHeight="1" x14ac:dyDescent="0.35">
      <c r="AQ1914" s="74" t="s">
        <v>1992</v>
      </c>
    </row>
    <row r="1915" spans="43:43" ht="23.1" customHeight="1" x14ac:dyDescent="0.35">
      <c r="AQ1915" s="74" t="s">
        <v>1993</v>
      </c>
    </row>
    <row r="1916" spans="43:43" ht="23.1" customHeight="1" x14ac:dyDescent="0.35">
      <c r="AQ1916" s="74" t="s">
        <v>1994</v>
      </c>
    </row>
    <row r="1917" spans="43:43" ht="23.1" customHeight="1" x14ac:dyDescent="0.35">
      <c r="AQ1917" s="74" t="s">
        <v>1995</v>
      </c>
    </row>
    <row r="1918" spans="43:43" ht="23.1" customHeight="1" x14ac:dyDescent="0.35">
      <c r="AQ1918" s="74" t="s">
        <v>1996</v>
      </c>
    </row>
    <row r="1919" spans="43:43" ht="23.1" customHeight="1" x14ac:dyDescent="0.35">
      <c r="AQ1919" s="74" t="s">
        <v>1997</v>
      </c>
    </row>
    <row r="1920" spans="43:43" ht="23.1" customHeight="1" x14ac:dyDescent="0.35">
      <c r="AQ1920" s="74" t="s">
        <v>1998</v>
      </c>
    </row>
    <row r="1921" spans="43:43" ht="23.1" customHeight="1" x14ac:dyDescent="0.35">
      <c r="AQ1921" s="74" t="s">
        <v>1999</v>
      </c>
    </row>
    <row r="1922" spans="43:43" ht="23.1" customHeight="1" x14ac:dyDescent="0.35">
      <c r="AQ1922" s="74" t="s">
        <v>2000</v>
      </c>
    </row>
    <row r="1923" spans="43:43" ht="23.1" customHeight="1" x14ac:dyDescent="0.35">
      <c r="AQ1923" s="74" t="s">
        <v>2001</v>
      </c>
    </row>
    <row r="1924" spans="43:43" ht="23.1" customHeight="1" x14ac:dyDescent="0.35">
      <c r="AQ1924" s="74" t="s">
        <v>2002</v>
      </c>
    </row>
    <row r="1925" spans="43:43" ht="23.1" customHeight="1" x14ac:dyDescent="0.35">
      <c r="AQ1925" s="74" t="s">
        <v>2003</v>
      </c>
    </row>
    <row r="1926" spans="43:43" ht="23.1" customHeight="1" x14ac:dyDescent="0.35">
      <c r="AQ1926" s="74" t="s">
        <v>2004</v>
      </c>
    </row>
    <row r="1927" spans="43:43" ht="23.1" customHeight="1" x14ac:dyDescent="0.35">
      <c r="AQ1927" s="74" t="s">
        <v>2005</v>
      </c>
    </row>
    <row r="1928" spans="43:43" ht="23.1" customHeight="1" x14ac:dyDescent="0.35">
      <c r="AQ1928" s="74" t="s">
        <v>2006</v>
      </c>
    </row>
    <row r="1929" spans="43:43" ht="23.1" customHeight="1" x14ac:dyDescent="0.35">
      <c r="AQ1929" s="74" t="s">
        <v>2007</v>
      </c>
    </row>
    <row r="1930" spans="43:43" ht="23.1" customHeight="1" x14ac:dyDescent="0.35">
      <c r="AQ1930" s="74" t="s">
        <v>2008</v>
      </c>
    </row>
    <row r="1931" spans="43:43" ht="23.1" customHeight="1" x14ac:dyDescent="0.35">
      <c r="AQ1931" s="74" t="s">
        <v>2009</v>
      </c>
    </row>
    <row r="1932" spans="43:43" ht="23.1" customHeight="1" x14ac:dyDescent="0.35">
      <c r="AQ1932" s="74" t="s">
        <v>2010</v>
      </c>
    </row>
    <row r="1933" spans="43:43" ht="23.1" customHeight="1" x14ac:dyDescent="0.35">
      <c r="AQ1933" s="74" t="s">
        <v>2011</v>
      </c>
    </row>
    <row r="1934" spans="43:43" ht="23.1" customHeight="1" x14ac:dyDescent="0.35">
      <c r="AQ1934" s="74" t="s">
        <v>2012</v>
      </c>
    </row>
    <row r="1935" spans="43:43" ht="23.1" customHeight="1" x14ac:dyDescent="0.35">
      <c r="AQ1935" s="74" t="s">
        <v>2013</v>
      </c>
    </row>
    <row r="1936" spans="43:43" ht="23.1" customHeight="1" x14ac:dyDescent="0.35">
      <c r="AQ1936" s="74" t="s">
        <v>2014</v>
      </c>
    </row>
    <row r="1937" spans="43:43" ht="23.1" customHeight="1" x14ac:dyDescent="0.35">
      <c r="AQ1937" s="74" t="s">
        <v>2015</v>
      </c>
    </row>
    <row r="1938" spans="43:43" ht="23.1" customHeight="1" x14ac:dyDescent="0.35">
      <c r="AQ1938" s="74" t="s">
        <v>2016</v>
      </c>
    </row>
    <row r="1939" spans="43:43" ht="23.1" customHeight="1" x14ac:dyDescent="0.35">
      <c r="AQ1939" s="74" t="s">
        <v>2017</v>
      </c>
    </row>
    <row r="1940" spans="43:43" ht="23.1" customHeight="1" x14ac:dyDescent="0.35">
      <c r="AQ1940" s="74" t="s">
        <v>2018</v>
      </c>
    </row>
    <row r="1941" spans="43:43" ht="23.1" customHeight="1" x14ac:dyDescent="0.35">
      <c r="AQ1941" s="74" t="s">
        <v>2019</v>
      </c>
    </row>
    <row r="1942" spans="43:43" ht="23.1" customHeight="1" x14ac:dyDescent="0.35">
      <c r="AQ1942" s="74" t="s">
        <v>2020</v>
      </c>
    </row>
    <row r="1943" spans="43:43" ht="23.1" customHeight="1" x14ac:dyDescent="0.35">
      <c r="AQ1943" s="74" t="s">
        <v>2021</v>
      </c>
    </row>
    <row r="1944" spans="43:43" ht="23.1" customHeight="1" x14ac:dyDescent="0.35">
      <c r="AQ1944" s="74" t="s">
        <v>2022</v>
      </c>
    </row>
    <row r="1945" spans="43:43" ht="23.1" customHeight="1" x14ac:dyDescent="0.35">
      <c r="AQ1945" s="74" t="s">
        <v>2023</v>
      </c>
    </row>
    <row r="1946" spans="43:43" ht="23.1" customHeight="1" x14ac:dyDescent="0.35">
      <c r="AQ1946" s="74" t="s">
        <v>2024</v>
      </c>
    </row>
    <row r="1947" spans="43:43" ht="23.1" customHeight="1" x14ac:dyDescent="0.35">
      <c r="AQ1947" s="74" t="s">
        <v>2025</v>
      </c>
    </row>
    <row r="1948" spans="43:43" ht="23.1" customHeight="1" x14ac:dyDescent="0.35">
      <c r="AQ1948" s="74" t="s">
        <v>2026</v>
      </c>
    </row>
    <row r="1949" spans="43:43" ht="23.1" customHeight="1" x14ac:dyDescent="0.35">
      <c r="AQ1949" s="74" t="s">
        <v>2027</v>
      </c>
    </row>
    <row r="1950" spans="43:43" ht="23.1" customHeight="1" x14ac:dyDescent="0.35">
      <c r="AQ1950" s="74" t="s">
        <v>2028</v>
      </c>
    </row>
    <row r="1951" spans="43:43" ht="23.1" customHeight="1" x14ac:dyDescent="0.35">
      <c r="AQ1951" s="74" t="s">
        <v>2029</v>
      </c>
    </row>
    <row r="1952" spans="43:43" ht="23.1" customHeight="1" x14ac:dyDescent="0.35">
      <c r="AQ1952" s="74" t="s">
        <v>2030</v>
      </c>
    </row>
    <row r="1953" spans="43:43" ht="23.1" customHeight="1" x14ac:dyDescent="0.35">
      <c r="AQ1953" s="74" t="s">
        <v>2031</v>
      </c>
    </row>
    <row r="1954" spans="43:43" ht="23.1" customHeight="1" x14ac:dyDescent="0.35">
      <c r="AQ1954" s="74" t="s">
        <v>2032</v>
      </c>
    </row>
    <row r="1955" spans="43:43" ht="23.1" customHeight="1" x14ac:dyDescent="0.35">
      <c r="AQ1955" s="74" t="s">
        <v>2033</v>
      </c>
    </row>
    <row r="1956" spans="43:43" ht="23.1" customHeight="1" x14ac:dyDescent="0.35">
      <c r="AQ1956" s="74" t="s">
        <v>2034</v>
      </c>
    </row>
    <row r="1957" spans="43:43" ht="23.1" customHeight="1" x14ac:dyDescent="0.35">
      <c r="AQ1957" s="74" t="s">
        <v>2035</v>
      </c>
    </row>
    <row r="1958" spans="43:43" ht="23.1" customHeight="1" x14ac:dyDescent="0.35">
      <c r="AQ1958" s="74" t="s">
        <v>2036</v>
      </c>
    </row>
    <row r="1959" spans="43:43" ht="23.1" customHeight="1" x14ac:dyDescent="0.35">
      <c r="AQ1959" s="74" t="s">
        <v>2037</v>
      </c>
    </row>
    <row r="1960" spans="43:43" ht="23.1" customHeight="1" x14ac:dyDescent="0.35">
      <c r="AQ1960" s="74" t="s">
        <v>2038</v>
      </c>
    </row>
    <row r="1961" spans="43:43" ht="23.1" customHeight="1" x14ac:dyDescent="0.35">
      <c r="AQ1961" s="74" t="s">
        <v>2039</v>
      </c>
    </row>
    <row r="1962" spans="43:43" ht="23.1" customHeight="1" x14ac:dyDescent="0.35">
      <c r="AQ1962" s="74" t="s">
        <v>2040</v>
      </c>
    </row>
    <row r="1963" spans="43:43" ht="23.1" customHeight="1" x14ac:dyDescent="0.35">
      <c r="AQ1963" s="74" t="s">
        <v>2041</v>
      </c>
    </row>
    <row r="1964" spans="43:43" ht="23.1" customHeight="1" x14ac:dyDescent="0.35">
      <c r="AQ1964" s="74" t="s">
        <v>2042</v>
      </c>
    </row>
    <row r="1965" spans="43:43" ht="23.1" customHeight="1" x14ac:dyDescent="0.35">
      <c r="AQ1965" s="74" t="s">
        <v>2043</v>
      </c>
    </row>
    <row r="1966" spans="43:43" ht="23.1" customHeight="1" x14ac:dyDescent="0.35">
      <c r="AQ1966" s="74" t="s">
        <v>2044</v>
      </c>
    </row>
    <row r="1967" spans="43:43" ht="23.1" customHeight="1" x14ac:dyDescent="0.35">
      <c r="AQ1967" s="74" t="s">
        <v>2045</v>
      </c>
    </row>
    <row r="1968" spans="43:43" ht="23.1" customHeight="1" x14ac:dyDescent="0.35">
      <c r="AQ1968" s="74" t="s">
        <v>2046</v>
      </c>
    </row>
    <row r="1969" spans="43:43" ht="23.1" customHeight="1" x14ac:dyDescent="0.35">
      <c r="AQ1969" s="74" t="s">
        <v>2047</v>
      </c>
    </row>
    <row r="1970" spans="43:43" ht="23.1" customHeight="1" x14ac:dyDescent="0.35">
      <c r="AQ1970" s="74" t="s">
        <v>2048</v>
      </c>
    </row>
    <row r="1971" spans="43:43" ht="23.1" customHeight="1" x14ac:dyDescent="0.35">
      <c r="AQ1971" s="74" t="s">
        <v>2049</v>
      </c>
    </row>
    <row r="1972" spans="43:43" ht="23.1" customHeight="1" x14ac:dyDescent="0.35">
      <c r="AQ1972" s="74" t="s">
        <v>2050</v>
      </c>
    </row>
    <row r="1973" spans="43:43" ht="23.1" customHeight="1" x14ac:dyDescent="0.35">
      <c r="AQ1973" s="74" t="s">
        <v>2051</v>
      </c>
    </row>
    <row r="1974" spans="43:43" ht="23.1" customHeight="1" x14ac:dyDescent="0.35">
      <c r="AQ1974" s="74" t="s">
        <v>2052</v>
      </c>
    </row>
    <row r="1975" spans="43:43" ht="23.1" customHeight="1" x14ac:dyDescent="0.35">
      <c r="AQ1975" s="74" t="s">
        <v>2053</v>
      </c>
    </row>
    <row r="1976" spans="43:43" ht="23.1" customHeight="1" x14ac:dyDescent="0.35">
      <c r="AQ1976" s="74" t="s">
        <v>2054</v>
      </c>
    </row>
    <row r="1977" spans="43:43" ht="23.1" customHeight="1" x14ac:dyDescent="0.35">
      <c r="AQ1977" s="74" t="s">
        <v>2055</v>
      </c>
    </row>
    <row r="1978" spans="43:43" ht="23.1" customHeight="1" x14ac:dyDescent="0.35">
      <c r="AQ1978" s="74" t="s">
        <v>2056</v>
      </c>
    </row>
    <row r="1979" spans="43:43" ht="23.1" customHeight="1" x14ac:dyDescent="0.35">
      <c r="AQ1979" s="74" t="s">
        <v>2057</v>
      </c>
    </row>
    <row r="1980" spans="43:43" ht="23.1" customHeight="1" x14ac:dyDescent="0.35">
      <c r="AQ1980" s="74" t="s">
        <v>2058</v>
      </c>
    </row>
    <row r="1981" spans="43:43" ht="23.1" customHeight="1" x14ac:dyDescent="0.35">
      <c r="AQ1981" s="74" t="s">
        <v>2059</v>
      </c>
    </row>
    <row r="1982" spans="43:43" ht="23.1" customHeight="1" x14ac:dyDescent="0.35">
      <c r="AQ1982" s="74" t="s">
        <v>2060</v>
      </c>
    </row>
    <row r="1983" spans="43:43" ht="23.1" customHeight="1" x14ac:dyDescent="0.35">
      <c r="AQ1983" s="74" t="s">
        <v>2061</v>
      </c>
    </row>
    <row r="1984" spans="43:43" ht="23.1" customHeight="1" x14ac:dyDescent="0.35">
      <c r="AQ1984" s="74" t="s">
        <v>2062</v>
      </c>
    </row>
    <row r="1985" spans="43:43" ht="23.1" customHeight="1" x14ac:dyDescent="0.35">
      <c r="AQ1985" s="74" t="s">
        <v>2063</v>
      </c>
    </row>
    <row r="1986" spans="43:43" ht="23.1" customHeight="1" x14ac:dyDescent="0.35">
      <c r="AQ1986" s="74" t="s">
        <v>2064</v>
      </c>
    </row>
    <row r="1987" spans="43:43" ht="23.1" customHeight="1" x14ac:dyDescent="0.35">
      <c r="AQ1987" s="74" t="s">
        <v>2065</v>
      </c>
    </row>
    <row r="1988" spans="43:43" ht="23.1" customHeight="1" x14ac:dyDescent="0.35">
      <c r="AQ1988" s="74" t="s">
        <v>2066</v>
      </c>
    </row>
    <row r="1989" spans="43:43" ht="23.1" customHeight="1" x14ac:dyDescent="0.35">
      <c r="AQ1989" s="74" t="s">
        <v>2067</v>
      </c>
    </row>
    <row r="1990" spans="43:43" ht="23.1" customHeight="1" x14ac:dyDescent="0.35">
      <c r="AQ1990" s="74" t="s">
        <v>2068</v>
      </c>
    </row>
    <row r="1991" spans="43:43" ht="23.1" customHeight="1" x14ac:dyDescent="0.35">
      <c r="AQ1991" s="74" t="s">
        <v>2069</v>
      </c>
    </row>
    <row r="1992" spans="43:43" ht="23.1" customHeight="1" x14ac:dyDescent="0.35">
      <c r="AQ1992" s="74" t="s">
        <v>2070</v>
      </c>
    </row>
    <row r="1993" spans="43:43" ht="23.1" customHeight="1" x14ac:dyDescent="0.35">
      <c r="AQ1993" s="74" t="s">
        <v>2071</v>
      </c>
    </row>
    <row r="1994" spans="43:43" ht="23.1" customHeight="1" x14ac:dyDescent="0.35">
      <c r="AQ1994" s="74" t="s">
        <v>2072</v>
      </c>
    </row>
    <row r="1995" spans="43:43" ht="23.1" customHeight="1" x14ac:dyDescent="0.35">
      <c r="AQ1995" s="74" t="s">
        <v>2073</v>
      </c>
    </row>
    <row r="1996" spans="43:43" ht="23.1" customHeight="1" x14ac:dyDescent="0.35">
      <c r="AQ1996" s="74" t="s">
        <v>2074</v>
      </c>
    </row>
    <row r="1997" spans="43:43" ht="23.1" customHeight="1" x14ac:dyDescent="0.35">
      <c r="AQ1997" s="74" t="s">
        <v>2075</v>
      </c>
    </row>
    <row r="1998" spans="43:43" ht="23.1" customHeight="1" x14ac:dyDescent="0.35">
      <c r="AQ1998" s="74" t="s">
        <v>2076</v>
      </c>
    </row>
    <row r="1999" spans="43:43" ht="23.1" customHeight="1" x14ac:dyDescent="0.35">
      <c r="AQ1999" s="74" t="s">
        <v>2077</v>
      </c>
    </row>
    <row r="2000" spans="43:43" ht="23.1" customHeight="1" x14ac:dyDescent="0.35">
      <c r="AQ2000" s="74" t="s">
        <v>2078</v>
      </c>
    </row>
    <row r="2001" spans="43:43" ht="23.1" customHeight="1" x14ac:dyDescent="0.35">
      <c r="AQ2001" s="74" t="s">
        <v>2079</v>
      </c>
    </row>
    <row r="2002" spans="43:43" ht="23.1" customHeight="1" x14ac:dyDescent="0.35">
      <c r="AQ2002" s="74" t="s">
        <v>2080</v>
      </c>
    </row>
    <row r="2003" spans="43:43" ht="23.1" customHeight="1" x14ac:dyDescent="0.35">
      <c r="AQ2003" s="74" t="s">
        <v>2081</v>
      </c>
    </row>
    <row r="2004" spans="43:43" ht="23.1" customHeight="1" x14ac:dyDescent="0.35">
      <c r="AQ2004" s="74" t="s">
        <v>2082</v>
      </c>
    </row>
    <row r="2005" spans="43:43" ht="23.1" customHeight="1" x14ac:dyDescent="0.35">
      <c r="AQ2005" s="74" t="s">
        <v>2083</v>
      </c>
    </row>
    <row r="2006" spans="43:43" ht="23.1" customHeight="1" x14ac:dyDescent="0.35">
      <c r="AQ2006" s="74" t="s">
        <v>2084</v>
      </c>
    </row>
    <row r="2007" spans="43:43" ht="23.1" customHeight="1" x14ac:dyDescent="0.35">
      <c r="AQ2007" s="74" t="s">
        <v>2085</v>
      </c>
    </row>
    <row r="2008" spans="43:43" ht="23.1" customHeight="1" x14ac:dyDescent="0.35">
      <c r="AQ2008" s="74" t="s">
        <v>2086</v>
      </c>
    </row>
    <row r="2009" spans="43:43" ht="23.1" customHeight="1" x14ac:dyDescent="0.35">
      <c r="AQ2009" s="74" t="s">
        <v>2087</v>
      </c>
    </row>
    <row r="2010" spans="43:43" ht="23.1" customHeight="1" x14ac:dyDescent="0.35">
      <c r="AQ2010" s="74" t="s">
        <v>2088</v>
      </c>
    </row>
    <row r="2011" spans="43:43" ht="23.1" customHeight="1" x14ac:dyDescent="0.35">
      <c r="AQ2011" s="74" t="s">
        <v>2089</v>
      </c>
    </row>
    <row r="2012" spans="43:43" ht="23.1" customHeight="1" x14ac:dyDescent="0.35">
      <c r="AQ2012" s="74" t="s">
        <v>2090</v>
      </c>
    </row>
    <row r="2013" spans="43:43" ht="23.1" customHeight="1" x14ac:dyDescent="0.35">
      <c r="AQ2013" s="74" t="s">
        <v>2091</v>
      </c>
    </row>
    <row r="2014" spans="43:43" ht="23.1" customHeight="1" x14ac:dyDescent="0.35">
      <c r="AQ2014" s="74" t="s">
        <v>2092</v>
      </c>
    </row>
    <row r="2015" spans="43:43" ht="23.1" customHeight="1" x14ac:dyDescent="0.35">
      <c r="AQ2015" s="74" t="s">
        <v>2093</v>
      </c>
    </row>
    <row r="2016" spans="43:43" ht="23.1" customHeight="1" x14ac:dyDescent="0.35">
      <c r="AQ2016" s="74" t="s">
        <v>2094</v>
      </c>
    </row>
    <row r="2017" spans="43:43" ht="23.1" customHeight="1" x14ac:dyDescent="0.35">
      <c r="AQ2017" s="74" t="s">
        <v>2095</v>
      </c>
    </row>
    <row r="2018" spans="43:43" ht="23.1" customHeight="1" x14ac:dyDescent="0.35">
      <c r="AQ2018" s="74" t="s">
        <v>2096</v>
      </c>
    </row>
    <row r="2019" spans="43:43" ht="23.1" customHeight="1" x14ac:dyDescent="0.35">
      <c r="AQ2019" s="74" t="s">
        <v>2097</v>
      </c>
    </row>
    <row r="2020" spans="43:43" ht="23.1" customHeight="1" x14ac:dyDescent="0.35">
      <c r="AQ2020" s="74" t="s">
        <v>2098</v>
      </c>
    </row>
    <row r="2021" spans="43:43" ht="23.1" customHeight="1" x14ac:dyDescent="0.35">
      <c r="AQ2021" s="74" t="s">
        <v>2099</v>
      </c>
    </row>
    <row r="2022" spans="43:43" ht="23.1" customHeight="1" x14ac:dyDescent="0.35">
      <c r="AQ2022" s="74" t="s">
        <v>2100</v>
      </c>
    </row>
    <row r="2023" spans="43:43" ht="23.1" customHeight="1" x14ac:dyDescent="0.35">
      <c r="AQ2023" s="74" t="s">
        <v>2101</v>
      </c>
    </row>
    <row r="2024" spans="43:43" ht="23.1" customHeight="1" x14ac:dyDescent="0.35">
      <c r="AQ2024" s="74" t="s">
        <v>2102</v>
      </c>
    </row>
    <row r="2025" spans="43:43" ht="23.1" customHeight="1" x14ac:dyDescent="0.35">
      <c r="AQ2025" s="74" t="s">
        <v>2103</v>
      </c>
    </row>
    <row r="2026" spans="43:43" ht="23.1" customHeight="1" x14ac:dyDescent="0.35">
      <c r="AQ2026" s="74" t="s">
        <v>2104</v>
      </c>
    </row>
    <row r="2027" spans="43:43" ht="23.1" customHeight="1" x14ac:dyDescent="0.35">
      <c r="AQ2027" s="74" t="s">
        <v>2105</v>
      </c>
    </row>
    <row r="2028" spans="43:43" ht="23.1" customHeight="1" x14ac:dyDescent="0.35">
      <c r="AQ2028" s="74" t="s">
        <v>2106</v>
      </c>
    </row>
    <row r="2029" spans="43:43" ht="23.1" customHeight="1" x14ac:dyDescent="0.35">
      <c r="AQ2029" s="74" t="s">
        <v>2107</v>
      </c>
    </row>
    <row r="2030" spans="43:43" ht="23.1" customHeight="1" x14ac:dyDescent="0.35">
      <c r="AQ2030" s="74" t="s">
        <v>2108</v>
      </c>
    </row>
    <row r="2031" spans="43:43" ht="23.1" customHeight="1" x14ac:dyDescent="0.35">
      <c r="AQ2031" s="74" t="s">
        <v>2109</v>
      </c>
    </row>
    <row r="2032" spans="43:43" ht="23.1" customHeight="1" x14ac:dyDescent="0.35">
      <c r="AQ2032" s="74" t="s">
        <v>2110</v>
      </c>
    </row>
    <row r="2033" spans="43:43" ht="23.1" customHeight="1" x14ac:dyDescent="0.35">
      <c r="AQ2033" s="74" t="s">
        <v>2111</v>
      </c>
    </row>
    <row r="2034" spans="43:43" ht="23.1" customHeight="1" x14ac:dyDescent="0.35">
      <c r="AQ2034" s="74" t="s">
        <v>2112</v>
      </c>
    </row>
    <row r="2035" spans="43:43" ht="23.1" customHeight="1" x14ac:dyDescent="0.35">
      <c r="AQ2035" s="74" t="s">
        <v>2113</v>
      </c>
    </row>
    <row r="2036" spans="43:43" ht="23.1" customHeight="1" x14ac:dyDescent="0.35">
      <c r="AQ2036" s="74" t="s">
        <v>2114</v>
      </c>
    </row>
    <row r="2037" spans="43:43" ht="23.1" customHeight="1" x14ac:dyDescent="0.35">
      <c r="AQ2037" s="74" t="s">
        <v>2115</v>
      </c>
    </row>
    <row r="2038" spans="43:43" ht="23.1" customHeight="1" x14ac:dyDescent="0.35">
      <c r="AQ2038" s="74" t="s">
        <v>2116</v>
      </c>
    </row>
    <row r="2039" spans="43:43" ht="23.1" customHeight="1" x14ac:dyDescent="0.35">
      <c r="AQ2039" s="74" t="s">
        <v>2117</v>
      </c>
    </row>
    <row r="2040" spans="43:43" ht="23.1" customHeight="1" x14ac:dyDescent="0.35">
      <c r="AQ2040" s="74" t="s">
        <v>2118</v>
      </c>
    </row>
    <row r="2041" spans="43:43" ht="23.1" customHeight="1" x14ac:dyDescent="0.35">
      <c r="AQ2041" s="74" t="s">
        <v>2119</v>
      </c>
    </row>
    <row r="2042" spans="43:43" ht="23.1" customHeight="1" x14ac:dyDescent="0.35">
      <c r="AQ2042" s="74" t="s">
        <v>2120</v>
      </c>
    </row>
    <row r="2043" spans="43:43" ht="23.1" customHeight="1" x14ac:dyDescent="0.35">
      <c r="AQ2043" s="74" t="s">
        <v>2121</v>
      </c>
    </row>
    <row r="2044" spans="43:43" ht="23.1" customHeight="1" x14ac:dyDescent="0.35">
      <c r="AQ2044" s="74" t="s">
        <v>2122</v>
      </c>
    </row>
    <row r="2045" spans="43:43" ht="23.1" customHeight="1" x14ac:dyDescent="0.35">
      <c r="AQ2045" s="74" t="s">
        <v>2123</v>
      </c>
    </row>
    <row r="2046" spans="43:43" ht="23.1" customHeight="1" x14ac:dyDescent="0.35">
      <c r="AQ2046" s="74" t="s">
        <v>2124</v>
      </c>
    </row>
    <row r="2047" spans="43:43" ht="23.1" customHeight="1" x14ac:dyDescent="0.35">
      <c r="AQ2047" s="74" t="s">
        <v>2125</v>
      </c>
    </row>
    <row r="2048" spans="43:43" ht="23.1" customHeight="1" x14ac:dyDescent="0.35">
      <c r="AQ2048" s="74" t="s">
        <v>2126</v>
      </c>
    </row>
    <row r="2049" spans="43:43" ht="23.1" customHeight="1" x14ac:dyDescent="0.35">
      <c r="AQ2049" s="74" t="s">
        <v>2127</v>
      </c>
    </row>
    <row r="2050" spans="43:43" ht="23.1" customHeight="1" x14ac:dyDescent="0.35">
      <c r="AQ2050" s="74" t="s">
        <v>2128</v>
      </c>
    </row>
    <row r="2051" spans="43:43" ht="23.1" customHeight="1" x14ac:dyDescent="0.35">
      <c r="AQ2051" s="74" t="s">
        <v>2129</v>
      </c>
    </row>
    <row r="2052" spans="43:43" ht="23.1" customHeight="1" x14ac:dyDescent="0.35">
      <c r="AQ2052" s="74" t="s">
        <v>2130</v>
      </c>
    </row>
    <row r="2053" spans="43:43" ht="23.1" customHeight="1" x14ac:dyDescent="0.35">
      <c r="AQ2053" s="74" t="s">
        <v>2131</v>
      </c>
    </row>
    <row r="2054" spans="43:43" ht="23.1" customHeight="1" x14ac:dyDescent="0.35">
      <c r="AQ2054" s="74" t="s">
        <v>2132</v>
      </c>
    </row>
    <row r="2055" spans="43:43" ht="23.1" customHeight="1" x14ac:dyDescent="0.35">
      <c r="AQ2055" s="74" t="s">
        <v>2133</v>
      </c>
    </row>
    <row r="2056" spans="43:43" ht="23.1" customHeight="1" x14ac:dyDescent="0.35">
      <c r="AQ2056" s="74" t="s">
        <v>2134</v>
      </c>
    </row>
    <row r="2057" spans="43:43" ht="23.1" customHeight="1" x14ac:dyDescent="0.35">
      <c r="AQ2057" s="74" t="s">
        <v>2135</v>
      </c>
    </row>
    <row r="2058" spans="43:43" ht="23.1" customHeight="1" x14ac:dyDescent="0.35">
      <c r="AQ2058" s="74" t="s">
        <v>2136</v>
      </c>
    </row>
    <row r="2059" spans="43:43" ht="23.1" customHeight="1" x14ac:dyDescent="0.35">
      <c r="AQ2059" s="74" t="s">
        <v>2137</v>
      </c>
    </row>
    <row r="2060" spans="43:43" ht="23.1" customHeight="1" x14ac:dyDescent="0.35">
      <c r="AQ2060" s="74" t="s">
        <v>2138</v>
      </c>
    </row>
    <row r="2061" spans="43:43" ht="23.1" customHeight="1" x14ac:dyDescent="0.35">
      <c r="AQ2061" s="74" t="s">
        <v>2139</v>
      </c>
    </row>
    <row r="2062" spans="43:43" ht="23.1" customHeight="1" x14ac:dyDescent="0.35">
      <c r="AQ2062" s="74" t="s">
        <v>2140</v>
      </c>
    </row>
    <row r="2063" spans="43:43" ht="23.1" customHeight="1" x14ac:dyDescent="0.35">
      <c r="AQ2063" s="74" t="s">
        <v>2141</v>
      </c>
    </row>
    <row r="2064" spans="43:43" ht="23.1" customHeight="1" x14ac:dyDescent="0.35">
      <c r="AQ2064" s="74" t="s">
        <v>2142</v>
      </c>
    </row>
    <row r="2065" spans="43:43" ht="23.1" customHeight="1" x14ac:dyDescent="0.35">
      <c r="AQ2065" s="74" t="s">
        <v>2143</v>
      </c>
    </row>
    <row r="2066" spans="43:43" ht="23.1" customHeight="1" x14ac:dyDescent="0.35">
      <c r="AQ2066" s="74" t="s">
        <v>2144</v>
      </c>
    </row>
    <row r="2067" spans="43:43" ht="23.1" customHeight="1" x14ac:dyDescent="0.35">
      <c r="AQ2067" s="74" t="s">
        <v>2145</v>
      </c>
    </row>
    <row r="2068" spans="43:43" ht="23.1" customHeight="1" x14ac:dyDescent="0.35">
      <c r="AQ2068" s="74" t="s">
        <v>2146</v>
      </c>
    </row>
    <row r="2069" spans="43:43" ht="23.1" customHeight="1" x14ac:dyDescent="0.35">
      <c r="AQ2069" s="74" t="s">
        <v>2147</v>
      </c>
    </row>
    <row r="2070" spans="43:43" ht="23.1" customHeight="1" x14ac:dyDescent="0.35">
      <c r="AQ2070" s="74" t="s">
        <v>2148</v>
      </c>
    </row>
    <row r="2071" spans="43:43" ht="23.1" customHeight="1" x14ac:dyDescent="0.35">
      <c r="AQ2071" s="74" t="s">
        <v>2149</v>
      </c>
    </row>
    <row r="2072" spans="43:43" ht="23.1" customHeight="1" x14ac:dyDescent="0.35">
      <c r="AQ2072" s="74" t="s">
        <v>2150</v>
      </c>
    </row>
    <row r="2073" spans="43:43" ht="23.1" customHeight="1" x14ac:dyDescent="0.35">
      <c r="AQ2073" s="74" t="s">
        <v>2151</v>
      </c>
    </row>
    <row r="2074" spans="43:43" ht="23.1" customHeight="1" x14ac:dyDescent="0.35">
      <c r="AQ2074" s="74" t="s">
        <v>2152</v>
      </c>
    </row>
    <row r="2075" spans="43:43" ht="23.1" customHeight="1" x14ac:dyDescent="0.35">
      <c r="AQ2075" s="74" t="s">
        <v>2153</v>
      </c>
    </row>
    <row r="2076" spans="43:43" ht="23.1" customHeight="1" x14ac:dyDescent="0.35">
      <c r="AQ2076" s="74" t="s">
        <v>2154</v>
      </c>
    </row>
    <row r="2077" spans="43:43" ht="23.1" customHeight="1" x14ac:dyDescent="0.35">
      <c r="AQ2077" s="74" t="s">
        <v>2155</v>
      </c>
    </row>
    <row r="2078" spans="43:43" ht="23.1" customHeight="1" x14ac:dyDescent="0.35">
      <c r="AQ2078" s="74" t="s">
        <v>2156</v>
      </c>
    </row>
    <row r="2079" spans="43:43" ht="23.1" customHeight="1" x14ac:dyDescent="0.35">
      <c r="AQ2079" s="74" t="s">
        <v>2157</v>
      </c>
    </row>
    <row r="2080" spans="43:43" ht="23.1" customHeight="1" x14ac:dyDescent="0.35">
      <c r="AQ2080" s="74" t="s">
        <v>2158</v>
      </c>
    </row>
    <row r="2081" spans="43:43" ht="23.1" customHeight="1" x14ac:dyDescent="0.35">
      <c r="AQ2081" s="74" t="s">
        <v>2159</v>
      </c>
    </row>
    <row r="2082" spans="43:43" ht="23.1" customHeight="1" x14ac:dyDescent="0.35">
      <c r="AQ2082" s="74" t="s">
        <v>2160</v>
      </c>
    </row>
    <row r="2083" spans="43:43" ht="23.1" customHeight="1" x14ac:dyDescent="0.35">
      <c r="AQ2083" s="74" t="s">
        <v>2161</v>
      </c>
    </row>
    <row r="2084" spans="43:43" ht="23.1" customHeight="1" x14ac:dyDescent="0.35">
      <c r="AQ2084" s="74" t="s">
        <v>2162</v>
      </c>
    </row>
    <row r="2085" spans="43:43" ht="23.1" customHeight="1" x14ac:dyDescent="0.35">
      <c r="AQ2085" s="74" t="s">
        <v>2163</v>
      </c>
    </row>
    <row r="2086" spans="43:43" ht="23.1" customHeight="1" x14ac:dyDescent="0.35">
      <c r="AQ2086" s="74" t="s">
        <v>2164</v>
      </c>
    </row>
    <row r="2087" spans="43:43" ht="23.1" customHeight="1" x14ac:dyDescent="0.35">
      <c r="AQ2087" s="74" t="s">
        <v>2165</v>
      </c>
    </row>
    <row r="2088" spans="43:43" ht="23.1" customHeight="1" x14ac:dyDescent="0.35">
      <c r="AQ2088" s="74" t="s">
        <v>2166</v>
      </c>
    </row>
    <row r="2089" spans="43:43" ht="23.1" customHeight="1" x14ac:dyDescent="0.35">
      <c r="AQ2089" s="74" t="s">
        <v>2167</v>
      </c>
    </row>
    <row r="2090" spans="43:43" ht="23.1" customHeight="1" x14ac:dyDescent="0.35">
      <c r="AQ2090" s="74" t="s">
        <v>2168</v>
      </c>
    </row>
    <row r="2091" spans="43:43" ht="23.1" customHeight="1" x14ac:dyDescent="0.35">
      <c r="AQ2091" s="74" t="s">
        <v>2169</v>
      </c>
    </row>
    <row r="2092" spans="43:43" ht="23.1" customHeight="1" x14ac:dyDescent="0.35">
      <c r="AQ2092" s="74" t="s">
        <v>2170</v>
      </c>
    </row>
    <row r="2093" spans="43:43" ht="23.1" customHeight="1" x14ac:dyDescent="0.35">
      <c r="AQ2093" s="74" t="s">
        <v>2171</v>
      </c>
    </row>
    <row r="2094" spans="43:43" ht="23.1" customHeight="1" x14ac:dyDescent="0.35">
      <c r="AQ2094" s="74" t="s">
        <v>2172</v>
      </c>
    </row>
    <row r="2095" spans="43:43" ht="23.1" customHeight="1" x14ac:dyDescent="0.35">
      <c r="AQ2095" s="74" t="s">
        <v>2173</v>
      </c>
    </row>
    <row r="2096" spans="43:43" ht="23.1" customHeight="1" x14ac:dyDescent="0.35">
      <c r="AQ2096" s="74" t="s">
        <v>2174</v>
      </c>
    </row>
    <row r="2097" spans="43:43" ht="23.1" customHeight="1" x14ac:dyDescent="0.35">
      <c r="AQ2097" s="74" t="s">
        <v>2175</v>
      </c>
    </row>
    <row r="2098" spans="43:43" ht="23.1" customHeight="1" x14ac:dyDescent="0.35">
      <c r="AQ2098" s="74" t="s">
        <v>2176</v>
      </c>
    </row>
    <row r="2099" spans="43:43" ht="23.1" customHeight="1" x14ac:dyDescent="0.35">
      <c r="AQ2099" s="74" t="s">
        <v>2177</v>
      </c>
    </row>
    <row r="2100" spans="43:43" ht="23.1" customHeight="1" x14ac:dyDescent="0.35">
      <c r="AQ2100" s="74" t="s">
        <v>2178</v>
      </c>
    </row>
    <row r="2101" spans="43:43" ht="23.1" customHeight="1" x14ac:dyDescent="0.35">
      <c r="AQ2101" s="74" t="s">
        <v>2179</v>
      </c>
    </row>
    <row r="2102" spans="43:43" ht="23.1" customHeight="1" x14ac:dyDescent="0.35">
      <c r="AQ2102" s="74" t="s">
        <v>2180</v>
      </c>
    </row>
    <row r="2103" spans="43:43" ht="23.1" customHeight="1" x14ac:dyDescent="0.35">
      <c r="AQ2103" s="74" t="s">
        <v>2181</v>
      </c>
    </row>
    <row r="2104" spans="43:43" ht="23.1" customHeight="1" x14ac:dyDescent="0.35">
      <c r="AQ2104" s="74" t="s">
        <v>2182</v>
      </c>
    </row>
    <row r="2105" spans="43:43" ht="23.1" customHeight="1" x14ac:dyDescent="0.35">
      <c r="AQ2105" s="74" t="s">
        <v>2183</v>
      </c>
    </row>
    <row r="2106" spans="43:43" ht="23.1" customHeight="1" x14ac:dyDescent="0.35">
      <c r="AQ2106" s="74" t="s">
        <v>2184</v>
      </c>
    </row>
    <row r="2107" spans="43:43" ht="23.1" customHeight="1" x14ac:dyDescent="0.35">
      <c r="AQ2107" s="74" t="s">
        <v>2185</v>
      </c>
    </row>
    <row r="2108" spans="43:43" ht="23.1" customHeight="1" x14ac:dyDescent="0.35">
      <c r="AQ2108" s="74" t="s">
        <v>2186</v>
      </c>
    </row>
    <row r="2109" spans="43:43" ht="23.1" customHeight="1" x14ac:dyDescent="0.35">
      <c r="AQ2109" s="74" t="s">
        <v>2187</v>
      </c>
    </row>
    <row r="2110" spans="43:43" ht="23.1" customHeight="1" x14ac:dyDescent="0.35">
      <c r="AQ2110" s="74" t="s">
        <v>2188</v>
      </c>
    </row>
    <row r="2111" spans="43:43" ht="23.1" customHeight="1" x14ac:dyDescent="0.35">
      <c r="AQ2111" s="74" t="s">
        <v>2189</v>
      </c>
    </row>
    <row r="2112" spans="43:43" ht="23.1" customHeight="1" x14ac:dyDescent="0.35">
      <c r="AQ2112" s="74" t="s">
        <v>2190</v>
      </c>
    </row>
    <row r="2113" spans="43:43" ht="23.1" customHeight="1" x14ac:dyDescent="0.35">
      <c r="AQ2113" s="74" t="s">
        <v>2191</v>
      </c>
    </row>
    <row r="2114" spans="43:43" ht="23.1" customHeight="1" x14ac:dyDescent="0.35">
      <c r="AQ2114" s="74" t="s">
        <v>2192</v>
      </c>
    </row>
    <row r="2115" spans="43:43" ht="23.1" customHeight="1" x14ac:dyDescent="0.35">
      <c r="AQ2115" s="74" t="s">
        <v>2193</v>
      </c>
    </row>
    <row r="2116" spans="43:43" ht="23.1" customHeight="1" x14ac:dyDescent="0.35">
      <c r="AQ2116" s="74" t="s">
        <v>2194</v>
      </c>
    </row>
    <row r="2117" spans="43:43" ht="23.1" customHeight="1" x14ac:dyDescent="0.35">
      <c r="AQ2117" s="74" t="s">
        <v>2195</v>
      </c>
    </row>
    <row r="2118" spans="43:43" ht="23.1" customHeight="1" x14ac:dyDescent="0.35">
      <c r="AQ2118" s="74" t="s">
        <v>2196</v>
      </c>
    </row>
    <row r="2119" spans="43:43" ht="23.1" customHeight="1" x14ac:dyDescent="0.35">
      <c r="AQ2119" s="74" t="s">
        <v>2197</v>
      </c>
    </row>
    <row r="2120" spans="43:43" ht="23.1" customHeight="1" x14ac:dyDescent="0.35">
      <c r="AQ2120" s="74" t="s">
        <v>2198</v>
      </c>
    </row>
    <row r="2121" spans="43:43" ht="23.1" customHeight="1" x14ac:dyDescent="0.35">
      <c r="AQ2121" s="74" t="s">
        <v>2199</v>
      </c>
    </row>
    <row r="2122" spans="43:43" ht="23.1" customHeight="1" x14ac:dyDescent="0.35">
      <c r="AQ2122" s="74" t="s">
        <v>2200</v>
      </c>
    </row>
    <row r="2123" spans="43:43" ht="23.1" customHeight="1" x14ac:dyDescent="0.35">
      <c r="AQ2123" s="74" t="s">
        <v>2201</v>
      </c>
    </row>
    <row r="2124" spans="43:43" ht="23.1" customHeight="1" x14ac:dyDescent="0.35">
      <c r="AQ2124" s="74" t="s">
        <v>2202</v>
      </c>
    </row>
    <row r="2125" spans="43:43" ht="23.1" customHeight="1" x14ac:dyDescent="0.35">
      <c r="AQ2125" s="74" t="s">
        <v>2203</v>
      </c>
    </row>
    <row r="2126" spans="43:43" ht="23.1" customHeight="1" x14ac:dyDescent="0.35">
      <c r="AQ2126" s="74" t="s">
        <v>2204</v>
      </c>
    </row>
    <row r="2127" spans="43:43" ht="23.1" customHeight="1" x14ac:dyDescent="0.35">
      <c r="AQ2127" s="74" t="s">
        <v>2205</v>
      </c>
    </row>
    <row r="2128" spans="43:43" ht="23.1" customHeight="1" x14ac:dyDescent="0.35">
      <c r="AQ2128" s="74" t="s">
        <v>2206</v>
      </c>
    </row>
    <row r="2129" spans="43:43" ht="23.1" customHeight="1" x14ac:dyDescent="0.35">
      <c r="AQ2129" s="74" t="s">
        <v>2207</v>
      </c>
    </row>
    <row r="2130" spans="43:43" ht="23.1" customHeight="1" x14ac:dyDescent="0.35">
      <c r="AQ2130" s="74" t="s">
        <v>2208</v>
      </c>
    </row>
    <row r="2131" spans="43:43" ht="23.1" customHeight="1" x14ac:dyDescent="0.35">
      <c r="AQ2131" s="74" t="s">
        <v>2209</v>
      </c>
    </row>
    <row r="2132" spans="43:43" ht="23.1" customHeight="1" x14ac:dyDescent="0.35">
      <c r="AQ2132" s="74" t="s">
        <v>2210</v>
      </c>
    </row>
    <row r="2133" spans="43:43" ht="23.1" customHeight="1" x14ac:dyDescent="0.35">
      <c r="AQ2133" s="74" t="s">
        <v>2211</v>
      </c>
    </row>
    <row r="2134" spans="43:43" ht="23.1" customHeight="1" x14ac:dyDescent="0.35">
      <c r="AQ2134" s="74" t="s">
        <v>2212</v>
      </c>
    </row>
    <row r="2135" spans="43:43" ht="23.1" customHeight="1" x14ac:dyDescent="0.35">
      <c r="AQ2135" s="74" t="s">
        <v>2213</v>
      </c>
    </row>
    <row r="2136" spans="43:43" ht="23.1" customHeight="1" x14ac:dyDescent="0.35">
      <c r="AQ2136" s="74" t="s">
        <v>2214</v>
      </c>
    </row>
    <row r="2137" spans="43:43" ht="23.1" customHeight="1" x14ac:dyDescent="0.35">
      <c r="AQ2137" s="74" t="s">
        <v>2215</v>
      </c>
    </row>
    <row r="2138" spans="43:43" ht="23.1" customHeight="1" x14ac:dyDescent="0.35">
      <c r="AQ2138" s="74" t="s">
        <v>2216</v>
      </c>
    </row>
    <row r="2139" spans="43:43" ht="23.1" customHeight="1" x14ac:dyDescent="0.35">
      <c r="AQ2139" s="74" t="s">
        <v>2217</v>
      </c>
    </row>
    <row r="2140" spans="43:43" ht="23.1" customHeight="1" x14ac:dyDescent="0.35">
      <c r="AQ2140" s="74" t="s">
        <v>2218</v>
      </c>
    </row>
    <row r="2141" spans="43:43" ht="23.1" customHeight="1" x14ac:dyDescent="0.35">
      <c r="AQ2141" s="74" t="s">
        <v>2219</v>
      </c>
    </row>
    <row r="2142" spans="43:43" ht="23.1" customHeight="1" x14ac:dyDescent="0.35">
      <c r="AQ2142" s="74" t="s">
        <v>2220</v>
      </c>
    </row>
    <row r="2143" spans="43:43" ht="23.1" customHeight="1" x14ac:dyDescent="0.35">
      <c r="AQ2143" s="74" t="s">
        <v>2221</v>
      </c>
    </row>
    <row r="2144" spans="43:43" ht="23.1" customHeight="1" x14ac:dyDescent="0.35">
      <c r="AQ2144" s="74" t="s">
        <v>2222</v>
      </c>
    </row>
    <row r="2145" spans="43:43" ht="23.1" customHeight="1" x14ac:dyDescent="0.35">
      <c r="AQ2145" s="74" t="s">
        <v>2223</v>
      </c>
    </row>
    <row r="2146" spans="43:43" ht="23.1" customHeight="1" x14ac:dyDescent="0.35">
      <c r="AQ2146" s="74" t="s">
        <v>2224</v>
      </c>
    </row>
    <row r="2147" spans="43:43" ht="23.1" customHeight="1" x14ac:dyDescent="0.35">
      <c r="AQ2147" s="74" t="s">
        <v>2225</v>
      </c>
    </row>
    <row r="2148" spans="43:43" ht="23.1" customHeight="1" x14ac:dyDescent="0.35">
      <c r="AQ2148" s="74" t="s">
        <v>2226</v>
      </c>
    </row>
    <row r="2149" spans="43:43" ht="23.1" customHeight="1" x14ac:dyDescent="0.35">
      <c r="AQ2149" s="74" t="s">
        <v>2227</v>
      </c>
    </row>
    <row r="2150" spans="43:43" ht="23.1" customHeight="1" x14ac:dyDescent="0.35">
      <c r="AQ2150" s="74" t="s">
        <v>2228</v>
      </c>
    </row>
    <row r="2151" spans="43:43" ht="23.1" customHeight="1" x14ac:dyDescent="0.35">
      <c r="AQ2151" s="74" t="s">
        <v>2229</v>
      </c>
    </row>
    <row r="2152" spans="43:43" ht="23.1" customHeight="1" x14ac:dyDescent="0.35">
      <c r="AQ2152" s="74" t="s">
        <v>2230</v>
      </c>
    </row>
    <row r="2153" spans="43:43" ht="23.1" customHeight="1" x14ac:dyDescent="0.35">
      <c r="AQ2153" s="74" t="s">
        <v>2231</v>
      </c>
    </row>
    <row r="2154" spans="43:43" ht="23.1" customHeight="1" x14ac:dyDescent="0.35">
      <c r="AQ2154" s="74" t="s">
        <v>2232</v>
      </c>
    </row>
    <row r="2155" spans="43:43" ht="23.1" customHeight="1" x14ac:dyDescent="0.35">
      <c r="AQ2155" s="74" t="s">
        <v>2233</v>
      </c>
    </row>
    <row r="2156" spans="43:43" ht="23.1" customHeight="1" x14ac:dyDescent="0.35">
      <c r="AQ2156" s="74" t="s">
        <v>2234</v>
      </c>
    </row>
    <row r="2157" spans="43:43" ht="23.1" customHeight="1" x14ac:dyDescent="0.35">
      <c r="AQ2157" s="74" t="s">
        <v>2235</v>
      </c>
    </row>
    <row r="2158" spans="43:43" ht="23.1" customHeight="1" x14ac:dyDescent="0.35">
      <c r="AQ2158" s="74" t="s">
        <v>2236</v>
      </c>
    </row>
    <row r="2159" spans="43:43" ht="23.1" customHeight="1" x14ac:dyDescent="0.35">
      <c r="AQ2159" s="74" t="s">
        <v>2237</v>
      </c>
    </row>
    <row r="2160" spans="43:43" ht="23.1" customHeight="1" x14ac:dyDescent="0.35">
      <c r="AQ2160" s="74" t="s">
        <v>2238</v>
      </c>
    </row>
    <row r="2161" spans="43:43" ht="23.1" customHeight="1" x14ac:dyDescent="0.35">
      <c r="AQ2161" s="74" t="s">
        <v>2239</v>
      </c>
    </row>
    <row r="2162" spans="43:43" ht="23.1" customHeight="1" x14ac:dyDescent="0.35">
      <c r="AQ2162" s="74" t="s">
        <v>2240</v>
      </c>
    </row>
    <row r="2163" spans="43:43" ht="23.1" customHeight="1" x14ac:dyDescent="0.35">
      <c r="AQ2163" s="74" t="s">
        <v>2241</v>
      </c>
    </row>
    <row r="2164" spans="43:43" ht="23.1" customHeight="1" x14ac:dyDescent="0.35">
      <c r="AQ2164" s="74" t="s">
        <v>2242</v>
      </c>
    </row>
    <row r="2165" spans="43:43" ht="23.1" customHeight="1" x14ac:dyDescent="0.35">
      <c r="AQ2165" s="74" t="s">
        <v>2243</v>
      </c>
    </row>
    <row r="2166" spans="43:43" ht="23.1" customHeight="1" x14ac:dyDescent="0.35">
      <c r="AQ2166" s="74" t="s">
        <v>2244</v>
      </c>
    </row>
    <row r="2167" spans="43:43" ht="23.1" customHeight="1" x14ac:dyDescent="0.35">
      <c r="AQ2167" s="74" t="s">
        <v>2245</v>
      </c>
    </row>
    <row r="2168" spans="43:43" ht="23.1" customHeight="1" x14ac:dyDescent="0.35">
      <c r="AQ2168" s="74" t="s">
        <v>2246</v>
      </c>
    </row>
    <row r="2169" spans="43:43" ht="23.1" customHeight="1" x14ac:dyDescent="0.35">
      <c r="AQ2169" s="74" t="s">
        <v>2247</v>
      </c>
    </row>
    <row r="2170" spans="43:43" ht="23.1" customHeight="1" x14ac:dyDescent="0.35">
      <c r="AQ2170" s="74" t="s">
        <v>2248</v>
      </c>
    </row>
    <row r="2171" spans="43:43" ht="23.1" customHeight="1" x14ac:dyDescent="0.35">
      <c r="AQ2171" s="74" t="s">
        <v>2249</v>
      </c>
    </row>
    <row r="2172" spans="43:43" ht="23.1" customHeight="1" x14ac:dyDescent="0.35">
      <c r="AQ2172" s="74" t="s">
        <v>2250</v>
      </c>
    </row>
    <row r="2173" spans="43:43" ht="23.1" customHeight="1" x14ac:dyDescent="0.35">
      <c r="AQ2173" s="74" t="s">
        <v>2251</v>
      </c>
    </row>
    <row r="2174" spans="43:43" ht="23.1" customHeight="1" x14ac:dyDescent="0.35">
      <c r="AQ2174" s="74" t="s">
        <v>2252</v>
      </c>
    </row>
    <row r="2175" spans="43:43" ht="23.1" customHeight="1" x14ac:dyDescent="0.35">
      <c r="AQ2175" s="74" t="s">
        <v>2253</v>
      </c>
    </row>
    <row r="2176" spans="43:43" ht="23.1" customHeight="1" x14ac:dyDescent="0.35">
      <c r="AQ2176" s="74" t="s">
        <v>2254</v>
      </c>
    </row>
    <row r="2177" spans="43:43" ht="23.1" customHeight="1" x14ac:dyDescent="0.35">
      <c r="AQ2177" s="74" t="s">
        <v>2255</v>
      </c>
    </row>
    <row r="2178" spans="43:43" ht="23.1" customHeight="1" x14ac:dyDescent="0.35">
      <c r="AQ2178" s="74" t="s">
        <v>2256</v>
      </c>
    </row>
    <row r="2179" spans="43:43" ht="23.1" customHeight="1" x14ac:dyDescent="0.35">
      <c r="AQ2179" s="74" t="s">
        <v>2257</v>
      </c>
    </row>
    <row r="2180" spans="43:43" ht="23.1" customHeight="1" x14ac:dyDescent="0.35">
      <c r="AQ2180" s="74" t="s">
        <v>2258</v>
      </c>
    </row>
    <row r="2181" spans="43:43" ht="23.1" customHeight="1" x14ac:dyDescent="0.35">
      <c r="AQ2181" s="74" t="s">
        <v>2259</v>
      </c>
    </row>
    <row r="2182" spans="43:43" ht="23.1" customHeight="1" x14ac:dyDescent="0.35">
      <c r="AQ2182" s="74" t="s">
        <v>2260</v>
      </c>
    </row>
    <row r="2183" spans="43:43" ht="23.1" customHeight="1" x14ac:dyDescent="0.35">
      <c r="AQ2183" s="74" t="s">
        <v>2261</v>
      </c>
    </row>
    <row r="2184" spans="43:43" ht="23.1" customHeight="1" x14ac:dyDescent="0.35">
      <c r="AQ2184" s="74" t="s">
        <v>2262</v>
      </c>
    </row>
    <row r="2185" spans="43:43" ht="23.1" customHeight="1" x14ac:dyDescent="0.35">
      <c r="AQ2185" s="74" t="s">
        <v>2263</v>
      </c>
    </row>
    <row r="2186" spans="43:43" ht="23.1" customHeight="1" x14ac:dyDescent="0.35">
      <c r="AQ2186" s="74" t="s">
        <v>2264</v>
      </c>
    </row>
    <row r="2187" spans="43:43" ht="23.1" customHeight="1" x14ac:dyDescent="0.35">
      <c r="AQ2187" s="74" t="s">
        <v>2265</v>
      </c>
    </row>
    <row r="2188" spans="43:43" ht="23.1" customHeight="1" x14ac:dyDescent="0.35">
      <c r="AQ2188" s="74" t="s">
        <v>2266</v>
      </c>
    </row>
    <row r="2189" spans="43:43" ht="23.1" customHeight="1" x14ac:dyDescent="0.35">
      <c r="AQ2189" s="74" t="s">
        <v>2267</v>
      </c>
    </row>
    <row r="2190" spans="43:43" ht="23.1" customHeight="1" x14ac:dyDescent="0.35">
      <c r="AQ2190" s="74" t="s">
        <v>2268</v>
      </c>
    </row>
    <row r="2191" spans="43:43" ht="23.1" customHeight="1" x14ac:dyDescent="0.35">
      <c r="AQ2191" s="74" t="s">
        <v>2269</v>
      </c>
    </row>
    <row r="2192" spans="43:43" ht="23.1" customHeight="1" x14ac:dyDescent="0.35">
      <c r="AQ2192" s="74" t="s">
        <v>2270</v>
      </c>
    </row>
    <row r="2193" spans="43:43" ht="23.1" customHeight="1" x14ac:dyDescent="0.35">
      <c r="AQ2193" s="74" t="s">
        <v>2271</v>
      </c>
    </row>
    <row r="2194" spans="43:43" ht="23.1" customHeight="1" x14ac:dyDescent="0.35">
      <c r="AQ2194" s="74" t="s">
        <v>2272</v>
      </c>
    </row>
    <row r="2195" spans="43:43" ht="23.1" customHeight="1" x14ac:dyDescent="0.35">
      <c r="AQ2195" s="74" t="s">
        <v>2273</v>
      </c>
    </row>
    <row r="2196" spans="43:43" ht="23.1" customHeight="1" x14ac:dyDescent="0.35">
      <c r="AQ2196" s="74" t="s">
        <v>2274</v>
      </c>
    </row>
    <row r="2197" spans="43:43" ht="23.1" customHeight="1" x14ac:dyDescent="0.35">
      <c r="AQ2197" s="74" t="s">
        <v>2275</v>
      </c>
    </row>
    <row r="2198" spans="43:43" ht="23.1" customHeight="1" x14ac:dyDescent="0.35">
      <c r="AQ2198" s="74" t="s">
        <v>2276</v>
      </c>
    </row>
    <row r="2199" spans="43:43" ht="23.1" customHeight="1" x14ac:dyDescent="0.35">
      <c r="AQ2199" s="74" t="s">
        <v>2277</v>
      </c>
    </row>
    <row r="2200" spans="43:43" ht="23.1" customHeight="1" x14ac:dyDescent="0.35">
      <c r="AQ2200" s="74" t="s">
        <v>2278</v>
      </c>
    </row>
    <row r="2201" spans="43:43" ht="23.1" customHeight="1" x14ac:dyDescent="0.35">
      <c r="AQ2201" s="74" t="s">
        <v>2279</v>
      </c>
    </row>
    <row r="2202" spans="43:43" ht="23.1" customHeight="1" x14ac:dyDescent="0.35">
      <c r="AQ2202" s="74" t="s">
        <v>2280</v>
      </c>
    </row>
    <row r="2203" spans="43:43" ht="23.1" customHeight="1" x14ac:dyDescent="0.35">
      <c r="AQ2203" s="74" t="s">
        <v>2281</v>
      </c>
    </row>
    <row r="2204" spans="43:43" ht="23.1" customHeight="1" x14ac:dyDescent="0.35">
      <c r="AQ2204" s="74" t="s">
        <v>2282</v>
      </c>
    </row>
    <row r="2205" spans="43:43" ht="23.1" customHeight="1" x14ac:dyDescent="0.35">
      <c r="AQ2205" s="74" t="s">
        <v>2283</v>
      </c>
    </row>
    <row r="2206" spans="43:43" ht="23.1" customHeight="1" x14ac:dyDescent="0.35">
      <c r="AQ2206" s="74" t="s">
        <v>2284</v>
      </c>
    </row>
    <row r="2207" spans="43:43" ht="23.1" customHeight="1" x14ac:dyDescent="0.35">
      <c r="AQ2207" s="74" t="s">
        <v>2285</v>
      </c>
    </row>
    <row r="2208" spans="43:43" ht="23.1" customHeight="1" x14ac:dyDescent="0.35">
      <c r="AQ2208" s="74" t="s">
        <v>2286</v>
      </c>
    </row>
    <row r="2209" spans="43:43" ht="23.1" customHeight="1" x14ac:dyDescent="0.35">
      <c r="AQ2209" s="74" t="s">
        <v>2287</v>
      </c>
    </row>
    <row r="2210" spans="43:43" ht="23.1" customHeight="1" x14ac:dyDescent="0.35">
      <c r="AQ2210" s="74" t="s">
        <v>2288</v>
      </c>
    </row>
    <row r="2211" spans="43:43" ht="23.1" customHeight="1" x14ac:dyDescent="0.35">
      <c r="AQ2211" s="74" t="s">
        <v>2289</v>
      </c>
    </row>
    <row r="2212" spans="43:43" ht="23.1" customHeight="1" x14ac:dyDescent="0.35">
      <c r="AQ2212" s="74" t="s">
        <v>2290</v>
      </c>
    </row>
    <row r="2213" spans="43:43" ht="23.1" customHeight="1" x14ac:dyDescent="0.35">
      <c r="AQ2213" s="74" t="s">
        <v>2291</v>
      </c>
    </row>
    <row r="2214" spans="43:43" ht="23.1" customHeight="1" x14ac:dyDescent="0.35">
      <c r="AQ2214" s="74" t="s">
        <v>2292</v>
      </c>
    </row>
    <row r="2215" spans="43:43" ht="23.1" customHeight="1" x14ac:dyDescent="0.35">
      <c r="AQ2215" s="74" t="s">
        <v>2293</v>
      </c>
    </row>
    <row r="2216" spans="43:43" ht="23.1" customHeight="1" x14ac:dyDescent="0.35">
      <c r="AQ2216" s="74" t="s">
        <v>2294</v>
      </c>
    </row>
    <row r="2217" spans="43:43" ht="23.1" customHeight="1" x14ac:dyDescent="0.35">
      <c r="AQ2217" s="74" t="s">
        <v>2295</v>
      </c>
    </row>
    <row r="2218" spans="43:43" ht="23.1" customHeight="1" x14ac:dyDescent="0.35">
      <c r="AQ2218" s="74" t="s">
        <v>2296</v>
      </c>
    </row>
    <row r="2219" spans="43:43" ht="23.1" customHeight="1" x14ac:dyDescent="0.35">
      <c r="AQ2219" s="74" t="s">
        <v>2297</v>
      </c>
    </row>
    <row r="2220" spans="43:43" ht="23.1" customHeight="1" x14ac:dyDescent="0.35">
      <c r="AQ2220" s="74" t="s">
        <v>2298</v>
      </c>
    </row>
    <row r="2221" spans="43:43" ht="23.1" customHeight="1" x14ac:dyDescent="0.35">
      <c r="AQ2221" s="74" t="s">
        <v>2299</v>
      </c>
    </row>
    <row r="2222" spans="43:43" ht="23.1" customHeight="1" x14ac:dyDescent="0.35">
      <c r="AQ2222" s="74" t="s">
        <v>2300</v>
      </c>
    </row>
    <row r="2223" spans="43:43" ht="23.1" customHeight="1" x14ac:dyDescent="0.35">
      <c r="AQ2223" s="74" t="s">
        <v>2301</v>
      </c>
    </row>
    <row r="2224" spans="43:43" ht="23.1" customHeight="1" x14ac:dyDescent="0.35">
      <c r="AQ2224" s="74" t="s">
        <v>2302</v>
      </c>
    </row>
    <row r="2225" spans="43:43" ht="23.1" customHeight="1" x14ac:dyDescent="0.35">
      <c r="AQ2225" s="74" t="s">
        <v>2303</v>
      </c>
    </row>
    <row r="2226" spans="43:43" ht="23.1" customHeight="1" x14ac:dyDescent="0.35">
      <c r="AQ2226" s="74" t="s">
        <v>2304</v>
      </c>
    </row>
    <row r="2227" spans="43:43" ht="23.1" customHeight="1" x14ac:dyDescent="0.35">
      <c r="AQ2227" s="74" t="s">
        <v>2305</v>
      </c>
    </row>
    <row r="2228" spans="43:43" ht="23.1" customHeight="1" x14ac:dyDescent="0.35">
      <c r="AQ2228" s="74" t="s">
        <v>2306</v>
      </c>
    </row>
    <row r="2229" spans="43:43" ht="23.1" customHeight="1" x14ac:dyDescent="0.35">
      <c r="AQ2229" s="74" t="s">
        <v>2307</v>
      </c>
    </row>
    <row r="2230" spans="43:43" ht="23.1" customHeight="1" x14ac:dyDescent="0.35">
      <c r="AQ2230" s="74" t="s">
        <v>2308</v>
      </c>
    </row>
    <row r="2231" spans="43:43" ht="23.1" customHeight="1" x14ac:dyDescent="0.35">
      <c r="AQ2231" s="74" t="s">
        <v>2309</v>
      </c>
    </row>
    <row r="2232" spans="43:43" ht="23.1" customHeight="1" x14ac:dyDescent="0.35">
      <c r="AQ2232" s="74" t="s">
        <v>2310</v>
      </c>
    </row>
    <row r="2233" spans="43:43" ht="23.1" customHeight="1" x14ac:dyDescent="0.35">
      <c r="AQ2233" s="74" t="s">
        <v>2311</v>
      </c>
    </row>
    <row r="2234" spans="43:43" ht="23.1" customHeight="1" x14ac:dyDescent="0.35">
      <c r="AQ2234" s="74" t="s">
        <v>2312</v>
      </c>
    </row>
    <row r="2235" spans="43:43" ht="23.1" customHeight="1" x14ac:dyDescent="0.35">
      <c r="AQ2235" s="74" t="s">
        <v>2313</v>
      </c>
    </row>
    <row r="2236" spans="43:43" ht="23.1" customHeight="1" x14ac:dyDescent="0.35">
      <c r="AQ2236" s="74" t="s">
        <v>2314</v>
      </c>
    </row>
    <row r="2237" spans="43:43" ht="23.1" customHeight="1" x14ac:dyDescent="0.35">
      <c r="AQ2237" s="74" t="s">
        <v>2315</v>
      </c>
    </row>
    <row r="2238" spans="43:43" ht="23.1" customHeight="1" x14ac:dyDescent="0.35">
      <c r="AQ2238" s="74" t="s">
        <v>2316</v>
      </c>
    </row>
    <row r="2239" spans="43:43" ht="23.1" customHeight="1" x14ac:dyDescent="0.35">
      <c r="AQ2239" s="74" t="s">
        <v>2317</v>
      </c>
    </row>
    <row r="2240" spans="43:43" ht="23.1" customHeight="1" x14ac:dyDescent="0.35">
      <c r="AQ2240" s="74" t="s">
        <v>2318</v>
      </c>
    </row>
    <row r="2241" spans="43:43" ht="23.1" customHeight="1" x14ac:dyDescent="0.35">
      <c r="AQ2241" s="74" t="s">
        <v>2319</v>
      </c>
    </row>
    <row r="2242" spans="43:43" ht="23.1" customHeight="1" x14ac:dyDescent="0.35">
      <c r="AQ2242" s="74" t="s">
        <v>2320</v>
      </c>
    </row>
    <row r="2243" spans="43:43" ht="23.1" customHeight="1" x14ac:dyDescent="0.35">
      <c r="AQ2243" s="74" t="s">
        <v>2321</v>
      </c>
    </row>
    <row r="2244" spans="43:43" ht="23.1" customHeight="1" x14ac:dyDescent="0.35">
      <c r="AQ2244" s="74" t="s">
        <v>2322</v>
      </c>
    </row>
    <row r="2245" spans="43:43" ht="23.1" customHeight="1" x14ac:dyDescent="0.35">
      <c r="AQ2245" s="74" t="s">
        <v>2323</v>
      </c>
    </row>
    <row r="2246" spans="43:43" ht="23.1" customHeight="1" x14ac:dyDescent="0.35">
      <c r="AQ2246" s="74" t="s">
        <v>2324</v>
      </c>
    </row>
    <row r="2247" spans="43:43" ht="23.1" customHeight="1" x14ac:dyDescent="0.35">
      <c r="AQ2247" s="74" t="s">
        <v>2325</v>
      </c>
    </row>
    <row r="2248" spans="43:43" ht="23.1" customHeight="1" x14ac:dyDescent="0.35">
      <c r="AQ2248" s="74" t="s">
        <v>2326</v>
      </c>
    </row>
    <row r="2249" spans="43:43" ht="23.1" customHeight="1" x14ac:dyDescent="0.35">
      <c r="AQ2249" s="74" t="s">
        <v>2327</v>
      </c>
    </row>
    <row r="2250" spans="43:43" ht="23.1" customHeight="1" x14ac:dyDescent="0.35">
      <c r="AQ2250" s="74" t="s">
        <v>2328</v>
      </c>
    </row>
    <row r="2251" spans="43:43" ht="23.1" customHeight="1" x14ac:dyDescent="0.35">
      <c r="AQ2251" s="74" t="s">
        <v>2329</v>
      </c>
    </row>
    <row r="2252" spans="43:43" ht="23.1" customHeight="1" x14ac:dyDescent="0.35">
      <c r="AQ2252" s="74" t="s">
        <v>2330</v>
      </c>
    </row>
    <row r="2253" spans="43:43" ht="23.1" customHeight="1" x14ac:dyDescent="0.35">
      <c r="AQ2253" s="74" t="s">
        <v>2331</v>
      </c>
    </row>
    <row r="2254" spans="43:43" ht="23.1" customHeight="1" x14ac:dyDescent="0.35">
      <c r="AQ2254" s="74" t="s">
        <v>2332</v>
      </c>
    </row>
    <row r="2255" spans="43:43" ht="23.1" customHeight="1" x14ac:dyDescent="0.35">
      <c r="AQ2255" s="74" t="s">
        <v>2333</v>
      </c>
    </row>
    <row r="2256" spans="43:43" ht="23.1" customHeight="1" x14ac:dyDescent="0.35">
      <c r="AQ2256" s="74" t="s">
        <v>2334</v>
      </c>
    </row>
    <row r="2257" spans="43:43" ht="23.1" customHeight="1" x14ac:dyDescent="0.35">
      <c r="AQ2257" s="74" t="s">
        <v>2335</v>
      </c>
    </row>
    <row r="2258" spans="43:43" ht="23.1" customHeight="1" x14ac:dyDescent="0.35">
      <c r="AQ2258" s="74" t="s">
        <v>2336</v>
      </c>
    </row>
    <row r="2259" spans="43:43" ht="23.1" customHeight="1" x14ac:dyDescent="0.35">
      <c r="AQ2259" s="74" t="s">
        <v>2337</v>
      </c>
    </row>
    <row r="2260" spans="43:43" ht="23.1" customHeight="1" x14ac:dyDescent="0.35">
      <c r="AQ2260" s="74" t="s">
        <v>2338</v>
      </c>
    </row>
    <row r="2261" spans="43:43" ht="23.1" customHeight="1" x14ac:dyDescent="0.35">
      <c r="AQ2261" s="74" t="s">
        <v>2339</v>
      </c>
    </row>
    <row r="2262" spans="43:43" ht="23.1" customHeight="1" x14ac:dyDescent="0.35">
      <c r="AQ2262" s="74" t="s">
        <v>2340</v>
      </c>
    </row>
    <row r="2263" spans="43:43" ht="23.1" customHeight="1" x14ac:dyDescent="0.35">
      <c r="AQ2263" s="74" t="s">
        <v>2341</v>
      </c>
    </row>
    <row r="2264" spans="43:43" ht="23.1" customHeight="1" x14ac:dyDescent="0.35">
      <c r="AQ2264" s="74" t="s">
        <v>2342</v>
      </c>
    </row>
    <row r="2265" spans="43:43" ht="23.1" customHeight="1" x14ac:dyDescent="0.35">
      <c r="AQ2265" s="74" t="s">
        <v>2343</v>
      </c>
    </row>
    <row r="2266" spans="43:43" ht="23.1" customHeight="1" x14ac:dyDescent="0.35">
      <c r="AQ2266" s="74" t="s">
        <v>2344</v>
      </c>
    </row>
    <row r="2267" spans="43:43" ht="23.1" customHeight="1" x14ac:dyDescent="0.35">
      <c r="AQ2267" s="74" t="s">
        <v>2345</v>
      </c>
    </row>
    <row r="2268" spans="43:43" ht="23.1" customHeight="1" x14ac:dyDescent="0.35">
      <c r="AQ2268" s="74" t="s">
        <v>2346</v>
      </c>
    </row>
    <row r="2269" spans="43:43" ht="23.1" customHeight="1" x14ac:dyDescent="0.35">
      <c r="AQ2269" s="74" t="s">
        <v>2347</v>
      </c>
    </row>
    <row r="2270" spans="43:43" ht="23.1" customHeight="1" x14ac:dyDescent="0.35">
      <c r="AQ2270" s="74" t="s">
        <v>2348</v>
      </c>
    </row>
    <row r="2271" spans="43:43" ht="23.1" customHeight="1" x14ac:dyDescent="0.35">
      <c r="AQ2271" s="74" t="s">
        <v>2349</v>
      </c>
    </row>
    <row r="2272" spans="43:43" ht="23.1" customHeight="1" x14ac:dyDescent="0.35">
      <c r="AQ2272" s="74" t="s">
        <v>2350</v>
      </c>
    </row>
    <row r="2273" spans="43:43" ht="23.1" customHeight="1" x14ac:dyDescent="0.35">
      <c r="AQ2273" s="74" t="s">
        <v>2351</v>
      </c>
    </row>
    <row r="2274" spans="43:43" ht="23.1" customHeight="1" x14ac:dyDescent="0.35">
      <c r="AQ2274" s="74" t="s">
        <v>2352</v>
      </c>
    </row>
    <row r="2275" spans="43:43" ht="23.1" customHeight="1" x14ac:dyDescent="0.35">
      <c r="AQ2275" s="74" t="s">
        <v>2353</v>
      </c>
    </row>
    <row r="2276" spans="43:43" ht="23.1" customHeight="1" x14ac:dyDescent="0.35">
      <c r="AQ2276" s="74" t="s">
        <v>2354</v>
      </c>
    </row>
    <row r="2277" spans="43:43" ht="23.1" customHeight="1" x14ac:dyDescent="0.35">
      <c r="AQ2277" s="74" t="s">
        <v>2355</v>
      </c>
    </row>
    <row r="2278" spans="43:43" ht="23.1" customHeight="1" x14ac:dyDescent="0.35">
      <c r="AQ2278" s="74" t="s">
        <v>2356</v>
      </c>
    </row>
    <row r="2279" spans="43:43" ht="23.1" customHeight="1" x14ac:dyDescent="0.35">
      <c r="AQ2279" s="74" t="s">
        <v>2357</v>
      </c>
    </row>
    <row r="2280" spans="43:43" ht="23.1" customHeight="1" x14ac:dyDescent="0.35">
      <c r="AQ2280" s="74" t="s">
        <v>2358</v>
      </c>
    </row>
    <row r="2281" spans="43:43" ht="23.1" customHeight="1" x14ac:dyDescent="0.35">
      <c r="AQ2281" s="74" t="s">
        <v>2359</v>
      </c>
    </row>
    <row r="2282" spans="43:43" ht="23.1" customHeight="1" x14ac:dyDescent="0.35">
      <c r="AQ2282" s="74" t="s">
        <v>2360</v>
      </c>
    </row>
    <row r="2283" spans="43:43" ht="23.1" customHeight="1" x14ac:dyDescent="0.35">
      <c r="AQ2283" s="74" t="s">
        <v>2361</v>
      </c>
    </row>
    <row r="2284" spans="43:43" ht="23.1" customHeight="1" x14ac:dyDescent="0.35">
      <c r="AQ2284" s="74" t="s">
        <v>2362</v>
      </c>
    </row>
    <row r="2285" spans="43:43" ht="23.1" customHeight="1" x14ac:dyDescent="0.35">
      <c r="AQ2285" s="74" t="s">
        <v>2363</v>
      </c>
    </row>
    <row r="2286" spans="43:43" ht="23.1" customHeight="1" x14ac:dyDescent="0.35">
      <c r="AQ2286" s="74" t="s">
        <v>2364</v>
      </c>
    </row>
    <row r="2287" spans="43:43" ht="23.1" customHeight="1" x14ac:dyDescent="0.35">
      <c r="AQ2287" s="74" t="s">
        <v>2365</v>
      </c>
    </row>
    <row r="2288" spans="43:43" ht="23.1" customHeight="1" x14ac:dyDescent="0.35">
      <c r="AQ2288" s="74" t="s">
        <v>2366</v>
      </c>
    </row>
    <row r="2289" spans="43:43" ht="23.1" customHeight="1" x14ac:dyDescent="0.35">
      <c r="AQ2289" s="74" t="s">
        <v>2367</v>
      </c>
    </row>
    <row r="2290" spans="43:43" ht="23.1" customHeight="1" x14ac:dyDescent="0.35">
      <c r="AQ2290" s="74" t="s">
        <v>2368</v>
      </c>
    </row>
    <row r="2291" spans="43:43" ht="23.1" customHeight="1" x14ac:dyDescent="0.35">
      <c r="AQ2291" s="74" t="s">
        <v>2369</v>
      </c>
    </row>
    <row r="2292" spans="43:43" ht="23.1" customHeight="1" x14ac:dyDescent="0.35">
      <c r="AQ2292" s="74" t="s">
        <v>2370</v>
      </c>
    </row>
    <row r="2293" spans="43:43" ht="23.1" customHeight="1" x14ac:dyDescent="0.35">
      <c r="AQ2293" s="74" t="s">
        <v>2371</v>
      </c>
    </row>
    <row r="2294" spans="43:43" ht="23.1" customHeight="1" x14ac:dyDescent="0.35">
      <c r="AQ2294" s="74" t="s">
        <v>2372</v>
      </c>
    </row>
    <row r="2295" spans="43:43" ht="23.1" customHeight="1" x14ac:dyDescent="0.35">
      <c r="AQ2295" s="74" t="s">
        <v>2373</v>
      </c>
    </row>
    <row r="2296" spans="43:43" ht="23.1" customHeight="1" x14ac:dyDescent="0.35">
      <c r="AQ2296" s="74" t="s">
        <v>2374</v>
      </c>
    </row>
    <row r="2297" spans="43:43" ht="23.1" customHeight="1" x14ac:dyDescent="0.35">
      <c r="AQ2297" s="74" t="s">
        <v>2375</v>
      </c>
    </row>
    <row r="2298" spans="43:43" ht="23.1" customHeight="1" x14ac:dyDescent="0.35">
      <c r="AQ2298" s="74" t="s">
        <v>2376</v>
      </c>
    </row>
    <row r="2299" spans="43:43" ht="23.1" customHeight="1" x14ac:dyDescent="0.35">
      <c r="AQ2299" s="74" t="s">
        <v>2377</v>
      </c>
    </row>
    <row r="2300" spans="43:43" ht="23.1" customHeight="1" x14ac:dyDescent="0.35">
      <c r="AQ2300" s="74" t="s">
        <v>2378</v>
      </c>
    </row>
    <row r="2301" spans="43:43" ht="23.1" customHeight="1" x14ac:dyDescent="0.35">
      <c r="AQ2301" s="74" t="s">
        <v>2379</v>
      </c>
    </row>
    <row r="2302" spans="43:43" ht="23.1" customHeight="1" x14ac:dyDescent="0.35">
      <c r="AQ2302" s="74" t="s">
        <v>2380</v>
      </c>
    </row>
    <row r="2303" spans="43:43" ht="23.1" customHeight="1" x14ac:dyDescent="0.35">
      <c r="AQ2303" s="74" t="s">
        <v>2381</v>
      </c>
    </row>
    <row r="2304" spans="43:43" ht="23.1" customHeight="1" x14ac:dyDescent="0.35">
      <c r="AQ2304" s="74" t="s">
        <v>2382</v>
      </c>
    </row>
    <row r="2305" spans="43:43" ht="23.1" customHeight="1" x14ac:dyDescent="0.35">
      <c r="AQ2305" s="74" t="s">
        <v>2383</v>
      </c>
    </row>
    <row r="2306" spans="43:43" ht="23.1" customHeight="1" x14ac:dyDescent="0.35">
      <c r="AQ2306" s="74" t="s">
        <v>2384</v>
      </c>
    </row>
    <row r="2307" spans="43:43" ht="23.1" customHeight="1" x14ac:dyDescent="0.35">
      <c r="AQ2307" s="74" t="s">
        <v>2385</v>
      </c>
    </row>
    <row r="2308" spans="43:43" ht="23.1" customHeight="1" x14ac:dyDescent="0.35">
      <c r="AQ2308" s="74" t="s">
        <v>2386</v>
      </c>
    </row>
    <row r="2309" spans="43:43" ht="23.1" customHeight="1" x14ac:dyDescent="0.35">
      <c r="AQ2309" s="74" t="s">
        <v>2387</v>
      </c>
    </row>
    <row r="2310" spans="43:43" ht="23.1" customHeight="1" x14ac:dyDescent="0.35">
      <c r="AQ2310" s="74" t="s">
        <v>2388</v>
      </c>
    </row>
    <row r="2311" spans="43:43" ht="23.1" customHeight="1" x14ac:dyDescent="0.35">
      <c r="AQ2311" s="74" t="s">
        <v>2389</v>
      </c>
    </row>
    <row r="2312" spans="43:43" ht="23.1" customHeight="1" x14ac:dyDescent="0.35">
      <c r="AQ2312" s="74" t="s">
        <v>2390</v>
      </c>
    </row>
    <row r="2313" spans="43:43" ht="23.1" customHeight="1" x14ac:dyDescent="0.35">
      <c r="AQ2313" s="74" t="s">
        <v>2391</v>
      </c>
    </row>
    <row r="2314" spans="43:43" ht="23.1" customHeight="1" x14ac:dyDescent="0.35">
      <c r="AQ2314" s="74" t="s">
        <v>2392</v>
      </c>
    </row>
    <row r="2315" spans="43:43" ht="23.1" customHeight="1" x14ac:dyDescent="0.35">
      <c r="AQ2315" s="74" t="s">
        <v>2393</v>
      </c>
    </row>
    <row r="2316" spans="43:43" ht="23.1" customHeight="1" x14ac:dyDescent="0.35">
      <c r="AQ2316" s="74" t="s">
        <v>2394</v>
      </c>
    </row>
    <row r="2317" spans="43:43" ht="23.1" customHeight="1" x14ac:dyDescent="0.35">
      <c r="AQ2317" s="74" t="s">
        <v>2395</v>
      </c>
    </row>
    <row r="2318" spans="43:43" ht="23.1" customHeight="1" x14ac:dyDescent="0.35">
      <c r="AQ2318" s="74" t="s">
        <v>2396</v>
      </c>
    </row>
    <row r="2319" spans="43:43" ht="23.1" customHeight="1" x14ac:dyDescent="0.35">
      <c r="AQ2319" s="74" t="s">
        <v>2397</v>
      </c>
    </row>
    <row r="2320" spans="43:43" ht="23.1" customHeight="1" x14ac:dyDescent="0.35">
      <c r="AQ2320" s="74" t="s">
        <v>2398</v>
      </c>
    </row>
    <row r="2321" spans="43:43" ht="23.1" customHeight="1" x14ac:dyDescent="0.35">
      <c r="AQ2321" s="74" t="s">
        <v>2399</v>
      </c>
    </row>
    <row r="2322" spans="43:43" ht="23.1" customHeight="1" x14ac:dyDescent="0.35">
      <c r="AQ2322" s="74" t="s">
        <v>2400</v>
      </c>
    </row>
    <row r="2323" spans="43:43" ht="23.1" customHeight="1" x14ac:dyDescent="0.35">
      <c r="AQ2323" s="74" t="s">
        <v>2401</v>
      </c>
    </row>
    <row r="2324" spans="43:43" ht="23.1" customHeight="1" x14ac:dyDescent="0.35">
      <c r="AQ2324" s="74" t="s">
        <v>2402</v>
      </c>
    </row>
    <row r="2325" spans="43:43" ht="23.1" customHeight="1" x14ac:dyDescent="0.35">
      <c r="AQ2325" s="74" t="s">
        <v>2403</v>
      </c>
    </row>
    <row r="2326" spans="43:43" ht="23.1" customHeight="1" x14ac:dyDescent="0.35">
      <c r="AQ2326" s="74" t="s">
        <v>2404</v>
      </c>
    </row>
    <row r="2327" spans="43:43" ht="23.1" customHeight="1" x14ac:dyDescent="0.35">
      <c r="AQ2327" s="74" t="s">
        <v>2405</v>
      </c>
    </row>
    <row r="2328" spans="43:43" ht="23.1" customHeight="1" x14ac:dyDescent="0.35">
      <c r="AQ2328" s="74" t="s">
        <v>2406</v>
      </c>
    </row>
    <row r="2329" spans="43:43" ht="23.1" customHeight="1" x14ac:dyDescent="0.35">
      <c r="AQ2329" s="74" t="s">
        <v>2407</v>
      </c>
    </row>
    <row r="2330" spans="43:43" ht="23.1" customHeight="1" x14ac:dyDescent="0.35">
      <c r="AQ2330" s="74" t="s">
        <v>2408</v>
      </c>
    </row>
    <row r="2331" spans="43:43" ht="23.1" customHeight="1" x14ac:dyDescent="0.35">
      <c r="AQ2331" s="74" t="s">
        <v>2409</v>
      </c>
    </row>
    <row r="2332" spans="43:43" ht="23.1" customHeight="1" x14ac:dyDescent="0.35">
      <c r="AQ2332" s="74" t="s">
        <v>2410</v>
      </c>
    </row>
    <row r="2333" spans="43:43" ht="23.1" customHeight="1" x14ac:dyDescent="0.35">
      <c r="AQ2333" s="74" t="s">
        <v>2411</v>
      </c>
    </row>
    <row r="2334" spans="43:43" ht="23.1" customHeight="1" x14ac:dyDescent="0.35">
      <c r="AQ2334" s="74" t="s">
        <v>2412</v>
      </c>
    </row>
    <row r="2335" spans="43:43" ht="23.1" customHeight="1" x14ac:dyDescent="0.35">
      <c r="AQ2335" s="74" t="s">
        <v>2413</v>
      </c>
    </row>
    <row r="2336" spans="43:43" ht="23.1" customHeight="1" x14ac:dyDescent="0.35">
      <c r="AQ2336" s="74" t="s">
        <v>2414</v>
      </c>
    </row>
    <row r="2337" spans="43:43" ht="23.1" customHeight="1" x14ac:dyDescent="0.35">
      <c r="AQ2337" s="74" t="s">
        <v>2415</v>
      </c>
    </row>
    <row r="2338" spans="43:43" ht="23.1" customHeight="1" x14ac:dyDescent="0.35">
      <c r="AQ2338" s="74" t="s">
        <v>2416</v>
      </c>
    </row>
    <row r="2339" spans="43:43" ht="23.1" customHeight="1" x14ac:dyDescent="0.35">
      <c r="AQ2339" s="74" t="s">
        <v>2417</v>
      </c>
    </row>
    <row r="2340" spans="43:43" ht="23.1" customHeight="1" x14ac:dyDescent="0.35">
      <c r="AQ2340" s="74" t="s">
        <v>2418</v>
      </c>
    </row>
    <row r="2341" spans="43:43" ht="23.1" customHeight="1" x14ac:dyDescent="0.35">
      <c r="AQ2341" s="74" t="s">
        <v>2419</v>
      </c>
    </row>
    <row r="2342" spans="43:43" ht="23.1" customHeight="1" x14ac:dyDescent="0.35">
      <c r="AQ2342" s="74" t="s">
        <v>2420</v>
      </c>
    </row>
    <row r="2343" spans="43:43" ht="23.1" customHeight="1" x14ac:dyDescent="0.35">
      <c r="AQ2343" s="74" t="s">
        <v>2421</v>
      </c>
    </row>
    <row r="2344" spans="43:43" ht="23.1" customHeight="1" x14ac:dyDescent="0.35">
      <c r="AQ2344" s="74" t="s">
        <v>2422</v>
      </c>
    </row>
    <row r="2345" spans="43:43" ht="23.1" customHeight="1" x14ac:dyDescent="0.35">
      <c r="AQ2345" s="74" t="s">
        <v>2423</v>
      </c>
    </row>
    <row r="2346" spans="43:43" ht="23.1" customHeight="1" x14ac:dyDescent="0.35">
      <c r="AQ2346" s="74" t="s">
        <v>2424</v>
      </c>
    </row>
    <row r="2347" spans="43:43" ht="23.1" customHeight="1" x14ac:dyDescent="0.35">
      <c r="AQ2347" s="74" t="s">
        <v>2425</v>
      </c>
    </row>
    <row r="2348" spans="43:43" ht="23.1" customHeight="1" x14ac:dyDescent="0.35">
      <c r="AQ2348" s="74" t="s">
        <v>2426</v>
      </c>
    </row>
    <row r="2349" spans="43:43" ht="23.1" customHeight="1" x14ac:dyDescent="0.35">
      <c r="AQ2349" s="74" t="s">
        <v>2427</v>
      </c>
    </row>
    <row r="2350" spans="43:43" ht="23.1" customHeight="1" x14ac:dyDescent="0.35">
      <c r="AQ2350" s="74" t="s">
        <v>2428</v>
      </c>
    </row>
    <row r="2351" spans="43:43" ht="23.1" customHeight="1" x14ac:dyDescent="0.35">
      <c r="AQ2351" s="74" t="s">
        <v>2429</v>
      </c>
    </row>
    <row r="2352" spans="43:43" ht="23.1" customHeight="1" x14ac:dyDescent="0.35">
      <c r="AQ2352" s="74" t="s">
        <v>2430</v>
      </c>
    </row>
    <row r="2353" spans="43:43" ht="23.1" customHeight="1" x14ac:dyDescent="0.35">
      <c r="AQ2353" s="74" t="s">
        <v>2431</v>
      </c>
    </row>
    <row r="2354" spans="43:43" ht="23.1" customHeight="1" x14ac:dyDescent="0.35">
      <c r="AQ2354" s="74" t="s">
        <v>2432</v>
      </c>
    </row>
    <row r="2355" spans="43:43" ht="23.1" customHeight="1" x14ac:dyDescent="0.35">
      <c r="AQ2355" s="74" t="s">
        <v>2433</v>
      </c>
    </row>
    <row r="2356" spans="43:43" ht="23.1" customHeight="1" x14ac:dyDescent="0.35">
      <c r="AQ2356" s="74" t="s">
        <v>2434</v>
      </c>
    </row>
    <row r="2357" spans="43:43" ht="23.1" customHeight="1" x14ac:dyDescent="0.35">
      <c r="AQ2357" s="74" t="s">
        <v>2435</v>
      </c>
    </row>
    <row r="2358" spans="43:43" ht="23.1" customHeight="1" x14ac:dyDescent="0.35">
      <c r="AQ2358" s="74" t="s">
        <v>2436</v>
      </c>
    </row>
    <row r="2359" spans="43:43" ht="23.1" customHeight="1" x14ac:dyDescent="0.35">
      <c r="AQ2359" s="74" t="s">
        <v>2437</v>
      </c>
    </row>
    <row r="2360" spans="43:43" ht="23.1" customHeight="1" x14ac:dyDescent="0.35">
      <c r="AQ2360" s="74" t="s">
        <v>2438</v>
      </c>
    </row>
    <row r="2361" spans="43:43" ht="23.1" customHeight="1" x14ac:dyDescent="0.35">
      <c r="AQ2361" s="74" t="s">
        <v>2439</v>
      </c>
    </row>
    <row r="2362" spans="43:43" ht="23.1" customHeight="1" x14ac:dyDescent="0.35">
      <c r="AQ2362" s="74" t="s">
        <v>2440</v>
      </c>
    </row>
    <row r="2363" spans="43:43" ht="23.1" customHeight="1" x14ac:dyDescent="0.35">
      <c r="AQ2363" s="74" t="s">
        <v>2441</v>
      </c>
    </row>
    <row r="2364" spans="43:43" ht="23.1" customHeight="1" x14ac:dyDescent="0.35">
      <c r="AQ2364" s="74" t="s">
        <v>2442</v>
      </c>
    </row>
    <row r="2365" spans="43:43" ht="23.1" customHeight="1" x14ac:dyDescent="0.35">
      <c r="AQ2365" s="74" t="s">
        <v>2443</v>
      </c>
    </row>
    <row r="2366" spans="43:43" ht="23.1" customHeight="1" x14ac:dyDescent="0.35">
      <c r="AQ2366" s="74" t="s">
        <v>2444</v>
      </c>
    </row>
    <row r="2367" spans="43:43" ht="23.1" customHeight="1" x14ac:dyDescent="0.35">
      <c r="AQ2367" s="74" t="s">
        <v>2445</v>
      </c>
    </row>
    <row r="2368" spans="43:43" ht="23.1" customHeight="1" x14ac:dyDescent="0.35">
      <c r="AQ2368" s="74" t="s">
        <v>2446</v>
      </c>
    </row>
    <row r="2369" spans="43:43" ht="23.1" customHeight="1" x14ac:dyDescent="0.35">
      <c r="AQ2369" s="74" t="s">
        <v>2447</v>
      </c>
    </row>
    <row r="2370" spans="43:43" ht="23.1" customHeight="1" x14ac:dyDescent="0.35">
      <c r="AQ2370" s="74" t="s">
        <v>2448</v>
      </c>
    </row>
    <row r="2371" spans="43:43" ht="23.1" customHeight="1" x14ac:dyDescent="0.35">
      <c r="AQ2371" s="74" t="s">
        <v>2449</v>
      </c>
    </row>
    <row r="2372" spans="43:43" ht="23.1" customHeight="1" x14ac:dyDescent="0.35">
      <c r="AQ2372" s="74" t="s">
        <v>2450</v>
      </c>
    </row>
    <row r="2373" spans="43:43" ht="23.1" customHeight="1" x14ac:dyDescent="0.35">
      <c r="AQ2373" s="74" t="s">
        <v>2451</v>
      </c>
    </row>
    <row r="2374" spans="43:43" ht="23.1" customHeight="1" x14ac:dyDescent="0.35">
      <c r="AQ2374" s="74" t="s">
        <v>2452</v>
      </c>
    </row>
    <row r="2375" spans="43:43" ht="23.1" customHeight="1" x14ac:dyDescent="0.35">
      <c r="AQ2375" s="74" t="s">
        <v>2453</v>
      </c>
    </row>
    <row r="2376" spans="43:43" ht="23.1" customHeight="1" x14ac:dyDescent="0.35">
      <c r="AQ2376" s="74" t="s">
        <v>2454</v>
      </c>
    </row>
    <row r="2377" spans="43:43" ht="23.1" customHeight="1" x14ac:dyDescent="0.35">
      <c r="AQ2377" s="74" t="s">
        <v>2455</v>
      </c>
    </row>
    <row r="2378" spans="43:43" ht="23.1" customHeight="1" x14ac:dyDescent="0.35">
      <c r="AQ2378" s="74" t="s">
        <v>2456</v>
      </c>
    </row>
    <row r="2379" spans="43:43" ht="23.1" customHeight="1" x14ac:dyDescent="0.35">
      <c r="AQ2379" s="74" t="s">
        <v>2457</v>
      </c>
    </row>
    <row r="2380" spans="43:43" ht="23.1" customHeight="1" x14ac:dyDescent="0.35">
      <c r="AQ2380" s="74" t="s">
        <v>2458</v>
      </c>
    </row>
    <row r="2381" spans="43:43" ht="23.1" customHeight="1" x14ac:dyDescent="0.35">
      <c r="AQ2381" s="74" t="s">
        <v>2459</v>
      </c>
    </row>
    <row r="2382" spans="43:43" ht="23.1" customHeight="1" x14ac:dyDescent="0.35">
      <c r="AQ2382" s="74" t="s">
        <v>2460</v>
      </c>
    </row>
    <row r="2383" spans="43:43" ht="23.1" customHeight="1" x14ac:dyDescent="0.35">
      <c r="AQ2383" s="74" t="s">
        <v>2461</v>
      </c>
    </row>
    <row r="2384" spans="43:43" ht="23.1" customHeight="1" x14ac:dyDescent="0.35">
      <c r="AQ2384" s="74" t="s">
        <v>2462</v>
      </c>
    </row>
    <row r="2385" spans="43:43" ht="23.1" customHeight="1" x14ac:dyDescent="0.35">
      <c r="AQ2385" s="74" t="s">
        <v>2463</v>
      </c>
    </row>
    <row r="2386" spans="43:43" ht="23.1" customHeight="1" x14ac:dyDescent="0.35">
      <c r="AQ2386" s="74" t="s">
        <v>2464</v>
      </c>
    </row>
    <row r="2387" spans="43:43" ht="23.1" customHeight="1" x14ac:dyDescent="0.35">
      <c r="AQ2387" s="74" t="s">
        <v>2465</v>
      </c>
    </row>
    <row r="2388" spans="43:43" ht="23.1" customHeight="1" x14ac:dyDescent="0.35">
      <c r="AQ2388" s="74" t="s">
        <v>2466</v>
      </c>
    </row>
    <row r="2389" spans="43:43" ht="23.1" customHeight="1" x14ac:dyDescent="0.35">
      <c r="AQ2389" s="74" t="s">
        <v>2467</v>
      </c>
    </row>
    <row r="2390" spans="43:43" ht="23.1" customHeight="1" x14ac:dyDescent="0.35">
      <c r="AQ2390" s="74" t="s">
        <v>2468</v>
      </c>
    </row>
    <row r="2391" spans="43:43" ht="23.1" customHeight="1" x14ac:dyDescent="0.35">
      <c r="AQ2391" s="74" t="s">
        <v>2469</v>
      </c>
    </row>
    <row r="2392" spans="43:43" ht="23.1" customHeight="1" x14ac:dyDescent="0.35">
      <c r="AQ2392" s="74" t="s">
        <v>2470</v>
      </c>
    </row>
    <row r="2393" spans="43:43" ht="23.1" customHeight="1" x14ac:dyDescent="0.35">
      <c r="AQ2393" s="74" t="s">
        <v>2471</v>
      </c>
    </row>
    <row r="2394" spans="43:43" ht="23.1" customHeight="1" x14ac:dyDescent="0.35">
      <c r="AQ2394" s="74" t="s">
        <v>2472</v>
      </c>
    </row>
    <row r="2395" spans="43:43" ht="23.1" customHeight="1" x14ac:dyDescent="0.35">
      <c r="AQ2395" s="74" t="s">
        <v>2473</v>
      </c>
    </row>
    <row r="2396" spans="43:43" ht="23.1" customHeight="1" x14ac:dyDescent="0.35">
      <c r="AQ2396" s="74" t="s">
        <v>2474</v>
      </c>
    </row>
    <row r="2397" spans="43:43" ht="23.1" customHeight="1" x14ac:dyDescent="0.35">
      <c r="AQ2397" s="74" t="s">
        <v>2475</v>
      </c>
    </row>
    <row r="2398" spans="43:43" ht="23.1" customHeight="1" x14ac:dyDescent="0.35">
      <c r="AQ2398" s="74" t="s">
        <v>2476</v>
      </c>
    </row>
    <row r="2399" spans="43:43" ht="23.1" customHeight="1" x14ac:dyDescent="0.35">
      <c r="AQ2399" s="74" t="s">
        <v>2477</v>
      </c>
    </row>
    <row r="2400" spans="43:43" ht="23.1" customHeight="1" x14ac:dyDescent="0.35">
      <c r="AQ2400" s="74" t="s">
        <v>2478</v>
      </c>
    </row>
    <row r="2401" spans="43:43" ht="23.1" customHeight="1" x14ac:dyDescent="0.35">
      <c r="AQ2401" s="74" t="s">
        <v>2479</v>
      </c>
    </row>
    <row r="2402" spans="43:43" ht="23.1" customHeight="1" x14ac:dyDescent="0.35">
      <c r="AQ2402" s="74" t="s">
        <v>2480</v>
      </c>
    </row>
    <row r="2403" spans="43:43" ht="23.1" customHeight="1" x14ac:dyDescent="0.35">
      <c r="AQ2403" s="74" t="s">
        <v>2481</v>
      </c>
    </row>
    <row r="2404" spans="43:43" ht="23.1" customHeight="1" x14ac:dyDescent="0.35">
      <c r="AQ2404" s="74" t="s">
        <v>2482</v>
      </c>
    </row>
    <row r="2405" spans="43:43" ht="23.1" customHeight="1" x14ac:dyDescent="0.35">
      <c r="AQ2405" s="74" t="s">
        <v>2483</v>
      </c>
    </row>
    <row r="2406" spans="43:43" ht="23.1" customHeight="1" x14ac:dyDescent="0.35">
      <c r="AQ2406" s="74" t="s">
        <v>2484</v>
      </c>
    </row>
    <row r="2407" spans="43:43" ht="23.1" customHeight="1" x14ac:dyDescent="0.35">
      <c r="AQ2407" s="74" t="s">
        <v>2485</v>
      </c>
    </row>
    <row r="2408" spans="43:43" ht="23.1" customHeight="1" x14ac:dyDescent="0.35">
      <c r="AQ2408" s="74" t="s">
        <v>2486</v>
      </c>
    </row>
    <row r="2409" spans="43:43" ht="23.1" customHeight="1" x14ac:dyDescent="0.35">
      <c r="AQ2409" s="74" t="s">
        <v>2487</v>
      </c>
    </row>
    <row r="2410" spans="43:43" ht="23.1" customHeight="1" x14ac:dyDescent="0.35">
      <c r="AQ2410" s="74" t="s">
        <v>2488</v>
      </c>
    </row>
    <row r="2411" spans="43:43" ht="23.1" customHeight="1" x14ac:dyDescent="0.35">
      <c r="AQ2411" s="74" t="s">
        <v>2489</v>
      </c>
    </row>
    <row r="2412" spans="43:43" ht="23.1" customHeight="1" x14ac:dyDescent="0.35">
      <c r="AQ2412" s="74" t="s">
        <v>2490</v>
      </c>
    </row>
    <row r="2413" spans="43:43" ht="23.1" customHeight="1" x14ac:dyDescent="0.35">
      <c r="AQ2413" s="74" t="s">
        <v>2491</v>
      </c>
    </row>
    <row r="2414" spans="43:43" ht="23.1" customHeight="1" x14ac:dyDescent="0.35">
      <c r="AQ2414" s="74" t="s">
        <v>2492</v>
      </c>
    </row>
    <row r="2415" spans="43:43" ht="23.1" customHeight="1" x14ac:dyDescent="0.35">
      <c r="AQ2415" s="74" t="s">
        <v>2493</v>
      </c>
    </row>
    <row r="2416" spans="43:43" ht="23.1" customHeight="1" x14ac:dyDescent="0.35">
      <c r="AQ2416" s="74" t="s">
        <v>2494</v>
      </c>
    </row>
    <row r="2417" spans="43:43" ht="23.1" customHeight="1" x14ac:dyDescent="0.35">
      <c r="AQ2417" s="74" t="s">
        <v>2495</v>
      </c>
    </row>
    <row r="2418" spans="43:43" ht="23.1" customHeight="1" x14ac:dyDescent="0.35">
      <c r="AQ2418" s="74" t="s">
        <v>2496</v>
      </c>
    </row>
    <row r="2419" spans="43:43" ht="23.1" customHeight="1" x14ac:dyDescent="0.35">
      <c r="AQ2419" s="74" t="s">
        <v>2497</v>
      </c>
    </row>
    <row r="2420" spans="43:43" ht="23.1" customHeight="1" x14ac:dyDescent="0.35">
      <c r="AQ2420" s="74" t="s">
        <v>2498</v>
      </c>
    </row>
    <row r="2421" spans="43:43" ht="23.1" customHeight="1" x14ac:dyDescent="0.35">
      <c r="AQ2421" s="74" t="s">
        <v>2499</v>
      </c>
    </row>
    <row r="2422" spans="43:43" ht="23.1" customHeight="1" x14ac:dyDescent="0.35">
      <c r="AQ2422" s="74" t="s">
        <v>2500</v>
      </c>
    </row>
    <row r="2423" spans="43:43" ht="23.1" customHeight="1" x14ac:dyDescent="0.35">
      <c r="AQ2423" s="74" t="s">
        <v>2501</v>
      </c>
    </row>
    <row r="2424" spans="43:43" ht="23.1" customHeight="1" x14ac:dyDescent="0.35">
      <c r="AQ2424" s="74" t="s">
        <v>2502</v>
      </c>
    </row>
    <row r="2425" spans="43:43" ht="23.1" customHeight="1" x14ac:dyDescent="0.35">
      <c r="AQ2425" s="74" t="s">
        <v>2503</v>
      </c>
    </row>
    <row r="2426" spans="43:43" ht="23.1" customHeight="1" x14ac:dyDescent="0.35">
      <c r="AQ2426" s="74" t="s">
        <v>2504</v>
      </c>
    </row>
    <row r="2427" spans="43:43" ht="23.1" customHeight="1" x14ac:dyDescent="0.35">
      <c r="AQ2427" s="74" t="s">
        <v>2505</v>
      </c>
    </row>
    <row r="2428" spans="43:43" ht="23.1" customHeight="1" x14ac:dyDescent="0.35">
      <c r="AQ2428" s="74" t="s">
        <v>2506</v>
      </c>
    </row>
    <row r="2429" spans="43:43" ht="23.1" customHeight="1" x14ac:dyDescent="0.35">
      <c r="AQ2429" s="74" t="s">
        <v>2507</v>
      </c>
    </row>
    <row r="2430" spans="43:43" ht="23.1" customHeight="1" x14ac:dyDescent="0.35">
      <c r="AQ2430" s="74" t="s">
        <v>2508</v>
      </c>
    </row>
    <row r="2431" spans="43:43" ht="23.1" customHeight="1" x14ac:dyDescent="0.35">
      <c r="AQ2431" s="74" t="s">
        <v>2509</v>
      </c>
    </row>
    <row r="2432" spans="43:43" ht="23.1" customHeight="1" x14ac:dyDescent="0.35">
      <c r="AQ2432" s="74" t="s">
        <v>2510</v>
      </c>
    </row>
    <row r="2433" spans="43:43" ht="23.1" customHeight="1" x14ac:dyDescent="0.35">
      <c r="AQ2433" s="74" t="s">
        <v>2511</v>
      </c>
    </row>
    <row r="2434" spans="43:43" ht="23.1" customHeight="1" x14ac:dyDescent="0.35">
      <c r="AQ2434" s="74" t="s">
        <v>2512</v>
      </c>
    </row>
    <row r="2435" spans="43:43" ht="23.1" customHeight="1" x14ac:dyDescent="0.35">
      <c r="AQ2435" s="74" t="s">
        <v>2513</v>
      </c>
    </row>
    <row r="2436" spans="43:43" ht="23.1" customHeight="1" x14ac:dyDescent="0.35">
      <c r="AQ2436" s="74" t="s">
        <v>2514</v>
      </c>
    </row>
    <row r="2437" spans="43:43" ht="23.1" customHeight="1" x14ac:dyDescent="0.35">
      <c r="AQ2437" s="74" t="s">
        <v>2515</v>
      </c>
    </row>
    <row r="2438" spans="43:43" ht="23.1" customHeight="1" x14ac:dyDescent="0.35">
      <c r="AQ2438" s="74" t="s">
        <v>2516</v>
      </c>
    </row>
    <row r="2439" spans="43:43" ht="23.1" customHeight="1" x14ac:dyDescent="0.35">
      <c r="AQ2439" s="74" t="s">
        <v>2517</v>
      </c>
    </row>
    <row r="2440" spans="43:43" ht="23.1" customHeight="1" x14ac:dyDescent="0.35">
      <c r="AQ2440" s="74" t="s">
        <v>2518</v>
      </c>
    </row>
    <row r="2441" spans="43:43" ht="23.1" customHeight="1" x14ac:dyDescent="0.35">
      <c r="AQ2441" s="74" t="s">
        <v>2519</v>
      </c>
    </row>
    <row r="2442" spans="43:43" ht="23.1" customHeight="1" x14ac:dyDescent="0.35">
      <c r="AQ2442" s="74" t="s">
        <v>2520</v>
      </c>
    </row>
    <row r="2443" spans="43:43" ht="23.1" customHeight="1" x14ac:dyDescent="0.35">
      <c r="AQ2443" s="74" t="s">
        <v>2521</v>
      </c>
    </row>
    <row r="2444" spans="43:43" ht="23.1" customHeight="1" x14ac:dyDescent="0.35">
      <c r="AQ2444" s="74" t="s">
        <v>2522</v>
      </c>
    </row>
    <row r="2445" spans="43:43" ht="23.1" customHeight="1" x14ac:dyDescent="0.35">
      <c r="AQ2445" s="74" t="s">
        <v>2523</v>
      </c>
    </row>
    <row r="2446" spans="43:43" ht="23.1" customHeight="1" x14ac:dyDescent="0.35">
      <c r="AQ2446" s="74" t="s">
        <v>2524</v>
      </c>
    </row>
    <row r="2447" spans="43:43" ht="23.1" customHeight="1" x14ac:dyDescent="0.35">
      <c r="AQ2447" s="74" t="s">
        <v>2525</v>
      </c>
    </row>
    <row r="2448" spans="43:43" ht="23.1" customHeight="1" x14ac:dyDescent="0.35">
      <c r="AQ2448" s="74" t="s">
        <v>2526</v>
      </c>
    </row>
    <row r="2449" spans="43:43" ht="23.1" customHeight="1" x14ac:dyDescent="0.35">
      <c r="AQ2449" s="74" t="s">
        <v>2527</v>
      </c>
    </row>
    <row r="2450" spans="43:43" ht="23.1" customHeight="1" x14ac:dyDescent="0.35">
      <c r="AQ2450" s="74" t="s">
        <v>2528</v>
      </c>
    </row>
    <row r="2451" spans="43:43" ht="23.1" customHeight="1" x14ac:dyDescent="0.35">
      <c r="AQ2451" s="74" t="s">
        <v>2529</v>
      </c>
    </row>
    <row r="2452" spans="43:43" ht="23.1" customHeight="1" x14ac:dyDescent="0.35">
      <c r="AQ2452" s="74" t="s">
        <v>2530</v>
      </c>
    </row>
    <row r="2453" spans="43:43" ht="23.1" customHeight="1" x14ac:dyDescent="0.35">
      <c r="AQ2453" s="74" t="s">
        <v>2531</v>
      </c>
    </row>
    <row r="2454" spans="43:43" ht="23.1" customHeight="1" x14ac:dyDescent="0.35">
      <c r="AQ2454" s="74" t="s">
        <v>2532</v>
      </c>
    </row>
    <row r="2455" spans="43:43" ht="23.1" customHeight="1" x14ac:dyDescent="0.35">
      <c r="AQ2455" s="74" t="s">
        <v>2533</v>
      </c>
    </row>
    <row r="2456" spans="43:43" ht="23.1" customHeight="1" x14ac:dyDescent="0.35">
      <c r="AQ2456" s="74" t="s">
        <v>2534</v>
      </c>
    </row>
    <row r="2457" spans="43:43" ht="23.1" customHeight="1" x14ac:dyDescent="0.35">
      <c r="AQ2457" s="74" t="s">
        <v>2535</v>
      </c>
    </row>
    <row r="2458" spans="43:43" ht="23.1" customHeight="1" x14ac:dyDescent="0.35">
      <c r="AQ2458" s="74" t="s">
        <v>2536</v>
      </c>
    </row>
    <row r="2459" spans="43:43" ht="23.1" customHeight="1" x14ac:dyDescent="0.35">
      <c r="AQ2459" s="74" t="s">
        <v>2537</v>
      </c>
    </row>
    <row r="2460" spans="43:43" ht="23.1" customHeight="1" x14ac:dyDescent="0.35">
      <c r="AQ2460" s="74" t="s">
        <v>2538</v>
      </c>
    </row>
    <row r="2461" spans="43:43" ht="23.1" customHeight="1" x14ac:dyDescent="0.35">
      <c r="AQ2461" s="74" t="s">
        <v>2539</v>
      </c>
    </row>
    <row r="2462" spans="43:43" ht="23.1" customHeight="1" x14ac:dyDescent="0.35">
      <c r="AQ2462" s="74" t="s">
        <v>2540</v>
      </c>
    </row>
    <row r="2463" spans="43:43" ht="23.1" customHeight="1" x14ac:dyDescent="0.35">
      <c r="AQ2463" s="74" t="s">
        <v>2541</v>
      </c>
    </row>
    <row r="2464" spans="43:43" ht="23.1" customHeight="1" x14ac:dyDescent="0.35">
      <c r="AQ2464" s="74" t="s">
        <v>2542</v>
      </c>
    </row>
    <row r="2465" spans="43:43" ht="23.1" customHeight="1" x14ac:dyDescent="0.35">
      <c r="AQ2465" s="74" t="s">
        <v>2543</v>
      </c>
    </row>
    <row r="2466" spans="43:43" ht="23.1" customHeight="1" x14ac:dyDescent="0.35">
      <c r="AQ2466" s="74" t="s">
        <v>2544</v>
      </c>
    </row>
    <row r="2467" spans="43:43" ht="23.1" customHeight="1" x14ac:dyDescent="0.35">
      <c r="AQ2467" s="74" t="s">
        <v>2545</v>
      </c>
    </row>
    <row r="2468" spans="43:43" ht="23.1" customHeight="1" x14ac:dyDescent="0.35">
      <c r="AQ2468" s="74" t="s">
        <v>2546</v>
      </c>
    </row>
    <row r="2469" spans="43:43" ht="23.1" customHeight="1" x14ac:dyDescent="0.35">
      <c r="AQ2469" s="74" t="s">
        <v>2547</v>
      </c>
    </row>
    <row r="2470" spans="43:43" ht="23.1" customHeight="1" x14ac:dyDescent="0.35">
      <c r="AQ2470" s="74" t="s">
        <v>2548</v>
      </c>
    </row>
    <row r="2471" spans="43:43" ht="23.1" customHeight="1" x14ac:dyDescent="0.35">
      <c r="AQ2471" s="74" t="s">
        <v>2549</v>
      </c>
    </row>
    <row r="2472" spans="43:43" ht="23.1" customHeight="1" x14ac:dyDescent="0.35">
      <c r="AQ2472" s="74" t="s">
        <v>2550</v>
      </c>
    </row>
    <row r="2473" spans="43:43" ht="23.1" customHeight="1" x14ac:dyDescent="0.35">
      <c r="AQ2473" s="74" t="s">
        <v>2551</v>
      </c>
    </row>
    <row r="2474" spans="43:43" ht="23.1" customHeight="1" x14ac:dyDescent="0.35">
      <c r="AQ2474" s="74" t="s">
        <v>2552</v>
      </c>
    </row>
    <row r="2475" spans="43:43" ht="23.1" customHeight="1" x14ac:dyDescent="0.35">
      <c r="AQ2475" s="74" t="s">
        <v>2553</v>
      </c>
    </row>
    <row r="2476" spans="43:43" ht="23.1" customHeight="1" x14ac:dyDescent="0.35">
      <c r="AQ2476" s="74" t="s">
        <v>2554</v>
      </c>
    </row>
    <row r="2477" spans="43:43" ht="23.1" customHeight="1" x14ac:dyDescent="0.35">
      <c r="AQ2477" s="74" t="s">
        <v>2555</v>
      </c>
    </row>
    <row r="2478" spans="43:43" ht="23.1" customHeight="1" x14ac:dyDescent="0.35">
      <c r="AQ2478" s="74" t="s">
        <v>2556</v>
      </c>
    </row>
    <row r="2479" spans="43:43" ht="23.1" customHeight="1" x14ac:dyDescent="0.35">
      <c r="AQ2479" s="74" t="s">
        <v>2557</v>
      </c>
    </row>
    <row r="2480" spans="43:43" ht="23.1" customHeight="1" x14ac:dyDescent="0.35">
      <c r="AQ2480" s="74" t="s">
        <v>2558</v>
      </c>
    </row>
    <row r="2481" spans="43:43" ht="23.1" customHeight="1" x14ac:dyDescent="0.35">
      <c r="AQ2481" s="74" t="s">
        <v>2559</v>
      </c>
    </row>
    <row r="2482" spans="43:43" ht="23.1" customHeight="1" x14ac:dyDescent="0.35">
      <c r="AQ2482" s="74" t="s">
        <v>2560</v>
      </c>
    </row>
    <row r="2483" spans="43:43" ht="23.1" customHeight="1" x14ac:dyDescent="0.35">
      <c r="AQ2483" s="74" t="s">
        <v>2561</v>
      </c>
    </row>
    <row r="2484" spans="43:43" ht="23.1" customHeight="1" x14ac:dyDescent="0.35">
      <c r="AQ2484" s="74" t="s">
        <v>2562</v>
      </c>
    </row>
    <row r="2485" spans="43:43" ht="23.1" customHeight="1" x14ac:dyDescent="0.35">
      <c r="AQ2485" s="74" t="s">
        <v>2563</v>
      </c>
    </row>
    <row r="2486" spans="43:43" ht="23.1" customHeight="1" x14ac:dyDescent="0.35">
      <c r="AQ2486" s="74" t="s">
        <v>2564</v>
      </c>
    </row>
    <row r="2487" spans="43:43" ht="23.1" customHeight="1" x14ac:dyDescent="0.35">
      <c r="AQ2487" s="74" t="s">
        <v>2565</v>
      </c>
    </row>
    <row r="2488" spans="43:43" ht="23.1" customHeight="1" x14ac:dyDescent="0.35">
      <c r="AQ2488" s="74" t="s">
        <v>2566</v>
      </c>
    </row>
    <row r="2489" spans="43:43" ht="23.1" customHeight="1" x14ac:dyDescent="0.35">
      <c r="AQ2489" s="74" t="s">
        <v>2567</v>
      </c>
    </row>
    <row r="2490" spans="43:43" ht="23.1" customHeight="1" x14ac:dyDescent="0.35">
      <c r="AQ2490" s="74" t="s">
        <v>2568</v>
      </c>
    </row>
    <row r="2491" spans="43:43" ht="23.1" customHeight="1" x14ac:dyDescent="0.35">
      <c r="AQ2491" s="74" t="s">
        <v>2569</v>
      </c>
    </row>
    <row r="2492" spans="43:43" ht="23.1" customHeight="1" x14ac:dyDescent="0.35">
      <c r="AQ2492" s="74" t="s">
        <v>2570</v>
      </c>
    </row>
    <row r="2493" spans="43:43" ht="23.1" customHeight="1" x14ac:dyDescent="0.35">
      <c r="AQ2493" s="74" t="s">
        <v>2571</v>
      </c>
    </row>
    <row r="2494" spans="43:43" ht="23.1" customHeight="1" x14ac:dyDescent="0.35">
      <c r="AQ2494" s="74" t="s">
        <v>2572</v>
      </c>
    </row>
    <row r="2495" spans="43:43" ht="23.1" customHeight="1" x14ac:dyDescent="0.35">
      <c r="AQ2495" s="74" t="s">
        <v>2573</v>
      </c>
    </row>
    <row r="2496" spans="43:43" ht="23.1" customHeight="1" x14ac:dyDescent="0.35">
      <c r="AQ2496" s="74" t="s">
        <v>2574</v>
      </c>
    </row>
    <row r="2497" spans="43:43" ht="23.1" customHeight="1" x14ac:dyDescent="0.35">
      <c r="AQ2497" s="74" t="s">
        <v>2575</v>
      </c>
    </row>
    <row r="2498" spans="43:43" ht="23.1" customHeight="1" x14ac:dyDescent="0.35">
      <c r="AQ2498" s="74" t="s">
        <v>2576</v>
      </c>
    </row>
    <row r="2499" spans="43:43" ht="23.1" customHeight="1" x14ac:dyDescent="0.35">
      <c r="AQ2499" s="74" t="s">
        <v>2577</v>
      </c>
    </row>
    <row r="2500" spans="43:43" ht="23.1" customHeight="1" x14ac:dyDescent="0.35">
      <c r="AQ2500" s="74" t="s">
        <v>2578</v>
      </c>
    </row>
    <row r="2501" spans="43:43" ht="23.1" customHeight="1" x14ac:dyDescent="0.35">
      <c r="AQ2501" s="74" t="s">
        <v>2579</v>
      </c>
    </row>
    <row r="2502" spans="43:43" ht="23.1" customHeight="1" x14ac:dyDescent="0.35">
      <c r="AQ2502" s="74" t="s">
        <v>2580</v>
      </c>
    </row>
    <row r="2503" spans="43:43" ht="23.1" customHeight="1" x14ac:dyDescent="0.35">
      <c r="AQ2503" s="74" t="s">
        <v>2581</v>
      </c>
    </row>
    <row r="2504" spans="43:43" ht="23.1" customHeight="1" x14ac:dyDescent="0.35">
      <c r="AQ2504" s="74" t="s">
        <v>2582</v>
      </c>
    </row>
    <row r="2505" spans="43:43" ht="23.1" customHeight="1" x14ac:dyDescent="0.35">
      <c r="AQ2505" s="74" t="s">
        <v>2583</v>
      </c>
    </row>
    <row r="2506" spans="43:43" ht="23.1" customHeight="1" x14ac:dyDescent="0.35">
      <c r="AQ2506" s="74" t="s">
        <v>2584</v>
      </c>
    </row>
    <row r="2507" spans="43:43" ht="23.1" customHeight="1" x14ac:dyDescent="0.35">
      <c r="AQ2507" s="74" t="s">
        <v>2585</v>
      </c>
    </row>
    <row r="2508" spans="43:43" ht="23.1" customHeight="1" x14ac:dyDescent="0.35">
      <c r="AQ2508" s="74" t="s">
        <v>2586</v>
      </c>
    </row>
    <row r="2509" spans="43:43" ht="23.1" customHeight="1" x14ac:dyDescent="0.35">
      <c r="AQ2509" s="74" t="s">
        <v>2587</v>
      </c>
    </row>
    <row r="2510" spans="43:43" ht="23.1" customHeight="1" x14ac:dyDescent="0.35">
      <c r="AQ2510" s="74" t="s">
        <v>2588</v>
      </c>
    </row>
    <row r="2511" spans="43:43" ht="23.1" customHeight="1" x14ac:dyDescent="0.35">
      <c r="AQ2511" s="74" t="s">
        <v>2589</v>
      </c>
    </row>
    <row r="2512" spans="43:43" ht="23.1" customHeight="1" x14ac:dyDescent="0.35">
      <c r="AQ2512" s="74" t="s">
        <v>2590</v>
      </c>
    </row>
    <row r="2513" spans="43:43" ht="23.1" customHeight="1" x14ac:dyDescent="0.35">
      <c r="AQ2513" s="74" t="s">
        <v>2591</v>
      </c>
    </row>
    <row r="2514" spans="43:43" ht="23.1" customHeight="1" x14ac:dyDescent="0.35">
      <c r="AQ2514" s="74" t="s">
        <v>2592</v>
      </c>
    </row>
    <row r="2515" spans="43:43" ht="23.1" customHeight="1" x14ac:dyDescent="0.35">
      <c r="AQ2515" s="74" t="s">
        <v>2593</v>
      </c>
    </row>
    <row r="2516" spans="43:43" ht="23.1" customHeight="1" x14ac:dyDescent="0.35">
      <c r="AQ2516" s="74" t="s">
        <v>2594</v>
      </c>
    </row>
    <row r="2517" spans="43:43" ht="23.1" customHeight="1" x14ac:dyDescent="0.35">
      <c r="AQ2517" s="74" t="s">
        <v>2595</v>
      </c>
    </row>
    <row r="2518" spans="43:43" ht="23.1" customHeight="1" x14ac:dyDescent="0.35">
      <c r="AQ2518" s="74" t="s">
        <v>2596</v>
      </c>
    </row>
    <row r="2519" spans="43:43" ht="23.1" customHeight="1" x14ac:dyDescent="0.35">
      <c r="AQ2519" s="74" t="s">
        <v>2597</v>
      </c>
    </row>
    <row r="2520" spans="43:43" ht="23.1" customHeight="1" x14ac:dyDescent="0.35">
      <c r="AQ2520" s="74" t="s">
        <v>2598</v>
      </c>
    </row>
    <row r="2521" spans="43:43" ht="23.1" customHeight="1" x14ac:dyDescent="0.35">
      <c r="AQ2521" s="74" t="s">
        <v>2599</v>
      </c>
    </row>
    <row r="2522" spans="43:43" ht="23.1" customHeight="1" x14ac:dyDescent="0.35">
      <c r="AQ2522" s="74" t="s">
        <v>2600</v>
      </c>
    </row>
    <row r="2523" spans="43:43" ht="23.1" customHeight="1" x14ac:dyDescent="0.35">
      <c r="AQ2523" s="74" t="s">
        <v>2601</v>
      </c>
    </row>
    <row r="2524" spans="43:43" ht="23.1" customHeight="1" x14ac:dyDescent="0.35">
      <c r="AQ2524" s="74" t="s">
        <v>2602</v>
      </c>
    </row>
    <row r="2525" spans="43:43" ht="23.1" customHeight="1" x14ac:dyDescent="0.35">
      <c r="AQ2525" s="74" t="s">
        <v>2603</v>
      </c>
    </row>
    <row r="2526" spans="43:43" ht="23.1" customHeight="1" x14ac:dyDescent="0.35">
      <c r="AQ2526" s="74" t="s">
        <v>2604</v>
      </c>
    </row>
    <row r="2527" spans="43:43" ht="23.1" customHeight="1" x14ac:dyDescent="0.35">
      <c r="AQ2527" s="74" t="s">
        <v>2605</v>
      </c>
    </row>
    <row r="2528" spans="43:43" ht="23.1" customHeight="1" x14ac:dyDescent="0.35">
      <c r="AQ2528" s="74" t="s">
        <v>2606</v>
      </c>
    </row>
    <row r="2529" spans="43:43" ht="23.1" customHeight="1" x14ac:dyDescent="0.35">
      <c r="AQ2529" s="74" t="s">
        <v>2607</v>
      </c>
    </row>
    <row r="2530" spans="43:43" ht="23.1" customHeight="1" x14ac:dyDescent="0.35">
      <c r="AQ2530" s="74" t="s">
        <v>2608</v>
      </c>
    </row>
    <row r="2531" spans="43:43" ht="23.1" customHeight="1" x14ac:dyDescent="0.35">
      <c r="AQ2531" s="74" t="s">
        <v>2609</v>
      </c>
    </row>
    <row r="2532" spans="43:43" ht="23.1" customHeight="1" x14ac:dyDescent="0.35">
      <c r="AQ2532" s="74" t="s">
        <v>2610</v>
      </c>
    </row>
    <row r="2533" spans="43:43" ht="23.1" customHeight="1" x14ac:dyDescent="0.35">
      <c r="AQ2533" s="74" t="s">
        <v>2611</v>
      </c>
    </row>
    <row r="2534" spans="43:43" ht="23.1" customHeight="1" x14ac:dyDescent="0.35">
      <c r="AQ2534" s="74" t="s">
        <v>2612</v>
      </c>
    </row>
    <row r="2535" spans="43:43" ht="23.1" customHeight="1" x14ac:dyDescent="0.35">
      <c r="AQ2535" s="74" t="s">
        <v>2613</v>
      </c>
    </row>
    <row r="2536" spans="43:43" ht="23.1" customHeight="1" x14ac:dyDescent="0.35">
      <c r="AQ2536" s="74" t="s">
        <v>2614</v>
      </c>
    </row>
    <row r="2537" spans="43:43" ht="23.1" customHeight="1" x14ac:dyDescent="0.35">
      <c r="AQ2537" s="74" t="s">
        <v>2615</v>
      </c>
    </row>
    <row r="2538" spans="43:43" ht="23.1" customHeight="1" x14ac:dyDescent="0.35">
      <c r="AQ2538" s="74" t="s">
        <v>2616</v>
      </c>
    </row>
    <row r="2539" spans="43:43" ht="23.1" customHeight="1" x14ac:dyDescent="0.35">
      <c r="AQ2539" s="74" t="s">
        <v>2617</v>
      </c>
    </row>
    <row r="2540" spans="43:43" ht="23.1" customHeight="1" x14ac:dyDescent="0.35">
      <c r="AQ2540" s="74" t="s">
        <v>2618</v>
      </c>
    </row>
    <row r="2541" spans="43:43" ht="23.1" customHeight="1" x14ac:dyDescent="0.35">
      <c r="AQ2541" s="74" t="s">
        <v>2619</v>
      </c>
    </row>
    <row r="2542" spans="43:43" ht="23.1" customHeight="1" x14ac:dyDescent="0.35">
      <c r="AQ2542" s="74" t="s">
        <v>2620</v>
      </c>
    </row>
    <row r="2543" spans="43:43" ht="23.1" customHeight="1" x14ac:dyDescent="0.35">
      <c r="AQ2543" s="74" t="s">
        <v>2621</v>
      </c>
    </row>
    <row r="2544" spans="43:43" ht="23.1" customHeight="1" x14ac:dyDescent="0.35">
      <c r="AQ2544" s="74" t="s">
        <v>2622</v>
      </c>
    </row>
    <row r="2545" spans="43:43" ht="23.1" customHeight="1" x14ac:dyDescent="0.35">
      <c r="AQ2545" s="74" t="s">
        <v>2623</v>
      </c>
    </row>
    <row r="2546" spans="43:43" ht="23.1" customHeight="1" x14ac:dyDescent="0.35">
      <c r="AQ2546" s="74" t="s">
        <v>2624</v>
      </c>
    </row>
    <row r="2547" spans="43:43" ht="23.1" customHeight="1" x14ac:dyDescent="0.35">
      <c r="AQ2547" s="74" t="s">
        <v>2625</v>
      </c>
    </row>
    <row r="2548" spans="43:43" ht="23.1" customHeight="1" x14ac:dyDescent="0.35">
      <c r="AQ2548" s="74" t="s">
        <v>2626</v>
      </c>
    </row>
    <row r="2549" spans="43:43" ht="23.1" customHeight="1" x14ac:dyDescent="0.35">
      <c r="AQ2549" s="74" t="s">
        <v>2627</v>
      </c>
    </row>
    <row r="2550" spans="43:43" ht="23.1" customHeight="1" x14ac:dyDescent="0.35">
      <c r="AQ2550" s="74" t="s">
        <v>2628</v>
      </c>
    </row>
    <row r="2551" spans="43:43" ht="23.1" customHeight="1" x14ac:dyDescent="0.35">
      <c r="AQ2551" s="74" t="s">
        <v>2629</v>
      </c>
    </row>
    <row r="2552" spans="43:43" ht="23.1" customHeight="1" x14ac:dyDescent="0.35">
      <c r="AQ2552" s="74" t="s">
        <v>2630</v>
      </c>
    </row>
    <row r="2553" spans="43:43" ht="23.1" customHeight="1" x14ac:dyDescent="0.35">
      <c r="AQ2553" s="74" t="s">
        <v>2631</v>
      </c>
    </row>
    <row r="2554" spans="43:43" ht="23.1" customHeight="1" x14ac:dyDescent="0.35">
      <c r="AQ2554" s="74" t="s">
        <v>2632</v>
      </c>
    </row>
    <row r="2555" spans="43:43" ht="23.1" customHeight="1" x14ac:dyDescent="0.35">
      <c r="AQ2555" s="74" t="s">
        <v>2633</v>
      </c>
    </row>
    <row r="2556" spans="43:43" ht="23.1" customHeight="1" x14ac:dyDescent="0.35">
      <c r="AQ2556" s="74" t="s">
        <v>2634</v>
      </c>
    </row>
    <row r="2557" spans="43:43" ht="23.1" customHeight="1" x14ac:dyDescent="0.35">
      <c r="AQ2557" s="74" t="s">
        <v>2635</v>
      </c>
    </row>
    <row r="2558" spans="43:43" ht="23.1" customHeight="1" x14ac:dyDescent="0.35">
      <c r="AQ2558" s="74" t="s">
        <v>2636</v>
      </c>
    </row>
    <row r="2559" spans="43:43" ht="23.1" customHeight="1" x14ac:dyDescent="0.35">
      <c r="AQ2559" s="74" t="s">
        <v>2637</v>
      </c>
    </row>
    <row r="2560" spans="43:43" ht="23.1" customHeight="1" x14ac:dyDescent="0.35">
      <c r="AQ2560" s="74" t="s">
        <v>2638</v>
      </c>
    </row>
    <row r="2561" spans="43:43" ht="23.1" customHeight="1" x14ac:dyDescent="0.35">
      <c r="AQ2561" s="74" t="s">
        <v>2639</v>
      </c>
    </row>
    <row r="2562" spans="43:43" ht="23.1" customHeight="1" x14ac:dyDescent="0.35">
      <c r="AQ2562" s="74" t="s">
        <v>2640</v>
      </c>
    </row>
    <row r="2563" spans="43:43" ht="23.1" customHeight="1" x14ac:dyDescent="0.35">
      <c r="AQ2563" s="74" t="s">
        <v>2641</v>
      </c>
    </row>
    <row r="2564" spans="43:43" ht="23.1" customHeight="1" x14ac:dyDescent="0.35">
      <c r="AQ2564" s="74" t="s">
        <v>2642</v>
      </c>
    </row>
    <row r="2565" spans="43:43" ht="23.1" customHeight="1" x14ac:dyDescent="0.35">
      <c r="AQ2565" s="74" t="s">
        <v>2643</v>
      </c>
    </row>
    <row r="2566" spans="43:43" ht="23.1" customHeight="1" x14ac:dyDescent="0.35">
      <c r="AQ2566" s="74" t="s">
        <v>2644</v>
      </c>
    </row>
    <row r="2567" spans="43:43" ht="23.1" customHeight="1" x14ac:dyDescent="0.35">
      <c r="AQ2567" s="74" t="s">
        <v>2645</v>
      </c>
    </row>
    <row r="2568" spans="43:43" ht="23.1" customHeight="1" x14ac:dyDescent="0.35">
      <c r="AQ2568" s="74" t="s">
        <v>2646</v>
      </c>
    </row>
    <row r="2569" spans="43:43" ht="23.1" customHeight="1" x14ac:dyDescent="0.35">
      <c r="AQ2569" s="74" t="s">
        <v>2647</v>
      </c>
    </row>
    <row r="2570" spans="43:43" ht="23.1" customHeight="1" x14ac:dyDescent="0.35">
      <c r="AQ2570" s="74" t="s">
        <v>2648</v>
      </c>
    </row>
    <row r="2571" spans="43:43" ht="23.1" customHeight="1" x14ac:dyDescent="0.35">
      <c r="AQ2571" s="74" t="s">
        <v>2649</v>
      </c>
    </row>
    <row r="2572" spans="43:43" ht="23.1" customHeight="1" x14ac:dyDescent="0.35">
      <c r="AQ2572" s="74" t="s">
        <v>2650</v>
      </c>
    </row>
    <row r="2573" spans="43:43" ht="23.1" customHeight="1" x14ac:dyDescent="0.35">
      <c r="AQ2573" s="74" t="s">
        <v>2651</v>
      </c>
    </row>
    <row r="2574" spans="43:43" ht="23.1" customHeight="1" x14ac:dyDescent="0.35">
      <c r="AQ2574" s="74" t="s">
        <v>2652</v>
      </c>
    </row>
    <row r="2575" spans="43:43" ht="23.1" customHeight="1" x14ac:dyDescent="0.35">
      <c r="AQ2575" s="74" t="s">
        <v>2653</v>
      </c>
    </row>
    <row r="2576" spans="43:43" ht="23.1" customHeight="1" x14ac:dyDescent="0.35">
      <c r="AQ2576" s="74" t="s">
        <v>2654</v>
      </c>
    </row>
    <row r="2577" spans="43:43" ht="23.1" customHeight="1" x14ac:dyDescent="0.35">
      <c r="AQ2577" s="74" t="s">
        <v>2655</v>
      </c>
    </row>
    <row r="2578" spans="43:43" ht="23.1" customHeight="1" x14ac:dyDescent="0.35">
      <c r="AQ2578" s="74" t="s">
        <v>2656</v>
      </c>
    </row>
    <row r="2579" spans="43:43" ht="23.1" customHeight="1" x14ac:dyDescent="0.35">
      <c r="AQ2579" s="74" t="s">
        <v>2657</v>
      </c>
    </row>
    <row r="2580" spans="43:43" ht="23.1" customHeight="1" x14ac:dyDescent="0.35">
      <c r="AQ2580" s="74" t="s">
        <v>2658</v>
      </c>
    </row>
    <row r="2581" spans="43:43" ht="23.1" customHeight="1" x14ac:dyDescent="0.35">
      <c r="AQ2581" s="74" t="s">
        <v>2659</v>
      </c>
    </row>
    <row r="2582" spans="43:43" ht="23.1" customHeight="1" x14ac:dyDescent="0.35">
      <c r="AQ2582" s="74" t="s">
        <v>2660</v>
      </c>
    </row>
    <row r="2583" spans="43:43" ht="23.1" customHeight="1" x14ac:dyDescent="0.35">
      <c r="AQ2583" s="74" t="s">
        <v>2661</v>
      </c>
    </row>
    <row r="2584" spans="43:43" ht="23.1" customHeight="1" x14ac:dyDescent="0.35">
      <c r="AQ2584" s="74" t="s">
        <v>2662</v>
      </c>
    </row>
    <row r="2585" spans="43:43" ht="23.1" customHeight="1" x14ac:dyDescent="0.35">
      <c r="AQ2585" s="74" t="s">
        <v>2663</v>
      </c>
    </row>
    <row r="2586" spans="43:43" ht="23.1" customHeight="1" x14ac:dyDescent="0.35">
      <c r="AQ2586" s="74" t="s">
        <v>2664</v>
      </c>
    </row>
    <row r="2587" spans="43:43" ht="23.1" customHeight="1" x14ac:dyDescent="0.35">
      <c r="AQ2587" s="74" t="s">
        <v>2665</v>
      </c>
    </row>
    <row r="2588" spans="43:43" ht="23.1" customHeight="1" x14ac:dyDescent="0.35">
      <c r="AQ2588" s="74" t="s">
        <v>2666</v>
      </c>
    </row>
    <row r="2589" spans="43:43" ht="23.1" customHeight="1" x14ac:dyDescent="0.35">
      <c r="AQ2589" s="74" t="s">
        <v>2667</v>
      </c>
    </row>
    <row r="2590" spans="43:43" ht="23.1" customHeight="1" x14ac:dyDescent="0.35">
      <c r="AQ2590" s="74" t="s">
        <v>2668</v>
      </c>
    </row>
    <row r="2591" spans="43:43" ht="23.1" customHeight="1" x14ac:dyDescent="0.35">
      <c r="AQ2591" s="74" t="s">
        <v>2669</v>
      </c>
    </row>
    <row r="2592" spans="43:43" ht="23.1" customHeight="1" x14ac:dyDescent="0.35">
      <c r="AQ2592" s="74" t="s">
        <v>2670</v>
      </c>
    </row>
    <row r="2593" spans="43:43" ht="23.1" customHeight="1" x14ac:dyDescent="0.35">
      <c r="AQ2593" s="74" t="s">
        <v>2671</v>
      </c>
    </row>
    <row r="2594" spans="43:43" ht="23.1" customHeight="1" x14ac:dyDescent="0.35">
      <c r="AQ2594" s="74" t="s">
        <v>2672</v>
      </c>
    </row>
    <row r="2595" spans="43:43" ht="23.1" customHeight="1" x14ac:dyDescent="0.35">
      <c r="AQ2595" s="74" t="s">
        <v>2673</v>
      </c>
    </row>
    <row r="2596" spans="43:43" ht="23.1" customHeight="1" x14ac:dyDescent="0.35">
      <c r="AQ2596" s="74" t="s">
        <v>2674</v>
      </c>
    </row>
    <row r="2597" spans="43:43" ht="23.1" customHeight="1" x14ac:dyDescent="0.35">
      <c r="AQ2597" s="74" t="s">
        <v>2675</v>
      </c>
    </row>
    <row r="2598" spans="43:43" ht="23.1" customHeight="1" x14ac:dyDescent="0.35">
      <c r="AQ2598" s="74" t="s">
        <v>2676</v>
      </c>
    </row>
    <row r="2599" spans="43:43" ht="23.1" customHeight="1" x14ac:dyDescent="0.35">
      <c r="AQ2599" s="74" t="s">
        <v>2677</v>
      </c>
    </row>
    <row r="2600" spans="43:43" ht="23.1" customHeight="1" x14ac:dyDescent="0.35">
      <c r="AQ2600" s="74" t="s">
        <v>2678</v>
      </c>
    </row>
    <row r="2601" spans="43:43" ht="23.1" customHeight="1" x14ac:dyDescent="0.35">
      <c r="AQ2601" s="74" t="s">
        <v>2679</v>
      </c>
    </row>
    <row r="2602" spans="43:43" ht="23.1" customHeight="1" x14ac:dyDescent="0.35">
      <c r="AQ2602" s="74" t="s">
        <v>2680</v>
      </c>
    </row>
    <row r="2603" spans="43:43" ht="23.1" customHeight="1" x14ac:dyDescent="0.35">
      <c r="AQ2603" s="74" t="s">
        <v>2681</v>
      </c>
    </row>
    <row r="2604" spans="43:43" ht="23.1" customHeight="1" x14ac:dyDescent="0.35">
      <c r="AQ2604" s="74" t="s">
        <v>2682</v>
      </c>
    </row>
    <row r="2605" spans="43:43" ht="23.1" customHeight="1" x14ac:dyDescent="0.35">
      <c r="AQ2605" s="74" t="s">
        <v>2683</v>
      </c>
    </row>
    <row r="2606" spans="43:43" ht="23.1" customHeight="1" x14ac:dyDescent="0.35">
      <c r="AQ2606" s="74" t="s">
        <v>2684</v>
      </c>
    </row>
    <row r="2607" spans="43:43" ht="23.1" customHeight="1" x14ac:dyDescent="0.35">
      <c r="AQ2607" s="74" t="s">
        <v>2685</v>
      </c>
    </row>
    <row r="2608" spans="43:43" ht="23.1" customHeight="1" x14ac:dyDescent="0.35">
      <c r="AQ2608" s="74" t="s">
        <v>2686</v>
      </c>
    </row>
    <row r="2609" spans="43:43" ht="23.1" customHeight="1" x14ac:dyDescent="0.35">
      <c r="AQ2609" s="74" t="s">
        <v>2687</v>
      </c>
    </row>
    <row r="2610" spans="43:43" ht="23.1" customHeight="1" x14ac:dyDescent="0.35">
      <c r="AQ2610" s="74" t="s">
        <v>2688</v>
      </c>
    </row>
    <row r="2611" spans="43:43" ht="23.1" customHeight="1" x14ac:dyDescent="0.35">
      <c r="AQ2611" s="74" t="s">
        <v>2689</v>
      </c>
    </row>
    <row r="2612" spans="43:43" ht="23.1" customHeight="1" x14ac:dyDescent="0.35">
      <c r="AQ2612" s="74" t="s">
        <v>2690</v>
      </c>
    </row>
    <row r="2613" spans="43:43" ht="23.1" customHeight="1" x14ac:dyDescent="0.35">
      <c r="AQ2613" s="74" t="s">
        <v>2691</v>
      </c>
    </row>
    <row r="2614" spans="43:43" ht="23.1" customHeight="1" x14ac:dyDescent="0.35">
      <c r="AQ2614" s="74" t="s">
        <v>2692</v>
      </c>
    </row>
    <row r="2615" spans="43:43" ht="23.1" customHeight="1" x14ac:dyDescent="0.35">
      <c r="AQ2615" s="74" t="s">
        <v>2693</v>
      </c>
    </row>
    <row r="2616" spans="43:43" ht="23.1" customHeight="1" x14ac:dyDescent="0.35">
      <c r="AQ2616" s="74" t="s">
        <v>2694</v>
      </c>
    </row>
    <row r="2617" spans="43:43" ht="23.1" customHeight="1" x14ac:dyDescent="0.35">
      <c r="AQ2617" s="74" t="s">
        <v>2695</v>
      </c>
    </row>
    <row r="2618" spans="43:43" ht="23.1" customHeight="1" x14ac:dyDescent="0.35">
      <c r="AQ2618" s="74" t="s">
        <v>2696</v>
      </c>
    </row>
    <row r="2619" spans="43:43" ht="23.1" customHeight="1" x14ac:dyDescent="0.35">
      <c r="AQ2619" s="74" t="s">
        <v>2697</v>
      </c>
    </row>
    <row r="2620" spans="43:43" ht="23.1" customHeight="1" x14ac:dyDescent="0.35">
      <c r="AQ2620" s="74" t="s">
        <v>2698</v>
      </c>
    </row>
    <row r="2621" spans="43:43" ht="23.1" customHeight="1" x14ac:dyDescent="0.35">
      <c r="AQ2621" s="74" t="s">
        <v>2699</v>
      </c>
    </row>
    <row r="2622" spans="43:43" ht="23.1" customHeight="1" x14ac:dyDescent="0.35">
      <c r="AQ2622" s="74" t="s">
        <v>2700</v>
      </c>
    </row>
    <row r="2623" spans="43:43" ht="23.1" customHeight="1" x14ac:dyDescent="0.35">
      <c r="AQ2623" s="74" t="s">
        <v>2701</v>
      </c>
    </row>
    <row r="2624" spans="43:43" ht="23.1" customHeight="1" x14ac:dyDescent="0.35">
      <c r="AQ2624" s="74" t="s">
        <v>2702</v>
      </c>
    </row>
    <row r="2625" spans="43:43" ht="23.1" customHeight="1" x14ac:dyDescent="0.35">
      <c r="AQ2625" s="74" t="s">
        <v>2703</v>
      </c>
    </row>
    <row r="2626" spans="43:43" ht="23.1" customHeight="1" x14ac:dyDescent="0.35">
      <c r="AQ2626" s="74" t="s">
        <v>2704</v>
      </c>
    </row>
    <row r="2627" spans="43:43" ht="23.1" customHeight="1" x14ac:dyDescent="0.35">
      <c r="AQ2627" s="74" t="s">
        <v>2705</v>
      </c>
    </row>
    <row r="2628" spans="43:43" ht="23.1" customHeight="1" x14ac:dyDescent="0.35">
      <c r="AQ2628" s="74" t="s">
        <v>2706</v>
      </c>
    </row>
    <row r="2629" spans="43:43" ht="23.1" customHeight="1" x14ac:dyDescent="0.35">
      <c r="AQ2629" s="74" t="s">
        <v>2707</v>
      </c>
    </row>
    <row r="2630" spans="43:43" ht="23.1" customHeight="1" x14ac:dyDescent="0.35">
      <c r="AQ2630" s="74" t="s">
        <v>2708</v>
      </c>
    </row>
    <row r="2631" spans="43:43" ht="23.1" customHeight="1" x14ac:dyDescent="0.35">
      <c r="AQ2631" s="74" t="s">
        <v>2709</v>
      </c>
    </row>
    <row r="2632" spans="43:43" ht="23.1" customHeight="1" x14ac:dyDescent="0.35">
      <c r="AQ2632" s="74" t="s">
        <v>2710</v>
      </c>
    </row>
    <row r="2633" spans="43:43" ht="23.1" customHeight="1" x14ac:dyDescent="0.35">
      <c r="AQ2633" s="74" t="s">
        <v>2711</v>
      </c>
    </row>
    <row r="2634" spans="43:43" ht="23.1" customHeight="1" x14ac:dyDescent="0.35">
      <c r="AQ2634" s="74" t="s">
        <v>2712</v>
      </c>
    </row>
    <row r="2635" spans="43:43" ht="23.1" customHeight="1" x14ac:dyDescent="0.35">
      <c r="AQ2635" s="74" t="s">
        <v>2713</v>
      </c>
    </row>
    <row r="2636" spans="43:43" ht="23.1" customHeight="1" x14ac:dyDescent="0.35">
      <c r="AQ2636" s="74" t="s">
        <v>2714</v>
      </c>
    </row>
    <row r="2637" spans="43:43" ht="23.1" customHeight="1" x14ac:dyDescent="0.35">
      <c r="AQ2637" s="74" t="s">
        <v>2715</v>
      </c>
    </row>
    <row r="2638" spans="43:43" ht="23.1" customHeight="1" x14ac:dyDescent="0.35">
      <c r="AQ2638" s="74" t="s">
        <v>2716</v>
      </c>
    </row>
    <row r="2639" spans="43:43" ht="23.1" customHeight="1" x14ac:dyDescent="0.35">
      <c r="AQ2639" s="74" t="s">
        <v>2717</v>
      </c>
    </row>
    <row r="2640" spans="43:43" ht="23.1" customHeight="1" x14ac:dyDescent="0.35">
      <c r="AQ2640" s="74" t="s">
        <v>2718</v>
      </c>
    </row>
    <row r="2641" spans="43:43" ht="23.1" customHeight="1" x14ac:dyDescent="0.35">
      <c r="AQ2641" s="74" t="s">
        <v>2719</v>
      </c>
    </row>
    <row r="2642" spans="43:43" ht="23.1" customHeight="1" x14ac:dyDescent="0.35">
      <c r="AQ2642" s="74" t="s">
        <v>2720</v>
      </c>
    </row>
    <row r="2643" spans="43:43" ht="23.1" customHeight="1" x14ac:dyDescent="0.35">
      <c r="AQ2643" s="74" t="s">
        <v>2721</v>
      </c>
    </row>
    <row r="2644" spans="43:43" ht="23.1" customHeight="1" x14ac:dyDescent="0.35">
      <c r="AQ2644" s="74" t="s">
        <v>2722</v>
      </c>
    </row>
    <row r="2645" spans="43:43" ht="23.1" customHeight="1" x14ac:dyDescent="0.35">
      <c r="AQ2645" s="74" t="s">
        <v>2723</v>
      </c>
    </row>
    <row r="2646" spans="43:43" ht="23.1" customHeight="1" x14ac:dyDescent="0.35">
      <c r="AQ2646" s="74" t="s">
        <v>2724</v>
      </c>
    </row>
    <row r="2647" spans="43:43" ht="23.1" customHeight="1" x14ac:dyDescent="0.35">
      <c r="AQ2647" s="74" t="s">
        <v>2725</v>
      </c>
    </row>
    <row r="2648" spans="43:43" ht="23.1" customHeight="1" x14ac:dyDescent="0.35">
      <c r="AQ2648" s="74" t="s">
        <v>2726</v>
      </c>
    </row>
    <row r="2649" spans="43:43" ht="23.1" customHeight="1" x14ac:dyDescent="0.35">
      <c r="AQ2649" s="74" t="s">
        <v>2727</v>
      </c>
    </row>
    <row r="2650" spans="43:43" ht="23.1" customHeight="1" x14ac:dyDescent="0.35">
      <c r="AQ2650" s="74" t="s">
        <v>2728</v>
      </c>
    </row>
    <row r="2651" spans="43:43" ht="23.1" customHeight="1" x14ac:dyDescent="0.35">
      <c r="AQ2651" s="74" t="s">
        <v>2729</v>
      </c>
    </row>
    <row r="2652" spans="43:43" ht="23.1" customHeight="1" x14ac:dyDescent="0.35">
      <c r="AQ2652" s="74" t="s">
        <v>2730</v>
      </c>
    </row>
    <row r="2653" spans="43:43" ht="23.1" customHeight="1" x14ac:dyDescent="0.35">
      <c r="AQ2653" s="74" t="s">
        <v>2731</v>
      </c>
    </row>
    <row r="2654" spans="43:43" ht="23.1" customHeight="1" x14ac:dyDescent="0.35">
      <c r="AQ2654" s="74" t="s">
        <v>2732</v>
      </c>
    </row>
    <row r="2655" spans="43:43" ht="23.1" customHeight="1" x14ac:dyDescent="0.35">
      <c r="AQ2655" s="74" t="s">
        <v>2733</v>
      </c>
    </row>
    <row r="2656" spans="43:43" ht="23.1" customHeight="1" x14ac:dyDescent="0.35">
      <c r="AQ2656" s="74" t="s">
        <v>2734</v>
      </c>
    </row>
    <row r="2657" spans="43:43" ht="23.1" customHeight="1" x14ac:dyDescent="0.35">
      <c r="AQ2657" s="74" t="s">
        <v>2735</v>
      </c>
    </row>
    <row r="2658" spans="43:43" ht="23.1" customHeight="1" x14ac:dyDescent="0.35">
      <c r="AQ2658" s="74" t="s">
        <v>2736</v>
      </c>
    </row>
    <row r="2659" spans="43:43" ht="23.1" customHeight="1" x14ac:dyDescent="0.35">
      <c r="AQ2659" s="74" t="s">
        <v>2737</v>
      </c>
    </row>
    <row r="2660" spans="43:43" ht="23.1" customHeight="1" x14ac:dyDescent="0.35">
      <c r="AQ2660" s="74" t="s">
        <v>2738</v>
      </c>
    </row>
    <row r="2661" spans="43:43" ht="23.1" customHeight="1" x14ac:dyDescent="0.35">
      <c r="AQ2661" s="74" t="s">
        <v>2739</v>
      </c>
    </row>
    <row r="2662" spans="43:43" ht="23.1" customHeight="1" x14ac:dyDescent="0.35">
      <c r="AQ2662" s="74" t="s">
        <v>2740</v>
      </c>
    </row>
    <row r="2663" spans="43:43" ht="23.1" customHeight="1" x14ac:dyDescent="0.35">
      <c r="AQ2663" s="74" t="s">
        <v>2741</v>
      </c>
    </row>
    <row r="2664" spans="43:43" ht="23.1" customHeight="1" x14ac:dyDescent="0.35">
      <c r="AQ2664" s="74" t="s">
        <v>2742</v>
      </c>
    </row>
    <row r="2665" spans="43:43" ht="23.1" customHeight="1" x14ac:dyDescent="0.35">
      <c r="AQ2665" s="74" t="s">
        <v>2743</v>
      </c>
    </row>
    <row r="2666" spans="43:43" ht="23.1" customHeight="1" x14ac:dyDescent="0.35">
      <c r="AQ2666" s="74" t="s">
        <v>2744</v>
      </c>
    </row>
    <row r="2667" spans="43:43" ht="23.1" customHeight="1" x14ac:dyDescent="0.35">
      <c r="AQ2667" s="74" t="s">
        <v>2745</v>
      </c>
    </row>
    <row r="2668" spans="43:43" ht="23.1" customHeight="1" x14ac:dyDescent="0.35">
      <c r="AQ2668" s="74" t="s">
        <v>2746</v>
      </c>
    </row>
    <row r="2669" spans="43:43" ht="23.1" customHeight="1" x14ac:dyDescent="0.35">
      <c r="AQ2669" s="74" t="s">
        <v>2747</v>
      </c>
    </row>
    <row r="2670" spans="43:43" ht="23.1" customHeight="1" x14ac:dyDescent="0.35">
      <c r="AQ2670" s="74" t="s">
        <v>2748</v>
      </c>
    </row>
    <row r="2671" spans="43:43" ht="23.1" customHeight="1" x14ac:dyDescent="0.35">
      <c r="AQ2671" s="74" t="s">
        <v>2749</v>
      </c>
    </row>
    <row r="2672" spans="43:43" ht="23.1" customHeight="1" x14ac:dyDescent="0.35">
      <c r="AQ2672" s="74" t="s">
        <v>2750</v>
      </c>
    </row>
    <row r="2673" spans="43:43" ht="23.1" customHeight="1" x14ac:dyDescent="0.35">
      <c r="AQ2673" s="74" t="s">
        <v>2751</v>
      </c>
    </row>
    <row r="2674" spans="43:43" ht="23.1" customHeight="1" x14ac:dyDescent="0.35">
      <c r="AQ2674" s="74" t="s">
        <v>2752</v>
      </c>
    </row>
    <row r="2675" spans="43:43" ht="23.1" customHeight="1" x14ac:dyDescent="0.35">
      <c r="AQ2675" s="74" t="s">
        <v>2753</v>
      </c>
    </row>
    <row r="2676" spans="43:43" ht="23.1" customHeight="1" x14ac:dyDescent="0.35">
      <c r="AQ2676" s="74" t="s">
        <v>2754</v>
      </c>
    </row>
    <row r="2677" spans="43:43" ht="23.1" customHeight="1" x14ac:dyDescent="0.35">
      <c r="AQ2677" s="74" t="s">
        <v>2755</v>
      </c>
    </row>
    <row r="2678" spans="43:43" ht="23.1" customHeight="1" x14ac:dyDescent="0.35">
      <c r="AQ2678" s="74" t="s">
        <v>2756</v>
      </c>
    </row>
    <row r="2679" spans="43:43" ht="23.1" customHeight="1" x14ac:dyDescent="0.35">
      <c r="AQ2679" s="74" t="s">
        <v>2757</v>
      </c>
    </row>
    <row r="2680" spans="43:43" ht="23.1" customHeight="1" x14ac:dyDescent="0.35">
      <c r="AQ2680" s="74" t="s">
        <v>2758</v>
      </c>
    </row>
    <row r="2681" spans="43:43" ht="23.1" customHeight="1" x14ac:dyDescent="0.35">
      <c r="AQ2681" s="74" t="s">
        <v>2759</v>
      </c>
    </row>
    <row r="2682" spans="43:43" ht="23.1" customHeight="1" x14ac:dyDescent="0.35">
      <c r="AQ2682" s="74" t="s">
        <v>2760</v>
      </c>
    </row>
    <row r="2683" spans="43:43" ht="23.1" customHeight="1" x14ac:dyDescent="0.35">
      <c r="AQ2683" s="74" t="s">
        <v>2761</v>
      </c>
    </row>
    <row r="2684" spans="43:43" ht="23.1" customHeight="1" x14ac:dyDescent="0.35">
      <c r="AQ2684" s="74" t="s">
        <v>2762</v>
      </c>
    </row>
    <row r="2685" spans="43:43" ht="23.1" customHeight="1" x14ac:dyDescent="0.35">
      <c r="AQ2685" s="74" t="s">
        <v>2763</v>
      </c>
    </row>
    <row r="2686" spans="43:43" ht="23.1" customHeight="1" x14ac:dyDescent="0.35">
      <c r="AQ2686" s="74" t="s">
        <v>2764</v>
      </c>
    </row>
    <row r="2687" spans="43:43" ht="23.1" customHeight="1" x14ac:dyDescent="0.35">
      <c r="AQ2687" s="74" t="s">
        <v>2765</v>
      </c>
    </row>
    <row r="2688" spans="43:43" ht="23.1" customHeight="1" x14ac:dyDescent="0.35">
      <c r="AQ2688" s="74" t="s">
        <v>2766</v>
      </c>
    </row>
    <row r="2689" spans="43:43" ht="23.1" customHeight="1" x14ac:dyDescent="0.35">
      <c r="AQ2689" s="74" t="s">
        <v>2767</v>
      </c>
    </row>
    <row r="2690" spans="43:43" ht="23.1" customHeight="1" x14ac:dyDescent="0.35">
      <c r="AQ2690" s="74" t="s">
        <v>2768</v>
      </c>
    </row>
    <row r="2691" spans="43:43" ht="23.1" customHeight="1" x14ac:dyDescent="0.35">
      <c r="AQ2691" s="74" t="s">
        <v>2769</v>
      </c>
    </row>
    <row r="2692" spans="43:43" ht="23.1" customHeight="1" x14ac:dyDescent="0.35">
      <c r="AQ2692" s="74" t="s">
        <v>2770</v>
      </c>
    </row>
    <row r="2693" spans="43:43" ht="23.1" customHeight="1" x14ac:dyDescent="0.35">
      <c r="AQ2693" s="74" t="s">
        <v>2771</v>
      </c>
    </row>
    <row r="2694" spans="43:43" ht="23.1" customHeight="1" x14ac:dyDescent="0.35">
      <c r="AQ2694" s="74" t="s">
        <v>2772</v>
      </c>
    </row>
    <row r="2695" spans="43:43" ht="23.1" customHeight="1" x14ac:dyDescent="0.35">
      <c r="AQ2695" s="74" t="s">
        <v>2773</v>
      </c>
    </row>
    <row r="2696" spans="43:43" ht="23.1" customHeight="1" x14ac:dyDescent="0.35">
      <c r="AQ2696" s="74" t="s">
        <v>2774</v>
      </c>
    </row>
    <row r="2697" spans="43:43" ht="23.1" customHeight="1" x14ac:dyDescent="0.35">
      <c r="AQ2697" s="74" t="s">
        <v>2775</v>
      </c>
    </row>
    <row r="2698" spans="43:43" ht="23.1" customHeight="1" x14ac:dyDescent="0.35">
      <c r="AQ2698" s="74" t="s">
        <v>2776</v>
      </c>
    </row>
    <row r="2699" spans="43:43" ht="23.1" customHeight="1" x14ac:dyDescent="0.35">
      <c r="AQ2699" s="74" t="s">
        <v>2777</v>
      </c>
    </row>
    <row r="2700" spans="43:43" ht="23.1" customHeight="1" x14ac:dyDescent="0.35">
      <c r="AQ2700" s="74" t="s">
        <v>2778</v>
      </c>
    </row>
    <row r="2701" spans="43:43" ht="23.1" customHeight="1" x14ac:dyDescent="0.35">
      <c r="AQ2701" s="74" t="s">
        <v>2779</v>
      </c>
    </row>
    <row r="2702" spans="43:43" ht="23.1" customHeight="1" x14ac:dyDescent="0.35">
      <c r="AQ2702" s="74" t="s">
        <v>2780</v>
      </c>
    </row>
    <row r="2703" spans="43:43" ht="23.1" customHeight="1" x14ac:dyDescent="0.35">
      <c r="AQ2703" s="74" t="s">
        <v>2781</v>
      </c>
    </row>
    <row r="2704" spans="43:43" ht="23.1" customHeight="1" x14ac:dyDescent="0.35">
      <c r="AQ2704" s="74" t="s">
        <v>2782</v>
      </c>
    </row>
    <row r="2705" spans="43:43" ht="23.1" customHeight="1" x14ac:dyDescent="0.35">
      <c r="AQ2705" s="74" t="s">
        <v>2783</v>
      </c>
    </row>
    <row r="2706" spans="43:43" ht="23.1" customHeight="1" x14ac:dyDescent="0.35">
      <c r="AQ2706" s="74" t="s">
        <v>2784</v>
      </c>
    </row>
    <row r="2707" spans="43:43" ht="23.1" customHeight="1" x14ac:dyDescent="0.35">
      <c r="AQ2707" s="74" t="s">
        <v>2785</v>
      </c>
    </row>
    <row r="2708" spans="43:43" ht="23.1" customHeight="1" x14ac:dyDescent="0.35">
      <c r="AQ2708" s="74" t="s">
        <v>2786</v>
      </c>
    </row>
    <row r="2709" spans="43:43" ht="23.1" customHeight="1" x14ac:dyDescent="0.35">
      <c r="AQ2709" s="74" t="s">
        <v>2787</v>
      </c>
    </row>
    <row r="2710" spans="43:43" ht="23.1" customHeight="1" x14ac:dyDescent="0.35">
      <c r="AQ2710" s="74" t="s">
        <v>2788</v>
      </c>
    </row>
    <row r="2711" spans="43:43" ht="23.1" customHeight="1" x14ac:dyDescent="0.35">
      <c r="AQ2711" s="74" t="s">
        <v>2789</v>
      </c>
    </row>
    <row r="2712" spans="43:43" ht="23.1" customHeight="1" x14ac:dyDescent="0.35">
      <c r="AQ2712" s="74" t="s">
        <v>2790</v>
      </c>
    </row>
    <row r="2713" spans="43:43" ht="23.1" customHeight="1" x14ac:dyDescent="0.35">
      <c r="AQ2713" s="74" t="s">
        <v>2791</v>
      </c>
    </row>
    <row r="2714" spans="43:43" ht="23.1" customHeight="1" x14ac:dyDescent="0.35">
      <c r="AQ2714" s="74" t="s">
        <v>2792</v>
      </c>
    </row>
    <row r="2715" spans="43:43" ht="23.1" customHeight="1" x14ac:dyDescent="0.35">
      <c r="AQ2715" s="74" t="s">
        <v>2793</v>
      </c>
    </row>
    <row r="2716" spans="43:43" ht="23.1" customHeight="1" x14ac:dyDescent="0.35">
      <c r="AQ2716" s="74" t="s">
        <v>2794</v>
      </c>
    </row>
    <row r="2717" spans="43:43" ht="23.1" customHeight="1" x14ac:dyDescent="0.35">
      <c r="AQ2717" s="74" t="s">
        <v>2795</v>
      </c>
    </row>
    <row r="2718" spans="43:43" ht="23.1" customHeight="1" x14ac:dyDescent="0.35">
      <c r="AQ2718" s="74" t="s">
        <v>2796</v>
      </c>
    </row>
    <row r="2719" spans="43:43" ht="23.1" customHeight="1" x14ac:dyDescent="0.35">
      <c r="AQ2719" s="74" t="s">
        <v>2797</v>
      </c>
    </row>
    <row r="2720" spans="43:43" ht="23.1" customHeight="1" x14ac:dyDescent="0.35">
      <c r="AQ2720" s="74" t="s">
        <v>2798</v>
      </c>
    </row>
    <row r="2721" spans="43:43" ht="23.1" customHeight="1" x14ac:dyDescent="0.35">
      <c r="AQ2721" s="74" t="s">
        <v>2799</v>
      </c>
    </row>
    <row r="2722" spans="43:43" ht="23.1" customHeight="1" x14ac:dyDescent="0.35">
      <c r="AQ2722" s="74" t="s">
        <v>2800</v>
      </c>
    </row>
    <row r="2723" spans="43:43" ht="23.1" customHeight="1" x14ac:dyDescent="0.35">
      <c r="AQ2723" s="74" t="s">
        <v>2801</v>
      </c>
    </row>
    <row r="2724" spans="43:43" ht="23.1" customHeight="1" x14ac:dyDescent="0.35">
      <c r="AQ2724" s="74" t="s">
        <v>2802</v>
      </c>
    </row>
    <row r="2725" spans="43:43" ht="23.1" customHeight="1" x14ac:dyDescent="0.35">
      <c r="AQ2725" s="74" t="s">
        <v>2803</v>
      </c>
    </row>
    <row r="2726" spans="43:43" ht="23.1" customHeight="1" x14ac:dyDescent="0.35">
      <c r="AQ2726" s="74" t="s">
        <v>2804</v>
      </c>
    </row>
    <row r="2727" spans="43:43" ht="23.1" customHeight="1" x14ac:dyDescent="0.35">
      <c r="AQ2727" s="74" t="s">
        <v>2805</v>
      </c>
    </row>
    <row r="2728" spans="43:43" ht="23.1" customHeight="1" x14ac:dyDescent="0.35">
      <c r="AQ2728" s="74" t="s">
        <v>2806</v>
      </c>
    </row>
    <row r="2729" spans="43:43" ht="23.1" customHeight="1" x14ac:dyDescent="0.35">
      <c r="AQ2729" s="74" t="s">
        <v>2807</v>
      </c>
    </row>
    <row r="2730" spans="43:43" ht="23.1" customHeight="1" x14ac:dyDescent="0.35">
      <c r="AQ2730" s="74" t="s">
        <v>2808</v>
      </c>
    </row>
    <row r="2731" spans="43:43" ht="23.1" customHeight="1" x14ac:dyDescent="0.35">
      <c r="AQ2731" s="74" t="s">
        <v>2809</v>
      </c>
    </row>
    <row r="2732" spans="43:43" ht="23.1" customHeight="1" x14ac:dyDescent="0.35">
      <c r="AQ2732" s="74" t="s">
        <v>2810</v>
      </c>
    </row>
    <row r="2733" spans="43:43" ht="23.1" customHeight="1" x14ac:dyDescent="0.35">
      <c r="AQ2733" s="74" t="s">
        <v>2811</v>
      </c>
    </row>
    <row r="2734" spans="43:43" ht="23.1" customHeight="1" x14ac:dyDescent="0.35">
      <c r="AQ2734" s="74" t="s">
        <v>2812</v>
      </c>
    </row>
    <row r="2735" spans="43:43" ht="23.1" customHeight="1" x14ac:dyDescent="0.35">
      <c r="AQ2735" s="74" t="s">
        <v>2813</v>
      </c>
    </row>
    <row r="2736" spans="43:43" ht="23.1" customHeight="1" x14ac:dyDescent="0.35">
      <c r="AQ2736" s="74" t="s">
        <v>2814</v>
      </c>
    </row>
    <row r="2737" spans="43:43" ht="23.1" customHeight="1" x14ac:dyDescent="0.35">
      <c r="AQ2737" s="74" t="s">
        <v>2815</v>
      </c>
    </row>
    <row r="2738" spans="43:43" ht="23.1" customHeight="1" x14ac:dyDescent="0.35">
      <c r="AQ2738" s="74" t="s">
        <v>2816</v>
      </c>
    </row>
    <row r="2739" spans="43:43" ht="23.1" customHeight="1" x14ac:dyDescent="0.35">
      <c r="AQ2739" s="74" t="s">
        <v>2817</v>
      </c>
    </row>
    <row r="2740" spans="43:43" ht="23.1" customHeight="1" x14ac:dyDescent="0.35">
      <c r="AQ2740" s="74" t="s">
        <v>2818</v>
      </c>
    </row>
    <row r="2741" spans="43:43" ht="23.1" customHeight="1" x14ac:dyDescent="0.35">
      <c r="AQ2741" s="74" t="s">
        <v>2819</v>
      </c>
    </row>
    <row r="2742" spans="43:43" ht="23.1" customHeight="1" x14ac:dyDescent="0.35">
      <c r="AQ2742" s="74" t="s">
        <v>2820</v>
      </c>
    </row>
    <row r="2743" spans="43:43" ht="23.1" customHeight="1" x14ac:dyDescent="0.35">
      <c r="AQ2743" s="74" t="s">
        <v>2821</v>
      </c>
    </row>
    <row r="2744" spans="43:43" ht="23.1" customHeight="1" x14ac:dyDescent="0.35">
      <c r="AQ2744" s="74" t="s">
        <v>2822</v>
      </c>
    </row>
    <row r="2745" spans="43:43" ht="23.1" customHeight="1" x14ac:dyDescent="0.35">
      <c r="AQ2745" s="74" t="s">
        <v>2823</v>
      </c>
    </row>
    <row r="2746" spans="43:43" ht="23.1" customHeight="1" x14ac:dyDescent="0.35">
      <c r="AQ2746" s="74" t="s">
        <v>2824</v>
      </c>
    </row>
    <row r="2747" spans="43:43" ht="23.1" customHeight="1" x14ac:dyDescent="0.35">
      <c r="AQ2747" s="74" t="s">
        <v>2825</v>
      </c>
    </row>
    <row r="2748" spans="43:43" ht="23.1" customHeight="1" x14ac:dyDescent="0.35">
      <c r="AQ2748" s="74" t="s">
        <v>2826</v>
      </c>
    </row>
    <row r="2749" spans="43:43" ht="23.1" customHeight="1" x14ac:dyDescent="0.35">
      <c r="AQ2749" s="74" t="s">
        <v>2827</v>
      </c>
    </row>
    <row r="2750" spans="43:43" ht="23.1" customHeight="1" x14ac:dyDescent="0.35">
      <c r="AQ2750" s="74" t="s">
        <v>2828</v>
      </c>
    </row>
    <row r="2751" spans="43:43" ht="23.1" customHeight="1" x14ac:dyDescent="0.35">
      <c r="AQ2751" s="74" t="s">
        <v>2829</v>
      </c>
    </row>
    <row r="2752" spans="43:43" ht="23.1" customHeight="1" x14ac:dyDescent="0.35">
      <c r="AQ2752" s="74" t="s">
        <v>2830</v>
      </c>
    </row>
    <row r="2753" spans="43:43" ht="23.1" customHeight="1" x14ac:dyDescent="0.35">
      <c r="AQ2753" s="74" t="s">
        <v>2831</v>
      </c>
    </row>
    <row r="2754" spans="43:43" ht="23.1" customHeight="1" x14ac:dyDescent="0.35">
      <c r="AQ2754" s="74" t="s">
        <v>2832</v>
      </c>
    </row>
    <row r="2755" spans="43:43" ht="23.1" customHeight="1" x14ac:dyDescent="0.35">
      <c r="AQ2755" s="74" t="s">
        <v>2833</v>
      </c>
    </row>
    <row r="2756" spans="43:43" ht="23.1" customHeight="1" x14ac:dyDescent="0.35">
      <c r="AQ2756" s="74" t="s">
        <v>2834</v>
      </c>
    </row>
    <row r="2757" spans="43:43" ht="23.1" customHeight="1" x14ac:dyDescent="0.35">
      <c r="AQ2757" s="74" t="s">
        <v>2835</v>
      </c>
    </row>
    <row r="2758" spans="43:43" ht="23.1" customHeight="1" x14ac:dyDescent="0.35">
      <c r="AQ2758" s="74" t="s">
        <v>2836</v>
      </c>
    </row>
    <row r="2759" spans="43:43" ht="23.1" customHeight="1" x14ac:dyDescent="0.35">
      <c r="AQ2759" s="74" t="s">
        <v>2837</v>
      </c>
    </row>
    <row r="2760" spans="43:43" ht="23.1" customHeight="1" x14ac:dyDescent="0.35">
      <c r="AQ2760" s="74" t="s">
        <v>2838</v>
      </c>
    </row>
    <row r="2761" spans="43:43" ht="23.1" customHeight="1" x14ac:dyDescent="0.35">
      <c r="AQ2761" s="74" t="s">
        <v>2839</v>
      </c>
    </row>
    <row r="2762" spans="43:43" ht="23.1" customHeight="1" x14ac:dyDescent="0.35">
      <c r="AQ2762" s="74" t="s">
        <v>2840</v>
      </c>
    </row>
    <row r="2763" spans="43:43" ht="23.1" customHeight="1" x14ac:dyDescent="0.35">
      <c r="AQ2763" s="74" t="s">
        <v>2841</v>
      </c>
    </row>
    <row r="2764" spans="43:43" ht="23.1" customHeight="1" x14ac:dyDescent="0.35">
      <c r="AQ2764" s="74" t="s">
        <v>2842</v>
      </c>
    </row>
    <row r="2765" spans="43:43" ht="23.1" customHeight="1" x14ac:dyDescent="0.35">
      <c r="AQ2765" s="74" t="s">
        <v>2843</v>
      </c>
    </row>
    <row r="2766" spans="43:43" ht="23.1" customHeight="1" x14ac:dyDescent="0.35">
      <c r="AQ2766" s="74" t="s">
        <v>2844</v>
      </c>
    </row>
    <row r="2767" spans="43:43" ht="23.1" customHeight="1" x14ac:dyDescent="0.35">
      <c r="AQ2767" s="74" t="s">
        <v>2845</v>
      </c>
    </row>
    <row r="2768" spans="43:43" ht="23.1" customHeight="1" x14ac:dyDescent="0.35">
      <c r="AQ2768" s="74" t="s">
        <v>2846</v>
      </c>
    </row>
    <row r="2769" spans="43:43" ht="23.1" customHeight="1" x14ac:dyDescent="0.35">
      <c r="AQ2769" s="74" t="s">
        <v>2847</v>
      </c>
    </row>
    <row r="2770" spans="43:43" ht="23.1" customHeight="1" x14ac:dyDescent="0.35">
      <c r="AQ2770" s="74" t="s">
        <v>2848</v>
      </c>
    </row>
    <row r="2771" spans="43:43" ht="23.1" customHeight="1" x14ac:dyDescent="0.35">
      <c r="AQ2771" s="74" t="s">
        <v>2849</v>
      </c>
    </row>
    <row r="2772" spans="43:43" ht="23.1" customHeight="1" x14ac:dyDescent="0.35">
      <c r="AQ2772" s="74" t="s">
        <v>2850</v>
      </c>
    </row>
    <row r="2773" spans="43:43" ht="23.1" customHeight="1" x14ac:dyDescent="0.35">
      <c r="AQ2773" s="74" t="s">
        <v>2851</v>
      </c>
    </row>
    <row r="2774" spans="43:43" ht="23.1" customHeight="1" x14ac:dyDescent="0.35">
      <c r="AQ2774" s="74" t="s">
        <v>2852</v>
      </c>
    </row>
    <row r="2775" spans="43:43" ht="23.1" customHeight="1" x14ac:dyDescent="0.35">
      <c r="AQ2775" s="74" t="s">
        <v>2853</v>
      </c>
    </row>
    <row r="2776" spans="43:43" ht="23.1" customHeight="1" x14ac:dyDescent="0.35">
      <c r="AQ2776" s="74" t="s">
        <v>2854</v>
      </c>
    </row>
    <row r="2777" spans="43:43" ht="23.1" customHeight="1" x14ac:dyDescent="0.35">
      <c r="AQ2777" s="74" t="s">
        <v>2855</v>
      </c>
    </row>
    <row r="2778" spans="43:43" ht="23.1" customHeight="1" x14ac:dyDescent="0.35">
      <c r="AQ2778" s="74" t="s">
        <v>2856</v>
      </c>
    </row>
    <row r="2779" spans="43:43" ht="23.1" customHeight="1" x14ac:dyDescent="0.35">
      <c r="AQ2779" s="74" t="s">
        <v>2857</v>
      </c>
    </row>
    <row r="2780" spans="43:43" ht="23.1" customHeight="1" x14ac:dyDescent="0.35">
      <c r="AQ2780" s="74" t="s">
        <v>2858</v>
      </c>
    </row>
    <row r="2781" spans="43:43" ht="23.1" customHeight="1" x14ac:dyDescent="0.35">
      <c r="AQ2781" s="74" t="s">
        <v>2859</v>
      </c>
    </row>
    <row r="2782" spans="43:43" ht="23.1" customHeight="1" x14ac:dyDescent="0.35">
      <c r="AQ2782" s="74" t="s">
        <v>2860</v>
      </c>
    </row>
    <row r="2783" spans="43:43" ht="23.1" customHeight="1" x14ac:dyDescent="0.35">
      <c r="AQ2783" s="74" t="s">
        <v>2861</v>
      </c>
    </row>
    <row r="2784" spans="43:43" ht="23.1" customHeight="1" x14ac:dyDescent="0.35">
      <c r="AQ2784" s="74" t="s">
        <v>2862</v>
      </c>
    </row>
    <row r="2785" spans="43:43" ht="23.1" customHeight="1" x14ac:dyDescent="0.35">
      <c r="AQ2785" s="74" t="s">
        <v>2863</v>
      </c>
    </row>
    <row r="2786" spans="43:43" ht="23.1" customHeight="1" x14ac:dyDescent="0.35">
      <c r="AQ2786" s="74" t="s">
        <v>2864</v>
      </c>
    </row>
    <row r="2787" spans="43:43" ht="23.1" customHeight="1" x14ac:dyDescent="0.35">
      <c r="AQ2787" s="74" t="s">
        <v>2865</v>
      </c>
    </row>
    <row r="2788" spans="43:43" ht="23.1" customHeight="1" x14ac:dyDescent="0.35">
      <c r="AQ2788" s="74" t="s">
        <v>2866</v>
      </c>
    </row>
    <row r="2789" spans="43:43" ht="23.1" customHeight="1" x14ac:dyDescent="0.35">
      <c r="AQ2789" s="74" t="s">
        <v>2867</v>
      </c>
    </row>
    <row r="2790" spans="43:43" ht="23.1" customHeight="1" x14ac:dyDescent="0.35">
      <c r="AQ2790" s="74" t="s">
        <v>2868</v>
      </c>
    </row>
    <row r="2791" spans="43:43" ht="23.1" customHeight="1" x14ac:dyDescent="0.35">
      <c r="AQ2791" s="74" t="s">
        <v>2869</v>
      </c>
    </row>
    <row r="2792" spans="43:43" ht="23.1" customHeight="1" x14ac:dyDescent="0.35">
      <c r="AQ2792" s="74" t="s">
        <v>2870</v>
      </c>
    </row>
    <row r="2793" spans="43:43" ht="23.1" customHeight="1" x14ac:dyDescent="0.35">
      <c r="AQ2793" s="74" t="s">
        <v>2871</v>
      </c>
    </row>
    <row r="2794" spans="43:43" ht="23.1" customHeight="1" x14ac:dyDescent="0.35">
      <c r="AQ2794" s="74" t="s">
        <v>2872</v>
      </c>
    </row>
    <row r="2795" spans="43:43" ht="23.1" customHeight="1" x14ac:dyDescent="0.35">
      <c r="AQ2795" s="74" t="s">
        <v>2873</v>
      </c>
    </row>
    <row r="2796" spans="43:43" ht="23.1" customHeight="1" x14ac:dyDescent="0.35">
      <c r="AQ2796" s="74" t="s">
        <v>2874</v>
      </c>
    </row>
    <row r="2797" spans="43:43" ht="23.1" customHeight="1" x14ac:dyDescent="0.35">
      <c r="AQ2797" s="74" t="s">
        <v>2875</v>
      </c>
    </row>
    <row r="2798" spans="43:43" ht="23.1" customHeight="1" x14ac:dyDescent="0.35">
      <c r="AQ2798" s="74" t="s">
        <v>2876</v>
      </c>
    </row>
    <row r="2799" spans="43:43" ht="23.1" customHeight="1" x14ac:dyDescent="0.35">
      <c r="AQ2799" s="74" t="s">
        <v>2877</v>
      </c>
    </row>
    <row r="2800" spans="43:43" ht="23.1" customHeight="1" x14ac:dyDescent="0.35">
      <c r="AQ2800" s="74" t="s">
        <v>2878</v>
      </c>
    </row>
    <row r="2801" spans="43:43" ht="23.1" customHeight="1" x14ac:dyDescent="0.35">
      <c r="AQ2801" s="74" t="s">
        <v>2879</v>
      </c>
    </row>
    <row r="2802" spans="43:43" ht="23.1" customHeight="1" x14ac:dyDescent="0.35">
      <c r="AQ2802" s="74" t="s">
        <v>2880</v>
      </c>
    </row>
    <row r="2803" spans="43:43" ht="23.1" customHeight="1" x14ac:dyDescent="0.35">
      <c r="AQ2803" s="74" t="s">
        <v>2881</v>
      </c>
    </row>
    <row r="2804" spans="43:43" ht="23.1" customHeight="1" x14ac:dyDescent="0.35">
      <c r="AQ2804" s="74" t="s">
        <v>2882</v>
      </c>
    </row>
    <row r="2805" spans="43:43" ht="23.1" customHeight="1" x14ac:dyDescent="0.35">
      <c r="AQ2805" s="74" t="s">
        <v>2883</v>
      </c>
    </row>
    <row r="2806" spans="43:43" ht="23.1" customHeight="1" x14ac:dyDescent="0.35">
      <c r="AQ2806" s="74" t="s">
        <v>2884</v>
      </c>
    </row>
    <row r="2807" spans="43:43" ht="23.1" customHeight="1" x14ac:dyDescent="0.35">
      <c r="AQ2807" s="74" t="s">
        <v>2885</v>
      </c>
    </row>
    <row r="2808" spans="43:43" ht="23.1" customHeight="1" x14ac:dyDescent="0.35">
      <c r="AQ2808" s="74" t="s">
        <v>2886</v>
      </c>
    </row>
    <row r="2809" spans="43:43" ht="23.1" customHeight="1" x14ac:dyDescent="0.35">
      <c r="AQ2809" s="74" t="s">
        <v>2887</v>
      </c>
    </row>
    <row r="2810" spans="43:43" ht="23.1" customHeight="1" x14ac:dyDescent="0.35">
      <c r="AQ2810" s="74" t="s">
        <v>2888</v>
      </c>
    </row>
    <row r="2811" spans="43:43" ht="23.1" customHeight="1" x14ac:dyDescent="0.35">
      <c r="AQ2811" s="74" t="s">
        <v>2889</v>
      </c>
    </row>
    <row r="2812" spans="43:43" ht="23.1" customHeight="1" x14ac:dyDescent="0.35">
      <c r="AQ2812" s="74" t="s">
        <v>2890</v>
      </c>
    </row>
    <row r="2813" spans="43:43" ht="23.1" customHeight="1" x14ac:dyDescent="0.35">
      <c r="AQ2813" s="74" t="s">
        <v>2891</v>
      </c>
    </row>
    <row r="2814" spans="43:43" ht="23.1" customHeight="1" x14ac:dyDescent="0.35">
      <c r="AQ2814" s="74" t="s">
        <v>2892</v>
      </c>
    </row>
    <row r="2815" spans="43:43" ht="23.1" customHeight="1" x14ac:dyDescent="0.35">
      <c r="AQ2815" s="74" t="s">
        <v>2893</v>
      </c>
    </row>
    <row r="2816" spans="43:43" ht="23.1" customHeight="1" x14ac:dyDescent="0.35">
      <c r="AQ2816" s="74" t="s">
        <v>2894</v>
      </c>
    </row>
    <row r="2817" spans="43:43" ht="23.1" customHeight="1" x14ac:dyDescent="0.35">
      <c r="AQ2817" s="74" t="s">
        <v>2895</v>
      </c>
    </row>
    <row r="2818" spans="43:43" ht="23.1" customHeight="1" x14ac:dyDescent="0.35">
      <c r="AQ2818" s="74" t="s">
        <v>2896</v>
      </c>
    </row>
    <row r="2819" spans="43:43" ht="23.1" customHeight="1" x14ac:dyDescent="0.35">
      <c r="AQ2819" s="74" t="s">
        <v>2897</v>
      </c>
    </row>
    <row r="2820" spans="43:43" ht="23.1" customHeight="1" x14ac:dyDescent="0.35">
      <c r="AQ2820" s="74" t="s">
        <v>2898</v>
      </c>
    </row>
    <row r="2821" spans="43:43" ht="23.1" customHeight="1" x14ac:dyDescent="0.35">
      <c r="AQ2821" s="74" t="s">
        <v>2899</v>
      </c>
    </row>
    <row r="2822" spans="43:43" ht="23.1" customHeight="1" x14ac:dyDescent="0.35">
      <c r="AQ2822" s="74" t="s">
        <v>2900</v>
      </c>
    </row>
    <row r="2823" spans="43:43" ht="23.1" customHeight="1" x14ac:dyDescent="0.35">
      <c r="AQ2823" s="74" t="s">
        <v>2901</v>
      </c>
    </row>
    <row r="2824" spans="43:43" ht="23.1" customHeight="1" x14ac:dyDescent="0.35">
      <c r="AQ2824" s="74" t="s">
        <v>2902</v>
      </c>
    </row>
    <row r="2825" spans="43:43" ht="23.1" customHeight="1" x14ac:dyDescent="0.35">
      <c r="AQ2825" s="74" t="s">
        <v>2903</v>
      </c>
    </row>
    <row r="2826" spans="43:43" ht="23.1" customHeight="1" x14ac:dyDescent="0.35">
      <c r="AQ2826" s="74" t="s">
        <v>2904</v>
      </c>
    </row>
    <row r="2827" spans="43:43" ht="23.1" customHeight="1" x14ac:dyDescent="0.35">
      <c r="AQ2827" s="74" t="s">
        <v>2905</v>
      </c>
    </row>
    <row r="2828" spans="43:43" ht="23.1" customHeight="1" x14ac:dyDescent="0.35">
      <c r="AQ2828" s="74" t="s">
        <v>2906</v>
      </c>
    </row>
    <row r="2829" spans="43:43" ht="23.1" customHeight="1" x14ac:dyDescent="0.35">
      <c r="AQ2829" s="74" t="s">
        <v>2907</v>
      </c>
    </row>
    <row r="2830" spans="43:43" ht="23.1" customHeight="1" x14ac:dyDescent="0.35">
      <c r="AQ2830" s="74" t="s">
        <v>2908</v>
      </c>
    </row>
    <row r="2831" spans="43:43" ht="23.1" customHeight="1" x14ac:dyDescent="0.35">
      <c r="AQ2831" s="74" t="s">
        <v>2909</v>
      </c>
    </row>
    <row r="2832" spans="43:43" ht="23.1" customHeight="1" x14ac:dyDescent="0.35">
      <c r="AQ2832" s="74" t="s">
        <v>2910</v>
      </c>
    </row>
    <row r="2833" spans="43:43" ht="23.1" customHeight="1" x14ac:dyDescent="0.35">
      <c r="AQ2833" s="74" t="s">
        <v>2911</v>
      </c>
    </row>
    <row r="2834" spans="43:43" ht="23.1" customHeight="1" x14ac:dyDescent="0.35">
      <c r="AQ2834" s="74" t="s">
        <v>2912</v>
      </c>
    </row>
    <row r="2835" spans="43:43" ht="23.1" customHeight="1" x14ac:dyDescent="0.35">
      <c r="AQ2835" s="74" t="s">
        <v>2913</v>
      </c>
    </row>
    <row r="2836" spans="43:43" ht="23.1" customHeight="1" x14ac:dyDescent="0.35">
      <c r="AQ2836" s="74" t="s">
        <v>2914</v>
      </c>
    </row>
    <row r="2837" spans="43:43" ht="23.1" customHeight="1" x14ac:dyDescent="0.35">
      <c r="AQ2837" s="74" t="s">
        <v>2915</v>
      </c>
    </row>
    <row r="2838" spans="43:43" ht="23.1" customHeight="1" x14ac:dyDescent="0.35">
      <c r="AQ2838" s="74" t="s">
        <v>2916</v>
      </c>
    </row>
    <row r="2839" spans="43:43" ht="23.1" customHeight="1" x14ac:dyDescent="0.35">
      <c r="AQ2839" s="74" t="s">
        <v>2917</v>
      </c>
    </row>
    <row r="2840" spans="43:43" ht="23.1" customHeight="1" x14ac:dyDescent="0.35">
      <c r="AQ2840" s="74" t="s">
        <v>2918</v>
      </c>
    </row>
    <row r="2841" spans="43:43" ht="23.1" customHeight="1" x14ac:dyDescent="0.35">
      <c r="AQ2841" s="74" t="s">
        <v>2919</v>
      </c>
    </row>
    <row r="2842" spans="43:43" ht="23.1" customHeight="1" x14ac:dyDescent="0.35">
      <c r="AQ2842" s="74" t="s">
        <v>2920</v>
      </c>
    </row>
    <row r="2843" spans="43:43" ht="23.1" customHeight="1" x14ac:dyDescent="0.35">
      <c r="AQ2843" s="74" t="s">
        <v>2921</v>
      </c>
    </row>
    <row r="2844" spans="43:43" ht="23.1" customHeight="1" x14ac:dyDescent="0.35">
      <c r="AQ2844" s="74" t="s">
        <v>2922</v>
      </c>
    </row>
    <row r="2845" spans="43:43" ht="23.1" customHeight="1" x14ac:dyDescent="0.35">
      <c r="AQ2845" s="74" t="s">
        <v>2923</v>
      </c>
    </row>
    <row r="2846" spans="43:43" ht="23.1" customHeight="1" x14ac:dyDescent="0.35">
      <c r="AQ2846" s="74" t="s">
        <v>2924</v>
      </c>
    </row>
    <row r="2847" spans="43:43" ht="23.1" customHeight="1" x14ac:dyDescent="0.35">
      <c r="AQ2847" s="74" t="s">
        <v>2925</v>
      </c>
    </row>
    <row r="2848" spans="43:43" ht="23.1" customHeight="1" x14ac:dyDescent="0.35">
      <c r="AQ2848" s="74" t="s">
        <v>2926</v>
      </c>
    </row>
    <row r="2849" spans="43:43" ht="23.1" customHeight="1" x14ac:dyDescent="0.35">
      <c r="AQ2849" s="74" t="s">
        <v>2927</v>
      </c>
    </row>
    <row r="2850" spans="43:43" ht="23.1" customHeight="1" x14ac:dyDescent="0.35">
      <c r="AQ2850" s="74" t="s">
        <v>2928</v>
      </c>
    </row>
    <row r="2851" spans="43:43" ht="23.1" customHeight="1" x14ac:dyDescent="0.35">
      <c r="AQ2851" s="74" t="s">
        <v>2929</v>
      </c>
    </row>
    <row r="2852" spans="43:43" ht="23.1" customHeight="1" x14ac:dyDescent="0.35">
      <c r="AQ2852" s="74" t="s">
        <v>2930</v>
      </c>
    </row>
    <row r="2853" spans="43:43" ht="23.1" customHeight="1" x14ac:dyDescent="0.35">
      <c r="AQ2853" s="74" t="s">
        <v>2931</v>
      </c>
    </row>
    <row r="2854" spans="43:43" ht="23.1" customHeight="1" x14ac:dyDescent="0.35">
      <c r="AQ2854" s="74" t="s">
        <v>2932</v>
      </c>
    </row>
    <row r="2855" spans="43:43" ht="23.1" customHeight="1" x14ac:dyDescent="0.35">
      <c r="AQ2855" s="74" t="s">
        <v>2933</v>
      </c>
    </row>
    <row r="2856" spans="43:43" ht="23.1" customHeight="1" x14ac:dyDescent="0.35">
      <c r="AQ2856" s="74" t="s">
        <v>2934</v>
      </c>
    </row>
    <row r="2857" spans="43:43" ht="23.1" customHeight="1" x14ac:dyDescent="0.35">
      <c r="AQ2857" s="74" t="s">
        <v>2935</v>
      </c>
    </row>
    <row r="2858" spans="43:43" ht="23.1" customHeight="1" x14ac:dyDescent="0.35">
      <c r="AQ2858" s="74" t="s">
        <v>2936</v>
      </c>
    </row>
    <row r="2859" spans="43:43" ht="23.1" customHeight="1" x14ac:dyDescent="0.35">
      <c r="AQ2859" s="74" t="s">
        <v>2937</v>
      </c>
    </row>
    <row r="2860" spans="43:43" ht="23.1" customHeight="1" x14ac:dyDescent="0.35">
      <c r="AQ2860" s="74" t="s">
        <v>2938</v>
      </c>
    </row>
    <row r="2861" spans="43:43" ht="23.1" customHeight="1" x14ac:dyDescent="0.35">
      <c r="AQ2861" s="74" t="s">
        <v>2939</v>
      </c>
    </row>
    <row r="2862" spans="43:43" ht="23.1" customHeight="1" x14ac:dyDescent="0.35">
      <c r="AQ2862" s="74" t="s">
        <v>2940</v>
      </c>
    </row>
    <row r="2863" spans="43:43" ht="23.1" customHeight="1" x14ac:dyDescent="0.35">
      <c r="AQ2863" s="74" t="s">
        <v>2941</v>
      </c>
    </row>
    <row r="2864" spans="43:43" ht="23.1" customHeight="1" x14ac:dyDescent="0.35">
      <c r="AQ2864" s="74" t="s">
        <v>2942</v>
      </c>
    </row>
    <row r="2865" spans="43:43" ht="23.1" customHeight="1" x14ac:dyDescent="0.35">
      <c r="AQ2865" s="74" t="s">
        <v>2943</v>
      </c>
    </row>
    <row r="2866" spans="43:43" ht="23.1" customHeight="1" x14ac:dyDescent="0.35">
      <c r="AQ2866" s="74" t="s">
        <v>2944</v>
      </c>
    </row>
    <row r="2867" spans="43:43" ht="23.1" customHeight="1" x14ac:dyDescent="0.35">
      <c r="AQ2867" s="74" t="s">
        <v>2945</v>
      </c>
    </row>
    <row r="2868" spans="43:43" ht="23.1" customHeight="1" x14ac:dyDescent="0.35">
      <c r="AQ2868" s="74" t="s">
        <v>2946</v>
      </c>
    </row>
    <row r="2869" spans="43:43" ht="23.1" customHeight="1" x14ac:dyDescent="0.35">
      <c r="AQ2869" s="74" t="s">
        <v>2947</v>
      </c>
    </row>
    <row r="2870" spans="43:43" ht="23.1" customHeight="1" x14ac:dyDescent="0.35">
      <c r="AQ2870" s="74" t="s">
        <v>2948</v>
      </c>
    </row>
    <row r="2871" spans="43:43" ht="23.1" customHeight="1" x14ac:dyDescent="0.35">
      <c r="AQ2871" s="74" t="s">
        <v>2949</v>
      </c>
    </row>
    <row r="2872" spans="43:43" ht="23.1" customHeight="1" x14ac:dyDescent="0.35">
      <c r="AQ2872" s="74" t="s">
        <v>2950</v>
      </c>
    </row>
    <row r="2873" spans="43:43" ht="23.1" customHeight="1" x14ac:dyDescent="0.35">
      <c r="AQ2873" s="74" t="s">
        <v>2951</v>
      </c>
    </row>
    <row r="2874" spans="43:43" ht="23.1" customHeight="1" x14ac:dyDescent="0.35">
      <c r="AQ2874" s="74" t="s">
        <v>2952</v>
      </c>
    </row>
    <row r="2875" spans="43:43" ht="23.1" customHeight="1" x14ac:dyDescent="0.35">
      <c r="AQ2875" s="74" t="s">
        <v>2953</v>
      </c>
    </row>
    <row r="2876" spans="43:43" ht="23.1" customHeight="1" x14ac:dyDescent="0.35">
      <c r="AQ2876" s="74" t="s">
        <v>2954</v>
      </c>
    </row>
    <row r="2877" spans="43:43" ht="23.1" customHeight="1" x14ac:dyDescent="0.35">
      <c r="AQ2877" s="74" t="s">
        <v>2955</v>
      </c>
    </row>
    <row r="2878" spans="43:43" ht="23.1" customHeight="1" x14ac:dyDescent="0.35">
      <c r="AQ2878" s="74" t="s">
        <v>2956</v>
      </c>
    </row>
    <row r="2879" spans="43:43" ht="23.1" customHeight="1" x14ac:dyDescent="0.35">
      <c r="AQ2879" s="74" t="s">
        <v>2957</v>
      </c>
    </row>
    <row r="2880" spans="43:43" ht="23.1" customHeight="1" x14ac:dyDescent="0.35">
      <c r="AQ2880" s="74" t="s">
        <v>2958</v>
      </c>
    </row>
    <row r="2881" spans="43:43" ht="23.1" customHeight="1" x14ac:dyDescent="0.35">
      <c r="AQ2881" s="74" t="s">
        <v>2959</v>
      </c>
    </row>
    <row r="2882" spans="43:43" ht="23.1" customHeight="1" x14ac:dyDescent="0.35">
      <c r="AQ2882" s="74" t="s">
        <v>2960</v>
      </c>
    </row>
    <row r="2883" spans="43:43" ht="23.1" customHeight="1" x14ac:dyDescent="0.35">
      <c r="AQ2883" s="74" t="s">
        <v>2961</v>
      </c>
    </row>
    <row r="2884" spans="43:43" ht="23.1" customHeight="1" x14ac:dyDescent="0.35">
      <c r="AQ2884" s="74" t="s">
        <v>2962</v>
      </c>
    </row>
    <row r="2885" spans="43:43" ht="23.1" customHeight="1" x14ac:dyDescent="0.35">
      <c r="AQ2885" s="74" t="s">
        <v>2963</v>
      </c>
    </row>
    <row r="2886" spans="43:43" ht="23.1" customHeight="1" x14ac:dyDescent="0.35">
      <c r="AQ2886" s="74" t="s">
        <v>2964</v>
      </c>
    </row>
    <row r="2887" spans="43:43" ht="23.1" customHeight="1" x14ac:dyDescent="0.35">
      <c r="AQ2887" s="74" t="s">
        <v>2965</v>
      </c>
    </row>
    <row r="2888" spans="43:43" ht="23.1" customHeight="1" x14ac:dyDescent="0.35">
      <c r="AQ2888" s="74" t="s">
        <v>2966</v>
      </c>
    </row>
    <row r="2889" spans="43:43" ht="23.1" customHeight="1" x14ac:dyDescent="0.35">
      <c r="AQ2889" s="74" t="s">
        <v>2967</v>
      </c>
    </row>
    <row r="2890" spans="43:43" ht="23.1" customHeight="1" x14ac:dyDescent="0.35">
      <c r="AQ2890" s="74" t="s">
        <v>2968</v>
      </c>
    </row>
    <row r="2891" spans="43:43" ht="23.1" customHeight="1" x14ac:dyDescent="0.35">
      <c r="AQ2891" s="74" t="s">
        <v>2969</v>
      </c>
    </row>
    <row r="2892" spans="43:43" ht="23.1" customHeight="1" x14ac:dyDescent="0.35">
      <c r="AQ2892" s="74" t="s">
        <v>2970</v>
      </c>
    </row>
    <row r="2893" spans="43:43" ht="23.1" customHeight="1" x14ac:dyDescent="0.35">
      <c r="AQ2893" s="74" t="s">
        <v>2971</v>
      </c>
    </row>
    <row r="2894" spans="43:43" ht="23.1" customHeight="1" x14ac:dyDescent="0.35">
      <c r="AQ2894" s="74" t="s">
        <v>2972</v>
      </c>
    </row>
    <row r="2895" spans="43:43" ht="23.1" customHeight="1" x14ac:dyDescent="0.35">
      <c r="AQ2895" s="74" t="s">
        <v>2973</v>
      </c>
    </row>
    <row r="2896" spans="43:43" ht="23.1" customHeight="1" x14ac:dyDescent="0.35">
      <c r="AQ2896" s="74" t="s">
        <v>2974</v>
      </c>
    </row>
    <row r="2897" spans="43:43" ht="23.1" customHeight="1" x14ac:dyDescent="0.35">
      <c r="AQ2897" s="74" t="s">
        <v>2975</v>
      </c>
    </row>
    <row r="2898" spans="43:43" ht="23.1" customHeight="1" x14ac:dyDescent="0.35">
      <c r="AQ2898" s="74" t="s">
        <v>2976</v>
      </c>
    </row>
    <row r="2899" spans="43:43" ht="23.1" customHeight="1" x14ac:dyDescent="0.35">
      <c r="AQ2899" s="74" t="s">
        <v>2977</v>
      </c>
    </row>
    <row r="2900" spans="43:43" ht="23.1" customHeight="1" x14ac:dyDescent="0.35">
      <c r="AQ2900" s="74" t="s">
        <v>2978</v>
      </c>
    </row>
    <row r="2901" spans="43:43" ht="23.1" customHeight="1" x14ac:dyDescent="0.35">
      <c r="AQ2901" s="74" t="s">
        <v>2979</v>
      </c>
    </row>
    <row r="2902" spans="43:43" ht="23.1" customHeight="1" x14ac:dyDescent="0.35">
      <c r="AQ2902" s="74" t="s">
        <v>2980</v>
      </c>
    </row>
    <row r="2903" spans="43:43" ht="23.1" customHeight="1" x14ac:dyDescent="0.35">
      <c r="AQ2903" s="74" t="s">
        <v>2981</v>
      </c>
    </row>
    <row r="2904" spans="43:43" ht="23.1" customHeight="1" x14ac:dyDescent="0.35">
      <c r="AQ2904" s="74" t="s">
        <v>2982</v>
      </c>
    </row>
    <row r="2905" spans="43:43" ht="23.1" customHeight="1" x14ac:dyDescent="0.35">
      <c r="AQ2905" s="74" t="s">
        <v>2983</v>
      </c>
    </row>
    <row r="2906" spans="43:43" ht="23.1" customHeight="1" x14ac:dyDescent="0.35">
      <c r="AQ2906" s="74" t="s">
        <v>2984</v>
      </c>
    </row>
    <row r="2907" spans="43:43" ht="23.1" customHeight="1" x14ac:dyDescent="0.35">
      <c r="AQ2907" s="74" t="s">
        <v>2985</v>
      </c>
    </row>
    <row r="2908" spans="43:43" ht="23.1" customHeight="1" x14ac:dyDescent="0.35">
      <c r="AQ2908" s="74" t="s">
        <v>2986</v>
      </c>
    </row>
    <row r="2909" spans="43:43" ht="23.1" customHeight="1" x14ac:dyDescent="0.35">
      <c r="AQ2909" s="74" t="s">
        <v>2987</v>
      </c>
    </row>
    <row r="2910" spans="43:43" ht="23.1" customHeight="1" x14ac:dyDescent="0.35">
      <c r="AQ2910" s="74" t="s">
        <v>2988</v>
      </c>
    </row>
    <row r="2911" spans="43:43" ht="23.1" customHeight="1" x14ac:dyDescent="0.35">
      <c r="AQ2911" s="74" t="s">
        <v>2989</v>
      </c>
    </row>
    <row r="2912" spans="43:43" ht="23.1" customHeight="1" x14ac:dyDescent="0.35">
      <c r="AQ2912" s="74" t="s">
        <v>2990</v>
      </c>
    </row>
    <row r="2913" spans="43:43" ht="23.1" customHeight="1" x14ac:dyDescent="0.35">
      <c r="AQ2913" s="74" t="s">
        <v>2991</v>
      </c>
    </row>
    <row r="2914" spans="43:43" ht="23.1" customHeight="1" x14ac:dyDescent="0.35">
      <c r="AQ2914" s="74" t="s">
        <v>2992</v>
      </c>
    </row>
    <row r="2915" spans="43:43" ht="23.1" customHeight="1" x14ac:dyDescent="0.35">
      <c r="AQ2915" s="74" t="s">
        <v>2993</v>
      </c>
    </row>
    <row r="2916" spans="43:43" ht="23.1" customHeight="1" x14ac:dyDescent="0.35">
      <c r="AQ2916" s="74" t="s">
        <v>2994</v>
      </c>
    </row>
    <row r="2917" spans="43:43" ht="23.1" customHeight="1" x14ac:dyDescent="0.35">
      <c r="AQ2917" s="74" t="s">
        <v>2995</v>
      </c>
    </row>
    <row r="2918" spans="43:43" ht="23.1" customHeight="1" x14ac:dyDescent="0.35">
      <c r="AQ2918" s="74" t="s">
        <v>2996</v>
      </c>
    </row>
    <row r="2919" spans="43:43" ht="23.1" customHeight="1" x14ac:dyDescent="0.35">
      <c r="AQ2919" s="74" t="s">
        <v>2997</v>
      </c>
    </row>
    <row r="2920" spans="43:43" ht="23.1" customHeight="1" x14ac:dyDescent="0.35">
      <c r="AQ2920" s="74" t="s">
        <v>2998</v>
      </c>
    </row>
    <row r="2921" spans="43:43" ht="23.1" customHeight="1" x14ac:dyDescent="0.35">
      <c r="AQ2921" s="74" t="s">
        <v>2999</v>
      </c>
    </row>
    <row r="2922" spans="43:43" ht="23.1" customHeight="1" x14ac:dyDescent="0.35">
      <c r="AQ2922" s="74" t="s">
        <v>3000</v>
      </c>
    </row>
    <row r="2923" spans="43:43" ht="23.1" customHeight="1" x14ac:dyDescent="0.35">
      <c r="AQ2923" s="74" t="s">
        <v>3001</v>
      </c>
    </row>
    <row r="2924" spans="43:43" ht="23.1" customHeight="1" x14ac:dyDescent="0.35">
      <c r="AQ2924" s="74" t="s">
        <v>3002</v>
      </c>
    </row>
    <row r="2925" spans="43:43" ht="23.1" customHeight="1" x14ac:dyDescent="0.35">
      <c r="AQ2925" s="74" t="s">
        <v>3003</v>
      </c>
    </row>
    <row r="2926" spans="43:43" ht="23.1" customHeight="1" x14ac:dyDescent="0.35">
      <c r="AQ2926" s="74" t="s">
        <v>3004</v>
      </c>
    </row>
    <row r="2927" spans="43:43" ht="23.1" customHeight="1" x14ac:dyDescent="0.35">
      <c r="AQ2927" s="74" t="s">
        <v>3005</v>
      </c>
    </row>
    <row r="2928" spans="43:43" ht="23.1" customHeight="1" x14ac:dyDescent="0.35">
      <c r="AQ2928" s="74" t="s">
        <v>3006</v>
      </c>
    </row>
    <row r="2929" spans="43:43" ht="23.1" customHeight="1" x14ac:dyDescent="0.35">
      <c r="AQ2929" s="74" t="s">
        <v>3007</v>
      </c>
    </row>
    <row r="2930" spans="43:43" ht="23.1" customHeight="1" x14ac:dyDescent="0.35">
      <c r="AQ2930" s="74" t="s">
        <v>3008</v>
      </c>
    </row>
    <row r="2931" spans="43:43" ht="23.1" customHeight="1" x14ac:dyDescent="0.35">
      <c r="AQ2931" s="74" t="s">
        <v>3009</v>
      </c>
    </row>
    <row r="2932" spans="43:43" ht="23.1" customHeight="1" x14ac:dyDescent="0.35">
      <c r="AQ2932" s="74" t="s">
        <v>3010</v>
      </c>
    </row>
    <row r="2933" spans="43:43" ht="23.1" customHeight="1" x14ac:dyDescent="0.35">
      <c r="AQ2933" s="74" t="s">
        <v>3011</v>
      </c>
    </row>
    <row r="2934" spans="43:43" ht="23.1" customHeight="1" x14ac:dyDescent="0.35">
      <c r="AQ2934" s="74" t="s">
        <v>3012</v>
      </c>
    </row>
    <row r="2935" spans="43:43" ht="23.1" customHeight="1" x14ac:dyDescent="0.35">
      <c r="AQ2935" s="74" t="s">
        <v>3013</v>
      </c>
    </row>
    <row r="2936" spans="43:43" ht="23.1" customHeight="1" x14ac:dyDescent="0.35">
      <c r="AQ2936" s="74" t="s">
        <v>3014</v>
      </c>
    </row>
    <row r="2937" spans="43:43" ht="23.1" customHeight="1" x14ac:dyDescent="0.35">
      <c r="AQ2937" s="74" t="s">
        <v>3015</v>
      </c>
    </row>
    <row r="2938" spans="43:43" ht="23.1" customHeight="1" x14ac:dyDescent="0.35">
      <c r="AQ2938" s="74" t="s">
        <v>3016</v>
      </c>
    </row>
    <row r="2939" spans="43:43" ht="23.1" customHeight="1" x14ac:dyDescent="0.35">
      <c r="AQ2939" s="74" t="s">
        <v>3017</v>
      </c>
    </row>
    <row r="2940" spans="43:43" ht="23.1" customHeight="1" x14ac:dyDescent="0.35">
      <c r="AQ2940" s="74" t="s">
        <v>3018</v>
      </c>
    </row>
    <row r="2941" spans="43:43" ht="23.1" customHeight="1" x14ac:dyDescent="0.35">
      <c r="AQ2941" s="74" t="s">
        <v>3019</v>
      </c>
    </row>
    <row r="2942" spans="43:43" ht="23.1" customHeight="1" x14ac:dyDescent="0.35">
      <c r="AQ2942" s="74" t="s">
        <v>3020</v>
      </c>
    </row>
    <row r="2943" spans="43:43" ht="23.1" customHeight="1" x14ac:dyDescent="0.35">
      <c r="AQ2943" s="74" t="s">
        <v>3021</v>
      </c>
    </row>
    <row r="2944" spans="43:43" ht="23.1" customHeight="1" x14ac:dyDescent="0.35">
      <c r="AQ2944" s="74" t="s">
        <v>3022</v>
      </c>
    </row>
    <row r="2945" spans="43:43" ht="23.1" customHeight="1" x14ac:dyDescent="0.35">
      <c r="AQ2945" s="74" t="s">
        <v>3023</v>
      </c>
    </row>
    <row r="2946" spans="43:43" ht="23.1" customHeight="1" x14ac:dyDescent="0.35">
      <c r="AQ2946" s="74" t="s">
        <v>3024</v>
      </c>
    </row>
    <row r="2947" spans="43:43" ht="23.1" customHeight="1" x14ac:dyDescent="0.35">
      <c r="AQ2947" s="74" t="s">
        <v>3025</v>
      </c>
    </row>
    <row r="2948" spans="43:43" ht="23.1" customHeight="1" x14ac:dyDescent="0.35">
      <c r="AQ2948" s="74" t="s">
        <v>3026</v>
      </c>
    </row>
    <row r="2949" spans="43:43" ht="23.1" customHeight="1" x14ac:dyDescent="0.35">
      <c r="AQ2949" s="74" t="s">
        <v>3027</v>
      </c>
    </row>
    <row r="2950" spans="43:43" ht="23.1" customHeight="1" x14ac:dyDescent="0.35">
      <c r="AQ2950" s="74" t="s">
        <v>3028</v>
      </c>
    </row>
    <row r="2951" spans="43:43" ht="23.1" customHeight="1" x14ac:dyDescent="0.35">
      <c r="AQ2951" s="74" t="s">
        <v>3029</v>
      </c>
    </row>
    <row r="2952" spans="43:43" ht="23.1" customHeight="1" x14ac:dyDescent="0.35">
      <c r="AQ2952" s="74" t="s">
        <v>3030</v>
      </c>
    </row>
    <row r="2953" spans="43:43" ht="23.1" customHeight="1" x14ac:dyDescent="0.35">
      <c r="AQ2953" s="74" t="s">
        <v>3031</v>
      </c>
    </row>
    <row r="2954" spans="43:43" ht="23.1" customHeight="1" x14ac:dyDescent="0.35">
      <c r="AQ2954" s="74" t="s">
        <v>3032</v>
      </c>
    </row>
    <row r="2955" spans="43:43" ht="23.1" customHeight="1" x14ac:dyDescent="0.35">
      <c r="AQ2955" s="74" t="s">
        <v>3033</v>
      </c>
    </row>
    <row r="2956" spans="43:43" ht="23.1" customHeight="1" x14ac:dyDescent="0.35">
      <c r="AQ2956" s="74" t="s">
        <v>3034</v>
      </c>
    </row>
    <row r="2957" spans="43:43" ht="23.1" customHeight="1" x14ac:dyDescent="0.35">
      <c r="AQ2957" s="74" t="s">
        <v>3035</v>
      </c>
    </row>
    <row r="2958" spans="43:43" ht="23.1" customHeight="1" x14ac:dyDescent="0.35">
      <c r="AQ2958" s="74" t="s">
        <v>3036</v>
      </c>
    </row>
    <row r="2959" spans="43:43" ht="23.1" customHeight="1" x14ac:dyDescent="0.35">
      <c r="AQ2959" s="74" t="s">
        <v>3037</v>
      </c>
    </row>
    <row r="2960" spans="43:43" ht="23.1" customHeight="1" x14ac:dyDescent="0.35">
      <c r="AQ2960" s="74" t="s">
        <v>3038</v>
      </c>
    </row>
    <row r="2961" spans="43:43" ht="23.1" customHeight="1" x14ac:dyDescent="0.35">
      <c r="AQ2961" s="74" t="s">
        <v>3039</v>
      </c>
    </row>
    <row r="2962" spans="43:43" ht="23.1" customHeight="1" x14ac:dyDescent="0.35">
      <c r="AQ2962" s="74" t="s">
        <v>3040</v>
      </c>
    </row>
    <row r="2963" spans="43:43" ht="23.1" customHeight="1" x14ac:dyDescent="0.35">
      <c r="AQ2963" s="74" t="s">
        <v>3041</v>
      </c>
    </row>
    <row r="2964" spans="43:43" ht="23.1" customHeight="1" x14ac:dyDescent="0.35">
      <c r="AQ2964" s="74" t="s">
        <v>3042</v>
      </c>
    </row>
    <row r="2965" spans="43:43" ht="23.1" customHeight="1" x14ac:dyDescent="0.35">
      <c r="AQ2965" s="74" t="s">
        <v>3043</v>
      </c>
    </row>
    <row r="2966" spans="43:43" ht="23.1" customHeight="1" x14ac:dyDescent="0.35">
      <c r="AQ2966" s="74" t="s">
        <v>3044</v>
      </c>
    </row>
    <row r="2967" spans="43:43" ht="23.1" customHeight="1" x14ac:dyDescent="0.35">
      <c r="AQ2967" s="74" t="s">
        <v>3045</v>
      </c>
    </row>
    <row r="2968" spans="43:43" ht="23.1" customHeight="1" x14ac:dyDescent="0.35">
      <c r="AQ2968" s="74" t="s">
        <v>3046</v>
      </c>
    </row>
    <row r="2969" spans="43:43" ht="23.1" customHeight="1" x14ac:dyDescent="0.35">
      <c r="AQ2969" s="74" t="s">
        <v>3047</v>
      </c>
    </row>
    <row r="2970" spans="43:43" ht="23.1" customHeight="1" x14ac:dyDescent="0.35">
      <c r="AQ2970" s="74" t="s">
        <v>3048</v>
      </c>
    </row>
    <row r="2971" spans="43:43" ht="23.1" customHeight="1" x14ac:dyDescent="0.35">
      <c r="AQ2971" s="74" t="s">
        <v>3049</v>
      </c>
    </row>
    <row r="2972" spans="43:43" ht="23.1" customHeight="1" x14ac:dyDescent="0.35">
      <c r="AQ2972" s="74" t="s">
        <v>3050</v>
      </c>
    </row>
    <row r="2973" spans="43:43" ht="23.1" customHeight="1" x14ac:dyDescent="0.35">
      <c r="AQ2973" s="74" t="s">
        <v>3051</v>
      </c>
    </row>
    <row r="2974" spans="43:43" ht="23.1" customHeight="1" x14ac:dyDescent="0.35">
      <c r="AQ2974" s="74" t="s">
        <v>3052</v>
      </c>
    </row>
    <row r="2975" spans="43:43" ht="23.1" customHeight="1" x14ac:dyDescent="0.35">
      <c r="AQ2975" s="74" t="s">
        <v>3053</v>
      </c>
    </row>
    <row r="2976" spans="43:43" ht="23.1" customHeight="1" x14ac:dyDescent="0.35">
      <c r="AQ2976" s="74" t="s">
        <v>3054</v>
      </c>
    </row>
    <row r="2977" spans="43:43" ht="23.1" customHeight="1" x14ac:dyDescent="0.35">
      <c r="AQ2977" s="74" t="s">
        <v>3055</v>
      </c>
    </row>
    <row r="2978" spans="43:43" ht="23.1" customHeight="1" x14ac:dyDescent="0.35">
      <c r="AQ2978" s="74" t="s">
        <v>3056</v>
      </c>
    </row>
    <row r="2979" spans="43:43" ht="23.1" customHeight="1" x14ac:dyDescent="0.35">
      <c r="AQ2979" s="74" t="s">
        <v>3057</v>
      </c>
    </row>
    <row r="2980" spans="43:43" ht="23.1" customHeight="1" x14ac:dyDescent="0.35">
      <c r="AQ2980" s="74" t="s">
        <v>3058</v>
      </c>
    </row>
    <row r="2981" spans="43:43" ht="23.1" customHeight="1" x14ac:dyDescent="0.35">
      <c r="AQ2981" s="74" t="s">
        <v>3059</v>
      </c>
    </row>
    <row r="2982" spans="43:43" ht="23.1" customHeight="1" x14ac:dyDescent="0.35">
      <c r="AQ2982" s="74" t="s">
        <v>3060</v>
      </c>
    </row>
    <row r="2983" spans="43:43" ht="23.1" customHeight="1" x14ac:dyDescent="0.35">
      <c r="AQ2983" s="74" t="s">
        <v>3061</v>
      </c>
    </row>
    <row r="2984" spans="43:43" ht="23.1" customHeight="1" x14ac:dyDescent="0.35">
      <c r="AQ2984" s="74" t="s">
        <v>3062</v>
      </c>
    </row>
    <row r="2985" spans="43:43" ht="23.1" customHeight="1" x14ac:dyDescent="0.35">
      <c r="AQ2985" s="74" t="s">
        <v>3063</v>
      </c>
    </row>
    <row r="2986" spans="43:43" ht="23.1" customHeight="1" x14ac:dyDescent="0.35">
      <c r="AQ2986" s="74" t="s">
        <v>3064</v>
      </c>
    </row>
    <row r="2987" spans="43:43" ht="23.1" customHeight="1" x14ac:dyDescent="0.35">
      <c r="AQ2987" s="74" t="s">
        <v>3065</v>
      </c>
    </row>
    <row r="2988" spans="43:43" ht="23.1" customHeight="1" x14ac:dyDescent="0.35">
      <c r="AQ2988" s="74" t="s">
        <v>3066</v>
      </c>
    </row>
    <row r="2989" spans="43:43" ht="23.1" customHeight="1" x14ac:dyDescent="0.35">
      <c r="AQ2989" s="74" t="s">
        <v>3067</v>
      </c>
    </row>
    <row r="2990" spans="43:43" ht="23.1" customHeight="1" x14ac:dyDescent="0.35">
      <c r="AQ2990" s="74" t="s">
        <v>3068</v>
      </c>
    </row>
    <row r="2991" spans="43:43" ht="23.1" customHeight="1" x14ac:dyDescent="0.35">
      <c r="AQ2991" s="74" t="s">
        <v>3069</v>
      </c>
    </row>
    <row r="2992" spans="43:43" ht="23.1" customHeight="1" x14ac:dyDescent="0.35">
      <c r="AQ2992" s="74" t="s">
        <v>3070</v>
      </c>
    </row>
    <row r="2993" spans="43:43" ht="23.1" customHeight="1" x14ac:dyDescent="0.35">
      <c r="AQ2993" s="74" t="s">
        <v>3071</v>
      </c>
    </row>
    <row r="2994" spans="43:43" ht="23.1" customHeight="1" x14ac:dyDescent="0.35">
      <c r="AQ2994" s="74" t="s">
        <v>3072</v>
      </c>
    </row>
    <row r="2995" spans="43:43" ht="23.1" customHeight="1" x14ac:dyDescent="0.35">
      <c r="AQ2995" s="74" t="s">
        <v>3073</v>
      </c>
    </row>
    <row r="2996" spans="43:43" ht="23.1" customHeight="1" x14ac:dyDescent="0.35">
      <c r="AQ2996" s="74" t="s">
        <v>3074</v>
      </c>
    </row>
    <row r="2997" spans="43:43" ht="23.1" customHeight="1" x14ac:dyDescent="0.35">
      <c r="AQ2997" s="74" t="s">
        <v>3075</v>
      </c>
    </row>
    <row r="2998" spans="43:43" ht="23.1" customHeight="1" x14ac:dyDescent="0.35">
      <c r="AQ2998" s="74" t="s">
        <v>3076</v>
      </c>
    </row>
    <row r="2999" spans="43:43" ht="23.1" customHeight="1" x14ac:dyDescent="0.35">
      <c r="AQ2999" s="74" t="s">
        <v>3077</v>
      </c>
    </row>
    <row r="3000" spans="43:43" ht="23.1" customHeight="1" x14ac:dyDescent="0.35">
      <c r="AQ3000" s="74" t="s">
        <v>3078</v>
      </c>
    </row>
    <row r="3001" spans="43:43" ht="23.1" customHeight="1" x14ac:dyDescent="0.35">
      <c r="AQ3001" s="74" t="s">
        <v>3079</v>
      </c>
    </row>
    <row r="3002" spans="43:43" ht="23.1" customHeight="1" x14ac:dyDescent="0.35">
      <c r="AQ3002" s="74" t="s">
        <v>3080</v>
      </c>
    </row>
    <row r="3003" spans="43:43" ht="23.1" customHeight="1" x14ac:dyDescent="0.35">
      <c r="AQ3003" s="74" t="s">
        <v>3081</v>
      </c>
    </row>
    <row r="3004" spans="43:43" ht="23.1" customHeight="1" x14ac:dyDescent="0.35">
      <c r="AQ3004" s="74" t="s">
        <v>3082</v>
      </c>
    </row>
    <row r="3005" spans="43:43" ht="23.1" customHeight="1" x14ac:dyDescent="0.35">
      <c r="AQ3005" s="74" t="s">
        <v>3083</v>
      </c>
    </row>
    <row r="3006" spans="43:43" ht="23.1" customHeight="1" x14ac:dyDescent="0.35">
      <c r="AQ3006" s="74" t="s">
        <v>3084</v>
      </c>
    </row>
    <row r="3007" spans="43:43" ht="23.1" customHeight="1" x14ac:dyDescent="0.35">
      <c r="AQ3007" s="74" t="s">
        <v>3085</v>
      </c>
    </row>
    <row r="3008" spans="43:43" ht="23.1" customHeight="1" x14ac:dyDescent="0.35">
      <c r="AQ3008" s="74" t="s">
        <v>3086</v>
      </c>
    </row>
    <row r="3009" spans="43:43" ht="23.1" customHeight="1" x14ac:dyDescent="0.35">
      <c r="AQ3009" s="74" t="s">
        <v>3087</v>
      </c>
    </row>
    <row r="3010" spans="43:43" ht="23.1" customHeight="1" x14ac:dyDescent="0.35">
      <c r="AQ3010" s="74" t="s">
        <v>3088</v>
      </c>
    </row>
    <row r="3011" spans="43:43" ht="23.1" customHeight="1" x14ac:dyDescent="0.35">
      <c r="AQ3011" s="74" t="s">
        <v>3089</v>
      </c>
    </row>
    <row r="3012" spans="43:43" ht="23.1" customHeight="1" x14ac:dyDescent="0.35">
      <c r="AQ3012" s="74" t="s">
        <v>3090</v>
      </c>
    </row>
    <row r="3013" spans="43:43" ht="23.1" customHeight="1" x14ac:dyDescent="0.35">
      <c r="AQ3013" s="74" t="s">
        <v>3091</v>
      </c>
    </row>
    <row r="3014" spans="43:43" ht="23.1" customHeight="1" x14ac:dyDescent="0.35">
      <c r="AQ3014" s="74" t="s">
        <v>3092</v>
      </c>
    </row>
    <row r="3015" spans="43:43" ht="23.1" customHeight="1" x14ac:dyDescent="0.35">
      <c r="AQ3015" s="74" t="s">
        <v>3093</v>
      </c>
    </row>
    <row r="3016" spans="43:43" ht="23.1" customHeight="1" x14ac:dyDescent="0.35">
      <c r="AQ3016" s="74" t="s">
        <v>3094</v>
      </c>
    </row>
    <row r="3017" spans="43:43" ht="23.1" customHeight="1" x14ac:dyDescent="0.35">
      <c r="AQ3017" s="74" t="s">
        <v>3095</v>
      </c>
    </row>
    <row r="3018" spans="43:43" ht="23.1" customHeight="1" x14ac:dyDescent="0.35">
      <c r="AQ3018" s="74" t="s">
        <v>3096</v>
      </c>
    </row>
    <row r="3019" spans="43:43" ht="23.1" customHeight="1" x14ac:dyDescent="0.35">
      <c r="AQ3019" s="74" t="s">
        <v>59</v>
      </c>
    </row>
    <row r="3020" spans="43:43" ht="23.1" customHeight="1" x14ac:dyDescent="0.35">
      <c r="AQ3020" s="74" t="s">
        <v>3097</v>
      </c>
    </row>
    <row r="3021" spans="43:43" ht="23.1" customHeight="1" x14ac:dyDescent="0.35">
      <c r="AQ3021" s="74" t="s">
        <v>3098</v>
      </c>
    </row>
    <row r="3022" spans="43:43" ht="23.1" customHeight="1" x14ac:dyDescent="0.35">
      <c r="AQ3022" s="74" t="s">
        <v>3099</v>
      </c>
    </row>
    <row r="3023" spans="43:43" ht="23.1" customHeight="1" x14ac:dyDescent="0.35">
      <c r="AQ3023" s="74" t="s">
        <v>3100</v>
      </c>
    </row>
    <row r="3024" spans="43:43" ht="23.1" customHeight="1" x14ac:dyDescent="0.35">
      <c r="AQ3024" s="74" t="s">
        <v>3101</v>
      </c>
    </row>
    <row r="3025" spans="43:43" ht="23.1" customHeight="1" x14ac:dyDescent="0.35">
      <c r="AQ3025" s="74" t="s">
        <v>3102</v>
      </c>
    </row>
    <row r="3026" spans="43:43" ht="23.1" customHeight="1" x14ac:dyDescent="0.35">
      <c r="AQ3026" s="74" t="s">
        <v>3103</v>
      </c>
    </row>
    <row r="3027" spans="43:43" ht="23.1" customHeight="1" x14ac:dyDescent="0.35">
      <c r="AQ3027" s="74" t="s">
        <v>3104</v>
      </c>
    </row>
    <row r="3028" spans="43:43" ht="23.1" customHeight="1" x14ac:dyDescent="0.35">
      <c r="AQ3028" s="74" t="s">
        <v>3105</v>
      </c>
    </row>
    <row r="3029" spans="43:43" ht="23.1" customHeight="1" x14ac:dyDescent="0.35">
      <c r="AQ3029" s="74" t="s">
        <v>3106</v>
      </c>
    </row>
    <row r="3030" spans="43:43" ht="23.1" customHeight="1" x14ac:dyDescent="0.35">
      <c r="AQ3030" s="74" t="s">
        <v>3107</v>
      </c>
    </row>
    <row r="3031" spans="43:43" ht="23.1" customHeight="1" x14ac:dyDescent="0.35">
      <c r="AQ3031" s="74" t="s">
        <v>3108</v>
      </c>
    </row>
    <row r="3032" spans="43:43" ht="23.1" customHeight="1" x14ac:dyDescent="0.35">
      <c r="AQ3032" s="74" t="s">
        <v>3109</v>
      </c>
    </row>
    <row r="3033" spans="43:43" ht="23.1" customHeight="1" x14ac:dyDescent="0.35">
      <c r="AQ3033" s="74" t="s">
        <v>3110</v>
      </c>
    </row>
    <row r="3034" spans="43:43" ht="23.1" customHeight="1" x14ac:dyDescent="0.35">
      <c r="AQ3034" s="74" t="s">
        <v>3111</v>
      </c>
    </row>
    <row r="3035" spans="43:43" ht="23.1" customHeight="1" x14ac:dyDescent="0.35">
      <c r="AQ3035" s="74" t="s">
        <v>3112</v>
      </c>
    </row>
    <row r="3036" spans="43:43" ht="23.1" customHeight="1" x14ac:dyDescent="0.35">
      <c r="AQ3036" s="74" t="s">
        <v>3113</v>
      </c>
    </row>
    <row r="3037" spans="43:43" ht="23.1" customHeight="1" x14ac:dyDescent="0.35">
      <c r="AQ3037" s="74" t="s">
        <v>3114</v>
      </c>
    </row>
    <row r="3038" spans="43:43" ht="23.1" customHeight="1" x14ac:dyDescent="0.35">
      <c r="AQ3038" s="74" t="s">
        <v>3115</v>
      </c>
    </row>
    <row r="3039" spans="43:43" ht="23.1" customHeight="1" x14ac:dyDescent="0.35">
      <c r="AQ3039" s="74" t="s">
        <v>3116</v>
      </c>
    </row>
    <row r="3040" spans="43:43" ht="23.1" customHeight="1" x14ac:dyDescent="0.35">
      <c r="AQ3040" s="74" t="s">
        <v>3117</v>
      </c>
    </row>
    <row r="3041" spans="43:43" ht="23.1" customHeight="1" x14ac:dyDescent="0.35">
      <c r="AQ3041" s="74" t="s">
        <v>3118</v>
      </c>
    </row>
    <row r="3042" spans="43:43" ht="23.1" customHeight="1" x14ac:dyDescent="0.35">
      <c r="AQ3042" s="74" t="s">
        <v>3119</v>
      </c>
    </row>
    <row r="3043" spans="43:43" ht="23.1" customHeight="1" x14ac:dyDescent="0.35">
      <c r="AQ3043" s="74" t="s">
        <v>3120</v>
      </c>
    </row>
    <row r="3044" spans="43:43" ht="23.1" customHeight="1" x14ac:dyDescent="0.35">
      <c r="AQ3044" s="74" t="s">
        <v>3121</v>
      </c>
    </row>
    <row r="3045" spans="43:43" ht="23.1" customHeight="1" x14ac:dyDescent="0.35">
      <c r="AQ3045" s="74" t="s">
        <v>3122</v>
      </c>
    </row>
    <row r="3046" spans="43:43" ht="23.1" customHeight="1" x14ac:dyDescent="0.35">
      <c r="AQ3046" s="74" t="s">
        <v>3123</v>
      </c>
    </row>
    <row r="3047" spans="43:43" ht="23.1" customHeight="1" x14ac:dyDescent="0.35">
      <c r="AQ3047" s="74" t="s">
        <v>3124</v>
      </c>
    </row>
    <row r="3048" spans="43:43" ht="23.1" customHeight="1" x14ac:dyDescent="0.35">
      <c r="AQ3048" s="74" t="s">
        <v>3125</v>
      </c>
    </row>
    <row r="3049" spans="43:43" ht="23.1" customHeight="1" x14ac:dyDescent="0.35">
      <c r="AQ3049" s="74" t="s">
        <v>3126</v>
      </c>
    </row>
    <row r="3050" spans="43:43" ht="23.1" customHeight="1" x14ac:dyDescent="0.35">
      <c r="AQ3050" s="74" t="s">
        <v>3127</v>
      </c>
    </row>
    <row r="3051" spans="43:43" ht="23.1" customHeight="1" x14ac:dyDescent="0.35">
      <c r="AQ3051" s="74" t="s">
        <v>3128</v>
      </c>
    </row>
    <row r="3052" spans="43:43" ht="23.1" customHeight="1" x14ac:dyDescent="0.35">
      <c r="AQ3052" s="74" t="s">
        <v>3129</v>
      </c>
    </row>
    <row r="3053" spans="43:43" ht="23.1" customHeight="1" x14ac:dyDescent="0.35">
      <c r="AQ3053" s="74" t="s">
        <v>3130</v>
      </c>
    </row>
    <row r="3054" spans="43:43" ht="23.1" customHeight="1" x14ac:dyDescent="0.35">
      <c r="AQ3054" s="74" t="s">
        <v>3131</v>
      </c>
    </row>
    <row r="3055" spans="43:43" ht="23.1" customHeight="1" x14ac:dyDescent="0.35">
      <c r="AQ3055" s="74" t="s">
        <v>3132</v>
      </c>
    </row>
    <row r="3056" spans="43:43" ht="23.1" customHeight="1" x14ac:dyDescent="0.35">
      <c r="AQ3056" s="74" t="s">
        <v>3133</v>
      </c>
    </row>
    <row r="3057" spans="43:43" ht="23.1" customHeight="1" x14ac:dyDescent="0.35">
      <c r="AQ3057" s="74" t="s">
        <v>3134</v>
      </c>
    </row>
    <row r="3058" spans="43:43" ht="23.1" customHeight="1" x14ac:dyDescent="0.35">
      <c r="AQ3058" s="74" t="s">
        <v>3135</v>
      </c>
    </row>
    <row r="3059" spans="43:43" ht="23.1" customHeight="1" x14ac:dyDescent="0.35">
      <c r="AQ3059" s="74" t="s">
        <v>3136</v>
      </c>
    </row>
    <row r="3060" spans="43:43" ht="23.1" customHeight="1" x14ac:dyDescent="0.35">
      <c r="AQ3060" s="74" t="s">
        <v>3137</v>
      </c>
    </row>
    <row r="3061" spans="43:43" ht="23.1" customHeight="1" x14ac:dyDescent="0.35">
      <c r="AQ3061" s="74" t="s">
        <v>3138</v>
      </c>
    </row>
    <row r="3062" spans="43:43" ht="23.1" customHeight="1" x14ac:dyDescent="0.35">
      <c r="AQ3062" s="74" t="s">
        <v>3139</v>
      </c>
    </row>
    <row r="3063" spans="43:43" ht="23.1" customHeight="1" x14ac:dyDescent="0.35">
      <c r="AQ3063" s="74" t="s">
        <v>3140</v>
      </c>
    </row>
    <row r="3064" spans="43:43" ht="23.1" customHeight="1" x14ac:dyDescent="0.35">
      <c r="AQ3064" s="74" t="s">
        <v>3141</v>
      </c>
    </row>
    <row r="3065" spans="43:43" ht="23.1" customHeight="1" x14ac:dyDescent="0.35">
      <c r="AQ3065" s="74" t="s">
        <v>3142</v>
      </c>
    </row>
    <row r="3066" spans="43:43" ht="23.1" customHeight="1" x14ac:dyDescent="0.35">
      <c r="AQ3066" s="74" t="s">
        <v>3143</v>
      </c>
    </row>
    <row r="3067" spans="43:43" ht="23.1" customHeight="1" x14ac:dyDescent="0.35">
      <c r="AQ3067" s="74" t="s">
        <v>3144</v>
      </c>
    </row>
    <row r="3068" spans="43:43" ht="23.1" customHeight="1" x14ac:dyDescent="0.35">
      <c r="AQ3068" s="74" t="s">
        <v>3145</v>
      </c>
    </row>
    <row r="3069" spans="43:43" ht="23.1" customHeight="1" x14ac:dyDescent="0.35">
      <c r="AQ3069" s="74" t="s">
        <v>3146</v>
      </c>
    </row>
    <row r="3070" spans="43:43" ht="23.1" customHeight="1" x14ac:dyDescent="0.35">
      <c r="AQ3070" s="74" t="s">
        <v>3147</v>
      </c>
    </row>
    <row r="3071" spans="43:43" ht="23.1" customHeight="1" x14ac:dyDescent="0.35">
      <c r="AQ3071" s="74" t="s">
        <v>3148</v>
      </c>
    </row>
    <row r="3072" spans="43:43" ht="23.1" customHeight="1" x14ac:dyDescent="0.35">
      <c r="AQ3072" s="74" t="s">
        <v>3149</v>
      </c>
    </row>
    <row r="3073" spans="43:43" ht="23.1" customHeight="1" x14ac:dyDescent="0.35">
      <c r="AQ3073" s="74" t="s">
        <v>3150</v>
      </c>
    </row>
    <row r="3074" spans="43:43" ht="23.1" customHeight="1" x14ac:dyDescent="0.35">
      <c r="AQ3074" s="74" t="s">
        <v>3151</v>
      </c>
    </row>
    <row r="3075" spans="43:43" ht="23.1" customHeight="1" x14ac:dyDescent="0.35">
      <c r="AQ3075" s="74" t="s">
        <v>3152</v>
      </c>
    </row>
    <row r="3076" spans="43:43" ht="23.1" customHeight="1" x14ac:dyDescent="0.35">
      <c r="AQ3076" s="74" t="s">
        <v>3153</v>
      </c>
    </row>
    <row r="3077" spans="43:43" ht="23.1" customHeight="1" x14ac:dyDescent="0.35">
      <c r="AQ3077" s="74" t="s">
        <v>3154</v>
      </c>
    </row>
    <row r="3078" spans="43:43" ht="23.1" customHeight="1" x14ac:dyDescent="0.35">
      <c r="AQ3078" s="74" t="s">
        <v>3155</v>
      </c>
    </row>
    <row r="3079" spans="43:43" ht="23.1" customHeight="1" x14ac:dyDescent="0.35">
      <c r="AQ3079" s="74" t="s">
        <v>3156</v>
      </c>
    </row>
    <row r="3080" spans="43:43" ht="23.1" customHeight="1" x14ac:dyDescent="0.35">
      <c r="AQ3080" s="74" t="s">
        <v>3157</v>
      </c>
    </row>
    <row r="3081" spans="43:43" ht="23.1" customHeight="1" x14ac:dyDescent="0.35">
      <c r="AQ3081" s="74" t="s">
        <v>3158</v>
      </c>
    </row>
    <row r="3082" spans="43:43" ht="23.1" customHeight="1" x14ac:dyDescent="0.35">
      <c r="AQ3082" s="74" t="s">
        <v>3159</v>
      </c>
    </row>
    <row r="3083" spans="43:43" ht="23.1" customHeight="1" x14ac:dyDescent="0.35">
      <c r="AQ3083" s="74" t="s">
        <v>3160</v>
      </c>
    </row>
    <row r="3084" spans="43:43" ht="23.1" customHeight="1" x14ac:dyDescent="0.35">
      <c r="AQ3084" s="74" t="s">
        <v>3161</v>
      </c>
    </row>
    <row r="3085" spans="43:43" ht="23.1" customHeight="1" x14ac:dyDescent="0.35">
      <c r="AQ3085" s="74" t="s">
        <v>3162</v>
      </c>
    </row>
    <row r="3086" spans="43:43" ht="23.1" customHeight="1" x14ac:dyDescent="0.35">
      <c r="AQ3086" s="74" t="s">
        <v>3163</v>
      </c>
    </row>
    <row r="3087" spans="43:43" ht="23.1" customHeight="1" x14ac:dyDescent="0.35">
      <c r="AQ3087" s="74" t="s">
        <v>3164</v>
      </c>
    </row>
    <row r="3088" spans="43:43" ht="23.1" customHeight="1" x14ac:dyDescent="0.35">
      <c r="AQ3088" s="74" t="s">
        <v>3165</v>
      </c>
    </row>
    <row r="3089" spans="43:43" ht="23.1" customHeight="1" x14ac:dyDescent="0.35">
      <c r="AQ3089" s="74" t="s">
        <v>3166</v>
      </c>
    </row>
    <row r="3090" spans="43:43" ht="23.1" customHeight="1" x14ac:dyDescent="0.35">
      <c r="AQ3090" s="74" t="s">
        <v>3167</v>
      </c>
    </row>
    <row r="3091" spans="43:43" ht="23.1" customHeight="1" x14ac:dyDescent="0.35">
      <c r="AQ3091" s="74" t="s">
        <v>3168</v>
      </c>
    </row>
    <row r="3092" spans="43:43" ht="23.1" customHeight="1" x14ac:dyDescent="0.35">
      <c r="AQ3092" s="74" t="s">
        <v>3169</v>
      </c>
    </row>
    <row r="3093" spans="43:43" ht="23.1" customHeight="1" x14ac:dyDescent="0.35">
      <c r="AQ3093" s="74" t="s">
        <v>3170</v>
      </c>
    </row>
    <row r="3094" spans="43:43" ht="23.1" customHeight="1" x14ac:dyDescent="0.35">
      <c r="AQ3094" s="74" t="s">
        <v>3171</v>
      </c>
    </row>
    <row r="3095" spans="43:43" ht="23.1" customHeight="1" x14ac:dyDescent="0.35">
      <c r="AQ3095" s="74" t="s">
        <v>3172</v>
      </c>
    </row>
    <row r="3096" spans="43:43" ht="23.1" customHeight="1" x14ac:dyDescent="0.35">
      <c r="AQ3096" s="74" t="s">
        <v>3173</v>
      </c>
    </row>
    <row r="3097" spans="43:43" ht="23.1" customHeight="1" x14ac:dyDescent="0.35">
      <c r="AQ3097" s="74" t="s">
        <v>3174</v>
      </c>
    </row>
    <row r="3098" spans="43:43" ht="23.1" customHeight="1" x14ac:dyDescent="0.35">
      <c r="AQ3098" s="74" t="s">
        <v>3175</v>
      </c>
    </row>
    <row r="3099" spans="43:43" ht="23.1" customHeight="1" x14ac:dyDescent="0.35">
      <c r="AQ3099" s="74" t="s">
        <v>3176</v>
      </c>
    </row>
    <row r="3100" spans="43:43" ht="23.1" customHeight="1" x14ac:dyDescent="0.35">
      <c r="AQ3100" s="74" t="s">
        <v>3177</v>
      </c>
    </row>
    <row r="3101" spans="43:43" ht="23.1" customHeight="1" x14ac:dyDescent="0.35">
      <c r="AQ3101" s="74" t="s">
        <v>3178</v>
      </c>
    </row>
    <row r="3102" spans="43:43" ht="23.1" customHeight="1" x14ac:dyDescent="0.35">
      <c r="AQ3102" s="74" t="s">
        <v>3179</v>
      </c>
    </row>
    <row r="3103" spans="43:43" ht="23.1" customHeight="1" x14ac:dyDescent="0.35">
      <c r="AQ3103" s="74" t="s">
        <v>3180</v>
      </c>
    </row>
    <row r="3104" spans="43:43" ht="23.1" customHeight="1" x14ac:dyDescent="0.35">
      <c r="AQ3104" s="74" t="s">
        <v>3181</v>
      </c>
    </row>
    <row r="3105" spans="43:43" ht="23.1" customHeight="1" x14ac:dyDescent="0.35">
      <c r="AQ3105" s="74" t="s">
        <v>3182</v>
      </c>
    </row>
    <row r="3106" spans="43:43" ht="23.1" customHeight="1" x14ac:dyDescent="0.35">
      <c r="AQ3106" s="74" t="s">
        <v>3183</v>
      </c>
    </row>
    <row r="3107" spans="43:43" ht="23.1" customHeight="1" x14ac:dyDescent="0.35">
      <c r="AQ3107" s="74" t="s">
        <v>3184</v>
      </c>
    </row>
    <row r="3108" spans="43:43" ht="23.1" customHeight="1" x14ac:dyDescent="0.35">
      <c r="AQ3108" s="74" t="s">
        <v>3185</v>
      </c>
    </row>
    <row r="3109" spans="43:43" ht="23.1" customHeight="1" x14ac:dyDescent="0.35">
      <c r="AQ3109" s="74" t="s">
        <v>3186</v>
      </c>
    </row>
    <row r="3110" spans="43:43" ht="23.1" customHeight="1" x14ac:dyDescent="0.35">
      <c r="AQ3110" s="74" t="s">
        <v>3187</v>
      </c>
    </row>
    <row r="3111" spans="43:43" ht="23.1" customHeight="1" x14ac:dyDescent="0.35">
      <c r="AQ3111" s="74" t="s">
        <v>3188</v>
      </c>
    </row>
    <row r="3112" spans="43:43" ht="23.1" customHeight="1" x14ac:dyDescent="0.35">
      <c r="AQ3112" s="74" t="s">
        <v>3189</v>
      </c>
    </row>
    <row r="3113" spans="43:43" ht="23.1" customHeight="1" x14ac:dyDescent="0.35">
      <c r="AQ3113" s="74" t="s">
        <v>3190</v>
      </c>
    </row>
    <row r="3114" spans="43:43" ht="23.1" customHeight="1" x14ac:dyDescent="0.35">
      <c r="AQ3114" s="74" t="s">
        <v>3191</v>
      </c>
    </row>
    <row r="3115" spans="43:43" ht="23.1" customHeight="1" x14ac:dyDescent="0.35">
      <c r="AQ3115" s="74" t="s">
        <v>3192</v>
      </c>
    </row>
    <row r="3116" spans="43:43" ht="23.1" customHeight="1" x14ac:dyDescent="0.35">
      <c r="AQ3116" s="74" t="s">
        <v>3193</v>
      </c>
    </row>
    <row r="3117" spans="43:43" ht="23.1" customHeight="1" x14ac:dyDescent="0.35">
      <c r="AQ3117" s="74" t="s">
        <v>3194</v>
      </c>
    </row>
    <row r="3118" spans="43:43" ht="23.1" customHeight="1" x14ac:dyDescent="0.35">
      <c r="AQ3118" s="74" t="s">
        <v>3195</v>
      </c>
    </row>
    <row r="3119" spans="43:43" ht="23.1" customHeight="1" x14ac:dyDescent="0.35">
      <c r="AQ3119" s="74" t="s">
        <v>3196</v>
      </c>
    </row>
    <row r="3120" spans="43:43" ht="23.1" customHeight="1" x14ac:dyDescent="0.35">
      <c r="AQ3120" s="74" t="s">
        <v>3197</v>
      </c>
    </row>
    <row r="3121" spans="43:43" ht="23.1" customHeight="1" x14ac:dyDescent="0.35">
      <c r="AQ3121" s="74" t="s">
        <v>3198</v>
      </c>
    </row>
    <row r="3122" spans="43:43" ht="23.1" customHeight="1" x14ac:dyDescent="0.35">
      <c r="AQ3122" s="74" t="s">
        <v>3199</v>
      </c>
    </row>
    <row r="3123" spans="43:43" ht="23.1" customHeight="1" x14ac:dyDescent="0.35">
      <c r="AQ3123" s="74" t="s">
        <v>3200</v>
      </c>
    </row>
    <row r="3124" spans="43:43" ht="23.1" customHeight="1" x14ac:dyDescent="0.35">
      <c r="AQ3124" s="74" t="s">
        <v>3201</v>
      </c>
    </row>
    <row r="3125" spans="43:43" ht="23.1" customHeight="1" x14ac:dyDescent="0.35">
      <c r="AQ3125" s="74" t="s">
        <v>3202</v>
      </c>
    </row>
    <row r="3126" spans="43:43" ht="23.1" customHeight="1" x14ac:dyDescent="0.35">
      <c r="AQ3126" s="74" t="s">
        <v>3203</v>
      </c>
    </row>
    <row r="3127" spans="43:43" ht="23.1" customHeight="1" x14ac:dyDescent="0.35">
      <c r="AQ3127" s="74" t="s">
        <v>3204</v>
      </c>
    </row>
    <row r="3128" spans="43:43" ht="23.1" customHeight="1" x14ac:dyDescent="0.35">
      <c r="AQ3128" s="74" t="s">
        <v>3205</v>
      </c>
    </row>
    <row r="3129" spans="43:43" ht="23.1" customHeight="1" x14ac:dyDescent="0.35">
      <c r="AQ3129" s="74" t="s">
        <v>3206</v>
      </c>
    </row>
    <row r="3130" spans="43:43" ht="23.1" customHeight="1" x14ac:dyDescent="0.35">
      <c r="AQ3130" s="74" t="s">
        <v>3207</v>
      </c>
    </row>
    <row r="3131" spans="43:43" ht="23.1" customHeight="1" x14ac:dyDescent="0.35">
      <c r="AQ3131" s="74" t="s">
        <v>3208</v>
      </c>
    </row>
    <row r="3132" spans="43:43" ht="23.1" customHeight="1" x14ac:dyDescent="0.35">
      <c r="AQ3132" s="74" t="s">
        <v>3209</v>
      </c>
    </row>
    <row r="3133" spans="43:43" ht="23.1" customHeight="1" x14ac:dyDescent="0.35">
      <c r="AQ3133" s="74" t="s">
        <v>3210</v>
      </c>
    </row>
    <row r="3134" spans="43:43" ht="23.1" customHeight="1" x14ac:dyDescent="0.35">
      <c r="AQ3134" s="74" t="s">
        <v>3211</v>
      </c>
    </row>
    <row r="3135" spans="43:43" ht="23.1" customHeight="1" x14ac:dyDescent="0.35">
      <c r="AQ3135" s="74" t="s">
        <v>3212</v>
      </c>
    </row>
    <row r="3136" spans="43:43" ht="23.1" customHeight="1" x14ac:dyDescent="0.35">
      <c r="AQ3136" s="74" t="s">
        <v>3213</v>
      </c>
    </row>
    <row r="3137" spans="43:43" ht="23.1" customHeight="1" x14ac:dyDescent="0.35">
      <c r="AQ3137" s="74" t="s">
        <v>3214</v>
      </c>
    </row>
    <row r="3138" spans="43:43" ht="23.1" customHeight="1" x14ac:dyDescent="0.35">
      <c r="AQ3138" s="74" t="s">
        <v>3215</v>
      </c>
    </row>
    <row r="3139" spans="43:43" ht="23.1" customHeight="1" x14ac:dyDescent="0.35">
      <c r="AQ3139" s="74" t="s">
        <v>3216</v>
      </c>
    </row>
    <row r="3140" spans="43:43" ht="23.1" customHeight="1" x14ac:dyDescent="0.35">
      <c r="AQ3140" s="74" t="s">
        <v>3217</v>
      </c>
    </row>
    <row r="3141" spans="43:43" ht="23.1" customHeight="1" x14ac:dyDescent="0.35">
      <c r="AQ3141" s="74" t="s">
        <v>3218</v>
      </c>
    </row>
    <row r="3142" spans="43:43" ht="23.1" customHeight="1" x14ac:dyDescent="0.35">
      <c r="AQ3142" s="74" t="s">
        <v>3219</v>
      </c>
    </row>
    <row r="3143" spans="43:43" ht="23.1" customHeight="1" x14ac:dyDescent="0.35">
      <c r="AQ3143" s="74" t="s">
        <v>3220</v>
      </c>
    </row>
    <row r="3144" spans="43:43" ht="23.1" customHeight="1" x14ac:dyDescent="0.35">
      <c r="AQ3144" s="74" t="s">
        <v>3221</v>
      </c>
    </row>
    <row r="3145" spans="43:43" ht="23.1" customHeight="1" x14ac:dyDescent="0.35">
      <c r="AQ3145" s="74" t="s">
        <v>3222</v>
      </c>
    </row>
    <row r="3146" spans="43:43" ht="23.1" customHeight="1" x14ac:dyDescent="0.35">
      <c r="AQ3146" s="74" t="s">
        <v>3223</v>
      </c>
    </row>
    <row r="3147" spans="43:43" ht="23.1" customHeight="1" x14ac:dyDescent="0.35">
      <c r="AQ3147" s="74" t="s">
        <v>3224</v>
      </c>
    </row>
    <row r="3148" spans="43:43" ht="23.1" customHeight="1" x14ac:dyDescent="0.35">
      <c r="AQ3148" s="74" t="s">
        <v>3225</v>
      </c>
    </row>
    <row r="3149" spans="43:43" ht="23.1" customHeight="1" x14ac:dyDescent="0.35">
      <c r="AQ3149" s="74" t="s">
        <v>3226</v>
      </c>
    </row>
    <row r="3150" spans="43:43" ht="23.1" customHeight="1" x14ac:dyDescent="0.35">
      <c r="AQ3150" s="74" t="s">
        <v>3227</v>
      </c>
    </row>
    <row r="3151" spans="43:43" ht="23.1" customHeight="1" x14ac:dyDescent="0.35">
      <c r="AQ3151" s="74" t="s">
        <v>3228</v>
      </c>
    </row>
    <row r="3152" spans="43:43" ht="23.1" customHeight="1" x14ac:dyDescent="0.35">
      <c r="AQ3152" s="74" t="s">
        <v>3229</v>
      </c>
    </row>
    <row r="3153" spans="43:43" ht="23.1" customHeight="1" x14ac:dyDescent="0.35">
      <c r="AQ3153" s="74" t="s">
        <v>3230</v>
      </c>
    </row>
    <row r="3154" spans="43:43" ht="23.1" customHeight="1" x14ac:dyDescent="0.35">
      <c r="AQ3154" s="74" t="s">
        <v>3231</v>
      </c>
    </row>
    <row r="3155" spans="43:43" ht="23.1" customHeight="1" x14ac:dyDescent="0.35">
      <c r="AQ3155" s="74" t="s">
        <v>3232</v>
      </c>
    </row>
    <row r="3156" spans="43:43" ht="23.1" customHeight="1" x14ac:dyDescent="0.35">
      <c r="AQ3156" s="74" t="s">
        <v>3233</v>
      </c>
    </row>
    <row r="3157" spans="43:43" ht="23.1" customHeight="1" x14ac:dyDescent="0.35">
      <c r="AQ3157" s="74" t="s">
        <v>3234</v>
      </c>
    </row>
    <row r="3158" spans="43:43" ht="23.1" customHeight="1" x14ac:dyDescent="0.35">
      <c r="AQ3158" s="74" t="s">
        <v>3235</v>
      </c>
    </row>
    <row r="3159" spans="43:43" ht="23.1" customHeight="1" x14ac:dyDescent="0.35">
      <c r="AQ3159" s="74" t="s">
        <v>3236</v>
      </c>
    </row>
    <row r="3160" spans="43:43" ht="23.1" customHeight="1" x14ac:dyDescent="0.35">
      <c r="AQ3160" s="74" t="s">
        <v>3237</v>
      </c>
    </row>
    <row r="3161" spans="43:43" ht="23.1" customHeight="1" x14ac:dyDescent="0.35">
      <c r="AQ3161" s="74" t="s">
        <v>3238</v>
      </c>
    </row>
    <row r="3162" spans="43:43" ht="23.1" customHeight="1" x14ac:dyDescent="0.35">
      <c r="AQ3162" s="74" t="s">
        <v>3239</v>
      </c>
    </row>
    <row r="3163" spans="43:43" ht="23.1" customHeight="1" x14ac:dyDescent="0.35">
      <c r="AQ3163" s="74" t="s">
        <v>3240</v>
      </c>
    </row>
    <row r="3164" spans="43:43" ht="23.1" customHeight="1" x14ac:dyDescent="0.35">
      <c r="AQ3164" s="74" t="s">
        <v>3241</v>
      </c>
    </row>
    <row r="3165" spans="43:43" ht="23.1" customHeight="1" x14ac:dyDescent="0.35">
      <c r="AQ3165" s="74" t="s">
        <v>3242</v>
      </c>
    </row>
    <row r="3166" spans="43:43" ht="23.1" customHeight="1" x14ac:dyDescent="0.35">
      <c r="AQ3166" s="74" t="s">
        <v>3243</v>
      </c>
    </row>
    <row r="3167" spans="43:43" ht="23.1" customHeight="1" x14ac:dyDescent="0.35">
      <c r="AQ3167" s="74" t="s">
        <v>3244</v>
      </c>
    </row>
    <row r="3168" spans="43:43" ht="23.1" customHeight="1" x14ac:dyDescent="0.35">
      <c r="AQ3168" s="74" t="s">
        <v>3245</v>
      </c>
    </row>
    <row r="3169" spans="43:43" ht="23.1" customHeight="1" x14ac:dyDescent="0.35">
      <c r="AQ3169" s="74" t="s">
        <v>3246</v>
      </c>
    </row>
    <row r="3170" spans="43:43" ht="23.1" customHeight="1" x14ac:dyDescent="0.35">
      <c r="AQ3170" s="74" t="s">
        <v>3247</v>
      </c>
    </row>
    <row r="3171" spans="43:43" ht="23.1" customHeight="1" x14ac:dyDescent="0.35">
      <c r="AQ3171" s="74" t="s">
        <v>3248</v>
      </c>
    </row>
    <row r="3172" spans="43:43" ht="23.1" customHeight="1" x14ac:dyDescent="0.35">
      <c r="AQ3172" s="74" t="s">
        <v>3249</v>
      </c>
    </row>
    <row r="3173" spans="43:43" ht="23.1" customHeight="1" x14ac:dyDescent="0.35">
      <c r="AQ3173" s="74" t="s">
        <v>3250</v>
      </c>
    </row>
    <row r="3174" spans="43:43" ht="23.1" customHeight="1" x14ac:dyDescent="0.35">
      <c r="AQ3174" s="74" t="s">
        <v>3251</v>
      </c>
    </row>
    <row r="3175" spans="43:43" ht="23.1" customHeight="1" x14ac:dyDescent="0.35">
      <c r="AQ3175" s="74" t="s">
        <v>3252</v>
      </c>
    </row>
    <row r="3176" spans="43:43" ht="23.1" customHeight="1" x14ac:dyDescent="0.35">
      <c r="AQ3176" s="74" t="s">
        <v>3253</v>
      </c>
    </row>
    <row r="3177" spans="43:43" ht="23.1" customHeight="1" x14ac:dyDescent="0.35">
      <c r="AQ3177" s="74" t="s">
        <v>3254</v>
      </c>
    </row>
    <row r="3178" spans="43:43" ht="23.1" customHeight="1" x14ac:dyDescent="0.35">
      <c r="AQ3178" s="74" t="s">
        <v>3255</v>
      </c>
    </row>
    <row r="3179" spans="43:43" ht="23.1" customHeight="1" x14ac:dyDescent="0.35">
      <c r="AQ3179" s="74" t="s">
        <v>3256</v>
      </c>
    </row>
    <row r="3180" spans="43:43" ht="23.1" customHeight="1" x14ac:dyDescent="0.35">
      <c r="AQ3180" s="74" t="s">
        <v>3257</v>
      </c>
    </row>
    <row r="3181" spans="43:43" ht="23.1" customHeight="1" x14ac:dyDescent="0.35">
      <c r="AQ3181" s="74" t="s">
        <v>3258</v>
      </c>
    </row>
    <row r="3182" spans="43:43" ht="23.1" customHeight="1" x14ac:dyDescent="0.35">
      <c r="AQ3182" s="74" t="s">
        <v>3259</v>
      </c>
    </row>
    <row r="3183" spans="43:43" ht="23.1" customHeight="1" x14ac:dyDescent="0.35">
      <c r="AQ3183" s="74" t="s">
        <v>3260</v>
      </c>
    </row>
    <row r="3184" spans="43:43" ht="23.1" customHeight="1" x14ac:dyDescent="0.35">
      <c r="AQ3184" s="74" t="s">
        <v>3261</v>
      </c>
    </row>
    <row r="3185" spans="43:43" ht="23.1" customHeight="1" x14ac:dyDescent="0.35">
      <c r="AQ3185" s="74" t="s">
        <v>3262</v>
      </c>
    </row>
    <row r="3186" spans="43:43" ht="23.1" customHeight="1" x14ac:dyDescent="0.35">
      <c r="AQ3186" s="74" t="s">
        <v>3263</v>
      </c>
    </row>
    <row r="3187" spans="43:43" ht="23.1" customHeight="1" x14ac:dyDescent="0.35">
      <c r="AQ3187" s="74" t="s">
        <v>3264</v>
      </c>
    </row>
    <row r="3188" spans="43:43" ht="23.1" customHeight="1" x14ac:dyDescent="0.35">
      <c r="AQ3188" s="74" t="s">
        <v>3265</v>
      </c>
    </row>
    <row r="3189" spans="43:43" ht="23.1" customHeight="1" x14ac:dyDescent="0.35">
      <c r="AQ3189" s="74" t="s">
        <v>3266</v>
      </c>
    </row>
    <row r="3190" spans="43:43" ht="23.1" customHeight="1" x14ac:dyDescent="0.35">
      <c r="AQ3190" s="74" t="s">
        <v>3267</v>
      </c>
    </row>
    <row r="3191" spans="43:43" ht="23.1" customHeight="1" x14ac:dyDescent="0.35">
      <c r="AQ3191" s="74" t="s">
        <v>3268</v>
      </c>
    </row>
    <row r="3192" spans="43:43" ht="23.1" customHeight="1" x14ac:dyDescent="0.35">
      <c r="AQ3192" s="74" t="s">
        <v>3269</v>
      </c>
    </row>
    <row r="3193" spans="43:43" ht="23.1" customHeight="1" x14ac:dyDescent="0.35">
      <c r="AQ3193" s="74" t="s">
        <v>3270</v>
      </c>
    </row>
    <row r="3194" spans="43:43" ht="23.1" customHeight="1" x14ac:dyDescent="0.35">
      <c r="AQ3194" s="74" t="s">
        <v>3271</v>
      </c>
    </row>
    <row r="3195" spans="43:43" ht="23.1" customHeight="1" x14ac:dyDescent="0.35">
      <c r="AQ3195" s="74" t="s">
        <v>3272</v>
      </c>
    </row>
    <row r="3196" spans="43:43" ht="23.1" customHeight="1" x14ac:dyDescent="0.35">
      <c r="AQ3196" s="74" t="s">
        <v>3273</v>
      </c>
    </row>
    <row r="3197" spans="43:43" ht="23.1" customHeight="1" x14ac:dyDescent="0.35">
      <c r="AQ3197" s="74" t="s">
        <v>3274</v>
      </c>
    </row>
    <row r="3198" spans="43:43" ht="23.1" customHeight="1" x14ac:dyDescent="0.35">
      <c r="AQ3198" s="74" t="s">
        <v>3275</v>
      </c>
    </row>
    <row r="3199" spans="43:43" ht="23.1" customHeight="1" x14ac:dyDescent="0.35">
      <c r="AQ3199" s="74" t="s">
        <v>3276</v>
      </c>
    </row>
    <row r="3200" spans="43:43" ht="23.1" customHeight="1" x14ac:dyDescent="0.35">
      <c r="AQ3200" s="74" t="s">
        <v>3277</v>
      </c>
    </row>
    <row r="3201" spans="43:43" ht="23.1" customHeight="1" x14ac:dyDescent="0.35">
      <c r="AQ3201" s="74" t="s">
        <v>3278</v>
      </c>
    </row>
    <row r="3202" spans="43:43" ht="23.1" customHeight="1" x14ac:dyDescent="0.35">
      <c r="AQ3202" s="74" t="s">
        <v>3279</v>
      </c>
    </row>
    <row r="3203" spans="43:43" ht="23.1" customHeight="1" x14ac:dyDescent="0.35">
      <c r="AQ3203" s="74" t="s">
        <v>3280</v>
      </c>
    </row>
    <row r="3204" spans="43:43" ht="23.1" customHeight="1" x14ac:dyDescent="0.35">
      <c r="AQ3204" s="74" t="s">
        <v>3281</v>
      </c>
    </row>
    <row r="3205" spans="43:43" ht="23.1" customHeight="1" x14ac:dyDescent="0.35">
      <c r="AQ3205" s="74" t="s">
        <v>3282</v>
      </c>
    </row>
    <row r="3206" spans="43:43" ht="23.1" customHeight="1" x14ac:dyDescent="0.35">
      <c r="AQ3206" s="74" t="s">
        <v>3283</v>
      </c>
    </row>
    <row r="3207" spans="43:43" ht="23.1" customHeight="1" x14ac:dyDescent="0.35">
      <c r="AQ3207" s="74" t="s">
        <v>3284</v>
      </c>
    </row>
    <row r="3208" spans="43:43" ht="23.1" customHeight="1" x14ac:dyDescent="0.35">
      <c r="AQ3208" s="74" t="s">
        <v>3285</v>
      </c>
    </row>
    <row r="3209" spans="43:43" ht="23.1" customHeight="1" x14ac:dyDescent="0.35">
      <c r="AQ3209" s="74" t="s">
        <v>3286</v>
      </c>
    </row>
    <row r="3210" spans="43:43" ht="23.1" customHeight="1" x14ac:dyDescent="0.35">
      <c r="AQ3210" s="74" t="s">
        <v>3287</v>
      </c>
    </row>
    <row r="3211" spans="43:43" ht="23.1" customHeight="1" x14ac:dyDescent="0.35">
      <c r="AQ3211" s="74" t="s">
        <v>3288</v>
      </c>
    </row>
    <row r="3212" spans="43:43" ht="23.1" customHeight="1" x14ac:dyDescent="0.35">
      <c r="AQ3212" s="74" t="s">
        <v>3289</v>
      </c>
    </row>
    <row r="3213" spans="43:43" ht="23.1" customHeight="1" x14ac:dyDescent="0.35">
      <c r="AQ3213" s="74" t="s">
        <v>3290</v>
      </c>
    </row>
    <row r="3214" spans="43:43" ht="23.1" customHeight="1" x14ac:dyDescent="0.35">
      <c r="AQ3214" s="74" t="s">
        <v>3291</v>
      </c>
    </row>
    <row r="3215" spans="43:43" ht="23.1" customHeight="1" x14ac:dyDescent="0.35">
      <c r="AQ3215" s="74" t="s">
        <v>3292</v>
      </c>
    </row>
    <row r="3216" spans="43:43" ht="23.1" customHeight="1" x14ac:dyDescent="0.35">
      <c r="AQ3216" s="74" t="s">
        <v>3293</v>
      </c>
    </row>
    <row r="3217" spans="43:43" ht="23.1" customHeight="1" x14ac:dyDescent="0.35">
      <c r="AQ3217" s="74" t="s">
        <v>3294</v>
      </c>
    </row>
    <row r="3218" spans="43:43" ht="23.1" customHeight="1" x14ac:dyDescent="0.35">
      <c r="AQ3218" s="74" t="s">
        <v>3295</v>
      </c>
    </row>
    <row r="3219" spans="43:43" ht="23.1" customHeight="1" x14ac:dyDescent="0.35">
      <c r="AQ3219" s="74" t="s">
        <v>3296</v>
      </c>
    </row>
    <row r="3220" spans="43:43" ht="23.1" customHeight="1" x14ac:dyDescent="0.35">
      <c r="AQ3220" s="74" t="s">
        <v>3297</v>
      </c>
    </row>
    <row r="3221" spans="43:43" ht="23.1" customHeight="1" x14ac:dyDescent="0.35">
      <c r="AQ3221" s="74" t="s">
        <v>3298</v>
      </c>
    </row>
    <row r="3222" spans="43:43" ht="23.1" customHeight="1" x14ac:dyDescent="0.35">
      <c r="AQ3222" s="74" t="s">
        <v>3299</v>
      </c>
    </row>
    <row r="3223" spans="43:43" ht="23.1" customHeight="1" x14ac:dyDescent="0.35">
      <c r="AQ3223" s="74" t="s">
        <v>3300</v>
      </c>
    </row>
    <row r="3224" spans="43:43" ht="23.1" customHeight="1" x14ac:dyDescent="0.35">
      <c r="AQ3224" s="74" t="s">
        <v>3301</v>
      </c>
    </row>
    <row r="3225" spans="43:43" ht="23.1" customHeight="1" x14ac:dyDescent="0.35">
      <c r="AQ3225" s="74" t="s">
        <v>3302</v>
      </c>
    </row>
    <row r="3226" spans="43:43" ht="23.1" customHeight="1" x14ac:dyDescent="0.35">
      <c r="AQ3226" s="74" t="s">
        <v>3303</v>
      </c>
    </row>
    <row r="3227" spans="43:43" ht="23.1" customHeight="1" x14ac:dyDescent="0.35">
      <c r="AQ3227" s="74" t="s">
        <v>3304</v>
      </c>
    </row>
    <row r="3228" spans="43:43" ht="23.1" customHeight="1" x14ac:dyDescent="0.35">
      <c r="AQ3228" s="74" t="s">
        <v>3305</v>
      </c>
    </row>
    <row r="3229" spans="43:43" ht="23.1" customHeight="1" x14ac:dyDescent="0.35">
      <c r="AQ3229" s="74" t="s">
        <v>3306</v>
      </c>
    </row>
    <row r="3230" spans="43:43" ht="23.1" customHeight="1" x14ac:dyDescent="0.35">
      <c r="AQ3230" s="74" t="s">
        <v>3307</v>
      </c>
    </row>
    <row r="3231" spans="43:43" ht="23.1" customHeight="1" x14ac:dyDescent="0.35">
      <c r="AQ3231" s="74" t="s">
        <v>3308</v>
      </c>
    </row>
    <row r="3232" spans="43:43" ht="23.1" customHeight="1" x14ac:dyDescent="0.35">
      <c r="AQ3232" s="74" t="s">
        <v>3309</v>
      </c>
    </row>
    <row r="3233" spans="43:43" ht="23.1" customHeight="1" x14ac:dyDescent="0.35">
      <c r="AQ3233" s="74" t="s">
        <v>3310</v>
      </c>
    </row>
    <row r="3234" spans="43:43" ht="23.1" customHeight="1" x14ac:dyDescent="0.35">
      <c r="AQ3234" s="74" t="s">
        <v>3311</v>
      </c>
    </row>
    <row r="3235" spans="43:43" ht="23.1" customHeight="1" x14ac:dyDescent="0.35">
      <c r="AQ3235" s="74" t="s">
        <v>3312</v>
      </c>
    </row>
    <row r="3236" spans="43:43" ht="23.1" customHeight="1" x14ac:dyDescent="0.35">
      <c r="AQ3236" s="74" t="s">
        <v>3313</v>
      </c>
    </row>
    <row r="3237" spans="43:43" ht="23.1" customHeight="1" x14ac:dyDescent="0.35">
      <c r="AQ3237" s="74" t="s">
        <v>3314</v>
      </c>
    </row>
    <row r="3238" spans="43:43" ht="23.1" customHeight="1" x14ac:dyDescent="0.35">
      <c r="AQ3238" s="74" t="s">
        <v>3315</v>
      </c>
    </row>
    <row r="3239" spans="43:43" ht="23.1" customHeight="1" x14ac:dyDescent="0.35">
      <c r="AQ3239" s="74" t="s">
        <v>3316</v>
      </c>
    </row>
    <row r="3240" spans="43:43" ht="23.1" customHeight="1" x14ac:dyDescent="0.35">
      <c r="AQ3240" s="74" t="s">
        <v>3317</v>
      </c>
    </row>
    <row r="3241" spans="43:43" ht="23.1" customHeight="1" x14ac:dyDescent="0.35">
      <c r="AQ3241" s="74" t="s">
        <v>3318</v>
      </c>
    </row>
    <row r="3242" spans="43:43" ht="23.1" customHeight="1" x14ac:dyDescent="0.35">
      <c r="AQ3242" s="74" t="s">
        <v>3319</v>
      </c>
    </row>
    <row r="3243" spans="43:43" ht="23.1" customHeight="1" x14ac:dyDescent="0.35">
      <c r="AQ3243" s="74" t="s">
        <v>3320</v>
      </c>
    </row>
    <row r="3244" spans="43:43" ht="23.1" customHeight="1" x14ac:dyDescent="0.35">
      <c r="AQ3244" s="74" t="s">
        <v>3321</v>
      </c>
    </row>
    <row r="3245" spans="43:43" ht="23.1" customHeight="1" x14ac:dyDescent="0.35">
      <c r="AQ3245" s="74" t="s">
        <v>3322</v>
      </c>
    </row>
    <row r="3246" spans="43:43" ht="23.1" customHeight="1" x14ac:dyDescent="0.35">
      <c r="AQ3246" s="74" t="s">
        <v>3323</v>
      </c>
    </row>
    <row r="3247" spans="43:43" ht="23.1" customHeight="1" x14ac:dyDescent="0.35">
      <c r="AQ3247" s="74" t="s">
        <v>3324</v>
      </c>
    </row>
    <row r="3248" spans="43:43" ht="23.1" customHeight="1" x14ac:dyDescent="0.35">
      <c r="AQ3248" s="74" t="s">
        <v>3325</v>
      </c>
    </row>
    <row r="3249" spans="43:43" ht="23.1" customHeight="1" x14ac:dyDescent="0.35">
      <c r="AQ3249" s="74" t="s">
        <v>3326</v>
      </c>
    </row>
    <row r="3250" spans="43:43" ht="23.1" customHeight="1" x14ac:dyDescent="0.35">
      <c r="AQ3250" s="74" t="s">
        <v>3327</v>
      </c>
    </row>
    <row r="3251" spans="43:43" ht="23.1" customHeight="1" x14ac:dyDescent="0.35">
      <c r="AQ3251" s="74" t="s">
        <v>3328</v>
      </c>
    </row>
    <row r="3252" spans="43:43" ht="23.1" customHeight="1" x14ac:dyDescent="0.35">
      <c r="AQ3252" s="74" t="s">
        <v>3329</v>
      </c>
    </row>
    <row r="3253" spans="43:43" ht="23.1" customHeight="1" x14ac:dyDescent="0.35">
      <c r="AQ3253" s="74" t="s">
        <v>3330</v>
      </c>
    </row>
    <row r="3254" spans="43:43" ht="23.1" customHeight="1" x14ac:dyDescent="0.35">
      <c r="AQ3254" s="74" t="s">
        <v>3331</v>
      </c>
    </row>
    <row r="3255" spans="43:43" ht="23.1" customHeight="1" x14ac:dyDescent="0.35">
      <c r="AQ3255" s="74" t="s">
        <v>3332</v>
      </c>
    </row>
    <row r="3256" spans="43:43" ht="23.1" customHeight="1" x14ac:dyDescent="0.35">
      <c r="AQ3256" s="74" t="s">
        <v>3333</v>
      </c>
    </row>
    <row r="3257" spans="43:43" ht="23.1" customHeight="1" x14ac:dyDescent="0.35">
      <c r="AQ3257" s="74" t="s">
        <v>3334</v>
      </c>
    </row>
    <row r="3258" spans="43:43" ht="23.1" customHeight="1" x14ac:dyDescent="0.35">
      <c r="AQ3258" s="74" t="s">
        <v>3335</v>
      </c>
    </row>
    <row r="3259" spans="43:43" ht="23.1" customHeight="1" x14ac:dyDescent="0.35">
      <c r="AQ3259" s="74" t="s">
        <v>3336</v>
      </c>
    </row>
    <row r="3260" spans="43:43" ht="23.1" customHeight="1" x14ac:dyDescent="0.35">
      <c r="AQ3260" s="74" t="s">
        <v>3337</v>
      </c>
    </row>
    <row r="3261" spans="43:43" ht="23.1" customHeight="1" x14ac:dyDescent="0.35">
      <c r="AQ3261" s="74" t="s">
        <v>3338</v>
      </c>
    </row>
    <row r="3262" spans="43:43" ht="23.1" customHeight="1" x14ac:dyDescent="0.35">
      <c r="AQ3262" s="74" t="s">
        <v>3339</v>
      </c>
    </row>
    <row r="3263" spans="43:43" ht="23.1" customHeight="1" x14ac:dyDescent="0.35">
      <c r="AQ3263" s="74" t="s">
        <v>3340</v>
      </c>
    </row>
    <row r="3264" spans="43:43" ht="23.1" customHeight="1" x14ac:dyDescent="0.35">
      <c r="AQ3264" s="74" t="s">
        <v>3341</v>
      </c>
    </row>
    <row r="3265" spans="43:43" ht="23.1" customHeight="1" x14ac:dyDescent="0.35">
      <c r="AQ3265" s="74" t="s">
        <v>3342</v>
      </c>
    </row>
    <row r="3266" spans="43:43" ht="23.1" customHeight="1" x14ac:dyDescent="0.35">
      <c r="AQ3266" s="74" t="s">
        <v>3343</v>
      </c>
    </row>
    <row r="3267" spans="43:43" ht="23.1" customHeight="1" x14ac:dyDescent="0.35">
      <c r="AQ3267" s="74" t="s">
        <v>3344</v>
      </c>
    </row>
    <row r="3268" spans="43:43" ht="23.1" customHeight="1" x14ac:dyDescent="0.35">
      <c r="AQ3268" s="74" t="s">
        <v>3345</v>
      </c>
    </row>
    <row r="3269" spans="43:43" ht="23.1" customHeight="1" x14ac:dyDescent="0.35">
      <c r="AQ3269" s="74" t="s">
        <v>3346</v>
      </c>
    </row>
    <row r="3270" spans="43:43" ht="23.1" customHeight="1" x14ac:dyDescent="0.35">
      <c r="AQ3270" s="74" t="s">
        <v>3347</v>
      </c>
    </row>
    <row r="3271" spans="43:43" ht="23.1" customHeight="1" x14ac:dyDescent="0.35">
      <c r="AQ3271" s="74" t="s">
        <v>3348</v>
      </c>
    </row>
    <row r="3272" spans="43:43" ht="23.1" customHeight="1" x14ac:dyDescent="0.35">
      <c r="AQ3272" s="74" t="s">
        <v>3349</v>
      </c>
    </row>
    <row r="3273" spans="43:43" ht="23.1" customHeight="1" x14ac:dyDescent="0.35">
      <c r="AQ3273" s="74" t="s">
        <v>3350</v>
      </c>
    </row>
    <row r="3274" spans="43:43" ht="23.1" customHeight="1" x14ac:dyDescent="0.35">
      <c r="AQ3274" s="74" t="s">
        <v>3351</v>
      </c>
    </row>
    <row r="3275" spans="43:43" ht="23.1" customHeight="1" x14ac:dyDescent="0.35">
      <c r="AQ3275" s="74" t="s">
        <v>3352</v>
      </c>
    </row>
    <row r="3276" spans="43:43" ht="23.1" customHeight="1" x14ac:dyDescent="0.35">
      <c r="AQ3276" s="74" t="s">
        <v>3353</v>
      </c>
    </row>
    <row r="3277" spans="43:43" ht="23.1" customHeight="1" x14ac:dyDescent="0.35">
      <c r="AQ3277" s="74" t="s">
        <v>3354</v>
      </c>
    </row>
    <row r="3278" spans="43:43" ht="23.1" customHeight="1" x14ac:dyDescent="0.35">
      <c r="AQ3278" s="74" t="s">
        <v>3355</v>
      </c>
    </row>
    <row r="3279" spans="43:43" ht="23.1" customHeight="1" x14ac:dyDescent="0.35">
      <c r="AQ3279" s="74" t="s">
        <v>3356</v>
      </c>
    </row>
    <row r="3280" spans="43:43" ht="23.1" customHeight="1" x14ac:dyDescent="0.35">
      <c r="AQ3280" s="74" t="s">
        <v>3357</v>
      </c>
    </row>
    <row r="3281" spans="43:43" ht="23.1" customHeight="1" x14ac:dyDescent="0.35">
      <c r="AQ3281" s="74" t="s">
        <v>3358</v>
      </c>
    </row>
    <row r="3282" spans="43:43" ht="23.1" customHeight="1" x14ac:dyDescent="0.35">
      <c r="AQ3282" s="74" t="s">
        <v>3359</v>
      </c>
    </row>
    <row r="3283" spans="43:43" ht="23.1" customHeight="1" x14ac:dyDescent="0.35">
      <c r="AQ3283" s="74" t="s">
        <v>3360</v>
      </c>
    </row>
    <row r="3284" spans="43:43" ht="23.1" customHeight="1" x14ac:dyDescent="0.35">
      <c r="AQ3284" s="74" t="s">
        <v>3361</v>
      </c>
    </row>
    <row r="3285" spans="43:43" ht="23.1" customHeight="1" x14ac:dyDescent="0.35">
      <c r="AQ3285" s="74" t="s">
        <v>3362</v>
      </c>
    </row>
    <row r="3286" spans="43:43" ht="23.1" customHeight="1" x14ac:dyDescent="0.35">
      <c r="AQ3286" s="74" t="s">
        <v>3363</v>
      </c>
    </row>
    <row r="3287" spans="43:43" ht="23.1" customHeight="1" x14ac:dyDescent="0.35">
      <c r="AQ3287" s="74" t="s">
        <v>3364</v>
      </c>
    </row>
    <row r="3288" spans="43:43" ht="23.1" customHeight="1" x14ac:dyDescent="0.35">
      <c r="AQ3288" s="74" t="s">
        <v>3365</v>
      </c>
    </row>
    <row r="3289" spans="43:43" ht="23.1" customHeight="1" x14ac:dyDescent="0.35">
      <c r="AQ3289" s="74" t="s">
        <v>3366</v>
      </c>
    </row>
    <row r="3290" spans="43:43" ht="23.1" customHeight="1" x14ac:dyDescent="0.35">
      <c r="AQ3290" s="74" t="s">
        <v>3367</v>
      </c>
    </row>
    <row r="3291" spans="43:43" ht="23.1" customHeight="1" x14ac:dyDescent="0.35">
      <c r="AQ3291" s="74" t="s">
        <v>3368</v>
      </c>
    </row>
    <row r="3292" spans="43:43" ht="23.1" customHeight="1" x14ac:dyDescent="0.35">
      <c r="AQ3292" s="74" t="s">
        <v>3369</v>
      </c>
    </row>
    <row r="3293" spans="43:43" ht="23.1" customHeight="1" x14ac:dyDescent="0.35">
      <c r="AQ3293" s="74" t="s">
        <v>3370</v>
      </c>
    </row>
    <row r="3294" spans="43:43" ht="23.1" customHeight="1" x14ac:dyDescent="0.35">
      <c r="AQ3294" s="74" t="s">
        <v>3371</v>
      </c>
    </row>
    <row r="3295" spans="43:43" ht="23.1" customHeight="1" x14ac:dyDescent="0.35">
      <c r="AQ3295" s="74" t="s">
        <v>3372</v>
      </c>
    </row>
    <row r="3296" spans="43:43" ht="23.1" customHeight="1" x14ac:dyDescent="0.35">
      <c r="AQ3296" s="74" t="s">
        <v>3373</v>
      </c>
    </row>
    <row r="3297" spans="43:43" ht="23.1" customHeight="1" x14ac:dyDescent="0.35">
      <c r="AQ3297" s="74" t="s">
        <v>3374</v>
      </c>
    </row>
    <row r="3298" spans="43:43" ht="23.1" customHeight="1" x14ac:dyDescent="0.35">
      <c r="AQ3298" s="74" t="s">
        <v>3375</v>
      </c>
    </row>
    <row r="3299" spans="43:43" ht="23.1" customHeight="1" x14ac:dyDescent="0.35">
      <c r="AQ3299" s="74" t="s">
        <v>3376</v>
      </c>
    </row>
    <row r="3300" spans="43:43" ht="23.1" customHeight="1" x14ac:dyDescent="0.35">
      <c r="AQ3300" s="74" t="s">
        <v>3377</v>
      </c>
    </row>
    <row r="3301" spans="43:43" ht="23.1" customHeight="1" x14ac:dyDescent="0.35">
      <c r="AQ3301" s="74" t="s">
        <v>3378</v>
      </c>
    </row>
    <row r="3302" spans="43:43" ht="23.1" customHeight="1" x14ac:dyDescent="0.35">
      <c r="AQ3302" s="74" t="s">
        <v>3379</v>
      </c>
    </row>
    <row r="3303" spans="43:43" ht="23.1" customHeight="1" x14ac:dyDescent="0.35">
      <c r="AQ3303" s="74" t="s">
        <v>3380</v>
      </c>
    </row>
    <row r="3304" spans="43:43" ht="23.1" customHeight="1" x14ac:dyDescent="0.35">
      <c r="AQ3304" s="74" t="s">
        <v>3381</v>
      </c>
    </row>
    <row r="3305" spans="43:43" ht="23.1" customHeight="1" x14ac:dyDescent="0.35">
      <c r="AQ3305" s="74" t="s">
        <v>3382</v>
      </c>
    </row>
    <row r="3306" spans="43:43" ht="23.1" customHeight="1" x14ac:dyDescent="0.35">
      <c r="AQ3306" s="74" t="s">
        <v>3383</v>
      </c>
    </row>
    <row r="3307" spans="43:43" ht="23.1" customHeight="1" x14ac:dyDescent="0.35">
      <c r="AQ3307" s="74" t="s">
        <v>3384</v>
      </c>
    </row>
    <row r="3308" spans="43:43" ht="23.1" customHeight="1" x14ac:dyDescent="0.35">
      <c r="AQ3308" s="74" t="s">
        <v>3385</v>
      </c>
    </row>
    <row r="3309" spans="43:43" ht="23.1" customHeight="1" x14ac:dyDescent="0.35">
      <c r="AQ3309" s="74" t="s">
        <v>3386</v>
      </c>
    </row>
    <row r="3310" spans="43:43" ht="23.1" customHeight="1" x14ac:dyDescent="0.35">
      <c r="AQ3310" s="74" t="s">
        <v>3387</v>
      </c>
    </row>
    <row r="3311" spans="43:43" ht="23.1" customHeight="1" x14ac:dyDescent="0.35">
      <c r="AQ3311" s="74" t="s">
        <v>3388</v>
      </c>
    </row>
    <row r="3312" spans="43:43" ht="23.1" customHeight="1" x14ac:dyDescent="0.35">
      <c r="AQ3312" s="74" t="s">
        <v>3389</v>
      </c>
    </row>
    <row r="3313" spans="43:43" ht="23.1" customHeight="1" x14ac:dyDescent="0.35">
      <c r="AQ3313" s="74" t="s">
        <v>3390</v>
      </c>
    </row>
    <row r="3314" spans="43:43" ht="23.1" customHeight="1" x14ac:dyDescent="0.35">
      <c r="AQ3314" s="74" t="s">
        <v>3391</v>
      </c>
    </row>
    <row r="3315" spans="43:43" ht="23.1" customHeight="1" x14ac:dyDescent="0.35">
      <c r="AQ3315" s="74" t="s">
        <v>3392</v>
      </c>
    </row>
    <row r="3316" spans="43:43" ht="23.1" customHeight="1" x14ac:dyDescent="0.35">
      <c r="AQ3316" s="74" t="s">
        <v>3393</v>
      </c>
    </row>
    <row r="3317" spans="43:43" ht="23.1" customHeight="1" x14ac:dyDescent="0.35">
      <c r="AQ3317" s="74" t="s">
        <v>3394</v>
      </c>
    </row>
    <row r="3318" spans="43:43" ht="23.1" customHeight="1" x14ac:dyDescent="0.35">
      <c r="AQ3318" s="74" t="s">
        <v>3395</v>
      </c>
    </row>
    <row r="3319" spans="43:43" ht="23.1" customHeight="1" x14ac:dyDescent="0.35">
      <c r="AQ3319" s="74" t="s">
        <v>3396</v>
      </c>
    </row>
    <row r="3320" spans="43:43" ht="23.1" customHeight="1" x14ac:dyDescent="0.35">
      <c r="AQ3320" s="74" t="s">
        <v>3397</v>
      </c>
    </row>
    <row r="3321" spans="43:43" ht="23.1" customHeight="1" x14ac:dyDescent="0.35">
      <c r="AQ3321" s="74" t="s">
        <v>3398</v>
      </c>
    </row>
    <row r="3322" spans="43:43" ht="23.1" customHeight="1" x14ac:dyDescent="0.35">
      <c r="AQ3322" s="74" t="s">
        <v>3399</v>
      </c>
    </row>
    <row r="3323" spans="43:43" ht="23.1" customHeight="1" x14ac:dyDescent="0.35">
      <c r="AQ3323" s="74" t="s">
        <v>3400</v>
      </c>
    </row>
    <row r="3324" spans="43:43" ht="23.1" customHeight="1" x14ac:dyDescent="0.35">
      <c r="AQ3324" s="74" t="s">
        <v>3401</v>
      </c>
    </row>
    <row r="3325" spans="43:43" ht="23.1" customHeight="1" x14ac:dyDescent="0.35">
      <c r="AQ3325" s="74" t="s">
        <v>3402</v>
      </c>
    </row>
    <row r="3326" spans="43:43" ht="23.1" customHeight="1" x14ac:dyDescent="0.35">
      <c r="AQ3326" s="74" t="s">
        <v>3403</v>
      </c>
    </row>
    <row r="3327" spans="43:43" ht="23.1" customHeight="1" x14ac:dyDescent="0.35">
      <c r="AQ3327" s="74" t="s">
        <v>3404</v>
      </c>
    </row>
    <row r="3328" spans="43:43" ht="23.1" customHeight="1" x14ac:dyDescent="0.35">
      <c r="AQ3328" s="74" t="s">
        <v>3405</v>
      </c>
    </row>
    <row r="3329" spans="43:43" ht="23.1" customHeight="1" x14ac:dyDescent="0.35">
      <c r="AQ3329" s="74" t="s">
        <v>3406</v>
      </c>
    </row>
    <row r="3330" spans="43:43" ht="23.1" customHeight="1" x14ac:dyDescent="0.35">
      <c r="AQ3330" s="74" t="s">
        <v>3407</v>
      </c>
    </row>
    <row r="3331" spans="43:43" ht="23.1" customHeight="1" x14ac:dyDescent="0.35">
      <c r="AQ3331" s="74" t="s">
        <v>3408</v>
      </c>
    </row>
    <row r="3332" spans="43:43" ht="23.1" customHeight="1" x14ac:dyDescent="0.35">
      <c r="AQ3332" s="74" t="s">
        <v>3409</v>
      </c>
    </row>
    <row r="3333" spans="43:43" ht="23.1" customHeight="1" x14ac:dyDescent="0.35">
      <c r="AQ3333" s="74" t="s">
        <v>3410</v>
      </c>
    </row>
    <row r="3334" spans="43:43" ht="23.1" customHeight="1" x14ac:dyDescent="0.35">
      <c r="AQ3334" s="74" t="s">
        <v>3411</v>
      </c>
    </row>
    <row r="3335" spans="43:43" ht="23.1" customHeight="1" x14ac:dyDescent="0.35">
      <c r="AQ3335" s="74" t="s">
        <v>3412</v>
      </c>
    </row>
    <row r="3336" spans="43:43" ht="23.1" customHeight="1" x14ac:dyDescent="0.35">
      <c r="AQ3336" s="74" t="s">
        <v>3413</v>
      </c>
    </row>
    <row r="3337" spans="43:43" ht="23.1" customHeight="1" x14ac:dyDescent="0.35">
      <c r="AQ3337" s="74" t="s">
        <v>3414</v>
      </c>
    </row>
    <row r="3338" spans="43:43" ht="23.1" customHeight="1" x14ac:dyDescent="0.35">
      <c r="AQ3338" s="74" t="s">
        <v>3415</v>
      </c>
    </row>
    <row r="3339" spans="43:43" ht="23.1" customHeight="1" x14ac:dyDescent="0.35">
      <c r="AQ3339" s="74" t="s">
        <v>3416</v>
      </c>
    </row>
    <row r="3340" spans="43:43" ht="23.1" customHeight="1" x14ac:dyDescent="0.35">
      <c r="AQ3340" s="74" t="s">
        <v>3417</v>
      </c>
    </row>
    <row r="3341" spans="43:43" ht="23.1" customHeight="1" x14ac:dyDescent="0.35">
      <c r="AQ3341" s="74" t="s">
        <v>3418</v>
      </c>
    </row>
    <row r="3342" spans="43:43" ht="23.1" customHeight="1" x14ac:dyDescent="0.35">
      <c r="AQ3342" s="74" t="s">
        <v>3419</v>
      </c>
    </row>
    <row r="3343" spans="43:43" ht="23.1" customHeight="1" x14ac:dyDescent="0.35">
      <c r="AQ3343" s="74" t="s">
        <v>3420</v>
      </c>
    </row>
    <row r="3344" spans="43:43" ht="23.1" customHeight="1" x14ac:dyDescent="0.35">
      <c r="AQ3344" s="74" t="s">
        <v>3421</v>
      </c>
    </row>
    <row r="3345" spans="43:43" ht="23.1" customHeight="1" x14ac:dyDescent="0.35">
      <c r="AQ3345" s="74" t="s">
        <v>3422</v>
      </c>
    </row>
    <row r="3346" spans="43:43" ht="23.1" customHeight="1" x14ac:dyDescent="0.35">
      <c r="AQ3346" s="74" t="s">
        <v>3423</v>
      </c>
    </row>
    <row r="3347" spans="43:43" ht="23.1" customHeight="1" x14ac:dyDescent="0.35">
      <c r="AQ3347" s="74" t="s">
        <v>3424</v>
      </c>
    </row>
    <row r="3348" spans="43:43" ht="23.1" customHeight="1" x14ac:dyDescent="0.35">
      <c r="AQ3348" s="74" t="s">
        <v>3425</v>
      </c>
    </row>
    <row r="3349" spans="43:43" ht="23.1" customHeight="1" x14ac:dyDescent="0.35">
      <c r="AQ3349" s="74" t="s">
        <v>3426</v>
      </c>
    </row>
    <row r="3350" spans="43:43" ht="23.1" customHeight="1" x14ac:dyDescent="0.35">
      <c r="AQ3350" s="74" t="s">
        <v>3427</v>
      </c>
    </row>
    <row r="3351" spans="43:43" ht="23.1" customHeight="1" x14ac:dyDescent="0.35">
      <c r="AQ3351" s="74" t="s">
        <v>3428</v>
      </c>
    </row>
    <row r="3352" spans="43:43" ht="23.1" customHeight="1" x14ac:dyDescent="0.35">
      <c r="AQ3352" s="74" t="s">
        <v>3429</v>
      </c>
    </row>
    <row r="3353" spans="43:43" ht="23.1" customHeight="1" x14ac:dyDescent="0.35">
      <c r="AQ3353" s="74" t="s">
        <v>3430</v>
      </c>
    </row>
    <row r="3354" spans="43:43" ht="23.1" customHeight="1" x14ac:dyDescent="0.35">
      <c r="AQ3354" s="74" t="s">
        <v>3431</v>
      </c>
    </row>
    <row r="3355" spans="43:43" ht="23.1" customHeight="1" x14ac:dyDescent="0.35">
      <c r="AQ3355" s="74" t="s">
        <v>3432</v>
      </c>
    </row>
    <row r="3356" spans="43:43" ht="23.1" customHeight="1" x14ac:dyDescent="0.35">
      <c r="AQ3356" s="74" t="s">
        <v>3433</v>
      </c>
    </row>
    <row r="3357" spans="43:43" ht="23.1" customHeight="1" x14ac:dyDescent="0.35">
      <c r="AQ3357" s="74" t="s">
        <v>3434</v>
      </c>
    </row>
    <row r="3358" spans="43:43" ht="23.1" customHeight="1" x14ac:dyDescent="0.35">
      <c r="AQ3358" s="74" t="s">
        <v>3435</v>
      </c>
    </row>
    <row r="3359" spans="43:43" ht="23.1" customHeight="1" x14ac:dyDescent="0.35">
      <c r="AQ3359" s="74" t="s">
        <v>3436</v>
      </c>
    </row>
    <row r="3360" spans="43:43" ht="23.1" customHeight="1" x14ac:dyDescent="0.35">
      <c r="AQ3360" s="74" t="s">
        <v>3437</v>
      </c>
    </row>
    <row r="3361" spans="43:43" ht="23.1" customHeight="1" x14ac:dyDescent="0.35">
      <c r="AQ3361" s="74" t="s">
        <v>3438</v>
      </c>
    </row>
    <row r="3362" spans="43:43" ht="23.1" customHeight="1" x14ac:dyDescent="0.35">
      <c r="AQ3362" s="74" t="s">
        <v>3439</v>
      </c>
    </row>
    <row r="3363" spans="43:43" ht="23.1" customHeight="1" x14ac:dyDescent="0.35">
      <c r="AQ3363" s="74" t="s">
        <v>3440</v>
      </c>
    </row>
    <row r="3364" spans="43:43" ht="23.1" customHeight="1" x14ac:dyDescent="0.35">
      <c r="AQ3364" s="74" t="s">
        <v>3441</v>
      </c>
    </row>
    <row r="3365" spans="43:43" ht="23.1" customHeight="1" x14ac:dyDescent="0.35">
      <c r="AQ3365" s="74" t="s">
        <v>3442</v>
      </c>
    </row>
    <row r="3366" spans="43:43" ht="23.1" customHeight="1" x14ac:dyDescent="0.35">
      <c r="AQ3366" s="74" t="s">
        <v>3443</v>
      </c>
    </row>
    <row r="3367" spans="43:43" ht="23.1" customHeight="1" x14ac:dyDescent="0.35">
      <c r="AQ3367" s="74" t="s">
        <v>3444</v>
      </c>
    </row>
    <row r="3368" spans="43:43" ht="23.1" customHeight="1" x14ac:dyDescent="0.35">
      <c r="AQ3368" s="74" t="s">
        <v>3445</v>
      </c>
    </row>
    <row r="3369" spans="43:43" ht="23.1" customHeight="1" x14ac:dyDescent="0.35">
      <c r="AQ3369" s="74" t="s">
        <v>3446</v>
      </c>
    </row>
    <row r="3370" spans="43:43" ht="23.1" customHeight="1" x14ac:dyDescent="0.35">
      <c r="AQ3370" s="74" t="s">
        <v>3447</v>
      </c>
    </row>
    <row r="3371" spans="43:43" ht="23.1" customHeight="1" x14ac:dyDescent="0.35">
      <c r="AQ3371" s="74" t="s">
        <v>3448</v>
      </c>
    </row>
    <row r="3372" spans="43:43" ht="23.1" customHeight="1" x14ac:dyDescent="0.35">
      <c r="AQ3372" s="74" t="s">
        <v>3449</v>
      </c>
    </row>
    <row r="3373" spans="43:43" ht="23.1" customHeight="1" x14ac:dyDescent="0.35">
      <c r="AQ3373" s="74" t="s">
        <v>3450</v>
      </c>
    </row>
    <row r="3374" spans="43:43" ht="23.1" customHeight="1" x14ac:dyDescent="0.35">
      <c r="AQ3374" s="74" t="s">
        <v>3451</v>
      </c>
    </row>
    <row r="3375" spans="43:43" ht="23.1" customHeight="1" x14ac:dyDescent="0.35">
      <c r="AQ3375" s="74" t="s">
        <v>3452</v>
      </c>
    </row>
    <row r="3376" spans="43:43" ht="23.1" customHeight="1" x14ac:dyDescent="0.35">
      <c r="AQ3376" s="74" t="s">
        <v>3453</v>
      </c>
    </row>
    <row r="3377" spans="43:43" ht="23.1" customHeight="1" x14ac:dyDescent="0.35">
      <c r="AQ3377" s="74" t="s">
        <v>3454</v>
      </c>
    </row>
    <row r="3378" spans="43:43" ht="23.1" customHeight="1" x14ac:dyDescent="0.35">
      <c r="AQ3378" s="74" t="s">
        <v>3455</v>
      </c>
    </row>
    <row r="3379" spans="43:43" ht="23.1" customHeight="1" x14ac:dyDescent="0.35">
      <c r="AQ3379" s="74" t="s">
        <v>3456</v>
      </c>
    </row>
    <row r="3380" spans="43:43" ht="23.1" customHeight="1" x14ac:dyDescent="0.35">
      <c r="AQ3380" s="74" t="s">
        <v>3457</v>
      </c>
    </row>
    <row r="3381" spans="43:43" ht="23.1" customHeight="1" x14ac:dyDescent="0.35">
      <c r="AQ3381" s="74" t="s">
        <v>3458</v>
      </c>
    </row>
    <row r="3382" spans="43:43" ht="23.1" customHeight="1" x14ac:dyDescent="0.35">
      <c r="AQ3382" s="74" t="s">
        <v>3459</v>
      </c>
    </row>
    <row r="3383" spans="43:43" ht="23.1" customHeight="1" x14ac:dyDescent="0.35">
      <c r="AQ3383" s="74" t="s">
        <v>3460</v>
      </c>
    </row>
    <row r="3384" spans="43:43" ht="23.1" customHeight="1" x14ac:dyDescent="0.35">
      <c r="AQ3384" s="74" t="s">
        <v>3461</v>
      </c>
    </row>
    <row r="3385" spans="43:43" ht="23.1" customHeight="1" x14ac:dyDescent="0.35">
      <c r="AQ3385" s="74" t="s">
        <v>3462</v>
      </c>
    </row>
    <row r="3386" spans="43:43" ht="23.1" customHeight="1" x14ac:dyDescent="0.35">
      <c r="AQ3386" s="74" t="s">
        <v>3463</v>
      </c>
    </row>
    <row r="3387" spans="43:43" ht="23.1" customHeight="1" x14ac:dyDescent="0.35">
      <c r="AQ3387" s="74" t="s">
        <v>3464</v>
      </c>
    </row>
    <row r="3388" spans="43:43" ht="23.1" customHeight="1" x14ac:dyDescent="0.35">
      <c r="AQ3388" s="74" t="s">
        <v>3465</v>
      </c>
    </row>
    <row r="3389" spans="43:43" ht="23.1" customHeight="1" x14ac:dyDescent="0.35">
      <c r="AQ3389" s="74" t="s">
        <v>3466</v>
      </c>
    </row>
    <row r="3390" spans="43:43" ht="23.1" customHeight="1" x14ac:dyDescent="0.35">
      <c r="AQ3390" s="74" t="s">
        <v>3467</v>
      </c>
    </row>
    <row r="3391" spans="43:43" ht="23.1" customHeight="1" x14ac:dyDescent="0.35">
      <c r="AQ3391" s="74" t="s">
        <v>3468</v>
      </c>
    </row>
    <row r="3392" spans="43:43" ht="23.1" customHeight="1" x14ac:dyDescent="0.35">
      <c r="AQ3392" s="74" t="s">
        <v>3469</v>
      </c>
    </row>
    <row r="3393" spans="43:43" ht="23.1" customHeight="1" x14ac:dyDescent="0.35">
      <c r="AQ3393" s="74" t="s">
        <v>3470</v>
      </c>
    </row>
    <row r="3394" spans="43:43" ht="23.1" customHeight="1" x14ac:dyDescent="0.35">
      <c r="AQ3394" s="74" t="s">
        <v>3471</v>
      </c>
    </row>
    <row r="3395" spans="43:43" ht="23.1" customHeight="1" x14ac:dyDescent="0.35">
      <c r="AQ3395" s="74" t="s">
        <v>3472</v>
      </c>
    </row>
    <row r="3396" spans="43:43" ht="23.1" customHeight="1" x14ac:dyDescent="0.35">
      <c r="AQ3396" s="74" t="s">
        <v>3473</v>
      </c>
    </row>
    <row r="3397" spans="43:43" ht="23.1" customHeight="1" x14ac:dyDescent="0.35">
      <c r="AQ3397" s="74" t="s">
        <v>3474</v>
      </c>
    </row>
    <row r="3398" spans="43:43" ht="23.1" customHeight="1" x14ac:dyDescent="0.35">
      <c r="AQ3398" s="74" t="s">
        <v>3475</v>
      </c>
    </row>
    <row r="3399" spans="43:43" ht="23.1" customHeight="1" x14ac:dyDescent="0.35">
      <c r="AQ3399" s="74" t="s">
        <v>3476</v>
      </c>
    </row>
    <row r="3400" spans="43:43" ht="23.1" customHeight="1" x14ac:dyDescent="0.35">
      <c r="AQ3400" s="74" t="s">
        <v>3477</v>
      </c>
    </row>
    <row r="3401" spans="43:43" ht="23.1" customHeight="1" x14ac:dyDescent="0.35">
      <c r="AQ3401" s="74" t="s">
        <v>3478</v>
      </c>
    </row>
    <row r="3402" spans="43:43" ht="23.1" customHeight="1" x14ac:dyDescent="0.35">
      <c r="AQ3402" s="74" t="s">
        <v>3479</v>
      </c>
    </row>
    <row r="3403" spans="43:43" ht="23.1" customHeight="1" x14ac:dyDescent="0.35">
      <c r="AQ3403" s="74" t="s">
        <v>3480</v>
      </c>
    </row>
    <row r="3404" spans="43:43" ht="23.1" customHeight="1" x14ac:dyDescent="0.35">
      <c r="AQ3404" s="74" t="s">
        <v>3481</v>
      </c>
    </row>
    <row r="3405" spans="43:43" ht="23.1" customHeight="1" x14ac:dyDescent="0.35">
      <c r="AQ3405" s="74" t="s">
        <v>3482</v>
      </c>
    </row>
    <row r="3406" spans="43:43" ht="23.1" customHeight="1" x14ac:dyDescent="0.35">
      <c r="AQ3406" s="74" t="s">
        <v>3483</v>
      </c>
    </row>
    <row r="3407" spans="43:43" ht="23.1" customHeight="1" x14ac:dyDescent="0.35">
      <c r="AQ3407" s="74" t="s">
        <v>3484</v>
      </c>
    </row>
    <row r="3408" spans="43:43" ht="23.1" customHeight="1" x14ac:dyDescent="0.35">
      <c r="AQ3408" s="74" t="s">
        <v>3485</v>
      </c>
    </row>
    <row r="3409" spans="43:43" ht="23.1" customHeight="1" x14ac:dyDescent="0.35">
      <c r="AQ3409" s="74" t="s">
        <v>3486</v>
      </c>
    </row>
    <row r="3410" spans="43:43" ht="23.1" customHeight="1" x14ac:dyDescent="0.35">
      <c r="AQ3410" s="74" t="s">
        <v>3487</v>
      </c>
    </row>
    <row r="3411" spans="43:43" ht="23.1" customHeight="1" x14ac:dyDescent="0.35">
      <c r="AQ3411" s="74" t="s">
        <v>3488</v>
      </c>
    </row>
    <row r="3412" spans="43:43" ht="23.1" customHeight="1" x14ac:dyDescent="0.35">
      <c r="AQ3412" s="74" t="s">
        <v>3489</v>
      </c>
    </row>
    <row r="3413" spans="43:43" ht="23.1" customHeight="1" x14ac:dyDescent="0.35">
      <c r="AQ3413" s="74" t="s">
        <v>3490</v>
      </c>
    </row>
    <row r="3414" spans="43:43" ht="23.1" customHeight="1" x14ac:dyDescent="0.35">
      <c r="AQ3414" s="74" t="s">
        <v>3491</v>
      </c>
    </row>
    <row r="3415" spans="43:43" ht="23.1" customHeight="1" x14ac:dyDescent="0.35">
      <c r="AQ3415" s="74" t="s">
        <v>3492</v>
      </c>
    </row>
    <row r="3416" spans="43:43" ht="23.1" customHeight="1" x14ac:dyDescent="0.35">
      <c r="AQ3416" s="74" t="s">
        <v>3493</v>
      </c>
    </row>
    <row r="3417" spans="43:43" ht="23.1" customHeight="1" x14ac:dyDescent="0.35">
      <c r="AQ3417" s="74" t="s">
        <v>3494</v>
      </c>
    </row>
    <row r="3418" spans="43:43" ht="23.1" customHeight="1" x14ac:dyDescent="0.35">
      <c r="AQ3418" s="74" t="s">
        <v>3495</v>
      </c>
    </row>
    <row r="3419" spans="43:43" ht="23.1" customHeight="1" x14ac:dyDescent="0.35">
      <c r="AQ3419" s="74" t="s">
        <v>3496</v>
      </c>
    </row>
    <row r="3420" spans="43:43" ht="23.1" customHeight="1" x14ac:dyDescent="0.35">
      <c r="AQ3420" s="74" t="s">
        <v>3497</v>
      </c>
    </row>
    <row r="3421" spans="43:43" ht="23.1" customHeight="1" x14ac:dyDescent="0.35">
      <c r="AQ3421" s="74" t="s">
        <v>3498</v>
      </c>
    </row>
    <row r="3422" spans="43:43" ht="23.1" customHeight="1" x14ac:dyDescent="0.35">
      <c r="AQ3422" s="74" t="s">
        <v>3499</v>
      </c>
    </row>
    <row r="3423" spans="43:43" ht="23.1" customHeight="1" x14ac:dyDescent="0.35">
      <c r="AQ3423" s="74" t="s">
        <v>3500</v>
      </c>
    </row>
    <row r="3424" spans="43:43" ht="23.1" customHeight="1" x14ac:dyDescent="0.35">
      <c r="AQ3424" s="74" t="s">
        <v>3501</v>
      </c>
    </row>
    <row r="3425" spans="43:43" ht="23.1" customHeight="1" x14ac:dyDescent="0.35">
      <c r="AQ3425" s="74" t="s">
        <v>3502</v>
      </c>
    </row>
    <row r="3426" spans="43:43" ht="23.1" customHeight="1" x14ac:dyDescent="0.35">
      <c r="AQ3426" s="74" t="s">
        <v>3503</v>
      </c>
    </row>
    <row r="3427" spans="43:43" ht="23.1" customHeight="1" x14ac:dyDescent="0.35">
      <c r="AQ3427" s="74" t="s">
        <v>3504</v>
      </c>
    </row>
    <row r="3428" spans="43:43" ht="23.1" customHeight="1" x14ac:dyDescent="0.35">
      <c r="AQ3428" s="74" t="s">
        <v>3505</v>
      </c>
    </row>
    <row r="3429" spans="43:43" ht="23.1" customHeight="1" x14ac:dyDescent="0.35">
      <c r="AQ3429" s="74" t="s">
        <v>3506</v>
      </c>
    </row>
    <row r="3430" spans="43:43" ht="23.1" customHeight="1" x14ac:dyDescent="0.35">
      <c r="AQ3430" s="74" t="s">
        <v>3507</v>
      </c>
    </row>
    <row r="3431" spans="43:43" ht="23.1" customHeight="1" x14ac:dyDescent="0.35">
      <c r="AQ3431" s="74" t="s">
        <v>3508</v>
      </c>
    </row>
    <row r="3432" spans="43:43" ht="23.1" customHeight="1" x14ac:dyDescent="0.35">
      <c r="AQ3432" s="74" t="s">
        <v>3509</v>
      </c>
    </row>
    <row r="3433" spans="43:43" ht="23.1" customHeight="1" x14ac:dyDescent="0.35">
      <c r="AQ3433" s="74" t="s">
        <v>3510</v>
      </c>
    </row>
    <row r="3434" spans="43:43" ht="23.1" customHeight="1" x14ac:dyDescent="0.35">
      <c r="AQ3434" s="74" t="s">
        <v>3511</v>
      </c>
    </row>
    <row r="3435" spans="43:43" ht="23.1" customHeight="1" x14ac:dyDescent="0.35">
      <c r="AQ3435" s="74" t="s">
        <v>3512</v>
      </c>
    </row>
    <row r="3436" spans="43:43" ht="23.1" customHeight="1" x14ac:dyDescent="0.35">
      <c r="AQ3436" s="74" t="s">
        <v>3513</v>
      </c>
    </row>
    <row r="3437" spans="43:43" ht="23.1" customHeight="1" x14ac:dyDescent="0.35">
      <c r="AQ3437" s="74" t="s">
        <v>3514</v>
      </c>
    </row>
    <row r="3438" spans="43:43" ht="23.1" customHeight="1" x14ac:dyDescent="0.35">
      <c r="AQ3438" s="74" t="s">
        <v>3515</v>
      </c>
    </row>
    <row r="3439" spans="43:43" ht="23.1" customHeight="1" x14ac:dyDescent="0.35">
      <c r="AQ3439" s="74" t="s">
        <v>3516</v>
      </c>
    </row>
    <row r="3440" spans="43:43" ht="23.1" customHeight="1" x14ac:dyDescent="0.35">
      <c r="AQ3440" s="74" t="s">
        <v>3517</v>
      </c>
    </row>
    <row r="3441" spans="43:43" ht="23.1" customHeight="1" x14ac:dyDescent="0.35">
      <c r="AQ3441" s="74" t="s">
        <v>3518</v>
      </c>
    </row>
    <row r="3442" spans="43:43" ht="23.1" customHeight="1" x14ac:dyDescent="0.35">
      <c r="AQ3442" s="74" t="s">
        <v>3519</v>
      </c>
    </row>
    <row r="3443" spans="43:43" ht="23.1" customHeight="1" x14ac:dyDescent="0.35">
      <c r="AQ3443" s="74" t="s">
        <v>3520</v>
      </c>
    </row>
    <row r="3444" spans="43:43" ht="23.1" customHeight="1" x14ac:dyDescent="0.35">
      <c r="AQ3444" s="74" t="s">
        <v>3521</v>
      </c>
    </row>
    <row r="3445" spans="43:43" ht="23.1" customHeight="1" x14ac:dyDescent="0.35">
      <c r="AQ3445" s="74" t="s">
        <v>3522</v>
      </c>
    </row>
    <row r="3446" spans="43:43" ht="23.1" customHeight="1" x14ac:dyDescent="0.35">
      <c r="AQ3446" s="74" t="s">
        <v>3523</v>
      </c>
    </row>
    <row r="3447" spans="43:43" ht="23.1" customHeight="1" x14ac:dyDescent="0.35">
      <c r="AQ3447" s="74" t="s">
        <v>3524</v>
      </c>
    </row>
    <row r="3448" spans="43:43" ht="23.1" customHeight="1" x14ac:dyDescent="0.35">
      <c r="AQ3448" s="74" t="s">
        <v>3525</v>
      </c>
    </row>
    <row r="3449" spans="43:43" ht="23.1" customHeight="1" x14ac:dyDescent="0.35">
      <c r="AQ3449" s="74" t="s">
        <v>3526</v>
      </c>
    </row>
    <row r="3450" spans="43:43" ht="23.1" customHeight="1" x14ac:dyDescent="0.35">
      <c r="AQ3450" s="74" t="s">
        <v>3527</v>
      </c>
    </row>
    <row r="3451" spans="43:43" ht="23.1" customHeight="1" x14ac:dyDescent="0.35">
      <c r="AQ3451" s="74" t="s">
        <v>3528</v>
      </c>
    </row>
    <row r="3452" spans="43:43" ht="23.1" customHeight="1" x14ac:dyDescent="0.35">
      <c r="AQ3452" s="74" t="s">
        <v>3529</v>
      </c>
    </row>
    <row r="3453" spans="43:43" ht="23.1" customHeight="1" x14ac:dyDescent="0.35">
      <c r="AQ3453" s="74" t="s">
        <v>3530</v>
      </c>
    </row>
    <row r="3454" spans="43:43" ht="23.1" customHeight="1" x14ac:dyDescent="0.35">
      <c r="AQ3454" s="74" t="s">
        <v>3531</v>
      </c>
    </row>
    <row r="3455" spans="43:43" ht="23.1" customHeight="1" x14ac:dyDescent="0.35">
      <c r="AQ3455" s="74" t="s">
        <v>3532</v>
      </c>
    </row>
    <row r="3456" spans="43:43" ht="23.1" customHeight="1" x14ac:dyDescent="0.35">
      <c r="AQ3456" s="74" t="s">
        <v>3533</v>
      </c>
    </row>
    <row r="3457" spans="43:43" ht="23.1" customHeight="1" x14ac:dyDescent="0.35">
      <c r="AQ3457" s="74" t="s">
        <v>3534</v>
      </c>
    </row>
    <row r="3458" spans="43:43" ht="23.1" customHeight="1" x14ac:dyDescent="0.35">
      <c r="AQ3458" s="74" t="s">
        <v>3535</v>
      </c>
    </row>
    <row r="3459" spans="43:43" ht="23.1" customHeight="1" x14ac:dyDescent="0.35">
      <c r="AQ3459" s="74" t="s">
        <v>3536</v>
      </c>
    </row>
    <row r="3460" spans="43:43" ht="23.1" customHeight="1" x14ac:dyDescent="0.35">
      <c r="AQ3460" s="74" t="s">
        <v>3537</v>
      </c>
    </row>
    <row r="3461" spans="43:43" ht="23.1" customHeight="1" x14ac:dyDescent="0.35">
      <c r="AQ3461" s="74" t="s">
        <v>3538</v>
      </c>
    </row>
    <row r="3462" spans="43:43" ht="23.1" customHeight="1" x14ac:dyDescent="0.35">
      <c r="AQ3462" s="74" t="s">
        <v>3539</v>
      </c>
    </row>
    <row r="3463" spans="43:43" ht="23.1" customHeight="1" x14ac:dyDescent="0.35">
      <c r="AQ3463" s="74" t="s">
        <v>3540</v>
      </c>
    </row>
    <row r="3464" spans="43:43" ht="23.1" customHeight="1" x14ac:dyDescent="0.35">
      <c r="AQ3464" s="74" t="s">
        <v>3541</v>
      </c>
    </row>
    <row r="3465" spans="43:43" ht="23.1" customHeight="1" x14ac:dyDescent="0.35">
      <c r="AQ3465" s="74" t="s">
        <v>3542</v>
      </c>
    </row>
    <row r="3466" spans="43:43" ht="23.1" customHeight="1" x14ac:dyDescent="0.35">
      <c r="AQ3466" s="74" t="s">
        <v>3543</v>
      </c>
    </row>
    <row r="3467" spans="43:43" ht="23.1" customHeight="1" x14ac:dyDescent="0.35">
      <c r="AQ3467" s="74" t="s">
        <v>3544</v>
      </c>
    </row>
    <row r="3468" spans="43:43" ht="23.1" customHeight="1" x14ac:dyDescent="0.35">
      <c r="AQ3468" s="74" t="s">
        <v>3545</v>
      </c>
    </row>
    <row r="3469" spans="43:43" ht="23.1" customHeight="1" x14ac:dyDescent="0.35">
      <c r="AQ3469" s="74" t="s">
        <v>3546</v>
      </c>
    </row>
    <row r="3470" spans="43:43" ht="23.1" customHeight="1" x14ac:dyDescent="0.35">
      <c r="AQ3470" s="74" t="s">
        <v>3547</v>
      </c>
    </row>
    <row r="3471" spans="43:43" ht="23.1" customHeight="1" x14ac:dyDescent="0.35">
      <c r="AQ3471" s="74" t="s">
        <v>3548</v>
      </c>
    </row>
    <row r="3472" spans="43:43" ht="23.1" customHeight="1" x14ac:dyDescent="0.35">
      <c r="AQ3472" s="74" t="s">
        <v>3549</v>
      </c>
    </row>
    <row r="3473" spans="43:43" ht="23.1" customHeight="1" x14ac:dyDescent="0.35">
      <c r="AQ3473" s="74" t="s">
        <v>3550</v>
      </c>
    </row>
    <row r="3474" spans="43:43" ht="23.1" customHeight="1" x14ac:dyDescent="0.35">
      <c r="AQ3474" s="74" t="s">
        <v>3551</v>
      </c>
    </row>
    <row r="3475" spans="43:43" ht="23.1" customHeight="1" x14ac:dyDescent="0.35">
      <c r="AQ3475" s="74" t="s">
        <v>3552</v>
      </c>
    </row>
    <row r="3476" spans="43:43" ht="23.1" customHeight="1" x14ac:dyDescent="0.35">
      <c r="AQ3476" s="74" t="s">
        <v>3553</v>
      </c>
    </row>
    <row r="3477" spans="43:43" ht="23.1" customHeight="1" x14ac:dyDescent="0.35">
      <c r="AQ3477" s="74" t="s">
        <v>3554</v>
      </c>
    </row>
    <row r="3478" spans="43:43" ht="23.1" customHeight="1" x14ac:dyDescent="0.35">
      <c r="AQ3478" s="74" t="s">
        <v>3555</v>
      </c>
    </row>
    <row r="3479" spans="43:43" ht="23.1" customHeight="1" x14ac:dyDescent="0.35">
      <c r="AQ3479" s="74" t="s">
        <v>3556</v>
      </c>
    </row>
    <row r="3480" spans="43:43" ht="23.1" customHeight="1" x14ac:dyDescent="0.35">
      <c r="AQ3480" s="74" t="s">
        <v>3557</v>
      </c>
    </row>
    <row r="3481" spans="43:43" ht="23.1" customHeight="1" x14ac:dyDescent="0.35">
      <c r="AQ3481" s="74" t="s">
        <v>3558</v>
      </c>
    </row>
    <row r="3482" spans="43:43" ht="23.1" customHeight="1" x14ac:dyDescent="0.35">
      <c r="AQ3482" s="74" t="s">
        <v>3559</v>
      </c>
    </row>
    <row r="3483" spans="43:43" ht="23.1" customHeight="1" x14ac:dyDescent="0.35">
      <c r="AQ3483" s="74" t="s">
        <v>3560</v>
      </c>
    </row>
    <row r="3484" spans="43:43" ht="23.1" customHeight="1" x14ac:dyDescent="0.35">
      <c r="AQ3484" s="74" t="s">
        <v>3561</v>
      </c>
    </row>
    <row r="3485" spans="43:43" ht="23.1" customHeight="1" x14ac:dyDescent="0.35">
      <c r="AQ3485" s="74" t="s">
        <v>3562</v>
      </c>
    </row>
    <row r="3486" spans="43:43" ht="23.1" customHeight="1" x14ac:dyDescent="0.35">
      <c r="AQ3486" s="74" t="s">
        <v>3563</v>
      </c>
    </row>
    <row r="3487" spans="43:43" ht="23.1" customHeight="1" x14ac:dyDescent="0.35">
      <c r="AQ3487" s="74" t="s">
        <v>3564</v>
      </c>
    </row>
    <row r="3488" spans="43:43" ht="23.1" customHeight="1" x14ac:dyDescent="0.35">
      <c r="AQ3488" s="74" t="s">
        <v>3565</v>
      </c>
    </row>
    <row r="3489" spans="43:43" ht="23.1" customHeight="1" x14ac:dyDescent="0.35">
      <c r="AQ3489" s="74" t="s">
        <v>3566</v>
      </c>
    </row>
    <row r="3490" spans="43:43" ht="23.1" customHeight="1" x14ac:dyDescent="0.35">
      <c r="AQ3490" s="74" t="s">
        <v>3567</v>
      </c>
    </row>
    <row r="3491" spans="43:43" ht="23.1" customHeight="1" x14ac:dyDescent="0.35">
      <c r="AQ3491" s="74" t="s">
        <v>3568</v>
      </c>
    </row>
    <row r="3492" spans="43:43" ht="23.1" customHeight="1" x14ac:dyDescent="0.35">
      <c r="AQ3492" s="74" t="s">
        <v>3569</v>
      </c>
    </row>
    <row r="3493" spans="43:43" ht="23.1" customHeight="1" x14ac:dyDescent="0.35">
      <c r="AQ3493" s="74" t="s">
        <v>3570</v>
      </c>
    </row>
    <row r="3494" spans="43:43" ht="23.1" customHeight="1" x14ac:dyDescent="0.35">
      <c r="AQ3494" s="74" t="s">
        <v>3571</v>
      </c>
    </row>
    <row r="3495" spans="43:43" ht="23.1" customHeight="1" x14ac:dyDescent="0.35">
      <c r="AQ3495" s="74" t="s">
        <v>3572</v>
      </c>
    </row>
    <row r="3496" spans="43:43" ht="23.1" customHeight="1" x14ac:dyDescent="0.35">
      <c r="AQ3496" s="74" t="s">
        <v>3573</v>
      </c>
    </row>
    <row r="3497" spans="43:43" ht="23.1" customHeight="1" x14ac:dyDescent="0.35">
      <c r="AQ3497" s="74" t="s">
        <v>3574</v>
      </c>
    </row>
    <row r="3498" spans="43:43" ht="23.1" customHeight="1" x14ac:dyDescent="0.35">
      <c r="AQ3498" s="74" t="s">
        <v>3575</v>
      </c>
    </row>
    <row r="3499" spans="43:43" ht="23.1" customHeight="1" x14ac:dyDescent="0.35">
      <c r="AQ3499" s="74" t="s">
        <v>3576</v>
      </c>
    </row>
    <row r="3500" spans="43:43" ht="23.1" customHeight="1" x14ac:dyDescent="0.35">
      <c r="AQ3500" s="74" t="s">
        <v>3577</v>
      </c>
    </row>
    <row r="3501" spans="43:43" ht="23.1" customHeight="1" x14ac:dyDescent="0.35">
      <c r="AQ3501" s="74" t="s">
        <v>3578</v>
      </c>
    </row>
    <row r="3502" spans="43:43" ht="23.1" customHeight="1" x14ac:dyDescent="0.35">
      <c r="AQ3502" s="74" t="s">
        <v>3579</v>
      </c>
    </row>
    <row r="3503" spans="43:43" ht="23.1" customHeight="1" x14ac:dyDescent="0.35">
      <c r="AQ3503" s="74" t="s">
        <v>3580</v>
      </c>
    </row>
    <row r="3504" spans="43:43" ht="23.1" customHeight="1" x14ac:dyDescent="0.35">
      <c r="AQ3504" s="74" t="s">
        <v>3581</v>
      </c>
    </row>
    <row r="3505" spans="43:43" ht="23.1" customHeight="1" x14ac:dyDescent="0.35">
      <c r="AQ3505" s="74" t="s">
        <v>3582</v>
      </c>
    </row>
    <row r="3506" spans="43:43" ht="23.1" customHeight="1" x14ac:dyDescent="0.35">
      <c r="AQ3506" s="74" t="s">
        <v>3583</v>
      </c>
    </row>
    <row r="3507" spans="43:43" ht="23.1" customHeight="1" x14ac:dyDescent="0.35">
      <c r="AQ3507" s="74" t="s">
        <v>3584</v>
      </c>
    </row>
    <row r="3508" spans="43:43" ht="23.1" customHeight="1" x14ac:dyDescent="0.35">
      <c r="AQ3508" s="74" t="s">
        <v>3585</v>
      </c>
    </row>
    <row r="3509" spans="43:43" ht="23.1" customHeight="1" x14ac:dyDescent="0.35">
      <c r="AQ3509" s="74" t="s">
        <v>3586</v>
      </c>
    </row>
    <row r="3510" spans="43:43" ht="23.1" customHeight="1" x14ac:dyDescent="0.35">
      <c r="AQ3510" s="74" t="s">
        <v>3587</v>
      </c>
    </row>
    <row r="3511" spans="43:43" ht="23.1" customHeight="1" x14ac:dyDescent="0.35">
      <c r="AQ3511" s="74" t="s">
        <v>3588</v>
      </c>
    </row>
    <row r="3512" spans="43:43" ht="23.1" customHeight="1" x14ac:dyDescent="0.35">
      <c r="AQ3512" s="74" t="s">
        <v>3589</v>
      </c>
    </row>
    <row r="3513" spans="43:43" ht="23.1" customHeight="1" x14ac:dyDescent="0.35">
      <c r="AQ3513" s="74" t="s">
        <v>3590</v>
      </c>
    </row>
    <row r="3514" spans="43:43" ht="23.1" customHeight="1" x14ac:dyDescent="0.35">
      <c r="AQ3514" s="74" t="s">
        <v>3591</v>
      </c>
    </row>
    <row r="3515" spans="43:43" ht="23.1" customHeight="1" x14ac:dyDescent="0.35">
      <c r="AQ3515" s="74" t="s">
        <v>3592</v>
      </c>
    </row>
    <row r="3516" spans="43:43" ht="23.1" customHeight="1" x14ac:dyDescent="0.35">
      <c r="AQ3516" s="74" t="s">
        <v>3593</v>
      </c>
    </row>
    <row r="3517" spans="43:43" ht="23.1" customHeight="1" x14ac:dyDescent="0.35">
      <c r="AQ3517" s="74" t="s">
        <v>3594</v>
      </c>
    </row>
    <row r="3518" spans="43:43" ht="23.1" customHeight="1" x14ac:dyDescent="0.35">
      <c r="AQ3518" s="74" t="s">
        <v>3595</v>
      </c>
    </row>
    <row r="3519" spans="43:43" ht="23.1" customHeight="1" x14ac:dyDescent="0.35">
      <c r="AQ3519" s="74" t="s">
        <v>3596</v>
      </c>
    </row>
    <row r="3520" spans="43:43" ht="23.1" customHeight="1" x14ac:dyDescent="0.35">
      <c r="AQ3520" s="74" t="s">
        <v>3597</v>
      </c>
    </row>
    <row r="3521" spans="43:43" ht="23.1" customHeight="1" x14ac:dyDescent="0.35">
      <c r="AQ3521" s="74" t="s">
        <v>3598</v>
      </c>
    </row>
    <row r="3522" spans="43:43" ht="23.1" customHeight="1" x14ac:dyDescent="0.35">
      <c r="AQ3522" s="74" t="s">
        <v>3599</v>
      </c>
    </row>
    <row r="3523" spans="43:43" ht="23.1" customHeight="1" x14ac:dyDescent="0.35">
      <c r="AQ3523" s="74" t="s">
        <v>3600</v>
      </c>
    </row>
    <row r="3524" spans="43:43" ht="23.1" customHeight="1" x14ac:dyDescent="0.35">
      <c r="AQ3524" s="74" t="s">
        <v>3601</v>
      </c>
    </row>
    <row r="3525" spans="43:43" ht="23.1" customHeight="1" x14ac:dyDescent="0.35">
      <c r="AQ3525" s="74" t="s">
        <v>3602</v>
      </c>
    </row>
    <row r="3526" spans="43:43" ht="23.1" customHeight="1" x14ac:dyDescent="0.35">
      <c r="AQ3526" s="74" t="s">
        <v>3603</v>
      </c>
    </row>
    <row r="3527" spans="43:43" ht="23.1" customHeight="1" x14ac:dyDescent="0.35">
      <c r="AQ3527" s="74" t="s">
        <v>3604</v>
      </c>
    </row>
    <row r="3528" spans="43:43" ht="23.1" customHeight="1" x14ac:dyDescent="0.35">
      <c r="AQ3528" s="74" t="s">
        <v>3605</v>
      </c>
    </row>
    <row r="3529" spans="43:43" ht="23.1" customHeight="1" x14ac:dyDescent="0.35">
      <c r="AQ3529" s="74" t="s">
        <v>3606</v>
      </c>
    </row>
    <row r="3530" spans="43:43" ht="23.1" customHeight="1" x14ac:dyDescent="0.35">
      <c r="AQ3530" s="74" t="s">
        <v>3607</v>
      </c>
    </row>
    <row r="3531" spans="43:43" ht="23.1" customHeight="1" x14ac:dyDescent="0.35">
      <c r="AQ3531" s="74" t="s">
        <v>3608</v>
      </c>
    </row>
    <row r="3532" spans="43:43" ht="23.1" customHeight="1" x14ac:dyDescent="0.35">
      <c r="AQ3532" s="74" t="s">
        <v>3609</v>
      </c>
    </row>
    <row r="3533" spans="43:43" ht="23.1" customHeight="1" x14ac:dyDescent="0.35">
      <c r="AQ3533" s="74" t="s">
        <v>3610</v>
      </c>
    </row>
    <row r="3534" spans="43:43" ht="23.1" customHeight="1" x14ac:dyDescent="0.35">
      <c r="AQ3534" s="74" t="s">
        <v>3611</v>
      </c>
    </row>
    <row r="3535" spans="43:43" ht="23.1" customHeight="1" x14ac:dyDescent="0.35">
      <c r="AQ3535" s="74" t="s">
        <v>3612</v>
      </c>
    </row>
    <row r="3536" spans="43:43" ht="23.1" customHeight="1" x14ac:dyDescent="0.35">
      <c r="AQ3536" s="74" t="s">
        <v>3613</v>
      </c>
    </row>
    <row r="3537" spans="43:43" ht="23.1" customHeight="1" x14ac:dyDescent="0.35">
      <c r="AQ3537" s="74" t="s">
        <v>3614</v>
      </c>
    </row>
    <row r="3538" spans="43:43" ht="23.1" customHeight="1" x14ac:dyDescent="0.35">
      <c r="AQ3538" s="74" t="s">
        <v>3615</v>
      </c>
    </row>
    <row r="3539" spans="43:43" ht="23.1" customHeight="1" x14ac:dyDescent="0.35">
      <c r="AQ3539" s="74" t="s">
        <v>3616</v>
      </c>
    </row>
    <row r="3540" spans="43:43" ht="23.1" customHeight="1" x14ac:dyDescent="0.35">
      <c r="AQ3540" s="74" t="s">
        <v>3617</v>
      </c>
    </row>
    <row r="3541" spans="43:43" ht="23.1" customHeight="1" x14ac:dyDescent="0.35">
      <c r="AQ3541" s="74" t="s">
        <v>3618</v>
      </c>
    </row>
    <row r="3542" spans="43:43" ht="23.1" customHeight="1" x14ac:dyDescent="0.35">
      <c r="AQ3542" s="74" t="s">
        <v>3619</v>
      </c>
    </row>
    <row r="3543" spans="43:43" ht="23.1" customHeight="1" x14ac:dyDescent="0.35">
      <c r="AQ3543" s="74" t="s">
        <v>3620</v>
      </c>
    </row>
    <row r="3544" spans="43:43" ht="23.1" customHeight="1" x14ac:dyDescent="0.35">
      <c r="AQ3544" s="74" t="s">
        <v>3621</v>
      </c>
    </row>
    <row r="3545" spans="43:43" ht="23.1" customHeight="1" x14ac:dyDescent="0.35">
      <c r="AQ3545" s="74" t="s">
        <v>3622</v>
      </c>
    </row>
    <row r="3546" spans="43:43" ht="23.1" customHeight="1" x14ac:dyDescent="0.35">
      <c r="AQ3546" s="74" t="s">
        <v>3623</v>
      </c>
    </row>
    <row r="3547" spans="43:43" ht="23.1" customHeight="1" x14ac:dyDescent="0.35">
      <c r="AQ3547" s="74" t="s">
        <v>3624</v>
      </c>
    </row>
    <row r="3548" spans="43:43" ht="23.1" customHeight="1" x14ac:dyDescent="0.35">
      <c r="AQ3548" s="74" t="s">
        <v>3625</v>
      </c>
    </row>
    <row r="3549" spans="43:43" ht="23.1" customHeight="1" x14ac:dyDescent="0.35">
      <c r="AQ3549" s="74" t="s">
        <v>3626</v>
      </c>
    </row>
    <row r="3550" spans="43:43" ht="23.1" customHeight="1" x14ac:dyDescent="0.35">
      <c r="AQ3550" s="74" t="s">
        <v>3627</v>
      </c>
    </row>
    <row r="3551" spans="43:43" ht="23.1" customHeight="1" x14ac:dyDescent="0.35">
      <c r="AQ3551" s="74" t="s">
        <v>3628</v>
      </c>
    </row>
    <row r="3552" spans="43:43" ht="23.1" customHeight="1" x14ac:dyDescent="0.35">
      <c r="AQ3552" s="74" t="s">
        <v>3629</v>
      </c>
    </row>
    <row r="3553" spans="43:43" ht="23.1" customHeight="1" x14ac:dyDescent="0.35">
      <c r="AQ3553" s="74" t="s">
        <v>3630</v>
      </c>
    </row>
    <row r="3554" spans="43:43" ht="23.1" customHeight="1" x14ac:dyDescent="0.35">
      <c r="AQ3554" s="74" t="s">
        <v>3631</v>
      </c>
    </row>
    <row r="3555" spans="43:43" ht="23.1" customHeight="1" x14ac:dyDescent="0.35">
      <c r="AQ3555" s="74" t="s">
        <v>3632</v>
      </c>
    </row>
    <row r="3556" spans="43:43" ht="23.1" customHeight="1" x14ac:dyDescent="0.35">
      <c r="AQ3556" s="74" t="s">
        <v>3633</v>
      </c>
    </row>
    <row r="3557" spans="43:43" ht="23.1" customHeight="1" x14ac:dyDescent="0.35">
      <c r="AQ3557" s="74" t="s">
        <v>3634</v>
      </c>
    </row>
    <row r="3558" spans="43:43" ht="23.1" customHeight="1" x14ac:dyDescent="0.35">
      <c r="AQ3558" s="74" t="s">
        <v>3635</v>
      </c>
    </row>
    <row r="3559" spans="43:43" ht="23.1" customHeight="1" x14ac:dyDescent="0.35">
      <c r="AQ3559" s="74" t="s">
        <v>3636</v>
      </c>
    </row>
    <row r="3560" spans="43:43" ht="23.1" customHeight="1" x14ac:dyDescent="0.35">
      <c r="AQ3560" s="74" t="s">
        <v>3637</v>
      </c>
    </row>
    <row r="3561" spans="43:43" ht="23.1" customHeight="1" x14ac:dyDescent="0.35">
      <c r="AQ3561" s="74" t="s">
        <v>3638</v>
      </c>
    </row>
    <row r="3562" spans="43:43" ht="23.1" customHeight="1" x14ac:dyDescent="0.35">
      <c r="AQ3562" s="74" t="s">
        <v>3639</v>
      </c>
    </row>
    <row r="3563" spans="43:43" ht="23.1" customHeight="1" x14ac:dyDescent="0.35">
      <c r="AQ3563" s="74" t="s">
        <v>3640</v>
      </c>
    </row>
    <row r="3564" spans="43:43" ht="23.1" customHeight="1" x14ac:dyDescent="0.35">
      <c r="AQ3564" s="74" t="s">
        <v>3641</v>
      </c>
    </row>
    <row r="3565" spans="43:43" ht="23.1" customHeight="1" x14ac:dyDescent="0.35">
      <c r="AQ3565" s="74" t="s">
        <v>3642</v>
      </c>
    </row>
    <row r="3566" spans="43:43" ht="23.1" customHeight="1" x14ac:dyDescent="0.35">
      <c r="AQ3566" s="74" t="s">
        <v>3643</v>
      </c>
    </row>
    <row r="3567" spans="43:43" ht="23.1" customHeight="1" x14ac:dyDescent="0.35">
      <c r="AQ3567" s="74" t="s">
        <v>3644</v>
      </c>
    </row>
    <row r="3568" spans="43:43" ht="23.1" customHeight="1" x14ac:dyDescent="0.35">
      <c r="AQ3568" s="74" t="s">
        <v>3645</v>
      </c>
    </row>
    <row r="3569" spans="43:43" ht="23.1" customHeight="1" x14ac:dyDescent="0.35">
      <c r="AQ3569" s="74" t="s">
        <v>3646</v>
      </c>
    </row>
    <row r="3570" spans="43:43" ht="23.1" customHeight="1" x14ac:dyDescent="0.35">
      <c r="AQ3570" s="74" t="s">
        <v>3647</v>
      </c>
    </row>
    <row r="3571" spans="43:43" ht="23.1" customHeight="1" x14ac:dyDescent="0.35">
      <c r="AQ3571" s="74" t="s">
        <v>3648</v>
      </c>
    </row>
    <row r="3572" spans="43:43" ht="23.1" customHeight="1" x14ac:dyDescent="0.35">
      <c r="AQ3572" s="74" t="s">
        <v>3649</v>
      </c>
    </row>
    <row r="3573" spans="43:43" ht="23.1" customHeight="1" x14ac:dyDescent="0.35">
      <c r="AQ3573" s="74" t="s">
        <v>3650</v>
      </c>
    </row>
    <row r="3574" spans="43:43" ht="23.1" customHeight="1" x14ac:dyDescent="0.35">
      <c r="AQ3574" s="74" t="s">
        <v>3651</v>
      </c>
    </row>
    <row r="3575" spans="43:43" ht="23.1" customHeight="1" x14ac:dyDescent="0.35">
      <c r="AQ3575" s="74" t="s">
        <v>3652</v>
      </c>
    </row>
    <row r="3576" spans="43:43" ht="23.1" customHeight="1" x14ac:dyDescent="0.35">
      <c r="AQ3576" s="74" t="s">
        <v>3653</v>
      </c>
    </row>
    <row r="3577" spans="43:43" ht="23.1" customHeight="1" x14ac:dyDescent="0.35">
      <c r="AQ3577" s="74" t="s">
        <v>3654</v>
      </c>
    </row>
    <row r="3578" spans="43:43" ht="23.1" customHeight="1" x14ac:dyDescent="0.35">
      <c r="AQ3578" s="74" t="s">
        <v>3655</v>
      </c>
    </row>
    <row r="3579" spans="43:43" ht="23.1" customHeight="1" x14ac:dyDescent="0.35">
      <c r="AQ3579" s="74" t="s">
        <v>3656</v>
      </c>
    </row>
    <row r="3580" spans="43:43" ht="23.1" customHeight="1" x14ac:dyDescent="0.35">
      <c r="AQ3580" s="74" t="s">
        <v>3657</v>
      </c>
    </row>
    <row r="3581" spans="43:43" ht="23.1" customHeight="1" x14ac:dyDescent="0.35">
      <c r="AQ3581" s="74" t="s">
        <v>3658</v>
      </c>
    </row>
    <row r="3582" spans="43:43" ht="23.1" customHeight="1" x14ac:dyDescent="0.35">
      <c r="AQ3582" s="74" t="s">
        <v>3659</v>
      </c>
    </row>
    <row r="3583" spans="43:43" ht="23.1" customHeight="1" x14ac:dyDescent="0.35">
      <c r="AQ3583" s="74" t="s">
        <v>3660</v>
      </c>
    </row>
    <row r="3584" spans="43:43" ht="23.1" customHeight="1" x14ac:dyDescent="0.35">
      <c r="AQ3584" s="74" t="s">
        <v>3661</v>
      </c>
    </row>
    <row r="3585" spans="43:43" ht="23.1" customHeight="1" x14ac:dyDescent="0.35">
      <c r="AQ3585" s="74" t="s">
        <v>3662</v>
      </c>
    </row>
    <row r="3586" spans="43:43" ht="23.1" customHeight="1" x14ac:dyDescent="0.35">
      <c r="AQ3586" s="74" t="s">
        <v>3663</v>
      </c>
    </row>
    <row r="3587" spans="43:43" ht="23.1" customHeight="1" x14ac:dyDescent="0.35">
      <c r="AQ3587" s="74" t="s">
        <v>3664</v>
      </c>
    </row>
    <row r="3588" spans="43:43" ht="23.1" customHeight="1" x14ac:dyDescent="0.35">
      <c r="AQ3588" s="74" t="s">
        <v>3665</v>
      </c>
    </row>
    <row r="3589" spans="43:43" ht="23.1" customHeight="1" x14ac:dyDescent="0.35">
      <c r="AQ3589" s="74" t="s">
        <v>3666</v>
      </c>
    </row>
    <row r="3590" spans="43:43" ht="23.1" customHeight="1" x14ac:dyDescent="0.35">
      <c r="AQ3590" s="74" t="s">
        <v>3667</v>
      </c>
    </row>
    <row r="3591" spans="43:43" ht="23.1" customHeight="1" x14ac:dyDescent="0.35">
      <c r="AQ3591" s="74" t="s">
        <v>3668</v>
      </c>
    </row>
    <row r="3592" spans="43:43" ht="23.1" customHeight="1" x14ac:dyDescent="0.35">
      <c r="AQ3592" s="74" t="s">
        <v>3669</v>
      </c>
    </row>
    <row r="3593" spans="43:43" ht="23.1" customHeight="1" x14ac:dyDescent="0.35">
      <c r="AQ3593" s="74" t="s">
        <v>3670</v>
      </c>
    </row>
    <row r="3594" spans="43:43" ht="23.1" customHeight="1" x14ac:dyDescent="0.35">
      <c r="AQ3594" s="74" t="s">
        <v>3671</v>
      </c>
    </row>
    <row r="3595" spans="43:43" ht="23.1" customHeight="1" x14ac:dyDescent="0.35">
      <c r="AQ3595" s="74" t="s">
        <v>3672</v>
      </c>
    </row>
    <row r="3596" spans="43:43" ht="23.1" customHeight="1" x14ac:dyDescent="0.35">
      <c r="AQ3596" s="74" t="s">
        <v>3673</v>
      </c>
    </row>
    <row r="3597" spans="43:43" ht="23.1" customHeight="1" x14ac:dyDescent="0.35">
      <c r="AQ3597" s="74" t="s">
        <v>3674</v>
      </c>
    </row>
    <row r="3598" spans="43:43" ht="23.1" customHeight="1" x14ac:dyDescent="0.35">
      <c r="AQ3598" s="74" t="s">
        <v>3675</v>
      </c>
    </row>
    <row r="3599" spans="43:43" ht="23.1" customHeight="1" x14ac:dyDescent="0.35">
      <c r="AQ3599" s="74" t="s">
        <v>3676</v>
      </c>
    </row>
    <row r="3600" spans="43:43" ht="23.1" customHeight="1" x14ac:dyDescent="0.35">
      <c r="AQ3600" s="74" t="s">
        <v>3677</v>
      </c>
    </row>
    <row r="3601" spans="43:43" ht="23.1" customHeight="1" x14ac:dyDescent="0.35">
      <c r="AQ3601" s="74" t="s">
        <v>3678</v>
      </c>
    </row>
    <row r="3602" spans="43:43" ht="23.1" customHeight="1" x14ac:dyDescent="0.35">
      <c r="AQ3602" s="74" t="s">
        <v>3679</v>
      </c>
    </row>
    <row r="3603" spans="43:43" ht="23.1" customHeight="1" x14ac:dyDescent="0.35">
      <c r="AQ3603" s="74" t="s">
        <v>3680</v>
      </c>
    </row>
    <row r="3604" spans="43:43" ht="23.1" customHeight="1" x14ac:dyDescent="0.35">
      <c r="AQ3604" s="74" t="s">
        <v>3681</v>
      </c>
    </row>
    <row r="3605" spans="43:43" ht="23.1" customHeight="1" x14ac:dyDescent="0.35">
      <c r="AQ3605" s="74" t="s">
        <v>3682</v>
      </c>
    </row>
    <row r="3606" spans="43:43" ht="23.1" customHeight="1" x14ac:dyDescent="0.35">
      <c r="AQ3606" s="74" t="s">
        <v>3683</v>
      </c>
    </row>
    <row r="3607" spans="43:43" ht="23.1" customHeight="1" x14ac:dyDescent="0.35">
      <c r="AQ3607" s="74" t="s">
        <v>3684</v>
      </c>
    </row>
    <row r="3608" spans="43:43" ht="23.1" customHeight="1" x14ac:dyDescent="0.35">
      <c r="AQ3608" s="74" t="s">
        <v>3685</v>
      </c>
    </row>
    <row r="3609" spans="43:43" ht="23.1" customHeight="1" x14ac:dyDescent="0.35">
      <c r="AQ3609" s="74" t="s">
        <v>3686</v>
      </c>
    </row>
    <row r="3610" spans="43:43" ht="23.1" customHeight="1" x14ac:dyDescent="0.35">
      <c r="AQ3610" s="74" t="s">
        <v>3687</v>
      </c>
    </row>
    <row r="3611" spans="43:43" ht="23.1" customHeight="1" x14ac:dyDescent="0.35">
      <c r="AQ3611" s="74" t="s">
        <v>3688</v>
      </c>
    </row>
    <row r="3612" spans="43:43" ht="23.1" customHeight="1" x14ac:dyDescent="0.35">
      <c r="AQ3612" s="74" t="s">
        <v>3689</v>
      </c>
    </row>
    <row r="3613" spans="43:43" ht="23.1" customHeight="1" x14ac:dyDescent="0.35">
      <c r="AQ3613" s="74" t="s">
        <v>3690</v>
      </c>
    </row>
    <row r="3614" spans="43:43" ht="23.1" customHeight="1" x14ac:dyDescent="0.35">
      <c r="AQ3614" s="74" t="s">
        <v>3691</v>
      </c>
    </row>
    <row r="3615" spans="43:43" ht="23.1" customHeight="1" x14ac:dyDescent="0.35">
      <c r="AQ3615" s="74" t="s">
        <v>3692</v>
      </c>
    </row>
    <row r="3616" spans="43:43" ht="23.1" customHeight="1" x14ac:dyDescent="0.35">
      <c r="AQ3616" s="74" t="s">
        <v>3693</v>
      </c>
    </row>
    <row r="3617" spans="43:43" ht="23.1" customHeight="1" x14ac:dyDescent="0.35">
      <c r="AQ3617" s="74" t="s">
        <v>3694</v>
      </c>
    </row>
    <row r="3618" spans="43:43" ht="23.1" customHeight="1" x14ac:dyDescent="0.35">
      <c r="AQ3618" s="74" t="s">
        <v>3695</v>
      </c>
    </row>
    <row r="3619" spans="43:43" ht="23.1" customHeight="1" x14ac:dyDescent="0.35">
      <c r="AQ3619" s="74" t="s">
        <v>3696</v>
      </c>
    </row>
    <row r="3620" spans="43:43" ht="23.1" customHeight="1" x14ac:dyDescent="0.35">
      <c r="AQ3620" s="74" t="s">
        <v>3697</v>
      </c>
    </row>
    <row r="3621" spans="43:43" ht="23.1" customHeight="1" x14ac:dyDescent="0.35">
      <c r="AQ3621" s="74" t="s">
        <v>3698</v>
      </c>
    </row>
    <row r="3622" spans="43:43" ht="23.1" customHeight="1" x14ac:dyDescent="0.35">
      <c r="AQ3622" s="74" t="s">
        <v>3699</v>
      </c>
    </row>
    <row r="3623" spans="43:43" ht="23.1" customHeight="1" x14ac:dyDescent="0.35">
      <c r="AQ3623" s="74" t="s">
        <v>3700</v>
      </c>
    </row>
    <row r="3624" spans="43:43" ht="23.1" customHeight="1" x14ac:dyDescent="0.35">
      <c r="AQ3624" s="74" t="s">
        <v>3701</v>
      </c>
    </row>
    <row r="3625" spans="43:43" ht="23.1" customHeight="1" x14ac:dyDescent="0.35">
      <c r="AQ3625" s="74" t="s">
        <v>3702</v>
      </c>
    </row>
    <row r="3626" spans="43:43" ht="23.1" customHeight="1" x14ac:dyDescent="0.35">
      <c r="AQ3626" s="74" t="s">
        <v>3703</v>
      </c>
    </row>
    <row r="3627" spans="43:43" ht="23.1" customHeight="1" x14ac:dyDescent="0.35">
      <c r="AQ3627" s="74" t="s">
        <v>3704</v>
      </c>
    </row>
    <row r="3628" spans="43:43" ht="23.1" customHeight="1" x14ac:dyDescent="0.35">
      <c r="AQ3628" s="74" t="s">
        <v>3705</v>
      </c>
    </row>
    <row r="3629" spans="43:43" ht="23.1" customHeight="1" x14ac:dyDescent="0.35">
      <c r="AQ3629" s="74" t="s">
        <v>3706</v>
      </c>
    </row>
    <row r="3630" spans="43:43" ht="23.1" customHeight="1" x14ac:dyDescent="0.35">
      <c r="AQ3630" s="74" t="s">
        <v>3707</v>
      </c>
    </row>
    <row r="3631" spans="43:43" ht="23.1" customHeight="1" x14ac:dyDescent="0.35">
      <c r="AQ3631" s="74" t="s">
        <v>3708</v>
      </c>
    </row>
    <row r="3632" spans="43:43" ht="23.1" customHeight="1" x14ac:dyDescent="0.35">
      <c r="AQ3632" s="74" t="s">
        <v>3709</v>
      </c>
    </row>
    <row r="3633" spans="43:43" ht="23.1" customHeight="1" x14ac:dyDescent="0.35">
      <c r="AQ3633" s="74" t="s">
        <v>3710</v>
      </c>
    </row>
    <row r="3634" spans="43:43" ht="23.1" customHeight="1" x14ac:dyDescent="0.35">
      <c r="AQ3634" s="74" t="s">
        <v>3711</v>
      </c>
    </row>
    <row r="3635" spans="43:43" ht="23.1" customHeight="1" x14ac:dyDescent="0.35">
      <c r="AQ3635" s="74" t="s">
        <v>3712</v>
      </c>
    </row>
    <row r="3636" spans="43:43" ht="23.1" customHeight="1" x14ac:dyDescent="0.35">
      <c r="AQ3636" s="74" t="s">
        <v>3713</v>
      </c>
    </row>
    <row r="3637" spans="43:43" ht="23.1" customHeight="1" x14ac:dyDescent="0.35">
      <c r="AQ3637" s="74" t="s">
        <v>3714</v>
      </c>
    </row>
    <row r="3638" spans="43:43" ht="23.1" customHeight="1" x14ac:dyDescent="0.35">
      <c r="AQ3638" s="74" t="s">
        <v>3715</v>
      </c>
    </row>
    <row r="3639" spans="43:43" ht="23.1" customHeight="1" x14ac:dyDescent="0.35">
      <c r="AQ3639" s="74" t="s">
        <v>3716</v>
      </c>
    </row>
    <row r="3640" spans="43:43" ht="23.1" customHeight="1" x14ac:dyDescent="0.35">
      <c r="AQ3640" s="74" t="s">
        <v>3717</v>
      </c>
    </row>
    <row r="3641" spans="43:43" ht="23.1" customHeight="1" x14ac:dyDescent="0.35">
      <c r="AQ3641" s="74" t="s">
        <v>3718</v>
      </c>
    </row>
    <row r="3642" spans="43:43" ht="23.1" customHeight="1" x14ac:dyDescent="0.35">
      <c r="AQ3642" s="74" t="s">
        <v>3719</v>
      </c>
    </row>
    <row r="3643" spans="43:43" ht="23.1" customHeight="1" x14ac:dyDescent="0.35">
      <c r="AQ3643" s="74" t="s">
        <v>3720</v>
      </c>
    </row>
    <row r="3644" spans="43:43" ht="23.1" customHeight="1" x14ac:dyDescent="0.35">
      <c r="AQ3644" s="74" t="s">
        <v>3721</v>
      </c>
    </row>
    <row r="3645" spans="43:43" ht="23.1" customHeight="1" x14ac:dyDescent="0.35">
      <c r="AQ3645" s="74" t="s">
        <v>3722</v>
      </c>
    </row>
    <row r="3646" spans="43:43" ht="23.1" customHeight="1" x14ac:dyDescent="0.35">
      <c r="AQ3646" s="74" t="s">
        <v>3723</v>
      </c>
    </row>
    <row r="3647" spans="43:43" ht="23.1" customHeight="1" x14ac:dyDescent="0.35">
      <c r="AQ3647" s="74" t="s">
        <v>3724</v>
      </c>
    </row>
    <row r="3648" spans="43:43" ht="23.1" customHeight="1" x14ac:dyDescent="0.35">
      <c r="AQ3648" s="74" t="s">
        <v>3725</v>
      </c>
    </row>
    <row r="3649" spans="43:43" ht="23.1" customHeight="1" x14ac:dyDescent="0.35">
      <c r="AQ3649" s="74" t="s">
        <v>3726</v>
      </c>
    </row>
    <row r="3650" spans="43:43" ht="23.1" customHeight="1" x14ac:dyDescent="0.35">
      <c r="AQ3650" s="74" t="s">
        <v>3727</v>
      </c>
    </row>
    <row r="3651" spans="43:43" ht="23.1" customHeight="1" x14ac:dyDescent="0.35">
      <c r="AQ3651" s="74" t="s">
        <v>3728</v>
      </c>
    </row>
    <row r="3652" spans="43:43" ht="23.1" customHeight="1" x14ac:dyDescent="0.35">
      <c r="AQ3652" s="74" t="s">
        <v>3729</v>
      </c>
    </row>
    <row r="3653" spans="43:43" ht="23.1" customHeight="1" x14ac:dyDescent="0.35">
      <c r="AQ3653" s="74" t="s">
        <v>3730</v>
      </c>
    </row>
    <row r="3654" spans="43:43" ht="23.1" customHeight="1" x14ac:dyDescent="0.35">
      <c r="AQ3654" s="74" t="s">
        <v>3731</v>
      </c>
    </row>
    <row r="3655" spans="43:43" ht="23.1" customHeight="1" x14ac:dyDescent="0.35">
      <c r="AQ3655" s="74" t="s">
        <v>3732</v>
      </c>
    </row>
    <row r="3656" spans="43:43" ht="23.1" customHeight="1" x14ac:dyDescent="0.35">
      <c r="AQ3656" s="74" t="s">
        <v>3733</v>
      </c>
    </row>
    <row r="3657" spans="43:43" ht="23.1" customHeight="1" x14ac:dyDescent="0.35">
      <c r="AQ3657" s="74" t="s">
        <v>3734</v>
      </c>
    </row>
    <row r="3658" spans="43:43" ht="23.1" customHeight="1" x14ac:dyDescent="0.35">
      <c r="AQ3658" s="74" t="s">
        <v>3735</v>
      </c>
    </row>
    <row r="3659" spans="43:43" ht="23.1" customHeight="1" x14ac:dyDescent="0.35">
      <c r="AQ3659" s="74" t="s">
        <v>3736</v>
      </c>
    </row>
    <row r="3660" spans="43:43" ht="23.1" customHeight="1" x14ac:dyDescent="0.35">
      <c r="AQ3660" s="74" t="s">
        <v>3737</v>
      </c>
    </row>
    <row r="3661" spans="43:43" ht="23.1" customHeight="1" x14ac:dyDescent="0.35">
      <c r="AQ3661" s="74" t="s">
        <v>3738</v>
      </c>
    </row>
    <row r="3662" spans="43:43" ht="23.1" customHeight="1" x14ac:dyDescent="0.35">
      <c r="AQ3662" s="74" t="s">
        <v>3739</v>
      </c>
    </row>
    <row r="3663" spans="43:43" ht="23.1" customHeight="1" x14ac:dyDescent="0.35">
      <c r="AQ3663" s="74" t="s">
        <v>3740</v>
      </c>
    </row>
    <row r="3664" spans="43:43" ht="23.1" customHeight="1" x14ac:dyDescent="0.35">
      <c r="AQ3664" s="74" t="s">
        <v>3741</v>
      </c>
    </row>
    <row r="3665" spans="43:43" ht="23.1" customHeight="1" x14ac:dyDescent="0.35">
      <c r="AQ3665" s="74" t="s">
        <v>3742</v>
      </c>
    </row>
    <row r="3666" spans="43:43" ht="23.1" customHeight="1" x14ac:dyDescent="0.35">
      <c r="AQ3666" s="74" t="s">
        <v>3743</v>
      </c>
    </row>
    <row r="3667" spans="43:43" ht="23.1" customHeight="1" x14ac:dyDescent="0.35">
      <c r="AQ3667" s="74" t="s">
        <v>3744</v>
      </c>
    </row>
    <row r="3668" spans="43:43" ht="23.1" customHeight="1" x14ac:dyDescent="0.35">
      <c r="AQ3668" s="74" t="s">
        <v>3745</v>
      </c>
    </row>
    <row r="3669" spans="43:43" ht="23.1" customHeight="1" x14ac:dyDescent="0.35">
      <c r="AQ3669" s="74" t="s">
        <v>3746</v>
      </c>
    </row>
    <row r="3670" spans="43:43" ht="23.1" customHeight="1" x14ac:dyDescent="0.35">
      <c r="AQ3670" s="74" t="s">
        <v>3747</v>
      </c>
    </row>
    <row r="3671" spans="43:43" ht="23.1" customHeight="1" x14ac:dyDescent="0.35">
      <c r="AQ3671" s="74" t="s">
        <v>3748</v>
      </c>
    </row>
    <row r="3672" spans="43:43" ht="23.1" customHeight="1" x14ac:dyDescent="0.35">
      <c r="AQ3672" s="74" t="s">
        <v>3749</v>
      </c>
    </row>
    <row r="3673" spans="43:43" ht="23.1" customHeight="1" x14ac:dyDescent="0.35">
      <c r="AQ3673" s="74" t="s">
        <v>3750</v>
      </c>
    </row>
    <row r="3674" spans="43:43" ht="23.1" customHeight="1" x14ac:dyDescent="0.35">
      <c r="AQ3674" s="74" t="s">
        <v>3751</v>
      </c>
    </row>
    <row r="3675" spans="43:43" ht="23.1" customHeight="1" x14ac:dyDescent="0.35">
      <c r="AQ3675" s="74" t="s">
        <v>3752</v>
      </c>
    </row>
    <row r="3676" spans="43:43" ht="23.1" customHeight="1" x14ac:dyDescent="0.35">
      <c r="AQ3676" s="74" t="s">
        <v>3753</v>
      </c>
    </row>
    <row r="3677" spans="43:43" ht="23.1" customHeight="1" x14ac:dyDescent="0.35">
      <c r="AQ3677" s="74" t="s">
        <v>3754</v>
      </c>
    </row>
    <row r="3678" spans="43:43" ht="23.1" customHeight="1" x14ac:dyDescent="0.35">
      <c r="AQ3678" s="74" t="s">
        <v>3755</v>
      </c>
    </row>
    <row r="3679" spans="43:43" ht="23.1" customHeight="1" x14ac:dyDescent="0.35">
      <c r="AQ3679" s="74" t="s">
        <v>3756</v>
      </c>
    </row>
    <row r="3680" spans="43:43" ht="23.1" customHeight="1" x14ac:dyDescent="0.35">
      <c r="AQ3680" s="74" t="s">
        <v>3757</v>
      </c>
    </row>
    <row r="3681" spans="43:43" ht="23.1" customHeight="1" x14ac:dyDescent="0.35">
      <c r="AQ3681" s="74" t="s">
        <v>3758</v>
      </c>
    </row>
    <row r="3682" spans="43:43" ht="23.1" customHeight="1" x14ac:dyDescent="0.35">
      <c r="AQ3682" s="74" t="s">
        <v>3759</v>
      </c>
    </row>
    <row r="3683" spans="43:43" ht="23.1" customHeight="1" x14ac:dyDescent="0.35">
      <c r="AQ3683" s="74" t="s">
        <v>3760</v>
      </c>
    </row>
    <row r="3684" spans="43:43" ht="23.1" customHeight="1" x14ac:dyDescent="0.35">
      <c r="AQ3684" s="74" t="s">
        <v>3761</v>
      </c>
    </row>
    <row r="3685" spans="43:43" ht="23.1" customHeight="1" x14ac:dyDescent="0.35">
      <c r="AQ3685" s="74" t="s">
        <v>3762</v>
      </c>
    </row>
    <row r="3686" spans="43:43" ht="23.1" customHeight="1" x14ac:dyDescent="0.35">
      <c r="AQ3686" s="74" t="s">
        <v>3763</v>
      </c>
    </row>
    <row r="3687" spans="43:43" ht="23.1" customHeight="1" x14ac:dyDescent="0.35">
      <c r="AQ3687" s="74" t="s">
        <v>3764</v>
      </c>
    </row>
    <row r="3688" spans="43:43" ht="23.1" customHeight="1" x14ac:dyDescent="0.35">
      <c r="AQ3688" s="74" t="s">
        <v>3765</v>
      </c>
    </row>
    <row r="3689" spans="43:43" ht="23.1" customHeight="1" x14ac:dyDescent="0.35">
      <c r="AQ3689" s="74" t="s">
        <v>3766</v>
      </c>
    </row>
    <row r="3690" spans="43:43" ht="23.1" customHeight="1" x14ac:dyDescent="0.35">
      <c r="AQ3690" s="74" t="s">
        <v>3767</v>
      </c>
    </row>
    <row r="3691" spans="43:43" ht="23.1" customHeight="1" x14ac:dyDescent="0.35">
      <c r="AQ3691" s="74" t="s">
        <v>3768</v>
      </c>
    </row>
    <row r="3692" spans="43:43" ht="23.1" customHeight="1" x14ac:dyDescent="0.35">
      <c r="AQ3692" s="74" t="s">
        <v>3769</v>
      </c>
    </row>
    <row r="3693" spans="43:43" ht="23.1" customHeight="1" x14ac:dyDescent="0.35">
      <c r="AQ3693" s="74" t="s">
        <v>3770</v>
      </c>
    </row>
    <row r="3694" spans="43:43" ht="23.1" customHeight="1" x14ac:dyDescent="0.35">
      <c r="AQ3694" s="74" t="s">
        <v>3771</v>
      </c>
    </row>
    <row r="3695" spans="43:43" ht="23.1" customHeight="1" x14ac:dyDescent="0.35">
      <c r="AQ3695" s="74" t="s">
        <v>3772</v>
      </c>
    </row>
    <row r="3696" spans="43:43" ht="23.1" customHeight="1" x14ac:dyDescent="0.35">
      <c r="AQ3696" s="74" t="s">
        <v>3773</v>
      </c>
    </row>
    <row r="3697" spans="43:43" ht="23.1" customHeight="1" x14ac:dyDescent="0.35">
      <c r="AQ3697" s="74" t="s">
        <v>3774</v>
      </c>
    </row>
    <row r="3698" spans="43:43" ht="23.1" customHeight="1" x14ac:dyDescent="0.35">
      <c r="AQ3698" s="74" t="s">
        <v>3775</v>
      </c>
    </row>
    <row r="3699" spans="43:43" ht="23.1" customHeight="1" x14ac:dyDescent="0.35">
      <c r="AQ3699" s="74" t="s">
        <v>3776</v>
      </c>
    </row>
    <row r="3700" spans="43:43" ht="23.1" customHeight="1" x14ac:dyDescent="0.35">
      <c r="AQ3700" s="74" t="s">
        <v>3777</v>
      </c>
    </row>
    <row r="3701" spans="43:43" ht="23.1" customHeight="1" x14ac:dyDescent="0.35">
      <c r="AQ3701" s="74" t="s">
        <v>3778</v>
      </c>
    </row>
    <row r="3702" spans="43:43" ht="23.1" customHeight="1" x14ac:dyDescent="0.35">
      <c r="AQ3702" s="74" t="s">
        <v>3779</v>
      </c>
    </row>
    <row r="3703" spans="43:43" ht="23.1" customHeight="1" x14ac:dyDescent="0.35">
      <c r="AQ3703" s="74" t="s">
        <v>3780</v>
      </c>
    </row>
    <row r="3704" spans="43:43" ht="23.1" customHeight="1" x14ac:dyDescent="0.35">
      <c r="AQ3704" s="74" t="s">
        <v>3781</v>
      </c>
    </row>
    <row r="3705" spans="43:43" ht="23.1" customHeight="1" x14ac:dyDescent="0.35">
      <c r="AQ3705" s="74" t="s">
        <v>3782</v>
      </c>
    </row>
    <row r="3706" spans="43:43" ht="23.1" customHeight="1" x14ac:dyDescent="0.35">
      <c r="AQ3706" s="74" t="s">
        <v>3783</v>
      </c>
    </row>
    <row r="3707" spans="43:43" ht="23.1" customHeight="1" x14ac:dyDescent="0.35">
      <c r="AQ3707" s="74" t="s">
        <v>3784</v>
      </c>
    </row>
    <row r="3708" spans="43:43" ht="23.1" customHeight="1" x14ac:dyDescent="0.35">
      <c r="AQ3708" s="74" t="s">
        <v>3785</v>
      </c>
    </row>
    <row r="3709" spans="43:43" ht="23.1" customHeight="1" x14ac:dyDescent="0.35">
      <c r="AQ3709" s="74" t="s">
        <v>3786</v>
      </c>
    </row>
    <row r="3710" spans="43:43" ht="23.1" customHeight="1" x14ac:dyDescent="0.35">
      <c r="AQ3710" s="74" t="s">
        <v>3787</v>
      </c>
    </row>
    <row r="3711" spans="43:43" ht="23.1" customHeight="1" x14ac:dyDescent="0.35">
      <c r="AQ3711" s="74" t="s">
        <v>3788</v>
      </c>
    </row>
    <row r="3712" spans="43:43" ht="23.1" customHeight="1" x14ac:dyDescent="0.35">
      <c r="AQ3712" s="74" t="s">
        <v>3789</v>
      </c>
    </row>
    <row r="3713" spans="43:43" ht="23.1" customHeight="1" x14ac:dyDescent="0.35">
      <c r="AQ3713" s="74" t="s">
        <v>3790</v>
      </c>
    </row>
    <row r="3714" spans="43:43" ht="23.1" customHeight="1" x14ac:dyDescent="0.35">
      <c r="AQ3714" s="74" t="s">
        <v>3791</v>
      </c>
    </row>
    <row r="3715" spans="43:43" ht="23.1" customHeight="1" x14ac:dyDescent="0.35">
      <c r="AQ3715" s="74" t="s">
        <v>3792</v>
      </c>
    </row>
    <row r="3716" spans="43:43" ht="23.1" customHeight="1" x14ac:dyDescent="0.35">
      <c r="AQ3716" s="74" t="s">
        <v>3793</v>
      </c>
    </row>
    <row r="3717" spans="43:43" ht="23.1" customHeight="1" x14ac:dyDescent="0.35">
      <c r="AQ3717" s="74" t="s">
        <v>3794</v>
      </c>
    </row>
    <row r="3718" spans="43:43" ht="23.1" customHeight="1" x14ac:dyDescent="0.35">
      <c r="AQ3718" s="74" t="s">
        <v>3795</v>
      </c>
    </row>
    <row r="3719" spans="43:43" ht="23.1" customHeight="1" x14ac:dyDescent="0.35">
      <c r="AQ3719" s="74" t="s">
        <v>3796</v>
      </c>
    </row>
    <row r="3720" spans="43:43" ht="23.1" customHeight="1" x14ac:dyDescent="0.35">
      <c r="AQ3720" s="74" t="s">
        <v>3797</v>
      </c>
    </row>
    <row r="3721" spans="43:43" ht="23.1" customHeight="1" x14ac:dyDescent="0.35">
      <c r="AQ3721" s="74" t="s">
        <v>3798</v>
      </c>
    </row>
    <row r="3722" spans="43:43" ht="23.1" customHeight="1" x14ac:dyDescent="0.35">
      <c r="AQ3722" s="74" t="s">
        <v>3799</v>
      </c>
    </row>
    <row r="3723" spans="43:43" ht="23.1" customHeight="1" x14ac:dyDescent="0.35">
      <c r="AQ3723" s="74" t="s">
        <v>3800</v>
      </c>
    </row>
    <row r="3724" spans="43:43" ht="23.1" customHeight="1" x14ac:dyDescent="0.35">
      <c r="AQ3724" s="74" t="s">
        <v>3801</v>
      </c>
    </row>
    <row r="3725" spans="43:43" ht="23.1" customHeight="1" x14ac:dyDescent="0.35">
      <c r="AQ3725" s="74" t="s">
        <v>3802</v>
      </c>
    </row>
    <row r="3726" spans="43:43" ht="23.1" customHeight="1" x14ac:dyDescent="0.35">
      <c r="AQ3726" s="74" t="s">
        <v>3803</v>
      </c>
    </row>
    <row r="3727" spans="43:43" ht="23.1" customHeight="1" x14ac:dyDescent="0.35">
      <c r="AQ3727" s="74" t="s">
        <v>3804</v>
      </c>
    </row>
    <row r="3728" spans="43:43" ht="23.1" customHeight="1" x14ac:dyDescent="0.35">
      <c r="AQ3728" s="74" t="s">
        <v>3805</v>
      </c>
    </row>
    <row r="3729" spans="43:43" ht="23.1" customHeight="1" x14ac:dyDescent="0.35">
      <c r="AQ3729" s="74" t="s">
        <v>3806</v>
      </c>
    </row>
    <row r="3730" spans="43:43" ht="23.1" customHeight="1" x14ac:dyDescent="0.35">
      <c r="AQ3730" s="74" t="s">
        <v>3807</v>
      </c>
    </row>
    <row r="3731" spans="43:43" ht="23.1" customHeight="1" x14ac:dyDescent="0.35">
      <c r="AQ3731" s="74" t="s">
        <v>3808</v>
      </c>
    </row>
    <row r="3732" spans="43:43" ht="23.1" customHeight="1" x14ac:dyDescent="0.35">
      <c r="AQ3732" s="74" t="s">
        <v>3809</v>
      </c>
    </row>
    <row r="3733" spans="43:43" ht="23.1" customHeight="1" x14ac:dyDescent="0.35">
      <c r="AQ3733" s="74" t="s">
        <v>3810</v>
      </c>
    </row>
    <row r="3734" spans="43:43" ht="23.1" customHeight="1" x14ac:dyDescent="0.35">
      <c r="AQ3734" s="74" t="s">
        <v>3811</v>
      </c>
    </row>
    <row r="3735" spans="43:43" ht="23.1" customHeight="1" x14ac:dyDescent="0.35">
      <c r="AQ3735" s="74" t="s">
        <v>3812</v>
      </c>
    </row>
    <row r="3736" spans="43:43" ht="23.1" customHeight="1" x14ac:dyDescent="0.35">
      <c r="AQ3736" s="74" t="s">
        <v>3813</v>
      </c>
    </row>
    <row r="3737" spans="43:43" ht="23.1" customHeight="1" x14ac:dyDescent="0.35">
      <c r="AQ3737" s="74" t="s">
        <v>3814</v>
      </c>
    </row>
    <row r="3738" spans="43:43" ht="23.1" customHeight="1" x14ac:dyDescent="0.35">
      <c r="AQ3738" s="74" t="s">
        <v>3815</v>
      </c>
    </row>
    <row r="3739" spans="43:43" ht="23.1" customHeight="1" x14ac:dyDescent="0.35">
      <c r="AQ3739" s="74" t="s">
        <v>3816</v>
      </c>
    </row>
    <row r="3740" spans="43:43" ht="23.1" customHeight="1" x14ac:dyDescent="0.35">
      <c r="AQ3740" s="74" t="s">
        <v>3817</v>
      </c>
    </row>
    <row r="3741" spans="43:43" ht="23.1" customHeight="1" x14ac:dyDescent="0.35">
      <c r="AQ3741" s="74" t="s">
        <v>3818</v>
      </c>
    </row>
    <row r="3742" spans="43:43" ht="23.1" customHeight="1" x14ac:dyDescent="0.35">
      <c r="AQ3742" s="74" t="s">
        <v>3819</v>
      </c>
    </row>
    <row r="3743" spans="43:43" ht="23.1" customHeight="1" x14ac:dyDescent="0.35">
      <c r="AQ3743" s="74" t="s">
        <v>3820</v>
      </c>
    </row>
    <row r="3744" spans="43:43" ht="23.1" customHeight="1" x14ac:dyDescent="0.35">
      <c r="AQ3744" s="74" t="s">
        <v>3821</v>
      </c>
    </row>
    <row r="3745" spans="43:43" ht="23.1" customHeight="1" x14ac:dyDescent="0.35">
      <c r="AQ3745" s="74" t="s">
        <v>3822</v>
      </c>
    </row>
    <row r="3746" spans="43:43" ht="23.1" customHeight="1" x14ac:dyDescent="0.35">
      <c r="AQ3746" s="74" t="s">
        <v>3823</v>
      </c>
    </row>
    <row r="3747" spans="43:43" ht="23.1" customHeight="1" x14ac:dyDescent="0.35">
      <c r="AQ3747" s="74" t="s">
        <v>3824</v>
      </c>
    </row>
    <row r="3748" spans="43:43" ht="23.1" customHeight="1" x14ac:dyDescent="0.35">
      <c r="AQ3748" s="74" t="s">
        <v>3825</v>
      </c>
    </row>
    <row r="3749" spans="43:43" ht="23.1" customHeight="1" x14ac:dyDescent="0.35">
      <c r="AQ3749" s="74" t="s">
        <v>3826</v>
      </c>
    </row>
    <row r="3750" spans="43:43" ht="23.1" customHeight="1" x14ac:dyDescent="0.35">
      <c r="AQ3750" s="74" t="s">
        <v>3827</v>
      </c>
    </row>
    <row r="3751" spans="43:43" ht="23.1" customHeight="1" x14ac:dyDescent="0.35">
      <c r="AQ3751" s="74" t="s">
        <v>3828</v>
      </c>
    </row>
    <row r="3752" spans="43:43" ht="23.1" customHeight="1" x14ac:dyDescent="0.35">
      <c r="AQ3752" s="74" t="s">
        <v>3829</v>
      </c>
    </row>
    <row r="3753" spans="43:43" ht="23.1" customHeight="1" x14ac:dyDescent="0.35">
      <c r="AQ3753" s="74" t="s">
        <v>3830</v>
      </c>
    </row>
    <row r="3754" spans="43:43" ht="23.1" customHeight="1" x14ac:dyDescent="0.35">
      <c r="AQ3754" s="74" t="s">
        <v>3831</v>
      </c>
    </row>
    <row r="3755" spans="43:43" ht="23.1" customHeight="1" x14ac:dyDescent="0.35">
      <c r="AQ3755" s="74" t="s">
        <v>3832</v>
      </c>
    </row>
    <row r="3756" spans="43:43" ht="23.1" customHeight="1" x14ac:dyDescent="0.35">
      <c r="AQ3756" s="74" t="s">
        <v>3833</v>
      </c>
    </row>
    <row r="3757" spans="43:43" ht="23.1" customHeight="1" x14ac:dyDescent="0.35">
      <c r="AQ3757" s="74" t="s">
        <v>3834</v>
      </c>
    </row>
    <row r="3758" spans="43:43" ht="23.1" customHeight="1" x14ac:dyDescent="0.35">
      <c r="AQ3758" s="74" t="s">
        <v>3835</v>
      </c>
    </row>
    <row r="3759" spans="43:43" ht="23.1" customHeight="1" x14ac:dyDescent="0.35">
      <c r="AQ3759" s="74" t="s">
        <v>3836</v>
      </c>
    </row>
    <row r="3760" spans="43:43" ht="23.1" customHeight="1" x14ac:dyDescent="0.35">
      <c r="AQ3760" s="74" t="s">
        <v>3837</v>
      </c>
    </row>
    <row r="3761" spans="43:43" ht="23.1" customHeight="1" x14ac:dyDescent="0.35">
      <c r="AQ3761" s="74" t="s">
        <v>3838</v>
      </c>
    </row>
    <row r="3762" spans="43:43" ht="23.1" customHeight="1" x14ac:dyDescent="0.35">
      <c r="AQ3762" s="74" t="s">
        <v>3839</v>
      </c>
    </row>
    <row r="3763" spans="43:43" ht="23.1" customHeight="1" x14ac:dyDescent="0.35">
      <c r="AQ3763" s="74" t="s">
        <v>3840</v>
      </c>
    </row>
    <row r="3764" spans="43:43" ht="23.1" customHeight="1" x14ac:dyDescent="0.35">
      <c r="AQ3764" s="74" t="s">
        <v>3841</v>
      </c>
    </row>
    <row r="3765" spans="43:43" ht="23.1" customHeight="1" x14ac:dyDescent="0.35">
      <c r="AQ3765" s="74" t="s">
        <v>3842</v>
      </c>
    </row>
    <row r="3766" spans="43:43" ht="23.1" customHeight="1" x14ac:dyDescent="0.35">
      <c r="AQ3766" s="74" t="s">
        <v>3843</v>
      </c>
    </row>
    <row r="3767" spans="43:43" ht="23.1" customHeight="1" x14ac:dyDescent="0.35">
      <c r="AQ3767" s="74" t="s">
        <v>3844</v>
      </c>
    </row>
    <row r="3768" spans="43:43" ht="23.1" customHeight="1" x14ac:dyDescent="0.35">
      <c r="AQ3768" s="74" t="s">
        <v>3845</v>
      </c>
    </row>
    <row r="3769" spans="43:43" ht="23.1" customHeight="1" x14ac:dyDescent="0.35">
      <c r="AQ3769" s="74" t="s">
        <v>3846</v>
      </c>
    </row>
    <row r="3770" spans="43:43" ht="23.1" customHeight="1" x14ac:dyDescent="0.35">
      <c r="AQ3770" s="74" t="s">
        <v>3847</v>
      </c>
    </row>
    <row r="3771" spans="43:43" ht="23.1" customHeight="1" x14ac:dyDescent="0.35">
      <c r="AQ3771" s="74" t="s">
        <v>3848</v>
      </c>
    </row>
    <row r="3772" spans="43:43" ht="23.1" customHeight="1" x14ac:dyDescent="0.35">
      <c r="AQ3772" s="74" t="s">
        <v>3849</v>
      </c>
    </row>
    <row r="3773" spans="43:43" ht="23.1" customHeight="1" x14ac:dyDescent="0.35">
      <c r="AQ3773" s="74" t="s">
        <v>3850</v>
      </c>
    </row>
    <row r="3774" spans="43:43" ht="23.1" customHeight="1" x14ac:dyDescent="0.35">
      <c r="AQ3774" s="74" t="s">
        <v>3851</v>
      </c>
    </row>
    <row r="3775" spans="43:43" ht="23.1" customHeight="1" x14ac:dyDescent="0.35">
      <c r="AQ3775" s="74" t="s">
        <v>3852</v>
      </c>
    </row>
    <row r="3776" spans="43:43" ht="23.1" customHeight="1" x14ac:dyDescent="0.35">
      <c r="AQ3776" s="74" t="s">
        <v>3853</v>
      </c>
    </row>
    <row r="3777" spans="43:43" ht="23.1" customHeight="1" x14ac:dyDescent="0.35">
      <c r="AQ3777" s="74" t="s">
        <v>3854</v>
      </c>
    </row>
    <row r="3778" spans="43:43" ht="23.1" customHeight="1" x14ac:dyDescent="0.35">
      <c r="AQ3778" s="74" t="s">
        <v>3855</v>
      </c>
    </row>
    <row r="3779" spans="43:43" ht="23.1" customHeight="1" x14ac:dyDescent="0.35">
      <c r="AQ3779" s="74" t="s">
        <v>3856</v>
      </c>
    </row>
    <row r="3780" spans="43:43" ht="23.1" customHeight="1" x14ac:dyDescent="0.35">
      <c r="AQ3780" s="74" t="s">
        <v>3857</v>
      </c>
    </row>
    <row r="3781" spans="43:43" ht="23.1" customHeight="1" x14ac:dyDescent="0.35">
      <c r="AQ3781" s="74" t="s">
        <v>3858</v>
      </c>
    </row>
    <row r="3782" spans="43:43" ht="23.1" customHeight="1" x14ac:dyDescent="0.35">
      <c r="AQ3782" s="74" t="s">
        <v>3859</v>
      </c>
    </row>
    <row r="3783" spans="43:43" ht="23.1" customHeight="1" x14ac:dyDescent="0.35">
      <c r="AQ3783" s="74" t="s">
        <v>3860</v>
      </c>
    </row>
    <row r="3784" spans="43:43" ht="23.1" customHeight="1" x14ac:dyDescent="0.35">
      <c r="AQ3784" s="74" t="s">
        <v>3861</v>
      </c>
    </row>
    <row r="3785" spans="43:43" ht="23.1" customHeight="1" x14ac:dyDescent="0.35">
      <c r="AQ3785" s="74" t="s">
        <v>3862</v>
      </c>
    </row>
    <row r="3786" spans="43:43" ht="23.1" customHeight="1" x14ac:dyDescent="0.35">
      <c r="AQ3786" s="74" t="s">
        <v>3863</v>
      </c>
    </row>
    <row r="3787" spans="43:43" ht="23.1" customHeight="1" x14ac:dyDescent="0.35">
      <c r="AQ3787" s="74" t="s">
        <v>3864</v>
      </c>
    </row>
    <row r="3788" spans="43:43" ht="23.1" customHeight="1" x14ac:dyDescent="0.35">
      <c r="AQ3788" s="74" t="s">
        <v>3865</v>
      </c>
    </row>
    <row r="3789" spans="43:43" ht="23.1" customHeight="1" x14ac:dyDescent="0.35">
      <c r="AQ3789" s="74" t="s">
        <v>3866</v>
      </c>
    </row>
    <row r="3790" spans="43:43" ht="23.1" customHeight="1" x14ac:dyDescent="0.35">
      <c r="AQ3790" s="74" t="s">
        <v>3867</v>
      </c>
    </row>
    <row r="3791" spans="43:43" ht="23.1" customHeight="1" x14ac:dyDescent="0.35">
      <c r="AQ3791" s="74" t="s">
        <v>3868</v>
      </c>
    </row>
    <row r="3792" spans="43:43" ht="23.1" customHeight="1" x14ac:dyDescent="0.35">
      <c r="AQ3792" s="74" t="s">
        <v>3869</v>
      </c>
    </row>
    <row r="3793" spans="43:43" ht="23.1" customHeight="1" x14ac:dyDescent="0.35">
      <c r="AQ3793" s="74" t="s">
        <v>3870</v>
      </c>
    </row>
    <row r="3794" spans="43:43" ht="23.1" customHeight="1" x14ac:dyDescent="0.35">
      <c r="AQ3794" s="74" t="s">
        <v>3871</v>
      </c>
    </row>
    <row r="3795" spans="43:43" ht="23.1" customHeight="1" x14ac:dyDescent="0.35">
      <c r="AQ3795" s="74" t="s">
        <v>3872</v>
      </c>
    </row>
    <row r="3796" spans="43:43" ht="23.1" customHeight="1" x14ac:dyDescent="0.35">
      <c r="AQ3796" s="74" t="s">
        <v>3873</v>
      </c>
    </row>
    <row r="3797" spans="43:43" ht="23.1" customHeight="1" x14ac:dyDescent="0.35">
      <c r="AQ3797" s="74" t="s">
        <v>3874</v>
      </c>
    </row>
    <row r="3798" spans="43:43" ht="23.1" customHeight="1" x14ac:dyDescent="0.35">
      <c r="AQ3798" s="74" t="s">
        <v>3875</v>
      </c>
    </row>
    <row r="3799" spans="43:43" ht="23.1" customHeight="1" x14ac:dyDescent="0.35">
      <c r="AQ3799" s="74" t="s">
        <v>3876</v>
      </c>
    </row>
    <row r="3800" spans="43:43" ht="23.1" customHeight="1" x14ac:dyDescent="0.35">
      <c r="AQ3800" s="74" t="s">
        <v>3877</v>
      </c>
    </row>
    <row r="3801" spans="43:43" ht="23.1" customHeight="1" x14ac:dyDescent="0.35">
      <c r="AQ3801" s="74" t="s">
        <v>3878</v>
      </c>
    </row>
    <row r="3802" spans="43:43" ht="23.1" customHeight="1" x14ac:dyDescent="0.35">
      <c r="AQ3802" s="74" t="s">
        <v>3879</v>
      </c>
    </row>
    <row r="3803" spans="43:43" ht="23.1" customHeight="1" x14ac:dyDescent="0.35">
      <c r="AQ3803" s="74" t="s">
        <v>3880</v>
      </c>
    </row>
    <row r="3804" spans="43:43" ht="23.1" customHeight="1" x14ac:dyDescent="0.35">
      <c r="AQ3804" s="74" t="s">
        <v>3881</v>
      </c>
    </row>
    <row r="3805" spans="43:43" ht="23.1" customHeight="1" x14ac:dyDescent="0.35">
      <c r="AQ3805" s="74" t="s">
        <v>3882</v>
      </c>
    </row>
    <row r="3806" spans="43:43" ht="23.1" customHeight="1" x14ac:dyDescent="0.35">
      <c r="AQ3806" s="74" t="s">
        <v>3883</v>
      </c>
    </row>
    <row r="3807" spans="43:43" ht="23.1" customHeight="1" x14ac:dyDescent="0.35">
      <c r="AQ3807" s="74" t="s">
        <v>3884</v>
      </c>
    </row>
    <row r="3808" spans="43:43" ht="23.1" customHeight="1" x14ac:dyDescent="0.35">
      <c r="AQ3808" s="74" t="s">
        <v>3885</v>
      </c>
    </row>
    <row r="3809" spans="43:43" ht="23.1" customHeight="1" x14ac:dyDescent="0.35">
      <c r="AQ3809" s="74" t="s">
        <v>3886</v>
      </c>
    </row>
    <row r="3810" spans="43:43" ht="23.1" customHeight="1" x14ac:dyDescent="0.35">
      <c r="AQ3810" s="74" t="s">
        <v>3887</v>
      </c>
    </row>
    <row r="3811" spans="43:43" ht="23.1" customHeight="1" x14ac:dyDescent="0.35">
      <c r="AQ3811" s="74" t="s">
        <v>3888</v>
      </c>
    </row>
    <row r="3812" spans="43:43" ht="23.1" customHeight="1" x14ac:dyDescent="0.35">
      <c r="AQ3812" s="74" t="s">
        <v>3889</v>
      </c>
    </row>
    <row r="3813" spans="43:43" ht="23.1" customHeight="1" x14ac:dyDescent="0.35">
      <c r="AQ3813" s="74" t="s">
        <v>3890</v>
      </c>
    </row>
    <row r="3814" spans="43:43" ht="23.1" customHeight="1" x14ac:dyDescent="0.35">
      <c r="AQ3814" s="74" t="s">
        <v>3891</v>
      </c>
    </row>
    <row r="3815" spans="43:43" ht="23.1" customHeight="1" x14ac:dyDescent="0.35">
      <c r="AQ3815" s="74" t="s">
        <v>3892</v>
      </c>
    </row>
    <row r="3816" spans="43:43" ht="23.1" customHeight="1" x14ac:dyDescent="0.35">
      <c r="AQ3816" s="74" t="s">
        <v>3893</v>
      </c>
    </row>
    <row r="3817" spans="43:43" ht="23.1" customHeight="1" x14ac:dyDescent="0.35">
      <c r="AQ3817" s="74" t="s">
        <v>3894</v>
      </c>
    </row>
    <row r="3818" spans="43:43" ht="23.1" customHeight="1" x14ac:dyDescent="0.35">
      <c r="AQ3818" s="74" t="s">
        <v>3895</v>
      </c>
    </row>
    <row r="3819" spans="43:43" ht="23.1" customHeight="1" x14ac:dyDescent="0.35">
      <c r="AQ3819" s="74" t="s">
        <v>3896</v>
      </c>
    </row>
    <row r="3820" spans="43:43" ht="23.1" customHeight="1" x14ac:dyDescent="0.35">
      <c r="AQ3820" s="74" t="s">
        <v>3897</v>
      </c>
    </row>
    <row r="3821" spans="43:43" ht="23.1" customHeight="1" x14ac:dyDescent="0.35">
      <c r="AQ3821" s="74" t="s">
        <v>3898</v>
      </c>
    </row>
    <row r="3822" spans="43:43" ht="23.1" customHeight="1" x14ac:dyDescent="0.35">
      <c r="AQ3822" s="74" t="s">
        <v>3899</v>
      </c>
    </row>
    <row r="3823" spans="43:43" ht="23.1" customHeight="1" x14ac:dyDescent="0.35">
      <c r="AQ3823" s="74" t="s">
        <v>3900</v>
      </c>
    </row>
    <row r="3824" spans="43:43" ht="23.1" customHeight="1" x14ac:dyDescent="0.35">
      <c r="AQ3824" s="74" t="s">
        <v>3901</v>
      </c>
    </row>
    <row r="3825" spans="43:43" ht="23.1" customHeight="1" x14ac:dyDescent="0.35">
      <c r="AQ3825" s="74" t="s">
        <v>3902</v>
      </c>
    </row>
    <row r="3826" spans="43:43" ht="23.1" customHeight="1" x14ac:dyDescent="0.35">
      <c r="AQ3826" s="74" t="s">
        <v>3903</v>
      </c>
    </row>
    <row r="3827" spans="43:43" ht="23.1" customHeight="1" x14ac:dyDescent="0.35">
      <c r="AQ3827" s="74" t="s">
        <v>3904</v>
      </c>
    </row>
    <row r="3828" spans="43:43" ht="23.1" customHeight="1" x14ac:dyDescent="0.35">
      <c r="AQ3828" s="74" t="s">
        <v>3905</v>
      </c>
    </row>
    <row r="3829" spans="43:43" ht="23.1" customHeight="1" x14ac:dyDescent="0.35">
      <c r="AQ3829" s="74" t="s">
        <v>3906</v>
      </c>
    </row>
    <row r="3830" spans="43:43" ht="23.1" customHeight="1" x14ac:dyDescent="0.35">
      <c r="AQ3830" s="74" t="s">
        <v>3907</v>
      </c>
    </row>
    <row r="3831" spans="43:43" ht="23.1" customHeight="1" x14ac:dyDescent="0.35">
      <c r="AQ3831" s="74" t="s">
        <v>3908</v>
      </c>
    </row>
    <row r="3832" spans="43:43" ht="23.1" customHeight="1" x14ac:dyDescent="0.35">
      <c r="AQ3832" s="74" t="s">
        <v>3909</v>
      </c>
    </row>
    <row r="3833" spans="43:43" ht="23.1" customHeight="1" x14ac:dyDescent="0.35">
      <c r="AQ3833" s="74" t="s">
        <v>3910</v>
      </c>
    </row>
    <row r="3834" spans="43:43" ht="23.1" customHeight="1" x14ac:dyDescent="0.35">
      <c r="AQ3834" s="74" t="s">
        <v>3911</v>
      </c>
    </row>
    <row r="3835" spans="43:43" ht="23.1" customHeight="1" x14ac:dyDescent="0.35">
      <c r="AQ3835" s="74" t="s">
        <v>3912</v>
      </c>
    </row>
    <row r="3836" spans="43:43" ht="23.1" customHeight="1" x14ac:dyDescent="0.35">
      <c r="AQ3836" s="74" t="s">
        <v>3913</v>
      </c>
    </row>
    <row r="3837" spans="43:43" ht="23.1" customHeight="1" x14ac:dyDescent="0.35">
      <c r="AQ3837" s="74" t="s">
        <v>3914</v>
      </c>
    </row>
    <row r="3838" spans="43:43" ht="23.1" customHeight="1" x14ac:dyDescent="0.35">
      <c r="AQ3838" s="74" t="s">
        <v>3915</v>
      </c>
    </row>
    <row r="3839" spans="43:43" ht="23.1" customHeight="1" x14ac:dyDescent="0.35">
      <c r="AQ3839" s="74" t="s">
        <v>3916</v>
      </c>
    </row>
    <row r="3840" spans="43:43" ht="23.1" customHeight="1" x14ac:dyDescent="0.35">
      <c r="AQ3840" s="74" t="s">
        <v>3917</v>
      </c>
    </row>
    <row r="3841" spans="43:43" ht="23.1" customHeight="1" x14ac:dyDescent="0.35">
      <c r="AQ3841" s="74" t="s">
        <v>3918</v>
      </c>
    </row>
    <row r="3842" spans="43:43" ht="23.1" customHeight="1" x14ac:dyDescent="0.35">
      <c r="AQ3842" s="74" t="s">
        <v>3919</v>
      </c>
    </row>
    <row r="3843" spans="43:43" ht="23.1" customHeight="1" x14ac:dyDescent="0.35">
      <c r="AQ3843" s="74" t="s">
        <v>3920</v>
      </c>
    </row>
    <row r="3844" spans="43:43" ht="23.1" customHeight="1" x14ac:dyDescent="0.35">
      <c r="AQ3844" s="74" t="s">
        <v>3921</v>
      </c>
    </row>
    <row r="3845" spans="43:43" ht="23.1" customHeight="1" x14ac:dyDescent="0.35">
      <c r="AQ3845" s="74" t="s">
        <v>3922</v>
      </c>
    </row>
    <row r="3846" spans="43:43" ht="23.1" customHeight="1" x14ac:dyDescent="0.35">
      <c r="AQ3846" s="74" t="s">
        <v>3923</v>
      </c>
    </row>
    <row r="3847" spans="43:43" ht="23.1" customHeight="1" x14ac:dyDescent="0.35">
      <c r="AQ3847" s="74" t="s">
        <v>3924</v>
      </c>
    </row>
    <row r="3848" spans="43:43" ht="23.1" customHeight="1" x14ac:dyDescent="0.35">
      <c r="AQ3848" s="74" t="s">
        <v>3925</v>
      </c>
    </row>
    <row r="3849" spans="43:43" ht="23.1" customHeight="1" x14ac:dyDescent="0.35">
      <c r="AQ3849" s="74" t="s">
        <v>3926</v>
      </c>
    </row>
    <row r="3850" spans="43:43" ht="23.1" customHeight="1" x14ac:dyDescent="0.35">
      <c r="AQ3850" s="74" t="s">
        <v>3927</v>
      </c>
    </row>
    <row r="3851" spans="43:43" ht="23.1" customHeight="1" x14ac:dyDescent="0.35">
      <c r="AQ3851" s="74" t="s">
        <v>3928</v>
      </c>
    </row>
    <row r="3852" spans="43:43" ht="23.1" customHeight="1" x14ac:dyDescent="0.35">
      <c r="AQ3852" s="74" t="s">
        <v>3929</v>
      </c>
    </row>
    <row r="3853" spans="43:43" ht="23.1" customHeight="1" x14ac:dyDescent="0.35">
      <c r="AQ3853" s="74" t="s">
        <v>3930</v>
      </c>
    </row>
    <row r="3854" spans="43:43" ht="23.1" customHeight="1" x14ac:dyDescent="0.35">
      <c r="AQ3854" s="74" t="s">
        <v>3931</v>
      </c>
    </row>
    <row r="3855" spans="43:43" ht="23.1" customHeight="1" x14ac:dyDescent="0.35">
      <c r="AQ3855" s="74" t="s">
        <v>3932</v>
      </c>
    </row>
    <row r="3856" spans="43:43" ht="23.1" customHeight="1" x14ac:dyDescent="0.35">
      <c r="AQ3856" s="74" t="s">
        <v>3933</v>
      </c>
    </row>
    <row r="3857" spans="43:43" ht="23.1" customHeight="1" x14ac:dyDescent="0.35">
      <c r="AQ3857" s="74" t="s">
        <v>3934</v>
      </c>
    </row>
    <row r="3858" spans="43:43" ht="23.1" customHeight="1" x14ac:dyDescent="0.35">
      <c r="AQ3858" s="74" t="s">
        <v>3935</v>
      </c>
    </row>
    <row r="3859" spans="43:43" ht="23.1" customHeight="1" x14ac:dyDescent="0.35">
      <c r="AQ3859" s="74" t="s">
        <v>3936</v>
      </c>
    </row>
    <row r="3860" spans="43:43" ht="23.1" customHeight="1" x14ac:dyDescent="0.35">
      <c r="AQ3860" s="74" t="s">
        <v>3937</v>
      </c>
    </row>
    <row r="3861" spans="43:43" ht="23.1" customHeight="1" x14ac:dyDescent="0.35">
      <c r="AQ3861" s="74" t="s">
        <v>3938</v>
      </c>
    </row>
    <row r="3862" spans="43:43" ht="23.1" customHeight="1" x14ac:dyDescent="0.35">
      <c r="AQ3862" s="74" t="s">
        <v>3939</v>
      </c>
    </row>
    <row r="3863" spans="43:43" ht="23.1" customHeight="1" x14ac:dyDescent="0.35">
      <c r="AQ3863" s="74" t="s">
        <v>3940</v>
      </c>
    </row>
    <row r="3864" spans="43:43" ht="23.1" customHeight="1" x14ac:dyDescent="0.35">
      <c r="AQ3864" s="74" t="s">
        <v>3941</v>
      </c>
    </row>
    <row r="3865" spans="43:43" ht="23.1" customHeight="1" x14ac:dyDescent="0.35">
      <c r="AQ3865" s="74" t="s">
        <v>3942</v>
      </c>
    </row>
    <row r="3866" spans="43:43" ht="23.1" customHeight="1" x14ac:dyDescent="0.35">
      <c r="AQ3866" s="74" t="s">
        <v>3943</v>
      </c>
    </row>
    <row r="3867" spans="43:43" ht="23.1" customHeight="1" x14ac:dyDescent="0.35">
      <c r="AQ3867" s="74" t="s">
        <v>3944</v>
      </c>
    </row>
    <row r="3868" spans="43:43" ht="23.1" customHeight="1" x14ac:dyDescent="0.35">
      <c r="AQ3868" s="74" t="s">
        <v>3945</v>
      </c>
    </row>
    <row r="3869" spans="43:43" ht="23.1" customHeight="1" x14ac:dyDescent="0.35">
      <c r="AQ3869" s="74" t="s">
        <v>3946</v>
      </c>
    </row>
    <row r="3870" spans="43:43" ht="23.1" customHeight="1" x14ac:dyDescent="0.35">
      <c r="AQ3870" s="74" t="s">
        <v>3947</v>
      </c>
    </row>
    <row r="3871" spans="43:43" ht="23.1" customHeight="1" x14ac:dyDescent="0.35">
      <c r="AQ3871" s="74" t="s">
        <v>3948</v>
      </c>
    </row>
    <row r="3872" spans="43:43" ht="23.1" customHeight="1" x14ac:dyDescent="0.35">
      <c r="AQ3872" s="74" t="s">
        <v>3949</v>
      </c>
    </row>
    <row r="3873" spans="43:43" ht="23.1" customHeight="1" x14ac:dyDescent="0.35">
      <c r="AQ3873" s="74" t="s">
        <v>3950</v>
      </c>
    </row>
    <row r="3874" spans="43:43" ht="23.1" customHeight="1" x14ac:dyDescent="0.35">
      <c r="AQ3874" s="74" t="s">
        <v>3951</v>
      </c>
    </row>
    <row r="3875" spans="43:43" ht="23.1" customHeight="1" x14ac:dyDescent="0.35">
      <c r="AQ3875" s="74" t="s">
        <v>3952</v>
      </c>
    </row>
    <row r="3876" spans="43:43" ht="23.1" customHeight="1" x14ac:dyDescent="0.35">
      <c r="AQ3876" s="74" t="s">
        <v>3953</v>
      </c>
    </row>
    <row r="3877" spans="43:43" ht="23.1" customHeight="1" x14ac:dyDescent="0.35">
      <c r="AQ3877" s="74" t="s">
        <v>3954</v>
      </c>
    </row>
    <row r="3878" spans="43:43" ht="23.1" customHeight="1" x14ac:dyDescent="0.35">
      <c r="AQ3878" s="74" t="s">
        <v>3955</v>
      </c>
    </row>
    <row r="3879" spans="43:43" ht="23.1" customHeight="1" x14ac:dyDescent="0.35">
      <c r="AQ3879" s="74" t="s">
        <v>3956</v>
      </c>
    </row>
    <row r="3880" spans="43:43" ht="23.1" customHeight="1" x14ac:dyDescent="0.35">
      <c r="AQ3880" s="74" t="s">
        <v>3957</v>
      </c>
    </row>
    <row r="3881" spans="43:43" ht="23.1" customHeight="1" x14ac:dyDescent="0.35">
      <c r="AQ3881" s="74" t="s">
        <v>3958</v>
      </c>
    </row>
    <row r="3882" spans="43:43" ht="23.1" customHeight="1" x14ac:dyDescent="0.35">
      <c r="AQ3882" s="74" t="s">
        <v>3959</v>
      </c>
    </row>
    <row r="3883" spans="43:43" ht="23.1" customHeight="1" x14ac:dyDescent="0.35">
      <c r="AQ3883" s="74" t="s">
        <v>3960</v>
      </c>
    </row>
    <row r="3884" spans="43:43" ht="23.1" customHeight="1" x14ac:dyDescent="0.35">
      <c r="AQ3884" s="74" t="s">
        <v>3961</v>
      </c>
    </row>
    <row r="3885" spans="43:43" ht="23.1" customHeight="1" x14ac:dyDescent="0.35">
      <c r="AQ3885" s="74" t="s">
        <v>3962</v>
      </c>
    </row>
    <row r="3886" spans="43:43" ht="23.1" customHeight="1" x14ac:dyDescent="0.35">
      <c r="AQ3886" s="74" t="s">
        <v>3963</v>
      </c>
    </row>
    <row r="3887" spans="43:43" ht="23.1" customHeight="1" x14ac:dyDescent="0.35">
      <c r="AQ3887" s="74" t="s">
        <v>3964</v>
      </c>
    </row>
    <row r="3888" spans="43:43" ht="23.1" customHeight="1" x14ac:dyDescent="0.35">
      <c r="AQ3888" s="74" t="s">
        <v>3965</v>
      </c>
    </row>
    <row r="3889" spans="43:43" ht="23.1" customHeight="1" x14ac:dyDescent="0.35">
      <c r="AQ3889" s="74" t="s">
        <v>3966</v>
      </c>
    </row>
    <row r="3890" spans="43:43" ht="23.1" customHeight="1" x14ac:dyDescent="0.35">
      <c r="AQ3890" s="74" t="s">
        <v>3967</v>
      </c>
    </row>
    <row r="3891" spans="43:43" ht="23.1" customHeight="1" x14ac:dyDescent="0.35">
      <c r="AQ3891" s="74" t="s">
        <v>3968</v>
      </c>
    </row>
    <row r="3892" spans="43:43" ht="23.1" customHeight="1" x14ac:dyDescent="0.35">
      <c r="AQ3892" s="74" t="s">
        <v>3969</v>
      </c>
    </row>
    <row r="3893" spans="43:43" ht="23.1" customHeight="1" x14ac:dyDescent="0.35">
      <c r="AQ3893" s="74" t="s">
        <v>3970</v>
      </c>
    </row>
    <row r="3894" spans="43:43" ht="23.1" customHeight="1" x14ac:dyDescent="0.35">
      <c r="AQ3894" s="74" t="s">
        <v>3971</v>
      </c>
    </row>
    <row r="3895" spans="43:43" ht="23.1" customHeight="1" x14ac:dyDescent="0.35">
      <c r="AQ3895" s="74" t="s">
        <v>3972</v>
      </c>
    </row>
    <row r="3896" spans="43:43" ht="23.1" customHeight="1" x14ac:dyDescent="0.35">
      <c r="AQ3896" s="74" t="s">
        <v>3973</v>
      </c>
    </row>
    <row r="3897" spans="43:43" ht="23.1" customHeight="1" x14ac:dyDescent="0.35">
      <c r="AQ3897" s="74" t="s">
        <v>3974</v>
      </c>
    </row>
    <row r="3898" spans="43:43" ht="23.1" customHeight="1" x14ac:dyDescent="0.35">
      <c r="AQ3898" s="74" t="s">
        <v>3975</v>
      </c>
    </row>
    <row r="3899" spans="43:43" ht="23.1" customHeight="1" x14ac:dyDescent="0.35">
      <c r="AQ3899" s="74" t="s">
        <v>3976</v>
      </c>
    </row>
    <row r="3900" spans="43:43" ht="23.1" customHeight="1" x14ac:dyDescent="0.35">
      <c r="AQ3900" s="74" t="s">
        <v>3977</v>
      </c>
    </row>
    <row r="3901" spans="43:43" ht="23.1" customHeight="1" x14ac:dyDescent="0.35">
      <c r="AQ3901" s="74" t="s">
        <v>3978</v>
      </c>
    </row>
    <row r="3902" spans="43:43" ht="23.1" customHeight="1" x14ac:dyDescent="0.35">
      <c r="AQ3902" s="74" t="s">
        <v>3979</v>
      </c>
    </row>
    <row r="3903" spans="43:43" ht="23.1" customHeight="1" x14ac:dyDescent="0.35">
      <c r="AQ3903" s="74" t="s">
        <v>3980</v>
      </c>
    </row>
    <row r="3904" spans="43:43" ht="23.1" customHeight="1" x14ac:dyDescent="0.35">
      <c r="AQ3904" s="74" t="s">
        <v>3981</v>
      </c>
    </row>
    <row r="3905" spans="43:43" ht="23.1" customHeight="1" x14ac:dyDescent="0.35">
      <c r="AQ3905" s="74" t="s">
        <v>3982</v>
      </c>
    </row>
    <row r="3906" spans="43:43" ht="23.1" customHeight="1" x14ac:dyDescent="0.35">
      <c r="AQ3906" s="74" t="s">
        <v>3983</v>
      </c>
    </row>
    <row r="3907" spans="43:43" ht="23.1" customHeight="1" x14ac:dyDescent="0.35">
      <c r="AQ3907" s="74" t="s">
        <v>3984</v>
      </c>
    </row>
    <row r="3908" spans="43:43" ht="23.1" customHeight="1" x14ac:dyDescent="0.35">
      <c r="AQ3908" s="74" t="s">
        <v>3985</v>
      </c>
    </row>
    <row r="3909" spans="43:43" ht="23.1" customHeight="1" x14ac:dyDescent="0.35">
      <c r="AQ3909" s="74" t="s">
        <v>3986</v>
      </c>
    </row>
    <row r="3910" spans="43:43" ht="23.1" customHeight="1" x14ac:dyDescent="0.35">
      <c r="AQ3910" s="74" t="s">
        <v>3987</v>
      </c>
    </row>
    <row r="3911" spans="43:43" ht="23.1" customHeight="1" x14ac:dyDescent="0.35">
      <c r="AQ3911" s="74" t="s">
        <v>3988</v>
      </c>
    </row>
    <row r="3912" spans="43:43" ht="23.1" customHeight="1" x14ac:dyDescent="0.35">
      <c r="AQ3912" s="74" t="s">
        <v>3989</v>
      </c>
    </row>
    <row r="3913" spans="43:43" ht="23.1" customHeight="1" x14ac:dyDescent="0.35">
      <c r="AQ3913" s="74" t="s">
        <v>3990</v>
      </c>
    </row>
    <row r="3914" spans="43:43" ht="23.1" customHeight="1" x14ac:dyDescent="0.35">
      <c r="AQ3914" s="74" t="s">
        <v>3991</v>
      </c>
    </row>
    <row r="3915" spans="43:43" ht="23.1" customHeight="1" x14ac:dyDescent="0.35">
      <c r="AQ3915" s="74" t="s">
        <v>3992</v>
      </c>
    </row>
    <row r="3916" spans="43:43" ht="23.1" customHeight="1" x14ac:dyDescent="0.35">
      <c r="AQ3916" s="74" t="s">
        <v>3993</v>
      </c>
    </row>
    <row r="3917" spans="43:43" ht="23.1" customHeight="1" x14ac:dyDescent="0.35">
      <c r="AQ3917" s="74" t="s">
        <v>3994</v>
      </c>
    </row>
    <row r="3918" spans="43:43" ht="23.1" customHeight="1" x14ac:dyDescent="0.35">
      <c r="AQ3918" s="74" t="s">
        <v>3995</v>
      </c>
    </row>
    <row r="3919" spans="43:43" ht="23.1" customHeight="1" x14ac:dyDescent="0.35">
      <c r="AQ3919" s="74" t="s">
        <v>3996</v>
      </c>
    </row>
    <row r="3920" spans="43:43" ht="23.1" customHeight="1" x14ac:dyDescent="0.35">
      <c r="AQ3920" s="74" t="s">
        <v>3997</v>
      </c>
    </row>
    <row r="3921" spans="43:43" ht="23.1" customHeight="1" x14ac:dyDescent="0.35">
      <c r="AQ3921" s="74" t="s">
        <v>3998</v>
      </c>
    </row>
    <row r="3922" spans="43:43" ht="23.1" customHeight="1" x14ac:dyDescent="0.35">
      <c r="AQ3922" s="74" t="s">
        <v>3999</v>
      </c>
    </row>
    <row r="3923" spans="43:43" ht="23.1" customHeight="1" x14ac:dyDescent="0.35">
      <c r="AQ3923" s="74" t="s">
        <v>4000</v>
      </c>
    </row>
    <row r="3924" spans="43:43" ht="23.1" customHeight="1" x14ac:dyDescent="0.35">
      <c r="AQ3924" s="74" t="s">
        <v>4001</v>
      </c>
    </row>
    <row r="3925" spans="43:43" ht="23.1" customHeight="1" x14ac:dyDescent="0.35">
      <c r="AQ3925" s="74" t="s">
        <v>4002</v>
      </c>
    </row>
    <row r="3926" spans="43:43" ht="23.1" customHeight="1" x14ac:dyDescent="0.35">
      <c r="AQ3926" s="74" t="s">
        <v>4003</v>
      </c>
    </row>
    <row r="3927" spans="43:43" ht="23.1" customHeight="1" x14ac:dyDescent="0.35">
      <c r="AQ3927" s="74" t="s">
        <v>4004</v>
      </c>
    </row>
    <row r="3928" spans="43:43" ht="23.1" customHeight="1" x14ac:dyDescent="0.35">
      <c r="AQ3928" s="74" t="s">
        <v>4005</v>
      </c>
    </row>
    <row r="3929" spans="43:43" ht="23.1" customHeight="1" x14ac:dyDescent="0.35">
      <c r="AQ3929" s="74" t="s">
        <v>4006</v>
      </c>
    </row>
    <row r="3930" spans="43:43" ht="23.1" customHeight="1" x14ac:dyDescent="0.35">
      <c r="AQ3930" s="74" t="s">
        <v>4007</v>
      </c>
    </row>
    <row r="3931" spans="43:43" ht="23.1" customHeight="1" x14ac:dyDescent="0.35">
      <c r="AQ3931" s="74" t="s">
        <v>4008</v>
      </c>
    </row>
    <row r="3932" spans="43:43" ht="23.1" customHeight="1" x14ac:dyDescent="0.35">
      <c r="AQ3932" s="74" t="s">
        <v>4009</v>
      </c>
    </row>
    <row r="3933" spans="43:43" ht="23.1" customHeight="1" x14ac:dyDescent="0.35">
      <c r="AQ3933" s="74" t="s">
        <v>4010</v>
      </c>
    </row>
    <row r="3934" spans="43:43" ht="23.1" customHeight="1" x14ac:dyDescent="0.35">
      <c r="AQ3934" s="74" t="s">
        <v>4011</v>
      </c>
    </row>
    <row r="3935" spans="43:43" ht="23.1" customHeight="1" x14ac:dyDescent="0.35">
      <c r="AQ3935" s="74" t="s">
        <v>4012</v>
      </c>
    </row>
    <row r="3936" spans="43:43" ht="23.1" customHeight="1" x14ac:dyDescent="0.35">
      <c r="AQ3936" s="74" t="s">
        <v>4013</v>
      </c>
    </row>
    <row r="3937" spans="43:43" ht="23.1" customHeight="1" x14ac:dyDescent="0.35">
      <c r="AQ3937" s="74" t="s">
        <v>4014</v>
      </c>
    </row>
    <row r="3938" spans="43:43" ht="23.1" customHeight="1" x14ac:dyDescent="0.35">
      <c r="AQ3938" s="74" t="s">
        <v>4015</v>
      </c>
    </row>
    <row r="3939" spans="43:43" ht="23.1" customHeight="1" x14ac:dyDescent="0.35">
      <c r="AQ3939" s="74" t="s">
        <v>4016</v>
      </c>
    </row>
    <row r="3940" spans="43:43" ht="23.1" customHeight="1" x14ac:dyDescent="0.35">
      <c r="AQ3940" s="74" t="s">
        <v>4017</v>
      </c>
    </row>
    <row r="3941" spans="43:43" ht="23.1" customHeight="1" x14ac:dyDescent="0.35">
      <c r="AQ3941" s="74" t="s">
        <v>4018</v>
      </c>
    </row>
    <row r="3942" spans="43:43" ht="23.1" customHeight="1" x14ac:dyDescent="0.35">
      <c r="AQ3942" s="74" t="s">
        <v>4019</v>
      </c>
    </row>
    <row r="3943" spans="43:43" ht="23.1" customHeight="1" x14ac:dyDescent="0.35">
      <c r="AQ3943" s="74" t="s">
        <v>4020</v>
      </c>
    </row>
    <row r="3944" spans="43:43" ht="23.1" customHeight="1" x14ac:dyDescent="0.35">
      <c r="AQ3944" s="74" t="s">
        <v>4021</v>
      </c>
    </row>
    <row r="3945" spans="43:43" ht="23.1" customHeight="1" x14ac:dyDescent="0.35">
      <c r="AQ3945" s="74" t="s">
        <v>4022</v>
      </c>
    </row>
    <row r="3946" spans="43:43" ht="23.1" customHeight="1" x14ac:dyDescent="0.35">
      <c r="AQ3946" s="74" t="s">
        <v>4023</v>
      </c>
    </row>
    <row r="3947" spans="43:43" ht="23.1" customHeight="1" x14ac:dyDescent="0.35">
      <c r="AQ3947" s="74" t="s">
        <v>4024</v>
      </c>
    </row>
    <row r="3948" spans="43:43" ht="23.1" customHeight="1" x14ac:dyDescent="0.35">
      <c r="AQ3948" s="74" t="s">
        <v>4025</v>
      </c>
    </row>
    <row r="3949" spans="43:43" ht="23.1" customHeight="1" x14ac:dyDescent="0.35">
      <c r="AQ3949" s="74" t="s">
        <v>4026</v>
      </c>
    </row>
    <row r="3950" spans="43:43" ht="23.1" customHeight="1" x14ac:dyDescent="0.35">
      <c r="AQ3950" s="74" t="s">
        <v>4027</v>
      </c>
    </row>
    <row r="3951" spans="43:43" ht="23.1" customHeight="1" x14ac:dyDescent="0.35">
      <c r="AQ3951" s="74" t="s">
        <v>4028</v>
      </c>
    </row>
    <row r="3952" spans="43:43" ht="23.1" customHeight="1" x14ac:dyDescent="0.35">
      <c r="AQ3952" s="74" t="s">
        <v>4029</v>
      </c>
    </row>
    <row r="3953" spans="43:43" ht="23.1" customHeight="1" x14ac:dyDescent="0.35">
      <c r="AQ3953" s="74" t="s">
        <v>4030</v>
      </c>
    </row>
    <row r="3954" spans="43:43" ht="23.1" customHeight="1" x14ac:dyDescent="0.35">
      <c r="AQ3954" s="74" t="s">
        <v>4031</v>
      </c>
    </row>
    <row r="3955" spans="43:43" ht="23.1" customHeight="1" x14ac:dyDescent="0.35">
      <c r="AQ3955" s="74" t="s">
        <v>4032</v>
      </c>
    </row>
    <row r="3956" spans="43:43" ht="23.1" customHeight="1" x14ac:dyDescent="0.35">
      <c r="AQ3956" s="74" t="s">
        <v>4033</v>
      </c>
    </row>
    <row r="3957" spans="43:43" ht="23.1" customHeight="1" x14ac:dyDescent="0.35">
      <c r="AQ3957" s="74" t="s">
        <v>4034</v>
      </c>
    </row>
    <row r="3958" spans="43:43" ht="23.1" customHeight="1" x14ac:dyDescent="0.35">
      <c r="AQ3958" s="74" t="s">
        <v>4035</v>
      </c>
    </row>
    <row r="3959" spans="43:43" ht="23.1" customHeight="1" x14ac:dyDescent="0.35">
      <c r="AQ3959" s="74" t="s">
        <v>4036</v>
      </c>
    </row>
    <row r="3960" spans="43:43" ht="23.1" customHeight="1" x14ac:dyDescent="0.35">
      <c r="AQ3960" s="74" t="s">
        <v>4037</v>
      </c>
    </row>
    <row r="3961" spans="43:43" ht="23.1" customHeight="1" x14ac:dyDescent="0.35">
      <c r="AQ3961" s="74" t="s">
        <v>4038</v>
      </c>
    </row>
    <row r="3962" spans="43:43" ht="23.1" customHeight="1" x14ac:dyDescent="0.35">
      <c r="AQ3962" s="74" t="s">
        <v>4039</v>
      </c>
    </row>
    <row r="3963" spans="43:43" ht="23.1" customHeight="1" x14ac:dyDescent="0.35">
      <c r="AQ3963" s="74" t="s">
        <v>4040</v>
      </c>
    </row>
    <row r="3964" spans="43:43" ht="23.1" customHeight="1" x14ac:dyDescent="0.35">
      <c r="AQ3964" s="74" t="s">
        <v>4041</v>
      </c>
    </row>
    <row r="3965" spans="43:43" ht="23.1" customHeight="1" x14ac:dyDescent="0.35">
      <c r="AQ3965" s="74" t="s">
        <v>4042</v>
      </c>
    </row>
    <row r="3966" spans="43:43" ht="23.1" customHeight="1" x14ac:dyDescent="0.35">
      <c r="AQ3966" s="74" t="s">
        <v>4043</v>
      </c>
    </row>
    <row r="3967" spans="43:43" ht="23.1" customHeight="1" x14ac:dyDescent="0.35">
      <c r="AQ3967" s="74" t="s">
        <v>4044</v>
      </c>
    </row>
    <row r="3968" spans="43:43" ht="23.1" customHeight="1" x14ac:dyDescent="0.35">
      <c r="AQ3968" s="74" t="s">
        <v>4045</v>
      </c>
    </row>
    <row r="3969" spans="43:43" ht="23.1" customHeight="1" x14ac:dyDescent="0.35">
      <c r="AQ3969" s="74" t="s">
        <v>4046</v>
      </c>
    </row>
    <row r="3970" spans="43:43" ht="23.1" customHeight="1" x14ac:dyDescent="0.35">
      <c r="AQ3970" s="74" t="s">
        <v>4047</v>
      </c>
    </row>
    <row r="3971" spans="43:43" ht="23.1" customHeight="1" x14ac:dyDescent="0.35">
      <c r="AQ3971" s="74" t="s">
        <v>4048</v>
      </c>
    </row>
    <row r="3972" spans="43:43" ht="23.1" customHeight="1" x14ac:dyDescent="0.35">
      <c r="AQ3972" s="74" t="s">
        <v>4049</v>
      </c>
    </row>
    <row r="3973" spans="43:43" ht="23.1" customHeight="1" x14ac:dyDescent="0.35">
      <c r="AQ3973" s="74" t="s">
        <v>4050</v>
      </c>
    </row>
    <row r="3974" spans="43:43" ht="23.1" customHeight="1" x14ac:dyDescent="0.35">
      <c r="AQ3974" s="74" t="s">
        <v>4051</v>
      </c>
    </row>
    <row r="3975" spans="43:43" ht="23.1" customHeight="1" x14ac:dyDescent="0.35">
      <c r="AQ3975" s="74" t="s">
        <v>4052</v>
      </c>
    </row>
    <row r="3976" spans="43:43" ht="23.1" customHeight="1" x14ac:dyDescent="0.35">
      <c r="AQ3976" s="74" t="s">
        <v>4053</v>
      </c>
    </row>
    <row r="3977" spans="43:43" ht="23.1" customHeight="1" x14ac:dyDescent="0.35">
      <c r="AQ3977" s="74" t="s">
        <v>4054</v>
      </c>
    </row>
    <row r="3978" spans="43:43" ht="23.1" customHeight="1" x14ac:dyDescent="0.35">
      <c r="AQ3978" s="74" t="s">
        <v>4055</v>
      </c>
    </row>
    <row r="3979" spans="43:43" ht="23.1" customHeight="1" x14ac:dyDescent="0.35">
      <c r="AQ3979" s="74" t="s">
        <v>4056</v>
      </c>
    </row>
    <row r="3980" spans="43:43" ht="23.1" customHeight="1" x14ac:dyDescent="0.35">
      <c r="AQ3980" s="74" t="s">
        <v>4057</v>
      </c>
    </row>
    <row r="3981" spans="43:43" ht="23.1" customHeight="1" x14ac:dyDescent="0.35">
      <c r="AQ3981" s="74" t="s">
        <v>4058</v>
      </c>
    </row>
    <row r="3982" spans="43:43" ht="23.1" customHeight="1" x14ac:dyDescent="0.35">
      <c r="AQ3982" s="74" t="s">
        <v>4059</v>
      </c>
    </row>
    <row r="3983" spans="43:43" ht="23.1" customHeight="1" x14ac:dyDescent="0.35">
      <c r="AQ3983" s="74" t="s">
        <v>4060</v>
      </c>
    </row>
    <row r="3984" spans="43:43" ht="23.1" customHeight="1" x14ac:dyDescent="0.35">
      <c r="AQ3984" s="74" t="s">
        <v>4061</v>
      </c>
    </row>
    <row r="3985" spans="43:43" ht="23.1" customHeight="1" x14ac:dyDescent="0.35">
      <c r="AQ3985" s="74" t="s">
        <v>4062</v>
      </c>
    </row>
    <row r="3986" spans="43:43" ht="23.1" customHeight="1" x14ac:dyDescent="0.35">
      <c r="AQ3986" s="74" t="s">
        <v>4063</v>
      </c>
    </row>
    <row r="3987" spans="43:43" ht="23.1" customHeight="1" x14ac:dyDescent="0.35">
      <c r="AQ3987" s="74" t="s">
        <v>4064</v>
      </c>
    </row>
    <row r="3988" spans="43:43" ht="23.1" customHeight="1" x14ac:dyDescent="0.35">
      <c r="AQ3988" s="74" t="s">
        <v>4065</v>
      </c>
    </row>
    <row r="3989" spans="43:43" ht="23.1" customHeight="1" x14ac:dyDescent="0.35">
      <c r="AQ3989" s="74" t="s">
        <v>4066</v>
      </c>
    </row>
    <row r="3990" spans="43:43" ht="23.1" customHeight="1" x14ac:dyDescent="0.35">
      <c r="AQ3990" s="74" t="s">
        <v>4067</v>
      </c>
    </row>
    <row r="3991" spans="43:43" ht="23.1" customHeight="1" x14ac:dyDescent="0.35">
      <c r="AQ3991" s="74" t="s">
        <v>4068</v>
      </c>
    </row>
    <row r="3992" spans="43:43" ht="23.1" customHeight="1" x14ac:dyDescent="0.35">
      <c r="AQ3992" s="74" t="s">
        <v>4069</v>
      </c>
    </row>
    <row r="3993" spans="43:43" ht="23.1" customHeight="1" x14ac:dyDescent="0.35">
      <c r="AQ3993" s="74" t="s">
        <v>4070</v>
      </c>
    </row>
    <row r="3994" spans="43:43" ht="23.1" customHeight="1" x14ac:dyDescent="0.35">
      <c r="AQ3994" s="74" t="s">
        <v>4071</v>
      </c>
    </row>
    <row r="3995" spans="43:43" ht="23.1" customHeight="1" x14ac:dyDescent="0.35">
      <c r="AQ3995" s="74" t="s">
        <v>4072</v>
      </c>
    </row>
    <row r="3996" spans="43:43" ht="23.1" customHeight="1" x14ac:dyDescent="0.35">
      <c r="AQ3996" s="74" t="s">
        <v>4073</v>
      </c>
    </row>
    <row r="3997" spans="43:43" ht="23.1" customHeight="1" x14ac:dyDescent="0.35">
      <c r="AQ3997" s="74" t="s">
        <v>4074</v>
      </c>
    </row>
    <row r="3998" spans="43:43" ht="23.1" customHeight="1" x14ac:dyDescent="0.35">
      <c r="AQ3998" s="74" t="s">
        <v>4075</v>
      </c>
    </row>
    <row r="3999" spans="43:43" ht="23.1" customHeight="1" x14ac:dyDescent="0.35">
      <c r="AQ3999" s="74" t="s">
        <v>4076</v>
      </c>
    </row>
    <row r="4000" spans="43:43" ht="23.1" customHeight="1" x14ac:dyDescent="0.35">
      <c r="AQ4000" s="74" t="s">
        <v>4077</v>
      </c>
    </row>
    <row r="4001" spans="43:43" ht="23.1" customHeight="1" x14ac:dyDescent="0.35">
      <c r="AQ4001" s="74" t="s">
        <v>4078</v>
      </c>
    </row>
    <row r="4002" spans="43:43" ht="23.1" customHeight="1" x14ac:dyDescent="0.35">
      <c r="AQ4002" s="74" t="s">
        <v>4079</v>
      </c>
    </row>
    <row r="4003" spans="43:43" ht="23.1" customHeight="1" x14ac:dyDescent="0.35">
      <c r="AQ4003" s="74" t="s">
        <v>4080</v>
      </c>
    </row>
    <row r="4004" spans="43:43" ht="23.1" customHeight="1" x14ac:dyDescent="0.35">
      <c r="AQ4004" s="74" t="s">
        <v>4081</v>
      </c>
    </row>
    <row r="4005" spans="43:43" ht="23.1" customHeight="1" x14ac:dyDescent="0.35">
      <c r="AQ4005" s="74" t="s">
        <v>4082</v>
      </c>
    </row>
    <row r="4006" spans="43:43" ht="23.1" customHeight="1" x14ac:dyDescent="0.35">
      <c r="AQ4006" s="74" t="s">
        <v>4083</v>
      </c>
    </row>
    <row r="4007" spans="43:43" ht="23.1" customHeight="1" x14ac:dyDescent="0.35">
      <c r="AQ4007" s="74" t="s">
        <v>4084</v>
      </c>
    </row>
    <row r="4008" spans="43:43" ht="23.1" customHeight="1" x14ac:dyDescent="0.35">
      <c r="AQ4008" s="74" t="s">
        <v>4085</v>
      </c>
    </row>
    <row r="4009" spans="43:43" ht="23.1" customHeight="1" x14ac:dyDescent="0.35">
      <c r="AQ4009" s="74" t="s">
        <v>4086</v>
      </c>
    </row>
    <row r="4010" spans="43:43" ht="23.1" customHeight="1" x14ac:dyDescent="0.35">
      <c r="AQ4010" s="74" t="s">
        <v>4087</v>
      </c>
    </row>
    <row r="4011" spans="43:43" ht="23.1" customHeight="1" x14ac:dyDescent="0.35">
      <c r="AQ4011" s="74" t="s">
        <v>4088</v>
      </c>
    </row>
    <row r="4012" spans="43:43" ht="23.1" customHeight="1" x14ac:dyDescent="0.35">
      <c r="AQ4012" s="74" t="s">
        <v>4089</v>
      </c>
    </row>
    <row r="4013" spans="43:43" ht="23.1" customHeight="1" x14ac:dyDescent="0.35">
      <c r="AQ4013" s="74" t="s">
        <v>4090</v>
      </c>
    </row>
    <row r="4014" spans="43:43" ht="23.1" customHeight="1" x14ac:dyDescent="0.35">
      <c r="AQ4014" s="74" t="s">
        <v>4091</v>
      </c>
    </row>
    <row r="4015" spans="43:43" ht="23.1" customHeight="1" x14ac:dyDescent="0.35">
      <c r="AQ4015" s="74" t="s">
        <v>4092</v>
      </c>
    </row>
    <row r="4016" spans="43:43" ht="23.1" customHeight="1" x14ac:dyDescent="0.35">
      <c r="AQ4016" s="74" t="s">
        <v>4093</v>
      </c>
    </row>
    <row r="4017" spans="43:43" ht="23.1" customHeight="1" x14ac:dyDescent="0.35">
      <c r="AQ4017" s="74" t="s">
        <v>4094</v>
      </c>
    </row>
    <row r="4018" spans="43:43" ht="23.1" customHeight="1" x14ac:dyDescent="0.35">
      <c r="AQ4018" s="74" t="s">
        <v>4095</v>
      </c>
    </row>
    <row r="4019" spans="43:43" ht="23.1" customHeight="1" x14ac:dyDescent="0.35">
      <c r="AQ4019" s="74" t="s">
        <v>4096</v>
      </c>
    </row>
    <row r="4020" spans="43:43" ht="23.1" customHeight="1" x14ac:dyDescent="0.35">
      <c r="AQ4020" s="74" t="s">
        <v>4097</v>
      </c>
    </row>
    <row r="4021" spans="43:43" ht="23.1" customHeight="1" x14ac:dyDescent="0.35">
      <c r="AQ4021" s="74" t="s">
        <v>4098</v>
      </c>
    </row>
    <row r="4022" spans="43:43" ht="23.1" customHeight="1" x14ac:dyDescent="0.35">
      <c r="AQ4022" s="74" t="s">
        <v>4099</v>
      </c>
    </row>
    <row r="4023" spans="43:43" ht="23.1" customHeight="1" x14ac:dyDescent="0.35">
      <c r="AQ4023" s="74" t="s">
        <v>4100</v>
      </c>
    </row>
    <row r="4024" spans="43:43" ht="23.1" customHeight="1" x14ac:dyDescent="0.35">
      <c r="AQ4024" s="74" t="s">
        <v>4101</v>
      </c>
    </row>
    <row r="4025" spans="43:43" ht="23.1" customHeight="1" x14ac:dyDescent="0.35">
      <c r="AQ4025" s="74" t="s">
        <v>4102</v>
      </c>
    </row>
    <row r="4026" spans="43:43" ht="23.1" customHeight="1" x14ac:dyDescent="0.35">
      <c r="AQ4026" s="74" t="s">
        <v>4103</v>
      </c>
    </row>
    <row r="4027" spans="43:43" ht="23.1" customHeight="1" x14ac:dyDescent="0.35">
      <c r="AQ4027" s="74" t="s">
        <v>4104</v>
      </c>
    </row>
    <row r="4028" spans="43:43" ht="23.1" customHeight="1" x14ac:dyDescent="0.35">
      <c r="AQ4028" s="74" t="s">
        <v>4105</v>
      </c>
    </row>
    <row r="4029" spans="43:43" ht="23.1" customHeight="1" x14ac:dyDescent="0.35">
      <c r="AQ4029" s="74" t="s">
        <v>4106</v>
      </c>
    </row>
    <row r="4030" spans="43:43" ht="23.1" customHeight="1" x14ac:dyDescent="0.35">
      <c r="AQ4030" s="74" t="s">
        <v>4107</v>
      </c>
    </row>
    <row r="4031" spans="43:43" ht="23.1" customHeight="1" x14ac:dyDescent="0.35">
      <c r="AQ4031" s="74" t="s">
        <v>4108</v>
      </c>
    </row>
    <row r="4032" spans="43:43" ht="23.1" customHeight="1" x14ac:dyDescent="0.35">
      <c r="AQ4032" s="74" t="s">
        <v>4109</v>
      </c>
    </row>
    <row r="4033" spans="43:43" ht="23.1" customHeight="1" x14ac:dyDescent="0.35">
      <c r="AQ4033" s="74" t="s">
        <v>4110</v>
      </c>
    </row>
    <row r="4034" spans="43:43" ht="23.1" customHeight="1" x14ac:dyDescent="0.35">
      <c r="AQ4034" s="74" t="s">
        <v>4111</v>
      </c>
    </row>
    <row r="4035" spans="43:43" ht="23.1" customHeight="1" x14ac:dyDescent="0.35">
      <c r="AQ4035" s="74" t="s">
        <v>4112</v>
      </c>
    </row>
    <row r="4036" spans="43:43" ht="23.1" customHeight="1" x14ac:dyDescent="0.35">
      <c r="AQ4036" s="74" t="s">
        <v>4113</v>
      </c>
    </row>
    <row r="4037" spans="43:43" ht="23.1" customHeight="1" x14ac:dyDescent="0.35">
      <c r="AQ4037" s="74" t="s">
        <v>4114</v>
      </c>
    </row>
    <row r="4038" spans="43:43" ht="23.1" customHeight="1" x14ac:dyDescent="0.35">
      <c r="AQ4038" s="74" t="s">
        <v>4115</v>
      </c>
    </row>
    <row r="4039" spans="43:43" ht="23.1" customHeight="1" x14ac:dyDescent="0.35">
      <c r="AQ4039" s="74" t="s">
        <v>4116</v>
      </c>
    </row>
    <row r="4040" spans="43:43" ht="23.1" customHeight="1" x14ac:dyDescent="0.35">
      <c r="AQ4040" s="74" t="s">
        <v>4117</v>
      </c>
    </row>
    <row r="4041" spans="43:43" ht="23.1" customHeight="1" x14ac:dyDescent="0.35">
      <c r="AQ4041" s="74" t="s">
        <v>4118</v>
      </c>
    </row>
    <row r="4042" spans="43:43" ht="23.1" customHeight="1" x14ac:dyDescent="0.35">
      <c r="AQ4042" s="74" t="s">
        <v>4119</v>
      </c>
    </row>
    <row r="4043" spans="43:43" ht="23.1" customHeight="1" x14ac:dyDescent="0.35">
      <c r="AQ4043" s="74" t="s">
        <v>4120</v>
      </c>
    </row>
    <row r="4044" spans="43:43" ht="23.1" customHeight="1" x14ac:dyDescent="0.35">
      <c r="AQ4044" s="74" t="s">
        <v>4121</v>
      </c>
    </row>
    <row r="4045" spans="43:43" ht="23.1" customHeight="1" x14ac:dyDescent="0.35">
      <c r="AQ4045" s="74" t="s">
        <v>4122</v>
      </c>
    </row>
    <row r="4046" spans="43:43" ht="23.1" customHeight="1" x14ac:dyDescent="0.35">
      <c r="AQ4046" s="74" t="s">
        <v>4123</v>
      </c>
    </row>
    <row r="4047" spans="43:43" ht="23.1" customHeight="1" x14ac:dyDescent="0.35">
      <c r="AQ4047" s="74" t="s">
        <v>4124</v>
      </c>
    </row>
    <row r="4048" spans="43:43" ht="23.1" customHeight="1" x14ac:dyDescent="0.35">
      <c r="AQ4048" s="74" t="s">
        <v>4125</v>
      </c>
    </row>
    <row r="4049" spans="43:43" ht="23.1" customHeight="1" x14ac:dyDescent="0.35">
      <c r="AQ4049" s="74" t="s">
        <v>4126</v>
      </c>
    </row>
    <row r="4050" spans="43:43" ht="23.1" customHeight="1" x14ac:dyDescent="0.35">
      <c r="AQ4050" s="74" t="s">
        <v>4127</v>
      </c>
    </row>
    <row r="4051" spans="43:43" ht="23.1" customHeight="1" x14ac:dyDescent="0.35">
      <c r="AQ4051" s="74" t="s">
        <v>4128</v>
      </c>
    </row>
    <row r="4052" spans="43:43" ht="23.1" customHeight="1" x14ac:dyDescent="0.35">
      <c r="AQ4052" s="74" t="s">
        <v>4129</v>
      </c>
    </row>
    <row r="4053" spans="43:43" ht="23.1" customHeight="1" x14ac:dyDescent="0.35">
      <c r="AQ4053" s="74" t="s">
        <v>4130</v>
      </c>
    </row>
    <row r="4054" spans="43:43" ht="23.1" customHeight="1" x14ac:dyDescent="0.35">
      <c r="AQ4054" s="74" t="s">
        <v>4131</v>
      </c>
    </row>
    <row r="4055" spans="43:43" ht="23.1" customHeight="1" x14ac:dyDescent="0.35">
      <c r="AQ4055" s="74" t="s">
        <v>4132</v>
      </c>
    </row>
    <row r="4056" spans="43:43" ht="23.1" customHeight="1" x14ac:dyDescent="0.35">
      <c r="AQ4056" s="74" t="s">
        <v>4133</v>
      </c>
    </row>
    <row r="4057" spans="43:43" ht="23.1" customHeight="1" x14ac:dyDescent="0.35">
      <c r="AQ4057" s="74" t="s">
        <v>4134</v>
      </c>
    </row>
    <row r="4058" spans="43:43" ht="23.1" customHeight="1" x14ac:dyDescent="0.35">
      <c r="AQ4058" s="74" t="s">
        <v>4135</v>
      </c>
    </row>
    <row r="4059" spans="43:43" ht="23.1" customHeight="1" x14ac:dyDescent="0.35">
      <c r="AQ4059" s="74" t="s">
        <v>4136</v>
      </c>
    </row>
    <row r="4060" spans="43:43" ht="23.1" customHeight="1" x14ac:dyDescent="0.35">
      <c r="AQ4060" s="74" t="s">
        <v>4137</v>
      </c>
    </row>
    <row r="4061" spans="43:43" ht="23.1" customHeight="1" x14ac:dyDescent="0.35">
      <c r="AQ4061" s="74" t="s">
        <v>4138</v>
      </c>
    </row>
    <row r="4062" spans="43:43" ht="23.1" customHeight="1" x14ac:dyDescent="0.35">
      <c r="AQ4062" s="74" t="s">
        <v>4139</v>
      </c>
    </row>
    <row r="4063" spans="43:43" ht="23.1" customHeight="1" x14ac:dyDescent="0.35">
      <c r="AQ4063" s="74" t="s">
        <v>4140</v>
      </c>
    </row>
    <row r="4064" spans="43:43" ht="23.1" customHeight="1" x14ac:dyDescent="0.35">
      <c r="AQ4064" s="74" t="s">
        <v>4141</v>
      </c>
    </row>
    <row r="4065" spans="43:43" ht="23.1" customHeight="1" x14ac:dyDescent="0.35">
      <c r="AQ4065" s="74" t="s">
        <v>4142</v>
      </c>
    </row>
    <row r="4066" spans="43:43" ht="23.1" customHeight="1" x14ac:dyDescent="0.35">
      <c r="AQ4066" s="74" t="s">
        <v>4143</v>
      </c>
    </row>
    <row r="4067" spans="43:43" ht="23.1" customHeight="1" x14ac:dyDescent="0.35">
      <c r="AQ4067" s="74" t="s">
        <v>4144</v>
      </c>
    </row>
    <row r="4068" spans="43:43" ht="23.1" customHeight="1" x14ac:dyDescent="0.35">
      <c r="AQ4068" s="74" t="s">
        <v>4145</v>
      </c>
    </row>
    <row r="4069" spans="43:43" ht="23.1" customHeight="1" x14ac:dyDescent="0.35">
      <c r="AQ4069" s="74" t="s">
        <v>4146</v>
      </c>
    </row>
    <row r="4070" spans="43:43" ht="23.1" customHeight="1" x14ac:dyDescent="0.35">
      <c r="AQ4070" s="74" t="s">
        <v>4147</v>
      </c>
    </row>
    <row r="4071" spans="43:43" ht="23.1" customHeight="1" x14ac:dyDescent="0.35">
      <c r="AQ4071" s="74" t="s">
        <v>4148</v>
      </c>
    </row>
    <row r="4072" spans="43:43" ht="23.1" customHeight="1" x14ac:dyDescent="0.35">
      <c r="AQ4072" s="74" t="s">
        <v>4149</v>
      </c>
    </row>
    <row r="4073" spans="43:43" ht="23.1" customHeight="1" x14ac:dyDescent="0.35">
      <c r="AQ4073" s="74" t="s">
        <v>4150</v>
      </c>
    </row>
    <row r="4074" spans="43:43" ht="23.1" customHeight="1" x14ac:dyDescent="0.35">
      <c r="AQ4074" s="74" t="s">
        <v>4151</v>
      </c>
    </row>
    <row r="4075" spans="43:43" ht="23.1" customHeight="1" x14ac:dyDescent="0.35">
      <c r="AQ4075" s="74" t="s">
        <v>4152</v>
      </c>
    </row>
    <row r="4076" spans="43:43" ht="23.1" customHeight="1" x14ac:dyDescent="0.35">
      <c r="AQ4076" s="74" t="s">
        <v>4153</v>
      </c>
    </row>
    <row r="4077" spans="43:43" ht="23.1" customHeight="1" x14ac:dyDescent="0.35">
      <c r="AQ4077" s="74" t="s">
        <v>4154</v>
      </c>
    </row>
    <row r="4078" spans="43:43" ht="23.1" customHeight="1" x14ac:dyDescent="0.35">
      <c r="AQ4078" s="74" t="s">
        <v>4155</v>
      </c>
    </row>
    <row r="4079" spans="43:43" ht="23.1" customHeight="1" x14ac:dyDescent="0.35">
      <c r="AQ4079" s="74" t="s">
        <v>4156</v>
      </c>
    </row>
    <row r="4080" spans="43:43" ht="23.1" customHeight="1" x14ac:dyDescent="0.35">
      <c r="AQ4080" s="74" t="s">
        <v>4157</v>
      </c>
    </row>
    <row r="4081" spans="43:43" ht="23.1" customHeight="1" x14ac:dyDescent="0.35">
      <c r="AQ4081" s="74" t="s">
        <v>4158</v>
      </c>
    </row>
    <row r="4082" spans="43:43" ht="23.1" customHeight="1" x14ac:dyDescent="0.35">
      <c r="AQ4082" s="74" t="s">
        <v>4159</v>
      </c>
    </row>
    <row r="4083" spans="43:43" ht="23.1" customHeight="1" x14ac:dyDescent="0.35">
      <c r="AQ4083" s="74" t="s">
        <v>4160</v>
      </c>
    </row>
    <row r="4084" spans="43:43" ht="23.1" customHeight="1" x14ac:dyDescent="0.35">
      <c r="AQ4084" s="74" t="s">
        <v>4161</v>
      </c>
    </row>
    <row r="4085" spans="43:43" ht="23.1" customHeight="1" x14ac:dyDescent="0.35">
      <c r="AQ4085" s="74" t="s">
        <v>4162</v>
      </c>
    </row>
    <row r="4086" spans="43:43" ht="23.1" customHeight="1" x14ac:dyDescent="0.35">
      <c r="AQ4086" s="74" t="s">
        <v>4163</v>
      </c>
    </row>
    <row r="4087" spans="43:43" ht="23.1" customHeight="1" x14ac:dyDescent="0.35">
      <c r="AQ4087" s="74" t="s">
        <v>4164</v>
      </c>
    </row>
    <row r="4088" spans="43:43" ht="23.1" customHeight="1" x14ac:dyDescent="0.35">
      <c r="AQ4088" s="74" t="s">
        <v>4165</v>
      </c>
    </row>
    <row r="4089" spans="43:43" ht="23.1" customHeight="1" x14ac:dyDescent="0.35">
      <c r="AQ4089" s="74" t="s">
        <v>4166</v>
      </c>
    </row>
    <row r="4090" spans="43:43" ht="23.1" customHeight="1" x14ac:dyDescent="0.35">
      <c r="AQ4090" s="74" t="s">
        <v>4167</v>
      </c>
    </row>
    <row r="4091" spans="43:43" ht="23.1" customHeight="1" x14ac:dyDescent="0.35">
      <c r="AQ4091" s="74" t="s">
        <v>4168</v>
      </c>
    </row>
    <row r="4092" spans="43:43" ht="23.1" customHeight="1" x14ac:dyDescent="0.35">
      <c r="AQ4092" s="74" t="s">
        <v>4169</v>
      </c>
    </row>
    <row r="4093" spans="43:43" ht="23.1" customHeight="1" x14ac:dyDescent="0.35">
      <c r="AQ4093" s="74" t="s">
        <v>4170</v>
      </c>
    </row>
    <row r="4094" spans="43:43" ht="23.1" customHeight="1" x14ac:dyDescent="0.35">
      <c r="AQ4094" s="74" t="s">
        <v>4171</v>
      </c>
    </row>
    <row r="4095" spans="43:43" ht="23.1" customHeight="1" x14ac:dyDescent="0.35">
      <c r="AQ4095" s="74" t="s">
        <v>4172</v>
      </c>
    </row>
    <row r="4096" spans="43:43" ht="23.1" customHeight="1" x14ac:dyDescent="0.35">
      <c r="AQ4096" s="74" t="s">
        <v>4173</v>
      </c>
    </row>
    <row r="4097" spans="43:43" ht="23.1" customHeight="1" x14ac:dyDescent="0.35">
      <c r="AQ4097" s="74" t="s">
        <v>4174</v>
      </c>
    </row>
    <row r="4098" spans="43:43" ht="23.1" customHeight="1" x14ac:dyDescent="0.35">
      <c r="AQ4098" s="74" t="s">
        <v>4175</v>
      </c>
    </row>
    <row r="4099" spans="43:43" ht="23.1" customHeight="1" x14ac:dyDescent="0.35">
      <c r="AQ4099" s="74" t="s">
        <v>4176</v>
      </c>
    </row>
    <row r="4100" spans="43:43" ht="23.1" customHeight="1" x14ac:dyDescent="0.35">
      <c r="AQ4100" s="74" t="s">
        <v>4177</v>
      </c>
    </row>
    <row r="4101" spans="43:43" ht="23.1" customHeight="1" x14ac:dyDescent="0.35">
      <c r="AQ4101" s="74" t="s">
        <v>4178</v>
      </c>
    </row>
    <row r="4102" spans="43:43" ht="23.1" customHeight="1" x14ac:dyDescent="0.35">
      <c r="AQ4102" s="74" t="s">
        <v>4179</v>
      </c>
    </row>
    <row r="4103" spans="43:43" ht="23.1" customHeight="1" x14ac:dyDescent="0.35">
      <c r="AQ4103" s="74" t="s">
        <v>4180</v>
      </c>
    </row>
    <row r="4104" spans="43:43" ht="23.1" customHeight="1" x14ac:dyDescent="0.35">
      <c r="AQ4104" s="74" t="s">
        <v>4181</v>
      </c>
    </row>
    <row r="4105" spans="43:43" ht="23.1" customHeight="1" x14ac:dyDescent="0.35">
      <c r="AQ4105" s="74" t="s">
        <v>4182</v>
      </c>
    </row>
    <row r="4106" spans="43:43" ht="23.1" customHeight="1" x14ac:dyDescent="0.35">
      <c r="AQ4106" s="74" t="s">
        <v>4183</v>
      </c>
    </row>
    <row r="4107" spans="43:43" ht="23.1" customHeight="1" x14ac:dyDescent="0.35">
      <c r="AQ4107" s="74" t="s">
        <v>4184</v>
      </c>
    </row>
    <row r="4108" spans="43:43" ht="23.1" customHeight="1" x14ac:dyDescent="0.35">
      <c r="AQ4108" s="74" t="s">
        <v>4185</v>
      </c>
    </row>
    <row r="4109" spans="43:43" ht="23.1" customHeight="1" x14ac:dyDescent="0.35">
      <c r="AQ4109" s="74" t="s">
        <v>4186</v>
      </c>
    </row>
    <row r="4110" spans="43:43" ht="23.1" customHeight="1" x14ac:dyDescent="0.35">
      <c r="AQ4110" s="74" t="s">
        <v>4187</v>
      </c>
    </row>
    <row r="4111" spans="43:43" ht="23.1" customHeight="1" x14ac:dyDescent="0.35">
      <c r="AQ4111" s="74" t="s">
        <v>4188</v>
      </c>
    </row>
    <row r="4112" spans="43:43" ht="23.1" customHeight="1" x14ac:dyDescent="0.35">
      <c r="AQ4112" s="74" t="s">
        <v>4189</v>
      </c>
    </row>
    <row r="4113" spans="43:43" ht="23.1" customHeight="1" x14ac:dyDescent="0.35">
      <c r="AQ4113" s="74" t="s">
        <v>4190</v>
      </c>
    </row>
    <row r="4114" spans="43:43" ht="23.1" customHeight="1" x14ac:dyDescent="0.35">
      <c r="AQ4114" s="74" t="s">
        <v>4191</v>
      </c>
    </row>
    <row r="4115" spans="43:43" ht="23.1" customHeight="1" x14ac:dyDescent="0.35">
      <c r="AQ4115" s="74" t="s">
        <v>4192</v>
      </c>
    </row>
    <row r="4116" spans="43:43" ht="23.1" customHeight="1" x14ac:dyDescent="0.35">
      <c r="AQ4116" s="74" t="s">
        <v>4193</v>
      </c>
    </row>
    <row r="4117" spans="43:43" ht="23.1" customHeight="1" x14ac:dyDescent="0.35">
      <c r="AQ4117" s="74" t="s">
        <v>4194</v>
      </c>
    </row>
    <row r="4118" spans="43:43" ht="23.1" customHeight="1" x14ac:dyDescent="0.35">
      <c r="AQ4118" s="74" t="s">
        <v>4195</v>
      </c>
    </row>
    <row r="4119" spans="43:43" ht="23.1" customHeight="1" x14ac:dyDescent="0.35">
      <c r="AQ4119" s="74" t="s">
        <v>4196</v>
      </c>
    </row>
    <row r="4120" spans="43:43" ht="23.1" customHeight="1" x14ac:dyDescent="0.35">
      <c r="AQ4120" s="74" t="s">
        <v>4197</v>
      </c>
    </row>
    <row r="4121" spans="43:43" ht="23.1" customHeight="1" x14ac:dyDescent="0.35">
      <c r="AQ4121" s="74" t="s">
        <v>4198</v>
      </c>
    </row>
    <row r="4122" spans="43:43" ht="23.1" customHeight="1" x14ac:dyDescent="0.35">
      <c r="AQ4122" s="74" t="s">
        <v>4199</v>
      </c>
    </row>
    <row r="4123" spans="43:43" ht="23.1" customHeight="1" x14ac:dyDescent="0.35">
      <c r="AQ4123" s="74" t="s">
        <v>4200</v>
      </c>
    </row>
    <row r="4124" spans="43:43" ht="23.1" customHeight="1" x14ac:dyDescent="0.35">
      <c r="AQ4124" s="74" t="s">
        <v>4201</v>
      </c>
    </row>
    <row r="4125" spans="43:43" ht="23.1" customHeight="1" x14ac:dyDescent="0.35">
      <c r="AQ4125" s="74" t="s">
        <v>4202</v>
      </c>
    </row>
    <row r="4126" spans="43:43" ht="23.1" customHeight="1" x14ac:dyDescent="0.35">
      <c r="AQ4126" s="74" t="s">
        <v>4203</v>
      </c>
    </row>
    <row r="4127" spans="43:43" ht="23.1" customHeight="1" x14ac:dyDescent="0.35">
      <c r="AQ4127" s="74" t="s">
        <v>4204</v>
      </c>
    </row>
    <row r="4128" spans="43:43" ht="23.1" customHeight="1" x14ac:dyDescent="0.35">
      <c r="AQ4128" s="74" t="s">
        <v>4205</v>
      </c>
    </row>
    <row r="4129" spans="43:43" ht="23.1" customHeight="1" x14ac:dyDescent="0.35">
      <c r="AQ4129" s="74" t="s">
        <v>4206</v>
      </c>
    </row>
    <row r="4130" spans="43:43" ht="23.1" customHeight="1" x14ac:dyDescent="0.35">
      <c r="AQ4130" s="74" t="s">
        <v>4207</v>
      </c>
    </row>
    <row r="4131" spans="43:43" ht="23.1" customHeight="1" x14ac:dyDescent="0.35">
      <c r="AQ4131" s="74" t="s">
        <v>4208</v>
      </c>
    </row>
    <row r="4132" spans="43:43" ht="23.1" customHeight="1" x14ac:dyDescent="0.35">
      <c r="AQ4132" s="74" t="s">
        <v>4209</v>
      </c>
    </row>
    <row r="4133" spans="43:43" ht="23.1" customHeight="1" x14ac:dyDescent="0.35">
      <c r="AQ4133" s="74" t="s">
        <v>4210</v>
      </c>
    </row>
    <row r="4134" spans="43:43" ht="23.1" customHeight="1" x14ac:dyDescent="0.35">
      <c r="AQ4134" s="74" t="s">
        <v>4211</v>
      </c>
    </row>
    <row r="4135" spans="43:43" ht="23.1" customHeight="1" x14ac:dyDescent="0.35">
      <c r="AQ4135" s="74" t="s">
        <v>4212</v>
      </c>
    </row>
    <row r="4136" spans="43:43" ht="23.1" customHeight="1" x14ac:dyDescent="0.35">
      <c r="AQ4136" s="74" t="s">
        <v>4213</v>
      </c>
    </row>
    <row r="4137" spans="43:43" ht="23.1" customHeight="1" x14ac:dyDescent="0.35">
      <c r="AQ4137" s="74" t="s">
        <v>4214</v>
      </c>
    </row>
    <row r="4138" spans="43:43" ht="23.1" customHeight="1" x14ac:dyDescent="0.35">
      <c r="AQ4138" s="74" t="s">
        <v>4215</v>
      </c>
    </row>
    <row r="4139" spans="43:43" ht="23.1" customHeight="1" x14ac:dyDescent="0.35">
      <c r="AQ4139" s="74" t="s">
        <v>4216</v>
      </c>
    </row>
    <row r="4140" spans="43:43" ht="23.1" customHeight="1" x14ac:dyDescent="0.35">
      <c r="AQ4140" s="74" t="s">
        <v>4217</v>
      </c>
    </row>
    <row r="4141" spans="43:43" ht="23.1" customHeight="1" x14ac:dyDescent="0.35">
      <c r="AQ4141" s="74" t="s">
        <v>4218</v>
      </c>
    </row>
    <row r="4142" spans="43:43" ht="23.1" customHeight="1" x14ac:dyDescent="0.35">
      <c r="AQ4142" s="74" t="s">
        <v>4219</v>
      </c>
    </row>
    <row r="4143" spans="43:43" ht="23.1" customHeight="1" x14ac:dyDescent="0.35">
      <c r="AQ4143" s="74" t="s">
        <v>4220</v>
      </c>
    </row>
    <row r="4144" spans="43:43" ht="23.1" customHeight="1" x14ac:dyDescent="0.35">
      <c r="AQ4144" s="74" t="s">
        <v>4221</v>
      </c>
    </row>
    <row r="4145" spans="43:43" ht="23.1" customHeight="1" x14ac:dyDescent="0.35">
      <c r="AQ4145" s="74" t="s">
        <v>4222</v>
      </c>
    </row>
    <row r="4146" spans="43:43" ht="23.1" customHeight="1" x14ac:dyDescent="0.35">
      <c r="AQ4146" s="74" t="s">
        <v>4223</v>
      </c>
    </row>
    <row r="4147" spans="43:43" ht="23.1" customHeight="1" x14ac:dyDescent="0.35">
      <c r="AQ4147" s="74" t="s">
        <v>4224</v>
      </c>
    </row>
    <row r="4148" spans="43:43" ht="23.1" customHeight="1" x14ac:dyDescent="0.35">
      <c r="AQ4148" s="74" t="s">
        <v>4225</v>
      </c>
    </row>
    <row r="4149" spans="43:43" ht="23.1" customHeight="1" x14ac:dyDescent="0.35">
      <c r="AQ4149" s="74" t="s">
        <v>4226</v>
      </c>
    </row>
    <row r="4150" spans="43:43" ht="23.1" customHeight="1" x14ac:dyDescent="0.35">
      <c r="AQ4150" s="74" t="s">
        <v>4227</v>
      </c>
    </row>
    <row r="4151" spans="43:43" ht="23.1" customHeight="1" x14ac:dyDescent="0.35">
      <c r="AQ4151" s="74" t="s">
        <v>4228</v>
      </c>
    </row>
    <row r="4152" spans="43:43" ht="23.1" customHeight="1" x14ac:dyDescent="0.35">
      <c r="AQ4152" s="74" t="s">
        <v>4229</v>
      </c>
    </row>
    <row r="4153" spans="43:43" ht="23.1" customHeight="1" x14ac:dyDescent="0.35">
      <c r="AQ4153" s="74" t="s">
        <v>4230</v>
      </c>
    </row>
    <row r="4154" spans="43:43" ht="23.1" customHeight="1" x14ac:dyDescent="0.35">
      <c r="AQ4154" s="74" t="s">
        <v>4231</v>
      </c>
    </row>
    <row r="4155" spans="43:43" ht="23.1" customHeight="1" x14ac:dyDescent="0.35">
      <c r="AQ4155" s="74" t="s">
        <v>4232</v>
      </c>
    </row>
    <row r="4156" spans="43:43" ht="23.1" customHeight="1" x14ac:dyDescent="0.35">
      <c r="AQ4156" s="74" t="s">
        <v>4233</v>
      </c>
    </row>
    <row r="4157" spans="43:43" ht="23.1" customHeight="1" x14ac:dyDescent="0.35">
      <c r="AQ4157" s="74" t="s">
        <v>4234</v>
      </c>
    </row>
    <row r="4158" spans="43:43" ht="23.1" customHeight="1" x14ac:dyDescent="0.35">
      <c r="AQ4158" s="74" t="s">
        <v>4235</v>
      </c>
    </row>
    <row r="4159" spans="43:43" ht="23.1" customHeight="1" x14ac:dyDescent="0.35">
      <c r="AQ4159" s="74" t="s">
        <v>4236</v>
      </c>
    </row>
    <row r="4160" spans="43:43" ht="23.1" customHeight="1" x14ac:dyDescent="0.35">
      <c r="AQ4160" s="74" t="s">
        <v>4237</v>
      </c>
    </row>
    <row r="4161" spans="43:43" ht="23.1" customHeight="1" x14ac:dyDescent="0.35">
      <c r="AQ4161" s="74" t="s">
        <v>4238</v>
      </c>
    </row>
    <row r="4162" spans="43:43" ht="23.1" customHeight="1" x14ac:dyDescent="0.35">
      <c r="AQ4162" s="74" t="s">
        <v>4239</v>
      </c>
    </row>
    <row r="4163" spans="43:43" ht="23.1" customHeight="1" x14ac:dyDescent="0.35">
      <c r="AQ4163" s="74" t="s">
        <v>4240</v>
      </c>
    </row>
    <row r="4164" spans="43:43" ht="23.1" customHeight="1" x14ac:dyDescent="0.35">
      <c r="AQ4164" s="74" t="s">
        <v>4241</v>
      </c>
    </row>
    <row r="4165" spans="43:43" ht="23.1" customHeight="1" x14ac:dyDescent="0.35">
      <c r="AQ4165" s="74" t="s">
        <v>4242</v>
      </c>
    </row>
    <row r="4166" spans="43:43" ht="23.1" customHeight="1" x14ac:dyDescent="0.35">
      <c r="AQ4166" s="74" t="s">
        <v>4243</v>
      </c>
    </row>
    <row r="4167" spans="43:43" ht="23.1" customHeight="1" x14ac:dyDescent="0.35">
      <c r="AQ4167" s="74" t="s">
        <v>4244</v>
      </c>
    </row>
    <row r="4168" spans="43:43" ht="23.1" customHeight="1" x14ac:dyDescent="0.35">
      <c r="AQ4168" s="74" t="s">
        <v>4245</v>
      </c>
    </row>
    <row r="4169" spans="43:43" ht="23.1" customHeight="1" x14ac:dyDescent="0.35">
      <c r="AQ4169" s="74" t="s">
        <v>4246</v>
      </c>
    </row>
    <row r="4170" spans="43:43" ht="23.1" customHeight="1" x14ac:dyDescent="0.35">
      <c r="AQ4170" s="74" t="s">
        <v>4247</v>
      </c>
    </row>
    <row r="4171" spans="43:43" ht="23.1" customHeight="1" x14ac:dyDescent="0.35">
      <c r="AQ4171" s="74" t="s">
        <v>4248</v>
      </c>
    </row>
    <row r="4172" spans="43:43" ht="23.1" customHeight="1" x14ac:dyDescent="0.35">
      <c r="AQ4172" s="74" t="s">
        <v>4249</v>
      </c>
    </row>
    <row r="4173" spans="43:43" ht="23.1" customHeight="1" x14ac:dyDescent="0.35">
      <c r="AQ4173" s="74" t="s">
        <v>4250</v>
      </c>
    </row>
    <row r="4174" spans="43:43" ht="23.1" customHeight="1" x14ac:dyDescent="0.35">
      <c r="AQ4174" s="74" t="s">
        <v>4251</v>
      </c>
    </row>
    <row r="4175" spans="43:43" ht="23.1" customHeight="1" x14ac:dyDescent="0.35">
      <c r="AQ4175" s="74" t="s">
        <v>4252</v>
      </c>
    </row>
    <row r="4176" spans="43:43" ht="23.1" customHeight="1" x14ac:dyDescent="0.35">
      <c r="AQ4176" s="74" t="s">
        <v>4253</v>
      </c>
    </row>
    <row r="4177" spans="43:43" ht="23.1" customHeight="1" x14ac:dyDescent="0.35">
      <c r="AQ4177" s="74" t="s">
        <v>4254</v>
      </c>
    </row>
    <row r="4178" spans="43:43" ht="23.1" customHeight="1" x14ac:dyDescent="0.35">
      <c r="AQ4178" s="74" t="s">
        <v>4255</v>
      </c>
    </row>
    <row r="4179" spans="43:43" ht="23.1" customHeight="1" x14ac:dyDescent="0.35">
      <c r="AQ4179" s="74" t="s">
        <v>4256</v>
      </c>
    </row>
    <row r="4180" spans="43:43" ht="23.1" customHeight="1" x14ac:dyDescent="0.35">
      <c r="AQ4180" s="74" t="s">
        <v>4257</v>
      </c>
    </row>
    <row r="4181" spans="43:43" ht="23.1" customHeight="1" x14ac:dyDescent="0.35">
      <c r="AQ4181" s="74" t="s">
        <v>4258</v>
      </c>
    </row>
    <row r="4182" spans="43:43" ht="23.1" customHeight="1" x14ac:dyDescent="0.35">
      <c r="AQ4182" s="74" t="s">
        <v>4259</v>
      </c>
    </row>
    <row r="4183" spans="43:43" ht="23.1" customHeight="1" x14ac:dyDescent="0.35">
      <c r="AQ4183" s="74" t="s">
        <v>4260</v>
      </c>
    </row>
    <row r="4184" spans="43:43" ht="23.1" customHeight="1" x14ac:dyDescent="0.35">
      <c r="AQ4184" s="74" t="s">
        <v>4261</v>
      </c>
    </row>
    <row r="4185" spans="43:43" ht="23.1" customHeight="1" x14ac:dyDescent="0.35">
      <c r="AQ4185" s="74" t="s">
        <v>4262</v>
      </c>
    </row>
    <row r="4186" spans="43:43" ht="23.1" customHeight="1" x14ac:dyDescent="0.35">
      <c r="AQ4186" s="74" t="s">
        <v>4263</v>
      </c>
    </row>
    <row r="4187" spans="43:43" ht="23.1" customHeight="1" x14ac:dyDescent="0.35">
      <c r="AQ4187" s="74" t="s">
        <v>4264</v>
      </c>
    </row>
    <row r="4188" spans="43:43" ht="23.1" customHeight="1" x14ac:dyDescent="0.35">
      <c r="AQ4188" s="74" t="s">
        <v>4265</v>
      </c>
    </row>
    <row r="4189" spans="43:43" ht="23.1" customHeight="1" x14ac:dyDescent="0.35">
      <c r="AQ4189" s="74" t="s">
        <v>4266</v>
      </c>
    </row>
    <row r="4190" spans="43:43" ht="23.1" customHeight="1" x14ac:dyDescent="0.35">
      <c r="AQ4190" s="74" t="s">
        <v>4267</v>
      </c>
    </row>
    <row r="4191" spans="43:43" ht="23.1" customHeight="1" x14ac:dyDescent="0.35">
      <c r="AQ4191" s="74" t="s">
        <v>4268</v>
      </c>
    </row>
    <row r="4192" spans="43:43" ht="23.1" customHeight="1" x14ac:dyDescent="0.35">
      <c r="AQ4192" s="74" t="s">
        <v>4269</v>
      </c>
    </row>
    <row r="4193" spans="43:43" ht="23.1" customHeight="1" x14ac:dyDescent="0.35">
      <c r="AQ4193" s="74" t="s">
        <v>4270</v>
      </c>
    </row>
    <row r="4194" spans="43:43" ht="23.1" customHeight="1" x14ac:dyDescent="0.35">
      <c r="AQ4194" s="74" t="s">
        <v>4271</v>
      </c>
    </row>
    <row r="4195" spans="43:43" ht="23.1" customHeight="1" x14ac:dyDescent="0.35">
      <c r="AQ4195" s="74" t="s">
        <v>4272</v>
      </c>
    </row>
    <row r="4196" spans="43:43" ht="23.1" customHeight="1" x14ac:dyDescent="0.35">
      <c r="AQ4196" s="74" t="s">
        <v>4273</v>
      </c>
    </row>
    <row r="4197" spans="43:43" ht="23.1" customHeight="1" x14ac:dyDescent="0.35">
      <c r="AQ4197" s="74" t="s">
        <v>4274</v>
      </c>
    </row>
    <row r="4198" spans="43:43" ht="23.1" customHeight="1" x14ac:dyDescent="0.35">
      <c r="AQ4198" s="74" t="s">
        <v>4275</v>
      </c>
    </row>
    <row r="4199" spans="43:43" ht="23.1" customHeight="1" x14ac:dyDescent="0.35">
      <c r="AQ4199" s="74" t="s">
        <v>4276</v>
      </c>
    </row>
    <row r="4200" spans="43:43" ht="23.1" customHeight="1" x14ac:dyDescent="0.35">
      <c r="AQ4200" s="74" t="s">
        <v>4277</v>
      </c>
    </row>
    <row r="4201" spans="43:43" ht="23.1" customHeight="1" x14ac:dyDescent="0.35">
      <c r="AQ4201" s="74" t="s">
        <v>4278</v>
      </c>
    </row>
    <row r="4202" spans="43:43" ht="23.1" customHeight="1" x14ac:dyDescent="0.35">
      <c r="AQ4202" s="74" t="s">
        <v>4279</v>
      </c>
    </row>
    <row r="4203" spans="43:43" ht="23.1" customHeight="1" x14ac:dyDescent="0.35">
      <c r="AQ4203" s="74" t="s">
        <v>4280</v>
      </c>
    </row>
    <row r="4204" spans="43:43" ht="23.1" customHeight="1" x14ac:dyDescent="0.35">
      <c r="AQ4204" s="74" t="s">
        <v>4281</v>
      </c>
    </row>
    <row r="4205" spans="43:43" ht="23.1" customHeight="1" x14ac:dyDescent="0.35">
      <c r="AQ4205" s="74" t="s">
        <v>4282</v>
      </c>
    </row>
    <row r="4206" spans="43:43" ht="23.1" customHeight="1" x14ac:dyDescent="0.35">
      <c r="AQ4206" s="74" t="s">
        <v>4283</v>
      </c>
    </row>
    <row r="4207" spans="43:43" ht="23.1" customHeight="1" x14ac:dyDescent="0.35">
      <c r="AQ4207" s="74" t="s">
        <v>4284</v>
      </c>
    </row>
    <row r="4208" spans="43:43" ht="23.1" customHeight="1" x14ac:dyDescent="0.35">
      <c r="AQ4208" s="74" t="s">
        <v>4285</v>
      </c>
    </row>
    <row r="4209" spans="43:43" ht="23.1" customHeight="1" x14ac:dyDescent="0.35">
      <c r="AQ4209" s="74" t="s">
        <v>4286</v>
      </c>
    </row>
    <row r="4210" spans="43:43" ht="23.1" customHeight="1" x14ac:dyDescent="0.35">
      <c r="AQ4210" s="74" t="s">
        <v>4287</v>
      </c>
    </row>
    <row r="4211" spans="43:43" ht="23.1" customHeight="1" x14ac:dyDescent="0.35">
      <c r="AQ4211" s="74" t="s">
        <v>4288</v>
      </c>
    </row>
    <row r="4212" spans="43:43" ht="23.1" customHeight="1" x14ac:dyDescent="0.35">
      <c r="AQ4212" s="74" t="s">
        <v>4289</v>
      </c>
    </row>
    <row r="4213" spans="43:43" ht="23.1" customHeight="1" x14ac:dyDescent="0.35">
      <c r="AQ4213" s="74" t="s">
        <v>4290</v>
      </c>
    </row>
    <row r="4214" spans="43:43" ht="23.1" customHeight="1" x14ac:dyDescent="0.35">
      <c r="AQ4214" s="74" t="s">
        <v>4291</v>
      </c>
    </row>
    <row r="4215" spans="43:43" ht="23.1" customHeight="1" x14ac:dyDescent="0.35">
      <c r="AQ4215" s="74" t="s">
        <v>4292</v>
      </c>
    </row>
    <row r="4216" spans="43:43" ht="23.1" customHeight="1" x14ac:dyDescent="0.35">
      <c r="AQ4216" s="74" t="s">
        <v>4293</v>
      </c>
    </row>
    <row r="4217" spans="43:43" ht="23.1" customHeight="1" x14ac:dyDescent="0.35">
      <c r="AQ4217" s="74" t="s">
        <v>4294</v>
      </c>
    </row>
    <row r="4218" spans="43:43" ht="23.1" customHeight="1" x14ac:dyDescent="0.35">
      <c r="AQ4218" s="74" t="s">
        <v>4295</v>
      </c>
    </row>
    <row r="4219" spans="43:43" ht="23.1" customHeight="1" x14ac:dyDescent="0.35">
      <c r="AQ4219" s="74" t="s">
        <v>4296</v>
      </c>
    </row>
    <row r="4220" spans="43:43" ht="23.1" customHeight="1" x14ac:dyDescent="0.35">
      <c r="AQ4220" s="74" t="s">
        <v>4297</v>
      </c>
    </row>
    <row r="4221" spans="43:43" ht="23.1" customHeight="1" x14ac:dyDescent="0.35">
      <c r="AQ4221" s="74" t="s">
        <v>4298</v>
      </c>
    </row>
    <row r="4222" spans="43:43" ht="23.1" customHeight="1" x14ac:dyDescent="0.35">
      <c r="AQ4222" s="74" t="s">
        <v>4299</v>
      </c>
    </row>
    <row r="4223" spans="43:43" ht="23.1" customHeight="1" x14ac:dyDescent="0.35">
      <c r="AQ4223" s="74" t="s">
        <v>4300</v>
      </c>
    </row>
    <row r="4224" spans="43:43" ht="23.1" customHeight="1" x14ac:dyDescent="0.35">
      <c r="AQ4224" s="74" t="s">
        <v>4301</v>
      </c>
    </row>
    <row r="4225" spans="43:43" ht="23.1" customHeight="1" x14ac:dyDescent="0.35">
      <c r="AQ4225" s="74" t="s">
        <v>4302</v>
      </c>
    </row>
    <row r="4226" spans="43:43" ht="23.1" customHeight="1" x14ac:dyDescent="0.35">
      <c r="AQ4226" s="74" t="s">
        <v>4303</v>
      </c>
    </row>
    <row r="4227" spans="43:43" ht="23.1" customHeight="1" x14ac:dyDescent="0.35">
      <c r="AQ4227" s="74" t="s">
        <v>4304</v>
      </c>
    </row>
    <row r="4228" spans="43:43" ht="23.1" customHeight="1" x14ac:dyDescent="0.35">
      <c r="AQ4228" s="74" t="s">
        <v>4305</v>
      </c>
    </row>
    <row r="4229" spans="43:43" ht="23.1" customHeight="1" x14ac:dyDescent="0.35">
      <c r="AQ4229" s="74" t="s">
        <v>4306</v>
      </c>
    </row>
    <row r="4230" spans="43:43" ht="23.1" customHeight="1" x14ac:dyDescent="0.35">
      <c r="AQ4230" s="74" t="s">
        <v>4307</v>
      </c>
    </row>
    <row r="4231" spans="43:43" ht="23.1" customHeight="1" x14ac:dyDescent="0.35">
      <c r="AQ4231" s="74" t="s">
        <v>4308</v>
      </c>
    </row>
    <row r="4232" spans="43:43" ht="23.1" customHeight="1" x14ac:dyDescent="0.35">
      <c r="AQ4232" s="74" t="s">
        <v>4309</v>
      </c>
    </row>
    <row r="4233" spans="43:43" ht="23.1" customHeight="1" x14ac:dyDescent="0.35">
      <c r="AQ4233" s="74" t="s">
        <v>4310</v>
      </c>
    </row>
    <row r="4234" spans="43:43" ht="23.1" customHeight="1" x14ac:dyDescent="0.35">
      <c r="AQ4234" s="74" t="s">
        <v>4311</v>
      </c>
    </row>
    <row r="4235" spans="43:43" ht="23.1" customHeight="1" x14ac:dyDescent="0.35">
      <c r="AQ4235" s="74" t="s">
        <v>4312</v>
      </c>
    </row>
    <row r="4236" spans="43:43" ht="23.1" customHeight="1" x14ac:dyDescent="0.35">
      <c r="AQ4236" s="74" t="s">
        <v>4313</v>
      </c>
    </row>
    <row r="4237" spans="43:43" ht="23.1" customHeight="1" x14ac:dyDescent="0.35">
      <c r="AQ4237" s="74" t="s">
        <v>4314</v>
      </c>
    </row>
    <row r="4238" spans="43:43" ht="23.1" customHeight="1" x14ac:dyDescent="0.35">
      <c r="AQ4238" s="74" t="s">
        <v>4315</v>
      </c>
    </row>
    <row r="4239" spans="43:43" ht="23.1" customHeight="1" x14ac:dyDescent="0.35">
      <c r="AQ4239" s="74" t="s">
        <v>4316</v>
      </c>
    </row>
    <row r="4240" spans="43:43" ht="23.1" customHeight="1" x14ac:dyDescent="0.35">
      <c r="AQ4240" s="74" t="s">
        <v>4317</v>
      </c>
    </row>
    <row r="4241" spans="43:43" ht="23.1" customHeight="1" x14ac:dyDescent="0.35">
      <c r="AQ4241" s="74" t="s">
        <v>4318</v>
      </c>
    </row>
    <row r="4242" spans="43:43" ht="23.1" customHeight="1" x14ac:dyDescent="0.35">
      <c r="AQ4242" s="74" t="s">
        <v>4319</v>
      </c>
    </row>
    <row r="4243" spans="43:43" ht="23.1" customHeight="1" x14ac:dyDescent="0.35">
      <c r="AQ4243" s="74" t="s">
        <v>4320</v>
      </c>
    </row>
    <row r="4244" spans="43:43" ht="23.1" customHeight="1" x14ac:dyDescent="0.35">
      <c r="AQ4244" s="74" t="s">
        <v>4321</v>
      </c>
    </row>
    <row r="4245" spans="43:43" ht="23.1" customHeight="1" x14ac:dyDescent="0.35">
      <c r="AQ4245" s="74" t="s">
        <v>4322</v>
      </c>
    </row>
    <row r="4246" spans="43:43" ht="23.1" customHeight="1" x14ac:dyDescent="0.35">
      <c r="AQ4246" s="74" t="s">
        <v>4323</v>
      </c>
    </row>
    <row r="4247" spans="43:43" ht="23.1" customHeight="1" x14ac:dyDescent="0.35">
      <c r="AQ4247" s="74" t="s">
        <v>4324</v>
      </c>
    </row>
    <row r="4248" spans="43:43" ht="23.1" customHeight="1" x14ac:dyDescent="0.35">
      <c r="AQ4248" s="74" t="s">
        <v>4325</v>
      </c>
    </row>
    <row r="4249" spans="43:43" ht="23.1" customHeight="1" x14ac:dyDescent="0.35">
      <c r="AQ4249" s="74" t="s">
        <v>4326</v>
      </c>
    </row>
    <row r="4250" spans="43:43" ht="23.1" customHeight="1" x14ac:dyDescent="0.35">
      <c r="AQ4250" s="74" t="s">
        <v>4327</v>
      </c>
    </row>
    <row r="4251" spans="43:43" ht="23.1" customHeight="1" x14ac:dyDescent="0.35">
      <c r="AQ4251" s="74" t="s">
        <v>4328</v>
      </c>
    </row>
    <row r="4252" spans="43:43" ht="23.1" customHeight="1" x14ac:dyDescent="0.35">
      <c r="AQ4252" s="74" t="s">
        <v>4329</v>
      </c>
    </row>
    <row r="4253" spans="43:43" ht="23.1" customHeight="1" x14ac:dyDescent="0.35">
      <c r="AQ4253" s="74" t="s">
        <v>4330</v>
      </c>
    </row>
    <row r="4254" spans="43:43" ht="23.1" customHeight="1" x14ac:dyDescent="0.35">
      <c r="AQ4254" s="74" t="s">
        <v>4331</v>
      </c>
    </row>
    <row r="4255" spans="43:43" ht="23.1" customHeight="1" x14ac:dyDescent="0.35">
      <c r="AQ4255" s="74" t="s">
        <v>4332</v>
      </c>
    </row>
    <row r="4256" spans="43:43" ht="23.1" customHeight="1" x14ac:dyDescent="0.35">
      <c r="AQ4256" s="74" t="s">
        <v>4333</v>
      </c>
    </row>
    <row r="4257" spans="43:43" ht="23.1" customHeight="1" x14ac:dyDescent="0.35">
      <c r="AQ4257" s="74" t="s">
        <v>4334</v>
      </c>
    </row>
    <row r="4258" spans="43:43" ht="23.1" customHeight="1" x14ac:dyDescent="0.35">
      <c r="AQ4258" s="74" t="s">
        <v>4335</v>
      </c>
    </row>
    <row r="4259" spans="43:43" ht="23.1" customHeight="1" x14ac:dyDescent="0.35">
      <c r="AQ4259" s="74" t="s">
        <v>4336</v>
      </c>
    </row>
    <row r="4260" spans="43:43" ht="23.1" customHeight="1" x14ac:dyDescent="0.35">
      <c r="AQ4260" s="74" t="s">
        <v>4337</v>
      </c>
    </row>
    <row r="4261" spans="43:43" ht="23.1" customHeight="1" x14ac:dyDescent="0.35">
      <c r="AQ4261" s="74" t="s">
        <v>4338</v>
      </c>
    </row>
    <row r="4262" spans="43:43" ht="23.1" customHeight="1" x14ac:dyDescent="0.35">
      <c r="AQ4262" s="74" t="s">
        <v>4339</v>
      </c>
    </row>
    <row r="4263" spans="43:43" ht="23.1" customHeight="1" x14ac:dyDescent="0.35">
      <c r="AQ4263" s="74" t="s">
        <v>4340</v>
      </c>
    </row>
    <row r="4264" spans="43:43" ht="23.1" customHeight="1" x14ac:dyDescent="0.35">
      <c r="AQ4264" s="74" t="s">
        <v>4341</v>
      </c>
    </row>
    <row r="4265" spans="43:43" ht="23.1" customHeight="1" x14ac:dyDescent="0.35">
      <c r="AQ4265" s="74" t="s">
        <v>4342</v>
      </c>
    </row>
    <row r="4266" spans="43:43" ht="23.1" customHeight="1" x14ac:dyDescent="0.35">
      <c r="AQ4266" s="74" t="s">
        <v>4343</v>
      </c>
    </row>
    <row r="4267" spans="43:43" ht="23.1" customHeight="1" x14ac:dyDescent="0.35">
      <c r="AQ4267" s="74" t="s">
        <v>4344</v>
      </c>
    </row>
    <row r="4268" spans="43:43" ht="23.1" customHeight="1" x14ac:dyDescent="0.35">
      <c r="AQ4268" s="74" t="s">
        <v>4345</v>
      </c>
    </row>
    <row r="4269" spans="43:43" ht="23.1" customHeight="1" x14ac:dyDescent="0.35">
      <c r="AQ4269" s="74" t="s">
        <v>4346</v>
      </c>
    </row>
    <row r="4270" spans="43:43" ht="23.1" customHeight="1" x14ac:dyDescent="0.35">
      <c r="AQ4270" s="74" t="s">
        <v>4347</v>
      </c>
    </row>
    <row r="4271" spans="43:43" ht="23.1" customHeight="1" x14ac:dyDescent="0.35">
      <c r="AQ4271" s="74" t="s">
        <v>4348</v>
      </c>
    </row>
    <row r="4272" spans="43:43" ht="23.1" customHeight="1" x14ac:dyDescent="0.35">
      <c r="AQ4272" s="74" t="s">
        <v>4349</v>
      </c>
    </row>
    <row r="4273" spans="43:43" ht="23.1" customHeight="1" x14ac:dyDescent="0.35">
      <c r="AQ4273" s="74" t="s">
        <v>4350</v>
      </c>
    </row>
    <row r="4274" spans="43:43" ht="23.1" customHeight="1" x14ac:dyDescent="0.35">
      <c r="AQ4274" s="74" t="s">
        <v>4351</v>
      </c>
    </row>
    <row r="4275" spans="43:43" ht="23.1" customHeight="1" x14ac:dyDescent="0.35">
      <c r="AQ4275" s="74" t="s">
        <v>4352</v>
      </c>
    </row>
    <row r="4276" spans="43:43" ht="23.1" customHeight="1" x14ac:dyDescent="0.35">
      <c r="AQ4276" s="74" t="s">
        <v>4353</v>
      </c>
    </row>
    <row r="4277" spans="43:43" ht="23.1" customHeight="1" x14ac:dyDescent="0.35">
      <c r="AQ4277" s="74" t="s">
        <v>4354</v>
      </c>
    </row>
    <row r="4278" spans="43:43" ht="23.1" customHeight="1" x14ac:dyDescent="0.35">
      <c r="AQ4278" s="74" t="s">
        <v>4355</v>
      </c>
    </row>
    <row r="4279" spans="43:43" ht="23.1" customHeight="1" x14ac:dyDescent="0.35">
      <c r="AQ4279" s="74" t="s">
        <v>4356</v>
      </c>
    </row>
    <row r="4280" spans="43:43" ht="23.1" customHeight="1" x14ac:dyDescent="0.35">
      <c r="AQ4280" s="74" t="s">
        <v>4357</v>
      </c>
    </row>
    <row r="4281" spans="43:43" ht="23.1" customHeight="1" x14ac:dyDescent="0.35">
      <c r="AQ4281" s="74" t="s">
        <v>4358</v>
      </c>
    </row>
    <row r="4282" spans="43:43" ht="23.1" customHeight="1" x14ac:dyDescent="0.35">
      <c r="AQ4282" s="74" t="s">
        <v>4359</v>
      </c>
    </row>
    <row r="4283" spans="43:43" ht="23.1" customHeight="1" x14ac:dyDescent="0.35">
      <c r="AQ4283" s="74" t="s">
        <v>4360</v>
      </c>
    </row>
    <row r="4284" spans="43:43" ht="23.1" customHeight="1" x14ac:dyDescent="0.35">
      <c r="AQ4284" s="74" t="s">
        <v>4361</v>
      </c>
    </row>
    <row r="4285" spans="43:43" ht="23.1" customHeight="1" x14ac:dyDescent="0.35">
      <c r="AQ4285" s="74" t="s">
        <v>4362</v>
      </c>
    </row>
    <row r="4286" spans="43:43" ht="23.1" customHeight="1" x14ac:dyDescent="0.35">
      <c r="AQ4286" s="74" t="s">
        <v>4363</v>
      </c>
    </row>
    <row r="4287" spans="43:43" ht="23.1" customHeight="1" x14ac:dyDescent="0.35">
      <c r="AQ4287" s="74" t="s">
        <v>4364</v>
      </c>
    </row>
    <row r="4288" spans="43:43" ht="23.1" customHeight="1" x14ac:dyDescent="0.35">
      <c r="AQ4288" s="74" t="s">
        <v>4365</v>
      </c>
    </row>
    <row r="4289" spans="43:43" ht="23.1" customHeight="1" x14ac:dyDescent="0.35">
      <c r="AQ4289" s="74" t="s">
        <v>4366</v>
      </c>
    </row>
    <row r="4290" spans="43:43" ht="23.1" customHeight="1" x14ac:dyDescent="0.35">
      <c r="AQ4290" s="74" t="s">
        <v>4367</v>
      </c>
    </row>
    <row r="4291" spans="43:43" ht="23.1" customHeight="1" x14ac:dyDescent="0.35">
      <c r="AQ4291" s="74" t="s">
        <v>4368</v>
      </c>
    </row>
    <row r="4292" spans="43:43" ht="23.1" customHeight="1" x14ac:dyDescent="0.35">
      <c r="AQ4292" s="74" t="s">
        <v>4369</v>
      </c>
    </row>
    <row r="4293" spans="43:43" ht="23.1" customHeight="1" x14ac:dyDescent="0.35">
      <c r="AQ4293" s="74" t="s">
        <v>4370</v>
      </c>
    </row>
    <row r="4294" spans="43:43" ht="23.1" customHeight="1" x14ac:dyDescent="0.35">
      <c r="AQ4294" s="74" t="s">
        <v>4371</v>
      </c>
    </row>
    <row r="4295" spans="43:43" ht="23.1" customHeight="1" x14ac:dyDescent="0.35">
      <c r="AQ4295" s="74" t="s">
        <v>4372</v>
      </c>
    </row>
    <row r="4296" spans="43:43" ht="23.1" customHeight="1" x14ac:dyDescent="0.35">
      <c r="AQ4296" s="74" t="s">
        <v>4373</v>
      </c>
    </row>
    <row r="4297" spans="43:43" ht="23.1" customHeight="1" x14ac:dyDescent="0.35">
      <c r="AQ4297" s="74" t="s">
        <v>4374</v>
      </c>
    </row>
    <row r="4298" spans="43:43" ht="23.1" customHeight="1" x14ac:dyDescent="0.35">
      <c r="AQ4298" s="74" t="s">
        <v>4375</v>
      </c>
    </row>
    <row r="4299" spans="43:43" ht="23.1" customHeight="1" x14ac:dyDescent="0.35">
      <c r="AQ4299" s="74" t="s">
        <v>4376</v>
      </c>
    </row>
    <row r="4300" spans="43:43" ht="23.1" customHeight="1" x14ac:dyDescent="0.35">
      <c r="AQ4300" s="74" t="s">
        <v>4377</v>
      </c>
    </row>
    <row r="4301" spans="43:43" ht="23.1" customHeight="1" x14ac:dyDescent="0.35">
      <c r="AQ4301" s="74" t="s">
        <v>4378</v>
      </c>
    </row>
    <row r="4302" spans="43:43" ht="23.1" customHeight="1" x14ac:dyDescent="0.35">
      <c r="AQ4302" s="74" t="s">
        <v>4379</v>
      </c>
    </row>
    <row r="4303" spans="43:43" ht="23.1" customHeight="1" x14ac:dyDescent="0.35">
      <c r="AQ4303" s="74" t="s">
        <v>4380</v>
      </c>
    </row>
    <row r="4304" spans="43:43" ht="23.1" customHeight="1" x14ac:dyDescent="0.35">
      <c r="AQ4304" s="74" t="s">
        <v>4381</v>
      </c>
    </row>
    <row r="4305" spans="43:43" ht="23.1" customHeight="1" x14ac:dyDescent="0.35">
      <c r="AQ4305" s="74" t="s">
        <v>4382</v>
      </c>
    </row>
    <row r="4306" spans="43:43" ht="23.1" customHeight="1" x14ac:dyDescent="0.35">
      <c r="AQ4306" s="74" t="s">
        <v>4383</v>
      </c>
    </row>
    <row r="4307" spans="43:43" ht="23.1" customHeight="1" x14ac:dyDescent="0.35">
      <c r="AQ4307" s="74" t="s">
        <v>4384</v>
      </c>
    </row>
    <row r="4308" spans="43:43" ht="23.1" customHeight="1" x14ac:dyDescent="0.35">
      <c r="AQ4308" s="74" t="s">
        <v>4385</v>
      </c>
    </row>
    <row r="4309" spans="43:43" ht="23.1" customHeight="1" x14ac:dyDescent="0.35">
      <c r="AQ4309" s="74" t="s">
        <v>4386</v>
      </c>
    </row>
    <row r="4310" spans="43:43" ht="23.1" customHeight="1" x14ac:dyDescent="0.35">
      <c r="AQ4310" s="74" t="s">
        <v>4387</v>
      </c>
    </row>
    <row r="4311" spans="43:43" ht="23.1" customHeight="1" x14ac:dyDescent="0.35">
      <c r="AQ4311" s="74" t="s">
        <v>4388</v>
      </c>
    </row>
    <row r="4312" spans="43:43" ht="23.1" customHeight="1" x14ac:dyDescent="0.35">
      <c r="AQ4312" s="74" t="s">
        <v>4389</v>
      </c>
    </row>
    <row r="4313" spans="43:43" ht="23.1" customHeight="1" x14ac:dyDescent="0.35">
      <c r="AQ4313" s="74" t="s">
        <v>4390</v>
      </c>
    </row>
    <row r="4314" spans="43:43" ht="23.1" customHeight="1" x14ac:dyDescent="0.35">
      <c r="AQ4314" s="74" t="s">
        <v>4391</v>
      </c>
    </row>
    <row r="4315" spans="43:43" ht="23.1" customHeight="1" x14ac:dyDescent="0.35">
      <c r="AQ4315" s="74" t="s">
        <v>4392</v>
      </c>
    </row>
    <row r="4316" spans="43:43" ht="23.1" customHeight="1" x14ac:dyDescent="0.35">
      <c r="AQ4316" s="74" t="s">
        <v>4393</v>
      </c>
    </row>
    <row r="4317" spans="43:43" ht="23.1" customHeight="1" x14ac:dyDescent="0.35">
      <c r="AQ4317" s="74" t="s">
        <v>4394</v>
      </c>
    </row>
    <row r="4318" spans="43:43" ht="23.1" customHeight="1" x14ac:dyDescent="0.35">
      <c r="AQ4318" s="74" t="s">
        <v>4395</v>
      </c>
    </row>
    <row r="4319" spans="43:43" ht="23.1" customHeight="1" x14ac:dyDescent="0.35">
      <c r="AQ4319" s="74" t="s">
        <v>4396</v>
      </c>
    </row>
    <row r="4320" spans="43:43" ht="23.1" customHeight="1" x14ac:dyDescent="0.35">
      <c r="AQ4320" s="74" t="s">
        <v>4397</v>
      </c>
    </row>
    <row r="4321" spans="43:43" ht="23.1" customHeight="1" x14ac:dyDescent="0.35">
      <c r="AQ4321" s="74" t="s">
        <v>4398</v>
      </c>
    </row>
    <row r="4322" spans="43:43" ht="23.1" customHeight="1" x14ac:dyDescent="0.35">
      <c r="AQ4322" s="74" t="s">
        <v>4399</v>
      </c>
    </row>
    <row r="4323" spans="43:43" ht="23.1" customHeight="1" x14ac:dyDescent="0.35">
      <c r="AQ4323" s="74" t="s">
        <v>4400</v>
      </c>
    </row>
    <row r="4324" spans="43:43" ht="23.1" customHeight="1" x14ac:dyDescent="0.35">
      <c r="AQ4324" s="74" t="s">
        <v>4401</v>
      </c>
    </row>
    <row r="4325" spans="43:43" ht="23.1" customHeight="1" x14ac:dyDescent="0.35">
      <c r="AQ4325" s="74" t="s">
        <v>4402</v>
      </c>
    </row>
    <row r="4326" spans="43:43" ht="23.1" customHeight="1" x14ac:dyDescent="0.35">
      <c r="AQ4326" s="74" t="s">
        <v>4403</v>
      </c>
    </row>
    <row r="4327" spans="43:43" ht="23.1" customHeight="1" x14ac:dyDescent="0.35">
      <c r="AQ4327" s="74" t="s">
        <v>4404</v>
      </c>
    </row>
    <row r="4328" spans="43:43" ht="23.1" customHeight="1" x14ac:dyDescent="0.35">
      <c r="AQ4328" s="74" t="s">
        <v>4405</v>
      </c>
    </row>
    <row r="4329" spans="43:43" ht="23.1" customHeight="1" x14ac:dyDescent="0.35">
      <c r="AQ4329" s="74" t="s">
        <v>4406</v>
      </c>
    </row>
    <row r="4330" spans="43:43" ht="23.1" customHeight="1" x14ac:dyDescent="0.35">
      <c r="AQ4330" s="74" t="s">
        <v>4407</v>
      </c>
    </row>
    <row r="4331" spans="43:43" ht="23.1" customHeight="1" x14ac:dyDescent="0.35">
      <c r="AQ4331" s="74" t="s">
        <v>4408</v>
      </c>
    </row>
    <row r="4332" spans="43:43" ht="23.1" customHeight="1" x14ac:dyDescent="0.35">
      <c r="AQ4332" s="74" t="s">
        <v>4409</v>
      </c>
    </row>
    <row r="4333" spans="43:43" ht="23.1" customHeight="1" x14ac:dyDescent="0.35">
      <c r="AQ4333" s="74" t="s">
        <v>4410</v>
      </c>
    </row>
    <row r="4334" spans="43:43" ht="23.1" customHeight="1" x14ac:dyDescent="0.35">
      <c r="AQ4334" s="74" t="s">
        <v>4411</v>
      </c>
    </row>
    <row r="4335" spans="43:43" ht="23.1" customHeight="1" x14ac:dyDescent="0.35">
      <c r="AQ4335" s="74" t="s">
        <v>4412</v>
      </c>
    </row>
    <row r="4336" spans="43:43" ht="23.1" customHeight="1" x14ac:dyDescent="0.35">
      <c r="AQ4336" s="74" t="s">
        <v>4413</v>
      </c>
    </row>
    <row r="4337" spans="43:43" ht="23.1" customHeight="1" x14ac:dyDescent="0.35">
      <c r="AQ4337" s="74" t="s">
        <v>4414</v>
      </c>
    </row>
    <row r="4338" spans="43:43" ht="23.1" customHeight="1" x14ac:dyDescent="0.35">
      <c r="AQ4338" s="74" t="s">
        <v>4415</v>
      </c>
    </row>
    <row r="4339" spans="43:43" ht="23.1" customHeight="1" x14ac:dyDescent="0.35">
      <c r="AQ4339" s="74" t="s">
        <v>4416</v>
      </c>
    </row>
    <row r="4340" spans="43:43" ht="23.1" customHeight="1" x14ac:dyDescent="0.35">
      <c r="AQ4340" s="74" t="s">
        <v>4417</v>
      </c>
    </row>
    <row r="4341" spans="43:43" ht="23.1" customHeight="1" x14ac:dyDescent="0.35">
      <c r="AQ4341" s="74" t="s">
        <v>4418</v>
      </c>
    </row>
    <row r="4342" spans="43:43" ht="23.1" customHeight="1" x14ac:dyDescent="0.35">
      <c r="AQ4342" s="74" t="s">
        <v>4419</v>
      </c>
    </row>
    <row r="4343" spans="43:43" ht="23.1" customHeight="1" x14ac:dyDescent="0.35">
      <c r="AQ4343" s="74" t="s">
        <v>4420</v>
      </c>
    </row>
    <row r="4344" spans="43:43" ht="23.1" customHeight="1" x14ac:dyDescent="0.35">
      <c r="AQ4344" s="74" t="s">
        <v>4421</v>
      </c>
    </row>
    <row r="4345" spans="43:43" ht="23.1" customHeight="1" x14ac:dyDescent="0.35">
      <c r="AQ4345" s="74" t="s">
        <v>4422</v>
      </c>
    </row>
    <row r="4346" spans="43:43" ht="23.1" customHeight="1" x14ac:dyDescent="0.35">
      <c r="AQ4346" s="74" t="s">
        <v>4423</v>
      </c>
    </row>
    <row r="4347" spans="43:43" ht="23.1" customHeight="1" x14ac:dyDescent="0.35">
      <c r="AQ4347" s="74" t="s">
        <v>4424</v>
      </c>
    </row>
    <row r="4348" spans="43:43" ht="23.1" customHeight="1" x14ac:dyDescent="0.35">
      <c r="AQ4348" s="74" t="s">
        <v>4425</v>
      </c>
    </row>
    <row r="4349" spans="43:43" ht="23.1" customHeight="1" x14ac:dyDescent="0.35">
      <c r="AQ4349" s="74" t="s">
        <v>4426</v>
      </c>
    </row>
    <row r="4350" spans="43:43" ht="23.1" customHeight="1" x14ac:dyDescent="0.35">
      <c r="AQ4350" s="74" t="s">
        <v>4427</v>
      </c>
    </row>
    <row r="4351" spans="43:43" ht="23.1" customHeight="1" x14ac:dyDescent="0.35">
      <c r="AQ4351" s="74" t="s">
        <v>4428</v>
      </c>
    </row>
    <row r="4352" spans="43:43" ht="23.1" customHeight="1" x14ac:dyDescent="0.35">
      <c r="AQ4352" s="74" t="s">
        <v>4429</v>
      </c>
    </row>
    <row r="4353" spans="43:43" ht="23.1" customHeight="1" x14ac:dyDescent="0.35">
      <c r="AQ4353" s="74" t="s">
        <v>4430</v>
      </c>
    </row>
    <row r="4354" spans="43:43" ht="23.1" customHeight="1" x14ac:dyDescent="0.35">
      <c r="AQ4354" s="74" t="s">
        <v>4431</v>
      </c>
    </row>
    <row r="4355" spans="43:43" ht="23.1" customHeight="1" x14ac:dyDescent="0.35">
      <c r="AQ4355" s="74" t="s">
        <v>4432</v>
      </c>
    </row>
    <row r="4356" spans="43:43" ht="23.1" customHeight="1" x14ac:dyDescent="0.35">
      <c r="AQ4356" s="74" t="s">
        <v>4433</v>
      </c>
    </row>
    <row r="4357" spans="43:43" ht="23.1" customHeight="1" x14ac:dyDescent="0.35">
      <c r="AQ4357" s="74" t="s">
        <v>4434</v>
      </c>
    </row>
    <row r="4358" spans="43:43" ht="23.1" customHeight="1" x14ac:dyDescent="0.35">
      <c r="AQ4358" s="74" t="s">
        <v>4435</v>
      </c>
    </row>
    <row r="4359" spans="43:43" ht="23.1" customHeight="1" x14ac:dyDescent="0.35">
      <c r="AQ4359" s="74" t="s">
        <v>4436</v>
      </c>
    </row>
    <row r="4360" spans="43:43" ht="23.1" customHeight="1" x14ac:dyDescent="0.35">
      <c r="AQ4360" s="74" t="s">
        <v>4437</v>
      </c>
    </row>
    <row r="4361" spans="43:43" ht="23.1" customHeight="1" x14ac:dyDescent="0.35">
      <c r="AQ4361" s="74" t="s">
        <v>4438</v>
      </c>
    </row>
    <row r="4362" spans="43:43" ht="23.1" customHeight="1" x14ac:dyDescent="0.35">
      <c r="AQ4362" s="74" t="s">
        <v>4439</v>
      </c>
    </row>
    <row r="4363" spans="43:43" ht="23.1" customHeight="1" x14ac:dyDescent="0.35">
      <c r="AQ4363" s="74" t="s">
        <v>4440</v>
      </c>
    </row>
    <row r="4364" spans="43:43" ht="23.1" customHeight="1" x14ac:dyDescent="0.35">
      <c r="AQ4364" s="74" t="s">
        <v>4441</v>
      </c>
    </row>
    <row r="4365" spans="43:43" ht="23.1" customHeight="1" x14ac:dyDescent="0.35">
      <c r="AQ4365" s="74" t="s">
        <v>4442</v>
      </c>
    </row>
    <row r="4366" spans="43:43" ht="23.1" customHeight="1" x14ac:dyDescent="0.35">
      <c r="AQ4366" s="74" t="s">
        <v>4443</v>
      </c>
    </row>
    <row r="4367" spans="43:43" ht="23.1" customHeight="1" x14ac:dyDescent="0.35">
      <c r="AQ4367" s="74" t="s">
        <v>4444</v>
      </c>
    </row>
    <row r="4368" spans="43:43" ht="23.1" customHeight="1" x14ac:dyDescent="0.35">
      <c r="AQ4368" s="74" t="s">
        <v>4445</v>
      </c>
    </row>
    <row r="4369" spans="43:43" ht="23.1" customHeight="1" x14ac:dyDescent="0.35">
      <c r="AQ4369" s="74" t="s">
        <v>4446</v>
      </c>
    </row>
    <row r="4370" spans="43:43" ht="23.1" customHeight="1" x14ac:dyDescent="0.35">
      <c r="AQ4370" s="74" t="s">
        <v>4447</v>
      </c>
    </row>
    <row r="4371" spans="43:43" ht="23.1" customHeight="1" x14ac:dyDescent="0.35">
      <c r="AQ4371" s="74" t="s">
        <v>4448</v>
      </c>
    </row>
    <row r="4372" spans="43:43" ht="23.1" customHeight="1" x14ac:dyDescent="0.35">
      <c r="AQ4372" s="74" t="s">
        <v>4449</v>
      </c>
    </row>
    <row r="4373" spans="43:43" ht="23.1" customHeight="1" x14ac:dyDescent="0.35">
      <c r="AQ4373" s="74" t="s">
        <v>4450</v>
      </c>
    </row>
    <row r="4374" spans="43:43" ht="23.1" customHeight="1" x14ac:dyDescent="0.35">
      <c r="AQ4374" s="74" t="s">
        <v>4451</v>
      </c>
    </row>
    <row r="4375" spans="43:43" ht="23.1" customHeight="1" x14ac:dyDescent="0.35">
      <c r="AQ4375" s="74" t="s">
        <v>4452</v>
      </c>
    </row>
    <row r="4376" spans="43:43" ht="23.1" customHeight="1" x14ac:dyDescent="0.35">
      <c r="AQ4376" s="74" t="s">
        <v>4453</v>
      </c>
    </row>
    <row r="4377" spans="43:43" ht="23.1" customHeight="1" x14ac:dyDescent="0.35">
      <c r="AQ4377" s="74" t="s">
        <v>4454</v>
      </c>
    </row>
    <row r="4378" spans="43:43" ht="23.1" customHeight="1" x14ac:dyDescent="0.35">
      <c r="AQ4378" s="74" t="s">
        <v>4455</v>
      </c>
    </row>
    <row r="4379" spans="43:43" ht="23.1" customHeight="1" x14ac:dyDescent="0.35">
      <c r="AQ4379" s="74" t="s">
        <v>4456</v>
      </c>
    </row>
    <row r="4380" spans="43:43" ht="23.1" customHeight="1" x14ac:dyDescent="0.35">
      <c r="AQ4380" s="74" t="s">
        <v>4457</v>
      </c>
    </row>
    <row r="4381" spans="43:43" ht="23.1" customHeight="1" x14ac:dyDescent="0.35">
      <c r="AQ4381" s="74" t="s">
        <v>4458</v>
      </c>
    </row>
    <row r="4382" spans="43:43" ht="23.1" customHeight="1" x14ac:dyDescent="0.35">
      <c r="AQ4382" s="74" t="s">
        <v>4459</v>
      </c>
    </row>
    <row r="4383" spans="43:43" ht="23.1" customHeight="1" x14ac:dyDescent="0.35">
      <c r="AQ4383" s="74" t="s">
        <v>4460</v>
      </c>
    </row>
    <row r="4384" spans="43:43" ht="23.1" customHeight="1" x14ac:dyDescent="0.35">
      <c r="AQ4384" s="74" t="s">
        <v>4461</v>
      </c>
    </row>
    <row r="4385" spans="43:43" ht="23.1" customHeight="1" x14ac:dyDescent="0.35">
      <c r="AQ4385" s="74" t="s">
        <v>4462</v>
      </c>
    </row>
    <row r="4386" spans="43:43" ht="23.1" customHeight="1" x14ac:dyDescent="0.35">
      <c r="AQ4386" s="74" t="s">
        <v>4463</v>
      </c>
    </row>
    <row r="4387" spans="43:43" ht="23.1" customHeight="1" x14ac:dyDescent="0.35">
      <c r="AQ4387" s="74" t="s">
        <v>4464</v>
      </c>
    </row>
    <row r="4388" spans="43:43" ht="23.1" customHeight="1" x14ac:dyDescent="0.35">
      <c r="AQ4388" s="74" t="s">
        <v>4465</v>
      </c>
    </row>
    <row r="4389" spans="43:43" ht="23.1" customHeight="1" x14ac:dyDescent="0.35">
      <c r="AQ4389" s="74" t="s">
        <v>4466</v>
      </c>
    </row>
    <row r="4390" spans="43:43" ht="23.1" customHeight="1" x14ac:dyDescent="0.35">
      <c r="AQ4390" s="74" t="s">
        <v>4467</v>
      </c>
    </row>
    <row r="4391" spans="43:43" ht="23.1" customHeight="1" x14ac:dyDescent="0.35">
      <c r="AQ4391" s="74" t="s">
        <v>4468</v>
      </c>
    </row>
    <row r="4392" spans="43:43" ht="23.1" customHeight="1" x14ac:dyDescent="0.35">
      <c r="AQ4392" s="74" t="s">
        <v>4469</v>
      </c>
    </row>
    <row r="4393" spans="43:43" ht="23.1" customHeight="1" x14ac:dyDescent="0.35">
      <c r="AQ4393" s="74" t="s">
        <v>4470</v>
      </c>
    </row>
    <row r="4394" spans="43:43" ht="23.1" customHeight="1" x14ac:dyDescent="0.35">
      <c r="AQ4394" s="74" t="s">
        <v>4471</v>
      </c>
    </row>
    <row r="4395" spans="43:43" ht="23.1" customHeight="1" x14ac:dyDescent="0.35">
      <c r="AQ4395" s="74" t="s">
        <v>4472</v>
      </c>
    </row>
    <row r="4396" spans="43:43" ht="23.1" customHeight="1" x14ac:dyDescent="0.35">
      <c r="AQ4396" s="74" t="s">
        <v>4473</v>
      </c>
    </row>
    <row r="4397" spans="43:43" ht="23.1" customHeight="1" x14ac:dyDescent="0.35">
      <c r="AQ4397" s="74" t="s">
        <v>4474</v>
      </c>
    </row>
    <row r="4398" spans="43:43" ht="23.1" customHeight="1" x14ac:dyDescent="0.35">
      <c r="AQ4398" s="74" t="s">
        <v>4475</v>
      </c>
    </row>
    <row r="4399" spans="43:43" ht="23.1" customHeight="1" x14ac:dyDescent="0.35">
      <c r="AQ4399" s="74" t="s">
        <v>4476</v>
      </c>
    </row>
    <row r="4400" spans="43:43" ht="23.1" customHeight="1" x14ac:dyDescent="0.35">
      <c r="AQ4400" s="74" t="s">
        <v>4477</v>
      </c>
    </row>
    <row r="4401" spans="43:43" ht="23.1" customHeight="1" x14ac:dyDescent="0.35">
      <c r="AQ4401" s="74" t="s">
        <v>4478</v>
      </c>
    </row>
    <row r="4402" spans="43:43" ht="23.1" customHeight="1" x14ac:dyDescent="0.35">
      <c r="AQ4402" s="74" t="s">
        <v>4479</v>
      </c>
    </row>
    <row r="4403" spans="43:43" ht="23.1" customHeight="1" x14ac:dyDescent="0.35">
      <c r="AQ4403" s="74" t="s">
        <v>4480</v>
      </c>
    </row>
    <row r="4404" spans="43:43" ht="23.1" customHeight="1" x14ac:dyDescent="0.35">
      <c r="AQ4404" s="74" t="s">
        <v>4481</v>
      </c>
    </row>
    <row r="4405" spans="43:43" ht="23.1" customHeight="1" x14ac:dyDescent="0.35">
      <c r="AQ4405" s="74" t="s">
        <v>4482</v>
      </c>
    </row>
    <row r="4406" spans="43:43" ht="23.1" customHeight="1" x14ac:dyDescent="0.35">
      <c r="AQ4406" s="74" t="s">
        <v>4483</v>
      </c>
    </row>
    <row r="4407" spans="43:43" ht="23.1" customHeight="1" x14ac:dyDescent="0.35">
      <c r="AQ4407" s="74" t="s">
        <v>4484</v>
      </c>
    </row>
    <row r="4408" spans="43:43" ht="23.1" customHeight="1" x14ac:dyDescent="0.35">
      <c r="AQ4408" s="74" t="s">
        <v>4485</v>
      </c>
    </row>
    <row r="4409" spans="43:43" ht="23.1" customHeight="1" x14ac:dyDescent="0.35">
      <c r="AQ4409" s="74" t="s">
        <v>4486</v>
      </c>
    </row>
    <row r="4410" spans="43:43" ht="23.1" customHeight="1" x14ac:dyDescent="0.35">
      <c r="AQ4410" s="74" t="s">
        <v>4487</v>
      </c>
    </row>
    <row r="4411" spans="43:43" ht="23.1" customHeight="1" x14ac:dyDescent="0.35">
      <c r="AQ4411" s="74" t="s">
        <v>4488</v>
      </c>
    </row>
    <row r="4412" spans="43:43" ht="23.1" customHeight="1" x14ac:dyDescent="0.35">
      <c r="AQ4412" s="74" t="s">
        <v>4489</v>
      </c>
    </row>
    <row r="4413" spans="43:43" ht="23.1" customHeight="1" x14ac:dyDescent="0.35">
      <c r="AQ4413" s="74" t="s">
        <v>4490</v>
      </c>
    </row>
    <row r="4414" spans="43:43" ht="23.1" customHeight="1" x14ac:dyDescent="0.35">
      <c r="AQ4414" s="74" t="s">
        <v>4491</v>
      </c>
    </row>
    <row r="4415" spans="43:43" ht="23.1" customHeight="1" x14ac:dyDescent="0.35">
      <c r="AQ4415" s="74" t="s">
        <v>4492</v>
      </c>
    </row>
    <row r="4416" spans="43:43" ht="23.1" customHeight="1" x14ac:dyDescent="0.35">
      <c r="AQ4416" s="74" t="s">
        <v>4493</v>
      </c>
    </row>
    <row r="4417" spans="43:43" ht="23.1" customHeight="1" x14ac:dyDescent="0.35">
      <c r="AQ4417" s="74" t="s">
        <v>4494</v>
      </c>
    </row>
    <row r="4418" spans="43:43" ht="23.1" customHeight="1" x14ac:dyDescent="0.35">
      <c r="AQ4418" s="74" t="s">
        <v>4495</v>
      </c>
    </row>
    <row r="4419" spans="43:43" ht="23.1" customHeight="1" x14ac:dyDescent="0.35">
      <c r="AQ4419" s="74" t="s">
        <v>4496</v>
      </c>
    </row>
    <row r="4420" spans="43:43" ht="23.1" customHeight="1" x14ac:dyDescent="0.35">
      <c r="AQ4420" s="74" t="s">
        <v>4497</v>
      </c>
    </row>
    <row r="4421" spans="43:43" ht="23.1" customHeight="1" x14ac:dyDescent="0.35">
      <c r="AQ4421" s="74" t="s">
        <v>4498</v>
      </c>
    </row>
    <row r="4422" spans="43:43" ht="23.1" customHeight="1" x14ac:dyDescent="0.35">
      <c r="AQ4422" s="74" t="s">
        <v>4499</v>
      </c>
    </row>
    <row r="4423" spans="43:43" ht="23.1" customHeight="1" x14ac:dyDescent="0.35">
      <c r="AQ4423" s="74" t="s">
        <v>4500</v>
      </c>
    </row>
    <row r="4424" spans="43:43" ht="23.1" customHeight="1" x14ac:dyDescent="0.35">
      <c r="AQ4424" s="74" t="s">
        <v>4501</v>
      </c>
    </row>
    <row r="4425" spans="43:43" ht="23.1" customHeight="1" x14ac:dyDescent="0.35">
      <c r="AQ4425" s="74" t="s">
        <v>4502</v>
      </c>
    </row>
    <row r="4426" spans="43:43" ht="23.1" customHeight="1" x14ac:dyDescent="0.35">
      <c r="AQ4426" s="74" t="s">
        <v>4503</v>
      </c>
    </row>
    <row r="4427" spans="43:43" ht="23.1" customHeight="1" x14ac:dyDescent="0.35">
      <c r="AQ4427" s="74" t="s">
        <v>4504</v>
      </c>
    </row>
    <row r="4428" spans="43:43" ht="23.1" customHeight="1" x14ac:dyDescent="0.35">
      <c r="AQ4428" s="74" t="s">
        <v>4505</v>
      </c>
    </row>
    <row r="4429" spans="43:43" ht="23.1" customHeight="1" x14ac:dyDescent="0.35">
      <c r="AQ4429" s="74" t="s">
        <v>4506</v>
      </c>
    </row>
    <row r="4430" spans="43:43" ht="23.1" customHeight="1" x14ac:dyDescent="0.35">
      <c r="AQ4430" s="74" t="s">
        <v>4507</v>
      </c>
    </row>
    <row r="4431" spans="43:43" ht="23.1" customHeight="1" x14ac:dyDescent="0.35">
      <c r="AQ4431" s="74" t="s">
        <v>4508</v>
      </c>
    </row>
    <row r="4432" spans="43:43" ht="23.1" customHeight="1" x14ac:dyDescent="0.35">
      <c r="AQ4432" s="74" t="s">
        <v>4509</v>
      </c>
    </row>
    <row r="4433" spans="43:43" ht="23.1" customHeight="1" x14ac:dyDescent="0.35">
      <c r="AQ4433" s="74" t="s">
        <v>4510</v>
      </c>
    </row>
    <row r="4434" spans="43:43" ht="23.1" customHeight="1" x14ac:dyDescent="0.35">
      <c r="AQ4434" s="74" t="s">
        <v>4511</v>
      </c>
    </row>
    <row r="4435" spans="43:43" ht="23.1" customHeight="1" x14ac:dyDescent="0.35">
      <c r="AQ4435" s="74" t="s">
        <v>4512</v>
      </c>
    </row>
    <row r="4436" spans="43:43" ht="23.1" customHeight="1" x14ac:dyDescent="0.35">
      <c r="AQ4436" s="74" t="s">
        <v>4513</v>
      </c>
    </row>
    <row r="4437" spans="43:43" ht="23.1" customHeight="1" x14ac:dyDescent="0.35">
      <c r="AQ4437" s="74" t="s">
        <v>4514</v>
      </c>
    </row>
    <row r="4438" spans="43:43" ht="23.1" customHeight="1" x14ac:dyDescent="0.35">
      <c r="AQ4438" s="74" t="s">
        <v>4515</v>
      </c>
    </row>
    <row r="4439" spans="43:43" ht="23.1" customHeight="1" x14ac:dyDescent="0.35">
      <c r="AQ4439" s="74" t="s">
        <v>4516</v>
      </c>
    </row>
    <row r="4440" spans="43:43" ht="23.1" customHeight="1" x14ac:dyDescent="0.35">
      <c r="AQ4440" s="74" t="s">
        <v>4517</v>
      </c>
    </row>
    <row r="4441" spans="43:43" ht="23.1" customHeight="1" x14ac:dyDescent="0.35">
      <c r="AQ4441" s="74" t="s">
        <v>4518</v>
      </c>
    </row>
    <row r="4442" spans="43:43" ht="23.1" customHeight="1" x14ac:dyDescent="0.35">
      <c r="AQ4442" s="74" t="s">
        <v>4519</v>
      </c>
    </row>
    <row r="4443" spans="43:43" ht="23.1" customHeight="1" x14ac:dyDescent="0.35">
      <c r="AQ4443" s="74" t="s">
        <v>4520</v>
      </c>
    </row>
    <row r="4444" spans="43:43" ht="23.1" customHeight="1" x14ac:dyDescent="0.35">
      <c r="AQ4444" s="74" t="s">
        <v>4521</v>
      </c>
    </row>
    <row r="4445" spans="43:43" ht="23.1" customHeight="1" x14ac:dyDescent="0.35">
      <c r="AQ4445" s="74" t="s">
        <v>4522</v>
      </c>
    </row>
    <row r="4446" spans="43:43" ht="23.1" customHeight="1" x14ac:dyDescent="0.35">
      <c r="AQ4446" s="74" t="s">
        <v>4523</v>
      </c>
    </row>
    <row r="4447" spans="43:43" ht="23.1" customHeight="1" x14ac:dyDescent="0.35">
      <c r="AQ4447" s="74" t="s">
        <v>4524</v>
      </c>
    </row>
    <row r="4448" spans="43:43" ht="23.1" customHeight="1" x14ac:dyDescent="0.35">
      <c r="AQ4448" s="74" t="s">
        <v>4525</v>
      </c>
    </row>
    <row r="4449" spans="43:43" ht="23.1" customHeight="1" x14ac:dyDescent="0.35">
      <c r="AQ4449" s="74" t="s">
        <v>4526</v>
      </c>
    </row>
    <row r="4450" spans="43:43" ht="23.1" customHeight="1" x14ac:dyDescent="0.35">
      <c r="AQ4450" s="74" t="s">
        <v>4527</v>
      </c>
    </row>
    <row r="4451" spans="43:43" ht="23.1" customHeight="1" x14ac:dyDescent="0.35">
      <c r="AQ4451" s="74" t="s">
        <v>4528</v>
      </c>
    </row>
    <row r="4452" spans="43:43" ht="23.1" customHeight="1" x14ac:dyDescent="0.35">
      <c r="AQ4452" s="74" t="s">
        <v>4529</v>
      </c>
    </row>
    <row r="4453" spans="43:43" ht="23.1" customHeight="1" x14ac:dyDescent="0.35">
      <c r="AQ4453" s="74" t="s">
        <v>4530</v>
      </c>
    </row>
    <row r="4454" spans="43:43" ht="23.1" customHeight="1" x14ac:dyDescent="0.35">
      <c r="AQ4454" s="74" t="s">
        <v>4531</v>
      </c>
    </row>
    <row r="4455" spans="43:43" ht="23.1" customHeight="1" x14ac:dyDescent="0.35">
      <c r="AQ4455" s="74" t="s">
        <v>4532</v>
      </c>
    </row>
    <row r="4456" spans="43:43" ht="23.1" customHeight="1" x14ac:dyDescent="0.35">
      <c r="AQ4456" s="74" t="s">
        <v>4533</v>
      </c>
    </row>
    <row r="4457" spans="43:43" ht="23.1" customHeight="1" x14ac:dyDescent="0.35">
      <c r="AQ4457" s="74" t="s">
        <v>4534</v>
      </c>
    </row>
    <row r="4458" spans="43:43" ht="23.1" customHeight="1" x14ac:dyDescent="0.35">
      <c r="AQ4458" s="74" t="s">
        <v>4535</v>
      </c>
    </row>
    <row r="4459" spans="43:43" ht="23.1" customHeight="1" x14ac:dyDescent="0.35">
      <c r="AQ4459" s="74" t="s">
        <v>4536</v>
      </c>
    </row>
    <row r="4460" spans="43:43" ht="23.1" customHeight="1" x14ac:dyDescent="0.35">
      <c r="AQ4460" s="74" t="s">
        <v>4537</v>
      </c>
    </row>
    <row r="4461" spans="43:43" ht="23.1" customHeight="1" x14ac:dyDescent="0.35">
      <c r="AQ4461" s="74" t="s">
        <v>4538</v>
      </c>
    </row>
    <row r="4462" spans="43:43" ht="23.1" customHeight="1" x14ac:dyDescent="0.35">
      <c r="AQ4462" s="74" t="s">
        <v>4539</v>
      </c>
    </row>
    <row r="4463" spans="43:43" ht="23.1" customHeight="1" x14ac:dyDescent="0.35">
      <c r="AQ4463" s="74" t="s">
        <v>4540</v>
      </c>
    </row>
    <row r="4464" spans="43:43" ht="23.1" customHeight="1" x14ac:dyDescent="0.35">
      <c r="AQ4464" s="74" t="s">
        <v>4541</v>
      </c>
    </row>
    <row r="4465" spans="43:43" ht="23.1" customHeight="1" x14ac:dyDescent="0.35">
      <c r="AQ4465" s="74" t="s">
        <v>4542</v>
      </c>
    </row>
    <row r="4466" spans="43:43" ht="23.1" customHeight="1" x14ac:dyDescent="0.35">
      <c r="AQ4466" s="74" t="s">
        <v>4543</v>
      </c>
    </row>
    <row r="4467" spans="43:43" ht="23.1" customHeight="1" x14ac:dyDescent="0.35">
      <c r="AQ4467" s="74" t="s">
        <v>4544</v>
      </c>
    </row>
    <row r="4468" spans="43:43" ht="23.1" customHeight="1" x14ac:dyDescent="0.35">
      <c r="AQ4468" s="74" t="s">
        <v>4545</v>
      </c>
    </row>
    <row r="4469" spans="43:43" ht="23.1" customHeight="1" x14ac:dyDescent="0.35">
      <c r="AQ4469" s="74" t="s">
        <v>4546</v>
      </c>
    </row>
    <row r="4470" spans="43:43" ht="23.1" customHeight="1" x14ac:dyDescent="0.35">
      <c r="AQ4470" s="74" t="s">
        <v>4547</v>
      </c>
    </row>
    <row r="4471" spans="43:43" ht="23.1" customHeight="1" x14ac:dyDescent="0.35">
      <c r="AQ4471" s="74" t="s">
        <v>4548</v>
      </c>
    </row>
    <row r="4472" spans="43:43" ht="23.1" customHeight="1" x14ac:dyDescent="0.35">
      <c r="AQ4472" s="74" t="s">
        <v>4549</v>
      </c>
    </row>
    <row r="4473" spans="43:43" ht="23.1" customHeight="1" x14ac:dyDescent="0.35">
      <c r="AQ4473" s="74" t="s">
        <v>4550</v>
      </c>
    </row>
    <row r="4474" spans="43:43" ht="23.1" customHeight="1" x14ac:dyDescent="0.35">
      <c r="AQ4474" s="74" t="s">
        <v>4551</v>
      </c>
    </row>
    <row r="4475" spans="43:43" ht="23.1" customHeight="1" x14ac:dyDescent="0.35">
      <c r="AQ4475" s="74" t="s">
        <v>4552</v>
      </c>
    </row>
    <row r="4476" spans="43:43" ht="23.1" customHeight="1" x14ac:dyDescent="0.35">
      <c r="AQ4476" s="74" t="s">
        <v>4553</v>
      </c>
    </row>
    <row r="4477" spans="43:43" ht="23.1" customHeight="1" x14ac:dyDescent="0.35">
      <c r="AQ4477" s="74" t="s">
        <v>4554</v>
      </c>
    </row>
    <row r="4478" spans="43:43" ht="23.1" customHeight="1" x14ac:dyDescent="0.35">
      <c r="AQ4478" s="74" t="s">
        <v>4555</v>
      </c>
    </row>
    <row r="4479" spans="43:43" ht="23.1" customHeight="1" x14ac:dyDescent="0.35">
      <c r="AQ4479" s="74" t="s">
        <v>4556</v>
      </c>
    </row>
    <row r="4480" spans="43:43" ht="23.1" customHeight="1" x14ac:dyDescent="0.35">
      <c r="AQ4480" s="74" t="s">
        <v>4557</v>
      </c>
    </row>
    <row r="4481" spans="43:43" ht="23.1" customHeight="1" x14ac:dyDescent="0.35">
      <c r="AQ4481" s="74" t="s">
        <v>4558</v>
      </c>
    </row>
    <row r="4482" spans="43:43" ht="23.1" customHeight="1" x14ac:dyDescent="0.35">
      <c r="AQ4482" s="74" t="s">
        <v>4559</v>
      </c>
    </row>
    <row r="4483" spans="43:43" ht="23.1" customHeight="1" x14ac:dyDescent="0.35">
      <c r="AQ4483" s="74" t="s">
        <v>4560</v>
      </c>
    </row>
    <row r="4484" spans="43:43" ht="23.1" customHeight="1" x14ac:dyDescent="0.35">
      <c r="AQ4484" s="74" t="s">
        <v>4561</v>
      </c>
    </row>
    <row r="4485" spans="43:43" ht="23.1" customHeight="1" x14ac:dyDescent="0.35">
      <c r="AQ4485" s="74" t="s">
        <v>4562</v>
      </c>
    </row>
    <row r="4486" spans="43:43" ht="23.1" customHeight="1" x14ac:dyDescent="0.35">
      <c r="AQ4486" s="74" t="s">
        <v>4563</v>
      </c>
    </row>
    <row r="4487" spans="43:43" ht="23.1" customHeight="1" x14ac:dyDescent="0.35">
      <c r="AQ4487" s="74" t="s">
        <v>4564</v>
      </c>
    </row>
    <row r="4488" spans="43:43" ht="23.1" customHeight="1" x14ac:dyDescent="0.35">
      <c r="AQ4488" s="74" t="s">
        <v>4565</v>
      </c>
    </row>
    <row r="4489" spans="43:43" ht="23.1" customHeight="1" x14ac:dyDescent="0.35">
      <c r="AQ4489" s="74" t="s">
        <v>4566</v>
      </c>
    </row>
    <row r="4490" spans="43:43" ht="23.1" customHeight="1" x14ac:dyDescent="0.35">
      <c r="AQ4490" s="74" t="s">
        <v>4567</v>
      </c>
    </row>
    <row r="4491" spans="43:43" ht="23.1" customHeight="1" x14ac:dyDescent="0.35">
      <c r="AQ4491" s="74" t="s">
        <v>4568</v>
      </c>
    </row>
    <row r="4492" spans="43:43" ht="23.1" customHeight="1" x14ac:dyDescent="0.35">
      <c r="AQ4492" s="74" t="s">
        <v>4569</v>
      </c>
    </row>
    <row r="4493" spans="43:43" ht="23.1" customHeight="1" x14ac:dyDescent="0.35">
      <c r="AQ4493" s="74" t="s">
        <v>4570</v>
      </c>
    </row>
    <row r="4494" spans="43:43" ht="23.1" customHeight="1" x14ac:dyDescent="0.35">
      <c r="AQ4494" s="74" t="s">
        <v>4571</v>
      </c>
    </row>
    <row r="4495" spans="43:43" ht="23.1" customHeight="1" x14ac:dyDescent="0.35">
      <c r="AQ4495" s="74" t="s">
        <v>4572</v>
      </c>
    </row>
    <row r="4496" spans="43:43" ht="23.1" customHeight="1" x14ac:dyDescent="0.35">
      <c r="AQ4496" s="74" t="s">
        <v>4573</v>
      </c>
    </row>
    <row r="4497" spans="43:43" ht="23.1" customHeight="1" x14ac:dyDescent="0.35">
      <c r="AQ4497" s="74" t="s">
        <v>4574</v>
      </c>
    </row>
    <row r="4498" spans="43:43" ht="23.1" customHeight="1" x14ac:dyDescent="0.35">
      <c r="AQ4498" s="74" t="s">
        <v>4575</v>
      </c>
    </row>
    <row r="4499" spans="43:43" ht="23.1" customHeight="1" x14ac:dyDescent="0.35">
      <c r="AQ4499" s="74" t="s">
        <v>4576</v>
      </c>
    </row>
    <row r="4500" spans="43:43" ht="23.1" customHeight="1" x14ac:dyDescent="0.35">
      <c r="AQ4500" s="74" t="s">
        <v>4577</v>
      </c>
    </row>
    <row r="4501" spans="43:43" ht="23.1" customHeight="1" x14ac:dyDescent="0.35">
      <c r="AQ4501" s="74" t="s">
        <v>4578</v>
      </c>
    </row>
    <row r="4502" spans="43:43" ht="23.1" customHeight="1" x14ac:dyDescent="0.35">
      <c r="AQ4502" s="74" t="s">
        <v>4579</v>
      </c>
    </row>
    <row r="4503" spans="43:43" ht="23.1" customHeight="1" x14ac:dyDescent="0.35">
      <c r="AQ4503" s="74" t="s">
        <v>4580</v>
      </c>
    </row>
    <row r="4504" spans="43:43" ht="23.1" customHeight="1" x14ac:dyDescent="0.35">
      <c r="AQ4504" s="74" t="s">
        <v>4581</v>
      </c>
    </row>
    <row r="4505" spans="43:43" ht="23.1" customHeight="1" x14ac:dyDescent="0.35">
      <c r="AQ4505" s="74" t="s">
        <v>4582</v>
      </c>
    </row>
    <row r="4506" spans="43:43" ht="23.1" customHeight="1" x14ac:dyDescent="0.35">
      <c r="AQ4506" s="74" t="s">
        <v>4583</v>
      </c>
    </row>
    <row r="4507" spans="43:43" ht="23.1" customHeight="1" x14ac:dyDescent="0.35">
      <c r="AQ4507" s="74" t="s">
        <v>4584</v>
      </c>
    </row>
    <row r="4508" spans="43:43" ht="23.1" customHeight="1" x14ac:dyDescent="0.35">
      <c r="AQ4508" s="74" t="s">
        <v>4585</v>
      </c>
    </row>
    <row r="4509" spans="43:43" ht="23.1" customHeight="1" x14ac:dyDescent="0.35">
      <c r="AQ4509" s="74" t="s">
        <v>4586</v>
      </c>
    </row>
    <row r="4510" spans="43:43" ht="23.1" customHeight="1" x14ac:dyDescent="0.35">
      <c r="AQ4510" s="74" t="s">
        <v>4587</v>
      </c>
    </row>
    <row r="4511" spans="43:43" ht="23.1" customHeight="1" x14ac:dyDescent="0.35">
      <c r="AQ4511" s="74" t="s">
        <v>4588</v>
      </c>
    </row>
    <row r="4512" spans="43:43" ht="23.1" customHeight="1" x14ac:dyDescent="0.35">
      <c r="AQ4512" s="74" t="s">
        <v>4589</v>
      </c>
    </row>
    <row r="4513" spans="43:43" ht="23.1" customHeight="1" x14ac:dyDescent="0.35">
      <c r="AQ4513" s="74" t="s">
        <v>4590</v>
      </c>
    </row>
    <row r="4514" spans="43:43" ht="23.1" customHeight="1" x14ac:dyDescent="0.35">
      <c r="AQ4514" s="74" t="s">
        <v>4591</v>
      </c>
    </row>
    <row r="4515" spans="43:43" ht="23.1" customHeight="1" x14ac:dyDescent="0.35">
      <c r="AQ4515" s="74" t="s">
        <v>4592</v>
      </c>
    </row>
    <row r="4516" spans="43:43" ht="23.1" customHeight="1" x14ac:dyDescent="0.35">
      <c r="AQ4516" s="74" t="s">
        <v>4593</v>
      </c>
    </row>
    <row r="4517" spans="43:43" ht="23.1" customHeight="1" x14ac:dyDescent="0.35">
      <c r="AQ4517" s="74" t="s">
        <v>4594</v>
      </c>
    </row>
    <row r="4518" spans="43:43" ht="23.1" customHeight="1" x14ac:dyDescent="0.35">
      <c r="AQ4518" s="74" t="s">
        <v>4595</v>
      </c>
    </row>
    <row r="4519" spans="43:43" ht="23.1" customHeight="1" x14ac:dyDescent="0.35">
      <c r="AQ4519" s="74" t="s">
        <v>4596</v>
      </c>
    </row>
    <row r="4520" spans="43:43" ht="23.1" customHeight="1" x14ac:dyDescent="0.35">
      <c r="AQ4520" s="74" t="s">
        <v>4597</v>
      </c>
    </row>
    <row r="4521" spans="43:43" ht="23.1" customHeight="1" x14ac:dyDescent="0.35">
      <c r="AQ4521" s="74" t="s">
        <v>4598</v>
      </c>
    </row>
    <row r="4522" spans="43:43" ht="23.1" customHeight="1" x14ac:dyDescent="0.35">
      <c r="AQ4522" s="74" t="s">
        <v>4599</v>
      </c>
    </row>
    <row r="4523" spans="43:43" ht="23.1" customHeight="1" x14ac:dyDescent="0.35">
      <c r="AQ4523" s="74" t="s">
        <v>4600</v>
      </c>
    </row>
    <row r="4524" spans="43:43" ht="23.1" customHeight="1" x14ac:dyDescent="0.35">
      <c r="AQ4524" s="74" t="s">
        <v>4601</v>
      </c>
    </row>
    <row r="4525" spans="43:43" ht="23.1" customHeight="1" x14ac:dyDescent="0.35">
      <c r="AQ4525" s="74" t="s">
        <v>4602</v>
      </c>
    </row>
    <row r="4526" spans="43:43" ht="23.1" customHeight="1" x14ac:dyDescent="0.35">
      <c r="AQ4526" s="74" t="s">
        <v>4603</v>
      </c>
    </row>
    <row r="4527" spans="43:43" ht="23.1" customHeight="1" x14ac:dyDescent="0.35">
      <c r="AQ4527" s="74" t="s">
        <v>4604</v>
      </c>
    </row>
    <row r="4528" spans="43:43" ht="23.1" customHeight="1" x14ac:dyDescent="0.35">
      <c r="AQ4528" s="74" t="s">
        <v>4605</v>
      </c>
    </row>
    <row r="4529" spans="43:43" ht="23.1" customHeight="1" x14ac:dyDescent="0.35">
      <c r="AQ4529" s="74" t="s">
        <v>4606</v>
      </c>
    </row>
    <row r="4530" spans="43:43" ht="23.1" customHeight="1" x14ac:dyDescent="0.35">
      <c r="AQ4530" s="74" t="s">
        <v>4607</v>
      </c>
    </row>
    <row r="4531" spans="43:43" ht="23.1" customHeight="1" x14ac:dyDescent="0.35">
      <c r="AQ4531" s="74" t="s">
        <v>4608</v>
      </c>
    </row>
    <row r="4532" spans="43:43" ht="23.1" customHeight="1" x14ac:dyDescent="0.35">
      <c r="AQ4532" s="74" t="s">
        <v>4609</v>
      </c>
    </row>
    <row r="4533" spans="43:43" ht="23.1" customHeight="1" x14ac:dyDescent="0.35">
      <c r="AQ4533" s="74" t="s">
        <v>4610</v>
      </c>
    </row>
    <row r="4534" spans="43:43" ht="23.1" customHeight="1" x14ac:dyDescent="0.35">
      <c r="AQ4534" s="74" t="s">
        <v>4611</v>
      </c>
    </row>
    <row r="4535" spans="43:43" ht="23.1" customHeight="1" x14ac:dyDescent="0.35">
      <c r="AQ4535" s="74" t="s">
        <v>4612</v>
      </c>
    </row>
    <row r="4536" spans="43:43" ht="23.1" customHeight="1" x14ac:dyDescent="0.35">
      <c r="AQ4536" s="74" t="s">
        <v>4613</v>
      </c>
    </row>
    <row r="4537" spans="43:43" ht="23.1" customHeight="1" x14ac:dyDescent="0.35">
      <c r="AQ4537" s="74" t="s">
        <v>4614</v>
      </c>
    </row>
    <row r="4538" spans="43:43" ht="23.1" customHeight="1" x14ac:dyDescent="0.35">
      <c r="AQ4538" s="74" t="s">
        <v>4615</v>
      </c>
    </row>
    <row r="4539" spans="43:43" ht="23.1" customHeight="1" x14ac:dyDescent="0.35">
      <c r="AQ4539" s="74" t="s">
        <v>4616</v>
      </c>
    </row>
    <row r="4540" spans="43:43" ht="23.1" customHeight="1" x14ac:dyDescent="0.35">
      <c r="AQ4540" s="74" t="s">
        <v>4617</v>
      </c>
    </row>
    <row r="4541" spans="43:43" ht="23.1" customHeight="1" x14ac:dyDescent="0.35">
      <c r="AQ4541" s="74" t="s">
        <v>4618</v>
      </c>
    </row>
    <row r="4542" spans="43:43" ht="23.1" customHeight="1" x14ac:dyDescent="0.35">
      <c r="AQ4542" s="74" t="s">
        <v>4619</v>
      </c>
    </row>
    <row r="4543" spans="43:43" ht="23.1" customHeight="1" x14ac:dyDescent="0.35">
      <c r="AQ4543" s="74" t="s">
        <v>4620</v>
      </c>
    </row>
    <row r="4544" spans="43:43" ht="23.1" customHeight="1" x14ac:dyDescent="0.35">
      <c r="AQ4544" s="74" t="s">
        <v>4621</v>
      </c>
    </row>
    <row r="4545" spans="43:43" ht="23.1" customHeight="1" x14ac:dyDescent="0.35">
      <c r="AQ4545" s="74" t="s">
        <v>4622</v>
      </c>
    </row>
    <row r="4546" spans="43:43" ht="23.1" customHeight="1" x14ac:dyDescent="0.35">
      <c r="AQ4546" s="74" t="s">
        <v>4623</v>
      </c>
    </row>
    <row r="4547" spans="43:43" ht="23.1" customHeight="1" x14ac:dyDescent="0.35">
      <c r="AQ4547" s="74" t="s">
        <v>4624</v>
      </c>
    </row>
    <row r="4548" spans="43:43" ht="23.1" customHeight="1" x14ac:dyDescent="0.35">
      <c r="AQ4548" s="74" t="s">
        <v>4625</v>
      </c>
    </row>
    <row r="4549" spans="43:43" ht="23.1" customHeight="1" x14ac:dyDescent="0.35">
      <c r="AQ4549" s="74" t="s">
        <v>4626</v>
      </c>
    </row>
    <row r="4550" spans="43:43" ht="23.1" customHeight="1" x14ac:dyDescent="0.35">
      <c r="AQ4550" s="74" t="s">
        <v>4627</v>
      </c>
    </row>
    <row r="4551" spans="43:43" ht="23.1" customHeight="1" x14ac:dyDescent="0.35">
      <c r="AQ4551" s="74" t="s">
        <v>4628</v>
      </c>
    </row>
    <row r="4552" spans="43:43" ht="23.1" customHeight="1" x14ac:dyDescent="0.35">
      <c r="AQ4552" s="74" t="s">
        <v>4629</v>
      </c>
    </row>
    <row r="4553" spans="43:43" ht="23.1" customHeight="1" x14ac:dyDescent="0.35">
      <c r="AQ4553" s="74" t="s">
        <v>4630</v>
      </c>
    </row>
    <row r="4554" spans="43:43" ht="23.1" customHeight="1" x14ac:dyDescent="0.35">
      <c r="AQ4554" s="74" t="s">
        <v>4631</v>
      </c>
    </row>
    <row r="4555" spans="43:43" ht="23.1" customHeight="1" x14ac:dyDescent="0.35">
      <c r="AQ4555" s="74" t="s">
        <v>4632</v>
      </c>
    </row>
    <row r="4556" spans="43:43" ht="23.1" customHeight="1" x14ac:dyDescent="0.35">
      <c r="AQ4556" s="74" t="s">
        <v>4633</v>
      </c>
    </row>
    <row r="4557" spans="43:43" ht="23.1" customHeight="1" x14ac:dyDescent="0.35">
      <c r="AQ4557" s="74" t="s">
        <v>4634</v>
      </c>
    </row>
    <row r="4558" spans="43:43" ht="23.1" customHeight="1" x14ac:dyDescent="0.35">
      <c r="AQ4558" s="74" t="s">
        <v>4635</v>
      </c>
    </row>
    <row r="4559" spans="43:43" ht="23.1" customHeight="1" x14ac:dyDescent="0.35">
      <c r="AQ4559" s="74" t="s">
        <v>4636</v>
      </c>
    </row>
    <row r="4560" spans="43:43" ht="23.1" customHeight="1" x14ac:dyDescent="0.35">
      <c r="AQ4560" s="74" t="s">
        <v>4637</v>
      </c>
    </row>
    <row r="4561" spans="43:43" ht="23.1" customHeight="1" x14ac:dyDescent="0.35">
      <c r="AQ4561" s="74" t="s">
        <v>4638</v>
      </c>
    </row>
    <row r="4562" spans="43:43" ht="23.1" customHeight="1" x14ac:dyDescent="0.35">
      <c r="AQ4562" s="74" t="s">
        <v>4639</v>
      </c>
    </row>
    <row r="4563" spans="43:43" ht="23.1" customHeight="1" x14ac:dyDescent="0.35">
      <c r="AQ4563" s="74" t="s">
        <v>4640</v>
      </c>
    </row>
    <row r="4564" spans="43:43" ht="23.1" customHeight="1" x14ac:dyDescent="0.35">
      <c r="AQ4564" s="74" t="s">
        <v>4641</v>
      </c>
    </row>
    <row r="4565" spans="43:43" ht="23.1" customHeight="1" x14ac:dyDescent="0.35">
      <c r="AQ4565" s="74" t="s">
        <v>4642</v>
      </c>
    </row>
    <row r="4566" spans="43:43" ht="23.1" customHeight="1" x14ac:dyDescent="0.35">
      <c r="AQ4566" s="74" t="s">
        <v>4643</v>
      </c>
    </row>
    <row r="4567" spans="43:43" ht="23.1" customHeight="1" x14ac:dyDescent="0.35">
      <c r="AQ4567" s="74" t="s">
        <v>4644</v>
      </c>
    </row>
    <row r="4568" spans="43:43" ht="23.1" customHeight="1" x14ac:dyDescent="0.35">
      <c r="AQ4568" s="74" t="s">
        <v>4645</v>
      </c>
    </row>
    <row r="4569" spans="43:43" ht="23.1" customHeight="1" x14ac:dyDescent="0.35">
      <c r="AQ4569" s="74" t="s">
        <v>4646</v>
      </c>
    </row>
    <row r="4570" spans="43:43" ht="23.1" customHeight="1" x14ac:dyDescent="0.35">
      <c r="AQ4570" s="74" t="s">
        <v>4647</v>
      </c>
    </row>
    <row r="4571" spans="43:43" ht="23.1" customHeight="1" x14ac:dyDescent="0.35">
      <c r="AQ4571" s="74" t="s">
        <v>4648</v>
      </c>
    </row>
    <row r="4572" spans="43:43" ht="23.1" customHeight="1" x14ac:dyDescent="0.35">
      <c r="AQ4572" s="74" t="s">
        <v>4649</v>
      </c>
    </row>
    <row r="4573" spans="43:43" ht="23.1" customHeight="1" x14ac:dyDescent="0.35">
      <c r="AQ4573" s="74" t="s">
        <v>4650</v>
      </c>
    </row>
    <row r="4574" spans="43:43" ht="23.1" customHeight="1" x14ac:dyDescent="0.35">
      <c r="AQ4574" s="74" t="s">
        <v>4651</v>
      </c>
    </row>
    <row r="4575" spans="43:43" ht="23.1" customHeight="1" x14ac:dyDescent="0.35">
      <c r="AQ4575" s="74" t="s">
        <v>4652</v>
      </c>
    </row>
    <row r="4576" spans="43:43" ht="23.1" customHeight="1" x14ac:dyDescent="0.35">
      <c r="AQ4576" s="74" t="s">
        <v>4653</v>
      </c>
    </row>
    <row r="4577" spans="43:43" ht="23.1" customHeight="1" x14ac:dyDescent="0.35">
      <c r="AQ4577" s="74" t="s">
        <v>4654</v>
      </c>
    </row>
    <row r="4578" spans="43:43" ht="23.1" customHeight="1" x14ac:dyDescent="0.35">
      <c r="AQ4578" s="74" t="s">
        <v>4655</v>
      </c>
    </row>
    <row r="4579" spans="43:43" ht="23.1" customHeight="1" x14ac:dyDescent="0.35">
      <c r="AQ4579" s="74" t="s">
        <v>4656</v>
      </c>
    </row>
    <row r="4580" spans="43:43" ht="23.1" customHeight="1" x14ac:dyDescent="0.35">
      <c r="AQ4580" s="74" t="s">
        <v>4657</v>
      </c>
    </row>
    <row r="4581" spans="43:43" ht="23.1" customHeight="1" x14ac:dyDescent="0.35">
      <c r="AQ4581" s="74" t="s">
        <v>4658</v>
      </c>
    </row>
    <row r="4582" spans="43:43" ht="23.1" customHeight="1" x14ac:dyDescent="0.35">
      <c r="AQ4582" s="74" t="s">
        <v>4659</v>
      </c>
    </row>
    <row r="4583" spans="43:43" ht="23.1" customHeight="1" x14ac:dyDescent="0.35">
      <c r="AQ4583" s="74" t="s">
        <v>4660</v>
      </c>
    </row>
    <row r="4584" spans="43:43" ht="23.1" customHeight="1" x14ac:dyDescent="0.35">
      <c r="AQ4584" s="74" t="s">
        <v>4661</v>
      </c>
    </row>
    <row r="4585" spans="43:43" ht="23.1" customHeight="1" x14ac:dyDescent="0.35">
      <c r="AQ4585" s="74" t="s">
        <v>4662</v>
      </c>
    </row>
    <row r="4586" spans="43:43" ht="23.1" customHeight="1" x14ac:dyDescent="0.35">
      <c r="AQ4586" s="74" t="s">
        <v>4663</v>
      </c>
    </row>
    <row r="4587" spans="43:43" ht="23.1" customHeight="1" x14ac:dyDescent="0.35">
      <c r="AQ4587" s="74" t="s">
        <v>4664</v>
      </c>
    </row>
    <row r="4588" spans="43:43" ht="23.1" customHeight="1" x14ac:dyDescent="0.35">
      <c r="AQ4588" s="74" t="s">
        <v>4665</v>
      </c>
    </row>
    <row r="4589" spans="43:43" ht="23.1" customHeight="1" x14ac:dyDescent="0.35">
      <c r="AQ4589" s="74" t="s">
        <v>4666</v>
      </c>
    </row>
    <row r="4590" spans="43:43" ht="23.1" customHeight="1" x14ac:dyDescent="0.35">
      <c r="AQ4590" s="74" t="s">
        <v>4667</v>
      </c>
    </row>
    <row r="4591" spans="43:43" ht="23.1" customHeight="1" x14ac:dyDescent="0.35">
      <c r="AQ4591" s="74" t="s">
        <v>4668</v>
      </c>
    </row>
    <row r="4592" spans="43:43" ht="23.1" customHeight="1" x14ac:dyDescent="0.35">
      <c r="AQ4592" s="74" t="s">
        <v>4669</v>
      </c>
    </row>
    <row r="4593" spans="43:43" ht="23.1" customHeight="1" x14ac:dyDescent="0.35">
      <c r="AQ4593" s="74" t="s">
        <v>4670</v>
      </c>
    </row>
    <row r="4594" spans="43:43" ht="23.1" customHeight="1" x14ac:dyDescent="0.35">
      <c r="AQ4594" s="74" t="s">
        <v>4671</v>
      </c>
    </row>
    <row r="4595" spans="43:43" ht="23.1" customHeight="1" x14ac:dyDescent="0.35">
      <c r="AQ4595" s="74" t="s">
        <v>4672</v>
      </c>
    </row>
    <row r="4596" spans="43:43" ht="23.1" customHeight="1" x14ac:dyDescent="0.35">
      <c r="AQ4596" s="74" t="s">
        <v>4673</v>
      </c>
    </row>
    <row r="4597" spans="43:43" ht="23.1" customHeight="1" x14ac:dyDescent="0.35">
      <c r="AQ4597" s="74" t="s">
        <v>4674</v>
      </c>
    </row>
    <row r="4598" spans="43:43" ht="23.1" customHeight="1" x14ac:dyDescent="0.35">
      <c r="AQ4598" s="74" t="s">
        <v>4675</v>
      </c>
    </row>
    <row r="4599" spans="43:43" ht="23.1" customHeight="1" x14ac:dyDescent="0.35">
      <c r="AQ4599" s="74" t="s">
        <v>4676</v>
      </c>
    </row>
    <row r="4600" spans="43:43" ht="23.1" customHeight="1" x14ac:dyDescent="0.35">
      <c r="AQ4600" s="74" t="s">
        <v>4677</v>
      </c>
    </row>
    <row r="4601" spans="43:43" ht="23.1" customHeight="1" x14ac:dyDescent="0.35">
      <c r="AQ4601" s="74" t="s">
        <v>4678</v>
      </c>
    </row>
    <row r="4602" spans="43:43" ht="23.1" customHeight="1" x14ac:dyDescent="0.35">
      <c r="AQ4602" s="74" t="s">
        <v>4679</v>
      </c>
    </row>
    <row r="4603" spans="43:43" ht="23.1" customHeight="1" x14ac:dyDescent="0.35">
      <c r="AQ4603" s="74" t="s">
        <v>4680</v>
      </c>
    </row>
    <row r="4604" spans="43:43" ht="23.1" customHeight="1" x14ac:dyDescent="0.35">
      <c r="AQ4604" s="74" t="s">
        <v>4681</v>
      </c>
    </row>
    <row r="4605" spans="43:43" ht="23.1" customHeight="1" x14ac:dyDescent="0.35">
      <c r="AQ4605" s="74" t="s">
        <v>4682</v>
      </c>
    </row>
    <row r="4606" spans="43:43" ht="23.1" customHeight="1" x14ac:dyDescent="0.35">
      <c r="AQ4606" s="74" t="s">
        <v>4683</v>
      </c>
    </row>
    <row r="4607" spans="43:43" ht="23.1" customHeight="1" x14ac:dyDescent="0.35">
      <c r="AQ4607" s="74" t="s">
        <v>4684</v>
      </c>
    </row>
    <row r="4608" spans="43:43" ht="23.1" customHeight="1" x14ac:dyDescent="0.35">
      <c r="AQ4608" s="74" t="s">
        <v>4685</v>
      </c>
    </row>
    <row r="4609" spans="43:43" ht="23.1" customHeight="1" x14ac:dyDescent="0.35">
      <c r="AQ4609" s="74" t="s">
        <v>4686</v>
      </c>
    </row>
    <row r="4610" spans="43:43" ht="23.1" customHeight="1" x14ac:dyDescent="0.35">
      <c r="AQ4610" s="74" t="s">
        <v>4687</v>
      </c>
    </row>
    <row r="4611" spans="43:43" ht="23.1" customHeight="1" x14ac:dyDescent="0.35">
      <c r="AQ4611" s="74" t="s">
        <v>4688</v>
      </c>
    </row>
    <row r="4612" spans="43:43" ht="23.1" customHeight="1" x14ac:dyDescent="0.35">
      <c r="AQ4612" s="74" t="s">
        <v>4689</v>
      </c>
    </row>
    <row r="4613" spans="43:43" ht="23.1" customHeight="1" x14ac:dyDescent="0.35">
      <c r="AQ4613" s="74" t="s">
        <v>4690</v>
      </c>
    </row>
    <row r="4614" spans="43:43" ht="23.1" customHeight="1" x14ac:dyDescent="0.35">
      <c r="AQ4614" s="74" t="s">
        <v>4691</v>
      </c>
    </row>
    <row r="4615" spans="43:43" ht="23.1" customHeight="1" x14ac:dyDescent="0.35">
      <c r="AQ4615" s="74" t="s">
        <v>4692</v>
      </c>
    </row>
    <row r="4616" spans="43:43" ht="23.1" customHeight="1" x14ac:dyDescent="0.35">
      <c r="AQ4616" s="74" t="s">
        <v>4693</v>
      </c>
    </row>
    <row r="4617" spans="43:43" ht="23.1" customHeight="1" x14ac:dyDescent="0.35">
      <c r="AQ4617" s="74" t="s">
        <v>4694</v>
      </c>
    </row>
    <row r="4618" spans="43:43" ht="23.1" customHeight="1" x14ac:dyDescent="0.35">
      <c r="AQ4618" s="74" t="s">
        <v>4695</v>
      </c>
    </row>
    <row r="4619" spans="43:43" ht="23.1" customHeight="1" x14ac:dyDescent="0.35">
      <c r="AQ4619" s="74" t="s">
        <v>4696</v>
      </c>
    </row>
    <row r="4620" spans="43:43" ht="23.1" customHeight="1" x14ac:dyDescent="0.35">
      <c r="AQ4620" s="74" t="s">
        <v>4697</v>
      </c>
    </row>
    <row r="4621" spans="43:43" ht="23.1" customHeight="1" x14ac:dyDescent="0.35">
      <c r="AQ4621" s="74" t="s">
        <v>4698</v>
      </c>
    </row>
    <row r="4622" spans="43:43" ht="23.1" customHeight="1" x14ac:dyDescent="0.35">
      <c r="AQ4622" s="74" t="s">
        <v>4699</v>
      </c>
    </row>
    <row r="4623" spans="43:43" ht="23.1" customHeight="1" x14ac:dyDescent="0.35">
      <c r="AQ4623" s="74" t="s">
        <v>4700</v>
      </c>
    </row>
    <row r="4624" spans="43:43" ht="23.1" customHeight="1" x14ac:dyDescent="0.35">
      <c r="AQ4624" s="74" t="s">
        <v>4701</v>
      </c>
    </row>
    <row r="4625" spans="43:43" ht="23.1" customHeight="1" x14ac:dyDescent="0.35">
      <c r="AQ4625" s="74" t="s">
        <v>4702</v>
      </c>
    </row>
    <row r="4626" spans="43:43" ht="23.1" customHeight="1" x14ac:dyDescent="0.35">
      <c r="AQ4626" s="74" t="s">
        <v>4703</v>
      </c>
    </row>
    <row r="4627" spans="43:43" ht="23.1" customHeight="1" x14ac:dyDescent="0.35">
      <c r="AQ4627" s="74" t="s">
        <v>4704</v>
      </c>
    </row>
    <row r="4628" spans="43:43" ht="23.1" customHeight="1" x14ac:dyDescent="0.35">
      <c r="AQ4628" s="74" t="s">
        <v>4705</v>
      </c>
    </row>
    <row r="4629" spans="43:43" ht="23.1" customHeight="1" x14ac:dyDescent="0.35">
      <c r="AQ4629" s="74" t="s">
        <v>4706</v>
      </c>
    </row>
    <row r="4630" spans="43:43" ht="23.1" customHeight="1" x14ac:dyDescent="0.35">
      <c r="AQ4630" s="74" t="s">
        <v>4707</v>
      </c>
    </row>
    <row r="4631" spans="43:43" ht="23.1" customHeight="1" x14ac:dyDescent="0.35">
      <c r="AQ4631" s="74" t="s">
        <v>4708</v>
      </c>
    </row>
    <row r="4632" spans="43:43" ht="23.1" customHeight="1" x14ac:dyDescent="0.35">
      <c r="AQ4632" s="74" t="s">
        <v>4709</v>
      </c>
    </row>
    <row r="4633" spans="43:43" ht="23.1" customHeight="1" x14ac:dyDescent="0.35">
      <c r="AQ4633" s="74" t="s">
        <v>4710</v>
      </c>
    </row>
    <row r="4634" spans="43:43" ht="23.1" customHeight="1" x14ac:dyDescent="0.35">
      <c r="AQ4634" s="74" t="s">
        <v>4711</v>
      </c>
    </row>
    <row r="4635" spans="43:43" ht="23.1" customHeight="1" x14ac:dyDescent="0.35">
      <c r="AQ4635" s="74" t="s">
        <v>4712</v>
      </c>
    </row>
    <row r="4636" spans="43:43" ht="23.1" customHeight="1" x14ac:dyDescent="0.35">
      <c r="AQ4636" s="74" t="s">
        <v>4713</v>
      </c>
    </row>
    <row r="4637" spans="43:43" ht="23.1" customHeight="1" x14ac:dyDescent="0.35">
      <c r="AQ4637" s="74" t="s">
        <v>4714</v>
      </c>
    </row>
    <row r="4638" spans="43:43" ht="23.1" customHeight="1" x14ac:dyDescent="0.35">
      <c r="AQ4638" s="74" t="s">
        <v>4715</v>
      </c>
    </row>
    <row r="4639" spans="43:43" ht="23.1" customHeight="1" x14ac:dyDescent="0.35">
      <c r="AQ4639" s="74" t="s">
        <v>4716</v>
      </c>
    </row>
    <row r="4640" spans="43:43" ht="23.1" customHeight="1" x14ac:dyDescent="0.35">
      <c r="AQ4640" s="74" t="s">
        <v>4717</v>
      </c>
    </row>
    <row r="4641" spans="43:43" ht="23.1" customHeight="1" x14ac:dyDescent="0.35">
      <c r="AQ4641" s="74" t="s">
        <v>4718</v>
      </c>
    </row>
    <row r="4642" spans="43:43" ht="23.1" customHeight="1" x14ac:dyDescent="0.35">
      <c r="AQ4642" s="74" t="s">
        <v>4719</v>
      </c>
    </row>
    <row r="4643" spans="43:43" ht="23.1" customHeight="1" x14ac:dyDescent="0.35">
      <c r="AQ4643" s="74" t="s">
        <v>4720</v>
      </c>
    </row>
    <row r="4644" spans="43:43" ht="23.1" customHeight="1" x14ac:dyDescent="0.35">
      <c r="AQ4644" s="74" t="s">
        <v>4721</v>
      </c>
    </row>
    <row r="4645" spans="43:43" ht="23.1" customHeight="1" x14ac:dyDescent="0.35">
      <c r="AQ4645" s="74" t="s">
        <v>4722</v>
      </c>
    </row>
    <row r="4646" spans="43:43" ht="23.1" customHeight="1" x14ac:dyDescent="0.35">
      <c r="AQ4646" s="74" t="s">
        <v>4723</v>
      </c>
    </row>
    <row r="4647" spans="43:43" ht="23.1" customHeight="1" x14ac:dyDescent="0.35">
      <c r="AQ4647" s="74" t="s">
        <v>4724</v>
      </c>
    </row>
    <row r="4648" spans="43:43" ht="23.1" customHeight="1" x14ac:dyDescent="0.35">
      <c r="AQ4648" s="74" t="s">
        <v>4725</v>
      </c>
    </row>
    <row r="4649" spans="43:43" ht="23.1" customHeight="1" x14ac:dyDescent="0.35">
      <c r="AQ4649" s="74" t="s">
        <v>4726</v>
      </c>
    </row>
    <row r="4650" spans="43:43" ht="23.1" customHeight="1" x14ac:dyDescent="0.35">
      <c r="AQ4650" s="74" t="s">
        <v>4727</v>
      </c>
    </row>
    <row r="4651" spans="43:43" ht="23.1" customHeight="1" x14ac:dyDescent="0.35">
      <c r="AQ4651" s="74" t="s">
        <v>4728</v>
      </c>
    </row>
    <row r="4652" spans="43:43" ht="23.1" customHeight="1" x14ac:dyDescent="0.35">
      <c r="AQ4652" s="74" t="s">
        <v>4729</v>
      </c>
    </row>
    <row r="4653" spans="43:43" ht="23.1" customHeight="1" x14ac:dyDescent="0.35">
      <c r="AQ4653" s="74" t="s">
        <v>4730</v>
      </c>
    </row>
    <row r="4654" spans="43:43" ht="23.1" customHeight="1" x14ac:dyDescent="0.35">
      <c r="AQ4654" s="74" t="s">
        <v>4731</v>
      </c>
    </row>
    <row r="4655" spans="43:43" ht="23.1" customHeight="1" x14ac:dyDescent="0.35">
      <c r="AQ4655" s="74" t="s">
        <v>4732</v>
      </c>
    </row>
    <row r="4656" spans="43:43" ht="23.1" customHeight="1" x14ac:dyDescent="0.35">
      <c r="AQ4656" s="74" t="s">
        <v>4733</v>
      </c>
    </row>
    <row r="4657" spans="43:43" ht="23.1" customHeight="1" x14ac:dyDescent="0.35">
      <c r="AQ4657" s="74" t="s">
        <v>4734</v>
      </c>
    </row>
    <row r="4658" spans="43:43" ht="23.1" customHeight="1" x14ac:dyDescent="0.35">
      <c r="AQ4658" s="74" t="s">
        <v>4735</v>
      </c>
    </row>
    <row r="4659" spans="43:43" ht="23.1" customHeight="1" x14ac:dyDescent="0.35">
      <c r="AQ4659" s="74" t="s">
        <v>4736</v>
      </c>
    </row>
    <row r="4660" spans="43:43" ht="23.1" customHeight="1" x14ac:dyDescent="0.35">
      <c r="AQ4660" s="74" t="s">
        <v>4737</v>
      </c>
    </row>
    <row r="4661" spans="43:43" ht="23.1" customHeight="1" x14ac:dyDescent="0.35">
      <c r="AQ4661" s="74" t="s">
        <v>4738</v>
      </c>
    </row>
    <row r="4662" spans="43:43" ht="23.1" customHeight="1" x14ac:dyDescent="0.35">
      <c r="AQ4662" s="74" t="s">
        <v>4739</v>
      </c>
    </row>
    <row r="4663" spans="43:43" ht="23.1" customHeight="1" x14ac:dyDescent="0.35">
      <c r="AQ4663" s="74" t="s">
        <v>4740</v>
      </c>
    </row>
    <row r="4664" spans="43:43" ht="23.1" customHeight="1" x14ac:dyDescent="0.35">
      <c r="AQ4664" s="74" t="s">
        <v>4741</v>
      </c>
    </row>
    <row r="4665" spans="43:43" ht="23.1" customHeight="1" x14ac:dyDescent="0.35">
      <c r="AQ4665" s="74" t="s">
        <v>4742</v>
      </c>
    </row>
    <row r="4666" spans="43:43" ht="23.1" customHeight="1" x14ac:dyDescent="0.35">
      <c r="AQ4666" s="74" t="s">
        <v>4743</v>
      </c>
    </row>
    <row r="4667" spans="43:43" ht="23.1" customHeight="1" x14ac:dyDescent="0.35">
      <c r="AQ4667" s="74" t="s">
        <v>4744</v>
      </c>
    </row>
    <row r="4668" spans="43:43" ht="23.1" customHeight="1" x14ac:dyDescent="0.35">
      <c r="AQ4668" s="74" t="s">
        <v>4745</v>
      </c>
    </row>
    <row r="4669" spans="43:43" ht="23.1" customHeight="1" x14ac:dyDescent="0.35">
      <c r="AQ4669" s="74" t="s">
        <v>4746</v>
      </c>
    </row>
    <row r="4670" spans="43:43" ht="23.1" customHeight="1" x14ac:dyDescent="0.35">
      <c r="AQ4670" s="74" t="s">
        <v>4747</v>
      </c>
    </row>
    <row r="4671" spans="43:43" ht="23.1" customHeight="1" x14ac:dyDescent="0.35">
      <c r="AQ4671" s="74" t="s">
        <v>4748</v>
      </c>
    </row>
    <row r="4672" spans="43:43" ht="23.1" customHeight="1" x14ac:dyDescent="0.35">
      <c r="AQ4672" s="74" t="s">
        <v>4749</v>
      </c>
    </row>
    <row r="4673" spans="43:43" ht="23.1" customHeight="1" x14ac:dyDescent="0.35">
      <c r="AQ4673" s="74" t="s">
        <v>4750</v>
      </c>
    </row>
    <row r="4674" spans="43:43" ht="23.1" customHeight="1" x14ac:dyDescent="0.35">
      <c r="AQ4674" s="74" t="s">
        <v>4751</v>
      </c>
    </row>
    <row r="4675" spans="43:43" ht="23.1" customHeight="1" x14ac:dyDescent="0.35">
      <c r="AQ4675" s="74" t="s">
        <v>4752</v>
      </c>
    </row>
    <row r="4676" spans="43:43" ht="23.1" customHeight="1" x14ac:dyDescent="0.35">
      <c r="AQ4676" s="74" t="s">
        <v>4753</v>
      </c>
    </row>
    <row r="4677" spans="43:43" ht="23.1" customHeight="1" x14ac:dyDescent="0.35">
      <c r="AQ4677" s="74" t="s">
        <v>4754</v>
      </c>
    </row>
    <row r="4678" spans="43:43" ht="23.1" customHeight="1" x14ac:dyDescent="0.35">
      <c r="AQ4678" s="74" t="s">
        <v>4755</v>
      </c>
    </row>
    <row r="4679" spans="43:43" ht="23.1" customHeight="1" x14ac:dyDescent="0.35">
      <c r="AQ4679" s="74" t="s">
        <v>4756</v>
      </c>
    </row>
    <row r="4680" spans="43:43" ht="23.1" customHeight="1" x14ac:dyDescent="0.35">
      <c r="AQ4680" s="74" t="s">
        <v>4757</v>
      </c>
    </row>
    <row r="4681" spans="43:43" ht="23.1" customHeight="1" x14ac:dyDescent="0.35">
      <c r="AQ4681" s="74" t="s">
        <v>4758</v>
      </c>
    </row>
    <row r="4682" spans="43:43" ht="23.1" customHeight="1" x14ac:dyDescent="0.35">
      <c r="AQ4682" s="74" t="s">
        <v>4759</v>
      </c>
    </row>
    <row r="4683" spans="43:43" ht="23.1" customHeight="1" x14ac:dyDescent="0.35">
      <c r="AQ4683" s="74" t="s">
        <v>4760</v>
      </c>
    </row>
    <row r="4684" spans="43:43" ht="23.1" customHeight="1" x14ac:dyDescent="0.35">
      <c r="AQ4684" s="74" t="s">
        <v>4761</v>
      </c>
    </row>
    <row r="4685" spans="43:43" ht="23.1" customHeight="1" x14ac:dyDescent="0.35">
      <c r="AQ4685" s="74" t="s">
        <v>4762</v>
      </c>
    </row>
    <row r="4686" spans="43:43" ht="23.1" customHeight="1" x14ac:dyDescent="0.35">
      <c r="AQ4686" s="74" t="s">
        <v>4763</v>
      </c>
    </row>
    <row r="4687" spans="43:43" ht="23.1" customHeight="1" x14ac:dyDescent="0.35">
      <c r="AQ4687" s="74" t="s">
        <v>4764</v>
      </c>
    </row>
    <row r="4688" spans="43:43" ht="23.1" customHeight="1" x14ac:dyDescent="0.35">
      <c r="AQ4688" s="74" t="s">
        <v>4765</v>
      </c>
    </row>
    <row r="4689" spans="43:43" ht="23.1" customHeight="1" x14ac:dyDescent="0.35">
      <c r="AQ4689" s="74" t="s">
        <v>4766</v>
      </c>
    </row>
    <row r="4690" spans="43:43" ht="23.1" customHeight="1" x14ac:dyDescent="0.35">
      <c r="AQ4690" s="74" t="s">
        <v>4767</v>
      </c>
    </row>
    <row r="4691" spans="43:43" ht="23.1" customHeight="1" x14ac:dyDescent="0.35">
      <c r="AQ4691" s="74" t="s">
        <v>4768</v>
      </c>
    </row>
    <row r="4692" spans="43:43" ht="23.1" customHeight="1" x14ac:dyDescent="0.35">
      <c r="AQ4692" s="74" t="s">
        <v>4769</v>
      </c>
    </row>
    <row r="4693" spans="43:43" ht="23.1" customHeight="1" x14ac:dyDescent="0.35">
      <c r="AQ4693" s="74" t="s">
        <v>4770</v>
      </c>
    </row>
    <row r="4694" spans="43:43" ht="23.1" customHeight="1" x14ac:dyDescent="0.35">
      <c r="AQ4694" s="74" t="s">
        <v>4771</v>
      </c>
    </row>
    <row r="4695" spans="43:43" ht="23.1" customHeight="1" x14ac:dyDescent="0.35">
      <c r="AQ4695" s="74" t="s">
        <v>4772</v>
      </c>
    </row>
    <row r="4696" spans="43:43" ht="23.1" customHeight="1" x14ac:dyDescent="0.35">
      <c r="AQ4696" s="74" t="s">
        <v>4773</v>
      </c>
    </row>
    <row r="4697" spans="43:43" ht="23.1" customHeight="1" x14ac:dyDescent="0.35">
      <c r="AQ4697" s="74" t="s">
        <v>4774</v>
      </c>
    </row>
    <row r="4698" spans="43:43" ht="23.1" customHeight="1" x14ac:dyDescent="0.35">
      <c r="AQ4698" s="74" t="s">
        <v>4775</v>
      </c>
    </row>
    <row r="4699" spans="43:43" ht="23.1" customHeight="1" x14ac:dyDescent="0.35">
      <c r="AQ4699" s="74" t="s">
        <v>4776</v>
      </c>
    </row>
    <row r="4700" spans="43:43" ht="23.1" customHeight="1" x14ac:dyDescent="0.35">
      <c r="AQ4700" s="74" t="s">
        <v>4777</v>
      </c>
    </row>
    <row r="4701" spans="43:43" ht="23.1" customHeight="1" x14ac:dyDescent="0.35">
      <c r="AQ4701" s="74" t="s">
        <v>4778</v>
      </c>
    </row>
    <row r="4702" spans="43:43" ht="23.1" customHeight="1" x14ac:dyDescent="0.35">
      <c r="AQ4702" s="74" t="s">
        <v>4779</v>
      </c>
    </row>
    <row r="4703" spans="43:43" ht="23.1" customHeight="1" x14ac:dyDescent="0.35">
      <c r="AQ4703" s="74" t="s">
        <v>4780</v>
      </c>
    </row>
    <row r="4704" spans="43:43" ht="23.1" customHeight="1" x14ac:dyDescent="0.35">
      <c r="AQ4704" s="74" t="s">
        <v>4781</v>
      </c>
    </row>
    <row r="4705" spans="43:43" ht="23.1" customHeight="1" x14ac:dyDescent="0.35">
      <c r="AQ4705" s="74" t="s">
        <v>4782</v>
      </c>
    </row>
    <row r="4706" spans="43:43" ht="23.1" customHeight="1" x14ac:dyDescent="0.35">
      <c r="AQ4706" s="74" t="s">
        <v>4783</v>
      </c>
    </row>
    <row r="4707" spans="43:43" ht="23.1" customHeight="1" x14ac:dyDescent="0.35">
      <c r="AQ4707" s="74" t="s">
        <v>4784</v>
      </c>
    </row>
    <row r="4708" spans="43:43" ht="23.1" customHeight="1" x14ac:dyDescent="0.35">
      <c r="AQ4708" s="74" t="s">
        <v>4785</v>
      </c>
    </row>
    <row r="4709" spans="43:43" ht="23.1" customHeight="1" x14ac:dyDescent="0.35">
      <c r="AQ4709" s="74" t="s">
        <v>4786</v>
      </c>
    </row>
    <row r="4710" spans="43:43" ht="23.1" customHeight="1" x14ac:dyDescent="0.35">
      <c r="AQ4710" s="74" t="s">
        <v>4787</v>
      </c>
    </row>
    <row r="4711" spans="43:43" ht="23.1" customHeight="1" x14ac:dyDescent="0.35">
      <c r="AQ4711" s="74" t="s">
        <v>4788</v>
      </c>
    </row>
    <row r="4712" spans="43:43" ht="23.1" customHeight="1" x14ac:dyDescent="0.35">
      <c r="AQ4712" s="74" t="s">
        <v>4789</v>
      </c>
    </row>
    <row r="4713" spans="43:43" ht="23.1" customHeight="1" x14ac:dyDescent="0.35">
      <c r="AQ4713" s="74" t="s">
        <v>4790</v>
      </c>
    </row>
    <row r="4714" spans="43:43" ht="23.1" customHeight="1" x14ac:dyDescent="0.35">
      <c r="AQ4714" s="74" t="s">
        <v>4791</v>
      </c>
    </row>
    <row r="4715" spans="43:43" ht="23.1" customHeight="1" x14ac:dyDescent="0.35">
      <c r="AQ4715" s="74" t="s">
        <v>4792</v>
      </c>
    </row>
    <row r="4716" spans="43:43" ht="23.1" customHeight="1" x14ac:dyDescent="0.35">
      <c r="AQ4716" s="74" t="s">
        <v>4793</v>
      </c>
    </row>
    <row r="4717" spans="43:43" ht="23.1" customHeight="1" x14ac:dyDescent="0.35">
      <c r="AQ4717" s="74" t="s">
        <v>4794</v>
      </c>
    </row>
    <row r="4718" spans="43:43" ht="23.1" customHeight="1" x14ac:dyDescent="0.35">
      <c r="AQ4718" s="74" t="s">
        <v>4795</v>
      </c>
    </row>
    <row r="4719" spans="43:43" ht="23.1" customHeight="1" x14ac:dyDescent="0.35">
      <c r="AQ4719" s="74" t="s">
        <v>4796</v>
      </c>
    </row>
    <row r="4720" spans="43:43" ht="23.1" customHeight="1" x14ac:dyDescent="0.35">
      <c r="AQ4720" s="74" t="s">
        <v>73</v>
      </c>
    </row>
    <row r="4721" spans="43:43" ht="23.1" customHeight="1" x14ac:dyDescent="0.35">
      <c r="AQ4721" s="74" t="s">
        <v>4797</v>
      </c>
    </row>
    <row r="4722" spans="43:43" ht="23.1" customHeight="1" x14ac:dyDescent="0.35">
      <c r="AQ4722" s="74" t="s">
        <v>4798</v>
      </c>
    </row>
    <row r="4723" spans="43:43" ht="23.1" customHeight="1" x14ac:dyDescent="0.35">
      <c r="AQ4723" s="74" t="s">
        <v>4799</v>
      </c>
    </row>
    <row r="4724" spans="43:43" ht="23.1" customHeight="1" x14ac:dyDescent="0.35">
      <c r="AQ4724" s="74" t="s">
        <v>4800</v>
      </c>
    </row>
    <row r="4725" spans="43:43" ht="23.1" customHeight="1" x14ac:dyDescent="0.35">
      <c r="AQ4725" s="74" t="s">
        <v>4801</v>
      </c>
    </row>
    <row r="4726" spans="43:43" ht="23.1" customHeight="1" x14ac:dyDescent="0.35">
      <c r="AQ4726" s="74" t="s">
        <v>4802</v>
      </c>
    </row>
    <row r="4727" spans="43:43" ht="23.1" customHeight="1" x14ac:dyDescent="0.35">
      <c r="AQ4727" s="74" t="s">
        <v>4803</v>
      </c>
    </row>
    <row r="4728" spans="43:43" ht="23.1" customHeight="1" x14ac:dyDescent="0.35">
      <c r="AQ4728" s="74" t="s">
        <v>4804</v>
      </c>
    </row>
    <row r="4729" spans="43:43" ht="23.1" customHeight="1" x14ac:dyDescent="0.35">
      <c r="AQ4729" s="74" t="s">
        <v>4805</v>
      </c>
    </row>
    <row r="4730" spans="43:43" ht="23.1" customHeight="1" x14ac:dyDescent="0.35">
      <c r="AQ4730" s="74" t="s">
        <v>4806</v>
      </c>
    </row>
    <row r="4731" spans="43:43" ht="23.1" customHeight="1" x14ac:dyDescent="0.35">
      <c r="AQ4731" s="74" t="s">
        <v>4807</v>
      </c>
    </row>
    <row r="4732" spans="43:43" ht="23.1" customHeight="1" x14ac:dyDescent="0.35">
      <c r="AQ4732" s="74" t="s">
        <v>4808</v>
      </c>
    </row>
    <row r="4733" spans="43:43" ht="23.1" customHeight="1" x14ac:dyDescent="0.35">
      <c r="AQ4733" s="74" t="s">
        <v>4809</v>
      </c>
    </row>
    <row r="4734" spans="43:43" ht="23.1" customHeight="1" x14ac:dyDescent="0.35">
      <c r="AQ4734" s="74" t="s">
        <v>4810</v>
      </c>
    </row>
    <row r="4735" spans="43:43" ht="23.1" customHeight="1" x14ac:dyDescent="0.35">
      <c r="AQ4735" s="74" t="s">
        <v>4811</v>
      </c>
    </row>
    <row r="4736" spans="43:43" ht="23.1" customHeight="1" x14ac:dyDescent="0.35">
      <c r="AQ4736" s="74" t="s">
        <v>4812</v>
      </c>
    </row>
    <row r="4737" spans="43:43" ht="23.1" customHeight="1" x14ac:dyDescent="0.35">
      <c r="AQ4737" s="74" t="s">
        <v>4813</v>
      </c>
    </row>
    <row r="4738" spans="43:43" ht="23.1" customHeight="1" x14ac:dyDescent="0.35">
      <c r="AQ4738" s="74" t="s">
        <v>4814</v>
      </c>
    </row>
    <row r="4739" spans="43:43" ht="23.1" customHeight="1" x14ac:dyDescent="0.35">
      <c r="AQ4739" s="74" t="s">
        <v>4815</v>
      </c>
    </row>
    <row r="4740" spans="43:43" ht="23.1" customHeight="1" x14ac:dyDescent="0.35">
      <c r="AQ4740" s="74" t="s">
        <v>4816</v>
      </c>
    </row>
    <row r="4741" spans="43:43" ht="23.1" customHeight="1" x14ac:dyDescent="0.35">
      <c r="AQ4741" s="74" t="s">
        <v>4817</v>
      </c>
    </row>
    <row r="4742" spans="43:43" ht="23.1" customHeight="1" x14ac:dyDescent="0.35">
      <c r="AQ4742" s="74" t="s">
        <v>4818</v>
      </c>
    </row>
    <row r="4743" spans="43:43" ht="23.1" customHeight="1" x14ac:dyDescent="0.35">
      <c r="AQ4743" s="74" t="s">
        <v>4819</v>
      </c>
    </row>
    <row r="4744" spans="43:43" ht="23.1" customHeight="1" x14ac:dyDescent="0.35">
      <c r="AQ4744" s="74" t="s">
        <v>4820</v>
      </c>
    </row>
    <row r="4745" spans="43:43" ht="23.1" customHeight="1" x14ac:dyDescent="0.35">
      <c r="AQ4745" s="74" t="s">
        <v>4821</v>
      </c>
    </row>
    <row r="4746" spans="43:43" ht="23.1" customHeight="1" x14ac:dyDescent="0.35">
      <c r="AQ4746" s="74" t="s">
        <v>4822</v>
      </c>
    </row>
    <row r="4747" spans="43:43" ht="23.1" customHeight="1" x14ac:dyDescent="0.35">
      <c r="AQ4747" s="74" t="s">
        <v>4823</v>
      </c>
    </row>
    <row r="4748" spans="43:43" ht="23.1" customHeight="1" x14ac:dyDescent="0.35">
      <c r="AQ4748" s="74" t="s">
        <v>4824</v>
      </c>
    </row>
    <row r="4749" spans="43:43" ht="23.1" customHeight="1" x14ac:dyDescent="0.35">
      <c r="AQ4749" s="74" t="s">
        <v>4825</v>
      </c>
    </row>
    <row r="4750" spans="43:43" ht="23.1" customHeight="1" x14ac:dyDescent="0.35">
      <c r="AQ4750" s="74" t="s">
        <v>4826</v>
      </c>
    </row>
    <row r="4751" spans="43:43" ht="23.1" customHeight="1" x14ac:dyDescent="0.35">
      <c r="AQ4751" s="74" t="s">
        <v>4827</v>
      </c>
    </row>
    <row r="4752" spans="43:43" ht="23.1" customHeight="1" x14ac:dyDescent="0.35">
      <c r="AQ4752" s="74" t="s">
        <v>4828</v>
      </c>
    </row>
    <row r="4753" spans="43:43" ht="23.1" customHeight="1" x14ac:dyDescent="0.35">
      <c r="AQ4753" s="74" t="s">
        <v>4829</v>
      </c>
    </row>
    <row r="4754" spans="43:43" ht="23.1" customHeight="1" x14ac:dyDescent="0.35">
      <c r="AQ4754" s="74" t="s">
        <v>4830</v>
      </c>
    </row>
    <row r="4755" spans="43:43" ht="23.1" customHeight="1" x14ac:dyDescent="0.35">
      <c r="AQ4755" s="74" t="s">
        <v>4831</v>
      </c>
    </row>
    <row r="4756" spans="43:43" ht="23.1" customHeight="1" x14ac:dyDescent="0.35">
      <c r="AQ4756" s="74" t="s">
        <v>4832</v>
      </c>
    </row>
    <row r="4757" spans="43:43" ht="23.1" customHeight="1" x14ac:dyDescent="0.35">
      <c r="AQ4757" s="74" t="s">
        <v>4833</v>
      </c>
    </row>
    <row r="4758" spans="43:43" ht="23.1" customHeight="1" x14ac:dyDescent="0.35">
      <c r="AQ4758" s="74" t="s">
        <v>4834</v>
      </c>
    </row>
    <row r="4759" spans="43:43" ht="23.1" customHeight="1" x14ac:dyDescent="0.35">
      <c r="AQ4759" s="74" t="s">
        <v>4835</v>
      </c>
    </row>
    <row r="4760" spans="43:43" ht="23.1" customHeight="1" x14ac:dyDescent="0.35">
      <c r="AQ4760" s="74" t="s">
        <v>4836</v>
      </c>
    </row>
    <row r="4761" spans="43:43" ht="23.1" customHeight="1" x14ac:dyDescent="0.35">
      <c r="AQ4761" s="74" t="s">
        <v>4837</v>
      </c>
    </row>
    <row r="4762" spans="43:43" ht="23.1" customHeight="1" x14ac:dyDescent="0.35">
      <c r="AQ4762" s="74" t="s">
        <v>4838</v>
      </c>
    </row>
    <row r="4763" spans="43:43" ht="23.1" customHeight="1" x14ac:dyDescent="0.35">
      <c r="AQ4763" s="74" t="s">
        <v>4839</v>
      </c>
    </row>
    <row r="4764" spans="43:43" ht="23.1" customHeight="1" x14ac:dyDescent="0.35">
      <c r="AQ4764" s="74" t="s">
        <v>4840</v>
      </c>
    </row>
    <row r="4765" spans="43:43" ht="23.1" customHeight="1" x14ac:dyDescent="0.35">
      <c r="AQ4765" s="74" t="s">
        <v>4841</v>
      </c>
    </row>
    <row r="4766" spans="43:43" ht="23.1" customHeight="1" x14ac:dyDescent="0.35">
      <c r="AQ4766" s="74" t="s">
        <v>4842</v>
      </c>
    </row>
    <row r="4767" spans="43:43" ht="23.1" customHeight="1" x14ac:dyDescent="0.35">
      <c r="AQ4767" s="74" t="s">
        <v>4843</v>
      </c>
    </row>
    <row r="4768" spans="43:43" ht="23.1" customHeight="1" x14ac:dyDescent="0.35">
      <c r="AQ4768" s="74" t="s">
        <v>4844</v>
      </c>
    </row>
    <row r="4769" spans="43:43" ht="23.1" customHeight="1" x14ac:dyDescent="0.35">
      <c r="AQ4769" s="74" t="s">
        <v>4845</v>
      </c>
    </row>
    <row r="4770" spans="43:43" ht="23.1" customHeight="1" x14ac:dyDescent="0.35">
      <c r="AQ4770" s="74" t="s">
        <v>4846</v>
      </c>
    </row>
    <row r="4771" spans="43:43" ht="23.1" customHeight="1" x14ac:dyDescent="0.35">
      <c r="AQ4771" s="74" t="s">
        <v>4847</v>
      </c>
    </row>
    <row r="4772" spans="43:43" ht="23.1" customHeight="1" x14ac:dyDescent="0.35">
      <c r="AQ4772" s="74" t="s">
        <v>4848</v>
      </c>
    </row>
    <row r="4773" spans="43:43" ht="23.1" customHeight="1" x14ac:dyDescent="0.35">
      <c r="AQ4773" s="74" t="s">
        <v>4849</v>
      </c>
    </row>
    <row r="4774" spans="43:43" ht="23.1" customHeight="1" x14ac:dyDescent="0.35">
      <c r="AQ4774" s="74" t="s">
        <v>4850</v>
      </c>
    </row>
    <row r="4775" spans="43:43" ht="23.1" customHeight="1" x14ac:dyDescent="0.35">
      <c r="AQ4775" s="74" t="s">
        <v>4851</v>
      </c>
    </row>
    <row r="4776" spans="43:43" ht="23.1" customHeight="1" x14ac:dyDescent="0.35">
      <c r="AQ4776" s="74" t="s">
        <v>4852</v>
      </c>
    </row>
    <row r="4777" spans="43:43" ht="23.1" customHeight="1" x14ac:dyDescent="0.35">
      <c r="AQ4777" s="74" t="s">
        <v>4853</v>
      </c>
    </row>
    <row r="4778" spans="43:43" ht="23.1" customHeight="1" x14ac:dyDescent="0.35">
      <c r="AQ4778" s="74" t="s">
        <v>4854</v>
      </c>
    </row>
    <row r="4779" spans="43:43" ht="23.1" customHeight="1" x14ac:dyDescent="0.35">
      <c r="AQ4779" s="74" t="s">
        <v>4855</v>
      </c>
    </row>
    <row r="4780" spans="43:43" ht="23.1" customHeight="1" x14ac:dyDescent="0.35">
      <c r="AQ4780" s="74" t="s">
        <v>4856</v>
      </c>
    </row>
    <row r="4781" spans="43:43" ht="23.1" customHeight="1" x14ac:dyDescent="0.35">
      <c r="AQ4781" s="74" t="s">
        <v>4857</v>
      </c>
    </row>
    <row r="4782" spans="43:43" ht="23.1" customHeight="1" x14ac:dyDescent="0.35">
      <c r="AQ4782" s="74" t="s">
        <v>4858</v>
      </c>
    </row>
    <row r="4783" spans="43:43" ht="23.1" customHeight="1" x14ac:dyDescent="0.35">
      <c r="AQ4783" s="74" t="s">
        <v>4859</v>
      </c>
    </row>
    <row r="4784" spans="43:43" ht="23.1" customHeight="1" x14ac:dyDescent="0.35">
      <c r="AQ4784" s="74" t="s">
        <v>4860</v>
      </c>
    </row>
    <row r="4785" spans="43:43" ht="23.1" customHeight="1" x14ac:dyDescent="0.35">
      <c r="AQ4785" s="74" t="s">
        <v>4861</v>
      </c>
    </row>
    <row r="4786" spans="43:43" ht="23.1" customHeight="1" x14ac:dyDescent="0.35">
      <c r="AQ4786" s="74" t="s">
        <v>4862</v>
      </c>
    </row>
    <row r="4787" spans="43:43" ht="23.1" customHeight="1" x14ac:dyDescent="0.35">
      <c r="AQ4787" s="74" t="s">
        <v>4863</v>
      </c>
    </row>
    <row r="4788" spans="43:43" ht="23.1" customHeight="1" x14ac:dyDescent="0.35">
      <c r="AQ4788" s="74" t="s">
        <v>4864</v>
      </c>
    </row>
    <row r="4789" spans="43:43" ht="23.1" customHeight="1" x14ac:dyDescent="0.35">
      <c r="AQ4789" s="74" t="s">
        <v>4865</v>
      </c>
    </row>
    <row r="4790" spans="43:43" ht="23.1" customHeight="1" x14ac:dyDescent="0.35">
      <c r="AQ4790" s="74" t="s">
        <v>4866</v>
      </c>
    </row>
    <row r="4791" spans="43:43" ht="23.1" customHeight="1" x14ac:dyDescent="0.35">
      <c r="AQ4791" s="74" t="s">
        <v>4867</v>
      </c>
    </row>
    <row r="4792" spans="43:43" ht="23.1" customHeight="1" x14ac:dyDescent="0.35">
      <c r="AQ4792" s="74" t="s">
        <v>4868</v>
      </c>
    </row>
    <row r="4793" spans="43:43" ht="23.1" customHeight="1" x14ac:dyDescent="0.35">
      <c r="AQ4793" s="74" t="s">
        <v>4869</v>
      </c>
    </row>
    <row r="4794" spans="43:43" ht="23.1" customHeight="1" x14ac:dyDescent="0.35">
      <c r="AQ4794" s="74" t="s">
        <v>4870</v>
      </c>
    </row>
    <row r="4795" spans="43:43" ht="23.1" customHeight="1" x14ac:dyDescent="0.35">
      <c r="AQ4795" s="74" t="s">
        <v>4871</v>
      </c>
    </row>
    <row r="4796" spans="43:43" ht="23.1" customHeight="1" x14ac:dyDescent="0.35">
      <c r="AQ4796" s="74" t="s">
        <v>4872</v>
      </c>
    </row>
    <row r="4797" spans="43:43" ht="23.1" customHeight="1" x14ac:dyDescent="0.35">
      <c r="AQ4797" s="74" t="s">
        <v>4873</v>
      </c>
    </row>
    <row r="4798" spans="43:43" ht="23.1" customHeight="1" x14ac:dyDescent="0.35">
      <c r="AQ4798" s="74" t="s">
        <v>4874</v>
      </c>
    </row>
    <row r="4799" spans="43:43" ht="23.1" customHeight="1" x14ac:dyDescent="0.35">
      <c r="AQ4799" s="74" t="s">
        <v>4875</v>
      </c>
    </row>
    <row r="4800" spans="43:43" ht="23.1" customHeight="1" x14ac:dyDescent="0.35">
      <c r="AQ4800" s="74" t="s">
        <v>4876</v>
      </c>
    </row>
    <row r="4801" spans="43:43" ht="23.1" customHeight="1" x14ac:dyDescent="0.35">
      <c r="AQ4801" s="74" t="s">
        <v>4877</v>
      </c>
    </row>
    <row r="4802" spans="43:43" ht="23.1" customHeight="1" x14ac:dyDescent="0.35">
      <c r="AQ4802" s="74" t="s">
        <v>4878</v>
      </c>
    </row>
    <row r="4803" spans="43:43" ht="23.1" customHeight="1" x14ac:dyDescent="0.35">
      <c r="AQ4803" s="74" t="s">
        <v>4879</v>
      </c>
    </row>
    <row r="4804" spans="43:43" ht="23.1" customHeight="1" x14ac:dyDescent="0.35">
      <c r="AQ4804" s="74" t="s">
        <v>4880</v>
      </c>
    </row>
    <row r="4805" spans="43:43" ht="23.1" customHeight="1" x14ac:dyDescent="0.35">
      <c r="AQ4805" s="74" t="s">
        <v>4881</v>
      </c>
    </row>
    <row r="4806" spans="43:43" ht="23.1" customHeight="1" x14ac:dyDescent="0.35">
      <c r="AQ4806" s="74" t="s">
        <v>4882</v>
      </c>
    </row>
    <row r="4807" spans="43:43" ht="23.1" customHeight="1" x14ac:dyDescent="0.35">
      <c r="AQ4807" s="74" t="s">
        <v>4883</v>
      </c>
    </row>
    <row r="4808" spans="43:43" ht="23.1" customHeight="1" x14ac:dyDescent="0.35">
      <c r="AQ4808" s="74" t="s">
        <v>4884</v>
      </c>
    </row>
    <row r="4809" spans="43:43" ht="23.1" customHeight="1" x14ac:dyDescent="0.35">
      <c r="AQ4809" s="74" t="s">
        <v>4885</v>
      </c>
    </row>
    <row r="4810" spans="43:43" ht="23.1" customHeight="1" x14ac:dyDescent="0.35">
      <c r="AQ4810" s="74" t="s">
        <v>4886</v>
      </c>
    </row>
    <row r="4811" spans="43:43" ht="23.1" customHeight="1" x14ac:dyDescent="0.35">
      <c r="AQ4811" s="74" t="s">
        <v>4887</v>
      </c>
    </row>
    <row r="4812" spans="43:43" ht="23.1" customHeight="1" x14ac:dyDescent="0.35">
      <c r="AQ4812" s="74" t="s">
        <v>4888</v>
      </c>
    </row>
    <row r="4813" spans="43:43" ht="23.1" customHeight="1" x14ac:dyDescent="0.35">
      <c r="AQ4813" s="74" t="s">
        <v>4889</v>
      </c>
    </row>
    <row r="4814" spans="43:43" ht="23.1" customHeight="1" x14ac:dyDescent="0.35">
      <c r="AQ4814" s="74" t="s">
        <v>4890</v>
      </c>
    </row>
    <row r="4815" spans="43:43" ht="23.1" customHeight="1" x14ac:dyDescent="0.35">
      <c r="AQ4815" s="74" t="s">
        <v>4891</v>
      </c>
    </row>
    <row r="4816" spans="43:43" ht="23.1" customHeight="1" x14ac:dyDescent="0.35">
      <c r="AQ4816" s="74" t="s">
        <v>4892</v>
      </c>
    </row>
    <row r="4817" spans="43:43" ht="23.1" customHeight="1" x14ac:dyDescent="0.35">
      <c r="AQ4817" s="74" t="s">
        <v>4893</v>
      </c>
    </row>
    <row r="4818" spans="43:43" ht="23.1" customHeight="1" x14ac:dyDescent="0.35">
      <c r="AQ4818" s="74" t="s">
        <v>4894</v>
      </c>
    </row>
    <row r="4819" spans="43:43" ht="23.1" customHeight="1" x14ac:dyDescent="0.35">
      <c r="AQ4819" s="74" t="s">
        <v>4895</v>
      </c>
    </row>
    <row r="4820" spans="43:43" ht="23.1" customHeight="1" x14ac:dyDescent="0.35">
      <c r="AQ4820" s="74" t="s">
        <v>4896</v>
      </c>
    </row>
    <row r="4821" spans="43:43" ht="23.1" customHeight="1" x14ac:dyDescent="0.35">
      <c r="AQ4821" s="74" t="s">
        <v>4897</v>
      </c>
    </row>
    <row r="4822" spans="43:43" ht="23.1" customHeight="1" x14ac:dyDescent="0.35">
      <c r="AQ4822" s="74" t="s">
        <v>4898</v>
      </c>
    </row>
    <row r="4823" spans="43:43" ht="23.1" customHeight="1" x14ac:dyDescent="0.35">
      <c r="AQ4823" s="74" t="s">
        <v>4899</v>
      </c>
    </row>
    <row r="4824" spans="43:43" ht="23.1" customHeight="1" x14ac:dyDescent="0.35">
      <c r="AQ4824" s="74" t="s">
        <v>4900</v>
      </c>
    </row>
    <row r="4825" spans="43:43" ht="23.1" customHeight="1" x14ac:dyDescent="0.35">
      <c r="AQ4825" s="74" t="s">
        <v>4901</v>
      </c>
    </row>
    <row r="4826" spans="43:43" ht="23.1" customHeight="1" x14ac:dyDescent="0.35">
      <c r="AQ4826" s="74" t="s">
        <v>4902</v>
      </c>
    </row>
    <row r="4827" spans="43:43" ht="23.1" customHeight="1" x14ac:dyDescent="0.35">
      <c r="AQ4827" s="74" t="s">
        <v>4903</v>
      </c>
    </row>
    <row r="4828" spans="43:43" ht="23.1" customHeight="1" x14ac:dyDescent="0.35">
      <c r="AQ4828" s="74" t="s">
        <v>4904</v>
      </c>
    </row>
    <row r="4829" spans="43:43" ht="23.1" customHeight="1" x14ac:dyDescent="0.35">
      <c r="AQ4829" s="74" t="s">
        <v>4905</v>
      </c>
    </row>
    <row r="4830" spans="43:43" ht="23.1" customHeight="1" x14ac:dyDescent="0.35">
      <c r="AQ4830" s="74" t="s">
        <v>4906</v>
      </c>
    </row>
    <row r="4831" spans="43:43" ht="23.1" customHeight="1" x14ac:dyDescent="0.35">
      <c r="AQ4831" s="74" t="s">
        <v>4907</v>
      </c>
    </row>
    <row r="4832" spans="43:43" ht="23.1" customHeight="1" x14ac:dyDescent="0.35">
      <c r="AQ4832" s="74" t="s">
        <v>4908</v>
      </c>
    </row>
    <row r="4833" spans="43:43" ht="23.1" customHeight="1" x14ac:dyDescent="0.35">
      <c r="AQ4833" s="74" t="s">
        <v>4909</v>
      </c>
    </row>
    <row r="4834" spans="43:43" ht="23.1" customHeight="1" x14ac:dyDescent="0.35">
      <c r="AQ4834" s="74" t="s">
        <v>4910</v>
      </c>
    </row>
    <row r="4835" spans="43:43" ht="23.1" customHeight="1" x14ac:dyDescent="0.35">
      <c r="AQ4835" s="74" t="s">
        <v>4911</v>
      </c>
    </row>
    <row r="4836" spans="43:43" ht="23.1" customHeight="1" x14ac:dyDescent="0.35">
      <c r="AQ4836" s="74" t="s">
        <v>4912</v>
      </c>
    </row>
    <row r="4837" spans="43:43" ht="23.1" customHeight="1" x14ac:dyDescent="0.35">
      <c r="AQ4837" s="74" t="s">
        <v>4913</v>
      </c>
    </row>
    <row r="4838" spans="43:43" ht="23.1" customHeight="1" x14ac:dyDescent="0.35">
      <c r="AQ4838" s="74" t="s">
        <v>4914</v>
      </c>
    </row>
    <row r="4839" spans="43:43" ht="23.1" customHeight="1" x14ac:dyDescent="0.35">
      <c r="AQ4839" s="74" t="s">
        <v>4915</v>
      </c>
    </row>
    <row r="4840" spans="43:43" ht="23.1" customHeight="1" x14ac:dyDescent="0.35">
      <c r="AQ4840" s="74" t="s">
        <v>4916</v>
      </c>
    </row>
    <row r="4841" spans="43:43" ht="23.1" customHeight="1" x14ac:dyDescent="0.35">
      <c r="AQ4841" s="74" t="s">
        <v>4917</v>
      </c>
    </row>
    <row r="4842" spans="43:43" ht="23.1" customHeight="1" x14ac:dyDescent="0.35">
      <c r="AQ4842" s="74" t="s">
        <v>4918</v>
      </c>
    </row>
    <row r="4843" spans="43:43" ht="23.1" customHeight="1" x14ac:dyDescent="0.35">
      <c r="AQ4843" s="74" t="s">
        <v>4919</v>
      </c>
    </row>
    <row r="4844" spans="43:43" ht="23.1" customHeight="1" x14ac:dyDescent="0.35">
      <c r="AQ4844" s="74" t="s">
        <v>4920</v>
      </c>
    </row>
    <row r="4845" spans="43:43" ht="23.1" customHeight="1" x14ac:dyDescent="0.35">
      <c r="AQ4845" s="74" t="s">
        <v>4921</v>
      </c>
    </row>
    <row r="4846" spans="43:43" ht="23.1" customHeight="1" x14ac:dyDescent="0.35">
      <c r="AQ4846" s="74" t="s">
        <v>4922</v>
      </c>
    </row>
    <row r="4847" spans="43:43" ht="23.1" customHeight="1" x14ac:dyDescent="0.35">
      <c r="AQ4847" s="74" t="s">
        <v>4923</v>
      </c>
    </row>
    <row r="4848" spans="43:43" ht="23.1" customHeight="1" x14ac:dyDescent="0.35">
      <c r="AQ4848" s="74" t="s">
        <v>4924</v>
      </c>
    </row>
    <row r="4849" spans="43:43" ht="23.1" customHeight="1" x14ac:dyDescent="0.35">
      <c r="AQ4849" s="74" t="s">
        <v>4925</v>
      </c>
    </row>
    <row r="4850" spans="43:43" ht="23.1" customHeight="1" x14ac:dyDescent="0.35">
      <c r="AQ4850" s="74" t="s">
        <v>4926</v>
      </c>
    </row>
    <row r="4851" spans="43:43" ht="23.1" customHeight="1" x14ac:dyDescent="0.35">
      <c r="AQ4851" s="74" t="s">
        <v>4927</v>
      </c>
    </row>
    <row r="4852" spans="43:43" ht="23.1" customHeight="1" x14ac:dyDescent="0.35">
      <c r="AQ4852" s="74" t="s">
        <v>4928</v>
      </c>
    </row>
    <row r="4853" spans="43:43" ht="23.1" customHeight="1" x14ac:dyDescent="0.35">
      <c r="AQ4853" s="74" t="s">
        <v>4929</v>
      </c>
    </row>
    <row r="4854" spans="43:43" ht="23.1" customHeight="1" x14ac:dyDescent="0.35">
      <c r="AQ4854" s="74" t="s">
        <v>4930</v>
      </c>
    </row>
    <row r="4855" spans="43:43" ht="23.1" customHeight="1" x14ac:dyDescent="0.35">
      <c r="AQ4855" s="74" t="s">
        <v>4931</v>
      </c>
    </row>
    <row r="4856" spans="43:43" ht="23.1" customHeight="1" x14ac:dyDescent="0.35">
      <c r="AQ4856" s="74" t="s">
        <v>4932</v>
      </c>
    </row>
    <row r="4857" spans="43:43" ht="23.1" customHeight="1" x14ac:dyDescent="0.35">
      <c r="AQ4857" s="74" t="s">
        <v>4933</v>
      </c>
    </row>
    <row r="4858" spans="43:43" ht="23.1" customHeight="1" x14ac:dyDescent="0.35">
      <c r="AQ4858" s="74" t="s">
        <v>4934</v>
      </c>
    </row>
    <row r="4859" spans="43:43" ht="23.1" customHeight="1" x14ac:dyDescent="0.35">
      <c r="AQ4859" s="74" t="s">
        <v>4935</v>
      </c>
    </row>
    <row r="4860" spans="43:43" ht="23.1" customHeight="1" x14ac:dyDescent="0.35">
      <c r="AQ4860" s="74" t="s">
        <v>4936</v>
      </c>
    </row>
    <row r="4861" spans="43:43" ht="23.1" customHeight="1" x14ac:dyDescent="0.35">
      <c r="AQ4861" s="74" t="s">
        <v>4937</v>
      </c>
    </row>
    <row r="4862" spans="43:43" ht="23.1" customHeight="1" x14ac:dyDescent="0.35">
      <c r="AQ4862" s="74" t="s">
        <v>4938</v>
      </c>
    </row>
    <row r="4863" spans="43:43" ht="23.1" customHeight="1" x14ac:dyDescent="0.35">
      <c r="AQ4863" s="74" t="s">
        <v>4939</v>
      </c>
    </row>
    <row r="4864" spans="43:43" ht="23.1" customHeight="1" x14ac:dyDescent="0.35">
      <c r="AQ4864" s="74" t="s">
        <v>4940</v>
      </c>
    </row>
    <row r="4865" spans="43:43" ht="23.1" customHeight="1" x14ac:dyDescent="0.35">
      <c r="AQ4865" s="74" t="s">
        <v>4941</v>
      </c>
    </row>
    <row r="4866" spans="43:43" ht="23.1" customHeight="1" x14ac:dyDescent="0.35">
      <c r="AQ4866" s="74" t="s">
        <v>4942</v>
      </c>
    </row>
    <row r="4867" spans="43:43" ht="23.1" customHeight="1" x14ac:dyDescent="0.35">
      <c r="AQ4867" s="74" t="s">
        <v>4943</v>
      </c>
    </row>
    <row r="4868" spans="43:43" ht="23.1" customHeight="1" x14ac:dyDescent="0.35">
      <c r="AQ4868" s="74" t="s">
        <v>4944</v>
      </c>
    </row>
    <row r="4869" spans="43:43" ht="23.1" customHeight="1" x14ac:dyDescent="0.35">
      <c r="AQ4869" s="74" t="s">
        <v>4945</v>
      </c>
    </row>
    <row r="4870" spans="43:43" ht="23.1" customHeight="1" x14ac:dyDescent="0.35">
      <c r="AQ4870" s="74" t="s">
        <v>4946</v>
      </c>
    </row>
    <row r="4871" spans="43:43" ht="23.1" customHeight="1" x14ac:dyDescent="0.35">
      <c r="AQ4871" s="74" t="s">
        <v>4947</v>
      </c>
    </row>
    <row r="4872" spans="43:43" ht="23.1" customHeight="1" x14ac:dyDescent="0.35">
      <c r="AQ4872" s="74" t="s">
        <v>4948</v>
      </c>
    </row>
    <row r="4873" spans="43:43" ht="23.1" customHeight="1" x14ac:dyDescent="0.35">
      <c r="AQ4873" s="74" t="s">
        <v>4949</v>
      </c>
    </row>
    <row r="4874" spans="43:43" ht="23.1" customHeight="1" x14ac:dyDescent="0.35">
      <c r="AQ4874" s="74" t="s">
        <v>4950</v>
      </c>
    </row>
    <row r="4875" spans="43:43" ht="23.1" customHeight="1" x14ac:dyDescent="0.35">
      <c r="AQ4875" s="74" t="s">
        <v>4951</v>
      </c>
    </row>
    <row r="4876" spans="43:43" ht="23.1" customHeight="1" x14ac:dyDescent="0.35">
      <c r="AQ4876" s="74" t="s">
        <v>4952</v>
      </c>
    </row>
    <row r="4877" spans="43:43" ht="23.1" customHeight="1" x14ac:dyDescent="0.35">
      <c r="AQ4877" s="74" t="s">
        <v>4953</v>
      </c>
    </row>
    <row r="4878" spans="43:43" ht="23.1" customHeight="1" x14ac:dyDescent="0.35">
      <c r="AQ4878" s="74" t="s">
        <v>4954</v>
      </c>
    </row>
    <row r="4879" spans="43:43" ht="23.1" customHeight="1" x14ac:dyDescent="0.35">
      <c r="AQ4879" s="74" t="s">
        <v>4955</v>
      </c>
    </row>
    <row r="4880" spans="43:43" ht="23.1" customHeight="1" x14ac:dyDescent="0.35">
      <c r="AQ4880" s="74" t="s">
        <v>4956</v>
      </c>
    </row>
    <row r="4881" spans="43:43" ht="23.1" customHeight="1" x14ac:dyDescent="0.35">
      <c r="AQ4881" s="74" t="s">
        <v>4957</v>
      </c>
    </row>
    <row r="4882" spans="43:43" ht="23.1" customHeight="1" x14ac:dyDescent="0.35">
      <c r="AQ4882" s="74" t="s">
        <v>4958</v>
      </c>
    </row>
    <row r="4883" spans="43:43" ht="23.1" customHeight="1" x14ac:dyDescent="0.35">
      <c r="AQ4883" s="74" t="s">
        <v>4959</v>
      </c>
    </row>
    <row r="4884" spans="43:43" ht="23.1" customHeight="1" x14ac:dyDescent="0.35">
      <c r="AQ4884" s="74" t="s">
        <v>4960</v>
      </c>
    </row>
    <row r="4885" spans="43:43" ht="23.1" customHeight="1" x14ac:dyDescent="0.35">
      <c r="AQ4885" s="74" t="s">
        <v>4961</v>
      </c>
    </row>
    <row r="4886" spans="43:43" ht="23.1" customHeight="1" x14ac:dyDescent="0.35">
      <c r="AQ4886" s="74" t="s">
        <v>4962</v>
      </c>
    </row>
    <row r="4887" spans="43:43" ht="23.1" customHeight="1" x14ac:dyDescent="0.35">
      <c r="AQ4887" s="74" t="s">
        <v>4963</v>
      </c>
    </row>
    <row r="4888" spans="43:43" ht="23.1" customHeight="1" x14ac:dyDescent="0.35">
      <c r="AQ4888" s="74" t="s">
        <v>4964</v>
      </c>
    </row>
    <row r="4889" spans="43:43" ht="23.1" customHeight="1" x14ac:dyDescent="0.35">
      <c r="AQ4889" s="74" t="s">
        <v>4965</v>
      </c>
    </row>
    <row r="4890" spans="43:43" ht="23.1" customHeight="1" x14ac:dyDescent="0.35">
      <c r="AQ4890" s="74" t="s">
        <v>4966</v>
      </c>
    </row>
    <row r="4891" spans="43:43" ht="23.1" customHeight="1" x14ac:dyDescent="0.35">
      <c r="AQ4891" s="74" t="s">
        <v>4967</v>
      </c>
    </row>
    <row r="4892" spans="43:43" ht="23.1" customHeight="1" x14ac:dyDescent="0.35">
      <c r="AQ4892" s="74" t="s">
        <v>4968</v>
      </c>
    </row>
    <row r="4893" spans="43:43" ht="23.1" customHeight="1" x14ac:dyDescent="0.35">
      <c r="AQ4893" s="74" t="s">
        <v>4969</v>
      </c>
    </row>
    <row r="4894" spans="43:43" ht="23.1" customHeight="1" x14ac:dyDescent="0.35">
      <c r="AQ4894" s="74" t="s">
        <v>4970</v>
      </c>
    </row>
    <row r="4895" spans="43:43" ht="23.1" customHeight="1" x14ac:dyDescent="0.35">
      <c r="AQ4895" s="74" t="s">
        <v>4971</v>
      </c>
    </row>
    <row r="4896" spans="43:43" ht="23.1" customHeight="1" x14ac:dyDescent="0.35">
      <c r="AQ4896" s="74" t="s">
        <v>4972</v>
      </c>
    </row>
    <row r="4897" spans="43:43" ht="23.1" customHeight="1" x14ac:dyDescent="0.35">
      <c r="AQ4897" s="74" t="s">
        <v>4973</v>
      </c>
    </row>
    <row r="4898" spans="43:43" ht="23.1" customHeight="1" x14ac:dyDescent="0.35">
      <c r="AQ4898" s="74" t="s">
        <v>4974</v>
      </c>
    </row>
    <row r="4899" spans="43:43" ht="23.1" customHeight="1" x14ac:dyDescent="0.35">
      <c r="AQ4899" s="74" t="s">
        <v>4975</v>
      </c>
    </row>
    <row r="4900" spans="43:43" ht="23.1" customHeight="1" x14ac:dyDescent="0.35">
      <c r="AQ4900" s="74" t="s">
        <v>4976</v>
      </c>
    </row>
    <row r="4901" spans="43:43" ht="23.1" customHeight="1" x14ac:dyDescent="0.35">
      <c r="AQ4901" s="74" t="s">
        <v>4977</v>
      </c>
    </row>
    <row r="4902" spans="43:43" ht="23.1" customHeight="1" x14ac:dyDescent="0.35">
      <c r="AQ4902" s="74" t="s">
        <v>4978</v>
      </c>
    </row>
    <row r="4903" spans="43:43" ht="23.1" customHeight="1" x14ac:dyDescent="0.35">
      <c r="AQ4903" s="74" t="s">
        <v>4979</v>
      </c>
    </row>
    <row r="4904" spans="43:43" ht="23.1" customHeight="1" x14ac:dyDescent="0.35">
      <c r="AQ4904" s="74" t="s">
        <v>4980</v>
      </c>
    </row>
    <row r="4905" spans="43:43" ht="23.1" customHeight="1" x14ac:dyDescent="0.35">
      <c r="AQ4905" s="74" t="s">
        <v>4981</v>
      </c>
    </row>
    <row r="4906" spans="43:43" ht="23.1" customHeight="1" x14ac:dyDescent="0.35">
      <c r="AQ4906" s="74" t="s">
        <v>4982</v>
      </c>
    </row>
    <row r="4907" spans="43:43" ht="23.1" customHeight="1" x14ac:dyDescent="0.35">
      <c r="AQ4907" s="74" t="s">
        <v>4983</v>
      </c>
    </row>
    <row r="4908" spans="43:43" ht="23.1" customHeight="1" x14ac:dyDescent="0.35">
      <c r="AQ4908" s="74" t="s">
        <v>4984</v>
      </c>
    </row>
    <row r="4909" spans="43:43" ht="23.1" customHeight="1" x14ac:dyDescent="0.35">
      <c r="AQ4909" s="74" t="s">
        <v>4985</v>
      </c>
    </row>
    <row r="4910" spans="43:43" ht="23.1" customHeight="1" x14ac:dyDescent="0.35">
      <c r="AQ4910" s="74" t="s">
        <v>4986</v>
      </c>
    </row>
    <row r="4911" spans="43:43" ht="23.1" customHeight="1" x14ac:dyDescent="0.35">
      <c r="AQ4911" s="74" t="s">
        <v>4987</v>
      </c>
    </row>
    <row r="4912" spans="43:43" ht="23.1" customHeight="1" x14ac:dyDescent="0.35">
      <c r="AQ4912" s="74" t="s">
        <v>4988</v>
      </c>
    </row>
    <row r="4913" spans="43:43" ht="23.1" customHeight="1" x14ac:dyDescent="0.35">
      <c r="AQ4913" s="74" t="s">
        <v>4989</v>
      </c>
    </row>
    <row r="4914" spans="43:43" ht="23.1" customHeight="1" x14ac:dyDescent="0.35">
      <c r="AQ4914" s="74" t="s">
        <v>4990</v>
      </c>
    </row>
    <row r="4915" spans="43:43" ht="23.1" customHeight="1" x14ac:dyDescent="0.35">
      <c r="AQ4915" s="74" t="s">
        <v>4991</v>
      </c>
    </row>
    <row r="4916" spans="43:43" ht="23.1" customHeight="1" x14ac:dyDescent="0.35">
      <c r="AQ4916" s="74" t="s">
        <v>4992</v>
      </c>
    </row>
    <row r="4917" spans="43:43" ht="23.1" customHeight="1" x14ac:dyDescent="0.35">
      <c r="AQ4917" s="74" t="s">
        <v>4993</v>
      </c>
    </row>
    <row r="4918" spans="43:43" ht="23.1" customHeight="1" x14ac:dyDescent="0.35">
      <c r="AQ4918" s="74" t="s">
        <v>4994</v>
      </c>
    </row>
    <row r="4919" spans="43:43" ht="23.1" customHeight="1" x14ac:dyDescent="0.35">
      <c r="AQ4919" s="74" t="s">
        <v>4995</v>
      </c>
    </row>
    <row r="4920" spans="43:43" ht="23.1" customHeight="1" x14ac:dyDescent="0.35">
      <c r="AQ4920" s="74" t="s">
        <v>4996</v>
      </c>
    </row>
    <row r="4921" spans="43:43" ht="23.1" customHeight="1" x14ac:dyDescent="0.35">
      <c r="AQ4921" s="74" t="s">
        <v>4997</v>
      </c>
    </row>
    <row r="4922" spans="43:43" ht="23.1" customHeight="1" x14ac:dyDescent="0.35">
      <c r="AQ4922" s="74" t="s">
        <v>4998</v>
      </c>
    </row>
    <row r="4923" spans="43:43" ht="23.1" customHeight="1" x14ac:dyDescent="0.35">
      <c r="AQ4923" s="74" t="s">
        <v>4999</v>
      </c>
    </row>
    <row r="4924" spans="43:43" ht="23.1" customHeight="1" x14ac:dyDescent="0.35">
      <c r="AQ4924" s="74" t="s">
        <v>5000</v>
      </c>
    </row>
    <row r="4925" spans="43:43" ht="23.1" customHeight="1" x14ac:dyDescent="0.35">
      <c r="AQ4925" s="74" t="s">
        <v>5001</v>
      </c>
    </row>
    <row r="4926" spans="43:43" ht="23.1" customHeight="1" x14ac:dyDescent="0.35">
      <c r="AQ4926" s="74" t="s">
        <v>5002</v>
      </c>
    </row>
    <row r="4927" spans="43:43" ht="23.1" customHeight="1" x14ac:dyDescent="0.35">
      <c r="AQ4927" s="74" t="s">
        <v>5003</v>
      </c>
    </row>
    <row r="4928" spans="43:43" ht="23.1" customHeight="1" x14ac:dyDescent="0.35">
      <c r="AQ4928" s="74" t="s">
        <v>5004</v>
      </c>
    </row>
    <row r="4929" spans="43:43" ht="23.1" customHeight="1" x14ac:dyDescent="0.35">
      <c r="AQ4929" s="74" t="s">
        <v>5005</v>
      </c>
    </row>
    <row r="4930" spans="43:43" ht="23.1" customHeight="1" x14ac:dyDescent="0.35">
      <c r="AQ4930" s="74" t="s">
        <v>5006</v>
      </c>
    </row>
    <row r="4931" spans="43:43" ht="23.1" customHeight="1" x14ac:dyDescent="0.35">
      <c r="AQ4931" s="74" t="s">
        <v>5007</v>
      </c>
    </row>
    <row r="4932" spans="43:43" ht="23.1" customHeight="1" x14ac:dyDescent="0.35">
      <c r="AQ4932" s="74" t="s">
        <v>5008</v>
      </c>
    </row>
    <row r="4933" spans="43:43" ht="23.1" customHeight="1" x14ac:dyDescent="0.35">
      <c r="AQ4933" s="74" t="s">
        <v>5009</v>
      </c>
    </row>
    <row r="4934" spans="43:43" ht="23.1" customHeight="1" x14ac:dyDescent="0.35">
      <c r="AQ4934" s="74" t="s">
        <v>5010</v>
      </c>
    </row>
    <row r="4935" spans="43:43" ht="23.1" customHeight="1" x14ac:dyDescent="0.35">
      <c r="AQ4935" s="74" t="s">
        <v>5011</v>
      </c>
    </row>
    <row r="4936" spans="43:43" ht="23.1" customHeight="1" x14ac:dyDescent="0.35">
      <c r="AQ4936" s="74" t="s">
        <v>5012</v>
      </c>
    </row>
    <row r="4937" spans="43:43" ht="23.1" customHeight="1" x14ac:dyDescent="0.35">
      <c r="AQ4937" s="74" t="s">
        <v>5013</v>
      </c>
    </row>
    <row r="4938" spans="43:43" ht="23.1" customHeight="1" x14ac:dyDescent="0.35">
      <c r="AQ4938" s="74" t="s">
        <v>5014</v>
      </c>
    </row>
    <row r="4939" spans="43:43" ht="23.1" customHeight="1" x14ac:dyDescent="0.35">
      <c r="AQ4939" s="74" t="s">
        <v>5015</v>
      </c>
    </row>
    <row r="4940" spans="43:43" ht="23.1" customHeight="1" x14ac:dyDescent="0.35">
      <c r="AQ4940" s="74" t="s">
        <v>5016</v>
      </c>
    </row>
    <row r="4941" spans="43:43" ht="23.1" customHeight="1" x14ac:dyDescent="0.35">
      <c r="AQ4941" s="74" t="s">
        <v>5017</v>
      </c>
    </row>
    <row r="4942" spans="43:43" ht="23.1" customHeight="1" x14ac:dyDescent="0.35">
      <c r="AQ4942" s="74" t="s">
        <v>5018</v>
      </c>
    </row>
    <row r="4943" spans="43:43" ht="23.1" customHeight="1" x14ac:dyDescent="0.35">
      <c r="AQ4943" s="74" t="s">
        <v>5019</v>
      </c>
    </row>
    <row r="4944" spans="43:43" ht="23.1" customHeight="1" x14ac:dyDescent="0.35">
      <c r="AQ4944" s="74" t="s">
        <v>5020</v>
      </c>
    </row>
    <row r="4945" spans="43:43" ht="23.1" customHeight="1" x14ac:dyDescent="0.35">
      <c r="AQ4945" s="74" t="s">
        <v>5021</v>
      </c>
    </row>
    <row r="4946" spans="43:43" ht="23.1" customHeight="1" x14ac:dyDescent="0.35">
      <c r="AQ4946" s="74" t="s">
        <v>5022</v>
      </c>
    </row>
    <row r="4947" spans="43:43" ht="23.1" customHeight="1" x14ac:dyDescent="0.35">
      <c r="AQ4947" s="74" t="s">
        <v>5023</v>
      </c>
    </row>
    <row r="4948" spans="43:43" ht="23.1" customHeight="1" x14ac:dyDescent="0.35">
      <c r="AQ4948" s="74" t="s">
        <v>5024</v>
      </c>
    </row>
    <row r="4949" spans="43:43" ht="23.1" customHeight="1" x14ac:dyDescent="0.35">
      <c r="AQ4949" s="74" t="s">
        <v>5025</v>
      </c>
    </row>
    <row r="4950" spans="43:43" ht="23.1" customHeight="1" x14ac:dyDescent="0.35">
      <c r="AQ4950" s="74" t="s">
        <v>5026</v>
      </c>
    </row>
    <row r="4951" spans="43:43" ht="23.1" customHeight="1" x14ac:dyDescent="0.35">
      <c r="AQ4951" s="74" t="s">
        <v>5027</v>
      </c>
    </row>
    <row r="4952" spans="43:43" ht="23.1" customHeight="1" x14ac:dyDescent="0.35">
      <c r="AQ4952" s="74" t="s">
        <v>5028</v>
      </c>
    </row>
    <row r="4953" spans="43:43" ht="23.1" customHeight="1" x14ac:dyDescent="0.35">
      <c r="AQ4953" s="74" t="s">
        <v>5029</v>
      </c>
    </row>
    <row r="4954" spans="43:43" ht="23.1" customHeight="1" x14ac:dyDescent="0.35">
      <c r="AQ4954" s="74" t="s">
        <v>5030</v>
      </c>
    </row>
    <row r="4955" spans="43:43" ht="23.1" customHeight="1" x14ac:dyDescent="0.35">
      <c r="AQ4955" s="74" t="s">
        <v>5031</v>
      </c>
    </row>
    <row r="4956" spans="43:43" ht="23.1" customHeight="1" x14ac:dyDescent="0.35">
      <c r="AQ4956" s="74" t="s">
        <v>5032</v>
      </c>
    </row>
    <row r="4957" spans="43:43" ht="23.1" customHeight="1" x14ac:dyDescent="0.35">
      <c r="AQ4957" s="74" t="s">
        <v>5033</v>
      </c>
    </row>
    <row r="4958" spans="43:43" ht="23.1" customHeight="1" x14ac:dyDescent="0.35">
      <c r="AQ4958" s="74" t="s">
        <v>5034</v>
      </c>
    </row>
    <row r="4959" spans="43:43" ht="23.1" customHeight="1" x14ac:dyDescent="0.35">
      <c r="AQ4959" s="74" t="s">
        <v>5035</v>
      </c>
    </row>
    <row r="4960" spans="43:43" ht="23.1" customHeight="1" x14ac:dyDescent="0.35">
      <c r="AQ4960" s="74" t="s">
        <v>5036</v>
      </c>
    </row>
    <row r="4961" spans="43:43" ht="23.1" customHeight="1" x14ac:dyDescent="0.35">
      <c r="AQ4961" s="74" t="s">
        <v>5037</v>
      </c>
    </row>
    <row r="4962" spans="43:43" ht="23.1" customHeight="1" x14ac:dyDescent="0.35">
      <c r="AQ4962" s="74" t="s">
        <v>5038</v>
      </c>
    </row>
    <row r="4963" spans="43:43" ht="23.1" customHeight="1" x14ac:dyDescent="0.35">
      <c r="AQ4963" s="74" t="s">
        <v>5039</v>
      </c>
    </row>
    <row r="4964" spans="43:43" ht="23.1" customHeight="1" x14ac:dyDescent="0.35">
      <c r="AQ4964" s="74" t="s">
        <v>5040</v>
      </c>
    </row>
    <row r="4965" spans="43:43" ht="23.1" customHeight="1" x14ac:dyDescent="0.35">
      <c r="AQ4965" s="74" t="s">
        <v>5041</v>
      </c>
    </row>
    <row r="4966" spans="43:43" ht="23.1" customHeight="1" x14ac:dyDescent="0.35">
      <c r="AQ4966" s="74" t="s">
        <v>5042</v>
      </c>
    </row>
    <row r="4967" spans="43:43" ht="23.1" customHeight="1" x14ac:dyDescent="0.35">
      <c r="AQ4967" s="74" t="s">
        <v>5043</v>
      </c>
    </row>
    <row r="4968" spans="43:43" ht="23.1" customHeight="1" x14ac:dyDescent="0.35">
      <c r="AQ4968" s="74" t="s">
        <v>5044</v>
      </c>
    </row>
    <row r="4969" spans="43:43" ht="23.1" customHeight="1" x14ac:dyDescent="0.35">
      <c r="AQ4969" s="74" t="s">
        <v>5045</v>
      </c>
    </row>
    <row r="4970" spans="43:43" ht="23.1" customHeight="1" x14ac:dyDescent="0.35">
      <c r="AQ4970" s="74" t="s">
        <v>5046</v>
      </c>
    </row>
    <row r="4971" spans="43:43" ht="23.1" customHeight="1" x14ac:dyDescent="0.35">
      <c r="AQ4971" s="74" t="s">
        <v>5047</v>
      </c>
    </row>
    <row r="4972" spans="43:43" ht="23.1" customHeight="1" x14ac:dyDescent="0.35">
      <c r="AQ4972" s="74" t="s">
        <v>5048</v>
      </c>
    </row>
    <row r="4973" spans="43:43" ht="23.1" customHeight="1" x14ac:dyDescent="0.35">
      <c r="AQ4973" s="74" t="s">
        <v>5049</v>
      </c>
    </row>
    <row r="4974" spans="43:43" ht="23.1" customHeight="1" x14ac:dyDescent="0.35">
      <c r="AQ4974" s="74" t="s">
        <v>5050</v>
      </c>
    </row>
    <row r="4975" spans="43:43" ht="23.1" customHeight="1" x14ac:dyDescent="0.35">
      <c r="AQ4975" s="74" t="s">
        <v>5051</v>
      </c>
    </row>
    <row r="4976" spans="43:43" ht="23.1" customHeight="1" x14ac:dyDescent="0.35">
      <c r="AQ4976" s="74" t="s">
        <v>5052</v>
      </c>
    </row>
    <row r="4977" spans="43:43" ht="23.1" customHeight="1" x14ac:dyDescent="0.35">
      <c r="AQ4977" s="74" t="s">
        <v>5053</v>
      </c>
    </row>
    <row r="4978" spans="43:43" ht="23.1" customHeight="1" x14ac:dyDescent="0.35">
      <c r="AQ4978" s="74" t="s">
        <v>5054</v>
      </c>
    </row>
    <row r="4979" spans="43:43" ht="23.1" customHeight="1" x14ac:dyDescent="0.35">
      <c r="AQ4979" s="74" t="s">
        <v>5055</v>
      </c>
    </row>
    <row r="4980" spans="43:43" ht="23.1" customHeight="1" x14ac:dyDescent="0.35">
      <c r="AQ4980" s="74" t="s">
        <v>5056</v>
      </c>
    </row>
    <row r="4981" spans="43:43" ht="23.1" customHeight="1" x14ac:dyDescent="0.35">
      <c r="AQ4981" s="74" t="s">
        <v>5057</v>
      </c>
    </row>
    <row r="4982" spans="43:43" ht="23.1" customHeight="1" x14ac:dyDescent="0.35">
      <c r="AQ4982" s="74" t="s">
        <v>5058</v>
      </c>
    </row>
    <row r="4983" spans="43:43" ht="23.1" customHeight="1" x14ac:dyDescent="0.35">
      <c r="AQ4983" s="74" t="s">
        <v>5059</v>
      </c>
    </row>
    <row r="4984" spans="43:43" ht="23.1" customHeight="1" x14ac:dyDescent="0.35">
      <c r="AQ4984" s="74" t="s">
        <v>5060</v>
      </c>
    </row>
    <row r="4985" spans="43:43" ht="23.1" customHeight="1" x14ac:dyDescent="0.35">
      <c r="AQ4985" s="74" t="s">
        <v>5061</v>
      </c>
    </row>
    <row r="4986" spans="43:43" ht="23.1" customHeight="1" x14ac:dyDescent="0.35">
      <c r="AQ4986" s="74" t="s">
        <v>5062</v>
      </c>
    </row>
    <row r="4987" spans="43:43" ht="23.1" customHeight="1" x14ac:dyDescent="0.35">
      <c r="AQ4987" s="74" t="s">
        <v>5063</v>
      </c>
    </row>
    <row r="4988" spans="43:43" ht="23.1" customHeight="1" x14ac:dyDescent="0.35">
      <c r="AQ4988" s="74" t="s">
        <v>5064</v>
      </c>
    </row>
    <row r="4989" spans="43:43" ht="23.1" customHeight="1" x14ac:dyDescent="0.35">
      <c r="AQ4989" s="74" t="s">
        <v>5065</v>
      </c>
    </row>
    <row r="4990" spans="43:43" ht="23.1" customHeight="1" x14ac:dyDescent="0.35">
      <c r="AQ4990" s="74" t="s">
        <v>5066</v>
      </c>
    </row>
    <row r="4991" spans="43:43" ht="23.1" customHeight="1" x14ac:dyDescent="0.35">
      <c r="AQ4991" s="74" t="s">
        <v>5067</v>
      </c>
    </row>
    <row r="4992" spans="43:43" ht="23.1" customHeight="1" x14ac:dyDescent="0.35">
      <c r="AQ4992" s="74" t="s">
        <v>5068</v>
      </c>
    </row>
    <row r="4993" spans="43:43" ht="23.1" customHeight="1" x14ac:dyDescent="0.35">
      <c r="AQ4993" s="74" t="s">
        <v>5069</v>
      </c>
    </row>
    <row r="4994" spans="43:43" ht="23.1" customHeight="1" x14ac:dyDescent="0.35">
      <c r="AQ4994" s="74" t="s">
        <v>5070</v>
      </c>
    </row>
    <row r="4995" spans="43:43" ht="23.1" customHeight="1" x14ac:dyDescent="0.35">
      <c r="AQ4995" s="74" t="s">
        <v>5071</v>
      </c>
    </row>
    <row r="4996" spans="43:43" ht="23.1" customHeight="1" x14ac:dyDescent="0.35">
      <c r="AQ4996" s="74" t="s">
        <v>5072</v>
      </c>
    </row>
    <row r="4997" spans="43:43" ht="23.1" customHeight="1" x14ac:dyDescent="0.35">
      <c r="AQ4997" s="74" t="s">
        <v>5073</v>
      </c>
    </row>
    <row r="4998" spans="43:43" ht="23.1" customHeight="1" x14ac:dyDescent="0.35">
      <c r="AQ4998" s="74" t="s">
        <v>5074</v>
      </c>
    </row>
    <row r="4999" spans="43:43" ht="23.1" customHeight="1" x14ac:dyDescent="0.35">
      <c r="AQ4999" s="74" t="s">
        <v>5075</v>
      </c>
    </row>
    <row r="5000" spans="43:43" ht="23.1" customHeight="1" x14ac:dyDescent="0.35">
      <c r="AQ5000" s="74" t="s">
        <v>5076</v>
      </c>
    </row>
    <row r="5001" spans="43:43" ht="23.1" customHeight="1" x14ac:dyDescent="0.35">
      <c r="AQ5001" s="74" t="s">
        <v>5077</v>
      </c>
    </row>
    <row r="5002" spans="43:43" ht="23.1" customHeight="1" x14ac:dyDescent="0.35">
      <c r="AQ5002" s="74" t="s">
        <v>5078</v>
      </c>
    </row>
    <row r="5003" spans="43:43" ht="23.1" customHeight="1" x14ac:dyDescent="0.35">
      <c r="AQ5003" s="74" t="s">
        <v>5079</v>
      </c>
    </row>
    <row r="5004" spans="43:43" ht="23.1" customHeight="1" x14ac:dyDescent="0.35">
      <c r="AQ5004" s="74" t="s">
        <v>5080</v>
      </c>
    </row>
    <row r="5005" spans="43:43" ht="23.1" customHeight="1" x14ac:dyDescent="0.35">
      <c r="AQ5005" s="74" t="s">
        <v>5081</v>
      </c>
    </row>
    <row r="5006" spans="43:43" ht="23.1" customHeight="1" x14ac:dyDescent="0.35">
      <c r="AQ5006" s="74" t="s">
        <v>5082</v>
      </c>
    </row>
    <row r="5007" spans="43:43" ht="23.1" customHeight="1" x14ac:dyDescent="0.35">
      <c r="AQ5007" s="74" t="s">
        <v>5083</v>
      </c>
    </row>
    <row r="5008" spans="43:43" ht="23.1" customHeight="1" x14ac:dyDescent="0.35">
      <c r="AQ5008" s="74" t="s">
        <v>5084</v>
      </c>
    </row>
    <row r="5009" spans="43:43" ht="23.1" customHeight="1" x14ac:dyDescent="0.35">
      <c r="AQ5009" s="74" t="s">
        <v>5085</v>
      </c>
    </row>
    <row r="5010" spans="43:43" ht="23.1" customHeight="1" x14ac:dyDescent="0.35">
      <c r="AQ5010" s="74" t="s">
        <v>5086</v>
      </c>
    </row>
    <row r="5011" spans="43:43" ht="23.1" customHeight="1" x14ac:dyDescent="0.35">
      <c r="AQ5011" s="74" t="s">
        <v>5087</v>
      </c>
    </row>
    <row r="5012" spans="43:43" ht="23.1" customHeight="1" x14ac:dyDescent="0.35">
      <c r="AQ5012" s="74" t="s">
        <v>5088</v>
      </c>
    </row>
    <row r="5013" spans="43:43" ht="23.1" customHeight="1" x14ac:dyDescent="0.35">
      <c r="AQ5013" s="74" t="s">
        <v>5089</v>
      </c>
    </row>
    <row r="5014" spans="43:43" ht="23.1" customHeight="1" x14ac:dyDescent="0.35">
      <c r="AQ5014" s="74" t="s">
        <v>5090</v>
      </c>
    </row>
    <row r="5015" spans="43:43" ht="23.1" customHeight="1" x14ac:dyDescent="0.35">
      <c r="AQ5015" s="74" t="s">
        <v>5091</v>
      </c>
    </row>
    <row r="5016" spans="43:43" ht="23.1" customHeight="1" x14ac:dyDescent="0.35">
      <c r="AQ5016" s="74" t="s">
        <v>5092</v>
      </c>
    </row>
    <row r="5017" spans="43:43" ht="23.1" customHeight="1" x14ac:dyDescent="0.35">
      <c r="AQ5017" s="74" t="s">
        <v>5093</v>
      </c>
    </row>
    <row r="5018" spans="43:43" ht="23.1" customHeight="1" x14ac:dyDescent="0.35">
      <c r="AQ5018" s="74" t="s">
        <v>5094</v>
      </c>
    </row>
    <row r="5019" spans="43:43" ht="23.1" customHeight="1" x14ac:dyDescent="0.35">
      <c r="AQ5019" s="74" t="s">
        <v>5095</v>
      </c>
    </row>
    <row r="5020" spans="43:43" ht="23.1" customHeight="1" x14ac:dyDescent="0.35">
      <c r="AQ5020" s="74" t="s">
        <v>5096</v>
      </c>
    </row>
    <row r="5021" spans="43:43" ht="23.1" customHeight="1" x14ac:dyDescent="0.35">
      <c r="AQ5021" s="74" t="s">
        <v>5097</v>
      </c>
    </row>
    <row r="5022" spans="43:43" ht="23.1" customHeight="1" x14ac:dyDescent="0.35">
      <c r="AQ5022" s="74" t="s">
        <v>5098</v>
      </c>
    </row>
    <row r="5023" spans="43:43" ht="23.1" customHeight="1" x14ac:dyDescent="0.35">
      <c r="AQ5023" s="74" t="s">
        <v>5099</v>
      </c>
    </row>
    <row r="5024" spans="43:43" ht="23.1" customHeight="1" x14ac:dyDescent="0.35">
      <c r="AQ5024" s="74" t="s">
        <v>5100</v>
      </c>
    </row>
    <row r="5025" spans="43:43" ht="23.1" customHeight="1" x14ac:dyDescent="0.35">
      <c r="AQ5025" s="74" t="s">
        <v>5101</v>
      </c>
    </row>
    <row r="5026" spans="43:43" ht="23.1" customHeight="1" x14ac:dyDescent="0.35">
      <c r="AQ5026" s="74" t="s">
        <v>5102</v>
      </c>
    </row>
    <row r="5027" spans="43:43" ht="23.1" customHeight="1" x14ac:dyDescent="0.35">
      <c r="AQ5027" s="74" t="s">
        <v>5103</v>
      </c>
    </row>
    <row r="5028" spans="43:43" ht="23.1" customHeight="1" x14ac:dyDescent="0.35">
      <c r="AQ5028" s="74" t="s">
        <v>5104</v>
      </c>
    </row>
    <row r="5029" spans="43:43" ht="23.1" customHeight="1" x14ac:dyDescent="0.35">
      <c r="AQ5029" s="74" t="s">
        <v>5105</v>
      </c>
    </row>
    <row r="5030" spans="43:43" ht="23.1" customHeight="1" x14ac:dyDescent="0.35">
      <c r="AQ5030" s="74" t="s">
        <v>5106</v>
      </c>
    </row>
    <row r="5031" spans="43:43" ht="23.1" customHeight="1" x14ac:dyDescent="0.35">
      <c r="AQ5031" s="74" t="s">
        <v>5107</v>
      </c>
    </row>
    <row r="5032" spans="43:43" ht="23.1" customHeight="1" x14ac:dyDescent="0.35">
      <c r="AQ5032" s="74" t="s">
        <v>5108</v>
      </c>
    </row>
    <row r="5033" spans="43:43" ht="23.1" customHeight="1" x14ac:dyDescent="0.35">
      <c r="AQ5033" s="74" t="s">
        <v>5109</v>
      </c>
    </row>
    <row r="5034" spans="43:43" ht="23.1" customHeight="1" x14ac:dyDescent="0.35">
      <c r="AQ5034" s="74" t="s">
        <v>5110</v>
      </c>
    </row>
    <row r="5035" spans="43:43" ht="23.1" customHeight="1" x14ac:dyDescent="0.35">
      <c r="AQ5035" s="74" t="s">
        <v>5111</v>
      </c>
    </row>
    <row r="5036" spans="43:43" ht="23.1" customHeight="1" x14ac:dyDescent="0.35">
      <c r="AQ5036" s="74" t="s">
        <v>5112</v>
      </c>
    </row>
    <row r="5037" spans="43:43" ht="23.1" customHeight="1" x14ac:dyDescent="0.35">
      <c r="AQ5037" s="74" t="s">
        <v>5113</v>
      </c>
    </row>
    <row r="5038" spans="43:43" ht="23.1" customHeight="1" x14ac:dyDescent="0.35">
      <c r="AQ5038" s="74" t="s">
        <v>5114</v>
      </c>
    </row>
    <row r="5039" spans="43:43" ht="23.1" customHeight="1" x14ac:dyDescent="0.35">
      <c r="AQ5039" s="74" t="s">
        <v>5115</v>
      </c>
    </row>
    <row r="5040" spans="43:43" ht="23.1" customHeight="1" x14ac:dyDescent="0.35">
      <c r="AQ5040" s="74" t="s">
        <v>5116</v>
      </c>
    </row>
    <row r="5041" spans="43:43" ht="23.1" customHeight="1" x14ac:dyDescent="0.35">
      <c r="AQ5041" s="74" t="s">
        <v>5117</v>
      </c>
    </row>
    <row r="5042" spans="43:43" ht="23.1" customHeight="1" x14ac:dyDescent="0.35">
      <c r="AQ5042" s="74" t="s">
        <v>5118</v>
      </c>
    </row>
    <row r="5043" spans="43:43" ht="23.1" customHeight="1" x14ac:dyDescent="0.35">
      <c r="AQ5043" s="74" t="s">
        <v>5119</v>
      </c>
    </row>
    <row r="5044" spans="43:43" ht="23.1" customHeight="1" x14ac:dyDescent="0.35">
      <c r="AQ5044" s="74" t="s">
        <v>5120</v>
      </c>
    </row>
    <row r="5045" spans="43:43" ht="23.1" customHeight="1" x14ac:dyDescent="0.35">
      <c r="AQ5045" s="74" t="s">
        <v>5121</v>
      </c>
    </row>
    <row r="5046" spans="43:43" ht="23.1" customHeight="1" x14ac:dyDescent="0.35">
      <c r="AQ5046" s="74" t="s">
        <v>5122</v>
      </c>
    </row>
    <row r="5047" spans="43:43" ht="23.1" customHeight="1" x14ac:dyDescent="0.35">
      <c r="AQ5047" s="74" t="s">
        <v>5123</v>
      </c>
    </row>
    <row r="5048" spans="43:43" ht="23.1" customHeight="1" x14ac:dyDescent="0.35">
      <c r="AQ5048" s="74" t="s">
        <v>5124</v>
      </c>
    </row>
    <row r="5049" spans="43:43" ht="23.1" customHeight="1" x14ac:dyDescent="0.35">
      <c r="AQ5049" s="74" t="s">
        <v>5125</v>
      </c>
    </row>
    <row r="5050" spans="43:43" ht="23.1" customHeight="1" x14ac:dyDescent="0.35">
      <c r="AQ5050" s="74" t="s">
        <v>5126</v>
      </c>
    </row>
    <row r="5051" spans="43:43" ht="23.1" customHeight="1" x14ac:dyDescent="0.35">
      <c r="AQ5051" s="74" t="s">
        <v>5127</v>
      </c>
    </row>
    <row r="5052" spans="43:43" ht="23.1" customHeight="1" x14ac:dyDescent="0.35">
      <c r="AQ5052" s="74" t="s">
        <v>5128</v>
      </c>
    </row>
    <row r="5053" spans="43:43" ht="23.1" customHeight="1" x14ac:dyDescent="0.35">
      <c r="AQ5053" s="74" t="s">
        <v>5129</v>
      </c>
    </row>
    <row r="5054" spans="43:43" ht="23.1" customHeight="1" x14ac:dyDescent="0.35">
      <c r="AQ5054" s="74" t="s">
        <v>5130</v>
      </c>
    </row>
    <row r="5055" spans="43:43" ht="23.1" customHeight="1" x14ac:dyDescent="0.35">
      <c r="AQ5055" s="74" t="s">
        <v>5131</v>
      </c>
    </row>
    <row r="5056" spans="43:43" ht="23.1" customHeight="1" x14ac:dyDescent="0.35">
      <c r="AQ5056" s="74" t="s">
        <v>5132</v>
      </c>
    </row>
    <row r="5057" spans="43:43" ht="23.1" customHeight="1" x14ac:dyDescent="0.35">
      <c r="AQ5057" s="74" t="s">
        <v>5133</v>
      </c>
    </row>
    <row r="5058" spans="43:43" ht="23.1" customHeight="1" x14ac:dyDescent="0.35">
      <c r="AQ5058" s="74" t="s">
        <v>5134</v>
      </c>
    </row>
    <row r="5059" spans="43:43" ht="23.1" customHeight="1" x14ac:dyDescent="0.35">
      <c r="AQ5059" s="74" t="s">
        <v>5135</v>
      </c>
    </row>
    <row r="5060" spans="43:43" ht="23.1" customHeight="1" x14ac:dyDescent="0.35">
      <c r="AQ5060" s="74" t="s">
        <v>5136</v>
      </c>
    </row>
    <row r="5061" spans="43:43" ht="23.1" customHeight="1" x14ac:dyDescent="0.35">
      <c r="AQ5061" s="74" t="s">
        <v>5137</v>
      </c>
    </row>
    <row r="5062" spans="43:43" ht="23.1" customHeight="1" x14ac:dyDescent="0.35">
      <c r="AQ5062" s="74" t="s">
        <v>5138</v>
      </c>
    </row>
    <row r="5063" spans="43:43" ht="23.1" customHeight="1" x14ac:dyDescent="0.35">
      <c r="AQ5063" s="74" t="s">
        <v>5139</v>
      </c>
    </row>
    <row r="5064" spans="43:43" ht="23.1" customHeight="1" x14ac:dyDescent="0.35">
      <c r="AQ5064" s="74" t="s">
        <v>5140</v>
      </c>
    </row>
    <row r="5065" spans="43:43" ht="23.1" customHeight="1" x14ac:dyDescent="0.35">
      <c r="AQ5065" s="74" t="s">
        <v>5141</v>
      </c>
    </row>
    <row r="5066" spans="43:43" ht="23.1" customHeight="1" x14ac:dyDescent="0.35">
      <c r="AQ5066" s="74" t="s">
        <v>5142</v>
      </c>
    </row>
    <row r="5067" spans="43:43" ht="23.1" customHeight="1" x14ac:dyDescent="0.35">
      <c r="AQ5067" s="74" t="s">
        <v>5143</v>
      </c>
    </row>
    <row r="5068" spans="43:43" ht="23.1" customHeight="1" x14ac:dyDescent="0.35">
      <c r="AQ5068" s="74" t="s">
        <v>5144</v>
      </c>
    </row>
    <row r="5069" spans="43:43" ht="23.1" customHeight="1" x14ac:dyDescent="0.35">
      <c r="AQ5069" s="74" t="s">
        <v>5145</v>
      </c>
    </row>
    <row r="5070" spans="43:43" ht="23.1" customHeight="1" x14ac:dyDescent="0.35">
      <c r="AQ5070" s="74" t="s">
        <v>5146</v>
      </c>
    </row>
    <row r="5071" spans="43:43" ht="23.1" customHeight="1" x14ac:dyDescent="0.35">
      <c r="AQ5071" s="74" t="s">
        <v>5147</v>
      </c>
    </row>
    <row r="5072" spans="43:43" ht="23.1" customHeight="1" x14ac:dyDescent="0.35">
      <c r="AQ5072" s="74" t="s">
        <v>5148</v>
      </c>
    </row>
    <row r="5073" spans="43:43" ht="23.1" customHeight="1" x14ac:dyDescent="0.35">
      <c r="AQ5073" s="74" t="s">
        <v>5149</v>
      </c>
    </row>
    <row r="5074" spans="43:43" ht="23.1" customHeight="1" x14ac:dyDescent="0.35">
      <c r="AQ5074" s="74" t="s">
        <v>5150</v>
      </c>
    </row>
    <row r="5075" spans="43:43" ht="23.1" customHeight="1" x14ac:dyDescent="0.35">
      <c r="AQ5075" s="74" t="s">
        <v>5151</v>
      </c>
    </row>
    <row r="5076" spans="43:43" ht="23.1" customHeight="1" x14ac:dyDescent="0.35">
      <c r="AQ5076" s="74" t="s">
        <v>5152</v>
      </c>
    </row>
    <row r="5077" spans="43:43" ht="23.1" customHeight="1" x14ac:dyDescent="0.35">
      <c r="AQ5077" s="74" t="s">
        <v>5153</v>
      </c>
    </row>
    <row r="5078" spans="43:43" ht="23.1" customHeight="1" x14ac:dyDescent="0.35">
      <c r="AQ5078" s="74" t="s">
        <v>5154</v>
      </c>
    </row>
    <row r="5079" spans="43:43" ht="23.1" customHeight="1" x14ac:dyDescent="0.35">
      <c r="AQ5079" s="74" t="s">
        <v>5155</v>
      </c>
    </row>
    <row r="5080" spans="43:43" ht="23.1" customHeight="1" x14ac:dyDescent="0.35">
      <c r="AQ5080" s="74" t="s">
        <v>5156</v>
      </c>
    </row>
    <row r="5081" spans="43:43" ht="23.1" customHeight="1" x14ac:dyDescent="0.35">
      <c r="AQ5081" s="74" t="s">
        <v>5157</v>
      </c>
    </row>
    <row r="5082" spans="43:43" ht="23.1" customHeight="1" x14ac:dyDescent="0.35">
      <c r="AQ5082" s="74" t="s">
        <v>5158</v>
      </c>
    </row>
    <row r="5083" spans="43:43" ht="23.1" customHeight="1" x14ac:dyDescent="0.35">
      <c r="AQ5083" s="74" t="s">
        <v>5159</v>
      </c>
    </row>
    <row r="5084" spans="43:43" ht="23.1" customHeight="1" x14ac:dyDescent="0.35">
      <c r="AQ5084" s="74" t="s">
        <v>5160</v>
      </c>
    </row>
    <row r="5085" spans="43:43" ht="23.1" customHeight="1" x14ac:dyDescent="0.35">
      <c r="AQ5085" s="74" t="s">
        <v>5161</v>
      </c>
    </row>
    <row r="5086" spans="43:43" ht="23.1" customHeight="1" x14ac:dyDescent="0.35">
      <c r="AQ5086" s="74" t="s">
        <v>5162</v>
      </c>
    </row>
    <row r="5087" spans="43:43" ht="23.1" customHeight="1" x14ac:dyDescent="0.35">
      <c r="AQ5087" s="74" t="s">
        <v>5163</v>
      </c>
    </row>
    <row r="5088" spans="43:43" ht="23.1" customHeight="1" x14ac:dyDescent="0.35">
      <c r="AQ5088" s="74" t="s">
        <v>5164</v>
      </c>
    </row>
    <row r="5089" spans="43:43" ht="23.1" customHeight="1" x14ac:dyDescent="0.35">
      <c r="AQ5089" s="74" t="s">
        <v>5165</v>
      </c>
    </row>
    <row r="5090" spans="43:43" ht="23.1" customHeight="1" x14ac:dyDescent="0.35">
      <c r="AQ5090" s="74" t="s">
        <v>5166</v>
      </c>
    </row>
    <row r="5091" spans="43:43" ht="23.1" customHeight="1" x14ac:dyDescent="0.35">
      <c r="AQ5091" s="74" t="s">
        <v>5167</v>
      </c>
    </row>
    <row r="5092" spans="43:43" ht="23.1" customHeight="1" x14ac:dyDescent="0.35">
      <c r="AQ5092" s="74" t="s">
        <v>5168</v>
      </c>
    </row>
    <row r="5093" spans="43:43" ht="23.1" customHeight="1" x14ac:dyDescent="0.35">
      <c r="AQ5093" s="74" t="s">
        <v>5169</v>
      </c>
    </row>
    <row r="5094" spans="43:43" ht="23.1" customHeight="1" x14ac:dyDescent="0.35">
      <c r="AQ5094" s="74" t="s">
        <v>5170</v>
      </c>
    </row>
    <row r="5095" spans="43:43" ht="23.1" customHeight="1" x14ac:dyDescent="0.35">
      <c r="AQ5095" s="74" t="s">
        <v>5171</v>
      </c>
    </row>
    <row r="5096" spans="43:43" ht="23.1" customHeight="1" x14ac:dyDescent="0.35">
      <c r="AQ5096" s="74" t="s">
        <v>5172</v>
      </c>
    </row>
    <row r="5097" spans="43:43" ht="23.1" customHeight="1" x14ac:dyDescent="0.35">
      <c r="AQ5097" s="74" t="s">
        <v>5173</v>
      </c>
    </row>
    <row r="5098" spans="43:43" ht="23.1" customHeight="1" x14ac:dyDescent="0.35">
      <c r="AQ5098" s="74" t="s">
        <v>58</v>
      </c>
    </row>
    <row r="5099" spans="43:43" ht="23.1" customHeight="1" x14ac:dyDescent="0.35">
      <c r="AQ5099" s="74" t="s">
        <v>5174</v>
      </c>
    </row>
    <row r="5100" spans="43:43" ht="23.1" customHeight="1" x14ac:dyDescent="0.35">
      <c r="AQ5100" s="74" t="s">
        <v>5175</v>
      </c>
    </row>
    <row r="5101" spans="43:43" ht="23.1" customHeight="1" x14ac:dyDescent="0.35">
      <c r="AQ5101" s="74" t="s">
        <v>5176</v>
      </c>
    </row>
    <row r="5102" spans="43:43" ht="23.1" customHeight="1" x14ac:dyDescent="0.35">
      <c r="AQ5102" s="74" t="s">
        <v>5177</v>
      </c>
    </row>
    <row r="5103" spans="43:43" ht="23.1" customHeight="1" x14ac:dyDescent="0.35">
      <c r="AQ5103" s="74" t="s">
        <v>5178</v>
      </c>
    </row>
    <row r="5104" spans="43:43" ht="23.1" customHeight="1" x14ac:dyDescent="0.35">
      <c r="AQ5104" s="74" t="s">
        <v>5179</v>
      </c>
    </row>
    <row r="5105" spans="43:43" ht="23.1" customHeight="1" x14ac:dyDescent="0.35">
      <c r="AQ5105" s="74" t="s">
        <v>5180</v>
      </c>
    </row>
    <row r="5106" spans="43:43" ht="23.1" customHeight="1" x14ac:dyDescent="0.35">
      <c r="AQ5106" s="74" t="s">
        <v>5181</v>
      </c>
    </row>
    <row r="5107" spans="43:43" ht="23.1" customHeight="1" x14ac:dyDescent="0.35">
      <c r="AQ5107" s="74" t="s">
        <v>5182</v>
      </c>
    </row>
    <row r="5108" spans="43:43" ht="23.1" customHeight="1" x14ac:dyDescent="0.35">
      <c r="AQ5108" s="74" t="s">
        <v>55</v>
      </c>
    </row>
    <row r="5109" spans="43:43" ht="23.1" customHeight="1" x14ac:dyDescent="0.35">
      <c r="AQ5109" s="74" t="s">
        <v>5183</v>
      </c>
    </row>
    <row r="5110" spans="43:43" ht="23.1" customHeight="1" x14ac:dyDescent="0.35">
      <c r="AQ5110" s="74" t="s">
        <v>5184</v>
      </c>
    </row>
    <row r="5111" spans="43:43" ht="23.1" customHeight="1" x14ac:dyDescent="0.35">
      <c r="AQ5111" s="74" t="s">
        <v>5185</v>
      </c>
    </row>
    <row r="5112" spans="43:43" ht="23.1" customHeight="1" x14ac:dyDescent="0.35">
      <c r="AQ5112" s="74" t="s">
        <v>5186</v>
      </c>
    </row>
    <row r="5113" spans="43:43" ht="23.1" customHeight="1" x14ac:dyDescent="0.35">
      <c r="AQ5113" s="74" t="s">
        <v>5187</v>
      </c>
    </row>
    <row r="5114" spans="43:43" ht="23.1" customHeight="1" x14ac:dyDescent="0.35">
      <c r="AQ5114" s="74" t="s">
        <v>5188</v>
      </c>
    </row>
    <row r="5115" spans="43:43" ht="23.1" customHeight="1" x14ac:dyDescent="0.35">
      <c r="AQ5115" s="74" t="s">
        <v>5189</v>
      </c>
    </row>
    <row r="5116" spans="43:43" ht="23.1" customHeight="1" x14ac:dyDescent="0.35">
      <c r="AQ5116" s="74" t="s">
        <v>5190</v>
      </c>
    </row>
    <row r="5117" spans="43:43" ht="23.1" customHeight="1" x14ac:dyDescent="0.35">
      <c r="AQ5117" s="74" t="s">
        <v>5191</v>
      </c>
    </row>
    <row r="5118" spans="43:43" ht="23.1" customHeight="1" x14ac:dyDescent="0.35">
      <c r="AQ5118" s="74" t="s">
        <v>5192</v>
      </c>
    </row>
    <row r="5119" spans="43:43" ht="23.1" customHeight="1" x14ac:dyDescent="0.35">
      <c r="AQ5119" s="74" t="s">
        <v>5193</v>
      </c>
    </row>
    <row r="5120" spans="43:43" ht="23.1" customHeight="1" x14ac:dyDescent="0.35">
      <c r="AQ5120" s="74" t="s">
        <v>5194</v>
      </c>
    </row>
    <row r="5121" spans="43:43" ht="23.1" customHeight="1" x14ac:dyDescent="0.35">
      <c r="AQ5121" s="74" t="s">
        <v>5195</v>
      </c>
    </row>
    <row r="5122" spans="43:43" ht="23.1" customHeight="1" x14ac:dyDescent="0.35">
      <c r="AQ5122" s="74" t="s">
        <v>5196</v>
      </c>
    </row>
    <row r="5123" spans="43:43" ht="23.1" customHeight="1" x14ac:dyDescent="0.35">
      <c r="AQ5123" s="74" t="s">
        <v>5197</v>
      </c>
    </row>
    <row r="5124" spans="43:43" ht="23.1" customHeight="1" x14ac:dyDescent="0.35">
      <c r="AQ5124" s="74" t="s">
        <v>5198</v>
      </c>
    </row>
    <row r="5125" spans="43:43" ht="23.1" customHeight="1" x14ac:dyDescent="0.35">
      <c r="AQ5125" s="74" t="s">
        <v>5199</v>
      </c>
    </row>
    <row r="5126" spans="43:43" ht="23.1" customHeight="1" x14ac:dyDescent="0.35">
      <c r="AQ5126" s="74" t="s">
        <v>5200</v>
      </c>
    </row>
    <row r="5127" spans="43:43" ht="23.1" customHeight="1" x14ac:dyDescent="0.35">
      <c r="AQ5127" s="74" t="s">
        <v>5201</v>
      </c>
    </row>
    <row r="5128" spans="43:43" ht="23.1" customHeight="1" x14ac:dyDescent="0.35">
      <c r="AQ5128" s="74" t="s">
        <v>5202</v>
      </c>
    </row>
    <row r="5129" spans="43:43" ht="23.1" customHeight="1" x14ac:dyDescent="0.35">
      <c r="AQ5129" s="74" t="s">
        <v>5203</v>
      </c>
    </row>
    <row r="5130" spans="43:43" ht="23.1" customHeight="1" x14ac:dyDescent="0.35">
      <c r="AQ5130" s="74" t="s">
        <v>5204</v>
      </c>
    </row>
    <row r="5131" spans="43:43" ht="23.1" customHeight="1" x14ac:dyDescent="0.35">
      <c r="AQ5131" s="74" t="s">
        <v>5205</v>
      </c>
    </row>
    <row r="5132" spans="43:43" ht="23.1" customHeight="1" x14ac:dyDescent="0.35">
      <c r="AQ5132" s="74" t="s">
        <v>5206</v>
      </c>
    </row>
    <row r="5133" spans="43:43" ht="23.1" customHeight="1" x14ac:dyDescent="0.35">
      <c r="AQ5133" s="74" t="s">
        <v>5207</v>
      </c>
    </row>
    <row r="5134" spans="43:43" ht="23.1" customHeight="1" x14ac:dyDescent="0.35">
      <c r="AQ5134" s="74" t="s">
        <v>5208</v>
      </c>
    </row>
    <row r="5135" spans="43:43" ht="23.1" customHeight="1" x14ac:dyDescent="0.35">
      <c r="AQ5135" s="74" t="s">
        <v>5209</v>
      </c>
    </row>
    <row r="5136" spans="43:43" ht="23.1" customHeight="1" x14ac:dyDescent="0.35">
      <c r="AQ5136" s="74" t="s">
        <v>5210</v>
      </c>
    </row>
    <row r="5137" spans="43:43" ht="23.1" customHeight="1" x14ac:dyDescent="0.35">
      <c r="AQ5137" s="74" t="s">
        <v>5211</v>
      </c>
    </row>
    <row r="5138" spans="43:43" ht="23.1" customHeight="1" x14ac:dyDescent="0.35">
      <c r="AQ5138" s="74" t="s">
        <v>5212</v>
      </c>
    </row>
    <row r="5139" spans="43:43" ht="23.1" customHeight="1" x14ac:dyDescent="0.35">
      <c r="AQ5139" s="74" t="s">
        <v>5213</v>
      </c>
    </row>
    <row r="5140" spans="43:43" ht="23.1" customHeight="1" x14ac:dyDescent="0.35">
      <c r="AQ5140" s="74" t="s">
        <v>5214</v>
      </c>
    </row>
    <row r="5141" spans="43:43" ht="23.1" customHeight="1" x14ac:dyDescent="0.35">
      <c r="AQ5141" s="74" t="s">
        <v>5215</v>
      </c>
    </row>
    <row r="5142" spans="43:43" ht="23.1" customHeight="1" x14ac:dyDescent="0.35">
      <c r="AQ5142" s="74" t="s">
        <v>5216</v>
      </c>
    </row>
    <row r="5143" spans="43:43" ht="23.1" customHeight="1" x14ac:dyDescent="0.35">
      <c r="AQ5143" s="74" t="s">
        <v>5217</v>
      </c>
    </row>
    <row r="5144" spans="43:43" ht="23.1" customHeight="1" x14ac:dyDescent="0.35">
      <c r="AQ5144" s="74" t="s">
        <v>5218</v>
      </c>
    </row>
    <row r="5145" spans="43:43" ht="23.1" customHeight="1" x14ac:dyDescent="0.35">
      <c r="AQ5145" s="74" t="s">
        <v>5219</v>
      </c>
    </row>
    <row r="5146" spans="43:43" ht="23.1" customHeight="1" x14ac:dyDescent="0.35">
      <c r="AQ5146" s="74" t="s">
        <v>5220</v>
      </c>
    </row>
    <row r="5147" spans="43:43" ht="23.1" customHeight="1" x14ac:dyDescent="0.35">
      <c r="AQ5147" s="74" t="s">
        <v>5221</v>
      </c>
    </row>
    <row r="5148" spans="43:43" ht="23.1" customHeight="1" x14ac:dyDescent="0.35">
      <c r="AQ5148" s="74" t="s">
        <v>5222</v>
      </c>
    </row>
    <row r="5149" spans="43:43" ht="23.1" customHeight="1" x14ac:dyDescent="0.35">
      <c r="AQ5149" s="74" t="s">
        <v>5223</v>
      </c>
    </row>
    <row r="5150" spans="43:43" ht="23.1" customHeight="1" x14ac:dyDescent="0.35">
      <c r="AQ5150" s="74" t="s">
        <v>5224</v>
      </c>
    </row>
    <row r="5151" spans="43:43" ht="23.1" customHeight="1" x14ac:dyDescent="0.35">
      <c r="AQ5151" s="74" t="s">
        <v>5225</v>
      </c>
    </row>
    <row r="5152" spans="43:43" ht="23.1" customHeight="1" x14ac:dyDescent="0.35">
      <c r="AQ5152" s="74" t="s">
        <v>5226</v>
      </c>
    </row>
    <row r="5153" spans="43:43" ht="23.1" customHeight="1" x14ac:dyDescent="0.35">
      <c r="AQ5153" s="74" t="s">
        <v>5227</v>
      </c>
    </row>
    <row r="5154" spans="43:43" ht="23.1" customHeight="1" x14ac:dyDescent="0.35">
      <c r="AQ5154" s="74" t="s">
        <v>5228</v>
      </c>
    </row>
    <row r="5155" spans="43:43" ht="23.1" customHeight="1" x14ac:dyDescent="0.35">
      <c r="AQ5155" s="74" t="s">
        <v>5229</v>
      </c>
    </row>
    <row r="5156" spans="43:43" ht="23.1" customHeight="1" x14ac:dyDescent="0.35">
      <c r="AQ5156" s="74" t="s">
        <v>5230</v>
      </c>
    </row>
    <row r="5157" spans="43:43" ht="23.1" customHeight="1" x14ac:dyDescent="0.35">
      <c r="AQ5157" s="74" t="s">
        <v>5231</v>
      </c>
    </row>
    <row r="5158" spans="43:43" ht="23.1" customHeight="1" x14ac:dyDescent="0.35">
      <c r="AQ5158" s="74" t="s">
        <v>5232</v>
      </c>
    </row>
    <row r="5159" spans="43:43" ht="23.1" customHeight="1" x14ac:dyDescent="0.35">
      <c r="AQ5159" s="74" t="s">
        <v>5233</v>
      </c>
    </row>
    <row r="5160" spans="43:43" ht="23.1" customHeight="1" x14ac:dyDescent="0.35">
      <c r="AQ5160" s="74" t="s">
        <v>5234</v>
      </c>
    </row>
    <row r="5161" spans="43:43" ht="23.1" customHeight="1" x14ac:dyDescent="0.35">
      <c r="AQ5161" s="74" t="s">
        <v>5235</v>
      </c>
    </row>
    <row r="5162" spans="43:43" ht="23.1" customHeight="1" x14ac:dyDescent="0.35">
      <c r="AQ5162" s="74" t="s">
        <v>5236</v>
      </c>
    </row>
    <row r="5163" spans="43:43" ht="23.1" customHeight="1" x14ac:dyDescent="0.35">
      <c r="AQ5163" s="74" t="s">
        <v>5237</v>
      </c>
    </row>
    <row r="5164" spans="43:43" ht="23.1" customHeight="1" x14ac:dyDescent="0.35">
      <c r="AQ5164" s="74" t="s">
        <v>5238</v>
      </c>
    </row>
    <row r="5165" spans="43:43" ht="23.1" customHeight="1" x14ac:dyDescent="0.35">
      <c r="AQ5165" s="74" t="s">
        <v>5239</v>
      </c>
    </row>
    <row r="5166" spans="43:43" ht="23.1" customHeight="1" x14ac:dyDescent="0.35">
      <c r="AQ5166" s="74" t="s">
        <v>5240</v>
      </c>
    </row>
    <row r="5167" spans="43:43" ht="23.1" customHeight="1" x14ac:dyDescent="0.35">
      <c r="AQ5167" s="74" t="s">
        <v>5241</v>
      </c>
    </row>
    <row r="5168" spans="43:43" ht="23.1" customHeight="1" x14ac:dyDescent="0.35">
      <c r="AQ5168" s="74" t="s">
        <v>5242</v>
      </c>
    </row>
    <row r="5169" spans="43:43" ht="23.1" customHeight="1" x14ac:dyDescent="0.35">
      <c r="AQ5169" s="74" t="s">
        <v>5243</v>
      </c>
    </row>
    <row r="5170" spans="43:43" ht="23.1" customHeight="1" x14ac:dyDescent="0.35">
      <c r="AQ5170" s="74" t="s">
        <v>5244</v>
      </c>
    </row>
    <row r="5171" spans="43:43" ht="23.1" customHeight="1" x14ac:dyDescent="0.35">
      <c r="AQ5171" s="74" t="s">
        <v>5245</v>
      </c>
    </row>
    <row r="5172" spans="43:43" ht="23.1" customHeight="1" x14ac:dyDescent="0.35">
      <c r="AQ5172" s="74" t="s">
        <v>5246</v>
      </c>
    </row>
    <row r="5173" spans="43:43" ht="23.1" customHeight="1" x14ac:dyDescent="0.35">
      <c r="AQ5173" s="74" t="s">
        <v>5247</v>
      </c>
    </row>
    <row r="5174" spans="43:43" ht="23.1" customHeight="1" x14ac:dyDescent="0.35">
      <c r="AQ5174" s="74" t="s">
        <v>5248</v>
      </c>
    </row>
    <row r="5175" spans="43:43" ht="23.1" customHeight="1" x14ac:dyDescent="0.35">
      <c r="AQ5175" s="74" t="s">
        <v>5249</v>
      </c>
    </row>
    <row r="5176" spans="43:43" ht="23.1" customHeight="1" x14ac:dyDescent="0.35">
      <c r="AQ5176" s="74" t="s">
        <v>5250</v>
      </c>
    </row>
    <row r="5177" spans="43:43" ht="23.1" customHeight="1" x14ac:dyDescent="0.35">
      <c r="AQ5177" s="74" t="s">
        <v>5251</v>
      </c>
    </row>
    <row r="5178" spans="43:43" ht="23.1" customHeight="1" x14ac:dyDescent="0.35">
      <c r="AQ5178" s="74" t="s">
        <v>5252</v>
      </c>
    </row>
    <row r="5179" spans="43:43" ht="23.1" customHeight="1" x14ac:dyDescent="0.35">
      <c r="AQ5179" s="74" t="s">
        <v>5253</v>
      </c>
    </row>
    <row r="5180" spans="43:43" ht="23.1" customHeight="1" x14ac:dyDescent="0.35">
      <c r="AQ5180" s="74" t="s">
        <v>5254</v>
      </c>
    </row>
    <row r="5181" spans="43:43" ht="23.1" customHeight="1" x14ac:dyDescent="0.35">
      <c r="AQ5181" s="74" t="s">
        <v>5255</v>
      </c>
    </row>
    <row r="5182" spans="43:43" ht="23.1" customHeight="1" x14ac:dyDescent="0.35">
      <c r="AQ5182" s="74" t="s">
        <v>5256</v>
      </c>
    </row>
    <row r="5183" spans="43:43" ht="23.1" customHeight="1" x14ac:dyDescent="0.35">
      <c r="AQ5183" s="74" t="s">
        <v>5257</v>
      </c>
    </row>
    <row r="5184" spans="43:43" ht="23.1" customHeight="1" x14ac:dyDescent="0.35">
      <c r="AQ5184" s="74" t="s">
        <v>5258</v>
      </c>
    </row>
    <row r="5185" spans="43:43" ht="23.1" customHeight="1" x14ac:dyDescent="0.35">
      <c r="AQ5185" s="74" t="s">
        <v>5259</v>
      </c>
    </row>
    <row r="5186" spans="43:43" ht="23.1" customHeight="1" x14ac:dyDescent="0.35">
      <c r="AQ5186" s="74" t="s">
        <v>5260</v>
      </c>
    </row>
    <row r="5187" spans="43:43" ht="23.1" customHeight="1" x14ac:dyDescent="0.35">
      <c r="AQ5187" s="74" t="s">
        <v>5261</v>
      </c>
    </row>
    <row r="5188" spans="43:43" ht="23.1" customHeight="1" x14ac:dyDescent="0.35">
      <c r="AQ5188" s="74" t="s">
        <v>5262</v>
      </c>
    </row>
    <row r="5189" spans="43:43" ht="23.1" customHeight="1" x14ac:dyDescent="0.35">
      <c r="AQ5189" s="74" t="s">
        <v>5263</v>
      </c>
    </row>
    <row r="5190" spans="43:43" ht="23.1" customHeight="1" x14ac:dyDescent="0.35">
      <c r="AQ5190" s="74" t="s">
        <v>5264</v>
      </c>
    </row>
    <row r="5191" spans="43:43" ht="23.1" customHeight="1" x14ac:dyDescent="0.35">
      <c r="AQ5191" s="74" t="s">
        <v>5265</v>
      </c>
    </row>
    <row r="5192" spans="43:43" ht="23.1" customHeight="1" x14ac:dyDescent="0.35">
      <c r="AQ5192" s="74" t="s">
        <v>5266</v>
      </c>
    </row>
    <row r="5193" spans="43:43" ht="23.1" customHeight="1" x14ac:dyDescent="0.35">
      <c r="AQ5193" s="74" t="s">
        <v>5267</v>
      </c>
    </row>
    <row r="5194" spans="43:43" ht="23.1" customHeight="1" x14ac:dyDescent="0.35">
      <c r="AQ5194" s="74" t="s">
        <v>5268</v>
      </c>
    </row>
    <row r="5195" spans="43:43" ht="23.1" customHeight="1" x14ac:dyDescent="0.35">
      <c r="AQ5195" s="74" t="s">
        <v>5269</v>
      </c>
    </row>
    <row r="5196" spans="43:43" ht="23.1" customHeight="1" x14ac:dyDescent="0.35">
      <c r="AQ5196" s="74" t="s">
        <v>5270</v>
      </c>
    </row>
    <row r="5197" spans="43:43" ht="23.1" customHeight="1" x14ac:dyDescent="0.35">
      <c r="AQ5197" s="74" t="s">
        <v>5271</v>
      </c>
    </row>
    <row r="5198" spans="43:43" ht="23.1" customHeight="1" x14ac:dyDescent="0.35">
      <c r="AQ5198" s="74" t="s">
        <v>5272</v>
      </c>
    </row>
    <row r="5199" spans="43:43" ht="23.1" customHeight="1" x14ac:dyDescent="0.35">
      <c r="AQ5199" s="74" t="s">
        <v>5273</v>
      </c>
    </row>
    <row r="5200" spans="43:43" ht="23.1" customHeight="1" x14ac:dyDescent="0.35">
      <c r="AQ5200" s="74" t="s">
        <v>5274</v>
      </c>
    </row>
    <row r="5201" spans="43:43" ht="23.1" customHeight="1" x14ac:dyDescent="0.35">
      <c r="AQ5201" s="74" t="s">
        <v>5275</v>
      </c>
    </row>
    <row r="5202" spans="43:43" ht="23.1" customHeight="1" x14ac:dyDescent="0.35">
      <c r="AQ5202" s="74" t="s">
        <v>5276</v>
      </c>
    </row>
    <row r="5203" spans="43:43" ht="23.1" customHeight="1" x14ac:dyDescent="0.35">
      <c r="AQ5203" s="74" t="s">
        <v>5277</v>
      </c>
    </row>
    <row r="5204" spans="43:43" ht="23.1" customHeight="1" x14ac:dyDescent="0.35">
      <c r="AQ5204" s="74" t="s">
        <v>5278</v>
      </c>
    </row>
    <row r="5205" spans="43:43" ht="23.1" customHeight="1" x14ac:dyDescent="0.35">
      <c r="AQ5205" s="74" t="s">
        <v>5279</v>
      </c>
    </row>
    <row r="5206" spans="43:43" ht="23.1" customHeight="1" x14ac:dyDescent="0.35">
      <c r="AQ5206" s="74" t="s">
        <v>5280</v>
      </c>
    </row>
    <row r="5207" spans="43:43" ht="23.1" customHeight="1" x14ac:dyDescent="0.35">
      <c r="AQ5207" s="74" t="s">
        <v>5281</v>
      </c>
    </row>
    <row r="5208" spans="43:43" ht="23.1" customHeight="1" x14ac:dyDescent="0.35">
      <c r="AQ5208" s="74" t="s">
        <v>5282</v>
      </c>
    </row>
    <row r="5209" spans="43:43" ht="23.1" customHeight="1" x14ac:dyDescent="0.35">
      <c r="AQ5209" s="74" t="s">
        <v>5283</v>
      </c>
    </row>
    <row r="5210" spans="43:43" ht="23.1" customHeight="1" x14ac:dyDescent="0.35">
      <c r="AQ5210" s="74" t="s">
        <v>5284</v>
      </c>
    </row>
    <row r="5211" spans="43:43" ht="23.1" customHeight="1" x14ac:dyDescent="0.35">
      <c r="AQ5211" s="74" t="s">
        <v>5285</v>
      </c>
    </row>
    <row r="5212" spans="43:43" ht="23.1" customHeight="1" x14ac:dyDescent="0.35">
      <c r="AQ5212" s="74" t="s">
        <v>5286</v>
      </c>
    </row>
    <row r="5213" spans="43:43" ht="23.1" customHeight="1" x14ac:dyDescent="0.35">
      <c r="AQ5213" s="74" t="s">
        <v>5287</v>
      </c>
    </row>
    <row r="5214" spans="43:43" ht="23.1" customHeight="1" x14ac:dyDescent="0.35">
      <c r="AQ5214" s="74" t="s">
        <v>5288</v>
      </c>
    </row>
    <row r="5215" spans="43:43" ht="23.1" customHeight="1" x14ac:dyDescent="0.35">
      <c r="AQ5215" s="74" t="s">
        <v>5289</v>
      </c>
    </row>
    <row r="5216" spans="43:43" ht="23.1" customHeight="1" x14ac:dyDescent="0.35">
      <c r="AQ5216" s="74" t="s">
        <v>5290</v>
      </c>
    </row>
    <row r="5217" spans="43:43" ht="23.1" customHeight="1" x14ac:dyDescent="0.35">
      <c r="AQ5217" s="74" t="s">
        <v>5291</v>
      </c>
    </row>
    <row r="5218" spans="43:43" ht="23.1" customHeight="1" x14ac:dyDescent="0.35">
      <c r="AQ5218" s="74" t="s">
        <v>5292</v>
      </c>
    </row>
    <row r="5219" spans="43:43" ht="23.1" customHeight="1" x14ac:dyDescent="0.35">
      <c r="AQ5219" s="74" t="s">
        <v>5293</v>
      </c>
    </row>
    <row r="5220" spans="43:43" ht="23.1" customHeight="1" x14ac:dyDescent="0.35">
      <c r="AQ5220" s="74" t="s">
        <v>5294</v>
      </c>
    </row>
    <row r="5221" spans="43:43" ht="23.1" customHeight="1" x14ac:dyDescent="0.35">
      <c r="AQ5221" s="74" t="s">
        <v>5295</v>
      </c>
    </row>
    <row r="5222" spans="43:43" ht="23.1" customHeight="1" x14ac:dyDescent="0.35">
      <c r="AQ5222" s="74" t="s">
        <v>5296</v>
      </c>
    </row>
    <row r="5223" spans="43:43" ht="23.1" customHeight="1" x14ac:dyDescent="0.35">
      <c r="AQ5223" s="74" t="s">
        <v>5297</v>
      </c>
    </row>
    <row r="5224" spans="43:43" ht="23.1" customHeight="1" x14ac:dyDescent="0.35">
      <c r="AQ5224" s="74" t="s">
        <v>5298</v>
      </c>
    </row>
    <row r="5225" spans="43:43" ht="23.1" customHeight="1" x14ac:dyDescent="0.35">
      <c r="AQ5225" s="74" t="s">
        <v>5299</v>
      </c>
    </row>
    <row r="5226" spans="43:43" ht="23.1" customHeight="1" x14ac:dyDescent="0.35">
      <c r="AQ5226" s="74" t="s">
        <v>5300</v>
      </c>
    </row>
    <row r="5227" spans="43:43" ht="23.1" customHeight="1" x14ac:dyDescent="0.35">
      <c r="AQ5227" s="74" t="s">
        <v>5301</v>
      </c>
    </row>
    <row r="5228" spans="43:43" ht="23.1" customHeight="1" x14ac:dyDescent="0.35">
      <c r="AQ5228" s="74" t="s">
        <v>5302</v>
      </c>
    </row>
    <row r="5229" spans="43:43" ht="23.1" customHeight="1" x14ac:dyDescent="0.35">
      <c r="AQ5229" s="74" t="s">
        <v>5303</v>
      </c>
    </row>
    <row r="5230" spans="43:43" ht="23.1" customHeight="1" x14ac:dyDescent="0.35">
      <c r="AQ5230" s="74" t="s">
        <v>5304</v>
      </c>
    </row>
    <row r="5231" spans="43:43" ht="23.1" customHeight="1" x14ac:dyDescent="0.35">
      <c r="AQ5231" s="74" t="s">
        <v>5305</v>
      </c>
    </row>
    <row r="5232" spans="43:43" ht="23.1" customHeight="1" x14ac:dyDescent="0.35">
      <c r="AQ5232" s="74" t="s">
        <v>5306</v>
      </c>
    </row>
    <row r="5233" spans="43:43" ht="23.1" customHeight="1" x14ac:dyDescent="0.35">
      <c r="AQ5233" s="74" t="s">
        <v>5307</v>
      </c>
    </row>
    <row r="5234" spans="43:43" ht="23.1" customHeight="1" x14ac:dyDescent="0.35">
      <c r="AQ5234" s="74" t="s">
        <v>5308</v>
      </c>
    </row>
    <row r="5235" spans="43:43" ht="23.1" customHeight="1" x14ac:dyDescent="0.35">
      <c r="AQ5235" s="74" t="s">
        <v>5309</v>
      </c>
    </row>
    <row r="5236" spans="43:43" ht="23.1" customHeight="1" x14ac:dyDescent="0.35">
      <c r="AQ5236" s="74" t="s">
        <v>5310</v>
      </c>
    </row>
    <row r="5237" spans="43:43" ht="23.1" customHeight="1" x14ac:dyDescent="0.35">
      <c r="AQ5237" s="74" t="s">
        <v>5311</v>
      </c>
    </row>
    <row r="5238" spans="43:43" ht="23.1" customHeight="1" x14ac:dyDescent="0.35">
      <c r="AQ5238" s="74" t="s">
        <v>5312</v>
      </c>
    </row>
    <row r="5239" spans="43:43" ht="23.1" customHeight="1" x14ac:dyDescent="0.35">
      <c r="AQ5239" s="74" t="s">
        <v>5313</v>
      </c>
    </row>
    <row r="5240" spans="43:43" ht="23.1" customHeight="1" x14ac:dyDescent="0.35">
      <c r="AQ5240" s="74" t="s">
        <v>5314</v>
      </c>
    </row>
    <row r="5241" spans="43:43" ht="23.1" customHeight="1" x14ac:dyDescent="0.35">
      <c r="AQ5241" s="74" t="s">
        <v>5315</v>
      </c>
    </row>
    <row r="5242" spans="43:43" ht="23.1" customHeight="1" x14ac:dyDescent="0.35">
      <c r="AQ5242" s="74" t="s">
        <v>5316</v>
      </c>
    </row>
    <row r="5243" spans="43:43" ht="23.1" customHeight="1" x14ac:dyDescent="0.35">
      <c r="AQ5243" s="74" t="s">
        <v>5317</v>
      </c>
    </row>
    <row r="5244" spans="43:43" ht="23.1" customHeight="1" x14ac:dyDescent="0.35">
      <c r="AQ5244" s="74" t="s">
        <v>5318</v>
      </c>
    </row>
    <row r="5245" spans="43:43" ht="23.1" customHeight="1" x14ac:dyDescent="0.35">
      <c r="AQ5245" s="74" t="s">
        <v>5319</v>
      </c>
    </row>
    <row r="5246" spans="43:43" ht="23.1" customHeight="1" x14ac:dyDescent="0.35">
      <c r="AQ5246" s="74" t="s">
        <v>5320</v>
      </c>
    </row>
    <row r="5247" spans="43:43" ht="23.1" customHeight="1" x14ac:dyDescent="0.35">
      <c r="AQ5247" s="74" t="s">
        <v>5321</v>
      </c>
    </row>
    <row r="5248" spans="43:43" ht="23.1" customHeight="1" x14ac:dyDescent="0.35">
      <c r="AQ5248" s="74" t="s">
        <v>5322</v>
      </c>
    </row>
    <row r="5249" spans="43:43" ht="23.1" customHeight="1" x14ac:dyDescent="0.35">
      <c r="AQ5249" s="74" t="s">
        <v>5323</v>
      </c>
    </row>
    <row r="5250" spans="43:43" ht="23.1" customHeight="1" x14ac:dyDescent="0.35">
      <c r="AQ5250" s="74" t="s">
        <v>5324</v>
      </c>
    </row>
    <row r="5251" spans="43:43" ht="23.1" customHeight="1" x14ac:dyDescent="0.35">
      <c r="AQ5251" s="74" t="s">
        <v>5325</v>
      </c>
    </row>
    <row r="5252" spans="43:43" ht="23.1" customHeight="1" x14ac:dyDescent="0.35">
      <c r="AQ5252" s="74" t="s">
        <v>5326</v>
      </c>
    </row>
    <row r="5253" spans="43:43" ht="23.1" customHeight="1" x14ac:dyDescent="0.35">
      <c r="AQ5253" s="74" t="s">
        <v>5327</v>
      </c>
    </row>
    <row r="5254" spans="43:43" ht="23.1" customHeight="1" x14ac:dyDescent="0.35">
      <c r="AQ5254" s="74" t="s">
        <v>5328</v>
      </c>
    </row>
    <row r="5255" spans="43:43" ht="23.1" customHeight="1" x14ac:dyDescent="0.35">
      <c r="AQ5255" s="74" t="s">
        <v>5329</v>
      </c>
    </row>
    <row r="5256" spans="43:43" ht="23.1" customHeight="1" x14ac:dyDescent="0.35">
      <c r="AQ5256" s="74" t="s">
        <v>5330</v>
      </c>
    </row>
    <row r="5257" spans="43:43" ht="23.1" customHeight="1" x14ac:dyDescent="0.35">
      <c r="AQ5257" s="74" t="s">
        <v>5331</v>
      </c>
    </row>
    <row r="5258" spans="43:43" ht="23.1" customHeight="1" x14ac:dyDescent="0.35">
      <c r="AQ5258" s="74" t="s">
        <v>5332</v>
      </c>
    </row>
    <row r="5259" spans="43:43" ht="23.1" customHeight="1" x14ac:dyDescent="0.35">
      <c r="AQ5259" s="74" t="s">
        <v>5333</v>
      </c>
    </row>
    <row r="5260" spans="43:43" ht="23.1" customHeight="1" x14ac:dyDescent="0.35">
      <c r="AQ5260" s="74" t="s">
        <v>5334</v>
      </c>
    </row>
    <row r="5261" spans="43:43" ht="23.1" customHeight="1" x14ac:dyDescent="0.35">
      <c r="AQ5261" s="74" t="s">
        <v>5335</v>
      </c>
    </row>
    <row r="5262" spans="43:43" ht="23.1" customHeight="1" x14ac:dyDescent="0.35">
      <c r="AQ5262" s="74" t="s">
        <v>5336</v>
      </c>
    </row>
    <row r="5263" spans="43:43" ht="23.1" customHeight="1" x14ac:dyDescent="0.35">
      <c r="AQ5263" s="74" t="s">
        <v>5337</v>
      </c>
    </row>
    <row r="5264" spans="43:43" ht="23.1" customHeight="1" x14ac:dyDescent="0.35">
      <c r="AQ5264" s="74" t="s">
        <v>5338</v>
      </c>
    </row>
    <row r="5265" spans="43:43" ht="23.1" customHeight="1" x14ac:dyDescent="0.35">
      <c r="AQ5265" s="74" t="s">
        <v>5339</v>
      </c>
    </row>
    <row r="5266" spans="43:43" ht="23.1" customHeight="1" x14ac:dyDescent="0.35">
      <c r="AQ5266" s="74" t="s">
        <v>5340</v>
      </c>
    </row>
    <row r="5267" spans="43:43" ht="23.1" customHeight="1" x14ac:dyDescent="0.35">
      <c r="AQ5267" s="74" t="s">
        <v>5341</v>
      </c>
    </row>
    <row r="5268" spans="43:43" ht="23.1" customHeight="1" x14ac:dyDescent="0.35">
      <c r="AQ5268" s="74" t="s">
        <v>5342</v>
      </c>
    </row>
    <row r="5269" spans="43:43" ht="23.1" customHeight="1" x14ac:dyDescent="0.35">
      <c r="AQ5269" s="74" t="s">
        <v>5343</v>
      </c>
    </row>
    <row r="5270" spans="43:43" ht="23.1" customHeight="1" x14ac:dyDescent="0.35">
      <c r="AQ5270" s="74" t="s">
        <v>5344</v>
      </c>
    </row>
    <row r="5271" spans="43:43" ht="23.1" customHeight="1" x14ac:dyDescent="0.35">
      <c r="AQ5271" s="74" t="s">
        <v>5345</v>
      </c>
    </row>
    <row r="5272" spans="43:43" ht="23.1" customHeight="1" x14ac:dyDescent="0.35">
      <c r="AQ5272" s="74" t="s">
        <v>5346</v>
      </c>
    </row>
    <row r="5273" spans="43:43" ht="23.1" customHeight="1" x14ac:dyDescent="0.35">
      <c r="AQ5273" s="74" t="s">
        <v>5347</v>
      </c>
    </row>
    <row r="5274" spans="43:43" ht="23.1" customHeight="1" x14ac:dyDescent="0.35">
      <c r="AQ5274" s="74" t="s">
        <v>5348</v>
      </c>
    </row>
    <row r="5275" spans="43:43" ht="23.1" customHeight="1" x14ac:dyDescent="0.35">
      <c r="AQ5275" s="74" t="s">
        <v>5349</v>
      </c>
    </row>
    <row r="5276" spans="43:43" ht="23.1" customHeight="1" x14ac:dyDescent="0.35">
      <c r="AQ5276" s="74" t="s">
        <v>5350</v>
      </c>
    </row>
    <row r="5277" spans="43:43" ht="23.1" customHeight="1" x14ac:dyDescent="0.35">
      <c r="AQ5277" s="74" t="s">
        <v>5351</v>
      </c>
    </row>
    <row r="5278" spans="43:43" ht="23.1" customHeight="1" x14ac:dyDescent="0.35">
      <c r="AQ5278" s="74" t="s">
        <v>5352</v>
      </c>
    </row>
    <row r="5279" spans="43:43" ht="23.1" customHeight="1" x14ac:dyDescent="0.35">
      <c r="AQ5279" s="74" t="s">
        <v>5353</v>
      </c>
    </row>
    <row r="5280" spans="43:43" ht="23.1" customHeight="1" x14ac:dyDescent="0.35">
      <c r="AQ5280" s="74" t="s">
        <v>5354</v>
      </c>
    </row>
    <row r="5281" spans="43:43" ht="23.1" customHeight="1" x14ac:dyDescent="0.35">
      <c r="AQ5281" s="74" t="s">
        <v>5355</v>
      </c>
    </row>
    <row r="5282" spans="43:43" ht="23.1" customHeight="1" x14ac:dyDescent="0.35">
      <c r="AQ5282" s="74" t="s">
        <v>5356</v>
      </c>
    </row>
    <row r="5283" spans="43:43" ht="23.1" customHeight="1" x14ac:dyDescent="0.35">
      <c r="AQ5283" s="74" t="s">
        <v>5357</v>
      </c>
    </row>
    <row r="5284" spans="43:43" ht="23.1" customHeight="1" x14ac:dyDescent="0.35">
      <c r="AQ5284" s="74" t="s">
        <v>5358</v>
      </c>
    </row>
    <row r="5285" spans="43:43" ht="23.1" customHeight="1" x14ac:dyDescent="0.35">
      <c r="AQ5285" s="74" t="s">
        <v>5359</v>
      </c>
    </row>
    <row r="5286" spans="43:43" ht="23.1" customHeight="1" x14ac:dyDescent="0.35">
      <c r="AQ5286" s="74" t="s">
        <v>5360</v>
      </c>
    </row>
    <row r="5287" spans="43:43" ht="23.1" customHeight="1" x14ac:dyDescent="0.35">
      <c r="AQ5287" s="74" t="s">
        <v>5361</v>
      </c>
    </row>
    <row r="5288" spans="43:43" ht="23.1" customHeight="1" x14ac:dyDescent="0.35">
      <c r="AQ5288" s="74" t="s">
        <v>5362</v>
      </c>
    </row>
    <row r="5289" spans="43:43" ht="23.1" customHeight="1" x14ac:dyDescent="0.35">
      <c r="AQ5289" s="74" t="s">
        <v>5363</v>
      </c>
    </row>
    <row r="5290" spans="43:43" ht="23.1" customHeight="1" x14ac:dyDescent="0.35">
      <c r="AQ5290" s="74" t="s">
        <v>5364</v>
      </c>
    </row>
    <row r="5291" spans="43:43" ht="23.1" customHeight="1" x14ac:dyDescent="0.35">
      <c r="AQ5291" s="74" t="s">
        <v>5365</v>
      </c>
    </row>
    <row r="5292" spans="43:43" ht="23.1" customHeight="1" x14ac:dyDescent="0.35">
      <c r="AQ5292" s="74" t="s">
        <v>5366</v>
      </c>
    </row>
    <row r="5293" spans="43:43" ht="23.1" customHeight="1" x14ac:dyDescent="0.35">
      <c r="AQ5293" s="74" t="s">
        <v>5367</v>
      </c>
    </row>
    <row r="5294" spans="43:43" ht="23.1" customHeight="1" x14ac:dyDescent="0.35">
      <c r="AQ5294" s="74" t="s">
        <v>5368</v>
      </c>
    </row>
    <row r="5295" spans="43:43" ht="23.1" customHeight="1" x14ac:dyDescent="0.35">
      <c r="AQ5295" s="74" t="s">
        <v>5369</v>
      </c>
    </row>
    <row r="5296" spans="43:43" ht="23.1" customHeight="1" x14ac:dyDescent="0.35">
      <c r="AQ5296" s="74" t="s">
        <v>5370</v>
      </c>
    </row>
    <row r="5297" spans="43:43" ht="23.1" customHeight="1" x14ac:dyDescent="0.35">
      <c r="AQ5297" s="74" t="s">
        <v>5371</v>
      </c>
    </row>
    <row r="5298" spans="43:43" ht="23.1" customHeight="1" x14ac:dyDescent="0.35">
      <c r="AQ5298" s="74" t="s">
        <v>5372</v>
      </c>
    </row>
    <row r="5299" spans="43:43" ht="23.1" customHeight="1" x14ac:dyDescent="0.35">
      <c r="AQ5299" s="74" t="s">
        <v>5373</v>
      </c>
    </row>
    <row r="5300" spans="43:43" ht="23.1" customHeight="1" x14ac:dyDescent="0.35">
      <c r="AQ5300" s="74" t="s">
        <v>5374</v>
      </c>
    </row>
    <row r="5301" spans="43:43" ht="23.1" customHeight="1" x14ac:dyDescent="0.35">
      <c r="AQ5301" s="74" t="s">
        <v>5375</v>
      </c>
    </row>
    <row r="5302" spans="43:43" ht="23.1" customHeight="1" x14ac:dyDescent="0.35">
      <c r="AQ5302" s="74" t="s">
        <v>5376</v>
      </c>
    </row>
    <row r="5303" spans="43:43" ht="23.1" customHeight="1" x14ac:dyDescent="0.35">
      <c r="AQ5303" s="74" t="s">
        <v>5377</v>
      </c>
    </row>
    <row r="5304" spans="43:43" ht="23.1" customHeight="1" x14ac:dyDescent="0.35">
      <c r="AQ5304" s="74" t="s">
        <v>5378</v>
      </c>
    </row>
    <row r="5305" spans="43:43" ht="23.1" customHeight="1" x14ac:dyDescent="0.35">
      <c r="AQ5305" s="74" t="s">
        <v>5379</v>
      </c>
    </row>
    <row r="5306" spans="43:43" ht="23.1" customHeight="1" x14ac:dyDescent="0.35">
      <c r="AQ5306" s="74" t="s">
        <v>5380</v>
      </c>
    </row>
    <row r="5307" spans="43:43" ht="23.1" customHeight="1" x14ac:dyDescent="0.35">
      <c r="AQ5307" s="74" t="s">
        <v>5381</v>
      </c>
    </row>
    <row r="5308" spans="43:43" ht="23.1" customHeight="1" x14ac:dyDescent="0.35">
      <c r="AQ5308" s="74" t="s">
        <v>5382</v>
      </c>
    </row>
    <row r="5309" spans="43:43" ht="23.1" customHeight="1" x14ac:dyDescent="0.35">
      <c r="AQ5309" s="74" t="s">
        <v>5383</v>
      </c>
    </row>
    <row r="5310" spans="43:43" ht="23.1" customHeight="1" x14ac:dyDescent="0.35">
      <c r="AQ5310" s="74" t="s">
        <v>5384</v>
      </c>
    </row>
    <row r="5311" spans="43:43" ht="23.1" customHeight="1" x14ac:dyDescent="0.35">
      <c r="AQ5311" s="74" t="s">
        <v>5385</v>
      </c>
    </row>
    <row r="5312" spans="43:43" ht="23.1" customHeight="1" x14ac:dyDescent="0.35">
      <c r="AQ5312" s="74" t="s">
        <v>5386</v>
      </c>
    </row>
    <row r="5313" spans="43:43" ht="23.1" customHeight="1" x14ac:dyDescent="0.35">
      <c r="AQ5313" s="74" t="s">
        <v>5387</v>
      </c>
    </row>
    <row r="5314" spans="43:43" ht="23.1" customHeight="1" x14ac:dyDescent="0.35">
      <c r="AQ5314" s="74" t="s">
        <v>5388</v>
      </c>
    </row>
    <row r="5315" spans="43:43" ht="23.1" customHeight="1" x14ac:dyDescent="0.35">
      <c r="AQ5315" s="74" t="s">
        <v>5389</v>
      </c>
    </row>
    <row r="5316" spans="43:43" ht="23.1" customHeight="1" x14ac:dyDescent="0.35">
      <c r="AQ5316" s="74" t="s">
        <v>5390</v>
      </c>
    </row>
    <row r="5317" spans="43:43" ht="23.1" customHeight="1" x14ac:dyDescent="0.35">
      <c r="AQ5317" s="74" t="s">
        <v>5391</v>
      </c>
    </row>
    <row r="5318" spans="43:43" ht="23.1" customHeight="1" x14ac:dyDescent="0.35">
      <c r="AQ5318" s="74" t="s">
        <v>5392</v>
      </c>
    </row>
    <row r="5319" spans="43:43" ht="23.1" customHeight="1" x14ac:dyDescent="0.35">
      <c r="AQ5319" s="74" t="s">
        <v>5393</v>
      </c>
    </row>
    <row r="5320" spans="43:43" ht="23.1" customHeight="1" x14ac:dyDescent="0.35">
      <c r="AQ5320" s="74" t="s">
        <v>5394</v>
      </c>
    </row>
    <row r="5321" spans="43:43" ht="23.1" customHeight="1" x14ac:dyDescent="0.35">
      <c r="AQ5321" s="74" t="s">
        <v>5395</v>
      </c>
    </row>
    <row r="5322" spans="43:43" ht="23.1" customHeight="1" x14ac:dyDescent="0.35">
      <c r="AQ5322" s="74" t="s">
        <v>5396</v>
      </c>
    </row>
    <row r="5323" spans="43:43" ht="23.1" customHeight="1" x14ac:dyDescent="0.35">
      <c r="AQ5323" s="74" t="s">
        <v>5397</v>
      </c>
    </row>
    <row r="5324" spans="43:43" ht="23.1" customHeight="1" x14ac:dyDescent="0.35">
      <c r="AQ5324" s="74" t="s">
        <v>5398</v>
      </c>
    </row>
    <row r="5325" spans="43:43" ht="23.1" customHeight="1" x14ac:dyDescent="0.35">
      <c r="AQ5325" s="74" t="s">
        <v>5399</v>
      </c>
    </row>
    <row r="5326" spans="43:43" ht="23.1" customHeight="1" x14ac:dyDescent="0.35">
      <c r="AQ5326" s="74" t="s">
        <v>5400</v>
      </c>
    </row>
    <row r="5327" spans="43:43" ht="23.1" customHeight="1" x14ac:dyDescent="0.35">
      <c r="AQ5327" s="74" t="s">
        <v>5401</v>
      </c>
    </row>
    <row r="5328" spans="43:43" ht="23.1" customHeight="1" x14ac:dyDescent="0.35">
      <c r="AQ5328" s="74" t="s">
        <v>5402</v>
      </c>
    </row>
    <row r="5329" spans="43:43" ht="23.1" customHeight="1" x14ac:dyDescent="0.35">
      <c r="AQ5329" s="74" t="s">
        <v>5403</v>
      </c>
    </row>
    <row r="5330" spans="43:43" ht="23.1" customHeight="1" x14ac:dyDescent="0.35">
      <c r="AQ5330" s="74" t="s">
        <v>5404</v>
      </c>
    </row>
    <row r="5331" spans="43:43" ht="23.1" customHeight="1" x14ac:dyDescent="0.35">
      <c r="AQ5331" s="74" t="s">
        <v>5405</v>
      </c>
    </row>
    <row r="5332" spans="43:43" ht="23.1" customHeight="1" x14ac:dyDescent="0.35">
      <c r="AQ5332" s="74" t="s">
        <v>5406</v>
      </c>
    </row>
    <row r="5333" spans="43:43" ht="23.1" customHeight="1" x14ac:dyDescent="0.35">
      <c r="AQ5333" s="74" t="s">
        <v>5407</v>
      </c>
    </row>
    <row r="5334" spans="43:43" ht="23.1" customHeight="1" x14ac:dyDescent="0.35">
      <c r="AQ5334" s="74" t="s">
        <v>5408</v>
      </c>
    </row>
    <row r="5335" spans="43:43" ht="23.1" customHeight="1" x14ac:dyDescent="0.35">
      <c r="AQ5335" s="74" t="s">
        <v>5409</v>
      </c>
    </row>
    <row r="5336" spans="43:43" ht="23.1" customHeight="1" x14ac:dyDescent="0.35">
      <c r="AQ5336" s="74" t="s">
        <v>5410</v>
      </c>
    </row>
    <row r="5337" spans="43:43" ht="23.1" customHeight="1" x14ac:dyDescent="0.35">
      <c r="AQ5337" s="74" t="s">
        <v>5411</v>
      </c>
    </row>
    <row r="5338" spans="43:43" ht="23.1" customHeight="1" x14ac:dyDescent="0.35">
      <c r="AQ5338" s="74" t="s">
        <v>5412</v>
      </c>
    </row>
    <row r="5339" spans="43:43" ht="23.1" customHeight="1" x14ac:dyDescent="0.35">
      <c r="AQ5339" s="74" t="s">
        <v>5413</v>
      </c>
    </row>
    <row r="5340" spans="43:43" ht="23.1" customHeight="1" x14ac:dyDescent="0.35">
      <c r="AQ5340" s="74" t="s">
        <v>5414</v>
      </c>
    </row>
    <row r="5341" spans="43:43" ht="23.1" customHeight="1" x14ac:dyDescent="0.35">
      <c r="AQ5341" s="74" t="s">
        <v>5415</v>
      </c>
    </row>
    <row r="5342" spans="43:43" ht="23.1" customHeight="1" x14ac:dyDescent="0.35">
      <c r="AQ5342" s="74" t="s">
        <v>5416</v>
      </c>
    </row>
    <row r="5343" spans="43:43" ht="23.1" customHeight="1" x14ac:dyDescent="0.35">
      <c r="AQ5343" s="74" t="s">
        <v>5417</v>
      </c>
    </row>
    <row r="5344" spans="43:43" ht="23.1" customHeight="1" x14ac:dyDescent="0.35">
      <c r="AQ5344" s="74" t="s">
        <v>5418</v>
      </c>
    </row>
    <row r="5345" spans="43:43" ht="23.1" customHeight="1" x14ac:dyDescent="0.35">
      <c r="AQ5345" s="74" t="s">
        <v>5419</v>
      </c>
    </row>
    <row r="5346" spans="43:43" ht="23.1" customHeight="1" x14ac:dyDescent="0.35">
      <c r="AQ5346" s="74" t="s">
        <v>5420</v>
      </c>
    </row>
    <row r="5347" spans="43:43" ht="23.1" customHeight="1" x14ac:dyDescent="0.35">
      <c r="AQ5347" s="74" t="s">
        <v>5421</v>
      </c>
    </row>
    <row r="5348" spans="43:43" ht="23.1" customHeight="1" x14ac:dyDescent="0.35">
      <c r="AQ5348" s="74" t="s">
        <v>5422</v>
      </c>
    </row>
    <row r="5349" spans="43:43" ht="23.1" customHeight="1" x14ac:dyDescent="0.35">
      <c r="AQ5349" s="74" t="s">
        <v>5423</v>
      </c>
    </row>
    <row r="5350" spans="43:43" ht="23.1" customHeight="1" x14ac:dyDescent="0.35">
      <c r="AQ5350" s="74" t="s">
        <v>5424</v>
      </c>
    </row>
    <row r="5351" spans="43:43" ht="23.1" customHeight="1" x14ac:dyDescent="0.35">
      <c r="AQ5351" s="74" t="s">
        <v>5425</v>
      </c>
    </row>
    <row r="5352" spans="43:43" ht="23.1" customHeight="1" x14ac:dyDescent="0.35">
      <c r="AQ5352" s="74" t="s">
        <v>5426</v>
      </c>
    </row>
    <row r="5353" spans="43:43" ht="23.1" customHeight="1" x14ac:dyDescent="0.35">
      <c r="AQ5353" s="74" t="s">
        <v>5427</v>
      </c>
    </row>
    <row r="5354" spans="43:43" ht="23.1" customHeight="1" x14ac:dyDescent="0.35">
      <c r="AQ5354" s="74" t="s">
        <v>5428</v>
      </c>
    </row>
    <row r="5355" spans="43:43" ht="23.1" customHeight="1" x14ac:dyDescent="0.35">
      <c r="AQ5355" s="74" t="s">
        <v>5429</v>
      </c>
    </row>
    <row r="5356" spans="43:43" ht="23.1" customHeight="1" x14ac:dyDescent="0.35">
      <c r="AQ5356" s="74" t="s">
        <v>5430</v>
      </c>
    </row>
    <row r="5357" spans="43:43" ht="23.1" customHeight="1" x14ac:dyDescent="0.35">
      <c r="AQ5357" s="74" t="s">
        <v>5431</v>
      </c>
    </row>
    <row r="5358" spans="43:43" ht="23.1" customHeight="1" x14ac:dyDescent="0.35">
      <c r="AQ5358" s="74" t="s">
        <v>5432</v>
      </c>
    </row>
    <row r="5359" spans="43:43" ht="23.1" customHeight="1" x14ac:dyDescent="0.35">
      <c r="AQ5359" s="74" t="s">
        <v>5433</v>
      </c>
    </row>
    <row r="5360" spans="43:43" ht="23.1" customHeight="1" x14ac:dyDescent="0.35">
      <c r="AQ5360" s="74" t="s">
        <v>5434</v>
      </c>
    </row>
    <row r="5361" spans="43:43" ht="23.1" customHeight="1" x14ac:dyDescent="0.35">
      <c r="AQ5361" s="74" t="s">
        <v>5435</v>
      </c>
    </row>
    <row r="5362" spans="43:43" ht="23.1" customHeight="1" x14ac:dyDescent="0.35">
      <c r="AQ5362" s="74" t="s">
        <v>5436</v>
      </c>
    </row>
    <row r="5363" spans="43:43" ht="23.1" customHeight="1" x14ac:dyDescent="0.35">
      <c r="AQ5363" s="74" t="s">
        <v>5437</v>
      </c>
    </row>
    <row r="5364" spans="43:43" ht="23.1" customHeight="1" x14ac:dyDescent="0.35">
      <c r="AQ5364" s="74" t="s">
        <v>5438</v>
      </c>
    </row>
    <row r="5365" spans="43:43" ht="23.1" customHeight="1" x14ac:dyDescent="0.35">
      <c r="AQ5365" s="74" t="s">
        <v>5439</v>
      </c>
    </row>
    <row r="5366" spans="43:43" ht="23.1" customHeight="1" x14ac:dyDescent="0.35">
      <c r="AQ5366" s="74" t="s">
        <v>5440</v>
      </c>
    </row>
    <row r="5367" spans="43:43" ht="23.1" customHeight="1" x14ac:dyDescent="0.35">
      <c r="AQ5367" s="74" t="s">
        <v>5441</v>
      </c>
    </row>
    <row r="5368" spans="43:43" ht="23.1" customHeight="1" x14ac:dyDescent="0.35">
      <c r="AQ5368" s="74" t="s">
        <v>5442</v>
      </c>
    </row>
    <row r="5369" spans="43:43" ht="23.1" customHeight="1" x14ac:dyDescent="0.35">
      <c r="AQ5369" s="74" t="s">
        <v>5443</v>
      </c>
    </row>
    <row r="5370" spans="43:43" ht="23.1" customHeight="1" x14ac:dyDescent="0.35">
      <c r="AQ5370" s="74" t="s">
        <v>5444</v>
      </c>
    </row>
    <row r="5371" spans="43:43" ht="23.1" customHeight="1" x14ac:dyDescent="0.35">
      <c r="AQ5371" s="74" t="s">
        <v>5445</v>
      </c>
    </row>
    <row r="5372" spans="43:43" ht="23.1" customHeight="1" x14ac:dyDescent="0.35">
      <c r="AQ5372" s="74" t="s">
        <v>5446</v>
      </c>
    </row>
    <row r="5373" spans="43:43" ht="23.1" customHeight="1" x14ac:dyDescent="0.35">
      <c r="AQ5373" s="74" t="s">
        <v>5447</v>
      </c>
    </row>
    <row r="5374" spans="43:43" ht="23.1" customHeight="1" x14ac:dyDescent="0.35">
      <c r="AQ5374" s="74" t="s">
        <v>5448</v>
      </c>
    </row>
    <row r="5375" spans="43:43" ht="23.1" customHeight="1" x14ac:dyDescent="0.35">
      <c r="AQ5375" s="74" t="s">
        <v>5449</v>
      </c>
    </row>
    <row r="5376" spans="43:43" ht="23.1" customHeight="1" x14ac:dyDescent="0.35">
      <c r="AQ5376" s="74" t="s">
        <v>5450</v>
      </c>
    </row>
    <row r="5377" spans="43:43" ht="23.1" customHeight="1" x14ac:dyDescent="0.35">
      <c r="AQ5377" s="74" t="s">
        <v>5451</v>
      </c>
    </row>
    <row r="5378" spans="43:43" ht="23.1" customHeight="1" x14ac:dyDescent="0.35">
      <c r="AQ5378" s="74" t="s">
        <v>5452</v>
      </c>
    </row>
    <row r="5379" spans="43:43" ht="23.1" customHeight="1" x14ac:dyDescent="0.35">
      <c r="AQ5379" s="74" t="s">
        <v>5453</v>
      </c>
    </row>
    <row r="5380" spans="43:43" ht="23.1" customHeight="1" x14ac:dyDescent="0.35">
      <c r="AQ5380" s="74" t="s">
        <v>5454</v>
      </c>
    </row>
    <row r="5381" spans="43:43" ht="23.1" customHeight="1" x14ac:dyDescent="0.35">
      <c r="AQ5381" s="74" t="s">
        <v>5455</v>
      </c>
    </row>
    <row r="5382" spans="43:43" ht="23.1" customHeight="1" x14ac:dyDescent="0.35">
      <c r="AQ5382" s="74" t="s">
        <v>5456</v>
      </c>
    </row>
    <row r="5383" spans="43:43" ht="23.1" customHeight="1" x14ac:dyDescent="0.35">
      <c r="AQ5383" s="74" t="s">
        <v>5457</v>
      </c>
    </row>
    <row r="5384" spans="43:43" ht="23.1" customHeight="1" x14ac:dyDescent="0.35">
      <c r="AQ5384" s="74" t="s">
        <v>5458</v>
      </c>
    </row>
    <row r="5385" spans="43:43" ht="23.1" customHeight="1" x14ac:dyDescent="0.35">
      <c r="AQ5385" s="74" t="s">
        <v>5459</v>
      </c>
    </row>
    <row r="5386" spans="43:43" ht="23.1" customHeight="1" x14ac:dyDescent="0.35">
      <c r="AQ5386" s="74" t="s">
        <v>5460</v>
      </c>
    </row>
    <row r="5387" spans="43:43" ht="23.1" customHeight="1" x14ac:dyDescent="0.35">
      <c r="AQ5387" s="74" t="s">
        <v>5461</v>
      </c>
    </row>
    <row r="5388" spans="43:43" ht="23.1" customHeight="1" x14ac:dyDescent="0.35">
      <c r="AQ5388" s="74" t="s">
        <v>5462</v>
      </c>
    </row>
    <row r="5389" spans="43:43" ht="23.1" customHeight="1" x14ac:dyDescent="0.35">
      <c r="AQ5389" s="74" t="s">
        <v>5463</v>
      </c>
    </row>
    <row r="5390" spans="43:43" ht="23.1" customHeight="1" x14ac:dyDescent="0.35">
      <c r="AQ5390" s="74" t="s">
        <v>5464</v>
      </c>
    </row>
    <row r="5391" spans="43:43" ht="23.1" customHeight="1" x14ac:dyDescent="0.35">
      <c r="AQ5391" s="74" t="s">
        <v>5465</v>
      </c>
    </row>
    <row r="5392" spans="43:43" ht="23.1" customHeight="1" x14ac:dyDescent="0.35">
      <c r="AQ5392" s="74" t="s">
        <v>5466</v>
      </c>
    </row>
    <row r="5393" spans="43:43" ht="23.1" customHeight="1" x14ac:dyDescent="0.35">
      <c r="AQ5393" s="74" t="s">
        <v>5467</v>
      </c>
    </row>
    <row r="5394" spans="43:43" ht="23.1" customHeight="1" x14ac:dyDescent="0.35">
      <c r="AQ5394" s="74" t="s">
        <v>5468</v>
      </c>
    </row>
    <row r="5395" spans="43:43" ht="23.1" customHeight="1" x14ac:dyDescent="0.35">
      <c r="AQ5395" s="74" t="s">
        <v>5469</v>
      </c>
    </row>
    <row r="5396" spans="43:43" ht="23.1" customHeight="1" x14ac:dyDescent="0.35">
      <c r="AQ5396" s="74" t="s">
        <v>5470</v>
      </c>
    </row>
    <row r="5397" spans="43:43" ht="23.1" customHeight="1" x14ac:dyDescent="0.35">
      <c r="AQ5397" s="74" t="s">
        <v>5471</v>
      </c>
    </row>
    <row r="5398" spans="43:43" ht="23.1" customHeight="1" x14ac:dyDescent="0.35">
      <c r="AQ5398" s="74" t="s">
        <v>5472</v>
      </c>
    </row>
    <row r="5399" spans="43:43" ht="23.1" customHeight="1" x14ac:dyDescent="0.35">
      <c r="AQ5399" s="74" t="s">
        <v>5473</v>
      </c>
    </row>
    <row r="5400" spans="43:43" ht="23.1" customHeight="1" x14ac:dyDescent="0.35">
      <c r="AQ5400" s="74" t="s">
        <v>5474</v>
      </c>
    </row>
    <row r="5401" spans="43:43" ht="23.1" customHeight="1" x14ac:dyDescent="0.35">
      <c r="AQ5401" s="74" t="s">
        <v>5475</v>
      </c>
    </row>
    <row r="5402" spans="43:43" ht="23.1" customHeight="1" x14ac:dyDescent="0.35">
      <c r="AQ5402" s="74" t="s">
        <v>5476</v>
      </c>
    </row>
    <row r="5403" spans="43:43" ht="23.1" customHeight="1" x14ac:dyDescent="0.35">
      <c r="AQ5403" s="74" t="s">
        <v>5477</v>
      </c>
    </row>
    <row r="5404" spans="43:43" ht="23.1" customHeight="1" x14ac:dyDescent="0.35">
      <c r="AQ5404" s="74" t="s">
        <v>5478</v>
      </c>
    </row>
    <row r="5405" spans="43:43" ht="23.1" customHeight="1" x14ac:dyDescent="0.35">
      <c r="AQ5405" s="74" t="s">
        <v>5479</v>
      </c>
    </row>
    <row r="5406" spans="43:43" ht="23.1" customHeight="1" x14ac:dyDescent="0.35">
      <c r="AQ5406" s="74" t="s">
        <v>5480</v>
      </c>
    </row>
    <row r="5407" spans="43:43" ht="23.1" customHeight="1" x14ac:dyDescent="0.35">
      <c r="AQ5407" s="74" t="s">
        <v>5481</v>
      </c>
    </row>
    <row r="5408" spans="43:43" ht="23.1" customHeight="1" x14ac:dyDescent="0.35">
      <c r="AQ5408" s="74" t="s">
        <v>5482</v>
      </c>
    </row>
    <row r="5409" spans="43:43" ht="23.1" customHeight="1" x14ac:dyDescent="0.35">
      <c r="AQ5409" s="74" t="s">
        <v>5483</v>
      </c>
    </row>
    <row r="5410" spans="43:43" ht="23.1" customHeight="1" x14ac:dyDescent="0.35">
      <c r="AQ5410" s="74" t="s">
        <v>5484</v>
      </c>
    </row>
    <row r="5411" spans="43:43" ht="23.1" customHeight="1" x14ac:dyDescent="0.35">
      <c r="AQ5411" s="74" t="s">
        <v>5485</v>
      </c>
    </row>
    <row r="5412" spans="43:43" ht="23.1" customHeight="1" x14ac:dyDescent="0.35">
      <c r="AQ5412" s="74" t="s">
        <v>5486</v>
      </c>
    </row>
    <row r="5413" spans="43:43" ht="23.1" customHeight="1" x14ac:dyDescent="0.35">
      <c r="AQ5413" s="74" t="s">
        <v>5487</v>
      </c>
    </row>
    <row r="5414" spans="43:43" ht="23.1" customHeight="1" x14ac:dyDescent="0.35">
      <c r="AQ5414" s="74" t="s">
        <v>5488</v>
      </c>
    </row>
    <row r="5415" spans="43:43" ht="23.1" customHeight="1" x14ac:dyDescent="0.35">
      <c r="AQ5415" s="74" t="s">
        <v>5489</v>
      </c>
    </row>
    <row r="5416" spans="43:43" ht="23.1" customHeight="1" x14ac:dyDescent="0.35">
      <c r="AQ5416" s="74" t="s">
        <v>5490</v>
      </c>
    </row>
    <row r="5417" spans="43:43" ht="23.1" customHeight="1" x14ac:dyDescent="0.35">
      <c r="AQ5417" s="74" t="s">
        <v>5491</v>
      </c>
    </row>
    <row r="5418" spans="43:43" ht="23.1" customHeight="1" x14ac:dyDescent="0.35">
      <c r="AQ5418" s="74" t="s">
        <v>5492</v>
      </c>
    </row>
    <row r="5419" spans="43:43" ht="23.1" customHeight="1" x14ac:dyDescent="0.35">
      <c r="AQ5419" s="74" t="s">
        <v>5493</v>
      </c>
    </row>
    <row r="5420" spans="43:43" ht="23.1" customHeight="1" x14ac:dyDescent="0.35">
      <c r="AQ5420" s="74" t="s">
        <v>5494</v>
      </c>
    </row>
    <row r="5421" spans="43:43" ht="23.1" customHeight="1" x14ac:dyDescent="0.35">
      <c r="AQ5421" s="74" t="s">
        <v>5495</v>
      </c>
    </row>
    <row r="5422" spans="43:43" ht="23.1" customHeight="1" x14ac:dyDescent="0.35">
      <c r="AQ5422" s="74" t="s">
        <v>5496</v>
      </c>
    </row>
    <row r="5423" spans="43:43" ht="23.1" customHeight="1" x14ac:dyDescent="0.35">
      <c r="AQ5423" s="74" t="s">
        <v>5497</v>
      </c>
    </row>
    <row r="5424" spans="43:43" ht="23.1" customHeight="1" x14ac:dyDescent="0.35">
      <c r="AQ5424" s="74" t="s">
        <v>5498</v>
      </c>
    </row>
    <row r="5425" spans="43:43" ht="23.1" customHeight="1" x14ac:dyDescent="0.35">
      <c r="AQ5425" s="74" t="s">
        <v>5499</v>
      </c>
    </row>
    <row r="5426" spans="43:43" ht="23.1" customHeight="1" x14ac:dyDescent="0.35">
      <c r="AQ5426" s="74" t="s">
        <v>5500</v>
      </c>
    </row>
    <row r="5427" spans="43:43" ht="23.1" customHeight="1" x14ac:dyDescent="0.35">
      <c r="AQ5427" s="74" t="s">
        <v>5501</v>
      </c>
    </row>
    <row r="5428" spans="43:43" ht="23.1" customHeight="1" x14ac:dyDescent="0.35">
      <c r="AQ5428" s="74" t="s">
        <v>5502</v>
      </c>
    </row>
    <row r="5429" spans="43:43" ht="23.1" customHeight="1" x14ac:dyDescent="0.35">
      <c r="AQ5429" s="74" t="s">
        <v>5503</v>
      </c>
    </row>
    <row r="5430" spans="43:43" ht="23.1" customHeight="1" x14ac:dyDescent="0.35">
      <c r="AQ5430" s="74" t="s">
        <v>5504</v>
      </c>
    </row>
    <row r="5431" spans="43:43" ht="23.1" customHeight="1" x14ac:dyDescent="0.35">
      <c r="AQ5431" s="74" t="s">
        <v>5505</v>
      </c>
    </row>
    <row r="5432" spans="43:43" ht="23.1" customHeight="1" x14ac:dyDescent="0.35">
      <c r="AQ5432" s="74" t="s">
        <v>5506</v>
      </c>
    </row>
    <row r="5433" spans="43:43" ht="23.1" customHeight="1" x14ac:dyDescent="0.35">
      <c r="AQ5433" s="74" t="s">
        <v>5507</v>
      </c>
    </row>
    <row r="5434" spans="43:43" ht="23.1" customHeight="1" x14ac:dyDescent="0.35">
      <c r="AQ5434" s="74" t="s">
        <v>5508</v>
      </c>
    </row>
    <row r="5435" spans="43:43" ht="23.1" customHeight="1" x14ac:dyDescent="0.35">
      <c r="AQ5435" s="74" t="s">
        <v>5509</v>
      </c>
    </row>
    <row r="5436" spans="43:43" ht="23.1" customHeight="1" x14ac:dyDescent="0.35">
      <c r="AQ5436" s="74" t="s">
        <v>5510</v>
      </c>
    </row>
    <row r="5437" spans="43:43" ht="23.1" customHeight="1" x14ac:dyDescent="0.35">
      <c r="AQ5437" s="74" t="s">
        <v>5511</v>
      </c>
    </row>
    <row r="5438" spans="43:43" ht="23.1" customHeight="1" x14ac:dyDescent="0.35">
      <c r="AQ5438" s="74" t="s">
        <v>5512</v>
      </c>
    </row>
    <row r="5439" spans="43:43" ht="23.1" customHeight="1" x14ac:dyDescent="0.35">
      <c r="AQ5439" s="74" t="s">
        <v>5513</v>
      </c>
    </row>
    <row r="5440" spans="43:43" ht="23.1" customHeight="1" x14ac:dyDescent="0.35">
      <c r="AQ5440" s="74" t="s">
        <v>5514</v>
      </c>
    </row>
    <row r="5441" spans="43:43" ht="23.1" customHeight="1" x14ac:dyDescent="0.35">
      <c r="AQ5441" s="74" t="s">
        <v>5515</v>
      </c>
    </row>
    <row r="5442" spans="43:43" ht="23.1" customHeight="1" x14ac:dyDescent="0.35">
      <c r="AQ5442" s="74" t="s">
        <v>5516</v>
      </c>
    </row>
    <row r="5443" spans="43:43" ht="23.1" customHeight="1" x14ac:dyDescent="0.35">
      <c r="AQ5443" s="74" t="s">
        <v>5517</v>
      </c>
    </row>
    <row r="5444" spans="43:43" ht="23.1" customHeight="1" x14ac:dyDescent="0.35">
      <c r="AQ5444" s="74" t="s">
        <v>5518</v>
      </c>
    </row>
    <row r="5445" spans="43:43" ht="23.1" customHeight="1" x14ac:dyDescent="0.35">
      <c r="AQ5445" s="74" t="s">
        <v>5519</v>
      </c>
    </row>
    <row r="5446" spans="43:43" ht="23.1" customHeight="1" x14ac:dyDescent="0.35">
      <c r="AQ5446" s="74" t="s">
        <v>5520</v>
      </c>
    </row>
    <row r="5447" spans="43:43" ht="23.1" customHeight="1" x14ac:dyDescent="0.35">
      <c r="AQ5447" s="74" t="s">
        <v>5521</v>
      </c>
    </row>
    <row r="5448" spans="43:43" ht="23.1" customHeight="1" x14ac:dyDescent="0.35">
      <c r="AQ5448" s="74" t="s">
        <v>5522</v>
      </c>
    </row>
    <row r="5449" spans="43:43" ht="23.1" customHeight="1" x14ac:dyDescent="0.35">
      <c r="AQ5449" s="74" t="s">
        <v>5523</v>
      </c>
    </row>
    <row r="5450" spans="43:43" ht="23.1" customHeight="1" x14ac:dyDescent="0.35">
      <c r="AQ5450" s="74" t="s">
        <v>5524</v>
      </c>
    </row>
    <row r="5451" spans="43:43" ht="23.1" customHeight="1" x14ac:dyDescent="0.35">
      <c r="AQ5451" s="74" t="s">
        <v>5525</v>
      </c>
    </row>
    <row r="5452" spans="43:43" ht="23.1" customHeight="1" x14ac:dyDescent="0.35">
      <c r="AQ5452" s="74" t="s">
        <v>5526</v>
      </c>
    </row>
    <row r="5453" spans="43:43" ht="23.1" customHeight="1" x14ac:dyDescent="0.35">
      <c r="AQ5453" s="74" t="s">
        <v>5527</v>
      </c>
    </row>
    <row r="5454" spans="43:43" ht="23.1" customHeight="1" x14ac:dyDescent="0.35">
      <c r="AQ5454" s="74" t="s">
        <v>5528</v>
      </c>
    </row>
    <row r="5455" spans="43:43" ht="23.1" customHeight="1" x14ac:dyDescent="0.35">
      <c r="AQ5455" s="74" t="s">
        <v>5529</v>
      </c>
    </row>
    <row r="5456" spans="43:43" ht="23.1" customHeight="1" x14ac:dyDescent="0.35">
      <c r="AQ5456" s="74" t="s">
        <v>5530</v>
      </c>
    </row>
    <row r="5457" spans="43:43" ht="23.1" customHeight="1" x14ac:dyDescent="0.35">
      <c r="AQ5457" s="74" t="s">
        <v>5531</v>
      </c>
    </row>
    <row r="5458" spans="43:43" ht="23.1" customHeight="1" x14ac:dyDescent="0.35">
      <c r="AQ5458" s="74" t="s">
        <v>5532</v>
      </c>
    </row>
    <row r="5459" spans="43:43" ht="23.1" customHeight="1" x14ac:dyDescent="0.35">
      <c r="AQ5459" s="74" t="s">
        <v>5533</v>
      </c>
    </row>
    <row r="5460" spans="43:43" ht="23.1" customHeight="1" x14ac:dyDescent="0.35">
      <c r="AQ5460" s="74" t="s">
        <v>5534</v>
      </c>
    </row>
    <row r="5461" spans="43:43" ht="23.1" customHeight="1" x14ac:dyDescent="0.35">
      <c r="AQ5461" s="74" t="s">
        <v>5535</v>
      </c>
    </row>
    <row r="5462" spans="43:43" ht="23.1" customHeight="1" x14ac:dyDescent="0.35">
      <c r="AQ5462" s="74" t="s">
        <v>5536</v>
      </c>
    </row>
    <row r="5463" spans="43:43" ht="23.1" customHeight="1" x14ac:dyDescent="0.35">
      <c r="AQ5463" s="74" t="s">
        <v>5537</v>
      </c>
    </row>
    <row r="5464" spans="43:43" ht="23.1" customHeight="1" x14ac:dyDescent="0.35">
      <c r="AQ5464" s="74" t="s">
        <v>5538</v>
      </c>
    </row>
    <row r="5465" spans="43:43" ht="23.1" customHeight="1" x14ac:dyDescent="0.35">
      <c r="AQ5465" s="74" t="s">
        <v>5539</v>
      </c>
    </row>
    <row r="5466" spans="43:43" ht="23.1" customHeight="1" x14ac:dyDescent="0.35">
      <c r="AQ5466" s="74" t="s">
        <v>5540</v>
      </c>
    </row>
    <row r="5467" spans="43:43" ht="23.1" customHeight="1" x14ac:dyDescent="0.35">
      <c r="AQ5467" s="74" t="s">
        <v>5541</v>
      </c>
    </row>
    <row r="5468" spans="43:43" ht="23.1" customHeight="1" x14ac:dyDescent="0.35">
      <c r="AQ5468" s="74" t="s">
        <v>5542</v>
      </c>
    </row>
    <row r="5469" spans="43:43" ht="23.1" customHeight="1" x14ac:dyDescent="0.35">
      <c r="AQ5469" s="74" t="s">
        <v>5543</v>
      </c>
    </row>
    <row r="5470" spans="43:43" ht="23.1" customHeight="1" x14ac:dyDescent="0.35">
      <c r="AQ5470" s="74" t="s">
        <v>5544</v>
      </c>
    </row>
    <row r="5471" spans="43:43" ht="23.1" customHeight="1" x14ac:dyDescent="0.35">
      <c r="AQ5471" s="74" t="s">
        <v>5545</v>
      </c>
    </row>
    <row r="5472" spans="43:43" ht="23.1" customHeight="1" x14ac:dyDescent="0.35">
      <c r="AQ5472" s="74" t="s">
        <v>5546</v>
      </c>
    </row>
    <row r="5473" spans="43:43" ht="23.1" customHeight="1" x14ac:dyDescent="0.35">
      <c r="AQ5473" s="74" t="s">
        <v>5547</v>
      </c>
    </row>
    <row r="5474" spans="43:43" ht="23.1" customHeight="1" x14ac:dyDescent="0.35">
      <c r="AQ5474" s="74" t="s">
        <v>5548</v>
      </c>
    </row>
    <row r="5475" spans="43:43" ht="23.1" customHeight="1" x14ac:dyDescent="0.35">
      <c r="AQ5475" s="74" t="s">
        <v>5549</v>
      </c>
    </row>
    <row r="5476" spans="43:43" ht="23.1" customHeight="1" x14ac:dyDescent="0.35">
      <c r="AQ5476" s="74" t="s">
        <v>5550</v>
      </c>
    </row>
    <row r="5477" spans="43:43" ht="23.1" customHeight="1" x14ac:dyDescent="0.35">
      <c r="AQ5477" s="74" t="s">
        <v>5551</v>
      </c>
    </row>
    <row r="5478" spans="43:43" ht="23.1" customHeight="1" x14ac:dyDescent="0.35">
      <c r="AQ5478" s="74" t="s">
        <v>5552</v>
      </c>
    </row>
    <row r="5479" spans="43:43" ht="23.1" customHeight="1" x14ac:dyDescent="0.35">
      <c r="AQ5479" s="74" t="s">
        <v>5553</v>
      </c>
    </row>
    <row r="5480" spans="43:43" ht="23.1" customHeight="1" x14ac:dyDescent="0.35">
      <c r="AQ5480" s="74" t="s">
        <v>5554</v>
      </c>
    </row>
    <row r="5481" spans="43:43" ht="23.1" customHeight="1" x14ac:dyDescent="0.35">
      <c r="AQ5481" s="74" t="s">
        <v>5555</v>
      </c>
    </row>
    <row r="5482" spans="43:43" ht="23.1" customHeight="1" x14ac:dyDescent="0.35">
      <c r="AQ5482" s="74" t="s">
        <v>5556</v>
      </c>
    </row>
    <row r="5483" spans="43:43" ht="23.1" customHeight="1" x14ac:dyDescent="0.35">
      <c r="AQ5483" s="74" t="s">
        <v>5557</v>
      </c>
    </row>
    <row r="5484" spans="43:43" ht="23.1" customHeight="1" x14ac:dyDescent="0.35">
      <c r="AQ5484" s="74" t="s">
        <v>5558</v>
      </c>
    </row>
    <row r="5485" spans="43:43" ht="23.1" customHeight="1" x14ac:dyDescent="0.35">
      <c r="AQ5485" s="74" t="s">
        <v>5559</v>
      </c>
    </row>
    <row r="5486" spans="43:43" ht="23.1" customHeight="1" x14ac:dyDescent="0.35">
      <c r="AQ5486" s="74" t="s">
        <v>5560</v>
      </c>
    </row>
    <row r="5487" spans="43:43" ht="23.1" customHeight="1" x14ac:dyDescent="0.35">
      <c r="AQ5487" s="74" t="s">
        <v>5561</v>
      </c>
    </row>
    <row r="5488" spans="43:43" ht="23.1" customHeight="1" x14ac:dyDescent="0.35">
      <c r="AQ5488" s="74" t="s">
        <v>5562</v>
      </c>
    </row>
    <row r="5489" spans="43:43" ht="23.1" customHeight="1" x14ac:dyDescent="0.35">
      <c r="AQ5489" s="74" t="s">
        <v>5563</v>
      </c>
    </row>
    <row r="5490" spans="43:43" ht="23.1" customHeight="1" x14ac:dyDescent="0.35">
      <c r="AQ5490" s="74" t="s">
        <v>5564</v>
      </c>
    </row>
    <row r="5491" spans="43:43" ht="23.1" customHeight="1" x14ac:dyDescent="0.35">
      <c r="AQ5491" s="74" t="s">
        <v>5565</v>
      </c>
    </row>
    <row r="5492" spans="43:43" ht="23.1" customHeight="1" x14ac:dyDescent="0.35">
      <c r="AQ5492" s="74" t="s">
        <v>5566</v>
      </c>
    </row>
    <row r="5493" spans="43:43" ht="23.1" customHeight="1" x14ac:dyDescent="0.35">
      <c r="AQ5493" s="74" t="s">
        <v>5567</v>
      </c>
    </row>
    <row r="5494" spans="43:43" ht="23.1" customHeight="1" x14ac:dyDescent="0.35">
      <c r="AQ5494" s="74" t="s">
        <v>5568</v>
      </c>
    </row>
    <row r="5495" spans="43:43" ht="23.1" customHeight="1" x14ac:dyDescent="0.35">
      <c r="AQ5495" s="74" t="s">
        <v>5569</v>
      </c>
    </row>
    <row r="5496" spans="43:43" ht="23.1" customHeight="1" x14ac:dyDescent="0.35">
      <c r="AQ5496" s="74" t="s">
        <v>5570</v>
      </c>
    </row>
    <row r="5497" spans="43:43" ht="23.1" customHeight="1" x14ac:dyDescent="0.35">
      <c r="AQ5497" s="74" t="s">
        <v>5571</v>
      </c>
    </row>
    <row r="5498" spans="43:43" ht="23.1" customHeight="1" x14ac:dyDescent="0.35">
      <c r="AQ5498" s="74" t="s">
        <v>5572</v>
      </c>
    </row>
    <row r="5499" spans="43:43" ht="23.1" customHeight="1" x14ac:dyDescent="0.35">
      <c r="AQ5499" s="74" t="s">
        <v>5573</v>
      </c>
    </row>
    <row r="5500" spans="43:43" ht="23.1" customHeight="1" x14ac:dyDescent="0.35">
      <c r="AQ5500" s="74" t="s">
        <v>5574</v>
      </c>
    </row>
    <row r="5501" spans="43:43" ht="23.1" customHeight="1" x14ac:dyDescent="0.35">
      <c r="AQ5501" s="74" t="s">
        <v>5575</v>
      </c>
    </row>
    <row r="5502" spans="43:43" ht="23.1" customHeight="1" x14ac:dyDescent="0.35">
      <c r="AQ5502" s="74" t="s">
        <v>5576</v>
      </c>
    </row>
    <row r="5503" spans="43:43" ht="23.1" customHeight="1" x14ac:dyDescent="0.35">
      <c r="AQ5503" s="74" t="s">
        <v>5577</v>
      </c>
    </row>
    <row r="5504" spans="43:43" ht="23.1" customHeight="1" x14ac:dyDescent="0.35">
      <c r="AQ5504" s="74" t="s">
        <v>5578</v>
      </c>
    </row>
    <row r="5505" spans="43:43" ht="23.1" customHeight="1" x14ac:dyDescent="0.35">
      <c r="AQ5505" s="74" t="s">
        <v>5579</v>
      </c>
    </row>
    <row r="5506" spans="43:43" ht="23.1" customHeight="1" x14ac:dyDescent="0.35">
      <c r="AQ5506" s="74" t="s">
        <v>5580</v>
      </c>
    </row>
    <row r="5507" spans="43:43" ht="23.1" customHeight="1" x14ac:dyDescent="0.35">
      <c r="AQ5507" s="74" t="s">
        <v>5581</v>
      </c>
    </row>
    <row r="5508" spans="43:43" ht="23.1" customHeight="1" x14ac:dyDescent="0.35">
      <c r="AQ5508" s="74" t="s">
        <v>5582</v>
      </c>
    </row>
    <row r="5509" spans="43:43" ht="23.1" customHeight="1" x14ac:dyDescent="0.35">
      <c r="AQ5509" s="74" t="s">
        <v>5583</v>
      </c>
    </row>
    <row r="5510" spans="43:43" ht="23.1" customHeight="1" x14ac:dyDescent="0.35">
      <c r="AQ5510" s="74" t="s">
        <v>5584</v>
      </c>
    </row>
    <row r="5511" spans="43:43" ht="23.1" customHeight="1" x14ac:dyDescent="0.35">
      <c r="AQ5511" s="74" t="s">
        <v>5585</v>
      </c>
    </row>
    <row r="5512" spans="43:43" ht="23.1" customHeight="1" x14ac:dyDescent="0.35">
      <c r="AQ5512" s="74" t="s">
        <v>5586</v>
      </c>
    </row>
    <row r="5513" spans="43:43" ht="23.1" customHeight="1" x14ac:dyDescent="0.35">
      <c r="AQ5513" s="74" t="s">
        <v>5587</v>
      </c>
    </row>
    <row r="5514" spans="43:43" ht="23.1" customHeight="1" x14ac:dyDescent="0.35">
      <c r="AQ5514" s="74" t="s">
        <v>5588</v>
      </c>
    </row>
    <row r="5515" spans="43:43" ht="23.1" customHeight="1" x14ac:dyDescent="0.35">
      <c r="AQ5515" s="74" t="s">
        <v>5589</v>
      </c>
    </row>
    <row r="5516" spans="43:43" ht="23.1" customHeight="1" x14ac:dyDescent="0.35">
      <c r="AQ5516" s="74" t="s">
        <v>5590</v>
      </c>
    </row>
    <row r="5517" spans="43:43" ht="23.1" customHeight="1" x14ac:dyDescent="0.35">
      <c r="AQ5517" s="74" t="s">
        <v>5591</v>
      </c>
    </row>
    <row r="5518" spans="43:43" ht="23.1" customHeight="1" x14ac:dyDescent="0.35">
      <c r="AQ5518" s="74" t="s">
        <v>5592</v>
      </c>
    </row>
    <row r="5519" spans="43:43" ht="23.1" customHeight="1" x14ac:dyDescent="0.35">
      <c r="AQ5519" s="74" t="s">
        <v>5593</v>
      </c>
    </row>
    <row r="5520" spans="43:43" ht="23.1" customHeight="1" x14ac:dyDescent="0.35">
      <c r="AQ5520" s="74" t="s">
        <v>5594</v>
      </c>
    </row>
    <row r="5521" spans="43:43" ht="23.1" customHeight="1" x14ac:dyDescent="0.35">
      <c r="AQ5521" s="74" t="s">
        <v>5595</v>
      </c>
    </row>
    <row r="5522" spans="43:43" ht="23.1" customHeight="1" x14ac:dyDescent="0.35">
      <c r="AQ5522" s="74" t="s">
        <v>5596</v>
      </c>
    </row>
    <row r="5523" spans="43:43" ht="23.1" customHeight="1" x14ac:dyDescent="0.35">
      <c r="AQ5523" s="74" t="s">
        <v>5597</v>
      </c>
    </row>
    <row r="5524" spans="43:43" ht="23.1" customHeight="1" x14ac:dyDescent="0.35">
      <c r="AQ5524" s="74" t="s">
        <v>5598</v>
      </c>
    </row>
    <row r="5525" spans="43:43" ht="23.1" customHeight="1" x14ac:dyDescent="0.35">
      <c r="AQ5525" s="74" t="s">
        <v>5599</v>
      </c>
    </row>
    <row r="5526" spans="43:43" ht="23.1" customHeight="1" x14ac:dyDescent="0.35">
      <c r="AQ5526" s="74" t="s">
        <v>5600</v>
      </c>
    </row>
    <row r="5527" spans="43:43" ht="23.1" customHeight="1" x14ac:dyDescent="0.35">
      <c r="AQ5527" s="74" t="s">
        <v>5601</v>
      </c>
    </row>
    <row r="5528" spans="43:43" ht="23.1" customHeight="1" x14ac:dyDescent="0.35">
      <c r="AQ5528" s="74" t="s">
        <v>5602</v>
      </c>
    </row>
    <row r="5529" spans="43:43" ht="23.1" customHeight="1" x14ac:dyDescent="0.35">
      <c r="AQ5529" s="74" t="s">
        <v>5603</v>
      </c>
    </row>
    <row r="5530" spans="43:43" ht="23.1" customHeight="1" x14ac:dyDescent="0.35">
      <c r="AQ5530" s="74" t="s">
        <v>5604</v>
      </c>
    </row>
    <row r="5531" spans="43:43" ht="23.1" customHeight="1" x14ac:dyDescent="0.35">
      <c r="AQ5531" s="74" t="s">
        <v>5605</v>
      </c>
    </row>
    <row r="5532" spans="43:43" ht="23.1" customHeight="1" x14ac:dyDescent="0.35">
      <c r="AQ5532" s="74" t="s">
        <v>5606</v>
      </c>
    </row>
    <row r="5533" spans="43:43" ht="23.1" customHeight="1" x14ac:dyDescent="0.35">
      <c r="AQ5533" s="74" t="s">
        <v>5607</v>
      </c>
    </row>
    <row r="5534" spans="43:43" ht="23.1" customHeight="1" x14ac:dyDescent="0.35">
      <c r="AQ5534" s="74" t="s">
        <v>5608</v>
      </c>
    </row>
    <row r="5535" spans="43:43" ht="23.1" customHeight="1" x14ac:dyDescent="0.35">
      <c r="AQ5535" s="74" t="s">
        <v>5609</v>
      </c>
    </row>
    <row r="5536" spans="43:43" ht="23.1" customHeight="1" x14ac:dyDescent="0.35">
      <c r="AQ5536" s="74" t="s">
        <v>5610</v>
      </c>
    </row>
    <row r="5537" spans="43:43" ht="23.1" customHeight="1" x14ac:dyDescent="0.35">
      <c r="AQ5537" s="74" t="s">
        <v>5611</v>
      </c>
    </row>
    <row r="5538" spans="43:43" ht="23.1" customHeight="1" x14ac:dyDescent="0.35">
      <c r="AQ5538" s="74" t="s">
        <v>5612</v>
      </c>
    </row>
    <row r="5539" spans="43:43" ht="23.1" customHeight="1" x14ac:dyDescent="0.35">
      <c r="AQ5539" s="74" t="s">
        <v>5613</v>
      </c>
    </row>
    <row r="5540" spans="43:43" ht="23.1" customHeight="1" x14ac:dyDescent="0.35">
      <c r="AQ5540" s="74" t="s">
        <v>5614</v>
      </c>
    </row>
    <row r="5541" spans="43:43" ht="23.1" customHeight="1" x14ac:dyDescent="0.35">
      <c r="AQ5541" s="74" t="s">
        <v>5615</v>
      </c>
    </row>
    <row r="5542" spans="43:43" ht="23.1" customHeight="1" x14ac:dyDescent="0.35">
      <c r="AQ5542" s="74" t="s">
        <v>5616</v>
      </c>
    </row>
    <row r="5543" spans="43:43" ht="23.1" customHeight="1" x14ac:dyDescent="0.35">
      <c r="AQ5543" s="74" t="s">
        <v>5617</v>
      </c>
    </row>
    <row r="5544" spans="43:43" ht="23.1" customHeight="1" x14ac:dyDescent="0.35">
      <c r="AQ5544" s="74" t="s">
        <v>5618</v>
      </c>
    </row>
    <row r="5545" spans="43:43" ht="23.1" customHeight="1" x14ac:dyDescent="0.35">
      <c r="AQ5545" s="74" t="s">
        <v>5619</v>
      </c>
    </row>
    <row r="5546" spans="43:43" ht="23.1" customHeight="1" x14ac:dyDescent="0.35">
      <c r="AQ5546" s="74" t="s">
        <v>5620</v>
      </c>
    </row>
    <row r="5547" spans="43:43" ht="23.1" customHeight="1" x14ac:dyDescent="0.35">
      <c r="AQ5547" s="74" t="s">
        <v>5621</v>
      </c>
    </row>
    <row r="5548" spans="43:43" ht="23.1" customHeight="1" x14ac:dyDescent="0.35">
      <c r="AQ5548" s="74" t="s">
        <v>5622</v>
      </c>
    </row>
    <row r="5549" spans="43:43" ht="23.1" customHeight="1" x14ac:dyDescent="0.35">
      <c r="AQ5549" s="74" t="s">
        <v>5623</v>
      </c>
    </row>
    <row r="5550" spans="43:43" ht="23.1" customHeight="1" x14ac:dyDescent="0.35">
      <c r="AQ5550" s="74" t="s">
        <v>5624</v>
      </c>
    </row>
    <row r="5551" spans="43:43" ht="23.1" customHeight="1" x14ac:dyDescent="0.35">
      <c r="AQ5551" s="74" t="s">
        <v>5625</v>
      </c>
    </row>
    <row r="5552" spans="43:43" ht="23.1" customHeight="1" x14ac:dyDescent="0.35">
      <c r="AQ5552" s="74" t="s">
        <v>5626</v>
      </c>
    </row>
    <row r="5553" spans="43:43" ht="23.1" customHeight="1" x14ac:dyDescent="0.35">
      <c r="AQ5553" s="74" t="s">
        <v>5627</v>
      </c>
    </row>
    <row r="5554" spans="43:43" ht="23.1" customHeight="1" x14ac:dyDescent="0.35">
      <c r="AQ5554" s="74" t="s">
        <v>5628</v>
      </c>
    </row>
    <row r="5555" spans="43:43" ht="23.1" customHeight="1" x14ac:dyDescent="0.35">
      <c r="AQ5555" s="74" t="s">
        <v>5629</v>
      </c>
    </row>
    <row r="5556" spans="43:43" ht="23.1" customHeight="1" x14ac:dyDescent="0.35">
      <c r="AQ5556" s="74" t="s">
        <v>5630</v>
      </c>
    </row>
    <row r="5557" spans="43:43" ht="23.1" customHeight="1" x14ac:dyDescent="0.35">
      <c r="AQ5557" s="74" t="s">
        <v>5631</v>
      </c>
    </row>
    <row r="5558" spans="43:43" ht="23.1" customHeight="1" x14ac:dyDescent="0.35">
      <c r="AQ5558" s="74" t="s">
        <v>5632</v>
      </c>
    </row>
    <row r="5559" spans="43:43" ht="23.1" customHeight="1" x14ac:dyDescent="0.35">
      <c r="AQ5559" s="74" t="s">
        <v>5633</v>
      </c>
    </row>
    <row r="5560" spans="43:43" ht="23.1" customHeight="1" x14ac:dyDescent="0.35">
      <c r="AQ5560" s="74" t="s">
        <v>5634</v>
      </c>
    </row>
    <row r="5561" spans="43:43" ht="23.1" customHeight="1" x14ac:dyDescent="0.35">
      <c r="AQ5561" s="74" t="s">
        <v>5635</v>
      </c>
    </row>
    <row r="5562" spans="43:43" ht="23.1" customHeight="1" x14ac:dyDescent="0.35">
      <c r="AQ5562" s="74" t="s">
        <v>5636</v>
      </c>
    </row>
    <row r="5563" spans="43:43" ht="23.1" customHeight="1" x14ac:dyDescent="0.35">
      <c r="AQ5563" s="74" t="s">
        <v>5637</v>
      </c>
    </row>
    <row r="5564" spans="43:43" ht="23.1" customHeight="1" x14ac:dyDescent="0.35">
      <c r="AQ5564" s="74" t="s">
        <v>5638</v>
      </c>
    </row>
    <row r="5565" spans="43:43" ht="23.1" customHeight="1" x14ac:dyDescent="0.35">
      <c r="AQ5565" s="74" t="s">
        <v>5639</v>
      </c>
    </row>
    <row r="5566" spans="43:43" ht="23.1" customHeight="1" x14ac:dyDescent="0.35">
      <c r="AQ5566" s="74" t="s">
        <v>5640</v>
      </c>
    </row>
    <row r="5567" spans="43:43" ht="23.1" customHeight="1" x14ac:dyDescent="0.35">
      <c r="AQ5567" s="74" t="s">
        <v>5641</v>
      </c>
    </row>
    <row r="5568" spans="43:43" ht="23.1" customHeight="1" x14ac:dyDescent="0.35">
      <c r="AQ5568" s="74" t="s">
        <v>5642</v>
      </c>
    </row>
    <row r="5569" spans="43:43" ht="23.1" customHeight="1" x14ac:dyDescent="0.35">
      <c r="AQ5569" s="74" t="s">
        <v>5643</v>
      </c>
    </row>
    <row r="5570" spans="43:43" ht="23.1" customHeight="1" x14ac:dyDescent="0.35">
      <c r="AQ5570" s="74" t="s">
        <v>5644</v>
      </c>
    </row>
    <row r="5571" spans="43:43" ht="23.1" customHeight="1" x14ac:dyDescent="0.35">
      <c r="AQ5571" s="74" t="s">
        <v>5645</v>
      </c>
    </row>
    <row r="5572" spans="43:43" ht="23.1" customHeight="1" x14ac:dyDescent="0.35">
      <c r="AQ5572" s="74" t="s">
        <v>5646</v>
      </c>
    </row>
    <row r="5573" spans="43:43" ht="23.1" customHeight="1" x14ac:dyDescent="0.35">
      <c r="AQ5573" s="74" t="s">
        <v>5647</v>
      </c>
    </row>
    <row r="5574" spans="43:43" ht="23.1" customHeight="1" x14ac:dyDescent="0.35">
      <c r="AQ5574" s="74" t="s">
        <v>5648</v>
      </c>
    </row>
    <row r="5575" spans="43:43" ht="23.1" customHeight="1" x14ac:dyDescent="0.35">
      <c r="AQ5575" s="74" t="s">
        <v>5649</v>
      </c>
    </row>
    <row r="5576" spans="43:43" ht="23.1" customHeight="1" x14ac:dyDescent="0.35">
      <c r="AQ5576" s="74" t="s">
        <v>5650</v>
      </c>
    </row>
    <row r="5577" spans="43:43" ht="23.1" customHeight="1" x14ac:dyDescent="0.35">
      <c r="AQ5577" s="74" t="s">
        <v>5651</v>
      </c>
    </row>
    <row r="5578" spans="43:43" ht="23.1" customHeight="1" x14ac:dyDescent="0.35">
      <c r="AQ5578" s="74" t="s">
        <v>5652</v>
      </c>
    </row>
    <row r="5579" spans="43:43" ht="23.1" customHeight="1" x14ac:dyDescent="0.35">
      <c r="AQ5579" s="74" t="s">
        <v>5653</v>
      </c>
    </row>
    <row r="5580" spans="43:43" ht="23.1" customHeight="1" x14ac:dyDescent="0.35">
      <c r="AQ5580" s="74" t="s">
        <v>5654</v>
      </c>
    </row>
    <row r="5581" spans="43:43" ht="23.1" customHeight="1" x14ac:dyDescent="0.35">
      <c r="AQ5581" s="74" t="s">
        <v>5655</v>
      </c>
    </row>
    <row r="5582" spans="43:43" ht="23.1" customHeight="1" x14ac:dyDescent="0.35">
      <c r="AQ5582" s="74" t="s">
        <v>5656</v>
      </c>
    </row>
    <row r="5583" spans="43:43" ht="23.1" customHeight="1" x14ac:dyDescent="0.35">
      <c r="AQ5583" s="74" t="s">
        <v>5657</v>
      </c>
    </row>
    <row r="5584" spans="43:43" ht="23.1" customHeight="1" x14ac:dyDescent="0.35">
      <c r="AQ5584" s="74" t="s">
        <v>5658</v>
      </c>
    </row>
    <row r="5585" spans="43:43" ht="23.1" customHeight="1" x14ac:dyDescent="0.35">
      <c r="AQ5585" s="74" t="s">
        <v>5659</v>
      </c>
    </row>
    <row r="5586" spans="43:43" ht="23.1" customHeight="1" x14ac:dyDescent="0.35">
      <c r="AQ5586" s="74" t="s">
        <v>5660</v>
      </c>
    </row>
    <row r="5587" spans="43:43" ht="23.1" customHeight="1" x14ac:dyDescent="0.35">
      <c r="AQ5587" s="74" t="s">
        <v>5661</v>
      </c>
    </row>
    <row r="5588" spans="43:43" ht="23.1" customHeight="1" x14ac:dyDescent="0.35">
      <c r="AQ5588" s="74" t="s">
        <v>5662</v>
      </c>
    </row>
    <row r="5589" spans="43:43" ht="23.1" customHeight="1" x14ac:dyDescent="0.35">
      <c r="AQ5589" s="74" t="s">
        <v>5663</v>
      </c>
    </row>
    <row r="5590" spans="43:43" ht="23.1" customHeight="1" x14ac:dyDescent="0.35">
      <c r="AQ5590" s="74" t="s">
        <v>5664</v>
      </c>
    </row>
    <row r="5591" spans="43:43" ht="23.1" customHeight="1" x14ac:dyDescent="0.35">
      <c r="AQ5591" s="74" t="s">
        <v>5665</v>
      </c>
    </row>
    <row r="5592" spans="43:43" ht="23.1" customHeight="1" x14ac:dyDescent="0.35">
      <c r="AQ5592" s="74" t="s">
        <v>5666</v>
      </c>
    </row>
    <row r="5593" spans="43:43" ht="23.1" customHeight="1" x14ac:dyDescent="0.35">
      <c r="AQ5593" s="74" t="s">
        <v>5667</v>
      </c>
    </row>
    <row r="5594" spans="43:43" ht="23.1" customHeight="1" x14ac:dyDescent="0.35">
      <c r="AQ5594" s="74" t="s">
        <v>5668</v>
      </c>
    </row>
    <row r="5595" spans="43:43" ht="23.1" customHeight="1" x14ac:dyDescent="0.35">
      <c r="AQ5595" s="74" t="s">
        <v>5669</v>
      </c>
    </row>
    <row r="5596" spans="43:43" ht="23.1" customHeight="1" x14ac:dyDescent="0.35">
      <c r="AQ5596" s="74" t="s">
        <v>5670</v>
      </c>
    </row>
    <row r="5597" spans="43:43" ht="23.1" customHeight="1" x14ac:dyDescent="0.35">
      <c r="AQ5597" s="74" t="s">
        <v>5671</v>
      </c>
    </row>
    <row r="5598" spans="43:43" ht="23.1" customHeight="1" x14ac:dyDescent="0.35">
      <c r="AQ5598" s="74" t="s">
        <v>5672</v>
      </c>
    </row>
    <row r="5599" spans="43:43" ht="23.1" customHeight="1" x14ac:dyDescent="0.35">
      <c r="AQ5599" s="74" t="s">
        <v>5673</v>
      </c>
    </row>
    <row r="5600" spans="43:43" ht="23.1" customHeight="1" x14ac:dyDescent="0.35">
      <c r="AQ5600" s="74" t="s">
        <v>5674</v>
      </c>
    </row>
    <row r="5601" spans="43:43" ht="23.1" customHeight="1" x14ac:dyDescent="0.35">
      <c r="AQ5601" s="74" t="s">
        <v>5675</v>
      </c>
    </row>
    <row r="5602" spans="43:43" ht="23.1" customHeight="1" x14ac:dyDescent="0.35">
      <c r="AQ5602" s="74" t="s">
        <v>5676</v>
      </c>
    </row>
    <row r="5603" spans="43:43" ht="23.1" customHeight="1" x14ac:dyDescent="0.35">
      <c r="AQ5603" s="74" t="s">
        <v>5677</v>
      </c>
    </row>
    <row r="5604" spans="43:43" ht="23.1" customHeight="1" x14ac:dyDescent="0.35">
      <c r="AQ5604" s="74" t="s">
        <v>5678</v>
      </c>
    </row>
    <row r="5605" spans="43:43" ht="23.1" customHeight="1" x14ac:dyDescent="0.35">
      <c r="AQ5605" s="74" t="s">
        <v>5679</v>
      </c>
    </row>
    <row r="5606" spans="43:43" ht="23.1" customHeight="1" x14ac:dyDescent="0.35">
      <c r="AQ5606" s="74" t="s">
        <v>5680</v>
      </c>
    </row>
    <row r="5607" spans="43:43" ht="23.1" customHeight="1" x14ac:dyDescent="0.35">
      <c r="AQ5607" s="74" t="s">
        <v>5681</v>
      </c>
    </row>
    <row r="5608" spans="43:43" ht="23.1" customHeight="1" x14ac:dyDescent="0.35">
      <c r="AQ5608" s="74" t="s">
        <v>5682</v>
      </c>
    </row>
    <row r="5609" spans="43:43" ht="23.1" customHeight="1" x14ac:dyDescent="0.35">
      <c r="AQ5609" s="74" t="s">
        <v>5683</v>
      </c>
    </row>
    <row r="5610" spans="43:43" ht="23.1" customHeight="1" x14ac:dyDescent="0.35">
      <c r="AQ5610" s="74" t="s">
        <v>5684</v>
      </c>
    </row>
    <row r="5611" spans="43:43" ht="23.1" customHeight="1" x14ac:dyDescent="0.35">
      <c r="AQ5611" s="74" t="s">
        <v>5685</v>
      </c>
    </row>
    <row r="5612" spans="43:43" ht="23.1" customHeight="1" x14ac:dyDescent="0.35">
      <c r="AQ5612" s="74" t="s">
        <v>5686</v>
      </c>
    </row>
    <row r="5613" spans="43:43" ht="23.1" customHeight="1" x14ac:dyDescent="0.35">
      <c r="AQ5613" s="74" t="s">
        <v>5687</v>
      </c>
    </row>
    <row r="5614" spans="43:43" ht="23.1" customHeight="1" x14ac:dyDescent="0.35">
      <c r="AQ5614" s="74" t="s">
        <v>5688</v>
      </c>
    </row>
    <row r="5615" spans="43:43" ht="23.1" customHeight="1" x14ac:dyDescent="0.35">
      <c r="AQ5615" s="74" t="s">
        <v>5689</v>
      </c>
    </row>
    <row r="5616" spans="43:43" ht="23.1" customHeight="1" x14ac:dyDescent="0.35">
      <c r="AQ5616" s="74" t="s">
        <v>5690</v>
      </c>
    </row>
    <row r="5617" spans="43:43" ht="23.1" customHeight="1" x14ac:dyDescent="0.35">
      <c r="AQ5617" s="74" t="s">
        <v>5691</v>
      </c>
    </row>
    <row r="5618" spans="43:43" ht="23.1" customHeight="1" x14ac:dyDescent="0.35">
      <c r="AQ5618" s="74" t="s">
        <v>5692</v>
      </c>
    </row>
    <row r="5619" spans="43:43" ht="23.1" customHeight="1" x14ac:dyDescent="0.35">
      <c r="AQ5619" s="74" t="s">
        <v>5693</v>
      </c>
    </row>
    <row r="5620" spans="43:43" ht="23.1" customHeight="1" x14ac:dyDescent="0.35">
      <c r="AQ5620" s="74" t="s">
        <v>5694</v>
      </c>
    </row>
    <row r="5621" spans="43:43" ht="23.1" customHeight="1" x14ac:dyDescent="0.35">
      <c r="AQ5621" s="74" t="s">
        <v>5695</v>
      </c>
    </row>
    <row r="5622" spans="43:43" ht="23.1" customHeight="1" x14ac:dyDescent="0.35">
      <c r="AQ5622" s="74" t="s">
        <v>5696</v>
      </c>
    </row>
    <row r="5623" spans="43:43" ht="23.1" customHeight="1" x14ac:dyDescent="0.35">
      <c r="AQ5623" s="74" t="s">
        <v>5697</v>
      </c>
    </row>
    <row r="5624" spans="43:43" ht="23.1" customHeight="1" x14ac:dyDescent="0.35">
      <c r="AQ5624" s="74" t="s">
        <v>5698</v>
      </c>
    </row>
    <row r="5625" spans="43:43" ht="23.1" customHeight="1" x14ac:dyDescent="0.35">
      <c r="AQ5625" s="74" t="s">
        <v>5699</v>
      </c>
    </row>
    <row r="5626" spans="43:43" ht="23.1" customHeight="1" x14ac:dyDescent="0.35">
      <c r="AQ5626" s="74" t="s">
        <v>5700</v>
      </c>
    </row>
    <row r="5627" spans="43:43" ht="23.1" customHeight="1" x14ac:dyDescent="0.35">
      <c r="AQ5627" s="74" t="s">
        <v>5701</v>
      </c>
    </row>
    <row r="5628" spans="43:43" ht="23.1" customHeight="1" x14ac:dyDescent="0.35">
      <c r="AQ5628" s="74" t="s">
        <v>5702</v>
      </c>
    </row>
    <row r="5629" spans="43:43" ht="23.1" customHeight="1" x14ac:dyDescent="0.35">
      <c r="AQ5629" s="74" t="s">
        <v>5703</v>
      </c>
    </row>
    <row r="5630" spans="43:43" ht="23.1" customHeight="1" x14ac:dyDescent="0.35">
      <c r="AQ5630" s="74" t="s">
        <v>5704</v>
      </c>
    </row>
    <row r="5631" spans="43:43" ht="23.1" customHeight="1" x14ac:dyDescent="0.35">
      <c r="AQ5631" s="74" t="s">
        <v>5705</v>
      </c>
    </row>
    <row r="5632" spans="43:43" ht="23.1" customHeight="1" x14ac:dyDescent="0.35">
      <c r="AQ5632" s="74" t="s">
        <v>5706</v>
      </c>
    </row>
    <row r="5633" spans="43:43" ht="23.1" customHeight="1" x14ac:dyDescent="0.35">
      <c r="AQ5633" s="74" t="s">
        <v>5707</v>
      </c>
    </row>
    <row r="5634" spans="43:43" ht="23.1" customHeight="1" x14ac:dyDescent="0.35">
      <c r="AQ5634" s="74" t="s">
        <v>5708</v>
      </c>
    </row>
    <row r="5635" spans="43:43" ht="23.1" customHeight="1" x14ac:dyDescent="0.35">
      <c r="AQ5635" s="74" t="s">
        <v>5709</v>
      </c>
    </row>
    <row r="5636" spans="43:43" ht="23.1" customHeight="1" x14ac:dyDescent="0.35">
      <c r="AQ5636" s="74" t="s">
        <v>5710</v>
      </c>
    </row>
    <row r="5637" spans="43:43" ht="23.1" customHeight="1" x14ac:dyDescent="0.35">
      <c r="AQ5637" s="74" t="s">
        <v>5711</v>
      </c>
    </row>
    <row r="5638" spans="43:43" ht="23.1" customHeight="1" x14ac:dyDescent="0.35">
      <c r="AQ5638" s="74" t="s">
        <v>5712</v>
      </c>
    </row>
    <row r="5639" spans="43:43" ht="23.1" customHeight="1" x14ac:dyDescent="0.35">
      <c r="AQ5639" s="74" t="s">
        <v>5713</v>
      </c>
    </row>
    <row r="5640" spans="43:43" ht="23.1" customHeight="1" x14ac:dyDescent="0.35">
      <c r="AQ5640" s="74" t="s">
        <v>5714</v>
      </c>
    </row>
    <row r="5641" spans="43:43" ht="23.1" customHeight="1" x14ac:dyDescent="0.35">
      <c r="AQ5641" s="74" t="s">
        <v>5715</v>
      </c>
    </row>
    <row r="5642" spans="43:43" ht="23.1" customHeight="1" x14ac:dyDescent="0.35">
      <c r="AQ5642" s="74" t="s">
        <v>5716</v>
      </c>
    </row>
    <row r="5643" spans="43:43" ht="23.1" customHeight="1" x14ac:dyDescent="0.35">
      <c r="AQ5643" s="74" t="s">
        <v>5717</v>
      </c>
    </row>
    <row r="5644" spans="43:43" ht="23.1" customHeight="1" x14ac:dyDescent="0.35">
      <c r="AQ5644" s="74" t="s">
        <v>5718</v>
      </c>
    </row>
    <row r="5645" spans="43:43" ht="23.1" customHeight="1" x14ac:dyDescent="0.35">
      <c r="AQ5645" s="74" t="s">
        <v>5719</v>
      </c>
    </row>
    <row r="5646" spans="43:43" ht="23.1" customHeight="1" x14ac:dyDescent="0.35">
      <c r="AQ5646" s="74" t="s">
        <v>5720</v>
      </c>
    </row>
    <row r="5647" spans="43:43" ht="23.1" customHeight="1" x14ac:dyDescent="0.35">
      <c r="AQ5647" s="74" t="s">
        <v>5721</v>
      </c>
    </row>
    <row r="5648" spans="43:43" ht="23.1" customHeight="1" x14ac:dyDescent="0.35">
      <c r="AQ5648" s="74" t="s">
        <v>5722</v>
      </c>
    </row>
    <row r="5649" spans="43:43" ht="23.1" customHeight="1" x14ac:dyDescent="0.35">
      <c r="AQ5649" s="74" t="s">
        <v>5723</v>
      </c>
    </row>
    <row r="5650" spans="43:43" ht="23.1" customHeight="1" x14ac:dyDescent="0.35">
      <c r="AQ5650" s="74" t="s">
        <v>5724</v>
      </c>
    </row>
    <row r="5651" spans="43:43" ht="23.1" customHeight="1" x14ac:dyDescent="0.35">
      <c r="AQ5651" s="74" t="s">
        <v>5725</v>
      </c>
    </row>
    <row r="5652" spans="43:43" ht="23.1" customHeight="1" x14ac:dyDescent="0.35">
      <c r="AQ5652" s="74" t="s">
        <v>5726</v>
      </c>
    </row>
    <row r="5653" spans="43:43" ht="23.1" customHeight="1" x14ac:dyDescent="0.35">
      <c r="AQ5653" s="74" t="s">
        <v>5727</v>
      </c>
    </row>
    <row r="5654" spans="43:43" ht="23.1" customHeight="1" x14ac:dyDescent="0.35">
      <c r="AQ5654" s="74" t="s">
        <v>5728</v>
      </c>
    </row>
    <row r="5655" spans="43:43" ht="23.1" customHeight="1" x14ac:dyDescent="0.35">
      <c r="AQ5655" s="74" t="s">
        <v>5729</v>
      </c>
    </row>
    <row r="5656" spans="43:43" ht="23.1" customHeight="1" x14ac:dyDescent="0.35">
      <c r="AQ5656" s="74" t="s">
        <v>5730</v>
      </c>
    </row>
    <row r="5657" spans="43:43" ht="23.1" customHeight="1" x14ac:dyDescent="0.35">
      <c r="AQ5657" s="74" t="s">
        <v>5731</v>
      </c>
    </row>
    <row r="5658" spans="43:43" ht="23.1" customHeight="1" x14ac:dyDescent="0.35">
      <c r="AQ5658" s="74" t="s">
        <v>5732</v>
      </c>
    </row>
    <row r="5659" spans="43:43" ht="23.1" customHeight="1" x14ac:dyDescent="0.35">
      <c r="AQ5659" s="74" t="s">
        <v>5733</v>
      </c>
    </row>
    <row r="5660" spans="43:43" ht="23.1" customHeight="1" x14ac:dyDescent="0.35">
      <c r="AQ5660" s="74" t="s">
        <v>5734</v>
      </c>
    </row>
    <row r="5661" spans="43:43" ht="23.1" customHeight="1" x14ac:dyDescent="0.35">
      <c r="AQ5661" s="74" t="s">
        <v>5735</v>
      </c>
    </row>
    <row r="5662" spans="43:43" ht="23.1" customHeight="1" x14ac:dyDescent="0.35">
      <c r="AQ5662" s="74" t="s">
        <v>5736</v>
      </c>
    </row>
    <row r="5663" spans="43:43" ht="23.1" customHeight="1" x14ac:dyDescent="0.35">
      <c r="AQ5663" s="74" t="s">
        <v>5737</v>
      </c>
    </row>
    <row r="5664" spans="43:43" ht="23.1" customHeight="1" x14ac:dyDescent="0.35">
      <c r="AQ5664" s="74" t="s">
        <v>5738</v>
      </c>
    </row>
    <row r="5665" spans="43:43" ht="23.1" customHeight="1" x14ac:dyDescent="0.35">
      <c r="AQ5665" s="74" t="s">
        <v>5739</v>
      </c>
    </row>
    <row r="5666" spans="43:43" ht="23.1" customHeight="1" x14ac:dyDescent="0.35">
      <c r="AQ5666" s="74" t="s">
        <v>5740</v>
      </c>
    </row>
    <row r="5667" spans="43:43" ht="23.1" customHeight="1" x14ac:dyDescent="0.35">
      <c r="AQ5667" s="74" t="s">
        <v>5741</v>
      </c>
    </row>
    <row r="5668" spans="43:43" ht="23.1" customHeight="1" x14ac:dyDescent="0.35">
      <c r="AQ5668" s="74" t="s">
        <v>5742</v>
      </c>
    </row>
    <row r="5669" spans="43:43" ht="23.1" customHeight="1" x14ac:dyDescent="0.35">
      <c r="AQ5669" s="74" t="s">
        <v>5743</v>
      </c>
    </row>
    <row r="5670" spans="43:43" ht="23.1" customHeight="1" x14ac:dyDescent="0.35">
      <c r="AQ5670" s="74" t="s">
        <v>5744</v>
      </c>
    </row>
    <row r="5671" spans="43:43" ht="23.1" customHeight="1" x14ac:dyDescent="0.35">
      <c r="AQ5671" s="74" t="s">
        <v>5745</v>
      </c>
    </row>
    <row r="5672" spans="43:43" ht="23.1" customHeight="1" x14ac:dyDescent="0.35">
      <c r="AQ5672" s="74" t="s">
        <v>5746</v>
      </c>
    </row>
    <row r="5673" spans="43:43" ht="23.1" customHeight="1" x14ac:dyDescent="0.35">
      <c r="AQ5673" s="74" t="s">
        <v>5747</v>
      </c>
    </row>
    <row r="5674" spans="43:43" ht="23.1" customHeight="1" x14ac:dyDescent="0.35">
      <c r="AQ5674" s="74" t="s">
        <v>5748</v>
      </c>
    </row>
    <row r="5675" spans="43:43" ht="23.1" customHeight="1" x14ac:dyDescent="0.35">
      <c r="AQ5675" s="74" t="s">
        <v>5749</v>
      </c>
    </row>
    <row r="5676" spans="43:43" ht="23.1" customHeight="1" x14ac:dyDescent="0.35">
      <c r="AQ5676" s="74" t="s">
        <v>5750</v>
      </c>
    </row>
    <row r="5677" spans="43:43" ht="23.1" customHeight="1" x14ac:dyDescent="0.35">
      <c r="AQ5677" s="74" t="s">
        <v>5751</v>
      </c>
    </row>
    <row r="5678" spans="43:43" ht="23.1" customHeight="1" x14ac:dyDescent="0.35">
      <c r="AQ5678" s="74" t="s">
        <v>5752</v>
      </c>
    </row>
    <row r="5679" spans="43:43" ht="23.1" customHeight="1" x14ac:dyDescent="0.35">
      <c r="AQ5679" s="74" t="s">
        <v>5753</v>
      </c>
    </row>
    <row r="5680" spans="43:43" ht="23.1" customHeight="1" x14ac:dyDescent="0.35">
      <c r="AQ5680" s="74" t="s">
        <v>5754</v>
      </c>
    </row>
    <row r="5681" spans="43:43" ht="23.1" customHeight="1" x14ac:dyDescent="0.35">
      <c r="AQ5681" s="74" t="s">
        <v>5755</v>
      </c>
    </row>
    <row r="5682" spans="43:43" ht="23.1" customHeight="1" x14ac:dyDescent="0.35">
      <c r="AQ5682" s="74" t="s">
        <v>5756</v>
      </c>
    </row>
    <row r="5683" spans="43:43" ht="23.1" customHeight="1" x14ac:dyDescent="0.35">
      <c r="AQ5683" s="74" t="s">
        <v>5757</v>
      </c>
    </row>
    <row r="5684" spans="43:43" ht="23.1" customHeight="1" x14ac:dyDescent="0.35">
      <c r="AQ5684" s="74" t="s">
        <v>5758</v>
      </c>
    </row>
    <row r="5685" spans="43:43" ht="23.1" customHeight="1" x14ac:dyDescent="0.35">
      <c r="AQ5685" s="74" t="s">
        <v>5759</v>
      </c>
    </row>
    <row r="5686" spans="43:43" ht="23.1" customHeight="1" x14ac:dyDescent="0.35">
      <c r="AQ5686" s="74" t="s">
        <v>5760</v>
      </c>
    </row>
    <row r="5687" spans="43:43" ht="23.1" customHeight="1" x14ac:dyDescent="0.35">
      <c r="AQ5687" s="74" t="s">
        <v>5761</v>
      </c>
    </row>
    <row r="5688" spans="43:43" ht="23.1" customHeight="1" x14ac:dyDescent="0.35">
      <c r="AQ5688" s="74" t="s">
        <v>5762</v>
      </c>
    </row>
    <row r="5689" spans="43:43" ht="23.1" customHeight="1" x14ac:dyDescent="0.35">
      <c r="AQ5689" s="74" t="s">
        <v>5763</v>
      </c>
    </row>
    <row r="5690" spans="43:43" ht="23.1" customHeight="1" x14ac:dyDescent="0.35">
      <c r="AQ5690" s="74" t="s">
        <v>5764</v>
      </c>
    </row>
    <row r="5691" spans="43:43" ht="23.1" customHeight="1" x14ac:dyDescent="0.35">
      <c r="AQ5691" s="74" t="s">
        <v>5765</v>
      </c>
    </row>
    <row r="5692" spans="43:43" ht="23.1" customHeight="1" x14ac:dyDescent="0.35">
      <c r="AQ5692" s="74" t="s">
        <v>5766</v>
      </c>
    </row>
    <row r="5693" spans="43:43" ht="23.1" customHeight="1" x14ac:dyDescent="0.35">
      <c r="AQ5693" s="74" t="s">
        <v>5767</v>
      </c>
    </row>
    <row r="5694" spans="43:43" ht="23.1" customHeight="1" x14ac:dyDescent="0.35">
      <c r="AQ5694" s="74" t="s">
        <v>5768</v>
      </c>
    </row>
    <row r="5695" spans="43:43" ht="23.1" customHeight="1" x14ac:dyDescent="0.35">
      <c r="AQ5695" s="74" t="s">
        <v>5769</v>
      </c>
    </row>
    <row r="5696" spans="43:43" ht="23.1" customHeight="1" x14ac:dyDescent="0.35">
      <c r="AQ5696" s="74" t="s">
        <v>5770</v>
      </c>
    </row>
    <row r="5697" spans="43:43" ht="23.1" customHeight="1" x14ac:dyDescent="0.35">
      <c r="AQ5697" s="74" t="s">
        <v>5771</v>
      </c>
    </row>
    <row r="5698" spans="43:43" ht="23.1" customHeight="1" x14ac:dyDescent="0.35">
      <c r="AQ5698" s="74" t="s">
        <v>5772</v>
      </c>
    </row>
    <row r="5699" spans="43:43" ht="23.1" customHeight="1" x14ac:dyDescent="0.35">
      <c r="AQ5699" s="74" t="s">
        <v>5773</v>
      </c>
    </row>
    <row r="5700" spans="43:43" ht="23.1" customHeight="1" x14ac:dyDescent="0.35">
      <c r="AQ5700" s="74" t="s">
        <v>5774</v>
      </c>
    </row>
    <row r="5701" spans="43:43" ht="23.1" customHeight="1" x14ac:dyDescent="0.35">
      <c r="AQ5701" s="74" t="s">
        <v>5775</v>
      </c>
    </row>
    <row r="5702" spans="43:43" ht="23.1" customHeight="1" x14ac:dyDescent="0.35">
      <c r="AQ5702" s="74" t="s">
        <v>5776</v>
      </c>
    </row>
    <row r="5703" spans="43:43" ht="23.1" customHeight="1" x14ac:dyDescent="0.35">
      <c r="AQ5703" s="74" t="s">
        <v>5777</v>
      </c>
    </row>
    <row r="5704" spans="43:43" ht="23.1" customHeight="1" x14ac:dyDescent="0.35">
      <c r="AQ5704" s="74" t="s">
        <v>5778</v>
      </c>
    </row>
    <row r="5705" spans="43:43" ht="23.1" customHeight="1" x14ac:dyDescent="0.35">
      <c r="AQ5705" s="74" t="s">
        <v>5779</v>
      </c>
    </row>
    <row r="5706" spans="43:43" ht="23.1" customHeight="1" x14ac:dyDescent="0.35">
      <c r="AQ5706" s="74" t="s">
        <v>5780</v>
      </c>
    </row>
    <row r="5707" spans="43:43" ht="23.1" customHeight="1" x14ac:dyDescent="0.35">
      <c r="AQ5707" s="74" t="s">
        <v>5781</v>
      </c>
    </row>
    <row r="5708" spans="43:43" ht="23.1" customHeight="1" x14ac:dyDescent="0.35">
      <c r="AQ5708" s="74" t="s">
        <v>5782</v>
      </c>
    </row>
    <row r="5709" spans="43:43" ht="23.1" customHeight="1" x14ac:dyDescent="0.35">
      <c r="AQ5709" s="74" t="s">
        <v>5783</v>
      </c>
    </row>
    <row r="5710" spans="43:43" ht="23.1" customHeight="1" x14ac:dyDescent="0.35">
      <c r="AQ5710" s="74" t="s">
        <v>5784</v>
      </c>
    </row>
    <row r="5711" spans="43:43" ht="23.1" customHeight="1" x14ac:dyDescent="0.35">
      <c r="AQ5711" s="74" t="s">
        <v>5785</v>
      </c>
    </row>
    <row r="5712" spans="43:43" ht="23.1" customHeight="1" x14ac:dyDescent="0.35">
      <c r="AQ5712" s="74" t="s">
        <v>5786</v>
      </c>
    </row>
    <row r="5713" spans="43:43" ht="23.1" customHeight="1" x14ac:dyDescent="0.35">
      <c r="AQ5713" s="74" t="s">
        <v>5787</v>
      </c>
    </row>
    <row r="5714" spans="43:43" ht="23.1" customHeight="1" x14ac:dyDescent="0.35">
      <c r="AQ5714" s="74" t="s">
        <v>5788</v>
      </c>
    </row>
    <row r="5715" spans="43:43" ht="23.1" customHeight="1" x14ac:dyDescent="0.35">
      <c r="AQ5715" s="74" t="s">
        <v>5789</v>
      </c>
    </row>
    <row r="5716" spans="43:43" ht="23.1" customHeight="1" x14ac:dyDescent="0.35">
      <c r="AQ5716" s="74" t="s">
        <v>5790</v>
      </c>
    </row>
    <row r="5717" spans="43:43" ht="23.1" customHeight="1" x14ac:dyDescent="0.35">
      <c r="AQ5717" s="74" t="s">
        <v>5791</v>
      </c>
    </row>
    <row r="5718" spans="43:43" ht="23.1" customHeight="1" x14ac:dyDescent="0.35">
      <c r="AQ5718" s="74" t="s">
        <v>5792</v>
      </c>
    </row>
    <row r="5719" spans="43:43" ht="23.1" customHeight="1" x14ac:dyDescent="0.35">
      <c r="AQ5719" s="74" t="s">
        <v>5793</v>
      </c>
    </row>
    <row r="5720" spans="43:43" ht="23.1" customHeight="1" x14ac:dyDescent="0.35">
      <c r="AQ5720" s="74" t="s">
        <v>5794</v>
      </c>
    </row>
    <row r="5721" spans="43:43" ht="23.1" customHeight="1" x14ac:dyDescent="0.35">
      <c r="AQ5721" s="74" t="s">
        <v>5795</v>
      </c>
    </row>
    <row r="5722" spans="43:43" ht="23.1" customHeight="1" x14ac:dyDescent="0.35">
      <c r="AQ5722" s="74" t="s">
        <v>5796</v>
      </c>
    </row>
    <row r="5723" spans="43:43" ht="23.1" customHeight="1" x14ac:dyDescent="0.35">
      <c r="AQ5723" s="74" t="s">
        <v>5797</v>
      </c>
    </row>
    <row r="5724" spans="43:43" ht="23.1" customHeight="1" x14ac:dyDescent="0.35">
      <c r="AQ5724" s="74" t="s">
        <v>5798</v>
      </c>
    </row>
    <row r="5725" spans="43:43" ht="23.1" customHeight="1" x14ac:dyDescent="0.35">
      <c r="AQ5725" s="74" t="s">
        <v>5799</v>
      </c>
    </row>
    <row r="5726" spans="43:43" ht="23.1" customHeight="1" x14ac:dyDescent="0.35">
      <c r="AQ5726" s="74" t="s">
        <v>5800</v>
      </c>
    </row>
    <row r="5727" spans="43:43" ht="23.1" customHeight="1" x14ac:dyDescent="0.35">
      <c r="AQ5727" s="74" t="s">
        <v>5801</v>
      </c>
    </row>
    <row r="5728" spans="43:43" ht="23.1" customHeight="1" x14ac:dyDescent="0.35">
      <c r="AQ5728" s="74" t="s">
        <v>5802</v>
      </c>
    </row>
    <row r="5729" spans="43:43" ht="23.1" customHeight="1" x14ac:dyDescent="0.35">
      <c r="AQ5729" s="74" t="s">
        <v>5803</v>
      </c>
    </row>
    <row r="5730" spans="43:43" ht="23.1" customHeight="1" x14ac:dyDescent="0.35">
      <c r="AQ5730" s="74" t="s">
        <v>5804</v>
      </c>
    </row>
    <row r="5731" spans="43:43" ht="23.1" customHeight="1" x14ac:dyDescent="0.35">
      <c r="AQ5731" s="74" t="s">
        <v>5805</v>
      </c>
    </row>
    <row r="5732" spans="43:43" ht="23.1" customHeight="1" x14ac:dyDescent="0.35">
      <c r="AQ5732" s="74" t="s">
        <v>5806</v>
      </c>
    </row>
    <row r="5733" spans="43:43" ht="23.1" customHeight="1" x14ac:dyDescent="0.35">
      <c r="AQ5733" s="74" t="s">
        <v>5807</v>
      </c>
    </row>
    <row r="5734" spans="43:43" ht="23.1" customHeight="1" x14ac:dyDescent="0.35">
      <c r="AQ5734" s="74" t="s">
        <v>5808</v>
      </c>
    </row>
    <row r="5735" spans="43:43" ht="23.1" customHeight="1" x14ac:dyDescent="0.35">
      <c r="AQ5735" s="74" t="s">
        <v>5809</v>
      </c>
    </row>
    <row r="5736" spans="43:43" ht="23.1" customHeight="1" x14ac:dyDescent="0.35">
      <c r="AQ5736" s="74" t="s">
        <v>5810</v>
      </c>
    </row>
    <row r="5737" spans="43:43" ht="23.1" customHeight="1" x14ac:dyDescent="0.35">
      <c r="AQ5737" s="74" t="s">
        <v>5811</v>
      </c>
    </row>
    <row r="5738" spans="43:43" ht="23.1" customHeight="1" x14ac:dyDescent="0.35">
      <c r="AQ5738" s="74" t="s">
        <v>5812</v>
      </c>
    </row>
    <row r="5739" spans="43:43" ht="23.1" customHeight="1" x14ac:dyDescent="0.35">
      <c r="AQ5739" s="74" t="s">
        <v>5813</v>
      </c>
    </row>
    <row r="5740" spans="43:43" ht="23.1" customHeight="1" x14ac:dyDescent="0.35">
      <c r="AQ5740" s="74" t="s">
        <v>5814</v>
      </c>
    </row>
    <row r="5741" spans="43:43" ht="23.1" customHeight="1" x14ac:dyDescent="0.35">
      <c r="AQ5741" s="74" t="s">
        <v>5815</v>
      </c>
    </row>
    <row r="5742" spans="43:43" ht="23.1" customHeight="1" x14ac:dyDescent="0.35">
      <c r="AQ5742" s="74" t="s">
        <v>5816</v>
      </c>
    </row>
    <row r="5743" spans="43:43" ht="23.1" customHeight="1" x14ac:dyDescent="0.35">
      <c r="AQ5743" s="74" t="s">
        <v>5817</v>
      </c>
    </row>
    <row r="5744" spans="43:43" ht="23.1" customHeight="1" x14ac:dyDescent="0.35">
      <c r="AQ5744" s="74" t="s">
        <v>5818</v>
      </c>
    </row>
    <row r="5745" spans="43:43" ht="23.1" customHeight="1" x14ac:dyDescent="0.35">
      <c r="AQ5745" s="74" t="s">
        <v>5819</v>
      </c>
    </row>
    <row r="5746" spans="43:43" ht="23.1" customHeight="1" x14ac:dyDescent="0.35">
      <c r="AQ5746" s="74" t="s">
        <v>5820</v>
      </c>
    </row>
    <row r="5747" spans="43:43" ht="23.1" customHeight="1" x14ac:dyDescent="0.35">
      <c r="AQ5747" s="74" t="s">
        <v>5821</v>
      </c>
    </row>
    <row r="5748" spans="43:43" ht="23.1" customHeight="1" x14ac:dyDescent="0.35">
      <c r="AQ5748" s="74" t="s">
        <v>5822</v>
      </c>
    </row>
    <row r="5749" spans="43:43" ht="23.1" customHeight="1" x14ac:dyDescent="0.35">
      <c r="AQ5749" s="74" t="s">
        <v>5823</v>
      </c>
    </row>
    <row r="5750" spans="43:43" ht="23.1" customHeight="1" x14ac:dyDescent="0.35">
      <c r="AQ5750" s="74" t="s">
        <v>5824</v>
      </c>
    </row>
    <row r="5751" spans="43:43" ht="23.1" customHeight="1" x14ac:dyDescent="0.35">
      <c r="AQ5751" s="74" t="s">
        <v>5825</v>
      </c>
    </row>
    <row r="5752" spans="43:43" ht="23.1" customHeight="1" x14ac:dyDescent="0.35">
      <c r="AQ5752" s="74" t="s">
        <v>5826</v>
      </c>
    </row>
    <row r="5753" spans="43:43" ht="23.1" customHeight="1" x14ac:dyDescent="0.35">
      <c r="AQ5753" s="74" t="s">
        <v>5827</v>
      </c>
    </row>
    <row r="5754" spans="43:43" ht="23.1" customHeight="1" x14ac:dyDescent="0.35">
      <c r="AQ5754" s="74" t="s">
        <v>5828</v>
      </c>
    </row>
    <row r="5755" spans="43:43" ht="23.1" customHeight="1" x14ac:dyDescent="0.35">
      <c r="AQ5755" s="74" t="s">
        <v>5829</v>
      </c>
    </row>
    <row r="5756" spans="43:43" ht="23.1" customHeight="1" x14ac:dyDescent="0.35">
      <c r="AQ5756" s="74" t="s">
        <v>5830</v>
      </c>
    </row>
    <row r="5757" spans="43:43" ht="23.1" customHeight="1" x14ac:dyDescent="0.35">
      <c r="AQ5757" s="74" t="s">
        <v>5831</v>
      </c>
    </row>
    <row r="5758" spans="43:43" ht="23.1" customHeight="1" x14ac:dyDescent="0.35">
      <c r="AQ5758" s="74" t="s">
        <v>5832</v>
      </c>
    </row>
    <row r="5759" spans="43:43" ht="23.1" customHeight="1" x14ac:dyDescent="0.35">
      <c r="AQ5759" s="74" t="s">
        <v>5833</v>
      </c>
    </row>
    <row r="5760" spans="43:43" ht="23.1" customHeight="1" x14ac:dyDescent="0.35">
      <c r="AQ5760" s="74" t="s">
        <v>5834</v>
      </c>
    </row>
    <row r="5761" spans="43:43" ht="23.1" customHeight="1" x14ac:dyDescent="0.35">
      <c r="AQ5761" s="74" t="s">
        <v>5835</v>
      </c>
    </row>
    <row r="5762" spans="43:43" ht="23.1" customHeight="1" x14ac:dyDescent="0.35">
      <c r="AQ5762" s="74" t="s">
        <v>5836</v>
      </c>
    </row>
    <row r="5763" spans="43:43" ht="23.1" customHeight="1" x14ac:dyDescent="0.35">
      <c r="AQ5763" s="74" t="s">
        <v>5837</v>
      </c>
    </row>
    <row r="5764" spans="43:43" ht="23.1" customHeight="1" x14ac:dyDescent="0.35">
      <c r="AQ5764" s="74" t="s">
        <v>5838</v>
      </c>
    </row>
    <row r="5765" spans="43:43" ht="23.1" customHeight="1" x14ac:dyDescent="0.35">
      <c r="AQ5765" s="74" t="s">
        <v>5839</v>
      </c>
    </row>
    <row r="5766" spans="43:43" ht="23.1" customHeight="1" x14ac:dyDescent="0.35">
      <c r="AQ5766" s="74" t="s">
        <v>5840</v>
      </c>
    </row>
    <row r="5767" spans="43:43" ht="23.1" customHeight="1" x14ac:dyDescent="0.35">
      <c r="AQ5767" s="74" t="s">
        <v>5841</v>
      </c>
    </row>
    <row r="5768" spans="43:43" ht="23.1" customHeight="1" x14ac:dyDescent="0.35">
      <c r="AQ5768" s="74" t="s">
        <v>5842</v>
      </c>
    </row>
    <row r="5769" spans="43:43" ht="23.1" customHeight="1" x14ac:dyDescent="0.35">
      <c r="AQ5769" s="74" t="s">
        <v>5843</v>
      </c>
    </row>
    <row r="5770" spans="43:43" ht="23.1" customHeight="1" x14ac:dyDescent="0.35">
      <c r="AQ5770" s="74" t="s">
        <v>5844</v>
      </c>
    </row>
    <row r="5771" spans="43:43" ht="23.1" customHeight="1" x14ac:dyDescent="0.35">
      <c r="AQ5771" s="74" t="s">
        <v>5845</v>
      </c>
    </row>
    <row r="5772" spans="43:43" ht="23.1" customHeight="1" x14ac:dyDescent="0.35">
      <c r="AQ5772" s="74" t="s">
        <v>5846</v>
      </c>
    </row>
    <row r="5773" spans="43:43" ht="23.1" customHeight="1" x14ac:dyDescent="0.35">
      <c r="AQ5773" s="74" t="s">
        <v>5847</v>
      </c>
    </row>
    <row r="5774" spans="43:43" ht="23.1" customHeight="1" x14ac:dyDescent="0.35">
      <c r="AQ5774" s="74" t="s">
        <v>5848</v>
      </c>
    </row>
    <row r="5775" spans="43:43" ht="23.1" customHeight="1" x14ac:dyDescent="0.35">
      <c r="AQ5775" s="74" t="s">
        <v>5849</v>
      </c>
    </row>
    <row r="5776" spans="43:43" ht="23.1" customHeight="1" x14ac:dyDescent="0.35">
      <c r="AQ5776" s="74" t="s">
        <v>5850</v>
      </c>
    </row>
    <row r="5777" spans="43:43" ht="23.1" customHeight="1" x14ac:dyDescent="0.35">
      <c r="AQ5777" s="74" t="s">
        <v>5851</v>
      </c>
    </row>
    <row r="5778" spans="43:43" ht="23.1" customHeight="1" x14ac:dyDescent="0.35">
      <c r="AQ5778" s="74" t="s">
        <v>5852</v>
      </c>
    </row>
    <row r="5779" spans="43:43" ht="23.1" customHeight="1" x14ac:dyDescent="0.35">
      <c r="AQ5779" s="74" t="s">
        <v>5853</v>
      </c>
    </row>
    <row r="5780" spans="43:43" ht="23.1" customHeight="1" x14ac:dyDescent="0.35">
      <c r="AQ5780" s="74" t="s">
        <v>5854</v>
      </c>
    </row>
    <row r="5781" spans="43:43" ht="23.1" customHeight="1" x14ac:dyDescent="0.35">
      <c r="AQ5781" s="74" t="s">
        <v>5855</v>
      </c>
    </row>
    <row r="5782" spans="43:43" ht="23.1" customHeight="1" x14ac:dyDescent="0.35">
      <c r="AQ5782" s="74" t="s">
        <v>5856</v>
      </c>
    </row>
    <row r="5783" spans="43:43" ht="23.1" customHeight="1" x14ac:dyDescent="0.35">
      <c r="AQ5783" s="74" t="s">
        <v>5857</v>
      </c>
    </row>
    <row r="5784" spans="43:43" ht="23.1" customHeight="1" x14ac:dyDescent="0.35">
      <c r="AQ5784" s="74" t="s">
        <v>5858</v>
      </c>
    </row>
    <row r="5785" spans="43:43" ht="23.1" customHeight="1" x14ac:dyDescent="0.35">
      <c r="AQ5785" s="74" t="s">
        <v>5859</v>
      </c>
    </row>
    <row r="5786" spans="43:43" ht="23.1" customHeight="1" x14ac:dyDescent="0.35">
      <c r="AQ5786" s="74" t="s">
        <v>5860</v>
      </c>
    </row>
    <row r="5787" spans="43:43" ht="23.1" customHeight="1" x14ac:dyDescent="0.35">
      <c r="AQ5787" s="74" t="s">
        <v>5861</v>
      </c>
    </row>
    <row r="5788" spans="43:43" ht="23.1" customHeight="1" x14ac:dyDescent="0.35">
      <c r="AQ5788" s="74" t="s">
        <v>5862</v>
      </c>
    </row>
    <row r="5789" spans="43:43" ht="23.1" customHeight="1" x14ac:dyDescent="0.35">
      <c r="AQ5789" s="74" t="s">
        <v>5863</v>
      </c>
    </row>
    <row r="5790" spans="43:43" ht="23.1" customHeight="1" x14ac:dyDescent="0.35">
      <c r="AQ5790" s="74" t="s">
        <v>5864</v>
      </c>
    </row>
    <row r="5791" spans="43:43" ht="23.1" customHeight="1" x14ac:dyDescent="0.35">
      <c r="AQ5791" s="74" t="s">
        <v>5865</v>
      </c>
    </row>
    <row r="5792" spans="43:43" ht="23.1" customHeight="1" x14ac:dyDescent="0.35">
      <c r="AQ5792" s="74" t="s">
        <v>5866</v>
      </c>
    </row>
    <row r="5793" spans="43:43" ht="23.1" customHeight="1" x14ac:dyDescent="0.35">
      <c r="AQ5793" s="74" t="s">
        <v>5867</v>
      </c>
    </row>
    <row r="5794" spans="43:43" ht="23.1" customHeight="1" x14ac:dyDescent="0.35">
      <c r="AQ5794" s="74" t="s">
        <v>5868</v>
      </c>
    </row>
    <row r="5795" spans="43:43" ht="23.1" customHeight="1" x14ac:dyDescent="0.35">
      <c r="AQ5795" s="74" t="s">
        <v>5869</v>
      </c>
    </row>
    <row r="5796" spans="43:43" ht="23.1" customHeight="1" x14ac:dyDescent="0.35">
      <c r="AQ5796" s="74" t="s">
        <v>5870</v>
      </c>
    </row>
    <row r="5797" spans="43:43" ht="23.1" customHeight="1" x14ac:dyDescent="0.35">
      <c r="AQ5797" s="74" t="s">
        <v>5871</v>
      </c>
    </row>
    <row r="5798" spans="43:43" ht="23.1" customHeight="1" x14ac:dyDescent="0.35">
      <c r="AQ5798" s="74" t="s">
        <v>5872</v>
      </c>
    </row>
    <row r="5799" spans="43:43" ht="23.1" customHeight="1" x14ac:dyDescent="0.35">
      <c r="AQ5799" s="74" t="s">
        <v>5873</v>
      </c>
    </row>
    <row r="5800" spans="43:43" ht="23.1" customHeight="1" x14ac:dyDescent="0.35">
      <c r="AQ5800" s="74" t="s">
        <v>5874</v>
      </c>
    </row>
    <row r="5801" spans="43:43" ht="23.1" customHeight="1" x14ac:dyDescent="0.35">
      <c r="AQ5801" s="74" t="s">
        <v>5875</v>
      </c>
    </row>
    <row r="5802" spans="43:43" ht="23.1" customHeight="1" x14ac:dyDescent="0.35">
      <c r="AQ5802" s="74" t="s">
        <v>5876</v>
      </c>
    </row>
    <row r="5803" spans="43:43" ht="23.1" customHeight="1" x14ac:dyDescent="0.35">
      <c r="AQ5803" s="74" t="s">
        <v>5877</v>
      </c>
    </row>
    <row r="5804" spans="43:43" ht="23.1" customHeight="1" x14ac:dyDescent="0.35">
      <c r="AQ5804" s="74" t="s">
        <v>5878</v>
      </c>
    </row>
    <row r="5805" spans="43:43" ht="23.1" customHeight="1" x14ac:dyDescent="0.35">
      <c r="AQ5805" s="74" t="s">
        <v>5879</v>
      </c>
    </row>
    <row r="5806" spans="43:43" ht="23.1" customHeight="1" x14ac:dyDescent="0.35">
      <c r="AQ5806" s="74" t="s">
        <v>5880</v>
      </c>
    </row>
    <row r="5807" spans="43:43" ht="23.1" customHeight="1" x14ac:dyDescent="0.35">
      <c r="AQ5807" s="74" t="s">
        <v>5881</v>
      </c>
    </row>
    <row r="5808" spans="43:43" ht="23.1" customHeight="1" x14ac:dyDescent="0.35">
      <c r="AQ5808" s="74" t="s">
        <v>5882</v>
      </c>
    </row>
    <row r="5809" spans="43:43" ht="23.1" customHeight="1" x14ac:dyDescent="0.35">
      <c r="AQ5809" s="74" t="s">
        <v>5883</v>
      </c>
    </row>
    <row r="5810" spans="43:43" ht="23.1" customHeight="1" x14ac:dyDescent="0.35">
      <c r="AQ5810" s="74" t="s">
        <v>5884</v>
      </c>
    </row>
    <row r="5811" spans="43:43" ht="23.1" customHeight="1" x14ac:dyDescent="0.35">
      <c r="AQ5811" s="74" t="s">
        <v>5885</v>
      </c>
    </row>
    <row r="5812" spans="43:43" ht="23.1" customHeight="1" x14ac:dyDescent="0.35">
      <c r="AQ5812" s="74" t="s">
        <v>5886</v>
      </c>
    </row>
    <row r="5813" spans="43:43" ht="23.1" customHeight="1" x14ac:dyDescent="0.35">
      <c r="AQ5813" s="74" t="s">
        <v>5887</v>
      </c>
    </row>
    <row r="5814" spans="43:43" ht="23.1" customHeight="1" x14ac:dyDescent="0.35">
      <c r="AQ5814" s="74" t="s">
        <v>5888</v>
      </c>
    </row>
    <row r="5815" spans="43:43" ht="23.1" customHeight="1" x14ac:dyDescent="0.35">
      <c r="AQ5815" s="74" t="s">
        <v>5889</v>
      </c>
    </row>
    <row r="5816" spans="43:43" ht="23.1" customHeight="1" x14ac:dyDescent="0.35">
      <c r="AQ5816" s="74" t="s">
        <v>5890</v>
      </c>
    </row>
    <row r="5817" spans="43:43" ht="23.1" customHeight="1" x14ac:dyDescent="0.35">
      <c r="AQ5817" s="74" t="s">
        <v>5891</v>
      </c>
    </row>
    <row r="5818" spans="43:43" ht="23.1" customHeight="1" x14ac:dyDescent="0.35">
      <c r="AQ5818" s="74" t="s">
        <v>5892</v>
      </c>
    </row>
    <row r="5819" spans="43:43" ht="23.1" customHeight="1" x14ac:dyDescent="0.35">
      <c r="AQ5819" s="74" t="s">
        <v>5893</v>
      </c>
    </row>
    <row r="5820" spans="43:43" ht="23.1" customHeight="1" x14ac:dyDescent="0.35">
      <c r="AQ5820" s="74" t="s">
        <v>5894</v>
      </c>
    </row>
    <row r="5821" spans="43:43" ht="23.1" customHeight="1" x14ac:dyDescent="0.35">
      <c r="AQ5821" s="74" t="s">
        <v>5895</v>
      </c>
    </row>
    <row r="5822" spans="43:43" ht="23.1" customHeight="1" x14ac:dyDescent="0.35">
      <c r="AQ5822" s="74" t="s">
        <v>5896</v>
      </c>
    </row>
    <row r="5823" spans="43:43" ht="23.1" customHeight="1" x14ac:dyDescent="0.35">
      <c r="AQ5823" s="74" t="s">
        <v>5897</v>
      </c>
    </row>
    <row r="5824" spans="43:43" ht="23.1" customHeight="1" x14ac:dyDescent="0.35">
      <c r="AQ5824" s="74" t="s">
        <v>5898</v>
      </c>
    </row>
    <row r="5825" spans="43:43" ht="23.1" customHeight="1" x14ac:dyDescent="0.35">
      <c r="AQ5825" s="74" t="s">
        <v>5899</v>
      </c>
    </row>
    <row r="5826" spans="43:43" ht="23.1" customHeight="1" x14ac:dyDescent="0.35">
      <c r="AQ5826" s="74" t="s">
        <v>5900</v>
      </c>
    </row>
    <row r="5827" spans="43:43" ht="23.1" customHeight="1" x14ac:dyDescent="0.35">
      <c r="AQ5827" s="74" t="s">
        <v>5901</v>
      </c>
    </row>
    <row r="5828" spans="43:43" ht="23.1" customHeight="1" x14ac:dyDescent="0.35">
      <c r="AQ5828" s="74" t="s">
        <v>5902</v>
      </c>
    </row>
    <row r="5829" spans="43:43" ht="23.1" customHeight="1" x14ac:dyDescent="0.35">
      <c r="AQ5829" s="74" t="s">
        <v>5903</v>
      </c>
    </row>
    <row r="5830" spans="43:43" ht="23.1" customHeight="1" x14ac:dyDescent="0.35">
      <c r="AQ5830" s="74" t="s">
        <v>5904</v>
      </c>
    </row>
    <row r="5831" spans="43:43" ht="23.1" customHeight="1" x14ac:dyDescent="0.35">
      <c r="AQ5831" s="74" t="s">
        <v>5905</v>
      </c>
    </row>
    <row r="5832" spans="43:43" ht="23.1" customHeight="1" x14ac:dyDescent="0.35">
      <c r="AQ5832" s="74" t="s">
        <v>5906</v>
      </c>
    </row>
    <row r="5833" spans="43:43" ht="23.1" customHeight="1" x14ac:dyDescent="0.35">
      <c r="AQ5833" s="74" t="s">
        <v>5907</v>
      </c>
    </row>
    <row r="5834" spans="43:43" ht="23.1" customHeight="1" x14ac:dyDescent="0.35">
      <c r="AQ5834" s="74" t="s">
        <v>5908</v>
      </c>
    </row>
    <row r="5835" spans="43:43" ht="23.1" customHeight="1" x14ac:dyDescent="0.35">
      <c r="AQ5835" s="74" t="s">
        <v>5909</v>
      </c>
    </row>
    <row r="5836" spans="43:43" ht="23.1" customHeight="1" x14ac:dyDescent="0.35">
      <c r="AQ5836" s="74" t="s">
        <v>5910</v>
      </c>
    </row>
    <row r="5837" spans="43:43" ht="23.1" customHeight="1" x14ac:dyDescent="0.35">
      <c r="AQ5837" s="74" t="s">
        <v>5911</v>
      </c>
    </row>
    <row r="5838" spans="43:43" ht="23.1" customHeight="1" x14ac:dyDescent="0.35">
      <c r="AQ5838" s="74" t="s">
        <v>5912</v>
      </c>
    </row>
    <row r="5839" spans="43:43" ht="23.1" customHeight="1" x14ac:dyDescent="0.35">
      <c r="AQ5839" s="74" t="s">
        <v>5913</v>
      </c>
    </row>
    <row r="5840" spans="43:43" ht="23.1" customHeight="1" x14ac:dyDescent="0.35">
      <c r="AQ5840" s="74" t="s">
        <v>5914</v>
      </c>
    </row>
    <row r="5841" spans="43:43" ht="23.1" customHeight="1" x14ac:dyDescent="0.35">
      <c r="AQ5841" s="74" t="s">
        <v>5915</v>
      </c>
    </row>
    <row r="5842" spans="43:43" ht="23.1" customHeight="1" x14ac:dyDescent="0.35">
      <c r="AQ5842" s="74" t="s">
        <v>5916</v>
      </c>
    </row>
    <row r="5843" spans="43:43" ht="23.1" customHeight="1" x14ac:dyDescent="0.35">
      <c r="AQ5843" s="74" t="s">
        <v>5917</v>
      </c>
    </row>
    <row r="5844" spans="43:43" ht="23.1" customHeight="1" x14ac:dyDescent="0.35">
      <c r="AQ5844" s="74" t="s">
        <v>5918</v>
      </c>
    </row>
    <row r="5845" spans="43:43" ht="23.1" customHeight="1" x14ac:dyDescent="0.35">
      <c r="AQ5845" s="74" t="s">
        <v>5919</v>
      </c>
    </row>
    <row r="5846" spans="43:43" ht="23.1" customHeight="1" x14ac:dyDescent="0.35">
      <c r="AQ5846" s="74" t="s">
        <v>5920</v>
      </c>
    </row>
    <row r="5847" spans="43:43" ht="23.1" customHeight="1" x14ac:dyDescent="0.35">
      <c r="AQ5847" s="74" t="s">
        <v>5921</v>
      </c>
    </row>
    <row r="5848" spans="43:43" ht="23.1" customHeight="1" x14ac:dyDescent="0.35">
      <c r="AQ5848" s="74" t="s">
        <v>5922</v>
      </c>
    </row>
    <row r="5849" spans="43:43" ht="23.1" customHeight="1" x14ac:dyDescent="0.35">
      <c r="AQ5849" s="74" t="s">
        <v>5923</v>
      </c>
    </row>
    <row r="5850" spans="43:43" ht="23.1" customHeight="1" x14ac:dyDescent="0.35">
      <c r="AQ5850" s="74" t="s">
        <v>5924</v>
      </c>
    </row>
    <row r="5851" spans="43:43" ht="23.1" customHeight="1" x14ac:dyDescent="0.35">
      <c r="AQ5851" s="74" t="s">
        <v>5925</v>
      </c>
    </row>
    <row r="5852" spans="43:43" ht="23.1" customHeight="1" x14ac:dyDescent="0.35">
      <c r="AQ5852" s="74" t="s">
        <v>5926</v>
      </c>
    </row>
    <row r="5853" spans="43:43" ht="23.1" customHeight="1" x14ac:dyDescent="0.35">
      <c r="AQ5853" s="74" t="s">
        <v>5927</v>
      </c>
    </row>
    <row r="5854" spans="43:43" ht="23.1" customHeight="1" x14ac:dyDescent="0.35">
      <c r="AQ5854" s="74" t="s">
        <v>5928</v>
      </c>
    </row>
    <row r="5855" spans="43:43" ht="23.1" customHeight="1" x14ac:dyDescent="0.35">
      <c r="AQ5855" s="74" t="s">
        <v>5929</v>
      </c>
    </row>
    <row r="5856" spans="43:43" ht="23.1" customHeight="1" x14ac:dyDescent="0.35">
      <c r="AQ5856" s="74" t="s">
        <v>5930</v>
      </c>
    </row>
    <row r="5857" spans="43:43" ht="23.1" customHeight="1" x14ac:dyDescent="0.35">
      <c r="AQ5857" s="74" t="s">
        <v>5931</v>
      </c>
    </row>
    <row r="5858" spans="43:43" ht="23.1" customHeight="1" x14ac:dyDescent="0.35">
      <c r="AQ5858" s="74" t="s">
        <v>5932</v>
      </c>
    </row>
    <row r="5859" spans="43:43" ht="23.1" customHeight="1" x14ac:dyDescent="0.35">
      <c r="AQ5859" s="74" t="s">
        <v>5933</v>
      </c>
    </row>
    <row r="5860" spans="43:43" ht="23.1" customHeight="1" x14ac:dyDescent="0.35">
      <c r="AQ5860" s="74" t="s">
        <v>5934</v>
      </c>
    </row>
    <row r="5861" spans="43:43" ht="23.1" customHeight="1" x14ac:dyDescent="0.35">
      <c r="AQ5861" s="74" t="s">
        <v>5935</v>
      </c>
    </row>
    <row r="5862" spans="43:43" ht="23.1" customHeight="1" x14ac:dyDescent="0.35">
      <c r="AQ5862" s="74" t="s">
        <v>5936</v>
      </c>
    </row>
    <row r="5863" spans="43:43" ht="23.1" customHeight="1" x14ac:dyDescent="0.35">
      <c r="AQ5863" s="74" t="s">
        <v>5937</v>
      </c>
    </row>
    <row r="5864" spans="43:43" ht="23.1" customHeight="1" x14ac:dyDescent="0.35">
      <c r="AQ5864" s="74" t="s">
        <v>5938</v>
      </c>
    </row>
    <row r="5865" spans="43:43" ht="23.1" customHeight="1" x14ac:dyDescent="0.35">
      <c r="AQ5865" s="74" t="s">
        <v>5939</v>
      </c>
    </row>
    <row r="5866" spans="43:43" ht="23.1" customHeight="1" x14ac:dyDescent="0.35">
      <c r="AQ5866" s="74" t="s">
        <v>5940</v>
      </c>
    </row>
    <row r="5867" spans="43:43" ht="23.1" customHeight="1" x14ac:dyDescent="0.35">
      <c r="AQ5867" s="74" t="s">
        <v>5941</v>
      </c>
    </row>
    <row r="5868" spans="43:43" ht="23.1" customHeight="1" x14ac:dyDescent="0.35">
      <c r="AQ5868" s="74" t="s">
        <v>5942</v>
      </c>
    </row>
    <row r="5869" spans="43:43" ht="23.1" customHeight="1" x14ac:dyDescent="0.35">
      <c r="AQ5869" s="74" t="s">
        <v>5943</v>
      </c>
    </row>
    <row r="5870" spans="43:43" ht="23.1" customHeight="1" x14ac:dyDescent="0.35">
      <c r="AQ5870" s="74" t="s">
        <v>5944</v>
      </c>
    </row>
    <row r="5871" spans="43:43" ht="23.1" customHeight="1" x14ac:dyDescent="0.35">
      <c r="AQ5871" s="74" t="s">
        <v>5945</v>
      </c>
    </row>
    <row r="5872" spans="43:43" ht="23.1" customHeight="1" x14ac:dyDescent="0.35">
      <c r="AQ5872" s="74" t="s">
        <v>5946</v>
      </c>
    </row>
    <row r="5873" spans="43:43" ht="23.1" customHeight="1" x14ac:dyDescent="0.35">
      <c r="AQ5873" s="74" t="s">
        <v>5947</v>
      </c>
    </row>
    <row r="5874" spans="43:43" ht="23.1" customHeight="1" x14ac:dyDescent="0.35">
      <c r="AQ5874" s="74" t="s">
        <v>5948</v>
      </c>
    </row>
    <row r="5875" spans="43:43" ht="23.1" customHeight="1" x14ac:dyDescent="0.35">
      <c r="AQ5875" s="74" t="s">
        <v>5949</v>
      </c>
    </row>
    <row r="5876" spans="43:43" ht="23.1" customHeight="1" x14ac:dyDescent="0.35">
      <c r="AQ5876" s="74" t="s">
        <v>5950</v>
      </c>
    </row>
    <row r="5877" spans="43:43" ht="23.1" customHeight="1" x14ac:dyDescent="0.35">
      <c r="AQ5877" s="74" t="s">
        <v>5951</v>
      </c>
    </row>
    <row r="5878" spans="43:43" ht="23.1" customHeight="1" x14ac:dyDescent="0.35">
      <c r="AQ5878" s="74" t="s">
        <v>5952</v>
      </c>
    </row>
    <row r="5879" spans="43:43" ht="23.1" customHeight="1" x14ac:dyDescent="0.35">
      <c r="AQ5879" s="74" t="s">
        <v>5953</v>
      </c>
    </row>
    <row r="5880" spans="43:43" ht="23.1" customHeight="1" x14ac:dyDescent="0.35">
      <c r="AQ5880" s="74" t="s">
        <v>5954</v>
      </c>
    </row>
    <row r="5881" spans="43:43" ht="23.1" customHeight="1" x14ac:dyDescent="0.35">
      <c r="AQ5881" s="74" t="s">
        <v>5955</v>
      </c>
    </row>
    <row r="5882" spans="43:43" ht="23.1" customHeight="1" x14ac:dyDescent="0.35">
      <c r="AQ5882" s="74" t="s">
        <v>5956</v>
      </c>
    </row>
    <row r="5883" spans="43:43" ht="23.1" customHeight="1" x14ac:dyDescent="0.35">
      <c r="AQ5883" s="74" t="s">
        <v>5957</v>
      </c>
    </row>
    <row r="5884" spans="43:43" ht="23.1" customHeight="1" x14ac:dyDescent="0.35">
      <c r="AQ5884" s="74" t="s">
        <v>5958</v>
      </c>
    </row>
    <row r="5885" spans="43:43" ht="23.1" customHeight="1" x14ac:dyDescent="0.35">
      <c r="AQ5885" s="74" t="s">
        <v>5959</v>
      </c>
    </row>
    <row r="5886" spans="43:43" ht="23.1" customHeight="1" x14ac:dyDescent="0.35">
      <c r="AQ5886" s="74" t="s">
        <v>5960</v>
      </c>
    </row>
    <row r="5887" spans="43:43" ht="23.1" customHeight="1" x14ac:dyDescent="0.35">
      <c r="AQ5887" s="74" t="s">
        <v>5961</v>
      </c>
    </row>
    <row r="5888" spans="43:43" ht="23.1" customHeight="1" x14ac:dyDescent="0.35">
      <c r="AQ5888" s="74" t="s">
        <v>5962</v>
      </c>
    </row>
    <row r="5889" spans="43:43" ht="23.1" customHeight="1" x14ac:dyDescent="0.35">
      <c r="AQ5889" s="74" t="s">
        <v>5963</v>
      </c>
    </row>
    <row r="5890" spans="43:43" ht="23.1" customHeight="1" x14ac:dyDescent="0.35">
      <c r="AQ5890" s="74" t="s">
        <v>5964</v>
      </c>
    </row>
    <row r="5891" spans="43:43" ht="23.1" customHeight="1" x14ac:dyDescent="0.35">
      <c r="AQ5891" s="74" t="s">
        <v>5965</v>
      </c>
    </row>
    <row r="5892" spans="43:43" ht="23.1" customHeight="1" x14ac:dyDescent="0.35">
      <c r="AQ5892" s="74" t="s">
        <v>5966</v>
      </c>
    </row>
    <row r="5893" spans="43:43" ht="23.1" customHeight="1" x14ac:dyDescent="0.35">
      <c r="AQ5893" s="74" t="s">
        <v>5967</v>
      </c>
    </row>
    <row r="5894" spans="43:43" ht="23.1" customHeight="1" x14ac:dyDescent="0.35">
      <c r="AQ5894" s="74" t="s">
        <v>5968</v>
      </c>
    </row>
    <row r="5895" spans="43:43" ht="23.1" customHeight="1" x14ac:dyDescent="0.35">
      <c r="AQ5895" s="74" t="s">
        <v>5969</v>
      </c>
    </row>
    <row r="5896" spans="43:43" ht="23.1" customHeight="1" x14ac:dyDescent="0.35">
      <c r="AQ5896" s="74" t="s">
        <v>5970</v>
      </c>
    </row>
    <row r="5897" spans="43:43" ht="23.1" customHeight="1" x14ac:dyDescent="0.35">
      <c r="AQ5897" s="74" t="s">
        <v>5971</v>
      </c>
    </row>
    <row r="5898" spans="43:43" ht="23.1" customHeight="1" x14ac:dyDescent="0.35">
      <c r="AQ5898" s="74" t="s">
        <v>5972</v>
      </c>
    </row>
    <row r="5899" spans="43:43" ht="23.1" customHeight="1" x14ac:dyDescent="0.35">
      <c r="AQ5899" s="74" t="s">
        <v>5973</v>
      </c>
    </row>
    <row r="5900" spans="43:43" ht="23.1" customHeight="1" x14ac:dyDescent="0.35">
      <c r="AQ5900" s="74" t="s">
        <v>5974</v>
      </c>
    </row>
    <row r="5901" spans="43:43" ht="23.1" customHeight="1" x14ac:dyDescent="0.35">
      <c r="AQ5901" s="74" t="s">
        <v>5975</v>
      </c>
    </row>
    <row r="5902" spans="43:43" ht="23.1" customHeight="1" x14ac:dyDescent="0.35">
      <c r="AQ5902" s="74" t="s">
        <v>5976</v>
      </c>
    </row>
    <row r="5903" spans="43:43" ht="23.1" customHeight="1" x14ac:dyDescent="0.35">
      <c r="AQ5903" s="74" t="s">
        <v>5977</v>
      </c>
    </row>
    <row r="5904" spans="43:43" ht="23.1" customHeight="1" x14ac:dyDescent="0.35">
      <c r="AQ5904" s="74" t="s">
        <v>5978</v>
      </c>
    </row>
    <row r="5905" spans="43:43" ht="23.1" customHeight="1" x14ac:dyDescent="0.35">
      <c r="AQ5905" s="74" t="s">
        <v>5979</v>
      </c>
    </row>
    <row r="5906" spans="43:43" ht="23.1" customHeight="1" x14ac:dyDescent="0.35">
      <c r="AQ5906" s="74" t="s">
        <v>5980</v>
      </c>
    </row>
    <row r="5907" spans="43:43" ht="23.1" customHeight="1" x14ac:dyDescent="0.35">
      <c r="AQ5907" s="74" t="s">
        <v>5981</v>
      </c>
    </row>
    <row r="5908" spans="43:43" ht="23.1" customHeight="1" x14ac:dyDescent="0.35">
      <c r="AQ5908" s="74" t="s">
        <v>5982</v>
      </c>
    </row>
    <row r="5909" spans="43:43" ht="23.1" customHeight="1" x14ac:dyDescent="0.35">
      <c r="AQ5909" s="74" t="s">
        <v>5983</v>
      </c>
    </row>
    <row r="5910" spans="43:43" ht="23.1" customHeight="1" x14ac:dyDescent="0.35">
      <c r="AQ5910" s="74" t="s">
        <v>5984</v>
      </c>
    </row>
    <row r="5911" spans="43:43" ht="23.1" customHeight="1" x14ac:dyDescent="0.35">
      <c r="AQ5911" s="74" t="s">
        <v>5985</v>
      </c>
    </row>
    <row r="5912" spans="43:43" ht="23.1" customHeight="1" x14ac:dyDescent="0.35">
      <c r="AQ5912" s="74" t="s">
        <v>5986</v>
      </c>
    </row>
    <row r="5913" spans="43:43" ht="23.1" customHeight="1" x14ac:dyDescent="0.35">
      <c r="AQ5913" s="74" t="s">
        <v>5987</v>
      </c>
    </row>
    <row r="5914" spans="43:43" ht="23.1" customHeight="1" x14ac:dyDescent="0.35">
      <c r="AQ5914" s="74" t="s">
        <v>5988</v>
      </c>
    </row>
    <row r="5915" spans="43:43" ht="23.1" customHeight="1" x14ac:dyDescent="0.35">
      <c r="AQ5915" s="74" t="s">
        <v>5989</v>
      </c>
    </row>
    <row r="5916" spans="43:43" ht="23.1" customHeight="1" x14ac:dyDescent="0.35">
      <c r="AQ5916" s="74" t="s">
        <v>5990</v>
      </c>
    </row>
    <row r="5917" spans="43:43" ht="23.1" customHeight="1" x14ac:dyDescent="0.35">
      <c r="AQ5917" s="74" t="s">
        <v>5991</v>
      </c>
    </row>
    <row r="5918" spans="43:43" ht="23.1" customHeight="1" x14ac:dyDescent="0.35">
      <c r="AQ5918" s="74" t="s">
        <v>5992</v>
      </c>
    </row>
    <row r="5919" spans="43:43" ht="23.1" customHeight="1" x14ac:dyDescent="0.35">
      <c r="AQ5919" s="74" t="s">
        <v>5993</v>
      </c>
    </row>
    <row r="5920" spans="43:43" ht="23.1" customHeight="1" x14ac:dyDescent="0.35">
      <c r="AQ5920" s="74" t="s">
        <v>5994</v>
      </c>
    </row>
    <row r="5921" spans="43:43" ht="23.1" customHeight="1" x14ac:dyDescent="0.35">
      <c r="AQ5921" s="74" t="s">
        <v>5995</v>
      </c>
    </row>
    <row r="5922" spans="43:43" ht="23.1" customHeight="1" x14ac:dyDescent="0.35">
      <c r="AQ5922" s="74" t="s">
        <v>5996</v>
      </c>
    </row>
    <row r="5923" spans="43:43" ht="23.1" customHeight="1" x14ac:dyDescent="0.35">
      <c r="AQ5923" s="74" t="s">
        <v>5997</v>
      </c>
    </row>
    <row r="5924" spans="43:43" ht="23.1" customHeight="1" x14ac:dyDescent="0.35">
      <c r="AQ5924" s="74" t="s">
        <v>5998</v>
      </c>
    </row>
    <row r="5925" spans="43:43" ht="23.1" customHeight="1" x14ac:dyDescent="0.35">
      <c r="AQ5925" s="74" t="s">
        <v>5999</v>
      </c>
    </row>
    <row r="5926" spans="43:43" ht="23.1" customHeight="1" x14ac:dyDescent="0.35">
      <c r="AQ5926" s="74" t="s">
        <v>6000</v>
      </c>
    </row>
    <row r="5927" spans="43:43" ht="23.1" customHeight="1" x14ac:dyDescent="0.35">
      <c r="AQ5927" s="74" t="s">
        <v>6001</v>
      </c>
    </row>
    <row r="5928" spans="43:43" ht="23.1" customHeight="1" x14ac:dyDescent="0.35">
      <c r="AQ5928" s="74" t="s">
        <v>6002</v>
      </c>
    </row>
    <row r="5929" spans="43:43" ht="23.1" customHeight="1" x14ac:dyDescent="0.35">
      <c r="AQ5929" s="74" t="s">
        <v>6003</v>
      </c>
    </row>
    <row r="5930" spans="43:43" ht="23.1" customHeight="1" x14ac:dyDescent="0.35">
      <c r="AQ5930" s="74" t="s">
        <v>6004</v>
      </c>
    </row>
    <row r="5931" spans="43:43" ht="23.1" customHeight="1" x14ac:dyDescent="0.35">
      <c r="AQ5931" s="74" t="s">
        <v>6005</v>
      </c>
    </row>
    <row r="5932" spans="43:43" ht="23.1" customHeight="1" x14ac:dyDescent="0.35">
      <c r="AQ5932" s="74" t="s">
        <v>6006</v>
      </c>
    </row>
    <row r="5933" spans="43:43" ht="23.1" customHeight="1" x14ac:dyDescent="0.35">
      <c r="AQ5933" s="74" t="s">
        <v>6007</v>
      </c>
    </row>
    <row r="5934" spans="43:43" ht="23.1" customHeight="1" x14ac:dyDescent="0.35">
      <c r="AQ5934" s="74" t="s">
        <v>6008</v>
      </c>
    </row>
    <row r="5935" spans="43:43" ht="23.1" customHeight="1" x14ac:dyDescent="0.35">
      <c r="AQ5935" s="74" t="s">
        <v>6009</v>
      </c>
    </row>
    <row r="5936" spans="43:43" ht="23.1" customHeight="1" x14ac:dyDescent="0.35">
      <c r="AQ5936" s="74" t="s">
        <v>6010</v>
      </c>
    </row>
    <row r="5937" spans="43:43" ht="23.1" customHeight="1" x14ac:dyDescent="0.35">
      <c r="AQ5937" s="74" t="s">
        <v>6011</v>
      </c>
    </row>
    <row r="5938" spans="43:43" ht="23.1" customHeight="1" x14ac:dyDescent="0.35">
      <c r="AQ5938" s="74" t="s">
        <v>6012</v>
      </c>
    </row>
    <row r="5939" spans="43:43" ht="23.1" customHeight="1" x14ac:dyDescent="0.35">
      <c r="AQ5939" s="74" t="s">
        <v>6013</v>
      </c>
    </row>
    <row r="5940" spans="43:43" ht="23.1" customHeight="1" x14ac:dyDescent="0.35">
      <c r="AQ5940" s="74" t="s">
        <v>6014</v>
      </c>
    </row>
    <row r="5941" spans="43:43" ht="23.1" customHeight="1" x14ac:dyDescent="0.35">
      <c r="AQ5941" s="74" t="s">
        <v>6015</v>
      </c>
    </row>
    <row r="5942" spans="43:43" ht="23.1" customHeight="1" x14ac:dyDescent="0.35">
      <c r="AQ5942" s="74" t="s">
        <v>6016</v>
      </c>
    </row>
    <row r="5943" spans="43:43" ht="23.1" customHeight="1" x14ac:dyDescent="0.35">
      <c r="AQ5943" s="74" t="s">
        <v>6017</v>
      </c>
    </row>
    <row r="5944" spans="43:43" ht="23.1" customHeight="1" x14ac:dyDescent="0.35">
      <c r="AQ5944" s="74" t="s">
        <v>6018</v>
      </c>
    </row>
    <row r="5945" spans="43:43" ht="23.1" customHeight="1" x14ac:dyDescent="0.35">
      <c r="AQ5945" s="74" t="s">
        <v>6019</v>
      </c>
    </row>
    <row r="5946" spans="43:43" ht="23.1" customHeight="1" x14ac:dyDescent="0.35">
      <c r="AQ5946" s="74" t="s">
        <v>6020</v>
      </c>
    </row>
    <row r="5947" spans="43:43" ht="23.1" customHeight="1" x14ac:dyDescent="0.35">
      <c r="AQ5947" s="74" t="s">
        <v>6021</v>
      </c>
    </row>
    <row r="5948" spans="43:43" ht="23.1" customHeight="1" x14ac:dyDescent="0.35">
      <c r="AQ5948" s="74" t="s">
        <v>6022</v>
      </c>
    </row>
    <row r="5949" spans="43:43" ht="23.1" customHeight="1" x14ac:dyDescent="0.35">
      <c r="AQ5949" s="74" t="s">
        <v>6023</v>
      </c>
    </row>
    <row r="5950" spans="43:43" ht="23.1" customHeight="1" x14ac:dyDescent="0.35">
      <c r="AQ5950" s="74" t="s">
        <v>6024</v>
      </c>
    </row>
    <row r="5951" spans="43:43" ht="23.1" customHeight="1" x14ac:dyDescent="0.35">
      <c r="AQ5951" s="74" t="s">
        <v>6025</v>
      </c>
    </row>
    <row r="5952" spans="43:43" ht="23.1" customHeight="1" x14ac:dyDescent="0.35">
      <c r="AQ5952" s="74" t="s">
        <v>6026</v>
      </c>
    </row>
    <row r="5953" spans="43:43" ht="23.1" customHeight="1" x14ac:dyDescent="0.35">
      <c r="AQ5953" s="74" t="s">
        <v>6027</v>
      </c>
    </row>
    <row r="5954" spans="43:43" ht="23.1" customHeight="1" x14ac:dyDescent="0.35">
      <c r="AQ5954" s="74" t="s">
        <v>6028</v>
      </c>
    </row>
    <row r="5955" spans="43:43" ht="23.1" customHeight="1" x14ac:dyDescent="0.35">
      <c r="AQ5955" s="74" t="s">
        <v>6029</v>
      </c>
    </row>
    <row r="5956" spans="43:43" ht="23.1" customHeight="1" x14ac:dyDescent="0.35">
      <c r="AQ5956" s="74" t="s">
        <v>6030</v>
      </c>
    </row>
    <row r="5957" spans="43:43" ht="23.1" customHeight="1" x14ac:dyDescent="0.35">
      <c r="AQ5957" s="74" t="s">
        <v>6031</v>
      </c>
    </row>
    <row r="5958" spans="43:43" ht="23.1" customHeight="1" x14ac:dyDescent="0.35">
      <c r="AQ5958" s="74" t="s">
        <v>6032</v>
      </c>
    </row>
    <row r="5959" spans="43:43" ht="23.1" customHeight="1" x14ac:dyDescent="0.35">
      <c r="AQ5959" s="74" t="s">
        <v>6033</v>
      </c>
    </row>
    <row r="5960" spans="43:43" ht="23.1" customHeight="1" x14ac:dyDescent="0.35">
      <c r="AQ5960" s="74" t="s">
        <v>6034</v>
      </c>
    </row>
    <row r="5961" spans="43:43" ht="23.1" customHeight="1" x14ac:dyDescent="0.35">
      <c r="AQ5961" s="74" t="s">
        <v>6035</v>
      </c>
    </row>
    <row r="5962" spans="43:43" ht="23.1" customHeight="1" x14ac:dyDescent="0.35">
      <c r="AQ5962" s="74" t="s">
        <v>6036</v>
      </c>
    </row>
    <row r="5963" spans="43:43" ht="23.1" customHeight="1" x14ac:dyDescent="0.35">
      <c r="AQ5963" s="74" t="s">
        <v>6037</v>
      </c>
    </row>
    <row r="5964" spans="43:43" ht="23.1" customHeight="1" x14ac:dyDescent="0.35">
      <c r="AQ5964" s="74" t="s">
        <v>6038</v>
      </c>
    </row>
    <row r="5965" spans="43:43" ht="23.1" customHeight="1" x14ac:dyDescent="0.35">
      <c r="AQ5965" s="74" t="s">
        <v>6039</v>
      </c>
    </row>
    <row r="5966" spans="43:43" ht="23.1" customHeight="1" x14ac:dyDescent="0.35">
      <c r="AQ5966" s="74" t="s">
        <v>6040</v>
      </c>
    </row>
    <row r="5967" spans="43:43" ht="23.1" customHeight="1" x14ac:dyDescent="0.35">
      <c r="AQ5967" s="74" t="s">
        <v>6041</v>
      </c>
    </row>
    <row r="5968" spans="43:43" ht="23.1" customHeight="1" x14ac:dyDescent="0.35">
      <c r="AQ5968" s="74" t="s">
        <v>6042</v>
      </c>
    </row>
    <row r="5969" spans="43:43" ht="23.1" customHeight="1" x14ac:dyDescent="0.35">
      <c r="AQ5969" s="74" t="s">
        <v>6043</v>
      </c>
    </row>
    <row r="5970" spans="43:43" ht="23.1" customHeight="1" x14ac:dyDescent="0.35">
      <c r="AQ5970" s="74" t="s">
        <v>6044</v>
      </c>
    </row>
    <row r="5971" spans="43:43" ht="23.1" customHeight="1" x14ac:dyDescent="0.35">
      <c r="AQ5971" s="74" t="s">
        <v>6045</v>
      </c>
    </row>
    <row r="5972" spans="43:43" ht="23.1" customHeight="1" x14ac:dyDescent="0.35">
      <c r="AQ5972" s="74" t="s">
        <v>6046</v>
      </c>
    </row>
    <row r="5973" spans="43:43" ht="23.1" customHeight="1" x14ac:dyDescent="0.35">
      <c r="AQ5973" s="74" t="s">
        <v>6047</v>
      </c>
    </row>
    <row r="5974" spans="43:43" ht="23.1" customHeight="1" x14ac:dyDescent="0.35">
      <c r="AQ5974" s="74" t="s">
        <v>6048</v>
      </c>
    </row>
    <row r="5975" spans="43:43" ht="23.1" customHeight="1" x14ac:dyDescent="0.35">
      <c r="AQ5975" s="74" t="s">
        <v>6049</v>
      </c>
    </row>
    <row r="5976" spans="43:43" ht="23.1" customHeight="1" x14ac:dyDescent="0.35">
      <c r="AQ5976" s="74" t="s">
        <v>6050</v>
      </c>
    </row>
    <row r="5977" spans="43:43" ht="23.1" customHeight="1" x14ac:dyDescent="0.35">
      <c r="AQ5977" s="74" t="s">
        <v>6051</v>
      </c>
    </row>
    <row r="5978" spans="43:43" ht="23.1" customHeight="1" x14ac:dyDescent="0.35">
      <c r="AQ5978" s="74" t="s">
        <v>6052</v>
      </c>
    </row>
    <row r="5979" spans="43:43" ht="23.1" customHeight="1" x14ac:dyDescent="0.35">
      <c r="AQ5979" s="74" t="s">
        <v>6053</v>
      </c>
    </row>
    <row r="5980" spans="43:43" ht="23.1" customHeight="1" x14ac:dyDescent="0.35">
      <c r="AQ5980" s="74" t="s">
        <v>6054</v>
      </c>
    </row>
    <row r="5981" spans="43:43" ht="23.1" customHeight="1" x14ac:dyDescent="0.35">
      <c r="AQ5981" s="74" t="s">
        <v>6055</v>
      </c>
    </row>
    <row r="5982" spans="43:43" ht="23.1" customHeight="1" x14ac:dyDescent="0.35">
      <c r="AQ5982" s="74" t="s">
        <v>6056</v>
      </c>
    </row>
    <row r="5983" spans="43:43" ht="23.1" customHeight="1" x14ac:dyDescent="0.35">
      <c r="AQ5983" s="74" t="s">
        <v>6057</v>
      </c>
    </row>
    <row r="5984" spans="43:43" ht="23.1" customHeight="1" x14ac:dyDescent="0.35">
      <c r="AQ5984" s="74" t="s">
        <v>6058</v>
      </c>
    </row>
    <row r="5985" spans="43:43" ht="23.1" customHeight="1" x14ac:dyDescent="0.35">
      <c r="AQ5985" s="74" t="s">
        <v>6059</v>
      </c>
    </row>
    <row r="5986" spans="43:43" ht="23.1" customHeight="1" x14ac:dyDescent="0.35">
      <c r="AQ5986" s="74" t="s">
        <v>6060</v>
      </c>
    </row>
    <row r="5987" spans="43:43" ht="23.1" customHeight="1" x14ac:dyDescent="0.35">
      <c r="AQ5987" s="74" t="s">
        <v>6061</v>
      </c>
    </row>
    <row r="5988" spans="43:43" ht="23.1" customHeight="1" x14ac:dyDescent="0.35">
      <c r="AQ5988" s="74" t="s">
        <v>6062</v>
      </c>
    </row>
    <row r="5989" spans="43:43" ht="23.1" customHeight="1" x14ac:dyDescent="0.35">
      <c r="AQ5989" s="74" t="s">
        <v>6063</v>
      </c>
    </row>
    <row r="5990" spans="43:43" ht="23.1" customHeight="1" x14ac:dyDescent="0.35">
      <c r="AQ5990" s="74" t="s">
        <v>6064</v>
      </c>
    </row>
    <row r="5991" spans="43:43" ht="23.1" customHeight="1" x14ac:dyDescent="0.35">
      <c r="AQ5991" s="74" t="s">
        <v>6065</v>
      </c>
    </row>
    <row r="5992" spans="43:43" ht="23.1" customHeight="1" x14ac:dyDescent="0.35">
      <c r="AQ5992" s="74" t="s">
        <v>6066</v>
      </c>
    </row>
    <row r="5993" spans="43:43" ht="23.1" customHeight="1" x14ac:dyDescent="0.35">
      <c r="AQ5993" s="74" t="s">
        <v>6067</v>
      </c>
    </row>
    <row r="5994" spans="43:43" ht="23.1" customHeight="1" x14ac:dyDescent="0.35">
      <c r="AQ5994" s="74" t="s">
        <v>6068</v>
      </c>
    </row>
    <row r="5995" spans="43:43" ht="23.1" customHeight="1" x14ac:dyDescent="0.35">
      <c r="AQ5995" s="74" t="s">
        <v>6069</v>
      </c>
    </row>
    <row r="5996" spans="43:43" ht="23.1" customHeight="1" x14ac:dyDescent="0.35">
      <c r="AQ5996" s="74" t="s">
        <v>6070</v>
      </c>
    </row>
    <row r="5997" spans="43:43" ht="23.1" customHeight="1" x14ac:dyDescent="0.35">
      <c r="AQ5997" s="74" t="s">
        <v>6071</v>
      </c>
    </row>
    <row r="5998" spans="43:43" ht="23.1" customHeight="1" x14ac:dyDescent="0.35">
      <c r="AQ5998" s="74" t="s">
        <v>6072</v>
      </c>
    </row>
    <row r="5999" spans="43:43" ht="23.1" customHeight="1" x14ac:dyDescent="0.35">
      <c r="AQ5999" s="74" t="s">
        <v>6073</v>
      </c>
    </row>
    <row r="6000" spans="43:43" ht="23.1" customHeight="1" x14ac:dyDescent="0.35">
      <c r="AQ6000" s="74" t="s">
        <v>6074</v>
      </c>
    </row>
    <row r="6001" spans="43:43" ht="23.1" customHeight="1" x14ac:dyDescent="0.35">
      <c r="AQ6001" s="74" t="s">
        <v>6075</v>
      </c>
    </row>
    <row r="6002" spans="43:43" ht="23.1" customHeight="1" x14ac:dyDescent="0.35">
      <c r="AQ6002" s="74" t="s">
        <v>6076</v>
      </c>
    </row>
    <row r="6003" spans="43:43" ht="23.1" customHeight="1" x14ac:dyDescent="0.35">
      <c r="AQ6003" s="74" t="s">
        <v>6077</v>
      </c>
    </row>
    <row r="6004" spans="43:43" ht="23.1" customHeight="1" x14ac:dyDescent="0.35">
      <c r="AQ6004" s="74" t="s">
        <v>6078</v>
      </c>
    </row>
    <row r="6005" spans="43:43" ht="23.1" customHeight="1" x14ac:dyDescent="0.35">
      <c r="AQ6005" s="74" t="s">
        <v>6079</v>
      </c>
    </row>
    <row r="6006" spans="43:43" ht="23.1" customHeight="1" x14ac:dyDescent="0.35">
      <c r="AQ6006" s="74" t="s">
        <v>6080</v>
      </c>
    </row>
    <row r="6007" spans="43:43" ht="23.1" customHeight="1" x14ac:dyDescent="0.35">
      <c r="AQ6007" s="74" t="s">
        <v>6081</v>
      </c>
    </row>
    <row r="6008" spans="43:43" ht="23.1" customHeight="1" x14ac:dyDescent="0.35">
      <c r="AQ6008" s="74" t="s">
        <v>6082</v>
      </c>
    </row>
    <row r="6009" spans="43:43" ht="23.1" customHeight="1" x14ac:dyDescent="0.35">
      <c r="AQ6009" s="74" t="s">
        <v>6083</v>
      </c>
    </row>
    <row r="6010" spans="43:43" ht="23.1" customHeight="1" x14ac:dyDescent="0.35">
      <c r="AQ6010" s="74" t="s">
        <v>6084</v>
      </c>
    </row>
    <row r="6011" spans="43:43" ht="23.1" customHeight="1" x14ac:dyDescent="0.35">
      <c r="AQ6011" s="74" t="s">
        <v>6085</v>
      </c>
    </row>
    <row r="6012" spans="43:43" ht="23.1" customHeight="1" x14ac:dyDescent="0.35">
      <c r="AQ6012" s="74" t="s">
        <v>6086</v>
      </c>
    </row>
    <row r="6013" spans="43:43" ht="23.1" customHeight="1" x14ac:dyDescent="0.35">
      <c r="AQ6013" s="74" t="s">
        <v>6087</v>
      </c>
    </row>
    <row r="6014" spans="43:43" ht="23.1" customHeight="1" x14ac:dyDescent="0.35">
      <c r="AQ6014" s="74" t="s">
        <v>6088</v>
      </c>
    </row>
    <row r="6015" spans="43:43" ht="23.1" customHeight="1" x14ac:dyDescent="0.35">
      <c r="AQ6015" s="74" t="s">
        <v>6089</v>
      </c>
    </row>
    <row r="6016" spans="43:43" ht="23.1" customHeight="1" x14ac:dyDescent="0.35">
      <c r="AQ6016" s="74" t="s">
        <v>6090</v>
      </c>
    </row>
    <row r="6017" spans="43:43" ht="23.1" customHeight="1" x14ac:dyDescent="0.35">
      <c r="AQ6017" s="74" t="s">
        <v>6091</v>
      </c>
    </row>
    <row r="6018" spans="43:43" ht="23.1" customHeight="1" x14ac:dyDescent="0.35">
      <c r="AQ6018" s="74" t="s">
        <v>6092</v>
      </c>
    </row>
    <row r="6019" spans="43:43" ht="23.1" customHeight="1" x14ac:dyDescent="0.35">
      <c r="AQ6019" s="74" t="s">
        <v>6093</v>
      </c>
    </row>
    <row r="6020" spans="43:43" ht="23.1" customHeight="1" x14ac:dyDescent="0.35">
      <c r="AQ6020" s="74" t="s">
        <v>6094</v>
      </c>
    </row>
    <row r="6021" spans="43:43" ht="23.1" customHeight="1" x14ac:dyDescent="0.35">
      <c r="AQ6021" s="74" t="s">
        <v>6095</v>
      </c>
    </row>
    <row r="6022" spans="43:43" ht="23.1" customHeight="1" x14ac:dyDescent="0.35">
      <c r="AQ6022" s="74" t="s">
        <v>6096</v>
      </c>
    </row>
    <row r="6023" spans="43:43" ht="23.1" customHeight="1" x14ac:dyDescent="0.35">
      <c r="AQ6023" s="74" t="s">
        <v>6097</v>
      </c>
    </row>
    <row r="6024" spans="43:43" ht="23.1" customHeight="1" x14ac:dyDescent="0.35">
      <c r="AQ6024" s="74" t="s">
        <v>6098</v>
      </c>
    </row>
    <row r="6025" spans="43:43" ht="23.1" customHeight="1" x14ac:dyDescent="0.35">
      <c r="AQ6025" s="74" t="s">
        <v>6099</v>
      </c>
    </row>
    <row r="6026" spans="43:43" ht="23.1" customHeight="1" x14ac:dyDescent="0.35">
      <c r="AQ6026" s="74" t="s">
        <v>6100</v>
      </c>
    </row>
    <row r="6027" spans="43:43" ht="23.1" customHeight="1" x14ac:dyDescent="0.35">
      <c r="AQ6027" s="74" t="s">
        <v>6101</v>
      </c>
    </row>
    <row r="6028" spans="43:43" ht="23.1" customHeight="1" x14ac:dyDescent="0.35">
      <c r="AQ6028" s="74" t="s">
        <v>6102</v>
      </c>
    </row>
    <row r="6029" spans="43:43" ht="23.1" customHeight="1" x14ac:dyDescent="0.35">
      <c r="AQ6029" s="74" t="s">
        <v>6103</v>
      </c>
    </row>
    <row r="6030" spans="43:43" ht="23.1" customHeight="1" x14ac:dyDescent="0.35">
      <c r="AQ6030" s="74" t="s">
        <v>6104</v>
      </c>
    </row>
    <row r="6031" spans="43:43" ht="23.1" customHeight="1" x14ac:dyDescent="0.35">
      <c r="AQ6031" s="74" t="s">
        <v>6105</v>
      </c>
    </row>
    <row r="6032" spans="43:43" ht="23.1" customHeight="1" x14ac:dyDescent="0.35">
      <c r="AQ6032" s="74" t="s">
        <v>6106</v>
      </c>
    </row>
    <row r="6033" spans="43:43" ht="23.1" customHeight="1" x14ac:dyDescent="0.35">
      <c r="AQ6033" s="74" t="s">
        <v>6107</v>
      </c>
    </row>
    <row r="6034" spans="43:43" ht="23.1" customHeight="1" x14ac:dyDescent="0.35">
      <c r="AQ6034" s="74" t="s">
        <v>6108</v>
      </c>
    </row>
    <row r="6035" spans="43:43" ht="23.1" customHeight="1" x14ac:dyDescent="0.35">
      <c r="AQ6035" s="74" t="s">
        <v>6109</v>
      </c>
    </row>
    <row r="6036" spans="43:43" ht="23.1" customHeight="1" x14ac:dyDescent="0.35">
      <c r="AQ6036" s="74" t="s">
        <v>6110</v>
      </c>
    </row>
    <row r="6037" spans="43:43" ht="23.1" customHeight="1" x14ac:dyDescent="0.35">
      <c r="AQ6037" s="74" t="s">
        <v>6111</v>
      </c>
    </row>
    <row r="6038" spans="43:43" ht="23.1" customHeight="1" x14ac:dyDescent="0.35">
      <c r="AQ6038" s="74" t="s">
        <v>6112</v>
      </c>
    </row>
    <row r="6039" spans="43:43" ht="23.1" customHeight="1" x14ac:dyDescent="0.35">
      <c r="AQ6039" s="74" t="s">
        <v>6113</v>
      </c>
    </row>
    <row r="6040" spans="43:43" ht="23.1" customHeight="1" x14ac:dyDescent="0.35">
      <c r="AQ6040" s="74" t="s">
        <v>6114</v>
      </c>
    </row>
    <row r="6041" spans="43:43" ht="23.1" customHeight="1" x14ac:dyDescent="0.35">
      <c r="AQ6041" s="74" t="s">
        <v>6115</v>
      </c>
    </row>
    <row r="6042" spans="43:43" ht="23.1" customHeight="1" x14ac:dyDescent="0.35">
      <c r="AQ6042" s="74" t="s">
        <v>6116</v>
      </c>
    </row>
    <row r="6043" spans="43:43" ht="23.1" customHeight="1" x14ac:dyDescent="0.35">
      <c r="AQ6043" s="74" t="s">
        <v>6117</v>
      </c>
    </row>
    <row r="6044" spans="43:43" ht="23.1" customHeight="1" x14ac:dyDescent="0.35">
      <c r="AQ6044" s="74" t="s">
        <v>6118</v>
      </c>
    </row>
    <row r="6045" spans="43:43" ht="23.1" customHeight="1" x14ac:dyDescent="0.35">
      <c r="AQ6045" s="74" t="s">
        <v>6119</v>
      </c>
    </row>
    <row r="6046" spans="43:43" ht="23.1" customHeight="1" x14ac:dyDescent="0.35">
      <c r="AQ6046" s="74" t="s">
        <v>6120</v>
      </c>
    </row>
    <row r="6047" spans="43:43" ht="23.1" customHeight="1" x14ac:dyDescent="0.35">
      <c r="AQ6047" s="74" t="s">
        <v>6121</v>
      </c>
    </row>
    <row r="6048" spans="43:43" ht="23.1" customHeight="1" x14ac:dyDescent="0.35">
      <c r="AQ6048" s="74" t="s">
        <v>6122</v>
      </c>
    </row>
    <row r="6049" spans="43:43" ht="23.1" customHeight="1" x14ac:dyDescent="0.35">
      <c r="AQ6049" s="74" t="s">
        <v>6123</v>
      </c>
    </row>
    <row r="6050" spans="43:43" ht="23.1" customHeight="1" x14ac:dyDescent="0.35">
      <c r="AQ6050" s="74" t="s">
        <v>6124</v>
      </c>
    </row>
    <row r="6051" spans="43:43" ht="23.1" customHeight="1" x14ac:dyDescent="0.35">
      <c r="AQ6051" s="74" t="s">
        <v>6125</v>
      </c>
    </row>
    <row r="6052" spans="43:43" ht="23.1" customHeight="1" x14ac:dyDescent="0.35">
      <c r="AQ6052" s="74" t="s">
        <v>6126</v>
      </c>
    </row>
    <row r="6053" spans="43:43" ht="23.1" customHeight="1" x14ac:dyDescent="0.35">
      <c r="AQ6053" s="74" t="s">
        <v>6127</v>
      </c>
    </row>
    <row r="6054" spans="43:43" ht="23.1" customHeight="1" x14ac:dyDescent="0.35">
      <c r="AQ6054" s="74" t="s">
        <v>6128</v>
      </c>
    </row>
    <row r="6055" spans="43:43" ht="23.1" customHeight="1" x14ac:dyDescent="0.35">
      <c r="AQ6055" s="74" t="s">
        <v>6129</v>
      </c>
    </row>
    <row r="6056" spans="43:43" ht="23.1" customHeight="1" x14ac:dyDescent="0.35">
      <c r="AQ6056" s="74" t="s">
        <v>6130</v>
      </c>
    </row>
    <row r="6057" spans="43:43" ht="23.1" customHeight="1" x14ac:dyDescent="0.35">
      <c r="AQ6057" s="74" t="s">
        <v>6131</v>
      </c>
    </row>
    <row r="6058" spans="43:43" ht="23.1" customHeight="1" x14ac:dyDescent="0.35">
      <c r="AQ6058" s="74" t="s">
        <v>6132</v>
      </c>
    </row>
    <row r="6059" spans="43:43" ht="23.1" customHeight="1" x14ac:dyDescent="0.35">
      <c r="AQ6059" s="74" t="s">
        <v>6133</v>
      </c>
    </row>
    <row r="6060" spans="43:43" ht="23.1" customHeight="1" x14ac:dyDescent="0.35">
      <c r="AQ6060" s="74" t="s">
        <v>6134</v>
      </c>
    </row>
    <row r="6061" spans="43:43" ht="23.1" customHeight="1" x14ac:dyDescent="0.35">
      <c r="AQ6061" s="74" t="s">
        <v>6135</v>
      </c>
    </row>
    <row r="6062" spans="43:43" ht="23.1" customHeight="1" x14ac:dyDescent="0.35">
      <c r="AQ6062" s="74" t="s">
        <v>6136</v>
      </c>
    </row>
    <row r="6063" spans="43:43" ht="23.1" customHeight="1" x14ac:dyDescent="0.35">
      <c r="AQ6063" s="74" t="s">
        <v>6137</v>
      </c>
    </row>
    <row r="6064" spans="43:43" ht="23.1" customHeight="1" x14ac:dyDescent="0.35">
      <c r="AQ6064" s="74" t="s">
        <v>6138</v>
      </c>
    </row>
    <row r="6065" spans="43:43" ht="23.1" customHeight="1" x14ac:dyDescent="0.35">
      <c r="AQ6065" s="74" t="s">
        <v>6139</v>
      </c>
    </row>
    <row r="6066" spans="43:43" ht="23.1" customHeight="1" x14ac:dyDescent="0.35">
      <c r="AQ6066" s="74" t="s">
        <v>6140</v>
      </c>
    </row>
    <row r="6067" spans="43:43" ht="23.1" customHeight="1" x14ac:dyDescent="0.35">
      <c r="AQ6067" s="74" t="s">
        <v>6141</v>
      </c>
    </row>
    <row r="6068" spans="43:43" ht="23.1" customHeight="1" x14ac:dyDescent="0.35">
      <c r="AQ6068" s="74" t="s">
        <v>6142</v>
      </c>
    </row>
    <row r="6069" spans="43:43" ht="23.1" customHeight="1" x14ac:dyDescent="0.35">
      <c r="AQ6069" s="74" t="s">
        <v>6143</v>
      </c>
    </row>
    <row r="6070" spans="43:43" ht="23.1" customHeight="1" x14ac:dyDescent="0.35">
      <c r="AQ6070" s="74" t="s">
        <v>6144</v>
      </c>
    </row>
    <row r="6071" spans="43:43" ht="23.1" customHeight="1" x14ac:dyDescent="0.35">
      <c r="AQ6071" s="74" t="s">
        <v>6145</v>
      </c>
    </row>
    <row r="6072" spans="43:43" ht="23.1" customHeight="1" x14ac:dyDescent="0.35">
      <c r="AQ6072" s="74" t="s">
        <v>6146</v>
      </c>
    </row>
    <row r="6073" spans="43:43" ht="23.1" customHeight="1" x14ac:dyDescent="0.35">
      <c r="AQ6073" s="74" t="s">
        <v>6147</v>
      </c>
    </row>
    <row r="6074" spans="43:43" ht="23.1" customHeight="1" x14ac:dyDescent="0.35">
      <c r="AQ6074" s="74" t="s">
        <v>6148</v>
      </c>
    </row>
    <row r="6075" spans="43:43" ht="23.1" customHeight="1" x14ac:dyDescent="0.35">
      <c r="AQ6075" s="74" t="s">
        <v>6149</v>
      </c>
    </row>
    <row r="6076" spans="43:43" ht="23.1" customHeight="1" x14ac:dyDescent="0.35">
      <c r="AQ6076" s="74" t="s">
        <v>6150</v>
      </c>
    </row>
    <row r="6077" spans="43:43" ht="23.1" customHeight="1" x14ac:dyDescent="0.35">
      <c r="AQ6077" s="74" t="s">
        <v>6151</v>
      </c>
    </row>
    <row r="6078" spans="43:43" ht="23.1" customHeight="1" x14ac:dyDescent="0.35">
      <c r="AQ6078" s="74" t="s">
        <v>6152</v>
      </c>
    </row>
    <row r="6079" spans="43:43" ht="23.1" customHeight="1" x14ac:dyDescent="0.35">
      <c r="AQ6079" s="74" t="s">
        <v>6153</v>
      </c>
    </row>
    <row r="6080" spans="43:43" ht="23.1" customHeight="1" x14ac:dyDescent="0.35">
      <c r="AQ6080" s="74" t="s">
        <v>6154</v>
      </c>
    </row>
    <row r="6081" spans="43:43" ht="23.1" customHeight="1" x14ac:dyDescent="0.35">
      <c r="AQ6081" s="74" t="s">
        <v>6155</v>
      </c>
    </row>
    <row r="6082" spans="43:43" ht="23.1" customHeight="1" x14ac:dyDescent="0.35">
      <c r="AQ6082" s="74" t="s">
        <v>6156</v>
      </c>
    </row>
    <row r="6083" spans="43:43" ht="23.1" customHeight="1" x14ac:dyDescent="0.35">
      <c r="AQ6083" s="74" t="s">
        <v>6157</v>
      </c>
    </row>
    <row r="6084" spans="43:43" ht="23.1" customHeight="1" x14ac:dyDescent="0.35">
      <c r="AQ6084" s="74" t="s">
        <v>6158</v>
      </c>
    </row>
    <row r="6085" spans="43:43" ht="23.1" customHeight="1" x14ac:dyDescent="0.35">
      <c r="AQ6085" s="74" t="s">
        <v>6159</v>
      </c>
    </row>
    <row r="6086" spans="43:43" ht="23.1" customHeight="1" x14ac:dyDescent="0.35">
      <c r="AQ6086" s="74" t="s">
        <v>6160</v>
      </c>
    </row>
    <row r="6087" spans="43:43" ht="23.1" customHeight="1" x14ac:dyDescent="0.35">
      <c r="AQ6087" s="74" t="s">
        <v>6161</v>
      </c>
    </row>
    <row r="6088" spans="43:43" ht="23.1" customHeight="1" x14ac:dyDescent="0.35">
      <c r="AQ6088" s="74" t="s">
        <v>6162</v>
      </c>
    </row>
    <row r="6089" spans="43:43" ht="23.1" customHeight="1" x14ac:dyDescent="0.35">
      <c r="AQ6089" s="74" t="s">
        <v>6163</v>
      </c>
    </row>
    <row r="6090" spans="43:43" ht="23.1" customHeight="1" x14ac:dyDescent="0.35">
      <c r="AQ6090" s="74" t="s">
        <v>6164</v>
      </c>
    </row>
    <row r="6091" spans="43:43" ht="23.1" customHeight="1" x14ac:dyDescent="0.35">
      <c r="AQ6091" s="74" t="s">
        <v>6165</v>
      </c>
    </row>
    <row r="6092" spans="43:43" ht="23.1" customHeight="1" x14ac:dyDescent="0.35">
      <c r="AQ6092" s="74" t="s">
        <v>6166</v>
      </c>
    </row>
    <row r="6093" spans="43:43" ht="23.1" customHeight="1" x14ac:dyDescent="0.35">
      <c r="AQ6093" s="74" t="s">
        <v>6167</v>
      </c>
    </row>
    <row r="6094" spans="43:43" ht="23.1" customHeight="1" x14ac:dyDescent="0.35">
      <c r="AQ6094" s="74" t="s">
        <v>6168</v>
      </c>
    </row>
    <row r="6095" spans="43:43" ht="23.1" customHeight="1" x14ac:dyDescent="0.35">
      <c r="AQ6095" s="74" t="s">
        <v>6169</v>
      </c>
    </row>
    <row r="6096" spans="43:43" ht="23.1" customHeight="1" x14ac:dyDescent="0.35">
      <c r="AQ6096" s="74" t="s">
        <v>6170</v>
      </c>
    </row>
    <row r="6097" spans="43:43" ht="23.1" customHeight="1" x14ac:dyDescent="0.35">
      <c r="AQ6097" s="74" t="s">
        <v>6171</v>
      </c>
    </row>
    <row r="6098" spans="43:43" ht="23.1" customHeight="1" x14ac:dyDescent="0.35">
      <c r="AQ6098" s="74" t="s">
        <v>6172</v>
      </c>
    </row>
    <row r="6099" spans="43:43" ht="23.1" customHeight="1" x14ac:dyDescent="0.35">
      <c r="AQ6099" s="74" t="s">
        <v>6173</v>
      </c>
    </row>
    <row r="6100" spans="43:43" ht="23.1" customHeight="1" x14ac:dyDescent="0.35">
      <c r="AQ6100" s="74" t="s">
        <v>6174</v>
      </c>
    </row>
    <row r="6101" spans="43:43" ht="23.1" customHeight="1" x14ac:dyDescent="0.35">
      <c r="AQ6101" s="74" t="s">
        <v>6175</v>
      </c>
    </row>
    <row r="6102" spans="43:43" ht="23.1" customHeight="1" x14ac:dyDescent="0.35">
      <c r="AQ6102" s="74" t="s">
        <v>6176</v>
      </c>
    </row>
    <row r="6103" spans="43:43" ht="23.1" customHeight="1" x14ac:dyDescent="0.35">
      <c r="AQ6103" s="74" t="s">
        <v>6177</v>
      </c>
    </row>
    <row r="6104" spans="43:43" ht="23.1" customHeight="1" x14ac:dyDescent="0.35">
      <c r="AQ6104" s="74" t="s">
        <v>6178</v>
      </c>
    </row>
    <row r="6105" spans="43:43" ht="23.1" customHeight="1" x14ac:dyDescent="0.35">
      <c r="AQ6105" s="74" t="s">
        <v>6179</v>
      </c>
    </row>
    <row r="6106" spans="43:43" ht="23.1" customHeight="1" x14ac:dyDescent="0.35">
      <c r="AQ6106" s="74" t="s">
        <v>6180</v>
      </c>
    </row>
    <row r="6107" spans="43:43" ht="23.1" customHeight="1" x14ac:dyDescent="0.35">
      <c r="AQ6107" s="74" t="s">
        <v>6181</v>
      </c>
    </row>
    <row r="6108" spans="43:43" ht="23.1" customHeight="1" x14ac:dyDescent="0.35">
      <c r="AQ6108" s="74" t="s">
        <v>6182</v>
      </c>
    </row>
    <row r="6109" spans="43:43" ht="23.1" customHeight="1" x14ac:dyDescent="0.35">
      <c r="AQ6109" s="74" t="s">
        <v>6183</v>
      </c>
    </row>
    <row r="6110" spans="43:43" ht="23.1" customHeight="1" x14ac:dyDescent="0.35">
      <c r="AQ6110" s="74" t="s">
        <v>6184</v>
      </c>
    </row>
    <row r="6111" spans="43:43" ht="23.1" customHeight="1" x14ac:dyDescent="0.35">
      <c r="AQ6111" s="74" t="s">
        <v>6185</v>
      </c>
    </row>
    <row r="6112" spans="43:43" ht="23.1" customHeight="1" x14ac:dyDescent="0.35">
      <c r="AQ6112" s="74" t="s">
        <v>6186</v>
      </c>
    </row>
    <row r="6113" spans="43:43" ht="23.1" customHeight="1" x14ac:dyDescent="0.35">
      <c r="AQ6113" s="74" t="s">
        <v>6187</v>
      </c>
    </row>
    <row r="6114" spans="43:43" ht="23.1" customHeight="1" x14ac:dyDescent="0.35">
      <c r="AQ6114" s="74" t="s">
        <v>6188</v>
      </c>
    </row>
    <row r="6115" spans="43:43" ht="23.1" customHeight="1" x14ac:dyDescent="0.35">
      <c r="AQ6115" s="74" t="s">
        <v>6189</v>
      </c>
    </row>
    <row r="6116" spans="43:43" ht="23.1" customHeight="1" x14ac:dyDescent="0.35">
      <c r="AQ6116" s="74" t="s">
        <v>6190</v>
      </c>
    </row>
    <row r="6117" spans="43:43" ht="23.1" customHeight="1" x14ac:dyDescent="0.35">
      <c r="AQ6117" s="74" t="s">
        <v>6191</v>
      </c>
    </row>
    <row r="6118" spans="43:43" ht="23.1" customHeight="1" x14ac:dyDescent="0.35">
      <c r="AQ6118" s="74" t="s">
        <v>6192</v>
      </c>
    </row>
    <row r="6119" spans="43:43" ht="23.1" customHeight="1" x14ac:dyDescent="0.35">
      <c r="AQ6119" s="74" t="s">
        <v>6193</v>
      </c>
    </row>
    <row r="6120" spans="43:43" ht="23.1" customHeight="1" x14ac:dyDescent="0.35">
      <c r="AQ6120" s="74" t="s">
        <v>6194</v>
      </c>
    </row>
    <row r="6121" spans="43:43" ht="23.1" customHeight="1" x14ac:dyDescent="0.35">
      <c r="AQ6121" s="74" t="s">
        <v>6195</v>
      </c>
    </row>
    <row r="6122" spans="43:43" ht="23.1" customHeight="1" x14ac:dyDescent="0.35">
      <c r="AQ6122" s="74" t="s">
        <v>6196</v>
      </c>
    </row>
    <row r="6123" spans="43:43" ht="23.1" customHeight="1" x14ac:dyDescent="0.35">
      <c r="AQ6123" s="74" t="s">
        <v>6197</v>
      </c>
    </row>
    <row r="6124" spans="43:43" ht="23.1" customHeight="1" x14ac:dyDescent="0.35">
      <c r="AQ6124" s="74" t="s">
        <v>6198</v>
      </c>
    </row>
    <row r="6125" spans="43:43" ht="23.1" customHeight="1" x14ac:dyDescent="0.35">
      <c r="AQ6125" s="74" t="s">
        <v>6199</v>
      </c>
    </row>
    <row r="6126" spans="43:43" ht="23.1" customHeight="1" x14ac:dyDescent="0.35">
      <c r="AQ6126" s="74" t="s">
        <v>6200</v>
      </c>
    </row>
    <row r="6127" spans="43:43" ht="23.1" customHeight="1" x14ac:dyDescent="0.35">
      <c r="AQ6127" s="74" t="s">
        <v>6201</v>
      </c>
    </row>
    <row r="6128" spans="43:43" ht="23.1" customHeight="1" x14ac:dyDescent="0.35">
      <c r="AQ6128" s="74" t="s">
        <v>6202</v>
      </c>
    </row>
    <row r="6129" spans="43:43" ht="23.1" customHeight="1" x14ac:dyDescent="0.35">
      <c r="AQ6129" s="74" t="s">
        <v>6203</v>
      </c>
    </row>
    <row r="6130" spans="43:43" ht="23.1" customHeight="1" x14ac:dyDescent="0.35">
      <c r="AQ6130" s="74" t="s">
        <v>6204</v>
      </c>
    </row>
    <row r="6131" spans="43:43" ht="23.1" customHeight="1" x14ac:dyDescent="0.35">
      <c r="AQ6131" s="74" t="s">
        <v>6205</v>
      </c>
    </row>
    <row r="6132" spans="43:43" ht="23.1" customHeight="1" x14ac:dyDescent="0.35">
      <c r="AQ6132" s="74" t="s">
        <v>6206</v>
      </c>
    </row>
    <row r="6133" spans="43:43" ht="23.1" customHeight="1" x14ac:dyDescent="0.35">
      <c r="AQ6133" s="74" t="s">
        <v>6207</v>
      </c>
    </row>
    <row r="6134" spans="43:43" ht="23.1" customHeight="1" x14ac:dyDescent="0.35">
      <c r="AQ6134" s="74" t="s">
        <v>6208</v>
      </c>
    </row>
    <row r="6135" spans="43:43" ht="23.1" customHeight="1" x14ac:dyDescent="0.35">
      <c r="AQ6135" s="74" t="s">
        <v>6209</v>
      </c>
    </row>
    <row r="6136" spans="43:43" ht="23.1" customHeight="1" x14ac:dyDescent="0.35">
      <c r="AQ6136" s="74" t="s">
        <v>6210</v>
      </c>
    </row>
    <row r="6137" spans="43:43" ht="23.1" customHeight="1" x14ac:dyDescent="0.35">
      <c r="AQ6137" s="74" t="s">
        <v>6211</v>
      </c>
    </row>
    <row r="6138" spans="43:43" ht="23.1" customHeight="1" x14ac:dyDescent="0.35">
      <c r="AQ6138" s="74" t="s">
        <v>6212</v>
      </c>
    </row>
    <row r="6139" spans="43:43" ht="23.1" customHeight="1" x14ac:dyDescent="0.35">
      <c r="AQ6139" s="74" t="s">
        <v>6213</v>
      </c>
    </row>
    <row r="6140" spans="43:43" ht="23.1" customHeight="1" x14ac:dyDescent="0.35">
      <c r="AQ6140" s="74" t="s">
        <v>6214</v>
      </c>
    </row>
    <row r="6141" spans="43:43" ht="23.1" customHeight="1" x14ac:dyDescent="0.35">
      <c r="AQ6141" s="74" t="s">
        <v>6215</v>
      </c>
    </row>
    <row r="6142" spans="43:43" ht="23.1" customHeight="1" x14ac:dyDescent="0.35">
      <c r="AQ6142" s="74" t="s">
        <v>6216</v>
      </c>
    </row>
    <row r="6143" spans="43:43" ht="23.1" customHeight="1" x14ac:dyDescent="0.35">
      <c r="AQ6143" s="74" t="s">
        <v>6217</v>
      </c>
    </row>
    <row r="6144" spans="43:43" ht="23.1" customHeight="1" x14ac:dyDescent="0.35">
      <c r="AQ6144" s="74" t="s">
        <v>6218</v>
      </c>
    </row>
    <row r="6145" spans="43:43" ht="23.1" customHeight="1" x14ac:dyDescent="0.35">
      <c r="AQ6145" s="74" t="s">
        <v>6219</v>
      </c>
    </row>
    <row r="6146" spans="43:43" ht="23.1" customHeight="1" x14ac:dyDescent="0.35">
      <c r="AQ6146" s="74" t="s">
        <v>6220</v>
      </c>
    </row>
    <row r="6147" spans="43:43" ht="23.1" customHeight="1" x14ac:dyDescent="0.35">
      <c r="AQ6147" s="74" t="s">
        <v>6221</v>
      </c>
    </row>
    <row r="6148" spans="43:43" ht="23.1" customHeight="1" x14ac:dyDescent="0.35">
      <c r="AQ6148" s="74" t="s">
        <v>6222</v>
      </c>
    </row>
    <row r="6149" spans="43:43" ht="23.1" customHeight="1" x14ac:dyDescent="0.35">
      <c r="AQ6149" s="74" t="s">
        <v>6223</v>
      </c>
    </row>
    <row r="6150" spans="43:43" ht="23.1" customHeight="1" x14ac:dyDescent="0.35">
      <c r="AQ6150" s="74" t="s">
        <v>6224</v>
      </c>
    </row>
    <row r="6151" spans="43:43" ht="23.1" customHeight="1" x14ac:dyDescent="0.35">
      <c r="AQ6151" s="74" t="s">
        <v>6225</v>
      </c>
    </row>
    <row r="6152" spans="43:43" ht="23.1" customHeight="1" x14ac:dyDescent="0.35">
      <c r="AQ6152" s="74" t="s">
        <v>6226</v>
      </c>
    </row>
    <row r="6153" spans="43:43" ht="23.1" customHeight="1" x14ac:dyDescent="0.35">
      <c r="AQ6153" s="74" t="s">
        <v>6227</v>
      </c>
    </row>
    <row r="6154" spans="43:43" ht="23.1" customHeight="1" x14ac:dyDescent="0.35">
      <c r="AQ6154" s="74" t="s">
        <v>6228</v>
      </c>
    </row>
    <row r="6155" spans="43:43" ht="23.1" customHeight="1" x14ac:dyDescent="0.35">
      <c r="AQ6155" s="74" t="s">
        <v>6229</v>
      </c>
    </row>
    <row r="6156" spans="43:43" ht="23.1" customHeight="1" x14ac:dyDescent="0.35">
      <c r="AQ6156" s="74" t="s">
        <v>6230</v>
      </c>
    </row>
    <row r="6157" spans="43:43" ht="23.1" customHeight="1" x14ac:dyDescent="0.35">
      <c r="AQ6157" s="74" t="s">
        <v>6231</v>
      </c>
    </row>
    <row r="6158" spans="43:43" ht="23.1" customHeight="1" x14ac:dyDescent="0.35">
      <c r="AQ6158" s="74" t="s">
        <v>6232</v>
      </c>
    </row>
    <row r="6159" spans="43:43" ht="23.1" customHeight="1" x14ac:dyDescent="0.35">
      <c r="AQ6159" s="74" t="s">
        <v>6233</v>
      </c>
    </row>
    <row r="6160" spans="43:43" ht="23.1" customHeight="1" x14ac:dyDescent="0.35">
      <c r="AQ6160" s="74" t="s">
        <v>6234</v>
      </c>
    </row>
    <row r="6161" spans="43:43" ht="23.1" customHeight="1" x14ac:dyDescent="0.35">
      <c r="AQ6161" s="74" t="s">
        <v>6235</v>
      </c>
    </row>
    <row r="6162" spans="43:43" ht="23.1" customHeight="1" x14ac:dyDescent="0.35">
      <c r="AQ6162" s="74" t="s">
        <v>6236</v>
      </c>
    </row>
    <row r="6163" spans="43:43" ht="23.1" customHeight="1" x14ac:dyDescent="0.35">
      <c r="AQ6163" s="74" t="s">
        <v>6237</v>
      </c>
    </row>
    <row r="6164" spans="43:43" ht="23.1" customHeight="1" x14ac:dyDescent="0.35">
      <c r="AQ6164" s="74" t="s">
        <v>6238</v>
      </c>
    </row>
    <row r="6165" spans="43:43" ht="23.1" customHeight="1" x14ac:dyDescent="0.35">
      <c r="AQ6165" s="74" t="s">
        <v>6239</v>
      </c>
    </row>
    <row r="6166" spans="43:43" ht="23.1" customHeight="1" x14ac:dyDescent="0.35">
      <c r="AQ6166" s="74" t="s">
        <v>6240</v>
      </c>
    </row>
    <row r="6167" spans="43:43" ht="23.1" customHeight="1" x14ac:dyDescent="0.35">
      <c r="AQ6167" s="74" t="s">
        <v>6241</v>
      </c>
    </row>
    <row r="6168" spans="43:43" ht="23.1" customHeight="1" x14ac:dyDescent="0.35">
      <c r="AQ6168" s="74" t="s">
        <v>6242</v>
      </c>
    </row>
    <row r="6169" spans="43:43" ht="23.1" customHeight="1" x14ac:dyDescent="0.35">
      <c r="AQ6169" s="74" t="s">
        <v>6243</v>
      </c>
    </row>
    <row r="6170" spans="43:43" ht="23.1" customHeight="1" x14ac:dyDescent="0.35">
      <c r="AQ6170" s="74" t="s">
        <v>6244</v>
      </c>
    </row>
    <row r="6171" spans="43:43" ht="23.1" customHeight="1" x14ac:dyDescent="0.35">
      <c r="AQ6171" s="74" t="s">
        <v>6245</v>
      </c>
    </row>
    <row r="6172" spans="43:43" ht="23.1" customHeight="1" x14ac:dyDescent="0.35">
      <c r="AQ6172" s="74" t="s">
        <v>6246</v>
      </c>
    </row>
    <row r="6173" spans="43:43" ht="23.1" customHeight="1" x14ac:dyDescent="0.35">
      <c r="AQ6173" s="74" t="s">
        <v>6247</v>
      </c>
    </row>
    <row r="6174" spans="43:43" ht="23.1" customHeight="1" x14ac:dyDescent="0.35">
      <c r="AQ6174" s="74" t="s">
        <v>6248</v>
      </c>
    </row>
    <row r="6175" spans="43:43" ht="23.1" customHeight="1" x14ac:dyDescent="0.35">
      <c r="AQ6175" s="74" t="s">
        <v>6249</v>
      </c>
    </row>
    <row r="6176" spans="43:43" ht="23.1" customHeight="1" x14ac:dyDescent="0.35">
      <c r="AQ6176" s="74" t="s">
        <v>6250</v>
      </c>
    </row>
    <row r="6177" spans="43:43" ht="23.1" customHeight="1" x14ac:dyDescent="0.35">
      <c r="AQ6177" s="74" t="s">
        <v>6251</v>
      </c>
    </row>
    <row r="6178" spans="43:43" ht="23.1" customHeight="1" x14ac:dyDescent="0.35">
      <c r="AQ6178" s="74" t="s">
        <v>6252</v>
      </c>
    </row>
    <row r="6179" spans="43:43" ht="23.1" customHeight="1" x14ac:dyDescent="0.35">
      <c r="AQ6179" s="74" t="s">
        <v>6253</v>
      </c>
    </row>
    <row r="6180" spans="43:43" ht="23.1" customHeight="1" x14ac:dyDescent="0.35">
      <c r="AQ6180" s="74" t="s">
        <v>6254</v>
      </c>
    </row>
    <row r="6181" spans="43:43" ht="23.1" customHeight="1" x14ac:dyDescent="0.35">
      <c r="AQ6181" s="74" t="s">
        <v>6255</v>
      </c>
    </row>
    <row r="6182" spans="43:43" ht="23.1" customHeight="1" x14ac:dyDescent="0.35">
      <c r="AQ6182" s="74" t="s">
        <v>6256</v>
      </c>
    </row>
    <row r="6183" spans="43:43" ht="23.1" customHeight="1" x14ac:dyDescent="0.35">
      <c r="AQ6183" s="74" t="s">
        <v>6257</v>
      </c>
    </row>
    <row r="6184" spans="43:43" ht="23.1" customHeight="1" x14ac:dyDescent="0.35">
      <c r="AQ6184" s="74" t="s">
        <v>6258</v>
      </c>
    </row>
    <row r="6185" spans="43:43" ht="23.1" customHeight="1" x14ac:dyDescent="0.35">
      <c r="AQ6185" s="74" t="s">
        <v>6259</v>
      </c>
    </row>
    <row r="6186" spans="43:43" ht="23.1" customHeight="1" x14ac:dyDescent="0.35">
      <c r="AQ6186" s="74" t="s">
        <v>6260</v>
      </c>
    </row>
    <row r="6187" spans="43:43" ht="23.1" customHeight="1" x14ac:dyDescent="0.35">
      <c r="AQ6187" s="74" t="s">
        <v>6261</v>
      </c>
    </row>
    <row r="6188" spans="43:43" ht="23.1" customHeight="1" x14ac:dyDescent="0.35">
      <c r="AQ6188" s="74" t="s">
        <v>6262</v>
      </c>
    </row>
    <row r="6189" spans="43:43" ht="23.1" customHeight="1" x14ac:dyDescent="0.35">
      <c r="AQ6189" s="74" t="s">
        <v>6263</v>
      </c>
    </row>
    <row r="6190" spans="43:43" ht="23.1" customHeight="1" x14ac:dyDescent="0.35">
      <c r="AQ6190" s="74" t="s">
        <v>6264</v>
      </c>
    </row>
    <row r="6191" spans="43:43" ht="23.1" customHeight="1" x14ac:dyDescent="0.35">
      <c r="AQ6191" s="74" t="s">
        <v>6265</v>
      </c>
    </row>
    <row r="6192" spans="43:43" ht="23.1" customHeight="1" x14ac:dyDescent="0.35">
      <c r="AQ6192" s="74" t="s">
        <v>6266</v>
      </c>
    </row>
    <row r="6193" spans="43:43" ht="23.1" customHeight="1" x14ac:dyDescent="0.35">
      <c r="AQ6193" s="74" t="s">
        <v>6267</v>
      </c>
    </row>
    <row r="6194" spans="43:43" ht="23.1" customHeight="1" x14ac:dyDescent="0.35">
      <c r="AQ6194" s="74" t="s">
        <v>6268</v>
      </c>
    </row>
    <row r="6195" spans="43:43" ht="23.1" customHeight="1" x14ac:dyDescent="0.35">
      <c r="AQ6195" s="74" t="s">
        <v>6269</v>
      </c>
    </row>
    <row r="6196" spans="43:43" ht="23.1" customHeight="1" x14ac:dyDescent="0.35">
      <c r="AQ6196" s="74" t="s">
        <v>6270</v>
      </c>
    </row>
    <row r="6197" spans="43:43" ht="23.1" customHeight="1" x14ac:dyDescent="0.35">
      <c r="AQ6197" s="74" t="s">
        <v>6271</v>
      </c>
    </row>
    <row r="6198" spans="43:43" ht="23.1" customHeight="1" x14ac:dyDescent="0.35">
      <c r="AQ6198" s="74" t="s">
        <v>6272</v>
      </c>
    </row>
    <row r="6199" spans="43:43" ht="23.1" customHeight="1" x14ac:dyDescent="0.35">
      <c r="AQ6199" s="74" t="s">
        <v>6273</v>
      </c>
    </row>
    <row r="6200" spans="43:43" ht="23.1" customHeight="1" x14ac:dyDescent="0.35">
      <c r="AQ6200" s="74" t="s">
        <v>6274</v>
      </c>
    </row>
    <row r="6201" spans="43:43" ht="23.1" customHeight="1" x14ac:dyDescent="0.35">
      <c r="AQ6201" s="74" t="s">
        <v>6275</v>
      </c>
    </row>
    <row r="6202" spans="43:43" ht="23.1" customHeight="1" x14ac:dyDescent="0.35">
      <c r="AQ6202" s="74" t="s">
        <v>6276</v>
      </c>
    </row>
    <row r="6203" spans="43:43" ht="23.1" customHeight="1" x14ac:dyDescent="0.35">
      <c r="AQ6203" s="74" t="s">
        <v>6277</v>
      </c>
    </row>
    <row r="6204" spans="43:43" ht="23.1" customHeight="1" x14ac:dyDescent="0.35">
      <c r="AQ6204" s="74" t="s">
        <v>6278</v>
      </c>
    </row>
    <row r="6205" spans="43:43" ht="23.1" customHeight="1" x14ac:dyDescent="0.35">
      <c r="AQ6205" s="74" t="s">
        <v>6279</v>
      </c>
    </row>
    <row r="6206" spans="43:43" ht="23.1" customHeight="1" x14ac:dyDescent="0.35">
      <c r="AQ6206" s="74" t="s">
        <v>6280</v>
      </c>
    </row>
    <row r="6207" spans="43:43" ht="23.1" customHeight="1" x14ac:dyDescent="0.35">
      <c r="AQ6207" s="74" t="s">
        <v>6281</v>
      </c>
    </row>
    <row r="6208" spans="43:43" ht="23.1" customHeight="1" x14ac:dyDescent="0.35">
      <c r="AQ6208" s="74" t="s">
        <v>6282</v>
      </c>
    </row>
    <row r="6209" spans="43:43" ht="23.1" customHeight="1" x14ac:dyDescent="0.35">
      <c r="AQ6209" s="74" t="s">
        <v>6283</v>
      </c>
    </row>
    <row r="6210" spans="43:43" ht="23.1" customHeight="1" x14ac:dyDescent="0.35">
      <c r="AQ6210" s="74" t="s">
        <v>6284</v>
      </c>
    </row>
    <row r="6211" spans="43:43" ht="23.1" customHeight="1" x14ac:dyDescent="0.35">
      <c r="AQ6211" s="74" t="s">
        <v>6285</v>
      </c>
    </row>
    <row r="6212" spans="43:43" ht="23.1" customHeight="1" x14ac:dyDescent="0.35">
      <c r="AQ6212" s="74" t="s">
        <v>6286</v>
      </c>
    </row>
    <row r="6213" spans="43:43" ht="23.1" customHeight="1" x14ac:dyDescent="0.35">
      <c r="AQ6213" s="74" t="s">
        <v>6287</v>
      </c>
    </row>
    <row r="6214" spans="43:43" ht="23.1" customHeight="1" x14ac:dyDescent="0.35">
      <c r="AQ6214" s="74" t="s">
        <v>6288</v>
      </c>
    </row>
    <row r="6215" spans="43:43" ht="23.1" customHeight="1" x14ac:dyDescent="0.35">
      <c r="AQ6215" s="74" t="s">
        <v>6289</v>
      </c>
    </row>
    <row r="6216" spans="43:43" ht="23.1" customHeight="1" x14ac:dyDescent="0.35">
      <c r="AQ6216" s="74" t="s">
        <v>6290</v>
      </c>
    </row>
    <row r="6217" spans="43:43" ht="23.1" customHeight="1" x14ac:dyDescent="0.35">
      <c r="AQ6217" s="74" t="s">
        <v>6291</v>
      </c>
    </row>
    <row r="6218" spans="43:43" ht="23.1" customHeight="1" x14ac:dyDescent="0.35">
      <c r="AQ6218" s="74" t="s">
        <v>6292</v>
      </c>
    </row>
    <row r="6219" spans="43:43" ht="23.1" customHeight="1" x14ac:dyDescent="0.35">
      <c r="AQ6219" s="74" t="s">
        <v>6293</v>
      </c>
    </row>
    <row r="6220" spans="43:43" ht="23.1" customHeight="1" x14ac:dyDescent="0.35">
      <c r="AQ6220" s="74" t="s">
        <v>6294</v>
      </c>
    </row>
    <row r="6221" spans="43:43" ht="23.1" customHeight="1" x14ac:dyDescent="0.35">
      <c r="AQ6221" s="74" t="s">
        <v>6295</v>
      </c>
    </row>
    <row r="6222" spans="43:43" ht="23.1" customHeight="1" x14ac:dyDescent="0.35">
      <c r="AQ6222" s="74" t="s">
        <v>6296</v>
      </c>
    </row>
    <row r="6223" spans="43:43" ht="23.1" customHeight="1" x14ac:dyDescent="0.35">
      <c r="AQ6223" s="74" t="s">
        <v>6297</v>
      </c>
    </row>
    <row r="6224" spans="43:43" ht="23.1" customHeight="1" x14ac:dyDescent="0.35">
      <c r="AQ6224" s="74" t="s">
        <v>6298</v>
      </c>
    </row>
    <row r="6225" spans="43:43" ht="23.1" customHeight="1" x14ac:dyDescent="0.35">
      <c r="AQ6225" s="74" t="s">
        <v>6299</v>
      </c>
    </row>
    <row r="6226" spans="43:43" ht="23.1" customHeight="1" x14ac:dyDescent="0.35">
      <c r="AQ6226" s="74" t="s">
        <v>6300</v>
      </c>
    </row>
    <row r="6227" spans="43:43" ht="23.1" customHeight="1" x14ac:dyDescent="0.35">
      <c r="AQ6227" s="74" t="s">
        <v>6301</v>
      </c>
    </row>
    <row r="6228" spans="43:43" ht="23.1" customHeight="1" x14ac:dyDescent="0.35">
      <c r="AQ6228" s="74" t="s">
        <v>6302</v>
      </c>
    </row>
    <row r="6229" spans="43:43" ht="23.1" customHeight="1" x14ac:dyDescent="0.35">
      <c r="AQ6229" s="74" t="s">
        <v>6303</v>
      </c>
    </row>
    <row r="6230" spans="43:43" ht="23.1" customHeight="1" x14ac:dyDescent="0.35">
      <c r="AQ6230" s="74" t="s">
        <v>6304</v>
      </c>
    </row>
    <row r="6231" spans="43:43" ht="23.1" customHeight="1" x14ac:dyDescent="0.35">
      <c r="AQ6231" s="74" t="s">
        <v>6305</v>
      </c>
    </row>
    <row r="6232" spans="43:43" ht="23.1" customHeight="1" x14ac:dyDescent="0.35">
      <c r="AQ6232" s="74" t="s">
        <v>6306</v>
      </c>
    </row>
    <row r="6233" spans="43:43" ht="23.1" customHeight="1" x14ac:dyDescent="0.35">
      <c r="AQ6233" s="74" t="s">
        <v>6307</v>
      </c>
    </row>
    <row r="6234" spans="43:43" ht="23.1" customHeight="1" x14ac:dyDescent="0.35">
      <c r="AQ6234" s="74" t="s">
        <v>6308</v>
      </c>
    </row>
    <row r="6235" spans="43:43" ht="23.1" customHeight="1" x14ac:dyDescent="0.35">
      <c r="AQ6235" s="74" t="s">
        <v>6309</v>
      </c>
    </row>
    <row r="6236" spans="43:43" ht="23.1" customHeight="1" x14ac:dyDescent="0.35">
      <c r="AQ6236" s="74" t="s">
        <v>6310</v>
      </c>
    </row>
    <row r="6237" spans="43:43" ht="23.1" customHeight="1" x14ac:dyDescent="0.35">
      <c r="AQ6237" s="74" t="s">
        <v>6311</v>
      </c>
    </row>
    <row r="6238" spans="43:43" ht="23.1" customHeight="1" x14ac:dyDescent="0.35">
      <c r="AQ6238" s="74" t="s">
        <v>6312</v>
      </c>
    </row>
    <row r="6239" spans="43:43" ht="23.1" customHeight="1" x14ac:dyDescent="0.35">
      <c r="AQ6239" s="74" t="s">
        <v>6313</v>
      </c>
    </row>
    <row r="6240" spans="43:43" ht="23.1" customHeight="1" x14ac:dyDescent="0.35">
      <c r="AQ6240" s="74" t="s">
        <v>6314</v>
      </c>
    </row>
    <row r="6241" spans="43:43" ht="23.1" customHeight="1" x14ac:dyDescent="0.35">
      <c r="AQ6241" s="74" t="s">
        <v>6315</v>
      </c>
    </row>
    <row r="6242" spans="43:43" ht="23.1" customHeight="1" x14ac:dyDescent="0.35">
      <c r="AQ6242" s="74" t="s">
        <v>6316</v>
      </c>
    </row>
    <row r="6243" spans="43:43" ht="23.1" customHeight="1" x14ac:dyDescent="0.35">
      <c r="AQ6243" s="74" t="s">
        <v>6317</v>
      </c>
    </row>
    <row r="6244" spans="43:43" ht="23.1" customHeight="1" x14ac:dyDescent="0.35">
      <c r="AQ6244" s="74" t="s">
        <v>6318</v>
      </c>
    </row>
    <row r="6245" spans="43:43" ht="23.1" customHeight="1" x14ac:dyDescent="0.35">
      <c r="AQ6245" s="74" t="s">
        <v>6319</v>
      </c>
    </row>
    <row r="6246" spans="43:43" ht="23.1" customHeight="1" x14ac:dyDescent="0.35">
      <c r="AQ6246" s="74" t="s">
        <v>6320</v>
      </c>
    </row>
    <row r="6247" spans="43:43" ht="23.1" customHeight="1" x14ac:dyDescent="0.35">
      <c r="AQ6247" s="74" t="s">
        <v>6321</v>
      </c>
    </row>
    <row r="6248" spans="43:43" ht="23.1" customHeight="1" x14ac:dyDescent="0.35">
      <c r="AQ6248" s="74" t="s">
        <v>6322</v>
      </c>
    </row>
    <row r="6249" spans="43:43" ht="23.1" customHeight="1" x14ac:dyDescent="0.35">
      <c r="AQ6249" s="74" t="s">
        <v>6323</v>
      </c>
    </row>
    <row r="6250" spans="43:43" ht="23.1" customHeight="1" x14ac:dyDescent="0.35">
      <c r="AQ6250" s="74" t="s">
        <v>6324</v>
      </c>
    </row>
    <row r="6251" spans="43:43" ht="23.1" customHeight="1" x14ac:dyDescent="0.35">
      <c r="AQ6251" s="74" t="s">
        <v>6325</v>
      </c>
    </row>
    <row r="6252" spans="43:43" ht="23.1" customHeight="1" x14ac:dyDescent="0.35">
      <c r="AQ6252" s="74" t="s">
        <v>6326</v>
      </c>
    </row>
    <row r="6253" spans="43:43" ht="23.1" customHeight="1" x14ac:dyDescent="0.35">
      <c r="AQ6253" s="74" t="s">
        <v>6327</v>
      </c>
    </row>
    <row r="6254" spans="43:43" ht="23.1" customHeight="1" x14ac:dyDescent="0.35">
      <c r="AQ6254" s="74" t="s">
        <v>6328</v>
      </c>
    </row>
    <row r="6255" spans="43:43" ht="23.1" customHeight="1" x14ac:dyDescent="0.35">
      <c r="AQ6255" s="74" t="s">
        <v>6329</v>
      </c>
    </row>
    <row r="6256" spans="43:43" ht="23.1" customHeight="1" x14ac:dyDescent="0.35">
      <c r="AQ6256" s="74" t="s">
        <v>6330</v>
      </c>
    </row>
    <row r="6257" spans="43:43" ht="23.1" customHeight="1" x14ac:dyDescent="0.35">
      <c r="AQ6257" s="74" t="s">
        <v>6331</v>
      </c>
    </row>
    <row r="6258" spans="43:43" ht="23.1" customHeight="1" x14ac:dyDescent="0.35">
      <c r="AQ6258" s="74" t="s">
        <v>6332</v>
      </c>
    </row>
    <row r="6259" spans="43:43" ht="23.1" customHeight="1" x14ac:dyDescent="0.35">
      <c r="AQ6259" s="74" t="s">
        <v>6333</v>
      </c>
    </row>
    <row r="6260" spans="43:43" ht="23.1" customHeight="1" x14ac:dyDescent="0.35">
      <c r="AQ6260" s="74" t="s">
        <v>6334</v>
      </c>
    </row>
    <row r="6261" spans="43:43" ht="23.1" customHeight="1" x14ac:dyDescent="0.35">
      <c r="AQ6261" s="74" t="s">
        <v>6335</v>
      </c>
    </row>
    <row r="6262" spans="43:43" ht="23.1" customHeight="1" x14ac:dyDescent="0.35">
      <c r="AQ6262" s="74" t="s">
        <v>6336</v>
      </c>
    </row>
    <row r="6263" spans="43:43" ht="23.1" customHeight="1" x14ac:dyDescent="0.35">
      <c r="AQ6263" s="74" t="s">
        <v>6337</v>
      </c>
    </row>
    <row r="6264" spans="43:43" ht="23.1" customHeight="1" x14ac:dyDescent="0.35">
      <c r="AQ6264" s="74" t="s">
        <v>6338</v>
      </c>
    </row>
    <row r="6265" spans="43:43" ht="23.1" customHeight="1" x14ac:dyDescent="0.35">
      <c r="AQ6265" s="74" t="s">
        <v>6339</v>
      </c>
    </row>
    <row r="6266" spans="43:43" ht="23.1" customHeight="1" x14ac:dyDescent="0.35">
      <c r="AQ6266" s="74" t="s">
        <v>6340</v>
      </c>
    </row>
    <row r="6267" spans="43:43" ht="23.1" customHeight="1" x14ac:dyDescent="0.35">
      <c r="AQ6267" s="74" t="s">
        <v>6341</v>
      </c>
    </row>
    <row r="6268" spans="43:43" ht="23.1" customHeight="1" x14ac:dyDescent="0.35">
      <c r="AQ6268" s="74" t="s">
        <v>6342</v>
      </c>
    </row>
    <row r="6269" spans="43:43" ht="23.1" customHeight="1" x14ac:dyDescent="0.35">
      <c r="AQ6269" s="74" t="s">
        <v>6343</v>
      </c>
    </row>
    <row r="6270" spans="43:43" ht="23.1" customHeight="1" x14ac:dyDescent="0.35">
      <c r="AQ6270" s="74" t="s">
        <v>6344</v>
      </c>
    </row>
    <row r="6271" spans="43:43" ht="23.1" customHeight="1" x14ac:dyDescent="0.35">
      <c r="AQ6271" s="74" t="s">
        <v>6345</v>
      </c>
    </row>
    <row r="6272" spans="43:43" ht="23.1" customHeight="1" x14ac:dyDescent="0.35">
      <c r="AQ6272" s="74" t="s">
        <v>6346</v>
      </c>
    </row>
    <row r="6273" spans="43:43" ht="23.1" customHeight="1" x14ac:dyDescent="0.35">
      <c r="AQ6273" s="74" t="s">
        <v>6347</v>
      </c>
    </row>
    <row r="6274" spans="43:43" ht="23.1" customHeight="1" x14ac:dyDescent="0.35">
      <c r="AQ6274" s="74" t="s">
        <v>6348</v>
      </c>
    </row>
    <row r="6275" spans="43:43" ht="23.1" customHeight="1" x14ac:dyDescent="0.35">
      <c r="AQ6275" s="74" t="s">
        <v>6349</v>
      </c>
    </row>
    <row r="6276" spans="43:43" ht="23.1" customHeight="1" x14ac:dyDescent="0.35">
      <c r="AQ6276" s="74" t="s">
        <v>6350</v>
      </c>
    </row>
    <row r="6277" spans="43:43" ht="23.1" customHeight="1" x14ac:dyDescent="0.35">
      <c r="AQ6277" s="74" t="s">
        <v>6351</v>
      </c>
    </row>
    <row r="6278" spans="43:43" ht="23.1" customHeight="1" x14ac:dyDescent="0.35">
      <c r="AQ6278" s="74" t="s">
        <v>6352</v>
      </c>
    </row>
    <row r="6279" spans="43:43" ht="23.1" customHeight="1" x14ac:dyDescent="0.35">
      <c r="AQ6279" s="74" t="s">
        <v>6353</v>
      </c>
    </row>
    <row r="6280" spans="43:43" ht="23.1" customHeight="1" x14ac:dyDescent="0.35">
      <c r="AQ6280" s="74" t="s">
        <v>6354</v>
      </c>
    </row>
    <row r="6281" spans="43:43" ht="23.1" customHeight="1" x14ac:dyDescent="0.35">
      <c r="AQ6281" s="74" t="s">
        <v>6355</v>
      </c>
    </row>
    <row r="6282" spans="43:43" ht="23.1" customHeight="1" x14ac:dyDescent="0.35">
      <c r="AQ6282" s="74" t="s">
        <v>6356</v>
      </c>
    </row>
    <row r="6283" spans="43:43" ht="23.1" customHeight="1" x14ac:dyDescent="0.35">
      <c r="AQ6283" s="74" t="s">
        <v>6357</v>
      </c>
    </row>
    <row r="6284" spans="43:43" ht="23.1" customHeight="1" x14ac:dyDescent="0.35">
      <c r="AQ6284" s="74" t="s">
        <v>6358</v>
      </c>
    </row>
    <row r="6285" spans="43:43" ht="23.1" customHeight="1" x14ac:dyDescent="0.35">
      <c r="AQ6285" s="74" t="s">
        <v>6359</v>
      </c>
    </row>
    <row r="6286" spans="43:43" ht="23.1" customHeight="1" x14ac:dyDescent="0.35">
      <c r="AQ6286" s="74" t="s">
        <v>6360</v>
      </c>
    </row>
    <row r="6287" spans="43:43" ht="23.1" customHeight="1" x14ac:dyDescent="0.35">
      <c r="AQ6287" s="74" t="s">
        <v>6361</v>
      </c>
    </row>
    <row r="6288" spans="43:43" ht="23.1" customHeight="1" x14ac:dyDescent="0.35">
      <c r="AQ6288" s="74" t="s">
        <v>6362</v>
      </c>
    </row>
    <row r="6289" spans="43:43" ht="23.1" customHeight="1" x14ac:dyDescent="0.35">
      <c r="AQ6289" s="74" t="s">
        <v>6363</v>
      </c>
    </row>
    <row r="6290" spans="43:43" ht="23.1" customHeight="1" x14ac:dyDescent="0.35">
      <c r="AQ6290" s="74" t="s">
        <v>6364</v>
      </c>
    </row>
    <row r="6291" spans="43:43" ht="23.1" customHeight="1" x14ac:dyDescent="0.35">
      <c r="AQ6291" s="74" t="s">
        <v>6365</v>
      </c>
    </row>
    <row r="6292" spans="43:43" ht="23.1" customHeight="1" x14ac:dyDescent="0.35">
      <c r="AQ6292" s="74" t="s">
        <v>6366</v>
      </c>
    </row>
    <row r="6293" spans="43:43" ht="23.1" customHeight="1" x14ac:dyDescent="0.35">
      <c r="AQ6293" s="74" t="s">
        <v>6367</v>
      </c>
    </row>
    <row r="6294" spans="43:43" ht="23.1" customHeight="1" x14ac:dyDescent="0.35">
      <c r="AQ6294" s="74" t="s">
        <v>6368</v>
      </c>
    </row>
    <row r="6295" spans="43:43" ht="23.1" customHeight="1" x14ac:dyDescent="0.35">
      <c r="AQ6295" s="74" t="s">
        <v>6369</v>
      </c>
    </row>
    <row r="6296" spans="43:43" ht="23.1" customHeight="1" x14ac:dyDescent="0.35">
      <c r="AQ6296" s="74" t="s">
        <v>6370</v>
      </c>
    </row>
    <row r="6297" spans="43:43" ht="23.1" customHeight="1" x14ac:dyDescent="0.35">
      <c r="AQ6297" s="74" t="s">
        <v>6371</v>
      </c>
    </row>
    <row r="6298" spans="43:43" ht="23.1" customHeight="1" x14ac:dyDescent="0.35">
      <c r="AQ6298" s="74" t="s">
        <v>6372</v>
      </c>
    </row>
    <row r="6299" spans="43:43" ht="23.1" customHeight="1" x14ac:dyDescent="0.35">
      <c r="AQ6299" s="74" t="s">
        <v>6373</v>
      </c>
    </row>
    <row r="6300" spans="43:43" ht="23.1" customHeight="1" x14ac:dyDescent="0.35">
      <c r="AQ6300" s="74" t="s">
        <v>6374</v>
      </c>
    </row>
    <row r="6301" spans="43:43" ht="23.1" customHeight="1" x14ac:dyDescent="0.35">
      <c r="AQ6301" s="74" t="s">
        <v>6375</v>
      </c>
    </row>
    <row r="6302" spans="43:43" ht="23.1" customHeight="1" x14ac:dyDescent="0.35">
      <c r="AQ6302" s="74" t="s">
        <v>6376</v>
      </c>
    </row>
    <row r="6303" spans="43:43" ht="23.1" customHeight="1" x14ac:dyDescent="0.35">
      <c r="AQ6303" s="74" t="s">
        <v>6377</v>
      </c>
    </row>
    <row r="6304" spans="43:43" ht="23.1" customHeight="1" x14ac:dyDescent="0.35">
      <c r="AQ6304" s="74" t="s">
        <v>6378</v>
      </c>
    </row>
    <row r="6305" spans="43:43" ht="23.1" customHeight="1" x14ac:dyDescent="0.35">
      <c r="AQ6305" s="74" t="s">
        <v>6379</v>
      </c>
    </row>
    <row r="6306" spans="43:43" ht="23.1" customHeight="1" x14ac:dyDescent="0.35">
      <c r="AQ6306" s="74" t="s">
        <v>6380</v>
      </c>
    </row>
    <row r="6307" spans="43:43" ht="23.1" customHeight="1" x14ac:dyDescent="0.35">
      <c r="AQ6307" s="74" t="s">
        <v>6381</v>
      </c>
    </row>
    <row r="6308" spans="43:43" ht="23.1" customHeight="1" x14ac:dyDescent="0.35">
      <c r="AQ6308" s="74" t="s">
        <v>6382</v>
      </c>
    </row>
    <row r="6309" spans="43:43" ht="23.1" customHeight="1" x14ac:dyDescent="0.35">
      <c r="AQ6309" s="74" t="s">
        <v>6383</v>
      </c>
    </row>
    <row r="6310" spans="43:43" ht="23.1" customHeight="1" x14ac:dyDescent="0.35">
      <c r="AQ6310" s="74" t="s">
        <v>6384</v>
      </c>
    </row>
    <row r="6311" spans="43:43" ht="23.1" customHeight="1" x14ac:dyDescent="0.35">
      <c r="AQ6311" s="74" t="s">
        <v>6385</v>
      </c>
    </row>
    <row r="6312" spans="43:43" ht="23.1" customHeight="1" x14ac:dyDescent="0.35">
      <c r="AQ6312" s="74" t="s">
        <v>6386</v>
      </c>
    </row>
    <row r="6313" spans="43:43" ht="23.1" customHeight="1" x14ac:dyDescent="0.35">
      <c r="AQ6313" s="74" t="s">
        <v>6387</v>
      </c>
    </row>
    <row r="6314" spans="43:43" ht="23.1" customHeight="1" x14ac:dyDescent="0.35">
      <c r="AQ6314" s="74" t="s">
        <v>6388</v>
      </c>
    </row>
    <row r="6315" spans="43:43" ht="23.1" customHeight="1" x14ac:dyDescent="0.35">
      <c r="AQ6315" s="74" t="s">
        <v>6389</v>
      </c>
    </row>
    <row r="6316" spans="43:43" ht="23.1" customHeight="1" x14ac:dyDescent="0.35">
      <c r="AQ6316" s="74" t="s">
        <v>6390</v>
      </c>
    </row>
    <row r="6317" spans="43:43" ht="23.1" customHeight="1" x14ac:dyDescent="0.35">
      <c r="AQ6317" s="74" t="s">
        <v>6391</v>
      </c>
    </row>
    <row r="6318" spans="43:43" ht="23.1" customHeight="1" x14ac:dyDescent="0.35">
      <c r="AQ6318" s="74" t="s">
        <v>6392</v>
      </c>
    </row>
    <row r="6319" spans="43:43" ht="23.1" customHeight="1" x14ac:dyDescent="0.35">
      <c r="AQ6319" s="74" t="s">
        <v>6393</v>
      </c>
    </row>
    <row r="6320" spans="43:43" ht="23.1" customHeight="1" x14ac:dyDescent="0.35">
      <c r="AQ6320" s="74" t="s">
        <v>6394</v>
      </c>
    </row>
    <row r="6321" spans="43:43" ht="23.1" customHeight="1" x14ac:dyDescent="0.35">
      <c r="AQ6321" s="74" t="s">
        <v>6395</v>
      </c>
    </row>
    <row r="6322" spans="43:43" ht="23.1" customHeight="1" x14ac:dyDescent="0.35">
      <c r="AQ6322" s="74" t="s">
        <v>6396</v>
      </c>
    </row>
    <row r="6323" spans="43:43" ht="23.1" customHeight="1" x14ac:dyDescent="0.35">
      <c r="AQ6323" s="74" t="s">
        <v>6397</v>
      </c>
    </row>
    <row r="6324" spans="43:43" ht="23.1" customHeight="1" x14ac:dyDescent="0.35">
      <c r="AQ6324" s="74" t="s">
        <v>6398</v>
      </c>
    </row>
    <row r="6325" spans="43:43" ht="23.1" customHeight="1" x14ac:dyDescent="0.35">
      <c r="AQ6325" s="74" t="s">
        <v>6399</v>
      </c>
    </row>
    <row r="6326" spans="43:43" ht="23.1" customHeight="1" x14ac:dyDescent="0.35">
      <c r="AQ6326" s="74" t="s">
        <v>6400</v>
      </c>
    </row>
    <row r="6327" spans="43:43" ht="23.1" customHeight="1" x14ac:dyDescent="0.35">
      <c r="AQ6327" s="74" t="s">
        <v>6401</v>
      </c>
    </row>
    <row r="6328" spans="43:43" ht="23.1" customHeight="1" x14ac:dyDescent="0.35">
      <c r="AQ6328" s="74" t="s">
        <v>6402</v>
      </c>
    </row>
    <row r="6329" spans="43:43" ht="23.1" customHeight="1" x14ac:dyDescent="0.35">
      <c r="AQ6329" s="74" t="s">
        <v>6403</v>
      </c>
    </row>
    <row r="6330" spans="43:43" ht="23.1" customHeight="1" x14ac:dyDescent="0.35">
      <c r="AQ6330" s="74" t="s">
        <v>6404</v>
      </c>
    </row>
    <row r="6331" spans="43:43" ht="23.1" customHeight="1" x14ac:dyDescent="0.35">
      <c r="AQ6331" s="74" t="s">
        <v>6405</v>
      </c>
    </row>
    <row r="6332" spans="43:43" ht="23.1" customHeight="1" x14ac:dyDescent="0.35">
      <c r="AQ6332" s="74" t="s">
        <v>6406</v>
      </c>
    </row>
    <row r="6333" spans="43:43" ht="23.1" customHeight="1" x14ac:dyDescent="0.35">
      <c r="AQ6333" s="74" t="s">
        <v>6407</v>
      </c>
    </row>
    <row r="6334" spans="43:43" ht="23.1" customHeight="1" x14ac:dyDescent="0.35">
      <c r="AQ6334" s="74" t="s">
        <v>6408</v>
      </c>
    </row>
    <row r="6335" spans="43:43" ht="23.1" customHeight="1" x14ac:dyDescent="0.35">
      <c r="AQ6335" s="74" t="s">
        <v>6409</v>
      </c>
    </row>
    <row r="6336" spans="43:43" ht="23.1" customHeight="1" x14ac:dyDescent="0.35">
      <c r="AQ6336" s="74" t="s">
        <v>6410</v>
      </c>
    </row>
    <row r="6337" spans="43:43" ht="23.1" customHeight="1" x14ac:dyDescent="0.35">
      <c r="AQ6337" s="74" t="s">
        <v>6411</v>
      </c>
    </row>
    <row r="6338" spans="43:43" ht="23.1" customHeight="1" x14ac:dyDescent="0.35">
      <c r="AQ6338" s="74" t="s">
        <v>6412</v>
      </c>
    </row>
    <row r="6339" spans="43:43" ht="23.1" customHeight="1" x14ac:dyDescent="0.35">
      <c r="AQ6339" s="74" t="s">
        <v>6413</v>
      </c>
    </row>
    <row r="6340" spans="43:43" ht="23.1" customHeight="1" x14ac:dyDescent="0.35">
      <c r="AQ6340" s="74" t="s">
        <v>6414</v>
      </c>
    </row>
    <row r="6341" spans="43:43" ht="23.1" customHeight="1" x14ac:dyDescent="0.35">
      <c r="AQ6341" s="74" t="s">
        <v>6415</v>
      </c>
    </row>
    <row r="6342" spans="43:43" ht="23.1" customHeight="1" x14ac:dyDescent="0.35">
      <c r="AQ6342" s="74" t="s">
        <v>6416</v>
      </c>
    </row>
    <row r="6343" spans="43:43" ht="23.1" customHeight="1" x14ac:dyDescent="0.35">
      <c r="AQ6343" s="74" t="s">
        <v>6417</v>
      </c>
    </row>
    <row r="6344" spans="43:43" ht="23.1" customHeight="1" x14ac:dyDescent="0.35">
      <c r="AQ6344" s="74" t="s">
        <v>6418</v>
      </c>
    </row>
    <row r="6345" spans="43:43" ht="23.1" customHeight="1" x14ac:dyDescent="0.35">
      <c r="AQ6345" s="74" t="s">
        <v>6419</v>
      </c>
    </row>
    <row r="6346" spans="43:43" ht="23.1" customHeight="1" x14ac:dyDescent="0.35">
      <c r="AQ6346" s="74" t="s">
        <v>6420</v>
      </c>
    </row>
    <row r="6347" spans="43:43" ht="23.1" customHeight="1" x14ac:dyDescent="0.35">
      <c r="AQ6347" s="74" t="s">
        <v>6421</v>
      </c>
    </row>
    <row r="6348" spans="43:43" ht="23.1" customHeight="1" x14ac:dyDescent="0.35">
      <c r="AQ6348" s="74" t="s">
        <v>6422</v>
      </c>
    </row>
    <row r="6349" spans="43:43" ht="23.1" customHeight="1" x14ac:dyDescent="0.35">
      <c r="AQ6349" s="74" t="s">
        <v>6423</v>
      </c>
    </row>
    <row r="6350" spans="43:43" ht="23.1" customHeight="1" x14ac:dyDescent="0.35">
      <c r="AQ6350" s="74" t="s">
        <v>6424</v>
      </c>
    </row>
    <row r="6351" spans="43:43" ht="23.1" customHeight="1" x14ac:dyDescent="0.35">
      <c r="AQ6351" s="74" t="s">
        <v>6425</v>
      </c>
    </row>
    <row r="6352" spans="43:43" ht="23.1" customHeight="1" x14ac:dyDescent="0.35">
      <c r="AQ6352" s="74" t="s">
        <v>6426</v>
      </c>
    </row>
    <row r="6353" spans="43:43" ht="23.1" customHeight="1" x14ac:dyDescent="0.35">
      <c r="AQ6353" s="74" t="s">
        <v>6427</v>
      </c>
    </row>
    <row r="6354" spans="43:43" ht="23.1" customHeight="1" x14ac:dyDescent="0.35">
      <c r="AQ6354" s="74" t="s">
        <v>6428</v>
      </c>
    </row>
    <row r="6355" spans="43:43" ht="23.1" customHeight="1" x14ac:dyDescent="0.35">
      <c r="AQ6355" s="74" t="s">
        <v>6429</v>
      </c>
    </row>
    <row r="6356" spans="43:43" ht="23.1" customHeight="1" x14ac:dyDescent="0.35">
      <c r="AQ6356" s="74" t="s">
        <v>6430</v>
      </c>
    </row>
    <row r="6357" spans="43:43" ht="23.1" customHeight="1" x14ac:dyDescent="0.35">
      <c r="AQ6357" s="74" t="s">
        <v>6431</v>
      </c>
    </row>
    <row r="6358" spans="43:43" ht="23.1" customHeight="1" x14ac:dyDescent="0.35">
      <c r="AQ6358" s="74" t="s">
        <v>6432</v>
      </c>
    </row>
    <row r="6359" spans="43:43" ht="23.1" customHeight="1" x14ac:dyDescent="0.35">
      <c r="AQ6359" s="74" t="s">
        <v>6433</v>
      </c>
    </row>
    <row r="6360" spans="43:43" ht="23.1" customHeight="1" x14ac:dyDescent="0.35">
      <c r="AQ6360" s="74" t="s">
        <v>6434</v>
      </c>
    </row>
    <row r="6361" spans="43:43" ht="23.1" customHeight="1" x14ac:dyDescent="0.35">
      <c r="AQ6361" s="74" t="s">
        <v>6435</v>
      </c>
    </row>
    <row r="6362" spans="43:43" ht="23.1" customHeight="1" x14ac:dyDescent="0.35">
      <c r="AQ6362" s="74" t="s">
        <v>6436</v>
      </c>
    </row>
    <row r="6363" spans="43:43" ht="23.1" customHeight="1" x14ac:dyDescent="0.35">
      <c r="AQ6363" s="74" t="s">
        <v>6437</v>
      </c>
    </row>
    <row r="6364" spans="43:43" ht="23.1" customHeight="1" x14ac:dyDescent="0.35">
      <c r="AQ6364" s="74" t="s">
        <v>6438</v>
      </c>
    </row>
    <row r="6365" spans="43:43" ht="23.1" customHeight="1" x14ac:dyDescent="0.35">
      <c r="AQ6365" s="74" t="s">
        <v>6439</v>
      </c>
    </row>
    <row r="6366" spans="43:43" ht="23.1" customHeight="1" x14ac:dyDescent="0.35">
      <c r="AQ6366" s="74" t="s">
        <v>6440</v>
      </c>
    </row>
    <row r="6367" spans="43:43" ht="23.1" customHeight="1" x14ac:dyDescent="0.35">
      <c r="AQ6367" s="74" t="s">
        <v>6441</v>
      </c>
    </row>
    <row r="6368" spans="43:43" ht="23.1" customHeight="1" x14ac:dyDescent="0.35">
      <c r="AQ6368" s="74" t="s">
        <v>6442</v>
      </c>
    </row>
    <row r="6369" spans="43:43" ht="23.1" customHeight="1" x14ac:dyDescent="0.35">
      <c r="AQ6369" s="74" t="s">
        <v>6443</v>
      </c>
    </row>
    <row r="6370" spans="43:43" ht="23.1" customHeight="1" x14ac:dyDescent="0.35">
      <c r="AQ6370" s="74" t="s">
        <v>6444</v>
      </c>
    </row>
    <row r="6371" spans="43:43" ht="23.1" customHeight="1" x14ac:dyDescent="0.35">
      <c r="AQ6371" s="74" t="s">
        <v>6445</v>
      </c>
    </row>
    <row r="6372" spans="43:43" ht="23.1" customHeight="1" x14ac:dyDescent="0.35">
      <c r="AQ6372" s="74" t="s">
        <v>6446</v>
      </c>
    </row>
    <row r="6373" spans="43:43" ht="23.1" customHeight="1" x14ac:dyDescent="0.35">
      <c r="AQ6373" s="74" t="s">
        <v>6447</v>
      </c>
    </row>
    <row r="6374" spans="43:43" ht="23.1" customHeight="1" x14ac:dyDescent="0.35">
      <c r="AQ6374" s="74" t="s">
        <v>6448</v>
      </c>
    </row>
    <row r="6375" spans="43:43" ht="23.1" customHeight="1" x14ac:dyDescent="0.35">
      <c r="AQ6375" s="74" t="s">
        <v>6449</v>
      </c>
    </row>
    <row r="6376" spans="43:43" ht="23.1" customHeight="1" x14ac:dyDescent="0.35">
      <c r="AQ6376" s="74" t="s">
        <v>6450</v>
      </c>
    </row>
    <row r="6377" spans="43:43" ht="23.1" customHeight="1" x14ac:dyDescent="0.35">
      <c r="AQ6377" s="74" t="s">
        <v>6451</v>
      </c>
    </row>
    <row r="6378" spans="43:43" ht="23.1" customHeight="1" x14ac:dyDescent="0.35">
      <c r="AQ6378" s="74" t="s">
        <v>6452</v>
      </c>
    </row>
    <row r="6379" spans="43:43" ht="23.1" customHeight="1" x14ac:dyDescent="0.35">
      <c r="AQ6379" s="74" t="s">
        <v>6453</v>
      </c>
    </row>
    <row r="6380" spans="43:43" ht="23.1" customHeight="1" x14ac:dyDescent="0.35">
      <c r="AQ6380" s="74" t="s">
        <v>6454</v>
      </c>
    </row>
    <row r="6381" spans="43:43" ht="23.1" customHeight="1" x14ac:dyDescent="0.35">
      <c r="AQ6381" s="74" t="s">
        <v>6455</v>
      </c>
    </row>
    <row r="6382" spans="43:43" ht="23.1" customHeight="1" x14ac:dyDescent="0.35">
      <c r="AQ6382" s="74" t="s">
        <v>6456</v>
      </c>
    </row>
    <row r="6383" spans="43:43" ht="23.1" customHeight="1" x14ac:dyDescent="0.35">
      <c r="AQ6383" s="74" t="s">
        <v>6457</v>
      </c>
    </row>
    <row r="6384" spans="43:43" ht="23.1" customHeight="1" x14ac:dyDescent="0.35">
      <c r="AQ6384" s="74" t="s">
        <v>6458</v>
      </c>
    </row>
    <row r="6385" spans="43:43" ht="23.1" customHeight="1" x14ac:dyDescent="0.35">
      <c r="AQ6385" s="74" t="s">
        <v>6459</v>
      </c>
    </row>
    <row r="6386" spans="43:43" ht="23.1" customHeight="1" x14ac:dyDescent="0.35">
      <c r="AQ6386" s="74" t="s">
        <v>6460</v>
      </c>
    </row>
    <row r="6387" spans="43:43" ht="23.1" customHeight="1" x14ac:dyDescent="0.35">
      <c r="AQ6387" s="74" t="s">
        <v>6461</v>
      </c>
    </row>
    <row r="6388" spans="43:43" ht="23.1" customHeight="1" x14ac:dyDescent="0.35">
      <c r="AQ6388" s="74" t="s">
        <v>6462</v>
      </c>
    </row>
    <row r="6389" spans="43:43" ht="23.1" customHeight="1" x14ac:dyDescent="0.35">
      <c r="AQ6389" s="74" t="s">
        <v>6463</v>
      </c>
    </row>
    <row r="6390" spans="43:43" ht="23.1" customHeight="1" x14ac:dyDescent="0.35">
      <c r="AQ6390" s="74" t="s">
        <v>6464</v>
      </c>
    </row>
    <row r="6391" spans="43:43" ht="23.1" customHeight="1" x14ac:dyDescent="0.35">
      <c r="AQ6391" s="74" t="s">
        <v>6465</v>
      </c>
    </row>
    <row r="6392" spans="43:43" ht="23.1" customHeight="1" x14ac:dyDescent="0.35">
      <c r="AQ6392" s="74" t="s">
        <v>6466</v>
      </c>
    </row>
    <row r="6393" spans="43:43" ht="23.1" customHeight="1" x14ac:dyDescent="0.35">
      <c r="AQ6393" s="74" t="s">
        <v>6467</v>
      </c>
    </row>
    <row r="6394" spans="43:43" ht="23.1" customHeight="1" x14ac:dyDescent="0.35">
      <c r="AQ6394" s="74" t="s">
        <v>6468</v>
      </c>
    </row>
    <row r="6395" spans="43:43" ht="23.1" customHeight="1" x14ac:dyDescent="0.35">
      <c r="AQ6395" s="74" t="s">
        <v>6469</v>
      </c>
    </row>
    <row r="6396" spans="43:43" ht="23.1" customHeight="1" x14ac:dyDescent="0.35">
      <c r="AQ6396" s="74" t="s">
        <v>6470</v>
      </c>
    </row>
    <row r="6397" spans="43:43" ht="23.1" customHeight="1" x14ac:dyDescent="0.35">
      <c r="AQ6397" s="74" t="s">
        <v>6471</v>
      </c>
    </row>
    <row r="6398" spans="43:43" ht="23.1" customHeight="1" x14ac:dyDescent="0.35">
      <c r="AQ6398" s="74" t="s">
        <v>6472</v>
      </c>
    </row>
    <row r="6399" spans="43:43" ht="23.1" customHeight="1" x14ac:dyDescent="0.35">
      <c r="AQ6399" s="74" t="s">
        <v>6473</v>
      </c>
    </row>
    <row r="6400" spans="43:43" ht="23.1" customHeight="1" x14ac:dyDescent="0.35">
      <c r="AQ6400" s="74" t="s">
        <v>6474</v>
      </c>
    </row>
    <row r="6401" spans="43:43" ht="23.1" customHeight="1" x14ac:dyDescent="0.35">
      <c r="AQ6401" s="74" t="s">
        <v>6475</v>
      </c>
    </row>
    <row r="6402" spans="43:43" ht="23.1" customHeight="1" x14ac:dyDescent="0.35">
      <c r="AQ6402" s="74" t="s">
        <v>6476</v>
      </c>
    </row>
    <row r="6403" spans="43:43" ht="23.1" customHeight="1" x14ac:dyDescent="0.35">
      <c r="AQ6403" s="74" t="s">
        <v>6477</v>
      </c>
    </row>
    <row r="6404" spans="43:43" ht="23.1" customHeight="1" x14ac:dyDescent="0.35">
      <c r="AQ6404" s="74" t="s">
        <v>6478</v>
      </c>
    </row>
    <row r="6405" spans="43:43" ht="23.1" customHeight="1" x14ac:dyDescent="0.35">
      <c r="AQ6405" s="74" t="s">
        <v>6479</v>
      </c>
    </row>
    <row r="6406" spans="43:43" ht="23.1" customHeight="1" x14ac:dyDescent="0.35">
      <c r="AQ6406" s="74" t="s">
        <v>6480</v>
      </c>
    </row>
    <row r="6407" spans="43:43" ht="23.1" customHeight="1" x14ac:dyDescent="0.35">
      <c r="AQ6407" s="74" t="s">
        <v>6481</v>
      </c>
    </row>
    <row r="6408" spans="43:43" ht="23.1" customHeight="1" x14ac:dyDescent="0.35">
      <c r="AQ6408" s="74" t="s">
        <v>6482</v>
      </c>
    </row>
    <row r="6409" spans="43:43" ht="23.1" customHeight="1" x14ac:dyDescent="0.35">
      <c r="AQ6409" s="74" t="s">
        <v>6483</v>
      </c>
    </row>
    <row r="6410" spans="43:43" ht="23.1" customHeight="1" x14ac:dyDescent="0.35">
      <c r="AQ6410" s="74" t="s">
        <v>6484</v>
      </c>
    </row>
    <row r="6411" spans="43:43" ht="23.1" customHeight="1" x14ac:dyDescent="0.35">
      <c r="AQ6411" s="74" t="s">
        <v>6485</v>
      </c>
    </row>
    <row r="6412" spans="43:43" ht="23.1" customHeight="1" x14ac:dyDescent="0.35">
      <c r="AQ6412" s="74" t="s">
        <v>6486</v>
      </c>
    </row>
    <row r="6413" spans="43:43" ht="23.1" customHeight="1" x14ac:dyDescent="0.35">
      <c r="AQ6413" s="74" t="s">
        <v>6487</v>
      </c>
    </row>
    <row r="6414" spans="43:43" ht="23.1" customHeight="1" x14ac:dyDescent="0.35">
      <c r="AQ6414" s="74" t="s">
        <v>6488</v>
      </c>
    </row>
    <row r="6415" spans="43:43" ht="23.1" customHeight="1" x14ac:dyDescent="0.35">
      <c r="AQ6415" s="74" t="s">
        <v>6489</v>
      </c>
    </row>
    <row r="6416" spans="43:43" ht="23.1" customHeight="1" x14ac:dyDescent="0.35">
      <c r="AQ6416" s="74" t="s">
        <v>6490</v>
      </c>
    </row>
    <row r="6417" spans="43:43" ht="23.1" customHeight="1" x14ac:dyDescent="0.35">
      <c r="AQ6417" s="74" t="s">
        <v>6491</v>
      </c>
    </row>
    <row r="6418" spans="43:43" ht="23.1" customHeight="1" x14ac:dyDescent="0.35">
      <c r="AQ6418" s="74" t="s">
        <v>6492</v>
      </c>
    </row>
    <row r="6419" spans="43:43" ht="23.1" customHeight="1" x14ac:dyDescent="0.35">
      <c r="AQ6419" s="74" t="s">
        <v>6493</v>
      </c>
    </row>
    <row r="6420" spans="43:43" ht="23.1" customHeight="1" x14ac:dyDescent="0.35">
      <c r="AQ6420" s="74" t="s">
        <v>6494</v>
      </c>
    </row>
    <row r="6421" spans="43:43" ht="23.1" customHeight="1" x14ac:dyDescent="0.35">
      <c r="AQ6421" s="74" t="s">
        <v>6495</v>
      </c>
    </row>
    <row r="6422" spans="43:43" ht="23.1" customHeight="1" x14ac:dyDescent="0.35">
      <c r="AQ6422" s="74" t="s">
        <v>6496</v>
      </c>
    </row>
    <row r="6423" spans="43:43" ht="23.1" customHeight="1" x14ac:dyDescent="0.35">
      <c r="AQ6423" s="74" t="s">
        <v>6497</v>
      </c>
    </row>
    <row r="6424" spans="43:43" ht="23.1" customHeight="1" x14ac:dyDescent="0.35">
      <c r="AQ6424" s="74" t="s">
        <v>6498</v>
      </c>
    </row>
    <row r="6425" spans="43:43" ht="23.1" customHeight="1" x14ac:dyDescent="0.35">
      <c r="AQ6425" s="74" t="s">
        <v>6499</v>
      </c>
    </row>
    <row r="6426" spans="43:43" ht="23.1" customHeight="1" x14ac:dyDescent="0.35">
      <c r="AQ6426" s="74" t="s">
        <v>6500</v>
      </c>
    </row>
    <row r="6427" spans="43:43" ht="23.1" customHeight="1" x14ac:dyDescent="0.35">
      <c r="AQ6427" s="74" t="s">
        <v>6501</v>
      </c>
    </row>
    <row r="6428" spans="43:43" ht="23.1" customHeight="1" x14ac:dyDescent="0.35">
      <c r="AQ6428" s="74" t="s">
        <v>6502</v>
      </c>
    </row>
    <row r="6429" spans="43:43" ht="23.1" customHeight="1" x14ac:dyDescent="0.35">
      <c r="AQ6429" s="74" t="s">
        <v>6503</v>
      </c>
    </row>
    <row r="6430" spans="43:43" ht="23.1" customHeight="1" x14ac:dyDescent="0.35">
      <c r="AQ6430" s="74" t="s">
        <v>6504</v>
      </c>
    </row>
    <row r="6431" spans="43:43" ht="23.1" customHeight="1" x14ac:dyDescent="0.35">
      <c r="AQ6431" s="74" t="s">
        <v>6505</v>
      </c>
    </row>
    <row r="6432" spans="43:43" ht="23.1" customHeight="1" x14ac:dyDescent="0.35">
      <c r="AQ6432" s="74" t="s">
        <v>6506</v>
      </c>
    </row>
    <row r="6433" spans="43:43" ht="23.1" customHeight="1" x14ac:dyDescent="0.35">
      <c r="AQ6433" s="74" t="s">
        <v>6507</v>
      </c>
    </row>
    <row r="6434" spans="43:43" ht="23.1" customHeight="1" x14ac:dyDescent="0.35">
      <c r="AQ6434" s="74" t="s">
        <v>6508</v>
      </c>
    </row>
    <row r="6435" spans="43:43" ht="23.1" customHeight="1" x14ac:dyDescent="0.35">
      <c r="AQ6435" s="74" t="s">
        <v>6509</v>
      </c>
    </row>
    <row r="6436" spans="43:43" ht="23.1" customHeight="1" x14ac:dyDescent="0.35">
      <c r="AQ6436" s="74" t="s">
        <v>6510</v>
      </c>
    </row>
    <row r="6437" spans="43:43" ht="23.1" customHeight="1" x14ac:dyDescent="0.35">
      <c r="AQ6437" s="74" t="s">
        <v>6511</v>
      </c>
    </row>
    <row r="6438" spans="43:43" ht="23.1" customHeight="1" x14ac:dyDescent="0.35">
      <c r="AQ6438" s="74" t="s">
        <v>6512</v>
      </c>
    </row>
    <row r="6439" spans="43:43" ht="23.1" customHeight="1" x14ac:dyDescent="0.35">
      <c r="AQ6439" s="74" t="s">
        <v>6513</v>
      </c>
    </row>
    <row r="6440" spans="43:43" ht="23.1" customHeight="1" x14ac:dyDescent="0.35">
      <c r="AQ6440" s="74" t="s">
        <v>6514</v>
      </c>
    </row>
    <row r="6441" spans="43:43" ht="23.1" customHeight="1" x14ac:dyDescent="0.35">
      <c r="AQ6441" s="74" t="s">
        <v>6515</v>
      </c>
    </row>
    <row r="6442" spans="43:43" ht="23.1" customHeight="1" x14ac:dyDescent="0.35">
      <c r="AQ6442" s="74" t="s">
        <v>6516</v>
      </c>
    </row>
    <row r="6443" spans="43:43" ht="23.1" customHeight="1" x14ac:dyDescent="0.35">
      <c r="AQ6443" s="74" t="s">
        <v>6517</v>
      </c>
    </row>
    <row r="6444" spans="43:43" ht="23.1" customHeight="1" x14ac:dyDescent="0.35">
      <c r="AQ6444" s="74" t="s">
        <v>6518</v>
      </c>
    </row>
    <row r="6445" spans="43:43" ht="23.1" customHeight="1" x14ac:dyDescent="0.35">
      <c r="AQ6445" s="74" t="s">
        <v>6519</v>
      </c>
    </row>
    <row r="6446" spans="43:43" ht="23.1" customHeight="1" x14ac:dyDescent="0.35">
      <c r="AQ6446" s="74" t="s">
        <v>6520</v>
      </c>
    </row>
    <row r="6447" spans="43:43" ht="23.1" customHeight="1" x14ac:dyDescent="0.35">
      <c r="AQ6447" s="74" t="s">
        <v>6521</v>
      </c>
    </row>
    <row r="6448" spans="43:43" ht="23.1" customHeight="1" x14ac:dyDescent="0.35">
      <c r="AQ6448" s="74" t="s">
        <v>6522</v>
      </c>
    </row>
    <row r="6449" spans="43:43" ht="23.1" customHeight="1" x14ac:dyDescent="0.35">
      <c r="AQ6449" s="74" t="s">
        <v>6523</v>
      </c>
    </row>
    <row r="6450" spans="43:43" ht="23.1" customHeight="1" x14ac:dyDescent="0.35">
      <c r="AQ6450" s="74" t="s">
        <v>6524</v>
      </c>
    </row>
    <row r="6451" spans="43:43" ht="23.1" customHeight="1" x14ac:dyDescent="0.35">
      <c r="AQ6451" s="74" t="s">
        <v>6525</v>
      </c>
    </row>
    <row r="6452" spans="43:43" ht="23.1" customHeight="1" x14ac:dyDescent="0.35">
      <c r="AQ6452" s="74" t="s">
        <v>6526</v>
      </c>
    </row>
    <row r="6453" spans="43:43" ht="23.1" customHeight="1" x14ac:dyDescent="0.35">
      <c r="AQ6453" s="74" t="s">
        <v>6527</v>
      </c>
    </row>
    <row r="6454" spans="43:43" ht="23.1" customHeight="1" x14ac:dyDescent="0.35">
      <c r="AQ6454" s="74" t="s">
        <v>6528</v>
      </c>
    </row>
    <row r="6455" spans="43:43" ht="23.1" customHeight="1" x14ac:dyDescent="0.35">
      <c r="AQ6455" s="74" t="s">
        <v>6529</v>
      </c>
    </row>
    <row r="6456" spans="43:43" ht="23.1" customHeight="1" x14ac:dyDescent="0.35">
      <c r="AQ6456" s="74" t="s">
        <v>6530</v>
      </c>
    </row>
    <row r="6457" spans="43:43" ht="23.1" customHeight="1" x14ac:dyDescent="0.35">
      <c r="AQ6457" s="74" t="s">
        <v>6531</v>
      </c>
    </row>
    <row r="6458" spans="43:43" ht="23.1" customHeight="1" x14ac:dyDescent="0.35">
      <c r="AQ6458" s="74" t="s">
        <v>6532</v>
      </c>
    </row>
    <row r="6459" spans="43:43" ht="23.1" customHeight="1" x14ac:dyDescent="0.35">
      <c r="AQ6459" s="74" t="s">
        <v>6533</v>
      </c>
    </row>
    <row r="6460" spans="43:43" ht="23.1" customHeight="1" x14ac:dyDescent="0.35">
      <c r="AQ6460" s="74" t="s">
        <v>6534</v>
      </c>
    </row>
    <row r="6461" spans="43:43" ht="23.1" customHeight="1" x14ac:dyDescent="0.35">
      <c r="AQ6461" s="74" t="s">
        <v>6535</v>
      </c>
    </row>
    <row r="6462" spans="43:43" ht="23.1" customHeight="1" x14ac:dyDescent="0.35">
      <c r="AQ6462" s="74" t="s">
        <v>6536</v>
      </c>
    </row>
    <row r="6463" spans="43:43" ht="23.1" customHeight="1" x14ac:dyDescent="0.35">
      <c r="AQ6463" s="74" t="s">
        <v>6537</v>
      </c>
    </row>
    <row r="6464" spans="43:43" ht="23.1" customHeight="1" x14ac:dyDescent="0.35">
      <c r="AQ6464" s="74" t="s">
        <v>6538</v>
      </c>
    </row>
    <row r="6465" spans="43:43" ht="23.1" customHeight="1" x14ac:dyDescent="0.35">
      <c r="AQ6465" s="74" t="s">
        <v>6539</v>
      </c>
    </row>
    <row r="6466" spans="43:43" ht="23.1" customHeight="1" x14ac:dyDescent="0.35">
      <c r="AQ6466" s="74" t="s">
        <v>6540</v>
      </c>
    </row>
    <row r="6467" spans="43:43" ht="23.1" customHeight="1" x14ac:dyDescent="0.35">
      <c r="AQ6467" s="74" t="s">
        <v>6541</v>
      </c>
    </row>
    <row r="6468" spans="43:43" ht="23.1" customHeight="1" x14ac:dyDescent="0.35">
      <c r="AQ6468" s="74" t="s">
        <v>6542</v>
      </c>
    </row>
    <row r="6469" spans="43:43" ht="23.1" customHeight="1" x14ac:dyDescent="0.35">
      <c r="AQ6469" s="74" t="s">
        <v>6543</v>
      </c>
    </row>
    <row r="6470" spans="43:43" ht="23.1" customHeight="1" x14ac:dyDescent="0.35">
      <c r="AQ6470" s="74" t="s">
        <v>6544</v>
      </c>
    </row>
    <row r="6471" spans="43:43" ht="23.1" customHeight="1" x14ac:dyDescent="0.35">
      <c r="AQ6471" s="74" t="s">
        <v>6545</v>
      </c>
    </row>
    <row r="6472" spans="43:43" ht="23.1" customHeight="1" x14ac:dyDescent="0.35">
      <c r="AQ6472" s="74" t="s">
        <v>6546</v>
      </c>
    </row>
    <row r="6473" spans="43:43" ht="23.1" customHeight="1" x14ac:dyDescent="0.35">
      <c r="AQ6473" s="74" t="s">
        <v>6547</v>
      </c>
    </row>
    <row r="6474" spans="43:43" ht="23.1" customHeight="1" x14ac:dyDescent="0.35">
      <c r="AQ6474" s="74" t="s">
        <v>6548</v>
      </c>
    </row>
    <row r="6475" spans="43:43" ht="23.1" customHeight="1" x14ac:dyDescent="0.35">
      <c r="AQ6475" s="74" t="s">
        <v>6549</v>
      </c>
    </row>
    <row r="6476" spans="43:43" ht="23.1" customHeight="1" x14ac:dyDescent="0.35">
      <c r="AQ6476" s="74" t="s">
        <v>6550</v>
      </c>
    </row>
    <row r="6477" spans="43:43" ht="23.1" customHeight="1" x14ac:dyDescent="0.35">
      <c r="AQ6477" s="74" t="s">
        <v>6551</v>
      </c>
    </row>
    <row r="6478" spans="43:43" ht="23.1" customHeight="1" x14ac:dyDescent="0.35">
      <c r="AQ6478" s="74" t="s">
        <v>6552</v>
      </c>
    </row>
    <row r="6479" spans="43:43" ht="23.1" customHeight="1" x14ac:dyDescent="0.35">
      <c r="AQ6479" s="74" t="s">
        <v>6553</v>
      </c>
    </row>
    <row r="6480" spans="43:43" ht="23.1" customHeight="1" x14ac:dyDescent="0.35">
      <c r="AQ6480" s="74" t="s">
        <v>6554</v>
      </c>
    </row>
    <row r="6481" spans="43:43" ht="23.1" customHeight="1" x14ac:dyDescent="0.35">
      <c r="AQ6481" s="74" t="s">
        <v>6555</v>
      </c>
    </row>
    <row r="6482" spans="43:43" ht="23.1" customHeight="1" x14ac:dyDescent="0.35">
      <c r="AQ6482" s="74" t="s">
        <v>6556</v>
      </c>
    </row>
    <row r="6483" spans="43:43" ht="23.1" customHeight="1" x14ac:dyDescent="0.35">
      <c r="AQ6483" s="74" t="s">
        <v>6557</v>
      </c>
    </row>
    <row r="6484" spans="43:43" ht="23.1" customHeight="1" x14ac:dyDescent="0.35">
      <c r="AQ6484" s="74" t="s">
        <v>6558</v>
      </c>
    </row>
    <row r="6485" spans="43:43" ht="23.1" customHeight="1" x14ac:dyDescent="0.35">
      <c r="AQ6485" s="74" t="s">
        <v>6559</v>
      </c>
    </row>
    <row r="6486" spans="43:43" ht="23.1" customHeight="1" x14ac:dyDescent="0.35">
      <c r="AQ6486" s="74" t="s">
        <v>6560</v>
      </c>
    </row>
    <row r="6487" spans="43:43" ht="23.1" customHeight="1" x14ac:dyDescent="0.35">
      <c r="AQ6487" s="74" t="s">
        <v>6561</v>
      </c>
    </row>
    <row r="6488" spans="43:43" ht="23.1" customHeight="1" x14ac:dyDescent="0.35">
      <c r="AQ6488" s="74" t="s">
        <v>6562</v>
      </c>
    </row>
    <row r="6489" spans="43:43" ht="23.1" customHeight="1" x14ac:dyDescent="0.35">
      <c r="AQ6489" s="74" t="s">
        <v>6563</v>
      </c>
    </row>
    <row r="6490" spans="43:43" ht="23.1" customHeight="1" x14ac:dyDescent="0.35">
      <c r="AQ6490" s="74" t="s">
        <v>6564</v>
      </c>
    </row>
    <row r="6491" spans="43:43" ht="23.1" customHeight="1" x14ac:dyDescent="0.35">
      <c r="AQ6491" s="74" t="s">
        <v>6565</v>
      </c>
    </row>
    <row r="6492" spans="43:43" ht="23.1" customHeight="1" x14ac:dyDescent="0.35">
      <c r="AQ6492" s="74" t="s">
        <v>6566</v>
      </c>
    </row>
    <row r="6493" spans="43:43" ht="23.1" customHeight="1" x14ac:dyDescent="0.35">
      <c r="AQ6493" s="74" t="s">
        <v>6567</v>
      </c>
    </row>
    <row r="6494" spans="43:43" ht="23.1" customHeight="1" x14ac:dyDescent="0.35">
      <c r="AQ6494" s="74" t="s">
        <v>6568</v>
      </c>
    </row>
    <row r="6495" spans="43:43" ht="23.1" customHeight="1" x14ac:dyDescent="0.35">
      <c r="AQ6495" s="74" t="s">
        <v>6569</v>
      </c>
    </row>
    <row r="6496" spans="43:43" ht="23.1" customHeight="1" x14ac:dyDescent="0.35">
      <c r="AQ6496" s="74" t="s">
        <v>6570</v>
      </c>
    </row>
    <row r="6497" spans="43:43" ht="23.1" customHeight="1" x14ac:dyDescent="0.35">
      <c r="AQ6497" s="74" t="s">
        <v>6571</v>
      </c>
    </row>
    <row r="6498" spans="43:43" ht="23.1" customHeight="1" x14ac:dyDescent="0.35">
      <c r="AQ6498" s="74" t="s">
        <v>6572</v>
      </c>
    </row>
    <row r="6499" spans="43:43" ht="23.1" customHeight="1" x14ac:dyDescent="0.35">
      <c r="AQ6499" s="74" t="s">
        <v>6573</v>
      </c>
    </row>
    <row r="6500" spans="43:43" ht="23.1" customHeight="1" x14ac:dyDescent="0.35">
      <c r="AQ6500" s="74" t="s">
        <v>6574</v>
      </c>
    </row>
    <row r="6501" spans="43:43" ht="23.1" customHeight="1" x14ac:dyDescent="0.35">
      <c r="AQ6501" s="74" t="s">
        <v>6575</v>
      </c>
    </row>
    <row r="6502" spans="43:43" ht="23.1" customHeight="1" x14ac:dyDescent="0.35">
      <c r="AQ6502" s="74" t="s">
        <v>6576</v>
      </c>
    </row>
    <row r="6503" spans="43:43" ht="23.1" customHeight="1" x14ac:dyDescent="0.35">
      <c r="AQ6503" s="74" t="s">
        <v>6577</v>
      </c>
    </row>
    <row r="6504" spans="43:43" ht="23.1" customHeight="1" x14ac:dyDescent="0.35">
      <c r="AQ6504" s="74" t="s">
        <v>6578</v>
      </c>
    </row>
    <row r="6505" spans="43:43" ht="23.1" customHeight="1" x14ac:dyDescent="0.35">
      <c r="AQ6505" s="74" t="s">
        <v>6579</v>
      </c>
    </row>
    <row r="6506" spans="43:43" ht="23.1" customHeight="1" x14ac:dyDescent="0.35">
      <c r="AQ6506" s="74" t="s">
        <v>6580</v>
      </c>
    </row>
    <row r="6507" spans="43:43" ht="23.1" customHeight="1" x14ac:dyDescent="0.35">
      <c r="AQ6507" s="74" t="s">
        <v>6581</v>
      </c>
    </row>
    <row r="6508" spans="43:43" ht="23.1" customHeight="1" x14ac:dyDescent="0.35">
      <c r="AQ6508" s="74" t="s">
        <v>6582</v>
      </c>
    </row>
    <row r="6509" spans="43:43" ht="23.1" customHeight="1" x14ac:dyDescent="0.35">
      <c r="AQ6509" s="74" t="s">
        <v>6583</v>
      </c>
    </row>
    <row r="6510" spans="43:43" ht="23.1" customHeight="1" x14ac:dyDescent="0.35">
      <c r="AQ6510" s="74" t="s">
        <v>6584</v>
      </c>
    </row>
    <row r="6511" spans="43:43" ht="23.1" customHeight="1" x14ac:dyDescent="0.35">
      <c r="AQ6511" s="74" t="s">
        <v>6585</v>
      </c>
    </row>
    <row r="6512" spans="43:43" ht="23.1" customHeight="1" x14ac:dyDescent="0.35">
      <c r="AQ6512" s="74" t="s">
        <v>6586</v>
      </c>
    </row>
    <row r="6513" spans="43:43" ht="23.1" customHeight="1" x14ac:dyDescent="0.35">
      <c r="AQ6513" s="74" t="s">
        <v>6587</v>
      </c>
    </row>
    <row r="6514" spans="43:43" ht="23.1" customHeight="1" x14ac:dyDescent="0.35">
      <c r="AQ6514" s="74" t="s">
        <v>6588</v>
      </c>
    </row>
    <row r="6515" spans="43:43" ht="23.1" customHeight="1" x14ac:dyDescent="0.35">
      <c r="AQ6515" s="74" t="s">
        <v>6589</v>
      </c>
    </row>
    <row r="6516" spans="43:43" ht="23.1" customHeight="1" x14ac:dyDescent="0.35">
      <c r="AQ6516" s="74" t="s">
        <v>6590</v>
      </c>
    </row>
    <row r="6517" spans="43:43" ht="23.1" customHeight="1" x14ac:dyDescent="0.35">
      <c r="AQ6517" s="74" t="s">
        <v>6591</v>
      </c>
    </row>
    <row r="6518" spans="43:43" ht="23.1" customHeight="1" x14ac:dyDescent="0.35">
      <c r="AQ6518" s="74" t="s">
        <v>6592</v>
      </c>
    </row>
    <row r="6519" spans="43:43" ht="23.1" customHeight="1" x14ac:dyDescent="0.35">
      <c r="AQ6519" s="74" t="s">
        <v>6593</v>
      </c>
    </row>
    <row r="6520" spans="43:43" ht="23.1" customHeight="1" x14ac:dyDescent="0.35">
      <c r="AQ6520" s="74" t="s">
        <v>6594</v>
      </c>
    </row>
    <row r="6521" spans="43:43" ht="23.1" customHeight="1" x14ac:dyDescent="0.35">
      <c r="AQ6521" s="74" t="s">
        <v>6595</v>
      </c>
    </row>
    <row r="6522" spans="43:43" ht="23.1" customHeight="1" x14ac:dyDescent="0.35">
      <c r="AQ6522" s="74" t="s">
        <v>6596</v>
      </c>
    </row>
    <row r="6523" spans="43:43" ht="23.1" customHeight="1" x14ac:dyDescent="0.35">
      <c r="AQ6523" s="74" t="s">
        <v>6597</v>
      </c>
    </row>
    <row r="6524" spans="43:43" ht="23.1" customHeight="1" x14ac:dyDescent="0.35">
      <c r="AQ6524" s="74" t="s">
        <v>6598</v>
      </c>
    </row>
    <row r="6525" spans="43:43" ht="23.1" customHeight="1" x14ac:dyDescent="0.35">
      <c r="AQ6525" s="74" t="s">
        <v>6599</v>
      </c>
    </row>
    <row r="6526" spans="43:43" ht="23.1" customHeight="1" x14ac:dyDescent="0.35">
      <c r="AQ6526" s="74" t="s">
        <v>6600</v>
      </c>
    </row>
    <row r="6527" spans="43:43" ht="23.1" customHeight="1" x14ac:dyDescent="0.35">
      <c r="AQ6527" s="74" t="s">
        <v>6601</v>
      </c>
    </row>
    <row r="6528" spans="43:43" ht="23.1" customHeight="1" x14ac:dyDescent="0.35">
      <c r="AQ6528" s="74" t="s">
        <v>6602</v>
      </c>
    </row>
    <row r="6529" spans="43:43" ht="23.1" customHeight="1" x14ac:dyDescent="0.35">
      <c r="AQ6529" s="74" t="s">
        <v>6603</v>
      </c>
    </row>
    <row r="6530" spans="43:43" ht="23.1" customHeight="1" x14ac:dyDescent="0.35">
      <c r="AQ6530" s="74" t="s">
        <v>6604</v>
      </c>
    </row>
    <row r="6531" spans="43:43" ht="23.1" customHeight="1" x14ac:dyDescent="0.35">
      <c r="AQ6531" s="74" t="s">
        <v>6605</v>
      </c>
    </row>
    <row r="6532" spans="43:43" ht="23.1" customHeight="1" x14ac:dyDescent="0.35">
      <c r="AQ6532" s="74" t="s">
        <v>6606</v>
      </c>
    </row>
    <row r="6533" spans="43:43" ht="23.1" customHeight="1" x14ac:dyDescent="0.35">
      <c r="AQ6533" s="74" t="s">
        <v>6607</v>
      </c>
    </row>
    <row r="6534" spans="43:43" ht="23.1" customHeight="1" x14ac:dyDescent="0.35">
      <c r="AQ6534" s="74" t="s">
        <v>6608</v>
      </c>
    </row>
    <row r="6535" spans="43:43" ht="23.1" customHeight="1" x14ac:dyDescent="0.35">
      <c r="AQ6535" s="74" t="s">
        <v>6609</v>
      </c>
    </row>
    <row r="6536" spans="43:43" ht="23.1" customHeight="1" x14ac:dyDescent="0.35">
      <c r="AQ6536" s="74" t="s">
        <v>6610</v>
      </c>
    </row>
    <row r="6537" spans="43:43" ht="23.1" customHeight="1" x14ac:dyDescent="0.35">
      <c r="AQ6537" s="74" t="s">
        <v>6611</v>
      </c>
    </row>
    <row r="6538" spans="43:43" ht="23.1" customHeight="1" x14ac:dyDescent="0.35">
      <c r="AQ6538" s="74" t="s">
        <v>6612</v>
      </c>
    </row>
    <row r="6539" spans="43:43" ht="23.1" customHeight="1" x14ac:dyDescent="0.35">
      <c r="AQ6539" s="74" t="s">
        <v>6613</v>
      </c>
    </row>
    <row r="6540" spans="43:43" ht="23.1" customHeight="1" x14ac:dyDescent="0.35">
      <c r="AQ6540" s="74" t="s">
        <v>6614</v>
      </c>
    </row>
    <row r="6541" spans="43:43" ht="23.1" customHeight="1" x14ac:dyDescent="0.35">
      <c r="AQ6541" s="74" t="s">
        <v>6615</v>
      </c>
    </row>
    <row r="6542" spans="43:43" ht="23.1" customHeight="1" x14ac:dyDescent="0.35">
      <c r="AQ6542" s="74" t="s">
        <v>6616</v>
      </c>
    </row>
    <row r="6543" spans="43:43" ht="23.1" customHeight="1" x14ac:dyDescent="0.35">
      <c r="AQ6543" s="74" t="s">
        <v>6617</v>
      </c>
    </row>
    <row r="6544" spans="43:43" ht="23.1" customHeight="1" x14ac:dyDescent="0.35">
      <c r="AQ6544" s="74" t="s">
        <v>6618</v>
      </c>
    </row>
    <row r="6545" spans="43:43" ht="23.1" customHeight="1" x14ac:dyDescent="0.35">
      <c r="AQ6545" s="74" t="s">
        <v>6619</v>
      </c>
    </row>
    <row r="6546" spans="43:43" ht="23.1" customHeight="1" x14ac:dyDescent="0.35">
      <c r="AQ6546" s="74" t="s">
        <v>6620</v>
      </c>
    </row>
    <row r="6547" spans="43:43" ht="23.1" customHeight="1" x14ac:dyDescent="0.35">
      <c r="AQ6547" s="74" t="s">
        <v>6621</v>
      </c>
    </row>
    <row r="6548" spans="43:43" ht="23.1" customHeight="1" x14ac:dyDescent="0.35">
      <c r="AQ6548" s="74" t="s">
        <v>6622</v>
      </c>
    </row>
    <row r="6549" spans="43:43" ht="23.1" customHeight="1" x14ac:dyDescent="0.35">
      <c r="AQ6549" s="74" t="s">
        <v>6623</v>
      </c>
    </row>
    <row r="6550" spans="43:43" ht="23.1" customHeight="1" x14ac:dyDescent="0.35">
      <c r="AQ6550" s="74" t="s">
        <v>6624</v>
      </c>
    </row>
    <row r="6551" spans="43:43" ht="23.1" customHeight="1" x14ac:dyDescent="0.35">
      <c r="AQ6551" s="74" t="s">
        <v>6625</v>
      </c>
    </row>
    <row r="6552" spans="43:43" ht="23.1" customHeight="1" x14ac:dyDescent="0.35">
      <c r="AQ6552" s="74" t="s">
        <v>6626</v>
      </c>
    </row>
    <row r="6553" spans="43:43" ht="23.1" customHeight="1" x14ac:dyDescent="0.35">
      <c r="AQ6553" s="74" t="s">
        <v>6627</v>
      </c>
    </row>
    <row r="6554" spans="43:43" ht="23.1" customHeight="1" x14ac:dyDescent="0.35">
      <c r="AQ6554" s="74" t="s">
        <v>6628</v>
      </c>
    </row>
    <row r="6555" spans="43:43" ht="23.1" customHeight="1" x14ac:dyDescent="0.35">
      <c r="AQ6555" s="74" t="s">
        <v>6629</v>
      </c>
    </row>
    <row r="6556" spans="43:43" ht="23.1" customHeight="1" x14ac:dyDescent="0.35">
      <c r="AQ6556" s="74" t="s">
        <v>6630</v>
      </c>
    </row>
    <row r="6557" spans="43:43" ht="23.1" customHeight="1" x14ac:dyDescent="0.35">
      <c r="AQ6557" s="74" t="s">
        <v>6631</v>
      </c>
    </row>
    <row r="6558" spans="43:43" ht="23.1" customHeight="1" x14ac:dyDescent="0.35">
      <c r="AQ6558" s="74" t="s">
        <v>6632</v>
      </c>
    </row>
    <row r="6559" spans="43:43" ht="23.1" customHeight="1" x14ac:dyDescent="0.35">
      <c r="AQ6559" s="74" t="s">
        <v>6633</v>
      </c>
    </row>
    <row r="6560" spans="43:43" ht="23.1" customHeight="1" x14ac:dyDescent="0.35">
      <c r="AQ6560" s="74" t="s">
        <v>6634</v>
      </c>
    </row>
    <row r="6561" spans="43:43" ht="23.1" customHeight="1" x14ac:dyDescent="0.35">
      <c r="AQ6561" s="74" t="s">
        <v>6635</v>
      </c>
    </row>
    <row r="6562" spans="43:43" ht="23.1" customHeight="1" x14ac:dyDescent="0.35">
      <c r="AQ6562" s="74" t="s">
        <v>6636</v>
      </c>
    </row>
    <row r="6563" spans="43:43" ht="23.1" customHeight="1" x14ac:dyDescent="0.35">
      <c r="AQ6563" s="74" t="s">
        <v>6637</v>
      </c>
    </row>
    <row r="6564" spans="43:43" ht="23.1" customHeight="1" x14ac:dyDescent="0.35">
      <c r="AQ6564" s="74" t="s">
        <v>6638</v>
      </c>
    </row>
    <row r="6565" spans="43:43" ht="23.1" customHeight="1" x14ac:dyDescent="0.35">
      <c r="AQ6565" s="74" t="s">
        <v>6639</v>
      </c>
    </row>
    <row r="6566" spans="43:43" ht="23.1" customHeight="1" x14ac:dyDescent="0.35">
      <c r="AQ6566" s="74" t="s">
        <v>6640</v>
      </c>
    </row>
    <row r="6567" spans="43:43" ht="23.1" customHeight="1" x14ac:dyDescent="0.35">
      <c r="AQ6567" s="74" t="s">
        <v>6641</v>
      </c>
    </row>
    <row r="6568" spans="43:43" ht="23.1" customHeight="1" x14ac:dyDescent="0.35">
      <c r="AQ6568" s="74" t="s">
        <v>6642</v>
      </c>
    </row>
    <row r="6569" spans="43:43" ht="23.1" customHeight="1" x14ac:dyDescent="0.35">
      <c r="AQ6569" s="74" t="s">
        <v>6643</v>
      </c>
    </row>
    <row r="6570" spans="43:43" ht="23.1" customHeight="1" x14ac:dyDescent="0.35">
      <c r="AQ6570" s="74" t="s">
        <v>6644</v>
      </c>
    </row>
    <row r="6571" spans="43:43" ht="23.1" customHeight="1" x14ac:dyDescent="0.35">
      <c r="AQ6571" s="74" t="s">
        <v>6645</v>
      </c>
    </row>
    <row r="6572" spans="43:43" ht="23.1" customHeight="1" x14ac:dyDescent="0.35">
      <c r="AQ6572" s="74" t="s">
        <v>6646</v>
      </c>
    </row>
    <row r="6573" spans="43:43" ht="23.1" customHeight="1" x14ac:dyDescent="0.35">
      <c r="AQ6573" s="74" t="s">
        <v>6647</v>
      </c>
    </row>
    <row r="6574" spans="43:43" ht="23.1" customHeight="1" x14ac:dyDescent="0.35">
      <c r="AQ6574" s="74" t="s">
        <v>6648</v>
      </c>
    </row>
    <row r="6575" spans="43:43" ht="23.1" customHeight="1" x14ac:dyDescent="0.35">
      <c r="AQ6575" s="74" t="s">
        <v>6649</v>
      </c>
    </row>
    <row r="6576" spans="43:43" ht="23.1" customHeight="1" x14ac:dyDescent="0.35">
      <c r="AQ6576" s="74" t="s">
        <v>6650</v>
      </c>
    </row>
    <row r="6577" spans="43:43" ht="23.1" customHeight="1" x14ac:dyDescent="0.35">
      <c r="AQ6577" s="74" t="s">
        <v>6651</v>
      </c>
    </row>
    <row r="6578" spans="43:43" ht="23.1" customHeight="1" x14ac:dyDescent="0.35">
      <c r="AQ6578" s="74" t="s">
        <v>6652</v>
      </c>
    </row>
    <row r="6579" spans="43:43" ht="23.1" customHeight="1" x14ac:dyDescent="0.35">
      <c r="AQ6579" s="74" t="s">
        <v>6653</v>
      </c>
    </row>
    <row r="6580" spans="43:43" ht="23.1" customHeight="1" x14ac:dyDescent="0.35">
      <c r="AQ6580" s="74" t="s">
        <v>6654</v>
      </c>
    </row>
    <row r="6581" spans="43:43" ht="23.1" customHeight="1" x14ac:dyDescent="0.35">
      <c r="AQ6581" s="74" t="s">
        <v>6655</v>
      </c>
    </row>
    <row r="6582" spans="43:43" ht="23.1" customHeight="1" x14ac:dyDescent="0.35">
      <c r="AQ6582" s="74" t="s">
        <v>6656</v>
      </c>
    </row>
    <row r="6583" spans="43:43" ht="23.1" customHeight="1" x14ac:dyDescent="0.35">
      <c r="AQ6583" s="74" t="s">
        <v>6657</v>
      </c>
    </row>
    <row r="6584" spans="43:43" ht="23.1" customHeight="1" x14ac:dyDescent="0.35">
      <c r="AQ6584" s="74" t="s">
        <v>6658</v>
      </c>
    </row>
    <row r="6585" spans="43:43" ht="23.1" customHeight="1" x14ac:dyDescent="0.35">
      <c r="AQ6585" s="74" t="s">
        <v>6659</v>
      </c>
    </row>
    <row r="6586" spans="43:43" ht="23.1" customHeight="1" x14ac:dyDescent="0.35">
      <c r="AQ6586" s="74" t="s">
        <v>6660</v>
      </c>
    </row>
    <row r="6587" spans="43:43" ht="23.1" customHeight="1" x14ac:dyDescent="0.35">
      <c r="AQ6587" s="74" t="s">
        <v>6661</v>
      </c>
    </row>
    <row r="6588" spans="43:43" ht="23.1" customHeight="1" x14ac:dyDescent="0.35">
      <c r="AQ6588" s="74" t="s">
        <v>6662</v>
      </c>
    </row>
    <row r="6589" spans="43:43" ht="23.1" customHeight="1" x14ac:dyDescent="0.35">
      <c r="AQ6589" s="74" t="s">
        <v>6663</v>
      </c>
    </row>
    <row r="6590" spans="43:43" ht="23.1" customHeight="1" x14ac:dyDescent="0.35">
      <c r="AQ6590" s="74" t="s">
        <v>6664</v>
      </c>
    </row>
    <row r="6591" spans="43:43" ht="23.1" customHeight="1" x14ac:dyDescent="0.35">
      <c r="AQ6591" s="74" t="s">
        <v>6665</v>
      </c>
    </row>
    <row r="6592" spans="43:43" ht="23.1" customHeight="1" x14ac:dyDescent="0.35">
      <c r="AQ6592" s="74" t="s">
        <v>6666</v>
      </c>
    </row>
    <row r="6593" spans="43:43" ht="23.1" customHeight="1" x14ac:dyDescent="0.35">
      <c r="AQ6593" s="74" t="s">
        <v>6667</v>
      </c>
    </row>
    <row r="6594" spans="43:43" ht="23.1" customHeight="1" x14ac:dyDescent="0.35">
      <c r="AQ6594" s="74" t="s">
        <v>6668</v>
      </c>
    </row>
    <row r="6595" spans="43:43" ht="23.1" customHeight="1" x14ac:dyDescent="0.35">
      <c r="AQ6595" s="74" t="s">
        <v>6669</v>
      </c>
    </row>
    <row r="6596" spans="43:43" ht="23.1" customHeight="1" x14ac:dyDescent="0.35">
      <c r="AQ6596" s="74" t="s">
        <v>6670</v>
      </c>
    </row>
    <row r="6597" spans="43:43" ht="23.1" customHeight="1" x14ac:dyDescent="0.35">
      <c r="AQ6597" s="74" t="s">
        <v>6671</v>
      </c>
    </row>
    <row r="6598" spans="43:43" ht="23.1" customHeight="1" x14ac:dyDescent="0.35">
      <c r="AQ6598" s="74" t="s">
        <v>6672</v>
      </c>
    </row>
    <row r="6599" spans="43:43" ht="23.1" customHeight="1" x14ac:dyDescent="0.35">
      <c r="AQ6599" s="74" t="s">
        <v>6673</v>
      </c>
    </row>
    <row r="6600" spans="43:43" ht="23.1" customHeight="1" x14ac:dyDescent="0.35">
      <c r="AQ6600" s="74" t="s">
        <v>6674</v>
      </c>
    </row>
    <row r="6601" spans="43:43" ht="23.1" customHeight="1" x14ac:dyDescent="0.35">
      <c r="AQ6601" s="74" t="s">
        <v>6675</v>
      </c>
    </row>
    <row r="6602" spans="43:43" ht="23.1" customHeight="1" x14ac:dyDescent="0.35">
      <c r="AQ6602" s="74" t="s">
        <v>6676</v>
      </c>
    </row>
    <row r="6603" spans="43:43" ht="23.1" customHeight="1" x14ac:dyDescent="0.35">
      <c r="AQ6603" s="74" t="s">
        <v>6677</v>
      </c>
    </row>
    <row r="6604" spans="43:43" ht="23.1" customHeight="1" x14ac:dyDescent="0.35">
      <c r="AQ6604" s="74" t="s">
        <v>6678</v>
      </c>
    </row>
    <row r="6605" spans="43:43" ht="23.1" customHeight="1" x14ac:dyDescent="0.35">
      <c r="AQ6605" s="74" t="s">
        <v>6679</v>
      </c>
    </row>
    <row r="6606" spans="43:43" ht="23.1" customHeight="1" x14ac:dyDescent="0.35">
      <c r="AQ6606" s="74" t="s">
        <v>6680</v>
      </c>
    </row>
    <row r="6607" spans="43:43" ht="23.1" customHeight="1" x14ac:dyDescent="0.35">
      <c r="AQ6607" s="74" t="s">
        <v>6681</v>
      </c>
    </row>
    <row r="6608" spans="43:43" ht="23.1" customHeight="1" x14ac:dyDescent="0.35">
      <c r="AQ6608" s="74" t="s">
        <v>6682</v>
      </c>
    </row>
    <row r="6609" spans="43:43" ht="23.1" customHeight="1" x14ac:dyDescent="0.35">
      <c r="AQ6609" s="74" t="s">
        <v>6683</v>
      </c>
    </row>
    <row r="6610" spans="43:43" ht="23.1" customHeight="1" x14ac:dyDescent="0.35">
      <c r="AQ6610" s="74" t="s">
        <v>6684</v>
      </c>
    </row>
    <row r="6611" spans="43:43" ht="23.1" customHeight="1" x14ac:dyDescent="0.35">
      <c r="AQ6611" s="74" t="s">
        <v>6685</v>
      </c>
    </row>
    <row r="6612" spans="43:43" ht="23.1" customHeight="1" x14ac:dyDescent="0.35">
      <c r="AQ6612" s="74" t="s">
        <v>6686</v>
      </c>
    </row>
    <row r="6613" spans="43:43" ht="23.1" customHeight="1" x14ac:dyDescent="0.35">
      <c r="AQ6613" s="74" t="s">
        <v>6687</v>
      </c>
    </row>
    <row r="6614" spans="43:43" ht="23.1" customHeight="1" x14ac:dyDescent="0.35">
      <c r="AQ6614" s="74" t="s">
        <v>6688</v>
      </c>
    </row>
    <row r="6615" spans="43:43" ht="23.1" customHeight="1" x14ac:dyDescent="0.35">
      <c r="AQ6615" s="74" t="s">
        <v>6689</v>
      </c>
    </row>
    <row r="6616" spans="43:43" ht="23.1" customHeight="1" x14ac:dyDescent="0.35">
      <c r="AQ6616" s="74" t="s">
        <v>6690</v>
      </c>
    </row>
    <row r="6617" spans="43:43" ht="23.1" customHeight="1" x14ac:dyDescent="0.35">
      <c r="AQ6617" s="74" t="s">
        <v>6691</v>
      </c>
    </row>
    <row r="6618" spans="43:43" ht="23.1" customHeight="1" x14ac:dyDescent="0.35">
      <c r="AQ6618" s="74" t="s">
        <v>6692</v>
      </c>
    </row>
    <row r="6619" spans="43:43" ht="23.1" customHeight="1" x14ac:dyDescent="0.35">
      <c r="AQ6619" s="74" t="s">
        <v>6693</v>
      </c>
    </row>
    <row r="6620" spans="43:43" ht="23.1" customHeight="1" x14ac:dyDescent="0.35">
      <c r="AQ6620" s="74" t="s">
        <v>6694</v>
      </c>
    </row>
    <row r="6621" spans="43:43" ht="23.1" customHeight="1" x14ac:dyDescent="0.35">
      <c r="AQ6621" s="74" t="s">
        <v>6695</v>
      </c>
    </row>
    <row r="6622" spans="43:43" ht="23.1" customHeight="1" x14ac:dyDescent="0.35">
      <c r="AQ6622" s="74" t="s">
        <v>6696</v>
      </c>
    </row>
    <row r="6623" spans="43:43" ht="23.1" customHeight="1" x14ac:dyDescent="0.35">
      <c r="AQ6623" s="74" t="s">
        <v>6697</v>
      </c>
    </row>
    <row r="6624" spans="43:43" ht="23.1" customHeight="1" x14ac:dyDescent="0.35">
      <c r="AQ6624" s="74" t="s">
        <v>6698</v>
      </c>
    </row>
    <row r="6625" spans="43:43" ht="23.1" customHeight="1" x14ac:dyDescent="0.35">
      <c r="AQ6625" s="74" t="s">
        <v>6699</v>
      </c>
    </row>
    <row r="6626" spans="43:43" ht="23.1" customHeight="1" x14ac:dyDescent="0.35">
      <c r="AQ6626" s="74" t="s">
        <v>6700</v>
      </c>
    </row>
    <row r="6627" spans="43:43" ht="23.1" customHeight="1" x14ac:dyDescent="0.35">
      <c r="AQ6627" s="74" t="s">
        <v>6701</v>
      </c>
    </row>
    <row r="6628" spans="43:43" ht="23.1" customHeight="1" x14ac:dyDescent="0.35">
      <c r="AQ6628" s="74" t="s">
        <v>6702</v>
      </c>
    </row>
    <row r="6629" spans="43:43" ht="23.1" customHeight="1" x14ac:dyDescent="0.35">
      <c r="AQ6629" s="74" t="s">
        <v>6703</v>
      </c>
    </row>
    <row r="6630" spans="43:43" ht="23.1" customHeight="1" x14ac:dyDescent="0.35">
      <c r="AQ6630" s="74" t="s">
        <v>6704</v>
      </c>
    </row>
    <row r="6631" spans="43:43" ht="23.1" customHeight="1" x14ac:dyDescent="0.35">
      <c r="AQ6631" s="74" t="s">
        <v>6705</v>
      </c>
    </row>
    <row r="6632" spans="43:43" ht="23.1" customHeight="1" x14ac:dyDescent="0.35">
      <c r="AQ6632" s="74" t="s">
        <v>6706</v>
      </c>
    </row>
    <row r="6633" spans="43:43" ht="23.1" customHeight="1" x14ac:dyDescent="0.35">
      <c r="AQ6633" s="74" t="s">
        <v>6707</v>
      </c>
    </row>
    <row r="6634" spans="43:43" ht="23.1" customHeight="1" x14ac:dyDescent="0.35">
      <c r="AQ6634" s="74" t="s">
        <v>6708</v>
      </c>
    </row>
    <row r="6635" spans="43:43" ht="23.1" customHeight="1" x14ac:dyDescent="0.35">
      <c r="AQ6635" s="74" t="s">
        <v>6709</v>
      </c>
    </row>
    <row r="6636" spans="43:43" ht="23.1" customHeight="1" x14ac:dyDescent="0.35">
      <c r="AQ6636" s="74" t="s">
        <v>6710</v>
      </c>
    </row>
    <row r="6637" spans="43:43" ht="23.1" customHeight="1" x14ac:dyDescent="0.35">
      <c r="AQ6637" s="74" t="s">
        <v>6711</v>
      </c>
    </row>
    <row r="6638" spans="43:43" ht="23.1" customHeight="1" x14ac:dyDescent="0.35">
      <c r="AQ6638" s="74" t="s">
        <v>6712</v>
      </c>
    </row>
    <row r="6639" spans="43:43" ht="23.1" customHeight="1" x14ac:dyDescent="0.35">
      <c r="AQ6639" s="74" t="s">
        <v>6713</v>
      </c>
    </row>
    <row r="6640" spans="43:43" ht="23.1" customHeight="1" x14ac:dyDescent="0.35">
      <c r="AQ6640" s="74" t="s">
        <v>6714</v>
      </c>
    </row>
    <row r="6641" spans="43:43" ht="23.1" customHeight="1" x14ac:dyDescent="0.35">
      <c r="AQ6641" s="74" t="s">
        <v>6715</v>
      </c>
    </row>
    <row r="6642" spans="43:43" ht="23.1" customHeight="1" x14ac:dyDescent="0.35">
      <c r="AQ6642" s="74" t="s">
        <v>6716</v>
      </c>
    </row>
    <row r="6643" spans="43:43" ht="23.1" customHeight="1" x14ac:dyDescent="0.35">
      <c r="AQ6643" s="74" t="s">
        <v>6717</v>
      </c>
    </row>
    <row r="6644" spans="43:43" ht="23.1" customHeight="1" x14ac:dyDescent="0.35">
      <c r="AQ6644" s="74" t="s">
        <v>6718</v>
      </c>
    </row>
    <row r="6645" spans="43:43" ht="23.1" customHeight="1" x14ac:dyDescent="0.35">
      <c r="AQ6645" s="74" t="s">
        <v>6719</v>
      </c>
    </row>
    <row r="6646" spans="43:43" ht="23.1" customHeight="1" x14ac:dyDescent="0.35">
      <c r="AQ6646" s="74" t="s">
        <v>6720</v>
      </c>
    </row>
    <row r="6647" spans="43:43" ht="23.1" customHeight="1" x14ac:dyDescent="0.35">
      <c r="AQ6647" s="74" t="s">
        <v>6721</v>
      </c>
    </row>
    <row r="6648" spans="43:43" ht="23.1" customHeight="1" x14ac:dyDescent="0.35">
      <c r="AQ6648" s="74" t="s">
        <v>6722</v>
      </c>
    </row>
    <row r="6649" spans="43:43" ht="23.1" customHeight="1" x14ac:dyDescent="0.35">
      <c r="AQ6649" s="74" t="s">
        <v>6723</v>
      </c>
    </row>
    <row r="6650" spans="43:43" ht="23.1" customHeight="1" x14ac:dyDescent="0.35">
      <c r="AQ6650" s="74" t="s">
        <v>6724</v>
      </c>
    </row>
    <row r="6651" spans="43:43" ht="23.1" customHeight="1" x14ac:dyDescent="0.35">
      <c r="AQ6651" s="74" t="s">
        <v>6725</v>
      </c>
    </row>
    <row r="6652" spans="43:43" ht="23.1" customHeight="1" x14ac:dyDescent="0.35">
      <c r="AQ6652" s="74" t="s">
        <v>6726</v>
      </c>
    </row>
    <row r="6653" spans="43:43" ht="23.1" customHeight="1" x14ac:dyDescent="0.35">
      <c r="AQ6653" s="74" t="s">
        <v>6727</v>
      </c>
    </row>
    <row r="6654" spans="43:43" ht="23.1" customHeight="1" x14ac:dyDescent="0.35">
      <c r="AQ6654" s="74" t="s">
        <v>6728</v>
      </c>
    </row>
    <row r="6655" spans="43:43" ht="23.1" customHeight="1" x14ac:dyDescent="0.35">
      <c r="AQ6655" s="74" t="s">
        <v>6729</v>
      </c>
    </row>
    <row r="6656" spans="43:43" ht="23.1" customHeight="1" x14ac:dyDescent="0.35">
      <c r="AQ6656" s="74" t="s">
        <v>6730</v>
      </c>
    </row>
    <row r="6657" spans="43:43" ht="23.1" customHeight="1" x14ac:dyDescent="0.35">
      <c r="AQ6657" s="74" t="s">
        <v>6731</v>
      </c>
    </row>
    <row r="6658" spans="43:43" ht="23.1" customHeight="1" x14ac:dyDescent="0.35">
      <c r="AQ6658" s="74" t="s">
        <v>6732</v>
      </c>
    </row>
    <row r="6659" spans="43:43" ht="23.1" customHeight="1" x14ac:dyDescent="0.35">
      <c r="AQ6659" s="74" t="s">
        <v>6733</v>
      </c>
    </row>
    <row r="6660" spans="43:43" ht="23.1" customHeight="1" x14ac:dyDescent="0.35">
      <c r="AQ6660" s="74" t="s">
        <v>6734</v>
      </c>
    </row>
    <row r="6661" spans="43:43" ht="23.1" customHeight="1" x14ac:dyDescent="0.35">
      <c r="AQ6661" s="74" t="s">
        <v>6735</v>
      </c>
    </row>
    <row r="6662" spans="43:43" ht="23.1" customHeight="1" x14ac:dyDescent="0.35">
      <c r="AQ6662" s="74" t="s">
        <v>6736</v>
      </c>
    </row>
    <row r="6663" spans="43:43" ht="23.1" customHeight="1" x14ac:dyDescent="0.35">
      <c r="AQ6663" s="74" t="s">
        <v>6737</v>
      </c>
    </row>
    <row r="6664" spans="43:43" ht="23.1" customHeight="1" x14ac:dyDescent="0.35">
      <c r="AQ6664" s="74" t="s">
        <v>6738</v>
      </c>
    </row>
    <row r="6665" spans="43:43" ht="23.1" customHeight="1" x14ac:dyDescent="0.35">
      <c r="AQ6665" s="74" t="s">
        <v>6739</v>
      </c>
    </row>
    <row r="6666" spans="43:43" ht="23.1" customHeight="1" x14ac:dyDescent="0.35">
      <c r="AQ6666" s="74" t="s">
        <v>6740</v>
      </c>
    </row>
    <row r="6667" spans="43:43" ht="23.1" customHeight="1" x14ac:dyDescent="0.35">
      <c r="AQ6667" s="74" t="s">
        <v>6741</v>
      </c>
    </row>
    <row r="6668" spans="43:43" ht="23.1" customHeight="1" x14ac:dyDescent="0.35">
      <c r="AQ6668" s="74" t="s">
        <v>6742</v>
      </c>
    </row>
    <row r="6669" spans="43:43" ht="23.1" customHeight="1" x14ac:dyDescent="0.35">
      <c r="AQ6669" s="74" t="s">
        <v>6743</v>
      </c>
    </row>
    <row r="6670" spans="43:43" ht="23.1" customHeight="1" x14ac:dyDescent="0.35">
      <c r="AQ6670" s="74" t="s">
        <v>6744</v>
      </c>
    </row>
    <row r="6671" spans="43:43" ht="23.1" customHeight="1" x14ac:dyDescent="0.35">
      <c r="AQ6671" s="74" t="s">
        <v>6745</v>
      </c>
    </row>
    <row r="6672" spans="43:43" ht="23.1" customHeight="1" x14ac:dyDescent="0.35">
      <c r="AQ6672" s="74" t="s">
        <v>6746</v>
      </c>
    </row>
    <row r="6673" spans="43:43" ht="23.1" customHeight="1" x14ac:dyDescent="0.35">
      <c r="AQ6673" s="74" t="s">
        <v>6747</v>
      </c>
    </row>
    <row r="6674" spans="43:43" ht="23.1" customHeight="1" x14ac:dyDescent="0.35">
      <c r="AQ6674" s="74" t="s">
        <v>6748</v>
      </c>
    </row>
    <row r="6675" spans="43:43" ht="23.1" customHeight="1" x14ac:dyDescent="0.35">
      <c r="AQ6675" s="74" t="s">
        <v>6749</v>
      </c>
    </row>
    <row r="6676" spans="43:43" ht="23.1" customHeight="1" x14ac:dyDescent="0.35">
      <c r="AQ6676" s="74" t="s">
        <v>6750</v>
      </c>
    </row>
    <row r="6677" spans="43:43" ht="23.1" customHeight="1" x14ac:dyDescent="0.35">
      <c r="AQ6677" s="74" t="s">
        <v>6751</v>
      </c>
    </row>
    <row r="6678" spans="43:43" ht="23.1" customHeight="1" x14ac:dyDescent="0.35">
      <c r="AQ6678" s="74" t="s">
        <v>6752</v>
      </c>
    </row>
    <row r="6679" spans="43:43" ht="23.1" customHeight="1" x14ac:dyDescent="0.35">
      <c r="AQ6679" s="74" t="s">
        <v>6753</v>
      </c>
    </row>
    <row r="6680" spans="43:43" ht="23.1" customHeight="1" x14ac:dyDescent="0.35">
      <c r="AQ6680" s="74" t="s">
        <v>6754</v>
      </c>
    </row>
    <row r="6681" spans="43:43" ht="23.1" customHeight="1" x14ac:dyDescent="0.35">
      <c r="AQ6681" s="74" t="s">
        <v>6755</v>
      </c>
    </row>
    <row r="6682" spans="43:43" ht="23.1" customHeight="1" x14ac:dyDescent="0.35">
      <c r="AQ6682" s="74" t="s">
        <v>6756</v>
      </c>
    </row>
    <row r="6683" spans="43:43" ht="23.1" customHeight="1" x14ac:dyDescent="0.35">
      <c r="AQ6683" s="74" t="s">
        <v>6757</v>
      </c>
    </row>
    <row r="6684" spans="43:43" ht="23.1" customHeight="1" x14ac:dyDescent="0.35">
      <c r="AQ6684" s="74" t="s">
        <v>6758</v>
      </c>
    </row>
    <row r="6685" spans="43:43" ht="23.1" customHeight="1" x14ac:dyDescent="0.35">
      <c r="AQ6685" s="74" t="s">
        <v>6759</v>
      </c>
    </row>
    <row r="6686" spans="43:43" ht="23.1" customHeight="1" x14ac:dyDescent="0.35">
      <c r="AQ6686" s="74" t="s">
        <v>6760</v>
      </c>
    </row>
    <row r="6687" spans="43:43" ht="23.1" customHeight="1" x14ac:dyDescent="0.35">
      <c r="AQ6687" s="74" t="s">
        <v>6761</v>
      </c>
    </row>
    <row r="6688" spans="43:43" ht="23.1" customHeight="1" x14ac:dyDescent="0.35">
      <c r="AQ6688" s="74" t="s">
        <v>6762</v>
      </c>
    </row>
    <row r="6689" spans="43:43" ht="23.1" customHeight="1" x14ac:dyDescent="0.35">
      <c r="AQ6689" s="74" t="s">
        <v>6763</v>
      </c>
    </row>
    <row r="6690" spans="43:43" ht="23.1" customHeight="1" x14ac:dyDescent="0.35">
      <c r="AQ6690" s="74" t="s">
        <v>6764</v>
      </c>
    </row>
    <row r="6691" spans="43:43" ht="23.1" customHeight="1" x14ac:dyDescent="0.35">
      <c r="AQ6691" s="74" t="s">
        <v>6765</v>
      </c>
    </row>
    <row r="6692" spans="43:43" ht="23.1" customHeight="1" x14ac:dyDescent="0.35">
      <c r="AQ6692" s="74" t="s">
        <v>6766</v>
      </c>
    </row>
    <row r="6693" spans="43:43" ht="23.1" customHeight="1" x14ac:dyDescent="0.35">
      <c r="AQ6693" s="74" t="s">
        <v>6767</v>
      </c>
    </row>
    <row r="6694" spans="43:43" ht="23.1" customHeight="1" x14ac:dyDescent="0.35">
      <c r="AQ6694" s="74" t="s">
        <v>6768</v>
      </c>
    </row>
    <row r="6695" spans="43:43" ht="23.1" customHeight="1" x14ac:dyDescent="0.35">
      <c r="AQ6695" s="74" t="s">
        <v>6769</v>
      </c>
    </row>
    <row r="6696" spans="43:43" ht="23.1" customHeight="1" x14ac:dyDescent="0.35">
      <c r="AQ6696" s="74" t="s">
        <v>6770</v>
      </c>
    </row>
    <row r="6697" spans="43:43" ht="23.1" customHeight="1" x14ac:dyDescent="0.35">
      <c r="AQ6697" s="74" t="s">
        <v>6771</v>
      </c>
    </row>
    <row r="6698" spans="43:43" ht="23.1" customHeight="1" x14ac:dyDescent="0.35">
      <c r="AQ6698" s="74" t="s">
        <v>6772</v>
      </c>
    </row>
    <row r="6699" spans="43:43" ht="23.1" customHeight="1" x14ac:dyDescent="0.35">
      <c r="AQ6699" s="74" t="s">
        <v>6773</v>
      </c>
    </row>
    <row r="6700" spans="43:43" ht="23.1" customHeight="1" x14ac:dyDescent="0.35">
      <c r="AQ6700" s="74" t="s">
        <v>6774</v>
      </c>
    </row>
    <row r="6701" spans="43:43" ht="23.1" customHeight="1" x14ac:dyDescent="0.35">
      <c r="AQ6701" s="74" t="s">
        <v>6775</v>
      </c>
    </row>
    <row r="6702" spans="43:43" ht="23.1" customHeight="1" x14ac:dyDescent="0.35">
      <c r="AQ6702" s="74" t="s">
        <v>6776</v>
      </c>
    </row>
    <row r="6703" spans="43:43" ht="23.1" customHeight="1" x14ac:dyDescent="0.35">
      <c r="AQ6703" s="74" t="s">
        <v>6777</v>
      </c>
    </row>
    <row r="6704" spans="43:43" ht="23.1" customHeight="1" x14ac:dyDescent="0.35">
      <c r="AQ6704" s="74" t="s">
        <v>6778</v>
      </c>
    </row>
    <row r="6705" spans="43:43" ht="23.1" customHeight="1" x14ac:dyDescent="0.35">
      <c r="AQ6705" s="74" t="s">
        <v>6779</v>
      </c>
    </row>
    <row r="6706" spans="43:43" ht="23.1" customHeight="1" x14ac:dyDescent="0.35">
      <c r="AQ6706" s="74" t="s">
        <v>6780</v>
      </c>
    </row>
    <row r="6707" spans="43:43" ht="23.1" customHeight="1" x14ac:dyDescent="0.35">
      <c r="AQ6707" s="74" t="s">
        <v>6781</v>
      </c>
    </row>
    <row r="6708" spans="43:43" ht="23.1" customHeight="1" x14ac:dyDescent="0.35">
      <c r="AQ6708" s="74" t="s">
        <v>6782</v>
      </c>
    </row>
    <row r="6709" spans="43:43" ht="23.1" customHeight="1" x14ac:dyDescent="0.35">
      <c r="AQ6709" s="74" t="s">
        <v>6783</v>
      </c>
    </row>
    <row r="6710" spans="43:43" ht="23.1" customHeight="1" x14ac:dyDescent="0.35">
      <c r="AQ6710" s="74" t="s">
        <v>6784</v>
      </c>
    </row>
    <row r="6711" spans="43:43" ht="23.1" customHeight="1" x14ac:dyDescent="0.35">
      <c r="AQ6711" s="74" t="s">
        <v>6785</v>
      </c>
    </row>
    <row r="6712" spans="43:43" ht="23.1" customHeight="1" x14ac:dyDescent="0.35">
      <c r="AQ6712" s="74" t="s">
        <v>6786</v>
      </c>
    </row>
    <row r="6713" spans="43:43" ht="23.1" customHeight="1" x14ac:dyDescent="0.35">
      <c r="AQ6713" s="74" t="s">
        <v>6787</v>
      </c>
    </row>
    <row r="6714" spans="43:43" ht="23.1" customHeight="1" x14ac:dyDescent="0.35">
      <c r="AQ6714" s="74" t="s">
        <v>6788</v>
      </c>
    </row>
    <row r="6715" spans="43:43" ht="23.1" customHeight="1" x14ac:dyDescent="0.35">
      <c r="AQ6715" s="74" t="s">
        <v>6789</v>
      </c>
    </row>
    <row r="6716" spans="43:43" ht="23.1" customHeight="1" x14ac:dyDescent="0.35">
      <c r="AQ6716" s="74" t="s">
        <v>6790</v>
      </c>
    </row>
    <row r="6717" spans="43:43" ht="23.1" customHeight="1" x14ac:dyDescent="0.35">
      <c r="AQ6717" s="74" t="s">
        <v>6791</v>
      </c>
    </row>
    <row r="6718" spans="43:43" ht="23.1" customHeight="1" x14ac:dyDescent="0.35">
      <c r="AQ6718" s="74" t="s">
        <v>6792</v>
      </c>
    </row>
    <row r="6719" spans="43:43" ht="23.1" customHeight="1" x14ac:dyDescent="0.35">
      <c r="AQ6719" s="74" t="s">
        <v>6793</v>
      </c>
    </row>
    <row r="6720" spans="43:43" ht="23.1" customHeight="1" x14ac:dyDescent="0.35">
      <c r="AQ6720" s="74" t="s">
        <v>6794</v>
      </c>
    </row>
    <row r="6721" spans="43:43" ht="23.1" customHeight="1" x14ac:dyDescent="0.35">
      <c r="AQ6721" s="74" t="s">
        <v>6795</v>
      </c>
    </row>
    <row r="6722" spans="43:43" ht="23.1" customHeight="1" x14ac:dyDescent="0.35">
      <c r="AQ6722" s="74" t="s">
        <v>6796</v>
      </c>
    </row>
    <row r="6723" spans="43:43" ht="23.1" customHeight="1" x14ac:dyDescent="0.35">
      <c r="AQ6723" s="74" t="s">
        <v>6797</v>
      </c>
    </row>
    <row r="6724" spans="43:43" ht="23.1" customHeight="1" x14ac:dyDescent="0.35">
      <c r="AQ6724" s="74" t="s">
        <v>6798</v>
      </c>
    </row>
    <row r="6725" spans="43:43" ht="23.1" customHeight="1" x14ac:dyDescent="0.35">
      <c r="AQ6725" s="74" t="s">
        <v>6799</v>
      </c>
    </row>
    <row r="6726" spans="43:43" ht="23.1" customHeight="1" x14ac:dyDescent="0.35">
      <c r="AQ6726" s="74" t="s">
        <v>6800</v>
      </c>
    </row>
    <row r="6727" spans="43:43" ht="23.1" customHeight="1" x14ac:dyDescent="0.35">
      <c r="AQ6727" s="74" t="s">
        <v>6801</v>
      </c>
    </row>
    <row r="6728" spans="43:43" ht="23.1" customHeight="1" x14ac:dyDescent="0.35">
      <c r="AQ6728" s="74" t="s">
        <v>6802</v>
      </c>
    </row>
    <row r="6729" spans="43:43" ht="23.1" customHeight="1" x14ac:dyDescent="0.35">
      <c r="AQ6729" s="74" t="s">
        <v>6803</v>
      </c>
    </row>
    <row r="6730" spans="43:43" ht="23.1" customHeight="1" x14ac:dyDescent="0.35">
      <c r="AQ6730" s="74" t="s">
        <v>6804</v>
      </c>
    </row>
    <row r="6731" spans="43:43" ht="23.1" customHeight="1" x14ac:dyDescent="0.35">
      <c r="AQ6731" s="74" t="s">
        <v>6805</v>
      </c>
    </row>
    <row r="6732" spans="43:43" ht="23.1" customHeight="1" x14ac:dyDescent="0.35">
      <c r="AQ6732" s="74" t="s">
        <v>6806</v>
      </c>
    </row>
    <row r="6733" spans="43:43" ht="23.1" customHeight="1" x14ac:dyDescent="0.35">
      <c r="AQ6733" s="74" t="s">
        <v>6807</v>
      </c>
    </row>
    <row r="6734" spans="43:43" ht="23.1" customHeight="1" x14ac:dyDescent="0.35">
      <c r="AQ6734" s="74" t="s">
        <v>6808</v>
      </c>
    </row>
    <row r="6735" spans="43:43" ht="23.1" customHeight="1" x14ac:dyDescent="0.35">
      <c r="AQ6735" s="74" t="s">
        <v>6809</v>
      </c>
    </row>
    <row r="6736" spans="43:43" ht="23.1" customHeight="1" x14ac:dyDescent="0.35">
      <c r="AQ6736" s="74" t="s">
        <v>6810</v>
      </c>
    </row>
    <row r="6737" spans="43:43" ht="23.1" customHeight="1" x14ac:dyDescent="0.35">
      <c r="AQ6737" s="74" t="s">
        <v>6811</v>
      </c>
    </row>
    <row r="6738" spans="43:43" ht="23.1" customHeight="1" x14ac:dyDescent="0.35">
      <c r="AQ6738" s="74" t="s">
        <v>6812</v>
      </c>
    </row>
    <row r="6739" spans="43:43" ht="23.1" customHeight="1" x14ac:dyDescent="0.35">
      <c r="AQ6739" s="74" t="s">
        <v>6813</v>
      </c>
    </row>
    <row r="6740" spans="43:43" ht="23.1" customHeight="1" x14ac:dyDescent="0.35">
      <c r="AQ6740" s="74" t="s">
        <v>6814</v>
      </c>
    </row>
    <row r="6741" spans="43:43" ht="23.1" customHeight="1" x14ac:dyDescent="0.35">
      <c r="AQ6741" s="74" t="s">
        <v>6815</v>
      </c>
    </row>
    <row r="6742" spans="43:43" ht="23.1" customHeight="1" x14ac:dyDescent="0.35">
      <c r="AQ6742" s="74" t="s">
        <v>6816</v>
      </c>
    </row>
    <row r="6743" spans="43:43" ht="23.1" customHeight="1" x14ac:dyDescent="0.35">
      <c r="AQ6743" s="74" t="s">
        <v>6817</v>
      </c>
    </row>
    <row r="6744" spans="43:43" ht="23.1" customHeight="1" x14ac:dyDescent="0.35">
      <c r="AQ6744" s="74" t="s">
        <v>6818</v>
      </c>
    </row>
    <row r="6745" spans="43:43" ht="23.1" customHeight="1" x14ac:dyDescent="0.35">
      <c r="AQ6745" s="74" t="s">
        <v>6819</v>
      </c>
    </row>
    <row r="6746" spans="43:43" ht="23.1" customHeight="1" x14ac:dyDescent="0.35">
      <c r="AQ6746" s="74" t="s">
        <v>6820</v>
      </c>
    </row>
    <row r="6747" spans="43:43" ht="23.1" customHeight="1" x14ac:dyDescent="0.35">
      <c r="AQ6747" s="74" t="s">
        <v>6821</v>
      </c>
    </row>
    <row r="6748" spans="43:43" ht="23.1" customHeight="1" x14ac:dyDescent="0.35">
      <c r="AQ6748" s="74" t="s">
        <v>6822</v>
      </c>
    </row>
    <row r="6749" spans="43:43" ht="23.1" customHeight="1" x14ac:dyDescent="0.35">
      <c r="AQ6749" s="74" t="s">
        <v>6823</v>
      </c>
    </row>
    <row r="6750" spans="43:43" ht="23.1" customHeight="1" x14ac:dyDescent="0.35">
      <c r="AQ6750" s="74" t="s">
        <v>6824</v>
      </c>
    </row>
    <row r="6751" spans="43:43" ht="23.1" customHeight="1" x14ac:dyDescent="0.35">
      <c r="AQ6751" s="74" t="s">
        <v>6825</v>
      </c>
    </row>
    <row r="6752" spans="43:43" ht="23.1" customHeight="1" x14ac:dyDescent="0.35">
      <c r="AQ6752" s="74" t="s">
        <v>6826</v>
      </c>
    </row>
    <row r="6753" spans="43:43" ht="23.1" customHeight="1" x14ac:dyDescent="0.35">
      <c r="AQ6753" s="74" t="s">
        <v>6827</v>
      </c>
    </row>
    <row r="6754" spans="43:43" ht="23.1" customHeight="1" x14ac:dyDescent="0.35">
      <c r="AQ6754" s="74" t="s">
        <v>6828</v>
      </c>
    </row>
    <row r="6755" spans="43:43" ht="23.1" customHeight="1" x14ac:dyDescent="0.35">
      <c r="AQ6755" s="74" t="s">
        <v>6829</v>
      </c>
    </row>
    <row r="6756" spans="43:43" ht="23.1" customHeight="1" x14ac:dyDescent="0.35">
      <c r="AQ6756" s="74" t="s">
        <v>6830</v>
      </c>
    </row>
    <row r="6757" spans="43:43" ht="23.1" customHeight="1" x14ac:dyDescent="0.35">
      <c r="AQ6757" s="74" t="s">
        <v>6831</v>
      </c>
    </row>
    <row r="6758" spans="43:43" ht="23.1" customHeight="1" x14ac:dyDescent="0.35">
      <c r="AQ6758" s="74" t="s">
        <v>6832</v>
      </c>
    </row>
    <row r="6759" spans="43:43" ht="23.1" customHeight="1" x14ac:dyDescent="0.35">
      <c r="AQ6759" s="74" t="s">
        <v>6833</v>
      </c>
    </row>
    <row r="6760" spans="43:43" ht="23.1" customHeight="1" x14ac:dyDescent="0.35">
      <c r="AQ6760" s="74" t="s">
        <v>6834</v>
      </c>
    </row>
    <row r="6761" spans="43:43" ht="23.1" customHeight="1" x14ac:dyDescent="0.35">
      <c r="AQ6761" s="74" t="s">
        <v>6835</v>
      </c>
    </row>
    <row r="6762" spans="43:43" ht="23.1" customHeight="1" x14ac:dyDescent="0.35">
      <c r="AQ6762" s="74" t="s">
        <v>6836</v>
      </c>
    </row>
    <row r="6763" spans="43:43" ht="23.1" customHeight="1" x14ac:dyDescent="0.35">
      <c r="AQ6763" s="74" t="s">
        <v>6837</v>
      </c>
    </row>
    <row r="6764" spans="43:43" ht="23.1" customHeight="1" x14ac:dyDescent="0.35">
      <c r="AQ6764" s="74" t="s">
        <v>6838</v>
      </c>
    </row>
    <row r="6765" spans="43:43" ht="23.1" customHeight="1" x14ac:dyDescent="0.35">
      <c r="AQ6765" s="74" t="s">
        <v>6839</v>
      </c>
    </row>
    <row r="6766" spans="43:43" ht="23.1" customHeight="1" x14ac:dyDescent="0.35">
      <c r="AQ6766" s="74" t="s">
        <v>6840</v>
      </c>
    </row>
    <row r="6767" spans="43:43" ht="23.1" customHeight="1" x14ac:dyDescent="0.35">
      <c r="AQ6767" s="74" t="s">
        <v>6841</v>
      </c>
    </row>
    <row r="6768" spans="43:43" ht="23.1" customHeight="1" x14ac:dyDescent="0.35">
      <c r="AQ6768" s="74" t="s">
        <v>6842</v>
      </c>
    </row>
    <row r="6769" spans="43:43" ht="23.1" customHeight="1" x14ac:dyDescent="0.35">
      <c r="AQ6769" s="74" t="s">
        <v>6843</v>
      </c>
    </row>
    <row r="6770" spans="43:43" ht="23.1" customHeight="1" x14ac:dyDescent="0.35">
      <c r="AQ6770" s="74" t="s">
        <v>6844</v>
      </c>
    </row>
    <row r="6771" spans="43:43" ht="23.1" customHeight="1" x14ac:dyDescent="0.35">
      <c r="AQ6771" s="74" t="s">
        <v>6845</v>
      </c>
    </row>
    <row r="6772" spans="43:43" ht="23.1" customHeight="1" x14ac:dyDescent="0.35">
      <c r="AQ6772" s="74" t="s">
        <v>6846</v>
      </c>
    </row>
    <row r="6773" spans="43:43" ht="23.1" customHeight="1" x14ac:dyDescent="0.35">
      <c r="AQ6773" s="74" t="s">
        <v>6847</v>
      </c>
    </row>
    <row r="6774" spans="43:43" ht="23.1" customHeight="1" x14ac:dyDescent="0.35">
      <c r="AQ6774" s="74" t="s">
        <v>6848</v>
      </c>
    </row>
    <row r="6775" spans="43:43" ht="23.1" customHeight="1" x14ac:dyDescent="0.35">
      <c r="AQ6775" s="74" t="s">
        <v>6849</v>
      </c>
    </row>
    <row r="6776" spans="43:43" ht="23.1" customHeight="1" x14ac:dyDescent="0.35">
      <c r="AQ6776" s="74" t="s">
        <v>6850</v>
      </c>
    </row>
    <row r="6777" spans="43:43" ht="23.1" customHeight="1" x14ac:dyDescent="0.35">
      <c r="AQ6777" s="74" t="s">
        <v>6851</v>
      </c>
    </row>
    <row r="6778" spans="43:43" ht="23.1" customHeight="1" x14ac:dyDescent="0.35">
      <c r="AQ6778" s="74" t="s">
        <v>6852</v>
      </c>
    </row>
    <row r="6779" spans="43:43" ht="23.1" customHeight="1" x14ac:dyDescent="0.35">
      <c r="AQ6779" s="74" t="s">
        <v>6853</v>
      </c>
    </row>
    <row r="6780" spans="43:43" ht="23.1" customHeight="1" x14ac:dyDescent="0.35">
      <c r="AQ6780" s="74" t="s">
        <v>6854</v>
      </c>
    </row>
    <row r="6781" spans="43:43" ht="23.1" customHeight="1" x14ac:dyDescent="0.35">
      <c r="AQ6781" s="74" t="s">
        <v>6855</v>
      </c>
    </row>
    <row r="6782" spans="43:43" ht="23.1" customHeight="1" x14ac:dyDescent="0.35">
      <c r="AQ6782" s="74" t="s">
        <v>6856</v>
      </c>
    </row>
    <row r="6783" spans="43:43" ht="23.1" customHeight="1" x14ac:dyDescent="0.35">
      <c r="AQ6783" s="74" t="s">
        <v>6857</v>
      </c>
    </row>
    <row r="6784" spans="43:43" ht="23.1" customHeight="1" x14ac:dyDescent="0.35">
      <c r="AQ6784" s="74" t="s">
        <v>6858</v>
      </c>
    </row>
    <row r="6785" spans="43:43" ht="23.1" customHeight="1" x14ac:dyDescent="0.35">
      <c r="AQ6785" s="74" t="s">
        <v>6859</v>
      </c>
    </row>
    <row r="6786" spans="43:43" ht="23.1" customHeight="1" x14ac:dyDescent="0.35">
      <c r="AQ6786" s="74" t="s">
        <v>6860</v>
      </c>
    </row>
    <row r="6787" spans="43:43" ht="23.1" customHeight="1" x14ac:dyDescent="0.35">
      <c r="AQ6787" s="74" t="s">
        <v>6861</v>
      </c>
    </row>
    <row r="6788" spans="43:43" ht="23.1" customHeight="1" x14ac:dyDescent="0.35">
      <c r="AQ6788" s="74" t="s">
        <v>6862</v>
      </c>
    </row>
    <row r="6789" spans="43:43" ht="23.1" customHeight="1" x14ac:dyDescent="0.35">
      <c r="AQ6789" s="74" t="s">
        <v>6863</v>
      </c>
    </row>
    <row r="6790" spans="43:43" ht="23.1" customHeight="1" x14ac:dyDescent="0.35">
      <c r="AQ6790" s="74" t="s">
        <v>6864</v>
      </c>
    </row>
    <row r="6791" spans="43:43" ht="23.1" customHeight="1" x14ac:dyDescent="0.35">
      <c r="AQ6791" s="74" t="s">
        <v>6865</v>
      </c>
    </row>
    <row r="6792" spans="43:43" ht="23.1" customHeight="1" x14ac:dyDescent="0.35">
      <c r="AQ6792" s="74" t="s">
        <v>6866</v>
      </c>
    </row>
    <row r="6793" spans="43:43" ht="23.1" customHeight="1" x14ac:dyDescent="0.35">
      <c r="AQ6793" s="74" t="s">
        <v>6867</v>
      </c>
    </row>
    <row r="6794" spans="43:43" ht="23.1" customHeight="1" x14ac:dyDescent="0.35">
      <c r="AQ6794" s="74" t="s">
        <v>6868</v>
      </c>
    </row>
    <row r="6795" spans="43:43" ht="23.1" customHeight="1" x14ac:dyDescent="0.35">
      <c r="AQ6795" s="74" t="s">
        <v>6869</v>
      </c>
    </row>
    <row r="6796" spans="43:43" ht="23.1" customHeight="1" x14ac:dyDescent="0.35">
      <c r="AQ6796" s="74" t="s">
        <v>6870</v>
      </c>
    </row>
    <row r="6797" spans="43:43" ht="23.1" customHeight="1" x14ac:dyDescent="0.35">
      <c r="AQ6797" s="74" t="s">
        <v>6871</v>
      </c>
    </row>
    <row r="6798" spans="43:43" ht="23.1" customHeight="1" x14ac:dyDescent="0.35">
      <c r="AQ6798" s="74" t="s">
        <v>6872</v>
      </c>
    </row>
    <row r="6799" spans="43:43" ht="23.1" customHeight="1" x14ac:dyDescent="0.35">
      <c r="AQ6799" s="74" t="s">
        <v>6873</v>
      </c>
    </row>
    <row r="6800" spans="43:43" ht="23.1" customHeight="1" x14ac:dyDescent="0.35">
      <c r="AQ6800" s="74" t="s">
        <v>6874</v>
      </c>
    </row>
    <row r="6801" spans="43:43" ht="23.1" customHeight="1" x14ac:dyDescent="0.35">
      <c r="AQ6801" s="74" t="s">
        <v>6875</v>
      </c>
    </row>
    <row r="6802" spans="43:43" ht="23.1" customHeight="1" x14ac:dyDescent="0.35">
      <c r="AQ6802" s="74" t="s">
        <v>6876</v>
      </c>
    </row>
    <row r="6803" spans="43:43" ht="23.1" customHeight="1" x14ac:dyDescent="0.35">
      <c r="AQ6803" s="74" t="s">
        <v>6877</v>
      </c>
    </row>
    <row r="6804" spans="43:43" ht="23.1" customHeight="1" x14ac:dyDescent="0.35">
      <c r="AQ6804" s="74" t="s">
        <v>6878</v>
      </c>
    </row>
    <row r="6805" spans="43:43" ht="23.1" customHeight="1" x14ac:dyDescent="0.35">
      <c r="AQ6805" s="74" t="s">
        <v>6879</v>
      </c>
    </row>
    <row r="6806" spans="43:43" ht="23.1" customHeight="1" x14ac:dyDescent="0.35">
      <c r="AQ6806" s="74" t="s">
        <v>6880</v>
      </c>
    </row>
    <row r="6807" spans="43:43" ht="23.1" customHeight="1" x14ac:dyDescent="0.35">
      <c r="AQ6807" s="74" t="s">
        <v>6881</v>
      </c>
    </row>
    <row r="6808" spans="43:43" ht="23.1" customHeight="1" x14ac:dyDescent="0.35">
      <c r="AQ6808" s="74" t="s">
        <v>6882</v>
      </c>
    </row>
    <row r="6809" spans="43:43" ht="23.1" customHeight="1" x14ac:dyDescent="0.35">
      <c r="AQ6809" s="74" t="s">
        <v>6883</v>
      </c>
    </row>
    <row r="6810" spans="43:43" ht="23.1" customHeight="1" x14ac:dyDescent="0.35">
      <c r="AQ6810" s="74" t="s">
        <v>6884</v>
      </c>
    </row>
    <row r="6811" spans="43:43" ht="23.1" customHeight="1" x14ac:dyDescent="0.35">
      <c r="AQ6811" s="74" t="s">
        <v>6885</v>
      </c>
    </row>
    <row r="6812" spans="43:43" ht="23.1" customHeight="1" x14ac:dyDescent="0.35">
      <c r="AQ6812" s="74" t="s">
        <v>6886</v>
      </c>
    </row>
    <row r="6813" spans="43:43" ht="23.1" customHeight="1" x14ac:dyDescent="0.35">
      <c r="AQ6813" s="74" t="s">
        <v>6887</v>
      </c>
    </row>
    <row r="6814" spans="43:43" ht="23.1" customHeight="1" x14ac:dyDescent="0.35">
      <c r="AQ6814" s="74" t="s">
        <v>6888</v>
      </c>
    </row>
    <row r="6815" spans="43:43" ht="23.1" customHeight="1" x14ac:dyDescent="0.35">
      <c r="AQ6815" s="74" t="s">
        <v>6889</v>
      </c>
    </row>
    <row r="6816" spans="43:43" ht="23.1" customHeight="1" x14ac:dyDescent="0.35">
      <c r="AQ6816" s="74" t="s">
        <v>6890</v>
      </c>
    </row>
    <row r="6817" spans="43:43" ht="23.1" customHeight="1" x14ac:dyDescent="0.35">
      <c r="AQ6817" s="74" t="s">
        <v>6891</v>
      </c>
    </row>
    <row r="6818" spans="43:43" ht="23.1" customHeight="1" x14ac:dyDescent="0.35">
      <c r="AQ6818" s="74" t="s">
        <v>6892</v>
      </c>
    </row>
    <row r="6819" spans="43:43" ht="23.1" customHeight="1" x14ac:dyDescent="0.35">
      <c r="AQ6819" s="74" t="s">
        <v>6893</v>
      </c>
    </row>
    <row r="6820" spans="43:43" ht="23.1" customHeight="1" x14ac:dyDescent="0.35">
      <c r="AQ6820" s="74" t="s">
        <v>6894</v>
      </c>
    </row>
    <row r="6821" spans="43:43" ht="23.1" customHeight="1" x14ac:dyDescent="0.35">
      <c r="AQ6821" s="74" t="s">
        <v>6895</v>
      </c>
    </row>
    <row r="6822" spans="43:43" ht="23.1" customHeight="1" x14ac:dyDescent="0.35">
      <c r="AQ6822" s="74" t="s">
        <v>6896</v>
      </c>
    </row>
    <row r="6823" spans="43:43" ht="23.1" customHeight="1" x14ac:dyDescent="0.35">
      <c r="AQ6823" s="74" t="s">
        <v>6897</v>
      </c>
    </row>
    <row r="6824" spans="43:43" ht="23.1" customHeight="1" x14ac:dyDescent="0.35">
      <c r="AQ6824" s="74" t="s">
        <v>6898</v>
      </c>
    </row>
    <row r="6825" spans="43:43" ht="23.1" customHeight="1" x14ac:dyDescent="0.35">
      <c r="AQ6825" s="74" t="s">
        <v>6899</v>
      </c>
    </row>
    <row r="6826" spans="43:43" ht="23.1" customHeight="1" x14ac:dyDescent="0.35">
      <c r="AQ6826" s="74" t="s">
        <v>6900</v>
      </c>
    </row>
    <row r="6827" spans="43:43" ht="23.1" customHeight="1" x14ac:dyDescent="0.35">
      <c r="AQ6827" s="74" t="s">
        <v>6901</v>
      </c>
    </row>
    <row r="6828" spans="43:43" ht="23.1" customHeight="1" x14ac:dyDescent="0.35">
      <c r="AQ6828" s="74" t="s">
        <v>6902</v>
      </c>
    </row>
    <row r="6829" spans="43:43" ht="23.1" customHeight="1" x14ac:dyDescent="0.35">
      <c r="AQ6829" s="74" t="s">
        <v>6903</v>
      </c>
    </row>
    <row r="6830" spans="43:43" ht="23.1" customHeight="1" x14ac:dyDescent="0.35">
      <c r="AQ6830" s="74" t="s">
        <v>6904</v>
      </c>
    </row>
    <row r="6831" spans="43:43" ht="23.1" customHeight="1" x14ac:dyDescent="0.35">
      <c r="AQ6831" s="74" t="s">
        <v>6905</v>
      </c>
    </row>
    <row r="6832" spans="43:43" ht="23.1" customHeight="1" x14ac:dyDescent="0.35">
      <c r="AQ6832" s="74" t="s">
        <v>6906</v>
      </c>
    </row>
    <row r="6833" spans="43:43" ht="23.1" customHeight="1" x14ac:dyDescent="0.35">
      <c r="AQ6833" s="74" t="s">
        <v>6907</v>
      </c>
    </row>
    <row r="6834" spans="43:43" ht="23.1" customHeight="1" x14ac:dyDescent="0.35">
      <c r="AQ6834" s="74" t="s">
        <v>6908</v>
      </c>
    </row>
    <row r="6835" spans="43:43" ht="23.1" customHeight="1" x14ac:dyDescent="0.35">
      <c r="AQ6835" s="74" t="s">
        <v>6909</v>
      </c>
    </row>
    <row r="6836" spans="43:43" ht="23.1" customHeight="1" x14ac:dyDescent="0.35">
      <c r="AQ6836" s="74" t="s">
        <v>6910</v>
      </c>
    </row>
    <row r="6837" spans="43:43" ht="23.1" customHeight="1" x14ac:dyDescent="0.35">
      <c r="AQ6837" s="74" t="s">
        <v>6911</v>
      </c>
    </row>
    <row r="6838" spans="43:43" ht="23.1" customHeight="1" x14ac:dyDescent="0.35">
      <c r="AQ6838" s="74" t="s">
        <v>6912</v>
      </c>
    </row>
    <row r="6839" spans="43:43" ht="23.1" customHeight="1" x14ac:dyDescent="0.35">
      <c r="AQ6839" s="74" t="s">
        <v>6913</v>
      </c>
    </row>
    <row r="6840" spans="43:43" ht="23.1" customHeight="1" x14ac:dyDescent="0.35">
      <c r="AQ6840" s="74" t="s">
        <v>6914</v>
      </c>
    </row>
    <row r="6841" spans="43:43" ht="23.1" customHeight="1" x14ac:dyDescent="0.35">
      <c r="AQ6841" s="74" t="s">
        <v>6915</v>
      </c>
    </row>
    <row r="6842" spans="43:43" ht="23.1" customHeight="1" x14ac:dyDescent="0.35">
      <c r="AQ6842" s="74" t="s">
        <v>6916</v>
      </c>
    </row>
    <row r="6843" spans="43:43" ht="23.1" customHeight="1" x14ac:dyDescent="0.35">
      <c r="AQ6843" s="74" t="s">
        <v>6917</v>
      </c>
    </row>
    <row r="6844" spans="43:43" ht="23.1" customHeight="1" x14ac:dyDescent="0.35">
      <c r="AQ6844" s="74" t="s">
        <v>6918</v>
      </c>
    </row>
    <row r="6845" spans="43:43" ht="23.1" customHeight="1" x14ac:dyDescent="0.35">
      <c r="AQ6845" s="74" t="s">
        <v>6919</v>
      </c>
    </row>
    <row r="6846" spans="43:43" ht="23.1" customHeight="1" x14ac:dyDescent="0.35">
      <c r="AQ6846" s="74" t="s">
        <v>6920</v>
      </c>
    </row>
    <row r="6847" spans="43:43" ht="23.1" customHeight="1" x14ac:dyDescent="0.35">
      <c r="AQ6847" s="74" t="s">
        <v>6921</v>
      </c>
    </row>
    <row r="6848" spans="43:43" ht="23.1" customHeight="1" x14ac:dyDescent="0.35">
      <c r="AQ6848" s="74" t="s">
        <v>6922</v>
      </c>
    </row>
    <row r="6849" spans="43:43" ht="23.1" customHeight="1" x14ac:dyDescent="0.35">
      <c r="AQ6849" s="74" t="s">
        <v>6923</v>
      </c>
    </row>
    <row r="6850" spans="43:43" ht="23.1" customHeight="1" x14ac:dyDescent="0.35">
      <c r="AQ6850" s="74" t="s">
        <v>6924</v>
      </c>
    </row>
    <row r="6851" spans="43:43" ht="23.1" customHeight="1" x14ac:dyDescent="0.35">
      <c r="AQ6851" s="74" t="s">
        <v>6925</v>
      </c>
    </row>
    <row r="6852" spans="43:43" ht="23.1" customHeight="1" x14ac:dyDescent="0.35">
      <c r="AQ6852" s="74" t="s">
        <v>6926</v>
      </c>
    </row>
    <row r="6853" spans="43:43" ht="23.1" customHeight="1" x14ac:dyDescent="0.35">
      <c r="AQ6853" s="74" t="s">
        <v>6927</v>
      </c>
    </row>
    <row r="6854" spans="43:43" ht="23.1" customHeight="1" x14ac:dyDescent="0.35">
      <c r="AQ6854" s="74" t="s">
        <v>6928</v>
      </c>
    </row>
    <row r="6855" spans="43:43" ht="23.1" customHeight="1" x14ac:dyDescent="0.35">
      <c r="AQ6855" s="74" t="s">
        <v>6929</v>
      </c>
    </row>
    <row r="6856" spans="43:43" ht="23.1" customHeight="1" x14ac:dyDescent="0.35">
      <c r="AQ6856" s="74" t="s">
        <v>6930</v>
      </c>
    </row>
    <row r="6857" spans="43:43" ht="23.1" customHeight="1" x14ac:dyDescent="0.35">
      <c r="AQ6857" s="74" t="s">
        <v>6931</v>
      </c>
    </row>
    <row r="6858" spans="43:43" ht="23.1" customHeight="1" x14ac:dyDescent="0.35">
      <c r="AQ6858" s="74" t="s">
        <v>6932</v>
      </c>
    </row>
    <row r="6859" spans="43:43" ht="23.1" customHeight="1" x14ac:dyDescent="0.35">
      <c r="AQ6859" s="74" t="s">
        <v>6933</v>
      </c>
    </row>
    <row r="6860" spans="43:43" ht="23.1" customHeight="1" x14ac:dyDescent="0.35">
      <c r="AQ6860" s="74" t="s">
        <v>6934</v>
      </c>
    </row>
    <row r="6861" spans="43:43" ht="23.1" customHeight="1" x14ac:dyDescent="0.35">
      <c r="AQ6861" s="74" t="s">
        <v>6935</v>
      </c>
    </row>
    <row r="6862" spans="43:43" ht="23.1" customHeight="1" x14ac:dyDescent="0.35">
      <c r="AQ6862" s="74" t="s">
        <v>6936</v>
      </c>
    </row>
    <row r="6863" spans="43:43" ht="23.1" customHeight="1" x14ac:dyDescent="0.35">
      <c r="AQ6863" s="74" t="s">
        <v>6937</v>
      </c>
    </row>
    <row r="6864" spans="43:43" ht="23.1" customHeight="1" x14ac:dyDescent="0.35">
      <c r="AQ6864" s="74" t="s">
        <v>6938</v>
      </c>
    </row>
    <row r="6865" spans="43:43" ht="23.1" customHeight="1" x14ac:dyDescent="0.35">
      <c r="AQ6865" s="74" t="s">
        <v>6939</v>
      </c>
    </row>
    <row r="6866" spans="43:43" ht="23.1" customHeight="1" x14ac:dyDescent="0.35">
      <c r="AQ6866" s="74" t="s">
        <v>6940</v>
      </c>
    </row>
    <row r="6867" spans="43:43" ht="23.1" customHeight="1" x14ac:dyDescent="0.35">
      <c r="AQ6867" s="74" t="s">
        <v>6941</v>
      </c>
    </row>
    <row r="6868" spans="43:43" ht="23.1" customHeight="1" x14ac:dyDescent="0.35">
      <c r="AQ6868" s="74" t="s">
        <v>6942</v>
      </c>
    </row>
    <row r="6869" spans="43:43" ht="23.1" customHeight="1" x14ac:dyDescent="0.35">
      <c r="AQ6869" s="74" t="s">
        <v>6943</v>
      </c>
    </row>
    <row r="6870" spans="43:43" ht="23.1" customHeight="1" x14ac:dyDescent="0.35">
      <c r="AQ6870" s="74" t="s">
        <v>6944</v>
      </c>
    </row>
    <row r="6871" spans="43:43" ht="23.1" customHeight="1" x14ac:dyDescent="0.35">
      <c r="AQ6871" s="74" t="s">
        <v>6945</v>
      </c>
    </row>
    <row r="6872" spans="43:43" ht="23.1" customHeight="1" x14ac:dyDescent="0.35">
      <c r="AQ6872" s="74" t="s">
        <v>6946</v>
      </c>
    </row>
    <row r="6873" spans="43:43" ht="23.1" customHeight="1" x14ac:dyDescent="0.35">
      <c r="AQ6873" s="74" t="s">
        <v>6947</v>
      </c>
    </row>
    <row r="6874" spans="43:43" ht="23.1" customHeight="1" x14ac:dyDescent="0.35">
      <c r="AQ6874" s="74" t="s">
        <v>6948</v>
      </c>
    </row>
    <row r="6875" spans="43:43" ht="23.1" customHeight="1" x14ac:dyDescent="0.35">
      <c r="AQ6875" s="74" t="s">
        <v>6949</v>
      </c>
    </row>
    <row r="6876" spans="43:43" ht="23.1" customHeight="1" x14ac:dyDescent="0.35">
      <c r="AQ6876" s="74" t="s">
        <v>6950</v>
      </c>
    </row>
    <row r="6877" spans="43:43" ht="23.1" customHeight="1" x14ac:dyDescent="0.35">
      <c r="AQ6877" s="74" t="s">
        <v>6951</v>
      </c>
    </row>
    <row r="6878" spans="43:43" ht="23.1" customHeight="1" x14ac:dyDescent="0.35">
      <c r="AQ6878" s="74" t="s">
        <v>6952</v>
      </c>
    </row>
    <row r="6879" spans="43:43" ht="23.1" customHeight="1" x14ac:dyDescent="0.35">
      <c r="AQ6879" s="74" t="s">
        <v>6953</v>
      </c>
    </row>
    <row r="6880" spans="43:43" ht="23.1" customHeight="1" x14ac:dyDescent="0.35">
      <c r="AQ6880" s="74" t="s">
        <v>6954</v>
      </c>
    </row>
    <row r="6881" spans="43:43" ht="23.1" customHeight="1" x14ac:dyDescent="0.35">
      <c r="AQ6881" s="74" t="s">
        <v>6955</v>
      </c>
    </row>
    <row r="6882" spans="43:43" ht="23.1" customHeight="1" x14ac:dyDescent="0.35">
      <c r="AQ6882" s="74" t="s">
        <v>6956</v>
      </c>
    </row>
    <row r="6883" spans="43:43" ht="23.1" customHeight="1" x14ac:dyDescent="0.35">
      <c r="AQ6883" s="74" t="s">
        <v>6957</v>
      </c>
    </row>
    <row r="6884" spans="43:43" ht="23.1" customHeight="1" x14ac:dyDescent="0.35">
      <c r="AQ6884" s="74" t="s">
        <v>6958</v>
      </c>
    </row>
    <row r="6885" spans="43:43" ht="23.1" customHeight="1" x14ac:dyDescent="0.35">
      <c r="AQ6885" s="74" t="s">
        <v>6959</v>
      </c>
    </row>
    <row r="6886" spans="43:43" ht="23.1" customHeight="1" x14ac:dyDescent="0.35">
      <c r="AQ6886" s="74" t="s">
        <v>6960</v>
      </c>
    </row>
    <row r="6887" spans="43:43" ht="23.1" customHeight="1" x14ac:dyDescent="0.35">
      <c r="AQ6887" s="74" t="s">
        <v>6961</v>
      </c>
    </row>
    <row r="6888" spans="43:43" ht="23.1" customHeight="1" x14ac:dyDescent="0.35">
      <c r="AQ6888" s="74" t="s">
        <v>6962</v>
      </c>
    </row>
    <row r="6889" spans="43:43" ht="23.1" customHeight="1" x14ac:dyDescent="0.35">
      <c r="AQ6889" s="74" t="s">
        <v>6963</v>
      </c>
    </row>
    <row r="6890" spans="43:43" ht="23.1" customHeight="1" x14ac:dyDescent="0.35">
      <c r="AQ6890" s="74" t="s">
        <v>6964</v>
      </c>
    </row>
    <row r="6891" spans="43:43" ht="23.1" customHeight="1" x14ac:dyDescent="0.35">
      <c r="AQ6891" s="74" t="s">
        <v>6965</v>
      </c>
    </row>
    <row r="6892" spans="43:43" ht="23.1" customHeight="1" x14ac:dyDescent="0.35">
      <c r="AQ6892" s="74" t="s">
        <v>6966</v>
      </c>
    </row>
    <row r="6893" spans="43:43" ht="23.1" customHeight="1" x14ac:dyDescent="0.35">
      <c r="AQ6893" s="74" t="s">
        <v>6967</v>
      </c>
    </row>
    <row r="6894" spans="43:43" ht="23.1" customHeight="1" x14ac:dyDescent="0.35">
      <c r="AQ6894" s="74" t="s">
        <v>6968</v>
      </c>
    </row>
    <row r="6895" spans="43:43" ht="23.1" customHeight="1" x14ac:dyDescent="0.35">
      <c r="AQ6895" s="74" t="s">
        <v>6969</v>
      </c>
    </row>
    <row r="6896" spans="43:43" ht="23.1" customHeight="1" x14ac:dyDescent="0.35">
      <c r="AQ6896" s="74" t="s">
        <v>6970</v>
      </c>
    </row>
    <row r="6897" spans="43:43" ht="23.1" customHeight="1" x14ac:dyDescent="0.35">
      <c r="AQ6897" s="74" t="s">
        <v>6971</v>
      </c>
    </row>
    <row r="6898" spans="43:43" ht="23.1" customHeight="1" x14ac:dyDescent="0.35">
      <c r="AQ6898" s="74" t="s">
        <v>6972</v>
      </c>
    </row>
    <row r="6899" spans="43:43" ht="23.1" customHeight="1" x14ac:dyDescent="0.35">
      <c r="AQ6899" s="74" t="s">
        <v>6973</v>
      </c>
    </row>
    <row r="6900" spans="43:43" ht="23.1" customHeight="1" x14ac:dyDescent="0.35">
      <c r="AQ6900" s="74" t="s">
        <v>6974</v>
      </c>
    </row>
    <row r="6901" spans="43:43" ht="23.1" customHeight="1" x14ac:dyDescent="0.35">
      <c r="AQ6901" s="74" t="s">
        <v>6975</v>
      </c>
    </row>
    <row r="6902" spans="43:43" ht="23.1" customHeight="1" x14ac:dyDescent="0.35">
      <c r="AQ6902" s="74" t="s">
        <v>6976</v>
      </c>
    </row>
    <row r="6903" spans="43:43" ht="23.1" customHeight="1" x14ac:dyDescent="0.35">
      <c r="AQ6903" s="74" t="s">
        <v>6977</v>
      </c>
    </row>
    <row r="6904" spans="43:43" ht="23.1" customHeight="1" x14ac:dyDescent="0.35">
      <c r="AQ6904" s="74" t="s">
        <v>6978</v>
      </c>
    </row>
    <row r="6905" spans="43:43" ht="23.1" customHeight="1" x14ac:dyDescent="0.35">
      <c r="AQ6905" s="74" t="s">
        <v>6979</v>
      </c>
    </row>
    <row r="6906" spans="43:43" ht="23.1" customHeight="1" x14ac:dyDescent="0.35">
      <c r="AQ6906" s="74" t="s">
        <v>6980</v>
      </c>
    </row>
    <row r="6907" spans="43:43" ht="23.1" customHeight="1" x14ac:dyDescent="0.35">
      <c r="AQ6907" s="74" t="s">
        <v>6981</v>
      </c>
    </row>
    <row r="6908" spans="43:43" ht="23.1" customHeight="1" x14ac:dyDescent="0.35">
      <c r="AQ6908" s="74" t="s">
        <v>6982</v>
      </c>
    </row>
    <row r="6909" spans="43:43" ht="23.1" customHeight="1" x14ac:dyDescent="0.35">
      <c r="AQ6909" s="74" t="s">
        <v>6983</v>
      </c>
    </row>
    <row r="6910" spans="43:43" ht="23.1" customHeight="1" x14ac:dyDescent="0.35">
      <c r="AQ6910" s="74" t="s">
        <v>6984</v>
      </c>
    </row>
    <row r="6911" spans="43:43" ht="23.1" customHeight="1" x14ac:dyDescent="0.35">
      <c r="AQ6911" s="74" t="s">
        <v>6985</v>
      </c>
    </row>
    <row r="6912" spans="43:43" ht="23.1" customHeight="1" x14ac:dyDescent="0.35">
      <c r="AQ6912" s="74" t="s">
        <v>6986</v>
      </c>
    </row>
    <row r="6913" spans="43:43" ht="23.1" customHeight="1" x14ac:dyDescent="0.35">
      <c r="AQ6913" s="74" t="s">
        <v>6987</v>
      </c>
    </row>
    <row r="6914" spans="43:43" ht="23.1" customHeight="1" x14ac:dyDescent="0.35">
      <c r="AQ6914" s="74" t="s">
        <v>6988</v>
      </c>
    </row>
    <row r="6915" spans="43:43" ht="23.1" customHeight="1" x14ac:dyDescent="0.35">
      <c r="AQ6915" s="74" t="s">
        <v>6989</v>
      </c>
    </row>
    <row r="6916" spans="43:43" ht="23.1" customHeight="1" x14ac:dyDescent="0.35">
      <c r="AQ6916" s="74" t="s">
        <v>6990</v>
      </c>
    </row>
    <row r="6917" spans="43:43" ht="23.1" customHeight="1" x14ac:dyDescent="0.35">
      <c r="AQ6917" s="74" t="s">
        <v>6991</v>
      </c>
    </row>
    <row r="6918" spans="43:43" ht="23.1" customHeight="1" x14ac:dyDescent="0.35">
      <c r="AQ6918" s="74" t="s">
        <v>6992</v>
      </c>
    </row>
    <row r="6919" spans="43:43" ht="23.1" customHeight="1" x14ac:dyDescent="0.35">
      <c r="AQ6919" s="74" t="s">
        <v>6993</v>
      </c>
    </row>
    <row r="6920" spans="43:43" ht="23.1" customHeight="1" x14ac:dyDescent="0.35">
      <c r="AQ6920" s="74" t="s">
        <v>6994</v>
      </c>
    </row>
    <row r="6921" spans="43:43" ht="23.1" customHeight="1" x14ac:dyDescent="0.35">
      <c r="AQ6921" s="74" t="s">
        <v>6995</v>
      </c>
    </row>
    <row r="6922" spans="43:43" ht="23.1" customHeight="1" x14ac:dyDescent="0.35">
      <c r="AQ6922" s="74" t="s">
        <v>6996</v>
      </c>
    </row>
    <row r="6923" spans="43:43" ht="23.1" customHeight="1" x14ac:dyDescent="0.35">
      <c r="AQ6923" s="74" t="s">
        <v>6997</v>
      </c>
    </row>
    <row r="6924" spans="43:43" ht="23.1" customHeight="1" x14ac:dyDescent="0.35">
      <c r="AQ6924" s="74" t="s">
        <v>6998</v>
      </c>
    </row>
    <row r="6925" spans="43:43" ht="23.1" customHeight="1" x14ac:dyDescent="0.35">
      <c r="AQ6925" s="74" t="s">
        <v>6999</v>
      </c>
    </row>
    <row r="6926" spans="43:43" ht="23.1" customHeight="1" x14ac:dyDescent="0.35">
      <c r="AQ6926" s="74" t="s">
        <v>7000</v>
      </c>
    </row>
    <row r="6927" spans="43:43" ht="23.1" customHeight="1" x14ac:dyDescent="0.35">
      <c r="AQ6927" s="74" t="s">
        <v>7001</v>
      </c>
    </row>
    <row r="6928" spans="43:43" ht="23.1" customHeight="1" x14ac:dyDescent="0.35">
      <c r="AQ6928" s="74" t="s">
        <v>7002</v>
      </c>
    </row>
    <row r="6929" spans="43:43" ht="23.1" customHeight="1" x14ac:dyDescent="0.35">
      <c r="AQ6929" s="74" t="s">
        <v>7003</v>
      </c>
    </row>
    <row r="6930" spans="43:43" ht="23.1" customHeight="1" x14ac:dyDescent="0.35">
      <c r="AQ6930" s="74" t="s">
        <v>7004</v>
      </c>
    </row>
    <row r="6931" spans="43:43" ht="23.1" customHeight="1" x14ac:dyDescent="0.35">
      <c r="AQ6931" s="74" t="s">
        <v>7005</v>
      </c>
    </row>
    <row r="6932" spans="43:43" ht="23.1" customHeight="1" x14ac:dyDescent="0.35">
      <c r="AQ6932" s="74" t="s">
        <v>7006</v>
      </c>
    </row>
    <row r="6933" spans="43:43" ht="23.1" customHeight="1" x14ac:dyDescent="0.35">
      <c r="AQ6933" s="74" t="s">
        <v>7007</v>
      </c>
    </row>
    <row r="6934" spans="43:43" ht="23.1" customHeight="1" x14ac:dyDescent="0.35">
      <c r="AQ6934" s="74" t="s">
        <v>7008</v>
      </c>
    </row>
    <row r="6935" spans="43:43" ht="23.1" customHeight="1" x14ac:dyDescent="0.35">
      <c r="AQ6935" s="74" t="s">
        <v>7009</v>
      </c>
    </row>
    <row r="6936" spans="43:43" ht="23.1" customHeight="1" x14ac:dyDescent="0.35">
      <c r="AQ6936" s="74" t="s">
        <v>7010</v>
      </c>
    </row>
    <row r="6937" spans="43:43" ht="23.1" customHeight="1" x14ac:dyDescent="0.35">
      <c r="AQ6937" s="74" t="s">
        <v>7011</v>
      </c>
    </row>
    <row r="6938" spans="43:43" ht="23.1" customHeight="1" x14ac:dyDescent="0.35">
      <c r="AQ6938" s="74" t="s">
        <v>7012</v>
      </c>
    </row>
    <row r="6939" spans="43:43" ht="23.1" customHeight="1" x14ac:dyDescent="0.35">
      <c r="AQ6939" s="74" t="s">
        <v>7013</v>
      </c>
    </row>
    <row r="6940" spans="43:43" ht="23.1" customHeight="1" x14ac:dyDescent="0.35">
      <c r="AQ6940" s="74" t="s">
        <v>65</v>
      </c>
    </row>
    <row r="6941" spans="43:43" ht="23.1" customHeight="1" x14ac:dyDescent="0.35">
      <c r="AQ6941" s="74" t="s">
        <v>7014</v>
      </c>
    </row>
    <row r="6942" spans="43:43" ht="23.1" customHeight="1" x14ac:dyDescent="0.35">
      <c r="AQ6942" s="74" t="s">
        <v>7015</v>
      </c>
    </row>
    <row r="6943" spans="43:43" ht="23.1" customHeight="1" x14ac:dyDescent="0.35">
      <c r="AQ6943" s="74" t="s">
        <v>7016</v>
      </c>
    </row>
    <row r="6944" spans="43:43" ht="23.1" customHeight="1" x14ac:dyDescent="0.35">
      <c r="AQ6944" s="74" t="s">
        <v>7017</v>
      </c>
    </row>
    <row r="6945" spans="43:43" ht="23.1" customHeight="1" x14ac:dyDescent="0.35">
      <c r="AQ6945" s="74" t="s">
        <v>7018</v>
      </c>
    </row>
    <row r="6946" spans="43:43" ht="23.1" customHeight="1" x14ac:dyDescent="0.35">
      <c r="AQ6946" s="74" t="s">
        <v>7019</v>
      </c>
    </row>
    <row r="6947" spans="43:43" ht="23.1" customHeight="1" x14ac:dyDescent="0.35">
      <c r="AQ6947" s="74" t="s">
        <v>7020</v>
      </c>
    </row>
    <row r="6948" spans="43:43" ht="23.1" customHeight="1" x14ac:dyDescent="0.35">
      <c r="AQ6948" s="74" t="s">
        <v>7021</v>
      </c>
    </row>
    <row r="6949" spans="43:43" ht="23.1" customHeight="1" x14ac:dyDescent="0.35">
      <c r="AQ6949" s="74" t="s">
        <v>7022</v>
      </c>
    </row>
    <row r="6950" spans="43:43" ht="23.1" customHeight="1" x14ac:dyDescent="0.35">
      <c r="AQ6950" s="74" t="s">
        <v>7023</v>
      </c>
    </row>
    <row r="6951" spans="43:43" ht="23.1" customHeight="1" x14ac:dyDescent="0.35">
      <c r="AQ6951" s="74" t="s">
        <v>7024</v>
      </c>
    </row>
    <row r="6952" spans="43:43" ht="23.1" customHeight="1" x14ac:dyDescent="0.35">
      <c r="AQ6952" s="74" t="s">
        <v>7025</v>
      </c>
    </row>
    <row r="6953" spans="43:43" ht="23.1" customHeight="1" x14ac:dyDescent="0.35">
      <c r="AQ6953" s="74" t="s">
        <v>7026</v>
      </c>
    </row>
    <row r="6954" spans="43:43" ht="23.1" customHeight="1" x14ac:dyDescent="0.35">
      <c r="AQ6954" s="74" t="s">
        <v>7027</v>
      </c>
    </row>
    <row r="6955" spans="43:43" ht="23.1" customHeight="1" x14ac:dyDescent="0.35">
      <c r="AQ6955" s="74" t="s">
        <v>7028</v>
      </c>
    </row>
    <row r="6956" spans="43:43" ht="23.1" customHeight="1" x14ac:dyDescent="0.35">
      <c r="AQ6956" s="74" t="s">
        <v>7029</v>
      </c>
    </row>
    <row r="6957" spans="43:43" ht="23.1" customHeight="1" x14ac:dyDescent="0.35">
      <c r="AQ6957" s="74" t="s">
        <v>7030</v>
      </c>
    </row>
    <row r="6958" spans="43:43" ht="23.1" customHeight="1" x14ac:dyDescent="0.35">
      <c r="AQ6958" s="74" t="s">
        <v>7031</v>
      </c>
    </row>
    <row r="6959" spans="43:43" ht="23.1" customHeight="1" x14ac:dyDescent="0.35">
      <c r="AQ6959" s="74" t="s">
        <v>7032</v>
      </c>
    </row>
    <row r="6960" spans="43:43" ht="23.1" customHeight="1" x14ac:dyDescent="0.35">
      <c r="AQ6960" s="74" t="s">
        <v>7033</v>
      </c>
    </row>
    <row r="6961" spans="43:43" ht="23.1" customHeight="1" x14ac:dyDescent="0.35">
      <c r="AQ6961" s="74" t="s">
        <v>7034</v>
      </c>
    </row>
    <row r="6962" spans="43:43" ht="23.1" customHeight="1" x14ac:dyDescent="0.35">
      <c r="AQ6962" s="74" t="s">
        <v>7035</v>
      </c>
    </row>
    <row r="6963" spans="43:43" ht="23.1" customHeight="1" x14ac:dyDescent="0.35">
      <c r="AQ6963" s="74" t="s">
        <v>7036</v>
      </c>
    </row>
    <row r="6964" spans="43:43" ht="23.1" customHeight="1" x14ac:dyDescent="0.35">
      <c r="AQ6964" s="74" t="s">
        <v>7037</v>
      </c>
    </row>
    <row r="6965" spans="43:43" ht="23.1" customHeight="1" x14ac:dyDescent="0.35">
      <c r="AQ6965" s="74" t="s">
        <v>7038</v>
      </c>
    </row>
    <row r="6966" spans="43:43" ht="23.1" customHeight="1" x14ac:dyDescent="0.35">
      <c r="AQ6966" s="74" t="s">
        <v>7039</v>
      </c>
    </row>
    <row r="6967" spans="43:43" ht="23.1" customHeight="1" x14ac:dyDescent="0.35">
      <c r="AQ6967" s="74" t="s">
        <v>7040</v>
      </c>
    </row>
    <row r="6968" spans="43:43" ht="23.1" customHeight="1" x14ac:dyDescent="0.35">
      <c r="AQ6968" s="74" t="s">
        <v>7041</v>
      </c>
    </row>
    <row r="6969" spans="43:43" ht="23.1" customHeight="1" x14ac:dyDescent="0.35">
      <c r="AQ6969" s="74" t="s">
        <v>7042</v>
      </c>
    </row>
    <row r="6970" spans="43:43" ht="23.1" customHeight="1" x14ac:dyDescent="0.35">
      <c r="AQ6970" s="74" t="s">
        <v>7043</v>
      </c>
    </row>
    <row r="6971" spans="43:43" ht="23.1" customHeight="1" x14ac:dyDescent="0.35">
      <c r="AQ6971" s="74" t="s">
        <v>7044</v>
      </c>
    </row>
    <row r="6972" spans="43:43" ht="23.1" customHeight="1" x14ac:dyDescent="0.35">
      <c r="AQ6972" s="74" t="s">
        <v>7045</v>
      </c>
    </row>
    <row r="6973" spans="43:43" ht="23.1" customHeight="1" x14ac:dyDescent="0.35">
      <c r="AQ6973" s="74" t="s">
        <v>7046</v>
      </c>
    </row>
    <row r="6974" spans="43:43" ht="23.1" customHeight="1" x14ac:dyDescent="0.35">
      <c r="AQ6974" s="74" t="s">
        <v>7047</v>
      </c>
    </row>
    <row r="6975" spans="43:43" ht="23.1" customHeight="1" x14ac:dyDescent="0.35">
      <c r="AQ6975" s="74" t="s">
        <v>7048</v>
      </c>
    </row>
    <row r="6976" spans="43:43" ht="23.1" customHeight="1" x14ac:dyDescent="0.35">
      <c r="AQ6976" s="74" t="s">
        <v>7049</v>
      </c>
    </row>
    <row r="6977" spans="43:43" ht="23.1" customHeight="1" x14ac:dyDescent="0.35">
      <c r="AQ6977" s="74" t="s">
        <v>7050</v>
      </c>
    </row>
    <row r="6978" spans="43:43" ht="23.1" customHeight="1" x14ac:dyDescent="0.35">
      <c r="AQ6978" s="74" t="s">
        <v>7051</v>
      </c>
    </row>
    <row r="6979" spans="43:43" ht="23.1" customHeight="1" x14ac:dyDescent="0.35">
      <c r="AQ6979" s="74" t="s">
        <v>7052</v>
      </c>
    </row>
    <row r="6980" spans="43:43" ht="23.1" customHeight="1" x14ac:dyDescent="0.35">
      <c r="AQ6980" s="74" t="s">
        <v>7053</v>
      </c>
    </row>
    <row r="6981" spans="43:43" ht="23.1" customHeight="1" x14ac:dyDescent="0.35">
      <c r="AQ6981" s="74" t="s">
        <v>7054</v>
      </c>
    </row>
    <row r="6982" spans="43:43" ht="23.1" customHeight="1" x14ac:dyDescent="0.35">
      <c r="AQ6982" s="74" t="s">
        <v>7055</v>
      </c>
    </row>
    <row r="6983" spans="43:43" ht="23.1" customHeight="1" x14ac:dyDescent="0.35">
      <c r="AQ6983" s="74" t="s">
        <v>7056</v>
      </c>
    </row>
    <row r="6984" spans="43:43" ht="23.1" customHeight="1" x14ac:dyDescent="0.35">
      <c r="AQ6984" s="74" t="s">
        <v>7057</v>
      </c>
    </row>
    <row r="6985" spans="43:43" ht="23.1" customHeight="1" x14ac:dyDescent="0.35">
      <c r="AQ6985" s="74" t="s">
        <v>7058</v>
      </c>
    </row>
    <row r="6986" spans="43:43" ht="23.1" customHeight="1" x14ac:dyDescent="0.35">
      <c r="AQ6986" s="74" t="s">
        <v>7059</v>
      </c>
    </row>
    <row r="6987" spans="43:43" ht="23.1" customHeight="1" x14ac:dyDescent="0.35">
      <c r="AQ6987" s="74" t="s">
        <v>7060</v>
      </c>
    </row>
    <row r="6988" spans="43:43" ht="23.1" customHeight="1" x14ac:dyDescent="0.35">
      <c r="AQ6988" s="74" t="s">
        <v>7061</v>
      </c>
    </row>
    <row r="6989" spans="43:43" ht="23.1" customHeight="1" x14ac:dyDescent="0.35">
      <c r="AQ6989" s="74" t="s">
        <v>7062</v>
      </c>
    </row>
    <row r="6990" spans="43:43" ht="23.1" customHeight="1" x14ac:dyDescent="0.35">
      <c r="AQ6990" s="74" t="s">
        <v>7063</v>
      </c>
    </row>
    <row r="6991" spans="43:43" ht="23.1" customHeight="1" x14ac:dyDescent="0.35">
      <c r="AQ6991" s="74" t="s">
        <v>7064</v>
      </c>
    </row>
    <row r="6992" spans="43:43" ht="23.1" customHeight="1" x14ac:dyDescent="0.35">
      <c r="AQ6992" s="74" t="s">
        <v>7065</v>
      </c>
    </row>
    <row r="6993" spans="43:43" ht="23.1" customHeight="1" x14ac:dyDescent="0.35">
      <c r="AQ6993" s="74" t="s">
        <v>7066</v>
      </c>
    </row>
    <row r="6994" spans="43:43" ht="23.1" customHeight="1" x14ac:dyDescent="0.35">
      <c r="AQ6994" s="74" t="s">
        <v>7067</v>
      </c>
    </row>
    <row r="6995" spans="43:43" ht="23.1" customHeight="1" x14ac:dyDescent="0.35">
      <c r="AQ6995" s="74" t="s">
        <v>7068</v>
      </c>
    </row>
    <row r="6996" spans="43:43" ht="23.1" customHeight="1" x14ac:dyDescent="0.35">
      <c r="AQ6996" s="74" t="s">
        <v>7069</v>
      </c>
    </row>
    <row r="6997" spans="43:43" ht="23.1" customHeight="1" x14ac:dyDescent="0.35">
      <c r="AQ6997" s="74" t="s">
        <v>7070</v>
      </c>
    </row>
    <row r="6998" spans="43:43" ht="23.1" customHeight="1" x14ac:dyDescent="0.35">
      <c r="AQ6998" s="74" t="s">
        <v>7071</v>
      </c>
    </row>
    <row r="6999" spans="43:43" ht="23.1" customHeight="1" x14ac:dyDescent="0.35">
      <c r="AQ6999" s="74" t="s">
        <v>7072</v>
      </c>
    </row>
    <row r="7000" spans="43:43" ht="23.1" customHeight="1" x14ac:dyDescent="0.35">
      <c r="AQ7000" s="74" t="s">
        <v>7073</v>
      </c>
    </row>
    <row r="7001" spans="43:43" ht="23.1" customHeight="1" x14ac:dyDescent="0.35">
      <c r="AQ7001" s="74" t="s">
        <v>7074</v>
      </c>
    </row>
    <row r="7002" spans="43:43" ht="23.1" customHeight="1" x14ac:dyDescent="0.35">
      <c r="AQ7002" s="74" t="s">
        <v>7075</v>
      </c>
    </row>
    <row r="7003" spans="43:43" ht="23.1" customHeight="1" x14ac:dyDescent="0.35">
      <c r="AQ7003" s="74" t="s">
        <v>7076</v>
      </c>
    </row>
    <row r="7004" spans="43:43" ht="23.1" customHeight="1" x14ac:dyDescent="0.35">
      <c r="AQ7004" s="74" t="s">
        <v>7077</v>
      </c>
    </row>
    <row r="7005" spans="43:43" ht="23.1" customHeight="1" x14ac:dyDescent="0.35">
      <c r="AQ7005" s="74" t="s">
        <v>7078</v>
      </c>
    </row>
    <row r="7006" spans="43:43" ht="23.1" customHeight="1" x14ac:dyDescent="0.35">
      <c r="AQ7006" s="74" t="s">
        <v>7079</v>
      </c>
    </row>
    <row r="7007" spans="43:43" ht="23.1" customHeight="1" x14ac:dyDescent="0.35">
      <c r="AQ7007" s="74" t="s">
        <v>7080</v>
      </c>
    </row>
    <row r="7008" spans="43:43" ht="23.1" customHeight="1" x14ac:dyDescent="0.35">
      <c r="AQ7008" s="74" t="s">
        <v>7081</v>
      </c>
    </row>
    <row r="7009" spans="43:43" ht="23.1" customHeight="1" x14ac:dyDescent="0.35">
      <c r="AQ7009" s="74" t="s">
        <v>7082</v>
      </c>
    </row>
    <row r="7010" spans="43:43" ht="23.1" customHeight="1" x14ac:dyDescent="0.35">
      <c r="AQ7010" s="74" t="s">
        <v>7083</v>
      </c>
    </row>
    <row r="7011" spans="43:43" ht="23.1" customHeight="1" x14ac:dyDescent="0.35">
      <c r="AQ7011" s="74" t="s">
        <v>7084</v>
      </c>
    </row>
    <row r="7012" spans="43:43" ht="23.1" customHeight="1" x14ac:dyDescent="0.35">
      <c r="AQ7012" s="74" t="s">
        <v>7085</v>
      </c>
    </row>
    <row r="7013" spans="43:43" ht="23.1" customHeight="1" x14ac:dyDescent="0.35">
      <c r="AQ7013" s="74" t="s">
        <v>7086</v>
      </c>
    </row>
    <row r="7014" spans="43:43" ht="23.1" customHeight="1" x14ac:dyDescent="0.35">
      <c r="AQ7014" s="74" t="s">
        <v>7087</v>
      </c>
    </row>
    <row r="7015" spans="43:43" ht="23.1" customHeight="1" x14ac:dyDescent="0.35">
      <c r="AQ7015" s="74" t="s">
        <v>7088</v>
      </c>
    </row>
    <row r="7016" spans="43:43" ht="23.1" customHeight="1" x14ac:dyDescent="0.35">
      <c r="AQ7016" s="74" t="s">
        <v>7089</v>
      </c>
    </row>
    <row r="7017" spans="43:43" ht="23.1" customHeight="1" x14ac:dyDescent="0.35">
      <c r="AQ7017" s="74" t="s">
        <v>7090</v>
      </c>
    </row>
    <row r="7018" spans="43:43" ht="23.1" customHeight="1" x14ac:dyDescent="0.35">
      <c r="AQ7018" s="74" t="s">
        <v>7091</v>
      </c>
    </row>
    <row r="7019" spans="43:43" ht="23.1" customHeight="1" x14ac:dyDescent="0.35">
      <c r="AQ7019" s="74" t="s">
        <v>7092</v>
      </c>
    </row>
    <row r="7020" spans="43:43" ht="23.1" customHeight="1" x14ac:dyDescent="0.35">
      <c r="AQ7020" s="74" t="s">
        <v>7093</v>
      </c>
    </row>
    <row r="7021" spans="43:43" ht="23.1" customHeight="1" x14ac:dyDescent="0.35">
      <c r="AQ7021" s="74" t="s">
        <v>7094</v>
      </c>
    </row>
    <row r="7022" spans="43:43" ht="23.1" customHeight="1" x14ac:dyDescent="0.35">
      <c r="AQ7022" s="74" t="s">
        <v>7095</v>
      </c>
    </row>
    <row r="7023" spans="43:43" ht="23.1" customHeight="1" x14ac:dyDescent="0.35">
      <c r="AQ7023" s="74" t="s">
        <v>7096</v>
      </c>
    </row>
    <row r="7024" spans="43:43" ht="23.1" customHeight="1" x14ac:dyDescent="0.35">
      <c r="AQ7024" s="74" t="s">
        <v>7097</v>
      </c>
    </row>
    <row r="7025" spans="43:43" ht="23.1" customHeight="1" x14ac:dyDescent="0.35">
      <c r="AQ7025" s="74" t="s">
        <v>7098</v>
      </c>
    </row>
    <row r="7026" spans="43:43" ht="23.1" customHeight="1" x14ac:dyDescent="0.35">
      <c r="AQ7026" s="74" t="s">
        <v>7099</v>
      </c>
    </row>
    <row r="7027" spans="43:43" ht="23.1" customHeight="1" x14ac:dyDescent="0.35">
      <c r="AQ7027" s="74" t="s">
        <v>7100</v>
      </c>
    </row>
    <row r="7028" spans="43:43" ht="23.1" customHeight="1" x14ac:dyDescent="0.35">
      <c r="AQ7028" s="74" t="s">
        <v>7101</v>
      </c>
    </row>
    <row r="7029" spans="43:43" ht="23.1" customHeight="1" x14ac:dyDescent="0.35">
      <c r="AQ7029" s="74" t="s">
        <v>7102</v>
      </c>
    </row>
    <row r="7030" spans="43:43" ht="23.1" customHeight="1" x14ac:dyDescent="0.35">
      <c r="AQ7030" s="74" t="s">
        <v>7103</v>
      </c>
    </row>
    <row r="7031" spans="43:43" ht="23.1" customHeight="1" x14ac:dyDescent="0.35">
      <c r="AQ7031" s="74" t="s">
        <v>7104</v>
      </c>
    </row>
    <row r="7032" spans="43:43" ht="23.1" customHeight="1" x14ac:dyDescent="0.35">
      <c r="AQ7032" s="74" t="s">
        <v>7105</v>
      </c>
    </row>
    <row r="7033" spans="43:43" ht="23.1" customHeight="1" x14ac:dyDescent="0.35">
      <c r="AQ7033" s="74" t="s">
        <v>7106</v>
      </c>
    </row>
    <row r="7034" spans="43:43" ht="23.1" customHeight="1" x14ac:dyDescent="0.35">
      <c r="AQ7034" s="74" t="s">
        <v>7107</v>
      </c>
    </row>
    <row r="7035" spans="43:43" ht="23.1" customHeight="1" x14ac:dyDescent="0.35">
      <c r="AQ7035" s="74" t="s">
        <v>7108</v>
      </c>
    </row>
    <row r="7036" spans="43:43" ht="23.1" customHeight="1" x14ac:dyDescent="0.35">
      <c r="AQ7036" s="74" t="s">
        <v>7109</v>
      </c>
    </row>
    <row r="7037" spans="43:43" ht="23.1" customHeight="1" x14ac:dyDescent="0.35">
      <c r="AQ7037" s="74" t="s">
        <v>7110</v>
      </c>
    </row>
    <row r="7038" spans="43:43" ht="23.1" customHeight="1" x14ac:dyDescent="0.35">
      <c r="AQ7038" s="74" t="s">
        <v>7111</v>
      </c>
    </row>
    <row r="7039" spans="43:43" ht="23.1" customHeight="1" x14ac:dyDescent="0.35">
      <c r="AQ7039" s="74" t="s">
        <v>7112</v>
      </c>
    </row>
    <row r="7040" spans="43:43" ht="23.1" customHeight="1" x14ac:dyDescent="0.35">
      <c r="AQ7040" s="74" t="s">
        <v>7113</v>
      </c>
    </row>
    <row r="7041" spans="43:43" ht="23.1" customHeight="1" x14ac:dyDescent="0.35">
      <c r="AQ7041" s="74" t="s">
        <v>7114</v>
      </c>
    </row>
    <row r="7042" spans="43:43" ht="23.1" customHeight="1" x14ac:dyDescent="0.35">
      <c r="AQ7042" s="74" t="s">
        <v>7115</v>
      </c>
    </row>
    <row r="7043" spans="43:43" ht="23.1" customHeight="1" x14ac:dyDescent="0.35">
      <c r="AQ7043" s="74" t="s">
        <v>7116</v>
      </c>
    </row>
    <row r="7044" spans="43:43" ht="23.1" customHeight="1" x14ac:dyDescent="0.35">
      <c r="AQ7044" s="74" t="s">
        <v>7117</v>
      </c>
    </row>
    <row r="7045" spans="43:43" ht="23.1" customHeight="1" x14ac:dyDescent="0.35">
      <c r="AQ7045" s="74" t="s">
        <v>7118</v>
      </c>
    </row>
    <row r="7046" spans="43:43" ht="23.1" customHeight="1" x14ac:dyDescent="0.35">
      <c r="AQ7046" s="74" t="s">
        <v>7119</v>
      </c>
    </row>
    <row r="7047" spans="43:43" ht="23.1" customHeight="1" x14ac:dyDescent="0.35">
      <c r="AQ7047" s="74" t="s">
        <v>7120</v>
      </c>
    </row>
    <row r="7048" spans="43:43" ht="23.1" customHeight="1" x14ac:dyDescent="0.35">
      <c r="AQ7048" s="74" t="s">
        <v>7121</v>
      </c>
    </row>
    <row r="7049" spans="43:43" ht="23.1" customHeight="1" x14ac:dyDescent="0.35">
      <c r="AQ7049" s="74" t="s">
        <v>7122</v>
      </c>
    </row>
    <row r="7050" spans="43:43" ht="23.1" customHeight="1" x14ac:dyDescent="0.35">
      <c r="AQ7050" s="74" t="s">
        <v>7123</v>
      </c>
    </row>
    <row r="7051" spans="43:43" ht="23.1" customHeight="1" x14ac:dyDescent="0.35">
      <c r="AQ7051" s="74" t="s">
        <v>7124</v>
      </c>
    </row>
    <row r="7052" spans="43:43" ht="23.1" customHeight="1" x14ac:dyDescent="0.35">
      <c r="AQ7052" s="74" t="s">
        <v>7125</v>
      </c>
    </row>
    <row r="7053" spans="43:43" ht="23.1" customHeight="1" x14ac:dyDescent="0.35">
      <c r="AQ7053" s="74" t="s">
        <v>7126</v>
      </c>
    </row>
    <row r="7054" spans="43:43" ht="23.1" customHeight="1" x14ac:dyDescent="0.35">
      <c r="AQ7054" s="74" t="s">
        <v>7127</v>
      </c>
    </row>
    <row r="7055" spans="43:43" ht="23.1" customHeight="1" x14ac:dyDescent="0.35">
      <c r="AQ7055" s="74" t="s">
        <v>7128</v>
      </c>
    </row>
    <row r="7056" spans="43:43" ht="23.1" customHeight="1" x14ac:dyDescent="0.35">
      <c r="AQ7056" s="74" t="s">
        <v>7129</v>
      </c>
    </row>
    <row r="7057" spans="43:43" ht="23.1" customHeight="1" x14ac:dyDescent="0.35">
      <c r="AQ7057" s="74" t="s">
        <v>7130</v>
      </c>
    </row>
    <row r="7058" spans="43:43" ht="23.1" customHeight="1" x14ac:dyDescent="0.35">
      <c r="AQ7058" s="74" t="s">
        <v>7131</v>
      </c>
    </row>
    <row r="7059" spans="43:43" ht="23.1" customHeight="1" x14ac:dyDescent="0.35">
      <c r="AQ7059" s="74" t="s">
        <v>7132</v>
      </c>
    </row>
    <row r="7060" spans="43:43" ht="23.1" customHeight="1" x14ac:dyDescent="0.35">
      <c r="AQ7060" s="74" t="s">
        <v>7133</v>
      </c>
    </row>
    <row r="7061" spans="43:43" ht="23.1" customHeight="1" x14ac:dyDescent="0.35">
      <c r="AQ7061" s="74" t="s">
        <v>7134</v>
      </c>
    </row>
    <row r="7062" spans="43:43" ht="23.1" customHeight="1" x14ac:dyDescent="0.35">
      <c r="AQ7062" s="74" t="s">
        <v>7135</v>
      </c>
    </row>
    <row r="7063" spans="43:43" ht="23.1" customHeight="1" x14ac:dyDescent="0.35">
      <c r="AQ7063" s="74" t="s">
        <v>7136</v>
      </c>
    </row>
    <row r="7064" spans="43:43" ht="23.1" customHeight="1" x14ac:dyDescent="0.35">
      <c r="AQ7064" s="74" t="s">
        <v>7137</v>
      </c>
    </row>
    <row r="7065" spans="43:43" ht="23.1" customHeight="1" x14ac:dyDescent="0.35">
      <c r="AQ7065" s="74" t="s">
        <v>7138</v>
      </c>
    </row>
    <row r="7066" spans="43:43" ht="23.1" customHeight="1" x14ac:dyDescent="0.35">
      <c r="AQ7066" s="74" t="s">
        <v>7139</v>
      </c>
    </row>
    <row r="7067" spans="43:43" ht="23.1" customHeight="1" x14ac:dyDescent="0.35">
      <c r="AQ7067" s="74" t="s">
        <v>7140</v>
      </c>
    </row>
    <row r="7068" spans="43:43" ht="23.1" customHeight="1" x14ac:dyDescent="0.35">
      <c r="AQ7068" s="74" t="s">
        <v>7141</v>
      </c>
    </row>
    <row r="7069" spans="43:43" ht="23.1" customHeight="1" x14ac:dyDescent="0.35">
      <c r="AQ7069" s="74" t="s">
        <v>7142</v>
      </c>
    </row>
    <row r="7070" spans="43:43" ht="23.1" customHeight="1" x14ac:dyDescent="0.35">
      <c r="AQ7070" s="74" t="s">
        <v>7143</v>
      </c>
    </row>
    <row r="7071" spans="43:43" ht="23.1" customHeight="1" x14ac:dyDescent="0.35">
      <c r="AQ7071" s="74" t="s">
        <v>7144</v>
      </c>
    </row>
    <row r="7072" spans="43:43" ht="23.1" customHeight="1" x14ac:dyDescent="0.35">
      <c r="AQ7072" s="74" t="s">
        <v>7145</v>
      </c>
    </row>
    <row r="7073" spans="43:43" ht="23.1" customHeight="1" x14ac:dyDescent="0.35">
      <c r="AQ7073" s="74" t="s">
        <v>7146</v>
      </c>
    </row>
    <row r="7074" spans="43:43" ht="23.1" customHeight="1" x14ac:dyDescent="0.35">
      <c r="AQ7074" s="74" t="s">
        <v>7147</v>
      </c>
    </row>
    <row r="7075" spans="43:43" ht="23.1" customHeight="1" x14ac:dyDescent="0.35">
      <c r="AQ7075" s="74" t="s">
        <v>7148</v>
      </c>
    </row>
    <row r="7076" spans="43:43" ht="23.1" customHeight="1" x14ac:dyDescent="0.35">
      <c r="AQ7076" s="74" t="s">
        <v>7149</v>
      </c>
    </row>
    <row r="7077" spans="43:43" ht="23.1" customHeight="1" x14ac:dyDescent="0.35">
      <c r="AQ7077" s="74" t="s">
        <v>7150</v>
      </c>
    </row>
    <row r="7078" spans="43:43" ht="23.1" customHeight="1" x14ac:dyDescent="0.35">
      <c r="AQ7078" s="74" t="s">
        <v>7151</v>
      </c>
    </row>
    <row r="7079" spans="43:43" ht="23.1" customHeight="1" x14ac:dyDescent="0.35">
      <c r="AQ7079" s="74" t="s">
        <v>7152</v>
      </c>
    </row>
    <row r="7080" spans="43:43" ht="23.1" customHeight="1" x14ac:dyDescent="0.35">
      <c r="AQ7080" s="74" t="s">
        <v>7153</v>
      </c>
    </row>
    <row r="7081" spans="43:43" ht="23.1" customHeight="1" x14ac:dyDescent="0.35">
      <c r="AQ7081" s="74" t="s">
        <v>7154</v>
      </c>
    </row>
    <row r="7082" spans="43:43" ht="23.1" customHeight="1" x14ac:dyDescent="0.35">
      <c r="AQ7082" s="74" t="s">
        <v>7155</v>
      </c>
    </row>
    <row r="7083" spans="43:43" ht="23.1" customHeight="1" x14ac:dyDescent="0.35">
      <c r="AQ7083" s="74" t="s">
        <v>7156</v>
      </c>
    </row>
    <row r="7084" spans="43:43" ht="23.1" customHeight="1" x14ac:dyDescent="0.35">
      <c r="AQ7084" s="74" t="s">
        <v>7157</v>
      </c>
    </row>
    <row r="7085" spans="43:43" ht="23.1" customHeight="1" x14ac:dyDescent="0.35">
      <c r="AQ7085" s="74" t="s">
        <v>7158</v>
      </c>
    </row>
    <row r="7086" spans="43:43" ht="23.1" customHeight="1" x14ac:dyDescent="0.35">
      <c r="AQ7086" s="74" t="s">
        <v>7159</v>
      </c>
    </row>
    <row r="7087" spans="43:43" ht="23.1" customHeight="1" x14ac:dyDescent="0.35">
      <c r="AQ7087" s="74" t="s">
        <v>7160</v>
      </c>
    </row>
    <row r="7088" spans="43:43" ht="23.1" customHeight="1" x14ac:dyDescent="0.35">
      <c r="AQ7088" s="74" t="s">
        <v>7161</v>
      </c>
    </row>
    <row r="7089" spans="43:43" ht="23.1" customHeight="1" x14ac:dyDescent="0.35">
      <c r="AQ7089" s="74" t="s">
        <v>7162</v>
      </c>
    </row>
    <row r="7090" spans="43:43" ht="23.1" customHeight="1" x14ac:dyDescent="0.35">
      <c r="AQ7090" s="74" t="s">
        <v>7163</v>
      </c>
    </row>
    <row r="7091" spans="43:43" ht="23.1" customHeight="1" x14ac:dyDescent="0.35">
      <c r="AQ7091" s="74" t="s">
        <v>7164</v>
      </c>
    </row>
    <row r="7092" spans="43:43" ht="23.1" customHeight="1" x14ac:dyDescent="0.35">
      <c r="AQ7092" s="74" t="s">
        <v>7165</v>
      </c>
    </row>
    <row r="7093" spans="43:43" ht="23.1" customHeight="1" x14ac:dyDescent="0.35">
      <c r="AQ7093" s="74" t="s">
        <v>7166</v>
      </c>
    </row>
    <row r="7094" spans="43:43" ht="23.1" customHeight="1" x14ac:dyDescent="0.35">
      <c r="AQ7094" s="74" t="s">
        <v>7167</v>
      </c>
    </row>
    <row r="7095" spans="43:43" ht="23.1" customHeight="1" x14ac:dyDescent="0.35">
      <c r="AQ7095" s="74" t="s">
        <v>7168</v>
      </c>
    </row>
    <row r="7096" spans="43:43" ht="23.1" customHeight="1" x14ac:dyDescent="0.35">
      <c r="AQ7096" s="74" t="s">
        <v>7169</v>
      </c>
    </row>
    <row r="7097" spans="43:43" ht="23.1" customHeight="1" x14ac:dyDescent="0.35">
      <c r="AQ7097" s="74" t="s">
        <v>7170</v>
      </c>
    </row>
    <row r="7098" spans="43:43" ht="23.1" customHeight="1" x14ac:dyDescent="0.35">
      <c r="AQ7098" s="74" t="s">
        <v>7171</v>
      </c>
    </row>
    <row r="7099" spans="43:43" ht="23.1" customHeight="1" x14ac:dyDescent="0.35">
      <c r="AQ7099" s="74" t="s">
        <v>7172</v>
      </c>
    </row>
    <row r="7100" spans="43:43" ht="23.1" customHeight="1" x14ac:dyDescent="0.35">
      <c r="AQ7100" s="74" t="s">
        <v>7173</v>
      </c>
    </row>
    <row r="7101" spans="43:43" ht="23.1" customHeight="1" x14ac:dyDescent="0.35">
      <c r="AQ7101" s="74" t="s">
        <v>7174</v>
      </c>
    </row>
    <row r="7102" spans="43:43" ht="23.1" customHeight="1" x14ac:dyDescent="0.35">
      <c r="AQ7102" s="74" t="s">
        <v>7175</v>
      </c>
    </row>
    <row r="7103" spans="43:43" ht="23.1" customHeight="1" x14ac:dyDescent="0.35">
      <c r="AQ7103" s="74" t="s">
        <v>7176</v>
      </c>
    </row>
    <row r="7104" spans="43:43" ht="23.1" customHeight="1" x14ac:dyDescent="0.35">
      <c r="AQ7104" s="74" t="s">
        <v>7177</v>
      </c>
    </row>
    <row r="7105" spans="43:43" ht="23.1" customHeight="1" x14ac:dyDescent="0.35">
      <c r="AQ7105" s="74" t="s">
        <v>7178</v>
      </c>
    </row>
    <row r="7106" spans="43:43" ht="23.1" customHeight="1" x14ac:dyDescent="0.35">
      <c r="AQ7106" s="74" t="s">
        <v>7179</v>
      </c>
    </row>
    <row r="7107" spans="43:43" ht="23.1" customHeight="1" x14ac:dyDescent="0.35">
      <c r="AQ7107" s="74" t="s">
        <v>7180</v>
      </c>
    </row>
    <row r="7108" spans="43:43" ht="23.1" customHeight="1" x14ac:dyDescent="0.35">
      <c r="AQ7108" s="74" t="s">
        <v>7181</v>
      </c>
    </row>
    <row r="7109" spans="43:43" ht="23.1" customHeight="1" x14ac:dyDescent="0.35">
      <c r="AQ7109" s="74" t="s">
        <v>7182</v>
      </c>
    </row>
    <row r="7110" spans="43:43" ht="23.1" customHeight="1" x14ac:dyDescent="0.35">
      <c r="AQ7110" s="74" t="s">
        <v>7183</v>
      </c>
    </row>
    <row r="7111" spans="43:43" ht="23.1" customHeight="1" x14ac:dyDescent="0.35">
      <c r="AQ7111" s="74" t="s">
        <v>7184</v>
      </c>
    </row>
    <row r="7112" spans="43:43" ht="23.1" customHeight="1" x14ac:dyDescent="0.35">
      <c r="AQ7112" s="74" t="s">
        <v>7185</v>
      </c>
    </row>
    <row r="7113" spans="43:43" ht="23.1" customHeight="1" x14ac:dyDescent="0.35">
      <c r="AQ7113" s="74" t="s">
        <v>7186</v>
      </c>
    </row>
    <row r="7114" spans="43:43" ht="23.1" customHeight="1" x14ac:dyDescent="0.35">
      <c r="AQ7114" s="74" t="s">
        <v>7187</v>
      </c>
    </row>
    <row r="7115" spans="43:43" ht="23.1" customHeight="1" x14ac:dyDescent="0.35">
      <c r="AQ7115" s="74" t="s">
        <v>7188</v>
      </c>
    </row>
    <row r="7116" spans="43:43" ht="23.1" customHeight="1" x14ac:dyDescent="0.35">
      <c r="AQ7116" s="74" t="s">
        <v>7189</v>
      </c>
    </row>
    <row r="7117" spans="43:43" ht="23.1" customHeight="1" x14ac:dyDescent="0.35">
      <c r="AQ7117" s="74" t="s">
        <v>7190</v>
      </c>
    </row>
    <row r="7118" spans="43:43" ht="23.1" customHeight="1" x14ac:dyDescent="0.35">
      <c r="AQ7118" s="74" t="s">
        <v>7191</v>
      </c>
    </row>
    <row r="7119" spans="43:43" ht="23.1" customHeight="1" x14ac:dyDescent="0.35">
      <c r="AQ7119" s="74" t="s">
        <v>66</v>
      </c>
    </row>
    <row r="7120" spans="43:43" ht="23.1" customHeight="1" x14ac:dyDescent="0.35">
      <c r="AQ7120" s="74" t="s">
        <v>7192</v>
      </c>
    </row>
    <row r="7121" spans="43:43" ht="23.1" customHeight="1" x14ac:dyDescent="0.35">
      <c r="AQ7121" s="74" t="s">
        <v>7193</v>
      </c>
    </row>
    <row r="7122" spans="43:43" ht="23.1" customHeight="1" x14ac:dyDescent="0.35">
      <c r="AQ7122" s="74" t="s">
        <v>7194</v>
      </c>
    </row>
    <row r="7123" spans="43:43" ht="23.1" customHeight="1" x14ac:dyDescent="0.35">
      <c r="AQ7123" s="74" t="s">
        <v>7195</v>
      </c>
    </row>
    <row r="7124" spans="43:43" ht="23.1" customHeight="1" x14ac:dyDescent="0.35">
      <c r="AQ7124" s="74" t="s">
        <v>7196</v>
      </c>
    </row>
    <row r="7125" spans="43:43" ht="23.1" customHeight="1" x14ac:dyDescent="0.35">
      <c r="AQ7125" s="74" t="s">
        <v>7197</v>
      </c>
    </row>
    <row r="7126" spans="43:43" ht="23.1" customHeight="1" x14ac:dyDescent="0.35">
      <c r="AQ7126" s="74" t="s">
        <v>7198</v>
      </c>
    </row>
    <row r="7127" spans="43:43" ht="23.1" customHeight="1" x14ac:dyDescent="0.35">
      <c r="AQ7127" s="74" t="s">
        <v>7199</v>
      </c>
    </row>
    <row r="7128" spans="43:43" ht="23.1" customHeight="1" x14ac:dyDescent="0.35">
      <c r="AQ7128" s="74" t="s">
        <v>63</v>
      </c>
    </row>
    <row r="7129" spans="43:43" ht="23.1" customHeight="1" x14ac:dyDescent="0.35">
      <c r="AQ7129" s="74" t="s">
        <v>7200</v>
      </c>
    </row>
    <row r="7130" spans="43:43" ht="23.1" customHeight="1" x14ac:dyDescent="0.35">
      <c r="AQ7130" s="74" t="s">
        <v>7201</v>
      </c>
    </row>
    <row r="7131" spans="43:43" ht="23.1" customHeight="1" x14ac:dyDescent="0.35">
      <c r="AQ7131" s="74" t="s">
        <v>7202</v>
      </c>
    </row>
    <row r="7132" spans="43:43" ht="23.1" customHeight="1" x14ac:dyDescent="0.35">
      <c r="AQ7132" s="74" t="s">
        <v>7203</v>
      </c>
    </row>
    <row r="7133" spans="43:43" ht="23.1" customHeight="1" x14ac:dyDescent="0.35">
      <c r="AQ7133" s="74" t="s">
        <v>7204</v>
      </c>
    </row>
    <row r="7134" spans="43:43" ht="23.1" customHeight="1" x14ac:dyDescent="0.35">
      <c r="AQ7134" s="74" t="s">
        <v>7205</v>
      </c>
    </row>
    <row r="7135" spans="43:43" ht="23.1" customHeight="1" x14ac:dyDescent="0.35">
      <c r="AQ7135" s="74" t="s">
        <v>7206</v>
      </c>
    </row>
    <row r="7136" spans="43:43" ht="23.1" customHeight="1" x14ac:dyDescent="0.35">
      <c r="AQ7136" s="74" t="s">
        <v>7207</v>
      </c>
    </row>
    <row r="7137" spans="43:43" ht="23.1" customHeight="1" x14ac:dyDescent="0.35">
      <c r="AQ7137" s="74" t="s">
        <v>7208</v>
      </c>
    </row>
    <row r="7138" spans="43:43" ht="23.1" customHeight="1" x14ac:dyDescent="0.35">
      <c r="AQ7138" s="74" t="s">
        <v>7209</v>
      </c>
    </row>
    <row r="7139" spans="43:43" ht="23.1" customHeight="1" x14ac:dyDescent="0.35">
      <c r="AQ7139" s="74" t="s">
        <v>7210</v>
      </c>
    </row>
    <row r="7140" spans="43:43" ht="23.1" customHeight="1" x14ac:dyDescent="0.35">
      <c r="AQ7140" s="74" t="s">
        <v>7211</v>
      </c>
    </row>
    <row r="7141" spans="43:43" ht="23.1" customHeight="1" x14ac:dyDescent="0.35">
      <c r="AQ7141" s="74" t="s">
        <v>7212</v>
      </c>
    </row>
    <row r="7142" spans="43:43" ht="23.1" customHeight="1" x14ac:dyDescent="0.35">
      <c r="AQ7142" s="74" t="s">
        <v>7213</v>
      </c>
    </row>
    <row r="7143" spans="43:43" ht="23.1" customHeight="1" x14ac:dyDescent="0.35">
      <c r="AQ7143" s="74" t="s">
        <v>7214</v>
      </c>
    </row>
    <row r="7144" spans="43:43" ht="23.1" customHeight="1" x14ac:dyDescent="0.35">
      <c r="AQ7144" s="74" t="s">
        <v>7215</v>
      </c>
    </row>
    <row r="7145" spans="43:43" ht="23.1" customHeight="1" x14ac:dyDescent="0.35">
      <c r="AQ7145" s="74" t="s">
        <v>7216</v>
      </c>
    </row>
    <row r="7146" spans="43:43" ht="23.1" customHeight="1" x14ac:dyDescent="0.35">
      <c r="AQ7146" s="74" t="s">
        <v>7217</v>
      </c>
    </row>
    <row r="7147" spans="43:43" ht="23.1" customHeight="1" x14ac:dyDescent="0.35">
      <c r="AQ7147" s="74" t="s">
        <v>7218</v>
      </c>
    </row>
    <row r="7148" spans="43:43" ht="23.1" customHeight="1" x14ac:dyDescent="0.35">
      <c r="AQ7148" s="74" t="s">
        <v>7219</v>
      </c>
    </row>
    <row r="7149" spans="43:43" ht="23.1" customHeight="1" x14ac:dyDescent="0.35">
      <c r="AQ7149" s="74" t="s">
        <v>7220</v>
      </c>
    </row>
    <row r="7150" spans="43:43" ht="23.1" customHeight="1" x14ac:dyDescent="0.35">
      <c r="AQ7150" s="74" t="s">
        <v>7221</v>
      </c>
    </row>
    <row r="7151" spans="43:43" ht="23.1" customHeight="1" x14ac:dyDescent="0.35">
      <c r="AQ7151" s="74" t="s">
        <v>7222</v>
      </c>
    </row>
    <row r="7152" spans="43:43" ht="23.1" customHeight="1" x14ac:dyDescent="0.35">
      <c r="AQ7152" s="74" t="s">
        <v>7223</v>
      </c>
    </row>
    <row r="7153" spans="43:43" ht="23.1" customHeight="1" x14ac:dyDescent="0.35">
      <c r="AQ7153" s="74" t="s">
        <v>7224</v>
      </c>
    </row>
    <row r="7154" spans="43:43" ht="23.1" customHeight="1" x14ac:dyDescent="0.35">
      <c r="AQ7154" s="74" t="s">
        <v>7225</v>
      </c>
    </row>
    <row r="7155" spans="43:43" ht="23.1" customHeight="1" x14ac:dyDescent="0.35">
      <c r="AQ7155" s="74" t="s">
        <v>7226</v>
      </c>
    </row>
    <row r="7156" spans="43:43" ht="23.1" customHeight="1" x14ac:dyDescent="0.35">
      <c r="AQ7156" s="74" t="s">
        <v>7227</v>
      </c>
    </row>
    <row r="7157" spans="43:43" ht="23.1" customHeight="1" x14ac:dyDescent="0.35">
      <c r="AQ7157" s="74" t="s">
        <v>7228</v>
      </c>
    </row>
    <row r="7158" spans="43:43" ht="23.1" customHeight="1" x14ac:dyDescent="0.35">
      <c r="AQ7158" s="74" t="s">
        <v>7229</v>
      </c>
    </row>
    <row r="7159" spans="43:43" ht="23.1" customHeight="1" x14ac:dyDescent="0.35">
      <c r="AQ7159" s="74" t="s">
        <v>7230</v>
      </c>
    </row>
    <row r="7160" spans="43:43" ht="23.1" customHeight="1" x14ac:dyDescent="0.35">
      <c r="AQ7160" s="74" t="s">
        <v>7231</v>
      </c>
    </row>
    <row r="7161" spans="43:43" ht="23.1" customHeight="1" x14ac:dyDescent="0.35">
      <c r="AQ7161" s="74" t="s">
        <v>7232</v>
      </c>
    </row>
    <row r="7162" spans="43:43" ht="23.1" customHeight="1" x14ac:dyDescent="0.35">
      <c r="AQ7162" s="74" t="s">
        <v>7233</v>
      </c>
    </row>
    <row r="7163" spans="43:43" ht="23.1" customHeight="1" x14ac:dyDescent="0.35">
      <c r="AQ7163" s="74" t="s">
        <v>7234</v>
      </c>
    </row>
    <row r="7164" spans="43:43" ht="23.1" customHeight="1" x14ac:dyDescent="0.35">
      <c r="AQ7164" s="74" t="s">
        <v>7235</v>
      </c>
    </row>
    <row r="7165" spans="43:43" ht="23.1" customHeight="1" x14ac:dyDescent="0.35">
      <c r="AQ7165" s="74" t="s">
        <v>7236</v>
      </c>
    </row>
    <row r="7166" spans="43:43" ht="23.1" customHeight="1" x14ac:dyDescent="0.35">
      <c r="AQ7166" s="74" t="s">
        <v>7237</v>
      </c>
    </row>
    <row r="7167" spans="43:43" ht="23.1" customHeight="1" x14ac:dyDescent="0.35">
      <c r="AQ7167" s="74" t="s">
        <v>7238</v>
      </c>
    </row>
    <row r="7168" spans="43:43" ht="23.1" customHeight="1" x14ac:dyDescent="0.35">
      <c r="AQ7168" s="74" t="s">
        <v>7239</v>
      </c>
    </row>
    <row r="7169" spans="43:43" ht="23.1" customHeight="1" x14ac:dyDescent="0.35">
      <c r="AQ7169" s="74" t="s">
        <v>7240</v>
      </c>
    </row>
    <row r="7170" spans="43:43" ht="23.1" customHeight="1" x14ac:dyDescent="0.35">
      <c r="AQ7170" s="74" t="s">
        <v>7241</v>
      </c>
    </row>
    <row r="7171" spans="43:43" ht="23.1" customHeight="1" x14ac:dyDescent="0.35">
      <c r="AQ7171" s="74" t="s">
        <v>7242</v>
      </c>
    </row>
    <row r="7172" spans="43:43" ht="23.1" customHeight="1" x14ac:dyDescent="0.35">
      <c r="AQ7172" s="74" t="s">
        <v>7243</v>
      </c>
    </row>
    <row r="7173" spans="43:43" ht="23.1" customHeight="1" x14ac:dyDescent="0.35">
      <c r="AQ7173" s="74" t="s">
        <v>7244</v>
      </c>
    </row>
    <row r="7174" spans="43:43" ht="23.1" customHeight="1" x14ac:dyDescent="0.35">
      <c r="AQ7174" s="74" t="s">
        <v>7245</v>
      </c>
    </row>
    <row r="7175" spans="43:43" ht="23.1" customHeight="1" x14ac:dyDescent="0.35">
      <c r="AQ7175" s="74" t="s">
        <v>7246</v>
      </c>
    </row>
    <row r="7176" spans="43:43" ht="23.1" customHeight="1" x14ac:dyDescent="0.35">
      <c r="AQ7176" s="74" t="s">
        <v>7247</v>
      </c>
    </row>
    <row r="7177" spans="43:43" ht="23.1" customHeight="1" x14ac:dyDescent="0.35">
      <c r="AQ7177" s="74" t="s">
        <v>7248</v>
      </c>
    </row>
    <row r="7178" spans="43:43" ht="23.1" customHeight="1" x14ac:dyDescent="0.35">
      <c r="AQ7178" s="74" t="s">
        <v>7249</v>
      </c>
    </row>
    <row r="7179" spans="43:43" ht="23.1" customHeight="1" x14ac:dyDescent="0.35">
      <c r="AQ7179" s="74" t="s">
        <v>7250</v>
      </c>
    </row>
    <row r="7180" spans="43:43" ht="23.1" customHeight="1" x14ac:dyDescent="0.35">
      <c r="AQ7180" s="74" t="s">
        <v>7251</v>
      </c>
    </row>
    <row r="7181" spans="43:43" ht="23.1" customHeight="1" x14ac:dyDescent="0.35">
      <c r="AQ7181" s="74" t="s">
        <v>7252</v>
      </c>
    </row>
    <row r="7182" spans="43:43" ht="23.1" customHeight="1" x14ac:dyDescent="0.35">
      <c r="AQ7182" s="74" t="s">
        <v>7253</v>
      </c>
    </row>
    <row r="7183" spans="43:43" ht="23.1" customHeight="1" x14ac:dyDescent="0.35">
      <c r="AQ7183" s="74" t="s">
        <v>7254</v>
      </c>
    </row>
    <row r="7184" spans="43:43" ht="23.1" customHeight="1" x14ac:dyDescent="0.35">
      <c r="AQ7184" s="74" t="s">
        <v>7255</v>
      </c>
    </row>
    <row r="7185" spans="43:43" ht="23.1" customHeight="1" x14ac:dyDescent="0.35">
      <c r="AQ7185" s="74" t="s">
        <v>7256</v>
      </c>
    </row>
    <row r="7186" spans="43:43" ht="23.1" customHeight="1" x14ac:dyDescent="0.35">
      <c r="AQ7186" s="74" t="s">
        <v>7257</v>
      </c>
    </row>
    <row r="7187" spans="43:43" ht="23.1" customHeight="1" x14ac:dyDescent="0.35">
      <c r="AQ7187" s="74" t="s">
        <v>7258</v>
      </c>
    </row>
    <row r="7188" spans="43:43" ht="23.1" customHeight="1" x14ac:dyDescent="0.35">
      <c r="AQ7188" s="74" t="s">
        <v>7259</v>
      </c>
    </row>
    <row r="7189" spans="43:43" ht="23.1" customHeight="1" x14ac:dyDescent="0.35">
      <c r="AQ7189" s="74" t="s">
        <v>7260</v>
      </c>
    </row>
    <row r="7190" spans="43:43" ht="23.1" customHeight="1" x14ac:dyDescent="0.35">
      <c r="AQ7190" s="74" t="s">
        <v>7261</v>
      </c>
    </row>
    <row r="7191" spans="43:43" ht="23.1" customHeight="1" x14ac:dyDescent="0.35">
      <c r="AQ7191" s="74" t="s">
        <v>7262</v>
      </c>
    </row>
    <row r="7192" spans="43:43" ht="23.1" customHeight="1" x14ac:dyDescent="0.35">
      <c r="AQ7192" s="74" t="s">
        <v>7263</v>
      </c>
    </row>
    <row r="7193" spans="43:43" ht="23.1" customHeight="1" x14ac:dyDescent="0.35">
      <c r="AQ7193" s="74" t="s">
        <v>7264</v>
      </c>
    </row>
    <row r="7194" spans="43:43" ht="23.1" customHeight="1" x14ac:dyDescent="0.35">
      <c r="AQ7194" s="74" t="s">
        <v>7265</v>
      </c>
    </row>
    <row r="7195" spans="43:43" ht="23.1" customHeight="1" x14ac:dyDescent="0.35">
      <c r="AQ7195" s="74" t="s">
        <v>7266</v>
      </c>
    </row>
    <row r="7196" spans="43:43" ht="23.1" customHeight="1" x14ac:dyDescent="0.35">
      <c r="AQ7196" s="74" t="s">
        <v>7267</v>
      </c>
    </row>
    <row r="7197" spans="43:43" ht="23.1" customHeight="1" x14ac:dyDescent="0.35">
      <c r="AQ7197" s="74" t="s">
        <v>7268</v>
      </c>
    </row>
    <row r="7198" spans="43:43" ht="23.1" customHeight="1" x14ac:dyDescent="0.35">
      <c r="AQ7198" s="74" t="s">
        <v>7269</v>
      </c>
    </row>
    <row r="7199" spans="43:43" ht="23.1" customHeight="1" x14ac:dyDescent="0.35">
      <c r="AQ7199" s="74" t="s">
        <v>7270</v>
      </c>
    </row>
    <row r="7200" spans="43:43" ht="23.1" customHeight="1" x14ac:dyDescent="0.35">
      <c r="AQ7200" s="74" t="s">
        <v>7271</v>
      </c>
    </row>
    <row r="7201" spans="43:43" ht="23.1" customHeight="1" x14ac:dyDescent="0.35">
      <c r="AQ7201" s="74" t="s">
        <v>7272</v>
      </c>
    </row>
    <row r="7202" spans="43:43" ht="23.1" customHeight="1" x14ac:dyDescent="0.35">
      <c r="AQ7202" s="74" t="s">
        <v>7273</v>
      </c>
    </row>
    <row r="7203" spans="43:43" ht="23.1" customHeight="1" x14ac:dyDescent="0.35">
      <c r="AQ7203" s="74" t="s">
        <v>7274</v>
      </c>
    </row>
    <row r="7204" spans="43:43" ht="23.1" customHeight="1" x14ac:dyDescent="0.35">
      <c r="AQ7204" s="74" t="s">
        <v>7275</v>
      </c>
    </row>
    <row r="7205" spans="43:43" ht="23.1" customHeight="1" x14ac:dyDescent="0.35">
      <c r="AQ7205" s="74" t="s">
        <v>7276</v>
      </c>
    </row>
    <row r="7206" spans="43:43" ht="23.1" customHeight="1" x14ac:dyDescent="0.35">
      <c r="AQ7206" s="74" t="s">
        <v>7277</v>
      </c>
    </row>
    <row r="7207" spans="43:43" ht="23.1" customHeight="1" x14ac:dyDescent="0.35">
      <c r="AQ7207" s="74" t="s">
        <v>7278</v>
      </c>
    </row>
    <row r="7208" spans="43:43" ht="23.1" customHeight="1" x14ac:dyDescent="0.35">
      <c r="AQ7208" s="74" t="s">
        <v>7279</v>
      </c>
    </row>
    <row r="7209" spans="43:43" ht="23.1" customHeight="1" x14ac:dyDescent="0.35">
      <c r="AQ7209" s="74" t="s">
        <v>7280</v>
      </c>
    </row>
    <row r="7210" spans="43:43" ht="23.1" customHeight="1" x14ac:dyDescent="0.35">
      <c r="AQ7210" s="74" t="s">
        <v>7281</v>
      </c>
    </row>
    <row r="7211" spans="43:43" ht="23.1" customHeight="1" x14ac:dyDescent="0.35">
      <c r="AQ7211" s="74" t="s">
        <v>7282</v>
      </c>
    </row>
    <row r="7212" spans="43:43" ht="23.1" customHeight="1" x14ac:dyDescent="0.35">
      <c r="AQ7212" s="74" t="s">
        <v>7283</v>
      </c>
    </row>
    <row r="7213" spans="43:43" ht="23.1" customHeight="1" x14ac:dyDescent="0.35">
      <c r="AQ7213" s="74" t="s">
        <v>7284</v>
      </c>
    </row>
    <row r="7214" spans="43:43" ht="23.1" customHeight="1" x14ac:dyDescent="0.35">
      <c r="AQ7214" s="74" t="s">
        <v>7285</v>
      </c>
    </row>
    <row r="7215" spans="43:43" ht="23.1" customHeight="1" x14ac:dyDescent="0.35">
      <c r="AQ7215" s="74" t="s">
        <v>7286</v>
      </c>
    </row>
    <row r="7216" spans="43:43" ht="23.1" customHeight="1" x14ac:dyDescent="0.35">
      <c r="AQ7216" s="74" t="s">
        <v>7287</v>
      </c>
    </row>
    <row r="7217" spans="43:43" ht="23.1" customHeight="1" x14ac:dyDescent="0.35">
      <c r="AQ7217" s="74" t="s">
        <v>7288</v>
      </c>
    </row>
    <row r="7218" spans="43:43" ht="23.1" customHeight="1" x14ac:dyDescent="0.35">
      <c r="AQ7218" s="74" t="s">
        <v>7289</v>
      </c>
    </row>
    <row r="7219" spans="43:43" ht="23.1" customHeight="1" x14ac:dyDescent="0.35">
      <c r="AQ7219" s="74" t="s">
        <v>7290</v>
      </c>
    </row>
    <row r="7220" spans="43:43" ht="23.1" customHeight="1" x14ac:dyDescent="0.35">
      <c r="AQ7220" s="74" t="s">
        <v>7291</v>
      </c>
    </row>
    <row r="7221" spans="43:43" ht="23.1" customHeight="1" x14ac:dyDescent="0.35">
      <c r="AQ7221" s="74" t="s">
        <v>7292</v>
      </c>
    </row>
    <row r="7222" spans="43:43" ht="23.1" customHeight="1" x14ac:dyDescent="0.35">
      <c r="AQ7222" s="74" t="s">
        <v>7293</v>
      </c>
    </row>
    <row r="7223" spans="43:43" ht="23.1" customHeight="1" x14ac:dyDescent="0.35">
      <c r="AQ7223" s="74" t="s">
        <v>7294</v>
      </c>
    </row>
    <row r="7224" spans="43:43" ht="23.1" customHeight="1" x14ac:dyDescent="0.35">
      <c r="AQ7224" s="74" t="s">
        <v>7295</v>
      </c>
    </row>
    <row r="7225" spans="43:43" ht="23.1" customHeight="1" x14ac:dyDescent="0.35">
      <c r="AQ7225" s="74" t="s">
        <v>7296</v>
      </c>
    </row>
    <row r="7226" spans="43:43" ht="23.1" customHeight="1" x14ac:dyDescent="0.35">
      <c r="AQ7226" s="74" t="s">
        <v>7297</v>
      </c>
    </row>
    <row r="7227" spans="43:43" ht="23.1" customHeight="1" x14ac:dyDescent="0.35">
      <c r="AQ7227" s="74" t="s">
        <v>7298</v>
      </c>
    </row>
    <row r="7228" spans="43:43" ht="23.1" customHeight="1" x14ac:dyDescent="0.35">
      <c r="AQ7228" s="74" t="s">
        <v>7299</v>
      </c>
    </row>
    <row r="7229" spans="43:43" ht="23.1" customHeight="1" x14ac:dyDescent="0.35">
      <c r="AQ7229" s="74" t="s">
        <v>7300</v>
      </c>
    </row>
    <row r="7230" spans="43:43" ht="23.1" customHeight="1" x14ac:dyDescent="0.35">
      <c r="AQ7230" s="74" t="s">
        <v>7301</v>
      </c>
    </row>
    <row r="7231" spans="43:43" ht="23.1" customHeight="1" x14ac:dyDescent="0.35">
      <c r="AQ7231" s="74" t="s">
        <v>7302</v>
      </c>
    </row>
    <row r="7232" spans="43:43" ht="23.1" customHeight="1" x14ac:dyDescent="0.35">
      <c r="AQ7232" s="74" t="s">
        <v>7303</v>
      </c>
    </row>
    <row r="7233" spans="43:43" ht="23.1" customHeight="1" x14ac:dyDescent="0.35">
      <c r="AQ7233" s="74" t="s">
        <v>7304</v>
      </c>
    </row>
    <row r="7234" spans="43:43" ht="23.1" customHeight="1" x14ac:dyDescent="0.35">
      <c r="AQ7234" s="74" t="s">
        <v>7305</v>
      </c>
    </row>
    <row r="7235" spans="43:43" ht="23.1" customHeight="1" x14ac:dyDescent="0.35">
      <c r="AQ7235" s="74" t="s">
        <v>7306</v>
      </c>
    </row>
    <row r="7236" spans="43:43" ht="23.1" customHeight="1" x14ac:dyDescent="0.35">
      <c r="AQ7236" s="74" t="s">
        <v>7307</v>
      </c>
    </row>
    <row r="7237" spans="43:43" ht="23.1" customHeight="1" x14ac:dyDescent="0.35">
      <c r="AQ7237" s="74" t="s">
        <v>7308</v>
      </c>
    </row>
    <row r="7238" spans="43:43" ht="23.1" customHeight="1" x14ac:dyDescent="0.35">
      <c r="AQ7238" s="74" t="s">
        <v>7309</v>
      </c>
    </row>
    <row r="7239" spans="43:43" ht="23.1" customHeight="1" x14ac:dyDescent="0.35">
      <c r="AQ7239" s="74" t="s">
        <v>7310</v>
      </c>
    </row>
    <row r="7240" spans="43:43" ht="23.1" customHeight="1" x14ac:dyDescent="0.35">
      <c r="AQ7240" s="74" t="s">
        <v>7311</v>
      </c>
    </row>
    <row r="7241" spans="43:43" ht="23.1" customHeight="1" x14ac:dyDescent="0.35">
      <c r="AQ7241" s="74" t="s">
        <v>7312</v>
      </c>
    </row>
    <row r="7242" spans="43:43" ht="23.1" customHeight="1" x14ac:dyDescent="0.35">
      <c r="AQ7242" s="74" t="s">
        <v>7313</v>
      </c>
    </row>
    <row r="7243" spans="43:43" ht="23.1" customHeight="1" x14ac:dyDescent="0.35">
      <c r="AQ7243" s="74" t="s">
        <v>7314</v>
      </c>
    </row>
    <row r="7244" spans="43:43" ht="23.1" customHeight="1" x14ac:dyDescent="0.35">
      <c r="AQ7244" s="74" t="s">
        <v>7315</v>
      </c>
    </row>
    <row r="7245" spans="43:43" ht="23.1" customHeight="1" x14ac:dyDescent="0.35">
      <c r="AQ7245" s="74" t="s">
        <v>7316</v>
      </c>
    </row>
    <row r="7246" spans="43:43" ht="23.1" customHeight="1" x14ac:dyDescent="0.35">
      <c r="AQ7246" s="74" t="s">
        <v>7317</v>
      </c>
    </row>
    <row r="7247" spans="43:43" ht="23.1" customHeight="1" x14ac:dyDescent="0.35">
      <c r="AQ7247" s="74" t="s">
        <v>7318</v>
      </c>
    </row>
    <row r="7248" spans="43:43" ht="23.1" customHeight="1" x14ac:dyDescent="0.35">
      <c r="AQ7248" s="74" t="s">
        <v>7319</v>
      </c>
    </row>
    <row r="7249" spans="43:43" ht="23.1" customHeight="1" x14ac:dyDescent="0.35">
      <c r="AQ7249" s="74" t="s">
        <v>7320</v>
      </c>
    </row>
    <row r="7250" spans="43:43" ht="23.1" customHeight="1" x14ac:dyDescent="0.35">
      <c r="AQ7250" s="74" t="s">
        <v>7321</v>
      </c>
    </row>
    <row r="7251" spans="43:43" ht="23.1" customHeight="1" x14ac:dyDescent="0.35">
      <c r="AQ7251" s="74" t="s">
        <v>7322</v>
      </c>
    </row>
    <row r="7252" spans="43:43" ht="23.1" customHeight="1" x14ac:dyDescent="0.35">
      <c r="AQ7252" s="74" t="s">
        <v>7323</v>
      </c>
    </row>
    <row r="7253" spans="43:43" ht="23.1" customHeight="1" x14ac:dyDescent="0.35">
      <c r="AQ7253" s="74" t="s">
        <v>7324</v>
      </c>
    </row>
    <row r="7254" spans="43:43" ht="23.1" customHeight="1" x14ac:dyDescent="0.35">
      <c r="AQ7254" s="74" t="s">
        <v>7325</v>
      </c>
    </row>
    <row r="7255" spans="43:43" ht="23.1" customHeight="1" x14ac:dyDescent="0.35">
      <c r="AQ7255" s="74" t="s">
        <v>7326</v>
      </c>
    </row>
    <row r="7256" spans="43:43" ht="23.1" customHeight="1" x14ac:dyDescent="0.35">
      <c r="AQ7256" s="74" t="s">
        <v>7327</v>
      </c>
    </row>
    <row r="7257" spans="43:43" ht="23.1" customHeight="1" x14ac:dyDescent="0.35">
      <c r="AQ7257" s="74" t="s">
        <v>7328</v>
      </c>
    </row>
    <row r="7258" spans="43:43" ht="23.1" customHeight="1" x14ac:dyDescent="0.35">
      <c r="AQ7258" s="74" t="s">
        <v>7329</v>
      </c>
    </row>
    <row r="7259" spans="43:43" ht="23.1" customHeight="1" x14ac:dyDescent="0.35">
      <c r="AQ7259" s="74" t="s">
        <v>7330</v>
      </c>
    </row>
    <row r="7260" spans="43:43" ht="23.1" customHeight="1" x14ac:dyDescent="0.35">
      <c r="AQ7260" s="74" t="s">
        <v>7331</v>
      </c>
    </row>
    <row r="7261" spans="43:43" ht="23.1" customHeight="1" x14ac:dyDescent="0.35">
      <c r="AQ7261" s="74" t="s">
        <v>7332</v>
      </c>
    </row>
    <row r="7262" spans="43:43" ht="23.1" customHeight="1" x14ac:dyDescent="0.35">
      <c r="AQ7262" s="74" t="s">
        <v>7333</v>
      </c>
    </row>
    <row r="7263" spans="43:43" ht="23.1" customHeight="1" x14ac:dyDescent="0.35">
      <c r="AQ7263" s="74" t="s">
        <v>7334</v>
      </c>
    </row>
    <row r="7264" spans="43:43" ht="23.1" customHeight="1" x14ac:dyDescent="0.35">
      <c r="AQ7264" s="74" t="s">
        <v>7335</v>
      </c>
    </row>
    <row r="7265" spans="43:43" ht="23.1" customHeight="1" x14ac:dyDescent="0.35">
      <c r="AQ7265" s="74" t="s">
        <v>7336</v>
      </c>
    </row>
    <row r="7266" spans="43:43" ht="23.1" customHeight="1" x14ac:dyDescent="0.35">
      <c r="AQ7266" s="74" t="s">
        <v>7337</v>
      </c>
    </row>
    <row r="7267" spans="43:43" ht="23.1" customHeight="1" x14ac:dyDescent="0.35">
      <c r="AQ7267" s="74" t="s">
        <v>7338</v>
      </c>
    </row>
    <row r="7268" spans="43:43" ht="23.1" customHeight="1" x14ac:dyDescent="0.35">
      <c r="AQ7268" s="74" t="s">
        <v>7339</v>
      </c>
    </row>
    <row r="7269" spans="43:43" ht="23.1" customHeight="1" x14ac:dyDescent="0.35">
      <c r="AQ7269" s="74" t="s">
        <v>7340</v>
      </c>
    </row>
    <row r="7270" spans="43:43" ht="23.1" customHeight="1" x14ac:dyDescent="0.35">
      <c r="AQ7270" s="74" t="s">
        <v>7341</v>
      </c>
    </row>
    <row r="7271" spans="43:43" ht="23.1" customHeight="1" x14ac:dyDescent="0.35">
      <c r="AQ7271" s="74" t="s">
        <v>7342</v>
      </c>
    </row>
    <row r="7272" spans="43:43" ht="23.1" customHeight="1" x14ac:dyDescent="0.35">
      <c r="AQ7272" s="74" t="s">
        <v>7343</v>
      </c>
    </row>
    <row r="7273" spans="43:43" ht="23.1" customHeight="1" x14ac:dyDescent="0.35">
      <c r="AQ7273" s="74" t="s">
        <v>7344</v>
      </c>
    </row>
    <row r="7274" spans="43:43" ht="23.1" customHeight="1" x14ac:dyDescent="0.35">
      <c r="AQ7274" s="74" t="s">
        <v>7345</v>
      </c>
    </row>
    <row r="7275" spans="43:43" ht="23.1" customHeight="1" x14ac:dyDescent="0.35">
      <c r="AQ7275" s="74" t="s">
        <v>7346</v>
      </c>
    </row>
    <row r="7276" spans="43:43" ht="23.1" customHeight="1" x14ac:dyDescent="0.35">
      <c r="AQ7276" s="74" t="s">
        <v>7347</v>
      </c>
    </row>
    <row r="7277" spans="43:43" ht="23.1" customHeight="1" x14ac:dyDescent="0.35">
      <c r="AQ7277" s="74" t="s">
        <v>7348</v>
      </c>
    </row>
    <row r="7278" spans="43:43" ht="23.1" customHeight="1" x14ac:dyDescent="0.35">
      <c r="AQ7278" s="74" t="s">
        <v>7349</v>
      </c>
    </row>
    <row r="7279" spans="43:43" ht="23.1" customHeight="1" x14ac:dyDescent="0.35">
      <c r="AQ7279" s="74" t="s">
        <v>7350</v>
      </c>
    </row>
    <row r="7280" spans="43:43" ht="23.1" customHeight="1" x14ac:dyDescent="0.35">
      <c r="AQ7280" s="74" t="s">
        <v>7351</v>
      </c>
    </row>
    <row r="7281" spans="43:43" ht="23.1" customHeight="1" x14ac:dyDescent="0.35">
      <c r="AQ7281" s="74" t="s">
        <v>7352</v>
      </c>
    </row>
    <row r="7282" spans="43:43" ht="23.1" customHeight="1" x14ac:dyDescent="0.35">
      <c r="AQ7282" s="74" t="s">
        <v>7353</v>
      </c>
    </row>
    <row r="7283" spans="43:43" ht="23.1" customHeight="1" x14ac:dyDescent="0.35">
      <c r="AQ7283" s="74" t="s">
        <v>7354</v>
      </c>
    </row>
    <row r="7284" spans="43:43" ht="23.1" customHeight="1" x14ac:dyDescent="0.35">
      <c r="AQ7284" s="74" t="s">
        <v>7355</v>
      </c>
    </row>
    <row r="7285" spans="43:43" ht="23.1" customHeight="1" x14ac:dyDescent="0.35">
      <c r="AQ7285" s="74" t="s">
        <v>7356</v>
      </c>
    </row>
    <row r="7286" spans="43:43" ht="23.1" customHeight="1" x14ac:dyDescent="0.35">
      <c r="AQ7286" s="74" t="s">
        <v>7357</v>
      </c>
    </row>
    <row r="7287" spans="43:43" ht="23.1" customHeight="1" x14ac:dyDescent="0.35">
      <c r="AQ7287" s="74" t="s">
        <v>7358</v>
      </c>
    </row>
    <row r="7288" spans="43:43" ht="23.1" customHeight="1" x14ac:dyDescent="0.35">
      <c r="AQ7288" s="74" t="s">
        <v>7359</v>
      </c>
    </row>
    <row r="7289" spans="43:43" ht="23.1" customHeight="1" x14ac:dyDescent="0.35">
      <c r="AQ7289" s="74" t="s">
        <v>7360</v>
      </c>
    </row>
    <row r="7290" spans="43:43" ht="23.1" customHeight="1" x14ac:dyDescent="0.35">
      <c r="AQ7290" s="74" t="s">
        <v>7361</v>
      </c>
    </row>
    <row r="7291" spans="43:43" ht="23.1" customHeight="1" x14ac:dyDescent="0.35">
      <c r="AQ7291" s="74" t="s">
        <v>7362</v>
      </c>
    </row>
    <row r="7292" spans="43:43" ht="23.1" customHeight="1" x14ac:dyDescent="0.35">
      <c r="AQ7292" s="74" t="s">
        <v>7363</v>
      </c>
    </row>
    <row r="7293" spans="43:43" ht="23.1" customHeight="1" x14ac:dyDescent="0.35">
      <c r="AQ7293" s="74" t="s">
        <v>7364</v>
      </c>
    </row>
    <row r="7294" spans="43:43" ht="23.1" customHeight="1" x14ac:dyDescent="0.35">
      <c r="AQ7294" s="74" t="s">
        <v>7365</v>
      </c>
    </row>
    <row r="7295" spans="43:43" ht="23.1" customHeight="1" x14ac:dyDescent="0.35">
      <c r="AQ7295" s="74" t="s">
        <v>7366</v>
      </c>
    </row>
    <row r="7296" spans="43:43" ht="23.1" customHeight="1" x14ac:dyDescent="0.35">
      <c r="AQ7296" s="74" t="s">
        <v>7367</v>
      </c>
    </row>
    <row r="7297" spans="43:43" ht="23.1" customHeight="1" x14ac:dyDescent="0.35">
      <c r="AQ7297" s="74" t="s">
        <v>7368</v>
      </c>
    </row>
    <row r="7298" spans="43:43" ht="23.1" customHeight="1" x14ac:dyDescent="0.35">
      <c r="AQ7298" s="74" t="s">
        <v>71</v>
      </c>
    </row>
    <row r="7299" spans="43:43" ht="23.1" customHeight="1" x14ac:dyDescent="0.35">
      <c r="AQ7299" s="74" t="s">
        <v>7369</v>
      </c>
    </row>
    <row r="7300" spans="43:43" ht="23.1" customHeight="1" x14ac:dyDescent="0.35">
      <c r="AQ7300" s="74" t="s">
        <v>7370</v>
      </c>
    </row>
    <row r="7301" spans="43:43" ht="23.1" customHeight="1" x14ac:dyDescent="0.35">
      <c r="AQ7301" s="74" t="s">
        <v>7371</v>
      </c>
    </row>
    <row r="7302" spans="43:43" ht="23.1" customHeight="1" x14ac:dyDescent="0.35">
      <c r="AQ7302" s="74" t="s">
        <v>7372</v>
      </c>
    </row>
    <row r="7303" spans="43:43" ht="23.1" customHeight="1" x14ac:dyDescent="0.35">
      <c r="AQ7303" s="74" t="s">
        <v>7373</v>
      </c>
    </row>
    <row r="7304" spans="43:43" ht="23.1" customHeight="1" x14ac:dyDescent="0.35">
      <c r="AQ7304" s="74" t="s">
        <v>7374</v>
      </c>
    </row>
    <row r="7305" spans="43:43" ht="23.1" customHeight="1" x14ac:dyDescent="0.35">
      <c r="AQ7305" s="74" t="s">
        <v>7375</v>
      </c>
    </row>
    <row r="7306" spans="43:43" ht="23.1" customHeight="1" x14ac:dyDescent="0.35">
      <c r="AQ7306" s="74" t="s">
        <v>7376</v>
      </c>
    </row>
    <row r="7307" spans="43:43" ht="23.1" customHeight="1" x14ac:dyDescent="0.35">
      <c r="AQ7307" s="74" t="s">
        <v>7377</v>
      </c>
    </row>
    <row r="7308" spans="43:43" ht="23.1" customHeight="1" x14ac:dyDescent="0.35">
      <c r="AQ7308" s="74" t="s">
        <v>7378</v>
      </c>
    </row>
    <row r="7309" spans="43:43" ht="23.1" customHeight="1" x14ac:dyDescent="0.35">
      <c r="AQ7309" s="74" t="s">
        <v>7379</v>
      </c>
    </row>
    <row r="7310" spans="43:43" ht="23.1" customHeight="1" x14ac:dyDescent="0.35">
      <c r="AQ7310" s="74" t="s">
        <v>7380</v>
      </c>
    </row>
    <row r="7311" spans="43:43" ht="23.1" customHeight="1" x14ac:dyDescent="0.35">
      <c r="AQ7311" s="74" t="s">
        <v>7381</v>
      </c>
    </row>
    <row r="7312" spans="43:43" ht="23.1" customHeight="1" x14ac:dyDescent="0.35">
      <c r="AQ7312" s="74" t="s">
        <v>7382</v>
      </c>
    </row>
    <row r="7313" spans="43:43" ht="23.1" customHeight="1" x14ac:dyDescent="0.35">
      <c r="AQ7313" s="74" t="s">
        <v>7383</v>
      </c>
    </row>
    <row r="7314" spans="43:43" ht="23.1" customHeight="1" x14ac:dyDescent="0.35">
      <c r="AQ7314" s="74" t="s">
        <v>7384</v>
      </c>
    </row>
    <row r="7315" spans="43:43" ht="23.1" customHeight="1" x14ac:dyDescent="0.35">
      <c r="AQ7315" s="74" t="s">
        <v>7385</v>
      </c>
    </row>
    <row r="7316" spans="43:43" ht="23.1" customHeight="1" x14ac:dyDescent="0.35">
      <c r="AQ7316" s="74" t="s">
        <v>7386</v>
      </c>
    </row>
    <row r="7317" spans="43:43" ht="23.1" customHeight="1" x14ac:dyDescent="0.35">
      <c r="AQ7317" s="74" t="s">
        <v>7387</v>
      </c>
    </row>
    <row r="7318" spans="43:43" ht="23.1" customHeight="1" x14ac:dyDescent="0.35">
      <c r="AQ7318" s="74" t="s">
        <v>7388</v>
      </c>
    </row>
    <row r="7319" spans="43:43" ht="23.1" customHeight="1" x14ac:dyDescent="0.35">
      <c r="AQ7319" s="74" t="s">
        <v>7389</v>
      </c>
    </row>
    <row r="7320" spans="43:43" ht="23.1" customHeight="1" x14ac:dyDescent="0.35">
      <c r="AQ7320" s="74" t="s">
        <v>7390</v>
      </c>
    </row>
    <row r="7321" spans="43:43" ht="23.1" customHeight="1" x14ac:dyDescent="0.35">
      <c r="AQ7321" s="74" t="s">
        <v>7391</v>
      </c>
    </row>
    <row r="7322" spans="43:43" ht="23.1" customHeight="1" x14ac:dyDescent="0.35">
      <c r="AQ7322" s="74" t="s">
        <v>7392</v>
      </c>
    </row>
    <row r="7323" spans="43:43" ht="23.1" customHeight="1" x14ac:dyDescent="0.35">
      <c r="AQ7323" s="74" t="s">
        <v>7393</v>
      </c>
    </row>
    <row r="7324" spans="43:43" ht="23.1" customHeight="1" x14ac:dyDescent="0.35">
      <c r="AQ7324" s="74" t="s">
        <v>7394</v>
      </c>
    </row>
    <row r="7325" spans="43:43" ht="23.1" customHeight="1" x14ac:dyDescent="0.35">
      <c r="AQ7325" s="74" t="s">
        <v>7395</v>
      </c>
    </row>
    <row r="7326" spans="43:43" ht="23.1" customHeight="1" x14ac:dyDescent="0.35">
      <c r="AQ7326" s="74" t="s">
        <v>7396</v>
      </c>
    </row>
    <row r="7327" spans="43:43" ht="23.1" customHeight="1" x14ac:dyDescent="0.35">
      <c r="AQ7327" s="74" t="s">
        <v>7397</v>
      </c>
    </row>
    <row r="7328" spans="43:43" ht="23.1" customHeight="1" x14ac:dyDescent="0.35">
      <c r="AQ7328" s="74" t="s">
        <v>7398</v>
      </c>
    </row>
    <row r="7329" spans="43:43" ht="23.1" customHeight="1" x14ac:dyDescent="0.35">
      <c r="AQ7329" s="74" t="s">
        <v>7399</v>
      </c>
    </row>
    <row r="7330" spans="43:43" ht="23.1" customHeight="1" x14ac:dyDescent="0.35">
      <c r="AQ7330" s="74" t="s">
        <v>7400</v>
      </c>
    </row>
    <row r="7331" spans="43:43" ht="23.1" customHeight="1" x14ac:dyDescent="0.35">
      <c r="AQ7331" s="74" t="s">
        <v>7401</v>
      </c>
    </row>
    <row r="7332" spans="43:43" ht="23.1" customHeight="1" x14ac:dyDescent="0.35">
      <c r="AQ7332" s="74" t="s">
        <v>7402</v>
      </c>
    </row>
    <row r="7333" spans="43:43" ht="23.1" customHeight="1" x14ac:dyDescent="0.35">
      <c r="AQ7333" s="74" t="s">
        <v>7403</v>
      </c>
    </row>
    <row r="7334" spans="43:43" ht="23.1" customHeight="1" x14ac:dyDescent="0.35">
      <c r="AQ7334" s="74" t="s">
        <v>7404</v>
      </c>
    </row>
    <row r="7335" spans="43:43" ht="23.1" customHeight="1" x14ac:dyDescent="0.35">
      <c r="AQ7335" s="74" t="s">
        <v>7405</v>
      </c>
    </row>
    <row r="7336" spans="43:43" ht="23.1" customHeight="1" x14ac:dyDescent="0.35">
      <c r="AQ7336" s="74" t="s">
        <v>7406</v>
      </c>
    </row>
    <row r="7337" spans="43:43" ht="23.1" customHeight="1" x14ac:dyDescent="0.35">
      <c r="AQ7337" s="74" t="s">
        <v>7407</v>
      </c>
    </row>
    <row r="7338" spans="43:43" ht="23.1" customHeight="1" x14ac:dyDescent="0.35">
      <c r="AQ7338" s="74" t="s">
        <v>7408</v>
      </c>
    </row>
    <row r="7339" spans="43:43" ht="23.1" customHeight="1" x14ac:dyDescent="0.35">
      <c r="AQ7339" s="74" t="s">
        <v>7409</v>
      </c>
    </row>
    <row r="7340" spans="43:43" ht="23.1" customHeight="1" x14ac:dyDescent="0.35">
      <c r="AQ7340" s="74" t="s">
        <v>7410</v>
      </c>
    </row>
    <row r="7341" spans="43:43" ht="23.1" customHeight="1" x14ac:dyDescent="0.35">
      <c r="AQ7341" s="74" t="s">
        <v>7411</v>
      </c>
    </row>
    <row r="7342" spans="43:43" ht="23.1" customHeight="1" x14ac:dyDescent="0.35">
      <c r="AQ7342" s="74" t="s">
        <v>7412</v>
      </c>
    </row>
    <row r="7343" spans="43:43" ht="23.1" customHeight="1" x14ac:dyDescent="0.35">
      <c r="AQ7343" s="74" t="s">
        <v>7413</v>
      </c>
    </row>
    <row r="7344" spans="43:43" ht="23.1" customHeight="1" x14ac:dyDescent="0.35">
      <c r="AQ7344" s="74" t="s">
        <v>7414</v>
      </c>
    </row>
    <row r="7345" spans="43:43" ht="23.1" customHeight="1" x14ac:dyDescent="0.35">
      <c r="AQ7345" s="74" t="s">
        <v>7415</v>
      </c>
    </row>
    <row r="7346" spans="43:43" ht="23.1" customHeight="1" x14ac:dyDescent="0.35">
      <c r="AQ7346" s="74" t="s">
        <v>7416</v>
      </c>
    </row>
    <row r="7347" spans="43:43" ht="23.1" customHeight="1" x14ac:dyDescent="0.35">
      <c r="AQ7347" s="74" t="s">
        <v>7417</v>
      </c>
    </row>
    <row r="7348" spans="43:43" ht="23.1" customHeight="1" x14ac:dyDescent="0.35">
      <c r="AQ7348" s="74" t="s">
        <v>7418</v>
      </c>
    </row>
    <row r="7349" spans="43:43" ht="23.1" customHeight="1" x14ac:dyDescent="0.35">
      <c r="AQ7349" s="74" t="s">
        <v>7419</v>
      </c>
    </row>
    <row r="7350" spans="43:43" ht="23.1" customHeight="1" x14ac:dyDescent="0.35">
      <c r="AQ7350" s="74" t="s">
        <v>7420</v>
      </c>
    </row>
    <row r="7351" spans="43:43" ht="23.1" customHeight="1" x14ac:dyDescent="0.35">
      <c r="AQ7351" s="74" t="s">
        <v>7421</v>
      </c>
    </row>
    <row r="7352" spans="43:43" ht="23.1" customHeight="1" x14ac:dyDescent="0.35">
      <c r="AQ7352" s="74" t="s">
        <v>7422</v>
      </c>
    </row>
    <row r="7353" spans="43:43" ht="23.1" customHeight="1" x14ac:dyDescent="0.35">
      <c r="AQ7353" s="74" t="s">
        <v>7423</v>
      </c>
    </row>
    <row r="7354" spans="43:43" ht="23.1" customHeight="1" x14ac:dyDescent="0.35">
      <c r="AQ7354" s="74" t="s">
        <v>7424</v>
      </c>
    </row>
    <row r="7355" spans="43:43" ht="23.1" customHeight="1" x14ac:dyDescent="0.35">
      <c r="AQ7355" s="74" t="s">
        <v>7425</v>
      </c>
    </row>
    <row r="7356" spans="43:43" ht="23.1" customHeight="1" x14ac:dyDescent="0.35">
      <c r="AQ7356" s="74" t="s">
        <v>7426</v>
      </c>
    </row>
    <row r="7357" spans="43:43" ht="23.1" customHeight="1" x14ac:dyDescent="0.35">
      <c r="AQ7357" s="74" t="s">
        <v>7427</v>
      </c>
    </row>
    <row r="7358" spans="43:43" ht="23.1" customHeight="1" x14ac:dyDescent="0.35">
      <c r="AQ7358" s="74" t="s">
        <v>7428</v>
      </c>
    </row>
    <row r="7359" spans="43:43" ht="23.1" customHeight="1" x14ac:dyDescent="0.35">
      <c r="AQ7359" s="74" t="s">
        <v>7429</v>
      </c>
    </row>
    <row r="7360" spans="43:43" ht="23.1" customHeight="1" x14ac:dyDescent="0.35">
      <c r="AQ7360" s="74" t="s">
        <v>7430</v>
      </c>
    </row>
    <row r="7361" spans="43:43" ht="23.1" customHeight="1" x14ac:dyDescent="0.35">
      <c r="AQ7361" s="74" t="s">
        <v>7431</v>
      </c>
    </row>
    <row r="7362" spans="43:43" ht="23.1" customHeight="1" x14ac:dyDescent="0.35">
      <c r="AQ7362" s="74" t="s">
        <v>7432</v>
      </c>
    </row>
    <row r="7363" spans="43:43" ht="23.1" customHeight="1" x14ac:dyDescent="0.35">
      <c r="AQ7363" s="74" t="s">
        <v>7433</v>
      </c>
    </row>
    <row r="7364" spans="43:43" ht="23.1" customHeight="1" x14ac:dyDescent="0.35">
      <c r="AQ7364" s="74" t="s">
        <v>7434</v>
      </c>
    </row>
    <row r="7365" spans="43:43" ht="23.1" customHeight="1" x14ac:dyDescent="0.35">
      <c r="AQ7365" s="74" t="s">
        <v>7435</v>
      </c>
    </row>
    <row r="7366" spans="43:43" ht="23.1" customHeight="1" x14ac:dyDescent="0.35">
      <c r="AQ7366" s="74" t="s">
        <v>7436</v>
      </c>
    </row>
    <row r="7367" spans="43:43" ht="23.1" customHeight="1" x14ac:dyDescent="0.35">
      <c r="AQ7367" s="74" t="s">
        <v>7437</v>
      </c>
    </row>
    <row r="7368" spans="43:43" ht="23.1" customHeight="1" x14ac:dyDescent="0.35">
      <c r="AQ7368" s="74" t="s">
        <v>7438</v>
      </c>
    </row>
    <row r="7369" spans="43:43" ht="23.1" customHeight="1" x14ac:dyDescent="0.35">
      <c r="AQ7369" s="74" t="s">
        <v>7439</v>
      </c>
    </row>
    <row r="7370" spans="43:43" ht="23.1" customHeight="1" x14ac:dyDescent="0.35">
      <c r="AQ7370" s="74" t="s">
        <v>7440</v>
      </c>
    </row>
    <row r="7371" spans="43:43" ht="23.1" customHeight="1" x14ac:dyDescent="0.35">
      <c r="AQ7371" s="74" t="s">
        <v>7441</v>
      </c>
    </row>
    <row r="7372" spans="43:43" ht="23.1" customHeight="1" x14ac:dyDescent="0.35">
      <c r="AQ7372" s="74" t="s">
        <v>7442</v>
      </c>
    </row>
    <row r="7373" spans="43:43" ht="23.1" customHeight="1" x14ac:dyDescent="0.35">
      <c r="AQ7373" s="74" t="s">
        <v>7443</v>
      </c>
    </row>
    <row r="7374" spans="43:43" ht="23.1" customHeight="1" x14ac:dyDescent="0.35">
      <c r="AQ7374" s="74" t="s">
        <v>7444</v>
      </c>
    </row>
    <row r="7375" spans="43:43" ht="23.1" customHeight="1" x14ac:dyDescent="0.35">
      <c r="AQ7375" s="74" t="s">
        <v>7445</v>
      </c>
    </row>
    <row r="7376" spans="43:43" ht="23.1" customHeight="1" x14ac:dyDescent="0.35">
      <c r="AQ7376" s="74" t="s">
        <v>7446</v>
      </c>
    </row>
    <row r="7377" spans="43:43" ht="23.1" customHeight="1" x14ac:dyDescent="0.35">
      <c r="AQ7377" s="74" t="s">
        <v>7447</v>
      </c>
    </row>
    <row r="7378" spans="43:43" ht="23.1" customHeight="1" x14ac:dyDescent="0.35">
      <c r="AQ7378" s="74" t="s">
        <v>7448</v>
      </c>
    </row>
    <row r="7379" spans="43:43" ht="23.1" customHeight="1" x14ac:dyDescent="0.35">
      <c r="AQ7379" s="74" t="s">
        <v>7449</v>
      </c>
    </row>
    <row r="7380" spans="43:43" ht="23.1" customHeight="1" x14ac:dyDescent="0.35">
      <c r="AQ7380" s="74" t="s">
        <v>7450</v>
      </c>
    </row>
    <row r="7381" spans="43:43" ht="23.1" customHeight="1" x14ac:dyDescent="0.35">
      <c r="AQ7381" s="74" t="s">
        <v>7451</v>
      </c>
    </row>
    <row r="7382" spans="43:43" ht="23.1" customHeight="1" x14ac:dyDescent="0.35">
      <c r="AQ7382" s="74" t="s">
        <v>7452</v>
      </c>
    </row>
    <row r="7383" spans="43:43" ht="23.1" customHeight="1" x14ac:dyDescent="0.35">
      <c r="AQ7383" s="74" t="s">
        <v>51</v>
      </c>
    </row>
    <row r="7384" spans="43:43" ht="23.1" customHeight="1" x14ac:dyDescent="0.35">
      <c r="AQ7384" s="74" t="s">
        <v>7453</v>
      </c>
    </row>
    <row r="7385" spans="43:43" ht="23.1" customHeight="1" x14ac:dyDescent="0.35">
      <c r="AQ7385" s="74" t="s">
        <v>7454</v>
      </c>
    </row>
    <row r="7386" spans="43:43" ht="23.1" customHeight="1" x14ac:dyDescent="0.35">
      <c r="AQ7386" s="74" t="s">
        <v>7455</v>
      </c>
    </row>
    <row r="7387" spans="43:43" ht="23.1" customHeight="1" x14ac:dyDescent="0.35">
      <c r="AQ7387" s="74" t="s">
        <v>7456</v>
      </c>
    </row>
    <row r="7388" spans="43:43" ht="23.1" customHeight="1" x14ac:dyDescent="0.35">
      <c r="AQ7388" s="74" t="s">
        <v>7457</v>
      </c>
    </row>
    <row r="7389" spans="43:43" ht="23.1" customHeight="1" x14ac:dyDescent="0.35">
      <c r="AQ7389" s="74" t="s">
        <v>7458</v>
      </c>
    </row>
    <row r="7390" spans="43:43" ht="23.1" customHeight="1" x14ac:dyDescent="0.35">
      <c r="AQ7390" s="74" t="s">
        <v>7459</v>
      </c>
    </row>
    <row r="7391" spans="43:43" ht="23.1" customHeight="1" x14ac:dyDescent="0.35">
      <c r="AQ7391" s="74" t="s">
        <v>7460</v>
      </c>
    </row>
    <row r="7392" spans="43:43" ht="23.1" customHeight="1" x14ac:dyDescent="0.35">
      <c r="AQ7392" s="74" t="s">
        <v>7461</v>
      </c>
    </row>
    <row r="7393" spans="43:43" ht="23.1" customHeight="1" x14ac:dyDescent="0.35">
      <c r="AQ7393" s="74" t="s">
        <v>7462</v>
      </c>
    </row>
    <row r="7394" spans="43:43" ht="23.1" customHeight="1" x14ac:dyDescent="0.35">
      <c r="AQ7394" s="74" t="s">
        <v>7463</v>
      </c>
    </row>
    <row r="7395" spans="43:43" ht="23.1" customHeight="1" x14ac:dyDescent="0.35">
      <c r="AQ7395" s="74" t="s">
        <v>7464</v>
      </c>
    </row>
    <row r="7396" spans="43:43" ht="23.1" customHeight="1" x14ac:dyDescent="0.35">
      <c r="AQ7396" s="74" t="s">
        <v>7465</v>
      </c>
    </row>
    <row r="7397" spans="43:43" ht="23.1" customHeight="1" x14ac:dyDescent="0.35">
      <c r="AQ7397" s="74" t="s">
        <v>7466</v>
      </c>
    </row>
    <row r="7398" spans="43:43" ht="23.1" customHeight="1" x14ac:dyDescent="0.35">
      <c r="AQ7398" s="74" t="s">
        <v>7467</v>
      </c>
    </row>
    <row r="7399" spans="43:43" ht="23.1" customHeight="1" x14ac:dyDescent="0.35">
      <c r="AQ7399" s="74" t="s">
        <v>7468</v>
      </c>
    </row>
    <row r="7400" spans="43:43" ht="23.1" customHeight="1" x14ac:dyDescent="0.35">
      <c r="AQ7400" s="74" t="s">
        <v>7469</v>
      </c>
    </row>
    <row r="7401" spans="43:43" ht="23.1" customHeight="1" x14ac:dyDescent="0.35">
      <c r="AQ7401" s="74" t="s">
        <v>7470</v>
      </c>
    </row>
    <row r="7402" spans="43:43" ht="23.1" customHeight="1" x14ac:dyDescent="0.35">
      <c r="AQ7402" s="74" t="s">
        <v>7471</v>
      </c>
    </row>
    <row r="7403" spans="43:43" ht="23.1" customHeight="1" x14ac:dyDescent="0.35">
      <c r="AQ7403" s="74" t="s">
        <v>7472</v>
      </c>
    </row>
    <row r="7404" spans="43:43" ht="23.1" customHeight="1" x14ac:dyDescent="0.35">
      <c r="AQ7404" s="74" t="s">
        <v>7473</v>
      </c>
    </row>
    <row r="7405" spans="43:43" ht="23.1" customHeight="1" x14ac:dyDescent="0.35">
      <c r="AQ7405" s="74" t="s">
        <v>7474</v>
      </c>
    </row>
    <row r="7406" spans="43:43" ht="23.1" customHeight="1" x14ac:dyDescent="0.35">
      <c r="AQ7406" s="74" t="s">
        <v>7475</v>
      </c>
    </row>
    <row r="7407" spans="43:43" ht="23.1" customHeight="1" x14ac:dyDescent="0.35">
      <c r="AQ7407" s="74" t="s">
        <v>7476</v>
      </c>
    </row>
    <row r="7408" spans="43:43" ht="23.1" customHeight="1" x14ac:dyDescent="0.35">
      <c r="AQ7408" s="74" t="s">
        <v>7477</v>
      </c>
    </row>
    <row r="7409" spans="43:43" ht="23.1" customHeight="1" x14ac:dyDescent="0.35">
      <c r="AQ7409" s="74" t="s">
        <v>7478</v>
      </c>
    </row>
    <row r="7410" spans="43:43" ht="23.1" customHeight="1" x14ac:dyDescent="0.35">
      <c r="AQ7410" s="74" t="s">
        <v>7479</v>
      </c>
    </row>
    <row r="7411" spans="43:43" ht="23.1" customHeight="1" x14ac:dyDescent="0.35">
      <c r="AQ7411" s="74" t="s">
        <v>7480</v>
      </c>
    </row>
    <row r="7412" spans="43:43" ht="23.1" customHeight="1" x14ac:dyDescent="0.35">
      <c r="AQ7412" s="74" t="s">
        <v>7481</v>
      </c>
    </row>
    <row r="7413" spans="43:43" ht="23.1" customHeight="1" x14ac:dyDescent="0.35">
      <c r="AQ7413" s="74" t="s">
        <v>7482</v>
      </c>
    </row>
    <row r="7414" spans="43:43" ht="23.1" customHeight="1" x14ac:dyDescent="0.35">
      <c r="AQ7414" s="74" t="s">
        <v>7483</v>
      </c>
    </row>
    <row r="7415" spans="43:43" ht="23.1" customHeight="1" x14ac:dyDescent="0.35">
      <c r="AQ7415" s="74" t="s">
        <v>61</v>
      </c>
    </row>
    <row r="7416" spans="43:43" ht="23.1" customHeight="1" x14ac:dyDescent="0.35">
      <c r="AQ7416" s="74" t="s">
        <v>7484</v>
      </c>
    </row>
    <row r="7417" spans="43:43" ht="23.1" customHeight="1" x14ac:dyDescent="0.35">
      <c r="AQ7417" s="74" t="s">
        <v>7485</v>
      </c>
    </row>
    <row r="7418" spans="43:43" ht="23.1" customHeight="1" x14ac:dyDescent="0.35">
      <c r="AQ7418" s="74" t="s">
        <v>7486</v>
      </c>
    </row>
    <row r="7419" spans="43:43" ht="23.1" customHeight="1" x14ac:dyDescent="0.35">
      <c r="AQ7419" s="74" t="s">
        <v>7487</v>
      </c>
    </row>
    <row r="7420" spans="43:43" ht="23.1" customHeight="1" x14ac:dyDescent="0.35">
      <c r="AQ7420" s="74" t="s">
        <v>7488</v>
      </c>
    </row>
    <row r="7421" spans="43:43" ht="23.1" customHeight="1" x14ac:dyDescent="0.35">
      <c r="AQ7421" s="74" t="s">
        <v>7489</v>
      </c>
    </row>
    <row r="7422" spans="43:43" ht="23.1" customHeight="1" x14ac:dyDescent="0.35">
      <c r="AQ7422" s="74" t="s">
        <v>7490</v>
      </c>
    </row>
    <row r="7423" spans="43:43" ht="23.1" customHeight="1" x14ac:dyDescent="0.35">
      <c r="AQ7423" s="74" t="s">
        <v>7491</v>
      </c>
    </row>
    <row r="7424" spans="43:43" ht="23.1" customHeight="1" x14ac:dyDescent="0.35">
      <c r="AQ7424" s="74" t="s">
        <v>7492</v>
      </c>
    </row>
    <row r="7425" spans="43:43" ht="23.1" customHeight="1" x14ac:dyDescent="0.35">
      <c r="AQ7425" s="74" t="s">
        <v>7493</v>
      </c>
    </row>
    <row r="7426" spans="43:43" ht="23.1" customHeight="1" x14ac:dyDescent="0.35">
      <c r="AQ7426" s="74" t="s">
        <v>7494</v>
      </c>
    </row>
    <row r="7427" spans="43:43" ht="23.1" customHeight="1" x14ac:dyDescent="0.35">
      <c r="AQ7427" s="74" t="s">
        <v>7495</v>
      </c>
    </row>
    <row r="7428" spans="43:43" ht="23.1" customHeight="1" x14ac:dyDescent="0.35">
      <c r="AQ7428" s="74" t="s">
        <v>7496</v>
      </c>
    </row>
    <row r="7429" spans="43:43" ht="23.1" customHeight="1" x14ac:dyDescent="0.35">
      <c r="AQ7429" s="74" t="s">
        <v>7497</v>
      </c>
    </row>
    <row r="7430" spans="43:43" ht="23.1" customHeight="1" x14ac:dyDescent="0.35">
      <c r="AQ7430" s="74" t="s">
        <v>7498</v>
      </c>
    </row>
    <row r="7431" spans="43:43" ht="23.1" customHeight="1" x14ac:dyDescent="0.35">
      <c r="AQ7431" s="74" t="s">
        <v>7499</v>
      </c>
    </row>
    <row r="7432" spans="43:43" ht="23.1" customHeight="1" x14ac:dyDescent="0.35">
      <c r="AQ7432" s="74" t="s">
        <v>7500</v>
      </c>
    </row>
    <row r="7433" spans="43:43" ht="23.1" customHeight="1" x14ac:dyDescent="0.35">
      <c r="AQ7433" s="74" t="s">
        <v>7501</v>
      </c>
    </row>
    <row r="7434" spans="43:43" ht="23.1" customHeight="1" x14ac:dyDescent="0.35">
      <c r="AQ7434" s="74" t="s">
        <v>7502</v>
      </c>
    </row>
    <row r="7435" spans="43:43" ht="23.1" customHeight="1" x14ac:dyDescent="0.35">
      <c r="AQ7435" s="74" t="s">
        <v>7503</v>
      </c>
    </row>
    <row r="7436" spans="43:43" ht="23.1" customHeight="1" x14ac:dyDescent="0.35">
      <c r="AQ7436" s="74" t="s">
        <v>7504</v>
      </c>
    </row>
    <row r="7437" spans="43:43" ht="23.1" customHeight="1" x14ac:dyDescent="0.35">
      <c r="AQ7437" s="74" t="s">
        <v>7505</v>
      </c>
    </row>
    <row r="7438" spans="43:43" ht="23.1" customHeight="1" x14ac:dyDescent="0.35">
      <c r="AQ7438" s="74" t="s">
        <v>7506</v>
      </c>
    </row>
    <row r="7439" spans="43:43" ht="23.1" customHeight="1" x14ac:dyDescent="0.35">
      <c r="AQ7439" s="74" t="s">
        <v>7507</v>
      </c>
    </row>
    <row r="7440" spans="43:43" ht="23.1" customHeight="1" x14ac:dyDescent="0.35">
      <c r="AQ7440" s="74" t="s">
        <v>7508</v>
      </c>
    </row>
    <row r="7441" spans="43:43" ht="23.1" customHeight="1" x14ac:dyDescent="0.35">
      <c r="AQ7441" s="74" t="s">
        <v>7509</v>
      </c>
    </row>
    <row r="7442" spans="43:43" ht="23.1" customHeight="1" x14ac:dyDescent="0.35">
      <c r="AQ7442" s="74" t="s">
        <v>7510</v>
      </c>
    </row>
    <row r="7443" spans="43:43" ht="23.1" customHeight="1" x14ac:dyDescent="0.35">
      <c r="AQ7443" s="74" t="s">
        <v>7511</v>
      </c>
    </row>
    <row r="7444" spans="43:43" ht="23.1" customHeight="1" x14ac:dyDescent="0.35">
      <c r="AQ7444" s="74" t="s">
        <v>7512</v>
      </c>
    </row>
    <row r="7445" spans="43:43" ht="23.1" customHeight="1" x14ac:dyDescent="0.35">
      <c r="AQ7445" s="74" t="s">
        <v>7513</v>
      </c>
    </row>
    <row r="7446" spans="43:43" ht="23.1" customHeight="1" x14ac:dyDescent="0.35">
      <c r="AQ7446" s="74" t="s">
        <v>7514</v>
      </c>
    </row>
    <row r="7447" spans="43:43" ht="23.1" customHeight="1" x14ac:dyDescent="0.35">
      <c r="AQ7447" s="74" t="s">
        <v>7515</v>
      </c>
    </row>
    <row r="7448" spans="43:43" ht="23.1" customHeight="1" x14ac:dyDescent="0.35">
      <c r="AQ7448" s="74" t="s">
        <v>7516</v>
      </c>
    </row>
    <row r="7449" spans="43:43" ht="23.1" customHeight="1" x14ac:dyDescent="0.35">
      <c r="AQ7449" s="74" t="s">
        <v>7517</v>
      </c>
    </row>
    <row r="7450" spans="43:43" ht="23.1" customHeight="1" x14ac:dyDescent="0.35">
      <c r="AQ7450" s="74" t="s">
        <v>7518</v>
      </c>
    </row>
    <row r="7451" spans="43:43" ht="23.1" customHeight="1" x14ac:dyDescent="0.35">
      <c r="AQ7451" s="74" t="s">
        <v>7519</v>
      </c>
    </row>
    <row r="7452" spans="43:43" ht="23.1" customHeight="1" x14ac:dyDescent="0.35">
      <c r="AQ7452" s="74" t="s">
        <v>7520</v>
      </c>
    </row>
    <row r="7453" spans="43:43" ht="23.1" customHeight="1" x14ac:dyDescent="0.35">
      <c r="AQ7453" s="74" t="s">
        <v>7521</v>
      </c>
    </row>
    <row r="7454" spans="43:43" ht="23.1" customHeight="1" x14ac:dyDescent="0.35">
      <c r="AQ7454" s="74" t="s">
        <v>7522</v>
      </c>
    </row>
    <row r="7455" spans="43:43" ht="23.1" customHeight="1" x14ac:dyDescent="0.35">
      <c r="AQ7455" s="74" t="s">
        <v>7523</v>
      </c>
    </row>
    <row r="7456" spans="43:43" ht="23.1" customHeight="1" x14ac:dyDescent="0.35">
      <c r="AQ7456" s="74" t="s">
        <v>7524</v>
      </c>
    </row>
    <row r="7457" spans="43:43" ht="23.1" customHeight="1" x14ac:dyDescent="0.35">
      <c r="AQ7457" s="74" t="s">
        <v>7525</v>
      </c>
    </row>
    <row r="7458" spans="43:43" ht="23.1" customHeight="1" x14ac:dyDescent="0.35">
      <c r="AQ7458" s="74" t="s">
        <v>7526</v>
      </c>
    </row>
    <row r="7459" spans="43:43" ht="23.1" customHeight="1" x14ac:dyDescent="0.35">
      <c r="AQ7459" s="74" t="s">
        <v>7527</v>
      </c>
    </row>
    <row r="7460" spans="43:43" ht="23.1" customHeight="1" x14ac:dyDescent="0.35">
      <c r="AQ7460" s="74" t="s">
        <v>7528</v>
      </c>
    </row>
    <row r="7461" spans="43:43" ht="23.1" customHeight="1" x14ac:dyDescent="0.35">
      <c r="AQ7461" s="74" t="s">
        <v>7529</v>
      </c>
    </row>
    <row r="7462" spans="43:43" ht="23.1" customHeight="1" x14ac:dyDescent="0.35">
      <c r="AQ7462" s="74" t="s">
        <v>7530</v>
      </c>
    </row>
    <row r="7463" spans="43:43" ht="23.1" customHeight="1" x14ac:dyDescent="0.35">
      <c r="AQ7463" s="74" t="s">
        <v>7531</v>
      </c>
    </row>
    <row r="7464" spans="43:43" ht="23.1" customHeight="1" x14ac:dyDescent="0.35">
      <c r="AQ7464" s="74" t="s">
        <v>7532</v>
      </c>
    </row>
    <row r="7465" spans="43:43" ht="23.1" customHeight="1" x14ac:dyDescent="0.35">
      <c r="AQ7465" s="74" t="s">
        <v>7533</v>
      </c>
    </row>
    <row r="7466" spans="43:43" ht="23.1" customHeight="1" x14ac:dyDescent="0.35">
      <c r="AQ7466" s="74" t="s">
        <v>7534</v>
      </c>
    </row>
    <row r="7467" spans="43:43" ht="23.1" customHeight="1" x14ac:dyDescent="0.35">
      <c r="AQ7467" s="74" t="s">
        <v>7535</v>
      </c>
    </row>
    <row r="7468" spans="43:43" ht="23.1" customHeight="1" x14ac:dyDescent="0.35">
      <c r="AQ7468" s="74" t="s">
        <v>7536</v>
      </c>
    </row>
    <row r="7469" spans="43:43" ht="23.1" customHeight="1" x14ac:dyDescent="0.35">
      <c r="AQ7469" s="74" t="s">
        <v>7537</v>
      </c>
    </row>
    <row r="7470" spans="43:43" ht="23.1" customHeight="1" x14ac:dyDescent="0.35">
      <c r="AQ7470" s="74" t="s">
        <v>7538</v>
      </c>
    </row>
    <row r="7471" spans="43:43" ht="23.1" customHeight="1" x14ac:dyDescent="0.35">
      <c r="AQ7471" s="74" t="s">
        <v>7539</v>
      </c>
    </row>
    <row r="7472" spans="43:43" ht="23.1" customHeight="1" x14ac:dyDescent="0.35">
      <c r="AQ7472" s="74" t="s">
        <v>7540</v>
      </c>
    </row>
    <row r="7473" spans="43:43" ht="23.1" customHeight="1" x14ac:dyDescent="0.35">
      <c r="AQ7473" s="74" t="s">
        <v>7541</v>
      </c>
    </row>
    <row r="7474" spans="43:43" ht="23.1" customHeight="1" x14ac:dyDescent="0.35">
      <c r="AQ7474" s="74" t="s">
        <v>7542</v>
      </c>
    </row>
    <row r="7475" spans="43:43" ht="23.1" customHeight="1" x14ac:dyDescent="0.35">
      <c r="AQ7475" s="74" t="s">
        <v>7543</v>
      </c>
    </row>
    <row r="7476" spans="43:43" ht="23.1" customHeight="1" x14ac:dyDescent="0.35">
      <c r="AQ7476" s="74" t="s">
        <v>7544</v>
      </c>
    </row>
    <row r="7477" spans="43:43" ht="23.1" customHeight="1" x14ac:dyDescent="0.35">
      <c r="AQ7477" s="74" t="s">
        <v>7545</v>
      </c>
    </row>
    <row r="7478" spans="43:43" ht="23.1" customHeight="1" x14ac:dyDescent="0.35">
      <c r="AQ7478" s="74" t="s">
        <v>7546</v>
      </c>
    </row>
    <row r="7479" spans="43:43" ht="23.1" customHeight="1" x14ac:dyDescent="0.35">
      <c r="AQ7479" s="74" t="s">
        <v>7547</v>
      </c>
    </row>
    <row r="7480" spans="43:43" ht="23.1" customHeight="1" x14ac:dyDescent="0.35">
      <c r="AQ7480" s="74" t="s">
        <v>7548</v>
      </c>
    </row>
    <row r="7481" spans="43:43" ht="23.1" customHeight="1" x14ac:dyDescent="0.35">
      <c r="AQ7481" s="74" t="s">
        <v>7549</v>
      </c>
    </row>
    <row r="7482" spans="43:43" ht="23.1" customHeight="1" x14ac:dyDescent="0.35">
      <c r="AQ7482" s="74" t="s">
        <v>7550</v>
      </c>
    </row>
    <row r="7483" spans="43:43" ht="23.1" customHeight="1" x14ac:dyDescent="0.35">
      <c r="AQ7483" s="74" t="s">
        <v>7551</v>
      </c>
    </row>
    <row r="7484" spans="43:43" ht="23.1" customHeight="1" x14ac:dyDescent="0.35">
      <c r="AQ7484" s="74" t="s">
        <v>7552</v>
      </c>
    </row>
    <row r="7485" spans="43:43" ht="23.1" customHeight="1" x14ac:dyDescent="0.35">
      <c r="AQ7485" s="74" t="s">
        <v>7553</v>
      </c>
    </row>
    <row r="7486" spans="43:43" ht="23.1" customHeight="1" x14ac:dyDescent="0.35">
      <c r="AQ7486" s="74" t="s">
        <v>7554</v>
      </c>
    </row>
    <row r="7487" spans="43:43" ht="23.1" customHeight="1" x14ac:dyDescent="0.35">
      <c r="AQ7487" s="74" t="s">
        <v>7555</v>
      </c>
    </row>
    <row r="7488" spans="43:43" ht="23.1" customHeight="1" x14ac:dyDescent="0.35">
      <c r="AQ7488" s="74" t="s">
        <v>70</v>
      </c>
    </row>
    <row r="7489" spans="43:43" ht="23.1" customHeight="1" x14ac:dyDescent="0.35">
      <c r="AQ7489" s="74" t="s">
        <v>7556</v>
      </c>
    </row>
    <row r="7490" spans="43:43" ht="23.1" customHeight="1" x14ac:dyDescent="0.35">
      <c r="AQ7490" s="74" t="s">
        <v>7557</v>
      </c>
    </row>
    <row r="7491" spans="43:43" ht="23.1" customHeight="1" x14ac:dyDescent="0.35">
      <c r="AQ7491" s="74" t="s">
        <v>7558</v>
      </c>
    </row>
    <row r="7492" spans="43:43" ht="23.1" customHeight="1" x14ac:dyDescent="0.35">
      <c r="AQ7492" s="74" t="s">
        <v>7559</v>
      </c>
    </row>
    <row r="7493" spans="43:43" ht="23.1" customHeight="1" x14ac:dyDescent="0.35">
      <c r="AQ7493" s="74" t="s">
        <v>7560</v>
      </c>
    </row>
    <row r="7494" spans="43:43" ht="23.1" customHeight="1" x14ac:dyDescent="0.35">
      <c r="AQ7494" s="74" t="s">
        <v>7561</v>
      </c>
    </row>
    <row r="7495" spans="43:43" ht="23.1" customHeight="1" x14ac:dyDescent="0.35">
      <c r="AQ7495" s="74" t="s">
        <v>7562</v>
      </c>
    </row>
    <row r="7496" spans="43:43" ht="23.1" customHeight="1" x14ac:dyDescent="0.35">
      <c r="AQ7496" s="74" t="s">
        <v>7563</v>
      </c>
    </row>
    <row r="7497" spans="43:43" ht="23.1" customHeight="1" x14ac:dyDescent="0.35">
      <c r="AQ7497" s="74" t="s">
        <v>7564</v>
      </c>
    </row>
    <row r="7498" spans="43:43" ht="23.1" customHeight="1" x14ac:dyDescent="0.35">
      <c r="AQ7498" s="74" t="s">
        <v>7565</v>
      </c>
    </row>
    <row r="7499" spans="43:43" ht="23.1" customHeight="1" x14ac:dyDescent="0.35">
      <c r="AQ7499" s="74" t="s">
        <v>7566</v>
      </c>
    </row>
    <row r="7500" spans="43:43" ht="23.1" customHeight="1" x14ac:dyDescent="0.35">
      <c r="AQ7500" s="74" t="s">
        <v>7567</v>
      </c>
    </row>
    <row r="7501" spans="43:43" ht="23.1" customHeight="1" x14ac:dyDescent="0.35">
      <c r="AQ7501" s="74" t="s">
        <v>7568</v>
      </c>
    </row>
    <row r="7502" spans="43:43" ht="23.1" customHeight="1" x14ac:dyDescent="0.35">
      <c r="AQ7502" s="74" t="s">
        <v>7569</v>
      </c>
    </row>
    <row r="7503" spans="43:43" ht="23.1" customHeight="1" x14ac:dyDescent="0.35">
      <c r="AQ7503" s="74" t="s">
        <v>7570</v>
      </c>
    </row>
    <row r="7504" spans="43:43" ht="23.1" customHeight="1" x14ac:dyDescent="0.35">
      <c r="AQ7504" s="74" t="s">
        <v>7571</v>
      </c>
    </row>
    <row r="7505" spans="43:43" ht="23.1" customHeight="1" x14ac:dyDescent="0.35">
      <c r="AQ7505" s="74" t="s">
        <v>7572</v>
      </c>
    </row>
    <row r="7506" spans="43:43" ht="23.1" customHeight="1" x14ac:dyDescent="0.35">
      <c r="AQ7506" s="74" t="s">
        <v>7573</v>
      </c>
    </row>
    <row r="7507" spans="43:43" ht="23.1" customHeight="1" x14ac:dyDescent="0.35">
      <c r="AQ7507" s="74" t="s">
        <v>7574</v>
      </c>
    </row>
    <row r="7508" spans="43:43" ht="23.1" customHeight="1" x14ac:dyDescent="0.35">
      <c r="AQ7508" s="74" t="s">
        <v>7575</v>
      </c>
    </row>
    <row r="7509" spans="43:43" ht="23.1" customHeight="1" x14ac:dyDescent="0.35">
      <c r="AQ7509" s="74" t="s">
        <v>7576</v>
      </c>
    </row>
    <row r="7510" spans="43:43" ht="23.1" customHeight="1" x14ac:dyDescent="0.35">
      <c r="AQ7510" s="74" t="s">
        <v>7577</v>
      </c>
    </row>
    <row r="7511" spans="43:43" ht="23.1" customHeight="1" x14ac:dyDescent="0.35">
      <c r="AQ7511" s="74" t="s">
        <v>7578</v>
      </c>
    </row>
    <row r="7512" spans="43:43" ht="23.1" customHeight="1" x14ac:dyDescent="0.35">
      <c r="AQ7512" s="74" t="s">
        <v>7579</v>
      </c>
    </row>
    <row r="7513" spans="43:43" ht="23.1" customHeight="1" x14ac:dyDescent="0.35">
      <c r="AQ7513" s="74" t="s">
        <v>7580</v>
      </c>
    </row>
    <row r="7514" spans="43:43" ht="23.1" customHeight="1" x14ac:dyDescent="0.35">
      <c r="AQ7514" s="74" t="s">
        <v>7581</v>
      </c>
    </row>
    <row r="7515" spans="43:43" ht="23.1" customHeight="1" x14ac:dyDescent="0.35">
      <c r="AQ7515" s="74" t="s">
        <v>7582</v>
      </c>
    </row>
    <row r="7516" spans="43:43" ht="23.1" customHeight="1" x14ac:dyDescent="0.35">
      <c r="AQ7516" s="74" t="s">
        <v>7583</v>
      </c>
    </row>
    <row r="7517" spans="43:43" ht="23.1" customHeight="1" x14ac:dyDescent="0.35">
      <c r="AQ7517" s="74" t="s">
        <v>7584</v>
      </c>
    </row>
    <row r="7518" spans="43:43" ht="23.1" customHeight="1" x14ac:dyDescent="0.35">
      <c r="AQ7518" s="74" t="s">
        <v>7585</v>
      </c>
    </row>
    <row r="7519" spans="43:43" ht="23.1" customHeight="1" x14ac:dyDescent="0.35">
      <c r="AQ7519" s="74" t="s">
        <v>7586</v>
      </c>
    </row>
    <row r="7520" spans="43:43" ht="23.1" customHeight="1" x14ac:dyDescent="0.35">
      <c r="AQ7520" s="74" t="s">
        <v>7587</v>
      </c>
    </row>
    <row r="7521" spans="43:43" ht="23.1" customHeight="1" x14ac:dyDescent="0.35">
      <c r="AQ7521" s="74" t="s">
        <v>7588</v>
      </c>
    </row>
    <row r="7522" spans="43:43" ht="23.1" customHeight="1" x14ac:dyDescent="0.35">
      <c r="AQ7522" s="74" t="s">
        <v>7589</v>
      </c>
    </row>
    <row r="7523" spans="43:43" ht="23.1" customHeight="1" x14ac:dyDescent="0.35">
      <c r="AQ7523" s="74" t="s">
        <v>7590</v>
      </c>
    </row>
    <row r="7524" spans="43:43" ht="23.1" customHeight="1" x14ac:dyDescent="0.35">
      <c r="AQ7524" s="74" t="s">
        <v>7591</v>
      </c>
    </row>
    <row r="7525" spans="43:43" ht="23.1" customHeight="1" x14ac:dyDescent="0.35">
      <c r="AQ7525" s="74" t="s">
        <v>7592</v>
      </c>
    </row>
    <row r="7526" spans="43:43" ht="23.1" customHeight="1" x14ac:dyDescent="0.35">
      <c r="AQ7526" s="74" t="s">
        <v>7593</v>
      </c>
    </row>
    <row r="7527" spans="43:43" ht="23.1" customHeight="1" x14ac:dyDescent="0.35">
      <c r="AQ7527" s="74" t="s">
        <v>7594</v>
      </c>
    </row>
    <row r="7528" spans="43:43" ht="23.1" customHeight="1" x14ac:dyDescent="0.35">
      <c r="AQ7528" s="74" t="s">
        <v>7595</v>
      </c>
    </row>
    <row r="7529" spans="43:43" ht="23.1" customHeight="1" x14ac:dyDescent="0.35">
      <c r="AQ7529" s="74" t="s">
        <v>7596</v>
      </c>
    </row>
    <row r="7530" spans="43:43" ht="23.1" customHeight="1" x14ac:dyDescent="0.35">
      <c r="AQ7530" s="74" t="s">
        <v>7597</v>
      </c>
    </row>
    <row r="7531" spans="43:43" ht="23.1" customHeight="1" x14ac:dyDescent="0.35">
      <c r="AQ7531" s="74" t="s">
        <v>7598</v>
      </c>
    </row>
    <row r="7532" spans="43:43" ht="23.1" customHeight="1" x14ac:dyDescent="0.35">
      <c r="AQ7532" s="74" t="s">
        <v>7599</v>
      </c>
    </row>
    <row r="7533" spans="43:43" ht="23.1" customHeight="1" x14ac:dyDescent="0.35">
      <c r="AQ7533" s="74" t="s">
        <v>7600</v>
      </c>
    </row>
    <row r="7534" spans="43:43" ht="23.1" customHeight="1" x14ac:dyDescent="0.35">
      <c r="AQ7534" s="74" t="s">
        <v>7601</v>
      </c>
    </row>
    <row r="7535" spans="43:43" ht="23.1" customHeight="1" x14ac:dyDescent="0.35">
      <c r="AQ7535" s="74" t="s">
        <v>7602</v>
      </c>
    </row>
    <row r="7536" spans="43:43" ht="23.1" customHeight="1" x14ac:dyDescent="0.35">
      <c r="AQ7536" s="74" t="s">
        <v>7603</v>
      </c>
    </row>
    <row r="7537" spans="43:43" ht="23.1" customHeight="1" x14ac:dyDescent="0.35">
      <c r="AQ7537" s="74" t="s">
        <v>7604</v>
      </c>
    </row>
    <row r="7538" spans="43:43" ht="23.1" customHeight="1" x14ac:dyDescent="0.35">
      <c r="AQ7538" s="74" t="s">
        <v>7605</v>
      </c>
    </row>
    <row r="7539" spans="43:43" ht="23.1" customHeight="1" x14ac:dyDescent="0.35">
      <c r="AQ7539" s="74" t="s">
        <v>7606</v>
      </c>
    </row>
    <row r="7540" spans="43:43" ht="23.1" customHeight="1" x14ac:dyDescent="0.35">
      <c r="AQ7540" s="74" t="s">
        <v>7607</v>
      </c>
    </row>
    <row r="7541" spans="43:43" ht="23.1" customHeight="1" x14ac:dyDescent="0.35">
      <c r="AQ7541" s="74" t="s">
        <v>7608</v>
      </c>
    </row>
    <row r="7542" spans="43:43" ht="23.1" customHeight="1" x14ac:dyDescent="0.35">
      <c r="AQ7542" s="74" t="s">
        <v>7609</v>
      </c>
    </row>
    <row r="7543" spans="43:43" ht="23.1" customHeight="1" x14ac:dyDescent="0.35">
      <c r="AQ7543" s="74" t="s">
        <v>7610</v>
      </c>
    </row>
    <row r="7544" spans="43:43" ht="23.1" customHeight="1" x14ac:dyDescent="0.35">
      <c r="AQ7544" s="74" t="s">
        <v>7611</v>
      </c>
    </row>
    <row r="7545" spans="43:43" ht="23.1" customHeight="1" x14ac:dyDescent="0.35">
      <c r="AQ7545" s="74" t="s">
        <v>7612</v>
      </c>
    </row>
    <row r="7546" spans="43:43" ht="23.1" customHeight="1" x14ac:dyDescent="0.35">
      <c r="AQ7546" s="74" t="s">
        <v>7613</v>
      </c>
    </row>
    <row r="7547" spans="43:43" ht="23.1" customHeight="1" x14ac:dyDescent="0.35">
      <c r="AQ7547" s="74" t="s">
        <v>7614</v>
      </c>
    </row>
    <row r="7548" spans="43:43" ht="23.1" customHeight="1" x14ac:dyDescent="0.35">
      <c r="AQ7548" s="74" t="s">
        <v>7615</v>
      </c>
    </row>
    <row r="7549" spans="43:43" ht="23.1" customHeight="1" x14ac:dyDescent="0.35">
      <c r="AQ7549" s="74" t="s">
        <v>7616</v>
      </c>
    </row>
    <row r="7550" spans="43:43" ht="23.1" customHeight="1" x14ac:dyDescent="0.35">
      <c r="AQ7550" s="74" t="s">
        <v>7617</v>
      </c>
    </row>
    <row r="7551" spans="43:43" ht="23.1" customHeight="1" x14ac:dyDescent="0.35">
      <c r="AQ7551" s="74" t="s">
        <v>7618</v>
      </c>
    </row>
    <row r="7552" spans="43:43" ht="23.1" customHeight="1" x14ac:dyDescent="0.35">
      <c r="AQ7552" s="74" t="s">
        <v>7619</v>
      </c>
    </row>
    <row r="7553" spans="43:43" ht="23.1" customHeight="1" x14ac:dyDescent="0.35">
      <c r="AQ7553" s="74" t="s">
        <v>7620</v>
      </c>
    </row>
    <row r="7554" spans="43:43" ht="23.1" customHeight="1" x14ac:dyDescent="0.35">
      <c r="AQ7554" s="74" t="s">
        <v>7621</v>
      </c>
    </row>
    <row r="7555" spans="43:43" ht="23.1" customHeight="1" x14ac:dyDescent="0.35">
      <c r="AQ7555" s="74" t="s">
        <v>7622</v>
      </c>
    </row>
    <row r="7556" spans="43:43" ht="23.1" customHeight="1" x14ac:dyDescent="0.35">
      <c r="AQ7556" s="74" t="s">
        <v>7623</v>
      </c>
    </row>
    <row r="7557" spans="43:43" ht="23.1" customHeight="1" x14ac:dyDescent="0.35">
      <c r="AQ7557" s="74" t="s">
        <v>7624</v>
      </c>
    </row>
    <row r="7558" spans="43:43" ht="23.1" customHeight="1" x14ac:dyDescent="0.35">
      <c r="AQ7558" s="74" t="s">
        <v>7625</v>
      </c>
    </row>
    <row r="7559" spans="43:43" ht="23.1" customHeight="1" x14ac:dyDescent="0.35">
      <c r="AQ7559" s="74" t="s">
        <v>7626</v>
      </c>
    </row>
    <row r="7560" spans="43:43" ht="23.1" customHeight="1" x14ac:dyDescent="0.35">
      <c r="AQ7560" s="74" t="s">
        <v>7627</v>
      </c>
    </row>
    <row r="7561" spans="43:43" ht="23.1" customHeight="1" x14ac:dyDescent="0.35">
      <c r="AQ7561" s="74" t="s">
        <v>7628</v>
      </c>
    </row>
    <row r="7562" spans="43:43" ht="23.1" customHeight="1" x14ac:dyDescent="0.35">
      <c r="AQ7562" s="74" t="s">
        <v>7629</v>
      </c>
    </row>
    <row r="7563" spans="43:43" ht="23.1" customHeight="1" x14ac:dyDescent="0.35">
      <c r="AQ7563" s="74" t="s">
        <v>7630</v>
      </c>
    </row>
    <row r="7564" spans="43:43" ht="23.1" customHeight="1" x14ac:dyDescent="0.35">
      <c r="AQ7564" s="74" t="s">
        <v>7631</v>
      </c>
    </row>
    <row r="7565" spans="43:43" ht="23.1" customHeight="1" x14ac:dyDescent="0.35">
      <c r="AQ7565" s="74" t="s">
        <v>7632</v>
      </c>
    </row>
    <row r="7566" spans="43:43" ht="23.1" customHeight="1" x14ac:dyDescent="0.35">
      <c r="AQ7566" s="74" t="s">
        <v>7633</v>
      </c>
    </row>
    <row r="7567" spans="43:43" ht="23.1" customHeight="1" x14ac:dyDescent="0.35">
      <c r="AQ7567" s="74" t="s">
        <v>7634</v>
      </c>
    </row>
    <row r="7568" spans="43:43" ht="23.1" customHeight="1" x14ac:dyDescent="0.35">
      <c r="AQ7568" s="74" t="s">
        <v>7635</v>
      </c>
    </row>
    <row r="7569" spans="43:43" ht="23.1" customHeight="1" x14ac:dyDescent="0.35">
      <c r="AQ7569" s="74" t="s">
        <v>7636</v>
      </c>
    </row>
    <row r="7570" spans="43:43" ht="23.1" customHeight="1" x14ac:dyDescent="0.35">
      <c r="AQ7570" s="74" t="s">
        <v>7637</v>
      </c>
    </row>
    <row r="7571" spans="43:43" ht="23.1" customHeight="1" x14ac:dyDescent="0.35">
      <c r="AQ7571" s="74" t="s">
        <v>7638</v>
      </c>
    </row>
    <row r="7572" spans="43:43" ht="23.1" customHeight="1" x14ac:dyDescent="0.35">
      <c r="AQ7572" s="74" t="s">
        <v>7639</v>
      </c>
    </row>
    <row r="7573" spans="43:43" ht="23.1" customHeight="1" x14ac:dyDescent="0.35">
      <c r="AQ7573" s="74" t="s">
        <v>7640</v>
      </c>
    </row>
    <row r="7574" spans="43:43" ht="23.1" customHeight="1" x14ac:dyDescent="0.35">
      <c r="AQ7574" s="74" t="s">
        <v>7641</v>
      </c>
    </row>
    <row r="7575" spans="43:43" ht="23.1" customHeight="1" x14ac:dyDescent="0.35">
      <c r="AQ7575" s="74" t="s">
        <v>7642</v>
      </c>
    </row>
    <row r="7576" spans="43:43" ht="23.1" customHeight="1" x14ac:dyDescent="0.35">
      <c r="AQ7576" s="74" t="s">
        <v>7643</v>
      </c>
    </row>
    <row r="7577" spans="43:43" ht="23.1" customHeight="1" x14ac:dyDescent="0.35">
      <c r="AQ7577" s="74" t="s">
        <v>7644</v>
      </c>
    </row>
    <row r="7578" spans="43:43" ht="23.1" customHeight="1" x14ac:dyDescent="0.35">
      <c r="AQ7578" s="74" t="s">
        <v>7645</v>
      </c>
    </row>
    <row r="7579" spans="43:43" ht="23.1" customHeight="1" x14ac:dyDescent="0.35">
      <c r="AQ7579" s="74" t="s">
        <v>7646</v>
      </c>
    </row>
    <row r="7580" spans="43:43" ht="23.1" customHeight="1" x14ac:dyDescent="0.35">
      <c r="AQ7580" s="74" t="s">
        <v>7647</v>
      </c>
    </row>
    <row r="7581" spans="43:43" ht="23.1" customHeight="1" x14ac:dyDescent="0.35">
      <c r="AQ7581" s="74" t="s">
        <v>7648</v>
      </c>
    </row>
    <row r="7582" spans="43:43" ht="23.1" customHeight="1" x14ac:dyDescent="0.35">
      <c r="AQ7582" s="74" t="s">
        <v>7649</v>
      </c>
    </row>
    <row r="7583" spans="43:43" ht="23.1" customHeight="1" x14ac:dyDescent="0.35">
      <c r="AQ7583" s="74" t="s">
        <v>7650</v>
      </c>
    </row>
    <row r="7584" spans="43:43" ht="23.1" customHeight="1" x14ac:dyDescent="0.35">
      <c r="AQ7584" s="74" t="s">
        <v>7651</v>
      </c>
    </row>
    <row r="7585" spans="43:43" ht="23.1" customHeight="1" x14ac:dyDescent="0.35">
      <c r="AQ7585" s="74" t="s">
        <v>7652</v>
      </c>
    </row>
    <row r="7586" spans="43:43" ht="23.1" customHeight="1" x14ac:dyDescent="0.35">
      <c r="AQ7586" s="74" t="s">
        <v>7653</v>
      </c>
    </row>
    <row r="7587" spans="43:43" ht="23.1" customHeight="1" x14ac:dyDescent="0.35">
      <c r="AQ7587" s="74" t="s">
        <v>7654</v>
      </c>
    </row>
    <row r="7588" spans="43:43" ht="23.1" customHeight="1" x14ac:dyDescent="0.35">
      <c r="AQ7588" s="74" t="s">
        <v>7655</v>
      </c>
    </row>
    <row r="7589" spans="43:43" ht="23.1" customHeight="1" x14ac:dyDescent="0.35">
      <c r="AQ7589" s="74" t="s">
        <v>7656</v>
      </c>
    </row>
    <row r="7590" spans="43:43" ht="23.1" customHeight="1" x14ac:dyDescent="0.35">
      <c r="AQ7590" s="74" t="s">
        <v>7657</v>
      </c>
    </row>
    <row r="7591" spans="43:43" ht="23.1" customHeight="1" x14ac:dyDescent="0.35">
      <c r="AQ7591" s="74" t="s">
        <v>7658</v>
      </c>
    </row>
    <row r="7592" spans="43:43" ht="23.1" customHeight="1" x14ac:dyDescent="0.35">
      <c r="AQ7592" s="74" t="s">
        <v>7659</v>
      </c>
    </row>
    <row r="7593" spans="43:43" ht="23.1" customHeight="1" x14ac:dyDescent="0.35">
      <c r="AQ7593" s="74" t="s">
        <v>7660</v>
      </c>
    </row>
    <row r="7594" spans="43:43" ht="23.1" customHeight="1" x14ac:dyDescent="0.35">
      <c r="AQ7594" s="74" t="s">
        <v>7661</v>
      </c>
    </row>
    <row r="7595" spans="43:43" ht="23.1" customHeight="1" x14ac:dyDescent="0.35">
      <c r="AQ7595" s="74" t="s">
        <v>7662</v>
      </c>
    </row>
    <row r="7596" spans="43:43" ht="23.1" customHeight="1" x14ac:dyDescent="0.35">
      <c r="AQ7596" s="74" t="s">
        <v>7663</v>
      </c>
    </row>
    <row r="7597" spans="43:43" ht="23.1" customHeight="1" x14ac:dyDescent="0.35">
      <c r="AQ7597" s="74" t="s">
        <v>7664</v>
      </c>
    </row>
    <row r="7598" spans="43:43" ht="23.1" customHeight="1" x14ac:dyDescent="0.35">
      <c r="AQ7598" s="74" t="s">
        <v>7665</v>
      </c>
    </row>
    <row r="7599" spans="43:43" ht="23.1" customHeight="1" x14ac:dyDescent="0.35">
      <c r="AQ7599" s="74" t="s">
        <v>7666</v>
      </c>
    </row>
    <row r="7600" spans="43:43" ht="23.1" customHeight="1" x14ac:dyDescent="0.35">
      <c r="AQ7600" s="74" t="s">
        <v>7667</v>
      </c>
    </row>
    <row r="7601" spans="43:43" ht="23.1" customHeight="1" x14ac:dyDescent="0.35">
      <c r="AQ7601" s="74" t="s">
        <v>7668</v>
      </c>
    </row>
    <row r="7602" spans="43:43" ht="23.1" customHeight="1" x14ac:dyDescent="0.35">
      <c r="AQ7602" s="74" t="s">
        <v>7669</v>
      </c>
    </row>
    <row r="7603" spans="43:43" ht="23.1" customHeight="1" x14ac:dyDescent="0.35">
      <c r="AQ7603" s="74" t="s">
        <v>7670</v>
      </c>
    </row>
    <row r="7604" spans="43:43" ht="23.1" customHeight="1" x14ac:dyDescent="0.35">
      <c r="AQ7604" s="74" t="s">
        <v>7671</v>
      </c>
    </row>
    <row r="7605" spans="43:43" ht="23.1" customHeight="1" x14ac:dyDescent="0.35">
      <c r="AQ7605" s="74" t="s">
        <v>7672</v>
      </c>
    </row>
    <row r="7606" spans="43:43" ht="23.1" customHeight="1" x14ac:dyDescent="0.35">
      <c r="AQ7606" s="74" t="s">
        <v>7673</v>
      </c>
    </row>
    <row r="7607" spans="43:43" ht="23.1" customHeight="1" x14ac:dyDescent="0.35">
      <c r="AQ7607" s="74" t="s">
        <v>7674</v>
      </c>
    </row>
    <row r="7608" spans="43:43" ht="23.1" customHeight="1" x14ac:dyDescent="0.35">
      <c r="AQ7608" s="74" t="s">
        <v>7675</v>
      </c>
    </row>
    <row r="7609" spans="43:43" ht="23.1" customHeight="1" x14ac:dyDescent="0.35">
      <c r="AQ7609" s="74" t="s">
        <v>7676</v>
      </c>
    </row>
    <row r="7610" spans="43:43" ht="23.1" customHeight="1" x14ac:dyDescent="0.35">
      <c r="AQ7610" s="74" t="s">
        <v>7677</v>
      </c>
    </row>
    <row r="7611" spans="43:43" ht="23.1" customHeight="1" x14ac:dyDescent="0.35">
      <c r="AQ7611" s="74" t="s">
        <v>7678</v>
      </c>
    </row>
    <row r="7612" spans="43:43" ht="23.1" customHeight="1" x14ac:dyDescent="0.35">
      <c r="AQ7612" s="74" t="s">
        <v>7679</v>
      </c>
    </row>
    <row r="7613" spans="43:43" ht="23.1" customHeight="1" x14ac:dyDescent="0.35">
      <c r="AQ7613" s="74" t="s">
        <v>7680</v>
      </c>
    </row>
    <row r="7614" spans="43:43" ht="23.1" customHeight="1" x14ac:dyDescent="0.35">
      <c r="AQ7614" s="74" t="s">
        <v>7681</v>
      </c>
    </row>
    <row r="7615" spans="43:43" ht="23.1" customHeight="1" x14ac:dyDescent="0.35">
      <c r="AQ7615" s="74" t="s">
        <v>7682</v>
      </c>
    </row>
    <row r="7616" spans="43:43" ht="23.1" customHeight="1" x14ac:dyDescent="0.35">
      <c r="AQ7616" s="74" t="s">
        <v>7683</v>
      </c>
    </row>
    <row r="7617" spans="43:43" ht="23.1" customHeight="1" x14ac:dyDescent="0.35">
      <c r="AQ7617" s="74" t="s">
        <v>7684</v>
      </c>
    </row>
    <row r="7618" spans="43:43" ht="23.1" customHeight="1" x14ac:dyDescent="0.35">
      <c r="AQ7618" s="74" t="s">
        <v>7685</v>
      </c>
    </row>
    <row r="7619" spans="43:43" ht="23.1" customHeight="1" x14ac:dyDescent="0.35">
      <c r="AQ7619" s="74" t="s">
        <v>7686</v>
      </c>
    </row>
    <row r="7620" spans="43:43" ht="23.1" customHeight="1" x14ac:dyDescent="0.35">
      <c r="AQ7620" s="74" t="s">
        <v>54</v>
      </c>
    </row>
    <row r="7621" spans="43:43" ht="23.1" customHeight="1" x14ac:dyDescent="0.35">
      <c r="AQ7621" s="74" t="s">
        <v>7687</v>
      </c>
    </row>
    <row r="7622" spans="43:43" ht="23.1" customHeight="1" x14ac:dyDescent="0.35">
      <c r="AQ7622" s="74" t="s">
        <v>7688</v>
      </c>
    </row>
    <row r="7623" spans="43:43" ht="23.1" customHeight="1" x14ac:dyDescent="0.35">
      <c r="AQ7623" s="74" t="s">
        <v>7689</v>
      </c>
    </row>
    <row r="7624" spans="43:43" ht="23.1" customHeight="1" x14ac:dyDescent="0.35">
      <c r="AQ7624" s="74" t="s">
        <v>7690</v>
      </c>
    </row>
    <row r="7625" spans="43:43" ht="23.1" customHeight="1" x14ac:dyDescent="0.35">
      <c r="AQ7625" s="74" t="s">
        <v>7691</v>
      </c>
    </row>
    <row r="7626" spans="43:43" ht="23.1" customHeight="1" x14ac:dyDescent="0.35">
      <c r="AQ7626" s="74" t="s">
        <v>7692</v>
      </c>
    </row>
    <row r="7627" spans="43:43" ht="23.1" customHeight="1" x14ac:dyDescent="0.35">
      <c r="AQ7627" s="74" t="s">
        <v>7693</v>
      </c>
    </row>
    <row r="7628" spans="43:43" ht="23.1" customHeight="1" x14ac:dyDescent="0.35">
      <c r="AQ7628" s="74" t="s">
        <v>7694</v>
      </c>
    </row>
    <row r="7629" spans="43:43" ht="23.1" customHeight="1" x14ac:dyDescent="0.35">
      <c r="AQ7629" s="74" t="s">
        <v>7695</v>
      </c>
    </row>
    <row r="7630" spans="43:43" ht="23.1" customHeight="1" x14ac:dyDescent="0.35">
      <c r="AQ7630" s="74" t="s">
        <v>7696</v>
      </c>
    </row>
    <row r="7631" spans="43:43" ht="23.1" customHeight="1" x14ac:dyDescent="0.35">
      <c r="AQ7631" s="74" t="s">
        <v>7697</v>
      </c>
    </row>
    <row r="7632" spans="43:43" ht="23.1" customHeight="1" x14ac:dyDescent="0.35">
      <c r="AQ7632" s="74" t="s">
        <v>7698</v>
      </c>
    </row>
    <row r="7633" spans="43:43" ht="23.1" customHeight="1" x14ac:dyDescent="0.35">
      <c r="AQ7633" s="74" t="s">
        <v>7699</v>
      </c>
    </row>
    <row r="7634" spans="43:43" ht="23.1" customHeight="1" x14ac:dyDescent="0.35">
      <c r="AQ7634" s="74" t="s">
        <v>7700</v>
      </c>
    </row>
    <row r="7635" spans="43:43" ht="23.1" customHeight="1" x14ac:dyDescent="0.35">
      <c r="AQ7635" s="74" t="s">
        <v>7701</v>
      </c>
    </row>
    <row r="7636" spans="43:43" ht="23.1" customHeight="1" x14ac:dyDescent="0.35">
      <c r="AQ7636" s="74" t="s">
        <v>7702</v>
      </c>
    </row>
    <row r="7637" spans="43:43" ht="23.1" customHeight="1" x14ac:dyDescent="0.35">
      <c r="AQ7637" s="74" t="s">
        <v>7703</v>
      </c>
    </row>
    <row r="7638" spans="43:43" ht="23.1" customHeight="1" x14ac:dyDescent="0.35">
      <c r="AQ7638" s="74" t="s">
        <v>7704</v>
      </c>
    </row>
    <row r="7639" spans="43:43" ht="23.1" customHeight="1" x14ac:dyDescent="0.35">
      <c r="AQ7639" s="74" t="s">
        <v>7705</v>
      </c>
    </row>
    <row r="7640" spans="43:43" ht="23.1" customHeight="1" x14ac:dyDescent="0.35">
      <c r="AQ7640" s="74" t="s">
        <v>7706</v>
      </c>
    </row>
    <row r="7641" spans="43:43" ht="23.1" customHeight="1" x14ac:dyDescent="0.35">
      <c r="AQ7641" s="74" t="s">
        <v>7707</v>
      </c>
    </row>
    <row r="7642" spans="43:43" ht="23.1" customHeight="1" x14ac:dyDescent="0.35">
      <c r="AQ7642" s="74" t="s">
        <v>7708</v>
      </c>
    </row>
    <row r="7643" spans="43:43" ht="23.1" customHeight="1" x14ac:dyDescent="0.35">
      <c r="AQ7643" s="74" t="s">
        <v>7709</v>
      </c>
    </row>
    <row r="7644" spans="43:43" ht="23.1" customHeight="1" x14ac:dyDescent="0.35">
      <c r="AQ7644" s="74" t="s">
        <v>7710</v>
      </c>
    </row>
    <row r="7645" spans="43:43" ht="23.1" customHeight="1" x14ac:dyDescent="0.35">
      <c r="AQ7645" s="74" t="s">
        <v>7711</v>
      </c>
    </row>
    <row r="7646" spans="43:43" ht="23.1" customHeight="1" x14ac:dyDescent="0.35">
      <c r="AQ7646" s="74" t="s">
        <v>7712</v>
      </c>
    </row>
    <row r="7647" spans="43:43" ht="23.1" customHeight="1" x14ac:dyDescent="0.35">
      <c r="AQ7647" s="74" t="s">
        <v>7713</v>
      </c>
    </row>
    <row r="7648" spans="43:43" ht="23.1" customHeight="1" x14ac:dyDescent="0.35">
      <c r="AQ7648" s="74" t="s">
        <v>7714</v>
      </c>
    </row>
    <row r="7649" spans="43:43" ht="23.1" customHeight="1" x14ac:dyDescent="0.35">
      <c r="AQ7649" s="74" t="s">
        <v>7715</v>
      </c>
    </row>
    <row r="7650" spans="43:43" ht="23.1" customHeight="1" x14ac:dyDescent="0.35">
      <c r="AQ7650" s="74" t="s">
        <v>7716</v>
      </c>
    </row>
    <row r="7651" spans="43:43" ht="23.1" customHeight="1" x14ac:dyDescent="0.35">
      <c r="AQ7651" s="74" t="s">
        <v>7717</v>
      </c>
    </row>
    <row r="7652" spans="43:43" ht="23.1" customHeight="1" x14ac:dyDescent="0.35">
      <c r="AQ7652" s="74" t="s">
        <v>7718</v>
      </c>
    </row>
    <row r="7653" spans="43:43" ht="23.1" customHeight="1" x14ac:dyDescent="0.35">
      <c r="AQ7653" s="74" t="s">
        <v>7719</v>
      </c>
    </row>
    <row r="7654" spans="43:43" ht="23.1" customHeight="1" x14ac:dyDescent="0.35">
      <c r="AQ7654" s="74" t="s">
        <v>7720</v>
      </c>
    </row>
    <row r="7655" spans="43:43" ht="23.1" customHeight="1" x14ac:dyDescent="0.35">
      <c r="AQ7655" s="74" t="s">
        <v>7721</v>
      </c>
    </row>
    <row r="7656" spans="43:43" ht="23.1" customHeight="1" x14ac:dyDescent="0.35">
      <c r="AQ7656" s="74" t="s">
        <v>7722</v>
      </c>
    </row>
    <row r="7657" spans="43:43" ht="23.1" customHeight="1" x14ac:dyDescent="0.35">
      <c r="AQ7657" s="74" t="s">
        <v>7723</v>
      </c>
    </row>
    <row r="7658" spans="43:43" ht="23.1" customHeight="1" x14ac:dyDescent="0.35">
      <c r="AQ7658" s="74" t="s">
        <v>7724</v>
      </c>
    </row>
    <row r="7659" spans="43:43" ht="23.1" customHeight="1" x14ac:dyDescent="0.35">
      <c r="AQ7659" s="74" t="s">
        <v>7725</v>
      </c>
    </row>
    <row r="7660" spans="43:43" ht="23.1" customHeight="1" x14ac:dyDescent="0.35">
      <c r="AQ7660" s="74" t="s">
        <v>7726</v>
      </c>
    </row>
    <row r="7661" spans="43:43" ht="23.1" customHeight="1" x14ac:dyDescent="0.35">
      <c r="AQ7661" s="74" t="s">
        <v>7727</v>
      </c>
    </row>
    <row r="7662" spans="43:43" ht="23.1" customHeight="1" x14ac:dyDescent="0.35">
      <c r="AQ7662" s="74" t="s">
        <v>7728</v>
      </c>
    </row>
    <row r="7663" spans="43:43" ht="23.1" customHeight="1" x14ac:dyDescent="0.35">
      <c r="AQ7663" s="74" t="s">
        <v>7729</v>
      </c>
    </row>
    <row r="7664" spans="43:43" ht="23.1" customHeight="1" x14ac:dyDescent="0.35">
      <c r="AQ7664" s="74" t="s">
        <v>7730</v>
      </c>
    </row>
    <row r="7665" spans="43:43" ht="23.1" customHeight="1" x14ac:dyDescent="0.35">
      <c r="AQ7665" s="74" t="s">
        <v>7731</v>
      </c>
    </row>
    <row r="7666" spans="43:43" ht="23.1" customHeight="1" x14ac:dyDescent="0.35">
      <c r="AQ7666" s="74" t="s">
        <v>7732</v>
      </c>
    </row>
    <row r="7667" spans="43:43" ht="23.1" customHeight="1" x14ac:dyDescent="0.35">
      <c r="AQ7667" s="74" t="s">
        <v>7733</v>
      </c>
    </row>
    <row r="7668" spans="43:43" ht="23.1" customHeight="1" x14ac:dyDescent="0.35">
      <c r="AQ7668" s="74" t="s">
        <v>7734</v>
      </c>
    </row>
    <row r="7669" spans="43:43" ht="23.1" customHeight="1" x14ac:dyDescent="0.35">
      <c r="AQ7669" s="74" t="s">
        <v>7735</v>
      </c>
    </row>
    <row r="7670" spans="43:43" ht="23.1" customHeight="1" x14ac:dyDescent="0.35">
      <c r="AQ7670" s="74" t="s">
        <v>7736</v>
      </c>
    </row>
    <row r="7671" spans="43:43" ht="23.1" customHeight="1" x14ac:dyDescent="0.35">
      <c r="AQ7671" s="74" t="s">
        <v>7737</v>
      </c>
    </row>
    <row r="7672" spans="43:43" ht="23.1" customHeight="1" x14ac:dyDescent="0.35">
      <c r="AQ7672" s="74" t="s">
        <v>7738</v>
      </c>
    </row>
    <row r="7673" spans="43:43" ht="23.1" customHeight="1" x14ac:dyDescent="0.35">
      <c r="AQ7673" s="74" t="s">
        <v>7739</v>
      </c>
    </row>
    <row r="7674" spans="43:43" ht="23.1" customHeight="1" x14ac:dyDescent="0.35">
      <c r="AQ7674" s="74" t="s">
        <v>7740</v>
      </c>
    </row>
    <row r="7675" spans="43:43" ht="23.1" customHeight="1" x14ac:dyDescent="0.35">
      <c r="AQ7675" s="74" t="s">
        <v>7741</v>
      </c>
    </row>
    <row r="7676" spans="43:43" ht="23.1" customHeight="1" x14ac:dyDescent="0.35">
      <c r="AQ7676" s="74" t="s">
        <v>68</v>
      </c>
    </row>
    <row r="7677" spans="43:43" ht="23.1" customHeight="1" x14ac:dyDescent="0.35">
      <c r="AQ7677" s="74" t="s">
        <v>7742</v>
      </c>
    </row>
    <row r="7678" spans="43:43" ht="23.1" customHeight="1" x14ac:dyDescent="0.35">
      <c r="AQ7678" s="74" t="s">
        <v>7743</v>
      </c>
    </row>
    <row r="7679" spans="43:43" ht="23.1" customHeight="1" x14ac:dyDescent="0.35">
      <c r="AQ7679" s="74" t="s">
        <v>7744</v>
      </c>
    </row>
    <row r="7680" spans="43:43" ht="23.1" customHeight="1" x14ac:dyDescent="0.35">
      <c r="AQ7680" s="74" t="s">
        <v>7745</v>
      </c>
    </row>
    <row r="7681" spans="43:43" ht="23.1" customHeight="1" x14ac:dyDescent="0.35">
      <c r="AQ7681" s="74" t="s">
        <v>7746</v>
      </c>
    </row>
    <row r="7682" spans="43:43" ht="23.1" customHeight="1" x14ac:dyDescent="0.35">
      <c r="AQ7682" s="74" t="s">
        <v>7747</v>
      </c>
    </row>
    <row r="7683" spans="43:43" ht="23.1" customHeight="1" x14ac:dyDescent="0.35">
      <c r="AQ7683" s="74" t="s">
        <v>7748</v>
      </c>
    </row>
    <row r="7684" spans="43:43" ht="23.1" customHeight="1" x14ac:dyDescent="0.35">
      <c r="AQ7684" s="74" t="s">
        <v>7749</v>
      </c>
    </row>
    <row r="7685" spans="43:43" ht="23.1" customHeight="1" x14ac:dyDescent="0.35">
      <c r="AQ7685" s="74" t="s">
        <v>7750</v>
      </c>
    </row>
    <row r="7686" spans="43:43" ht="23.1" customHeight="1" x14ac:dyDescent="0.35">
      <c r="AQ7686" s="74" t="s">
        <v>7751</v>
      </c>
    </row>
    <row r="7687" spans="43:43" ht="23.1" customHeight="1" x14ac:dyDescent="0.35">
      <c r="AQ7687" s="74" t="s">
        <v>7752</v>
      </c>
    </row>
    <row r="7688" spans="43:43" ht="23.1" customHeight="1" x14ac:dyDescent="0.35">
      <c r="AQ7688" s="74" t="s">
        <v>7753</v>
      </c>
    </row>
    <row r="7689" spans="43:43" ht="23.1" customHeight="1" x14ac:dyDescent="0.35">
      <c r="AQ7689" s="74" t="s">
        <v>7754</v>
      </c>
    </row>
    <row r="7690" spans="43:43" ht="23.1" customHeight="1" x14ac:dyDescent="0.35">
      <c r="AQ7690" s="74" t="s">
        <v>7755</v>
      </c>
    </row>
    <row r="7691" spans="43:43" ht="23.1" customHeight="1" x14ac:dyDescent="0.35">
      <c r="AQ7691" s="74" t="s">
        <v>7756</v>
      </c>
    </row>
    <row r="7692" spans="43:43" ht="23.1" customHeight="1" x14ac:dyDescent="0.35">
      <c r="AQ7692" s="74" t="s">
        <v>7757</v>
      </c>
    </row>
    <row r="7693" spans="43:43" ht="23.1" customHeight="1" x14ac:dyDescent="0.35">
      <c r="AQ7693" s="74" t="s">
        <v>7758</v>
      </c>
    </row>
    <row r="7694" spans="43:43" ht="23.1" customHeight="1" x14ac:dyDescent="0.35">
      <c r="AQ7694" s="74" t="s">
        <v>7759</v>
      </c>
    </row>
    <row r="7695" spans="43:43" ht="23.1" customHeight="1" x14ac:dyDescent="0.35">
      <c r="AQ7695" s="74" t="s">
        <v>7760</v>
      </c>
    </row>
    <row r="7696" spans="43:43" ht="23.1" customHeight="1" x14ac:dyDescent="0.35">
      <c r="AQ7696" s="74" t="s">
        <v>7761</v>
      </c>
    </row>
    <row r="7697" spans="43:43" ht="23.1" customHeight="1" x14ac:dyDescent="0.35">
      <c r="AQ7697" s="74" t="s">
        <v>7762</v>
      </c>
    </row>
    <row r="7698" spans="43:43" ht="23.1" customHeight="1" x14ac:dyDescent="0.35">
      <c r="AQ7698" s="74" t="s">
        <v>7763</v>
      </c>
    </row>
    <row r="7699" spans="43:43" ht="23.1" customHeight="1" x14ac:dyDescent="0.35">
      <c r="AQ7699" s="74" t="s">
        <v>7764</v>
      </c>
    </row>
    <row r="7700" spans="43:43" ht="23.1" customHeight="1" x14ac:dyDescent="0.35">
      <c r="AQ7700" s="74" t="s">
        <v>7765</v>
      </c>
    </row>
    <row r="7701" spans="43:43" ht="23.1" customHeight="1" x14ac:dyDescent="0.35">
      <c r="AQ7701" s="74" t="s">
        <v>7766</v>
      </c>
    </row>
    <row r="7702" spans="43:43" ht="23.1" customHeight="1" x14ac:dyDescent="0.35">
      <c r="AQ7702" s="74" t="s">
        <v>7767</v>
      </c>
    </row>
    <row r="7703" spans="43:43" ht="23.1" customHeight="1" x14ac:dyDescent="0.35">
      <c r="AQ7703" s="74" t="s">
        <v>7768</v>
      </c>
    </row>
    <row r="7704" spans="43:43" ht="23.1" customHeight="1" x14ac:dyDescent="0.35">
      <c r="AQ7704" s="74" t="s">
        <v>7769</v>
      </c>
    </row>
    <row r="7705" spans="43:43" ht="23.1" customHeight="1" x14ac:dyDescent="0.35">
      <c r="AQ7705" s="74" t="s">
        <v>7770</v>
      </c>
    </row>
    <row r="7706" spans="43:43" ht="23.1" customHeight="1" x14ac:dyDescent="0.35">
      <c r="AQ7706" s="74" t="s">
        <v>7771</v>
      </c>
    </row>
    <row r="7707" spans="43:43" ht="23.1" customHeight="1" x14ac:dyDescent="0.35">
      <c r="AQ7707" s="74" t="s">
        <v>7772</v>
      </c>
    </row>
    <row r="7708" spans="43:43" ht="23.1" customHeight="1" x14ac:dyDescent="0.35">
      <c r="AQ7708" s="74" t="s">
        <v>7773</v>
      </c>
    </row>
    <row r="7709" spans="43:43" ht="23.1" customHeight="1" x14ac:dyDescent="0.35">
      <c r="AQ7709" s="74" t="s">
        <v>7774</v>
      </c>
    </row>
    <row r="7710" spans="43:43" ht="23.1" customHeight="1" x14ac:dyDescent="0.35">
      <c r="AQ7710" s="74" t="s">
        <v>7775</v>
      </c>
    </row>
    <row r="7711" spans="43:43" ht="23.1" customHeight="1" x14ac:dyDescent="0.35">
      <c r="AQ7711" s="74" t="s">
        <v>7776</v>
      </c>
    </row>
    <row r="7712" spans="43:43" ht="23.1" customHeight="1" x14ac:dyDescent="0.35">
      <c r="AQ7712" s="74" t="s">
        <v>7777</v>
      </c>
    </row>
    <row r="7713" spans="43:43" ht="23.1" customHeight="1" x14ac:dyDescent="0.35">
      <c r="AQ7713" s="74" t="s">
        <v>7778</v>
      </c>
    </row>
    <row r="7714" spans="43:43" ht="23.1" customHeight="1" x14ac:dyDescent="0.35">
      <c r="AQ7714" s="74" t="s">
        <v>7779</v>
      </c>
    </row>
    <row r="7715" spans="43:43" ht="23.1" customHeight="1" x14ac:dyDescent="0.35">
      <c r="AQ7715" s="74" t="s">
        <v>7780</v>
      </c>
    </row>
    <row r="7716" spans="43:43" ht="23.1" customHeight="1" x14ac:dyDescent="0.35">
      <c r="AQ7716" s="74" t="s">
        <v>7781</v>
      </c>
    </row>
    <row r="7717" spans="43:43" ht="23.1" customHeight="1" x14ac:dyDescent="0.35">
      <c r="AQ7717" s="74" t="s">
        <v>7782</v>
      </c>
    </row>
    <row r="7718" spans="43:43" ht="23.1" customHeight="1" x14ac:dyDescent="0.35">
      <c r="AQ7718" s="74" t="s">
        <v>7783</v>
      </c>
    </row>
    <row r="7719" spans="43:43" ht="23.1" customHeight="1" x14ac:dyDescent="0.35">
      <c r="AQ7719" s="74" t="s">
        <v>7784</v>
      </c>
    </row>
    <row r="7720" spans="43:43" ht="23.1" customHeight="1" x14ac:dyDescent="0.35">
      <c r="AQ7720" s="74" t="s">
        <v>7785</v>
      </c>
    </row>
    <row r="7721" spans="43:43" ht="23.1" customHeight="1" x14ac:dyDescent="0.35">
      <c r="AQ7721" s="74" t="s">
        <v>7786</v>
      </c>
    </row>
    <row r="7722" spans="43:43" ht="23.1" customHeight="1" x14ac:dyDescent="0.35">
      <c r="AQ7722" s="74" t="s">
        <v>7787</v>
      </c>
    </row>
    <row r="7723" spans="43:43" ht="23.1" customHeight="1" x14ac:dyDescent="0.35">
      <c r="AQ7723" s="74" t="s">
        <v>7788</v>
      </c>
    </row>
    <row r="7724" spans="43:43" ht="23.1" customHeight="1" x14ac:dyDescent="0.35">
      <c r="AQ7724" s="74" t="s">
        <v>7789</v>
      </c>
    </row>
    <row r="7725" spans="43:43" ht="23.1" customHeight="1" x14ac:dyDescent="0.35">
      <c r="AQ7725" s="74" t="s">
        <v>7790</v>
      </c>
    </row>
    <row r="7726" spans="43:43" ht="23.1" customHeight="1" x14ac:dyDescent="0.35">
      <c r="AQ7726" s="74" t="s">
        <v>7791</v>
      </c>
    </row>
    <row r="7727" spans="43:43" ht="23.1" customHeight="1" x14ac:dyDescent="0.35">
      <c r="AQ7727" s="74" t="s">
        <v>7792</v>
      </c>
    </row>
    <row r="7728" spans="43:43" ht="23.1" customHeight="1" x14ac:dyDescent="0.35">
      <c r="AQ7728" s="74" t="s">
        <v>7793</v>
      </c>
    </row>
    <row r="7729" spans="43:43" ht="23.1" customHeight="1" x14ac:dyDescent="0.35">
      <c r="AQ7729" s="74" t="s">
        <v>7794</v>
      </c>
    </row>
    <row r="7730" spans="43:43" ht="23.1" customHeight="1" x14ac:dyDescent="0.35">
      <c r="AQ7730" s="74" t="s">
        <v>7795</v>
      </c>
    </row>
    <row r="7731" spans="43:43" ht="23.1" customHeight="1" x14ac:dyDescent="0.35">
      <c r="AQ7731" s="74" t="s">
        <v>7796</v>
      </c>
    </row>
    <row r="7732" spans="43:43" ht="23.1" customHeight="1" x14ac:dyDescent="0.35">
      <c r="AQ7732" s="74" t="s">
        <v>7797</v>
      </c>
    </row>
    <row r="7733" spans="43:43" ht="23.1" customHeight="1" x14ac:dyDescent="0.35">
      <c r="AQ7733" s="74" t="s">
        <v>7798</v>
      </c>
    </row>
    <row r="7734" spans="43:43" ht="23.1" customHeight="1" x14ac:dyDescent="0.35">
      <c r="AQ7734" s="74" t="s">
        <v>7799</v>
      </c>
    </row>
    <row r="7735" spans="43:43" ht="23.1" customHeight="1" x14ac:dyDescent="0.35">
      <c r="AQ7735" s="74" t="s">
        <v>7800</v>
      </c>
    </row>
    <row r="7736" spans="43:43" ht="23.1" customHeight="1" x14ac:dyDescent="0.35">
      <c r="AQ7736" s="74" t="s">
        <v>7801</v>
      </c>
    </row>
    <row r="7737" spans="43:43" ht="23.1" customHeight="1" x14ac:dyDescent="0.35">
      <c r="AQ7737" s="74" t="s">
        <v>7802</v>
      </c>
    </row>
    <row r="7738" spans="43:43" ht="23.1" customHeight="1" x14ac:dyDescent="0.35">
      <c r="AQ7738" s="74" t="s">
        <v>7803</v>
      </c>
    </row>
    <row r="7739" spans="43:43" ht="23.1" customHeight="1" x14ac:dyDescent="0.35">
      <c r="AQ7739" s="74" t="s">
        <v>7804</v>
      </c>
    </row>
    <row r="7740" spans="43:43" ht="23.1" customHeight="1" x14ac:dyDescent="0.35">
      <c r="AQ7740" s="74" t="s">
        <v>7805</v>
      </c>
    </row>
    <row r="7741" spans="43:43" ht="23.1" customHeight="1" x14ac:dyDescent="0.35">
      <c r="AQ7741" s="74" t="s">
        <v>7806</v>
      </c>
    </row>
    <row r="7742" spans="43:43" ht="23.1" customHeight="1" x14ac:dyDescent="0.35">
      <c r="AQ7742" s="74" t="s">
        <v>7807</v>
      </c>
    </row>
    <row r="7743" spans="43:43" ht="23.1" customHeight="1" x14ac:dyDescent="0.35">
      <c r="AQ7743" s="74" t="s">
        <v>7808</v>
      </c>
    </row>
    <row r="7744" spans="43:43" ht="23.1" customHeight="1" x14ac:dyDescent="0.35">
      <c r="AQ7744" s="74" t="s">
        <v>7809</v>
      </c>
    </row>
    <row r="7745" spans="43:43" ht="23.1" customHeight="1" x14ac:dyDescent="0.35">
      <c r="AQ7745" s="74" t="s">
        <v>7810</v>
      </c>
    </row>
    <row r="7746" spans="43:43" ht="23.1" customHeight="1" x14ac:dyDescent="0.35">
      <c r="AQ7746" s="74" t="s">
        <v>7811</v>
      </c>
    </row>
    <row r="7747" spans="43:43" ht="23.1" customHeight="1" x14ac:dyDescent="0.35">
      <c r="AQ7747" s="74" t="s">
        <v>7812</v>
      </c>
    </row>
    <row r="7748" spans="43:43" ht="23.1" customHeight="1" x14ac:dyDescent="0.35">
      <c r="AQ7748" s="74" t="s">
        <v>7813</v>
      </c>
    </row>
    <row r="7749" spans="43:43" ht="23.1" customHeight="1" x14ac:dyDescent="0.35">
      <c r="AQ7749" s="74" t="s">
        <v>7814</v>
      </c>
    </row>
    <row r="7750" spans="43:43" ht="23.1" customHeight="1" x14ac:dyDescent="0.35">
      <c r="AQ7750" s="74" t="s">
        <v>7815</v>
      </c>
    </row>
    <row r="7751" spans="43:43" ht="23.1" customHeight="1" x14ac:dyDescent="0.35">
      <c r="AQ7751" s="74" t="s">
        <v>7816</v>
      </c>
    </row>
    <row r="7752" spans="43:43" ht="23.1" customHeight="1" x14ac:dyDescent="0.35">
      <c r="AQ7752" s="74" t="s">
        <v>7817</v>
      </c>
    </row>
    <row r="7753" spans="43:43" ht="23.1" customHeight="1" x14ac:dyDescent="0.35">
      <c r="AQ7753" s="74" t="s">
        <v>7818</v>
      </c>
    </row>
    <row r="7754" spans="43:43" ht="23.1" customHeight="1" x14ac:dyDescent="0.35">
      <c r="AQ7754" s="74" t="s">
        <v>7819</v>
      </c>
    </row>
    <row r="7755" spans="43:43" ht="23.1" customHeight="1" x14ac:dyDescent="0.35">
      <c r="AQ7755" s="74" t="s">
        <v>7820</v>
      </c>
    </row>
    <row r="7756" spans="43:43" ht="23.1" customHeight="1" x14ac:dyDescent="0.35">
      <c r="AQ7756" s="74" t="s">
        <v>7821</v>
      </c>
    </row>
    <row r="7757" spans="43:43" ht="23.1" customHeight="1" x14ac:dyDescent="0.35">
      <c r="AQ7757" s="74" t="s">
        <v>7822</v>
      </c>
    </row>
    <row r="7758" spans="43:43" ht="23.1" customHeight="1" x14ac:dyDescent="0.35">
      <c r="AQ7758" s="74" t="s">
        <v>7823</v>
      </c>
    </row>
    <row r="7759" spans="43:43" ht="23.1" customHeight="1" x14ac:dyDescent="0.35">
      <c r="AQ7759" s="74" t="s">
        <v>7824</v>
      </c>
    </row>
    <row r="7760" spans="43:43" ht="23.1" customHeight="1" x14ac:dyDescent="0.35">
      <c r="AQ7760" s="74" t="s">
        <v>7825</v>
      </c>
    </row>
    <row r="7761" spans="43:43" ht="23.1" customHeight="1" x14ac:dyDescent="0.35">
      <c r="AQ7761" s="74" t="s">
        <v>7826</v>
      </c>
    </row>
    <row r="7762" spans="43:43" ht="23.1" customHeight="1" x14ac:dyDescent="0.35">
      <c r="AQ7762" s="74" t="s">
        <v>7827</v>
      </c>
    </row>
    <row r="7763" spans="43:43" ht="23.1" customHeight="1" x14ac:dyDescent="0.35">
      <c r="AQ7763" s="74" t="s">
        <v>7828</v>
      </c>
    </row>
    <row r="7764" spans="43:43" ht="23.1" customHeight="1" x14ac:dyDescent="0.35">
      <c r="AQ7764" s="74" t="s">
        <v>7829</v>
      </c>
    </row>
    <row r="7765" spans="43:43" ht="23.1" customHeight="1" x14ac:dyDescent="0.35">
      <c r="AQ7765" s="74" t="s">
        <v>7830</v>
      </c>
    </row>
    <row r="7766" spans="43:43" ht="23.1" customHeight="1" x14ac:dyDescent="0.35">
      <c r="AQ7766" s="74" t="s">
        <v>7831</v>
      </c>
    </row>
    <row r="7767" spans="43:43" ht="23.1" customHeight="1" x14ac:dyDescent="0.35">
      <c r="AQ7767" s="74" t="s">
        <v>7832</v>
      </c>
    </row>
    <row r="7768" spans="43:43" ht="23.1" customHeight="1" x14ac:dyDescent="0.35">
      <c r="AQ7768" s="74" t="s">
        <v>7833</v>
      </c>
    </row>
    <row r="7769" spans="43:43" ht="23.1" customHeight="1" x14ac:dyDescent="0.35">
      <c r="AQ7769" s="74" t="s">
        <v>7834</v>
      </c>
    </row>
    <row r="7770" spans="43:43" ht="23.1" customHeight="1" x14ac:dyDescent="0.35">
      <c r="AQ7770" s="74" t="s">
        <v>7835</v>
      </c>
    </row>
    <row r="7771" spans="43:43" ht="23.1" customHeight="1" x14ac:dyDescent="0.35">
      <c r="AQ7771" s="74" t="s">
        <v>7836</v>
      </c>
    </row>
    <row r="7772" spans="43:43" ht="23.1" customHeight="1" x14ac:dyDescent="0.35">
      <c r="AQ7772" s="74" t="s">
        <v>7837</v>
      </c>
    </row>
    <row r="7773" spans="43:43" ht="23.1" customHeight="1" x14ac:dyDescent="0.35">
      <c r="AQ7773" s="74" t="s">
        <v>7838</v>
      </c>
    </row>
    <row r="7774" spans="43:43" ht="23.1" customHeight="1" x14ac:dyDescent="0.35">
      <c r="AQ7774" s="74" t="s">
        <v>7839</v>
      </c>
    </row>
    <row r="7775" spans="43:43" ht="23.1" customHeight="1" x14ac:dyDescent="0.35">
      <c r="AQ7775" s="74" t="s">
        <v>7840</v>
      </c>
    </row>
    <row r="7776" spans="43:43" ht="23.1" customHeight="1" x14ac:dyDescent="0.35">
      <c r="AQ7776" s="74" t="s">
        <v>7841</v>
      </c>
    </row>
    <row r="7777" spans="43:43" ht="23.1" customHeight="1" x14ac:dyDescent="0.35">
      <c r="AQ7777" s="74" t="s">
        <v>7842</v>
      </c>
    </row>
    <row r="7778" spans="43:43" ht="23.1" customHeight="1" x14ac:dyDescent="0.35">
      <c r="AQ7778" s="74" t="s">
        <v>7843</v>
      </c>
    </row>
    <row r="7779" spans="43:43" ht="23.1" customHeight="1" x14ac:dyDescent="0.35">
      <c r="AQ7779" s="74" t="s">
        <v>7844</v>
      </c>
    </row>
    <row r="7780" spans="43:43" ht="23.1" customHeight="1" x14ac:dyDescent="0.35">
      <c r="AQ7780" s="74" t="s">
        <v>7845</v>
      </c>
    </row>
    <row r="7781" spans="43:43" ht="23.1" customHeight="1" x14ac:dyDescent="0.35">
      <c r="AQ7781" s="74" t="s">
        <v>7846</v>
      </c>
    </row>
    <row r="7782" spans="43:43" ht="23.1" customHeight="1" x14ac:dyDescent="0.35">
      <c r="AQ7782" s="74" t="s">
        <v>7847</v>
      </c>
    </row>
    <row r="7783" spans="43:43" ht="23.1" customHeight="1" x14ac:dyDescent="0.35">
      <c r="AQ7783" s="74" t="s">
        <v>7848</v>
      </c>
    </row>
    <row r="7784" spans="43:43" ht="23.1" customHeight="1" x14ac:dyDescent="0.35">
      <c r="AQ7784" s="74" t="s">
        <v>7849</v>
      </c>
    </row>
    <row r="7785" spans="43:43" ht="23.1" customHeight="1" x14ac:dyDescent="0.35">
      <c r="AQ7785" s="74" t="s">
        <v>7850</v>
      </c>
    </row>
    <row r="7786" spans="43:43" ht="23.1" customHeight="1" x14ac:dyDescent="0.35">
      <c r="AQ7786" s="74" t="s">
        <v>7851</v>
      </c>
    </row>
    <row r="7787" spans="43:43" ht="23.1" customHeight="1" x14ac:dyDescent="0.35">
      <c r="AQ7787" s="74" t="s">
        <v>7852</v>
      </c>
    </row>
    <row r="7788" spans="43:43" ht="23.1" customHeight="1" x14ac:dyDescent="0.35">
      <c r="AQ7788" s="74" t="s">
        <v>7853</v>
      </c>
    </row>
    <row r="7789" spans="43:43" ht="23.1" customHeight="1" x14ac:dyDescent="0.35">
      <c r="AQ7789" s="74" t="s">
        <v>7854</v>
      </c>
    </row>
    <row r="7790" spans="43:43" ht="23.1" customHeight="1" x14ac:dyDescent="0.35">
      <c r="AQ7790" s="74" t="s">
        <v>7855</v>
      </c>
    </row>
    <row r="7791" spans="43:43" ht="23.1" customHeight="1" x14ac:dyDescent="0.35">
      <c r="AQ7791" s="74" t="s">
        <v>7856</v>
      </c>
    </row>
    <row r="7792" spans="43:43" ht="23.1" customHeight="1" x14ac:dyDescent="0.35">
      <c r="AQ7792" s="74" t="s">
        <v>7857</v>
      </c>
    </row>
    <row r="7793" spans="43:43" ht="23.1" customHeight="1" x14ac:dyDescent="0.35">
      <c r="AQ7793" s="74" t="s">
        <v>7858</v>
      </c>
    </row>
    <row r="7794" spans="43:43" ht="23.1" customHeight="1" x14ac:dyDescent="0.35">
      <c r="AQ7794" s="74" t="s">
        <v>7859</v>
      </c>
    </row>
    <row r="7795" spans="43:43" ht="23.1" customHeight="1" x14ac:dyDescent="0.35">
      <c r="AQ7795" s="74" t="s">
        <v>7860</v>
      </c>
    </row>
    <row r="7796" spans="43:43" ht="23.1" customHeight="1" x14ac:dyDescent="0.35">
      <c r="AQ7796" s="74" t="s">
        <v>7861</v>
      </c>
    </row>
    <row r="7797" spans="43:43" ht="23.1" customHeight="1" x14ac:dyDescent="0.35">
      <c r="AQ7797" s="74" t="s">
        <v>7862</v>
      </c>
    </row>
    <row r="7798" spans="43:43" ht="23.1" customHeight="1" x14ac:dyDescent="0.35">
      <c r="AQ7798" s="74" t="s">
        <v>7863</v>
      </c>
    </row>
    <row r="7799" spans="43:43" ht="23.1" customHeight="1" x14ac:dyDescent="0.35">
      <c r="AQ7799" s="74" t="s">
        <v>7864</v>
      </c>
    </row>
    <row r="7800" spans="43:43" ht="23.1" customHeight="1" x14ac:dyDescent="0.35">
      <c r="AQ7800" s="74" t="s">
        <v>7865</v>
      </c>
    </row>
    <row r="7801" spans="43:43" ht="23.1" customHeight="1" x14ac:dyDescent="0.35">
      <c r="AQ7801" s="74" t="s">
        <v>7866</v>
      </c>
    </row>
    <row r="7802" spans="43:43" ht="23.1" customHeight="1" x14ac:dyDescent="0.35">
      <c r="AQ7802" s="74" t="s">
        <v>7867</v>
      </c>
    </row>
    <row r="7803" spans="43:43" ht="23.1" customHeight="1" x14ac:dyDescent="0.35">
      <c r="AQ7803" s="74" t="s">
        <v>7868</v>
      </c>
    </row>
    <row r="7804" spans="43:43" ht="23.1" customHeight="1" x14ac:dyDescent="0.35">
      <c r="AQ7804" s="74" t="s">
        <v>7869</v>
      </c>
    </row>
    <row r="7805" spans="43:43" ht="23.1" customHeight="1" x14ac:dyDescent="0.35">
      <c r="AQ7805" s="74" t="s">
        <v>7870</v>
      </c>
    </row>
    <row r="7806" spans="43:43" ht="23.1" customHeight="1" x14ac:dyDescent="0.35">
      <c r="AQ7806" s="74" t="s">
        <v>7871</v>
      </c>
    </row>
    <row r="7807" spans="43:43" ht="23.1" customHeight="1" x14ac:dyDescent="0.35">
      <c r="AQ7807" s="74" t="s">
        <v>7872</v>
      </c>
    </row>
    <row r="7808" spans="43:43" ht="23.1" customHeight="1" x14ac:dyDescent="0.35">
      <c r="AQ7808" s="74" t="s">
        <v>7873</v>
      </c>
    </row>
    <row r="7809" spans="43:43" ht="23.1" customHeight="1" x14ac:dyDescent="0.35">
      <c r="AQ7809" s="74" t="s">
        <v>7874</v>
      </c>
    </row>
    <row r="7810" spans="43:43" ht="23.1" customHeight="1" x14ac:dyDescent="0.35">
      <c r="AQ7810" s="74" t="s">
        <v>7875</v>
      </c>
    </row>
    <row r="7811" spans="43:43" ht="23.1" customHeight="1" x14ac:dyDescent="0.35">
      <c r="AQ7811" s="74" t="s">
        <v>7876</v>
      </c>
    </row>
    <row r="7812" spans="43:43" ht="23.1" customHeight="1" x14ac:dyDescent="0.35">
      <c r="AQ7812" s="74" t="s">
        <v>7877</v>
      </c>
    </row>
    <row r="7813" spans="43:43" ht="23.1" customHeight="1" x14ac:dyDescent="0.35">
      <c r="AQ7813" s="74" t="s">
        <v>7878</v>
      </c>
    </row>
    <row r="7814" spans="43:43" ht="23.1" customHeight="1" x14ac:dyDescent="0.35">
      <c r="AQ7814" s="74" t="s">
        <v>7879</v>
      </c>
    </row>
    <row r="7815" spans="43:43" ht="23.1" customHeight="1" x14ac:dyDescent="0.35">
      <c r="AQ7815" s="74" t="s">
        <v>7880</v>
      </c>
    </row>
    <row r="7816" spans="43:43" ht="23.1" customHeight="1" x14ac:dyDescent="0.35">
      <c r="AQ7816" s="74" t="s">
        <v>7881</v>
      </c>
    </row>
    <row r="7817" spans="43:43" ht="23.1" customHeight="1" x14ac:dyDescent="0.35">
      <c r="AQ7817" s="74" t="s">
        <v>7882</v>
      </c>
    </row>
    <row r="7818" spans="43:43" ht="23.1" customHeight="1" x14ac:dyDescent="0.35">
      <c r="AQ7818" s="74" t="s">
        <v>7883</v>
      </c>
    </row>
    <row r="7819" spans="43:43" ht="23.1" customHeight="1" x14ac:dyDescent="0.35">
      <c r="AQ7819" s="74" t="s">
        <v>7884</v>
      </c>
    </row>
    <row r="7820" spans="43:43" ht="23.1" customHeight="1" x14ac:dyDescent="0.35">
      <c r="AQ7820" s="74" t="s">
        <v>7885</v>
      </c>
    </row>
    <row r="7821" spans="43:43" ht="23.1" customHeight="1" x14ac:dyDescent="0.35">
      <c r="AQ7821" s="74" t="s">
        <v>7886</v>
      </c>
    </row>
    <row r="7822" spans="43:43" ht="23.1" customHeight="1" x14ac:dyDescent="0.35">
      <c r="AQ7822" s="74" t="s">
        <v>7887</v>
      </c>
    </row>
    <row r="7823" spans="43:43" ht="23.1" customHeight="1" x14ac:dyDescent="0.35">
      <c r="AQ7823" s="74" t="s">
        <v>7888</v>
      </c>
    </row>
    <row r="7824" spans="43:43" ht="23.1" customHeight="1" x14ac:dyDescent="0.35">
      <c r="AQ7824" s="74" t="s">
        <v>7889</v>
      </c>
    </row>
    <row r="7825" spans="43:43" ht="23.1" customHeight="1" x14ac:dyDescent="0.35">
      <c r="AQ7825" s="74" t="s">
        <v>7890</v>
      </c>
    </row>
    <row r="7826" spans="43:43" ht="23.1" customHeight="1" x14ac:dyDescent="0.35">
      <c r="AQ7826" s="74" t="s">
        <v>7891</v>
      </c>
    </row>
    <row r="7827" spans="43:43" ht="23.1" customHeight="1" x14ac:dyDescent="0.35">
      <c r="AQ7827" s="74" t="s">
        <v>7892</v>
      </c>
    </row>
    <row r="7828" spans="43:43" ht="23.1" customHeight="1" x14ac:dyDescent="0.35">
      <c r="AQ7828" s="74" t="s">
        <v>7893</v>
      </c>
    </row>
    <row r="7829" spans="43:43" ht="23.1" customHeight="1" x14ac:dyDescent="0.35">
      <c r="AQ7829" s="74" t="s">
        <v>7894</v>
      </c>
    </row>
    <row r="7830" spans="43:43" ht="23.1" customHeight="1" x14ac:dyDescent="0.35">
      <c r="AQ7830" s="74" t="s">
        <v>7895</v>
      </c>
    </row>
    <row r="7831" spans="43:43" ht="23.1" customHeight="1" x14ac:dyDescent="0.35">
      <c r="AQ7831" s="74" t="s">
        <v>7896</v>
      </c>
    </row>
    <row r="7832" spans="43:43" ht="23.1" customHeight="1" x14ac:dyDescent="0.35">
      <c r="AQ7832" s="74" t="s">
        <v>7897</v>
      </c>
    </row>
    <row r="7833" spans="43:43" ht="23.1" customHeight="1" x14ac:dyDescent="0.35">
      <c r="AQ7833" s="74" t="s">
        <v>7898</v>
      </c>
    </row>
    <row r="7834" spans="43:43" ht="23.1" customHeight="1" x14ac:dyDescent="0.35">
      <c r="AQ7834" s="74" t="s">
        <v>69</v>
      </c>
    </row>
    <row r="7835" spans="43:43" ht="23.1" customHeight="1" x14ac:dyDescent="0.35">
      <c r="AQ7835" s="74" t="s">
        <v>7899</v>
      </c>
    </row>
    <row r="7836" spans="43:43" ht="23.1" customHeight="1" x14ac:dyDescent="0.35">
      <c r="AQ7836" s="74" t="s">
        <v>7900</v>
      </c>
    </row>
    <row r="7837" spans="43:43" ht="23.1" customHeight="1" x14ac:dyDescent="0.35">
      <c r="AQ7837" s="74" t="s">
        <v>7901</v>
      </c>
    </row>
    <row r="7838" spans="43:43" ht="23.1" customHeight="1" x14ac:dyDescent="0.35">
      <c r="AQ7838" s="74" t="s">
        <v>7902</v>
      </c>
    </row>
    <row r="7839" spans="43:43" ht="23.1" customHeight="1" x14ac:dyDescent="0.35">
      <c r="AQ7839" s="74" t="s">
        <v>7903</v>
      </c>
    </row>
    <row r="7840" spans="43:43" ht="23.1" customHeight="1" x14ac:dyDescent="0.35">
      <c r="AQ7840" s="74" t="s">
        <v>7904</v>
      </c>
    </row>
    <row r="7841" spans="43:43" ht="23.1" customHeight="1" x14ac:dyDescent="0.35">
      <c r="AQ7841" s="74" t="s">
        <v>7905</v>
      </c>
    </row>
    <row r="7842" spans="43:43" ht="23.1" customHeight="1" x14ac:dyDescent="0.35">
      <c r="AQ7842" s="74" t="s">
        <v>7906</v>
      </c>
    </row>
    <row r="7843" spans="43:43" ht="23.1" customHeight="1" x14ac:dyDescent="0.35">
      <c r="AQ7843" s="74" t="s">
        <v>7907</v>
      </c>
    </row>
    <row r="7844" spans="43:43" ht="23.1" customHeight="1" x14ac:dyDescent="0.35">
      <c r="AQ7844" s="74" t="s">
        <v>7908</v>
      </c>
    </row>
    <row r="7845" spans="43:43" ht="23.1" customHeight="1" x14ac:dyDescent="0.35">
      <c r="AQ7845" s="74" t="s">
        <v>7909</v>
      </c>
    </row>
    <row r="7846" spans="43:43" ht="23.1" customHeight="1" x14ac:dyDescent="0.35">
      <c r="AQ7846" s="74" t="s">
        <v>7910</v>
      </c>
    </row>
    <row r="7847" spans="43:43" ht="23.1" customHeight="1" x14ac:dyDescent="0.35">
      <c r="AQ7847" s="74" t="s">
        <v>7911</v>
      </c>
    </row>
    <row r="7848" spans="43:43" ht="23.1" customHeight="1" x14ac:dyDescent="0.35">
      <c r="AQ7848" s="74" t="s">
        <v>7912</v>
      </c>
    </row>
    <row r="7849" spans="43:43" ht="23.1" customHeight="1" x14ac:dyDescent="0.35">
      <c r="AQ7849" s="74" t="s">
        <v>7913</v>
      </c>
    </row>
    <row r="7850" spans="43:43" ht="23.1" customHeight="1" x14ac:dyDescent="0.35">
      <c r="AQ7850" s="74" t="s">
        <v>7914</v>
      </c>
    </row>
    <row r="7851" spans="43:43" ht="23.1" customHeight="1" x14ac:dyDescent="0.35">
      <c r="AQ7851" s="74" t="s">
        <v>7915</v>
      </c>
    </row>
    <row r="7852" spans="43:43" ht="23.1" customHeight="1" x14ac:dyDescent="0.35">
      <c r="AQ7852" s="74" t="s">
        <v>7916</v>
      </c>
    </row>
    <row r="7853" spans="43:43" ht="23.1" customHeight="1" x14ac:dyDescent="0.35">
      <c r="AQ7853" s="74" t="s">
        <v>7917</v>
      </c>
    </row>
    <row r="7854" spans="43:43" ht="23.1" customHeight="1" x14ac:dyDescent="0.35">
      <c r="AQ7854" s="74" t="s">
        <v>7918</v>
      </c>
    </row>
    <row r="7855" spans="43:43" ht="23.1" customHeight="1" x14ac:dyDescent="0.35">
      <c r="AQ7855" s="74" t="s">
        <v>7919</v>
      </c>
    </row>
    <row r="7856" spans="43:43" ht="23.1" customHeight="1" x14ac:dyDescent="0.35">
      <c r="AQ7856" s="74" t="s">
        <v>7920</v>
      </c>
    </row>
    <row r="7857" spans="43:43" ht="23.1" customHeight="1" x14ac:dyDescent="0.35">
      <c r="AQ7857" s="74" t="s">
        <v>7921</v>
      </c>
    </row>
    <row r="7858" spans="43:43" ht="23.1" customHeight="1" x14ac:dyDescent="0.35">
      <c r="AQ7858" s="74" t="s">
        <v>7922</v>
      </c>
    </row>
    <row r="7859" spans="43:43" ht="23.1" customHeight="1" x14ac:dyDescent="0.35">
      <c r="AQ7859" s="74" t="s">
        <v>7923</v>
      </c>
    </row>
    <row r="7860" spans="43:43" ht="23.1" customHeight="1" x14ac:dyDescent="0.35">
      <c r="AQ7860" s="74" t="s">
        <v>7924</v>
      </c>
    </row>
    <row r="7861" spans="43:43" ht="23.1" customHeight="1" x14ac:dyDescent="0.35">
      <c r="AQ7861" s="74" t="s">
        <v>7925</v>
      </c>
    </row>
    <row r="7862" spans="43:43" ht="23.1" customHeight="1" x14ac:dyDescent="0.35">
      <c r="AQ7862" s="74" t="s">
        <v>7926</v>
      </c>
    </row>
    <row r="7863" spans="43:43" ht="23.1" customHeight="1" x14ac:dyDescent="0.35">
      <c r="AQ7863" s="74" t="s">
        <v>7927</v>
      </c>
    </row>
    <row r="7864" spans="43:43" ht="23.1" customHeight="1" x14ac:dyDescent="0.35">
      <c r="AQ7864" s="74" t="s">
        <v>7928</v>
      </c>
    </row>
    <row r="7865" spans="43:43" ht="23.1" customHeight="1" x14ac:dyDescent="0.35">
      <c r="AQ7865" s="74" t="s">
        <v>7929</v>
      </c>
    </row>
    <row r="7866" spans="43:43" ht="23.1" customHeight="1" x14ac:dyDescent="0.35">
      <c r="AQ7866" s="74" t="s">
        <v>7930</v>
      </c>
    </row>
    <row r="7867" spans="43:43" ht="23.1" customHeight="1" x14ac:dyDescent="0.35">
      <c r="AQ7867" s="74" t="s">
        <v>7931</v>
      </c>
    </row>
    <row r="7868" spans="43:43" ht="23.1" customHeight="1" x14ac:dyDescent="0.35">
      <c r="AQ7868" s="74" t="s">
        <v>7932</v>
      </c>
    </row>
    <row r="7869" spans="43:43" ht="23.1" customHeight="1" x14ac:dyDescent="0.35">
      <c r="AQ7869" s="74" t="s">
        <v>7933</v>
      </c>
    </row>
    <row r="7870" spans="43:43" ht="23.1" customHeight="1" x14ac:dyDescent="0.35">
      <c r="AQ7870" s="74" t="s">
        <v>7934</v>
      </c>
    </row>
    <row r="7871" spans="43:43" ht="23.1" customHeight="1" x14ac:dyDescent="0.35">
      <c r="AQ7871" s="74" t="s">
        <v>7935</v>
      </c>
    </row>
    <row r="7872" spans="43:43" ht="23.1" customHeight="1" x14ac:dyDescent="0.35">
      <c r="AQ7872" s="74" t="s">
        <v>7936</v>
      </c>
    </row>
    <row r="7873" spans="43:43" ht="23.1" customHeight="1" x14ac:dyDescent="0.35">
      <c r="AQ7873" s="74" t="s">
        <v>7937</v>
      </c>
    </row>
    <row r="7874" spans="43:43" ht="23.1" customHeight="1" x14ac:dyDescent="0.35">
      <c r="AQ7874" s="74" t="s">
        <v>7938</v>
      </c>
    </row>
    <row r="7875" spans="43:43" ht="23.1" customHeight="1" x14ac:dyDescent="0.35">
      <c r="AQ7875" s="74" t="s">
        <v>7939</v>
      </c>
    </row>
    <row r="7876" spans="43:43" ht="23.1" customHeight="1" x14ac:dyDescent="0.35">
      <c r="AQ7876" s="74" t="s">
        <v>7940</v>
      </c>
    </row>
    <row r="7877" spans="43:43" ht="23.1" customHeight="1" x14ac:dyDescent="0.35">
      <c r="AQ7877" s="74" t="s">
        <v>7941</v>
      </c>
    </row>
    <row r="7878" spans="43:43" ht="23.1" customHeight="1" x14ac:dyDescent="0.35">
      <c r="AQ7878" s="74" t="s">
        <v>7942</v>
      </c>
    </row>
    <row r="7879" spans="43:43" ht="23.1" customHeight="1" x14ac:dyDescent="0.35">
      <c r="AQ7879" s="74" t="s">
        <v>7943</v>
      </c>
    </row>
    <row r="7880" spans="43:43" ht="23.1" customHeight="1" x14ac:dyDescent="0.35">
      <c r="AQ7880" s="74" t="s">
        <v>7944</v>
      </c>
    </row>
    <row r="7881" spans="43:43" ht="23.1" customHeight="1" x14ac:dyDescent="0.35">
      <c r="AQ7881" s="74" t="s">
        <v>7945</v>
      </c>
    </row>
    <row r="7882" spans="43:43" ht="23.1" customHeight="1" x14ac:dyDescent="0.35">
      <c r="AQ7882" s="74" t="s">
        <v>7946</v>
      </c>
    </row>
    <row r="7883" spans="43:43" ht="23.1" customHeight="1" x14ac:dyDescent="0.35">
      <c r="AQ7883" s="74" t="s">
        <v>7947</v>
      </c>
    </row>
    <row r="7884" spans="43:43" ht="23.1" customHeight="1" x14ac:dyDescent="0.35">
      <c r="AQ7884" s="74" t="s">
        <v>7948</v>
      </c>
    </row>
    <row r="7885" spans="43:43" ht="23.1" customHeight="1" x14ac:dyDescent="0.35">
      <c r="AQ7885" s="74" t="s">
        <v>7949</v>
      </c>
    </row>
    <row r="7886" spans="43:43" ht="23.1" customHeight="1" x14ac:dyDescent="0.35">
      <c r="AQ7886" s="74" t="s">
        <v>7950</v>
      </c>
    </row>
    <row r="7887" spans="43:43" ht="23.1" customHeight="1" x14ac:dyDescent="0.35">
      <c r="AQ7887" s="74" t="s">
        <v>7951</v>
      </c>
    </row>
    <row r="7888" spans="43:43" ht="23.1" customHeight="1" x14ac:dyDescent="0.35">
      <c r="AQ7888" s="74" t="s">
        <v>7952</v>
      </c>
    </row>
    <row r="7889" spans="43:43" ht="23.1" customHeight="1" x14ac:dyDescent="0.35">
      <c r="AQ7889" s="74" t="s">
        <v>7953</v>
      </c>
    </row>
    <row r="7890" spans="43:43" ht="23.1" customHeight="1" x14ac:dyDescent="0.35">
      <c r="AQ7890" s="74" t="s">
        <v>7954</v>
      </c>
    </row>
    <row r="7891" spans="43:43" ht="23.1" customHeight="1" x14ac:dyDescent="0.35">
      <c r="AQ7891" s="74" t="s">
        <v>7955</v>
      </c>
    </row>
    <row r="7892" spans="43:43" ht="23.1" customHeight="1" x14ac:dyDescent="0.35">
      <c r="AQ7892" s="74" t="s">
        <v>7956</v>
      </c>
    </row>
    <row r="7893" spans="43:43" ht="23.1" customHeight="1" x14ac:dyDescent="0.35">
      <c r="AQ7893" s="74" t="s">
        <v>7957</v>
      </c>
    </row>
    <row r="7894" spans="43:43" ht="23.1" customHeight="1" x14ac:dyDescent="0.35">
      <c r="AQ7894" s="74" t="s">
        <v>7958</v>
      </c>
    </row>
    <row r="7895" spans="43:43" ht="23.1" customHeight="1" x14ac:dyDescent="0.35">
      <c r="AQ7895" s="74" t="s">
        <v>7959</v>
      </c>
    </row>
    <row r="7896" spans="43:43" ht="23.1" customHeight="1" x14ac:dyDescent="0.35">
      <c r="AQ7896" s="74" t="s">
        <v>7960</v>
      </c>
    </row>
    <row r="7897" spans="43:43" ht="23.1" customHeight="1" x14ac:dyDescent="0.35">
      <c r="AQ7897" s="74" t="s">
        <v>7961</v>
      </c>
    </row>
    <row r="7898" spans="43:43" ht="23.1" customHeight="1" x14ac:dyDescent="0.35">
      <c r="AQ7898" s="74" t="s">
        <v>7962</v>
      </c>
    </row>
    <row r="7899" spans="43:43" ht="23.1" customHeight="1" x14ac:dyDescent="0.35">
      <c r="AQ7899" s="74" t="s">
        <v>7963</v>
      </c>
    </row>
    <row r="7900" spans="43:43" ht="23.1" customHeight="1" x14ac:dyDescent="0.35">
      <c r="AQ7900" s="74" t="s">
        <v>7964</v>
      </c>
    </row>
    <row r="7901" spans="43:43" ht="23.1" customHeight="1" x14ac:dyDescent="0.35">
      <c r="AQ7901" s="74" t="s">
        <v>7965</v>
      </c>
    </row>
    <row r="7902" spans="43:43" ht="23.1" customHeight="1" x14ac:dyDescent="0.35">
      <c r="AQ7902" s="74" t="s">
        <v>7966</v>
      </c>
    </row>
    <row r="7903" spans="43:43" ht="23.1" customHeight="1" x14ac:dyDescent="0.35">
      <c r="AQ7903" s="74" t="s">
        <v>7967</v>
      </c>
    </row>
    <row r="7904" spans="43:43" ht="23.1" customHeight="1" x14ac:dyDescent="0.35">
      <c r="AQ7904" s="74" t="s">
        <v>7968</v>
      </c>
    </row>
    <row r="7905" spans="43:43" ht="23.1" customHeight="1" x14ac:dyDescent="0.35">
      <c r="AQ7905" s="74" t="s">
        <v>7969</v>
      </c>
    </row>
    <row r="7906" spans="43:43" ht="23.1" customHeight="1" x14ac:dyDescent="0.35">
      <c r="AQ7906" s="74" t="s">
        <v>7970</v>
      </c>
    </row>
    <row r="7907" spans="43:43" ht="23.1" customHeight="1" x14ac:dyDescent="0.35">
      <c r="AQ7907" s="74" t="s">
        <v>7971</v>
      </c>
    </row>
    <row r="7908" spans="43:43" ht="23.1" customHeight="1" x14ac:dyDescent="0.35">
      <c r="AQ7908" s="74" t="s">
        <v>7972</v>
      </c>
    </row>
    <row r="7909" spans="43:43" ht="23.1" customHeight="1" x14ac:dyDescent="0.35">
      <c r="AQ7909" s="74" t="s">
        <v>7973</v>
      </c>
    </row>
    <row r="7910" spans="43:43" ht="23.1" customHeight="1" x14ac:dyDescent="0.35">
      <c r="AQ7910" s="74" t="s">
        <v>7974</v>
      </c>
    </row>
    <row r="7911" spans="43:43" ht="23.1" customHeight="1" x14ac:dyDescent="0.35">
      <c r="AQ7911" s="74" t="s">
        <v>7975</v>
      </c>
    </row>
    <row r="7912" spans="43:43" ht="23.1" customHeight="1" x14ac:dyDescent="0.35">
      <c r="AQ7912" s="74" t="s">
        <v>7976</v>
      </c>
    </row>
    <row r="7913" spans="43:43" ht="23.1" customHeight="1" x14ac:dyDescent="0.35">
      <c r="AQ7913" s="74" t="s">
        <v>7977</v>
      </c>
    </row>
    <row r="7914" spans="43:43" ht="23.1" customHeight="1" x14ac:dyDescent="0.35">
      <c r="AQ7914" s="74" t="s">
        <v>7978</v>
      </c>
    </row>
    <row r="7915" spans="43:43" ht="23.1" customHeight="1" x14ac:dyDescent="0.35">
      <c r="AQ7915" s="74" t="s">
        <v>7979</v>
      </c>
    </row>
    <row r="7916" spans="43:43" ht="23.1" customHeight="1" x14ac:dyDescent="0.35">
      <c r="AQ7916" s="74" t="s">
        <v>7980</v>
      </c>
    </row>
    <row r="7917" spans="43:43" ht="23.1" customHeight="1" x14ac:dyDescent="0.35">
      <c r="AQ7917" s="74" t="s">
        <v>7981</v>
      </c>
    </row>
    <row r="7918" spans="43:43" ht="23.1" customHeight="1" x14ac:dyDescent="0.35">
      <c r="AQ7918" s="74" t="s">
        <v>7982</v>
      </c>
    </row>
    <row r="7919" spans="43:43" ht="23.1" customHeight="1" x14ac:dyDescent="0.35">
      <c r="AQ7919" s="74" t="s">
        <v>7983</v>
      </c>
    </row>
    <row r="7920" spans="43:43" ht="23.1" customHeight="1" x14ac:dyDescent="0.35">
      <c r="AQ7920" s="74" t="s">
        <v>7984</v>
      </c>
    </row>
    <row r="7921" spans="43:43" ht="23.1" customHeight="1" x14ac:dyDescent="0.35">
      <c r="AQ7921" s="74" t="s">
        <v>7985</v>
      </c>
    </row>
    <row r="7922" spans="43:43" ht="23.1" customHeight="1" x14ac:dyDescent="0.35">
      <c r="AQ7922" s="74" t="s">
        <v>7986</v>
      </c>
    </row>
    <row r="7923" spans="43:43" ht="23.1" customHeight="1" x14ac:dyDescent="0.35">
      <c r="AQ7923" s="74" t="s">
        <v>7987</v>
      </c>
    </row>
    <row r="7924" spans="43:43" ht="23.1" customHeight="1" x14ac:dyDescent="0.35">
      <c r="AQ7924" s="74" t="s">
        <v>7988</v>
      </c>
    </row>
    <row r="7925" spans="43:43" ht="23.1" customHeight="1" x14ac:dyDescent="0.35">
      <c r="AQ7925" s="74" t="s">
        <v>7989</v>
      </c>
    </row>
    <row r="7926" spans="43:43" ht="23.1" customHeight="1" x14ac:dyDescent="0.35">
      <c r="AQ7926" s="74" t="s">
        <v>7990</v>
      </c>
    </row>
    <row r="7927" spans="43:43" ht="23.1" customHeight="1" x14ac:dyDescent="0.35">
      <c r="AQ7927" s="74" t="s">
        <v>7991</v>
      </c>
    </row>
    <row r="7928" spans="43:43" ht="23.1" customHeight="1" x14ac:dyDescent="0.35">
      <c r="AQ7928" s="74" t="s">
        <v>7992</v>
      </c>
    </row>
    <row r="7929" spans="43:43" ht="23.1" customHeight="1" x14ac:dyDescent="0.35">
      <c r="AQ7929" s="74" t="s">
        <v>7993</v>
      </c>
    </row>
    <row r="7930" spans="43:43" ht="23.1" customHeight="1" x14ac:dyDescent="0.35">
      <c r="AQ7930" s="74" t="s">
        <v>7994</v>
      </c>
    </row>
    <row r="7931" spans="43:43" ht="23.1" customHeight="1" x14ac:dyDescent="0.35">
      <c r="AQ7931" s="74" t="s">
        <v>7995</v>
      </c>
    </row>
    <row r="7932" spans="43:43" ht="23.1" customHeight="1" x14ac:dyDescent="0.35">
      <c r="AQ7932" s="74" t="s">
        <v>7996</v>
      </c>
    </row>
    <row r="7933" spans="43:43" ht="23.1" customHeight="1" x14ac:dyDescent="0.35">
      <c r="AQ7933" s="74" t="s">
        <v>7997</v>
      </c>
    </row>
    <row r="7934" spans="43:43" ht="23.1" customHeight="1" x14ac:dyDescent="0.35">
      <c r="AQ7934" s="74" t="s">
        <v>7998</v>
      </c>
    </row>
    <row r="7935" spans="43:43" ht="23.1" customHeight="1" x14ac:dyDescent="0.35">
      <c r="AQ7935" s="74" t="s">
        <v>7999</v>
      </c>
    </row>
    <row r="7936" spans="43:43" ht="23.1" customHeight="1" x14ac:dyDescent="0.35">
      <c r="AQ7936" s="74" t="s">
        <v>8000</v>
      </c>
    </row>
    <row r="7937" spans="43:43" ht="23.1" customHeight="1" x14ac:dyDescent="0.35">
      <c r="AQ7937" s="74" t="s">
        <v>8001</v>
      </c>
    </row>
    <row r="7938" spans="43:43" ht="23.1" customHeight="1" x14ac:dyDescent="0.35">
      <c r="AQ7938" s="74" t="s">
        <v>8002</v>
      </c>
    </row>
    <row r="7939" spans="43:43" ht="23.1" customHeight="1" x14ac:dyDescent="0.35">
      <c r="AQ7939" s="74" t="s">
        <v>8003</v>
      </c>
    </row>
    <row r="7940" spans="43:43" ht="23.1" customHeight="1" x14ac:dyDescent="0.35">
      <c r="AQ7940" s="74" t="s">
        <v>8004</v>
      </c>
    </row>
    <row r="7941" spans="43:43" ht="23.1" customHeight="1" x14ac:dyDescent="0.35">
      <c r="AQ7941" s="74" t="s">
        <v>8005</v>
      </c>
    </row>
    <row r="7942" spans="43:43" ht="23.1" customHeight="1" x14ac:dyDescent="0.35">
      <c r="AQ7942" s="74" t="s">
        <v>8006</v>
      </c>
    </row>
    <row r="7943" spans="43:43" ht="23.1" customHeight="1" x14ac:dyDescent="0.35">
      <c r="AQ7943" s="74" t="s">
        <v>8007</v>
      </c>
    </row>
    <row r="7944" spans="43:43" ht="23.1" customHeight="1" x14ac:dyDescent="0.35">
      <c r="AQ7944" s="74" t="s">
        <v>8008</v>
      </c>
    </row>
    <row r="7945" spans="43:43" ht="23.1" customHeight="1" x14ac:dyDescent="0.35">
      <c r="AQ7945" s="74" t="s">
        <v>8009</v>
      </c>
    </row>
    <row r="7946" spans="43:43" ht="23.1" customHeight="1" x14ac:dyDescent="0.35">
      <c r="AQ7946" s="74" t="s">
        <v>8010</v>
      </c>
    </row>
    <row r="7947" spans="43:43" ht="23.1" customHeight="1" x14ac:dyDescent="0.35">
      <c r="AQ7947" s="74" t="s">
        <v>8011</v>
      </c>
    </row>
    <row r="7948" spans="43:43" ht="23.1" customHeight="1" x14ac:dyDescent="0.35">
      <c r="AQ7948" s="74" t="s">
        <v>8012</v>
      </c>
    </row>
    <row r="7949" spans="43:43" ht="23.1" customHeight="1" x14ac:dyDescent="0.35">
      <c r="AQ7949" s="74" t="s">
        <v>8013</v>
      </c>
    </row>
    <row r="7950" spans="43:43" ht="23.1" customHeight="1" x14ac:dyDescent="0.35">
      <c r="AQ7950" s="74" t="s">
        <v>8014</v>
      </c>
    </row>
    <row r="7951" spans="43:43" ht="23.1" customHeight="1" x14ac:dyDescent="0.35">
      <c r="AQ7951" s="74" t="s">
        <v>8015</v>
      </c>
    </row>
    <row r="7952" spans="43:43" ht="23.1" customHeight="1" x14ac:dyDescent="0.35">
      <c r="AQ7952" s="74" t="s">
        <v>8016</v>
      </c>
    </row>
    <row r="7953" spans="43:43" ht="23.1" customHeight="1" x14ac:dyDescent="0.35">
      <c r="AQ7953" s="74" t="s">
        <v>8017</v>
      </c>
    </row>
    <row r="7954" spans="43:43" ht="23.1" customHeight="1" x14ac:dyDescent="0.35">
      <c r="AQ7954" s="74" t="s">
        <v>8018</v>
      </c>
    </row>
    <row r="7955" spans="43:43" ht="23.1" customHeight="1" x14ac:dyDescent="0.35">
      <c r="AQ7955" s="74" t="s">
        <v>8019</v>
      </c>
    </row>
    <row r="7956" spans="43:43" ht="23.1" customHeight="1" x14ac:dyDescent="0.35">
      <c r="AQ7956" s="74" t="s">
        <v>8020</v>
      </c>
    </row>
    <row r="7957" spans="43:43" ht="23.1" customHeight="1" x14ac:dyDescent="0.35">
      <c r="AQ7957" s="74" t="s">
        <v>8021</v>
      </c>
    </row>
    <row r="7958" spans="43:43" ht="23.1" customHeight="1" x14ac:dyDescent="0.35">
      <c r="AQ7958" s="74" t="s">
        <v>8022</v>
      </c>
    </row>
    <row r="7959" spans="43:43" ht="23.1" customHeight="1" x14ac:dyDescent="0.35">
      <c r="AQ7959" s="74" t="s">
        <v>8023</v>
      </c>
    </row>
    <row r="7960" spans="43:43" ht="23.1" customHeight="1" x14ac:dyDescent="0.35">
      <c r="AQ7960" s="74" t="s">
        <v>8024</v>
      </c>
    </row>
    <row r="7961" spans="43:43" ht="23.1" customHeight="1" x14ac:dyDescent="0.35">
      <c r="AQ7961" s="74" t="s">
        <v>8025</v>
      </c>
    </row>
    <row r="7962" spans="43:43" ht="23.1" customHeight="1" x14ac:dyDescent="0.35">
      <c r="AQ7962" s="74" t="s">
        <v>8026</v>
      </c>
    </row>
    <row r="7963" spans="43:43" ht="23.1" customHeight="1" x14ac:dyDescent="0.35">
      <c r="AQ7963" s="74" t="s">
        <v>8027</v>
      </c>
    </row>
    <row r="7964" spans="43:43" ht="23.1" customHeight="1" x14ac:dyDescent="0.35">
      <c r="AQ7964" s="74" t="s">
        <v>8028</v>
      </c>
    </row>
    <row r="7965" spans="43:43" ht="23.1" customHeight="1" x14ac:dyDescent="0.35">
      <c r="AQ7965" s="74" t="s">
        <v>8029</v>
      </c>
    </row>
    <row r="7966" spans="43:43" ht="23.1" customHeight="1" x14ac:dyDescent="0.35">
      <c r="AQ7966" s="74" t="s">
        <v>8030</v>
      </c>
    </row>
    <row r="7967" spans="43:43" ht="23.1" customHeight="1" x14ac:dyDescent="0.35">
      <c r="AQ7967" s="74" t="s">
        <v>8031</v>
      </c>
    </row>
    <row r="7968" spans="43:43" ht="23.1" customHeight="1" x14ac:dyDescent="0.35">
      <c r="AQ7968" s="74" t="s">
        <v>8032</v>
      </c>
    </row>
    <row r="7969" spans="43:43" ht="23.1" customHeight="1" x14ac:dyDescent="0.35">
      <c r="AQ7969" s="74" t="s">
        <v>8033</v>
      </c>
    </row>
    <row r="7970" spans="43:43" ht="23.1" customHeight="1" x14ac:dyDescent="0.35">
      <c r="AQ7970" s="74" t="s">
        <v>8034</v>
      </c>
    </row>
    <row r="7971" spans="43:43" ht="23.1" customHeight="1" x14ac:dyDescent="0.35">
      <c r="AQ7971" s="74" t="s">
        <v>8035</v>
      </c>
    </row>
    <row r="7972" spans="43:43" ht="23.1" customHeight="1" x14ac:dyDescent="0.35">
      <c r="AQ7972" s="74" t="s">
        <v>8036</v>
      </c>
    </row>
    <row r="7973" spans="43:43" ht="23.1" customHeight="1" x14ac:dyDescent="0.35">
      <c r="AQ7973" s="74" t="s">
        <v>8037</v>
      </c>
    </row>
    <row r="7974" spans="43:43" ht="23.1" customHeight="1" x14ac:dyDescent="0.35">
      <c r="AQ7974" s="74" t="s">
        <v>8038</v>
      </c>
    </row>
    <row r="7975" spans="43:43" ht="23.1" customHeight="1" x14ac:dyDescent="0.35">
      <c r="AQ7975" s="74" t="s">
        <v>8039</v>
      </c>
    </row>
    <row r="7976" spans="43:43" ht="23.1" customHeight="1" x14ac:dyDescent="0.35">
      <c r="AQ7976" s="74" t="s">
        <v>8040</v>
      </c>
    </row>
    <row r="7977" spans="43:43" ht="23.1" customHeight="1" x14ac:dyDescent="0.35">
      <c r="AQ7977" s="74" t="s">
        <v>8041</v>
      </c>
    </row>
    <row r="7978" spans="43:43" ht="23.1" customHeight="1" x14ac:dyDescent="0.35">
      <c r="AQ7978" s="74" t="s">
        <v>8042</v>
      </c>
    </row>
    <row r="7979" spans="43:43" ht="23.1" customHeight="1" x14ac:dyDescent="0.35">
      <c r="AQ7979" s="74" t="s">
        <v>8043</v>
      </c>
    </row>
    <row r="7980" spans="43:43" ht="23.1" customHeight="1" x14ac:dyDescent="0.35">
      <c r="AQ7980" s="74" t="s">
        <v>8044</v>
      </c>
    </row>
    <row r="7981" spans="43:43" ht="23.1" customHeight="1" x14ac:dyDescent="0.35">
      <c r="AQ7981" s="74" t="s">
        <v>8045</v>
      </c>
    </row>
    <row r="7982" spans="43:43" ht="23.1" customHeight="1" x14ac:dyDescent="0.35">
      <c r="AQ7982" s="74" t="s">
        <v>8046</v>
      </c>
    </row>
    <row r="7983" spans="43:43" ht="23.1" customHeight="1" x14ac:dyDescent="0.35">
      <c r="AQ7983" s="74" t="s">
        <v>8047</v>
      </c>
    </row>
    <row r="7984" spans="43:43" ht="23.1" customHeight="1" x14ac:dyDescent="0.35">
      <c r="AQ7984" s="74" t="s">
        <v>8048</v>
      </c>
    </row>
    <row r="7985" spans="43:43" ht="23.1" customHeight="1" x14ac:dyDescent="0.35">
      <c r="AQ7985" s="74" t="s">
        <v>8049</v>
      </c>
    </row>
    <row r="7986" spans="43:43" ht="23.1" customHeight="1" x14ac:dyDescent="0.35">
      <c r="AQ7986" s="74" t="s">
        <v>8050</v>
      </c>
    </row>
    <row r="7987" spans="43:43" ht="23.1" customHeight="1" x14ac:dyDescent="0.35">
      <c r="AQ7987" s="74" t="s">
        <v>8051</v>
      </c>
    </row>
    <row r="7988" spans="43:43" ht="23.1" customHeight="1" x14ac:dyDescent="0.35">
      <c r="AQ7988" s="74" t="s">
        <v>8052</v>
      </c>
    </row>
    <row r="7989" spans="43:43" ht="23.1" customHeight="1" x14ac:dyDescent="0.35">
      <c r="AQ7989" s="74" t="s">
        <v>8053</v>
      </c>
    </row>
    <row r="7990" spans="43:43" ht="23.1" customHeight="1" x14ac:dyDescent="0.35">
      <c r="AQ7990" s="74" t="s">
        <v>8054</v>
      </c>
    </row>
    <row r="7991" spans="43:43" ht="23.1" customHeight="1" x14ac:dyDescent="0.35">
      <c r="AQ7991" s="74" t="s">
        <v>8055</v>
      </c>
    </row>
    <row r="7992" spans="43:43" ht="23.1" customHeight="1" x14ac:dyDescent="0.35">
      <c r="AQ7992" s="74" t="s">
        <v>8056</v>
      </c>
    </row>
    <row r="7993" spans="43:43" ht="23.1" customHeight="1" x14ac:dyDescent="0.35">
      <c r="AQ7993" s="74" t="s">
        <v>8057</v>
      </c>
    </row>
    <row r="7994" spans="43:43" ht="23.1" customHeight="1" x14ac:dyDescent="0.35">
      <c r="AQ7994" s="74" t="s">
        <v>8058</v>
      </c>
    </row>
    <row r="7995" spans="43:43" ht="23.1" customHeight="1" x14ac:dyDescent="0.35">
      <c r="AQ7995" s="74" t="s">
        <v>8059</v>
      </c>
    </row>
    <row r="7996" spans="43:43" ht="23.1" customHeight="1" x14ac:dyDescent="0.35">
      <c r="AQ7996" s="74" t="s">
        <v>8060</v>
      </c>
    </row>
    <row r="7997" spans="43:43" ht="23.1" customHeight="1" x14ac:dyDescent="0.35">
      <c r="AQ7997" s="74" t="s">
        <v>8061</v>
      </c>
    </row>
    <row r="7998" spans="43:43" ht="23.1" customHeight="1" x14ac:dyDescent="0.35">
      <c r="AQ7998" s="74" t="s">
        <v>8062</v>
      </c>
    </row>
    <row r="7999" spans="43:43" ht="23.1" customHeight="1" x14ac:dyDescent="0.35">
      <c r="AQ7999" s="74" t="s">
        <v>8063</v>
      </c>
    </row>
    <row r="8000" spans="43:43" ht="23.1" customHeight="1" x14ac:dyDescent="0.35">
      <c r="AQ8000" s="74" t="s">
        <v>8064</v>
      </c>
    </row>
    <row r="8001" spans="43:43" ht="23.1" customHeight="1" x14ac:dyDescent="0.35">
      <c r="AQ8001" s="74" t="s">
        <v>8065</v>
      </c>
    </row>
    <row r="8002" spans="43:43" ht="23.1" customHeight="1" x14ac:dyDescent="0.35">
      <c r="AQ8002" s="74" t="s">
        <v>8066</v>
      </c>
    </row>
    <row r="8003" spans="43:43" ht="23.1" customHeight="1" x14ac:dyDescent="0.35">
      <c r="AQ8003" s="74" t="s">
        <v>8067</v>
      </c>
    </row>
    <row r="8004" spans="43:43" ht="23.1" customHeight="1" x14ac:dyDescent="0.35">
      <c r="AQ8004" s="74" t="s">
        <v>8068</v>
      </c>
    </row>
    <row r="8005" spans="43:43" ht="23.1" customHeight="1" x14ac:dyDescent="0.35">
      <c r="AQ8005" s="74" t="s">
        <v>8069</v>
      </c>
    </row>
    <row r="8006" spans="43:43" ht="23.1" customHeight="1" x14ac:dyDescent="0.35">
      <c r="AQ8006" s="74" t="s">
        <v>8070</v>
      </c>
    </row>
    <row r="8007" spans="43:43" ht="23.1" customHeight="1" x14ac:dyDescent="0.35">
      <c r="AQ8007" s="74" t="s">
        <v>8071</v>
      </c>
    </row>
    <row r="8008" spans="43:43" ht="23.1" customHeight="1" x14ac:dyDescent="0.35">
      <c r="AQ8008" s="74" t="s">
        <v>8072</v>
      </c>
    </row>
    <row r="8009" spans="43:43" ht="23.1" customHeight="1" x14ac:dyDescent="0.35">
      <c r="AQ8009" s="74" t="s">
        <v>8073</v>
      </c>
    </row>
    <row r="8010" spans="43:43" ht="23.1" customHeight="1" x14ac:dyDescent="0.35">
      <c r="AQ8010" s="74" t="s">
        <v>8074</v>
      </c>
    </row>
    <row r="8011" spans="43:43" ht="23.1" customHeight="1" x14ac:dyDescent="0.35">
      <c r="AQ8011" s="74" t="s">
        <v>8075</v>
      </c>
    </row>
    <row r="8012" spans="43:43" ht="23.1" customHeight="1" x14ac:dyDescent="0.35">
      <c r="AQ8012" s="74" t="s">
        <v>8076</v>
      </c>
    </row>
    <row r="8013" spans="43:43" ht="23.1" customHeight="1" x14ac:dyDescent="0.35">
      <c r="AQ8013" s="74" t="s">
        <v>8077</v>
      </c>
    </row>
    <row r="8014" spans="43:43" ht="23.1" customHeight="1" x14ac:dyDescent="0.35">
      <c r="AQ8014" s="74" t="s">
        <v>8078</v>
      </c>
    </row>
    <row r="8015" spans="43:43" ht="23.1" customHeight="1" x14ac:dyDescent="0.35">
      <c r="AQ8015" s="74" t="s">
        <v>8079</v>
      </c>
    </row>
    <row r="8016" spans="43:43" ht="23.1" customHeight="1" x14ac:dyDescent="0.35">
      <c r="AQ8016" s="74" t="s">
        <v>8080</v>
      </c>
    </row>
    <row r="8017" spans="43:43" ht="23.1" customHeight="1" x14ac:dyDescent="0.35">
      <c r="AQ8017" s="74" t="s">
        <v>8081</v>
      </c>
    </row>
    <row r="8018" spans="43:43" ht="23.1" customHeight="1" x14ac:dyDescent="0.35">
      <c r="AQ8018" s="74" t="s">
        <v>8082</v>
      </c>
    </row>
    <row r="8019" spans="43:43" ht="23.1" customHeight="1" x14ac:dyDescent="0.35">
      <c r="AQ8019" s="74" t="s">
        <v>8083</v>
      </c>
    </row>
    <row r="8020" spans="43:43" ht="23.1" customHeight="1" x14ac:dyDescent="0.35">
      <c r="AQ8020" s="74" t="s">
        <v>8084</v>
      </c>
    </row>
    <row r="8021" spans="43:43" ht="23.1" customHeight="1" x14ac:dyDescent="0.35">
      <c r="AQ8021" s="74" t="s">
        <v>8085</v>
      </c>
    </row>
    <row r="8022" spans="43:43" ht="23.1" customHeight="1" x14ac:dyDescent="0.35">
      <c r="AQ8022" s="74" t="s">
        <v>8086</v>
      </c>
    </row>
    <row r="8023" spans="43:43" ht="23.1" customHeight="1" x14ac:dyDescent="0.35">
      <c r="AQ8023" s="74" t="s">
        <v>8087</v>
      </c>
    </row>
    <row r="8024" spans="43:43" ht="23.1" customHeight="1" x14ac:dyDescent="0.35">
      <c r="AQ8024" s="74" t="s">
        <v>8088</v>
      </c>
    </row>
    <row r="8025" spans="43:43" ht="23.1" customHeight="1" x14ac:dyDescent="0.35">
      <c r="AQ8025" s="74" t="s">
        <v>8089</v>
      </c>
    </row>
    <row r="8026" spans="43:43" ht="23.1" customHeight="1" x14ac:dyDescent="0.35">
      <c r="AQ8026" s="74" t="s">
        <v>8090</v>
      </c>
    </row>
    <row r="8027" spans="43:43" ht="23.1" customHeight="1" x14ac:dyDescent="0.35">
      <c r="AQ8027" s="74" t="s">
        <v>8091</v>
      </c>
    </row>
    <row r="8028" spans="43:43" ht="23.1" customHeight="1" x14ac:dyDescent="0.35">
      <c r="AQ8028" s="74" t="s">
        <v>8092</v>
      </c>
    </row>
    <row r="8029" spans="43:43" ht="23.1" customHeight="1" x14ac:dyDescent="0.35">
      <c r="AQ8029" s="74" t="s">
        <v>8093</v>
      </c>
    </row>
    <row r="8030" spans="43:43" ht="23.1" customHeight="1" x14ac:dyDescent="0.35">
      <c r="AQ8030" s="74" t="s">
        <v>8094</v>
      </c>
    </row>
    <row r="8031" spans="43:43" ht="23.1" customHeight="1" x14ac:dyDescent="0.35">
      <c r="AQ8031" s="74" t="s">
        <v>8095</v>
      </c>
    </row>
    <row r="8032" spans="43:43" ht="23.1" customHeight="1" x14ac:dyDescent="0.35">
      <c r="AQ8032" s="74" t="s">
        <v>8096</v>
      </c>
    </row>
    <row r="8033" spans="43:43" ht="23.1" customHeight="1" x14ac:dyDescent="0.35">
      <c r="AQ8033" s="74" t="s">
        <v>8097</v>
      </c>
    </row>
    <row r="8034" spans="43:43" ht="23.1" customHeight="1" x14ac:dyDescent="0.35">
      <c r="AQ8034" s="74" t="s">
        <v>8098</v>
      </c>
    </row>
    <row r="8035" spans="43:43" ht="23.1" customHeight="1" x14ac:dyDescent="0.35">
      <c r="AQ8035" s="74" t="s">
        <v>8099</v>
      </c>
    </row>
    <row r="8036" spans="43:43" ht="23.1" customHeight="1" x14ac:dyDescent="0.35">
      <c r="AQ8036" s="74" t="s">
        <v>8100</v>
      </c>
    </row>
    <row r="8037" spans="43:43" ht="23.1" customHeight="1" x14ac:dyDescent="0.35">
      <c r="AQ8037" s="74" t="s">
        <v>8101</v>
      </c>
    </row>
    <row r="8038" spans="43:43" ht="23.1" customHeight="1" x14ac:dyDescent="0.35">
      <c r="AQ8038" s="74" t="s">
        <v>8102</v>
      </c>
    </row>
    <row r="8039" spans="43:43" ht="23.1" customHeight="1" x14ac:dyDescent="0.35">
      <c r="AQ8039" s="74" t="s">
        <v>8103</v>
      </c>
    </row>
    <row r="8040" spans="43:43" ht="23.1" customHeight="1" x14ac:dyDescent="0.35">
      <c r="AQ8040" s="74" t="s">
        <v>8104</v>
      </c>
    </row>
    <row r="8041" spans="43:43" ht="23.1" customHeight="1" x14ac:dyDescent="0.35">
      <c r="AQ8041" s="74" t="s">
        <v>8105</v>
      </c>
    </row>
    <row r="8042" spans="43:43" ht="23.1" customHeight="1" x14ac:dyDescent="0.35">
      <c r="AQ8042" s="74" t="s">
        <v>8106</v>
      </c>
    </row>
    <row r="8043" spans="43:43" ht="23.1" customHeight="1" x14ac:dyDescent="0.35">
      <c r="AQ8043" s="74" t="s">
        <v>8107</v>
      </c>
    </row>
    <row r="8044" spans="43:43" ht="23.1" customHeight="1" x14ac:dyDescent="0.35">
      <c r="AQ8044" s="74" t="s">
        <v>8108</v>
      </c>
    </row>
    <row r="8045" spans="43:43" ht="23.1" customHeight="1" x14ac:dyDescent="0.35">
      <c r="AQ8045" s="74" t="s">
        <v>8109</v>
      </c>
    </row>
    <row r="8046" spans="43:43" ht="23.1" customHeight="1" x14ac:dyDescent="0.35">
      <c r="AQ8046" s="74" t="s">
        <v>8110</v>
      </c>
    </row>
    <row r="8047" spans="43:43" ht="23.1" customHeight="1" x14ac:dyDescent="0.35">
      <c r="AQ8047" s="74" t="s">
        <v>8111</v>
      </c>
    </row>
    <row r="8048" spans="43:43" ht="23.1" customHeight="1" x14ac:dyDescent="0.35">
      <c r="AQ8048" s="74" t="s">
        <v>8112</v>
      </c>
    </row>
    <row r="8049" spans="43:43" ht="23.1" customHeight="1" x14ac:dyDescent="0.35">
      <c r="AQ8049" s="74" t="s">
        <v>8113</v>
      </c>
    </row>
    <row r="8050" spans="43:43" ht="23.1" customHeight="1" x14ac:dyDescent="0.35">
      <c r="AQ8050" s="74" t="s">
        <v>8114</v>
      </c>
    </row>
    <row r="8051" spans="43:43" ht="23.1" customHeight="1" x14ac:dyDescent="0.35">
      <c r="AQ8051" s="74" t="s">
        <v>8115</v>
      </c>
    </row>
    <row r="8052" spans="43:43" ht="23.1" customHeight="1" x14ac:dyDescent="0.35">
      <c r="AQ8052" s="74" t="s">
        <v>8116</v>
      </c>
    </row>
    <row r="8053" spans="43:43" ht="23.1" customHeight="1" x14ac:dyDescent="0.35">
      <c r="AQ8053" s="74" t="s">
        <v>8117</v>
      </c>
    </row>
    <row r="8054" spans="43:43" ht="23.1" customHeight="1" x14ac:dyDescent="0.35">
      <c r="AQ8054" s="74" t="s">
        <v>8118</v>
      </c>
    </row>
    <row r="8055" spans="43:43" ht="23.1" customHeight="1" x14ac:dyDescent="0.35">
      <c r="AQ8055" s="74" t="s">
        <v>8119</v>
      </c>
    </row>
    <row r="8056" spans="43:43" ht="23.1" customHeight="1" x14ac:dyDescent="0.35">
      <c r="AQ8056" s="74" t="s">
        <v>8120</v>
      </c>
    </row>
    <row r="8057" spans="43:43" ht="23.1" customHeight="1" x14ac:dyDescent="0.35">
      <c r="AQ8057" s="74" t="s">
        <v>8121</v>
      </c>
    </row>
    <row r="8058" spans="43:43" ht="23.1" customHeight="1" x14ac:dyDescent="0.35">
      <c r="AQ8058" s="74" t="s">
        <v>8122</v>
      </c>
    </row>
    <row r="8059" spans="43:43" ht="23.1" customHeight="1" x14ac:dyDescent="0.35">
      <c r="AQ8059" s="74" t="s">
        <v>8123</v>
      </c>
    </row>
    <row r="8060" spans="43:43" ht="23.1" customHeight="1" x14ac:dyDescent="0.35">
      <c r="AQ8060" s="74" t="s">
        <v>8124</v>
      </c>
    </row>
    <row r="8061" spans="43:43" ht="23.1" customHeight="1" x14ac:dyDescent="0.35">
      <c r="AQ8061" s="74" t="s">
        <v>8125</v>
      </c>
    </row>
    <row r="8062" spans="43:43" ht="23.1" customHeight="1" x14ac:dyDescent="0.35">
      <c r="AQ8062" s="74" t="s">
        <v>8126</v>
      </c>
    </row>
    <row r="8063" spans="43:43" ht="23.1" customHeight="1" x14ac:dyDescent="0.35">
      <c r="AQ8063" s="74" t="s">
        <v>8127</v>
      </c>
    </row>
    <row r="8064" spans="43:43" ht="23.1" customHeight="1" x14ac:dyDescent="0.35">
      <c r="AQ8064" s="74" t="s">
        <v>8128</v>
      </c>
    </row>
    <row r="8065" spans="43:43" ht="23.1" customHeight="1" x14ac:dyDescent="0.35">
      <c r="AQ8065" s="74" t="s">
        <v>8129</v>
      </c>
    </row>
    <row r="8066" spans="43:43" ht="23.1" customHeight="1" x14ac:dyDescent="0.35">
      <c r="AQ8066" s="74" t="s">
        <v>8130</v>
      </c>
    </row>
    <row r="8067" spans="43:43" ht="23.1" customHeight="1" x14ac:dyDescent="0.35">
      <c r="AQ8067" s="74" t="s">
        <v>8131</v>
      </c>
    </row>
    <row r="8068" spans="43:43" ht="23.1" customHeight="1" x14ac:dyDescent="0.35">
      <c r="AQ8068" s="74" t="s">
        <v>8132</v>
      </c>
    </row>
    <row r="8069" spans="43:43" ht="23.1" customHeight="1" x14ac:dyDescent="0.35">
      <c r="AQ8069" s="74" t="s">
        <v>8133</v>
      </c>
    </row>
    <row r="8070" spans="43:43" ht="23.1" customHeight="1" x14ac:dyDescent="0.35">
      <c r="AQ8070" s="74" t="s">
        <v>8134</v>
      </c>
    </row>
    <row r="8071" spans="43:43" ht="23.1" customHeight="1" x14ac:dyDescent="0.35">
      <c r="AQ8071" s="74" t="s">
        <v>8135</v>
      </c>
    </row>
    <row r="8072" spans="43:43" ht="23.1" customHeight="1" x14ac:dyDescent="0.35">
      <c r="AQ8072" s="74" t="s">
        <v>8136</v>
      </c>
    </row>
    <row r="8073" spans="43:43" ht="23.1" customHeight="1" x14ac:dyDescent="0.35">
      <c r="AQ8073" s="74" t="s">
        <v>8137</v>
      </c>
    </row>
    <row r="8074" spans="43:43" ht="23.1" customHeight="1" x14ac:dyDescent="0.35">
      <c r="AQ8074" s="74" t="s">
        <v>8138</v>
      </c>
    </row>
    <row r="8075" spans="43:43" ht="23.1" customHeight="1" x14ac:dyDescent="0.35">
      <c r="AQ8075" s="74" t="s">
        <v>8139</v>
      </c>
    </row>
    <row r="8076" spans="43:43" ht="23.1" customHeight="1" x14ac:dyDescent="0.35">
      <c r="AQ8076" s="74" t="s">
        <v>8140</v>
      </c>
    </row>
    <row r="8077" spans="43:43" ht="23.1" customHeight="1" x14ac:dyDescent="0.35">
      <c r="AQ8077" s="74" t="s">
        <v>8141</v>
      </c>
    </row>
    <row r="8078" spans="43:43" ht="23.1" customHeight="1" x14ac:dyDescent="0.35">
      <c r="AQ8078" s="74" t="s">
        <v>8142</v>
      </c>
    </row>
    <row r="8079" spans="43:43" ht="23.1" customHeight="1" x14ac:dyDescent="0.35">
      <c r="AQ8079" s="74" t="s">
        <v>8143</v>
      </c>
    </row>
    <row r="8080" spans="43:43" ht="23.1" customHeight="1" x14ac:dyDescent="0.35">
      <c r="AQ8080" s="74" t="s">
        <v>8144</v>
      </c>
    </row>
    <row r="8081" spans="43:43" ht="23.1" customHeight="1" x14ac:dyDescent="0.35">
      <c r="AQ8081" s="74" t="s">
        <v>8145</v>
      </c>
    </row>
    <row r="8082" spans="43:43" ht="23.1" customHeight="1" x14ac:dyDescent="0.35">
      <c r="AQ8082" s="74" t="s">
        <v>8146</v>
      </c>
    </row>
    <row r="8083" spans="43:43" ht="23.1" customHeight="1" x14ac:dyDescent="0.35">
      <c r="AQ8083" s="74" t="s">
        <v>8147</v>
      </c>
    </row>
    <row r="8084" spans="43:43" ht="23.1" customHeight="1" x14ac:dyDescent="0.35">
      <c r="AQ8084" s="74" t="s">
        <v>8148</v>
      </c>
    </row>
    <row r="8085" spans="43:43" ht="23.1" customHeight="1" x14ac:dyDescent="0.35">
      <c r="AQ8085" s="74" t="s">
        <v>8149</v>
      </c>
    </row>
    <row r="8086" spans="43:43" ht="23.1" customHeight="1" x14ac:dyDescent="0.35">
      <c r="AQ8086" s="74" t="s">
        <v>8150</v>
      </c>
    </row>
    <row r="8087" spans="43:43" ht="23.1" customHeight="1" x14ac:dyDescent="0.35">
      <c r="AQ8087" s="74" t="s">
        <v>8151</v>
      </c>
    </row>
    <row r="8088" spans="43:43" ht="23.1" customHeight="1" x14ac:dyDescent="0.35">
      <c r="AQ8088" s="74" t="s">
        <v>8152</v>
      </c>
    </row>
    <row r="8089" spans="43:43" ht="23.1" customHeight="1" x14ac:dyDescent="0.35">
      <c r="AQ8089" s="74" t="s">
        <v>8153</v>
      </c>
    </row>
    <row r="8090" spans="43:43" ht="23.1" customHeight="1" x14ac:dyDescent="0.35">
      <c r="AQ8090" s="74" t="s">
        <v>8154</v>
      </c>
    </row>
    <row r="8091" spans="43:43" ht="23.1" customHeight="1" x14ac:dyDescent="0.35">
      <c r="AQ8091" s="74" t="s">
        <v>8155</v>
      </c>
    </row>
    <row r="8092" spans="43:43" ht="23.1" customHeight="1" x14ac:dyDescent="0.35">
      <c r="AQ8092" s="74" t="s">
        <v>8156</v>
      </c>
    </row>
    <row r="8093" spans="43:43" ht="23.1" customHeight="1" x14ac:dyDescent="0.35">
      <c r="AQ8093" s="74" t="s">
        <v>8157</v>
      </c>
    </row>
    <row r="8094" spans="43:43" ht="23.1" customHeight="1" x14ac:dyDescent="0.35">
      <c r="AQ8094" s="74" t="s">
        <v>8158</v>
      </c>
    </row>
    <row r="8095" spans="43:43" ht="23.1" customHeight="1" x14ac:dyDescent="0.35">
      <c r="AQ8095" s="74" t="s">
        <v>8159</v>
      </c>
    </row>
    <row r="8096" spans="43:43" ht="23.1" customHeight="1" x14ac:dyDescent="0.35">
      <c r="AQ8096" s="74" t="s">
        <v>8160</v>
      </c>
    </row>
    <row r="8097" spans="43:43" ht="23.1" customHeight="1" x14ac:dyDescent="0.35">
      <c r="AQ8097" s="74" t="s">
        <v>8161</v>
      </c>
    </row>
    <row r="8098" spans="43:43" ht="23.1" customHeight="1" x14ac:dyDescent="0.35">
      <c r="AQ8098" s="74" t="s">
        <v>8162</v>
      </c>
    </row>
    <row r="8099" spans="43:43" ht="23.1" customHeight="1" x14ac:dyDescent="0.35">
      <c r="AQ8099" s="74" t="s">
        <v>8163</v>
      </c>
    </row>
    <row r="8100" spans="43:43" ht="23.1" customHeight="1" x14ac:dyDescent="0.35">
      <c r="AQ8100" s="74" t="s">
        <v>8164</v>
      </c>
    </row>
    <row r="8101" spans="43:43" ht="23.1" customHeight="1" x14ac:dyDescent="0.35">
      <c r="AQ8101" s="74" t="s">
        <v>8165</v>
      </c>
    </row>
    <row r="8102" spans="43:43" ht="23.1" customHeight="1" x14ac:dyDescent="0.35">
      <c r="AQ8102" s="74" t="s">
        <v>8166</v>
      </c>
    </row>
    <row r="8103" spans="43:43" ht="23.1" customHeight="1" x14ac:dyDescent="0.35">
      <c r="AQ8103" s="74" t="s">
        <v>8167</v>
      </c>
    </row>
    <row r="8104" spans="43:43" ht="23.1" customHeight="1" x14ac:dyDescent="0.35">
      <c r="AQ8104" s="74" t="s">
        <v>8168</v>
      </c>
    </row>
    <row r="8105" spans="43:43" ht="23.1" customHeight="1" x14ac:dyDescent="0.35">
      <c r="AQ8105" s="74" t="s">
        <v>8169</v>
      </c>
    </row>
    <row r="8106" spans="43:43" ht="23.1" customHeight="1" x14ac:dyDescent="0.35">
      <c r="AQ8106" s="74" t="s">
        <v>8170</v>
      </c>
    </row>
    <row r="8107" spans="43:43" ht="23.1" customHeight="1" x14ac:dyDescent="0.35">
      <c r="AQ8107" s="74" t="s">
        <v>8171</v>
      </c>
    </row>
    <row r="8108" spans="43:43" ht="23.1" customHeight="1" x14ac:dyDescent="0.35">
      <c r="AQ8108" s="74" t="s">
        <v>8172</v>
      </c>
    </row>
    <row r="8109" spans="43:43" ht="23.1" customHeight="1" x14ac:dyDescent="0.35">
      <c r="AQ8109" s="74" t="s">
        <v>8173</v>
      </c>
    </row>
    <row r="8110" spans="43:43" ht="23.1" customHeight="1" x14ac:dyDescent="0.35">
      <c r="AQ8110" s="74" t="s">
        <v>8174</v>
      </c>
    </row>
    <row r="8111" spans="43:43" ht="23.1" customHeight="1" x14ac:dyDescent="0.35">
      <c r="AQ8111" s="74" t="s">
        <v>8175</v>
      </c>
    </row>
    <row r="8112" spans="43:43" ht="23.1" customHeight="1" x14ac:dyDescent="0.35">
      <c r="AQ8112" s="74" t="s">
        <v>8176</v>
      </c>
    </row>
    <row r="8113" spans="43:43" ht="23.1" customHeight="1" x14ac:dyDescent="0.35">
      <c r="AQ8113" s="74" t="s">
        <v>8177</v>
      </c>
    </row>
    <row r="8114" spans="43:43" ht="23.1" customHeight="1" x14ac:dyDescent="0.35">
      <c r="AQ8114" s="74" t="s">
        <v>8178</v>
      </c>
    </row>
    <row r="8115" spans="43:43" ht="23.1" customHeight="1" x14ac:dyDescent="0.35">
      <c r="AQ8115" s="74" t="s">
        <v>8179</v>
      </c>
    </row>
    <row r="8116" spans="43:43" ht="23.1" customHeight="1" x14ac:dyDescent="0.35">
      <c r="AQ8116" s="74" t="s">
        <v>8180</v>
      </c>
    </row>
    <row r="8117" spans="43:43" ht="23.1" customHeight="1" x14ac:dyDescent="0.35">
      <c r="AQ8117" s="74" t="s">
        <v>8181</v>
      </c>
    </row>
    <row r="8118" spans="43:43" ht="23.1" customHeight="1" x14ac:dyDescent="0.35">
      <c r="AQ8118" s="74" t="s">
        <v>8182</v>
      </c>
    </row>
    <row r="8119" spans="43:43" ht="23.1" customHeight="1" x14ac:dyDescent="0.35">
      <c r="AQ8119" s="74" t="s">
        <v>8183</v>
      </c>
    </row>
    <row r="8120" spans="43:43" ht="23.1" customHeight="1" x14ac:dyDescent="0.35">
      <c r="AQ8120" s="74" t="s">
        <v>8184</v>
      </c>
    </row>
    <row r="8121" spans="43:43" ht="23.1" customHeight="1" x14ac:dyDescent="0.35">
      <c r="AQ8121" s="74" t="s">
        <v>8185</v>
      </c>
    </row>
    <row r="8122" spans="43:43" ht="23.1" customHeight="1" x14ac:dyDescent="0.35">
      <c r="AQ8122" s="74" t="s">
        <v>8186</v>
      </c>
    </row>
    <row r="8123" spans="43:43" ht="23.1" customHeight="1" x14ac:dyDescent="0.35">
      <c r="AQ8123" s="74" t="s">
        <v>8187</v>
      </c>
    </row>
    <row r="8124" spans="43:43" ht="23.1" customHeight="1" x14ac:dyDescent="0.35">
      <c r="AQ8124" s="74" t="s">
        <v>8188</v>
      </c>
    </row>
    <row r="8125" spans="43:43" ht="23.1" customHeight="1" x14ac:dyDescent="0.35">
      <c r="AQ8125" s="74" t="s">
        <v>8189</v>
      </c>
    </row>
    <row r="8126" spans="43:43" ht="23.1" customHeight="1" x14ac:dyDescent="0.35">
      <c r="AQ8126" s="74" t="s">
        <v>8190</v>
      </c>
    </row>
    <row r="8127" spans="43:43" ht="23.1" customHeight="1" x14ac:dyDescent="0.35">
      <c r="AQ8127" s="74" t="s">
        <v>8191</v>
      </c>
    </row>
    <row r="8128" spans="43:43" ht="23.1" customHeight="1" x14ac:dyDescent="0.35">
      <c r="AQ8128" s="74" t="s">
        <v>8192</v>
      </c>
    </row>
    <row r="8129" spans="43:43" ht="23.1" customHeight="1" x14ac:dyDescent="0.35">
      <c r="AQ8129" s="74" t="s">
        <v>8193</v>
      </c>
    </row>
    <row r="8130" spans="43:43" ht="23.1" customHeight="1" x14ac:dyDescent="0.35">
      <c r="AQ8130" s="74" t="s">
        <v>8194</v>
      </c>
    </row>
    <row r="8131" spans="43:43" ht="23.1" customHeight="1" x14ac:dyDescent="0.35">
      <c r="AQ8131" s="74" t="s">
        <v>8195</v>
      </c>
    </row>
    <row r="8132" spans="43:43" ht="23.1" customHeight="1" x14ac:dyDescent="0.35">
      <c r="AQ8132" s="74" t="s">
        <v>8196</v>
      </c>
    </row>
    <row r="8133" spans="43:43" ht="23.1" customHeight="1" x14ac:dyDescent="0.35">
      <c r="AQ8133" s="74" t="s">
        <v>8197</v>
      </c>
    </row>
    <row r="8134" spans="43:43" ht="23.1" customHeight="1" x14ac:dyDescent="0.35">
      <c r="AQ8134" s="74" t="s">
        <v>8198</v>
      </c>
    </row>
    <row r="8135" spans="43:43" ht="23.1" customHeight="1" x14ac:dyDescent="0.35">
      <c r="AQ8135" s="74" t="s">
        <v>8199</v>
      </c>
    </row>
    <row r="8136" spans="43:43" ht="23.1" customHeight="1" x14ac:dyDescent="0.35">
      <c r="AQ8136" s="74" t="s">
        <v>8200</v>
      </c>
    </row>
    <row r="8137" spans="43:43" ht="23.1" customHeight="1" x14ac:dyDescent="0.35">
      <c r="AQ8137" s="74" t="s">
        <v>8201</v>
      </c>
    </row>
    <row r="8138" spans="43:43" ht="23.1" customHeight="1" x14ac:dyDescent="0.35">
      <c r="AQ8138" s="74" t="s">
        <v>8202</v>
      </c>
    </row>
    <row r="8139" spans="43:43" ht="23.1" customHeight="1" x14ac:dyDescent="0.35">
      <c r="AQ8139" s="74" t="s">
        <v>8203</v>
      </c>
    </row>
    <row r="8140" spans="43:43" ht="23.1" customHeight="1" x14ac:dyDescent="0.35">
      <c r="AQ8140" s="74" t="s">
        <v>8204</v>
      </c>
    </row>
    <row r="8141" spans="43:43" ht="23.1" customHeight="1" x14ac:dyDescent="0.35">
      <c r="AQ8141" s="74" t="s">
        <v>8205</v>
      </c>
    </row>
    <row r="8142" spans="43:43" ht="23.1" customHeight="1" x14ac:dyDescent="0.35">
      <c r="AQ8142" s="74" t="s">
        <v>8206</v>
      </c>
    </row>
    <row r="8143" spans="43:43" ht="23.1" customHeight="1" x14ac:dyDescent="0.35">
      <c r="AQ8143" s="74" t="s">
        <v>8207</v>
      </c>
    </row>
    <row r="8144" spans="43:43" ht="23.1" customHeight="1" x14ac:dyDescent="0.35">
      <c r="AQ8144" s="74" t="s">
        <v>8208</v>
      </c>
    </row>
    <row r="8145" spans="43:43" ht="23.1" customHeight="1" x14ac:dyDescent="0.35">
      <c r="AQ8145" s="74" t="s">
        <v>8209</v>
      </c>
    </row>
    <row r="8146" spans="43:43" ht="23.1" customHeight="1" x14ac:dyDescent="0.35">
      <c r="AQ8146" s="74" t="s">
        <v>8210</v>
      </c>
    </row>
    <row r="8147" spans="43:43" ht="23.1" customHeight="1" x14ac:dyDescent="0.35">
      <c r="AQ8147" s="74" t="s">
        <v>8211</v>
      </c>
    </row>
    <row r="8148" spans="43:43" ht="23.1" customHeight="1" x14ac:dyDescent="0.35">
      <c r="AQ8148" s="74" t="s">
        <v>8212</v>
      </c>
    </row>
    <row r="8149" spans="43:43" ht="23.1" customHeight="1" x14ac:dyDescent="0.35">
      <c r="AQ8149" s="74" t="s">
        <v>8213</v>
      </c>
    </row>
    <row r="8150" spans="43:43" ht="23.1" customHeight="1" x14ac:dyDescent="0.35">
      <c r="AQ8150" s="74" t="s">
        <v>8214</v>
      </c>
    </row>
    <row r="8151" spans="43:43" ht="23.1" customHeight="1" x14ac:dyDescent="0.35">
      <c r="AQ8151" s="74" t="s">
        <v>8215</v>
      </c>
    </row>
    <row r="8152" spans="43:43" ht="23.1" customHeight="1" x14ac:dyDescent="0.35">
      <c r="AQ8152" s="74" t="s">
        <v>8216</v>
      </c>
    </row>
    <row r="8153" spans="43:43" ht="23.1" customHeight="1" x14ac:dyDescent="0.35">
      <c r="AQ8153" s="74" t="s">
        <v>8217</v>
      </c>
    </row>
    <row r="8154" spans="43:43" ht="23.1" customHeight="1" x14ac:dyDescent="0.35">
      <c r="AQ8154" s="74" t="s">
        <v>8218</v>
      </c>
    </row>
    <row r="8155" spans="43:43" ht="23.1" customHeight="1" x14ac:dyDescent="0.35">
      <c r="AQ8155" s="74" t="s">
        <v>8219</v>
      </c>
    </row>
    <row r="8156" spans="43:43" ht="23.1" customHeight="1" x14ac:dyDescent="0.35">
      <c r="AQ8156" s="74" t="s">
        <v>8220</v>
      </c>
    </row>
    <row r="8157" spans="43:43" ht="23.1" customHeight="1" x14ac:dyDescent="0.35">
      <c r="AQ8157" s="74" t="s">
        <v>8221</v>
      </c>
    </row>
    <row r="8158" spans="43:43" ht="23.1" customHeight="1" x14ac:dyDescent="0.35">
      <c r="AQ8158" s="74" t="s">
        <v>8222</v>
      </c>
    </row>
    <row r="8159" spans="43:43" ht="23.1" customHeight="1" x14ac:dyDescent="0.35">
      <c r="AQ8159" s="74" t="s">
        <v>8223</v>
      </c>
    </row>
    <row r="8160" spans="43:43" ht="23.1" customHeight="1" x14ac:dyDescent="0.35">
      <c r="AQ8160" s="74" t="s">
        <v>8224</v>
      </c>
    </row>
    <row r="8161" spans="43:43" ht="23.1" customHeight="1" x14ac:dyDescent="0.35">
      <c r="AQ8161" s="74" t="s">
        <v>8225</v>
      </c>
    </row>
    <row r="8162" spans="43:43" ht="23.1" customHeight="1" x14ac:dyDescent="0.35">
      <c r="AQ8162" s="74" t="s">
        <v>8226</v>
      </c>
    </row>
    <row r="8163" spans="43:43" ht="23.1" customHeight="1" x14ac:dyDescent="0.35">
      <c r="AQ8163" s="74" t="s">
        <v>8227</v>
      </c>
    </row>
    <row r="8164" spans="43:43" ht="23.1" customHeight="1" x14ac:dyDescent="0.35">
      <c r="AQ8164" s="74" t="s">
        <v>8228</v>
      </c>
    </row>
    <row r="8165" spans="43:43" ht="23.1" customHeight="1" x14ac:dyDescent="0.35">
      <c r="AQ8165" s="74" t="s">
        <v>8229</v>
      </c>
    </row>
    <row r="8166" spans="43:43" ht="23.1" customHeight="1" x14ac:dyDescent="0.35">
      <c r="AQ8166" s="74" t="s">
        <v>8230</v>
      </c>
    </row>
    <row r="8167" spans="43:43" ht="23.1" customHeight="1" x14ac:dyDescent="0.35">
      <c r="AQ8167" s="74" t="s">
        <v>8231</v>
      </c>
    </row>
    <row r="8168" spans="43:43" ht="23.1" customHeight="1" x14ac:dyDescent="0.35">
      <c r="AQ8168" s="74" t="s">
        <v>8232</v>
      </c>
    </row>
    <row r="8169" spans="43:43" ht="23.1" customHeight="1" x14ac:dyDescent="0.35">
      <c r="AQ8169" s="74" t="s">
        <v>8233</v>
      </c>
    </row>
    <row r="8170" spans="43:43" ht="23.1" customHeight="1" x14ac:dyDescent="0.35">
      <c r="AQ8170" s="74" t="s">
        <v>8234</v>
      </c>
    </row>
    <row r="8171" spans="43:43" ht="23.1" customHeight="1" x14ac:dyDescent="0.35">
      <c r="AQ8171" s="74" t="s">
        <v>8235</v>
      </c>
    </row>
    <row r="8172" spans="43:43" ht="23.1" customHeight="1" x14ac:dyDescent="0.35">
      <c r="AQ8172" s="74" t="s">
        <v>8236</v>
      </c>
    </row>
    <row r="8173" spans="43:43" ht="23.1" customHeight="1" x14ac:dyDescent="0.35">
      <c r="AQ8173" s="74" t="s">
        <v>8237</v>
      </c>
    </row>
    <row r="8174" spans="43:43" ht="23.1" customHeight="1" x14ac:dyDescent="0.35">
      <c r="AQ8174" s="74" t="s">
        <v>8238</v>
      </c>
    </row>
    <row r="8175" spans="43:43" ht="23.1" customHeight="1" x14ac:dyDescent="0.35">
      <c r="AQ8175" s="74" t="s">
        <v>8239</v>
      </c>
    </row>
    <row r="8176" spans="43:43" ht="23.1" customHeight="1" x14ac:dyDescent="0.35">
      <c r="AQ8176" s="74" t="s">
        <v>8240</v>
      </c>
    </row>
    <row r="8177" spans="43:43" ht="23.1" customHeight="1" x14ac:dyDescent="0.35">
      <c r="AQ8177" s="74" t="s">
        <v>8241</v>
      </c>
    </row>
    <row r="8178" spans="43:43" ht="23.1" customHeight="1" x14ac:dyDescent="0.35">
      <c r="AQ8178" s="74" t="s">
        <v>8242</v>
      </c>
    </row>
    <row r="8179" spans="43:43" ht="23.1" customHeight="1" x14ac:dyDescent="0.35">
      <c r="AQ8179" s="74" t="s">
        <v>8243</v>
      </c>
    </row>
    <row r="8180" spans="43:43" ht="23.1" customHeight="1" x14ac:dyDescent="0.35">
      <c r="AQ8180" s="74" t="s">
        <v>8244</v>
      </c>
    </row>
    <row r="8181" spans="43:43" ht="23.1" customHeight="1" x14ac:dyDescent="0.35">
      <c r="AQ8181" s="74" t="s">
        <v>8245</v>
      </c>
    </row>
    <row r="8182" spans="43:43" ht="23.1" customHeight="1" x14ac:dyDescent="0.35">
      <c r="AQ8182" s="74" t="s">
        <v>8246</v>
      </c>
    </row>
    <row r="8183" spans="43:43" ht="23.1" customHeight="1" x14ac:dyDescent="0.35">
      <c r="AQ8183" s="74" t="s">
        <v>8247</v>
      </c>
    </row>
    <row r="8184" spans="43:43" ht="23.1" customHeight="1" x14ac:dyDescent="0.35">
      <c r="AQ8184" s="74" t="s">
        <v>8248</v>
      </c>
    </row>
    <row r="8185" spans="43:43" ht="23.1" customHeight="1" x14ac:dyDescent="0.35">
      <c r="AQ8185" s="74" t="s">
        <v>8249</v>
      </c>
    </row>
    <row r="8186" spans="43:43" ht="23.1" customHeight="1" x14ac:dyDescent="0.35">
      <c r="AQ8186" s="74" t="s">
        <v>8250</v>
      </c>
    </row>
    <row r="8187" spans="43:43" ht="23.1" customHeight="1" x14ac:dyDescent="0.35">
      <c r="AQ8187" s="74" t="s">
        <v>8251</v>
      </c>
    </row>
    <row r="8188" spans="43:43" ht="23.1" customHeight="1" x14ac:dyDescent="0.35">
      <c r="AQ8188" s="74" t="s">
        <v>8252</v>
      </c>
    </row>
    <row r="8189" spans="43:43" ht="23.1" customHeight="1" x14ac:dyDescent="0.35">
      <c r="AQ8189" s="74" t="s">
        <v>8253</v>
      </c>
    </row>
    <row r="8190" spans="43:43" ht="23.1" customHeight="1" x14ac:dyDescent="0.35">
      <c r="AQ8190" s="74" t="s">
        <v>8254</v>
      </c>
    </row>
    <row r="8191" spans="43:43" ht="23.1" customHeight="1" x14ac:dyDescent="0.35">
      <c r="AQ8191" s="74" t="s">
        <v>8255</v>
      </c>
    </row>
    <row r="8192" spans="43:43" ht="23.1" customHeight="1" x14ac:dyDescent="0.35">
      <c r="AQ8192" s="74" t="s">
        <v>8256</v>
      </c>
    </row>
    <row r="8193" spans="43:43" ht="23.1" customHeight="1" x14ac:dyDescent="0.35">
      <c r="AQ8193" s="74" t="s">
        <v>8257</v>
      </c>
    </row>
    <row r="8194" spans="43:43" ht="23.1" customHeight="1" x14ac:dyDescent="0.35">
      <c r="AQ8194" s="74" t="s">
        <v>8258</v>
      </c>
    </row>
    <row r="8195" spans="43:43" ht="23.1" customHeight="1" x14ac:dyDescent="0.35">
      <c r="AQ8195" s="74" t="s">
        <v>8259</v>
      </c>
    </row>
    <row r="8196" spans="43:43" ht="23.1" customHeight="1" x14ac:dyDescent="0.35">
      <c r="AQ8196" s="74" t="s">
        <v>8260</v>
      </c>
    </row>
    <row r="8197" spans="43:43" ht="23.1" customHeight="1" x14ac:dyDescent="0.35">
      <c r="AQ8197" s="74" t="s">
        <v>8261</v>
      </c>
    </row>
    <row r="8198" spans="43:43" ht="23.1" customHeight="1" x14ac:dyDescent="0.35">
      <c r="AQ8198" s="74" t="s">
        <v>8262</v>
      </c>
    </row>
    <row r="8199" spans="43:43" ht="23.1" customHeight="1" x14ac:dyDescent="0.35">
      <c r="AQ8199" s="74" t="s">
        <v>8263</v>
      </c>
    </row>
    <row r="8200" spans="43:43" ht="23.1" customHeight="1" x14ac:dyDescent="0.35">
      <c r="AQ8200" s="74" t="s">
        <v>8264</v>
      </c>
    </row>
    <row r="8201" spans="43:43" ht="23.1" customHeight="1" x14ac:dyDescent="0.35">
      <c r="AQ8201" s="74" t="s">
        <v>8265</v>
      </c>
    </row>
    <row r="8202" spans="43:43" ht="23.1" customHeight="1" x14ac:dyDescent="0.35">
      <c r="AQ8202" s="74" t="s">
        <v>8266</v>
      </c>
    </row>
    <row r="8203" spans="43:43" ht="23.1" customHeight="1" x14ac:dyDescent="0.35">
      <c r="AQ8203" s="74" t="s">
        <v>8267</v>
      </c>
    </row>
    <row r="8204" spans="43:43" ht="23.1" customHeight="1" x14ac:dyDescent="0.35">
      <c r="AQ8204" s="74" t="s">
        <v>8268</v>
      </c>
    </row>
    <row r="8205" spans="43:43" ht="23.1" customHeight="1" x14ac:dyDescent="0.35">
      <c r="AQ8205" s="74" t="s">
        <v>8269</v>
      </c>
    </row>
    <row r="8206" spans="43:43" ht="23.1" customHeight="1" x14ac:dyDescent="0.35">
      <c r="AQ8206" s="74" t="s">
        <v>8270</v>
      </c>
    </row>
    <row r="8207" spans="43:43" ht="23.1" customHeight="1" x14ac:dyDescent="0.35">
      <c r="AQ8207" s="74" t="s">
        <v>8271</v>
      </c>
    </row>
    <row r="8208" spans="43:43" ht="23.1" customHeight="1" x14ac:dyDescent="0.35">
      <c r="AQ8208" s="74" t="s">
        <v>8272</v>
      </c>
    </row>
    <row r="8209" spans="43:43" ht="23.1" customHeight="1" x14ac:dyDescent="0.35">
      <c r="AQ8209" s="74" t="s">
        <v>8273</v>
      </c>
    </row>
    <row r="8210" spans="43:43" ht="23.1" customHeight="1" x14ac:dyDescent="0.35">
      <c r="AQ8210" s="74" t="s">
        <v>8274</v>
      </c>
    </row>
    <row r="8211" spans="43:43" ht="23.1" customHeight="1" x14ac:dyDescent="0.35">
      <c r="AQ8211" s="74" t="s">
        <v>8275</v>
      </c>
    </row>
    <row r="8212" spans="43:43" ht="23.1" customHeight="1" x14ac:dyDescent="0.35">
      <c r="AQ8212" s="74" t="s">
        <v>8276</v>
      </c>
    </row>
    <row r="8213" spans="43:43" ht="23.1" customHeight="1" x14ac:dyDescent="0.35">
      <c r="AQ8213" s="74" t="s">
        <v>8277</v>
      </c>
    </row>
    <row r="8214" spans="43:43" ht="23.1" customHeight="1" x14ac:dyDescent="0.35">
      <c r="AQ8214" s="74" t="s">
        <v>8278</v>
      </c>
    </row>
    <row r="8215" spans="43:43" ht="23.1" customHeight="1" x14ac:dyDescent="0.35">
      <c r="AQ8215" s="74" t="s">
        <v>8279</v>
      </c>
    </row>
    <row r="8216" spans="43:43" ht="23.1" customHeight="1" x14ac:dyDescent="0.35">
      <c r="AQ8216" s="74" t="s">
        <v>8280</v>
      </c>
    </row>
    <row r="8217" spans="43:43" ht="23.1" customHeight="1" x14ac:dyDescent="0.35">
      <c r="AQ8217" s="74" t="s">
        <v>8281</v>
      </c>
    </row>
    <row r="8218" spans="43:43" ht="23.1" customHeight="1" x14ac:dyDescent="0.35">
      <c r="AQ8218" s="74" t="s">
        <v>8282</v>
      </c>
    </row>
    <row r="8219" spans="43:43" ht="23.1" customHeight="1" x14ac:dyDescent="0.35">
      <c r="AQ8219" s="74" t="s">
        <v>8283</v>
      </c>
    </row>
    <row r="8220" spans="43:43" ht="23.1" customHeight="1" x14ac:dyDescent="0.35">
      <c r="AQ8220" s="74" t="s">
        <v>8284</v>
      </c>
    </row>
    <row r="8221" spans="43:43" ht="23.1" customHeight="1" x14ac:dyDescent="0.35">
      <c r="AQ8221" s="74" t="s">
        <v>8285</v>
      </c>
    </row>
    <row r="8222" spans="43:43" ht="23.1" customHeight="1" x14ac:dyDescent="0.35">
      <c r="AQ8222" s="74" t="s">
        <v>8286</v>
      </c>
    </row>
    <row r="8223" spans="43:43" ht="23.1" customHeight="1" x14ac:dyDescent="0.35">
      <c r="AQ8223" s="74" t="s">
        <v>8287</v>
      </c>
    </row>
    <row r="8224" spans="43:43" ht="23.1" customHeight="1" x14ac:dyDescent="0.35">
      <c r="AQ8224" s="74" t="s">
        <v>8288</v>
      </c>
    </row>
    <row r="8225" spans="43:43" ht="23.1" customHeight="1" x14ac:dyDescent="0.35">
      <c r="AQ8225" s="74" t="s">
        <v>8289</v>
      </c>
    </row>
    <row r="8226" spans="43:43" ht="23.1" customHeight="1" x14ac:dyDescent="0.35">
      <c r="AQ8226" s="74" t="s">
        <v>8290</v>
      </c>
    </row>
    <row r="8227" spans="43:43" ht="23.1" customHeight="1" x14ac:dyDescent="0.35">
      <c r="AQ8227" s="74" t="s">
        <v>8291</v>
      </c>
    </row>
    <row r="8228" spans="43:43" ht="23.1" customHeight="1" x14ac:dyDescent="0.35">
      <c r="AQ8228" s="74" t="s">
        <v>8292</v>
      </c>
    </row>
    <row r="8229" spans="43:43" ht="23.1" customHeight="1" x14ac:dyDescent="0.35">
      <c r="AQ8229" s="74" t="s">
        <v>8293</v>
      </c>
    </row>
    <row r="8230" spans="43:43" ht="23.1" customHeight="1" x14ac:dyDescent="0.35">
      <c r="AQ8230" s="74" t="s">
        <v>8294</v>
      </c>
    </row>
    <row r="8231" spans="43:43" ht="23.1" customHeight="1" x14ac:dyDescent="0.35">
      <c r="AQ8231" s="74" t="s">
        <v>8295</v>
      </c>
    </row>
    <row r="8232" spans="43:43" ht="23.1" customHeight="1" x14ac:dyDescent="0.35">
      <c r="AQ8232" s="74" t="s">
        <v>8296</v>
      </c>
    </row>
    <row r="8233" spans="43:43" ht="23.1" customHeight="1" x14ac:dyDescent="0.35">
      <c r="AQ8233" s="74" t="s">
        <v>8297</v>
      </c>
    </row>
    <row r="8234" spans="43:43" ht="23.1" customHeight="1" x14ac:dyDescent="0.35">
      <c r="AQ8234" s="74" t="s">
        <v>8298</v>
      </c>
    </row>
    <row r="8235" spans="43:43" ht="23.1" customHeight="1" x14ac:dyDescent="0.35">
      <c r="AQ8235" s="74" t="s">
        <v>8299</v>
      </c>
    </row>
    <row r="8236" spans="43:43" ht="23.1" customHeight="1" x14ac:dyDescent="0.35">
      <c r="AQ8236" s="74" t="s">
        <v>8300</v>
      </c>
    </row>
    <row r="8237" spans="43:43" ht="23.1" customHeight="1" x14ac:dyDescent="0.35">
      <c r="AQ8237" s="74" t="s">
        <v>8301</v>
      </c>
    </row>
    <row r="8238" spans="43:43" ht="23.1" customHeight="1" x14ac:dyDescent="0.35">
      <c r="AQ8238" s="74" t="s">
        <v>8302</v>
      </c>
    </row>
    <row r="8239" spans="43:43" ht="23.1" customHeight="1" x14ac:dyDescent="0.35">
      <c r="AQ8239" s="74" t="s">
        <v>8303</v>
      </c>
    </row>
    <row r="8240" spans="43:43" ht="23.1" customHeight="1" x14ac:dyDescent="0.35">
      <c r="AQ8240" s="74" t="s">
        <v>8304</v>
      </c>
    </row>
    <row r="8241" spans="43:43" ht="23.1" customHeight="1" x14ac:dyDescent="0.35">
      <c r="AQ8241" s="74" t="s">
        <v>8305</v>
      </c>
    </row>
    <row r="8242" spans="43:43" ht="23.1" customHeight="1" x14ac:dyDescent="0.35">
      <c r="AQ8242" s="74" t="s">
        <v>8306</v>
      </c>
    </row>
    <row r="8243" spans="43:43" ht="23.1" customHeight="1" x14ac:dyDescent="0.35">
      <c r="AQ8243" s="74" t="s">
        <v>8307</v>
      </c>
    </row>
    <row r="8244" spans="43:43" ht="23.1" customHeight="1" x14ac:dyDescent="0.35">
      <c r="AQ8244" s="74" t="s">
        <v>8308</v>
      </c>
    </row>
    <row r="8245" spans="43:43" ht="23.1" customHeight="1" x14ac:dyDescent="0.35">
      <c r="AQ8245" s="74" t="s">
        <v>8309</v>
      </c>
    </row>
    <row r="8246" spans="43:43" ht="23.1" customHeight="1" x14ac:dyDescent="0.35">
      <c r="AQ8246" s="74" t="s">
        <v>8310</v>
      </c>
    </row>
    <row r="8247" spans="43:43" ht="23.1" customHeight="1" x14ac:dyDescent="0.35">
      <c r="AQ8247" s="74" t="s">
        <v>8311</v>
      </c>
    </row>
    <row r="8248" spans="43:43" ht="23.1" customHeight="1" x14ac:dyDescent="0.35">
      <c r="AQ8248" s="74" t="s">
        <v>8312</v>
      </c>
    </row>
    <row r="8249" spans="43:43" ht="23.1" customHeight="1" x14ac:dyDescent="0.35">
      <c r="AQ8249" s="74" t="s">
        <v>8313</v>
      </c>
    </row>
    <row r="8250" spans="43:43" ht="23.1" customHeight="1" x14ac:dyDescent="0.35">
      <c r="AQ8250" s="74" t="s">
        <v>8314</v>
      </c>
    </row>
    <row r="8251" spans="43:43" ht="23.1" customHeight="1" x14ac:dyDescent="0.35">
      <c r="AQ8251" s="74" t="s">
        <v>8315</v>
      </c>
    </row>
    <row r="8252" spans="43:43" ht="23.1" customHeight="1" x14ac:dyDescent="0.35">
      <c r="AQ8252" s="74" t="s">
        <v>8316</v>
      </c>
    </row>
    <row r="8253" spans="43:43" ht="23.1" customHeight="1" x14ac:dyDescent="0.35">
      <c r="AQ8253" s="74" t="s">
        <v>8317</v>
      </c>
    </row>
    <row r="8254" spans="43:43" ht="23.1" customHeight="1" x14ac:dyDescent="0.35">
      <c r="AQ8254" s="74" t="s">
        <v>8318</v>
      </c>
    </row>
    <row r="8255" spans="43:43" ht="23.1" customHeight="1" x14ac:dyDescent="0.35">
      <c r="AQ8255" s="74" t="s">
        <v>8319</v>
      </c>
    </row>
    <row r="8256" spans="43:43" ht="23.1" customHeight="1" x14ac:dyDescent="0.35">
      <c r="AQ8256" s="74" t="s">
        <v>8320</v>
      </c>
    </row>
    <row r="8257" spans="43:43" ht="23.1" customHeight="1" x14ac:dyDescent="0.35">
      <c r="AQ8257" s="74" t="s">
        <v>8321</v>
      </c>
    </row>
    <row r="8258" spans="43:43" ht="23.1" customHeight="1" x14ac:dyDescent="0.35">
      <c r="AQ8258" s="74" t="s">
        <v>8322</v>
      </c>
    </row>
    <row r="8259" spans="43:43" ht="23.1" customHeight="1" x14ac:dyDescent="0.35">
      <c r="AQ8259" s="74" t="s">
        <v>8323</v>
      </c>
    </row>
    <row r="8260" spans="43:43" ht="23.1" customHeight="1" x14ac:dyDescent="0.35">
      <c r="AQ8260" s="74" t="s">
        <v>8324</v>
      </c>
    </row>
    <row r="8261" spans="43:43" ht="23.1" customHeight="1" x14ac:dyDescent="0.35">
      <c r="AQ8261" s="74" t="s">
        <v>8325</v>
      </c>
    </row>
    <row r="8262" spans="43:43" ht="23.1" customHeight="1" x14ac:dyDescent="0.35">
      <c r="AQ8262" s="74" t="s">
        <v>8326</v>
      </c>
    </row>
    <row r="8263" spans="43:43" ht="23.1" customHeight="1" x14ac:dyDescent="0.35">
      <c r="AQ8263" s="74" t="s">
        <v>8327</v>
      </c>
    </row>
    <row r="8264" spans="43:43" ht="23.1" customHeight="1" x14ac:dyDescent="0.35">
      <c r="AQ8264" s="74" t="s">
        <v>8328</v>
      </c>
    </row>
    <row r="8265" spans="43:43" ht="23.1" customHeight="1" x14ac:dyDescent="0.35">
      <c r="AQ8265" s="74" t="s">
        <v>8329</v>
      </c>
    </row>
    <row r="8266" spans="43:43" ht="23.1" customHeight="1" x14ac:dyDescent="0.35">
      <c r="AQ8266" s="74" t="s">
        <v>8330</v>
      </c>
    </row>
    <row r="8267" spans="43:43" ht="23.1" customHeight="1" x14ac:dyDescent="0.35">
      <c r="AQ8267" s="74" t="s">
        <v>8331</v>
      </c>
    </row>
    <row r="8268" spans="43:43" ht="23.1" customHeight="1" x14ac:dyDescent="0.35">
      <c r="AQ8268" s="74" t="s">
        <v>8332</v>
      </c>
    </row>
    <row r="8269" spans="43:43" ht="23.1" customHeight="1" x14ac:dyDescent="0.35">
      <c r="AQ8269" s="74" t="s">
        <v>8333</v>
      </c>
    </row>
    <row r="8270" spans="43:43" ht="23.1" customHeight="1" x14ac:dyDescent="0.35">
      <c r="AQ8270" s="74" t="s">
        <v>8334</v>
      </c>
    </row>
    <row r="8271" spans="43:43" ht="23.1" customHeight="1" x14ac:dyDescent="0.35">
      <c r="AQ8271" s="74" t="s">
        <v>8335</v>
      </c>
    </row>
    <row r="8272" spans="43:43" ht="23.1" customHeight="1" x14ac:dyDescent="0.35">
      <c r="AQ8272" s="74" t="s">
        <v>8336</v>
      </c>
    </row>
    <row r="8273" spans="43:43" ht="23.1" customHeight="1" x14ac:dyDescent="0.35">
      <c r="AQ8273" s="74" t="s">
        <v>8337</v>
      </c>
    </row>
    <row r="8274" spans="43:43" ht="23.1" customHeight="1" x14ac:dyDescent="0.35">
      <c r="AQ8274" s="74" t="s">
        <v>8338</v>
      </c>
    </row>
    <row r="8275" spans="43:43" ht="23.1" customHeight="1" x14ac:dyDescent="0.35">
      <c r="AQ8275" s="74" t="s">
        <v>8339</v>
      </c>
    </row>
    <row r="8276" spans="43:43" ht="23.1" customHeight="1" x14ac:dyDescent="0.35">
      <c r="AQ8276" s="74" t="s">
        <v>8340</v>
      </c>
    </row>
    <row r="8277" spans="43:43" ht="23.1" customHeight="1" x14ac:dyDescent="0.35">
      <c r="AQ8277" s="74" t="s">
        <v>8341</v>
      </c>
    </row>
    <row r="8278" spans="43:43" ht="23.1" customHeight="1" x14ac:dyDescent="0.35">
      <c r="AQ8278" s="74" t="s">
        <v>8342</v>
      </c>
    </row>
    <row r="8279" spans="43:43" ht="23.1" customHeight="1" x14ac:dyDescent="0.35">
      <c r="AQ8279" s="74" t="s">
        <v>8343</v>
      </c>
    </row>
    <row r="8280" spans="43:43" ht="23.1" customHeight="1" x14ac:dyDescent="0.35">
      <c r="AQ8280" s="74" t="s">
        <v>8344</v>
      </c>
    </row>
    <row r="8281" spans="43:43" ht="23.1" customHeight="1" x14ac:dyDescent="0.35">
      <c r="AQ8281" s="74" t="s">
        <v>8345</v>
      </c>
    </row>
    <row r="8282" spans="43:43" ht="23.1" customHeight="1" x14ac:dyDescent="0.35">
      <c r="AQ8282" s="74" t="s">
        <v>8346</v>
      </c>
    </row>
    <row r="8283" spans="43:43" ht="23.1" customHeight="1" x14ac:dyDescent="0.35">
      <c r="AQ8283" s="74" t="s">
        <v>8347</v>
      </c>
    </row>
    <row r="8284" spans="43:43" ht="23.1" customHeight="1" x14ac:dyDescent="0.35">
      <c r="AQ8284" s="74" t="s">
        <v>8348</v>
      </c>
    </row>
    <row r="8285" spans="43:43" ht="23.1" customHeight="1" x14ac:dyDescent="0.35">
      <c r="AQ8285" s="74" t="s">
        <v>8349</v>
      </c>
    </row>
    <row r="8286" spans="43:43" ht="23.1" customHeight="1" x14ac:dyDescent="0.35">
      <c r="AQ8286" s="74" t="s">
        <v>8350</v>
      </c>
    </row>
    <row r="8287" spans="43:43" ht="23.1" customHeight="1" x14ac:dyDescent="0.35">
      <c r="AQ8287" s="74" t="s">
        <v>8351</v>
      </c>
    </row>
    <row r="8288" spans="43:43" ht="23.1" customHeight="1" x14ac:dyDescent="0.35">
      <c r="AQ8288" s="74" t="s">
        <v>8352</v>
      </c>
    </row>
    <row r="8289" spans="43:43" ht="23.1" customHeight="1" x14ac:dyDescent="0.35">
      <c r="AQ8289" s="74" t="s">
        <v>8353</v>
      </c>
    </row>
    <row r="8290" spans="43:43" ht="23.1" customHeight="1" x14ac:dyDescent="0.35">
      <c r="AQ8290" s="74" t="s">
        <v>8354</v>
      </c>
    </row>
    <row r="8291" spans="43:43" ht="23.1" customHeight="1" x14ac:dyDescent="0.35">
      <c r="AQ8291" s="74" t="s">
        <v>8355</v>
      </c>
    </row>
    <row r="8292" spans="43:43" ht="23.1" customHeight="1" x14ac:dyDescent="0.35">
      <c r="AQ8292" s="74" t="s">
        <v>8356</v>
      </c>
    </row>
    <row r="8293" spans="43:43" ht="23.1" customHeight="1" x14ac:dyDescent="0.35">
      <c r="AQ8293" s="74" t="s">
        <v>8357</v>
      </c>
    </row>
    <row r="8294" spans="43:43" ht="23.1" customHeight="1" x14ac:dyDescent="0.35">
      <c r="AQ8294" s="74" t="s">
        <v>8358</v>
      </c>
    </row>
    <row r="8295" spans="43:43" ht="23.1" customHeight="1" x14ac:dyDescent="0.35">
      <c r="AQ8295" s="74" t="s">
        <v>8359</v>
      </c>
    </row>
    <row r="8296" spans="43:43" ht="23.1" customHeight="1" x14ac:dyDescent="0.35">
      <c r="AQ8296" s="74" t="s">
        <v>8360</v>
      </c>
    </row>
    <row r="8297" spans="43:43" ht="23.1" customHeight="1" x14ac:dyDescent="0.35">
      <c r="AQ8297" s="74" t="s">
        <v>8361</v>
      </c>
    </row>
    <row r="8298" spans="43:43" ht="23.1" customHeight="1" x14ac:dyDescent="0.35">
      <c r="AQ8298" s="74" t="s">
        <v>8362</v>
      </c>
    </row>
    <row r="8299" spans="43:43" ht="23.1" customHeight="1" x14ac:dyDescent="0.35">
      <c r="AQ8299" s="74" t="s">
        <v>8363</v>
      </c>
    </row>
    <row r="8300" spans="43:43" ht="23.1" customHeight="1" x14ac:dyDescent="0.35">
      <c r="AQ8300" s="74" t="s">
        <v>8364</v>
      </c>
    </row>
    <row r="8301" spans="43:43" ht="23.1" customHeight="1" x14ac:dyDescent="0.35">
      <c r="AQ8301" s="74" t="s">
        <v>8365</v>
      </c>
    </row>
    <row r="8302" spans="43:43" ht="23.1" customHeight="1" x14ac:dyDescent="0.35">
      <c r="AQ8302" s="74" t="s">
        <v>8366</v>
      </c>
    </row>
    <row r="8303" spans="43:43" ht="23.1" customHeight="1" x14ac:dyDescent="0.35">
      <c r="AQ8303" s="74" t="s">
        <v>8367</v>
      </c>
    </row>
    <row r="8304" spans="43:43" ht="23.1" customHeight="1" x14ac:dyDescent="0.35">
      <c r="AQ8304" s="74" t="s">
        <v>8368</v>
      </c>
    </row>
    <row r="8305" spans="43:43" ht="23.1" customHeight="1" x14ac:dyDescent="0.35">
      <c r="AQ8305" s="74" t="s">
        <v>8369</v>
      </c>
    </row>
    <row r="8306" spans="43:43" ht="23.1" customHeight="1" x14ac:dyDescent="0.35">
      <c r="AQ8306" s="74" t="s">
        <v>8370</v>
      </c>
    </row>
    <row r="8307" spans="43:43" ht="23.1" customHeight="1" x14ac:dyDescent="0.35">
      <c r="AQ8307" s="74" t="s">
        <v>8371</v>
      </c>
    </row>
    <row r="8308" spans="43:43" ht="23.1" customHeight="1" x14ac:dyDescent="0.35">
      <c r="AQ8308" s="74" t="s">
        <v>8372</v>
      </c>
    </row>
    <row r="8309" spans="43:43" ht="23.1" customHeight="1" x14ac:dyDescent="0.35">
      <c r="AQ8309" s="74" t="s">
        <v>8373</v>
      </c>
    </row>
    <row r="8310" spans="43:43" ht="23.1" customHeight="1" x14ac:dyDescent="0.35">
      <c r="AQ8310" s="74" t="s">
        <v>8374</v>
      </c>
    </row>
    <row r="8311" spans="43:43" ht="23.1" customHeight="1" x14ac:dyDescent="0.35">
      <c r="AQ8311" s="74" t="s">
        <v>8375</v>
      </c>
    </row>
    <row r="8312" spans="43:43" ht="23.1" customHeight="1" x14ac:dyDescent="0.35">
      <c r="AQ8312" s="74" t="s">
        <v>8376</v>
      </c>
    </row>
    <row r="8313" spans="43:43" ht="23.1" customHeight="1" x14ac:dyDescent="0.35">
      <c r="AQ8313" s="74" t="s">
        <v>8377</v>
      </c>
    </row>
    <row r="8314" spans="43:43" ht="23.1" customHeight="1" x14ac:dyDescent="0.35">
      <c r="AQ8314" s="74" t="s">
        <v>8378</v>
      </c>
    </row>
    <row r="8315" spans="43:43" ht="23.1" customHeight="1" x14ac:dyDescent="0.35">
      <c r="AQ8315" s="74" t="s">
        <v>8379</v>
      </c>
    </row>
    <row r="8316" spans="43:43" ht="23.1" customHeight="1" x14ac:dyDescent="0.35">
      <c r="AQ8316" s="74" t="s">
        <v>8380</v>
      </c>
    </row>
    <row r="8317" spans="43:43" ht="23.1" customHeight="1" x14ac:dyDescent="0.35">
      <c r="AQ8317" s="74" t="s">
        <v>8381</v>
      </c>
    </row>
    <row r="8318" spans="43:43" ht="23.1" customHeight="1" x14ac:dyDescent="0.35">
      <c r="AQ8318" s="74" t="s">
        <v>8382</v>
      </c>
    </row>
    <row r="8319" spans="43:43" ht="23.1" customHeight="1" x14ac:dyDescent="0.35">
      <c r="AQ8319" s="74" t="s">
        <v>8383</v>
      </c>
    </row>
    <row r="8320" spans="43:43" ht="23.1" customHeight="1" x14ac:dyDescent="0.35">
      <c r="AQ8320" s="74" t="s">
        <v>8384</v>
      </c>
    </row>
    <row r="8321" spans="43:43" ht="23.1" customHeight="1" x14ac:dyDescent="0.35">
      <c r="AQ8321" s="74" t="s">
        <v>8385</v>
      </c>
    </row>
    <row r="8322" spans="43:43" ht="23.1" customHeight="1" x14ac:dyDescent="0.35">
      <c r="AQ8322" s="74" t="s">
        <v>8386</v>
      </c>
    </row>
    <row r="8323" spans="43:43" ht="23.1" customHeight="1" x14ac:dyDescent="0.35">
      <c r="AQ8323" s="74" t="s">
        <v>8387</v>
      </c>
    </row>
    <row r="8324" spans="43:43" ht="23.1" customHeight="1" x14ac:dyDescent="0.35">
      <c r="AQ8324" s="74" t="s">
        <v>8388</v>
      </c>
    </row>
    <row r="8325" spans="43:43" ht="23.1" customHeight="1" x14ac:dyDescent="0.35">
      <c r="AQ8325" s="74" t="s">
        <v>8389</v>
      </c>
    </row>
    <row r="8326" spans="43:43" ht="23.1" customHeight="1" x14ac:dyDescent="0.35">
      <c r="AQ8326" s="74" t="s">
        <v>8390</v>
      </c>
    </row>
    <row r="8327" spans="43:43" ht="23.1" customHeight="1" x14ac:dyDescent="0.35">
      <c r="AQ8327" s="74" t="s">
        <v>8391</v>
      </c>
    </row>
    <row r="8328" spans="43:43" ht="23.1" customHeight="1" x14ac:dyDescent="0.35">
      <c r="AQ8328" s="74" t="s">
        <v>8392</v>
      </c>
    </row>
    <row r="8329" spans="43:43" ht="23.1" customHeight="1" x14ac:dyDescent="0.35">
      <c r="AQ8329" s="74" t="s">
        <v>8393</v>
      </c>
    </row>
    <row r="8330" spans="43:43" ht="23.1" customHeight="1" x14ac:dyDescent="0.35">
      <c r="AQ8330" s="74" t="s">
        <v>8394</v>
      </c>
    </row>
    <row r="8331" spans="43:43" ht="23.1" customHeight="1" x14ac:dyDescent="0.35">
      <c r="AQ8331" s="74" t="s">
        <v>8395</v>
      </c>
    </row>
    <row r="8332" spans="43:43" ht="23.1" customHeight="1" x14ac:dyDescent="0.35">
      <c r="AQ8332" s="74" t="s">
        <v>8396</v>
      </c>
    </row>
    <row r="8333" spans="43:43" ht="23.1" customHeight="1" x14ac:dyDescent="0.35">
      <c r="AQ8333" s="74" t="s">
        <v>8397</v>
      </c>
    </row>
    <row r="8334" spans="43:43" ht="23.1" customHeight="1" x14ac:dyDescent="0.35">
      <c r="AQ8334" s="74" t="s">
        <v>8398</v>
      </c>
    </row>
    <row r="8335" spans="43:43" ht="23.1" customHeight="1" x14ac:dyDescent="0.35">
      <c r="AQ8335" s="74" t="s">
        <v>8399</v>
      </c>
    </row>
    <row r="8336" spans="43:43" ht="23.1" customHeight="1" x14ac:dyDescent="0.35">
      <c r="AQ8336" s="74" t="s">
        <v>8400</v>
      </c>
    </row>
    <row r="8337" spans="43:43" ht="23.1" customHeight="1" x14ac:dyDescent="0.35">
      <c r="AQ8337" s="74" t="s">
        <v>8401</v>
      </c>
    </row>
    <row r="8338" spans="43:43" ht="23.1" customHeight="1" x14ac:dyDescent="0.35">
      <c r="AQ8338" s="74" t="s">
        <v>8402</v>
      </c>
    </row>
    <row r="8339" spans="43:43" ht="23.1" customHeight="1" x14ac:dyDescent="0.35">
      <c r="AQ8339" s="74" t="s">
        <v>8403</v>
      </c>
    </row>
    <row r="8340" spans="43:43" ht="23.1" customHeight="1" x14ac:dyDescent="0.35">
      <c r="AQ8340" s="74" t="s">
        <v>8404</v>
      </c>
    </row>
    <row r="8341" spans="43:43" ht="23.1" customHeight="1" x14ac:dyDescent="0.35">
      <c r="AQ8341" s="74" t="s">
        <v>8405</v>
      </c>
    </row>
    <row r="8342" spans="43:43" ht="23.1" customHeight="1" x14ac:dyDescent="0.35">
      <c r="AQ8342" s="74" t="s">
        <v>8406</v>
      </c>
    </row>
    <row r="8343" spans="43:43" ht="23.1" customHeight="1" x14ac:dyDescent="0.35">
      <c r="AQ8343" s="74" t="s">
        <v>8407</v>
      </c>
    </row>
    <row r="8344" spans="43:43" ht="23.1" customHeight="1" x14ac:dyDescent="0.35">
      <c r="AQ8344" s="74" t="s">
        <v>8408</v>
      </c>
    </row>
    <row r="8345" spans="43:43" ht="23.1" customHeight="1" x14ac:dyDescent="0.35">
      <c r="AQ8345" s="74" t="s">
        <v>8409</v>
      </c>
    </row>
    <row r="8346" spans="43:43" ht="23.1" customHeight="1" x14ac:dyDescent="0.35">
      <c r="AQ8346" s="74" t="s">
        <v>8410</v>
      </c>
    </row>
    <row r="8347" spans="43:43" ht="23.1" customHeight="1" x14ac:dyDescent="0.35">
      <c r="AQ8347" s="74" t="s">
        <v>8411</v>
      </c>
    </row>
    <row r="8348" spans="43:43" ht="23.1" customHeight="1" x14ac:dyDescent="0.35">
      <c r="AQ8348" s="74" t="s">
        <v>8412</v>
      </c>
    </row>
    <row r="8349" spans="43:43" ht="23.1" customHeight="1" x14ac:dyDescent="0.35">
      <c r="AQ8349" s="74" t="s">
        <v>8413</v>
      </c>
    </row>
    <row r="8350" spans="43:43" ht="23.1" customHeight="1" x14ac:dyDescent="0.35">
      <c r="AQ8350" s="74" t="s">
        <v>8414</v>
      </c>
    </row>
    <row r="8351" spans="43:43" ht="23.1" customHeight="1" x14ac:dyDescent="0.35">
      <c r="AQ8351" s="74" t="s">
        <v>8415</v>
      </c>
    </row>
    <row r="8352" spans="43:43" ht="23.1" customHeight="1" x14ac:dyDescent="0.35">
      <c r="AQ8352" s="74" t="s">
        <v>8416</v>
      </c>
    </row>
    <row r="8353" spans="43:43" ht="23.1" customHeight="1" x14ac:dyDescent="0.35">
      <c r="AQ8353" s="74" t="s">
        <v>8417</v>
      </c>
    </row>
    <row r="8354" spans="43:43" ht="23.1" customHeight="1" x14ac:dyDescent="0.35">
      <c r="AQ8354" s="74" t="s">
        <v>8418</v>
      </c>
    </row>
    <row r="8355" spans="43:43" ht="23.1" customHeight="1" x14ac:dyDescent="0.35">
      <c r="AQ8355" s="74" t="s">
        <v>8419</v>
      </c>
    </row>
    <row r="8356" spans="43:43" ht="23.1" customHeight="1" x14ac:dyDescent="0.35">
      <c r="AQ8356" s="74" t="s">
        <v>8420</v>
      </c>
    </row>
    <row r="8357" spans="43:43" ht="23.1" customHeight="1" x14ac:dyDescent="0.35">
      <c r="AQ8357" s="74" t="s">
        <v>8421</v>
      </c>
    </row>
    <row r="8358" spans="43:43" ht="23.1" customHeight="1" x14ac:dyDescent="0.35">
      <c r="AQ8358" s="74" t="s">
        <v>8422</v>
      </c>
    </row>
    <row r="8359" spans="43:43" ht="23.1" customHeight="1" x14ac:dyDescent="0.35">
      <c r="AQ8359" s="74" t="s">
        <v>8423</v>
      </c>
    </row>
    <row r="8360" spans="43:43" ht="23.1" customHeight="1" x14ac:dyDescent="0.35">
      <c r="AQ8360" s="74" t="s">
        <v>8424</v>
      </c>
    </row>
    <row r="8361" spans="43:43" ht="23.1" customHeight="1" x14ac:dyDescent="0.35">
      <c r="AQ8361" s="74" t="s">
        <v>8425</v>
      </c>
    </row>
    <row r="8362" spans="43:43" ht="23.1" customHeight="1" x14ac:dyDescent="0.35">
      <c r="AQ8362" s="74" t="s">
        <v>8426</v>
      </c>
    </row>
    <row r="8363" spans="43:43" ht="23.1" customHeight="1" x14ac:dyDescent="0.35">
      <c r="AQ8363" s="74" t="s">
        <v>8427</v>
      </c>
    </row>
    <row r="8364" spans="43:43" ht="23.1" customHeight="1" x14ac:dyDescent="0.35">
      <c r="AQ8364" s="74" t="s">
        <v>8428</v>
      </c>
    </row>
    <row r="8365" spans="43:43" ht="23.1" customHeight="1" x14ac:dyDescent="0.35">
      <c r="AQ8365" s="74" t="s">
        <v>8429</v>
      </c>
    </row>
    <row r="8366" spans="43:43" ht="23.1" customHeight="1" x14ac:dyDescent="0.35">
      <c r="AQ8366" s="74" t="s">
        <v>8430</v>
      </c>
    </row>
    <row r="8367" spans="43:43" ht="23.1" customHeight="1" x14ac:dyDescent="0.35">
      <c r="AQ8367" s="74" t="s">
        <v>8431</v>
      </c>
    </row>
    <row r="8368" spans="43:43" ht="23.1" customHeight="1" x14ac:dyDescent="0.35">
      <c r="AQ8368" s="74" t="s">
        <v>8432</v>
      </c>
    </row>
    <row r="8369" spans="43:43" ht="23.1" customHeight="1" x14ac:dyDescent="0.35">
      <c r="AQ8369" s="74" t="s">
        <v>8433</v>
      </c>
    </row>
    <row r="8370" spans="43:43" ht="23.1" customHeight="1" x14ac:dyDescent="0.35">
      <c r="AQ8370" s="74" t="s">
        <v>8434</v>
      </c>
    </row>
    <row r="8371" spans="43:43" ht="23.1" customHeight="1" x14ac:dyDescent="0.35">
      <c r="AQ8371" s="74" t="s">
        <v>8435</v>
      </c>
    </row>
    <row r="8372" spans="43:43" ht="23.1" customHeight="1" x14ac:dyDescent="0.35">
      <c r="AQ8372" s="74" t="s">
        <v>8436</v>
      </c>
    </row>
    <row r="8373" spans="43:43" ht="23.1" customHeight="1" x14ac:dyDescent="0.35">
      <c r="AQ8373" s="74" t="s">
        <v>8437</v>
      </c>
    </row>
    <row r="8374" spans="43:43" ht="23.1" customHeight="1" x14ac:dyDescent="0.35">
      <c r="AQ8374" s="74" t="s">
        <v>8438</v>
      </c>
    </row>
    <row r="8375" spans="43:43" ht="23.1" customHeight="1" x14ac:dyDescent="0.35">
      <c r="AQ8375" s="74" t="s">
        <v>8439</v>
      </c>
    </row>
    <row r="8376" spans="43:43" ht="23.1" customHeight="1" x14ac:dyDescent="0.35">
      <c r="AQ8376" s="74" t="s">
        <v>8440</v>
      </c>
    </row>
    <row r="8377" spans="43:43" ht="23.1" customHeight="1" x14ac:dyDescent="0.35">
      <c r="AQ8377" s="74" t="s">
        <v>8441</v>
      </c>
    </row>
    <row r="8378" spans="43:43" ht="23.1" customHeight="1" x14ac:dyDescent="0.35">
      <c r="AQ8378" s="74" t="s">
        <v>8442</v>
      </c>
    </row>
    <row r="8379" spans="43:43" ht="23.1" customHeight="1" x14ac:dyDescent="0.35">
      <c r="AQ8379" s="74" t="s">
        <v>8443</v>
      </c>
    </row>
    <row r="8380" spans="43:43" ht="23.1" customHeight="1" x14ac:dyDescent="0.35">
      <c r="AQ8380" s="74" t="s">
        <v>8444</v>
      </c>
    </row>
    <row r="8381" spans="43:43" ht="23.1" customHeight="1" x14ac:dyDescent="0.35">
      <c r="AQ8381" s="74" t="s">
        <v>8445</v>
      </c>
    </row>
    <row r="8382" spans="43:43" ht="23.1" customHeight="1" x14ac:dyDescent="0.35">
      <c r="AQ8382" s="74" t="s">
        <v>8446</v>
      </c>
    </row>
    <row r="8383" spans="43:43" ht="23.1" customHeight="1" x14ac:dyDescent="0.35">
      <c r="AQ8383" s="74" t="s">
        <v>8447</v>
      </c>
    </row>
    <row r="8384" spans="43:43" ht="23.1" customHeight="1" x14ac:dyDescent="0.35">
      <c r="AQ8384" s="74" t="s">
        <v>8448</v>
      </c>
    </row>
    <row r="8385" spans="43:43" ht="23.1" customHeight="1" x14ac:dyDescent="0.35">
      <c r="AQ8385" s="74" t="s">
        <v>8449</v>
      </c>
    </row>
    <row r="8386" spans="43:43" ht="23.1" customHeight="1" x14ac:dyDescent="0.35">
      <c r="AQ8386" s="74" t="s">
        <v>8450</v>
      </c>
    </row>
    <row r="8387" spans="43:43" ht="23.1" customHeight="1" x14ac:dyDescent="0.35">
      <c r="AQ8387" s="74" t="s">
        <v>8451</v>
      </c>
    </row>
    <row r="8388" spans="43:43" ht="23.1" customHeight="1" x14ac:dyDescent="0.35">
      <c r="AQ8388" s="74" t="s">
        <v>8452</v>
      </c>
    </row>
    <row r="8389" spans="43:43" ht="23.1" customHeight="1" x14ac:dyDescent="0.35">
      <c r="AQ8389" s="74" t="s">
        <v>8453</v>
      </c>
    </row>
    <row r="8390" spans="43:43" ht="23.1" customHeight="1" x14ac:dyDescent="0.35">
      <c r="AQ8390" s="74" t="s">
        <v>8454</v>
      </c>
    </row>
    <row r="8391" spans="43:43" ht="23.1" customHeight="1" x14ac:dyDescent="0.35">
      <c r="AQ8391" s="74" t="s">
        <v>8455</v>
      </c>
    </row>
    <row r="8392" spans="43:43" ht="23.1" customHeight="1" x14ac:dyDescent="0.35">
      <c r="AQ8392" s="74" t="s">
        <v>8456</v>
      </c>
    </row>
    <row r="8393" spans="43:43" ht="23.1" customHeight="1" x14ac:dyDescent="0.35">
      <c r="AQ8393" s="74" t="s">
        <v>8457</v>
      </c>
    </row>
    <row r="8394" spans="43:43" ht="23.1" customHeight="1" x14ac:dyDescent="0.35">
      <c r="AQ8394" s="74" t="s">
        <v>8458</v>
      </c>
    </row>
    <row r="8395" spans="43:43" ht="23.1" customHeight="1" x14ac:dyDescent="0.35">
      <c r="AQ8395" s="74" t="s">
        <v>8459</v>
      </c>
    </row>
    <row r="8396" spans="43:43" ht="23.1" customHeight="1" x14ac:dyDescent="0.35">
      <c r="AQ8396" s="74" t="s">
        <v>8460</v>
      </c>
    </row>
    <row r="8397" spans="43:43" ht="23.1" customHeight="1" x14ac:dyDescent="0.35">
      <c r="AQ8397" s="74" t="s">
        <v>8461</v>
      </c>
    </row>
    <row r="8398" spans="43:43" ht="23.1" customHeight="1" x14ac:dyDescent="0.35">
      <c r="AQ8398" s="74" t="s">
        <v>8462</v>
      </c>
    </row>
    <row r="8399" spans="43:43" ht="23.1" customHeight="1" x14ac:dyDescent="0.35">
      <c r="AQ8399" s="74" t="s">
        <v>8463</v>
      </c>
    </row>
    <row r="8400" spans="43:43" ht="23.1" customHeight="1" x14ac:dyDescent="0.35">
      <c r="AQ8400" s="74" t="s">
        <v>8464</v>
      </c>
    </row>
    <row r="8401" spans="43:43" ht="23.1" customHeight="1" x14ac:dyDescent="0.35">
      <c r="AQ8401" s="74" t="s">
        <v>8465</v>
      </c>
    </row>
    <row r="8402" spans="43:43" ht="23.1" customHeight="1" x14ac:dyDescent="0.35">
      <c r="AQ8402" s="74" t="s">
        <v>8466</v>
      </c>
    </row>
    <row r="8403" spans="43:43" ht="23.1" customHeight="1" x14ac:dyDescent="0.35">
      <c r="AQ8403" s="74" t="s">
        <v>8467</v>
      </c>
    </row>
    <row r="8404" spans="43:43" ht="23.1" customHeight="1" x14ac:dyDescent="0.35">
      <c r="AQ8404" s="74" t="s">
        <v>8468</v>
      </c>
    </row>
    <row r="8405" spans="43:43" ht="23.1" customHeight="1" x14ac:dyDescent="0.35">
      <c r="AQ8405" s="74" t="s">
        <v>8469</v>
      </c>
    </row>
    <row r="8406" spans="43:43" ht="23.1" customHeight="1" x14ac:dyDescent="0.35">
      <c r="AQ8406" s="74" t="s">
        <v>8470</v>
      </c>
    </row>
    <row r="8407" spans="43:43" ht="23.1" customHeight="1" x14ac:dyDescent="0.35">
      <c r="AQ8407" s="74" t="s">
        <v>8471</v>
      </c>
    </row>
    <row r="8408" spans="43:43" ht="23.1" customHeight="1" x14ac:dyDescent="0.35">
      <c r="AQ8408" s="74" t="s">
        <v>8472</v>
      </c>
    </row>
    <row r="8409" spans="43:43" ht="23.1" customHeight="1" x14ac:dyDescent="0.35">
      <c r="AQ8409" s="74" t="s">
        <v>8473</v>
      </c>
    </row>
    <row r="8410" spans="43:43" ht="23.1" customHeight="1" x14ac:dyDescent="0.35">
      <c r="AQ8410" s="74" t="s">
        <v>8474</v>
      </c>
    </row>
    <row r="8411" spans="43:43" ht="23.1" customHeight="1" x14ac:dyDescent="0.35">
      <c r="AQ8411" s="74" t="s">
        <v>8475</v>
      </c>
    </row>
    <row r="8412" spans="43:43" ht="23.1" customHeight="1" x14ac:dyDescent="0.35">
      <c r="AQ8412" s="74" t="s">
        <v>8476</v>
      </c>
    </row>
    <row r="8413" spans="43:43" ht="23.1" customHeight="1" x14ac:dyDescent="0.35">
      <c r="AQ8413" s="74" t="s">
        <v>8477</v>
      </c>
    </row>
    <row r="8414" spans="43:43" ht="23.1" customHeight="1" x14ac:dyDescent="0.35">
      <c r="AQ8414" s="74" t="s">
        <v>8478</v>
      </c>
    </row>
    <row r="8415" spans="43:43" ht="23.1" customHeight="1" x14ac:dyDescent="0.35">
      <c r="AQ8415" s="74" t="s">
        <v>8479</v>
      </c>
    </row>
    <row r="8416" spans="43:43" ht="23.1" customHeight="1" x14ac:dyDescent="0.35">
      <c r="AQ8416" s="74" t="s">
        <v>8480</v>
      </c>
    </row>
    <row r="8417" spans="43:43" ht="23.1" customHeight="1" x14ac:dyDescent="0.35">
      <c r="AQ8417" s="74" t="s">
        <v>8481</v>
      </c>
    </row>
    <row r="8418" spans="43:43" ht="23.1" customHeight="1" x14ac:dyDescent="0.35">
      <c r="AQ8418" s="74" t="s">
        <v>8482</v>
      </c>
    </row>
    <row r="8419" spans="43:43" ht="23.1" customHeight="1" x14ac:dyDescent="0.35">
      <c r="AQ8419" s="74" t="s">
        <v>8483</v>
      </c>
    </row>
    <row r="8420" spans="43:43" ht="23.1" customHeight="1" x14ac:dyDescent="0.35">
      <c r="AQ8420" s="74" t="s">
        <v>8484</v>
      </c>
    </row>
    <row r="8421" spans="43:43" ht="23.1" customHeight="1" x14ac:dyDescent="0.35">
      <c r="AQ8421" s="74" t="s">
        <v>8485</v>
      </c>
    </row>
    <row r="8422" spans="43:43" ht="23.1" customHeight="1" x14ac:dyDescent="0.35">
      <c r="AQ8422" s="74" t="s">
        <v>8486</v>
      </c>
    </row>
    <row r="8423" spans="43:43" ht="23.1" customHeight="1" x14ac:dyDescent="0.35">
      <c r="AQ8423" s="74" t="s">
        <v>8487</v>
      </c>
    </row>
    <row r="8424" spans="43:43" ht="23.1" customHeight="1" x14ac:dyDescent="0.35">
      <c r="AQ8424" s="74" t="s">
        <v>8488</v>
      </c>
    </row>
    <row r="8425" spans="43:43" ht="23.1" customHeight="1" x14ac:dyDescent="0.35">
      <c r="AQ8425" s="74" t="s">
        <v>8489</v>
      </c>
    </row>
    <row r="8426" spans="43:43" ht="23.1" customHeight="1" x14ac:dyDescent="0.35">
      <c r="AQ8426" s="74" t="s">
        <v>8490</v>
      </c>
    </row>
    <row r="8427" spans="43:43" ht="23.1" customHeight="1" x14ac:dyDescent="0.35">
      <c r="AQ8427" s="74" t="s">
        <v>8491</v>
      </c>
    </row>
    <row r="8428" spans="43:43" ht="23.1" customHeight="1" x14ac:dyDescent="0.35">
      <c r="AQ8428" s="74" t="s">
        <v>8492</v>
      </c>
    </row>
    <row r="8429" spans="43:43" ht="23.1" customHeight="1" x14ac:dyDescent="0.35">
      <c r="AQ8429" s="74" t="s">
        <v>8493</v>
      </c>
    </row>
    <row r="8430" spans="43:43" ht="23.1" customHeight="1" x14ac:dyDescent="0.35">
      <c r="AQ8430" s="74" t="s">
        <v>8494</v>
      </c>
    </row>
    <row r="8431" spans="43:43" ht="23.1" customHeight="1" x14ac:dyDescent="0.35">
      <c r="AQ8431" s="74" t="s">
        <v>8495</v>
      </c>
    </row>
    <row r="8432" spans="43:43" ht="23.1" customHeight="1" x14ac:dyDescent="0.35">
      <c r="AQ8432" s="74" t="s">
        <v>8496</v>
      </c>
    </row>
    <row r="8433" spans="43:43" ht="23.1" customHeight="1" x14ac:dyDescent="0.35">
      <c r="AQ8433" s="74" t="s">
        <v>8497</v>
      </c>
    </row>
    <row r="8434" spans="43:43" ht="23.1" customHeight="1" x14ac:dyDescent="0.35">
      <c r="AQ8434" s="74" t="s">
        <v>8498</v>
      </c>
    </row>
    <row r="8435" spans="43:43" ht="23.1" customHeight="1" x14ac:dyDescent="0.35">
      <c r="AQ8435" s="74" t="s">
        <v>8499</v>
      </c>
    </row>
    <row r="8436" spans="43:43" ht="23.1" customHeight="1" x14ac:dyDescent="0.35">
      <c r="AQ8436" s="74" t="s">
        <v>8500</v>
      </c>
    </row>
    <row r="8437" spans="43:43" ht="23.1" customHeight="1" x14ac:dyDescent="0.35">
      <c r="AQ8437" s="74" t="s">
        <v>8501</v>
      </c>
    </row>
    <row r="8438" spans="43:43" ht="23.1" customHeight="1" x14ac:dyDescent="0.35">
      <c r="AQ8438" s="74" t="s">
        <v>8502</v>
      </c>
    </row>
    <row r="8439" spans="43:43" ht="23.1" customHeight="1" x14ac:dyDescent="0.35">
      <c r="AQ8439" s="74" t="s">
        <v>8503</v>
      </c>
    </row>
    <row r="8440" spans="43:43" ht="23.1" customHeight="1" x14ac:dyDescent="0.35">
      <c r="AQ8440" s="74" t="s">
        <v>8504</v>
      </c>
    </row>
    <row r="8441" spans="43:43" ht="23.1" customHeight="1" x14ac:dyDescent="0.35">
      <c r="AQ8441" s="74" t="s">
        <v>8505</v>
      </c>
    </row>
    <row r="8442" spans="43:43" ht="23.1" customHeight="1" x14ac:dyDescent="0.35">
      <c r="AQ8442" s="74" t="s">
        <v>8506</v>
      </c>
    </row>
    <row r="8443" spans="43:43" ht="23.1" customHeight="1" x14ac:dyDescent="0.35">
      <c r="AQ8443" s="74" t="s">
        <v>8507</v>
      </c>
    </row>
    <row r="8444" spans="43:43" ht="23.1" customHeight="1" x14ac:dyDescent="0.35">
      <c r="AQ8444" s="74" t="s">
        <v>8508</v>
      </c>
    </row>
    <row r="8445" spans="43:43" ht="23.1" customHeight="1" x14ac:dyDescent="0.35">
      <c r="AQ8445" s="74" t="s">
        <v>8509</v>
      </c>
    </row>
    <row r="8446" spans="43:43" ht="23.1" customHeight="1" x14ac:dyDescent="0.35">
      <c r="AQ8446" s="74" t="s">
        <v>8510</v>
      </c>
    </row>
    <row r="8447" spans="43:43" ht="23.1" customHeight="1" x14ac:dyDescent="0.35">
      <c r="AQ8447" s="74" t="s">
        <v>8511</v>
      </c>
    </row>
    <row r="8448" spans="43:43" ht="23.1" customHeight="1" x14ac:dyDescent="0.35">
      <c r="AQ8448" s="74" t="s">
        <v>8512</v>
      </c>
    </row>
    <row r="8449" spans="43:43" ht="23.1" customHeight="1" x14ac:dyDescent="0.35">
      <c r="AQ8449" s="74" t="s">
        <v>8513</v>
      </c>
    </row>
    <row r="8450" spans="43:43" ht="23.1" customHeight="1" x14ac:dyDescent="0.35">
      <c r="AQ8450" s="74" t="s">
        <v>8514</v>
      </c>
    </row>
    <row r="8451" spans="43:43" ht="23.1" customHeight="1" x14ac:dyDescent="0.35">
      <c r="AQ8451" s="74" t="s">
        <v>8515</v>
      </c>
    </row>
    <row r="8452" spans="43:43" ht="23.1" customHeight="1" x14ac:dyDescent="0.35">
      <c r="AQ8452" s="74" t="s">
        <v>8516</v>
      </c>
    </row>
    <row r="8453" spans="43:43" ht="23.1" customHeight="1" x14ac:dyDescent="0.35">
      <c r="AQ8453" s="74" t="s">
        <v>8517</v>
      </c>
    </row>
    <row r="8454" spans="43:43" ht="23.1" customHeight="1" x14ac:dyDescent="0.35">
      <c r="AQ8454" s="74" t="s">
        <v>8518</v>
      </c>
    </row>
    <row r="8455" spans="43:43" ht="23.1" customHeight="1" x14ac:dyDescent="0.35">
      <c r="AQ8455" s="74" t="s">
        <v>8519</v>
      </c>
    </row>
    <row r="8456" spans="43:43" ht="23.1" customHeight="1" x14ac:dyDescent="0.35">
      <c r="AQ8456" s="74" t="s">
        <v>8520</v>
      </c>
    </row>
    <row r="8457" spans="43:43" ht="23.1" customHeight="1" x14ac:dyDescent="0.35">
      <c r="AQ8457" s="74" t="s">
        <v>8521</v>
      </c>
    </row>
    <row r="8458" spans="43:43" ht="23.1" customHeight="1" x14ac:dyDescent="0.35">
      <c r="AQ8458" s="74" t="s">
        <v>8522</v>
      </c>
    </row>
    <row r="8459" spans="43:43" ht="23.1" customHeight="1" x14ac:dyDescent="0.35">
      <c r="AQ8459" s="74" t="s">
        <v>8523</v>
      </c>
    </row>
    <row r="8460" spans="43:43" ht="23.1" customHeight="1" x14ac:dyDescent="0.35">
      <c r="AQ8460" s="74" t="s">
        <v>8524</v>
      </c>
    </row>
    <row r="8461" spans="43:43" ht="23.1" customHeight="1" x14ac:dyDescent="0.35">
      <c r="AQ8461" s="74" t="s">
        <v>8525</v>
      </c>
    </row>
    <row r="8462" spans="43:43" ht="23.1" customHeight="1" x14ac:dyDescent="0.35">
      <c r="AQ8462" s="74" t="s">
        <v>8526</v>
      </c>
    </row>
    <row r="8463" spans="43:43" ht="23.1" customHeight="1" x14ac:dyDescent="0.35">
      <c r="AQ8463" s="74" t="s">
        <v>8527</v>
      </c>
    </row>
    <row r="8464" spans="43:43" ht="23.1" customHeight="1" x14ac:dyDescent="0.35">
      <c r="AQ8464" s="74" t="s">
        <v>8528</v>
      </c>
    </row>
    <row r="8465" spans="43:43" ht="23.1" customHeight="1" x14ac:dyDescent="0.35">
      <c r="AQ8465" s="74" t="s">
        <v>8529</v>
      </c>
    </row>
    <row r="8466" spans="43:43" ht="23.1" customHeight="1" x14ac:dyDescent="0.35">
      <c r="AQ8466" s="74" t="s">
        <v>8530</v>
      </c>
    </row>
    <row r="8467" spans="43:43" ht="23.1" customHeight="1" x14ac:dyDescent="0.35">
      <c r="AQ8467" s="74" t="s">
        <v>8531</v>
      </c>
    </row>
    <row r="8468" spans="43:43" ht="23.1" customHeight="1" x14ac:dyDescent="0.35">
      <c r="AQ8468" s="74" t="s">
        <v>8532</v>
      </c>
    </row>
    <row r="8469" spans="43:43" ht="23.1" customHeight="1" x14ac:dyDescent="0.35">
      <c r="AQ8469" s="74" t="s">
        <v>8533</v>
      </c>
    </row>
    <row r="8470" spans="43:43" ht="23.1" customHeight="1" x14ac:dyDescent="0.35">
      <c r="AQ8470" s="74" t="s">
        <v>8534</v>
      </c>
    </row>
    <row r="8471" spans="43:43" ht="23.1" customHeight="1" x14ac:dyDescent="0.35">
      <c r="AQ8471" s="74" t="s">
        <v>8535</v>
      </c>
    </row>
    <row r="8472" spans="43:43" ht="23.1" customHeight="1" x14ac:dyDescent="0.35">
      <c r="AQ8472" s="74" t="s">
        <v>8536</v>
      </c>
    </row>
    <row r="8473" spans="43:43" ht="23.1" customHeight="1" x14ac:dyDescent="0.35">
      <c r="AQ8473" s="74" t="s">
        <v>8537</v>
      </c>
    </row>
    <row r="8474" spans="43:43" ht="23.1" customHeight="1" x14ac:dyDescent="0.35">
      <c r="AQ8474" s="74" t="s">
        <v>8538</v>
      </c>
    </row>
    <row r="8475" spans="43:43" ht="23.1" customHeight="1" x14ac:dyDescent="0.35">
      <c r="AQ8475" s="74" t="s">
        <v>8539</v>
      </c>
    </row>
    <row r="8476" spans="43:43" ht="23.1" customHeight="1" x14ac:dyDescent="0.35">
      <c r="AQ8476" s="74" t="s">
        <v>8540</v>
      </c>
    </row>
    <row r="8477" spans="43:43" ht="23.1" customHeight="1" x14ac:dyDescent="0.35">
      <c r="AQ8477" s="74" t="s">
        <v>8541</v>
      </c>
    </row>
    <row r="8478" spans="43:43" ht="23.1" customHeight="1" x14ac:dyDescent="0.35">
      <c r="AQ8478" s="74" t="s">
        <v>8542</v>
      </c>
    </row>
    <row r="8479" spans="43:43" ht="23.1" customHeight="1" x14ac:dyDescent="0.35">
      <c r="AQ8479" s="74" t="s">
        <v>8543</v>
      </c>
    </row>
    <row r="8480" spans="43:43" ht="23.1" customHeight="1" x14ac:dyDescent="0.35">
      <c r="AQ8480" s="74" t="s">
        <v>8544</v>
      </c>
    </row>
    <row r="8481" spans="43:43" ht="23.1" customHeight="1" x14ac:dyDescent="0.35">
      <c r="AQ8481" s="74" t="s">
        <v>8545</v>
      </c>
    </row>
    <row r="8482" spans="43:43" ht="23.1" customHeight="1" x14ac:dyDescent="0.35">
      <c r="AQ8482" s="74" t="s">
        <v>8546</v>
      </c>
    </row>
    <row r="8483" spans="43:43" ht="23.1" customHeight="1" x14ac:dyDescent="0.35">
      <c r="AQ8483" s="74" t="s">
        <v>8547</v>
      </c>
    </row>
    <row r="8484" spans="43:43" ht="23.1" customHeight="1" x14ac:dyDescent="0.35">
      <c r="AQ8484" s="74" t="s">
        <v>8548</v>
      </c>
    </row>
    <row r="8485" spans="43:43" ht="23.1" customHeight="1" x14ac:dyDescent="0.35">
      <c r="AQ8485" s="74" t="s">
        <v>8549</v>
      </c>
    </row>
    <row r="8486" spans="43:43" ht="23.1" customHeight="1" x14ac:dyDescent="0.35">
      <c r="AQ8486" s="74" t="s">
        <v>8550</v>
      </c>
    </row>
    <row r="8487" spans="43:43" ht="23.1" customHeight="1" x14ac:dyDescent="0.35">
      <c r="AQ8487" s="74" t="s">
        <v>8551</v>
      </c>
    </row>
    <row r="8488" spans="43:43" ht="23.1" customHeight="1" x14ac:dyDescent="0.35">
      <c r="AQ8488" s="74" t="s">
        <v>8552</v>
      </c>
    </row>
    <row r="8489" spans="43:43" ht="23.1" customHeight="1" x14ac:dyDescent="0.35">
      <c r="AQ8489" s="74" t="s">
        <v>8553</v>
      </c>
    </row>
    <row r="8490" spans="43:43" ht="23.1" customHeight="1" x14ac:dyDescent="0.35">
      <c r="AQ8490" s="74" t="s">
        <v>8554</v>
      </c>
    </row>
    <row r="8491" spans="43:43" ht="23.1" customHeight="1" x14ac:dyDescent="0.35">
      <c r="AQ8491" s="74" t="s">
        <v>8555</v>
      </c>
    </row>
    <row r="8492" spans="43:43" ht="23.1" customHeight="1" x14ac:dyDescent="0.35">
      <c r="AQ8492" s="74" t="s">
        <v>8556</v>
      </c>
    </row>
    <row r="8493" spans="43:43" ht="23.1" customHeight="1" x14ac:dyDescent="0.35">
      <c r="AQ8493" s="74" t="s">
        <v>8557</v>
      </c>
    </row>
    <row r="8494" spans="43:43" ht="23.1" customHeight="1" x14ac:dyDescent="0.35">
      <c r="AQ8494" s="74" t="s">
        <v>8558</v>
      </c>
    </row>
    <row r="8495" spans="43:43" ht="23.1" customHeight="1" x14ac:dyDescent="0.35">
      <c r="AQ8495" s="74" t="s">
        <v>8559</v>
      </c>
    </row>
    <row r="8496" spans="43:43" ht="23.1" customHeight="1" x14ac:dyDescent="0.35">
      <c r="AQ8496" s="74" t="s">
        <v>8560</v>
      </c>
    </row>
    <row r="8497" spans="43:43" ht="23.1" customHeight="1" x14ac:dyDescent="0.35">
      <c r="AQ8497" s="74" t="s">
        <v>8561</v>
      </c>
    </row>
    <row r="8498" spans="43:43" ht="23.1" customHeight="1" x14ac:dyDescent="0.35">
      <c r="AQ8498" s="74" t="s">
        <v>8562</v>
      </c>
    </row>
    <row r="8499" spans="43:43" ht="23.1" customHeight="1" x14ac:dyDescent="0.35">
      <c r="AQ8499" s="74" t="s">
        <v>8563</v>
      </c>
    </row>
    <row r="8500" spans="43:43" ht="23.1" customHeight="1" x14ac:dyDescent="0.35">
      <c r="AQ8500" s="74" t="s">
        <v>8564</v>
      </c>
    </row>
    <row r="8501" spans="43:43" ht="23.1" customHeight="1" x14ac:dyDescent="0.35">
      <c r="AQ8501" s="74" t="s">
        <v>8565</v>
      </c>
    </row>
    <row r="8502" spans="43:43" ht="23.1" customHeight="1" x14ac:dyDescent="0.35">
      <c r="AQ8502" s="74" t="s">
        <v>8566</v>
      </c>
    </row>
    <row r="8503" spans="43:43" ht="23.1" customHeight="1" x14ac:dyDescent="0.35">
      <c r="AQ8503" s="74" t="s">
        <v>8567</v>
      </c>
    </row>
    <row r="8504" spans="43:43" ht="23.1" customHeight="1" x14ac:dyDescent="0.35">
      <c r="AQ8504" s="74" t="s">
        <v>8568</v>
      </c>
    </row>
    <row r="8505" spans="43:43" ht="23.1" customHeight="1" x14ac:dyDescent="0.35">
      <c r="AQ8505" s="74" t="s">
        <v>8569</v>
      </c>
    </row>
    <row r="8506" spans="43:43" ht="23.1" customHeight="1" x14ac:dyDescent="0.35">
      <c r="AQ8506" s="74" t="s">
        <v>8570</v>
      </c>
    </row>
    <row r="8507" spans="43:43" ht="23.1" customHeight="1" x14ac:dyDescent="0.35">
      <c r="AQ8507" s="74" t="s">
        <v>8571</v>
      </c>
    </row>
    <row r="8508" spans="43:43" ht="23.1" customHeight="1" x14ac:dyDescent="0.35">
      <c r="AQ8508" s="74" t="s">
        <v>8572</v>
      </c>
    </row>
    <row r="8509" spans="43:43" ht="23.1" customHeight="1" x14ac:dyDescent="0.35">
      <c r="AQ8509" s="74" t="s">
        <v>8573</v>
      </c>
    </row>
    <row r="8510" spans="43:43" ht="23.1" customHeight="1" x14ac:dyDescent="0.35">
      <c r="AQ8510" s="74" t="s">
        <v>8574</v>
      </c>
    </row>
    <row r="8511" spans="43:43" ht="23.1" customHeight="1" x14ac:dyDescent="0.35">
      <c r="AQ8511" s="74" t="s">
        <v>8575</v>
      </c>
    </row>
    <row r="8512" spans="43:43" ht="23.1" customHeight="1" x14ac:dyDescent="0.35">
      <c r="AQ8512" s="74" t="s">
        <v>8576</v>
      </c>
    </row>
    <row r="8513" spans="43:43" ht="23.1" customHeight="1" x14ac:dyDescent="0.35">
      <c r="AQ8513" s="74" t="s">
        <v>8577</v>
      </c>
    </row>
    <row r="8514" spans="43:43" ht="23.1" customHeight="1" x14ac:dyDescent="0.35">
      <c r="AQ8514" s="74" t="s">
        <v>8578</v>
      </c>
    </row>
    <row r="8515" spans="43:43" ht="23.1" customHeight="1" x14ac:dyDescent="0.35">
      <c r="AQ8515" s="74" t="s">
        <v>8579</v>
      </c>
    </row>
    <row r="8516" spans="43:43" ht="23.1" customHeight="1" x14ac:dyDescent="0.35">
      <c r="AQ8516" s="74" t="s">
        <v>8580</v>
      </c>
    </row>
    <row r="8517" spans="43:43" ht="23.1" customHeight="1" x14ac:dyDescent="0.35">
      <c r="AQ8517" s="74" t="s">
        <v>8581</v>
      </c>
    </row>
    <row r="8518" spans="43:43" ht="23.1" customHeight="1" x14ac:dyDescent="0.35">
      <c r="AQ8518" s="74" t="s">
        <v>8582</v>
      </c>
    </row>
    <row r="8519" spans="43:43" ht="23.1" customHeight="1" x14ac:dyDescent="0.35">
      <c r="AQ8519" s="74" t="s">
        <v>8583</v>
      </c>
    </row>
    <row r="8520" spans="43:43" ht="23.1" customHeight="1" x14ac:dyDescent="0.35">
      <c r="AQ8520" s="74" t="s">
        <v>8584</v>
      </c>
    </row>
    <row r="8521" spans="43:43" ht="23.1" customHeight="1" x14ac:dyDescent="0.35">
      <c r="AQ8521" s="74" t="s">
        <v>8585</v>
      </c>
    </row>
    <row r="8522" spans="43:43" ht="23.1" customHeight="1" x14ac:dyDescent="0.35">
      <c r="AQ8522" s="74" t="s">
        <v>8586</v>
      </c>
    </row>
    <row r="8523" spans="43:43" ht="23.1" customHeight="1" x14ac:dyDescent="0.35">
      <c r="AQ8523" s="74" t="s">
        <v>8587</v>
      </c>
    </row>
    <row r="8524" spans="43:43" ht="23.1" customHeight="1" x14ac:dyDescent="0.35">
      <c r="AQ8524" s="74" t="s">
        <v>8588</v>
      </c>
    </row>
    <row r="8525" spans="43:43" ht="23.1" customHeight="1" x14ac:dyDescent="0.35">
      <c r="AQ8525" s="74" t="s">
        <v>8589</v>
      </c>
    </row>
    <row r="8526" spans="43:43" ht="23.1" customHeight="1" x14ac:dyDescent="0.35">
      <c r="AQ8526" s="74" t="s">
        <v>8590</v>
      </c>
    </row>
    <row r="8527" spans="43:43" ht="23.1" customHeight="1" x14ac:dyDescent="0.35">
      <c r="AQ8527" s="74" t="s">
        <v>8591</v>
      </c>
    </row>
    <row r="8528" spans="43:43" ht="23.1" customHeight="1" x14ac:dyDescent="0.35">
      <c r="AQ8528" s="74" t="s">
        <v>8592</v>
      </c>
    </row>
    <row r="8529" spans="43:43" ht="23.1" customHeight="1" x14ac:dyDescent="0.35">
      <c r="AQ8529" s="74" t="s">
        <v>8593</v>
      </c>
    </row>
    <row r="8530" spans="43:43" ht="23.1" customHeight="1" x14ac:dyDescent="0.35">
      <c r="AQ8530" s="74" t="s">
        <v>8594</v>
      </c>
    </row>
    <row r="8531" spans="43:43" ht="23.1" customHeight="1" x14ac:dyDescent="0.35">
      <c r="AQ8531" s="74" t="s">
        <v>8595</v>
      </c>
    </row>
    <row r="8532" spans="43:43" ht="23.1" customHeight="1" x14ac:dyDescent="0.35">
      <c r="AQ8532" s="74" t="s">
        <v>8596</v>
      </c>
    </row>
    <row r="8533" spans="43:43" ht="23.1" customHeight="1" x14ac:dyDescent="0.35">
      <c r="AQ8533" s="74" t="s">
        <v>8597</v>
      </c>
    </row>
    <row r="8534" spans="43:43" ht="23.1" customHeight="1" x14ac:dyDescent="0.35">
      <c r="AQ8534" s="74" t="s">
        <v>8598</v>
      </c>
    </row>
    <row r="8535" spans="43:43" ht="23.1" customHeight="1" x14ac:dyDescent="0.35">
      <c r="AQ8535" s="74" t="s">
        <v>8599</v>
      </c>
    </row>
    <row r="8536" spans="43:43" ht="23.1" customHeight="1" x14ac:dyDescent="0.35">
      <c r="AQ8536" s="74" t="s">
        <v>8600</v>
      </c>
    </row>
    <row r="8537" spans="43:43" ht="23.1" customHeight="1" x14ac:dyDescent="0.35">
      <c r="AQ8537" s="74" t="s">
        <v>8601</v>
      </c>
    </row>
    <row r="8538" spans="43:43" ht="23.1" customHeight="1" x14ac:dyDescent="0.35">
      <c r="AQ8538" s="74" t="s">
        <v>8602</v>
      </c>
    </row>
    <row r="8539" spans="43:43" ht="23.1" customHeight="1" x14ac:dyDescent="0.35">
      <c r="AQ8539" s="74" t="s">
        <v>8603</v>
      </c>
    </row>
    <row r="8540" spans="43:43" ht="23.1" customHeight="1" x14ac:dyDescent="0.35">
      <c r="AQ8540" s="74" t="s">
        <v>8604</v>
      </c>
    </row>
    <row r="8541" spans="43:43" ht="23.1" customHeight="1" x14ac:dyDescent="0.35">
      <c r="AQ8541" s="74" t="s">
        <v>8605</v>
      </c>
    </row>
    <row r="8542" spans="43:43" ht="23.1" customHeight="1" x14ac:dyDescent="0.35">
      <c r="AQ8542" s="74" t="s">
        <v>8606</v>
      </c>
    </row>
    <row r="8543" spans="43:43" ht="23.1" customHeight="1" x14ac:dyDescent="0.35">
      <c r="AQ8543" s="74" t="s">
        <v>8607</v>
      </c>
    </row>
    <row r="8544" spans="43:43" ht="23.1" customHeight="1" x14ac:dyDescent="0.35">
      <c r="AQ8544" s="74" t="s">
        <v>8608</v>
      </c>
    </row>
    <row r="8545" spans="43:43" ht="23.1" customHeight="1" x14ac:dyDescent="0.35">
      <c r="AQ8545" s="74" t="s">
        <v>8609</v>
      </c>
    </row>
    <row r="8546" spans="43:43" ht="23.1" customHeight="1" x14ac:dyDescent="0.35">
      <c r="AQ8546" s="74" t="s">
        <v>8610</v>
      </c>
    </row>
    <row r="8547" spans="43:43" ht="23.1" customHeight="1" x14ac:dyDescent="0.35">
      <c r="AQ8547" s="74" t="s">
        <v>8611</v>
      </c>
    </row>
    <row r="8548" spans="43:43" ht="23.1" customHeight="1" x14ac:dyDescent="0.35">
      <c r="AQ8548" s="74" t="s">
        <v>8612</v>
      </c>
    </row>
    <row r="8549" spans="43:43" ht="23.1" customHeight="1" x14ac:dyDescent="0.35">
      <c r="AQ8549" s="74" t="s">
        <v>8613</v>
      </c>
    </row>
    <row r="8550" spans="43:43" ht="23.1" customHeight="1" x14ac:dyDescent="0.35">
      <c r="AQ8550" s="74" t="s">
        <v>8614</v>
      </c>
    </row>
    <row r="8551" spans="43:43" ht="23.1" customHeight="1" x14ac:dyDescent="0.35">
      <c r="AQ8551" s="74" t="s">
        <v>8615</v>
      </c>
    </row>
    <row r="8552" spans="43:43" ht="23.1" customHeight="1" x14ac:dyDescent="0.35">
      <c r="AQ8552" s="74" t="s">
        <v>8616</v>
      </c>
    </row>
    <row r="8553" spans="43:43" ht="23.1" customHeight="1" x14ac:dyDescent="0.35">
      <c r="AQ8553" s="74" t="s">
        <v>8617</v>
      </c>
    </row>
    <row r="8554" spans="43:43" ht="23.1" customHeight="1" x14ac:dyDescent="0.35">
      <c r="AQ8554" s="74" t="s">
        <v>8618</v>
      </c>
    </row>
    <row r="8555" spans="43:43" ht="23.1" customHeight="1" x14ac:dyDescent="0.35">
      <c r="AQ8555" s="74" t="s">
        <v>8619</v>
      </c>
    </row>
    <row r="8556" spans="43:43" ht="23.1" customHeight="1" x14ac:dyDescent="0.35">
      <c r="AQ8556" s="74" t="s">
        <v>8620</v>
      </c>
    </row>
    <row r="8557" spans="43:43" ht="23.1" customHeight="1" x14ac:dyDescent="0.35">
      <c r="AQ8557" s="74" t="s">
        <v>8621</v>
      </c>
    </row>
    <row r="8558" spans="43:43" ht="23.1" customHeight="1" x14ac:dyDescent="0.35">
      <c r="AQ8558" s="74" t="s">
        <v>8622</v>
      </c>
    </row>
    <row r="8559" spans="43:43" ht="23.1" customHeight="1" x14ac:dyDescent="0.35">
      <c r="AQ8559" s="74" t="s">
        <v>8623</v>
      </c>
    </row>
    <row r="8560" spans="43:43" ht="23.1" customHeight="1" x14ac:dyDescent="0.35">
      <c r="AQ8560" s="74" t="s">
        <v>8624</v>
      </c>
    </row>
    <row r="8561" spans="43:43" ht="23.1" customHeight="1" x14ac:dyDescent="0.35">
      <c r="AQ8561" s="74" t="s">
        <v>8625</v>
      </c>
    </row>
    <row r="8562" spans="43:43" ht="23.1" customHeight="1" x14ac:dyDescent="0.35">
      <c r="AQ8562" s="74" t="s">
        <v>8626</v>
      </c>
    </row>
    <row r="8563" spans="43:43" ht="23.1" customHeight="1" x14ac:dyDescent="0.35">
      <c r="AQ8563" s="74" t="s">
        <v>8627</v>
      </c>
    </row>
    <row r="8564" spans="43:43" ht="23.1" customHeight="1" x14ac:dyDescent="0.35">
      <c r="AQ8564" s="74" t="s">
        <v>8628</v>
      </c>
    </row>
    <row r="8565" spans="43:43" ht="23.1" customHeight="1" x14ac:dyDescent="0.35">
      <c r="AQ8565" s="74" t="s">
        <v>8629</v>
      </c>
    </row>
    <row r="8566" spans="43:43" ht="23.1" customHeight="1" x14ac:dyDescent="0.35">
      <c r="AQ8566" s="74" t="s">
        <v>8630</v>
      </c>
    </row>
    <row r="8567" spans="43:43" ht="23.1" customHeight="1" x14ac:dyDescent="0.35">
      <c r="AQ8567" s="74" t="s">
        <v>8631</v>
      </c>
    </row>
    <row r="8568" spans="43:43" ht="23.1" customHeight="1" x14ac:dyDescent="0.35">
      <c r="AQ8568" s="74" t="s">
        <v>8632</v>
      </c>
    </row>
    <row r="8569" spans="43:43" ht="23.1" customHeight="1" x14ac:dyDescent="0.35">
      <c r="AQ8569" s="74" t="s">
        <v>8633</v>
      </c>
    </row>
    <row r="8570" spans="43:43" ht="23.1" customHeight="1" x14ac:dyDescent="0.35">
      <c r="AQ8570" s="74" t="s">
        <v>8634</v>
      </c>
    </row>
    <row r="8571" spans="43:43" ht="23.1" customHeight="1" x14ac:dyDescent="0.35">
      <c r="AQ8571" s="74" t="s">
        <v>8635</v>
      </c>
    </row>
    <row r="8572" spans="43:43" ht="23.1" customHeight="1" x14ac:dyDescent="0.35">
      <c r="AQ8572" s="74" t="s">
        <v>8636</v>
      </c>
    </row>
    <row r="8573" spans="43:43" ht="23.1" customHeight="1" x14ac:dyDescent="0.35">
      <c r="AQ8573" s="74" t="s">
        <v>8637</v>
      </c>
    </row>
    <row r="8574" spans="43:43" ht="23.1" customHeight="1" x14ac:dyDescent="0.35">
      <c r="AQ8574" s="74" t="s">
        <v>8638</v>
      </c>
    </row>
    <row r="8575" spans="43:43" ht="23.1" customHeight="1" x14ac:dyDescent="0.35">
      <c r="AQ8575" s="74" t="s">
        <v>8639</v>
      </c>
    </row>
    <row r="8576" spans="43:43" ht="23.1" customHeight="1" x14ac:dyDescent="0.35">
      <c r="AQ8576" s="74" t="s">
        <v>8640</v>
      </c>
    </row>
    <row r="8577" spans="43:43" ht="23.1" customHeight="1" x14ac:dyDescent="0.35">
      <c r="AQ8577" s="74" t="s">
        <v>8641</v>
      </c>
    </row>
    <row r="8578" spans="43:43" ht="23.1" customHeight="1" x14ac:dyDescent="0.35">
      <c r="AQ8578" s="74" t="s">
        <v>8642</v>
      </c>
    </row>
    <row r="8579" spans="43:43" ht="23.1" customHeight="1" x14ac:dyDescent="0.35">
      <c r="AQ8579" s="74" t="s">
        <v>8643</v>
      </c>
    </row>
    <row r="8580" spans="43:43" ht="23.1" customHeight="1" x14ac:dyDescent="0.35">
      <c r="AQ8580" s="74" t="s">
        <v>8644</v>
      </c>
    </row>
    <row r="8581" spans="43:43" ht="23.1" customHeight="1" x14ac:dyDescent="0.35">
      <c r="AQ8581" s="74" t="s">
        <v>8645</v>
      </c>
    </row>
    <row r="8582" spans="43:43" ht="23.1" customHeight="1" x14ac:dyDescent="0.35">
      <c r="AQ8582" s="74" t="s">
        <v>8646</v>
      </c>
    </row>
    <row r="8583" spans="43:43" ht="23.1" customHeight="1" x14ac:dyDescent="0.35">
      <c r="AQ8583" s="74" t="s">
        <v>8647</v>
      </c>
    </row>
    <row r="8584" spans="43:43" ht="23.1" customHeight="1" x14ac:dyDescent="0.35">
      <c r="AQ8584" s="74" t="s">
        <v>8648</v>
      </c>
    </row>
    <row r="8585" spans="43:43" ht="23.1" customHeight="1" x14ac:dyDescent="0.35">
      <c r="AQ8585" s="74" t="s">
        <v>8649</v>
      </c>
    </row>
    <row r="8586" spans="43:43" ht="23.1" customHeight="1" x14ac:dyDescent="0.35">
      <c r="AQ8586" s="74" t="s">
        <v>8650</v>
      </c>
    </row>
    <row r="8587" spans="43:43" ht="23.1" customHeight="1" x14ac:dyDescent="0.35">
      <c r="AQ8587" s="74" t="s">
        <v>8651</v>
      </c>
    </row>
    <row r="8588" spans="43:43" ht="23.1" customHeight="1" x14ac:dyDescent="0.35">
      <c r="AQ8588" s="74" t="s">
        <v>8652</v>
      </c>
    </row>
    <row r="8589" spans="43:43" ht="23.1" customHeight="1" x14ac:dyDescent="0.35">
      <c r="AQ8589" s="74" t="s">
        <v>8653</v>
      </c>
    </row>
    <row r="8590" spans="43:43" ht="23.1" customHeight="1" x14ac:dyDescent="0.35">
      <c r="AQ8590" s="74" t="s">
        <v>8654</v>
      </c>
    </row>
    <row r="8591" spans="43:43" ht="23.1" customHeight="1" x14ac:dyDescent="0.35">
      <c r="AQ8591" s="74" t="s">
        <v>8655</v>
      </c>
    </row>
    <row r="8592" spans="43:43" ht="23.1" customHeight="1" x14ac:dyDescent="0.35">
      <c r="AQ8592" s="74" t="s">
        <v>8656</v>
      </c>
    </row>
    <row r="8593" spans="43:43" ht="23.1" customHeight="1" x14ac:dyDescent="0.35">
      <c r="AQ8593" s="74" t="s">
        <v>8657</v>
      </c>
    </row>
    <row r="8594" spans="43:43" ht="23.1" customHeight="1" x14ac:dyDescent="0.35">
      <c r="AQ8594" s="74" t="s">
        <v>8658</v>
      </c>
    </row>
    <row r="8595" spans="43:43" ht="23.1" customHeight="1" x14ac:dyDescent="0.35">
      <c r="AQ8595" s="74" t="s">
        <v>8659</v>
      </c>
    </row>
    <row r="8596" spans="43:43" ht="23.1" customHeight="1" x14ac:dyDescent="0.35">
      <c r="AQ8596" s="74" t="s">
        <v>8660</v>
      </c>
    </row>
    <row r="8597" spans="43:43" ht="23.1" customHeight="1" x14ac:dyDescent="0.35">
      <c r="AQ8597" s="74" t="s">
        <v>8661</v>
      </c>
    </row>
    <row r="8598" spans="43:43" ht="23.1" customHeight="1" x14ac:dyDescent="0.35">
      <c r="AQ8598" s="74" t="s">
        <v>8662</v>
      </c>
    </row>
    <row r="8599" spans="43:43" ht="23.1" customHeight="1" x14ac:dyDescent="0.35">
      <c r="AQ8599" s="74" t="s">
        <v>8663</v>
      </c>
    </row>
    <row r="8600" spans="43:43" ht="23.1" customHeight="1" x14ac:dyDescent="0.35">
      <c r="AQ8600" s="74" t="s">
        <v>8664</v>
      </c>
    </row>
    <row r="8601" spans="43:43" ht="23.1" customHeight="1" x14ac:dyDescent="0.35">
      <c r="AQ8601" s="74" t="s">
        <v>8665</v>
      </c>
    </row>
    <row r="8602" spans="43:43" ht="23.1" customHeight="1" x14ac:dyDescent="0.35">
      <c r="AQ8602" s="74" t="s">
        <v>8666</v>
      </c>
    </row>
    <row r="8603" spans="43:43" ht="23.1" customHeight="1" x14ac:dyDescent="0.35">
      <c r="AQ8603" s="74" t="s">
        <v>8667</v>
      </c>
    </row>
    <row r="8604" spans="43:43" ht="23.1" customHeight="1" x14ac:dyDescent="0.35">
      <c r="AQ8604" s="74" t="s">
        <v>8668</v>
      </c>
    </row>
    <row r="8605" spans="43:43" ht="23.1" customHeight="1" x14ac:dyDescent="0.35">
      <c r="AQ8605" s="74" t="s">
        <v>8669</v>
      </c>
    </row>
    <row r="8606" spans="43:43" ht="23.1" customHeight="1" x14ac:dyDescent="0.35">
      <c r="AQ8606" s="74" t="s">
        <v>8670</v>
      </c>
    </row>
    <row r="8607" spans="43:43" ht="23.1" customHeight="1" x14ac:dyDescent="0.35">
      <c r="AQ8607" s="74" t="s">
        <v>8671</v>
      </c>
    </row>
    <row r="8608" spans="43:43" ht="23.1" customHeight="1" x14ac:dyDescent="0.35">
      <c r="AQ8608" s="74" t="s">
        <v>8672</v>
      </c>
    </row>
    <row r="8609" spans="43:43" ht="23.1" customHeight="1" x14ac:dyDescent="0.35">
      <c r="AQ8609" s="74" t="s">
        <v>8673</v>
      </c>
    </row>
    <row r="8610" spans="43:43" ht="23.1" customHeight="1" x14ac:dyDescent="0.35">
      <c r="AQ8610" s="74" t="s">
        <v>8674</v>
      </c>
    </row>
    <row r="8611" spans="43:43" ht="23.1" customHeight="1" x14ac:dyDescent="0.35">
      <c r="AQ8611" s="74" t="s">
        <v>8675</v>
      </c>
    </row>
    <row r="8612" spans="43:43" ht="23.1" customHeight="1" x14ac:dyDescent="0.35">
      <c r="AQ8612" s="74" t="s">
        <v>8676</v>
      </c>
    </row>
    <row r="8613" spans="43:43" ht="23.1" customHeight="1" x14ac:dyDescent="0.35">
      <c r="AQ8613" s="74" t="s">
        <v>8677</v>
      </c>
    </row>
    <row r="8614" spans="43:43" ht="23.1" customHeight="1" x14ac:dyDescent="0.35">
      <c r="AQ8614" s="74" t="s">
        <v>8678</v>
      </c>
    </row>
    <row r="8615" spans="43:43" ht="23.1" customHeight="1" x14ac:dyDescent="0.35">
      <c r="AQ8615" s="74" t="s">
        <v>8679</v>
      </c>
    </row>
    <row r="8616" spans="43:43" ht="23.1" customHeight="1" x14ac:dyDescent="0.35">
      <c r="AQ8616" s="74" t="s">
        <v>8680</v>
      </c>
    </row>
    <row r="8617" spans="43:43" ht="23.1" customHeight="1" x14ac:dyDescent="0.35">
      <c r="AQ8617" s="74" t="s">
        <v>8681</v>
      </c>
    </row>
    <row r="8618" spans="43:43" ht="23.1" customHeight="1" x14ac:dyDescent="0.35">
      <c r="AQ8618" s="74" t="s">
        <v>8682</v>
      </c>
    </row>
    <row r="8619" spans="43:43" ht="23.1" customHeight="1" x14ac:dyDescent="0.35">
      <c r="AQ8619" s="74" t="s">
        <v>8683</v>
      </c>
    </row>
    <row r="8620" spans="43:43" ht="23.1" customHeight="1" x14ac:dyDescent="0.35">
      <c r="AQ8620" s="74" t="s">
        <v>8684</v>
      </c>
    </row>
    <row r="8621" spans="43:43" ht="23.1" customHeight="1" x14ac:dyDescent="0.35">
      <c r="AQ8621" s="74" t="s">
        <v>8685</v>
      </c>
    </row>
    <row r="8622" spans="43:43" ht="23.1" customHeight="1" x14ac:dyDescent="0.35">
      <c r="AQ8622" s="74" t="s">
        <v>8686</v>
      </c>
    </row>
    <row r="8623" spans="43:43" ht="23.1" customHeight="1" x14ac:dyDescent="0.35">
      <c r="AQ8623" s="74" t="s">
        <v>8687</v>
      </c>
    </row>
    <row r="8624" spans="43:43" ht="23.1" customHeight="1" x14ac:dyDescent="0.35">
      <c r="AQ8624" s="74" t="s">
        <v>8688</v>
      </c>
    </row>
    <row r="8625" spans="43:43" ht="23.1" customHeight="1" x14ac:dyDescent="0.35">
      <c r="AQ8625" s="74" t="s">
        <v>8689</v>
      </c>
    </row>
    <row r="8626" spans="43:43" ht="23.1" customHeight="1" x14ac:dyDescent="0.35">
      <c r="AQ8626" s="74" t="s">
        <v>8690</v>
      </c>
    </row>
    <row r="8627" spans="43:43" ht="23.1" customHeight="1" x14ac:dyDescent="0.35">
      <c r="AQ8627" s="74" t="s">
        <v>8691</v>
      </c>
    </row>
    <row r="8628" spans="43:43" ht="23.1" customHeight="1" x14ac:dyDescent="0.35">
      <c r="AQ8628" s="74" t="s">
        <v>8692</v>
      </c>
    </row>
    <row r="8629" spans="43:43" ht="23.1" customHeight="1" x14ac:dyDescent="0.35">
      <c r="AQ8629" s="74" t="s">
        <v>8693</v>
      </c>
    </row>
    <row r="8630" spans="43:43" ht="23.1" customHeight="1" x14ac:dyDescent="0.35">
      <c r="AQ8630" s="74" t="s">
        <v>8694</v>
      </c>
    </row>
    <row r="8631" spans="43:43" ht="23.1" customHeight="1" x14ac:dyDescent="0.35">
      <c r="AQ8631" s="74" t="s">
        <v>8695</v>
      </c>
    </row>
    <row r="8632" spans="43:43" ht="23.1" customHeight="1" x14ac:dyDescent="0.35">
      <c r="AQ8632" s="74" t="s">
        <v>8696</v>
      </c>
    </row>
    <row r="8633" spans="43:43" ht="23.1" customHeight="1" x14ac:dyDescent="0.35">
      <c r="AQ8633" s="74" t="s">
        <v>8697</v>
      </c>
    </row>
    <row r="8634" spans="43:43" ht="23.1" customHeight="1" x14ac:dyDescent="0.35">
      <c r="AQ8634" s="74" t="s">
        <v>8698</v>
      </c>
    </row>
    <row r="8635" spans="43:43" ht="23.1" customHeight="1" x14ac:dyDescent="0.35">
      <c r="AQ8635" s="74" t="s">
        <v>8699</v>
      </c>
    </row>
    <row r="8636" spans="43:43" ht="23.1" customHeight="1" x14ac:dyDescent="0.35">
      <c r="AQ8636" s="74" t="s">
        <v>8700</v>
      </c>
    </row>
    <row r="8637" spans="43:43" ht="23.1" customHeight="1" x14ac:dyDescent="0.35">
      <c r="AQ8637" s="74" t="s">
        <v>8701</v>
      </c>
    </row>
    <row r="8638" spans="43:43" ht="23.1" customHeight="1" x14ac:dyDescent="0.35">
      <c r="AQ8638" s="74" t="s">
        <v>8702</v>
      </c>
    </row>
    <row r="8639" spans="43:43" ht="23.1" customHeight="1" x14ac:dyDescent="0.35">
      <c r="AQ8639" s="74" t="s">
        <v>8703</v>
      </c>
    </row>
    <row r="8640" spans="43:43" ht="23.1" customHeight="1" x14ac:dyDescent="0.35">
      <c r="AQ8640" s="74" t="s">
        <v>8704</v>
      </c>
    </row>
    <row r="8641" spans="43:43" ht="23.1" customHeight="1" x14ac:dyDescent="0.35">
      <c r="AQ8641" s="74" t="s">
        <v>8705</v>
      </c>
    </row>
    <row r="8642" spans="43:43" ht="23.1" customHeight="1" x14ac:dyDescent="0.35">
      <c r="AQ8642" s="74" t="s">
        <v>8706</v>
      </c>
    </row>
    <row r="8643" spans="43:43" ht="23.1" customHeight="1" x14ac:dyDescent="0.35">
      <c r="AQ8643" s="74" t="s">
        <v>8707</v>
      </c>
    </row>
    <row r="8644" spans="43:43" ht="23.1" customHeight="1" x14ac:dyDescent="0.35">
      <c r="AQ8644" s="74" t="s">
        <v>8708</v>
      </c>
    </row>
    <row r="8645" spans="43:43" ht="23.1" customHeight="1" x14ac:dyDescent="0.35">
      <c r="AQ8645" s="74" t="s">
        <v>8709</v>
      </c>
    </row>
    <row r="8646" spans="43:43" ht="23.1" customHeight="1" x14ac:dyDescent="0.35">
      <c r="AQ8646" s="74" t="s">
        <v>8710</v>
      </c>
    </row>
    <row r="8647" spans="43:43" ht="23.1" customHeight="1" x14ac:dyDescent="0.35">
      <c r="AQ8647" s="74" t="s">
        <v>8711</v>
      </c>
    </row>
    <row r="8648" spans="43:43" ht="23.1" customHeight="1" x14ac:dyDescent="0.35">
      <c r="AQ8648" s="74" t="s">
        <v>8712</v>
      </c>
    </row>
    <row r="8649" spans="43:43" ht="23.1" customHeight="1" x14ac:dyDescent="0.35">
      <c r="AQ8649" s="74" t="s">
        <v>8713</v>
      </c>
    </row>
    <row r="8650" spans="43:43" ht="23.1" customHeight="1" x14ac:dyDescent="0.35">
      <c r="AQ8650" s="74" t="s">
        <v>8714</v>
      </c>
    </row>
    <row r="8651" spans="43:43" ht="23.1" customHeight="1" x14ac:dyDescent="0.35">
      <c r="AQ8651" s="74" t="s">
        <v>8715</v>
      </c>
    </row>
    <row r="8652" spans="43:43" ht="23.1" customHeight="1" x14ac:dyDescent="0.35">
      <c r="AQ8652" s="74" t="s">
        <v>8716</v>
      </c>
    </row>
    <row r="8653" spans="43:43" ht="23.1" customHeight="1" x14ac:dyDescent="0.35">
      <c r="AQ8653" s="74" t="s">
        <v>8717</v>
      </c>
    </row>
    <row r="8654" spans="43:43" ht="23.1" customHeight="1" x14ac:dyDescent="0.35">
      <c r="AQ8654" s="74" t="s">
        <v>8718</v>
      </c>
    </row>
    <row r="8655" spans="43:43" ht="23.1" customHeight="1" x14ac:dyDescent="0.35">
      <c r="AQ8655" s="74" t="s">
        <v>8719</v>
      </c>
    </row>
    <row r="8656" spans="43:43" ht="23.1" customHeight="1" x14ac:dyDescent="0.35">
      <c r="AQ8656" s="74" t="s">
        <v>8720</v>
      </c>
    </row>
    <row r="8657" spans="43:43" ht="23.1" customHeight="1" x14ac:dyDescent="0.35">
      <c r="AQ8657" s="74" t="s">
        <v>8721</v>
      </c>
    </row>
    <row r="8658" spans="43:43" ht="23.1" customHeight="1" x14ac:dyDescent="0.35">
      <c r="AQ8658" s="74" t="s">
        <v>8722</v>
      </c>
    </row>
    <row r="8659" spans="43:43" ht="23.1" customHeight="1" x14ac:dyDescent="0.35">
      <c r="AQ8659" s="74" t="s">
        <v>8723</v>
      </c>
    </row>
    <row r="8660" spans="43:43" ht="23.1" customHeight="1" x14ac:dyDescent="0.35">
      <c r="AQ8660" s="74" t="s">
        <v>8724</v>
      </c>
    </row>
    <row r="8661" spans="43:43" ht="23.1" customHeight="1" x14ac:dyDescent="0.35">
      <c r="AQ8661" s="74" t="s">
        <v>8725</v>
      </c>
    </row>
    <row r="8662" spans="43:43" ht="23.1" customHeight="1" x14ac:dyDescent="0.35">
      <c r="AQ8662" s="74" t="s">
        <v>8726</v>
      </c>
    </row>
    <row r="8663" spans="43:43" ht="23.1" customHeight="1" x14ac:dyDescent="0.35">
      <c r="AQ8663" s="74" t="s">
        <v>8727</v>
      </c>
    </row>
    <row r="8664" spans="43:43" ht="23.1" customHeight="1" x14ac:dyDescent="0.35">
      <c r="AQ8664" s="74" t="s">
        <v>8728</v>
      </c>
    </row>
    <row r="8665" spans="43:43" ht="23.1" customHeight="1" x14ac:dyDescent="0.35">
      <c r="AQ8665" s="74" t="s">
        <v>8729</v>
      </c>
    </row>
    <row r="8666" spans="43:43" ht="23.1" customHeight="1" x14ac:dyDescent="0.35">
      <c r="AQ8666" s="74" t="s">
        <v>8730</v>
      </c>
    </row>
    <row r="8667" spans="43:43" ht="23.1" customHeight="1" x14ac:dyDescent="0.35">
      <c r="AQ8667" s="74" t="s">
        <v>8731</v>
      </c>
    </row>
    <row r="8668" spans="43:43" ht="23.1" customHeight="1" x14ac:dyDescent="0.35">
      <c r="AQ8668" s="74" t="s">
        <v>8732</v>
      </c>
    </row>
    <row r="8669" spans="43:43" ht="23.1" customHeight="1" x14ac:dyDescent="0.35">
      <c r="AQ8669" s="74" t="s">
        <v>8733</v>
      </c>
    </row>
    <row r="8670" spans="43:43" ht="23.1" customHeight="1" x14ac:dyDescent="0.35">
      <c r="AQ8670" s="74" t="s">
        <v>8734</v>
      </c>
    </row>
    <row r="8671" spans="43:43" ht="23.1" customHeight="1" x14ac:dyDescent="0.35">
      <c r="AQ8671" s="74" t="s">
        <v>8735</v>
      </c>
    </row>
    <row r="8672" spans="43:43" ht="23.1" customHeight="1" x14ac:dyDescent="0.35">
      <c r="AQ8672" s="74" t="s">
        <v>8736</v>
      </c>
    </row>
    <row r="8673" spans="43:43" ht="23.1" customHeight="1" x14ac:dyDescent="0.35">
      <c r="AQ8673" s="74" t="s">
        <v>8737</v>
      </c>
    </row>
    <row r="8674" spans="43:43" ht="23.1" customHeight="1" x14ac:dyDescent="0.35">
      <c r="AQ8674" s="74" t="s">
        <v>8738</v>
      </c>
    </row>
    <row r="8675" spans="43:43" ht="23.1" customHeight="1" x14ac:dyDescent="0.35">
      <c r="AQ8675" s="74" t="s">
        <v>8739</v>
      </c>
    </row>
    <row r="8676" spans="43:43" ht="23.1" customHeight="1" x14ac:dyDescent="0.35">
      <c r="AQ8676" s="74" t="s">
        <v>8740</v>
      </c>
    </row>
    <row r="8677" spans="43:43" ht="23.1" customHeight="1" x14ac:dyDescent="0.35">
      <c r="AQ8677" s="74" t="s">
        <v>8741</v>
      </c>
    </row>
    <row r="8678" spans="43:43" ht="23.1" customHeight="1" x14ac:dyDescent="0.35">
      <c r="AQ8678" s="74" t="s">
        <v>8742</v>
      </c>
    </row>
    <row r="8679" spans="43:43" ht="23.1" customHeight="1" x14ac:dyDescent="0.35">
      <c r="AQ8679" s="74" t="s">
        <v>8743</v>
      </c>
    </row>
    <row r="8680" spans="43:43" ht="23.1" customHeight="1" x14ac:dyDescent="0.35">
      <c r="AQ8680" s="74" t="s">
        <v>8744</v>
      </c>
    </row>
    <row r="8681" spans="43:43" ht="23.1" customHeight="1" x14ac:dyDescent="0.35">
      <c r="AQ8681" s="74" t="s">
        <v>8745</v>
      </c>
    </row>
    <row r="8682" spans="43:43" ht="23.1" customHeight="1" x14ac:dyDescent="0.35">
      <c r="AQ8682" s="74" t="s">
        <v>8746</v>
      </c>
    </row>
    <row r="8683" spans="43:43" ht="23.1" customHeight="1" x14ac:dyDescent="0.35">
      <c r="AQ8683" s="74" t="s">
        <v>8747</v>
      </c>
    </row>
    <row r="8684" spans="43:43" ht="23.1" customHeight="1" x14ac:dyDescent="0.35">
      <c r="AQ8684" s="74" t="s">
        <v>8748</v>
      </c>
    </row>
    <row r="8685" spans="43:43" ht="23.1" customHeight="1" x14ac:dyDescent="0.35">
      <c r="AQ8685" s="74" t="s">
        <v>8749</v>
      </c>
    </row>
    <row r="8686" spans="43:43" ht="23.1" customHeight="1" x14ac:dyDescent="0.35">
      <c r="AQ8686" s="74" t="s">
        <v>8750</v>
      </c>
    </row>
    <row r="8687" spans="43:43" ht="23.1" customHeight="1" x14ac:dyDescent="0.35">
      <c r="AQ8687" s="74" t="s">
        <v>8751</v>
      </c>
    </row>
    <row r="8688" spans="43:43" ht="23.1" customHeight="1" x14ac:dyDescent="0.35">
      <c r="AQ8688" s="74" t="s">
        <v>8752</v>
      </c>
    </row>
    <row r="8689" spans="43:43" ht="23.1" customHeight="1" x14ac:dyDescent="0.35">
      <c r="AQ8689" s="74" t="s">
        <v>8753</v>
      </c>
    </row>
    <row r="8690" spans="43:43" ht="23.1" customHeight="1" x14ac:dyDescent="0.35">
      <c r="AQ8690" s="74" t="s">
        <v>8754</v>
      </c>
    </row>
    <row r="8691" spans="43:43" ht="23.1" customHeight="1" x14ac:dyDescent="0.35">
      <c r="AQ8691" s="74" t="s">
        <v>8755</v>
      </c>
    </row>
    <row r="8692" spans="43:43" ht="23.1" customHeight="1" x14ac:dyDescent="0.35">
      <c r="AQ8692" s="74" t="s">
        <v>8756</v>
      </c>
    </row>
    <row r="8693" spans="43:43" ht="23.1" customHeight="1" x14ac:dyDescent="0.35">
      <c r="AQ8693" s="74" t="s">
        <v>8757</v>
      </c>
    </row>
    <row r="8694" spans="43:43" ht="23.1" customHeight="1" x14ac:dyDescent="0.35">
      <c r="AQ8694" s="74" t="s">
        <v>8758</v>
      </c>
    </row>
    <row r="8695" spans="43:43" ht="23.1" customHeight="1" x14ac:dyDescent="0.35">
      <c r="AQ8695" s="74" t="s">
        <v>8759</v>
      </c>
    </row>
    <row r="8696" spans="43:43" ht="23.1" customHeight="1" x14ac:dyDescent="0.35">
      <c r="AQ8696" s="74" t="s">
        <v>8760</v>
      </c>
    </row>
    <row r="8697" spans="43:43" ht="23.1" customHeight="1" x14ac:dyDescent="0.35">
      <c r="AQ8697" s="74" t="s">
        <v>8761</v>
      </c>
    </row>
    <row r="8698" spans="43:43" ht="23.1" customHeight="1" x14ac:dyDescent="0.35">
      <c r="AQ8698" s="74" t="s">
        <v>8762</v>
      </c>
    </row>
    <row r="8699" spans="43:43" ht="23.1" customHeight="1" x14ac:dyDescent="0.35">
      <c r="AQ8699" s="74" t="s">
        <v>8763</v>
      </c>
    </row>
    <row r="8700" spans="43:43" ht="23.1" customHeight="1" x14ac:dyDescent="0.35">
      <c r="AQ8700" s="74" t="s">
        <v>8764</v>
      </c>
    </row>
    <row r="8701" spans="43:43" ht="23.1" customHeight="1" x14ac:dyDescent="0.35">
      <c r="AQ8701" s="74" t="s">
        <v>8765</v>
      </c>
    </row>
    <row r="8702" spans="43:43" ht="23.1" customHeight="1" x14ac:dyDescent="0.35">
      <c r="AQ8702" s="74" t="s">
        <v>8766</v>
      </c>
    </row>
    <row r="8703" spans="43:43" ht="23.1" customHeight="1" x14ac:dyDescent="0.35">
      <c r="AQ8703" s="74" t="s">
        <v>8767</v>
      </c>
    </row>
    <row r="8704" spans="43:43" ht="23.1" customHeight="1" x14ac:dyDescent="0.35">
      <c r="AQ8704" s="74" t="s">
        <v>8768</v>
      </c>
    </row>
    <row r="8705" spans="43:43" ht="23.1" customHeight="1" x14ac:dyDescent="0.35">
      <c r="AQ8705" s="74" t="s">
        <v>8769</v>
      </c>
    </row>
    <row r="8706" spans="43:43" ht="23.1" customHeight="1" x14ac:dyDescent="0.35">
      <c r="AQ8706" s="74" t="s">
        <v>8770</v>
      </c>
    </row>
    <row r="8707" spans="43:43" ht="23.1" customHeight="1" x14ac:dyDescent="0.35">
      <c r="AQ8707" s="74" t="s">
        <v>8771</v>
      </c>
    </row>
    <row r="8708" spans="43:43" ht="23.1" customHeight="1" x14ac:dyDescent="0.35">
      <c r="AQ8708" s="74" t="s">
        <v>8772</v>
      </c>
    </row>
    <row r="8709" spans="43:43" ht="23.1" customHeight="1" x14ac:dyDescent="0.35">
      <c r="AQ8709" s="74" t="s">
        <v>8773</v>
      </c>
    </row>
    <row r="8710" spans="43:43" ht="23.1" customHeight="1" x14ac:dyDescent="0.35">
      <c r="AQ8710" s="74" t="s">
        <v>8774</v>
      </c>
    </row>
    <row r="8711" spans="43:43" ht="23.1" customHeight="1" x14ac:dyDescent="0.35">
      <c r="AQ8711" s="74" t="s">
        <v>8775</v>
      </c>
    </row>
    <row r="8712" spans="43:43" ht="23.1" customHeight="1" x14ac:dyDescent="0.35">
      <c r="AQ8712" s="74" t="s">
        <v>8776</v>
      </c>
    </row>
    <row r="8713" spans="43:43" ht="23.1" customHeight="1" x14ac:dyDescent="0.35">
      <c r="AQ8713" s="74" t="s">
        <v>8777</v>
      </c>
    </row>
    <row r="8714" spans="43:43" ht="23.1" customHeight="1" x14ac:dyDescent="0.35">
      <c r="AQ8714" s="74" t="s">
        <v>8778</v>
      </c>
    </row>
    <row r="8715" spans="43:43" ht="23.1" customHeight="1" x14ac:dyDescent="0.35">
      <c r="AQ8715" s="74" t="s">
        <v>8779</v>
      </c>
    </row>
    <row r="8716" spans="43:43" ht="23.1" customHeight="1" x14ac:dyDescent="0.35">
      <c r="AQ8716" s="74" t="s">
        <v>8780</v>
      </c>
    </row>
    <row r="8717" spans="43:43" ht="23.1" customHeight="1" x14ac:dyDescent="0.35">
      <c r="AQ8717" s="74" t="s">
        <v>8781</v>
      </c>
    </row>
    <row r="8718" spans="43:43" ht="23.1" customHeight="1" x14ac:dyDescent="0.35">
      <c r="AQ8718" s="74" t="s">
        <v>8782</v>
      </c>
    </row>
    <row r="8719" spans="43:43" ht="23.1" customHeight="1" x14ac:dyDescent="0.35">
      <c r="AQ8719" s="74" t="s">
        <v>8783</v>
      </c>
    </row>
    <row r="8720" spans="43:43" ht="23.1" customHeight="1" x14ac:dyDescent="0.35">
      <c r="AQ8720" s="74" t="s">
        <v>8784</v>
      </c>
    </row>
    <row r="8721" spans="43:43" ht="23.1" customHeight="1" x14ac:dyDescent="0.35">
      <c r="AQ8721" s="74" t="s">
        <v>8785</v>
      </c>
    </row>
    <row r="8722" spans="43:43" ht="23.1" customHeight="1" x14ac:dyDescent="0.35">
      <c r="AQ8722" s="74" t="s">
        <v>8786</v>
      </c>
    </row>
    <row r="8723" spans="43:43" ht="23.1" customHeight="1" x14ac:dyDescent="0.35">
      <c r="AQ8723" s="74" t="s">
        <v>8787</v>
      </c>
    </row>
    <row r="8724" spans="43:43" ht="23.1" customHeight="1" x14ac:dyDescent="0.35">
      <c r="AQ8724" s="74" t="s">
        <v>8788</v>
      </c>
    </row>
    <row r="8725" spans="43:43" ht="23.1" customHeight="1" x14ac:dyDescent="0.35">
      <c r="AQ8725" s="74" t="s">
        <v>8789</v>
      </c>
    </row>
    <row r="8726" spans="43:43" ht="23.1" customHeight="1" x14ac:dyDescent="0.35">
      <c r="AQ8726" s="74" t="s">
        <v>8790</v>
      </c>
    </row>
    <row r="8727" spans="43:43" ht="23.1" customHeight="1" x14ac:dyDescent="0.35">
      <c r="AQ8727" s="74" t="s">
        <v>8791</v>
      </c>
    </row>
    <row r="8728" spans="43:43" ht="23.1" customHeight="1" x14ac:dyDescent="0.35">
      <c r="AQ8728" s="74" t="s">
        <v>8792</v>
      </c>
    </row>
    <row r="8729" spans="43:43" ht="23.1" customHeight="1" x14ac:dyDescent="0.35">
      <c r="AQ8729" s="74" t="s">
        <v>8793</v>
      </c>
    </row>
    <row r="8730" spans="43:43" ht="23.1" customHeight="1" x14ac:dyDescent="0.35">
      <c r="AQ8730" s="74" t="s">
        <v>8794</v>
      </c>
    </row>
    <row r="8731" spans="43:43" ht="23.1" customHeight="1" x14ac:dyDescent="0.35">
      <c r="AQ8731" s="74" t="s">
        <v>8795</v>
      </c>
    </row>
    <row r="8732" spans="43:43" ht="23.1" customHeight="1" x14ac:dyDescent="0.35">
      <c r="AQ8732" s="74" t="s">
        <v>8796</v>
      </c>
    </row>
    <row r="8733" spans="43:43" ht="23.1" customHeight="1" x14ac:dyDescent="0.35">
      <c r="AQ8733" s="74" t="s">
        <v>8797</v>
      </c>
    </row>
    <row r="8734" spans="43:43" ht="23.1" customHeight="1" x14ac:dyDescent="0.35">
      <c r="AQ8734" s="74" t="s">
        <v>8798</v>
      </c>
    </row>
    <row r="8735" spans="43:43" ht="23.1" customHeight="1" x14ac:dyDescent="0.35">
      <c r="AQ8735" s="74" t="s">
        <v>8799</v>
      </c>
    </row>
    <row r="8736" spans="43:43" ht="23.1" customHeight="1" x14ac:dyDescent="0.35">
      <c r="AQ8736" s="74" t="s">
        <v>8800</v>
      </c>
    </row>
    <row r="8737" spans="43:43" ht="23.1" customHeight="1" x14ac:dyDescent="0.35">
      <c r="AQ8737" s="74" t="s">
        <v>8801</v>
      </c>
    </row>
    <row r="8738" spans="43:43" ht="23.1" customHeight="1" x14ac:dyDescent="0.35">
      <c r="AQ8738" s="74" t="s">
        <v>8802</v>
      </c>
    </row>
    <row r="8739" spans="43:43" ht="23.1" customHeight="1" x14ac:dyDescent="0.35">
      <c r="AQ8739" s="74" t="s">
        <v>8803</v>
      </c>
    </row>
    <row r="8740" spans="43:43" ht="23.1" customHeight="1" x14ac:dyDescent="0.35">
      <c r="AQ8740" s="74" t="s">
        <v>8804</v>
      </c>
    </row>
    <row r="8741" spans="43:43" ht="23.1" customHeight="1" x14ac:dyDescent="0.35">
      <c r="AQ8741" s="74" t="s">
        <v>8805</v>
      </c>
    </row>
    <row r="8742" spans="43:43" ht="23.1" customHeight="1" x14ac:dyDescent="0.35">
      <c r="AQ8742" s="74" t="s">
        <v>8806</v>
      </c>
    </row>
    <row r="8743" spans="43:43" ht="23.1" customHeight="1" x14ac:dyDescent="0.35">
      <c r="AQ8743" s="74" t="s">
        <v>8807</v>
      </c>
    </row>
    <row r="8744" spans="43:43" ht="23.1" customHeight="1" x14ac:dyDescent="0.35">
      <c r="AQ8744" s="74" t="s">
        <v>8808</v>
      </c>
    </row>
    <row r="8745" spans="43:43" ht="23.1" customHeight="1" x14ac:dyDescent="0.35">
      <c r="AQ8745" s="74" t="s">
        <v>8809</v>
      </c>
    </row>
    <row r="8746" spans="43:43" ht="23.1" customHeight="1" x14ac:dyDescent="0.35">
      <c r="AQ8746" s="74" t="s">
        <v>8810</v>
      </c>
    </row>
    <row r="8747" spans="43:43" ht="23.1" customHeight="1" x14ac:dyDescent="0.35">
      <c r="AQ8747" s="74" t="s">
        <v>8811</v>
      </c>
    </row>
    <row r="8748" spans="43:43" ht="23.1" customHeight="1" x14ac:dyDescent="0.35">
      <c r="AQ8748" s="74" t="s">
        <v>8812</v>
      </c>
    </row>
    <row r="8749" spans="43:43" ht="23.1" customHeight="1" x14ac:dyDescent="0.35">
      <c r="AQ8749" s="74" t="s">
        <v>8813</v>
      </c>
    </row>
    <row r="8750" spans="43:43" ht="23.1" customHeight="1" x14ac:dyDescent="0.35">
      <c r="AQ8750" s="74" t="s">
        <v>8814</v>
      </c>
    </row>
    <row r="8751" spans="43:43" ht="23.1" customHeight="1" x14ac:dyDescent="0.35">
      <c r="AQ8751" s="74" t="s">
        <v>8815</v>
      </c>
    </row>
    <row r="8752" spans="43:43" ht="23.1" customHeight="1" x14ac:dyDescent="0.35">
      <c r="AQ8752" s="74" t="s">
        <v>8816</v>
      </c>
    </row>
    <row r="8753" spans="43:43" ht="23.1" customHeight="1" x14ac:dyDescent="0.35">
      <c r="AQ8753" s="74" t="s">
        <v>8817</v>
      </c>
    </row>
    <row r="8754" spans="43:43" ht="23.1" customHeight="1" x14ac:dyDescent="0.35">
      <c r="AQ8754" s="74" t="s">
        <v>8818</v>
      </c>
    </row>
    <row r="8755" spans="43:43" ht="23.1" customHeight="1" x14ac:dyDescent="0.35">
      <c r="AQ8755" s="74" t="s">
        <v>8819</v>
      </c>
    </row>
    <row r="8756" spans="43:43" ht="23.1" customHeight="1" x14ac:dyDescent="0.35">
      <c r="AQ8756" s="74" t="s">
        <v>8820</v>
      </c>
    </row>
    <row r="8757" spans="43:43" ht="23.1" customHeight="1" x14ac:dyDescent="0.35">
      <c r="AQ8757" s="74" t="s">
        <v>8821</v>
      </c>
    </row>
    <row r="8758" spans="43:43" ht="23.1" customHeight="1" x14ac:dyDescent="0.35">
      <c r="AQ8758" s="74" t="s">
        <v>8822</v>
      </c>
    </row>
    <row r="8759" spans="43:43" ht="23.1" customHeight="1" x14ac:dyDescent="0.35">
      <c r="AQ8759" s="74" t="s">
        <v>8823</v>
      </c>
    </row>
    <row r="8760" spans="43:43" ht="23.1" customHeight="1" x14ac:dyDescent="0.35">
      <c r="AQ8760" s="74" t="s">
        <v>8824</v>
      </c>
    </row>
    <row r="8761" spans="43:43" ht="23.1" customHeight="1" x14ac:dyDescent="0.35">
      <c r="AQ8761" s="74" t="s">
        <v>8825</v>
      </c>
    </row>
    <row r="8762" spans="43:43" ht="23.1" customHeight="1" x14ac:dyDescent="0.35">
      <c r="AQ8762" s="74" t="s">
        <v>8826</v>
      </c>
    </row>
    <row r="8763" spans="43:43" ht="23.1" customHeight="1" x14ac:dyDescent="0.35">
      <c r="AQ8763" s="74" t="s">
        <v>8827</v>
      </c>
    </row>
    <row r="8764" spans="43:43" ht="23.1" customHeight="1" x14ac:dyDescent="0.35">
      <c r="AQ8764" s="74" t="s">
        <v>8828</v>
      </c>
    </row>
    <row r="8765" spans="43:43" ht="23.1" customHeight="1" x14ac:dyDescent="0.35">
      <c r="AQ8765" s="74" t="s">
        <v>8829</v>
      </c>
    </row>
    <row r="8766" spans="43:43" ht="23.1" customHeight="1" x14ac:dyDescent="0.35">
      <c r="AQ8766" s="74" t="s">
        <v>8830</v>
      </c>
    </row>
    <row r="8767" spans="43:43" ht="23.1" customHeight="1" x14ac:dyDescent="0.35">
      <c r="AQ8767" s="74" t="s">
        <v>8831</v>
      </c>
    </row>
    <row r="8768" spans="43:43" ht="23.1" customHeight="1" x14ac:dyDescent="0.35">
      <c r="AQ8768" s="74" t="s">
        <v>8832</v>
      </c>
    </row>
    <row r="8769" spans="43:43" ht="23.1" customHeight="1" x14ac:dyDescent="0.35">
      <c r="AQ8769" s="74" t="s">
        <v>8833</v>
      </c>
    </row>
    <row r="8770" spans="43:43" ht="23.1" customHeight="1" x14ac:dyDescent="0.35">
      <c r="AQ8770" s="74" t="s">
        <v>8834</v>
      </c>
    </row>
    <row r="8771" spans="43:43" ht="23.1" customHeight="1" x14ac:dyDescent="0.35">
      <c r="AQ8771" s="74" t="s">
        <v>8835</v>
      </c>
    </row>
    <row r="8772" spans="43:43" ht="23.1" customHeight="1" x14ac:dyDescent="0.35">
      <c r="AQ8772" s="74" t="s">
        <v>8836</v>
      </c>
    </row>
    <row r="8773" spans="43:43" ht="23.1" customHeight="1" x14ac:dyDescent="0.35">
      <c r="AQ8773" s="74" t="s">
        <v>8837</v>
      </c>
    </row>
    <row r="8774" spans="43:43" ht="23.1" customHeight="1" x14ac:dyDescent="0.35">
      <c r="AQ8774" s="74" t="s">
        <v>8838</v>
      </c>
    </row>
    <row r="8775" spans="43:43" ht="23.1" customHeight="1" x14ac:dyDescent="0.35">
      <c r="AQ8775" s="74" t="s">
        <v>8839</v>
      </c>
    </row>
    <row r="8776" spans="43:43" ht="23.1" customHeight="1" x14ac:dyDescent="0.35">
      <c r="AQ8776" s="74" t="s">
        <v>8840</v>
      </c>
    </row>
    <row r="8777" spans="43:43" ht="23.1" customHeight="1" x14ac:dyDescent="0.35">
      <c r="AQ8777" s="74" t="s">
        <v>8841</v>
      </c>
    </row>
    <row r="8778" spans="43:43" ht="23.1" customHeight="1" x14ac:dyDescent="0.35">
      <c r="AQ8778" s="74" t="s">
        <v>8842</v>
      </c>
    </row>
    <row r="8779" spans="43:43" ht="23.1" customHeight="1" x14ac:dyDescent="0.35">
      <c r="AQ8779" s="74" t="s">
        <v>8843</v>
      </c>
    </row>
    <row r="8780" spans="43:43" ht="23.1" customHeight="1" x14ac:dyDescent="0.35">
      <c r="AQ8780" s="74" t="s">
        <v>8844</v>
      </c>
    </row>
    <row r="8781" spans="43:43" ht="23.1" customHeight="1" x14ac:dyDescent="0.35">
      <c r="AQ8781" s="74" t="s">
        <v>8845</v>
      </c>
    </row>
    <row r="8782" spans="43:43" ht="23.1" customHeight="1" x14ac:dyDescent="0.35">
      <c r="AQ8782" s="74" t="s">
        <v>8846</v>
      </c>
    </row>
    <row r="8783" spans="43:43" ht="23.1" customHeight="1" x14ac:dyDescent="0.35">
      <c r="AQ8783" s="74" t="s">
        <v>8847</v>
      </c>
    </row>
    <row r="8784" spans="43:43" ht="23.1" customHeight="1" x14ac:dyDescent="0.35">
      <c r="AQ8784" s="74" t="s">
        <v>8848</v>
      </c>
    </row>
    <row r="8785" spans="43:43" ht="23.1" customHeight="1" x14ac:dyDescent="0.35">
      <c r="AQ8785" s="74" t="s">
        <v>8849</v>
      </c>
    </row>
    <row r="8786" spans="43:43" ht="23.1" customHeight="1" x14ac:dyDescent="0.35">
      <c r="AQ8786" s="74" t="s">
        <v>8850</v>
      </c>
    </row>
    <row r="8787" spans="43:43" ht="23.1" customHeight="1" x14ac:dyDescent="0.35">
      <c r="AQ8787" s="74" t="s">
        <v>8851</v>
      </c>
    </row>
    <row r="8788" spans="43:43" ht="23.1" customHeight="1" x14ac:dyDescent="0.35">
      <c r="AQ8788" s="74" t="s">
        <v>8852</v>
      </c>
    </row>
    <row r="8789" spans="43:43" ht="23.1" customHeight="1" x14ac:dyDescent="0.35">
      <c r="AQ8789" s="74" t="s">
        <v>8853</v>
      </c>
    </row>
    <row r="8790" spans="43:43" ht="23.1" customHeight="1" x14ac:dyDescent="0.35">
      <c r="AQ8790" s="74" t="s">
        <v>8854</v>
      </c>
    </row>
    <row r="8791" spans="43:43" ht="23.1" customHeight="1" x14ac:dyDescent="0.35">
      <c r="AQ8791" s="74" t="s">
        <v>8855</v>
      </c>
    </row>
    <row r="8792" spans="43:43" ht="23.1" customHeight="1" x14ac:dyDescent="0.35">
      <c r="AQ8792" s="74" t="s">
        <v>8856</v>
      </c>
    </row>
    <row r="8793" spans="43:43" ht="23.1" customHeight="1" x14ac:dyDescent="0.35">
      <c r="AQ8793" s="74" t="s">
        <v>8857</v>
      </c>
    </row>
    <row r="8794" spans="43:43" ht="23.1" customHeight="1" x14ac:dyDescent="0.35">
      <c r="AQ8794" s="74" t="s">
        <v>8858</v>
      </c>
    </row>
    <row r="8795" spans="43:43" ht="23.1" customHeight="1" x14ac:dyDescent="0.35">
      <c r="AQ8795" s="74" t="s">
        <v>8859</v>
      </c>
    </row>
    <row r="8796" spans="43:43" ht="23.1" customHeight="1" x14ac:dyDescent="0.35">
      <c r="AQ8796" s="74" t="s">
        <v>8860</v>
      </c>
    </row>
    <row r="8797" spans="43:43" ht="23.1" customHeight="1" x14ac:dyDescent="0.35">
      <c r="AQ8797" s="74" t="s">
        <v>8861</v>
      </c>
    </row>
    <row r="8798" spans="43:43" ht="23.1" customHeight="1" x14ac:dyDescent="0.35">
      <c r="AQ8798" s="74" t="s">
        <v>8862</v>
      </c>
    </row>
    <row r="8799" spans="43:43" ht="23.1" customHeight="1" x14ac:dyDescent="0.35">
      <c r="AQ8799" s="74" t="s">
        <v>8863</v>
      </c>
    </row>
    <row r="8800" spans="43:43" ht="23.1" customHeight="1" x14ac:dyDescent="0.35">
      <c r="AQ8800" s="74" t="s">
        <v>8864</v>
      </c>
    </row>
    <row r="8801" spans="43:43" ht="23.1" customHeight="1" x14ac:dyDescent="0.35">
      <c r="AQ8801" s="74" t="s">
        <v>8865</v>
      </c>
    </row>
    <row r="8802" spans="43:43" ht="23.1" customHeight="1" x14ac:dyDescent="0.35">
      <c r="AQ8802" s="74" t="s">
        <v>8866</v>
      </c>
    </row>
    <row r="8803" spans="43:43" ht="23.1" customHeight="1" x14ac:dyDescent="0.35">
      <c r="AQ8803" s="74" t="s">
        <v>8867</v>
      </c>
    </row>
    <row r="8804" spans="43:43" ht="23.1" customHeight="1" x14ac:dyDescent="0.35">
      <c r="AQ8804" s="74" t="s">
        <v>8868</v>
      </c>
    </row>
    <row r="8805" spans="43:43" ht="23.1" customHeight="1" x14ac:dyDescent="0.35">
      <c r="AQ8805" s="74" t="s">
        <v>8869</v>
      </c>
    </row>
    <row r="8806" spans="43:43" ht="23.1" customHeight="1" x14ac:dyDescent="0.35">
      <c r="AQ8806" s="74" t="s">
        <v>8870</v>
      </c>
    </row>
    <row r="8807" spans="43:43" ht="23.1" customHeight="1" x14ac:dyDescent="0.35">
      <c r="AQ8807" s="74" t="s">
        <v>8871</v>
      </c>
    </row>
    <row r="8808" spans="43:43" ht="23.1" customHeight="1" x14ac:dyDescent="0.35">
      <c r="AQ8808" s="74" t="s">
        <v>8872</v>
      </c>
    </row>
    <row r="8809" spans="43:43" ht="23.1" customHeight="1" x14ac:dyDescent="0.35">
      <c r="AQ8809" s="74" t="s">
        <v>8873</v>
      </c>
    </row>
    <row r="8810" spans="43:43" ht="23.1" customHeight="1" x14ac:dyDescent="0.35">
      <c r="AQ8810" s="74" t="s">
        <v>8874</v>
      </c>
    </row>
    <row r="8811" spans="43:43" ht="23.1" customHeight="1" x14ac:dyDescent="0.35">
      <c r="AQ8811" s="74" t="s">
        <v>8875</v>
      </c>
    </row>
    <row r="8812" spans="43:43" ht="23.1" customHeight="1" x14ac:dyDescent="0.35">
      <c r="AQ8812" s="74" t="s">
        <v>8876</v>
      </c>
    </row>
    <row r="8813" spans="43:43" ht="23.1" customHeight="1" x14ac:dyDescent="0.35">
      <c r="AQ8813" s="74" t="s">
        <v>8877</v>
      </c>
    </row>
    <row r="8814" spans="43:43" ht="23.1" customHeight="1" x14ac:dyDescent="0.35">
      <c r="AQ8814" s="74" t="s">
        <v>8878</v>
      </c>
    </row>
    <row r="8815" spans="43:43" ht="23.1" customHeight="1" x14ac:dyDescent="0.35">
      <c r="AQ8815" s="74" t="s">
        <v>8879</v>
      </c>
    </row>
    <row r="8816" spans="43:43" ht="23.1" customHeight="1" x14ac:dyDescent="0.35">
      <c r="AQ8816" s="74" t="s">
        <v>8880</v>
      </c>
    </row>
    <row r="8817" spans="43:43" ht="23.1" customHeight="1" x14ac:dyDescent="0.35">
      <c r="AQ8817" s="74" t="s">
        <v>8881</v>
      </c>
    </row>
    <row r="8818" spans="43:43" ht="23.1" customHeight="1" x14ac:dyDescent="0.35">
      <c r="AQ8818" s="74" t="s">
        <v>8882</v>
      </c>
    </row>
    <row r="8819" spans="43:43" ht="23.1" customHeight="1" x14ac:dyDescent="0.35">
      <c r="AQ8819" s="74" t="s">
        <v>8883</v>
      </c>
    </row>
    <row r="8820" spans="43:43" ht="23.1" customHeight="1" x14ac:dyDescent="0.35">
      <c r="AQ8820" s="74" t="s">
        <v>8884</v>
      </c>
    </row>
    <row r="8821" spans="43:43" ht="23.1" customHeight="1" x14ac:dyDescent="0.35">
      <c r="AQ8821" s="74" t="s">
        <v>8885</v>
      </c>
    </row>
    <row r="8822" spans="43:43" ht="23.1" customHeight="1" x14ac:dyDescent="0.35">
      <c r="AQ8822" s="74" t="s">
        <v>8886</v>
      </c>
    </row>
    <row r="8823" spans="43:43" ht="23.1" customHeight="1" x14ac:dyDescent="0.35">
      <c r="AQ8823" s="74" t="s">
        <v>8887</v>
      </c>
    </row>
    <row r="8824" spans="43:43" ht="23.1" customHeight="1" x14ac:dyDescent="0.35">
      <c r="AQ8824" s="74" t="s">
        <v>8888</v>
      </c>
    </row>
    <row r="8825" spans="43:43" ht="23.1" customHeight="1" x14ac:dyDescent="0.35">
      <c r="AQ8825" s="74" t="s">
        <v>8889</v>
      </c>
    </row>
    <row r="8826" spans="43:43" ht="23.1" customHeight="1" x14ac:dyDescent="0.35">
      <c r="AQ8826" s="74" t="s">
        <v>8890</v>
      </c>
    </row>
    <row r="8827" spans="43:43" ht="23.1" customHeight="1" x14ac:dyDescent="0.35">
      <c r="AQ8827" s="74" t="s">
        <v>8891</v>
      </c>
    </row>
    <row r="8828" spans="43:43" ht="23.1" customHeight="1" x14ac:dyDescent="0.35">
      <c r="AQ8828" s="74" t="s">
        <v>8892</v>
      </c>
    </row>
    <row r="8829" spans="43:43" ht="23.1" customHeight="1" x14ac:dyDescent="0.35">
      <c r="AQ8829" s="74" t="s">
        <v>8893</v>
      </c>
    </row>
    <row r="8830" spans="43:43" ht="23.1" customHeight="1" x14ac:dyDescent="0.35">
      <c r="AQ8830" s="74" t="s">
        <v>8894</v>
      </c>
    </row>
    <row r="8831" spans="43:43" ht="23.1" customHeight="1" x14ac:dyDescent="0.35">
      <c r="AQ8831" s="74" t="s">
        <v>8895</v>
      </c>
    </row>
    <row r="8832" spans="43:43" ht="23.1" customHeight="1" x14ac:dyDescent="0.35">
      <c r="AQ8832" s="74" t="s">
        <v>8896</v>
      </c>
    </row>
    <row r="8833" spans="43:43" ht="23.1" customHeight="1" x14ac:dyDescent="0.35">
      <c r="AQ8833" s="74" t="s">
        <v>8897</v>
      </c>
    </row>
    <row r="8834" spans="43:43" ht="23.1" customHeight="1" x14ac:dyDescent="0.35">
      <c r="AQ8834" s="74" t="s">
        <v>8898</v>
      </c>
    </row>
    <row r="8835" spans="43:43" ht="23.1" customHeight="1" x14ac:dyDescent="0.35">
      <c r="AQ8835" s="74" t="s">
        <v>8899</v>
      </c>
    </row>
    <row r="8836" spans="43:43" ht="23.1" customHeight="1" x14ac:dyDescent="0.35">
      <c r="AQ8836" s="74" t="s">
        <v>8900</v>
      </c>
    </row>
    <row r="8837" spans="43:43" ht="23.1" customHeight="1" x14ac:dyDescent="0.35">
      <c r="AQ8837" s="74" t="s">
        <v>8901</v>
      </c>
    </row>
    <row r="8838" spans="43:43" ht="23.1" customHeight="1" x14ac:dyDescent="0.35">
      <c r="AQ8838" s="74" t="s">
        <v>8902</v>
      </c>
    </row>
    <row r="8839" spans="43:43" ht="23.1" customHeight="1" x14ac:dyDescent="0.35">
      <c r="AQ8839" s="74" t="s">
        <v>8903</v>
      </c>
    </row>
    <row r="8840" spans="43:43" ht="23.1" customHeight="1" x14ac:dyDescent="0.35">
      <c r="AQ8840" s="74" t="s">
        <v>8904</v>
      </c>
    </row>
    <row r="8841" spans="43:43" ht="23.1" customHeight="1" x14ac:dyDescent="0.35">
      <c r="AQ8841" s="74" t="s">
        <v>8905</v>
      </c>
    </row>
    <row r="8842" spans="43:43" ht="23.1" customHeight="1" x14ac:dyDescent="0.35">
      <c r="AQ8842" s="74" t="s">
        <v>8906</v>
      </c>
    </row>
    <row r="8843" spans="43:43" ht="23.1" customHeight="1" x14ac:dyDescent="0.35">
      <c r="AQ8843" s="74" t="s">
        <v>8907</v>
      </c>
    </row>
    <row r="8844" spans="43:43" ht="23.1" customHeight="1" x14ac:dyDescent="0.35">
      <c r="AQ8844" s="74" t="s">
        <v>8908</v>
      </c>
    </row>
    <row r="8845" spans="43:43" ht="23.1" customHeight="1" x14ac:dyDescent="0.35">
      <c r="AQ8845" s="74" t="s">
        <v>8909</v>
      </c>
    </row>
    <row r="8846" spans="43:43" ht="23.1" customHeight="1" x14ac:dyDescent="0.35">
      <c r="AQ8846" s="74" t="s">
        <v>8910</v>
      </c>
    </row>
    <row r="8847" spans="43:43" ht="23.1" customHeight="1" x14ac:dyDescent="0.35">
      <c r="AQ8847" s="74" t="s">
        <v>8911</v>
      </c>
    </row>
    <row r="8848" spans="43:43" ht="23.1" customHeight="1" x14ac:dyDescent="0.35">
      <c r="AQ8848" s="74" t="s">
        <v>8912</v>
      </c>
    </row>
    <row r="8849" spans="43:43" ht="23.1" customHeight="1" x14ac:dyDescent="0.35">
      <c r="AQ8849" s="74" t="s">
        <v>8913</v>
      </c>
    </row>
    <row r="8850" spans="43:43" ht="23.1" customHeight="1" x14ac:dyDescent="0.35">
      <c r="AQ8850" s="74" t="s">
        <v>8914</v>
      </c>
    </row>
    <row r="8851" spans="43:43" ht="23.1" customHeight="1" x14ac:dyDescent="0.35">
      <c r="AQ8851" s="74" t="s">
        <v>8915</v>
      </c>
    </row>
    <row r="8852" spans="43:43" ht="23.1" customHeight="1" x14ac:dyDescent="0.35">
      <c r="AQ8852" s="74" t="s">
        <v>8916</v>
      </c>
    </row>
    <row r="8853" spans="43:43" ht="23.1" customHeight="1" x14ac:dyDescent="0.35">
      <c r="AQ8853" s="74" t="s">
        <v>8917</v>
      </c>
    </row>
    <row r="8854" spans="43:43" ht="23.1" customHeight="1" x14ac:dyDescent="0.35">
      <c r="AQ8854" s="74" t="s">
        <v>8918</v>
      </c>
    </row>
    <row r="8855" spans="43:43" ht="23.1" customHeight="1" x14ac:dyDescent="0.35">
      <c r="AQ8855" s="74" t="s">
        <v>8919</v>
      </c>
    </row>
    <row r="8856" spans="43:43" ht="23.1" customHeight="1" x14ac:dyDescent="0.35">
      <c r="AQ8856" s="74" t="s">
        <v>8920</v>
      </c>
    </row>
    <row r="8857" spans="43:43" ht="23.1" customHeight="1" x14ac:dyDescent="0.35">
      <c r="AQ8857" s="74" t="s">
        <v>8921</v>
      </c>
    </row>
    <row r="8858" spans="43:43" ht="23.1" customHeight="1" x14ac:dyDescent="0.35">
      <c r="AQ8858" s="74" t="s">
        <v>8922</v>
      </c>
    </row>
    <row r="8859" spans="43:43" ht="23.1" customHeight="1" x14ac:dyDescent="0.35">
      <c r="AQ8859" s="74" t="s">
        <v>8923</v>
      </c>
    </row>
    <row r="8860" spans="43:43" ht="23.1" customHeight="1" x14ac:dyDescent="0.35">
      <c r="AQ8860" s="74" t="s">
        <v>8924</v>
      </c>
    </row>
    <row r="8861" spans="43:43" ht="23.1" customHeight="1" x14ac:dyDescent="0.35">
      <c r="AQ8861" s="74" t="s">
        <v>8925</v>
      </c>
    </row>
    <row r="8862" spans="43:43" ht="23.1" customHeight="1" x14ac:dyDescent="0.35">
      <c r="AQ8862" s="74" t="s">
        <v>8926</v>
      </c>
    </row>
    <row r="8863" spans="43:43" ht="23.1" customHeight="1" x14ac:dyDescent="0.35">
      <c r="AQ8863" s="74" t="s">
        <v>8927</v>
      </c>
    </row>
    <row r="8864" spans="43:43" ht="23.1" customHeight="1" x14ac:dyDescent="0.35">
      <c r="AQ8864" s="74" t="s">
        <v>8928</v>
      </c>
    </row>
    <row r="8865" spans="43:43" ht="23.1" customHeight="1" x14ac:dyDescent="0.35">
      <c r="AQ8865" s="74" t="s">
        <v>8929</v>
      </c>
    </row>
    <row r="8866" spans="43:43" ht="23.1" customHeight="1" x14ac:dyDescent="0.35">
      <c r="AQ8866" s="74" t="s">
        <v>8930</v>
      </c>
    </row>
    <row r="8867" spans="43:43" ht="23.1" customHeight="1" x14ac:dyDescent="0.35">
      <c r="AQ8867" s="74" t="s">
        <v>8931</v>
      </c>
    </row>
    <row r="8868" spans="43:43" ht="23.1" customHeight="1" x14ac:dyDescent="0.35">
      <c r="AQ8868" s="74" t="s">
        <v>8932</v>
      </c>
    </row>
    <row r="8869" spans="43:43" ht="23.1" customHeight="1" x14ac:dyDescent="0.35">
      <c r="AQ8869" s="74" t="s">
        <v>8933</v>
      </c>
    </row>
    <row r="8870" spans="43:43" ht="23.1" customHeight="1" x14ac:dyDescent="0.35">
      <c r="AQ8870" s="74" t="s">
        <v>8934</v>
      </c>
    </row>
    <row r="8871" spans="43:43" ht="23.1" customHeight="1" x14ac:dyDescent="0.35">
      <c r="AQ8871" s="74" t="s">
        <v>8935</v>
      </c>
    </row>
    <row r="8872" spans="43:43" ht="23.1" customHeight="1" x14ac:dyDescent="0.35">
      <c r="AQ8872" s="74" t="s">
        <v>8936</v>
      </c>
    </row>
    <row r="8873" spans="43:43" ht="23.1" customHeight="1" x14ac:dyDescent="0.35">
      <c r="AQ8873" s="74" t="s">
        <v>8937</v>
      </c>
    </row>
    <row r="8874" spans="43:43" ht="23.1" customHeight="1" x14ac:dyDescent="0.35">
      <c r="AQ8874" s="74" t="s">
        <v>8938</v>
      </c>
    </row>
    <row r="8875" spans="43:43" ht="23.1" customHeight="1" x14ac:dyDescent="0.35">
      <c r="AQ8875" s="74" t="s">
        <v>8939</v>
      </c>
    </row>
    <row r="8876" spans="43:43" ht="23.1" customHeight="1" x14ac:dyDescent="0.35">
      <c r="AQ8876" s="74" t="s">
        <v>8940</v>
      </c>
    </row>
    <row r="8877" spans="43:43" ht="23.1" customHeight="1" x14ac:dyDescent="0.35">
      <c r="AQ8877" s="74" t="s">
        <v>8941</v>
      </c>
    </row>
    <row r="8878" spans="43:43" ht="23.1" customHeight="1" x14ac:dyDescent="0.35">
      <c r="AQ8878" s="74" t="s">
        <v>8942</v>
      </c>
    </row>
    <row r="8879" spans="43:43" ht="23.1" customHeight="1" x14ac:dyDescent="0.35">
      <c r="AQ8879" s="74" t="s">
        <v>8943</v>
      </c>
    </row>
    <row r="8880" spans="43:43" ht="23.1" customHeight="1" x14ac:dyDescent="0.35">
      <c r="AQ8880" s="74" t="s">
        <v>8944</v>
      </c>
    </row>
    <row r="8881" spans="43:43" ht="23.1" customHeight="1" x14ac:dyDescent="0.35">
      <c r="AQ8881" s="74" t="s">
        <v>8945</v>
      </c>
    </row>
    <row r="8882" spans="43:43" ht="23.1" customHeight="1" x14ac:dyDescent="0.35">
      <c r="AQ8882" s="74" t="s">
        <v>8946</v>
      </c>
    </row>
    <row r="8883" spans="43:43" ht="23.1" customHeight="1" x14ac:dyDescent="0.35">
      <c r="AQ8883" s="74" t="s">
        <v>8947</v>
      </c>
    </row>
    <row r="8884" spans="43:43" ht="23.1" customHeight="1" x14ac:dyDescent="0.35">
      <c r="AQ8884" s="74" t="s">
        <v>8948</v>
      </c>
    </row>
    <row r="8885" spans="43:43" ht="23.1" customHeight="1" x14ac:dyDescent="0.35">
      <c r="AQ8885" s="74" t="s">
        <v>8949</v>
      </c>
    </row>
    <row r="8886" spans="43:43" ht="23.1" customHeight="1" x14ac:dyDescent="0.35">
      <c r="AQ8886" s="74" t="s">
        <v>8950</v>
      </c>
    </row>
    <row r="8887" spans="43:43" ht="23.1" customHeight="1" x14ac:dyDescent="0.35">
      <c r="AQ8887" s="74" t="s">
        <v>8951</v>
      </c>
    </row>
    <row r="8888" spans="43:43" ht="23.1" customHeight="1" x14ac:dyDescent="0.35">
      <c r="AQ8888" s="74" t="s">
        <v>8952</v>
      </c>
    </row>
    <row r="8889" spans="43:43" ht="23.1" customHeight="1" x14ac:dyDescent="0.35">
      <c r="AQ8889" s="74" t="s">
        <v>8953</v>
      </c>
    </row>
    <row r="8890" spans="43:43" ht="23.1" customHeight="1" x14ac:dyDescent="0.35">
      <c r="AQ8890" s="74" t="s">
        <v>8954</v>
      </c>
    </row>
    <row r="8891" spans="43:43" ht="23.1" customHeight="1" x14ac:dyDescent="0.35">
      <c r="AQ8891" s="74" t="s">
        <v>8955</v>
      </c>
    </row>
    <row r="8892" spans="43:43" ht="23.1" customHeight="1" x14ac:dyDescent="0.35">
      <c r="AQ8892" s="74" t="s">
        <v>8956</v>
      </c>
    </row>
    <row r="8893" spans="43:43" ht="23.1" customHeight="1" x14ac:dyDescent="0.35">
      <c r="AQ8893" s="74" t="s">
        <v>8957</v>
      </c>
    </row>
    <row r="8894" spans="43:43" ht="23.1" customHeight="1" x14ac:dyDescent="0.35">
      <c r="AQ8894" s="74" t="s">
        <v>8958</v>
      </c>
    </row>
    <row r="8895" spans="43:43" ht="23.1" customHeight="1" x14ac:dyDescent="0.35">
      <c r="AQ8895" s="74" t="s">
        <v>8959</v>
      </c>
    </row>
    <row r="8896" spans="43:43" ht="23.1" customHeight="1" x14ac:dyDescent="0.35">
      <c r="AQ8896" s="74" t="s">
        <v>8960</v>
      </c>
    </row>
    <row r="8897" spans="43:43" ht="23.1" customHeight="1" x14ac:dyDescent="0.35">
      <c r="AQ8897" s="74" t="s">
        <v>8961</v>
      </c>
    </row>
    <row r="8898" spans="43:43" ht="23.1" customHeight="1" x14ac:dyDescent="0.35">
      <c r="AQ8898" s="74" t="s">
        <v>8962</v>
      </c>
    </row>
    <row r="8899" spans="43:43" ht="23.1" customHeight="1" x14ac:dyDescent="0.35">
      <c r="AQ8899" s="74" t="s">
        <v>8963</v>
      </c>
    </row>
    <row r="8900" spans="43:43" ht="23.1" customHeight="1" x14ac:dyDescent="0.35">
      <c r="AQ8900" s="74" t="s">
        <v>8964</v>
      </c>
    </row>
    <row r="8901" spans="43:43" ht="23.1" customHeight="1" x14ac:dyDescent="0.35">
      <c r="AQ8901" s="74" t="s">
        <v>8965</v>
      </c>
    </row>
    <row r="8902" spans="43:43" ht="23.1" customHeight="1" x14ac:dyDescent="0.35">
      <c r="AQ8902" s="74" t="s">
        <v>8966</v>
      </c>
    </row>
    <row r="8903" spans="43:43" ht="23.1" customHeight="1" x14ac:dyDescent="0.35">
      <c r="AQ8903" s="74" t="s">
        <v>8967</v>
      </c>
    </row>
    <row r="8904" spans="43:43" ht="23.1" customHeight="1" x14ac:dyDescent="0.35">
      <c r="AQ8904" s="74" t="s">
        <v>8968</v>
      </c>
    </row>
    <row r="8905" spans="43:43" ht="23.1" customHeight="1" x14ac:dyDescent="0.35">
      <c r="AQ8905" s="74" t="s">
        <v>8969</v>
      </c>
    </row>
    <row r="8906" spans="43:43" ht="23.1" customHeight="1" x14ac:dyDescent="0.35">
      <c r="AQ8906" s="74" t="s">
        <v>8970</v>
      </c>
    </row>
    <row r="8907" spans="43:43" ht="23.1" customHeight="1" x14ac:dyDescent="0.35">
      <c r="AQ8907" s="74" t="s">
        <v>8971</v>
      </c>
    </row>
    <row r="8908" spans="43:43" ht="23.1" customHeight="1" x14ac:dyDescent="0.35">
      <c r="AQ8908" s="74" t="s">
        <v>8972</v>
      </c>
    </row>
    <row r="8909" spans="43:43" ht="23.1" customHeight="1" x14ac:dyDescent="0.35">
      <c r="AQ8909" s="74" t="s">
        <v>8973</v>
      </c>
    </row>
    <row r="8910" spans="43:43" ht="23.1" customHeight="1" x14ac:dyDescent="0.35">
      <c r="AQ8910" s="74" t="s">
        <v>8974</v>
      </c>
    </row>
    <row r="8911" spans="43:43" ht="23.1" customHeight="1" x14ac:dyDescent="0.35">
      <c r="AQ8911" s="74" t="s">
        <v>8975</v>
      </c>
    </row>
    <row r="8912" spans="43:43" ht="23.1" customHeight="1" x14ac:dyDescent="0.35">
      <c r="AQ8912" s="74" t="s">
        <v>8976</v>
      </c>
    </row>
    <row r="8913" spans="43:43" ht="23.1" customHeight="1" x14ac:dyDescent="0.35">
      <c r="AQ8913" s="74" t="s">
        <v>8977</v>
      </c>
    </row>
    <row r="8914" spans="43:43" ht="23.1" customHeight="1" x14ac:dyDescent="0.35">
      <c r="AQ8914" s="74" t="s">
        <v>8978</v>
      </c>
    </row>
    <row r="8915" spans="43:43" ht="23.1" customHeight="1" x14ac:dyDescent="0.35">
      <c r="AQ8915" s="74" t="s">
        <v>8979</v>
      </c>
    </row>
    <row r="8916" spans="43:43" ht="23.1" customHeight="1" x14ac:dyDescent="0.35">
      <c r="AQ8916" s="74" t="s">
        <v>8980</v>
      </c>
    </row>
    <row r="8917" spans="43:43" ht="23.1" customHeight="1" x14ac:dyDescent="0.35">
      <c r="AQ8917" s="74" t="s">
        <v>8981</v>
      </c>
    </row>
    <row r="8918" spans="43:43" ht="23.1" customHeight="1" x14ac:dyDescent="0.35">
      <c r="AQ8918" s="74" t="s">
        <v>8982</v>
      </c>
    </row>
    <row r="8919" spans="43:43" ht="23.1" customHeight="1" x14ac:dyDescent="0.35">
      <c r="AQ8919" s="74" t="s">
        <v>8983</v>
      </c>
    </row>
    <row r="8920" spans="43:43" ht="23.1" customHeight="1" x14ac:dyDescent="0.35">
      <c r="AQ8920" s="74" t="s">
        <v>8984</v>
      </c>
    </row>
    <row r="8921" spans="43:43" ht="23.1" customHeight="1" x14ac:dyDescent="0.35">
      <c r="AQ8921" s="74" t="s">
        <v>8985</v>
      </c>
    </row>
    <row r="8922" spans="43:43" ht="23.1" customHeight="1" x14ac:dyDescent="0.35">
      <c r="AQ8922" s="74" t="s">
        <v>8986</v>
      </c>
    </row>
    <row r="8923" spans="43:43" ht="23.1" customHeight="1" x14ac:dyDescent="0.35">
      <c r="AQ8923" s="74" t="s">
        <v>8987</v>
      </c>
    </row>
    <row r="8924" spans="43:43" ht="23.1" customHeight="1" x14ac:dyDescent="0.35">
      <c r="AQ8924" s="74" t="s">
        <v>8988</v>
      </c>
    </row>
    <row r="8925" spans="43:43" ht="23.1" customHeight="1" x14ac:dyDescent="0.35">
      <c r="AQ8925" s="74" t="s">
        <v>8989</v>
      </c>
    </row>
    <row r="8926" spans="43:43" ht="23.1" customHeight="1" x14ac:dyDescent="0.35">
      <c r="AQ8926" s="74" t="s">
        <v>8990</v>
      </c>
    </row>
    <row r="8927" spans="43:43" ht="23.1" customHeight="1" x14ac:dyDescent="0.35">
      <c r="AQ8927" s="74" t="s">
        <v>8991</v>
      </c>
    </row>
    <row r="8928" spans="43:43" ht="23.1" customHeight="1" x14ac:dyDescent="0.35">
      <c r="AQ8928" s="74" t="s">
        <v>8992</v>
      </c>
    </row>
    <row r="8929" spans="43:43" ht="23.1" customHeight="1" x14ac:dyDescent="0.35">
      <c r="AQ8929" s="74" t="s">
        <v>8993</v>
      </c>
    </row>
    <row r="8930" spans="43:43" ht="23.1" customHeight="1" x14ac:dyDescent="0.35">
      <c r="AQ8930" s="74" t="s">
        <v>8994</v>
      </c>
    </row>
    <row r="8931" spans="43:43" ht="23.1" customHeight="1" x14ac:dyDescent="0.35">
      <c r="AQ8931" s="74" t="s">
        <v>8995</v>
      </c>
    </row>
    <row r="8932" spans="43:43" ht="23.1" customHeight="1" x14ac:dyDescent="0.35">
      <c r="AQ8932" s="74" t="s">
        <v>8996</v>
      </c>
    </row>
    <row r="8933" spans="43:43" ht="23.1" customHeight="1" x14ac:dyDescent="0.35">
      <c r="AQ8933" s="74" t="s">
        <v>8997</v>
      </c>
    </row>
    <row r="8934" spans="43:43" ht="23.1" customHeight="1" x14ac:dyDescent="0.35">
      <c r="AQ8934" s="74" t="s">
        <v>8998</v>
      </c>
    </row>
    <row r="8935" spans="43:43" ht="23.1" customHeight="1" x14ac:dyDescent="0.35">
      <c r="AQ8935" s="74" t="s">
        <v>8999</v>
      </c>
    </row>
    <row r="8936" spans="43:43" ht="23.1" customHeight="1" x14ac:dyDescent="0.35">
      <c r="AQ8936" s="74" t="s">
        <v>9000</v>
      </c>
    </row>
    <row r="8937" spans="43:43" ht="23.1" customHeight="1" x14ac:dyDescent="0.35">
      <c r="AQ8937" s="74" t="s">
        <v>9001</v>
      </c>
    </row>
    <row r="8938" spans="43:43" ht="23.1" customHeight="1" x14ac:dyDescent="0.35">
      <c r="AQ8938" s="74" t="s">
        <v>9002</v>
      </c>
    </row>
    <row r="8939" spans="43:43" ht="23.1" customHeight="1" x14ac:dyDescent="0.35">
      <c r="AQ8939" s="74" t="s">
        <v>9003</v>
      </c>
    </row>
    <row r="8940" spans="43:43" ht="23.1" customHeight="1" x14ac:dyDescent="0.35">
      <c r="AQ8940" s="74" t="s">
        <v>9004</v>
      </c>
    </row>
    <row r="8941" spans="43:43" ht="23.1" customHeight="1" x14ac:dyDescent="0.35">
      <c r="AQ8941" s="74" t="s">
        <v>9005</v>
      </c>
    </row>
    <row r="8942" spans="43:43" ht="23.1" customHeight="1" x14ac:dyDescent="0.35">
      <c r="AQ8942" s="74" t="s">
        <v>9006</v>
      </c>
    </row>
    <row r="8943" spans="43:43" ht="23.1" customHeight="1" x14ac:dyDescent="0.35">
      <c r="AQ8943" s="74" t="s">
        <v>9007</v>
      </c>
    </row>
    <row r="8944" spans="43:43" ht="23.1" customHeight="1" x14ac:dyDescent="0.35">
      <c r="AQ8944" s="74" t="s">
        <v>9008</v>
      </c>
    </row>
    <row r="8945" spans="43:43" ht="23.1" customHeight="1" x14ac:dyDescent="0.35">
      <c r="AQ8945" s="74" t="s">
        <v>9009</v>
      </c>
    </row>
    <row r="8946" spans="43:43" ht="23.1" customHeight="1" x14ac:dyDescent="0.35">
      <c r="AQ8946" s="74" t="s">
        <v>9010</v>
      </c>
    </row>
    <row r="8947" spans="43:43" ht="23.1" customHeight="1" x14ac:dyDescent="0.35">
      <c r="AQ8947" s="74" t="s">
        <v>9011</v>
      </c>
    </row>
    <row r="8948" spans="43:43" ht="23.1" customHeight="1" x14ac:dyDescent="0.35">
      <c r="AQ8948" s="74" t="s">
        <v>9012</v>
      </c>
    </row>
    <row r="8949" spans="43:43" ht="23.1" customHeight="1" x14ac:dyDescent="0.35">
      <c r="AQ8949" s="74" t="s">
        <v>9013</v>
      </c>
    </row>
    <row r="8950" spans="43:43" ht="23.1" customHeight="1" x14ac:dyDescent="0.35">
      <c r="AQ8950" s="74" t="s">
        <v>9014</v>
      </c>
    </row>
    <row r="8951" spans="43:43" ht="23.1" customHeight="1" x14ac:dyDescent="0.35">
      <c r="AQ8951" s="74" t="s">
        <v>9015</v>
      </c>
    </row>
    <row r="8952" spans="43:43" ht="23.1" customHeight="1" x14ac:dyDescent="0.35">
      <c r="AQ8952" s="74" t="s">
        <v>9016</v>
      </c>
    </row>
    <row r="8953" spans="43:43" ht="23.1" customHeight="1" x14ac:dyDescent="0.35">
      <c r="AQ8953" s="74" t="s">
        <v>9017</v>
      </c>
    </row>
    <row r="8954" spans="43:43" ht="23.1" customHeight="1" x14ac:dyDescent="0.35">
      <c r="AQ8954" s="74" t="s">
        <v>9018</v>
      </c>
    </row>
    <row r="8955" spans="43:43" ht="23.1" customHeight="1" x14ac:dyDescent="0.35">
      <c r="AQ8955" s="74" t="s">
        <v>9019</v>
      </c>
    </row>
    <row r="8956" spans="43:43" ht="23.1" customHeight="1" x14ac:dyDescent="0.35">
      <c r="AQ8956" s="74" t="s">
        <v>9020</v>
      </c>
    </row>
    <row r="8957" spans="43:43" ht="23.1" customHeight="1" x14ac:dyDescent="0.35">
      <c r="AQ8957" s="74" t="s">
        <v>9021</v>
      </c>
    </row>
    <row r="8958" spans="43:43" ht="23.1" customHeight="1" x14ac:dyDescent="0.35">
      <c r="AQ8958" s="74" t="s">
        <v>9022</v>
      </c>
    </row>
    <row r="8959" spans="43:43" ht="23.1" customHeight="1" x14ac:dyDescent="0.35">
      <c r="AQ8959" s="74" t="s">
        <v>9023</v>
      </c>
    </row>
    <row r="8960" spans="43:43" ht="23.1" customHeight="1" x14ac:dyDescent="0.35">
      <c r="AQ8960" s="74" t="s">
        <v>9024</v>
      </c>
    </row>
    <row r="8961" spans="43:43" ht="23.1" customHeight="1" x14ac:dyDescent="0.35">
      <c r="AQ8961" s="74" t="s">
        <v>9025</v>
      </c>
    </row>
    <row r="8962" spans="43:43" ht="23.1" customHeight="1" x14ac:dyDescent="0.35">
      <c r="AQ8962" s="74" t="s">
        <v>9026</v>
      </c>
    </row>
    <row r="8963" spans="43:43" ht="23.1" customHeight="1" x14ac:dyDescent="0.35">
      <c r="AQ8963" s="74" t="s">
        <v>9027</v>
      </c>
    </row>
    <row r="8964" spans="43:43" ht="23.1" customHeight="1" x14ac:dyDescent="0.35">
      <c r="AQ8964" s="74" t="s">
        <v>9028</v>
      </c>
    </row>
    <row r="8965" spans="43:43" ht="23.1" customHeight="1" x14ac:dyDescent="0.35">
      <c r="AQ8965" s="74" t="s">
        <v>9029</v>
      </c>
    </row>
    <row r="8966" spans="43:43" ht="23.1" customHeight="1" x14ac:dyDescent="0.35">
      <c r="AQ8966" s="74" t="s">
        <v>9030</v>
      </c>
    </row>
    <row r="8967" spans="43:43" ht="23.1" customHeight="1" x14ac:dyDescent="0.35">
      <c r="AQ8967" s="74" t="s">
        <v>9031</v>
      </c>
    </row>
    <row r="8968" spans="43:43" ht="23.1" customHeight="1" x14ac:dyDescent="0.35">
      <c r="AQ8968" s="74" t="s">
        <v>9032</v>
      </c>
    </row>
    <row r="8969" spans="43:43" ht="23.1" customHeight="1" x14ac:dyDescent="0.35">
      <c r="AQ8969" s="74" t="s">
        <v>9033</v>
      </c>
    </row>
    <row r="8970" spans="43:43" ht="23.1" customHeight="1" x14ac:dyDescent="0.35">
      <c r="AQ8970" s="74" t="s">
        <v>9034</v>
      </c>
    </row>
    <row r="8971" spans="43:43" ht="23.1" customHeight="1" x14ac:dyDescent="0.35">
      <c r="AQ8971" s="74" t="s">
        <v>9035</v>
      </c>
    </row>
    <row r="8972" spans="43:43" ht="23.1" customHeight="1" x14ac:dyDescent="0.35">
      <c r="AQ8972" s="74" t="s">
        <v>9036</v>
      </c>
    </row>
    <row r="8973" spans="43:43" ht="23.1" customHeight="1" x14ac:dyDescent="0.35">
      <c r="AQ8973" s="74" t="s">
        <v>9037</v>
      </c>
    </row>
    <row r="8974" spans="43:43" ht="23.1" customHeight="1" x14ac:dyDescent="0.35">
      <c r="AQ8974" s="74" t="s">
        <v>9038</v>
      </c>
    </row>
    <row r="8975" spans="43:43" ht="23.1" customHeight="1" x14ac:dyDescent="0.35">
      <c r="AQ8975" s="74" t="s">
        <v>9039</v>
      </c>
    </row>
    <row r="8976" spans="43:43" ht="23.1" customHeight="1" x14ac:dyDescent="0.35">
      <c r="AQ8976" s="74" t="s">
        <v>9040</v>
      </c>
    </row>
    <row r="8977" spans="43:43" ht="23.1" customHeight="1" x14ac:dyDescent="0.35">
      <c r="AQ8977" s="74" t="s">
        <v>9041</v>
      </c>
    </row>
    <row r="8978" spans="43:43" ht="23.1" customHeight="1" x14ac:dyDescent="0.35">
      <c r="AQ8978" s="74" t="s">
        <v>9042</v>
      </c>
    </row>
    <row r="8979" spans="43:43" ht="23.1" customHeight="1" x14ac:dyDescent="0.35">
      <c r="AQ8979" s="74" t="s">
        <v>9043</v>
      </c>
    </row>
    <row r="8980" spans="43:43" ht="23.1" customHeight="1" x14ac:dyDescent="0.35">
      <c r="AQ8980" s="74" t="s">
        <v>9044</v>
      </c>
    </row>
    <row r="8981" spans="43:43" ht="23.1" customHeight="1" x14ac:dyDescent="0.35">
      <c r="AQ8981" s="74" t="s">
        <v>9045</v>
      </c>
    </row>
    <row r="8982" spans="43:43" ht="23.1" customHeight="1" x14ac:dyDescent="0.35">
      <c r="AQ8982" s="74" t="s">
        <v>9046</v>
      </c>
    </row>
    <row r="8983" spans="43:43" ht="23.1" customHeight="1" x14ac:dyDescent="0.35">
      <c r="AQ8983" s="74" t="s">
        <v>9047</v>
      </c>
    </row>
    <row r="8984" spans="43:43" ht="23.1" customHeight="1" x14ac:dyDescent="0.35">
      <c r="AQ8984" s="74" t="s">
        <v>9048</v>
      </c>
    </row>
    <row r="8985" spans="43:43" ht="23.1" customHeight="1" x14ac:dyDescent="0.35">
      <c r="AQ8985" s="74" t="s">
        <v>9049</v>
      </c>
    </row>
    <row r="8986" spans="43:43" ht="23.1" customHeight="1" x14ac:dyDescent="0.35">
      <c r="AQ8986" s="74" t="s">
        <v>9050</v>
      </c>
    </row>
    <row r="8987" spans="43:43" ht="23.1" customHeight="1" x14ac:dyDescent="0.35">
      <c r="AQ8987" s="74" t="s">
        <v>9051</v>
      </c>
    </row>
    <row r="8988" spans="43:43" ht="23.1" customHeight="1" x14ac:dyDescent="0.35">
      <c r="AQ8988" s="74" t="s">
        <v>9052</v>
      </c>
    </row>
    <row r="8989" spans="43:43" ht="23.1" customHeight="1" x14ac:dyDescent="0.35">
      <c r="AQ8989" s="74" t="s">
        <v>9053</v>
      </c>
    </row>
    <row r="8990" spans="43:43" ht="23.1" customHeight="1" x14ac:dyDescent="0.35">
      <c r="AQ8990" s="74" t="s">
        <v>9054</v>
      </c>
    </row>
    <row r="8991" spans="43:43" ht="23.1" customHeight="1" x14ac:dyDescent="0.35">
      <c r="AQ8991" s="74" t="s">
        <v>9055</v>
      </c>
    </row>
    <row r="8992" spans="43:43" ht="23.1" customHeight="1" x14ac:dyDescent="0.35">
      <c r="AQ8992" s="74" t="s">
        <v>9056</v>
      </c>
    </row>
    <row r="8993" spans="43:43" ht="23.1" customHeight="1" x14ac:dyDescent="0.35">
      <c r="AQ8993" s="74" t="s">
        <v>9057</v>
      </c>
    </row>
    <row r="8994" spans="43:43" ht="23.1" customHeight="1" x14ac:dyDescent="0.35">
      <c r="AQ8994" s="74" t="s">
        <v>9058</v>
      </c>
    </row>
    <row r="8995" spans="43:43" ht="23.1" customHeight="1" x14ac:dyDescent="0.35">
      <c r="AQ8995" s="74" t="s">
        <v>9059</v>
      </c>
    </row>
    <row r="8996" spans="43:43" ht="23.1" customHeight="1" x14ac:dyDescent="0.35">
      <c r="AQ8996" s="74" t="s">
        <v>9060</v>
      </c>
    </row>
    <row r="8997" spans="43:43" ht="23.1" customHeight="1" x14ac:dyDescent="0.35">
      <c r="AQ8997" s="74" t="s">
        <v>9061</v>
      </c>
    </row>
    <row r="8998" spans="43:43" ht="23.1" customHeight="1" x14ac:dyDescent="0.35">
      <c r="AQ8998" s="74" t="s">
        <v>9062</v>
      </c>
    </row>
    <row r="8999" spans="43:43" ht="23.1" customHeight="1" x14ac:dyDescent="0.35">
      <c r="AQ8999" s="74" t="s">
        <v>9063</v>
      </c>
    </row>
    <row r="9000" spans="43:43" ht="23.1" customHeight="1" x14ac:dyDescent="0.35">
      <c r="AQ9000" s="74" t="s">
        <v>9064</v>
      </c>
    </row>
    <row r="9001" spans="43:43" ht="23.1" customHeight="1" x14ac:dyDescent="0.35">
      <c r="AQ9001" s="74" t="s">
        <v>9065</v>
      </c>
    </row>
    <row r="9002" spans="43:43" ht="23.1" customHeight="1" x14ac:dyDescent="0.35">
      <c r="AQ9002" s="74" t="s">
        <v>9066</v>
      </c>
    </row>
    <row r="9003" spans="43:43" ht="23.1" customHeight="1" x14ac:dyDescent="0.35">
      <c r="AQ9003" s="74" t="s">
        <v>9067</v>
      </c>
    </row>
    <row r="9004" spans="43:43" ht="23.1" customHeight="1" x14ac:dyDescent="0.35">
      <c r="AQ9004" s="74" t="s">
        <v>9068</v>
      </c>
    </row>
    <row r="9005" spans="43:43" ht="23.1" customHeight="1" x14ac:dyDescent="0.35">
      <c r="AQ9005" s="74" t="s">
        <v>9069</v>
      </c>
    </row>
    <row r="9006" spans="43:43" ht="23.1" customHeight="1" x14ac:dyDescent="0.35">
      <c r="AQ9006" s="74" t="s">
        <v>9070</v>
      </c>
    </row>
    <row r="9007" spans="43:43" ht="23.1" customHeight="1" x14ac:dyDescent="0.35">
      <c r="AQ9007" s="74" t="s">
        <v>9071</v>
      </c>
    </row>
    <row r="9008" spans="43:43" ht="23.1" customHeight="1" x14ac:dyDescent="0.35">
      <c r="AQ9008" s="74" t="s">
        <v>9072</v>
      </c>
    </row>
    <row r="9009" spans="43:43" ht="23.1" customHeight="1" x14ac:dyDescent="0.35">
      <c r="AQ9009" s="74" t="s">
        <v>9073</v>
      </c>
    </row>
    <row r="9010" spans="43:43" ht="23.1" customHeight="1" x14ac:dyDescent="0.35">
      <c r="AQ9010" s="74" t="s">
        <v>9074</v>
      </c>
    </row>
    <row r="9011" spans="43:43" ht="23.1" customHeight="1" x14ac:dyDescent="0.35">
      <c r="AQ9011" s="74" t="s">
        <v>9075</v>
      </c>
    </row>
    <row r="9012" spans="43:43" ht="23.1" customHeight="1" x14ac:dyDescent="0.35">
      <c r="AQ9012" s="74" t="s">
        <v>9076</v>
      </c>
    </row>
    <row r="9013" spans="43:43" ht="23.1" customHeight="1" x14ac:dyDescent="0.35">
      <c r="AQ9013" s="74" t="s">
        <v>9077</v>
      </c>
    </row>
    <row r="9014" spans="43:43" ht="23.1" customHeight="1" x14ac:dyDescent="0.35">
      <c r="AQ9014" s="74" t="s">
        <v>9078</v>
      </c>
    </row>
    <row r="9015" spans="43:43" ht="23.1" customHeight="1" x14ac:dyDescent="0.35">
      <c r="AQ9015" s="74" t="s">
        <v>9079</v>
      </c>
    </row>
    <row r="9016" spans="43:43" ht="23.1" customHeight="1" x14ac:dyDescent="0.35">
      <c r="AQ9016" s="74" t="s">
        <v>9080</v>
      </c>
    </row>
    <row r="9017" spans="43:43" ht="23.1" customHeight="1" x14ac:dyDescent="0.35">
      <c r="AQ9017" s="74" t="s">
        <v>9081</v>
      </c>
    </row>
    <row r="9018" spans="43:43" ht="23.1" customHeight="1" x14ac:dyDescent="0.35">
      <c r="AQ9018" s="74" t="s">
        <v>9082</v>
      </c>
    </row>
    <row r="9019" spans="43:43" ht="23.1" customHeight="1" x14ac:dyDescent="0.35">
      <c r="AQ9019" s="74" t="s">
        <v>9083</v>
      </c>
    </row>
    <row r="9020" spans="43:43" ht="23.1" customHeight="1" x14ac:dyDescent="0.35">
      <c r="AQ9020" s="74" t="s">
        <v>9084</v>
      </c>
    </row>
    <row r="9021" spans="43:43" ht="23.1" customHeight="1" x14ac:dyDescent="0.35">
      <c r="AQ9021" s="74" t="s">
        <v>9085</v>
      </c>
    </row>
    <row r="9022" spans="43:43" ht="23.1" customHeight="1" x14ac:dyDescent="0.35">
      <c r="AQ9022" s="74" t="s">
        <v>9086</v>
      </c>
    </row>
    <row r="9023" spans="43:43" ht="23.1" customHeight="1" x14ac:dyDescent="0.35">
      <c r="AQ9023" s="74" t="s">
        <v>9087</v>
      </c>
    </row>
    <row r="9024" spans="43:43" ht="23.1" customHeight="1" x14ac:dyDescent="0.35">
      <c r="AQ9024" s="74" t="s">
        <v>9088</v>
      </c>
    </row>
    <row r="9025" spans="43:43" ht="23.1" customHeight="1" x14ac:dyDescent="0.35">
      <c r="AQ9025" s="74" t="s">
        <v>9089</v>
      </c>
    </row>
    <row r="9026" spans="43:43" ht="23.1" customHeight="1" x14ac:dyDescent="0.35">
      <c r="AQ9026" s="74" t="s">
        <v>9090</v>
      </c>
    </row>
    <row r="9027" spans="43:43" ht="23.1" customHeight="1" x14ac:dyDescent="0.35">
      <c r="AQ9027" s="74" t="s">
        <v>9091</v>
      </c>
    </row>
    <row r="9028" spans="43:43" ht="23.1" customHeight="1" x14ac:dyDescent="0.35">
      <c r="AQ9028" s="74" t="s">
        <v>9092</v>
      </c>
    </row>
    <row r="9029" spans="43:43" ht="23.1" customHeight="1" x14ac:dyDescent="0.35">
      <c r="AQ9029" s="74" t="s">
        <v>9093</v>
      </c>
    </row>
    <row r="9030" spans="43:43" ht="23.1" customHeight="1" x14ac:dyDescent="0.35">
      <c r="AQ9030" s="74" t="s">
        <v>9094</v>
      </c>
    </row>
    <row r="9031" spans="43:43" ht="23.1" customHeight="1" x14ac:dyDescent="0.35">
      <c r="AQ9031" s="74" t="s">
        <v>9095</v>
      </c>
    </row>
    <row r="9032" spans="43:43" ht="23.1" customHeight="1" x14ac:dyDescent="0.35">
      <c r="AQ9032" s="74" t="s">
        <v>9096</v>
      </c>
    </row>
    <row r="9033" spans="43:43" ht="23.1" customHeight="1" x14ac:dyDescent="0.35">
      <c r="AQ9033" s="74" t="s">
        <v>9097</v>
      </c>
    </row>
    <row r="9034" spans="43:43" ht="23.1" customHeight="1" x14ac:dyDescent="0.35">
      <c r="AQ9034" s="74" t="s">
        <v>9098</v>
      </c>
    </row>
    <row r="9035" spans="43:43" ht="23.1" customHeight="1" x14ac:dyDescent="0.35">
      <c r="AQ9035" s="74" t="s">
        <v>9099</v>
      </c>
    </row>
    <row r="9036" spans="43:43" ht="23.1" customHeight="1" x14ac:dyDescent="0.35">
      <c r="AQ9036" s="74" t="s">
        <v>9100</v>
      </c>
    </row>
    <row r="9037" spans="43:43" ht="23.1" customHeight="1" x14ac:dyDescent="0.35">
      <c r="AQ9037" s="74" t="s">
        <v>9101</v>
      </c>
    </row>
    <row r="9038" spans="43:43" ht="23.1" customHeight="1" x14ac:dyDescent="0.35">
      <c r="AQ9038" s="74" t="s">
        <v>9102</v>
      </c>
    </row>
    <row r="9039" spans="43:43" ht="23.1" customHeight="1" x14ac:dyDescent="0.35">
      <c r="AQ9039" s="74" t="s">
        <v>9103</v>
      </c>
    </row>
    <row r="9040" spans="43:43" ht="23.1" customHeight="1" x14ac:dyDescent="0.35">
      <c r="AQ9040" s="74" t="s">
        <v>9104</v>
      </c>
    </row>
    <row r="9041" spans="43:43" ht="23.1" customHeight="1" x14ac:dyDescent="0.35">
      <c r="AQ9041" s="74" t="s">
        <v>9105</v>
      </c>
    </row>
    <row r="9042" spans="43:43" ht="23.1" customHeight="1" x14ac:dyDescent="0.35">
      <c r="AQ9042" s="74" t="s">
        <v>9106</v>
      </c>
    </row>
    <row r="9043" spans="43:43" ht="23.1" customHeight="1" x14ac:dyDescent="0.35">
      <c r="AQ9043" s="74" t="s">
        <v>9107</v>
      </c>
    </row>
    <row r="9044" spans="43:43" ht="23.1" customHeight="1" x14ac:dyDescent="0.35">
      <c r="AQ9044" s="74" t="s">
        <v>9108</v>
      </c>
    </row>
    <row r="9045" spans="43:43" ht="23.1" customHeight="1" x14ac:dyDescent="0.35">
      <c r="AQ9045" s="74" t="s">
        <v>9109</v>
      </c>
    </row>
    <row r="9046" spans="43:43" ht="23.1" customHeight="1" x14ac:dyDescent="0.35">
      <c r="AQ9046" s="74" t="s">
        <v>9110</v>
      </c>
    </row>
    <row r="9047" spans="43:43" ht="23.1" customHeight="1" x14ac:dyDescent="0.35">
      <c r="AQ9047" s="74" t="s">
        <v>9111</v>
      </c>
    </row>
    <row r="9048" spans="43:43" ht="23.1" customHeight="1" x14ac:dyDescent="0.35">
      <c r="AQ9048" s="74" t="s">
        <v>9112</v>
      </c>
    </row>
    <row r="9049" spans="43:43" ht="23.1" customHeight="1" x14ac:dyDescent="0.35">
      <c r="AQ9049" s="74" t="s">
        <v>9113</v>
      </c>
    </row>
    <row r="9050" spans="43:43" ht="23.1" customHeight="1" x14ac:dyDescent="0.35">
      <c r="AQ9050" s="74" t="s">
        <v>9114</v>
      </c>
    </row>
    <row r="9051" spans="43:43" ht="23.1" customHeight="1" x14ac:dyDescent="0.35">
      <c r="AQ9051" s="74" t="s">
        <v>9115</v>
      </c>
    </row>
    <row r="9052" spans="43:43" ht="23.1" customHeight="1" x14ac:dyDescent="0.35">
      <c r="AQ9052" s="74" t="s">
        <v>9116</v>
      </c>
    </row>
    <row r="9053" spans="43:43" ht="23.1" customHeight="1" x14ac:dyDescent="0.35">
      <c r="AQ9053" s="74" t="s">
        <v>9117</v>
      </c>
    </row>
    <row r="9054" spans="43:43" ht="23.1" customHeight="1" x14ac:dyDescent="0.35">
      <c r="AQ9054" s="74" t="s">
        <v>9118</v>
      </c>
    </row>
    <row r="9055" spans="43:43" ht="23.1" customHeight="1" x14ac:dyDescent="0.35">
      <c r="AQ9055" s="74" t="s">
        <v>9119</v>
      </c>
    </row>
    <row r="9056" spans="43:43" ht="23.1" customHeight="1" x14ac:dyDescent="0.35">
      <c r="AQ9056" s="74" t="s">
        <v>9120</v>
      </c>
    </row>
    <row r="9057" spans="43:43" ht="23.1" customHeight="1" x14ac:dyDescent="0.35">
      <c r="AQ9057" s="74" t="s">
        <v>9121</v>
      </c>
    </row>
    <row r="9058" spans="43:43" ht="23.1" customHeight="1" x14ac:dyDescent="0.35">
      <c r="AQ9058" s="74" t="s">
        <v>9122</v>
      </c>
    </row>
    <row r="9059" spans="43:43" ht="23.1" customHeight="1" x14ac:dyDescent="0.35">
      <c r="AQ9059" s="74" t="s">
        <v>9123</v>
      </c>
    </row>
    <row r="9060" spans="43:43" ht="23.1" customHeight="1" x14ac:dyDescent="0.35">
      <c r="AQ9060" s="74" t="s">
        <v>9124</v>
      </c>
    </row>
    <row r="9061" spans="43:43" ht="23.1" customHeight="1" x14ac:dyDescent="0.35">
      <c r="AQ9061" s="74" t="s">
        <v>9125</v>
      </c>
    </row>
    <row r="9062" spans="43:43" ht="23.1" customHeight="1" x14ac:dyDescent="0.35">
      <c r="AQ9062" s="74" t="s">
        <v>9126</v>
      </c>
    </row>
    <row r="9063" spans="43:43" ht="23.1" customHeight="1" x14ac:dyDescent="0.35">
      <c r="AQ9063" s="74" t="s">
        <v>9127</v>
      </c>
    </row>
    <row r="9064" spans="43:43" ht="23.1" customHeight="1" x14ac:dyDescent="0.35">
      <c r="AQ9064" s="74" t="s">
        <v>9128</v>
      </c>
    </row>
    <row r="9065" spans="43:43" ht="23.1" customHeight="1" x14ac:dyDescent="0.35">
      <c r="AQ9065" s="74" t="s">
        <v>9129</v>
      </c>
    </row>
    <row r="9066" spans="43:43" ht="23.1" customHeight="1" x14ac:dyDescent="0.35">
      <c r="AQ9066" s="74" t="s">
        <v>9130</v>
      </c>
    </row>
    <row r="9067" spans="43:43" ht="23.1" customHeight="1" x14ac:dyDescent="0.35">
      <c r="AQ9067" s="74" t="s">
        <v>9131</v>
      </c>
    </row>
    <row r="9068" spans="43:43" ht="23.1" customHeight="1" x14ac:dyDescent="0.35">
      <c r="AQ9068" s="74" t="s">
        <v>9132</v>
      </c>
    </row>
    <row r="9069" spans="43:43" ht="23.1" customHeight="1" x14ac:dyDescent="0.35">
      <c r="AQ9069" s="74" t="s">
        <v>9133</v>
      </c>
    </row>
    <row r="9070" spans="43:43" ht="23.1" customHeight="1" x14ac:dyDescent="0.35">
      <c r="AQ9070" s="74" t="s">
        <v>9134</v>
      </c>
    </row>
    <row r="9071" spans="43:43" ht="23.1" customHeight="1" x14ac:dyDescent="0.35">
      <c r="AQ9071" s="74" t="s">
        <v>9135</v>
      </c>
    </row>
    <row r="9072" spans="43:43" ht="23.1" customHeight="1" x14ac:dyDescent="0.35">
      <c r="AQ9072" s="74" t="s">
        <v>9136</v>
      </c>
    </row>
    <row r="9073" spans="43:43" ht="23.1" customHeight="1" x14ac:dyDescent="0.35">
      <c r="AQ9073" s="74" t="s">
        <v>9137</v>
      </c>
    </row>
    <row r="9074" spans="43:43" ht="23.1" customHeight="1" x14ac:dyDescent="0.35">
      <c r="AQ9074" s="74" t="s">
        <v>9138</v>
      </c>
    </row>
    <row r="9075" spans="43:43" ht="23.1" customHeight="1" x14ac:dyDescent="0.35">
      <c r="AQ9075" s="74" t="s">
        <v>9139</v>
      </c>
    </row>
    <row r="9076" spans="43:43" ht="23.1" customHeight="1" x14ac:dyDescent="0.35">
      <c r="AQ9076" s="74" t="s">
        <v>9140</v>
      </c>
    </row>
    <row r="9077" spans="43:43" ht="23.1" customHeight="1" x14ac:dyDescent="0.35">
      <c r="AQ9077" s="74" t="s">
        <v>9141</v>
      </c>
    </row>
    <row r="9078" spans="43:43" ht="23.1" customHeight="1" x14ac:dyDescent="0.35">
      <c r="AQ9078" s="74" t="s">
        <v>9142</v>
      </c>
    </row>
    <row r="9079" spans="43:43" ht="23.1" customHeight="1" x14ac:dyDescent="0.35">
      <c r="AQ9079" s="74" t="s">
        <v>9143</v>
      </c>
    </row>
    <row r="9080" spans="43:43" ht="23.1" customHeight="1" x14ac:dyDescent="0.35">
      <c r="AQ9080" s="74" t="s">
        <v>9144</v>
      </c>
    </row>
    <row r="9081" spans="43:43" ht="23.1" customHeight="1" x14ac:dyDescent="0.35">
      <c r="AQ9081" s="74" t="s">
        <v>9145</v>
      </c>
    </row>
    <row r="9082" spans="43:43" ht="23.1" customHeight="1" x14ac:dyDescent="0.35">
      <c r="AQ9082" s="74" t="s">
        <v>9146</v>
      </c>
    </row>
    <row r="9083" spans="43:43" ht="23.1" customHeight="1" x14ac:dyDescent="0.35">
      <c r="AQ9083" s="74" t="s">
        <v>9147</v>
      </c>
    </row>
    <row r="9084" spans="43:43" ht="23.1" customHeight="1" x14ac:dyDescent="0.35">
      <c r="AQ9084" s="74" t="s">
        <v>9148</v>
      </c>
    </row>
    <row r="9085" spans="43:43" ht="23.1" customHeight="1" x14ac:dyDescent="0.35">
      <c r="AQ9085" s="74" t="s">
        <v>9149</v>
      </c>
    </row>
    <row r="9086" spans="43:43" ht="23.1" customHeight="1" x14ac:dyDescent="0.35">
      <c r="AQ9086" s="74" t="s">
        <v>9150</v>
      </c>
    </row>
    <row r="9087" spans="43:43" ht="23.1" customHeight="1" x14ac:dyDescent="0.35">
      <c r="AQ9087" s="74" t="s">
        <v>9151</v>
      </c>
    </row>
    <row r="9088" spans="43:43" ht="23.1" customHeight="1" x14ac:dyDescent="0.35">
      <c r="AQ9088" s="74" t="s">
        <v>9152</v>
      </c>
    </row>
    <row r="9089" spans="43:43" ht="23.1" customHeight="1" x14ac:dyDescent="0.35">
      <c r="AQ9089" s="74" t="s">
        <v>9153</v>
      </c>
    </row>
    <row r="9090" spans="43:43" ht="23.1" customHeight="1" x14ac:dyDescent="0.35">
      <c r="AQ9090" s="74" t="s">
        <v>9154</v>
      </c>
    </row>
    <row r="9091" spans="43:43" ht="23.1" customHeight="1" x14ac:dyDescent="0.35">
      <c r="AQ9091" s="74" t="s">
        <v>9155</v>
      </c>
    </row>
    <row r="9092" spans="43:43" ht="23.1" customHeight="1" x14ac:dyDescent="0.35">
      <c r="AQ9092" s="74" t="s">
        <v>9156</v>
      </c>
    </row>
    <row r="9093" spans="43:43" ht="23.1" customHeight="1" x14ac:dyDescent="0.35">
      <c r="AQ9093" s="74" t="s">
        <v>9157</v>
      </c>
    </row>
    <row r="9094" spans="43:43" ht="23.1" customHeight="1" x14ac:dyDescent="0.35">
      <c r="AQ9094" s="74" t="s">
        <v>9158</v>
      </c>
    </row>
    <row r="9095" spans="43:43" ht="23.1" customHeight="1" x14ac:dyDescent="0.35">
      <c r="AQ9095" s="74" t="s">
        <v>9159</v>
      </c>
    </row>
    <row r="9096" spans="43:43" ht="23.1" customHeight="1" x14ac:dyDescent="0.35">
      <c r="AQ9096" s="74" t="s">
        <v>9160</v>
      </c>
    </row>
    <row r="9097" spans="43:43" ht="23.1" customHeight="1" x14ac:dyDescent="0.35">
      <c r="AQ9097" s="74" t="s">
        <v>9161</v>
      </c>
    </row>
    <row r="9098" spans="43:43" ht="23.1" customHeight="1" x14ac:dyDescent="0.35">
      <c r="AQ9098" s="74" t="s">
        <v>9162</v>
      </c>
    </row>
    <row r="9099" spans="43:43" ht="23.1" customHeight="1" x14ac:dyDescent="0.35">
      <c r="AQ9099" s="74" t="s">
        <v>9163</v>
      </c>
    </row>
    <row r="9100" spans="43:43" ht="23.1" customHeight="1" x14ac:dyDescent="0.35">
      <c r="AQ9100" s="74" t="s">
        <v>9164</v>
      </c>
    </row>
    <row r="9101" spans="43:43" ht="23.1" customHeight="1" x14ac:dyDescent="0.35">
      <c r="AQ9101" s="74" t="s">
        <v>9165</v>
      </c>
    </row>
    <row r="9102" spans="43:43" ht="23.1" customHeight="1" x14ac:dyDescent="0.35">
      <c r="AQ9102" s="74" t="s">
        <v>9166</v>
      </c>
    </row>
    <row r="9103" spans="43:43" ht="23.1" customHeight="1" x14ac:dyDescent="0.35">
      <c r="AQ9103" s="74" t="s">
        <v>9167</v>
      </c>
    </row>
    <row r="9104" spans="43:43" ht="23.1" customHeight="1" x14ac:dyDescent="0.35">
      <c r="AQ9104" s="74" t="s">
        <v>9168</v>
      </c>
    </row>
    <row r="9105" spans="43:43" ht="23.1" customHeight="1" x14ac:dyDescent="0.35">
      <c r="AQ9105" s="74" t="s">
        <v>9169</v>
      </c>
    </row>
    <row r="9106" spans="43:43" ht="23.1" customHeight="1" x14ac:dyDescent="0.35">
      <c r="AQ9106" s="74" t="s">
        <v>9170</v>
      </c>
    </row>
    <row r="9107" spans="43:43" ht="23.1" customHeight="1" x14ac:dyDescent="0.35">
      <c r="AQ9107" s="74" t="s">
        <v>9171</v>
      </c>
    </row>
    <row r="9108" spans="43:43" ht="23.1" customHeight="1" x14ac:dyDescent="0.35">
      <c r="AQ9108" s="74" t="s">
        <v>9172</v>
      </c>
    </row>
    <row r="9109" spans="43:43" ht="23.1" customHeight="1" x14ac:dyDescent="0.35">
      <c r="AQ9109" s="74" t="s">
        <v>9173</v>
      </c>
    </row>
    <row r="9110" spans="43:43" ht="23.1" customHeight="1" x14ac:dyDescent="0.35">
      <c r="AQ9110" s="74" t="s">
        <v>9174</v>
      </c>
    </row>
    <row r="9111" spans="43:43" ht="23.1" customHeight="1" x14ac:dyDescent="0.35">
      <c r="AQ9111" s="74" t="s">
        <v>9175</v>
      </c>
    </row>
    <row r="9112" spans="43:43" ht="23.1" customHeight="1" x14ac:dyDescent="0.35">
      <c r="AQ9112" s="74" t="s">
        <v>9176</v>
      </c>
    </row>
    <row r="9113" spans="43:43" ht="23.1" customHeight="1" x14ac:dyDescent="0.35">
      <c r="AQ9113" s="74" t="s">
        <v>9177</v>
      </c>
    </row>
    <row r="9114" spans="43:43" ht="23.1" customHeight="1" x14ac:dyDescent="0.35">
      <c r="AQ9114" s="74" t="s">
        <v>9178</v>
      </c>
    </row>
    <row r="9115" spans="43:43" ht="23.1" customHeight="1" x14ac:dyDescent="0.35">
      <c r="AQ9115" s="74" t="s">
        <v>9179</v>
      </c>
    </row>
    <row r="9116" spans="43:43" ht="23.1" customHeight="1" x14ac:dyDescent="0.35">
      <c r="AQ9116" s="74" t="s">
        <v>9180</v>
      </c>
    </row>
    <row r="9117" spans="43:43" ht="23.1" customHeight="1" x14ac:dyDescent="0.35">
      <c r="AQ9117" s="74" t="s">
        <v>9181</v>
      </c>
    </row>
    <row r="9118" spans="43:43" ht="23.1" customHeight="1" x14ac:dyDescent="0.35">
      <c r="AQ9118" s="74" t="s">
        <v>9182</v>
      </c>
    </row>
    <row r="9119" spans="43:43" ht="23.1" customHeight="1" x14ac:dyDescent="0.35">
      <c r="AQ9119" s="74" t="s">
        <v>9183</v>
      </c>
    </row>
    <row r="9120" spans="43:43" ht="23.1" customHeight="1" x14ac:dyDescent="0.35">
      <c r="AQ9120" s="74" t="s">
        <v>9184</v>
      </c>
    </row>
    <row r="9121" spans="43:43" ht="23.1" customHeight="1" x14ac:dyDescent="0.35">
      <c r="AQ9121" s="74" t="s">
        <v>9185</v>
      </c>
    </row>
    <row r="9122" spans="43:43" ht="23.1" customHeight="1" x14ac:dyDescent="0.35">
      <c r="AQ9122" s="74" t="s">
        <v>9186</v>
      </c>
    </row>
    <row r="9123" spans="43:43" ht="23.1" customHeight="1" x14ac:dyDescent="0.35">
      <c r="AQ9123" s="74" t="s">
        <v>9187</v>
      </c>
    </row>
    <row r="9124" spans="43:43" ht="23.1" customHeight="1" x14ac:dyDescent="0.35">
      <c r="AQ9124" s="74" t="s">
        <v>9188</v>
      </c>
    </row>
    <row r="9125" spans="43:43" ht="23.1" customHeight="1" x14ac:dyDescent="0.35">
      <c r="AQ9125" s="74" t="s">
        <v>9189</v>
      </c>
    </row>
    <row r="9126" spans="43:43" ht="23.1" customHeight="1" x14ac:dyDescent="0.35">
      <c r="AQ9126" s="74" t="s">
        <v>9190</v>
      </c>
    </row>
    <row r="9127" spans="43:43" ht="23.1" customHeight="1" x14ac:dyDescent="0.35">
      <c r="AQ9127" s="74" t="s">
        <v>9191</v>
      </c>
    </row>
    <row r="9128" spans="43:43" ht="23.1" customHeight="1" x14ac:dyDescent="0.35">
      <c r="AQ9128" s="74" t="s">
        <v>9192</v>
      </c>
    </row>
    <row r="9129" spans="43:43" ht="23.1" customHeight="1" x14ac:dyDescent="0.35">
      <c r="AQ9129" s="74" t="s">
        <v>9193</v>
      </c>
    </row>
    <row r="9130" spans="43:43" ht="23.1" customHeight="1" x14ac:dyDescent="0.35">
      <c r="AQ9130" s="74" t="s">
        <v>9194</v>
      </c>
    </row>
    <row r="9131" spans="43:43" ht="23.1" customHeight="1" x14ac:dyDescent="0.35">
      <c r="AQ9131" s="74" t="s">
        <v>9195</v>
      </c>
    </row>
    <row r="9132" spans="43:43" ht="23.1" customHeight="1" x14ac:dyDescent="0.35">
      <c r="AQ9132" s="74" t="s">
        <v>9196</v>
      </c>
    </row>
    <row r="9133" spans="43:43" ht="23.1" customHeight="1" x14ac:dyDescent="0.35">
      <c r="AQ9133" s="74" t="s">
        <v>9197</v>
      </c>
    </row>
    <row r="9134" spans="43:43" ht="23.1" customHeight="1" x14ac:dyDescent="0.35">
      <c r="AQ9134" s="74" t="s">
        <v>9198</v>
      </c>
    </row>
    <row r="9135" spans="43:43" ht="23.1" customHeight="1" x14ac:dyDescent="0.35">
      <c r="AQ9135" s="74" t="s">
        <v>9199</v>
      </c>
    </row>
    <row r="9136" spans="43:43" ht="23.1" customHeight="1" x14ac:dyDescent="0.35">
      <c r="AQ9136" s="74" t="s">
        <v>9200</v>
      </c>
    </row>
    <row r="9137" spans="43:43" ht="23.1" customHeight="1" x14ac:dyDescent="0.35">
      <c r="AQ9137" s="74" t="s">
        <v>9201</v>
      </c>
    </row>
    <row r="9138" spans="43:43" ht="23.1" customHeight="1" x14ac:dyDescent="0.35">
      <c r="AQ9138" s="74" t="s">
        <v>9202</v>
      </c>
    </row>
    <row r="9139" spans="43:43" ht="23.1" customHeight="1" x14ac:dyDescent="0.35">
      <c r="AQ9139" s="74" t="s">
        <v>9203</v>
      </c>
    </row>
    <row r="9140" spans="43:43" ht="23.1" customHeight="1" x14ac:dyDescent="0.35">
      <c r="AQ9140" s="74" t="s">
        <v>9204</v>
      </c>
    </row>
    <row r="9141" spans="43:43" ht="23.1" customHeight="1" x14ac:dyDescent="0.35">
      <c r="AQ9141" s="74" t="s">
        <v>9205</v>
      </c>
    </row>
    <row r="9142" spans="43:43" ht="23.1" customHeight="1" x14ac:dyDescent="0.35">
      <c r="AQ9142" s="74" t="s">
        <v>9206</v>
      </c>
    </row>
    <row r="9143" spans="43:43" ht="23.1" customHeight="1" x14ac:dyDescent="0.35">
      <c r="AQ9143" s="74" t="s">
        <v>9207</v>
      </c>
    </row>
    <row r="9144" spans="43:43" ht="23.1" customHeight="1" x14ac:dyDescent="0.35">
      <c r="AQ9144" s="74" t="s">
        <v>9208</v>
      </c>
    </row>
    <row r="9145" spans="43:43" ht="23.1" customHeight="1" x14ac:dyDescent="0.35">
      <c r="AQ9145" s="74" t="s">
        <v>9209</v>
      </c>
    </row>
    <row r="9146" spans="43:43" ht="23.1" customHeight="1" x14ac:dyDescent="0.35">
      <c r="AQ9146" s="74" t="s">
        <v>9210</v>
      </c>
    </row>
    <row r="9147" spans="43:43" ht="23.1" customHeight="1" x14ac:dyDescent="0.35">
      <c r="AQ9147" s="74" t="s">
        <v>9211</v>
      </c>
    </row>
    <row r="9148" spans="43:43" ht="23.1" customHeight="1" x14ac:dyDescent="0.35">
      <c r="AQ9148" s="74" t="s">
        <v>9212</v>
      </c>
    </row>
    <row r="9149" spans="43:43" ht="23.1" customHeight="1" x14ac:dyDescent="0.35">
      <c r="AQ9149" s="74" t="s">
        <v>9213</v>
      </c>
    </row>
    <row r="9150" spans="43:43" ht="23.1" customHeight="1" x14ac:dyDescent="0.35">
      <c r="AQ9150" s="74" t="s">
        <v>9214</v>
      </c>
    </row>
    <row r="9151" spans="43:43" ht="23.1" customHeight="1" x14ac:dyDescent="0.35">
      <c r="AQ9151" s="74" t="s">
        <v>9215</v>
      </c>
    </row>
    <row r="9152" spans="43:43" ht="23.1" customHeight="1" x14ac:dyDescent="0.35">
      <c r="AQ9152" s="74" t="s">
        <v>9216</v>
      </c>
    </row>
    <row r="9153" spans="43:43" ht="23.1" customHeight="1" x14ac:dyDescent="0.35">
      <c r="AQ9153" s="74" t="s">
        <v>9217</v>
      </c>
    </row>
    <row r="9154" spans="43:43" ht="23.1" customHeight="1" x14ac:dyDescent="0.35">
      <c r="AQ9154" s="74" t="s">
        <v>9218</v>
      </c>
    </row>
    <row r="9155" spans="43:43" ht="23.1" customHeight="1" x14ac:dyDescent="0.35">
      <c r="AQ9155" s="74" t="s">
        <v>9219</v>
      </c>
    </row>
    <row r="9156" spans="43:43" ht="23.1" customHeight="1" x14ac:dyDescent="0.35">
      <c r="AQ9156" s="74" t="s">
        <v>9220</v>
      </c>
    </row>
    <row r="9157" spans="43:43" ht="23.1" customHeight="1" x14ac:dyDescent="0.35">
      <c r="AQ9157" s="74" t="s">
        <v>9221</v>
      </c>
    </row>
    <row r="9158" spans="43:43" ht="23.1" customHeight="1" x14ac:dyDescent="0.35">
      <c r="AQ9158" s="74" t="s">
        <v>9222</v>
      </c>
    </row>
    <row r="9159" spans="43:43" ht="23.1" customHeight="1" x14ac:dyDescent="0.35">
      <c r="AQ9159" s="74" t="s">
        <v>9223</v>
      </c>
    </row>
    <row r="9160" spans="43:43" ht="23.1" customHeight="1" x14ac:dyDescent="0.35">
      <c r="AQ9160" s="74" t="s">
        <v>9224</v>
      </c>
    </row>
    <row r="9161" spans="43:43" ht="23.1" customHeight="1" x14ac:dyDescent="0.35">
      <c r="AQ9161" s="74" t="s">
        <v>9225</v>
      </c>
    </row>
    <row r="9162" spans="43:43" ht="23.1" customHeight="1" x14ac:dyDescent="0.35">
      <c r="AQ9162" s="74" t="s">
        <v>9226</v>
      </c>
    </row>
    <row r="9163" spans="43:43" ht="23.1" customHeight="1" x14ac:dyDescent="0.35">
      <c r="AQ9163" s="74" t="s">
        <v>9227</v>
      </c>
    </row>
    <row r="9164" spans="43:43" ht="23.1" customHeight="1" x14ac:dyDescent="0.35">
      <c r="AQ9164" s="74" t="s">
        <v>9228</v>
      </c>
    </row>
    <row r="9165" spans="43:43" ht="23.1" customHeight="1" x14ac:dyDescent="0.35">
      <c r="AQ9165" s="74" t="s">
        <v>9229</v>
      </c>
    </row>
    <row r="9166" spans="43:43" ht="23.1" customHeight="1" x14ac:dyDescent="0.35">
      <c r="AQ9166" s="74" t="s">
        <v>9230</v>
      </c>
    </row>
    <row r="9167" spans="43:43" ht="23.1" customHeight="1" x14ac:dyDescent="0.35">
      <c r="AQ9167" s="74" t="s">
        <v>9231</v>
      </c>
    </row>
    <row r="9168" spans="43:43" ht="23.1" customHeight="1" x14ac:dyDescent="0.35">
      <c r="AQ9168" s="74" t="s">
        <v>9232</v>
      </c>
    </row>
    <row r="9169" spans="43:43" ht="23.1" customHeight="1" x14ac:dyDescent="0.35">
      <c r="AQ9169" s="74" t="s">
        <v>9233</v>
      </c>
    </row>
    <row r="9170" spans="43:43" ht="23.1" customHeight="1" x14ac:dyDescent="0.35">
      <c r="AQ9170" s="74" t="s">
        <v>9234</v>
      </c>
    </row>
    <row r="9171" spans="43:43" ht="23.1" customHeight="1" x14ac:dyDescent="0.35">
      <c r="AQ9171" s="74" t="s">
        <v>9235</v>
      </c>
    </row>
    <row r="9172" spans="43:43" ht="23.1" customHeight="1" x14ac:dyDescent="0.35">
      <c r="AQ9172" s="74" t="s">
        <v>9236</v>
      </c>
    </row>
    <row r="9173" spans="43:43" ht="23.1" customHeight="1" x14ac:dyDescent="0.35">
      <c r="AQ9173" s="74" t="s">
        <v>9237</v>
      </c>
    </row>
    <row r="9174" spans="43:43" ht="23.1" customHeight="1" x14ac:dyDescent="0.35">
      <c r="AQ9174" s="74" t="s">
        <v>9238</v>
      </c>
    </row>
    <row r="9175" spans="43:43" ht="23.1" customHeight="1" x14ac:dyDescent="0.35">
      <c r="AQ9175" s="74" t="s">
        <v>9239</v>
      </c>
    </row>
    <row r="9176" spans="43:43" ht="23.1" customHeight="1" x14ac:dyDescent="0.35">
      <c r="AQ9176" s="74" t="s">
        <v>9240</v>
      </c>
    </row>
    <row r="9177" spans="43:43" ht="23.1" customHeight="1" x14ac:dyDescent="0.35">
      <c r="AQ9177" s="74" t="s">
        <v>9241</v>
      </c>
    </row>
    <row r="9178" spans="43:43" ht="23.1" customHeight="1" x14ac:dyDescent="0.35">
      <c r="AQ9178" s="74" t="s">
        <v>9242</v>
      </c>
    </row>
    <row r="9179" spans="43:43" ht="23.1" customHeight="1" x14ac:dyDescent="0.35">
      <c r="AQ9179" s="74" t="s">
        <v>9243</v>
      </c>
    </row>
    <row r="9180" spans="43:43" ht="23.1" customHeight="1" x14ac:dyDescent="0.35">
      <c r="AQ9180" s="74" t="s">
        <v>9244</v>
      </c>
    </row>
    <row r="9181" spans="43:43" ht="23.1" customHeight="1" x14ac:dyDescent="0.35">
      <c r="AQ9181" s="74" t="s">
        <v>9245</v>
      </c>
    </row>
    <row r="9182" spans="43:43" ht="23.1" customHeight="1" x14ac:dyDescent="0.35">
      <c r="AQ9182" s="74" t="s">
        <v>9246</v>
      </c>
    </row>
    <row r="9183" spans="43:43" ht="23.1" customHeight="1" x14ac:dyDescent="0.35">
      <c r="AQ9183" s="74" t="s">
        <v>9247</v>
      </c>
    </row>
    <row r="9184" spans="43:43" ht="23.1" customHeight="1" x14ac:dyDescent="0.35">
      <c r="AQ9184" s="74" t="s">
        <v>9248</v>
      </c>
    </row>
    <row r="9185" spans="43:43" ht="23.1" customHeight="1" x14ac:dyDescent="0.35">
      <c r="AQ9185" s="74" t="s">
        <v>9249</v>
      </c>
    </row>
    <row r="9186" spans="43:43" ht="23.1" customHeight="1" x14ac:dyDescent="0.35">
      <c r="AQ9186" s="74" t="s">
        <v>9250</v>
      </c>
    </row>
    <row r="9187" spans="43:43" ht="23.1" customHeight="1" x14ac:dyDescent="0.35">
      <c r="AQ9187" s="74" t="s">
        <v>9251</v>
      </c>
    </row>
    <row r="9188" spans="43:43" ht="23.1" customHeight="1" x14ac:dyDescent="0.35">
      <c r="AQ9188" s="74" t="s">
        <v>9252</v>
      </c>
    </row>
    <row r="9189" spans="43:43" ht="23.1" customHeight="1" x14ac:dyDescent="0.35">
      <c r="AQ9189" s="74" t="s">
        <v>9253</v>
      </c>
    </row>
    <row r="9190" spans="43:43" ht="23.1" customHeight="1" x14ac:dyDescent="0.35">
      <c r="AQ9190" s="74" t="s">
        <v>9254</v>
      </c>
    </row>
    <row r="9191" spans="43:43" ht="23.1" customHeight="1" x14ac:dyDescent="0.35">
      <c r="AQ9191" s="74" t="s">
        <v>9255</v>
      </c>
    </row>
    <row r="9192" spans="43:43" ht="23.1" customHeight="1" x14ac:dyDescent="0.35">
      <c r="AQ9192" s="74" t="s">
        <v>9256</v>
      </c>
    </row>
    <row r="9193" spans="43:43" ht="23.1" customHeight="1" x14ac:dyDescent="0.35">
      <c r="AQ9193" s="74" t="s">
        <v>9257</v>
      </c>
    </row>
    <row r="9194" spans="43:43" ht="23.1" customHeight="1" x14ac:dyDescent="0.35">
      <c r="AQ9194" s="74" t="s">
        <v>9258</v>
      </c>
    </row>
    <row r="9195" spans="43:43" ht="23.1" customHeight="1" x14ac:dyDescent="0.35">
      <c r="AQ9195" s="74" t="s">
        <v>9259</v>
      </c>
    </row>
    <row r="9196" spans="43:43" ht="23.1" customHeight="1" x14ac:dyDescent="0.35">
      <c r="AQ9196" s="74" t="s">
        <v>9260</v>
      </c>
    </row>
    <row r="9197" spans="43:43" ht="23.1" customHeight="1" x14ac:dyDescent="0.35">
      <c r="AQ9197" s="74" t="s">
        <v>9261</v>
      </c>
    </row>
    <row r="9198" spans="43:43" ht="23.1" customHeight="1" x14ac:dyDescent="0.35">
      <c r="AQ9198" s="74" t="s">
        <v>9262</v>
      </c>
    </row>
    <row r="9199" spans="43:43" ht="23.1" customHeight="1" x14ac:dyDescent="0.35">
      <c r="AQ9199" s="74" t="s">
        <v>9263</v>
      </c>
    </row>
    <row r="9200" spans="43:43" ht="23.1" customHeight="1" x14ac:dyDescent="0.35">
      <c r="AQ9200" s="74" t="s">
        <v>9264</v>
      </c>
    </row>
    <row r="9201" spans="43:43" ht="23.1" customHeight="1" x14ac:dyDescent="0.35">
      <c r="AQ9201" s="74" t="s">
        <v>9265</v>
      </c>
    </row>
    <row r="9202" spans="43:43" ht="23.1" customHeight="1" x14ac:dyDescent="0.35">
      <c r="AQ9202" s="74" t="s">
        <v>9266</v>
      </c>
    </row>
    <row r="9203" spans="43:43" ht="23.1" customHeight="1" x14ac:dyDescent="0.35">
      <c r="AQ9203" s="74" t="s">
        <v>9267</v>
      </c>
    </row>
    <row r="9204" spans="43:43" ht="23.1" customHeight="1" x14ac:dyDescent="0.35">
      <c r="AQ9204" s="74" t="s">
        <v>9268</v>
      </c>
    </row>
    <row r="9205" spans="43:43" ht="23.1" customHeight="1" x14ac:dyDescent="0.35">
      <c r="AQ9205" s="74" t="s">
        <v>9269</v>
      </c>
    </row>
    <row r="9206" spans="43:43" ht="23.1" customHeight="1" x14ac:dyDescent="0.35">
      <c r="AQ9206" s="74" t="s">
        <v>9270</v>
      </c>
    </row>
    <row r="9207" spans="43:43" ht="23.1" customHeight="1" x14ac:dyDescent="0.35">
      <c r="AQ9207" s="74" t="s">
        <v>9271</v>
      </c>
    </row>
    <row r="9208" spans="43:43" ht="23.1" customHeight="1" x14ac:dyDescent="0.35">
      <c r="AQ9208" s="74" t="s">
        <v>9272</v>
      </c>
    </row>
    <row r="9209" spans="43:43" ht="23.1" customHeight="1" x14ac:dyDescent="0.35">
      <c r="AQ9209" s="74" t="s">
        <v>9273</v>
      </c>
    </row>
    <row r="9210" spans="43:43" ht="23.1" customHeight="1" x14ac:dyDescent="0.35">
      <c r="AQ9210" s="74" t="s">
        <v>9274</v>
      </c>
    </row>
    <row r="9211" spans="43:43" ht="23.1" customHeight="1" x14ac:dyDescent="0.35">
      <c r="AQ9211" s="74" t="s">
        <v>9275</v>
      </c>
    </row>
    <row r="9212" spans="43:43" ht="23.1" customHeight="1" x14ac:dyDescent="0.35">
      <c r="AQ9212" s="74" t="s">
        <v>9276</v>
      </c>
    </row>
    <row r="9213" spans="43:43" ht="23.1" customHeight="1" x14ac:dyDescent="0.35">
      <c r="AQ9213" s="74" t="s">
        <v>9277</v>
      </c>
    </row>
    <row r="9214" spans="43:43" ht="23.1" customHeight="1" x14ac:dyDescent="0.35">
      <c r="AQ9214" s="74" t="s">
        <v>9278</v>
      </c>
    </row>
    <row r="9215" spans="43:43" ht="23.1" customHeight="1" x14ac:dyDescent="0.35">
      <c r="AQ9215" s="74" t="s">
        <v>9279</v>
      </c>
    </row>
    <row r="9216" spans="43:43" ht="23.1" customHeight="1" x14ac:dyDescent="0.35">
      <c r="AQ9216" s="74" t="s">
        <v>9280</v>
      </c>
    </row>
    <row r="9217" spans="43:43" ht="23.1" customHeight="1" x14ac:dyDescent="0.35">
      <c r="AQ9217" s="74" t="s">
        <v>9281</v>
      </c>
    </row>
    <row r="9218" spans="43:43" ht="23.1" customHeight="1" x14ac:dyDescent="0.35">
      <c r="AQ9218" s="74" t="s">
        <v>9282</v>
      </c>
    </row>
    <row r="9219" spans="43:43" ht="23.1" customHeight="1" x14ac:dyDescent="0.35">
      <c r="AQ9219" s="74" t="s">
        <v>9283</v>
      </c>
    </row>
    <row r="9220" spans="43:43" ht="23.1" customHeight="1" x14ac:dyDescent="0.35">
      <c r="AQ9220" s="74" t="s">
        <v>9284</v>
      </c>
    </row>
    <row r="9221" spans="43:43" ht="23.1" customHeight="1" x14ac:dyDescent="0.35">
      <c r="AQ9221" s="74" t="s">
        <v>9285</v>
      </c>
    </row>
    <row r="9222" spans="43:43" ht="23.1" customHeight="1" x14ac:dyDescent="0.35">
      <c r="AQ9222" s="74" t="s">
        <v>9286</v>
      </c>
    </row>
    <row r="9223" spans="43:43" ht="23.1" customHeight="1" x14ac:dyDescent="0.35">
      <c r="AQ9223" s="74" t="s">
        <v>9287</v>
      </c>
    </row>
    <row r="9224" spans="43:43" ht="23.1" customHeight="1" x14ac:dyDescent="0.35">
      <c r="AQ9224" s="74" t="s">
        <v>9288</v>
      </c>
    </row>
    <row r="9225" spans="43:43" ht="23.1" customHeight="1" x14ac:dyDescent="0.35">
      <c r="AQ9225" s="74" t="s">
        <v>9289</v>
      </c>
    </row>
    <row r="9226" spans="43:43" ht="23.1" customHeight="1" x14ac:dyDescent="0.35">
      <c r="AQ9226" s="74" t="s">
        <v>9290</v>
      </c>
    </row>
    <row r="9227" spans="43:43" ht="23.1" customHeight="1" x14ac:dyDescent="0.35">
      <c r="AQ9227" s="74" t="s">
        <v>9291</v>
      </c>
    </row>
    <row r="9228" spans="43:43" ht="23.1" customHeight="1" x14ac:dyDescent="0.35">
      <c r="AQ9228" s="74" t="s">
        <v>9292</v>
      </c>
    </row>
    <row r="9229" spans="43:43" ht="23.1" customHeight="1" x14ac:dyDescent="0.35">
      <c r="AQ9229" s="74" t="s">
        <v>9293</v>
      </c>
    </row>
    <row r="9230" spans="43:43" ht="23.1" customHeight="1" x14ac:dyDescent="0.35">
      <c r="AQ9230" s="74" t="s">
        <v>9294</v>
      </c>
    </row>
    <row r="9231" spans="43:43" ht="23.1" customHeight="1" x14ac:dyDescent="0.35">
      <c r="AQ9231" s="74" t="s">
        <v>9295</v>
      </c>
    </row>
    <row r="9232" spans="43:43" ht="23.1" customHeight="1" x14ac:dyDescent="0.35">
      <c r="AQ9232" s="74" t="s">
        <v>9296</v>
      </c>
    </row>
    <row r="9233" spans="43:43" ht="23.1" customHeight="1" x14ac:dyDescent="0.35">
      <c r="AQ9233" s="74" t="s">
        <v>9297</v>
      </c>
    </row>
    <row r="9234" spans="43:43" ht="23.1" customHeight="1" x14ac:dyDescent="0.35">
      <c r="AQ9234" s="74" t="s">
        <v>9298</v>
      </c>
    </row>
    <row r="9235" spans="43:43" ht="23.1" customHeight="1" x14ac:dyDescent="0.35">
      <c r="AQ9235" s="74" t="s">
        <v>9299</v>
      </c>
    </row>
    <row r="9236" spans="43:43" ht="23.1" customHeight="1" x14ac:dyDescent="0.35">
      <c r="AQ9236" s="74" t="s">
        <v>9300</v>
      </c>
    </row>
    <row r="9237" spans="43:43" ht="23.1" customHeight="1" x14ac:dyDescent="0.35">
      <c r="AQ9237" s="74" t="s">
        <v>9301</v>
      </c>
    </row>
    <row r="9238" spans="43:43" ht="23.1" customHeight="1" x14ac:dyDescent="0.35">
      <c r="AQ9238" s="74" t="s">
        <v>9302</v>
      </c>
    </row>
    <row r="9239" spans="43:43" ht="23.1" customHeight="1" x14ac:dyDescent="0.35">
      <c r="AQ9239" s="74" t="s">
        <v>9303</v>
      </c>
    </row>
    <row r="9240" spans="43:43" ht="23.1" customHeight="1" x14ac:dyDescent="0.35">
      <c r="AQ9240" s="74" t="s">
        <v>9304</v>
      </c>
    </row>
    <row r="9241" spans="43:43" ht="23.1" customHeight="1" x14ac:dyDescent="0.35">
      <c r="AQ9241" s="74" t="s">
        <v>9305</v>
      </c>
    </row>
    <row r="9242" spans="43:43" ht="23.1" customHeight="1" x14ac:dyDescent="0.35">
      <c r="AQ9242" s="74" t="s">
        <v>9306</v>
      </c>
    </row>
    <row r="9243" spans="43:43" ht="23.1" customHeight="1" x14ac:dyDescent="0.35">
      <c r="AQ9243" s="74" t="s">
        <v>9307</v>
      </c>
    </row>
    <row r="9244" spans="43:43" ht="23.1" customHeight="1" x14ac:dyDescent="0.35">
      <c r="AQ9244" s="74" t="s">
        <v>9308</v>
      </c>
    </row>
    <row r="9245" spans="43:43" ht="23.1" customHeight="1" x14ac:dyDescent="0.35">
      <c r="AQ9245" s="74" t="s">
        <v>9309</v>
      </c>
    </row>
    <row r="9246" spans="43:43" ht="23.1" customHeight="1" x14ac:dyDescent="0.35">
      <c r="AQ9246" s="74" t="s">
        <v>9310</v>
      </c>
    </row>
    <row r="9247" spans="43:43" ht="23.1" customHeight="1" x14ac:dyDescent="0.35">
      <c r="AQ9247" s="74" t="s">
        <v>9311</v>
      </c>
    </row>
    <row r="9248" spans="43:43" ht="23.1" customHeight="1" x14ac:dyDescent="0.35">
      <c r="AQ9248" s="74" t="s">
        <v>9312</v>
      </c>
    </row>
    <row r="9249" spans="43:43" ht="23.1" customHeight="1" x14ac:dyDescent="0.35">
      <c r="AQ9249" s="74" t="s">
        <v>9313</v>
      </c>
    </row>
    <row r="9250" spans="43:43" ht="23.1" customHeight="1" x14ac:dyDescent="0.35">
      <c r="AQ9250" s="74" t="s">
        <v>9314</v>
      </c>
    </row>
    <row r="9251" spans="43:43" ht="23.1" customHeight="1" x14ac:dyDescent="0.35">
      <c r="AQ9251" s="74" t="s">
        <v>9315</v>
      </c>
    </row>
    <row r="9252" spans="43:43" ht="23.1" customHeight="1" x14ac:dyDescent="0.35">
      <c r="AQ9252" s="74" t="s">
        <v>9316</v>
      </c>
    </row>
    <row r="9253" spans="43:43" ht="23.1" customHeight="1" x14ac:dyDescent="0.35">
      <c r="AQ9253" s="74" t="s">
        <v>9317</v>
      </c>
    </row>
    <row r="9254" spans="43:43" ht="23.1" customHeight="1" x14ac:dyDescent="0.35">
      <c r="AQ9254" s="74" t="s">
        <v>9318</v>
      </c>
    </row>
    <row r="9255" spans="43:43" ht="23.1" customHeight="1" x14ac:dyDescent="0.35">
      <c r="AQ9255" s="74" t="s">
        <v>9319</v>
      </c>
    </row>
    <row r="9256" spans="43:43" ht="23.1" customHeight="1" x14ac:dyDescent="0.35">
      <c r="AQ9256" s="74" t="s">
        <v>9320</v>
      </c>
    </row>
    <row r="9257" spans="43:43" ht="23.1" customHeight="1" x14ac:dyDescent="0.35">
      <c r="AQ9257" s="74" t="s">
        <v>9321</v>
      </c>
    </row>
    <row r="9258" spans="43:43" ht="23.1" customHeight="1" x14ac:dyDescent="0.35">
      <c r="AQ9258" s="74" t="s">
        <v>9322</v>
      </c>
    </row>
    <row r="9259" spans="43:43" ht="23.1" customHeight="1" x14ac:dyDescent="0.35">
      <c r="AQ9259" s="74" t="s">
        <v>9323</v>
      </c>
    </row>
    <row r="9260" spans="43:43" ht="23.1" customHeight="1" x14ac:dyDescent="0.35">
      <c r="AQ9260" s="74" t="s">
        <v>9324</v>
      </c>
    </row>
    <row r="9261" spans="43:43" ht="23.1" customHeight="1" x14ac:dyDescent="0.35">
      <c r="AQ9261" s="74" t="s">
        <v>9325</v>
      </c>
    </row>
    <row r="9262" spans="43:43" ht="23.1" customHeight="1" x14ac:dyDescent="0.35">
      <c r="AQ9262" s="74" t="s">
        <v>9326</v>
      </c>
    </row>
    <row r="9263" spans="43:43" ht="23.1" customHeight="1" x14ac:dyDescent="0.35">
      <c r="AQ9263" s="74" t="s">
        <v>9327</v>
      </c>
    </row>
    <row r="9264" spans="43:43" ht="23.1" customHeight="1" x14ac:dyDescent="0.35">
      <c r="AQ9264" s="74" t="s">
        <v>9328</v>
      </c>
    </row>
    <row r="9265" spans="43:43" ht="23.1" customHeight="1" x14ac:dyDescent="0.35">
      <c r="AQ9265" s="74" t="s">
        <v>9329</v>
      </c>
    </row>
    <row r="9266" spans="43:43" ht="23.1" customHeight="1" x14ac:dyDescent="0.35">
      <c r="AQ9266" s="74" t="s">
        <v>9330</v>
      </c>
    </row>
    <row r="9267" spans="43:43" ht="23.1" customHeight="1" x14ac:dyDescent="0.35">
      <c r="AQ9267" s="74" t="s">
        <v>9331</v>
      </c>
    </row>
    <row r="9268" spans="43:43" ht="23.1" customHeight="1" x14ac:dyDescent="0.35">
      <c r="AQ9268" s="74" t="s">
        <v>9332</v>
      </c>
    </row>
    <row r="9269" spans="43:43" ht="23.1" customHeight="1" x14ac:dyDescent="0.35">
      <c r="AQ9269" s="74" t="s">
        <v>9333</v>
      </c>
    </row>
    <row r="9270" spans="43:43" ht="23.1" customHeight="1" x14ac:dyDescent="0.35">
      <c r="AQ9270" s="74" t="s">
        <v>9334</v>
      </c>
    </row>
    <row r="9271" spans="43:43" ht="23.1" customHeight="1" x14ac:dyDescent="0.35">
      <c r="AQ9271" s="74" t="s">
        <v>9335</v>
      </c>
    </row>
    <row r="9272" spans="43:43" ht="23.1" customHeight="1" x14ac:dyDescent="0.35">
      <c r="AQ9272" s="74" t="s">
        <v>9336</v>
      </c>
    </row>
    <row r="9273" spans="43:43" ht="23.1" customHeight="1" x14ac:dyDescent="0.35">
      <c r="AQ9273" s="74" t="s">
        <v>9337</v>
      </c>
    </row>
    <row r="9274" spans="43:43" ht="23.1" customHeight="1" x14ac:dyDescent="0.35">
      <c r="AQ9274" s="74" t="s">
        <v>9338</v>
      </c>
    </row>
    <row r="9275" spans="43:43" ht="23.1" customHeight="1" x14ac:dyDescent="0.35">
      <c r="AQ9275" s="74" t="s">
        <v>9339</v>
      </c>
    </row>
    <row r="9276" spans="43:43" ht="23.1" customHeight="1" x14ac:dyDescent="0.35">
      <c r="AQ9276" s="74" t="s">
        <v>9340</v>
      </c>
    </row>
    <row r="9277" spans="43:43" ht="23.1" customHeight="1" x14ac:dyDescent="0.35">
      <c r="AQ9277" s="74" t="s">
        <v>9341</v>
      </c>
    </row>
    <row r="9278" spans="43:43" ht="23.1" customHeight="1" x14ac:dyDescent="0.35">
      <c r="AQ9278" s="74" t="s">
        <v>9342</v>
      </c>
    </row>
    <row r="9279" spans="43:43" ht="23.1" customHeight="1" x14ac:dyDescent="0.35">
      <c r="AQ9279" s="74" t="s">
        <v>9343</v>
      </c>
    </row>
    <row r="9280" spans="43:43" ht="23.1" customHeight="1" x14ac:dyDescent="0.35">
      <c r="AQ9280" s="74" t="s">
        <v>9344</v>
      </c>
    </row>
    <row r="9281" spans="43:43" ht="23.1" customHeight="1" x14ac:dyDescent="0.35">
      <c r="AQ9281" s="74" t="s">
        <v>9345</v>
      </c>
    </row>
    <row r="9282" spans="43:43" ht="23.1" customHeight="1" x14ac:dyDescent="0.35">
      <c r="AQ9282" s="74" t="s">
        <v>9346</v>
      </c>
    </row>
    <row r="9283" spans="43:43" ht="23.1" customHeight="1" x14ac:dyDescent="0.35">
      <c r="AQ9283" s="74" t="s">
        <v>9347</v>
      </c>
    </row>
    <row r="9284" spans="43:43" ht="23.1" customHeight="1" x14ac:dyDescent="0.35">
      <c r="AQ9284" s="74" t="s">
        <v>9348</v>
      </c>
    </row>
    <row r="9285" spans="43:43" ht="23.1" customHeight="1" x14ac:dyDescent="0.35">
      <c r="AQ9285" s="74" t="s">
        <v>9349</v>
      </c>
    </row>
    <row r="9286" spans="43:43" ht="23.1" customHeight="1" x14ac:dyDescent="0.35">
      <c r="AQ9286" s="74" t="s">
        <v>9350</v>
      </c>
    </row>
    <row r="9287" spans="43:43" ht="23.1" customHeight="1" x14ac:dyDescent="0.35">
      <c r="AQ9287" s="74" t="s">
        <v>9351</v>
      </c>
    </row>
    <row r="9288" spans="43:43" ht="23.1" customHeight="1" x14ac:dyDescent="0.35">
      <c r="AQ9288" s="74" t="s">
        <v>9352</v>
      </c>
    </row>
    <row r="9289" spans="43:43" ht="23.1" customHeight="1" x14ac:dyDescent="0.35">
      <c r="AQ9289" s="74" t="s">
        <v>9353</v>
      </c>
    </row>
    <row r="9290" spans="43:43" ht="23.1" customHeight="1" x14ac:dyDescent="0.35">
      <c r="AQ9290" s="74" t="s">
        <v>9354</v>
      </c>
    </row>
    <row r="9291" spans="43:43" ht="23.1" customHeight="1" x14ac:dyDescent="0.35">
      <c r="AQ9291" s="74" t="s">
        <v>9355</v>
      </c>
    </row>
    <row r="9292" spans="43:43" ht="23.1" customHeight="1" x14ac:dyDescent="0.35">
      <c r="AQ9292" s="74" t="s">
        <v>9356</v>
      </c>
    </row>
    <row r="9293" spans="43:43" ht="23.1" customHeight="1" x14ac:dyDescent="0.35">
      <c r="AQ9293" s="74" t="s">
        <v>9357</v>
      </c>
    </row>
    <row r="9294" spans="43:43" ht="23.1" customHeight="1" x14ac:dyDescent="0.35">
      <c r="AQ9294" s="74" t="s">
        <v>9358</v>
      </c>
    </row>
    <row r="9295" spans="43:43" ht="23.1" customHeight="1" x14ac:dyDescent="0.35">
      <c r="AQ9295" s="74" t="s">
        <v>9359</v>
      </c>
    </row>
    <row r="9296" spans="43:43" ht="23.1" customHeight="1" x14ac:dyDescent="0.35">
      <c r="AQ9296" s="74" t="s">
        <v>9360</v>
      </c>
    </row>
    <row r="9297" spans="43:43" ht="23.1" customHeight="1" x14ac:dyDescent="0.35">
      <c r="AQ9297" s="74" t="s">
        <v>9361</v>
      </c>
    </row>
    <row r="9298" spans="43:43" ht="23.1" customHeight="1" x14ac:dyDescent="0.35">
      <c r="AQ9298" s="74" t="s">
        <v>9362</v>
      </c>
    </row>
    <row r="9299" spans="43:43" ht="23.1" customHeight="1" x14ac:dyDescent="0.35">
      <c r="AQ9299" s="74" t="s">
        <v>9363</v>
      </c>
    </row>
    <row r="9300" spans="43:43" ht="23.1" customHeight="1" x14ac:dyDescent="0.35">
      <c r="AQ9300" s="74" t="s">
        <v>9364</v>
      </c>
    </row>
    <row r="9301" spans="43:43" ht="23.1" customHeight="1" x14ac:dyDescent="0.35">
      <c r="AQ9301" s="74" t="s">
        <v>9365</v>
      </c>
    </row>
    <row r="9302" spans="43:43" ht="23.1" customHeight="1" x14ac:dyDescent="0.35">
      <c r="AQ9302" s="74" t="s">
        <v>9366</v>
      </c>
    </row>
    <row r="9303" spans="43:43" ht="23.1" customHeight="1" x14ac:dyDescent="0.35">
      <c r="AQ9303" s="74" t="s">
        <v>9367</v>
      </c>
    </row>
    <row r="9304" spans="43:43" ht="23.1" customHeight="1" x14ac:dyDescent="0.35">
      <c r="AQ9304" s="74" t="s">
        <v>9368</v>
      </c>
    </row>
    <row r="9305" spans="43:43" ht="23.1" customHeight="1" x14ac:dyDescent="0.35">
      <c r="AQ9305" s="74" t="s">
        <v>9369</v>
      </c>
    </row>
    <row r="9306" spans="43:43" ht="23.1" customHeight="1" x14ac:dyDescent="0.35">
      <c r="AQ9306" s="74" t="s">
        <v>9370</v>
      </c>
    </row>
    <row r="9307" spans="43:43" ht="23.1" customHeight="1" x14ac:dyDescent="0.35">
      <c r="AQ9307" s="74" t="s">
        <v>9371</v>
      </c>
    </row>
    <row r="9308" spans="43:43" ht="23.1" customHeight="1" x14ac:dyDescent="0.35">
      <c r="AQ9308" s="74" t="s">
        <v>9372</v>
      </c>
    </row>
    <row r="9309" spans="43:43" ht="23.1" customHeight="1" x14ac:dyDescent="0.35">
      <c r="AQ9309" s="74" t="s">
        <v>9373</v>
      </c>
    </row>
    <row r="9310" spans="43:43" ht="23.1" customHeight="1" x14ac:dyDescent="0.35">
      <c r="AQ9310" s="74" t="s">
        <v>9374</v>
      </c>
    </row>
    <row r="9311" spans="43:43" ht="23.1" customHeight="1" x14ac:dyDescent="0.35">
      <c r="AQ9311" s="74" t="s">
        <v>9375</v>
      </c>
    </row>
    <row r="9312" spans="43:43" ht="23.1" customHeight="1" x14ac:dyDescent="0.35">
      <c r="AQ9312" s="74" t="s">
        <v>9376</v>
      </c>
    </row>
    <row r="9313" spans="43:43" ht="23.1" customHeight="1" x14ac:dyDescent="0.35">
      <c r="AQ9313" s="74" t="s">
        <v>9377</v>
      </c>
    </row>
    <row r="9314" spans="43:43" ht="23.1" customHeight="1" x14ac:dyDescent="0.35">
      <c r="AQ9314" s="74" t="s">
        <v>9378</v>
      </c>
    </row>
    <row r="9315" spans="43:43" ht="23.1" customHeight="1" x14ac:dyDescent="0.35">
      <c r="AQ9315" s="74" t="s">
        <v>9379</v>
      </c>
    </row>
    <row r="9316" spans="43:43" ht="23.1" customHeight="1" x14ac:dyDescent="0.35">
      <c r="AQ9316" s="74" t="s">
        <v>9380</v>
      </c>
    </row>
    <row r="9317" spans="43:43" ht="23.1" customHeight="1" x14ac:dyDescent="0.35">
      <c r="AQ9317" s="74" t="s">
        <v>9381</v>
      </c>
    </row>
    <row r="9318" spans="43:43" ht="23.1" customHeight="1" x14ac:dyDescent="0.35">
      <c r="AQ9318" s="74" t="s">
        <v>9382</v>
      </c>
    </row>
    <row r="9319" spans="43:43" ht="23.1" customHeight="1" x14ac:dyDescent="0.35">
      <c r="AQ9319" s="74" t="s">
        <v>9383</v>
      </c>
    </row>
    <row r="9320" spans="43:43" ht="23.1" customHeight="1" x14ac:dyDescent="0.35">
      <c r="AQ9320" s="74" t="s">
        <v>9384</v>
      </c>
    </row>
    <row r="9321" spans="43:43" ht="23.1" customHeight="1" x14ac:dyDescent="0.35">
      <c r="AQ9321" s="74" t="s">
        <v>9385</v>
      </c>
    </row>
    <row r="9322" spans="43:43" ht="23.1" customHeight="1" x14ac:dyDescent="0.35">
      <c r="AQ9322" s="74" t="s">
        <v>9386</v>
      </c>
    </row>
    <row r="9323" spans="43:43" ht="23.1" customHeight="1" x14ac:dyDescent="0.35">
      <c r="AQ9323" s="74" t="s">
        <v>9387</v>
      </c>
    </row>
    <row r="9324" spans="43:43" ht="23.1" customHeight="1" x14ac:dyDescent="0.35">
      <c r="AQ9324" s="74" t="s">
        <v>9388</v>
      </c>
    </row>
    <row r="9325" spans="43:43" ht="23.1" customHeight="1" x14ac:dyDescent="0.35">
      <c r="AQ9325" s="74" t="s">
        <v>9389</v>
      </c>
    </row>
    <row r="9326" spans="43:43" ht="23.1" customHeight="1" x14ac:dyDescent="0.35">
      <c r="AQ9326" s="74" t="s">
        <v>9390</v>
      </c>
    </row>
    <row r="9327" spans="43:43" ht="23.1" customHeight="1" x14ac:dyDescent="0.35">
      <c r="AQ9327" s="74" t="s">
        <v>9391</v>
      </c>
    </row>
    <row r="9328" spans="43:43" ht="23.1" customHeight="1" x14ac:dyDescent="0.35">
      <c r="AQ9328" s="74" t="s">
        <v>9392</v>
      </c>
    </row>
    <row r="9329" spans="43:43" ht="23.1" customHeight="1" x14ac:dyDescent="0.35">
      <c r="AQ9329" s="74" t="s">
        <v>9393</v>
      </c>
    </row>
    <row r="9330" spans="43:43" ht="23.1" customHeight="1" x14ac:dyDescent="0.35">
      <c r="AQ9330" s="74" t="s">
        <v>9394</v>
      </c>
    </row>
    <row r="9331" spans="43:43" ht="23.1" customHeight="1" x14ac:dyDescent="0.35">
      <c r="AQ9331" s="74" t="s">
        <v>9395</v>
      </c>
    </row>
    <row r="9332" spans="43:43" ht="23.1" customHeight="1" x14ac:dyDescent="0.35">
      <c r="AQ9332" s="74" t="s">
        <v>9396</v>
      </c>
    </row>
    <row r="9333" spans="43:43" ht="23.1" customHeight="1" x14ac:dyDescent="0.35">
      <c r="AQ9333" s="74" t="s">
        <v>9397</v>
      </c>
    </row>
    <row r="9334" spans="43:43" ht="23.1" customHeight="1" x14ac:dyDescent="0.35">
      <c r="AQ9334" s="74" t="s">
        <v>9398</v>
      </c>
    </row>
    <row r="9335" spans="43:43" ht="23.1" customHeight="1" x14ac:dyDescent="0.35">
      <c r="AQ9335" s="74" t="s">
        <v>9399</v>
      </c>
    </row>
    <row r="9336" spans="43:43" ht="23.1" customHeight="1" x14ac:dyDescent="0.35">
      <c r="AQ9336" s="74" t="s">
        <v>9400</v>
      </c>
    </row>
    <row r="9337" spans="43:43" ht="23.1" customHeight="1" x14ac:dyDescent="0.35">
      <c r="AQ9337" s="74" t="s">
        <v>9401</v>
      </c>
    </row>
    <row r="9338" spans="43:43" ht="23.1" customHeight="1" x14ac:dyDescent="0.35">
      <c r="AQ9338" s="74" t="s">
        <v>9402</v>
      </c>
    </row>
    <row r="9339" spans="43:43" ht="23.1" customHeight="1" x14ac:dyDescent="0.35">
      <c r="AQ9339" s="74" t="s">
        <v>9403</v>
      </c>
    </row>
    <row r="9340" spans="43:43" ht="23.1" customHeight="1" x14ac:dyDescent="0.35">
      <c r="AQ9340" s="74" t="s">
        <v>9404</v>
      </c>
    </row>
    <row r="9341" spans="43:43" ht="23.1" customHeight="1" x14ac:dyDescent="0.35">
      <c r="AQ9341" s="74" t="s">
        <v>9405</v>
      </c>
    </row>
    <row r="9342" spans="43:43" ht="23.1" customHeight="1" x14ac:dyDescent="0.35">
      <c r="AQ9342" s="74" t="s">
        <v>9406</v>
      </c>
    </row>
    <row r="9343" spans="43:43" ht="23.1" customHeight="1" x14ac:dyDescent="0.35">
      <c r="AQ9343" s="74" t="s">
        <v>9407</v>
      </c>
    </row>
    <row r="9344" spans="43:43" ht="23.1" customHeight="1" x14ac:dyDescent="0.35">
      <c r="AQ9344" s="74" t="s">
        <v>9408</v>
      </c>
    </row>
    <row r="9345" spans="43:43" ht="23.1" customHeight="1" x14ac:dyDescent="0.35">
      <c r="AQ9345" s="74" t="s">
        <v>9409</v>
      </c>
    </row>
    <row r="9346" spans="43:43" ht="23.1" customHeight="1" x14ac:dyDescent="0.35">
      <c r="AQ9346" s="74" t="s">
        <v>9410</v>
      </c>
    </row>
    <row r="9347" spans="43:43" ht="23.1" customHeight="1" x14ac:dyDescent="0.35">
      <c r="AQ9347" s="74" t="s">
        <v>9411</v>
      </c>
    </row>
    <row r="9348" spans="43:43" ht="23.1" customHeight="1" x14ac:dyDescent="0.35">
      <c r="AQ9348" s="74" t="s">
        <v>9412</v>
      </c>
    </row>
    <row r="9349" spans="43:43" ht="23.1" customHeight="1" x14ac:dyDescent="0.35">
      <c r="AQ9349" s="74" t="s">
        <v>9413</v>
      </c>
    </row>
    <row r="9350" spans="43:43" ht="23.1" customHeight="1" x14ac:dyDescent="0.35">
      <c r="AQ9350" s="74" t="s">
        <v>9414</v>
      </c>
    </row>
    <row r="9351" spans="43:43" ht="23.1" customHeight="1" x14ac:dyDescent="0.35">
      <c r="AQ9351" s="74" t="s">
        <v>9415</v>
      </c>
    </row>
    <row r="9352" spans="43:43" ht="23.1" customHeight="1" x14ac:dyDescent="0.35">
      <c r="AQ9352" s="74" t="s">
        <v>9416</v>
      </c>
    </row>
    <row r="9353" spans="43:43" ht="23.1" customHeight="1" x14ac:dyDescent="0.35">
      <c r="AQ9353" s="74" t="s">
        <v>9417</v>
      </c>
    </row>
    <row r="9354" spans="43:43" ht="23.1" customHeight="1" x14ac:dyDescent="0.35">
      <c r="AQ9354" s="74" t="s">
        <v>9418</v>
      </c>
    </row>
    <row r="9355" spans="43:43" ht="23.1" customHeight="1" x14ac:dyDescent="0.35">
      <c r="AQ9355" s="74" t="s">
        <v>9419</v>
      </c>
    </row>
    <row r="9356" spans="43:43" ht="23.1" customHeight="1" x14ac:dyDescent="0.35">
      <c r="AQ9356" s="74" t="s">
        <v>9420</v>
      </c>
    </row>
    <row r="9357" spans="43:43" ht="23.1" customHeight="1" x14ac:dyDescent="0.35">
      <c r="AQ9357" s="74" t="s">
        <v>9421</v>
      </c>
    </row>
    <row r="9358" spans="43:43" ht="23.1" customHeight="1" x14ac:dyDescent="0.35">
      <c r="AQ9358" s="74" t="s">
        <v>9422</v>
      </c>
    </row>
    <row r="9359" spans="43:43" ht="23.1" customHeight="1" x14ac:dyDescent="0.35">
      <c r="AQ9359" s="74" t="s">
        <v>9423</v>
      </c>
    </row>
    <row r="9360" spans="43:43" ht="23.1" customHeight="1" x14ac:dyDescent="0.35">
      <c r="AQ9360" s="74" t="s">
        <v>9424</v>
      </c>
    </row>
    <row r="9361" spans="43:43" ht="23.1" customHeight="1" x14ac:dyDescent="0.35">
      <c r="AQ9361" s="74" t="s">
        <v>9425</v>
      </c>
    </row>
    <row r="9362" spans="43:43" ht="23.1" customHeight="1" x14ac:dyDescent="0.35">
      <c r="AQ9362" s="74" t="s">
        <v>9426</v>
      </c>
    </row>
    <row r="9363" spans="43:43" ht="23.1" customHeight="1" x14ac:dyDescent="0.35">
      <c r="AQ9363" s="74" t="s">
        <v>9427</v>
      </c>
    </row>
    <row r="9364" spans="43:43" ht="23.1" customHeight="1" x14ac:dyDescent="0.35">
      <c r="AQ9364" s="74" t="s">
        <v>9428</v>
      </c>
    </row>
    <row r="9365" spans="43:43" ht="23.1" customHeight="1" x14ac:dyDescent="0.35">
      <c r="AQ9365" s="74" t="s">
        <v>9429</v>
      </c>
    </row>
    <row r="9366" spans="43:43" ht="23.1" customHeight="1" x14ac:dyDescent="0.35">
      <c r="AQ9366" s="74" t="s">
        <v>9430</v>
      </c>
    </row>
    <row r="9367" spans="43:43" ht="23.1" customHeight="1" x14ac:dyDescent="0.35">
      <c r="AQ9367" s="74" t="s">
        <v>9431</v>
      </c>
    </row>
    <row r="9368" spans="43:43" ht="23.1" customHeight="1" x14ac:dyDescent="0.35">
      <c r="AQ9368" s="74" t="s">
        <v>9432</v>
      </c>
    </row>
    <row r="9369" spans="43:43" ht="23.1" customHeight="1" x14ac:dyDescent="0.35">
      <c r="AQ9369" s="74" t="s">
        <v>9433</v>
      </c>
    </row>
    <row r="9370" spans="43:43" ht="23.1" customHeight="1" x14ac:dyDescent="0.35">
      <c r="AQ9370" s="74" t="s">
        <v>9434</v>
      </c>
    </row>
    <row r="9371" spans="43:43" ht="23.1" customHeight="1" x14ac:dyDescent="0.35">
      <c r="AQ9371" s="74" t="s">
        <v>9435</v>
      </c>
    </row>
    <row r="9372" spans="43:43" ht="23.1" customHeight="1" x14ac:dyDescent="0.35">
      <c r="AQ9372" s="74" t="s">
        <v>9436</v>
      </c>
    </row>
    <row r="9373" spans="43:43" ht="23.1" customHeight="1" x14ac:dyDescent="0.35">
      <c r="AQ9373" s="74" t="s">
        <v>9437</v>
      </c>
    </row>
    <row r="9374" spans="43:43" ht="23.1" customHeight="1" x14ac:dyDescent="0.35">
      <c r="AQ9374" s="74" t="s">
        <v>9438</v>
      </c>
    </row>
    <row r="9375" spans="43:43" ht="23.1" customHeight="1" x14ac:dyDescent="0.35">
      <c r="AQ9375" s="74" t="s">
        <v>9439</v>
      </c>
    </row>
    <row r="9376" spans="43:43" ht="23.1" customHeight="1" x14ac:dyDescent="0.35">
      <c r="AQ9376" s="74" t="s">
        <v>9440</v>
      </c>
    </row>
    <row r="9377" spans="43:43" ht="23.1" customHeight="1" x14ac:dyDescent="0.35">
      <c r="AQ9377" s="74" t="s">
        <v>9441</v>
      </c>
    </row>
    <row r="9378" spans="43:43" ht="23.1" customHeight="1" x14ac:dyDescent="0.35">
      <c r="AQ9378" s="74" t="s">
        <v>9442</v>
      </c>
    </row>
    <row r="9379" spans="43:43" ht="23.1" customHeight="1" x14ac:dyDescent="0.35">
      <c r="AQ9379" s="74" t="s">
        <v>9443</v>
      </c>
    </row>
    <row r="9380" spans="43:43" ht="23.1" customHeight="1" x14ac:dyDescent="0.35">
      <c r="AQ9380" s="74" t="s">
        <v>9444</v>
      </c>
    </row>
    <row r="9381" spans="43:43" ht="23.1" customHeight="1" x14ac:dyDescent="0.35">
      <c r="AQ9381" s="74" t="s">
        <v>9445</v>
      </c>
    </row>
    <row r="9382" spans="43:43" ht="23.1" customHeight="1" x14ac:dyDescent="0.35">
      <c r="AQ9382" s="74" t="s">
        <v>9446</v>
      </c>
    </row>
    <row r="9383" spans="43:43" ht="23.1" customHeight="1" x14ac:dyDescent="0.35">
      <c r="AQ9383" s="74" t="s">
        <v>9447</v>
      </c>
    </row>
    <row r="9384" spans="43:43" ht="23.1" customHeight="1" x14ac:dyDescent="0.35">
      <c r="AQ9384" s="74" t="s">
        <v>9448</v>
      </c>
    </row>
    <row r="9385" spans="43:43" ht="23.1" customHeight="1" x14ac:dyDescent="0.35">
      <c r="AQ9385" s="74" t="s">
        <v>9449</v>
      </c>
    </row>
    <row r="9386" spans="43:43" ht="23.1" customHeight="1" x14ac:dyDescent="0.35">
      <c r="AQ9386" s="74" t="s">
        <v>9450</v>
      </c>
    </row>
    <row r="9387" spans="43:43" ht="23.1" customHeight="1" x14ac:dyDescent="0.35">
      <c r="AQ9387" s="74" t="s">
        <v>9451</v>
      </c>
    </row>
    <row r="9388" spans="43:43" ht="23.1" customHeight="1" x14ac:dyDescent="0.35">
      <c r="AQ9388" s="74" t="s">
        <v>9452</v>
      </c>
    </row>
    <row r="9389" spans="43:43" ht="23.1" customHeight="1" x14ac:dyDescent="0.35">
      <c r="AQ9389" s="74" t="s">
        <v>9453</v>
      </c>
    </row>
    <row r="9390" spans="43:43" ht="23.1" customHeight="1" x14ac:dyDescent="0.35">
      <c r="AQ9390" s="74" t="s">
        <v>9454</v>
      </c>
    </row>
    <row r="9391" spans="43:43" ht="23.1" customHeight="1" x14ac:dyDescent="0.35">
      <c r="AQ9391" s="74" t="s">
        <v>9455</v>
      </c>
    </row>
    <row r="9392" spans="43:43" ht="23.1" customHeight="1" x14ac:dyDescent="0.35">
      <c r="AQ9392" s="74" t="s">
        <v>9456</v>
      </c>
    </row>
    <row r="9393" spans="43:43" ht="23.1" customHeight="1" x14ac:dyDescent="0.35">
      <c r="AQ9393" s="74" t="s">
        <v>9457</v>
      </c>
    </row>
    <row r="9394" spans="43:43" ht="23.1" customHeight="1" x14ac:dyDescent="0.35">
      <c r="AQ9394" s="74" t="s">
        <v>9458</v>
      </c>
    </row>
    <row r="9395" spans="43:43" ht="23.1" customHeight="1" x14ac:dyDescent="0.35">
      <c r="AQ9395" s="74" t="s">
        <v>9459</v>
      </c>
    </row>
    <row r="9396" spans="43:43" ht="23.1" customHeight="1" x14ac:dyDescent="0.35">
      <c r="AQ9396" s="74" t="s">
        <v>9460</v>
      </c>
    </row>
    <row r="9397" spans="43:43" ht="23.1" customHeight="1" x14ac:dyDescent="0.35">
      <c r="AQ9397" s="74" t="s">
        <v>9461</v>
      </c>
    </row>
    <row r="9398" spans="43:43" ht="23.1" customHeight="1" x14ac:dyDescent="0.35">
      <c r="AQ9398" s="74" t="s">
        <v>9462</v>
      </c>
    </row>
    <row r="9399" spans="43:43" ht="23.1" customHeight="1" x14ac:dyDescent="0.35">
      <c r="AQ9399" s="74" t="s">
        <v>9463</v>
      </c>
    </row>
    <row r="9400" spans="43:43" ht="23.1" customHeight="1" x14ac:dyDescent="0.35">
      <c r="AQ9400" s="74" t="s">
        <v>9464</v>
      </c>
    </row>
    <row r="9401" spans="43:43" ht="23.1" customHeight="1" x14ac:dyDescent="0.35">
      <c r="AQ9401" s="74" t="s">
        <v>9465</v>
      </c>
    </row>
    <row r="9402" spans="43:43" ht="23.1" customHeight="1" x14ac:dyDescent="0.35">
      <c r="AQ9402" s="74" t="s">
        <v>9466</v>
      </c>
    </row>
    <row r="9403" spans="43:43" ht="23.1" customHeight="1" x14ac:dyDescent="0.35">
      <c r="AQ9403" s="74" t="s">
        <v>9467</v>
      </c>
    </row>
    <row r="9404" spans="43:43" ht="23.1" customHeight="1" x14ac:dyDescent="0.35">
      <c r="AQ9404" s="74" t="s">
        <v>9468</v>
      </c>
    </row>
    <row r="9405" spans="43:43" ht="23.1" customHeight="1" x14ac:dyDescent="0.35">
      <c r="AQ9405" s="74" t="s">
        <v>9469</v>
      </c>
    </row>
    <row r="9406" spans="43:43" ht="23.1" customHeight="1" x14ac:dyDescent="0.35">
      <c r="AQ9406" s="74" t="s">
        <v>9470</v>
      </c>
    </row>
    <row r="9407" spans="43:43" ht="23.1" customHeight="1" x14ac:dyDescent="0.35">
      <c r="AQ9407" s="74" t="s">
        <v>9471</v>
      </c>
    </row>
    <row r="9408" spans="43:43" ht="23.1" customHeight="1" x14ac:dyDescent="0.35">
      <c r="AQ9408" s="74" t="s">
        <v>9472</v>
      </c>
    </row>
    <row r="9409" spans="43:43" ht="23.1" customHeight="1" x14ac:dyDescent="0.35">
      <c r="AQ9409" s="74" t="s">
        <v>9473</v>
      </c>
    </row>
    <row r="9410" spans="43:43" ht="23.1" customHeight="1" x14ac:dyDescent="0.35">
      <c r="AQ9410" s="74" t="s">
        <v>9474</v>
      </c>
    </row>
    <row r="9411" spans="43:43" ht="23.1" customHeight="1" x14ac:dyDescent="0.35">
      <c r="AQ9411" s="74" t="s">
        <v>9475</v>
      </c>
    </row>
    <row r="9412" spans="43:43" ht="23.1" customHeight="1" x14ac:dyDescent="0.35">
      <c r="AQ9412" s="74" t="s">
        <v>9476</v>
      </c>
    </row>
    <row r="9413" spans="43:43" ht="23.1" customHeight="1" x14ac:dyDescent="0.35">
      <c r="AQ9413" s="74" t="s">
        <v>9477</v>
      </c>
    </row>
    <row r="9414" spans="43:43" ht="23.1" customHeight="1" x14ac:dyDescent="0.35">
      <c r="AQ9414" s="74" t="s">
        <v>9478</v>
      </c>
    </row>
    <row r="9415" spans="43:43" ht="23.1" customHeight="1" x14ac:dyDescent="0.35">
      <c r="AQ9415" s="74" t="s">
        <v>9479</v>
      </c>
    </row>
    <row r="9416" spans="43:43" ht="23.1" customHeight="1" x14ac:dyDescent="0.35">
      <c r="AQ9416" s="74" t="s">
        <v>9480</v>
      </c>
    </row>
    <row r="9417" spans="43:43" ht="23.1" customHeight="1" x14ac:dyDescent="0.35">
      <c r="AQ9417" s="74" t="s">
        <v>9481</v>
      </c>
    </row>
    <row r="9418" spans="43:43" ht="23.1" customHeight="1" x14ac:dyDescent="0.35">
      <c r="AQ9418" s="74" t="s">
        <v>9482</v>
      </c>
    </row>
    <row r="9419" spans="43:43" ht="23.1" customHeight="1" x14ac:dyDescent="0.35">
      <c r="AQ9419" s="74" t="s">
        <v>9483</v>
      </c>
    </row>
    <row r="9420" spans="43:43" ht="23.1" customHeight="1" x14ac:dyDescent="0.35">
      <c r="AQ9420" s="74" t="s">
        <v>9484</v>
      </c>
    </row>
    <row r="9421" spans="43:43" ht="23.1" customHeight="1" x14ac:dyDescent="0.35">
      <c r="AQ9421" s="74" t="s">
        <v>9485</v>
      </c>
    </row>
    <row r="9422" spans="43:43" ht="23.1" customHeight="1" x14ac:dyDescent="0.35">
      <c r="AQ9422" s="74" t="s">
        <v>9486</v>
      </c>
    </row>
    <row r="9423" spans="43:43" ht="23.1" customHeight="1" x14ac:dyDescent="0.35">
      <c r="AQ9423" s="74" t="s">
        <v>9487</v>
      </c>
    </row>
    <row r="9424" spans="43:43" ht="23.1" customHeight="1" x14ac:dyDescent="0.35">
      <c r="AQ9424" s="74" t="s">
        <v>9488</v>
      </c>
    </row>
    <row r="9425" spans="43:43" ht="23.1" customHeight="1" x14ac:dyDescent="0.35">
      <c r="AQ9425" s="74" t="s">
        <v>9489</v>
      </c>
    </row>
    <row r="9426" spans="43:43" ht="23.1" customHeight="1" x14ac:dyDescent="0.35">
      <c r="AQ9426" s="74" t="s">
        <v>9490</v>
      </c>
    </row>
    <row r="9427" spans="43:43" ht="23.1" customHeight="1" x14ac:dyDescent="0.35">
      <c r="AQ9427" s="74" t="s">
        <v>9491</v>
      </c>
    </row>
    <row r="9428" spans="43:43" ht="23.1" customHeight="1" x14ac:dyDescent="0.35">
      <c r="AQ9428" s="74" t="s">
        <v>9492</v>
      </c>
    </row>
    <row r="9429" spans="43:43" ht="23.1" customHeight="1" x14ac:dyDescent="0.35">
      <c r="AQ9429" s="74" t="s">
        <v>9493</v>
      </c>
    </row>
    <row r="9430" spans="43:43" ht="23.1" customHeight="1" x14ac:dyDescent="0.35">
      <c r="AQ9430" s="74" t="s">
        <v>9494</v>
      </c>
    </row>
    <row r="9431" spans="43:43" ht="23.1" customHeight="1" x14ac:dyDescent="0.35">
      <c r="AQ9431" s="74" t="s">
        <v>9495</v>
      </c>
    </row>
    <row r="9432" spans="43:43" ht="23.1" customHeight="1" x14ac:dyDescent="0.35">
      <c r="AQ9432" s="74" t="s">
        <v>9496</v>
      </c>
    </row>
    <row r="9433" spans="43:43" ht="23.1" customHeight="1" x14ac:dyDescent="0.35">
      <c r="AQ9433" s="74" t="s">
        <v>9497</v>
      </c>
    </row>
    <row r="9434" spans="43:43" ht="23.1" customHeight="1" x14ac:dyDescent="0.35">
      <c r="AQ9434" s="74" t="s">
        <v>9498</v>
      </c>
    </row>
    <row r="9435" spans="43:43" ht="23.1" customHeight="1" x14ac:dyDescent="0.35">
      <c r="AQ9435" s="74" t="s">
        <v>9499</v>
      </c>
    </row>
    <row r="9436" spans="43:43" ht="23.1" customHeight="1" x14ac:dyDescent="0.35">
      <c r="AQ9436" s="74" t="s">
        <v>9500</v>
      </c>
    </row>
    <row r="9437" spans="43:43" ht="23.1" customHeight="1" x14ac:dyDescent="0.35">
      <c r="AQ9437" s="74" t="s">
        <v>9501</v>
      </c>
    </row>
    <row r="9438" spans="43:43" ht="23.1" customHeight="1" x14ac:dyDescent="0.35">
      <c r="AQ9438" s="74" t="s">
        <v>9502</v>
      </c>
    </row>
    <row r="9439" spans="43:43" ht="23.1" customHeight="1" x14ac:dyDescent="0.35">
      <c r="AQ9439" s="74" t="s">
        <v>9503</v>
      </c>
    </row>
    <row r="9440" spans="43:43" ht="23.1" customHeight="1" x14ac:dyDescent="0.35">
      <c r="AQ9440" s="74" t="s">
        <v>9504</v>
      </c>
    </row>
    <row r="9441" spans="43:43" ht="23.1" customHeight="1" x14ac:dyDescent="0.35">
      <c r="AQ9441" s="74" t="s">
        <v>9505</v>
      </c>
    </row>
    <row r="9442" spans="43:43" ht="23.1" customHeight="1" x14ac:dyDescent="0.35">
      <c r="AQ9442" s="74" t="s">
        <v>9506</v>
      </c>
    </row>
    <row r="9443" spans="43:43" ht="23.1" customHeight="1" x14ac:dyDescent="0.35">
      <c r="AQ9443" s="74" t="s">
        <v>9507</v>
      </c>
    </row>
    <row r="9444" spans="43:43" ht="23.1" customHeight="1" x14ac:dyDescent="0.35">
      <c r="AQ9444" s="74" t="s">
        <v>9508</v>
      </c>
    </row>
    <row r="9445" spans="43:43" ht="23.1" customHeight="1" x14ac:dyDescent="0.35">
      <c r="AQ9445" s="74" t="s">
        <v>9509</v>
      </c>
    </row>
    <row r="9446" spans="43:43" ht="23.1" customHeight="1" x14ac:dyDescent="0.35">
      <c r="AQ9446" s="74" t="s">
        <v>9510</v>
      </c>
    </row>
    <row r="9447" spans="43:43" ht="23.1" customHeight="1" x14ac:dyDescent="0.35">
      <c r="AQ9447" s="74" t="s">
        <v>9511</v>
      </c>
    </row>
    <row r="9448" spans="43:43" ht="23.1" customHeight="1" x14ac:dyDescent="0.35">
      <c r="AQ9448" s="74" t="s">
        <v>9512</v>
      </c>
    </row>
    <row r="9449" spans="43:43" ht="23.1" customHeight="1" x14ac:dyDescent="0.35">
      <c r="AQ9449" s="74" t="s">
        <v>9513</v>
      </c>
    </row>
    <row r="9450" spans="43:43" ht="23.1" customHeight="1" x14ac:dyDescent="0.35">
      <c r="AQ9450" s="74" t="s">
        <v>9514</v>
      </c>
    </row>
    <row r="9451" spans="43:43" ht="23.1" customHeight="1" x14ac:dyDescent="0.35">
      <c r="AQ9451" s="74" t="s">
        <v>9515</v>
      </c>
    </row>
    <row r="9452" spans="43:43" ht="23.1" customHeight="1" x14ac:dyDescent="0.35">
      <c r="AQ9452" s="74" t="s">
        <v>9516</v>
      </c>
    </row>
    <row r="9453" spans="43:43" ht="23.1" customHeight="1" x14ac:dyDescent="0.35">
      <c r="AQ9453" s="74" t="s">
        <v>9517</v>
      </c>
    </row>
    <row r="9454" spans="43:43" ht="23.1" customHeight="1" x14ac:dyDescent="0.35">
      <c r="AQ9454" s="74" t="s">
        <v>9518</v>
      </c>
    </row>
    <row r="9455" spans="43:43" ht="23.1" customHeight="1" x14ac:dyDescent="0.35">
      <c r="AQ9455" s="74" t="s">
        <v>9519</v>
      </c>
    </row>
    <row r="9456" spans="43:43" ht="23.1" customHeight="1" x14ac:dyDescent="0.35">
      <c r="AQ9456" s="74" t="s">
        <v>9520</v>
      </c>
    </row>
    <row r="9457" spans="43:43" ht="23.1" customHeight="1" x14ac:dyDescent="0.35">
      <c r="AQ9457" s="74" t="s">
        <v>9521</v>
      </c>
    </row>
    <row r="9458" spans="43:43" ht="23.1" customHeight="1" x14ac:dyDescent="0.35">
      <c r="AQ9458" s="74" t="s">
        <v>9522</v>
      </c>
    </row>
    <row r="9459" spans="43:43" ht="23.1" customHeight="1" x14ac:dyDescent="0.35">
      <c r="AQ9459" s="74" t="s">
        <v>9523</v>
      </c>
    </row>
    <row r="9460" spans="43:43" ht="23.1" customHeight="1" x14ac:dyDescent="0.35">
      <c r="AQ9460" s="74" t="s">
        <v>9524</v>
      </c>
    </row>
    <row r="9461" spans="43:43" ht="23.1" customHeight="1" x14ac:dyDescent="0.35">
      <c r="AQ9461" s="74" t="s">
        <v>9525</v>
      </c>
    </row>
    <row r="9462" spans="43:43" ht="23.1" customHeight="1" x14ac:dyDescent="0.35">
      <c r="AQ9462" s="74" t="s">
        <v>9526</v>
      </c>
    </row>
    <row r="9463" spans="43:43" ht="23.1" customHeight="1" x14ac:dyDescent="0.35">
      <c r="AQ9463" s="74" t="s">
        <v>9527</v>
      </c>
    </row>
    <row r="9464" spans="43:43" ht="23.1" customHeight="1" x14ac:dyDescent="0.35">
      <c r="AQ9464" s="74" t="s">
        <v>9528</v>
      </c>
    </row>
    <row r="9465" spans="43:43" ht="23.1" customHeight="1" x14ac:dyDescent="0.35">
      <c r="AQ9465" s="74" t="s">
        <v>9529</v>
      </c>
    </row>
    <row r="9466" spans="43:43" ht="23.1" customHeight="1" x14ac:dyDescent="0.35">
      <c r="AQ9466" s="74" t="s">
        <v>9530</v>
      </c>
    </row>
    <row r="9467" spans="43:43" ht="23.1" customHeight="1" x14ac:dyDescent="0.35">
      <c r="AQ9467" s="74" t="s">
        <v>9531</v>
      </c>
    </row>
    <row r="9468" spans="43:43" ht="23.1" customHeight="1" x14ac:dyDescent="0.35">
      <c r="AQ9468" s="74" t="s">
        <v>9532</v>
      </c>
    </row>
    <row r="9469" spans="43:43" ht="23.1" customHeight="1" x14ac:dyDescent="0.35">
      <c r="AQ9469" s="74" t="s">
        <v>9533</v>
      </c>
    </row>
    <row r="9470" spans="43:43" ht="23.1" customHeight="1" x14ac:dyDescent="0.35">
      <c r="AQ9470" s="74" t="s">
        <v>9534</v>
      </c>
    </row>
    <row r="9471" spans="43:43" ht="23.1" customHeight="1" x14ac:dyDescent="0.35">
      <c r="AQ9471" s="74" t="s">
        <v>9535</v>
      </c>
    </row>
    <row r="9472" spans="43:43" ht="23.1" customHeight="1" x14ac:dyDescent="0.35">
      <c r="AQ9472" s="74" t="s">
        <v>9536</v>
      </c>
    </row>
    <row r="9473" spans="43:43" ht="23.1" customHeight="1" x14ac:dyDescent="0.35">
      <c r="AQ9473" s="74" t="s">
        <v>9537</v>
      </c>
    </row>
    <row r="9474" spans="43:43" ht="23.1" customHeight="1" x14ac:dyDescent="0.35">
      <c r="AQ9474" s="74" t="s">
        <v>9538</v>
      </c>
    </row>
    <row r="9475" spans="43:43" ht="23.1" customHeight="1" x14ac:dyDescent="0.35">
      <c r="AQ9475" s="74" t="s">
        <v>9539</v>
      </c>
    </row>
    <row r="9476" spans="43:43" ht="23.1" customHeight="1" x14ac:dyDescent="0.35">
      <c r="AQ9476" s="74" t="s">
        <v>9540</v>
      </c>
    </row>
    <row r="9477" spans="43:43" ht="23.1" customHeight="1" x14ac:dyDescent="0.35">
      <c r="AQ9477" s="74" t="s">
        <v>9541</v>
      </c>
    </row>
    <row r="9478" spans="43:43" ht="23.1" customHeight="1" x14ac:dyDescent="0.35">
      <c r="AQ9478" s="74" t="s">
        <v>9542</v>
      </c>
    </row>
    <row r="9479" spans="43:43" ht="23.1" customHeight="1" x14ac:dyDescent="0.35">
      <c r="AQ9479" s="74" t="s">
        <v>9543</v>
      </c>
    </row>
    <row r="9480" spans="43:43" ht="23.1" customHeight="1" x14ac:dyDescent="0.35">
      <c r="AQ9480" s="74" t="s">
        <v>9544</v>
      </c>
    </row>
    <row r="9481" spans="43:43" ht="23.1" customHeight="1" x14ac:dyDescent="0.35">
      <c r="AQ9481" s="74" t="s">
        <v>9545</v>
      </c>
    </row>
    <row r="9482" spans="43:43" ht="23.1" customHeight="1" x14ac:dyDescent="0.35">
      <c r="AQ9482" s="74" t="s">
        <v>9546</v>
      </c>
    </row>
    <row r="9483" spans="43:43" ht="23.1" customHeight="1" x14ac:dyDescent="0.35">
      <c r="AQ9483" s="74" t="s">
        <v>9547</v>
      </c>
    </row>
    <row r="9484" spans="43:43" ht="23.1" customHeight="1" x14ac:dyDescent="0.35">
      <c r="AQ9484" s="74" t="s">
        <v>9548</v>
      </c>
    </row>
    <row r="9485" spans="43:43" ht="23.1" customHeight="1" x14ac:dyDescent="0.35">
      <c r="AQ9485" s="74" t="s">
        <v>9549</v>
      </c>
    </row>
    <row r="9486" spans="43:43" ht="23.1" customHeight="1" x14ac:dyDescent="0.35">
      <c r="AQ9486" s="74" t="s">
        <v>9550</v>
      </c>
    </row>
    <row r="9487" spans="43:43" ht="23.1" customHeight="1" x14ac:dyDescent="0.35">
      <c r="AQ9487" s="74" t="s">
        <v>9551</v>
      </c>
    </row>
    <row r="9488" spans="43:43" ht="23.1" customHeight="1" x14ac:dyDescent="0.35">
      <c r="AQ9488" s="74" t="s">
        <v>9552</v>
      </c>
    </row>
    <row r="9489" spans="43:43" ht="23.1" customHeight="1" x14ac:dyDescent="0.35">
      <c r="AQ9489" s="74" t="s">
        <v>9553</v>
      </c>
    </row>
    <row r="9490" spans="43:43" ht="23.1" customHeight="1" x14ac:dyDescent="0.35">
      <c r="AQ9490" s="74" t="s">
        <v>9554</v>
      </c>
    </row>
    <row r="9491" spans="43:43" ht="23.1" customHeight="1" x14ac:dyDescent="0.35">
      <c r="AQ9491" s="74" t="s">
        <v>9555</v>
      </c>
    </row>
    <row r="9492" spans="43:43" ht="23.1" customHeight="1" x14ac:dyDescent="0.35">
      <c r="AQ9492" s="74" t="s">
        <v>9556</v>
      </c>
    </row>
    <row r="9493" spans="43:43" ht="23.1" customHeight="1" x14ac:dyDescent="0.35">
      <c r="AQ9493" s="74" t="s">
        <v>9557</v>
      </c>
    </row>
    <row r="9494" spans="43:43" ht="23.1" customHeight="1" x14ac:dyDescent="0.35">
      <c r="AQ9494" s="74" t="s">
        <v>9558</v>
      </c>
    </row>
    <row r="9495" spans="43:43" ht="23.1" customHeight="1" x14ac:dyDescent="0.35">
      <c r="AQ9495" s="74" t="s">
        <v>9559</v>
      </c>
    </row>
    <row r="9496" spans="43:43" ht="23.1" customHeight="1" x14ac:dyDescent="0.35">
      <c r="AQ9496" s="74" t="s">
        <v>9560</v>
      </c>
    </row>
    <row r="9497" spans="43:43" ht="23.1" customHeight="1" x14ac:dyDescent="0.35">
      <c r="AQ9497" s="74" t="s">
        <v>9561</v>
      </c>
    </row>
    <row r="9498" spans="43:43" ht="23.1" customHeight="1" x14ac:dyDescent="0.35">
      <c r="AQ9498" s="74" t="s">
        <v>9562</v>
      </c>
    </row>
    <row r="9499" spans="43:43" ht="23.1" customHeight="1" x14ac:dyDescent="0.35">
      <c r="AQ9499" s="74" t="s">
        <v>9563</v>
      </c>
    </row>
    <row r="9500" spans="43:43" ht="23.1" customHeight="1" x14ac:dyDescent="0.35">
      <c r="AQ9500" s="74" t="s">
        <v>9564</v>
      </c>
    </row>
    <row r="9501" spans="43:43" ht="23.1" customHeight="1" x14ac:dyDescent="0.35">
      <c r="AQ9501" s="74" t="s">
        <v>9565</v>
      </c>
    </row>
    <row r="9502" spans="43:43" ht="23.1" customHeight="1" x14ac:dyDescent="0.35">
      <c r="AQ9502" s="74" t="s">
        <v>9566</v>
      </c>
    </row>
    <row r="9503" spans="43:43" ht="23.1" customHeight="1" x14ac:dyDescent="0.35">
      <c r="AQ9503" s="74" t="s">
        <v>9567</v>
      </c>
    </row>
    <row r="9504" spans="43:43" ht="23.1" customHeight="1" x14ac:dyDescent="0.35">
      <c r="AQ9504" s="74" t="s">
        <v>9568</v>
      </c>
    </row>
    <row r="9505" spans="43:43" ht="23.1" customHeight="1" x14ac:dyDescent="0.35">
      <c r="AQ9505" s="74" t="s">
        <v>9569</v>
      </c>
    </row>
    <row r="9506" spans="43:43" ht="23.1" customHeight="1" x14ac:dyDescent="0.35">
      <c r="AQ9506" s="74" t="s">
        <v>9570</v>
      </c>
    </row>
    <row r="9507" spans="43:43" ht="23.1" customHeight="1" x14ac:dyDescent="0.35">
      <c r="AQ9507" s="74" t="s">
        <v>9571</v>
      </c>
    </row>
    <row r="9508" spans="43:43" ht="23.1" customHeight="1" x14ac:dyDescent="0.35">
      <c r="AQ9508" s="74" t="s">
        <v>9572</v>
      </c>
    </row>
    <row r="9509" spans="43:43" ht="23.1" customHeight="1" x14ac:dyDescent="0.35">
      <c r="AQ9509" s="74" t="s">
        <v>9573</v>
      </c>
    </row>
    <row r="9510" spans="43:43" ht="23.1" customHeight="1" x14ac:dyDescent="0.35">
      <c r="AQ9510" s="74" t="s">
        <v>9574</v>
      </c>
    </row>
    <row r="9511" spans="43:43" ht="23.1" customHeight="1" x14ac:dyDescent="0.35">
      <c r="AQ9511" s="74" t="s">
        <v>9575</v>
      </c>
    </row>
    <row r="9512" spans="43:43" ht="23.1" customHeight="1" x14ac:dyDescent="0.35">
      <c r="AQ9512" s="74" t="s">
        <v>9576</v>
      </c>
    </row>
    <row r="9513" spans="43:43" ht="23.1" customHeight="1" x14ac:dyDescent="0.35">
      <c r="AQ9513" s="74" t="s">
        <v>9577</v>
      </c>
    </row>
    <row r="9514" spans="43:43" ht="23.1" customHeight="1" x14ac:dyDescent="0.35">
      <c r="AQ9514" s="74" t="s">
        <v>9578</v>
      </c>
    </row>
    <row r="9515" spans="43:43" ht="23.1" customHeight="1" x14ac:dyDescent="0.35">
      <c r="AQ9515" s="74" t="s">
        <v>9579</v>
      </c>
    </row>
    <row r="9516" spans="43:43" ht="23.1" customHeight="1" x14ac:dyDescent="0.35">
      <c r="AQ9516" s="74" t="s">
        <v>9580</v>
      </c>
    </row>
    <row r="9517" spans="43:43" ht="23.1" customHeight="1" x14ac:dyDescent="0.35">
      <c r="AQ9517" s="74" t="s">
        <v>9581</v>
      </c>
    </row>
    <row r="9518" spans="43:43" ht="23.1" customHeight="1" x14ac:dyDescent="0.35">
      <c r="AQ9518" s="74" t="s">
        <v>9582</v>
      </c>
    </row>
    <row r="9519" spans="43:43" ht="23.1" customHeight="1" x14ac:dyDescent="0.35">
      <c r="AQ9519" s="74" t="s">
        <v>9583</v>
      </c>
    </row>
    <row r="9520" spans="43:43" ht="23.1" customHeight="1" x14ac:dyDescent="0.35">
      <c r="AQ9520" s="74" t="s">
        <v>9584</v>
      </c>
    </row>
    <row r="9521" spans="43:43" ht="23.1" customHeight="1" x14ac:dyDescent="0.35">
      <c r="AQ9521" s="74" t="s">
        <v>9585</v>
      </c>
    </row>
    <row r="9522" spans="43:43" ht="23.1" customHeight="1" x14ac:dyDescent="0.35">
      <c r="AQ9522" s="74" t="s">
        <v>9586</v>
      </c>
    </row>
    <row r="9523" spans="43:43" ht="23.1" customHeight="1" x14ac:dyDescent="0.35">
      <c r="AQ9523" s="74" t="s">
        <v>9587</v>
      </c>
    </row>
    <row r="9524" spans="43:43" ht="23.1" customHeight="1" x14ac:dyDescent="0.35">
      <c r="AQ9524" s="74" t="s">
        <v>9588</v>
      </c>
    </row>
    <row r="9525" spans="43:43" ht="23.1" customHeight="1" x14ac:dyDescent="0.35">
      <c r="AQ9525" s="74" t="s">
        <v>9589</v>
      </c>
    </row>
    <row r="9526" spans="43:43" ht="23.1" customHeight="1" x14ac:dyDescent="0.35">
      <c r="AQ9526" s="74" t="s">
        <v>9590</v>
      </c>
    </row>
    <row r="9527" spans="43:43" ht="23.1" customHeight="1" x14ac:dyDescent="0.35">
      <c r="AQ9527" s="74" t="s">
        <v>9591</v>
      </c>
    </row>
    <row r="9528" spans="43:43" ht="23.1" customHeight="1" x14ac:dyDescent="0.35">
      <c r="AQ9528" s="74" t="s">
        <v>9592</v>
      </c>
    </row>
    <row r="9529" spans="43:43" ht="23.1" customHeight="1" x14ac:dyDescent="0.35">
      <c r="AQ9529" s="74" t="s">
        <v>9593</v>
      </c>
    </row>
    <row r="9530" spans="43:43" ht="23.1" customHeight="1" x14ac:dyDescent="0.35">
      <c r="AQ9530" s="74" t="s">
        <v>9594</v>
      </c>
    </row>
    <row r="9531" spans="43:43" ht="23.1" customHeight="1" x14ac:dyDescent="0.35">
      <c r="AQ9531" s="74" t="s">
        <v>9595</v>
      </c>
    </row>
    <row r="9532" spans="43:43" ht="23.1" customHeight="1" x14ac:dyDescent="0.35">
      <c r="AQ9532" s="74" t="s">
        <v>9596</v>
      </c>
    </row>
    <row r="9533" spans="43:43" ht="23.1" customHeight="1" x14ac:dyDescent="0.35">
      <c r="AQ9533" s="74" t="s">
        <v>9597</v>
      </c>
    </row>
    <row r="9534" spans="43:43" ht="23.1" customHeight="1" x14ac:dyDescent="0.35">
      <c r="AQ9534" s="74" t="s">
        <v>9598</v>
      </c>
    </row>
    <row r="9535" spans="43:43" ht="23.1" customHeight="1" x14ac:dyDescent="0.35">
      <c r="AQ9535" s="74" t="s">
        <v>9599</v>
      </c>
    </row>
    <row r="9536" spans="43:43" ht="23.1" customHeight="1" x14ac:dyDescent="0.35">
      <c r="AQ9536" s="74" t="s">
        <v>9600</v>
      </c>
    </row>
    <row r="9537" spans="43:43" ht="23.1" customHeight="1" x14ac:dyDescent="0.35">
      <c r="AQ9537" s="74" t="s">
        <v>9601</v>
      </c>
    </row>
    <row r="9538" spans="43:43" ht="23.1" customHeight="1" x14ac:dyDescent="0.35">
      <c r="AQ9538" s="74" t="s">
        <v>9602</v>
      </c>
    </row>
    <row r="9539" spans="43:43" ht="23.1" customHeight="1" x14ac:dyDescent="0.35">
      <c r="AQ9539" s="74" t="s">
        <v>9603</v>
      </c>
    </row>
    <row r="9540" spans="43:43" ht="23.1" customHeight="1" x14ac:dyDescent="0.35">
      <c r="AQ9540" s="74" t="s">
        <v>9604</v>
      </c>
    </row>
    <row r="9541" spans="43:43" ht="23.1" customHeight="1" x14ac:dyDescent="0.35">
      <c r="AQ9541" s="74" t="s">
        <v>9605</v>
      </c>
    </row>
    <row r="9542" spans="43:43" ht="23.1" customHeight="1" x14ac:dyDescent="0.35">
      <c r="AQ9542" s="74" t="s">
        <v>9606</v>
      </c>
    </row>
    <row r="9543" spans="43:43" ht="23.1" customHeight="1" x14ac:dyDescent="0.35">
      <c r="AQ9543" s="74" t="s">
        <v>9607</v>
      </c>
    </row>
    <row r="9544" spans="43:43" ht="23.1" customHeight="1" x14ac:dyDescent="0.35">
      <c r="AQ9544" s="74" t="s">
        <v>9608</v>
      </c>
    </row>
    <row r="9545" spans="43:43" ht="23.1" customHeight="1" x14ac:dyDescent="0.35">
      <c r="AQ9545" s="74" t="s">
        <v>9609</v>
      </c>
    </row>
    <row r="9546" spans="43:43" ht="23.1" customHeight="1" x14ac:dyDescent="0.35">
      <c r="AQ9546" s="74" t="s">
        <v>9610</v>
      </c>
    </row>
    <row r="9547" spans="43:43" ht="23.1" customHeight="1" x14ac:dyDescent="0.35">
      <c r="AQ9547" s="74" t="s">
        <v>9611</v>
      </c>
    </row>
    <row r="9548" spans="43:43" ht="23.1" customHeight="1" x14ac:dyDescent="0.35">
      <c r="AQ9548" s="74" t="s">
        <v>9612</v>
      </c>
    </row>
    <row r="9549" spans="43:43" ht="23.1" customHeight="1" x14ac:dyDescent="0.35">
      <c r="AQ9549" s="74" t="s">
        <v>9613</v>
      </c>
    </row>
    <row r="9550" spans="43:43" ht="23.1" customHeight="1" x14ac:dyDescent="0.35">
      <c r="AQ9550" s="74" t="s">
        <v>9614</v>
      </c>
    </row>
    <row r="9551" spans="43:43" ht="23.1" customHeight="1" x14ac:dyDescent="0.35">
      <c r="AQ9551" s="74" t="s">
        <v>9615</v>
      </c>
    </row>
    <row r="9552" spans="43:43" ht="23.1" customHeight="1" x14ac:dyDescent="0.35">
      <c r="AQ9552" s="74" t="s">
        <v>9616</v>
      </c>
    </row>
    <row r="9553" spans="43:43" ht="23.1" customHeight="1" x14ac:dyDescent="0.35">
      <c r="AQ9553" s="74" t="s">
        <v>9617</v>
      </c>
    </row>
    <row r="9554" spans="43:43" ht="23.1" customHeight="1" x14ac:dyDescent="0.35">
      <c r="AQ9554" s="74" t="s">
        <v>9618</v>
      </c>
    </row>
    <row r="9555" spans="43:43" ht="23.1" customHeight="1" x14ac:dyDescent="0.35">
      <c r="AQ9555" s="74" t="s">
        <v>9619</v>
      </c>
    </row>
    <row r="9556" spans="43:43" ht="23.1" customHeight="1" x14ac:dyDescent="0.35">
      <c r="AQ9556" s="74" t="s">
        <v>9620</v>
      </c>
    </row>
    <row r="9557" spans="43:43" ht="23.1" customHeight="1" x14ac:dyDescent="0.35">
      <c r="AQ9557" s="74" t="s">
        <v>9621</v>
      </c>
    </row>
    <row r="9558" spans="43:43" ht="23.1" customHeight="1" x14ac:dyDescent="0.35">
      <c r="AQ9558" s="74" t="s">
        <v>9622</v>
      </c>
    </row>
    <row r="9559" spans="43:43" ht="23.1" customHeight="1" x14ac:dyDescent="0.35">
      <c r="AQ9559" s="74" t="s">
        <v>9623</v>
      </c>
    </row>
    <row r="9560" spans="43:43" ht="23.1" customHeight="1" x14ac:dyDescent="0.35">
      <c r="AQ9560" s="74" t="s">
        <v>9624</v>
      </c>
    </row>
    <row r="9561" spans="43:43" ht="23.1" customHeight="1" x14ac:dyDescent="0.35">
      <c r="AQ9561" s="74" t="s">
        <v>9625</v>
      </c>
    </row>
    <row r="9562" spans="43:43" ht="23.1" customHeight="1" x14ac:dyDescent="0.35">
      <c r="AQ9562" s="74" t="s">
        <v>9626</v>
      </c>
    </row>
    <row r="9563" spans="43:43" ht="23.1" customHeight="1" x14ac:dyDescent="0.35">
      <c r="AQ9563" s="74" t="s">
        <v>9627</v>
      </c>
    </row>
    <row r="9564" spans="43:43" ht="23.1" customHeight="1" x14ac:dyDescent="0.35">
      <c r="AQ9564" s="74" t="s">
        <v>9628</v>
      </c>
    </row>
    <row r="9565" spans="43:43" ht="23.1" customHeight="1" x14ac:dyDescent="0.35">
      <c r="AQ9565" s="74" t="s">
        <v>9629</v>
      </c>
    </row>
    <row r="9566" spans="43:43" ht="23.1" customHeight="1" x14ac:dyDescent="0.35">
      <c r="AQ9566" s="74" t="s">
        <v>9630</v>
      </c>
    </row>
    <row r="9567" spans="43:43" ht="23.1" customHeight="1" x14ac:dyDescent="0.35">
      <c r="AQ9567" s="74" t="s">
        <v>9631</v>
      </c>
    </row>
    <row r="9568" spans="43:43" ht="23.1" customHeight="1" x14ac:dyDescent="0.35">
      <c r="AQ9568" s="74" t="s">
        <v>9632</v>
      </c>
    </row>
    <row r="9569" spans="43:43" ht="23.1" customHeight="1" x14ac:dyDescent="0.35">
      <c r="AQ9569" s="74" t="s">
        <v>9633</v>
      </c>
    </row>
    <row r="9570" spans="43:43" ht="23.1" customHeight="1" x14ac:dyDescent="0.35">
      <c r="AQ9570" s="74" t="s">
        <v>9634</v>
      </c>
    </row>
    <row r="9571" spans="43:43" ht="23.1" customHeight="1" x14ac:dyDescent="0.35">
      <c r="AQ9571" s="74" t="s">
        <v>9635</v>
      </c>
    </row>
    <row r="9572" spans="43:43" ht="23.1" customHeight="1" x14ac:dyDescent="0.35">
      <c r="AQ9572" s="74" t="s">
        <v>9636</v>
      </c>
    </row>
    <row r="9573" spans="43:43" ht="23.1" customHeight="1" x14ac:dyDescent="0.35">
      <c r="AQ9573" s="74" t="s">
        <v>9637</v>
      </c>
    </row>
    <row r="9574" spans="43:43" ht="23.1" customHeight="1" x14ac:dyDescent="0.35">
      <c r="AQ9574" s="74" t="s">
        <v>9638</v>
      </c>
    </row>
    <row r="9575" spans="43:43" ht="23.1" customHeight="1" x14ac:dyDescent="0.35">
      <c r="AQ9575" s="74" t="s">
        <v>9639</v>
      </c>
    </row>
    <row r="9576" spans="43:43" ht="23.1" customHeight="1" x14ac:dyDescent="0.35">
      <c r="AQ9576" s="74" t="s">
        <v>9640</v>
      </c>
    </row>
    <row r="9577" spans="43:43" ht="23.1" customHeight="1" x14ac:dyDescent="0.35">
      <c r="AQ9577" s="74" t="s">
        <v>9641</v>
      </c>
    </row>
    <row r="9578" spans="43:43" ht="23.1" customHeight="1" x14ac:dyDescent="0.35">
      <c r="AQ9578" s="74" t="s">
        <v>9642</v>
      </c>
    </row>
    <row r="9579" spans="43:43" ht="23.1" customHeight="1" x14ac:dyDescent="0.35">
      <c r="AQ9579" s="74" t="s">
        <v>9643</v>
      </c>
    </row>
    <row r="9580" spans="43:43" ht="23.1" customHeight="1" x14ac:dyDescent="0.35">
      <c r="AQ9580" s="74" t="s">
        <v>9644</v>
      </c>
    </row>
    <row r="9581" spans="43:43" ht="23.1" customHeight="1" x14ac:dyDescent="0.35">
      <c r="AQ9581" s="74" t="s">
        <v>9645</v>
      </c>
    </row>
    <row r="9582" spans="43:43" ht="23.1" customHeight="1" x14ac:dyDescent="0.35">
      <c r="AQ9582" s="74" t="s">
        <v>9646</v>
      </c>
    </row>
    <row r="9583" spans="43:43" ht="23.1" customHeight="1" x14ac:dyDescent="0.35">
      <c r="AQ9583" s="74" t="s">
        <v>9647</v>
      </c>
    </row>
    <row r="9584" spans="43:43" ht="23.1" customHeight="1" x14ac:dyDescent="0.35">
      <c r="AQ9584" s="74" t="s">
        <v>9648</v>
      </c>
    </row>
    <row r="9585" spans="43:43" ht="23.1" customHeight="1" x14ac:dyDescent="0.35">
      <c r="AQ9585" s="74" t="s">
        <v>9649</v>
      </c>
    </row>
    <row r="9586" spans="43:43" ht="23.1" customHeight="1" x14ac:dyDescent="0.35">
      <c r="AQ9586" s="74" t="s">
        <v>9650</v>
      </c>
    </row>
    <row r="9587" spans="43:43" ht="23.1" customHeight="1" x14ac:dyDescent="0.35">
      <c r="AQ9587" s="74" t="s">
        <v>9651</v>
      </c>
    </row>
    <row r="9588" spans="43:43" ht="23.1" customHeight="1" x14ac:dyDescent="0.35">
      <c r="AQ9588" s="74" t="s">
        <v>9652</v>
      </c>
    </row>
    <row r="9589" spans="43:43" ht="23.1" customHeight="1" x14ac:dyDescent="0.35">
      <c r="AQ9589" s="74" t="s">
        <v>9653</v>
      </c>
    </row>
    <row r="9590" spans="43:43" ht="23.1" customHeight="1" x14ac:dyDescent="0.35">
      <c r="AQ9590" s="74" t="s">
        <v>9654</v>
      </c>
    </row>
    <row r="9591" spans="43:43" ht="23.1" customHeight="1" x14ac:dyDescent="0.35">
      <c r="AQ9591" s="74" t="s">
        <v>9655</v>
      </c>
    </row>
    <row r="9592" spans="43:43" ht="23.1" customHeight="1" x14ac:dyDescent="0.35">
      <c r="AQ9592" s="74" t="s">
        <v>9656</v>
      </c>
    </row>
    <row r="9593" spans="43:43" ht="23.1" customHeight="1" x14ac:dyDescent="0.35">
      <c r="AQ9593" s="74" t="s">
        <v>9657</v>
      </c>
    </row>
    <row r="9594" spans="43:43" ht="23.1" customHeight="1" x14ac:dyDescent="0.35">
      <c r="AQ9594" s="74" t="s">
        <v>9658</v>
      </c>
    </row>
    <row r="9595" spans="43:43" ht="23.1" customHeight="1" x14ac:dyDescent="0.35">
      <c r="AQ9595" s="74" t="s">
        <v>9659</v>
      </c>
    </row>
    <row r="9596" spans="43:43" ht="23.1" customHeight="1" x14ac:dyDescent="0.35">
      <c r="AQ9596" s="74" t="s">
        <v>9660</v>
      </c>
    </row>
    <row r="9597" spans="43:43" ht="23.1" customHeight="1" x14ac:dyDescent="0.35">
      <c r="AQ9597" s="74" t="s">
        <v>9661</v>
      </c>
    </row>
    <row r="9598" spans="43:43" ht="23.1" customHeight="1" x14ac:dyDescent="0.35">
      <c r="AQ9598" s="74" t="s">
        <v>9662</v>
      </c>
    </row>
    <row r="9599" spans="43:43" ht="23.1" customHeight="1" x14ac:dyDescent="0.35">
      <c r="AQ9599" s="74" t="s">
        <v>9663</v>
      </c>
    </row>
    <row r="9600" spans="43:43" ht="23.1" customHeight="1" x14ac:dyDescent="0.35">
      <c r="AQ9600" s="74" t="s">
        <v>9664</v>
      </c>
    </row>
    <row r="9601" spans="43:43" ht="23.1" customHeight="1" x14ac:dyDescent="0.35">
      <c r="AQ9601" s="74" t="s">
        <v>9665</v>
      </c>
    </row>
    <row r="9602" spans="43:43" ht="23.1" customHeight="1" x14ac:dyDescent="0.35">
      <c r="AQ9602" s="74" t="s">
        <v>9666</v>
      </c>
    </row>
    <row r="9603" spans="43:43" ht="23.1" customHeight="1" x14ac:dyDescent="0.35">
      <c r="AQ9603" s="74" t="s">
        <v>9667</v>
      </c>
    </row>
    <row r="9604" spans="43:43" ht="23.1" customHeight="1" x14ac:dyDescent="0.35">
      <c r="AQ9604" s="74" t="s">
        <v>9668</v>
      </c>
    </row>
    <row r="9605" spans="43:43" ht="23.1" customHeight="1" x14ac:dyDescent="0.35">
      <c r="AQ9605" s="74" t="s">
        <v>9669</v>
      </c>
    </row>
    <row r="9606" spans="43:43" ht="23.1" customHeight="1" x14ac:dyDescent="0.35">
      <c r="AQ9606" s="74" t="s">
        <v>9670</v>
      </c>
    </row>
    <row r="9607" spans="43:43" ht="23.1" customHeight="1" x14ac:dyDescent="0.35">
      <c r="AQ9607" s="74" t="s">
        <v>9671</v>
      </c>
    </row>
    <row r="9608" spans="43:43" ht="23.1" customHeight="1" x14ac:dyDescent="0.35">
      <c r="AQ9608" s="74" t="s">
        <v>9672</v>
      </c>
    </row>
    <row r="9609" spans="43:43" ht="23.1" customHeight="1" x14ac:dyDescent="0.35">
      <c r="AQ9609" s="74" t="s">
        <v>9673</v>
      </c>
    </row>
    <row r="9610" spans="43:43" ht="23.1" customHeight="1" x14ac:dyDescent="0.35">
      <c r="AQ9610" s="74" t="s">
        <v>9674</v>
      </c>
    </row>
    <row r="9611" spans="43:43" ht="23.1" customHeight="1" x14ac:dyDescent="0.35">
      <c r="AQ9611" s="74" t="s">
        <v>9675</v>
      </c>
    </row>
    <row r="9612" spans="43:43" ht="23.1" customHeight="1" x14ac:dyDescent="0.35">
      <c r="AQ9612" s="74" t="s">
        <v>9676</v>
      </c>
    </row>
    <row r="9613" spans="43:43" ht="23.1" customHeight="1" x14ac:dyDescent="0.35">
      <c r="AQ9613" s="74" t="s">
        <v>9677</v>
      </c>
    </row>
    <row r="9614" spans="43:43" ht="23.1" customHeight="1" x14ac:dyDescent="0.35">
      <c r="AQ9614" s="74" t="s">
        <v>9678</v>
      </c>
    </row>
    <row r="9615" spans="43:43" ht="23.1" customHeight="1" x14ac:dyDescent="0.35">
      <c r="AQ9615" s="74" t="s">
        <v>9679</v>
      </c>
    </row>
    <row r="9616" spans="43:43" ht="23.1" customHeight="1" x14ac:dyDescent="0.35">
      <c r="AQ9616" s="74" t="s">
        <v>9680</v>
      </c>
    </row>
    <row r="9617" spans="43:43" ht="23.1" customHeight="1" x14ac:dyDescent="0.35">
      <c r="AQ9617" s="74" t="s">
        <v>9681</v>
      </c>
    </row>
    <row r="9618" spans="43:43" ht="23.1" customHeight="1" x14ac:dyDescent="0.35">
      <c r="AQ9618" s="74" t="s">
        <v>9682</v>
      </c>
    </row>
    <row r="9619" spans="43:43" ht="23.1" customHeight="1" x14ac:dyDescent="0.35">
      <c r="AQ9619" s="74" t="s">
        <v>9683</v>
      </c>
    </row>
    <row r="9620" spans="43:43" ht="23.1" customHeight="1" x14ac:dyDescent="0.35">
      <c r="AQ9620" s="74" t="s">
        <v>9684</v>
      </c>
    </row>
    <row r="9621" spans="43:43" ht="23.1" customHeight="1" x14ac:dyDescent="0.35">
      <c r="AQ9621" s="74" t="s">
        <v>9685</v>
      </c>
    </row>
    <row r="9622" spans="43:43" ht="23.1" customHeight="1" x14ac:dyDescent="0.35">
      <c r="AQ9622" s="74" t="s">
        <v>9686</v>
      </c>
    </row>
    <row r="9623" spans="43:43" ht="23.1" customHeight="1" x14ac:dyDescent="0.35">
      <c r="AQ9623" s="74" t="s">
        <v>9687</v>
      </c>
    </row>
    <row r="9624" spans="43:43" ht="23.1" customHeight="1" x14ac:dyDescent="0.35">
      <c r="AQ9624" s="74" t="s">
        <v>9688</v>
      </c>
    </row>
    <row r="9625" spans="43:43" ht="23.1" customHeight="1" x14ac:dyDescent="0.35">
      <c r="AQ9625" s="74" t="s">
        <v>9689</v>
      </c>
    </row>
    <row r="9626" spans="43:43" ht="23.1" customHeight="1" x14ac:dyDescent="0.35">
      <c r="AQ9626" s="74" t="s">
        <v>9690</v>
      </c>
    </row>
    <row r="9627" spans="43:43" ht="23.1" customHeight="1" x14ac:dyDescent="0.35">
      <c r="AQ9627" s="74" t="s">
        <v>9691</v>
      </c>
    </row>
    <row r="9628" spans="43:43" ht="23.1" customHeight="1" x14ac:dyDescent="0.35">
      <c r="AQ9628" s="74" t="s">
        <v>9692</v>
      </c>
    </row>
    <row r="9629" spans="43:43" ht="23.1" customHeight="1" x14ac:dyDescent="0.35">
      <c r="AQ9629" s="74" t="s">
        <v>9693</v>
      </c>
    </row>
    <row r="9630" spans="43:43" ht="23.1" customHeight="1" x14ac:dyDescent="0.35">
      <c r="AQ9630" s="74" t="s">
        <v>9694</v>
      </c>
    </row>
    <row r="9631" spans="43:43" ht="23.1" customHeight="1" x14ac:dyDescent="0.35">
      <c r="AQ9631" s="74" t="s">
        <v>9695</v>
      </c>
    </row>
    <row r="9632" spans="43:43" ht="23.1" customHeight="1" x14ac:dyDescent="0.35">
      <c r="AQ9632" s="74" t="s">
        <v>9696</v>
      </c>
    </row>
    <row r="9633" spans="43:43" ht="23.1" customHeight="1" x14ac:dyDescent="0.35">
      <c r="AQ9633" s="74" t="s">
        <v>9697</v>
      </c>
    </row>
    <row r="9634" spans="43:43" ht="23.1" customHeight="1" x14ac:dyDescent="0.35">
      <c r="AQ9634" s="74" t="s">
        <v>9698</v>
      </c>
    </row>
    <row r="9635" spans="43:43" ht="23.1" customHeight="1" x14ac:dyDescent="0.35">
      <c r="AQ9635" s="74" t="s">
        <v>9699</v>
      </c>
    </row>
    <row r="9636" spans="43:43" ht="23.1" customHeight="1" x14ac:dyDescent="0.35">
      <c r="AQ9636" s="74" t="s">
        <v>9700</v>
      </c>
    </row>
    <row r="9637" spans="43:43" ht="23.1" customHeight="1" x14ac:dyDescent="0.35">
      <c r="AQ9637" s="74" t="s">
        <v>9701</v>
      </c>
    </row>
    <row r="9638" spans="43:43" ht="23.1" customHeight="1" x14ac:dyDescent="0.35">
      <c r="AQ9638" s="74" t="s">
        <v>9702</v>
      </c>
    </row>
    <row r="9639" spans="43:43" ht="23.1" customHeight="1" x14ac:dyDescent="0.35">
      <c r="AQ9639" s="74" t="s">
        <v>9703</v>
      </c>
    </row>
    <row r="9640" spans="43:43" ht="23.1" customHeight="1" x14ac:dyDescent="0.35">
      <c r="AQ9640" s="74" t="s">
        <v>9704</v>
      </c>
    </row>
    <row r="9641" spans="43:43" ht="23.1" customHeight="1" x14ac:dyDescent="0.35">
      <c r="AQ9641" s="74" t="s">
        <v>9705</v>
      </c>
    </row>
    <row r="9642" spans="43:43" ht="23.1" customHeight="1" x14ac:dyDescent="0.35">
      <c r="AQ9642" s="74" t="s">
        <v>9706</v>
      </c>
    </row>
    <row r="9643" spans="43:43" ht="23.1" customHeight="1" x14ac:dyDescent="0.35">
      <c r="AQ9643" s="74" t="s">
        <v>9707</v>
      </c>
    </row>
    <row r="9644" spans="43:43" ht="23.1" customHeight="1" x14ac:dyDescent="0.35">
      <c r="AQ9644" s="74" t="s">
        <v>9708</v>
      </c>
    </row>
    <row r="9645" spans="43:43" ht="23.1" customHeight="1" x14ac:dyDescent="0.35">
      <c r="AQ9645" s="74" t="s">
        <v>9709</v>
      </c>
    </row>
    <row r="9646" spans="43:43" ht="23.1" customHeight="1" x14ac:dyDescent="0.35">
      <c r="AQ9646" s="74" t="s">
        <v>9710</v>
      </c>
    </row>
    <row r="9647" spans="43:43" ht="23.1" customHeight="1" x14ac:dyDescent="0.35">
      <c r="AQ9647" s="74" t="s">
        <v>9711</v>
      </c>
    </row>
    <row r="9648" spans="43:43" ht="23.1" customHeight="1" x14ac:dyDescent="0.35">
      <c r="AQ9648" s="74" t="s">
        <v>9712</v>
      </c>
    </row>
    <row r="9649" spans="43:43" ht="23.1" customHeight="1" x14ac:dyDescent="0.35">
      <c r="AQ9649" s="74" t="s">
        <v>9713</v>
      </c>
    </row>
    <row r="9650" spans="43:43" ht="23.1" customHeight="1" x14ac:dyDescent="0.35">
      <c r="AQ9650" s="74" t="s">
        <v>9714</v>
      </c>
    </row>
    <row r="9651" spans="43:43" ht="23.1" customHeight="1" x14ac:dyDescent="0.35">
      <c r="AQ9651" s="74" t="s">
        <v>9715</v>
      </c>
    </row>
    <row r="9652" spans="43:43" ht="23.1" customHeight="1" x14ac:dyDescent="0.35">
      <c r="AQ9652" s="74" t="s">
        <v>9716</v>
      </c>
    </row>
    <row r="9653" spans="43:43" ht="23.1" customHeight="1" x14ac:dyDescent="0.35">
      <c r="AQ9653" s="74" t="s">
        <v>9717</v>
      </c>
    </row>
    <row r="9654" spans="43:43" ht="23.1" customHeight="1" x14ac:dyDescent="0.35">
      <c r="AQ9654" s="74" t="s">
        <v>9718</v>
      </c>
    </row>
    <row r="9655" spans="43:43" ht="23.1" customHeight="1" x14ac:dyDescent="0.35">
      <c r="AQ9655" s="74" t="s">
        <v>9719</v>
      </c>
    </row>
    <row r="9656" spans="43:43" ht="23.1" customHeight="1" x14ac:dyDescent="0.35">
      <c r="AQ9656" s="74" t="s">
        <v>9720</v>
      </c>
    </row>
    <row r="9657" spans="43:43" ht="23.1" customHeight="1" x14ac:dyDescent="0.35">
      <c r="AQ9657" s="74" t="s">
        <v>9721</v>
      </c>
    </row>
    <row r="9658" spans="43:43" ht="23.1" customHeight="1" x14ac:dyDescent="0.35">
      <c r="AQ9658" s="74" t="s">
        <v>9722</v>
      </c>
    </row>
    <row r="9659" spans="43:43" ht="23.1" customHeight="1" x14ac:dyDescent="0.35">
      <c r="AQ9659" s="74" t="s">
        <v>9723</v>
      </c>
    </row>
    <row r="9660" spans="43:43" ht="23.1" customHeight="1" x14ac:dyDescent="0.35">
      <c r="AQ9660" s="74" t="s">
        <v>9724</v>
      </c>
    </row>
    <row r="9661" spans="43:43" ht="23.1" customHeight="1" x14ac:dyDescent="0.35">
      <c r="AQ9661" s="74" t="s">
        <v>9725</v>
      </c>
    </row>
    <row r="9662" spans="43:43" ht="23.1" customHeight="1" x14ac:dyDescent="0.35">
      <c r="AQ9662" s="74" t="s">
        <v>9726</v>
      </c>
    </row>
    <row r="9663" spans="43:43" ht="23.1" customHeight="1" x14ac:dyDescent="0.35">
      <c r="AQ9663" s="74" t="s">
        <v>9727</v>
      </c>
    </row>
    <row r="9664" spans="43:43" ht="23.1" customHeight="1" x14ac:dyDescent="0.35">
      <c r="AQ9664" s="74" t="s">
        <v>9728</v>
      </c>
    </row>
    <row r="9665" spans="43:43" ht="23.1" customHeight="1" x14ac:dyDescent="0.35">
      <c r="AQ9665" s="74" t="s">
        <v>9729</v>
      </c>
    </row>
    <row r="9666" spans="43:43" ht="23.1" customHeight="1" x14ac:dyDescent="0.35">
      <c r="AQ9666" s="74" t="s">
        <v>9730</v>
      </c>
    </row>
    <row r="9667" spans="43:43" ht="23.1" customHeight="1" x14ac:dyDescent="0.35">
      <c r="AQ9667" s="74" t="s">
        <v>9731</v>
      </c>
    </row>
    <row r="9668" spans="43:43" ht="23.1" customHeight="1" x14ac:dyDescent="0.35">
      <c r="AQ9668" s="74" t="s">
        <v>9732</v>
      </c>
    </row>
    <row r="9669" spans="43:43" ht="23.1" customHeight="1" x14ac:dyDescent="0.35">
      <c r="AQ9669" s="74" t="s">
        <v>9733</v>
      </c>
    </row>
    <row r="9670" spans="43:43" ht="23.1" customHeight="1" x14ac:dyDescent="0.35">
      <c r="AQ9670" s="74" t="s">
        <v>9734</v>
      </c>
    </row>
    <row r="9671" spans="43:43" ht="23.1" customHeight="1" x14ac:dyDescent="0.35">
      <c r="AQ9671" s="74" t="s">
        <v>9735</v>
      </c>
    </row>
    <row r="9672" spans="43:43" ht="23.1" customHeight="1" x14ac:dyDescent="0.35">
      <c r="AQ9672" s="74" t="s">
        <v>9736</v>
      </c>
    </row>
    <row r="9673" spans="43:43" ht="23.1" customHeight="1" x14ac:dyDescent="0.35">
      <c r="AQ9673" s="74" t="s">
        <v>9737</v>
      </c>
    </row>
    <row r="9674" spans="43:43" ht="23.1" customHeight="1" x14ac:dyDescent="0.35">
      <c r="AQ9674" s="74" t="s">
        <v>9738</v>
      </c>
    </row>
    <row r="9675" spans="43:43" ht="23.1" customHeight="1" x14ac:dyDescent="0.35">
      <c r="AQ9675" s="74" t="s">
        <v>9739</v>
      </c>
    </row>
    <row r="9676" spans="43:43" ht="23.1" customHeight="1" x14ac:dyDescent="0.35">
      <c r="AQ9676" s="74" t="s">
        <v>9740</v>
      </c>
    </row>
    <row r="9677" spans="43:43" ht="23.1" customHeight="1" x14ac:dyDescent="0.35">
      <c r="AQ9677" s="74" t="s">
        <v>9741</v>
      </c>
    </row>
    <row r="9678" spans="43:43" ht="23.1" customHeight="1" x14ac:dyDescent="0.35">
      <c r="AQ9678" s="74" t="s">
        <v>9742</v>
      </c>
    </row>
    <row r="9679" spans="43:43" ht="23.1" customHeight="1" x14ac:dyDescent="0.35">
      <c r="AQ9679" s="74" t="s">
        <v>9743</v>
      </c>
    </row>
    <row r="9680" spans="43:43" ht="23.1" customHeight="1" x14ac:dyDescent="0.35">
      <c r="AQ9680" s="74" t="s">
        <v>9744</v>
      </c>
    </row>
    <row r="9681" spans="43:43" ht="23.1" customHeight="1" x14ac:dyDescent="0.35">
      <c r="AQ9681" s="74" t="s">
        <v>9745</v>
      </c>
    </row>
    <row r="9682" spans="43:43" ht="23.1" customHeight="1" x14ac:dyDescent="0.35">
      <c r="AQ9682" s="74" t="s">
        <v>9746</v>
      </c>
    </row>
    <row r="9683" spans="43:43" ht="23.1" customHeight="1" x14ac:dyDescent="0.35">
      <c r="AQ9683" s="74" t="s">
        <v>9747</v>
      </c>
    </row>
    <row r="9684" spans="43:43" ht="23.1" customHeight="1" x14ac:dyDescent="0.35">
      <c r="AQ9684" s="74" t="s">
        <v>9748</v>
      </c>
    </row>
    <row r="9685" spans="43:43" ht="23.1" customHeight="1" x14ac:dyDescent="0.35">
      <c r="AQ9685" s="74" t="s">
        <v>9749</v>
      </c>
    </row>
    <row r="9686" spans="43:43" ht="23.1" customHeight="1" x14ac:dyDescent="0.35">
      <c r="AQ9686" s="74" t="s">
        <v>9750</v>
      </c>
    </row>
    <row r="9687" spans="43:43" ht="23.1" customHeight="1" x14ac:dyDescent="0.35">
      <c r="AQ9687" s="74" t="s">
        <v>9751</v>
      </c>
    </row>
    <row r="9688" spans="43:43" ht="23.1" customHeight="1" x14ac:dyDescent="0.35">
      <c r="AQ9688" s="74" t="s">
        <v>9752</v>
      </c>
    </row>
    <row r="9689" spans="43:43" ht="23.1" customHeight="1" x14ac:dyDescent="0.35">
      <c r="AQ9689" s="74" t="s">
        <v>9753</v>
      </c>
    </row>
    <row r="9690" spans="43:43" ht="23.1" customHeight="1" x14ac:dyDescent="0.35">
      <c r="AQ9690" s="74" t="s">
        <v>9754</v>
      </c>
    </row>
    <row r="9691" spans="43:43" ht="23.1" customHeight="1" x14ac:dyDescent="0.35">
      <c r="AQ9691" s="74" t="s">
        <v>9755</v>
      </c>
    </row>
    <row r="9692" spans="43:43" ht="23.1" customHeight="1" x14ac:dyDescent="0.35">
      <c r="AQ9692" s="74" t="s">
        <v>9756</v>
      </c>
    </row>
    <row r="9693" spans="43:43" ht="23.1" customHeight="1" x14ac:dyDescent="0.35">
      <c r="AQ9693" s="74" t="s">
        <v>9757</v>
      </c>
    </row>
    <row r="9694" spans="43:43" ht="23.1" customHeight="1" x14ac:dyDescent="0.35">
      <c r="AQ9694" s="74" t="s">
        <v>9758</v>
      </c>
    </row>
    <row r="9695" spans="43:43" ht="23.1" customHeight="1" x14ac:dyDescent="0.35">
      <c r="AQ9695" s="74" t="s">
        <v>9759</v>
      </c>
    </row>
    <row r="9696" spans="43:43" ht="23.1" customHeight="1" x14ac:dyDescent="0.35">
      <c r="AQ9696" s="74" t="s">
        <v>9760</v>
      </c>
    </row>
    <row r="9697" spans="43:43" ht="23.1" customHeight="1" x14ac:dyDescent="0.35">
      <c r="AQ9697" s="74" t="s">
        <v>9761</v>
      </c>
    </row>
    <row r="9698" spans="43:43" ht="23.1" customHeight="1" x14ac:dyDescent="0.35">
      <c r="AQ9698" s="74" t="s">
        <v>9762</v>
      </c>
    </row>
    <row r="9699" spans="43:43" ht="23.1" customHeight="1" x14ac:dyDescent="0.35">
      <c r="AQ9699" s="74" t="s">
        <v>9763</v>
      </c>
    </row>
    <row r="9700" spans="43:43" ht="23.1" customHeight="1" x14ac:dyDescent="0.35">
      <c r="AQ9700" s="74" t="s">
        <v>9764</v>
      </c>
    </row>
    <row r="9701" spans="43:43" ht="23.1" customHeight="1" x14ac:dyDescent="0.35">
      <c r="AQ9701" s="74" t="s">
        <v>9765</v>
      </c>
    </row>
    <row r="9702" spans="43:43" ht="23.1" customHeight="1" x14ac:dyDescent="0.35">
      <c r="AQ9702" s="74" t="s">
        <v>9766</v>
      </c>
    </row>
    <row r="9703" spans="43:43" ht="23.1" customHeight="1" x14ac:dyDescent="0.35">
      <c r="AQ9703" s="74" t="s">
        <v>9767</v>
      </c>
    </row>
    <row r="9704" spans="43:43" ht="23.1" customHeight="1" x14ac:dyDescent="0.35">
      <c r="AQ9704" s="74" t="s">
        <v>9768</v>
      </c>
    </row>
    <row r="9705" spans="43:43" ht="23.1" customHeight="1" x14ac:dyDescent="0.35">
      <c r="AQ9705" s="74" t="s">
        <v>9769</v>
      </c>
    </row>
    <row r="9706" spans="43:43" ht="23.1" customHeight="1" x14ac:dyDescent="0.35">
      <c r="AQ9706" s="74" t="s">
        <v>9770</v>
      </c>
    </row>
    <row r="9707" spans="43:43" ht="23.1" customHeight="1" x14ac:dyDescent="0.35">
      <c r="AQ9707" s="74" t="s">
        <v>9771</v>
      </c>
    </row>
    <row r="9708" spans="43:43" ht="23.1" customHeight="1" x14ac:dyDescent="0.35">
      <c r="AQ9708" s="74" t="s">
        <v>9772</v>
      </c>
    </row>
    <row r="9709" spans="43:43" ht="23.1" customHeight="1" x14ac:dyDescent="0.35">
      <c r="AQ9709" s="74" t="s">
        <v>9773</v>
      </c>
    </row>
    <row r="9710" spans="43:43" ht="23.1" customHeight="1" x14ac:dyDescent="0.35">
      <c r="AQ9710" s="74" t="s">
        <v>9774</v>
      </c>
    </row>
    <row r="9711" spans="43:43" ht="23.1" customHeight="1" x14ac:dyDescent="0.35">
      <c r="AQ9711" s="74" t="s">
        <v>9775</v>
      </c>
    </row>
    <row r="9712" spans="43:43" ht="23.1" customHeight="1" x14ac:dyDescent="0.35">
      <c r="AQ9712" s="74" t="s">
        <v>9776</v>
      </c>
    </row>
    <row r="9713" spans="43:43" ht="23.1" customHeight="1" x14ac:dyDescent="0.35">
      <c r="AQ9713" s="74" t="s">
        <v>9777</v>
      </c>
    </row>
    <row r="9714" spans="43:43" ht="23.1" customHeight="1" x14ac:dyDescent="0.35">
      <c r="AQ9714" s="74" t="s">
        <v>9778</v>
      </c>
    </row>
    <row r="9715" spans="43:43" ht="23.1" customHeight="1" x14ac:dyDescent="0.35">
      <c r="AQ9715" s="74" t="s">
        <v>9779</v>
      </c>
    </row>
    <row r="9716" spans="43:43" ht="23.1" customHeight="1" x14ac:dyDescent="0.35">
      <c r="AQ9716" s="74" t="s">
        <v>9780</v>
      </c>
    </row>
    <row r="9717" spans="43:43" ht="23.1" customHeight="1" x14ac:dyDescent="0.35">
      <c r="AQ9717" s="74" t="s">
        <v>9781</v>
      </c>
    </row>
    <row r="9718" spans="43:43" ht="23.1" customHeight="1" x14ac:dyDescent="0.35">
      <c r="AQ9718" s="74" t="s">
        <v>9782</v>
      </c>
    </row>
    <row r="9719" spans="43:43" ht="23.1" customHeight="1" x14ac:dyDescent="0.35">
      <c r="AQ9719" s="74" t="s">
        <v>9783</v>
      </c>
    </row>
    <row r="9720" spans="43:43" ht="23.1" customHeight="1" x14ac:dyDescent="0.35">
      <c r="AQ9720" s="74" t="s">
        <v>9784</v>
      </c>
    </row>
    <row r="9721" spans="43:43" ht="23.1" customHeight="1" x14ac:dyDescent="0.35">
      <c r="AQ9721" s="74" t="s">
        <v>9785</v>
      </c>
    </row>
    <row r="9722" spans="43:43" ht="23.1" customHeight="1" x14ac:dyDescent="0.35">
      <c r="AQ9722" s="74" t="s">
        <v>9786</v>
      </c>
    </row>
    <row r="9723" spans="43:43" ht="23.1" customHeight="1" x14ac:dyDescent="0.35">
      <c r="AQ9723" s="74" t="s">
        <v>9787</v>
      </c>
    </row>
    <row r="9724" spans="43:43" ht="23.1" customHeight="1" x14ac:dyDescent="0.35">
      <c r="AQ9724" s="74" t="s">
        <v>9788</v>
      </c>
    </row>
    <row r="9725" spans="43:43" ht="23.1" customHeight="1" x14ac:dyDescent="0.35">
      <c r="AQ9725" s="74" t="s">
        <v>9789</v>
      </c>
    </row>
    <row r="9726" spans="43:43" ht="23.1" customHeight="1" x14ac:dyDescent="0.35">
      <c r="AQ9726" s="74" t="s">
        <v>9790</v>
      </c>
    </row>
    <row r="9727" spans="43:43" ht="23.1" customHeight="1" x14ac:dyDescent="0.35">
      <c r="AQ9727" s="74" t="s">
        <v>9791</v>
      </c>
    </row>
    <row r="9728" spans="43:43" ht="23.1" customHeight="1" x14ac:dyDescent="0.35">
      <c r="AQ9728" s="74" t="s">
        <v>9792</v>
      </c>
    </row>
    <row r="9729" spans="43:43" ht="23.1" customHeight="1" x14ac:dyDescent="0.35">
      <c r="AQ9729" s="74" t="s">
        <v>9793</v>
      </c>
    </row>
    <row r="9730" spans="43:43" ht="23.1" customHeight="1" x14ac:dyDescent="0.35">
      <c r="AQ9730" s="74" t="s">
        <v>9794</v>
      </c>
    </row>
    <row r="9731" spans="43:43" ht="23.1" customHeight="1" x14ac:dyDescent="0.35">
      <c r="AQ9731" s="74" t="s">
        <v>9795</v>
      </c>
    </row>
    <row r="9732" spans="43:43" ht="23.1" customHeight="1" x14ac:dyDescent="0.35">
      <c r="AQ9732" s="74" t="s">
        <v>9796</v>
      </c>
    </row>
    <row r="9733" spans="43:43" ht="23.1" customHeight="1" x14ac:dyDescent="0.35">
      <c r="AQ9733" s="74" t="s">
        <v>9797</v>
      </c>
    </row>
    <row r="9734" spans="43:43" ht="23.1" customHeight="1" x14ac:dyDescent="0.35">
      <c r="AQ9734" s="74" t="s">
        <v>9798</v>
      </c>
    </row>
    <row r="9735" spans="43:43" ht="23.1" customHeight="1" x14ac:dyDescent="0.35">
      <c r="AQ9735" s="74" t="s">
        <v>9799</v>
      </c>
    </row>
    <row r="9736" spans="43:43" ht="23.1" customHeight="1" x14ac:dyDescent="0.35">
      <c r="AQ9736" s="74" t="s">
        <v>9800</v>
      </c>
    </row>
    <row r="9737" spans="43:43" ht="23.1" customHeight="1" x14ac:dyDescent="0.35">
      <c r="AQ9737" s="74" t="s">
        <v>9801</v>
      </c>
    </row>
    <row r="9738" spans="43:43" ht="23.1" customHeight="1" x14ac:dyDescent="0.35">
      <c r="AQ9738" s="74" t="s">
        <v>9802</v>
      </c>
    </row>
    <row r="9739" spans="43:43" ht="23.1" customHeight="1" x14ac:dyDescent="0.35">
      <c r="AQ9739" s="74" t="s">
        <v>9803</v>
      </c>
    </row>
    <row r="9740" spans="43:43" ht="23.1" customHeight="1" x14ac:dyDescent="0.35">
      <c r="AQ9740" s="74" t="s">
        <v>9804</v>
      </c>
    </row>
    <row r="9741" spans="43:43" ht="23.1" customHeight="1" x14ac:dyDescent="0.35">
      <c r="AQ9741" s="74" t="s">
        <v>9805</v>
      </c>
    </row>
    <row r="9742" spans="43:43" ht="23.1" customHeight="1" x14ac:dyDescent="0.35">
      <c r="AQ9742" s="74" t="s">
        <v>9806</v>
      </c>
    </row>
    <row r="9743" spans="43:43" ht="23.1" customHeight="1" x14ac:dyDescent="0.35">
      <c r="AQ9743" s="74" t="s">
        <v>9807</v>
      </c>
    </row>
    <row r="9744" spans="43:43" ht="23.1" customHeight="1" x14ac:dyDescent="0.35">
      <c r="AQ9744" s="74" t="s">
        <v>9808</v>
      </c>
    </row>
    <row r="9745" spans="43:43" ht="23.1" customHeight="1" x14ac:dyDescent="0.35">
      <c r="AQ9745" s="74" t="s">
        <v>9809</v>
      </c>
    </row>
    <row r="9746" spans="43:43" ht="23.1" customHeight="1" x14ac:dyDescent="0.35">
      <c r="AQ9746" s="74" t="s">
        <v>9810</v>
      </c>
    </row>
    <row r="9747" spans="43:43" ht="23.1" customHeight="1" x14ac:dyDescent="0.35">
      <c r="AQ9747" s="74" t="s">
        <v>9811</v>
      </c>
    </row>
    <row r="9748" spans="43:43" ht="23.1" customHeight="1" x14ac:dyDescent="0.35">
      <c r="AQ9748" s="74" t="s">
        <v>9812</v>
      </c>
    </row>
    <row r="9749" spans="43:43" ht="23.1" customHeight="1" x14ac:dyDescent="0.35">
      <c r="AQ9749" s="74" t="s">
        <v>9813</v>
      </c>
    </row>
    <row r="9750" spans="43:43" ht="23.1" customHeight="1" x14ac:dyDescent="0.35">
      <c r="AQ9750" s="74" t="s">
        <v>9814</v>
      </c>
    </row>
    <row r="9751" spans="43:43" ht="23.1" customHeight="1" x14ac:dyDescent="0.35">
      <c r="AQ9751" s="74" t="s">
        <v>9815</v>
      </c>
    </row>
    <row r="9752" spans="43:43" ht="23.1" customHeight="1" x14ac:dyDescent="0.35">
      <c r="AQ9752" s="74" t="s">
        <v>9816</v>
      </c>
    </row>
    <row r="9753" spans="43:43" ht="23.1" customHeight="1" x14ac:dyDescent="0.35">
      <c r="AQ9753" s="74" t="s">
        <v>9817</v>
      </c>
    </row>
    <row r="9754" spans="43:43" ht="23.1" customHeight="1" x14ac:dyDescent="0.35">
      <c r="AQ9754" s="74" t="s">
        <v>9818</v>
      </c>
    </row>
    <row r="9755" spans="43:43" ht="23.1" customHeight="1" x14ac:dyDescent="0.35">
      <c r="AQ9755" s="74" t="s">
        <v>9819</v>
      </c>
    </row>
    <row r="9756" spans="43:43" ht="23.1" customHeight="1" x14ac:dyDescent="0.35">
      <c r="AQ9756" s="74" t="s">
        <v>9820</v>
      </c>
    </row>
    <row r="9757" spans="43:43" ht="23.1" customHeight="1" x14ac:dyDescent="0.35">
      <c r="AQ9757" s="74" t="s">
        <v>9821</v>
      </c>
    </row>
    <row r="9758" spans="43:43" ht="23.1" customHeight="1" x14ac:dyDescent="0.35">
      <c r="AQ9758" s="74" t="s">
        <v>9822</v>
      </c>
    </row>
    <row r="9759" spans="43:43" ht="23.1" customHeight="1" x14ac:dyDescent="0.35">
      <c r="AQ9759" s="74" t="s">
        <v>9823</v>
      </c>
    </row>
    <row r="9760" spans="43:43" ht="23.1" customHeight="1" x14ac:dyDescent="0.35">
      <c r="AQ9760" s="74" t="s">
        <v>9824</v>
      </c>
    </row>
    <row r="9761" spans="43:43" ht="23.1" customHeight="1" x14ac:dyDescent="0.35">
      <c r="AQ9761" s="74" t="s">
        <v>9825</v>
      </c>
    </row>
    <row r="9762" spans="43:43" ht="23.1" customHeight="1" x14ac:dyDescent="0.35">
      <c r="AQ9762" s="74" t="s">
        <v>9826</v>
      </c>
    </row>
    <row r="9763" spans="43:43" ht="23.1" customHeight="1" x14ac:dyDescent="0.35">
      <c r="AQ9763" s="74" t="s">
        <v>9827</v>
      </c>
    </row>
    <row r="9764" spans="43:43" ht="23.1" customHeight="1" x14ac:dyDescent="0.35">
      <c r="AQ9764" s="74" t="s">
        <v>9828</v>
      </c>
    </row>
    <row r="9765" spans="43:43" ht="23.1" customHeight="1" x14ac:dyDescent="0.35">
      <c r="AQ9765" s="74" t="s">
        <v>9829</v>
      </c>
    </row>
    <row r="9766" spans="43:43" ht="23.1" customHeight="1" x14ac:dyDescent="0.35">
      <c r="AQ9766" s="74" t="s">
        <v>9830</v>
      </c>
    </row>
    <row r="9767" spans="43:43" ht="23.1" customHeight="1" x14ac:dyDescent="0.35">
      <c r="AQ9767" s="74" t="s">
        <v>9831</v>
      </c>
    </row>
    <row r="9768" spans="43:43" ht="23.1" customHeight="1" x14ac:dyDescent="0.35">
      <c r="AQ9768" s="74" t="s">
        <v>9832</v>
      </c>
    </row>
    <row r="9769" spans="43:43" ht="23.1" customHeight="1" x14ac:dyDescent="0.35">
      <c r="AQ9769" s="74" t="s">
        <v>9833</v>
      </c>
    </row>
    <row r="9770" spans="43:43" ht="23.1" customHeight="1" x14ac:dyDescent="0.35">
      <c r="AQ9770" s="74" t="s">
        <v>9834</v>
      </c>
    </row>
    <row r="9771" spans="43:43" ht="23.1" customHeight="1" x14ac:dyDescent="0.35">
      <c r="AQ9771" s="74" t="s">
        <v>9835</v>
      </c>
    </row>
    <row r="9772" spans="43:43" ht="23.1" customHeight="1" x14ac:dyDescent="0.35">
      <c r="AQ9772" s="74" t="s">
        <v>9836</v>
      </c>
    </row>
    <row r="9773" spans="43:43" ht="23.1" customHeight="1" x14ac:dyDescent="0.35">
      <c r="AQ9773" s="74" t="s">
        <v>9837</v>
      </c>
    </row>
    <row r="9774" spans="43:43" ht="23.1" customHeight="1" x14ac:dyDescent="0.35">
      <c r="AQ9774" s="74" t="s">
        <v>9838</v>
      </c>
    </row>
    <row r="9775" spans="43:43" ht="23.1" customHeight="1" x14ac:dyDescent="0.35">
      <c r="AQ9775" s="74" t="s">
        <v>9839</v>
      </c>
    </row>
    <row r="9776" spans="43:43" ht="23.1" customHeight="1" x14ac:dyDescent="0.35">
      <c r="AQ9776" s="74" t="s">
        <v>9840</v>
      </c>
    </row>
    <row r="9777" spans="43:43" ht="23.1" customHeight="1" x14ac:dyDescent="0.35">
      <c r="AQ9777" s="74" t="s">
        <v>9841</v>
      </c>
    </row>
    <row r="9778" spans="43:43" ht="23.1" customHeight="1" x14ac:dyDescent="0.35">
      <c r="AQ9778" s="74" t="s">
        <v>9842</v>
      </c>
    </row>
    <row r="9779" spans="43:43" ht="23.1" customHeight="1" x14ac:dyDescent="0.35">
      <c r="AQ9779" s="74" t="s">
        <v>9843</v>
      </c>
    </row>
    <row r="9780" spans="43:43" ht="23.1" customHeight="1" x14ac:dyDescent="0.35">
      <c r="AQ9780" s="74" t="s">
        <v>9844</v>
      </c>
    </row>
    <row r="9781" spans="43:43" ht="23.1" customHeight="1" x14ac:dyDescent="0.35">
      <c r="AQ9781" s="74" t="s">
        <v>9845</v>
      </c>
    </row>
    <row r="9782" spans="43:43" ht="23.1" customHeight="1" x14ac:dyDescent="0.35">
      <c r="AQ9782" s="74" t="s">
        <v>9846</v>
      </c>
    </row>
    <row r="9783" spans="43:43" ht="23.1" customHeight="1" x14ac:dyDescent="0.35">
      <c r="AQ9783" s="74" t="s">
        <v>9847</v>
      </c>
    </row>
    <row r="9784" spans="43:43" ht="23.1" customHeight="1" x14ac:dyDescent="0.35">
      <c r="AQ9784" s="74" t="s">
        <v>9848</v>
      </c>
    </row>
    <row r="9785" spans="43:43" ht="23.1" customHeight="1" x14ac:dyDescent="0.35">
      <c r="AQ9785" s="74" t="s">
        <v>9849</v>
      </c>
    </row>
    <row r="9786" spans="43:43" ht="23.1" customHeight="1" x14ac:dyDescent="0.35">
      <c r="AQ9786" s="74" t="s">
        <v>9850</v>
      </c>
    </row>
    <row r="9787" spans="43:43" ht="23.1" customHeight="1" x14ac:dyDescent="0.35">
      <c r="AQ9787" s="74" t="s">
        <v>9851</v>
      </c>
    </row>
    <row r="9788" spans="43:43" ht="23.1" customHeight="1" x14ac:dyDescent="0.35">
      <c r="AQ9788" s="74" t="s">
        <v>9852</v>
      </c>
    </row>
    <row r="9789" spans="43:43" ht="23.1" customHeight="1" x14ac:dyDescent="0.35">
      <c r="AQ9789" s="74" t="s">
        <v>9853</v>
      </c>
    </row>
    <row r="9790" spans="43:43" ht="23.1" customHeight="1" x14ac:dyDescent="0.35">
      <c r="AQ9790" s="74" t="s">
        <v>9854</v>
      </c>
    </row>
    <row r="9791" spans="43:43" ht="23.1" customHeight="1" x14ac:dyDescent="0.35">
      <c r="AQ9791" s="74" t="s">
        <v>9855</v>
      </c>
    </row>
    <row r="9792" spans="43:43" ht="23.1" customHeight="1" x14ac:dyDescent="0.35">
      <c r="AQ9792" s="74" t="s">
        <v>9856</v>
      </c>
    </row>
    <row r="9793" spans="43:43" ht="23.1" customHeight="1" x14ac:dyDescent="0.35">
      <c r="AQ9793" s="74" t="s">
        <v>9857</v>
      </c>
    </row>
    <row r="9794" spans="43:43" ht="23.1" customHeight="1" x14ac:dyDescent="0.35">
      <c r="AQ9794" s="74" t="s">
        <v>9858</v>
      </c>
    </row>
    <row r="9795" spans="43:43" ht="23.1" customHeight="1" x14ac:dyDescent="0.35">
      <c r="AQ9795" s="74" t="s">
        <v>9859</v>
      </c>
    </row>
    <row r="9796" spans="43:43" ht="23.1" customHeight="1" x14ac:dyDescent="0.35">
      <c r="AQ9796" s="74" t="s">
        <v>9860</v>
      </c>
    </row>
    <row r="9797" spans="43:43" ht="23.1" customHeight="1" x14ac:dyDescent="0.35">
      <c r="AQ9797" s="74" t="s">
        <v>9861</v>
      </c>
    </row>
    <row r="9798" spans="43:43" ht="23.1" customHeight="1" x14ac:dyDescent="0.35">
      <c r="AQ9798" s="74" t="s">
        <v>9862</v>
      </c>
    </row>
    <row r="9799" spans="43:43" ht="23.1" customHeight="1" x14ac:dyDescent="0.35">
      <c r="AQ9799" s="74" t="s">
        <v>9863</v>
      </c>
    </row>
    <row r="9800" spans="43:43" ht="23.1" customHeight="1" x14ac:dyDescent="0.35">
      <c r="AQ9800" s="74" t="s">
        <v>9864</v>
      </c>
    </row>
    <row r="9801" spans="43:43" ht="23.1" customHeight="1" x14ac:dyDescent="0.35">
      <c r="AQ9801" s="74" t="s">
        <v>9865</v>
      </c>
    </row>
    <row r="9802" spans="43:43" ht="23.1" customHeight="1" x14ac:dyDescent="0.35">
      <c r="AQ9802" s="74" t="s">
        <v>9866</v>
      </c>
    </row>
    <row r="9803" spans="43:43" ht="23.1" customHeight="1" x14ac:dyDescent="0.35">
      <c r="AQ9803" s="74" t="s">
        <v>9867</v>
      </c>
    </row>
    <row r="9804" spans="43:43" ht="23.1" customHeight="1" x14ac:dyDescent="0.35">
      <c r="AQ9804" s="74" t="s">
        <v>9868</v>
      </c>
    </row>
    <row r="9805" spans="43:43" ht="23.1" customHeight="1" x14ac:dyDescent="0.35">
      <c r="AQ9805" s="74" t="s">
        <v>9869</v>
      </c>
    </row>
    <row r="9806" spans="43:43" ht="23.1" customHeight="1" x14ac:dyDescent="0.35">
      <c r="AQ9806" s="74" t="s">
        <v>9870</v>
      </c>
    </row>
    <row r="9807" spans="43:43" ht="23.1" customHeight="1" x14ac:dyDescent="0.35">
      <c r="AQ9807" s="74" t="s">
        <v>9871</v>
      </c>
    </row>
    <row r="9808" spans="43:43" ht="23.1" customHeight="1" x14ac:dyDescent="0.35">
      <c r="AQ9808" s="74" t="s">
        <v>9872</v>
      </c>
    </row>
    <row r="9809" spans="43:43" ht="23.1" customHeight="1" x14ac:dyDescent="0.35">
      <c r="AQ9809" s="74" t="s">
        <v>9873</v>
      </c>
    </row>
    <row r="9810" spans="43:43" ht="23.1" customHeight="1" x14ac:dyDescent="0.35">
      <c r="AQ9810" s="74" t="s">
        <v>9874</v>
      </c>
    </row>
    <row r="9811" spans="43:43" ht="23.1" customHeight="1" x14ac:dyDescent="0.35">
      <c r="AQ9811" s="74" t="s">
        <v>9875</v>
      </c>
    </row>
    <row r="9812" spans="43:43" ht="23.1" customHeight="1" x14ac:dyDescent="0.35">
      <c r="AQ9812" s="74" t="s">
        <v>9876</v>
      </c>
    </row>
    <row r="9813" spans="43:43" ht="23.1" customHeight="1" x14ac:dyDescent="0.35">
      <c r="AQ9813" s="74" t="s">
        <v>9877</v>
      </c>
    </row>
    <row r="9814" spans="43:43" ht="23.1" customHeight="1" x14ac:dyDescent="0.35">
      <c r="AQ9814" s="74" t="s">
        <v>9878</v>
      </c>
    </row>
    <row r="9815" spans="43:43" ht="23.1" customHeight="1" x14ac:dyDescent="0.35">
      <c r="AQ9815" s="74" t="s">
        <v>9879</v>
      </c>
    </row>
    <row r="9816" spans="43:43" ht="23.1" customHeight="1" x14ac:dyDescent="0.35">
      <c r="AQ9816" s="74" t="s">
        <v>9880</v>
      </c>
    </row>
    <row r="9817" spans="43:43" ht="23.1" customHeight="1" x14ac:dyDescent="0.35">
      <c r="AQ9817" s="74" t="s">
        <v>9881</v>
      </c>
    </row>
    <row r="9818" spans="43:43" ht="23.1" customHeight="1" x14ac:dyDescent="0.35">
      <c r="AQ9818" s="74" t="s">
        <v>9882</v>
      </c>
    </row>
    <row r="9819" spans="43:43" ht="23.1" customHeight="1" x14ac:dyDescent="0.35">
      <c r="AQ9819" s="74" t="s">
        <v>9883</v>
      </c>
    </row>
    <row r="9820" spans="43:43" ht="23.1" customHeight="1" x14ac:dyDescent="0.35">
      <c r="AQ9820" s="74" t="s">
        <v>9884</v>
      </c>
    </row>
    <row r="9821" spans="43:43" ht="23.1" customHeight="1" x14ac:dyDescent="0.35">
      <c r="AQ9821" s="74" t="s">
        <v>9885</v>
      </c>
    </row>
    <row r="9822" spans="43:43" ht="23.1" customHeight="1" x14ac:dyDescent="0.35">
      <c r="AQ9822" s="74" t="s">
        <v>9886</v>
      </c>
    </row>
    <row r="9823" spans="43:43" ht="23.1" customHeight="1" x14ac:dyDescent="0.35">
      <c r="AQ9823" s="74" t="s">
        <v>9887</v>
      </c>
    </row>
    <row r="9824" spans="43:43" ht="23.1" customHeight="1" x14ac:dyDescent="0.35">
      <c r="AQ9824" s="74" t="s">
        <v>9888</v>
      </c>
    </row>
    <row r="9825" spans="43:43" ht="23.1" customHeight="1" x14ac:dyDescent="0.35">
      <c r="AQ9825" s="74" t="s">
        <v>9889</v>
      </c>
    </row>
    <row r="9826" spans="43:43" ht="23.1" customHeight="1" x14ac:dyDescent="0.35">
      <c r="AQ9826" s="74" t="s">
        <v>9890</v>
      </c>
    </row>
    <row r="9827" spans="43:43" ht="23.1" customHeight="1" x14ac:dyDescent="0.35">
      <c r="AQ9827" s="74" t="s">
        <v>9891</v>
      </c>
    </row>
    <row r="9828" spans="43:43" ht="23.1" customHeight="1" x14ac:dyDescent="0.35">
      <c r="AQ9828" s="74" t="s">
        <v>9892</v>
      </c>
    </row>
    <row r="9829" spans="43:43" ht="23.1" customHeight="1" x14ac:dyDescent="0.35">
      <c r="AQ9829" s="74" t="s">
        <v>9893</v>
      </c>
    </row>
    <row r="9830" spans="43:43" ht="23.1" customHeight="1" x14ac:dyDescent="0.35">
      <c r="AQ9830" s="74" t="s">
        <v>9894</v>
      </c>
    </row>
    <row r="9831" spans="43:43" ht="23.1" customHeight="1" x14ac:dyDescent="0.35">
      <c r="AQ9831" s="74" t="s">
        <v>9895</v>
      </c>
    </row>
    <row r="9832" spans="43:43" ht="23.1" customHeight="1" x14ac:dyDescent="0.35">
      <c r="AQ9832" s="74" t="s">
        <v>9896</v>
      </c>
    </row>
    <row r="9833" spans="43:43" ht="23.1" customHeight="1" x14ac:dyDescent="0.35">
      <c r="AQ9833" s="74" t="s">
        <v>9897</v>
      </c>
    </row>
    <row r="9834" spans="43:43" ht="23.1" customHeight="1" x14ac:dyDescent="0.35">
      <c r="AQ9834" s="74" t="s">
        <v>9898</v>
      </c>
    </row>
    <row r="9835" spans="43:43" ht="23.1" customHeight="1" x14ac:dyDescent="0.35">
      <c r="AQ9835" s="74" t="s">
        <v>9899</v>
      </c>
    </row>
    <row r="9836" spans="43:43" ht="23.1" customHeight="1" x14ac:dyDescent="0.35">
      <c r="AQ9836" s="74" t="s">
        <v>9900</v>
      </c>
    </row>
    <row r="9837" spans="43:43" ht="23.1" customHeight="1" x14ac:dyDescent="0.35">
      <c r="AQ9837" s="74" t="s">
        <v>9901</v>
      </c>
    </row>
    <row r="9838" spans="43:43" ht="23.1" customHeight="1" x14ac:dyDescent="0.35">
      <c r="AQ9838" s="74" t="s">
        <v>9902</v>
      </c>
    </row>
    <row r="9839" spans="43:43" ht="23.1" customHeight="1" x14ac:dyDescent="0.35">
      <c r="AQ9839" s="74" t="s">
        <v>9903</v>
      </c>
    </row>
    <row r="9840" spans="43:43" ht="23.1" customHeight="1" x14ac:dyDescent="0.35">
      <c r="AQ9840" s="74" t="s">
        <v>9904</v>
      </c>
    </row>
    <row r="9841" spans="43:43" ht="23.1" customHeight="1" x14ac:dyDescent="0.35">
      <c r="AQ9841" s="74" t="s">
        <v>9905</v>
      </c>
    </row>
    <row r="9842" spans="43:43" ht="23.1" customHeight="1" x14ac:dyDescent="0.35">
      <c r="AQ9842" s="74" t="s">
        <v>9906</v>
      </c>
    </row>
    <row r="9843" spans="43:43" ht="23.1" customHeight="1" x14ac:dyDescent="0.35">
      <c r="AQ9843" s="74" t="s">
        <v>9907</v>
      </c>
    </row>
    <row r="9844" spans="43:43" ht="23.1" customHeight="1" x14ac:dyDescent="0.35">
      <c r="AQ9844" s="74" t="s">
        <v>9908</v>
      </c>
    </row>
    <row r="9845" spans="43:43" ht="23.1" customHeight="1" x14ac:dyDescent="0.35">
      <c r="AQ9845" s="74" t="s">
        <v>9909</v>
      </c>
    </row>
    <row r="9846" spans="43:43" ht="23.1" customHeight="1" x14ac:dyDescent="0.35">
      <c r="AQ9846" s="74" t="s">
        <v>9910</v>
      </c>
    </row>
    <row r="9847" spans="43:43" ht="23.1" customHeight="1" x14ac:dyDescent="0.35">
      <c r="AQ9847" s="74" t="s">
        <v>9911</v>
      </c>
    </row>
    <row r="9848" spans="43:43" ht="23.1" customHeight="1" x14ac:dyDescent="0.35">
      <c r="AQ9848" s="74" t="s">
        <v>9912</v>
      </c>
    </row>
    <row r="9849" spans="43:43" ht="23.1" customHeight="1" x14ac:dyDescent="0.35">
      <c r="AQ9849" s="74" t="s">
        <v>9913</v>
      </c>
    </row>
    <row r="9850" spans="43:43" ht="23.1" customHeight="1" x14ac:dyDescent="0.35">
      <c r="AQ9850" s="74" t="s">
        <v>9914</v>
      </c>
    </row>
    <row r="9851" spans="43:43" ht="23.1" customHeight="1" x14ac:dyDescent="0.35">
      <c r="AQ9851" s="74" t="s">
        <v>9915</v>
      </c>
    </row>
    <row r="9852" spans="43:43" ht="23.1" customHeight="1" x14ac:dyDescent="0.35">
      <c r="AQ9852" s="74" t="s">
        <v>9916</v>
      </c>
    </row>
    <row r="9853" spans="43:43" ht="23.1" customHeight="1" x14ac:dyDescent="0.35">
      <c r="AQ9853" s="74" t="s">
        <v>9917</v>
      </c>
    </row>
    <row r="9854" spans="43:43" ht="23.1" customHeight="1" x14ac:dyDescent="0.35">
      <c r="AQ9854" s="74" t="s">
        <v>9918</v>
      </c>
    </row>
    <row r="9855" spans="43:43" ht="23.1" customHeight="1" x14ac:dyDescent="0.35">
      <c r="AQ9855" s="74" t="s">
        <v>9919</v>
      </c>
    </row>
    <row r="9856" spans="43:43" ht="23.1" customHeight="1" x14ac:dyDescent="0.35">
      <c r="AQ9856" s="74" t="s">
        <v>9920</v>
      </c>
    </row>
    <row r="9857" spans="43:43" ht="23.1" customHeight="1" x14ac:dyDescent="0.35">
      <c r="AQ9857" s="74" t="s">
        <v>9921</v>
      </c>
    </row>
    <row r="9858" spans="43:43" ht="23.1" customHeight="1" x14ac:dyDescent="0.35">
      <c r="AQ9858" s="74" t="s">
        <v>9922</v>
      </c>
    </row>
    <row r="9859" spans="43:43" ht="23.1" customHeight="1" x14ac:dyDescent="0.35">
      <c r="AQ9859" s="74" t="s">
        <v>9923</v>
      </c>
    </row>
    <row r="9860" spans="43:43" ht="23.1" customHeight="1" x14ac:dyDescent="0.35">
      <c r="AQ9860" s="74" t="s">
        <v>9924</v>
      </c>
    </row>
    <row r="9861" spans="43:43" ht="23.1" customHeight="1" x14ac:dyDescent="0.35">
      <c r="AQ9861" s="74" t="s">
        <v>9925</v>
      </c>
    </row>
    <row r="9862" spans="43:43" ht="23.1" customHeight="1" x14ac:dyDescent="0.35">
      <c r="AQ9862" s="74" t="s">
        <v>9926</v>
      </c>
    </row>
    <row r="9863" spans="43:43" ht="23.1" customHeight="1" x14ac:dyDescent="0.35">
      <c r="AQ9863" s="74" t="s">
        <v>9927</v>
      </c>
    </row>
    <row r="9864" spans="43:43" ht="23.1" customHeight="1" x14ac:dyDescent="0.35">
      <c r="AQ9864" s="74" t="s">
        <v>9928</v>
      </c>
    </row>
    <row r="9865" spans="43:43" ht="23.1" customHeight="1" x14ac:dyDescent="0.35">
      <c r="AQ9865" s="74" t="s">
        <v>9929</v>
      </c>
    </row>
    <row r="9866" spans="43:43" ht="23.1" customHeight="1" x14ac:dyDescent="0.35">
      <c r="AQ9866" s="74" t="s">
        <v>9930</v>
      </c>
    </row>
    <row r="9867" spans="43:43" ht="23.1" customHeight="1" x14ac:dyDescent="0.35">
      <c r="AQ9867" s="74" t="s">
        <v>9931</v>
      </c>
    </row>
    <row r="9868" spans="43:43" ht="23.1" customHeight="1" x14ac:dyDescent="0.35">
      <c r="AQ9868" s="74" t="s">
        <v>9932</v>
      </c>
    </row>
    <row r="9869" spans="43:43" ht="23.1" customHeight="1" x14ac:dyDescent="0.35">
      <c r="AQ9869" s="74" t="s">
        <v>9933</v>
      </c>
    </row>
    <row r="9870" spans="43:43" ht="23.1" customHeight="1" x14ac:dyDescent="0.35">
      <c r="AQ9870" s="74" t="s">
        <v>9934</v>
      </c>
    </row>
    <row r="9871" spans="43:43" ht="23.1" customHeight="1" x14ac:dyDescent="0.35">
      <c r="AQ9871" s="74" t="s">
        <v>9935</v>
      </c>
    </row>
    <row r="9872" spans="43:43" ht="23.1" customHeight="1" x14ac:dyDescent="0.35">
      <c r="AQ9872" s="74" t="s">
        <v>9936</v>
      </c>
    </row>
    <row r="9873" spans="43:43" ht="23.1" customHeight="1" x14ac:dyDescent="0.35">
      <c r="AQ9873" s="74" t="s">
        <v>9937</v>
      </c>
    </row>
    <row r="9874" spans="43:43" ht="23.1" customHeight="1" x14ac:dyDescent="0.35">
      <c r="AQ9874" s="74" t="s">
        <v>9938</v>
      </c>
    </row>
    <row r="9875" spans="43:43" ht="23.1" customHeight="1" x14ac:dyDescent="0.35">
      <c r="AQ9875" s="74" t="s">
        <v>9939</v>
      </c>
    </row>
    <row r="9876" spans="43:43" ht="23.1" customHeight="1" x14ac:dyDescent="0.35">
      <c r="AQ9876" s="74" t="s">
        <v>9940</v>
      </c>
    </row>
    <row r="9877" spans="43:43" ht="23.1" customHeight="1" x14ac:dyDescent="0.35">
      <c r="AQ9877" s="74" t="s">
        <v>9941</v>
      </c>
    </row>
    <row r="9878" spans="43:43" ht="23.1" customHeight="1" x14ac:dyDescent="0.35">
      <c r="AQ9878" s="74" t="s">
        <v>9942</v>
      </c>
    </row>
    <row r="9879" spans="43:43" ht="23.1" customHeight="1" x14ac:dyDescent="0.35">
      <c r="AQ9879" s="74" t="s">
        <v>9943</v>
      </c>
    </row>
    <row r="9880" spans="43:43" ht="23.1" customHeight="1" x14ac:dyDescent="0.35">
      <c r="AQ9880" s="74" t="s">
        <v>9944</v>
      </c>
    </row>
    <row r="9881" spans="43:43" ht="23.1" customHeight="1" x14ac:dyDescent="0.35">
      <c r="AQ9881" s="74" t="s">
        <v>9945</v>
      </c>
    </row>
    <row r="9882" spans="43:43" ht="23.1" customHeight="1" x14ac:dyDescent="0.35">
      <c r="AQ9882" s="74" t="s">
        <v>9946</v>
      </c>
    </row>
    <row r="9883" spans="43:43" ht="23.1" customHeight="1" x14ac:dyDescent="0.35">
      <c r="AQ9883" s="74" t="s">
        <v>9947</v>
      </c>
    </row>
    <row r="9884" spans="43:43" ht="23.1" customHeight="1" x14ac:dyDescent="0.35">
      <c r="AQ9884" s="74" t="s">
        <v>9948</v>
      </c>
    </row>
    <row r="9885" spans="43:43" ht="23.1" customHeight="1" x14ac:dyDescent="0.35">
      <c r="AQ9885" s="74" t="s">
        <v>9949</v>
      </c>
    </row>
    <row r="9886" spans="43:43" ht="23.1" customHeight="1" x14ac:dyDescent="0.35">
      <c r="AQ9886" s="74" t="s">
        <v>9950</v>
      </c>
    </row>
    <row r="9887" spans="43:43" ht="23.1" customHeight="1" x14ac:dyDescent="0.35">
      <c r="AQ9887" s="74" t="s">
        <v>9951</v>
      </c>
    </row>
    <row r="9888" spans="43:43" ht="23.1" customHeight="1" x14ac:dyDescent="0.35">
      <c r="AQ9888" s="74" t="s">
        <v>9952</v>
      </c>
    </row>
    <row r="9889" spans="43:43" ht="23.1" customHeight="1" x14ac:dyDescent="0.35">
      <c r="AQ9889" s="74" t="s">
        <v>9953</v>
      </c>
    </row>
    <row r="9890" spans="43:43" ht="23.1" customHeight="1" x14ac:dyDescent="0.35">
      <c r="AQ9890" s="74" t="s">
        <v>9954</v>
      </c>
    </row>
    <row r="9891" spans="43:43" ht="23.1" customHeight="1" x14ac:dyDescent="0.35">
      <c r="AQ9891" s="74" t="s">
        <v>9955</v>
      </c>
    </row>
    <row r="9892" spans="43:43" ht="23.1" customHeight="1" x14ac:dyDescent="0.35">
      <c r="AQ9892" s="74" t="s">
        <v>9956</v>
      </c>
    </row>
    <row r="9893" spans="43:43" ht="23.1" customHeight="1" x14ac:dyDescent="0.35">
      <c r="AQ9893" s="74" t="s">
        <v>9957</v>
      </c>
    </row>
    <row r="9894" spans="43:43" ht="23.1" customHeight="1" x14ac:dyDescent="0.35">
      <c r="AQ9894" s="74" t="s">
        <v>9958</v>
      </c>
    </row>
    <row r="9895" spans="43:43" ht="23.1" customHeight="1" x14ac:dyDescent="0.35">
      <c r="AQ9895" s="74" t="s">
        <v>9959</v>
      </c>
    </row>
    <row r="9896" spans="43:43" ht="23.1" customHeight="1" x14ac:dyDescent="0.35">
      <c r="AQ9896" s="74" t="s">
        <v>9960</v>
      </c>
    </row>
    <row r="9897" spans="43:43" ht="23.1" customHeight="1" x14ac:dyDescent="0.35">
      <c r="AQ9897" s="74" t="s">
        <v>9961</v>
      </c>
    </row>
    <row r="9898" spans="43:43" ht="23.1" customHeight="1" x14ac:dyDescent="0.35">
      <c r="AQ9898" s="74" t="s">
        <v>9962</v>
      </c>
    </row>
    <row r="9899" spans="43:43" ht="23.1" customHeight="1" x14ac:dyDescent="0.35">
      <c r="AQ9899" s="74" t="s">
        <v>9963</v>
      </c>
    </row>
    <row r="9900" spans="43:43" ht="23.1" customHeight="1" x14ac:dyDescent="0.35">
      <c r="AQ9900" s="74" t="s">
        <v>9964</v>
      </c>
    </row>
    <row r="9901" spans="43:43" ht="23.1" customHeight="1" x14ac:dyDescent="0.35">
      <c r="AQ9901" s="74" t="s">
        <v>9965</v>
      </c>
    </row>
    <row r="9902" spans="43:43" ht="23.1" customHeight="1" x14ac:dyDescent="0.35">
      <c r="AQ9902" s="74" t="s">
        <v>9966</v>
      </c>
    </row>
    <row r="9903" spans="43:43" ht="23.1" customHeight="1" x14ac:dyDescent="0.35">
      <c r="AQ9903" s="74" t="s">
        <v>9967</v>
      </c>
    </row>
    <row r="9904" spans="43:43" ht="23.1" customHeight="1" x14ac:dyDescent="0.35">
      <c r="AQ9904" s="74" t="s">
        <v>9968</v>
      </c>
    </row>
    <row r="9905" spans="43:43" ht="23.1" customHeight="1" x14ac:dyDescent="0.35">
      <c r="AQ9905" s="74" t="s">
        <v>9969</v>
      </c>
    </row>
    <row r="9906" spans="43:43" ht="23.1" customHeight="1" x14ac:dyDescent="0.35">
      <c r="AQ9906" s="74" t="s">
        <v>9970</v>
      </c>
    </row>
    <row r="9907" spans="43:43" ht="23.1" customHeight="1" x14ac:dyDescent="0.35">
      <c r="AQ9907" s="74" t="s">
        <v>9971</v>
      </c>
    </row>
    <row r="9908" spans="43:43" ht="23.1" customHeight="1" x14ac:dyDescent="0.35">
      <c r="AQ9908" s="74" t="s">
        <v>9972</v>
      </c>
    </row>
    <row r="9909" spans="43:43" ht="23.1" customHeight="1" x14ac:dyDescent="0.35">
      <c r="AQ9909" s="74" t="s">
        <v>9973</v>
      </c>
    </row>
    <row r="9910" spans="43:43" ht="23.1" customHeight="1" x14ac:dyDescent="0.35">
      <c r="AQ9910" s="74" t="s">
        <v>9974</v>
      </c>
    </row>
    <row r="9911" spans="43:43" ht="23.1" customHeight="1" x14ac:dyDescent="0.35">
      <c r="AQ9911" s="74" t="s">
        <v>9975</v>
      </c>
    </row>
    <row r="9912" spans="43:43" ht="23.1" customHeight="1" x14ac:dyDescent="0.35">
      <c r="AQ9912" s="74" t="s">
        <v>9976</v>
      </c>
    </row>
    <row r="9913" spans="43:43" ht="23.1" customHeight="1" x14ac:dyDescent="0.35">
      <c r="AQ9913" s="74" t="s">
        <v>9977</v>
      </c>
    </row>
    <row r="9914" spans="43:43" ht="23.1" customHeight="1" x14ac:dyDescent="0.35">
      <c r="AQ9914" s="74" t="s">
        <v>9978</v>
      </c>
    </row>
    <row r="9915" spans="43:43" ht="23.1" customHeight="1" x14ac:dyDescent="0.35">
      <c r="AQ9915" s="74" t="s">
        <v>9979</v>
      </c>
    </row>
    <row r="9916" spans="43:43" ht="23.1" customHeight="1" x14ac:dyDescent="0.35">
      <c r="AQ9916" s="74" t="s">
        <v>9980</v>
      </c>
    </row>
    <row r="9917" spans="43:43" ht="23.1" customHeight="1" x14ac:dyDescent="0.35">
      <c r="AQ9917" s="74" t="s">
        <v>9981</v>
      </c>
    </row>
    <row r="9918" spans="43:43" ht="23.1" customHeight="1" x14ac:dyDescent="0.35">
      <c r="AQ9918" s="74" t="s">
        <v>9982</v>
      </c>
    </row>
    <row r="9919" spans="43:43" ht="23.1" customHeight="1" x14ac:dyDescent="0.35">
      <c r="AQ9919" s="74" t="s">
        <v>9983</v>
      </c>
    </row>
    <row r="9920" spans="43:43" ht="23.1" customHeight="1" x14ac:dyDescent="0.35">
      <c r="AQ9920" s="74" t="s">
        <v>9984</v>
      </c>
    </row>
    <row r="9921" spans="43:43" ht="23.1" customHeight="1" x14ac:dyDescent="0.35">
      <c r="AQ9921" s="74" t="s">
        <v>9985</v>
      </c>
    </row>
    <row r="9922" spans="43:43" ht="23.1" customHeight="1" x14ac:dyDescent="0.35">
      <c r="AQ9922" s="74" t="s">
        <v>9986</v>
      </c>
    </row>
    <row r="9923" spans="43:43" ht="23.1" customHeight="1" x14ac:dyDescent="0.35">
      <c r="AQ9923" s="74" t="s">
        <v>9987</v>
      </c>
    </row>
    <row r="9924" spans="43:43" ht="23.1" customHeight="1" x14ac:dyDescent="0.35">
      <c r="AQ9924" s="74" t="s">
        <v>9988</v>
      </c>
    </row>
    <row r="9925" spans="43:43" ht="23.1" customHeight="1" x14ac:dyDescent="0.35">
      <c r="AQ9925" s="74" t="s">
        <v>9989</v>
      </c>
    </row>
    <row r="9926" spans="43:43" ht="23.1" customHeight="1" x14ac:dyDescent="0.35">
      <c r="AQ9926" s="74" t="s">
        <v>9990</v>
      </c>
    </row>
    <row r="9927" spans="43:43" ht="23.1" customHeight="1" x14ac:dyDescent="0.35">
      <c r="AQ9927" s="74" t="s">
        <v>9991</v>
      </c>
    </row>
    <row r="9928" spans="43:43" ht="23.1" customHeight="1" x14ac:dyDescent="0.35">
      <c r="AQ9928" s="74" t="s">
        <v>9992</v>
      </c>
    </row>
    <row r="9929" spans="43:43" ht="23.1" customHeight="1" x14ac:dyDescent="0.35">
      <c r="AQ9929" s="74" t="s">
        <v>9993</v>
      </c>
    </row>
    <row r="9930" spans="43:43" ht="23.1" customHeight="1" x14ac:dyDescent="0.35">
      <c r="AQ9930" s="74" t="s">
        <v>9994</v>
      </c>
    </row>
    <row r="9931" spans="43:43" ht="23.1" customHeight="1" x14ac:dyDescent="0.35">
      <c r="AQ9931" s="74" t="s">
        <v>9995</v>
      </c>
    </row>
    <row r="9932" spans="43:43" ht="23.1" customHeight="1" x14ac:dyDescent="0.35">
      <c r="AQ9932" s="74" t="s">
        <v>9996</v>
      </c>
    </row>
    <row r="9933" spans="43:43" ht="23.1" customHeight="1" x14ac:dyDescent="0.35">
      <c r="AQ9933" s="74" t="s">
        <v>9997</v>
      </c>
    </row>
    <row r="9934" spans="43:43" ht="23.1" customHeight="1" x14ac:dyDescent="0.35">
      <c r="AQ9934" s="74" t="s">
        <v>9998</v>
      </c>
    </row>
    <row r="9935" spans="43:43" ht="23.1" customHeight="1" x14ac:dyDescent="0.35">
      <c r="AQ9935" s="74" t="s">
        <v>9999</v>
      </c>
    </row>
    <row r="9936" spans="43:43" ht="23.1" customHeight="1" x14ac:dyDescent="0.35">
      <c r="AQ9936" s="74" t="s">
        <v>10000</v>
      </c>
    </row>
    <row r="9937" spans="43:43" ht="23.1" customHeight="1" x14ac:dyDescent="0.35">
      <c r="AQ9937" s="74" t="s">
        <v>10001</v>
      </c>
    </row>
    <row r="9938" spans="43:43" ht="23.1" customHeight="1" x14ac:dyDescent="0.35">
      <c r="AQ9938" s="74" t="s">
        <v>10002</v>
      </c>
    </row>
    <row r="9939" spans="43:43" ht="23.1" customHeight="1" x14ac:dyDescent="0.35">
      <c r="AQ9939" s="74" t="s">
        <v>10003</v>
      </c>
    </row>
    <row r="9940" spans="43:43" ht="23.1" customHeight="1" x14ac:dyDescent="0.35">
      <c r="AQ9940" s="74" t="s">
        <v>10004</v>
      </c>
    </row>
    <row r="9941" spans="43:43" ht="23.1" customHeight="1" x14ac:dyDescent="0.35">
      <c r="AQ9941" s="74" t="s">
        <v>10005</v>
      </c>
    </row>
    <row r="9942" spans="43:43" ht="23.1" customHeight="1" x14ac:dyDescent="0.35">
      <c r="AQ9942" s="74" t="s">
        <v>10006</v>
      </c>
    </row>
    <row r="9943" spans="43:43" ht="23.1" customHeight="1" x14ac:dyDescent="0.35">
      <c r="AQ9943" s="74" t="s">
        <v>10007</v>
      </c>
    </row>
    <row r="9944" spans="43:43" ht="23.1" customHeight="1" x14ac:dyDescent="0.35">
      <c r="AQ9944" s="74" t="s">
        <v>10008</v>
      </c>
    </row>
    <row r="9945" spans="43:43" ht="23.1" customHeight="1" x14ac:dyDescent="0.35">
      <c r="AQ9945" s="74" t="s">
        <v>10009</v>
      </c>
    </row>
    <row r="9946" spans="43:43" ht="23.1" customHeight="1" x14ac:dyDescent="0.35">
      <c r="AQ9946" s="74" t="s">
        <v>10010</v>
      </c>
    </row>
    <row r="9947" spans="43:43" ht="23.1" customHeight="1" x14ac:dyDescent="0.35">
      <c r="AQ9947" s="74" t="s">
        <v>10011</v>
      </c>
    </row>
    <row r="9948" spans="43:43" ht="23.1" customHeight="1" x14ac:dyDescent="0.35">
      <c r="AQ9948" s="74" t="s">
        <v>10012</v>
      </c>
    </row>
    <row r="9949" spans="43:43" ht="23.1" customHeight="1" x14ac:dyDescent="0.35">
      <c r="AQ9949" s="74" t="s">
        <v>10013</v>
      </c>
    </row>
    <row r="9950" spans="43:43" ht="23.1" customHeight="1" x14ac:dyDescent="0.35">
      <c r="AQ9950" s="74" t="s">
        <v>10014</v>
      </c>
    </row>
    <row r="9951" spans="43:43" ht="23.1" customHeight="1" x14ac:dyDescent="0.35">
      <c r="AQ9951" s="74" t="s">
        <v>10015</v>
      </c>
    </row>
    <row r="9952" spans="43:43" ht="23.1" customHeight="1" x14ac:dyDescent="0.35">
      <c r="AQ9952" s="74" t="s">
        <v>10016</v>
      </c>
    </row>
    <row r="9953" spans="43:43" ht="23.1" customHeight="1" x14ac:dyDescent="0.35">
      <c r="AQ9953" s="74" t="s">
        <v>10017</v>
      </c>
    </row>
    <row r="9954" spans="43:43" ht="23.1" customHeight="1" x14ac:dyDescent="0.35">
      <c r="AQ9954" s="74" t="s">
        <v>10018</v>
      </c>
    </row>
    <row r="9955" spans="43:43" ht="23.1" customHeight="1" x14ac:dyDescent="0.35">
      <c r="AQ9955" s="74" t="s">
        <v>10019</v>
      </c>
    </row>
    <row r="9956" spans="43:43" ht="23.1" customHeight="1" x14ac:dyDescent="0.35">
      <c r="AQ9956" s="74" t="s">
        <v>10020</v>
      </c>
    </row>
    <row r="9957" spans="43:43" ht="23.1" customHeight="1" x14ac:dyDescent="0.35">
      <c r="AQ9957" s="74" t="s">
        <v>10021</v>
      </c>
    </row>
    <row r="9958" spans="43:43" ht="23.1" customHeight="1" x14ac:dyDescent="0.35">
      <c r="AQ9958" s="74" t="s">
        <v>10022</v>
      </c>
    </row>
    <row r="9959" spans="43:43" ht="23.1" customHeight="1" x14ac:dyDescent="0.35">
      <c r="AQ9959" s="74" t="s">
        <v>10023</v>
      </c>
    </row>
    <row r="9960" spans="43:43" ht="23.1" customHeight="1" x14ac:dyDescent="0.35">
      <c r="AQ9960" s="74" t="s">
        <v>10024</v>
      </c>
    </row>
    <row r="9961" spans="43:43" ht="23.1" customHeight="1" x14ac:dyDescent="0.35">
      <c r="AQ9961" s="74" t="s">
        <v>10025</v>
      </c>
    </row>
    <row r="9962" spans="43:43" ht="23.1" customHeight="1" x14ac:dyDescent="0.35">
      <c r="AQ9962" s="74" t="s">
        <v>10026</v>
      </c>
    </row>
    <row r="9963" spans="43:43" ht="23.1" customHeight="1" x14ac:dyDescent="0.35">
      <c r="AQ9963" s="74" t="s">
        <v>10027</v>
      </c>
    </row>
    <row r="9964" spans="43:43" ht="23.1" customHeight="1" x14ac:dyDescent="0.35">
      <c r="AQ9964" s="74" t="s">
        <v>10028</v>
      </c>
    </row>
    <row r="9965" spans="43:43" ht="23.1" customHeight="1" x14ac:dyDescent="0.35">
      <c r="AQ9965" s="74" t="s">
        <v>10029</v>
      </c>
    </row>
    <row r="9966" spans="43:43" ht="23.1" customHeight="1" x14ac:dyDescent="0.35">
      <c r="AQ9966" s="74" t="s">
        <v>10030</v>
      </c>
    </row>
    <row r="9967" spans="43:43" ht="23.1" customHeight="1" x14ac:dyDescent="0.35">
      <c r="AQ9967" s="74" t="s">
        <v>10031</v>
      </c>
    </row>
    <row r="9968" spans="43:43" ht="23.1" customHeight="1" x14ac:dyDescent="0.35">
      <c r="AQ9968" s="74" t="s">
        <v>10032</v>
      </c>
    </row>
    <row r="9969" spans="43:43" ht="23.1" customHeight="1" x14ac:dyDescent="0.35">
      <c r="AQ9969" s="74" t="s">
        <v>10033</v>
      </c>
    </row>
    <row r="9970" spans="43:43" ht="23.1" customHeight="1" x14ac:dyDescent="0.35">
      <c r="AQ9970" s="74" t="s">
        <v>10034</v>
      </c>
    </row>
    <row r="9971" spans="43:43" ht="23.1" customHeight="1" x14ac:dyDescent="0.35">
      <c r="AQ9971" s="74" t="s">
        <v>10035</v>
      </c>
    </row>
    <row r="9972" spans="43:43" ht="23.1" customHeight="1" x14ac:dyDescent="0.35">
      <c r="AQ9972" s="74" t="s">
        <v>10036</v>
      </c>
    </row>
    <row r="9973" spans="43:43" ht="23.1" customHeight="1" x14ac:dyDescent="0.35">
      <c r="AQ9973" s="74" t="s">
        <v>10037</v>
      </c>
    </row>
    <row r="9974" spans="43:43" ht="23.1" customHeight="1" x14ac:dyDescent="0.35">
      <c r="AQ9974" s="74" t="s">
        <v>10038</v>
      </c>
    </row>
    <row r="9975" spans="43:43" ht="23.1" customHeight="1" x14ac:dyDescent="0.35">
      <c r="AQ9975" s="74" t="s">
        <v>10039</v>
      </c>
    </row>
    <row r="9976" spans="43:43" ht="23.1" customHeight="1" x14ac:dyDescent="0.35">
      <c r="AQ9976" s="74" t="s">
        <v>10040</v>
      </c>
    </row>
    <row r="9977" spans="43:43" ht="23.1" customHeight="1" x14ac:dyDescent="0.35">
      <c r="AQ9977" s="74" t="s">
        <v>10041</v>
      </c>
    </row>
    <row r="9978" spans="43:43" ht="23.1" customHeight="1" x14ac:dyDescent="0.35">
      <c r="AQ9978" s="74" t="s">
        <v>10042</v>
      </c>
    </row>
    <row r="9979" spans="43:43" ht="23.1" customHeight="1" x14ac:dyDescent="0.35">
      <c r="AQ9979" s="74" t="s">
        <v>10043</v>
      </c>
    </row>
    <row r="9980" spans="43:43" ht="23.1" customHeight="1" x14ac:dyDescent="0.35">
      <c r="AQ9980" s="74" t="s">
        <v>10044</v>
      </c>
    </row>
    <row r="9981" spans="43:43" ht="23.1" customHeight="1" x14ac:dyDescent="0.35">
      <c r="AQ9981" s="74" t="s">
        <v>10045</v>
      </c>
    </row>
    <row r="9982" spans="43:43" ht="23.1" customHeight="1" x14ac:dyDescent="0.35">
      <c r="AQ9982" s="74" t="s">
        <v>10046</v>
      </c>
    </row>
    <row r="9983" spans="43:43" ht="23.1" customHeight="1" x14ac:dyDescent="0.35">
      <c r="AQ9983" s="74" t="s">
        <v>10047</v>
      </c>
    </row>
    <row r="9984" spans="43:43" ht="23.1" customHeight="1" x14ac:dyDescent="0.35">
      <c r="AQ9984" s="74" t="s">
        <v>10048</v>
      </c>
    </row>
    <row r="9985" spans="43:43" ht="23.1" customHeight="1" x14ac:dyDescent="0.35">
      <c r="AQ9985" s="74" t="s">
        <v>10049</v>
      </c>
    </row>
    <row r="9986" spans="43:43" ht="23.1" customHeight="1" x14ac:dyDescent="0.35">
      <c r="AQ9986" s="74" t="s">
        <v>10050</v>
      </c>
    </row>
    <row r="9987" spans="43:43" ht="23.1" customHeight="1" x14ac:dyDescent="0.35">
      <c r="AQ9987" s="74" t="s">
        <v>10051</v>
      </c>
    </row>
    <row r="9988" spans="43:43" ht="23.1" customHeight="1" x14ac:dyDescent="0.35">
      <c r="AQ9988" s="74" t="s">
        <v>10052</v>
      </c>
    </row>
    <row r="9989" spans="43:43" ht="23.1" customHeight="1" x14ac:dyDescent="0.35">
      <c r="AQ9989" s="74" t="s">
        <v>10053</v>
      </c>
    </row>
    <row r="9990" spans="43:43" ht="23.1" customHeight="1" x14ac:dyDescent="0.35">
      <c r="AQ9990" s="74" t="s">
        <v>10054</v>
      </c>
    </row>
    <row r="9991" spans="43:43" ht="23.1" customHeight="1" x14ac:dyDescent="0.35">
      <c r="AQ9991" s="74" t="s">
        <v>10055</v>
      </c>
    </row>
    <row r="9992" spans="43:43" ht="23.1" customHeight="1" x14ac:dyDescent="0.35">
      <c r="AQ9992" s="74" t="s">
        <v>10056</v>
      </c>
    </row>
    <row r="9993" spans="43:43" ht="23.1" customHeight="1" x14ac:dyDescent="0.35">
      <c r="AQ9993" s="74" t="s">
        <v>10057</v>
      </c>
    </row>
    <row r="9994" spans="43:43" ht="23.1" customHeight="1" x14ac:dyDescent="0.35">
      <c r="AQ9994" s="74" t="s">
        <v>10058</v>
      </c>
    </row>
    <row r="9995" spans="43:43" ht="23.1" customHeight="1" x14ac:dyDescent="0.35">
      <c r="AQ9995" s="74" t="s">
        <v>10059</v>
      </c>
    </row>
    <row r="9996" spans="43:43" ht="23.1" customHeight="1" x14ac:dyDescent="0.35">
      <c r="AQ9996" s="74" t="s">
        <v>10060</v>
      </c>
    </row>
    <row r="9997" spans="43:43" ht="23.1" customHeight="1" x14ac:dyDescent="0.35">
      <c r="AQ9997" s="74" t="s">
        <v>10061</v>
      </c>
    </row>
    <row r="9998" spans="43:43" ht="23.1" customHeight="1" x14ac:dyDescent="0.35">
      <c r="AQ9998" s="74" t="s">
        <v>10062</v>
      </c>
    </row>
    <row r="9999" spans="43:43" ht="23.1" customHeight="1" x14ac:dyDescent="0.35">
      <c r="AQ9999" s="74" t="s">
        <v>10063</v>
      </c>
    </row>
    <row r="10000" spans="43:43" ht="23.1" customHeight="1" x14ac:dyDescent="0.35">
      <c r="AQ10000" s="74" t="s">
        <v>10064</v>
      </c>
    </row>
    <row r="10001" spans="43:43" ht="23.1" customHeight="1" x14ac:dyDescent="0.35">
      <c r="AQ10001" s="74" t="s">
        <v>10065</v>
      </c>
    </row>
    <row r="10002" spans="43:43" ht="23.1" customHeight="1" x14ac:dyDescent="0.35">
      <c r="AQ10002" s="74" t="s">
        <v>10066</v>
      </c>
    </row>
    <row r="10003" spans="43:43" ht="23.1" customHeight="1" x14ac:dyDescent="0.35">
      <c r="AQ10003" s="74" t="s">
        <v>10067</v>
      </c>
    </row>
    <row r="10004" spans="43:43" ht="23.1" customHeight="1" x14ac:dyDescent="0.35">
      <c r="AQ10004" s="74" t="s">
        <v>10068</v>
      </c>
    </row>
    <row r="10005" spans="43:43" ht="23.1" customHeight="1" x14ac:dyDescent="0.35">
      <c r="AQ10005" s="74" t="s">
        <v>10069</v>
      </c>
    </row>
    <row r="10006" spans="43:43" ht="23.1" customHeight="1" x14ac:dyDescent="0.35">
      <c r="AQ10006" s="74" t="s">
        <v>10070</v>
      </c>
    </row>
    <row r="10007" spans="43:43" ht="23.1" customHeight="1" x14ac:dyDescent="0.35">
      <c r="AQ10007" s="74" t="s">
        <v>10071</v>
      </c>
    </row>
    <row r="10008" spans="43:43" ht="23.1" customHeight="1" x14ac:dyDescent="0.35">
      <c r="AQ10008" s="74" t="s">
        <v>10072</v>
      </c>
    </row>
    <row r="10009" spans="43:43" ht="23.1" customHeight="1" x14ac:dyDescent="0.35">
      <c r="AQ10009" s="74" t="s">
        <v>10073</v>
      </c>
    </row>
    <row r="10010" spans="43:43" ht="23.1" customHeight="1" x14ac:dyDescent="0.35">
      <c r="AQ10010" s="74" t="s">
        <v>10074</v>
      </c>
    </row>
    <row r="10011" spans="43:43" ht="23.1" customHeight="1" x14ac:dyDescent="0.35">
      <c r="AQ10011" s="74" t="s">
        <v>10075</v>
      </c>
    </row>
    <row r="10012" spans="43:43" ht="23.1" customHeight="1" x14ac:dyDescent="0.35">
      <c r="AQ10012" s="74" t="s">
        <v>10076</v>
      </c>
    </row>
    <row r="10013" spans="43:43" ht="23.1" customHeight="1" x14ac:dyDescent="0.35">
      <c r="AQ10013" s="74" t="s">
        <v>10077</v>
      </c>
    </row>
    <row r="10014" spans="43:43" ht="23.1" customHeight="1" x14ac:dyDescent="0.35">
      <c r="AQ10014" s="74" t="s">
        <v>10078</v>
      </c>
    </row>
    <row r="10015" spans="43:43" ht="23.1" customHeight="1" x14ac:dyDescent="0.35">
      <c r="AQ10015" s="74" t="s">
        <v>10079</v>
      </c>
    </row>
    <row r="10016" spans="43:43" ht="23.1" customHeight="1" x14ac:dyDescent="0.35">
      <c r="AQ10016" s="74" t="s">
        <v>10080</v>
      </c>
    </row>
    <row r="10017" spans="43:43" ht="23.1" customHeight="1" x14ac:dyDescent="0.35">
      <c r="AQ10017" s="74" t="s">
        <v>10081</v>
      </c>
    </row>
    <row r="10018" spans="43:43" ht="23.1" customHeight="1" x14ac:dyDescent="0.35">
      <c r="AQ10018" s="74" t="s">
        <v>10082</v>
      </c>
    </row>
    <row r="10019" spans="43:43" ht="23.1" customHeight="1" x14ac:dyDescent="0.35">
      <c r="AQ10019" s="74" t="s">
        <v>10083</v>
      </c>
    </row>
    <row r="10020" spans="43:43" ht="23.1" customHeight="1" x14ac:dyDescent="0.35">
      <c r="AQ10020" s="74" t="s">
        <v>10084</v>
      </c>
    </row>
    <row r="10021" spans="43:43" ht="23.1" customHeight="1" x14ac:dyDescent="0.35">
      <c r="AQ10021" s="74" t="s">
        <v>10085</v>
      </c>
    </row>
    <row r="10022" spans="43:43" ht="23.1" customHeight="1" x14ac:dyDescent="0.35">
      <c r="AQ10022" s="74" t="s">
        <v>10086</v>
      </c>
    </row>
    <row r="10023" spans="43:43" ht="23.1" customHeight="1" x14ac:dyDescent="0.35">
      <c r="AQ10023" s="74" t="s">
        <v>10087</v>
      </c>
    </row>
    <row r="10024" spans="43:43" ht="23.1" customHeight="1" x14ac:dyDescent="0.35">
      <c r="AQ10024" s="74" t="s">
        <v>10088</v>
      </c>
    </row>
    <row r="10025" spans="43:43" ht="23.1" customHeight="1" x14ac:dyDescent="0.35">
      <c r="AQ10025" s="74" t="s">
        <v>10089</v>
      </c>
    </row>
    <row r="10026" spans="43:43" ht="23.1" customHeight="1" x14ac:dyDescent="0.35">
      <c r="AQ10026" s="74" t="s">
        <v>10090</v>
      </c>
    </row>
    <row r="10027" spans="43:43" ht="23.1" customHeight="1" x14ac:dyDescent="0.35">
      <c r="AQ10027" s="74" t="s">
        <v>10091</v>
      </c>
    </row>
    <row r="10028" spans="43:43" ht="23.1" customHeight="1" x14ac:dyDescent="0.35">
      <c r="AQ10028" s="74" t="s">
        <v>10092</v>
      </c>
    </row>
    <row r="10029" spans="43:43" ht="23.1" customHeight="1" x14ac:dyDescent="0.35">
      <c r="AQ10029" s="74" t="s">
        <v>10093</v>
      </c>
    </row>
    <row r="10030" spans="43:43" ht="23.1" customHeight="1" x14ac:dyDescent="0.35">
      <c r="AQ10030" s="74" t="s">
        <v>10094</v>
      </c>
    </row>
    <row r="10031" spans="43:43" ht="23.1" customHeight="1" x14ac:dyDescent="0.35">
      <c r="AQ10031" s="74" t="s">
        <v>10095</v>
      </c>
    </row>
    <row r="10032" spans="43:43" ht="23.1" customHeight="1" x14ac:dyDescent="0.35">
      <c r="AQ10032" s="74" t="s">
        <v>10096</v>
      </c>
    </row>
    <row r="10033" spans="43:43" ht="23.1" customHeight="1" x14ac:dyDescent="0.35">
      <c r="AQ10033" s="74" t="s">
        <v>10097</v>
      </c>
    </row>
    <row r="10034" spans="43:43" ht="23.1" customHeight="1" x14ac:dyDescent="0.35">
      <c r="AQ10034" s="74" t="s">
        <v>10098</v>
      </c>
    </row>
    <row r="10035" spans="43:43" ht="23.1" customHeight="1" x14ac:dyDescent="0.35">
      <c r="AQ10035" s="74" t="s">
        <v>10099</v>
      </c>
    </row>
    <row r="10036" spans="43:43" ht="23.1" customHeight="1" x14ac:dyDescent="0.35">
      <c r="AQ10036" s="74" t="s">
        <v>10100</v>
      </c>
    </row>
    <row r="10037" spans="43:43" ht="23.1" customHeight="1" x14ac:dyDescent="0.35">
      <c r="AQ10037" s="74" t="s">
        <v>10101</v>
      </c>
    </row>
    <row r="10038" spans="43:43" ht="23.1" customHeight="1" x14ac:dyDescent="0.35">
      <c r="AQ10038" s="74" t="s">
        <v>10102</v>
      </c>
    </row>
    <row r="10039" spans="43:43" ht="23.1" customHeight="1" x14ac:dyDescent="0.35">
      <c r="AQ10039" s="74" t="s">
        <v>10103</v>
      </c>
    </row>
    <row r="10040" spans="43:43" ht="23.1" customHeight="1" x14ac:dyDescent="0.35">
      <c r="AQ10040" s="74" t="s">
        <v>10104</v>
      </c>
    </row>
    <row r="10041" spans="43:43" ht="23.1" customHeight="1" x14ac:dyDescent="0.35">
      <c r="AQ10041" s="74" t="s">
        <v>10105</v>
      </c>
    </row>
    <row r="10042" spans="43:43" ht="23.1" customHeight="1" x14ac:dyDescent="0.35">
      <c r="AQ10042" s="74" t="s">
        <v>10106</v>
      </c>
    </row>
    <row r="10043" spans="43:43" ht="23.1" customHeight="1" x14ac:dyDescent="0.35">
      <c r="AQ10043" s="74" t="s">
        <v>10107</v>
      </c>
    </row>
    <row r="10044" spans="43:43" ht="23.1" customHeight="1" x14ac:dyDescent="0.35">
      <c r="AQ10044" s="74" t="s">
        <v>10108</v>
      </c>
    </row>
    <row r="10045" spans="43:43" ht="23.1" customHeight="1" x14ac:dyDescent="0.35">
      <c r="AQ10045" s="74" t="s">
        <v>10109</v>
      </c>
    </row>
    <row r="10046" spans="43:43" ht="23.1" customHeight="1" x14ac:dyDescent="0.35">
      <c r="AQ10046" s="74" t="s">
        <v>10110</v>
      </c>
    </row>
    <row r="10047" spans="43:43" ht="23.1" customHeight="1" x14ac:dyDescent="0.35">
      <c r="AQ10047" s="74" t="s">
        <v>10111</v>
      </c>
    </row>
    <row r="10048" spans="43:43" ht="23.1" customHeight="1" x14ac:dyDescent="0.35">
      <c r="AQ10048" s="74" t="s">
        <v>10112</v>
      </c>
    </row>
    <row r="10049" spans="43:43" ht="23.1" customHeight="1" x14ac:dyDescent="0.35">
      <c r="AQ10049" s="74" t="s">
        <v>10113</v>
      </c>
    </row>
    <row r="10050" spans="43:43" ht="23.1" customHeight="1" x14ac:dyDescent="0.35">
      <c r="AQ10050" s="74" t="s">
        <v>10114</v>
      </c>
    </row>
    <row r="10051" spans="43:43" ht="23.1" customHeight="1" x14ac:dyDescent="0.35">
      <c r="AQ10051" s="74" t="s">
        <v>10115</v>
      </c>
    </row>
    <row r="10052" spans="43:43" ht="23.1" customHeight="1" x14ac:dyDescent="0.35">
      <c r="AQ10052" s="74" t="s">
        <v>10116</v>
      </c>
    </row>
    <row r="10053" spans="43:43" ht="23.1" customHeight="1" x14ac:dyDescent="0.35">
      <c r="AQ10053" s="74" t="s">
        <v>10117</v>
      </c>
    </row>
    <row r="10054" spans="43:43" ht="23.1" customHeight="1" x14ac:dyDescent="0.35">
      <c r="AQ10054" s="74" t="s">
        <v>10118</v>
      </c>
    </row>
    <row r="10055" spans="43:43" ht="23.1" customHeight="1" x14ac:dyDescent="0.35">
      <c r="AQ10055" s="74" t="s">
        <v>10119</v>
      </c>
    </row>
    <row r="10056" spans="43:43" ht="23.1" customHeight="1" x14ac:dyDescent="0.35">
      <c r="AQ10056" s="74" t="s">
        <v>10120</v>
      </c>
    </row>
    <row r="10057" spans="43:43" ht="23.1" customHeight="1" x14ac:dyDescent="0.35">
      <c r="AQ10057" s="74" t="s">
        <v>10121</v>
      </c>
    </row>
    <row r="10058" spans="43:43" ht="23.1" customHeight="1" x14ac:dyDescent="0.35">
      <c r="AQ10058" s="74" t="s">
        <v>10122</v>
      </c>
    </row>
    <row r="10059" spans="43:43" ht="23.1" customHeight="1" x14ac:dyDescent="0.35">
      <c r="AQ10059" s="74" t="s">
        <v>10123</v>
      </c>
    </row>
    <row r="10060" spans="43:43" ht="23.1" customHeight="1" x14ac:dyDescent="0.35">
      <c r="AQ10060" s="74" t="s">
        <v>10124</v>
      </c>
    </row>
    <row r="10061" spans="43:43" ht="23.1" customHeight="1" x14ac:dyDescent="0.35">
      <c r="AQ10061" s="74" t="s">
        <v>10125</v>
      </c>
    </row>
    <row r="10062" spans="43:43" ht="23.1" customHeight="1" x14ac:dyDescent="0.35">
      <c r="AQ10062" s="74" t="s">
        <v>10126</v>
      </c>
    </row>
    <row r="10063" spans="43:43" ht="23.1" customHeight="1" x14ac:dyDescent="0.35">
      <c r="AQ10063" s="74" t="s">
        <v>10127</v>
      </c>
    </row>
    <row r="10064" spans="43:43" ht="23.1" customHeight="1" x14ac:dyDescent="0.35">
      <c r="AQ10064" s="74" t="s">
        <v>10128</v>
      </c>
    </row>
    <row r="10065" spans="43:43" ht="23.1" customHeight="1" x14ac:dyDescent="0.35">
      <c r="AQ10065" s="74" t="s">
        <v>10129</v>
      </c>
    </row>
    <row r="10066" spans="43:43" ht="23.1" customHeight="1" x14ac:dyDescent="0.35">
      <c r="AQ10066" s="74" t="s">
        <v>10130</v>
      </c>
    </row>
    <row r="10067" spans="43:43" ht="23.1" customHeight="1" x14ac:dyDescent="0.35">
      <c r="AQ10067" s="74" t="s">
        <v>10131</v>
      </c>
    </row>
    <row r="10068" spans="43:43" ht="23.1" customHeight="1" x14ac:dyDescent="0.35">
      <c r="AQ10068" s="74" t="s">
        <v>10132</v>
      </c>
    </row>
    <row r="10069" spans="43:43" ht="23.1" customHeight="1" x14ac:dyDescent="0.35">
      <c r="AQ10069" s="74" t="s">
        <v>10133</v>
      </c>
    </row>
    <row r="10070" spans="43:43" ht="23.1" customHeight="1" x14ac:dyDescent="0.35">
      <c r="AQ10070" s="74" t="s">
        <v>10134</v>
      </c>
    </row>
    <row r="10071" spans="43:43" ht="23.1" customHeight="1" x14ac:dyDescent="0.35">
      <c r="AQ10071" s="74" t="s">
        <v>10135</v>
      </c>
    </row>
    <row r="10072" spans="43:43" ht="23.1" customHeight="1" x14ac:dyDescent="0.35">
      <c r="AQ10072" s="74" t="s">
        <v>10136</v>
      </c>
    </row>
    <row r="10073" spans="43:43" ht="23.1" customHeight="1" x14ac:dyDescent="0.35">
      <c r="AQ10073" s="74" t="s">
        <v>10137</v>
      </c>
    </row>
    <row r="10074" spans="43:43" ht="23.1" customHeight="1" x14ac:dyDescent="0.35">
      <c r="AQ10074" s="74" t="s">
        <v>10138</v>
      </c>
    </row>
    <row r="10075" spans="43:43" ht="23.1" customHeight="1" x14ac:dyDescent="0.35">
      <c r="AQ10075" s="74" t="s">
        <v>10139</v>
      </c>
    </row>
    <row r="10076" spans="43:43" ht="23.1" customHeight="1" x14ac:dyDescent="0.35">
      <c r="AQ10076" s="74" t="s">
        <v>10140</v>
      </c>
    </row>
    <row r="10077" spans="43:43" ht="23.1" customHeight="1" x14ac:dyDescent="0.35">
      <c r="AQ10077" s="74" t="s">
        <v>10141</v>
      </c>
    </row>
    <row r="10078" spans="43:43" ht="23.1" customHeight="1" x14ac:dyDescent="0.35">
      <c r="AQ10078" s="74" t="s">
        <v>10142</v>
      </c>
    </row>
    <row r="10079" spans="43:43" ht="23.1" customHeight="1" x14ac:dyDescent="0.35">
      <c r="AQ10079" s="74" t="s">
        <v>10143</v>
      </c>
    </row>
    <row r="10080" spans="43:43" ht="23.1" customHeight="1" x14ac:dyDescent="0.35">
      <c r="AQ10080" s="74" t="s">
        <v>10144</v>
      </c>
    </row>
    <row r="10081" spans="43:43" ht="23.1" customHeight="1" x14ac:dyDescent="0.35">
      <c r="AQ10081" s="74" t="s">
        <v>10145</v>
      </c>
    </row>
    <row r="10082" spans="43:43" ht="23.1" customHeight="1" x14ac:dyDescent="0.35">
      <c r="AQ10082" s="74" t="s">
        <v>10146</v>
      </c>
    </row>
    <row r="10083" spans="43:43" ht="23.1" customHeight="1" x14ac:dyDescent="0.35">
      <c r="AQ10083" s="74" t="s">
        <v>10147</v>
      </c>
    </row>
    <row r="10084" spans="43:43" ht="23.1" customHeight="1" x14ac:dyDescent="0.35">
      <c r="AQ10084" s="74" t="s">
        <v>10148</v>
      </c>
    </row>
    <row r="10085" spans="43:43" ht="23.1" customHeight="1" x14ac:dyDescent="0.35">
      <c r="AQ10085" s="74" t="s">
        <v>10149</v>
      </c>
    </row>
    <row r="10086" spans="43:43" ht="23.1" customHeight="1" x14ac:dyDescent="0.35">
      <c r="AQ10086" s="74" t="s">
        <v>10150</v>
      </c>
    </row>
    <row r="10087" spans="43:43" ht="23.1" customHeight="1" x14ac:dyDescent="0.35">
      <c r="AQ10087" s="74" t="s">
        <v>10151</v>
      </c>
    </row>
    <row r="10088" spans="43:43" ht="23.1" customHeight="1" x14ac:dyDescent="0.35">
      <c r="AQ10088" s="74" t="s">
        <v>10152</v>
      </c>
    </row>
    <row r="10089" spans="43:43" ht="23.1" customHeight="1" x14ac:dyDescent="0.35">
      <c r="AQ10089" s="74" t="s">
        <v>10153</v>
      </c>
    </row>
    <row r="10090" spans="43:43" ht="23.1" customHeight="1" x14ac:dyDescent="0.35">
      <c r="AQ10090" s="74" t="s">
        <v>10154</v>
      </c>
    </row>
    <row r="10091" spans="43:43" ht="23.1" customHeight="1" x14ac:dyDescent="0.35">
      <c r="AQ10091" s="74" t="s">
        <v>10155</v>
      </c>
    </row>
    <row r="10092" spans="43:43" ht="23.1" customHeight="1" x14ac:dyDescent="0.35">
      <c r="AQ10092" s="74" t="s">
        <v>10156</v>
      </c>
    </row>
    <row r="10093" spans="43:43" ht="23.1" customHeight="1" x14ac:dyDescent="0.35">
      <c r="AQ10093" s="74" t="s">
        <v>10157</v>
      </c>
    </row>
    <row r="10094" spans="43:43" ht="23.1" customHeight="1" x14ac:dyDescent="0.35">
      <c r="AQ10094" s="74" t="s">
        <v>10158</v>
      </c>
    </row>
    <row r="10095" spans="43:43" ht="23.1" customHeight="1" x14ac:dyDescent="0.35">
      <c r="AQ10095" s="74" t="s">
        <v>10159</v>
      </c>
    </row>
    <row r="10096" spans="43:43" ht="23.1" customHeight="1" x14ac:dyDescent="0.35">
      <c r="AQ10096" s="74" t="s">
        <v>10160</v>
      </c>
    </row>
    <row r="10097" spans="43:43" ht="23.1" customHeight="1" x14ac:dyDescent="0.35">
      <c r="AQ10097" s="74" t="s">
        <v>10161</v>
      </c>
    </row>
    <row r="10098" spans="43:43" ht="23.1" customHeight="1" x14ac:dyDescent="0.35">
      <c r="AQ10098" s="74" t="s">
        <v>10162</v>
      </c>
    </row>
    <row r="10099" spans="43:43" ht="23.1" customHeight="1" x14ac:dyDescent="0.35">
      <c r="AQ10099" s="74" t="s">
        <v>10163</v>
      </c>
    </row>
    <row r="10100" spans="43:43" ht="23.1" customHeight="1" x14ac:dyDescent="0.35">
      <c r="AQ10100" s="74" t="s">
        <v>10164</v>
      </c>
    </row>
    <row r="10101" spans="43:43" ht="23.1" customHeight="1" x14ac:dyDescent="0.35">
      <c r="AQ10101" s="74" t="s">
        <v>10165</v>
      </c>
    </row>
    <row r="10102" spans="43:43" ht="23.1" customHeight="1" x14ac:dyDescent="0.35">
      <c r="AQ10102" s="74" t="s">
        <v>10166</v>
      </c>
    </row>
    <row r="10103" spans="43:43" ht="23.1" customHeight="1" x14ac:dyDescent="0.35">
      <c r="AQ10103" s="74" t="s">
        <v>10167</v>
      </c>
    </row>
    <row r="10104" spans="43:43" ht="23.1" customHeight="1" x14ac:dyDescent="0.35">
      <c r="AQ10104" s="74" t="s">
        <v>10168</v>
      </c>
    </row>
    <row r="10105" spans="43:43" ht="23.1" customHeight="1" x14ac:dyDescent="0.35">
      <c r="AQ10105" s="74" t="s">
        <v>10169</v>
      </c>
    </row>
    <row r="10106" spans="43:43" ht="23.1" customHeight="1" x14ac:dyDescent="0.35">
      <c r="AQ10106" s="74" t="s">
        <v>10170</v>
      </c>
    </row>
    <row r="10107" spans="43:43" ht="23.1" customHeight="1" x14ac:dyDescent="0.35">
      <c r="AQ10107" s="74" t="s">
        <v>10171</v>
      </c>
    </row>
    <row r="10108" spans="43:43" ht="23.1" customHeight="1" x14ac:dyDescent="0.35">
      <c r="AQ10108" s="74" t="s">
        <v>10172</v>
      </c>
    </row>
    <row r="10109" spans="43:43" ht="23.1" customHeight="1" x14ac:dyDescent="0.35">
      <c r="AQ10109" s="74" t="s">
        <v>10173</v>
      </c>
    </row>
    <row r="10110" spans="43:43" ht="23.1" customHeight="1" x14ac:dyDescent="0.35">
      <c r="AQ10110" s="74" t="s">
        <v>10174</v>
      </c>
    </row>
    <row r="10111" spans="43:43" ht="23.1" customHeight="1" x14ac:dyDescent="0.35">
      <c r="AQ10111" s="74" t="s">
        <v>10175</v>
      </c>
    </row>
    <row r="10112" spans="43:43" ht="23.1" customHeight="1" x14ac:dyDescent="0.35">
      <c r="AQ10112" s="74" t="s">
        <v>10176</v>
      </c>
    </row>
    <row r="10113" spans="43:43" ht="23.1" customHeight="1" x14ac:dyDescent="0.35">
      <c r="AQ10113" s="74" t="s">
        <v>10177</v>
      </c>
    </row>
    <row r="10114" spans="43:43" ht="23.1" customHeight="1" x14ac:dyDescent="0.35">
      <c r="AQ10114" s="74" t="s">
        <v>10178</v>
      </c>
    </row>
    <row r="10115" spans="43:43" ht="23.1" customHeight="1" x14ac:dyDescent="0.35">
      <c r="AQ10115" s="74" t="s">
        <v>10179</v>
      </c>
    </row>
    <row r="10116" spans="43:43" ht="23.1" customHeight="1" x14ac:dyDescent="0.35">
      <c r="AQ10116" s="74" t="s">
        <v>10180</v>
      </c>
    </row>
    <row r="10117" spans="43:43" ht="23.1" customHeight="1" x14ac:dyDescent="0.35">
      <c r="AQ10117" s="74" t="s">
        <v>10181</v>
      </c>
    </row>
    <row r="10118" spans="43:43" ht="23.1" customHeight="1" x14ac:dyDescent="0.35">
      <c r="AQ10118" s="74" t="s">
        <v>10182</v>
      </c>
    </row>
    <row r="10119" spans="43:43" ht="23.1" customHeight="1" x14ac:dyDescent="0.35">
      <c r="AQ10119" s="74" t="s">
        <v>10183</v>
      </c>
    </row>
    <row r="10120" spans="43:43" ht="23.1" customHeight="1" x14ac:dyDescent="0.35">
      <c r="AQ10120" s="74" t="s">
        <v>10184</v>
      </c>
    </row>
    <row r="10121" spans="43:43" ht="23.1" customHeight="1" x14ac:dyDescent="0.35">
      <c r="AQ10121" s="74" t="s">
        <v>10185</v>
      </c>
    </row>
    <row r="10122" spans="43:43" ht="23.1" customHeight="1" x14ac:dyDescent="0.35">
      <c r="AQ10122" s="74" t="s">
        <v>10186</v>
      </c>
    </row>
    <row r="10123" spans="43:43" ht="23.1" customHeight="1" x14ac:dyDescent="0.35">
      <c r="AQ10123" s="74" t="s">
        <v>10187</v>
      </c>
    </row>
    <row r="10124" spans="43:43" ht="23.1" customHeight="1" x14ac:dyDescent="0.35">
      <c r="AQ10124" s="74" t="s">
        <v>10188</v>
      </c>
    </row>
    <row r="10125" spans="43:43" ht="23.1" customHeight="1" x14ac:dyDescent="0.35">
      <c r="AQ10125" s="74" t="s">
        <v>10189</v>
      </c>
    </row>
    <row r="10126" spans="43:43" ht="23.1" customHeight="1" x14ac:dyDescent="0.35">
      <c r="AQ10126" s="74" t="s">
        <v>10190</v>
      </c>
    </row>
    <row r="10127" spans="43:43" ht="23.1" customHeight="1" x14ac:dyDescent="0.35">
      <c r="AQ10127" s="74" t="s">
        <v>10191</v>
      </c>
    </row>
    <row r="10128" spans="43:43" ht="23.1" customHeight="1" x14ac:dyDescent="0.35">
      <c r="AQ10128" s="74" t="s">
        <v>10192</v>
      </c>
    </row>
    <row r="10129" spans="43:43" ht="23.1" customHeight="1" x14ac:dyDescent="0.35">
      <c r="AQ10129" s="74" t="s">
        <v>10193</v>
      </c>
    </row>
    <row r="10130" spans="43:43" ht="23.1" customHeight="1" x14ac:dyDescent="0.35">
      <c r="AQ10130" s="74" t="s">
        <v>10194</v>
      </c>
    </row>
    <row r="10131" spans="43:43" ht="23.1" customHeight="1" x14ac:dyDescent="0.35">
      <c r="AQ10131" s="74" t="s">
        <v>10195</v>
      </c>
    </row>
    <row r="10132" spans="43:43" ht="23.1" customHeight="1" x14ac:dyDescent="0.35">
      <c r="AQ10132" s="74" t="s">
        <v>10196</v>
      </c>
    </row>
    <row r="10133" spans="43:43" ht="23.1" customHeight="1" x14ac:dyDescent="0.35">
      <c r="AQ10133" s="74" t="s">
        <v>10197</v>
      </c>
    </row>
    <row r="10134" spans="43:43" ht="23.1" customHeight="1" x14ac:dyDescent="0.35">
      <c r="AQ10134" s="74" t="s">
        <v>10198</v>
      </c>
    </row>
    <row r="10135" spans="43:43" ht="23.1" customHeight="1" x14ac:dyDescent="0.35">
      <c r="AQ10135" s="74" t="s">
        <v>10199</v>
      </c>
    </row>
    <row r="10136" spans="43:43" ht="23.1" customHeight="1" x14ac:dyDescent="0.35">
      <c r="AQ10136" s="74" t="s">
        <v>10200</v>
      </c>
    </row>
    <row r="10137" spans="43:43" ht="23.1" customHeight="1" x14ac:dyDescent="0.35">
      <c r="AQ10137" s="74" t="s">
        <v>10201</v>
      </c>
    </row>
    <row r="10138" spans="43:43" ht="23.1" customHeight="1" x14ac:dyDescent="0.35">
      <c r="AQ10138" s="74" t="s">
        <v>10202</v>
      </c>
    </row>
    <row r="10139" spans="43:43" ht="23.1" customHeight="1" x14ac:dyDescent="0.35">
      <c r="AQ10139" s="74" t="s">
        <v>10203</v>
      </c>
    </row>
    <row r="10140" spans="43:43" ht="23.1" customHeight="1" x14ac:dyDescent="0.35">
      <c r="AQ10140" s="74" t="s">
        <v>10204</v>
      </c>
    </row>
    <row r="10141" spans="43:43" ht="23.1" customHeight="1" x14ac:dyDescent="0.35">
      <c r="AQ10141" s="74" t="s">
        <v>10205</v>
      </c>
    </row>
    <row r="10142" spans="43:43" ht="23.1" customHeight="1" x14ac:dyDescent="0.35">
      <c r="AQ10142" s="74" t="s">
        <v>10206</v>
      </c>
    </row>
    <row r="10143" spans="43:43" ht="23.1" customHeight="1" x14ac:dyDescent="0.35">
      <c r="AQ10143" s="74" t="s">
        <v>10207</v>
      </c>
    </row>
    <row r="10144" spans="43:43" ht="23.1" customHeight="1" x14ac:dyDescent="0.35">
      <c r="AQ10144" s="74" t="s">
        <v>10208</v>
      </c>
    </row>
    <row r="10145" spans="43:43" ht="23.1" customHeight="1" x14ac:dyDescent="0.35">
      <c r="AQ10145" s="74" t="s">
        <v>10209</v>
      </c>
    </row>
    <row r="10146" spans="43:43" ht="23.1" customHeight="1" x14ac:dyDescent="0.35">
      <c r="AQ10146" s="74" t="s">
        <v>10210</v>
      </c>
    </row>
    <row r="10147" spans="43:43" ht="23.1" customHeight="1" x14ac:dyDescent="0.35">
      <c r="AQ10147" s="74" t="s">
        <v>10211</v>
      </c>
    </row>
    <row r="10148" spans="43:43" ht="23.1" customHeight="1" x14ac:dyDescent="0.35">
      <c r="AQ10148" s="74" t="s">
        <v>10212</v>
      </c>
    </row>
    <row r="10149" spans="43:43" ht="23.1" customHeight="1" x14ac:dyDescent="0.35">
      <c r="AQ10149" s="74" t="s">
        <v>10213</v>
      </c>
    </row>
    <row r="10150" spans="43:43" ht="23.1" customHeight="1" x14ac:dyDescent="0.35">
      <c r="AQ10150" s="74" t="s">
        <v>10214</v>
      </c>
    </row>
    <row r="10151" spans="43:43" ht="23.1" customHeight="1" x14ac:dyDescent="0.35">
      <c r="AQ10151" s="74" t="s">
        <v>10215</v>
      </c>
    </row>
    <row r="10152" spans="43:43" ht="23.1" customHeight="1" x14ac:dyDescent="0.35">
      <c r="AQ10152" s="74" t="s">
        <v>10216</v>
      </c>
    </row>
    <row r="10153" spans="43:43" ht="23.1" customHeight="1" x14ac:dyDescent="0.35">
      <c r="AQ10153" s="74" t="s">
        <v>10217</v>
      </c>
    </row>
    <row r="10154" spans="43:43" ht="23.1" customHeight="1" x14ac:dyDescent="0.35">
      <c r="AQ10154" s="74" t="s">
        <v>10218</v>
      </c>
    </row>
    <row r="10155" spans="43:43" ht="23.1" customHeight="1" x14ac:dyDescent="0.35">
      <c r="AQ10155" s="74" t="s">
        <v>10219</v>
      </c>
    </row>
    <row r="10156" spans="43:43" ht="23.1" customHeight="1" x14ac:dyDescent="0.35">
      <c r="AQ10156" s="74" t="s">
        <v>10220</v>
      </c>
    </row>
    <row r="10157" spans="43:43" ht="23.1" customHeight="1" x14ac:dyDescent="0.35">
      <c r="AQ10157" s="74" t="s">
        <v>10221</v>
      </c>
    </row>
    <row r="10158" spans="43:43" ht="23.1" customHeight="1" x14ac:dyDescent="0.35">
      <c r="AQ10158" s="74" t="s">
        <v>10222</v>
      </c>
    </row>
    <row r="10159" spans="43:43" ht="23.1" customHeight="1" x14ac:dyDescent="0.35">
      <c r="AQ10159" s="74" t="s">
        <v>10223</v>
      </c>
    </row>
    <row r="10160" spans="43:43" ht="23.1" customHeight="1" x14ac:dyDescent="0.35">
      <c r="AQ10160" s="74" t="s">
        <v>10224</v>
      </c>
    </row>
    <row r="10161" spans="43:43" ht="23.1" customHeight="1" x14ac:dyDescent="0.35">
      <c r="AQ10161" s="74" t="s">
        <v>10225</v>
      </c>
    </row>
    <row r="10162" spans="43:43" ht="23.1" customHeight="1" x14ac:dyDescent="0.35">
      <c r="AQ10162" s="74" t="s">
        <v>10226</v>
      </c>
    </row>
    <row r="10163" spans="43:43" ht="23.1" customHeight="1" x14ac:dyDescent="0.35">
      <c r="AQ10163" s="74" t="s">
        <v>10227</v>
      </c>
    </row>
    <row r="10164" spans="43:43" ht="23.1" customHeight="1" x14ac:dyDescent="0.35">
      <c r="AQ10164" s="74" t="s">
        <v>10228</v>
      </c>
    </row>
    <row r="10165" spans="43:43" ht="23.1" customHeight="1" x14ac:dyDescent="0.35">
      <c r="AQ10165" s="74" t="s">
        <v>10229</v>
      </c>
    </row>
    <row r="10166" spans="43:43" ht="23.1" customHeight="1" x14ac:dyDescent="0.35">
      <c r="AQ10166" s="74" t="s">
        <v>10230</v>
      </c>
    </row>
    <row r="10167" spans="43:43" ht="23.1" customHeight="1" x14ac:dyDescent="0.35">
      <c r="AQ10167" s="74" t="s">
        <v>10231</v>
      </c>
    </row>
    <row r="10168" spans="43:43" ht="23.1" customHeight="1" x14ac:dyDescent="0.35">
      <c r="AQ10168" s="74" t="s">
        <v>10232</v>
      </c>
    </row>
    <row r="10169" spans="43:43" ht="23.1" customHeight="1" x14ac:dyDescent="0.35">
      <c r="AQ10169" s="74" t="s">
        <v>10233</v>
      </c>
    </row>
    <row r="10170" spans="43:43" ht="23.1" customHeight="1" x14ac:dyDescent="0.35">
      <c r="AQ10170" s="74" t="s">
        <v>10234</v>
      </c>
    </row>
    <row r="10171" spans="43:43" ht="23.1" customHeight="1" x14ac:dyDescent="0.35">
      <c r="AQ10171" s="74" t="s">
        <v>10235</v>
      </c>
    </row>
    <row r="10172" spans="43:43" ht="23.1" customHeight="1" x14ac:dyDescent="0.35">
      <c r="AQ10172" s="74" t="s">
        <v>10236</v>
      </c>
    </row>
    <row r="10173" spans="43:43" ht="23.1" customHeight="1" x14ac:dyDescent="0.35">
      <c r="AQ10173" s="74" t="s">
        <v>10237</v>
      </c>
    </row>
    <row r="10174" spans="43:43" ht="23.1" customHeight="1" x14ac:dyDescent="0.35">
      <c r="AQ10174" s="74" t="s">
        <v>10238</v>
      </c>
    </row>
    <row r="10175" spans="43:43" ht="23.1" customHeight="1" x14ac:dyDescent="0.35">
      <c r="AQ10175" s="74" t="s">
        <v>10239</v>
      </c>
    </row>
    <row r="10176" spans="43:43" ht="23.1" customHeight="1" x14ac:dyDescent="0.35">
      <c r="AQ10176" s="74" t="s">
        <v>10240</v>
      </c>
    </row>
    <row r="10177" spans="43:43" ht="23.1" customHeight="1" x14ac:dyDescent="0.35">
      <c r="AQ10177" s="74" t="s">
        <v>10241</v>
      </c>
    </row>
    <row r="10178" spans="43:43" ht="23.1" customHeight="1" x14ac:dyDescent="0.35">
      <c r="AQ10178" s="74" t="s">
        <v>10242</v>
      </c>
    </row>
    <row r="10179" spans="43:43" ht="23.1" customHeight="1" x14ac:dyDescent="0.35">
      <c r="AQ10179" s="74" t="s">
        <v>10243</v>
      </c>
    </row>
    <row r="10180" spans="43:43" ht="23.1" customHeight="1" x14ac:dyDescent="0.35">
      <c r="AQ10180" s="74" t="s">
        <v>10244</v>
      </c>
    </row>
    <row r="10181" spans="43:43" ht="23.1" customHeight="1" x14ac:dyDescent="0.35">
      <c r="AQ10181" s="74" t="s">
        <v>10245</v>
      </c>
    </row>
    <row r="10182" spans="43:43" ht="23.1" customHeight="1" x14ac:dyDescent="0.35">
      <c r="AQ10182" s="74" t="s">
        <v>10246</v>
      </c>
    </row>
    <row r="10183" spans="43:43" ht="23.1" customHeight="1" x14ac:dyDescent="0.35">
      <c r="AQ10183" s="74" t="s">
        <v>10247</v>
      </c>
    </row>
    <row r="10184" spans="43:43" ht="23.1" customHeight="1" x14ac:dyDescent="0.35">
      <c r="AQ10184" s="74" t="s">
        <v>10248</v>
      </c>
    </row>
    <row r="10185" spans="43:43" ht="23.1" customHeight="1" x14ac:dyDescent="0.35">
      <c r="AQ10185" s="74" t="s">
        <v>10249</v>
      </c>
    </row>
    <row r="10186" spans="43:43" ht="23.1" customHeight="1" x14ac:dyDescent="0.35">
      <c r="AQ10186" s="74" t="s">
        <v>10250</v>
      </c>
    </row>
    <row r="10187" spans="43:43" ht="23.1" customHeight="1" x14ac:dyDescent="0.35">
      <c r="AQ10187" s="74" t="s">
        <v>10251</v>
      </c>
    </row>
    <row r="10188" spans="43:43" ht="23.1" customHeight="1" x14ac:dyDescent="0.35">
      <c r="AQ10188" s="74" t="s">
        <v>10252</v>
      </c>
    </row>
    <row r="10189" spans="43:43" ht="23.1" customHeight="1" x14ac:dyDescent="0.35">
      <c r="AQ10189" s="74" t="s">
        <v>10253</v>
      </c>
    </row>
    <row r="10190" spans="43:43" ht="23.1" customHeight="1" x14ac:dyDescent="0.35">
      <c r="AQ10190" s="74" t="s">
        <v>10254</v>
      </c>
    </row>
    <row r="10191" spans="43:43" ht="23.1" customHeight="1" x14ac:dyDescent="0.35">
      <c r="AQ10191" s="74" t="s">
        <v>10255</v>
      </c>
    </row>
    <row r="10192" spans="43:43" ht="23.1" customHeight="1" x14ac:dyDescent="0.35">
      <c r="AQ10192" s="74" t="s">
        <v>10256</v>
      </c>
    </row>
    <row r="10193" spans="43:43" ht="23.1" customHeight="1" x14ac:dyDescent="0.35">
      <c r="AQ10193" s="74" t="s">
        <v>10257</v>
      </c>
    </row>
    <row r="10194" spans="43:43" ht="23.1" customHeight="1" x14ac:dyDescent="0.35">
      <c r="AQ10194" s="74" t="s">
        <v>10258</v>
      </c>
    </row>
    <row r="10195" spans="43:43" ht="23.1" customHeight="1" x14ac:dyDescent="0.35">
      <c r="AQ10195" s="74" t="s">
        <v>10259</v>
      </c>
    </row>
    <row r="10196" spans="43:43" ht="23.1" customHeight="1" x14ac:dyDescent="0.35">
      <c r="AQ10196" s="74" t="s">
        <v>10260</v>
      </c>
    </row>
    <row r="10197" spans="43:43" ht="23.1" customHeight="1" x14ac:dyDescent="0.35">
      <c r="AQ10197" s="74" t="s">
        <v>10261</v>
      </c>
    </row>
    <row r="10198" spans="43:43" ht="23.1" customHeight="1" x14ac:dyDescent="0.35">
      <c r="AQ10198" s="74" t="s">
        <v>10262</v>
      </c>
    </row>
    <row r="10199" spans="43:43" ht="23.1" customHeight="1" x14ac:dyDescent="0.35">
      <c r="AQ10199" s="74" t="s">
        <v>10263</v>
      </c>
    </row>
    <row r="10200" spans="43:43" ht="23.1" customHeight="1" x14ac:dyDescent="0.35">
      <c r="AQ10200" s="74" t="s">
        <v>10264</v>
      </c>
    </row>
    <row r="10201" spans="43:43" ht="23.1" customHeight="1" x14ac:dyDescent="0.35">
      <c r="AQ10201" s="74" t="s">
        <v>10265</v>
      </c>
    </row>
    <row r="10202" spans="43:43" ht="23.1" customHeight="1" x14ac:dyDescent="0.35">
      <c r="AQ10202" s="74" t="s">
        <v>10266</v>
      </c>
    </row>
    <row r="10203" spans="43:43" ht="23.1" customHeight="1" x14ac:dyDescent="0.35">
      <c r="AQ10203" s="74" t="s">
        <v>10267</v>
      </c>
    </row>
    <row r="10204" spans="43:43" ht="23.1" customHeight="1" x14ac:dyDescent="0.35">
      <c r="AQ10204" s="74" t="s">
        <v>10268</v>
      </c>
    </row>
    <row r="10205" spans="43:43" ht="23.1" customHeight="1" x14ac:dyDescent="0.35">
      <c r="AQ10205" s="74" t="s">
        <v>10269</v>
      </c>
    </row>
    <row r="10206" spans="43:43" ht="23.1" customHeight="1" x14ac:dyDescent="0.35">
      <c r="AQ10206" s="74" t="s">
        <v>10270</v>
      </c>
    </row>
    <row r="10207" spans="43:43" ht="23.1" customHeight="1" x14ac:dyDescent="0.35">
      <c r="AQ10207" s="74" t="s">
        <v>10271</v>
      </c>
    </row>
    <row r="10208" spans="43:43" ht="23.1" customHeight="1" x14ac:dyDescent="0.35">
      <c r="AQ10208" s="74" t="s">
        <v>10272</v>
      </c>
    </row>
    <row r="10209" spans="43:43" ht="23.1" customHeight="1" x14ac:dyDescent="0.35">
      <c r="AQ10209" s="74" t="s">
        <v>10273</v>
      </c>
    </row>
    <row r="10210" spans="43:43" ht="23.1" customHeight="1" x14ac:dyDescent="0.35">
      <c r="AQ10210" s="74" t="s">
        <v>10274</v>
      </c>
    </row>
    <row r="10211" spans="43:43" ht="23.1" customHeight="1" x14ac:dyDescent="0.35">
      <c r="AQ10211" s="74" t="s">
        <v>10275</v>
      </c>
    </row>
    <row r="10212" spans="43:43" ht="23.1" customHeight="1" x14ac:dyDescent="0.35">
      <c r="AQ10212" s="74" t="s">
        <v>10276</v>
      </c>
    </row>
    <row r="10213" spans="43:43" ht="23.1" customHeight="1" x14ac:dyDescent="0.35">
      <c r="AQ10213" s="74" t="s">
        <v>10277</v>
      </c>
    </row>
    <row r="10214" spans="43:43" ht="23.1" customHeight="1" x14ac:dyDescent="0.35">
      <c r="AQ10214" s="74" t="s">
        <v>10278</v>
      </c>
    </row>
    <row r="10215" spans="43:43" ht="23.1" customHeight="1" x14ac:dyDescent="0.35">
      <c r="AQ10215" s="74" t="s">
        <v>10279</v>
      </c>
    </row>
    <row r="10216" spans="43:43" ht="23.1" customHeight="1" x14ac:dyDescent="0.35">
      <c r="AQ10216" s="74" t="s">
        <v>10280</v>
      </c>
    </row>
    <row r="10217" spans="43:43" ht="23.1" customHeight="1" x14ac:dyDescent="0.35">
      <c r="AQ10217" s="74" t="s">
        <v>10281</v>
      </c>
    </row>
    <row r="10218" spans="43:43" ht="23.1" customHeight="1" x14ac:dyDescent="0.35">
      <c r="AQ10218" s="74" t="s">
        <v>10282</v>
      </c>
    </row>
    <row r="10219" spans="43:43" ht="23.1" customHeight="1" x14ac:dyDescent="0.35">
      <c r="AQ10219" s="74" t="s">
        <v>10283</v>
      </c>
    </row>
    <row r="10220" spans="43:43" ht="23.1" customHeight="1" x14ac:dyDescent="0.35">
      <c r="AQ10220" s="74" t="s">
        <v>10284</v>
      </c>
    </row>
    <row r="10221" spans="43:43" ht="23.1" customHeight="1" x14ac:dyDescent="0.35">
      <c r="AQ10221" s="74" t="s">
        <v>10285</v>
      </c>
    </row>
    <row r="10222" spans="43:43" ht="23.1" customHeight="1" x14ac:dyDescent="0.35">
      <c r="AQ10222" s="74" t="s">
        <v>10286</v>
      </c>
    </row>
    <row r="10223" spans="43:43" ht="23.1" customHeight="1" x14ac:dyDescent="0.35">
      <c r="AQ10223" s="74" t="s">
        <v>10287</v>
      </c>
    </row>
    <row r="10224" spans="43:43" ht="23.1" customHeight="1" x14ac:dyDescent="0.35">
      <c r="AQ10224" s="74" t="s">
        <v>10288</v>
      </c>
    </row>
    <row r="10225" spans="43:43" ht="23.1" customHeight="1" x14ac:dyDescent="0.35">
      <c r="AQ10225" s="74" t="s">
        <v>10289</v>
      </c>
    </row>
    <row r="10226" spans="43:43" ht="23.1" customHeight="1" x14ac:dyDescent="0.35">
      <c r="AQ10226" s="74" t="s">
        <v>10290</v>
      </c>
    </row>
    <row r="10227" spans="43:43" ht="23.1" customHeight="1" x14ac:dyDescent="0.35">
      <c r="AQ10227" s="74" t="s">
        <v>10291</v>
      </c>
    </row>
    <row r="10228" spans="43:43" ht="23.1" customHeight="1" x14ac:dyDescent="0.35">
      <c r="AQ10228" s="74" t="s">
        <v>10292</v>
      </c>
    </row>
    <row r="10229" spans="43:43" ht="23.1" customHeight="1" x14ac:dyDescent="0.35">
      <c r="AQ10229" s="74" t="s">
        <v>10293</v>
      </c>
    </row>
    <row r="10230" spans="43:43" ht="23.1" customHeight="1" x14ac:dyDescent="0.35">
      <c r="AQ10230" s="74" t="s">
        <v>10294</v>
      </c>
    </row>
    <row r="10231" spans="43:43" ht="23.1" customHeight="1" x14ac:dyDescent="0.35">
      <c r="AQ10231" s="74" t="s">
        <v>10295</v>
      </c>
    </row>
    <row r="10232" spans="43:43" ht="23.1" customHeight="1" x14ac:dyDescent="0.35">
      <c r="AQ10232" s="74" t="s">
        <v>10296</v>
      </c>
    </row>
    <row r="10233" spans="43:43" ht="23.1" customHeight="1" x14ac:dyDescent="0.35">
      <c r="AQ10233" s="74" t="s">
        <v>10297</v>
      </c>
    </row>
    <row r="10234" spans="43:43" ht="23.1" customHeight="1" x14ac:dyDescent="0.35">
      <c r="AQ10234" s="74" t="s">
        <v>10298</v>
      </c>
    </row>
    <row r="10235" spans="43:43" ht="23.1" customHeight="1" x14ac:dyDescent="0.35">
      <c r="AQ10235" s="74" t="s">
        <v>10299</v>
      </c>
    </row>
    <row r="10236" spans="43:43" ht="23.1" customHeight="1" x14ac:dyDescent="0.35">
      <c r="AQ10236" s="74" t="s">
        <v>10300</v>
      </c>
    </row>
    <row r="10237" spans="43:43" ht="23.1" customHeight="1" x14ac:dyDescent="0.35">
      <c r="AQ10237" s="74" t="s">
        <v>10301</v>
      </c>
    </row>
    <row r="10238" spans="43:43" ht="23.1" customHeight="1" x14ac:dyDescent="0.35">
      <c r="AQ10238" s="74" t="s">
        <v>10302</v>
      </c>
    </row>
    <row r="10239" spans="43:43" ht="23.1" customHeight="1" x14ac:dyDescent="0.35">
      <c r="AQ10239" s="74" t="s">
        <v>10303</v>
      </c>
    </row>
    <row r="10240" spans="43:43" ht="23.1" customHeight="1" x14ac:dyDescent="0.35">
      <c r="AQ10240" s="74" t="s">
        <v>10304</v>
      </c>
    </row>
    <row r="10241" spans="43:43" ht="23.1" customHeight="1" x14ac:dyDescent="0.35">
      <c r="AQ10241" s="74" t="s">
        <v>10305</v>
      </c>
    </row>
    <row r="10242" spans="43:43" ht="23.1" customHeight="1" x14ac:dyDescent="0.35">
      <c r="AQ10242" s="74" t="s">
        <v>10306</v>
      </c>
    </row>
    <row r="10243" spans="43:43" ht="23.1" customHeight="1" x14ac:dyDescent="0.35">
      <c r="AQ10243" s="74" t="s">
        <v>10307</v>
      </c>
    </row>
    <row r="10244" spans="43:43" ht="23.1" customHeight="1" x14ac:dyDescent="0.35">
      <c r="AQ10244" s="74" t="s">
        <v>10308</v>
      </c>
    </row>
    <row r="10245" spans="43:43" ht="23.1" customHeight="1" x14ac:dyDescent="0.35">
      <c r="AQ10245" s="74" t="s">
        <v>10309</v>
      </c>
    </row>
    <row r="10246" spans="43:43" ht="23.1" customHeight="1" x14ac:dyDescent="0.35">
      <c r="AQ10246" s="74" t="s">
        <v>10310</v>
      </c>
    </row>
    <row r="10247" spans="43:43" ht="23.1" customHeight="1" x14ac:dyDescent="0.35">
      <c r="AQ10247" s="74" t="s">
        <v>10311</v>
      </c>
    </row>
    <row r="10248" spans="43:43" ht="23.1" customHeight="1" x14ac:dyDescent="0.35">
      <c r="AQ10248" s="74" t="s">
        <v>10312</v>
      </c>
    </row>
    <row r="10249" spans="43:43" ht="23.1" customHeight="1" x14ac:dyDescent="0.35">
      <c r="AQ10249" s="74" t="s">
        <v>10313</v>
      </c>
    </row>
    <row r="10250" spans="43:43" ht="23.1" customHeight="1" x14ac:dyDescent="0.35">
      <c r="AQ10250" s="74" t="s">
        <v>10314</v>
      </c>
    </row>
    <row r="10251" spans="43:43" ht="23.1" customHeight="1" x14ac:dyDescent="0.35">
      <c r="AQ10251" s="74" t="s">
        <v>10315</v>
      </c>
    </row>
    <row r="10252" spans="43:43" ht="23.1" customHeight="1" x14ac:dyDescent="0.35">
      <c r="AQ10252" s="74" t="s">
        <v>10316</v>
      </c>
    </row>
    <row r="10253" spans="43:43" ht="23.1" customHeight="1" x14ac:dyDescent="0.35">
      <c r="AQ10253" s="74" t="s">
        <v>10317</v>
      </c>
    </row>
    <row r="10254" spans="43:43" ht="23.1" customHeight="1" x14ac:dyDescent="0.35">
      <c r="AQ10254" s="74" t="s">
        <v>10318</v>
      </c>
    </row>
    <row r="10255" spans="43:43" ht="23.1" customHeight="1" x14ac:dyDescent="0.35">
      <c r="AQ10255" s="74" t="s">
        <v>10319</v>
      </c>
    </row>
    <row r="10256" spans="43:43" ht="23.1" customHeight="1" x14ac:dyDescent="0.35">
      <c r="AQ10256" s="74" t="s">
        <v>10320</v>
      </c>
    </row>
    <row r="10257" spans="43:43" ht="23.1" customHeight="1" x14ac:dyDescent="0.35">
      <c r="AQ10257" s="74" t="s">
        <v>10321</v>
      </c>
    </row>
    <row r="10258" spans="43:43" ht="23.1" customHeight="1" x14ac:dyDescent="0.35">
      <c r="AQ10258" s="74" t="s">
        <v>10322</v>
      </c>
    </row>
    <row r="10259" spans="43:43" ht="23.1" customHeight="1" x14ac:dyDescent="0.35">
      <c r="AQ10259" s="74" t="s">
        <v>10323</v>
      </c>
    </row>
    <row r="10260" spans="43:43" ht="23.1" customHeight="1" x14ac:dyDescent="0.35">
      <c r="AQ10260" s="74" t="s">
        <v>10324</v>
      </c>
    </row>
    <row r="10261" spans="43:43" ht="23.1" customHeight="1" x14ac:dyDescent="0.35">
      <c r="AQ10261" s="74" t="s">
        <v>10325</v>
      </c>
    </row>
    <row r="10262" spans="43:43" ht="23.1" customHeight="1" x14ac:dyDescent="0.35">
      <c r="AQ10262" s="74" t="s">
        <v>10326</v>
      </c>
    </row>
    <row r="10263" spans="43:43" ht="23.1" customHeight="1" x14ac:dyDescent="0.35">
      <c r="AQ10263" s="74" t="s">
        <v>10327</v>
      </c>
    </row>
    <row r="10264" spans="43:43" ht="23.1" customHeight="1" x14ac:dyDescent="0.35">
      <c r="AQ10264" s="74" t="s">
        <v>10328</v>
      </c>
    </row>
    <row r="10265" spans="43:43" ht="23.1" customHeight="1" x14ac:dyDescent="0.35">
      <c r="AQ10265" s="74" t="s">
        <v>10329</v>
      </c>
    </row>
    <row r="10266" spans="43:43" ht="23.1" customHeight="1" x14ac:dyDescent="0.35">
      <c r="AQ10266" s="74" t="s">
        <v>10330</v>
      </c>
    </row>
    <row r="10267" spans="43:43" ht="23.1" customHeight="1" x14ac:dyDescent="0.35">
      <c r="AQ10267" s="74" t="s">
        <v>10331</v>
      </c>
    </row>
    <row r="10268" spans="43:43" ht="23.1" customHeight="1" x14ac:dyDescent="0.35">
      <c r="AQ10268" s="74" t="s">
        <v>10332</v>
      </c>
    </row>
    <row r="10269" spans="43:43" ht="23.1" customHeight="1" x14ac:dyDescent="0.35">
      <c r="AQ10269" s="74" t="s">
        <v>10333</v>
      </c>
    </row>
    <row r="10270" spans="43:43" ht="23.1" customHeight="1" x14ac:dyDescent="0.35">
      <c r="AQ10270" s="74" t="s">
        <v>10334</v>
      </c>
    </row>
    <row r="10271" spans="43:43" ht="23.1" customHeight="1" x14ac:dyDescent="0.35">
      <c r="AQ10271" s="74" t="s">
        <v>10335</v>
      </c>
    </row>
    <row r="10272" spans="43:43" ht="23.1" customHeight="1" x14ac:dyDescent="0.35">
      <c r="AQ10272" s="74" t="s">
        <v>10336</v>
      </c>
    </row>
    <row r="10273" spans="43:43" ht="23.1" customHeight="1" x14ac:dyDescent="0.35">
      <c r="AQ10273" s="74" t="s">
        <v>10337</v>
      </c>
    </row>
    <row r="10274" spans="43:43" ht="23.1" customHeight="1" x14ac:dyDescent="0.35">
      <c r="AQ10274" s="74" t="s">
        <v>10338</v>
      </c>
    </row>
    <row r="10275" spans="43:43" ht="23.1" customHeight="1" x14ac:dyDescent="0.35">
      <c r="AQ10275" s="74" t="s">
        <v>10339</v>
      </c>
    </row>
    <row r="10276" spans="43:43" ht="23.1" customHeight="1" x14ac:dyDescent="0.35">
      <c r="AQ10276" s="74" t="s">
        <v>10340</v>
      </c>
    </row>
    <row r="10277" spans="43:43" ht="23.1" customHeight="1" x14ac:dyDescent="0.35">
      <c r="AQ10277" s="74" t="s">
        <v>10341</v>
      </c>
    </row>
    <row r="10278" spans="43:43" ht="23.1" customHeight="1" x14ac:dyDescent="0.35">
      <c r="AQ10278" s="74" t="s">
        <v>10342</v>
      </c>
    </row>
    <row r="10279" spans="43:43" ht="23.1" customHeight="1" x14ac:dyDescent="0.35">
      <c r="AQ10279" s="74" t="s">
        <v>10343</v>
      </c>
    </row>
    <row r="10280" spans="43:43" ht="23.1" customHeight="1" x14ac:dyDescent="0.35">
      <c r="AQ10280" s="74" t="s">
        <v>10344</v>
      </c>
    </row>
    <row r="10281" spans="43:43" ht="23.1" customHeight="1" x14ac:dyDescent="0.35">
      <c r="AQ10281" s="74" t="s">
        <v>10345</v>
      </c>
    </row>
    <row r="10282" spans="43:43" ht="23.1" customHeight="1" x14ac:dyDescent="0.35">
      <c r="AQ10282" s="74" t="s">
        <v>10346</v>
      </c>
    </row>
    <row r="10283" spans="43:43" ht="23.1" customHeight="1" x14ac:dyDescent="0.35">
      <c r="AQ10283" s="74" t="s">
        <v>10347</v>
      </c>
    </row>
    <row r="10284" spans="43:43" ht="23.1" customHeight="1" x14ac:dyDescent="0.35">
      <c r="AQ10284" s="74" t="s">
        <v>10348</v>
      </c>
    </row>
    <row r="10285" spans="43:43" ht="23.1" customHeight="1" x14ac:dyDescent="0.35">
      <c r="AQ10285" s="74" t="s">
        <v>10349</v>
      </c>
    </row>
    <row r="10286" spans="43:43" ht="23.1" customHeight="1" x14ac:dyDescent="0.35">
      <c r="AQ10286" s="74" t="s">
        <v>10350</v>
      </c>
    </row>
    <row r="10287" spans="43:43" ht="23.1" customHeight="1" x14ac:dyDescent="0.35">
      <c r="AQ10287" s="74" t="s">
        <v>10351</v>
      </c>
    </row>
    <row r="10288" spans="43:43" ht="23.1" customHeight="1" x14ac:dyDescent="0.35">
      <c r="AQ10288" s="74" t="s">
        <v>10352</v>
      </c>
    </row>
    <row r="10289" spans="43:43" ht="23.1" customHeight="1" x14ac:dyDescent="0.35">
      <c r="AQ10289" s="74" t="s">
        <v>10353</v>
      </c>
    </row>
    <row r="10290" spans="43:43" ht="23.1" customHeight="1" x14ac:dyDescent="0.35">
      <c r="AQ10290" s="74" t="s">
        <v>10354</v>
      </c>
    </row>
    <row r="10291" spans="43:43" ht="23.1" customHeight="1" x14ac:dyDescent="0.35">
      <c r="AQ10291" s="74" t="s">
        <v>10355</v>
      </c>
    </row>
    <row r="10292" spans="43:43" ht="23.1" customHeight="1" x14ac:dyDescent="0.35">
      <c r="AQ10292" s="74" t="s">
        <v>10356</v>
      </c>
    </row>
    <row r="10293" spans="43:43" ht="23.1" customHeight="1" x14ac:dyDescent="0.35">
      <c r="AQ10293" s="74" t="s">
        <v>10357</v>
      </c>
    </row>
    <row r="10294" spans="43:43" ht="23.1" customHeight="1" x14ac:dyDescent="0.35">
      <c r="AQ10294" s="74" t="s">
        <v>10358</v>
      </c>
    </row>
    <row r="10295" spans="43:43" ht="23.1" customHeight="1" x14ac:dyDescent="0.35">
      <c r="AQ10295" s="74" t="s">
        <v>10359</v>
      </c>
    </row>
    <row r="10296" spans="43:43" ht="23.1" customHeight="1" x14ac:dyDescent="0.35">
      <c r="AQ10296" s="74" t="s">
        <v>10360</v>
      </c>
    </row>
    <row r="10297" spans="43:43" ht="23.1" customHeight="1" x14ac:dyDescent="0.35">
      <c r="AQ10297" s="74" t="s">
        <v>10361</v>
      </c>
    </row>
    <row r="10298" spans="43:43" ht="23.1" customHeight="1" x14ac:dyDescent="0.35">
      <c r="AQ10298" s="74" t="s">
        <v>10362</v>
      </c>
    </row>
    <row r="10299" spans="43:43" ht="23.1" customHeight="1" x14ac:dyDescent="0.35">
      <c r="AQ10299" s="74" t="s">
        <v>10363</v>
      </c>
    </row>
    <row r="10300" spans="43:43" ht="23.1" customHeight="1" x14ac:dyDescent="0.35">
      <c r="AQ10300" s="74" t="s">
        <v>10364</v>
      </c>
    </row>
    <row r="10301" spans="43:43" ht="23.1" customHeight="1" x14ac:dyDescent="0.35">
      <c r="AQ10301" s="74" t="s">
        <v>10365</v>
      </c>
    </row>
    <row r="10302" spans="43:43" ht="23.1" customHeight="1" x14ac:dyDescent="0.35">
      <c r="AQ10302" s="74" t="s">
        <v>10366</v>
      </c>
    </row>
    <row r="10303" spans="43:43" ht="23.1" customHeight="1" x14ac:dyDescent="0.35">
      <c r="AQ10303" s="74" t="s">
        <v>10367</v>
      </c>
    </row>
    <row r="10304" spans="43:43" ht="23.1" customHeight="1" x14ac:dyDescent="0.35">
      <c r="AQ10304" s="74" t="s">
        <v>10368</v>
      </c>
    </row>
    <row r="10305" spans="43:43" ht="23.1" customHeight="1" x14ac:dyDescent="0.35">
      <c r="AQ10305" s="74" t="s">
        <v>10369</v>
      </c>
    </row>
    <row r="10306" spans="43:43" ht="23.1" customHeight="1" x14ac:dyDescent="0.35">
      <c r="AQ10306" s="74" t="s">
        <v>10370</v>
      </c>
    </row>
    <row r="10307" spans="43:43" ht="23.1" customHeight="1" x14ac:dyDescent="0.35">
      <c r="AQ10307" s="74" t="s">
        <v>10371</v>
      </c>
    </row>
    <row r="10308" spans="43:43" ht="23.1" customHeight="1" x14ac:dyDescent="0.35">
      <c r="AQ10308" s="74" t="s">
        <v>10372</v>
      </c>
    </row>
    <row r="10309" spans="43:43" ht="23.1" customHeight="1" x14ac:dyDescent="0.35">
      <c r="AQ10309" s="74" t="s">
        <v>10373</v>
      </c>
    </row>
    <row r="10310" spans="43:43" ht="23.1" customHeight="1" x14ac:dyDescent="0.35">
      <c r="AQ10310" s="74" t="s">
        <v>10374</v>
      </c>
    </row>
    <row r="10311" spans="43:43" ht="23.1" customHeight="1" x14ac:dyDescent="0.35">
      <c r="AQ10311" s="74" t="s">
        <v>10375</v>
      </c>
    </row>
    <row r="10312" spans="43:43" ht="23.1" customHeight="1" x14ac:dyDescent="0.35">
      <c r="AQ10312" s="74" t="s">
        <v>10376</v>
      </c>
    </row>
    <row r="10313" spans="43:43" ht="23.1" customHeight="1" x14ac:dyDescent="0.35">
      <c r="AQ10313" s="74" t="s">
        <v>10377</v>
      </c>
    </row>
    <row r="10314" spans="43:43" ht="23.1" customHeight="1" x14ac:dyDescent="0.35">
      <c r="AQ10314" s="74" t="s">
        <v>10378</v>
      </c>
    </row>
    <row r="10315" spans="43:43" ht="23.1" customHeight="1" x14ac:dyDescent="0.35">
      <c r="AQ10315" s="74" t="s">
        <v>10379</v>
      </c>
    </row>
    <row r="10316" spans="43:43" ht="23.1" customHeight="1" x14ac:dyDescent="0.35">
      <c r="AQ10316" s="74" t="s">
        <v>10380</v>
      </c>
    </row>
    <row r="10317" spans="43:43" ht="23.1" customHeight="1" x14ac:dyDescent="0.35">
      <c r="AQ10317" s="74" t="s">
        <v>10381</v>
      </c>
    </row>
    <row r="10318" spans="43:43" ht="23.1" customHeight="1" x14ac:dyDescent="0.35">
      <c r="AQ10318" s="74" t="s">
        <v>10382</v>
      </c>
    </row>
    <row r="10319" spans="43:43" ht="23.1" customHeight="1" x14ac:dyDescent="0.35">
      <c r="AQ10319" s="74" t="s">
        <v>10383</v>
      </c>
    </row>
    <row r="10320" spans="43:43" ht="23.1" customHeight="1" x14ac:dyDescent="0.35">
      <c r="AQ10320" s="74" t="s">
        <v>10384</v>
      </c>
    </row>
    <row r="10321" spans="43:43" ht="23.1" customHeight="1" x14ac:dyDescent="0.35">
      <c r="AQ10321" s="74" t="s">
        <v>10385</v>
      </c>
    </row>
    <row r="10322" spans="43:43" ht="23.1" customHeight="1" x14ac:dyDescent="0.35">
      <c r="AQ10322" s="74" t="s">
        <v>10386</v>
      </c>
    </row>
    <row r="10323" spans="43:43" ht="23.1" customHeight="1" x14ac:dyDescent="0.35">
      <c r="AQ10323" s="74" t="s">
        <v>10387</v>
      </c>
    </row>
    <row r="10324" spans="43:43" ht="23.1" customHeight="1" x14ac:dyDescent="0.35">
      <c r="AQ10324" s="74" t="s">
        <v>10388</v>
      </c>
    </row>
    <row r="10325" spans="43:43" ht="23.1" customHeight="1" x14ac:dyDescent="0.35">
      <c r="AQ10325" s="74" t="s">
        <v>10389</v>
      </c>
    </row>
    <row r="10326" spans="43:43" ht="23.1" customHeight="1" x14ac:dyDescent="0.35">
      <c r="AQ10326" s="74" t="s">
        <v>10390</v>
      </c>
    </row>
    <row r="10327" spans="43:43" ht="23.1" customHeight="1" x14ac:dyDescent="0.35">
      <c r="AQ10327" s="74" t="s">
        <v>10391</v>
      </c>
    </row>
    <row r="10328" spans="43:43" ht="23.1" customHeight="1" x14ac:dyDescent="0.35">
      <c r="AQ10328" s="74" t="s">
        <v>10392</v>
      </c>
    </row>
    <row r="10329" spans="43:43" ht="23.1" customHeight="1" x14ac:dyDescent="0.35">
      <c r="AQ10329" s="74" t="s">
        <v>10393</v>
      </c>
    </row>
    <row r="10330" spans="43:43" ht="23.1" customHeight="1" x14ac:dyDescent="0.35">
      <c r="AQ10330" s="74" t="s">
        <v>10394</v>
      </c>
    </row>
    <row r="10331" spans="43:43" ht="23.1" customHeight="1" x14ac:dyDescent="0.35">
      <c r="AQ10331" s="74" t="s">
        <v>10395</v>
      </c>
    </row>
    <row r="10332" spans="43:43" ht="23.1" customHeight="1" x14ac:dyDescent="0.35">
      <c r="AQ10332" s="74" t="s">
        <v>10396</v>
      </c>
    </row>
    <row r="10333" spans="43:43" ht="23.1" customHeight="1" x14ac:dyDescent="0.35">
      <c r="AQ10333" s="74" t="s">
        <v>10397</v>
      </c>
    </row>
    <row r="10334" spans="43:43" ht="23.1" customHeight="1" x14ac:dyDescent="0.35">
      <c r="AQ10334" s="74" t="s">
        <v>10398</v>
      </c>
    </row>
    <row r="10335" spans="43:43" ht="23.1" customHeight="1" x14ac:dyDescent="0.35">
      <c r="AQ10335" s="74" t="s">
        <v>10399</v>
      </c>
    </row>
    <row r="10336" spans="43:43" ht="23.1" customHeight="1" x14ac:dyDescent="0.35">
      <c r="AQ10336" s="74" t="s">
        <v>10400</v>
      </c>
    </row>
    <row r="10337" spans="43:43" ht="23.1" customHeight="1" x14ac:dyDescent="0.35">
      <c r="AQ10337" s="74" t="s">
        <v>10401</v>
      </c>
    </row>
    <row r="10338" spans="43:43" ht="23.1" customHeight="1" x14ac:dyDescent="0.35">
      <c r="AQ10338" s="74" t="s">
        <v>10402</v>
      </c>
    </row>
    <row r="10339" spans="43:43" ht="23.1" customHeight="1" x14ac:dyDescent="0.35">
      <c r="AQ10339" s="74" t="s">
        <v>10403</v>
      </c>
    </row>
    <row r="10340" spans="43:43" ht="23.1" customHeight="1" x14ac:dyDescent="0.35">
      <c r="AQ10340" s="74" t="s">
        <v>10404</v>
      </c>
    </row>
    <row r="10341" spans="43:43" ht="23.1" customHeight="1" x14ac:dyDescent="0.35">
      <c r="AQ10341" s="74" t="s">
        <v>10405</v>
      </c>
    </row>
    <row r="10342" spans="43:43" ht="23.1" customHeight="1" x14ac:dyDescent="0.35">
      <c r="AQ10342" s="74" t="s">
        <v>10406</v>
      </c>
    </row>
    <row r="10343" spans="43:43" ht="23.1" customHeight="1" x14ac:dyDescent="0.35">
      <c r="AQ10343" s="74" t="s">
        <v>10407</v>
      </c>
    </row>
    <row r="10344" spans="43:43" ht="23.1" customHeight="1" x14ac:dyDescent="0.35">
      <c r="AQ10344" s="74" t="s">
        <v>10408</v>
      </c>
    </row>
    <row r="10345" spans="43:43" ht="23.1" customHeight="1" x14ac:dyDescent="0.35">
      <c r="AQ10345" s="74" t="s">
        <v>10409</v>
      </c>
    </row>
    <row r="10346" spans="43:43" ht="23.1" customHeight="1" x14ac:dyDescent="0.35">
      <c r="AQ10346" s="74" t="s">
        <v>10410</v>
      </c>
    </row>
    <row r="10347" spans="43:43" ht="23.1" customHeight="1" x14ac:dyDescent="0.35">
      <c r="AQ10347" s="74" t="s">
        <v>10411</v>
      </c>
    </row>
    <row r="10348" spans="43:43" ht="23.1" customHeight="1" x14ac:dyDescent="0.35">
      <c r="AQ10348" s="74" t="s">
        <v>10412</v>
      </c>
    </row>
    <row r="10349" spans="43:43" ht="23.1" customHeight="1" x14ac:dyDescent="0.35">
      <c r="AQ10349" s="74" t="s">
        <v>10413</v>
      </c>
    </row>
    <row r="10350" spans="43:43" ht="23.1" customHeight="1" x14ac:dyDescent="0.35">
      <c r="AQ10350" s="74" t="s">
        <v>10414</v>
      </c>
    </row>
    <row r="10351" spans="43:43" ht="23.1" customHeight="1" x14ac:dyDescent="0.35">
      <c r="AQ10351" s="74" t="s">
        <v>10415</v>
      </c>
    </row>
    <row r="10352" spans="43:43" ht="23.1" customHeight="1" x14ac:dyDescent="0.35">
      <c r="AQ10352" s="74" t="s">
        <v>10416</v>
      </c>
    </row>
    <row r="10353" spans="43:43" ht="23.1" customHeight="1" x14ac:dyDescent="0.35">
      <c r="AQ10353" s="74" t="s">
        <v>10417</v>
      </c>
    </row>
    <row r="10354" spans="43:43" ht="23.1" customHeight="1" x14ac:dyDescent="0.35">
      <c r="AQ10354" s="74" t="s">
        <v>10418</v>
      </c>
    </row>
    <row r="10355" spans="43:43" ht="23.1" customHeight="1" x14ac:dyDescent="0.35">
      <c r="AQ10355" s="74" t="s">
        <v>10419</v>
      </c>
    </row>
    <row r="10356" spans="43:43" ht="23.1" customHeight="1" x14ac:dyDescent="0.35">
      <c r="AQ10356" s="74" t="s">
        <v>10420</v>
      </c>
    </row>
    <row r="10357" spans="43:43" ht="23.1" customHeight="1" x14ac:dyDescent="0.35">
      <c r="AQ10357" s="74" t="s">
        <v>10421</v>
      </c>
    </row>
    <row r="10358" spans="43:43" ht="23.1" customHeight="1" x14ac:dyDescent="0.35">
      <c r="AQ10358" s="74" t="s">
        <v>10422</v>
      </c>
    </row>
    <row r="10359" spans="43:43" ht="23.1" customHeight="1" x14ac:dyDescent="0.35">
      <c r="AQ10359" s="74" t="s">
        <v>10423</v>
      </c>
    </row>
    <row r="10360" spans="43:43" ht="23.1" customHeight="1" x14ac:dyDescent="0.35">
      <c r="AQ10360" s="74" t="s">
        <v>10424</v>
      </c>
    </row>
    <row r="10361" spans="43:43" ht="23.1" customHeight="1" x14ac:dyDescent="0.35">
      <c r="AQ10361" s="74" t="s">
        <v>10425</v>
      </c>
    </row>
    <row r="10362" spans="43:43" ht="23.1" customHeight="1" x14ac:dyDescent="0.35">
      <c r="AQ10362" s="74" t="s">
        <v>10426</v>
      </c>
    </row>
    <row r="10363" spans="43:43" ht="23.1" customHeight="1" x14ac:dyDescent="0.35">
      <c r="AQ10363" s="74" t="s">
        <v>10427</v>
      </c>
    </row>
    <row r="10364" spans="43:43" ht="23.1" customHeight="1" x14ac:dyDescent="0.35">
      <c r="AQ10364" s="74" t="s">
        <v>10428</v>
      </c>
    </row>
    <row r="10365" spans="43:43" ht="23.1" customHeight="1" x14ac:dyDescent="0.35">
      <c r="AQ10365" s="74" t="s">
        <v>10429</v>
      </c>
    </row>
    <row r="10366" spans="43:43" ht="23.1" customHeight="1" x14ac:dyDescent="0.35">
      <c r="AQ10366" s="74" t="s">
        <v>10430</v>
      </c>
    </row>
    <row r="10367" spans="43:43" ht="23.1" customHeight="1" x14ac:dyDescent="0.35">
      <c r="AQ10367" s="74" t="s">
        <v>10431</v>
      </c>
    </row>
    <row r="10368" spans="43:43" ht="23.1" customHeight="1" x14ac:dyDescent="0.35">
      <c r="AQ10368" s="74" t="s">
        <v>10432</v>
      </c>
    </row>
    <row r="10369" spans="43:43" ht="23.1" customHeight="1" x14ac:dyDescent="0.35">
      <c r="AQ10369" s="74" t="s">
        <v>10433</v>
      </c>
    </row>
    <row r="10370" spans="43:43" ht="23.1" customHeight="1" x14ac:dyDescent="0.35">
      <c r="AQ10370" s="74" t="s">
        <v>10434</v>
      </c>
    </row>
    <row r="10371" spans="43:43" ht="23.1" customHeight="1" x14ac:dyDescent="0.35">
      <c r="AQ10371" s="74" t="s">
        <v>10435</v>
      </c>
    </row>
    <row r="10372" spans="43:43" ht="23.1" customHeight="1" x14ac:dyDescent="0.35">
      <c r="AQ10372" s="74" t="s">
        <v>10436</v>
      </c>
    </row>
    <row r="10373" spans="43:43" ht="23.1" customHeight="1" x14ac:dyDescent="0.35">
      <c r="AQ10373" s="74" t="s">
        <v>10437</v>
      </c>
    </row>
    <row r="10374" spans="43:43" ht="23.1" customHeight="1" x14ac:dyDescent="0.35">
      <c r="AQ10374" s="74" t="s">
        <v>10438</v>
      </c>
    </row>
    <row r="10375" spans="43:43" ht="23.1" customHeight="1" x14ac:dyDescent="0.35">
      <c r="AQ10375" s="74" t="s">
        <v>10439</v>
      </c>
    </row>
    <row r="10376" spans="43:43" ht="23.1" customHeight="1" x14ac:dyDescent="0.35">
      <c r="AQ10376" s="74" t="s">
        <v>10440</v>
      </c>
    </row>
    <row r="10377" spans="43:43" ht="23.1" customHeight="1" x14ac:dyDescent="0.35">
      <c r="AQ10377" s="74" t="s">
        <v>10441</v>
      </c>
    </row>
    <row r="10378" spans="43:43" ht="23.1" customHeight="1" x14ac:dyDescent="0.35">
      <c r="AQ10378" s="74" t="s">
        <v>10442</v>
      </c>
    </row>
    <row r="10379" spans="43:43" ht="23.1" customHeight="1" x14ac:dyDescent="0.35">
      <c r="AQ10379" s="74" t="s">
        <v>10443</v>
      </c>
    </row>
    <row r="10380" spans="43:43" ht="23.1" customHeight="1" x14ac:dyDescent="0.35">
      <c r="AQ10380" s="74" t="s">
        <v>10444</v>
      </c>
    </row>
    <row r="10381" spans="43:43" ht="23.1" customHeight="1" x14ac:dyDescent="0.35">
      <c r="AQ10381" s="74" t="s">
        <v>10445</v>
      </c>
    </row>
    <row r="10382" spans="43:43" ht="23.1" customHeight="1" x14ac:dyDescent="0.35">
      <c r="AQ10382" s="74" t="s">
        <v>10446</v>
      </c>
    </row>
    <row r="10383" spans="43:43" ht="23.1" customHeight="1" x14ac:dyDescent="0.35">
      <c r="AQ10383" s="74" t="s">
        <v>10447</v>
      </c>
    </row>
    <row r="10384" spans="43:43" ht="23.1" customHeight="1" x14ac:dyDescent="0.35">
      <c r="AQ10384" s="74" t="s">
        <v>10448</v>
      </c>
    </row>
    <row r="10385" spans="43:43" ht="23.1" customHeight="1" x14ac:dyDescent="0.35">
      <c r="AQ10385" s="74" t="s">
        <v>10449</v>
      </c>
    </row>
    <row r="10386" spans="43:43" ht="23.1" customHeight="1" x14ac:dyDescent="0.35">
      <c r="AQ10386" s="74" t="s">
        <v>10450</v>
      </c>
    </row>
    <row r="10387" spans="43:43" ht="23.1" customHeight="1" x14ac:dyDescent="0.35">
      <c r="AQ10387" s="74" t="s">
        <v>10451</v>
      </c>
    </row>
    <row r="10388" spans="43:43" ht="23.1" customHeight="1" x14ac:dyDescent="0.35">
      <c r="AQ10388" s="74" t="s">
        <v>10452</v>
      </c>
    </row>
    <row r="10389" spans="43:43" ht="23.1" customHeight="1" x14ac:dyDescent="0.35">
      <c r="AQ10389" s="74" t="s">
        <v>10453</v>
      </c>
    </row>
    <row r="10390" spans="43:43" ht="23.1" customHeight="1" x14ac:dyDescent="0.35">
      <c r="AQ10390" s="74" t="s">
        <v>10454</v>
      </c>
    </row>
    <row r="10391" spans="43:43" ht="23.1" customHeight="1" x14ac:dyDescent="0.35">
      <c r="AQ10391" s="74" t="s">
        <v>10455</v>
      </c>
    </row>
    <row r="10392" spans="43:43" ht="23.1" customHeight="1" x14ac:dyDescent="0.35">
      <c r="AQ10392" s="74" t="s">
        <v>10456</v>
      </c>
    </row>
    <row r="10393" spans="43:43" ht="23.1" customHeight="1" x14ac:dyDescent="0.35">
      <c r="AQ10393" s="74" t="s">
        <v>10457</v>
      </c>
    </row>
    <row r="10394" spans="43:43" ht="23.1" customHeight="1" x14ac:dyDescent="0.35">
      <c r="AQ10394" s="74" t="s">
        <v>10458</v>
      </c>
    </row>
    <row r="10395" spans="43:43" ht="23.1" customHeight="1" x14ac:dyDescent="0.35">
      <c r="AQ10395" s="74" t="s">
        <v>10459</v>
      </c>
    </row>
    <row r="10396" spans="43:43" ht="23.1" customHeight="1" x14ac:dyDescent="0.35">
      <c r="AQ10396" s="74" t="s">
        <v>10460</v>
      </c>
    </row>
    <row r="10397" spans="43:43" ht="23.1" customHeight="1" x14ac:dyDescent="0.35">
      <c r="AQ10397" s="74" t="s">
        <v>10461</v>
      </c>
    </row>
    <row r="10398" spans="43:43" ht="23.1" customHeight="1" x14ac:dyDescent="0.35">
      <c r="AQ10398" s="74" t="s">
        <v>10462</v>
      </c>
    </row>
    <row r="10399" spans="43:43" ht="23.1" customHeight="1" x14ac:dyDescent="0.35">
      <c r="AQ10399" s="74" t="s">
        <v>10463</v>
      </c>
    </row>
    <row r="10400" spans="43:43" ht="23.1" customHeight="1" x14ac:dyDescent="0.35">
      <c r="AQ10400" s="74" t="s">
        <v>10464</v>
      </c>
    </row>
    <row r="10401" spans="43:43" ht="23.1" customHeight="1" x14ac:dyDescent="0.35">
      <c r="AQ10401" s="74" t="s">
        <v>10465</v>
      </c>
    </row>
    <row r="10402" spans="43:43" ht="23.1" customHeight="1" x14ac:dyDescent="0.35">
      <c r="AQ10402" s="74" t="s">
        <v>10466</v>
      </c>
    </row>
    <row r="10403" spans="43:43" ht="23.1" customHeight="1" x14ac:dyDescent="0.35">
      <c r="AQ10403" s="74" t="s">
        <v>10467</v>
      </c>
    </row>
    <row r="10404" spans="43:43" ht="23.1" customHeight="1" x14ac:dyDescent="0.35">
      <c r="AQ10404" s="74" t="s">
        <v>10468</v>
      </c>
    </row>
    <row r="10405" spans="43:43" ht="23.1" customHeight="1" x14ac:dyDescent="0.35">
      <c r="AQ10405" s="74" t="s">
        <v>10469</v>
      </c>
    </row>
    <row r="10406" spans="43:43" ht="23.1" customHeight="1" x14ac:dyDescent="0.35">
      <c r="AQ10406" s="74" t="s">
        <v>10470</v>
      </c>
    </row>
    <row r="10407" spans="43:43" ht="23.1" customHeight="1" x14ac:dyDescent="0.35">
      <c r="AQ10407" s="74" t="s">
        <v>10471</v>
      </c>
    </row>
    <row r="10408" spans="43:43" ht="23.1" customHeight="1" x14ac:dyDescent="0.35">
      <c r="AQ10408" s="74" t="s">
        <v>10472</v>
      </c>
    </row>
    <row r="10409" spans="43:43" ht="23.1" customHeight="1" x14ac:dyDescent="0.35">
      <c r="AQ10409" s="74" t="s">
        <v>10473</v>
      </c>
    </row>
    <row r="10410" spans="43:43" ht="23.1" customHeight="1" x14ac:dyDescent="0.35">
      <c r="AQ10410" s="74" t="s">
        <v>10474</v>
      </c>
    </row>
    <row r="10411" spans="43:43" ht="23.1" customHeight="1" x14ac:dyDescent="0.35">
      <c r="AQ10411" s="74" t="s">
        <v>10475</v>
      </c>
    </row>
    <row r="10412" spans="43:43" ht="23.1" customHeight="1" x14ac:dyDescent="0.35">
      <c r="AQ10412" s="74" t="s">
        <v>10476</v>
      </c>
    </row>
    <row r="10413" spans="43:43" ht="23.1" customHeight="1" x14ac:dyDescent="0.35">
      <c r="AQ10413" s="74" t="s">
        <v>10477</v>
      </c>
    </row>
    <row r="10414" spans="43:43" ht="23.1" customHeight="1" x14ac:dyDescent="0.35">
      <c r="AQ10414" s="74" t="s">
        <v>10478</v>
      </c>
    </row>
    <row r="10415" spans="43:43" ht="23.1" customHeight="1" x14ac:dyDescent="0.35">
      <c r="AQ10415" s="74" t="s">
        <v>10479</v>
      </c>
    </row>
    <row r="10416" spans="43:43" ht="23.1" customHeight="1" x14ac:dyDescent="0.35">
      <c r="AQ10416" s="74" t="s">
        <v>10480</v>
      </c>
    </row>
    <row r="10417" spans="43:43" ht="23.1" customHeight="1" x14ac:dyDescent="0.35">
      <c r="AQ10417" s="74" t="s">
        <v>10481</v>
      </c>
    </row>
    <row r="10418" spans="43:43" ht="23.1" customHeight="1" x14ac:dyDescent="0.35">
      <c r="AQ10418" s="74" t="s">
        <v>10482</v>
      </c>
    </row>
    <row r="10419" spans="43:43" ht="23.1" customHeight="1" x14ac:dyDescent="0.35">
      <c r="AQ10419" s="74" t="s">
        <v>10483</v>
      </c>
    </row>
    <row r="10420" spans="43:43" ht="23.1" customHeight="1" x14ac:dyDescent="0.35">
      <c r="AQ10420" s="74" t="s">
        <v>10484</v>
      </c>
    </row>
    <row r="10421" spans="43:43" ht="23.1" customHeight="1" x14ac:dyDescent="0.35">
      <c r="AQ10421" s="74" t="s">
        <v>10485</v>
      </c>
    </row>
    <row r="10422" spans="43:43" ht="23.1" customHeight="1" x14ac:dyDescent="0.35">
      <c r="AQ10422" s="74" t="s">
        <v>10486</v>
      </c>
    </row>
    <row r="10423" spans="43:43" ht="23.1" customHeight="1" x14ac:dyDescent="0.35">
      <c r="AQ10423" s="74" t="s">
        <v>10487</v>
      </c>
    </row>
    <row r="10424" spans="43:43" ht="23.1" customHeight="1" x14ac:dyDescent="0.35">
      <c r="AQ10424" s="74" t="s">
        <v>10488</v>
      </c>
    </row>
    <row r="10425" spans="43:43" ht="23.1" customHeight="1" x14ac:dyDescent="0.35">
      <c r="AQ10425" s="74" t="s">
        <v>10489</v>
      </c>
    </row>
    <row r="10426" spans="43:43" ht="23.1" customHeight="1" x14ac:dyDescent="0.35">
      <c r="AQ10426" s="74" t="s">
        <v>10490</v>
      </c>
    </row>
    <row r="10427" spans="43:43" ht="23.1" customHeight="1" x14ac:dyDescent="0.35">
      <c r="AQ10427" s="74" t="s">
        <v>10491</v>
      </c>
    </row>
    <row r="10428" spans="43:43" ht="23.1" customHeight="1" x14ac:dyDescent="0.35">
      <c r="AQ10428" s="74" t="s">
        <v>10492</v>
      </c>
    </row>
    <row r="10429" spans="43:43" ht="23.1" customHeight="1" x14ac:dyDescent="0.35">
      <c r="AQ10429" s="74" t="s">
        <v>10493</v>
      </c>
    </row>
    <row r="10430" spans="43:43" ht="23.1" customHeight="1" x14ac:dyDescent="0.35">
      <c r="AQ10430" s="74" t="s">
        <v>10494</v>
      </c>
    </row>
    <row r="10431" spans="43:43" ht="23.1" customHeight="1" x14ac:dyDescent="0.35">
      <c r="AQ10431" s="74" t="s">
        <v>10495</v>
      </c>
    </row>
    <row r="10432" spans="43:43" ht="23.1" customHeight="1" x14ac:dyDescent="0.35">
      <c r="AQ10432" s="74" t="s">
        <v>10496</v>
      </c>
    </row>
    <row r="10433" spans="43:43" ht="23.1" customHeight="1" x14ac:dyDescent="0.35">
      <c r="AQ10433" s="74" t="s">
        <v>10497</v>
      </c>
    </row>
    <row r="10434" spans="43:43" ht="23.1" customHeight="1" x14ac:dyDescent="0.35">
      <c r="AQ10434" s="74" t="s">
        <v>10498</v>
      </c>
    </row>
    <row r="10435" spans="43:43" ht="23.1" customHeight="1" x14ac:dyDescent="0.35">
      <c r="AQ10435" s="74" t="s">
        <v>10499</v>
      </c>
    </row>
    <row r="10436" spans="43:43" ht="23.1" customHeight="1" x14ac:dyDescent="0.35">
      <c r="AQ10436" s="74" t="s">
        <v>10500</v>
      </c>
    </row>
    <row r="10437" spans="43:43" ht="23.1" customHeight="1" x14ac:dyDescent="0.35">
      <c r="AQ10437" s="74" t="s">
        <v>10501</v>
      </c>
    </row>
    <row r="10438" spans="43:43" ht="23.1" customHeight="1" x14ac:dyDescent="0.35">
      <c r="AQ10438" s="74" t="s">
        <v>10502</v>
      </c>
    </row>
    <row r="10439" spans="43:43" ht="23.1" customHeight="1" x14ac:dyDescent="0.35">
      <c r="AQ10439" s="74" t="s">
        <v>10503</v>
      </c>
    </row>
    <row r="10440" spans="43:43" ht="23.1" customHeight="1" x14ac:dyDescent="0.35">
      <c r="AQ10440" s="74" t="s">
        <v>10504</v>
      </c>
    </row>
    <row r="10441" spans="43:43" ht="23.1" customHeight="1" x14ac:dyDescent="0.35">
      <c r="AQ10441" s="74" t="s">
        <v>10505</v>
      </c>
    </row>
    <row r="10442" spans="43:43" ht="23.1" customHeight="1" x14ac:dyDescent="0.35">
      <c r="AQ10442" s="74" t="s">
        <v>10506</v>
      </c>
    </row>
    <row r="10443" spans="43:43" ht="23.1" customHeight="1" x14ac:dyDescent="0.35">
      <c r="AQ10443" s="74" t="s">
        <v>10507</v>
      </c>
    </row>
    <row r="10444" spans="43:43" ht="23.1" customHeight="1" x14ac:dyDescent="0.35">
      <c r="AQ10444" s="74" t="s">
        <v>10508</v>
      </c>
    </row>
    <row r="10445" spans="43:43" ht="23.1" customHeight="1" x14ac:dyDescent="0.35">
      <c r="AQ10445" s="74" t="s">
        <v>10509</v>
      </c>
    </row>
    <row r="10446" spans="43:43" ht="23.1" customHeight="1" x14ac:dyDescent="0.35">
      <c r="AQ10446" s="74" t="s">
        <v>10510</v>
      </c>
    </row>
    <row r="10447" spans="43:43" ht="23.1" customHeight="1" x14ac:dyDescent="0.35">
      <c r="AQ10447" s="74" t="s">
        <v>10511</v>
      </c>
    </row>
    <row r="10448" spans="43:43" ht="23.1" customHeight="1" x14ac:dyDescent="0.35">
      <c r="AQ10448" s="74" t="s">
        <v>10512</v>
      </c>
    </row>
    <row r="10449" spans="43:43" ht="23.1" customHeight="1" x14ac:dyDescent="0.35">
      <c r="AQ10449" s="74" t="s">
        <v>10513</v>
      </c>
    </row>
    <row r="10450" spans="43:43" ht="23.1" customHeight="1" x14ac:dyDescent="0.35">
      <c r="AQ10450" s="74" t="s">
        <v>10514</v>
      </c>
    </row>
    <row r="10451" spans="43:43" ht="23.1" customHeight="1" x14ac:dyDescent="0.35">
      <c r="AQ10451" s="74" t="s">
        <v>10515</v>
      </c>
    </row>
    <row r="10452" spans="43:43" ht="23.1" customHeight="1" x14ac:dyDescent="0.35">
      <c r="AQ10452" s="74" t="s">
        <v>10516</v>
      </c>
    </row>
    <row r="10453" spans="43:43" ht="23.1" customHeight="1" x14ac:dyDescent="0.35">
      <c r="AQ10453" s="74" t="s">
        <v>10517</v>
      </c>
    </row>
    <row r="10454" spans="43:43" ht="23.1" customHeight="1" x14ac:dyDescent="0.35">
      <c r="AQ10454" s="74" t="s">
        <v>10518</v>
      </c>
    </row>
    <row r="10455" spans="43:43" ht="23.1" customHeight="1" x14ac:dyDescent="0.35">
      <c r="AQ10455" s="74" t="s">
        <v>10519</v>
      </c>
    </row>
    <row r="10456" spans="43:43" ht="23.1" customHeight="1" x14ac:dyDescent="0.35">
      <c r="AQ10456" s="74" t="s">
        <v>10520</v>
      </c>
    </row>
    <row r="10457" spans="43:43" ht="23.1" customHeight="1" x14ac:dyDescent="0.35">
      <c r="AQ10457" s="74" t="s">
        <v>10521</v>
      </c>
    </row>
    <row r="10458" spans="43:43" ht="23.1" customHeight="1" x14ac:dyDescent="0.35">
      <c r="AQ10458" s="74" t="s">
        <v>10522</v>
      </c>
    </row>
    <row r="10459" spans="43:43" ht="23.1" customHeight="1" x14ac:dyDescent="0.35">
      <c r="AQ10459" s="74" t="s">
        <v>10523</v>
      </c>
    </row>
    <row r="10460" spans="43:43" ht="23.1" customHeight="1" x14ac:dyDescent="0.35">
      <c r="AQ10460" s="74" t="s">
        <v>10524</v>
      </c>
    </row>
    <row r="10461" spans="43:43" ht="23.1" customHeight="1" x14ac:dyDescent="0.35">
      <c r="AQ10461" s="74" t="s">
        <v>10525</v>
      </c>
    </row>
    <row r="10462" spans="43:43" ht="23.1" customHeight="1" x14ac:dyDescent="0.35">
      <c r="AQ10462" s="74" t="s">
        <v>10526</v>
      </c>
    </row>
    <row r="10463" spans="43:43" ht="23.1" customHeight="1" x14ac:dyDescent="0.35">
      <c r="AQ10463" s="74" t="s">
        <v>10527</v>
      </c>
    </row>
    <row r="10464" spans="43:43" ht="23.1" customHeight="1" x14ac:dyDescent="0.35">
      <c r="AQ10464" s="74" t="s">
        <v>10528</v>
      </c>
    </row>
    <row r="10465" spans="43:43" ht="23.1" customHeight="1" x14ac:dyDescent="0.35">
      <c r="AQ10465" s="74" t="s">
        <v>10529</v>
      </c>
    </row>
    <row r="10466" spans="43:43" ht="23.1" customHeight="1" x14ac:dyDescent="0.35">
      <c r="AQ10466" s="74" t="s">
        <v>10530</v>
      </c>
    </row>
    <row r="10467" spans="43:43" ht="23.1" customHeight="1" x14ac:dyDescent="0.35">
      <c r="AQ10467" s="74" t="s">
        <v>10531</v>
      </c>
    </row>
    <row r="10468" spans="43:43" ht="23.1" customHeight="1" x14ac:dyDescent="0.35">
      <c r="AQ10468" s="74" t="s">
        <v>10532</v>
      </c>
    </row>
    <row r="10469" spans="43:43" ht="23.1" customHeight="1" x14ac:dyDescent="0.35">
      <c r="AQ10469" s="74" t="s">
        <v>10533</v>
      </c>
    </row>
    <row r="10470" spans="43:43" ht="23.1" customHeight="1" x14ac:dyDescent="0.35">
      <c r="AQ10470" s="74" t="s">
        <v>10534</v>
      </c>
    </row>
    <row r="10471" spans="43:43" ht="23.1" customHeight="1" x14ac:dyDescent="0.35">
      <c r="AQ10471" s="74" t="s">
        <v>10535</v>
      </c>
    </row>
    <row r="10472" spans="43:43" ht="23.1" customHeight="1" x14ac:dyDescent="0.35">
      <c r="AQ10472" s="74" t="s">
        <v>10536</v>
      </c>
    </row>
    <row r="10473" spans="43:43" ht="23.1" customHeight="1" x14ac:dyDescent="0.35">
      <c r="AQ10473" s="74" t="s">
        <v>10537</v>
      </c>
    </row>
    <row r="10474" spans="43:43" ht="23.1" customHeight="1" x14ac:dyDescent="0.35">
      <c r="AQ10474" s="74" t="s">
        <v>10538</v>
      </c>
    </row>
    <row r="10475" spans="43:43" ht="23.1" customHeight="1" x14ac:dyDescent="0.35">
      <c r="AQ10475" s="74" t="s">
        <v>10539</v>
      </c>
    </row>
    <row r="10476" spans="43:43" ht="23.1" customHeight="1" x14ac:dyDescent="0.35">
      <c r="AQ10476" s="74" t="s">
        <v>10540</v>
      </c>
    </row>
    <row r="10477" spans="43:43" ht="23.1" customHeight="1" x14ac:dyDescent="0.35">
      <c r="AQ10477" s="74" t="s">
        <v>10541</v>
      </c>
    </row>
    <row r="10478" spans="43:43" ht="23.1" customHeight="1" x14ac:dyDescent="0.35">
      <c r="AQ10478" s="74" t="s">
        <v>10542</v>
      </c>
    </row>
    <row r="10479" spans="43:43" ht="23.1" customHeight="1" x14ac:dyDescent="0.35">
      <c r="AQ10479" s="74" t="s">
        <v>10543</v>
      </c>
    </row>
    <row r="10480" spans="43:43" ht="23.1" customHeight="1" x14ac:dyDescent="0.35">
      <c r="AQ10480" s="74" t="s">
        <v>10544</v>
      </c>
    </row>
    <row r="10481" spans="43:43" ht="23.1" customHeight="1" x14ac:dyDescent="0.35">
      <c r="AQ10481" s="74" t="s">
        <v>10545</v>
      </c>
    </row>
    <row r="10482" spans="43:43" ht="23.1" customHeight="1" x14ac:dyDescent="0.35">
      <c r="AQ10482" s="74" t="s">
        <v>10546</v>
      </c>
    </row>
    <row r="10483" spans="43:43" ht="23.1" customHeight="1" x14ac:dyDescent="0.35">
      <c r="AQ10483" s="74" t="s">
        <v>10547</v>
      </c>
    </row>
    <row r="10484" spans="43:43" ht="23.1" customHeight="1" x14ac:dyDescent="0.35">
      <c r="AQ10484" s="74" t="s">
        <v>10548</v>
      </c>
    </row>
    <row r="10485" spans="43:43" ht="23.1" customHeight="1" x14ac:dyDescent="0.35">
      <c r="AQ10485" s="74" t="s">
        <v>10549</v>
      </c>
    </row>
    <row r="10486" spans="43:43" ht="23.1" customHeight="1" x14ac:dyDescent="0.35">
      <c r="AQ10486" s="74" t="s">
        <v>10550</v>
      </c>
    </row>
    <row r="10487" spans="43:43" ht="23.1" customHeight="1" x14ac:dyDescent="0.35">
      <c r="AQ10487" s="74" t="s">
        <v>10551</v>
      </c>
    </row>
    <row r="10488" spans="43:43" ht="23.1" customHeight="1" x14ac:dyDescent="0.35">
      <c r="AQ10488" s="74" t="s">
        <v>10552</v>
      </c>
    </row>
    <row r="10489" spans="43:43" ht="23.1" customHeight="1" x14ac:dyDescent="0.35">
      <c r="AQ10489" s="74" t="s">
        <v>10553</v>
      </c>
    </row>
    <row r="10490" spans="43:43" ht="23.1" customHeight="1" x14ac:dyDescent="0.35">
      <c r="AQ10490" s="74" t="s">
        <v>10554</v>
      </c>
    </row>
    <row r="10491" spans="43:43" ht="23.1" customHeight="1" x14ac:dyDescent="0.35">
      <c r="AQ10491" s="74" t="s">
        <v>10555</v>
      </c>
    </row>
    <row r="10492" spans="43:43" ht="23.1" customHeight="1" x14ac:dyDescent="0.35">
      <c r="AQ10492" s="74" t="s">
        <v>10556</v>
      </c>
    </row>
    <row r="10493" spans="43:43" ht="23.1" customHeight="1" x14ac:dyDescent="0.35">
      <c r="AQ10493" s="74" t="s">
        <v>10557</v>
      </c>
    </row>
    <row r="10494" spans="43:43" ht="23.1" customHeight="1" x14ac:dyDescent="0.35">
      <c r="AQ10494" s="74" t="s">
        <v>10558</v>
      </c>
    </row>
    <row r="10495" spans="43:43" ht="23.1" customHeight="1" x14ac:dyDescent="0.35">
      <c r="AQ10495" s="74" t="s">
        <v>10559</v>
      </c>
    </row>
    <row r="10496" spans="43:43" ht="23.1" customHeight="1" x14ac:dyDescent="0.35">
      <c r="AQ10496" s="74" t="s">
        <v>10560</v>
      </c>
    </row>
    <row r="10497" spans="43:43" ht="23.1" customHeight="1" x14ac:dyDescent="0.35">
      <c r="AQ10497" s="74" t="s">
        <v>10561</v>
      </c>
    </row>
    <row r="10498" spans="43:43" ht="23.1" customHeight="1" x14ac:dyDescent="0.35">
      <c r="AQ10498" s="74" t="s">
        <v>10562</v>
      </c>
    </row>
    <row r="10499" spans="43:43" ht="23.1" customHeight="1" x14ac:dyDescent="0.35">
      <c r="AQ10499" s="74" t="s">
        <v>10563</v>
      </c>
    </row>
    <row r="10500" spans="43:43" ht="23.1" customHeight="1" x14ac:dyDescent="0.35">
      <c r="AQ10500" s="74" t="s">
        <v>10564</v>
      </c>
    </row>
    <row r="10501" spans="43:43" ht="23.1" customHeight="1" x14ac:dyDescent="0.35">
      <c r="AQ10501" s="74" t="s">
        <v>10565</v>
      </c>
    </row>
    <row r="10502" spans="43:43" ht="23.1" customHeight="1" x14ac:dyDescent="0.35">
      <c r="AQ10502" s="74" t="s">
        <v>10566</v>
      </c>
    </row>
    <row r="10503" spans="43:43" ht="23.1" customHeight="1" x14ac:dyDescent="0.35">
      <c r="AQ10503" s="74" t="s">
        <v>10567</v>
      </c>
    </row>
    <row r="10504" spans="43:43" ht="23.1" customHeight="1" x14ac:dyDescent="0.35">
      <c r="AQ10504" s="74" t="s">
        <v>10568</v>
      </c>
    </row>
    <row r="10505" spans="43:43" ht="23.1" customHeight="1" x14ac:dyDescent="0.35">
      <c r="AQ10505" s="74" t="s">
        <v>10569</v>
      </c>
    </row>
    <row r="10506" spans="43:43" ht="23.1" customHeight="1" x14ac:dyDescent="0.35">
      <c r="AQ10506" s="74" t="s">
        <v>10570</v>
      </c>
    </row>
    <row r="10507" spans="43:43" ht="23.1" customHeight="1" x14ac:dyDescent="0.35">
      <c r="AQ10507" s="74" t="s">
        <v>10571</v>
      </c>
    </row>
    <row r="10508" spans="43:43" ht="23.1" customHeight="1" x14ac:dyDescent="0.35">
      <c r="AQ10508" s="74" t="s">
        <v>10572</v>
      </c>
    </row>
    <row r="10509" spans="43:43" ht="23.1" customHeight="1" x14ac:dyDescent="0.35">
      <c r="AQ10509" s="74" t="s">
        <v>10573</v>
      </c>
    </row>
    <row r="10510" spans="43:43" ht="23.1" customHeight="1" x14ac:dyDescent="0.35">
      <c r="AQ10510" s="74" t="s">
        <v>10574</v>
      </c>
    </row>
    <row r="10511" spans="43:43" ht="23.1" customHeight="1" x14ac:dyDescent="0.35">
      <c r="AQ10511" s="74" t="s">
        <v>10575</v>
      </c>
    </row>
    <row r="10512" spans="43:43" ht="23.1" customHeight="1" x14ac:dyDescent="0.35">
      <c r="AQ10512" s="74" t="s">
        <v>10576</v>
      </c>
    </row>
    <row r="10513" spans="43:43" ht="23.1" customHeight="1" x14ac:dyDescent="0.35">
      <c r="AQ10513" s="74" t="s">
        <v>10577</v>
      </c>
    </row>
    <row r="10514" spans="43:43" ht="23.1" customHeight="1" x14ac:dyDescent="0.35">
      <c r="AQ10514" s="74" t="s">
        <v>10578</v>
      </c>
    </row>
    <row r="10515" spans="43:43" ht="23.1" customHeight="1" x14ac:dyDescent="0.35">
      <c r="AQ10515" s="74" t="s">
        <v>10579</v>
      </c>
    </row>
    <row r="10516" spans="43:43" ht="23.1" customHeight="1" x14ac:dyDescent="0.35">
      <c r="AQ10516" s="74" t="s">
        <v>10580</v>
      </c>
    </row>
    <row r="10517" spans="43:43" ht="23.1" customHeight="1" x14ac:dyDescent="0.35">
      <c r="AQ10517" s="74" t="s">
        <v>10581</v>
      </c>
    </row>
    <row r="10518" spans="43:43" ht="23.1" customHeight="1" x14ac:dyDescent="0.35">
      <c r="AQ10518" s="74" t="s">
        <v>10582</v>
      </c>
    </row>
    <row r="10519" spans="43:43" ht="23.1" customHeight="1" x14ac:dyDescent="0.35">
      <c r="AQ10519" s="74" t="s">
        <v>10583</v>
      </c>
    </row>
    <row r="10520" spans="43:43" ht="23.1" customHeight="1" x14ac:dyDescent="0.35">
      <c r="AQ10520" s="74" t="s">
        <v>10584</v>
      </c>
    </row>
    <row r="10521" spans="43:43" ht="23.1" customHeight="1" x14ac:dyDescent="0.35">
      <c r="AQ10521" s="74" t="s">
        <v>10585</v>
      </c>
    </row>
    <row r="10522" spans="43:43" ht="23.1" customHeight="1" x14ac:dyDescent="0.35">
      <c r="AQ10522" s="74" t="s">
        <v>10586</v>
      </c>
    </row>
    <row r="10523" spans="43:43" ht="23.1" customHeight="1" x14ac:dyDescent="0.35">
      <c r="AQ10523" s="74" t="s">
        <v>10587</v>
      </c>
    </row>
    <row r="10524" spans="43:43" ht="23.1" customHeight="1" x14ac:dyDescent="0.35">
      <c r="AQ10524" s="74" t="s">
        <v>10588</v>
      </c>
    </row>
    <row r="10525" spans="43:43" ht="23.1" customHeight="1" x14ac:dyDescent="0.35">
      <c r="AQ10525" s="74" t="s">
        <v>10589</v>
      </c>
    </row>
    <row r="10526" spans="43:43" ht="23.1" customHeight="1" x14ac:dyDescent="0.35">
      <c r="AQ10526" s="74" t="s">
        <v>10590</v>
      </c>
    </row>
    <row r="10527" spans="43:43" ht="23.1" customHeight="1" x14ac:dyDescent="0.35">
      <c r="AQ10527" s="74" t="s">
        <v>10591</v>
      </c>
    </row>
    <row r="10528" spans="43:43" ht="23.1" customHeight="1" x14ac:dyDescent="0.35">
      <c r="AQ10528" s="74" t="s">
        <v>10592</v>
      </c>
    </row>
    <row r="10529" spans="43:43" ht="23.1" customHeight="1" x14ac:dyDescent="0.35">
      <c r="AQ10529" s="74" t="s">
        <v>10593</v>
      </c>
    </row>
    <row r="10530" spans="43:43" ht="23.1" customHeight="1" x14ac:dyDescent="0.35">
      <c r="AQ10530" s="74" t="s">
        <v>10594</v>
      </c>
    </row>
    <row r="10531" spans="43:43" ht="23.1" customHeight="1" x14ac:dyDescent="0.35">
      <c r="AQ10531" s="74" t="s">
        <v>10595</v>
      </c>
    </row>
    <row r="10532" spans="43:43" ht="23.1" customHeight="1" x14ac:dyDescent="0.35">
      <c r="AQ10532" s="74" t="s">
        <v>10596</v>
      </c>
    </row>
    <row r="10533" spans="43:43" ht="23.1" customHeight="1" x14ac:dyDescent="0.35">
      <c r="AQ10533" s="74" t="s">
        <v>10597</v>
      </c>
    </row>
    <row r="10534" spans="43:43" ht="23.1" customHeight="1" x14ac:dyDescent="0.35">
      <c r="AQ10534" s="74" t="s">
        <v>10598</v>
      </c>
    </row>
    <row r="10535" spans="43:43" ht="23.1" customHeight="1" x14ac:dyDescent="0.35">
      <c r="AQ10535" s="74" t="s">
        <v>10599</v>
      </c>
    </row>
    <row r="10536" spans="43:43" ht="23.1" customHeight="1" x14ac:dyDescent="0.35">
      <c r="AQ10536" s="74" t="s">
        <v>10600</v>
      </c>
    </row>
    <row r="10537" spans="43:43" ht="23.1" customHeight="1" x14ac:dyDescent="0.35">
      <c r="AQ10537" s="74" t="s">
        <v>10601</v>
      </c>
    </row>
    <row r="10538" spans="43:43" ht="23.1" customHeight="1" x14ac:dyDescent="0.35">
      <c r="AQ10538" s="74" t="s">
        <v>10602</v>
      </c>
    </row>
    <row r="10539" spans="43:43" ht="23.1" customHeight="1" x14ac:dyDescent="0.35">
      <c r="AQ10539" s="74" t="s">
        <v>10603</v>
      </c>
    </row>
    <row r="10540" spans="43:43" ht="23.1" customHeight="1" x14ac:dyDescent="0.35">
      <c r="AQ10540" s="74" t="s">
        <v>10604</v>
      </c>
    </row>
    <row r="10541" spans="43:43" ht="23.1" customHeight="1" x14ac:dyDescent="0.35">
      <c r="AQ10541" s="74" t="s">
        <v>10605</v>
      </c>
    </row>
    <row r="10542" spans="43:43" ht="23.1" customHeight="1" x14ac:dyDescent="0.35">
      <c r="AQ10542" s="74" t="s">
        <v>10606</v>
      </c>
    </row>
    <row r="10543" spans="43:43" ht="23.1" customHeight="1" x14ac:dyDescent="0.35">
      <c r="AQ10543" s="74" t="s">
        <v>10607</v>
      </c>
    </row>
    <row r="10544" spans="43:43" ht="23.1" customHeight="1" x14ac:dyDescent="0.35">
      <c r="AQ10544" s="74" t="s">
        <v>10608</v>
      </c>
    </row>
    <row r="10545" spans="43:43" ht="23.1" customHeight="1" x14ac:dyDescent="0.35">
      <c r="AQ10545" s="74" t="s">
        <v>10609</v>
      </c>
    </row>
    <row r="10546" spans="43:43" ht="23.1" customHeight="1" x14ac:dyDescent="0.35">
      <c r="AQ10546" s="74" t="s">
        <v>10610</v>
      </c>
    </row>
    <row r="10547" spans="43:43" ht="23.1" customHeight="1" x14ac:dyDescent="0.35">
      <c r="AQ10547" s="74" t="s">
        <v>10611</v>
      </c>
    </row>
    <row r="10548" spans="43:43" ht="23.1" customHeight="1" x14ac:dyDescent="0.35">
      <c r="AQ10548" s="74" t="s">
        <v>10612</v>
      </c>
    </row>
    <row r="10549" spans="43:43" ht="23.1" customHeight="1" x14ac:dyDescent="0.35">
      <c r="AQ10549" s="74" t="s">
        <v>10613</v>
      </c>
    </row>
    <row r="10550" spans="43:43" ht="23.1" customHeight="1" x14ac:dyDescent="0.35">
      <c r="AQ10550" s="74" t="s">
        <v>10614</v>
      </c>
    </row>
    <row r="10551" spans="43:43" ht="23.1" customHeight="1" x14ac:dyDescent="0.35">
      <c r="AQ10551" s="74" t="s">
        <v>10615</v>
      </c>
    </row>
    <row r="10552" spans="43:43" ht="23.1" customHeight="1" x14ac:dyDescent="0.35">
      <c r="AQ10552" s="74" t="s">
        <v>10616</v>
      </c>
    </row>
    <row r="10553" spans="43:43" ht="23.1" customHeight="1" x14ac:dyDescent="0.35">
      <c r="AQ10553" s="74" t="s">
        <v>10617</v>
      </c>
    </row>
    <row r="10554" spans="43:43" ht="23.1" customHeight="1" x14ac:dyDescent="0.35">
      <c r="AQ10554" s="74" t="s">
        <v>10618</v>
      </c>
    </row>
    <row r="10555" spans="43:43" ht="23.1" customHeight="1" x14ac:dyDescent="0.35">
      <c r="AQ10555" s="74" t="s">
        <v>10619</v>
      </c>
    </row>
    <row r="10556" spans="43:43" ht="23.1" customHeight="1" x14ac:dyDescent="0.35">
      <c r="AQ10556" s="74" t="s">
        <v>10620</v>
      </c>
    </row>
    <row r="10557" spans="43:43" ht="23.1" customHeight="1" x14ac:dyDescent="0.35">
      <c r="AQ10557" s="74" t="s">
        <v>10621</v>
      </c>
    </row>
    <row r="10558" spans="43:43" ht="23.1" customHeight="1" x14ac:dyDescent="0.35">
      <c r="AQ10558" s="74" t="s">
        <v>10622</v>
      </c>
    </row>
    <row r="10559" spans="43:43" ht="23.1" customHeight="1" x14ac:dyDescent="0.35">
      <c r="AQ10559" s="74" t="s">
        <v>10623</v>
      </c>
    </row>
    <row r="10560" spans="43:43" ht="23.1" customHeight="1" x14ac:dyDescent="0.35">
      <c r="AQ10560" s="74" t="s">
        <v>10624</v>
      </c>
    </row>
    <row r="10561" spans="43:43" ht="23.1" customHeight="1" x14ac:dyDescent="0.35">
      <c r="AQ10561" s="74" t="s">
        <v>10625</v>
      </c>
    </row>
    <row r="10562" spans="43:43" ht="23.1" customHeight="1" x14ac:dyDescent="0.35">
      <c r="AQ10562" s="74" t="s">
        <v>10626</v>
      </c>
    </row>
    <row r="10563" spans="43:43" ht="23.1" customHeight="1" x14ac:dyDescent="0.35">
      <c r="AQ10563" s="74" t="s">
        <v>10627</v>
      </c>
    </row>
    <row r="10564" spans="43:43" ht="23.1" customHeight="1" x14ac:dyDescent="0.35">
      <c r="AQ10564" s="74" t="s">
        <v>10628</v>
      </c>
    </row>
    <row r="10565" spans="43:43" ht="23.1" customHeight="1" x14ac:dyDescent="0.35">
      <c r="AQ10565" s="74" t="s">
        <v>10629</v>
      </c>
    </row>
    <row r="10566" spans="43:43" ht="23.1" customHeight="1" x14ac:dyDescent="0.35">
      <c r="AQ10566" s="74" t="s">
        <v>10630</v>
      </c>
    </row>
    <row r="10567" spans="43:43" ht="23.1" customHeight="1" x14ac:dyDescent="0.35">
      <c r="AQ10567" s="74" t="s">
        <v>10631</v>
      </c>
    </row>
    <row r="10568" spans="43:43" ht="23.1" customHeight="1" x14ac:dyDescent="0.35">
      <c r="AQ10568" s="74" t="s">
        <v>10632</v>
      </c>
    </row>
    <row r="10569" spans="43:43" ht="23.1" customHeight="1" x14ac:dyDescent="0.35">
      <c r="AQ10569" s="74" t="s">
        <v>10633</v>
      </c>
    </row>
    <row r="10570" spans="43:43" ht="23.1" customHeight="1" x14ac:dyDescent="0.35">
      <c r="AQ10570" s="74" t="s">
        <v>10634</v>
      </c>
    </row>
    <row r="10571" spans="43:43" ht="23.1" customHeight="1" x14ac:dyDescent="0.35">
      <c r="AQ10571" s="74" t="s">
        <v>10635</v>
      </c>
    </row>
    <row r="10572" spans="43:43" ht="23.1" customHeight="1" x14ac:dyDescent="0.35">
      <c r="AQ10572" s="74" t="s">
        <v>10636</v>
      </c>
    </row>
    <row r="10573" spans="43:43" ht="23.1" customHeight="1" x14ac:dyDescent="0.35">
      <c r="AQ10573" s="74" t="s">
        <v>10637</v>
      </c>
    </row>
    <row r="10574" spans="43:43" ht="23.1" customHeight="1" x14ac:dyDescent="0.35">
      <c r="AQ10574" s="74" t="s">
        <v>10638</v>
      </c>
    </row>
    <row r="10575" spans="43:43" ht="23.1" customHeight="1" x14ac:dyDescent="0.35">
      <c r="AQ10575" s="74" t="s">
        <v>10639</v>
      </c>
    </row>
    <row r="10576" spans="43:43" ht="23.1" customHeight="1" x14ac:dyDescent="0.35">
      <c r="AQ10576" s="74" t="s">
        <v>10640</v>
      </c>
    </row>
    <row r="10577" spans="43:43" ht="23.1" customHeight="1" x14ac:dyDescent="0.35">
      <c r="AQ10577" s="74" t="s">
        <v>10641</v>
      </c>
    </row>
    <row r="10578" spans="43:43" ht="23.1" customHeight="1" x14ac:dyDescent="0.35">
      <c r="AQ10578" s="74" t="s">
        <v>10642</v>
      </c>
    </row>
    <row r="10579" spans="43:43" ht="23.1" customHeight="1" x14ac:dyDescent="0.35">
      <c r="AQ10579" s="74" t="s">
        <v>10643</v>
      </c>
    </row>
    <row r="10580" spans="43:43" ht="23.1" customHeight="1" x14ac:dyDescent="0.35">
      <c r="AQ10580" s="74" t="s">
        <v>10644</v>
      </c>
    </row>
    <row r="10581" spans="43:43" ht="23.1" customHeight="1" x14ac:dyDescent="0.35">
      <c r="AQ10581" s="74" t="s">
        <v>10645</v>
      </c>
    </row>
    <row r="10582" spans="43:43" ht="23.1" customHeight="1" x14ac:dyDescent="0.35">
      <c r="AQ10582" s="74" t="s">
        <v>10646</v>
      </c>
    </row>
    <row r="10583" spans="43:43" ht="23.1" customHeight="1" x14ac:dyDescent="0.35">
      <c r="AQ10583" s="74" t="s">
        <v>10647</v>
      </c>
    </row>
    <row r="10584" spans="43:43" ht="23.1" customHeight="1" x14ac:dyDescent="0.35">
      <c r="AQ10584" s="74" t="s">
        <v>10648</v>
      </c>
    </row>
    <row r="10585" spans="43:43" ht="23.1" customHeight="1" x14ac:dyDescent="0.35">
      <c r="AQ10585" s="74" t="s">
        <v>10649</v>
      </c>
    </row>
    <row r="10586" spans="43:43" ht="23.1" customHeight="1" x14ac:dyDescent="0.35">
      <c r="AQ10586" s="74" t="s">
        <v>10650</v>
      </c>
    </row>
    <row r="10587" spans="43:43" ht="23.1" customHeight="1" x14ac:dyDescent="0.35">
      <c r="AQ10587" s="74" t="s">
        <v>10651</v>
      </c>
    </row>
    <row r="10588" spans="43:43" ht="23.1" customHeight="1" x14ac:dyDescent="0.35">
      <c r="AQ10588" s="74" t="s">
        <v>10652</v>
      </c>
    </row>
    <row r="10589" spans="43:43" ht="23.1" customHeight="1" x14ac:dyDescent="0.35">
      <c r="AQ10589" s="74" t="s">
        <v>10653</v>
      </c>
    </row>
    <row r="10590" spans="43:43" ht="23.1" customHeight="1" x14ac:dyDescent="0.35">
      <c r="AQ10590" s="74" t="s">
        <v>10654</v>
      </c>
    </row>
    <row r="10591" spans="43:43" ht="23.1" customHeight="1" x14ac:dyDescent="0.35">
      <c r="AQ10591" s="74" t="s">
        <v>10655</v>
      </c>
    </row>
    <row r="10592" spans="43:43" ht="23.1" customHeight="1" x14ac:dyDescent="0.35">
      <c r="AQ10592" s="74" t="s">
        <v>10656</v>
      </c>
    </row>
    <row r="10593" spans="43:43" ht="23.1" customHeight="1" x14ac:dyDescent="0.35">
      <c r="AQ10593" s="74" t="s">
        <v>10657</v>
      </c>
    </row>
    <row r="10594" spans="43:43" ht="23.1" customHeight="1" x14ac:dyDescent="0.35">
      <c r="AQ10594" s="74" t="s">
        <v>10658</v>
      </c>
    </row>
    <row r="10595" spans="43:43" ht="23.1" customHeight="1" x14ac:dyDescent="0.35">
      <c r="AQ10595" s="74" t="s">
        <v>10659</v>
      </c>
    </row>
    <row r="10596" spans="43:43" ht="23.1" customHeight="1" x14ac:dyDescent="0.35">
      <c r="AQ10596" s="74" t="s">
        <v>10660</v>
      </c>
    </row>
    <row r="10597" spans="43:43" ht="23.1" customHeight="1" x14ac:dyDescent="0.35">
      <c r="AQ10597" s="74" t="s">
        <v>10661</v>
      </c>
    </row>
    <row r="10598" spans="43:43" ht="23.1" customHeight="1" x14ac:dyDescent="0.35">
      <c r="AQ10598" s="74" t="s">
        <v>10662</v>
      </c>
    </row>
    <row r="10599" spans="43:43" ht="23.1" customHeight="1" x14ac:dyDescent="0.35">
      <c r="AQ10599" s="74" t="s">
        <v>10663</v>
      </c>
    </row>
    <row r="10600" spans="43:43" ht="23.1" customHeight="1" x14ac:dyDescent="0.35">
      <c r="AQ10600" s="74" t="s">
        <v>10664</v>
      </c>
    </row>
    <row r="10601" spans="43:43" ht="23.1" customHeight="1" x14ac:dyDescent="0.35">
      <c r="AQ10601" s="74" t="s">
        <v>10665</v>
      </c>
    </row>
    <row r="10602" spans="43:43" ht="23.1" customHeight="1" x14ac:dyDescent="0.35">
      <c r="AQ10602" s="74" t="s">
        <v>10666</v>
      </c>
    </row>
    <row r="10603" spans="43:43" ht="23.1" customHeight="1" x14ac:dyDescent="0.35">
      <c r="AQ10603" s="74" t="s">
        <v>10667</v>
      </c>
    </row>
    <row r="10604" spans="43:43" ht="23.1" customHeight="1" x14ac:dyDescent="0.35">
      <c r="AQ10604" s="74" t="s">
        <v>10668</v>
      </c>
    </row>
    <row r="10605" spans="43:43" ht="23.1" customHeight="1" x14ac:dyDescent="0.35">
      <c r="AQ10605" s="74" t="s">
        <v>10669</v>
      </c>
    </row>
    <row r="10606" spans="43:43" ht="23.1" customHeight="1" x14ac:dyDescent="0.35">
      <c r="AQ10606" s="74" t="s">
        <v>10670</v>
      </c>
    </row>
    <row r="10607" spans="43:43" ht="23.1" customHeight="1" x14ac:dyDescent="0.35">
      <c r="AQ10607" s="74" t="s">
        <v>10671</v>
      </c>
    </row>
    <row r="10608" spans="43:43" ht="23.1" customHeight="1" x14ac:dyDescent="0.35">
      <c r="AQ10608" s="74" t="s">
        <v>10672</v>
      </c>
    </row>
    <row r="10609" spans="43:43" ht="23.1" customHeight="1" x14ac:dyDescent="0.35">
      <c r="AQ10609" s="74" t="s">
        <v>10673</v>
      </c>
    </row>
    <row r="10610" spans="43:43" ht="23.1" customHeight="1" x14ac:dyDescent="0.35">
      <c r="AQ10610" s="74" t="s">
        <v>10674</v>
      </c>
    </row>
    <row r="10611" spans="43:43" ht="23.1" customHeight="1" x14ac:dyDescent="0.35">
      <c r="AQ10611" s="74" t="s">
        <v>10675</v>
      </c>
    </row>
    <row r="10612" spans="43:43" ht="23.1" customHeight="1" x14ac:dyDescent="0.35">
      <c r="AQ10612" s="74" t="s">
        <v>10676</v>
      </c>
    </row>
    <row r="10613" spans="43:43" ht="23.1" customHeight="1" x14ac:dyDescent="0.35">
      <c r="AQ10613" s="74" t="s">
        <v>10677</v>
      </c>
    </row>
    <row r="10614" spans="43:43" ht="23.1" customHeight="1" x14ac:dyDescent="0.35">
      <c r="AQ10614" s="74" t="s">
        <v>10678</v>
      </c>
    </row>
    <row r="10615" spans="43:43" ht="23.1" customHeight="1" x14ac:dyDescent="0.35">
      <c r="AQ10615" s="74" t="s">
        <v>10679</v>
      </c>
    </row>
    <row r="10616" spans="43:43" ht="23.1" customHeight="1" x14ac:dyDescent="0.35">
      <c r="AQ10616" s="74" t="s">
        <v>10680</v>
      </c>
    </row>
    <row r="10617" spans="43:43" ht="23.1" customHeight="1" x14ac:dyDescent="0.35">
      <c r="AQ10617" s="74" t="s">
        <v>10681</v>
      </c>
    </row>
    <row r="10618" spans="43:43" ht="23.1" customHeight="1" x14ac:dyDescent="0.35">
      <c r="AQ10618" s="74" t="s">
        <v>10682</v>
      </c>
    </row>
    <row r="10619" spans="43:43" ht="23.1" customHeight="1" x14ac:dyDescent="0.35">
      <c r="AQ10619" s="74" t="s">
        <v>10683</v>
      </c>
    </row>
    <row r="10620" spans="43:43" ht="23.1" customHeight="1" x14ac:dyDescent="0.35">
      <c r="AQ10620" s="74" t="s">
        <v>10684</v>
      </c>
    </row>
    <row r="10621" spans="43:43" ht="23.1" customHeight="1" x14ac:dyDescent="0.35">
      <c r="AQ10621" s="74" t="s">
        <v>10685</v>
      </c>
    </row>
    <row r="10622" spans="43:43" ht="23.1" customHeight="1" x14ac:dyDescent="0.35">
      <c r="AQ10622" s="74" t="s">
        <v>10686</v>
      </c>
    </row>
    <row r="10623" spans="43:43" ht="23.1" customHeight="1" x14ac:dyDescent="0.35">
      <c r="AQ10623" s="74" t="s">
        <v>10687</v>
      </c>
    </row>
    <row r="10624" spans="43:43" ht="23.1" customHeight="1" x14ac:dyDescent="0.35">
      <c r="AQ10624" s="74" t="s">
        <v>10688</v>
      </c>
    </row>
    <row r="10625" spans="43:43" ht="23.1" customHeight="1" x14ac:dyDescent="0.35">
      <c r="AQ10625" s="74" t="s">
        <v>10689</v>
      </c>
    </row>
    <row r="10626" spans="43:43" ht="23.1" customHeight="1" x14ac:dyDescent="0.35">
      <c r="AQ10626" s="74" t="s">
        <v>10690</v>
      </c>
    </row>
    <row r="10627" spans="43:43" ht="23.1" customHeight="1" x14ac:dyDescent="0.35">
      <c r="AQ10627" s="74" t="s">
        <v>10691</v>
      </c>
    </row>
    <row r="10628" spans="43:43" ht="23.1" customHeight="1" x14ac:dyDescent="0.35">
      <c r="AQ10628" s="74" t="s">
        <v>10692</v>
      </c>
    </row>
    <row r="10629" spans="43:43" ht="23.1" customHeight="1" x14ac:dyDescent="0.35">
      <c r="AQ10629" s="74" t="s">
        <v>10693</v>
      </c>
    </row>
    <row r="10630" spans="43:43" ht="23.1" customHeight="1" x14ac:dyDescent="0.35">
      <c r="AQ10630" s="74" t="s">
        <v>10694</v>
      </c>
    </row>
    <row r="10631" spans="43:43" ht="23.1" customHeight="1" x14ac:dyDescent="0.35">
      <c r="AQ10631" s="74" t="s">
        <v>10695</v>
      </c>
    </row>
    <row r="10632" spans="43:43" ht="23.1" customHeight="1" x14ac:dyDescent="0.35">
      <c r="AQ10632" s="74" t="s">
        <v>10696</v>
      </c>
    </row>
    <row r="10633" spans="43:43" ht="23.1" customHeight="1" x14ac:dyDescent="0.35">
      <c r="AQ10633" s="74" t="s">
        <v>10697</v>
      </c>
    </row>
    <row r="10634" spans="43:43" ht="23.1" customHeight="1" x14ac:dyDescent="0.35">
      <c r="AQ10634" s="74" t="s">
        <v>10698</v>
      </c>
    </row>
    <row r="10635" spans="43:43" ht="23.1" customHeight="1" x14ac:dyDescent="0.35">
      <c r="AQ10635" s="74" t="s">
        <v>10699</v>
      </c>
    </row>
    <row r="10636" spans="43:43" ht="23.1" customHeight="1" x14ac:dyDescent="0.35">
      <c r="AQ10636" s="74" t="s">
        <v>10700</v>
      </c>
    </row>
    <row r="10637" spans="43:43" ht="23.1" customHeight="1" x14ac:dyDescent="0.35">
      <c r="AQ10637" s="74" t="s">
        <v>10701</v>
      </c>
    </row>
    <row r="10638" spans="43:43" ht="23.1" customHeight="1" x14ac:dyDescent="0.35">
      <c r="AQ10638" s="74" t="s">
        <v>10702</v>
      </c>
    </row>
    <row r="10639" spans="43:43" ht="23.1" customHeight="1" x14ac:dyDescent="0.35">
      <c r="AQ10639" s="74" t="s">
        <v>10703</v>
      </c>
    </row>
    <row r="10640" spans="43:43" ht="23.1" customHeight="1" x14ac:dyDescent="0.35">
      <c r="AQ10640" s="74" t="s">
        <v>10704</v>
      </c>
    </row>
    <row r="10641" spans="43:43" ht="23.1" customHeight="1" x14ac:dyDescent="0.35">
      <c r="AQ10641" s="74" t="s">
        <v>10705</v>
      </c>
    </row>
    <row r="10642" spans="43:43" ht="23.1" customHeight="1" x14ac:dyDescent="0.35">
      <c r="AQ10642" s="74" t="s">
        <v>10706</v>
      </c>
    </row>
    <row r="10643" spans="43:43" ht="23.1" customHeight="1" x14ac:dyDescent="0.35">
      <c r="AQ10643" s="74" t="s">
        <v>10707</v>
      </c>
    </row>
    <row r="10644" spans="43:43" ht="23.1" customHeight="1" x14ac:dyDescent="0.35">
      <c r="AQ10644" s="74" t="s">
        <v>10708</v>
      </c>
    </row>
    <row r="10645" spans="43:43" ht="23.1" customHeight="1" x14ac:dyDescent="0.35">
      <c r="AQ10645" s="74" t="s">
        <v>10709</v>
      </c>
    </row>
    <row r="10646" spans="43:43" ht="23.1" customHeight="1" x14ac:dyDescent="0.35">
      <c r="AQ10646" s="74" t="s">
        <v>10710</v>
      </c>
    </row>
    <row r="10647" spans="43:43" ht="23.1" customHeight="1" x14ac:dyDescent="0.35">
      <c r="AQ10647" s="74" t="s">
        <v>10711</v>
      </c>
    </row>
    <row r="10648" spans="43:43" ht="23.1" customHeight="1" x14ac:dyDescent="0.35">
      <c r="AQ10648" s="74" t="s">
        <v>10712</v>
      </c>
    </row>
    <row r="10649" spans="43:43" ht="23.1" customHeight="1" x14ac:dyDescent="0.35">
      <c r="AQ10649" s="74" t="s">
        <v>10713</v>
      </c>
    </row>
    <row r="10650" spans="43:43" ht="23.1" customHeight="1" x14ac:dyDescent="0.35">
      <c r="AQ10650" s="74" t="s">
        <v>10714</v>
      </c>
    </row>
    <row r="10651" spans="43:43" ht="23.1" customHeight="1" x14ac:dyDescent="0.35">
      <c r="AQ10651" s="74" t="s">
        <v>10715</v>
      </c>
    </row>
    <row r="10652" spans="43:43" ht="23.1" customHeight="1" x14ac:dyDescent="0.35">
      <c r="AQ10652" s="74" t="s">
        <v>10716</v>
      </c>
    </row>
    <row r="10653" spans="43:43" ht="23.1" customHeight="1" x14ac:dyDescent="0.35">
      <c r="AQ10653" s="74" t="s">
        <v>10717</v>
      </c>
    </row>
    <row r="10654" spans="43:43" ht="23.1" customHeight="1" x14ac:dyDescent="0.35">
      <c r="AQ10654" s="74" t="s">
        <v>10718</v>
      </c>
    </row>
    <row r="10655" spans="43:43" ht="23.1" customHeight="1" x14ac:dyDescent="0.35">
      <c r="AQ10655" s="74" t="s">
        <v>10719</v>
      </c>
    </row>
    <row r="10656" spans="43:43" ht="23.1" customHeight="1" x14ac:dyDescent="0.35">
      <c r="AQ10656" s="74" t="s">
        <v>10720</v>
      </c>
    </row>
    <row r="10657" spans="43:43" ht="23.1" customHeight="1" x14ac:dyDescent="0.35">
      <c r="AQ10657" s="74" t="s">
        <v>10721</v>
      </c>
    </row>
    <row r="10658" spans="43:43" ht="23.1" customHeight="1" x14ac:dyDescent="0.35">
      <c r="AQ10658" s="74" t="s">
        <v>10722</v>
      </c>
    </row>
    <row r="10659" spans="43:43" ht="23.1" customHeight="1" x14ac:dyDescent="0.35">
      <c r="AQ10659" s="74" t="s">
        <v>10723</v>
      </c>
    </row>
    <row r="10660" spans="43:43" ht="23.1" customHeight="1" x14ac:dyDescent="0.35">
      <c r="AQ10660" s="74" t="s">
        <v>10724</v>
      </c>
    </row>
    <row r="10661" spans="43:43" ht="23.1" customHeight="1" x14ac:dyDescent="0.35">
      <c r="AQ10661" s="74" t="s">
        <v>10725</v>
      </c>
    </row>
    <row r="10662" spans="43:43" ht="23.1" customHeight="1" x14ac:dyDescent="0.35">
      <c r="AQ10662" s="74" t="s">
        <v>10726</v>
      </c>
    </row>
    <row r="10663" spans="43:43" ht="23.1" customHeight="1" x14ac:dyDescent="0.35">
      <c r="AQ10663" s="74" t="s">
        <v>10727</v>
      </c>
    </row>
    <row r="10664" spans="43:43" ht="23.1" customHeight="1" x14ac:dyDescent="0.35">
      <c r="AQ10664" s="74" t="s">
        <v>10728</v>
      </c>
    </row>
    <row r="10665" spans="43:43" ht="23.1" customHeight="1" x14ac:dyDescent="0.35">
      <c r="AQ10665" s="74" t="s">
        <v>10729</v>
      </c>
    </row>
    <row r="10666" spans="43:43" ht="23.1" customHeight="1" x14ac:dyDescent="0.35">
      <c r="AQ10666" s="74" t="s">
        <v>10730</v>
      </c>
    </row>
    <row r="10667" spans="43:43" ht="23.1" customHeight="1" x14ac:dyDescent="0.35">
      <c r="AQ10667" s="74" t="s">
        <v>10731</v>
      </c>
    </row>
    <row r="10668" spans="43:43" ht="23.1" customHeight="1" x14ac:dyDescent="0.35">
      <c r="AQ10668" s="74" t="s">
        <v>10732</v>
      </c>
    </row>
    <row r="10669" spans="43:43" ht="23.1" customHeight="1" x14ac:dyDescent="0.35">
      <c r="AQ10669" s="74" t="s">
        <v>10733</v>
      </c>
    </row>
    <row r="10670" spans="43:43" ht="23.1" customHeight="1" x14ac:dyDescent="0.35">
      <c r="AQ10670" s="74" t="s">
        <v>10734</v>
      </c>
    </row>
    <row r="10671" spans="43:43" ht="23.1" customHeight="1" x14ac:dyDescent="0.35">
      <c r="AQ10671" s="74" t="s">
        <v>10735</v>
      </c>
    </row>
    <row r="10672" spans="43:43" ht="23.1" customHeight="1" x14ac:dyDescent="0.35">
      <c r="AQ10672" s="74" t="s">
        <v>10736</v>
      </c>
    </row>
    <row r="10673" spans="43:43" ht="23.1" customHeight="1" x14ac:dyDescent="0.35">
      <c r="AQ10673" s="74" t="s">
        <v>10737</v>
      </c>
    </row>
    <row r="10674" spans="43:43" ht="23.1" customHeight="1" x14ac:dyDescent="0.35">
      <c r="AQ10674" s="74" t="s">
        <v>10738</v>
      </c>
    </row>
    <row r="10675" spans="43:43" ht="23.1" customHeight="1" x14ac:dyDescent="0.35">
      <c r="AQ10675" s="74" t="s">
        <v>10739</v>
      </c>
    </row>
    <row r="10676" spans="43:43" ht="23.1" customHeight="1" x14ac:dyDescent="0.35">
      <c r="AQ10676" s="74" t="s">
        <v>10740</v>
      </c>
    </row>
    <row r="10677" spans="43:43" ht="23.1" customHeight="1" x14ac:dyDescent="0.35">
      <c r="AQ10677" s="74" t="s">
        <v>10741</v>
      </c>
    </row>
    <row r="10678" spans="43:43" ht="23.1" customHeight="1" x14ac:dyDescent="0.35">
      <c r="AQ10678" s="74" t="s">
        <v>10742</v>
      </c>
    </row>
    <row r="10679" spans="43:43" ht="23.1" customHeight="1" x14ac:dyDescent="0.35">
      <c r="AQ10679" s="74" t="s">
        <v>10743</v>
      </c>
    </row>
    <row r="10680" spans="43:43" ht="23.1" customHeight="1" x14ac:dyDescent="0.35">
      <c r="AQ10680" s="74" t="s">
        <v>10744</v>
      </c>
    </row>
    <row r="10681" spans="43:43" ht="23.1" customHeight="1" x14ac:dyDescent="0.35">
      <c r="AQ10681" s="74" t="s">
        <v>10745</v>
      </c>
    </row>
    <row r="10682" spans="43:43" ht="23.1" customHeight="1" x14ac:dyDescent="0.35">
      <c r="AQ10682" s="74" t="s">
        <v>10746</v>
      </c>
    </row>
    <row r="10683" spans="43:43" ht="23.1" customHeight="1" x14ac:dyDescent="0.35">
      <c r="AQ10683" s="74" t="s">
        <v>10747</v>
      </c>
    </row>
    <row r="10684" spans="43:43" ht="23.1" customHeight="1" x14ac:dyDescent="0.35">
      <c r="AQ10684" s="74" t="s">
        <v>10748</v>
      </c>
    </row>
    <row r="10685" spans="43:43" ht="23.1" customHeight="1" x14ac:dyDescent="0.35">
      <c r="AQ10685" s="74" t="s">
        <v>10749</v>
      </c>
    </row>
    <row r="10686" spans="43:43" ht="23.1" customHeight="1" x14ac:dyDescent="0.35">
      <c r="AQ10686" s="74" t="s">
        <v>10750</v>
      </c>
    </row>
    <row r="10687" spans="43:43" ht="23.1" customHeight="1" x14ac:dyDescent="0.35">
      <c r="AQ10687" s="74" t="s">
        <v>10751</v>
      </c>
    </row>
    <row r="10688" spans="43:43" ht="23.1" customHeight="1" x14ac:dyDescent="0.35">
      <c r="AQ10688" s="74" t="s">
        <v>10752</v>
      </c>
    </row>
    <row r="10689" spans="43:43" ht="23.1" customHeight="1" x14ac:dyDescent="0.35">
      <c r="AQ10689" s="74" t="s">
        <v>10753</v>
      </c>
    </row>
    <row r="10690" spans="43:43" ht="23.1" customHeight="1" x14ac:dyDescent="0.35">
      <c r="AQ10690" s="74" t="s">
        <v>10754</v>
      </c>
    </row>
    <row r="10691" spans="43:43" ht="23.1" customHeight="1" x14ac:dyDescent="0.35">
      <c r="AQ10691" s="74" t="s">
        <v>10755</v>
      </c>
    </row>
    <row r="10692" spans="43:43" ht="23.1" customHeight="1" x14ac:dyDescent="0.35">
      <c r="AQ10692" s="74" t="s">
        <v>10756</v>
      </c>
    </row>
    <row r="10693" spans="43:43" ht="23.1" customHeight="1" x14ac:dyDescent="0.35">
      <c r="AQ10693" s="74" t="s">
        <v>10757</v>
      </c>
    </row>
    <row r="10694" spans="43:43" ht="23.1" customHeight="1" x14ac:dyDescent="0.35">
      <c r="AQ10694" s="74" t="s">
        <v>10758</v>
      </c>
    </row>
    <row r="10695" spans="43:43" ht="23.1" customHeight="1" x14ac:dyDescent="0.35">
      <c r="AQ10695" s="74" t="s">
        <v>10759</v>
      </c>
    </row>
    <row r="10696" spans="43:43" ht="23.1" customHeight="1" x14ac:dyDescent="0.35">
      <c r="AQ10696" s="74" t="s">
        <v>10760</v>
      </c>
    </row>
    <row r="10697" spans="43:43" ht="23.1" customHeight="1" x14ac:dyDescent="0.35">
      <c r="AQ10697" s="74" t="s">
        <v>10761</v>
      </c>
    </row>
    <row r="10698" spans="43:43" ht="23.1" customHeight="1" x14ac:dyDescent="0.35">
      <c r="AQ10698" s="74" t="s">
        <v>10762</v>
      </c>
    </row>
    <row r="10699" spans="43:43" ht="23.1" customHeight="1" x14ac:dyDescent="0.35">
      <c r="AQ10699" s="74" t="s">
        <v>10763</v>
      </c>
    </row>
    <row r="10700" spans="43:43" ht="23.1" customHeight="1" x14ac:dyDescent="0.35">
      <c r="AQ10700" s="74" t="s">
        <v>10764</v>
      </c>
    </row>
    <row r="10701" spans="43:43" ht="23.1" customHeight="1" x14ac:dyDescent="0.35">
      <c r="AQ10701" s="74" t="s">
        <v>10765</v>
      </c>
    </row>
    <row r="10702" spans="43:43" ht="23.1" customHeight="1" x14ac:dyDescent="0.35">
      <c r="AQ10702" s="74" t="s">
        <v>10766</v>
      </c>
    </row>
    <row r="10703" spans="43:43" ht="23.1" customHeight="1" x14ac:dyDescent="0.35">
      <c r="AQ10703" s="74" t="s">
        <v>10767</v>
      </c>
    </row>
    <row r="10704" spans="43:43" ht="23.1" customHeight="1" x14ac:dyDescent="0.35">
      <c r="AQ10704" s="74" t="s">
        <v>10768</v>
      </c>
    </row>
    <row r="10705" spans="43:43" ht="23.1" customHeight="1" x14ac:dyDescent="0.35">
      <c r="AQ10705" s="74" t="s">
        <v>10769</v>
      </c>
    </row>
    <row r="10706" spans="43:43" ht="23.1" customHeight="1" x14ac:dyDescent="0.35">
      <c r="AQ10706" s="74" t="s">
        <v>10770</v>
      </c>
    </row>
    <row r="10707" spans="43:43" ht="23.1" customHeight="1" x14ac:dyDescent="0.35">
      <c r="AQ10707" s="74" t="s">
        <v>10771</v>
      </c>
    </row>
    <row r="10708" spans="43:43" ht="23.1" customHeight="1" x14ac:dyDescent="0.35">
      <c r="AQ10708" s="74" t="s">
        <v>10772</v>
      </c>
    </row>
    <row r="10709" spans="43:43" ht="23.1" customHeight="1" x14ac:dyDescent="0.35">
      <c r="AQ10709" s="74" t="s">
        <v>10773</v>
      </c>
    </row>
    <row r="10710" spans="43:43" ht="23.1" customHeight="1" x14ac:dyDescent="0.35">
      <c r="AQ10710" s="74" t="s">
        <v>10774</v>
      </c>
    </row>
    <row r="10711" spans="43:43" ht="23.1" customHeight="1" x14ac:dyDescent="0.35">
      <c r="AQ10711" s="74" t="s">
        <v>10775</v>
      </c>
    </row>
    <row r="10712" spans="43:43" ht="23.1" customHeight="1" x14ac:dyDescent="0.35">
      <c r="AQ10712" s="74" t="s">
        <v>10776</v>
      </c>
    </row>
    <row r="10713" spans="43:43" ht="23.1" customHeight="1" x14ac:dyDescent="0.35">
      <c r="AQ10713" s="74" t="s">
        <v>10777</v>
      </c>
    </row>
    <row r="10714" spans="43:43" ht="23.1" customHeight="1" x14ac:dyDescent="0.35">
      <c r="AQ10714" s="74" t="s">
        <v>10778</v>
      </c>
    </row>
    <row r="10715" spans="43:43" ht="23.1" customHeight="1" x14ac:dyDescent="0.35">
      <c r="AQ10715" s="74" t="s">
        <v>10779</v>
      </c>
    </row>
    <row r="10716" spans="43:43" ht="23.1" customHeight="1" x14ac:dyDescent="0.35">
      <c r="AQ10716" s="74" t="s">
        <v>10780</v>
      </c>
    </row>
    <row r="10717" spans="43:43" ht="23.1" customHeight="1" x14ac:dyDescent="0.35">
      <c r="AQ10717" s="74" t="s">
        <v>10781</v>
      </c>
    </row>
    <row r="10718" spans="43:43" ht="23.1" customHeight="1" x14ac:dyDescent="0.35">
      <c r="AQ10718" s="74" t="s">
        <v>10782</v>
      </c>
    </row>
    <row r="10719" spans="43:43" ht="23.1" customHeight="1" x14ac:dyDescent="0.35">
      <c r="AQ10719" s="74" t="s">
        <v>10783</v>
      </c>
    </row>
    <row r="10720" spans="43:43" ht="23.1" customHeight="1" x14ac:dyDescent="0.35">
      <c r="AQ10720" s="74" t="s">
        <v>10784</v>
      </c>
    </row>
    <row r="10721" spans="43:43" ht="23.1" customHeight="1" x14ac:dyDescent="0.35">
      <c r="AQ10721" s="74" t="s">
        <v>10785</v>
      </c>
    </row>
    <row r="10722" spans="43:43" ht="23.1" customHeight="1" x14ac:dyDescent="0.35">
      <c r="AQ10722" s="74" t="s">
        <v>10786</v>
      </c>
    </row>
    <row r="10723" spans="43:43" ht="23.1" customHeight="1" x14ac:dyDescent="0.35">
      <c r="AQ10723" s="74" t="s">
        <v>10787</v>
      </c>
    </row>
    <row r="10724" spans="43:43" ht="23.1" customHeight="1" x14ac:dyDescent="0.35">
      <c r="AQ10724" s="74" t="s">
        <v>10788</v>
      </c>
    </row>
    <row r="10725" spans="43:43" ht="23.1" customHeight="1" x14ac:dyDescent="0.35">
      <c r="AQ10725" s="74" t="s">
        <v>10789</v>
      </c>
    </row>
    <row r="10726" spans="43:43" ht="23.1" customHeight="1" x14ac:dyDescent="0.35">
      <c r="AQ10726" s="74" t="s">
        <v>10790</v>
      </c>
    </row>
    <row r="10727" spans="43:43" ht="23.1" customHeight="1" x14ac:dyDescent="0.35">
      <c r="AQ10727" s="74" t="s">
        <v>10791</v>
      </c>
    </row>
    <row r="10728" spans="43:43" ht="23.1" customHeight="1" x14ac:dyDescent="0.35">
      <c r="AQ10728" s="74" t="s">
        <v>10792</v>
      </c>
    </row>
    <row r="10729" spans="43:43" ht="23.1" customHeight="1" x14ac:dyDescent="0.35">
      <c r="AQ10729" s="74" t="s">
        <v>10793</v>
      </c>
    </row>
    <row r="10730" spans="43:43" ht="23.1" customHeight="1" x14ac:dyDescent="0.35">
      <c r="AQ10730" s="74" t="s">
        <v>10794</v>
      </c>
    </row>
    <row r="10731" spans="43:43" ht="23.1" customHeight="1" x14ac:dyDescent="0.35">
      <c r="AQ10731" s="74" t="s">
        <v>10795</v>
      </c>
    </row>
    <row r="10732" spans="43:43" ht="23.1" customHeight="1" x14ac:dyDescent="0.35">
      <c r="AQ10732" s="74" t="s">
        <v>10796</v>
      </c>
    </row>
    <row r="10733" spans="43:43" ht="23.1" customHeight="1" x14ac:dyDescent="0.35">
      <c r="AQ10733" s="74" t="s">
        <v>10797</v>
      </c>
    </row>
    <row r="10734" spans="43:43" ht="23.1" customHeight="1" x14ac:dyDescent="0.35">
      <c r="AQ10734" s="74" t="s">
        <v>10798</v>
      </c>
    </row>
    <row r="10735" spans="43:43" ht="23.1" customHeight="1" x14ac:dyDescent="0.35">
      <c r="AQ10735" s="74" t="s">
        <v>10799</v>
      </c>
    </row>
    <row r="10736" spans="43:43" ht="23.1" customHeight="1" x14ac:dyDescent="0.35">
      <c r="AQ10736" s="74" t="s">
        <v>10800</v>
      </c>
    </row>
    <row r="10737" spans="43:43" ht="23.1" customHeight="1" x14ac:dyDescent="0.35">
      <c r="AQ10737" s="74" t="s">
        <v>10801</v>
      </c>
    </row>
    <row r="10738" spans="43:43" ht="23.1" customHeight="1" x14ac:dyDescent="0.35">
      <c r="AQ10738" s="74" t="s">
        <v>10802</v>
      </c>
    </row>
    <row r="10739" spans="43:43" ht="23.1" customHeight="1" x14ac:dyDescent="0.35">
      <c r="AQ10739" s="74" t="s">
        <v>10803</v>
      </c>
    </row>
    <row r="10740" spans="43:43" ht="23.1" customHeight="1" x14ac:dyDescent="0.35">
      <c r="AQ10740" s="74" t="s">
        <v>10804</v>
      </c>
    </row>
    <row r="10741" spans="43:43" ht="23.1" customHeight="1" x14ac:dyDescent="0.35">
      <c r="AQ10741" s="74" t="s">
        <v>10805</v>
      </c>
    </row>
    <row r="10742" spans="43:43" ht="23.1" customHeight="1" x14ac:dyDescent="0.35">
      <c r="AQ10742" s="74" t="s">
        <v>10806</v>
      </c>
    </row>
    <row r="10743" spans="43:43" ht="23.1" customHeight="1" x14ac:dyDescent="0.35">
      <c r="AQ10743" s="74" t="s">
        <v>10807</v>
      </c>
    </row>
    <row r="10744" spans="43:43" ht="23.1" customHeight="1" x14ac:dyDescent="0.35">
      <c r="AQ10744" s="74" t="s">
        <v>10808</v>
      </c>
    </row>
    <row r="10745" spans="43:43" ht="23.1" customHeight="1" x14ac:dyDescent="0.35">
      <c r="AQ10745" s="74" t="s">
        <v>10809</v>
      </c>
    </row>
    <row r="10746" spans="43:43" ht="23.1" customHeight="1" x14ac:dyDescent="0.35">
      <c r="AQ10746" s="74" t="s">
        <v>10810</v>
      </c>
    </row>
    <row r="10747" spans="43:43" ht="23.1" customHeight="1" x14ac:dyDescent="0.35">
      <c r="AQ10747" s="74" t="s">
        <v>10811</v>
      </c>
    </row>
    <row r="10748" spans="43:43" ht="23.1" customHeight="1" x14ac:dyDescent="0.35">
      <c r="AQ10748" s="74" t="s">
        <v>10812</v>
      </c>
    </row>
    <row r="10749" spans="43:43" ht="23.1" customHeight="1" x14ac:dyDescent="0.35">
      <c r="AQ10749" s="74" t="s">
        <v>10813</v>
      </c>
    </row>
    <row r="10750" spans="43:43" ht="23.1" customHeight="1" x14ac:dyDescent="0.35">
      <c r="AQ10750" s="74" t="s">
        <v>10814</v>
      </c>
    </row>
    <row r="10751" spans="43:43" ht="23.1" customHeight="1" x14ac:dyDescent="0.35">
      <c r="AQ10751" s="74" t="s">
        <v>10815</v>
      </c>
    </row>
    <row r="10752" spans="43:43" ht="23.1" customHeight="1" x14ac:dyDescent="0.35">
      <c r="AQ10752" s="74" t="s">
        <v>10816</v>
      </c>
    </row>
    <row r="10753" spans="43:43" ht="23.1" customHeight="1" x14ac:dyDescent="0.35">
      <c r="AQ10753" s="74" t="s">
        <v>10817</v>
      </c>
    </row>
    <row r="10754" spans="43:43" ht="23.1" customHeight="1" x14ac:dyDescent="0.35">
      <c r="AQ10754" s="74" t="s">
        <v>10818</v>
      </c>
    </row>
    <row r="10755" spans="43:43" ht="23.1" customHeight="1" x14ac:dyDescent="0.35">
      <c r="AQ10755" s="74" t="s">
        <v>10819</v>
      </c>
    </row>
    <row r="10756" spans="43:43" ht="23.1" customHeight="1" x14ac:dyDescent="0.35">
      <c r="AQ10756" s="74" t="s">
        <v>10820</v>
      </c>
    </row>
    <row r="10757" spans="43:43" ht="23.1" customHeight="1" x14ac:dyDescent="0.35">
      <c r="AQ10757" s="74" t="s">
        <v>10821</v>
      </c>
    </row>
    <row r="10758" spans="43:43" ht="23.1" customHeight="1" x14ac:dyDescent="0.35">
      <c r="AQ10758" s="74" t="s">
        <v>10822</v>
      </c>
    </row>
    <row r="10759" spans="43:43" ht="23.1" customHeight="1" x14ac:dyDescent="0.35">
      <c r="AQ10759" s="74" t="s">
        <v>10823</v>
      </c>
    </row>
    <row r="10760" spans="43:43" ht="23.1" customHeight="1" x14ac:dyDescent="0.35">
      <c r="AQ10760" s="74" t="s">
        <v>10824</v>
      </c>
    </row>
    <row r="10761" spans="43:43" ht="23.1" customHeight="1" x14ac:dyDescent="0.35">
      <c r="AQ10761" s="74" t="s">
        <v>10825</v>
      </c>
    </row>
    <row r="10762" spans="43:43" ht="23.1" customHeight="1" x14ac:dyDescent="0.35">
      <c r="AQ10762" s="74" t="s">
        <v>10826</v>
      </c>
    </row>
    <row r="10763" spans="43:43" ht="23.1" customHeight="1" x14ac:dyDescent="0.35">
      <c r="AQ10763" s="74" t="s">
        <v>10827</v>
      </c>
    </row>
    <row r="10764" spans="43:43" ht="23.1" customHeight="1" x14ac:dyDescent="0.35">
      <c r="AQ10764" s="74" t="s">
        <v>10828</v>
      </c>
    </row>
    <row r="10765" spans="43:43" ht="23.1" customHeight="1" x14ac:dyDescent="0.35">
      <c r="AQ10765" s="74" t="s">
        <v>10829</v>
      </c>
    </row>
    <row r="10766" spans="43:43" ht="23.1" customHeight="1" x14ac:dyDescent="0.35">
      <c r="AQ10766" s="74" t="s">
        <v>10830</v>
      </c>
    </row>
    <row r="10767" spans="43:43" ht="23.1" customHeight="1" x14ac:dyDescent="0.35">
      <c r="AQ10767" s="74" t="s">
        <v>10831</v>
      </c>
    </row>
    <row r="10768" spans="43:43" ht="23.1" customHeight="1" x14ac:dyDescent="0.35">
      <c r="AQ10768" s="74" t="s">
        <v>10832</v>
      </c>
    </row>
    <row r="10769" spans="43:43" ht="23.1" customHeight="1" x14ac:dyDescent="0.35">
      <c r="AQ10769" s="74" t="s">
        <v>10833</v>
      </c>
    </row>
    <row r="10770" spans="43:43" ht="23.1" customHeight="1" x14ac:dyDescent="0.35">
      <c r="AQ10770" s="74" t="s">
        <v>10834</v>
      </c>
    </row>
    <row r="10771" spans="43:43" ht="23.1" customHeight="1" x14ac:dyDescent="0.35">
      <c r="AQ10771" s="74" t="s">
        <v>10835</v>
      </c>
    </row>
    <row r="10772" spans="43:43" ht="23.1" customHeight="1" x14ac:dyDescent="0.35">
      <c r="AQ10772" s="74" t="s">
        <v>10836</v>
      </c>
    </row>
    <row r="10773" spans="43:43" ht="23.1" customHeight="1" x14ac:dyDescent="0.35">
      <c r="AQ10773" s="74" t="s">
        <v>10837</v>
      </c>
    </row>
    <row r="10774" spans="43:43" ht="23.1" customHeight="1" x14ac:dyDescent="0.35">
      <c r="AQ10774" s="74" t="s">
        <v>10838</v>
      </c>
    </row>
    <row r="10775" spans="43:43" ht="23.1" customHeight="1" x14ac:dyDescent="0.35">
      <c r="AQ10775" s="74" t="s">
        <v>10839</v>
      </c>
    </row>
    <row r="10776" spans="43:43" ht="23.1" customHeight="1" x14ac:dyDescent="0.35">
      <c r="AQ10776" s="74" t="s">
        <v>10840</v>
      </c>
    </row>
    <row r="10777" spans="43:43" ht="23.1" customHeight="1" x14ac:dyDescent="0.35">
      <c r="AQ10777" s="74" t="s">
        <v>10841</v>
      </c>
    </row>
    <row r="10778" spans="43:43" ht="23.1" customHeight="1" x14ac:dyDescent="0.35">
      <c r="AQ10778" s="74" t="s">
        <v>10842</v>
      </c>
    </row>
    <row r="10779" spans="43:43" ht="23.1" customHeight="1" x14ac:dyDescent="0.35">
      <c r="AQ10779" s="74" t="s">
        <v>10843</v>
      </c>
    </row>
    <row r="10780" spans="43:43" ht="23.1" customHeight="1" x14ac:dyDescent="0.35">
      <c r="AQ10780" s="74" t="s">
        <v>10844</v>
      </c>
    </row>
    <row r="10781" spans="43:43" ht="23.1" customHeight="1" x14ac:dyDescent="0.35">
      <c r="AQ10781" s="74" t="s">
        <v>10845</v>
      </c>
    </row>
    <row r="10782" spans="43:43" ht="23.1" customHeight="1" x14ac:dyDescent="0.35">
      <c r="AQ10782" s="74" t="s">
        <v>10846</v>
      </c>
    </row>
    <row r="10783" spans="43:43" ht="23.1" customHeight="1" x14ac:dyDescent="0.35">
      <c r="AQ10783" s="74" t="s">
        <v>10847</v>
      </c>
    </row>
    <row r="10784" spans="43:43" ht="23.1" customHeight="1" x14ac:dyDescent="0.35">
      <c r="AQ10784" s="74" t="s">
        <v>10848</v>
      </c>
    </row>
    <row r="10785" spans="43:43" ht="23.1" customHeight="1" x14ac:dyDescent="0.35">
      <c r="AQ10785" s="74" t="s">
        <v>10849</v>
      </c>
    </row>
    <row r="10786" spans="43:43" ht="23.1" customHeight="1" x14ac:dyDescent="0.35">
      <c r="AQ10786" s="74" t="s">
        <v>10850</v>
      </c>
    </row>
    <row r="10787" spans="43:43" ht="23.1" customHeight="1" x14ac:dyDescent="0.35">
      <c r="AQ10787" s="74" t="s">
        <v>10851</v>
      </c>
    </row>
    <row r="10788" spans="43:43" ht="23.1" customHeight="1" x14ac:dyDescent="0.35">
      <c r="AQ10788" s="74" t="s">
        <v>10852</v>
      </c>
    </row>
    <row r="10789" spans="43:43" ht="23.1" customHeight="1" x14ac:dyDescent="0.35">
      <c r="AQ10789" s="74" t="s">
        <v>10853</v>
      </c>
    </row>
    <row r="10790" spans="43:43" ht="23.1" customHeight="1" x14ac:dyDescent="0.35">
      <c r="AQ10790" s="74" t="s">
        <v>10854</v>
      </c>
    </row>
    <row r="10791" spans="43:43" ht="23.1" customHeight="1" x14ac:dyDescent="0.35">
      <c r="AQ10791" s="74" t="s">
        <v>10855</v>
      </c>
    </row>
    <row r="10792" spans="43:43" ht="23.1" customHeight="1" x14ac:dyDescent="0.35">
      <c r="AQ10792" s="74" t="s">
        <v>10856</v>
      </c>
    </row>
    <row r="10793" spans="43:43" ht="23.1" customHeight="1" x14ac:dyDescent="0.35">
      <c r="AQ10793" s="74" t="s">
        <v>10857</v>
      </c>
    </row>
    <row r="10794" spans="43:43" ht="23.1" customHeight="1" x14ac:dyDescent="0.35">
      <c r="AQ10794" s="74" t="s">
        <v>10858</v>
      </c>
    </row>
    <row r="10795" spans="43:43" ht="23.1" customHeight="1" x14ac:dyDescent="0.35">
      <c r="AQ10795" s="74" t="s">
        <v>10859</v>
      </c>
    </row>
    <row r="10796" spans="43:43" ht="23.1" customHeight="1" x14ac:dyDescent="0.35">
      <c r="AQ10796" s="74" t="s">
        <v>10860</v>
      </c>
    </row>
    <row r="10797" spans="43:43" ht="23.1" customHeight="1" x14ac:dyDescent="0.35">
      <c r="AQ10797" s="74" t="s">
        <v>10861</v>
      </c>
    </row>
    <row r="10798" spans="43:43" ht="23.1" customHeight="1" x14ac:dyDescent="0.35">
      <c r="AQ10798" s="74" t="s">
        <v>10862</v>
      </c>
    </row>
    <row r="10799" spans="43:43" ht="23.1" customHeight="1" x14ac:dyDescent="0.35">
      <c r="AQ10799" s="74" t="s">
        <v>10863</v>
      </c>
    </row>
    <row r="10800" spans="43:43" ht="23.1" customHeight="1" x14ac:dyDescent="0.35">
      <c r="AQ10800" s="74" t="s">
        <v>10864</v>
      </c>
    </row>
    <row r="10801" spans="43:43" ht="23.1" customHeight="1" x14ac:dyDescent="0.35">
      <c r="AQ10801" s="74" t="s">
        <v>10865</v>
      </c>
    </row>
    <row r="10802" spans="43:43" ht="23.1" customHeight="1" x14ac:dyDescent="0.35">
      <c r="AQ10802" s="74" t="s">
        <v>10866</v>
      </c>
    </row>
    <row r="10803" spans="43:43" ht="23.1" customHeight="1" x14ac:dyDescent="0.35">
      <c r="AQ10803" s="74" t="s">
        <v>10867</v>
      </c>
    </row>
    <row r="10804" spans="43:43" ht="23.1" customHeight="1" x14ac:dyDescent="0.35">
      <c r="AQ10804" s="74" t="s">
        <v>10868</v>
      </c>
    </row>
    <row r="10805" spans="43:43" ht="23.1" customHeight="1" x14ac:dyDescent="0.35">
      <c r="AQ10805" s="74" t="s">
        <v>10869</v>
      </c>
    </row>
    <row r="10806" spans="43:43" ht="23.1" customHeight="1" x14ac:dyDescent="0.35">
      <c r="AQ10806" s="74" t="s">
        <v>10870</v>
      </c>
    </row>
    <row r="10807" spans="43:43" ht="23.1" customHeight="1" x14ac:dyDescent="0.35">
      <c r="AQ10807" s="74" t="s">
        <v>10871</v>
      </c>
    </row>
    <row r="10808" spans="43:43" ht="23.1" customHeight="1" x14ac:dyDescent="0.35">
      <c r="AQ10808" s="74" t="s">
        <v>10872</v>
      </c>
    </row>
    <row r="10809" spans="43:43" ht="23.1" customHeight="1" x14ac:dyDescent="0.35">
      <c r="AQ10809" s="74" t="s">
        <v>10873</v>
      </c>
    </row>
    <row r="10810" spans="43:43" ht="23.1" customHeight="1" x14ac:dyDescent="0.35">
      <c r="AQ10810" s="74" t="s">
        <v>10874</v>
      </c>
    </row>
    <row r="10811" spans="43:43" ht="23.1" customHeight="1" x14ac:dyDescent="0.35">
      <c r="AQ10811" s="74" t="s">
        <v>10875</v>
      </c>
    </row>
    <row r="10812" spans="43:43" ht="23.1" customHeight="1" x14ac:dyDescent="0.35">
      <c r="AQ10812" s="74" t="s">
        <v>10876</v>
      </c>
    </row>
    <row r="10813" spans="43:43" ht="23.1" customHeight="1" x14ac:dyDescent="0.35">
      <c r="AQ10813" s="74" t="s">
        <v>10877</v>
      </c>
    </row>
    <row r="10814" spans="43:43" ht="23.1" customHeight="1" x14ac:dyDescent="0.35">
      <c r="AQ10814" s="74" t="s">
        <v>10878</v>
      </c>
    </row>
    <row r="10815" spans="43:43" ht="23.1" customHeight="1" x14ac:dyDescent="0.35">
      <c r="AQ10815" s="74" t="s">
        <v>10879</v>
      </c>
    </row>
    <row r="10816" spans="43:43" ht="23.1" customHeight="1" x14ac:dyDescent="0.35">
      <c r="AQ10816" s="74" t="s">
        <v>10880</v>
      </c>
    </row>
    <row r="10817" spans="43:43" ht="23.1" customHeight="1" x14ac:dyDescent="0.35">
      <c r="AQ10817" s="74" t="s">
        <v>10881</v>
      </c>
    </row>
    <row r="10818" spans="43:43" ht="23.1" customHeight="1" x14ac:dyDescent="0.35">
      <c r="AQ10818" s="74" t="s">
        <v>10882</v>
      </c>
    </row>
    <row r="10819" spans="43:43" ht="23.1" customHeight="1" x14ac:dyDescent="0.35">
      <c r="AQ10819" s="74" t="s">
        <v>10883</v>
      </c>
    </row>
    <row r="10820" spans="43:43" ht="23.1" customHeight="1" x14ac:dyDescent="0.35">
      <c r="AQ10820" s="74" t="s">
        <v>10884</v>
      </c>
    </row>
    <row r="10821" spans="43:43" ht="23.1" customHeight="1" x14ac:dyDescent="0.35">
      <c r="AQ10821" s="74" t="s">
        <v>10885</v>
      </c>
    </row>
    <row r="10822" spans="43:43" ht="23.1" customHeight="1" x14ac:dyDescent="0.35">
      <c r="AQ10822" s="74" t="s">
        <v>10886</v>
      </c>
    </row>
    <row r="10823" spans="43:43" ht="23.1" customHeight="1" x14ac:dyDescent="0.35">
      <c r="AQ10823" s="74" t="s">
        <v>10887</v>
      </c>
    </row>
    <row r="10824" spans="43:43" ht="23.1" customHeight="1" x14ac:dyDescent="0.35">
      <c r="AQ10824" s="74" t="s">
        <v>10888</v>
      </c>
    </row>
    <row r="10825" spans="43:43" ht="23.1" customHeight="1" x14ac:dyDescent="0.35">
      <c r="AQ10825" s="74" t="s">
        <v>10889</v>
      </c>
    </row>
    <row r="10826" spans="43:43" ht="23.1" customHeight="1" x14ac:dyDescent="0.35">
      <c r="AQ10826" s="74" t="s">
        <v>10890</v>
      </c>
    </row>
    <row r="10827" spans="43:43" ht="23.1" customHeight="1" x14ac:dyDescent="0.35">
      <c r="AQ10827" s="74" t="s">
        <v>10891</v>
      </c>
    </row>
    <row r="10828" spans="43:43" ht="23.1" customHeight="1" x14ac:dyDescent="0.35">
      <c r="AQ10828" s="74" t="s">
        <v>10892</v>
      </c>
    </row>
    <row r="10829" spans="43:43" ht="23.1" customHeight="1" x14ac:dyDescent="0.35">
      <c r="AQ10829" s="74" t="s">
        <v>10893</v>
      </c>
    </row>
    <row r="10830" spans="43:43" ht="23.1" customHeight="1" x14ac:dyDescent="0.35">
      <c r="AQ10830" s="74" t="s">
        <v>10894</v>
      </c>
    </row>
    <row r="10831" spans="43:43" ht="23.1" customHeight="1" x14ac:dyDescent="0.35">
      <c r="AQ10831" s="74" t="s">
        <v>10895</v>
      </c>
    </row>
    <row r="10832" spans="43:43" ht="23.1" customHeight="1" x14ac:dyDescent="0.35">
      <c r="AQ10832" s="74" t="s">
        <v>10896</v>
      </c>
    </row>
    <row r="10833" spans="43:43" ht="23.1" customHeight="1" x14ac:dyDescent="0.35">
      <c r="AQ10833" s="74" t="s">
        <v>10897</v>
      </c>
    </row>
    <row r="10834" spans="43:43" ht="23.1" customHeight="1" x14ac:dyDescent="0.35">
      <c r="AQ10834" s="74" t="s">
        <v>10898</v>
      </c>
    </row>
    <row r="10835" spans="43:43" ht="23.1" customHeight="1" x14ac:dyDescent="0.35">
      <c r="AQ10835" s="74" t="s">
        <v>10899</v>
      </c>
    </row>
    <row r="10836" spans="43:43" ht="23.1" customHeight="1" x14ac:dyDescent="0.35">
      <c r="AQ10836" s="74" t="s">
        <v>10900</v>
      </c>
    </row>
    <row r="10837" spans="43:43" ht="23.1" customHeight="1" x14ac:dyDescent="0.35">
      <c r="AQ10837" s="74" t="s">
        <v>10901</v>
      </c>
    </row>
    <row r="10838" spans="43:43" ht="23.1" customHeight="1" x14ac:dyDescent="0.35">
      <c r="AQ10838" s="74" t="s">
        <v>10902</v>
      </c>
    </row>
    <row r="10839" spans="43:43" ht="23.1" customHeight="1" x14ac:dyDescent="0.35">
      <c r="AQ10839" s="74" t="s">
        <v>10903</v>
      </c>
    </row>
    <row r="10840" spans="43:43" ht="23.1" customHeight="1" x14ac:dyDescent="0.35">
      <c r="AQ10840" s="74" t="s">
        <v>10904</v>
      </c>
    </row>
    <row r="10841" spans="43:43" ht="23.1" customHeight="1" x14ac:dyDescent="0.35">
      <c r="AQ10841" s="74" t="s">
        <v>10905</v>
      </c>
    </row>
    <row r="10842" spans="43:43" ht="23.1" customHeight="1" x14ac:dyDescent="0.35">
      <c r="AQ10842" s="74" t="s">
        <v>10906</v>
      </c>
    </row>
    <row r="10843" spans="43:43" ht="23.1" customHeight="1" x14ac:dyDescent="0.35">
      <c r="AQ10843" s="74" t="s">
        <v>10907</v>
      </c>
    </row>
    <row r="10844" spans="43:43" ht="23.1" customHeight="1" x14ac:dyDescent="0.35">
      <c r="AQ10844" s="74" t="s">
        <v>10908</v>
      </c>
    </row>
    <row r="10845" spans="43:43" ht="23.1" customHeight="1" x14ac:dyDescent="0.35">
      <c r="AQ10845" s="74" t="s">
        <v>10909</v>
      </c>
    </row>
    <row r="10846" spans="43:43" ht="23.1" customHeight="1" x14ac:dyDescent="0.35">
      <c r="AQ10846" s="74" t="s">
        <v>10910</v>
      </c>
    </row>
    <row r="10847" spans="43:43" ht="23.1" customHeight="1" x14ac:dyDescent="0.35">
      <c r="AQ10847" s="74" t="s">
        <v>10911</v>
      </c>
    </row>
    <row r="10848" spans="43:43" ht="23.1" customHeight="1" x14ac:dyDescent="0.35">
      <c r="AQ10848" s="74" t="s">
        <v>10912</v>
      </c>
    </row>
    <row r="10849" spans="43:43" ht="23.1" customHeight="1" x14ac:dyDescent="0.35">
      <c r="AQ10849" s="74" t="s">
        <v>10913</v>
      </c>
    </row>
    <row r="10850" spans="43:43" ht="23.1" customHeight="1" x14ac:dyDescent="0.35">
      <c r="AQ10850" s="74" t="s">
        <v>10914</v>
      </c>
    </row>
    <row r="10851" spans="43:43" ht="23.1" customHeight="1" x14ac:dyDescent="0.35">
      <c r="AQ10851" s="74" t="s">
        <v>10915</v>
      </c>
    </row>
    <row r="10852" spans="43:43" ht="23.1" customHeight="1" x14ac:dyDescent="0.35">
      <c r="AQ10852" s="74" t="s">
        <v>10916</v>
      </c>
    </row>
    <row r="10853" spans="43:43" ht="23.1" customHeight="1" x14ac:dyDescent="0.35">
      <c r="AQ10853" s="74" t="s">
        <v>10917</v>
      </c>
    </row>
    <row r="10854" spans="43:43" ht="23.1" customHeight="1" x14ac:dyDescent="0.35">
      <c r="AQ10854" s="74" t="s">
        <v>10918</v>
      </c>
    </row>
    <row r="10855" spans="43:43" ht="23.1" customHeight="1" x14ac:dyDescent="0.35">
      <c r="AQ10855" s="74" t="s">
        <v>10919</v>
      </c>
    </row>
    <row r="10856" spans="43:43" ht="23.1" customHeight="1" x14ac:dyDescent="0.35">
      <c r="AQ10856" s="74" t="s">
        <v>10920</v>
      </c>
    </row>
    <row r="10857" spans="43:43" ht="23.1" customHeight="1" x14ac:dyDescent="0.35">
      <c r="AQ10857" s="74" t="s">
        <v>10921</v>
      </c>
    </row>
    <row r="10858" spans="43:43" ht="23.1" customHeight="1" x14ac:dyDescent="0.35">
      <c r="AQ10858" s="74" t="s">
        <v>10922</v>
      </c>
    </row>
    <row r="10859" spans="43:43" ht="23.1" customHeight="1" x14ac:dyDescent="0.35">
      <c r="AQ10859" s="74" t="s">
        <v>10923</v>
      </c>
    </row>
    <row r="10860" spans="43:43" ht="23.1" customHeight="1" x14ac:dyDescent="0.35">
      <c r="AQ10860" s="74" t="s">
        <v>10924</v>
      </c>
    </row>
    <row r="10861" spans="43:43" ht="23.1" customHeight="1" x14ac:dyDescent="0.35">
      <c r="AQ10861" s="74" t="s">
        <v>10925</v>
      </c>
    </row>
    <row r="10862" spans="43:43" ht="23.1" customHeight="1" x14ac:dyDescent="0.35">
      <c r="AQ10862" s="74" t="s">
        <v>10926</v>
      </c>
    </row>
    <row r="10863" spans="43:43" ht="23.1" customHeight="1" x14ac:dyDescent="0.35">
      <c r="AQ10863" s="74" t="s">
        <v>10927</v>
      </c>
    </row>
    <row r="10864" spans="43:43" ht="23.1" customHeight="1" x14ac:dyDescent="0.35">
      <c r="AQ10864" s="74" t="s">
        <v>10928</v>
      </c>
    </row>
    <row r="10865" spans="43:43" ht="23.1" customHeight="1" x14ac:dyDescent="0.35">
      <c r="AQ10865" s="74" t="s">
        <v>10929</v>
      </c>
    </row>
    <row r="10866" spans="43:43" ht="23.1" customHeight="1" x14ac:dyDescent="0.35">
      <c r="AQ10866" s="74" t="s">
        <v>10930</v>
      </c>
    </row>
    <row r="10867" spans="43:43" ht="23.1" customHeight="1" x14ac:dyDescent="0.35">
      <c r="AQ10867" s="74" t="s">
        <v>10931</v>
      </c>
    </row>
    <row r="10868" spans="43:43" ht="23.1" customHeight="1" x14ac:dyDescent="0.35">
      <c r="AQ10868" s="74" t="s">
        <v>10932</v>
      </c>
    </row>
    <row r="10869" spans="43:43" ht="23.1" customHeight="1" x14ac:dyDescent="0.35">
      <c r="AQ10869" s="74" t="s">
        <v>10933</v>
      </c>
    </row>
    <row r="10870" spans="43:43" ht="23.1" customHeight="1" x14ac:dyDescent="0.35">
      <c r="AQ10870" s="74" t="s">
        <v>10934</v>
      </c>
    </row>
    <row r="10871" spans="43:43" ht="23.1" customHeight="1" x14ac:dyDescent="0.35">
      <c r="AQ10871" s="74" t="s">
        <v>10935</v>
      </c>
    </row>
    <row r="10872" spans="43:43" ht="23.1" customHeight="1" x14ac:dyDescent="0.35">
      <c r="AQ10872" s="74" t="s">
        <v>10936</v>
      </c>
    </row>
    <row r="10873" spans="43:43" ht="23.1" customHeight="1" x14ac:dyDescent="0.35">
      <c r="AQ10873" s="74" t="s">
        <v>10937</v>
      </c>
    </row>
    <row r="10874" spans="43:43" ht="23.1" customHeight="1" x14ac:dyDescent="0.35">
      <c r="AQ10874" s="74" t="s">
        <v>10938</v>
      </c>
    </row>
    <row r="10875" spans="43:43" ht="23.1" customHeight="1" x14ac:dyDescent="0.35">
      <c r="AQ10875" s="74" t="s">
        <v>10939</v>
      </c>
    </row>
    <row r="10876" spans="43:43" ht="23.1" customHeight="1" x14ac:dyDescent="0.35">
      <c r="AQ10876" s="74" t="s">
        <v>10940</v>
      </c>
    </row>
    <row r="10877" spans="43:43" ht="23.1" customHeight="1" x14ac:dyDescent="0.35">
      <c r="AQ10877" s="74" t="s">
        <v>10941</v>
      </c>
    </row>
    <row r="10878" spans="43:43" ht="23.1" customHeight="1" x14ac:dyDescent="0.35">
      <c r="AQ10878" s="74" t="s">
        <v>10942</v>
      </c>
    </row>
    <row r="10879" spans="43:43" ht="23.1" customHeight="1" x14ac:dyDescent="0.35">
      <c r="AQ10879" s="74" t="s">
        <v>10943</v>
      </c>
    </row>
    <row r="10880" spans="43:43" ht="23.1" customHeight="1" x14ac:dyDescent="0.35">
      <c r="AQ10880" s="74" t="s">
        <v>10944</v>
      </c>
    </row>
    <row r="10881" spans="43:43" ht="23.1" customHeight="1" x14ac:dyDescent="0.35">
      <c r="AQ10881" s="74" t="s">
        <v>10945</v>
      </c>
    </row>
    <row r="10882" spans="43:43" ht="23.1" customHeight="1" x14ac:dyDescent="0.35">
      <c r="AQ10882" s="74" t="s">
        <v>10946</v>
      </c>
    </row>
    <row r="10883" spans="43:43" ht="23.1" customHeight="1" x14ac:dyDescent="0.35">
      <c r="AQ10883" s="74" t="s">
        <v>10947</v>
      </c>
    </row>
    <row r="10884" spans="43:43" ht="23.1" customHeight="1" x14ac:dyDescent="0.35">
      <c r="AQ10884" s="74" t="s">
        <v>10948</v>
      </c>
    </row>
    <row r="10885" spans="43:43" ht="23.1" customHeight="1" x14ac:dyDescent="0.35">
      <c r="AQ10885" s="74" t="s">
        <v>10949</v>
      </c>
    </row>
    <row r="10886" spans="43:43" ht="23.1" customHeight="1" x14ac:dyDescent="0.35">
      <c r="AQ10886" s="74" t="s">
        <v>10950</v>
      </c>
    </row>
    <row r="10887" spans="43:43" ht="23.1" customHeight="1" x14ac:dyDescent="0.35">
      <c r="AQ10887" s="74" t="s">
        <v>10951</v>
      </c>
    </row>
    <row r="10888" spans="43:43" ht="23.1" customHeight="1" x14ac:dyDescent="0.35">
      <c r="AQ10888" s="74" t="s">
        <v>10952</v>
      </c>
    </row>
    <row r="10889" spans="43:43" ht="23.1" customHeight="1" x14ac:dyDescent="0.35">
      <c r="AQ10889" s="74" t="s">
        <v>10953</v>
      </c>
    </row>
    <row r="10890" spans="43:43" ht="23.1" customHeight="1" x14ac:dyDescent="0.35">
      <c r="AQ10890" s="74" t="s">
        <v>10954</v>
      </c>
    </row>
    <row r="10891" spans="43:43" ht="23.1" customHeight="1" x14ac:dyDescent="0.35">
      <c r="AQ10891" s="74" t="s">
        <v>10955</v>
      </c>
    </row>
    <row r="10892" spans="43:43" ht="23.1" customHeight="1" x14ac:dyDescent="0.35">
      <c r="AQ10892" s="74" t="s">
        <v>10956</v>
      </c>
    </row>
    <row r="10893" spans="43:43" ht="23.1" customHeight="1" x14ac:dyDescent="0.35">
      <c r="AQ10893" s="74" t="s">
        <v>10957</v>
      </c>
    </row>
    <row r="10894" spans="43:43" ht="23.1" customHeight="1" x14ac:dyDescent="0.35">
      <c r="AQ10894" s="74" t="s">
        <v>10958</v>
      </c>
    </row>
    <row r="10895" spans="43:43" ht="23.1" customHeight="1" x14ac:dyDescent="0.35">
      <c r="AQ10895" s="74" t="s">
        <v>10959</v>
      </c>
    </row>
    <row r="10896" spans="43:43" ht="23.1" customHeight="1" x14ac:dyDescent="0.35">
      <c r="AQ10896" s="74" t="s">
        <v>10960</v>
      </c>
    </row>
    <row r="10897" spans="43:43" ht="23.1" customHeight="1" x14ac:dyDescent="0.35">
      <c r="AQ10897" s="74" t="s">
        <v>10961</v>
      </c>
    </row>
    <row r="10898" spans="43:43" ht="23.1" customHeight="1" x14ac:dyDescent="0.35">
      <c r="AQ10898" s="74" t="s">
        <v>10962</v>
      </c>
    </row>
    <row r="10899" spans="43:43" ht="23.1" customHeight="1" x14ac:dyDescent="0.35">
      <c r="AQ10899" s="74" t="s">
        <v>10963</v>
      </c>
    </row>
    <row r="10900" spans="43:43" ht="23.1" customHeight="1" x14ac:dyDescent="0.35">
      <c r="AQ10900" s="74" t="s">
        <v>10964</v>
      </c>
    </row>
    <row r="10901" spans="43:43" ht="23.1" customHeight="1" x14ac:dyDescent="0.35">
      <c r="AQ10901" s="74" t="s">
        <v>10965</v>
      </c>
    </row>
    <row r="10902" spans="43:43" ht="23.1" customHeight="1" x14ac:dyDescent="0.35">
      <c r="AQ10902" s="74" t="s">
        <v>10966</v>
      </c>
    </row>
    <row r="10903" spans="43:43" ht="23.1" customHeight="1" x14ac:dyDescent="0.35">
      <c r="AQ10903" s="74" t="s">
        <v>10967</v>
      </c>
    </row>
    <row r="10904" spans="43:43" ht="23.1" customHeight="1" x14ac:dyDescent="0.35">
      <c r="AQ10904" s="74" t="s">
        <v>10968</v>
      </c>
    </row>
    <row r="10905" spans="43:43" ht="23.1" customHeight="1" x14ac:dyDescent="0.35">
      <c r="AQ10905" s="74" t="s">
        <v>10969</v>
      </c>
    </row>
    <row r="10906" spans="43:43" ht="23.1" customHeight="1" x14ac:dyDescent="0.35">
      <c r="AQ10906" s="74" t="s">
        <v>10970</v>
      </c>
    </row>
    <row r="10907" spans="43:43" ht="23.1" customHeight="1" x14ac:dyDescent="0.35">
      <c r="AQ10907" s="74" t="s">
        <v>10971</v>
      </c>
    </row>
    <row r="10908" spans="43:43" ht="23.1" customHeight="1" x14ac:dyDescent="0.35">
      <c r="AQ10908" s="74" t="s">
        <v>10972</v>
      </c>
    </row>
    <row r="10909" spans="43:43" ht="23.1" customHeight="1" x14ac:dyDescent="0.35">
      <c r="AQ10909" s="74" t="s">
        <v>10973</v>
      </c>
    </row>
    <row r="10910" spans="43:43" ht="23.1" customHeight="1" x14ac:dyDescent="0.35">
      <c r="AQ10910" s="74" t="s">
        <v>10974</v>
      </c>
    </row>
    <row r="10911" spans="43:43" ht="23.1" customHeight="1" x14ac:dyDescent="0.35">
      <c r="AQ10911" s="74" t="s">
        <v>10975</v>
      </c>
    </row>
    <row r="10912" spans="43:43" ht="23.1" customHeight="1" x14ac:dyDescent="0.35">
      <c r="AQ10912" s="74" t="s">
        <v>10976</v>
      </c>
    </row>
    <row r="10913" spans="43:43" ht="23.1" customHeight="1" x14ac:dyDescent="0.35">
      <c r="AQ10913" s="74" t="s">
        <v>10977</v>
      </c>
    </row>
    <row r="10914" spans="43:43" ht="23.1" customHeight="1" x14ac:dyDescent="0.35">
      <c r="AQ10914" s="74" t="s">
        <v>10978</v>
      </c>
    </row>
    <row r="10915" spans="43:43" ht="23.1" customHeight="1" x14ac:dyDescent="0.35">
      <c r="AQ10915" s="74" t="s">
        <v>10979</v>
      </c>
    </row>
    <row r="10916" spans="43:43" ht="23.1" customHeight="1" x14ac:dyDescent="0.35">
      <c r="AQ10916" s="74" t="s">
        <v>10980</v>
      </c>
    </row>
    <row r="10917" spans="43:43" ht="23.1" customHeight="1" x14ac:dyDescent="0.35">
      <c r="AQ10917" s="74" t="s">
        <v>10981</v>
      </c>
    </row>
    <row r="10918" spans="43:43" ht="23.1" customHeight="1" x14ac:dyDescent="0.35">
      <c r="AQ10918" s="74" t="s">
        <v>10982</v>
      </c>
    </row>
    <row r="10919" spans="43:43" ht="23.1" customHeight="1" x14ac:dyDescent="0.35">
      <c r="AQ10919" s="74" t="s">
        <v>10983</v>
      </c>
    </row>
    <row r="10920" spans="43:43" ht="23.1" customHeight="1" x14ac:dyDescent="0.35">
      <c r="AQ10920" s="74" t="s">
        <v>10984</v>
      </c>
    </row>
    <row r="10921" spans="43:43" ht="23.1" customHeight="1" x14ac:dyDescent="0.35">
      <c r="AQ10921" s="74" t="s">
        <v>10985</v>
      </c>
    </row>
    <row r="10922" spans="43:43" ht="23.1" customHeight="1" x14ac:dyDescent="0.35">
      <c r="AQ10922" s="74" t="s">
        <v>10986</v>
      </c>
    </row>
    <row r="10923" spans="43:43" ht="23.1" customHeight="1" x14ac:dyDescent="0.35">
      <c r="AQ10923" s="74" t="s">
        <v>10987</v>
      </c>
    </row>
    <row r="10924" spans="43:43" ht="23.1" customHeight="1" x14ac:dyDescent="0.35">
      <c r="AQ10924" s="74" t="s">
        <v>10988</v>
      </c>
    </row>
    <row r="10925" spans="43:43" ht="23.1" customHeight="1" x14ac:dyDescent="0.35">
      <c r="AQ10925" s="74" t="s">
        <v>10989</v>
      </c>
    </row>
    <row r="10926" spans="43:43" ht="23.1" customHeight="1" x14ac:dyDescent="0.35">
      <c r="AQ10926" s="74" t="s">
        <v>10990</v>
      </c>
    </row>
    <row r="10927" spans="43:43" ht="23.1" customHeight="1" x14ac:dyDescent="0.35">
      <c r="AQ10927" s="74" t="s">
        <v>10991</v>
      </c>
    </row>
    <row r="10928" spans="43:43" ht="23.1" customHeight="1" x14ac:dyDescent="0.35">
      <c r="AQ10928" s="74" t="s">
        <v>10992</v>
      </c>
    </row>
    <row r="10929" spans="43:43" ht="23.1" customHeight="1" x14ac:dyDescent="0.35">
      <c r="AQ10929" s="74" t="s">
        <v>10993</v>
      </c>
    </row>
    <row r="10930" spans="43:43" ht="23.1" customHeight="1" x14ac:dyDescent="0.35">
      <c r="AQ10930" s="74" t="s">
        <v>10994</v>
      </c>
    </row>
    <row r="10931" spans="43:43" ht="23.1" customHeight="1" x14ac:dyDescent="0.35">
      <c r="AQ10931" s="74" t="s">
        <v>10995</v>
      </c>
    </row>
    <row r="10932" spans="43:43" ht="23.1" customHeight="1" x14ac:dyDescent="0.35">
      <c r="AQ10932" s="74" t="s">
        <v>10996</v>
      </c>
    </row>
    <row r="10933" spans="43:43" ht="23.1" customHeight="1" x14ac:dyDescent="0.35">
      <c r="AQ10933" s="74" t="s">
        <v>10997</v>
      </c>
    </row>
    <row r="10934" spans="43:43" ht="23.1" customHeight="1" x14ac:dyDescent="0.35">
      <c r="AQ10934" s="74" t="s">
        <v>10998</v>
      </c>
    </row>
    <row r="10935" spans="43:43" ht="23.1" customHeight="1" x14ac:dyDescent="0.35">
      <c r="AQ10935" s="74" t="s">
        <v>10999</v>
      </c>
    </row>
    <row r="10936" spans="43:43" ht="23.1" customHeight="1" x14ac:dyDescent="0.35">
      <c r="AQ10936" s="74" t="s">
        <v>11000</v>
      </c>
    </row>
    <row r="10937" spans="43:43" ht="23.1" customHeight="1" x14ac:dyDescent="0.35">
      <c r="AQ10937" s="74" t="s">
        <v>11001</v>
      </c>
    </row>
    <row r="10938" spans="43:43" ht="23.1" customHeight="1" x14ac:dyDescent="0.35">
      <c r="AQ10938" s="74" t="s">
        <v>11002</v>
      </c>
    </row>
    <row r="10939" spans="43:43" ht="23.1" customHeight="1" x14ac:dyDescent="0.35">
      <c r="AQ10939" s="74" t="s">
        <v>11003</v>
      </c>
    </row>
    <row r="10940" spans="43:43" ht="23.1" customHeight="1" x14ac:dyDescent="0.35">
      <c r="AQ10940" s="74" t="s">
        <v>11004</v>
      </c>
    </row>
    <row r="10941" spans="43:43" ht="23.1" customHeight="1" x14ac:dyDescent="0.35">
      <c r="AQ10941" s="74" t="s">
        <v>11005</v>
      </c>
    </row>
    <row r="10942" spans="43:43" ht="23.1" customHeight="1" x14ac:dyDescent="0.35">
      <c r="AQ10942" s="74" t="s">
        <v>11006</v>
      </c>
    </row>
    <row r="10943" spans="43:43" ht="23.1" customHeight="1" x14ac:dyDescent="0.35">
      <c r="AQ10943" s="74" t="s">
        <v>11007</v>
      </c>
    </row>
    <row r="10944" spans="43:43" ht="23.1" customHeight="1" x14ac:dyDescent="0.35">
      <c r="AQ10944" s="74" t="s">
        <v>11008</v>
      </c>
    </row>
    <row r="10945" spans="43:43" ht="23.1" customHeight="1" x14ac:dyDescent="0.35">
      <c r="AQ10945" s="74" t="s">
        <v>11009</v>
      </c>
    </row>
    <row r="10946" spans="43:43" ht="23.1" customHeight="1" x14ac:dyDescent="0.35">
      <c r="AQ10946" s="74" t="s">
        <v>11010</v>
      </c>
    </row>
    <row r="10947" spans="43:43" ht="23.1" customHeight="1" x14ac:dyDescent="0.35">
      <c r="AQ10947" s="74" t="s">
        <v>11011</v>
      </c>
    </row>
    <row r="10948" spans="43:43" ht="23.1" customHeight="1" x14ac:dyDescent="0.35">
      <c r="AQ10948" s="74" t="s">
        <v>11012</v>
      </c>
    </row>
    <row r="10949" spans="43:43" ht="23.1" customHeight="1" x14ac:dyDescent="0.35">
      <c r="AQ10949" s="74" t="s">
        <v>11013</v>
      </c>
    </row>
    <row r="10950" spans="43:43" ht="23.1" customHeight="1" x14ac:dyDescent="0.35">
      <c r="AQ10950" s="74" t="s">
        <v>11014</v>
      </c>
    </row>
    <row r="10951" spans="43:43" ht="23.1" customHeight="1" x14ac:dyDescent="0.35">
      <c r="AQ10951" s="74" t="s">
        <v>11015</v>
      </c>
    </row>
    <row r="10952" spans="43:43" ht="23.1" customHeight="1" x14ac:dyDescent="0.35">
      <c r="AQ10952" s="74" t="s">
        <v>11016</v>
      </c>
    </row>
    <row r="10953" spans="43:43" ht="23.1" customHeight="1" x14ac:dyDescent="0.35">
      <c r="AQ10953" s="74" t="s">
        <v>11017</v>
      </c>
    </row>
    <row r="10954" spans="43:43" ht="23.1" customHeight="1" x14ac:dyDescent="0.35">
      <c r="AQ10954" s="74" t="s">
        <v>11018</v>
      </c>
    </row>
    <row r="10955" spans="43:43" ht="23.1" customHeight="1" x14ac:dyDescent="0.35">
      <c r="AQ10955" s="74" t="s">
        <v>11019</v>
      </c>
    </row>
    <row r="10956" spans="43:43" ht="23.1" customHeight="1" x14ac:dyDescent="0.35">
      <c r="AQ10956" s="74" t="s">
        <v>11020</v>
      </c>
    </row>
    <row r="10957" spans="43:43" ht="23.1" customHeight="1" x14ac:dyDescent="0.35">
      <c r="AQ10957" s="74" t="s">
        <v>11021</v>
      </c>
    </row>
    <row r="10958" spans="43:43" ht="23.1" customHeight="1" x14ac:dyDescent="0.35">
      <c r="AQ10958" s="74" t="s">
        <v>11022</v>
      </c>
    </row>
    <row r="10959" spans="43:43" ht="23.1" customHeight="1" x14ac:dyDescent="0.35">
      <c r="AQ10959" s="74" t="s">
        <v>11023</v>
      </c>
    </row>
    <row r="10960" spans="43:43" ht="23.1" customHeight="1" x14ac:dyDescent="0.35">
      <c r="AQ10960" s="74" t="s">
        <v>11024</v>
      </c>
    </row>
    <row r="10961" spans="43:43" ht="23.1" customHeight="1" x14ac:dyDescent="0.35">
      <c r="AQ10961" s="74" t="s">
        <v>11025</v>
      </c>
    </row>
    <row r="10962" spans="43:43" ht="23.1" customHeight="1" x14ac:dyDescent="0.35">
      <c r="AQ10962" s="74" t="s">
        <v>11026</v>
      </c>
    </row>
    <row r="10963" spans="43:43" ht="23.1" customHeight="1" x14ac:dyDescent="0.35">
      <c r="AQ10963" s="74" t="s">
        <v>11027</v>
      </c>
    </row>
    <row r="10964" spans="43:43" ht="23.1" customHeight="1" x14ac:dyDescent="0.35">
      <c r="AQ10964" s="74" t="s">
        <v>11028</v>
      </c>
    </row>
    <row r="10965" spans="43:43" ht="23.1" customHeight="1" x14ac:dyDescent="0.35">
      <c r="AQ10965" s="74" t="s">
        <v>11029</v>
      </c>
    </row>
    <row r="10966" spans="43:43" ht="23.1" customHeight="1" x14ac:dyDescent="0.35">
      <c r="AQ10966" s="74" t="s">
        <v>11030</v>
      </c>
    </row>
    <row r="10967" spans="43:43" ht="23.1" customHeight="1" x14ac:dyDescent="0.35">
      <c r="AQ10967" s="74" t="s">
        <v>11031</v>
      </c>
    </row>
    <row r="10968" spans="43:43" ht="23.1" customHeight="1" x14ac:dyDescent="0.35">
      <c r="AQ10968" s="74" t="s">
        <v>11032</v>
      </c>
    </row>
    <row r="10969" spans="43:43" ht="23.1" customHeight="1" x14ac:dyDescent="0.35">
      <c r="AQ10969" s="74" t="s">
        <v>11033</v>
      </c>
    </row>
    <row r="10970" spans="43:43" ht="23.1" customHeight="1" x14ac:dyDescent="0.35">
      <c r="AQ10970" s="74" t="s">
        <v>11034</v>
      </c>
    </row>
    <row r="10971" spans="43:43" ht="23.1" customHeight="1" x14ac:dyDescent="0.35">
      <c r="AQ10971" s="74" t="s">
        <v>11035</v>
      </c>
    </row>
    <row r="10972" spans="43:43" ht="23.1" customHeight="1" x14ac:dyDescent="0.35">
      <c r="AQ10972" s="74" t="s">
        <v>11036</v>
      </c>
    </row>
    <row r="10973" spans="43:43" ht="23.1" customHeight="1" x14ac:dyDescent="0.35">
      <c r="AQ10973" s="74" t="s">
        <v>11037</v>
      </c>
    </row>
    <row r="10974" spans="43:43" ht="23.1" customHeight="1" x14ac:dyDescent="0.35">
      <c r="AQ10974" s="74" t="s">
        <v>11038</v>
      </c>
    </row>
    <row r="10975" spans="43:43" ht="23.1" customHeight="1" x14ac:dyDescent="0.35">
      <c r="AQ10975" s="74" t="s">
        <v>11039</v>
      </c>
    </row>
    <row r="10976" spans="43:43" ht="23.1" customHeight="1" x14ac:dyDescent="0.35">
      <c r="AQ10976" s="74" t="s">
        <v>11040</v>
      </c>
    </row>
    <row r="10977" spans="43:43" ht="23.1" customHeight="1" x14ac:dyDescent="0.35">
      <c r="AQ10977" s="74" t="s">
        <v>11041</v>
      </c>
    </row>
    <row r="10978" spans="43:43" ht="23.1" customHeight="1" x14ac:dyDescent="0.35">
      <c r="AQ10978" s="74" t="s">
        <v>11042</v>
      </c>
    </row>
    <row r="10979" spans="43:43" ht="23.1" customHeight="1" x14ac:dyDescent="0.35">
      <c r="AQ10979" s="74" t="s">
        <v>11043</v>
      </c>
    </row>
    <row r="10980" spans="43:43" ht="23.1" customHeight="1" x14ac:dyDescent="0.35">
      <c r="AQ10980" s="74" t="s">
        <v>11044</v>
      </c>
    </row>
    <row r="10981" spans="43:43" ht="23.1" customHeight="1" x14ac:dyDescent="0.35">
      <c r="AQ10981" s="74" t="s">
        <v>11045</v>
      </c>
    </row>
    <row r="10982" spans="43:43" ht="23.1" customHeight="1" x14ac:dyDescent="0.35">
      <c r="AQ10982" s="74" t="s">
        <v>11046</v>
      </c>
    </row>
    <row r="10983" spans="43:43" ht="23.1" customHeight="1" x14ac:dyDescent="0.35">
      <c r="AQ10983" s="74" t="s">
        <v>11047</v>
      </c>
    </row>
    <row r="10984" spans="43:43" ht="23.1" customHeight="1" x14ac:dyDescent="0.35">
      <c r="AQ10984" s="74" t="s">
        <v>11048</v>
      </c>
    </row>
    <row r="10985" spans="43:43" ht="23.1" customHeight="1" x14ac:dyDescent="0.35">
      <c r="AQ10985" s="74" t="s">
        <v>11049</v>
      </c>
    </row>
    <row r="10986" spans="43:43" ht="23.1" customHeight="1" x14ac:dyDescent="0.35">
      <c r="AQ10986" s="74" t="s">
        <v>11050</v>
      </c>
    </row>
    <row r="10987" spans="43:43" ht="23.1" customHeight="1" x14ac:dyDescent="0.35">
      <c r="AQ10987" s="74" t="s">
        <v>11051</v>
      </c>
    </row>
    <row r="10988" spans="43:43" ht="23.1" customHeight="1" x14ac:dyDescent="0.35">
      <c r="AQ10988" s="74" t="s">
        <v>11052</v>
      </c>
    </row>
    <row r="10989" spans="43:43" ht="23.1" customHeight="1" x14ac:dyDescent="0.35">
      <c r="AQ10989" s="74" t="s">
        <v>11053</v>
      </c>
    </row>
    <row r="10990" spans="43:43" ht="23.1" customHeight="1" x14ac:dyDescent="0.35">
      <c r="AQ10990" s="74" t="s">
        <v>11054</v>
      </c>
    </row>
    <row r="10991" spans="43:43" ht="23.1" customHeight="1" x14ac:dyDescent="0.35">
      <c r="AQ10991" s="74" t="s">
        <v>11055</v>
      </c>
    </row>
    <row r="10992" spans="43:43" ht="23.1" customHeight="1" x14ac:dyDescent="0.35">
      <c r="AQ10992" s="74" t="s">
        <v>11056</v>
      </c>
    </row>
    <row r="10993" spans="43:43" ht="23.1" customHeight="1" x14ac:dyDescent="0.35">
      <c r="AQ10993" s="74" t="s">
        <v>11057</v>
      </c>
    </row>
    <row r="10994" spans="43:43" ht="23.1" customHeight="1" x14ac:dyDescent="0.35">
      <c r="AQ10994" s="74" t="s">
        <v>11058</v>
      </c>
    </row>
    <row r="10995" spans="43:43" ht="23.1" customHeight="1" x14ac:dyDescent="0.35">
      <c r="AQ10995" s="74" t="s">
        <v>11059</v>
      </c>
    </row>
    <row r="10996" spans="43:43" ht="23.1" customHeight="1" x14ac:dyDescent="0.35">
      <c r="AQ10996" s="74" t="s">
        <v>11060</v>
      </c>
    </row>
    <row r="10997" spans="43:43" ht="23.1" customHeight="1" x14ac:dyDescent="0.35">
      <c r="AQ10997" s="74" t="s">
        <v>11061</v>
      </c>
    </row>
    <row r="10998" spans="43:43" ht="23.1" customHeight="1" x14ac:dyDescent="0.35">
      <c r="AQ10998" s="74" t="s">
        <v>11062</v>
      </c>
    </row>
    <row r="10999" spans="43:43" ht="23.1" customHeight="1" x14ac:dyDescent="0.35">
      <c r="AQ10999" s="74" t="s">
        <v>11063</v>
      </c>
    </row>
    <row r="11000" spans="43:43" ht="23.1" customHeight="1" x14ac:dyDescent="0.35">
      <c r="AQ11000" s="74" t="s">
        <v>11064</v>
      </c>
    </row>
    <row r="11001" spans="43:43" ht="23.1" customHeight="1" x14ac:dyDescent="0.35">
      <c r="AQ11001" s="74" t="s">
        <v>11065</v>
      </c>
    </row>
    <row r="11002" spans="43:43" ht="23.1" customHeight="1" x14ac:dyDescent="0.35">
      <c r="AQ11002" s="74" t="s">
        <v>11066</v>
      </c>
    </row>
    <row r="11003" spans="43:43" ht="23.1" customHeight="1" x14ac:dyDescent="0.35">
      <c r="AQ11003" s="74" t="s">
        <v>11067</v>
      </c>
    </row>
    <row r="11004" spans="43:43" ht="23.1" customHeight="1" x14ac:dyDescent="0.35">
      <c r="AQ11004" s="74" t="s">
        <v>11068</v>
      </c>
    </row>
    <row r="11005" spans="43:43" ht="23.1" customHeight="1" x14ac:dyDescent="0.35">
      <c r="AQ11005" s="74" t="s">
        <v>11069</v>
      </c>
    </row>
    <row r="11006" spans="43:43" ht="23.1" customHeight="1" x14ac:dyDescent="0.35">
      <c r="AQ11006" s="74" t="s">
        <v>11070</v>
      </c>
    </row>
    <row r="11007" spans="43:43" ht="23.1" customHeight="1" x14ac:dyDescent="0.35">
      <c r="AQ11007" s="74" t="s">
        <v>11071</v>
      </c>
    </row>
    <row r="11008" spans="43:43" ht="23.1" customHeight="1" x14ac:dyDescent="0.35">
      <c r="AQ11008" s="74" t="s">
        <v>11072</v>
      </c>
    </row>
    <row r="11009" spans="43:43" ht="23.1" customHeight="1" x14ac:dyDescent="0.35">
      <c r="AQ11009" s="74" t="s">
        <v>11073</v>
      </c>
    </row>
    <row r="11010" spans="43:43" ht="23.1" customHeight="1" x14ac:dyDescent="0.35">
      <c r="AQ11010" s="74" t="s">
        <v>11074</v>
      </c>
    </row>
    <row r="11011" spans="43:43" ht="23.1" customHeight="1" x14ac:dyDescent="0.35">
      <c r="AQ11011" s="74" t="s">
        <v>11075</v>
      </c>
    </row>
    <row r="11012" spans="43:43" ht="23.1" customHeight="1" x14ac:dyDescent="0.35">
      <c r="AQ11012" s="74" t="s">
        <v>11076</v>
      </c>
    </row>
    <row r="11013" spans="43:43" ht="23.1" customHeight="1" x14ac:dyDescent="0.35">
      <c r="AQ11013" s="74" t="s">
        <v>11077</v>
      </c>
    </row>
    <row r="11014" spans="43:43" ht="23.1" customHeight="1" x14ac:dyDescent="0.35">
      <c r="AQ11014" s="74" t="s">
        <v>11078</v>
      </c>
    </row>
    <row r="11015" spans="43:43" ht="23.1" customHeight="1" x14ac:dyDescent="0.35">
      <c r="AQ11015" s="74" t="s">
        <v>11079</v>
      </c>
    </row>
    <row r="11016" spans="43:43" ht="23.1" customHeight="1" x14ac:dyDescent="0.35">
      <c r="AQ11016" s="74" t="s">
        <v>11080</v>
      </c>
    </row>
    <row r="11017" spans="43:43" ht="23.1" customHeight="1" x14ac:dyDescent="0.35">
      <c r="AQ11017" s="74" t="s">
        <v>11081</v>
      </c>
    </row>
    <row r="11018" spans="43:43" ht="23.1" customHeight="1" x14ac:dyDescent="0.35">
      <c r="AQ11018" s="74" t="s">
        <v>11082</v>
      </c>
    </row>
    <row r="11019" spans="43:43" ht="23.1" customHeight="1" x14ac:dyDescent="0.35">
      <c r="AQ11019" s="74" t="s">
        <v>11083</v>
      </c>
    </row>
    <row r="11020" spans="43:43" ht="23.1" customHeight="1" x14ac:dyDescent="0.35">
      <c r="AQ11020" s="74" t="s">
        <v>11084</v>
      </c>
    </row>
    <row r="11021" spans="43:43" ht="23.1" customHeight="1" x14ac:dyDescent="0.35">
      <c r="AQ11021" s="74" t="s">
        <v>11085</v>
      </c>
    </row>
    <row r="11022" spans="43:43" ht="23.1" customHeight="1" x14ac:dyDescent="0.35">
      <c r="AQ11022" s="74" t="s">
        <v>11086</v>
      </c>
    </row>
    <row r="11023" spans="43:43" ht="23.1" customHeight="1" x14ac:dyDescent="0.35">
      <c r="AQ11023" s="74" t="s">
        <v>11087</v>
      </c>
    </row>
    <row r="11024" spans="43:43" ht="23.1" customHeight="1" x14ac:dyDescent="0.35">
      <c r="AQ11024" s="74" t="s">
        <v>11088</v>
      </c>
    </row>
    <row r="11025" spans="43:43" ht="23.1" customHeight="1" x14ac:dyDescent="0.35">
      <c r="AQ11025" s="74" t="s">
        <v>11089</v>
      </c>
    </row>
    <row r="11026" spans="43:43" ht="23.1" customHeight="1" x14ac:dyDescent="0.35">
      <c r="AQ11026" s="74" t="s">
        <v>11090</v>
      </c>
    </row>
    <row r="11027" spans="43:43" ht="23.1" customHeight="1" x14ac:dyDescent="0.35">
      <c r="AQ11027" s="74" t="s">
        <v>11091</v>
      </c>
    </row>
    <row r="11028" spans="43:43" ht="23.1" customHeight="1" x14ac:dyDescent="0.35">
      <c r="AQ11028" s="74" t="s">
        <v>11092</v>
      </c>
    </row>
    <row r="11029" spans="43:43" ht="23.1" customHeight="1" x14ac:dyDescent="0.35">
      <c r="AQ11029" s="74" t="s">
        <v>11093</v>
      </c>
    </row>
    <row r="11030" spans="43:43" ht="23.1" customHeight="1" x14ac:dyDescent="0.35">
      <c r="AQ11030" s="74" t="s">
        <v>11094</v>
      </c>
    </row>
    <row r="11031" spans="43:43" ht="23.1" customHeight="1" x14ac:dyDescent="0.35">
      <c r="AQ11031" s="74" t="s">
        <v>11095</v>
      </c>
    </row>
    <row r="11032" spans="43:43" ht="23.1" customHeight="1" x14ac:dyDescent="0.35">
      <c r="AQ11032" s="74" t="s">
        <v>11096</v>
      </c>
    </row>
    <row r="11033" spans="43:43" ht="23.1" customHeight="1" x14ac:dyDescent="0.35">
      <c r="AQ11033" s="74" t="s">
        <v>11097</v>
      </c>
    </row>
    <row r="11034" spans="43:43" ht="23.1" customHeight="1" x14ac:dyDescent="0.35">
      <c r="AQ11034" s="74" t="s">
        <v>11098</v>
      </c>
    </row>
    <row r="11035" spans="43:43" ht="23.1" customHeight="1" x14ac:dyDescent="0.35">
      <c r="AQ11035" s="74" t="s">
        <v>11099</v>
      </c>
    </row>
    <row r="11036" spans="43:43" ht="23.1" customHeight="1" x14ac:dyDescent="0.35">
      <c r="AQ11036" s="74" t="s">
        <v>11100</v>
      </c>
    </row>
    <row r="11037" spans="43:43" ht="23.1" customHeight="1" x14ac:dyDescent="0.35">
      <c r="AQ11037" s="74" t="s">
        <v>11101</v>
      </c>
    </row>
    <row r="11038" spans="43:43" ht="23.1" customHeight="1" x14ac:dyDescent="0.35">
      <c r="AQ11038" s="74" t="s">
        <v>11102</v>
      </c>
    </row>
    <row r="11039" spans="43:43" ht="23.1" customHeight="1" x14ac:dyDescent="0.35">
      <c r="AQ11039" s="74" t="s">
        <v>11103</v>
      </c>
    </row>
    <row r="11040" spans="43:43" ht="23.1" customHeight="1" x14ac:dyDescent="0.35">
      <c r="AQ11040" s="74" t="s">
        <v>11104</v>
      </c>
    </row>
    <row r="11041" spans="43:43" ht="23.1" customHeight="1" x14ac:dyDescent="0.35">
      <c r="AQ11041" s="74" t="s">
        <v>11105</v>
      </c>
    </row>
    <row r="11042" spans="43:43" ht="23.1" customHeight="1" x14ac:dyDescent="0.35">
      <c r="AQ11042" s="74" t="s">
        <v>11106</v>
      </c>
    </row>
    <row r="11043" spans="43:43" ht="23.1" customHeight="1" x14ac:dyDescent="0.35">
      <c r="AQ11043" s="74" t="s">
        <v>11107</v>
      </c>
    </row>
    <row r="11044" spans="43:43" ht="23.1" customHeight="1" x14ac:dyDescent="0.35">
      <c r="AQ11044" s="74" t="s">
        <v>11108</v>
      </c>
    </row>
    <row r="11045" spans="43:43" ht="23.1" customHeight="1" x14ac:dyDescent="0.35">
      <c r="AQ11045" s="74" t="s">
        <v>11109</v>
      </c>
    </row>
    <row r="11046" spans="43:43" ht="23.1" customHeight="1" x14ac:dyDescent="0.35">
      <c r="AQ11046" s="74" t="s">
        <v>11110</v>
      </c>
    </row>
    <row r="11047" spans="43:43" ht="23.1" customHeight="1" x14ac:dyDescent="0.35">
      <c r="AQ11047" s="74" t="s">
        <v>11111</v>
      </c>
    </row>
    <row r="11048" spans="43:43" ht="23.1" customHeight="1" x14ac:dyDescent="0.35">
      <c r="AQ11048" s="74" t="s">
        <v>11112</v>
      </c>
    </row>
    <row r="11049" spans="43:43" ht="23.1" customHeight="1" x14ac:dyDescent="0.35">
      <c r="AQ11049" s="74" t="s">
        <v>11113</v>
      </c>
    </row>
    <row r="11050" spans="43:43" ht="23.1" customHeight="1" x14ac:dyDescent="0.35">
      <c r="AQ11050" s="74" t="s">
        <v>11114</v>
      </c>
    </row>
    <row r="11051" spans="43:43" ht="23.1" customHeight="1" x14ac:dyDescent="0.35">
      <c r="AQ11051" s="74" t="s">
        <v>11115</v>
      </c>
    </row>
    <row r="11052" spans="43:43" ht="23.1" customHeight="1" x14ac:dyDescent="0.35">
      <c r="AQ11052" s="74" t="s">
        <v>11116</v>
      </c>
    </row>
    <row r="11053" spans="43:43" ht="23.1" customHeight="1" x14ac:dyDescent="0.35">
      <c r="AQ11053" s="74" t="s">
        <v>11117</v>
      </c>
    </row>
    <row r="11054" spans="43:43" ht="23.1" customHeight="1" x14ac:dyDescent="0.35">
      <c r="AQ11054" s="74" t="s">
        <v>11118</v>
      </c>
    </row>
    <row r="11055" spans="43:43" ht="23.1" customHeight="1" x14ac:dyDescent="0.35">
      <c r="AQ11055" s="74" t="s">
        <v>11119</v>
      </c>
    </row>
    <row r="11056" spans="43:43" ht="23.1" customHeight="1" x14ac:dyDescent="0.35">
      <c r="AQ11056" s="74" t="s">
        <v>11120</v>
      </c>
    </row>
    <row r="11057" spans="43:43" ht="23.1" customHeight="1" x14ac:dyDescent="0.35">
      <c r="AQ11057" s="74" t="s">
        <v>11121</v>
      </c>
    </row>
    <row r="11058" spans="43:43" ht="23.1" customHeight="1" x14ac:dyDescent="0.35">
      <c r="AQ11058" s="74" t="s">
        <v>11122</v>
      </c>
    </row>
    <row r="11059" spans="43:43" ht="23.1" customHeight="1" x14ac:dyDescent="0.35">
      <c r="AQ11059" s="74" t="s">
        <v>11123</v>
      </c>
    </row>
    <row r="11060" spans="43:43" ht="23.1" customHeight="1" x14ac:dyDescent="0.35">
      <c r="AQ11060" s="74" t="s">
        <v>11124</v>
      </c>
    </row>
    <row r="11061" spans="43:43" ht="23.1" customHeight="1" x14ac:dyDescent="0.35">
      <c r="AQ11061" s="74" t="s">
        <v>11125</v>
      </c>
    </row>
    <row r="11062" spans="43:43" ht="23.1" customHeight="1" x14ac:dyDescent="0.35">
      <c r="AQ11062" s="74" t="s">
        <v>11126</v>
      </c>
    </row>
    <row r="11063" spans="43:43" ht="23.1" customHeight="1" x14ac:dyDescent="0.35">
      <c r="AQ11063" s="74" t="s">
        <v>11127</v>
      </c>
    </row>
    <row r="11064" spans="43:43" ht="23.1" customHeight="1" x14ac:dyDescent="0.35">
      <c r="AQ11064" s="74" t="s">
        <v>11128</v>
      </c>
    </row>
    <row r="11065" spans="43:43" ht="23.1" customHeight="1" x14ac:dyDescent="0.35">
      <c r="AQ11065" s="74" t="s">
        <v>11129</v>
      </c>
    </row>
    <row r="11066" spans="43:43" ht="23.1" customHeight="1" x14ac:dyDescent="0.35">
      <c r="AQ11066" s="74" t="s">
        <v>11130</v>
      </c>
    </row>
    <row r="11067" spans="43:43" ht="23.1" customHeight="1" x14ac:dyDescent="0.35">
      <c r="AQ11067" s="74" t="s">
        <v>11131</v>
      </c>
    </row>
    <row r="11068" spans="43:43" ht="23.1" customHeight="1" x14ac:dyDescent="0.35">
      <c r="AQ11068" s="74" t="s">
        <v>11132</v>
      </c>
    </row>
    <row r="11069" spans="43:43" ht="23.1" customHeight="1" x14ac:dyDescent="0.35">
      <c r="AQ11069" s="74" t="s">
        <v>11133</v>
      </c>
    </row>
    <row r="11070" spans="43:43" ht="23.1" customHeight="1" x14ac:dyDescent="0.35">
      <c r="AQ11070" s="74" t="s">
        <v>11134</v>
      </c>
    </row>
    <row r="11071" spans="43:43" ht="23.1" customHeight="1" x14ac:dyDescent="0.35">
      <c r="AQ11071" s="74" t="s">
        <v>11135</v>
      </c>
    </row>
    <row r="11072" spans="43:43" ht="23.1" customHeight="1" x14ac:dyDescent="0.35">
      <c r="AQ11072" s="74" t="s">
        <v>11136</v>
      </c>
    </row>
    <row r="11073" spans="43:43" ht="23.1" customHeight="1" x14ac:dyDescent="0.35">
      <c r="AQ11073" s="74" t="s">
        <v>11137</v>
      </c>
    </row>
    <row r="11074" spans="43:43" ht="23.1" customHeight="1" x14ac:dyDescent="0.35">
      <c r="AQ11074" s="74" t="s">
        <v>11138</v>
      </c>
    </row>
    <row r="11075" spans="43:43" ht="23.1" customHeight="1" x14ac:dyDescent="0.35">
      <c r="AQ11075" s="74" t="s">
        <v>11139</v>
      </c>
    </row>
    <row r="11076" spans="43:43" ht="23.1" customHeight="1" x14ac:dyDescent="0.35">
      <c r="AQ11076" s="74" t="s">
        <v>11140</v>
      </c>
    </row>
    <row r="11077" spans="43:43" ht="23.1" customHeight="1" x14ac:dyDescent="0.35">
      <c r="AQ11077" s="74" t="s">
        <v>11141</v>
      </c>
    </row>
    <row r="11078" spans="43:43" ht="23.1" customHeight="1" x14ac:dyDescent="0.35">
      <c r="AQ11078" s="74" t="s">
        <v>11142</v>
      </c>
    </row>
    <row r="11079" spans="43:43" ht="23.1" customHeight="1" x14ac:dyDescent="0.35">
      <c r="AQ11079" s="74" t="s">
        <v>11143</v>
      </c>
    </row>
    <row r="11080" spans="43:43" ht="23.1" customHeight="1" x14ac:dyDescent="0.35">
      <c r="AQ11080" s="74" t="s">
        <v>11144</v>
      </c>
    </row>
    <row r="11081" spans="43:43" ht="23.1" customHeight="1" x14ac:dyDescent="0.35">
      <c r="AQ11081" s="74" t="s">
        <v>11145</v>
      </c>
    </row>
    <row r="11082" spans="43:43" ht="23.1" customHeight="1" x14ac:dyDescent="0.35">
      <c r="AQ11082" s="74" t="s">
        <v>11146</v>
      </c>
    </row>
    <row r="11083" spans="43:43" ht="23.1" customHeight="1" x14ac:dyDescent="0.35">
      <c r="AQ11083" s="74" t="s">
        <v>11147</v>
      </c>
    </row>
    <row r="11084" spans="43:43" ht="23.1" customHeight="1" x14ac:dyDescent="0.35">
      <c r="AQ11084" s="74" t="s">
        <v>11148</v>
      </c>
    </row>
    <row r="11085" spans="43:43" ht="23.1" customHeight="1" x14ac:dyDescent="0.35">
      <c r="AQ11085" s="74" t="s">
        <v>11149</v>
      </c>
    </row>
    <row r="11086" spans="43:43" ht="23.1" customHeight="1" x14ac:dyDescent="0.35">
      <c r="AQ11086" s="74" t="s">
        <v>11150</v>
      </c>
    </row>
    <row r="11087" spans="43:43" ht="23.1" customHeight="1" x14ac:dyDescent="0.35">
      <c r="AQ11087" s="74" t="s">
        <v>11151</v>
      </c>
    </row>
    <row r="11088" spans="43:43" ht="23.1" customHeight="1" x14ac:dyDescent="0.35">
      <c r="AQ11088" s="74" t="s">
        <v>11152</v>
      </c>
    </row>
    <row r="11089" spans="43:43" ht="23.1" customHeight="1" x14ac:dyDescent="0.35">
      <c r="AQ11089" s="74" t="s">
        <v>11153</v>
      </c>
    </row>
    <row r="11090" spans="43:43" ht="23.1" customHeight="1" x14ac:dyDescent="0.35">
      <c r="AQ11090" s="74" t="s">
        <v>11154</v>
      </c>
    </row>
    <row r="11091" spans="43:43" ht="23.1" customHeight="1" x14ac:dyDescent="0.35">
      <c r="AQ11091" s="74" t="s">
        <v>11155</v>
      </c>
    </row>
    <row r="11092" spans="43:43" ht="23.1" customHeight="1" x14ac:dyDescent="0.35">
      <c r="AQ11092" s="74" t="s">
        <v>11156</v>
      </c>
    </row>
    <row r="11093" spans="43:43" ht="23.1" customHeight="1" x14ac:dyDescent="0.35">
      <c r="AQ11093" s="74" t="s">
        <v>11157</v>
      </c>
    </row>
    <row r="11094" spans="43:43" ht="23.1" customHeight="1" x14ac:dyDescent="0.35">
      <c r="AQ11094" s="74" t="s">
        <v>11158</v>
      </c>
    </row>
    <row r="11095" spans="43:43" ht="23.1" customHeight="1" x14ac:dyDescent="0.35">
      <c r="AQ11095" s="74" t="s">
        <v>11159</v>
      </c>
    </row>
    <row r="11096" spans="43:43" ht="23.1" customHeight="1" x14ac:dyDescent="0.35">
      <c r="AQ11096" s="74" t="s">
        <v>11160</v>
      </c>
    </row>
    <row r="11097" spans="43:43" ht="23.1" customHeight="1" x14ac:dyDescent="0.35">
      <c r="AQ11097" s="74" t="s">
        <v>11161</v>
      </c>
    </row>
    <row r="11098" spans="43:43" ht="23.1" customHeight="1" x14ac:dyDescent="0.35">
      <c r="AQ11098" s="74" t="s">
        <v>11162</v>
      </c>
    </row>
    <row r="11099" spans="43:43" ht="23.1" customHeight="1" x14ac:dyDescent="0.35">
      <c r="AQ11099" s="74" t="s">
        <v>11163</v>
      </c>
    </row>
    <row r="11100" spans="43:43" ht="23.1" customHeight="1" x14ac:dyDescent="0.35">
      <c r="AQ11100" s="74" t="s">
        <v>11164</v>
      </c>
    </row>
    <row r="11101" spans="43:43" ht="23.1" customHeight="1" x14ac:dyDescent="0.35">
      <c r="AQ11101" s="74" t="s">
        <v>11165</v>
      </c>
    </row>
    <row r="11102" spans="43:43" ht="23.1" customHeight="1" x14ac:dyDescent="0.35">
      <c r="AQ11102" s="74" t="s">
        <v>11166</v>
      </c>
    </row>
    <row r="11103" spans="43:43" ht="23.1" customHeight="1" x14ac:dyDescent="0.35">
      <c r="AQ11103" s="74" t="s">
        <v>11167</v>
      </c>
    </row>
    <row r="11104" spans="43:43" ht="23.1" customHeight="1" x14ac:dyDescent="0.35">
      <c r="AQ11104" s="74" t="s">
        <v>11168</v>
      </c>
    </row>
    <row r="11105" spans="43:43" ht="23.1" customHeight="1" x14ac:dyDescent="0.35">
      <c r="AQ11105" s="74" t="s">
        <v>11169</v>
      </c>
    </row>
    <row r="11106" spans="43:43" ht="23.1" customHeight="1" x14ac:dyDescent="0.35">
      <c r="AQ11106" s="74" t="s">
        <v>11170</v>
      </c>
    </row>
    <row r="11107" spans="43:43" ht="23.1" customHeight="1" x14ac:dyDescent="0.35">
      <c r="AQ11107" s="74" t="s">
        <v>11171</v>
      </c>
    </row>
    <row r="11108" spans="43:43" ht="23.1" customHeight="1" x14ac:dyDescent="0.35">
      <c r="AQ11108" s="74" t="s">
        <v>11172</v>
      </c>
    </row>
    <row r="11109" spans="43:43" ht="23.1" customHeight="1" x14ac:dyDescent="0.35">
      <c r="AQ11109" s="74" t="s">
        <v>11173</v>
      </c>
    </row>
    <row r="11110" spans="43:43" ht="23.1" customHeight="1" x14ac:dyDescent="0.35">
      <c r="AQ11110" s="74" t="s">
        <v>11174</v>
      </c>
    </row>
    <row r="11111" spans="43:43" ht="23.1" customHeight="1" x14ac:dyDescent="0.35">
      <c r="AQ11111" s="74" t="s">
        <v>11175</v>
      </c>
    </row>
    <row r="11112" spans="43:43" ht="23.1" customHeight="1" x14ac:dyDescent="0.35">
      <c r="AQ11112" s="74" t="s">
        <v>11176</v>
      </c>
    </row>
    <row r="11113" spans="43:43" ht="23.1" customHeight="1" x14ac:dyDescent="0.35">
      <c r="AQ11113" s="74" t="s">
        <v>11177</v>
      </c>
    </row>
    <row r="11114" spans="43:43" ht="23.1" customHeight="1" x14ac:dyDescent="0.35">
      <c r="AQ11114" s="74" t="s">
        <v>11178</v>
      </c>
    </row>
    <row r="11115" spans="43:43" ht="23.1" customHeight="1" x14ac:dyDescent="0.35">
      <c r="AQ11115" s="74" t="s">
        <v>11179</v>
      </c>
    </row>
    <row r="11116" spans="43:43" ht="23.1" customHeight="1" x14ac:dyDescent="0.35">
      <c r="AQ11116" s="74" t="s">
        <v>11180</v>
      </c>
    </row>
    <row r="11117" spans="43:43" ht="23.1" customHeight="1" x14ac:dyDescent="0.35">
      <c r="AQ11117" s="74" t="s">
        <v>11181</v>
      </c>
    </row>
    <row r="11118" spans="43:43" ht="23.1" customHeight="1" x14ac:dyDescent="0.35">
      <c r="AQ11118" s="74" t="s">
        <v>11182</v>
      </c>
    </row>
    <row r="11119" spans="43:43" ht="23.1" customHeight="1" x14ac:dyDescent="0.35">
      <c r="AQ11119" s="74" t="s">
        <v>11183</v>
      </c>
    </row>
    <row r="11120" spans="43:43" ht="23.1" customHeight="1" x14ac:dyDescent="0.35">
      <c r="AQ11120" s="74" t="s">
        <v>11184</v>
      </c>
    </row>
    <row r="11121" spans="43:43" ht="23.1" customHeight="1" x14ac:dyDescent="0.35">
      <c r="AQ11121" s="74" t="s">
        <v>11185</v>
      </c>
    </row>
    <row r="11122" spans="43:43" ht="23.1" customHeight="1" x14ac:dyDescent="0.35">
      <c r="AQ11122" s="74" t="s">
        <v>11186</v>
      </c>
    </row>
    <row r="11123" spans="43:43" ht="23.1" customHeight="1" x14ac:dyDescent="0.35">
      <c r="AQ11123" s="74" t="s">
        <v>11187</v>
      </c>
    </row>
    <row r="11124" spans="43:43" ht="23.1" customHeight="1" x14ac:dyDescent="0.35">
      <c r="AQ11124" s="74" t="s">
        <v>11188</v>
      </c>
    </row>
    <row r="11125" spans="43:43" ht="23.1" customHeight="1" x14ac:dyDescent="0.35">
      <c r="AQ11125" s="74" t="s">
        <v>11189</v>
      </c>
    </row>
    <row r="11126" spans="43:43" ht="23.1" customHeight="1" x14ac:dyDescent="0.35">
      <c r="AQ11126" s="74" t="s">
        <v>11190</v>
      </c>
    </row>
    <row r="11127" spans="43:43" ht="23.1" customHeight="1" x14ac:dyDescent="0.35">
      <c r="AQ11127" s="74" t="s">
        <v>11191</v>
      </c>
    </row>
    <row r="11128" spans="43:43" ht="23.1" customHeight="1" x14ac:dyDescent="0.35">
      <c r="AQ11128" s="74" t="s">
        <v>11192</v>
      </c>
    </row>
    <row r="11129" spans="43:43" ht="23.1" customHeight="1" x14ac:dyDescent="0.35">
      <c r="AQ11129" s="74" t="s">
        <v>11193</v>
      </c>
    </row>
    <row r="11130" spans="43:43" ht="23.1" customHeight="1" x14ac:dyDescent="0.35">
      <c r="AQ11130" s="74" t="s">
        <v>11194</v>
      </c>
    </row>
    <row r="11131" spans="43:43" ht="23.1" customHeight="1" x14ac:dyDescent="0.35">
      <c r="AQ11131" s="74" t="s">
        <v>11195</v>
      </c>
    </row>
    <row r="11132" spans="43:43" ht="23.1" customHeight="1" x14ac:dyDescent="0.35">
      <c r="AQ11132" s="74" t="s">
        <v>11196</v>
      </c>
    </row>
    <row r="11133" spans="43:43" ht="23.1" customHeight="1" x14ac:dyDescent="0.35">
      <c r="AQ11133" s="74" t="s">
        <v>11197</v>
      </c>
    </row>
    <row r="11134" spans="43:43" ht="23.1" customHeight="1" x14ac:dyDescent="0.35">
      <c r="AQ11134" s="74" t="s">
        <v>11198</v>
      </c>
    </row>
    <row r="11135" spans="43:43" ht="23.1" customHeight="1" x14ac:dyDescent="0.35">
      <c r="AQ11135" s="74" t="s">
        <v>11199</v>
      </c>
    </row>
    <row r="11136" spans="43:43" ht="23.1" customHeight="1" x14ac:dyDescent="0.35">
      <c r="AQ11136" s="74" t="s">
        <v>11200</v>
      </c>
    </row>
    <row r="11137" spans="43:43" ht="23.1" customHeight="1" x14ac:dyDescent="0.35">
      <c r="AQ11137" s="74" t="s">
        <v>11201</v>
      </c>
    </row>
    <row r="11138" spans="43:43" ht="23.1" customHeight="1" x14ac:dyDescent="0.35">
      <c r="AQ11138" s="74" t="s">
        <v>11202</v>
      </c>
    </row>
    <row r="11139" spans="43:43" ht="23.1" customHeight="1" x14ac:dyDescent="0.35">
      <c r="AQ11139" s="74" t="s">
        <v>11203</v>
      </c>
    </row>
    <row r="11140" spans="43:43" ht="23.1" customHeight="1" x14ac:dyDescent="0.35">
      <c r="AQ11140" s="74" t="s">
        <v>11204</v>
      </c>
    </row>
    <row r="11141" spans="43:43" ht="23.1" customHeight="1" x14ac:dyDescent="0.35">
      <c r="AQ11141" s="74" t="s">
        <v>11205</v>
      </c>
    </row>
    <row r="11142" spans="43:43" ht="23.1" customHeight="1" x14ac:dyDescent="0.35">
      <c r="AQ11142" s="74" t="s">
        <v>11206</v>
      </c>
    </row>
    <row r="11143" spans="43:43" ht="23.1" customHeight="1" x14ac:dyDescent="0.35">
      <c r="AQ11143" s="74" t="s">
        <v>11207</v>
      </c>
    </row>
    <row r="11144" spans="43:43" ht="23.1" customHeight="1" x14ac:dyDescent="0.35">
      <c r="AQ11144" s="74" t="s">
        <v>11208</v>
      </c>
    </row>
    <row r="11145" spans="43:43" ht="23.1" customHeight="1" x14ac:dyDescent="0.35">
      <c r="AQ11145" s="74" t="s">
        <v>11209</v>
      </c>
    </row>
    <row r="11146" spans="43:43" ht="23.1" customHeight="1" x14ac:dyDescent="0.35">
      <c r="AQ11146" s="74" t="s">
        <v>11210</v>
      </c>
    </row>
    <row r="11147" spans="43:43" ht="23.1" customHeight="1" x14ac:dyDescent="0.35">
      <c r="AQ11147" s="74" t="s">
        <v>11211</v>
      </c>
    </row>
    <row r="11148" spans="43:43" ht="23.1" customHeight="1" x14ac:dyDescent="0.35">
      <c r="AQ11148" s="74" t="s">
        <v>11212</v>
      </c>
    </row>
    <row r="11149" spans="43:43" ht="23.1" customHeight="1" x14ac:dyDescent="0.35">
      <c r="AQ11149" s="74" t="s">
        <v>11213</v>
      </c>
    </row>
    <row r="11150" spans="43:43" ht="23.1" customHeight="1" x14ac:dyDescent="0.35">
      <c r="AQ11150" s="74" t="s">
        <v>11214</v>
      </c>
    </row>
    <row r="11151" spans="43:43" ht="23.1" customHeight="1" x14ac:dyDescent="0.35">
      <c r="AQ11151" s="74" t="s">
        <v>11215</v>
      </c>
    </row>
    <row r="11152" spans="43:43" ht="23.1" customHeight="1" x14ac:dyDescent="0.35">
      <c r="AQ11152" s="74" t="s">
        <v>11216</v>
      </c>
    </row>
    <row r="11153" spans="43:43" ht="23.1" customHeight="1" x14ac:dyDescent="0.35">
      <c r="AQ11153" s="74" t="s">
        <v>11217</v>
      </c>
    </row>
    <row r="11154" spans="43:43" ht="23.1" customHeight="1" x14ac:dyDescent="0.35">
      <c r="AQ11154" s="74" t="s">
        <v>11218</v>
      </c>
    </row>
    <row r="11155" spans="43:43" ht="23.1" customHeight="1" x14ac:dyDescent="0.35">
      <c r="AQ11155" s="74" t="s">
        <v>11219</v>
      </c>
    </row>
    <row r="11156" spans="43:43" ht="23.1" customHeight="1" x14ac:dyDescent="0.35">
      <c r="AQ11156" s="74" t="s">
        <v>11220</v>
      </c>
    </row>
    <row r="11157" spans="43:43" ht="23.1" customHeight="1" x14ac:dyDescent="0.35">
      <c r="AQ11157" s="74" t="s">
        <v>11221</v>
      </c>
    </row>
    <row r="11158" spans="43:43" ht="23.1" customHeight="1" x14ac:dyDescent="0.35">
      <c r="AQ11158" s="74" t="s">
        <v>11222</v>
      </c>
    </row>
    <row r="11159" spans="43:43" ht="23.1" customHeight="1" x14ac:dyDescent="0.35">
      <c r="AQ11159" s="74" t="s">
        <v>11223</v>
      </c>
    </row>
    <row r="11160" spans="43:43" ht="23.1" customHeight="1" x14ac:dyDescent="0.35">
      <c r="AQ11160" s="74" t="s">
        <v>11224</v>
      </c>
    </row>
    <row r="11161" spans="43:43" ht="23.1" customHeight="1" x14ac:dyDescent="0.35">
      <c r="AQ11161" s="74" t="s">
        <v>11225</v>
      </c>
    </row>
    <row r="11162" spans="43:43" ht="23.1" customHeight="1" x14ac:dyDescent="0.35">
      <c r="AQ11162" s="74" t="s">
        <v>11226</v>
      </c>
    </row>
    <row r="11163" spans="43:43" ht="23.1" customHeight="1" x14ac:dyDescent="0.35">
      <c r="AQ11163" s="74" t="s">
        <v>11227</v>
      </c>
    </row>
    <row r="11164" spans="43:43" ht="23.1" customHeight="1" x14ac:dyDescent="0.35">
      <c r="AQ11164" s="74" t="s">
        <v>11228</v>
      </c>
    </row>
    <row r="11165" spans="43:43" ht="23.1" customHeight="1" x14ac:dyDescent="0.35">
      <c r="AQ11165" s="74" t="s">
        <v>11229</v>
      </c>
    </row>
    <row r="11166" spans="43:43" ht="23.1" customHeight="1" x14ac:dyDescent="0.35">
      <c r="AQ11166" s="74" t="s">
        <v>11230</v>
      </c>
    </row>
    <row r="11167" spans="43:43" ht="23.1" customHeight="1" x14ac:dyDescent="0.35">
      <c r="AQ11167" s="74" t="s">
        <v>11231</v>
      </c>
    </row>
    <row r="11168" spans="43:43" ht="23.1" customHeight="1" x14ac:dyDescent="0.35">
      <c r="AQ11168" s="74" t="s">
        <v>11232</v>
      </c>
    </row>
    <row r="11169" spans="43:43" ht="23.1" customHeight="1" x14ac:dyDescent="0.35">
      <c r="AQ11169" s="74" t="s">
        <v>11233</v>
      </c>
    </row>
    <row r="11170" spans="43:43" ht="23.1" customHeight="1" x14ac:dyDescent="0.35">
      <c r="AQ11170" s="74" t="s">
        <v>11234</v>
      </c>
    </row>
    <row r="11171" spans="43:43" ht="23.1" customHeight="1" x14ac:dyDescent="0.35">
      <c r="AQ11171" s="74" t="s">
        <v>11235</v>
      </c>
    </row>
    <row r="11172" spans="43:43" ht="23.1" customHeight="1" x14ac:dyDescent="0.35">
      <c r="AQ11172" s="74" t="s">
        <v>11236</v>
      </c>
    </row>
    <row r="11173" spans="43:43" ht="23.1" customHeight="1" x14ac:dyDescent="0.35">
      <c r="AQ11173" s="74" t="s">
        <v>11237</v>
      </c>
    </row>
    <row r="11174" spans="43:43" ht="23.1" customHeight="1" x14ac:dyDescent="0.35">
      <c r="AQ11174" s="74" t="s">
        <v>11238</v>
      </c>
    </row>
    <row r="11175" spans="43:43" ht="23.1" customHeight="1" x14ac:dyDescent="0.35">
      <c r="AQ11175" s="74" t="s">
        <v>11239</v>
      </c>
    </row>
    <row r="11176" spans="43:43" ht="23.1" customHeight="1" x14ac:dyDescent="0.35">
      <c r="AQ11176" s="74" t="s">
        <v>11240</v>
      </c>
    </row>
    <row r="11177" spans="43:43" ht="23.1" customHeight="1" x14ac:dyDescent="0.35">
      <c r="AQ11177" s="74" t="s">
        <v>11241</v>
      </c>
    </row>
    <row r="11178" spans="43:43" ht="23.1" customHeight="1" x14ac:dyDescent="0.35">
      <c r="AQ11178" s="74" t="s">
        <v>11242</v>
      </c>
    </row>
    <row r="11179" spans="43:43" ht="23.1" customHeight="1" x14ac:dyDescent="0.35">
      <c r="AQ11179" s="74" t="s">
        <v>11243</v>
      </c>
    </row>
    <row r="11180" spans="43:43" ht="23.1" customHeight="1" x14ac:dyDescent="0.35">
      <c r="AQ11180" s="74" t="s">
        <v>11244</v>
      </c>
    </row>
    <row r="11181" spans="43:43" ht="23.1" customHeight="1" x14ac:dyDescent="0.35">
      <c r="AQ11181" s="74" t="s">
        <v>11245</v>
      </c>
    </row>
    <row r="11182" spans="43:43" ht="23.1" customHeight="1" x14ac:dyDescent="0.35">
      <c r="AQ11182" s="74" t="s">
        <v>11246</v>
      </c>
    </row>
    <row r="11183" spans="43:43" ht="23.1" customHeight="1" x14ac:dyDescent="0.35">
      <c r="AQ11183" s="74" t="s">
        <v>11247</v>
      </c>
    </row>
    <row r="11184" spans="43:43" ht="23.1" customHeight="1" x14ac:dyDescent="0.35">
      <c r="AQ11184" s="74" t="s">
        <v>11248</v>
      </c>
    </row>
    <row r="11185" spans="43:43" ht="23.1" customHeight="1" x14ac:dyDescent="0.35">
      <c r="AQ11185" s="74" t="s">
        <v>11249</v>
      </c>
    </row>
    <row r="11186" spans="43:43" ht="23.1" customHeight="1" x14ac:dyDescent="0.35">
      <c r="AQ11186" s="74" t="s">
        <v>11250</v>
      </c>
    </row>
    <row r="11187" spans="43:43" ht="23.1" customHeight="1" x14ac:dyDescent="0.35">
      <c r="AQ11187" s="74" t="s">
        <v>11251</v>
      </c>
    </row>
    <row r="11188" spans="43:43" ht="23.1" customHeight="1" x14ac:dyDescent="0.35">
      <c r="AQ11188" s="74" t="s">
        <v>11252</v>
      </c>
    </row>
    <row r="11189" spans="43:43" ht="23.1" customHeight="1" x14ac:dyDescent="0.35">
      <c r="AQ11189" s="74" t="s">
        <v>11253</v>
      </c>
    </row>
    <row r="11190" spans="43:43" ht="23.1" customHeight="1" x14ac:dyDescent="0.35">
      <c r="AQ11190" s="74" t="s">
        <v>11254</v>
      </c>
    </row>
    <row r="11191" spans="43:43" ht="23.1" customHeight="1" x14ac:dyDescent="0.35">
      <c r="AQ11191" s="74" t="s">
        <v>11255</v>
      </c>
    </row>
    <row r="11192" spans="43:43" ht="23.1" customHeight="1" x14ac:dyDescent="0.35">
      <c r="AQ11192" s="74" t="s">
        <v>11256</v>
      </c>
    </row>
    <row r="11193" spans="43:43" ht="23.1" customHeight="1" x14ac:dyDescent="0.35">
      <c r="AQ11193" s="74" t="s">
        <v>11257</v>
      </c>
    </row>
    <row r="11194" spans="43:43" ht="23.1" customHeight="1" x14ac:dyDescent="0.35">
      <c r="AQ11194" s="74" t="s">
        <v>11258</v>
      </c>
    </row>
    <row r="11195" spans="43:43" ht="23.1" customHeight="1" x14ac:dyDescent="0.35">
      <c r="AQ11195" s="74" t="s">
        <v>11259</v>
      </c>
    </row>
    <row r="11196" spans="43:43" ht="23.1" customHeight="1" x14ac:dyDescent="0.35">
      <c r="AQ11196" s="74" t="s">
        <v>11260</v>
      </c>
    </row>
    <row r="11197" spans="43:43" ht="23.1" customHeight="1" x14ac:dyDescent="0.35">
      <c r="AQ11197" s="74" t="s">
        <v>11261</v>
      </c>
    </row>
    <row r="11198" spans="43:43" ht="23.1" customHeight="1" x14ac:dyDescent="0.35">
      <c r="AQ11198" s="74" t="s">
        <v>11262</v>
      </c>
    </row>
    <row r="11199" spans="43:43" ht="23.1" customHeight="1" x14ac:dyDescent="0.35">
      <c r="AQ11199" s="74" t="s">
        <v>11263</v>
      </c>
    </row>
    <row r="11200" spans="43:43" ht="23.1" customHeight="1" x14ac:dyDescent="0.35">
      <c r="AQ11200" s="74" t="s">
        <v>11264</v>
      </c>
    </row>
    <row r="11201" spans="43:43" ht="23.1" customHeight="1" x14ac:dyDescent="0.35">
      <c r="AQ11201" s="74" t="s">
        <v>11265</v>
      </c>
    </row>
    <row r="11202" spans="43:43" ht="23.1" customHeight="1" x14ac:dyDescent="0.35">
      <c r="AQ11202" s="74" t="s">
        <v>11266</v>
      </c>
    </row>
    <row r="11203" spans="43:43" ht="23.1" customHeight="1" x14ac:dyDescent="0.35">
      <c r="AQ11203" s="74" t="s">
        <v>11267</v>
      </c>
    </row>
    <row r="11204" spans="43:43" ht="23.1" customHeight="1" x14ac:dyDescent="0.35">
      <c r="AQ11204" s="74" t="s">
        <v>11268</v>
      </c>
    </row>
    <row r="11205" spans="43:43" ht="23.1" customHeight="1" x14ac:dyDescent="0.35">
      <c r="AQ11205" s="74" t="s">
        <v>11269</v>
      </c>
    </row>
    <row r="11206" spans="43:43" ht="23.1" customHeight="1" x14ac:dyDescent="0.35">
      <c r="AQ11206" s="74" t="s">
        <v>11270</v>
      </c>
    </row>
    <row r="11207" spans="43:43" ht="23.1" customHeight="1" x14ac:dyDescent="0.35">
      <c r="AQ11207" s="74" t="s">
        <v>11271</v>
      </c>
    </row>
    <row r="11208" spans="43:43" ht="23.1" customHeight="1" x14ac:dyDescent="0.35">
      <c r="AQ11208" s="74" t="s">
        <v>11272</v>
      </c>
    </row>
    <row r="11209" spans="43:43" ht="23.1" customHeight="1" x14ac:dyDescent="0.35">
      <c r="AQ11209" s="74" t="s">
        <v>11273</v>
      </c>
    </row>
    <row r="11210" spans="43:43" ht="23.1" customHeight="1" x14ac:dyDescent="0.35">
      <c r="AQ11210" s="74" t="s">
        <v>11274</v>
      </c>
    </row>
    <row r="11211" spans="43:43" ht="23.1" customHeight="1" x14ac:dyDescent="0.35">
      <c r="AQ11211" s="74" t="s">
        <v>11275</v>
      </c>
    </row>
    <row r="11212" spans="43:43" ht="23.1" customHeight="1" x14ac:dyDescent="0.35">
      <c r="AQ11212" s="74" t="s">
        <v>11276</v>
      </c>
    </row>
    <row r="11213" spans="43:43" ht="23.1" customHeight="1" x14ac:dyDescent="0.35">
      <c r="AQ11213" s="74" t="s">
        <v>11277</v>
      </c>
    </row>
    <row r="11214" spans="43:43" ht="23.1" customHeight="1" x14ac:dyDescent="0.35">
      <c r="AQ11214" s="74" t="s">
        <v>11278</v>
      </c>
    </row>
    <row r="11215" spans="43:43" ht="23.1" customHeight="1" x14ac:dyDescent="0.35">
      <c r="AQ11215" s="74" t="s">
        <v>11279</v>
      </c>
    </row>
    <row r="11216" spans="43:43" ht="23.1" customHeight="1" x14ac:dyDescent="0.35">
      <c r="AQ11216" s="74" t="s">
        <v>11280</v>
      </c>
    </row>
    <row r="11217" spans="43:43" ht="23.1" customHeight="1" x14ac:dyDescent="0.35">
      <c r="AQ11217" s="74" t="s">
        <v>11281</v>
      </c>
    </row>
    <row r="11218" spans="43:43" ht="23.1" customHeight="1" x14ac:dyDescent="0.35">
      <c r="AQ11218" s="74" t="s">
        <v>11282</v>
      </c>
    </row>
    <row r="11219" spans="43:43" ht="23.1" customHeight="1" x14ac:dyDescent="0.35">
      <c r="AQ11219" s="74" t="s">
        <v>11283</v>
      </c>
    </row>
    <row r="11220" spans="43:43" ht="23.1" customHeight="1" x14ac:dyDescent="0.35">
      <c r="AQ11220" s="74" t="s">
        <v>11284</v>
      </c>
    </row>
    <row r="11221" spans="43:43" ht="23.1" customHeight="1" x14ac:dyDescent="0.35">
      <c r="AQ11221" s="74" t="s">
        <v>11285</v>
      </c>
    </row>
    <row r="11222" spans="43:43" ht="23.1" customHeight="1" x14ac:dyDescent="0.35">
      <c r="AQ11222" s="74" t="s">
        <v>11286</v>
      </c>
    </row>
    <row r="11223" spans="43:43" ht="23.1" customHeight="1" x14ac:dyDescent="0.35">
      <c r="AQ11223" s="74" t="s">
        <v>11287</v>
      </c>
    </row>
    <row r="11224" spans="43:43" ht="23.1" customHeight="1" x14ac:dyDescent="0.35">
      <c r="AQ11224" s="74" t="s">
        <v>11288</v>
      </c>
    </row>
    <row r="11225" spans="43:43" ht="23.1" customHeight="1" x14ac:dyDescent="0.35">
      <c r="AQ11225" s="74" t="s">
        <v>11289</v>
      </c>
    </row>
    <row r="11226" spans="43:43" ht="23.1" customHeight="1" x14ac:dyDescent="0.35">
      <c r="AQ11226" s="74" t="s">
        <v>11290</v>
      </c>
    </row>
    <row r="11227" spans="43:43" ht="23.1" customHeight="1" x14ac:dyDescent="0.35">
      <c r="AQ11227" s="74" t="s">
        <v>11291</v>
      </c>
    </row>
    <row r="11228" spans="43:43" ht="23.1" customHeight="1" x14ac:dyDescent="0.35">
      <c r="AQ11228" s="74" t="s">
        <v>11292</v>
      </c>
    </row>
    <row r="11229" spans="43:43" ht="23.1" customHeight="1" x14ac:dyDescent="0.35">
      <c r="AQ11229" s="74" t="s">
        <v>11293</v>
      </c>
    </row>
    <row r="11230" spans="43:43" ht="23.1" customHeight="1" x14ac:dyDescent="0.35">
      <c r="AQ11230" s="74" t="s">
        <v>11294</v>
      </c>
    </row>
    <row r="11231" spans="43:43" ht="23.1" customHeight="1" x14ac:dyDescent="0.35">
      <c r="AQ11231" s="74" t="s">
        <v>11295</v>
      </c>
    </row>
    <row r="11232" spans="43:43" ht="23.1" customHeight="1" x14ac:dyDescent="0.35">
      <c r="AQ11232" s="74" t="s">
        <v>11296</v>
      </c>
    </row>
    <row r="11233" spans="43:43" ht="23.1" customHeight="1" x14ac:dyDescent="0.35">
      <c r="AQ11233" s="74" t="s">
        <v>11297</v>
      </c>
    </row>
    <row r="11234" spans="43:43" ht="23.1" customHeight="1" x14ac:dyDescent="0.35">
      <c r="AQ11234" s="74" t="s">
        <v>11298</v>
      </c>
    </row>
    <row r="11235" spans="43:43" ht="23.1" customHeight="1" x14ac:dyDescent="0.35">
      <c r="AQ11235" s="74" t="s">
        <v>11299</v>
      </c>
    </row>
    <row r="11236" spans="43:43" ht="23.1" customHeight="1" x14ac:dyDescent="0.35">
      <c r="AQ11236" s="74" t="s">
        <v>11300</v>
      </c>
    </row>
    <row r="11237" spans="43:43" ht="23.1" customHeight="1" x14ac:dyDescent="0.35">
      <c r="AQ11237" s="74" t="s">
        <v>11301</v>
      </c>
    </row>
    <row r="11238" spans="43:43" ht="23.1" customHeight="1" x14ac:dyDescent="0.35">
      <c r="AQ11238" s="74" t="s">
        <v>11302</v>
      </c>
    </row>
    <row r="11239" spans="43:43" ht="23.1" customHeight="1" x14ac:dyDescent="0.35">
      <c r="AQ11239" s="74" t="s">
        <v>11303</v>
      </c>
    </row>
    <row r="11240" spans="43:43" ht="23.1" customHeight="1" x14ac:dyDescent="0.35">
      <c r="AQ11240" s="74" t="s">
        <v>11304</v>
      </c>
    </row>
    <row r="11241" spans="43:43" ht="23.1" customHeight="1" x14ac:dyDescent="0.35">
      <c r="AQ11241" s="74" t="s">
        <v>11305</v>
      </c>
    </row>
    <row r="11242" spans="43:43" ht="23.1" customHeight="1" x14ac:dyDescent="0.35">
      <c r="AQ11242" s="74" t="s">
        <v>11306</v>
      </c>
    </row>
    <row r="11243" spans="43:43" ht="23.1" customHeight="1" x14ac:dyDescent="0.35">
      <c r="AQ11243" s="74" t="s">
        <v>11307</v>
      </c>
    </row>
    <row r="11244" spans="43:43" ht="23.1" customHeight="1" x14ac:dyDescent="0.35">
      <c r="AQ11244" s="74" t="s">
        <v>11308</v>
      </c>
    </row>
    <row r="11245" spans="43:43" ht="23.1" customHeight="1" x14ac:dyDescent="0.35">
      <c r="AQ11245" s="74" t="s">
        <v>11309</v>
      </c>
    </row>
    <row r="11246" spans="43:43" ht="23.1" customHeight="1" x14ac:dyDescent="0.35">
      <c r="AQ11246" s="74" t="s">
        <v>11310</v>
      </c>
    </row>
    <row r="11247" spans="43:43" ht="23.1" customHeight="1" x14ac:dyDescent="0.35">
      <c r="AQ11247" s="74" t="s">
        <v>11311</v>
      </c>
    </row>
    <row r="11248" spans="43:43" ht="23.1" customHeight="1" x14ac:dyDescent="0.35">
      <c r="AQ11248" s="74" t="s">
        <v>11312</v>
      </c>
    </row>
    <row r="11249" spans="43:43" ht="23.1" customHeight="1" x14ac:dyDescent="0.35">
      <c r="AQ11249" s="74" t="s">
        <v>11313</v>
      </c>
    </row>
    <row r="11250" spans="43:43" ht="23.1" customHeight="1" x14ac:dyDescent="0.35">
      <c r="AQ11250" s="74" t="s">
        <v>11314</v>
      </c>
    </row>
    <row r="11251" spans="43:43" ht="23.1" customHeight="1" x14ac:dyDescent="0.35">
      <c r="AQ11251" s="74" t="s">
        <v>11315</v>
      </c>
    </row>
    <row r="11252" spans="43:43" ht="23.1" customHeight="1" x14ac:dyDescent="0.35">
      <c r="AQ11252" s="74" t="s">
        <v>11316</v>
      </c>
    </row>
    <row r="11253" spans="43:43" ht="23.1" customHeight="1" x14ac:dyDescent="0.35">
      <c r="AQ11253" s="74" t="s">
        <v>11317</v>
      </c>
    </row>
    <row r="11254" spans="43:43" ht="23.1" customHeight="1" x14ac:dyDescent="0.35">
      <c r="AQ11254" s="74" t="s">
        <v>11318</v>
      </c>
    </row>
    <row r="11255" spans="43:43" ht="23.1" customHeight="1" x14ac:dyDescent="0.35">
      <c r="AQ11255" s="74" t="s">
        <v>11319</v>
      </c>
    </row>
    <row r="11256" spans="43:43" ht="23.1" customHeight="1" x14ac:dyDescent="0.35">
      <c r="AQ11256" s="74" t="s">
        <v>11320</v>
      </c>
    </row>
    <row r="11257" spans="43:43" ht="23.1" customHeight="1" x14ac:dyDescent="0.35">
      <c r="AQ11257" s="74" t="s">
        <v>11321</v>
      </c>
    </row>
    <row r="11258" spans="43:43" ht="23.1" customHeight="1" x14ac:dyDescent="0.35">
      <c r="AQ11258" s="74" t="s">
        <v>11322</v>
      </c>
    </row>
    <row r="11259" spans="43:43" ht="23.1" customHeight="1" x14ac:dyDescent="0.35">
      <c r="AQ11259" s="74" t="s">
        <v>11323</v>
      </c>
    </row>
    <row r="11260" spans="43:43" ht="23.1" customHeight="1" x14ac:dyDescent="0.35">
      <c r="AQ11260" s="74" t="s">
        <v>11324</v>
      </c>
    </row>
    <row r="11261" spans="43:43" ht="23.1" customHeight="1" x14ac:dyDescent="0.35">
      <c r="AQ11261" s="74" t="s">
        <v>11325</v>
      </c>
    </row>
    <row r="11262" spans="43:43" ht="23.1" customHeight="1" x14ac:dyDescent="0.35">
      <c r="AQ11262" s="74" t="s">
        <v>11326</v>
      </c>
    </row>
    <row r="11263" spans="43:43" ht="23.1" customHeight="1" x14ac:dyDescent="0.35">
      <c r="AQ11263" s="74" t="s">
        <v>11327</v>
      </c>
    </row>
    <row r="11264" spans="43:43" ht="23.1" customHeight="1" x14ac:dyDescent="0.35">
      <c r="AQ11264" s="74" t="s">
        <v>11328</v>
      </c>
    </row>
    <row r="11265" spans="43:43" ht="23.1" customHeight="1" x14ac:dyDescent="0.35">
      <c r="AQ11265" s="74" t="s">
        <v>11329</v>
      </c>
    </row>
    <row r="11266" spans="43:43" ht="23.1" customHeight="1" x14ac:dyDescent="0.35">
      <c r="AQ11266" s="74" t="s">
        <v>11330</v>
      </c>
    </row>
    <row r="11267" spans="43:43" ht="23.1" customHeight="1" x14ac:dyDescent="0.35">
      <c r="AQ11267" s="74" t="s">
        <v>11331</v>
      </c>
    </row>
    <row r="11268" spans="43:43" ht="23.1" customHeight="1" x14ac:dyDescent="0.35">
      <c r="AQ11268" s="74" t="s">
        <v>11332</v>
      </c>
    </row>
    <row r="11269" spans="43:43" ht="23.1" customHeight="1" x14ac:dyDescent="0.35">
      <c r="AQ11269" s="74" t="s">
        <v>11333</v>
      </c>
    </row>
    <row r="11270" spans="43:43" ht="23.1" customHeight="1" x14ac:dyDescent="0.35">
      <c r="AQ11270" s="74" t="s">
        <v>11334</v>
      </c>
    </row>
    <row r="11271" spans="43:43" ht="23.1" customHeight="1" x14ac:dyDescent="0.35">
      <c r="AQ11271" s="74" t="s">
        <v>11335</v>
      </c>
    </row>
    <row r="11272" spans="43:43" ht="23.1" customHeight="1" x14ac:dyDescent="0.35">
      <c r="AQ11272" s="74" t="s">
        <v>11336</v>
      </c>
    </row>
    <row r="11273" spans="43:43" ht="23.1" customHeight="1" x14ac:dyDescent="0.35">
      <c r="AQ11273" s="74" t="s">
        <v>11337</v>
      </c>
    </row>
    <row r="11274" spans="43:43" ht="23.1" customHeight="1" x14ac:dyDescent="0.35">
      <c r="AQ11274" s="74" t="s">
        <v>11338</v>
      </c>
    </row>
    <row r="11275" spans="43:43" ht="23.1" customHeight="1" x14ac:dyDescent="0.35">
      <c r="AQ11275" s="74" t="s">
        <v>11339</v>
      </c>
    </row>
    <row r="11276" spans="43:43" ht="23.1" customHeight="1" x14ac:dyDescent="0.35">
      <c r="AQ11276" s="74" t="s">
        <v>11340</v>
      </c>
    </row>
    <row r="11277" spans="43:43" ht="23.1" customHeight="1" x14ac:dyDescent="0.35">
      <c r="AQ11277" s="74" t="s">
        <v>11341</v>
      </c>
    </row>
    <row r="11278" spans="43:43" ht="23.1" customHeight="1" x14ac:dyDescent="0.35">
      <c r="AQ11278" s="74" t="s">
        <v>11342</v>
      </c>
    </row>
    <row r="11279" spans="43:43" ht="23.1" customHeight="1" x14ac:dyDescent="0.35">
      <c r="AQ11279" s="74" t="s">
        <v>11343</v>
      </c>
    </row>
    <row r="11280" spans="43:43" ht="23.1" customHeight="1" x14ac:dyDescent="0.35">
      <c r="AQ11280" s="74" t="s">
        <v>11344</v>
      </c>
    </row>
    <row r="11281" spans="43:43" ht="23.1" customHeight="1" x14ac:dyDescent="0.35">
      <c r="AQ11281" s="74" t="s">
        <v>11345</v>
      </c>
    </row>
    <row r="11282" spans="43:43" ht="23.1" customHeight="1" x14ac:dyDescent="0.35">
      <c r="AQ11282" s="74" t="s">
        <v>11346</v>
      </c>
    </row>
    <row r="11283" spans="43:43" ht="23.1" customHeight="1" x14ac:dyDescent="0.35">
      <c r="AQ11283" s="74" t="s">
        <v>11347</v>
      </c>
    </row>
    <row r="11284" spans="43:43" ht="23.1" customHeight="1" x14ac:dyDescent="0.35">
      <c r="AQ11284" s="74" t="s">
        <v>11348</v>
      </c>
    </row>
    <row r="11285" spans="43:43" ht="23.1" customHeight="1" x14ac:dyDescent="0.35">
      <c r="AQ11285" s="74" t="s">
        <v>11349</v>
      </c>
    </row>
    <row r="11286" spans="43:43" ht="23.1" customHeight="1" x14ac:dyDescent="0.35">
      <c r="AQ11286" s="74" t="s">
        <v>11350</v>
      </c>
    </row>
    <row r="11287" spans="43:43" ht="23.1" customHeight="1" x14ac:dyDescent="0.35">
      <c r="AQ11287" s="74" t="s">
        <v>11351</v>
      </c>
    </row>
    <row r="11288" spans="43:43" ht="23.1" customHeight="1" x14ac:dyDescent="0.35">
      <c r="AQ11288" s="74" t="s">
        <v>11352</v>
      </c>
    </row>
    <row r="11289" spans="43:43" ht="23.1" customHeight="1" x14ac:dyDescent="0.35">
      <c r="AQ11289" s="74" t="s">
        <v>11353</v>
      </c>
    </row>
    <row r="11290" spans="43:43" ht="23.1" customHeight="1" x14ac:dyDescent="0.35">
      <c r="AQ11290" s="74" t="s">
        <v>11354</v>
      </c>
    </row>
    <row r="11291" spans="43:43" ht="23.1" customHeight="1" x14ac:dyDescent="0.35">
      <c r="AQ11291" s="74" t="s">
        <v>11355</v>
      </c>
    </row>
    <row r="11292" spans="43:43" ht="23.1" customHeight="1" x14ac:dyDescent="0.35">
      <c r="AQ11292" s="74" t="s">
        <v>11356</v>
      </c>
    </row>
    <row r="11293" spans="43:43" ht="23.1" customHeight="1" x14ac:dyDescent="0.35">
      <c r="AQ11293" s="74" t="s">
        <v>11357</v>
      </c>
    </row>
    <row r="11294" spans="43:43" ht="23.1" customHeight="1" x14ac:dyDescent="0.35">
      <c r="AQ11294" s="74" t="s">
        <v>11358</v>
      </c>
    </row>
    <row r="11295" spans="43:43" ht="23.1" customHeight="1" x14ac:dyDescent="0.35">
      <c r="AQ11295" s="74" t="s">
        <v>11359</v>
      </c>
    </row>
    <row r="11296" spans="43:43" ht="23.1" customHeight="1" x14ac:dyDescent="0.35">
      <c r="AQ11296" s="74" t="s">
        <v>11360</v>
      </c>
    </row>
    <row r="11297" spans="43:43" ht="23.1" customHeight="1" x14ac:dyDescent="0.35">
      <c r="AQ11297" s="74" t="s">
        <v>11361</v>
      </c>
    </row>
    <row r="11298" spans="43:43" ht="23.1" customHeight="1" x14ac:dyDescent="0.35">
      <c r="AQ11298" s="74" t="s">
        <v>11362</v>
      </c>
    </row>
    <row r="11299" spans="43:43" ht="23.1" customHeight="1" x14ac:dyDescent="0.35">
      <c r="AQ11299" s="74" t="s">
        <v>11363</v>
      </c>
    </row>
    <row r="11300" spans="43:43" ht="23.1" customHeight="1" x14ac:dyDescent="0.35">
      <c r="AQ11300" s="74" t="s">
        <v>11364</v>
      </c>
    </row>
    <row r="11301" spans="43:43" ht="23.1" customHeight="1" x14ac:dyDescent="0.35">
      <c r="AQ11301" s="74" t="s">
        <v>11365</v>
      </c>
    </row>
    <row r="11302" spans="43:43" ht="23.1" customHeight="1" x14ac:dyDescent="0.35">
      <c r="AQ11302" s="74" t="s">
        <v>11366</v>
      </c>
    </row>
    <row r="11303" spans="43:43" ht="23.1" customHeight="1" x14ac:dyDescent="0.35">
      <c r="AQ11303" s="74" t="s">
        <v>11367</v>
      </c>
    </row>
    <row r="11304" spans="43:43" ht="23.1" customHeight="1" x14ac:dyDescent="0.35">
      <c r="AQ11304" s="74" t="s">
        <v>11368</v>
      </c>
    </row>
    <row r="11305" spans="43:43" ht="23.1" customHeight="1" x14ac:dyDescent="0.35">
      <c r="AQ11305" s="74" t="s">
        <v>11369</v>
      </c>
    </row>
    <row r="11306" spans="43:43" ht="23.1" customHeight="1" x14ac:dyDescent="0.35">
      <c r="AQ11306" s="74" t="s">
        <v>11370</v>
      </c>
    </row>
    <row r="11307" spans="43:43" ht="23.1" customHeight="1" x14ac:dyDescent="0.35">
      <c r="AQ11307" s="74" t="s">
        <v>11371</v>
      </c>
    </row>
    <row r="11308" spans="43:43" ht="23.1" customHeight="1" x14ac:dyDescent="0.35">
      <c r="AQ11308" s="74" t="s">
        <v>11372</v>
      </c>
    </row>
    <row r="11309" spans="43:43" ht="23.1" customHeight="1" x14ac:dyDescent="0.35">
      <c r="AQ11309" s="74" t="s">
        <v>11373</v>
      </c>
    </row>
    <row r="11310" spans="43:43" ht="23.1" customHeight="1" x14ac:dyDescent="0.35">
      <c r="AQ11310" s="74" t="s">
        <v>11374</v>
      </c>
    </row>
    <row r="11311" spans="43:43" ht="23.1" customHeight="1" x14ac:dyDescent="0.35">
      <c r="AQ11311" s="74" t="s">
        <v>11375</v>
      </c>
    </row>
    <row r="11312" spans="43:43" ht="23.1" customHeight="1" x14ac:dyDescent="0.35">
      <c r="AQ11312" s="74" t="s">
        <v>11376</v>
      </c>
    </row>
    <row r="11313" spans="43:43" ht="23.1" customHeight="1" x14ac:dyDescent="0.35">
      <c r="AQ11313" s="74" t="s">
        <v>11377</v>
      </c>
    </row>
    <row r="11314" spans="43:43" ht="23.1" customHeight="1" x14ac:dyDescent="0.35">
      <c r="AQ11314" s="74" t="s">
        <v>11378</v>
      </c>
    </row>
    <row r="11315" spans="43:43" ht="23.1" customHeight="1" x14ac:dyDescent="0.35">
      <c r="AQ11315" s="74" t="s">
        <v>11379</v>
      </c>
    </row>
    <row r="11316" spans="43:43" ht="23.1" customHeight="1" x14ac:dyDescent="0.35">
      <c r="AQ11316" s="74" t="s">
        <v>11380</v>
      </c>
    </row>
    <row r="11317" spans="43:43" ht="23.1" customHeight="1" x14ac:dyDescent="0.35">
      <c r="AQ11317" s="74" t="s">
        <v>11381</v>
      </c>
    </row>
    <row r="11318" spans="43:43" ht="23.1" customHeight="1" x14ac:dyDescent="0.35">
      <c r="AQ11318" s="74" t="s">
        <v>11382</v>
      </c>
    </row>
    <row r="11319" spans="43:43" ht="23.1" customHeight="1" x14ac:dyDescent="0.35">
      <c r="AQ11319" s="74" t="s">
        <v>11383</v>
      </c>
    </row>
    <row r="11320" spans="43:43" ht="23.1" customHeight="1" x14ac:dyDescent="0.35">
      <c r="AQ11320" s="74" t="s">
        <v>11384</v>
      </c>
    </row>
    <row r="11321" spans="43:43" ht="23.1" customHeight="1" x14ac:dyDescent="0.35">
      <c r="AQ11321" s="74" t="s">
        <v>11385</v>
      </c>
    </row>
    <row r="11322" spans="43:43" ht="23.1" customHeight="1" x14ac:dyDescent="0.35">
      <c r="AQ11322" s="74" t="s">
        <v>11386</v>
      </c>
    </row>
    <row r="11323" spans="43:43" ht="23.1" customHeight="1" x14ac:dyDescent="0.35">
      <c r="AQ11323" s="74" t="s">
        <v>11387</v>
      </c>
    </row>
    <row r="11324" spans="43:43" ht="23.1" customHeight="1" x14ac:dyDescent="0.35">
      <c r="AQ11324" s="74" t="s">
        <v>11388</v>
      </c>
    </row>
    <row r="11325" spans="43:43" ht="23.1" customHeight="1" x14ac:dyDescent="0.35">
      <c r="AQ11325" s="74" t="s">
        <v>11389</v>
      </c>
    </row>
    <row r="11326" spans="43:43" ht="23.1" customHeight="1" x14ac:dyDescent="0.35">
      <c r="AQ11326" s="74" t="s">
        <v>11390</v>
      </c>
    </row>
    <row r="11327" spans="43:43" ht="23.1" customHeight="1" x14ac:dyDescent="0.35">
      <c r="AQ11327" s="74" t="s">
        <v>11391</v>
      </c>
    </row>
    <row r="11328" spans="43:43" ht="23.1" customHeight="1" x14ac:dyDescent="0.35">
      <c r="AQ11328" s="74" t="s">
        <v>11392</v>
      </c>
    </row>
    <row r="11329" spans="43:43" ht="23.1" customHeight="1" x14ac:dyDescent="0.35">
      <c r="AQ11329" s="74" t="s">
        <v>11393</v>
      </c>
    </row>
    <row r="11330" spans="43:43" ht="23.1" customHeight="1" x14ac:dyDescent="0.35">
      <c r="AQ11330" s="74" t="s">
        <v>11394</v>
      </c>
    </row>
    <row r="11331" spans="43:43" ht="23.1" customHeight="1" x14ac:dyDescent="0.35">
      <c r="AQ11331" s="74" t="s">
        <v>11395</v>
      </c>
    </row>
    <row r="11332" spans="43:43" ht="23.1" customHeight="1" x14ac:dyDescent="0.35">
      <c r="AQ11332" s="74" t="s">
        <v>11396</v>
      </c>
    </row>
    <row r="11333" spans="43:43" ht="23.1" customHeight="1" x14ac:dyDescent="0.35">
      <c r="AQ11333" s="74" t="s">
        <v>11397</v>
      </c>
    </row>
    <row r="11334" spans="43:43" ht="23.1" customHeight="1" x14ac:dyDescent="0.35">
      <c r="AQ11334" s="74" t="s">
        <v>11398</v>
      </c>
    </row>
    <row r="11335" spans="43:43" ht="23.1" customHeight="1" x14ac:dyDescent="0.35">
      <c r="AQ11335" s="74" t="s">
        <v>11399</v>
      </c>
    </row>
    <row r="11336" spans="43:43" ht="23.1" customHeight="1" x14ac:dyDescent="0.35">
      <c r="AQ11336" s="74" t="s">
        <v>11400</v>
      </c>
    </row>
    <row r="11337" spans="43:43" ht="23.1" customHeight="1" x14ac:dyDescent="0.35">
      <c r="AQ11337" s="74" t="s">
        <v>11401</v>
      </c>
    </row>
    <row r="11338" spans="43:43" ht="23.1" customHeight="1" x14ac:dyDescent="0.35">
      <c r="AQ11338" s="74" t="s">
        <v>11402</v>
      </c>
    </row>
    <row r="11339" spans="43:43" ht="23.1" customHeight="1" x14ac:dyDescent="0.35">
      <c r="AQ11339" s="74" t="s">
        <v>11403</v>
      </c>
    </row>
    <row r="11340" spans="43:43" ht="23.1" customHeight="1" x14ac:dyDescent="0.35">
      <c r="AQ11340" s="74" t="s">
        <v>11404</v>
      </c>
    </row>
    <row r="11341" spans="43:43" ht="23.1" customHeight="1" x14ac:dyDescent="0.35">
      <c r="AQ11341" s="74" t="s">
        <v>11405</v>
      </c>
    </row>
    <row r="11342" spans="43:43" ht="23.1" customHeight="1" x14ac:dyDescent="0.35">
      <c r="AQ11342" s="74" t="s">
        <v>11406</v>
      </c>
    </row>
    <row r="11343" spans="43:43" ht="23.1" customHeight="1" x14ac:dyDescent="0.35">
      <c r="AQ11343" s="74" t="s">
        <v>11407</v>
      </c>
    </row>
    <row r="11344" spans="43:43" ht="23.1" customHeight="1" x14ac:dyDescent="0.35">
      <c r="AQ11344" s="74" t="s">
        <v>11408</v>
      </c>
    </row>
    <row r="11345" spans="43:43" ht="23.1" customHeight="1" x14ac:dyDescent="0.35">
      <c r="AQ11345" s="74" t="s">
        <v>11409</v>
      </c>
    </row>
    <row r="11346" spans="43:43" ht="23.1" customHeight="1" x14ac:dyDescent="0.35">
      <c r="AQ11346" s="74" t="s">
        <v>11410</v>
      </c>
    </row>
    <row r="11347" spans="43:43" ht="23.1" customHeight="1" x14ac:dyDescent="0.35">
      <c r="AQ11347" s="74" t="s">
        <v>11411</v>
      </c>
    </row>
    <row r="11348" spans="43:43" ht="23.1" customHeight="1" x14ac:dyDescent="0.35">
      <c r="AQ11348" s="74" t="s">
        <v>11412</v>
      </c>
    </row>
    <row r="11349" spans="43:43" ht="23.1" customHeight="1" x14ac:dyDescent="0.35">
      <c r="AQ11349" s="74" t="s">
        <v>11413</v>
      </c>
    </row>
    <row r="11350" spans="43:43" ht="23.1" customHeight="1" x14ac:dyDescent="0.35">
      <c r="AQ11350" s="74" t="s">
        <v>11414</v>
      </c>
    </row>
    <row r="11351" spans="43:43" ht="23.1" customHeight="1" x14ac:dyDescent="0.35">
      <c r="AQ11351" s="74" t="s">
        <v>11415</v>
      </c>
    </row>
    <row r="11352" spans="43:43" ht="23.1" customHeight="1" x14ac:dyDescent="0.35">
      <c r="AQ11352" s="74" t="s">
        <v>11416</v>
      </c>
    </row>
    <row r="11353" spans="43:43" ht="23.1" customHeight="1" x14ac:dyDescent="0.35">
      <c r="AQ11353" s="74" t="s">
        <v>11417</v>
      </c>
    </row>
    <row r="11354" spans="43:43" ht="23.1" customHeight="1" x14ac:dyDescent="0.35">
      <c r="AQ11354" s="74" t="s">
        <v>11418</v>
      </c>
    </row>
    <row r="11355" spans="43:43" ht="23.1" customHeight="1" x14ac:dyDescent="0.35">
      <c r="AQ11355" s="74" t="s">
        <v>11419</v>
      </c>
    </row>
    <row r="11356" spans="43:43" ht="23.1" customHeight="1" x14ac:dyDescent="0.35">
      <c r="AQ11356" s="74" t="s">
        <v>11420</v>
      </c>
    </row>
    <row r="11357" spans="43:43" ht="23.1" customHeight="1" x14ac:dyDescent="0.35">
      <c r="AQ11357" s="74" t="s">
        <v>11421</v>
      </c>
    </row>
    <row r="11358" spans="43:43" ht="23.1" customHeight="1" x14ac:dyDescent="0.35">
      <c r="AQ11358" s="74" t="s">
        <v>11422</v>
      </c>
    </row>
    <row r="11359" spans="43:43" ht="23.1" customHeight="1" x14ac:dyDescent="0.35">
      <c r="AQ11359" s="74" t="s">
        <v>11423</v>
      </c>
    </row>
    <row r="11360" spans="43:43" ht="23.1" customHeight="1" x14ac:dyDescent="0.35">
      <c r="AQ11360" s="74" t="s">
        <v>11424</v>
      </c>
    </row>
    <row r="11361" spans="43:43" ht="23.1" customHeight="1" x14ac:dyDescent="0.35">
      <c r="AQ11361" s="74" t="s">
        <v>11425</v>
      </c>
    </row>
    <row r="11362" spans="43:43" ht="23.1" customHeight="1" x14ac:dyDescent="0.35">
      <c r="AQ11362" s="74" t="s">
        <v>11426</v>
      </c>
    </row>
    <row r="11363" spans="43:43" ht="23.1" customHeight="1" x14ac:dyDescent="0.35">
      <c r="AQ11363" s="74" t="s">
        <v>11427</v>
      </c>
    </row>
    <row r="11364" spans="43:43" ht="23.1" customHeight="1" x14ac:dyDescent="0.35">
      <c r="AQ11364" s="74" t="s">
        <v>11428</v>
      </c>
    </row>
    <row r="11365" spans="43:43" ht="23.1" customHeight="1" x14ac:dyDescent="0.35">
      <c r="AQ11365" s="74" t="s">
        <v>11429</v>
      </c>
    </row>
    <row r="11366" spans="43:43" ht="23.1" customHeight="1" x14ac:dyDescent="0.35">
      <c r="AQ11366" s="74" t="s">
        <v>11430</v>
      </c>
    </row>
    <row r="11367" spans="43:43" ht="23.1" customHeight="1" x14ac:dyDescent="0.35">
      <c r="AQ11367" s="74" t="s">
        <v>11431</v>
      </c>
    </row>
    <row r="11368" spans="43:43" ht="23.1" customHeight="1" x14ac:dyDescent="0.35">
      <c r="AQ11368" s="74" t="s">
        <v>11432</v>
      </c>
    </row>
    <row r="11369" spans="43:43" ht="23.1" customHeight="1" x14ac:dyDescent="0.35">
      <c r="AQ11369" s="74" t="s">
        <v>11433</v>
      </c>
    </row>
    <row r="11370" spans="43:43" ht="23.1" customHeight="1" x14ac:dyDescent="0.35">
      <c r="AQ11370" s="74" t="s">
        <v>11434</v>
      </c>
    </row>
    <row r="11371" spans="43:43" ht="23.1" customHeight="1" x14ac:dyDescent="0.35">
      <c r="AQ11371" s="74" t="s">
        <v>11435</v>
      </c>
    </row>
    <row r="11372" spans="43:43" ht="23.1" customHeight="1" x14ac:dyDescent="0.35">
      <c r="AQ11372" s="74" t="s">
        <v>11436</v>
      </c>
    </row>
    <row r="11373" spans="43:43" ht="23.1" customHeight="1" x14ac:dyDescent="0.35">
      <c r="AQ11373" s="74" t="s">
        <v>11437</v>
      </c>
    </row>
    <row r="11374" spans="43:43" ht="23.1" customHeight="1" x14ac:dyDescent="0.35">
      <c r="AQ11374" s="74" t="s">
        <v>11438</v>
      </c>
    </row>
    <row r="11375" spans="43:43" ht="23.1" customHeight="1" x14ac:dyDescent="0.35">
      <c r="AQ11375" s="74" t="s">
        <v>11439</v>
      </c>
    </row>
    <row r="11376" spans="43:43" ht="23.1" customHeight="1" x14ac:dyDescent="0.35">
      <c r="AQ11376" s="74" t="s">
        <v>11440</v>
      </c>
    </row>
    <row r="11377" spans="43:43" ht="23.1" customHeight="1" x14ac:dyDescent="0.35">
      <c r="AQ11377" s="74" t="s">
        <v>11441</v>
      </c>
    </row>
    <row r="11378" spans="43:43" ht="23.1" customHeight="1" x14ac:dyDescent="0.35">
      <c r="AQ11378" s="74" t="s">
        <v>11442</v>
      </c>
    </row>
    <row r="11379" spans="43:43" ht="23.1" customHeight="1" x14ac:dyDescent="0.35">
      <c r="AQ11379" s="74" t="s">
        <v>11443</v>
      </c>
    </row>
    <row r="11380" spans="43:43" ht="23.1" customHeight="1" x14ac:dyDescent="0.35">
      <c r="AQ11380" s="74" t="s">
        <v>11444</v>
      </c>
    </row>
    <row r="11381" spans="43:43" ht="23.1" customHeight="1" x14ac:dyDescent="0.35">
      <c r="AQ11381" s="74" t="s">
        <v>11445</v>
      </c>
    </row>
    <row r="11382" spans="43:43" ht="23.1" customHeight="1" x14ac:dyDescent="0.35">
      <c r="AQ11382" s="74" t="s">
        <v>11446</v>
      </c>
    </row>
    <row r="11383" spans="43:43" ht="23.1" customHeight="1" x14ac:dyDescent="0.35">
      <c r="AQ11383" s="74" t="s">
        <v>11447</v>
      </c>
    </row>
    <row r="11384" spans="43:43" ht="23.1" customHeight="1" x14ac:dyDescent="0.35">
      <c r="AQ11384" s="74" t="s">
        <v>11448</v>
      </c>
    </row>
    <row r="11385" spans="43:43" ht="23.1" customHeight="1" x14ac:dyDescent="0.35">
      <c r="AQ11385" s="74" t="s">
        <v>11449</v>
      </c>
    </row>
    <row r="11386" spans="43:43" ht="23.1" customHeight="1" x14ac:dyDescent="0.35">
      <c r="AQ11386" s="74" t="s">
        <v>11450</v>
      </c>
    </row>
    <row r="11387" spans="43:43" ht="23.1" customHeight="1" x14ac:dyDescent="0.35">
      <c r="AQ11387" s="74" t="s">
        <v>11451</v>
      </c>
    </row>
    <row r="11388" spans="43:43" ht="23.1" customHeight="1" x14ac:dyDescent="0.35">
      <c r="AQ11388" s="74" t="s">
        <v>11452</v>
      </c>
    </row>
    <row r="11389" spans="43:43" ht="23.1" customHeight="1" x14ac:dyDescent="0.35">
      <c r="AQ11389" s="74" t="s">
        <v>11453</v>
      </c>
    </row>
    <row r="11390" spans="43:43" ht="23.1" customHeight="1" x14ac:dyDescent="0.35">
      <c r="AQ11390" s="74" t="s">
        <v>11454</v>
      </c>
    </row>
    <row r="11391" spans="43:43" ht="23.1" customHeight="1" x14ac:dyDescent="0.35">
      <c r="AQ11391" s="74" t="s">
        <v>11455</v>
      </c>
    </row>
    <row r="11392" spans="43:43" ht="23.1" customHeight="1" x14ac:dyDescent="0.35">
      <c r="AQ11392" s="74" t="s">
        <v>11456</v>
      </c>
    </row>
    <row r="11393" spans="43:43" ht="23.1" customHeight="1" x14ac:dyDescent="0.35">
      <c r="AQ11393" s="74" t="s">
        <v>11457</v>
      </c>
    </row>
    <row r="11394" spans="43:43" ht="23.1" customHeight="1" x14ac:dyDescent="0.35">
      <c r="AQ11394" s="74" t="s">
        <v>11458</v>
      </c>
    </row>
    <row r="11395" spans="43:43" ht="23.1" customHeight="1" x14ac:dyDescent="0.35">
      <c r="AQ11395" s="74" t="s">
        <v>11459</v>
      </c>
    </row>
    <row r="11396" spans="43:43" ht="23.1" customHeight="1" x14ac:dyDescent="0.35">
      <c r="AQ11396" s="74" t="s">
        <v>11460</v>
      </c>
    </row>
    <row r="11397" spans="43:43" ht="23.1" customHeight="1" x14ac:dyDescent="0.35">
      <c r="AQ11397" s="74" t="s">
        <v>11461</v>
      </c>
    </row>
    <row r="11398" spans="43:43" ht="23.1" customHeight="1" x14ac:dyDescent="0.35">
      <c r="AQ11398" s="74" t="s">
        <v>11462</v>
      </c>
    </row>
    <row r="11399" spans="43:43" ht="23.1" customHeight="1" x14ac:dyDescent="0.35">
      <c r="AQ11399" s="74" t="s">
        <v>11463</v>
      </c>
    </row>
    <row r="11400" spans="43:43" ht="23.1" customHeight="1" x14ac:dyDescent="0.35">
      <c r="AQ11400" s="74" t="s">
        <v>11464</v>
      </c>
    </row>
    <row r="11401" spans="43:43" ht="23.1" customHeight="1" x14ac:dyDescent="0.35">
      <c r="AQ11401" s="74" t="s">
        <v>11465</v>
      </c>
    </row>
    <row r="11402" spans="43:43" ht="23.1" customHeight="1" x14ac:dyDescent="0.35">
      <c r="AQ11402" s="74" t="s">
        <v>11466</v>
      </c>
    </row>
    <row r="11403" spans="43:43" ht="23.1" customHeight="1" x14ac:dyDescent="0.35">
      <c r="AQ11403" s="74" t="s">
        <v>11467</v>
      </c>
    </row>
    <row r="11404" spans="43:43" ht="23.1" customHeight="1" x14ac:dyDescent="0.35">
      <c r="AQ11404" s="74" t="s">
        <v>11468</v>
      </c>
    </row>
    <row r="11405" spans="43:43" ht="23.1" customHeight="1" x14ac:dyDescent="0.35">
      <c r="AQ11405" s="74" t="s">
        <v>11469</v>
      </c>
    </row>
    <row r="11406" spans="43:43" ht="23.1" customHeight="1" x14ac:dyDescent="0.35">
      <c r="AQ11406" s="74" t="s">
        <v>11470</v>
      </c>
    </row>
    <row r="11407" spans="43:43" ht="23.1" customHeight="1" x14ac:dyDescent="0.35">
      <c r="AQ11407" s="74" t="s">
        <v>11471</v>
      </c>
    </row>
    <row r="11408" spans="43:43" ht="23.1" customHeight="1" x14ac:dyDescent="0.35">
      <c r="AQ11408" s="74" t="s">
        <v>11472</v>
      </c>
    </row>
    <row r="11409" spans="43:43" ht="23.1" customHeight="1" x14ac:dyDescent="0.35">
      <c r="AQ11409" s="74" t="s">
        <v>11473</v>
      </c>
    </row>
    <row r="11410" spans="43:43" ht="23.1" customHeight="1" x14ac:dyDescent="0.35">
      <c r="AQ11410" s="74" t="s">
        <v>11474</v>
      </c>
    </row>
    <row r="11411" spans="43:43" ht="23.1" customHeight="1" x14ac:dyDescent="0.35">
      <c r="AQ11411" s="74" t="s">
        <v>11475</v>
      </c>
    </row>
    <row r="11412" spans="43:43" ht="23.1" customHeight="1" x14ac:dyDescent="0.35">
      <c r="AQ11412" s="74" t="s">
        <v>11476</v>
      </c>
    </row>
    <row r="11413" spans="43:43" ht="23.1" customHeight="1" x14ac:dyDescent="0.35">
      <c r="AQ11413" s="74" t="s">
        <v>11477</v>
      </c>
    </row>
    <row r="11414" spans="43:43" ht="23.1" customHeight="1" x14ac:dyDescent="0.35">
      <c r="AQ11414" s="74" t="s">
        <v>11478</v>
      </c>
    </row>
    <row r="11415" spans="43:43" ht="23.1" customHeight="1" x14ac:dyDescent="0.35">
      <c r="AQ11415" s="74" t="s">
        <v>11479</v>
      </c>
    </row>
    <row r="11416" spans="43:43" ht="23.1" customHeight="1" x14ac:dyDescent="0.35">
      <c r="AQ11416" s="74" t="s">
        <v>11480</v>
      </c>
    </row>
    <row r="11417" spans="43:43" ht="23.1" customHeight="1" x14ac:dyDescent="0.35">
      <c r="AQ11417" s="74" t="s">
        <v>11481</v>
      </c>
    </row>
    <row r="11418" spans="43:43" ht="23.1" customHeight="1" x14ac:dyDescent="0.35">
      <c r="AQ11418" s="74" t="s">
        <v>11482</v>
      </c>
    </row>
    <row r="11419" spans="43:43" ht="23.1" customHeight="1" x14ac:dyDescent="0.35">
      <c r="AQ11419" s="74" t="s">
        <v>11483</v>
      </c>
    </row>
    <row r="11420" spans="43:43" ht="23.1" customHeight="1" x14ac:dyDescent="0.35">
      <c r="AQ11420" s="74" t="s">
        <v>11484</v>
      </c>
    </row>
    <row r="11421" spans="43:43" ht="23.1" customHeight="1" x14ac:dyDescent="0.35">
      <c r="AQ11421" s="74" t="s">
        <v>11485</v>
      </c>
    </row>
    <row r="11422" spans="43:43" ht="23.1" customHeight="1" x14ac:dyDescent="0.35">
      <c r="AQ11422" s="74" t="s">
        <v>11486</v>
      </c>
    </row>
    <row r="11423" spans="43:43" ht="23.1" customHeight="1" x14ac:dyDescent="0.35">
      <c r="AQ11423" s="74" t="s">
        <v>11487</v>
      </c>
    </row>
    <row r="11424" spans="43:43" ht="23.1" customHeight="1" x14ac:dyDescent="0.35">
      <c r="AQ11424" s="74" t="s">
        <v>11488</v>
      </c>
    </row>
    <row r="11425" spans="43:43" ht="23.1" customHeight="1" x14ac:dyDescent="0.35">
      <c r="AQ11425" s="74" t="s">
        <v>11489</v>
      </c>
    </row>
    <row r="11426" spans="43:43" ht="23.1" customHeight="1" x14ac:dyDescent="0.35">
      <c r="AQ11426" s="74" t="s">
        <v>11490</v>
      </c>
    </row>
    <row r="11427" spans="43:43" ht="23.1" customHeight="1" x14ac:dyDescent="0.35">
      <c r="AQ11427" s="74" t="s">
        <v>11491</v>
      </c>
    </row>
    <row r="11428" spans="43:43" ht="23.1" customHeight="1" x14ac:dyDescent="0.35">
      <c r="AQ11428" s="74" t="s">
        <v>11492</v>
      </c>
    </row>
    <row r="11429" spans="43:43" ht="23.1" customHeight="1" x14ac:dyDescent="0.35">
      <c r="AQ11429" s="74" t="s">
        <v>11493</v>
      </c>
    </row>
    <row r="11430" spans="43:43" ht="23.1" customHeight="1" x14ac:dyDescent="0.35">
      <c r="AQ11430" s="74" t="s">
        <v>11494</v>
      </c>
    </row>
    <row r="11431" spans="43:43" ht="23.1" customHeight="1" x14ac:dyDescent="0.35">
      <c r="AQ11431" s="74" t="s">
        <v>11495</v>
      </c>
    </row>
    <row r="11432" spans="43:43" ht="23.1" customHeight="1" x14ac:dyDescent="0.35">
      <c r="AQ11432" s="74" t="s">
        <v>11496</v>
      </c>
    </row>
    <row r="11433" spans="43:43" ht="23.1" customHeight="1" x14ac:dyDescent="0.35">
      <c r="AQ11433" s="74" t="s">
        <v>11497</v>
      </c>
    </row>
    <row r="11434" spans="43:43" ht="23.1" customHeight="1" x14ac:dyDescent="0.35">
      <c r="AQ11434" s="74" t="s">
        <v>11498</v>
      </c>
    </row>
    <row r="11435" spans="43:43" ht="23.1" customHeight="1" x14ac:dyDescent="0.35">
      <c r="AQ11435" s="74" t="s">
        <v>11499</v>
      </c>
    </row>
    <row r="11436" spans="43:43" ht="23.1" customHeight="1" x14ac:dyDescent="0.35">
      <c r="AQ11436" s="74" t="s">
        <v>11500</v>
      </c>
    </row>
    <row r="11437" spans="43:43" ht="23.1" customHeight="1" x14ac:dyDescent="0.35">
      <c r="AQ11437" s="74" t="s">
        <v>11501</v>
      </c>
    </row>
    <row r="11438" spans="43:43" ht="23.1" customHeight="1" x14ac:dyDescent="0.35">
      <c r="AQ11438" s="74" t="s">
        <v>11502</v>
      </c>
    </row>
    <row r="11439" spans="43:43" ht="23.1" customHeight="1" x14ac:dyDescent="0.35">
      <c r="AQ11439" s="74" t="s">
        <v>11503</v>
      </c>
    </row>
    <row r="11440" spans="43:43" ht="23.1" customHeight="1" x14ac:dyDescent="0.35">
      <c r="AQ11440" s="74" t="s">
        <v>11504</v>
      </c>
    </row>
    <row r="11441" spans="43:43" ht="23.1" customHeight="1" x14ac:dyDescent="0.35">
      <c r="AQ11441" s="74" t="s">
        <v>11505</v>
      </c>
    </row>
    <row r="11442" spans="43:43" ht="23.1" customHeight="1" x14ac:dyDescent="0.35">
      <c r="AQ11442" s="74" t="s">
        <v>11506</v>
      </c>
    </row>
    <row r="11443" spans="43:43" ht="23.1" customHeight="1" x14ac:dyDescent="0.35">
      <c r="AQ11443" s="74" t="s">
        <v>11507</v>
      </c>
    </row>
    <row r="11444" spans="43:43" ht="23.1" customHeight="1" x14ac:dyDescent="0.35">
      <c r="AQ11444" s="74" t="s">
        <v>11508</v>
      </c>
    </row>
    <row r="11445" spans="43:43" ht="23.1" customHeight="1" x14ac:dyDescent="0.35">
      <c r="AQ11445" s="74" t="s">
        <v>11509</v>
      </c>
    </row>
    <row r="11446" spans="43:43" ht="23.1" customHeight="1" x14ac:dyDescent="0.35">
      <c r="AQ11446" s="74" t="s">
        <v>11510</v>
      </c>
    </row>
    <row r="11447" spans="43:43" ht="23.1" customHeight="1" x14ac:dyDescent="0.35">
      <c r="AQ11447" s="74" t="s">
        <v>11511</v>
      </c>
    </row>
    <row r="11448" spans="43:43" ht="23.1" customHeight="1" x14ac:dyDescent="0.35">
      <c r="AQ11448" s="74" t="s">
        <v>11512</v>
      </c>
    </row>
    <row r="11449" spans="43:43" ht="23.1" customHeight="1" x14ac:dyDescent="0.35">
      <c r="AQ11449" s="74" t="s">
        <v>11513</v>
      </c>
    </row>
    <row r="11450" spans="43:43" ht="23.1" customHeight="1" x14ac:dyDescent="0.35">
      <c r="AQ11450" s="74" t="s">
        <v>11514</v>
      </c>
    </row>
    <row r="11451" spans="43:43" ht="23.1" customHeight="1" x14ac:dyDescent="0.35">
      <c r="AQ11451" s="74" t="s">
        <v>11515</v>
      </c>
    </row>
    <row r="11452" spans="43:43" ht="23.1" customHeight="1" x14ac:dyDescent="0.35">
      <c r="AQ11452" s="74" t="s">
        <v>11516</v>
      </c>
    </row>
    <row r="11453" spans="43:43" ht="23.1" customHeight="1" x14ac:dyDescent="0.35">
      <c r="AQ11453" s="74" t="s">
        <v>11517</v>
      </c>
    </row>
    <row r="11454" spans="43:43" ht="23.1" customHeight="1" x14ac:dyDescent="0.35">
      <c r="AQ11454" s="74" t="s">
        <v>11518</v>
      </c>
    </row>
    <row r="11455" spans="43:43" ht="23.1" customHeight="1" x14ac:dyDescent="0.35">
      <c r="AQ11455" s="74" t="s">
        <v>11519</v>
      </c>
    </row>
    <row r="11456" spans="43:43" ht="23.1" customHeight="1" x14ac:dyDescent="0.35">
      <c r="AQ11456" s="74" t="s">
        <v>11520</v>
      </c>
    </row>
    <row r="11457" spans="43:43" ht="23.1" customHeight="1" x14ac:dyDescent="0.35">
      <c r="AQ11457" s="74" t="s">
        <v>11521</v>
      </c>
    </row>
    <row r="11458" spans="43:43" ht="23.1" customHeight="1" x14ac:dyDescent="0.35">
      <c r="AQ11458" s="74" t="s">
        <v>11522</v>
      </c>
    </row>
    <row r="11459" spans="43:43" ht="23.1" customHeight="1" x14ac:dyDescent="0.35">
      <c r="AQ11459" s="74" t="s">
        <v>11523</v>
      </c>
    </row>
    <row r="11460" spans="43:43" ht="23.1" customHeight="1" x14ac:dyDescent="0.35">
      <c r="AQ11460" s="74" t="s">
        <v>11524</v>
      </c>
    </row>
    <row r="11461" spans="43:43" ht="23.1" customHeight="1" x14ac:dyDescent="0.35">
      <c r="AQ11461" s="74" t="s">
        <v>11525</v>
      </c>
    </row>
    <row r="11462" spans="43:43" ht="23.1" customHeight="1" x14ac:dyDescent="0.35">
      <c r="AQ11462" s="74" t="s">
        <v>11526</v>
      </c>
    </row>
    <row r="11463" spans="43:43" ht="23.1" customHeight="1" x14ac:dyDescent="0.35">
      <c r="AQ11463" s="74" t="s">
        <v>11527</v>
      </c>
    </row>
    <row r="11464" spans="43:43" ht="23.1" customHeight="1" x14ac:dyDescent="0.35">
      <c r="AQ11464" s="74" t="s">
        <v>11528</v>
      </c>
    </row>
    <row r="11465" spans="43:43" ht="23.1" customHeight="1" x14ac:dyDescent="0.35">
      <c r="AQ11465" s="74" t="s">
        <v>11529</v>
      </c>
    </row>
    <row r="11466" spans="43:43" ht="23.1" customHeight="1" x14ac:dyDescent="0.35">
      <c r="AQ11466" s="74" t="s">
        <v>11530</v>
      </c>
    </row>
    <row r="11467" spans="43:43" ht="23.1" customHeight="1" x14ac:dyDescent="0.35">
      <c r="AQ11467" s="74" t="s">
        <v>11531</v>
      </c>
    </row>
    <row r="11468" spans="43:43" ht="23.1" customHeight="1" x14ac:dyDescent="0.35">
      <c r="AQ11468" s="74" t="s">
        <v>11532</v>
      </c>
    </row>
    <row r="11469" spans="43:43" ht="23.1" customHeight="1" x14ac:dyDescent="0.35">
      <c r="AQ11469" s="74" t="s">
        <v>11533</v>
      </c>
    </row>
    <row r="11470" spans="43:43" ht="23.1" customHeight="1" x14ac:dyDescent="0.35">
      <c r="AQ11470" s="74" t="s">
        <v>11534</v>
      </c>
    </row>
    <row r="11471" spans="43:43" ht="23.1" customHeight="1" x14ac:dyDescent="0.35">
      <c r="AQ11471" s="74" t="s">
        <v>11535</v>
      </c>
    </row>
    <row r="11472" spans="43:43" ht="23.1" customHeight="1" x14ac:dyDescent="0.35">
      <c r="AQ11472" s="74" t="s">
        <v>11536</v>
      </c>
    </row>
    <row r="11473" spans="43:43" ht="23.1" customHeight="1" x14ac:dyDescent="0.35">
      <c r="AQ11473" s="74" t="s">
        <v>11537</v>
      </c>
    </row>
    <row r="11474" spans="43:43" ht="23.1" customHeight="1" x14ac:dyDescent="0.35">
      <c r="AQ11474" s="74" t="s">
        <v>11538</v>
      </c>
    </row>
    <row r="11475" spans="43:43" ht="23.1" customHeight="1" x14ac:dyDescent="0.35">
      <c r="AQ11475" s="74" t="s">
        <v>11539</v>
      </c>
    </row>
    <row r="11476" spans="43:43" ht="23.1" customHeight="1" x14ac:dyDescent="0.35">
      <c r="AQ11476" s="74" t="s">
        <v>11540</v>
      </c>
    </row>
    <row r="11477" spans="43:43" ht="23.1" customHeight="1" x14ac:dyDescent="0.35">
      <c r="AQ11477" s="74" t="s">
        <v>11541</v>
      </c>
    </row>
    <row r="11478" spans="43:43" ht="23.1" customHeight="1" x14ac:dyDescent="0.35">
      <c r="AQ11478" s="74" t="s">
        <v>11542</v>
      </c>
    </row>
    <row r="11479" spans="43:43" ht="23.1" customHeight="1" x14ac:dyDescent="0.35">
      <c r="AQ11479" s="74" t="s">
        <v>11543</v>
      </c>
    </row>
    <row r="11480" spans="43:43" ht="23.1" customHeight="1" x14ac:dyDescent="0.35">
      <c r="AQ11480" s="74" t="s">
        <v>11544</v>
      </c>
    </row>
    <row r="11481" spans="43:43" ht="23.1" customHeight="1" x14ac:dyDescent="0.35">
      <c r="AQ11481" s="74" t="s">
        <v>11545</v>
      </c>
    </row>
    <row r="11482" spans="43:43" ht="23.1" customHeight="1" x14ac:dyDescent="0.35">
      <c r="AQ11482" s="74" t="s">
        <v>11546</v>
      </c>
    </row>
    <row r="11483" spans="43:43" ht="23.1" customHeight="1" x14ac:dyDescent="0.35">
      <c r="AQ11483" s="74" t="s">
        <v>11547</v>
      </c>
    </row>
    <row r="11484" spans="43:43" ht="23.1" customHeight="1" x14ac:dyDescent="0.35">
      <c r="AQ11484" s="74" t="s">
        <v>11548</v>
      </c>
    </row>
    <row r="11485" spans="43:43" ht="23.1" customHeight="1" x14ac:dyDescent="0.35">
      <c r="AQ11485" s="74" t="s">
        <v>11549</v>
      </c>
    </row>
    <row r="11486" spans="43:43" ht="23.1" customHeight="1" x14ac:dyDescent="0.35">
      <c r="AQ11486" s="74" t="s">
        <v>11550</v>
      </c>
    </row>
    <row r="11487" spans="43:43" ht="23.1" customHeight="1" x14ac:dyDescent="0.35">
      <c r="AQ11487" s="74" t="s">
        <v>11551</v>
      </c>
    </row>
    <row r="11488" spans="43:43" ht="23.1" customHeight="1" x14ac:dyDescent="0.35">
      <c r="AQ11488" s="74" t="s">
        <v>11552</v>
      </c>
    </row>
    <row r="11489" spans="43:43" ht="23.1" customHeight="1" x14ac:dyDescent="0.35">
      <c r="AQ11489" s="74" t="s">
        <v>11553</v>
      </c>
    </row>
    <row r="11490" spans="43:43" ht="23.1" customHeight="1" x14ac:dyDescent="0.35">
      <c r="AQ11490" s="74" t="s">
        <v>11554</v>
      </c>
    </row>
    <row r="11491" spans="43:43" ht="23.1" customHeight="1" x14ac:dyDescent="0.35">
      <c r="AQ11491" s="74" t="s">
        <v>11555</v>
      </c>
    </row>
    <row r="11492" spans="43:43" ht="23.1" customHeight="1" x14ac:dyDescent="0.35">
      <c r="AQ11492" s="74" t="s">
        <v>11556</v>
      </c>
    </row>
    <row r="11493" spans="43:43" ht="23.1" customHeight="1" x14ac:dyDescent="0.35">
      <c r="AQ11493" s="74" t="s">
        <v>11557</v>
      </c>
    </row>
    <row r="11494" spans="43:43" ht="23.1" customHeight="1" x14ac:dyDescent="0.35">
      <c r="AQ11494" s="74" t="s">
        <v>11558</v>
      </c>
    </row>
    <row r="11495" spans="43:43" ht="23.1" customHeight="1" x14ac:dyDescent="0.35">
      <c r="AQ11495" s="74" t="s">
        <v>11559</v>
      </c>
    </row>
    <row r="11496" spans="43:43" ht="23.1" customHeight="1" x14ac:dyDescent="0.35">
      <c r="AQ11496" s="74" t="s">
        <v>11560</v>
      </c>
    </row>
    <row r="11497" spans="43:43" ht="23.1" customHeight="1" x14ac:dyDescent="0.35">
      <c r="AQ11497" s="74" t="s">
        <v>11561</v>
      </c>
    </row>
    <row r="11498" spans="43:43" ht="23.1" customHeight="1" x14ac:dyDescent="0.35">
      <c r="AQ11498" s="74" t="s">
        <v>11562</v>
      </c>
    </row>
    <row r="11499" spans="43:43" ht="23.1" customHeight="1" x14ac:dyDescent="0.35">
      <c r="AQ11499" s="74" t="s">
        <v>11563</v>
      </c>
    </row>
    <row r="11500" spans="43:43" ht="23.1" customHeight="1" x14ac:dyDescent="0.35">
      <c r="AQ11500" s="74" t="s">
        <v>11564</v>
      </c>
    </row>
    <row r="11501" spans="43:43" ht="23.1" customHeight="1" x14ac:dyDescent="0.35">
      <c r="AQ11501" s="74" t="s">
        <v>11565</v>
      </c>
    </row>
    <row r="11502" spans="43:43" ht="23.1" customHeight="1" x14ac:dyDescent="0.35">
      <c r="AQ11502" s="74" t="s">
        <v>11566</v>
      </c>
    </row>
    <row r="11503" spans="43:43" ht="23.1" customHeight="1" x14ac:dyDescent="0.35">
      <c r="AQ11503" s="74" t="s">
        <v>11567</v>
      </c>
    </row>
    <row r="11504" spans="43:43" ht="23.1" customHeight="1" x14ac:dyDescent="0.35">
      <c r="AQ11504" s="74" t="s">
        <v>11568</v>
      </c>
    </row>
    <row r="11505" spans="43:43" ht="23.1" customHeight="1" x14ac:dyDescent="0.35">
      <c r="AQ11505" s="74" t="s">
        <v>11569</v>
      </c>
    </row>
    <row r="11506" spans="43:43" ht="23.1" customHeight="1" x14ac:dyDescent="0.35">
      <c r="AQ11506" s="74" t="s">
        <v>11570</v>
      </c>
    </row>
    <row r="11507" spans="43:43" ht="23.1" customHeight="1" x14ac:dyDescent="0.35">
      <c r="AQ11507" s="74" t="s">
        <v>11571</v>
      </c>
    </row>
    <row r="11508" spans="43:43" ht="23.1" customHeight="1" x14ac:dyDescent="0.35">
      <c r="AQ11508" s="74" t="s">
        <v>11572</v>
      </c>
    </row>
    <row r="11509" spans="43:43" ht="23.1" customHeight="1" x14ac:dyDescent="0.35">
      <c r="AQ11509" s="74" t="s">
        <v>11573</v>
      </c>
    </row>
    <row r="11510" spans="43:43" ht="23.1" customHeight="1" x14ac:dyDescent="0.35">
      <c r="AQ11510" s="74" t="s">
        <v>11574</v>
      </c>
    </row>
    <row r="11511" spans="43:43" ht="23.1" customHeight="1" x14ac:dyDescent="0.35">
      <c r="AQ11511" s="74" t="s">
        <v>11575</v>
      </c>
    </row>
    <row r="11512" spans="43:43" ht="23.1" customHeight="1" x14ac:dyDescent="0.35">
      <c r="AQ11512" s="74" t="s">
        <v>11576</v>
      </c>
    </row>
    <row r="11513" spans="43:43" ht="23.1" customHeight="1" x14ac:dyDescent="0.35">
      <c r="AQ11513" s="74" t="s">
        <v>11577</v>
      </c>
    </row>
    <row r="11514" spans="43:43" ht="23.1" customHeight="1" x14ac:dyDescent="0.35">
      <c r="AQ11514" s="74" t="s">
        <v>11578</v>
      </c>
    </row>
    <row r="11515" spans="43:43" ht="23.1" customHeight="1" x14ac:dyDescent="0.35">
      <c r="AQ11515" s="74" t="s">
        <v>11579</v>
      </c>
    </row>
    <row r="11516" spans="43:43" ht="23.1" customHeight="1" x14ac:dyDescent="0.35">
      <c r="AQ11516" s="74" t="s">
        <v>11580</v>
      </c>
    </row>
    <row r="11517" spans="43:43" ht="23.1" customHeight="1" x14ac:dyDescent="0.35">
      <c r="AQ11517" s="74" t="s">
        <v>11581</v>
      </c>
    </row>
    <row r="11518" spans="43:43" ht="23.1" customHeight="1" x14ac:dyDescent="0.35">
      <c r="AQ11518" s="74" t="s">
        <v>11582</v>
      </c>
    </row>
    <row r="11519" spans="43:43" ht="23.1" customHeight="1" x14ac:dyDescent="0.35">
      <c r="AQ11519" s="74" t="s">
        <v>11583</v>
      </c>
    </row>
    <row r="11520" spans="43:43" ht="23.1" customHeight="1" x14ac:dyDescent="0.35">
      <c r="AQ11520" s="74" t="s">
        <v>11584</v>
      </c>
    </row>
    <row r="11521" spans="43:43" ht="23.1" customHeight="1" x14ac:dyDescent="0.35">
      <c r="AQ11521" s="74" t="s">
        <v>11585</v>
      </c>
    </row>
    <row r="11522" spans="43:43" ht="23.1" customHeight="1" x14ac:dyDescent="0.35">
      <c r="AQ11522" s="74" t="s">
        <v>11586</v>
      </c>
    </row>
    <row r="11523" spans="43:43" ht="23.1" customHeight="1" x14ac:dyDescent="0.35">
      <c r="AQ11523" s="74" t="s">
        <v>11587</v>
      </c>
    </row>
    <row r="11524" spans="43:43" ht="23.1" customHeight="1" x14ac:dyDescent="0.35">
      <c r="AQ11524" s="74" t="s">
        <v>11588</v>
      </c>
    </row>
    <row r="11525" spans="43:43" ht="23.1" customHeight="1" x14ac:dyDescent="0.35">
      <c r="AQ11525" s="74" t="s">
        <v>11589</v>
      </c>
    </row>
    <row r="11526" spans="43:43" ht="23.1" customHeight="1" x14ac:dyDescent="0.35">
      <c r="AQ11526" s="74" t="s">
        <v>11590</v>
      </c>
    </row>
    <row r="11527" spans="43:43" ht="23.1" customHeight="1" x14ac:dyDescent="0.35">
      <c r="AQ11527" s="74" t="s">
        <v>11591</v>
      </c>
    </row>
    <row r="11528" spans="43:43" ht="23.1" customHeight="1" x14ac:dyDescent="0.35">
      <c r="AQ11528" s="74" t="s">
        <v>11592</v>
      </c>
    </row>
    <row r="11529" spans="43:43" ht="23.1" customHeight="1" x14ac:dyDescent="0.35">
      <c r="AQ11529" s="74" t="s">
        <v>11593</v>
      </c>
    </row>
    <row r="11530" spans="43:43" ht="23.1" customHeight="1" x14ac:dyDescent="0.35">
      <c r="AQ11530" s="74" t="s">
        <v>11594</v>
      </c>
    </row>
    <row r="11531" spans="43:43" ht="23.1" customHeight="1" x14ac:dyDescent="0.35">
      <c r="AQ11531" s="74" t="s">
        <v>11595</v>
      </c>
    </row>
    <row r="11532" spans="43:43" ht="23.1" customHeight="1" x14ac:dyDescent="0.35">
      <c r="AQ11532" s="74" t="s">
        <v>11596</v>
      </c>
    </row>
    <row r="11533" spans="43:43" ht="23.1" customHeight="1" x14ac:dyDescent="0.35">
      <c r="AQ11533" s="74" t="s">
        <v>11597</v>
      </c>
    </row>
    <row r="11534" spans="43:43" ht="23.1" customHeight="1" x14ac:dyDescent="0.35">
      <c r="AQ11534" s="74" t="s">
        <v>11598</v>
      </c>
    </row>
    <row r="11535" spans="43:43" ht="23.1" customHeight="1" x14ac:dyDescent="0.35">
      <c r="AQ11535" s="74" t="s">
        <v>11599</v>
      </c>
    </row>
    <row r="11536" spans="43:43" ht="23.1" customHeight="1" x14ac:dyDescent="0.35">
      <c r="AQ11536" s="74" t="s">
        <v>11600</v>
      </c>
    </row>
    <row r="11537" spans="43:43" ht="23.1" customHeight="1" x14ac:dyDescent="0.35">
      <c r="AQ11537" s="74" t="s">
        <v>11601</v>
      </c>
    </row>
    <row r="11538" spans="43:43" ht="23.1" customHeight="1" x14ac:dyDescent="0.35">
      <c r="AQ11538" s="74" t="s">
        <v>11602</v>
      </c>
    </row>
    <row r="11539" spans="43:43" ht="23.1" customHeight="1" x14ac:dyDescent="0.35">
      <c r="AQ11539" s="74" t="s">
        <v>11603</v>
      </c>
    </row>
    <row r="11540" spans="43:43" ht="23.1" customHeight="1" x14ac:dyDescent="0.35">
      <c r="AQ11540" s="74" t="s">
        <v>11604</v>
      </c>
    </row>
    <row r="11541" spans="43:43" ht="23.1" customHeight="1" x14ac:dyDescent="0.35">
      <c r="AQ11541" s="74" t="s">
        <v>11605</v>
      </c>
    </row>
    <row r="11542" spans="43:43" ht="23.1" customHeight="1" x14ac:dyDescent="0.35">
      <c r="AQ11542" s="74" t="s">
        <v>11606</v>
      </c>
    </row>
    <row r="11543" spans="43:43" ht="23.1" customHeight="1" x14ac:dyDescent="0.35">
      <c r="AQ11543" s="74" t="s">
        <v>11607</v>
      </c>
    </row>
    <row r="11544" spans="43:43" ht="23.1" customHeight="1" x14ac:dyDescent="0.35">
      <c r="AQ11544" s="74" t="s">
        <v>11608</v>
      </c>
    </row>
    <row r="11545" spans="43:43" ht="23.1" customHeight="1" x14ac:dyDescent="0.35">
      <c r="AQ11545" s="74" t="s">
        <v>11609</v>
      </c>
    </row>
    <row r="11546" spans="43:43" ht="23.1" customHeight="1" x14ac:dyDescent="0.35">
      <c r="AQ11546" s="74" t="s">
        <v>11610</v>
      </c>
    </row>
    <row r="11547" spans="43:43" ht="23.1" customHeight="1" x14ac:dyDescent="0.35">
      <c r="AQ11547" s="74" t="s">
        <v>11611</v>
      </c>
    </row>
    <row r="11548" spans="43:43" ht="23.1" customHeight="1" x14ac:dyDescent="0.35">
      <c r="AQ11548" s="74" t="s">
        <v>11612</v>
      </c>
    </row>
    <row r="11549" spans="43:43" ht="23.1" customHeight="1" x14ac:dyDescent="0.35">
      <c r="AQ11549" s="74" t="s">
        <v>11613</v>
      </c>
    </row>
    <row r="11550" spans="43:43" ht="23.1" customHeight="1" x14ac:dyDescent="0.35">
      <c r="AQ11550" s="74" t="s">
        <v>11614</v>
      </c>
    </row>
    <row r="11551" spans="43:43" ht="23.1" customHeight="1" x14ac:dyDescent="0.35">
      <c r="AQ11551" s="74" t="s">
        <v>11615</v>
      </c>
    </row>
    <row r="11552" spans="43:43" ht="23.1" customHeight="1" x14ac:dyDescent="0.35">
      <c r="AQ11552" s="74" t="s">
        <v>11616</v>
      </c>
    </row>
    <row r="11553" spans="43:43" ht="23.1" customHeight="1" x14ac:dyDescent="0.35">
      <c r="AQ11553" s="74" t="s">
        <v>11617</v>
      </c>
    </row>
    <row r="11554" spans="43:43" ht="23.1" customHeight="1" x14ac:dyDescent="0.35">
      <c r="AQ11554" s="74" t="s">
        <v>11618</v>
      </c>
    </row>
    <row r="11555" spans="43:43" ht="23.1" customHeight="1" x14ac:dyDescent="0.35">
      <c r="AQ11555" s="74" t="s">
        <v>11619</v>
      </c>
    </row>
    <row r="11556" spans="43:43" ht="23.1" customHeight="1" x14ac:dyDescent="0.35">
      <c r="AQ11556" s="74" t="s">
        <v>11620</v>
      </c>
    </row>
    <row r="11557" spans="43:43" ht="23.1" customHeight="1" x14ac:dyDescent="0.35">
      <c r="AQ11557" s="74" t="s">
        <v>11621</v>
      </c>
    </row>
    <row r="11558" spans="43:43" ht="23.1" customHeight="1" x14ac:dyDescent="0.35">
      <c r="AQ11558" s="74" t="s">
        <v>11622</v>
      </c>
    </row>
    <row r="11559" spans="43:43" ht="23.1" customHeight="1" x14ac:dyDescent="0.35">
      <c r="AQ11559" s="74" t="s">
        <v>11623</v>
      </c>
    </row>
    <row r="11560" spans="43:43" ht="23.1" customHeight="1" x14ac:dyDescent="0.35">
      <c r="AQ11560" s="74" t="s">
        <v>11624</v>
      </c>
    </row>
    <row r="11561" spans="43:43" ht="23.1" customHeight="1" x14ac:dyDescent="0.35">
      <c r="AQ11561" s="74" t="s">
        <v>11625</v>
      </c>
    </row>
    <row r="11562" spans="43:43" ht="23.1" customHeight="1" x14ac:dyDescent="0.35">
      <c r="AQ11562" s="74" t="s">
        <v>11626</v>
      </c>
    </row>
    <row r="11563" spans="43:43" ht="23.1" customHeight="1" x14ac:dyDescent="0.35">
      <c r="AQ11563" s="74" t="s">
        <v>11627</v>
      </c>
    </row>
    <row r="11564" spans="43:43" ht="23.1" customHeight="1" x14ac:dyDescent="0.35">
      <c r="AQ11564" s="74" t="s">
        <v>11628</v>
      </c>
    </row>
    <row r="11565" spans="43:43" ht="23.1" customHeight="1" x14ac:dyDescent="0.35">
      <c r="AQ11565" s="74" t="s">
        <v>11629</v>
      </c>
    </row>
    <row r="11566" spans="43:43" ht="23.1" customHeight="1" x14ac:dyDescent="0.35">
      <c r="AQ11566" s="74" t="s">
        <v>11630</v>
      </c>
    </row>
    <row r="11567" spans="43:43" ht="23.1" customHeight="1" x14ac:dyDescent="0.35">
      <c r="AQ11567" s="74" t="s">
        <v>11631</v>
      </c>
    </row>
    <row r="11568" spans="43:43" ht="23.1" customHeight="1" x14ac:dyDescent="0.35">
      <c r="AQ11568" s="74" t="s">
        <v>11632</v>
      </c>
    </row>
    <row r="11569" spans="43:43" ht="23.1" customHeight="1" x14ac:dyDescent="0.35">
      <c r="AQ11569" s="74" t="s">
        <v>11633</v>
      </c>
    </row>
    <row r="11570" spans="43:43" ht="23.1" customHeight="1" x14ac:dyDescent="0.35">
      <c r="AQ11570" s="74" t="s">
        <v>11634</v>
      </c>
    </row>
    <row r="11571" spans="43:43" ht="23.1" customHeight="1" x14ac:dyDescent="0.35">
      <c r="AQ11571" s="74" t="s">
        <v>11635</v>
      </c>
    </row>
    <row r="11572" spans="43:43" ht="23.1" customHeight="1" x14ac:dyDescent="0.35">
      <c r="AQ11572" s="74" t="s">
        <v>11636</v>
      </c>
    </row>
    <row r="11573" spans="43:43" ht="23.1" customHeight="1" x14ac:dyDescent="0.35">
      <c r="AQ11573" s="74" t="s">
        <v>11637</v>
      </c>
    </row>
    <row r="11574" spans="43:43" ht="23.1" customHeight="1" x14ac:dyDescent="0.35">
      <c r="AQ11574" s="74" t="s">
        <v>11638</v>
      </c>
    </row>
    <row r="11575" spans="43:43" ht="23.1" customHeight="1" x14ac:dyDescent="0.35">
      <c r="AQ11575" s="74" t="s">
        <v>11639</v>
      </c>
    </row>
    <row r="11576" spans="43:43" ht="23.1" customHeight="1" x14ac:dyDescent="0.35">
      <c r="AQ11576" s="74" t="s">
        <v>11640</v>
      </c>
    </row>
    <row r="11577" spans="43:43" ht="23.1" customHeight="1" x14ac:dyDescent="0.35">
      <c r="AQ11577" s="74" t="s">
        <v>11641</v>
      </c>
    </row>
    <row r="11578" spans="43:43" ht="23.1" customHeight="1" x14ac:dyDescent="0.35">
      <c r="AQ11578" s="74" t="s">
        <v>11642</v>
      </c>
    </row>
    <row r="11579" spans="43:43" ht="23.1" customHeight="1" x14ac:dyDescent="0.35">
      <c r="AQ11579" s="74" t="s">
        <v>11643</v>
      </c>
    </row>
    <row r="11580" spans="43:43" ht="23.1" customHeight="1" x14ac:dyDescent="0.35">
      <c r="AQ11580" s="74" t="s">
        <v>11644</v>
      </c>
    </row>
    <row r="11581" spans="43:43" ht="23.1" customHeight="1" x14ac:dyDescent="0.35">
      <c r="AQ11581" s="74" t="s">
        <v>11645</v>
      </c>
    </row>
    <row r="11582" spans="43:43" ht="23.1" customHeight="1" x14ac:dyDescent="0.35">
      <c r="AQ11582" s="74" t="s">
        <v>11646</v>
      </c>
    </row>
    <row r="11583" spans="43:43" ht="23.1" customHeight="1" x14ac:dyDescent="0.35">
      <c r="AQ11583" s="74" t="s">
        <v>11647</v>
      </c>
    </row>
    <row r="11584" spans="43:43" ht="23.1" customHeight="1" x14ac:dyDescent="0.35">
      <c r="AQ11584" s="74" t="s">
        <v>11648</v>
      </c>
    </row>
    <row r="11585" spans="43:43" ht="23.1" customHeight="1" x14ac:dyDescent="0.35">
      <c r="AQ11585" s="74" t="s">
        <v>11649</v>
      </c>
    </row>
    <row r="11586" spans="43:43" ht="23.1" customHeight="1" x14ac:dyDescent="0.35">
      <c r="AQ11586" s="74" t="s">
        <v>11650</v>
      </c>
    </row>
    <row r="11587" spans="43:43" ht="23.1" customHeight="1" x14ac:dyDescent="0.35">
      <c r="AQ11587" s="74" t="s">
        <v>11651</v>
      </c>
    </row>
    <row r="11588" spans="43:43" ht="23.1" customHeight="1" x14ac:dyDescent="0.35">
      <c r="AQ11588" s="74" t="s">
        <v>11652</v>
      </c>
    </row>
    <row r="11589" spans="43:43" ht="23.1" customHeight="1" x14ac:dyDescent="0.35">
      <c r="AQ11589" s="74" t="s">
        <v>11653</v>
      </c>
    </row>
    <row r="11590" spans="43:43" ht="23.1" customHeight="1" x14ac:dyDescent="0.35">
      <c r="AQ11590" s="74" t="s">
        <v>11654</v>
      </c>
    </row>
    <row r="11591" spans="43:43" ht="23.1" customHeight="1" x14ac:dyDescent="0.35">
      <c r="AQ11591" s="74" t="s">
        <v>11655</v>
      </c>
    </row>
    <row r="11592" spans="43:43" ht="23.1" customHeight="1" x14ac:dyDescent="0.35">
      <c r="AQ11592" s="74" t="s">
        <v>11656</v>
      </c>
    </row>
    <row r="11593" spans="43:43" ht="23.1" customHeight="1" x14ac:dyDescent="0.35">
      <c r="AQ11593" s="74" t="s">
        <v>11657</v>
      </c>
    </row>
    <row r="11594" spans="43:43" ht="23.1" customHeight="1" x14ac:dyDescent="0.35">
      <c r="AQ11594" s="74" t="s">
        <v>11658</v>
      </c>
    </row>
    <row r="11595" spans="43:43" ht="23.1" customHeight="1" x14ac:dyDescent="0.35">
      <c r="AQ11595" s="74" t="s">
        <v>11659</v>
      </c>
    </row>
    <row r="11596" spans="43:43" ht="23.1" customHeight="1" x14ac:dyDescent="0.35">
      <c r="AQ11596" s="74" t="s">
        <v>11660</v>
      </c>
    </row>
    <row r="11597" spans="43:43" ht="23.1" customHeight="1" x14ac:dyDescent="0.35">
      <c r="AQ11597" s="74" t="s">
        <v>11661</v>
      </c>
    </row>
    <row r="11598" spans="43:43" ht="23.1" customHeight="1" x14ac:dyDescent="0.35">
      <c r="AQ11598" s="74" t="s">
        <v>11662</v>
      </c>
    </row>
    <row r="11599" spans="43:43" ht="23.1" customHeight="1" x14ac:dyDescent="0.35">
      <c r="AQ11599" s="74" t="s">
        <v>11663</v>
      </c>
    </row>
    <row r="11600" spans="43:43" ht="23.1" customHeight="1" x14ac:dyDescent="0.35">
      <c r="AQ11600" s="74" t="s">
        <v>11664</v>
      </c>
    </row>
    <row r="11601" spans="43:43" ht="23.1" customHeight="1" x14ac:dyDescent="0.35">
      <c r="AQ11601" s="74" t="s">
        <v>11665</v>
      </c>
    </row>
    <row r="11602" spans="43:43" ht="23.1" customHeight="1" x14ac:dyDescent="0.35">
      <c r="AQ11602" s="74" t="s">
        <v>11666</v>
      </c>
    </row>
    <row r="11603" spans="43:43" ht="23.1" customHeight="1" x14ac:dyDescent="0.35">
      <c r="AQ11603" s="74" t="s">
        <v>11667</v>
      </c>
    </row>
    <row r="11604" spans="43:43" ht="23.1" customHeight="1" x14ac:dyDescent="0.35">
      <c r="AQ11604" s="74" t="s">
        <v>11668</v>
      </c>
    </row>
    <row r="11605" spans="43:43" ht="23.1" customHeight="1" x14ac:dyDescent="0.35">
      <c r="AQ11605" s="74" t="s">
        <v>11669</v>
      </c>
    </row>
    <row r="11606" spans="43:43" ht="23.1" customHeight="1" x14ac:dyDescent="0.35">
      <c r="AQ11606" s="74" t="s">
        <v>11670</v>
      </c>
    </row>
    <row r="11607" spans="43:43" ht="23.1" customHeight="1" x14ac:dyDescent="0.35">
      <c r="AQ11607" s="74" t="s">
        <v>11671</v>
      </c>
    </row>
    <row r="11608" spans="43:43" ht="23.1" customHeight="1" x14ac:dyDescent="0.35">
      <c r="AQ11608" s="74" t="s">
        <v>11672</v>
      </c>
    </row>
    <row r="11609" spans="43:43" ht="23.1" customHeight="1" x14ac:dyDescent="0.35">
      <c r="AQ11609" s="74" t="s">
        <v>11673</v>
      </c>
    </row>
    <row r="11610" spans="43:43" ht="23.1" customHeight="1" x14ac:dyDescent="0.35">
      <c r="AQ11610" s="74" t="s">
        <v>11674</v>
      </c>
    </row>
    <row r="11611" spans="43:43" ht="23.1" customHeight="1" x14ac:dyDescent="0.35">
      <c r="AQ11611" s="74" t="s">
        <v>11675</v>
      </c>
    </row>
    <row r="11612" spans="43:43" ht="23.1" customHeight="1" x14ac:dyDescent="0.35">
      <c r="AQ11612" s="74" t="s">
        <v>11676</v>
      </c>
    </row>
    <row r="11613" spans="43:43" ht="23.1" customHeight="1" x14ac:dyDescent="0.35">
      <c r="AQ11613" s="74" t="s">
        <v>11677</v>
      </c>
    </row>
    <row r="11614" spans="43:43" ht="23.1" customHeight="1" x14ac:dyDescent="0.35">
      <c r="AQ11614" s="74" t="s">
        <v>11678</v>
      </c>
    </row>
    <row r="11615" spans="43:43" ht="23.1" customHeight="1" x14ac:dyDescent="0.35">
      <c r="AQ11615" s="74" t="s">
        <v>11679</v>
      </c>
    </row>
    <row r="11616" spans="43:43" ht="23.1" customHeight="1" x14ac:dyDescent="0.35">
      <c r="AQ11616" s="74" t="s">
        <v>11680</v>
      </c>
    </row>
    <row r="11617" spans="43:43" ht="23.1" customHeight="1" x14ac:dyDescent="0.35">
      <c r="AQ11617" s="74" t="s">
        <v>11681</v>
      </c>
    </row>
    <row r="11618" spans="43:43" ht="23.1" customHeight="1" x14ac:dyDescent="0.35">
      <c r="AQ11618" s="74" t="s">
        <v>11682</v>
      </c>
    </row>
    <row r="11619" spans="43:43" ht="23.1" customHeight="1" x14ac:dyDescent="0.35">
      <c r="AQ11619" s="74" t="s">
        <v>11683</v>
      </c>
    </row>
    <row r="11620" spans="43:43" ht="23.1" customHeight="1" x14ac:dyDescent="0.35">
      <c r="AQ11620" s="74" t="s">
        <v>11684</v>
      </c>
    </row>
    <row r="11621" spans="43:43" ht="23.1" customHeight="1" x14ac:dyDescent="0.35">
      <c r="AQ11621" s="74" t="s">
        <v>11685</v>
      </c>
    </row>
    <row r="11622" spans="43:43" ht="23.1" customHeight="1" x14ac:dyDescent="0.35">
      <c r="AQ11622" s="74" t="s">
        <v>11686</v>
      </c>
    </row>
    <row r="11623" spans="43:43" ht="23.1" customHeight="1" x14ac:dyDescent="0.35">
      <c r="AQ11623" s="74" t="s">
        <v>11687</v>
      </c>
    </row>
    <row r="11624" spans="43:43" ht="23.1" customHeight="1" x14ac:dyDescent="0.35">
      <c r="AQ11624" s="74" t="s">
        <v>11688</v>
      </c>
    </row>
    <row r="11625" spans="43:43" ht="23.1" customHeight="1" x14ac:dyDescent="0.35">
      <c r="AQ11625" s="74" t="s">
        <v>11689</v>
      </c>
    </row>
    <row r="11626" spans="43:43" ht="23.1" customHeight="1" x14ac:dyDescent="0.35">
      <c r="AQ11626" s="74" t="s">
        <v>11690</v>
      </c>
    </row>
    <row r="11627" spans="43:43" ht="23.1" customHeight="1" x14ac:dyDescent="0.35">
      <c r="AQ11627" s="74" t="s">
        <v>11691</v>
      </c>
    </row>
    <row r="11628" spans="43:43" ht="23.1" customHeight="1" x14ac:dyDescent="0.35">
      <c r="AQ11628" s="74" t="s">
        <v>11692</v>
      </c>
    </row>
    <row r="11629" spans="43:43" ht="23.1" customHeight="1" x14ac:dyDescent="0.35">
      <c r="AQ11629" s="74" t="s">
        <v>11693</v>
      </c>
    </row>
    <row r="11630" spans="43:43" ht="23.1" customHeight="1" x14ac:dyDescent="0.35">
      <c r="AQ11630" s="74" t="s">
        <v>11694</v>
      </c>
    </row>
    <row r="11631" spans="43:43" ht="23.1" customHeight="1" x14ac:dyDescent="0.35">
      <c r="AQ11631" s="74" t="s">
        <v>11695</v>
      </c>
    </row>
    <row r="11632" spans="43:43" ht="23.1" customHeight="1" x14ac:dyDescent="0.35">
      <c r="AQ11632" s="74" t="s">
        <v>11696</v>
      </c>
    </row>
    <row r="11633" spans="43:43" ht="23.1" customHeight="1" x14ac:dyDescent="0.35">
      <c r="AQ11633" s="74" t="s">
        <v>11697</v>
      </c>
    </row>
    <row r="11634" spans="43:43" ht="23.1" customHeight="1" x14ac:dyDescent="0.35">
      <c r="AQ11634" s="74" t="s">
        <v>11698</v>
      </c>
    </row>
    <row r="11635" spans="43:43" ht="23.1" customHeight="1" x14ac:dyDescent="0.35">
      <c r="AQ11635" s="74" t="s">
        <v>11699</v>
      </c>
    </row>
    <row r="11636" spans="43:43" ht="23.1" customHeight="1" x14ac:dyDescent="0.35">
      <c r="AQ11636" s="74" t="s">
        <v>11700</v>
      </c>
    </row>
    <row r="11637" spans="43:43" ht="23.1" customHeight="1" x14ac:dyDescent="0.35">
      <c r="AQ11637" s="74" t="s">
        <v>11701</v>
      </c>
    </row>
    <row r="11638" spans="43:43" ht="23.1" customHeight="1" x14ac:dyDescent="0.35">
      <c r="AQ11638" s="74" t="s">
        <v>11702</v>
      </c>
    </row>
    <row r="11639" spans="43:43" ht="23.1" customHeight="1" x14ac:dyDescent="0.35">
      <c r="AQ11639" s="74" t="s">
        <v>11703</v>
      </c>
    </row>
    <row r="11640" spans="43:43" ht="23.1" customHeight="1" x14ac:dyDescent="0.35">
      <c r="AQ11640" s="74" t="s">
        <v>11704</v>
      </c>
    </row>
    <row r="11641" spans="43:43" ht="23.1" customHeight="1" x14ac:dyDescent="0.35">
      <c r="AQ11641" s="74" t="s">
        <v>11705</v>
      </c>
    </row>
    <row r="11642" spans="43:43" ht="23.1" customHeight="1" x14ac:dyDescent="0.35">
      <c r="AQ11642" s="74" t="s">
        <v>11706</v>
      </c>
    </row>
    <row r="11643" spans="43:43" ht="23.1" customHeight="1" x14ac:dyDescent="0.35">
      <c r="AQ11643" s="74" t="s">
        <v>11707</v>
      </c>
    </row>
    <row r="11644" spans="43:43" ht="23.1" customHeight="1" x14ac:dyDescent="0.35">
      <c r="AQ11644" s="74" t="s">
        <v>11708</v>
      </c>
    </row>
    <row r="11645" spans="43:43" ht="23.1" customHeight="1" x14ac:dyDescent="0.35">
      <c r="AQ11645" s="74" t="s">
        <v>11709</v>
      </c>
    </row>
    <row r="11646" spans="43:43" ht="23.1" customHeight="1" x14ac:dyDescent="0.35">
      <c r="AQ11646" s="74" t="s">
        <v>11710</v>
      </c>
    </row>
    <row r="11647" spans="43:43" ht="23.1" customHeight="1" x14ac:dyDescent="0.35">
      <c r="AQ11647" s="74" t="s">
        <v>11711</v>
      </c>
    </row>
    <row r="11648" spans="43:43" ht="23.1" customHeight="1" x14ac:dyDescent="0.35">
      <c r="AQ11648" s="74" t="s">
        <v>11712</v>
      </c>
    </row>
    <row r="11649" spans="43:43" ht="23.1" customHeight="1" x14ac:dyDescent="0.35">
      <c r="AQ11649" s="74" t="s">
        <v>11713</v>
      </c>
    </row>
    <row r="11650" spans="43:43" ht="23.1" customHeight="1" x14ac:dyDescent="0.35">
      <c r="AQ11650" s="74" t="s">
        <v>11714</v>
      </c>
    </row>
    <row r="11651" spans="43:43" ht="23.1" customHeight="1" x14ac:dyDescent="0.35">
      <c r="AQ11651" s="74" t="s">
        <v>11715</v>
      </c>
    </row>
    <row r="11652" spans="43:43" ht="23.1" customHeight="1" x14ac:dyDescent="0.35">
      <c r="AQ11652" s="74" t="s">
        <v>11716</v>
      </c>
    </row>
    <row r="11653" spans="43:43" ht="23.1" customHeight="1" x14ac:dyDescent="0.35">
      <c r="AQ11653" s="74" t="s">
        <v>11717</v>
      </c>
    </row>
    <row r="11654" spans="43:43" ht="23.1" customHeight="1" x14ac:dyDescent="0.35">
      <c r="AQ11654" s="74" t="s">
        <v>11718</v>
      </c>
    </row>
    <row r="11655" spans="43:43" ht="23.1" customHeight="1" x14ac:dyDescent="0.35">
      <c r="AQ11655" s="74" t="s">
        <v>11719</v>
      </c>
    </row>
    <row r="11656" spans="43:43" ht="23.1" customHeight="1" x14ac:dyDescent="0.35">
      <c r="AQ11656" s="74" t="s">
        <v>11720</v>
      </c>
    </row>
    <row r="11657" spans="43:43" ht="23.1" customHeight="1" x14ac:dyDescent="0.35">
      <c r="AQ11657" s="74" t="s">
        <v>11721</v>
      </c>
    </row>
    <row r="11658" spans="43:43" ht="23.1" customHeight="1" x14ac:dyDescent="0.35">
      <c r="AQ11658" s="74" t="s">
        <v>11722</v>
      </c>
    </row>
    <row r="11659" spans="43:43" ht="23.1" customHeight="1" x14ac:dyDescent="0.35">
      <c r="AQ11659" s="74" t="s">
        <v>11723</v>
      </c>
    </row>
    <row r="11660" spans="43:43" ht="23.1" customHeight="1" x14ac:dyDescent="0.35">
      <c r="AQ11660" s="74" t="s">
        <v>11724</v>
      </c>
    </row>
    <row r="11661" spans="43:43" ht="23.1" customHeight="1" x14ac:dyDescent="0.35">
      <c r="AQ11661" s="74" t="s">
        <v>11725</v>
      </c>
    </row>
    <row r="11662" spans="43:43" ht="23.1" customHeight="1" x14ac:dyDescent="0.35">
      <c r="AQ11662" s="74" t="s">
        <v>11726</v>
      </c>
    </row>
    <row r="11663" spans="43:43" ht="23.1" customHeight="1" x14ac:dyDescent="0.35">
      <c r="AQ11663" s="74" t="s">
        <v>11727</v>
      </c>
    </row>
    <row r="11664" spans="43:43" ht="23.1" customHeight="1" x14ac:dyDescent="0.35">
      <c r="AQ11664" s="74" t="s">
        <v>11728</v>
      </c>
    </row>
    <row r="11665" spans="43:43" ht="23.1" customHeight="1" x14ac:dyDescent="0.35">
      <c r="AQ11665" s="74" t="s">
        <v>11729</v>
      </c>
    </row>
    <row r="11666" spans="43:43" ht="23.1" customHeight="1" x14ac:dyDescent="0.35">
      <c r="AQ11666" s="74" t="s">
        <v>11730</v>
      </c>
    </row>
    <row r="11667" spans="43:43" ht="23.1" customHeight="1" x14ac:dyDescent="0.35">
      <c r="AQ11667" s="74" t="s">
        <v>11731</v>
      </c>
    </row>
    <row r="11668" spans="43:43" ht="23.1" customHeight="1" x14ac:dyDescent="0.35">
      <c r="AQ11668" s="74" t="s">
        <v>11732</v>
      </c>
    </row>
    <row r="11669" spans="43:43" ht="23.1" customHeight="1" x14ac:dyDescent="0.35">
      <c r="AQ11669" s="74" t="s">
        <v>11733</v>
      </c>
    </row>
    <row r="11670" spans="43:43" ht="23.1" customHeight="1" x14ac:dyDescent="0.35">
      <c r="AQ11670" s="74" t="s">
        <v>11734</v>
      </c>
    </row>
    <row r="11671" spans="43:43" ht="23.1" customHeight="1" x14ac:dyDescent="0.35">
      <c r="AQ11671" s="74" t="s">
        <v>11735</v>
      </c>
    </row>
    <row r="11672" spans="43:43" ht="23.1" customHeight="1" x14ac:dyDescent="0.35">
      <c r="AQ11672" s="74" t="s">
        <v>11736</v>
      </c>
    </row>
    <row r="11673" spans="43:43" ht="23.1" customHeight="1" x14ac:dyDescent="0.35">
      <c r="AQ11673" s="74" t="s">
        <v>11737</v>
      </c>
    </row>
    <row r="11674" spans="43:43" ht="23.1" customHeight="1" x14ac:dyDescent="0.35">
      <c r="AQ11674" s="74" t="s">
        <v>11738</v>
      </c>
    </row>
    <row r="11675" spans="43:43" ht="23.1" customHeight="1" x14ac:dyDescent="0.35">
      <c r="AQ11675" s="74" t="s">
        <v>11739</v>
      </c>
    </row>
    <row r="11676" spans="43:43" ht="23.1" customHeight="1" x14ac:dyDescent="0.35">
      <c r="AQ11676" s="74" t="s">
        <v>11740</v>
      </c>
    </row>
    <row r="11677" spans="43:43" ht="23.1" customHeight="1" x14ac:dyDescent="0.35">
      <c r="AQ11677" s="74" t="s">
        <v>11741</v>
      </c>
    </row>
    <row r="11678" spans="43:43" ht="23.1" customHeight="1" x14ac:dyDescent="0.35">
      <c r="AQ11678" s="74" t="s">
        <v>11742</v>
      </c>
    </row>
    <row r="11679" spans="43:43" ht="23.1" customHeight="1" x14ac:dyDescent="0.35">
      <c r="AQ11679" s="74" t="s">
        <v>11743</v>
      </c>
    </row>
    <row r="11680" spans="43:43" ht="23.1" customHeight="1" x14ac:dyDescent="0.35">
      <c r="AQ11680" s="74" t="s">
        <v>11744</v>
      </c>
    </row>
    <row r="11681" spans="43:43" ht="23.1" customHeight="1" x14ac:dyDescent="0.35">
      <c r="AQ11681" s="74" t="s">
        <v>11745</v>
      </c>
    </row>
    <row r="11682" spans="43:43" ht="23.1" customHeight="1" x14ac:dyDescent="0.35">
      <c r="AQ11682" s="74" t="s">
        <v>11746</v>
      </c>
    </row>
    <row r="11683" spans="43:43" ht="23.1" customHeight="1" x14ac:dyDescent="0.35">
      <c r="AQ11683" s="74" t="s">
        <v>11747</v>
      </c>
    </row>
    <row r="11684" spans="43:43" ht="23.1" customHeight="1" x14ac:dyDescent="0.35">
      <c r="AQ11684" s="74" t="s">
        <v>11748</v>
      </c>
    </row>
    <row r="11685" spans="43:43" ht="23.1" customHeight="1" x14ac:dyDescent="0.35">
      <c r="AQ11685" s="74" t="s">
        <v>11749</v>
      </c>
    </row>
    <row r="11686" spans="43:43" ht="23.1" customHeight="1" x14ac:dyDescent="0.35">
      <c r="AQ11686" s="74" t="s">
        <v>11750</v>
      </c>
    </row>
    <row r="11687" spans="43:43" ht="23.1" customHeight="1" x14ac:dyDescent="0.35">
      <c r="AQ11687" s="74" t="s">
        <v>11751</v>
      </c>
    </row>
    <row r="11688" spans="43:43" ht="23.1" customHeight="1" x14ac:dyDescent="0.35">
      <c r="AQ11688" s="74" t="s">
        <v>11752</v>
      </c>
    </row>
    <row r="11689" spans="43:43" ht="23.1" customHeight="1" x14ac:dyDescent="0.35">
      <c r="AQ11689" s="74" t="s">
        <v>11753</v>
      </c>
    </row>
    <row r="11690" spans="43:43" ht="23.1" customHeight="1" x14ac:dyDescent="0.35">
      <c r="AQ11690" s="74" t="s">
        <v>11754</v>
      </c>
    </row>
    <row r="11691" spans="43:43" ht="23.1" customHeight="1" x14ac:dyDescent="0.35">
      <c r="AQ11691" s="74" t="s">
        <v>11755</v>
      </c>
    </row>
    <row r="11692" spans="43:43" ht="23.1" customHeight="1" x14ac:dyDescent="0.35">
      <c r="AQ11692" s="74" t="s">
        <v>11756</v>
      </c>
    </row>
    <row r="11693" spans="43:43" ht="23.1" customHeight="1" x14ac:dyDescent="0.35">
      <c r="AQ11693" s="74" t="s">
        <v>11757</v>
      </c>
    </row>
    <row r="11694" spans="43:43" ht="23.1" customHeight="1" x14ac:dyDescent="0.35">
      <c r="AQ11694" s="74" t="s">
        <v>11758</v>
      </c>
    </row>
    <row r="11695" spans="43:43" ht="23.1" customHeight="1" x14ac:dyDescent="0.35">
      <c r="AQ11695" s="74" t="s">
        <v>11759</v>
      </c>
    </row>
    <row r="11696" spans="43:43" ht="23.1" customHeight="1" x14ac:dyDescent="0.35">
      <c r="AQ11696" s="74" t="s">
        <v>11760</v>
      </c>
    </row>
    <row r="11697" spans="43:43" ht="23.1" customHeight="1" x14ac:dyDescent="0.35">
      <c r="AQ11697" s="74" t="s">
        <v>11761</v>
      </c>
    </row>
    <row r="11698" spans="43:43" ht="23.1" customHeight="1" x14ac:dyDescent="0.35">
      <c r="AQ11698" s="74" t="s">
        <v>11762</v>
      </c>
    </row>
    <row r="11699" spans="43:43" ht="23.1" customHeight="1" x14ac:dyDescent="0.35">
      <c r="AQ11699" s="74" t="s">
        <v>11763</v>
      </c>
    </row>
    <row r="11700" spans="43:43" ht="23.1" customHeight="1" x14ac:dyDescent="0.35">
      <c r="AQ11700" s="74" t="s">
        <v>11764</v>
      </c>
    </row>
    <row r="11701" spans="43:43" ht="23.1" customHeight="1" x14ac:dyDescent="0.35">
      <c r="AQ11701" s="74" t="s">
        <v>11765</v>
      </c>
    </row>
    <row r="11702" spans="43:43" ht="23.1" customHeight="1" x14ac:dyDescent="0.35">
      <c r="AQ11702" s="74" t="s">
        <v>11766</v>
      </c>
    </row>
    <row r="11703" spans="43:43" ht="23.1" customHeight="1" x14ac:dyDescent="0.35">
      <c r="AQ11703" s="74" t="s">
        <v>11767</v>
      </c>
    </row>
    <row r="11704" spans="43:43" ht="23.1" customHeight="1" x14ac:dyDescent="0.35">
      <c r="AQ11704" s="74" t="s">
        <v>11768</v>
      </c>
    </row>
    <row r="11705" spans="43:43" ht="23.1" customHeight="1" x14ac:dyDescent="0.35">
      <c r="AQ11705" s="74" t="s">
        <v>11769</v>
      </c>
    </row>
    <row r="11706" spans="43:43" ht="23.1" customHeight="1" x14ac:dyDescent="0.35">
      <c r="AQ11706" s="74" t="s">
        <v>11770</v>
      </c>
    </row>
    <row r="11707" spans="43:43" ht="23.1" customHeight="1" x14ac:dyDescent="0.35">
      <c r="AQ11707" s="74" t="s">
        <v>11771</v>
      </c>
    </row>
    <row r="11708" spans="43:43" ht="23.1" customHeight="1" x14ac:dyDescent="0.35">
      <c r="AQ11708" s="74" t="s">
        <v>11772</v>
      </c>
    </row>
    <row r="11709" spans="43:43" ht="23.1" customHeight="1" x14ac:dyDescent="0.35">
      <c r="AQ11709" s="74" t="s">
        <v>11773</v>
      </c>
    </row>
    <row r="11710" spans="43:43" ht="23.1" customHeight="1" x14ac:dyDescent="0.35">
      <c r="AQ11710" s="74" t="s">
        <v>11774</v>
      </c>
    </row>
    <row r="11711" spans="43:43" ht="23.1" customHeight="1" x14ac:dyDescent="0.35">
      <c r="AQ11711" s="74" t="s">
        <v>11775</v>
      </c>
    </row>
    <row r="11712" spans="43:43" ht="23.1" customHeight="1" x14ac:dyDescent="0.35">
      <c r="AQ11712" s="74" t="s">
        <v>11776</v>
      </c>
    </row>
    <row r="11713" spans="43:43" ht="23.1" customHeight="1" x14ac:dyDescent="0.35">
      <c r="AQ11713" s="74" t="s">
        <v>11777</v>
      </c>
    </row>
    <row r="11714" spans="43:43" ht="23.1" customHeight="1" x14ac:dyDescent="0.35">
      <c r="AQ11714" s="74" t="s">
        <v>11778</v>
      </c>
    </row>
    <row r="11715" spans="43:43" ht="23.1" customHeight="1" x14ac:dyDescent="0.35">
      <c r="AQ11715" s="74" t="s">
        <v>11779</v>
      </c>
    </row>
    <row r="11716" spans="43:43" ht="23.1" customHeight="1" x14ac:dyDescent="0.35">
      <c r="AQ11716" s="74" t="s">
        <v>11780</v>
      </c>
    </row>
    <row r="11717" spans="43:43" ht="23.1" customHeight="1" x14ac:dyDescent="0.35">
      <c r="AQ11717" s="74" t="s">
        <v>11781</v>
      </c>
    </row>
    <row r="11718" spans="43:43" ht="23.1" customHeight="1" x14ac:dyDescent="0.35">
      <c r="AQ11718" s="74" t="s">
        <v>11782</v>
      </c>
    </row>
    <row r="11719" spans="43:43" ht="23.1" customHeight="1" x14ac:dyDescent="0.35">
      <c r="AQ11719" s="74" t="s">
        <v>11783</v>
      </c>
    </row>
    <row r="11720" spans="43:43" ht="23.1" customHeight="1" x14ac:dyDescent="0.35">
      <c r="AQ11720" s="74" t="s">
        <v>11784</v>
      </c>
    </row>
    <row r="11721" spans="43:43" ht="23.1" customHeight="1" x14ac:dyDescent="0.35">
      <c r="AQ11721" s="74" t="s">
        <v>11785</v>
      </c>
    </row>
    <row r="11722" spans="43:43" ht="23.1" customHeight="1" x14ac:dyDescent="0.35">
      <c r="AQ11722" s="74" t="s">
        <v>11786</v>
      </c>
    </row>
    <row r="11723" spans="43:43" ht="23.1" customHeight="1" x14ac:dyDescent="0.35">
      <c r="AQ11723" s="74" t="s">
        <v>11787</v>
      </c>
    </row>
    <row r="11724" spans="43:43" ht="23.1" customHeight="1" x14ac:dyDescent="0.35">
      <c r="AQ11724" s="74" t="s">
        <v>11788</v>
      </c>
    </row>
    <row r="11725" spans="43:43" ht="23.1" customHeight="1" x14ac:dyDescent="0.35">
      <c r="AQ11725" s="74" t="s">
        <v>11789</v>
      </c>
    </row>
    <row r="11726" spans="43:43" ht="23.1" customHeight="1" x14ac:dyDescent="0.35">
      <c r="AQ11726" s="74" t="s">
        <v>11790</v>
      </c>
    </row>
    <row r="11727" spans="43:43" ht="23.1" customHeight="1" x14ac:dyDescent="0.35">
      <c r="AQ11727" s="74" t="s">
        <v>11791</v>
      </c>
    </row>
    <row r="11728" spans="43:43" ht="23.1" customHeight="1" x14ac:dyDescent="0.35">
      <c r="AQ11728" s="74" t="s">
        <v>11792</v>
      </c>
    </row>
    <row r="11729" spans="43:43" ht="23.1" customHeight="1" x14ac:dyDescent="0.35">
      <c r="AQ11729" s="74" t="s">
        <v>11793</v>
      </c>
    </row>
    <row r="11730" spans="43:43" ht="23.1" customHeight="1" x14ac:dyDescent="0.35">
      <c r="AQ11730" s="74" t="s">
        <v>11794</v>
      </c>
    </row>
    <row r="11731" spans="43:43" ht="23.1" customHeight="1" x14ac:dyDescent="0.35">
      <c r="AQ11731" s="74" t="s">
        <v>11795</v>
      </c>
    </row>
    <row r="11732" spans="43:43" ht="23.1" customHeight="1" x14ac:dyDescent="0.35">
      <c r="AQ11732" s="74" t="s">
        <v>11796</v>
      </c>
    </row>
    <row r="11733" spans="43:43" ht="23.1" customHeight="1" x14ac:dyDescent="0.35">
      <c r="AQ11733" s="74" t="s">
        <v>11797</v>
      </c>
    </row>
    <row r="11734" spans="43:43" ht="23.1" customHeight="1" x14ac:dyDescent="0.35">
      <c r="AQ11734" s="74" t="s">
        <v>11798</v>
      </c>
    </row>
    <row r="11735" spans="43:43" ht="23.1" customHeight="1" x14ac:dyDescent="0.35">
      <c r="AQ11735" s="74" t="s">
        <v>11799</v>
      </c>
    </row>
    <row r="11736" spans="43:43" ht="23.1" customHeight="1" x14ac:dyDescent="0.35">
      <c r="AQ11736" s="74" t="s">
        <v>11800</v>
      </c>
    </row>
    <row r="11737" spans="43:43" ht="23.1" customHeight="1" x14ac:dyDescent="0.35">
      <c r="AQ11737" s="74" t="s">
        <v>11801</v>
      </c>
    </row>
    <row r="11738" spans="43:43" ht="23.1" customHeight="1" x14ac:dyDescent="0.35">
      <c r="AQ11738" s="74" t="s">
        <v>11802</v>
      </c>
    </row>
    <row r="11739" spans="43:43" ht="23.1" customHeight="1" x14ac:dyDescent="0.35">
      <c r="AQ11739" s="74" t="s">
        <v>11803</v>
      </c>
    </row>
    <row r="11740" spans="43:43" ht="23.1" customHeight="1" x14ac:dyDescent="0.35">
      <c r="AQ11740" s="74" t="s">
        <v>11804</v>
      </c>
    </row>
    <row r="11741" spans="43:43" ht="23.1" customHeight="1" x14ac:dyDescent="0.35">
      <c r="AQ11741" s="74" t="s">
        <v>11805</v>
      </c>
    </row>
    <row r="11742" spans="43:43" ht="23.1" customHeight="1" x14ac:dyDescent="0.35">
      <c r="AQ11742" s="74" t="s">
        <v>11806</v>
      </c>
    </row>
    <row r="11743" spans="43:43" ht="23.1" customHeight="1" x14ac:dyDescent="0.35">
      <c r="AQ11743" s="74" t="s">
        <v>11807</v>
      </c>
    </row>
    <row r="11744" spans="43:43" ht="23.1" customHeight="1" x14ac:dyDescent="0.35">
      <c r="AQ11744" s="74" t="s">
        <v>11808</v>
      </c>
    </row>
    <row r="11745" spans="43:43" ht="23.1" customHeight="1" x14ac:dyDescent="0.35">
      <c r="AQ11745" s="74" t="s">
        <v>11809</v>
      </c>
    </row>
    <row r="11746" spans="43:43" ht="23.1" customHeight="1" x14ac:dyDescent="0.35">
      <c r="AQ11746" s="74" t="s">
        <v>11810</v>
      </c>
    </row>
    <row r="11747" spans="43:43" ht="23.1" customHeight="1" x14ac:dyDescent="0.35">
      <c r="AQ11747" s="74" t="s">
        <v>11811</v>
      </c>
    </row>
    <row r="11748" spans="43:43" ht="23.1" customHeight="1" x14ac:dyDescent="0.35">
      <c r="AQ11748" s="74" t="s">
        <v>11812</v>
      </c>
    </row>
    <row r="11749" spans="43:43" ht="23.1" customHeight="1" x14ac:dyDescent="0.35">
      <c r="AQ11749" s="74" t="s">
        <v>11813</v>
      </c>
    </row>
    <row r="11750" spans="43:43" ht="23.1" customHeight="1" x14ac:dyDescent="0.35">
      <c r="AQ11750" s="74" t="s">
        <v>11814</v>
      </c>
    </row>
    <row r="11751" spans="43:43" ht="23.1" customHeight="1" x14ac:dyDescent="0.35">
      <c r="AQ11751" s="74" t="s">
        <v>11815</v>
      </c>
    </row>
    <row r="11752" spans="43:43" ht="23.1" customHeight="1" x14ac:dyDescent="0.35">
      <c r="AQ11752" s="74" t="s">
        <v>11816</v>
      </c>
    </row>
    <row r="11753" spans="43:43" ht="23.1" customHeight="1" x14ac:dyDescent="0.35">
      <c r="AQ11753" s="74" t="s">
        <v>11817</v>
      </c>
    </row>
    <row r="11754" spans="43:43" ht="23.1" customHeight="1" x14ac:dyDescent="0.35">
      <c r="AQ11754" s="74" t="s">
        <v>11818</v>
      </c>
    </row>
    <row r="11755" spans="43:43" ht="23.1" customHeight="1" x14ac:dyDescent="0.35">
      <c r="AQ11755" s="74" t="s">
        <v>11819</v>
      </c>
    </row>
    <row r="11756" spans="43:43" ht="23.1" customHeight="1" x14ac:dyDescent="0.35">
      <c r="AQ11756" s="74" t="s">
        <v>11820</v>
      </c>
    </row>
    <row r="11757" spans="43:43" ht="23.1" customHeight="1" x14ac:dyDescent="0.35">
      <c r="AQ11757" s="74" t="s">
        <v>11821</v>
      </c>
    </row>
    <row r="11758" spans="43:43" ht="23.1" customHeight="1" x14ac:dyDescent="0.35">
      <c r="AQ11758" s="74" t="s">
        <v>11822</v>
      </c>
    </row>
    <row r="11759" spans="43:43" ht="23.1" customHeight="1" x14ac:dyDescent="0.35">
      <c r="AQ11759" s="74" t="s">
        <v>11823</v>
      </c>
    </row>
    <row r="11760" spans="43:43" ht="23.1" customHeight="1" x14ac:dyDescent="0.35">
      <c r="AQ11760" s="74" t="s">
        <v>11824</v>
      </c>
    </row>
    <row r="11761" spans="43:43" ht="23.1" customHeight="1" x14ac:dyDescent="0.35">
      <c r="AQ11761" s="74" t="s">
        <v>11825</v>
      </c>
    </row>
    <row r="11762" spans="43:43" ht="23.1" customHeight="1" x14ac:dyDescent="0.35">
      <c r="AQ11762" s="74" t="s">
        <v>11826</v>
      </c>
    </row>
    <row r="11763" spans="43:43" ht="23.1" customHeight="1" x14ac:dyDescent="0.35">
      <c r="AQ11763" s="74" t="s">
        <v>11827</v>
      </c>
    </row>
    <row r="11764" spans="43:43" ht="23.1" customHeight="1" x14ac:dyDescent="0.35">
      <c r="AQ11764" s="74" t="s">
        <v>11828</v>
      </c>
    </row>
    <row r="11765" spans="43:43" ht="23.1" customHeight="1" x14ac:dyDescent="0.35">
      <c r="AQ11765" s="74" t="s">
        <v>11829</v>
      </c>
    </row>
    <row r="11766" spans="43:43" ht="23.1" customHeight="1" x14ac:dyDescent="0.35">
      <c r="AQ11766" s="74" t="s">
        <v>11830</v>
      </c>
    </row>
    <row r="11767" spans="43:43" ht="23.1" customHeight="1" x14ac:dyDescent="0.35">
      <c r="AQ11767" s="74" t="s">
        <v>11831</v>
      </c>
    </row>
    <row r="11768" spans="43:43" ht="23.1" customHeight="1" x14ac:dyDescent="0.35">
      <c r="AQ11768" s="74" t="s">
        <v>11832</v>
      </c>
    </row>
    <row r="11769" spans="43:43" ht="23.1" customHeight="1" x14ac:dyDescent="0.35">
      <c r="AQ11769" s="74" t="s">
        <v>11833</v>
      </c>
    </row>
    <row r="11770" spans="43:43" ht="23.1" customHeight="1" x14ac:dyDescent="0.35">
      <c r="AQ11770" s="74" t="s">
        <v>11834</v>
      </c>
    </row>
    <row r="11771" spans="43:43" ht="23.1" customHeight="1" x14ac:dyDescent="0.35">
      <c r="AQ11771" s="74" t="s">
        <v>11835</v>
      </c>
    </row>
    <row r="11772" spans="43:43" ht="23.1" customHeight="1" x14ac:dyDescent="0.35">
      <c r="AQ11772" s="74" t="s">
        <v>11836</v>
      </c>
    </row>
    <row r="11773" spans="43:43" ht="23.1" customHeight="1" x14ac:dyDescent="0.35">
      <c r="AQ11773" s="74" t="s">
        <v>11837</v>
      </c>
    </row>
    <row r="11774" spans="43:43" ht="23.1" customHeight="1" x14ac:dyDescent="0.35">
      <c r="AQ11774" s="74" t="s">
        <v>11838</v>
      </c>
    </row>
    <row r="11775" spans="43:43" ht="23.1" customHeight="1" x14ac:dyDescent="0.35">
      <c r="AQ11775" s="74" t="s">
        <v>11839</v>
      </c>
    </row>
    <row r="11776" spans="43:43" ht="23.1" customHeight="1" x14ac:dyDescent="0.35">
      <c r="AQ11776" s="74" t="s">
        <v>11840</v>
      </c>
    </row>
    <row r="11777" spans="43:43" ht="23.1" customHeight="1" x14ac:dyDescent="0.35">
      <c r="AQ11777" s="74" t="s">
        <v>11841</v>
      </c>
    </row>
    <row r="11778" spans="43:43" ht="23.1" customHeight="1" x14ac:dyDescent="0.35">
      <c r="AQ11778" s="74" t="s">
        <v>11842</v>
      </c>
    </row>
    <row r="11779" spans="43:43" ht="23.1" customHeight="1" x14ac:dyDescent="0.35">
      <c r="AQ11779" s="74" t="s">
        <v>11843</v>
      </c>
    </row>
    <row r="11780" spans="43:43" ht="23.1" customHeight="1" x14ac:dyDescent="0.35">
      <c r="AQ11780" s="74" t="s">
        <v>11844</v>
      </c>
    </row>
    <row r="11781" spans="43:43" ht="23.1" customHeight="1" x14ac:dyDescent="0.35">
      <c r="AQ11781" s="74" t="s">
        <v>11845</v>
      </c>
    </row>
    <row r="11782" spans="43:43" ht="23.1" customHeight="1" x14ac:dyDescent="0.35">
      <c r="AQ11782" s="74" t="s">
        <v>11846</v>
      </c>
    </row>
    <row r="11783" spans="43:43" ht="23.1" customHeight="1" x14ac:dyDescent="0.35">
      <c r="AQ11783" s="74" t="s">
        <v>11847</v>
      </c>
    </row>
    <row r="11784" spans="43:43" ht="23.1" customHeight="1" x14ac:dyDescent="0.35">
      <c r="AQ11784" s="74" t="s">
        <v>11848</v>
      </c>
    </row>
    <row r="11785" spans="43:43" ht="23.1" customHeight="1" x14ac:dyDescent="0.35">
      <c r="AQ11785" s="74" t="s">
        <v>11849</v>
      </c>
    </row>
    <row r="11786" spans="43:43" ht="23.1" customHeight="1" x14ac:dyDescent="0.35">
      <c r="AQ11786" s="74" t="s">
        <v>11850</v>
      </c>
    </row>
    <row r="11787" spans="43:43" ht="23.1" customHeight="1" x14ac:dyDescent="0.35">
      <c r="AQ11787" s="74" t="s">
        <v>11851</v>
      </c>
    </row>
    <row r="11788" spans="43:43" ht="23.1" customHeight="1" x14ac:dyDescent="0.35">
      <c r="AQ11788" s="74" t="s">
        <v>11852</v>
      </c>
    </row>
    <row r="11789" spans="43:43" ht="23.1" customHeight="1" x14ac:dyDescent="0.35">
      <c r="AQ11789" s="74" t="s">
        <v>11853</v>
      </c>
    </row>
    <row r="11790" spans="43:43" ht="23.1" customHeight="1" x14ac:dyDescent="0.35">
      <c r="AQ11790" s="74" t="s">
        <v>11854</v>
      </c>
    </row>
    <row r="11791" spans="43:43" ht="23.1" customHeight="1" x14ac:dyDescent="0.35">
      <c r="AQ11791" s="74" t="s">
        <v>11855</v>
      </c>
    </row>
    <row r="11792" spans="43:43" ht="23.1" customHeight="1" x14ac:dyDescent="0.35">
      <c r="AQ11792" s="74" t="s">
        <v>11856</v>
      </c>
    </row>
    <row r="11793" spans="43:43" ht="23.1" customHeight="1" x14ac:dyDescent="0.35">
      <c r="AQ11793" s="74" t="s">
        <v>11857</v>
      </c>
    </row>
    <row r="11794" spans="43:43" ht="23.1" customHeight="1" x14ac:dyDescent="0.35">
      <c r="AQ11794" s="74" t="s">
        <v>11858</v>
      </c>
    </row>
    <row r="11795" spans="43:43" ht="23.1" customHeight="1" x14ac:dyDescent="0.35">
      <c r="AQ11795" s="74" t="s">
        <v>11859</v>
      </c>
    </row>
    <row r="11796" spans="43:43" ht="23.1" customHeight="1" x14ac:dyDescent="0.35">
      <c r="AQ11796" s="74" t="s">
        <v>11860</v>
      </c>
    </row>
    <row r="11797" spans="43:43" ht="23.1" customHeight="1" x14ac:dyDescent="0.35">
      <c r="AQ11797" s="74" t="s">
        <v>11861</v>
      </c>
    </row>
    <row r="11798" spans="43:43" ht="23.1" customHeight="1" x14ac:dyDescent="0.35">
      <c r="AQ11798" s="74" t="s">
        <v>11862</v>
      </c>
    </row>
    <row r="11799" spans="43:43" ht="23.1" customHeight="1" x14ac:dyDescent="0.35">
      <c r="AQ11799" s="74" t="s">
        <v>11863</v>
      </c>
    </row>
    <row r="11800" spans="43:43" ht="23.1" customHeight="1" x14ac:dyDescent="0.35">
      <c r="AQ11800" s="74" t="s">
        <v>11864</v>
      </c>
    </row>
    <row r="11801" spans="43:43" ht="23.1" customHeight="1" x14ac:dyDescent="0.35">
      <c r="AQ11801" s="74" t="s">
        <v>11865</v>
      </c>
    </row>
    <row r="11802" spans="43:43" ht="23.1" customHeight="1" x14ac:dyDescent="0.35">
      <c r="AQ11802" s="74" t="s">
        <v>11866</v>
      </c>
    </row>
    <row r="11803" spans="43:43" ht="23.1" customHeight="1" x14ac:dyDescent="0.35">
      <c r="AQ11803" s="74" t="s">
        <v>11867</v>
      </c>
    </row>
    <row r="11804" spans="43:43" ht="23.1" customHeight="1" x14ac:dyDescent="0.35">
      <c r="AQ11804" s="74" t="s">
        <v>11868</v>
      </c>
    </row>
    <row r="11805" spans="43:43" ht="23.1" customHeight="1" x14ac:dyDescent="0.35">
      <c r="AQ11805" s="74" t="s">
        <v>11869</v>
      </c>
    </row>
    <row r="11806" spans="43:43" ht="23.1" customHeight="1" x14ac:dyDescent="0.35">
      <c r="AQ11806" s="74" t="s">
        <v>11870</v>
      </c>
    </row>
    <row r="11807" spans="43:43" ht="23.1" customHeight="1" x14ac:dyDescent="0.35">
      <c r="AQ11807" s="74" t="s">
        <v>11871</v>
      </c>
    </row>
    <row r="11808" spans="43:43" ht="23.1" customHeight="1" x14ac:dyDescent="0.35">
      <c r="AQ11808" s="74" t="s">
        <v>11872</v>
      </c>
    </row>
    <row r="11809" spans="43:43" ht="23.1" customHeight="1" x14ac:dyDescent="0.35">
      <c r="AQ11809" s="74" t="s">
        <v>11873</v>
      </c>
    </row>
    <row r="11810" spans="43:43" ht="23.1" customHeight="1" x14ac:dyDescent="0.35">
      <c r="AQ11810" s="74" t="s">
        <v>11874</v>
      </c>
    </row>
    <row r="11811" spans="43:43" ht="23.1" customHeight="1" x14ac:dyDescent="0.35">
      <c r="AQ11811" s="74" t="s">
        <v>11875</v>
      </c>
    </row>
    <row r="11812" spans="43:43" ht="23.1" customHeight="1" x14ac:dyDescent="0.35">
      <c r="AQ11812" s="74" t="s">
        <v>11876</v>
      </c>
    </row>
    <row r="11813" spans="43:43" ht="23.1" customHeight="1" x14ac:dyDescent="0.35">
      <c r="AQ11813" s="74" t="s">
        <v>11877</v>
      </c>
    </row>
    <row r="11814" spans="43:43" ht="23.1" customHeight="1" x14ac:dyDescent="0.35">
      <c r="AQ11814" s="74" t="s">
        <v>11878</v>
      </c>
    </row>
    <row r="11815" spans="43:43" ht="23.1" customHeight="1" x14ac:dyDescent="0.35">
      <c r="AQ11815" s="74" t="s">
        <v>11879</v>
      </c>
    </row>
    <row r="11816" spans="43:43" ht="23.1" customHeight="1" x14ac:dyDescent="0.35">
      <c r="AQ11816" s="74" t="s">
        <v>11880</v>
      </c>
    </row>
    <row r="11817" spans="43:43" ht="23.1" customHeight="1" x14ac:dyDescent="0.35">
      <c r="AQ11817" s="74" t="s">
        <v>11881</v>
      </c>
    </row>
    <row r="11818" spans="43:43" ht="23.1" customHeight="1" x14ac:dyDescent="0.35">
      <c r="AQ11818" s="74" t="s">
        <v>11882</v>
      </c>
    </row>
    <row r="11819" spans="43:43" ht="23.1" customHeight="1" x14ac:dyDescent="0.35">
      <c r="AQ11819" s="74" t="s">
        <v>11883</v>
      </c>
    </row>
    <row r="11820" spans="43:43" ht="23.1" customHeight="1" x14ac:dyDescent="0.35">
      <c r="AQ11820" s="74" t="s">
        <v>11884</v>
      </c>
    </row>
    <row r="11821" spans="43:43" ht="23.1" customHeight="1" x14ac:dyDescent="0.35">
      <c r="AQ11821" s="74" t="s">
        <v>11885</v>
      </c>
    </row>
    <row r="11822" spans="43:43" ht="23.1" customHeight="1" x14ac:dyDescent="0.35">
      <c r="AQ11822" s="74" t="s">
        <v>11886</v>
      </c>
    </row>
    <row r="11823" spans="43:43" ht="23.1" customHeight="1" x14ac:dyDescent="0.35">
      <c r="AQ11823" s="74" t="s">
        <v>11887</v>
      </c>
    </row>
    <row r="11824" spans="43:43" ht="23.1" customHeight="1" x14ac:dyDescent="0.35">
      <c r="AQ11824" s="74" t="s">
        <v>11888</v>
      </c>
    </row>
    <row r="11825" spans="43:43" ht="23.1" customHeight="1" x14ac:dyDescent="0.35">
      <c r="AQ11825" s="74" t="s">
        <v>11889</v>
      </c>
    </row>
    <row r="11826" spans="43:43" ht="23.1" customHeight="1" x14ac:dyDescent="0.35">
      <c r="AQ11826" s="74" t="s">
        <v>11890</v>
      </c>
    </row>
    <row r="11827" spans="43:43" ht="23.1" customHeight="1" x14ac:dyDescent="0.35">
      <c r="AQ11827" s="74" t="s">
        <v>11891</v>
      </c>
    </row>
    <row r="11828" spans="43:43" ht="23.1" customHeight="1" x14ac:dyDescent="0.35">
      <c r="AQ11828" s="74" t="s">
        <v>11892</v>
      </c>
    </row>
    <row r="11829" spans="43:43" ht="23.1" customHeight="1" x14ac:dyDescent="0.35">
      <c r="AQ11829" s="74" t="s">
        <v>11893</v>
      </c>
    </row>
    <row r="11830" spans="43:43" ht="23.1" customHeight="1" x14ac:dyDescent="0.35">
      <c r="AQ11830" s="74" t="s">
        <v>11894</v>
      </c>
    </row>
    <row r="11831" spans="43:43" ht="23.1" customHeight="1" x14ac:dyDescent="0.35">
      <c r="AQ11831" s="74" t="s">
        <v>11895</v>
      </c>
    </row>
    <row r="11832" spans="43:43" ht="23.1" customHeight="1" x14ac:dyDescent="0.35">
      <c r="AQ11832" s="74" t="s">
        <v>11896</v>
      </c>
    </row>
    <row r="11833" spans="43:43" ht="23.1" customHeight="1" x14ac:dyDescent="0.35">
      <c r="AQ11833" s="74" t="s">
        <v>11897</v>
      </c>
    </row>
    <row r="11834" spans="43:43" ht="23.1" customHeight="1" x14ac:dyDescent="0.35">
      <c r="AQ11834" s="74" t="s">
        <v>11898</v>
      </c>
    </row>
    <row r="11835" spans="43:43" ht="23.1" customHeight="1" x14ac:dyDescent="0.35">
      <c r="AQ11835" s="74" t="s">
        <v>11899</v>
      </c>
    </row>
    <row r="11836" spans="43:43" ht="23.1" customHeight="1" x14ac:dyDescent="0.35">
      <c r="AQ11836" s="74" t="s">
        <v>11900</v>
      </c>
    </row>
    <row r="11837" spans="43:43" ht="23.1" customHeight="1" x14ac:dyDescent="0.35">
      <c r="AQ11837" s="74" t="s">
        <v>11901</v>
      </c>
    </row>
    <row r="11838" spans="43:43" ht="23.1" customHeight="1" x14ac:dyDescent="0.35">
      <c r="AQ11838" s="74" t="s">
        <v>11902</v>
      </c>
    </row>
    <row r="11839" spans="43:43" ht="23.1" customHeight="1" x14ac:dyDescent="0.35">
      <c r="AQ11839" s="74" t="s">
        <v>11903</v>
      </c>
    </row>
    <row r="11840" spans="43:43" ht="23.1" customHeight="1" x14ac:dyDescent="0.35">
      <c r="AQ11840" s="74" t="s">
        <v>11904</v>
      </c>
    </row>
    <row r="11841" spans="43:43" ht="23.1" customHeight="1" x14ac:dyDescent="0.35">
      <c r="AQ11841" s="74" t="s">
        <v>11905</v>
      </c>
    </row>
    <row r="11842" spans="43:43" ht="23.1" customHeight="1" x14ac:dyDescent="0.35">
      <c r="AQ11842" s="74" t="s">
        <v>11906</v>
      </c>
    </row>
    <row r="11843" spans="43:43" ht="23.1" customHeight="1" x14ac:dyDescent="0.35">
      <c r="AQ11843" s="74" t="s">
        <v>11907</v>
      </c>
    </row>
    <row r="11844" spans="43:43" ht="23.1" customHeight="1" x14ac:dyDescent="0.35">
      <c r="AQ11844" s="74" t="s">
        <v>11908</v>
      </c>
    </row>
    <row r="11845" spans="43:43" ht="23.1" customHeight="1" x14ac:dyDescent="0.35">
      <c r="AQ11845" s="74" t="s">
        <v>11909</v>
      </c>
    </row>
    <row r="11846" spans="43:43" ht="23.1" customHeight="1" x14ac:dyDescent="0.35">
      <c r="AQ11846" s="74" t="s">
        <v>11910</v>
      </c>
    </row>
    <row r="11847" spans="43:43" ht="23.1" customHeight="1" x14ac:dyDescent="0.35">
      <c r="AQ11847" s="74" t="s">
        <v>11911</v>
      </c>
    </row>
    <row r="11848" spans="43:43" ht="23.1" customHeight="1" x14ac:dyDescent="0.35">
      <c r="AQ11848" s="74" t="s">
        <v>11912</v>
      </c>
    </row>
    <row r="11849" spans="43:43" ht="23.1" customHeight="1" x14ac:dyDescent="0.35">
      <c r="AQ11849" s="74" t="s">
        <v>11913</v>
      </c>
    </row>
    <row r="11850" spans="43:43" ht="23.1" customHeight="1" x14ac:dyDescent="0.35">
      <c r="AQ11850" s="74" t="s">
        <v>11914</v>
      </c>
    </row>
    <row r="11851" spans="43:43" ht="23.1" customHeight="1" x14ac:dyDescent="0.35">
      <c r="AQ11851" s="74" t="s">
        <v>11915</v>
      </c>
    </row>
    <row r="11852" spans="43:43" ht="23.1" customHeight="1" x14ac:dyDescent="0.35">
      <c r="AQ11852" s="74" t="s">
        <v>11916</v>
      </c>
    </row>
    <row r="11853" spans="43:43" ht="23.1" customHeight="1" x14ac:dyDescent="0.35">
      <c r="AQ11853" s="74" t="s">
        <v>11917</v>
      </c>
    </row>
    <row r="11854" spans="43:43" ht="23.1" customHeight="1" x14ac:dyDescent="0.35">
      <c r="AQ11854" s="74" t="s">
        <v>11918</v>
      </c>
    </row>
    <row r="11855" spans="43:43" ht="23.1" customHeight="1" x14ac:dyDescent="0.35">
      <c r="AQ11855" s="74" t="s">
        <v>11919</v>
      </c>
    </row>
    <row r="11856" spans="43:43" ht="23.1" customHeight="1" x14ac:dyDescent="0.35">
      <c r="AQ11856" s="74" t="s">
        <v>11920</v>
      </c>
    </row>
    <row r="11857" spans="43:43" ht="23.1" customHeight="1" x14ac:dyDescent="0.35">
      <c r="AQ11857" s="74" t="s">
        <v>11921</v>
      </c>
    </row>
    <row r="11858" spans="43:43" ht="23.1" customHeight="1" x14ac:dyDescent="0.35">
      <c r="AQ11858" s="74" t="s">
        <v>11922</v>
      </c>
    </row>
    <row r="11859" spans="43:43" ht="23.1" customHeight="1" x14ac:dyDescent="0.35">
      <c r="AQ11859" s="74" t="s">
        <v>11923</v>
      </c>
    </row>
    <row r="11860" spans="43:43" ht="23.1" customHeight="1" x14ac:dyDescent="0.35">
      <c r="AQ11860" s="74" t="s">
        <v>11924</v>
      </c>
    </row>
    <row r="11861" spans="43:43" ht="23.1" customHeight="1" x14ac:dyDescent="0.35">
      <c r="AQ11861" s="74" t="s">
        <v>11925</v>
      </c>
    </row>
    <row r="11862" spans="43:43" ht="23.1" customHeight="1" x14ac:dyDescent="0.35">
      <c r="AQ11862" s="74" t="s">
        <v>11926</v>
      </c>
    </row>
    <row r="11863" spans="43:43" ht="23.1" customHeight="1" x14ac:dyDescent="0.35">
      <c r="AQ11863" s="74" t="s">
        <v>11927</v>
      </c>
    </row>
    <row r="11864" spans="43:43" ht="23.1" customHeight="1" x14ac:dyDescent="0.35">
      <c r="AQ11864" s="74" t="s">
        <v>11928</v>
      </c>
    </row>
    <row r="11865" spans="43:43" ht="23.1" customHeight="1" x14ac:dyDescent="0.35">
      <c r="AQ11865" s="74" t="s">
        <v>11929</v>
      </c>
    </row>
    <row r="11866" spans="43:43" ht="23.1" customHeight="1" x14ac:dyDescent="0.35">
      <c r="AQ11866" s="74" t="s">
        <v>11930</v>
      </c>
    </row>
    <row r="11867" spans="43:43" ht="23.1" customHeight="1" x14ac:dyDescent="0.35">
      <c r="AQ11867" s="74" t="s">
        <v>11931</v>
      </c>
    </row>
    <row r="11868" spans="43:43" ht="23.1" customHeight="1" x14ac:dyDescent="0.35">
      <c r="AQ11868" s="74" t="s">
        <v>11932</v>
      </c>
    </row>
    <row r="11869" spans="43:43" ht="23.1" customHeight="1" x14ac:dyDescent="0.35">
      <c r="AQ11869" s="74" t="s">
        <v>11933</v>
      </c>
    </row>
    <row r="11870" spans="43:43" ht="23.1" customHeight="1" x14ac:dyDescent="0.35">
      <c r="AQ11870" s="74" t="s">
        <v>11934</v>
      </c>
    </row>
    <row r="11871" spans="43:43" ht="23.1" customHeight="1" x14ac:dyDescent="0.35">
      <c r="AQ11871" s="74" t="s">
        <v>11935</v>
      </c>
    </row>
    <row r="11872" spans="43:43" ht="23.1" customHeight="1" x14ac:dyDescent="0.35">
      <c r="AQ11872" s="74" t="s">
        <v>11936</v>
      </c>
    </row>
    <row r="11873" spans="43:43" ht="23.1" customHeight="1" x14ac:dyDescent="0.35">
      <c r="AQ11873" s="74" t="s">
        <v>11937</v>
      </c>
    </row>
    <row r="11874" spans="43:43" ht="23.1" customHeight="1" x14ac:dyDescent="0.35">
      <c r="AQ11874" s="74" t="s">
        <v>11938</v>
      </c>
    </row>
    <row r="11875" spans="43:43" ht="23.1" customHeight="1" x14ac:dyDescent="0.35">
      <c r="AQ11875" s="74" t="s">
        <v>11939</v>
      </c>
    </row>
    <row r="11876" spans="43:43" ht="23.1" customHeight="1" x14ac:dyDescent="0.35">
      <c r="AQ11876" s="74" t="s">
        <v>11940</v>
      </c>
    </row>
    <row r="11877" spans="43:43" ht="23.1" customHeight="1" x14ac:dyDescent="0.35">
      <c r="AQ11877" s="74" t="s">
        <v>11941</v>
      </c>
    </row>
    <row r="11878" spans="43:43" ht="23.1" customHeight="1" x14ac:dyDescent="0.35">
      <c r="AQ11878" s="74" t="s">
        <v>11942</v>
      </c>
    </row>
    <row r="11879" spans="43:43" ht="23.1" customHeight="1" x14ac:dyDescent="0.35">
      <c r="AQ11879" s="74" t="s">
        <v>11943</v>
      </c>
    </row>
    <row r="11880" spans="43:43" ht="23.1" customHeight="1" x14ac:dyDescent="0.35">
      <c r="AQ11880" s="74" t="s">
        <v>11944</v>
      </c>
    </row>
    <row r="11881" spans="43:43" ht="23.1" customHeight="1" x14ac:dyDescent="0.35">
      <c r="AQ11881" s="74" t="s">
        <v>11945</v>
      </c>
    </row>
    <row r="11882" spans="43:43" ht="23.1" customHeight="1" x14ac:dyDescent="0.35">
      <c r="AQ11882" s="74" t="s">
        <v>11946</v>
      </c>
    </row>
    <row r="11883" spans="43:43" ht="23.1" customHeight="1" x14ac:dyDescent="0.35">
      <c r="AQ11883" s="74" t="s">
        <v>11947</v>
      </c>
    </row>
    <row r="11884" spans="43:43" ht="23.1" customHeight="1" x14ac:dyDescent="0.35">
      <c r="AQ11884" s="74" t="s">
        <v>11948</v>
      </c>
    </row>
    <row r="11885" spans="43:43" ht="23.1" customHeight="1" x14ac:dyDescent="0.35">
      <c r="AQ11885" s="74" t="s">
        <v>11949</v>
      </c>
    </row>
    <row r="11886" spans="43:43" ht="23.1" customHeight="1" x14ac:dyDescent="0.35">
      <c r="AQ11886" s="74" t="s">
        <v>11950</v>
      </c>
    </row>
    <row r="11887" spans="43:43" ht="23.1" customHeight="1" x14ac:dyDescent="0.35">
      <c r="AQ11887" s="74" t="s">
        <v>11951</v>
      </c>
    </row>
    <row r="11888" spans="43:43" ht="23.1" customHeight="1" x14ac:dyDescent="0.35">
      <c r="AQ11888" s="74" t="s">
        <v>11952</v>
      </c>
    </row>
    <row r="11889" spans="43:43" ht="23.1" customHeight="1" x14ac:dyDescent="0.35">
      <c r="AQ11889" s="74" t="s">
        <v>11953</v>
      </c>
    </row>
    <row r="11890" spans="43:43" ht="23.1" customHeight="1" x14ac:dyDescent="0.35">
      <c r="AQ11890" s="74" t="s">
        <v>11954</v>
      </c>
    </row>
    <row r="11891" spans="43:43" ht="23.1" customHeight="1" x14ac:dyDescent="0.35">
      <c r="AQ11891" s="74" t="s">
        <v>11955</v>
      </c>
    </row>
    <row r="11892" spans="43:43" ht="23.1" customHeight="1" x14ac:dyDescent="0.35">
      <c r="AQ11892" s="74" t="s">
        <v>11956</v>
      </c>
    </row>
    <row r="11893" spans="43:43" ht="23.1" customHeight="1" x14ac:dyDescent="0.35">
      <c r="AQ11893" s="74" t="s">
        <v>11957</v>
      </c>
    </row>
    <row r="11894" spans="43:43" ht="23.1" customHeight="1" x14ac:dyDescent="0.35">
      <c r="AQ11894" s="74" t="s">
        <v>11958</v>
      </c>
    </row>
    <row r="11895" spans="43:43" ht="23.1" customHeight="1" x14ac:dyDescent="0.35">
      <c r="AQ11895" s="74" t="s">
        <v>11959</v>
      </c>
    </row>
    <row r="11896" spans="43:43" ht="23.1" customHeight="1" x14ac:dyDescent="0.35">
      <c r="AQ11896" s="74" t="s">
        <v>11960</v>
      </c>
    </row>
    <row r="11897" spans="43:43" ht="23.1" customHeight="1" x14ac:dyDescent="0.35">
      <c r="AQ11897" s="74" t="s">
        <v>11961</v>
      </c>
    </row>
    <row r="11898" spans="43:43" ht="23.1" customHeight="1" x14ac:dyDescent="0.35">
      <c r="AQ11898" s="74" t="s">
        <v>11962</v>
      </c>
    </row>
    <row r="11899" spans="43:43" ht="23.1" customHeight="1" x14ac:dyDescent="0.35">
      <c r="AQ11899" s="74" t="s">
        <v>11963</v>
      </c>
    </row>
    <row r="11900" spans="43:43" ht="23.1" customHeight="1" x14ac:dyDescent="0.35">
      <c r="AQ11900" s="74" t="s">
        <v>11964</v>
      </c>
    </row>
    <row r="11901" spans="43:43" ht="23.1" customHeight="1" x14ac:dyDescent="0.35">
      <c r="AQ11901" s="74" t="s">
        <v>11965</v>
      </c>
    </row>
    <row r="11902" spans="43:43" ht="23.1" customHeight="1" x14ac:dyDescent="0.35">
      <c r="AQ11902" s="74" t="s">
        <v>11966</v>
      </c>
    </row>
    <row r="11903" spans="43:43" ht="23.1" customHeight="1" x14ac:dyDescent="0.35">
      <c r="AQ11903" s="74" t="s">
        <v>11967</v>
      </c>
    </row>
    <row r="11904" spans="43:43" ht="23.1" customHeight="1" x14ac:dyDescent="0.35">
      <c r="AQ11904" s="74" t="s">
        <v>11968</v>
      </c>
    </row>
    <row r="11905" spans="43:43" ht="23.1" customHeight="1" x14ac:dyDescent="0.35">
      <c r="AQ11905" s="74" t="s">
        <v>11969</v>
      </c>
    </row>
    <row r="11906" spans="43:43" ht="23.1" customHeight="1" x14ac:dyDescent="0.35">
      <c r="AQ11906" s="74" t="s">
        <v>11970</v>
      </c>
    </row>
    <row r="11907" spans="43:43" ht="23.1" customHeight="1" x14ac:dyDescent="0.35">
      <c r="AQ11907" s="74" t="s">
        <v>11971</v>
      </c>
    </row>
    <row r="11908" spans="43:43" ht="23.1" customHeight="1" x14ac:dyDescent="0.35">
      <c r="AQ11908" s="74" t="s">
        <v>11972</v>
      </c>
    </row>
    <row r="11909" spans="43:43" ht="23.1" customHeight="1" x14ac:dyDescent="0.35">
      <c r="AQ11909" s="74" t="s">
        <v>11973</v>
      </c>
    </row>
    <row r="11910" spans="43:43" ht="23.1" customHeight="1" x14ac:dyDescent="0.35">
      <c r="AQ11910" s="74" t="s">
        <v>11974</v>
      </c>
    </row>
    <row r="11911" spans="43:43" ht="23.1" customHeight="1" x14ac:dyDescent="0.35">
      <c r="AQ11911" s="74" t="s">
        <v>11975</v>
      </c>
    </row>
    <row r="11912" spans="43:43" ht="23.1" customHeight="1" x14ac:dyDescent="0.35">
      <c r="AQ11912" s="74" t="s">
        <v>11976</v>
      </c>
    </row>
    <row r="11913" spans="43:43" ht="23.1" customHeight="1" x14ac:dyDescent="0.35">
      <c r="AQ11913" s="74" t="s">
        <v>11977</v>
      </c>
    </row>
    <row r="11914" spans="43:43" ht="23.1" customHeight="1" x14ac:dyDescent="0.35">
      <c r="AQ11914" s="74" t="s">
        <v>11978</v>
      </c>
    </row>
    <row r="11915" spans="43:43" ht="23.1" customHeight="1" x14ac:dyDescent="0.35">
      <c r="AQ11915" s="74" t="s">
        <v>11979</v>
      </c>
    </row>
    <row r="11916" spans="43:43" ht="23.1" customHeight="1" x14ac:dyDescent="0.35">
      <c r="AQ11916" s="74" t="s">
        <v>11980</v>
      </c>
    </row>
    <row r="11917" spans="43:43" ht="23.1" customHeight="1" x14ac:dyDescent="0.35">
      <c r="AQ11917" s="74" t="s">
        <v>11981</v>
      </c>
    </row>
    <row r="11918" spans="43:43" ht="23.1" customHeight="1" x14ac:dyDescent="0.35">
      <c r="AQ11918" s="74" t="s">
        <v>11982</v>
      </c>
    </row>
    <row r="11919" spans="43:43" ht="23.1" customHeight="1" x14ac:dyDescent="0.35">
      <c r="AQ11919" s="74" t="s">
        <v>11983</v>
      </c>
    </row>
    <row r="11920" spans="43:43" ht="23.1" customHeight="1" x14ac:dyDescent="0.35">
      <c r="AQ11920" s="74" t="s">
        <v>11984</v>
      </c>
    </row>
    <row r="11921" spans="43:43" ht="23.1" customHeight="1" x14ac:dyDescent="0.35">
      <c r="AQ11921" s="74" t="s">
        <v>11985</v>
      </c>
    </row>
    <row r="11922" spans="43:43" ht="23.1" customHeight="1" x14ac:dyDescent="0.35">
      <c r="AQ11922" s="74" t="s">
        <v>11986</v>
      </c>
    </row>
    <row r="11923" spans="43:43" ht="23.1" customHeight="1" x14ac:dyDescent="0.35">
      <c r="AQ11923" s="74" t="s">
        <v>11987</v>
      </c>
    </row>
    <row r="11924" spans="43:43" ht="23.1" customHeight="1" x14ac:dyDescent="0.35">
      <c r="AQ11924" s="74" t="s">
        <v>11988</v>
      </c>
    </row>
    <row r="11925" spans="43:43" ht="23.1" customHeight="1" x14ac:dyDescent="0.35">
      <c r="AQ11925" s="74" t="s">
        <v>11989</v>
      </c>
    </row>
    <row r="11926" spans="43:43" ht="23.1" customHeight="1" x14ac:dyDescent="0.35">
      <c r="AQ11926" s="74" t="s">
        <v>11990</v>
      </c>
    </row>
    <row r="11927" spans="43:43" ht="23.1" customHeight="1" x14ac:dyDescent="0.35">
      <c r="AQ11927" s="74" t="s">
        <v>11991</v>
      </c>
    </row>
    <row r="11928" spans="43:43" ht="23.1" customHeight="1" x14ac:dyDescent="0.35">
      <c r="AQ11928" s="74" t="s">
        <v>11992</v>
      </c>
    </row>
    <row r="11929" spans="43:43" ht="23.1" customHeight="1" x14ac:dyDescent="0.35">
      <c r="AQ11929" s="74" t="s">
        <v>11993</v>
      </c>
    </row>
    <row r="11930" spans="43:43" ht="23.1" customHeight="1" x14ac:dyDescent="0.35">
      <c r="AQ11930" s="74" t="s">
        <v>11994</v>
      </c>
    </row>
    <row r="11931" spans="43:43" ht="23.1" customHeight="1" x14ac:dyDescent="0.35">
      <c r="AQ11931" s="74" t="s">
        <v>11995</v>
      </c>
    </row>
    <row r="11932" spans="43:43" ht="23.1" customHeight="1" x14ac:dyDescent="0.35">
      <c r="AQ11932" s="74" t="s">
        <v>11996</v>
      </c>
    </row>
    <row r="11933" spans="43:43" ht="23.1" customHeight="1" x14ac:dyDescent="0.35">
      <c r="AQ11933" s="74" t="s">
        <v>11997</v>
      </c>
    </row>
    <row r="11934" spans="43:43" ht="23.1" customHeight="1" x14ac:dyDescent="0.35">
      <c r="AQ11934" s="74" t="s">
        <v>11998</v>
      </c>
    </row>
    <row r="11935" spans="43:43" ht="23.1" customHeight="1" x14ac:dyDescent="0.35">
      <c r="AQ11935" s="74" t="s">
        <v>11999</v>
      </c>
    </row>
    <row r="11936" spans="43:43" ht="23.1" customHeight="1" x14ac:dyDescent="0.35">
      <c r="AQ11936" s="74" t="s">
        <v>12000</v>
      </c>
    </row>
    <row r="11937" spans="43:43" ht="23.1" customHeight="1" x14ac:dyDescent="0.35">
      <c r="AQ11937" s="74" t="s">
        <v>12001</v>
      </c>
    </row>
    <row r="11938" spans="43:43" ht="23.1" customHeight="1" x14ac:dyDescent="0.35">
      <c r="AQ11938" s="74" t="s">
        <v>12002</v>
      </c>
    </row>
    <row r="11939" spans="43:43" ht="23.1" customHeight="1" x14ac:dyDescent="0.35">
      <c r="AQ11939" s="74" t="s">
        <v>12003</v>
      </c>
    </row>
    <row r="11940" spans="43:43" ht="23.1" customHeight="1" x14ac:dyDescent="0.35">
      <c r="AQ11940" s="74" t="s">
        <v>12004</v>
      </c>
    </row>
    <row r="11941" spans="43:43" ht="23.1" customHeight="1" x14ac:dyDescent="0.35">
      <c r="AQ11941" s="74" t="s">
        <v>12005</v>
      </c>
    </row>
    <row r="11942" spans="43:43" ht="23.1" customHeight="1" x14ac:dyDescent="0.35">
      <c r="AQ11942" s="74" t="s">
        <v>12006</v>
      </c>
    </row>
    <row r="11943" spans="43:43" ht="23.1" customHeight="1" x14ac:dyDescent="0.35">
      <c r="AQ11943" s="74" t="s">
        <v>12007</v>
      </c>
    </row>
    <row r="11944" spans="43:43" ht="23.1" customHeight="1" x14ac:dyDescent="0.35">
      <c r="AQ11944" s="74" t="s">
        <v>12008</v>
      </c>
    </row>
    <row r="11945" spans="43:43" ht="23.1" customHeight="1" x14ac:dyDescent="0.35">
      <c r="AQ11945" s="74" t="s">
        <v>12009</v>
      </c>
    </row>
    <row r="11946" spans="43:43" ht="23.1" customHeight="1" x14ac:dyDescent="0.35">
      <c r="AQ11946" s="74" t="s">
        <v>12010</v>
      </c>
    </row>
    <row r="11947" spans="43:43" ht="23.1" customHeight="1" x14ac:dyDescent="0.35">
      <c r="AQ11947" s="74" t="s">
        <v>12011</v>
      </c>
    </row>
    <row r="11948" spans="43:43" ht="23.1" customHeight="1" x14ac:dyDescent="0.35">
      <c r="AQ11948" s="74" t="s">
        <v>12012</v>
      </c>
    </row>
    <row r="11949" spans="43:43" ht="23.1" customHeight="1" x14ac:dyDescent="0.35">
      <c r="AQ11949" s="74" t="s">
        <v>12013</v>
      </c>
    </row>
    <row r="11950" spans="43:43" ht="23.1" customHeight="1" x14ac:dyDescent="0.35">
      <c r="AQ11950" s="74" t="s">
        <v>12014</v>
      </c>
    </row>
    <row r="11951" spans="43:43" ht="23.1" customHeight="1" x14ac:dyDescent="0.35">
      <c r="AQ11951" s="74" t="s">
        <v>12015</v>
      </c>
    </row>
    <row r="11952" spans="43:43" ht="23.1" customHeight="1" x14ac:dyDescent="0.35">
      <c r="AQ11952" s="74" t="s">
        <v>12016</v>
      </c>
    </row>
    <row r="11953" spans="43:43" ht="23.1" customHeight="1" x14ac:dyDescent="0.35">
      <c r="AQ11953" s="74" t="s">
        <v>12017</v>
      </c>
    </row>
    <row r="11954" spans="43:43" ht="23.1" customHeight="1" x14ac:dyDescent="0.35">
      <c r="AQ11954" s="74" t="s">
        <v>12018</v>
      </c>
    </row>
    <row r="11955" spans="43:43" ht="23.1" customHeight="1" x14ac:dyDescent="0.35">
      <c r="AQ11955" s="74" t="s">
        <v>12019</v>
      </c>
    </row>
    <row r="11956" spans="43:43" ht="23.1" customHeight="1" x14ac:dyDescent="0.35">
      <c r="AQ11956" s="74" t="s">
        <v>12020</v>
      </c>
    </row>
    <row r="11957" spans="43:43" ht="23.1" customHeight="1" x14ac:dyDescent="0.35">
      <c r="AQ11957" s="74" t="s">
        <v>12021</v>
      </c>
    </row>
    <row r="11958" spans="43:43" ht="23.1" customHeight="1" x14ac:dyDescent="0.35">
      <c r="AQ11958" s="74" t="s">
        <v>12022</v>
      </c>
    </row>
    <row r="11959" spans="43:43" ht="23.1" customHeight="1" x14ac:dyDescent="0.35">
      <c r="AQ11959" s="74" t="s">
        <v>12023</v>
      </c>
    </row>
    <row r="11960" spans="43:43" ht="23.1" customHeight="1" x14ac:dyDescent="0.35">
      <c r="AQ11960" s="74" t="s">
        <v>12024</v>
      </c>
    </row>
    <row r="11961" spans="43:43" ht="23.1" customHeight="1" x14ac:dyDescent="0.35">
      <c r="AQ11961" s="74" t="s">
        <v>12025</v>
      </c>
    </row>
    <row r="11962" spans="43:43" ht="23.1" customHeight="1" x14ac:dyDescent="0.35">
      <c r="AQ11962" s="74" t="s">
        <v>12026</v>
      </c>
    </row>
    <row r="11963" spans="43:43" ht="23.1" customHeight="1" x14ac:dyDescent="0.35">
      <c r="AQ11963" s="74" t="s">
        <v>12027</v>
      </c>
    </row>
    <row r="11964" spans="43:43" ht="23.1" customHeight="1" x14ac:dyDescent="0.35">
      <c r="AQ11964" s="74" t="s">
        <v>12028</v>
      </c>
    </row>
    <row r="11965" spans="43:43" ht="23.1" customHeight="1" x14ac:dyDescent="0.35">
      <c r="AQ11965" s="74" t="s">
        <v>12029</v>
      </c>
    </row>
    <row r="11966" spans="43:43" ht="23.1" customHeight="1" x14ac:dyDescent="0.35">
      <c r="AQ11966" s="74" t="s">
        <v>12030</v>
      </c>
    </row>
    <row r="11967" spans="43:43" ht="23.1" customHeight="1" x14ac:dyDescent="0.35">
      <c r="AQ11967" s="74" t="s">
        <v>12031</v>
      </c>
    </row>
    <row r="11968" spans="43:43" ht="23.1" customHeight="1" x14ac:dyDescent="0.35">
      <c r="AQ11968" s="74" t="s">
        <v>12032</v>
      </c>
    </row>
    <row r="11969" spans="43:43" ht="23.1" customHeight="1" x14ac:dyDescent="0.35">
      <c r="AQ11969" s="74" t="s">
        <v>12033</v>
      </c>
    </row>
    <row r="11970" spans="43:43" ht="23.1" customHeight="1" x14ac:dyDescent="0.35">
      <c r="AQ11970" s="74" t="s">
        <v>12034</v>
      </c>
    </row>
    <row r="11971" spans="43:43" ht="23.1" customHeight="1" x14ac:dyDescent="0.35">
      <c r="AQ11971" s="74" t="s">
        <v>12035</v>
      </c>
    </row>
    <row r="11972" spans="43:43" ht="23.1" customHeight="1" x14ac:dyDescent="0.35">
      <c r="AQ11972" s="74" t="s">
        <v>12036</v>
      </c>
    </row>
    <row r="11973" spans="43:43" ht="23.1" customHeight="1" x14ac:dyDescent="0.35">
      <c r="AQ11973" s="74" t="s">
        <v>12037</v>
      </c>
    </row>
    <row r="11974" spans="43:43" ht="23.1" customHeight="1" x14ac:dyDescent="0.35">
      <c r="AQ11974" s="74" t="s">
        <v>12038</v>
      </c>
    </row>
    <row r="11975" spans="43:43" ht="23.1" customHeight="1" x14ac:dyDescent="0.35">
      <c r="AQ11975" s="74" t="s">
        <v>12039</v>
      </c>
    </row>
    <row r="11976" spans="43:43" ht="23.1" customHeight="1" x14ac:dyDescent="0.35">
      <c r="AQ11976" s="74" t="s">
        <v>12040</v>
      </c>
    </row>
    <row r="11977" spans="43:43" ht="23.1" customHeight="1" x14ac:dyDescent="0.35">
      <c r="AQ11977" s="74" t="s">
        <v>12041</v>
      </c>
    </row>
    <row r="11978" spans="43:43" ht="23.1" customHeight="1" x14ac:dyDescent="0.35">
      <c r="AQ11978" s="74" t="s">
        <v>12042</v>
      </c>
    </row>
    <row r="11979" spans="43:43" ht="23.1" customHeight="1" x14ac:dyDescent="0.35">
      <c r="AQ11979" s="74" t="s">
        <v>12043</v>
      </c>
    </row>
    <row r="11980" spans="43:43" ht="23.1" customHeight="1" x14ac:dyDescent="0.35">
      <c r="AQ11980" s="74" t="s">
        <v>12044</v>
      </c>
    </row>
    <row r="11981" spans="43:43" ht="23.1" customHeight="1" x14ac:dyDescent="0.35">
      <c r="AQ11981" s="74" t="s">
        <v>12045</v>
      </c>
    </row>
    <row r="11982" spans="43:43" ht="23.1" customHeight="1" x14ac:dyDescent="0.35">
      <c r="AQ11982" s="74" t="s">
        <v>12046</v>
      </c>
    </row>
    <row r="11983" spans="43:43" ht="23.1" customHeight="1" x14ac:dyDescent="0.35">
      <c r="AQ11983" s="74" t="s">
        <v>12047</v>
      </c>
    </row>
    <row r="11984" spans="43:43" ht="23.1" customHeight="1" x14ac:dyDescent="0.35">
      <c r="AQ11984" s="74" t="s">
        <v>12048</v>
      </c>
    </row>
    <row r="11985" spans="43:43" ht="23.1" customHeight="1" x14ac:dyDescent="0.35">
      <c r="AQ11985" s="74" t="s">
        <v>12049</v>
      </c>
    </row>
    <row r="11986" spans="43:43" ht="23.1" customHeight="1" x14ac:dyDescent="0.35">
      <c r="AQ11986" s="74" t="s">
        <v>12050</v>
      </c>
    </row>
    <row r="11987" spans="43:43" ht="23.1" customHeight="1" x14ac:dyDescent="0.35">
      <c r="AQ11987" s="74" t="s">
        <v>12051</v>
      </c>
    </row>
    <row r="11988" spans="43:43" ht="23.1" customHeight="1" x14ac:dyDescent="0.35">
      <c r="AQ11988" s="74" t="s">
        <v>12052</v>
      </c>
    </row>
    <row r="11989" spans="43:43" ht="23.1" customHeight="1" x14ac:dyDescent="0.35">
      <c r="AQ11989" s="74" t="s">
        <v>12053</v>
      </c>
    </row>
    <row r="11990" spans="43:43" ht="23.1" customHeight="1" x14ac:dyDescent="0.35">
      <c r="AQ11990" s="74" t="s">
        <v>12054</v>
      </c>
    </row>
    <row r="11991" spans="43:43" ht="23.1" customHeight="1" x14ac:dyDescent="0.35">
      <c r="AQ11991" s="74" t="s">
        <v>12055</v>
      </c>
    </row>
    <row r="11992" spans="43:43" ht="23.1" customHeight="1" x14ac:dyDescent="0.35">
      <c r="AQ11992" s="74" t="s">
        <v>12056</v>
      </c>
    </row>
    <row r="11993" spans="43:43" ht="23.1" customHeight="1" x14ac:dyDescent="0.35">
      <c r="AQ11993" s="74" t="s">
        <v>12057</v>
      </c>
    </row>
    <row r="11994" spans="43:43" ht="23.1" customHeight="1" x14ac:dyDescent="0.35">
      <c r="AQ11994" s="74" t="s">
        <v>12058</v>
      </c>
    </row>
    <row r="11995" spans="43:43" ht="23.1" customHeight="1" x14ac:dyDescent="0.35">
      <c r="AQ11995" s="74" t="s">
        <v>12059</v>
      </c>
    </row>
    <row r="11996" spans="43:43" ht="23.1" customHeight="1" x14ac:dyDescent="0.35">
      <c r="AQ11996" s="74" t="s">
        <v>12060</v>
      </c>
    </row>
    <row r="11997" spans="43:43" ht="23.1" customHeight="1" x14ac:dyDescent="0.35">
      <c r="AQ11997" s="74" t="s">
        <v>12061</v>
      </c>
    </row>
    <row r="11998" spans="43:43" ht="23.1" customHeight="1" x14ac:dyDescent="0.35">
      <c r="AQ11998" s="74" t="s">
        <v>12062</v>
      </c>
    </row>
    <row r="11999" spans="43:43" ht="23.1" customHeight="1" x14ac:dyDescent="0.35">
      <c r="AQ11999" s="74" t="s">
        <v>12063</v>
      </c>
    </row>
    <row r="12000" spans="43:43" ht="23.1" customHeight="1" x14ac:dyDescent="0.35">
      <c r="AQ12000" s="74" t="s">
        <v>12064</v>
      </c>
    </row>
    <row r="12001" spans="43:43" ht="23.1" customHeight="1" x14ac:dyDescent="0.35">
      <c r="AQ12001" s="74" t="s">
        <v>12065</v>
      </c>
    </row>
    <row r="12002" spans="43:43" ht="23.1" customHeight="1" x14ac:dyDescent="0.35">
      <c r="AQ12002" s="74" t="s">
        <v>12066</v>
      </c>
    </row>
    <row r="12003" spans="43:43" ht="23.1" customHeight="1" x14ac:dyDescent="0.35">
      <c r="AQ12003" s="74" t="s">
        <v>12067</v>
      </c>
    </row>
    <row r="12004" spans="43:43" ht="23.1" customHeight="1" x14ac:dyDescent="0.35">
      <c r="AQ12004" s="74" t="s">
        <v>12068</v>
      </c>
    </row>
    <row r="12005" spans="43:43" ht="23.1" customHeight="1" x14ac:dyDescent="0.35">
      <c r="AQ12005" s="74" t="s">
        <v>12069</v>
      </c>
    </row>
    <row r="12006" spans="43:43" ht="23.1" customHeight="1" x14ac:dyDescent="0.35">
      <c r="AQ12006" s="74" t="s">
        <v>12070</v>
      </c>
    </row>
    <row r="12007" spans="43:43" ht="23.1" customHeight="1" x14ac:dyDescent="0.35">
      <c r="AQ12007" s="74" t="s">
        <v>12071</v>
      </c>
    </row>
    <row r="12008" spans="43:43" ht="23.1" customHeight="1" x14ac:dyDescent="0.35">
      <c r="AQ12008" s="74" t="s">
        <v>12072</v>
      </c>
    </row>
    <row r="12009" spans="43:43" ht="23.1" customHeight="1" x14ac:dyDescent="0.35">
      <c r="AQ12009" s="74" t="s">
        <v>12073</v>
      </c>
    </row>
    <row r="12010" spans="43:43" ht="23.1" customHeight="1" x14ac:dyDescent="0.35">
      <c r="AQ12010" s="74" t="s">
        <v>12074</v>
      </c>
    </row>
    <row r="12011" spans="43:43" ht="23.1" customHeight="1" x14ac:dyDescent="0.35">
      <c r="AQ12011" s="74" t="s">
        <v>12075</v>
      </c>
    </row>
    <row r="12012" spans="43:43" ht="23.1" customHeight="1" x14ac:dyDescent="0.35">
      <c r="AQ12012" s="74" t="s">
        <v>12076</v>
      </c>
    </row>
    <row r="12013" spans="43:43" ht="23.1" customHeight="1" x14ac:dyDescent="0.35">
      <c r="AQ12013" s="74" t="s">
        <v>12077</v>
      </c>
    </row>
    <row r="12014" spans="43:43" ht="23.1" customHeight="1" x14ac:dyDescent="0.35">
      <c r="AQ12014" s="74" t="s">
        <v>12078</v>
      </c>
    </row>
    <row r="12015" spans="43:43" ht="23.1" customHeight="1" x14ac:dyDescent="0.35">
      <c r="AQ12015" s="74" t="s">
        <v>12079</v>
      </c>
    </row>
    <row r="12016" spans="43:43" ht="23.1" customHeight="1" x14ac:dyDescent="0.35">
      <c r="AQ12016" s="74" t="s">
        <v>12080</v>
      </c>
    </row>
    <row r="12017" spans="43:43" ht="23.1" customHeight="1" x14ac:dyDescent="0.35">
      <c r="AQ12017" s="74" t="s">
        <v>12081</v>
      </c>
    </row>
    <row r="12018" spans="43:43" ht="23.1" customHeight="1" x14ac:dyDescent="0.35">
      <c r="AQ12018" s="74" t="s">
        <v>12082</v>
      </c>
    </row>
    <row r="12019" spans="43:43" ht="23.1" customHeight="1" x14ac:dyDescent="0.35">
      <c r="AQ12019" s="74" t="s">
        <v>12083</v>
      </c>
    </row>
    <row r="12020" spans="43:43" ht="23.1" customHeight="1" x14ac:dyDescent="0.35">
      <c r="AQ12020" s="74" t="s">
        <v>12084</v>
      </c>
    </row>
    <row r="12021" spans="43:43" ht="23.1" customHeight="1" x14ac:dyDescent="0.35">
      <c r="AQ12021" s="74" t="s">
        <v>12085</v>
      </c>
    </row>
    <row r="12022" spans="43:43" ht="23.1" customHeight="1" x14ac:dyDescent="0.35">
      <c r="AQ12022" s="74" t="s">
        <v>12086</v>
      </c>
    </row>
    <row r="12023" spans="43:43" ht="23.1" customHeight="1" x14ac:dyDescent="0.35">
      <c r="AQ12023" s="74" t="s">
        <v>12087</v>
      </c>
    </row>
    <row r="12024" spans="43:43" ht="23.1" customHeight="1" x14ac:dyDescent="0.35">
      <c r="AQ12024" s="74" t="s">
        <v>12088</v>
      </c>
    </row>
    <row r="12025" spans="43:43" ht="23.1" customHeight="1" x14ac:dyDescent="0.35">
      <c r="AQ12025" s="74" t="s">
        <v>12089</v>
      </c>
    </row>
    <row r="12026" spans="43:43" ht="23.1" customHeight="1" x14ac:dyDescent="0.35">
      <c r="AQ12026" s="74" t="s">
        <v>12090</v>
      </c>
    </row>
    <row r="12027" spans="43:43" ht="23.1" customHeight="1" x14ac:dyDescent="0.35">
      <c r="AQ12027" s="74" t="s">
        <v>12091</v>
      </c>
    </row>
    <row r="12028" spans="43:43" ht="23.1" customHeight="1" x14ac:dyDescent="0.35">
      <c r="AQ12028" s="74" t="s">
        <v>12092</v>
      </c>
    </row>
    <row r="12029" spans="43:43" ht="23.1" customHeight="1" x14ac:dyDescent="0.35">
      <c r="AQ12029" s="74" t="s">
        <v>12093</v>
      </c>
    </row>
    <row r="12030" spans="43:43" ht="23.1" customHeight="1" x14ac:dyDescent="0.35">
      <c r="AQ12030" s="74" t="s">
        <v>12094</v>
      </c>
    </row>
    <row r="12031" spans="43:43" ht="23.1" customHeight="1" x14ac:dyDescent="0.35">
      <c r="AQ12031" s="74" t="s">
        <v>12095</v>
      </c>
    </row>
    <row r="12032" spans="43:43" ht="23.1" customHeight="1" x14ac:dyDescent="0.35">
      <c r="AQ12032" s="74" t="s">
        <v>12096</v>
      </c>
    </row>
    <row r="12033" spans="43:43" ht="23.1" customHeight="1" x14ac:dyDescent="0.35">
      <c r="AQ12033" s="74" t="s">
        <v>12097</v>
      </c>
    </row>
    <row r="12034" spans="43:43" ht="23.1" customHeight="1" x14ac:dyDescent="0.35">
      <c r="AQ12034" s="74" t="s">
        <v>12098</v>
      </c>
    </row>
    <row r="12035" spans="43:43" ht="23.1" customHeight="1" x14ac:dyDescent="0.35">
      <c r="AQ12035" s="74" t="s">
        <v>12099</v>
      </c>
    </row>
    <row r="12036" spans="43:43" ht="23.1" customHeight="1" x14ac:dyDescent="0.35">
      <c r="AQ12036" s="74" t="s">
        <v>12100</v>
      </c>
    </row>
    <row r="12037" spans="43:43" ht="23.1" customHeight="1" x14ac:dyDescent="0.35">
      <c r="AQ12037" s="74" t="s">
        <v>12101</v>
      </c>
    </row>
    <row r="12038" spans="43:43" ht="23.1" customHeight="1" x14ac:dyDescent="0.35">
      <c r="AQ12038" s="74" t="s">
        <v>12102</v>
      </c>
    </row>
    <row r="12039" spans="43:43" ht="23.1" customHeight="1" x14ac:dyDescent="0.35">
      <c r="AQ12039" s="74" t="s">
        <v>12103</v>
      </c>
    </row>
    <row r="12040" spans="43:43" ht="23.1" customHeight="1" x14ac:dyDescent="0.35">
      <c r="AQ12040" s="74" t="s">
        <v>12104</v>
      </c>
    </row>
    <row r="12041" spans="43:43" ht="23.1" customHeight="1" x14ac:dyDescent="0.35">
      <c r="AQ12041" s="74" t="s">
        <v>12105</v>
      </c>
    </row>
    <row r="12042" spans="43:43" ht="23.1" customHeight="1" x14ac:dyDescent="0.35">
      <c r="AQ12042" s="74" t="s">
        <v>12106</v>
      </c>
    </row>
    <row r="12043" spans="43:43" ht="23.1" customHeight="1" x14ac:dyDescent="0.35">
      <c r="AQ12043" s="74" t="s">
        <v>12107</v>
      </c>
    </row>
    <row r="12044" spans="43:43" ht="23.1" customHeight="1" x14ac:dyDescent="0.35">
      <c r="AQ12044" s="74" t="s">
        <v>12108</v>
      </c>
    </row>
    <row r="12045" spans="43:43" ht="23.1" customHeight="1" x14ac:dyDescent="0.35">
      <c r="AQ12045" s="74" t="s">
        <v>12109</v>
      </c>
    </row>
    <row r="12046" spans="43:43" ht="23.1" customHeight="1" x14ac:dyDescent="0.35">
      <c r="AQ12046" s="74" t="s">
        <v>12110</v>
      </c>
    </row>
    <row r="12047" spans="43:43" ht="23.1" customHeight="1" x14ac:dyDescent="0.35">
      <c r="AQ12047" s="74" t="s">
        <v>12111</v>
      </c>
    </row>
    <row r="12048" spans="43:43" ht="23.1" customHeight="1" x14ac:dyDescent="0.35">
      <c r="AQ12048" s="74" t="s">
        <v>12112</v>
      </c>
    </row>
    <row r="12049" spans="43:43" ht="23.1" customHeight="1" x14ac:dyDescent="0.35">
      <c r="AQ12049" s="74" t="s">
        <v>12113</v>
      </c>
    </row>
    <row r="12050" spans="43:43" ht="23.1" customHeight="1" x14ac:dyDescent="0.35">
      <c r="AQ12050" s="74" t="s">
        <v>12114</v>
      </c>
    </row>
    <row r="12051" spans="43:43" ht="23.1" customHeight="1" x14ac:dyDescent="0.35">
      <c r="AQ12051" s="74" t="s">
        <v>12115</v>
      </c>
    </row>
    <row r="12052" spans="43:43" ht="23.1" customHeight="1" x14ac:dyDescent="0.35">
      <c r="AQ12052" s="74" t="s">
        <v>12116</v>
      </c>
    </row>
    <row r="12053" spans="43:43" ht="23.1" customHeight="1" x14ac:dyDescent="0.35">
      <c r="AQ12053" s="74" t="s">
        <v>12117</v>
      </c>
    </row>
    <row r="12054" spans="43:43" ht="23.1" customHeight="1" x14ac:dyDescent="0.35">
      <c r="AQ12054" s="74" t="s">
        <v>12118</v>
      </c>
    </row>
    <row r="12055" spans="43:43" ht="23.1" customHeight="1" x14ac:dyDescent="0.35">
      <c r="AQ12055" s="74" t="s">
        <v>12119</v>
      </c>
    </row>
    <row r="12056" spans="43:43" ht="23.1" customHeight="1" x14ac:dyDescent="0.35">
      <c r="AQ12056" s="74" t="s">
        <v>12120</v>
      </c>
    </row>
    <row r="12057" spans="43:43" ht="23.1" customHeight="1" x14ac:dyDescent="0.35">
      <c r="AQ12057" s="74" t="s">
        <v>12121</v>
      </c>
    </row>
    <row r="12058" spans="43:43" ht="23.1" customHeight="1" x14ac:dyDescent="0.35">
      <c r="AQ12058" s="74" t="s">
        <v>12122</v>
      </c>
    </row>
    <row r="12059" spans="43:43" ht="23.1" customHeight="1" x14ac:dyDescent="0.35">
      <c r="AQ12059" s="74" t="s">
        <v>12123</v>
      </c>
    </row>
    <row r="12060" spans="43:43" ht="23.1" customHeight="1" x14ac:dyDescent="0.35">
      <c r="AQ12060" s="74" t="s">
        <v>12124</v>
      </c>
    </row>
    <row r="12061" spans="43:43" ht="23.1" customHeight="1" x14ac:dyDescent="0.35">
      <c r="AQ12061" s="74" t="s">
        <v>12125</v>
      </c>
    </row>
    <row r="12062" spans="43:43" ht="23.1" customHeight="1" x14ac:dyDescent="0.35">
      <c r="AQ12062" s="74" t="s">
        <v>12126</v>
      </c>
    </row>
    <row r="12063" spans="43:43" ht="23.1" customHeight="1" x14ac:dyDescent="0.35">
      <c r="AQ12063" s="74" t="s">
        <v>12127</v>
      </c>
    </row>
    <row r="12064" spans="43:43" ht="23.1" customHeight="1" x14ac:dyDescent="0.35">
      <c r="AQ12064" s="74" t="s">
        <v>12128</v>
      </c>
    </row>
    <row r="12065" spans="43:43" ht="23.1" customHeight="1" x14ac:dyDescent="0.35">
      <c r="AQ12065" s="74" t="s">
        <v>12129</v>
      </c>
    </row>
    <row r="12066" spans="43:43" ht="23.1" customHeight="1" x14ac:dyDescent="0.35">
      <c r="AQ12066" s="74" t="s">
        <v>12130</v>
      </c>
    </row>
    <row r="12067" spans="43:43" ht="23.1" customHeight="1" x14ac:dyDescent="0.35">
      <c r="AQ12067" s="74" t="s">
        <v>12131</v>
      </c>
    </row>
    <row r="12068" spans="43:43" ht="23.1" customHeight="1" x14ac:dyDescent="0.35">
      <c r="AQ12068" s="74" t="s">
        <v>12132</v>
      </c>
    </row>
    <row r="12069" spans="43:43" ht="23.1" customHeight="1" x14ac:dyDescent="0.35">
      <c r="AQ12069" s="74" t="s">
        <v>12133</v>
      </c>
    </row>
    <row r="12070" spans="43:43" ht="23.1" customHeight="1" x14ac:dyDescent="0.35">
      <c r="AQ12070" s="74" t="s">
        <v>12134</v>
      </c>
    </row>
    <row r="12071" spans="43:43" ht="23.1" customHeight="1" x14ac:dyDescent="0.35">
      <c r="AQ12071" s="74" t="s">
        <v>12135</v>
      </c>
    </row>
    <row r="12072" spans="43:43" ht="23.1" customHeight="1" x14ac:dyDescent="0.35">
      <c r="AQ12072" s="74" t="s">
        <v>12136</v>
      </c>
    </row>
    <row r="12073" spans="43:43" ht="23.1" customHeight="1" x14ac:dyDescent="0.35">
      <c r="AQ12073" s="74" t="s">
        <v>12137</v>
      </c>
    </row>
    <row r="12074" spans="43:43" ht="23.1" customHeight="1" x14ac:dyDescent="0.35">
      <c r="AQ12074" s="74" t="s">
        <v>12138</v>
      </c>
    </row>
    <row r="12075" spans="43:43" ht="23.1" customHeight="1" x14ac:dyDescent="0.35">
      <c r="AQ12075" s="74" t="s">
        <v>12139</v>
      </c>
    </row>
    <row r="12076" spans="43:43" ht="23.1" customHeight="1" x14ac:dyDescent="0.35">
      <c r="AQ12076" s="74" t="s">
        <v>12140</v>
      </c>
    </row>
    <row r="12077" spans="43:43" ht="23.1" customHeight="1" x14ac:dyDescent="0.35">
      <c r="AQ12077" s="74" t="s">
        <v>12141</v>
      </c>
    </row>
    <row r="12078" spans="43:43" ht="23.1" customHeight="1" x14ac:dyDescent="0.35">
      <c r="AQ12078" s="74" t="s">
        <v>12142</v>
      </c>
    </row>
    <row r="12079" spans="43:43" ht="23.1" customHeight="1" x14ac:dyDescent="0.35">
      <c r="AQ12079" s="74" t="s">
        <v>12143</v>
      </c>
    </row>
    <row r="12080" spans="43:43" ht="23.1" customHeight="1" x14ac:dyDescent="0.35">
      <c r="AQ12080" s="74" t="s">
        <v>12144</v>
      </c>
    </row>
    <row r="12081" spans="43:43" ht="23.1" customHeight="1" x14ac:dyDescent="0.35">
      <c r="AQ12081" s="74" t="s">
        <v>12145</v>
      </c>
    </row>
    <row r="12082" spans="43:43" ht="23.1" customHeight="1" x14ac:dyDescent="0.35">
      <c r="AQ12082" s="74" t="s">
        <v>12146</v>
      </c>
    </row>
    <row r="12083" spans="43:43" ht="23.1" customHeight="1" x14ac:dyDescent="0.35">
      <c r="AQ12083" s="74" t="s">
        <v>12147</v>
      </c>
    </row>
    <row r="12084" spans="43:43" ht="23.1" customHeight="1" x14ac:dyDescent="0.35">
      <c r="AQ12084" s="74" t="s">
        <v>12148</v>
      </c>
    </row>
    <row r="12085" spans="43:43" ht="23.1" customHeight="1" x14ac:dyDescent="0.35">
      <c r="AQ12085" s="74" t="s">
        <v>12149</v>
      </c>
    </row>
    <row r="12086" spans="43:43" ht="23.1" customHeight="1" x14ac:dyDescent="0.35">
      <c r="AQ12086" s="74" t="s">
        <v>12150</v>
      </c>
    </row>
    <row r="12087" spans="43:43" ht="23.1" customHeight="1" x14ac:dyDescent="0.35">
      <c r="AQ12087" s="74" t="s">
        <v>12151</v>
      </c>
    </row>
    <row r="12088" spans="43:43" ht="23.1" customHeight="1" x14ac:dyDescent="0.35">
      <c r="AQ12088" s="74" t="s">
        <v>12152</v>
      </c>
    </row>
    <row r="12089" spans="43:43" ht="23.1" customHeight="1" x14ac:dyDescent="0.35">
      <c r="AQ12089" s="74" t="s">
        <v>12153</v>
      </c>
    </row>
    <row r="12090" spans="43:43" ht="23.1" customHeight="1" x14ac:dyDescent="0.35">
      <c r="AQ12090" s="74" t="s">
        <v>12154</v>
      </c>
    </row>
    <row r="12091" spans="43:43" ht="23.1" customHeight="1" x14ac:dyDescent="0.35">
      <c r="AQ12091" s="74" t="s">
        <v>12155</v>
      </c>
    </row>
    <row r="12092" spans="43:43" ht="23.1" customHeight="1" x14ac:dyDescent="0.35">
      <c r="AQ12092" s="74" t="s">
        <v>12156</v>
      </c>
    </row>
    <row r="12093" spans="43:43" ht="23.1" customHeight="1" x14ac:dyDescent="0.35">
      <c r="AQ12093" s="74" t="s">
        <v>12157</v>
      </c>
    </row>
    <row r="12094" spans="43:43" ht="23.1" customHeight="1" x14ac:dyDescent="0.35">
      <c r="AQ12094" s="74" t="s">
        <v>12158</v>
      </c>
    </row>
    <row r="12095" spans="43:43" ht="23.1" customHeight="1" x14ac:dyDescent="0.35">
      <c r="AQ12095" s="74" t="s">
        <v>12159</v>
      </c>
    </row>
    <row r="12096" spans="43:43" ht="23.1" customHeight="1" x14ac:dyDescent="0.35">
      <c r="AQ12096" s="74" t="s">
        <v>12160</v>
      </c>
    </row>
    <row r="12097" spans="43:43" ht="23.1" customHeight="1" x14ac:dyDescent="0.35">
      <c r="AQ12097" s="74" t="s">
        <v>12161</v>
      </c>
    </row>
    <row r="12098" spans="43:43" ht="23.1" customHeight="1" x14ac:dyDescent="0.35">
      <c r="AQ12098" s="74" t="s">
        <v>12162</v>
      </c>
    </row>
    <row r="12099" spans="43:43" ht="23.1" customHeight="1" x14ac:dyDescent="0.35">
      <c r="AQ12099" s="74" t="s">
        <v>12163</v>
      </c>
    </row>
    <row r="12100" spans="43:43" ht="23.1" customHeight="1" x14ac:dyDescent="0.35">
      <c r="AQ12100" s="74" t="s">
        <v>12164</v>
      </c>
    </row>
    <row r="12101" spans="43:43" ht="23.1" customHeight="1" x14ac:dyDescent="0.35">
      <c r="AQ12101" s="74" t="s">
        <v>12165</v>
      </c>
    </row>
    <row r="12102" spans="43:43" ht="23.1" customHeight="1" x14ac:dyDescent="0.35">
      <c r="AQ12102" s="74" t="s">
        <v>12166</v>
      </c>
    </row>
    <row r="12103" spans="43:43" ht="23.1" customHeight="1" x14ac:dyDescent="0.35">
      <c r="AQ12103" s="74" t="s">
        <v>12167</v>
      </c>
    </row>
    <row r="12104" spans="43:43" ht="23.1" customHeight="1" x14ac:dyDescent="0.35">
      <c r="AQ12104" s="74" t="s">
        <v>12168</v>
      </c>
    </row>
    <row r="12105" spans="43:43" ht="23.1" customHeight="1" x14ac:dyDescent="0.35">
      <c r="AQ12105" s="74" t="s">
        <v>12169</v>
      </c>
    </row>
    <row r="12106" spans="43:43" ht="23.1" customHeight="1" x14ac:dyDescent="0.35">
      <c r="AQ12106" s="74" t="s">
        <v>12170</v>
      </c>
    </row>
    <row r="12107" spans="43:43" ht="23.1" customHeight="1" x14ac:dyDescent="0.35">
      <c r="AQ12107" s="74" t="s">
        <v>12171</v>
      </c>
    </row>
    <row r="12108" spans="43:43" ht="23.1" customHeight="1" x14ac:dyDescent="0.35">
      <c r="AQ12108" s="74" t="s">
        <v>12172</v>
      </c>
    </row>
    <row r="12109" spans="43:43" ht="23.1" customHeight="1" x14ac:dyDescent="0.35">
      <c r="AQ12109" s="74" t="s">
        <v>12173</v>
      </c>
    </row>
    <row r="12110" spans="43:43" ht="23.1" customHeight="1" x14ac:dyDescent="0.35">
      <c r="AQ12110" s="74" t="s">
        <v>12174</v>
      </c>
    </row>
    <row r="12111" spans="43:43" ht="23.1" customHeight="1" x14ac:dyDescent="0.35">
      <c r="AQ12111" s="74" t="s">
        <v>12175</v>
      </c>
    </row>
    <row r="12112" spans="43:43" ht="23.1" customHeight="1" x14ac:dyDescent="0.35">
      <c r="AQ12112" s="74" t="s">
        <v>12176</v>
      </c>
    </row>
    <row r="12113" spans="43:43" ht="23.1" customHeight="1" x14ac:dyDescent="0.35">
      <c r="AQ12113" s="74" t="s">
        <v>12177</v>
      </c>
    </row>
    <row r="12114" spans="43:43" ht="23.1" customHeight="1" x14ac:dyDescent="0.35">
      <c r="AQ12114" s="74" t="s">
        <v>12178</v>
      </c>
    </row>
    <row r="12115" spans="43:43" ht="23.1" customHeight="1" x14ac:dyDescent="0.35">
      <c r="AQ12115" s="74" t="s">
        <v>12179</v>
      </c>
    </row>
    <row r="12116" spans="43:43" ht="23.1" customHeight="1" x14ac:dyDescent="0.35">
      <c r="AQ12116" s="74" t="s">
        <v>12180</v>
      </c>
    </row>
    <row r="12117" spans="43:43" ht="23.1" customHeight="1" x14ac:dyDescent="0.35">
      <c r="AQ12117" s="74" t="s">
        <v>12181</v>
      </c>
    </row>
    <row r="12118" spans="43:43" ht="23.1" customHeight="1" x14ac:dyDescent="0.35">
      <c r="AQ12118" s="74" t="s">
        <v>12182</v>
      </c>
    </row>
    <row r="12119" spans="43:43" ht="23.1" customHeight="1" x14ac:dyDescent="0.35">
      <c r="AQ12119" s="74" t="s">
        <v>12183</v>
      </c>
    </row>
    <row r="12120" spans="43:43" ht="23.1" customHeight="1" x14ac:dyDescent="0.35">
      <c r="AQ12120" s="74" t="s">
        <v>12184</v>
      </c>
    </row>
    <row r="12121" spans="43:43" ht="23.1" customHeight="1" x14ac:dyDescent="0.35">
      <c r="AQ12121" s="74" t="s">
        <v>12185</v>
      </c>
    </row>
    <row r="12122" spans="43:43" ht="23.1" customHeight="1" x14ac:dyDescent="0.35">
      <c r="AQ12122" s="74" t="s">
        <v>12186</v>
      </c>
    </row>
    <row r="12123" spans="43:43" ht="23.1" customHeight="1" x14ac:dyDescent="0.35">
      <c r="AQ12123" s="74" t="s">
        <v>12187</v>
      </c>
    </row>
    <row r="12124" spans="43:43" ht="23.1" customHeight="1" x14ac:dyDescent="0.35">
      <c r="AQ12124" s="74" t="s">
        <v>12188</v>
      </c>
    </row>
    <row r="12125" spans="43:43" ht="23.1" customHeight="1" x14ac:dyDescent="0.35">
      <c r="AQ12125" s="74" t="s">
        <v>12189</v>
      </c>
    </row>
    <row r="12126" spans="43:43" ht="23.1" customHeight="1" x14ac:dyDescent="0.35">
      <c r="AQ12126" s="74" t="s">
        <v>12190</v>
      </c>
    </row>
    <row r="12127" spans="43:43" ht="23.1" customHeight="1" x14ac:dyDescent="0.35">
      <c r="AQ12127" s="74" t="s">
        <v>12191</v>
      </c>
    </row>
    <row r="12128" spans="43:43" ht="23.1" customHeight="1" x14ac:dyDescent="0.35">
      <c r="AQ12128" s="74" t="s">
        <v>12192</v>
      </c>
    </row>
    <row r="12129" spans="43:43" ht="23.1" customHeight="1" x14ac:dyDescent="0.35">
      <c r="AQ12129" s="74" t="s">
        <v>12193</v>
      </c>
    </row>
    <row r="12130" spans="43:43" ht="23.1" customHeight="1" x14ac:dyDescent="0.35">
      <c r="AQ12130" s="74" t="s">
        <v>12194</v>
      </c>
    </row>
    <row r="12131" spans="43:43" ht="23.1" customHeight="1" x14ac:dyDescent="0.35">
      <c r="AQ12131" s="74" t="s">
        <v>12195</v>
      </c>
    </row>
    <row r="12132" spans="43:43" ht="23.1" customHeight="1" x14ac:dyDescent="0.35">
      <c r="AQ12132" s="74" t="s">
        <v>12196</v>
      </c>
    </row>
    <row r="12133" spans="43:43" ht="23.1" customHeight="1" x14ac:dyDescent="0.35">
      <c r="AQ12133" s="74" t="s">
        <v>12197</v>
      </c>
    </row>
    <row r="12134" spans="43:43" ht="23.1" customHeight="1" x14ac:dyDescent="0.35">
      <c r="AQ12134" s="74" t="s">
        <v>12198</v>
      </c>
    </row>
    <row r="12135" spans="43:43" ht="23.1" customHeight="1" x14ac:dyDescent="0.35">
      <c r="AQ12135" s="74" t="s">
        <v>12199</v>
      </c>
    </row>
    <row r="12136" spans="43:43" ht="23.1" customHeight="1" x14ac:dyDescent="0.35">
      <c r="AQ12136" s="74" t="s">
        <v>12200</v>
      </c>
    </row>
    <row r="12137" spans="43:43" ht="23.1" customHeight="1" x14ac:dyDescent="0.35">
      <c r="AQ12137" s="74" t="s">
        <v>12201</v>
      </c>
    </row>
    <row r="12138" spans="43:43" ht="23.1" customHeight="1" x14ac:dyDescent="0.35">
      <c r="AQ12138" s="74" t="s">
        <v>12202</v>
      </c>
    </row>
    <row r="12139" spans="43:43" ht="23.1" customHeight="1" x14ac:dyDescent="0.35">
      <c r="AQ12139" s="74" t="s">
        <v>12203</v>
      </c>
    </row>
    <row r="12140" spans="43:43" ht="23.1" customHeight="1" x14ac:dyDescent="0.35">
      <c r="AQ12140" s="74" t="s">
        <v>12204</v>
      </c>
    </row>
    <row r="12141" spans="43:43" ht="23.1" customHeight="1" x14ac:dyDescent="0.35">
      <c r="AQ12141" s="74" t="s">
        <v>12205</v>
      </c>
    </row>
    <row r="12142" spans="43:43" ht="23.1" customHeight="1" x14ac:dyDescent="0.35">
      <c r="AQ12142" s="74" t="s">
        <v>12206</v>
      </c>
    </row>
    <row r="12143" spans="43:43" ht="23.1" customHeight="1" x14ac:dyDescent="0.35">
      <c r="AQ12143" s="74" t="s">
        <v>12207</v>
      </c>
    </row>
    <row r="12144" spans="43:43" ht="23.1" customHeight="1" x14ac:dyDescent="0.35">
      <c r="AQ12144" s="74" t="s">
        <v>12208</v>
      </c>
    </row>
    <row r="12145" spans="43:43" ht="23.1" customHeight="1" x14ac:dyDescent="0.35">
      <c r="AQ12145" s="74" t="s">
        <v>12209</v>
      </c>
    </row>
    <row r="12146" spans="43:43" ht="23.1" customHeight="1" x14ac:dyDescent="0.35">
      <c r="AQ12146" s="74" t="s">
        <v>12210</v>
      </c>
    </row>
    <row r="12147" spans="43:43" ht="23.1" customHeight="1" x14ac:dyDescent="0.35">
      <c r="AQ12147" s="74" t="s">
        <v>12211</v>
      </c>
    </row>
    <row r="12148" spans="43:43" ht="23.1" customHeight="1" x14ac:dyDescent="0.35">
      <c r="AQ12148" s="74" t="s">
        <v>12212</v>
      </c>
    </row>
    <row r="12149" spans="43:43" ht="23.1" customHeight="1" x14ac:dyDescent="0.35">
      <c r="AQ12149" s="74" t="s">
        <v>12213</v>
      </c>
    </row>
    <row r="12150" spans="43:43" ht="23.1" customHeight="1" x14ac:dyDescent="0.35">
      <c r="AQ12150" s="74" t="s">
        <v>12214</v>
      </c>
    </row>
    <row r="12151" spans="43:43" ht="23.1" customHeight="1" x14ac:dyDescent="0.35">
      <c r="AQ12151" s="74" t="s">
        <v>12215</v>
      </c>
    </row>
    <row r="12152" spans="43:43" ht="23.1" customHeight="1" x14ac:dyDescent="0.35">
      <c r="AQ12152" s="74" t="s">
        <v>12216</v>
      </c>
    </row>
    <row r="12153" spans="43:43" ht="23.1" customHeight="1" x14ac:dyDescent="0.35">
      <c r="AQ12153" s="74" t="s">
        <v>12217</v>
      </c>
    </row>
    <row r="12154" spans="43:43" ht="23.1" customHeight="1" x14ac:dyDescent="0.35">
      <c r="AQ12154" s="74" t="s">
        <v>12218</v>
      </c>
    </row>
    <row r="12155" spans="43:43" ht="23.1" customHeight="1" x14ac:dyDescent="0.35">
      <c r="AQ12155" s="74" t="s">
        <v>12219</v>
      </c>
    </row>
    <row r="12156" spans="43:43" ht="23.1" customHeight="1" x14ac:dyDescent="0.35">
      <c r="AQ12156" s="74" t="s">
        <v>12220</v>
      </c>
    </row>
    <row r="12157" spans="43:43" ht="23.1" customHeight="1" x14ac:dyDescent="0.35">
      <c r="AQ12157" s="74" t="s">
        <v>12221</v>
      </c>
    </row>
    <row r="12158" spans="43:43" ht="23.1" customHeight="1" x14ac:dyDescent="0.35">
      <c r="AQ12158" s="74" t="s">
        <v>12222</v>
      </c>
    </row>
    <row r="12159" spans="43:43" ht="23.1" customHeight="1" x14ac:dyDescent="0.35">
      <c r="AQ12159" s="74" t="s">
        <v>12223</v>
      </c>
    </row>
    <row r="12160" spans="43:43" ht="23.1" customHeight="1" x14ac:dyDescent="0.35">
      <c r="AQ12160" s="74" t="s">
        <v>12224</v>
      </c>
    </row>
    <row r="12161" spans="43:43" ht="23.1" customHeight="1" x14ac:dyDescent="0.35">
      <c r="AQ12161" s="74" t="s">
        <v>12225</v>
      </c>
    </row>
    <row r="12162" spans="43:43" ht="23.1" customHeight="1" x14ac:dyDescent="0.35">
      <c r="AQ12162" s="74" t="s">
        <v>12226</v>
      </c>
    </row>
    <row r="12163" spans="43:43" ht="23.1" customHeight="1" x14ac:dyDescent="0.35">
      <c r="AQ12163" s="74" t="s">
        <v>12227</v>
      </c>
    </row>
    <row r="12164" spans="43:43" ht="23.1" customHeight="1" x14ac:dyDescent="0.35">
      <c r="AQ12164" s="74" t="s">
        <v>12228</v>
      </c>
    </row>
    <row r="12165" spans="43:43" ht="23.1" customHeight="1" x14ac:dyDescent="0.35">
      <c r="AQ12165" s="74" t="s">
        <v>12229</v>
      </c>
    </row>
    <row r="12166" spans="43:43" ht="23.1" customHeight="1" x14ac:dyDescent="0.35">
      <c r="AQ12166" s="74" t="s">
        <v>12230</v>
      </c>
    </row>
    <row r="12167" spans="43:43" ht="23.1" customHeight="1" x14ac:dyDescent="0.35">
      <c r="AQ12167" s="74" t="s">
        <v>12231</v>
      </c>
    </row>
    <row r="12168" spans="43:43" ht="23.1" customHeight="1" x14ac:dyDescent="0.35">
      <c r="AQ12168" s="74" t="s">
        <v>12232</v>
      </c>
    </row>
    <row r="12169" spans="43:43" ht="23.1" customHeight="1" x14ac:dyDescent="0.35">
      <c r="AQ12169" s="74" t="s">
        <v>12233</v>
      </c>
    </row>
    <row r="12170" spans="43:43" ht="23.1" customHeight="1" x14ac:dyDescent="0.35">
      <c r="AQ12170" s="74" t="s">
        <v>12234</v>
      </c>
    </row>
    <row r="12171" spans="43:43" ht="23.1" customHeight="1" x14ac:dyDescent="0.35">
      <c r="AQ12171" s="74" t="s">
        <v>12235</v>
      </c>
    </row>
    <row r="12172" spans="43:43" ht="23.1" customHeight="1" x14ac:dyDescent="0.35">
      <c r="AQ12172" s="74" t="s">
        <v>12236</v>
      </c>
    </row>
    <row r="12173" spans="43:43" ht="23.1" customHeight="1" x14ac:dyDescent="0.35">
      <c r="AQ12173" s="74" t="s">
        <v>12237</v>
      </c>
    </row>
    <row r="12174" spans="43:43" ht="23.1" customHeight="1" x14ac:dyDescent="0.35">
      <c r="AQ12174" s="74" t="s">
        <v>12238</v>
      </c>
    </row>
    <row r="12175" spans="43:43" ht="23.1" customHeight="1" x14ac:dyDescent="0.35">
      <c r="AQ12175" s="74" t="s">
        <v>12239</v>
      </c>
    </row>
    <row r="12176" spans="43:43" ht="23.1" customHeight="1" x14ac:dyDescent="0.35">
      <c r="AQ12176" s="74" t="s">
        <v>12240</v>
      </c>
    </row>
    <row r="12177" spans="43:43" ht="23.1" customHeight="1" x14ac:dyDescent="0.35">
      <c r="AQ12177" s="74" t="s">
        <v>12241</v>
      </c>
    </row>
    <row r="12178" spans="43:43" ht="23.1" customHeight="1" x14ac:dyDescent="0.35">
      <c r="AQ12178" s="74" t="s">
        <v>12242</v>
      </c>
    </row>
    <row r="12179" spans="43:43" ht="23.1" customHeight="1" x14ac:dyDescent="0.35">
      <c r="AQ12179" s="74" t="s">
        <v>12243</v>
      </c>
    </row>
    <row r="12180" spans="43:43" ht="23.1" customHeight="1" x14ac:dyDescent="0.35">
      <c r="AQ12180" s="74" t="s">
        <v>12244</v>
      </c>
    </row>
    <row r="12181" spans="43:43" ht="23.1" customHeight="1" x14ac:dyDescent="0.35">
      <c r="AQ12181" s="74" t="s">
        <v>12245</v>
      </c>
    </row>
    <row r="12182" spans="43:43" ht="23.1" customHeight="1" x14ac:dyDescent="0.35">
      <c r="AQ12182" s="74" t="s">
        <v>12246</v>
      </c>
    </row>
    <row r="12183" spans="43:43" ht="23.1" customHeight="1" x14ac:dyDescent="0.35">
      <c r="AQ12183" s="74" t="s">
        <v>12247</v>
      </c>
    </row>
    <row r="12184" spans="43:43" ht="23.1" customHeight="1" x14ac:dyDescent="0.35">
      <c r="AQ12184" s="74" t="s">
        <v>12248</v>
      </c>
    </row>
    <row r="12185" spans="43:43" ht="23.1" customHeight="1" x14ac:dyDescent="0.35">
      <c r="AQ12185" s="74" t="s">
        <v>12249</v>
      </c>
    </row>
    <row r="12186" spans="43:43" ht="23.1" customHeight="1" x14ac:dyDescent="0.35">
      <c r="AQ12186" s="74" t="s">
        <v>12250</v>
      </c>
    </row>
    <row r="12187" spans="43:43" ht="23.1" customHeight="1" x14ac:dyDescent="0.35">
      <c r="AQ12187" s="74" t="s">
        <v>12251</v>
      </c>
    </row>
    <row r="12188" spans="43:43" ht="23.1" customHeight="1" x14ac:dyDescent="0.35">
      <c r="AQ12188" s="74" t="s">
        <v>12252</v>
      </c>
    </row>
    <row r="12189" spans="43:43" ht="23.1" customHeight="1" x14ac:dyDescent="0.35">
      <c r="AQ12189" s="74" t="s">
        <v>12253</v>
      </c>
    </row>
    <row r="12190" spans="43:43" ht="23.1" customHeight="1" x14ac:dyDescent="0.35">
      <c r="AQ12190" s="74" t="s">
        <v>12254</v>
      </c>
    </row>
    <row r="12191" spans="43:43" ht="23.1" customHeight="1" x14ac:dyDescent="0.35">
      <c r="AQ12191" s="74" t="s">
        <v>12255</v>
      </c>
    </row>
    <row r="12192" spans="43:43" ht="23.1" customHeight="1" x14ac:dyDescent="0.35">
      <c r="AQ12192" s="74" t="s">
        <v>12256</v>
      </c>
    </row>
    <row r="12193" spans="43:43" ht="23.1" customHeight="1" x14ac:dyDescent="0.35">
      <c r="AQ12193" s="74" t="s">
        <v>12257</v>
      </c>
    </row>
    <row r="12194" spans="43:43" ht="23.1" customHeight="1" x14ac:dyDescent="0.35">
      <c r="AQ12194" s="74" t="s">
        <v>12258</v>
      </c>
    </row>
    <row r="12195" spans="43:43" ht="23.1" customHeight="1" x14ac:dyDescent="0.35">
      <c r="AQ12195" s="74" t="s">
        <v>12259</v>
      </c>
    </row>
    <row r="12196" spans="43:43" ht="23.1" customHeight="1" x14ac:dyDescent="0.35">
      <c r="AQ12196" s="74" t="s">
        <v>12260</v>
      </c>
    </row>
    <row r="12197" spans="43:43" ht="23.1" customHeight="1" x14ac:dyDescent="0.35">
      <c r="AQ12197" s="74" t="s">
        <v>12261</v>
      </c>
    </row>
    <row r="12198" spans="43:43" ht="23.1" customHeight="1" x14ac:dyDescent="0.35">
      <c r="AQ12198" s="74" t="s">
        <v>12262</v>
      </c>
    </row>
    <row r="12199" spans="43:43" ht="23.1" customHeight="1" x14ac:dyDescent="0.35">
      <c r="AQ12199" s="74" t="s">
        <v>12263</v>
      </c>
    </row>
    <row r="12200" spans="43:43" ht="23.1" customHeight="1" x14ac:dyDescent="0.35">
      <c r="AQ12200" s="74" t="s">
        <v>12264</v>
      </c>
    </row>
    <row r="12201" spans="43:43" ht="23.1" customHeight="1" x14ac:dyDescent="0.35">
      <c r="AQ12201" s="74" t="s">
        <v>12265</v>
      </c>
    </row>
    <row r="12202" spans="43:43" ht="23.1" customHeight="1" x14ac:dyDescent="0.35">
      <c r="AQ12202" s="74" t="s">
        <v>12266</v>
      </c>
    </row>
    <row r="12203" spans="43:43" ht="23.1" customHeight="1" x14ac:dyDescent="0.35">
      <c r="AQ12203" s="74" t="s">
        <v>12267</v>
      </c>
    </row>
    <row r="12204" spans="43:43" ht="23.1" customHeight="1" x14ac:dyDescent="0.35">
      <c r="AQ12204" s="74" t="s">
        <v>12268</v>
      </c>
    </row>
    <row r="12205" spans="43:43" ht="23.1" customHeight="1" x14ac:dyDescent="0.35">
      <c r="AQ12205" s="74" t="s">
        <v>12269</v>
      </c>
    </row>
    <row r="12206" spans="43:43" ht="23.1" customHeight="1" x14ac:dyDescent="0.35">
      <c r="AQ12206" s="74" t="s">
        <v>12270</v>
      </c>
    </row>
    <row r="12207" spans="43:43" ht="23.1" customHeight="1" x14ac:dyDescent="0.35">
      <c r="AQ12207" s="74" t="s">
        <v>12271</v>
      </c>
    </row>
    <row r="12208" spans="43:43" ht="23.1" customHeight="1" x14ac:dyDescent="0.35">
      <c r="AQ12208" s="74" t="s">
        <v>12272</v>
      </c>
    </row>
    <row r="12209" spans="43:43" ht="23.1" customHeight="1" x14ac:dyDescent="0.35">
      <c r="AQ12209" s="74" t="s">
        <v>12273</v>
      </c>
    </row>
    <row r="12210" spans="43:43" ht="23.1" customHeight="1" x14ac:dyDescent="0.35">
      <c r="AQ12210" s="74" t="s">
        <v>12274</v>
      </c>
    </row>
    <row r="12211" spans="43:43" ht="23.1" customHeight="1" x14ac:dyDescent="0.35">
      <c r="AQ12211" s="74" t="s">
        <v>12275</v>
      </c>
    </row>
    <row r="12212" spans="43:43" ht="23.1" customHeight="1" x14ac:dyDescent="0.35">
      <c r="AQ12212" s="74" t="s">
        <v>12276</v>
      </c>
    </row>
    <row r="12213" spans="43:43" ht="23.1" customHeight="1" x14ac:dyDescent="0.35">
      <c r="AQ12213" s="74" t="s">
        <v>12277</v>
      </c>
    </row>
    <row r="12214" spans="43:43" ht="23.1" customHeight="1" x14ac:dyDescent="0.35">
      <c r="AQ12214" s="74" t="s">
        <v>12278</v>
      </c>
    </row>
    <row r="12215" spans="43:43" ht="23.1" customHeight="1" x14ac:dyDescent="0.35">
      <c r="AQ12215" s="74" t="s">
        <v>12279</v>
      </c>
    </row>
    <row r="12216" spans="43:43" ht="23.1" customHeight="1" x14ac:dyDescent="0.35">
      <c r="AQ12216" s="74" t="s">
        <v>12280</v>
      </c>
    </row>
    <row r="12217" spans="43:43" ht="23.1" customHeight="1" x14ac:dyDescent="0.35">
      <c r="AQ12217" s="74" t="s">
        <v>12281</v>
      </c>
    </row>
    <row r="12218" spans="43:43" ht="23.1" customHeight="1" x14ac:dyDescent="0.35">
      <c r="AQ12218" s="74" t="s">
        <v>12282</v>
      </c>
    </row>
    <row r="12219" spans="43:43" ht="23.1" customHeight="1" x14ac:dyDescent="0.35">
      <c r="AQ12219" s="74" t="s">
        <v>12283</v>
      </c>
    </row>
    <row r="12220" spans="43:43" ht="23.1" customHeight="1" x14ac:dyDescent="0.35">
      <c r="AQ12220" s="74" t="s">
        <v>12284</v>
      </c>
    </row>
    <row r="12221" spans="43:43" ht="23.1" customHeight="1" x14ac:dyDescent="0.35">
      <c r="AQ12221" s="74" t="s">
        <v>12285</v>
      </c>
    </row>
    <row r="12222" spans="43:43" ht="23.1" customHeight="1" x14ac:dyDescent="0.35">
      <c r="AQ12222" s="74" t="s">
        <v>12286</v>
      </c>
    </row>
    <row r="12223" spans="43:43" ht="23.1" customHeight="1" x14ac:dyDescent="0.35">
      <c r="AQ12223" s="74" t="s">
        <v>12287</v>
      </c>
    </row>
    <row r="12224" spans="43:43" ht="23.1" customHeight="1" x14ac:dyDescent="0.35">
      <c r="AQ12224" s="74" t="s">
        <v>12288</v>
      </c>
    </row>
    <row r="12225" spans="43:43" ht="23.1" customHeight="1" x14ac:dyDescent="0.35">
      <c r="AQ12225" s="74" t="s">
        <v>12289</v>
      </c>
    </row>
    <row r="12226" spans="43:43" ht="23.1" customHeight="1" x14ac:dyDescent="0.35">
      <c r="AQ12226" s="74" t="s">
        <v>12290</v>
      </c>
    </row>
    <row r="12227" spans="43:43" ht="23.1" customHeight="1" x14ac:dyDescent="0.35">
      <c r="AQ12227" s="74" t="s">
        <v>12291</v>
      </c>
    </row>
    <row r="12228" spans="43:43" ht="23.1" customHeight="1" x14ac:dyDescent="0.35">
      <c r="AQ12228" s="74" t="s">
        <v>12292</v>
      </c>
    </row>
    <row r="12229" spans="43:43" ht="23.1" customHeight="1" x14ac:dyDescent="0.35">
      <c r="AQ12229" s="74" t="s">
        <v>12293</v>
      </c>
    </row>
    <row r="12230" spans="43:43" ht="23.1" customHeight="1" x14ac:dyDescent="0.35">
      <c r="AQ12230" s="74" t="s">
        <v>12294</v>
      </c>
    </row>
    <row r="12231" spans="43:43" ht="23.1" customHeight="1" x14ac:dyDescent="0.35">
      <c r="AQ12231" s="74" t="s">
        <v>12295</v>
      </c>
    </row>
    <row r="12232" spans="43:43" ht="23.1" customHeight="1" x14ac:dyDescent="0.35">
      <c r="AQ12232" s="74" t="s">
        <v>12296</v>
      </c>
    </row>
    <row r="12233" spans="43:43" ht="23.1" customHeight="1" x14ac:dyDescent="0.35">
      <c r="AQ12233" s="74" t="s">
        <v>12297</v>
      </c>
    </row>
    <row r="12234" spans="43:43" ht="23.1" customHeight="1" x14ac:dyDescent="0.35">
      <c r="AQ12234" s="74" t="s">
        <v>12298</v>
      </c>
    </row>
    <row r="12235" spans="43:43" ht="23.1" customHeight="1" x14ac:dyDescent="0.35">
      <c r="AQ12235" s="74" t="s">
        <v>12299</v>
      </c>
    </row>
    <row r="12236" spans="43:43" ht="23.1" customHeight="1" x14ac:dyDescent="0.35">
      <c r="AQ12236" s="74" t="s">
        <v>12300</v>
      </c>
    </row>
    <row r="12237" spans="43:43" ht="23.1" customHeight="1" x14ac:dyDescent="0.35">
      <c r="AQ12237" s="74" t="s">
        <v>12301</v>
      </c>
    </row>
    <row r="12238" spans="43:43" ht="23.1" customHeight="1" x14ac:dyDescent="0.35">
      <c r="AQ12238" s="74" t="s">
        <v>12302</v>
      </c>
    </row>
    <row r="12239" spans="43:43" ht="23.1" customHeight="1" x14ac:dyDescent="0.35">
      <c r="AQ12239" s="74" t="s">
        <v>12303</v>
      </c>
    </row>
    <row r="12240" spans="43:43" ht="23.1" customHeight="1" x14ac:dyDescent="0.35">
      <c r="AQ12240" s="74" t="s">
        <v>12304</v>
      </c>
    </row>
    <row r="12241" spans="43:43" ht="23.1" customHeight="1" x14ac:dyDescent="0.35">
      <c r="AQ12241" s="74" t="s">
        <v>12305</v>
      </c>
    </row>
    <row r="12242" spans="43:43" ht="23.1" customHeight="1" x14ac:dyDescent="0.35">
      <c r="AQ12242" s="74" t="s">
        <v>12306</v>
      </c>
    </row>
    <row r="12243" spans="43:43" ht="23.1" customHeight="1" x14ac:dyDescent="0.35">
      <c r="AQ12243" s="74" t="s">
        <v>12307</v>
      </c>
    </row>
    <row r="12244" spans="43:43" ht="23.1" customHeight="1" x14ac:dyDescent="0.35">
      <c r="AQ12244" s="74" t="s">
        <v>12308</v>
      </c>
    </row>
    <row r="12245" spans="43:43" ht="23.1" customHeight="1" x14ac:dyDescent="0.35">
      <c r="AQ12245" s="74" t="s">
        <v>12309</v>
      </c>
    </row>
    <row r="12246" spans="43:43" ht="23.1" customHeight="1" x14ac:dyDescent="0.35">
      <c r="AQ12246" s="74" t="s">
        <v>12310</v>
      </c>
    </row>
    <row r="12247" spans="43:43" ht="23.1" customHeight="1" x14ac:dyDescent="0.35">
      <c r="AQ12247" s="74" t="s">
        <v>12311</v>
      </c>
    </row>
    <row r="12248" spans="43:43" ht="23.1" customHeight="1" x14ac:dyDescent="0.35">
      <c r="AQ12248" s="74" t="s">
        <v>12312</v>
      </c>
    </row>
    <row r="12249" spans="43:43" ht="23.1" customHeight="1" x14ac:dyDescent="0.35">
      <c r="AQ12249" s="74" t="s">
        <v>12313</v>
      </c>
    </row>
    <row r="12250" spans="43:43" ht="23.1" customHeight="1" x14ac:dyDescent="0.35">
      <c r="AQ12250" s="74" t="s">
        <v>12314</v>
      </c>
    </row>
    <row r="12251" spans="43:43" ht="23.1" customHeight="1" x14ac:dyDescent="0.35">
      <c r="AQ12251" s="74" t="s">
        <v>12315</v>
      </c>
    </row>
    <row r="12252" spans="43:43" ht="23.1" customHeight="1" x14ac:dyDescent="0.35">
      <c r="AQ12252" s="74" t="s">
        <v>12316</v>
      </c>
    </row>
    <row r="12253" spans="43:43" ht="23.1" customHeight="1" x14ac:dyDescent="0.35">
      <c r="AQ12253" s="74" t="s">
        <v>12317</v>
      </c>
    </row>
    <row r="12254" spans="43:43" ht="23.1" customHeight="1" x14ac:dyDescent="0.35">
      <c r="AQ12254" s="74" t="s">
        <v>12318</v>
      </c>
    </row>
    <row r="12255" spans="43:43" ht="23.1" customHeight="1" x14ac:dyDescent="0.35">
      <c r="AQ12255" s="74" t="s">
        <v>12319</v>
      </c>
    </row>
    <row r="12256" spans="43:43" ht="23.1" customHeight="1" x14ac:dyDescent="0.35">
      <c r="AQ12256" s="74" t="s">
        <v>12320</v>
      </c>
    </row>
    <row r="12257" spans="43:43" ht="23.1" customHeight="1" x14ac:dyDescent="0.35">
      <c r="AQ12257" s="74" t="s">
        <v>12321</v>
      </c>
    </row>
    <row r="12258" spans="43:43" ht="23.1" customHeight="1" x14ac:dyDescent="0.35">
      <c r="AQ12258" s="74" t="s">
        <v>12322</v>
      </c>
    </row>
    <row r="12259" spans="43:43" ht="23.1" customHeight="1" x14ac:dyDescent="0.35">
      <c r="AQ12259" s="74" t="s">
        <v>12323</v>
      </c>
    </row>
    <row r="12260" spans="43:43" ht="23.1" customHeight="1" x14ac:dyDescent="0.35">
      <c r="AQ12260" s="74" t="s">
        <v>12324</v>
      </c>
    </row>
    <row r="12261" spans="43:43" ht="23.1" customHeight="1" x14ac:dyDescent="0.35">
      <c r="AQ12261" s="74" t="s">
        <v>12325</v>
      </c>
    </row>
    <row r="12262" spans="43:43" ht="23.1" customHeight="1" x14ac:dyDescent="0.35">
      <c r="AQ12262" s="74" t="s">
        <v>12326</v>
      </c>
    </row>
    <row r="12263" spans="43:43" ht="23.1" customHeight="1" x14ac:dyDescent="0.35">
      <c r="AQ12263" s="74" t="s">
        <v>12327</v>
      </c>
    </row>
    <row r="12264" spans="43:43" ht="23.1" customHeight="1" x14ac:dyDescent="0.35">
      <c r="AQ12264" s="74" t="s">
        <v>12328</v>
      </c>
    </row>
    <row r="12265" spans="43:43" ht="23.1" customHeight="1" x14ac:dyDescent="0.35">
      <c r="AQ12265" s="74" t="s">
        <v>12329</v>
      </c>
    </row>
    <row r="12266" spans="43:43" ht="23.1" customHeight="1" x14ac:dyDescent="0.35">
      <c r="AQ12266" s="74" t="s">
        <v>12330</v>
      </c>
    </row>
    <row r="12267" spans="43:43" ht="23.1" customHeight="1" x14ac:dyDescent="0.35">
      <c r="AQ12267" s="74" t="s">
        <v>12331</v>
      </c>
    </row>
    <row r="12268" spans="43:43" ht="23.1" customHeight="1" x14ac:dyDescent="0.35">
      <c r="AQ12268" s="74" t="s">
        <v>12332</v>
      </c>
    </row>
    <row r="12269" spans="43:43" ht="23.1" customHeight="1" x14ac:dyDescent="0.35">
      <c r="AQ12269" s="74" t="s">
        <v>12333</v>
      </c>
    </row>
    <row r="12270" spans="43:43" ht="23.1" customHeight="1" x14ac:dyDescent="0.35">
      <c r="AQ12270" s="74" t="s">
        <v>12334</v>
      </c>
    </row>
    <row r="12271" spans="43:43" ht="23.1" customHeight="1" x14ac:dyDescent="0.35">
      <c r="AQ12271" s="74" t="s">
        <v>12335</v>
      </c>
    </row>
    <row r="12272" spans="43:43" ht="23.1" customHeight="1" x14ac:dyDescent="0.35">
      <c r="AQ12272" s="74" t="s">
        <v>12336</v>
      </c>
    </row>
    <row r="12273" spans="43:43" ht="23.1" customHeight="1" x14ac:dyDescent="0.35">
      <c r="AQ12273" s="74" t="s">
        <v>12337</v>
      </c>
    </row>
    <row r="12274" spans="43:43" ht="23.1" customHeight="1" x14ac:dyDescent="0.35">
      <c r="AQ12274" s="74" t="s">
        <v>12338</v>
      </c>
    </row>
    <row r="12275" spans="43:43" ht="23.1" customHeight="1" x14ac:dyDescent="0.35">
      <c r="AQ12275" s="74" t="s">
        <v>12339</v>
      </c>
    </row>
    <row r="12276" spans="43:43" ht="23.1" customHeight="1" x14ac:dyDescent="0.35">
      <c r="AQ12276" s="74" t="s">
        <v>12340</v>
      </c>
    </row>
    <row r="12277" spans="43:43" ht="23.1" customHeight="1" x14ac:dyDescent="0.35">
      <c r="AQ12277" s="74" t="s">
        <v>12341</v>
      </c>
    </row>
    <row r="12278" spans="43:43" ht="23.1" customHeight="1" x14ac:dyDescent="0.35">
      <c r="AQ12278" s="74" t="s">
        <v>12342</v>
      </c>
    </row>
    <row r="12279" spans="43:43" ht="23.1" customHeight="1" x14ac:dyDescent="0.35">
      <c r="AQ12279" s="74" t="s">
        <v>12343</v>
      </c>
    </row>
    <row r="12280" spans="43:43" ht="23.1" customHeight="1" x14ac:dyDescent="0.35">
      <c r="AQ12280" s="74" t="s">
        <v>12344</v>
      </c>
    </row>
    <row r="12281" spans="43:43" ht="23.1" customHeight="1" x14ac:dyDescent="0.35">
      <c r="AQ12281" s="74" t="s">
        <v>12345</v>
      </c>
    </row>
    <row r="12282" spans="43:43" ht="23.1" customHeight="1" x14ac:dyDescent="0.35">
      <c r="AQ12282" s="74" t="s">
        <v>12346</v>
      </c>
    </row>
    <row r="12283" spans="43:43" ht="23.1" customHeight="1" x14ac:dyDescent="0.35">
      <c r="AQ12283" s="74" t="s">
        <v>12347</v>
      </c>
    </row>
    <row r="12284" spans="43:43" ht="23.1" customHeight="1" x14ac:dyDescent="0.35">
      <c r="AQ12284" s="74" t="s">
        <v>12348</v>
      </c>
    </row>
    <row r="12285" spans="43:43" ht="23.1" customHeight="1" x14ac:dyDescent="0.35">
      <c r="AQ12285" s="74" t="s">
        <v>12349</v>
      </c>
    </row>
    <row r="12286" spans="43:43" ht="23.1" customHeight="1" x14ac:dyDescent="0.35">
      <c r="AQ12286" s="74" t="s">
        <v>12350</v>
      </c>
    </row>
    <row r="12287" spans="43:43" ht="23.1" customHeight="1" x14ac:dyDescent="0.35">
      <c r="AQ12287" s="74" t="s">
        <v>12351</v>
      </c>
    </row>
    <row r="12288" spans="43:43" ht="23.1" customHeight="1" x14ac:dyDescent="0.35">
      <c r="AQ12288" s="74" t="s">
        <v>12352</v>
      </c>
    </row>
    <row r="12289" spans="43:43" ht="23.1" customHeight="1" x14ac:dyDescent="0.35">
      <c r="AQ12289" s="74" t="s">
        <v>12353</v>
      </c>
    </row>
    <row r="12290" spans="43:43" ht="23.1" customHeight="1" x14ac:dyDescent="0.35">
      <c r="AQ12290" s="74" t="s">
        <v>12354</v>
      </c>
    </row>
    <row r="12291" spans="43:43" ht="23.1" customHeight="1" x14ac:dyDescent="0.35">
      <c r="AQ12291" s="74" t="s">
        <v>12355</v>
      </c>
    </row>
    <row r="12292" spans="43:43" ht="23.1" customHeight="1" x14ac:dyDescent="0.35">
      <c r="AQ12292" s="74" t="s">
        <v>12356</v>
      </c>
    </row>
    <row r="12293" spans="43:43" ht="23.1" customHeight="1" x14ac:dyDescent="0.35">
      <c r="AQ12293" s="74" t="s">
        <v>12357</v>
      </c>
    </row>
    <row r="12294" spans="43:43" ht="23.1" customHeight="1" x14ac:dyDescent="0.35">
      <c r="AQ12294" s="74" t="s">
        <v>12358</v>
      </c>
    </row>
    <row r="12295" spans="43:43" ht="23.1" customHeight="1" x14ac:dyDescent="0.35">
      <c r="AQ12295" s="74" t="s">
        <v>12359</v>
      </c>
    </row>
    <row r="12296" spans="43:43" ht="23.1" customHeight="1" x14ac:dyDescent="0.35">
      <c r="AQ12296" s="74" t="s">
        <v>12360</v>
      </c>
    </row>
    <row r="12297" spans="43:43" ht="23.1" customHeight="1" x14ac:dyDescent="0.35">
      <c r="AQ12297" s="74" t="s">
        <v>12361</v>
      </c>
    </row>
    <row r="12298" spans="43:43" ht="23.1" customHeight="1" x14ac:dyDescent="0.35">
      <c r="AQ12298" s="74" t="s">
        <v>12362</v>
      </c>
    </row>
    <row r="12299" spans="43:43" ht="23.1" customHeight="1" x14ac:dyDescent="0.35">
      <c r="AQ12299" s="74" t="s">
        <v>12363</v>
      </c>
    </row>
    <row r="12300" spans="43:43" ht="23.1" customHeight="1" x14ac:dyDescent="0.35">
      <c r="AQ12300" s="74" t="s">
        <v>12364</v>
      </c>
    </row>
    <row r="12301" spans="43:43" ht="23.1" customHeight="1" x14ac:dyDescent="0.35">
      <c r="AQ12301" s="74" t="s">
        <v>12365</v>
      </c>
    </row>
    <row r="12302" spans="43:43" ht="23.1" customHeight="1" x14ac:dyDescent="0.35">
      <c r="AQ12302" s="74" t="s">
        <v>12366</v>
      </c>
    </row>
    <row r="12303" spans="43:43" ht="23.1" customHeight="1" x14ac:dyDescent="0.35">
      <c r="AQ12303" s="74" t="s">
        <v>12367</v>
      </c>
    </row>
    <row r="12304" spans="43:43" ht="23.1" customHeight="1" x14ac:dyDescent="0.35">
      <c r="AQ12304" s="74" t="s">
        <v>12368</v>
      </c>
    </row>
    <row r="12305" spans="43:43" ht="23.1" customHeight="1" x14ac:dyDescent="0.35">
      <c r="AQ12305" s="74" t="s">
        <v>12369</v>
      </c>
    </row>
    <row r="12306" spans="43:43" ht="23.1" customHeight="1" x14ac:dyDescent="0.35">
      <c r="AQ12306" s="74" t="s">
        <v>12370</v>
      </c>
    </row>
    <row r="12307" spans="43:43" ht="23.1" customHeight="1" x14ac:dyDescent="0.35">
      <c r="AQ12307" s="74" t="s">
        <v>12371</v>
      </c>
    </row>
    <row r="12308" spans="43:43" ht="23.1" customHeight="1" x14ac:dyDescent="0.35">
      <c r="AQ12308" s="74" t="s">
        <v>12372</v>
      </c>
    </row>
    <row r="12309" spans="43:43" ht="23.1" customHeight="1" x14ac:dyDescent="0.35">
      <c r="AQ12309" s="74" t="s">
        <v>12373</v>
      </c>
    </row>
    <row r="12310" spans="43:43" ht="23.1" customHeight="1" x14ac:dyDescent="0.35">
      <c r="AQ12310" s="74" t="s">
        <v>12374</v>
      </c>
    </row>
    <row r="12311" spans="43:43" ht="23.1" customHeight="1" x14ac:dyDescent="0.35">
      <c r="AQ12311" s="74" t="s">
        <v>12375</v>
      </c>
    </row>
    <row r="12312" spans="43:43" ht="23.1" customHeight="1" x14ac:dyDescent="0.35">
      <c r="AQ12312" s="74" t="s">
        <v>12376</v>
      </c>
    </row>
    <row r="12313" spans="43:43" ht="23.1" customHeight="1" x14ac:dyDescent="0.35">
      <c r="AQ12313" s="74" t="s">
        <v>12377</v>
      </c>
    </row>
    <row r="12314" spans="43:43" ht="23.1" customHeight="1" x14ac:dyDescent="0.35">
      <c r="AQ12314" s="74" t="s">
        <v>56</v>
      </c>
    </row>
    <row r="12315" spans="43:43" ht="23.1" customHeight="1" x14ac:dyDescent="0.35">
      <c r="AQ12315" s="74" t="s">
        <v>12378</v>
      </c>
    </row>
    <row r="12316" spans="43:43" ht="23.1" customHeight="1" x14ac:dyDescent="0.35">
      <c r="AQ12316" s="74" t="s">
        <v>12379</v>
      </c>
    </row>
    <row r="12317" spans="43:43" ht="23.1" customHeight="1" x14ac:dyDescent="0.35">
      <c r="AQ12317" s="74" t="s">
        <v>12380</v>
      </c>
    </row>
    <row r="12318" spans="43:43" ht="23.1" customHeight="1" x14ac:dyDescent="0.35">
      <c r="AQ12318" s="74" t="s">
        <v>12381</v>
      </c>
    </row>
    <row r="12319" spans="43:43" ht="23.1" customHeight="1" x14ac:dyDescent="0.35">
      <c r="AQ12319" s="74" t="s">
        <v>12382</v>
      </c>
    </row>
    <row r="12320" spans="43:43" ht="23.1" customHeight="1" x14ac:dyDescent="0.35">
      <c r="AQ12320" s="74" t="s">
        <v>12383</v>
      </c>
    </row>
    <row r="12321" spans="43:43" ht="23.1" customHeight="1" x14ac:dyDescent="0.35">
      <c r="AQ12321" s="74" t="s">
        <v>12384</v>
      </c>
    </row>
    <row r="12322" spans="43:43" ht="23.1" customHeight="1" x14ac:dyDescent="0.35">
      <c r="AQ12322" s="74" t="s">
        <v>12385</v>
      </c>
    </row>
    <row r="12323" spans="43:43" ht="23.1" customHeight="1" x14ac:dyDescent="0.35">
      <c r="AQ12323" s="74" t="s">
        <v>12386</v>
      </c>
    </row>
    <row r="12324" spans="43:43" ht="23.1" customHeight="1" x14ac:dyDescent="0.35">
      <c r="AQ12324" s="74" t="s">
        <v>12387</v>
      </c>
    </row>
    <row r="12325" spans="43:43" ht="23.1" customHeight="1" x14ac:dyDescent="0.35">
      <c r="AQ12325" s="74" t="s">
        <v>12388</v>
      </c>
    </row>
    <row r="12326" spans="43:43" ht="23.1" customHeight="1" x14ac:dyDescent="0.35">
      <c r="AQ12326" s="74" t="s">
        <v>12389</v>
      </c>
    </row>
    <row r="12327" spans="43:43" ht="23.1" customHeight="1" x14ac:dyDescent="0.35">
      <c r="AQ12327" s="74" t="s">
        <v>12390</v>
      </c>
    </row>
    <row r="12328" spans="43:43" ht="23.1" customHeight="1" x14ac:dyDescent="0.35">
      <c r="AQ12328" s="74" t="s">
        <v>12391</v>
      </c>
    </row>
    <row r="12329" spans="43:43" ht="23.1" customHeight="1" x14ac:dyDescent="0.35">
      <c r="AQ12329" s="74" t="s">
        <v>12392</v>
      </c>
    </row>
    <row r="12330" spans="43:43" ht="23.1" customHeight="1" x14ac:dyDescent="0.35">
      <c r="AQ12330" s="74" t="s">
        <v>12393</v>
      </c>
    </row>
    <row r="12331" spans="43:43" ht="23.1" customHeight="1" x14ac:dyDescent="0.35">
      <c r="AQ12331" s="74" t="s">
        <v>12394</v>
      </c>
    </row>
    <row r="12332" spans="43:43" ht="23.1" customHeight="1" x14ac:dyDescent="0.35">
      <c r="AQ12332" s="74" t="s">
        <v>12395</v>
      </c>
    </row>
    <row r="12333" spans="43:43" ht="23.1" customHeight="1" x14ac:dyDescent="0.35">
      <c r="AQ12333" s="74" t="s">
        <v>12396</v>
      </c>
    </row>
    <row r="12334" spans="43:43" ht="23.1" customHeight="1" x14ac:dyDescent="0.35">
      <c r="AQ12334" s="74" t="s">
        <v>12397</v>
      </c>
    </row>
  </sheetData>
  <sheetProtection formatCells="0" formatRows="0" insertRows="0" selectLockedCells="1" sort="0" autoFilter="0" pivotTables="0"/>
  <mergeCells count="7">
    <mergeCell ref="U1:U2"/>
    <mergeCell ref="Q1:Q2"/>
    <mergeCell ref="A1:B1"/>
    <mergeCell ref="S1:S2"/>
    <mergeCell ref="D1:D2"/>
    <mergeCell ref="E1:E2"/>
    <mergeCell ref="F1:O1"/>
  </mergeCells>
  <phoneticPr fontId="0" type="noConversion"/>
  <dataValidations count="2">
    <dataValidation operator="equal" allowBlank="1" showInputMessage="1" showErrorMessage="1" sqref="F3:O7"/>
    <dataValidation allowBlank="1" showInputMessage="1" showErrorMessage="1" error="FECHA NO EXISTENTE" sqref="A1:B1048576"/>
  </dataValidations>
  <printOptions horizontalCentered="1"/>
  <pageMargins left="0.19685039370078741" right="0.19685039370078741" top="0.59055118110236227" bottom="0.59055118110236227" header="0" footer="0"/>
  <pageSetup scale="80" orientation="landscape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ENE!$D$23:$D$49</xm:f>
          </x14:formula1>
          <xm:sqref>E3:E20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3">
    <tabColor theme="6"/>
  </sheetPr>
  <dimension ref="A1:BA12302"/>
  <sheetViews>
    <sheetView showGridLines="0" zoomScale="90" zoomScaleNormal="90" zoomScaleSheetLayoutView="106" workbookViewId="0">
      <pane ySplit="2" topLeftCell="A3" activePane="bottomLeft" state="frozen"/>
      <selection activeCell="U74" sqref="U74"/>
      <selection pane="bottomLeft" activeCell="S1" sqref="S1:S2"/>
    </sheetView>
  </sheetViews>
  <sheetFormatPr baseColWidth="10" defaultColWidth="11.42578125" defaultRowHeight="23.1" customHeight="1" x14ac:dyDescent="0.35"/>
  <cols>
    <col min="1" max="1" width="10.42578125" style="97" customWidth="1"/>
    <col min="2" max="2" width="11.85546875" style="97" customWidth="1"/>
    <col min="3" max="3" width="13.85546875" style="97" customWidth="1"/>
    <col min="4" max="4" width="24.5703125" style="110" customWidth="1"/>
    <col min="5" max="5" width="14.85546875" style="110" customWidth="1"/>
    <col min="6" max="6" width="6.5703125" style="110" customWidth="1"/>
    <col min="7" max="9" width="4.7109375" style="110" customWidth="1"/>
    <col min="10" max="10" width="5.42578125" style="110" customWidth="1"/>
    <col min="11" max="13" width="4.7109375" style="110" customWidth="1"/>
    <col min="14" max="14" width="6.5703125" style="110" customWidth="1"/>
    <col min="15" max="15" width="4.7109375" style="110" customWidth="1"/>
    <col min="16" max="16" width="7" style="110" customWidth="1"/>
    <col min="17" max="17" width="33.7109375" style="110" customWidth="1"/>
    <col min="18" max="18" width="7.5703125" style="110" bestFit="1" customWidth="1"/>
    <col min="19" max="19" width="12.7109375" style="200" bestFit="1" customWidth="1"/>
    <col min="20" max="20" width="5.140625" style="171" customWidth="1"/>
    <col min="21" max="21" width="15.140625" style="171" customWidth="1"/>
    <col min="22" max="22" width="11.42578125" style="192"/>
    <col min="23" max="23" width="15.42578125" style="192" bestFit="1" customWidth="1"/>
    <col min="24" max="24" width="11.42578125" style="192"/>
    <col min="25" max="48" width="11.42578125" style="110"/>
    <col min="49" max="51" width="3.7109375" style="74" hidden="1" customWidth="1"/>
    <col min="52" max="16384" width="11.42578125" style="110"/>
  </cols>
  <sheetData>
    <row r="1" spans="1:51" s="222" customFormat="1" ht="17.100000000000001" customHeight="1" x14ac:dyDescent="0.35">
      <c r="A1" s="351" t="s">
        <v>20</v>
      </c>
      <c r="B1" s="352"/>
      <c r="C1" s="220" t="s">
        <v>21</v>
      </c>
      <c r="D1" s="353" t="s">
        <v>22</v>
      </c>
      <c r="E1" s="353" t="s">
        <v>23</v>
      </c>
      <c r="F1" s="353" t="s">
        <v>24</v>
      </c>
      <c r="G1" s="353"/>
      <c r="H1" s="353"/>
      <c r="I1" s="353"/>
      <c r="J1" s="353"/>
      <c r="K1" s="353"/>
      <c r="L1" s="353"/>
      <c r="M1" s="353"/>
      <c r="N1" s="353"/>
      <c r="O1" s="353"/>
      <c r="P1" s="317" t="s">
        <v>12399</v>
      </c>
      <c r="Q1" s="353" t="s">
        <v>26</v>
      </c>
      <c r="R1" s="317" t="s">
        <v>27</v>
      </c>
      <c r="S1" s="349" t="s">
        <v>24946</v>
      </c>
      <c r="T1" s="221" t="s">
        <v>29</v>
      </c>
      <c r="U1" s="349" t="s">
        <v>30</v>
      </c>
      <c r="AW1" s="223">
        <v>8</v>
      </c>
      <c r="AX1" s="223" t="s">
        <v>31</v>
      </c>
      <c r="AY1" s="223" t="s">
        <v>32</v>
      </c>
    </row>
    <row r="2" spans="1:51" s="222" customFormat="1" ht="17.100000000000001" customHeight="1" thickBot="1" x14ac:dyDescent="0.4">
      <c r="A2" s="224" t="s">
        <v>33</v>
      </c>
      <c r="B2" s="225" t="s">
        <v>34</v>
      </c>
      <c r="C2" s="226" t="s">
        <v>35</v>
      </c>
      <c r="D2" s="354"/>
      <c r="E2" s="354"/>
      <c r="F2" s="234" t="s">
        <v>36</v>
      </c>
      <c r="G2" s="235" t="s">
        <v>37</v>
      </c>
      <c r="H2" s="234" t="s">
        <v>38</v>
      </c>
      <c r="I2" s="234" t="s">
        <v>39</v>
      </c>
      <c r="J2" s="234" t="s">
        <v>40</v>
      </c>
      <c r="K2" s="234" t="s">
        <v>41</v>
      </c>
      <c r="L2" s="234" t="s">
        <v>42</v>
      </c>
      <c r="M2" s="234" t="s">
        <v>43</v>
      </c>
      <c r="N2" s="234" t="s">
        <v>44</v>
      </c>
      <c r="O2" s="234" t="s">
        <v>45</v>
      </c>
      <c r="P2" s="318" t="s">
        <v>46</v>
      </c>
      <c r="Q2" s="354"/>
      <c r="R2" s="318" t="s">
        <v>47</v>
      </c>
      <c r="S2" s="350"/>
      <c r="T2" s="227" t="s">
        <v>48</v>
      </c>
      <c r="U2" s="350"/>
      <c r="AW2" s="223">
        <v>9</v>
      </c>
      <c r="AX2" s="223" t="s">
        <v>49</v>
      </c>
      <c r="AY2" s="223" t="s">
        <v>50</v>
      </c>
    </row>
    <row r="3" spans="1:51" s="130" customFormat="1" ht="26.25" customHeight="1" x14ac:dyDescent="0.35">
      <c r="A3" s="263"/>
      <c r="B3" s="264"/>
      <c r="C3" s="284"/>
      <c r="D3" s="266"/>
      <c r="E3" s="267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8"/>
      <c r="Q3" s="310"/>
      <c r="R3" s="311">
        <f t="shared" ref="R3:R16" si="0">SUM(F3:O3)</f>
        <v>0</v>
      </c>
      <c r="S3" s="268"/>
      <c r="T3" s="269">
        <f>240</f>
        <v>240</v>
      </c>
      <c r="U3" s="275">
        <f>((S3*1.55)/T3)*R3</f>
        <v>0</v>
      </c>
      <c r="AW3" s="74"/>
      <c r="AX3" s="74"/>
      <c r="AY3" s="74"/>
    </row>
    <row r="4" spans="1:51" ht="28.5" customHeight="1" x14ac:dyDescent="0.35">
      <c r="A4" s="263"/>
      <c r="B4" s="264"/>
      <c r="C4" s="284"/>
      <c r="D4" s="266"/>
      <c r="E4" s="267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8"/>
      <c r="Q4" s="310"/>
      <c r="R4" s="311">
        <f t="shared" si="0"/>
        <v>0</v>
      </c>
      <c r="S4" s="268"/>
      <c r="T4" s="269">
        <f>240</f>
        <v>240</v>
      </c>
      <c r="U4" s="275">
        <f t="shared" ref="U4:U20" si="1">((S4*1.55)/T4)*R4</f>
        <v>0</v>
      </c>
      <c r="V4" s="110"/>
      <c r="W4" s="110"/>
      <c r="X4" s="110"/>
      <c r="AW4" s="74">
        <v>28</v>
      </c>
      <c r="AX4" s="74" t="s">
        <v>12437</v>
      </c>
    </row>
    <row r="5" spans="1:51" ht="28.5" customHeight="1" x14ac:dyDescent="0.35">
      <c r="A5" s="263"/>
      <c r="B5" s="264"/>
      <c r="C5" s="284"/>
      <c r="D5" s="266"/>
      <c r="E5" s="267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8"/>
      <c r="Q5" s="310"/>
      <c r="R5" s="311">
        <f t="shared" si="0"/>
        <v>0</v>
      </c>
      <c r="S5" s="272"/>
      <c r="T5" s="269">
        <f>240</f>
        <v>240</v>
      </c>
      <c r="U5" s="275">
        <f t="shared" si="1"/>
        <v>0</v>
      </c>
      <c r="V5" s="110"/>
      <c r="W5" s="110"/>
      <c r="X5" s="110"/>
      <c r="AW5" s="74">
        <v>30</v>
      </c>
      <c r="AX5" s="74" t="s">
        <v>12413</v>
      </c>
    </row>
    <row r="6" spans="1:51" ht="28.5" customHeight="1" x14ac:dyDescent="0.35">
      <c r="A6" s="263"/>
      <c r="B6" s="264"/>
      <c r="C6" s="284"/>
      <c r="D6" s="266"/>
      <c r="E6" s="267"/>
      <c r="F6" s="292"/>
      <c r="G6" s="293"/>
      <c r="H6" s="292"/>
      <c r="I6" s="292"/>
      <c r="J6" s="292"/>
      <c r="K6" s="292"/>
      <c r="L6" s="292"/>
      <c r="M6" s="292"/>
      <c r="N6" s="292"/>
      <c r="O6" s="292"/>
      <c r="P6" s="298"/>
      <c r="Q6" s="310"/>
      <c r="R6" s="311">
        <f t="shared" si="0"/>
        <v>0</v>
      </c>
      <c r="S6" s="272"/>
      <c r="T6" s="269">
        <f>240</f>
        <v>240</v>
      </c>
      <c r="U6" s="275">
        <f t="shared" si="1"/>
        <v>0</v>
      </c>
      <c r="V6" s="110"/>
      <c r="W6" s="110"/>
      <c r="X6" s="110"/>
    </row>
    <row r="7" spans="1:51" ht="28.5" customHeight="1" x14ac:dyDescent="0.35">
      <c r="A7" s="263"/>
      <c r="B7" s="264"/>
      <c r="C7" s="284"/>
      <c r="D7" s="266"/>
      <c r="E7" s="267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8"/>
      <c r="Q7" s="310"/>
      <c r="R7" s="311">
        <f t="shared" si="0"/>
        <v>0</v>
      </c>
      <c r="S7" s="272"/>
      <c r="T7" s="269">
        <f>240</f>
        <v>240</v>
      </c>
      <c r="U7" s="275">
        <f t="shared" si="1"/>
        <v>0</v>
      </c>
      <c r="V7" s="110"/>
      <c r="W7" s="110"/>
      <c r="X7" s="110"/>
      <c r="AW7" s="74">
        <v>31</v>
      </c>
      <c r="AX7" s="74" t="s">
        <v>12414</v>
      </c>
    </row>
    <row r="8" spans="1:51" ht="28.5" customHeight="1" x14ac:dyDescent="0.35">
      <c r="A8" s="263"/>
      <c r="B8" s="264"/>
      <c r="C8" s="284"/>
      <c r="D8" s="266"/>
      <c r="E8" s="267"/>
      <c r="F8" s="292"/>
      <c r="G8" s="292"/>
      <c r="H8" s="292"/>
      <c r="I8" s="292"/>
      <c r="J8" s="292"/>
      <c r="K8" s="292"/>
      <c r="L8" s="292"/>
      <c r="M8" s="292"/>
      <c r="N8" s="292"/>
      <c r="O8" s="292"/>
      <c r="P8" s="298"/>
      <c r="Q8" s="310"/>
      <c r="R8" s="311">
        <f t="shared" si="0"/>
        <v>0</v>
      </c>
      <c r="S8" s="272"/>
      <c r="T8" s="269">
        <f>240</f>
        <v>240</v>
      </c>
      <c r="U8" s="275">
        <f t="shared" si="1"/>
        <v>0</v>
      </c>
      <c r="V8" s="110"/>
      <c r="W8" s="110"/>
      <c r="X8" s="110"/>
      <c r="AX8" s="74" t="s">
        <v>12415</v>
      </c>
    </row>
    <row r="9" spans="1:51" ht="28.5" customHeight="1" x14ac:dyDescent="0.35">
      <c r="A9" s="263"/>
      <c r="B9" s="264"/>
      <c r="C9" s="284"/>
      <c r="D9" s="266"/>
      <c r="E9" s="267"/>
      <c r="F9" s="292"/>
      <c r="G9" s="292"/>
      <c r="H9" s="292"/>
      <c r="I9" s="292"/>
      <c r="J9" s="292"/>
      <c r="K9" s="292"/>
      <c r="L9" s="292"/>
      <c r="M9" s="292"/>
      <c r="N9" s="292"/>
      <c r="O9" s="292"/>
      <c r="P9" s="298"/>
      <c r="Q9" s="310"/>
      <c r="R9" s="311">
        <f t="shared" si="0"/>
        <v>0</v>
      </c>
      <c r="S9" s="272"/>
      <c r="T9" s="269">
        <f>240</f>
        <v>240</v>
      </c>
      <c r="U9" s="275">
        <f t="shared" si="1"/>
        <v>0</v>
      </c>
      <c r="V9" s="110"/>
      <c r="W9" s="110"/>
      <c r="X9" s="110"/>
      <c r="AX9" s="74" t="s">
        <v>12416</v>
      </c>
    </row>
    <row r="10" spans="1:51" ht="28.5" customHeight="1" x14ac:dyDescent="0.35">
      <c r="A10" s="263"/>
      <c r="B10" s="264"/>
      <c r="C10" s="284"/>
      <c r="D10" s="266"/>
      <c r="E10" s="267"/>
      <c r="F10" s="292"/>
      <c r="G10" s="292"/>
      <c r="H10" s="292"/>
      <c r="I10" s="292"/>
      <c r="J10" s="292"/>
      <c r="K10" s="292"/>
      <c r="L10" s="292"/>
      <c r="M10" s="292"/>
      <c r="N10" s="292"/>
      <c r="O10" s="292"/>
      <c r="P10" s="298"/>
      <c r="Q10" s="310"/>
      <c r="R10" s="311">
        <f t="shared" si="0"/>
        <v>0</v>
      </c>
      <c r="S10" s="272"/>
      <c r="T10" s="269">
        <v>240</v>
      </c>
      <c r="U10" s="275">
        <f t="shared" si="1"/>
        <v>0</v>
      </c>
      <c r="V10" s="110"/>
      <c r="W10" s="110"/>
      <c r="X10" s="110"/>
      <c r="AX10" s="74" t="s">
        <v>12417</v>
      </c>
    </row>
    <row r="11" spans="1:51" ht="28.5" customHeight="1" x14ac:dyDescent="0.35">
      <c r="A11" s="263"/>
      <c r="B11" s="264"/>
      <c r="C11" s="284"/>
      <c r="D11" s="266"/>
      <c r="E11" s="267"/>
      <c r="F11" s="292"/>
      <c r="G11" s="292"/>
      <c r="H11" s="292"/>
      <c r="I11" s="292"/>
      <c r="J11" s="292"/>
      <c r="K11" s="292"/>
      <c r="L11" s="292"/>
      <c r="M11" s="292"/>
      <c r="N11" s="292"/>
      <c r="O11" s="292"/>
      <c r="P11" s="298"/>
      <c r="Q11" s="310"/>
      <c r="R11" s="311">
        <f t="shared" si="0"/>
        <v>0</v>
      </c>
      <c r="S11" s="272"/>
      <c r="T11" s="269">
        <f>240</f>
        <v>240</v>
      </c>
      <c r="U11" s="275">
        <f t="shared" si="1"/>
        <v>0</v>
      </c>
      <c r="V11" s="110"/>
      <c r="W11" s="110"/>
      <c r="X11" s="110"/>
      <c r="AX11" s="74" t="s">
        <v>53</v>
      </c>
    </row>
    <row r="12" spans="1:51" ht="28.5" customHeight="1" x14ac:dyDescent="0.35">
      <c r="A12" s="263"/>
      <c r="B12" s="264"/>
      <c r="C12" s="284"/>
      <c r="D12" s="266"/>
      <c r="E12" s="267"/>
      <c r="F12" s="292"/>
      <c r="G12" s="292"/>
      <c r="H12" s="292"/>
      <c r="I12" s="292"/>
      <c r="J12" s="292"/>
      <c r="K12" s="292"/>
      <c r="L12" s="292"/>
      <c r="M12" s="292"/>
      <c r="N12" s="292"/>
      <c r="O12" s="292"/>
      <c r="P12" s="298"/>
      <c r="Q12" s="310"/>
      <c r="R12" s="311">
        <f t="shared" si="0"/>
        <v>0</v>
      </c>
      <c r="S12" s="268"/>
      <c r="T12" s="269">
        <v>240</v>
      </c>
      <c r="U12" s="275">
        <f t="shared" si="1"/>
        <v>0</v>
      </c>
      <c r="V12" s="110"/>
      <c r="W12" s="110"/>
      <c r="X12" s="110"/>
      <c r="AX12" s="74" t="s">
        <v>12419</v>
      </c>
    </row>
    <row r="13" spans="1:51" ht="28.5" customHeight="1" x14ac:dyDescent="0.35">
      <c r="A13" s="263"/>
      <c r="B13" s="264"/>
      <c r="C13" s="284"/>
      <c r="D13" s="266"/>
      <c r="E13" s="267"/>
      <c r="F13" s="292"/>
      <c r="G13" s="293"/>
      <c r="H13" s="292"/>
      <c r="I13" s="292"/>
      <c r="J13" s="292"/>
      <c r="K13" s="292"/>
      <c r="L13" s="292"/>
      <c r="M13" s="292"/>
      <c r="N13" s="292"/>
      <c r="O13" s="292"/>
      <c r="P13" s="298"/>
      <c r="Q13" s="310"/>
      <c r="R13" s="311">
        <f t="shared" si="0"/>
        <v>0</v>
      </c>
      <c r="S13" s="272"/>
      <c r="T13" s="269">
        <v>240</v>
      </c>
      <c r="U13" s="275">
        <f t="shared" si="1"/>
        <v>0</v>
      </c>
      <c r="V13" s="110"/>
      <c r="W13" s="110"/>
      <c r="X13" s="110"/>
    </row>
    <row r="14" spans="1:51" ht="28.5" customHeight="1" x14ac:dyDescent="0.35">
      <c r="A14" s="263"/>
      <c r="B14" s="264"/>
      <c r="C14" s="284"/>
      <c r="D14" s="266"/>
      <c r="E14" s="267"/>
      <c r="F14" s="292"/>
      <c r="G14" s="292"/>
      <c r="H14" s="292"/>
      <c r="I14" s="292"/>
      <c r="J14" s="292"/>
      <c r="K14" s="292"/>
      <c r="L14" s="292"/>
      <c r="M14" s="292"/>
      <c r="N14" s="292"/>
      <c r="O14" s="292"/>
      <c r="P14" s="298"/>
      <c r="Q14" s="310"/>
      <c r="R14" s="311">
        <f t="shared" si="0"/>
        <v>0</v>
      </c>
      <c r="S14" s="272"/>
      <c r="T14" s="269">
        <f>240</f>
        <v>240</v>
      </c>
      <c r="U14" s="275">
        <f t="shared" si="1"/>
        <v>0</v>
      </c>
      <c r="V14" s="110"/>
      <c r="W14" s="110"/>
      <c r="X14" s="110"/>
      <c r="AX14" s="74" t="s">
        <v>12418</v>
      </c>
    </row>
    <row r="15" spans="1:51" ht="28.5" customHeight="1" x14ac:dyDescent="0.35">
      <c r="A15" s="263"/>
      <c r="B15" s="264"/>
      <c r="C15" s="284"/>
      <c r="D15" s="266"/>
      <c r="E15" s="267"/>
      <c r="F15" s="292"/>
      <c r="G15" s="292"/>
      <c r="H15" s="292"/>
      <c r="I15" s="292"/>
      <c r="J15" s="292"/>
      <c r="K15" s="292"/>
      <c r="L15" s="292"/>
      <c r="M15" s="292"/>
      <c r="N15" s="292"/>
      <c r="O15" s="292"/>
      <c r="P15" s="298"/>
      <c r="Q15" s="310"/>
      <c r="R15" s="311">
        <f t="shared" si="0"/>
        <v>0</v>
      </c>
      <c r="S15" s="273"/>
      <c r="T15" s="269">
        <v>240</v>
      </c>
      <c r="U15" s="275">
        <f t="shared" si="1"/>
        <v>0</v>
      </c>
      <c r="V15" s="110"/>
      <c r="W15" s="110"/>
      <c r="X15" s="110"/>
      <c r="AX15" s="74" t="s">
        <v>12438</v>
      </c>
    </row>
    <row r="16" spans="1:51" ht="28.5" customHeight="1" x14ac:dyDescent="0.35">
      <c r="A16" s="263"/>
      <c r="B16" s="264"/>
      <c r="C16" s="284"/>
      <c r="D16" s="266"/>
      <c r="E16" s="267"/>
      <c r="F16" s="292"/>
      <c r="G16" s="292"/>
      <c r="H16" s="292"/>
      <c r="I16" s="292"/>
      <c r="J16" s="292"/>
      <c r="K16" s="292"/>
      <c r="L16" s="292"/>
      <c r="M16" s="292"/>
      <c r="N16" s="292"/>
      <c r="O16" s="292"/>
      <c r="P16" s="298"/>
      <c r="Q16" s="310"/>
      <c r="R16" s="311">
        <f t="shared" si="0"/>
        <v>0</v>
      </c>
      <c r="S16" s="274"/>
      <c r="T16" s="269">
        <v>240</v>
      </c>
      <c r="U16" s="275">
        <f t="shared" si="1"/>
        <v>0</v>
      </c>
      <c r="V16" s="110"/>
      <c r="W16" s="110"/>
      <c r="X16" s="110"/>
      <c r="AX16" s="74" t="s">
        <v>12439</v>
      </c>
    </row>
    <row r="17" spans="1:53" ht="29.1" customHeight="1" x14ac:dyDescent="0.35">
      <c r="A17" s="263"/>
      <c r="B17" s="264"/>
      <c r="C17" s="284"/>
      <c r="D17" s="266"/>
      <c r="E17" s="267"/>
      <c r="F17" s="292"/>
      <c r="G17" s="293"/>
      <c r="H17" s="292"/>
      <c r="I17" s="292"/>
      <c r="J17" s="292"/>
      <c r="K17" s="292"/>
      <c r="L17" s="292"/>
      <c r="M17" s="292"/>
      <c r="N17" s="292"/>
      <c r="O17" s="292"/>
      <c r="P17" s="298"/>
      <c r="Q17" s="310"/>
      <c r="R17" s="298">
        <f t="shared" ref="R17:R20" si="2">SUM(F17:O17)</f>
        <v>0</v>
      </c>
      <c r="S17" s="272"/>
      <c r="T17" s="269">
        <v>240</v>
      </c>
      <c r="U17" s="275">
        <f t="shared" si="1"/>
        <v>0</v>
      </c>
      <c r="V17" s="110"/>
      <c r="X17" s="65"/>
      <c r="AW17" s="111"/>
      <c r="AX17" s="74" t="s">
        <v>53</v>
      </c>
      <c r="AY17" s="71"/>
      <c r="AZ17" s="112"/>
      <c r="BA17" s="112"/>
    </row>
    <row r="18" spans="1:53" ht="29.1" customHeight="1" x14ac:dyDescent="0.35">
      <c r="A18" s="263"/>
      <c r="B18" s="264"/>
      <c r="C18" s="284"/>
      <c r="D18" s="266"/>
      <c r="E18" s="267"/>
      <c r="F18" s="292"/>
      <c r="G18" s="293"/>
      <c r="H18" s="292"/>
      <c r="I18" s="292"/>
      <c r="J18" s="292"/>
      <c r="K18" s="292"/>
      <c r="L18" s="292"/>
      <c r="M18" s="292"/>
      <c r="N18" s="292"/>
      <c r="O18" s="292"/>
      <c r="P18" s="298"/>
      <c r="Q18" s="310"/>
      <c r="R18" s="298">
        <f t="shared" si="2"/>
        <v>0</v>
      </c>
      <c r="S18" s="272"/>
      <c r="T18" s="269">
        <v>240</v>
      </c>
      <c r="U18" s="275">
        <f t="shared" si="1"/>
        <v>0</v>
      </c>
      <c r="V18" s="110"/>
      <c r="X18" s="65"/>
      <c r="AW18" s="111"/>
      <c r="AX18" s="74" t="s">
        <v>53</v>
      </c>
      <c r="AY18" s="71"/>
      <c r="AZ18" s="112"/>
      <c r="BA18" s="112"/>
    </row>
    <row r="19" spans="1:53" ht="29.1" customHeight="1" x14ac:dyDescent="0.35">
      <c r="A19" s="263"/>
      <c r="B19" s="264"/>
      <c r="C19" s="284"/>
      <c r="D19" s="266"/>
      <c r="E19" s="267"/>
      <c r="F19" s="292"/>
      <c r="G19" s="293"/>
      <c r="H19" s="292"/>
      <c r="I19" s="292"/>
      <c r="J19" s="292"/>
      <c r="K19" s="292"/>
      <c r="L19" s="292"/>
      <c r="M19" s="292"/>
      <c r="N19" s="292"/>
      <c r="O19" s="292"/>
      <c r="P19" s="298"/>
      <c r="Q19" s="310"/>
      <c r="R19" s="298">
        <f t="shared" si="2"/>
        <v>0</v>
      </c>
      <c r="S19" s="272"/>
      <c r="T19" s="269">
        <v>240</v>
      </c>
      <c r="U19" s="275">
        <f t="shared" si="1"/>
        <v>0</v>
      </c>
      <c r="V19" s="110"/>
      <c r="X19" s="65"/>
      <c r="AW19" s="111"/>
      <c r="AX19" s="74" t="s">
        <v>53</v>
      </c>
      <c r="AY19" s="71"/>
      <c r="AZ19" s="112"/>
      <c r="BA19" s="112"/>
    </row>
    <row r="20" spans="1:53" ht="29.1" customHeight="1" x14ac:dyDescent="0.35">
      <c r="A20" s="263"/>
      <c r="B20" s="264"/>
      <c r="C20" s="284"/>
      <c r="D20" s="266"/>
      <c r="E20" s="267"/>
      <c r="F20" s="292"/>
      <c r="G20" s="293"/>
      <c r="H20" s="292"/>
      <c r="I20" s="292"/>
      <c r="J20" s="292"/>
      <c r="K20" s="292"/>
      <c r="L20" s="292"/>
      <c r="M20" s="292"/>
      <c r="N20" s="292"/>
      <c r="O20" s="292"/>
      <c r="P20" s="298"/>
      <c r="Q20" s="310"/>
      <c r="R20" s="298">
        <f t="shared" si="2"/>
        <v>0</v>
      </c>
      <c r="S20" s="272"/>
      <c r="T20" s="269">
        <v>240</v>
      </c>
      <c r="U20" s="275">
        <f t="shared" si="1"/>
        <v>0</v>
      </c>
      <c r="V20" s="110"/>
      <c r="X20" s="65"/>
      <c r="AW20" s="111"/>
      <c r="AX20" s="74" t="s">
        <v>53</v>
      </c>
      <c r="AY20" s="71"/>
      <c r="AZ20" s="112"/>
      <c r="BA20" s="112"/>
    </row>
    <row r="21" spans="1:53" ht="29.1" customHeight="1" thickBot="1" x14ac:dyDescent="0.4">
      <c r="A21" s="194"/>
      <c r="B21" s="195"/>
      <c r="C21" s="191">
        <f>COUNTA(C3:C20)</f>
        <v>0</v>
      </c>
      <c r="D21" s="191"/>
      <c r="E21" s="205"/>
      <c r="F21" s="297">
        <f t="shared" ref="F21:O21" si="3">SUM(F3:F20)</f>
        <v>0</v>
      </c>
      <c r="G21" s="297">
        <f t="shared" si="3"/>
        <v>0</v>
      </c>
      <c r="H21" s="297">
        <f t="shared" si="3"/>
        <v>0</v>
      </c>
      <c r="I21" s="297">
        <f t="shared" si="3"/>
        <v>0</v>
      </c>
      <c r="J21" s="297">
        <f t="shared" si="3"/>
        <v>0</v>
      </c>
      <c r="K21" s="297">
        <f t="shared" si="3"/>
        <v>0</v>
      </c>
      <c r="L21" s="297">
        <f t="shared" si="3"/>
        <v>0</v>
      </c>
      <c r="M21" s="297">
        <f t="shared" si="3"/>
        <v>0</v>
      </c>
      <c r="N21" s="297">
        <f t="shared" si="3"/>
        <v>0</v>
      </c>
      <c r="O21" s="297">
        <f t="shared" si="3"/>
        <v>0</v>
      </c>
      <c r="P21" s="299"/>
      <c r="Q21" s="299"/>
      <c r="R21" s="299">
        <f>SUM(R3:R20)</f>
        <v>0</v>
      </c>
      <c r="S21" s="196"/>
      <c r="T21" s="197"/>
      <c r="U21" s="259">
        <f>SUMIF(U3:U20,"&gt;1")</f>
        <v>0</v>
      </c>
      <c r="V21" s="110"/>
      <c r="W21" s="110"/>
      <c r="X21" s="110"/>
      <c r="AX21" s="74" t="s">
        <v>74</v>
      </c>
    </row>
    <row r="22" spans="1:53" ht="23.1" customHeight="1" x14ac:dyDescent="0.35">
      <c r="A22" s="67"/>
      <c r="B22" s="67"/>
      <c r="AX22" s="74" t="s">
        <v>108</v>
      </c>
    </row>
    <row r="23" spans="1:53" ht="23.1" customHeight="1" x14ac:dyDescent="0.35">
      <c r="AX23" s="74" t="s">
        <v>133</v>
      </c>
    </row>
    <row r="24" spans="1:53" ht="23.1" customHeight="1" x14ac:dyDescent="0.35">
      <c r="AX24" s="74" t="s">
        <v>134</v>
      </c>
    </row>
    <row r="25" spans="1:53" ht="23.1" customHeight="1" x14ac:dyDescent="0.35">
      <c r="AX25" s="74" t="s">
        <v>135</v>
      </c>
    </row>
    <row r="26" spans="1:53" ht="23.1" customHeight="1" x14ac:dyDescent="0.35">
      <c r="AX26" s="74" t="s">
        <v>136</v>
      </c>
    </row>
    <row r="27" spans="1:53" ht="23.1" customHeight="1" x14ac:dyDescent="0.35">
      <c r="AX27" s="74" t="s">
        <v>137</v>
      </c>
    </row>
    <row r="28" spans="1:53" ht="23.1" customHeight="1" x14ac:dyDescent="0.35">
      <c r="AX28" s="74" t="s">
        <v>138</v>
      </c>
    </row>
    <row r="29" spans="1:53" ht="23.1" customHeight="1" x14ac:dyDescent="0.35">
      <c r="AX29" s="74" t="s">
        <v>139</v>
      </c>
    </row>
    <row r="30" spans="1:53" ht="23.1" customHeight="1" x14ac:dyDescent="0.35">
      <c r="AX30" s="74" t="s">
        <v>140</v>
      </c>
    </row>
    <row r="31" spans="1:53" ht="23.1" customHeight="1" x14ac:dyDescent="0.35">
      <c r="AX31" s="74" t="s">
        <v>141</v>
      </c>
    </row>
    <row r="32" spans="1:53" ht="23.1" customHeight="1" x14ac:dyDescent="0.35">
      <c r="AX32" s="74" t="s">
        <v>142</v>
      </c>
    </row>
    <row r="33" spans="50:50" ht="23.1" customHeight="1" x14ac:dyDescent="0.35">
      <c r="AX33" s="74" t="s">
        <v>143</v>
      </c>
    </row>
    <row r="34" spans="50:50" ht="23.1" customHeight="1" x14ac:dyDescent="0.35">
      <c r="AX34" s="74" t="s">
        <v>144</v>
      </c>
    </row>
    <row r="35" spans="50:50" ht="23.1" customHeight="1" x14ac:dyDescent="0.35">
      <c r="AX35" s="74" t="s">
        <v>145</v>
      </c>
    </row>
    <row r="36" spans="50:50" ht="23.1" customHeight="1" x14ac:dyDescent="0.35">
      <c r="AX36" s="74" t="s">
        <v>146</v>
      </c>
    </row>
    <row r="37" spans="50:50" ht="23.1" customHeight="1" x14ac:dyDescent="0.35">
      <c r="AX37" s="74" t="s">
        <v>147</v>
      </c>
    </row>
    <row r="38" spans="50:50" ht="23.1" customHeight="1" x14ac:dyDescent="0.35">
      <c r="AX38" s="74" t="s">
        <v>148</v>
      </c>
    </row>
    <row r="39" spans="50:50" ht="23.1" customHeight="1" x14ac:dyDescent="0.35">
      <c r="AX39" s="74" t="s">
        <v>149</v>
      </c>
    </row>
    <row r="40" spans="50:50" ht="23.1" customHeight="1" x14ac:dyDescent="0.35">
      <c r="AX40" s="74" t="s">
        <v>150</v>
      </c>
    </row>
    <row r="41" spans="50:50" ht="23.1" customHeight="1" x14ac:dyDescent="0.35">
      <c r="AX41" s="74" t="s">
        <v>151</v>
      </c>
    </row>
    <row r="42" spans="50:50" ht="23.1" customHeight="1" x14ac:dyDescent="0.35">
      <c r="AX42" s="74" t="s">
        <v>152</v>
      </c>
    </row>
    <row r="43" spans="50:50" ht="23.1" customHeight="1" x14ac:dyDescent="0.35">
      <c r="AX43" s="74" t="s">
        <v>153</v>
      </c>
    </row>
    <row r="44" spans="50:50" ht="23.1" customHeight="1" x14ac:dyDescent="0.35">
      <c r="AX44" s="74" t="s">
        <v>154</v>
      </c>
    </row>
    <row r="45" spans="50:50" ht="23.1" customHeight="1" x14ac:dyDescent="0.35">
      <c r="AX45" s="74" t="s">
        <v>155</v>
      </c>
    </row>
    <row r="46" spans="50:50" ht="23.1" customHeight="1" x14ac:dyDescent="0.35">
      <c r="AX46" s="74" t="s">
        <v>156</v>
      </c>
    </row>
    <row r="47" spans="50:50" ht="23.1" customHeight="1" x14ac:dyDescent="0.35">
      <c r="AX47" s="74" t="s">
        <v>157</v>
      </c>
    </row>
    <row r="48" spans="50:50" ht="23.1" customHeight="1" x14ac:dyDescent="0.35">
      <c r="AX48" s="74" t="s">
        <v>158</v>
      </c>
    </row>
    <row r="49" spans="50:50" ht="23.1" customHeight="1" x14ac:dyDescent="0.35">
      <c r="AX49" s="74" t="s">
        <v>159</v>
      </c>
    </row>
    <row r="50" spans="50:50" ht="23.1" customHeight="1" x14ac:dyDescent="0.35">
      <c r="AX50" s="74" t="s">
        <v>160</v>
      </c>
    </row>
    <row r="51" spans="50:50" ht="23.1" customHeight="1" x14ac:dyDescent="0.35">
      <c r="AX51" s="74" t="s">
        <v>161</v>
      </c>
    </row>
    <row r="52" spans="50:50" ht="23.1" customHeight="1" x14ac:dyDescent="0.35">
      <c r="AX52" s="74" t="s">
        <v>162</v>
      </c>
    </row>
    <row r="53" spans="50:50" ht="23.1" customHeight="1" x14ac:dyDescent="0.35">
      <c r="AX53" s="74" t="s">
        <v>163</v>
      </c>
    </row>
    <row r="54" spans="50:50" ht="23.1" customHeight="1" x14ac:dyDescent="0.35">
      <c r="AX54" s="74" t="s">
        <v>164</v>
      </c>
    </row>
    <row r="55" spans="50:50" ht="23.1" customHeight="1" x14ac:dyDescent="0.35">
      <c r="AX55" s="74" t="s">
        <v>165</v>
      </c>
    </row>
    <row r="56" spans="50:50" ht="23.1" customHeight="1" x14ac:dyDescent="0.35">
      <c r="AX56" s="74" t="s">
        <v>166</v>
      </c>
    </row>
    <row r="57" spans="50:50" ht="23.1" customHeight="1" x14ac:dyDescent="0.35">
      <c r="AX57" s="74" t="s">
        <v>167</v>
      </c>
    </row>
    <row r="58" spans="50:50" ht="23.1" customHeight="1" x14ac:dyDescent="0.35">
      <c r="AX58" s="74" t="s">
        <v>168</v>
      </c>
    </row>
    <row r="59" spans="50:50" ht="23.1" customHeight="1" x14ac:dyDescent="0.35">
      <c r="AX59" s="74" t="s">
        <v>169</v>
      </c>
    </row>
    <row r="60" spans="50:50" ht="23.1" customHeight="1" x14ac:dyDescent="0.35">
      <c r="AX60" s="74" t="s">
        <v>170</v>
      </c>
    </row>
    <row r="61" spans="50:50" ht="23.1" customHeight="1" x14ac:dyDescent="0.35">
      <c r="AX61" s="74" t="s">
        <v>171</v>
      </c>
    </row>
    <row r="62" spans="50:50" ht="23.1" customHeight="1" x14ac:dyDescent="0.35">
      <c r="AX62" s="74" t="s">
        <v>172</v>
      </c>
    </row>
    <row r="63" spans="50:50" ht="23.1" customHeight="1" x14ac:dyDescent="0.35">
      <c r="AX63" s="74" t="s">
        <v>173</v>
      </c>
    </row>
    <row r="64" spans="50:50" ht="23.1" customHeight="1" x14ac:dyDescent="0.35">
      <c r="AX64" s="74" t="s">
        <v>174</v>
      </c>
    </row>
    <row r="65" spans="50:50" ht="23.1" customHeight="1" x14ac:dyDescent="0.35">
      <c r="AX65" s="74" t="s">
        <v>175</v>
      </c>
    </row>
    <row r="66" spans="50:50" ht="23.1" customHeight="1" x14ac:dyDescent="0.35">
      <c r="AX66" s="74" t="s">
        <v>176</v>
      </c>
    </row>
    <row r="67" spans="50:50" ht="23.1" customHeight="1" x14ac:dyDescent="0.35">
      <c r="AX67" s="74" t="s">
        <v>177</v>
      </c>
    </row>
    <row r="68" spans="50:50" ht="23.1" customHeight="1" x14ac:dyDescent="0.35">
      <c r="AX68" s="74" t="s">
        <v>178</v>
      </c>
    </row>
    <row r="69" spans="50:50" ht="23.1" customHeight="1" x14ac:dyDescent="0.35">
      <c r="AX69" s="74" t="s">
        <v>179</v>
      </c>
    </row>
    <row r="70" spans="50:50" ht="23.1" customHeight="1" x14ac:dyDescent="0.35">
      <c r="AX70" s="74" t="s">
        <v>180</v>
      </c>
    </row>
    <row r="71" spans="50:50" ht="23.1" customHeight="1" x14ac:dyDescent="0.35">
      <c r="AX71" s="74" t="s">
        <v>181</v>
      </c>
    </row>
    <row r="72" spans="50:50" ht="23.1" customHeight="1" x14ac:dyDescent="0.35">
      <c r="AX72" s="74" t="s">
        <v>182</v>
      </c>
    </row>
    <row r="73" spans="50:50" ht="23.1" customHeight="1" x14ac:dyDescent="0.35">
      <c r="AX73" s="74" t="s">
        <v>183</v>
      </c>
    </row>
    <row r="74" spans="50:50" ht="23.1" customHeight="1" x14ac:dyDescent="0.35">
      <c r="AX74" s="74" t="s">
        <v>184</v>
      </c>
    </row>
    <row r="75" spans="50:50" ht="23.1" customHeight="1" x14ac:dyDescent="0.35">
      <c r="AX75" s="74" t="s">
        <v>185</v>
      </c>
    </row>
    <row r="76" spans="50:50" ht="23.1" customHeight="1" x14ac:dyDescent="0.35">
      <c r="AX76" s="74" t="s">
        <v>186</v>
      </c>
    </row>
    <row r="77" spans="50:50" ht="23.1" customHeight="1" x14ac:dyDescent="0.35">
      <c r="AX77" s="74" t="s">
        <v>187</v>
      </c>
    </row>
    <row r="78" spans="50:50" ht="23.1" customHeight="1" x14ac:dyDescent="0.35">
      <c r="AX78" s="74" t="s">
        <v>188</v>
      </c>
    </row>
    <row r="79" spans="50:50" ht="23.1" customHeight="1" x14ac:dyDescent="0.35">
      <c r="AX79" s="74" t="s">
        <v>189</v>
      </c>
    </row>
    <row r="80" spans="50:50" ht="23.1" customHeight="1" x14ac:dyDescent="0.35">
      <c r="AX80" s="74" t="s">
        <v>190</v>
      </c>
    </row>
    <row r="81" spans="50:50" ht="23.1" customHeight="1" x14ac:dyDescent="0.35">
      <c r="AX81" s="74" t="s">
        <v>191</v>
      </c>
    </row>
    <row r="82" spans="50:50" ht="23.1" customHeight="1" x14ac:dyDescent="0.35">
      <c r="AX82" s="74" t="s">
        <v>192</v>
      </c>
    </row>
    <row r="83" spans="50:50" ht="23.1" customHeight="1" x14ac:dyDescent="0.35">
      <c r="AX83" s="74" t="s">
        <v>193</v>
      </c>
    </row>
    <row r="84" spans="50:50" ht="23.1" customHeight="1" x14ac:dyDescent="0.35">
      <c r="AX84" s="74" t="s">
        <v>194</v>
      </c>
    </row>
    <row r="85" spans="50:50" ht="23.1" customHeight="1" x14ac:dyDescent="0.35">
      <c r="AX85" s="74" t="s">
        <v>195</v>
      </c>
    </row>
    <row r="86" spans="50:50" ht="23.1" customHeight="1" x14ac:dyDescent="0.35">
      <c r="AX86" s="74" t="s">
        <v>196</v>
      </c>
    </row>
    <row r="87" spans="50:50" ht="23.1" customHeight="1" x14ac:dyDescent="0.35">
      <c r="AX87" s="74" t="s">
        <v>197</v>
      </c>
    </row>
    <row r="88" spans="50:50" ht="23.1" customHeight="1" x14ac:dyDescent="0.35">
      <c r="AX88" s="74" t="s">
        <v>198</v>
      </c>
    </row>
    <row r="89" spans="50:50" ht="23.1" customHeight="1" x14ac:dyDescent="0.35">
      <c r="AX89" s="74" t="s">
        <v>199</v>
      </c>
    </row>
    <row r="90" spans="50:50" ht="23.1" customHeight="1" x14ac:dyDescent="0.35">
      <c r="AX90" s="74" t="s">
        <v>200</v>
      </c>
    </row>
    <row r="91" spans="50:50" ht="23.1" customHeight="1" x14ac:dyDescent="0.35">
      <c r="AX91" s="74" t="s">
        <v>201</v>
      </c>
    </row>
    <row r="92" spans="50:50" ht="23.1" customHeight="1" x14ac:dyDescent="0.35">
      <c r="AX92" s="74" t="s">
        <v>202</v>
      </c>
    </row>
    <row r="93" spans="50:50" ht="23.1" customHeight="1" x14ac:dyDescent="0.35">
      <c r="AX93" s="74" t="s">
        <v>203</v>
      </c>
    </row>
    <row r="94" spans="50:50" ht="23.1" customHeight="1" x14ac:dyDescent="0.35">
      <c r="AX94" s="74" t="s">
        <v>204</v>
      </c>
    </row>
    <row r="95" spans="50:50" ht="23.1" customHeight="1" x14ac:dyDescent="0.35">
      <c r="AX95" s="74" t="s">
        <v>205</v>
      </c>
    </row>
    <row r="96" spans="50:50" ht="23.1" customHeight="1" x14ac:dyDescent="0.35">
      <c r="AX96" s="74" t="s">
        <v>206</v>
      </c>
    </row>
    <row r="97" spans="50:50" ht="23.1" customHeight="1" x14ac:dyDescent="0.35">
      <c r="AX97" s="74" t="s">
        <v>207</v>
      </c>
    </row>
    <row r="98" spans="50:50" ht="23.1" customHeight="1" x14ac:dyDescent="0.35">
      <c r="AX98" s="74" t="s">
        <v>208</v>
      </c>
    </row>
    <row r="99" spans="50:50" ht="23.1" customHeight="1" x14ac:dyDescent="0.35">
      <c r="AX99" s="74" t="s">
        <v>209</v>
      </c>
    </row>
    <row r="100" spans="50:50" ht="23.1" customHeight="1" x14ac:dyDescent="0.35">
      <c r="AX100" s="74" t="s">
        <v>210</v>
      </c>
    </row>
    <row r="101" spans="50:50" ht="23.1" customHeight="1" x14ac:dyDescent="0.35">
      <c r="AX101" s="74" t="s">
        <v>211</v>
      </c>
    </row>
    <row r="102" spans="50:50" ht="23.1" customHeight="1" x14ac:dyDescent="0.35">
      <c r="AX102" s="74" t="s">
        <v>212</v>
      </c>
    </row>
    <row r="103" spans="50:50" ht="23.1" customHeight="1" x14ac:dyDescent="0.35">
      <c r="AX103" s="74" t="s">
        <v>213</v>
      </c>
    </row>
    <row r="104" spans="50:50" ht="23.1" customHeight="1" x14ac:dyDescent="0.35">
      <c r="AX104" s="74" t="s">
        <v>214</v>
      </c>
    </row>
    <row r="105" spans="50:50" ht="23.1" customHeight="1" x14ac:dyDescent="0.35">
      <c r="AX105" s="74" t="s">
        <v>215</v>
      </c>
    </row>
    <row r="106" spans="50:50" ht="23.1" customHeight="1" x14ac:dyDescent="0.35">
      <c r="AX106" s="74" t="s">
        <v>216</v>
      </c>
    </row>
    <row r="107" spans="50:50" ht="23.1" customHeight="1" x14ac:dyDescent="0.35">
      <c r="AX107" s="74" t="s">
        <v>217</v>
      </c>
    </row>
    <row r="108" spans="50:50" ht="23.1" customHeight="1" x14ac:dyDescent="0.35">
      <c r="AX108" s="74" t="s">
        <v>218</v>
      </c>
    </row>
    <row r="109" spans="50:50" ht="23.1" customHeight="1" x14ac:dyDescent="0.35">
      <c r="AX109" s="74" t="s">
        <v>219</v>
      </c>
    </row>
    <row r="110" spans="50:50" ht="23.1" customHeight="1" x14ac:dyDescent="0.35">
      <c r="AX110" s="74" t="s">
        <v>220</v>
      </c>
    </row>
    <row r="111" spans="50:50" ht="23.1" customHeight="1" x14ac:dyDescent="0.35">
      <c r="AX111" s="74" t="s">
        <v>221</v>
      </c>
    </row>
    <row r="112" spans="50:50" ht="23.1" customHeight="1" x14ac:dyDescent="0.35">
      <c r="AX112" s="74" t="s">
        <v>222</v>
      </c>
    </row>
    <row r="113" spans="50:50" ht="23.1" customHeight="1" x14ac:dyDescent="0.35">
      <c r="AX113" s="74" t="s">
        <v>223</v>
      </c>
    </row>
    <row r="114" spans="50:50" ht="23.1" customHeight="1" x14ac:dyDescent="0.35">
      <c r="AX114" s="74" t="s">
        <v>224</v>
      </c>
    </row>
    <row r="115" spans="50:50" ht="23.1" customHeight="1" x14ac:dyDescent="0.35">
      <c r="AX115" s="74" t="s">
        <v>225</v>
      </c>
    </row>
    <row r="116" spans="50:50" ht="23.1" customHeight="1" x14ac:dyDescent="0.35">
      <c r="AX116" s="74" t="s">
        <v>226</v>
      </c>
    </row>
    <row r="117" spans="50:50" ht="23.1" customHeight="1" x14ac:dyDescent="0.35">
      <c r="AX117" s="74" t="s">
        <v>227</v>
      </c>
    </row>
    <row r="118" spans="50:50" ht="23.1" customHeight="1" x14ac:dyDescent="0.35">
      <c r="AX118" s="74" t="s">
        <v>228</v>
      </c>
    </row>
    <row r="119" spans="50:50" ht="23.1" customHeight="1" x14ac:dyDescent="0.35">
      <c r="AX119" s="74" t="s">
        <v>229</v>
      </c>
    </row>
    <row r="120" spans="50:50" ht="23.1" customHeight="1" x14ac:dyDescent="0.35">
      <c r="AX120" s="74" t="s">
        <v>230</v>
      </c>
    </row>
    <row r="121" spans="50:50" ht="23.1" customHeight="1" x14ac:dyDescent="0.35">
      <c r="AX121" s="74" t="s">
        <v>231</v>
      </c>
    </row>
    <row r="122" spans="50:50" ht="23.1" customHeight="1" x14ac:dyDescent="0.35">
      <c r="AX122" s="74" t="s">
        <v>232</v>
      </c>
    </row>
    <row r="123" spans="50:50" ht="23.1" customHeight="1" x14ac:dyDescent="0.35">
      <c r="AX123" s="74" t="s">
        <v>233</v>
      </c>
    </row>
    <row r="124" spans="50:50" ht="23.1" customHeight="1" x14ac:dyDescent="0.35">
      <c r="AX124" s="74" t="s">
        <v>234</v>
      </c>
    </row>
    <row r="125" spans="50:50" ht="23.1" customHeight="1" x14ac:dyDescent="0.35">
      <c r="AX125" s="74" t="s">
        <v>235</v>
      </c>
    </row>
    <row r="126" spans="50:50" ht="23.1" customHeight="1" x14ac:dyDescent="0.35">
      <c r="AX126" s="74" t="s">
        <v>236</v>
      </c>
    </row>
    <row r="127" spans="50:50" ht="23.1" customHeight="1" x14ac:dyDescent="0.35">
      <c r="AX127" s="74" t="s">
        <v>237</v>
      </c>
    </row>
    <row r="128" spans="50:50" ht="23.1" customHeight="1" x14ac:dyDescent="0.35">
      <c r="AX128" s="74" t="s">
        <v>238</v>
      </c>
    </row>
    <row r="129" spans="50:50" ht="23.1" customHeight="1" x14ac:dyDescent="0.35">
      <c r="AX129" s="74" t="s">
        <v>239</v>
      </c>
    </row>
    <row r="130" spans="50:50" ht="23.1" customHeight="1" x14ac:dyDescent="0.35">
      <c r="AX130" s="74" t="s">
        <v>240</v>
      </c>
    </row>
    <row r="131" spans="50:50" ht="23.1" customHeight="1" x14ac:dyDescent="0.35">
      <c r="AX131" s="74" t="s">
        <v>241</v>
      </c>
    </row>
    <row r="132" spans="50:50" ht="23.1" customHeight="1" x14ac:dyDescent="0.35">
      <c r="AX132" s="74" t="s">
        <v>242</v>
      </c>
    </row>
    <row r="133" spans="50:50" ht="23.1" customHeight="1" x14ac:dyDescent="0.35">
      <c r="AX133" s="74" t="s">
        <v>243</v>
      </c>
    </row>
    <row r="134" spans="50:50" ht="23.1" customHeight="1" x14ac:dyDescent="0.35">
      <c r="AX134" s="74" t="s">
        <v>244</v>
      </c>
    </row>
    <row r="135" spans="50:50" ht="23.1" customHeight="1" x14ac:dyDescent="0.35">
      <c r="AX135" s="74" t="s">
        <v>245</v>
      </c>
    </row>
    <row r="136" spans="50:50" ht="23.1" customHeight="1" x14ac:dyDescent="0.35">
      <c r="AX136" s="74" t="s">
        <v>246</v>
      </c>
    </row>
    <row r="137" spans="50:50" ht="23.1" customHeight="1" x14ac:dyDescent="0.35">
      <c r="AX137" s="74" t="s">
        <v>247</v>
      </c>
    </row>
    <row r="138" spans="50:50" ht="23.1" customHeight="1" x14ac:dyDescent="0.35">
      <c r="AX138" s="74" t="s">
        <v>248</v>
      </c>
    </row>
    <row r="139" spans="50:50" ht="23.1" customHeight="1" x14ac:dyDescent="0.35">
      <c r="AX139" s="74" t="s">
        <v>249</v>
      </c>
    </row>
    <row r="140" spans="50:50" ht="23.1" customHeight="1" x14ac:dyDescent="0.35">
      <c r="AX140" s="74" t="s">
        <v>250</v>
      </c>
    </row>
    <row r="141" spans="50:50" ht="23.1" customHeight="1" x14ac:dyDescent="0.35">
      <c r="AX141" s="74" t="s">
        <v>251</v>
      </c>
    </row>
    <row r="142" spans="50:50" ht="23.1" customHeight="1" x14ac:dyDescent="0.35">
      <c r="AX142" s="74" t="s">
        <v>252</v>
      </c>
    </row>
    <row r="143" spans="50:50" ht="23.1" customHeight="1" x14ac:dyDescent="0.35">
      <c r="AX143" s="74" t="s">
        <v>253</v>
      </c>
    </row>
    <row r="144" spans="50:50" ht="23.1" customHeight="1" x14ac:dyDescent="0.35">
      <c r="AX144" s="74" t="s">
        <v>254</v>
      </c>
    </row>
    <row r="145" spans="50:50" ht="23.1" customHeight="1" x14ac:dyDescent="0.35">
      <c r="AX145" s="74" t="s">
        <v>255</v>
      </c>
    </row>
    <row r="146" spans="50:50" ht="23.1" customHeight="1" x14ac:dyDescent="0.35">
      <c r="AX146" s="74" t="s">
        <v>256</v>
      </c>
    </row>
    <row r="147" spans="50:50" ht="23.1" customHeight="1" x14ac:dyDescent="0.35">
      <c r="AX147" s="74" t="s">
        <v>257</v>
      </c>
    </row>
    <row r="148" spans="50:50" ht="23.1" customHeight="1" x14ac:dyDescent="0.35">
      <c r="AX148" s="74" t="s">
        <v>258</v>
      </c>
    </row>
    <row r="149" spans="50:50" ht="23.1" customHeight="1" x14ac:dyDescent="0.35">
      <c r="AX149" s="74" t="s">
        <v>259</v>
      </c>
    </row>
    <row r="150" spans="50:50" ht="23.1" customHeight="1" x14ac:dyDescent="0.35">
      <c r="AX150" s="74" t="s">
        <v>260</v>
      </c>
    </row>
    <row r="151" spans="50:50" ht="23.1" customHeight="1" x14ac:dyDescent="0.35">
      <c r="AX151" s="74" t="s">
        <v>261</v>
      </c>
    </row>
    <row r="152" spans="50:50" ht="23.1" customHeight="1" x14ac:dyDescent="0.35">
      <c r="AX152" s="74" t="s">
        <v>262</v>
      </c>
    </row>
    <row r="153" spans="50:50" ht="23.1" customHeight="1" x14ac:dyDescent="0.35">
      <c r="AX153" s="74" t="s">
        <v>263</v>
      </c>
    </row>
    <row r="154" spans="50:50" ht="23.1" customHeight="1" x14ac:dyDescent="0.35">
      <c r="AX154" s="74" t="s">
        <v>264</v>
      </c>
    </row>
    <row r="155" spans="50:50" ht="23.1" customHeight="1" x14ac:dyDescent="0.35">
      <c r="AX155" s="74" t="s">
        <v>265</v>
      </c>
    </row>
    <row r="156" spans="50:50" ht="23.1" customHeight="1" x14ac:dyDescent="0.35">
      <c r="AX156" s="74" t="s">
        <v>266</v>
      </c>
    </row>
    <row r="157" spans="50:50" ht="23.1" customHeight="1" x14ac:dyDescent="0.35">
      <c r="AX157" s="74" t="s">
        <v>267</v>
      </c>
    </row>
    <row r="158" spans="50:50" ht="23.1" customHeight="1" x14ac:dyDescent="0.35">
      <c r="AX158" s="74" t="s">
        <v>268</v>
      </c>
    </row>
    <row r="159" spans="50:50" ht="23.1" customHeight="1" x14ac:dyDescent="0.35">
      <c r="AX159" s="74" t="s">
        <v>269</v>
      </c>
    </row>
    <row r="160" spans="50:50" ht="23.1" customHeight="1" x14ac:dyDescent="0.35">
      <c r="AX160" s="74" t="s">
        <v>270</v>
      </c>
    </row>
    <row r="161" spans="50:50" ht="23.1" customHeight="1" x14ac:dyDescent="0.35">
      <c r="AX161" s="74" t="s">
        <v>271</v>
      </c>
    </row>
    <row r="162" spans="50:50" ht="23.1" customHeight="1" x14ac:dyDescent="0.35">
      <c r="AX162" s="74" t="s">
        <v>272</v>
      </c>
    </row>
    <row r="163" spans="50:50" ht="23.1" customHeight="1" x14ac:dyDescent="0.35">
      <c r="AX163" s="74" t="s">
        <v>273</v>
      </c>
    </row>
    <row r="164" spans="50:50" ht="23.1" customHeight="1" x14ac:dyDescent="0.35">
      <c r="AX164" s="74" t="s">
        <v>274</v>
      </c>
    </row>
    <row r="165" spans="50:50" ht="23.1" customHeight="1" x14ac:dyDescent="0.35">
      <c r="AX165" s="74" t="s">
        <v>275</v>
      </c>
    </row>
    <row r="166" spans="50:50" ht="23.1" customHeight="1" x14ac:dyDescent="0.35">
      <c r="AX166" s="74" t="s">
        <v>276</v>
      </c>
    </row>
    <row r="167" spans="50:50" ht="23.1" customHeight="1" x14ac:dyDescent="0.35">
      <c r="AX167" s="74" t="s">
        <v>277</v>
      </c>
    </row>
    <row r="168" spans="50:50" ht="23.1" customHeight="1" x14ac:dyDescent="0.35">
      <c r="AX168" s="74" t="s">
        <v>278</v>
      </c>
    </row>
    <row r="169" spans="50:50" ht="23.1" customHeight="1" x14ac:dyDescent="0.35">
      <c r="AX169" s="74" t="s">
        <v>279</v>
      </c>
    </row>
    <row r="170" spans="50:50" ht="23.1" customHeight="1" x14ac:dyDescent="0.35">
      <c r="AX170" s="74" t="s">
        <v>280</v>
      </c>
    </row>
    <row r="171" spans="50:50" ht="23.1" customHeight="1" x14ac:dyDescent="0.35">
      <c r="AX171" s="74" t="s">
        <v>281</v>
      </c>
    </row>
    <row r="172" spans="50:50" ht="23.1" customHeight="1" x14ac:dyDescent="0.35">
      <c r="AX172" s="74" t="s">
        <v>282</v>
      </c>
    </row>
    <row r="173" spans="50:50" ht="23.1" customHeight="1" x14ac:dyDescent="0.35">
      <c r="AX173" s="74" t="s">
        <v>283</v>
      </c>
    </row>
    <row r="174" spans="50:50" ht="23.1" customHeight="1" x14ac:dyDescent="0.35">
      <c r="AX174" s="74" t="s">
        <v>284</v>
      </c>
    </row>
    <row r="175" spans="50:50" ht="23.1" customHeight="1" x14ac:dyDescent="0.35">
      <c r="AX175" s="74" t="s">
        <v>285</v>
      </c>
    </row>
    <row r="176" spans="50:50" ht="23.1" customHeight="1" x14ac:dyDescent="0.35">
      <c r="AX176" s="74" t="s">
        <v>286</v>
      </c>
    </row>
    <row r="177" spans="50:50" ht="23.1" customHeight="1" x14ac:dyDescent="0.35">
      <c r="AX177" s="74" t="s">
        <v>287</v>
      </c>
    </row>
    <row r="178" spans="50:50" ht="23.1" customHeight="1" x14ac:dyDescent="0.35">
      <c r="AX178" s="74" t="s">
        <v>288</v>
      </c>
    </row>
    <row r="179" spans="50:50" ht="23.1" customHeight="1" x14ac:dyDescent="0.35">
      <c r="AX179" s="74" t="s">
        <v>289</v>
      </c>
    </row>
    <row r="180" spans="50:50" ht="23.1" customHeight="1" x14ac:dyDescent="0.35">
      <c r="AX180" s="74" t="s">
        <v>290</v>
      </c>
    </row>
    <row r="181" spans="50:50" ht="23.1" customHeight="1" x14ac:dyDescent="0.35">
      <c r="AX181" s="74" t="s">
        <v>291</v>
      </c>
    </row>
    <row r="182" spans="50:50" ht="23.1" customHeight="1" x14ac:dyDescent="0.35">
      <c r="AX182" s="74" t="s">
        <v>292</v>
      </c>
    </row>
    <row r="183" spans="50:50" ht="23.1" customHeight="1" x14ac:dyDescent="0.35">
      <c r="AX183" s="74" t="s">
        <v>293</v>
      </c>
    </row>
    <row r="184" spans="50:50" ht="23.1" customHeight="1" x14ac:dyDescent="0.35">
      <c r="AX184" s="74" t="s">
        <v>294</v>
      </c>
    </row>
    <row r="185" spans="50:50" ht="23.1" customHeight="1" x14ac:dyDescent="0.35">
      <c r="AX185" s="74" t="s">
        <v>295</v>
      </c>
    </row>
    <row r="186" spans="50:50" ht="23.1" customHeight="1" x14ac:dyDescent="0.35">
      <c r="AX186" s="74" t="s">
        <v>296</v>
      </c>
    </row>
    <row r="187" spans="50:50" ht="23.1" customHeight="1" x14ac:dyDescent="0.35">
      <c r="AX187" s="74" t="s">
        <v>297</v>
      </c>
    </row>
    <row r="188" spans="50:50" ht="23.1" customHeight="1" x14ac:dyDescent="0.35">
      <c r="AX188" s="74" t="s">
        <v>298</v>
      </c>
    </row>
    <row r="189" spans="50:50" ht="23.1" customHeight="1" x14ac:dyDescent="0.35">
      <c r="AX189" s="74" t="s">
        <v>299</v>
      </c>
    </row>
    <row r="190" spans="50:50" ht="23.1" customHeight="1" x14ac:dyDescent="0.35">
      <c r="AX190" s="74" t="s">
        <v>300</v>
      </c>
    </row>
    <row r="191" spans="50:50" ht="23.1" customHeight="1" x14ac:dyDescent="0.35">
      <c r="AX191" s="74" t="s">
        <v>301</v>
      </c>
    </row>
    <row r="192" spans="50:50" ht="23.1" customHeight="1" x14ac:dyDescent="0.35">
      <c r="AX192" s="74" t="s">
        <v>302</v>
      </c>
    </row>
    <row r="193" spans="50:50" ht="23.1" customHeight="1" x14ac:dyDescent="0.35">
      <c r="AX193" s="74" t="s">
        <v>303</v>
      </c>
    </row>
    <row r="194" spans="50:50" ht="23.1" customHeight="1" x14ac:dyDescent="0.35">
      <c r="AX194" s="74" t="s">
        <v>304</v>
      </c>
    </row>
    <row r="195" spans="50:50" ht="23.1" customHeight="1" x14ac:dyDescent="0.35">
      <c r="AX195" s="74" t="s">
        <v>305</v>
      </c>
    </row>
    <row r="196" spans="50:50" ht="23.1" customHeight="1" x14ac:dyDescent="0.35">
      <c r="AX196" s="74" t="s">
        <v>306</v>
      </c>
    </row>
    <row r="197" spans="50:50" ht="23.1" customHeight="1" x14ac:dyDescent="0.35">
      <c r="AX197" s="74" t="s">
        <v>307</v>
      </c>
    </row>
    <row r="198" spans="50:50" ht="23.1" customHeight="1" x14ac:dyDescent="0.35">
      <c r="AX198" s="74" t="s">
        <v>308</v>
      </c>
    </row>
    <row r="199" spans="50:50" ht="23.1" customHeight="1" x14ac:dyDescent="0.35">
      <c r="AX199" s="74" t="s">
        <v>309</v>
      </c>
    </row>
    <row r="200" spans="50:50" ht="23.1" customHeight="1" x14ac:dyDescent="0.35">
      <c r="AX200" s="74" t="s">
        <v>310</v>
      </c>
    </row>
    <row r="201" spans="50:50" ht="23.1" customHeight="1" x14ac:dyDescent="0.35">
      <c r="AX201" s="74" t="s">
        <v>311</v>
      </c>
    </row>
    <row r="202" spans="50:50" ht="23.1" customHeight="1" x14ac:dyDescent="0.35">
      <c r="AX202" s="74" t="s">
        <v>312</v>
      </c>
    </row>
    <row r="203" spans="50:50" ht="23.1" customHeight="1" x14ac:dyDescent="0.35">
      <c r="AX203" s="74" t="s">
        <v>313</v>
      </c>
    </row>
    <row r="204" spans="50:50" ht="23.1" customHeight="1" x14ac:dyDescent="0.35">
      <c r="AX204" s="74" t="s">
        <v>314</v>
      </c>
    </row>
    <row r="205" spans="50:50" ht="23.1" customHeight="1" x14ac:dyDescent="0.35">
      <c r="AX205" s="74" t="s">
        <v>315</v>
      </c>
    </row>
    <row r="206" spans="50:50" ht="23.1" customHeight="1" x14ac:dyDescent="0.35">
      <c r="AX206" s="74" t="s">
        <v>316</v>
      </c>
    </row>
    <row r="207" spans="50:50" ht="23.1" customHeight="1" x14ac:dyDescent="0.35">
      <c r="AX207" s="74" t="s">
        <v>317</v>
      </c>
    </row>
    <row r="208" spans="50:50" ht="23.1" customHeight="1" x14ac:dyDescent="0.35">
      <c r="AX208" s="74" t="s">
        <v>318</v>
      </c>
    </row>
    <row r="209" spans="50:50" ht="23.1" customHeight="1" x14ac:dyDescent="0.35">
      <c r="AX209" s="74" t="s">
        <v>319</v>
      </c>
    </row>
    <row r="210" spans="50:50" ht="23.1" customHeight="1" x14ac:dyDescent="0.35">
      <c r="AX210" s="74" t="s">
        <v>320</v>
      </c>
    </row>
    <row r="211" spans="50:50" ht="23.1" customHeight="1" x14ac:dyDescent="0.35">
      <c r="AX211" s="74" t="s">
        <v>321</v>
      </c>
    </row>
    <row r="212" spans="50:50" ht="23.1" customHeight="1" x14ac:dyDescent="0.35">
      <c r="AX212" s="74" t="s">
        <v>322</v>
      </c>
    </row>
    <row r="213" spans="50:50" ht="23.1" customHeight="1" x14ac:dyDescent="0.35">
      <c r="AX213" s="74" t="s">
        <v>323</v>
      </c>
    </row>
    <row r="214" spans="50:50" ht="23.1" customHeight="1" x14ac:dyDescent="0.35">
      <c r="AX214" s="74" t="s">
        <v>324</v>
      </c>
    </row>
    <row r="215" spans="50:50" ht="23.1" customHeight="1" x14ac:dyDescent="0.35">
      <c r="AX215" s="74" t="s">
        <v>325</v>
      </c>
    </row>
    <row r="216" spans="50:50" ht="23.1" customHeight="1" x14ac:dyDescent="0.35">
      <c r="AX216" s="74" t="s">
        <v>326</v>
      </c>
    </row>
    <row r="217" spans="50:50" ht="23.1" customHeight="1" x14ac:dyDescent="0.35">
      <c r="AX217" s="74" t="s">
        <v>327</v>
      </c>
    </row>
    <row r="218" spans="50:50" ht="23.1" customHeight="1" x14ac:dyDescent="0.35">
      <c r="AX218" s="74" t="s">
        <v>328</v>
      </c>
    </row>
    <row r="219" spans="50:50" ht="23.1" customHeight="1" x14ac:dyDescent="0.35">
      <c r="AX219" s="74" t="s">
        <v>329</v>
      </c>
    </row>
    <row r="220" spans="50:50" ht="23.1" customHeight="1" x14ac:dyDescent="0.35">
      <c r="AX220" s="74" t="s">
        <v>330</v>
      </c>
    </row>
    <row r="221" spans="50:50" ht="23.1" customHeight="1" x14ac:dyDescent="0.35">
      <c r="AX221" s="74" t="s">
        <v>331</v>
      </c>
    </row>
    <row r="222" spans="50:50" ht="23.1" customHeight="1" x14ac:dyDescent="0.35">
      <c r="AX222" s="74" t="s">
        <v>332</v>
      </c>
    </row>
    <row r="223" spans="50:50" ht="23.1" customHeight="1" x14ac:dyDescent="0.35">
      <c r="AX223" s="74" t="s">
        <v>333</v>
      </c>
    </row>
    <row r="224" spans="50:50" ht="23.1" customHeight="1" x14ac:dyDescent="0.35">
      <c r="AX224" s="74" t="s">
        <v>334</v>
      </c>
    </row>
    <row r="225" spans="50:50" ht="23.1" customHeight="1" x14ac:dyDescent="0.35">
      <c r="AX225" s="74" t="s">
        <v>335</v>
      </c>
    </row>
    <row r="226" spans="50:50" ht="23.1" customHeight="1" x14ac:dyDescent="0.35">
      <c r="AX226" s="74" t="s">
        <v>336</v>
      </c>
    </row>
    <row r="227" spans="50:50" ht="23.1" customHeight="1" x14ac:dyDescent="0.35">
      <c r="AX227" s="74" t="s">
        <v>337</v>
      </c>
    </row>
    <row r="228" spans="50:50" ht="23.1" customHeight="1" x14ac:dyDescent="0.35">
      <c r="AX228" s="74" t="s">
        <v>338</v>
      </c>
    </row>
    <row r="229" spans="50:50" ht="23.1" customHeight="1" x14ac:dyDescent="0.35">
      <c r="AX229" s="74" t="s">
        <v>339</v>
      </c>
    </row>
    <row r="230" spans="50:50" ht="23.1" customHeight="1" x14ac:dyDescent="0.35">
      <c r="AX230" s="74" t="s">
        <v>340</v>
      </c>
    </row>
    <row r="231" spans="50:50" ht="23.1" customHeight="1" x14ac:dyDescent="0.35">
      <c r="AX231" s="74" t="s">
        <v>341</v>
      </c>
    </row>
    <row r="232" spans="50:50" ht="23.1" customHeight="1" x14ac:dyDescent="0.35">
      <c r="AX232" s="74" t="s">
        <v>342</v>
      </c>
    </row>
    <row r="233" spans="50:50" ht="23.1" customHeight="1" x14ac:dyDescent="0.35">
      <c r="AX233" s="74" t="s">
        <v>343</v>
      </c>
    </row>
    <row r="234" spans="50:50" ht="23.1" customHeight="1" x14ac:dyDescent="0.35">
      <c r="AX234" s="74" t="s">
        <v>344</v>
      </c>
    </row>
    <row r="235" spans="50:50" ht="23.1" customHeight="1" x14ac:dyDescent="0.35">
      <c r="AX235" s="74" t="s">
        <v>345</v>
      </c>
    </row>
    <row r="236" spans="50:50" ht="23.1" customHeight="1" x14ac:dyDescent="0.35">
      <c r="AX236" s="74" t="s">
        <v>346</v>
      </c>
    </row>
    <row r="237" spans="50:50" ht="23.1" customHeight="1" x14ac:dyDescent="0.35">
      <c r="AX237" s="74" t="s">
        <v>347</v>
      </c>
    </row>
    <row r="238" spans="50:50" ht="23.1" customHeight="1" x14ac:dyDescent="0.35">
      <c r="AX238" s="74" t="s">
        <v>348</v>
      </c>
    </row>
    <row r="239" spans="50:50" ht="23.1" customHeight="1" x14ac:dyDescent="0.35">
      <c r="AX239" s="74" t="s">
        <v>349</v>
      </c>
    </row>
    <row r="240" spans="50:50" ht="23.1" customHeight="1" x14ac:dyDescent="0.35">
      <c r="AX240" s="74" t="s">
        <v>350</v>
      </c>
    </row>
    <row r="241" spans="50:50" ht="23.1" customHeight="1" x14ac:dyDescent="0.35">
      <c r="AX241" s="74" t="s">
        <v>351</v>
      </c>
    </row>
    <row r="242" spans="50:50" ht="23.1" customHeight="1" x14ac:dyDescent="0.35">
      <c r="AX242" s="74" t="s">
        <v>352</v>
      </c>
    </row>
    <row r="243" spans="50:50" ht="23.1" customHeight="1" x14ac:dyDescent="0.35">
      <c r="AX243" s="74" t="s">
        <v>353</v>
      </c>
    </row>
    <row r="244" spans="50:50" ht="23.1" customHeight="1" x14ac:dyDescent="0.35">
      <c r="AX244" s="74" t="s">
        <v>354</v>
      </c>
    </row>
    <row r="245" spans="50:50" ht="23.1" customHeight="1" x14ac:dyDescent="0.35">
      <c r="AX245" s="74" t="s">
        <v>355</v>
      </c>
    </row>
    <row r="246" spans="50:50" ht="23.1" customHeight="1" x14ac:dyDescent="0.35">
      <c r="AX246" s="74" t="s">
        <v>356</v>
      </c>
    </row>
    <row r="247" spans="50:50" ht="23.1" customHeight="1" x14ac:dyDescent="0.35">
      <c r="AX247" s="74" t="s">
        <v>357</v>
      </c>
    </row>
    <row r="248" spans="50:50" ht="23.1" customHeight="1" x14ac:dyDescent="0.35">
      <c r="AX248" s="74" t="s">
        <v>358</v>
      </c>
    </row>
    <row r="249" spans="50:50" ht="23.1" customHeight="1" x14ac:dyDescent="0.35">
      <c r="AX249" s="74" t="s">
        <v>359</v>
      </c>
    </row>
    <row r="250" spans="50:50" ht="23.1" customHeight="1" x14ac:dyDescent="0.35">
      <c r="AX250" s="74" t="s">
        <v>360</v>
      </c>
    </row>
    <row r="251" spans="50:50" ht="23.1" customHeight="1" x14ac:dyDescent="0.35">
      <c r="AX251" s="74" t="s">
        <v>361</v>
      </c>
    </row>
    <row r="252" spans="50:50" ht="23.1" customHeight="1" x14ac:dyDescent="0.35">
      <c r="AX252" s="74" t="s">
        <v>362</v>
      </c>
    </row>
    <row r="253" spans="50:50" ht="23.1" customHeight="1" x14ac:dyDescent="0.35">
      <c r="AX253" s="74" t="s">
        <v>363</v>
      </c>
    </row>
    <row r="254" spans="50:50" ht="23.1" customHeight="1" x14ac:dyDescent="0.35">
      <c r="AX254" s="74" t="s">
        <v>364</v>
      </c>
    </row>
    <row r="255" spans="50:50" ht="23.1" customHeight="1" x14ac:dyDescent="0.35">
      <c r="AX255" s="74" t="s">
        <v>365</v>
      </c>
    </row>
    <row r="256" spans="50:50" ht="23.1" customHeight="1" x14ac:dyDescent="0.35">
      <c r="AX256" s="74" t="s">
        <v>366</v>
      </c>
    </row>
    <row r="257" spans="50:50" ht="23.1" customHeight="1" x14ac:dyDescent="0.35">
      <c r="AX257" s="74" t="s">
        <v>367</v>
      </c>
    </row>
    <row r="258" spans="50:50" ht="23.1" customHeight="1" x14ac:dyDescent="0.35">
      <c r="AX258" s="74" t="s">
        <v>368</v>
      </c>
    </row>
    <row r="259" spans="50:50" ht="23.1" customHeight="1" x14ac:dyDescent="0.35">
      <c r="AX259" s="74" t="s">
        <v>369</v>
      </c>
    </row>
    <row r="260" spans="50:50" ht="23.1" customHeight="1" x14ac:dyDescent="0.35">
      <c r="AX260" s="74" t="s">
        <v>370</v>
      </c>
    </row>
    <row r="261" spans="50:50" ht="23.1" customHeight="1" x14ac:dyDescent="0.35">
      <c r="AX261" s="74" t="s">
        <v>371</v>
      </c>
    </row>
    <row r="262" spans="50:50" ht="23.1" customHeight="1" x14ac:dyDescent="0.35">
      <c r="AX262" s="74" t="s">
        <v>372</v>
      </c>
    </row>
    <row r="263" spans="50:50" ht="23.1" customHeight="1" x14ac:dyDescent="0.35">
      <c r="AX263" s="74" t="s">
        <v>373</v>
      </c>
    </row>
    <row r="264" spans="50:50" ht="23.1" customHeight="1" x14ac:dyDescent="0.35">
      <c r="AX264" s="74" t="s">
        <v>374</v>
      </c>
    </row>
    <row r="265" spans="50:50" ht="23.1" customHeight="1" x14ac:dyDescent="0.35">
      <c r="AX265" s="74" t="s">
        <v>375</v>
      </c>
    </row>
    <row r="266" spans="50:50" ht="23.1" customHeight="1" x14ac:dyDescent="0.35">
      <c r="AX266" s="74" t="s">
        <v>376</v>
      </c>
    </row>
    <row r="267" spans="50:50" ht="23.1" customHeight="1" x14ac:dyDescent="0.35">
      <c r="AX267" s="74" t="s">
        <v>377</v>
      </c>
    </row>
    <row r="268" spans="50:50" ht="23.1" customHeight="1" x14ac:dyDescent="0.35">
      <c r="AX268" s="74" t="s">
        <v>378</v>
      </c>
    </row>
    <row r="269" spans="50:50" ht="23.1" customHeight="1" x14ac:dyDescent="0.35">
      <c r="AX269" s="74" t="s">
        <v>379</v>
      </c>
    </row>
    <row r="270" spans="50:50" ht="23.1" customHeight="1" x14ac:dyDescent="0.35">
      <c r="AX270" s="74" t="s">
        <v>380</v>
      </c>
    </row>
    <row r="271" spans="50:50" ht="23.1" customHeight="1" x14ac:dyDescent="0.35">
      <c r="AX271" s="74" t="s">
        <v>381</v>
      </c>
    </row>
    <row r="272" spans="50:50" ht="23.1" customHeight="1" x14ac:dyDescent="0.35">
      <c r="AX272" s="74" t="s">
        <v>382</v>
      </c>
    </row>
    <row r="273" spans="50:50" ht="23.1" customHeight="1" x14ac:dyDescent="0.35">
      <c r="AX273" s="74" t="s">
        <v>383</v>
      </c>
    </row>
    <row r="274" spans="50:50" ht="23.1" customHeight="1" x14ac:dyDescent="0.35">
      <c r="AX274" s="74" t="s">
        <v>384</v>
      </c>
    </row>
    <row r="275" spans="50:50" ht="23.1" customHeight="1" x14ac:dyDescent="0.35">
      <c r="AX275" s="74" t="s">
        <v>385</v>
      </c>
    </row>
    <row r="276" spans="50:50" ht="23.1" customHeight="1" x14ac:dyDescent="0.35">
      <c r="AX276" s="74" t="s">
        <v>386</v>
      </c>
    </row>
    <row r="277" spans="50:50" ht="23.1" customHeight="1" x14ac:dyDescent="0.35">
      <c r="AX277" s="74" t="s">
        <v>387</v>
      </c>
    </row>
    <row r="278" spans="50:50" ht="23.1" customHeight="1" x14ac:dyDescent="0.35">
      <c r="AX278" s="74" t="s">
        <v>388</v>
      </c>
    </row>
    <row r="279" spans="50:50" ht="23.1" customHeight="1" x14ac:dyDescent="0.35">
      <c r="AX279" s="74" t="s">
        <v>389</v>
      </c>
    </row>
    <row r="280" spans="50:50" ht="23.1" customHeight="1" x14ac:dyDescent="0.35">
      <c r="AX280" s="74" t="s">
        <v>390</v>
      </c>
    </row>
    <row r="281" spans="50:50" ht="23.1" customHeight="1" x14ac:dyDescent="0.35">
      <c r="AX281" s="74" t="s">
        <v>391</v>
      </c>
    </row>
    <row r="282" spans="50:50" ht="23.1" customHeight="1" x14ac:dyDescent="0.35">
      <c r="AX282" s="74" t="s">
        <v>392</v>
      </c>
    </row>
    <row r="283" spans="50:50" ht="23.1" customHeight="1" x14ac:dyDescent="0.35">
      <c r="AX283" s="74" t="s">
        <v>393</v>
      </c>
    </row>
    <row r="284" spans="50:50" ht="23.1" customHeight="1" x14ac:dyDescent="0.35">
      <c r="AX284" s="74" t="s">
        <v>394</v>
      </c>
    </row>
    <row r="285" spans="50:50" ht="23.1" customHeight="1" x14ac:dyDescent="0.35">
      <c r="AX285" s="74" t="s">
        <v>395</v>
      </c>
    </row>
    <row r="286" spans="50:50" ht="23.1" customHeight="1" x14ac:dyDescent="0.35">
      <c r="AX286" s="74" t="s">
        <v>396</v>
      </c>
    </row>
    <row r="287" spans="50:50" ht="23.1" customHeight="1" x14ac:dyDescent="0.35">
      <c r="AX287" s="74" t="s">
        <v>397</v>
      </c>
    </row>
    <row r="288" spans="50:50" ht="23.1" customHeight="1" x14ac:dyDescent="0.35">
      <c r="AX288" s="74" t="s">
        <v>398</v>
      </c>
    </row>
    <row r="289" spans="50:50" ht="23.1" customHeight="1" x14ac:dyDescent="0.35">
      <c r="AX289" s="74" t="s">
        <v>399</v>
      </c>
    </row>
    <row r="290" spans="50:50" ht="23.1" customHeight="1" x14ac:dyDescent="0.35">
      <c r="AX290" s="74" t="s">
        <v>400</v>
      </c>
    </row>
    <row r="291" spans="50:50" ht="23.1" customHeight="1" x14ac:dyDescent="0.35">
      <c r="AX291" s="74" t="s">
        <v>401</v>
      </c>
    </row>
    <row r="292" spans="50:50" ht="23.1" customHeight="1" x14ac:dyDescent="0.35">
      <c r="AX292" s="74" t="s">
        <v>402</v>
      </c>
    </row>
    <row r="293" spans="50:50" ht="23.1" customHeight="1" x14ac:dyDescent="0.35">
      <c r="AX293" s="74" t="s">
        <v>403</v>
      </c>
    </row>
    <row r="294" spans="50:50" ht="23.1" customHeight="1" x14ac:dyDescent="0.35">
      <c r="AX294" s="74" t="s">
        <v>404</v>
      </c>
    </row>
    <row r="295" spans="50:50" ht="23.1" customHeight="1" x14ac:dyDescent="0.35">
      <c r="AX295" s="74" t="s">
        <v>405</v>
      </c>
    </row>
    <row r="296" spans="50:50" ht="23.1" customHeight="1" x14ac:dyDescent="0.35">
      <c r="AX296" s="74" t="s">
        <v>406</v>
      </c>
    </row>
    <row r="297" spans="50:50" ht="23.1" customHeight="1" x14ac:dyDescent="0.35">
      <c r="AX297" s="74" t="s">
        <v>407</v>
      </c>
    </row>
    <row r="298" spans="50:50" ht="23.1" customHeight="1" x14ac:dyDescent="0.35">
      <c r="AX298" s="74" t="s">
        <v>408</v>
      </c>
    </row>
    <row r="299" spans="50:50" ht="23.1" customHeight="1" x14ac:dyDescent="0.35">
      <c r="AX299" s="74" t="s">
        <v>409</v>
      </c>
    </row>
    <row r="300" spans="50:50" ht="23.1" customHeight="1" x14ac:dyDescent="0.35">
      <c r="AX300" s="74" t="s">
        <v>410</v>
      </c>
    </row>
    <row r="301" spans="50:50" ht="23.1" customHeight="1" x14ac:dyDescent="0.35">
      <c r="AX301" s="74" t="s">
        <v>411</v>
      </c>
    </row>
    <row r="302" spans="50:50" ht="23.1" customHeight="1" x14ac:dyDescent="0.35">
      <c r="AX302" s="74" t="s">
        <v>412</v>
      </c>
    </row>
    <row r="303" spans="50:50" ht="23.1" customHeight="1" x14ac:dyDescent="0.35">
      <c r="AX303" s="74" t="s">
        <v>413</v>
      </c>
    </row>
    <row r="304" spans="50:50" ht="23.1" customHeight="1" x14ac:dyDescent="0.35">
      <c r="AX304" s="74" t="s">
        <v>414</v>
      </c>
    </row>
    <row r="305" spans="50:50" ht="23.1" customHeight="1" x14ac:dyDescent="0.35">
      <c r="AX305" s="74" t="s">
        <v>415</v>
      </c>
    </row>
    <row r="306" spans="50:50" ht="23.1" customHeight="1" x14ac:dyDescent="0.35">
      <c r="AX306" s="74" t="s">
        <v>416</v>
      </c>
    </row>
    <row r="307" spans="50:50" ht="23.1" customHeight="1" x14ac:dyDescent="0.35">
      <c r="AX307" s="74" t="s">
        <v>417</v>
      </c>
    </row>
    <row r="308" spans="50:50" ht="23.1" customHeight="1" x14ac:dyDescent="0.35">
      <c r="AX308" s="74" t="s">
        <v>418</v>
      </c>
    </row>
    <row r="309" spans="50:50" ht="23.1" customHeight="1" x14ac:dyDescent="0.35">
      <c r="AX309" s="74" t="s">
        <v>419</v>
      </c>
    </row>
    <row r="310" spans="50:50" ht="23.1" customHeight="1" x14ac:dyDescent="0.35">
      <c r="AX310" s="74" t="s">
        <v>420</v>
      </c>
    </row>
    <row r="311" spans="50:50" ht="23.1" customHeight="1" x14ac:dyDescent="0.35">
      <c r="AX311" s="74" t="s">
        <v>421</v>
      </c>
    </row>
    <row r="312" spans="50:50" ht="23.1" customHeight="1" x14ac:dyDescent="0.35">
      <c r="AX312" s="74" t="s">
        <v>422</v>
      </c>
    </row>
    <row r="313" spans="50:50" ht="23.1" customHeight="1" x14ac:dyDescent="0.35">
      <c r="AX313" s="74" t="s">
        <v>423</v>
      </c>
    </row>
    <row r="314" spans="50:50" ht="23.1" customHeight="1" x14ac:dyDescent="0.35">
      <c r="AX314" s="74" t="s">
        <v>424</v>
      </c>
    </row>
    <row r="315" spans="50:50" ht="23.1" customHeight="1" x14ac:dyDescent="0.35">
      <c r="AX315" s="74" t="s">
        <v>425</v>
      </c>
    </row>
    <row r="316" spans="50:50" ht="23.1" customHeight="1" x14ac:dyDescent="0.35">
      <c r="AX316" s="74" t="s">
        <v>426</v>
      </c>
    </row>
    <row r="317" spans="50:50" ht="23.1" customHeight="1" x14ac:dyDescent="0.35">
      <c r="AX317" s="74" t="s">
        <v>427</v>
      </c>
    </row>
    <row r="318" spans="50:50" ht="23.1" customHeight="1" x14ac:dyDescent="0.35">
      <c r="AX318" s="74" t="s">
        <v>428</v>
      </c>
    </row>
    <row r="319" spans="50:50" ht="23.1" customHeight="1" x14ac:dyDescent="0.35">
      <c r="AX319" s="74" t="s">
        <v>429</v>
      </c>
    </row>
    <row r="320" spans="50:50" ht="23.1" customHeight="1" x14ac:dyDescent="0.35">
      <c r="AX320" s="74" t="s">
        <v>430</v>
      </c>
    </row>
    <row r="321" spans="50:50" ht="23.1" customHeight="1" x14ac:dyDescent="0.35">
      <c r="AX321" s="74" t="s">
        <v>431</v>
      </c>
    </row>
    <row r="322" spans="50:50" ht="23.1" customHeight="1" x14ac:dyDescent="0.35">
      <c r="AX322" s="74" t="s">
        <v>432</v>
      </c>
    </row>
    <row r="323" spans="50:50" ht="23.1" customHeight="1" x14ac:dyDescent="0.35">
      <c r="AX323" s="74" t="s">
        <v>433</v>
      </c>
    </row>
    <row r="324" spans="50:50" ht="23.1" customHeight="1" x14ac:dyDescent="0.35">
      <c r="AX324" s="74" t="s">
        <v>434</v>
      </c>
    </row>
    <row r="325" spans="50:50" ht="23.1" customHeight="1" x14ac:dyDescent="0.35">
      <c r="AX325" s="74" t="s">
        <v>435</v>
      </c>
    </row>
    <row r="326" spans="50:50" ht="23.1" customHeight="1" x14ac:dyDescent="0.35">
      <c r="AX326" s="74" t="s">
        <v>436</v>
      </c>
    </row>
    <row r="327" spans="50:50" ht="23.1" customHeight="1" x14ac:dyDescent="0.35">
      <c r="AX327" s="74" t="s">
        <v>437</v>
      </c>
    </row>
    <row r="328" spans="50:50" ht="23.1" customHeight="1" x14ac:dyDescent="0.35">
      <c r="AX328" s="74" t="s">
        <v>438</v>
      </c>
    </row>
    <row r="329" spans="50:50" ht="23.1" customHeight="1" x14ac:dyDescent="0.35">
      <c r="AX329" s="74" t="s">
        <v>439</v>
      </c>
    </row>
    <row r="330" spans="50:50" ht="23.1" customHeight="1" x14ac:dyDescent="0.35">
      <c r="AX330" s="74" t="s">
        <v>440</v>
      </c>
    </row>
    <row r="331" spans="50:50" ht="23.1" customHeight="1" x14ac:dyDescent="0.35">
      <c r="AX331" s="74" t="s">
        <v>441</v>
      </c>
    </row>
    <row r="332" spans="50:50" ht="23.1" customHeight="1" x14ac:dyDescent="0.35">
      <c r="AX332" s="74" t="s">
        <v>442</v>
      </c>
    </row>
    <row r="333" spans="50:50" ht="23.1" customHeight="1" x14ac:dyDescent="0.35">
      <c r="AX333" s="74" t="s">
        <v>443</v>
      </c>
    </row>
    <row r="334" spans="50:50" ht="23.1" customHeight="1" x14ac:dyDescent="0.35">
      <c r="AX334" s="74" t="s">
        <v>444</v>
      </c>
    </row>
    <row r="335" spans="50:50" ht="23.1" customHeight="1" x14ac:dyDescent="0.35">
      <c r="AX335" s="74" t="s">
        <v>445</v>
      </c>
    </row>
    <row r="336" spans="50:50" ht="23.1" customHeight="1" x14ac:dyDescent="0.35">
      <c r="AX336" s="74" t="s">
        <v>446</v>
      </c>
    </row>
    <row r="337" spans="50:50" ht="23.1" customHeight="1" x14ac:dyDescent="0.35">
      <c r="AX337" s="74" t="s">
        <v>447</v>
      </c>
    </row>
    <row r="338" spans="50:50" ht="23.1" customHeight="1" x14ac:dyDescent="0.35">
      <c r="AX338" s="74" t="s">
        <v>448</v>
      </c>
    </row>
    <row r="339" spans="50:50" ht="23.1" customHeight="1" x14ac:dyDescent="0.35">
      <c r="AX339" s="74" t="s">
        <v>449</v>
      </c>
    </row>
    <row r="340" spans="50:50" ht="23.1" customHeight="1" x14ac:dyDescent="0.35">
      <c r="AX340" s="74" t="s">
        <v>450</v>
      </c>
    </row>
    <row r="341" spans="50:50" ht="23.1" customHeight="1" x14ac:dyDescent="0.35">
      <c r="AX341" s="74" t="s">
        <v>451</v>
      </c>
    </row>
    <row r="342" spans="50:50" ht="23.1" customHeight="1" x14ac:dyDescent="0.35">
      <c r="AX342" s="74" t="s">
        <v>452</v>
      </c>
    </row>
    <row r="343" spans="50:50" ht="23.1" customHeight="1" x14ac:dyDescent="0.35">
      <c r="AX343" s="74" t="s">
        <v>453</v>
      </c>
    </row>
    <row r="344" spans="50:50" ht="23.1" customHeight="1" x14ac:dyDescent="0.35">
      <c r="AX344" s="74" t="s">
        <v>454</v>
      </c>
    </row>
    <row r="345" spans="50:50" ht="23.1" customHeight="1" x14ac:dyDescent="0.35">
      <c r="AX345" s="74" t="s">
        <v>455</v>
      </c>
    </row>
    <row r="346" spans="50:50" ht="23.1" customHeight="1" x14ac:dyDescent="0.35">
      <c r="AX346" s="74" t="s">
        <v>456</v>
      </c>
    </row>
    <row r="347" spans="50:50" ht="23.1" customHeight="1" x14ac:dyDescent="0.35">
      <c r="AX347" s="74" t="s">
        <v>457</v>
      </c>
    </row>
    <row r="348" spans="50:50" ht="23.1" customHeight="1" x14ac:dyDescent="0.35">
      <c r="AX348" s="74" t="s">
        <v>458</v>
      </c>
    </row>
    <row r="349" spans="50:50" ht="23.1" customHeight="1" x14ac:dyDescent="0.35">
      <c r="AX349" s="74" t="s">
        <v>459</v>
      </c>
    </row>
    <row r="350" spans="50:50" ht="23.1" customHeight="1" x14ac:dyDescent="0.35">
      <c r="AX350" s="74" t="s">
        <v>460</v>
      </c>
    </row>
    <row r="351" spans="50:50" ht="23.1" customHeight="1" x14ac:dyDescent="0.35">
      <c r="AX351" s="74" t="s">
        <v>461</v>
      </c>
    </row>
    <row r="352" spans="50:50" ht="23.1" customHeight="1" x14ac:dyDescent="0.35">
      <c r="AX352" s="74" t="s">
        <v>462</v>
      </c>
    </row>
    <row r="353" spans="50:50" ht="23.1" customHeight="1" x14ac:dyDescent="0.35">
      <c r="AX353" s="74" t="s">
        <v>463</v>
      </c>
    </row>
    <row r="354" spans="50:50" ht="23.1" customHeight="1" x14ac:dyDescent="0.35">
      <c r="AX354" s="74" t="s">
        <v>464</v>
      </c>
    </row>
    <row r="355" spans="50:50" ht="23.1" customHeight="1" x14ac:dyDescent="0.35">
      <c r="AX355" s="74" t="s">
        <v>465</v>
      </c>
    </row>
    <row r="356" spans="50:50" ht="23.1" customHeight="1" x14ac:dyDescent="0.35">
      <c r="AX356" s="74" t="s">
        <v>466</v>
      </c>
    </row>
    <row r="357" spans="50:50" ht="23.1" customHeight="1" x14ac:dyDescent="0.35">
      <c r="AX357" s="74" t="s">
        <v>467</v>
      </c>
    </row>
    <row r="358" spans="50:50" ht="23.1" customHeight="1" x14ac:dyDescent="0.35">
      <c r="AX358" s="74" t="s">
        <v>468</v>
      </c>
    </row>
    <row r="359" spans="50:50" ht="23.1" customHeight="1" x14ac:dyDescent="0.35">
      <c r="AX359" s="74" t="s">
        <v>469</v>
      </c>
    </row>
    <row r="360" spans="50:50" ht="23.1" customHeight="1" x14ac:dyDescent="0.35">
      <c r="AX360" s="74" t="s">
        <v>470</v>
      </c>
    </row>
    <row r="361" spans="50:50" ht="23.1" customHeight="1" x14ac:dyDescent="0.35">
      <c r="AX361" s="74" t="s">
        <v>471</v>
      </c>
    </row>
    <row r="362" spans="50:50" ht="23.1" customHeight="1" x14ac:dyDescent="0.35">
      <c r="AX362" s="74" t="s">
        <v>472</v>
      </c>
    </row>
    <row r="363" spans="50:50" ht="23.1" customHeight="1" x14ac:dyDescent="0.35">
      <c r="AX363" s="74" t="s">
        <v>473</v>
      </c>
    </row>
    <row r="364" spans="50:50" ht="23.1" customHeight="1" x14ac:dyDescent="0.35">
      <c r="AX364" s="74" t="s">
        <v>474</v>
      </c>
    </row>
    <row r="365" spans="50:50" ht="23.1" customHeight="1" x14ac:dyDescent="0.35">
      <c r="AX365" s="74" t="s">
        <v>475</v>
      </c>
    </row>
    <row r="366" spans="50:50" ht="23.1" customHeight="1" x14ac:dyDescent="0.35">
      <c r="AX366" s="74" t="s">
        <v>476</v>
      </c>
    </row>
    <row r="367" spans="50:50" ht="23.1" customHeight="1" x14ac:dyDescent="0.35">
      <c r="AX367" s="74" t="s">
        <v>477</v>
      </c>
    </row>
    <row r="368" spans="50:50" ht="23.1" customHeight="1" x14ac:dyDescent="0.35">
      <c r="AX368" s="74" t="s">
        <v>478</v>
      </c>
    </row>
    <row r="369" spans="50:50" ht="23.1" customHeight="1" x14ac:dyDescent="0.35">
      <c r="AX369" s="74" t="s">
        <v>479</v>
      </c>
    </row>
    <row r="370" spans="50:50" ht="23.1" customHeight="1" x14ac:dyDescent="0.35">
      <c r="AX370" s="74" t="s">
        <v>480</v>
      </c>
    </row>
    <row r="371" spans="50:50" ht="23.1" customHeight="1" x14ac:dyDescent="0.35">
      <c r="AX371" s="74" t="s">
        <v>481</v>
      </c>
    </row>
    <row r="372" spans="50:50" ht="23.1" customHeight="1" x14ac:dyDescent="0.35">
      <c r="AX372" s="74" t="s">
        <v>482</v>
      </c>
    </row>
    <row r="373" spans="50:50" ht="23.1" customHeight="1" x14ac:dyDescent="0.35">
      <c r="AX373" s="74" t="s">
        <v>483</v>
      </c>
    </row>
    <row r="374" spans="50:50" ht="23.1" customHeight="1" x14ac:dyDescent="0.35">
      <c r="AX374" s="74" t="s">
        <v>484</v>
      </c>
    </row>
    <row r="375" spans="50:50" ht="23.1" customHeight="1" x14ac:dyDescent="0.35">
      <c r="AX375" s="74" t="s">
        <v>485</v>
      </c>
    </row>
    <row r="376" spans="50:50" ht="23.1" customHeight="1" x14ac:dyDescent="0.35">
      <c r="AX376" s="74" t="s">
        <v>486</v>
      </c>
    </row>
    <row r="377" spans="50:50" ht="23.1" customHeight="1" x14ac:dyDescent="0.35">
      <c r="AX377" s="74" t="s">
        <v>487</v>
      </c>
    </row>
    <row r="378" spans="50:50" ht="23.1" customHeight="1" x14ac:dyDescent="0.35">
      <c r="AX378" s="74" t="s">
        <v>488</v>
      </c>
    </row>
    <row r="379" spans="50:50" ht="23.1" customHeight="1" x14ac:dyDescent="0.35">
      <c r="AX379" s="74" t="s">
        <v>489</v>
      </c>
    </row>
    <row r="380" spans="50:50" ht="23.1" customHeight="1" x14ac:dyDescent="0.35">
      <c r="AX380" s="74" t="s">
        <v>490</v>
      </c>
    </row>
    <row r="381" spans="50:50" ht="23.1" customHeight="1" x14ac:dyDescent="0.35">
      <c r="AX381" s="74" t="s">
        <v>491</v>
      </c>
    </row>
    <row r="382" spans="50:50" ht="23.1" customHeight="1" x14ac:dyDescent="0.35">
      <c r="AX382" s="74" t="s">
        <v>492</v>
      </c>
    </row>
    <row r="383" spans="50:50" ht="23.1" customHeight="1" x14ac:dyDescent="0.35">
      <c r="AX383" s="74" t="s">
        <v>493</v>
      </c>
    </row>
    <row r="384" spans="50:50" ht="23.1" customHeight="1" x14ac:dyDescent="0.35">
      <c r="AX384" s="74" t="s">
        <v>494</v>
      </c>
    </row>
    <row r="385" spans="50:50" ht="23.1" customHeight="1" x14ac:dyDescent="0.35">
      <c r="AX385" s="74" t="s">
        <v>495</v>
      </c>
    </row>
    <row r="386" spans="50:50" ht="23.1" customHeight="1" x14ac:dyDescent="0.35">
      <c r="AX386" s="74" t="s">
        <v>496</v>
      </c>
    </row>
    <row r="387" spans="50:50" ht="23.1" customHeight="1" x14ac:dyDescent="0.35">
      <c r="AX387" s="74" t="s">
        <v>497</v>
      </c>
    </row>
    <row r="388" spans="50:50" ht="23.1" customHeight="1" x14ac:dyDescent="0.35">
      <c r="AX388" s="74" t="s">
        <v>498</v>
      </c>
    </row>
    <row r="389" spans="50:50" ht="23.1" customHeight="1" x14ac:dyDescent="0.35">
      <c r="AX389" s="74" t="s">
        <v>499</v>
      </c>
    </row>
    <row r="390" spans="50:50" ht="23.1" customHeight="1" x14ac:dyDescent="0.35">
      <c r="AX390" s="74" t="s">
        <v>500</v>
      </c>
    </row>
    <row r="391" spans="50:50" ht="23.1" customHeight="1" x14ac:dyDescent="0.35">
      <c r="AX391" s="74" t="s">
        <v>501</v>
      </c>
    </row>
    <row r="392" spans="50:50" ht="23.1" customHeight="1" x14ac:dyDescent="0.35">
      <c r="AX392" s="74" t="s">
        <v>502</v>
      </c>
    </row>
    <row r="393" spans="50:50" ht="23.1" customHeight="1" x14ac:dyDescent="0.35">
      <c r="AX393" s="74" t="s">
        <v>503</v>
      </c>
    </row>
    <row r="394" spans="50:50" ht="23.1" customHeight="1" x14ac:dyDescent="0.35">
      <c r="AX394" s="74" t="s">
        <v>504</v>
      </c>
    </row>
    <row r="395" spans="50:50" ht="23.1" customHeight="1" x14ac:dyDescent="0.35">
      <c r="AX395" s="74" t="s">
        <v>505</v>
      </c>
    </row>
    <row r="396" spans="50:50" ht="23.1" customHeight="1" x14ac:dyDescent="0.35">
      <c r="AX396" s="74" t="s">
        <v>506</v>
      </c>
    </row>
    <row r="397" spans="50:50" ht="23.1" customHeight="1" x14ac:dyDescent="0.35">
      <c r="AX397" s="74" t="s">
        <v>507</v>
      </c>
    </row>
    <row r="398" spans="50:50" ht="23.1" customHeight="1" x14ac:dyDescent="0.35">
      <c r="AX398" s="74" t="s">
        <v>508</v>
      </c>
    </row>
    <row r="399" spans="50:50" ht="23.1" customHeight="1" x14ac:dyDescent="0.35">
      <c r="AX399" s="74" t="s">
        <v>509</v>
      </c>
    </row>
    <row r="400" spans="50:50" ht="23.1" customHeight="1" x14ac:dyDescent="0.35">
      <c r="AX400" s="74" t="s">
        <v>510</v>
      </c>
    </row>
    <row r="401" spans="50:50" ht="23.1" customHeight="1" x14ac:dyDescent="0.35">
      <c r="AX401" s="74" t="s">
        <v>511</v>
      </c>
    </row>
    <row r="402" spans="50:50" ht="23.1" customHeight="1" x14ac:dyDescent="0.35">
      <c r="AX402" s="74" t="s">
        <v>512</v>
      </c>
    </row>
    <row r="403" spans="50:50" ht="23.1" customHeight="1" x14ac:dyDescent="0.35">
      <c r="AX403" s="74" t="s">
        <v>513</v>
      </c>
    </row>
    <row r="404" spans="50:50" ht="23.1" customHeight="1" x14ac:dyDescent="0.35">
      <c r="AX404" s="74" t="s">
        <v>514</v>
      </c>
    </row>
    <row r="405" spans="50:50" ht="23.1" customHeight="1" x14ac:dyDescent="0.35">
      <c r="AX405" s="74" t="s">
        <v>515</v>
      </c>
    </row>
    <row r="406" spans="50:50" ht="23.1" customHeight="1" x14ac:dyDescent="0.35">
      <c r="AX406" s="74" t="s">
        <v>516</v>
      </c>
    </row>
    <row r="407" spans="50:50" ht="23.1" customHeight="1" x14ac:dyDescent="0.35">
      <c r="AX407" s="74" t="s">
        <v>517</v>
      </c>
    </row>
    <row r="408" spans="50:50" ht="23.1" customHeight="1" x14ac:dyDescent="0.35">
      <c r="AX408" s="74" t="s">
        <v>518</v>
      </c>
    </row>
    <row r="409" spans="50:50" ht="23.1" customHeight="1" x14ac:dyDescent="0.35">
      <c r="AX409" s="74" t="s">
        <v>519</v>
      </c>
    </row>
    <row r="410" spans="50:50" ht="23.1" customHeight="1" x14ac:dyDescent="0.35">
      <c r="AX410" s="74" t="s">
        <v>520</v>
      </c>
    </row>
    <row r="411" spans="50:50" ht="23.1" customHeight="1" x14ac:dyDescent="0.35">
      <c r="AX411" s="74" t="s">
        <v>521</v>
      </c>
    </row>
    <row r="412" spans="50:50" ht="23.1" customHeight="1" x14ac:dyDescent="0.35">
      <c r="AX412" s="74" t="s">
        <v>522</v>
      </c>
    </row>
    <row r="413" spans="50:50" ht="23.1" customHeight="1" x14ac:dyDescent="0.35">
      <c r="AX413" s="74" t="s">
        <v>523</v>
      </c>
    </row>
    <row r="414" spans="50:50" ht="23.1" customHeight="1" x14ac:dyDescent="0.35">
      <c r="AX414" s="74" t="s">
        <v>524</v>
      </c>
    </row>
    <row r="415" spans="50:50" ht="23.1" customHeight="1" x14ac:dyDescent="0.35">
      <c r="AX415" s="74" t="s">
        <v>525</v>
      </c>
    </row>
    <row r="416" spans="50:50" ht="23.1" customHeight="1" x14ac:dyDescent="0.35">
      <c r="AX416" s="74" t="s">
        <v>526</v>
      </c>
    </row>
    <row r="417" spans="50:50" ht="23.1" customHeight="1" x14ac:dyDescent="0.35">
      <c r="AX417" s="74" t="s">
        <v>527</v>
      </c>
    </row>
    <row r="418" spans="50:50" ht="23.1" customHeight="1" x14ac:dyDescent="0.35">
      <c r="AX418" s="74" t="s">
        <v>528</v>
      </c>
    </row>
    <row r="419" spans="50:50" ht="23.1" customHeight="1" x14ac:dyDescent="0.35">
      <c r="AX419" s="74" t="s">
        <v>529</v>
      </c>
    </row>
    <row r="420" spans="50:50" ht="23.1" customHeight="1" x14ac:dyDescent="0.35">
      <c r="AX420" s="74" t="s">
        <v>530</v>
      </c>
    </row>
    <row r="421" spans="50:50" ht="23.1" customHeight="1" x14ac:dyDescent="0.35">
      <c r="AX421" s="74" t="s">
        <v>531</v>
      </c>
    </row>
    <row r="422" spans="50:50" ht="23.1" customHeight="1" x14ac:dyDescent="0.35">
      <c r="AX422" s="74" t="s">
        <v>532</v>
      </c>
    </row>
    <row r="423" spans="50:50" ht="23.1" customHeight="1" x14ac:dyDescent="0.35">
      <c r="AX423" s="74" t="s">
        <v>533</v>
      </c>
    </row>
    <row r="424" spans="50:50" ht="23.1" customHeight="1" x14ac:dyDescent="0.35">
      <c r="AX424" s="74" t="s">
        <v>534</v>
      </c>
    </row>
    <row r="425" spans="50:50" ht="23.1" customHeight="1" x14ac:dyDescent="0.35">
      <c r="AX425" s="74" t="s">
        <v>535</v>
      </c>
    </row>
    <row r="426" spans="50:50" ht="23.1" customHeight="1" x14ac:dyDescent="0.35">
      <c r="AX426" s="74" t="s">
        <v>536</v>
      </c>
    </row>
    <row r="427" spans="50:50" ht="23.1" customHeight="1" x14ac:dyDescent="0.35">
      <c r="AX427" s="74" t="s">
        <v>537</v>
      </c>
    </row>
    <row r="428" spans="50:50" ht="23.1" customHeight="1" x14ac:dyDescent="0.35">
      <c r="AX428" s="74" t="s">
        <v>538</v>
      </c>
    </row>
    <row r="429" spans="50:50" ht="23.1" customHeight="1" x14ac:dyDescent="0.35">
      <c r="AX429" s="74" t="s">
        <v>539</v>
      </c>
    </row>
    <row r="430" spans="50:50" ht="23.1" customHeight="1" x14ac:dyDescent="0.35">
      <c r="AX430" s="74" t="s">
        <v>540</v>
      </c>
    </row>
    <row r="431" spans="50:50" ht="23.1" customHeight="1" x14ac:dyDescent="0.35">
      <c r="AX431" s="74" t="s">
        <v>541</v>
      </c>
    </row>
    <row r="432" spans="50:50" ht="23.1" customHeight="1" x14ac:dyDescent="0.35">
      <c r="AX432" s="74" t="s">
        <v>542</v>
      </c>
    </row>
    <row r="433" spans="50:50" ht="23.1" customHeight="1" x14ac:dyDescent="0.35">
      <c r="AX433" s="74" t="s">
        <v>543</v>
      </c>
    </row>
    <row r="434" spans="50:50" ht="23.1" customHeight="1" x14ac:dyDescent="0.35">
      <c r="AX434" s="74" t="s">
        <v>544</v>
      </c>
    </row>
    <row r="435" spans="50:50" ht="23.1" customHeight="1" x14ac:dyDescent="0.35">
      <c r="AX435" s="74" t="s">
        <v>545</v>
      </c>
    </row>
    <row r="436" spans="50:50" ht="23.1" customHeight="1" x14ac:dyDescent="0.35">
      <c r="AX436" s="74" t="s">
        <v>546</v>
      </c>
    </row>
    <row r="437" spans="50:50" ht="23.1" customHeight="1" x14ac:dyDescent="0.35">
      <c r="AX437" s="74" t="s">
        <v>547</v>
      </c>
    </row>
    <row r="438" spans="50:50" ht="23.1" customHeight="1" x14ac:dyDescent="0.35">
      <c r="AX438" s="74" t="s">
        <v>548</v>
      </c>
    </row>
    <row r="439" spans="50:50" ht="23.1" customHeight="1" x14ac:dyDescent="0.35">
      <c r="AX439" s="74" t="s">
        <v>549</v>
      </c>
    </row>
    <row r="440" spans="50:50" ht="23.1" customHeight="1" x14ac:dyDescent="0.35">
      <c r="AX440" s="74" t="s">
        <v>550</v>
      </c>
    </row>
    <row r="441" spans="50:50" ht="23.1" customHeight="1" x14ac:dyDescent="0.35">
      <c r="AX441" s="74" t="s">
        <v>551</v>
      </c>
    </row>
    <row r="442" spans="50:50" ht="23.1" customHeight="1" x14ac:dyDescent="0.35">
      <c r="AX442" s="74" t="s">
        <v>552</v>
      </c>
    </row>
    <row r="443" spans="50:50" ht="23.1" customHeight="1" x14ac:dyDescent="0.35">
      <c r="AX443" s="74" t="s">
        <v>553</v>
      </c>
    </row>
    <row r="444" spans="50:50" ht="23.1" customHeight="1" x14ac:dyDescent="0.35">
      <c r="AX444" s="74" t="s">
        <v>554</v>
      </c>
    </row>
    <row r="445" spans="50:50" ht="23.1" customHeight="1" x14ac:dyDescent="0.35">
      <c r="AX445" s="74" t="s">
        <v>555</v>
      </c>
    </row>
    <row r="446" spans="50:50" ht="23.1" customHeight="1" x14ac:dyDescent="0.35">
      <c r="AX446" s="74" t="s">
        <v>556</v>
      </c>
    </row>
    <row r="447" spans="50:50" ht="23.1" customHeight="1" x14ac:dyDescent="0.35">
      <c r="AX447" s="74" t="s">
        <v>557</v>
      </c>
    </row>
    <row r="448" spans="50:50" ht="23.1" customHeight="1" x14ac:dyDescent="0.35">
      <c r="AX448" s="74" t="s">
        <v>558</v>
      </c>
    </row>
    <row r="449" spans="50:50" ht="23.1" customHeight="1" x14ac:dyDescent="0.35">
      <c r="AX449" s="74" t="s">
        <v>559</v>
      </c>
    </row>
    <row r="450" spans="50:50" ht="23.1" customHeight="1" x14ac:dyDescent="0.35">
      <c r="AX450" s="74" t="s">
        <v>560</v>
      </c>
    </row>
    <row r="451" spans="50:50" ht="23.1" customHeight="1" x14ac:dyDescent="0.35">
      <c r="AX451" s="74" t="s">
        <v>561</v>
      </c>
    </row>
    <row r="452" spans="50:50" ht="23.1" customHeight="1" x14ac:dyDescent="0.35">
      <c r="AX452" s="74" t="s">
        <v>562</v>
      </c>
    </row>
    <row r="453" spans="50:50" ht="23.1" customHeight="1" x14ac:dyDescent="0.35">
      <c r="AX453" s="74" t="s">
        <v>563</v>
      </c>
    </row>
    <row r="454" spans="50:50" ht="23.1" customHeight="1" x14ac:dyDescent="0.35">
      <c r="AX454" s="74" t="s">
        <v>564</v>
      </c>
    </row>
    <row r="455" spans="50:50" ht="23.1" customHeight="1" x14ac:dyDescent="0.35">
      <c r="AX455" s="74" t="s">
        <v>565</v>
      </c>
    </row>
    <row r="456" spans="50:50" ht="23.1" customHeight="1" x14ac:dyDescent="0.35">
      <c r="AX456" s="74" t="s">
        <v>566</v>
      </c>
    </row>
    <row r="457" spans="50:50" ht="23.1" customHeight="1" x14ac:dyDescent="0.35">
      <c r="AX457" s="74" t="s">
        <v>567</v>
      </c>
    </row>
    <row r="458" spans="50:50" ht="23.1" customHeight="1" x14ac:dyDescent="0.35">
      <c r="AX458" s="74" t="s">
        <v>568</v>
      </c>
    </row>
    <row r="459" spans="50:50" ht="23.1" customHeight="1" x14ac:dyDescent="0.35">
      <c r="AX459" s="74" t="s">
        <v>569</v>
      </c>
    </row>
    <row r="460" spans="50:50" ht="23.1" customHeight="1" x14ac:dyDescent="0.35">
      <c r="AX460" s="74" t="s">
        <v>570</v>
      </c>
    </row>
    <row r="461" spans="50:50" ht="23.1" customHeight="1" x14ac:dyDescent="0.35">
      <c r="AX461" s="74" t="s">
        <v>571</v>
      </c>
    </row>
    <row r="462" spans="50:50" ht="23.1" customHeight="1" x14ac:dyDescent="0.35">
      <c r="AX462" s="74" t="s">
        <v>572</v>
      </c>
    </row>
    <row r="463" spans="50:50" ht="23.1" customHeight="1" x14ac:dyDescent="0.35">
      <c r="AX463" s="74" t="s">
        <v>573</v>
      </c>
    </row>
    <row r="464" spans="50:50" ht="23.1" customHeight="1" x14ac:dyDescent="0.35">
      <c r="AX464" s="74" t="s">
        <v>574</v>
      </c>
    </row>
    <row r="465" spans="50:50" ht="23.1" customHeight="1" x14ac:dyDescent="0.35">
      <c r="AX465" s="74" t="s">
        <v>575</v>
      </c>
    </row>
    <row r="466" spans="50:50" ht="23.1" customHeight="1" x14ac:dyDescent="0.35">
      <c r="AX466" s="74" t="s">
        <v>576</v>
      </c>
    </row>
    <row r="467" spans="50:50" ht="23.1" customHeight="1" x14ac:dyDescent="0.35">
      <c r="AX467" s="74" t="s">
        <v>577</v>
      </c>
    </row>
    <row r="468" spans="50:50" ht="23.1" customHeight="1" x14ac:dyDescent="0.35">
      <c r="AX468" s="74" t="s">
        <v>578</v>
      </c>
    </row>
    <row r="469" spans="50:50" ht="23.1" customHeight="1" x14ac:dyDescent="0.35">
      <c r="AX469" s="74" t="s">
        <v>579</v>
      </c>
    </row>
    <row r="470" spans="50:50" ht="23.1" customHeight="1" x14ac:dyDescent="0.35">
      <c r="AX470" s="74" t="s">
        <v>580</v>
      </c>
    </row>
    <row r="471" spans="50:50" ht="23.1" customHeight="1" x14ac:dyDescent="0.35">
      <c r="AX471" s="74" t="s">
        <v>581</v>
      </c>
    </row>
    <row r="472" spans="50:50" ht="23.1" customHeight="1" x14ac:dyDescent="0.35">
      <c r="AX472" s="74" t="s">
        <v>582</v>
      </c>
    </row>
    <row r="473" spans="50:50" ht="23.1" customHeight="1" x14ac:dyDescent="0.35">
      <c r="AX473" s="74" t="s">
        <v>583</v>
      </c>
    </row>
    <row r="474" spans="50:50" ht="23.1" customHeight="1" x14ac:dyDescent="0.35">
      <c r="AX474" s="74" t="s">
        <v>584</v>
      </c>
    </row>
    <row r="475" spans="50:50" ht="23.1" customHeight="1" x14ac:dyDescent="0.35">
      <c r="AX475" s="74" t="s">
        <v>585</v>
      </c>
    </row>
    <row r="476" spans="50:50" ht="23.1" customHeight="1" x14ac:dyDescent="0.35">
      <c r="AX476" s="74" t="s">
        <v>586</v>
      </c>
    </row>
    <row r="477" spans="50:50" ht="23.1" customHeight="1" x14ac:dyDescent="0.35">
      <c r="AX477" s="74" t="s">
        <v>587</v>
      </c>
    </row>
    <row r="478" spans="50:50" ht="23.1" customHeight="1" x14ac:dyDescent="0.35">
      <c r="AX478" s="74" t="s">
        <v>588</v>
      </c>
    </row>
    <row r="479" spans="50:50" ht="23.1" customHeight="1" x14ac:dyDescent="0.35">
      <c r="AX479" s="74" t="s">
        <v>589</v>
      </c>
    </row>
    <row r="480" spans="50:50" ht="23.1" customHeight="1" x14ac:dyDescent="0.35">
      <c r="AX480" s="74" t="s">
        <v>590</v>
      </c>
    </row>
    <row r="481" spans="50:50" ht="23.1" customHeight="1" x14ac:dyDescent="0.35">
      <c r="AX481" s="74" t="s">
        <v>591</v>
      </c>
    </row>
    <row r="482" spans="50:50" ht="23.1" customHeight="1" x14ac:dyDescent="0.35">
      <c r="AX482" s="74" t="s">
        <v>592</v>
      </c>
    </row>
    <row r="483" spans="50:50" ht="23.1" customHeight="1" x14ac:dyDescent="0.35">
      <c r="AX483" s="74" t="s">
        <v>593</v>
      </c>
    </row>
    <row r="484" spans="50:50" ht="23.1" customHeight="1" x14ac:dyDescent="0.35">
      <c r="AX484" s="74" t="s">
        <v>594</v>
      </c>
    </row>
    <row r="485" spans="50:50" ht="23.1" customHeight="1" x14ac:dyDescent="0.35">
      <c r="AX485" s="74" t="s">
        <v>595</v>
      </c>
    </row>
    <row r="486" spans="50:50" ht="23.1" customHeight="1" x14ac:dyDescent="0.35">
      <c r="AX486" s="74" t="s">
        <v>596</v>
      </c>
    </row>
    <row r="487" spans="50:50" ht="23.1" customHeight="1" x14ac:dyDescent="0.35">
      <c r="AX487" s="74" t="s">
        <v>597</v>
      </c>
    </row>
    <row r="488" spans="50:50" ht="23.1" customHeight="1" x14ac:dyDescent="0.35">
      <c r="AX488" s="74" t="s">
        <v>598</v>
      </c>
    </row>
    <row r="489" spans="50:50" ht="23.1" customHeight="1" x14ac:dyDescent="0.35">
      <c r="AX489" s="74" t="s">
        <v>599</v>
      </c>
    </row>
    <row r="490" spans="50:50" ht="23.1" customHeight="1" x14ac:dyDescent="0.35">
      <c r="AX490" s="74" t="s">
        <v>600</v>
      </c>
    </row>
    <row r="491" spans="50:50" ht="23.1" customHeight="1" x14ac:dyDescent="0.35">
      <c r="AX491" s="74" t="s">
        <v>601</v>
      </c>
    </row>
    <row r="492" spans="50:50" ht="23.1" customHeight="1" x14ac:dyDescent="0.35">
      <c r="AX492" s="74" t="s">
        <v>602</v>
      </c>
    </row>
    <row r="493" spans="50:50" ht="23.1" customHeight="1" x14ac:dyDescent="0.35">
      <c r="AX493" s="74" t="s">
        <v>603</v>
      </c>
    </row>
    <row r="494" spans="50:50" ht="23.1" customHeight="1" x14ac:dyDescent="0.35">
      <c r="AX494" s="74" t="s">
        <v>604</v>
      </c>
    </row>
    <row r="495" spans="50:50" ht="23.1" customHeight="1" x14ac:dyDescent="0.35">
      <c r="AX495" s="74" t="s">
        <v>605</v>
      </c>
    </row>
    <row r="496" spans="50:50" ht="23.1" customHeight="1" x14ac:dyDescent="0.35">
      <c r="AX496" s="74" t="s">
        <v>606</v>
      </c>
    </row>
    <row r="497" spans="50:50" ht="23.1" customHeight="1" x14ac:dyDescent="0.35">
      <c r="AX497" s="74" t="s">
        <v>607</v>
      </c>
    </row>
    <row r="498" spans="50:50" ht="23.1" customHeight="1" x14ac:dyDescent="0.35">
      <c r="AX498" s="74" t="s">
        <v>608</v>
      </c>
    </row>
    <row r="499" spans="50:50" ht="23.1" customHeight="1" x14ac:dyDescent="0.35">
      <c r="AX499" s="74" t="s">
        <v>609</v>
      </c>
    </row>
    <row r="500" spans="50:50" ht="23.1" customHeight="1" x14ac:dyDescent="0.35">
      <c r="AX500" s="74" t="s">
        <v>610</v>
      </c>
    </row>
    <row r="501" spans="50:50" ht="23.1" customHeight="1" x14ac:dyDescent="0.35">
      <c r="AX501" s="74" t="s">
        <v>611</v>
      </c>
    </row>
    <row r="502" spans="50:50" ht="23.1" customHeight="1" x14ac:dyDescent="0.35">
      <c r="AX502" s="74" t="s">
        <v>612</v>
      </c>
    </row>
    <row r="503" spans="50:50" ht="23.1" customHeight="1" x14ac:dyDescent="0.35">
      <c r="AX503" s="74" t="s">
        <v>613</v>
      </c>
    </row>
    <row r="504" spans="50:50" ht="23.1" customHeight="1" x14ac:dyDescent="0.35">
      <c r="AX504" s="74" t="s">
        <v>614</v>
      </c>
    </row>
    <row r="505" spans="50:50" ht="23.1" customHeight="1" x14ac:dyDescent="0.35">
      <c r="AX505" s="74" t="s">
        <v>615</v>
      </c>
    </row>
    <row r="506" spans="50:50" ht="23.1" customHeight="1" x14ac:dyDescent="0.35">
      <c r="AX506" s="74" t="s">
        <v>616</v>
      </c>
    </row>
    <row r="507" spans="50:50" ht="23.1" customHeight="1" x14ac:dyDescent="0.35">
      <c r="AX507" s="74" t="s">
        <v>617</v>
      </c>
    </row>
    <row r="508" spans="50:50" ht="23.1" customHeight="1" x14ac:dyDescent="0.35">
      <c r="AX508" s="74" t="s">
        <v>618</v>
      </c>
    </row>
    <row r="509" spans="50:50" ht="23.1" customHeight="1" x14ac:dyDescent="0.35">
      <c r="AX509" s="74" t="s">
        <v>619</v>
      </c>
    </row>
    <row r="510" spans="50:50" ht="23.1" customHeight="1" x14ac:dyDescent="0.35">
      <c r="AX510" s="74" t="s">
        <v>620</v>
      </c>
    </row>
    <row r="511" spans="50:50" ht="23.1" customHeight="1" x14ac:dyDescent="0.35">
      <c r="AX511" s="74" t="s">
        <v>621</v>
      </c>
    </row>
    <row r="512" spans="50:50" ht="23.1" customHeight="1" x14ac:dyDescent="0.35">
      <c r="AX512" s="74" t="s">
        <v>622</v>
      </c>
    </row>
    <row r="513" spans="50:50" ht="23.1" customHeight="1" x14ac:dyDescent="0.35">
      <c r="AX513" s="74" t="s">
        <v>623</v>
      </c>
    </row>
    <row r="514" spans="50:50" ht="23.1" customHeight="1" x14ac:dyDescent="0.35">
      <c r="AX514" s="74" t="s">
        <v>624</v>
      </c>
    </row>
    <row r="515" spans="50:50" ht="23.1" customHeight="1" x14ac:dyDescent="0.35">
      <c r="AX515" s="74" t="s">
        <v>625</v>
      </c>
    </row>
    <row r="516" spans="50:50" ht="23.1" customHeight="1" x14ac:dyDescent="0.35">
      <c r="AX516" s="74" t="s">
        <v>626</v>
      </c>
    </row>
    <row r="517" spans="50:50" ht="23.1" customHeight="1" x14ac:dyDescent="0.35">
      <c r="AX517" s="74" t="s">
        <v>627</v>
      </c>
    </row>
    <row r="518" spans="50:50" ht="23.1" customHeight="1" x14ac:dyDescent="0.35">
      <c r="AX518" s="74" t="s">
        <v>628</v>
      </c>
    </row>
    <row r="519" spans="50:50" ht="23.1" customHeight="1" x14ac:dyDescent="0.35">
      <c r="AX519" s="74" t="s">
        <v>629</v>
      </c>
    </row>
    <row r="520" spans="50:50" ht="23.1" customHeight="1" x14ac:dyDescent="0.35">
      <c r="AX520" s="74" t="s">
        <v>630</v>
      </c>
    </row>
    <row r="521" spans="50:50" ht="23.1" customHeight="1" x14ac:dyDescent="0.35">
      <c r="AX521" s="74" t="s">
        <v>631</v>
      </c>
    </row>
    <row r="522" spans="50:50" ht="23.1" customHeight="1" x14ac:dyDescent="0.35">
      <c r="AX522" s="74" t="s">
        <v>632</v>
      </c>
    </row>
    <row r="523" spans="50:50" ht="23.1" customHeight="1" x14ac:dyDescent="0.35">
      <c r="AX523" s="74" t="s">
        <v>633</v>
      </c>
    </row>
    <row r="524" spans="50:50" ht="23.1" customHeight="1" x14ac:dyDescent="0.35">
      <c r="AX524" s="74" t="s">
        <v>634</v>
      </c>
    </row>
    <row r="525" spans="50:50" ht="23.1" customHeight="1" x14ac:dyDescent="0.35">
      <c r="AX525" s="74" t="s">
        <v>635</v>
      </c>
    </row>
    <row r="526" spans="50:50" ht="23.1" customHeight="1" x14ac:dyDescent="0.35">
      <c r="AX526" s="74" t="s">
        <v>636</v>
      </c>
    </row>
    <row r="527" spans="50:50" ht="23.1" customHeight="1" x14ac:dyDescent="0.35">
      <c r="AX527" s="74" t="s">
        <v>637</v>
      </c>
    </row>
    <row r="528" spans="50:50" ht="23.1" customHeight="1" x14ac:dyDescent="0.35">
      <c r="AX528" s="74" t="s">
        <v>638</v>
      </c>
    </row>
    <row r="529" spans="50:50" ht="23.1" customHeight="1" x14ac:dyDescent="0.35">
      <c r="AX529" s="74" t="s">
        <v>639</v>
      </c>
    </row>
    <row r="530" spans="50:50" ht="23.1" customHeight="1" x14ac:dyDescent="0.35">
      <c r="AX530" s="74" t="s">
        <v>640</v>
      </c>
    </row>
    <row r="531" spans="50:50" ht="23.1" customHeight="1" x14ac:dyDescent="0.35">
      <c r="AX531" s="74" t="s">
        <v>641</v>
      </c>
    </row>
    <row r="532" spans="50:50" ht="23.1" customHeight="1" x14ac:dyDescent="0.35">
      <c r="AX532" s="74" t="s">
        <v>642</v>
      </c>
    </row>
    <row r="533" spans="50:50" ht="23.1" customHeight="1" x14ac:dyDescent="0.35">
      <c r="AX533" s="74" t="s">
        <v>643</v>
      </c>
    </row>
    <row r="534" spans="50:50" ht="23.1" customHeight="1" x14ac:dyDescent="0.35">
      <c r="AX534" s="74" t="s">
        <v>644</v>
      </c>
    </row>
    <row r="535" spans="50:50" ht="23.1" customHeight="1" x14ac:dyDescent="0.35">
      <c r="AX535" s="74" t="s">
        <v>645</v>
      </c>
    </row>
    <row r="536" spans="50:50" ht="23.1" customHeight="1" x14ac:dyDescent="0.35">
      <c r="AX536" s="74" t="s">
        <v>646</v>
      </c>
    </row>
    <row r="537" spans="50:50" ht="23.1" customHeight="1" x14ac:dyDescent="0.35">
      <c r="AX537" s="74" t="s">
        <v>647</v>
      </c>
    </row>
    <row r="538" spans="50:50" ht="23.1" customHeight="1" x14ac:dyDescent="0.35">
      <c r="AX538" s="74" t="s">
        <v>648</v>
      </c>
    </row>
    <row r="539" spans="50:50" ht="23.1" customHeight="1" x14ac:dyDescent="0.35">
      <c r="AX539" s="74" t="s">
        <v>649</v>
      </c>
    </row>
    <row r="540" spans="50:50" ht="23.1" customHeight="1" x14ac:dyDescent="0.35">
      <c r="AX540" s="74" t="s">
        <v>650</v>
      </c>
    </row>
    <row r="541" spans="50:50" ht="23.1" customHeight="1" x14ac:dyDescent="0.35">
      <c r="AX541" s="74" t="s">
        <v>651</v>
      </c>
    </row>
    <row r="542" spans="50:50" ht="23.1" customHeight="1" x14ac:dyDescent="0.35">
      <c r="AX542" s="74" t="s">
        <v>652</v>
      </c>
    </row>
    <row r="543" spans="50:50" ht="23.1" customHeight="1" x14ac:dyDescent="0.35">
      <c r="AX543" s="74" t="s">
        <v>653</v>
      </c>
    </row>
    <row r="544" spans="50:50" ht="23.1" customHeight="1" x14ac:dyDescent="0.35">
      <c r="AX544" s="74" t="s">
        <v>654</v>
      </c>
    </row>
    <row r="545" spans="50:50" ht="23.1" customHeight="1" x14ac:dyDescent="0.35">
      <c r="AX545" s="74" t="s">
        <v>655</v>
      </c>
    </row>
    <row r="546" spans="50:50" ht="23.1" customHeight="1" x14ac:dyDescent="0.35">
      <c r="AX546" s="74" t="s">
        <v>656</v>
      </c>
    </row>
    <row r="547" spans="50:50" ht="23.1" customHeight="1" x14ac:dyDescent="0.35">
      <c r="AX547" s="74" t="s">
        <v>657</v>
      </c>
    </row>
    <row r="548" spans="50:50" ht="23.1" customHeight="1" x14ac:dyDescent="0.35">
      <c r="AX548" s="74" t="s">
        <v>658</v>
      </c>
    </row>
    <row r="549" spans="50:50" ht="23.1" customHeight="1" x14ac:dyDescent="0.35">
      <c r="AX549" s="74" t="s">
        <v>659</v>
      </c>
    </row>
    <row r="550" spans="50:50" ht="23.1" customHeight="1" x14ac:dyDescent="0.35">
      <c r="AX550" s="74" t="s">
        <v>660</v>
      </c>
    </row>
    <row r="551" spans="50:50" ht="23.1" customHeight="1" x14ac:dyDescent="0.35">
      <c r="AX551" s="74" t="s">
        <v>661</v>
      </c>
    </row>
    <row r="552" spans="50:50" ht="23.1" customHeight="1" x14ac:dyDescent="0.35">
      <c r="AX552" s="74" t="s">
        <v>662</v>
      </c>
    </row>
    <row r="553" spans="50:50" ht="23.1" customHeight="1" x14ac:dyDescent="0.35">
      <c r="AX553" s="74" t="s">
        <v>663</v>
      </c>
    </row>
    <row r="554" spans="50:50" ht="23.1" customHeight="1" x14ac:dyDescent="0.35">
      <c r="AX554" s="74" t="s">
        <v>664</v>
      </c>
    </row>
    <row r="555" spans="50:50" ht="23.1" customHeight="1" x14ac:dyDescent="0.35">
      <c r="AX555" s="74" t="s">
        <v>665</v>
      </c>
    </row>
    <row r="556" spans="50:50" ht="23.1" customHeight="1" x14ac:dyDescent="0.35">
      <c r="AX556" s="74" t="s">
        <v>666</v>
      </c>
    </row>
    <row r="557" spans="50:50" ht="23.1" customHeight="1" x14ac:dyDescent="0.35">
      <c r="AX557" s="74" t="s">
        <v>667</v>
      </c>
    </row>
    <row r="558" spans="50:50" ht="23.1" customHeight="1" x14ac:dyDescent="0.35">
      <c r="AX558" s="74" t="s">
        <v>668</v>
      </c>
    </row>
    <row r="559" spans="50:50" ht="23.1" customHeight="1" x14ac:dyDescent="0.35">
      <c r="AX559" s="74" t="s">
        <v>669</v>
      </c>
    </row>
    <row r="560" spans="50:50" ht="23.1" customHeight="1" x14ac:dyDescent="0.35">
      <c r="AX560" s="74" t="s">
        <v>670</v>
      </c>
    </row>
    <row r="561" spans="50:50" ht="23.1" customHeight="1" x14ac:dyDescent="0.35">
      <c r="AX561" s="74" t="s">
        <v>671</v>
      </c>
    </row>
    <row r="562" spans="50:50" ht="23.1" customHeight="1" x14ac:dyDescent="0.35">
      <c r="AX562" s="74" t="s">
        <v>672</v>
      </c>
    </row>
    <row r="563" spans="50:50" ht="23.1" customHeight="1" x14ac:dyDescent="0.35">
      <c r="AX563" s="74" t="s">
        <v>673</v>
      </c>
    </row>
    <row r="564" spans="50:50" ht="23.1" customHeight="1" x14ac:dyDescent="0.35">
      <c r="AX564" s="74" t="s">
        <v>674</v>
      </c>
    </row>
    <row r="565" spans="50:50" ht="23.1" customHeight="1" x14ac:dyDescent="0.35">
      <c r="AX565" s="74" t="s">
        <v>675</v>
      </c>
    </row>
    <row r="566" spans="50:50" ht="23.1" customHeight="1" x14ac:dyDescent="0.35">
      <c r="AX566" s="74" t="s">
        <v>676</v>
      </c>
    </row>
    <row r="567" spans="50:50" ht="23.1" customHeight="1" x14ac:dyDescent="0.35">
      <c r="AX567" s="74" t="s">
        <v>677</v>
      </c>
    </row>
    <row r="568" spans="50:50" ht="23.1" customHeight="1" x14ac:dyDescent="0.35">
      <c r="AX568" s="74" t="s">
        <v>678</v>
      </c>
    </row>
    <row r="569" spans="50:50" ht="23.1" customHeight="1" x14ac:dyDescent="0.35">
      <c r="AX569" s="74" t="s">
        <v>679</v>
      </c>
    </row>
    <row r="570" spans="50:50" ht="23.1" customHeight="1" x14ac:dyDescent="0.35">
      <c r="AX570" s="74" t="s">
        <v>680</v>
      </c>
    </row>
    <row r="571" spans="50:50" ht="23.1" customHeight="1" x14ac:dyDescent="0.35">
      <c r="AX571" s="74" t="s">
        <v>681</v>
      </c>
    </row>
    <row r="572" spans="50:50" ht="23.1" customHeight="1" x14ac:dyDescent="0.35">
      <c r="AX572" s="74" t="s">
        <v>682</v>
      </c>
    </row>
    <row r="573" spans="50:50" ht="23.1" customHeight="1" x14ac:dyDescent="0.35">
      <c r="AX573" s="74" t="s">
        <v>683</v>
      </c>
    </row>
    <row r="574" spans="50:50" ht="23.1" customHeight="1" x14ac:dyDescent="0.35">
      <c r="AX574" s="74" t="s">
        <v>684</v>
      </c>
    </row>
    <row r="575" spans="50:50" ht="23.1" customHeight="1" x14ac:dyDescent="0.35">
      <c r="AX575" s="74" t="s">
        <v>685</v>
      </c>
    </row>
    <row r="576" spans="50:50" ht="23.1" customHeight="1" x14ac:dyDescent="0.35">
      <c r="AX576" s="74" t="s">
        <v>686</v>
      </c>
    </row>
    <row r="577" spans="50:50" ht="23.1" customHeight="1" x14ac:dyDescent="0.35">
      <c r="AX577" s="74" t="s">
        <v>687</v>
      </c>
    </row>
    <row r="578" spans="50:50" ht="23.1" customHeight="1" x14ac:dyDescent="0.35">
      <c r="AX578" s="74" t="s">
        <v>688</v>
      </c>
    </row>
    <row r="579" spans="50:50" ht="23.1" customHeight="1" x14ac:dyDescent="0.35">
      <c r="AX579" s="74" t="s">
        <v>689</v>
      </c>
    </row>
    <row r="580" spans="50:50" ht="23.1" customHeight="1" x14ac:dyDescent="0.35">
      <c r="AX580" s="74" t="s">
        <v>690</v>
      </c>
    </row>
    <row r="581" spans="50:50" ht="23.1" customHeight="1" x14ac:dyDescent="0.35">
      <c r="AX581" s="74" t="s">
        <v>691</v>
      </c>
    </row>
    <row r="582" spans="50:50" ht="23.1" customHeight="1" x14ac:dyDescent="0.35">
      <c r="AX582" s="74" t="s">
        <v>692</v>
      </c>
    </row>
    <row r="583" spans="50:50" ht="23.1" customHeight="1" x14ac:dyDescent="0.35">
      <c r="AX583" s="74" t="s">
        <v>693</v>
      </c>
    </row>
    <row r="584" spans="50:50" ht="23.1" customHeight="1" x14ac:dyDescent="0.35">
      <c r="AX584" s="74" t="s">
        <v>694</v>
      </c>
    </row>
    <row r="585" spans="50:50" ht="23.1" customHeight="1" x14ac:dyDescent="0.35">
      <c r="AX585" s="74" t="s">
        <v>695</v>
      </c>
    </row>
    <row r="586" spans="50:50" ht="23.1" customHeight="1" x14ac:dyDescent="0.35">
      <c r="AX586" s="74" t="s">
        <v>696</v>
      </c>
    </row>
    <row r="587" spans="50:50" ht="23.1" customHeight="1" x14ac:dyDescent="0.35">
      <c r="AX587" s="74" t="s">
        <v>697</v>
      </c>
    </row>
    <row r="588" spans="50:50" ht="23.1" customHeight="1" x14ac:dyDescent="0.35">
      <c r="AX588" s="74" t="s">
        <v>698</v>
      </c>
    </row>
    <row r="589" spans="50:50" ht="23.1" customHeight="1" x14ac:dyDescent="0.35">
      <c r="AX589" s="74" t="s">
        <v>699</v>
      </c>
    </row>
    <row r="590" spans="50:50" ht="23.1" customHeight="1" x14ac:dyDescent="0.35">
      <c r="AX590" s="74" t="s">
        <v>700</v>
      </c>
    </row>
    <row r="591" spans="50:50" ht="23.1" customHeight="1" x14ac:dyDescent="0.35">
      <c r="AX591" s="74" t="s">
        <v>701</v>
      </c>
    </row>
    <row r="592" spans="50:50" ht="23.1" customHeight="1" x14ac:dyDescent="0.35">
      <c r="AX592" s="74" t="s">
        <v>702</v>
      </c>
    </row>
    <row r="593" spans="50:50" ht="23.1" customHeight="1" x14ac:dyDescent="0.35">
      <c r="AX593" s="74" t="s">
        <v>703</v>
      </c>
    </row>
    <row r="594" spans="50:50" ht="23.1" customHeight="1" x14ac:dyDescent="0.35">
      <c r="AX594" s="74" t="s">
        <v>704</v>
      </c>
    </row>
    <row r="595" spans="50:50" ht="23.1" customHeight="1" x14ac:dyDescent="0.35">
      <c r="AX595" s="74" t="s">
        <v>705</v>
      </c>
    </row>
    <row r="596" spans="50:50" ht="23.1" customHeight="1" x14ac:dyDescent="0.35">
      <c r="AX596" s="74" t="s">
        <v>706</v>
      </c>
    </row>
    <row r="597" spans="50:50" ht="23.1" customHeight="1" x14ac:dyDescent="0.35">
      <c r="AX597" s="74" t="s">
        <v>707</v>
      </c>
    </row>
    <row r="598" spans="50:50" ht="23.1" customHeight="1" x14ac:dyDescent="0.35">
      <c r="AX598" s="74" t="s">
        <v>708</v>
      </c>
    </row>
    <row r="599" spans="50:50" ht="23.1" customHeight="1" x14ac:dyDescent="0.35">
      <c r="AX599" s="74" t="s">
        <v>709</v>
      </c>
    </row>
    <row r="600" spans="50:50" ht="23.1" customHeight="1" x14ac:dyDescent="0.35">
      <c r="AX600" s="74" t="s">
        <v>710</v>
      </c>
    </row>
    <row r="601" spans="50:50" ht="23.1" customHeight="1" x14ac:dyDescent="0.35">
      <c r="AX601" s="74" t="s">
        <v>711</v>
      </c>
    </row>
    <row r="602" spans="50:50" ht="23.1" customHeight="1" x14ac:dyDescent="0.35">
      <c r="AX602" s="74" t="s">
        <v>712</v>
      </c>
    </row>
    <row r="603" spans="50:50" ht="23.1" customHeight="1" x14ac:dyDescent="0.35">
      <c r="AX603" s="74" t="s">
        <v>713</v>
      </c>
    </row>
    <row r="604" spans="50:50" ht="23.1" customHeight="1" x14ac:dyDescent="0.35">
      <c r="AX604" s="74" t="s">
        <v>714</v>
      </c>
    </row>
    <row r="605" spans="50:50" ht="23.1" customHeight="1" x14ac:dyDescent="0.35">
      <c r="AX605" s="74" t="s">
        <v>715</v>
      </c>
    </row>
    <row r="606" spans="50:50" ht="23.1" customHeight="1" x14ac:dyDescent="0.35">
      <c r="AX606" s="74" t="s">
        <v>716</v>
      </c>
    </row>
    <row r="607" spans="50:50" ht="23.1" customHeight="1" x14ac:dyDescent="0.35">
      <c r="AX607" s="74" t="s">
        <v>717</v>
      </c>
    </row>
    <row r="608" spans="50:50" ht="23.1" customHeight="1" x14ac:dyDescent="0.35">
      <c r="AX608" s="74" t="s">
        <v>718</v>
      </c>
    </row>
    <row r="609" spans="50:50" ht="23.1" customHeight="1" x14ac:dyDescent="0.35">
      <c r="AX609" s="74" t="s">
        <v>719</v>
      </c>
    </row>
    <row r="610" spans="50:50" ht="23.1" customHeight="1" x14ac:dyDescent="0.35">
      <c r="AX610" s="74" t="s">
        <v>720</v>
      </c>
    </row>
    <row r="611" spans="50:50" ht="23.1" customHeight="1" x14ac:dyDescent="0.35">
      <c r="AX611" s="74" t="s">
        <v>721</v>
      </c>
    </row>
    <row r="612" spans="50:50" ht="23.1" customHeight="1" x14ac:dyDescent="0.35">
      <c r="AX612" s="74" t="s">
        <v>722</v>
      </c>
    </row>
    <row r="613" spans="50:50" ht="23.1" customHeight="1" x14ac:dyDescent="0.35">
      <c r="AX613" s="74" t="s">
        <v>723</v>
      </c>
    </row>
    <row r="614" spans="50:50" ht="23.1" customHeight="1" x14ac:dyDescent="0.35">
      <c r="AX614" s="74" t="s">
        <v>724</v>
      </c>
    </row>
    <row r="615" spans="50:50" ht="23.1" customHeight="1" x14ac:dyDescent="0.35">
      <c r="AX615" s="74" t="s">
        <v>725</v>
      </c>
    </row>
    <row r="616" spans="50:50" ht="23.1" customHeight="1" x14ac:dyDescent="0.35">
      <c r="AX616" s="74" t="s">
        <v>726</v>
      </c>
    </row>
    <row r="617" spans="50:50" ht="23.1" customHeight="1" x14ac:dyDescent="0.35">
      <c r="AX617" s="74" t="s">
        <v>727</v>
      </c>
    </row>
    <row r="618" spans="50:50" ht="23.1" customHeight="1" x14ac:dyDescent="0.35">
      <c r="AX618" s="74" t="s">
        <v>728</v>
      </c>
    </row>
    <row r="619" spans="50:50" ht="23.1" customHeight="1" x14ac:dyDescent="0.35">
      <c r="AX619" s="74" t="s">
        <v>729</v>
      </c>
    </row>
    <row r="620" spans="50:50" ht="23.1" customHeight="1" x14ac:dyDescent="0.35">
      <c r="AX620" s="74" t="s">
        <v>730</v>
      </c>
    </row>
    <row r="621" spans="50:50" ht="23.1" customHeight="1" x14ac:dyDescent="0.35">
      <c r="AX621" s="74" t="s">
        <v>731</v>
      </c>
    </row>
    <row r="622" spans="50:50" ht="23.1" customHeight="1" x14ac:dyDescent="0.35">
      <c r="AX622" s="74" t="s">
        <v>732</v>
      </c>
    </row>
    <row r="623" spans="50:50" ht="23.1" customHeight="1" x14ac:dyDescent="0.35">
      <c r="AX623" s="74" t="s">
        <v>733</v>
      </c>
    </row>
    <row r="624" spans="50:50" ht="23.1" customHeight="1" x14ac:dyDescent="0.35">
      <c r="AX624" s="74" t="s">
        <v>734</v>
      </c>
    </row>
    <row r="625" spans="50:50" ht="23.1" customHeight="1" x14ac:dyDescent="0.35">
      <c r="AX625" s="74" t="s">
        <v>735</v>
      </c>
    </row>
    <row r="626" spans="50:50" ht="23.1" customHeight="1" x14ac:dyDescent="0.35">
      <c r="AX626" s="74" t="s">
        <v>736</v>
      </c>
    </row>
    <row r="627" spans="50:50" ht="23.1" customHeight="1" x14ac:dyDescent="0.35">
      <c r="AX627" s="74" t="s">
        <v>737</v>
      </c>
    </row>
    <row r="628" spans="50:50" ht="23.1" customHeight="1" x14ac:dyDescent="0.35">
      <c r="AX628" s="74" t="s">
        <v>738</v>
      </c>
    </row>
    <row r="629" spans="50:50" ht="23.1" customHeight="1" x14ac:dyDescent="0.35">
      <c r="AX629" s="74" t="s">
        <v>739</v>
      </c>
    </row>
    <row r="630" spans="50:50" ht="23.1" customHeight="1" x14ac:dyDescent="0.35">
      <c r="AX630" s="74" t="s">
        <v>740</v>
      </c>
    </row>
    <row r="631" spans="50:50" ht="23.1" customHeight="1" x14ac:dyDescent="0.35">
      <c r="AX631" s="74" t="s">
        <v>741</v>
      </c>
    </row>
    <row r="632" spans="50:50" ht="23.1" customHeight="1" x14ac:dyDescent="0.35">
      <c r="AX632" s="74" t="s">
        <v>742</v>
      </c>
    </row>
    <row r="633" spans="50:50" ht="23.1" customHeight="1" x14ac:dyDescent="0.35">
      <c r="AX633" s="74" t="s">
        <v>743</v>
      </c>
    </row>
    <row r="634" spans="50:50" ht="23.1" customHeight="1" x14ac:dyDescent="0.35">
      <c r="AX634" s="74" t="s">
        <v>744</v>
      </c>
    </row>
    <row r="635" spans="50:50" ht="23.1" customHeight="1" x14ac:dyDescent="0.35">
      <c r="AX635" s="74" t="s">
        <v>745</v>
      </c>
    </row>
    <row r="636" spans="50:50" ht="23.1" customHeight="1" x14ac:dyDescent="0.35">
      <c r="AX636" s="74" t="s">
        <v>746</v>
      </c>
    </row>
    <row r="637" spans="50:50" ht="23.1" customHeight="1" x14ac:dyDescent="0.35">
      <c r="AX637" s="74" t="s">
        <v>747</v>
      </c>
    </row>
    <row r="638" spans="50:50" ht="23.1" customHeight="1" x14ac:dyDescent="0.35">
      <c r="AX638" s="74" t="s">
        <v>748</v>
      </c>
    </row>
    <row r="639" spans="50:50" ht="23.1" customHeight="1" x14ac:dyDescent="0.35">
      <c r="AX639" s="74" t="s">
        <v>749</v>
      </c>
    </row>
    <row r="640" spans="50:50" ht="23.1" customHeight="1" x14ac:dyDescent="0.35">
      <c r="AX640" s="74" t="s">
        <v>750</v>
      </c>
    </row>
    <row r="641" spans="50:50" ht="23.1" customHeight="1" x14ac:dyDescent="0.35">
      <c r="AX641" s="74" t="s">
        <v>751</v>
      </c>
    </row>
    <row r="642" spans="50:50" ht="23.1" customHeight="1" x14ac:dyDescent="0.35">
      <c r="AX642" s="74" t="s">
        <v>752</v>
      </c>
    </row>
    <row r="643" spans="50:50" ht="23.1" customHeight="1" x14ac:dyDescent="0.35">
      <c r="AX643" s="74" t="s">
        <v>753</v>
      </c>
    </row>
    <row r="644" spans="50:50" ht="23.1" customHeight="1" x14ac:dyDescent="0.35">
      <c r="AX644" s="74" t="s">
        <v>754</v>
      </c>
    </row>
    <row r="645" spans="50:50" ht="23.1" customHeight="1" x14ac:dyDescent="0.35">
      <c r="AX645" s="74" t="s">
        <v>755</v>
      </c>
    </row>
    <row r="646" spans="50:50" ht="23.1" customHeight="1" x14ac:dyDescent="0.35">
      <c r="AX646" s="74" t="s">
        <v>756</v>
      </c>
    </row>
    <row r="647" spans="50:50" ht="23.1" customHeight="1" x14ac:dyDescent="0.35">
      <c r="AX647" s="74" t="s">
        <v>757</v>
      </c>
    </row>
    <row r="648" spans="50:50" ht="23.1" customHeight="1" x14ac:dyDescent="0.35">
      <c r="AX648" s="74" t="s">
        <v>758</v>
      </c>
    </row>
    <row r="649" spans="50:50" ht="23.1" customHeight="1" x14ac:dyDescent="0.35">
      <c r="AX649" s="74" t="s">
        <v>759</v>
      </c>
    </row>
    <row r="650" spans="50:50" ht="23.1" customHeight="1" x14ac:dyDescent="0.35">
      <c r="AX650" s="74" t="s">
        <v>760</v>
      </c>
    </row>
    <row r="651" spans="50:50" ht="23.1" customHeight="1" x14ac:dyDescent="0.35">
      <c r="AX651" s="74" t="s">
        <v>761</v>
      </c>
    </row>
    <row r="652" spans="50:50" ht="23.1" customHeight="1" x14ac:dyDescent="0.35">
      <c r="AX652" s="74" t="s">
        <v>762</v>
      </c>
    </row>
    <row r="653" spans="50:50" ht="23.1" customHeight="1" x14ac:dyDescent="0.35">
      <c r="AX653" s="74" t="s">
        <v>763</v>
      </c>
    </row>
    <row r="654" spans="50:50" ht="23.1" customHeight="1" x14ac:dyDescent="0.35">
      <c r="AX654" s="74" t="s">
        <v>764</v>
      </c>
    </row>
    <row r="655" spans="50:50" ht="23.1" customHeight="1" x14ac:dyDescent="0.35">
      <c r="AX655" s="74" t="s">
        <v>765</v>
      </c>
    </row>
    <row r="656" spans="50:50" ht="23.1" customHeight="1" x14ac:dyDescent="0.35">
      <c r="AX656" s="74" t="s">
        <v>766</v>
      </c>
    </row>
    <row r="657" spans="50:50" ht="23.1" customHeight="1" x14ac:dyDescent="0.35">
      <c r="AX657" s="74" t="s">
        <v>767</v>
      </c>
    </row>
    <row r="658" spans="50:50" ht="23.1" customHeight="1" x14ac:dyDescent="0.35">
      <c r="AX658" s="74" t="s">
        <v>768</v>
      </c>
    </row>
    <row r="659" spans="50:50" ht="23.1" customHeight="1" x14ac:dyDescent="0.35">
      <c r="AX659" s="74" t="s">
        <v>769</v>
      </c>
    </row>
    <row r="660" spans="50:50" ht="23.1" customHeight="1" x14ac:dyDescent="0.35">
      <c r="AX660" s="74" t="s">
        <v>770</v>
      </c>
    </row>
    <row r="661" spans="50:50" ht="23.1" customHeight="1" x14ac:dyDescent="0.35">
      <c r="AX661" s="74" t="s">
        <v>771</v>
      </c>
    </row>
    <row r="662" spans="50:50" ht="23.1" customHeight="1" x14ac:dyDescent="0.35">
      <c r="AX662" s="74" t="s">
        <v>772</v>
      </c>
    </row>
    <row r="663" spans="50:50" ht="23.1" customHeight="1" x14ac:dyDescent="0.35">
      <c r="AX663" s="74" t="s">
        <v>773</v>
      </c>
    </row>
    <row r="664" spans="50:50" ht="23.1" customHeight="1" x14ac:dyDescent="0.35">
      <c r="AX664" s="74" t="s">
        <v>774</v>
      </c>
    </row>
    <row r="665" spans="50:50" ht="23.1" customHeight="1" x14ac:dyDescent="0.35">
      <c r="AX665" s="74" t="s">
        <v>775</v>
      </c>
    </row>
    <row r="666" spans="50:50" ht="23.1" customHeight="1" x14ac:dyDescent="0.35">
      <c r="AX666" s="74" t="s">
        <v>776</v>
      </c>
    </row>
    <row r="667" spans="50:50" ht="23.1" customHeight="1" x14ac:dyDescent="0.35">
      <c r="AX667" s="74" t="s">
        <v>777</v>
      </c>
    </row>
    <row r="668" spans="50:50" ht="23.1" customHeight="1" x14ac:dyDescent="0.35">
      <c r="AX668" s="74" t="s">
        <v>778</v>
      </c>
    </row>
    <row r="669" spans="50:50" ht="23.1" customHeight="1" x14ac:dyDescent="0.35">
      <c r="AX669" s="74" t="s">
        <v>779</v>
      </c>
    </row>
    <row r="670" spans="50:50" ht="23.1" customHeight="1" x14ac:dyDescent="0.35">
      <c r="AX670" s="74" t="s">
        <v>780</v>
      </c>
    </row>
    <row r="671" spans="50:50" ht="23.1" customHeight="1" x14ac:dyDescent="0.35">
      <c r="AX671" s="74" t="s">
        <v>781</v>
      </c>
    </row>
    <row r="672" spans="50:50" ht="23.1" customHeight="1" x14ac:dyDescent="0.35">
      <c r="AX672" s="74" t="s">
        <v>782</v>
      </c>
    </row>
    <row r="673" spans="50:50" ht="23.1" customHeight="1" x14ac:dyDescent="0.35">
      <c r="AX673" s="74" t="s">
        <v>783</v>
      </c>
    </row>
    <row r="674" spans="50:50" ht="23.1" customHeight="1" x14ac:dyDescent="0.35">
      <c r="AX674" s="74" t="s">
        <v>784</v>
      </c>
    </row>
    <row r="675" spans="50:50" ht="23.1" customHeight="1" x14ac:dyDescent="0.35">
      <c r="AX675" s="74" t="s">
        <v>785</v>
      </c>
    </row>
    <row r="676" spans="50:50" ht="23.1" customHeight="1" x14ac:dyDescent="0.35">
      <c r="AX676" s="74" t="s">
        <v>786</v>
      </c>
    </row>
    <row r="677" spans="50:50" ht="23.1" customHeight="1" x14ac:dyDescent="0.35">
      <c r="AX677" s="74" t="s">
        <v>787</v>
      </c>
    </row>
    <row r="678" spans="50:50" ht="23.1" customHeight="1" x14ac:dyDescent="0.35">
      <c r="AX678" s="74" t="s">
        <v>788</v>
      </c>
    </row>
    <row r="679" spans="50:50" ht="23.1" customHeight="1" x14ac:dyDescent="0.35">
      <c r="AX679" s="74" t="s">
        <v>789</v>
      </c>
    </row>
    <row r="680" spans="50:50" ht="23.1" customHeight="1" x14ac:dyDescent="0.35">
      <c r="AX680" s="74" t="s">
        <v>790</v>
      </c>
    </row>
    <row r="681" spans="50:50" ht="23.1" customHeight="1" x14ac:dyDescent="0.35">
      <c r="AX681" s="74" t="s">
        <v>791</v>
      </c>
    </row>
    <row r="682" spans="50:50" ht="23.1" customHeight="1" x14ac:dyDescent="0.35">
      <c r="AX682" s="74" t="s">
        <v>792</v>
      </c>
    </row>
    <row r="683" spans="50:50" ht="23.1" customHeight="1" x14ac:dyDescent="0.35">
      <c r="AX683" s="74" t="s">
        <v>793</v>
      </c>
    </row>
    <row r="684" spans="50:50" ht="23.1" customHeight="1" x14ac:dyDescent="0.35">
      <c r="AX684" s="74" t="s">
        <v>794</v>
      </c>
    </row>
    <row r="685" spans="50:50" ht="23.1" customHeight="1" x14ac:dyDescent="0.35">
      <c r="AX685" s="74" t="s">
        <v>795</v>
      </c>
    </row>
    <row r="686" spans="50:50" ht="23.1" customHeight="1" x14ac:dyDescent="0.35">
      <c r="AX686" s="74" t="s">
        <v>796</v>
      </c>
    </row>
    <row r="687" spans="50:50" ht="23.1" customHeight="1" x14ac:dyDescent="0.35">
      <c r="AX687" s="74" t="s">
        <v>797</v>
      </c>
    </row>
    <row r="688" spans="50:50" ht="23.1" customHeight="1" x14ac:dyDescent="0.35">
      <c r="AX688" s="74" t="s">
        <v>798</v>
      </c>
    </row>
    <row r="689" spans="50:50" ht="23.1" customHeight="1" x14ac:dyDescent="0.35">
      <c r="AX689" s="74" t="s">
        <v>799</v>
      </c>
    </row>
    <row r="690" spans="50:50" ht="23.1" customHeight="1" x14ac:dyDescent="0.35">
      <c r="AX690" s="74" t="s">
        <v>800</v>
      </c>
    </row>
    <row r="691" spans="50:50" ht="23.1" customHeight="1" x14ac:dyDescent="0.35">
      <c r="AX691" s="74" t="s">
        <v>801</v>
      </c>
    </row>
    <row r="692" spans="50:50" ht="23.1" customHeight="1" x14ac:dyDescent="0.35">
      <c r="AX692" s="74" t="s">
        <v>802</v>
      </c>
    </row>
    <row r="693" spans="50:50" ht="23.1" customHeight="1" x14ac:dyDescent="0.35">
      <c r="AX693" s="74" t="s">
        <v>803</v>
      </c>
    </row>
    <row r="694" spans="50:50" ht="23.1" customHeight="1" x14ac:dyDescent="0.35">
      <c r="AX694" s="74" t="s">
        <v>804</v>
      </c>
    </row>
    <row r="695" spans="50:50" ht="23.1" customHeight="1" x14ac:dyDescent="0.35">
      <c r="AX695" s="74" t="s">
        <v>805</v>
      </c>
    </row>
    <row r="696" spans="50:50" ht="23.1" customHeight="1" x14ac:dyDescent="0.35">
      <c r="AX696" s="74" t="s">
        <v>806</v>
      </c>
    </row>
    <row r="697" spans="50:50" ht="23.1" customHeight="1" x14ac:dyDescent="0.35">
      <c r="AX697" s="74" t="s">
        <v>807</v>
      </c>
    </row>
    <row r="698" spans="50:50" ht="23.1" customHeight="1" x14ac:dyDescent="0.35">
      <c r="AX698" s="74" t="s">
        <v>808</v>
      </c>
    </row>
    <row r="699" spans="50:50" ht="23.1" customHeight="1" x14ac:dyDescent="0.35">
      <c r="AX699" s="74" t="s">
        <v>809</v>
      </c>
    </row>
    <row r="700" spans="50:50" ht="23.1" customHeight="1" x14ac:dyDescent="0.35">
      <c r="AX700" s="74" t="s">
        <v>810</v>
      </c>
    </row>
    <row r="701" spans="50:50" ht="23.1" customHeight="1" x14ac:dyDescent="0.35">
      <c r="AX701" s="74" t="s">
        <v>811</v>
      </c>
    </row>
    <row r="702" spans="50:50" ht="23.1" customHeight="1" x14ac:dyDescent="0.35">
      <c r="AX702" s="74" t="s">
        <v>812</v>
      </c>
    </row>
    <row r="703" spans="50:50" ht="23.1" customHeight="1" x14ac:dyDescent="0.35">
      <c r="AX703" s="74" t="s">
        <v>813</v>
      </c>
    </row>
    <row r="704" spans="50:50" ht="23.1" customHeight="1" x14ac:dyDescent="0.35">
      <c r="AX704" s="74" t="s">
        <v>814</v>
      </c>
    </row>
    <row r="705" spans="50:50" ht="23.1" customHeight="1" x14ac:dyDescent="0.35">
      <c r="AX705" s="74" t="s">
        <v>815</v>
      </c>
    </row>
    <row r="706" spans="50:50" ht="23.1" customHeight="1" x14ac:dyDescent="0.35">
      <c r="AX706" s="74" t="s">
        <v>816</v>
      </c>
    </row>
    <row r="707" spans="50:50" ht="23.1" customHeight="1" x14ac:dyDescent="0.35">
      <c r="AX707" s="74" t="s">
        <v>817</v>
      </c>
    </row>
    <row r="708" spans="50:50" ht="23.1" customHeight="1" x14ac:dyDescent="0.35">
      <c r="AX708" s="74" t="s">
        <v>818</v>
      </c>
    </row>
    <row r="709" spans="50:50" ht="23.1" customHeight="1" x14ac:dyDescent="0.35">
      <c r="AX709" s="74" t="s">
        <v>819</v>
      </c>
    </row>
    <row r="710" spans="50:50" ht="23.1" customHeight="1" x14ac:dyDescent="0.35">
      <c r="AX710" s="74" t="s">
        <v>820</v>
      </c>
    </row>
    <row r="711" spans="50:50" ht="23.1" customHeight="1" x14ac:dyDescent="0.35">
      <c r="AX711" s="74" t="s">
        <v>821</v>
      </c>
    </row>
    <row r="712" spans="50:50" ht="23.1" customHeight="1" x14ac:dyDescent="0.35">
      <c r="AX712" s="74" t="s">
        <v>822</v>
      </c>
    </row>
    <row r="713" spans="50:50" ht="23.1" customHeight="1" x14ac:dyDescent="0.35">
      <c r="AX713" s="74" t="s">
        <v>823</v>
      </c>
    </row>
    <row r="714" spans="50:50" ht="23.1" customHeight="1" x14ac:dyDescent="0.35">
      <c r="AX714" s="74" t="s">
        <v>824</v>
      </c>
    </row>
    <row r="715" spans="50:50" ht="23.1" customHeight="1" x14ac:dyDescent="0.35">
      <c r="AX715" s="74" t="s">
        <v>825</v>
      </c>
    </row>
    <row r="716" spans="50:50" ht="23.1" customHeight="1" x14ac:dyDescent="0.35">
      <c r="AX716" s="74" t="s">
        <v>826</v>
      </c>
    </row>
    <row r="717" spans="50:50" ht="23.1" customHeight="1" x14ac:dyDescent="0.35">
      <c r="AX717" s="74" t="s">
        <v>827</v>
      </c>
    </row>
    <row r="718" spans="50:50" ht="23.1" customHeight="1" x14ac:dyDescent="0.35">
      <c r="AX718" s="74" t="s">
        <v>828</v>
      </c>
    </row>
    <row r="719" spans="50:50" ht="23.1" customHeight="1" x14ac:dyDescent="0.35">
      <c r="AX719" s="74" t="s">
        <v>829</v>
      </c>
    </row>
    <row r="720" spans="50:50" ht="23.1" customHeight="1" x14ac:dyDescent="0.35">
      <c r="AX720" s="74" t="s">
        <v>830</v>
      </c>
    </row>
    <row r="721" spans="50:50" ht="23.1" customHeight="1" x14ac:dyDescent="0.35">
      <c r="AX721" s="74" t="s">
        <v>831</v>
      </c>
    </row>
    <row r="722" spans="50:50" ht="23.1" customHeight="1" x14ac:dyDescent="0.35">
      <c r="AX722" s="74" t="s">
        <v>832</v>
      </c>
    </row>
    <row r="723" spans="50:50" ht="23.1" customHeight="1" x14ac:dyDescent="0.35">
      <c r="AX723" s="74" t="s">
        <v>833</v>
      </c>
    </row>
    <row r="724" spans="50:50" ht="23.1" customHeight="1" x14ac:dyDescent="0.35">
      <c r="AX724" s="74" t="s">
        <v>834</v>
      </c>
    </row>
    <row r="725" spans="50:50" ht="23.1" customHeight="1" x14ac:dyDescent="0.35">
      <c r="AX725" s="74" t="s">
        <v>835</v>
      </c>
    </row>
    <row r="726" spans="50:50" ht="23.1" customHeight="1" x14ac:dyDescent="0.35">
      <c r="AX726" s="74" t="s">
        <v>836</v>
      </c>
    </row>
    <row r="727" spans="50:50" ht="23.1" customHeight="1" x14ac:dyDescent="0.35">
      <c r="AX727" s="74" t="s">
        <v>837</v>
      </c>
    </row>
    <row r="728" spans="50:50" ht="23.1" customHeight="1" x14ac:dyDescent="0.35">
      <c r="AX728" s="74" t="s">
        <v>838</v>
      </c>
    </row>
    <row r="729" spans="50:50" ht="23.1" customHeight="1" x14ac:dyDescent="0.35">
      <c r="AX729" s="74" t="s">
        <v>839</v>
      </c>
    </row>
    <row r="730" spans="50:50" ht="23.1" customHeight="1" x14ac:dyDescent="0.35">
      <c r="AX730" s="74" t="s">
        <v>840</v>
      </c>
    </row>
    <row r="731" spans="50:50" ht="23.1" customHeight="1" x14ac:dyDescent="0.35">
      <c r="AX731" s="74" t="s">
        <v>841</v>
      </c>
    </row>
    <row r="732" spans="50:50" ht="23.1" customHeight="1" x14ac:dyDescent="0.35">
      <c r="AX732" s="74" t="s">
        <v>842</v>
      </c>
    </row>
    <row r="733" spans="50:50" ht="23.1" customHeight="1" x14ac:dyDescent="0.35">
      <c r="AX733" s="74" t="s">
        <v>843</v>
      </c>
    </row>
    <row r="734" spans="50:50" ht="23.1" customHeight="1" x14ac:dyDescent="0.35">
      <c r="AX734" s="74" t="s">
        <v>844</v>
      </c>
    </row>
    <row r="735" spans="50:50" ht="23.1" customHeight="1" x14ac:dyDescent="0.35">
      <c r="AX735" s="74" t="s">
        <v>845</v>
      </c>
    </row>
    <row r="736" spans="50:50" ht="23.1" customHeight="1" x14ac:dyDescent="0.35">
      <c r="AX736" s="74" t="s">
        <v>846</v>
      </c>
    </row>
    <row r="737" spans="50:50" ht="23.1" customHeight="1" x14ac:dyDescent="0.35">
      <c r="AX737" s="74" t="s">
        <v>847</v>
      </c>
    </row>
    <row r="738" spans="50:50" ht="23.1" customHeight="1" x14ac:dyDescent="0.35">
      <c r="AX738" s="74" t="s">
        <v>848</v>
      </c>
    </row>
    <row r="739" spans="50:50" ht="23.1" customHeight="1" x14ac:dyDescent="0.35">
      <c r="AX739" s="74" t="s">
        <v>849</v>
      </c>
    </row>
    <row r="740" spans="50:50" ht="23.1" customHeight="1" x14ac:dyDescent="0.35">
      <c r="AX740" s="74" t="s">
        <v>850</v>
      </c>
    </row>
    <row r="741" spans="50:50" ht="23.1" customHeight="1" x14ac:dyDescent="0.35">
      <c r="AX741" s="74" t="s">
        <v>851</v>
      </c>
    </row>
    <row r="742" spans="50:50" ht="23.1" customHeight="1" x14ac:dyDescent="0.35">
      <c r="AX742" s="74" t="s">
        <v>852</v>
      </c>
    </row>
    <row r="743" spans="50:50" ht="23.1" customHeight="1" x14ac:dyDescent="0.35">
      <c r="AX743" s="74" t="s">
        <v>853</v>
      </c>
    </row>
    <row r="744" spans="50:50" ht="23.1" customHeight="1" x14ac:dyDescent="0.35">
      <c r="AX744" s="74" t="s">
        <v>854</v>
      </c>
    </row>
    <row r="745" spans="50:50" ht="23.1" customHeight="1" x14ac:dyDescent="0.35">
      <c r="AX745" s="74" t="s">
        <v>855</v>
      </c>
    </row>
    <row r="746" spans="50:50" ht="23.1" customHeight="1" x14ac:dyDescent="0.35">
      <c r="AX746" s="74" t="s">
        <v>856</v>
      </c>
    </row>
    <row r="747" spans="50:50" ht="23.1" customHeight="1" x14ac:dyDescent="0.35">
      <c r="AX747" s="74" t="s">
        <v>857</v>
      </c>
    </row>
    <row r="748" spans="50:50" ht="23.1" customHeight="1" x14ac:dyDescent="0.35">
      <c r="AX748" s="74" t="s">
        <v>858</v>
      </c>
    </row>
    <row r="749" spans="50:50" ht="23.1" customHeight="1" x14ac:dyDescent="0.35">
      <c r="AX749" s="74" t="s">
        <v>859</v>
      </c>
    </row>
    <row r="750" spans="50:50" ht="23.1" customHeight="1" x14ac:dyDescent="0.35">
      <c r="AX750" s="74" t="s">
        <v>860</v>
      </c>
    </row>
    <row r="751" spans="50:50" ht="23.1" customHeight="1" x14ac:dyDescent="0.35">
      <c r="AX751" s="74" t="s">
        <v>861</v>
      </c>
    </row>
    <row r="752" spans="50:50" ht="23.1" customHeight="1" x14ac:dyDescent="0.35">
      <c r="AX752" s="74" t="s">
        <v>862</v>
      </c>
    </row>
    <row r="753" spans="50:50" ht="23.1" customHeight="1" x14ac:dyDescent="0.35">
      <c r="AX753" s="74" t="s">
        <v>863</v>
      </c>
    </row>
    <row r="754" spans="50:50" ht="23.1" customHeight="1" x14ac:dyDescent="0.35">
      <c r="AX754" s="74" t="s">
        <v>864</v>
      </c>
    </row>
    <row r="755" spans="50:50" ht="23.1" customHeight="1" x14ac:dyDescent="0.35">
      <c r="AX755" s="74" t="s">
        <v>865</v>
      </c>
    </row>
    <row r="756" spans="50:50" ht="23.1" customHeight="1" x14ac:dyDescent="0.35">
      <c r="AX756" s="74" t="s">
        <v>866</v>
      </c>
    </row>
    <row r="757" spans="50:50" ht="23.1" customHeight="1" x14ac:dyDescent="0.35">
      <c r="AX757" s="74" t="s">
        <v>867</v>
      </c>
    </row>
    <row r="758" spans="50:50" ht="23.1" customHeight="1" x14ac:dyDescent="0.35">
      <c r="AX758" s="74" t="s">
        <v>868</v>
      </c>
    </row>
    <row r="759" spans="50:50" ht="23.1" customHeight="1" x14ac:dyDescent="0.35">
      <c r="AX759" s="74" t="s">
        <v>869</v>
      </c>
    </row>
    <row r="760" spans="50:50" ht="23.1" customHeight="1" x14ac:dyDescent="0.35">
      <c r="AX760" s="74" t="s">
        <v>870</v>
      </c>
    </row>
    <row r="761" spans="50:50" ht="23.1" customHeight="1" x14ac:dyDescent="0.35">
      <c r="AX761" s="74" t="s">
        <v>871</v>
      </c>
    </row>
    <row r="762" spans="50:50" ht="23.1" customHeight="1" x14ac:dyDescent="0.35">
      <c r="AX762" s="74" t="s">
        <v>872</v>
      </c>
    </row>
    <row r="763" spans="50:50" ht="23.1" customHeight="1" x14ac:dyDescent="0.35">
      <c r="AX763" s="74" t="s">
        <v>873</v>
      </c>
    </row>
    <row r="764" spans="50:50" ht="23.1" customHeight="1" x14ac:dyDescent="0.35">
      <c r="AX764" s="74" t="s">
        <v>874</v>
      </c>
    </row>
    <row r="765" spans="50:50" ht="23.1" customHeight="1" x14ac:dyDescent="0.35">
      <c r="AX765" s="74" t="s">
        <v>875</v>
      </c>
    </row>
    <row r="766" spans="50:50" ht="23.1" customHeight="1" x14ac:dyDescent="0.35">
      <c r="AX766" s="74" t="s">
        <v>876</v>
      </c>
    </row>
    <row r="767" spans="50:50" ht="23.1" customHeight="1" x14ac:dyDescent="0.35">
      <c r="AX767" s="74" t="s">
        <v>877</v>
      </c>
    </row>
    <row r="768" spans="50:50" ht="23.1" customHeight="1" x14ac:dyDescent="0.35">
      <c r="AX768" s="74" t="s">
        <v>878</v>
      </c>
    </row>
    <row r="769" spans="50:50" ht="23.1" customHeight="1" x14ac:dyDescent="0.35">
      <c r="AX769" s="74" t="s">
        <v>879</v>
      </c>
    </row>
    <row r="770" spans="50:50" ht="23.1" customHeight="1" x14ac:dyDescent="0.35">
      <c r="AX770" s="74" t="s">
        <v>880</v>
      </c>
    </row>
    <row r="771" spans="50:50" ht="23.1" customHeight="1" x14ac:dyDescent="0.35">
      <c r="AX771" s="74" t="s">
        <v>881</v>
      </c>
    </row>
    <row r="772" spans="50:50" ht="23.1" customHeight="1" x14ac:dyDescent="0.35">
      <c r="AX772" s="74" t="s">
        <v>882</v>
      </c>
    </row>
    <row r="773" spans="50:50" ht="23.1" customHeight="1" x14ac:dyDescent="0.35">
      <c r="AX773" s="74" t="s">
        <v>883</v>
      </c>
    </row>
    <row r="774" spans="50:50" ht="23.1" customHeight="1" x14ac:dyDescent="0.35">
      <c r="AX774" s="74" t="s">
        <v>884</v>
      </c>
    </row>
    <row r="775" spans="50:50" ht="23.1" customHeight="1" x14ac:dyDescent="0.35">
      <c r="AX775" s="74" t="s">
        <v>885</v>
      </c>
    </row>
    <row r="776" spans="50:50" ht="23.1" customHeight="1" x14ac:dyDescent="0.35">
      <c r="AX776" s="74" t="s">
        <v>886</v>
      </c>
    </row>
    <row r="777" spans="50:50" ht="23.1" customHeight="1" x14ac:dyDescent="0.35">
      <c r="AX777" s="74" t="s">
        <v>887</v>
      </c>
    </row>
    <row r="778" spans="50:50" ht="23.1" customHeight="1" x14ac:dyDescent="0.35">
      <c r="AX778" s="74" t="s">
        <v>888</v>
      </c>
    </row>
    <row r="779" spans="50:50" ht="23.1" customHeight="1" x14ac:dyDescent="0.35">
      <c r="AX779" s="74" t="s">
        <v>889</v>
      </c>
    </row>
    <row r="780" spans="50:50" ht="23.1" customHeight="1" x14ac:dyDescent="0.35">
      <c r="AX780" s="74" t="s">
        <v>890</v>
      </c>
    </row>
    <row r="781" spans="50:50" ht="23.1" customHeight="1" x14ac:dyDescent="0.35">
      <c r="AX781" s="74" t="s">
        <v>891</v>
      </c>
    </row>
    <row r="782" spans="50:50" ht="23.1" customHeight="1" x14ac:dyDescent="0.35">
      <c r="AX782" s="74" t="s">
        <v>892</v>
      </c>
    </row>
    <row r="783" spans="50:50" ht="23.1" customHeight="1" x14ac:dyDescent="0.35">
      <c r="AX783" s="74" t="s">
        <v>893</v>
      </c>
    </row>
    <row r="784" spans="50:50" ht="23.1" customHeight="1" x14ac:dyDescent="0.35">
      <c r="AX784" s="74" t="s">
        <v>894</v>
      </c>
    </row>
    <row r="785" spans="50:50" ht="23.1" customHeight="1" x14ac:dyDescent="0.35">
      <c r="AX785" s="74" t="s">
        <v>895</v>
      </c>
    </row>
    <row r="786" spans="50:50" ht="23.1" customHeight="1" x14ac:dyDescent="0.35">
      <c r="AX786" s="74" t="s">
        <v>896</v>
      </c>
    </row>
    <row r="787" spans="50:50" ht="23.1" customHeight="1" x14ac:dyDescent="0.35">
      <c r="AX787" s="74" t="s">
        <v>897</v>
      </c>
    </row>
    <row r="788" spans="50:50" ht="23.1" customHeight="1" x14ac:dyDescent="0.35">
      <c r="AX788" s="74" t="s">
        <v>898</v>
      </c>
    </row>
    <row r="789" spans="50:50" ht="23.1" customHeight="1" x14ac:dyDescent="0.35">
      <c r="AX789" s="74" t="s">
        <v>899</v>
      </c>
    </row>
    <row r="790" spans="50:50" ht="23.1" customHeight="1" x14ac:dyDescent="0.35">
      <c r="AX790" s="74" t="s">
        <v>900</v>
      </c>
    </row>
    <row r="791" spans="50:50" ht="23.1" customHeight="1" x14ac:dyDescent="0.35">
      <c r="AX791" s="74" t="s">
        <v>901</v>
      </c>
    </row>
    <row r="792" spans="50:50" ht="23.1" customHeight="1" x14ac:dyDescent="0.35">
      <c r="AX792" s="74" t="s">
        <v>902</v>
      </c>
    </row>
    <row r="793" spans="50:50" ht="23.1" customHeight="1" x14ac:dyDescent="0.35">
      <c r="AX793" s="74" t="s">
        <v>903</v>
      </c>
    </row>
    <row r="794" spans="50:50" ht="23.1" customHeight="1" x14ac:dyDescent="0.35">
      <c r="AX794" s="74" t="s">
        <v>904</v>
      </c>
    </row>
    <row r="795" spans="50:50" ht="23.1" customHeight="1" x14ac:dyDescent="0.35">
      <c r="AX795" s="74" t="s">
        <v>905</v>
      </c>
    </row>
    <row r="796" spans="50:50" ht="23.1" customHeight="1" x14ac:dyDescent="0.35">
      <c r="AX796" s="74" t="s">
        <v>906</v>
      </c>
    </row>
    <row r="797" spans="50:50" ht="23.1" customHeight="1" x14ac:dyDescent="0.35">
      <c r="AX797" s="74" t="s">
        <v>907</v>
      </c>
    </row>
    <row r="798" spans="50:50" ht="23.1" customHeight="1" x14ac:dyDescent="0.35">
      <c r="AX798" s="74" t="s">
        <v>908</v>
      </c>
    </row>
    <row r="799" spans="50:50" ht="23.1" customHeight="1" x14ac:dyDescent="0.35">
      <c r="AX799" s="74" t="s">
        <v>909</v>
      </c>
    </row>
    <row r="800" spans="50:50" ht="23.1" customHeight="1" x14ac:dyDescent="0.35">
      <c r="AX800" s="74" t="s">
        <v>910</v>
      </c>
    </row>
    <row r="801" spans="50:50" ht="23.1" customHeight="1" x14ac:dyDescent="0.35">
      <c r="AX801" s="74" t="s">
        <v>911</v>
      </c>
    </row>
    <row r="802" spans="50:50" ht="23.1" customHeight="1" x14ac:dyDescent="0.35">
      <c r="AX802" s="74" t="s">
        <v>912</v>
      </c>
    </row>
    <row r="803" spans="50:50" ht="23.1" customHeight="1" x14ac:dyDescent="0.35">
      <c r="AX803" s="74" t="s">
        <v>913</v>
      </c>
    </row>
    <row r="804" spans="50:50" ht="23.1" customHeight="1" x14ac:dyDescent="0.35">
      <c r="AX804" s="74" t="s">
        <v>914</v>
      </c>
    </row>
    <row r="805" spans="50:50" ht="23.1" customHeight="1" x14ac:dyDescent="0.35">
      <c r="AX805" s="74" t="s">
        <v>915</v>
      </c>
    </row>
    <row r="806" spans="50:50" ht="23.1" customHeight="1" x14ac:dyDescent="0.35">
      <c r="AX806" s="74" t="s">
        <v>916</v>
      </c>
    </row>
    <row r="807" spans="50:50" ht="23.1" customHeight="1" x14ac:dyDescent="0.35">
      <c r="AX807" s="74" t="s">
        <v>917</v>
      </c>
    </row>
    <row r="808" spans="50:50" ht="23.1" customHeight="1" x14ac:dyDescent="0.35">
      <c r="AX808" s="74" t="s">
        <v>918</v>
      </c>
    </row>
    <row r="809" spans="50:50" ht="23.1" customHeight="1" x14ac:dyDescent="0.35">
      <c r="AX809" s="74" t="s">
        <v>919</v>
      </c>
    </row>
    <row r="810" spans="50:50" ht="23.1" customHeight="1" x14ac:dyDescent="0.35">
      <c r="AX810" s="74" t="s">
        <v>920</v>
      </c>
    </row>
    <row r="811" spans="50:50" ht="23.1" customHeight="1" x14ac:dyDescent="0.35">
      <c r="AX811" s="74" t="s">
        <v>921</v>
      </c>
    </row>
    <row r="812" spans="50:50" ht="23.1" customHeight="1" x14ac:dyDescent="0.35">
      <c r="AX812" s="74" t="s">
        <v>922</v>
      </c>
    </row>
    <row r="813" spans="50:50" ht="23.1" customHeight="1" x14ac:dyDescent="0.35">
      <c r="AX813" s="74" t="s">
        <v>923</v>
      </c>
    </row>
    <row r="814" spans="50:50" ht="23.1" customHeight="1" x14ac:dyDescent="0.35">
      <c r="AX814" s="74" t="s">
        <v>924</v>
      </c>
    </row>
    <row r="815" spans="50:50" ht="23.1" customHeight="1" x14ac:dyDescent="0.35">
      <c r="AX815" s="74" t="s">
        <v>925</v>
      </c>
    </row>
    <row r="816" spans="50:50" ht="23.1" customHeight="1" x14ac:dyDescent="0.35">
      <c r="AX816" s="74" t="s">
        <v>926</v>
      </c>
    </row>
    <row r="817" spans="50:50" ht="23.1" customHeight="1" x14ac:dyDescent="0.35">
      <c r="AX817" s="74" t="s">
        <v>927</v>
      </c>
    </row>
    <row r="818" spans="50:50" ht="23.1" customHeight="1" x14ac:dyDescent="0.35">
      <c r="AX818" s="74" t="s">
        <v>928</v>
      </c>
    </row>
    <row r="819" spans="50:50" ht="23.1" customHeight="1" x14ac:dyDescent="0.35">
      <c r="AX819" s="74" t="s">
        <v>929</v>
      </c>
    </row>
    <row r="820" spans="50:50" ht="23.1" customHeight="1" x14ac:dyDescent="0.35">
      <c r="AX820" s="74" t="s">
        <v>930</v>
      </c>
    </row>
    <row r="821" spans="50:50" ht="23.1" customHeight="1" x14ac:dyDescent="0.35">
      <c r="AX821" s="74" t="s">
        <v>931</v>
      </c>
    </row>
    <row r="822" spans="50:50" ht="23.1" customHeight="1" x14ac:dyDescent="0.35">
      <c r="AX822" s="74" t="s">
        <v>932</v>
      </c>
    </row>
    <row r="823" spans="50:50" ht="23.1" customHeight="1" x14ac:dyDescent="0.35">
      <c r="AX823" s="74" t="s">
        <v>933</v>
      </c>
    </row>
    <row r="824" spans="50:50" ht="23.1" customHeight="1" x14ac:dyDescent="0.35">
      <c r="AX824" s="74" t="s">
        <v>934</v>
      </c>
    </row>
    <row r="825" spans="50:50" ht="23.1" customHeight="1" x14ac:dyDescent="0.35">
      <c r="AX825" s="74" t="s">
        <v>935</v>
      </c>
    </row>
    <row r="826" spans="50:50" ht="23.1" customHeight="1" x14ac:dyDescent="0.35">
      <c r="AX826" s="74" t="s">
        <v>936</v>
      </c>
    </row>
    <row r="827" spans="50:50" ht="23.1" customHeight="1" x14ac:dyDescent="0.35">
      <c r="AX827" s="74" t="s">
        <v>937</v>
      </c>
    </row>
    <row r="828" spans="50:50" ht="23.1" customHeight="1" x14ac:dyDescent="0.35">
      <c r="AX828" s="74" t="s">
        <v>938</v>
      </c>
    </row>
    <row r="829" spans="50:50" ht="23.1" customHeight="1" x14ac:dyDescent="0.35">
      <c r="AX829" s="74" t="s">
        <v>939</v>
      </c>
    </row>
    <row r="830" spans="50:50" ht="23.1" customHeight="1" x14ac:dyDescent="0.35">
      <c r="AX830" s="74" t="s">
        <v>940</v>
      </c>
    </row>
    <row r="831" spans="50:50" ht="23.1" customHeight="1" x14ac:dyDescent="0.35">
      <c r="AX831" s="74" t="s">
        <v>941</v>
      </c>
    </row>
    <row r="832" spans="50:50" ht="23.1" customHeight="1" x14ac:dyDescent="0.35">
      <c r="AX832" s="74" t="s">
        <v>942</v>
      </c>
    </row>
    <row r="833" spans="50:50" ht="23.1" customHeight="1" x14ac:dyDescent="0.35">
      <c r="AX833" s="74" t="s">
        <v>943</v>
      </c>
    </row>
    <row r="834" spans="50:50" ht="23.1" customHeight="1" x14ac:dyDescent="0.35">
      <c r="AX834" s="74" t="s">
        <v>944</v>
      </c>
    </row>
    <row r="835" spans="50:50" ht="23.1" customHeight="1" x14ac:dyDescent="0.35">
      <c r="AX835" s="74" t="s">
        <v>945</v>
      </c>
    </row>
    <row r="836" spans="50:50" ht="23.1" customHeight="1" x14ac:dyDescent="0.35">
      <c r="AX836" s="74" t="s">
        <v>946</v>
      </c>
    </row>
    <row r="837" spans="50:50" ht="23.1" customHeight="1" x14ac:dyDescent="0.35">
      <c r="AX837" s="74" t="s">
        <v>947</v>
      </c>
    </row>
    <row r="838" spans="50:50" ht="23.1" customHeight="1" x14ac:dyDescent="0.35">
      <c r="AX838" s="74" t="s">
        <v>948</v>
      </c>
    </row>
    <row r="839" spans="50:50" ht="23.1" customHeight="1" x14ac:dyDescent="0.35">
      <c r="AX839" s="74" t="s">
        <v>949</v>
      </c>
    </row>
    <row r="840" spans="50:50" ht="23.1" customHeight="1" x14ac:dyDescent="0.35">
      <c r="AX840" s="74" t="s">
        <v>950</v>
      </c>
    </row>
    <row r="841" spans="50:50" ht="23.1" customHeight="1" x14ac:dyDescent="0.35">
      <c r="AX841" s="74" t="s">
        <v>951</v>
      </c>
    </row>
    <row r="842" spans="50:50" ht="23.1" customHeight="1" x14ac:dyDescent="0.35">
      <c r="AX842" s="74" t="s">
        <v>952</v>
      </c>
    </row>
    <row r="843" spans="50:50" ht="23.1" customHeight="1" x14ac:dyDescent="0.35">
      <c r="AX843" s="74" t="s">
        <v>953</v>
      </c>
    </row>
    <row r="844" spans="50:50" ht="23.1" customHeight="1" x14ac:dyDescent="0.35">
      <c r="AX844" s="74" t="s">
        <v>954</v>
      </c>
    </row>
    <row r="845" spans="50:50" ht="23.1" customHeight="1" x14ac:dyDescent="0.35">
      <c r="AX845" s="74" t="s">
        <v>955</v>
      </c>
    </row>
    <row r="846" spans="50:50" ht="23.1" customHeight="1" x14ac:dyDescent="0.35">
      <c r="AX846" s="74" t="s">
        <v>956</v>
      </c>
    </row>
    <row r="847" spans="50:50" ht="23.1" customHeight="1" x14ac:dyDescent="0.35">
      <c r="AX847" s="74" t="s">
        <v>957</v>
      </c>
    </row>
    <row r="848" spans="50:50" ht="23.1" customHeight="1" x14ac:dyDescent="0.35">
      <c r="AX848" s="74" t="s">
        <v>958</v>
      </c>
    </row>
    <row r="849" spans="50:50" ht="23.1" customHeight="1" x14ac:dyDescent="0.35">
      <c r="AX849" s="74" t="s">
        <v>959</v>
      </c>
    </row>
    <row r="850" spans="50:50" ht="23.1" customHeight="1" x14ac:dyDescent="0.35">
      <c r="AX850" s="74" t="s">
        <v>960</v>
      </c>
    </row>
    <row r="851" spans="50:50" ht="23.1" customHeight="1" x14ac:dyDescent="0.35">
      <c r="AX851" s="74" t="s">
        <v>961</v>
      </c>
    </row>
    <row r="852" spans="50:50" ht="23.1" customHeight="1" x14ac:dyDescent="0.35">
      <c r="AX852" s="74" t="s">
        <v>962</v>
      </c>
    </row>
    <row r="853" spans="50:50" ht="23.1" customHeight="1" x14ac:dyDescent="0.35">
      <c r="AX853" s="74" t="s">
        <v>963</v>
      </c>
    </row>
    <row r="854" spans="50:50" ht="23.1" customHeight="1" x14ac:dyDescent="0.35">
      <c r="AX854" s="74" t="s">
        <v>964</v>
      </c>
    </row>
    <row r="855" spans="50:50" ht="23.1" customHeight="1" x14ac:dyDescent="0.35">
      <c r="AX855" s="74" t="s">
        <v>965</v>
      </c>
    </row>
    <row r="856" spans="50:50" ht="23.1" customHeight="1" x14ac:dyDescent="0.35">
      <c r="AX856" s="74" t="s">
        <v>966</v>
      </c>
    </row>
    <row r="857" spans="50:50" ht="23.1" customHeight="1" x14ac:dyDescent="0.35">
      <c r="AX857" s="74" t="s">
        <v>967</v>
      </c>
    </row>
    <row r="858" spans="50:50" ht="23.1" customHeight="1" x14ac:dyDescent="0.35">
      <c r="AX858" s="74" t="s">
        <v>968</v>
      </c>
    </row>
    <row r="859" spans="50:50" ht="23.1" customHeight="1" x14ac:dyDescent="0.35">
      <c r="AX859" s="74" t="s">
        <v>969</v>
      </c>
    </row>
    <row r="860" spans="50:50" ht="23.1" customHeight="1" x14ac:dyDescent="0.35">
      <c r="AX860" s="74" t="s">
        <v>970</v>
      </c>
    </row>
    <row r="861" spans="50:50" ht="23.1" customHeight="1" x14ac:dyDescent="0.35">
      <c r="AX861" s="74" t="s">
        <v>971</v>
      </c>
    </row>
    <row r="862" spans="50:50" ht="23.1" customHeight="1" x14ac:dyDescent="0.35">
      <c r="AX862" s="74" t="s">
        <v>972</v>
      </c>
    </row>
    <row r="863" spans="50:50" ht="23.1" customHeight="1" x14ac:dyDescent="0.35">
      <c r="AX863" s="74" t="s">
        <v>973</v>
      </c>
    </row>
    <row r="864" spans="50:50" ht="23.1" customHeight="1" x14ac:dyDescent="0.35">
      <c r="AX864" s="74" t="s">
        <v>974</v>
      </c>
    </row>
    <row r="865" spans="50:50" ht="23.1" customHeight="1" x14ac:dyDescent="0.35">
      <c r="AX865" s="74" t="s">
        <v>975</v>
      </c>
    </row>
    <row r="866" spans="50:50" ht="23.1" customHeight="1" x14ac:dyDescent="0.35">
      <c r="AX866" s="74" t="s">
        <v>976</v>
      </c>
    </row>
    <row r="867" spans="50:50" ht="23.1" customHeight="1" x14ac:dyDescent="0.35">
      <c r="AX867" s="74" t="s">
        <v>977</v>
      </c>
    </row>
    <row r="868" spans="50:50" ht="23.1" customHeight="1" x14ac:dyDescent="0.35">
      <c r="AX868" s="74" t="s">
        <v>978</v>
      </c>
    </row>
    <row r="869" spans="50:50" ht="23.1" customHeight="1" x14ac:dyDescent="0.35">
      <c r="AX869" s="74" t="s">
        <v>979</v>
      </c>
    </row>
    <row r="870" spans="50:50" ht="23.1" customHeight="1" x14ac:dyDescent="0.35">
      <c r="AX870" s="74" t="s">
        <v>980</v>
      </c>
    </row>
    <row r="871" spans="50:50" ht="23.1" customHeight="1" x14ac:dyDescent="0.35">
      <c r="AX871" s="74" t="s">
        <v>981</v>
      </c>
    </row>
    <row r="872" spans="50:50" ht="23.1" customHeight="1" x14ac:dyDescent="0.35">
      <c r="AX872" s="74" t="s">
        <v>982</v>
      </c>
    </row>
    <row r="873" spans="50:50" ht="23.1" customHeight="1" x14ac:dyDescent="0.35">
      <c r="AX873" s="74" t="s">
        <v>983</v>
      </c>
    </row>
    <row r="874" spans="50:50" ht="23.1" customHeight="1" x14ac:dyDescent="0.35">
      <c r="AX874" s="74" t="s">
        <v>984</v>
      </c>
    </row>
    <row r="875" spans="50:50" ht="23.1" customHeight="1" x14ac:dyDescent="0.35">
      <c r="AX875" s="74" t="s">
        <v>985</v>
      </c>
    </row>
    <row r="876" spans="50:50" ht="23.1" customHeight="1" x14ac:dyDescent="0.35">
      <c r="AX876" s="74" t="s">
        <v>986</v>
      </c>
    </row>
    <row r="877" spans="50:50" ht="23.1" customHeight="1" x14ac:dyDescent="0.35">
      <c r="AX877" s="74" t="s">
        <v>987</v>
      </c>
    </row>
    <row r="878" spans="50:50" ht="23.1" customHeight="1" x14ac:dyDescent="0.35">
      <c r="AX878" s="74" t="s">
        <v>988</v>
      </c>
    </row>
    <row r="879" spans="50:50" ht="23.1" customHeight="1" x14ac:dyDescent="0.35">
      <c r="AX879" s="74" t="s">
        <v>989</v>
      </c>
    </row>
    <row r="880" spans="50:50" ht="23.1" customHeight="1" x14ac:dyDescent="0.35">
      <c r="AX880" s="74" t="s">
        <v>990</v>
      </c>
    </row>
    <row r="881" spans="50:50" ht="23.1" customHeight="1" x14ac:dyDescent="0.35">
      <c r="AX881" s="74" t="s">
        <v>991</v>
      </c>
    </row>
    <row r="882" spans="50:50" ht="23.1" customHeight="1" x14ac:dyDescent="0.35">
      <c r="AX882" s="74" t="s">
        <v>992</v>
      </c>
    </row>
    <row r="883" spans="50:50" ht="23.1" customHeight="1" x14ac:dyDescent="0.35">
      <c r="AX883" s="74" t="s">
        <v>993</v>
      </c>
    </row>
    <row r="884" spans="50:50" ht="23.1" customHeight="1" x14ac:dyDescent="0.35">
      <c r="AX884" s="74" t="s">
        <v>994</v>
      </c>
    </row>
    <row r="885" spans="50:50" ht="23.1" customHeight="1" x14ac:dyDescent="0.35">
      <c r="AX885" s="74" t="s">
        <v>995</v>
      </c>
    </row>
    <row r="886" spans="50:50" ht="23.1" customHeight="1" x14ac:dyDescent="0.35">
      <c r="AX886" s="74" t="s">
        <v>996</v>
      </c>
    </row>
    <row r="887" spans="50:50" ht="23.1" customHeight="1" x14ac:dyDescent="0.35">
      <c r="AX887" s="74" t="s">
        <v>997</v>
      </c>
    </row>
    <row r="888" spans="50:50" ht="23.1" customHeight="1" x14ac:dyDescent="0.35">
      <c r="AX888" s="74" t="s">
        <v>998</v>
      </c>
    </row>
    <row r="889" spans="50:50" ht="23.1" customHeight="1" x14ac:dyDescent="0.35">
      <c r="AX889" s="74" t="s">
        <v>999</v>
      </c>
    </row>
    <row r="890" spans="50:50" ht="23.1" customHeight="1" x14ac:dyDescent="0.35">
      <c r="AX890" s="74" t="s">
        <v>1000</v>
      </c>
    </row>
    <row r="891" spans="50:50" ht="23.1" customHeight="1" x14ac:dyDescent="0.35">
      <c r="AX891" s="74" t="s">
        <v>1001</v>
      </c>
    </row>
    <row r="892" spans="50:50" ht="23.1" customHeight="1" x14ac:dyDescent="0.35">
      <c r="AX892" s="74" t="s">
        <v>1002</v>
      </c>
    </row>
    <row r="893" spans="50:50" ht="23.1" customHeight="1" x14ac:dyDescent="0.35">
      <c r="AX893" s="74" t="s">
        <v>1003</v>
      </c>
    </row>
    <row r="894" spans="50:50" ht="23.1" customHeight="1" x14ac:dyDescent="0.35">
      <c r="AX894" s="74" t="s">
        <v>1004</v>
      </c>
    </row>
    <row r="895" spans="50:50" ht="23.1" customHeight="1" x14ac:dyDescent="0.35">
      <c r="AX895" s="74" t="s">
        <v>1005</v>
      </c>
    </row>
    <row r="896" spans="50:50" ht="23.1" customHeight="1" x14ac:dyDescent="0.35">
      <c r="AX896" s="74" t="s">
        <v>1006</v>
      </c>
    </row>
    <row r="897" spans="50:50" ht="23.1" customHeight="1" x14ac:dyDescent="0.35">
      <c r="AX897" s="74" t="s">
        <v>1007</v>
      </c>
    </row>
    <row r="898" spans="50:50" ht="23.1" customHeight="1" x14ac:dyDescent="0.35">
      <c r="AX898" s="74" t="s">
        <v>1008</v>
      </c>
    </row>
    <row r="899" spans="50:50" ht="23.1" customHeight="1" x14ac:dyDescent="0.35">
      <c r="AX899" s="74" t="s">
        <v>1009</v>
      </c>
    </row>
    <row r="900" spans="50:50" ht="23.1" customHeight="1" x14ac:dyDescent="0.35">
      <c r="AX900" s="74" t="s">
        <v>1010</v>
      </c>
    </row>
    <row r="901" spans="50:50" ht="23.1" customHeight="1" x14ac:dyDescent="0.35">
      <c r="AX901" s="74" t="s">
        <v>1011</v>
      </c>
    </row>
    <row r="902" spans="50:50" ht="23.1" customHeight="1" x14ac:dyDescent="0.35">
      <c r="AX902" s="74" t="s">
        <v>1012</v>
      </c>
    </row>
    <row r="903" spans="50:50" ht="23.1" customHeight="1" x14ac:dyDescent="0.35">
      <c r="AX903" s="74" t="s">
        <v>1013</v>
      </c>
    </row>
    <row r="904" spans="50:50" ht="23.1" customHeight="1" x14ac:dyDescent="0.35">
      <c r="AX904" s="74" t="s">
        <v>1014</v>
      </c>
    </row>
    <row r="905" spans="50:50" ht="23.1" customHeight="1" x14ac:dyDescent="0.35">
      <c r="AX905" s="74" t="s">
        <v>1015</v>
      </c>
    </row>
    <row r="906" spans="50:50" ht="23.1" customHeight="1" x14ac:dyDescent="0.35">
      <c r="AX906" s="74" t="s">
        <v>1016</v>
      </c>
    </row>
    <row r="907" spans="50:50" ht="23.1" customHeight="1" x14ac:dyDescent="0.35">
      <c r="AX907" s="74" t="s">
        <v>1017</v>
      </c>
    </row>
    <row r="908" spans="50:50" ht="23.1" customHeight="1" x14ac:dyDescent="0.35">
      <c r="AX908" s="74" t="s">
        <v>1018</v>
      </c>
    </row>
    <row r="909" spans="50:50" ht="23.1" customHeight="1" x14ac:dyDescent="0.35">
      <c r="AX909" s="74" t="s">
        <v>1019</v>
      </c>
    </row>
    <row r="910" spans="50:50" ht="23.1" customHeight="1" x14ac:dyDescent="0.35">
      <c r="AX910" s="74" t="s">
        <v>1020</v>
      </c>
    </row>
    <row r="911" spans="50:50" ht="23.1" customHeight="1" x14ac:dyDescent="0.35">
      <c r="AX911" s="74" t="s">
        <v>1021</v>
      </c>
    </row>
    <row r="912" spans="50:50" ht="23.1" customHeight="1" x14ac:dyDescent="0.35">
      <c r="AX912" s="74" t="s">
        <v>1022</v>
      </c>
    </row>
    <row r="913" spans="50:50" ht="23.1" customHeight="1" x14ac:dyDescent="0.35">
      <c r="AX913" s="74" t="s">
        <v>1023</v>
      </c>
    </row>
    <row r="914" spans="50:50" ht="23.1" customHeight="1" x14ac:dyDescent="0.35">
      <c r="AX914" s="74" t="s">
        <v>1024</v>
      </c>
    </row>
    <row r="915" spans="50:50" ht="23.1" customHeight="1" x14ac:dyDescent="0.35">
      <c r="AX915" s="74" t="s">
        <v>1025</v>
      </c>
    </row>
    <row r="916" spans="50:50" ht="23.1" customHeight="1" x14ac:dyDescent="0.35">
      <c r="AX916" s="74" t="s">
        <v>1026</v>
      </c>
    </row>
    <row r="917" spans="50:50" ht="23.1" customHeight="1" x14ac:dyDescent="0.35">
      <c r="AX917" s="74" t="s">
        <v>1027</v>
      </c>
    </row>
    <row r="918" spans="50:50" ht="23.1" customHeight="1" x14ac:dyDescent="0.35">
      <c r="AX918" s="74" t="s">
        <v>1028</v>
      </c>
    </row>
    <row r="919" spans="50:50" ht="23.1" customHeight="1" x14ac:dyDescent="0.35">
      <c r="AX919" s="74" t="s">
        <v>1029</v>
      </c>
    </row>
    <row r="920" spans="50:50" ht="23.1" customHeight="1" x14ac:dyDescent="0.35">
      <c r="AX920" s="74" t="s">
        <v>1030</v>
      </c>
    </row>
    <row r="921" spans="50:50" ht="23.1" customHeight="1" x14ac:dyDescent="0.35">
      <c r="AX921" s="74" t="s">
        <v>1031</v>
      </c>
    </row>
    <row r="922" spans="50:50" ht="23.1" customHeight="1" x14ac:dyDescent="0.35">
      <c r="AX922" s="74" t="s">
        <v>1032</v>
      </c>
    </row>
    <row r="923" spans="50:50" ht="23.1" customHeight="1" x14ac:dyDescent="0.35">
      <c r="AX923" s="74" t="s">
        <v>1033</v>
      </c>
    </row>
    <row r="924" spans="50:50" ht="23.1" customHeight="1" x14ac:dyDescent="0.35">
      <c r="AX924" s="74" t="s">
        <v>1034</v>
      </c>
    </row>
    <row r="925" spans="50:50" ht="23.1" customHeight="1" x14ac:dyDescent="0.35">
      <c r="AX925" s="74" t="s">
        <v>1035</v>
      </c>
    </row>
    <row r="926" spans="50:50" ht="23.1" customHeight="1" x14ac:dyDescent="0.35">
      <c r="AX926" s="74" t="s">
        <v>1036</v>
      </c>
    </row>
    <row r="927" spans="50:50" ht="23.1" customHeight="1" x14ac:dyDescent="0.35">
      <c r="AX927" s="74" t="s">
        <v>1037</v>
      </c>
    </row>
    <row r="928" spans="50:50" ht="23.1" customHeight="1" x14ac:dyDescent="0.35">
      <c r="AX928" s="74" t="s">
        <v>1038</v>
      </c>
    </row>
    <row r="929" spans="50:50" ht="23.1" customHeight="1" x14ac:dyDescent="0.35">
      <c r="AX929" s="74" t="s">
        <v>1039</v>
      </c>
    </row>
    <row r="930" spans="50:50" ht="23.1" customHeight="1" x14ac:dyDescent="0.35">
      <c r="AX930" s="74" t="s">
        <v>1040</v>
      </c>
    </row>
    <row r="931" spans="50:50" ht="23.1" customHeight="1" x14ac:dyDescent="0.35">
      <c r="AX931" s="74" t="s">
        <v>1041</v>
      </c>
    </row>
    <row r="932" spans="50:50" ht="23.1" customHeight="1" x14ac:dyDescent="0.35">
      <c r="AX932" s="74" t="s">
        <v>1042</v>
      </c>
    </row>
    <row r="933" spans="50:50" ht="23.1" customHeight="1" x14ac:dyDescent="0.35">
      <c r="AX933" s="74" t="s">
        <v>1043</v>
      </c>
    </row>
    <row r="934" spans="50:50" ht="23.1" customHeight="1" x14ac:dyDescent="0.35">
      <c r="AX934" s="74" t="s">
        <v>1044</v>
      </c>
    </row>
    <row r="935" spans="50:50" ht="23.1" customHeight="1" x14ac:dyDescent="0.35">
      <c r="AX935" s="74" t="s">
        <v>1045</v>
      </c>
    </row>
    <row r="936" spans="50:50" ht="23.1" customHeight="1" x14ac:dyDescent="0.35">
      <c r="AX936" s="74" t="s">
        <v>1046</v>
      </c>
    </row>
    <row r="937" spans="50:50" ht="23.1" customHeight="1" x14ac:dyDescent="0.35">
      <c r="AX937" s="74" t="s">
        <v>1047</v>
      </c>
    </row>
    <row r="938" spans="50:50" ht="23.1" customHeight="1" x14ac:dyDescent="0.35">
      <c r="AX938" s="74" t="s">
        <v>1048</v>
      </c>
    </row>
    <row r="939" spans="50:50" ht="23.1" customHeight="1" x14ac:dyDescent="0.35">
      <c r="AX939" s="74" t="s">
        <v>1049</v>
      </c>
    </row>
    <row r="940" spans="50:50" ht="23.1" customHeight="1" x14ac:dyDescent="0.35">
      <c r="AX940" s="74" t="s">
        <v>1050</v>
      </c>
    </row>
    <row r="941" spans="50:50" ht="23.1" customHeight="1" x14ac:dyDescent="0.35">
      <c r="AX941" s="74" t="s">
        <v>1051</v>
      </c>
    </row>
    <row r="942" spans="50:50" ht="23.1" customHeight="1" x14ac:dyDescent="0.35">
      <c r="AX942" s="74" t="s">
        <v>1052</v>
      </c>
    </row>
    <row r="943" spans="50:50" ht="23.1" customHeight="1" x14ac:dyDescent="0.35">
      <c r="AX943" s="74" t="s">
        <v>1053</v>
      </c>
    </row>
    <row r="944" spans="50:50" ht="23.1" customHeight="1" x14ac:dyDescent="0.35">
      <c r="AX944" s="74" t="s">
        <v>1054</v>
      </c>
    </row>
    <row r="945" spans="50:50" ht="23.1" customHeight="1" x14ac:dyDescent="0.35">
      <c r="AX945" s="74" t="s">
        <v>1055</v>
      </c>
    </row>
    <row r="946" spans="50:50" ht="23.1" customHeight="1" x14ac:dyDescent="0.35">
      <c r="AX946" s="74" t="s">
        <v>1056</v>
      </c>
    </row>
    <row r="947" spans="50:50" ht="23.1" customHeight="1" x14ac:dyDescent="0.35">
      <c r="AX947" s="74" t="s">
        <v>1057</v>
      </c>
    </row>
    <row r="948" spans="50:50" ht="23.1" customHeight="1" x14ac:dyDescent="0.35">
      <c r="AX948" s="74" t="s">
        <v>1058</v>
      </c>
    </row>
    <row r="949" spans="50:50" ht="23.1" customHeight="1" x14ac:dyDescent="0.35">
      <c r="AX949" s="74" t="s">
        <v>1059</v>
      </c>
    </row>
    <row r="950" spans="50:50" ht="23.1" customHeight="1" x14ac:dyDescent="0.35">
      <c r="AX950" s="74" t="s">
        <v>1060</v>
      </c>
    </row>
    <row r="951" spans="50:50" ht="23.1" customHeight="1" x14ac:dyDescent="0.35">
      <c r="AX951" s="74" t="s">
        <v>1061</v>
      </c>
    </row>
    <row r="952" spans="50:50" ht="23.1" customHeight="1" x14ac:dyDescent="0.35">
      <c r="AX952" s="74" t="s">
        <v>1062</v>
      </c>
    </row>
    <row r="953" spans="50:50" ht="23.1" customHeight="1" x14ac:dyDescent="0.35">
      <c r="AX953" s="74" t="s">
        <v>1063</v>
      </c>
    </row>
    <row r="954" spans="50:50" ht="23.1" customHeight="1" x14ac:dyDescent="0.35">
      <c r="AX954" s="74" t="s">
        <v>1064</v>
      </c>
    </row>
    <row r="955" spans="50:50" ht="23.1" customHeight="1" x14ac:dyDescent="0.35">
      <c r="AX955" s="74" t="s">
        <v>1065</v>
      </c>
    </row>
    <row r="956" spans="50:50" ht="23.1" customHeight="1" x14ac:dyDescent="0.35">
      <c r="AX956" s="74" t="s">
        <v>1066</v>
      </c>
    </row>
    <row r="957" spans="50:50" ht="23.1" customHeight="1" x14ac:dyDescent="0.35">
      <c r="AX957" s="74" t="s">
        <v>1067</v>
      </c>
    </row>
    <row r="958" spans="50:50" ht="23.1" customHeight="1" x14ac:dyDescent="0.35">
      <c r="AX958" s="74" t="s">
        <v>1068</v>
      </c>
    </row>
    <row r="959" spans="50:50" ht="23.1" customHeight="1" x14ac:dyDescent="0.35">
      <c r="AX959" s="74" t="s">
        <v>1069</v>
      </c>
    </row>
    <row r="960" spans="50:50" ht="23.1" customHeight="1" x14ac:dyDescent="0.35">
      <c r="AX960" s="74" t="s">
        <v>1070</v>
      </c>
    </row>
    <row r="961" spans="50:50" ht="23.1" customHeight="1" x14ac:dyDescent="0.35">
      <c r="AX961" s="74" t="s">
        <v>1071</v>
      </c>
    </row>
    <row r="962" spans="50:50" ht="23.1" customHeight="1" x14ac:dyDescent="0.35">
      <c r="AX962" s="74" t="s">
        <v>1072</v>
      </c>
    </row>
    <row r="963" spans="50:50" ht="23.1" customHeight="1" x14ac:dyDescent="0.35">
      <c r="AX963" s="74" t="s">
        <v>1073</v>
      </c>
    </row>
    <row r="964" spans="50:50" ht="23.1" customHeight="1" x14ac:dyDescent="0.35">
      <c r="AX964" s="74" t="s">
        <v>1074</v>
      </c>
    </row>
    <row r="965" spans="50:50" ht="23.1" customHeight="1" x14ac:dyDescent="0.35">
      <c r="AX965" s="74" t="s">
        <v>1075</v>
      </c>
    </row>
    <row r="966" spans="50:50" ht="23.1" customHeight="1" x14ac:dyDescent="0.35">
      <c r="AX966" s="74" t="s">
        <v>1076</v>
      </c>
    </row>
    <row r="967" spans="50:50" ht="23.1" customHeight="1" x14ac:dyDescent="0.35">
      <c r="AX967" s="74" t="s">
        <v>1077</v>
      </c>
    </row>
    <row r="968" spans="50:50" ht="23.1" customHeight="1" x14ac:dyDescent="0.35">
      <c r="AX968" s="74" t="s">
        <v>1078</v>
      </c>
    </row>
    <row r="969" spans="50:50" ht="23.1" customHeight="1" x14ac:dyDescent="0.35">
      <c r="AX969" s="74" t="s">
        <v>1079</v>
      </c>
    </row>
    <row r="970" spans="50:50" ht="23.1" customHeight="1" x14ac:dyDescent="0.35">
      <c r="AX970" s="74" t="s">
        <v>1080</v>
      </c>
    </row>
    <row r="971" spans="50:50" ht="23.1" customHeight="1" x14ac:dyDescent="0.35">
      <c r="AX971" s="74" t="s">
        <v>1081</v>
      </c>
    </row>
    <row r="972" spans="50:50" ht="23.1" customHeight="1" x14ac:dyDescent="0.35">
      <c r="AX972" s="74" t="s">
        <v>1082</v>
      </c>
    </row>
    <row r="973" spans="50:50" ht="23.1" customHeight="1" x14ac:dyDescent="0.35">
      <c r="AX973" s="74" t="s">
        <v>1083</v>
      </c>
    </row>
    <row r="974" spans="50:50" ht="23.1" customHeight="1" x14ac:dyDescent="0.35">
      <c r="AX974" s="74" t="s">
        <v>1084</v>
      </c>
    </row>
    <row r="975" spans="50:50" ht="23.1" customHeight="1" x14ac:dyDescent="0.35">
      <c r="AX975" s="74" t="s">
        <v>1085</v>
      </c>
    </row>
    <row r="976" spans="50:50" ht="23.1" customHeight="1" x14ac:dyDescent="0.35">
      <c r="AX976" s="74" t="s">
        <v>1086</v>
      </c>
    </row>
    <row r="977" spans="50:50" ht="23.1" customHeight="1" x14ac:dyDescent="0.35">
      <c r="AX977" s="74" t="s">
        <v>1087</v>
      </c>
    </row>
    <row r="978" spans="50:50" ht="23.1" customHeight="1" x14ac:dyDescent="0.35">
      <c r="AX978" s="74" t="s">
        <v>1088</v>
      </c>
    </row>
    <row r="979" spans="50:50" ht="23.1" customHeight="1" x14ac:dyDescent="0.35">
      <c r="AX979" s="74" t="s">
        <v>1089</v>
      </c>
    </row>
    <row r="980" spans="50:50" ht="23.1" customHeight="1" x14ac:dyDescent="0.35">
      <c r="AX980" s="74" t="s">
        <v>1090</v>
      </c>
    </row>
    <row r="981" spans="50:50" ht="23.1" customHeight="1" x14ac:dyDescent="0.35">
      <c r="AX981" s="74" t="s">
        <v>1091</v>
      </c>
    </row>
    <row r="982" spans="50:50" ht="23.1" customHeight="1" x14ac:dyDescent="0.35">
      <c r="AX982" s="74" t="s">
        <v>1092</v>
      </c>
    </row>
    <row r="983" spans="50:50" ht="23.1" customHeight="1" x14ac:dyDescent="0.35">
      <c r="AX983" s="74" t="s">
        <v>1093</v>
      </c>
    </row>
    <row r="984" spans="50:50" ht="23.1" customHeight="1" x14ac:dyDescent="0.35">
      <c r="AX984" s="74" t="s">
        <v>1094</v>
      </c>
    </row>
    <row r="985" spans="50:50" ht="23.1" customHeight="1" x14ac:dyDescent="0.35">
      <c r="AX985" s="74" t="s">
        <v>1095</v>
      </c>
    </row>
    <row r="986" spans="50:50" ht="23.1" customHeight="1" x14ac:dyDescent="0.35">
      <c r="AX986" s="74" t="s">
        <v>1096</v>
      </c>
    </row>
    <row r="987" spans="50:50" ht="23.1" customHeight="1" x14ac:dyDescent="0.35">
      <c r="AX987" s="74" t="s">
        <v>1097</v>
      </c>
    </row>
    <row r="988" spans="50:50" ht="23.1" customHeight="1" x14ac:dyDescent="0.35">
      <c r="AX988" s="74" t="s">
        <v>1098</v>
      </c>
    </row>
    <row r="989" spans="50:50" ht="23.1" customHeight="1" x14ac:dyDescent="0.35">
      <c r="AX989" s="74" t="s">
        <v>1099</v>
      </c>
    </row>
    <row r="990" spans="50:50" ht="23.1" customHeight="1" x14ac:dyDescent="0.35">
      <c r="AX990" s="74" t="s">
        <v>1100</v>
      </c>
    </row>
    <row r="991" spans="50:50" ht="23.1" customHeight="1" x14ac:dyDescent="0.35">
      <c r="AX991" s="74" t="s">
        <v>1101</v>
      </c>
    </row>
    <row r="992" spans="50:50" ht="23.1" customHeight="1" x14ac:dyDescent="0.35">
      <c r="AX992" s="74" t="s">
        <v>1102</v>
      </c>
    </row>
    <row r="993" spans="50:50" ht="23.1" customHeight="1" x14ac:dyDescent="0.35">
      <c r="AX993" s="74" t="s">
        <v>1103</v>
      </c>
    </row>
    <row r="994" spans="50:50" ht="23.1" customHeight="1" x14ac:dyDescent="0.35">
      <c r="AX994" s="74" t="s">
        <v>1104</v>
      </c>
    </row>
    <row r="995" spans="50:50" ht="23.1" customHeight="1" x14ac:dyDescent="0.35">
      <c r="AX995" s="74" t="s">
        <v>1105</v>
      </c>
    </row>
    <row r="996" spans="50:50" ht="23.1" customHeight="1" x14ac:dyDescent="0.35">
      <c r="AX996" s="74" t="s">
        <v>1106</v>
      </c>
    </row>
    <row r="997" spans="50:50" ht="23.1" customHeight="1" x14ac:dyDescent="0.35">
      <c r="AX997" s="74" t="s">
        <v>1107</v>
      </c>
    </row>
    <row r="998" spans="50:50" ht="23.1" customHeight="1" x14ac:dyDescent="0.35">
      <c r="AX998" s="74" t="s">
        <v>1108</v>
      </c>
    </row>
    <row r="999" spans="50:50" ht="23.1" customHeight="1" x14ac:dyDescent="0.35">
      <c r="AX999" s="74" t="s">
        <v>1109</v>
      </c>
    </row>
    <row r="1000" spans="50:50" ht="23.1" customHeight="1" x14ac:dyDescent="0.35">
      <c r="AX1000" s="74" t="s">
        <v>1110</v>
      </c>
    </row>
    <row r="1001" spans="50:50" ht="23.1" customHeight="1" x14ac:dyDescent="0.35">
      <c r="AX1001" s="74" t="s">
        <v>1111</v>
      </c>
    </row>
    <row r="1002" spans="50:50" ht="23.1" customHeight="1" x14ac:dyDescent="0.35">
      <c r="AX1002" s="74" t="s">
        <v>1112</v>
      </c>
    </row>
    <row r="1003" spans="50:50" ht="23.1" customHeight="1" x14ac:dyDescent="0.35">
      <c r="AX1003" s="74" t="s">
        <v>1113</v>
      </c>
    </row>
    <row r="1004" spans="50:50" ht="23.1" customHeight="1" x14ac:dyDescent="0.35">
      <c r="AX1004" s="74" t="s">
        <v>1114</v>
      </c>
    </row>
    <row r="1005" spans="50:50" ht="23.1" customHeight="1" x14ac:dyDescent="0.35">
      <c r="AX1005" s="74" t="s">
        <v>1115</v>
      </c>
    </row>
    <row r="1006" spans="50:50" ht="23.1" customHeight="1" x14ac:dyDescent="0.35">
      <c r="AX1006" s="74" t="s">
        <v>1116</v>
      </c>
    </row>
    <row r="1007" spans="50:50" ht="23.1" customHeight="1" x14ac:dyDescent="0.35">
      <c r="AX1007" s="74" t="s">
        <v>1117</v>
      </c>
    </row>
    <row r="1008" spans="50:50" ht="23.1" customHeight="1" x14ac:dyDescent="0.35">
      <c r="AX1008" s="74" t="s">
        <v>1118</v>
      </c>
    </row>
    <row r="1009" spans="50:50" ht="23.1" customHeight="1" x14ac:dyDescent="0.35">
      <c r="AX1009" s="74" t="s">
        <v>1119</v>
      </c>
    </row>
    <row r="1010" spans="50:50" ht="23.1" customHeight="1" x14ac:dyDescent="0.35">
      <c r="AX1010" s="74" t="s">
        <v>1120</v>
      </c>
    </row>
    <row r="1011" spans="50:50" ht="23.1" customHeight="1" x14ac:dyDescent="0.35">
      <c r="AX1011" s="74" t="s">
        <v>1121</v>
      </c>
    </row>
    <row r="1012" spans="50:50" ht="23.1" customHeight="1" x14ac:dyDescent="0.35">
      <c r="AX1012" s="74" t="s">
        <v>1122</v>
      </c>
    </row>
    <row r="1013" spans="50:50" ht="23.1" customHeight="1" x14ac:dyDescent="0.35">
      <c r="AX1013" s="74" t="s">
        <v>1123</v>
      </c>
    </row>
    <row r="1014" spans="50:50" ht="23.1" customHeight="1" x14ac:dyDescent="0.35">
      <c r="AX1014" s="74" t="s">
        <v>1124</v>
      </c>
    </row>
    <row r="1015" spans="50:50" ht="23.1" customHeight="1" x14ac:dyDescent="0.35">
      <c r="AX1015" s="74" t="s">
        <v>1125</v>
      </c>
    </row>
    <row r="1016" spans="50:50" ht="23.1" customHeight="1" x14ac:dyDescent="0.35">
      <c r="AX1016" s="74" t="s">
        <v>1126</v>
      </c>
    </row>
    <row r="1017" spans="50:50" ht="23.1" customHeight="1" x14ac:dyDescent="0.35">
      <c r="AX1017" s="74" t="s">
        <v>1127</v>
      </c>
    </row>
    <row r="1018" spans="50:50" ht="23.1" customHeight="1" x14ac:dyDescent="0.35">
      <c r="AX1018" s="74" t="s">
        <v>1128</v>
      </c>
    </row>
    <row r="1019" spans="50:50" ht="23.1" customHeight="1" x14ac:dyDescent="0.35">
      <c r="AX1019" s="74" t="s">
        <v>1129</v>
      </c>
    </row>
    <row r="1020" spans="50:50" ht="23.1" customHeight="1" x14ac:dyDescent="0.35">
      <c r="AX1020" s="74" t="s">
        <v>1130</v>
      </c>
    </row>
    <row r="1021" spans="50:50" ht="23.1" customHeight="1" x14ac:dyDescent="0.35">
      <c r="AX1021" s="74" t="s">
        <v>1131</v>
      </c>
    </row>
    <row r="1022" spans="50:50" ht="23.1" customHeight="1" x14ac:dyDescent="0.35">
      <c r="AX1022" s="74" t="s">
        <v>1132</v>
      </c>
    </row>
    <row r="1023" spans="50:50" ht="23.1" customHeight="1" x14ac:dyDescent="0.35">
      <c r="AX1023" s="74" t="s">
        <v>1133</v>
      </c>
    </row>
    <row r="1024" spans="50:50" ht="23.1" customHeight="1" x14ac:dyDescent="0.35">
      <c r="AX1024" s="74" t="s">
        <v>1134</v>
      </c>
    </row>
    <row r="1025" spans="50:50" ht="23.1" customHeight="1" x14ac:dyDescent="0.35">
      <c r="AX1025" s="74" t="s">
        <v>1135</v>
      </c>
    </row>
    <row r="1026" spans="50:50" ht="23.1" customHeight="1" x14ac:dyDescent="0.35">
      <c r="AX1026" s="74" t="s">
        <v>1136</v>
      </c>
    </row>
    <row r="1027" spans="50:50" ht="23.1" customHeight="1" x14ac:dyDescent="0.35">
      <c r="AX1027" s="74" t="s">
        <v>1137</v>
      </c>
    </row>
    <row r="1028" spans="50:50" ht="23.1" customHeight="1" x14ac:dyDescent="0.35">
      <c r="AX1028" s="74" t="s">
        <v>1138</v>
      </c>
    </row>
    <row r="1029" spans="50:50" ht="23.1" customHeight="1" x14ac:dyDescent="0.35">
      <c r="AX1029" s="74" t="s">
        <v>1139</v>
      </c>
    </row>
    <row r="1030" spans="50:50" ht="23.1" customHeight="1" x14ac:dyDescent="0.35">
      <c r="AX1030" s="74" t="s">
        <v>1140</v>
      </c>
    </row>
    <row r="1031" spans="50:50" ht="23.1" customHeight="1" x14ac:dyDescent="0.35">
      <c r="AX1031" s="74" t="s">
        <v>1141</v>
      </c>
    </row>
    <row r="1032" spans="50:50" ht="23.1" customHeight="1" x14ac:dyDescent="0.35">
      <c r="AX1032" s="74" t="s">
        <v>1142</v>
      </c>
    </row>
    <row r="1033" spans="50:50" ht="23.1" customHeight="1" x14ac:dyDescent="0.35">
      <c r="AX1033" s="74" t="s">
        <v>1143</v>
      </c>
    </row>
    <row r="1034" spans="50:50" ht="23.1" customHeight="1" x14ac:dyDescent="0.35">
      <c r="AX1034" s="74" t="s">
        <v>1144</v>
      </c>
    </row>
    <row r="1035" spans="50:50" ht="23.1" customHeight="1" x14ac:dyDescent="0.35">
      <c r="AX1035" s="74" t="s">
        <v>1145</v>
      </c>
    </row>
    <row r="1036" spans="50:50" ht="23.1" customHeight="1" x14ac:dyDescent="0.35">
      <c r="AX1036" s="74" t="s">
        <v>1146</v>
      </c>
    </row>
    <row r="1037" spans="50:50" ht="23.1" customHeight="1" x14ac:dyDescent="0.35">
      <c r="AX1037" s="74" t="s">
        <v>1147</v>
      </c>
    </row>
    <row r="1038" spans="50:50" ht="23.1" customHeight="1" x14ac:dyDescent="0.35">
      <c r="AX1038" s="74" t="s">
        <v>1148</v>
      </c>
    </row>
    <row r="1039" spans="50:50" ht="23.1" customHeight="1" x14ac:dyDescent="0.35">
      <c r="AX1039" s="74" t="s">
        <v>1149</v>
      </c>
    </row>
    <row r="1040" spans="50:50" ht="23.1" customHeight="1" x14ac:dyDescent="0.35">
      <c r="AX1040" s="74" t="s">
        <v>1150</v>
      </c>
    </row>
    <row r="1041" spans="50:50" ht="23.1" customHeight="1" x14ac:dyDescent="0.35">
      <c r="AX1041" s="74" t="s">
        <v>1151</v>
      </c>
    </row>
    <row r="1042" spans="50:50" ht="23.1" customHeight="1" x14ac:dyDescent="0.35">
      <c r="AX1042" s="74" t="s">
        <v>1152</v>
      </c>
    </row>
    <row r="1043" spans="50:50" ht="23.1" customHeight="1" x14ac:dyDescent="0.35">
      <c r="AX1043" s="74" t="s">
        <v>1153</v>
      </c>
    </row>
    <row r="1044" spans="50:50" ht="23.1" customHeight="1" x14ac:dyDescent="0.35">
      <c r="AX1044" s="74" t="s">
        <v>1154</v>
      </c>
    </row>
    <row r="1045" spans="50:50" ht="23.1" customHeight="1" x14ac:dyDescent="0.35">
      <c r="AX1045" s="74" t="s">
        <v>1155</v>
      </c>
    </row>
    <row r="1046" spans="50:50" ht="23.1" customHeight="1" x14ac:dyDescent="0.35">
      <c r="AX1046" s="74" t="s">
        <v>1156</v>
      </c>
    </row>
    <row r="1047" spans="50:50" ht="23.1" customHeight="1" x14ac:dyDescent="0.35">
      <c r="AX1047" s="74" t="s">
        <v>1157</v>
      </c>
    </row>
    <row r="1048" spans="50:50" ht="23.1" customHeight="1" x14ac:dyDescent="0.35">
      <c r="AX1048" s="74" t="s">
        <v>1158</v>
      </c>
    </row>
    <row r="1049" spans="50:50" ht="23.1" customHeight="1" x14ac:dyDescent="0.35">
      <c r="AX1049" s="74" t="s">
        <v>1159</v>
      </c>
    </row>
    <row r="1050" spans="50:50" ht="23.1" customHeight="1" x14ac:dyDescent="0.35">
      <c r="AX1050" s="74" t="s">
        <v>1160</v>
      </c>
    </row>
    <row r="1051" spans="50:50" ht="23.1" customHeight="1" x14ac:dyDescent="0.35">
      <c r="AX1051" s="74" t="s">
        <v>1161</v>
      </c>
    </row>
    <row r="1052" spans="50:50" ht="23.1" customHeight="1" x14ac:dyDescent="0.35">
      <c r="AX1052" s="74" t="s">
        <v>1162</v>
      </c>
    </row>
    <row r="1053" spans="50:50" ht="23.1" customHeight="1" x14ac:dyDescent="0.35">
      <c r="AX1053" s="74" t="s">
        <v>1163</v>
      </c>
    </row>
    <row r="1054" spans="50:50" ht="23.1" customHeight="1" x14ac:dyDescent="0.35">
      <c r="AX1054" s="74" t="s">
        <v>1164</v>
      </c>
    </row>
    <row r="1055" spans="50:50" ht="23.1" customHeight="1" x14ac:dyDescent="0.35">
      <c r="AX1055" s="74" t="s">
        <v>1165</v>
      </c>
    </row>
    <row r="1056" spans="50:50" ht="23.1" customHeight="1" x14ac:dyDescent="0.35">
      <c r="AX1056" s="74" t="s">
        <v>1166</v>
      </c>
    </row>
    <row r="1057" spans="50:50" ht="23.1" customHeight="1" x14ac:dyDescent="0.35">
      <c r="AX1057" s="74" t="s">
        <v>1167</v>
      </c>
    </row>
    <row r="1058" spans="50:50" ht="23.1" customHeight="1" x14ac:dyDescent="0.35">
      <c r="AX1058" s="74" t="s">
        <v>1168</v>
      </c>
    </row>
    <row r="1059" spans="50:50" ht="23.1" customHeight="1" x14ac:dyDescent="0.35">
      <c r="AX1059" s="74" t="s">
        <v>1169</v>
      </c>
    </row>
    <row r="1060" spans="50:50" ht="23.1" customHeight="1" x14ac:dyDescent="0.35">
      <c r="AX1060" s="74" t="s">
        <v>1170</v>
      </c>
    </row>
    <row r="1061" spans="50:50" ht="23.1" customHeight="1" x14ac:dyDescent="0.35">
      <c r="AX1061" s="74" t="s">
        <v>1171</v>
      </c>
    </row>
    <row r="1062" spans="50:50" ht="23.1" customHeight="1" x14ac:dyDescent="0.35">
      <c r="AX1062" s="74" t="s">
        <v>1172</v>
      </c>
    </row>
    <row r="1063" spans="50:50" ht="23.1" customHeight="1" x14ac:dyDescent="0.35">
      <c r="AX1063" s="74" t="s">
        <v>1173</v>
      </c>
    </row>
    <row r="1064" spans="50:50" ht="23.1" customHeight="1" x14ac:dyDescent="0.35">
      <c r="AX1064" s="74" t="s">
        <v>1174</v>
      </c>
    </row>
    <row r="1065" spans="50:50" ht="23.1" customHeight="1" x14ac:dyDescent="0.35">
      <c r="AX1065" s="74" t="s">
        <v>1175</v>
      </c>
    </row>
    <row r="1066" spans="50:50" ht="23.1" customHeight="1" x14ac:dyDescent="0.35">
      <c r="AX1066" s="74" t="s">
        <v>1176</v>
      </c>
    </row>
    <row r="1067" spans="50:50" ht="23.1" customHeight="1" x14ac:dyDescent="0.35">
      <c r="AX1067" s="74" t="s">
        <v>1177</v>
      </c>
    </row>
    <row r="1068" spans="50:50" ht="23.1" customHeight="1" x14ac:dyDescent="0.35">
      <c r="AX1068" s="74" t="s">
        <v>1178</v>
      </c>
    </row>
    <row r="1069" spans="50:50" ht="23.1" customHeight="1" x14ac:dyDescent="0.35">
      <c r="AX1069" s="74" t="s">
        <v>1179</v>
      </c>
    </row>
    <row r="1070" spans="50:50" ht="23.1" customHeight="1" x14ac:dyDescent="0.35">
      <c r="AX1070" s="74" t="s">
        <v>1180</v>
      </c>
    </row>
    <row r="1071" spans="50:50" ht="23.1" customHeight="1" x14ac:dyDescent="0.35">
      <c r="AX1071" s="74" t="s">
        <v>1181</v>
      </c>
    </row>
    <row r="1072" spans="50:50" ht="23.1" customHeight="1" x14ac:dyDescent="0.35">
      <c r="AX1072" s="74" t="s">
        <v>1182</v>
      </c>
    </row>
    <row r="1073" spans="50:50" ht="23.1" customHeight="1" x14ac:dyDescent="0.35">
      <c r="AX1073" s="74" t="s">
        <v>1183</v>
      </c>
    </row>
    <row r="1074" spans="50:50" ht="23.1" customHeight="1" x14ac:dyDescent="0.35">
      <c r="AX1074" s="74" t="s">
        <v>1184</v>
      </c>
    </row>
    <row r="1075" spans="50:50" ht="23.1" customHeight="1" x14ac:dyDescent="0.35">
      <c r="AX1075" s="74" t="s">
        <v>1185</v>
      </c>
    </row>
    <row r="1076" spans="50:50" ht="23.1" customHeight="1" x14ac:dyDescent="0.35">
      <c r="AX1076" s="74" t="s">
        <v>1186</v>
      </c>
    </row>
    <row r="1077" spans="50:50" ht="23.1" customHeight="1" x14ac:dyDescent="0.35">
      <c r="AX1077" s="74" t="s">
        <v>1187</v>
      </c>
    </row>
    <row r="1078" spans="50:50" ht="23.1" customHeight="1" x14ac:dyDescent="0.35">
      <c r="AX1078" s="74" t="s">
        <v>1188</v>
      </c>
    </row>
    <row r="1079" spans="50:50" ht="23.1" customHeight="1" x14ac:dyDescent="0.35">
      <c r="AX1079" s="74" t="s">
        <v>1189</v>
      </c>
    </row>
    <row r="1080" spans="50:50" ht="23.1" customHeight="1" x14ac:dyDescent="0.35">
      <c r="AX1080" s="74" t="s">
        <v>1190</v>
      </c>
    </row>
    <row r="1081" spans="50:50" ht="23.1" customHeight="1" x14ac:dyDescent="0.35">
      <c r="AX1081" s="74" t="s">
        <v>1191</v>
      </c>
    </row>
    <row r="1082" spans="50:50" ht="23.1" customHeight="1" x14ac:dyDescent="0.35">
      <c r="AX1082" s="74" t="s">
        <v>1192</v>
      </c>
    </row>
    <row r="1083" spans="50:50" ht="23.1" customHeight="1" x14ac:dyDescent="0.35">
      <c r="AX1083" s="74" t="s">
        <v>1193</v>
      </c>
    </row>
    <row r="1084" spans="50:50" ht="23.1" customHeight="1" x14ac:dyDescent="0.35">
      <c r="AX1084" s="74" t="s">
        <v>1194</v>
      </c>
    </row>
    <row r="1085" spans="50:50" ht="23.1" customHeight="1" x14ac:dyDescent="0.35">
      <c r="AX1085" s="74" t="s">
        <v>1195</v>
      </c>
    </row>
    <row r="1086" spans="50:50" ht="23.1" customHeight="1" x14ac:dyDescent="0.35">
      <c r="AX1086" s="74" t="s">
        <v>1196</v>
      </c>
    </row>
    <row r="1087" spans="50:50" ht="23.1" customHeight="1" x14ac:dyDescent="0.35">
      <c r="AX1087" s="74" t="s">
        <v>1197</v>
      </c>
    </row>
    <row r="1088" spans="50:50" ht="23.1" customHeight="1" x14ac:dyDescent="0.35">
      <c r="AX1088" s="74" t="s">
        <v>1198</v>
      </c>
    </row>
    <row r="1089" spans="50:50" ht="23.1" customHeight="1" x14ac:dyDescent="0.35">
      <c r="AX1089" s="74" t="s">
        <v>1199</v>
      </c>
    </row>
    <row r="1090" spans="50:50" ht="23.1" customHeight="1" x14ac:dyDescent="0.35">
      <c r="AX1090" s="74" t="s">
        <v>1200</v>
      </c>
    </row>
    <row r="1091" spans="50:50" ht="23.1" customHeight="1" x14ac:dyDescent="0.35">
      <c r="AX1091" s="74" t="s">
        <v>1201</v>
      </c>
    </row>
    <row r="1092" spans="50:50" ht="23.1" customHeight="1" x14ac:dyDescent="0.35">
      <c r="AX1092" s="74" t="s">
        <v>1202</v>
      </c>
    </row>
    <row r="1093" spans="50:50" ht="23.1" customHeight="1" x14ac:dyDescent="0.35">
      <c r="AX1093" s="74" t="s">
        <v>1203</v>
      </c>
    </row>
    <row r="1094" spans="50:50" ht="23.1" customHeight="1" x14ac:dyDescent="0.35">
      <c r="AX1094" s="74" t="s">
        <v>1204</v>
      </c>
    </row>
    <row r="1095" spans="50:50" ht="23.1" customHeight="1" x14ac:dyDescent="0.35">
      <c r="AX1095" s="74" t="s">
        <v>1205</v>
      </c>
    </row>
    <row r="1096" spans="50:50" ht="23.1" customHeight="1" x14ac:dyDescent="0.35">
      <c r="AX1096" s="74" t="s">
        <v>1206</v>
      </c>
    </row>
    <row r="1097" spans="50:50" ht="23.1" customHeight="1" x14ac:dyDescent="0.35">
      <c r="AX1097" s="74" t="s">
        <v>1207</v>
      </c>
    </row>
    <row r="1098" spans="50:50" ht="23.1" customHeight="1" x14ac:dyDescent="0.35">
      <c r="AX1098" s="74" t="s">
        <v>1208</v>
      </c>
    </row>
    <row r="1099" spans="50:50" ht="23.1" customHeight="1" x14ac:dyDescent="0.35">
      <c r="AX1099" s="74" t="s">
        <v>1209</v>
      </c>
    </row>
    <row r="1100" spans="50:50" ht="23.1" customHeight="1" x14ac:dyDescent="0.35">
      <c r="AX1100" s="74" t="s">
        <v>1210</v>
      </c>
    </row>
    <row r="1101" spans="50:50" ht="23.1" customHeight="1" x14ac:dyDescent="0.35">
      <c r="AX1101" s="74" t="s">
        <v>1211</v>
      </c>
    </row>
    <row r="1102" spans="50:50" ht="23.1" customHeight="1" x14ac:dyDescent="0.35">
      <c r="AX1102" s="74" t="s">
        <v>1212</v>
      </c>
    </row>
    <row r="1103" spans="50:50" ht="23.1" customHeight="1" x14ac:dyDescent="0.35">
      <c r="AX1103" s="74" t="s">
        <v>1213</v>
      </c>
    </row>
    <row r="1104" spans="50:50" ht="23.1" customHeight="1" x14ac:dyDescent="0.35">
      <c r="AX1104" s="74" t="s">
        <v>1214</v>
      </c>
    </row>
    <row r="1105" spans="50:50" ht="23.1" customHeight="1" x14ac:dyDescent="0.35">
      <c r="AX1105" s="74" t="s">
        <v>1215</v>
      </c>
    </row>
    <row r="1106" spans="50:50" ht="23.1" customHeight="1" x14ac:dyDescent="0.35">
      <c r="AX1106" s="74" t="s">
        <v>1216</v>
      </c>
    </row>
    <row r="1107" spans="50:50" ht="23.1" customHeight="1" x14ac:dyDescent="0.35">
      <c r="AX1107" s="74" t="s">
        <v>1217</v>
      </c>
    </row>
    <row r="1108" spans="50:50" ht="23.1" customHeight="1" x14ac:dyDescent="0.35">
      <c r="AX1108" s="74" t="s">
        <v>1218</v>
      </c>
    </row>
    <row r="1109" spans="50:50" ht="23.1" customHeight="1" x14ac:dyDescent="0.35">
      <c r="AX1109" s="74" t="s">
        <v>1219</v>
      </c>
    </row>
    <row r="1110" spans="50:50" ht="23.1" customHeight="1" x14ac:dyDescent="0.35">
      <c r="AX1110" s="74" t="s">
        <v>1220</v>
      </c>
    </row>
    <row r="1111" spans="50:50" ht="23.1" customHeight="1" x14ac:dyDescent="0.35">
      <c r="AX1111" s="74" t="s">
        <v>1221</v>
      </c>
    </row>
    <row r="1112" spans="50:50" ht="23.1" customHeight="1" x14ac:dyDescent="0.35">
      <c r="AX1112" s="74" t="s">
        <v>1222</v>
      </c>
    </row>
    <row r="1113" spans="50:50" ht="23.1" customHeight="1" x14ac:dyDescent="0.35">
      <c r="AX1113" s="74" t="s">
        <v>1223</v>
      </c>
    </row>
    <row r="1114" spans="50:50" ht="23.1" customHeight="1" x14ac:dyDescent="0.35">
      <c r="AX1114" s="74" t="s">
        <v>1224</v>
      </c>
    </row>
    <row r="1115" spans="50:50" ht="23.1" customHeight="1" x14ac:dyDescent="0.35">
      <c r="AX1115" s="74" t="s">
        <v>1225</v>
      </c>
    </row>
    <row r="1116" spans="50:50" ht="23.1" customHeight="1" x14ac:dyDescent="0.35">
      <c r="AX1116" s="74" t="s">
        <v>1226</v>
      </c>
    </row>
    <row r="1117" spans="50:50" ht="23.1" customHeight="1" x14ac:dyDescent="0.35">
      <c r="AX1117" s="74" t="s">
        <v>1227</v>
      </c>
    </row>
    <row r="1118" spans="50:50" ht="23.1" customHeight="1" x14ac:dyDescent="0.35">
      <c r="AX1118" s="74" t="s">
        <v>1228</v>
      </c>
    </row>
    <row r="1119" spans="50:50" ht="23.1" customHeight="1" x14ac:dyDescent="0.35">
      <c r="AX1119" s="74" t="s">
        <v>1229</v>
      </c>
    </row>
    <row r="1120" spans="50:50" ht="23.1" customHeight="1" x14ac:dyDescent="0.35">
      <c r="AX1120" s="74" t="s">
        <v>1230</v>
      </c>
    </row>
    <row r="1121" spans="50:50" ht="23.1" customHeight="1" x14ac:dyDescent="0.35">
      <c r="AX1121" s="74" t="s">
        <v>1231</v>
      </c>
    </row>
    <row r="1122" spans="50:50" ht="23.1" customHeight="1" x14ac:dyDescent="0.35">
      <c r="AX1122" s="74" t="s">
        <v>1232</v>
      </c>
    </row>
    <row r="1123" spans="50:50" ht="23.1" customHeight="1" x14ac:dyDescent="0.35">
      <c r="AX1123" s="74" t="s">
        <v>1233</v>
      </c>
    </row>
    <row r="1124" spans="50:50" ht="23.1" customHeight="1" x14ac:dyDescent="0.35">
      <c r="AX1124" s="74" t="s">
        <v>1234</v>
      </c>
    </row>
    <row r="1125" spans="50:50" ht="23.1" customHeight="1" x14ac:dyDescent="0.35">
      <c r="AX1125" s="74" t="s">
        <v>1235</v>
      </c>
    </row>
    <row r="1126" spans="50:50" ht="23.1" customHeight="1" x14ac:dyDescent="0.35">
      <c r="AX1126" s="74" t="s">
        <v>1236</v>
      </c>
    </row>
    <row r="1127" spans="50:50" ht="23.1" customHeight="1" x14ac:dyDescent="0.35">
      <c r="AX1127" s="74" t="s">
        <v>1237</v>
      </c>
    </row>
    <row r="1128" spans="50:50" ht="23.1" customHeight="1" x14ac:dyDescent="0.35">
      <c r="AX1128" s="74" t="s">
        <v>1238</v>
      </c>
    </row>
    <row r="1129" spans="50:50" ht="23.1" customHeight="1" x14ac:dyDescent="0.35">
      <c r="AX1129" s="74" t="s">
        <v>1239</v>
      </c>
    </row>
    <row r="1130" spans="50:50" ht="23.1" customHeight="1" x14ac:dyDescent="0.35">
      <c r="AX1130" s="74" t="s">
        <v>1240</v>
      </c>
    </row>
    <row r="1131" spans="50:50" ht="23.1" customHeight="1" x14ac:dyDescent="0.35">
      <c r="AX1131" s="74" t="s">
        <v>1241</v>
      </c>
    </row>
    <row r="1132" spans="50:50" ht="23.1" customHeight="1" x14ac:dyDescent="0.35">
      <c r="AX1132" s="74" t="s">
        <v>1242</v>
      </c>
    </row>
    <row r="1133" spans="50:50" ht="23.1" customHeight="1" x14ac:dyDescent="0.35">
      <c r="AX1133" s="74" t="s">
        <v>1243</v>
      </c>
    </row>
    <row r="1134" spans="50:50" ht="23.1" customHeight="1" x14ac:dyDescent="0.35">
      <c r="AX1134" s="74" t="s">
        <v>1244</v>
      </c>
    </row>
    <row r="1135" spans="50:50" ht="23.1" customHeight="1" x14ac:dyDescent="0.35">
      <c r="AX1135" s="74" t="s">
        <v>1245</v>
      </c>
    </row>
    <row r="1136" spans="50:50" ht="23.1" customHeight="1" x14ac:dyDescent="0.35">
      <c r="AX1136" s="74" t="s">
        <v>1246</v>
      </c>
    </row>
    <row r="1137" spans="50:50" ht="23.1" customHeight="1" x14ac:dyDescent="0.35">
      <c r="AX1137" s="74" t="s">
        <v>1247</v>
      </c>
    </row>
    <row r="1138" spans="50:50" ht="23.1" customHeight="1" x14ac:dyDescent="0.35">
      <c r="AX1138" s="74" t="s">
        <v>1248</v>
      </c>
    </row>
    <row r="1139" spans="50:50" ht="23.1" customHeight="1" x14ac:dyDescent="0.35">
      <c r="AX1139" s="74" t="s">
        <v>1249</v>
      </c>
    </row>
    <row r="1140" spans="50:50" ht="23.1" customHeight="1" x14ac:dyDescent="0.35">
      <c r="AX1140" s="74" t="s">
        <v>1250</v>
      </c>
    </row>
    <row r="1141" spans="50:50" ht="23.1" customHeight="1" x14ac:dyDescent="0.35">
      <c r="AX1141" s="74" t="s">
        <v>1251</v>
      </c>
    </row>
    <row r="1142" spans="50:50" ht="23.1" customHeight="1" x14ac:dyDescent="0.35">
      <c r="AX1142" s="74" t="s">
        <v>1252</v>
      </c>
    </row>
    <row r="1143" spans="50:50" ht="23.1" customHeight="1" x14ac:dyDescent="0.35">
      <c r="AX1143" s="74" t="s">
        <v>1253</v>
      </c>
    </row>
    <row r="1144" spans="50:50" ht="23.1" customHeight="1" x14ac:dyDescent="0.35">
      <c r="AX1144" s="74" t="s">
        <v>1254</v>
      </c>
    </row>
    <row r="1145" spans="50:50" ht="23.1" customHeight="1" x14ac:dyDescent="0.35">
      <c r="AX1145" s="74" t="s">
        <v>1255</v>
      </c>
    </row>
    <row r="1146" spans="50:50" ht="23.1" customHeight="1" x14ac:dyDescent="0.35">
      <c r="AX1146" s="74" t="s">
        <v>1256</v>
      </c>
    </row>
    <row r="1147" spans="50:50" ht="23.1" customHeight="1" x14ac:dyDescent="0.35">
      <c r="AX1147" s="74" t="s">
        <v>1257</v>
      </c>
    </row>
    <row r="1148" spans="50:50" ht="23.1" customHeight="1" x14ac:dyDescent="0.35">
      <c r="AX1148" s="74" t="s">
        <v>1258</v>
      </c>
    </row>
    <row r="1149" spans="50:50" ht="23.1" customHeight="1" x14ac:dyDescent="0.35">
      <c r="AX1149" s="74" t="s">
        <v>1259</v>
      </c>
    </row>
    <row r="1150" spans="50:50" ht="23.1" customHeight="1" x14ac:dyDescent="0.35">
      <c r="AX1150" s="74" t="s">
        <v>1260</v>
      </c>
    </row>
    <row r="1151" spans="50:50" ht="23.1" customHeight="1" x14ac:dyDescent="0.35">
      <c r="AX1151" s="74" t="s">
        <v>1261</v>
      </c>
    </row>
    <row r="1152" spans="50:50" ht="23.1" customHeight="1" x14ac:dyDescent="0.35">
      <c r="AX1152" s="74" t="s">
        <v>1262</v>
      </c>
    </row>
    <row r="1153" spans="50:50" ht="23.1" customHeight="1" x14ac:dyDescent="0.35">
      <c r="AX1153" s="74" t="s">
        <v>1263</v>
      </c>
    </row>
    <row r="1154" spans="50:50" ht="23.1" customHeight="1" x14ac:dyDescent="0.35">
      <c r="AX1154" s="74" t="s">
        <v>1264</v>
      </c>
    </row>
    <row r="1155" spans="50:50" ht="23.1" customHeight="1" x14ac:dyDescent="0.35">
      <c r="AX1155" s="74" t="s">
        <v>1265</v>
      </c>
    </row>
    <row r="1156" spans="50:50" ht="23.1" customHeight="1" x14ac:dyDescent="0.35">
      <c r="AX1156" s="74" t="s">
        <v>1266</v>
      </c>
    </row>
    <row r="1157" spans="50:50" ht="23.1" customHeight="1" x14ac:dyDescent="0.35">
      <c r="AX1157" s="74" t="s">
        <v>1267</v>
      </c>
    </row>
    <row r="1158" spans="50:50" ht="23.1" customHeight="1" x14ac:dyDescent="0.35">
      <c r="AX1158" s="74" t="s">
        <v>1268</v>
      </c>
    </row>
    <row r="1159" spans="50:50" ht="23.1" customHeight="1" x14ac:dyDescent="0.35">
      <c r="AX1159" s="74" t="s">
        <v>1269</v>
      </c>
    </row>
    <row r="1160" spans="50:50" ht="23.1" customHeight="1" x14ac:dyDescent="0.35">
      <c r="AX1160" s="74" t="s">
        <v>1270</v>
      </c>
    </row>
    <row r="1161" spans="50:50" ht="23.1" customHeight="1" x14ac:dyDescent="0.35">
      <c r="AX1161" s="74" t="s">
        <v>1271</v>
      </c>
    </row>
    <row r="1162" spans="50:50" ht="23.1" customHeight="1" x14ac:dyDescent="0.35">
      <c r="AX1162" s="74" t="s">
        <v>1272</v>
      </c>
    </row>
    <row r="1163" spans="50:50" ht="23.1" customHeight="1" x14ac:dyDescent="0.35">
      <c r="AX1163" s="74" t="s">
        <v>1273</v>
      </c>
    </row>
    <row r="1164" spans="50:50" ht="23.1" customHeight="1" x14ac:dyDescent="0.35">
      <c r="AX1164" s="74" t="s">
        <v>1274</v>
      </c>
    </row>
    <row r="1165" spans="50:50" ht="23.1" customHeight="1" x14ac:dyDescent="0.35">
      <c r="AX1165" s="74" t="s">
        <v>1275</v>
      </c>
    </row>
    <row r="1166" spans="50:50" ht="23.1" customHeight="1" x14ac:dyDescent="0.35">
      <c r="AX1166" s="74" t="s">
        <v>1276</v>
      </c>
    </row>
    <row r="1167" spans="50:50" ht="23.1" customHeight="1" x14ac:dyDescent="0.35">
      <c r="AX1167" s="74" t="s">
        <v>1277</v>
      </c>
    </row>
    <row r="1168" spans="50:50" ht="23.1" customHeight="1" x14ac:dyDescent="0.35">
      <c r="AX1168" s="74" t="s">
        <v>1278</v>
      </c>
    </row>
    <row r="1169" spans="50:50" ht="23.1" customHeight="1" x14ac:dyDescent="0.35">
      <c r="AX1169" s="74" t="s">
        <v>1279</v>
      </c>
    </row>
    <row r="1170" spans="50:50" ht="23.1" customHeight="1" x14ac:dyDescent="0.35">
      <c r="AX1170" s="74" t="s">
        <v>1280</v>
      </c>
    </row>
    <row r="1171" spans="50:50" ht="23.1" customHeight="1" x14ac:dyDescent="0.35">
      <c r="AX1171" s="74" t="s">
        <v>1281</v>
      </c>
    </row>
    <row r="1172" spans="50:50" ht="23.1" customHeight="1" x14ac:dyDescent="0.35">
      <c r="AX1172" s="74" t="s">
        <v>1282</v>
      </c>
    </row>
    <row r="1173" spans="50:50" ht="23.1" customHeight="1" x14ac:dyDescent="0.35">
      <c r="AX1173" s="74" t="s">
        <v>1283</v>
      </c>
    </row>
    <row r="1174" spans="50:50" ht="23.1" customHeight="1" x14ac:dyDescent="0.35">
      <c r="AX1174" s="74" t="s">
        <v>1284</v>
      </c>
    </row>
    <row r="1175" spans="50:50" ht="23.1" customHeight="1" x14ac:dyDescent="0.35">
      <c r="AX1175" s="74" t="s">
        <v>1285</v>
      </c>
    </row>
    <row r="1176" spans="50:50" ht="23.1" customHeight="1" x14ac:dyDescent="0.35">
      <c r="AX1176" s="74" t="s">
        <v>1286</v>
      </c>
    </row>
    <row r="1177" spans="50:50" ht="23.1" customHeight="1" x14ac:dyDescent="0.35">
      <c r="AX1177" s="74" t="s">
        <v>1287</v>
      </c>
    </row>
    <row r="1178" spans="50:50" ht="23.1" customHeight="1" x14ac:dyDescent="0.35">
      <c r="AX1178" s="74" t="s">
        <v>1288</v>
      </c>
    </row>
    <row r="1179" spans="50:50" ht="23.1" customHeight="1" x14ac:dyDescent="0.35">
      <c r="AX1179" s="74" t="s">
        <v>1289</v>
      </c>
    </row>
    <row r="1180" spans="50:50" ht="23.1" customHeight="1" x14ac:dyDescent="0.35">
      <c r="AX1180" s="74" t="s">
        <v>1290</v>
      </c>
    </row>
    <row r="1181" spans="50:50" ht="23.1" customHeight="1" x14ac:dyDescent="0.35">
      <c r="AX1181" s="74" t="s">
        <v>1291</v>
      </c>
    </row>
    <row r="1182" spans="50:50" ht="23.1" customHeight="1" x14ac:dyDescent="0.35">
      <c r="AX1182" s="74" t="s">
        <v>1292</v>
      </c>
    </row>
    <row r="1183" spans="50:50" ht="23.1" customHeight="1" x14ac:dyDescent="0.35">
      <c r="AX1183" s="74" t="s">
        <v>1293</v>
      </c>
    </row>
    <row r="1184" spans="50:50" ht="23.1" customHeight="1" x14ac:dyDescent="0.35">
      <c r="AX1184" s="74" t="s">
        <v>1294</v>
      </c>
    </row>
    <row r="1185" spans="50:50" ht="23.1" customHeight="1" x14ac:dyDescent="0.35">
      <c r="AX1185" s="74" t="s">
        <v>1295</v>
      </c>
    </row>
    <row r="1186" spans="50:50" ht="23.1" customHeight="1" x14ac:dyDescent="0.35">
      <c r="AX1186" s="74" t="s">
        <v>1296</v>
      </c>
    </row>
    <row r="1187" spans="50:50" ht="23.1" customHeight="1" x14ac:dyDescent="0.35">
      <c r="AX1187" s="74" t="s">
        <v>1297</v>
      </c>
    </row>
    <row r="1188" spans="50:50" ht="23.1" customHeight="1" x14ac:dyDescent="0.35">
      <c r="AX1188" s="74" t="s">
        <v>1298</v>
      </c>
    </row>
    <row r="1189" spans="50:50" ht="23.1" customHeight="1" x14ac:dyDescent="0.35">
      <c r="AX1189" s="74" t="s">
        <v>1299</v>
      </c>
    </row>
    <row r="1190" spans="50:50" ht="23.1" customHeight="1" x14ac:dyDescent="0.35">
      <c r="AX1190" s="74" t="s">
        <v>1300</v>
      </c>
    </row>
    <row r="1191" spans="50:50" ht="23.1" customHeight="1" x14ac:dyDescent="0.35">
      <c r="AX1191" s="74" t="s">
        <v>1301</v>
      </c>
    </row>
    <row r="1192" spans="50:50" ht="23.1" customHeight="1" x14ac:dyDescent="0.35">
      <c r="AX1192" s="74" t="s">
        <v>1302</v>
      </c>
    </row>
    <row r="1193" spans="50:50" ht="23.1" customHeight="1" x14ac:dyDescent="0.35">
      <c r="AX1193" s="74" t="s">
        <v>1303</v>
      </c>
    </row>
    <row r="1194" spans="50:50" ht="23.1" customHeight="1" x14ac:dyDescent="0.35">
      <c r="AX1194" s="74" t="s">
        <v>1304</v>
      </c>
    </row>
    <row r="1195" spans="50:50" ht="23.1" customHeight="1" x14ac:dyDescent="0.35">
      <c r="AX1195" s="74" t="s">
        <v>1305</v>
      </c>
    </row>
    <row r="1196" spans="50:50" ht="23.1" customHeight="1" x14ac:dyDescent="0.35">
      <c r="AX1196" s="74" t="s">
        <v>1306</v>
      </c>
    </row>
    <row r="1197" spans="50:50" ht="23.1" customHeight="1" x14ac:dyDescent="0.35">
      <c r="AX1197" s="74" t="s">
        <v>1307</v>
      </c>
    </row>
    <row r="1198" spans="50:50" ht="23.1" customHeight="1" x14ac:dyDescent="0.35">
      <c r="AX1198" s="74" t="s">
        <v>1308</v>
      </c>
    </row>
    <row r="1199" spans="50:50" ht="23.1" customHeight="1" x14ac:dyDescent="0.35">
      <c r="AX1199" s="74" t="s">
        <v>1309</v>
      </c>
    </row>
    <row r="1200" spans="50:50" ht="23.1" customHeight="1" x14ac:dyDescent="0.35">
      <c r="AX1200" s="74" t="s">
        <v>1310</v>
      </c>
    </row>
    <row r="1201" spans="50:50" ht="23.1" customHeight="1" x14ac:dyDescent="0.35">
      <c r="AX1201" s="74" t="s">
        <v>1311</v>
      </c>
    </row>
    <row r="1202" spans="50:50" ht="23.1" customHeight="1" x14ac:dyDescent="0.35">
      <c r="AX1202" s="74" t="s">
        <v>1312</v>
      </c>
    </row>
    <row r="1203" spans="50:50" ht="23.1" customHeight="1" x14ac:dyDescent="0.35">
      <c r="AX1203" s="74" t="s">
        <v>1313</v>
      </c>
    </row>
    <row r="1204" spans="50:50" ht="23.1" customHeight="1" x14ac:dyDescent="0.35">
      <c r="AX1204" s="74" t="s">
        <v>1314</v>
      </c>
    </row>
    <row r="1205" spans="50:50" ht="23.1" customHeight="1" x14ac:dyDescent="0.35">
      <c r="AX1205" s="74" t="s">
        <v>1315</v>
      </c>
    </row>
    <row r="1206" spans="50:50" ht="23.1" customHeight="1" x14ac:dyDescent="0.35">
      <c r="AX1206" s="74" t="s">
        <v>1316</v>
      </c>
    </row>
    <row r="1207" spans="50:50" ht="23.1" customHeight="1" x14ac:dyDescent="0.35">
      <c r="AX1207" s="74" t="s">
        <v>1317</v>
      </c>
    </row>
    <row r="1208" spans="50:50" ht="23.1" customHeight="1" x14ac:dyDescent="0.35">
      <c r="AX1208" s="74" t="s">
        <v>1318</v>
      </c>
    </row>
    <row r="1209" spans="50:50" ht="23.1" customHeight="1" x14ac:dyDescent="0.35">
      <c r="AX1209" s="74" t="s">
        <v>1319</v>
      </c>
    </row>
    <row r="1210" spans="50:50" ht="23.1" customHeight="1" x14ac:dyDescent="0.35">
      <c r="AX1210" s="74" t="s">
        <v>1320</v>
      </c>
    </row>
    <row r="1211" spans="50:50" ht="23.1" customHeight="1" x14ac:dyDescent="0.35">
      <c r="AX1211" s="74" t="s">
        <v>1321</v>
      </c>
    </row>
    <row r="1212" spans="50:50" ht="23.1" customHeight="1" x14ac:dyDescent="0.35">
      <c r="AX1212" s="74" t="s">
        <v>1322</v>
      </c>
    </row>
    <row r="1213" spans="50:50" ht="23.1" customHeight="1" x14ac:dyDescent="0.35">
      <c r="AX1213" s="74" t="s">
        <v>1323</v>
      </c>
    </row>
    <row r="1214" spans="50:50" ht="23.1" customHeight="1" x14ac:dyDescent="0.35">
      <c r="AX1214" s="74" t="s">
        <v>1324</v>
      </c>
    </row>
    <row r="1215" spans="50:50" ht="23.1" customHeight="1" x14ac:dyDescent="0.35">
      <c r="AX1215" s="74" t="s">
        <v>1325</v>
      </c>
    </row>
    <row r="1216" spans="50:50" ht="23.1" customHeight="1" x14ac:dyDescent="0.35">
      <c r="AX1216" s="74" t="s">
        <v>1326</v>
      </c>
    </row>
    <row r="1217" spans="50:50" ht="23.1" customHeight="1" x14ac:dyDescent="0.35">
      <c r="AX1217" s="74" t="s">
        <v>1327</v>
      </c>
    </row>
    <row r="1218" spans="50:50" ht="23.1" customHeight="1" x14ac:dyDescent="0.35">
      <c r="AX1218" s="74" t="s">
        <v>1328</v>
      </c>
    </row>
    <row r="1219" spans="50:50" ht="23.1" customHeight="1" x14ac:dyDescent="0.35">
      <c r="AX1219" s="74" t="s">
        <v>1329</v>
      </c>
    </row>
    <row r="1220" spans="50:50" ht="23.1" customHeight="1" x14ac:dyDescent="0.35">
      <c r="AX1220" s="74" t="s">
        <v>1330</v>
      </c>
    </row>
    <row r="1221" spans="50:50" ht="23.1" customHeight="1" x14ac:dyDescent="0.35">
      <c r="AX1221" s="74" t="s">
        <v>1331</v>
      </c>
    </row>
    <row r="1222" spans="50:50" ht="23.1" customHeight="1" x14ac:dyDescent="0.35">
      <c r="AX1222" s="74" t="s">
        <v>1332</v>
      </c>
    </row>
    <row r="1223" spans="50:50" ht="23.1" customHeight="1" x14ac:dyDescent="0.35">
      <c r="AX1223" s="74" t="s">
        <v>1333</v>
      </c>
    </row>
    <row r="1224" spans="50:50" ht="23.1" customHeight="1" x14ac:dyDescent="0.35">
      <c r="AX1224" s="74" t="s">
        <v>1334</v>
      </c>
    </row>
    <row r="1225" spans="50:50" ht="23.1" customHeight="1" x14ac:dyDescent="0.35">
      <c r="AX1225" s="74" t="s">
        <v>1335</v>
      </c>
    </row>
    <row r="1226" spans="50:50" ht="23.1" customHeight="1" x14ac:dyDescent="0.35">
      <c r="AX1226" s="74" t="s">
        <v>1336</v>
      </c>
    </row>
    <row r="1227" spans="50:50" ht="23.1" customHeight="1" x14ac:dyDescent="0.35">
      <c r="AX1227" s="74" t="s">
        <v>1337</v>
      </c>
    </row>
    <row r="1228" spans="50:50" ht="23.1" customHeight="1" x14ac:dyDescent="0.35">
      <c r="AX1228" s="74" t="s">
        <v>1338</v>
      </c>
    </row>
    <row r="1229" spans="50:50" ht="23.1" customHeight="1" x14ac:dyDescent="0.35">
      <c r="AX1229" s="74" t="s">
        <v>1339</v>
      </c>
    </row>
    <row r="1230" spans="50:50" ht="23.1" customHeight="1" x14ac:dyDescent="0.35">
      <c r="AX1230" s="74" t="s">
        <v>1340</v>
      </c>
    </row>
    <row r="1231" spans="50:50" ht="23.1" customHeight="1" x14ac:dyDescent="0.35">
      <c r="AX1231" s="74" t="s">
        <v>1341</v>
      </c>
    </row>
    <row r="1232" spans="50:50" ht="23.1" customHeight="1" x14ac:dyDescent="0.35">
      <c r="AX1232" s="74" t="s">
        <v>1342</v>
      </c>
    </row>
    <row r="1233" spans="50:50" ht="23.1" customHeight="1" x14ac:dyDescent="0.35">
      <c r="AX1233" s="74" t="s">
        <v>1343</v>
      </c>
    </row>
    <row r="1234" spans="50:50" ht="23.1" customHeight="1" x14ac:dyDescent="0.35">
      <c r="AX1234" s="74" t="s">
        <v>1344</v>
      </c>
    </row>
    <row r="1235" spans="50:50" ht="23.1" customHeight="1" x14ac:dyDescent="0.35">
      <c r="AX1235" s="74" t="s">
        <v>1345</v>
      </c>
    </row>
    <row r="1236" spans="50:50" ht="23.1" customHeight="1" x14ac:dyDescent="0.35">
      <c r="AX1236" s="74" t="s">
        <v>1346</v>
      </c>
    </row>
    <row r="1237" spans="50:50" ht="23.1" customHeight="1" x14ac:dyDescent="0.35">
      <c r="AX1237" s="74" t="s">
        <v>1347</v>
      </c>
    </row>
    <row r="1238" spans="50:50" ht="23.1" customHeight="1" x14ac:dyDescent="0.35">
      <c r="AX1238" s="74" t="s">
        <v>1348</v>
      </c>
    </row>
    <row r="1239" spans="50:50" ht="23.1" customHeight="1" x14ac:dyDescent="0.35">
      <c r="AX1239" s="74" t="s">
        <v>1349</v>
      </c>
    </row>
    <row r="1240" spans="50:50" ht="23.1" customHeight="1" x14ac:dyDescent="0.35">
      <c r="AX1240" s="74" t="s">
        <v>1350</v>
      </c>
    </row>
    <row r="1241" spans="50:50" ht="23.1" customHeight="1" x14ac:dyDescent="0.35">
      <c r="AX1241" s="74" t="s">
        <v>1351</v>
      </c>
    </row>
    <row r="1242" spans="50:50" ht="23.1" customHeight="1" x14ac:dyDescent="0.35">
      <c r="AX1242" s="74" t="s">
        <v>1352</v>
      </c>
    </row>
    <row r="1243" spans="50:50" ht="23.1" customHeight="1" x14ac:dyDescent="0.35">
      <c r="AX1243" s="74" t="s">
        <v>1353</v>
      </c>
    </row>
    <row r="1244" spans="50:50" ht="23.1" customHeight="1" x14ac:dyDescent="0.35">
      <c r="AX1244" s="74" t="s">
        <v>1354</v>
      </c>
    </row>
    <row r="1245" spans="50:50" ht="23.1" customHeight="1" x14ac:dyDescent="0.35">
      <c r="AX1245" s="74" t="s">
        <v>1355</v>
      </c>
    </row>
    <row r="1246" spans="50:50" ht="23.1" customHeight="1" x14ac:dyDescent="0.35">
      <c r="AX1246" s="74" t="s">
        <v>1356</v>
      </c>
    </row>
    <row r="1247" spans="50:50" ht="23.1" customHeight="1" x14ac:dyDescent="0.35">
      <c r="AX1247" s="74" t="s">
        <v>1357</v>
      </c>
    </row>
    <row r="1248" spans="50:50" ht="23.1" customHeight="1" x14ac:dyDescent="0.35">
      <c r="AX1248" s="74" t="s">
        <v>1358</v>
      </c>
    </row>
    <row r="1249" spans="50:50" ht="23.1" customHeight="1" x14ac:dyDescent="0.35">
      <c r="AX1249" s="74" t="s">
        <v>1359</v>
      </c>
    </row>
    <row r="1250" spans="50:50" ht="23.1" customHeight="1" x14ac:dyDescent="0.35">
      <c r="AX1250" s="74" t="s">
        <v>1360</v>
      </c>
    </row>
    <row r="1251" spans="50:50" ht="23.1" customHeight="1" x14ac:dyDescent="0.35">
      <c r="AX1251" s="74" t="s">
        <v>1361</v>
      </c>
    </row>
    <row r="1252" spans="50:50" ht="23.1" customHeight="1" x14ac:dyDescent="0.35">
      <c r="AX1252" s="74" t="s">
        <v>1362</v>
      </c>
    </row>
    <row r="1253" spans="50:50" ht="23.1" customHeight="1" x14ac:dyDescent="0.35">
      <c r="AX1253" s="74" t="s">
        <v>1363</v>
      </c>
    </row>
    <row r="1254" spans="50:50" ht="23.1" customHeight="1" x14ac:dyDescent="0.35">
      <c r="AX1254" s="74" t="s">
        <v>1364</v>
      </c>
    </row>
    <row r="1255" spans="50:50" ht="23.1" customHeight="1" x14ac:dyDescent="0.35">
      <c r="AX1255" s="74" t="s">
        <v>1365</v>
      </c>
    </row>
    <row r="1256" spans="50:50" ht="23.1" customHeight="1" x14ac:dyDescent="0.35">
      <c r="AX1256" s="74" t="s">
        <v>1366</v>
      </c>
    </row>
    <row r="1257" spans="50:50" ht="23.1" customHeight="1" x14ac:dyDescent="0.35">
      <c r="AX1257" s="74" t="s">
        <v>1367</v>
      </c>
    </row>
    <row r="1258" spans="50:50" ht="23.1" customHeight="1" x14ac:dyDescent="0.35">
      <c r="AX1258" s="74" t="s">
        <v>1368</v>
      </c>
    </row>
    <row r="1259" spans="50:50" ht="23.1" customHeight="1" x14ac:dyDescent="0.35">
      <c r="AX1259" s="74" t="s">
        <v>1369</v>
      </c>
    </row>
    <row r="1260" spans="50:50" ht="23.1" customHeight="1" x14ac:dyDescent="0.35">
      <c r="AX1260" s="74" t="s">
        <v>1370</v>
      </c>
    </row>
    <row r="1261" spans="50:50" ht="23.1" customHeight="1" x14ac:dyDescent="0.35">
      <c r="AX1261" s="74" t="s">
        <v>1371</v>
      </c>
    </row>
    <row r="1262" spans="50:50" ht="23.1" customHeight="1" x14ac:dyDescent="0.35">
      <c r="AX1262" s="74" t="s">
        <v>1372</v>
      </c>
    </row>
    <row r="1263" spans="50:50" ht="23.1" customHeight="1" x14ac:dyDescent="0.35">
      <c r="AX1263" s="74" t="s">
        <v>1373</v>
      </c>
    </row>
    <row r="1264" spans="50:50" ht="23.1" customHeight="1" x14ac:dyDescent="0.35">
      <c r="AX1264" s="74" t="s">
        <v>1374</v>
      </c>
    </row>
    <row r="1265" spans="50:50" ht="23.1" customHeight="1" x14ac:dyDescent="0.35">
      <c r="AX1265" s="74" t="s">
        <v>1375</v>
      </c>
    </row>
    <row r="1266" spans="50:50" ht="23.1" customHeight="1" x14ac:dyDescent="0.35">
      <c r="AX1266" s="74" t="s">
        <v>1376</v>
      </c>
    </row>
    <row r="1267" spans="50:50" ht="23.1" customHeight="1" x14ac:dyDescent="0.35">
      <c r="AX1267" s="74" t="s">
        <v>1377</v>
      </c>
    </row>
    <row r="1268" spans="50:50" ht="23.1" customHeight="1" x14ac:dyDescent="0.35">
      <c r="AX1268" s="74" t="s">
        <v>1378</v>
      </c>
    </row>
    <row r="1269" spans="50:50" ht="23.1" customHeight="1" x14ac:dyDescent="0.35">
      <c r="AX1269" s="74" t="s">
        <v>1379</v>
      </c>
    </row>
    <row r="1270" spans="50:50" ht="23.1" customHeight="1" x14ac:dyDescent="0.35">
      <c r="AX1270" s="74" t="s">
        <v>1380</v>
      </c>
    </row>
    <row r="1271" spans="50:50" ht="23.1" customHeight="1" x14ac:dyDescent="0.35">
      <c r="AX1271" s="74" t="s">
        <v>1381</v>
      </c>
    </row>
    <row r="1272" spans="50:50" ht="23.1" customHeight="1" x14ac:dyDescent="0.35">
      <c r="AX1272" s="74" t="s">
        <v>1382</v>
      </c>
    </row>
    <row r="1273" spans="50:50" ht="23.1" customHeight="1" x14ac:dyDescent="0.35">
      <c r="AX1273" s="74" t="s">
        <v>1383</v>
      </c>
    </row>
    <row r="1274" spans="50:50" ht="23.1" customHeight="1" x14ac:dyDescent="0.35">
      <c r="AX1274" s="74" t="s">
        <v>1384</v>
      </c>
    </row>
    <row r="1275" spans="50:50" ht="23.1" customHeight="1" x14ac:dyDescent="0.35">
      <c r="AX1275" s="74" t="s">
        <v>1385</v>
      </c>
    </row>
    <row r="1276" spans="50:50" ht="23.1" customHeight="1" x14ac:dyDescent="0.35">
      <c r="AX1276" s="74" t="s">
        <v>1386</v>
      </c>
    </row>
    <row r="1277" spans="50:50" ht="23.1" customHeight="1" x14ac:dyDescent="0.35">
      <c r="AX1277" s="74" t="s">
        <v>1387</v>
      </c>
    </row>
    <row r="1278" spans="50:50" ht="23.1" customHeight="1" x14ac:dyDescent="0.35">
      <c r="AX1278" s="74" t="s">
        <v>1388</v>
      </c>
    </row>
    <row r="1279" spans="50:50" ht="23.1" customHeight="1" x14ac:dyDescent="0.35">
      <c r="AX1279" s="74" t="s">
        <v>1389</v>
      </c>
    </row>
    <row r="1280" spans="50:50" ht="23.1" customHeight="1" x14ac:dyDescent="0.35">
      <c r="AX1280" s="74" t="s">
        <v>1390</v>
      </c>
    </row>
    <row r="1281" spans="50:50" ht="23.1" customHeight="1" x14ac:dyDescent="0.35">
      <c r="AX1281" s="74" t="s">
        <v>1391</v>
      </c>
    </row>
    <row r="1282" spans="50:50" ht="23.1" customHeight="1" x14ac:dyDescent="0.35">
      <c r="AX1282" s="74" t="s">
        <v>1392</v>
      </c>
    </row>
    <row r="1283" spans="50:50" ht="23.1" customHeight="1" x14ac:dyDescent="0.35">
      <c r="AX1283" s="74" t="s">
        <v>1393</v>
      </c>
    </row>
    <row r="1284" spans="50:50" ht="23.1" customHeight="1" x14ac:dyDescent="0.35">
      <c r="AX1284" s="74" t="s">
        <v>1394</v>
      </c>
    </row>
    <row r="1285" spans="50:50" ht="23.1" customHeight="1" x14ac:dyDescent="0.35">
      <c r="AX1285" s="74" t="s">
        <v>1395</v>
      </c>
    </row>
    <row r="1286" spans="50:50" ht="23.1" customHeight="1" x14ac:dyDescent="0.35">
      <c r="AX1286" s="74" t="s">
        <v>1396</v>
      </c>
    </row>
    <row r="1287" spans="50:50" ht="23.1" customHeight="1" x14ac:dyDescent="0.35">
      <c r="AX1287" s="74" t="s">
        <v>1397</v>
      </c>
    </row>
    <row r="1288" spans="50:50" ht="23.1" customHeight="1" x14ac:dyDescent="0.35">
      <c r="AX1288" s="74" t="s">
        <v>1398</v>
      </c>
    </row>
    <row r="1289" spans="50:50" ht="23.1" customHeight="1" x14ac:dyDescent="0.35">
      <c r="AX1289" s="74" t="s">
        <v>1399</v>
      </c>
    </row>
    <row r="1290" spans="50:50" ht="23.1" customHeight="1" x14ac:dyDescent="0.35">
      <c r="AX1290" s="74" t="s">
        <v>1400</v>
      </c>
    </row>
    <row r="1291" spans="50:50" ht="23.1" customHeight="1" x14ac:dyDescent="0.35">
      <c r="AX1291" s="74" t="s">
        <v>1401</v>
      </c>
    </row>
    <row r="1292" spans="50:50" ht="23.1" customHeight="1" x14ac:dyDescent="0.35">
      <c r="AX1292" s="74" t="s">
        <v>1402</v>
      </c>
    </row>
    <row r="1293" spans="50:50" ht="23.1" customHeight="1" x14ac:dyDescent="0.35">
      <c r="AX1293" s="74" t="s">
        <v>1403</v>
      </c>
    </row>
    <row r="1294" spans="50:50" ht="23.1" customHeight="1" x14ac:dyDescent="0.35">
      <c r="AX1294" s="74" t="s">
        <v>1404</v>
      </c>
    </row>
    <row r="1295" spans="50:50" ht="23.1" customHeight="1" x14ac:dyDescent="0.35">
      <c r="AX1295" s="74" t="s">
        <v>1405</v>
      </c>
    </row>
    <row r="1296" spans="50:50" ht="23.1" customHeight="1" x14ac:dyDescent="0.35">
      <c r="AX1296" s="74" t="s">
        <v>1406</v>
      </c>
    </row>
    <row r="1297" spans="50:50" ht="23.1" customHeight="1" x14ac:dyDescent="0.35">
      <c r="AX1297" s="74" t="s">
        <v>1407</v>
      </c>
    </row>
    <row r="1298" spans="50:50" ht="23.1" customHeight="1" x14ac:dyDescent="0.35">
      <c r="AX1298" s="74" t="s">
        <v>1408</v>
      </c>
    </row>
    <row r="1299" spans="50:50" ht="23.1" customHeight="1" x14ac:dyDescent="0.35">
      <c r="AX1299" s="74" t="s">
        <v>1409</v>
      </c>
    </row>
    <row r="1300" spans="50:50" ht="23.1" customHeight="1" x14ac:dyDescent="0.35">
      <c r="AX1300" s="74" t="s">
        <v>1410</v>
      </c>
    </row>
    <row r="1301" spans="50:50" ht="23.1" customHeight="1" x14ac:dyDescent="0.35">
      <c r="AX1301" s="74" t="s">
        <v>1411</v>
      </c>
    </row>
    <row r="1302" spans="50:50" ht="23.1" customHeight="1" x14ac:dyDescent="0.35">
      <c r="AX1302" s="74" t="s">
        <v>1412</v>
      </c>
    </row>
    <row r="1303" spans="50:50" ht="23.1" customHeight="1" x14ac:dyDescent="0.35">
      <c r="AX1303" s="74" t="s">
        <v>1413</v>
      </c>
    </row>
    <row r="1304" spans="50:50" ht="23.1" customHeight="1" x14ac:dyDescent="0.35">
      <c r="AX1304" s="74" t="s">
        <v>1414</v>
      </c>
    </row>
    <row r="1305" spans="50:50" ht="23.1" customHeight="1" x14ac:dyDescent="0.35">
      <c r="AX1305" s="74" t="s">
        <v>1415</v>
      </c>
    </row>
    <row r="1306" spans="50:50" ht="23.1" customHeight="1" x14ac:dyDescent="0.35">
      <c r="AX1306" s="74" t="s">
        <v>1416</v>
      </c>
    </row>
    <row r="1307" spans="50:50" ht="23.1" customHeight="1" x14ac:dyDescent="0.35">
      <c r="AX1307" s="74" t="s">
        <v>1417</v>
      </c>
    </row>
    <row r="1308" spans="50:50" ht="23.1" customHeight="1" x14ac:dyDescent="0.35">
      <c r="AX1308" s="74" t="s">
        <v>1418</v>
      </c>
    </row>
    <row r="1309" spans="50:50" ht="23.1" customHeight="1" x14ac:dyDescent="0.35">
      <c r="AX1309" s="74" t="s">
        <v>1419</v>
      </c>
    </row>
    <row r="1310" spans="50:50" ht="23.1" customHeight="1" x14ac:dyDescent="0.35">
      <c r="AX1310" s="74" t="s">
        <v>1420</v>
      </c>
    </row>
    <row r="1311" spans="50:50" ht="23.1" customHeight="1" x14ac:dyDescent="0.35">
      <c r="AX1311" s="74" t="s">
        <v>1421</v>
      </c>
    </row>
    <row r="1312" spans="50:50" ht="23.1" customHeight="1" x14ac:dyDescent="0.35">
      <c r="AX1312" s="74" t="s">
        <v>1422</v>
      </c>
    </row>
    <row r="1313" spans="50:50" ht="23.1" customHeight="1" x14ac:dyDescent="0.35">
      <c r="AX1313" s="74" t="s">
        <v>1423</v>
      </c>
    </row>
    <row r="1314" spans="50:50" ht="23.1" customHeight="1" x14ac:dyDescent="0.35">
      <c r="AX1314" s="74" t="s">
        <v>1424</v>
      </c>
    </row>
    <row r="1315" spans="50:50" ht="23.1" customHeight="1" x14ac:dyDescent="0.35">
      <c r="AX1315" s="74" t="s">
        <v>1425</v>
      </c>
    </row>
    <row r="1316" spans="50:50" ht="23.1" customHeight="1" x14ac:dyDescent="0.35">
      <c r="AX1316" s="74" t="s">
        <v>1426</v>
      </c>
    </row>
    <row r="1317" spans="50:50" ht="23.1" customHeight="1" x14ac:dyDescent="0.35">
      <c r="AX1317" s="74" t="s">
        <v>1427</v>
      </c>
    </row>
    <row r="1318" spans="50:50" ht="23.1" customHeight="1" x14ac:dyDescent="0.35">
      <c r="AX1318" s="74" t="s">
        <v>1428</v>
      </c>
    </row>
    <row r="1319" spans="50:50" ht="23.1" customHeight="1" x14ac:dyDescent="0.35">
      <c r="AX1319" s="74" t="s">
        <v>1429</v>
      </c>
    </row>
    <row r="1320" spans="50:50" ht="23.1" customHeight="1" x14ac:dyDescent="0.35">
      <c r="AX1320" s="74" t="s">
        <v>1430</v>
      </c>
    </row>
    <row r="1321" spans="50:50" ht="23.1" customHeight="1" x14ac:dyDescent="0.35">
      <c r="AX1321" s="74" t="s">
        <v>1431</v>
      </c>
    </row>
    <row r="1322" spans="50:50" ht="23.1" customHeight="1" x14ac:dyDescent="0.35">
      <c r="AX1322" s="74" t="s">
        <v>1432</v>
      </c>
    </row>
    <row r="1323" spans="50:50" ht="23.1" customHeight="1" x14ac:dyDescent="0.35">
      <c r="AX1323" s="74" t="s">
        <v>1433</v>
      </c>
    </row>
    <row r="1324" spans="50:50" ht="23.1" customHeight="1" x14ac:dyDescent="0.35">
      <c r="AX1324" s="74" t="s">
        <v>1434</v>
      </c>
    </row>
    <row r="1325" spans="50:50" ht="23.1" customHeight="1" x14ac:dyDescent="0.35">
      <c r="AX1325" s="74" t="s">
        <v>1435</v>
      </c>
    </row>
    <row r="1326" spans="50:50" ht="23.1" customHeight="1" x14ac:dyDescent="0.35">
      <c r="AX1326" s="74" t="s">
        <v>1436</v>
      </c>
    </row>
    <row r="1327" spans="50:50" ht="23.1" customHeight="1" x14ac:dyDescent="0.35">
      <c r="AX1327" s="74" t="s">
        <v>1437</v>
      </c>
    </row>
    <row r="1328" spans="50:50" ht="23.1" customHeight="1" x14ac:dyDescent="0.35">
      <c r="AX1328" s="74" t="s">
        <v>1438</v>
      </c>
    </row>
    <row r="1329" spans="50:50" ht="23.1" customHeight="1" x14ac:dyDescent="0.35">
      <c r="AX1329" s="74" t="s">
        <v>1439</v>
      </c>
    </row>
    <row r="1330" spans="50:50" ht="23.1" customHeight="1" x14ac:dyDescent="0.35">
      <c r="AX1330" s="74" t="s">
        <v>1440</v>
      </c>
    </row>
    <row r="1331" spans="50:50" ht="23.1" customHeight="1" x14ac:dyDescent="0.35">
      <c r="AX1331" s="74" t="s">
        <v>1441</v>
      </c>
    </row>
    <row r="1332" spans="50:50" ht="23.1" customHeight="1" x14ac:dyDescent="0.35">
      <c r="AX1332" s="74" t="s">
        <v>1442</v>
      </c>
    </row>
    <row r="1333" spans="50:50" ht="23.1" customHeight="1" x14ac:dyDescent="0.35">
      <c r="AX1333" s="74" t="s">
        <v>1443</v>
      </c>
    </row>
    <row r="1334" spans="50:50" ht="23.1" customHeight="1" x14ac:dyDescent="0.35">
      <c r="AX1334" s="74" t="s">
        <v>1444</v>
      </c>
    </row>
    <row r="1335" spans="50:50" ht="23.1" customHeight="1" x14ac:dyDescent="0.35">
      <c r="AX1335" s="74" t="s">
        <v>1445</v>
      </c>
    </row>
    <row r="1336" spans="50:50" ht="23.1" customHeight="1" x14ac:dyDescent="0.35">
      <c r="AX1336" s="74" t="s">
        <v>1446</v>
      </c>
    </row>
    <row r="1337" spans="50:50" ht="23.1" customHeight="1" x14ac:dyDescent="0.35">
      <c r="AX1337" s="74" t="s">
        <v>1447</v>
      </c>
    </row>
    <row r="1338" spans="50:50" ht="23.1" customHeight="1" x14ac:dyDescent="0.35">
      <c r="AX1338" s="74" t="s">
        <v>1448</v>
      </c>
    </row>
    <row r="1339" spans="50:50" ht="23.1" customHeight="1" x14ac:dyDescent="0.35">
      <c r="AX1339" s="74" t="s">
        <v>1449</v>
      </c>
    </row>
    <row r="1340" spans="50:50" ht="23.1" customHeight="1" x14ac:dyDescent="0.35">
      <c r="AX1340" s="74" t="s">
        <v>1450</v>
      </c>
    </row>
    <row r="1341" spans="50:50" ht="23.1" customHeight="1" x14ac:dyDescent="0.35">
      <c r="AX1341" s="74" t="s">
        <v>1451</v>
      </c>
    </row>
    <row r="1342" spans="50:50" ht="23.1" customHeight="1" x14ac:dyDescent="0.35">
      <c r="AX1342" s="74" t="s">
        <v>1452</v>
      </c>
    </row>
    <row r="1343" spans="50:50" ht="23.1" customHeight="1" x14ac:dyDescent="0.35">
      <c r="AX1343" s="74" t="s">
        <v>1453</v>
      </c>
    </row>
    <row r="1344" spans="50:50" ht="23.1" customHeight="1" x14ac:dyDescent="0.35">
      <c r="AX1344" s="74" t="s">
        <v>1454</v>
      </c>
    </row>
    <row r="1345" spans="50:50" ht="23.1" customHeight="1" x14ac:dyDescent="0.35">
      <c r="AX1345" s="74" t="s">
        <v>1455</v>
      </c>
    </row>
    <row r="1346" spans="50:50" ht="23.1" customHeight="1" x14ac:dyDescent="0.35">
      <c r="AX1346" s="74" t="s">
        <v>1456</v>
      </c>
    </row>
    <row r="1347" spans="50:50" ht="23.1" customHeight="1" x14ac:dyDescent="0.35">
      <c r="AX1347" s="74" t="s">
        <v>1457</v>
      </c>
    </row>
    <row r="1348" spans="50:50" ht="23.1" customHeight="1" x14ac:dyDescent="0.35">
      <c r="AX1348" s="74" t="s">
        <v>1458</v>
      </c>
    </row>
    <row r="1349" spans="50:50" ht="23.1" customHeight="1" x14ac:dyDescent="0.35">
      <c r="AX1349" s="74" t="s">
        <v>1459</v>
      </c>
    </row>
    <row r="1350" spans="50:50" ht="23.1" customHeight="1" x14ac:dyDescent="0.35">
      <c r="AX1350" s="74" t="s">
        <v>1460</v>
      </c>
    </row>
    <row r="1351" spans="50:50" ht="23.1" customHeight="1" x14ac:dyDescent="0.35">
      <c r="AX1351" s="74" t="s">
        <v>1461</v>
      </c>
    </row>
    <row r="1352" spans="50:50" ht="23.1" customHeight="1" x14ac:dyDescent="0.35">
      <c r="AX1352" s="74" t="s">
        <v>1462</v>
      </c>
    </row>
    <row r="1353" spans="50:50" ht="23.1" customHeight="1" x14ac:dyDescent="0.35">
      <c r="AX1353" s="74" t="s">
        <v>1463</v>
      </c>
    </row>
    <row r="1354" spans="50:50" ht="23.1" customHeight="1" x14ac:dyDescent="0.35">
      <c r="AX1354" s="74" t="s">
        <v>1464</v>
      </c>
    </row>
    <row r="1355" spans="50:50" ht="23.1" customHeight="1" x14ac:dyDescent="0.35">
      <c r="AX1355" s="74" t="s">
        <v>1465</v>
      </c>
    </row>
    <row r="1356" spans="50:50" ht="23.1" customHeight="1" x14ac:dyDescent="0.35">
      <c r="AX1356" s="74" t="s">
        <v>1466</v>
      </c>
    </row>
    <row r="1357" spans="50:50" ht="23.1" customHeight="1" x14ac:dyDescent="0.35">
      <c r="AX1357" s="74" t="s">
        <v>1467</v>
      </c>
    </row>
    <row r="1358" spans="50:50" ht="23.1" customHeight="1" x14ac:dyDescent="0.35">
      <c r="AX1358" s="74" t="s">
        <v>1468</v>
      </c>
    </row>
    <row r="1359" spans="50:50" ht="23.1" customHeight="1" x14ac:dyDescent="0.35">
      <c r="AX1359" s="74" t="s">
        <v>1469</v>
      </c>
    </row>
    <row r="1360" spans="50:50" ht="23.1" customHeight="1" x14ac:dyDescent="0.35">
      <c r="AX1360" s="74" t="s">
        <v>1470</v>
      </c>
    </row>
    <row r="1361" spans="50:50" ht="23.1" customHeight="1" x14ac:dyDescent="0.35">
      <c r="AX1361" s="74" t="s">
        <v>1471</v>
      </c>
    </row>
    <row r="1362" spans="50:50" ht="23.1" customHeight="1" x14ac:dyDescent="0.35">
      <c r="AX1362" s="74" t="s">
        <v>1472</v>
      </c>
    </row>
    <row r="1363" spans="50:50" ht="23.1" customHeight="1" x14ac:dyDescent="0.35">
      <c r="AX1363" s="74" t="s">
        <v>1473</v>
      </c>
    </row>
    <row r="1364" spans="50:50" ht="23.1" customHeight="1" x14ac:dyDescent="0.35">
      <c r="AX1364" s="74" t="s">
        <v>1474</v>
      </c>
    </row>
    <row r="1365" spans="50:50" ht="23.1" customHeight="1" x14ac:dyDescent="0.35">
      <c r="AX1365" s="74" t="s">
        <v>1475</v>
      </c>
    </row>
    <row r="1366" spans="50:50" ht="23.1" customHeight="1" x14ac:dyDescent="0.35">
      <c r="AX1366" s="74" t="s">
        <v>1476</v>
      </c>
    </row>
    <row r="1367" spans="50:50" ht="23.1" customHeight="1" x14ac:dyDescent="0.35">
      <c r="AX1367" s="74" t="s">
        <v>1477</v>
      </c>
    </row>
    <row r="1368" spans="50:50" ht="23.1" customHeight="1" x14ac:dyDescent="0.35">
      <c r="AX1368" s="74" t="s">
        <v>1478</v>
      </c>
    </row>
    <row r="1369" spans="50:50" ht="23.1" customHeight="1" x14ac:dyDescent="0.35">
      <c r="AX1369" s="74" t="s">
        <v>1479</v>
      </c>
    </row>
    <row r="1370" spans="50:50" ht="23.1" customHeight="1" x14ac:dyDescent="0.35">
      <c r="AX1370" s="74" t="s">
        <v>1480</v>
      </c>
    </row>
    <row r="1371" spans="50:50" ht="23.1" customHeight="1" x14ac:dyDescent="0.35">
      <c r="AX1371" s="74" t="s">
        <v>1481</v>
      </c>
    </row>
    <row r="1372" spans="50:50" ht="23.1" customHeight="1" x14ac:dyDescent="0.35">
      <c r="AX1372" s="74" t="s">
        <v>1482</v>
      </c>
    </row>
    <row r="1373" spans="50:50" ht="23.1" customHeight="1" x14ac:dyDescent="0.35">
      <c r="AX1373" s="74" t="s">
        <v>1483</v>
      </c>
    </row>
    <row r="1374" spans="50:50" ht="23.1" customHeight="1" x14ac:dyDescent="0.35">
      <c r="AX1374" s="74" t="s">
        <v>1484</v>
      </c>
    </row>
    <row r="1375" spans="50:50" ht="23.1" customHeight="1" x14ac:dyDescent="0.35">
      <c r="AX1375" s="74" t="s">
        <v>1485</v>
      </c>
    </row>
    <row r="1376" spans="50:50" ht="23.1" customHeight="1" x14ac:dyDescent="0.35">
      <c r="AX1376" s="74" t="s">
        <v>1486</v>
      </c>
    </row>
    <row r="1377" spans="50:50" ht="23.1" customHeight="1" x14ac:dyDescent="0.35">
      <c r="AX1377" s="74" t="s">
        <v>1487</v>
      </c>
    </row>
    <row r="1378" spans="50:50" ht="23.1" customHeight="1" x14ac:dyDescent="0.35">
      <c r="AX1378" s="74" t="s">
        <v>1488</v>
      </c>
    </row>
    <row r="1379" spans="50:50" ht="23.1" customHeight="1" x14ac:dyDescent="0.35">
      <c r="AX1379" s="74" t="s">
        <v>1489</v>
      </c>
    </row>
    <row r="1380" spans="50:50" ht="23.1" customHeight="1" x14ac:dyDescent="0.35">
      <c r="AX1380" s="74" t="s">
        <v>1490</v>
      </c>
    </row>
    <row r="1381" spans="50:50" ht="23.1" customHeight="1" x14ac:dyDescent="0.35">
      <c r="AX1381" s="74" t="s">
        <v>1491</v>
      </c>
    </row>
    <row r="1382" spans="50:50" ht="23.1" customHeight="1" x14ac:dyDescent="0.35">
      <c r="AX1382" s="74" t="s">
        <v>1492</v>
      </c>
    </row>
    <row r="1383" spans="50:50" ht="23.1" customHeight="1" x14ac:dyDescent="0.35">
      <c r="AX1383" s="74" t="s">
        <v>1493</v>
      </c>
    </row>
    <row r="1384" spans="50:50" ht="23.1" customHeight="1" x14ac:dyDescent="0.35">
      <c r="AX1384" s="74" t="s">
        <v>1494</v>
      </c>
    </row>
    <row r="1385" spans="50:50" ht="23.1" customHeight="1" x14ac:dyDescent="0.35">
      <c r="AX1385" s="74" t="s">
        <v>1495</v>
      </c>
    </row>
    <row r="1386" spans="50:50" ht="23.1" customHeight="1" x14ac:dyDescent="0.35">
      <c r="AX1386" s="74" t="s">
        <v>1496</v>
      </c>
    </row>
    <row r="1387" spans="50:50" ht="23.1" customHeight="1" x14ac:dyDescent="0.35">
      <c r="AX1387" s="74" t="s">
        <v>1497</v>
      </c>
    </row>
    <row r="1388" spans="50:50" ht="23.1" customHeight="1" x14ac:dyDescent="0.35">
      <c r="AX1388" s="74" t="s">
        <v>1498</v>
      </c>
    </row>
    <row r="1389" spans="50:50" ht="23.1" customHeight="1" x14ac:dyDescent="0.35">
      <c r="AX1389" s="74" t="s">
        <v>1499</v>
      </c>
    </row>
    <row r="1390" spans="50:50" ht="23.1" customHeight="1" x14ac:dyDescent="0.35">
      <c r="AX1390" s="74" t="s">
        <v>1500</v>
      </c>
    </row>
    <row r="1391" spans="50:50" ht="23.1" customHeight="1" x14ac:dyDescent="0.35">
      <c r="AX1391" s="74" t="s">
        <v>1501</v>
      </c>
    </row>
    <row r="1392" spans="50:50" ht="23.1" customHeight="1" x14ac:dyDescent="0.35">
      <c r="AX1392" s="74" t="s">
        <v>1502</v>
      </c>
    </row>
    <row r="1393" spans="50:50" ht="23.1" customHeight="1" x14ac:dyDescent="0.35">
      <c r="AX1393" s="74" t="s">
        <v>1503</v>
      </c>
    </row>
    <row r="1394" spans="50:50" ht="23.1" customHeight="1" x14ac:dyDescent="0.35">
      <c r="AX1394" s="74" t="s">
        <v>1504</v>
      </c>
    </row>
    <row r="1395" spans="50:50" ht="23.1" customHeight="1" x14ac:dyDescent="0.35">
      <c r="AX1395" s="74" t="s">
        <v>1505</v>
      </c>
    </row>
    <row r="1396" spans="50:50" ht="23.1" customHeight="1" x14ac:dyDescent="0.35">
      <c r="AX1396" s="74" t="s">
        <v>1506</v>
      </c>
    </row>
    <row r="1397" spans="50:50" ht="23.1" customHeight="1" x14ac:dyDescent="0.35">
      <c r="AX1397" s="74" t="s">
        <v>1507</v>
      </c>
    </row>
    <row r="1398" spans="50:50" ht="23.1" customHeight="1" x14ac:dyDescent="0.35">
      <c r="AX1398" s="74" t="s">
        <v>1508</v>
      </c>
    </row>
    <row r="1399" spans="50:50" ht="23.1" customHeight="1" x14ac:dyDescent="0.35">
      <c r="AX1399" s="74" t="s">
        <v>1509</v>
      </c>
    </row>
    <row r="1400" spans="50:50" ht="23.1" customHeight="1" x14ac:dyDescent="0.35">
      <c r="AX1400" s="74" t="s">
        <v>1510</v>
      </c>
    </row>
    <row r="1401" spans="50:50" ht="23.1" customHeight="1" x14ac:dyDescent="0.35">
      <c r="AX1401" s="74" t="s">
        <v>1511</v>
      </c>
    </row>
    <row r="1402" spans="50:50" ht="23.1" customHeight="1" x14ac:dyDescent="0.35">
      <c r="AX1402" s="74" t="s">
        <v>1512</v>
      </c>
    </row>
    <row r="1403" spans="50:50" ht="23.1" customHeight="1" x14ac:dyDescent="0.35">
      <c r="AX1403" s="74" t="s">
        <v>1513</v>
      </c>
    </row>
    <row r="1404" spans="50:50" ht="23.1" customHeight="1" x14ac:dyDescent="0.35">
      <c r="AX1404" s="74" t="s">
        <v>1514</v>
      </c>
    </row>
    <row r="1405" spans="50:50" ht="23.1" customHeight="1" x14ac:dyDescent="0.35">
      <c r="AX1405" s="74" t="s">
        <v>1515</v>
      </c>
    </row>
    <row r="1406" spans="50:50" ht="23.1" customHeight="1" x14ac:dyDescent="0.35">
      <c r="AX1406" s="74" t="s">
        <v>1516</v>
      </c>
    </row>
    <row r="1407" spans="50:50" ht="23.1" customHeight="1" x14ac:dyDescent="0.35">
      <c r="AX1407" s="74" t="s">
        <v>1517</v>
      </c>
    </row>
    <row r="1408" spans="50:50" ht="23.1" customHeight="1" x14ac:dyDescent="0.35">
      <c r="AX1408" s="74" t="s">
        <v>1518</v>
      </c>
    </row>
    <row r="1409" spans="50:50" ht="23.1" customHeight="1" x14ac:dyDescent="0.35">
      <c r="AX1409" s="74" t="s">
        <v>1519</v>
      </c>
    </row>
    <row r="1410" spans="50:50" ht="23.1" customHeight="1" x14ac:dyDescent="0.35">
      <c r="AX1410" s="74" t="s">
        <v>1520</v>
      </c>
    </row>
    <row r="1411" spans="50:50" ht="23.1" customHeight="1" x14ac:dyDescent="0.35">
      <c r="AX1411" s="74" t="s">
        <v>1521</v>
      </c>
    </row>
    <row r="1412" spans="50:50" ht="23.1" customHeight="1" x14ac:dyDescent="0.35">
      <c r="AX1412" s="74" t="s">
        <v>1522</v>
      </c>
    </row>
    <row r="1413" spans="50:50" ht="23.1" customHeight="1" x14ac:dyDescent="0.35">
      <c r="AX1413" s="74" t="s">
        <v>1523</v>
      </c>
    </row>
    <row r="1414" spans="50:50" ht="23.1" customHeight="1" x14ac:dyDescent="0.35">
      <c r="AX1414" s="74" t="s">
        <v>1524</v>
      </c>
    </row>
    <row r="1415" spans="50:50" ht="23.1" customHeight="1" x14ac:dyDescent="0.35">
      <c r="AX1415" s="74" t="s">
        <v>1525</v>
      </c>
    </row>
    <row r="1416" spans="50:50" ht="23.1" customHeight="1" x14ac:dyDescent="0.35">
      <c r="AX1416" s="74" t="s">
        <v>1526</v>
      </c>
    </row>
    <row r="1417" spans="50:50" ht="23.1" customHeight="1" x14ac:dyDescent="0.35">
      <c r="AX1417" s="74" t="s">
        <v>1527</v>
      </c>
    </row>
    <row r="1418" spans="50:50" ht="23.1" customHeight="1" x14ac:dyDescent="0.35">
      <c r="AX1418" s="74" t="s">
        <v>1528</v>
      </c>
    </row>
    <row r="1419" spans="50:50" ht="23.1" customHeight="1" x14ac:dyDescent="0.35">
      <c r="AX1419" s="74" t="s">
        <v>1529</v>
      </c>
    </row>
    <row r="1420" spans="50:50" ht="23.1" customHeight="1" x14ac:dyDescent="0.35">
      <c r="AX1420" s="74" t="s">
        <v>1530</v>
      </c>
    </row>
    <row r="1421" spans="50:50" ht="23.1" customHeight="1" x14ac:dyDescent="0.35">
      <c r="AX1421" s="74" t="s">
        <v>1531</v>
      </c>
    </row>
    <row r="1422" spans="50:50" ht="23.1" customHeight="1" x14ac:dyDescent="0.35">
      <c r="AX1422" s="74" t="s">
        <v>1532</v>
      </c>
    </row>
    <row r="1423" spans="50:50" ht="23.1" customHeight="1" x14ac:dyDescent="0.35">
      <c r="AX1423" s="74" t="s">
        <v>1533</v>
      </c>
    </row>
    <row r="1424" spans="50:50" ht="23.1" customHeight="1" x14ac:dyDescent="0.35">
      <c r="AX1424" s="74" t="s">
        <v>1534</v>
      </c>
    </row>
    <row r="1425" spans="50:50" ht="23.1" customHeight="1" x14ac:dyDescent="0.35">
      <c r="AX1425" s="74" t="s">
        <v>1535</v>
      </c>
    </row>
    <row r="1426" spans="50:50" ht="23.1" customHeight="1" x14ac:dyDescent="0.35">
      <c r="AX1426" s="74" t="s">
        <v>1536</v>
      </c>
    </row>
    <row r="1427" spans="50:50" ht="23.1" customHeight="1" x14ac:dyDescent="0.35">
      <c r="AX1427" s="74" t="s">
        <v>1537</v>
      </c>
    </row>
    <row r="1428" spans="50:50" ht="23.1" customHeight="1" x14ac:dyDescent="0.35">
      <c r="AX1428" s="74" t="s">
        <v>1538</v>
      </c>
    </row>
    <row r="1429" spans="50:50" ht="23.1" customHeight="1" x14ac:dyDescent="0.35">
      <c r="AX1429" s="74" t="s">
        <v>1539</v>
      </c>
    </row>
    <row r="1430" spans="50:50" ht="23.1" customHeight="1" x14ac:dyDescent="0.35">
      <c r="AX1430" s="74" t="s">
        <v>1540</v>
      </c>
    </row>
    <row r="1431" spans="50:50" ht="23.1" customHeight="1" x14ac:dyDescent="0.35">
      <c r="AX1431" s="74" t="s">
        <v>1541</v>
      </c>
    </row>
    <row r="1432" spans="50:50" ht="23.1" customHeight="1" x14ac:dyDescent="0.35">
      <c r="AX1432" s="74" t="s">
        <v>1542</v>
      </c>
    </row>
    <row r="1433" spans="50:50" ht="23.1" customHeight="1" x14ac:dyDescent="0.35">
      <c r="AX1433" s="74" t="s">
        <v>1543</v>
      </c>
    </row>
    <row r="1434" spans="50:50" ht="23.1" customHeight="1" x14ac:dyDescent="0.35">
      <c r="AX1434" s="74" t="s">
        <v>1544</v>
      </c>
    </row>
    <row r="1435" spans="50:50" ht="23.1" customHeight="1" x14ac:dyDescent="0.35">
      <c r="AX1435" s="74" t="s">
        <v>1545</v>
      </c>
    </row>
    <row r="1436" spans="50:50" ht="23.1" customHeight="1" x14ac:dyDescent="0.35">
      <c r="AX1436" s="74" t="s">
        <v>1546</v>
      </c>
    </row>
    <row r="1437" spans="50:50" ht="23.1" customHeight="1" x14ac:dyDescent="0.35">
      <c r="AX1437" s="74" t="s">
        <v>1547</v>
      </c>
    </row>
    <row r="1438" spans="50:50" ht="23.1" customHeight="1" x14ac:dyDescent="0.35">
      <c r="AX1438" s="74" t="s">
        <v>1548</v>
      </c>
    </row>
    <row r="1439" spans="50:50" ht="23.1" customHeight="1" x14ac:dyDescent="0.35">
      <c r="AX1439" s="74" t="s">
        <v>1549</v>
      </c>
    </row>
    <row r="1440" spans="50:50" ht="23.1" customHeight="1" x14ac:dyDescent="0.35">
      <c r="AX1440" s="74" t="s">
        <v>1550</v>
      </c>
    </row>
    <row r="1441" spans="50:50" ht="23.1" customHeight="1" x14ac:dyDescent="0.35">
      <c r="AX1441" s="74" t="s">
        <v>1551</v>
      </c>
    </row>
    <row r="1442" spans="50:50" ht="23.1" customHeight="1" x14ac:dyDescent="0.35">
      <c r="AX1442" s="74" t="s">
        <v>1552</v>
      </c>
    </row>
    <row r="1443" spans="50:50" ht="23.1" customHeight="1" x14ac:dyDescent="0.35">
      <c r="AX1443" s="74" t="s">
        <v>1553</v>
      </c>
    </row>
    <row r="1444" spans="50:50" ht="23.1" customHeight="1" x14ac:dyDescent="0.35">
      <c r="AX1444" s="74" t="s">
        <v>1554</v>
      </c>
    </row>
    <row r="1445" spans="50:50" ht="23.1" customHeight="1" x14ac:dyDescent="0.35">
      <c r="AX1445" s="74" t="s">
        <v>1555</v>
      </c>
    </row>
    <row r="1446" spans="50:50" ht="23.1" customHeight="1" x14ac:dyDescent="0.35">
      <c r="AX1446" s="74" t="s">
        <v>1556</v>
      </c>
    </row>
    <row r="1447" spans="50:50" ht="23.1" customHeight="1" x14ac:dyDescent="0.35">
      <c r="AX1447" s="74" t="s">
        <v>1557</v>
      </c>
    </row>
    <row r="1448" spans="50:50" ht="23.1" customHeight="1" x14ac:dyDescent="0.35">
      <c r="AX1448" s="74" t="s">
        <v>1558</v>
      </c>
    </row>
    <row r="1449" spans="50:50" ht="23.1" customHeight="1" x14ac:dyDescent="0.35">
      <c r="AX1449" s="74" t="s">
        <v>1559</v>
      </c>
    </row>
    <row r="1450" spans="50:50" ht="23.1" customHeight="1" x14ac:dyDescent="0.35">
      <c r="AX1450" s="74" t="s">
        <v>1560</v>
      </c>
    </row>
    <row r="1451" spans="50:50" ht="23.1" customHeight="1" x14ac:dyDescent="0.35">
      <c r="AX1451" s="74" t="s">
        <v>1561</v>
      </c>
    </row>
    <row r="1452" spans="50:50" ht="23.1" customHeight="1" x14ac:dyDescent="0.35">
      <c r="AX1452" s="74" t="s">
        <v>1562</v>
      </c>
    </row>
    <row r="1453" spans="50:50" ht="23.1" customHeight="1" x14ac:dyDescent="0.35">
      <c r="AX1453" s="74" t="s">
        <v>1563</v>
      </c>
    </row>
    <row r="1454" spans="50:50" ht="23.1" customHeight="1" x14ac:dyDescent="0.35">
      <c r="AX1454" s="74" t="s">
        <v>1564</v>
      </c>
    </row>
    <row r="1455" spans="50:50" ht="23.1" customHeight="1" x14ac:dyDescent="0.35">
      <c r="AX1455" s="74" t="s">
        <v>1565</v>
      </c>
    </row>
    <row r="1456" spans="50:50" ht="23.1" customHeight="1" x14ac:dyDescent="0.35">
      <c r="AX1456" s="74" t="s">
        <v>1566</v>
      </c>
    </row>
    <row r="1457" spans="50:50" ht="23.1" customHeight="1" x14ac:dyDescent="0.35">
      <c r="AX1457" s="74" t="s">
        <v>1567</v>
      </c>
    </row>
    <row r="1458" spans="50:50" ht="23.1" customHeight="1" x14ac:dyDescent="0.35">
      <c r="AX1458" s="74" t="s">
        <v>1568</v>
      </c>
    </row>
    <row r="1459" spans="50:50" ht="23.1" customHeight="1" x14ac:dyDescent="0.35">
      <c r="AX1459" s="74" t="s">
        <v>1569</v>
      </c>
    </row>
    <row r="1460" spans="50:50" ht="23.1" customHeight="1" x14ac:dyDescent="0.35">
      <c r="AX1460" s="74" t="s">
        <v>1570</v>
      </c>
    </row>
    <row r="1461" spans="50:50" ht="23.1" customHeight="1" x14ac:dyDescent="0.35">
      <c r="AX1461" s="74" t="s">
        <v>1571</v>
      </c>
    </row>
    <row r="1462" spans="50:50" ht="23.1" customHeight="1" x14ac:dyDescent="0.35">
      <c r="AX1462" s="74" t="s">
        <v>1572</v>
      </c>
    </row>
    <row r="1463" spans="50:50" ht="23.1" customHeight="1" x14ac:dyDescent="0.35">
      <c r="AX1463" s="74" t="s">
        <v>1573</v>
      </c>
    </row>
    <row r="1464" spans="50:50" ht="23.1" customHeight="1" x14ac:dyDescent="0.35">
      <c r="AX1464" s="74" t="s">
        <v>1574</v>
      </c>
    </row>
    <row r="1465" spans="50:50" ht="23.1" customHeight="1" x14ac:dyDescent="0.35">
      <c r="AX1465" s="74" t="s">
        <v>1575</v>
      </c>
    </row>
    <row r="1466" spans="50:50" ht="23.1" customHeight="1" x14ac:dyDescent="0.35">
      <c r="AX1466" s="74" t="s">
        <v>1576</v>
      </c>
    </row>
    <row r="1467" spans="50:50" ht="23.1" customHeight="1" x14ac:dyDescent="0.35">
      <c r="AX1467" s="74" t="s">
        <v>1577</v>
      </c>
    </row>
    <row r="1468" spans="50:50" ht="23.1" customHeight="1" x14ac:dyDescent="0.35">
      <c r="AX1468" s="74" t="s">
        <v>1578</v>
      </c>
    </row>
    <row r="1469" spans="50:50" ht="23.1" customHeight="1" x14ac:dyDescent="0.35">
      <c r="AX1469" s="74" t="s">
        <v>1579</v>
      </c>
    </row>
    <row r="1470" spans="50:50" ht="23.1" customHeight="1" x14ac:dyDescent="0.35">
      <c r="AX1470" s="74" t="s">
        <v>1580</v>
      </c>
    </row>
    <row r="1471" spans="50:50" ht="23.1" customHeight="1" x14ac:dyDescent="0.35">
      <c r="AX1471" s="74" t="s">
        <v>1581</v>
      </c>
    </row>
    <row r="1472" spans="50:50" ht="23.1" customHeight="1" x14ac:dyDescent="0.35">
      <c r="AX1472" s="74" t="s">
        <v>1582</v>
      </c>
    </row>
    <row r="1473" spans="50:50" ht="23.1" customHeight="1" x14ac:dyDescent="0.35">
      <c r="AX1473" s="74" t="s">
        <v>1583</v>
      </c>
    </row>
    <row r="1474" spans="50:50" ht="23.1" customHeight="1" x14ac:dyDescent="0.35">
      <c r="AX1474" s="74" t="s">
        <v>1584</v>
      </c>
    </row>
    <row r="1475" spans="50:50" ht="23.1" customHeight="1" x14ac:dyDescent="0.35">
      <c r="AX1475" s="74" t="s">
        <v>1585</v>
      </c>
    </row>
    <row r="1476" spans="50:50" ht="23.1" customHeight="1" x14ac:dyDescent="0.35">
      <c r="AX1476" s="74" t="s">
        <v>1586</v>
      </c>
    </row>
    <row r="1477" spans="50:50" ht="23.1" customHeight="1" x14ac:dyDescent="0.35">
      <c r="AX1477" s="74" t="s">
        <v>1587</v>
      </c>
    </row>
    <row r="1478" spans="50:50" ht="23.1" customHeight="1" x14ac:dyDescent="0.35">
      <c r="AX1478" s="74" t="s">
        <v>1588</v>
      </c>
    </row>
    <row r="1479" spans="50:50" ht="23.1" customHeight="1" x14ac:dyDescent="0.35">
      <c r="AX1479" s="74" t="s">
        <v>1589</v>
      </c>
    </row>
    <row r="1480" spans="50:50" ht="23.1" customHeight="1" x14ac:dyDescent="0.35">
      <c r="AX1480" s="74" t="s">
        <v>1590</v>
      </c>
    </row>
    <row r="1481" spans="50:50" ht="23.1" customHeight="1" x14ac:dyDescent="0.35">
      <c r="AX1481" s="74" t="s">
        <v>1591</v>
      </c>
    </row>
    <row r="1482" spans="50:50" ht="23.1" customHeight="1" x14ac:dyDescent="0.35">
      <c r="AX1482" s="74" t="s">
        <v>1592</v>
      </c>
    </row>
    <row r="1483" spans="50:50" ht="23.1" customHeight="1" x14ac:dyDescent="0.35">
      <c r="AX1483" s="74" t="s">
        <v>1593</v>
      </c>
    </row>
    <row r="1484" spans="50:50" ht="23.1" customHeight="1" x14ac:dyDescent="0.35">
      <c r="AX1484" s="74" t="s">
        <v>1594</v>
      </c>
    </row>
    <row r="1485" spans="50:50" ht="23.1" customHeight="1" x14ac:dyDescent="0.35">
      <c r="AX1485" s="74" t="s">
        <v>1595</v>
      </c>
    </row>
    <row r="1486" spans="50:50" ht="23.1" customHeight="1" x14ac:dyDescent="0.35">
      <c r="AX1486" s="74" t="s">
        <v>1596</v>
      </c>
    </row>
    <row r="1487" spans="50:50" ht="23.1" customHeight="1" x14ac:dyDescent="0.35">
      <c r="AX1487" s="74" t="s">
        <v>1597</v>
      </c>
    </row>
    <row r="1488" spans="50:50" ht="23.1" customHeight="1" x14ac:dyDescent="0.35">
      <c r="AX1488" s="74" t="s">
        <v>1598</v>
      </c>
    </row>
    <row r="1489" spans="50:50" ht="23.1" customHeight="1" x14ac:dyDescent="0.35">
      <c r="AX1489" s="74" t="s">
        <v>1599</v>
      </c>
    </row>
    <row r="1490" spans="50:50" ht="23.1" customHeight="1" x14ac:dyDescent="0.35">
      <c r="AX1490" s="74" t="s">
        <v>1600</v>
      </c>
    </row>
    <row r="1491" spans="50:50" ht="23.1" customHeight="1" x14ac:dyDescent="0.35">
      <c r="AX1491" s="74" t="s">
        <v>1601</v>
      </c>
    </row>
    <row r="1492" spans="50:50" ht="23.1" customHeight="1" x14ac:dyDescent="0.35">
      <c r="AX1492" s="74" t="s">
        <v>1602</v>
      </c>
    </row>
    <row r="1493" spans="50:50" ht="23.1" customHeight="1" x14ac:dyDescent="0.35">
      <c r="AX1493" s="74" t="s">
        <v>1603</v>
      </c>
    </row>
    <row r="1494" spans="50:50" ht="23.1" customHeight="1" x14ac:dyDescent="0.35">
      <c r="AX1494" s="74" t="s">
        <v>1604</v>
      </c>
    </row>
    <row r="1495" spans="50:50" ht="23.1" customHeight="1" x14ac:dyDescent="0.35">
      <c r="AX1495" s="74" t="s">
        <v>1605</v>
      </c>
    </row>
    <row r="1496" spans="50:50" ht="23.1" customHeight="1" x14ac:dyDescent="0.35">
      <c r="AX1496" s="74" t="s">
        <v>1606</v>
      </c>
    </row>
    <row r="1497" spans="50:50" ht="23.1" customHeight="1" x14ac:dyDescent="0.35">
      <c r="AX1497" s="74" t="s">
        <v>1607</v>
      </c>
    </row>
    <row r="1498" spans="50:50" ht="23.1" customHeight="1" x14ac:dyDescent="0.35">
      <c r="AX1498" s="74" t="s">
        <v>1608</v>
      </c>
    </row>
    <row r="1499" spans="50:50" ht="23.1" customHeight="1" x14ac:dyDescent="0.35">
      <c r="AX1499" s="74" t="s">
        <v>1609</v>
      </c>
    </row>
    <row r="1500" spans="50:50" ht="23.1" customHeight="1" x14ac:dyDescent="0.35">
      <c r="AX1500" s="74" t="s">
        <v>1610</v>
      </c>
    </row>
    <row r="1501" spans="50:50" ht="23.1" customHeight="1" x14ac:dyDescent="0.35">
      <c r="AX1501" s="74" t="s">
        <v>1611</v>
      </c>
    </row>
    <row r="1502" spans="50:50" ht="23.1" customHeight="1" x14ac:dyDescent="0.35">
      <c r="AX1502" s="74" t="s">
        <v>1612</v>
      </c>
    </row>
    <row r="1503" spans="50:50" ht="23.1" customHeight="1" x14ac:dyDescent="0.35">
      <c r="AX1503" s="74" t="s">
        <v>1613</v>
      </c>
    </row>
    <row r="1504" spans="50:50" ht="23.1" customHeight="1" x14ac:dyDescent="0.35">
      <c r="AX1504" s="74" t="s">
        <v>1614</v>
      </c>
    </row>
    <row r="1505" spans="50:50" ht="23.1" customHeight="1" x14ac:dyDescent="0.35">
      <c r="AX1505" s="74" t="s">
        <v>1615</v>
      </c>
    </row>
    <row r="1506" spans="50:50" ht="23.1" customHeight="1" x14ac:dyDescent="0.35">
      <c r="AX1506" s="74" t="s">
        <v>1616</v>
      </c>
    </row>
    <row r="1507" spans="50:50" ht="23.1" customHeight="1" x14ac:dyDescent="0.35">
      <c r="AX1507" s="74" t="s">
        <v>1617</v>
      </c>
    </row>
    <row r="1508" spans="50:50" ht="23.1" customHeight="1" x14ac:dyDescent="0.35">
      <c r="AX1508" s="74" t="s">
        <v>1618</v>
      </c>
    </row>
    <row r="1509" spans="50:50" ht="23.1" customHeight="1" x14ac:dyDescent="0.35">
      <c r="AX1509" s="74" t="s">
        <v>1619</v>
      </c>
    </row>
    <row r="1510" spans="50:50" ht="23.1" customHeight="1" x14ac:dyDescent="0.35">
      <c r="AX1510" s="74" t="s">
        <v>1620</v>
      </c>
    </row>
    <row r="1511" spans="50:50" ht="23.1" customHeight="1" x14ac:dyDescent="0.35">
      <c r="AX1511" s="74" t="s">
        <v>1621</v>
      </c>
    </row>
    <row r="1512" spans="50:50" ht="23.1" customHeight="1" x14ac:dyDescent="0.35">
      <c r="AX1512" s="74" t="s">
        <v>1622</v>
      </c>
    </row>
    <row r="1513" spans="50:50" ht="23.1" customHeight="1" x14ac:dyDescent="0.35">
      <c r="AX1513" s="74" t="s">
        <v>1623</v>
      </c>
    </row>
    <row r="1514" spans="50:50" ht="23.1" customHeight="1" x14ac:dyDescent="0.35">
      <c r="AX1514" s="74" t="s">
        <v>1624</v>
      </c>
    </row>
    <row r="1515" spans="50:50" ht="23.1" customHeight="1" x14ac:dyDescent="0.35">
      <c r="AX1515" s="74" t="s">
        <v>1625</v>
      </c>
    </row>
    <row r="1516" spans="50:50" ht="23.1" customHeight="1" x14ac:dyDescent="0.35">
      <c r="AX1516" s="74" t="s">
        <v>1626</v>
      </c>
    </row>
    <row r="1517" spans="50:50" ht="23.1" customHeight="1" x14ac:dyDescent="0.35">
      <c r="AX1517" s="74" t="s">
        <v>1627</v>
      </c>
    </row>
    <row r="1518" spans="50:50" ht="23.1" customHeight="1" x14ac:dyDescent="0.35">
      <c r="AX1518" s="74" t="s">
        <v>1628</v>
      </c>
    </row>
    <row r="1519" spans="50:50" ht="23.1" customHeight="1" x14ac:dyDescent="0.35">
      <c r="AX1519" s="74" t="s">
        <v>1629</v>
      </c>
    </row>
    <row r="1520" spans="50:50" ht="23.1" customHeight="1" x14ac:dyDescent="0.35">
      <c r="AX1520" s="74" t="s">
        <v>1630</v>
      </c>
    </row>
    <row r="1521" spans="50:50" ht="23.1" customHeight="1" x14ac:dyDescent="0.35">
      <c r="AX1521" s="74" t="s">
        <v>1631</v>
      </c>
    </row>
    <row r="1522" spans="50:50" ht="23.1" customHeight="1" x14ac:dyDescent="0.35">
      <c r="AX1522" s="74" t="s">
        <v>1632</v>
      </c>
    </row>
    <row r="1523" spans="50:50" ht="23.1" customHeight="1" x14ac:dyDescent="0.35">
      <c r="AX1523" s="74" t="s">
        <v>1633</v>
      </c>
    </row>
    <row r="1524" spans="50:50" ht="23.1" customHeight="1" x14ac:dyDescent="0.35">
      <c r="AX1524" s="74" t="s">
        <v>1634</v>
      </c>
    </row>
    <row r="1525" spans="50:50" ht="23.1" customHeight="1" x14ac:dyDescent="0.35">
      <c r="AX1525" s="74" t="s">
        <v>1635</v>
      </c>
    </row>
    <row r="1526" spans="50:50" ht="23.1" customHeight="1" x14ac:dyDescent="0.35">
      <c r="AX1526" s="74" t="s">
        <v>1636</v>
      </c>
    </row>
    <row r="1527" spans="50:50" ht="23.1" customHeight="1" x14ac:dyDescent="0.35">
      <c r="AX1527" s="74" t="s">
        <v>1637</v>
      </c>
    </row>
    <row r="1528" spans="50:50" ht="23.1" customHeight="1" x14ac:dyDescent="0.35">
      <c r="AX1528" s="74" t="s">
        <v>1638</v>
      </c>
    </row>
    <row r="1529" spans="50:50" ht="23.1" customHeight="1" x14ac:dyDescent="0.35">
      <c r="AX1529" s="74" t="s">
        <v>1639</v>
      </c>
    </row>
    <row r="1530" spans="50:50" ht="23.1" customHeight="1" x14ac:dyDescent="0.35">
      <c r="AX1530" s="74" t="s">
        <v>1640</v>
      </c>
    </row>
    <row r="1531" spans="50:50" ht="23.1" customHeight="1" x14ac:dyDescent="0.35">
      <c r="AX1531" s="74" t="s">
        <v>1641</v>
      </c>
    </row>
    <row r="1532" spans="50:50" ht="23.1" customHeight="1" x14ac:dyDescent="0.35">
      <c r="AX1532" s="74" t="s">
        <v>1642</v>
      </c>
    </row>
    <row r="1533" spans="50:50" ht="23.1" customHeight="1" x14ac:dyDescent="0.35">
      <c r="AX1533" s="74" t="s">
        <v>1643</v>
      </c>
    </row>
    <row r="1534" spans="50:50" ht="23.1" customHeight="1" x14ac:dyDescent="0.35">
      <c r="AX1534" s="74" t="s">
        <v>1644</v>
      </c>
    </row>
    <row r="1535" spans="50:50" ht="23.1" customHeight="1" x14ac:dyDescent="0.35">
      <c r="AX1535" s="74" t="s">
        <v>1645</v>
      </c>
    </row>
    <row r="1536" spans="50:50" ht="23.1" customHeight="1" x14ac:dyDescent="0.35">
      <c r="AX1536" s="74" t="s">
        <v>1646</v>
      </c>
    </row>
    <row r="1537" spans="50:50" ht="23.1" customHeight="1" x14ac:dyDescent="0.35">
      <c r="AX1537" s="74" t="s">
        <v>1647</v>
      </c>
    </row>
    <row r="1538" spans="50:50" ht="23.1" customHeight="1" x14ac:dyDescent="0.35">
      <c r="AX1538" s="74" t="s">
        <v>1648</v>
      </c>
    </row>
    <row r="1539" spans="50:50" ht="23.1" customHeight="1" x14ac:dyDescent="0.35">
      <c r="AX1539" s="74" t="s">
        <v>1649</v>
      </c>
    </row>
    <row r="1540" spans="50:50" ht="23.1" customHeight="1" x14ac:dyDescent="0.35">
      <c r="AX1540" s="74" t="s">
        <v>1650</v>
      </c>
    </row>
    <row r="1541" spans="50:50" ht="23.1" customHeight="1" x14ac:dyDescent="0.35">
      <c r="AX1541" s="74" t="s">
        <v>1651</v>
      </c>
    </row>
    <row r="1542" spans="50:50" ht="23.1" customHeight="1" x14ac:dyDescent="0.35">
      <c r="AX1542" s="74" t="s">
        <v>1652</v>
      </c>
    </row>
    <row r="1543" spans="50:50" ht="23.1" customHeight="1" x14ac:dyDescent="0.35">
      <c r="AX1543" s="74" t="s">
        <v>1653</v>
      </c>
    </row>
    <row r="1544" spans="50:50" ht="23.1" customHeight="1" x14ac:dyDescent="0.35">
      <c r="AX1544" s="74" t="s">
        <v>1654</v>
      </c>
    </row>
    <row r="1545" spans="50:50" ht="23.1" customHeight="1" x14ac:dyDescent="0.35">
      <c r="AX1545" s="74" t="s">
        <v>1655</v>
      </c>
    </row>
    <row r="1546" spans="50:50" ht="23.1" customHeight="1" x14ac:dyDescent="0.35">
      <c r="AX1546" s="74" t="s">
        <v>1656</v>
      </c>
    </row>
    <row r="1547" spans="50:50" ht="23.1" customHeight="1" x14ac:dyDescent="0.35">
      <c r="AX1547" s="74" t="s">
        <v>1657</v>
      </c>
    </row>
    <row r="1548" spans="50:50" ht="23.1" customHeight="1" x14ac:dyDescent="0.35">
      <c r="AX1548" s="74" t="s">
        <v>1658</v>
      </c>
    </row>
    <row r="1549" spans="50:50" ht="23.1" customHeight="1" x14ac:dyDescent="0.35">
      <c r="AX1549" s="74" t="s">
        <v>1659</v>
      </c>
    </row>
    <row r="1550" spans="50:50" ht="23.1" customHeight="1" x14ac:dyDescent="0.35">
      <c r="AX1550" s="74" t="s">
        <v>1660</v>
      </c>
    </row>
    <row r="1551" spans="50:50" ht="23.1" customHeight="1" x14ac:dyDescent="0.35">
      <c r="AX1551" s="74" t="s">
        <v>1661</v>
      </c>
    </row>
    <row r="1552" spans="50:50" ht="23.1" customHeight="1" x14ac:dyDescent="0.35">
      <c r="AX1552" s="74" t="s">
        <v>1662</v>
      </c>
    </row>
    <row r="1553" spans="50:50" ht="23.1" customHeight="1" x14ac:dyDescent="0.35">
      <c r="AX1553" s="74" t="s">
        <v>1663</v>
      </c>
    </row>
    <row r="1554" spans="50:50" ht="23.1" customHeight="1" x14ac:dyDescent="0.35">
      <c r="AX1554" s="74" t="s">
        <v>1664</v>
      </c>
    </row>
    <row r="1555" spans="50:50" ht="23.1" customHeight="1" x14ac:dyDescent="0.35">
      <c r="AX1555" s="74" t="s">
        <v>1665</v>
      </c>
    </row>
    <row r="1556" spans="50:50" ht="23.1" customHeight="1" x14ac:dyDescent="0.35">
      <c r="AX1556" s="74" t="s">
        <v>1666</v>
      </c>
    </row>
    <row r="1557" spans="50:50" ht="23.1" customHeight="1" x14ac:dyDescent="0.35">
      <c r="AX1557" s="74" t="s">
        <v>1667</v>
      </c>
    </row>
    <row r="1558" spans="50:50" ht="23.1" customHeight="1" x14ac:dyDescent="0.35">
      <c r="AX1558" s="74" t="s">
        <v>1668</v>
      </c>
    </row>
    <row r="1559" spans="50:50" ht="23.1" customHeight="1" x14ac:dyDescent="0.35">
      <c r="AX1559" s="74" t="s">
        <v>1669</v>
      </c>
    </row>
    <row r="1560" spans="50:50" ht="23.1" customHeight="1" x14ac:dyDescent="0.35">
      <c r="AX1560" s="74" t="s">
        <v>1670</v>
      </c>
    </row>
    <row r="1561" spans="50:50" ht="23.1" customHeight="1" x14ac:dyDescent="0.35">
      <c r="AX1561" s="74" t="s">
        <v>1671</v>
      </c>
    </row>
    <row r="1562" spans="50:50" ht="23.1" customHeight="1" x14ac:dyDescent="0.35">
      <c r="AX1562" s="74" t="s">
        <v>1672</v>
      </c>
    </row>
    <row r="1563" spans="50:50" ht="23.1" customHeight="1" x14ac:dyDescent="0.35">
      <c r="AX1563" s="74" t="s">
        <v>1673</v>
      </c>
    </row>
    <row r="1564" spans="50:50" ht="23.1" customHeight="1" x14ac:dyDescent="0.35">
      <c r="AX1564" s="74" t="s">
        <v>1674</v>
      </c>
    </row>
    <row r="1565" spans="50:50" ht="23.1" customHeight="1" x14ac:dyDescent="0.35">
      <c r="AX1565" s="74" t="s">
        <v>1675</v>
      </c>
    </row>
    <row r="1566" spans="50:50" ht="23.1" customHeight="1" x14ac:dyDescent="0.35">
      <c r="AX1566" s="74" t="s">
        <v>1676</v>
      </c>
    </row>
    <row r="1567" spans="50:50" ht="23.1" customHeight="1" x14ac:dyDescent="0.35">
      <c r="AX1567" s="74" t="s">
        <v>1677</v>
      </c>
    </row>
    <row r="1568" spans="50:50" ht="23.1" customHeight="1" x14ac:dyDescent="0.35">
      <c r="AX1568" s="74" t="s">
        <v>1678</v>
      </c>
    </row>
    <row r="1569" spans="50:50" ht="23.1" customHeight="1" x14ac:dyDescent="0.35">
      <c r="AX1569" s="74" t="s">
        <v>1679</v>
      </c>
    </row>
    <row r="1570" spans="50:50" ht="23.1" customHeight="1" x14ac:dyDescent="0.35">
      <c r="AX1570" s="74" t="s">
        <v>1680</v>
      </c>
    </row>
    <row r="1571" spans="50:50" ht="23.1" customHeight="1" x14ac:dyDescent="0.35">
      <c r="AX1571" s="74" t="s">
        <v>1681</v>
      </c>
    </row>
    <row r="1572" spans="50:50" ht="23.1" customHeight="1" x14ac:dyDescent="0.35">
      <c r="AX1572" s="74" t="s">
        <v>1682</v>
      </c>
    </row>
    <row r="1573" spans="50:50" ht="23.1" customHeight="1" x14ac:dyDescent="0.35">
      <c r="AX1573" s="74" t="s">
        <v>1683</v>
      </c>
    </row>
    <row r="1574" spans="50:50" ht="23.1" customHeight="1" x14ac:dyDescent="0.35">
      <c r="AX1574" s="74" t="s">
        <v>1684</v>
      </c>
    </row>
    <row r="1575" spans="50:50" ht="23.1" customHeight="1" x14ac:dyDescent="0.35">
      <c r="AX1575" s="74" t="s">
        <v>1685</v>
      </c>
    </row>
    <row r="1576" spans="50:50" ht="23.1" customHeight="1" x14ac:dyDescent="0.35">
      <c r="AX1576" s="74" t="s">
        <v>1686</v>
      </c>
    </row>
    <row r="1577" spans="50:50" ht="23.1" customHeight="1" x14ac:dyDescent="0.35">
      <c r="AX1577" s="74" t="s">
        <v>1687</v>
      </c>
    </row>
    <row r="1578" spans="50:50" ht="23.1" customHeight="1" x14ac:dyDescent="0.35">
      <c r="AX1578" s="74" t="s">
        <v>1688</v>
      </c>
    </row>
    <row r="1579" spans="50:50" ht="23.1" customHeight="1" x14ac:dyDescent="0.35">
      <c r="AX1579" s="74" t="s">
        <v>1689</v>
      </c>
    </row>
    <row r="1580" spans="50:50" ht="23.1" customHeight="1" x14ac:dyDescent="0.35">
      <c r="AX1580" s="74" t="s">
        <v>1690</v>
      </c>
    </row>
    <row r="1581" spans="50:50" ht="23.1" customHeight="1" x14ac:dyDescent="0.35">
      <c r="AX1581" s="74" t="s">
        <v>1691</v>
      </c>
    </row>
    <row r="1582" spans="50:50" ht="23.1" customHeight="1" x14ac:dyDescent="0.35">
      <c r="AX1582" s="74" t="s">
        <v>1692</v>
      </c>
    </row>
    <row r="1583" spans="50:50" ht="23.1" customHeight="1" x14ac:dyDescent="0.35">
      <c r="AX1583" s="74" t="s">
        <v>1693</v>
      </c>
    </row>
    <row r="1584" spans="50:50" ht="23.1" customHeight="1" x14ac:dyDescent="0.35">
      <c r="AX1584" s="74" t="s">
        <v>1694</v>
      </c>
    </row>
    <row r="1585" spans="50:50" ht="23.1" customHeight="1" x14ac:dyDescent="0.35">
      <c r="AX1585" s="74" t="s">
        <v>1695</v>
      </c>
    </row>
    <row r="1586" spans="50:50" ht="23.1" customHeight="1" x14ac:dyDescent="0.35">
      <c r="AX1586" s="74" t="s">
        <v>1696</v>
      </c>
    </row>
    <row r="1587" spans="50:50" ht="23.1" customHeight="1" x14ac:dyDescent="0.35">
      <c r="AX1587" s="74" t="s">
        <v>1697</v>
      </c>
    </row>
    <row r="1588" spans="50:50" ht="23.1" customHeight="1" x14ac:dyDescent="0.35">
      <c r="AX1588" s="74" t="s">
        <v>1698</v>
      </c>
    </row>
    <row r="1589" spans="50:50" ht="23.1" customHeight="1" x14ac:dyDescent="0.35">
      <c r="AX1589" s="74" t="s">
        <v>1699</v>
      </c>
    </row>
    <row r="1590" spans="50:50" ht="23.1" customHeight="1" x14ac:dyDescent="0.35">
      <c r="AX1590" s="74" t="s">
        <v>1700</v>
      </c>
    </row>
    <row r="1591" spans="50:50" ht="23.1" customHeight="1" x14ac:dyDescent="0.35">
      <c r="AX1591" s="74" t="s">
        <v>1701</v>
      </c>
    </row>
    <row r="1592" spans="50:50" ht="23.1" customHeight="1" x14ac:dyDescent="0.35">
      <c r="AX1592" s="74" t="s">
        <v>1702</v>
      </c>
    </row>
    <row r="1593" spans="50:50" ht="23.1" customHeight="1" x14ac:dyDescent="0.35">
      <c r="AX1593" s="74" t="s">
        <v>1703</v>
      </c>
    </row>
    <row r="1594" spans="50:50" ht="23.1" customHeight="1" x14ac:dyDescent="0.35">
      <c r="AX1594" s="74" t="s">
        <v>1704</v>
      </c>
    </row>
    <row r="1595" spans="50:50" ht="23.1" customHeight="1" x14ac:dyDescent="0.35">
      <c r="AX1595" s="74" t="s">
        <v>1705</v>
      </c>
    </row>
    <row r="1596" spans="50:50" ht="23.1" customHeight="1" x14ac:dyDescent="0.35">
      <c r="AX1596" s="74" t="s">
        <v>1706</v>
      </c>
    </row>
    <row r="1597" spans="50:50" ht="23.1" customHeight="1" x14ac:dyDescent="0.35">
      <c r="AX1597" s="74" t="s">
        <v>1707</v>
      </c>
    </row>
    <row r="1598" spans="50:50" ht="23.1" customHeight="1" x14ac:dyDescent="0.35">
      <c r="AX1598" s="74" t="s">
        <v>1708</v>
      </c>
    </row>
    <row r="1599" spans="50:50" ht="23.1" customHeight="1" x14ac:dyDescent="0.35">
      <c r="AX1599" s="74" t="s">
        <v>1709</v>
      </c>
    </row>
    <row r="1600" spans="50:50" ht="23.1" customHeight="1" x14ac:dyDescent="0.35">
      <c r="AX1600" s="74" t="s">
        <v>1710</v>
      </c>
    </row>
    <row r="1601" spans="50:50" ht="23.1" customHeight="1" x14ac:dyDescent="0.35">
      <c r="AX1601" s="74" t="s">
        <v>1711</v>
      </c>
    </row>
    <row r="1602" spans="50:50" ht="23.1" customHeight="1" x14ac:dyDescent="0.35">
      <c r="AX1602" s="74" t="s">
        <v>1712</v>
      </c>
    </row>
    <row r="1603" spans="50:50" ht="23.1" customHeight="1" x14ac:dyDescent="0.35">
      <c r="AX1603" s="74" t="s">
        <v>1713</v>
      </c>
    </row>
    <row r="1604" spans="50:50" ht="23.1" customHeight="1" x14ac:dyDescent="0.35">
      <c r="AX1604" s="74" t="s">
        <v>1714</v>
      </c>
    </row>
    <row r="1605" spans="50:50" ht="23.1" customHeight="1" x14ac:dyDescent="0.35">
      <c r="AX1605" s="74" t="s">
        <v>1715</v>
      </c>
    </row>
    <row r="1606" spans="50:50" ht="23.1" customHeight="1" x14ac:dyDescent="0.35">
      <c r="AX1606" s="74" t="s">
        <v>1716</v>
      </c>
    </row>
    <row r="1607" spans="50:50" ht="23.1" customHeight="1" x14ac:dyDescent="0.35">
      <c r="AX1607" s="74" t="s">
        <v>1717</v>
      </c>
    </row>
    <row r="1608" spans="50:50" ht="23.1" customHeight="1" x14ac:dyDescent="0.35">
      <c r="AX1608" s="74" t="s">
        <v>1718</v>
      </c>
    </row>
    <row r="1609" spans="50:50" ht="23.1" customHeight="1" x14ac:dyDescent="0.35">
      <c r="AX1609" s="74" t="s">
        <v>1719</v>
      </c>
    </row>
    <row r="1610" spans="50:50" ht="23.1" customHeight="1" x14ac:dyDescent="0.35">
      <c r="AX1610" s="74" t="s">
        <v>1720</v>
      </c>
    </row>
    <row r="1611" spans="50:50" ht="23.1" customHeight="1" x14ac:dyDescent="0.35">
      <c r="AX1611" s="74" t="s">
        <v>1721</v>
      </c>
    </row>
    <row r="1612" spans="50:50" ht="23.1" customHeight="1" x14ac:dyDescent="0.35">
      <c r="AX1612" s="74" t="s">
        <v>1722</v>
      </c>
    </row>
    <row r="1613" spans="50:50" ht="23.1" customHeight="1" x14ac:dyDescent="0.35">
      <c r="AX1613" s="74" t="s">
        <v>1723</v>
      </c>
    </row>
    <row r="1614" spans="50:50" ht="23.1" customHeight="1" x14ac:dyDescent="0.35">
      <c r="AX1614" s="74" t="s">
        <v>1724</v>
      </c>
    </row>
    <row r="1615" spans="50:50" ht="23.1" customHeight="1" x14ac:dyDescent="0.35">
      <c r="AX1615" s="74" t="s">
        <v>1725</v>
      </c>
    </row>
    <row r="1616" spans="50:50" ht="23.1" customHeight="1" x14ac:dyDescent="0.35">
      <c r="AX1616" s="74" t="s">
        <v>1726</v>
      </c>
    </row>
    <row r="1617" spans="50:50" ht="23.1" customHeight="1" x14ac:dyDescent="0.35">
      <c r="AX1617" s="74" t="s">
        <v>1727</v>
      </c>
    </row>
    <row r="1618" spans="50:50" ht="23.1" customHeight="1" x14ac:dyDescent="0.35">
      <c r="AX1618" s="74" t="s">
        <v>1728</v>
      </c>
    </row>
    <row r="1619" spans="50:50" ht="23.1" customHeight="1" x14ac:dyDescent="0.35">
      <c r="AX1619" s="74" t="s">
        <v>1729</v>
      </c>
    </row>
    <row r="1620" spans="50:50" ht="23.1" customHeight="1" x14ac:dyDescent="0.35">
      <c r="AX1620" s="74" t="s">
        <v>1730</v>
      </c>
    </row>
    <row r="1621" spans="50:50" ht="23.1" customHeight="1" x14ac:dyDescent="0.35">
      <c r="AX1621" s="74" t="s">
        <v>1731</v>
      </c>
    </row>
    <row r="1622" spans="50:50" ht="23.1" customHeight="1" x14ac:dyDescent="0.35">
      <c r="AX1622" s="74" t="s">
        <v>1732</v>
      </c>
    </row>
    <row r="1623" spans="50:50" ht="23.1" customHeight="1" x14ac:dyDescent="0.35">
      <c r="AX1623" s="74" t="s">
        <v>1733</v>
      </c>
    </row>
    <row r="1624" spans="50:50" ht="23.1" customHeight="1" x14ac:dyDescent="0.35">
      <c r="AX1624" s="74" t="s">
        <v>1734</v>
      </c>
    </row>
    <row r="1625" spans="50:50" ht="23.1" customHeight="1" x14ac:dyDescent="0.35">
      <c r="AX1625" s="74" t="s">
        <v>1735</v>
      </c>
    </row>
    <row r="1626" spans="50:50" ht="23.1" customHeight="1" x14ac:dyDescent="0.35">
      <c r="AX1626" s="74" t="s">
        <v>1736</v>
      </c>
    </row>
    <row r="1627" spans="50:50" ht="23.1" customHeight="1" x14ac:dyDescent="0.35">
      <c r="AX1627" s="74" t="s">
        <v>1737</v>
      </c>
    </row>
    <row r="1628" spans="50:50" ht="23.1" customHeight="1" x14ac:dyDescent="0.35">
      <c r="AX1628" s="74" t="s">
        <v>1738</v>
      </c>
    </row>
    <row r="1629" spans="50:50" ht="23.1" customHeight="1" x14ac:dyDescent="0.35">
      <c r="AX1629" s="74" t="s">
        <v>1739</v>
      </c>
    </row>
    <row r="1630" spans="50:50" ht="23.1" customHeight="1" x14ac:dyDescent="0.35">
      <c r="AX1630" s="74" t="s">
        <v>1740</v>
      </c>
    </row>
    <row r="1631" spans="50:50" ht="23.1" customHeight="1" x14ac:dyDescent="0.35">
      <c r="AX1631" s="74" t="s">
        <v>1741</v>
      </c>
    </row>
    <row r="1632" spans="50:50" ht="23.1" customHeight="1" x14ac:dyDescent="0.35">
      <c r="AX1632" s="74" t="s">
        <v>1742</v>
      </c>
    </row>
    <row r="1633" spans="50:50" ht="23.1" customHeight="1" x14ac:dyDescent="0.35">
      <c r="AX1633" s="74" t="s">
        <v>1743</v>
      </c>
    </row>
    <row r="1634" spans="50:50" ht="23.1" customHeight="1" x14ac:dyDescent="0.35">
      <c r="AX1634" s="74" t="s">
        <v>1744</v>
      </c>
    </row>
    <row r="1635" spans="50:50" ht="23.1" customHeight="1" x14ac:dyDescent="0.35">
      <c r="AX1635" s="74" t="s">
        <v>1745</v>
      </c>
    </row>
    <row r="1636" spans="50:50" ht="23.1" customHeight="1" x14ac:dyDescent="0.35">
      <c r="AX1636" s="74" t="s">
        <v>1746</v>
      </c>
    </row>
    <row r="1637" spans="50:50" ht="23.1" customHeight="1" x14ac:dyDescent="0.35">
      <c r="AX1637" s="74" t="s">
        <v>1747</v>
      </c>
    </row>
    <row r="1638" spans="50:50" ht="23.1" customHeight="1" x14ac:dyDescent="0.35">
      <c r="AX1638" s="74" t="s">
        <v>1748</v>
      </c>
    </row>
    <row r="1639" spans="50:50" ht="23.1" customHeight="1" x14ac:dyDescent="0.35">
      <c r="AX1639" s="74" t="s">
        <v>1749</v>
      </c>
    </row>
    <row r="1640" spans="50:50" ht="23.1" customHeight="1" x14ac:dyDescent="0.35">
      <c r="AX1640" s="74" t="s">
        <v>1750</v>
      </c>
    </row>
    <row r="1641" spans="50:50" ht="23.1" customHeight="1" x14ac:dyDescent="0.35">
      <c r="AX1641" s="74" t="s">
        <v>1751</v>
      </c>
    </row>
    <row r="1642" spans="50:50" ht="23.1" customHeight="1" x14ac:dyDescent="0.35">
      <c r="AX1642" s="74" t="s">
        <v>1752</v>
      </c>
    </row>
    <row r="1643" spans="50:50" ht="23.1" customHeight="1" x14ac:dyDescent="0.35">
      <c r="AX1643" s="74" t="s">
        <v>1753</v>
      </c>
    </row>
    <row r="1644" spans="50:50" ht="23.1" customHeight="1" x14ac:dyDescent="0.35">
      <c r="AX1644" s="74" t="s">
        <v>1754</v>
      </c>
    </row>
    <row r="1645" spans="50:50" ht="23.1" customHeight="1" x14ac:dyDescent="0.35">
      <c r="AX1645" s="74" t="s">
        <v>1755</v>
      </c>
    </row>
    <row r="1646" spans="50:50" ht="23.1" customHeight="1" x14ac:dyDescent="0.35">
      <c r="AX1646" s="74" t="s">
        <v>1756</v>
      </c>
    </row>
    <row r="1647" spans="50:50" ht="23.1" customHeight="1" x14ac:dyDescent="0.35">
      <c r="AX1647" s="74" t="s">
        <v>1757</v>
      </c>
    </row>
    <row r="1648" spans="50:50" ht="23.1" customHeight="1" x14ac:dyDescent="0.35">
      <c r="AX1648" s="74" t="s">
        <v>1758</v>
      </c>
    </row>
    <row r="1649" spans="50:50" ht="23.1" customHeight="1" x14ac:dyDescent="0.35">
      <c r="AX1649" s="74" t="s">
        <v>1759</v>
      </c>
    </row>
    <row r="1650" spans="50:50" ht="23.1" customHeight="1" x14ac:dyDescent="0.35">
      <c r="AX1650" s="74" t="s">
        <v>1760</v>
      </c>
    </row>
    <row r="1651" spans="50:50" ht="23.1" customHeight="1" x14ac:dyDescent="0.35">
      <c r="AX1651" s="74" t="s">
        <v>1761</v>
      </c>
    </row>
    <row r="1652" spans="50:50" ht="23.1" customHeight="1" x14ac:dyDescent="0.35">
      <c r="AX1652" s="74" t="s">
        <v>1762</v>
      </c>
    </row>
    <row r="1653" spans="50:50" ht="23.1" customHeight="1" x14ac:dyDescent="0.35">
      <c r="AX1653" s="74" t="s">
        <v>1763</v>
      </c>
    </row>
    <row r="1654" spans="50:50" ht="23.1" customHeight="1" x14ac:dyDescent="0.35">
      <c r="AX1654" s="74" t="s">
        <v>1764</v>
      </c>
    </row>
    <row r="1655" spans="50:50" ht="23.1" customHeight="1" x14ac:dyDescent="0.35">
      <c r="AX1655" s="74" t="s">
        <v>1765</v>
      </c>
    </row>
    <row r="1656" spans="50:50" ht="23.1" customHeight="1" x14ac:dyDescent="0.35">
      <c r="AX1656" s="74" t="s">
        <v>1766</v>
      </c>
    </row>
    <row r="1657" spans="50:50" ht="23.1" customHeight="1" x14ac:dyDescent="0.35">
      <c r="AX1657" s="74" t="s">
        <v>1767</v>
      </c>
    </row>
    <row r="1658" spans="50:50" ht="23.1" customHeight="1" x14ac:dyDescent="0.35">
      <c r="AX1658" s="74" t="s">
        <v>1768</v>
      </c>
    </row>
    <row r="1659" spans="50:50" ht="23.1" customHeight="1" x14ac:dyDescent="0.35">
      <c r="AX1659" s="74" t="s">
        <v>1769</v>
      </c>
    </row>
    <row r="1660" spans="50:50" ht="23.1" customHeight="1" x14ac:dyDescent="0.35">
      <c r="AX1660" s="74" t="s">
        <v>1770</v>
      </c>
    </row>
    <row r="1661" spans="50:50" ht="23.1" customHeight="1" x14ac:dyDescent="0.35">
      <c r="AX1661" s="74" t="s">
        <v>1771</v>
      </c>
    </row>
    <row r="1662" spans="50:50" ht="23.1" customHeight="1" x14ac:dyDescent="0.35">
      <c r="AX1662" s="74" t="s">
        <v>1772</v>
      </c>
    </row>
    <row r="1663" spans="50:50" ht="23.1" customHeight="1" x14ac:dyDescent="0.35">
      <c r="AX1663" s="74" t="s">
        <v>1773</v>
      </c>
    </row>
    <row r="1664" spans="50:50" ht="23.1" customHeight="1" x14ac:dyDescent="0.35">
      <c r="AX1664" s="74" t="s">
        <v>1774</v>
      </c>
    </row>
    <row r="1665" spans="50:50" ht="23.1" customHeight="1" x14ac:dyDescent="0.35">
      <c r="AX1665" s="74" t="s">
        <v>1775</v>
      </c>
    </row>
    <row r="1666" spans="50:50" ht="23.1" customHeight="1" x14ac:dyDescent="0.35">
      <c r="AX1666" s="74" t="s">
        <v>1776</v>
      </c>
    </row>
    <row r="1667" spans="50:50" ht="23.1" customHeight="1" x14ac:dyDescent="0.35">
      <c r="AX1667" s="74" t="s">
        <v>1777</v>
      </c>
    </row>
    <row r="1668" spans="50:50" ht="23.1" customHeight="1" x14ac:dyDescent="0.35">
      <c r="AX1668" s="74" t="s">
        <v>1778</v>
      </c>
    </row>
    <row r="1669" spans="50:50" ht="23.1" customHeight="1" x14ac:dyDescent="0.35">
      <c r="AX1669" s="74" t="s">
        <v>1779</v>
      </c>
    </row>
    <row r="1670" spans="50:50" ht="23.1" customHeight="1" x14ac:dyDescent="0.35">
      <c r="AX1670" s="74" t="s">
        <v>1780</v>
      </c>
    </row>
    <row r="1671" spans="50:50" ht="23.1" customHeight="1" x14ac:dyDescent="0.35">
      <c r="AX1671" s="74" t="s">
        <v>1781</v>
      </c>
    </row>
    <row r="1672" spans="50:50" ht="23.1" customHeight="1" x14ac:dyDescent="0.35">
      <c r="AX1672" s="74" t="s">
        <v>1782</v>
      </c>
    </row>
    <row r="1673" spans="50:50" ht="23.1" customHeight="1" x14ac:dyDescent="0.35">
      <c r="AX1673" s="74" t="s">
        <v>1783</v>
      </c>
    </row>
    <row r="1674" spans="50:50" ht="23.1" customHeight="1" x14ac:dyDescent="0.35">
      <c r="AX1674" s="74" t="s">
        <v>1784</v>
      </c>
    </row>
    <row r="1675" spans="50:50" ht="23.1" customHeight="1" x14ac:dyDescent="0.35">
      <c r="AX1675" s="74" t="s">
        <v>1785</v>
      </c>
    </row>
    <row r="1676" spans="50:50" ht="23.1" customHeight="1" x14ac:dyDescent="0.35">
      <c r="AX1676" s="74" t="s">
        <v>1786</v>
      </c>
    </row>
    <row r="1677" spans="50:50" ht="23.1" customHeight="1" x14ac:dyDescent="0.35">
      <c r="AX1677" s="74" t="s">
        <v>1787</v>
      </c>
    </row>
    <row r="1678" spans="50:50" ht="23.1" customHeight="1" x14ac:dyDescent="0.35">
      <c r="AX1678" s="74" t="s">
        <v>1788</v>
      </c>
    </row>
    <row r="1679" spans="50:50" ht="23.1" customHeight="1" x14ac:dyDescent="0.35">
      <c r="AX1679" s="74" t="s">
        <v>1789</v>
      </c>
    </row>
    <row r="1680" spans="50:50" ht="23.1" customHeight="1" x14ac:dyDescent="0.35">
      <c r="AX1680" s="74" t="s">
        <v>1790</v>
      </c>
    </row>
    <row r="1681" spans="50:50" ht="23.1" customHeight="1" x14ac:dyDescent="0.35">
      <c r="AX1681" s="74" t="s">
        <v>1791</v>
      </c>
    </row>
    <row r="1682" spans="50:50" ht="23.1" customHeight="1" x14ac:dyDescent="0.35">
      <c r="AX1682" s="74" t="s">
        <v>1792</v>
      </c>
    </row>
    <row r="1683" spans="50:50" ht="23.1" customHeight="1" x14ac:dyDescent="0.35">
      <c r="AX1683" s="74" t="s">
        <v>1793</v>
      </c>
    </row>
    <row r="1684" spans="50:50" ht="23.1" customHeight="1" x14ac:dyDescent="0.35">
      <c r="AX1684" s="74" t="s">
        <v>1794</v>
      </c>
    </row>
    <row r="1685" spans="50:50" ht="23.1" customHeight="1" x14ac:dyDescent="0.35">
      <c r="AX1685" s="74" t="s">
        <v>1795</v>
      </c>
    </row>
    <row r="1686" spans="50:50" ht="23.1" customHeight="1" x14ac:dyDescent="0.35">
      <c r="AX1686" s="74" t="s">
        <v>1796</v>
      </c>
    </row>
    <row r="1687" spans="50:50" ht="23.1" customHeight="1" x14ac:dyDescent="0.35">
      <c r="AX1687" s="74" t="s">
        <v>1797</v>
      </c>
    </row>
    <row r="1688" spans="50:50" ht="23.1" customHeight="1" x14ac:dyDescent="0.35">
      <c r="AX1688" s="74" t="s">
        <v>1798</v>
      </c>
    </row>
    <row r="1689" spans="50:50" ht="23.1" customHeight="1" x14ac:dyDescent="0.35">
      <c r="AX1689" s="74" t="s">
        <v>1799</v>
      </c>
    </row>
    <row r="1690" spans="50:50" ht="23.1" customHeight="1" x14ac:dyDescent="0.35">
      <c r="AX1690" s="74" t="s">
        <v>1800</v>
      </c>
    </row>
    <row r="1691" spans="50:50" ht="23.1" customHeight="1" x14ac:dyDescent="0.35">
      <c r="AX1691" s="74" t="s">
        <v>1801</v>
      </c>
    </row>
    <row r="1692" spans="50:50" ht="23.1" customHeight="1" x14ac:dyDescent="0.35">
      <c r="AX1692" s="74" t="s">
        <v>1802</v>
      </c>
    </row>
    <row r="1693" spans="50:50" ht="23.1" customHeight="1" x14ac:dyDescent="0.35">
      <c r="AX1693" s="74" t="s">
        <v>1803</v>
      </c>
    </row>
    <row r="1694" spans="50:50" ht="23.1" customHeight="1" x14ac:dyDescent="0.35">
      <c r="AX1694" s="74" t="s">
        <v>1804</v>
      </c>
    </row>
    <row r="1695" spans="50:50" ht="23.1" customHeight="1" x14ac:dyDescent="0.35">
      <c r="AX1695" s="74" t="s">
        <v>1805</v>
      </c>
    </row>
    <row r="1696" spans="50:50" ht="23.1" customHeight="1" x14ac:dyDescent="0.35">
      <c r="AX1696" s="74" t="s">
        <v>1806</v>
      </c>
    </row>
    <row r="1697" spans="50:50" ht="23.1" customHeight="1" x14ac:dyDescent="0.35">
      <c r="AX1697" s="74" t="s">
        <v>1807</v>
      </c>
    </row>
    <row r="1698" spans="50:50" ht="23.1" customHeight="1" x14ac:dyDescent="0.35">
      <c r="AX1698" s="74" t="s">
        <v>1808</v>
      </c>
    </row>
    <row r="1699" spans="50:50" ht="23.1" customHeight="1" x14ac:dyDescent="0.35">
      <c r="AX1699" s="74" t="s">
        <v>1809</v>
      </c>
    </row>
    <row r="1700" spans="50:50" ht="23.1" customHeight="1" x14ac:dyDescent="0.35">
      <c r="AX1700" s="74" t="s">
        <v>1810</v>
      </c>
    </row>
    <row r="1701" spans="50:50" ht="23.1" customHeight="1" x14ac:dyDescent="0.35">
      <c r="AX1701" s="74" t="s">
        <v>1811</v>
      </c>
    </row>
    <row r="1702" spans="50:50" ht="23.1" customHeight="1" x14ac:dyDescent="0.35">
      <c r="AX1702" s="74" t="s">
        <v>1812</v>
      </c>
    </row>
    <row r="1703" spans="50:50" ht="23.1" customHeight="1" x14ac:dyDescent="0.35">
      <c r="AX1703" s="74" t="s">
        <v>1813</v>
      </c>
    </row>
    <row r="1704" spans="50:50" ht="23.1" customHeight="1" x14ac:dyDescent="0.35">
      <c r="AX1704" s="74" t="s">
        <v>1814</v>
      </c>
    </row>
    <row r="1705" spans="50:50" ht="23.1" customHeight="1" x14ac:dyDescent="0.35">
      <c r="AX1705" s="74" t="s">
        <v>1815</v>
      </c>
    </row>
    <row r="1706" spans="50:50" ht="23.1" customHeight="1" x14ac:dyDescent="0.35">
      <c r="AX1706" s="74" t="s">
        <v>1816</v>
      </c>
    </row>
    <row r="1707" spans="50:50" ht="23.1" customHeight="1" x14ac:dyDescent="0.35">
      <c r="AX1707" s="74" t="s">
        <v>1817</v>
      </c>
    </row>
    <row r="1708" spans="50:50" ht="23.1" customHeight="1" x14ac:dyDescent="0.35">
      <c r="AX1708" s="74" t="s">
        <v>1818</v>
      </c>
    </row>
    <row r="1709" spans="50:50" ht="23.1" customHeight="1" x14ac:dyDescent="0.35">
      <c r="AX1709" s="74" t="s">
        <v>1819</v>
      </c>
    </row>
    <row r="1710" spans="50:50" ht="23.1" customHeight="1" x14ac:dyDescent="0.35">
      <c r="AX1710" s="74" t="s">
        <v>1820</v>
      </c>
    </row>
    <row r="1711" spans="50:50" ht="23.1" customHeight="1" x14ac:dyDescent="0.35">
      <c r="AX1711" s="74" t="s">
        <v>1821</v>
      </c>
    </row>
    <row r="1712" spans="50:50" ht="23.1" customHeight="1" x14ac:dyDescent="0.35">
      <c r="AX1712" s="74" t="s">
        <v>1822</v>
      </c>
    </row>
    <row r="1713" spans="50:50" ht="23.1" customHeight="1" x14ac:dyDescent="0.35">
      <c r="AX1713" s="74" t="s">
        <v>1823</v>
      </c>
    </row>
    <row r="1714" spans="50:50" ht="23.1" customHeight="1" x14ac:dyDescent="0.35">
      <c r="AX1714" s="74" t="s">
        <v>1824</v>
      </c>
    </row>
    <row r="1715" spans="50:50" ht="23.1" customHeight="1" x14ac:dyDescent="0.35">
      <c r="AX1715" s="74" t="s">
        <v>1825</v>
      </c>
    </row>
    <row r="1716" spans="50:50" ht="23.1" customHeight="1" x14ac:dyDescent="0.35">
      <c r="AX1716" s="74" t="s">
        <v>1826</v>
      </c>
    </row>
    <row r="1717" spans="50:50" ht="23.1" customHeight="1" x14ac:dyDescent="0.35">
      <c r="AX1717" s="74" t="s">
        <v>1827</v>
      </c>
    </row>
    <row r="1718" spans="50:50" ht="23.1" customHeight="1" x14ac:dyDescent="0.35">
      <c r="AX1718" s="74" t="s">
        <v>1828</v>
      </c>
    </row>
    <row r="1719" spans="50:50" ht="23.1" customHeight="1" x14ac:dyDescent="0.35">
      <c r="AX1719" s="74" t="s">
        <v>1829</v>
      </c>
    </row>
    <row r="1720" spans="50:50" ht="23.1" customHeight="1" x14ac:dyDescent="0.35">
      <c r="AX1720" s="74" t="s">
        <v>1830</v>
      </c>
    </row>
    <row r="1721" spans="50:50" ht="23.1" customHeight="1" x14ac:dyDescent="0.35">
      <c r="AX1721" s="74" t="s">
        <v>1831</v>
      </c>
    </row>
    <row r="1722" spans="50:50" ht="23.1" customHeight="1" x14ac:dyDescent="0.35">
      <c r="AX1722" s="74" t="s">
        <v>1832</v>
      </c>
    </row>
    <row r="1723" spans="50:50" ht="23.1" customHeight="1" x14ac:dyDescent="0.35">
      <c r="AX1723" s="74" t="s">
        <v>1833</v>
      </c>
    </row>
    <row r="1724" spans="50:50" ht="23.1" customHeight="1" x14ac:dyDescent="0.35">
      <c r="AX1724" s="74" t="s">
        <v>1834</v>
      </c>
    </row>
    <row r="1725" spans="50:50" ht="23.1" customHeight="1" x14ac:dyDescent="0.35">
      <c r="AX1725" s="74" t="s">
        <v>1835</v>
      </c>
    </row>
    <row r="1726" spans="50:50" ht="23.1" customHeight="1" x14ac:dyDescent="0.35">
      <c r="AX1726" s="74" t="s">
        <v>1836</v>
      </c>
    </row>
    <row r="1727" spans="50:50" ht="23.1" customHeight="1" x14ac:dyDescent="0.35">
      <c r="AX1727" s="74" t="s">
        <v>1837</v>
      </c>
    </row>
    <row r="1728" spans="50:50" ht="23.1" customHeight="1" x14ac:dyDescent="0.35">
      <c r="AX1728" s="74" t="s">
        <v>1838</v>
      </c>
    </row>
    <row r="1729" spans="50:50" ht="23.1" customHeight="1" x14ac:dyDescent="0.35">
      <c r="AX1729" s="74" t="s">
        <v>1839</v>
      </c>
    </row>
    <row r="1730" spans="50:50" ht="23.1" customHeight="1" x14ac:dyDescent="0.35">
      <c r="AX1730" s="74" t="s">
        <v>1840</v>
      </c>
    </row>
    <row r="1731" spans="50:50" ht="23.1" customHeight="1" x14ac:dyDescent="0.35">
      <c r="AX1731" s="74" t="s">
        <v>1841</v>
      </c>
    </row>
    <row r="1732" spans="50:50" ht="23.1" customHeight="1" x14ac:dyDescent="0.35">
      <c r="AX1732" s="74" t="s">
        <v>1842</v>
      </c>
    </row>
    <row r="1733" spans="50:50" ht="23.1" customHeight="1" x14ac:dyDescent="0.35">
      <c r="AX1733" s="74" t="s">
        <v>1843</v>
      </c>
    </row>
    <row r="1734" spans="50:50" ht="23.1" customHeight="1" x14ac:dyDescent="0.35">
      <c r="AX1734" s="74" t="s">
        <v>1844</v>
      </c>
    </row>
    <row r="1735" spans="50:50" ht="23.1" customHeight="1" x14ac:dyDescent="0.35">
      <c r="AX1735" s="74" t="s">
        <v>1845</v>
      </c>
    </row>
    <row r="1736" spans="50:50" ht="23.1" customHeight="1" x14ac:dyDescent="0.35">
      <c r="AX1736" s="74" t="s">
        <v>1846</v>
      </c>
    </row>
    <row r="1737" spans="50:50" ht="23.1" customHeight="1" x14ac:dyDescent="0.35">
      <c r="AX1737" s="74" t="s">
        <v>1847</v>
      </c>
    </row>
    <row r="1738" spans="50:50" ht="23.1" customHeight="1" x14ac:dyDescent="0.35">
      <c r="AX1738" s="74" t="s">
        <v>1848</v>
      </c>
    </row>
    <row r="1739" spans="50:50" ht="23.1" customHeight="1" x14ac:dyDescent="0.35">
      <c r="AX1739" s="74" t="s">
        <v>1849</v>
      </c>
    </row>
    <row r="1740" spans="50:50" ht="23.1" customHeight="1" x14ac:dyDescent="0.35">
      <c r="AX1740" s="74" t="s">
        <v>1850</v>
      </c>
    </row>
    <row r="1741" spans="50:50" ht="23.1" customHeight="1" x14ac:dyDescent="0.35">
      <c r="AX1741" s="74" t="s">
        <v>1851</v>
      </c>
    </row>
    <row r="1742" spans="50:50" ht="23.1" customHeight="1" x14ac:dyDescent="0.35">
      <c r="AX1742" s="74" t="s">
        <v>1852</v>
      </c>
    </row>
    <row r="1743" spans="50:50" ht="23.1" customHeight="1" x14ac:dyDescent="0.35">
      <c r="AX1743" s="74" t="s">
        <v>1853</v>
      </c>
    </row>
    <row r="1744" spans="50:50" ht="23.1" customHeight="1" x14ac:dyDescent="0.35">
      <c r="AX1744" s="74" t="s">
        <v>1854</v>
      </c>
    </row>
    <row r="1745" spans="50:50" ht="23.1" customHeight="1" x14ac:dyDescent="0.35">
      <c r="AX1745" s="74" t="s">
        <v>1855</v>
      </c>
    </row>
    <row r="1746" spans="50:50" ht="23.1" customHeight="1" x14ac:dyDescent="0.35">
      <c r="AX1746" s="74" t="s">
        <v>1856</v>
      </c>
    </row>
    <row r="1747" spans="50:50" ht="23.1" customHeight="1" x14ac:dyDescent="0.35">
      <c r="AX1747" s="74" t="s">
        <v>1857</v>
      </c>
    </row>
    <row r="1748" spans="50:50" ht="23.1" customHeight="1" x14ac:dyDescent="0.35">
      <c r="AX1748" s="74" t="s">
        <v>1858</v>
      </c>
    </row>
    <row r="1749" spans="50:50" ht="23.1" customHeight="1" x14ac:dyDescent="0.35">
      <c r="AX1749" s="74" t="s">
        <v>1859</v>
      </c>
    </row>
    <row r="1750" spans="50:50" ht="23.1" customHeight="1" x14ac:dyDescent="0.35">
      <c r="AX1750" s="74" t="s">
        <v>1860</v>
      </c>
    </row>
    <row r="1751" spans="50:50" ht="23.1" customHeight="1" x14ac:dyDescent="0.35">
      <c r="AX1751" s="74" t="s">
        <v>1861</v>
      </c>
    </row>
    <row r="1752" spans="50:50" ht="23.1" customHeight="1" x14ac:dyDescent="0.35">
      <c r="AX1752" s="74" t="s">
        <v>1862</v>
      </c>
    </row>
    <row r="1753" spans="50:50" ht="23.1" customHeight="1" x14ac:dyDescent="0.35">
      <c r="AX1753" s="74" t="s">
        <v>1863</v>
      </c>
    </row>
    <row r="1754" spans="50:50" ht="23.1" customHeight="1" x14ac:dyDescent="0.35">
      <c r="AX1754" s="74" t="s">
        <v>1864</v>
      </c>
    </row>
    <row r="1755" spans="50:50" ht="23.1" customHeight="1" x14ac:dyDescent="0.35">
      <c r="AX1755" s="74" t="s">
        <v>1865</v>
      </c>
    </row>
    <row r="1756" spans="50:50" ht="23.1" customHeight="1" x14ac:dyDescent="0.35">
      <c r="AX1756" s="74" t="s">
        <v>1866</v>
      </c>
    </row>
    <row r="1757" spans="50:50" ht="23.1" customHeight="1" x14ac:dyDescent="0.35">
      <c r="AX1757" s="74" t="s">
        <v>1867</v>
      </c>
    </row>
    <row r="1758" spans="50:50" ht="23.1" customHeight="1" x14ac:dyDescent="0.35">
      <c r="AX1758" s="74" t="s">
        <v>1868</v>
      </c>
    </row>
    <row r="1759" spans="50:50" ht="23.1" customHeight="1" x14ac:dyDescent="0.35">
      <c r="AX1759" s="74" t="s">
        <v>1869</v>
      </c>
    </row>
    <row r="1760" spans="50:50" ht="23.1" customHeight="1" x14ac:dyDescent="0.35">
      <c r="AX1760" s="74" t="s">
        <v>1870</v>
      </c>
    </row>
    <row r="1761" spans="50:50" ht="23.1" customHeight="1" x14ac:dyDescent="0.35">
      <c r="AX1761" s="74" t="s">
        <v>1871</v>
      </c>
    </row>
    <row r="1762" spans="50:50" ht="23.1" customHeight="1" x14ac:dyDescent="0.35">
      <c r="AX1762" s="74" t="s">
        <v>1872</v>
      </c>
    </row>
    <row r="1763" spans="50:50" ht="23.1" customHeight="1" x14ac:dyDescent="0.35">
      <c r="AX1763" s="74" t="s">
        <v>1873</v>
      </c>
    </row>
    <row r="1764" spans="50:50" ht="23.1" customHeight="1" x14ac:dyDescent="0.35">
      <c r="AX1764" s="74" t="s">
        <v>1874</v>
      </c>
    </row>
    <row r="1765" spans="50:50" ht="23.1" customHeight="1" x14ac:dyDescent="0.35">
      <c r="AX1765" s="74" t="s">
        <v>1875</v>
      </c>
    </row>
    <row r="1766" spans="50:50" ht="23.1" customHeight="1" x14ac:dyDescent="0.35">
      <c r="AX1766" s="74" t="s">
        <v>1876</v>
      </c>
    </row>
    <row r="1767" spans="50:50" ht="23.1" customHeight="1" x14ac:dyDescent="0.35">
      <c r="AX1767" s="74" t="s">
        <v>1877</v>
      </c>
    </row>
    <row r="1768" spans="50:50" ht="23.1" customHeight="1" x14ac:dyDescent="0.35">
      <c r="AX1768" s="74" t="s">
        <v>1878</v>
      </c>
    </row>
    <row r="1769" spans="50:50" ht="23.1" customHeight="1" x14ac:dyDescent="0.35">
      <c r="AX1769" s="74" t="s">
        <v>1879</v>
      </c>
    </row>
    <row r="1770" spans="50:50" ht="23.1" customHeight="1" x14ac:dyDescent="0.35">
      <c r="AX1770" s="74" t="s">
        <v>1880</v>
      </c>
    </row>
    <row r="1771" spans="50:50" ht="23.1" customHeight="1" x14ac:dyDescent="0.35">
      <c r="AX1771" s="74" t="s">
        <v>1881</v>
      </c>
    </row>
    <row r="1772" spans="50:50" ht="23.1" customHeight="1" x14ac:dyDescent="0.35">
      <c r="AX1772" s="74" t="s">
        <v>1882</v>
      </c>
    </row>
    <row r="1773" spans="50:50" ht="23.1" customHeight="1" x14ac:dyDescent="0.35">
      <c r="AX1773" s="74" t="s">
        <v>1883</v>
      </c>
    </row>
    <row r="1774" spans="50:50" ht="23.1" customHeight="1" x14ac:dyDescent="0.35">
      <c r="AX1774" s="74" t="s">
        <v>1884</v>
      </c>
    </row>
    <row r="1775" spans="50:50" ht="23.1" customHeight="1" x14ac:dyDescent="0.35">
      <c r="AX1775" s="74" t="s">
        <v>1885</v>
      </c>
    </row>
    <row r="1776" spans="50:50" ht="23.1" customHeight="1" x14ac:dyDescent="0.35">
      <c r="AX1776" s="74" t="s">
        <v>1886</v>
      </c>
    </row>
    <row r="1777" spans="50:50" ht="23.1" customHeight="1" x14ac:dyDescent="0.35">
      <c r="AX1777" s="74" t="s">
        <v>1887</v>
      </c>
    </row>
    <row r="1778" spans="50:50" ht="23.1" customHeight="1" x14ac:dyDescent="0.35">
      <c r="AX1778" s="74" t="s">
        <v>1888</v>
      </c>
    </row>
    <row r="1779" spans="50:50" ht="23.1" customHeight="1" x14ac:dyDescent="0.35">
      <c r="AX1779" s="74" t="s">
        <v>1889</v>
      </c>
    </row>
    <row r="1780" spans="50:50" ht="23.1" customHeight="1" x14ac:dyDescent="0.35">
      <c r="AX1780" s="74" t="s">
        <v>1890</v>
      </c>
    </row>
    <row r="1781" spans="50:50" ht="23.1" customHeight="1" x14ac:dyDescent="0.35">
      <c r="AX1781" s="74" t="s">
        <v>1891</v>
      </c>
    </row>
    <row r="1782" spans="50:50" ht="23.1" customHeight="1" x14ac:dyDescent="0.35">
      <c r="AX1782" s="74" t="s">
        <v>1892</v>
      </c>
    </row>
    <row r="1783" spans="50:50" ht="23.1" customHeight="1" x14ac:dyDescent="0.35">
      <c r="AX1783" s="74" t="s">
        <v>1893</v>
      </c>
    </row>
    <row r="1784" spans="50:50" ht="23.1" customHeight="1" x14ac:dyDescent="0.35">
      <c r="AX1784" s="74" t="s">
        <v>1894</v>
      </c>
    </row>
    <row r="1785" spans="50:50" ht="23.1" customHeight="1" x14ac:dyDescent="0.35">
      <c r="AX1785" s="74" t="s">
        <v>1895</v>
      </c>
    </row>
    <row r="1786" spans="50:50" ht="23.1" customHeight="1" x14ac:dyDescent="0.35">
      <c r="AX1786" s="74" t="s">
        <v>1896</v>
      </c>
    </row>
    <row r="1787" spans="50:50" ht="23.1" customHeight="1" x14ac:dyDescent="0.35">
      <c r="AX1787" s="74" t="s">
        <v>1897</v>
      </c>
    </row>
    <row r="1788" spans="50:50" ht="23.1" customHeight="1" x14ac:dyDescent="0.35">
      <c r="AX1788" s="74" t="s">
        <v>1898</v>
      </c>
    </row>
    <row r="1789" spans="50:50" ht="23.1" customHeight="1" x14ac:dyDescent="0.35">
      <c r="AX1789" s="74" t="s">
        <v>1899</v>
      </c>
    </row>
    <row r="1790" spans="50:50" ht="23.1" customHeight="1" x14ac:dyDescent="0.35">
      <c r="AX1790" s="74" t="s">
        <v>1900</v>
      </c>
    </row>
    <row r="1791" spans="50:50" ht="23.1" customHeight="1" x14ac:dyDescent="0.35">
      <c r="AX1791" s="74" t="s">
        <v>1901</v>
      </c>
    </row>
    <row r="1792" spans="50:50" ht="23.1" customHeight="1" x14ac:dyDescent="0.35">
      <c r="AX1792" s="74" t="s">
        <v>1902</v>
      </c>
    </row>
    <row r="1793" spans="50:50" ht="23.1" customHeight="1" x14ac:dyDescent="0.35">
      <c r="AX1793" s="74" t="s">
        <v>1903</v>
      </c>
    </row>
    <row r="1794" spans="50:50" ht="23.1" customHeight="1" x14ac:dyDescent="0.35">
      <c r="AX1794" s="74" t="s">
        <v>1904</v>
      </c>
    </row>
    <row r="1795" spans="50:50" ht="23.1" customHeight="1" x14ac:dyDescent="0.35">
      <c r="AX1795" s="74" t="s">
        <v>1905</v>
      </c>
    </row>
    <row r="1796" spans="50:50" ht="23.1" customHeight="1" x14ac:dyDescent="0.35">
      <c r="AX1796" s="74" t="s">
        <v>1906</v>
      </c>
    </row>
    <row r="1797" spans="50:50" ht="23.1" customHeight="1" x14ac:dyDescent="0.35">
      <c r="AX1797" s="74" t="s">
        <v>1907</v>
      </c>
    </row>
    <row r="1798" spans="50:50" ht="23.1" customHeight="1" x14ac:dyDescent="0.35">
      <c r="AX1798" s="74" t="s">
        <v>1908</v>
      </c>
    </row>
    <row r="1799" spans="50:50" ht="23.1" customHeight="1" x14ac:dyDescent="0.35">
      <c r="AX1799" s="74" t="s">
        <v>1909</v>
      </c>
    </row>
    <row r="1800" spans="50:50" ht="23.1" customHeight="1" x14ac:dyDescent="0.35">
      <c r="AX1800" s="74" t="s">
        <v>1910</v>
      </c>
    </row>
    <row r="1801" spans="50:50" ht="23.1" customHeight="1" x14ac:dyDescent="0.35">
      <c r="AX1801" s="74" t="s">
        <v>1911</v>
      </c>
    </row>
    <row r="1802" spans="50:50" ht="23.1" customHeight="1" x14ac:dyDescent="0.35">
      <c r="AX1802" s="74" t="s">
        <v>1912</v>
      </c>
    </row>
    <row r="1803" spans="50:50" ht="23.1" customHeight="1" x14ac:dyDescent="0.35">
      <c r="AX1803" s="74" t="s">
        <v>1913</v>
      </c>
    </row>
    <row r="1804" spans="50:50" ht="23.1" customHeight="1" x14ac:dyDescent="0.35">
      <c r="AX1804" s="74" t="s">
        <v>1914</v>
      </c>
    </row>
    <row r="1805" spans="50:50" ht="23.1" customHeight="1" x14ac:dyDescent="0.35">
      <c r="AX1805" s="74" t="s">
        <v>1915</v>
      </c>
    </row>
    <row r="1806" spans="50:50" ht="23.1" customHeight="1" x14ac:dyDescent="0.35">
      <c r="AX1806" s="74" t="s">
        <v>1916</v>
      </c>
    </row>
    <row r="1807" spans="50:50" ht="23.1" customHeight="1" x14ac:dyDescent="0.35">
      <c r="AX1807" s="74" t="s">
        <v>1917</v>
      </c>
    </row>
    <row r="1808" spans="50:50" ht="23.1" customHeight="1" x14ac:dyDescent="0.35">
      <c r="AX1808" s="74" t="s">
        <v>1918</v>
      </c>
    </row>
    <row r="1809" spans="50:50" ht="23.1" customHeight="1" x14ac:dyDescent="0.35">
      <c r="AX1809" s="74" t="s">
        <v>1919</v>
      </c>
    </row>
    <row r="1810" spans="50:50" ht="23.1" customHeight="1" x14ac:dyDescent="0.35">
      <c r="AX1810" s="74" t="s">
        <v>1920</v>
      </c>
    </row>
    <row r="1811" spans="50:50" ht="23.1" customHeight="1" x14ac:dyDescent="0.35">
      <c r="AX1811" s="74" t="s">
        <v>1921</v>
      </c>
    </row>
    <row r="1812" spans="50:50" ht="23.1" customHeight="1" x14ac:dyDescent="0.35">
      <c r="AX1812" s="74" t="s">
        <v>1922</v>
      </c>
    </row>
    <row r="1813" spans="50:50" ht="23.1" customHeight="1" x14ac:dyDescent="0.35">
      <c r="AX1813" s="74" t="s">
        <v>1923</v>
      </c>
    </row>
    <row r="1814" spans="50:50" ht="23.1" customHeight="1" x14ac:dyDescent="0.35">
      <c r="AX1814" s="74" t="s">
        <v>1924</v>
      </c>
    </row>
    <row r="1815" spans="50:50" ht="23.1" customHeight="1" x14ac:dyDescent="0.35">
      <c r="AX1815" s="74" t="s">
        <v>1925</v>
      </c>
    </row>
    <row r="1816" spans="50:50" ht="23.1" customHeight="1" x14ac:dyDescent="0.35">
      <c r="AX1816" s="74" t="s">
        <v>1926</v>
      </c>
    </row>
    <row r="1817" spans="50:50" ht="23.1" customHeight="1" x14ac:dyDescent="0.35">
      <c r="AX1817" s="74" t="s">
        <v>1927</v>
      </c>
    </row>
    <row r="1818" spans="50:50" ht="23.1" customHeight="1" x14ac:dyDescent="0.35">
      <c r="AX1818" s="74" t="s">
        <v>1928</v>
      </c>
    </row>
    <row r="1819" spans="50:50" ht="23.1" customHeight="1" x14ac:dyDescent="0.35">
      <c r="AX1819" s="74" t="s">
        <v>1929</v>
      </c>
    </row>
    <row r="1820" spans="50:50" ht="23.1" customHeight="1" x14ac:dyDescent="0.35">
      <c r="AX1820" s="74" t="s">
        <v>1930</v>
      </c>
    </row>
    <row r="1821" spans="50:50" ht="23.1" customHeight="1" x14ac:dyDescent="0.35">
      <c r="AX1821" s="74" t="s">
        <v>1931</v>
      </c>
    </row>
    <row r="1822" spans="50:50" ht="23.1" customHeight="1" x14ac:dyDescent="0.35">
      <c r="AX1822" s="74" t="s">
        <v>1932</v>
      </c>
    </row>
    <row r="1823" spans="50:50" ht="23.1" customHeight="1" x14ac:dyDescent="0.35">
      <c r="AX1823" s="74" t="s">
        <v>1933</v>
      </c>
    </row>
    <row r="1824" spans="50:50" ht="23.1" customHeight="1" x14ac:dyDescent="0.35">
      <c r="AX1824" s="74" t="s">
        <v>1934</v>
      </c>
    </row>
    <row r="1825" spans="50:50" ht="23.1" customHeight="1" x14ac:dyDescent="0.35">
      <c r="AX1825" s="74" t="s">
        <v>1935</v>
      </c>
    </row>
    <row r="1826" spans="50:50" ht="23.1" customHeight="1" x14ac:dyDescent="0.35">
      <c r="AX1826" s="74" t="s">
        <v>1936</v>
      </c>
    </row>
    <row r="1827" spans="50:50" ht="23.1" customHeight="1" x14ac:dyDescent="0.35">
      <c r="AX1827" s="74" t="s">
        <v>1937</v>
      </c>
    </row>
    <row r="1828" spans="50:50" ht="23.1" customHeight="1" x14ac:dyDescent="0.35">
      <c r="AX1828" s="74" t="s">
        <v>1938</v>
      </c>
    </row>
    <row r="1829" spans="50:50" ht="23.1" customHeight="1" x14ac:dyDescent="0.35">
      <c r="AX1829" s="74" t="s">
        <v>1939</v>
      </c>
    </row>
    <row r="1830" spans="50:50" ht="23.1" customHeight="1" x14ac:dyDescent="0.35">
      <c r="AX1830" s="74" t="s">
        <v>1940</v>
      </c>
    </row>
    <row r="1831" spans="50:50" ht="23.1" customHeight="1" x14ac:dyDescent="0.35">
      <c r="AX1831" s="74" t="s">
        <v>1941</v>
      </c>
    </row>
    <row r="1832" spans="50:50" ht="23.1" customHeight="1" x14ac:dyDescent="0.35">
      <c r="AX1832" s="74" t="s">
        <v>1942</v>
      </c>
    </row>
    <row r="1833" spans="50:50" ht="23.1" customHeight="1" x14ac:dyDescent="0.35">
      <c r="AX1833" s="74" t="s">
        <v>1943</v>
      </c>
    </row>
    <row r="1834" spans="50:50" ht="23.1" customHeight="1" x14ac:dyDescent="0.35">
      <c r="AX1834" s="74" t="s">
        <v>1944</v>
      </c>
    </row>
    <row r="1835" spans="50:50" ht="23.1" customHeight="1" x14ac:dyDescent="0.35">
      <c r="AX1835" s="74" t="s">
        <v>1945</v>
      </c>
    </row>
    <row r="1836" spans="50:50" ht="23.1" customHeight="1" x14ac:dyDescent="0.35">
      <c r="AX1836" s="74" t="s">
        <v>1946</v>
      </c>
    </row>
    <row r="1837" spans="50:50" ht="23.1" customHeight="1" x14ac:dyDescent="0.35">
      <c r="AX1837" s="74" t="s">
        <v>1947</v>
      </c>
    </row>
    <row r="1838" spans="50:50" ht="23.1" customHeight="1" x14ac:dyDescent="0.35">
      <c r="AX1838" s="74" t="s">
        <v>1948</v>
      </c>
    </row>
    <row r="1839" spans="50:50" ht="23.1" customHeight="1" x14ac:dyDescent="0.35">
      <c r="AX1839" s="74" t="s">
        <v>1949</v>
      </c>
    </row>
    <row r="1840" spans="50:50" ht="23.1" customHeight="1" x14ac:dyDescent="0.35">
      <c r="AX1840" s="74" t="s">
        <v>1950</v>
      </c>
    </row>
    <row r="1841" spans="50:50" ht="23.1" customHeight="1" x14ac:dyDescent="0.35">
      <c r="AX1841" s="74" t="s">
        <v>1951</v>
      </c>
    </row>
    <row r="1842" spans="50:50" ht="23.1" customHeight="1" x14ac:dyDescent="0.35">
      <c r="AX1842" s="74" t="s">
        <v>1952</v>
      </c>
    </row>
    <row r="1843" spans="50:50" ht="23.1" customHeight="1" x14ac:dyDescent="0.35">
      <c r="AX1843" s="74" t="s">
        <v>1953</v>
      </c>
    </row>
    <row r="1844" spans="50:50" ht="23.1" customHeight="1" x14ac:dyDescent="0.35">
      <c r="AX1844" s="74" t="s">
        <v>1954</v>
      </c>
    </row>
    <row r="1845" spans="50:50" ht="23.1" customHeight="1" x14ac:dyDescent="0.35">
      <c r="AX1845" s="74" t="s">
        <v>1955</v>
      </c>
    </row>
    <row r="1846" spans="50:50" ht="23.1" customHeight="1" x14ac:dyDescent="0.35">
      <c r="AX1846" s="74" t="s">
        <v>1956</v>
      </c>
    </row>
    <row r="1847" spans="50:50" ht="23.1" customHeight="1" x14ac:dyDescent="0.35">
      <c r="AX1847" s="74" t="s">
        <v>1957</v>
      </c>
    </row>
    <row r="1848" spans="50:50" ht="23.1" customHeight="1" x14ac:dyDescent="0.35">
      <c r="AX1848" s="74" t="s">
        <v>1958</v>
      </c>
    </row>
    <row r="1849" spans="50:50" ht="23.1" customHeight="1" x14ac:dyDescent="0.35">
      <c r="AX1849" s="74" t="s">
        <v>1959</v>
      </c>
    </row>
    <row r="1850" spans="50:50" ht="23.1" customHeight="1" x14ac:dyDescent="0.35">
      <c r="AX1850" s="74" t="s">
        <v>1960</v>
      </c>
    </row>
    <row r="1851" spans="50:50" ht="23.1" customHeight="1" x14ac:dyDescent="0.35">
      <c r="AX1851" s="74" t="s">
        <v>1961</v>
      </c>
    </row>
    <row r="1852" spans="50:50" ht="23.1" customHeight="1" x14ac:dyDescent="0.35">
      <c r="AX1852" s="74" t="s">
        <v>1962</v>
      </c>
    </row>
    <row r="1853" spans="50:50" ht="23.1" customHeight="1" x14ac:dyDescent="0.35">
      <c r="AX1853" s="74" t="s">
        <v>1963</v>
      </c>
    </row>
    <row r="1854" spans="50:50" ht="23.1" customHeight="1" x14ac:dyDescent="0.35">
      <c r="AX1854" s="74" t="s">
        <v>1964</v>
      </c>
    </row>
    <row r="1855" spans="50:50" ht="23.1" customHeight="1" x14ac:dyDescent="0.35">
      <c r="AX1855" s="74" t="s">
        <v>1965</v>
      </c>
    </row>
    <row r="1856" spans="50:50" ht="23.1" customHeight="1" x14ac:dyDescent="0.35">
      <c r="AX1856" s="74" t="s">
        <v>1966</v>
      </c>
    </row>
    <row r="1857" spans="50:50" ht="23.1" customHeight="1" x14ac:dyDescent="0.35">
      <c r="AX1857" s="74" t="s">
        <v>1967</v>
      </c>
    </row>
    <row r="1858" spans="50:50" ht="23.1" customHeight="1" x14ac:dyDescent="0.35">
      <c r="AX1858" s="74" t="s">
        <v>1968</v>
      </c>
    </row>
    <row r="1859" spans="50:50" ht="23.1" customHeight="1" x14ac:dyDescent="0.35">
      <c r="AX1859" s="74" t="s">
        <v>1969</v>
      </c>
    </row>
    <row r="1860" spans="50:50" ht="23.1" customHeight="1" x14ac:dyDescent="0.35">
      <c r="AX1860" s="74" t="s">
        <v>1970</v>
      </c>
    </row>
    <row r="1861" spans="50:50" ht="23.1" customHeight="1" x14ac:dyDescent="0.35">
      <c r="AX1861" s="74" t="s">
        <v>1971</v>
      </c>
    </row>
    <row r="1862" spans="50:50" ht="23.1" customHeight="1" x14ac:dyDescent="0.35">
      <c r="AX1862" s="74" t="s">
        <v>1972</v>
      </c>
    </row>
    <row r="1863" spans="50:50" ht="23.1" customHeight="1" x14ac:dyDescent="0.35">
      <c r="AX1863" s="74" t="s">
        <v>1973</v>
      </c>
    </row>
    <row r="1864" spans="50:50" ht="23.1" customHeight="1" x14ac:dyDescent="0.35">
      <c r="AX1864" s="74" t="s">
        <v>1974</v>
      </c>
    </row>
    <row r="1865" spans="50:50" ht="23.1" customHeight="1" x14ac:dyDescent="0.35">
      <c r="AX1865" s="74" t="s">
        <v>1975</v>
      </c>
    </row>
    <row r="1866" spans="50:50" ht="23.1" customHeight="1" x14ac:dyDescent="0.35">
      <c r="AX1866" s="74" t="s">
        <v>1976</v>
      </c>
    </row>
    <row r="1867" spans="50:50" ht="23.1" customHeight="1" x14ac:dyDescent="0.35">
      <c r="AX1867" s="74" t="s">
        <v>1977</v>
      </c>
    </row>
    <row r="1868" spans="50:50" ht="23.1" customHeight="1" x14ac:dyDescent="0.35">
      <c r="AX1868" s="74" t="s">
        <v>1978</v>
      </c>
    </row>
    <row r="1869" spans="50:50" ht="23.1" customHeight="1" x14ac:dyDescent="0.35">
      <c r="AX1869" s="74" t="s">
        <v>1979</v>
      </c>
    </row>
    <row r="1870" spans="50:50" ht="23.1" customHeight="1" x14ac:dyDescent="0.35">
      <c r="AX1870" s="74" t="s">
        <v>1980</v>
      </c>
    </row>
    <row r="1871" spans="50:50" ht="23.1" customHeight="1" x14ac:dyDescent="0.35">
      <c r="AX1871" s="74" t="s">
        <v>1981</v>
      </c>
    </row>
    <row r="1872" spans="50:50" ht="23.1" customHeight="1" x14ac:dyDescent="0.35">
      <c r="AX1872" s="74" t="s">
        <v>1982</v>
      </c>
    </row>
    <row r="1873" spans="50:50" ht="23.1" customHeight="1" x14ac:dyDescent="0.35">
      <c r="AX1873" s="74" t="s">
        <v>1983</v>
      </c>
    </row>
    <row r="1874" spans="50:50" ht="23.1" customHeight="1" x14ac:dyDescent="0.35">
      <c r="AX1874" s="74" t="s">
        <v>1984</v>
      </c>
    </row>
    <row r="1875" spans="50:50" ht="23.1" customHeight="1" x14ac:dyDescent="0.35">
      <c r="AX1875" s="74" t="s">
        <v>1985</v>
      </c>
    </row>
    <row r="1876" spans="50:50" ht="23.1" customHeight="1" x14ac:dyDescent="0.35">
      <c r="AX1876" s="74" t="s">
        <v>1986</v>
      </c>
    </row>
    <row r="1877" spans="50:50" ht="23.1" customHeight="1" x14ac:dyDescent="0.35">
      <c r="AX1877" s="74" t="s">
        <v>1987</v>
      </c>
    </row>
    <row r="1878" spans="50:50" ht="23.1" customHeight="1" x14ac:dyDescent="0.35">
      <c r="AX1878" s="74" t="s">
        <v>1988</v>
      </c>
    </row>
    <row r="1879" spans="50:50" ht="23.1" customHeight="1" x14ac:dyDescent="0.35">
      <c r="AX1879" s="74" t="s">
        <v>1989</v>
      </c>
    </row>
    <row r="1880" spans="50:50" ht="23.1" customHeight="1" x14ac:dyDescent="0.35">
      <c r="AX1880" s="74" t="s">
        <v>1990</v>
      </c>
    </row>
    <row r="1881" spans="50:50" ht="23.1" customHeight="1" x14ac:dyDescent="0.35">
      <c r="AX1881" s="74" t="s">
        <v>1991</v>
      </c>
    </row>
    <row r="1882" spans="50:50" ht="23.1" customHeight="1" x14ac:dyDescent="0.35">
      <c r="AX1882" s="74" t="s">
        <v>1992</v>
      </c>
    </row>
    <row r="1883" spans="50:50" ht="23.1" customHeight="1" x14ac:dyDescent="0.35">
      <c r="AX1883" s="74" t="s">
        <v>1993</v>
      </c>
    </row>
    <row r="1884" spans="50:50" ht="23.1" customHeight="1" x14ac:dyDescent="0.35">
      <c r="AX1884" s="74" t="s">
        <v>1994</v>
      </c>
    </row>
    <row r="1885" spans="50:50" ht="23.1" customHeight="1" x14ac:dyDescent="0.35">
      <c r="AX1885" s="74" t="s">
        <v>1995</v>
      </c>
    </row>
    <row r="1886" spans="50:50" ht="23.1" customHeight="1" x14ac:dyDescent="0.35">
      <c r="AX1886" s="74" t="s">
        <v>1996</v>
      </c>
    </row>
    <row r="1887" spans="50:50" ht="23.1" customHeight="1" x14ac:dyDescent="0.35">
      <c r="AX1887" s="74" t="s">
        <v>1997</v>
      </c>
    </row>
    <row r="1888" spans="50:50" ht="23.1" customHeight="1" x14ac:dyDescent="0.35">
      <c r="AX1888" s="74" t="s">
        <v>1998</v>
      </c>
    </row>
    <row r="1889" spans="50:50" ht="23.1" customHeight="1" x14ac:dyDescent="0.35">
      <c r="AX1889" s="74" t="s">
        <v>1999</v>
      </c>
    </row>
    <row r="1890" spans="50:50" ht="23.1" customHeight="1" x14ac:dyDescent="0.35">
      <c r="AX1890" s="74" t="s">
        <v>2000</v>
      </c>
    </row>
    <row r="1891" spans="50:50" ht="23.1" customHeight="1" x14ac:dyDescent="0.35">
      <c r="AX1891" s="74" t="s">
        <v>2001</v>
      </c>
    </row>
    <row r="1892" spans="50:50" ht="23.1" customHeight="1" x14ac:dyDescent="0.35">
      <c r="AX1892" s="74" t="s">
        <v>2002</v>
      </c>
    </row>
    <row r="1893" spans="50:50" ht="23.1" customHeight="1" x14ac:dyDescent="0.35">
      <c r="AX1893" s="74" t="s">
        <v>2003</v>
      </c>
    </row>
    <row r="1894" spans="50:50" ht="23.1" customHeight="1" x14ac:dyDescent="0.35">
      <c r="AX1894" s="74" t="s">
        <v>2004</v>
      </c>
    </row>
    <row r="1895" spans="50:50" ht="23.1" customHeight="1" x14ac:dyDescent="0.35">
      <c r="AX1895" s="74" t="s">
        <v>2005</v>
      </c>
    </row>
    <row r="1896" spans="50:50" ht="23.1" customHeight="1" x14ac:dyDescent="0.35">
      <c r="AX1896" s="74" t="s">
        <v>2006</v>
      </c>
    </row>
    <row r="1897" spans="50:50" ht="23.1" customHeight="1" x14ac:dyDescent="0.35">
      <c r="AX1897" s="74" t="s">
        <v>2007</v>
      </c>
    </row>
    <row r="1898" spans="50:50" ht="23.1" customHeight="1" x14ac:dyDescent="0.35">
      <c r="AX1898" s="74" t="s">
        <v>2008</v>
      </c>
    </row>
    <row r="1899" spans="50:50" ht="23.1" customHeight="1" x14ac:dyDescent="0.35">
      <c r="AX1899" s="74" t="s">
        <v>2009</v>
      </c>
    </row>
    <row r="1900" spans="50:50" ht="23.1" customHeight="1" x14ac:dyDescent="0.35">
      <c r="AX1900" s="74" t="s">
        <v>2010</v>
      </c>
    </row>
    <row r="1901" spans="50:50" ht="23.1" customHeight="1" x14ac:dyDescent="0.35">
      <c r="AX1901" s="74" t="s">
        <v>2011</v>
      </c>
    </row>
    <row r="1902" spans="50:50" ht="23.1" customHeight="1" x14ac:dyDescent="0.35">
      <c r="AX1902" s="74" t="s">
        <v>2012</v>
      </c>
    </row>
    <row r="1903" spans="50:50" ht="23.1" customHeight="1" x14ac:dyDescent="0.35">
      <c r="AX1903" s="74" t="s">
        <v>2013</v>
      </c>
    </row>
    <row r="1904" spans="50:50" ht="23.1" customHeight="1" x14ac:dyDescent="0.35">
      <c r="AX1904" s="74" t="s">
        <v>2014</v>
      </c>
    </row>
    <row r="1905" spans="50:50" ht="23.1" customHeight="1" x14ac:dyDescent="0.35">
      <c r="AX1905" s="74" t="s">
        <v>2015</v>
      </c>
    </row>
    <row r="1906" spans="50:50" ht="23.1" customHeight="1" x14ac:dyDescent="0.35">
      <c r="AX1906" s="74" t="s">
        <v>2016</v>
      </c>
    </row>
    <row r="1907" spans="50:50" ht="23.1" customHeight="1" x14ac:dyDescent="0.35">
      <c r="AX1907" s="74" t="s">
        <v>2017</v>
      </c>
    </row>
    <row r="1908" spans="50:50" ht="23.1" customHeight="1" x14ac:dyDescent="0.35">
      <c r="AX1908" s="74" t="s">
        <v>2018</v>
      </c>
    </row>
    <row r="1909" spans="50:50" ht="23.1" customHeight="1" x14ac:dyDescent="0.35">
      <c r="AX1909" s="74" t="s">
        <v>2019</v>
      </c>
    </row>
    <row r="1910" spans="50:50" ht="23.1" customHeight="1" x14ac:dyDescent="0.35">
      <c r="AX1910" s="74" t="s">
        <v>2020</v>
      </c>
    </row>
    <row r="1911" spans="50:50" ht="23.1" customHeight="1" x14ac:dyDescent="0.35">
      <c r="AX1911" s="74" t="s">
        <v>2021</v>
      </c>
    </row>
    <row r="1912" spans="50:50" ht="23.1" customHeight="1" x14ac:dyDescent="0.35">
      <c r="AX1912" s="74" t="s">
        <v>2022</v>
      </c>
    </row>
    <row r="1913" spans="50:50" ht="23.1" customHeight="1" x14ac:dyDescent="0.35">
      <c r="AX1913" s="74" t="s">
        <v>2023</v>
      </c>
    </row>
    <row r="1914" spans="50:50" ht="23.1" customHeight="1" x14ac:dyDescent="0.35">
      <c r="AX1914" s="74" t="s">
        <v>2024</v>
      </c>
    </row>
    <row r="1915" spans="50:50" ht="23.1" customHeight="1" x14ac:dyDescent="0.35">
      <c r="AX1915" s="74" t="s">
        <v>2025</v>
      </c>
    </row>
    <row r="1916" spans="50:50" ht="23.1" customHeight="1" x14ac:dyDescent="0.35">
      <c r="AX1916" s="74" t="s">
        <v>2026</v>
      </c>
    </row>
    <row r="1917" spans="50:50" ht="23.1" customHeight="1" x14ac:dyDescent="0.35">
      <c r="AX1917" s="74" t="s">
        <v>2027</v>
      </c>
    </row>
    <row r="1918" spans="50:50" ht="23.1" customHeight="1" x14ac:dyDescent="0.35">
      <c r="AX1918" s="74" t="s">
        <v>2028</v>
      </c>
    </row>
    <row r="1919" spans="50:50" ht="23.1" customHeight="1" x14ac:dyDescent="0.35">
      <c r="AX1919" s="74" t="s">
        <v>2029</v>
      </c>
    </row>
    <row r="1920" spans="50:50" ht="23.1" customHeight="1" x14ac:dyDescent="0.35">
      <c r="AX1920" s="74" t="s">
        <v>2030</v>
      </c>
    </row>
    <row r="1921" spans="50:50" ht="23.1" customHeight="1" x14ac:dyDescent="0.35">
      <c r="AX1921" s="74" t="s">
        <v>2031</v>
      </c>
    </row>
    <row r="1922" spans="50:50" ht="23.1" customHeight="1" x14ac:dyDescent="0.35">
      <c r="AX1922" s="74" t="s">
        <v>2032</v>
      </c>
    </row>
    <row r="1923" spans="50:50" ht="23.1" customHeight="1" x14ac:dyDescent="0.35">
      <c r="AX1923" s="74" t="s">
        <v>2033</v>
      </c>
    </row>
    <row r="1924" spans="50:50" ht="23.1" customHeight="1" x14ac:dyDescent="0.35">
      <c r="AX1924" s="74" t="s">
        <v>2034</v>
      </c>
    </row>
    <row r="1925" spans="50:50" ht="23.1" customHeight="1" x14ac:dyDescent="0.35">
      <c r="AX1925" s="74" t="s">
        <v>2035</v>
      </c>
    </row>
    <row r="1926" spans="50:50" ht="23.1" customHeight="1" x14ac:dyDescent="0.35">
      <c r="AX1926" s="74" t="s">
        <v>2036</v>
      </c>
    </row>
    <row r="1927" spans="50:50" ht="23.1" customHeight="1" x14ac:dyDescent="0.35">
      <c r="AX1927" s="74" t="s">
        <v>2037</v>
      </c>
    </row>
    <row r="1928" spans="50:50" ht="23.1" customHeight="1" x14ac:dyDescent="0.35">
      <c r="AX1928" s="74" t="s">
        <v>2038</v>
      </c>
    </row>
    <row r="1929" spans="50:50" ht="23.1" customHeight="1" x14ac:dyDescent="0.35">
      <c r="AX1929" s="74" t="s">
        <v>2039</v>
      </c>
    </row>
    <row r="1930" spans="50:50" ht="23.1" customHeight="1" x14ac:dyDescent="0.35">
      <c r="AX1930" s="74" t="s">
        <v>2040</v>
      </c>
    </row>
    <row r="1931" spans="50:50" ht="23.1" customHeight="1" x14ac:dyDescent="0.35">
      <c r="AX1931" s="74" t="s">
        <v>2041</v>
      </c>
    </row>
    <row r="1932" spans="50:50" ht="23.1" customHeight="1" x14ac:dyDescent="0.35">
      <c r="AX1932" s="74" t="s">
        <v>2042</v>
      </c>
    </row>
    <row r="1933" spans="50:50" ht="23.1" customHeight="1" x14ac:dyDescent="0.35">
      <c r="AX1933" s="74" t="s">
        <v>2043</v>
      </c>
    </row>
    <row r="1934" spans="50:50" ht="23.1" customHeight="1" x14ac:dyDescent="0.35">
      <c r="AX1934" s="74" t="s">
        <v>2044</v>
      </c>
    </row>
    <row r="1935" spans="50:50" ht="23.1" customHeight="1" x14ac:dyDescent="0.35">
      <c r="AX1935" s="74" t="s">
        <v>2045</v>
      </c>
    </row>
    <row r="1936" spans="50:50" ht="23.1" customHeight="1" x14ac:dyDescent="0.35">
      <c r="AX1936" s="74" t="s">
        <v>2046</v>
      </c>
    </row>
    <row r="1937" spans="50:50" ht="23.1" customHeight="1" x14ac:dyDescent="0.35">
      <c r="AX1937" s="74" t="s">
        <v>2047</v>
      </c>
    </row>
    <row r="1938" spans="50:50" ht="23.1" customHeight="1" x14ac:dyDescent="0.35">
      <c r="AX1938" s="74" t="s">
        <v>2048</v>
      </c>
    </row>
    <row r="1939" spans="50:50" ht="23.1" customHeight="1" x14ac:dyDescent="0.35">
      <c r="AX1939" s="74" t="s">
        <v>2049</v>
      </c>
    </row>
    <row r="1940" spans="50:50" ht="23.1" customHeight="1" x14ac:dyDescent="0.35">
      <c r="AX1940" s="74" t="s">
        <v>2050</v>
      </c>
    </row>
    <row r="1941" spans="50:50" ht="23.1" customHeight="1" x14ac:dyDescent="0.35">
      <c r="AX1941" s="74" t="s">
        <v>2051</v>
      </c>
    </row>
    <row r="1942" spans="50:50" ht="23.1" customHeight="1" x14ac:dyDescent="0.35">
      <c r="AX1942" s="74" t="s">
        <v>2052</v>
      </c>
    </row>
    <row r="1943" spans="50:50" ht="23.1" customHeight="1" x14ac:dyDescent="0.35">
      <c r="AX1943" s="74" t="s">
        <v>2053</v>
      </c>
    </row>
    <row r="1944" spans="50:50" ht="23.1" customHeight="1" x14ac:dyDescent="0.35">
      <c r="AX1944" s="74" t="s">
        <v>2054</v>
      </c>
    </row>
    <row r="1945" spans="50:50" ht="23.1" customHeight="1" x14ac:dyDescent="0.35">
      <c r="AX1945" s="74" t="s">
        <v>2055</v>
      </c>
    </row>
    <row r="1946" spans="50:50" ht="23.1" customHeight="1" x14ac:dyDescent="0.35">
      <c r="AX1946" s="74" t="s">
        <v>2056</v>
      </c>
    </row>
    <row r="1947" spans="50:50" ht="23.1" customHeight="1" x14ac:dyDescent="0.35">
      <c r="AX1947" s="74" t="s">
        <v>2057</v>
      </c>
    </row>
    <row r="1948" spans="50:50" ht="23.1" customHeight="1" x14ac:dyDescent="0.35">
      <c r="AX1948" s="74" t="s">
        <v>2058</v>
      </c>
    </row>
    <row r="1949" spans="50:50" ht="23.1" customHeight="1" x14ac:dyDescent="0.35">
      <c r="AX1949" s="74" t="s">
        <v>2059</v>
      </c>
    </row>
    <row r="1950" spans="50:50" ht="23.1" customHeight="1" x14ac:dyDescent="0.35">
      <c r="AX1950" s="74" t="s">
        <v>2060</v>
      </c>
    </row>
    <row r="1951" spans="50:50" ht="23.1" customHeight="1" x14ac:dyDescent="0.35">
      <c r="AX1951" s="74" t="s">
        <v>2061</v>
      </c>
    </row>
    <row r="1952" spans="50:50" ht="23.1" customHeight="1" x14ac:dyDescent="0.35">
      <c r="AX1952" s="74" t="s">
        <v>2062</v>
      </c>
    </row>
    <row r="1953" spans="50:50" ht="23.1" customHeight="1" x14ac:dyDescent="0.35">
      <c r="AX1953" s="74" t="s">
        <v>2063</v>
      </c>
    </row>
    <row r="1954" spans="50:50" ht="23.1" customHeight="1" x14ac:dyDescent="0.35">
      <c r="AX1954" s="74" t="s">
        <v>2064</v>
      </c>
    </row>
    <row r="1955" spans="50:50" ht="23.1" customHeight="1" x14ac:dyDescent="0.35">
      <c r="AX1955" s="74" t="s">
        <v>2065</v>
      </c>
    </row>
    <row r="1956" spans="50:50" ht="23.1" customHeight="1" x14ac:dyDescent="0.35">
      <c r="AX1956" s="74" t="s">
        <v>2066</v>
      </c>
    </row>
    <row r="1957" spans="50:50" ht="23.1" customHeight="1" x14ac:dyDescent="0.35">
      <c r="AX1957" s="74" t="s">
        <v>2067</v>
      </c>
    </row>
    <row r="1958" spans="50:50" ht="23.1" customHeight="1" x14ac:dyDescent="0.35">
      <c r="AX1958" s="74" t="s">
        <v>2068</v>
      </c>
    </row>
    <row r="1959" spans="50:50" ht="23.1" customHeight="1" x14ac:dyDescent="0.35">
      <c r="AX1959" s="74" t="s">
        <v>2069</v>
      </c>
    </row>
    <row r="1960" spans="50:50" ht="23.1" customHeight="1" x14ac:dyDescent="0.35">
      <c r="AX1960" s="74" t="s">
        <v>2070</v>
      </c>
    </row>
    <row r="1961" spans="50:50" ht="23.1" customHeight="1" x14ac:dyDescent="0.35">
      <c r="AX1961" s="74" t="s">
        <v>2071</v>
      </c>
    </row>
    <row r="1962" spans="50:50" ht="23.1" customHeight="1" x14ac:dyDescent="0.35">
      <c r="AX1962" s="74" t="s">
        <v>2072</v>
      </c>
    </row>
    <row r="1963" spans="50:50" ht="23.1" customHeight="1" x14ac:dyDescent="0.35">
      <c r="AX1963" s="74" t="s">
        <v>2073</v>
      </c>
    </row>
    <row r="1964" spans="50:50" ht="23.1" customHeight="1" x14ac:dyDescent="0.35">
      <c r="AX1964" s="74" t="s">
        <v>2074</v>
      </c>
    </row>
    <row r="1965" spans="50:50" ht="23.1" customHeight="1" x14ac:dyDescent="0.35">
      <c r="AX1965" s="74" t="s">
        <v>2075</v>
      </c>
    </row>
    <row r="1966" spans="50:50" ht="23.1" customHeight="1" x14ac:dyDescent="0.35">
      <c r="AX1966" s="74" t="s">
        <v>2076</v>
      </c>
    </row>
    <row r="1967" spans="50:50" ht="23.1" customHeight="1" x14ac:dyDescent="0.35">
      <c r="AX1967" s="74" t="s">
        <v>2077</v>
      </c>
    </row>
    <row r="1968" spans="50:50" ht="23.1" customHeight="1" x14ac:dyDescent="0.35">
      <c r="AX1968" s="74" t="s">
        <v>2078</v>
      </c>
    </row>
    <row r="1969" spans="50:50" ht="23.1" customHeight="1" x14ac:dyDescent="0.35">
      <c r="AX1969" s="74" t="s">
        <v>2079</v>
      </c>
    </row>
    <row r="1970" spans="50:50" ht="23.1" customHeight="1" x14ac:dyDescent="0.35">
      <c r="AX1970" s="74" t="s">
        <v>2080</v>
      </c>
    </row>
    <row r="1971" spans="50:50" ht="23.1" customHeight="1" x14ac:dyDescent="0.35">
      <c r="AX1971" s="74" t="s">
        <v>2081</v>
      </c>
    </row>
    <row r="1972" spans="50:50" ht="23.1" customHeight="1" x14ac:dyDescent="0.35">
      <c r="AX1972" s="74" t="s">
        <v>2082</v>
      </c>
    </row>
    <row r="1973" spans="50:50" ht="23.1" customHeight="1" x14ac:dyDescent="0.35">
      <c r="AX1973" s="74" t="s">
        <v>2083</v>
      </c>
    </row>
    <row r="1974" spans="50:50" ht="23.1" customHeight="1" x14ac:dyDescent="0.35">
      <c r="AX1974" s="74" t="s">
        <v>2084</v>
      </c>
    </row>
    <row r="1975" spans="50:50" ht="23.1" customHeight="1" x14ac:dyDescent="0.35">
      <c r="AX1975" s="74" t="s">
        <v>2085</v>
      </c>
    </row>
    <row r="1976" spans="50:50" ht="23.1" customHeight="1" x14ac:dyDescent="0.35">
      <c r="AX1976" s="74" t="s">
        <v>2086</v>
      </c>
    </row>
    <row r="1977" spans="50:50" ht="23.1" customHeight="1" x14ac:dyDescent="0.35">
      <c r="AX1977" s="74" t="s">
        <v>2087</v>
      </c>
    </row>
    <row r="1978" spans="50:50" ht="23.1" customHeight="1" x14ac:dyDescent="0.35">
      <c r="AX1978" s="74" t="s">
        <v>2088</v>
      </c>
    </row>
    <row r="1979" spans="50:50" ht="23.1" customHeight="1" x14ac:dyDescent="0.35">
      <c r="AX1979" s="74" t="s">
        <v>2089</v>
      </c>
    </row>
    <row r="1980" spans="50:50" ht="23.1" customHeight="1" x14ac:dyDescent="0.35">
      <c r="AX1980" s="74" t="s">
        <v>2090</v>
      </c>
    </row>
    <row r="1981" spans="50:50" ht="23.1" customHeight="1" x14ac:dyDescent="0.35">
      <c r="AX1981" s="74" t="s">
        <v>2091</v>
      </c>
    </row>
    <row r="1982" spans="50:50" ht="23.1" customHeight="1" x14ac:dyDescent="0.35">
      <c r="AX1982" s="74" t="s">
        <v>2092</v>
      </c>
    </row>
    <row r="1983" spans="50:50" ht="23.1" customHeight="1" x14ac:dyDescent="0.35">
      <c r="AX1983" s="74" t="s">
        <v>2093</v>
      </c>
    </row>
    <row r="1984" spans="50:50" ht="23.1" customHeight="1" x14ac:dyDescent="0.35">
      <c r="AX1984" s="74" t="s">
        <v>2094</v>
      </c>
    </row>
    <row r="1985" spans="50:50" ht="23.1" customHeight="1" x14ac:dyDescent="0.35">
      <c r="AX1985" s="74" t="s">
        <v>2095</v>
      </c>
    </row>
    <row r="1986" spans="50:50" ht="23.1" customHeight="1" x14ac:dyDescent="0.35">
      <c r="AX1986" s="74" t="s">
        <v>2096</v>
      </c>
    </row>
    <row r="1987" spans="50:50" ht="23.1" customHeight="1" x14ac:dyDescent="0.35">
      <c r="AX1987" s="74" t="s">
        <v>2097</v>
      </c>
    </row>
    <row r="1988" spans="50:50" ht="23.1" customHeight="1" x14ac:dyDescent="0.35">
      <c r="AX1988" s="74" t="s">
        <v>2098</v>
      </c>
    </row>
    <row r="1989" spans="50:50" ht="23.1" customHeight="1" x14ac:dyDescent="0.35">
      <c r="AX1989" s="74" t="s">
        <v>2099</v>
      </c>
    </row>
    <row r="1990" spans="50:50" ht="23.1" customHeight="1" x14ac:dyDescent="0.35">
      <c r="AX1990" s="74" t="s">
        <v>2100</v>
      </c>
    </row>
    <row r="1991" spans="50:50" ht="23.1" customHeight="1" x14ac:dyDescent="0.35">
      <c r="AX1991" s="74" t="s">
        <v>2101</v>
      </c>
    </row>
    <row r="1992" spans="50:50" ht="23.1" customHeight="1" x14ac:dyDescent="0.35">
      <c r="AX1992" s="74" t="s">
        <v>2102</v>
      </c>
    </row>
    <row r="1993" spans="50:50" ht="23.1" customHeight="1" x14ac:dyDescent="0.35">
      <c r="AX1993" s="74" t="s">
        <v>2103</v>
      </c>
    </row>
    <row r="1994" spans="50:50" ht="23.1" customHeight="1" x14ac:dyDescent="0.35">
      <c r="AX1994" s="74" t="s">
        <v>2104</v>
      </c>
    </row>
    <row r="1995" spans="50:50" ht="23.1" customHeight="1" x14ac:dyDescent="0.35">
      <c r="AX1995" s="74" t="s">
        <v>2105</v>
      </c>
    </row>
    <row r="1996" spans="50:50" ht="23.1" customHeight="1" x14ac:dyDescent="0.35">
      <c r="AX1996" s="74" t="s">
        <v>2106</v>
      </c>
    </row>
    <row r="1997" spans="50:50" ht="23.1" customHeight="1" x14ac:dyDescent="0.35">
      <c r="AX1997" s="74" t="s">
        <v>2107</v>
      </c>
    </row>
    <row r="1998" spans="50:50" ht="23.1" customHeight="1" x14ac:dyDescent="0.35">
      <c r="AX1998" s="74" t="s">
        <v>2108</v>
      </c>
    </row>
    <row r="1999" spans="50:50" ht="23.1" customHeight="1" x14ac:dyDescent="0.35">
      <c r="AX1999" s="74" t="s">
        <v>2109</v>
      </c>
    </row>
    <row r="2000" spans="50:50" ht="23.1" customHeight="1" x14ac:dyDescent="0.35">
      <c r="AX2000" s="74" t="s">
        <v>2110</v>
      </c>
    </row>
    <row r="2001" spans="50:50" ht="23.1" customHeight="1" x14ac:dyDescent="0.35">
      <c r="AX2001" s="74" t="s">
        <v>2111</v>
      </c>
    </row>
    <row r="2002" spans="50:50" ht="23.1" customHeight="1" x14ac:dyDescent="0.35">
      <c r="AX2002" s="74" t="s">
        <v>2112</v>
      </c>
    </row>
    <row r="2003" spans="50:50" ht="23.1" customHeight="1" x14ac:dyDescent="0.35">
      <c r="AX2003" s="74" t="s">
        <v>2113</v>
      </c>
    </row>
    <row r="2004" spans="50:50" ht="23.1" customHeight="1" x14ac:dyDescent="0.35">
      <c r="AX2004" s="74" t="s">
        <v>2114</v>
      </c>
    </row>
    <row r="2005" spans="50:50" ht="23.1" customHeight="1" x14ac:dyDescent="0.35">
      <c r="AX2005" s="74" t="s">
        <v>2115</v>
      </c>
    </row>
    <row r="2006" spans="50:50" ht="23.1" customHeight="1" x14ac:dyDescent="0.35">
      <c r="AX2006" s="74" t="s">
        <v>2116</v>
      </c>
    </row>
    <row r="2007" spans="50:50" ht="23.1" customHeight="1" x14ac:dyDescent="0.35">
      <c r="AX2007" s="74" t="s">
        <v>2117</v>
      </c>
    </row>
    <row r="2008" spans="50:50" ht="23.1" customHeight="1" x14ac:dyDescent="0.35">
      <c r="AX2008" s="74" t="s">
        <v>2118</v>
      </c>
    </row>
    <row r="2009" spans="50:50" ht="23.1" customHeight="1" x14ac:dyDescent="0.35">
      <c r="AX2009" s="74" t="s">
        <v>2119</v>
      </c>
    </row>
    <row r="2010" spans="50:50" ht="23.1" customHeight="1" x14ac:dyDescent="0.35">
      <c r="AX2010" s="74" t="s">
        <v>2120</v>
      </c>
    </row>
    <row r="2011" spans="50:50" ht="23.1" customHeight="1" x14ac:dyDescent="0.35">
      <c r="AX2011" s="74" t="s">
        <v>2121</v>
      </c>
    </row>
    <row r="2012" spans="50:50" ht="23.1" customHeight="1" x14ac:dyDescent="0.35">
      <c r="AX2012" s="74" t="s">
        <v>2122</v>
      </c>
    </row>
    <row r="2013" spans="50:50" ht="23.1" customHeight="1" x14ac:dyDescent="0.35">
      <c r="AX2013" s="74" t="s">
        <v>2123</v>
      </c>
    </row>
    <row r="2014" spans="50:50" ht="23.1" customHeight="1" x14ac:dyDescent="0.35">
      <c r="AX2014" s="74" t="s">
        <v>2124</v>
      </c>
    </row>
    <row r="2015" spans="50:50" ht="23.1" customHeight="1" x14ac:dyDescent="0.35">
      <c r="AX2015" s="74" t="s">
        <v>2125</v>
      </c>
    </row>
    <row r="2016" spans="50:50" ht="23.1" customHeight="1" x14ac:dyDescent="0.35">
      <c r="AX2016" s="74" t="s">
        <v>2126</v>
      </c>
    </row>
    <row r="2017" spans="50:50" ht="23.1" customHeight="1" x14ac:dyDescent="0.35">
      <c r="AX2017" s="74" t="s">
        <v>2127</v>
      </c>
    </row>
    <row r="2018" spans="50:50" ht="23.1" customHeight="1" x14ac:dyDescent="0.35">
      <c r="AX2018" s="74" t="s">
        <v>2128</v>
      </c>
    </row>
    <row r="2019" spans="50:50" ht="23.1" customHeight="1" x14ac:dyDescent="0.35">
      <c r="AX2019" s="74" t="s">
        <v>2129</v>
      </c>
    </row>
    <row r="2020" spans="50:50" ht="23.1" customHeight="1" x14ac:dyDescent="0.35">
      <c r="AX2020" s="74" t="s">
        <v>2130</v>
      </c>
    </row>
    <row r="2021" spans="50:50" ht="23.1" customHeight="1" x14ac:dyDescent="0.35">
      <c r="AX2021" s="74" t="s">
        <v>2131</v>
      </c>
    </row>
    <row r="2022" spans="50:50" ht="23.1" customHeight="1" x14ac:dyDescent="0.35">
      <c r="AX2022" s="74" t="s">
        <v>2132</v>
      </c>
    </row>
    <row r="2023" spans="50:50" ht="23.1" customHeight="1" x14ac:dyDescent="0.35">
      <c r="AX2023" s="74" t="s">
        <v>2133</v>
      </c>
    </row>
    <row r="2024" spans="50:50" ht="23.1" customHeight="1" x14ac:dyDescent="0.35">
      <c r="AX2024" s="74" t="s">
        <v>2134</v>
      </c>
    </row>
    <row r="2025" spans="50:50" ht="23.1" customHeight="1" x14ac:dyDescent="0.35">
      <c r="AX2025" s="74" t="s">
        <v>2135</v>
      </c>
    </row>
    <row r="2026" spans="50:50" ht="23.1" customHeight="1" x14ac:dyDescent="0.35">
      <c r="AX2026" s="74" t="s">
        <v>2136</v>
      </c>
    </row>
    <row r="2027" spans="50:50" ht="23.1" customHeight="1" x14ac:dyDescent="0.35">
      <c r="AX2027" s="74" t="s">
        <v>2137</v>
      </c>
    </row>
    <row r="2028" spans="50:50" ht="23.1" customHeight="1" x14ac:dyDescent="0.35">
      <c r="AX2028" s="74" t="s">
        <v>2138</v>
      </c>
    </row>
    <row r="2029" spans="50:50" ht="23.1" customHeight="1" x14ac:dyDescent="0.35">
      <c r="AX2029" s="74" t="s">
        <v>2139</v>
      </c>
    </row>
    <row r="2030" spans="50:50" ht="23.1" customHeight="1" x14ac:dyDescent="0.35">
      <c r="AX2030" s="74" t="s">
        <v>2140</v>
      </c>
    </row>
    <row r="2031" spans="50:50" ht="23.1" customHeight="1" x14ac:dyDescent="0.35">
      <c r="AX2031" s="74" t="s">
        <v>2141</v>
      </c>
    </row>
    <row r="2032" spans="50:50" ht="23.1" customHeight="1" x14ac:dyDescent="0.35">
      <c r="AX2032" s="74" t="s">
        <v>2142</v>
      </c>
    </row>
    <row r="2033" spans="50:50" ht="23.1" customHeight="1" x14ac:dyDescent="0.35">
      <c r="AX2033" s="74" t="s">
        <v>2143</v>
      </c>
    </row>
    <row r="2034" spans="50:50" ht="23.1" customHeight="1" x14ac:dyDescent="0.35">
      <c r="AX2034" s="74" t="s">
        <v>2144</v>
      </c>
    </row>
    <row r="2035" spans="50:50" ht="23.1" customHeight="1" x14ac:dyDescent="0.35">
      <c r="AX2035" s="74" t="s">
        <v>2145</v>
      </c>
    </row>
    <row r="2036" spans="50:50" ht="23.1" customHeight="1" x14ac:dyDescent="0.35">
      <c r="AX2036" s="74" t="s">
        <v>2146</v>
      </c>
    </row>
    <row r="2037" spans="50:50" ht="23.1" customHeight="1" x14ac:dyDescent="0.35">
      <c r="AX2037" s="74" t="s">
        <v>2147</v>
      </c>
    </row>
    <row r="2038" spans="50:50" ht="23.1" customHeight="1" x14ac:dyDescent="0.35">
      <c r="AX2038" s="74" t="s">
        <v>2148</v>
      </c>
    </row>
    <row r="2039" spans="50:50" ht="23.1" customHeight="1" x14ac:dyDescent="0.35">
      <c r="AX2039" s="74" t="s">
        <v>2149</v>
      </c>
    </row>
    <row r="2040" spans="50:50" ht="23.1" customHeight="1" x14ac:dyDescent="0.35">
      <c r="AX2040" s="74" t="s">
        <v>2150</v>
      </c>
    </row>
    <row r="2041" spans="50:50" ht="23.1" customHeight="1" x14ac:dyDescent="0.35">
      <c r="AX2041" s="74" t="s">
        <v>2151</v>
      </c>
    </row>
    <row r="2042" spans="50:50" ht="23.1" customHeight="1" x14ac:dyDescent="0.35">
      <c r="AX2042" s="74" t="s">
        <v>2152</v>
      </c>
    </row>
    <row r="2043" spans="50:50" ht="23.1" customHeight="1" x14ac:dyDescent="0.35">
      <c r="AX2043" s="74" t="s">
        <v>2153</v>
      </c>
    </row>
    <row r="2044" spans="50:50" ht="23.1" customHeight="1" x14ac:dyDescent="0.35">
      <c r="AX2044" s="74" t="s">
        <v>2154</v>
      </c>
    </row>
    <row r="2045" spans="50:50" ht="23.1" customHeight="1" x14ac:dyDescent="0.35">
      <c r="AX2045" s="74" t="s">
        <v>2155</v>
      </c>
    </row>
    <row r="2046" spans="50:50" ht="23.1" customHeight="1" x14ac:dyDescent="0.35">
      <c r="AX2046" s="74" t="s">
        <v>2156</v>
      </c>
    </row>
    <row r="2047" spans="50:50" ht="23.1" customHeight="1" x14ac:dyDescent="0.35">
      <c r="AX2047" s="74" t="s">
        <v>2157</v>
      </c>
    </row>
    <row r="2048" spans="50:50" ht="23.1" customHeight="1" x14ac:dyDescent="0.35">
      <c r="AX2048" s="74" t="s">
        <v>2158</v>
      </c>
    </row>
    <row r="2049" spans="50:50" ht="23.1" customHeight="1" x14ac:dyDescent="0.35">
      <c r="AX2049" s="74" t="s">
        <v>2159</v>
      </c>
    </row>
    <row r="2050" spans="50:50" ht="23.1" customHeight="1" x14ac:dyDescent="0.35">
      <c r="AX2050" s="74" t="s">
        <v>2160</v>
      </c>
    </row>
    <row r="2051" spans="50:50" ht="23.1" customHeight="1" x14ac:dyDescent="0.35">
      <c r="AX2051" s="74" t="s">
        <v>2161</v>
      </c>
    </row>
    <row r="2052" spans="50:50" ht="23.1" customHeight="1" x14ac:dyDescent="0.35">
      <c r="AX2052" s="74" t="s">
        <v>2162</v>
      </c>
    </row>
    <row r="2053" spans="50:50" ht="23.1" customHeight="1" x14ac:dyDescent="0.35">
      <c r="AX2053" s="74" t="s">
        <v>2163</v>
      </c>
    </row>
    <row r="2054" spans="50:50" ht="23.1" customHeight="1" x14ac:dyDescent="0.35">
      <c r="AX2054" s="74" t="s">
        <v>2164</v>
      </c>
    </row>
    <row r="2055" spans="50:50" ht="23.1" customHeight="1" x14ac:dyDescent="0.35">
      <c r="AX2055" s="74" t="s">
        <v>2165</v>
      </c>
    </row>
    <row r="2056" spans="50:50" ht="23.1" customHeight="1" x14ac:dyDescent="0.35">
      <c r="AX2056" s="74" t="s">
        <v>2166</v>
      </c>
    </row>
    <row r="2057" spans="50:50" ht="23.1" customHeight="1" x14ac:dyDescent="0.35">
      <c r="AX2057" s="74" t="s">
        <v>2167</v>
      </c>
    </row>
    <row r="2058" spans="50:50" ht="23.1" customHeight="1" x14ac:dyDescent="0.35">
      <c r="AX2058" s="74" t="s">
        <v>2168</v>
      </c>
    </row>
    <row r="2059" spans="50:50" ht="23.1" customHeight="1" x14ac:dyDescent="0.35">
      <c r="AX2059" s="74" t="s">
        <v>2169</v>
      </c>
    </row>
    <row r="2060" spans="50:50" ht="23.1" customHeight="1" x14ac:dyDescent="0.35">
      <c r="AX2060" s="74" t="s">
        <v>2170</v>
      </c>
    </row>
    <row r="2061" spans="50:50" ht="23.1" customHeight="1" x14ac:dyDescent="0.35">
      <c r="AX2061" s="74" t="s">
        <v>2171</v>
      </c>
    </row>
    <row r="2062" spans="50:50" ht="23.1" customHeight="1" x14ac:dyDescent="0.35">
      <c r="AX2062" s="74" t="s">
        <v>2172</v>
      </c>
    </row>
    <row r="2063" spans="50:50" ht="23.1" customHeight="1" x14ac:dyDescent="0.35">
      <c r="AX2063" s="74" t="s">
        <v>2173</v>
      </c>
    </row>
    <row r="2064" spans="50:50" ht="23.1" customHeight="1" x14ac:dyDescent="0.35">
      <c r="AX2064" s="74" t="s">
        <v>2174</v>
      </c>
    </row>
    <row r="2065" spans="50:50" ht="23.1" customHeight="1" x14ac:dyDescent="0.35">
      <c r="AX2065" s="74" t="s">
        <v>2175</v>
      </c>
    </row>
    <row r="2066" spans="50:50" ht="23.1" customHeight="1" x14ac:dyDescent="0.35">
      <c r="AX2066" s="74" t="s">
        <v>2176</v>
      </c>
    </row>
    <row r="2067" spans="50:50" ht="23.1" customHeight="1" x14ac:dyDescent="0.35">
      <c r="AX2067" s="74" t="s">
        <v>2177</v>
      </c>
    </row>
    <row r="2068" spans="50:50" ht="23.1" customHeight="1" x14ac:dyDescent="0.35">
      <c r="AX2068" s="74" t="s">
        <v>2178</v>
      </c>
    </row>
    <row r="2069" spans="50:50" ht="23.1" customHeight="1" x14ac:dyDescent="0.35">
      <c r="AX2069" s="74" t="s">
        <v>2179</v>
      </c>
    </row>
    <row r="2070" spans="50:50" ht="23.1" customHeight="1" x14ac:dyDescent="0.35">
      <c r="AX2070" s="74" t="s">
        <v>2180</v>
      </c>
    </row>
    <row r="2071" spans="50:50" ht="23.1" customHeight="1" x14ac:dyDescent="0.35">
      <c r="AX2071" s="74" t="s">
        <v>2181</v>
      </c>
    </row>
    <row r="2072" spans="50:50" ht="23.1" customHeight="1" x14ac:dyDescent="0.35">
      <c r="AX2072" s="74" t="s">
        <v>2182</v>
      </c>
    </row>
    <row r="2073" spans="50:50" ht="23.1" customHeight="1" x14ac:dyDescent="0.35">
      <c r="AX2073" s="74" t="s">
        <v>2183</v>
      </c>
    </row>
    <row r="2074" spans="50:50" ht="23.1" customHeight="1" x14ac:dyDescent="0.35">
      <c r="AX2074" s="74" t="s">
        <v>2184</v>
      </c>
    </row>
    <row r="2075" spans="50:50" ht="23.1" customHeight="1" x14ac:dyDescent="0.35">
      <c r="AX2075" s="74" t="s">
        <v>2185</v>
      </c>
    </row>
    <row r="2076" spans="50:50" ht="23.1" customHeight="1" x14ac:dyDescent="0.35">
      <c r="AX2076" s="74" t="s">
        <v>2186</v>
      </c>
    </row>
    <row r="2077" spans="50:50" ht="23.1" customHeight="1" x14ac:dyDescent="0.35">
      <c r="AX2077" s="74" t="s">
        <v>2187</v>
      </c>
    </row>
    <row r="2078" spans="50:50" ht="23.1" customHeight="1" x14ac:dyDescent="0.35">
      <c r="AX2078" s="74" t="s">
        <v>2188</v>
      </c>
    </row>
    <row r="2079" spans="50:50" ht="23.1" customHeight="1" x14ac:dyDescent="0.35">
      <c r="AX2079" s="74" t="s">
        <v>2189</v>
      </c>
    </row>
    <row r="2080" spans="50:50" ht="23.1" customHeight="1" x14ac:dyDescent="0.35">
      <c r="AX2080" s="74" t="s">
        <v>2190</v>
      </c>
    </row>
    <row r="2081" spans="50:50" ht="23.1" customHeight="1" x14ac:dyDescent="0.35">
      <c r="AX2081" s="74" t="s">
        <v>2191</v>
      </c>
    </row>
    <row r="2082" spans="50:50" ht="23.1" customHeight="1" x14ac:dyDescent="0.35">
      <c r="AX2082" s="74" t="s">
        <v>2192</v>
      </c>
    </row>
    <row r="2083" spans="50:50" ht="23.1" customHeight="1" x14ac:dyDescent="0.35">
      <c r="AX2083" s="74" t="s">
        <v>2193</v>
      </c>
    </row>
    <row r="2084" spans="50:50" ht="23.1" customHeight="1" x14ac:dyDescent="0.35">
      <c r="AX2084" s="74" t="s">
        <v>2194</v>
      </c>
    </row>
    <row r="2085" spans="50:50" ht="23.1" customHeight="1" x14ac:dyDescent="0.35">
      <c r="AX2085" s="74" t="s">
        <v>2195</v>
      </c>
    </row>
    <row r="2086" spans="50:50" ht="23.1" customHeight="1" x14ac:dyDescent="0.35">
      <c r="AX2086" s="74" t="s">
        <v>2196</v>
      </c>
    </row>
    <row r="2087" spans="50:50" ht="23.1" customHeight="1" x14ac:dyDescent="0.35">
      <c r="AX2087" s="74" t="s">
        <v>2197</v>
      </c>
    </row>
    <row r="2088" spans="50:50" ht="23.1" customHeight="1" x14ac:dyDescent="0.35">
      <c r="AX2088" s="74" t="s">
        <v>2198</v>
      </c>
    </row>
    <row r="2089" spans="50:50" ht="23.1" customHeight="1" x14ac:dyDescent="0.35">
      <c r="AX2089" s="74" t="s">
        <v>2199</v>
      </c>
    </row>
    <row r="2090" spans="50:50" ht="23.1" customHeight="1" x14ac:dyDescent="0.35">
      <c r="AX2090" s="74" t="s">
        <v>2200</v>
      </c>
    </row>
    <row r="2091" spans="50:50" ht="23.1" customHeight="1" x14ac:dyDescent="0.35">
      <c r="AX2091" s="74" t="s">
        <v>2201</v>
      </c>
    </row>
    <row r="2092" spans="50:50" ht="23.1" customHeight="1" x14ac:dyDescent="0.35">
      <c r="AX2092" s="74" t="s">
        <v>2202</v>
      </c>
    </row>
    <row r="2093" spans="50:50" ht="23.1" customHeight="1" x14ac:dyDescent="0.35">
      <c r="AX2093" s="74" t="s">
        <v>2203</v>
      </c>
    </row>
    <row r="2094" spans="50:50" ht="23.1" customHeight="1" x14ac:dyDescent="0.35">
      <c r="AX2094" s="74" t="s">
        <v>2204</v>
      </c>
    </row>
    <row r="2095" spans="50:50" ht="23.1" customHeight="1" x14ac:dyDescent="0.35">
      <c r="AX2095" s="74" t="s">
        <v>2205</v>
      </c>
    </row>
    <row r="2096" spans="50:50" ht="23.1" customHeight="1" x14ac:dyDescent="0.35">
      <c r="AX2096" s="74" t="s">
        <v>2206</v>
      </c>
    </row>
    <row r="2097" spans="50:50" ht="23.1" customHeight="1" x14ac:dyDescent="0.35">
      <c r="AX2097" s="74" t="s">
        <v>2207</v>
      </c>
    </row>
    <row r="2098" spans="50:50" ht="23.1" customHeight="1" x14ac:dyDescent="0.35">
      <c r="AX2098" s="74" t="s">
        <v>2208</v>
      </c>
    </row>
    <row r="2099" spans="50:50" ht="23.1" customHeight="1" x14ac:dyDescent="0.35">
      <c r="AX2099" s="74" t="s">
        <v>2209</v>
      </c>
    </row>
    <row r="2100" spans="50:50" ht="23.1" customHeight="1" x14ac:dyDescent="0.35">
      <c r="AX2100" s="74" t="s">
        <v>2210</v>
      </c>
    </row>
    <row r="2101" spans="50:50" ht="23.1" customHeight="1" x14ac:dyDescent="0.35">
      <c r="AX2101" s="74" t="s">
        <v>2211</v>
      </c>
    </row>
    <row r="2102" spans="50:50" ht="23.1" customHeight="1" x14ac:dyDescent="0.35">
      <c r="AX2102" s="74" t="s">
        <v>2212</v>
      </c>
    </row>
    <row r="2103" spans="50:50" ht="23.1" customHeight="1" x14ac:dyDescent="0.35">
      <c r="AX2103" s="74" t="s">
        <v>2213</v>
      </c>
    </row>
    <row r="2104" spans="50:50" ht="23.1" customHeight="1" x14ac:dyDescent="0.35">
      <c r="AX2104" s="74" t="s">
        <v>2214</v>
      </c>
    </row>
    <row r="2105" spans="50:50" ht="23.1" customHeight="1" x14ac:dyDescent="0.35">
      <c r="AX2105" s="74" t="s">
        <v>2215</v>
      </c>
    </row>
    <row r="2106" spans="50:50" ht="23.1" customHeight="1" x14ac:dyDescent="0.35">
      <c r="AX2106" s="74" t="s">
        <v>2216</v>
      </c>
    </row>
    <row r="2107" spans="50:50" ht="23.1" customHeight="1" x14ac:dyDescent="0.35">
      <c r="AX2107" s="74" t="s">
        <v>2217</v>
      </c>
    </row>
    <row r="2108" spans="50:50" ht="23.1" customHeight="1" x14ac:dyDescent="0.35">
      <c r="AX2108" s="74" t="s">
        <v>2218</v>
      </c>
    </row>
    <row r="2109" spans="50:50" ht="23.1" customHeight="1" x14ac:dyDescent="0.35">
      <c r="AX2109" s="74" t="s">
        <v>2219</v>
      </c>
    </row>
    <row r="2110" spans="50:50" ht="23.1" customHeight="1" x14ac:dyDescent="0.35">
      <c r="AX2110" s="74" t="s">
        <v>2220</v>
      </c>
    </row>
    <row r="2111" spans="50:50" ht="23.1" customHeight="1" x14ac:dyDescent="0.35">
      <c r="AX2111" s="74" t="s">
        <v>2221</v>
      </c>
    </row>
    <row r="2112" spans="50:50" ht="23.1" customHeight="1" x14ac:dyDescent="0.35">
      <c r="AX2112" s="74" t="s">
        <v>2222</v>
      </c>
    </row>
    <row r="2113" spans="50:50" ht="23.1" customHeight="1" x14ac:dyDescent="0.35">
      <c r="AX2113" s="74" t="s">
        <v>2223</v>
      </c>
    </row>
    <row r="2114" spans="50:50" ht="23.1" customHeight="1" x14ac:dyDescent="0.35">
      <c r="AX2114" s="74" t="s">
        <v>2224</v>
      </c>
    </row>
    <row r="2115" spans="50:50" ht="23.1" customHeight="1" x14ac:dyDescent="0.35">
      <c r="AX2115" s="74" t="s">
        <v>2225</v>
      </c>
    </row>
    <row r="2116" spans="50:50" ht="23.1" customHeight="1" x14ac:dyDescent="0.35">
      <c r="AX2116" s="74" t="s">
        <v>2226</v>
      </c>
    </row>
    <row r="2117" spans="50:50" ht="23.1" customHeight="1" x14ac:dyDescent="0.35">
      <c r="AX2117" s="74" t="s">
        <v>2227</v>
      </c>
    </row>
    <row r="2118" spans="50:50" ht="23.1" customHeight="1" x14ac:dyDescent="0.35">
      <c r="AX2118" s="74" t="s">
        <v>2228</v>
      </c>
    </row>
    <row r="2119" spans="50:50" ht="23.1" customHeight="1" x14ac:dyDescent="0.35">
      <c r="AX2119" s="74" t="s">
        <v>2229</v>
      </c>
    </row>
    <row r="2120" spans="50:50" ht="23.1" customHeight="1" x14ac:dyDescent="0.35">
      <c r="AX2120" s="74" t="s">
        <v>2230</v>
      </c>
    </row>
    <row r="2121" spans="50:50" ht="23.1" customHeight="1" x14ac:dyDescent="0.35">
      <c r="AX2121" s="74" t="s">
        <v>2231</v>
      </c>
    </row>
    <row r="2122" spans="50:50" ht="23.1" customHeight="1" x14ac:dyDescent="0.35">
      <c r="AX2122" s="74" t="s">
        <v>2232</v>
      </c>
    </row>
    <row r="2123" spans="50:50" ht="23.1" customHeight="1" x14ac:dyDescent="0.35">
      <c r="AX2123" s="74" t="s">
        <v>2233</v>
      </c>
    </row>
    <row r="2124" spans="50:50" ht="23.1" customHeight="1" x14ac:dyDescent="0.35">
      <c r="AX2124" s="74" t="s">
        <v>2234</v>
      </c>
    </row>
    <row r="2125" spans="50:50" ht="23.1" customHeight="1" x14ac:dyDescent="0.35">
      <c r="AX2125" s="74" t="s">
        <v>2235</v>
      </c>
    </row>
    <row r="2126" spans="50:50" ht="23.1" customHeight="1" x14ac:dyDescent="0.35">
      <c r="AX2126" s="74" t="s">
        <v>2236</v>
      </c>
    </row>
    <row r="2127" spans="50:50" ht="23.1" customHeight="1" x14ac:dyDescent="0.35">
      <c r="AX2127" s="74" t="s">
        <v>2237</v>
      </c>
    </row>
    <row r="2128" spans="50:50" ht="23.1" customHeight="1" x14ac:dyDescent="0.35">
      <c r="AX2128" s="74" t="s">
        <v>2238</v>
      </c>
    </row>
    <row r="2129" spans="50:50" ht="23.1" customHeight="1" x14ac:dyDescent="0.35">
      <c r="AX2129" s="74" t="s">
        <v>2239</v>
      </c>
    </row>
    <row r="2130" spans="50:50" ht="23.1" customHeight="1" x14ac:dyDescent="0.35">
      <c r="AX2130" s="74" t="s">
        <v>2240</v>
      </c>
    </row>
    <row r="2131" spans="50:50" ht="23.1" customHeight="1" x14ac:dyDescent="0.35">
      <c r="AX2131" s="74" t="s">
        <v>2241</v>
      </c>
    </row>
    <row r="2132" spans="50:50" ht="23.1" customHeight="1" x14ac:dyDescent="0.35">
      <c r="AX2132" s="74" t="s">
        <v>2242</v>
      </c>
    </row>
    <row r="2133" spans="50:50" ht="23.1" customHeight="1" x14ac:dyDescent="0.35">
      <c r="AX2133" s="74" t="s">
        <v>2243</v>
      </c>
    </row>
    <row r="2134" spans="50:50" ht="23.1" customHeight="1" x14ac:dyDescent="0.35">
      <c r="AX2134" s="74" t="s">
        <v>2244</v>
      </c>
    </row>
    <row r="2135" spans="50:50" ht="23.1" customHeight="1" x14ac:dyDescent="0.35">
      <c r="AX2135" s="74" t="s">
        <v>2245</v>
      </c>
    </row>
    <row r="2136" spans="50:50" ht="23.1" customHeight="1" x14ac:dyDescent="0.35">
      <c r="AX2136" s="74" t="s">
        <v>2246</v>
      </c>
    </row>
    <row r="2137" spans="50:50" ht="23.1" customHeight="1" x14ac:dyDescent="0.35">
      <c r="AX2137" s="74" t="s">
        <v>2247</v>
      </c>
    </row>
    <row r="2138" spans="50:50" ht="23.1" customHeight="1" x14ac:dyDescent="0.35">
      <c r="AX2138" s="74" t="s">
        <v>2248</v>
      </c>
    </row>
    <row r="2139" spans="50:50" ht="23.1" customHeight="1" x14ac:dyDescent="0.35">
      <c r="AX2139" s="74" t="s">
        <v>2249</v>
      </c>
    </row>
    <row r="2140" spans="50:50" ht="23.1" customHeight="1" x14ac:dyDescent="0.35">
      <c r="AX2140" s="74" t="s">
        <v>2250</v>
      </c>
    </row>
    <row r="2141" spans="50:50" ht="23.1" customHeight="1" x14ac:dyDescent="0.35">
      <c r="AX2141" s="74" t="s">
        <v>2251</v>
      </c>
    </row>
    <row r="2142" spans="50:50" ht="23.1" customHeight="1" x14ac:dyDescent="0.35">
      <c r="AX2142" s="74" t="s">
        <v>2252</v>
      </c>
    </row>
    <row r="2143" spans="50:50" ht="23.1" customHeight="1" x14ac:dyDescent="0.35">
      <c r="AX2143" s="74" t="s">
        <v>2253</v>
      </c>
    </row>
    <row r="2144" spans="50:50" ht="23.1" customHeight="1" x14ac:dyDescent="0.35">
      <c r="AX2144" s="74" t="s">
        <v>2254</v>
      </c>
    </row>
    <row r="2145" spans="50:50" ht="23.1" customHeight="1" x14ac:dyDescent="0.35">
      <c r="AX2145" s="74" t="s">
        <v>2255</v>
      </c>
    </row>
    <row r="2146" spans="50:50" ht="23.1" customHeight="1" x14ac:dyDescent="0.35">
      <c r="AX2146" s="74" t="s">
        <v>2256</v>
      </c>
    </row>
    <row r="2147" spans="50:50" ht="23.1" customHeight="1" x14ac:dyDescent="0.35">
      <c r="AX2147" s="74" t="s">
        <v>2257</v>
      </c>
    </row>
    <row r="2148" spans="50:50" ht="23.1" customHeight="1" x14ac:dyDescent="0.35">
      <c r="AX2148" s="74" t="s">
        <v>2258</v>
      </c>
    </row>
    <row r="2149" spans="50:50" ht="23.1" customHeight="1" x14ac:dyDescent="0.35">
      <c r="AX2149" s="74" t="s">
        <v>2259</v>
      </c>
    </row>
    <row r="2150" spans="50:50" ht="23.1" customHeight="1" x14ac:dyDescent="0.35">
      <c r="AX2150" s="74" t="s">
        <v>2260</v>
      </c>
    </row>
    <row r="2151" spans="50:50" ht="23.1" customHeight="1" x14ac:dyDescent="0.35">
      <c r="AX2151" s="74" t="s">
        <v>2261</v>
      </c>
    </row>
    <row r="2152" spans="50:50" ht="23.1" customHeight="1" x14ac:dyDescent="0.35">
      <c r="AX2152" s="74" t="s">
        <v>2262</v>
      </c>
    </row>
    <row r="2153" spans="50:50" ht="23.1" customHeight="1" x14ac:dyDescent="0.35">
      <c r="AX2153" s="74" t="s">
        <v>2263</v>
      </c>
    </row>
    <row r="2154" spans="50:50" ht="23.1" customHeight="1" x14ac:dyDescent="0.35">
      <c r="AX2154" s="74" t="s">
        <v>2264</v>
      </c>
    </row>
    <row r="2155" spans="50:50" ht="23.1" customHeight="1" x14ac:dyDescent="0.35">
      <c r="AX2155" s="74" t="s">
        <v>2265</v>
      </c>
    </row>
    <row r="2156" spans="50:50" ht="23.1" customHeight="1" x14ac:dyDescent="0.35">
      <c r="AX2156" s="74" t="s">
        <v>2266</v>
      </c>
    </row>
    <row r="2157" spans="50:50" ht="23.1" customHeight="1" x14ac:dyDescent="0.35">
      <c r="AX2157" s="74" t="s">
        <v>2267</v>
      </c>
    </row>
    <row r="2158" spans="50:50" ht="23.1" customHeight="1" x14ac:dyDescent="0.35">
      <c r="AX2158" s="74" t="s">
        <v>2268</v>
      </c>
    </row>
    <row r="2159" spans="50:50" ht="23.1" customHeight="1" x14ac:dyDescent="0.35">
      <c r="AX2159" s="74" t="s">
        <v>2269</v>
      </c>
    </row>
    <row r="2160" spans="50:50" ht="23.1" customHeight="1" x14ac:dyDescent="0.35">
      <c r="AX2160" s="74" t="s">
        <v>2270</v>
      </c>
    </row>
    <row r="2161" spans="50:50" ht="23.1" customHeight="1" x14ac:dyDescent="0.35">
      <c r="AX2161" s="74" t="s">
        <v>2271</v>
      </c>
    </row>
    <row r="2162" spans="50:50" ht="23.1" customHeight="1" x14ac:dyDescent="0.35">
      <c r="AX2162" s="74" t="s">
        <v>2272</v>
      </c>
    </row>
    <row r="2163" spans="50:50" ht="23.1" customHeight="1" x14ac:dyDescent="0.35">
      <c r="AX2163" s="74" t="s">
        <v>2273</v>
      </c>
    </row>
    <row r="2164" spans="50:50" ht="23.1" customHeight="1" x14ac:dyDescent="0.35">
      <c r="AX2164" s="74" t="s">
        <v>2274</v>
      </c>
    </row>
    <row r="2165" spans="50:50" ht="23.1" customHeight="1" x14ac:dyDescent="0.35">
      <c r="AX2165" s="74" t="s">
        <v>2275</v>
      </c>
    </row>
    <row r="2166" spans="50:50" ht="23.1" customHeight="1" x14ac:dyDescent="0.35">
      <c r="AX2166" s="74" t="s">
        <v>2276</v>
      </c>
    </row>
    <row r="2167" spans="50:50" ht="23.1" customHeight="1" x14ac:dyDescent="0.35">
      <c r="AX2167" s="74" t="s">
        <v>2277</v>
      </c>
    </row>
    <row r="2168" spans="50:50" ht="23.1" customHeight="1" x14ac:dyDescent="0.35">
      <c r="AX2168" s="74" t="s">
        <v>2278</v>
      </c>
    </row>
    <row r="2169" spans="50:50" ht="23.1" customHeight="1" x14ac:dyDescent="0.35">
      <c r="AX2169" s="74" t="s">
        <v>2279</v>
      </c>
    </row>
    <row r="2170" spans="50:50" ht="23.1" customHeight="1" x14ac:dyDescent="0.35">
      <c r="AX2170" s="74" t="s">
        <v>2280</v>
      </c>
    </row>
    <row r="2171" spans="50:50" ht="23.1" customHeight="1" x14ac:dyDescent="0.35">
      <c r="AX2171" s="74" t="s">
        <v>2281</v>
      </c>
    </row>
    <row r="2172" spans="50:50" ht="23.1" customHeight="1" x14ac:dyDescent="0.35">
      <c r="AX2172" s="74" t="s">
        <v>2282</v>
      </c>
    </row>
    <row r="2173" spans="50:50" ht="23.1" customHeight="1" x14ac:dyDescent="0.35">
      <c r="AX2173" s="74" t="s">
        <v>2283</v>
      </c>
    </row>
    <row r="2174" spans="50:50" ht="23.1" customHeight="1" x14ac:dyDescent="0.35">
      <c r="AX2174" s="74" t="s">
        <v>2284</v>
      </c>
    </row>
    <row r="2175" spans="50:50" ht="23.1" customHeight="1" x14ac:dyDescent="0.35">
      <c r="AX2175" s="74" t="s">
        <v>2285</v>
      </c>
    </row>
    <row r="2176" spans="50:50" ht="23.1" customHeight="1" x14ac:dyDescent="0.35">
      <c r="AX2176" s="74" t="s">
        <v>2286</v>
      </c>
    </row>
    <row r="2177" spans="50:50" ht="23.1" customHeight="1" x14ac:dyDescent="0.35">
      <c r="AX2177" s="74" t="s">
        <v>2287</v>
      </c>
    </row>
    <row r="2178" spans="50:50" ht="23.1" customHeight="1" x14ac:dyDescent="0.35">
      <c r="AX2178" s="74" t="s">
        <v>2288</v>
      </c>
    </row>
    <row r="2179" spans="50:50" ht="23.1" customHeight="1" x14ac:dyDescent="0.35">
      <c r="AX2179" s="74" t="s">
        <v>2289</v>
      </c>
    </row>
    <row r="2180" spans="50:50" ht="23.1" customHeight="1" x14ac:dyDescent="0.35">
      <c r="AX2180" s="74" t="s">
        <v>2290</v>
      </c>
    </row>
    <row r="2181" spans="50:50" ht="23.1" customHeight="1" x14ac:dyDescent="0.35">
      <c r="AX2181" s="74" t="s">
        <v>2291</v>
      </c>
    </row>
    <row r="2182" spans="50:50" ht="23.1" customHeight="1" x14ac:dyDescent="0.35">
      <c r="AX2182" s="74" t="s">
        <v>2292</v>
      </c>
    </row>
    <row r="2183" spans="50:50" ht="23.1" customHeight="1" x14ac:dyDescent="0.35">
      <c r="AX2183" s="74" t="s">
        <v>2293</v>
      </c>
    </row>
    <row r="2184" spans="50:50" ht="23.1" customHeight="1" x14ac:dyDescent="0.35">
      <c r="AX2184" s="74" t="s">
        <v>2294</v>
      </c>
    </row>
    <row r="2185" spans="50:50" ht="23.1" customHeight="1" x14ac:dyDescent="0.35">
      <c r="AX2185" s="74" t="s">
        <v>2295</v>
      </c>
    </row>
    <row r="2186" spans="50:50" ht="23.1" customHeight="1" x14ac:dyDescent="0.35">
      <c r="AX2186" s="74" t="s">
        <v>2296</v>
      </c>
    </row>
    <row r="2187" spans="50:50" ht="23.1" customHeight="1" x14ac:dyDescent="0.35">
      <c r="AX2187" s="74" t="s">
        <v>2297</v>
      </c>
    </row>
    <row r="2188" spans="50:50" ht="23.1" customHeight="1" x14ac:dyDescent="0.35">
      <c r="AX2188" s="74" t="s">
        <v>2298</v>
      </c>
    </row>
    <row r="2189" spans="50:50" ht="23.1" customHeight="1" x14ac:dyDescent="0.35">
      <c r="AX2189" s="74" t="s">
        <v>2299</v>
      </c>
    </row>
    <row r="2190" spans="50:50" ht="23.1" customHeight="1" x14ac:dyDescent="0.35">
      <c r="AX2190" s="74" t="s">
        <v>2300</v>
      </c>
    </row>
    <row r="2191" spans="50:50" ht="23.1" customHeight="1" x14ac:dyDescent="0.35">
      <c r="AX2191" s="74" t="s">
        <v>2301</v>
      </c>
    </row>
    <row r="2192" spans="50:50" ht="23.1" customHeight="1" x14ac:dyDescent="0.35">
      <c r="AX2192" s="74" t="s">
        <v>2302</v>
      </c>
    </row>
    <row r="2193" spans="50:50" ht="23.1" customHeight="1" x14ac:dyDescent="0.35">
      <c r="AX2193" s="74" t="s">
        <v>2303</v>
      </c>
    </row>
    <row r="2194" spans="50:50" ht="23.1" customHeight="1" x14ac:dyDescent="0.35">
      <c r="AX2194" s="74" t="s">
        <v>2304</v>
      </c>
    </row>
    <row r="2195" spans="50:50" ht="23.1" customHeight="1" x14ac:dyDescent="0.35">
      <c r="AX2195" s="74" t="s">
        <v>2305</v>
      </c>
    </row>
    <row r="2196" spans="50:50" ht="23.1" customHeight="1" x14ac:dyDescent="0.35">
      <c r="AX2196" s="74" t="s">
        <v>2306</v>
      </c>
    </row>
    <row r="2197" spans="50:50" ht="23.1" customHeight="1" x14ac:dyDescent="0.35">
      <c r="AX2197" s="74" t="s">
        <v>2307</v>
      </c>
    </row>
    <row r="2198" spans="50:50" ht="23.1" customHeight="1" x14ac:dyDescent="0.35">
      <c r="AX2198" s="74" t="s">
        <v>2308</v>
      </c>
    </row>
    <row r="2199" spans="50:50" ht="23.1" customHeight="1" x14ac:dyDescent="0.35">
      <c r="AX2199" s="74" t="s">
        <v>2309</v>
      </c>
    </row>
    <row r="2200" spans="50:50" ht="23.1" customHeight="1" x14ac:dyDescent="0.35">
      <c r="AX2200" s="74" t="s">
        <v>2310</v>
      </c>
    </row>
    <row r="2201" spans="50:50" ht="23.1" customHeight="1" x14ac:dyDescent="0.35">
      <c r="AX2201" s="74" t="s">
        <v>2311</v>
      </c>
    </row>
    <row r="2202" spans="50:50" ht="23.1" customHeight="1" x14ac:dyDescent="0.35">
      <c r="AX2202" s="74" t="s">
        <v>2312</v>
      </c>
    </row>
    <row r="2203" spans="50:50" ht="23.1" customHeight="1" x14ac:dyDescent="0.35">
      <c r="AX2203" s="74" t="s">
        <v>2313</v>
      </c>
    </row>
    <row r="2204" spans="50:50" ht="23.1" customHeight="1" x14ac:dyDescent="0.35">
      <c r="AX2204" s="74" t="s">
        <v>2314</v>
      </c>
    </row>
    <row r="2205" spans="50:50" ht="23.1" customHeight="1" x14ac:dyDescent="0.35">
      <c r="AX2205" s="74" t="s">
        <v>2315</v>
      </c>
    </row>
    <row r="2206" spans="50:50" ht="23.1" customHeight="1" x14ac:dyDescent="0.35">
      <c r="AX2206" s="74" t="s">
        <v>2316</v>
      </c>
    </row>
    <row r="2207" spans="50:50" ht="23.1" customHeight="1" x14ac:dyDescent="0.35">
      <c r="AX2207" s="74" t="s">
        <v>2317</v>
      </c>
    </row>
    <row r="2208" spans="50:50" ht="23.1" customHeight="1" x14ac:dyDescent="0.35">
      <c r="AX2208" s="74" t="s">
        <v>2318</v>
      </c>
    </row>
    <row r="2209" spans="50:50" ht="23.1" customHeight="1" x14ac:dyDescent="0.35">
      <c r="AX2209" s="74" t="s">
        <v>2319</v>
      </c>
    </row>
    <row r="2210" spans="50:50" ht="23.1" customHeight="1" x14ac:dyDescent="0.35">
      <c r="AX2210" s="74" t="s">
        <v>2320</v>
      </c>
    </row>
    <row r="2211" spans="50:50" ht="23.1" customHeight="1" x14ac:dyDescent="0.35">
      <c r="AX2211" s="74" t="s">
        <v>2321</v>
      </c>
    </row>
    <row r="2212" spans="50:50" ht="23.1" customHeight="1" x14ac:dyDescent="0.35">
      <c r="AX2212" s="74" t="s">
        <v>2322</v>
      </c>
    </row>
    <row r="2213" spans="50:50" ht="23.1" customHeight="1" x14ac:dyDescent="0.35">
      <c r="AX2213" s="74" t="s">
        <v>2323</v>
      </c>
    </row>
    <row r="2214" spans="50:50" ht="23.1" customHeight="1" x14ac:dyDescent="0.35">
      <c r="AX2214" s="74" t="s">
        <v>2324</v>
      </c>
    </row>
    <row r="2215" spans="50:50" ht="23.1" customHeight="1" x14ac:dyDescent="0.35">
      <c r="AX2215" s="74" t="s">
        <v>2325</v>
      </c>
    </row>
    <row r="2216" spans="50:50" ht="23.1" customHeight="1" x14ac:dyDescent="0.35">
      <c r="AX2216" s="74" t="s">
        <v>2326</v>
      </c>
    </row>
    <row r="2217" spans="50:50" ht="23.1" customHeight="1" x14ac:dyDescent="0.35">
      <c r="AX2217" s="74" t="s">
        <v>2327</v>
      </c>
    </row>
    <row r="2218" spans="50:50" ht="23.1" customHeight="1" x14ac:dyDescent="0.35">
      <c r="AX2218" s="74" t="s">
        <v>2328</v>
      </c>
    </row>
    <row r="2219" spans="50:50" ht="23.1" customHeight="1" x14ac:dyDescent="0.35">
      <c r="AX2219" s="74" t="s">
        <v>2329</v>
      </c>
    </row>
    <row r="2220" spans="50:50" ht="23.1" customHeight="1" x14ac:dyDescent="0.35">
      <c r="AX2220" s="74" t="s">
        <v>2330</v>
      </c>
    </row>
    <row r="2221" spans="50:50" ht="23.1" customHeight="1" x14ac:dyDescent="0.35">
      <c r="AX2221" s="74" t="s">
        <v>2331</v>
      </c>
    </row>
    <row r="2222" spans="50:50" ht="23.1" customHeight="1" x14ac:dyDescent="0.35">
      <c r="AX2222" s="74" t="s">
        <v>2332</v>
      </c>
    </row>
    <row r="2223" spans="50:50" ht="23.1" customHeight="1" x14ac:dyDescent="0.35">
      <c r="AX2223" s="74" t="s">
        <v>2333</v>
      </c>
    </row>
    <row r="2224" spans="50:50" ht="23.1" customHeight="1" x14ac:dyDescent="0.35">
      <c r="AX2224" s="74" t="s">
        <v>2334</v>
      </c>
    </row>
    <row r="2225" spans="50:50" ht="23.1" customHeight="1" x14ac:dyDescent="0.35">
      <c r="AX2225" s="74" t="s">
        <v>2335</v>
      </c>
    </row>
    <row r="2226" spans="50:50" ht="23.1" customHeight="1" x14ac:dyDescent="0.35">
      <c r="AX2226" s="74" t="s">
        <v>2336</v>
      </c>
    </row>
    <row r="2227" spans="50:50" ht="23.1" customHeight="1" x14ac:dyDescent="0.35">
      <c r="AX2227" s="74" t="s">
        <v>2337</v>
      </c>
    </row>
    <row r="2228" spans="50:50" ht="23.1" customHeight="1" x14ac:dyDescent="0.35">
      <c r="AX2228" s="74" t="s">
        <v>2338</v>
      </c>
    </row>
    <row r="2229" spans="50:50" ht="23.1" customHeight="1" x14ac:dyDescent="0.35">
      <c r="AX2229" s="74" t="s">
        <v>2339</v>
      </c>
    </row>
    <row r="2230" spans="50:50" ht="23.1" customHeight="1" x14ac:dyDescent="0.35">
      <c r="AX2230" s="74" t="s">
        <v>2340</v>
      </c>
    </row>
    <row r="2231" spans="50:50" ht="23.1" customHeight="1" x14ac:dyDescent="0.35">
      <c r="AX2231" s="74" t="s">
        <v>2341</v>
      </c>
    </row>
    <row r="2232" spans="50:50" ht="23.1" customHeight="1" x14ac:dyDescent="0.35">
      <c r="AX2232" s="74" t="s">
        <v>2342</v>
      </c>
    </row>
    <row r="2233" spans="50:50" ht="23.1" customHeight="1" x14ac:dyDescent="0.35">
      <c r="AX2233" s="74" t="s">
        <v>2343</v>
      </c>
    </row>
    <row r="2234" spans="50:50" ht="23.1" customHeight="1" x14ac:dyDescent="0.35">
      <c r="AX2234" s="74" t="s">
        <v>2344</v>
      </c>
    </row>
    <row r="2235" spans="50:50" ht="23.1" customHeight="1" x14ac:dyDescent="0.35">
      <c r="AX2235" s="74" t="s">
        <v>2345</v>
      </c>
    </row>
    <row r="2236" spans="50:50" ht="23.1" customHeight="1" x14ac:dyDescent="0.35">
      <c r="AX2236" s="74" t="s">
        <v>2346</v>
      </c>
    </row>
    <row r="2237" spans="50:50" ht="23.1" customHeight="1" x14ac:dyDescent="0.35">
      <c r="AX2237" s="74" t="s">
        <v>2347</v>
      </c>
    </row>
    <row r="2238" spans="50:50" ht="23.1" customHeight="1" x14ac:dyDescent="0.35">
      <c r="AX2238" s="74" t="s">
        <v>2348</v>
      </c>
    </row>
    <row r="2239" spans="50:50" ht="23.1" customHeight="1" x14ac:dyDescent="0.35">
      <c r="AX2239" s="74" t="s">
        <v>2349</v>
      </c>
    </row>
    <row r="2240" spans="50:50" ht="23.1" customHeight="1" x14ac:dyDescent="0.35">
      <c r="AX2240" s="74" t="s">
        <v>2350</v>
      </c>
    </row>
    <row r="2241" spans="50:50" ht="23.1" customHeight="1" x14ac:dyDescent="0.35">
      <c r="AX2241" s="74" t="s">
        <v>2351</v>
      </c>
    </row>
    <row r="2242" spans="50:50" ht="23.1" customHeight="1" x14ac:dyDescent="0.35">
      <c r="AX2242" s="74" t="s">
        <v>2352</v>
      </c>
    </row>
    <row r="2243" spans="50:50" ht="23.1" customHeight="1" x14ac:dyDescent="0.35">
      <c r="AX2243" s="74" t="s">
        <v>2353</v>
      </c>
    </row>
    <row r="2244" spans="50:50" ht="23.1" customHeight="1" x14ac:dyDescent="0.35">
      <c r="AX2244" s="74" t="s">
        <v>2354</v>
      </c>
    </row>
    <row r="2245" spans="50:50" ht="23.1" customHeight="1" x14ac:dyDescent="0.35">
      <c r="AX2245" s="74" t="s">
        <v>2355</v>
      </c>
    </row>
    <row r="2246" spans="50:50" ht="23.1" customHeight="1" x14ac:dyDescent="0.35">
      <c r="AX2246" s="74" t="s">
        <v>2356</v>
      </c>
    </row>
    <row r="2247" spans="50:50" ht="23.1" customHeight="1" x14ac:dyDescent="0.35">
      <c r="AX2247" s="74" t="s">
        <v>2357</v>
      </c>
    </row>
    <row r="2248" spans="50:50" ht="23.1" customHeight="1" x14ac:dyDescent="0.35">
      <c r="AX2248" s="74" t="s">
        <v>2358</v>
      </c>
    </row>
    <row r="2249" spans="50:50" ht="23.1" customHeight="1" x14ac:dyDescent="0.35">
      <c r="AX2249" s="74" t="s">
        <v>2359</v>
      </c>
    </row>
    <row r="2250" spans="50:50" ht="23.1" customHeight="1" x14ac:dyDescent="0.35">
      <c r="AX2250" s="74" t="s">
        <v>2360</v>
      </c>
    </row>
    <row r="2251" spans="50:50" ht="23.1" customHeight="1" x14ac:dyDescent="0.35">
      <c r="AX2251" s="74" t="s">
        <v>2361</v>
      </c>
    </row>
    <row r="2252" spans="50:50" ht="23.1" customHeight="1" x14ac:dyDescent="0.35">
      <c r="AX2252" s="74" t="s">
        <v>2362</v>
      </c>
    </row>
    <row r="2253" spans="50:50" ht="23.1" customHeight="1" x14ac:dyDescent="0.35">
      <c r="AX2253" s="74" t="s">
        <v>2363</v>
      </c>
    </row>
    <row r="2254" spans="50:50" ht="23.1" customHeight="1" x14ac:dyDescent="0.35">
      <c r="AX2254" s="74" t="s">
        <v>2364</v>
      </c>
    </row>
    <row r="2255" spans="50:50" ht="23.1" customHeight="1" x14ac:dyDescent="0.35">
      <c r="AX2255" s="74" t="s">
        <v>2365</v>
      </c>
    </row>
    <row r="2256" spans="50:50" ht="23.1" customHeight="1" x14ac:dyDescent="0.35">
      <c r="AX2256" s="74" t="s">
        <v>2366</v>
      </c>
    </row>
    <row r="2257" spans="50:50" ht="23.1" customHeight="1" x14ac:dyDescent="0.35">
      <c r="AX2257" s="74" t="s">
        <v>2367</v>
      </c>
    </row>
    <row r="2258" spans="50:50" ht="23.1" customHeight="1" x14ac:dyDescent="0.35">
      <c r="AX2258" s="74" t="s">
        <v>2368</v>
      </c>
    </row>
    <row r="2259" spans="50:50" ht="23.1" customHeight="1" x14ac:dyDescent="0.35">
      <c r="AX2259" s="74" t="s">
        <v>2369</v>
      </c>
    </row>
    <row r="2260" spans="50:50" ht="23.1" customHeight="1" x14ac:dyDescent="0.35">
      <c r="AX2260" s="74" t="s">
        <v>2370</v>
      </c>
    </row>
    <row r="2261" spans="50:50" ht="23.1" customHeight="1" x14ac:dyDescent="0.35">
      <c r="AX2261" s="74" t="s">
        <v>2371</v>
      </c>
    </row>
    <row r="2262" spans="50:50" ht="23.1" customHeight="1" x14ac:dyDescent="0.35">
      <c r="AX2262" s="74" t="s">
        <v>2372</v>
      </c>
    </row>
    <row r="2263" spans="50:50" ht="23.1" customHeight="1" x14ac:dyDescent="0.35">
      <c r="AX2263" s="74" t="s">
        <v>2373</v>
      </c>
    </row>
    <row r="2264" spans="50:50" ht="23.1" customHeight="1" x14ac:dyDescent="0.35">
      <c r="AX2264" s="74" t="s">
        <v>2374</v>
      </c>
    </row>
    <row r="2265" spans="50:50" ht="23.1" customHeight="1" x14ac:dyDescent="0.35">
      <c r="AX2265" s="74" t="s">
        <v>2375</v>
      </c>
    </row>
    <row r="2266" spans="50:50" ht="23.1" customHeight="1" x14ac:dyDescent="0.35">
      <c r="AX2266" s="74" t="s">
        <v>2376</v>
      </c>
    </row>
    <row r="2267" spans="50:50" ht="23.1" customHeight="1" x14ac:dyDescent="0.35">
      <c r="AX2267" s="74" t="s">
        <v>2377</v>
      </c>
    </row>
    <row r="2268" spans="50:50" ht="23.1" customHeight="1" x14ac:dyDescent="0.35">
      <c r="AX2268" s="74" t="s">
        <v>2378</v>
      </c>
    </row>
    <row r="2269" spans="50:50" ht="23.1" customHeight="1" x14ac:dyDescent="0.35">
      <c r="AX2269" s="74" t="s">
        <v>2379</v>
      </c>
    </row>
    <row r="2270" spans="50:50" ht="23.1" customHeight="1" x14ac:dyDescent="0.35">
      <c r="AX2270" s="74" t="s">
        <v>2380</v>
      </c>
    </row>
    <row r="2271" spans="50:50" ht="23.1" customHeight="1" x14ac:dyDescent="0.35">
      <c r="AX2271" s="74" t="s">
        <v>2381</v>
      </c>
    </row>
    <row r="2272" spans="50:50" ht="23.1" customHeight="1" x14ac:dyDescent="0.35">
      <c r="AX2272" s="74" t="s">
        <v>2382</v>
      </c>
    </row>
    <row r="2273" spans="50:50" ht="23.1" customHeight="1" x14ac:dyDescent="0.35">
      <c r="AX2273" s="74" t="s">
        <v>2383</v>
      </c>
    </row>
    <row r="2274" spans="50:50" ht="23.1" customHeight="1" x14ac:dyDescent="0.35">
      <c r="AX2274" s="74" t="s">
        <v>2384</v>
      </c>
    </row>
    <row r="2275" spans="50:50" ht="23.1" customHeight="1" x14ac:dyDescent="0.35">
      <c r="AX2275" s="74" t="s">
        <v>2385</v>
      </c>
    </row>
    <row r="2276" spans="50:50" ht="23.1" customHeight="1" x14ac:dyDescent="0.35">
      <c r="AX2276" s="74" t="s">
        <v>2386</v>
      </c>
    </row>
    <row r="2277" spans="50:50" ht="23.1" customHeight="1" x14ac:dyDescent="0.35">
      <c r="AX2277" s="74" t="s">
        <v>2387</v>
      </c>
    </row>
    <row r="2278" spans="50:50" ht="23.1" customHeight="1" x14ac:dyDescent="0.35">
      <c r="AX2278" s="74" t="s">
        <v>2388</v>
      </c>
    </row>
    <row r="2279" spans="50:50" ht="23.1" customHeight="1" x14ac:dyDescent="0.35">
      <c r="AX2279" s="74" t="s">
        <v>2389</v>
      </c>
    </row>
    <row r="2280" spans="50:50" ht="23.1" customHeight="1" x14ac:dyDescent="0.35">
      <c r="AX2280" s="74" t="s">
        <v>2390</v>
      </c>
    </row>
    <row r="2281" spans="50:50" ht="23.1" customHeight="1" x14ac:dyDescent="0.35">
      <c r="AX2281" s="74" t="s">
        <v>2391</v>
      </c>
    </row>
    <row r="2282" spans="50:50" ht="23.1" customHeight="1" x14ac:dyDescent="0.35">
      <c r="AX2282" s="74" t="s">
        <v>2392</v>
      </c>
    </row>
    <row r="2283" spans="50:50" ht="23.1" customHeight="1" x14ac:dyDescent="0.35">
      <c r="AX2283" s="74" t="s">
        <v>2393</v>
      </c>
    </row>
    <row r="2284" spans="50:50" ht="23.1" customHeight="1" x14ac:dyDescent="0.35">
      <c r="AX2284" s="74" t="s">
        <v>2394</v>
      </c>
    </row>
    <row r="2285" spans="50:50" ht="23.1" customHeight="1" x14ac:dyDescent="0.35">
      <c r="AX2285" s="74" t="s">
        <v>2395</v>
      </c>
    </row>
    <row r="2286" spans="50:50" ht="23.1" customHeight="1" x14ac:dyDescent="0.35">
      <c r="AX2286" s="74" t="s">
        <v>2396</v>
      </c>
    </row>
    <row r="2287" spans="50:50" ht="23.1" customHeight="1" x14ac:dyDescent="0.35">
      <c r="AX2287" s="74" t="s">
        <v>2397</v>
      </c>
    </row>
    <row r="2288" spans="50:50" ht="23.1" customHeight="1" x14ac:dyDescent="0.35">
      <c r="AX2288" s="74" t="s">
        <v>2398</v>
      </c>
    </row>
    <row r="2289" spans="50:50" ht="23.1" customHeight="1" x14ac:dyDescent="0.35">
      <c r="AX2289" s="74" t="s">
        <v>2399</v>
      </c>
    </row>
    <row r="2290" spans="50:50" ht="23.1" customHeight="1" x14ac:dyDescent="0.35">
      <c r="AX2290" s="74" t="s">
        <v>2400</v>
      </c>
    </row>
    <row r="2291" spans="50:50" ht="23.1" customHeight="1" x14ac:dyDescent="0.35">
      <c r="AX2291" s="74" t="s">
        <v>2401</v>
      </c>
    </row>
    <row r="2292" spans="50:50" ht="23.1" customHeight="1" x14ac:dyDescent="0.35">
      <c r="AX2292" s="74" t="s">
        <v>2402</v>
      </c>
    </row>
    <row r="2293" spans="50:50" ht="23.1" customHeight="1" x14ac:dyDescent="0.35">
      <c r="AX2293" s="74" t="s">
        <v>2403</v>
      </c>
    </row>
    <row r="2294" spans="50:50" ht="23.1" customHeight="1" x14ac:dyDescent="0.35">
      <c r="AX2294" s="74" t="s">
        <v>2404</v>
      </c>
    </row>
    <row r="2295" spans="50:50" ht="23.1" customHeight="1" x14ac:dyDescent="0.35">
      <c r="AX2295" s="74" t="s">
        <v>2405</v>
      </c>
    </row>
    <row r="2296" spans="50:50" ht="23.1" customHeight="1" x14ac:dyDescent="0.35">
      <c r="AX2296" s="74" t="s">
        <v>2406</v>
      </c>
    </row>
    <row r="2297" spans="50:50" ht="23.1" customHeight="1" x14ac:dyDescent="0.35">
      <c r="AX2297" s="74" t="s">
        <v>2407</v>
      </c>
    </row>
    <row r="2298" spans="50:50" ht="23.1" customHeight="1" x14ac:dyDescent="0.35">
      <c r="AX2298" s="74" t="s">
        <v>2408</v>
      </c>
    </row>
    <row r="2299" spans="50:50" ht="23.1" customHeight="1" x14ac:dyDescent="0.35">
      <c r="AX2299" s="74" t="s">
        <v>2409</v>
      </c>
    </row>
    <row r="2300" spans="50:50" ht="23.1" customHeight="1" x14ac:dyDescent="0.35">
      <c r="AX2300" s="74" t="s">
        <v>2410</v>
      </c>
    </row>
    <row r="2301" spans="50:50" ht="23.1" customHeight="1" x14ac:dyDescent="0.35">
      <c r="AX2301" s="74" t="s">
        <v>2411</v>
      </c>
    </row>
    <row r="2302" spans="50:50" ht="23.1" customHeight="1" x14ac:dyDescent="0.35">
      <c r="AX2302" s="74" t="s">
        <v>2412</v>
      </c>
    </row>
    <row r="2303" spans="50:50" ht="23.1" customHeight="1" x14ac:dyDescent="0.35">
      <c r="AX2303" s="74" t="s">
        <v>2413</v>
      </c>
    </row>
    <row r="2304" spans="50:50" ht="23.1" customHeight="1" x14ac:dyDescent="0.35">
      <c r="AX2304" s="74" t="s">
        <v>2414</v>
      </c>
    </row>
    <row r="2305" spans="50:50" ht="23.1" customHeight="1" x14ac:dyDescent="0.35">
      <c r="AX2305" s="74" t="s">
        <v>2415</v>
      </c>
    </row>
    <row r="2306" spans="50:50" ht="23.1" customHeight="1" x14ac:dyDescent="0.35">
      <c r="AX2306" s="74" t="s">
        <v>2416</v>
      </c>
    </row>
    <row r="2307" spans="50:50" ht="23.1" customHeight="1" x14ac:dyDescent="0.35">
      <c r="AX2307" s="74" t="s">
        <v>2417</v>
      </c>
    </row>
    <row r="2308" spans="50:50" ht="23.1" customHeight="1" x14ac:dyDescent="0.35">
      <c r="AX2308" s="74" t="s">
        <v>2418</v>
      </c>
    </row>
    <row r="2309" spans="50:50" ht="23.1" customHeight="1" x14ac:dyDescent="0.35">
      <c r="AX2309" s="74" t="s">
        <v>2419</v>
      </c>
    </row>
    <row r="2310" spans="50:50" ht="23.1" customHeight="1" x14ac:dyDescent="0.35">
      <c r="AX2310" s="74" t="s">
        <v>2420</v>
      </c>
    </row>
    <row r="2311" spans="50:50" ht="23.1" customHeight="1" x14ac:dyDescent="0.35">
      <c r="AX2311" s="74" t="s">
        <v>2421</v>
      </c>
    </row>
    <row r="2312" spans="50:50" ht="23.1" customHeight="1" x14ac:dyDescent="0.35">
      <c r="AX2312" s="74" t="s">
        <v>2422</v>
      </c>
    </row>
    <row r="2313" spans="50:50" ht="23.1" customHeight="1" x14ac:dyDescent="0.35">
      <c r="AX2313" s="74" t="s">
        <v>2423</v>
      </c>
    </row>
    <row r="2314" spans="50:50" ht="23.1" customHeight="1" x14ac:dyDescent="0.35">
      <c r="AX2314" s="74" t="s">
        <v>2424</v>
      </c>
    </row>
    <row r="2315" spans="50:50" ht="23.1" customHeight="1" x14ac:dyDescent="0.35">
      <c r="AX2315" s="74" t="s">
        <v>2425</v>
      </c>
    </row>
    <row r="2316" spans="50:50" ht="23.1" customHeight="1" x14ac:dyDescent="0.35">
      <c r="AX2316" s="74" t="s">
        <v>2426</v>
      </c>
    </row>
    <row r="2317" spans="50:50" ht="23.1" customHeight="1" x14ac:dyDescent="0.35">
      <c r="AX2317" s="74" t="s">
        <v>2427</v>
      </c>
    </row>
    <row r="2318" spans="50:50" ht="23.1" customHeight="1" x14ac:dyDescent="0.35">
      <c r="AX2318" s="74" t="s">
        <v>2428</v>
      </c>
    </row>
    <row r="2319" spans="50:50" ht="23.1" customHeight="1" x14ac:dyDescent="0.35">
      <c r="AX2319" s="74" t="s">
        <v>2429</v>
      </c>
    </row>
    <row r="2320" spans="50:50" ht="23.1" customHeight="1" x14ac:dyDescent="0.35">
      <c r="AX2320" s="74" t="s">
        <v>2430</v>
      </c>
    </row>
    <row r="2321" spans="50:50" ht="23.1" customHeight="1" x14ac:dyDescent="0.35">
      <c r="AX2321" s="74" t="s">
        <v>2431</v>
      </c>
    </row>
    <row r="2322" spans="50:50" ht="23.1" customHeight="1" x14ac:dyDescent="0.35">
      <c r="AX2322" s="74" t="s">
        <v>2432</v>
      </c>
    </row>
    <row r="2323" spans="50:50" ht="23.1" customHeight="1" x14ac:dyDescent="0.35">
      <c r="AX2323" s="74" t="s">
        <v>2433</v>
      </c>
    </row>
    <row r="2324" spans="50:50" ht="23.1" customHeight="1" x14ac:dyDescent="0.35">
      <c r="AX2324" s="74" t="s">
        <v>2434</v>
      </c>
    </row>
    <row r="2325" spans="50:50" ht="23.1" customHeight="1" x14ac:dyDescent="0.35">
      <c r="AX2325" s="74" t="s">
        <v>2435</v>
      </c>
    </row>
    <row r="2326" spans="50:50" ht="23.1" customHeight="1" x14ac:dyDescent="0.35">
      <c r="AX2326" s="74" t="s">
        <v>2436</v>
      </c>
    </row>
    <row r="2327" spans="50:50" ht="23.1" customHeight="1" x14ac:dyDescent="0.35">
      <c r="AX2327" s="74" t="s">
        <v>2437</v>
      </c>
    </row>
    <row r="2328" spans="50:50" ht="23.1" customHeight="1" x14ac:dyDescent="0.35">
      <c r="AX2328" s="74" t="s">
        <v>2438</v>
      </c>
    </row>
    <row r="2329" spans="50:50" ht="23.1" customHeight="1" x14ac:dyDescent="0.35">
      <c r="AX2329" s="74" t="s">
        <v>2439</v>
      </c>
    </row>
    <row r="2330" spans="50:50" ht="23.1" customHeight="1" x14ac:dyDescent="0.35">
      <c r="AX2330" s="74" t="s">
        <v>2440</v>
      </c>
    </row>
    <row r="2331" spans="50:50" ht="23.1" customHeight="1" x14ac:dyDescent="0.35">
      <c r="AX2331" s="74" t="s">
        <v>2441</v>
      </c>
    </row>
    <row r="2332" spans="50:50" ht="23.1" customHeight="1" x14ac:dyDescent="0.35">
      <c r="AX2332" s="74" t="s">
        <v>2442</v>
      </c>
    </row>
    <row r="2333" spans="50:50" ht="23.1" customHeight="1" x14ac:dyDescent="0.35">
      <c r="AX2333" s="74" t="s">
        <v>2443</v>
      </c>
    </row>
    <row r="2334" spans="50:50" ht="23.1" customHeight="1" x14ac:dyDescent="0.35">
      <c r="AX2334" s="74" t="s">
        <v>2444</v>
      </c>
    </row>
    <row r="2335" spans="50:50" ht="23.1" customHeight="1" x14ac:dyDescent="0.35">
      <c r="AX2335" s="74" t="s">
        <v>2445</v>
      </c>
    </row>
    <row r="2336" spans="50:50" ht="23.1" customHeight="1" x14ac:dyDescent="0.35">
      <c r="AX2336" s="74" t="s">
        <v>2446</v>
      </c>
    </row>
    <row r="2337" spans="50:50" ht="23.1" customHeight="1" x14ac:dyDescent="0.35">
      <c r="AX2337" s="74" t="s">
        <v>2447</v>
      </c>
    </row>
    <row r="2338" spans="50:50" ht="23.1" customHeight="1" x14ac:dyDescent="0.35">
      <c r="AX2338" s="74" t="s">
        <v>2448</v>
      </c>
    </row>
    <row r="2339" spans="50:50" ht="23.1" customHeight="1" x14ac:dyDescent="0.35">
      <c r="AX2339" s="74" t="s">
        <v>2449</v>
      </c>
    </row>
    <row r="2340" spans="50:50" ht="23.1" customHeight="1" x14ac:dyDescent="0.35">
      <c r="AX2340" s="74" t="s">
        <v>2450</v>
      </c>
    </row>
    <row r="2341" spans="50:50" ht="23.1" customHeight="1" x14ac:dyDescent="0.35">
      <c r="AX2341" s="74" t="s">
        <v>2451</v>
      </c>
    </row>
    <row r="2342" spans="50:50" ht="23.1" customHeight="1" x14ac:dyDescent="0.35">
      <c r="AX2342" s="74" t="s">
        <v>2452</v>
      </c>
    </row>
    <row r="2343" spans="50:50" ht="23.1" customHeight="1" x14ac:dyDescent="0.35">
      <c r="AX2343" s="74" t="s">
        <v>2453</v>
      </c>
    </row>
    <row r="2344" spans="50:50" ht="23.1" customHeight="1" x14ac:dyDescent="0.35">
      <c r="AX2344" s="74" t="s">
        <v>2454</v>
      </c>
    </row>
    <row r="2345" spans="50:50" ht="23.1" customHeight="1" x14ac:dyDescent="0.35">
      <c r="AX2345" s="74" t="s">
        <v>2455</v>
      </c>
    </row>
    <row r="2346" spans="50:50" ht="23.1" customHeight="1" x14ac:dyDescent="0.35">
      <c r="AX2346" s="74" t="s">
        <v>2456</v>
      </c>
    </row>
    <row r="2347" spans="50:50" ht="23.1" customHeight="1" x14ac:dyDescent="0.35">
      <c r="AX2347" s="74" t="s">
        <v>2457</v>
      </c>
    </row>
    <row r="2348" spans="50:50" ht="23.1" customHeight="1" x14ac:dyDescent="0.35">
      <c r="AX2348" s="74" t="s">
        <v>2458</v>
      </c>
    </row>
    <row r="2349" spans="50:50" ht="23.1" customHeight="1" x14ac:dyDescent="0.35">
      <c r="AX2349" s="74" t="s">
        <v>2459</v>
      </c>
    </row>
    <row r="2350" spans="50:50" ht="23.1" customHeight="1" x14ac:dyDescent="0.35">
      <c r="AX2350" s="74" t="s">
        <v>2460</v>
      </c>
    </row>
    <row r="2351" spans="50:50" ht="23.1" customHeight="1" x14ac:dyDescent="0.35">
      <c r="AX2351" s="74" t="s">
        <v>2461</v>
      </c>
    </row>
    <row r="2352" spans="50:50" ht="23.1" customHeight="1" x14ac:dyDescent="0.35">
      <c r="AX2352" s="74" t="s">
        <v>2462</v>
      </c>
    </row>
    <row r="2353" spans="50:50" ht="23.1" customHeight="1" x14ac:dyDescent="0.35">
      <c r="AX2353" s="74" t="s">
        <v>2463</v>
      </c>
    </row>
    <row r="2354" spans="50:50" ht="23.1" customHeight="1" x14ac:dyDescent="0.35">
      <c r="AX2354" s="74" t="s">
        <v>2464</v>
      </c>
    </row>
    <row r="2355" spans="50:50" ht="23.1" customHeight="1" x14ac:dyDescent="0.35">
      <c r="AX2355" s="74" t="s">
        <v>2465</v>
      </c>
    </row>
    <row r="2356" spans="50:50" ht="23.1" customHeight="1" x14ac:dyDescent="0.35">
      <c r="AX2356" s="74" t="s">
        <v>2466</v>
      </c>
    </row>
    <row r="2357" spans="50:50" ht="23.1" customHeight="1" x14ac:dyDescent="0.35">
      <c r="AX2357" s="74" t="s">
        <v>2467</v>
      </c>
    </row>
    <row r="2358" spans="50:50" ht="23.1" customHeight="1" x14ac:dyDescent="0.35">
      <c r="AX2358" s="74" t="s">
        <v>2468</v>
      </c>
    </row>
    <row r="2359" spans="50:50" ht="23.1" customHeight="1" x14ac:dyDescent="0.35">
      <c r="AX2359" s="74" t="s">
        <v>2469</v>
      </c>
    </row>
    <row r="2360" spans="50:50" ht="23.1" customHeight="1" x14ac:dyDescent="0.35">
      <c r="AX2360" s="74" t="s">
        <v>2470</v>
      </c>
    </row>
    <row r="2361" spans="50:50" ht="23.1" customHeight="1" x14ac:dyDescent="0.35">
      <c r="AX2361" s="74" t="s">
        <v>2471</v>
      </c>
    </row>
    <row r="2362" spans="50:50" ht="23.1" customHeight="1" x14ac:dyDescent="0.35">
      <c r="AX2362" s="74" t="s">
        <v>2472</v>
      </c>
    </row>
    <row r="2363" spans="50:50" ht="23.1" customHeight="1" x14ac:dyDescent="0.35">
      <c r="AX2363" s="74" t="s">
        <v>2473</v>
      </c>
    </row>
    <row r="2364" spans="50:50" ht="23.1" customHeight="1" x14ac:dyDescent="0.35">
      <c r="AX2364" s="74" t="s">
        <v>2474</v>
      </c>
    </row>
    <row r="2365" spans="50:50" ht="23.1" customHeight="1" x14ac:dyDescent="0.35">
      <c r="AX2365" s="74" t="s">
        <v>2475</v>
      </c>
    </row>
    <row r="2366" spans="50:50" ht="23.1" customHeight="1" x14ac:dyDescent="0.35">
      <c r="AX2366" s="74" t="s">
        <v>2476</v>
      </c>
    </row>
    <row r="2367" spans="50:50" ht="23.1" customHeight="1" x14ac:dyDescent="0.35">
      <c r="AX2367" s="74" t="s">
        <v>2477</v>
      </c>
    </row>
    <row r="2368" spans="50:50" ht="23.1" customHeight="1" x14ac:dyDescent="0.35">
      <c r="AX2368" s="74" t="s">
        <v>2478</v>
      </c>
    </row>
    <row r="2369" spans="50:50" ht="23.1" customHeight="1" x14ac:dyDescent="0.35">
      <c r="AX2369" s="74" t="s">
        <v>2479</v>
      </c>
    </row>
    <row r="2370" spans="50:50" ht="23.1" customHeight="1" x14ac:dyDescent="0.35">
      <c r="AX2370" s="74" t="s">
        <v>2480</v>
      </c>
    </row>
    <row r="2371" spans="50:50" ht="23.1" customHeight="1" x14ac:dyDescent="0.35">
      <c r="AX2371" s="74" t="s">
        <v>2481</v>
      </c>
    </row>
    <row r="2372" spans="50:50" ht="23.1" customHeight="1" x14ac:dyDescent="0.35">
      <c r="AX2372" s="74" t="s">
        <v>2482</v>
      </c>
    </row>
    <row r="2373" spans="50:50" ht="23.1" customHeight="1" x14ac:dyDescent="0.35">
      <c r="AX2373" s="74" t="s">
        <v>2483</v>
      </c>
    </row>
    <row r="2374" spans="50:50" ht="23.1" customHeight="1" x14ac:dyDescent="0.35">
      <c r="AX2374" s="74" t="s">
        <v>2484</v>
      </c>
    </row>
    <row r="2375" spans="50:50" ht="23.1" customHeight="1" x14ac:dyDescent="0.35">
      <c r="AX2375" s="74" t="s">
        <v>2485</v>
      </c>
    </row>
    <row r="2376" spans="50:50" ht="23.1" customHeight="1" x14ac:dyDescent="0.35">
      <c r="AX2376" s="74" t="s">
        <v>2486</v>
      </c>
    </row>
    <row r="2377" spans="50:50" ht="23.1" customHeight="1" x14ac:dyDescent="0.35">
      <c r="AX2377" s="74" t="s">
        <v>2487</v>
      </c>
    </row>
    <row r="2378" spans="50:50" ht="23.1" customHeight="1" x14ac:dyDescent="0.35">
      <c r="AX2378" s="74" t="s">
        <v>2488</v>
      </c>
    </row>
    <row r="2379" spans="50:50" ht="23.1" customHeight="1" x14ac:dyDescent="0.35">
      <c r="AX2379" s="74" t="s">
        <v>2489</v>
      </c>
    </row>
    <row r="2380" spans="50:50" ht="23.1" customHeight="1" x14ac:dyDescent="0.35">
      <c r="AX2380" s="74" t="s">
        <v>2490</v>
      </c>
    </row>
    <row r="2381" spans="50:50" ht="23.1" customHeight="1" x14ac:dyDescent="0.35">
      <c r="AX2381" s="74" t="s">
        <v>2491</v>
      </c>
    </row>
    <row r="2382" spans="50:50" ht="23.1" customHeight="1" x14ac:dyDescent="0.35">
      <c r="AX2382" s="74" t="s">
        <v>2492</v>
      </c>
    </row>
    <row r="2383" spans="50:50" ht="23.1" customHeight="1" x14ac:dyDescent="0.35">
      <c r="AX2383" s="74" t="s">
        <v>2493</v>
      </c>
    </row>
    <row r="2384" spans="50:50" ht="23.1" customHeight="1" x14ac:dyDescent="0.35">
      <c r="AX2384" s="74" t="s">
        <v>2494</v>
      </c>
    </row>
    <row r="2385" spans="50:50" ht="23.1" customHeight="1" x14ac:dyDescent="0.35">
      <c r="AX2385" s="74" t="s">
        <v>2495</v>
      </c>
    </row>
    <row r="2386" spans="50:50" ht="23.1" customHeight="1" x14ac:dyDescent="0.35">
      <c r="AX2386" s="74" t="s">
        <v>2496</v>
      </c>
    </row>
    <row r="2387" spans="50:50" ht="23.1" customHeight="1" x14ac:dyDescent="0.35">
      <c r="AX2387" s="74" t="s">
        <v>2497</v>
      </c>
    </row>
    <row r="2388" spans="50:50" ht="23.1" customHeight="1" x14ac:dyDescent="0.35">
      <c r="AX2388" s="74" t="s">
        <v>2498</v>
      </c>
    </row>
    <row r="2389" spans="50:50" ht="23.1" customHeight="1" x14ac:dyDescent="0.35">
      <c r="AX2389" s="74" t="s">
        <v>2499</v>
      </c>
    </row>
    <row r="2390" spans="50:50" ht="23.1" customHeight="1" x14ac:dyDescent="0.35">
      <c r="AX2390" s="74" t="s">
        <v>2500</v>
      </c>
    </row>
    <row r="2391" spans="50:50" ht="23.1" customHeight="1" x14ac:dyDescent="0.35">
      <c r="AX2391" s="74" t="s">
        <v>2501</v>
      </c>
    </row>
    <row r="2392" spans="50:50" ht="23.1" customHeight="1" x14ac:dyDescent="0.35">
      <c r="AX2392" s="74" t="s">
        <v>2502</v>
      </c>
    </row>
    <row r="2393" spans="50:50" ht="23.1" customHeight="1" x14ac:dyDescent="0.35">
      <c r="AX2393" s="74" t="s">
        <v>2503</v>
      </c>
    </row>
    <row r="2394" spans="50:50" ht="23.1" customHeight="1" x14ac:dyDescent="0.35">
      <c r="AX2394" s="74" t="s">
        <v>2504</v>
      </c>
    </row>
    <row r="2395" spans="50:50" ht="23.1" customHeight="1" x14ac:dyDescent="0.35">
      <c r="AX2395" s="74" t="s">
        <v>2505</v>
      </c>
    </row>
    <row r="2396" spans="50:50" ht="23.1" customHeight="1" x14ac:dyDescent="0.35">
      <c r="AX2396" s="74" t="s">
        <v>2506</v>
      </c>
    </row>
    <row r="2397" spans="50:50" ht="23.1" customHeight="1" x14ac:dyDescent="0.35">
      <c r="AX2397" s="74" t="s">
        <v>2507</v>
      </c>
    </row>
    <row r="2398" spans="50:50" ht="23.1" customHeight="1" x14ac:dyDescent="0.35">
      <c r="AX2398" s="74" t="s">
        <v>2508</v>
      </c>
    </row>
    <row r="2399" spans="50:50" ht="23.1" customHeight="1" x14ac:dyDescent="0.35">
      <c r="AX2399" s="74" t="s">
        <v>2509</v>
      </c>
    </row>
    <row r="2400" spans="50:50" ht="23.1" customHeight="1" x14ac:dyDescent="0.35">
      <c r="AX2400" s="74" t="s">
        <v>2510</v>
      </c>
    </row>
    <row r="2401" spans="50:50" ht="23.1" customHeight="1" x14ac:dyDescent="0.35">
      <c r="AX2401" s="74" t="s">
        <v>2511</v>
      </c>
    </row>
    <row r="2402" spans="50:50" ht="23.1" customHeight="1" x14ac:dyDescent="0.35">
      <c r="AX2402" s="74" t="s">
        <v>2512</v>
      </c>
    </row>
    <row r="2403" spans="50:50" ht="23.1" customHeight="1" x14ac:dyDescent="0.35">
      <c r="AX2403" s="74" t="s">
        <v>2513</v>
      </c>
    </row>
    <row r="2404" spans="50:50" ht="23.1" customHeight="1" x14ac:dyDescent="0.35">
      <c r="AX2404" s="74" t="s">
        <v>2514</v>
      </c>
    </row>
    <row r="2405" spans="50:50" ht="23.1" customHeight="1" x14ac:dyDescent="0.35">
      <c r="AX2405" s="74" t="s">
        <v>2515</v>
      </c>
    </row>
    <row r="2406" spans="50:50" ht="23.1" customHeight="1" x14ac:dyDescent="0.35">
      <c r="AX2406" s="74" t="s">
        <v>2516</v>
      </c>
    </row>
    <row r="2407" spans="50:50" ht="23.1" customHeight="1" x14ac:dyDescent="0.35">
      <c r="AX2407" s="74" t="s">
        <v>2517</v>
      </c>
    </row>
    <row r="2408" spans="50:50" ht="23.1" customHeight="1" x14ac:dyDescent="0.35">
      <c r="AX2408" s="74" t="s">
        <v>2518</v>
      </c>
    </row>
    <row r="2409" spans="50:50" ht="23.1" customHeight="1" x14ac:dyDescent="0.35">
      <c r="AX2409" s="74" t="s">
        <v>2519</v>
      </c>
    </row>
    <row r="2410" spans="50:50" ht="23.1" customHeight="1" x14ac:dyDescent="0.35">
      <c r="AX2410" s="74" t="s">
        <v>2520</v>
      </c>
    </row>
    <row r="2411" spans="50:50" ht="23.1" customHeight="1" x14ac:dyDescent="0.35">
      <c r="AX2411" s="74" t="s">
        <v>2521</v>
      </c>
    </row>
    <row r="2412" spans="50:50" ht="23.1" customHeight="1" x14ac:dyDescent="0.35">
      <c r="AX2412" s="74" t="s">
        <v>2522</v>
      </c>
    </row>
    <row r="2413" spans="50:50" ht="23.1" customHeight="1" x14ac:dyDescent="0.35">
      <c r="AX2413" s="74" t="s">
        <v>2523</v>
      </c>
    </row>
    <row r="2414" spans="50:50" ht="23.1" customHeight="1" x14ac:dyDescent="0.35">
      <c r="AX2414" s="74" t="s">
        <v>2524</v>
      </c>
    </row>
    <row r="2415" spans="50:50" ht="23.1" customHeight="1" x14ac:dyDescent="0.35">
      <c r="AX2415" s="74" t="s">
        <v>2525</v>
      </c>
    </row>
    <row r="2416" spans="50:50" ht="23.1" customHeight="1" x14ac:dyDescent="0.35">
      <c r="AX2416" s="74" t="s">
        <v>2526</v>
      </c>
    </row>
    <row r="2417" spans="50:50" ht="23.1" customHeight="1" x14ac:dyDescent="0.35">
      <c r="AX2417" s="74" t="s">
        <v>2527</v>
      </c>
    </row>
    <row r="2418" spans="50:50" ht="23.1" customHeight="1" x14ac:dyDescent="0.35">
      <c r="AX2418" s="74" t="s">
        <v>2528</v>
      </c>
    </row>
    <row r="2419" spans="50:50" ht="23.1" customHeight="1" x14ac:dyDescent="0.35">
      <c r="AX2419" s="74" t="s">
        <v>2529</v>
      </c>
    </row>
    <row r="2420" spans="50:50" ht="23.1" customHeight="1" x14ac:dyDescent="0.35">
      <c r="AX2420" s="74" t="s">
        <v>2530</v>
      </c>
    </row>
    <row r="2421" spans="50:50" ht="23.1" customHeight="1" x14ac:dyDescent="0.35">
      <c r="AX2421" s="74" t="s">
        <v>2531</v>
      </c>
    </row>
    <row r="2422" spans="50:50" ht="23.1" customHeight="1" x14ac:dyDescent="0.35">
      <c r="AX2422" s="74" t="s">
        <v>2532</v>
      </c>
    </row>
    <row r="2423" spans="50:50" ht="23.1" customHeight="1" x14ac:dyDescent="0.35">
      <c r="AX2423" s="74" t="s">
        <v>2533</v>
      </c>
    </row>
    <row r="2424" spans="50:50" ht="23.1" customHeight="1" x14ac:dyDescent="0.35">
      <c r="AX2424" s="74" t="s">
        <v>2534</v>
      </c>
    </row>
    <row r="2425" spans="50:50" ht="23.1" customHeight="1" x14ac:dyDescent="0.35">
      <c r="AX2425" s="74" t="s">
        <v>2535</v>
      </c>
    </row>
    <row r="2426" spans="50:50" ht="23.1" customHeight="1" x14ac:dyDescent="0.35">
      <c r="AX2426" s="74" t="s">
        <v>2536</v>
      </c>
    </row>
    <row r="2427" spans="50:50" ht="23.1" customHeight="1" x14ac:dyDescent="0.35">
      <c r="AX2427" s="74" t="s">
        <v>2537</v>
      </c>
    </row>
    <row r="2428" spans="50:50" ht="23.1" customHeight="1" x14ac:dyDescent="0.35">
      <c r="AX2428" s="74" t="s">
        <v>2538</v>
      </c>
    </row>
    <row r="2429" spans="50:50" ht="23.1" customHeight="1" x14ac:dyDescent="0.35">
      <c r="AX2429" s="74" t="s">
        <v>2539</v>
      </c>
    </row>
    <row r="2430" spans="50:50" ht="23.1" customHeight="1" x14ac:dyDescent="0.35">
      <c r="AX2430" s="74" t="s">
        <v>2540</v>
      </c>
    </row>
    <row r="2431" spans="50:50" ht="23.1" customHeight="1" x14ac:dyDescent="0.35">
      <c r="AX2431" s="74" t="s">
        <v>2541</v>
      </c>
    </row>
    <row r="2432" spans="50:50" ht="23.1" customHeight="1" x14ac:dyDescent="0.35">
      <c r="AX2432" s="74" t="s">
        <v>2542</v>
      </c>
    </row>
    <row r="2433" spans="50:50" ht="23.1" customHeight="1" x14ac:dyDescent="0.35">
      <c r="AX2433" s="74" t="s">
        <v>2543</v>
      </c>
    </row>
    <row r="2434" spans="50:50" ht="23.1" customHeight="1" x14ac:dyDescent="0.35">
      <c r="AX2434" s="74" t="s">
        <v>2544</v>
      </c>
    </row>
    <row r="2435" spans="50:50" ht="23.1" customHeight="1" x14ac:dyDescent="0.35">
      <c r="AX2435" s="74" t="s">
        <v>2545</v>
      </c>
    </row>
    <row r="2436" spans="50:50" ht="23.1" customHeight="1" x14ac:dyDescent="0.35">
      <c r="AX2436" s="74" t="s">
        <v>2546</v>
      </c>
    </row>
    <row r="2437" spans="50:50" ht="23.1" customHeight="1" x14ac:dyDescent="0.35">
      <c r="AX2437" s="74" t="s">
        <v>2547</v>
      </c>
    </row>
    <row r="2438" spans="50:50" ht="23.1" customHeight="1" x14ac:dyDescent="0.35">
      <c r="AX2438" s="74" t="s">
        <v>2548</v>
      </c>
    </row>
    <row r="2439" spans="50:50" ht="23.1" customHeight="1" x14ac:dyDescent="0.35">
      <c r="AX2439" s="74" t="s">
        <v>2549</v>
      </c>
    </row>
    <row r="2440" spans="50:50" ht="23.1" customHeight="1" x14ac:dyDescent="0.35">
      <c r="AX2440" s="74" t="s">
        <v>2550</v>
      </c>
    </row>
    <row r="2441" spans="50:50" ht="23.1" customHeight="1" x14ac:dyDescent="0.35">
      <c r="AX2441" s="74" t="s">
        <v>2551</v>
      </c>
    </row>
    <row r="2442" spans="50:50" ht="23.1" customHeight="1" x14ac:dyDescent="0.35">
      <c r="AX2442" s="74" t="s">
        <v>2552</v>
      </c>
    </row>
    <row r="2443" spans="50:50" ht="23.1" customHeight="1" x14ac:dyDescent="0.35">
      <c r="AX2443" s="74" t="s">
        <v>2553</v>
      </c>
    </row>
    <row r="2444" spans="50:50" ht="23.1" customHeight="1" x14ac:dyDescent="0.35">
      <c r="AX2444" s="74" t="s">
        <v>2554</v>
      </c>
    </row>
    <row r="2445" spans="50:50" ht="23.1" customHeight="1" x14ac:dyDescent="0.35">
      <c r="AX2445" s="74" t="s">
        <v>2555</v>
      </c>
    </row>
    <row r="2446" spans="50:50" ht="23.1" customHeight="1" x14ac:dyDescent="0.35">
      <c r="AX2446" s="74" t="s">
        <v>2556</v>
      </c>
    </row>
    <row r="2447" spans="50:50" ht="23.1" customHeight="1" x14ac:dyDescent="0.35">
      <c r="AX2447" s="74" t="s">
        <v>2557</v>
      </c>
    </row>
    <row r="2448" spans="50:50" ht="23.1" customHeight="1" x14ac:dyDescent="0.35">
      <c r="AX2448" s="74" t="s">
        <v>2558</v>
      </c>
    </row>
    <row r="2449" spans="50:50" ht="23.1" customHeight="1" x14ac:dyDescent="0.35">
      <c r="AX2449" s="74" t="s">
        <v>2559</v>
      </c>
    </row>
    <row r="2450" spans="50:50" ht="23.1" customHeight="1" x14ac:dyDescent="0.35">
      <c r="AX2450" s="74" t="s">
        <v>2560</v>
      </c>
    </row>
    <row r="2451" spans="50:50" ht="23.1" customHeight="1" x14ac:dyDescent="0.35">
      <c r="AX2451" s="74" t="s">
        <v>2561</v>
      </c>
    </row>
    <row r="2452" spans="50:50" ht="23.1" customHeight="1" x14ac:dyDescent="0.35">
      <c r="AX2452" s="74" t="s">
        <v>2562</v>
      </c>
    </row>
    <row r="2453" spans="50:50" ht="23.1" customHeight="1" x14ac:dyDescent="0.35">
      <c r="AX2453" s="74" t="s">
        <v>2563</v>
      </c>
    </row>
    <row r="2454" spans="50:50" ht="23.1" customHeight="1" x14ac:dyDescent="0.35">
      <c r="AX2454" s="74" t="s">
        <v>2564</v>
      </c>
    </row>
    <row r="2455" spans="50:50" ht="23.1" customHeight="1" x14ac:dyDescent="0.35">
      <c r="AX2455" s="74" t="s">
        <v>2565</v>
      </c>
    </row>
    <row r="2456" spans="50:50" ht="23.1" customHeight="1" x14ac:dyDescent="0.35">
      <c r="AX2456" s="74" t="s">
        <v>2566</v>
      </c>
    </row>
    <row r="2457" spans="50:50" ht="23.1" customHeight="1" x14ac:dyDescent="0.35">
      <c r="AX2457" s="74" t="s">
        <v>2567</v>
      </c>
    </row>
    <row r="2458" spans="50:50" ht="23.1" customHeight="1" x14ac:dyDescent="0.35">
      <c r="AX2458" s="74" t="s">
        <v>2568</v>
      </c>
    </row>
    <row r="2459" spans="50:50" ht="23.1" customHeight="1" x14ac:dyDescent="0.35">
      <c r="AX2459" s="74" t="s">
        <v>2569</v>
      </c>
    </row>
    <row r="2460" spans="50:50" ht="23.1" customHeight="1" x14ac:dyDescent="0.35">
      <c r="AX2460" s="74" t="s">
        <v>2570</v>
      </c>
    </row>
    <row r="2461" spans="50:50" ht="23.1" customHeight="1" x14ac:dyDescent="0.35">
      <c r="AX2461" s="74" t="s">
        <v>2571</v>
      </c>
    </row>
    <row r="2462" spans="50:50" ht="23.1" customHeight="1" x14ac:dyDescent="0.35">
      <c r="AX2462" s="74" t="s">
        <v>2572</v>
      </c>
    </row>
    <row r="2463" spans="50:50" ht="23.1" customHeight="1" x14ac:dyDescent="0.35">
      <c r="AX2463" s="74" t="s">
        <v>2573</v>
      </c>
    </row>
    <row r="2464" spans="50:50" ht="23.1" customHeight="1" x14ac:dyDescent="0.35">
      <c r="AX2464" s="74" t="s">
        <v>2574</v>
      </c>
    </row>
    <row r="2465" spans="50:50" ht="23.1" customHeight="1" x14ac:dyDescent="0.35">
      <c r="AX2465" s="74" t="s">
        <v>2575</v>
      </c>
    </row>
    <row r="2466" spans="50:50" ht="23.1" customHeight="1" x14ac:dyDescent="0.35">
      <c r="AX2466" s="74" t="s">
        <v>2576</v>
      </c>
    </row>
    <row r="2467" spans="50:50" ht="23.1" customHeight="1" x14ac:dyDescent="0.35">
      <c r="AX2467" s="74" t="s">
        <v>2577</v>
      </c>
    </row>
    <row r="2468" spans="50:50" ht="23.1" customHeight="1" x14ac:dyDescent="0.35">
      <c r="AX2468" s="74" t="s">
        <v>2578</v>
      </c>
    </row>
    <row r="2469" spans="50:50" ht="23.1" customHeight="1" x14ac:dyDescent="0.35">
      <c r="AX2469" s="74" t="s">
        <v>2579</v>
      </c>
    </row>
    <row r="2470" spans="50:50" ht="23.1" customHeight="1" x14ac:dyDescent="0.35">
      <c r="AX2470" s="74" t="s">
        <v>2580</v>
      </c>
    </row>
    <row r="2471" spans="50:50" ht="23.1" customHeight="1" x14ac:dyDescent="0.35">
      <c r="AX2471" s="74" t="s">
        <v>2581</v>
      </c>
    </row>
    <row r="2472" spans="50:50" ht="23.1" customHeight="1" x14ac:dyDescent="0.35">
      <c r="AX2472" s="74" t="s">
        <v>2582</v>
      </c>
    </row>
    <row r="2473" spans="50:50" ht="23.1" customHeight="1" x14ac:dyDescent="0.35">
      <c r="AX2473" s="74" t="s">
        <v>2583</v>
      </c>
    </row>
    <row r="2474" spans="50:50" ht="23.1" customHeight="1" x14ac:dyDescent="0.35">
      <c r="AX2474" s="74" t="s">
        <v>2584</v>
      </c>
    </row>
    <row r="2475" spans="50:50" ht="23.1" customHeight="1" x14ac:dyDescent="0.35">
      <c r="AX2475" s="74" t="s">
        <v>2585</v>
      </c>
    </row>
    <row r="2476" spans="50:50" ht="23.1" customHeight="1" x14ac:dyDescent="0.35">
      <c r="AX2476" s="74" t="s">
        <v>2586</v>
      </c>
    </row>
    <row r="2477" spans="50:50" ht="23.1" customHeight="1" x14ac:dyDescent="0.35">
      <c r="AX2477" s="74" t="s">
        <v>2587</v>
      </c>
    </row>
    <row r="2478" spans="50:50" ht="23.1" customHeight="1" x14ac:dyDescent="0.35">
      <c r="AX2478" s="74" t="s">
        <v>2588</v>
      </c>
    </row>
    <row r="2479" spans="50:50" ht="23.1" customHeight="1" x14ac:dyDescent="0.35">
      <c r="AX2479" s="74" t="s">
        <v>2589</v>
      </c>
    </row>
    <row r="2480" spans="50:50" ht="23.1" customHeight="1" x14ac:dyDescent="0.35">
      <c r="AX2480" s="74" t="s">
        <v>2590</v>
      </c>
    </row>
    <row r="2481" spans="50:50" ht="23.1" customHeight="1" x14ac:dyDescent="0.35">
      <c r="AX2481" s="74" t="s">
        <v>2591</v>
      </c>
    </row>
    <row r="2482" spans="50:50" ht="23.1" customHeight="1" x14ac:dyDescent="0.35">
      <c r="AX2482" s="74" t="s">
        <v>2592</v>
      </c>
    </row>
    <row r="2483" spans="50:50" ht="23.1" customHeight="1" x14ac:dyDescent="0.35">
      <c r="AX2483" s="74" t="s">
        <v>2593</v>
      </c>
    </row>
    <row r="2484" spans="50:50" ht="23.1" customHeight="1" x14ac:dyDescent="0.35">
      <c r="AX2484" s="74" t="s">
        <v>2594</v>
      </c>
    </row>
    <row r="2485" spans="50:50" ht="23.1" customHeight="1" x14ac:dyDescent="0.35">
      <c r="AX2485" s="74" t="s">
        <v>2595</v>
      </c>
    </row>
    <row r="2486" spans="50:50" ht="23.1" customHeight="1" x14ac:dyDescent="0.35">
      <c r="AX2486" s="74" t="s">
        <v>2596</v>
      </c>
    </row>
    <row r="2487" spans="50:50" ht="23.1" customHeight="1" x14ac:dyDescent="0.35">
      <c r="AX2487" s="74" t="s">
        <v>2597</v>
      </c>
    </row>
    <row r="2488" spans="50:50" ht="23.1" customHeight="1" x14ac:dyDescent="0.35">
      <c r="AX2488" s="74" t="s">
        <v>2598</v>
      </c>
    </row>
    <row r="2489" spans="50:50" ht="23.1" customHeight="1" x14ac:dyDescent="0.35">
      <c r="AX2489" s="74" t="s">
        <v>2599</v>
      </c>
    </row>
    <row r="2490" spans="50:50" ht="23.1" customHeight="1" x14ac:dyDescent="0.35">
      <c r="AX2490" s="74" t="s">
        <v>2600</v>
      </c>
    </row>
    <row r="2491" spans="50:50" ht="23.1" customHeight="1" x14ac:dyDescent="0.35">
      <c r="AX2491" s="74" t="s">
        <v>2601</v>
      </c>
    </row>
    <row r="2492" spans="50:50" ht="23.1" customHeight="1" x14ac:dyDescent="0.35">
      <c r="AX2492" s="74" t="s">
        <v>2602</v>
      </c>
    </row>
    <row r="2493" spans="50:50" ht="23.1" customHeight="1" x14ac:dyDescent="0.35">
      <c r="AX2493" s="74" t="s">
        <v>2603</v>
      </c>
    </row>
    <row r="2494" spans="50:50" ht="23.1" customHeight="1" x14ac:dyDescent="0.35">
      <c r="AX2494" s="74" t="s">
        <v>2604</v>
      </c>
    </row>
    <row r="2495" spans="50:50" ht="23.1" customHeight="1" x14ac:dyDescent="0.35">
      <c r="AX2495" s="74" t="s">
        <v>2605</v>
      </c>
    </row>
    <row r="2496" spans="50:50" ht="23.1" customHeight="1" x14ac:dyDescent="0.35">
      <c r="AX2496" s="74" t="s">
        <v>2606</v>
      </c>
    </row>
    <row r="2497" spans="50:50" ht="23.1" customHeight="1" x14ac:dyDescent="0.35">
      <c r="AX2497" s="74" t="s">
        <v>2607</v>
      </c>
    </row>
    <row r="2498" spans="50:50" ht="23.1" customHeight="1" x14ac:dyDescent="0.35">
      <c r="AX2498" s="74" t="s">
        <v>2608</v>
      </c>
    </row>
    <row r="2499" spans="50:50" ht="23.1" customHeight="1" x14ac:dyDescent="0.35">
      <c r="AX2499" s="74" t="s">
        <v>2609</v>
      </c>
    </row>
    <row r="2500" spans="50:50" ht="23.1" customHeight="1" x14ac:dyDescent="0.35">
      <c r="AX2500" s="74" t="s">
        <v>2610</v>
      </c>
    </row>
    <row r="2501" spans="50:50" ht="23.1" customHeight="1" x14ac:dyDescent="0.35">
      <c r="AX2501" s="74" t="s">
        <v>2611</v>
      </c>
    </row>
    <row r="2502" spans="50:50" ht="23.1" customHeight="1" x14ac:dyDescent="0.35">
      <c r="AX2502" s="74" t="s">
        <v>2612</v>
      </c>
    </row>
    <row r="2503" spans="50:50" ht="23.1" customHeight="1" x14ac:dyDescent="0.35">
      <c r="AX2503" s="74" t="s">
        <v>2613</v>
      </c>
    </row>
    <row r="2504" spans="50:50" ht="23.1" customHeight="1" x14ac:dyDescent="0.35">
      <c r="AX2504" s="74" t="s">
        <v>2614</v>
      </c>
    </row>
    <row r="2505" spans="50:50" ht="23.1" customHeight="1" x14ac:dyDescent="0.35">
      <c r="AX2505" s="74" t="s">
        <v>2615</v>
      </c>
    </row>
    <row r="2506" spans="50:50" ht="23.1" customHeight="1" x14ac:dyDescent="0.35">
      <c r="AX2506" s="74" t="s">
        <v>2616</v>
      </c>
    </row>
    <row r="2507" spans="50:50" ht="23.1" customHeight="1" x14ac:dyDescent="0.35">
      <c r="AX2507" s="74" t="s">
        <v>2617</v>
      </c>
    </row>
    <row r="2508" spans="50:50" ht="23.1" customHeight="1" x14ac:dyDescent="0.35">
      <c r="AX2508" s="74" t="s">
        <v>2618</v>
      </c>
    </row>
    <row r="2509" spans="50:50" ht="23.1" customHeight="1" x14ac:dyDescent="0.35">
      <c r="AX2509" s="74" t="s">
        <v>2619</v>
      </c>
    </row>
    <row r="2510" spans="50:50" ht="23.1" customHeight="1" x14ac:dyDescent="0.35">
      <c r="AX2510" s="74" t="s">
        <v>2620</v>
      </c>
    </row>
    <row r="2511" spans="50:50" ht="23.1" customHeight="1" x14ac:dyDescent="0.35">
      <c r="AX2511" s="74" t="s">
        <v>2621</v>
      </c>
    </row>
    <row r="2512" spans="50:50" ht="23.1" customHeight="1" x14ac:dyDescent="0.35">
      <c r="AX2512" s="74" t="s">
        <v>2622</v>
      </c>
    </row>
    <row r="2513" spans="50:50" ht="23.1" customHeight="1" x14ac:dyDescent="0.35">
      <c r="AX2513" s="74" t="s">
        <v>2623</v>
      </c>
    </row>
    <row r="2514" spans="50:50" ht="23.1" customHeight="1" x14ac:dyDescent="0.35">
      <c r="AX2514" s="74" t="s">
        <v>2624</v>
      </c>
    </row>
    <row r="2515" spans="50:50" ht="23.1" customHeight="1" x14ac:dyDescent="0.35">
      <c r="AX2515" s="74" t="s">
        <v>2625</v>
      </c>
    </row>
    <row r="2516" spans="50:50" ht="23.1" customHeight="1" x14ac:dyDescent="0.35">
      <c r="AX2516" s="74" t="s">
        <v>2626</v>
      </c>
    </row>
    <row r="2517" spans="50:50" ht="23.1" customHeight="1" x14ac:dyDescent="0.35">
      <c r="AX2517" s="74" t="s">
        <v>2627</v>
      </c>
    </row>
    <row r="2518" spans="50:50" ht="23.1" customHeight="1" x14ac:dyDescent="0.35">
      <c r="AX2518" s="74" t="s">
        <v>2628</v>
      </c>
    </row>
    <row r="2519" spans="50:50" ht="23.1" customHeight="1" x14ac:dyDescent="0.35">
      <c r="AX2519" s="74" t="s">
        <v>2629</v>
      </c>
    </row>
    <row r="2520" spans="50:50" ht="23.1" customHeight="1" x14ac:dyDescent="0.35">
      <c r="AX2520" s="74" t="s">
        <v>2630</v>
      </c>
    </row>
    <row r="2521" spans="50:50" ht="23.1" customHeight="1" x14ac:dyDescent="0.35">
      <c r="AX2521" s="74" t="s">
        <v>2631</v>
      </c>
    </row>
    <row r="2522" spans="50:50" ht="23.1" customHeight="1" x14ac:dyDescent="0.35">
      <c r="AX2522" s="74" t="s">
        <v>2632</v>
      </c>
    </row>
    <row r="2523" spans="50:50" ht="23.1" customHeight="1" x14ac:dyDescent="0.35">
      <c r="AX2523" s="74" t="s">
        <v>2633</v>
      </c>
    </row>
    <row r="2524" spans="50:50" ht="23.1" customHeight="1" x14ac:dyDescent="0.35">
      <c r="AX2524" s="74" t="s">
        <v>2634</v>
      </c>
    </row>
    <row r="2525" spans="50:50" ht="23.1" customHeight="1" x14ac:dyDescent="0.35">
      <c r="AX2525" s="74" t="s">
        <v>2635</v>
      </c>
    </row>
    <row r="2526" spans="50:50" ht="23.1" customHeight="1" x14ac:dyDescent="0.35">
      <c r="AX2526" s="74" t="s">
        <v>2636</v>
      </c>
    </row>
    <row r="2527" spans="50:50" ht="23.1" customHeight="1" x14ac:dyDescent="0.35">
      <c r="AX2527" s="74" t="s">
        <v>2637</v>
      </c>
    </row>
    <row r="2528" spans="50:50" ht="23.1" customHeight="1" x14ac:dyDescent="0.35">
      <c r="AX2528" s="74" t="s">
        <v>2638</v>
      </c>
    </row>
    <row r="2529" spans="50:50" ht="23.1" customHeight="1" x14ac:dyDescent="0.35">
      <c r="AX2529" s="74" t="s">
        <v>2639</v>
      </c>
    </row>
    <row r="2530" spans="50:50" ht="23.1" customHeight="1" x14ac:dyDescent="0.35">
      <c r="AX2530" s="74" t="s">
        <v>2640</v>
      </c>
    </row>
    <row r="2531" spans="50:50" ht="23.1" customHeight="1" x14ac:dyDescent="0.35">
      <c r="AX2531" s="74" t="s">
        <v>2641</v>
      </c>
    </row>
    <row r="2532" spans="50:50" ht="23.1" customHeight="1" x14ac:dyDescent="0.35">
      <c r="AX2532" s="74" t="s">
        <v>2642</v>
      </c>
    </row>
    <row r="2533" spans="50:50" ht="23.1" customHeight="1" x14ac:dyDescent="0.35">
      <c r="AX2533" s="74" t="s">
        <v>2643</v>
      </c>
    </row>
    <row r="2534" spans="50:50" ht="23.1" customHeight="1" x14ac:dyDescent="0.35">
      <c r="AX2534" s="74" t="s">
        <v>2644</v>
      </c>
    </row>
    <row r="2535" spans="50:50" ht="23.1" customHeight="1" x14ac:dyDescent="0.35">
      <c r="AX2535" s="74" t="s">
        <v>2645</v>
      </c>
    </row>
    <row r="2536" spans="50:50" ht="23.1" customHeight="1" x14ac:dyDescent="0.35">
      <c r="AX2536" s="74" t="s">
        <v>2646</v>
      </c>
    </row>
    <row r="2537" spans="50:50" ht="23.1" customHeight="1" x14ac:dyDescent="0.35">
      <c r="AX2537" s="74" t="s">
        <v>2647</v>
      </c>
    </row>
    <row r="2538" spans="50:50" ht="23.1" customHeight="1" x14ac:dyDescent="0.35">
      <c r="AX2538" s="74" t="s">
        <v>2648</v>
      </c>
    </row>
    <row r="2539" spans="50:50" ht="23.1" customHeight="1" x14ac:dyDescent="0.35">
      <c r="AX2539" s="74" t="s">
        <v>2649</v>
      </c>
    </row>
    <row r="2540" spans="50:50" ht="23.1" customHeight="1" x14ac:dyDescent="0.35">
      <c r="AX2540" s="74" t="s">
        <v>2650</v>
      </c>
    </row>
    <row r="2541" spans="50:50" ht="23.1" customHeight="1" x14ac:dyDescent="0.35">
      <c r="AX2541" s="74" t="s">
        <v>2651</v>
      </c>
    </row>
    <row r="2542" spans="50:50" ht="23.1" customHeight="1" x14ac:dyDescent="0.35">
      <c r="AX2542" s="74" t="s">
        <v>2652</v>
      </c>
    </row>
    <row r="2543" spans="50:50" ht="23.1" customHeight="1" x14ac:dyDescent="0.35">
      <c r="AX2543" s="74" t="s">
        <v>2653</v>
      </c>
    </row>
    <row r="2544" spans="50:50" ht="23.1" customHeight="1" x14ac:dyDescent="0.35">
      <c r="AX2544" s="74" t="s">
        <v>2654</v>
      </c>
    </row>
    <row r="2545" spans="50:50" ht="23.1" customHeight="1" x14ac:dyDescent="0.35">
      <c r="AX2545" s="74" t="s">
        <v>2655</v>
      </c>
    </row>
    <row r="2546" spans="50:50" ht="23.1" customHeight="1" x14ac:dyDescent="0.35">
      <c r="AX2546" s="74" t="s">
        <v>2656</v>
      </c>
    </row>
    <row r="2547" spans="50:50" ht="23.1" customHeight="1" x14ac:dyDescent="0.35">
      <c r="AX2547" s="74" t="s">
        <v>2657</v>
      </c>
    </row>
    <row r="2548" spans="50:50" ht="23.1" customHeight="1" x14ac:dyDescent="0.35">
      <c r="AX2548" s="74" t="s">
        <v>2658</v>
      </c>
    </row>
    <row r="2549" spans="50:50" ht="23.1" customHeight="1" x14ac:dyDescent="0.35">
      <c r="AX2549" s="74" t="s">
        <v>2659</v>
      </c>
    </row>
    <row r="2550" spans="50:50" ht="23.1" customHeight="1" x14ac:dyDescent="0.35">
      <c r="AX2550" s="74" t="s">
        <v>2660</v>
      </c>
    </row>
    <row r="2551" spans="50:50" ht="23.1" customHeight="1" x14ac:dyDescent="0.35">
      <c r="AX2551" s="74" t="s">
        <v>2661</v>
      </c>
    </row>
    <row r="2552" spans="50:50" ht="23.1" customHeight="1" x14ac:dyDescent="0.35">
      <c r="AX2552" s="74" t="s">
        <v>2662</v>
      </c>
    </row>
    <row r="2553" spans="50:50" ht="23.1" customHeight="1" x14ac:dyDescent="0.35">
      <c r="AX2553" s="74" t="s">
        <v>2663</v>
      </c>
    </row>
    <row r="2554" spans="50:50" ht="23.1" customHeight="1" x14ac:dyDescent="0.35">
      <c r="AX2554" s="74" t="s">
        <v>2664</v>
      </c>
    </row>
    <row r="2555" spans="50:50" ht="23.1" customHeight="1" x14ac:dyDescent="0.35">
      <c r="AX2555" s="74" t="s">
        <v>2665</v>
      </c>
    </row>
    <row r="2556" spans="50:50" ht="23.1" customHeight="1" x14ac:dyDescent="0.35">
      <c r="AX2556" s="74" t="s">
        <v>2666</v>
      </c>
    </row>
    <row r="2557" spans="50:50" ht="23.1" customHeight="1" x14ac:dyDescent="0.35">
      <c r="AX2557" s="74" t="s">
        <v>2667</v>
      </c>
    </row>
    <row r="2558" spans="50:50" ht="23.1" customHeight="1" x14ac:dyDescent="0.35">
      <c r="AX2558" s="74" t="s">
        <v>2668</v>
      </c>
    </row>
    <row r="2559" spans="50:50" ht="23.1" customHeight="1" x14ac:dyDescent="0.35">
      <c r="AX2559" s="74" t="s">
        <v>2669</v>
      </c>
    </row>
    <row r="2560" spans="50:50" ht="23.1" customHeight="1" x14ac:dyDescent="0.35">
      <c r="AX2560" s="74" t="s">
        <v>2670</v>
      </c>
    </row>
    <row r="2561" spans="50:50" ht="23.1" customHeight="1" x14ac:dyDescent="0.35">
      <c r="AX2561" s="74" t="s">
        <v>2671</v>
      </c>
    </row>
    <row r="2562" spans="50:50" ht="23.1" customHeight="1" x14ac:dyDescent="0.35">
      <c r="AX2562" s="74" t="s">
        <v>2672</v>
      </c>
    </row>
    <row r="2563" spans="50:50" ht="23.1" customHeight="1" x14ac:dyDescent="0.35">
      <c r="AX2563" s="74" t="s">
        <v>2673</v>
      </c>
    </row>
    <row r="2564" spans="50:50" ht="23.1" customHeight="1" x14ac:dyDescent="0.35">
      <c r="AX2564" s="74" t="s">
        <v>2674</v>
      </c>
    </row>
    <row r="2565" spans="50:50" ht="23.1" customHeight="1" x14ac:dyDescent="0.35">
      <c r="AX2565" s="74" t="s">
        <v>2675</v>
      </c>
    </row>
    <row r="2566" spans="50:50" ht="23.1" customHeight="1" x14ac:dyDescent="0.35">
      <c r="AX2566" s="74" t="s">
        <v>2676</v>
      </c>
    </row>
    <row r="2567" spans="50:50" ht="23.1" customHeight="1" x14ac:dyDescent="0.35">
      <c r="AX2567" s="74" t="s">
        <v>2677</v>
      </c>
    </row>
    <row r="2568" spans="50:50" ht="23.1" customHeight="1" x14ac:dyDescent="0.35">
      <c r="AX2568" s="74" t="s">
        <v>2678</v>
      </c>
    </row>
    <row r="2569" spans="50:50" ht="23.1" customHeight="1" x14ac:dyDescent="0.35">
      <c r="AX2569" s="74" t="s">
        <v>2679</v>
      </c>
    </row>
    <row r="2570" spans="50:50" ht="23.1" customHeight="1" x14ac:dyDescent="0.35">
      <c r="AX2570" s="74" t="s">
        <v>2680</v>
      </c>
    </row>
    <row r="2571" spans="50:50" ht="23.1" customHeight="1" x14ac:dyDescent="0.35">
      <c r="AX2571" s="74" t="s">
        <v>2681</v>
      </c>
    </row>
    <row r="2572" spans="50:50" ht="23.1" customHeight="1" x14ac:dyDescent="0.35">
      <c r="AX2572" s="74" t="s">
        <v>2682</v>
      </c>
    </row>
    <row r="2573" spans="50:50" ht="23.1" customHeight="1" x14ac:dyDescent="0.35">
      <c r="AX2573" s="74" t="s">
        <v>2683</v>
      </c>
    </row>
    <row r="2574" spans="50:50" ht="23.1" customHeight="1" x14ac:dyDescent="0.35">
      <c r="AX2574" s="74" t="s">
        <v>2684</v>
      </c>
    </row>
    <row r="2575" spans="50:50" ht="23.1" customHeight="1" x14ac:dyDescent="0.35">
      <c r="AX2575" s="74" t="s">
        <v>2685</v>
      </c>
    </row>
    <row r="2576" spans="50:50" ht="23.1" customHeight="1" x14ac:dyDescent="0.35">
      <c r="AX2576" s="74" t="s">
        <v>2686</v>
      </c>
    </row>
    <row r="2577" spans="50:50" ht="23.1" customHeight="1" x14ac:dyDescent="0.35">
      <c r="AX2577" s="74" t="s">
        <v>2687</v>
      </c>
    </row>
    <row r="2578" spans="50:50" ht="23.1" customHeight="1" x14ac:dyDescent="0.35">
      <c r="AX2578" s="74" t="s">
        <v>2688</v>
      </c>
    </row>
    <row r="2579" spans="50:50" ht="23.1" customHeight="1" x14ac:dyDescent="0.35">
      <c r="AX2579" s="74" t="s">
        <v>2689</v>
      </c>
    </row>
    <row r="2580" spans="50:50" ht="23.1" customHeight="1" x14ac:dyDescent="0.35">
      <c r="AX2580" s="74" t="s">
        <v>2690</v>
      </c>
    </row>
    <row r="2581" spans="50:50" ht="23.1" customHeight="1" x14ac:dyDescent="0.35">
      <c r="AX2581" s="74" t="s">
        <v>2691</v>
      </c>
    </row>
    <row r="2582" spans="50:50" ht="23.1" customHeight="1" x14ac:dyDescent="0.35">
      <c r="AX2582" s="74" t="s">
        <v>2692</v>
      </c>
    </row>
    <row r="2583" spans="50:50" ht="23.1" customHeight="1" x14ac:dyDescent="0.35">
      <c r="AX2583" s="74" t="s">
        <v>2693</v>
      </c>
    </row>
    <row r="2584" spans="50:50" ht="23.1" customHeight="1" x14ac:dyDescent="0.35">
      <c r="AX2584" s="74" t="s">
        <v>2694</v>
      </c>
    </row>
    <row r="2585" spans="50:50" ht="23.1" customHeight="1" x14ac:dyDescent="0.35">
      <c r="AX2585" s="74" t="s">
        <v>2695</v>
      </c>
    </row>
    <row r="2586" spans="50:50" ht="23.1" customHeight="1" x14ac:dyDescent="0.35">
      <c r="AX2586" s="74" t="s">
        <v>2696</v>
      </c>
    </row>
    <row r="2587" spans="50:50" ht="23.1" customHeight="1" x14ac:dyDescent="0.35">
      <c r="AX2587" s="74" t="s">
        <v>2697</v>
      </c>
    </row>
    <row r="2588" spans="50:50" ht="23.1" customHeight="1" x14ac:dyDescent="0.35">
      <c r="AX2588" s="74" t="s">
        <v>2698</v>
      </c>
    </row>
    <row r="2589" spans="50:50" ht="23.1" customHeight="1" x14ac:dyDescent="0.35">
      <c r="AX2589" s="74" t="s">
        <v>2699</v>
      </c>
    </row>
    <row r="2590" spans="50:50" ht="23.1" customHeight="1" x14ac:dyDescent="0.35">
      <c r="AX2590" s="74" t="s">
        <v>2700</v>
      </c>
    </row>
    <row r="2591" spans="50:50" ht="23.1" customHeight="1" x14ac:dyDescent="0.35">
      <c r="AX2591" s="74" t="s">
        <v>2701</v>
      </c>
    </row>
    <row r="2592" spans="50:50" ht="23.1" customHeight="1" x14ac:dyDescent="0.35">
      <c r="AX2592" s="74" t="s">
        <v>2702</v>
      </c>
    </row>
    <row r="2593" spans="50:50" ht="23.1" customHeight="1" x14ac:dyDescent="0.35">
      <c r="AX2593" s="74" t="s">
        <v>2703</v>
      </c>
    </row>
    <row r="2594" spans="50:50" ht="23.1" customHeight="1" x14ac:dyDescent="0.35">
      <c r="AX2594" s="74" t="s">
        <v>2704</v>
      </c>
    </row>
    <row r="2595" spans="50:50" ht="23.1" customHeight="1" x14ac:dyDescent="0.35">
      <c r="AX2595" s="74" t="s">
        <v>2705</v>
      </c>
    </row>
    <row r="2596" spans="50:50" ht="23.1" customHeight="1" x14ac:dyDescent="0.35">
      <c r="AX2596" s="74" t="s">
        <v>2706</v>
      </c>
    </row>
    <row r="2597" spans="50:50" ht="23.1" customHeight="1" x14ac:dyDescent="0.35">
      <c r="AX2597" s="74" t="s">
        <v>2707</v>
      </c>
    </row>
    <row r="2598" spans="50:50" ht="23.1" customHeight="1" x14ac:dyDescent="0.35">
      <c r="AX2598" s="74" t="s">
        <v>2708</v>
      </c>
    </row>
    <row r="2599" spans="50:50" ht="23.1" customHeight="1" x14ac:dyDescent="0.35">
      <c r="AX2599" s="74" t="s">
        <v>2709</v>
      </c>
    </row>
    <row r="2600" spans="50:50" ht="23.1" customHeight="1" x14ac:dyDescent="0.35">
      <c r="AX2600" s="74" t="s">
        <v>2710</v>
      </c>
    </row>
    <row r="2601" spans="50:50" ht="23.1" customHeight="1" x14ac:dyDescent="0.35">
      <c r="AX2601" s="74" t="s">
        <v>2711</v>
      </c>
    </row>
    <row r="2602" spans="50:50" ht="23.1" customHeight="1" x14ac:dyDescent="0.35">
      <c r="AX2602" s="74" t="s">
        <v>2712</v>
      </c>
    </row>
    <row r="2603" spans="50:50" ht="23.1" customHeight="1" x14ac:dyDescent="0.35">
      <c r="AX2603" s="74" t="s">
        <v>2713</v>
      </c>
    </row>
    <row r="2604" spans="50:50" ht="23.1" customHeight="1" x14ac:dyDescent="0.35">
      <c r="AX2604" s="74" t="s">
        <v>2714</v>
      </c>
    </row>
    <row r="2605" spans="50:50" ht="23.1" customHeight="1" x14ac:dyDescent="0.35">
      <c r="AX2605" s="74" t="s">
        <v>2715</v>
      </c>
    </row>
    <row r="2606" spans="50:50" ht="23.1" customHeight="1" x14ac:dyDescent="0.35">
      <c r="AX2606" s="74" t="s">
        <v>2716</v>
      </c>
    </row>
    <row r="2607" spans="50:50" ht="23.1" customHeight="1" x14ac:dyDescent="0.35">
      <c r="AX2607" s="74" t="s">
        <v>2717</v>
      </c>
    </row>
    <row r="2608" spans="50:50" ht="23.1" customHeight="1" x14ac:dyDescent="0.35">
      <c r="AX2608" s="74" t="s">
        <v>2718</v>
      </c>
    </row>
    <row r="2609" spans="50:50" ht="23.1" customHeight="1" x14ac:dyDescent="0.35">
      <c r="AX2609" s="74" t="s">
        <v>2719</v>
      </c>
    </row>
    <row r="2610" spans="50:50" ht="23.1" customHeight="1" x14ac:dyDescent="0.35">
      <c r="AX2610" s="74" t="s">
        <v>2720</v>
      </c>
    </row>
    <row r="2611" spans="50:50" ht="23.1" customHeight="1" x14ac:dyDescent="0.35">
      <c r="AX2611" s="74" t="s">
        <v>2721</v>
      </c>
    </row>
    <row r="2612" spans="50:50" ht="23.1" customHeight="1" x14ac:dyDescent="0.35">
      <c r="AX2612" s="74" t="s">
        <v>2722</v>
      </c>
    </row>
    <row r="2613" spans="50:50" ht="23.1" customHeight="1" x14ac:dyDescent="0.35">
      <c r="AX2613" s="74" t="s">
        <v>2723</v>
      </c>
    </row>
    <row r="2614" spans="50:50" ht="23.1" customHeight="1" x14ac:dyDescent="0.35">
      <c r="AX2614" s="74" t="s">
        <v>2724</v>
      </c>
    </row>
    <row r="2615" spans="50:50" ht="23.1" customHeight="1" x14ac:dyDescent="0.35">
      <c r="AX2615" s="74" t="s">
        <v>2725</v>
      </c>
    </row>
    <row r="2616" spans="50:50" ht="23.1" customHeight="1" x14ac:dyDescent="0.35">
      <c r="AX2616" s="74" t="s">
        <v>2726</v>
      </c>
    </row>
    <row r="2617" spans="50:50" ht="23.1" customHeight="1" x14ac:dyDescent="0.35">
      <c r="AX2617" s="74" t="s">
        <v>2727</v>
      </c>
    </row>
    <row r="2618" spans="50:50" ht="23.1" customHeight="1" x14ac:dyDescent="0.35">
      <c r="AX2618" s="74" t="s">
        <v>2728</v>
      </c>
    </row>
    <row r="2619" spans="50:50" ht="23.1" customHeight="1" x14ac:dyDescent="0.35">
      <c r="AX2619" s="74" t="s">
        <v>2729</v>
      </c>
    </row>
    <row r="2620" spans="50:50" ht="23.1" customHeight="1" x14ac:dyDescent="0.35">
      <c r="AX2620" s="74" t="s">
        <v>2730</v>
      </c>
    </row>
    <row r="2621" spans="50:50" ht="23.1" customHeight="1" x14ac:dyDescent="0.35">
      <c r="AX2621" s="74" t="s">
        <v>2731</v>
      </c>
    </row>
    <row r="2622" spans="50:50" ht="23.1" customHeight="1" x14ac:dyDescent="0.35">
      <c r="AX2622" s="74" t="s">
        <v>2732</v>
      </c>
    </row>
    <row r="2623" spans="50:50" ht="23.1" customHeight="1" x14ac:dyDescent="0.35">
      <c r="AX2623" s="74" t="s">
        <v>2733</v>
      </c>
    </row>
    <row r="2624" spans="50:50" ht="23.1" customHeight="1" x14ac:dyDescent="0.35">
      <c r="AX2624" s="74" t="s">
        <v>2734</v>
      </c>
    </row>
    <row r="2625" spans="50:50" ht="23.1" customHeight="1" x14ac:dyDescent="0.35">
      <c r="AX2625" s="74" t="s">
        <v>2735</v>
      </c>
    </row>
    <row r="2626" spans="50:50" ht="23.1" customHeight="1" x14ac:dyDescent="0.35">
      <c r="AX2626" s="74" t="s">
        <v>2736</v>
      </c>
    </row>
    <row r="2627" spans="50:50" ht="23.1" customHeight="1" x14ac:dyDescent="0.35">
      <c r="AX2627" s="74" t="s">
        <v>2737</v>
      </c>
    </row>
    <row r="2628" spans="50:50" ht="23.1" customHeight="1" x14ac:dyDescent="0.35">
      <c r="AX2628" s="74" t="s">
        <v>2738</v>
      </c>
    </row>
    <row r="2629" spans="50:50" ht="23.1" customHeight="1" x14ac:dyDescent="0.35">
      <c r="AX2629" s="74" t="s">
        <v>2739</v>
      </c>
    </row>
    <row r="2630" spans="50:50" ht="23.1" customHeight="1" x14ac:dyDescent="0.35">
      <c r="AX2630" s="74" t="s">
        <v>2740</v>
      </c>
    </row>
    <row r="2631" spans="50:50" ht="23.1" customHeight="1" x14ac:dyDescent="0.35">
      <c r="AX2631" s="74" t="s">
        <v>2741</v>
      </c>
    </row>
    <row r="2632" spans="50:50" ht="23.1" customHeight="1" x14ac:dyDescent="0.35">
      <c r="AX2632" s="74" t="s">
        <v>2742</v>
      </c>
    </row>
    <row r="2633" spans="50:50" ht="23.1" customHeight="1" x14ac:dyDescent="0.35">
      <c r="AX2633" s="74" t="s">
        <v>2743</v>
      </c>
    </row>
    <row r="2634" spans="50:50" ht="23.1" customHeight="1" x14ac:dyDescent="0.35">
      <c r="AX2634" s="74" t="s">
        <v>2744</v>
      </c>
    </row>
    <row r="2635" spans="50:50" ht="23.1" customHeight="1" x14ac:dyDescent="0.35">
      <c r="AX2635" s="74" t="s">
        <v>2745</v>
      </c>
    </row>
    <row r="2636" spans="50:50" ht="23.1" customHeight="1" x14ac:dyDescent="0.35">
      <c r="AX2636" s="74" t="s">
        <v>2746</v>
      </c>
    </row>
    <row r="2637" spans="50:50" ht="23.1" customHeight="1" x14ac:dyDescent="0.35">
      <c r="AX2637" s="74" t="s">
        <v>2747</v>
      </c>
    </row>
    <row r="2638" spans="50:50" ht="23.1" customHeight="1" x14ac:dyDescent="0.35">
      <c r="AX2638" s="74" t="s">
        <v>2748</v>
      </c>
    </row>
    <row r="2639" spans="50:50" ht="23.1" customHeight="1" x14ac:dyDescent="0.35">
      <c r="AX2639" s="74" t="s">
        <v>2749</v>
      </c>
    </row>
    <row r="2640" spans="50:50" ht="23.1" customHeight="1" x14ac:dyDescent="0.35">
      <c r="AX2640" s="74" t="s">
        <v>2750</v>
      </c>
    </row>
    <row r="2641" spans="50:50" ht="23.1" customHeight="1" x14ac:dyDescent="0.35">
      <c r="AX2641" s="74" t="s">
        <v>2751</v>
      </c>
    </row>
    <row r="2642" spans="50:50" ht="23.1" customHeight="1" x14ac:dyDescent="0.35">
      <c r="AX2642" s="74" t="s">
        <v>2752</v>
      </c>
    </row>
    <row r="2643" spans="50:50" ht="23.1" customHeight="1" x14ac:dyDescent="0.35">
      <c r="AX2643" s="74" t="s">
        <v>2753</v>
      </c>
    </row>
    <row r="2644" spans="50:50" ht="23.1" customHeight="1" x14ac:dyDescent="0.35">
      <c r="AX2644" s="74" t="s">
        <v>2754</v>
      </c>
    </row>
    <row r="2645" spans="50:50" ht="23.1" customHeight="1" x14ac:dyDescent="0.35">
      <c r="AX2645" s="74" t="s">
        <v>2755</v>
      </c>
    </row>
    <row r="2646" spans="50:50" ht="23.1" customHeight="1" x14ac:dyDescent="0.35">
      <c r="AX2646" s="74" t="s">
        <v>2756</v>
      </c>
    </row>
    <row r="2647" spans="50:50" ht="23.1" customHeight="1" x14ac:dyDescent="0.35">
      <c r="AX2647" s="74" t="s">
        <v>2757</v>
      </c>
    </row>
    <row r="2648" spans="50:50" ht="23.1" customHeight="1" x14ac:dyDescent="0.35">
      <c r="AX2648" s="74" t="s">
        <v>2758</v>
      </c>
    </row>
    <row r="2649" spans="50:50" ht="23.1" customHeight="1" x14ac:dyDescent="0.35">
      <c r="AX2649" s="74" t="s">
        <v>2759</v>
      </c>
    </row>
    <row r="2650" spans="50:50" ht="23.1" customHeight="1" x14ac:dyDescent="0.35">
      <c r="AX2650" s="74" t="s">
        <v>2760</v>
      </c>
    </row>
    <row r="2651" spans="50:50" ht="23.1" customHeight="1" x14ac:dyDescent="0.35">
      <c r="AX2651" s="74" t="s">
        <v>2761</v>
      </c>
    </row>
    <row r="2652" spans="50:50" ht="23.1" customHeight="1" x14ac:dyDescent="0.35">
      <c r="AX2652" s="74" t="s">
        <v>2762</v>
      </c>
    </row>
    <row r="2653" spans="50:50" ht="23.1" customHeight="1" x14ac:dyDescent="0.35">
      <c r="AX2653" s="74" t="s">
        <v>2763</v>
      </c>
    </row>
    <row r="2654" spans="50:50" ht="23.1" customHeight="1" x14ac:dyDescent="0.35">
      <c r="AX2654" s="74" t="s">
        <v>2764</v>
      </c>
    </row>
    <row r="2655" spans="50:50" ht="23.1" customHeight="1" x14ac:dyDescent="0.35">
      <c r="AX2655" s="74" t="s">
        <v>2765</v>
      </c>
    </row>
    <row r="2656" spans="50:50" ht="23.1" customHeight="1" x14ac:dyDescent="0.35">
      <c r="AX2656" s="74" t="s">
        <v>2766</v>
      </c>
    </row>
    <row r="2657" spans="50:50" ht="23.1" customHeight="1" x14ac:dyDescent="0.35">
      <c r="AX2657" s="74" t="s">
        <v>2767</v>
      </c>
    </row>
    <row r="2658" spans="50:50" ht="23.1" customHeight="1" x14ac:dyDescent="0.35">
      <c r="AX2658" s="74" t="s">
        <v>2768</v>
      </c>
    </row>
    <row r="2659" spans="50:50" ht="23.1" customHeight="1" x14ac:dyDescent="0.35">
      <c r="AX2659" s="74" t="s">
        <v>2769</v>
      </c>
    </row>
    <row r="2660" spans="50:50" ht="23.1" customHeight="1" x14ac:dyDescent="0.35">
      <c r="AX2660" s="74" t="s">
        <v>2770</v>
      </c>
    </row>
    <row r="2661" spans="50:50" ht="23.1" customHeight="1" x14ac:dyDescent="0.35">
      <c r="AX2661" s="74" t="s">
        <v>2771</v>
      </c>
    </row>
    <row r="2662" spans="50:50" ht="23.1" customHeight="1" x14ac:dyDescent="0.35">
      <c r="AX2662" s="74" t="s">
        <v>2772</v>
      </c>
    </row>
    <row r="2663" spans="50:50" ht="23.1" customHeight="1" x14ac:dyDescent="0.35">
      <c r="AX2663" s="74" t="s">
        <v>2773</v>
      </c>
    </row>
    <row r="2664" spans="50:50" ht="23.1" customHeight="1" x14ac:dyDescent="0.35">
      <c r="AX2664" s="74" t="s">
        <v>2774</v>
      </c>
    </row>
    <row r="2665" spans="50:50" ht="23.1" customHeight="1" x14ac:dyDescent="0.35">
      <c r="AX2665" s="74" t="s">
        <v>2775</v>
      </c>
    </row>
    <row r="2666" spans="50:50" ht="23.1" customHeight="1" x14ac:dyDescent="0.35">
      <c r="AX2666" s="74" t="s">
        <v>2776</v>
      </c>
    </row>
    <row r="2667" spans="50:50" ht="23.1" customHeight="1" x14ac:dyDescent="0.35">
      <c r="AX2667" s="74" t="s">
        <v>2777</v>
      </c>
    </row>
    <row r="2668" spans="50:50" ht="23.1" customHeight="1" x14ac:dyDescent="0.35">
      <c r="AX2668" s="74" t="s">
        <v>2778</v>
      </c>
    </row>
    <row r="2669" spans="50:50" ht="23.1" customHeight="1" x14ac:dyDescent="0.35">
      <c r="AX2669" s="74" t="s">
        <v>2779</v>
      </c>
    </row>
    <row r="2670" spans="50:50" ht="23.1" customHeight="1" x14ac:dyDescent="0.35">
      <c r="AX2670" s="74" t="s">
        <v>2780</v>
      </c>
    </row>
    <row r="2671" spans="50:50" ht="23.1" customHeight="1" x14ac:dyDescent="0.35">
      <c r="AX2671" s="74" t="s">
        <v>2781</v>
      </c>
    </row>
    <row r="2672" spans="50:50" ht="23.1" customHeight="1" x14ac:dyDescent="0.35">
      <c r="AX2672" s="74" t="s">
        <v>2782</v>
      </c>
    </row>
    <row r="2673" spans="50:50" ht="23.1" customHeight="1" x14ac:dyDescent="0.35">
      <c r="AX2673" s="74" t="s">
        <v>2783</v>
      </c>
    </row>
    <row r="2674" spans="50:50" ht="23.1" customHeight="1" x14ac:dyDescent="0.35">
      <c r="AX2674" s="74" t="s">
        <v>2784</v>
      </c>
    </row>
    <row r="2675" spans="50:50" ht="23.1" customHeight="1" x14ac:dyDescent="0.35">
      <c r="AX2675" s="74" t="s">
        <v>2785</v>
      </c>
    </row>
    <row r="2676" spans="50:50" ht="23.1" customHeight="1" x14ac:dyDescent="0.35">
      <c r="AX2676" s="74" t="s">
        <v>2786</v>
      </c>
    </row>
    <row r="2677" spans="50:50" ht="23.1" customHeight="1" x14ac:dyDescent="0.35">
      <c r="AX2677" s="74" t="s">
        <v>2787</v>
      </c>
    </row>
    <row r="2678" spans="50:50" ht="23.1" customHeight="1" x14ac:dyDescent="0.35">
      <c r="AX2678" s="74" t="s">
        <v>2788</v>
      </c>
    </row>
    <row r="2679" spans="50:50" ht="23.1" customHeight="1" x14ac:dyDescent="0.35">
      <c r="AX2679" s="74" t="s">
        <v>2789</v>
      </c>
    </row>
    <row r="2680" spans="50:50" ht="23.1" customHeight="1" x14ac:dyDescent="0.35">
      <c r="AX2680" s="74" t="s">
        <v>2790</v>
      </c>
    </row>
    <row r="2681" spans="50:50" ht="23.1" customHeight="1" x14ac:dyDescent="0.35">
      <c r="AX2681" s="74" t="s">
        <v>2791</v>
      </c>
    </row>
    <row r="2682" spans="50:50" ht="23.1" customHeight="1" x14ac:dyDescent="0.35">
      <c r="AX2682" s="74" t="s">
        <v>2792</v>
      </c>
    </row>
    <row r="2683" spans="50:50" ht="23.1" customHeight="1" x14ac:dyDescent="0.35">
      <c r="AX2683" s="74" t="s">
        <v>2793</v>
      </c>
    </row>
    <row r="2684" spans="50:50" ht="23.1" customHeight="1" x14ac:dyDescent="0.35">
      <c r="AX2684" s="74" t="s">
        <v>2794</v>
      </c>
    </row>
    <row r="2685" spans="50:50" ht="23.1" customHeight="1" x14ac:dyDescent="0.35">
      <c r="AX2685" s="74" t="s">
        <v>2795</v>
      </c>
    </row>
    <row r="2686" spans="50:50" ht="23.1" customHeight="1" x14ac:dyDescent="0.35">
      <c r="AX2686" s="74" t="s">
        <v>2796</v>
      </c>
    </row>
    <row r="2687" spans="50:50" ht="23.1" customHeight="1" x14ac:dyDescent="0.35">
      <c r="AX2687" s="74" t="s">
        <v>2797</v>
      </c>
    </row>
    <row r="2688" spans="50:50" ht="23.1" customHeight="1" x14ac:dyDescent="0.35">
      <c r="AX2688" s="74" t="s">
        <v>2798</v>
      </c>
    </row>
    <row r="2689" spans="50:50" ht="23.1" customHeight="1" x14ac:dyDescent="0.35">
      <c r="AX2689" s="74" t="s">
        <v>2799</v>
      </c>
    </row>
    <row r="2690" spans="50:50" ht="23.1" customHeight="1" x14ac:dyDescent="0.35">
      <c r="AX2690" s="74" t="s">
        <v>2800</v>
      </c>
    </row>
    <row r="2691" spans="50:50" ht="23.1" customHeight="1" x14ac:dyDescent="0.35">
      <c r="AX2691" s="74" t="s">
        <v>2801</v>
      </c>
    </row>
    <row r="2692" spans="50:50" ht="23.1" customHeight="1" x14ac:dyDescent="0.35">
      <c r="AX2692" s="74" t="s">
        <v>2802</v>
      </c>
    </row>
    <row r="2693" spans="50:50" ht="23.1" customHeight="1" x14ac:dyDescent="0.35">
      <c r="AX2693" s="74" t="s">
        <v>2803</v>
      </c>
    </row>
    <row r="2694" spans="50:50" ht="23.1" customHeight="1" x14ac:dyDescent="0.35">
      <c r="AX2694" s="74" t="s">
        <v>2804</v>
      </c>
    </row>
    <row r="2695" spans="50:50" ht="23.1" customHeight="1" x14ac:dyDescent="0.35">
      <c r="AX2695" s="74" t="s">
        <v>2805</v>
      </c>
    </row>
    <row r="2696" spans="50:50" ht="23.1" customHeight="1" x14ac:dyDescent="0.35">
      <c r="AX2696" s="74" t="s">
        <v>2806</v>
      </c>
    </row>
    <row r="2697" spans="50:50" ht="23.1" customHeight="1" x14ac:dyDescent="0.35">
      <c r="AX2697" s="74" t="s">
        <v>2807</v>
      </c>
    </row>
    <row r="2698" spans="50:50" ht="23.1" customHeight="1" x14ac:dyDescent="0.35">
      <c r="AX2698" s="74" t="s">
        <v>2808</v>
      </c>
    </row>
    <row r="2699" spans="50:50" ht="23.1" customHeight="1" x14ac:dyDescent="0.35">
      <c r="AX2699" s="74" t="s">
        <v>2809</v>
      </c>
    </row>
    <row r="2700" spans="50:50" ht="23.1" customHeight="1" x14ac:dyDescent="0.35">
      <c r="AX2700" s="74" t="s">
        <v>2810</v>
      </c>
    </row>
    <row r="2701" spans="50:50" ht="23.1" customHeight="1" x14ac:dyDescent="0.35">
      <c r="AX2701" s="74" t="s">
        <v>2811</v>
      </c>
    </row>
    <row r="2702" spans="50:50" ht="23.1" customHeight="1" x14ac:dyDescent="0.35">
      <c r="AX2702" s="74" t="s">
        <v>2812</v>
      </c>
    </row>
    <row r="2703" spans="50:50" ht="23.1" customHeight="1" x14ac:dyDescent="0.35">
      <c r="AX2703" s="74" t="s">
        <v>2813</v>
      </c>
    </row>
    <row r="2704" spans="50:50" ht="23.1" customHeight="1" x14ac:dyDescent="0.35">
      <c r="AX2704" s="74" t="s">
        <v>2814</v>
      </c>
    </row>
    <row r="2705" spans="50:50" ht="23.1" customHeight="1" x14ac:dyDescent="0.35">
      <c r="AX2705" s="74" t="s">
        <v>2815</v>
      </c>
    </row>
    <row r="2706" spans="50:50" ht="23.1" customHeight="1" x14ac:dyDescent="0.35">
      <c r="AX2706" s="74" t="s">
        <v>2816</v>
      </c>
    </row>
    <row r="2707" spans="50:50" ht="23.1" customHeight="1" x14ac:dyDescent="0.35">
      <c r="AX2707" s="74" t="s">
        <v>2817</v>
      </c>
    </row>
    <row r="2708" spans="50:50" ht="23.1" customHeight="1" x14ac:dyDescent="0.35">
      <c r="AX2708" s="74" t="s">
        <v>2818</v>
      </c>
    </row>
    <row r="2709" spans="50:50" ht="23.1" customHeight="1" x14ac:dyDescent="0.35">
      <c r="AX2709" s="74" t="s">
        <v>2819</v>
      </c>
    </row>
    <row r="2710" spans="50:50" ht="23.1" customHeight="1" x14ac:dyDescent="0.35">
      <c r="AX2710" s="74" t="s">
        <v>2820</v>
      </c>
    </row>
    <row r="2711" spans="50:50" ht="23.1" customHeight="1" x14ac:dyDescent="0.35">
      <c r="AX2711" s="74" t="s">
        <v>2821</v>
      </c>
    </row>
    <row r="2712" spans="50:50" ht="23.1" customHeight="1" x14ac:dyDescent="0.35">
      <c r="AX2712" s="74" t="s">
        <v>2822</v>
      </c>
    </row>
    <row r="2713" spans="50:50" ht="23.1" customHeight="1" x14ac:dyDescent="0.35">
      <c r="AX2713" s="74" t="s">
        <v>2823</v>
      </c>
    </row>
    <row r="2714" spans="50:50" ht="23.1" customHeight="1" x14ac:dyDescent="0.35">
      <c r="AX2714" s="74" t="s">
        <v>2824</v>
      </c>
    </row>
    <row r="2715" spans="50:50" ht="23.1" customHeight="1" x14ac:dyDescent="0.35">
      <c r="AX2715" s="74" t="s">
        <v>2825</v>
      </c>
    </row>
    <row r="2716" spans="50:50" ht="23.1" customHeight="1" x14ac:dyDescent="0.35">
      <c r="AX2716" s="74" t="s">
        <v>2826</v>
      </c>
    </row>
    <row r="2717" spans="50:50" ht="23.1" customHeight="1" x14ac:dyDescent="0.35">
      <c r="AX2717" s="74" t="s">
        <v>2827</v>
      </c>
    </row>
    <row r="2718" spans="50:50" ht="23.1" customHeight="1" x14ac:dyDescent="0.35">
      <c r="AX2718" s="74" t="s">
        <v>2828</v>
      </c>
    </row>
    <row r="2719" spans="50:50" ht="23.1" customHeight="1" x14ac:dyDescent="0.35">
      <c r="AX2719" s="74" t="s">
        <v>2829</v>
      </c>
    </row>
    <row r="2720" spans="50:50" ht="23.1" customHeight="1" x14ac:dyDescent="0.35">
      <c r="AX2720" s="74" t="s">
        <v>2830</v>
      </c>
    </row>
    <row r="2721" spans="50:50" ht="23.1" customHeight="1" x14ac:dyDescent="0.35">
      <c r="AX2721" s="74" t="s">
        <v>2831</v>
      </c>
    </row>
    <row r="2722" spans="50:50" ht="23.1" customHeight="1" x14ac:dyDescent="0.35">
      <c r="AX2722" s="74" t="s">
        <v>2832</v>
      </c>
    </row>
    <row r="2723" spans="50:50" ht="23.1" customHeight="1" x14ac:dyDescent="0.35">
      <c r="AX2723" s="74" t="s">
        <v>2833</v>
      </c>
    </row>
    <row r="2724" spans="50:50" ht="23.1" customHeight="1" x14ac:dyDescent="0.35">
      <c r="AX2724" s="74" t="s">
        <v>2834</v>
      </c>
    </row>
    <row r="2725" spans="50:50" ht="23.1" customHeight="1" x14ac:dyDescent="0.35">
      <c r="AX2725" s="74" t="s">
        <v>2835</v>
      </c>
    </row>
    <row r="2726" spans="50:50" ht="23.1" customHeight="1" x14ac:dyDescent="0.35">
      <c r="AX2726" s="74" t="s">
        <v>2836</v>
      </c>
    </row>
    <row r="2727" spans="50:50" ht="23.1" customHeight="1" x14ac:dyDescent="0.35">
      <c r="AX2727" s="74" t="s">
        <v>2837</v>
      </c>
    </row>
    <row r="2728" spans="50:50" ht="23.1" customHeight="1" x14ac:dyDescent="0.35">
      <c r="AX2728" s="74" t="s">
        <v>2838</v>
      </c>
    </row>
    <row r="2729" spans="50:50" ht="23.1" customHeight="1" x14ac:dyDescent="0.35">
      <c r="AX2729" s="74" t="s">
        <v>2839</v>
      </c>
    </row>
    <row r="2730" spans="50:50" ht="23.1" customHeight="1" x14ac:dyDescent="0.35">
      <c r="AX2730" s="74" t="s">
        <v>2840</v>
      </c>
    </row>
    <row r="2731" spans="50:50" ht="23.1" customHeight="1" x14ac:dyDescent="0.35">
      <c r="AX2731" s="74" t="s">
        <v>2841</v>
      </c>
    </row>
    <row r="2732" spans="50:50" ht="23.1" customHeight="1" x14ac:dyDescent="0.35">
      <c r="AX2732" s="74" t="s">
        <v>2842</v>
      </c>
    </row>
    <row r="2733" spans="50:50" ht="23.1" customHeight="1" x14ac:dyDescent="0.35">
      <c r="AX2733" s="74" t="s">
        <v>2843</v>
      </c>
    </row>
    <row r="2734" spans="50:50" ht="23.1" customHeight="1" x14ac:dyDescent="0.35">
      <c r="AX2734" s="74" t="s">
        <v>2844</v>
      </c>
    </row>
    <row r="2735" spans="50:50" ht="23.1" customHeight="1" x14ac:dyDescent="0.35">
      <c r="AX2735" s="74" t="s">
        <v>2845</v>
      </c>
    </row>
    <row r="2736" spans="50:50" ht="23.1" customHeight="1" x14ac:dyDescent="0.35">
      <c r="AX2736" s="74" t="s">
        <v>2846</v>
      </c>
    </row>
    <row r="2737" spans="50:50" ht="23.1" customHeight="1" x14ac:dyDescent="0.35">
      <c r="AX2737" s="74" t="s">
        <v>2847</v>
      </c>
    </row>
    <row r="2738" spans="50:50" ht="23.1" customHeight="1" x14ac:dyDescent="0.35">
      <c r="AX2738" s="74" t="s">
        <v>2848</v>
      </c>
    </row>
    <row r="2739" spans="50:50" ht="23.1" customHeight="1" x14ac:dyDescent="0.35">
      <c r="AX2739" s="74" t="s">
        <v>2849</v>
      </c>
    </row>
    <row r="2740" spans="50:50" ht="23.1" customHeight="1" x14ac:dyDescent="0.35">
      <c r="AX2740" s="74" t="s">
        <v>2850</v>
      </c>
    </row>
    <row r="2741" spans="50:50" ht="23.1" customHeight="1" x14ac:dyDescent="0.35">
      <c r="AX2741" s="74" t="s">
        <v>2851</v>
      </c>
    </row>
    <row r="2742" spans="50:50" ht="23.1" customHeight="1" x14ac:dyDescent="0.35">
      <c r="AX2742" s="74" t="s">
        <v>2852</v>
      </c>
    </row>
    <row r="2743" spans="50:50" ht="23.1" customHeight="1" x14ac:dyDescent="0.35">
      <c r="AX2743" s="74" t="s">
        <v>2853</v>
      </c>
    </row>
    <row r="2744" spans="50:50" ht="23.1" customHeight="1" x14ac:dyDescent="0.35">
      <c r="AX2744" s="74" t="s">
        <v>2854</v>
      </c>
    </row>
    <row r="2745" spans="50:50" ht="23.1" customHeight="1" x14ac:dyDescent="0.35">
      <c r="AX2745" s="74" t="s">
        <v>2855</v>
      </c>
    </row>
    <row r="2746" spans="50:50" ht="23.1" customHeight="1" x14ac:dyDescent="0.35">
      <c r="AX2746" s="74" t="s">
        <v>2856</v>
      </c>
    </row>
    <row r="2747" spans="50:50" ht="23.1" customHeight="1" x14ac:dyDescent="0.35">
      <c r="AX2747" s="74" t="s">
        <v>2857</v>
      </c>
    </row>
    <row r="2748" spans="50:50" ht="23.1" customHeight="1" x14ac:dyDescent="0.35">
      <c r="AX2748" s="74" t="s">
        <v>2858</v>
      </c>
    </row>
    <row r="2749" spans="50:50" ht="23.1" customHeight="1" x14ac:dyDescent="0.35">
      <c r="AX2749" s="74" t="s">
        <v>2859</v>
      </c>
    </row>
    <row r="2750" spans="50:50" ht="23.1" customHeight="1" x14ac:dyDescent="0.35">
      <c r="AX2750" s="74" t="s">
        <v>2860</v>
      </c>
    </row>
    <row r="2751" spans="50:50" ht="23.1" customHeight="1" x14ac:dyDescent="0.35">
      <c r="AX2751" s="74" t="s">
        <v>2861</v>
      </c>
    </row>
    <row r="2752" spans="50:50" ht="23.1" customHeight="1" x14ac:dyDescent="0.35">
      <c r="AX2752" s="74" t="s">
        <v>2862</v>
      </c>
    </row>
    <row r="2753" spans="50:50" ht="23.1" customHeight="1" x14ac:dyDescent="0.35">
      <c r="AX2753" s="74" t="s">
        <v>2863</v>
      </c>
    </row>
    <row r="2754" spans="50:50" ht="23.1" customHeight="1" x14ac:dyDescent="0.35">
      <c r="AX2754" s="74" t="s">
        <v>2864</v>
      </c>
    </row>
    <row r="2755" spans="50:50" ht="23.1" customHeight="1" x14ac:dyDescent="0.35">
      <c r="AX2755" s="74" t="s">
        <v>2865</v>
      </c>
    </row>
    <row r="2756" spans="50:50" ht="23.1" customHeight="1" x14ac:dyDescent="0.35">
      <c r="AX2756" s="74" t="s">
        <v>2866</v>
      </c>
    </row>
    <row r="2757" spans="50:50" ht="23.1" customHeight="1" x14ac:dyDescent="0.35">
      <c r="AX2757" s="74" t="s">
        <v>2867</v>
      </c>
    </row>
    <row r="2758" spans="50:50" ht="23.1" customHeight="1" x14ac:dyDescent="0.35">
      <c r="AX2758" s="74" t="s">
        <v>2868</v>
      </c>
    </row>
    <row r="2759" spans="50:50" ht="23.1" customHeight="1" x14ac:dyDescent="0.35">
      <c r="AX2759" s="74" t="s">
        <v>2869</v>
      </c>
    </row>
    <row r="2760" spans="50:50" ht="23.1" customHeight="1" x14ac:dyDescent="0.35">
      <c r="AX2760" s="74" t="s">
        <v>2870</v>
      </c>
    </row>
    <row r="2761" spans="50:50" ht="23.1" customHeight="1" x14ac:dyDescent="0.35">
      <c r="AX2761" s="74" t="s">
        <v>2871</v>
      </c>
    </row>
    <row r="2762" spans="50:50" ht="23.1" customHeight="1" x14ac:dyDescent="0.35">
      <c r="AX2762" s="74" t="s">
        <v>2872</v>
      </c>
    </row>
    <row r="2763" spans="50:50" ht="23.1" customHeight="1" x14ac:dyDescent="0.35">
      <c r="AX2763" s="74" t="s">
        <v>2873</v>
      </c>
    </row>
    <row r="2764" spans="50:50" ht="23.1" customHeight="1" x14ac:dyDescent="0.35">
      <c r="AX2764" s="74" t="s">
        <v>2874</v>
      </c>
    </row>
    <row r="2765" spans="50:50" ht="23.1" customHeight="1" x14ac:dyDescent="0.35">
      <c r="AX2765" s="74" t="s">
        <v>2875</v>
      </c>
    </row>
    <row r="2766" spans="50:50" ht="23.1" customHeight="1" x14ac:dyDescent="0.35">
      <c r="AX2766" s="74" t="s">
        <v>2876</v>
      </c>
    </row>
    <row r="2767" spans="50:50" ht="23.1" customHeight="1" x14ac:dyDescent="0.35">
      <c r="AX2767" s="74" t="s">
        <v>2877</v>
      </c>
    </row>
    <row r="2768" spans="50:50" ht="23.1" customHeight="1" x14ac:dyDescent="0.35">
      <c r="AX2768" s="74" t="s">
        <v>2878</v>
      </c>
    </row>
    <row r="2769" spans="50:50" ht="23.1" customHeight="1" x14ac:dyDescent="0.35">
      <c r="AX2769" s="74" t="s">
        <v>2879</v>
      </c>
    </row>
    <row r="2770" spans="50:50" ht="23.1" customHeight="1" x14ac:dyDescent="0.35">
      <c r="AX2770" s="74" t="s">
        <v>2880</v>
      </c>
    </row>
    <row r="2771" spans="50:50" ht="23.1" customHeight="1" x14ac:dyDescent="0.35">
      <c r="AX2771" s="74" t="s">
        <v>2881</v>
      </c>
    </row>
    <row r="2772" spans="50:50" ht="23.1" customHeight="1" x14ac:dyDescent="0.35">
      <c r="AX2772" s="74" t="s">
        <v>2882</v>
      </c>
    </row>
    <row r="2773" spans="50:50" ht="23.1" customHeight="1" x14ac:dyDescent="0.35">
      <c r="AX2773" s="74" t="s">
        <v>2883</v>
      </c>
    </row>
    <row r="2774" spans="50:50" ht="23.1" customHeight="1" x14ac:dyDescent="0.35">
      <c r="AX2774" s="74" t="s">
        <v>2884</v>
      </c>
    </row>
    <row r="2775" spans="50:50" ht="23.1" customHeight="1" x14ac:dyDescent="0.35">
      <c r="AX2775" s="74" t="s">
        <v>2885</v>
      </c>
    </row>
    <row r="2776" spans="50:50" ht="23.1" customHeight="1" x14ac:dyDescent="0.35">
      <c r="AX2776" s="74" t="s">
        <v>2886</v>
      </c>
    </row>
    <row r="2777" spans="50:50" ht="23.1" customHeight="1" x14ac:dyDescent="0.35">
      <c r="AX2777" s="74" t="s">
        <v>2887</v>
      </c>
    </row>
    <row r="2778" spans="50:50" ht="23.1" customHeight="1" x14ac:dyDescent="0.35">
      <c r="AX2778" s="74" t="s">
        <v>2888</v>
      </c>
    </row>
    <row r="2779" spans="50:50" ht="23.1" customHeight="1" x14ac:dyDescent="0.35">
      <c r="AX2779" s="74" t="s">
        <v>2889</v>
      </c>
    </row>
    <row r="2780" spans="50:50" ht="23.1" customHeight="1" x14ac:dyDescent="0.35">
      <c r="AX2780" s="74" t="s">
        <v>2890</v>
      </c>
    </row>
    <row r="2781" spans="50:50" ht="23.1" customHeight="1" x14ac:dyDescent="0.35">
      <c r="AX2781" s="74" t="s">
        <v>2891</v>
      </c>
    </row>
    <row r="2782" spans="50:50" ht="23.1" customHeight="1" x14ac:dyDescent="0.35">
      <c r="AX2782" s="74" t="s">
        <v>2892</v>
      </c>
    </row>
    <row r="2783" spans="50:50" ht="23.1" customHeight="1" x14ac:dyDescent="0.35">
      <c r="AX2783" s="74" t="s">
        <v>2893</v>
      </c>
    </row>
    <row r="2784" spans="50:50" ht="23.1" customHeight="1" x14ac:dyDescent="0.35">
      <c r="AX2784" s="74" t="s">
        <v>2894</v>
      </c>
    </row>
    <row r="2785" spans="50:50" ht="23.1" customHeight="1" x14ac:dyDescent="0.35">
      <c r="AX2785" s="74" t="s">
        <v>2895</v>
      </c>
    </row>
    <row r="2786" spans="50:50" ht="23.1" customHeight="1" x14ac:dyDescent="0.35">
      <c r="AX2786" s="74" t="s">
        <v>2896</v>
      </c>
    </row>
    <row r="2787" spans="50:50" ht="23.1" customHeight="1" x14ac:dyDescent="0.35">
      <c r="AX2787" s="74" t="s">
        <v>2897</v>
      </c>
    </row>
    <row r="2788" spans="50:50" ht="23.1" customHeight="1" x14ac:dyDescent="0.35">
      <c r="AX2788" s="74" t="s">
        <v>2898</v>
      </c>
    </row>
    <row r="2789" spans="50:50" ht="23.1" customHeight="1" x14ac:dyDescent="0.35">
      <c r="AX2789" s="74" t="s">
        <v>2899</v>
      </c>
    </row>
    <row r="2790" spans="50:50" ht="23.1" customHeight="1" x14ac:dyDescent="0.35">
      <c r="AX2790" s="74" t="s">
        <v>2900</v>
      </c>
    </row>
    <row r="2791" spans="50:50" ht="23.1" customHeight="1" x14ac:dyDescent="0.35">
      <c r="AX2791" s="74" t="s">
        <v>2901</v>
      </c>
    </row>
    <row r="2792" spans="50:50" ht="23.1" customHeight="1" x14ac:dyDescent="0.35">
      <c r="AX2792" s="74" t="s">
        <v>2902</v>
      </c>
    </row>
    <row r="2793" spans="50:50" ht="23.1" customHeight="1" x14ac:dyDescent="0.35">
      <c r="AX2793" s="74" t="s">
        <v>2903</v>
      </c>
    </row>
    <row r="2794" spans="50:50" ht="23.1" customHeight="1" x14ac:dyDescent="0.35">
      <c r="AX2794" s="74" t="s">
        <v>2904</v>
      </c>
    </row>
    <row r="2795" spans="50:50" ht="23.1" customHeight="1" x14ac:dyDescent="0.35">
      <c r="AX2795" s="74" t="s">
        <v>2905</v>
      </c>
    </row>
    <row r="2796" spans="50:50" ht="23.1" customHeight="1" x14ac:dyDescent="0.35">
      <c r="AX2796" s="74" t="s">
        <v>2906</v>
      </c>
    </row>
    <row r="2797" spans="50:50" ht="23.1" customHeight="1" x14ac:dyDescent="0.35">
      <c r="AX2797" s="74" t="s">
        <v>2907</v>
      </c>
    </row>
    <row r="2798" spans="50:50" ht="23.1" customHeight="1" x14ac:dyDescent="0.35">
      <c r="AX2798" s="74" t="s">
        <v>2908</v>
      </c>
    </row>
    <row r="2799" spans="50:50" ht="23.1" customHeight="1" x14ac:dyDescent="0.35">
      <c r="AX2799" s="74" t="s">
        <v>2909</v>
      </c>
    </row>
    <row r="2800" spans="50:50" ht="23.1" customHeight="1" x14ac:dyDescent="0.35">
      <c r="AX2800" s="74" t="s">
        <v>2910</v>
      </c>
    </row>
    <row r="2801" spans="50:50" ht="23.1" customHeight="1" x14ac:dyDescent="0.35">
      <c r="AX2801" s="74" t="s">
        <v>2911</v>
      </c>
    </row>
    <row r="2802" spans="50:50" ht="23.1" customHeight="1" x14ac:dyDescent="0.35">
      <c r="AX2802" s="74" t="s">
        <v>2912</v>
      </c>
    </row>
    <row r="2803" spans="50:50" ht="23.1" customHeight="1" x14ac:dyDescent="0.35">
      <c r="AX2803" s="74" t="s">
        <v>2913</v>
      </c>
    </row>
    <row r="2804" spans="50:50" ht="23.1" customHeight="1" x14ac:dyDescent="0.35">
      <c r="AX2804" s="74" t="s">
        <v>2914</v>
      </c>
    </row>
    <row r="2805" spans="50:50" ht="23.1" customHeight="1" x14ac:dyDescent="0.35">
      <c r="AX2805" s="74" t="s">
        <v>2915</v>
      </c>
    </row>
    <row r="2806" spans="50:50" ht="23.1" customHeight="1" x14ac:dyDescent="0.35">
      <c r="AX2806" s="74" t="s">
        <v>2916</v>
      </c>
    </row>
    <row r="2807" spans="50:50" ht="23.1" customHeight="1" x14ac:dyDescent="0.35">
      <c r="AX2807" s="74" t="s">
        <v>2917</v>
      </c>
    </row>
    <row r="2808" spans="50:50" ht="23.1" customHeight="1" x14ac:dyDescent="0.35">
      <c r="AX2808" s="74" t="s">
        <v>2918</v>
      </c>
    </row>
    <row r="2809" spans="50:50" ht="23.1" customHeight="1" x14ac:dyDescent="0.35">
      <c r="AX2809" s="74" t="s">
        <v>2919</v>
      </c>
    </row>
    <row r="2810" spans="50:50" ht="23.1" customHeight="1" x14ac:dyDescent="0.35">
      <c r="AX2810" s="74" t="s">
        <v>2920</v>
      </c>
    </row>
    <row r="2811" spans="50:50" ht="23.1" customHeight="1" x14ac:dyDescent="0.35">
      <c r="AX2811" s="74" t="s">
        <v>2921</v>
      </c>
    </row>
    <row r="2812" spans="50:50" ht="23.1" customHeight="1" x14ac:dyDescent="0.35">
      <c r="AX2812" s="74" t="s">
        <v>2922</v>
      </c>
    </row>
    <row r="2813" spans="50:50" ht="23.1" customHeight="1" x14ac:dyDescent="0.35">
      <c r="AX2813" s="74" t="s">
        <v>2923</v>
      </c>
    </row>
    <row r="2814" spans="50:50" ht="23.1" customHeight="1" x14ac:dyDescent="0.35">
      <c r="AX2814" s="74" t="s">
        <v>2924</v>
      </c>
    </row>
    <row r="2815" spans="50:50" ht="23.1" customHeight="1" x14ac:dyDescent="0.35">
      <c r="AX2815" s="74" t="s">
        <v>2925</v>
      </c>
    </row>
    <row r="2816" spans="50:50" ht="23.1" customHeight="1" x14ac:dyDescent="0.35">
      <c r="AX2816" s="74" t="s">
        <v>2926</v>
      </c>
    </row>
    <row r="2817" spans="50:50" ht="23.1" customHeight="1" x14ac:dyDescent="0.35">
      <c r="AX2817" s="74" t="s">
        <v>2927</v>
      </c>
    </row>
    <row r="2818" spans="50:50" ht="23.1" customHeight="1" x14ac:dyDescent="0.35">
      <c r="AX2818" s="74" t="s">
        <v>2928</v>
      </c>
    </row>
    <row r="2819" spans="50:50" ht="23.1" customHeight="1" x14ac:dyDescent="0.35">
      <c r="AX2819" s="74" t="s">
        <v>2929</v>
      </c>
    </row>
    <row r="2820" spans="50:50" ht="23.1" customHeight="1" x14ac:dyDescent="0.35">
      <c r="AX2820" s="74" t="s">
        <v>2930</v>
      </c>
    </row>
    <row r="2821" spans="50:50" ht="23.1" customHeight="1" x14ac:dyDescent="0.35">
      <c r="AX2821" s="74" t="s">
        <v>2931</v>
      </c>
    </row>
    <row r="2822" spans="50:50" ht="23.1" customHeight="1" x14ac:dyDescent="0.35">
      <c r="AX2822" s="74" t="s">
        <v>2932</v>
      </c>
    </row>
    <row r="2823" spans="50:50" ht="23.1" customHeight="1" x14ac:dyDescent="0.35">
      <c r="AX2823" s="74" t="s">
        <v>2933</v>
      </c>
    </row>
    <row r="2824" spans="50:50" ht="23.1" customHeight="1" x14ac:dyDescent="0.35">
      <c r="AX2824" s="74" t="s">
        <v>2934</v>
      </c>
    </row>
    <row r="2825" spans="50:50" ht="23.1" customHeight="1" x14ac:dyDescent="0.35">
      <c r="AX2825" s="74" t="s">
        <v>2935</v>
      </c>
    </row>
    <row r="2826" spans="50:50" ht="23.1" customHeight="1" x14ac:dyDescent="0.35">
      <c r="AX2826" s="74" t="s">
        <v>2936</v>
      </c>
    </row>
    <row r="2827" spans="50:50" ht="23.1" customHeight="1" x14ac:dyDescent="0.35">
      <c r="AX2827" s="74" t="s">
        <v>2937</v>
      </c>
    </row>
    <row r="2828" spans="50:50" ht="23.1" customHeight="1" x14ac:dyDescent="0.35">
      <c r="AX2828" s="74" t="s">
        <v>2938</v>
      </c>
    </row>
    <row r="2829" spans="50:50" ht="23.1" customHeight="1" x14ac:dyDescent="0.35">
      <c r="AX2829" s="74" t="s">
        <v>2939</v>
      </c>
    </row>
    <row r="2830" spans="50:50" ht="23.1" customHeight="1" x14ac:dyDescent="0.35">
      <c r="AX2830" s="74" t="s">
        <v>2940</v>
      </c>
    </row>
    <row r="2831" spans="50:50" ht="23.1" customHeight="1" x14ac:dyDescent="0.35">
      <c r="AX2831" s="74" t="s">
        <v>2941</v>
      </c>
    </row>
    <row r="2832" spans="50:50" ht="23.1" customHeight="1" x14ac:dyDescent="0.35">
      <c r="AX2832" s="74" t="s">
        <v>2942</v>
      </c>
    </row>
    <row r="2833" spans="50:50" ht="23.1" customHeight="1" x14ac:dyDescent="0.35">
      <c r="AX2833" s="74" t="s">
        <v>2943</v>
      </c>
    </row>
    <row r="2834" spans="50:50" ht="23.1" customHeight="1" x14ac:dyDescent="0.35">
      <c r="AX2834" s="74" t="s">
        <v>2944</v>
      </c>
    </row>
    <row r="2835" spans="50:50" ht="23.1" customHeight="1" x14ac:dyDescent="0.35">
      <c r="AX2835" s="74" t="s">
        <v>2945</v>
      </c>
    </row>
    <row r="2836" spans="50:50" ht="23.1" customHeight="1" x14ac:dyDescent="0.35">
      <c r="AX2836" s="74" t="s">
        <v>2946</v>
      </c>
    </row>
    <row r="2837" spans="50:50" ht="23.1" customHeight="1" x14ac:dyDescent="0.35">
      <c r="AX2837" s="74" t="s">
        <v>2947</v>
      </c>
    </row>
    <row r="2838" spans="50:50" ht="23.1" customHeight="1" x14ac:dyDescent="0.35">
      <c r="AX2838" s="74" t="s">
        <v>2948</v>
      </c>
    </row>
    <row r="2839" spans="50:50" ht="23.1" customHeight="1" x14ac:dyDescent="0.35">
      <c r="AX2839" s="74" t="s">
        <v>2949</v>
      </c>
    </row>
    <row r="2840" spans="50:50" ht="23.1" customHeight="1" x14ac:dyDescent="0.35">
      <c r="AX2840" s="74" t="s">
        <v>2950</v>
      </c>
    </row>
    <row r="2841" spans="50:50" ht="23.1" customHeight="1" x14ac:dyDescent="0.35">
      <c r="AX2841" s="74" t="s">
        <v>2951</v>
      </c>
    </row>
    <row r="2842" spans="50:50" ht="23.1" customHeight="1" x14ac:dyDescent="0.35">
      <c r="AX2842" s="74" t="s">
        <v>2952</v>
      </c>
    </row>
    <row r="2843" spans="50:50" ht="23.1" customHeight="1" x14ac:dyDescent="0.35">
      <c r="AX2843" s="74" t="s">
        <v>2953</v>
      </c>
    </row>
    <row r="2844" spans="50:50" ht="23.1" customHeight="1" x14ac:dyDescent="0.35">
      <c r="AX2844" s="74" t="s">
        <v>2954</v>
      </c>
    </row>
    <row r="2845" spans="50:50" ht="23.1" customHeight="1" x14ac:dyDescent="0.35">
      <c r="AX2845" s="74" t="s">
        <v>2955</v>
      </c>
    </row>
    <row r="2846" spans="50:50" ht="23.1" customHeight="1" x14ac:dyDescent="0.35">
      <c r="AX2846" s="74" t="s">
        <v>2956</v>
      </c>
    </row>
    <row r="2847" spans="50:50" ht="23.1" customHeight="1" x14ac:dyDescent="0.35">
      <c r="AX2847" s="74" t="s">
        <v>2957</v>
      </c>
    </row>
    <row r="2848" spans="50:50" ht="23.1" customHeight="1" x14ac:dyDescent="0.35">
      <c r="AX2848" s="74" t="s">
        <v>2958</v>
      </c>
    </row>
    <row r="2849" spans="50:50" ht="23.1" customHeight="1" x14ac:dyDescent="0.35">
      <c r="AX2849" s="74" t="s">
        <v>2959</v>
      </c>
    </row>
    <row r="2850" spans="50:50" ht="23.1" customHeight="1" x14ac:dyDescent="0.35">
      <c r="AX2850" s="74" t="s">
        <v>2960</v>
      </c>
    </row>
    <row r="2851" spans="50:50" ht="23.1" customHeight="1" x14ac:dyDescent="0.35">
      <c r="AX2851" s="74" t="s">
        <v>2961</v>
      </c>
    </row>
    <row r="2852" spans="50:50" ht="23.1" customHeight="1" x14ac:dyDescent="0.35">
      <c r="AX2852" s="74" t="s">
        <v>2962</v>
      </c>
    </row>
    <row r="2853" spans="50:50" ht="23.1" customHeight="1" x14ac:dyDescent="0.35">
      <c r="AX2853" s="74" t="s">
        <v>2963</v>
      </c>
    </row>
    <row r="2854" spans="50:50" ht="23.1" customHeight="1" x14ac:dyDescent="0.35">
      <c r="AX2854" s="74" t="s">
        <v>2964</v>
      </c>
    </row>
    <row r="2855" spans="50:50" ht="23.1" customHeight="1" x14ac:dyDescent="0.35">
      <c r="AX2855" s="74" t="s">
        <v>2965</v>
      </c>
    </row>
    <row r="2856" spans="50:50" ht="23.1" customHeight="1" x14ac:dyDescent="0.35">
      <c r="AX2856" s="74" t="s">
        <v>2966</v>
      </c>
    </row>
    <row r="2857" spans="50:50" ht="23.1" customHeight="1" x14ac:dyDescent="0.35">
      <c r="AX2857" s="74" t="s">
        <v>2967</v>
      </c>
    </row>
    <row r="2858" spans="50:50" ht="23.1" customHeight="1" x14ac:dyDescent="0.35">
      <c r="AX2858" s="74" t="s">
        <v>2968</v>
      </c>
    </row>
    <row r="2859" spans="50:50" ht="23.1" customHeight="1" x14ac:dyDescent="0.35">
      <c r="AX2859" s="74" t="s">
        <v>2969</v>
      </c>
    </row>
    <row r="2860" spans="50:50" ht="23.1" customHeight="1" x14ac:dyDescent="0.35">
      <c r="AX2860" s="74" t="s">
        <v>2970</v>
      </c>
    </row>
    <row r="2861" spans="50:50" ht="23.1" customHeight="1" x14ac:dyDescent="0.35">
      <c r="AX2861" s="74" t="s">
        <v>2971</v>
      </c>
    </row>
    <row r="2862" spans="50:50" ht="23.1" customHeight="1" x14ac:dyDescent="0.35">
      <c r="AX2862" s="74" t="s">
        <v>2972</v>
      </c>
    </row>
    <row r="2863" spans="50:50" ht="23.1" customHeight="1" x14ac:dyDescent="0.35">
      <c r="AX2863" s="74" t="s">
        <v>2973</v>
      </c>
    </row>
    <row r="2864" spans="50:50" ht="23.1" customHeight="1" x14ac:dyDescent="0.35">
      <c r="AX2864" s="74" t="s">
        <v>2974</v>
      </c>
    </row>
    <row r="2865" spans="50:50" ht="23.1" customHeight="1" x14ac:dyDescent="0.35">
      <c r="AX2865" s="74" t="s">
        <v>2975</v>
      </c>
    </row>
    <row r="2866" spans="50:50" ht="23.1" customHeight="1" x14ac:dyDescent="0.35">
      <c r="AX2866" s="74" t="s">
        <v>2976</v>
      </c>
    </row>
    <row r="2867" spans="50:50" ht="23.1" customHeight="1" x14ac:dyDescent="0.35">
      <c r="AX2867" s="74" t="s">
        <v>2977</v>
      </c>
    </row>
    <row r="2868" spans="50:50" ht="23.1" customHeight="1" x14ac:dyDescent="0.35">
      <c r="AX2868" s="74" t="s">
        <v>2978</v>
      </c>
    </row>
    <row r="2869" spans="50:50" ht="23.1" customHeight="1" x14ac:dyDescent="0.35">
      <c r="AX2869" s="74" t="s">
        <v>2979</v>
      </c>
    </row>
    <row r="2870" spans="50:50" ht="23.1" customHeight="1" x14ac:dyDescent="0.35">
      <c r="AX2870" s="74" t="s">
        <v>2980</v>
      </c>
    </row>
    <row r="2871" spans="50:50" ht="23.1" customHeight="1" x14ac:dyDescent="0.35">
      <c r="AX2871" s="74" t="s">
        <v>2981</v>
      </c>
    </row>
    <row r="2872" spans="50:50" ht="23.1" customHeight="1" x14ac:dyDescent="0.35">
      <c r="AX2872" s="74" t="s">
        <v>2982</v>
      </c>
    </row>
    <row r="2873" spans="50:50" ht="23.1" customHeight="1" x14ac:dyDescent="0.35">
      <c r="AX2873" s="74" t="s">
        <v>2983</v>
      </c>
    </row>
    <row r="2874" spans="50:50" ht="23.1" customHeight="1" x14ac:dyDescent="0.35">
      <c r="AX2874" s="74" t="s">
        <v>2984</v>
      </c>
    </row>
    <row r="2875" spans="50:50" ht="23.1" customHeight="1" x14ac:dyDescent="0.35">
      <c r="AX2875" s="74" t="s">
        <v>2985</v>
      </c>
    </row>
    <row r="2876" spans="50:50" ht="23.1" customHeight="1" x14ac:dyDescent="0.35">
      <c r="AX2876" s="74" t="s">
        <v>2986</v>
      </c>
    </row>
    <row r="2877" spans="50:50" ht="23.1" customHeight="1" x14ac:dyDescent="0.35">
      <c r="AX2877" s="74" t="s">
        <v>2987</v>
      </c>
    </row>
    <row r="2878" spans="50:50" ht="23.1" customHeight="1" x14ac:dyDescent="0.35">
      <c r="AX2878" s="74" t="s">
        <v>2988</v>
      </c>
    </row>
    <row r="2879" spans="50:50" ht="23.1" customHeight="1" x14ac:dyDescent="0.35">
      <c r="AX2879" s="74" t="s">
        <v>2989</v>
      </c>
    </row>
    <row r="2880" spans="50:50" ht="23.1" customHeight="1" x14ac:dyDescent="0.35">
      <c r="AX2880" s="74" t="s">
        <v>2990</v>
      </c>
    </row>
    <row r="2881" spans="50:50" ht="23.1" customHeight="1" x14ac:dyDescent="0.35">
      <c r="AX2881" s="74" t="s">
        <v>2991</v>
      </c>
    </row>
    <row r="2882" spans="50:50" ht="23.1" customHeight="1" x14ac:dyDescent="0.35">
      <c r="AX2882" s="74" t="s">
        <v>2992</v>
      </c>
    </row>
    <row r="2883" spans="50:50" ht="23.1" customHeight="1" x14ac:dyDescent="0.35">
      <c r="AX2883" s="74" t="s">
        <v>2993</v>
      </c>
    </row>
    <row r="2884" spans="50:50" ht="23.1" customHeight="1" x14ac:dyDescent="0.35">
      <c r="AX2884" s="74" t="s">
        <v>2994</v>
      </c>
    </row>
    <row r="2885" spans="50:50" ht="23.1" customHeight="1" x14ac:dyDescent="0.35">
      <c r="AX2885" s="74" t="s">
        <v>2995</v>
      </c>
    </row>
    <row r="2886" spans="50:50" ht="23.1" customHeight="1" x14ac:dyDescent="0.35">
      <c r="AX2886" s="74" t="s">
        <v>2996</v>
      </c>
    </row>
    <row r="2887" spans="50:50" ht="23.1" customHeight="1" x14ac:dyDescent="0.35">
      <c r="AX2887" s="74" t="s">
        <v>2997</v>
      </c>
    </row>
    <row r="2888" spans="50:50" ht="23.1" customHeight="1" x14ac:dyDescent="0.35">
      <c r="AX2888" s="74" t="s">
        <v>2998</v>
      </c>
    </row>
    <row r="2889" spans="50:50" ht="23.1" customHeight="1" x14ac:dyDescent="0.35">
      <c r="AX2889" s="74" t="s">
        <v>2999</v>
      </c>
    </row>
    <row r="2890" spans="50:50" ht="23.1" customHeight="1" x14ac:dyDescent="0.35">
      <c r="AX2890" s="74" t="s">
        <v>3000</v>
      </c>
    </row>
    <row r="2891" spans="50:50" ht="23.1" customHeight="1" x14ac:dyDescent="0.35">
      <c r="AX2891" s="74" t="s">
        <v>3001</v>
      </c>
    </row>
    <row r="2892" spans="50:50" ht="23.1" customHeight="1" x14ac:dyDescent="0.35">
      <c r="AX2892" s="74" t="s">
        <v>3002</v>
      </c>
    </row>
    <row r="2893" spans="50:50" ht="23.1" customHeight="1" x14ac:dyDescent="0.35">
      <c r="AX2893" s="74" t="s">
        <v>3003</v>
      </c>
    </row>
    <row r="2894" spans="50:50" ht="23.1" customHeight="1" x14ac:dyDescent="0.35">
      <c r="AX2894" s="74" t="s">
        <v>3004</v>
      </c>
    </row>
    <row r="2895" spans="50:50" ht="23.1" customHeight="1" x14ac:dyDescent="0.35">
      <c r="AX2895" s="74" t="s">
        <v>3005</v>
      </c>
    </row>
    <row r="2896" spans="50:50" ht="23.1" customHeight="1" x14ac:dyDescent="0.35">
      <c r="AX2896" s="74" t="s">
        <v>3006</v>
      </c>
    </row>
    <row r="2897" spans="50:50" ht="23.1" customHeight="1" x14ac:dyDescent="0.35">
      <c r="AX2897" s="74" t="s">
        <v>3007</v>
      </c>
    </row>
    <row r="2898" spans="50:50" ht="23.1" customHeight="1" x14ac:dyDescent="0.35">
      <c r="AX2898" s="74" t="s">
        <v>3008</v>
      </c>
    </row>
    <row r="2899" spans="50:50" ht="23.1" customHeight="1" x14ac:dyDescent="0.35">
      <c r="AX2899" s="74" t="s">
        <v>3009</v>
      </c>
    </row>
    <row r="2900" spans="50:50" ht="23.1" customHeight="1" x14ac:dyDescent="0.35">
      <c r="AX2900" s="74" t="s">
        <v>3010</v>
      </c>
    </row>
    <row r="2901" spans="50:50" ht="23.1" customHeight="1" x14ac:dyDescent="0.35">
      <c r="AX2901" s="74" t="s">
        <v>3011</v>
      </c>
    </row>
    <row r="2902" spans="50:50" ht="23.1" customHeight="1" x14ac:dyDescent="0.35">
      <c r="AX2902" s="74" t="s">
        <v>3012</v>
      </c>
    </row>
    <row r="2903" spans="50:50" ht="23.1" customHeight="1" x14ac:dyDescent="0.35">
      <c r="AX2903" s="74" t="s">
        <v>3013</v>
      </c>
    </row>
    <row r="2904" spans="50:50" ht="23.1" customHeight="1" x14ac:dyDescent="0.35">
      <c r="AX2904" s="74" t="s">
        <v>3014</v>
      </c>
    </row>
    <row r="2905" spans="50:50" ht="23.1" customHeight="1" x14ac:dyDescent="0.35">
      <c r="AX2905" s="74" t="s">
        <v>3015</v>
      </c>
    </row>
    <row r="2906" spans="50:50" ht="23.1" customHeight="1" x14ac:dyDescent="0.35">
      <c r="AX2906" s="74" t="s">
        <v>3016</v>
      </c>
    </row>
    <row r="2907" spans="50:50" ht="23.1" customHeight="1" x14ac:dyDescent="0.35">
      <c r="AX2907" s="74" t="s">
        <v>3017</v>
      </c>
    </row>
    <row r="2908" spans="50:50" ht="23.1" customHeight="1" x14ac:dyDescent="0.35">
      <c r="AX2908" s="74" t="s">
        <v>3018</v>
      </c>
    </row>
    <row r="2909" spans="50:50" ht="23.1" customHeight="1" x14ac:dyDescent="0.35">
      <c r="AX2909" s="74" t="s">
        <v>3019</v>
      </c>
    </row>
    <row r="2910" spans="50:50" ht="23.1" customHeight="1" x14ac:dyDescent="0.35">
      <c r="AX2910" s="74" t="s">
        <v>3020</v>
      </c>
    </row>
    <row r="2911" spans="50:50" ht="23.1" customHeight="1" x14ac:dyDescent="0.35">
      <c r="AX2911" s="74" t="s">
        <v>3021</v>
      </c>
    </row>
    <row r="2912" spans="50:50" ht="23.1" customHeight="1" x14ac:dyDescent="0.35">
      <c r="AX2912" s="74" t="s">
        <v>3022</v>
      </c>
    </row>
    <row r="2913" spans="50:50" ht="23.1" customHeight="1" x14ac:dyDescent="0.35">
      <c r="AX2913" s="74" t="s">
        <v>3023</v>
      </c>
    </row>
    <row r="2914" spans="50:50" ht="23.1" customHeight="1" x14ac:dyDescent="0.35">
      <c r="AX2914" s="74" t="s">
        <v>3024</v>
      </c>
    </row>
    <row r="2915" spans="50:50" ht="23.1" customHeight="1" x14ac:dyDescent="0.35">
      <c r="AX2915" s="74" t="s">
        <v>3025</v>
      </c>
    </row>
    <row r="2916" spans="50:50" ht="23.1" customHeight="1" x14ac:dyDescent="0.35">
      <c r="AX2916" s="74" t="s">
        <v>3026</v>
      </c>
    </row>
    <row r="2917" spans="50:50" ht="23.1" customHeight="1" x14ac:dyDescent="0.35">
      <c r="AX2917" s="74" t="s">
        <v>3027</v>
      </c>
    </row>
    <row r="2918" spans="50:50" ht="23.1" customHeight="1" x14ac:dyDescent="0.35">
      <c r="AX2918" s="74" t="s">
        <v>3028</v>
      </c>
    </row>
    <row r="2919" spans="50:50" ht="23.1" customHeight="1" x14ac:dyDescent="0.35">
      <c r="AX2919" s="74" t="s">
        <v>3029</v>
      </c>
    </row>
    <row r="2920" spans="50:50" ht="23.1" customHeight="1" x14ac:dyDescent="0.35">
      <c r="AX2920" s="74" t="s">
        <v>3030</v>
      </c>
    </row>
    <row r="2921" spans="50:50" ht="23.1" customHeight="1" x14ac:dyDescent="0.35">
      <c r="AX2921" s="74" t="s">
        <v>3031</v>
      </c>
    </row>
    <row r="2922" spans="50:50" ht="23.1" customHeight="1" x14ac:dyDescent="0.35">
      <c r="AX2922" s="74" t="s">
        <v>3032</v>
      </c>
    </row>
    <row r="2923" spans="50:50" ht="23.1" customHeight="1" x14ac:dyDescent="0.35">
      <c r="AX2923" s="74" t="s">
        <v>3033</v>
      </c>
    </row>
    <row r="2924" spans="50:50" ht="23.1" customHeight="1" x14ac:dyDescent="0.35">
      <c r="AX2924" s="74" t="s">
        <v>3034</v>
      </c>
    </row>
    <row r="2925" spans="50:50" ht="23.1" customHeight="1" x14ac:dyDescent="0.35">
      <c r="AX2925" s="74" t="s">
        <v>3035</v>
      </c>
    </row>
    <row r="2926" spans="50:50" ht="23.1" customHeight="1" x14ac:dyDescent="0.35">
      <c r="AX2926" s="74" t="s">
        <v>3036</v>
      </c>
    </row>
    <row r="2927" spans="50:50" ht="23.1" customHeight="1" x14ac:dyDescent="0.35">
      <c r="AX2927" s="74" t="s">
        <v>3037</v>
      </c>
    </row>
    <row r="2928" spans="50:50" ht="23.1" customHeight="1" x14ac:dyDescent="0.35">
      <c r="AX2928" s="74" t="s">
        <v>3038</v>
      </c>
    </row>
    <row r="2929" spans="50:50" ht="23.1" customHeight="1" x14ac:dyDescent="0.35">
      <c r="AX2929" s="74" t="s">
        <v>3039</v>
      </c>
    </row>
    <row r="2930" spans="50:50" ht="23.1" customHeight="1" x14ac:dyDescent="0.35">
      <c r="AX2930" s="74" t="s">
        <v>3040</v>
      </c>
    </row>
    <row r="2931" spans="50:50" ht="23.1" customHeight="1" x14ac:dyDescent="0.35">
      <c r="AX2931" s="74" t="s">
        <v>3041</v>
      </c>
    </row>
    <row r="2932" spans="50:50" ht="23.1" customHeight="1" x14ac:dyDescent="0.35">
      <c r="AX2932" s="74" t="s">
        <v>3042</v>
      </c>
    </row>
    <row r="2933" spans="50:50" ht="23.1" customHeight="1" x14ac:dyDescent="0.35">
      <c r="AX2933" s="74" t="s">
        <v>3043</v>
      </c>
    </row>
    <row r="2934" spans="50:50" ht="23.1" customHeight="1" x14ac:dyDescent="0.35">
      <c r="AX2934" s="74" t="s">
        <v>3044</v>
      </c>
    </row>
    <row r="2935" spans="50:50" ht="23.1" customHeight="1" x14ac:dyDescent="0.35">
      <c r="AX2935" s="74" t="s">
        <v>3045</v>
      </c>
    </row>
    <row r="2936" spans="50:50" ht="23.1" customHeight="1" x14ac:dyDescent="0.35">
      <c r="AX2936" s="74" t="s">
        <v>3046</v>
      </c>
    </row>
    <row r="2937" spans="50:50" ht="23.1" customHeight="1" x14ac:dyDescent="0.35">
      <c r="AX2937" s="74" t="s">
        <v>3047</v>
      </c>
    </row>
    <row r="2938" spans="50:50" ht="23.1" customHeight="1" x14ac:dyDescent="0.35">
      <c r="AX2938" s="74" t="s">
        <v>3048</v>
      </c>
    </row>
    <row r="2939" spans="50:50" ht="23.1" customHeight="1" x14ac:dyDescent="0.35">
      <c r="AX2939" s="74" t="s">
        <v>3049</v>
      </c>
    </row>
    <row r="2940" spans="50:50" ht="23.1" customHeight="1" x14ac:dyDescent="0.35">
      <c r="AX2940" s="74" t="s">
        <v>3050</v>
      </c>
    </row>
    <row r="2941" spans="50:50" ht="23.1" customHeight="1" x14ac:dyDescent="0.35">
      <c r="AX2941" s="74" t="s">
        <v>3051</v>
      </c>
    </row>
    <row r="2942" spans="50:50" ht="23.1" customHeight="1" x14ac:dyDescent="0.35">
      <c r="AX2942" s="74" t="s">
        <v>3052</v>
      </c>
    </row>
    <row r="2943" spans="50:50" ht="23.1" customHeight="1" x14ac:dyDescent="0.35">
      <c r="AX2943" s="74" t="s">
        <v>3053</v>
      </c>
    </row>
    <row r="2944" spans="50:50" ht="23.1" customHeight="1" x14ac:dyDescent="0.35">
      <c r="AX2944" s="74" t="s">
        <v>3054</v>
      </c>
    </row>
    <row r="2945" spans="50:50" ht="23.1" customHeight="1" x14ac:dyDescent="0.35">
      <c r="AX2945" s="74" t="s">
        <v>3055</v>
      </c>
    </row>
    <row r="2946" spans="50:50" ht="23.1" customHeight="1" x14ac:dyDescent="0.35">
      <c r="AX2946" s="74" t="s">
        <v>3056</v>
      </c>
    </row>
    <row r="2947" spans="50:50" ht="23.1" customHeight="1" x14ac:dyDescent="0.35">
      <c r="AX2947" s="74" t="s">
        <v>3057</v>
      </c>
    </row>
    <row r="2948" spans="50:50" ht="23.1" customHeight="1" x14ac:dyDescent="0.35">
      <c r="AX2948" s="74" t="s">
        <v>3058</v>
      </c>
    </row>
    <row r="2949" spans="50:50" ht="23.1" customHeight="1" x14ac:dyDescent="0.35">
      <c r="AX2949" s="74" t="s">
        <v>3059</v>
      </c>
    </row>
    <row r="2950" spans="50:50" ht="23.1" customHeight="1" x14ac:dyDescent="0.35">
      <c r="AX2950" s="74" t="s">
        <v>3060</v>
      </c>
    </row>
    <row r="2951" spans="50:50" ht="23.1" customHeight="1" x14ac:dyDescent="0.35">
      <c r="AX2951" s="74" t="s">
        <v>3061</v>
      </c>
    </row>
    <row r="2952" spans="50:50" ht="23.1" customHeight="1" x14ac:dyDescent="0.35">
      <c r="AX2952" s="74" t="s">
        <v>3062</v>
      </c>
    </row>
    <row r="2953" spans="50:50" ht="23.1" customHeight="1" x14ac:dyDescent="0.35">
      <c r="AX2953" s="74" t="s">
        <v>3063</v>
      </c>
    </row>
    <row r="2954" spans="50:50" ht="23.1" customHeight="1" x14ac:dyDescent="0.35">
      <c r="AX2954" s="74" t="s">
        <v>3064</v>
      </c>
    </row>
    <row r="2955" spans="50:50" ht="23.1" customHeight="1" x14ac:dyDescent="0.35">
      <c r="AX2955" s="74" t="s">
        <v>3065</v>
      </c>
    </row>
    <row r="2956" spans="50:50" ht="23.1" customHeight="1" x14ac:dyDescent="0.35">
      <c r="AX2956" s="74" t="s">
        <v>3066</v>
      </c>
    </row>
    <row r="2957" spans="50:50" ht="23.1" customHeight="1" x14ac:dyDescent="0.35">
      <c r="AX2957" s="74" t="s">
        <v>3067</v>
      </c>
    </row>
    <row r="2958" spans="50:50" ht="23.1" customHeight="1" x14ac:dyDescent="0.35">
      <c r="AX2958" s="74" t="s">
        <v>3068</v>
      </c>
    </row>
    <row r="2959" spans="50:50" ht="23.1" customHeight="1" x14ac:dyDescent="0.35">
      <c r="AX2959" s="74" t="s">
        <v>3069</v>
      </c>
    </row>
    <row r="2960" spans="50:50" ht="23.1" customHeight="1" x14ac:dyDescent="0.35">
      <c r="AX2960" s="74" t="s">
        <v>3070</v>
      </c>
    </row>
    <row r="2961" spans="50:50" ht="23.1" customHeight="1" x14ac:dyDescent="0.35">
      <c r="AX2961" s="74" t="s">
        <v>3071</v>
      </c>
    </row>
    <row r="2962" spans="50:50" ht="23.1" customHeight="1" x14ac:dyDescent="0.35">
      <c r="AX2962" s="74" t="s">
        <v>3072</v>
      </c>
    </row>
    <row r="2963" spans="50:50" ht="23.1" customHeight="1" x14ac:dyDescent="0.35">
      <c r="AX2963" s="74" t="s">
        <v>3073</v>
      </c>
    </row>
    <row r="2964" spans="50:50" ht="23.1" customHeight="1" x14ac:dyDescent="0.35">
      <c r="AX2964" s="74" t="s">
        <v>3074</v>
      </c>
    </row>
    <row r="2965" spans="50:50" ht="23.1" customHeight="1" x14ac:dyDescent="0.35">
      <c r="AX2965" s="74" t="s">
        <v>3075</v>
      </c>
    </row>
    <row r="2966" spans="50:50" ht="23.1" customHeight="1" x14ac:dyDescent="0.35">
      <c r="AX2966" s="74" t="s">
        <v>3076</v>
      </c>
    </row>
    <row r="2967" spans="50:50" ht="23.1" customHeight="1" x14ac:dyDescent="0.35">
      <c r="AX2967" s="74" t="s">
        <v>3077</v>
      </c>
    </row>
    <row r="2968" spans="50:50" ht="23.1" customHeight="1" x14ac:dyDescent="0.35">
      <c r="AX2968" s="74" t="s">
        <v>3078</v>
      </c>
    </row>
    <row r="2969" spans="50:50" ht="23.1" customHeight="1" x14ac:dyDescent="0.35">
      <c r="AX2969" s="74" t="s">
        <v>3079</v>
      </c>
    </row>
    <row r="2970" spans="50:50" ht="23.1" customHeight="1" x14ac:dyDescent="0.35">
      <c r="AX2970" s="74" t="s">
        <v>3080</v>
      </c>
    </row>
    <row r="2971" spans="50:50" ht="23.1" customHeight="1" x14ac:dyDescent="0.35">
      <c r="AX2971" s="74" t="s">
        <v>3081</v>
      </c>
    </row>
    <row r="2972" spans="50:50" ht="23.1" customHeight="1" x14ac:dyDescent="0.35">
      <c r="AX2972" s="74" t="s">
        <v>3082</v>
      </c>
    </row>
    <row r="2973" spans="50:50" ht="23.1" customHeight="1" x14ac:dyDescent="0.35">
      <c r="AX2973" s="74" t="s">
        <v>3083</v>
      </c>
    </row>
    <row r="2974" spans="50:50" ht="23.1" customHeight="1" x14ac:dyDescent="0.35">
      <c r="AX2974" s="74" t="s">
        <v>3084</v>
      </c>
    </row>
    <row r="2975" spans="50:50" ht="23.1" customHeight="1" x14ac:dyDescent="0.35">
      <c r="AX2975" s="74" t="s">
        <v>3085</v>
      </c>
    </row>
    <row r="2976" spans="50:50" ht="23.1" customHeight="1" x14ac:dyDescent="0.35">
      <c r="AX2976" s="74" t="s">
        <v>3086</v>
      </c>
    </row>
    <row r="2977" spans="50:50" ht="23.1" customHeight="1" x14ac:dyDescent="0.35">
      <c r="AX2977" s="74" t="s">
        <v>3087</v>
      </c>
    </row>
    <row r="2978" spans="50:50" ht="23.1" customHeight="1" x14ac:dyDescent="0.35">
      <c r="AX2978" s="74" t="s">
        <v>3088</v>
      </c>
    </row>
    <row r="2979" spans="50:50" ht="23.1" customHeight="1" x14ac:dyDescent="0.35">
      <c r="AX2979" s="74" t="s">
        <v>3089</v>
      </c>
    </row>
    <row r="2980" spans="50:50" ht="23.1" customHeight="1" x14ac:dyDescent="0.35">
      <c r="AX2980" s="74" t="s">
        <v>3090</v>
      </c>
    </row>
    <row r="2981" spans="50:50" ht="23.1" customHeight="1" x14ac:dyDescent="0.35">
      <c r="AX2981" s="74" t="s">
        <v>3091</v>
      </c>
    </row>
    <row r="2982" spans="50:50" ht="23.1" customHeight="1" x14ac:dyDescent="0.35">
      <c r="AX2982" s="74" t="s">
        <v>3092</v>
      </c>
    </row>
    <row r="2983" spans="50:50" ht="23.1" customHeight="1" x14ac:dyDescent="0.35">
      <c r="AX2983" s="74" t="s">
        <v>3093</v>
      </c>
    </row>
    <row r="2984" spans="50:50" ht="23.1" customHeight="1" x14ac:dyDescent="0.35">
      <c r="AX2984" s="74" t="s">
        <v>3094</v>
      </c>
    </row>
    <row r="2985" spans="50:50" ht="23.1" customHeight="1" x14ac:dyDescent="0.35">
      <c r="AX2985" s="74" t="s">
        <v>3095</v>
      </c>
    </row>
    <row r="2986" spans="50:50" ht="23.1" customHeight="1" x14ac:dyDescent="0.35">
      <c r="AX2986" s="74" t="s">
        <v>3096</v>
      </c>
    </row>
    <row r="2987" spans="50:50" ht="23.1" customHeight="1" x14ac:dyDescent="0.35">
      <c r="AX2987" s="74" t="s">
        <v>59</v>
      </c>
    </row>
    <row r="2988" spans="50:50" ht="23.1" customHeight="1" x14ac:dyDescent="0.35">
      <c r="AX2988" s="74" t="s">
        <v>3097</v>
      </c>
    </row>
    <row r="2989" spans="50:50" ht="23.1" customHeight="1" x14ac:dyDescent="0.35">
      <c r="AX2989" s="74" t="s">
        <v>3098</v>
      </c>
    </row>
    <row r="2990" spans="50:50" ht="23.1" customHeight="1" x14ac:dyDescent="0.35">
      <c r="AX2990" s="74" t="s">
        <v>3099</v>
      </c>
    </row>
    <row r="2991" spans="50:50" ht="23.1" customHeight="1" x14ac:dyDescent="0.35">
      <c r="AX2991" s="74" t="s">
        <v>3100</v>
      </c>
    </row>
    <row r="2992" spans="50:50" ht="23.1" customHeight="1" x14ac:dyDescent="0.35">
      <c r="AX2992" s="74" t="s">
        <v>3101</v>
      </c>
    </row>
    <row r="2993" spans="50:50" ht="23.1" customHeight="1" x14ac:dyDescent="0.35">
      <c r="AX2993" s="74" t="s">
        <v>3102</v>
      </c>
    </row>
    <row r="2994" spans="50:50" ht="23.1" customHeight="1" x14ac:dyDescent="0.35">
      <c r="AX2994" s="74" t="s">
        <v>3103</v>
      </c>
    </row>
    <row r="2995" spans="50:50" ht="23.1" customHeight="1" x14ac:dyDescent="0.35">
      <c r="AX2995" s="74" t="s">
        <v>3104</v>
      </c>
    </row>
    <row r="2996" spans="50:50" ht="23.1" customHeight="1" x14ac:dyDescent="0.35">
      <c r="AX2996" s="74" t="s">
        <v>3105</v>
      </c>
    </row>
    <row r="2997" spans="50:50" ht="23.1" customHeight="1" x14ac:dyDescent="0.35">
      <c r="AX2997" s="74" t="s">
        <v>3106</v>
      </c>
    </row>
    <row r="2998" spans="50:50" ht="23.1" customHeight="1" x14ac:dyDescent="0.35">
      <c r="AX2998" s="74" t="s">
        <v>3107</v>
      </c>
    </row>
    <row r="2999" spans="50:50" ht="23.1" customHeight="1" x14ac:dyDescent="0.35">
      <c r="AX2999" s="74" t="s">
        <v>3108</v>
      </c>
    </row>
    <row r="3000" spans="50:50" ht="23.1" customHeight="1" x14ac:dyDescent="0.35">
      <c r="AX3000" s="74" t="s">
        <v>3109</v>
      </c>
    </row>
    <row r="3001" spans="50:50" ht="23.1" customHeight="1" x14ac:dyDescent="0.35">
      <c r="AX3001" s="74" t="s">
        <v>3110</v>
      </c>
    </row>
    <row r="3002" spans="50:50" ht="23.1" customHeight="1" x14ac:dyDescent="0.35">
      <c r="AX3002" s="74" t="s">
        <v>3111</v>
      </c>
    </row>
    <row r="3003" spans="50:50" ht="23.1" customHeight="1" x14ac:dyDescent="0.35">
      <c r="AX3003" s="74" t="s">
        <v>3112</v>
      </c>
    </row>
    <row r="3004" spans="50:50" ht="23.1" customHeight="1" x14ac:dyDescent="0.35">
      <c r="AX3004" s="74" t="s">
        <v>3113</v>
      </c>
    </row>
    <row r="3005" spans="50:50" ht="23.1" customHeight="1" x14ac:dyDescent="0.35">
      <c r="AX3005" s="74" t="s">
        <v>3114</v>
      </c>
    </row>
    <row r="3006" spans="50:50" ht="23.1" customHeight="1" x14ac:dyDescent="0.35">
      <c r="AX3006" s="74" t="s">
        <v>3115</v>
      </c>
    </row>
    <row r="3007" spans="50:50" ht="23.1" customHeight="1" x14ac:dyDescent="0.35">
      <c r="AX3007" s="74" t="s">
        <v>3116</v>
      </c>
    </row>
    <row r="3008" spans="50:50" ht="23.1" customHeight="1" x14ac:dyDescent="0.35">
      <c r="AX3008" s="74" t="s">
        <v>3117</v>
      </c>
    </row>
    <row r="3009" spans="50:50" ht="23.1" customHeight="1" x14ac:dyDescent="0.35">
      <c r="AX3009" s="74" t="s">
        <v>3118</v>
      </c>
    </row>
    <row r="3010" spans="50:50" ht="23.1" customHeight="1" x14ac:dyDescent="0.35">
      <c r="AX3010" s="74" t="s">
        <v>3119</v>
      </c>
    </row>
    <row r="3011" spans="50:50" ht="23.1" customHeight="1" x14ac:dyDescent="0.35">
      <c r="AX3011" s="74" t="s">
        <v>3120</v>
      </c>
    </row>
    <row r="3012" spans="50:50" ht="23.1" customHeight="1" x14ac:dyDescent="0.35">
      <c r="AX3012" s="74" t="s">
        <v>3121</v>
      </c>
    </row>
    <row r="3013" spans="50:50" ht="23.1" customHeight="1" x14ac:dyDescent="0.35">
      <c r="AX3013" s="74" t="s">
        <v>3122</v>
      </c>
    </row>
    <row r="3014" spans="50:50" ht="23.1" customHeight="1" x14ac:dyDescent="0.35">
      <c r="AX3014" s="74" t="s">
        <v>3123</v>
      </c>
    </row>
    <row r="3015" spans="50:50" ht="23.1" customHeight="1" x14ac:dyDescent="0.35">
      <c r="AX3015" s="74" t="s">
        <v>3124</v>
      </c>
    </row>
    <row r="3016" spans="50:50" ht="23.1" customHeight="1" x14ac:dyDescent="0.35">
      <c r="AX3016" s="74" t="s">
        <v>3125</v>
      </c>
    </row>
    <row r="3017" spans="50:50" ht="23.1" customHeight="1" x14ac:dyDescent="0.35">
      <c r="AX3017" s="74" t="s">
        <v>3126</v>
      </c>
    </row>
    <row r="3018" spans="50:50" ht="23.1" customHeight="1" x14ac:dyDescent="0.35">
      <c r="AX3018" s="74" t="s">
        <v>3127</v>
      </c>
    </row>
    <row r="3019" spans="50:50" ht="23.1" customHeight="1" x14ac:dyDescent="0.35">
      <c r="AX3019" s="74" t="s">
        <v>3128</v>
      </c>
    </row>
    <row r="3020" spans="50:50" ht="23.1" customHeight="1" x14ac:dyDescent="0.35">
      <c r="AX3020" s="74" t="s">
        <v>3129</v>
      </c>
    </row>
    <row r="3021" spans="50:50" ht="23.1" customHeight="1" x14ac:dyDescent="0.35">
      <c r="AX3021" s="74" t="s">
        <v>3130</v>
      </c>
    </row>
    <row r="3022" spans="50:50" ht="23.1" customHeight="1" x14ac:dyDescent="0.35">
      <c r="AX3022" s="74" t="s">
        <v>3131</v>
      </c>
    </row>
    <row r="3023" spans="50:50" ht="23.1" customHeight="1" x14ac:dyDescent="0.35">
      <c r="AX3023" s="74" t="s">
        <v>3132</v>
      </c>
    </row>
    <row r="3024" spans="50:50" ht="23.1" customHeight="1" x14ac:dyDescent="0.35">
      <c r="AX3024" s="74" t="s">
        <v>3133</v>
      </c>
    </row>
    <row r="3025" spans="50:50" ht="23.1" customHeight="1" x14ac:dyDescent="0.35">
      <c r="AX3025" s="74" t="s">
        <v>3134</v>
      </c>
    </row>
    <row r="3026" spans="50:50" ht="23.1" customHeight="1" x14ac:dyDescent="0.35">
      <c r="AX3026" s="74" t="s">
        <v>3135</v>
      </c>
    </row>
    <row r="3027" spans="50:50" ht="23.1" customHeight="1" x14ac:dyDescent="0.35">
      <c r="AX3027" s="74" t="s">
        <v>3136</v>
      </c>
    </row>
    <row r="3028" spans="50:50" ht="23.1" customHeight="1" x14ac:dyDescent="0.35">
      <c r="AX3028" s="74" t="s">
        <v>3137</v>
      </c>
    </row>
    <row r="3029" spans="50:50" ht="23.1" customHeight="1" x14ac:dyDescent="0.35">
      <c r="AX3029" s="74" t="s">
        <v>3138</v>
      </c>
    </row>
    <row r="3030" spans="50:50" ht="23.1" customHeight="1" x14ac:dyDescent="0.35">
      <c r="AX3030" s="74" t="s">
        <v>3139</v>
      </c>
    </row>
    <row r="3031" spans="50:50" ht="23.1" customHeight="1" x14ac:dyDescent="0.35">
      <c r="AX3031" s="74" t="s">
        <v>3140</v>
      </c>
    </row>
    <row r="3032" spans="50:50" ht="23.1" customHeight="1" x14ac:dyDescent="0.35">
      <c r="AX3032" s="74" t="s">
        <v>3141</v>
      </c>
    </row>
    <row r="3033" spans="50:50" ht="23.1" customHeight="1" x14ac:dyDescent="0.35">
      <c r="AX3033" s="74" t="s">
        <v>3142</v>
      </c>
    </row>
    <row r="3034" spans="50:50" ht="23.1" customHeight="1" x14ac:dyDescent="0.35">
      <c r="AX3034" s="74" t="s">
        <v>3143</v>
      </c>
    </row>
    <row r="3035" spans="50:50" ht="23.1" customHeight="1" x14ac:dyDescent="0.35">
      <c r="AX3035" s="74" t="s">
        <v>3144</v>
      </c>
    </row>
    <row r="3036" spans="50:50" ht="23.1" customHeight="1" x14ac:dyDescent="0.35">
      <c r="AX3036" s="74" t="s">
        <v>3145</v>
      </c>
    </row>
    <row r="3037" spans="50:50" ht="23.1" customHeight="1" x14ac:dyDescent="0.35">
      <c r="AX3037" s="74" t="s">
        <v>3146</v>
      </c>
    </row>
    <row r="3038" spans="50:50" ht="23.1" customHeight="1" x14ac:dyDescent="0.35">
      <c r="AX3038" s="74" t="s">
        <v>3147</v>
      </c>
    </row>
    <row r="3039" spans="50:50" ht="23.1" customHeight="1" x14ac:dyDescent="0.35">
      <c r="AX3039" s="74" t="s">
        <v>3148</v>
      </c>
    </row>
    <row r="3040" spans="50:50" ht="23.1" customHeight="1" x14ac:dyDescent="0.35">
      <c r="AX3040" s="74" t="s">
        <v>3149</v>
      </c>
    </row>
    <row r="3041" spans="50:50" ht="23.1" customHeight="1" x14ac:dyDescent="0.35">
      <c r="AX3041" s="74" t="s">
        <v>3150</v>
      </c>
    </row>
    <row r="3042" spans="50:50" ht="23.1" customHeight="1" x14ac:dyDescent="0.35">
      <c r="AX3042" s="74" t="s">
        <v>3151</v>
      </c>
    </row>
    <row r="3043" spans="50:50" ht="23.1" customHeight="1" x14ac:dyDescent="0.35">
      <c r="AX3043" s="74" t="s">
        <v>3152</v>
      </c>
    </row>
    <row r="3044" spans="50:50" ht="23.1" customHeight="1" x14ac:dyDescent="0.35">
      <c r="AX3044" s="74" t="s">
        <v>3153</v>
      </c>
    </row>
    <row r="3045" spans="50:50" ht="23.1" customHeight="1" x14ac:dyDescent="0.35">
      <c r="AX3045" s="74" t="s">
        <v>3154</v>
      </c>
    </row>
    <row r="3046" spans="50:50" ht="23.1" customHeight="1" x14ac:dyDescent="0.35">
      <c r="AX3046" s="74" t="s">
        <v>3155</v>
      </c>
    </row>
    <row r="3047" spans="50:50" ht="23.1" customHeight="1" x14ac:dyDescent="0.35">
      <c r="AX3047" s="74" t="s">
        <v>3156</v>
      </c>
    </row>
    <row r="3048" spans="50:50" ht="23.1" customHeight="1" x14ac:dyDescent="0.35">
      <c r="AX3048" s="74" t="s">
        <v>3157</v>
      </c>
    </row>
    <row r="3049" spans="50:50" ht="23.1" customHeight="1" x14ac:dyDescent="0.35">
      <c r="AX3049" s="74" t="s">
        <v>3158</v>
      </c>
    </row>
    <row r="3050" spans="50:50" ht="23.1" customHeight="1" x14ac:dyDescent="0.35">
      <c r="AX3050" s="74" t="s">
        <v>3159</v>
      </c>
    </row>
    <row r="3051" spans="50:50" ht="23.1" customHeight="1" x14ac:dyDescent="0.35">
      <c r="AX3051" s="74" t="s">
        <v>3160</v>
      </c>
    </row>
    <row r="3052" spans="50:50" ht="23.1" customHeight="1" x14ac:dyDescent="0.35">
      <c r="AX3052" s="74" t="s">
        <v>3161</v>
      </c>
    </row>
    <row r="3053" spans="50:50" ht="23.1" customHeight="1" x14ac:dyDescent="0.35">
      <c r="AX3053" s="74" t="s">
        <v>3162</v>
      </c>
    </row>
    <row r="3054" spans="50:50" ht="23.1" customHeight="1" x14ac:dyDescent="0.35">
      <c r="AX3054" s="74" t="s">
        <v>3163</v>
      </c>
    </row>
    <row r="3055" spans="50:50" ht="23.1" customHeight="1" x14ac:dyDescent="0.35">
      <c r="AX3055" s="74" t="s">
        <v>3164</v>
      </c>
    </row>
    <row r="3056" spans="50:50" ht="23.1" customHeight="1" x14ac:dyDescent="0.35">
      <c r="AX3056" s="74" t="s">
        <v>3165</v>
      </c>
    </row>
    <row r="3057" spans="50:50" ht="23.1" customHeight="1" x14ac:dyDescent="0.35">
      <c r="AX3057" s="74" t="s">
        <v>3166</v>
      </c>
    </row>
    <row r="3058" spans="50:50" ht="23.1" customHeight="1" x14ac:dyDescent="0.35">
      <c r="AX3058" s="74" t="s">
        <v>3167</v>
      </c>
    </row>
    <row r="3059" spans="50:50" ht="23.1" customHeight="1" x14ac:dyDescent="0.35">
      <c r="AX3059" s="74" t="s">
        <v>3168</v>
      </c>
    </row>
    <row r="3060" spans="50:50" ht="23.1" customHeight="1" x14ac:dyDescent="0.35">
      <c r="AX3060" s="74" t="s">
        <v>3169</v>
      </c>
    </row>
    <row r="3061" spans="50:50" ht="23.1" customHeight="1" x14ac:dyDescent="0.35">
      <c r="AX3061" s="74" t="s">
        <v>3170</v>
      </c>
    </row>
    <row r="3062" spans="50:50" ht="23.1" customHeight="1" x14ac:dyDescent="0.35">
      <c r="AX3062" s="74" t="s">
        <v>3171</v>
      </c>
    </row>
    <row r="3063" spans="50:50" ht="23.1" customHeight="1" x14ac:dyDescent="0.35">
      <c r="AX3063" s="74" t="s">
        <v>3172</v>
      </c>
    </row>
    <row r="3064" spans="50:50" ht="23.1" customHeight="1" x14ac:dyDescent="0.35">
      <c r="AX3064" s="74" t="s">
        <v>3173</v>
      </c>
    </row>
    <row r="3065" spans="50:50" ht="23.1" customHeight="1" x14ac:dyDescent="0.35">
      <c r="AX3065" s="74" t="s">
        <v>3174</v>
      </c>
    </row>
    <row r="3066" spans="50:50" ht="23.1" customHeight="1" x14ac:dyDescent="0.35">
      <c r="AX3066" s="74" t="s">
        <v>3175</v>
      </c>
    </row>
    <row r="3067" spans="50:50" ht="23.1" customHeight="1" x14ac:dyDescent="0.35">
      <c r="AX3067" s="74" t="s">
        <v>3176</v>
      </c>
    </row>
    <row r="3068" spans="50:50" ht="23.1" customHeight="1" x14ac:dyDescent="0.35">
      <c r="AX3068" s="74" t="s">
        <v>3177</v>
      </c>
    </row>
    <row r="3069" spans="50:50" ht="23.1" customHeight="1" x14ac:dyDescent="0.35">
      <c r="AX3069" s="74" t="s">
        <v>3178</v>
      </c>
    </row>
    <row r="3070" spans="50:50" ht="23.1" customHeight="1" x14ac:dyDescent="0.35">
      <c r="AX3070" s="74" t="s">
        <v>3179</v>
      </c>
    </row>
    <row r="3071" spans="50:50" ht="23.1" customHeight="1" x14ac:dyDescent="0.35">
      <c r="AX3071" s="74" t="s">
        <v>3180</v>
      </c>
    </row>
    <row r="3072" spans="50:50" ht="23.1" customHeight="1" x14ac:dyDescent="0.35">
      <c r="AX3072" s="74" t="s">
        <v>3181</v>
      </c>
    </row>
    <row r="3073" spans="50:50" ht="23.1" customHeight="1" x14ac:dyDescent="0.35">
      <c r="AX3073" s="74" t="s">
        <v>3182</v>
      </c>
    </row>
    <row r="3074" spans="50:50" ht="23.1" customHeight="1" x14ac:dyDescent="0.35">
      <c r="AX3074" s="74" t="s">
        <v>3183</v>
      </c>
    </row>
    <row r="3075" spans="50:50" ht="23.1" customHeight="1" x14ac:dyDescent="0.35">
      <c r="AX3075" s="74" t="s">
        <v>3184</v>
      </c>
    </row>
    <row r="3076" spans="50:50" ht="23.1" customHeight="1" x14ac:dyDescent="0.35">
      <c r="AX3076" s="74" t="s">
        <v>3185</v>
      </c>
    </row>
    <row r="3077" spans="50:50" ht="23.1" customHeight="1" x14ac:dyDescent="0.35">
      <c r="AX3077" s="74" t="s">
        <v>3186</v>
      </c>
    </row>
    <row r="3078" spans="50:50" ht="23.1" customHeight="1" x14ac:dyDescent="0.35">
      <c r="AX3078" s="74" t="s">
        <v>3187</v>
      </c>
    </row>
    <row r="3079" spans="50:50" ht="23.1" customHeight="1" x14ac:dyDescent="0.35">
      <c r="AX3079" s="74" t="s">
        <v>3188</v>
      </c>
    </row>
    <row r="3080" spans="50:50" ht="23.1" customHeight="1" x14ac:dyDescent="0.35">
      <c r="AX3080" s="74" t="s">
        <v>3189</v>
      </c>
    </row>
    <row r="3081" spans="50:50" ht="23.1" customHeight="1" x14ac:dyDescent="0.35">
      <c r="AX3081" s="74" t="s">
        <v>3190</v>
      </c>
    </row>
    <row r="3082" spans="50:50" ht="23.1" customHeight="1" x14ac:dyDescent="0.35">
      <c r="AX3082" s="74" t="s">
        <v>3191</v>
      </c>
    </row>
    <row r="3083" spans="50:50" ht="23.1" customHeight="1" x14ac:dyDescent="0.35">
      <c r="AX3083" s="74" t="s">
        <v>3192</v>
      </c>
    </row>
    <row r="3084" spans="50:50" ht="23.1" customHeight="1" x14ac:dyDescent="0.35">
      <c r="AX3084" s="74" t="s">
        <v>3193</v>
      </c>
    </row>
    <row r="3085" spans="50:50" ht="23.1" customHeight="1" x14ac:dyDescent="0.35">
      <c r="AX3085" s="74" t="s">
        <v>3194</v>
      </c>
    </row>
    <row r="3086" spans="50:50" ht="23.1" customHeight="1" x14ac:dyDescent="0.35">
      <c r="AX3086" s="74" t="s">
        <v>3195</v>
      </c>
    </row>
    <row r="3087" spans="50:50" ht="23.1" customHeight="1" x14ac:dyDescent="0.35">
      <c r="AX3087" s="74" t="s">
        <v>3196</v>
      </c>
    </row>
    <row r="3088" spans="50:50" ht="23.1" customHeight="1" x14ac:dyDescent="0.35">
      <c r="AX3088" s="74" t="s">
        <v>3197</v>
      </c>
    </row>
    <row r="3089" spans="50:50" ht="23.1" customHeight="1" x14ac:dyDescent="0.35">
      <c r="AX3089" s="74" t="s">
        <v>3198</v>
      </c>
    </row>
    <row r="3090" spans="50:50" ht="23.1" customHeight="1" x14ac:dyDescent="0.35">
      <c r="AX3090" s="74" t="s">
        <v>3199</v>
      </c>
    </row>
    <row r="3091" spans="50:50" ht="23.1" customHeight="1" x14ac:dyDescent="0.35">
      <c r="AX3091" s="74" t="s">
        <v>3200</v>
      </c>
    </row>
    <row r="3092" spans="50:50" ht="23.1" customHeight="1" x14ac:dyDescent="0.35">
      <c r="AX3092" s="74" t="s">
        <v>3201</v>
      </c>
    </row>
    <row r="3093" spans="50:50" ht="23.1" customHeight="1" x14ac:dyDescent="0.35">
      <c r="AX3093" s="74" t="s">
        <v>3202</v>
      </c>
    </row>
    <row r="3094" spans="50:50" ht="23.1" customHeight="1" x14ac:dyDescent="0.35">
      <c r="AX3094" s="74" t="s">
        <v>3203</v>
      </c>
    </row>
    <row r="3095" spans="50:50" ht="23.1" customHeight="1" x14ac:dyDescent="0.35">
      <c r="AX3095" s="74" t="s">
        <v>3204</v>
      </c>
    </row>
    <row r="3096" spans="50:50" ht="23.1" customHeight="1" x14ac:dyDescent="0.35">
      <c r="AX3096" s="74" t="s">
        <v>3205</v>
      </c>
    </row>
    <row r="3097" spans="50:50" ht="23.1" customHeight="1" x14ac:dyDescent="0.35">
      <c r="AX3097" s="74" t="s">
        <v>3206</v>
      </c>
    </row>
    <row r="3098" spans="50:50" ht="23.1" customHeight="1" x14ac:dyDescent="0.35">
      <c r="AX3098" s="74" t="s">
        <v>3207</v>
      </c>
    </row>
    <row r="3099" spans="50:50" ht="23.1" customHeight="1" x14ac:dyDescent="0.35">
      <c r="AX3099" s="74" t="s">
        <v>3208</v>
      </c>
    </row>
    <row r="3100" spans="50:50" ht="23.1" customHeight="1" x14ac:dyDescent="0.35">
      <c r="AX3100" s="74" t="s">
        <v>3209</v>
      </c>
    </row>
    <row r="3101" spans="50:50" ht="23.1" customHeight="1" x14ac:dyDescent="0.35">
      <c r="AX3101" s="74" t="s">
        <v>3210</v>
      </c>
    </row>
    <row r="3102" spans="50:50" ht="23.1" customHeight="1" x14ac:dyDescent="0.35">
      <c r="AX3102" s="74" t="s">
        <v>3211</v>
      </c>
    </row>
    <row r="3103" spans="50:50" ht="23.1" customHeight="1" x14ac:dyDescent="0.35">
      <c r="AX3103" s="74" t="s">
        <v>3212</v>
      </c>
    </row>
    <row r="3104" spans="50:50" ht="23.1" customHeight="1" x14ac:dyDescent="0.35">
      <c r="AX3104" s="74" t="s">
        <v>3213</v>
      </c>
    </row>
    <row r="3105" spans="50:50" ht="23.1" customHeight="1" x14ac:dyDescent="0.35">
      <c r="AX3105" s="74" t="s">
        <v>3214</v>
      </c>
    </row>
    <row r="3106" spans="50:50" ht="23.1" customHeight="1" x14ac:dyDescent="0.35">
      <c r="AX3106" s="74" t="s">
        <v>3215</v>
      </c>
    </row>
    <row r="3107" spans="50:50" ht="23.1" customHeight="1" x14ac:dyDescent="0.35">
      <c r="AX3107" s="74" t="s">
        <v>3216</v>
      </c>
    </row>
    <row r="3108" spans="50:50" ht="23.1" customHeight="1" x14ac:dyDescent="0.35">
      <c r="AX3108" s="74" t="s">
        <v>3217</v>
      </c>
    </row>
    <row r="3109" spans="50:50" ht="23.1" customHeight="1" x14ac:dyDescent="0.35">
      <c r="AX3109" s="74" t="s">
        <v>3218</v>
      </c>
    </row>
    <row r="3110" spans="50:50" ht="23.1" customHeight="1" x14ac:dyDescent="0.35">
      <c r="AX3110" s="74" t="s">
        <v>3219</v>
      </c>
    </row>
    <row r="3111" spans="50:50" ht="23.1" customHeight="1" x14ac:dyDescent="0.35">
      <c r="AX3111" s="74" t="s">
        <v>3220</v>
      </c>
    </row>
    <row r="3112" spans="50:50" ht="23.1" customHeight="1" x14ac:dyDescent="0.35">
      <c r="AX3112" s="74" t="s">
        <v>3221</v>
      </c>
    </row>
    <row r="3113" spans="50:50" ht="23.1" customHeight="1" x14ac:dyDescent="0.35">
      <c r="AX3113" s="74" t="s">
        <v>3222</v>
      </c>
    </row>
    <row r="3114" spans="50:50" ht="23.1" customHeight="1" x14ac:dyDescent="0.35">
      <c r="AX3114" s="74" t="s">
        <v>3223</v>
      </c>
    </row>
    <row r="3115" spans="50:50" ht="23.1" customHeight="1" x14ac:dyDescent="0.35">
      <c r="AX3115" s="74" t="s">
        <v>3224</v>
      </c>
    </row>
    <row r="3116" spans="50:50" ht="23.1" customHeight="1" x14ac:dyDescent="0.35">
      <c r="AX3116" s="74" t="s">
        <v>3225</v>
      </c>
    </row>
    <row r="3117" spans="50:50" ht="23.1" customHeight="1" x14ac:dyDescent="0.35">
      <c r="AX3117" s="74" t="s">
        <v>3226</v>
      </c>
    </row>
    <row r="3118" spans="50:50" ht="23.1" customHeight="1" x14ac:dyDescent="0.35">
      <c r="AX3118" s="74" t="s">
        <v>3227</v>
      </c>
    </row>
    <row r="3119" spans="50:50" ht="23.1" customHeight="1" x14ac:dyDescent="0.35">
      <c r="AX3119" s="74" t="s">
        <v>3228</v>
      </c>
    </row>
    <row r="3120" spans="50:50" ht="23.1" customHeight="1" x14ac:dyDescent="0.35">
      <c r="AX3120" s="74" t="s">
        <v>3229</v>
      </c>
    </row>
    <row r="3121" spans="50:50" ht="23.1" customHeight="1" x14ac:dyDescent="0.35">
      <c r="AX3121" s="74" t="s">
        <v>3230</v>
      </c>
    </row>
    <row r="3122" spans="50:50" ht="23.1" customHeight="1" x14ac:dyDescent="0.35">
      <c r="AX3122" s="74" t="s">
        <v>3231</v>
      </c>
    </row>
    <row r="3123" spans="50:50" ht="23.1" customHeight="1" x14ac:dyDescent="0.35">
      <c r="AX3123" s="74" t="s">
        <v>3232</v>
      </c>
    </row>
    <row r="3124" spans="50:50" ht="23.1" customHeight="1" x14ac:dyDescent="0.35">
      <c r="AX3124" s="74" t="s">
        <v>3233</v>
      </c>
    </row>
    <row r="3125" spans="50:50" ht="23.1" customHeight="1" x14ac:dyDescent="0.35">
      <c r="AX3125" s="74" t="s">
        <v>3234</v>
      </c>
    </row>
    <row r="3126" spans="50:50" ht="23.1" customHeight="1" x14ac:dyDescent="0.35">
      <c r="AX3126" s="74" t="s">
        <v>3235</v>
      </c>
    </row>
    <row r="3127" spans="50:50" ht="23.1" customHeight="1" x14ac:dyDescent="0.35">
      <c r="AX3127" s="74" t="s">
        <v>3236</v>
      </c>
    </row>
    <row r="3128" spans="50:50" ht="23.1" customHeight="1" x14ac:dyDescent="0.35">
      <c r="AX3128" s="74" t="s">
        <v>3237</v>
      </c>
    </row>
    <row r="3129" spans="50:50" ht="23.1" customHeight="1" x14ac:dyDescent="0.35">
      <c r="AX3129" s="74" t="s">
        <v>3238</v>
      </c>
    </row>
    <row r="3130" spans="50:50" ht="23.1" customHeight="1" x14ac:dyDescent="0.35">
      <c r="AX3130" s="74" t="s">
        <v>3239</v>
      </c>
    </row>
    <row r="3131" spans="50:50" ht="23.1" customHeight="1" x14ac:dyDescent="0.35">
      <c r="AX3131" s="74" t="s">
        <v>3240</v>
      </c>
    </row>
    <row r="3132" spans="50:50" ht="23.1" customHeight="1" x14ac:dyDescent="0.35">
      <c r="AX3132" s="74" t="s">
        <v>3241</v>
      </c>
    </row>
    <row r="3133" spans="50:50" ht="23.1" customHeight="1" x14ac:dyDescent="0.35">
      <c r="AX3133" s="74" t="s">
        <v>3242</v>
      </c>
    </row>
    <row r="3134" spans="50:50" ht="23.1" customHeight="1" x14ac:dyDescent="0.35">
      <c r="AX3134" s="74" t="s">
        <v>3243</v>
      </c>
    </row>
    <row r="3135" spans="50:50" ht="23.1" customHeight="1" x14ac:dyDescent="0.35">
      <c r="AX3135" s="74" t="s">
        <v>3244</v>
      </c>
    </row>
    <row r="3136" spans="50:50" ht="23.1" customHeight="1" x14ac:dyDescent="0.35">
      <c r="AX3136" s="74" t="s">
        <v>3245</v>
      </c>
    </row>
    <row r="3137" spans="50:50" ht="23.1" customHeight="1" x14ac:dyDescent="0.35">
      <c r="AX3137" s="74" t="s">
        <v>3246</v>
      </c>
    </row>
    <row r="3138" spans="50:50" ht="23.1" customHeight="1" x14ac:dyDescent="0.35">
      <c r="AX3138" s="74" t="s">
        <v>3247</v>
      </c>
    </row>
    <row r="3139" spans="50:50" ht="23.1" customHeight="1" x14ac:dyDescent="0.35">
      <c r="AX3139" s="74" t="s">
        <v>3248</v>
      </c>
    </row>
    <row r="3140" spans="50:50" ht="23.1" customHeight="1" x14ac:dyDescent="0.35">
      <c r="AX3140" s="74" t="s">
        <v>3249</v>
      </c>
    </row>
    <row r="3141" spans="50:50" ht="23.1" customHeight="1" x14ac:dyDescent="0.35">
      <c r="AX3141" s="74" t="s">
        <v>3250</v>
      </c>
    </row>
    <row r="3142" spans="50:50" ht="23.1" customHeight="1" x14ac:dyDescent="0.35">
      <c r="AX3142" s="74" t="s">
        <v>3251</v>
      </c>
    </row>
    <row r="3143" spans="50:50" ht="23.1" customHeight="1" x14ac:dyDescent="0.35">
      <c r="AX3143" s="74" t="s">
        <v>3252</v>
      </c>
    </row>
    <row r="3144" spans="50:50" ht="23.1" customHeight="1" x14ac:dyDescent="0.35">
      <c r="AX3144" s="74" t="s">
        <v>3253</v>
      </c>
    </row>
    <row r="3145" spans="50:50" ht="23.1" customHeight="1" x14ac:dyDescent="0.35">
      <c r="AX3145" s="74" t="s">
        <v>3254</v>
      </c>
    </row>
    <row r="3146" spans="50:50" ht="23.1" customHeight="1" x14ac:dyDescent="0.35">
      <c r="AX3146" s="74" t="s">
        <v>3255</v>
      </c>
    </row>
    <row r="3147" spans="50:50" ht="23.1" customHeight="1" x14ac:dyDescent="0.35">
      <c r="AX3147" s="74" t="s">
        <v>3256</v>
      </c>
    </row>
    <row r="3148" spans="50:50" ht="23.1" customHeight="1" x14ac:dyDescent="0.35">
      <c r="AX3148" s="74" t="s">
        <v>3257</v>
      </c>
    </row>
    <row r="3149" spans="50:50" ht="23.1" customHeight="1" x14ac:dyDescent="0.35">
      <c r="AX3149" s="74" t="s">
        <v>3258</v>
      </c>
    </row>
    <row r="3150" spans="50:50" ht="23.1" customHeight="1" x14ac:dyDescent="0.35">
      <c r="AX3150" s="74" t="s">
        <v>3259</v>
      </c>
    </row>
    <row r="3151" spans="50:50" ht="23.1" customHeight="1" x14ac:dyDescent="0.35">
      <c r="AX3151" s="74" t="s">
        <v>3260</v>
      </c>
    </row>
    <row r="3152" spans="50:50" ht="23.1" customHeight="1" x14ac:dyDescent="0.35">
      <c r="AX3152" s="74" t="s">
        <v>3261</v>
      </c>
    </row>
    <row r="3153" spans="50:50" ht="23.1" customHeight="1" x14ac:dyDescent="0.35">
      <c r="AX3153" s="74" t="s">
        <v>3262</v>
      </c>
    </row>
    <row r="3154" spans="50:50" ht="23.1" customHeight="1" x14ac:dyDescent="0.35">
      <c r="AX3154" s="74" t="s">
        <v>3263</v>
      </c>
    </row>
    <row r="3155" spans="50:50" ht="23.1" customHeight="1" x14ac:dyDescent="0.35">
      <c r="AX3155" s="74" t="s">
        <v>3264</v>
      </c>
    </row>
    <row r="3156" spans="50:50" ht="23.1" customHeight="1" x14ac:dyDescent="0.35">
      <c r="AX3156" s="74" t="s">
        <v>3265</v>
      </c>
    </row>
    <row r="3157" spans="50:50" ht="23.1" customHeight="1" x14ac:dyDescent="0.35">
      <c r="AX3157" s="74" t="s">
        <v>3266</v>
      </c>
    </row>
    <row r="3158" spans="50:50" ht="23.1" customHeight="1" x14ac:dyDescent="0.35">
      <c r="AX3158" s="74" t="s">
        <v>3267</v>
      </c>
    </row>
    <row r="3159" spans="50:50" ht="23.1" customHeight="1" x14ac:dyDescent="0.35">
      <c r="AX3159" s="74" t="s">
        <v>3268</v>
      </c>
    </row>
    <row r="3160" spans="50:50" ht="23.1" customHeight="1" x14ac:dyDescent="0.35">
      <c r="AX3160" s="74" t="s">
        <v>3269</v>
      </c>
    </row>
    <row r="3161" spans="50:50" ht="23.1" customHeight="1" x14ac:dyDescent="0.35">
      <c r="AX3161" s="74" t="s">
        <v>3270</v>
      </c>
    </row>
    <row r="3162" spans="50:50" ht="23.1" customHeight="1" x14ac:dyDescent="0.35">
      <c r="AX3162" s="74" t="s">
        <v>3271</v>
      </c>
    </row>
    <row r="3163" spans="50:50" ht="23.1" customHeight="1" x14ac:dyDescent="0.35">
      <c r="AX3163" s="74" t="s">
        <v>3272</v>
      </c>
    </row>
    <row r="3164" spans="50:50" ht="23.1" customHeight="1" x14ac:dyDescent="0.35">
      <c r="AX3164" s="74" t="s">
        <v>3273</v>
      </c>
    </row>
    <row r="3165" spans="50:50" ht="23.1" customHeight="1" x14ac:dyDescent="0.35">
      <c r="AX3165" s="74" t="s">
        <v>3274</v>
      </c>
    </row>
    <row r="3166" spans="50:50" ht="23.1" customHeight="1" x14ac:dyDescent="0.35">
      <c r="AX3166" s="74" t="s">
        <v>3275</v>
      </c>
    </row>
    <row r="3167" spans="50:50" ht="23.1" customHeight="1" x14ac:dyDescent="0.35">
      <c r="AX3167" s="74" t="s">
        <v>3276</v>
      </c>
    </row>
    <row r="3168" spans="50:50" ht="23.1" customHeight="1" x14ac:dyDescent="0.35">
      <c r="AX3168" s="74" t="s">
        <v>3277</v>
      </c>
    </row>
    <row r="3169" spans="50:50" ht="23.1" customHeight="1" x14ac:dyDescent="0.35">
      <c r="AX3169" s="74" t="s">
        <v>3278</v>
      </c>
    </row>
    <row r="3170" spans="50:50" ht="23.1" customHeight="1" x14ac:dyDescent="0.35">
      <c r="AX3170" s="74" t="s">
        <v>3279</v>
      </c>
    </row>
    <row r="3171" spans="50:50" ht="23.1" customHeight="1" x14ac:dyDescent="0.35">
      <c r="AX3171" s="74" t="s">
        <v>3280</v>
      </c>
    </row>
    <row r="3172" spans="50:50" ht="23.1" customHeight="1" x14ac:dyDescent="0.35">
      <c r="AX3172" s="74" t="s">
        <v>3281</v>
      </c>
    </row>
    <row r="3173" spans="50:50" ht="23.1" customHeight="1" x14ac:dyDescent="0.35">
      <c r="AX3173" s="74" t="s">
        <v>3282</v>
      </c>
    </row>
    <row r="3174" spans="50:50" ht="23.1" customHeight="1" x14ac:dyDescent="0.35">
      <c r="AX3174" s="74" t="s">
        <v>3283</v>
      </c>
    </row>
    <row r="3175" spans="50:50" ht="23.1" customHeight="1" x14ac:dyDescent="0.35">
      <c r="AX3175" s="74" t="s">
        <v>3284</v>
      </c>
    </row>
    <row r="3176" spans="50:50" ht="23.1" customHeight="1" x14ac:dyDescent="0.35">
      <c r="AX3176" s="74" t="s">
        <v>3285</v>
      </c>
    </row>
    <row r="3177" spans="50:50" ht="23.1" customHeight="1" x14ac:dyDescent="0.35">
      <c r="AX3177" s="74" t="s">
        <v>3286</v>
      </c>
    </row>
    <row r="3178" spans="50:50" ht="23.1" customHeight="1" x14ac:dyDescent="0.35">
      <c r="AX3178" s="74" t="s">
        <v>3287</v>
      </c>
    </row>
    <row r="3179" spans="50:50" ht="23.1" customHeight="1" x14ac:dyDescent="0.35">
      <c r="AX3179" s="74" t="s">
        <v>3288</v>
      </c>
    </row>
    <row r="3180" spans="50:50" ht="23.1" customHeight="1" x14ac:dyDescent="0.35">
      <c r="AX3180" s="74" t="s">
        <v>3289</v>
      </c>
    </row>
    <row r="3181" spans="50:50" ht="23.1" customHeight="1" x14ac:dyDescent="0.35">
      <c r="AX3181" s="74" t="s">
        <v>3290</v>
      </c>
    </row>
    <row r="3182" spans="50:50" ht="23.1" customHeight="1" x14ac:dyDescent="0.35">
      <c r="AX3182" s="74" t="s">
        <v>3291</v>
      </c>
    </row>
    <row r="3183" spans="50:50" ht="23.1" customHeight="1" x14ac:dyDescent="0.35">
      <c r="AX3183" s="74" t="s">
        <v>3292</v>
      </c>
    </row>
    <row r="3184" spans="50:50" ht="23.1" customHeight="1" x14ac:dyDescent="0.35">
      <c r="AX3184" s="74" t="s">
        <v>3293</v>
      </c>
    </row>
    <row r="3185" spans="50:50" ht="23.1" customHeight="1" x14ac:dyDescent="0.35">
      <c r="AX3185" s="74" t="s">
        <v>3294</v>
      </c>
    </row>
    <row r="3186" spans="50:50" ht="23.1" customHeight="1" x14ac:dyDescent="0.35">
      <c r="AX3186" s="74" t="s">
        <v>3295</v>
      </c>
    </row>
    <row r="3187" spans="50:50" ht="23.1" customHeight="1" x14ac:dyDescent="0.35">
      <c r="AX3187" s="74" t="s">
        <v>3296</v>
      </c>
    </row>
    <row r="3188" spans="50:50" ht="23.1" customHeight="1" x14ac:dyDescent="0.35">
      <c r="AX3188" s="74" t="s">
        <v>3297</v>
      </c>
    </row>
    <row r="3189" spans="50:50" ht="23.1" customHeight="1" x14ac:dyDescent="0.35">
      <c r="AX3189" s="74" t="s">
        <v>3298</v>
      </c>
    </row>
    <row r="3190" spans="50:50" ht="23.1" customHeight="1" x14ac:dyDescent="0.35">
      <c r="AX3190" s="74" t="s">
        <v>3299</v>
      </c>
    </row>
    <row r="3191" spans="50:50" ht="23.1" customHeight="1" x14ac:dyDescent="0.35">
      <c r="AX3191" s="74" t="s">
        <v>3300</v>
      </c>
    </row>
    <row r="3192" spans="50:50" ht="23.1" customHeight="1" x14ac:dyDescent="0.35">
      <c r="AX3192" s="74" t="s">
        <v>3301</v>
      </c>
    </row>
    <row r="3193" spans="50:50" ht="23.1" customHeight="1" x14ac:dyDescent="0.35">
      <c r="AX3193" s="74" t="s">
        <v>3302</v>
      </c>
    </row>
    <row r="3194" spans="50:50" ht="23.1" customHeight="1" x14ac:dyDescent="0.35">
      <c r="AX3194" s="74" t="s">
        <v>3303</v>
      </c>
    </row>
    <row r="3195" spans="50:50" ht="23.1" customHeight="1" x14ac:dyDescent="0.35">
      <c r="AX3195" s="74" t="s">
        <v>3304</v>
      </c>
    </row>
    <row r="3196" spans="50:50" ht="23.1" customHeight="1" x14ac:dyDescent="0.35">
      <c r="AX3196" s="74" t="s">
        <v>3305</v>
      </c>
    </row>
    <row r="3197" spans="50:50" ht="23.1" customHeight="1" x14ac:dyDescent="0.35">
      <c r="AX3197" s="74" t="s">
        <v>3306</v>
      </c>
    </row>
    <row r="3198" spans="50:50" ht="23.1" customHeight="1" x14ac:dyDescent="0.35">
      <c r="AX3198" s="74" t="s">
        <v>3307</v>
      </c>
    </row>
    <row r="3199" spans="50:50" ht="23.1" customHeight="1" x14ac:dyDescent="0.35">
      <c r="AX3199" s="74" t="s">
        <v>3308</v>
      </c>
    </row>
    <row r="3200" spans="50:50" ht="23.1" customHeight="1" x14ac:dyDescent="0.35">
      <c r="AX3200" s="74" t="s">
        <v>3309</v>
      </c>
    </row>
    <row r="3201" spans="50:50" ht="23.1" customHeight="1" x14ac:dyDescent="0.35">
      <c r="AX3201" s="74" t="s">
        <v>3310</v>
      </c>
    </row>
    <row r="3202" spans="50:50" ht="23.1" customHeight="1" x14ac:dyDescent="0.35">
      <c r="AX3202" s="74" t="s">
        <v>3311</v>
      </c>
    </row>
    <row r="3203" spans="50:50" ht="23.1" customHeight="1" x14ac:dyDescent="0.35">
      <c r="AX3203" s="74" t="s">
        <v>3312</v>
      </c>
    </row>
    <row r="3204" spans="50:50" ht="23.1" customHeight="1" x14ac:dyDescent="0.35">
      <c r="AX3204" s="74" t="s">
        <v>3313</v>
      </c>
    </row>
    <row r="3205" spans="50:50" ht="23.1" customHeight="1" x14ac:dyDescent="0.35">
      <c r="AX3205" s="74" t="s">
        <v>3314</v>
      </c>
    </row>
    <row r="3206" spans="50:50" ht="23.1" customHeight="1" x14ac:dyDescent="0.35">
      <c r="AX3206" s="74" t="s">
        <v>3315</v>
      </c>
    </row>
    <row r="3207" spans="50:50" ht="23.1" customHeight="1" x14ac:dyDescent="0.35">
      <c r="AX3207" s="74" t="s">
        <v>3316</v>
      </c>
    </row>
    <row r="3208" spans="50:50" ht="23.1" customHeight="1" x14ac:dyDescent="0.35">
      <c r="AX3208" s="74" t="s">
        <v>3317</v>
      </c>
    </row>
    <row r="3209" spans="50:50" ht="23.1" customHeight="1" x14ac:dyDescent="0.35">
      <c r="AX3209" s="74" t="s">
        <v>3318</v>
      </c>
    </row>
    <row r="3210" spans="50:50" ht="23.1" customHeight="1" x14ac:dyDescent="0.35">
      <c r="AX3210" s="74" t="s">
        <v>3319</v>
      </c>
    </row>
    <row r="3211" spans="50:50" ht="23.1" customHeight="1" x14ac:dyDescent="0.35">
      <c r="AX3211" s="74" t="s">
        <v>3320</v>
      </c>
    </row>
    <row r="3212" spans="50:50" ht="23.1" customHeight="1" x14ac:dyDescent="0.35">
      <c r="AX3212" s="74" t="s">
        <v>3321</v>
      </c>
    </row>
    <row r="3213" spans="50:50" ht="23.1" customHeight="1" x14ac:dyDescent="0.35">
      <c r="AX3213" s="74" t="s">
        <v>3322</v>
      </c>
    </row>
    <row r="3214" spans="50:50" ht="23.1" customHeight="1" x14ac:dyDescent="0.35">
      <c r="AX3214" s="74" t="s">
        <v>3323</v>
      </c>
    </row>
    <row r="3215" spans="50:50" ht="23.1" customHeight="1" x14ac:dyDescent="0.35">
      <c r="AX3215" s="74" t="s">
        <v>3324</v>
      </c>
    </row>
    <row r="3216" spans="50:50" ht="23.1" customHeight="1" x14ac:dyDescent="0.35">
      <c r="AX3216" s="74" t="s">
        <v>3325</v>
      </c>
    </row>
    <row r="3217" spans="50:50" ht="23.1" customHeight="1" x14ac:dyDescent="0.35">
      <c r="AX3217" s="74" t="s">
        <v>3326</v>
      </c>
    </row>
    <row r="3218" spans="50:50" ht="23.1" customHeight="1" x14ac:dyDescent="0.35">
      <c r="AX3218" s="74" t="s">
        <v>3327</v>
      </c>
    </row>
    <row r="3219" spans="50:50" ht="23.1" customHeight="1" x14ac:dyDescent="0.35">
      <c r="AX3219" s="74" t="s">
        <v>3328</v>
      </c>
    </row>
    <row r="3220" spans="50:50" ht="23.1" customHeight="1" x14ac:dyDescent="0.35">
      <c r="AX3220" s="74" t="s">
        <v>3329</v>
      </c>
    </row>
    <row r="3221" spans="50:50" ht="23.1" customHeight="1" x14ac:dyDescent="0.35">
      <c r="AX3221" s="74" t="s">
        <v>3330</v>
      </c>
    </row>
    <row r="3222" spans="50:50" ht="23.1" customHeight="1" x14ac:dyDescent="0.35">
      <c r="AX3222" s="74" t="s">
        <v>3331</v>
      </c>
    </row>
    <row r="3223" spans="50:50" ht="23.1" customHeight="1" x14ac:dyDescent="0.35">
      <c r="AX3223" s="74" t="s">
        <v>3332</v>
      </c>
    </row>
    <row r="3224" spans="50:50" ht="23.1" customHeight="1" x14ac:dyDescent="0.35">
      <c r="AX3224" s="74" t="s">
        <v>3333</v>
      </c>
    </row>
    <row r="3225" spans="50:50" ht="23.1" customHeight="1" x14ac:dyDescent="0.35">
      <c r="AX3225" s="74" t="s">
        <v>3334</v>
      </c>
    </row>
    <row r="3226" spans="50:50" ht="23.1" customHeight="1" x14ac:dyDescent="0.35">
      <c r="AX3226" s="74" t="s">
        <v>3335</v>
      </c>
    </row>
    <row r="3227" spans="50:50" ht="23.1" customHeight="1" x14ac:dyDescent="0.35">
      <c r="AX3227" s="74" t="s">
        <v>3336</v>
      </c>
    </row>
    <row r="3228" spans="50:50" ht="23.1" customHeight="1" x14ac:dyDescent="0.35">
      <c r="AX3228" s="74" t="s">
        <v>3337</v>
      </c>
    </row>
    <row r="3229" spans="50:50" ht="23.1" customHeight="1" x14ac:dyDescent="0.35">
      <c r="AX3229" s="74" t="s">
        <v>3338</v>
      </c>
    </row>
    <row r="3230" spans="50:50" ht="23.1" customHeight="1" x14ac:dyDescent="0.35">
      <c r="AX3230" s="74" t="s">
        <v>3339</v>
      </c>
    </row>
    <row r="3231" spans="50:50" ht="23.1" customHeight="1" x14ac:dyDescent="0.35">
      <c r="AX3231" s="74" t="s">
        <v>3340</v>
      </c>
    </row>
    <row r="3232" spans="50:50" ht="23.1" customHeight="1" x14ac:dyDescent="0.35">
      <c r="AX3232" s="74" t="s">
        <v>3341</v>
      </c>
    </row>
    <row r="3233" spans="50:50" ht="23.1" customHeight="1" x14ac:dyDescent="0.35">
      <c r="AX3233" s="74" t="s">
        <v>3342</v>
      </c>
    </row>
    <row r="3234" spans="50:50" ht="23.1" customHeight="1" x14ac:dyDescent="0.35">
      <c r="AX3234" s="74" t="s">
        <v>3343</v>
      </c>
    </row>
    <row r="3235" spans="50:50" ht="23.1" customHeight="1" x14ac:dyDescent="0.35">
      <c r="AX3235" s="74" t="s">
        <v>3344</v>
      </c>
    </row>
    <row r="3236" spans="50:50" ht="23.1" customHeight="1" x14ac:dyDescent="0.35">
      <c r="AX3236" s="74" t="s">
        <v>3345</v>
      </c>
    </row>
    <row r="3237" spans="50:50" ht="23.1" customHeight="1" x14ac:dyDescent="0.35">
      <c r="AX3237" s="74" t="s">
        <v>3346</v>
      </c>
    </row>
    <row r="3238" spans="50:50" ht="23.1" customHeight="1" x14ac:dyDescent="0.35">
      <c r="AX3238" s="74" t="s">
        <v>3347</v>
      </c>
    </row>
    <row r="3239" spans="50:50" ht="23.1" customHeight="1" x14ac:dyDescent="0.35">
      <c r="AX3239" s="74" t="s">
        <v>3348</v>
      </c>
    </row>
    <row r="3240" spans="50:50" ht="23.1" customHeight="1" x14ac:dyDescent="0.35">
      <c r="AX3240" s="74" t="s">
        <v>3349</v>
      </c>
    </row>
    <row r="3241" spans="50:50" ht="23.1" customHeight="1" x14ac:dyDescent="0.35">
      <c r="AX3241" s="74" t="s">
        <v>3350</v>
      </c>
    </row>
    <row r="3242" spans="50:50" ht="23.1" customHeight="1" x14ac:dyDescent="0.35">
      <c r="AX3242" s="74" t="s">
        <v>3351</v>
      </c>
    </row>
    <row r="3243" spans="50:50" ht="23.1" customHeight="1" x14ac:dyDescent="0.35">
      <c r="AX3243" s="74" t="s">
        <v>3352</v>
      </c>
    </row>
    <row r="3244" spans="50:50" ht="23.1" customHeight="1" x14ac:dyDescent="0.35">
      <c r="AX3244" s="74" t="s">
        <v>3353</v>
      </c>
    </row>
    <row r="3245" spans="50:50" ht="23.1" customHeight="1" x14ac:dyDescent="0.35">
      <c r="AX3245" s="74" t="s">
        <v>3354</v>
      </c>
    </row>
    <row r="3246" spans="50:50" ht="23.1" customHeight="1" x14ac:dyDescent="0.35">
      <c r="AX3246" s="74" t="s">
        <v>3355</v>
      </c>
    </row>
    <row r="3247" spans="50:50" ht="23.1" customHeight="1" x14ac:dyDescent="0.35">
      <c r="AX3247" s="74" t="s">
        <v>3356</v>
      </c>
    </row>
    <row r="3248" spans="50:50" ht="23.1" customHeight="1" x14ac:dyDescent="0.35">
      <c r="AX3248" s="74" t="s">
        <v>3357</v>
      </c>
    </row>
    <row r="3249" spans="50:50" ht="23.1" customHeight="1" x14ac:dyDescent="0.35">
      <c r="AX3249" s="74" t="s">
        <v>3358</v>
      </c>
    </row>
    <row r="3250" spans="50:50" ht="23.1" customHeight="1" x14ac:dyDescent="0.35">
      <c r="AX3250" s="74" t="s">
        <v>3359</v>
      </c>
    </row>
    <row r="3251" spans="50:50" ht="23.1" customHeight="1" x14ac:dyDescent="0.35">
      <c r="AX3251" s="74" t="s">
        <v>3360</v>
      </c>
    </row>
    <row r="3252" spans="50:50" ht="23.1" customHeight="1" x14ac:dyDescent="0.35">
      <c r="AX3252" s="74" t="s">
        <v>3361</v>
      </c>
    </row>
    <row r="3253" spans="50:50" ht="23.1" customHeight="1" x14ac:dyDescent="0.35">
      <c r="AX3253" s="74" t="s">
        <v>3362</v>
      </c>
    </row>
    <row r="3254" spans="50:50" ht="23.1" customHeight="1" x14ac:dyDescent="0.35">
      <c r="AX3254" s="74" t="s">
        <v>3363</v>
      </c>
    </row>
    <row r="3255" spans="50:50" ht="23.1" customHeight="1" x14ac:dyDescent="0.35">
      <c r="AX3255" s="74" t="s">
        <v>3364</v>
      </c>
    </row>
    <row r="3256" spans="50:50" ht="23.1" customHeight="1" x14ac:dyDescent="0.35">
      <c r="AX3256" s="74" t="s">
        <v>3365</v>
      </c>
    </row>
    <row r="3257" spans="50:50" ht="23.1" customHeight="1" x14ac:dyDescent="0.35">
      <c r="AX3257" s="74" t="s">
        <v>3366</v>
      </c>
    </row>
    <row r="3258" spans="50:50" ht="23.1" customHeight="1" x14ac:dyDescent="0.35">
      <c r="AX3258" s="74" t="s">
        <v>3367</v>
      </c>
    </row>
    <row r="3259" spans="50:50" ht="23.1" customHeight="1" x14ac:dyDescent="0.35">
      <c r="AX3259" s="74" t="s">
        <v>3368</v>
      </c>
    </row>
    <row r="3260" spans="50:50" ht="23.1" customHeight="1" x14ac:dyDescent="0.35">
      <c r="AX3260" s="74" t="s">
        <v>3369</v>
      </c>
    </row>
    <row r="3261" spans="50:50" ht="23.1" customHeight="1" x14ac:dyDescent="0.35">
      <c r="AX3261" s="74" t="s">
        <v>3370</v>
      </c>
    </row>
    <row r="3262" spans="50:50" ht="23.1" customHeight="1" x14ac:dyDescent="0.35">
      <c r="AX3262" s="74" t="s">
        <v>3371</v>
      </c>
    </row>
    <row r="3263" spans="50:50" ht="23.1" customHeight="1" x14ac:dyDescent="0.35">
      <c r="AX3263" s="74" t="s">
        <v>3372</v>
      </c>
    </row>
    <row r="3264" spans="50:50" ht="23.1" customHeight="1" x14ac:dyDescent="0.35">
      <c r="AX3264" s="74" t="s">
        <v>3373</v>
      </c>
    </row>
    <row r="3265" spans="50:50" ht="23.1" customHeight="1" x14ac:dyDescent="0.35">
      <c r="AX3265" s="74" t="s">
        <v>3374</v>
      </c>
    </row>
    <row r="3266" spans="50:50" ht="23.1" customHeight="1" x14ac:dyDescent="0.35">
      <c r="AX3266" s="74" t="s">
        <v>3375</v>
      </c>
    </row>
    <row r="3267" spans="50:50" ht="23.1" customHeight="1" x14ac:dyDescent="0.35">
      <c r="AX3267" s="74" t="s">
        <v>3376</v>
      </c>
    </row>
    <row r="3268" spans="50:50" ht="23.1" customHeight="1" x14ac:dyDescent="0.35">
      <c r="AX3268" s="74" t="s">
        <v>3377</v>
      </c>
    </row>
    <row r="3269" spans="50:50" ht="23.1" customHeight="1" x14ac:dyDescent="0.35">
      <c r="AX3269" s="74" t="s">
        <v>3378</v>
      </c>
    </row>
    <row r="3270" spans="50:50" ht="23.1" customHeight="1" x14ac:dyDescent="0.35">
      <c r="AX3270" s="74" t="s">
        <v>3379</v>
      </c>
    </row>
    <row r="3271" spans="50:50" ht="23.1" customHeight="1" x14ac:dyDescent="0.35">
      <c r="AX3271" s="74" t="s">
        <v>3380</v>
      </c>
    </row>
    <row r="3272" spans="50:50" ht="23.1" customHeight="1" x14ac:dyDescent="0.35">
      <c r="AX3272" s="74" t="s">
        <v>3381</v>
      </c>
    </row>
    <row r="3273" spans="50:50" ht="23.1" customHeight="1" x14ac:dyDescent="0.35">
      <c r="AX3273" s="74" t="s">
        <v>3382</v>
      </c>
    </row>
    <row r="3274" spans="50:50" ht="23.1" customHeight="1" x14ac:dyDescent="0.35">
      <c r="AX3274" s="74" t="s">
        <v>3383</v>
      </c>
    </row>
    <row r="3275" spans="50:50" ht="23.1" customHeight="1" x14ac:dyDescent="0.35">
      <c r="AX3275" s="74" t="s">
        <v>3384</v>
      </c>
    </row>
    <row r="3276" spans="50:50" ht="23.1" customHeight="1" x14ac:dyDescent="0.35">
      <c r="AX3276" s="74" t="s">
        <v>3385</v>
      </c>
    </row>
    <row r="3277" spans="50:50" ht="23.1" customHeight="1" x14ac:dyDescent="0.35">
      <c r="AX3277" s="74" t="s">
        <v>3386</v>
      </c>
    </row>
    <row r="3278" spans="50:50" ht="23.1" customHeight="1" x14ac:dyDescent="0.35">
      <c r="AX3278" s="74" t="s">
        <v>3387</v>
      </c>
    </row>
    <row r="3279" spans="50:50" ht="23.1" customHeight="1" x14ac:dyDescent="0.35">
      <c r="AX3279" s="74" t="s">
        <v>3388</v>
      </c>
    </row>
    <row r="3280" spans="50:50" ht="23.1" customHeight="1" x14ac:dyDescent="0.35">
      <c r="AX3280" s="74" t="s">
        <v>3389</v>
      </c>
    </row>
    <row r="3281" spans="50:50" ht="23.1" customHeight="1" x14ac:dyDescent="0.35">
      <c r="AX3281" s="74" t="s">
        <v>3390</v>
      </c>
    </row>
    <row r="3282" spans="50:50" ht="23.1" customHeight="1" x14ac:dyDescent="0.35">
      <c r="AX3282" s="74" t="s">
        <v>3391</v>
      </c>
    </row>
    <row r="3283" spans="50:50" ht="23.1" customHeight="1" x14ac:dyDescent="0.35">
      <c r="AX3283" s="74" t="s">
        <v>3392</v>
      </c>
    </row>
    <row r="3284" spans="50:50" ht="23.1" customHeight="1" x14ac:dyDescent="0.35">
      <c r="AX3284" s="74" t="s">
        <v>3393</v>
      </c>
    </row>
    <row r="3285" spans="50:50" ht="23.1" customHeight="1" x14ac:dyDescent="0.35">
      <c r="AX3285" s="74" t="s">
        <v>3394</v>
      </c>
    </row>
    <row r="3286" spans="50:50" ht="23.1" customHeight="1" x14ac:dyDescent="0.35">
      <c r="AX3286" s="74" t="s">
        <v>3395</v>
      </c>
    </row>
    <row r="3287" spans="50:50" ht="23.1" customHeight="1" x14ac:dyDescent="0.35">
      <c r="AX3287" s="74" t="s">
        <v>3396</v>
      </c>
    </row>
    <row r="3288" spans="50:50" ht="23.1" customHeight="1" x14ac:dyDescent="0.35">
      <c r="AX3288" s="74" t="s">
        <v>3397</v>
      </c>
    </row>
    <row r="3289" spans="50:50" ht="23.1" customHeight="1" x14ac:dyDescent="0.35">
      <c r="AX3289" s="74" t="s">
        <v>3398</v>
      </c>
    </row>
    <row r="3290" spans="50:50" ht="23.1" customHeight="1" x14ac:dyDescent="0.35">
      <c r="AX3290" s="74" t="s">
        <v>3399</v>
      </c>
    </row>
    <row r="3291" spans="50:50" ht="23.1" customHeight="1" x14ac:dyDescent="0.35">
      <c r="AX3291" s="74" t="s">
        <v>3400</v>
      </c>
    </row>
    <row r="3292" spans="50:50" ht="23.1" customHeight="1" x14ac:dyDescent="0.35">
      <c r="AX3292" s="74" t="s">
        <v>3401</v>
      </c>
    </row>
    <row r="3293" spans="50:50" ht="23.1" customHeight="1" x14ac:dyDescent="0.35">
      <c r="AX3293" s="74" t="s">
        <v>3402</v>
      </c>
    </row>
    <row r="3294" spans="50:50" ht="23.1" customHeight="1" x14ac:dyDescent="0.35">
      <c r="AX3294" s="74" t="s">
        <v>3403</v>
      </c>
    </row>
    <row r="3295" spans="50:50" ht="23.1" customHeight="1" x14ac:dyDescent="0.35">
      <c r="AX3295" s="74" t="s">
        <v>3404</v>
      </c>
    </row>
    <row r="3296" spans="50:50" ht="23.1" customHeight="1" x14ac:dyDescent="0.35">
      <c r="AX3296" s="74" t="s">
        <v>3405</v>
      </c>
    </row>
    <row r="3297" spans="50:50" ht="23.1" customHeight="1" x14ac:dyDescent="0.35">
      <c r="AX3297" s="74" t="s">
        <v>3406</v>
      </c>
    </row>
    <row r="3298" spans="50:50" ht="23.1" customHeight="1" x14ac:dyDescent="0.35">
      <c r="AX3298" s="74" t="s">
        <v>3407</v>
      </c>
    </row>
    <row r="3299" spans="50:50" ht="23.1" customHeight="1" x14ac:dyDescent="0.35">
      <c r="AX3299" s="74" t="s">
        <v>3408</v>
      </c>
    </row>
    <row r="3300" spans="50:50" ht="23.1" customHeight="1" x14ac:dyDescent="0.35">
      <c r="AX3300" s="74" t="s">
        <v>3409</v>
      </c>
    </row>
    <row r="3301" spans="50:50" ht="23.1" customHeight="1" x14ac:dyDescent="0.35">
      <c r="AX3301" s="74" t="s">
        <v>3410</v>
      </c>
    </row>
    <row r="3302" spans="50:50" ht="23.1" customHeight="1" x14ac:dyDescent="0.35">
      <c r="AX3302" s="74" t="s">
        <v>3411</v>
      </c>
    </row>
    <row r="3303" spans="50:50" ht="23.1" customHeight="1" x14ac:dyDescent="0.35">
      <c r="AX3303" s="74" t="s">
        <v>3412</v>
      </c>
    </row>
    <row r="3304" spans="50:50" ht="23.1" customHeight="1" x14ac:dyDescent="0.35">
      <c r="AX3304" s="74" t="s">
        <v>3413</v>
      </c>
    </row>
    <row r="3305" spans="50:50" ht="23.1" customHeight="1" x14ac:dyDescent="0.35">
      <c r="AX3305" s="74" t="s">
        <v>3414</v>
      </c>
    </row>
    <row r="3306" spans="50:50" ht="23.1" customHeight="1" x14ac:dyDescent="0.35">
      <c r="AX3306" s="74" t="s">
        <v>3415</v>
      </c>
    </row>
    <row r="3307" spans="50:50" ht="23.1" customHeight="1" x14ac:dyDescent="0.35">
      <c r="AX3307" s="74" t="s">
        <v>3416</v>
      </c>
    </row>
    <row r="3308" spans="50:50" ht="23.1" customHeight="1" x14ac:dyDescent="0.35">
      <c r="AX3308" s="74" t="s">
        <v>3417</v>
      </c>
    </row>
    <row r="3309" spans="50:50" ht="23.1" customHeight="1" x14ac:dyDescent="0.35">
      <c r="AX3309" s="74" t="s">
        <v>3418</v>
      </c>
    </row>
    <row r="3310" spans="50:50" ht="23.1" customHeight="1" x14ac:dyDescent="0.35">
      <c r="AX3310" s="74" t="s">
        <v>3419</v>
      </c>
    </row>
    <row r="3311" spans="50:50" ht="23.1" customHeight="1" x14ac:dyDescent="0.35">
      <c r="AX3311" s="74" t="s">
        <v>3420</v>
      </c>
    </row>
    <row r="3312" spans="50:50" ht="23.1" customHeight="1" x14ac:dyDescent="0.35">
      <c r="AX3312" s="74" t="s">
        <v>3421</v>
      </c>
    </row>
    <row r="3313" spans="50:50" ht="23.1" customHeight="1" x14ac:dyDescent="0.35">
      <c r="AX3313" s="74" t="s">
        <v>3422</v>
      </c>
    </row>
    <row r="3314" spans="50:50" ht="23.1" customHeight="1" x14ac:dyDescent="0.35">
      <c r="AX3314" s="74" t="s">
        <v>3423</v>
      </c>
    </row>
    <row r="3315" spans="50:50" ht="23.1" customHeight="1" x14ac:dyDescent="0.35">
      <c r="AX3315" s="74" t="s">
        <v>3424</v>
      </c>
    </row>
    <row r="3316" spans="50:50" ht="23.1" customHeight="1" x14ac:dyDescent="0.35">
      <c r="AX3316" s="74" t="s">
        <v>3425</v>
      </c>
    </row>
    <row r="3317" spans="50:50" ht="23.1" customHeight="1" x14ac:dyDescent="0.35">
      <c r="AX3317" s="74" t="s">
        <v>3426</v>
      </c>
    </row>
    <row r="3318" spans="50:50" ht="23.1" customHeight="1" x14ac:dyDescent="0.35">
      <c r="AX3318" s="74" t="s">
        <v>3427</v>
      </c>
    </row>
    <row r="3319" spans="50:50" ht="23.1" customHeight="1" x14ac:dyDescent="0.35">
      <c r="AX3319" s="74" t="s">
        <v>3428</v>
      </c>
    </row>
    <row r="3320" spans="50:50" ht="23.1" customHeight="1" x14ac:dyDescent="0.35">
      <c r="AX3320" s="74" t="s">
        <v>3429</v>
      </c>
    </row>
    <row r="3321" spans="50:50" ht="23.1" customHeight="1" x14ac:dyDescent="0.35">
      <c r="AX3321" s="74" t="s">
        <v>3430</v>
      </c>
    </row>
    <row r="3322" spans="50:50" ht="23.1" customHeight="1" x14ac:dyDescent="0.35">
      <c r="AX3322" s="74" t="s">
        <v>3431</v>
      </c>
    </row>
    <row r="3323" spans="50:50" ht="23.1" customHeight="1" x14ac:dyDescent="0.35">
      <c r="AX3323" s="74" t="s">
        <v>3432</v>
      </c>
    </row>
    <row r="3324" spans="50:50" ht="23.1" customHeight="1" x14ac:dyDescent="0.35">
      <c r="AX3324" s="74" t="s">
        <v>3433</v>
      </c>
    </row>
    <row r="3325" spans="50:50" ht="23.1" customHeight="1" x14ac:dyDescent="0.35">
      <c r="AX3325" s="74" t="s">
        <v>3434</v>
      </c>
    </row>
    <row r="3326" spans="50:50" ht="23.1" customHeight="1" x14ac:dyDescent="0.35">
      <c r="AX3326" s="74" t="s">
        <v>3435</v>
      </c>
    </row>
    <row r="3327" spans="50:50" ht="23.1" customHeight="1" x14ac:dyDescent="0.35">
      <c r="AX3327" s="74" t="s">
        <v>3436</v>
      </c>
    </row>
    <row r="3328" spans="50:50" ht="23.1" customHeight="1" x14ac:dyDescent="0.35">
      <c r="AX3328" s="74" t="s">
        <v>3437</v>
      </c>
    </row>
    <row r="3329" spans="50:50" ht="23.1" customHeight="1" x14ac:dyDescent="0.35">
      <c r="AX3329" s="74" t="s">
        <v>3438</v>
      </c>
    </row>
    <row r="3330" spans="50:50" ht="23.1" customHeight="1" x14ac:dyDescent="0.35">
      <c r="AX3330" s="74" t="s">
        <v>3439</v>
      </c>
    </row>
    <row r="3331" spans="50:50" ht="23.1" customHeight="1" x14ac:dyDescent="0.35">
      <c r="AX3331" s="74" t="s">
        <v>3440</v>
      </c>
    </row>
    <row r="3332" spans="50:50" ht="23.1" customHeight="1" x14ac:dyDescent="0.35">
      <c r="AX3332" s="74" t="s">
        <v>3441</v>
      </c>
    </row>
    <row r="3333" spans="50:50" ht="23.1" customHeight="1" x14ac:dyDescent="0.35">
      <c r="AX3333" s="74" t="s">
        <v>3442</v>
      </c>
    </row>
    <row r="3334" spans="50:50" ht="23.1" customHeight="1" x14ac:dyDescent="0.35">
      <c r="AX3334" s="74" t="s">
        <v>3443</v>
      </c>
    </row>
    <row r="3335" spans="50:50" ht="23.1" customHeight="1" x14ac:dyDescent="0.35">
      <c r="AX3335" s="74" t="s">
        <v>3444</v>
      </c>
    </row>
    <row r="3336" spans="50:50" ht="23.1" customHeight="1" x14ac:dyDescent="0.35">
      <c r="AX3336" s="74" t="s">
        <v>3445</v>
      </c>
    </row>
    <row r="3337" spans="50:50" ht="23.1" customHeight="1" x14ac:dyDescent="0.35">
      <c r="AX3337" s="74" t="s">
        <v>3446</v>
      </c>
    </row>
    <row r="3338" spans="50:50" ht="23.1" customHeight="1" x14ac:dyDescent="0.35">
      <c r="AX3338" s="74" t="s">
        <v>3447</v>
      </c>
    </row>
    <row r="3339" spans="50:50" ht="23.1" customHeight="1" x14ac:dyDescent="0.35">
      <c r="AX3339" s="74" t="s">
        <v>3448</v>
      </c>
    </row>
    <row r="3340" spans="50:50" ht="23.1" customHeight="1" x14ac:dyDescent="0.35">
      <c r="AX3340" s="74" t="s">
        <v>3449</v>
      </c>
    </row>
    <row r="3341" spans="50:50" ht="23.1" customHeight="1" x14ac:dyDescent="0.35">
      <c r="AX3341" s="74" t="s">
        <v>3450</v>
      </c>
    </row>
    <row r="3342" spans="50:50" ht="23.1" customHeight="1" x14ac:dyDescent="0.35">
      <c r="AX3342" s="74" t="s">
        <v>3451</v>
      </c>
    </row>
    <row r="3343" spans="50:50" ht="23.1" customHeight="1" x14ac:dyDescent="0.35">
      <c r="AX3343" s="74" t="s">
        <v>3452</v>
      </c>
    </row>
    <row r="3344" spans="50:50" ht="23.1" customHeight="1" x14ac:dyDescent="0.35">
      <c r="AX3344" s="74" t="s">
        <v>3453</v>
      </c>
    </row>
    <row r="3345" spans="50:50" ht="23.1" customHeight="1" x14ac:dyDescent="0.35">
      <c r="AX3345" s="74" t="s">
        <v>3454</v>
      </c>
    </row>
    <row r="3346" spans="50:50" ht="23.1" customHeight="1" x14ac:dyDescent="0.35">
      <c r="AX3346" s="74" t="s">
        <v>3455</v>
      </c>
    </row>
    <row r="3347" spans="50:50" ht="23.1" customHeight="1" x14ac:dyDescent="0.35">
      <c r="AX3347" s="74" t="s">
        <v>3456</v>
      </c>
    </row>
    <row r="3348" spans="50:50" ht="23.1" customHeight="1" x14ac:dyDescent="0.35">
      <c r="AX3348" s="74" t="s">
        <v>3457</v>
      </c>
    </row>
    <row r="3349" spans="50:50" ht="23.1" customHeight="1" x14ac:dyDescent="0.35">
      <c r="AX3349" s="74" t="s">
        <v>3458</v>
      </c>
    </row>
    <row r="3350" spans="50:50" ht="23.1" customHeight="1" x14ac:dyDescent="0.35">
      <c r="AX3350" s="74" t="s">
        <v>3459</v>
      </c>
    </row>
    <row r="3351" spans="50:50" ht="23.1" customHeight="1" x14ac:dyDescent="0.35">
      <c r="AX3351" s="74" t="s">
        <v>3460</v>
      </c>
    </row>
    <row r="3352" spans="50:50" ht="23.1" customHeight="1" x14ac:dyDescent="0.35">
      <c r="AX3352" s="74" t="s">
        <v>3461</v>
      </c>
    </row>
    <row r="3353" spans="50:50" ht="23.1" customHeight="1" x14ac:dyDescent="0.35">
      <c r="AX3353" s="74" t="s">
        <v>3462</v>
      </c>
    </row>
    <row r="3354" spans="50:50" ht="23.1" customHeight="1" x14ac:dyDescent="0.35">
      <c r="AX3354" s="74" t="s">
        <v>3463</v>
      </c>
    </row>
    <row r="3355" spans="50:50" ht="23.1" customHeight="1" x14ac:dyDescent="0.35">
      <c r="AX3355" s="74" t="s">
        <v>3464</v>
      </c>
    </row>
    <row r="3356" spans="50:50" ht="23.1" customHeight="1" x14ac:dyDescent="0.35">
      <c r="AX3356" s="74" t="s">
        <v>3465</v>
      </c>
    </row>
    <row r="3357" spans="50:50" ht="23.1" customHeight="1" x14ac:dyDescent="0.35">
      <c r="AX3357" s="74" t="s">
        <v>3466</v>
      </c>
    </row>
    <row r="3358" spans="50:50" ht="23.1" customHeight="1" x14ac:dyDescent="0.35">
      <c r="AX3358" s="74" t="s">
        <v>3467</v>
      </c>
    </row>
    <row r="3359" spans="50:50" ht="23.1" customHeight="1" x14ac:dyDescent="0.35">
      <c r="AX3359" s="74" t="s">
        <v>3468</v>
      </c>
    </row>
    <row r="3360" spans="50:50" ht="23.1" customHeight="1" x14ac:dyDescent="0.35">
      <c r="AX3360" s="74" t="s">
        <v>3469</v>
      </c>
    </row>
    <row r="3361" spans="50:50" ht="23.1" customHeight="1" x14ac:dyDescent="0.35">
      <c r="AX3361" s="74" t="s">
        <v>3470</v>
      </c>
    </row>
    <row r="3362" spans="50:50" ht="23.1" customHeight="1" x14ac:dyDescent="0.35">
      <c r="AX3362" s="74" t="s">
        <v>3471</v>
      </c>
    </row>
    <row r="3363" spans="50:50" ht="23.1" customHeight="1" x14ac:dyDescent="0.35">
      <c r="AX3363" s="74" t="s">
        <v>3472</v>
      </c>
    </row>
    <row r="3364" spans="50:50" ht="23.1" customHeight="1" x14ac:dyDescent="0.35">
      <c r="AX3364" s="74" t="s">
        <v>3473</v>
      </c>
    </row>
    <row r="3365" spans="50:50" ht="23.1" customHeight="1" x14ac:dyDescent="0.35">
      <c r="AX3365" s="74" t="s">
        <v>3474</v>
      </c>
    </row>
    <row r="3366" spans="50:50" ht="23.1" customHeight="1" x14ac:dyDescent="0.35">
      <c r="AX3366" s="74" t="s">
        <v>3475</v>
      </c>
    </row>
    <row r="3367" spans="50:50" ht="23.1" customHeight="1" x14ac:dyDescent="0.35">
      <c r="AX3367" s="74" t="s">
        <v>3476</v>
      </c>
    </row>
    <row r="3368" spans="50:50" ht="23.1" customHeight="1" x14ac:dyDescent="0.35">
      <c r="AX3368" s="74" t="s">
        <v>3477</v>
      </c>
    </row>
    <row r="3369" spans="50:50" ht="23.1" customHeight="1" x14ac:dyDescent="0.35">
      <c r="AX3369" s="74" t="s">
        <v>3478</v>
      </c>
    </row>
    <row r="3370" spans="50:50" ht="23.1" customHeight="1" x14ac:dyDescent="0.35">
      <c r="AX3370" s="74" t="s">
        <v>3479</v>
      </c>
    </row>
    <row r="3371" spans="50:50" ht="23.1" customHeight="1" x14ac:dyDescent="0.35">
      <c r="AX3371" s="74" t="s">
        <v>3480</v>
      </c>
    </row>
    <row r="3372" spans="50:50" ht="23.1" customHeight="1" x14ac:dyDescent="0.35">
      <c r="AX3372" s="74" t="s">
        <v>3481</v>
      </c>
    </row>
    <row r="3373" spans="50:50" ht="23.1" customHeight="1" x14ac:dyDescent="0.35">
      <c r="AX3373" s="74" t="s">
        <v>3482</v>
      </c>
    </row>
    <row r="3374" spans="50:50" ht="23.1" customHeight="1" x14ac:dyDescent="0.35">
      <c r="AX3374" s="74" t="s">
        <v>3483</v>
      </c>
    </row>
    <row r="3375" spans="50:50" ht="23.1" customHeight="1" x14ac:dyDescent="0.35">
      <c r="AX3375" s="74" t="s">
        <v>3484</v>
      </c>
    </row>
    <row r="3376" spans="50:50" ht="23.1" customHeight="1" x14ac:dyDescent="0.35">
      <c r="AX3376" s="74" t="s">
        <v>3485</v>
      </c>
    </row>
    <row r="3377" spans="50:50" ht="23.1" customHeight="1" x14ac:dyDescent="0.35">
      <c r="AX3377" s="74" t="s">
        <v>3486</v>
      </c>
    </row>
    <row r="3378" spans="50:50" ht="23.1" customHeight="1" x14ac:dyDescent="0.35">
      <c r="AX3378" s="74" t="s">
        <v>3487</v>
      </c>
    </row>
    <row r="3379" spans="50:50" ht="23.1" customHeight="1" x14ac:dyDescent="0.35">
      <c r="AX3379" s="74" t="s">
        <v>3488</v>
      </c>
    </row>
    <row r="3380" spans="50:50" ht="23.1" customHeight="1" x14ac:dyDescent="0.35">
      <c r="AX3380" s="74" t="s">
        <v>3489</v>
      </c>
    </row>
    <row r="3381" spans="50:50" ht="23.1" customHeight="1" x14ac:dyDescent="0.35">
      <c r="AX3381" s="74" t="s">
        <v>3490</v>
      </c>
    </row>
    <row r="3382" spans="50:50" ht="23.1" customHeight="1" x14ac:dyDescent="0.35">
      <c r="AX3382" s="74" t="s">
        <v>3491</v>
      </c>
    </row>
    <row r="3383" spans="50:50" ht="23.1" customHeight="1" x14ac:dyDescent="0.35">
      <c r="AX3383" s="74" t="s">
        <v>3492</v>
      </c>
    </row>
    <row r="3384" spans="50:50" ht="23.1" customHeight="1" x14ac:dyDescent="0.35">
      <c r="AX3384" s="74" t="s">
        <v>3493</v>
      </c>
    </row>
    <row r="3385" spans="50:50" ht="23.1" customHeight="1" x14ac:dyDescent="0.35">
      <c r="AX3385" s="74" t="s">
        <v>3494</v>
      </c>
    </row>
    <row r="3386" spans="50:50" ht="23.1" customHeight="1" x14ac:dyDescent="0.35">
      <c r="AX3386" s="74" t="s">
        <v>3495</v>
      </c>
    </row>
    <row r="3387" spans="50:50" ht="23.1" customHeight="1" x14ac:dyDescent="0.35">
      <c r="AX3387" s="74" t="s">
        <v>3496</v>
      </c>
    </row>
    <row r="3388" spans="50:50" ht="23.1" customHeight="1" x14ac:dyDescent="0.35">
      <c r="AX3388" s="74" t="s">
        <v>3497</v>
      </c>
    </row>
    <row r="3389" spans="50:50" ht="23.1" customHeight="1" x14ac:dyDescent="0.35">
      <c r="AX3389" s="74" t="s">
        <v>3498</v>
      </c>
    </row>
    <row r="3390" spans="50:50" ht="23.1" customHeight="1" x14ac:dyDescent="0.35">
      <c r="AX3390" s="74" t="s">
        <v>3499</v>
      </c>
    </row>
    <row r="3391" spans="50:50" ht="23.1" customHeight="1" x14ac:dyDescent="0.35">
      <c r="AX3391" s="74" t="s">
        <v>3500</v>
      </c>
    </row>
    <row r="3392" spans="50:50" ht="23.1" customHeight="1" x14ac:dyDescent="0.35">
      <c r="AX3392" s="74" t="s">
        <v>3501</v>
      </c>
    </row>
    <row r="3393" spans="50:50" ht="23.1" customHeight="1" x14ac:dyDescent="0.35">
      <c r="AX3393" s="74" t="s">
        <v>3502</v>
      </c>
    </row>
    <row r="3394" spans="50:50" ht="23.1" customHeight="1" x14ac:dyDescent="0.35">
      <c r="AX3394" s="74" t="s">
        <v>3503</v>
      </c>
    </row>
    <row r="3395" spans="50:50" ht="23.1" customHeight="1" x14ac:dyDescent="0.35">
      <c r="AX3395" s="74" t="s">
        <v>3504</v>
      </c>
    </row>
    <row r="3396" spans="50:50" ht="23.1" customHeight="1" x14ac:dyDescent="0.35">
      <c r="AX3396" s="74" t="s">
        <v>3505</v>
      </c>
    </row>
    <row r="3397" spans="50:50" ht="23.1" customHeight="1" x14ac:dyDescent="0.35">
      <c r="AX3397" s="74" t="s">
        <v>3506</v>
      </c>
    </row>
    <row r="3398" spans="50:50" ht="23.1" customHeight="1" x14ac:dyDescent="0.35">
      <c r="AX3398" s="74" t="s">
        <v>3507</v>
      </c>
    </row>
    <row r="3399" spans="50:50" ht="23.1" customHeight="1" x14ac:dyDescent="0.35">
      <c r="AX3399" s="74" t="s">
        <v>3508</v>
      </c>
    </row>
    <row r="3400" spans="50:50" ht="23.1" customHeight="1" x14ac:dyDescent="0.35">
      <c r="AX3400" s="74" t="s">
        <v>3509</v>
      </c>
    </row>
    <row r="3401" spans="50:50" ht="23.1" customHeight="1" x14ac:dyDescent="0.35">
      <c r="AX3401" s="74" t="s">
        <v>3510</v>
      </c>
    </row>
    <row r="3402" spans="50:50" ht="23.1" customHeight="1" x14ac:dyDescent="0.35">
      <c r="AX3402" s="74" t="s">
        <v>3511</v>
      </c>
    </row>
    <row r="3403" spans="50:50" ht="23.1" customHeight="1" x14ac:dyDescent="0.35">
      <c r="AX3403" s="74" t="s">
        <v>3512</v>
      </c>
    </row>
    <row r="3404" spans="50:50" ht="23.1" customHeight="1" x14ac:dyDescent="0.35">
      <c r="AX3404" s="74" t="s">
        <v>3513</v>
      </c>
    </row>
    <row r="3405" spans="50:50" ht="23.1" customHeight="1" x14ac:dyDescent="0.35">
      <c r="AX3405" s="74" t="s">
        <v>3514</v>
      </c>
    </row>
    <row r="3406" spans="50:50" ht="23.1" customHeight="1" x14ac:dyDescent="0.35">
      <c r="AX3406" s="74" t="s">
        <v>3515</v>
      </c>
    </row>
    <row r="3407" spans="50:50" ht="23.1" customHeight="1" x14ac:dyDescent="0.35">
      <c r="AX3407" s="74" t="s">
        <v>3516</v>
      </c>
    </row>
    <row r="3408" spans="50:50" ht="23.1" customHeight="1" x14ac:dyDescent="0.35">
      <c r="AX3408" s="74" t="s">
        <v>3517</v>
      </c>
    </row>
    <row r="3409" spans="50:50" ht="23.1" customHeight="1" x14ac:dyDescent="0.35">
      <c r="AX3409" s="74" t="s">
        <v>3518</v>
      </c>
    </row>
    <row r="3410" spans="50:50" ht="23.1" customHeight="1" x14ac:dyDescent="0.35">
      <c r="AX3410" s="74" t="s">
        <v>3519</v>
      </c>
    </row>
    <row r="3411" spans="50:50" ht="23.1" customHeight="1" x14ac:dyDescent="0.35">
      <c r="AX3411" s="74" t="s">
        <v>3520</v>
      </c>
    </row>
    <row r="3412" spans="50:50" ht="23.1" customHeight="1" x14ac:dyDescent="0.35">
      <c r="AX3412" s="74" t="s">
        <v>3521</v>
      </c>
    </row>
    <row r="3413" spans="50:50" ht="23.1" customHeight="1" x14ac:dyDescent="0.35">
      <c r="AX3413" s="74" t="s">
        <v>3522</v>
      </c>
    </row>
    <row r="3414" spans="50:50" ht="23.1" customHeight="1" x14ac:dyDescent="0.35">
      <c r="AX3414" s="74" t="s">
        <v>3523</v>
      </c>
    </row>
    <row r="3415" spans="50:50" ht="23.1" customHeight="1" x14ac:dyDescent="0.35">
      <c r="AX3415" s="74" t="s">
        <v>3524</v>
      </c>
    </row>
    <row r="3416" spans="50:50" ht="23.1" customHeight="1" x14ac:dyDescent="0.35">
      <c r="AX3416" s="74" t="s">
        <v>3525</v>
      </c>
    </row>
    <row r="3417" spans="50:50" ht="23.1" customHeight="1" x14ac:dyDescent="0.35">
      <c r="AX3417" s="74" t="s">
        <v>3526</v>
      </c>
    </row>
    <row r="3418" spans="50:50" ht="23.1" customHeight="1" x14ac:dyDescent="0.35">
      <c r="AX3418" s="74" t="s">
        <v>3527</v>
      </c>
    </row>
    <row r="3419" spans="50:50" ht="23.1" customHeight="1" x14ac:dyDescent="0.35">
      <c r="AX3419" s="74" t="s">
        <v>3528</v>
      </c>
    </row>
    <row r="3420" spans="50:50" ht="23.1" customHeight="1" x14ac:dyDescent="0.35">
      <c r="AX3420" s="74" t="s">
        <v>3529</v>
      </c>
    </row>
    <row r="3421" spans="50:50" ht="23.1" customHeight="1" x14ac:dyDescent="0.35">
      <c r="AX3421" s="74" t="s">
        <v>3530</v>
      </c>
    </row>
    <row r="3422" spans="50:50" ht="23.1" customHeight="1" x14ac:dyDescent="0.35">
      <c r="AX3422" s="74" t="s">
        <v>3531</v>
      </c>
    </row>
    <row r="3423" spans="50:50" ht="23.1" customHeight="1" x14ac:dyDescent="0.35">
      <c r="AX3423" s="74" t="s">
        <v>3532</v>
      </c>
    </row>
    <row r="3424" spans="50:50" ht="23.1" customHeight="1" x14ac:dyDescent="0.35">
      <c r="AX3424" s="74" t="s">
        <v>3533</v>
      </c>
    </row>
    <row r="3425" spans="50:50" ht="23.1" customHeight="1" x14ac:dyDescent="0.35">
      <c r="AX3425" s="74" t="s">
        <v>3534</v>
      </c>
    </row>
    <row r="3426" spans="50:50" ht="23.1" customHeight="1" x14ac:dyDescent="0.35">
      <c r="AX3426" s="74" t="s">
        <v>3535</v>
      </c>
    </row>
    <row r="3427" spans="50:50" ht="23.1" customHeight="1" x14ac:dyDescent="0.35">
      <c r="AX3427" s="74" t="s">
        <v>3536</v>
      </c>
    </row>
    <row r="3428" spans="50:50" ht="23.1" customHeight="1" x14ac:dyDescent="0.35">
      <c r="AX3428" s="74" t="s">
        <v>3537</v>
      </c>
    </row>
    <row r="3429" spans="50:50" ht="23.1" customHeight="1" x14ac:dyDescent="0.35">
      <c r="AX3429" s="74" t="s">
        <v>3538</v>
      </c>
    </row>
    <row r="3430" spans="50:50" ht="23.1" customHeight="1" x14ac:dyDescent="0.35">
      <c r="AX3430" s="74" t="s">
        <v>3539</v>
      </c>
    </row>
    <row r="3431" spans="50:50" ht="23.1" customHeight="1" x14ac:dyDescent="0.35">
      <c r="AX3431" s="74" t="s">
        <v>3540</v>
      </c>
    </row>
    <row r="3432" spans="50:50" ht="23.1" customHeight="1" x14ac:dyDescent="0.35">
      <c r="AX3432" s="74" t="s">
        <v>3541</v>
      </c>
    </row>
    <row r="3433" spans="50:50" ht="23.1" customHeight="1" x14ac:dyDescent="0.35">
      <c r="AX3433" s="74" t="s">
        <v>3542</v>
      </c>
    </row>
    <row r="3434" spans="50:50" ht="23.1" customHeight="1" x14ac:dyDescent="0.35">
      <c r="AX3434" s="74" t="s">
        <v>3543</v>
      </c>
    </row>
    <row r="3435" spans="50:50" ht="23.1" customHeight="1" x14ac:dyDescent="0.35">
      <c r="AX3435" s="74" t="s">
        <v>3544</v>
      </c>
    </row>
    <row r="3436" spans="50:50" ht="23.1" customHeight="1" x14ac:dyDescent="0.35">
      <c r="AX3436" s="74" t="s">
        <v>3545</v>
      </c>
    </row>
    <row r="3437" spans="50:50" ht="23.1" customHeight="1" x14ac:dyDescent="0.35">
      <c r="AX3437" s="74" t="s">
        <v>3546</v>
      </c>
    </row>
    <row r="3438" spans="50:50" ht="23.1" customHeight="1" x14ac:dyDescent="0.35">
      <c r="AX3438" s="74" t="s">
        <v>3547</v>
      </c>
    </row>
    <row r="3439" spans="50:50" ht="23.1" customHeight="1" x14ac:dyDescent="0.35">
      <c r="AX3439" s="74" t="s">
        <v>3548</v>
      </c>
    </row>
    <row r="3440" spans="50:50" ht="23.1" customHeight="1" x14ac:dyDescent="0.35">
      <c r="AX3440" s="74" t="s">
        <v>3549</v>
      </c>
    </row>
    <row r="3441" spans="50:50" ht="23.1" customHeight="1" x14ac:dyDescent="0.35">
      <c r="AX3441" s="74" t="s">
        <v>3550</v>
      </c>
    </row>
    <row r="3442" spans="50:50" ht="23.1" customHeight="1" x14ac:dyDescent="0.35">
      <c r="AX3442" s="74" t="s">
        <v>3551</v>
      </c>
    </row>
    <row r="3443" spans="50:50" ht="23.1" customHeight="1" x14ac:dyDescent="0.35">
      <c r="AX3443" s="74" t="s">
        <v>3552</v>
      </c>
    </row>
    <row r="3444" spans="50:50" ht="23.1" customHeight="1" x14ac:dyDescent="0.35">
      <c r="AX3444" s="74" t="s">
        <v>3553</v>
      </c>
    </row>
    <row r="3445" spans="50:50" ht="23.1" customHeight="1" x14ac:dyDescent="0.35">
      <c r="AX3445" s="74" t="s">
        <v>3554</v>
      </c>
    </row>
    <row r="3446" spans="50:50" ht="23.1" customHeight="1" x14ac:dyDescent="0.35">
      <c r="AX3446" s="74" t="s">
        <v>3555</v>
      </c>
    </row>
    <row r="3447" spans="50:50" ht="23.1" customHeight="1" x14ac:dyDescent="0.35">
      <c r="AX3447" s="74" t="s">
        <v>3556</v>
      </c>
    </row>
    <row r="3448" spans="50:50" ht="23.1" customHeight="1" x14ac:dyDescent="0.35">
      <c r="AX3448" s="74" t="s">
        <v>3557</v>
      </c>
    </row>
    <row r="3449" spans="50:50" ht="23.1" customHeight="1" x14ac:dyDescent="0.35">
      <c r="AX3449" s="74" t="s">
        <v>3558</v>
      </c>
    </row>
    <row r="3450" spans="50:50" ht="23.1" customHeight="1" x14ac:dyDescent="0.35">
      <c r="AX3450" s="74" t="s">
        <v>3559</v>
      </c>
    </row>
    <row r="3451" spans="50:50" ht="23.1" customHeight="1" x14ac:dyDescent="0.35">
      <c r="AX3451" s="74" t="s">
        <v>3560</v>
      </c>
    </row>
    <row r="3452" spans="50:50" ht="23.1" customHeight="1" x14ac:dyDescent="0.35">
      <c r="AX3452" s="74" t="s">
        <v>3561</v>
      </c>
    </row>
    <row r="3453" spans="50:50" ht="23.1" customHeight="1" x14ac:dyDescent="0.35">
      <c r="AX3453" s="74" t="s">
        <v>3562</v>
      </c>
    </row>
    <row r="3454" spans="50:50" ht="23.1" customHeight="1" x14ac:dyDescent="0.35">
      <c r="AX3454" s="74" t="s">
        <v>3563</v>
      </c>
    </row>
    <row r="3455" spans="50:50" ht="23.1" customHeight="1" x14ac:dyDescent="0.35">
      <c r="AX3455" s="74" t="s">
        <v>3564</v>
      </c>
    </row>
    <row r="3456" spans="50:50" ht="23.1" customHeight="1" x14ac:dyDescent="0.35">
      <c r="AX3456" s="74" t="s">
        <v>3565</v>
      </c>
    </row>
    <row r="3457" spans="50:50" ht="23.1" customHeight="1" x14ac:dyDescent="0.35">
      <c r="AX3457" s="74" t="s">
        <v>3566</v>
      </c>
    </row>
    <row r="3458" spans="50:50" ht="23.1" customHeight="1" x14ac:dyDescent="0.35">
      <c r="AX3458" s="74" t="s">
        <v>3567</v>
      </c>
    </row>
    <row r="3459" spans="50:50" ht="23.1" customHeight="1" x14ac:dyDescent="0.35">
      <c r="AX3459" s="74" t="s">
        <v>3568</v>
      </c>
    </row>
    <row r="3460" spans="50:50" ht="23.1" customHeight="1" x14ac:dyDescent="0.35">
      <c r="AX3460" s="74" t="s">
        <v>3569</v>
      </c>
    </row>
    <row r="3461" spans="50:50" ht="23.1" customHeight="1" x14ac:dyDescent="0.35">
      <c r="AX3461" s="74" t="s">
        <v>3570</v>
      </c>
    </row>
    <row r="3462" spans="50:50" ht="23.1" customHeight="1" x14ac:dyDescent="0.35">
      <c r="AX3462" s="74" t="s">
        <v>3571</v>
      </c>
    </row>
    <row r="3463" spans="50:50" ht="23.1" customHeight="1" x14ac:dyDescent="0.35">
      <c r="AX3463" s="74" t="s">
        <v>3572</v>
      </c>
    </row>
    <row r="3464" spans="50:50" ht="23.1" customHeight="1" x14ac:dyDescent="0.35">
      <c r="AX3464" s="74" t="s">
        <v>3573</v>
      </c>
    </row>
    <row r="3465" spans="50:50" ht="23.1" customHeight="1" x14ac:dyDescent="0.35">
      <c r="AX3465" s="74" t="s">
        <v>3574</v>
      </c>
    </row>
    <row r="3466" spans="50:50" ht="23.1" customHeight="1" x14ac:dyDescent="0.35">
      <c r="AX3466" s="74" t="s">
        <v>3575</v>
      </c>
    </row>
    <row r="3467" spans="50:50" ht="23.1" customHeight="1" x14ac:dyDescent="0.35">
      <c r="AX3467" s="74" t="s">
        <v>3576</v>
      </c>
    </row>
    <row r="3468" spans="50:50" ht="23.1" customHeight="1" x14ac:dyDescent="0.35">
      <c r="AX3468" s="74" t="s">
        <v>3577</v>
      </c>
    </row>
    <row r="3469" spans="50:50" ht="23.1" customHeight="1" x14ac:dyDescent="0.35">
      <c r="AX3469" s="74" t="s">
        <v>3578</v>
      </c>
    </row>
    <row r="3470" spans="50:50" ht="23.1" customHeight="1" x14ac:dyDescent="0.35">
      <c r="AX3470" s="74" t="s">
        <v>3579</v>
      </c>
    </row>
    <row r="3471" spans="50:50" ht="23.1" customHeight="1" x14ac:dyDescent="0.35">
      <c r="AX3471" s="74" t="s">
        <v>3580</v>
      </c>
    </row>
    <row r="3472" spans="50:50" ht="23.1" customHeight="1" x14ac:dyDescent="0.35">
      <c r="AX3472" s="74" t="s">
        <v>3581</v>
      </c>
    </row>
    <row r="3473" spans="50:50" ht="23.1" customHeight="1" x14ac:dyDescent="0.35">
      <c r="AX3473" s="74" t="s">
        <v>3582</v>
      </c>
    </row>
    <row r="3474" spans="50:50" ht="23.1" customHeight="1" x14ac:dyDescent="0.35">
      <c r="AX3474" s="74" t="s">
        <v>3583</v>
      </c>
    </row>
    <row r="3475" spans="50:50" ht="23.1" customHeight="1" x14ac:dyDescent="0.35">
      <c r="AX3475" s="74" t="s">
        <v>3584</v>
      </c>
    </row>
    <row r="3476" spans="50:50" ht="23.1" customHeight="1" x14ac:dyDescent="0.35">
      <c r="AX3476" s="74" t="s">
        <v>3585</v>
      </c>
    </row>
    <row r="3477" spans="50:50" ht="23.1" customHeight="1" x14ac:dyDescent="0.35">
      <c r="AX3477" s="74" t="s">
        <v>3586</v>
      </c>
    </row>
    <row r="3478" spans="50:50" ht="23.1" customHeight="1" x14ac:dyDescent="0.35">
      <c r="AX3478" s="74" t="s">
        <v>3587</v>
      </c>
    </row>
    <row r="3479" spans="50:50" ht="23.1" customHeight="1" x14ac:dyDescent="0.35">
      <c r="AX3479" s="74" t="s">
        <v>3588</v>
      </c>
    </row>
    <row r="3480" spans="50:50" ht="23.1" customHeight="1" x14ac:dyDescent="0.35">
      <c r="AX3480" s="74" t="s">
        <v>3589</v>
      </c>
    </row>
    <row r="3481" spans="50:50" ht="23.1" customHeight="1" x14ac:dyDescent="0.35">
      <c r="AX3481" s="74" t="s">
        <v>3590</v>
      </c>
    </row>
    <row r="3482" spans="50:50" ht="23.1" customHeight="1" x14ac:dyDescent="0.35">
      <c r="AX3482" s="74" t="s">
        <v>3591</v>
      </c>
    </row>
    <row r="3483" spans="50:50" ht="23.1" customHeight="1" x14ac:dyDescent="0.35">
      <c r="AX3483" s="74" t="s">
        <v>3592</v>
      </c>
    </row>
    <row r="3484" spans="50:50" ht="23.1" customHeight="1" x14ac:dyDescent="0.35">
      <c r="AX3484" s="74" t="s">
        <v>3593</v>
      </c>
    </row>
    <row r="3485" spans="50:50" ht="23.1" customHeight="1" x14ac:dyDescent="0.35">
      <c r="AX3485" s="74" t="s">
        <v>3594</v>
      </c>
    </row>
    <row r="3486" spans="50:50" ht="23.1" customHeight="1" x14ac:dyDescent="0.35">
      <c r="AX3486" s="74" t="s">
        <v>3595</v>
      </c>
    </row>
    <row r="3487" spans="50:50" ht="23.1" customHeight="1" x14ac:dyDescent="0.35">
      <c r="AX3487" s="74" t="s">
        <v>3596</v>
      </c>
    </row>
    <row r="3488" spans="50:50" ht="23.1" customHeight="1" x14ac:dyDescent="0.35">
      <c r="AX3488" s="74" t="s">
        <v>3597</v>
      </c>
    </row>
    <row r="3489" spans="50:50" ht="23.1" customHeight="1" x14ac:dyDescent="0.35">
      <c r="AX3489" s="74" t="s">
        <v>3598</v>
      </c>
    </row>
    <row r="3490" spans="50:50" ht="23.1" customHeight="1" x14ac:dyDescent="0.35">
      <c r="AX3490" s="74" t="s">
        <v>3599</v>
      </c>
    </row>
    <row r="3491" spans="50:50" ht="23.1" customHeight="1" x14ac:dyDescent="0.35">
      <c r="AX3491" s="74" t="s">
        <v>3600</v>
      </c>
    </row>
    <row r="3492" spans="50:50" ht="23.1" customHeight="1" x14ac:dyDescent="0.35">
      <c r="AX3492" s="74" t="s">
        <v>3601</v>
      </c>
    </row>
    <row r="3493" spans="50:50" ht="23.1" customHeight="1" x14ac:dyDescent="0.35">
      <c r="AX3493" s="74" t="s">
        <v>3602</v>
      </c>
    </row>
    <row r="3494" spans="50:50" ht="23.1" customHeight="1" x14ac:dyDescent="0.35">
      <c r="AX3494" s="74" t="s">
        <v>3603</v>
      </c>
    </row>
    <row r="3495" spans="50:50" ht="23.1" customHeight="1" x14ac:dyDescent="0.35">
      <c r="AX3495" s="74" t="s">
        <v>3604</v>
      </c>
    </row>
    <row r="3496" spans="50:50" ht="23.1" customHeight="1" x14ac:dyDescent="0.35">
      <c r="AX3496" s="74" t="s">
        <v>3605</v>
      </c>
    </row>
    <row r="3497" spans="50:50" ht="23.1" customHeight="1" x14ac:dyDescent="0.35">
      <c r="AX3497" s="74" t="s">
        <v>3606</v>
      </c>
    </row>
    <row r="3498" spans="50:50" ht="23.1" customHeight="1" x14ac:dyDescent="0.35">
      <c r="AX3498" s="74" t="s">
        <v>3607</v>
      </c>
    </row>
    <row r="3499" spans="50:50" ht="23.1" customHeight="1" x14ac:dyDescent="0.35">
      <c r="AX3499" s="74" t="s">
        <v>3608</v>
      </c>
    </row>
    <row r="3500" spans="50:50" ht="23.1" customHeight="1" x14ac:dyDescent="0.35">
      <c r="AX3500" s="74" t="s">
        <v>3609</v>
      </c>
    </row>
    <row r="3501" spans="50:50" ht="23.1" customHeight="1" x14ac:dyDescent="0.35">
      <c r="AX3501" s="74" t="s">
        <v>3610</v>
      </c>
    </row>
    <row r="3502" spans="50:50" ht="23.1" customHeight="1" x14ac:dyDescent="0.35">
      <c r="AX3502" s="74" t="s">
        <v>3611</v>
      </c>
    </row>
    <row r="3503" spans="50:50" ht="23.1" customHeight="1" x14ac:dyDescent="0.35">
      <c r="AX3503" s="74" t="s">
        <v>3612</v>
      </c>
    </row>
    <row r="3504" spans="50:50" ht="23.1" customHeight="1" x14ac:dyDescent="0.35">
      <c r="AX3504" s="74" t="s">
        <v>3613</v>
      </c>
    </row>
    <row r="3505" spans="50:50" ht="23.1" customHeight="1" x14ac:dyDescent="0.35">
      <c r="AX3505" s="74" t="s">
        <v>3614</v>
      </c>
    </row>
    <row r="3506" spans="50:50" ht="23.1" customHeight="1" x14ac:dyDescent="0.35">
      <c r="AX3506" s="74" t="s">
        <v>3615</v>
      </c>
    </row>
    <row r="3507" spans="50:50" ht="23.1" customHeight="1" x14ac:dyDescent="0.35">
      <c r="AX3507" s="74" t="s">
        <v>3616</v>
      </c>
    </row>
    <row r="3508" spans="50:50" ht="23.1" customHeight="1" x14ac:dyDescent="0.35">
      <c r="AX3508" s="74" t="s">
        <v>3617</v>
      </c>
    </row>
    <row r="3509" spans="50:50" ht="23.1" customHeight="1" x14ac:dyDescent="0.35">
      <c r="AX3509" s="74" t="s">
        <v>3618</v>
      </c>
    </row>
    <row r="3510" spans="50:50" ht="23.1" customHeight="1" x14ac:dyDescent="0.35">
      <c r="AX3510" s="74" t="s">
        <v>3619</v>
      </c>
    </row>
    <row r="3511" spans="50:50" ht="23.1" customHeight="1" x14ac:dyDescent="0.35">
      <c r="AX3511" s="74" t="s">
        <v>3620</v>
      </c>
    </row>
    <row r="3512" spans="50:50" ht="23.1" customHeight="1" x14ac:dyDescent="0.35">
      <c r="AX3512" s="74" t="s">
        <v>3621</v>
      </c>
    </row>
    <row r="3513" spans="50:50" ht="23.1" customHeight="1" x14ac:dyDescent="0.35">
      <c r="AX3513" s="74" t="s">
        <v>3622</v>
      </c>
    </row>
    <row r="3514" spans="50:50" ht="23.1" customHeight="1" x14ac:dyDescent="0.35">
      <c r="AX3514" s="74" t="s">
        <v>3623</v>
      </c>
    </row>
    <row r="3515" spans="50:50" ht="23.1" customHeight="1" x14ac:dyDescent="0.35">
      <c r="AX3515" s="74" t="s">
        <v>3624</v>
      </c>
    </row>
    <row r="3516" spans="50:50" ht="23.1" customHeight="1" x14ac:dyDescent="0.35">
      <c r="AX3516" s="74" t="s">
        <v>3625</v>
      </c>
    </row>
    <row r="3517" spans="50:50" ht="23.1" customHeight="1" x14ac:dyDescent="0.35">
      <c r="AX3517" s="74" t="s">
        <v>3626</v>
      </c>
    </row>
    <row r="3518" spans="50:50" ht="23.1" customHeight="1" x14ac:dyDescent="0.35">
      <c r="AX3518" s="74" t="s">
        <v>3627</v>
      </c>
    </row>
    <row r="3519" spans="50:50" ht="23.1" customHeight="1" x14ac:dyDescent="0.35">
      <c r="AX3519" s="74" t="s">
        <v>3628</v>
      </c>
    </row>
    <row r="3520" spans="50:50" ht="23.1" customHeight="1" x14ac:dyDescent="0.35">
      <c r="AX3520" s="74" t="s">
        <v>3629</v>
      </c>
    </row>
    <row r="3521" spans="50:50" ht="23.1" customHeight="1" x14ac:dyDescent="0.35">
      <c r="AX3521" s="74" t="s">
        <v>3630</v>
      </c>
    </row>
    <row r="3522" spans="50:50" ht="23.1" customHeight="1" x14ac:dyDescent="0.35">
      <c r="AX3522" s="74" t="s">
        <v>3631</v>
      </c>
    </row>
    <row r="3523" spans="50:50" ht="23.1" customHeight="1" x14ac:dyDescent="0.35">
      <c r="AX3523" s="74" t="s">
        <v>3632</v>
      </c>
    </row>
    <row r="3524" spans="50:50" ht="23.1" customHeight="1" x14ac:dyDescent="0.35">
      <c r="AX3524" s="74" t="s">
        <v>3633</v>
      </c>
    </row>
    <row r="3525" spans="50:50" ht="23.1" customHeight="1" x14ac:dyDescent="0.35">
      <c r="AX3525" s="74" t="s">
        <v>3634</v>
      </c>
    </row>
    <row r="3526" spans="50:50" ht="23.1" customHeight="1" x14ac:dyDescent="0.35">
      <c r="AX3526" s="74" t="s">
        <v>3635</v>
      </c>
    </row>
    <row r="3527" spans="50:50" ht="23.1" customHeight="1" x14ac:dyDescent="0.35">
      <c r="AX3527" s="74" t="s">
        <v>3636</v>
      </c>
    </row>
    <row r="3528" spans="50:50" ht="23.1" customHeight="1" x14ac:dyDescent="0.35">
      <c r="AX3528" s="74" t="s">
        <v>3637</v>
      </c>
    </row>
    <row r="3529" spans="50:50" ht="23.1" customHeight="1" x14ac:dyDescent="0.35">
      <c r="AX3529" s="74" t="s">
        <v>3638</v>
      </c>
    </row>
    <row r="3530" spans="50:50" ht="23.1" customHeight="1" x14ac:dyDescent="0.35">
      <c r="AX3530" s="74" t="s">
        <v>3639</v>
      </c>
    </row>
    <row r="3531" spans="50:50" ht="23.1" customHeight="1" x14ac:dyDescent="0.35">
      <c r="AX3531" s="74" t="s">
        <v>3640</v>
      </c>
    </row>
    <row r="3532" spans="50:50" ht="23.1" customHeight="1" x14ac:dyDescent="0.35">
      <c r="AX3532" s="74" t="s">
        <v>3641</v>
      </c>
    </row>
    <row r="3533" spans="50:50" ht="23.1" customHeight="1" x14ac:dyDescent="0.35">
      <c r="AX3533" s="74" t="s">
        <v>3642</v>
      </c>
    </row>
    <row r="3534" spans="50:50" ht="23.1" customHeight="1" x14ac:dyDescent="0.35">
      <c r="AX3534" s="74" t="s">
        <v>3643</v>
      </c>
    </row>
    <row r="3535" spans="50:50" ht="23.1" customHeight="1" x14ac:dyDescent="0.35">
      <c r="AX3535" s="74" t="s">
        <v>3644</v>
      </c>
    </row>
    <row r="3536" spans="50:50" ht="23.1" customHeight="1" x14ac:dyDescent="0.35">
      <c r="AX3536" s="74" t="s">
        <v>3645</v>
      </c>
    </row>
    <row r="3537" spans="50:50" ht="23.1" customHeight="1" x14ac:dyDescent="0.35">
      <c r="AX3537" s="74" t="s">
        <v>3646</v>
      </c>
    </row>
    <row r="3538" spans="50:50" ht="23.1" customHeight="1" x14ac:dyDescent="0.35">
      <c r="AX3538" s="74" t="s">
        <v>3647</v>
      </c>
    </row>
    <row r="3539" spans="50:50" ht="23.1" customHeight="1" x14ac:dyDescent="0.35">
      <c r="AX3539" s="74" t="s">
        <v>3648</v>
      </c>
    </row>
    <row r="3540" spans="50:50" ht="23.1" customHeight="1" x14ac:dyDescent="0.35">
      <c r="AX3540" s="74" t="s">
        <v>3649</v>
      </c>
    </row>
    <row r="3541" spans="50:50" ht="23.1" customHeight="1" x14ac:dyDescent="0.35">
      <c r="AX3541" s="74" t="s">
        <v>3650</v>
      </c>
    </row>
    <row r="3542" spans="50:50" ht="23.1" customHeight="1" x14ac:dyDescent="0.35">
      <c r="AX3542" s="74" t="s">
        <v>3651</v>
      </c>
    </row>
    <row r="3543" spans="50:50" ht="23.1" customHeight="1" x14ac:dyDescent="0.35">
      <c r="AX3543" s="74" t="s">
        <v>3652</v>
      </c>
    </row>
    <row r="3544" spans="50:50" ht="23.1" customHeight="1" x14ac:dyDescent="0.35">
      <c r="AX3544" s="74" t="s">
        <v>3653</v>
      </c>
    </row>
    <row r="3545" spans="50:50" ht="23.1" customHeight="1" x14ac:dyDescent="0.35">
      <c r="AX3545" s="74" t="s">
        <v>3654</v>
      </c>
    </row>
    <row r="3546" spans="50:50" ht="23.1" customHeight="1" x14ac:dyDescent="0.35">
      <c r="AX3546" s="74" t="s">
        <v>3655</v>
      </c>
    </row>
    <row r="3547" spans="50:50" ht="23.1" customHeight="1" x14ac:dyDescent="0.35">
      <c r="AX3547" s="74" t="s">
        <v>3656</v>
      </c>
    </row>
    <row r="3548" spans="50:50" ht="23.1" customHeight="1" x14ac:dyDescent="0.35">
      <c r="AX3548" s="74" t="s">
        <v>3657</v>
      </c>
    </row>
    <row r="3549" spans="50:50" ht="23.1" customHeight="1" x14ac:dyDescent="0.35">
      <c r="AX3549" s="74" t="s">
        <v>3658</v>
      </c>
    </row>
    <row r="3550" spans="50:50" ht="23.1" customHeight="1" x14ac:dyDescent="0.35">
      <c r="AX3550" s="74" t="s">
        <v>3659</v>
      </c>
    </row>
    <row r="3551" spans="50:50" ht="23.1" customHeight="1" x14ac:dyDescent="0.35">
      <c r="AX3551" s="74" t="s">
        <v>3660</v>
      </c>
    </row>
    <row r="3552" spans="50:50" ht="23.1" customHeight="1" x14ac:dyDescent="0.35">
      <c r="AX3552" s="74" t="s">
        <v>3661</v>
      </c>
    </row>
    <row r="3553" spans="50:50" ht="23.1" customHeight="1" x14ac:dyDescent="0.35">
      <c r="AX3553" s="74" t="s">
        <v>3662</v>
      </c>
    </row>
    <row r="3554" spans="50:50" ht="23.1" customHeight="1" x14ac:dyDescent="0.35">
      <c r="AX3554" s="74" t="s">
        <v>3663</v>
      </c>
    </row>
    <row r="3555" spans="50:50" ht="23.1" customHeight="1" x14ac:dyDescent="0.35">
      <c r="AX3555" s="74" t="s">
        <v>3664</v>
      </c>
    </row>
    <row r="3556" spans="50:50" ht="23.1" customHeight="1" x14ac:dyDescent="0.35">
      <c r="AX3556" s="74" t="s">
        <v>3665</v>
      </c>
    </row>
    <row r="3557" spans="50:50" ht="23.1" customHeight="1" x14ac:dyDescent="0.35">
      <c r="AX3557" s="74" t="s">
        <v>3666</v>
      </c>
    </row>
    <row r="3558" spans="50:50" ht="23.1" customHeight="1" x14ac:dyDescent="0.35">
      <c r="AX3558" s="74" t="s">
        <v>3667</v>
      </c>
    </row>
    <row r="3559" spans="50:50" ht="23.1" customHeight="1" x14ac:dyDescent="0.35">
      <c r="AX3559" s="74" t="s">
        <v>3668</v>
      </c>
    </row>
    <row r="3560" spans="50:50" ht="23.1" customHeight="1" x14ac:dyDescent="0.35">
      <c r="AX3560" s="74" t="s">
        <v>3669</v>
      </c>
    </row>
    <row r="3561" spans="50:50" ht="23.1" customHeight="1" x14ac:dyDescent="0.35">
      <c r="AX3561" s="74" t="s">
        <v>3670</v>
      </c>
    </row>
    <row r="3562" spans="50:50" ht="23.1" customHeight="1" x14ac:dyDescent="0.35">
      <c r="AX3562" s="74" t="s">
        <v>3671</v>
      </c>
    </row>
    <row r="3563" spans="50:50" ht="23.1" customHeight="1" x14ac:dyDescent="0.35">
      <c r="AX3563" s="74" t="s">
        <v>3672</v>
      </c>
    </row>
    <row r="3564" spans="50:50" ht="23.1" customHeight="1" x14ac:dyDescent="0.35">
      <c r="AX3564" s="74" t="s">
        <v>3673</v>
      </c>
    </row>
    <row r="3565" spans="50:50" ht="23.1" customHeight="1" x14ac:dyDescent="0.35">
      <c r="AX3565" s="74" t="s">
        <v>3674</v>
      </c>
    </row>
    <row r="3566" spans="50:50" ht="23.1" customHeight="1" x14ac:dyDescent="0.35">
      <c r="AX3566" s="74" t="s">
        <v>3675</v>
      </c>
    </row>
    <row r="3567" spans="50:50" ht="23.1" customHeight="1" x14ac:dyDescent="0.35">
      <c r="AX3567" s="74" t="s">
        <v>3676</v>
      </c>
    </row>
    <row r="3568" spans="50:50" ht="23.1" customHeight="1" x14ac:dyDescent="0.35">
      <c r="AX3568" s="74" t="s">
        <v>3677</v>
      </c>
    </row>
    <row r="3569" spans="50:50" ht="23.1" customHeight="1" x14ac:dyDescent="0.35">
      <c r="AX3569" s="74" t="s">
        <v>3678</v>
      </c>
    </row>
    <row r="3570" spans="50:50" ht="23.1" customHeight="1" x14ac:dyDescent="0.35">
      <c r="AX3570" s="74" t="s">
        <v>3679</v>
      </c>
    </row>
    <row r="3571" spans="50:50" ht="23.1" customHeight="1" x14ac:dyDescent="0.35">
      <c r="AX3571" s="74" t="s">
        <v>3680</v>
      </c>
    </row>
    <row r="3572" spans="50:50" ht="23.1" customHeight="1" x14ac:dyDescent="0.35">
      <c r="AX3572" s="74" t="s">
        <v>3681</v>
      </c>
    </row>
    <row r="3573" spans="50:50" ht="23.1" customHeight="1" x14ac:dyDescent="0.35">
      <c r="AX3573" s="74" t="s">
        <v>3682</v>
      </c>
    </row>
    <row r="3574" spans="50:50" ht="23.1" customHeight="1" x14ac:dyDescent="0.35">
      <c r="AX3574" s="74" t="s">
        <v>3683</v>
      </c>
    </row>
    <row r="3575" spans="50:50" ht="23.1" customHeight="1" x14ac:dyDescent="0.35">
      <c r="AX3575" s="74" t="s">
        <v>3684</v>
      </c>
    </row>
    <row r="3576" spans="50:50" ht="23.1" customHeight="1" x14ac:dyDescent="0.35">
      <c r="AX3576" s="74" t="s">
        <v>3685</v>
      </c>
    </row>
    <row r="3577" spans="50:50" ht="23.1" customHeight="1" x14ac:dyDescent="0.35">
      <c r="AX3577" s="74" t="s">
        <v>3686</v>
      </c>
    </row>
    <row r="3578" spans="50:50" ht="23.1" customHeight="1" x14ac:dyDescent="0.35">
      <c r="AX3578" s="74" t="s">
        <v>3687</v>
      </c>
    </row>
    <row r="3579" spans="50:50" ht="23.1" customHeight="1" x14ac:dyDescent="0.35">
      <c r="AX3579" s="74" t="s">
        <v>3688</v>
      </c>
    </row>
    <row r="3580" spans="50:50" ht="23.1" customHeight="1" x14ac:dyDescent="0.35">
      <c r="AX3580" s="74" t="s">
        <v>3689</v>
      </c>
    </row>
    <row r="3581" spans="50:50" ht="23.1" customHeight="1" x14ac:dyDescent="0.35">
      <c r="AX3581" s="74" t="s">
        <v>3690</v>
      </c>
    </row>
    <row r="3582" spans="50:50" ht="23.1" customHeight="1" x14ac:dyDescent="0.35">
      <c r="AX3582" s="74" t="s">
        <v>3691</v>
      </c>
    </row>
    <row r="3583" spans="50:50" ht="23.1" customHeight="1" x14ac:dyDescent="0.35">
      <c r="AX3583" s="74" t="s">
        <v>3692</v>
      </c>
    </row>
    <row r="3584" spans="50:50" ht="23.1" customHeight="1" x14ac:dyDescent="0.35">
      <c r="AX3584" s="74" t="s">
        <v>3693</v>
      </c>
    </row>
    <row r="3585" spans="50:50" ht="23.1" customHeight="1" x14ac:dyDescent="0.35">
      <c r="AX3585" s="74" t="s">
        <v>3694</v>
      </c>
    </row>
    <row r="3586" spans="50:50" ht="23.1" customHeight="1" x14ac:dyDescent="0.35">
      <c r="AX3586" s="74" t="s">
        <v>3695</v>
      </c>
    </row>
    <row r="3587" spans="50:50" ht="23.1" customHeight="1" x14ac:dyDescent="0.35">
      <c r="AX3587" s="74" t="s">
        <v>3696</v>
      </c>
    </row>
    <row r="3588" spans="50:50" ht="23.1" customHeight="1" x14ac:dyDescent="0.35">
      <c r="AX3588" s="74" t="s">
        <v>3697</v>
      </c>
    </row>
    <row r="3589" spans="50:50" ht="23.1" customHeight="1" x14ac:dyDescent="0.35">
      <c r="AX3589" s="74" t="s">
        <v>3698</v>
      </c>
    </row>
    <row r="3590" spans="50:50" ht="23.1" customHeight="1" x14ac:dyDescent="0.35">
      <c r="AX3590" s="74" t="s">
        <v>3699</v>
      </c>
    </row>
    <row r="3591" spans="50:50" ht="23.1" customHeight="1" x14ac:dyDescent="0.35">
      <c r="AX3591" s="74" t="s">
        <v>3700</v>
      </c>
    </row>
    <row r="3592" spans="50:50" ht="23.1" customHeight="1" x14ac:dyDescent="0.35">
      <c r="AX3592" s="74" t="s">
        <v>3701</v>
      </c>
    </row>
    <row r="3593" spans="50:50" ht="23.1" customHeight="1" x14ac:dyDescent="0.35">
      <c r="AX3593" s="74" t="s">
        <v>3702</v>
      </c>
    </row>
    <row r="3594" spans="50:50" ht="23.1" customHeight="1" x14ac:dyDescent="0.35">
      <c r="AX3594" s="74" t="s">
        <v>3703</v>
      </c>
    </row>
    <row r="3595" spans="50:50" ht="23.1" customHeight="1" x14ac:dyDescent="0.35">
      <c r="AX3595" s="74" t="s">
        <v>3704</v>
      </c>
    </row>
    <row r="3596" spans="50:50" ht="23.1" customHeight="1" x14ac:dyDescent="0.35">
      <c r="AX3596" s="74" t="s">
        <v>3705</v>
      </c>
    </row>
    <row r="3597" spans="50:50" ht="23.1" customHeight="1" x14ac:dyDescent="0.35">
      <c r="AX3597" s="74" t="s">
        <v>3706</v>
      </c>
    </row>
    <row r="3598" spans="50:50" ht="23.1" customHeight="1" x14ac:dyDescent="0.35">
      <c r="AX3598" s="74" t="s">
        <v>3707</v>
      </c>
    </row>
    <row r="3599" spans="50:50" ht="23.1" customHeight="1" x14ac:dyDescent="0.35">
      <c r="AX3599" s="74" t="s">
        <v>3708</v>
      </c>
    </row>
    <row r="3600" spans="50:50" ht="23.1" customHeight="1" x14ac:dyDescent="0.35">
      <c r="AX3600" s="74" t="s">
        <v>3709</v>
      </c>
    </row>
    <row r="3601" spans="50:50" ht="23.1" customHeight="1" x14ac:dyDescent="0.35">
      <c r="AX3601" s="74" t="s">
        <v>3710</v>
      </c>
    </row>
    <row r="3602" spans="50:50" ht="23.1" customHeight="1" x14ac:dyDescent="0.35">
      <c r="AX3602" s="74" t="s">
        <v>3711</v>
      </c>
    </row>
    <row r="3603" spans="50:50" ht="23.1" customHeight="1" x14ac:dyDescent="0.35">
      <c r="AX3603" s="74" t="s">
        <v>3712</v>
      </c>
    </row>
    <row r="3604" spans="50:50" ht="23.1" customHeight="1" x14ac:dyDescent="0.35">
      <c r="AX3604" s="74" t="s">
        <v>3713</v>
      </c>
    </row>
    <row r="3605" spans="50:50" ht="23.1" customHeight="1" x14ac:dyDescent="0.35">
      <c r="AX3605" s="74" t="s">
        <v>3714</v>
      </c>
    </row>
    <row r="3606" spans="50:50" ht="23.1" customHeight="1" x14ac:dyDescent="0.35">
      <c r="AX3606" s="74" t="s">
        <v>3715</v>
      </c>
    </row>
    <row r="3607" spans="50:50" ht="23.1" customHeight="1" x14ac:dyDescent="0.35">
      <c r="AX3607" s="74" t="s">
        <v>3716</v>
      </c>
    </row>
    <row r="3608" spans="50:50" ht="23.1" customHeight="1" x14ac:dyDescent="0.35">
      <c r="AX3608" s="74" t="s">
        <v>3717</v>
      </c>
    </row>
    <row r="3609" spans="50:50" ht="23.1" customHeight="1" x14ac:dyDescent="0.35">
      <c r="AX3609" s="74" t="s">
        <v>3718</v>
      </c>
    </row>
    <row r="3610" spans="50:50" ht="23.1" customHeight="1" x14ac:dyDescent="0.35">
      <c r="AX3610" s="74" t="s">
        <v>3719</v>
      </c>
    </row>
    <row r="3611" spans="50:50" ht="23.1" customHeight="1" x14ac:dyDescent="0.35">
      <c r="AX3611" s="74" t="s">
        <v>3720</v>
      </c>
    </row>
    <row r="3612" spans="50:50" ht="23.1" customHeight="1" x14ac:dyDescent="0.35">
      <c r="AX3612" s="74" t="s">
        <v>3721</v>
      </c>
    </row>
    <row r="3613" spans="50:50" ht="23.1" customHeight="1" x14ac:dyDescent="0.35">
      <c r="AX3613" s="74" t="s">
        <v>3722</v>
      </c>
    </row>
    <row r="3614" spans="50:50" ht="23.1" customHeight="1" x14ac:dyDescent="0.35">
      <c r="AX3614" s="74" t="s">
        <v>3723</v>
      </c>
    </row>
    <row r="3615" spans="50:50" ht="23.1" customHeight="1" x14ac:dyDescent="0.35">
      <c r="AX3615" s="74" t="s">
        <v>3724</v>
      </c>
    </row>
    <row r="3616" spans="50:50" ht="23.1" customHeight="1" x14ac:dyDescent="0.35">
      <c r="AX3616" s="74" t="s">
        <v>3725</v>
      </c>
    </row>
    <row r="3617" spans="50:50" ht="23.1" customHeight="1" x14ac:dyDescent="0.35">
      <c r="AX3617" s="74" t="s">
        <v>3726</v>
      </c>
    </row>
    <row r="3618" spans="50:50" ht="23.1" customHeight="1" x14ac:dyDescent="0.35">
      <c r="AX3618" s="74" t="s">
        <v>3727</v>
      </c>
    </row>
    <row r="3619" spans="50:50" ht="23.1" customHeight="1" x14ac:dyDescent="0.35">
      <c r="AX3619" s="74" t="s">
        <v>3728</v>
      </c>
    </row>
    <row r="3620" spans="50:50" ht="23.1" customHeight="1" x14ac:dyDescent="0.35">
      <c r="AX3620" s="74" t="s">
        <v>3729</v>
      </c>
    </row>
    <row r="3621" spans="50:50" ht="23.1" customHeight="1" x14ac:dyDescent="0.35">
      <c r="AX3621" s="74" t="s">
        <v>3730</v>
      </c>
    </row>
    <row r="3622" spans="50:50" ht="23.1" customHeight="1" x14ac:dyDescent="0.35">
      <c r="AX3622" s="74" t="s">
        <v>3731</v>
      </c>
    </row>
    <row r="3623" spans="50:50" ht="23.1" customHeight="1" x14ac:dyDescent="0.35">
      <c r="AX3623" s="74" t="s">
        <v>3732</v>
      </c>
    </row>
    <row r="3624" spans="50:50" ht="23.1" customHeight="1" x14ac:dyDescent="0.35">
      <c r="AX3624" s="74" t="s">
        <v>3733</v>
      </c>
    </row>
    <row r="3625" spans="50:50" ht="23.1" customHeight="1" x14ac:dyDescent="0.35">
      <c r="AX3625" s="74" t="s">
        <v>3734</v>
      </c>
    </row>
    <row r="3626" spans="50:50" ht="23.1" customHeight="1" x14ac:dyDescent="0.35">
      <c r="AX3626" s="74" t="s">
        <v>3735</v>
      </c>
    </row>
    <row r="3627" spans="50:50" ht="23.1" customHeight="1" x14ac:dyDescent="0.35">
      <c r="AX3627" s="74" t="s">
        <v>3736</v>
      </c>
    </row>
    <row r="3628" spans="50:50" ht="23.1" customHeight="1" x14ac:dyDescent="0.35">
      <c r="AX3628" s="74" t="s">
        <v>3737</v>
      </c>
    </row>
    <row r="3629" spans="50:50" ht="23.1" customHeight="1" x14ac:dyDescent="0.35">
      <c r="AX3629" s="74" t="s">
        <v>3738</v>
      </c>
    </row>
    <row r="3630" spans="50:50" ht="23.1" customHeight="1" x14ac:dyDescent="0.35">
      <c r="AX3630" s="74" t="s">
        <v>3739</v>
      </c>
    </row>
    <row r="3631" spans="50:50" ht="23.1" customHeight="1" x14ac:dyDescent="0.35">
      <c r="AX3631" s="74" t="s">
        <v>3740</v>
      </c>
    </row>
    <row r="3632" spans="50:50" ht="23.1" customHeight="1" x14ac:dyDescent="0.35">
      <c r="AX3632" s="74" t="s">
        <v>3741</v>
      </c>
    </row>
    <row r="3633" spans="50:50" ht="23.1" customHeight="1" x14ac:dyDescent="0.35">
      <c r="AX3633" s="74" t="s">
        <v>3742</v>
      </c>
    </row>
    <row r="3634" spans="50:50" ht="23.1" customHeight="1" x14ac:dyDescent="0.35">
      <c r="AX3634" s="74" t="s">
        <v>3743</v>
      </c>
    </row>
    <row r="3635" spans="50:50" ht="23.1" customHeight="1" x14ac:dyDescent="0.35">
      <c r="AX3635" s="74" t="s">
        <v>3744</v>
      </c>
    </row>
    <row r="3636" spans="50:50" ht="23.1" customHeight="1" x14ac:dyDescent="0.35">
      <c r="AX3636" s="74" t="s">
        <v>3745</v>
      </c>
    </row>
    <row r="3637" spans="50:50" ht="23.1" customHeight="1" x14ac:dyDescent="0.35">
      <c r="AX3637" s="74" t="s">
        <v>3746</v>
      </c>
    </row>
    <row r="3638" spans="50:50" ht="23.1" customHeight="1" x14ac:dyDescent="0.35">
      <c r="AX3638" s="74" t="s">
        <v>3747</v>
      </c>
    </row>
    <row r="3639" spans="50:50" ht="23.1" customHeight="1" x14ac:dyDescent="0.35">
      <c r="AX3639" s="74" t="s">
        <v>3748</v>
      </c>
    </row>
    <row r="3640" spans="50:50" ht="23.1" customHeight="1" x14ac:dyDescent="0.35">
      <c r="AX3640" s="74" t="s">
        <v>3749</v>
      </c>
    </row>
    <row r="3641" spans="50:50" ht="23.1" customHeight="1" x14ac:dyDescent="0.35">
      <c r="AX3641" s="74" t="s">
        <v>3750</v>
      </c>
    </row>
    <row r="3642" spans="50:50" ht="23.1" customHeight="1" x14ac:dyDescent="0.35">
      <c r="AX3642" s="74" t="s">
        <v>3751</v>
      </c>
    </row>
    <row r="3643" spans="50:50" ht="23.1" customHeight="1" x14ac:dyDescent="0.35">
      <c r="AX3643" s="74" t="s">
        <v>3752</v>
      </c>
    </row>
    <row r="3644" spans="50:50" ht="23.1" customHeight="1" x14ac:dyDescent="0.35">
      <c r="AX3644" s="74" t="s">
        <v>3753</v>
      </c>
    </row>
    <row r="3645" spans="50:50" ht="23.1" customHeight="1" x14ac:dyDescent="0.35">
      <c r="AX3645" s="74" t="s">
        <v>3754</v>
      </c>
    </row>
    <row r="3646" spans="50:50" ht="23.1" customHeight="1" x14ac:dyDescent="0.35">
      <c r="AX3646" s="74" t="s">
        <v>3755</v>
      </c>
    </row>
    <row r="3647" spans="50:50" ht="23.1" customHeight="1" x14ac:dyDescent="0.35">
      <c r="AX3647" s="74" t="s">
        <v>3756</v>
      </c>
    </row>
    <row r="3648" spans="50:50" ht="23.1" customHeight="1" x14ac:dyDescent="0.35">
      <c r="AX3648" s="74" t="s">
        <v>3757</v>
      </c>
    </row>
    <row r="3649" spans="50:50" ht="23.1" customHeight="1" x14ac:dyDescent="0.35">
      <c r="AX3649" s="74" t="s">
        <v>3758</v>
      </c>
    </row>
    <row r="3650" spans="50:50" ht="23.1" customHeight="1" x14ac:dyDescent="0.35">
      <c r="AX3650" s="74" t="s">
        <v>3759</v>
      </c>
    </row>
    <row r="3651" spans="50:50" ht="23.1" customHeight="1" x14ac:dyDescent="0.35">
      <c r="AX3651" s="74" t="s">
        <v>3760</v>
      </c>
    </row>
    <row r="3652" spans="50:50" ht="23.1" customHeight="1" x14ac:dyDescent="0.35">
      <c r="AX3652" s="74" t="s">
        <v>3761</v>
      </c>
    </row>
    <row r="3653" spans="50:50" ht="23.1" customHeight="1" x14ac:dyDescent="0.35">
      <c r="AX3653" s="74" t="s">
        <v>3762</v>
      </c>
    </row>
    <row r="3654" spans="50:50" ht="23.1" customHeight="1" x14ac:dyDescent="0.35">
      <c r="AX3654" s="74" t="s">
        <v>3763</v>
      </c>
    </row>
    <row r="3655" spans="50:50" ht="23.1" customHeight="1" x14ac:dyDescent="0.35">
      <c r="AX3655" s="74" t="s">
        <v>3764</v>
      </c>
    </row>
    <row r="3656" spans="50:50" ht="23.1" customHeight="1" x14ac:dyDescent="0.35">
      <c r="AX3656" s="74" t="s">
        <v>3765</v>
      </c>
    </row>
    <row r="3657" spans="50:50" ht="23.1" customHeight="1" x14ac:dyDescent="0.35">
      <c r="AX3657" s="74" t="s">
        <v>3766</v>
      </c>
    </row>
    <row r="3658" spans="50:50" ht="23.1" customHeight="1" x14ac:dyDescent="0.35">
      <c r="AX3658" s="74" t="s">
        <v>3767</v>
      </c>
    </row>
    <row r="3659" spans="50:50" ht="23.1" customHeight="1" x14ac:dyDescent="0.35">
      <c r="AX3659" s="74" t="s">
        <v>3768</v>
      </c>
    </row>
    <row r="3660" spans="50:50" ht="23.1" customHeight="1" x14ac:dyDescent="0.35">
      <c r="AX3660" s="74" t="s">
        <v>3769</v>
      </c>
    </row>
    <row r="3661" spans="50:50" ht="23.1" customHeight="1" x14ac:dyDescent="0.35">
      <c r="AX3661" s="74" t="s">
        <v>3770</v>
      </c>
    </row>
    <row r="3662" spans="50:50" ht="23.1" customHeight="1" x14ac:dyDescent="0.35">
      <c r="AX3662" s="74" t="s">
        <v>3771</v>
      </c>
    </row>
    <row r="3663" spans="50:50" ht="23.1" customHeight="1" x14ac:dyDescent="0.35">
      <c r="AX3663" s="74" t="s">
        <v>3772</v>
      </c>
    </row>
    <row r="3664" spans="50:50" ht="23.1" customHeight="1" x14ac:dyDescent="0.35">
      <c r="AX3664" s="74" t="s">
        <v>3773</v>
      </c>
    </row>
    <row r="3665" spans="50:50" ht="23.1" customHeight="1" x14ac:dyDescent="0.35">
      <c r="AX3665" s="74" t="s">
        <v>3774</v>
      </c>
    </row>
    <row r="3666" spans="50:50" ht="23.1" customHeight="1" x14ac:dyDescent="0.35">
      <c r="AX3666" s="74" t="s">
        <v>3775</v>
      </c>
    </row>
    <row r="3667" spans="50:50" ht="23.1" customHeight="1" x14ac:dyDescent="0.35">
      <c r="AX3667" s="74" t="s">
        <v>3776</v>
      </c>
    </row>
    <row r="3668" spans="50:50" ht="23.1" customHeight="1" x14ac:dyDescent="0.35">
      <c r="AX3668" s="74" t="s">
        <v>3777</v>
      </c>
    </row>
    <row r="3669" spans="50:50" ht="23.1" customHeight="1" x14ac:dyDescent="0.35">
      <c r="AX3669" s="74" t="s">
        <v>3778</v>
      </c>
    </row>
    <row r="3670" spans="50:50" ht="23.1" customHeight="1" x14ac:dyDescent="0.35">
      <c r="AX3670" s="74" t="s">
        <v>3779</v>
      </c>
    </row>
    <row r="3671" spans="50:50" ht="23.1" customHeight="1" x14ac:dyDescent="0.35">
      <c r="AX3671" s="74" t="s">
        <v>3780</v>
      </c>
    </row>
    <row r="3672" spans="50:50" ht="23.1" customHeight="1" x14ac:dyDescent="0.35">
      <c r="AX3672" s="74" t="s">
        <v>3781</v>
      </c>
    </row>
    <row r="3673" spans="50:50" ht="23.1" customHeight="1" x14ac:dyDescent="0.35">
      <c r="AX3673" s="74" t="s">
        <v>3782</v>
      </c>
    </row>
    <row r="3674" spans="50:50" ht="23.1" customHeight="1" x14ac:dyDescent="0.35">
      <c r="AX3674" s="74" t="s">
        <v>3783</v>
      </c>
    </row>
    <row r="3675" spans="50:50" ht="23.1" customHeight="1" x14ac:dyDescent="0.35">
      <c r="AX3675" s="74" t="s">
        <v>3784</v>
      </c>
    </row>
    <row r="3676" spans="50:50" ht="23.1" customHeight="1" x14ac:dyDescent="0.35">
      <c r="AX3676" s="74" t="s">
        <v>3785</v>
      </c>
    </row>
    <row r="3677" spans="50:50" ht="23.1" customHeight="1" x14ac:dyDescent="0.35">
      <c r="AX3677" s="74" t="s">
        <v>3786</v>
      </c>
    </row>
    <row r="3678" spans="50:50" ht="23.1" customHeight="1" x14ac:dyDescent="0.35">
      <c r="AX3678" s="74" t="s">
        <v>3787</v>
      </c>
    </row>
    <row r="3679" spans="50:50" ht="23.1" customHeight="1" x14ac:dyDescent="0.35">
      <c r="AX3679" s="74" t="s">
        <v>3788</v>
      </c>
    </row>
    <row r="3680" spans="50:50" ht="23.1" customHeight="1" x14ac:dyDescent="0.35">
      <c r="AX3680" s="74" t="s">
        <v>3789</v>
      </c>
    </row>
    <row r="3681" spans="50:50" ht="23.1" customHeight="1" x14ac:dyDescent="0.35">
      <c r="AX3681" s="74" t="s">
        <v>3790</v>
      </c>
    </row>
    <row r="3682" spans="50:50" ht="23.1" customHeight="1" x14ac:dyDescent="0.35">
      <c r="AX3682" s="74" t="s">
        <v>3791</v>
      </c>
    </row>
    <row r="3683" spans="50:50" ht="23.1" customHeight="1" x14ac:dyDescent="0.35">
      <c r="AX3683" s="74" t="s">
        <v>3792</v>
      </c>
    </row>
    <row r="3684" spans="50:50" ht="23.1" customHeight="1" x14ac:dyDescent="0.35">
      <c r="AX3684" s="74" t="s">
        <v>3793</v>
      </c>
    </row>
    <row r="3685" spans="50:50" ht="23.1" customHeight="1" x14ac:dyDescent="0.35">
      <c r="AX3685" s="74" t="s">
        <v>3794</v>
      </c>
    </row>
    <row r="3686" spans="50:50" ht="23.1" customHeight="1" x14ac:dyDescent="0.35">
      <c r="AX3686" s="74" t="s">
        <v>3795</v>
      </c>
    </row>
    <row r="3687" spans="50:50" ht="23.1" customHeight="1" x14ac:dyDescent="0.35">
      <c r="AX3687" s="74" t="s">
        <v>3796</v>
      </c>
    </row>
    <row r="3688" spans="50:50" ht="23.1" customHeight="1" x14ac:dyDescent="0.35">
      <c r="AX3688" s="74" t="s">
        <v>3797</v>
      </c>
    </row>
    <row r="3689" spans="50:50" ht="23.1" customHeight="1" x14ac:dyDescent="0.35">
      <c r="AX3689" s="74" t="s">
        <v>3798</v>
      </c>
    </row>
    <row r="3690" spans="50:50" ht="23.1" customHeight="1" x14ac:dyDescent="0.35">
      <c r="AX3690" s="74" t="s">
        <v>3799</v>
      </c>
    </row>
    <row r="3691" spans="50:50" ht="23.1" customHeight="1" x14ac:dyDescent="0.35">
      <c r="AX3691" s="74" t="s">
        <v>3800</v>
      </c>
    </row>
    <row r="3692" spans="50:50" ht="23.1" customHeight="1" x14ac:dyDescent="0.35">
      <c r="AX3692" s="74" t="s">
        <v>3801</v>
      </c>
    </row>
    <row r="3693" spans="50:50" ht="23.1" customHeight="1" x14ac:dyDescent="0.35">
      <c r="AX3693" s="74" t="s">
        <v>3802</v>
      </c>
    </row>
    <row r="3694" spans="50:50" ht="23.1" customHeight="1" x14ac:dyDescent="0.35">
      <c r="AX3694" s="74" t="s">
        <v>3803</v>
      </c>
    </row>
    <row r="3695" spans="50:50" ht="23.1" customHeight="1" x14ac:dyDescent="0.35">
      <c r="AX3695" s="74" t="s">
        <v>3804</v>
      </c>
    </row>
    <row r="3696" spans="50:50" ht="23.1" customHeight="1" x14ac:dyDescent="0.35">
      <c r="AX3696" s="74" t="s">
        <v>3805</v>
      </c>
    </row>
    <row r="3697" spans="50:50" ht="23.1" customHeight="1" x14ac:dyDescent="0.35">
      <c r="AX3697" s="74" t="s">
        <v>3806</v>
      </c>
    </row>
    <row r="3698" spans="50:50" ht="23.1" customHeight="1" x14ac:dyDescent="0.35">
      <c r="AX3698" s="74" t="s">
        <v>3807</v>
      </c>
    </row>
    <row r="3699" spans="50:50" ht="23.1" customHeight="1" x14ac:dyDescent="0.35">
      <c r="AX3699" s="74" t="s">
        <v>3808</v>
      </c>
    </row>
    <row r="3700" spans="50:50" ht="23.1" customHeight="1" x14ac:dyDescent="0.35">
      <c r="AX3700" s="74" t="s">
        <v>3809</v>
      </c>
    </row>
    <row r="3701" spans="50:50" ht="23.1" customHeight="1" x14ac:dyDescent="0.35">
      <c r="AX3701" s="74" t="s">
        <v>3810</v>
      </c>
    </row>
    <row r="3702" spans="50:50" ht="23.1" customHeight="1" x14ac:dyDescent="0.35">
      <c r="AX3702" s="74" t="s">
        <v>3811</v>
      </c>
    </row>
    <row r="3703" spans="50:50" ht="23.1" customHeight="1" x14ac:dyDescent="0.35">
      <c r="AX3703" s="74" t="s">
        <v>3812</v>
      </c>
    </row>
    <row r="3704" spans="50:50" ht="23.1" customHeight="1" x14ac:dyDescent="0.35">
      <c r="AX3704" s="74" t="s">
        <v>3813</v>
      </c>
    </row>
    <row r="3705" spans="50:50" ht="23.1" customHeight="1" x14ac:dyDescent="0.35">
      <c r="AX3705" s="74" t="s">
        <v>3814</v>
      </c>
    </row>
    <row r="3706" spans="50:50" ht="23.1" customHeight="1" x14ac:dyDescent="0.35">
      <c r="AX3706" s="74" t="s">
        <v>3815</v>
      </c>
    </row>
    <row r="3707" spans="50:50" ht="23.1" customHeight="1" x14ac:dyDescent="0.35">
      <c r="AX3707" s="74" t="s">
        <v>3816</v>
      </c>
    </row>
    <row r="3708" spans="50:50" ht="23.1" customHeight="1" x14ac:dyDescent="0.35">
      <c r="AX3708" s="74" t="s">
        <v>3817</v>
      </c>
    </row>
    <row r="3709" spans="50:50" ht="23.1" customHeight="1" x14ac:dyDescent="0.35">
      <c r="AX3709" s="74" t="s">
        <v>3818</v>
      </c>
    </row>
    <row r="3710" spans="50:50" ht="23.1" customHeight="1" x14ac:dyDescent="0.35">
      <c r="AX3710" s="74" t="s">
        <v>3819</v>
      </c>
    </row>
    <row r="3711" spans="50:50" ht="23.1" customHeight="1" x14ac:dyDescent="0.35">
      <c r="AX3711" s="74" t="s">
        <v>3820</v>
      </c>
    </row>
    <row r="3712" spans="50:50" ht="23.1" customHeight="1" x14ac:dyDescent="0.35">
      <c r="AX3712" s="74" t="s">
        <v>3821</v>
      </c>
    </row>
    <row r="3713" spans="50:50" ht="23.1" customHeight="1" x14ac:dyDescent="0.35">
      <c r="AX3713" s="74" t="s">
        <v>3822</v>
      </c>
    </row>
    <row r="3714" spans="50:50" ht="23.1" customHeight="1" x14ac:dyDescent="0.35">
      <c r="AX3714" s="74" t="s">
        <v>3823</v>
      </c>
    </row>
    <row r="3715" spans="50:50" ht="23.1" customHeight="1" x14ac:dyDescent="0.35">
      <c r="AX3715" s="74" t="s">
        <v>3824</v>
      </c>
    </row>
    <row r="3716" spans="50:50" ht="23.1" customHeight="1" x14ac:dyDescent="0.35">
      <c r="AX3716" s="74" t="s">
        <v>3825</v>
      </c>
    </row>
    <row r="3717" spans="50:50" ht="23.1" customHeight="1" x14ac:dyDescent="0.35">
      <c r="AX3717" s="74" t="s">
        <v>3826</v>
      </c>
    </row>
    <row r="3718" spans="50:50" ht="23.1" customHeight="1" x14ac:dyDescent="0.35">
      <c r="AX3718" s="74" t="s">
        <v>3827</v>
      </c>
    </row>
    <row r="3719" spans="50:50" ht="23.1" customHeight="1" x14ac:dyDescent="0.35">
      <c r="AX3719" s="74" t="s">
        <v>3828</v>
      </c>
    </row>
    <row r="3720" spans="50:50" ht="23.1" customHeight="1" x14ac:dyDescent="0.35">
      <c r="AX3720" s="74" t="s">
        <v>3829</v>
      </c>
    </row>
    <row r="3721" spans="50:50" ht="23.1" customHeight="1" x14ac:dyDescent="0.35">
      <c r="AX3721" s="74" t="s">
        <v>3830</v>
      </c>
    </row>
    <row r="3722" spans="50:50" ht="23.1" customHeight="1" x14ac:dyDescent="0.35">
      <c r="AX3722" s="74" t="s">
        <v>3831</v>
      </c>
    </row>
    <row r="3723" spans="50:50" ht="23.1" customHeight="1" x14ac:dyDescent="0.35">
      <c r="AX3723" s="74" t="s">
        <v>3832</v>
      </c>
    </row>
    <row r="3724" spans="50:50" ht="23.1" customHeight="1" x14ac:dyDescent="0.35">
      <c r="AX3724" s="74" t="s">
        <v>3833</v>
      </c>
    </row>
    <row r="3725" spans="50:50" ht="23.1" customHeight="1" x14ac:dyDescent="0.35">
      <c r="AX3725" s="74" t="s">
        <v>3834</v>
      </c>
    </row>
    <row r="3726" spans="50:50" ht="23.1" customHeight="1" x14ac:dyDescent="0.35">
      <c r="AX3726" s="74" t="s">
        <v>3835</v>
      </c>
    </row>
    <row r="3727" spans="50:50" ht="23.1" customHeight="1" x14ac:dyDescent="0.35">
      <c r="AX3727" s="74" t="s">
        <v>3836</v>
      </c>
    </row>
    <row r="3728" spans="50:50" ht="23.1" customHeight="1" x14ac:dyDescent="0.35">
      <c r="AX3728" s="74" t="s">
        <v>3837</v>
      </c>
    </row>
    <row r="3729" spans="50:50" ht="23.1" customHeight="1" x14ac:dyDescent="0.35">
      <c r="AX3729" s="74" t="s">
        <v>3838</v>
      </c>
    </row>
    <row r="3730" spans="50:50" ht="23.1" customHeight="1" x14ac:dyDescent="0.35">
      <c r="AX3730" s="74" t="s">
        <v>3839</v>
      </c>
    </row>
    <row r="3731" spans="50:50" ht="23.1" customHeight="1" x14ac:dyDescent="0.35">
      <c r="AX3731" s="74" t="s">
        <v>3840</v>
      </c>
    </row>
    <row r="3732" spans="50:50" ht="23.1" customHeight="1" x14ac:dyDescent="0.35">
      <c r="AX3732" s="74" t="s">
        <v>3841</v>
      </c>
    </row>
    <row r="3733" spans="50:50" ht="23.1" customHeight="1" x14ac:dyDescent="0.35">
      <c r="AX3733" s="74" t="s">
        <v>3842</v>
      </c>
    </row>
    <row r="3734" spans="50:50" ht="23.1" customHeight="1" x14ac:dyDescent="0.35">
      <c r="AX3734" s="74" t="s">
        <v>3843</v>
      </c>
    </row>
    <row r="3735" spans="50:50" ht="23.1" customHeight="1" x14ac:dyDescent="0.35">
      <c r="AX3735" s="74" t="s">
        <v>3844</v>
      </c>
    </row>
    <row r="3736" spans="50:50" ht="23.1" customHeight="1" x14ac:dyDescent="0.35">
      <c r="AX3736" s="74" t="s">
        <v>3845</v>
      </c>
    </row>
    <row r="3737" spans="50:50" ht="23.1" customHeight="1" x14ac:dyDescent="0.35">
      <c r="AX3737" s="74" t="s">
        <v>3846</v>
      </c>
    </row>
    <row r="3738" spans="50:50" ht="23.1" customHeight="1" x14ac:dyDescent="0.35">
      <c r="AX3738" s="74" t="s">
        <v>3847</v>
      </c>
    </row>
    <row r="3739" spans="50:50" ht="23.1" customHeight="1" x14ac:dyDescent="0.35">
      <c r="AX3739" s="74" t="s">
        <v>3848</v>
      </c>
    </row>
    <row r="3740" spans="50:50" ht="23.1" customHeight="1" x14ac:dyDescent="0.35">
      <c r="AX3740" s="74" t="s">
        <v>3849</v>
      </c>
    </row>
    <row r="3741" spans="50:50" ht="23.1" customHeight="1" x14ac:dyDescent="0.35">
      <c r="AX3741" s="74" t="s">
        <v>3850</v>
      </c>
    </row>
    <row r="3742" spans="50:50" ht="23.1" customHeight="1" x14ac:dyDescent="0.35">
      <c r="AX3742" s="74" t="s">
        <v>3851</v>
      </c>
    </row>
    <row r="3743" spans="50:50" ht="23.1" customHeight="1" x14ac:dyDescent="0.35">
      <c r="AX3743" s="74" t="s">
        <v>3852</v>
      </c>
    </row>
    <row r="3744" spans="50:50" ht="23.1" customHeight="1" x14ac:dyDescent="0.35">
      <c r="AX3744" s="74" t="s">
        <v>3853</v>
      </c>
    </row>
    <row r="3745" spans="50:50" ht="23.1" customHeight="1" x14ac:dyDescent="0.35">
      <c r="AX3745" s="74" t="s">
        <v>3854</v>
      </c>
    </row>
    <row r="3746" spans="50:50" ht="23.1" customHeight="1" x14ac:dyDescent="0.35">
      <c r="AX3746" s="74" t="s">
        <v>3855</v>
      </c>
    </row>
    <row r="3747" spans="50:50" ht="23.1" customHeight="1" x14ac:dyDescent="0.35">
      <c r="AX3747" s="74" t="s">
        <v>3856</v>
      </c>
    </row>
    <row r="3748" spans="50:50" ht="23.1" customHeight="1" x14ac:dyDescent="0.35">
      <c r="AX3748" s="74" t="s">
        <v>3857</v>
      </c>
    </row>
    <row r="3749" spans="50:50" ht="23.1" customHeight="1" x14ac:dyDescent="0.35">
      <c r="AX3749" s="74" t="s">
        <v>3858</v>
      </c>
    </row>
    <row r="3750" spans="50:50" ht="23.1" customHeight="1" x14ac:dyDescent="0.35">
      <c r="AX3750" s="74" t="s">
        <v>3859</v>
      </c>
    </row>
    <row r="3751" spans="50:50" ht="23.1" customHeight="1" x14ac:dyDescent="0.35">
      <c r="AX3751" s="74" t="s">
        <v>3860</v>
      </c>
    </row>
    <row r="3752" spans="50:50" ht="23.1" customHeight="1" x14ac:dyDescent="0.35">
      <c r="AX3752" s="74" t="s">
        <v>3861</v>
      </c>
    </row>
    <row r="3753" spans="50:50" ht="23.1" customHeight="1" x14ac:dyDescent="0.35">
      <c r="AX3753" s="74" t="s">
        <v>3862</v>
      </c>
    </row>
    <row r="3754" spans="50:50" ht="23.1" customHeight="1" x14ac:dyDescent="0.35">
      <c r="AX3754" s="74" t="s">
        <v>3863</v>
      </c>
    </row>
    <row r="3755" spans="50:50" ht="23.1" customHeight="1" x14ac:dyDescent="0.35">
      <c r="AX3755" s="74" t="s">
        <v>3864</v>
      </c>
    </row>
    <row r="3756" spans="50:50" ht="23.1" customHeight="1" x14ac:dyDescent="0.35">
      <c r="AX3756" s="74" t="s">
        <v>3865</v>
      </c>
    </row>
    <row r="3757" spans="50:50" ht="23.1" customHeight="1" x14ac:dyDescent="0.35">
      <c r="AX3757" s="74" t="s">
        <v>3866</v>
      </c>
    </row>
    <row r="3758" spans="50:50" ht="23.1" customHeight="1" x14ac:dyDescent="0.35">
      <c r="AX3758" s="74" t="s">
        <v>3867</v>
      </c>
    </row>
    <row r="3759" spans="50:50" ht="23.1" customHeight="1" x14ac:dyDescent="0.35">
      <c r="AX3759" s="74" t="s">
        <v>3868</v>
      </c>
    </row>
    <row r="3760" spans="50:50" ht="23.1" customHeight="1" x14ac:dyDescent="0.35">
      <c r="AX3760" s="74" t="s">
        <v>3869</v>
      </c>
    </row>
    <row r="3761" spans="50:50" ht="23.1" customHeight="1" x14ac:dyDescent="0.35">
      <c r="AX3761" s="74" t="s">
        <v>3870</v>
      </c>
    </row>
    <row r="3762" spans="50:50" ht="23.1" customHeight="1" x14ac:dyDescent="0.35">
      <c r="AX3762" s="74" t="s">
        <v>3871</v>
      </c>
    </row>
    <row r="3763" spans="50:50" ht="23.1" customHeight="1" x14ac:dyDescent="0.35">
      <c r="AX3763" s="74" t="s">
        <v>3872</v>
      </c>
    </row>
    <row r="3764" spans="50:50" ht="23.1" customHeight="1" x14ac:dyDescent="0.35">
      <c r="AX3764" s="74" t="s">
        <v>3873</v>
      </c>
    </row>
    <row r="3765" spans="50:50" ht="23.1" customHeight="1" x14ac:dyDescent="0.35">
      <c r="AX3765" s="74" t="s">
        <v>3874</v>
      </c>
    </row>
    <row r="3766" spans="50:50" ht="23.1" customHeight="1" x14ac:dyDescent="0.35">
      <c r="AX3766" s="74" t="s">
        <v>3875</v>
      </c>
    </row>
    <row r="3767" spans="50:50" ht="23.1" customHeight="1" x14ac:dyDescent="0.35">
      <c r="AX3767" s="74" t="s">
        <v>3876</v>
      </c>
    </row>
    <row r="3768" spans="50:50" ht="23.1" customHeight="1" x14ac:dyDescent="0.35">
      <c r="AX3768" s="74" t="s">
        <v>3877</v>
      </c>
    </row>
    <row r="3769" spans="50:50" ht="23.1" customHeight="1" x14ac:dyDescent="0.35">
      <c r="AX3769" s="74" t="s">
        <v>3878</v>
      </c>
    </row>
    <row r="3770" spans="50:50" ht="23.1" customHeight="1" x14ac:dyDescent="0.35">
      <c r="AX3770" s="74" t="s">
        <v>3879</v>
      </c>
    </row>
    <row r="3771" spans="50:50" ht="23.1" customHeight="1" x14ac:dyDescent="0.35">
      <c r="AX3771" s="74" t="s">
        <v>3880</v>
      </c>
    </row>
    <row r="3772" spans="50:50" ht="23.1" customHeight="1" x14ac:dyDescent="0.35">
      <c r="AX3772" s="74" t="s">
        <v>3881</v>
      </c>
    </row>
    <row r="3773" spans="50:50" ht="23.1" customHeight="1" x14ac:dyDescent="0.35">
      <c r="AX3773" s="74" t="s">
        <v>3882</v>
      </c>
    </row>
    <row r="3774" spans="50:50" ht="23.1" customHeight="1" x14ac:dyDescent="0.35">
      <c r="AX3774" s="74" t="s">
        <v>3883</v>
      </c>
    </row>
    <row r="3775" spans="50:50" ht="23.1" customHeight="1" x14ac:dyDescent="0.35">
      <c r="AX3775" s="74" t="s">
        <v>3884</v>
      </c>
    </row>
    <row r="3776" spans="50:50" ht="23.1" customHeight="1" x14ac:dyDescent="0.35">
      <c r="AX3776" s="74" t="s">
        <v>3885</v>
      </c>
    </row>
    <row r="3777" spans="50:50" ht="23.1" customHeight="1" x14ac:dyDescent="0.35">
      <c r="AX3777" s="74" t="s">
        <v>3886</v>
      </c>
    </row>
    <row r="3778" spans="50:50" ht="23.1" customHeight="1" x14ac:dyDescent="0.35">
      <c r="AX3778" s="74" t="s">
        <v>3887</v>
      </c>
    </row>
    <row r="3779" spans="50:50" ht="23.1" customHeight="1" x14ac:dyDescent="0.35">
      <c r="AX3779" s="74" t="s">
        <v>3888</v>
      </c>
    </row>
    <row r="3780" spans="50:50" ht="23.1" customHeight="1" x14ac:dyDescent="0.35">
      <c r="AX3780" s="74" t="s">
        <v>3889</v>
      </c>
    </row>
    <row r="3781" spans="50:50" ht="23.1" customHeight="1" x14ac:dyDescent="0.35">
      <c r="AX3781" s="74" t="s">
        <v>3890</v>
      </c>
    </row>
    <row r="3782" spans="50:50" ht="23.1" customHeight="1" x14ac:dyDescent="0.35">
      <c r="AX3782" s="74" t="s">
        <v>3891</v>
      </c>
    </row>
    <row r="3783" spans="50:50" ht="23.1" customHeight="1" x14ac:dyDescent="0.35">
      <c r="AX3783" s="74" t="s">
        <v>3892</v>
      </c>
    </row>
    <row r="3784" spans="50:50" ht="23.1" customHeight="1" x14ac:dyDescent="0.35">
      <c r="AX3784" s="74" t="s">
        <v>3893</v>
      </c>
    </row>
    <row r="3785" spans="50:50" ht="23.1" customHeight="1" x14ac:dyDescent="0.35">
      <c r="AX3785" s="74" t="s">
        <v>3894</v>
      </c>
    </row>
    <row r="3786" spans="50:50" ht="23.1" customHeight="1" x14ac:dyDescent="0.35">
      <c r="AX3786" s="74" t="s">
        <v>3895</v>
      </c>
    </row>
    <row r="3787" spans="50:50" ht="23.1" customHeight="1" x14ac:dyDescent="0.35">
      <c r="AX3787" s="74" t="s">
        <v>3896</v>
      </c>
    </row>
    <row r="3788" spans="50:50" ht="23.1" customHeight="1" x14ac:dyDescent="0.35">
      <c r="AX3788" s="74" t="s">
        <v>3897</v>
      </c>
    </row>
    <row r="3789" spans="50:50" ht="23.1" customHeight="1" x14ac:dyDescent="0.35">
      <c r="AX3789" s="74" t="s">
        <v>3898</v>
      </c>
    </row>
    <row r="3790" spans="50:50" ht="23.1" customHeight="1" x14ac:dyDescent="0.35">
      <c r="AX3790" s="74" t="s">
        <v>3899</v>
      </c>
    </row>
    <row r="3791" spans="50:50" ht="23.1" customHeight="1" x14ac:dyDescent="0.35">
      <c r="AX3791" s="74" t="s">
        <v>3900</v>
      </c>
    </row>
    <row r="3792" spans="50:50" ht="23.1" customHeight="1" x14ac:dyDescent="0.35">
      <c r="AX3792" s="74" t="s">
        <v>3901</v>
      </c>
    </row>
    <row r="3793" spans="50:50" ht="23.1" customHeight="1" x14ac:dyDescent="0.35">
      <c r="AX3793" s="74" t="s">
        <v>3902</v>
      </c>
    </row>
    <row r="3794" spans="50:50" ht="23.1" customHeight="1" x14ac:dyDescent="0.35">
      <c r="AX3794" s="74" t="s">
        <v>3903</v>
      </c>
    </row>
    <row r="3795" spans="50:50" ht="23.1" customHeight="1" x14ac:dyDescent="0.35">
      <c r="AX3795" s="74" t="s">
        <v>3904</v>
      </c>
    </row>
    <row r="3796" spans="50:50" ht="23.1" customHeight="1" x14ac:dyDescent="0.35">
      <c r="AX3796" s="74" t="s">
        <v>3905</v>
      </c>
    </row>
    <row r="3797" spans="50:50" ht="23.1" customHeight="1" x14ac:dyDescent="0.35">
      <c r="AX3797" s="74" t="s">
        <v>3906</v>
      </c>
    </row>
    <row r="3798" spans="50:50" ht="23.1" customHeight="1" x14ac:dyDescent="0.35">
      <c r="AX3798" s="74" t="s">
        <v>3907</v>
      </c>
    </row>
    <row r="3799" spans="50:50" ht="23.1" customHeight="1" x14ac:dyDescent="0.35">
      <c r="AX3799" s="74" t="s">
        <v>3908</v>
      </c>
    </row>
    <row r="3800" spans="50:50" ht="23.1" customHeight="1" x14ac:dyDescent="0.35">
      <c r="AX3800" s="74" t="s">
        <v>3909</v>
      </c>
    </row>
    <row r="3801" spans="50:50" ht="23.1" customHeight="1" x14ac:dyDescent="0.35">
      <c r="AX3801" s="74" t="s">
        <v>3910</v>
      </c>
    </row>
    <row r="3802" spans="50:50" ht="23.1" customHeight="1" x14ac:dyDescent="0.35">
      <c r="AX3802" s="74" t="s">
        <v>3911</v>
      </c>
    </row>
    <row r="3803" spans="50:50" ht="23.1" customHeight="1" x14ac:dyDescent="0.35">
      <c r="AX3803" s="74" t="s">
        <v>3912</v>
      </c>
    </row>
    <row r="3804" spans="50:50" ht="23.1" customHeight="1" x14ac:dyDescent="0.35">
      <c r="AX3804" s="74" t="s">
        <v>3913</v>
      </c>
    </row>
    <row r="3805" spans="50:50" ht="23.1" customHeight="1" x14ac:dyDescent="0.35">
      <c r="AX3805" s="74" t="s">
        <v>3914</v>
      </c>
    </row>
    <row r="3806" spans="50:50" ht="23.1" customHeight="1" x14ac:dyDescent="0.35">
      <c r="AX3806" s="74" t="s">
        <v>3915</v>
      </c>
    </row>
    <row r="3807" spans="50:50" ht="23.1" customHeight="1" x14ac:dyDescent="0.35">
      <c r="AX3807" s="74" t="s">
        <v>3916</v>
      </c>
    </row>
    <row r="3808" spans="50:50" ht="23.1" customHeight="1" x14ac:dyDescent="0.35">
      <c r="AX3808" s="74" t="s">
        <v>3917</v>
      </c>
    </row>
    <row r="3809" spans="50:50" ht="23.1" customHeight="1" x14ac:dyDescent="0.35">
      <c r="AX3809" s="74" t="s">
        <v>3918</v>
      </c>
    </row>
    <row r="3810" spans="50:50" ht="23.1" customHeight="1" x14ac:dyDescent="0.35">
      <c r="AX3810" s="74" t="s">
        <v>3919</v>
      </c>
    </row>
    <row r="3811" spans="50:50" ht="23.1" customHeight="1" x14ac:dyDescent="0.35">
      <c r="AX3811" s="74" t="s">
        <v>3920</v>
      </c>
    </row>
    <row r="3812" spans="50:50" ht="23.1" customHeight="1" x14ac:dyDescent="0.35">
      <c r="AX3812" s="74" t="s">
        <v>3921</v>
      </c>
    </row>
    <row r="3813" spans="50:50" ht="23.1" customHeight="1" x14ac:dyDescent="0.35">
      <c r="AX3813" s="74" t="s">
        <v>3922</v>
      </c>
    </row>
    <row r="3814" spans="50:50" ht="23.1" customHeight="1" x14ac:dyDescent="0.35">
      <c r="AX3814" s="74" t="s">
        <v>3923</v>
      </c>
    </row>
    <row r="3815" spans="50:50" ht="23.1" customHeight="1" x14ac:dyDescent="0.35">
      <c r="AX3815" s="74" t="s">
        <v>3924</v>
      </c>
    </row>
    <row r="3816" spans="50:50" ht="23.1" customHeight="1" x14ac:dyDescent="0.35">
      <c r="AX3816" s="74" t="s">
        <v>3925</v>
      </c>
    </row>
    <row r="3817" spans="50:50" ht="23.1" customHeight="1" x14ac:dyDescent="0.35">
      <c r="AX3817" s="74" t="s">
        <v>3926</v>
      </c>
    </row>
    <row r="3818" spans="50:50" ht="23.1" customHeight="1" x14ac:dyDescent="0.35">
      <c r="AX3818" s="74" t="s">
        <v>3927</v>
      </c>
    </row>
    <row r="3819" spans="50:50" ht="23.1" customHeight="1" x14ac:dyDescent="0.35">
      <c r="AX3819" s="74" t="s">
        <v>3928</v>
      </c>
    </row>
    <row r="3820" spans="50:50" ht="23.1" customHeight="1" x14ac:dyDescent="0.35">
      <c r="AX3820" s="74" t="s">
        <v>3929</v>
      </c>
    </row>
    <row r="3821" spans="50:50" ht="23.1" customHeight="1" x14ac:dyDescent="0.35">
      <c r="AX3821" s="74" t="s">
        <v>3930</v>
      </c>
    </row>
    <row r="3822" spans="50:50" ht="23.1" customHeight="1" x14ac:dyDescent="0.35">
      <c r="AX3822" s="74" t="s">
        <v>3931</v>
      </c>
    </row>
    <row r="3823" spans="50:50" ht="23.1" customHeight="1" x14ac:dyDescent="0.35">
      <c r="AX3823" s="74" t="s">
        <v>3932</v>
      </c>
    </row>
    <row r="3824" spans="50:50" ht="23.1" customHeight="1" x14ac:dyDescent="0.35">
      <c r="AX3824" s="74" t="s">
        <v>3933</v>
      </c>
    </row>
    <row r="3825" spans="50:50" ht="23.1" customHeight="1" x14ac:dyDescent="0.35">
      <c r="AX3825" s="74" t="s">
        <v>3934</v>
      </c>
    </row>
    <row r="3826" spans="50:50" ht="23.1" customHeight="1" x14ac:dyDescent="0.35">
      <c r="AX3826" s="74" t="s">
        <v>3935</v>
      </c>
    </row>
    <row r="3827" spans="50:50" ht="23.1" customHeight="1" x14ac:dyDescent="0.35">
      <c r="AX3827" s="74" t="s">
        <v>3936</v>
      </c>
    </row>
    <row r="3828" spans="50:50" ht="23.1" customHeight="1" x14ac:dyDescent="0.35">
      <c r="AX3828" s="74" t="s">
        <v>3937</v>
      </c>
    </row>
    <row r="3829" spans="50:50" ht="23.1" customHeight="1" x14ac:dyDescent="0.35">
      <c r="AX3829" s="74" t="s">
        <v>3938</v>
      </c>
    </row>
    <row r="3830" spans="50:50" ht="23.1" customHeight="1" x14ac:dyDescent="0.35">
      <c r="AX3830" s="74" t="s">
        <v>3939</v>
      </c>
    </row>
    <row r="3831" spans="50:50" ht="23.1" customHeight="1" x14ac:dyDescent="0.35">
      <c r="AX3831" s="74" t="s">
        <v>3940</v>
      </c>
    </row>
    <row r="3832" spans="50:50" ht="23.1" customHeight="1" x14ac:dyDescent="0.35">
      <c r="AX3832" s="74" t="s">
        <v>3941</v>
      </c>
    </row>
    <row r="3833" spans="50:50" ht="23.1" customHeight="1" x14ac:dyDescent="0.35">
      <c r="AX3833" s="74" t="s">
        <v>3942</v>
      </c>
    </row>
    <row r="3834" spans="50:50" ht="23.1" customHeight="1" x14ac:dyDescent="0.35">
      <c r="AX3834" s="74" t="s">
        <v>3943</v>
      </c>
    </row>
    <row r="3835" spans="50:50" ht="23.1" customHeight="1" x14ac:dyDescent="0.35">
      <c r="AX3835" s="74" t="s">
        <v>3944</v>
      </c>
    </row>
    <row r="3836" spans="50:50" ht="23.1" customHeight="1" x14ac:dyDescent="0.35">
      <c r="AX3836" s="74" t="s">
        <v>3945</v>
      </c>
    </row>
    <row r="3837" spans="50:50" ht="23.1" customHeight="1" x14ac:dyDescent="0.35">
      <c r="AX3837" s="74" t="s">
        <v>3946</v>
      </c>
    </row>
    <row r="3838" spans="50:50" ht="23.1" customHeight="1" x14ac:dyDescent="0.35">
      <c r="AX3838" s="74" t="s">
        <v>3947</v>
      </c>
    </row>
    <row r="3839" spans="50:50" ht="23.1" customHeight="1" x14ac:dyDescent="0.35">
      <c r="AX3839" s="74" t="s">
        <v>3948</v>
      </c>
    </row>
    <row r="3840" spans="50:50" ht="23.1" customHeight="1" x14ac:dyDescent="0.35">
      <c r="AX3840" s="74" t="s">
        <v>3949</v>
      </c>
    </row>
    <row r="3841" spans="50:50" ht="23.1" customHeight="1" x14ac:dyDescent="0.35">
      <c r="AX3841" s="74" t="s">
        <v>3950</v>
      </c>
    </row>
    <row r="3842" spans="50:50" ht="23.1" customHeight="1" x14ac:dyDescent="0.35">
      <c r="AX3842" s="74" t="s">
        <v>3951</v>
      </c>
    </row>
    <row r="3843" spans="50:50" ht="23.1" customHeight="1" x14ac:dyDescent="0.35">
      <c r="AX3843" s="74" t="s">
        <v>3952</v>
      </c>
    </row>
    <row r="3844" spans="50:50" ht="23.1" customHeight="1" x14ac:dyDescent="0.35">
      <c r="AX3844" s="74" t="s">
        <v>3953</v>
      </c>
    </row>
    <row r="3845" spans="50:50" ht="23.1" customHeight="1" x14ac:dyDescent="0.35">
      <c r="AX3845" s="74" t="s">
        <v>3954</v>
      </c>
    </row>
    <row r="3846" spans="50:50" ht="23.1" customHeight="1" x14ac:dyDescent="0.35">
      <c r="AX3846" s="74" t="s">
        <v>3955</v>
      </c>
    </row>
    <row r="3847" spans="50:50" ht="23.1" customHeight="1" x14ac:dyDescent="0.35">
      <c r="AX3847" s="74" t="s">
        <v>3956</v>
      </c>
    </row>
    <row r="3848" spans="50:50" ht="23.1" customHeight="1" x14ac:dyDescent="0.35">
      <c r="AX3848" s="74" t="s">
        <v>3957</v>
      </c>
    </row>
    <row r="3849" spans="50:50" ht="23.1" customHeight="1" x14ac:dyDescent="0.35">
      <c r="AX3849" s="74" t="s">
        <v>3958</v>
      </c>
    </row>
    <row r="3850" spans="50:50" ht="23.1" customHeight="1" x14ac:dyDescent="0.35">
      <c r="AX3850" s="74" t="s">
        <v>3959</v>
      </c>
    </row>
    <row r="3851" spans="50:50" ht="23.1" customHeight="1" x14ac:dyDescent="0.35">
      <c r="AX3851" s="74" t="s">
        <v>3960</v>
      </c>
    </row>
    <row r="3852" spans="50:50" ht="23.1" customHeight="1" x14ac:dyDescent="0.35">
      <c r="AX3852" s="74" t="s">
        <v>3961</v>
      </c>
    </row>
    <row r="3853" spans="50:50" ht="23.1" customHeight="1" x14ac:dyDescent="0.35">
      <c r="AX3853" s="74" t="s">
        <v>3962</v>
      </c>
    </row>
    <row r="3854" spans="50:50" ht="23.1" customHeight="1" x14ac:dyDescent="0.35">
      <c r="AX3854" s="74" t="s">
        <v>3963</v>
      </c>
    </row>
    <row r="3855" spans="50:50" ht="23.1" customHeight="1" x14ac:dyDescent="0.35">
      <c r="AX3855" s="74" t="s">
        <v>3964</v>
      </c>
    </row>
    <row r="3856" spans="50:50" ht="23.1" customHeight="1" x14ac:dyDescent="0.35">
      <c r="AX3856" s="74" t="s">
        <v>3965</v>
      </c>
    </row>
    <row r="3857" spans="50:50" ht="23.1" customHeight="1" x14ac:dyDescent="0.35">
      <c r="AX3857" s="74" t="s">
        <v>3966</v>
      </c>
    </row>
    <row r="3858" spans="50:50" ht="23.1" customHeight="1" x14ac:dyDescent="0.35">
      <c r="AX3858" s="74" t="s">
        <v>3967</v>
      </c>
    </row>
    <row r="3859" spans="50:50" ht="23.1" customHeight="1" x14ac:dyDescent="0.35">
      <c r="AX3859" s="74" t="s">
        <v>3968</v>
      </c>
    </row>
    <row r="3860" spans="50:50" ht="23.1" customHeight="1" x14ac:dyDescent="0.35">
      <c r="AX3860" s="74" t="s">
        <v>3969</v>
      </c>
    </row>
    <row r="3861" spans="50:50" ht="23.1" customHeight="1" x14ac:dyDescent="0.35">
      <c r="AX3861" s="74" t="s">
        <v>3970</v>
      </c>
    </row>
    <row r="3862" spans="50:50" ht="23.1" customHeight="1" x14ac:dyDescent="0.35">
      <c r="AX3862" s="74" t="s">
        <v>3971</v>
      </c>
    </row>
    <row r="3863" spans="50:50" ht="23.1" customHeight="1" x14ac:dyDescent="0.35">
      <c r="AX3863" s="74" t="s">
        <v>3972</v>
      </c>
    </row>
    <row r="3864" spans="50:50" ht="23.1" customHeight="1" x14ac:dyDescent="0.35">
      <c r="AX3864" s="74" t="s">
        <v>3973</v>
      </c>
    </row>
    <row r="3865" spans="50:50" ht="23.1" customHeight="1" x14ac:dyDescent="0.35">
      <c r="AX3865" s="74" t="s">
        <v>3974</v>
      </c>
    </row>
    <row r="3866" spans="50:50" ht="23.1" customHeight="1" x14ac:dyDescent="0.35">
      <c r="AX3866" s="74" t="s">
        <v>3975</v>
      </c>
    </row>
    <row r="3867" spans="50:50" ht="23.1" customHeight="1" x14ac:dyDescent="0.35">
      <c r="AX3867" s="74" t="s">
        <v>3976</v>
      </c>
    </row>
    <row r="3868" spans="50:50" ht="23.1" customHeight="1" x14ac:dyDescent="0.35">
      <c r="AX3868" s="74" t="s">
        <v>3977</v>
      </c>
    </row>
    <row r="3869" spans="50:50" ht="23.1" customHeight="1" x14ac:dyDescent="0.35">
      <c r="AX3869" s="74" t="s">
        <v>3978</v>
      </c>
    </row>
    <row r="3870" spans="50:50" ht="23.1" customHeight="1" x14ac:dyDescent="0.35">
      <c r="AX3870" s="74" t="s">
        <v>3979</v>
      </c>
    </row>
    <row r="3871" spans="50:50" ht="23.1" customHeight="1" x14ac:dyDescent="0.35">
      <c r="AX3871" s="74" t="s">
        <v>3980</v>
      </c>
    </row>
    <row r="3872" spans="50:50" ht="23.1" customHeight="1" x14ac:dyDescent="0.35">
      <c r="AX3872" s="74" t="s">
        <v>3981</v>
      </c>
    </row>
    <row r="3873" spans="50:50" ht="23.1" customHeight="1" x14ac:dyDescent="0.35">
      <c r="AX3873" s="74" t="s">
        <v>3982</v>
      </c>
    </row>
    <row r="3874" spans="50:50" ht="23.1" customHeight="1" x14ac:dyDescent="0.35">
      <c r="AX3874" s="74" t="s">
        <v>3983</v>
      </c>
    </row>
    <row r="3875" spans="50:50" ht="23.1" customHeight="1" x14ac:dyDescent="0.35">
      <c r="AX3875" s="74" t="s">
        <v>3984</v>
      </c>
    </row>
    <row r="3876" spans="50:50" ht="23.1" customHeight="1" x14ac:dyDescent="0.35">
      <c r="AX3876" s="74" t="s">
        <v>3985</v>
      </c>
    </row>
    <row r="3877" spans="50:50" ht="23.1" customHeight="1" x14ac:dyDescent="0.35">
      <c r="AX3877" s="74" t="s">
        <v>3986</v>
      </c>
    </row>
    <row r="3878" spans="50:50" ht="23.1" customHeight="1" x14ac:dyDescent="0.35">
      <c r="AX3878" s="74" t="s">
        <v>3987</v>
      </c>
    </row>
    <row r="3879" spans="50:50" ht="23.1" customHeight="1" x14ac:dyDescent="0.35">
      <c r="AX3879" s="74" t="s">
        <v>3988</v>
      </c>
    </row>
    <row r="3880" spans="50:50" ht="23.1" customHeight="1" x14ac:dyDescent="0.35">
      <c r="AX3880" s="74" t="s">
        <v>3989</v>
      </c>
    </row>
    <row r="3881" spans="50:50" ht="23.1" customHeight="1" x14ac:dyDescent="0.35">
      <c r="AX3881" s="74" t="s">
        <v>3990</v>
      </c>
    </row>
    <row r="3882" spans="50:50" ht="23.1" customHeight="1" x14ac:dyDescent="0.35">
      <c r="AX3882" s="74" t="s">
        <v>3991</v>
      </c>
    </row>
    <row r="3883" spans="50:50" ht="23.1" customHeight="1" x14ac:dyDescent="0.35">
      <c r="AX3883" s="74" t="s">
        <v>3992</v>
      </c>
    </row>
    <row r="3884" spans="50:50" ht="23.1" customHeight="1" x14ac:dyDescent="0.35">
      <c r="AX3884" s="74" t="s">
        <v>3993</v>
      </c>
    </row>
    <row r="3885" spans="50:50" ht="23.1" customHeight="1" x14ac:dyDescent="0.35">
      <c r="AX3885" s="74" t="s">
        <v>3994</v>
      </c>
    </row>
    <row r="3886" spans="50:50" ht="23.1" customHeight="1" x14ac:dyDescent="0.35">
      <c r="AX3886" s="74" t="s">
        <v>3995</v>
      </c>
    </row>
    <row r="3887" spans="50:50" ht="23.1" customHeight="1" x14ac:dyDescent="0.35">
      <c r="AX3887" s="74" t="s">
        <v>3996</v>
      </c>
    </row>
    <row r="3888" spans="50:50" ht="23.1" customHeight="1" x14ac:dyDescent="0.35">
      <c r="AX3888" s="74" t="s">
        <v>3997</v>
      </c>
    </row>
    <row r="3889" spans="50:50" ht="23.1" customHeight="1" x14ac:dyDescent="0.35">
      <c r="AX3889" s="74" t="s">
        <v>3998</v>
      </c>
    </row>
    <row r="3890" spans="50:50" ht="23.1" customHeight="1" x14ac:dyDescent="0.35">
      <c r="AX3890" s="74" t="s">
        <v>3999</v>
      </c>
    </row>
    <row r="3891" spans="50:50" ht="23.1" customHeight="1" x14ac:dyDescent="0.35">
      <c r="AX3891" s="74" t="s">
        <v>4000</v>
      </c>
    </row>
    <row r="3892" spans="50:50" ht="23.1" customHeight="1" x14ac:dyDescent="0.35">
      <c r="AX3892" s="74" t="s">
        <v>4001</v>
      </c>
    </row>
    <row r="3893" spans="50:50" ht="23.1" customHeight="1" x14ac:dyDescent="0.35">
      <c r="AX3893" s="74" t="s">
        <v>4002</v>
      </c>
    </row>
    <row r="3894" spans="50:50" ht="23.1" customHeight="1" x14ac:dyDescent="0.35">
      <c r="AX3894" s="74" t="s">
        <v>4003</v>
      </c>
    </row>
    <row r="3895" spans="50:50" ht="23.1" customHeight="1" x14ac:dyDescent="0.35">
      <c r="AX3895" s="74" t="s">
        <v>4004</v>
      </c>
    </row>
    <row r="3896" spans="50:50" ht="23.1" customHeight="1" x14ac:dyDescent="0.35">
      <c r="AX3896" s="74" t="s">
        <v>4005</v>
      </c>
    </row>
    <row r="3897" spans="50:50" ht="23.1" customHeight="1" x14ac:dyDescent="0.35">
      <c r="AX3897" s="74" t="s">
        <v>4006</v>
      </c>
    </row>
    <row r="3898" spans="50:50" ht="23.1" customHeight="1" x14ac:dyDescent="0.35">
      <c r="AX3898" s="74" t="s">
        <v>4007</v>
      </c>
    </row>
    <row r="3899" spans="50:50" ht="23.1" customHeight="1" x14ac:dyDescent="0.35">
      <c r="AX3899" s="74" t="s">
        <v>4008</v>
      </c>
    </row>
    <row r="3900" spans="50:50" ht="23.1" customHeight="1" x14ac:dyDescent="0.35">
      <c r="AX3900" s="74" t="s">
        <v>4009</v>
      </c>
    </row>
    <row r="3901" spans="50:50" ht="23.1" customHeight="1" x14ac:dyDescent="0.35">
      <c r="AX3901" s="74" t="s">
        <v>4010</v>
      </c>
    </row>
    <row r="3902" spans="50:50" ht="23.1" customHeight="1" x14ac:dyDescent="0.35">
      <c r="AX3902" s="74" t="s">
        <v>4011</v>
      </c>
    </row>
    <row r="3903" spans="50:50" ht="23.1" customHeight="1" x14ac:dyDescent="0.35">
      <c r="AX3903" s="74" t="s">
        <v>4012</v>
      </c>
    </row>
    <row r="3904" spans="50:50" ht="23.1" customHeight="1" x14ac:dyDescent="0.35">
      <c r="AX3904" s="74" t="s">
        <v>4013</v>
      </c>
    </row>
    <row r="3905" spans="50:50" ht="23.1" customHeight="1" x14ac:dyDescent="0.35">
      <c r="AX3905" s="74" t="s">
        <v>4014</v>
      </c>
    </row>
    <row r="3906" spans="50:50" ht="23.1" customHeight="1" x14ac:dyDescent="0.35">
      <c r="AX3906" s="74" t="s">
        <v>4015</v>
      </c>
    </row>
    <row r="3907" spans="50:50" ht="23.1" customHeight="1" x14ac:dyDescent="0.35">
      <c r="AX3907" s="74" t="s">
        <v>4016</v>
      </c>
    </row>
    <row r="3908" spans="50:50" ht="23.1" customHeight="1" x14ac:dyDescent="0.35">
      <c r="AX3908" s="74" t="s">
        <v>4017</v>
      </c>
    </row>
    <row r="3909" spans="50:50" ht="23.1" customHeight="1" x14ac:dyDescent="0.35">
      <c r="AX3909" s="74" t="s">
        <v>4018</v>
      </c>
    </row>
    <row r="3910" spans="50:50" ht="23.1" customHeight="1" x14ac:dyDescent="0.35">
      <c r="AX3910" s="74" t="s">
        <v>4019</v>
      </c>
    </row>
    <row r="3911" spans="50:50" ht="23.1" customHeight="1" x14ac:dyDescent="0.35">
      <c r="AX3911" s="74" t="s">
        <v>4020</v>
      </c>
    </row>
    <row r="3912" spans="50:50" ht="23.1" customHeight="1" x14ac:dyDescent="0.35">
      <c r="AX3912" s="74" t="s">
        <v>4021</v>
      </c>
    </row>
    <row r="3913" spans="50:50" ht="23.1" customHeight="1" x14ac:dyDescent="0.35">
      <c r="AX3913" s="74" t="s">
        <v>4022</v>
      </c>
    </row>
    <row r="3914" spans="50:50" ht="23.1" customHeight="1" x14ac:dyDescent="0.35">
      <c r="AX3914" s="74" t="s">
        <v>4023</v>
      </c>
    </row>
    <row r="3915" spans="50:50" ht="23.1" customHeight="1" x14ac:dyDescent="0.35">
      <c r="AX3915" s="74" t="s">
        <v>4024</v>
      </c>
    </row>
    <row r="3916" spans="50:50" ht="23.1" customHeight="1" x14ac:dyDescent="0.35">
      <c r="AX3916" s="74" t="s">
        <v>4025</v>
      </c>
    </row>
    <row r="3917" spans="50:50" ht="23.1" customHeight="1" x14ac:dyDescent="0.35">
      <c r="AX3917" s="74" t="s">
        <v>4026</v>
      </c>
    </row>
    <row r="3918" spans="50:50" ht="23.1" customHeight="1" x14ac:dyDescent="0.35">
      <c r="AX3918" s="74" t="s">
        <v>4027</v>
      </c>
    </row>
    <row r="3919" spans="50:50" ht="23.1" customHeight="1" x14ac:dyDescent="0.35">
      <c r="AX3919" s="74" t="s">
        <v>4028</v>
      </c>
    </row>
    <row r="3920" spans="50:50" ht="23.1" customHeight="1" x14ac:dyDescent="0.35">
      <c r="AX3920" s="74" t="s">
        <v>4029</v>
      </c>
    </row>
    <row r="3921" spans="50:50" ht="23.1" customHeight="1" x14ac:dyDescent="0.35">
      <c r="AX3921" s="74" t="s">
        <v>4030</v>
      </c>
    </row>
    <row r="3922" spans="50:50" ht="23.1" customHeight="1" x14ac:dyDescent="0.35">
      <c r="AX3922" s="74" t="s">
        <v>4031</v>
      </c>
    </row>
    <row r="3923" spans="50:50" ht="23.1" customHeight="1" x14ac:dyDescent="0.35">
      <c r="AX3923" s="74" t="s">
        <v>4032</v>
      </c>
    </row>
    <row r="3924" spans="50:50" ht="23.1" customHeight="1" x14ac:dyDescent="0.35">
      <c r="AX3924" s="74" t="s">
        <v>4033</v>
      </c>
    </row>
    <row r="3925" spans="50:50" ht="23.1" customHeight="1" x14ac:dyDescent="0.35">
      <c r="AX3925" s="74" t="s">
        <v>4034</v>
      </c>
    </row>
    <row r="3926" spans="50:50" ht="23.1" customHeight="1" x14ac:dyDescent="0.35">
      <c r="AX3926" s="74" t="s">
        <v>4035</v>
      </c>
    </row>
    <row r="3927" spans="50:50" ht="23.1" customHeight="1" x14ac:dyDescent="0.35">
      <c r="AX3927" s="74" t="s">
        <v>4036</v>
      </c>
    </row>
    <row r="3928" spans="50:50" ht="23.1" customHeight="1" x14ac:dyDescent="0.35">
      <c r="AX3928" s="74" t="s">
        <v>4037</v>
      </c>
    </row>
    <row r="3929" spans="50:50" ht="23.1" customHeight="1" x14ac:dyDescent="0.35">
      <c r="AX3929" s="74" t="s">
        <v>4038</v>
      </c>
    </row>
    <row r="3930" spans="50:50" ht="23.1" customHeight="1" x14ac:dyDescent="0.35">
      <c r="AX3930" s="74" t="s">
        <v>4039</v>
      </c>
    </row>
    <row r="3931" spans="50:50" ht="23.1" customHeight="1" x14ac:dyDescent="0.35">
      <c r="AX3931" s="74" t="s">
        <v>4040</v>
      </c>
    </row>
    <row r="3932" spans="50:50" ht="23.1" customHeight="1" x14ac:dyDescent="0.35">
      <c r="AX3932" s="74" t="s">
        <v>4041</v>
      </c>
    </row>
    <row r="3933" spans="50:50" ht="23.1" customHeight="1" x14ac:dyDescent="0.35">
      <c r="AX3933" s="74" t="s">
        <v>4042</v>
      </c>
    </row>
    <row r="3934" spans="50:50" ht="23.1" customHeight="1" x14ac:dyDescent="0.35">
      <c r="AX3934" s="74" t="s">
        <v>4043</v>
      </c>
    </row>
    <row r="3935" spans="50:50" ht="23.1" customHeight="1" x14ac:dyDescent="0.35">
      <c r="AX3935" s="74" t="s">
        <v>4044</v>
      </c>
    </row>
    <row r="3936" spans="50:50" ht="23.1" customHeight="1" x14ac:dyDescent="0.35">
      <c r="AX3936" s="74" t="s">
        <v>4045</v>
      </c>
    </row>
    <row r="3937" spans="50:50" ht="23.1" customHeight="1" x14ac:dyDescent="0.35">
      <c r="AX3937" s="74" t="s">
        <v>4046</v>
      </c>
    </row>
    <row r="3938" spans="50:50" ht="23.1" customHeight="1" x14ac:dyDescent="0.35">
      <c r="AX3938" s="74" t="s">
        <v>4047</v>
      </c>
    </row>
    <row r="3939" spans="50:50" ht="23.1" customHeight="1" x14ac:dyDescent="0.35">
      <c r="AX3939" s="74" t="s">
        <v>4048</v>
      </c>
    </row>
    <row r="3940" spans="50:50" ht="23.1" customHeight="1" x14ac:dyDescent="0.35">
      <c r="AX3940" s="74" t="s">
        <v>4049</v>
      </c>
    </row>
    <row r="3941" spans="50:50" ht="23.1" customHeight="1" x14ac:dyDescent="0.35">
      <c r="AX3941" s="74" t="s">
        <v>4050</v>
      </c>
    </row>
    <row r="3942" spans="50:50" ht="23.1" customHeight="1" x14ac:dyDescent="0.35">
      <c r="AX3942" s="74" t="s">
        <v>4051</v>
      </c>
    </row>
    <row r="3943" spans="50:50" ht="23.1" customHeight="1" x14ac:dyDescent="0.35">
      <c r="AX3943" s="74" t="s">
        <v>4052</v>
      </c>
    </row>
    <row r="3944" spans="50:50" ht="23.1" customHeight="1" x14ac:dyDescent="0.35">
      <c r="AX3944" s="74" t="s">
        <v>4053</v>
      </c>
    </row>
    <row r="3945" spans="50:50" ht="23.1" customHeight="1" x14ac:dyDescent="0.35">
      <c r="AX3945" s="74" t="s">
        <v>4054</v>
      </c>
    </row>
    <row r="3946" spans="50:50" ht="23.1" customHeight="1" x14ac:dyDescent="0.35">
      <c r="AX3946" s="74" t="s">
        <v>4055</v>
      </c>
    </row>
    <row r="3947" spans="50:50" ht="23.1" customHeight="1" x14ac:dyDescent="0.35">
      <c r="AX3947" s="74" t="s">
        <v>4056</v>
      </c>
    </row>
    <row r="3948" spans="50:50" ht="23.1" customHeight="1" x14ac:dyDescent="0.35">
      <c r="AX3948" s="74" t="s">
        <v>4057</v>
      </c>
    </row>
    <row r="3949" spans="50:50" ht="23.1" customHeight="1" x14ac:dyDescent="0.35">
      <c r="AX3949" s="74" t="s">
        <v>4058</v>
      </c>
    </row>
    <row r="3950" spans="50:50" ht="23.1" customHeight="1" x14ac:dyDescent="0.35">
      <c r="AX3950" s="74" t="s">
        <v>4059</v>
      </c>
    </row>
    <row r="3951" spans="50:50" ht="23.1" customHeight="1" x14ac:dyDescent="0.35">
      <c r="AX3951" s="74" t="s">
        <v>4060</v>
      </c>
    </row>
    <row r="3952" spans="50:50" ht="23.1" customHeight="1" x14ac:dyDescent="0.35">
      <c r="AX3952" s="74" t="s">
        <v>4061</v>
      </c>
    </row>
    <row r="3953" spans="50:50" ht="23.1" customHeight="1" x14ac:dyDescent="0.35">
      <c r="AX3953" s="74" t="s">
        <v>4062</v>
      </c>
    </row>
    <row r="3954" spans="50:50" ht="23.1" customHeight="1" x14ac:dyDescent="0.35">
      <c r="AX3954" s="74" t="s">
        <v>4063</v>
      </c>
    </row>
    <row r="3955" spans="50:50" ht="23.1" customHeight="1" x14ac:dyDescent="0.35">
      <c r="AX3955" s="74" t="s">
        <v>4064</v>
      </c>
    </row>
    <row r="3956" spans="50:50" ht="23.1" customHeight="1" x14ac:dyDescent="0.35">
      <c r="AX3956" s="74" t="s">
        <v>4065</v>
      </c>
    </row>
    <row r="3957" spans="50:50" ht="23.1" customHeight="1" x14ac:dyDescent="0.35">
      <c r="AX3957" s="74" t="s">
        <v>4066</v>
      </c>
    </row>
    <row r="3958" spans="50:50" ht="23.1" customHeight="1" x14ac:dyDescent="0.35">
      <c r="AX3958" s="74" t="s">
        <v>4067</v>
      </c>
    </row>
    <row r="3959" spans="50:50" ht="23.1" customHeight="1" x14ac:dyDescent="0.35">
      <c r="AX3959" s="74" t="s">
        <v>4068</v>
      </c>
    </row>
    <row r="3960" spans="50:50" ht="23.1" customHeight="1" x14ac:dyDescent="0.35">
      <c r="AX3960" s="74" t="s">
        <v>4069</v>
      </c>
    </row>
    <row r="3961" spans="50:50" ht="23.1" customHeight="1" x14ac:dyDescent="0.35">
      <c r="AX3961" s="74" t="s">
        <v>4070</v>
      </c>
    </row>
    <row r="3962" spans="50:50" ht="23.1" customHeight="1" x14ac:dyDescent="0.35">
      <c r="AX3962" s="74" t="s">
        <v>4071</v>
      </c>
    </row>
    <row r="3963" spans="50:50" ht="23.1" customHeight="1" x14ac:dyDescent="0.35">
      <c r="AX3963" s="74" t="s">
        <v>4072</v>
      </c>
    </row>
    <row r="3964" spans="50:50" ht="23.1" customHeight="1" x14ac:dyDescent="0.35">
      <c r="AX3964" s="74" t="s">
        <v>4073</v>
      </c>
    </row>
    <row r="3965" spans="50:50" ht="23.1" customHeight="1" x14ac:dyDescent="0.35">
      <c r="AX3965" s="74" t="s">
        <v>4074</v>
      </c>
    </row>
    <row r="3966" spans="50:50" ht="23.1" customHeight="1" x14ac:dyDescent="0.35">
      <c r="AX3966" s="74" t="s">
        <v>4075</v>
      </c>
    </row>
    <row r="3967" spans="50:50" ht="23.1" customHeight="1" x14ac:dyDescent="0.35">
      <c r="AX3967" s="74" t="s">
        <v>4076</v>
      </c>
    </row>
    <row r="3968" spans="50:50" ht="23.1" customHeight="1" x14ac:dyDescent="0.35">
      <c r="AX3968" s="74" t="s">
        <v>4077</v>
      </c>
    </row>
    <row r="3969" spans="50:50" ht="23.1" customHeight="1" x14ac:dyDescent="0.35">
      <c r="AX3969" s="74" t="s">
        <v>4078</v>
      </c>
    </row>
    <row r="3970" spans="50:50" ht="23.1" customHeight="1" x14ac:dyDescent="0.35">
      <c r="AX3970" s="74" t="s">
        <v>4079</v>
      </c>
    </row>
    <row r="3971" spans="50:50" ht="23.1" customHeight="1" x14ac:dyDescent="0.35">
      <c r="AX3971" s="74" t="s">
        <v>4080</v>
      </c>
    </row>
    <row r="3972" spans="50:50" ht="23.1" customHeight="1" x14ac:dyDescent="0.35">
      <c r="AX3972" s="74" t="s">
        <v>4081</v>
      </c>
    </row>
    <row r="3973" spans="50:50" ht="23.1" customHeight="1" x14ac:dyDescent="0.35">
      <c r="AX3973" s="74" t="s">
        <v>4082</v>
      </c>
    </row>
    <row r="3974" spans="50:50" ht="23.1" customHeight="1" x14ac:dyDescent="0.35">
      <c r="AX3974" s="74" t="s">
        <v>4083</v>
      </c>
    </row>
    <row r="3975" spans="50:50" ht="23.1" customHeight="1" x14ac:dyDescent="0.35">
      <c r="AX3975" s="74" t="s">
        <v>4084</v>
      </c>
    </row>
    <row r="3976" spans="50:50" ht="23.1" customHeight="1" x14ac:dyDescent="0.35">
      <c r="AX3976" s="74" t="s">
        <v>4085</v>
      </c>
    </row>
    <row r="3977" spans="50:50" ht="23.1" customHeight="1" x14ac:dyDescent="0.35">
      <c r="AX3977" s="74" t="s">
        <v>4086</v>
      </c>
    </row>
    <row r="3978" spans="50:50" ht="23.1" customHeight="1" x14ac:dyDescent="0.35">
      <c r="AX3978" s="74" t="s">
        <v>4087</v>
      </c>
    </row>
    <row r="3979" spans="50:50" ht="23.1" customHeight="1" x14ac:dyDescent="0.35">
      <c r="AX3979" s="74" t="s">
        <v>4088</v>
      </c>
    </row>
    <row r="3980" spans="50:50" ht="23.1" customHeight="1" x14ac:dyDescent="0.35">
      <c r="AX3980" s="74" t="s">
        <v>4089</v>
      </c>
    </row>
    <row r="3981" spans="50:50" ht="23.1" customHeight="1" x14ac:dyDescent="0.35">
      <c r="AX3981" s="74" t="s">
        <v>4090</v>
      </c>
    </row>
    <row r="3982" spans="50:50" ht="23.1" customHeight="1" x14ac:dyDescent="0.35">
      <c r="AX3982" s="74" t="s">
        <v>4091</v>
      </c>
    </row>
    <row r="3983" spans="50:50" ht="23.1" customHeight="1" x14ac:dyDescent="0.35">
      <c r="AX3983" s="74" t="s">
        <v>4092</v>
      </c>
    </row>
    <row r="3984" spans="50:50" ht="23.1" customHeight="1" x14ac:dyDescent="0.35">
      <c r="AX3984" s="74" t="s">
        <v>4093</v>
      </c>
    </row>
    <row r="3985" spans="50:50" ht="23.1" customHeight="1" x14ac:dyDescent="0.35">
      <c r="AX3985" s="74" t="s">
        <v>4094</v>
      </c>
    </row>
    <row r="3986" spans="50:50" ht="23.1" customHeight="1" x14ac:dyDescent="0.35">
      <c r="AX3986" s="74" t="s">
        <v>4095</v>
      </c>
    </row>
    <row r="3987" spans="50:50" ht="23.1" customHeight="1" x14ac:dyDescent="0.35">
      <c r="AX3987" s="74" t="s">
        <v>4096</v>
      </c>
    </row>
    <row r="3988" spans="50:50" ht="23.1" customHeight="1" x14ac:dyDescent="0.35">
      <c r="AX3988" s="74" t="s">
        <v>4097</v>
      </c>
    </row>
    <row r="3989" spans="50:50" ht="23.1" customHeight="1" x14ac:dyDescent="0.35">
      <c r="AX3989" s="74" t="s">
        <v>4098</v>
      </c>
    </row>
    <row r="3990" spans="50:50" ht="23.1" customHeight="1" x14ac:dyDescent="0.35">
      <c r="AX3990" s="74" t="s">
        <v>4099</v>
      </c>
    </row>
    <row r="3991" spans="50:50" ht="23.1" customHeight="1" x14ac:dyDescent="0.35">
      <c r="AX3991" s="74" t="s">
        <v>4100</v>
      </c>
    </row>
    <row r="3992" spans="50:50" ht="23.1" customHeight="1" x14ac:dyDescent="0.35">
      <c r="AX3992" s="74" t="s">
        <v>4101</v>
      </c>
    </row>
    <row r="3993" spans="50:50" ht="23.1" customHeight="1" x14ac:dyDescent="0.35">
      <c r="AX3993" s="74" t="s">
        <v>4102</v>
      </c>
    </row>
    <row r="3994" spans="50:50" ht="23.1" customHeight="1" x14ac:dyDescent="0.35">
      <c r="AX3994" s="74" t="s">
        <v>4103</v>
      </c>
    </row>
    <row r="3995" spans="50:50" ht="23.1" customHeight="1" x14ac:dyDescent="0.35">
      <c r="AX3995" s="74" t="s">
        <v>4104</v>
      </c>
    </row>
    <row r="3996" spans="50:50" ht="23.1" customHeight="1" x14ac:dyDescent="0.35">
      <c r="AX3996" s="74" t="s">
        <v>4105</v>
      </c>
    </row>
    <row r="3997" spans="50:50" ht="23.1" customHeight="1" x14ac:dyDescent="0.35">
      <c r="AX3997" s="74" t="s">
        <v>4106</v>
      </c>
    </row>
    <row r="3998" spans="50:50" ht="23.1" customHeight="1" x14ac:dyDescent="0.35">
      <c r="AX3998" s="74" t="s">
        <v>4107</v>
      </c>
    </row>
    <row r="3999" spans="50:50" ht="23.1" customHeight="1" x14ac:dyDescent="0.35">
      <c r="AX3999" s="74" t="s">
        <v>4108</v>
      </c>
    </row>
    <row r="4000" spans="50:50" ht="23.1" customHeight="1" x14ac:dyDescent="0.35">
      <c r="AX4000" s="74" t="s">
        <v>4109</v>
      </c>
    </row>
    <row r="4001" spans="50:50" ht="23.1" customHeight="1" x14ac:dyDescent="0.35">
      <c r="AX4001" s="74" t="s">
        <v>4110</v>
      </c>
    </row>
    <row r="4002" spans="50:50" ht="23.1" customHeight="1" x14ac:dyDescent="0.35">
      <c r="AX4002" s="74" t="s">
        <v>4111</v>
      </c>
    </row>
    <row r="4003" spans="50:50" ht="23.1" customHeight="1" x14ac:dyDescent="0.35">
      <c r="AX4003" s="74" t="s">
        <v>4112</v>
      </c>
    </row>
    <row r="4004" spans="50:50" ht="23.1" customHeight="1" x14ac:dyDescent="0.35">
      <c r="AX4004" s="74" t="s">
        <v>4113</v>
      </c>
    </row>
    <row r="4005" spans="50:50" ht="23.1" customHeight="1" x14ac:dyDescent="0.35">
      <c r="AX4005" s="74" t="s">
        <v>4114</v>
      </c>
    </row>
    <row r="4006" spans="50:50" ht="23.1" customHeight="1" x14ac:dyDescent="0.35">
      <c r="AX4006" s="74" t="s">
        <v>4115</v>
      </c>
    </row>
    <row r="4007" spans="50:50" ht="23.1" customHeight="1" x14ac:dyDescent="0.35">
      <c r="AX4007" s="74" t="s">
        <v>4116</v>
      </c>
    </row>
    <row r="4008" spans="50:50" ht="23.1" customHeight="1" x14ac:dyDescent="0.35">
      <c r="AX4008" s="74" t="s">
        <v>4117</v>
      </c>
    </row>
    <row r="4009" spans="50:50" ht="23.1" customHeight="1" x14ac:dyDescent="0.35">
      <c r="AX4009" s="74" t="s">
        <v>4118</v>
      </c>
    </row>
    <row r="4010" spans="50:50" ht="23.1" customHeight="1" x14ac:dyDescent="0.35">
      <c r="AX4010" s="74" t="s">
        <v>4119</v>
      </c>
    </row>
    <row r="4011" spans="50:50" ht="23.1" customHeight="1" x14ac:dyDescent="0.35">
      <c r="AX4011" s="74" t="s">
        <v>4120</v>
      </c>
    </row>
    <row r="4012" spans="50:50" ht="23.1" customHeight="1" x14ac:dyDescent="0.35">
      <c r="AX4012" s="74" t="s">
        <v>4121</v>
      </c>
    </row>
    <row r="4013" spans="50:50" ht="23.1" customHeight="1" x14ac:dyDescent="0.35">
      <c r="AX4013" s="74" t="s">
        <v>4122</v>
      </c>
    </row>
    <row r="4014" spans="50:50" ht="23.1" customHeight="1" x14ac:dyDescent="0.35">
      <c r="AX4014" s="74" t="s">
        <v>4123</v>
      </c>
    </row>
    <row r="4015" spans="50:50" ht="23.1" customHeight="1" x14ac:dyDescent="0.35">
      <c r="AX4015" s="74" t="s">
        <v>4124</v>
      </c>
    </row>
    <row r="4016" spans="50:50" ht="23.1" customHeight="1" x14ac:dyDescent="0.35">
      <c r="AX4016" s="74" t="s">
        <v>4125</v>
      </c>
    </row>
    <row r="4017" spans="50:50" ht="23.1" customHeight="1" x14ac:dyDescent="0.35">
      <c r="AX4017" s="74" t="s">
        <v>4126</v>
      </c>
    </row>
    <row r="4018" spans="50:50" ht="23.1" customHeight="1" x14ac:dyDescent="0.35">
      <c r="AX4018" s="74" t="s">
        <v>4127</v>
      </c>
    </row>
    <row r="4019" spans="50:50" ht="23.1" customHeight="1" x14ac:dyDescent="0.35">
      <c r="AX4019" s="74" t="s">
        <v>4128</v>
      </c>
    </row>
    <row r="4020" spans="50:50" ht="23.1" customHeight="1" x14ac:dyDescent="0.35">
      <c r="AX4020" s="74" t="s">
        <v>4129</v>
      </c>
    </row>
    <row r="4021" spans="50:50" ht="23.1" customHeight="1" x14ac:dyDescent="0.35">
      <c r="AX4021" s="74" t="s">
        <v>4130</v>
      </c>
    </row>
    <row r="4022" spans="50:50" ht="23.1" customHeight="1" x14ac:dyDescent="0.35">
      <c r="AX4022" s="74" t="s">
        <v>4131</v>
      </c>
    </row>
    <row r="4023" spans="50:50" ht="23.1" customHeight="1" x14ac:dyDescent="0.35">
      <c r="AX4023" s="74" t="s">
        <v>4132</v>
      </c>
    </row>
    <row r="4024" spans="50:50" ht="23.1" customHeight="1" x14ac:dyDescent="0.35">
      <c r="AX4024" s="74" t="s">
        <v>4133</v>
      </c>
    </row>
    <row r="4025" spans="50:50" ht="23.1" customHeight="1" x14ac:dyDescent="0.35">
      <c r="AX4025" s="74" t="s">
        <v>4134</v>
      </c>
    </row>
    <row r="4026" spans="50:50" ht="23.1" customHeight="1" x14ac:dyDescent="0.35">
      <c r="AX4026" s="74" t="s">
        <v>4135</v>
      </c>
    </row>
    <row r="4027" spans="50:50" ht="23.1" customHeight="1" x14ac:dyDescent="0.35">
      <c r="AX4027" s="74" t="s">
        <v>4136</v>
      </c>
    </row>
    <row r="4028" spans="50:50" ht="23.1" customHeight="1" x14ac:dyDescent="0.35">
      <c r="AX4028" s="74" t="s">
        <v>4137</v>
      </c>
    </row>
    <row r="4029" spans="50:50" ht="23.1" customHeight="1" x14ac:dyDescent="0.35">
      <c r="AX4029" s="74" t="s">
        <v>4138</v>
      </c>
    </row>
    <row r="4030" spans="50:50" ht="23.1" customHeight="1" x14ac:dyDescent="0.35">
      <c r="AX4030" s="74" t="s">
        <v>4139</v>
      </c>
    </row>
    <row r="4031" spans="50:50" ht="23.1" customHeight="1" x14ac:dyDescent="0.35">
      <c r="AX4031" s="74" t="s">
        <v>4140</v>
      </c>
    </row>
    <row r="4032" spans="50:50" ht="23.1" customHeight="1" x14ac:dyDescent="0.35">
      <c r="AX4032" s="74" t="s">
        <v>4141</v>
      </c>
    </row>
    <row r="4033" spans="50:50" ht="23.1" customHeight="1" x14ac:dyDescent="0.35">
      <c r="AX4033" s="74" t="s">
        <v>4142</v>
      </c>
    </row>
    <row r="4034" spans="50:50" ht="23.1" customHeight="1" x14ac:dyDescent="0.35">
      <c r="AX4034" s="74" t="s">
        <v>4143</v>
      </c>
    </row>
    <row r="4035" spans="50:50" ht="23.1" customHeight="1" x14ac:dyDescent="0.35">
      <c r="AX4035" s="74" t="s">
        <v>4144</v>
      </c>
    </row>
    <row r="4036" spans="50:50" ht="23.1" customHeight="1" x14ac:dyDescent="0.35">
      <c r="AX4036" s="74" t="s">
        <v>4145</v>
      </c>
    </row>
    <row r="4037" spans="50:50" ht="23.1" customHeight="1" x14ac:dyDescent="0.35">
      <c r="AX4037" s="74" t="s">
        <v>4146</v>
      </c>
    </row>
    <row r="4038" spans="50:50" ht="23.1" customHeight="1" x14ac:dyDescent="0.35">
      <c r="AX4038" s="74" t="s">
        <v>4147</v>
      </c>
    </row>
    <row r="4039" spans="50:50" ht="23.1" customHeight="1" x14ac:dyDescent="0.35">
      <c r="AX4039" s="74" t="s">
        <v>4148</v>
      </c>
    </row>
    <row r="4040" spans="50:50" ht="23.1" customHeight="1" x14ac:dyDescent="0.35">
      <c r="AX4040" s="74" t="s">
        <v>4149</v>
      </c>
    </row>
    <row r="4041" spans="50:50" ht="23.1" customHeight="1" x14ac:dyDescent="0.35">
      <c r="AX4041" s="74" t="s">
        <v>4150</v>
      </c>
    </row>
    <row r="4042" spans="50:50" ht="23.1" customHeight="1" x14ac:dyDescent="0.35">
      <c r="AX4042" s="74" t="s">
        <v>4151</v>
      </c>
    </row>
    <row r="4043" spans="50:50" ht="23.1" customHeight="1" x14ac:dyDescent="0.35">
      <c r="AX4043" s="74" t="s">
        <v>4152</v>
      </c>
    </row>
    <row r="4044" spans="50:50" ht="23.1" customHeight="1" x14ac:dyDescent="0.35">
      <c r="AX4044" s="74" t="s">
        <v>4153</v>
      </c>
    </row>
    <row r="4045" spans="50:50" ht="23.1" customHeight="1" x14ac:dyDescent="0.35">
      <c r="AX4045" s="74" t="s">
        <v>4154</v>
      </c>
    </row>
    <row r="4046" spans="50:50" ht="23.1" customHeight="1" x14ac:dyDescent="0.35">
      <c r="AX4046" s="74" t="s">
        <v>4155</v>
      </c>
    </row>
    <row r="4047" spans="50:50" ht="23.1" customHeight="1" x14ac:dyDescent="0.35">
      <c r="AX4047" s="74" t="s">
        <v>4156</v>
      </c>
    </row>
    <row r="4048" spans="50:50" ht="23.1" customHeight="1" x14ac:dyDescent="0.35">
      <c r="AX4048" s="74" t="s">
        <v>4157</v>
      </c>
    </row>
    <row r="4049" spans="50:50" ht="23.1" customHeight="1" x14ac:dyDescent="0.35">
      <c r="AX4049" s="74" t="s">
        <v>4158</v>
      </c>
    </row>
    <row r="4050" spans="50:50" ht="23.1" customHeight="1" x14ac:dyDescent="0.35">
      <c r="AX4050" s="74" t="s">
        <v>4159</v>
      </c>
    </row>
    <row r="4051" spans="50:50" ht="23.1" customHeight="1" x14ac:dyDescent="0.35">
      <c r="AX4051" s="74" t="s">
        <v>4160</v>
      </c>
    </row>
    <row r="4052" spans="50:50" ht="23.1" customHeight="1" x14ac:dyDescent="0.35">
      <c r="AX4052" s="74" t="s">
        <v>4161</v>
      </c>
    </row>
    <row r="4053" spans="50:50" ht="23.1" customHeight="1" x14ac:dyDescent="0.35">
      <c r="AX4053" s="74" t="s">
        <v>4162</v>
      </c>
    </row>
    <row r="4054" spans="50:50" ht="23.1" customHeight="1" x14ac:dyDescent="0.35">
      <c r="AX4054" s="74" t="s">
        <v>4163</v>
      </c>
    </row>
    <row r="4055" spans="50:50" ht="23.1" customHeight="1" x14ac:dyDescent="0.35">
      <c r="AX4055" s="74" t="s">
        <v>4164</v>
      </c>
    </row>
    <row r="4056" spans="50:50" ht="23.1" customHeight="1" x14ac:dyDescent="0.35">
      <c r="AX4056" s="74" t="s">
        <v>4165</v>
      </c>
    </row>
    <row r="4057" spans="50:50" ht="23.1" customHeight="1" x14ac:dyDescent="0.35">
      <c r="AX4057" s="74" t="s">
        <v>4166</v>
      </c>
    </row>
    <row r="4058" spans="50:50" ht="23.1" customHeight="1" x14ac:dyDescent="0.35">
      <c r="AX4058" s="74" t="s">
        <v>4167</v>
      </c>
    </row>
    <row r="4059" spans="50:50" ht="23.1" customHeight="1" x14ac:dyDescent="0.35">
      <c r="AX4059" s="74" t="s">
        <v>4168</v>
      </c>
    </row>
    <row r="4060" spans="50:50" ht="23.1" customHeight="1" x14ac:dyDescent="0.35">
      <c r="AX4060" s="74" t="s">
        <v>4169</v>
      </c>
    </row>
    <row r="4061" spans="50:50" ht="23.1" customHeight="1" x14ac:dyDescent="0.35">
      <c r="AX4061" s="74" t="s">
        <v>4170</v>
      </c>
    </row>
    <row r="4062" spans="50:50" ht="23.1" customHeight="1" x14ac:dyDescent="0.35">
      <c r="AX4062" s="74" t="s">
        <v>4171</v>
      </c>
    </row>
    <row r="4063" spans="50:50" ht="23.1" customHeight="1" x14ac:dyDescent="0.35">
      <c r="AX4063" s="74" t="s">
        <v>4172</v>
      </c>
    </row>
    <row r="4064" spans="50:50" ht="23.1" customHeight="1" x14ac:dyDescent="0.35">
      <c r="AX4064" s="74" t="s">
        <v>4173</v>
      </c>
    </row>
    <row r="4065" spans="50:50" ht="23.1" customHeight="1" x14ac:dyDescent="0.35">
      <c r="AX4065" s="74" t="s">
        <v>4174</v>
      </c>
    </row>
    <row r="4066" spans="50:50" ht="23.1" customHeight="1" x14ac:dyDescent="0.35">
      <c r="AX4066" s="74" t="s">
        <v>4175</v>
      </c>
    </row>
    <row r="4067" spans="50:50" ht="23.1" customHeight="1" x14ac:dyDescent="0.35">
      <c r="AX4067" s="74" t="s">
        <v>4176</v>
      </c>
    </row>
    <row r="4068" spans="50:50" ht="23.1" customHeight="1" x14ac:dyDescent="0.35">
      <c r="AX4068" s="74" t="s">
        <v>4177</v>
      </c>
    </row>
    <row r="4069" spans="50:50" ht="23.1" customHeight="1" x14ac:dyDescent="0.35">
      <c r="AX4069" s="74" t="s">
        <v>4178</v>
      </c>
    </row>
    <row r="4070" spans="50:50" ht="23.1" customHeight="1" x14ac:dyDescent="0.35">
      <c r="AX4070" s="74" t="s">
        <v>4179</v>
      </c>
    </row>
    <row r="4071" spans="50:50" ht="23.1" customHeight="1" x14ac:dyDescent="0.35">
      <c r="AX4071" s="74" t="s">
        <v>4180</v>
      </c>
    </row>
    <row r="4072" spans="50:50" ht="23.1" customHeight="1" x14ac:dyDescent="0.35">
      <c r="AX4072" s="74" t="s">
        <v>4181</v>
      </c>
    </row>
    <row r="4073" spans="50:50" ht="23.1" customHeight="1" x14ac:dyDescent="0.35">
      <c r="AX4073" s="74" t="s">
        <v>4182</v>
      </c>
    </row>
    <row r="4074" spans="50:50" ht="23.1" customHeight="1" x14ac:dyDescent="0.35">
      <c r="AX4074" s="74" t="s">
        <v>4183</v>
      </c>
    </row>
    <row r="4075" spans="50:50" ht="23.1" customHeight="1" x14ac:dyDescent="0.35">
      <c r="AX4075" s="74" t="s">
        <v>4184</v>
      </c>
    </row>
    <row r="4076" spans="50:50" ht="23.1" customHeight="1" x14ac:dyDescent="0.35">
      <c r="AX4076" s="74" t="s">
        <v>4185</v>
      </c>
    </row>
    <row r="4077" spans="50:50" ht="23.1" customHeight="1" x14ac:dyDescent="0.35">
      <c r="AX4077" s="74" t="s">
        <v>4186</v>
      </c>
    </row>
    <row r="4078" spans="50:50" ht="23.1" customHeight="1" x14ac:dyDescent="0.35">
      <c r="AX4078" s="74" t="s">
        <v>4187</v>
      </c>
    </row>
    <row r="4079" spans="50:50" ht="23.1" customHeight="1" x14ac:dyDescent="0.35">
      <c r="AX4079" s="74" t="s">
        <v>4188</v>
      </c>
    </row>
    <row r="4080" spans="50:50" ht="23.1" customHeight="1" x14ac:dyDescent="0.35">
      <c r="AX4080" s="74" t="s">
        <v>4189</v>
      </c>
    </row>
    <row r="4081" spans="50:50" ht="23.1" customHeight="1" x14ac:dyDescent="0.35">
      <c r="AX4081" s="74" t="s">
        <v>4190</v>
      </c>
    </row>
    <row r="4082" spans="50:50" ht="23.1" customHeight="1" x14ac:dyDescent="0.35">
      <c r="AX4082" s="74" t="s">
        <v>4191</v>
      </c>
    </row>
    <row r="4083" spans="50:50" ht="23.1" customHeight="1" x14ac:dyDescent="0.35">
      <c r="AX4083" s="74" t="s">
        <v>4192</v>
      </c>
    </row>
    <row r="4084" spans="50:50" ht="23.1" customHeight="1" x14ac:dyDescent="0.35">
      <c r="AX4084" s="74" t="s">
        <v>4193</v>
      </c>
    </row>
    <row r="4085" spans="50:50" ht="23.1" customHeight="1" x14ac:dyDescent="0.35">
      <c r="AX4085" s="74" t="s">
        <v>4194</v>
      </c>
    </row>
    <row r="4086" spans="50:50" ht="23.1" customHeight="1" x14ac:dyDescent="0.35">
      <c r="AX4086" s="74" t="s">
        <v>4195</v>
      </c>
    </row>
    <row r="4087" spans="50:50" ht="23.1" customHeight="1" x14ac:dyDescent="0.35">
      <c r="AX4087" s="74" t="s">
        <v>4196</v>
      </c>
    </row>
    <row r="4088" spans="50:50" ht="23.1" customHeight="1" x14ac:dyDescent="0.35">
      <c r="AX4088" s="74" t="s">
        <v>4197</v>
      </c>
    </row>
    <row r="4089" spans="50:50" ht="23.1" customHeight="1" x14ac:dyDescent="0.35">
      <c r="AX4089" s="74" t="s">
        <v>4198</v>
      </c>
    </row>
    <row r="4090" spans="50:50" ht="23.1" customHeight="1" x14ac:dyDescent="0.35">
      <c r="AX4090" s="74" t="s">
        <v>4199</v>
      </c>
    </row>
    <row r="4091" spans="50:50" ht="23.1" customHeight="1" x14ac:dyDescent="0.35">
      <c r="AX4091" s="74" t="s">
        <v>4200</v>
      </c>
    </row>
    <row r="4092" spans="50:50" ht="23.1" customHeight="1" x14ac:dyDescent="0.35">
      <c r="AX4092" s="74" t="s">
        <v>4201</v>
      </c>
    </row>
    <row r="4093" spans="50:50" ht="23.1" customHeight="1" x14ac:dyDescent="0.35">
      <c r="AX4093" s="74" t="s">
        <v>4202</v>
      </c>
    </row>
    <row r="4094" spans="50:50" ht="23.1" customHeight="1" x14ac:dyDescent="0.35">
      <c r="AX4094" s="74" t="s">
        <v>4203</v>
      </c>
    </row>
    <row r="4095" spans="50:50" ht="23.1" customHeight="1" x14ac:dyDescent="0.35">
      <c r="AX4095" s="74" t="s">
        <v>4204</v>
      </c>
    </row>
    <row r="4096" spans="50:50" ht="23.1" customHeight="1" x14ac:dyDescent="0.35">
      <c r="AX4096" s="74" t="s">
        <v>4205</v>
      </c>
    </row>
    <row r="4097" spans="50:50" ht="23.1" customHeight="1" x14ac:dyDescent="0.35">
      <c r="AX4097" s="74" t="s">
        <v>4206</v>
      </c>
    </row>
    <row r="4098" spans="50:50" ht="23.1" customHeight="1" x14ac:dyDescent="0.35">
      <c r="AX4098" s="74" t="s">
        <v>4207</v>
      </c>
    </row>
    <row r="4099" spans="50:50" ht="23.1" customHeight="1" x14ac:dyDescent="0.35">
      <c r="AX4099" s="74" t="s">
        <v>4208</v>
      </c>
    </row>
    <row r="4100" spans="50:50" ht="23.1" customHeight="1" x14ac:dyDescent="0.35">
      <c r="AX4100" s="74" t="s">
        <v>4209</v>
      </c>
    </row>
    <row r="4101" spans="50:50" ht="23.1" customHeight="1" x14ac:dyDescent="0.35">
      <c r="AX4101" s="74" t="s">
        <v>4210</v>
      </c>
    </row>
    <row r="4102" spans="50:50" ht="23.1" customHeight="1" x14ac:dyDescent="0.35">
      <c r="AX4102" s="74" t="s">
        <v>4211</v>
      </c>
    </row>
    <row r="4103" spans="50:50" ht="23.1" customHeight="1" x14ac:dyDescent="0.35">
      <c r="AX4103" s="74" t="s">
        <v>4212</v>
      </c>
    </row>
    <row r="4104" spans="50:50" ht="23.1" customHeight="1" x14ac:dyDescent="0.35">
      <c r="AX4104" s="74" t="s">
        <v>4213</v>
      </c>
    </row>
    <row r="4105" spans="50:50" ht="23.1" customHeight="1" x14ac:dyDescent="0.35">
      <c r="AX4105" s="74" t="s">
        <v>4214</v>
      </c>
    </row>
    <row r="4106" spans="50:50" ht="23.1" customHeight="1" x14ac:dyDescent="0.35">
      <c r="AX4106" s="74" t="s">
        <v>4215</v>
      </c>
    </row>
    <row r="4107" spans="50:50" ht="23.1" customHeight="1" x14ac:dyDescent="0.35">
      <c r="AX4107" s="74" t="s">
        <v>4216</v>
      </c>
    </row>
    <row r="4108" spans="50:50" ht="23.1" customHeight="1" x14ac:dyDescent="0.35">
      <c r="AX4108" s="74" t="s">
        <v>4217</v>
      </c>
    </row>
    <row r="4109" spans="50:50" ht="23.1" customHeight="1" x14ac:dyDescent="0.35">
      <c r="AX4109" s="74" t="s">
        <v>4218</v>
      </c>
    </row>
    <row r="4110" spans="50:50" ht="23.1" customHeight="1" x14ac:dyDescent="0.35">
      <c r="AX4110" s="74" t="s">
        <v>4219</v>
      </c>
    </row>
    <row r="4111" spans="50:50" ht="23.1" customHeight="1" x14ac:dyDescent="0.35">
      <c r="AX4111" s="74" t="s">
        <v>4220</v>
      </c>
    </row>
    <row r="4112" spans="50:50" ht="23.1" customHeight="1" x14ac:dyDescent="0.35">
      <c r="AX4112" s="74" t="s">
        <v>4221</v>
      </c>
    </row>
    <row r="4113" spans="50:50" ht="23.1" customHeight="1" x14ac:dyDescent="0.35">
      <c r="AX4113" s="74" t="s">
        <v>4222</v>
      </c>
    </row>
    <row r="4114" spans="50:50" ht="23.1" customHeight="1" x14ac:dyDescent="0.35">
      <c r="AX4114" s="74" t="s">
        <v>4223</v>
      </c>
    </row>
    <row r="4115" spans="50:50" ht="23.1" customHeight="1" x14ac:dyDescent="0.35">
      <c r="AX4115" s="74" t="s">
        <v>4224</v>
      </c>
    </row>
    <row r="4116" spans="50:50" ht="23.1" customHeight="1" x14ac:dyDescent="0.35">
      <c r="AX4116" s="74" t="s">
        <v>4225</v>
      </c>
    </row>
    <row r="4117" spans="50:50" ht="23.1" customHeight="1" x14ac:dyDescent="0.35">
      <c r="AX4117" s="74" t="s">
        <v>4226</v>
      </c>
    </row>
    <row r="4118" spans="50:50" ht="23.1" customHeight="1" x14ac:dyDescent="0.35">
      <c r="AX4118" s="74" t="s">
        <v>4227</v>
      </c>
    </row>
    <row r="4119" spans="50:50" ht="23.1" customHeight="1" x14ac:dyDescent="0.35">
      <c r="AX4119" s="74" t="s">
        <v>4228</v>
      </c>
    </row>
    <row r="4120" spans="50:50" ht="23.1" customHeight="1" x14ac:dyDescent="0.35">
      <c r="AX4120" s="74" t="s">
        <v>4229</v>
      </c>
    </row>
    <row r="4121" spans="50:50" ht="23.1" customHeight="1" x14ac:dyDescent="0.35">
      <c r="AX4121" s="74" t="s">
        <v>4230</v>
      </c>
    </row>
    <row r="4122" spans="50:50" ht="23.1" customHeight="1" x14ac:dyDescent="0.35">
      <c r="AX4122" s="74" t="s">
        <v>4231</v>
      </c>
    </row>
    <row r="4123" spans="50:50" ht="23.1" customHeight="1" x14ac:dyDescent="0.35">
      <c r="AX4123" s="74" t="s">
        <v>4232</v>
      </c>
    </row>
    <row r="4124" spans="50:50" ht="23.1" customHeight="1" x14ac:dyDescent="0.35">
      <c r="AX4124" s="74" t="s">
        <v>4233</v>
      </c>
    </row>
    <row r="4125" spans="50:50" ht="23.1" customHeight="1" x14ac:dyDescent="0.35">
      <c r="AX4125" s="74" t="s">
        <v>4234</v>
      </c>
    </row>
    <row r="4126" spans="50:50" ht="23.1" customHeight="1" x14ac:dyDescent="0.35">
      <c r="AX4126" s="74" t="s">
        <v>4235</v>
      </c>
    </row>
    <row r="4127" spans="50:50" ht="23.1" customHeight="1" x14ac:dyDescent="0.35">
      <c r="AX4127" s="74" t="s">
        <v>4236</v>
      </c>
    </row>
    <row r="4128" spans="50:50" ht="23.1" customHeight="1" x14ac:dyDescent="0.35">
      <c r="AX4128" s="74" t="s">
        <v>4237</v>
      </c>
    </row>
    <row r="4129" spans="50:50" ht="23.1" customHeight="1" x14ac:dyDescent="0.35">
      <c r="AX4129" s="74" t="s">
        <v>4238</v>
      </c>
    </row>
    <row r="4130" spans="50:50" ht="23.1" customHeight="1" x14ac:dyDescent="0.35">
      <c r="AX4130" s="74" t="s">
        <v>4239</v>
      </c>
    </row>
    <row r="4131" spans="50:50" ht="23.1" customHeight="1" x14ac:dyDescent="0.35">
      <c r="AX4131" s="74" t="s">
        <v>4240</v>
      </c>
    </row>
    <row r="4132" spans="50:50" ht="23.1" customHeight="1" x14ac:dyDescent="0.35">
      <c r="AX4132" s="74" t="s">
        <v>4241</v>
      </c>
    </row>
    <row r="4133" spans="50:50" ht="23.1" customHeight="1" x14ac:dyDescent="0.35">
      <c r="AX4133" s="74" t="s">
        <v>4242</v>
      </c>
    </row>
    <row r="4134" spans="50:50" ht="23.1" customHeight="1" x14ac:dyDescent="0.35">
      <c r="AX4134" s="74" t="s">
        <v>4243</v>
      </c>
    </row>
    <row r="4135" spans="50:50" ht="23.1" customHeight="1" x14ac:dyDescent="0.35">
      <c r="AX4135" s="74" t="s">
        <v>4244</v>
      </c>
    </row>
    <row r="4136" spans="50:50" ht="23.1" customHeight="1" x14ac:dyDescent="0.35">
      <c r="AX4136" s="74" t="s">
        <v>4245</v>
      </c>
    </row>
    <row r="4137" spans="50:50" ht="23.1" customHeight="1" x14ac:dyDescent="0.35">
      <c r="AX4137" s="74" t="s">
        <v>4246</v>
      </c>
    </row>
    <row r="4138" spans="50:50" ht="23.1" customHeight="1" x14ac:dyDescent="0.35">
      <c r="AX4138" s="74" t="s">
        <v>4247</v>
      </c>
    </row>
    <row r="4139" spans="50:50" ht="23.1" customHeight="1" x14ac:dyDescent="0.35">
      <c r="AX4139" s="74" t="s">
        <v>4248</v>
      </c>
    </row>
    <row r="4140" spans="50:50" ht="23.1" customHeight="1" x14ac:dyDescent="0.35">
      <c r="AX4140" s="74" t="s">
        <v>4249</v>
      </c>
    </row>
    <row r="4141" spans="50:50" ht="23.1" customHeight="1" x14ac:dyDescent="0.35">
      <c r="AX4141" s="74" t="s">
        <v>4250</v>
      </c>
    </row>
    <row r="4142" spans="50:50" ht="23.1" customHeight="1" x14ac:dyDescent="0.35">
      <c r="AX4142" s="74" t="s">
        <v>4251</v>
      </c>
    </row>
    <row r="4143" spans="50:50" ht="23.1" customHeight="1" x14ac:dyDescent="0.35">
      <c r="AX4143" s="74" t="s">
        <v>4252</v>
      </c>
    </row>
    <row r="4144" spans="50:50" ht="23.1" customHeight="1" x14ac:dyDescent="0.35">
      <c r="AX4144" s="74" t="s">
        <v>4253</v>
      </c>
    </row>
    <row r="4145" spans="50:50" ht="23.1" customHeight="1" x14ac:dyDescent="0.35">
      <c r="AX4145" s="74" t="s">
        <v>4254</v>
      </c>
    </row>
    <row r="4146" spans="50:50" ht="23.1" customHeight="1" x14ac:dyDescent="0.35">
      <c r="AX4146" s="74" t="s">
        <v>4255</v>
      </c>
    </row>
    <row r="4147" spans="50:50" ht="23.1" customHeight="1" x14ac:dyDescent="0.35">
      <c r="AX4147" s="74" t="s">
        <v>4256</v>
      </c>
    </row>
    <row r="4148" spans="50:50" ht="23.1" customHeight="1" x14ac:dyDescent="0.35">
      <c r="AX4148" s="74" t="s">
        <v>4257</v>
      </c>
    </row>
    <row r="4149" spans="50:50" ht="23.1" customHeight="1" x14ac:dyDescent="0.35">
      <c r="AX4149" s="74" t="s">
        <v>4258</v>
      </c>
    </row>
    <row r="4150" spans="50:50" ht="23.1" customHeight="1" x14ac:dyDescent="0.35">
      <c r="AX4150" s="74" t="s">
        <v>4259</v>
      </c>
    </row>
    <row r="4151" spans="50:50" ht="23.1" customHeight="1" x14ac:dyDescent="0.35">
      <c r="AX4151" s="74" t="s">
        <v>4260</v>
      </c>
    </row>
    <row r="4152" spans="50:50" ht="23.1" customHeight="1" x14ac:dyDescent="0.35">
      <c r="AX4152" s="74" t="s">
        <v>4261</v>
      </c>
    </row>
    <row r="4153" spans="50:50" ht="23.1" customHeight="1" x14ac:dyDescent="0.35">
      <c r="AX4153" s="74" t="s">
        <v>4262</v>
      </c>
    </row>
    <row r="4154" spans="50:50" ht="23.1" customHeight="1" x14ac:dyDescent="0.35">
      <c r="AX4154" s="74" t="s">
        <v>4263</v>
      </c>
    </row>
    <row r="4155" spans="50:50" ht="23.1" customHeight="1" x14ac:dyDescent="0.35">
      <c r="AX4155" s="74" t="s">
        <v>4264</v>
      </c>
    </row>
    <row r="4156" spans="50:50" ht="23.1" customHeight="1" x14ac:dyDescent="0.35">
      <c r="AX4156" s="74" t="s">
        <v>4265</v>
      </c>
    </row>
    <row r="4157" spans="50:50" ht="23.1" customHeight="1" x14ac:dyDescent="0.35">
      <c r="AX4157" s="74" t="s">
        <v>4266</v>
      </c>
    </row>
    <row r="4158" spans="50:50" ht="23.1" customHeight="1" x14ac:dyDescent="0.35">
      <c r="AX4158" s="74" t="s">
        <v>4267</v>
      </c>
    </row>
    <row r="4159" spans="50:50" ht="23.1" customHeight="1" x14ac:dyDescent="0.35">
      <c r="AX4159" s="74" t="s">
        <v>4268</v>
      </c>
    </row>
    <row r="4160" spans="50:50" ht="23.1" customHeight="1" x14ac:dyDescent="0.35">
      <c r="AX4160" s="74" t="s">
        <v>4269</v>
      </c>
    </row>
    <row r="4161" spans="50:50" ht="23.1" customHeight="1" x14ac:dyDescent="0.35">
      <c r="AX4161" s="74" t="s">
        <v>4270</v>
      </c>
    </row>
    <row r="4162" spans="50:50" ht="23.1" customHeight="1" x14ac:dyDescent="0.35">
      <c r="AX4162" s="74" t="s">
        <v>4271</v>
      </c>
    </row>
    <row r="4163" spans="50:50" ht="23.1" customHeight="1" x14ac:dyDescent="0.35">
      <c r="AX4163" s="74" t="s">
        <v>4272</v>
      </c>
    </row>
    <row r="4164" spans="50:50" ht="23.1" customHeight="1" x14ac:dyDescent="0.35">
      <c r="AX4164" s="74" t="s">
        <v>4273</v>
      </c>
    </row>
    <row r="4165" spans="50:50" ht="23.1" customHeight="1" x14ac:dyDescent="0.35">
      <c r="AX4165" s="74" t="s">
        <v>4274</v>
      </c>
    </row>
    <row r="4166" spans="50:50" ht="23.1" customHeight="1" x14ac:dyDescent="0.35">
      <c r="AX4166" s="74" t="s">
        <v>4275</v>
      </c>
    </row>
    <row r="4167" spans="50:50" ht="23.1" customHeight="1" x14ac:dyDescent="0.35">
      <c r="AX4167" s="74" t="s">
        <v>4276</v>
      </c>
    </row>
    <row r="4168" spans="50:50" ht="23.1" customHeight="1" x14ac:dyDescent="0.35">
      <c r="AX4168" s="74" t="s">
        <v>4277</v>
      </c>
    </row>
    <row r="4169" spans="50:50" ht="23.1" customHeight="1" x14ac:dyDescent="0.35">
      <c r="AX4169" s="74" t="s">
        <v>4278</v>
      </c>
    </row>
    <row r="4170" spans="50:50" ht="23.1" customHeight="1" x14ac:dyDescent="0.35">
      <c r="AX4170" s="74" t="s">
        <v>4279</v>
      </c>
    </row>
    <row r="4171" spans="50:50" ht="23.1" customHeight="1" x14ac:dyDescent="0.35">
      <c r="AX4171" s="74" t="s">
        <v>4280</v>
      </c>
    </row>
    <row r="4172" spans="50:50" ht="23.1" customHeight="1" x14ac:dyDescent="0.35">
      <c r="AX4172" s="74" t="s">
        <v>4281</v>
      </c>
    </row>
    <row r="4173" spans="50:50" ht="23.1" customHeight="1" x14ac:dyDescent="0.35">
      <c r="AX4173" s="74" t="s">
        <v>4282</v>
      </c>
    </row>
    <row r="4174" spans="50:50" ht="23.1" customHeight="1" x14ac:dyDescent="0.35">
      <c r="AX4174" s="74" t="s">
        <v>4283</v>
      </c>
    </row>
    <row r="4175" spans="50:50" ht="23.1" customHeight="1" x14ac:dyDescent="0.35">
      <c r="AX4175" s="74" t="s">
        <v>4284</v>
      </c>
    </row>
    <row r="4176" spans="50:50" ht="23.1" customHeight="1" x14ac:dyDescent="0.35">
      <c r="AX4176" s="74" t="s">
        <v>4285</v>
      </c>
    </row>
    <row r="4177" spans="50:50" ht="23.1" customHeight="1" x14ac:dyDescent="0.35">
      <c r="AX4177" s="74" t="s">
        <v>4286</v>
      </c>
    </row>
    <row r="4178" spans="50:50" ht="23.1" customHeight="1" x14ac:dyDescent="0.35">
      <c r="AX4178" s="74" t="s">
        <v>4287</v>
      </c>
    </row>
    <row r="4179" spans="50:50" ht="23.1" customHeight="1" x14ac:dyDescent="0.35">
      <c r="AX4179" s="74" t="s">
        <v>4288</v>
      </c>
    </row>
    <row r="4180" spans="50:50" ht="23.1" customHeight="1" x14ac:dyDescent="0.35">
      <c r="AX4180" s="74" t="s">
        <v>4289</v>
      </c>
    </row>
    <row r="4181" spans="50:50" ht="23.1" customHeight="1" x14ac:dyDescent="0.35">
      <c r="AX4181" s="74" t="s">
        <v>4290</v>
      </c>
    </row>
    <row r="4182" spans="50:50" ht="23.1" customHeight="1" x14ac:dyDescent="0.35">
      <c r="AX4182" s="74" t="s">
        <v>4291</v>
      </c>
    </row>
    <row r="4183" spans="50:50" ht="23.1" customHeight="1" x14ac:dyDescent="0.35">
      <c r="AX4183" s="74" t="s">
        <v>4292</v>
      </c>
    </row>
    <row r="4184" spans="50:50" ht="23.1" customHeight="1" x14ac:dyDescent="0.35">
      <c r="AX4184" s="74" t="s">
        <v>4293</v>
      </c>
    </row>
    <row r="4185" spans="50:50" ht="23.1" customHeight="1" x14ac:dyDescent="0.35">
      <c r="AX4185" s="74" t="s">
        <v>4294</v>
      </c>
    </row>
    <row r="4186" spans="50:50" ht="23.1" customHeight="1" x14ac:dyDescent="0.35">
      <c r="AX4186" s="74" t="s">
        <v>4295</v>
      </c>
    </row>
    <row r="4187" spans="50:50" ht="23.1" customHeight="1" x14ac:dyDescent="0.35">
      <c r="AX4187" s="74" t="s">
        <v>4296</v>
      </c>
    </row>
    <row r="4188" spans="50:50" ht="23.1" customHeight="1" x14ac:dyDescent="0.35">
      <c r="AX4188" s="74" t="s">
        <v>4297</v>
      </c>
    </row>
    <row r="4189" spans="50:50" ht="23.1" customHeight="1" x14ac:dyDescent="0.35">
      <c r="AX4189" s="74" t="s">
        <v>4298</v>
      </c>
    </row>
    <row r="4190" spans="50:50" ht="23.1" customHeight="1" x14ac:dyDescent="0.35">
      <c r="AX4190" s="74" t="s">
        <v>4299</v>
      </c>
    </row>
    <row r="4191" spans="50:50" ht="23.1" customHeight="1" x14ac:dyDescent="0.35">
      <c r="AX4191" s="74" t="s">
        <v>4300</v>
      </c>
    </row>
    <row r="4192" spans="50:50" ht="23.1" customHeight="1" x14ac:dyDescent="0.35">
      <c r="AX4192" s="74" t="s">
        <v>4301</v>
      </c>
    </row>
    <row r="4193" spans="50:50" ht="23.1" customHeight="1" x14ac:dyDescent="0.35">
      <c r="AX4193" s="74" t="s">
        <v>4302</v>
      </c>
    </row>
    <row r="4194" spans="50:50" ht="23.1" customHeight="1" x14ac:dyDescent="0.35">
      <c r="AX4194" s="74" t="s">
        <v>4303</v>
      </c>
    </row>
    <row r="4195" spans="50:50" ht="23.1" customHeight="1" x14ac:dyDescent="0.35">
      <c r="AX4195" s="74" t="s">
        <v>4304</v>
      </c>
    </row>
    <row r="4196" spans="50:50" ht="23.1" customHeight="1" x14ac:dyDescent="0.35">
      <c r="AX4196" s="74" t="s">
        <v>4305</v>
      </c>
    </row>
    <row r="4197" spans="50:50" ht="23.1" customHeight="1" x14ac:dyDescent="0.35">
      <c r="AX4197" s="74" t="s">
        <v>4306</v>
      </c>
    </row>
    <row r="4198" spans="50:50" ht="23.1" customHeight="1" x14ac:dyDescent="0.35">
      <c r="AX4198" s="74" t="s">
        <v>4307</v>
      </c>
    </row>
    <row r="4199" spans="50:50" ht="23.1" customHeight="1" x14ac:dyDescent="0.35">
      <c r="AX4199" s="74" t="s">
        <v>4308</v>
      </c>
    </row>
    <row r="4200" spans="50:50" ht="23.1" customHeight="1" x14ac:dyDescent="0.35">
      <c r="AX4200" s="74" t="s">
        <v>4309</v>
      </c>
    </row>
    <row r="4201" spans="50:50" ht="23.1" customHeight="1" x14ac:dyDescent="0.35">
      <c r="AX4201" s="74" t="s">
        <v>4310</v>
      </c>
    </row>
    <row r="4202" spans="50:50" ht="23.1" customHeight="1" x14ac:dyDescent="0.35">
      <c r="AX4202" s="74" t="s">
        <v>4311</v>
      </c>
    </row>
    <row r="4203" spans="50:50" ht="23.1" customHeight="1" x14ac:dyDescent="0.35">
      <c r="AX4203" s="74" t="s">
        <v>4312</v>
      </c>
    </row>
    <row r="4204" spans="50:50" ht="23.1" customHeight="1" x14ac:dyDescent="0.35">
      <c r="AX4204" s="74" t="s">
        <v>4313</v>
      </c>
    </row>
    <row r="4205" spans="50:50" ht="23.1" customHeight="1" x14ac:dyDescent="0.35">
      <c r="AX4205" s="74" t="s">
        <v>4314</v>
      </c>
    </row>
    <row r="4206" spans="50:50" ht="23.1" customHeight="1" x14ac:dyDescent="0.35">
      <c r="AX4206" s="74" t="s">
        <v>4315</v>
      </c>
    </row>
    <row r="4207" spans="50:50" ht="23.1" customHeight="1" x14ac:dyDescent="0.35">
      <c r="AX4207" s="74" t="s">
        <v>4316</v>
      </c>
    </row>
    <row r="4208" spans="50:50" ht="23.1" customHeight="1" x14ac:dyDescent="0.35">
      <c r="AX4208" s="74" t="s">
        <v>4317</v>
      </c>
    </row>
    <row r="4209" spans="50:50" ht="23.1" customHeight="1" x14ac:dyDescent="0.35">
      <c r="AX4209" s="74" t="s">
        <v>4318</v>
      </c>
    </row>
    <row r="4210" spans="50:50" ht="23.1" customHeight="1" x14ac:dyDescent="0.35">
      <c r="AX4210" s="74" t="s">
        <v>4319</v>
      </c>
    </row>
    <row r="4211" spans="50:50" ht="23.1" customHeight="1" x14ac:dyDescent="0.35">
      <c r="AX4211" s="74" t="s">
        <v>4320</v>
      </c>
    </row>
    <row r="4212" spans="50:50" ht="23.1" customHeight="1" x14ac:dyDescent="0.35">
      <c r="AX4212" s="74" t="s">
        <v>4321</v>
      </c>
    </row>
    <row r="4213" spans="50:50" ht="23.1" customHeight="1" x14ac:dyDescent="0.35">
      <c r="AX4213" s="74" t="s">
        <v>4322</v>
      </c>
    </row>
    <row r="4214" spans="50:50" ht="23.1" customHeight="1" x14ac:dyDescent="0.35">
      <c r="AX4214" s="74" t="s">
        <v>4323</v>
      </c>
    </row>
    <row r="4215" spans="50:50" ht="23.1" customHeight="1" x14ac:dyDescent="0.35">
      <c r="AX4215" s="74" t="s">
        <v>4324</v>
      </c>
    </row>
    <row r="4216" spans="50:50" ht="23.1" customHeight="1" x14ac:dyDescent="0.35">
      <c r="AX4216" s="74" t="s">
        <v>4325</v>
      </c>
    </row>
    <row r="4217" spans="50:50" ht="23.1" customHeight="1" x14ac:dyDescent="0.35">
      <c r="AX4217" s="74" t="s">
        <v>4326</v>
      </c>
    </row>
    <row r="4218" spans="50:50" ht="23.1" customHeight="1" x14ac:dyDescent="0.35">
      <c r="AX4218" s="74" t="s">
        <v>4327</v>
      </c>
    </row>
    <row r="4219" spans="50:50" ht="23.1" customHeight="1" x14ac:dyDescent="0.35">
      <c r="AX4219" s="74" t="s">
        <v>4328</v>
      </c>
    </row>
    <row r="4220" spans="50:50" ht="23.1" customHeight="1" x14ac:dyDescent="0.35">
      <c r="AX4220" s="74" t="s">
        <v>4329</v>
      </c>
    </row>
    <row r="4221" spans="50:50" ht="23.1" customHeight="1" x14ac:dyDescent="0.35">
      <c r="AX4221" s="74" t="s">
        <v>4330</v>
      </c>
    </row>
    <row r="4222" spans="50:50" ht="23.1" customHeight="1" x14ac:dyDescent="0.35">
      <c r="AX4222" s="74" t="s">
        <v>4331</v>
      </c>
    </row>
    <row r="4223" spans="50:50" ht="23.1" customHeight="1" x14ac:dyDescent="0.35">
      <c r="AX4223" s="74" t="s">
        <v>4332</v>
      </c>
    </row>
    <row r="4224" spans="50:50" ht="23.1" customHeight="1" x14ac:dyDescent="0.35">
      <c r="AX4224" s="74" t="s">
        <v>4333</v>
      </c>
    </row>
    <row r="4225" spans="50:50" ht="23.1" customHeight="1" x14ac:dyDescent="0.35">
      <c r="AX4225" s="74" t="s">
        <v>4334</v>
      </c>
    </row>
    <row r="4226" spans="50:50" ht="23.1" customHeight="1" x14ac:dyDescent="0.35">
      <c r="AX4226" s="74" t="s">
        <v>4335</v>
      </c>
    </row>
    <row r="4227" spans="50:50" ht="23.1" customHeight="1" x14ac:dyDescent="0.35">
      <c r="AX4227" s="74" t="s">
        <v>4336</v>
      </c>
    </row>
    <row r="4228" spans="50:50" ht="23.1" customHeight="1" x14ac:dyDescent="0.35">
      <c r="AX4228" s="74" t="s">
        <v>4337</v>
      </c>
    </row>
    <row r="4229" spans="50:50" ht="23.1" customHeight="1" x14ac:dyDescent="0.35">
      <c r="AX4229" s="74" t="s">
        <v>4338</v>
      </c>
    </row>
    <row r="4230" spans="50:50" ht="23.1" customHeight="1" x14ac:dyDescent="0.35">
      <c r="AX4230" s="74" t="s">
        <v>4339</v>
      </c>
    </row>
    <row r="4231" spans="50:50" ht="23.1" customHeight="1" x14ac:dyDescent="0.35">
      <c r="AX4231" s="74" t="s">
        <v>4340</v>
      </c>
    </row>
    <row r="4232" spans="50:50" ht="23.1" customHeight="1" x14ac:dyDescent="0.35">
      <c r="AX4232" s="74" t="s">
        <v>4341</v>
      </c>
    </row>
    <row r="4233" spans="50:50" ht="23.1" customHeight="1" x14ac:dyDescent="0.35">
      <c r="AX4233" s="74" t="s">
        <v>4342</v>
      </c>
    </row>
    <row r="4234" spans="50:50" ht="23.1" customHeight="1" x14ac:dyDescent="0.35">
      <c r="AX4234" s="74" t="s">
        <v>4343</v>
      </c>
    </row>
    <row r="4235" spans="50:50" ht="23.1" customHeight="1" x14ac:dyDescent="0.35">
      <c r="AX4235" s="74" t="s">
        <v>4344</v>
      </c>
    </row>
    <row r="4236" spans="50:50" ht="23.1" customHeight="1" x14ac:dyDescent="0.35">
      <c r="AX4236" s="74" t="s">
        <v>4345</v>
      </c>
    </row>
    <row r="4237" spans="50:50" ht="23.1" customHeight="1" x14ac:dyDescent="0.35">
      <c r="AX4237" s="74" t="s">
        <v>4346</v>
      </c>
    </row>
    <row r="4238" spans="50:50" ht="23.1" customHeight="1" x14ac:dyDescent="0.35">
      <c r="AX4238" s="74" t="s">
        <v>4347</v>
      </c>
    </row>
    <row r="4239" spans="50:50" ht="23.1" customHeight="1" x14ac:dyDescent="0.35">
      <c r="AX4239" s="74" t="s">
        <v>4348</v>
      </c>
    </row>
    <row r="4240" spans="50:50" ht="23.1" customHeight="1" x14ac:dyDescent="0.35">
      <c r="AX4240" s="74" t="s">
        <v>4349</v>
      </c>
    </row>
    <row r="4241" spans="50:50" ht="23.1" customHeight="1" x14ac:dyDescent="0.35">
      <c r="AX4241" s="74" t="s">
        <v>4350</v>
      </c>
    </row>
    <row r="4242" spans="50:50" ht="23.1" customHeight="1" x14ac:dyDescent="0.35">
      <c r="AX4242" s="74" t="s">
        <v>4351</v>
      </c>
    </row>
    <row r="4243" spans="50:50" ht="23.1" customHeight="1" x14ac:dyDescent="0.35">
      <c r="AX4243" s="74" t="s">
        <v>4352</v>
      </c>
    </row>
    <row r="4244" spans="50:50" ht="23.1" customHeight="1" x14ac:dyDescent="0.35">
      <c r="AX4244" s="74" t="s">
        <v>4353</v>
      </c>
    </row>
    <row r="4245" spans="50:50" ht="23.1" customHeight="1" x14ac:dyDescent="0.35">
      <c r="AX4245" s="74" t="s">
        <v>4354</v>
      </c>
    </row>
    <row r="4246" spans="50:50" ht="23.1" customHeight="1" x14ac:dyDescent="0.35">
      <c r="AX4246" s="74" t="s">
        <v>4355</v>
      </c>
    </row>
    <row r="4247" spans="50:50" ht="23.1" customHeight="1" x14ac:dyDescent="0.35">
      <c r="AX4247" s="74" t="s">
        <v>4356</v>
      </c>
    </row>
    <row r="4248" spans="50:50" ht="23.1" customHeight="1" x14ac:dyDescent="0.35">
      <c r="AX4248" s="74" t="s">
        <v>4357</v>
      </c>
    </row>
    <row r="4249" spans="50:50" ht="23.1" customHeight="1" x14ac:dyDescent="0.35">
      <c r="AX4249" s="74" t="s">
        <v>4358</v>
      </c>
    </row>
    <row r="4250" spans="50:50" ht="23.1" customHeight="1" x14ac:dyDescent="0.35">
      <c r="AX4250" s="74" t="s">
        <v>4359</v>
      </c>
    </row>
    <row r="4251" spans="50:50" ht="23.1" customHeight="1" x14ac:dyDescent="0.35">
      <c r="AX4251" s="74" t="s">
        <v>4360</v>
      </c>
    </row>
    <row r="4252" spans="50:50" ht="23.1" customHeight="1" x14ac:dyDescent="0.35">
      <c r="AX4252" s="74" t="s">
        <v>4361</v>
      </c>
    </row>
    <row r="4253" spans="50:50" ht="23.1" customHeight="1" x14ac:dyDescent="0.35">
      <c r="AX4253" s="74" t="s">
        <v>4362</v>
      </c>
    </row>
    <row r="4254" spans="50:50" ht="23.1" customHeight="1" x14ac:dyDescent="0.35">
      <c r="AX4254" s="74" t="s">
        <v>4363</v>
      </c>
    </row>
    <row r="4255" spans="50:50" ht="23.1" customHeight="1" x14ac:dyDescent="0.35">
      <c r="AX4255" s="74" t="s">
        <v>4364</v>
      </c>
    </row>
    <row r="4256" spans="50:50" ht="23.1" customHeight="1" x14ac:dyDescent="0.35">
      <c r="AX4256" s="74" t="s">
        <v>4365</v>
      </c>
    </row>
    <row r="4257" spans="50:50" ht="23.1" customHeight="1" x14ac:dyDescent="0.35">
      <c r="AX4257" s="74" t="s">
        <v>4366</v>
      </c>
    </row>
    <row r="4258" spans="50:50" ht="23.1" customHeight="1" x14ac:dyDescent="0.35">
      <c r="AX4258" s="74" t="s">
        <v>4367</v>
      </c>
    </row>
    <row r="4259" spans="50:50" ht="23.1" customHeight="1" x14ac:dyDescent="0.35">
      <c r="AX4259" s="74" t="s">
        <v>4368</v>
      </c>
    </row>
    <row r="4260" spans="50:50" ht="23.1" customHeight="1" x14ac:dyDescent="0.35">
      <c r="AX4260" s="74" t="s">
        <v>4369</v>
      </c>
    </row>
    <row r="4261" spans="50:50" ht="23.1" customHeight="1" x14ac:dyDescent="0.35">
      <c r="AX4261" s="74" t="s">
        <v>4370</v>
      </c>
    </row>
    <row r="4262" spans="50:50" ht="23.1" customHeight="1" x14ac:dyDescent="0.35">
      <c r="AX4262" s="74" t="s">
        <v>4371</v>
      </c>
    </row>
    <row r="4263" spans="50:50" ht="23.1" customHeight="1" x14ac:dyDescent="0.35">
      <c r="AX4263" s="74" t="s">
        <v>4372</v>
      </c>
    </row>
    <row r="4264" spans="50:50" ht="23.1" customHeight="1" x14ac:dyDescent="0.35">
      <c r="AX4264" s="74" t="s">
        <v>4373</v>
      </c>
    </row>
    <row r="4265" spans="50:50" ht="23.1" customHeight="1" x14ac:dyDescent="0.35">
      <c r="AX4265" s="74" t="s">
        <v>4374</v>
      </c>
    </row>
    <row r="4266" spans="50:50" ht="23.1" customHeight="1" x14ac:dyDescent="0.35">
      <c r="AX4266" s="74" t="s">
        <v>4375</v>
      </c>
    </row>
    <row r="4267" spans="50:50" ht="23.1" customHeight="1" x14ac:dyDescent="0.35">
      <c r="AX4267" s="74" t="s">
        <v>4376</v>
      </c>
    </row>
    <row r="4268" spans="50:50" ht="23.1" customHeight="1" x14ac:dyDescent="0.35">
      <c r="AX4268" s="74" t="s">
        <v>4377</v>
      </c>
    </row>
    <row r="4269" spans="50:50" ht="23.1" customHeight="1" x14ac:dyDescent="0.35">
      <c r="AX4269" s="74" t="s">
        <v>4378</v>
      </c>
    </row>
    <row r="4270" spans="50:50" ht="23.1" customHeight="1" x14ac:dyDescent="0.35">
      <c r="AX4270" s="74" t="s">
        <v>4379</v>
      </c>
    </row>
    <row r="4271" spans="50:50" ht="23.1" customHeight="1" x14ac:dyDescent="0.35">
      <c r="AX4271" s="74" t="s">
        <v>4380</v>
      </c>
    </row>
    <row r="4272" spans="50:50" ht="23.1" customHeight="1" x14ac:dyDescent="0.35">
      <c r="AX4272" s="74" t="s">
        <v>4381</v>
      </c>
    </row>
    <row r="4273" spans="50:50" ht="23.1" customHeight="1" x14ac:dyDescent="0.35">
      <c r="AX4273" s="74" t="s">
        <v>4382</v>
      </c>
    </row>
    <row r="4274" spans="50:50" ht="23.1" customHeight="1" x14ac:dyDescent="0.35">
      <c r="AX4274" s="74" t="s">
        <v>4383</v>
      </c>
    </row>
    <row r="4275" spans="50:50" ht="23.1" customHeight="1" x14ac:dyDescent="0.35">
      <c r="AX4275" s="74" t="s">
        <v>4384</v>
      </c>
    </row>
    <row r="4276" spans="50:50" ht="23.1" customHeight="1" x14ac:dyDescent="0.35">
      <c r="AX4276" s="74" t="s">
        <v>4385</v>
      </c>
    </row>
    <row r="4277" spans="50:50" ht="23.1" customHeight="1" x14ac:dyDescent="0.35">
      <c r="AX4277" s="74" t="s">
        <v>4386</v>
      </c>
    </row>
    <row r="4278" spans="50:50" ht="23.1" customHeight="1" x14ac:dyDescent="0.35">
      <c r="AX4278" s="74" t="s">
        <v>4387</v>
      </c>
    </row>
    <row r="4279" spans="50:50" ht="23.1" customHeight="1" x14ac:dyDescent="0.35">
      <c r="AX4279" s="74" t="s">
        <v>4388</v>
      </c>
    </row>
    <row r="4280" spans="50:50" ht="23.1" customHeight="1" x14ac:dyDescent="0.35">
      <c r="AX4280" s="74" t="s">
        <v>4389</v>
      </c>
    </row>
    <row r="4281" spans="50:50" ht="23.1" customHeight="1" x14ac:dyDescent="0.35">
      <c r="AX4281" s="74" t="s">
        <v>4390</v>
      </c>
    </row>
    <row r="4282" spans="50:50" ht="23.1" customHeight="1" x14ac:dyDescent="0.35">
      <c r="AX4282" s="74" t="s">
        <v>4391</v>
      </c>
    </row>
    <row r="4283" spans="50:50" ht="23.1" customHeight="1" x14ac:dyDescent="0.35">
      <c r="AX4283" s="74" t="s">
        <v>4392</v>
      </c>
    </row>
    <row r="4284" spans="50:50" ht="23.1" customHeight="1" x14ac:dyDescent="0.35">
      <c r="AX4284" s="74" t="s">
        <v>4393</v>
      </c>
    </row>
    <row r="4285" spans="50:50" ht="23.1" customHeight="1" x14ac:dyDescent="0.35">
      <c r="AX4285" s="74" t="s">
        <v>4394</v>
      </c>
    </row>
    <row r="4286" spans="50:50" ht="23.1" customHeight="1" x14ac:dyDescent="0.35">
      <c r="AX4286" s="74" t="s">
        <v>4395</v>
      </c>
    </row>
    <row r="4287" spans="50:50" ht="23.1" customHeight="1" x14ac:dyDescent="0.35">
      <c r="AX4287" s="74" t="s">
        <v>4396</v>
      </c>
    </row>
    <row r="4288" spans="50:50" ht="23.1" customHeight="1" x14ac:dyDescent="0.35">
      <c r="AX4288" s="74" t="s">
        <v>4397</v>
      </c>
    </row>
    <row r="4289" spans="50:50" ht="23.1" customHeight="1" x14ac:dyDescent="0.35">
      <c r="AX4289" s="74" t="s">
        <v>4398</v>
      </c>
    </row>
    <row r="4290" spans="50:50" ht="23.1" customHeight="1" x14ac:dyDescent="0.35">
      <c r="AX4290" s="74" t="s">
        <v>4399</v>
      </c>
    </row>
    <row r="4291" spans="50:50" ht="23.1" customHeight="1" x14ac:dyDescent="0.35">
      <c r="AX4291" s="74" t="s">
        <v>4400</v>
      </c>
    </row>
    <row r="4292" spans="50:50" ht="23.1" customHeight="1" x14ac:dyDescent="0.35">
      <c r="AX4292" s="74" t="s">
        <v>4401</v>
      </c>
    </row>
    <row r="4293" spans="50:50" ht="23.1" customHeight="1" x14ac:dyDescent="0.35">
      <c r="AX4293" s="74" t="s">
        <v>4402</v>
      </c>
    </row>
    <row r="4294" spans="50:50" ht="23.1" customHeight="1" x14ac:dyDescent="0.35">
      <c r="AX4294" s="74" t="s">
        <v>4403</v>
      </c>
    </row>
    <row r="4295" spans="50:50" ht="23.1" customHeight="1" x14ac:dyDescent="0.35">
      <c r="AX4295" s="74" t="s">
        <v>4404</v>
      </c>
    </row>
    <row r="4296" spans="50:50" ht="23.1" customHeight="1" x14ac:dyDescent="0.35">
      <c r="AX4296" s="74" t="s">
        <v>4405</v>
      </c>
    </row>
    <row r="4297" spans="50:50" ht="23.1" customHeight="1" x14ac:dyDescent="0.35">
      <c r="AX4297" s="74" t="s">
        <v>4406</v>
      </c>
    </row>
    <row r="4298" spans="50:50" ht="23.1" customHeight="1" x14ac:dyDescent="0.35">
      <c r="AX4298" s="74" t="s">
        <v>4407</v>
      </c>
    </row>
    <row r="4299" spans="50:50" ht="23.1" customHeight="1" x14ac:dyDescent="0.35">
      <c r="AX4299" s="74" t="s">
        <v>4408</v>
      </c>
    </row>
    <row r="4300" spans="50:50" ht="23.1" customHeight="1" x14ac:dyDescent="0.35">
      <c r="AX4300" s="74" t="s">
        <v>4409</v>
      </c>
    </row>
    <row r="4301" spans="50:50" ht="23.1" customHeight="1" x14ac:dyDescent="0.35">
      <c r="AX4301" s="74" t="s">
        <v>4410</v>
      </c>
    </row>
    <row r="4302" spans="50:50" ht="23.1" customHeight="1" x14ac:dyDescent="0.35">
      <c r="AX4302" s="74" t="s">
        <v>4411</v>
      </c>
    </row>
    <row r="4303" spans="50:50" ht="23.1" customHeight="1" x14ac:dyDescent="0.35">
      <c r="AX4303" s="74" t="s">
        <v>4412</v>
      </c>
    </row>
    <row r="4304" spans="50:50" ht="23.1" customHeight="1" x14ac:dyDescent="0.35">
      <c r="AX4304" s="74" t="s">
        <v>4413</v>
      </c>
    </row>
    <row r="4305" spans="50:50" ht="23.1" customHeight="1" x14ac:dyDescent="0.35">
      <c r="AX4305" s="74" t="s">
        <v>4414</v>
      </c>
    </row>
    <row r="4306" spans="50:50" ht="23.1" customHeight="1" x14ac:dyDescent="0.35">
      <c r="AX4306" s="74" t="s">
        <v>4415</v>
      </c>
    </row>
    <row r="4307" spans="50:50" ht="23.1" customHeight="1" x14ac:dyDescent="0.35">
      <c r="AX4307" s="74" t="s">
        <v>4416</v>
      </c>
    </row>
    <row r="4308" spans="50:50" ht="23.1" customHeight="1" x14ac:dyDescent="0.35">
      <c r="AX4308" s="74" t="s">
        <v>4417</v>
      </c>
    </row>
    <row r="4309" spans="50:50" ht="23.1" customHeight="1" x14ac:dyDescent="0.35">
      <c r="AX4309" s="74" t="s">
        <v>4418</v>
      </c>
    </row>
    <row r="4310" spans="50:50" ht="23.1" customHeight="1" x14ac:dyDescent="0.35">
      <c r="AX4310" s="74" t="s">
        <v>4419</v>
      </c>
    </row>
    <row r="4311" spans="50:50" ht="23.1" customHeight="1" x14ac:dyDescent="0.35">
      <c r="AX4311" s="74" t="s">
        <v>4420</v>
      </c>
    </row>
    <row r="4312" spans="50:50" ht="23.1" customHeight="1" x14ac:dyDescent="0.35">
      <c r="AX4312" s="74" t="s">
        <v>4421</v>
      </c>
    </row>
    <row r="4313" spans="50:50" ht="23.1" customHeight="1" x14ac:dyDescent="0.35">
      <c r="AX4313" s="74" t="s">
        <v>4422</v>
      </c>
    </row>
    <row r="4314" spans="50:50" ht="23.1" customHeight="1" x14ac:dyDescent="0.35">
      <c r="AX4314" s="74" t="s">
        <v>4423</v>
      </c>
    </row>
    <row r="4315" spans="50:50" ht="23.1" customHeight="1" x14ac:dyDescent="0.35">
      <c r="AX4315" s="74" t="s">
        <v>4424</v>
      </c>
    </row>
    <row r="4316" spans="50:50" ht="23.1" customHeight="1" x14ac:dyDescent="0.35">
      <c r="AX4316" s="74" t="s">
        <v>4425</v>
      </c>
    </row>
    <row r="4317" spans="50:50" ht="23.1" customHeight="1" x14ac:dyDescent="0.35">
      <c r="AX4317" s="74" t="s">
        <v>4426</v>
      </c>
    </row>
    <row r="4318" spans="50:50" ht="23.1" customHeight="1" x14ac:dyDescent="0.35">
      <c r="AX4318" s="74" t="s">
        <v>4427</v>
      </c>
    </row>
    <row r="4319" spans="50:50" ht="23.1" customHeight="1" x14ac:dyDescent="0.35">
      <c r="AX4319" s="74" t="s">
        <v>4428</v>
      </c>
    </row>
    <row r="4320" spans="50:50" ht="23.1" customHeight="1" x14ac:dyDescent="0.35">
      <c r="AX4320" s="74" t="s">
        <v>4429</v>
      </c>
    </row>
    <row r="4321" spans="50:50" ht="23.1" customHeight="1" x14ac:dyDescent="0.35">
      <c r="AX4321" s="74" t="s">
        <v>4430</v>
      </c>
    </row>
    <row r="4322" spans="50:50" ht="23.1" customHeight="1" x14ac:dyDescent="0.35">
      <c r="AX4322" s="74" t="s">
        <v>4431</v>
      </c>
    </row>
    <row r="4323" spans="50:50" ht="23.1" customHeight="1" x14ac:dyDescent="0.35">
      <c r="AX4323" s="74" t="s">
        <v>4432</v>
      </c>
    </row>
    <row r="4324" spans="50:50" ht="23.1" customHeight="1" x14ac:dyDescent="0.35">
      <c r="AX4324" s="74" t="s">
        <v>4433</v>
      </c>
    </row>
    <row r="4325" spans="50:50" ht="23.1" customHeight="1" x14ac:dyDescent="0.35">
      <c r="AX4325" s="74" t="s">
        <v>4434</v>
      </c>
    </row>
    <row r="4326" spans="50:50" ht="23.1" customHeight="1" x14ac:dyDescent="0.35">
      <c r="AX4326" s="74" t="s">
        <v>4435</v>
      </c>
    </row>
    <row r="4327" spans="50:50" ht="23.1" customHeight="1" x14ac:dyDescent="0.35">
      <c r="AX4327" s="74" t="s">
        <v>4436</v>
      </c>
    </row>
    <row r="4328" spans="50:50" ht="23.1" customHeight="1" x14ac:dyDescent="0.35">
      <c r="AX4328" s="74" t="s">
        <v>4437</v>
      </c>
    </row>
    <row r="4329" spans="50:50" ht="23.1" customHeight="1" x14ac:dyDescent="0.35">
      <c r="AX4329" s="74" t="s">
        <v>4438</v>
      </c>
    </row>
    <row r="4330" spans="50:50" ht="23.1" customHeight="1" x14ac:dyDescent="0.35">
      <c r="AX4330" s="74" t="s">
        <v>4439</v>
      </c>
    </row>
    <row r="4331" spans="50:50" ht="23.1" customHeight="1" x14ac:dyDescent="0.35">
      <c r="AX4331" s="74" t="s">
        <v>4440</v>
      </c>
    </row>
    <row r="4332" spans="50:50" ht="23.1" customHeight="1" x14ac:dyDescent="0.35">
      <c r="AX4332" s="74" t="s">
        <v>4441</v>
      </c>
    </row>
    <row r="4333" spans="50:50" ht="23.1" customHeight="1" x14ac:dyDescent="0.35">
      <c r="AX4333" s="74" t="s">
        <v>4442</v>
      </c>
    </row>
    <row r="4334" spans="50:50" ht="23.1" customHeight="1" x14ac:dyDescent="0.35">
      <c r="AX4334" s="74" t="s">
        <v>4443</v>
      </c>
    </row>
    <row r="4335" spans="50:50" ht="23.1" customHeight="1" x14ac:dyDescent="0.35">
      <c r="AX4335" s="74" t="s">
        <v>4444</v>
      </c>
    </row>
    <row r="4336" spans="50:50" ht="23.1" customHeight="1" x14ac:dyDescent="0.35">
      <c r="AX4336" s="74" t="s">
        <v>4445</v>
      </c>
    </row>
    <row r="4337" spans="50:50" ht="23.1" customHeight="1" x14ac:dyDescent="0.35">
      <c r="AX4337" s="74" t="s">
        <v>4446</v>
      </c>
    </row>
    <row r="4338" spans="50:50" ht="23.1" customHeight="1" x14ac:dyDescent="0.35">
      <c r="AX4338" s="74" t="s">
        <v>4447</v>
      </c>
    </row>
    <row r="4339" spans="50:50" ht="23.1" customHeight="1" x14ac:dyDescent="0.35">
      <c r="AX4339" s="74" t="s">
        <v>4448</v>
      </c>
    </row>
    <row r="4340" spans="50:50" ht="23.1" customHeight="1" x14ac:dyDescent="0.35">
      <c r="AX4340" s="74" t="s">
        <v>4449</v>
      </c>
    </row>
    <row r="4341" spans="50:50" ht="23.1" customHeight="1" x14ac:dyDescent="0.35">
      <c r="AX4341" s="74" t="s">
        <v>4450</v>
      </c>
    </row>
    <row r="4342" spans="50:50" ht="23.1" customHeight="1" x14ac:dyDescent="0.35">
      <c r="AX4342" s="74" t="s">
        <v>4451</v>
      </c>
    </row>
    <row r="4343" spans="50:50" ht="23.1" customHeight="1" x14ac:dyDescent="0.35">
      <c r="AX4343" s="74" t="s">
        <v>4452</v>
      </c>
    </row>
    <row r="4344" spans="50:50" ht="23.1" customHeight="1" x14ac:dyDescent="0.35">
      <c r="AX4344" s="74" t="s">
        <v>4453</v>
      </c>
    </row>
    <row r="4345" spans="50:50" ht="23.1" customHeight="1" x14ac:dyDescent="0.35">
      <c r="AX4345" s="74" t="s">
        <v>4454</v>
      </c>
    </row>
    <row r="4346" spans="50:50" ht="23.1" customHeight="1" x14ac:dyDescent="0.35">
      <c r="AX4346" s="74" t="s">
        <v>4455</v>
      </c>
    </row>
    <row r="4347" spans="50:50" ht="23.1" customHeight="1" x14ac:dyDescent="0.35">
      <c r="AX4347" s="74" t="s">
        <v>4456</v>
      </c>
    </row>
    <row r="4348" spans="50:50" ht="23.1" customHeight="1" x14ac:dyDescent="0.35">
      <c r="AX4348" s="74" t="s">
        <v>4457</v>
      </c>
    </row>
    <row r="4349" spans="50:50" ht="23.1" customHeight="1" x14ac:dyDescent="0.35">
      <c r="AX4349" s="74" t="s">
        <v>4458</v>
      </c>
    </row>
    <row r="4350" spans="50:50" ht="23.1" customHeight="1" x14ac:dyDescent="0.35">
      <c r="AX4350" s="74" t="s">
        <v>4459</v>
      </c>
    </row>
    <row r="4351" spans="50:50" ht="23.1" customHeight="1" x14ac:dyDescent="0.35">
      <c r="AX4351" s="74" t="s">
        <v>4460</v>
      </c>
    </row>
    <row r="4352" spans="50:50" ht="23.1" customHeight="1" x14ac:dyDescent="0.35">
      <c r="AX4352" s="74" t="s">
        <v>4461</v>
      </c>
    </row>
    <row r="4353" spans="50:50" ht="23.1" customHeight="1" x14ac:dyDescent="0.35">
      <c r="AX4353" s="74" t="s">
        <v>4462</v>
      </c>
    </row>
    <row r="4354" spans="50:50" ht="23.1" customHeight="1" x14ac:dyDescent="0.35">
      <c r="AX4354" s="74" t="s">
        <v>4463</v>
      </c>
    </row>
    <row r="4355" spans="50:50" ht="23.1" customHeight="1" x14ac:dyDescent="0.35">
      <c r="AX4355" s="74" t="s">
        <v>4464</v>
      </c>
    </row>
    <row r="4356" spans="50:50" ht="23.1" customHeight="1" x14ac:dyDescent="0.35">
      <c r="AX4356" s="74" t="s">
        <v>4465</v>
      </c>
    </row>
    <row r="4357" spans="50:50" ht="23.1" customHeight="1" x14ac:dyDescent="0.35">
      <c r="AX4357" s="74" t="s">
        <v>4466</v>
      </c>
    </row>
    <row r="4358" spans="50:50" ht="23.1" customHeight="1" x14ac:dyDescent="0.35">
      <c r="AX4358" s="74" t="s">
        <v>4467</v>
      </c>
    </row>
    <row r="4359" spans="50:50" ht="23.1" customHeight="1" x14ac:dyDescent="0.35">
      <c r="AX4359" s="74" t="s">
        <v>4468</v>
      </c>
    </row>
    <row r="4360" spans="50:50" ht="23.1" customHeight="1" x14ac:dyDescent="0.35">
      <c r="AX4360" s="74" t="s">
        <v>4469</v>
      </c>
    </row>
    <row r="4361" spans="50:50" ht="23.1" customHeight="1" x14ac:dyDescent="0.35">
      <c r="AX4361" s="74" t="s">
        <v>4470</v>
      </c>
    </row>
    <row r="4362" spans="50:50" ht="23.1" customHeight="1" x14ac:dyDescent="0.35">
      <c r="AX4362" s="74" t="s">
        <v>4471</v>
      </c>
    </row>
    <row r="4363" spans="50:50" ht="23.1" customHeight="1" x14ac:dyDescent="0.35">
      <c r="AX4363" s="74" t="s">
        <v>4472</v>
      </c>
    </row>
    <row r="4364" spans="50:50" ht="23.1" customHeight="1" x14ac:dyDescent="0.35">
      <c r="AX4364" s="74" t="s">
        <v>4473</v>
      </c>
    </row>
    <row r="4365" spans="50:50" ht="23.1" customHeight="1" x14ac:dyDescent="0.35">
      <c r="AX4365" s="74" t="s">
        <v>4474</v>
      </c>
    </row>
    <row r="4366" spans="50:50" ht="23.1" customHeight="1" x14ac:dyDescent="0.35">
      <c r="AX4366" s="74" t="s">
        <v>4475</v>
      </c>
    </row>
    <row r="4367" spans="50:50" ht="23.1" customHeight="1" x14ac:dyDescent="0.35">
      <c r="AX4367" s="74" t="s">
        <v>4476</v>
      </c>
    </row>
    <row r="4368" spans="50:50" ht="23.1" customHeight="1" x14ac:dyDescent="0.35">
      <c r="AX4368" s="74" t="s">
        <v>4477</v>
      </c>
    </row>
    <row r="4369" spans="50:50" ht="23.1" customHeight="1" x14ac:dyDescent="0.35">
      <c r="AX4369" s="74" t="s">
        <v>4478</v>
      </c>
    </row>
    <row r="4370" spans="50:50" ht="23.1" customHeight="1" x14ac:dyDescent="0.35">
      <c r="AX4370" s="74" t="s">
        <v>4479</v>
      </c>
    </row>
    <row r="4371" spans="50:50" ht="23.1" customHeight="1" x14ac:dyDescent="0.35">
      <c r="AX4371" s="74" t="s">
        <v>4480</v>
      </c>
    </row>
    <row r="4372" spans="50:50" ht="23.1" customHeight="1" x14ac:dyDescent="0.35">
      <c r="AX4372" s="74" t="s">
        <v>4481</v>
      </c>
    </row>
    <row r="4373" spans="50:50" ht="23.1" customHeight="1" x14ac:dyDescent="0.35">
      <c r="AX4373" s="74" t="s">
        <v>4482</v>
      </c>
    </row>
    <row r="4374" spans="50:50" ht="23.1" customHeight="1" x14ac:dyDescent="0.35">
      <c r="AX4374" s="74" t="s">
        <v>4483</v>
      </c>
    </row>
    <row r="4375" spans="50:50" ht="23.1" customHeight="1" x14ac:dyDescent="0.35">
      <c r="AX4375" s="74" t="s">
        <v>4484</v>
      </c>
    </row>
    <row r="4376" spans="50:50" ht="23.1" customHeight="1" x14ac:dyDescent="0.35">
      <c r="AX4376" s="74" t="s">
        <v>4485</v>
      </c>
    </row>
    <row r="4377" spans="50:50" ht="23.1" customHeight="1" x14ac:dyDescent="0.35">
      <c r="AX4377" s="74" t="s">
        <v>4486</v>
      </c>
    </row>
    <row r="4378" spans="50:50" ht="23.1" customHeight="1" x14ac:dyDescent="0.35">
      <c r="AX4378" s="74" t="s">
        <v>4487</v>
      </c>
    </row>
    <row r="4379" spans="50:50" ht="23.1" customHeight="1" x14ac:dyDescent="0.35">
      <c r="AX4379" s="74" t="s">
        <v>4488</v>
      </c>
    </row>
    <row r="4380" spans="50:50" ht="23.1" customHeight="1" x14ac:dyDescent="0.35">
      <c r="AX4380" s="74" t="s">
        <v>4489</v>
      </c>
    </row>
    <row r="4381" spans="50:50" ht="23.1" customHeight="1" x14ac:dyDescent="0.35">
      <c r="AX4381" s="74" t="s">
        <v>4490</v>
      </c>
    </row>
    <row r="4382" spans="50:50" ht="23.1" customHeight="1" x14ac:dyDescent="0.35">
      <c r="AX4382" s="74" t="s">
        <v>4491</v>
      </c>
    </row>
    <row r="4383" spans="50:50" ht="23.1" customHeight="1" x14ac:dyDescent="0.35">
      <c r="AX4383" s="74" t="s">
        <v>4492</v>
      </c>
    </row>
    <row r="4384" spans="50:50" ht="23.1" customHeight="1" x14ac:dyDescent="0.35">
      <c r="AX4384" s="74" t="s">
        <v>4493</v>
      </c>
    </row>
    <row r="4385" spans="50:50" ht="23.1" customHeight="1" x14ac:dyDescent="0.35">
      <c r="AX4385" s="74" t="s">
        <v>4494</v>
      </c>
    </row>
    <row r="4386" spans="50:50" ht="23.1" customHeight="1" x14ac:dyDescent="0.35">
      <c r="AX4386" s="74" t="s">
        <v>4495</v>
      </c>
    </row>
    <row r="4387" spans="50:50" ht="23.1" customHeight="1" x14ac:dyDescent="0.35">
      <c r="AX4387" s="74" t="s">
        <v>4496</v>
      </c>
    </row>
    <row r="4388" spans="50:50" ht="23.1" customHeight="1" x14ac:dyDescent="0.35">
      <c r="AX4388" s="74" t="s">
        <v>4497</v>
      </c>
    </row>
    <row r="4389" spans="50:50" ht="23.1" customHeight="1" x14ac:dyDescent="0.35">
      <c r="AX4389" s="74" t="s">
        <v>4498</v>
      </c>
    </row>
    <row r="4390" spans="50:50" ht="23.1" customHeight="1" x14ac:dyDescent="0.35">
      <c r="AX4390" s="74" t="s">
        <v>4499</v>
      </c>
    </row>
    <row r="4391" spans="50:50" ht="23.1" customHeight="1" x14ac:dyDescent="0.35">
      <c r="AX4391" s="74" t="s">
        <v>4500</v>
      </c>
    </row>
    <row r="4392" spans="50:50" ht="23.1" customHeight="1" x14ac:dyDescent="0.35">
      <c r="AX4392" s="74" t="s">
        <v>4501</v>
      </c>
    </row>
    <row r="4393" spans="50:50" ht="23.1" customHeight="1" x14ac:dyDescent="0.35">
      <c r="AX4393" s="74" t="s">
        <v>4502</v>
      </c>
    </row>
    <row r="4394" spans="50:50" ht="23.1" customHeight="1" x14ac:dyDescent="0.35">
      <c r="AX4394" s="74" t="s">
        <v>4503</v>
      </c>
    </row>
    <row r="4395" spans="50:50" ht="23.1" customHeight="1" x14ac:dyDescent="0.35">
      <c r="AX4395" s="74" t="s">
        <v>4504</v>
      </c>
    </row>
    <row r="4396" spans="50:50" ht="23.1" customHeight="1" x14ac:dyDescent="0.35">
      <c r="AX4396" s="74" t="s">
        <v>4505</v>
      </c>
    </row>
    <row r="4397" spans="50:50" ht="23.1" customHeight="1" x14ac:dyDescent="0.35">
      <c r="AX4397" s="74" t="s">
        <v>4506</v>
      </c>
    </row>
    <row r="4398" spans="50:50" ht="23.1" customHeight="1" x14ac:dyDescent="0.35">
      <c r="AX4398" s="74" t="s">
        <v>4507</v>
      </c>
    </row>
    <row r="4399" spans="50:50" ht="23.1" customHeight="1" x14ac:dyDescent="0.35">
      <c r="AX4399" s="74" t="s">
        <v>4508</v>
      </c>
    </row>
    <row r="4400" spans="50:50" ht="23.1" customHeight="1" x14ac:dyDescent="0.35">
      <c r="AX4400" s="74" t="s">
        <v>4509</v>
      </c>
    </row>
    <row r="4401" spans="50:50" ht="23.1" customHeight="1" x14ac:dyDescent="0.35">
      <c r="AX4401" s="74" t="s">
        <v>4510</v>
      </c>
    </row>
    <row r="4402" spans="50:50" ht="23.1" customHeight="1" x14ac:dyDescent="0.35">
      <c r="AX4402" s="74" t="s">
        <v>4511</v>
      </c>
    </row>
    <row r="4403" spans="50:50" ht="23.1" customHeight="1" x14ac:dyDescent="0.35">
      <c r="AX4403" s="74" t="s">
        <v>4512</v>
      </c>
    </row>
    <row r="4404" spans="50:50" ht="23.1" customHeight="1" x14ac:dyDescent="0.35">
      <c r="AX4404" s="74" t="s">
        <v>4513</v>
      </c>
    </row>
    <row r="4405" spans="50:50" ht="23.1" customHeight="1" x14ac:dyDescent="0.35">
      <c r="AX4405" s="74" t="s">
        <v>4514</v>
      </c>
    </row>
    <row r="4406" spans="50:50" ht="23.1" customHeight="1" x14ac:dyDescent="0.35">
      <c r="AX4406" s="74" t="s">
        <v>4515</v>
      </c>
    </row>
    <row r="4407" spans="50:50" ht="23.1" customHeight="1" x14ac:dyDescent="0.35">
      <c r="AX4407" s="74" t="s">
        <v>4516</v>
      </c>
    </row>
    <row r="4408" spans="50:50" ht="23.1" customHeight="1" x14ac:dyDescent="0.35">
      <c r="AX4408" s="74" t="s">
        <v>4517</v>
      </c>
    </row>
    <row r="4409" spans="50:50" ht="23.1" customHeight="1" x14ac:dyDescent="0.35">
      <c r="AX4409" s="74" t="s">
        <v>4518</v>
      </c>
    </row>
    <row r="4410" spans="50:50" ht="23.1" customHeight="1" x14ac:dyDescent="0.35">
      <c r="AX4410" s="74" t="s">
        <v>4519</v>
      </c>
    </row>
    <row r="4411" spans="50:50" ht="23.1" customHeight="1" x14ac:dyDescent="0.35">
      <c r="AX4411" s="74" t="s">
        <v>4520</v>
      </c>
    </row>
    <row r="4412" spans="50:50" ht="23.1" customHeight="1" x14ac:dyDescent="0.35">
      <c r="AX4412" s="74" t="s">
        <v>4521</v>
      </c>
    </row>
    <row r="4413" spans="50:50" ht="23.1" customHeight="1" x14ac:dyDescent="0.35">
      <c r="AX4413" s="74" t="s">
        <v>4522</v>
      </c>
    </row>
    <row r="4414" spans="50:50" ht="23.1" customHeight="1" x14ac:dyDescent="0.35">
      <c r="AX4414" s="74" t="s">
        <v>4523</v>
      </c>
    </row>
    <row r="4415" spans="50:50" ht="23.1" customHeight="1" x14ac:dyDescent="0.35">
      <c r="AX4415" s="74" t="s">
        <v>4524</v>
      </c>
    </row>
    <row r="4416" spans="50:50" ht="23.1" customHeight="1" x14ac:dyDescent="0.35">
      <c r="AX4416" s="74" t="s">
        <v>4525</v>
      </c>
    </row>
    <row r="4417" spans="50:50" ht="23.1" customHeight="1" x14ac:dyDescent="0.35">
      <c r="AX4417" s="74" t="s">
        <v>4526</v>
      </c>
    </row>
    <row r="4418" spans="50:50" ht="23.1" customHeight="1" x14ac:dyDescent="0.35">
      <c r="AX4418" s="74" t="s">
        <v>4527</v>
      </c>
    </row>
    <row r="4419" spans="50:50" ht="23.1" customHeight="1" x14ac:dyDescent="0.35">
      <c r="AX4419" s="74" t="s">
        <v>4528</v>
      </c>
    </row>
    <row r="4420" spans="50:50" ht="23.1" customHeight="1" x14ac:dyDescent="0.35">
      <c r="AX4420" s="74" t="s">
        <v>4529</v>
      </c>
    </row>
    <row r="4421" spans="50:50" ht="23.1" customHeight="1" x14ac:dyDescent="0.35">
      <c r="AX4421" s="74" t="s">
        <v>4530</v>
      </c>
    </row>
    <row r="4422" spans="50:50" ht="23.1" customHeight="1" x14ac:dyDescent="0.35">
      <c r="AX4422" s="74" t="s">
        <v>4531</v>
      </c>
    </row>
    <row r="4423" spans="50:50" ht="23.1" customHeight="1" x14ac:dyDescent="0.35">
      <c r="AX4423" s="74" t="s">
        <v>4532</v>
      </c>
    </row>
    <row r="4424" spans="50:50" ht="23.1" customHeight="1" x14ac:dyDescent="0.35">
      <c r="AX4424" s="74" t="s">
        <v>4533</v>
      </c>
    </row>
    <row r="4425" spans="50:50" ht="23.1" customHeight="1" x14ac:dyDescent="0.35">
      <c r="AX4425" s="74" t="s">
        <v>4534</v>
      </c>
    </row>
    <row r="4426" spans="50:50" ht="23.1" customHeight="1" x14ac:dyDescent="0.35">
      <c r="AX4426" s="74" t="s">
        <v>4535</v>
      </c>
    </row>
    <row r="4427" spans="50:50" ht="23.1" customHeight="1" x14ac:dyDescent="0.35">
      <c r="AX4427" s="74" t="s">
        <v>4536</v>
      </c>
    </row>
    <row r="4428" spans="50:50" ht="23.1" customHeight="1" x14ac:dyDescent="0.35">
      <c r="AX4428" s="74" t="s">
        <v>4537</v>
      </c>
    </row>
    <row r="4429" spans="50:50" ht="23.1" customHeight="1" x14ac:dyDescent="0.35">
      <c r="AX4429" s="74" t="s">
        <v>4538</v>
      </c>
    </row>
    <row r="4430" spans="50:50" ht="23.1" customHeight="1" x14ac:dyDescent="0.35">
      <c r="AX4430" s="74" t="s">
        <v>4539</v>
      </c>
    </row>
    <row r="4431" spans="50:50" ht="23.1" customHeight="1" x14ac:dyDescent="0.35">
      <c r="AX4431" s="74" t="s">
        <v>4540</v>
      </c>
    </row>
    <row r="4432" spans="50:50" ht="23.1" customHeight="1" x14ac:dyDescent="0.35">
      <c r="AX4432" s="74" t="s">
        <v>4541</v>
      </c>
    </row>
    <row r="4433" spans="50:50" ht="23.1" customHeight="1" x14ac:dyDescent="0.35">
      <c r="AX4433" s="74" t="s">
        <v>4542</v>
      </c>
    </row>
    <row r="4434" spans="50:50" ht="23.1" customHeight="1" x14ac:dyDescent="0.35">
      <c r="AX4434" s="74" t="s">
        <v>4543</v>
      </c>
    </row>
    <row r="4435" spans="50:50" ht="23.1" customHeight="1" x14ac:dyDescent="0.35">
      <c r="AX4435" s="74" t="s">
        <v>4544</v>
      </c>
    </row>
    <row r="4436" spans="50:50" ht="23.1" customHeight="1" x14ac:dyDescent="0.35">
      <c r="AX4436" s="74" t="s">
        <v>4545</v>
      </c>
    </row>
    <row r="4437" spans="50:50" ht="23.1" customHeight="1" x14ac:dyDescent="0.35">
      <c r="AX4437" s="74" t="s">
        <v>4546</v>
      </c>
    </row>
    <row r="4438" spans="50:50" ht="23.1" customHeight="1" x14ac:dyDescent="0.35">
      <c r="AX4438" s="74" t="s">
        <v>4547</v>
      </c>
    </row>
    <row r="4439" spans="50:50" ht="23.1" customHeight="1" x14ac:dyDescent="0.35">
      <c r="AX4439" s="74" t="s">
        <v>4548</v>
      </c>
    </row>
    <row r="4440" spans="50:50" ht="23.1" customHeight="1" x14ac:dyDescent="0.35">
      <c r="AX4440" s="74" t="s">
        <v>4549</v>
      </c>
    </row>
    <row r="4441" spans="50:50" ht="23.1" customHeight="1" x14ac:dyDescent="0.35">
      <c r="AX4441" s="74" t="s">
        <v>4550</v>
      </c>
    </row>
    <row r="4442" spans="50:50" ht="23.1" customHeight="1" x14ac:dyDescent="0.35">
      <c r="AX4442" s="74" t="s">
        <v>4551</v>
      </c>
    </row>
    <row r="4443" spans="50:50" ht="23.1" customHeight="1" x14ac:dyDescent="0.35">
      <c r="AX4443" s="74" t="s">
        <v>4552</v>
      </c>
    </row>
    <row r="4444" spans="50:50" ht="23.1" customHeight="1" x14ac:dyDescent="0.35">
      <c r="AX4444" s="74" t="s">
        <v>4553</v>
      </c>
    </row>
    <row r="4445" spans="50:50" ht="23.1" customHeight="1" x14ac:dyDescent="0.35">
      <c r="AX4445" s="74" t="s">
        <v>4554</v>
      </c>
    </row>
    <row r="4446" spans="50:50" ht="23.1" customHeight="1" x14ac:dyDescent="0.35">
      <c r="AX4446" s="74" t="s">
        <v>4555</v>
      </c>
    </row>
    <row r="4447" spans="50:50" ht="23.1" customHeight="1" x14ac:dyDescent="0.35">
      <c r="AX4447" s="74" t="s">
        <v>4556</v>
      </c>
    </row>
    <row r="4448" spans="50:50" ht="23.1" customHeight="1" x14ac:dyDescent="0.35">
      <c r="AX4448" s="74" t="s">
        <v>4557</v>
      </c>
    </row>
    <row r="4449" spans="50:50" ht="23.1" customHeight="1" x14ac:dyDescent="0.35">
      <c r="AX4449" s="74" t="s">
        <v>4558</v>
      </c>
    </row>
    <row r="4450" spans="50:50" ht="23.1" customHeight="1" x14ac:dyDescent="0.35">
      <c r="AX4450" s="74" t="s">
        <v>4559</v>
      </c>
    </row>
    <row r="4451" spans="50:50" ht="23.1" customHeight="1" x14ac:dyDescent="0.35">
      <c r="AX4451" s="74" t="s">
        <v>4560</v>
      </c>
    </row>
    <row r="4452" spans="50:50" ht="23.1" customHeight="1" x14ac:dyDescent="0.35">
      <c r="AX4452" s="74" t="s">
        <v>4561</v>
      </c>
    </row>
    <row r="4453" spans="50:50" ht="23.1" customHeight="1" x14ac:dyDescent="0.35">
      <c r="AX4453" s="74" t="s">
        <v>4562</v>
      </c>
    </row>
    <row r="4454" spans="50:50" ht="23.1" customHeight="1" x14ac:dyDescent="0.35">
      <c r="AX4454" s="74" t="s">
        <v>4563</v>
      </c>
    </row>
    <row r="4455" spans="50:50" ht="23.1" customHeight="1" x14ac:dyDescent="0.35">
      <c r="AX4455" s="74" t="s">
        <v>4564</v>
      </c>
    </row>
    <row r="4456" spans="50:50" ht="23.1" customHeight="1" x14ac:dyDescent="0.35">
      <c r="AX4456" s="74" t="s">
        <v>4565</v>
      </c>
    </row>
    <row r="4457" spans="50:50" ht="23.1" customHeight="1" x14ac:dyDescent="0.35">
      <c r="AX4457" s="74" t="s">
        <v>4566</v>
      </c>
    </row>
    <row r="4458" spans="50:50" ht="23.1" customHeight="1" x14ac:dyDescent="0.35">
      <c r="AX4458" s="74" t="s">
        <v>4567</v>
      </c>
    </row>
    <row r="4459" spans="50:50" ht="23.1" customHeight="1" x14ac:dyDescent="0.35">
      <c r="AX4459" s="74" t="s">
        <v>4568</v>
      </c>
    </row>
    <row r="4460" spans="50:50" ht="23.1" customHeight="1" x14ac:dyDescent="0.35">
      <c r="AX4460" s="74" t="s">
        <v>4569</v>
      </c>
    </row>
    <row r="4461" spans="50:50" ht="23.1" customHeight="1" x14ac:dyDescent="0.35">
      <c r="AX4461" s="74" t="s">
        <v>4570</v>
      </c>
    </row>
    <row r="4462" spans="50:50" ht="23.1" customHeight="1" x14ac:dyDescent="0.35">
      <c r="AX4462" s="74" t="s">
        <v>4571</v>
      </c>
    </row>
    <row r="4463" spans="50:50" ht="23.1" customHeight="1" x14ac:dyDescent="0.35">
      <c r="AX4463" s="74" t="s">
        <v>4572</v>
      </c>
    </row>
    <row r="4464" spans="50:50" ht="23.1" customHeight="1" x14ac:dyDescent="0.35">
      <c r="AX4464" s="74" t="s">
        <v>4573</v>
      </c>
    </row>
    <row r="4465" spans="50:50" ht="23.1" customHeight="1" x14ac:dyDescent="0.35">
      <c r="AX4465" s="74" t="s">
        <v>4574</v>
      </c>
    </row>
    <row r="4466" spans="50:50" ht="23.1" customHeight="1" x14ac:dyDescent="0.35">
      <c r="AX4466" s="74" t="s">
        <v>4575</v>
      </c>
    </row>
    <row r="4467" spans="50:50" ht="23.1" customHeight="1" x14ac:dyDescent="0.35">
      <c r="AX4467" s="74" t="s">
        <v>4576</v>
      </c>
    </row>
    <row r="4468" spans="50:50" ht="23.1" customHeight="1" x14ac:dyDescent="0.35">
      <c r="AX4468" s="74" t="s">
        <v>4577</v>
      </c>
    </row>
    <row r="4469" spans="50:50" ht="23.1" customHeight="1" x14ac:dyDescent="0.35">
      <c r="AX4469" s="74" t="s">
        <v>4578</v>
      </c>
    </row>
    <row r="4470" spans="50:50" ht="23.1" customHeight="1" x14ac:dyDescent="0.35">
      <c r="AX4470" s="74" t="s">
        <v>4579</v>
      </c>
    </row>
    <row r="4471" spans="50:50" ht="23.1" customHeight="1" x14ac:dyDescent="0.35">
      <c r="AX4471" s="74" t="s">
        <v>4580</v>
      </c>
    </row>
    <row r="4472" spans="50:50" ht="23.1" customHeight="1" x14ac:dyDescent="0.35">
      <c r="AX4472" s="74" t="s">
        <v>4581</v>
      </c>
    </row>
    <row r="4473" spans="50:50" ht="23.1" customHeight="1" x14ac:dyDescent="0.35">
      <c r="AX4473" s="74" t="s">
        <v>4582</v>
      </c>
    </row>
    <row r="4474" spans="50:50" ht="23.1" customHeight="1" x14ac:dyDescent="0.35">
      <c r="AX4474" s="74" t="s">
        <v>4583</v>
      </c>
    </row>
    <row r="4475" spans="50:50" ht="23.1" customHeight="1" x14ac:dyDescent="0.35">
      <c r="AX4475" s="74" t="s">
        <v>4584</v>
      </c>
    </row>
    <row r="4476" spans="50:50" ht="23.1" customHeight="1" x14ac:dyDescent="0.35">
      <c r="AX4476" s="74" t="s">
        <v>4585</v>
      </c>
    </row>
    <row r="4477" spans="50:50" ht="23.1" customHeight="1" x14ac:dyDescent="0.35">
      <c r="AX4477" s="74" t="s">
        <v>4586</v>
      </c>
    </row>
    <row r="4478" spans="50:50" ht="23.1" customHeight="1" x14ac:dyDescent="0.35">
      <c r="AX4478" s="74" t="s">
        <v>4587</v>
      </c>
    </row>
    <row r="4479" spans="50:50" ht="23.1" customHeight="1" x14ac:dyDescent="0.35">
      <c r="AX4479" s="74" t="s">
        <v>4588</v>
      </c>
    </row>
    <row r="4480" spans="50:50" ht="23.1" customHeight="1" x14ac:dyDescent="0.35">
      <c r="AX4480" s="74" t="s">
        <v>4589</v>
      </c>
    </row>
    <row r="4481" spans="50:50" ht="23.1" customHeight="1" x14ac:dyDescent="0.35">
      <c r="AX4481" s="74" t="s">
        <v>4590</v>
      </c>
    </row>
    <row r="4482" spans="50:50" ht="23.1" customHeight="1" x14ac:dyDescent="0.35">
      <c r="AX4482" s="74" t="s">
        <v>4591</v>
      </c>
    </row>
    <row r="4483" spans="50:50" ht="23.1" customHeight="1" x14ac:dyDescent="0.35">
      <c r="AX4483" s="74" t="s">
        <v>4592</v>
      </c>
    </row>
    <row r="4484" spans="50:50" ht="23.1" customHeight="1" x14ac:dyDescent="0.35">
      <c r="AX4484" s="74" t="s">
        <v>4593</v>
      </c>
    </row>
    <row r="4485" spans="50:50" ht="23.1" customHeight="1" x14ac:dyDescent="0.35">
      <c r="AX4485" s="74" t="s">
        <v>4594</v>
      </c>
    </row>
    <row r="4486" spans="50:50" ht="23.1" customHeight="1" x14ac:dyDescent="0.35">
      <c r="AX4486" s="74" t="s">
        <v>4595</v>
      </c>
    </row>
    <row r="4487" spans="50:50" ht="23.1" customHeight="1" x14ac:dyDescent="0.35">
      <c r="AX4487" s="74" t="s">
        <v>4596</v>
      </c>
    </row>
    <row r="4488" spans="50:50" ht="23.1" customHeight="1" x14ac:dyDescent="0.35">
      <c r="AX4488" s="74" t="s">
        <v>4597</v>
      </c>
    </row>
    <row r="4489" spans="50:50" ht="23.1" customHeight="1" x14ac:dyDescent="0.35">
      <c r="AX4489" s="74" t="s">
        <v>4598</v>
      </c>
    </row>
    <row r="4490" spans="50:50" ht="23.1" customHeight="1" x14ac:dyDescent="0.35">
      <c r="AX4490" s="74" t="s">
        <v>4599</v>
      </c>
    </row>
    <row r="4491" spans="50:50" ht="23.1" customHeight="1" x14ac:dyDescent="0.35">
      <c r="AX4491" s="74" t="s">
        <v>4600</v>
      </c>
    </row>
    <row r="4492" spans="50:50" ht="23.1" customHeight="1" x14ac:dyDescent="0.35">
      <c r="AX4492" s="74" t="s">
        <v>4601</v>
      </c>
    </row>
    <row r="4493" spans="50:50" ht="23.1" customHeight="1" x14ac:dyDescent="0.35">
      <c r="AX4493" s="74" t="s">
        <v>4602</v>
      </c>
    </row>
    <row r="4494" spans="50:50" ht="23.1" customHeight="1" x14ac:dyDescent="0.35">
      <c r="AX4494" s="74" t="s">
        <v>4603</v>
      </c>
    </row>
    <row r="4495" spans="50:50" ht="23.1" customHeight="1" x14ac:dyDescent="0.35">
      <c r="AX4495" s="74" t="s">
        <v>4604</v>
      </c>
    </row>
    <row r="4496" spans="50:50" ht="23.1" customHeight="1" x14ac:dyDescent="0.35">
      <c r="AX4496" s="74" t="s">
        <v>4605</v>
      </c>
    </row>
    <row r="4497" spans="50:50" ht="23.1" customHeight="1" x14ac:dyDescent="0.35">
      <c r="AX4497" s="74" t="s">
        <v>4606</v>
      </c>
    </row>
    <row r="4498" spans="50:50" ht="23.1" customHeight="1" x14ac:dyDescent="0.35">
      <c r="AX4498" s="74" t="s">
        <v>4607</v>
      </c>
    </row>
    <row r="4499" spans="50:50" ht="23.1" customHeight="1" x14ac:dyDescent="0.35">
      <c r="AX4499" s="74" t="s">
        <v>4608</v>
      </c>
    </row>
    <row r="4500" spans="50:50" ht="23.1" customHeight="1" x14ac:dyDescent="0.35">
      <c r="AX4500" s="74" t="s">
        <v>4609</v>
      </c>
    </row>
    <row r="4501" spans="50:50" ht="23.1" customHeight="1" x14ac:dyDescent="0.35">
      <c r="AX4501" s="74" t="s">
        <v>4610</v>
      </c>
    </row>
    <row r="4502" spans="50:50" ht="23.1" customHeight="1" x14ac:dyDescent="0.35">
      <c r="AX4502" s="74" t="s">
        <v>4611</v>
      </c>
    </row>
    <row r="4503" spans="50:50" ht="23.1" customHeight="1" x14ac:dyDescent="0.35">
      <c r="AX4503" s="74" t="s">
        <v>4612</v>
      </c>
    </row>
    <row r="4504" spans="50:50" ht="23.1" customHeight="1" x14ac:dyDescent="0.35">
      <c r="AX4504" s="74" t="s">
        <v>4613</v>
      </c>
    </row>
    <row r="4505" spans="50:50" ht="23.1" customHeight="1" x14ac:dyDescent="0.35">
      <c r="AX4505" s="74" t="s">
        <v>4614</v>
      </c>
    </row>
    <row r="4506" spans="50:50" ht="23.1" customHeight="1" x14ac:dyDescent="0.35">
      <c r="AX4506" s="74" t="s">
        <v>4615</v>
      </c>
    </row>
    <row r="4507" spans="50:50" ht="23.1" customHeight="1" x14ac:dyDescent="0.35">
      <c r="AX4507" s="74" t="s">
        <v>4616</v>
      </c>
    </row>
    <row r="4508" spans="50:50" ht="23.1" customHeight="1" x14ac:dyDescent="0.35">
      <c r="AX4508" s="74" t="s">
        <v>4617</v>
      </c>
    </row>
    <row r="4509" spans="50:50" ht="23.1" customHeight="1" x14ac:dyDescent="0.35">
      <c r="AX4509" s="74" t="s">
        <v>4618</v>
      </c>
    </row>
    <row r="4510" spans="50:50" ht="23.1" customHeight="1" x14ac:dyDescent="0.35">
      <c r="AX4510" s="74" t="s">
        <v>4619</v>
      </c>
    </row>
    <row r="4511" spans="50:50" ht="23.1" customHeight="1" x14ac:dyDescent="0.35">
      <c r="AX4511" s="74" t="s">
        <v>4620</v>
      </c>
    </row>
    <row r="4512" spans="50:50" ht="23.1" customHeight="1" x14ac:dyDescent="0.35">
      <c r="AX4512" s="74" t="s">
        <v>4621</v>
      </c>
    </row>
    <row r="4513" spans="50:50" ht="23.1" customHeight="1" x14ac:dyDescent="0.35">
      <c r="AX4513" s="74" t="s">
        <v>4622</v>
      </c>
    </row>
    <row r="4514" spans="50:50" ht="23.1" customHeight="1" x14ac:dyDescent="0.35">
      <c r="AX4514" s="74" t="s">
        <v>4623</v>
      </c>
    </row>
    <row r="4515" spans="50:50" ht="23.1" customHeight="1" x14ac:dyDescent="0.35">
      <c r="AX4515" s="74" t="s">
        <v>4624</v>
      </c>
    </row>
    <row r="4516" spans="50:50" ht="23.1" customHeight="1" x14ac:dyDescent="0.35">
      <c r="AX4516" s="74" t="s">
        <v>4625</v>
      </c>
    </row>
    <row r="4517" spans="50:50" ht="23.1" customHeight="1" x14ac:dyDescent="0.35">
      <c r="AX4517" s="74" t="s">
        <v>4626</v>
      </c>
    </row>
    <row r="4518" spans="50:50" ht="23.1" customHeight="1" x14ac:dyDescent="0.35">
      <c r="AX4518" s="74" t="s">
        <v>4627</v>
      </c>
    </row>
    <row r="4519" spans="50:50" ht="23.1" customHeight="1" x14ac:dyDescent="0.35">
      <c r="AX4519" s="74" t="s">
        <v>4628</v>
      </c>
    </row>
    <row r="4520" spans="50:50" ht="23.1" customHeight="1" x14ac:dyDescent="0.35">
      <c r="AX4520" s="74" t="s">
        <v>4629</v>
      </c>
    </row>
    <row r="4521" spans="50:50" ht="23.1" customHeight="1" x14ac:dyDescent="0.35">
      <c r="AX4521" s="74" t="s">
        <v>4630</v>
      </c>
    </row>
    <row r="4522" spans="50:50" ht="23.1" customHeight="1" x14ac:dyDescent="0.35">
      <c r="AX4522" s="74" t="s">
        <v>4631</v>
      </c>
    </row>
    <row r="4523" spans="50:50" ht="23.1" customHeight="1" x14ac:dyDescent="0.35">
      <c r="AX4523" s="74" t="s">
        <v>4632</v>
      </c>
    </row>
    <row r="4524" spans="50:50" ht="23.1" customHeight="1" x14ac:dyDescent="0.35">
      <c r="AX4524" s="74" t="s">
        <v>4633</v>
      </c>
    </row>
    <row r="4525" spans="50:50" ht="23.1" customHeight="1" x14ac:dyDescent="0.35">
      <c r="AX4525" s="74" t="s">
        <v>4634</v>
      </c>
    </row>
    <row r="4526" spans="50:50" ht="23.1" customHeight="1" x14ac:dyDescent="0.35">
      <c r="AX4526" s="74" t="s">
        <v>4635</v>
      </c>
    </row>
    <row r="4527" spans="50:50" ht="23.1" customHeight="1" x14ac:dyDescent="0.35">
      <c r="AX4527" s="74" t="s">
        <v>4636</v>
      </c>
    </row>
    <row r="4528" spans="50:50" ht="23.1" customHeight="1" x14ac:dyDescent="0.35">
      <c r="AX4528" s="74" t="s">
        <v>4637</v>
      </c>
    </row>
    <row r="4529" spans="50:50" ht="23.1" customHeight="1" x14ac:dyDescent="0.35">
      <c r="AX4529" s="74" t="s">
        <v>4638</v>
      </c>
    </row>
    <row r="4530" spans="50:50" ht="23.1" customHeight="1" x14ac:dyDescent="0.35">
      <c r="AX4530" s="74" t="s">
        <v>4639</v>
      </c>
    </row>
    <row r="4531" spans="50:50" ht="23.1" customHeight="1" x14ac:dyDescent="0.35">
      <c r="AX4531" s="74" t="s">
        <v>4640</v>
      </c>
    </row>
    <row r="4532" spans="50:50" ht="23.1" customHeight="1" x14ac:dyDescent="0.35">
      <c r="AX4532" s="74" t="s">
        <v>4641</v>
      </c>
    </row>
    <row r="4533" spans="50:50" ht="23.1" customHeight="1" x14ac:dyDescent="0.35">
      <c r="AX4533" s="74" t="s">
        <v>4642</v>
      </c>
    </row>
    <row r="4534" spans="50:50" ht="23.1" customHeight="1" x14ac:dyDescent="0.35">
      <c r="AX4534" s="74" t="s">
        <v>4643</v>
      </c>
    </row>
    <row r="4535" spans="50:50" ht="23.1" customHeight="1" x14ac:dyDescent="0.35">
      <c r="AX4535" s="74" t="s">
        <v>4644</v>
      </c>
    </row>
    <row r="4536" spans="50:50" ht="23.1" customHeight="1" x14ac:dyDescent="0.35">
      <c r="AX4536" s="74" t="s">
        <v>4645</v>
      </c>
    </row>
    <row r="4537" spans="50:50" ht="23.1" customHeight="1" x14ac:dyDescent="0.35">
      <c r="AX4537" s="74" t="s">
        <v>4646</v>
      </c>
    </row>
    <row r="4538" spans="50:50" ht="23.1" customHeight="1" x14ac:dyDescent="0.35">
      <c r="AX4538" s="74" t="s">
        <v>4647</v>
      </c>
    </row>
    <row r="4539" spans="50:50" ht="23.1" customHeight="1" x14ac:dyDescent="0.35">
      <c r="AX4539" s="74" t="s">
        <v>4648</v>
      </c>
    </row>
    <row r="4540" spans="50:50" ht="23.1" customHeight="1" x14ac:dyDescent="0.35">
      <c r="AX4540" s="74" t="s">
        <v>4649</v>
      </c>
    </row>
    <row r="4541" spans="50:50" ht="23.1" customHeight="1" x14ac:dyDescent="0.35">
      <c r="AX4541" s="74" t="s">
        <v>4650</v>
      </c>
    </row>
    <row r="4542" spans="50:50" ht="23.1" customHeight="1" x14ac:dyDescent="0.35">
      <c r="AX4542" s="74" t="s">
        <v>4651</v>
      </c>
    </row>
    <row r="4543" spans="50:50" ht="23.1" customHeight="1" x14ac:dyDescent="0.35">
      <c r="AX4543" s="74" t="s">
        <v>4652</v>
      </c>
    </row>
    <row r="4544" spans="50:50" ht="23.1" customHeight="1" x14ac:dyDescent="0.35">
      <c r="AX4544" s="74" t="s">
        <v>4653</v>
      </c>
    </row>
    <row r="4545" spans="50:50" ht="23.1" customHeight="1" x14ac:dyDescent="0.35">
      <c r="AX4545" s="74" t="s">
        <v>4654</v>
      </c>
    </row>
    <row r="4546" spans="50:50" ht="23.1" customHeight="1" x14ac:dyDescent="0.35">
      <c r="AX4546" s="74" t="s">
        <v>4655</v>
      </c>
    </row>
    <row r="4547" spans="50:50" ht="23.1" customHeight="1" x14ac:dyDescent="0.35">
      <c r="AX4547" s="74" t="s">
        <v>4656</v>
      </c>
    </row>
    <row r="4548" spans="50:50" ht="23.1" customHeight="1" x14ac:dyDescent="0.35">
      <c r="AX4548" s="74" t="s">
        <v>4657</v>
      </c>
    </row>
    <row r="4549" spans="50:50" ht="23.1" customHeight="1" x14ac:dyDescent="0.35">
      <c r="AX4549" s="74" t="s">
        <v>4658</v>
      </c>
    </row>
    <row r="4550" spans="50:50" ht="23.1" customHeight="1" x14ac:dyDescent="0.35">
      <c r="AX4550" s="74" t="s">
        <v>4659</v>
      </c>
    </row>
    <row r="4551" spans="50:50" ht="23.1" customHeight="1" x14ac:dyDescent="0.35">
      <c r="AX4551" s="74" t="s">
        <v>4660</v>
      </c>
    </row>
    <row r="4552" spans="50:50" ht="23.1" customHeight="1" x14ac:dyDescent="0.35">
      <c r="AX4552" s="74" t="s">
        <v>4661</v>
      </c>
    </row>
    <row r="4553" spans="50:50" ht="23.1" customHeight="1" x14ac:dyDescent="0.35">
      <c r="AX4553" s="74" t="s">
        <v>4662</v>
      </c>
    </row>
    <row r="4554" spans="50:50" ht="23.1" customHeight="1" x14ac:dyDescent="0.35">
      <c r="AX4554" s="74" t="s">
        <v>4663</v>
      </c>
    </row>
    <row r="4555" spans="50:50" ht="23.1" customHeight="1" x14ac:dyDescent="0.35">
      <c r="AX4555" s="74" t="s">
        <v>4664</v>
      </c>
    </row>
    <row r="4556" spans="50:50" ht="23.1" customHeight="1" x14ac:dyDescent="0.35">
      <c r="AX4556" s="74" t="s">
        <v>4665</v>
      </c>
    </row>
    <row r="4557" spans="50:50" ht="23.1" customHeight="1" x14ac:dyDescent="0.35">
      <c r="AX4557" s="74" t="s">
        <v>4666</v>
      </c>
    </row>
    <row r="4558" spans="50:50" ht="23.1" customHeight="1" x14ac:dyDescent="0.35">
      <c r="AX4558" s="74" t="s">
        <v>4667</v>
      </c>
    </row>
    <row r="4559" spans="50:50" ht="23.1" customHeight="1" x14ac:dyDescent="0.35">
      <c r="AX4559" s="74" t="s">
        <v>4668</v>
      </c>
    </row>
    <row r="4560" spans="50:50" ht="23.1" customHeight="1" x14ac:dyDescent="0.35">
      <c r="AX4560" s="74" t="s">
        <v>4669</v>
      </c>
    </row>
    <row r="4561" spans="50:50" ht="23.1" customHeight="1" x14ac:dyDescent="0.35">
      <c r="AX4561" s="74" t="s">
        <v>4670</v>
      </c>
    </row>
    <row r="4562" spans="50:50" ht="23.1" customHeight="1" x14ac:dyDescent="0.35">
      <c r="AX4562" s="74" t="s">
        <v>4671</v>
      </c>
    </row>
    <row r="4563" spans="50:50" ht="23.1" customHeight="1" x14ac:dyDescent="0.35">
      <c r="AX4563" s="74" t="s">
        <v>4672</v>
      </c>
    </row>
    <row r="4564" spans="50:50" ht="23.1" customHeight="1" x14ac:dyDescent="0.35">
      <c r="AX4564" s="74" t="s">
        <v>4673</v>
      </c>
    </row>
    <row r="4565" spans="50:50" ht="23.1" customHeight="1" x14ac:dyDescent="0.35">
      <c r="AX4565" s="74" t="s">
        <v>4674</v>
      </c>
    </row>
    <row r="4566" spans="50:50" ht="23.1" customHeight="1" x14ac:dyDescent="0.35">
      <c r="AX4566" s="74" t="s">
        <v>4675</v>
      </c>
    </row>
    <row r="4567" spans="50:50" ht="23.1" customHeight="1" x14ac:dyDescent="0.35">
      <c r="AX4567" s="74" t="s">
        <v>4676</v>
      </c>
    </row>
    <row r="4568" spans="50:50" ht="23.1" customHeight="1" x14ac:dyDescent="0.35">
      <c r="AX4568" s="74" t="s">
        <v>4677</v>
      </c>
    </row>
    <row r="4569" spans="50:50" ht="23.1" customHeight="1" x14ac:dyDescent="0.35">
      <c r="AX4569" s="74" t="s">
        <v>4678</v>
      </c>
    </row>
    <row r="4570" spans="50:50" ht="23.1" customHeight="1" x14ac:dyDescent="0.35">
      <c r="AX4570" s="74" t="s">
        <v>4679</v>
      </c>
    </row>
    <row r="4571" spans="50:50" ht="23.1" customHeight="1" x14ac:dyDescent="0.35">
      <c r="AX4571" s="74" t="s">
        <v>4680</v>
      </c>
    </row>
    <row r="4572" spans="50:50" ht="23.1" customHeight="1" x14ac:dyDescent="0.35">
      <c r="AX4572" s="74" t="s">
        <v>4681</v>
      </c>
    </row>
    <row r="4573" spans="50:50" ht="23.1" customHeight="1" x14ac:dyDescent="0.35">
      <c r="AX4573" s="74" t="s">
        <v>4682</v>
      </c>
    </row>
    <row r="4574" spans="50:50" ht="23.1" customHeight="1" x14ac:dyDescent="0.35">
      <c r="AX4574" s="74" t="s">
        <v>4683</v>
      </c>
    </row>
    <row r="4575" spans="50:50" ht="23.1" customHeight="1" x14ac:dyDescent="0.35">
      <c r="AX4575" s="74" t="s">
        <v>4684</v>
      </c>
    </row>
    <row r="4576" spans="50:50" ht="23.1" customHeight="1" x14ac:dyDescent="0.35">
      <c r="AX4576" s="74" t="s">
        <v>4685</v>
      </c>
    </row>
    <row r="4577" spans="50:50" ht="23.1" customHeight="1" x14ac:dyDescent="0.35">
      <c r="AX4577" s="74" t="s">
        <v>4686</v>
      </c>
    </row>
    <row r="4578" spans="50:50" ht="23.1" customHeight="1" x14ac:dyDescent="0.35">
      <c r="AX4578" s="74" t="s">
        <v>4687</v>
      </c>
    </row>
    <row r="4579" spans="50:50" ht="23.1" customHeight="1" x14ac:dyDescent="0.35">
      <c r="AX4579" s="74" t="s">
        <v>4688</v>
      </c>
    </row>
    <row r="4580" spans="50:50" ht="23.1" customHeight="1" x14ac:dyDescent="0.35">
      <c r="AX4580" s="74" t="s">
        <v>4689</v>
      </c>
    </row>
    <row r="4581" spans="50:50" ht="23.1" customHeight="1" x14ac:dyDescent="0.35">
      <c r="AX4581" s="74" t="s">
        <v>4690</v>
      </c>
    </row>
    <row r="4582" spans="50:50" ht="23.1" customHeight="1" x14ac:dyDescent="0.35">
      <c r="AX4582" s="74" t="s">
        <v>4691</v>
      </c>
    </row>
    <row r="4583" spans="50:50" ht="23.1" customHeight="1" x14ac:dyDescent="0.35">
      <c r="AX4583" s="74" t="s">
        <v>4692</v>
      </c>
    </row>
    <row r="4584" spans="50:50" ht="23.1" customHeight="1" x14ac:dyDescent="0.35">
      <c r="AX4584" s="74" t="s">
        <v>4693</v>
      </c>
    </row>
    <row r="4585" spans="50:50" ht="23.1" customHeight="1" x14ac:dyDescent="0.35">
      <c r="AX4585" s="74" t="s">
        <v>4694</v>
      </c>
    </row>
    <row r="4586" spans="50:50" ht="23.1" customHeight="1" x14ac:dyDescent="0.35">
      <c r="AX4586" s="74" t="s">
        <v>4695</v>
      </c>
    </row>
    <row r="4587" spans="50:50" ht="23.1" customHeight="1" x14ac:dyDescent="0.35">
      <c r="AX4587" s="74" t="s">
        <v>4696</v>
      </c>
    </row>
    <row r="4588" spans="50:50" ht="23.1" customHeight="1" x14ac:dyDescent="0.35">
      <c r="AX4588" s="74" t="s">
        <v>4697</v>
      </c>
    </row>
    <row r="4589" spans="50:50" ht="23.1" customHeight="1" x14ac:dyDescent="0.35">
      <c r="AX4589" s="74" t="s">
        <v>4698</v>
      </c>
    </row>
    <row r="4590" spans="50:50" ht="23.1" customHeight="1" x14ac:dyDescent="0.35">
      <c r="AX4590" s="74" t="s">
        <v>4699</v>
      </c>
    </row>
    <row r="4591" spans="50:50" ht="23.1" customHeight="1" x14ac:dyDescent="0.35">
      <c r="AX4591" s="74" t="s">
        <v>4700</v>
      </c>
    </row>
    <row r="4592" spans="50:50" ht="23.1" customHeight="1" x14ac:dyDescent="0.35">
      <c r="AX4592" s="74" t="s">
        <v>4701</v>
      </c>
    </row>
    <row r="4593" spans="50:50" ht="23.1" customHeight="1" x14ac:dyDescent="0.35">
      <c r="AX4593" s="74" t="s">
        <v>4702</v>
      </c>
    </row>
    <row r="4594" spans="50:50" ht="23.1" customHeight="1" x14ac:dyDescent="0.35">
      <c r="AX4594" s="74" t="s">
        <v>4703</v>
      </c>
    </row>
    <row r="4595" spans="50:50" ht="23.1" customHeight="1" x14ac:dyDescent="0.35">
      <c r="AX4595" s="74" t="s">
        <v>4704</v>
      </c>
    </row>
    <row r="4596" spans="50:50" ht="23.1" customHeight="1" x14ac:dyDescent="0.35">
      <c r="AX4596" s="74" t="s">
        <v>4705</v>
      </c>
    </row>
    <row r="4597" spans="50:50" ht="23.1" customHeight="1" x14ac:dyDescent="0.35">
      <c r="AX4597" s="74" t="s">
        <v>4706</v>
      </c>
    </row>
    <row r="4598" spans="50:50" ht="23.1" customHeight="1" x14ac:dyDescent="0.35">
      <c r="AX4598" s="74" t="s">
        <v>4707</v>
      </c>
    </row>
    <row r="4599" spans="50:50" ht="23.1" customHeight="1" x14ac:dyDescent="0.35">
      <c r="AX4599" s="74" t="s">
        <v>4708</v>
      </c>
    </row>
    <row r="4600" spans="50:50" ht="23.1" customHeight="1" x14ac:dyDescent="0.35">
      <c r="AX4600" s="74" t="s">
        <v>4709</v>
      </c>
    </row>
    <row r="4601" spans="50:50" ht="23.1" customHeight="1" x14ac:dyDescent="0.35">
      <c r="AX4601" s="74" t="s">
        <v>4710</v>
      </c>
    </row>
    <row r="4602" spans="50:50" ht="23.1" customHeight="1" x14ac:dyDescent="0.35">
      <c r="AX4602" s="74" t="s">
        <v>4711</v>
      </c>
    </row>
    <row r="4603" spans="50:50" ht="23.1" customHeight="1" x14ac:dyDescent="0.35">
      <c r="AX4603" s="74" t="s">
        <v>4712</v>
      </c>
    </row>
    <row r="4604" spans="50:50" ht="23.1" customHeight="1" x14ac:dyDescent="0.35">
      <c r="AX4604" s="74" t="s">
        <v>4713</v>
      </c>
    </row>
    <row r="4605" spans="50:50" ht="23.1" customHeight="1" x14ac:dyDescent="0.35">
      <c r="AX4605" s="74" t="s">
        <v>4714</v>
      </c>
    </row>
    <row r="4606" spans="50:50" ht="23.1" customHeight="1" x14ac:dyDescent="0.35">
      <c r="AX4606" s="74" t="s">
        <v>4715</v>
      </c>
    </row>
    <row r="4607" spans="50:50" ht="23.1" customHeight="1" x14ac:dyDescent="0.35">
      <c r="AX4607" s="74" t="s">
        <v>4716</v>
      </c>
    </row>
    <row r="4608" spans="50:50" ht="23.1" customHeight="1" x14ac:dyDescent="0.35">
      <c r="AX4608" s="74" t="s">
        <v>4717</v>
      </c>
    </row>
    <row r="4609" spans="50:50" ht="23.1" customHeight="1" x14ac:dyDescent="0.35">
      <c r="AX4609" s="74" t="s">
        <v>4718</v>
      </c>
    </row>
    <row r="4610" spans="50:50" ht="23.1" customHeight="1" x14ac:dyDescent="0.35">
      <c r="AX4610" s="74" t="s">
        <v>4719</v>
      </c>
    </row>
    <row r="4611" spans="50:50" ht="23.1" customHeight="1" x14ac:dyDescent="0.35">
      <c r="AX4611" s="74" t="s">
        <v>4720</v>
      </c>
    </row>
    <row r="4612" spans="50:50" ht="23.1" customHeight="1" x14ac:dyDescent="0.35">
      <c r="AX4612" s="74" t="s">
        <v>4721</v>
      </c>
    </row>
    <row r="4613" spans="50:50" ht="23.1" customHeight="1" x14ac:dyDescent="0.35">
      <c r="AX4613" s="74" t="s">
        <v>4722</v>
      </c>
    </row>
    <row r="4614" spans="50:50" ht="23.1" customHeight="1" x14ac:dyDescent="0.35">
      <c r="AX4614" s="74" t="s">
        <v>4723</v>
      </c>
    </row>
    <row r="4615" spans="50:50" ht="23.1" customHeight="1" x14ac:dyDescent="0.35">
      <c r="AX4615" s="74" t="s">
        <v>4724</v>
      </c>
    </row>
    <row r="4616" spans="50:50" ht="23.1" customHeight="1" x14ac:dyDescent="0.35">
      <c r="AX4616" s="74" t="s">
        <v>4725</v>
      </c>
    </row>
    <row r="4617" spans="50:50" ht="23.1" customHeight="1" x14ac:dyDescent="0.35">
      <c r="AX4617" s="74" t="s">
        <v>4726</v>
      </c>
    </row>
    <row r="4618" spans="50:50" ht="23.1" customHeight="1" x14ac:dyDescent="0.35">
      <c r="AX4618" s="74" t="s">
        <v>4727</v>
      </c>
    </row>
    <row r="4619" spans="50:50" ht="23.1" customHeight="1" x14ac:dyDescent="0.35">
      <c r="AX4619" s="74" t="s">
        <v>4728</v>
      </c>
    </row>
    <row r="4620" spans="50:50" ht="23.1" customHeight="1" x14ac:dyDescent="0.35">
      <c r="AX4620" s="74" t="s">
        <v>4729</v>
      </c>
    </row>
    <row r="4621" spans="50:50" ht="23.1" customHeight="1" x14ac:dyDescent="0.35">
      <c r="AX4621" s="74" t="s">
        <v>4730</v>
      </c>
    </row>
    <row r="4622" spans="50:50" ht="23.1" customHeight="1" x14ac:dyDescent="0.35">
      <c r="AX4622" s="74" t="s">
        <v>4731</v>
      </c>
    </row>
    <row r="4623" spans="50:50" ht="23.1" customHeight="1" x14ac:dyDescent="0.35">
      <c r="AX4623" s="74" t="s">
        <v>4732</v>
      </c>
    </row>
    <row r="4624" spans="50:50" ht="23.1" customHeight="1" x14ac:dyDescent="0.35">
      <c r="AX4624" s="74" t="s">
        <v>4733</v>
      </c>
    </row>
    <row r="4625" spans="50:50" ht="23.1" customHeight="1" x14ac:dyDescent="0.35">
      <c r="AX4625" s="74" t="s">
        <v>4734</v>
      </c>
    </row>
    <row r="4626" spans="50:50" ht="23.1" customHeight="1" x14ac:dyDescent="0.35">
      <c r="AX4626" s="74" t="s">
        <v>4735</v>
      </c>
    </row>
    <row r="4627" spans="50:50" ht="23.1" customHeight="1" x14ac:dyDescent="0.35">
      <c r="AX4627" s="74" t="s">
        <v>4736</v>
      </c>
    </row>
    <row r="4628" spans="50:50" ht="23.1" customHeight="1" x14ac:dyDescent="0.35">
      <c r="AX4628" s="74" t="s">
        <v>4737</v>
      </c>
    </row>
    <row r="4629" spans="50:50" ht="23.1" customHeight="1" x14ac:dyDescent="0.35">
      <c r="AX4629" s="74" t="s">
        <v>4738</v>
      </c>
    </row>
    <row r="4630" spans="50:50" ht="23.1" customHeight="1" x14ac:dyDescent="0.35">
      <c r="AX4630" s="74" t="s">
        <v>4739</v>
      </c>
    </row>
    <row r="4631" spans="50:50" ht="23.1" customHeight="1" x14ac:dyDescent="0.35">
      <c r="AX4631" s="74" t="s">
        <v>4740</v>
      </c>
    </row>
    <row r="4632" spans="50:50" ht="23.1" customHeight="1" x14ac:dyDescent="0.35">
      <c r="AX4632" s="74" t="s">
        <v>4741</v>
      </c>
    </row>
    <row r="4633" spans="50:50" ht="23.1" customHeight="1" x14ac:dyDescent="0.35">
      <c r="AX4633" s="74" t="s">
        <v>4742</v>
      </c>
    </row>
    <row r="4634" spans="50:50" ht="23.1" customHeight="1" x14ac:dyDescent="0.35">
      <c r="AX4634" s="74" t="s">
        <v>4743</v>
      </c>
    </row>
    <row r="4635" spans="50:50" ht="23.1" customHeight="1" x14ac:dyDescent="0.35">
      <c r="AX4635" s="74" t="s">
        <v>4744</v>
      </c>
    </row>
    <row r="4636" spans="50:50" ht="23.1" customHeight="1" x14ac:dyDescent="0.35">
      <c r="AX4636" s="74" t="s">
        <v>4745</v>
      </c>
    </row>
    <row r="4637" spans="50:50" ht="23.1" customHeight="1" x14ac:dyDescent="0.35">
      <c r="AX4637" s="74" t="s">
        <v>4746</v>
      </c>
    </row>
    <row r="4638" spans="50:50" ht="23.1" customHeight="1" x14ac:dyDescent="0.35">
      <c r="AX4638" s="74" t="s">
        <v>4747</v>
      </c>
    </row>
    <row r="4639" spans="50:50" ht="23.1" customHeight="1" x14ac:dyDescent="0.35">
      <c r="AX4639" s="74" t="s">
        <v>4748</v>
      </c>
    </row>
    <row r="4640" spans="50:50" ht="23.1" customHeight="1" x14ac:dyDescent="0.35">
      <c r="AX4640" s="74" t="s">
        <v>4749</v>
      </c>
    </row>
    <row r="4641" spans="50:50" ht="23.1" customHeight="1" x14ac:dyDescent="0.35">
      <c r="AX4641" s="74" t="s">
        <v>4750</v>
      </c>
    </row>
    <row r="4642" spans="50:50" ht="23.1" customHeight="1" x14ac:dyDescent="0.35">
      <c r="AX4642" s="74" t="s">
        <v>4751</v>
      </c>
    </row>
    <row r="4643" spans="50:50" ht="23.1" customHeight="1" x14ac:dyDescent="0.35">
      <c r="AX4643" s="74" t="s">
        <v>4752</v>
      </c>
    </row>
    <row r="4644" spans="50:50" ht="23.1" customHeight="1" x14ac:dyDescent="0.35">
      <c r="AX4644" s="74" t="s">
        <v>4753</v>
      </c>
    </row>
    <row r="4645" spans="50:50" ht="23.1" customHeight="1" x14ac:dyDescent="0.35">
      <c r="AX4645" s="74" t="s">
        <v>4754</v>
      </c>
    </row>
    <row r="4646" spans="50:50" ht="23.1" customHeight="1" x14ac:dyDescent="0.35">
      <c r="AX4646" s="74" t="s">
        <v>4755</v>
      </c>
    </row>
    <row r="4647" spans="50:50" ht="23.1" customHeight="1" x14ac:dyDescent="0.35">
      <c r="AX4647" s="74" t="s">
        <v>4756</v>
      </c>
    </row>
    <row r="4648" spans="50:50" ht="23.1" customHeight="1" x14ac:dyDescent="0.35">
      <c r="AX4648" s="74" t="s">
        <v>4757</v>
      </c>
    </row>
    <row r="4649" spans="50:50" ht="23.1" customHeight="1" x14ac:dyDescent="0.35">
      <c r="AX4649" s="74" t="s">
        <v>4758</v>
      </c>
    </row>
    <row r="4650" spans="50:50" ht="23.1" customHeight="1" x14ac:dyDescent="0.35">
      <c r="AX4650" s="74" t="s">
        <v>4759</v>
      </c>
    </row>
    <row r="4651" spans="50:50" ht="23.1" customHeight="1" x14ac:dyDescent="0.35">
      <c r="AX4651" s="74" t="s">
        <v>4760</v>
      </c>
    </row>
    <row r="4652" spans="50:50" ht="23.1" customHeight="1" x14ac:dyDescent="0.35">
      <c r="AX4652" s="74" t="s">
        <v>4761</v>
      </c>
    </row>
    <row r="4653" spans="50:50" ht="23.1" customHeight="1" x14ac:dyDescent="0.35">
      <c r="AX4653" s="74" t="s">
        <v>4762</v>
      </c>
    </row>
    <row r="4654" spans="50:50" ht="23.1" customHeight="1" x14ac:dyDescent="0.35">
      <c r="AX4654" s="74" t="s">
        <v>4763</v>
      </c>
    </row>
    <row r="4655" spans="50:50" ht="23.1" customHeight="1" x14ac:dyDescent="0.35">
      <c r="AX4655" s="74" t="s">
        <v>4764</v>
      </c>
    </row>
    <row r="4656" spans="50:50" ht="23.1" customHeight="1" x14ac:dyDescent="0.35">
      <c r="AX4656" s="74" t="s">
        <v>4765</v>
      </c>
    </row>
    <row r="4657" spans="50:50" ht="23.1" customHeight="1" x14ac:dyDescent="0.35">
      <c r="AX4657" s="74" t="s">
        <v>4766</v>
      </c>
    </row>
    <row r="4658" spans="50:50" ht="23.1" customHeight="1" x14ac:dyDescent="0.35">
      <c r="AX4658" s="74" t="s">
        <v>4767</v>
      </c>
    </row>
    <row r="4659" spans="50:50" ht="23.1" customHeight="1" x14ac:dyDescent="0.35">
      <c r="AX4659" s="74" t="s">
        <v>4768</v>
      </c>
    </row>
    <row r="4660" spans="50:50" ht="23.1" customHeight="1" x14ac:dyDescent="0.35">
      <c r="AX4660" s="74" t="s">
        <v>4769</v>
      </c>
    </row>
    <row r="4661" spans="50:50" ht="23.1" customHeight="1" x14ac:dyDescent="0.35">
      <c r="AX4661" s="74" t="s">
        <v>4770</v>
      </c>
    </row>
    <row r="4662" spans="50:50" ht="23.1" customHeight="1" x14ac:dyDescent="0.35">
      <c r="AX4662" s="74" t="s">
        <v>4771</v>
      </c>
    </row>
    <row r="4663" spans="50:50" ht="23.1" customHeight="1" x14ac:dyDescent="0.35">
      <c r="AX4663" s="74" t="s">
        <v>4772</v>
      </c>
    </row>
    <row r="4664" spans="50:50" ht="23.1" customHeight="1" x14ac:dyDescent="0.35">
      <c r="AX4664" s="74" t="s">
        <v>4773</v>
      </c>
    </row>
    <row r="4665" spans="50:50" ht="23.1" customHeight="1" x14ac:dyDescent="0.35">
      <c r="AX4665" s="74" t="s">
        <v>4774</v>
      </c>
    </row>
    <row r="4666" spans="50:50" ht="23.1" customHeight="1" x14ac:dyDescent="0.35">
      <c r="AX4666" s="74" t="s">
        <v>4775</v>
      </c>
    </row>
    <row r="4667" spans="50:50" ht="23.1" customHeight="1" x14ac:dyDescent="0.35">
      <c r="AX4667" s="74" t="s">
        <v>4776</v>
      </c>
    </row>
    <row r="4668" spans="50:50" ht="23.1" customHeight="1" x14ac:dyDescent="0.35">
      <c r="AX4668" s="74" t="s">
        <v>4777</v>
      </c>
    </row>
    <row r="4669" spans="50:50" ht="23.1" customHeight="1" x14ac:dyDescent="0.35">
      <c r="AX4669" s="74" t="s">
        <v>4778</v>
      </c>
    </row>
    <row r="4670" spans="50:50" ht="23.1" customHeight="1" x14ac:dyDescent="0.35">
      <c r="AX4670" s="74" t="s">
        <v>4779</v>
      </c>
    </row>
    <row r="4671" spans="50:50" ht="23.1" customHeight="1" x14ac:dyDescent="0.35">
      <c r="AX4671" s="74" t="s">
        <v>4780</v>
      </c>
    </row>
    <row r="4672" spans="50:50" ht="23.1" customHeight="1" x14ac:dyDescent="0.35">
      <c r="AX4672" s="74" t="s">
        <v>4781</v>
      </c>
    </row>
    <row r="4673" spans="50:50" ht="23.1" customHeight="1" x14ac:dyDescent="0.35">
      <c r="AX4673" s="74" t="s">
        <v>4782</v>
      </c>
    </row>
    <row r="4674" spans="50:50" ht="23.1" customHeight="1" x14ac:dyDescent="0.35">
      <c r="AX4674" s="74" t="s">
        <v>4783</v>
      </c>
    </row>
    <row r="4675" spans="50:50" ht="23.1" customHeight="1" x14ac:dyDescent="0.35">
      <c r="AX4675" s="74" t="s">
        <v>4784</v>
      </c>
    </row>
    <row r="4676" spans="50:50" ht="23.1" customHeight="1" x14ac:dyDescent="0.35">
      <c r="AX4676" s="74" t="s">
        <v>4785</v>
      </c>
    </row>
    <row r="4677" spans="50:50" ht="23.1" customHeight="1" x14ac:dyDescent="0.35">
      <c r="AX4677" s="74" t="s">
        <v>4786</v>
      </c>
    </row>
    <row r="4678" spans="50:50" ht="23.1" customHeight="1" x14ac:dyDescent="0.35">
      <c r="AX4678" s="74" t="s">
        <v>4787</v>
      </c>
    </row>
    <row r="4679" spans="50:50" ht="23.1" customHeight="1" x14ac:dyDescent="0.35">
      <c r="AX4679" s="74" t="s">
        <v>4788</v>
      </c>
    </row>
    <row r="4680" spans="50:50" ht="23.1" customHeight="1" x14ac:dyDescent="0.35">
      <c r="AX4680" s="74" t="s">
        <v>4789</v>
      </c>
    </row>
    <row r="4681" spans="50:50" ht="23.1" customHeight="1" x14ac:dyDescent="0.35">
      <c r="AX4681" s="74" t="s">
        <v>4790</v>
      </c>
    </row>
    <row r="4682" spans="50:50" ht="23.1" customHeight="1" x14ac:dyDescent="0.35">
      <c r="AX4682" s="74" t="s">
        <v>4791</v>
      </c>
    </row>
    <row r="4683" spans="50:50" ht="23.1" customHeight="1" x14ac:dyDescent="0.35">
      <c r="AX4683" s="74" t="s">
        <v>4792</v>
      </c>
    </row>
    <row r="4684" spans="50:50" ht="23.1" customHeight="1" x14ac:dyDescent="0.35">
      <c r="AX4684" s="74" t="s">
        <v>4793</v>
      </c>
    </row>
    <row r="4685" spans="50:50" ht="23.1" customHeight="1" x14ac:dyDescent="0.35">
      <c r="AX4685" s="74" t="s">
        <v>4794</v>
      </c>
    </row>
    <row r="4686" spans="50:50" ht="23.1" customHeight="1" x14ac:dyDescent="0.35">
      <c r="AX4686" s="74" t="s">
        <v>4795</v>
      </c>
    </row>
    <row r="4687" spans="50:50" ht="23.1" customHeight="1" x14ac:dyDescent="0.35">
      <c r="AX4687" s="74" t="s">
        <v>4796</v>
      </c>
    </row>
    <row r="4688" spans="50:50" ht="23.1" customHeight="1" x14ac:dyDescent="0.35">
      <c r="AX4688" s="74" t="s">
        <v>73</v>
      </c>
    </row>
    <row r="4689" spans="50:50" ht="23.1" customHeight="1" x14ac:dyDescent="0.35">
      <c r="AX4689" s="74" t="s">
        <v>4797</v>
      </c>
    </row>
    <row r="4690" spans="50:50" ht="23.1" customHeight="1" x14ac:dyDescent="0.35">
      <c r="AX4690" s="74" t="s">
        <v>4798</v>
      </c>
    </row>
    <row r="4691" spans="50:50" ht="23.1" customHeight="1" x14ac:dyDescent="0.35">
      <c r="AX4691" s="74" t="s">
        <v>4799</v>
      </c>
    </row>
    <row r="4692" spans="50:50" ht="23.1" customHeight="1" x14ac:dyDescent="0.35">
      <c r="AX4692" s="74" t="s">
        <v>4800</v>
      </c>
    </row>
    <row r="4693" spans="50:50" ht="23.1" customHeight="1" x14ac:dyDescent="0.35">
      <c r="AX4693" s="74" t="s">
        <v>4801</v>
      </c>
    </row>
    <row r="4694" spans="50:50" ht="23.1" customHeight="1" x14ac:dyDescent="0.35">
      <c r="AX4694" s="74" t="s">
        <v>4802</v>
      </c>
    </row>
    <row r="4695" spans="50:50" ht="23.1" customHeight="1" x14ac:dyDescent="0.35">
      <c r="AX4695" s="74" t="s">
        <v>4803</v>
      </c>
    </row>
    <row r="4696" spans="50:50" ht="23.1" customHeight="1" x14ac:dyDescent="0.35">
      <c r="AX4696" s="74" t="s">
        <v>4804</v>
      </c>
    </row>
    <row r="4697" spans="50:50" ht="23.1" customHeight="1" x14ac:dyDescent="0.35">
      <c r="AX4697" s="74" t="s">
        <v>4805</v>
      </c>
    </row>
    <row r="4698" spans="50:50" ht="23.1" customHeight="1" x14ac:dyDescent="0.35">
      <c r="AX4698" s="74" t="s">
        <v>4806</v>
      </c>
    </row>
    <row r="4699" spans="50:50" ht="23.1" customHeight="1" x14ac:dyDescent="0.35">
      <c r="AX4699" s="74" t="s">
        <v>4807</v>
      </c>
    </row>
    <row r="4700" spans="50:50" ht="23.1" customHeight="1" x14ac:dyDescent="0.35">
      <c r="AX4700" s="74" t="s">
        <v>4808</v>
      </c>
    </row>
    <row r="4701" spans="50:50" ht="23.1" customHeight="1" x14ac:dyDescent="0.35">
      <c r="AX4701" s="74" t="s">
        <v>4809</v>
      </c>
    </row>
    <row r="4702" spans="50:50" ht="23.1" customHeight="1" x14ac:dyDescent="0.35">
      <c r="AX4702" s="74" t="s">
        <v>4810</v>
      </c>
    </row>
    <row r="4703" spans="50:50" ht="23.1" customHeight="1" x14ac:dyDescent="0.35">
      <c r="AX4703" s="74" t="s">
        <v>4811</v>
      </c>
    </row>
    <row r="4704" spans="50:50" ht="23.1" customHeight="1" x14ac:dyDescent="0.35">
      <c r="AX4704" s="74" t="s">
        <v>4812</v>
      </c>
    </row>
    <row r="4705" spans="50:50" ht="23.1" customHeight="1" x14ac:dyDescent="0.35">
      <c r="AX4705" s="74" t="s">
        <v>4813</v>
      </c>
    </row>
    <row r="4706" spans="50:50" ht="23.1" customHeight="1" x14ac:dyDescent="0.35">
      <c r="AX4706" s="74" t="s">
        <v>4814</v>
      </c>
    </row>
    <row r="4707" spans="50:50" ht="23.1" customHeight="1" x14ac:dyDescent="0.35">
      <c r="AX4707" s="74" t="s">
        <v>4815</v>
      </c>
    </row>
    <row r="4708" spans="50:50" ht="23.1" customHeight="1" x14ac:dyDescent="0.35">
      <c r="AX4708" s="74" t="s">
        <v>4816</v>
      </c>
    </row>
    <row r="4709" spans="50:50" ht="23.1" customHeight="1" x14ac:dyDescent="0.35">
      <c r="AX4709" s="74" t="s">
        <v>4817</v>
      </c>
    </row>
    <row r="4710" spans="50:50" ht="23.1" customHeight="1" x14ac:dyDescent="0.35">
      <c r="AX4710" s="74" t="s">
        <v>4818</v>
      </c>
    </row>
    <row r="4711" spans="50:50" ht="23.1" customHeight="1" x14ac:dyDescent="0.35">
      <c r="AX4711" s="74" t="s">
        <v>4819</v>
      </c>
    </row>
    <row r="4712" spans="50:50" ht="23.1" customHeight="1" x14ac:dyDescent="0.35">
      <c r="AX4712" s="74" t="s">
        <v>4820</v>
      </c>
    </row>
    <row r="4713" spans="50:50" ht="23.1" customHeight="1" x14ac:dyDescent="0.35">
      <c r="AX4713" s="74" t="s">
        <v>4821</v>
      </c>
    </row>
    <row r="4714" spans="50:50" ht="23.1" customHeight="1" x14ac:dyDescent="0.35">
      <c r="AX4714" s="74" t="s">
        <v>4822</v>
      </c>
    </row>
    <row r="4715" spans="50:50" ht="23.1" customHeight="1" x14ac:dyDescent="0.35">
      <c r="AX4715" s="74" t="s">
        <v>4823</v>
      </c>
    </row>
    <row r="4716" spans="50:50" ht="23.1" customHeight="1" x14ac:dyDescent="0.35">
      <c r="AX4716" s="74" t="s">
        <v>4824</v>
      </c>
    </row>
    <row r="4717" spans="50:50" ht="23.1" customHeight="1" x14ac:dyDescent="0.35">
      <c r="AX4717" s="74" t="s">
        <v>4825</v>
      </c>
    </row>
    <row r="4718" spans="50:50" ht="23.1" customHeight="1" x14ac:dyDescent="0.35">
      <c r="AX4718" s="74" t="s">
        <v>4826</v>
      </c>
    </row>
    <row r="4719" spans="50:50" ht="23.1" customHeight="1" x14ac:dyDescent="0.35">
      <c r="AX4719" s="74" t="s">
        <v>4827</v>
      </c>
    </row>
    <row r="4720" spans="50:50" ht="23.1" customHeight="1" x14ac:dyDescent="0.35">
      <c r="AX4720" s="74" t="s">
        <v>4828</v>
      </c>
    </row>
    <row r="4721" spans="50:50" ht="23.1" customHeight="1" x14ac:dyDescent="0.35">
      <c r="AX4721" s="74" t="s">
        <v>4829</v>
      </c>
    </row>
    <row r="4722" spans="50:50" ht="23.1" customHeight="1" x14ac:dyDescent="0.35">
      <c r="AX4722" s="74" t="s">
        <v>4830</v>
      </c>
    </row>
    <row r="4723" spans="50:50" ht="23.1" customHeight="1" x14ac:dyDescent="0.35">
      <c r="AX4723" s="74" t="s">
        <v>4831</v>
      </c>
    </row>
    <row r="4724" spans="50:50" ht="23.1" customHeight="1" x14ac:dyDescent="0.35">
      <c r="AX4724" s="74" t="s">
        <v>4832</v>
      </c>
    </row>
    <row r="4725" spans="50:50" ht="23.1" customHeight="1" x14ac:dyDescent="0.35">
      <c r="AX4725" s="74" t="s">
        <v>4833</v>
      </c>
    </row>
    <row r="4726" spans="50:50" ht="23.1" customHeight="1" x14ac:dyDescent="0.35">
      <c r="AX4726" s="74" t="s">
        <v>4834</v>
      </c>
    </row>
    <row r="4727" spans="50:50" ht="23.1" customHeight="1" x14ac:dyDescent="0.35">
      <c r="AX4727" s="74" t="s">
        <v>4835</v>
      </c>
    </row>
    <row r="4728" spans="50:50" ht="23.1" customHeight="1" x14ac:dyDescent="0.35">
      <c r="AX4728" s="74" t="s">
        <v>4836</v>
      </c>
    </row>
    <row r="4729" spans="50:50" ht="23.1" customHeight="1" x14ac:dyDescent="0.35">
      <c r="AX4729" s="74" t="s">
        <v>4837</v>
      </c>
    </row>
    <row r="4730" spans="50:50" ht="23.1" customHeight="1" x14ac:dyDescent="0.35">
      <c r="AX4730" s="74" t="s">
        <v>4838</v>
      </c>
    </row>
    <row r="4731" spans="50:50" ht="23.1" customHeight="1" x14ac:dyDescent="0.35">
      <c r="AX4731" s="74" t="s">
        <v>4839</v>
      </c>
    </row>
    <row r="4732" spans="50:50" ht="23.1" customHeight="1" x14ac:dyDescent="0.35">
      <c r="AX4732" s="74" t="s">
        <v>4840</v>
      </c>
    </row>
    <row r="4733" spans="50:50" ht="23.1" customHeight="1" x14ac:dyDescent="0.35">
      <c r="AX4733" s="74" t="s">
        <v>4841</v>
      </c>
    </row>
    <row r="4734" spans="50:50" ht="23.1" customHeight="1" x14ac:dyDescent="0.35">
      <c r="AX4734" s="74" t="s">
        <v>4842</v>
      </c>
    </row>
    <row r="4735" spans="50:50" ht="23.1" customHeight="1" x14ac:dyDescent="0.35">
      <c r="AX4735" s="74" t="s">
        <v>4843</v>
      </c>
    </row>
    <row r="4736" spans="50:50" ht="23.1" customHeight="1" x14ac:dyDescent="0.35">
      <c r="AX4736" s="74" t="s">
        <v>4844</v>
      </c>
    </row>
    <row r="4737" spans="50:50" ht="23.1" customHeight="1" x14ac:dyDescent="0.35">
      <c r="AX4737" s="74" t="s">
        <v>4845</v>
      </c>
    </row>
    <row r="4738" spans="50:50" ht="23.1" customHeight="1" x14ac:dyDescent="0.35">
      <c r="AX4738" s="74" t="s">
        <v>4846</v>
      </c>
    </row>
    <row r="4739" spans="50:50" ht="23.1" customHeight="1" x14ac:dyDescent="0.35">
      <c r="AX4739" s="74" t="s">
        <v>4847</v>
      </c>
    </row>
    <row r="4740" spans="50:50" ht="23.1" customHeight="1" x14ac:dyDescent="0.35">
      <c r="AX4740" s="74" t="s">
        <v>4848</v>
      </c>
    </row>
    <row r="4741" spans="50:50" ht="23.1" customHeight="1" x14ac:dyDescent="0.35">
      <c r="AX4741" s="74" t="s">
        <v>4849</v>
      </c>
    </row>
    <row r="4742" spans="50:50" ht="23.1" customHeight="1" x14ac:dyDescent="0.35">
      <c r="AX4742" s="74" t="s">
        <v>4850</v>
      </c>
    </row>
    <row r="4743" spans="50:50" ht="23.1" customHeight="1" x14ac:dyDescent="0.35">
      <c r="AX4743" s="74" t="s">
        <v>4851</v>
      </c>
    </row>
    <row r="4744" spans="50:50" ht="23.1" customHeight="1" x14ac:dyDescent="0.35">
      <c r="AX4744" s="74" t="s">
        <v>4852</v>
      </c>
    </row>
    <row r="4745" spans="50:50" ht="23.1" customHeight="1" x14ac:dyDescent="0.35">
      <c r="AX4745" s="74" t="s">
        <v>4853</v>
      </c>
    </row>
    <row r="4746" spans="50:50" ht="23.1" customHeight="1" x14ac:dyDescent="0.35">
      <c r="AX4746" s="74" t="s">
        <v>4854</v>
      </c>
    </row>
    <row r="4747" spans="50:50" ht="23.1" customHeight="1" x14ac:dyDescent="0.35">
      <c r="AX4747" s="74" t="s">
        <v>4855</v>
      </c>
    </row>
    <row r="4748" spans="50:50" ht="23.1" customHeight="1" x14ac:dyDescent="0.35">
      <c r="AX4748" s="74" t="s">
        <v>4856</v>
      </c>
    </row>
    <row r="4749" spans="50:50" ht="23.1" customHeight="1" x14ac:dyDescent="0.35">
      <c r="AX4749" s="74" t="s">
        <v>4857</v>
      </c>
    </row>
    <row r="4750" spans="50:50" ht="23.1" customHeight="1" x14ac:dyDescent="0.35">
      <c r="AX4750" s="74" t="s">
        <v>4858</v>
      </c>
    </row>
    <row r="4751" spans="50:50" ht="23.1" customHeight="1" x14ac:dyDescent="0.35">
      <c r="AX4751" s="74" t="s">
        <v>4859</v>
      </c>
    </row>
    <row r="4752" spans="50:50" ht="23.1" customHeight="1" x14ac:dyDescent="0.35">
      <c r="AX4752" s="74" t="s">
        <v>4860</v>
      </c>
    </row>
    <row r="4753" spans="50:50" ht="23.1" customHeight="1" x14ac:dyDescent="0.35">
      <c r="AX4753" s="74" t="s">
        <v>4861</v>
      </c>
    </row>
    <row r="4754" spans="50:50" ht="23.1" customHeight="1" x14ac:dyDescent="0.35">
      <c r="AX4754" s="74" t="s">
        <v>4862</v>
      </c>
    </row>
    <row r="4755" spans="50:50" ht="23.1" customHeight="1" x14ac:dyDescent="0.35">
      <c r="AX4755" s="74" t="s">
        <v>4863</v>
      </c>
    </row>
    <row r="4756" spans="50:50" ht="23.1" customHeight="1" x14ac:dyDescent="0.35">
      <c r="AX4756" s="74" t="s">
        <v>4864</v>
      </c>
    </row>
    <row r="4757" spans="50:50" ht="23.1" customHeight="1" x14ac:dyDescent="0.35">
      <c r="AX4757" s="74" t="s">
        <v>4865</v>
      </c>
    </row>
    <row r="4758" spans="50:50" ht="23.1" customHeight="1" x14ac:dyDescent="0.35">
      <c r="AX4758" s="74" t="s">
        <v>4866</v>
      </c>
    </row>
    <row r="4759" spans="50:50" ht="23.1" customHeight="1" x14ac:dyDescent="0.35">
      <c r="AX4759" s="74" t="s">
        <v>4867</v>
      </c>
    </row>
    <row r="4760" spans="50:50" ht="23.1" customHeight="1" x14ac:dyDescent="0.35">
      <c r="AX4760" s="74" t="s">
        <v>4868</v>
      </c>
    </row>
    <row r="4761" spans="50:50" ht="23.1" customHeight="1" x14ac:dyDescent="0.35">
      <c r="AX4761" s="74" t="s">
        <v>4869</v>
      </c>
    </row>
    <row r="4762" spans="50:50" ht="23.1" customHeight="1" x14ac:dyDescent="0.35">
      <c r="AX4762" s="74" t="s">
        <v>4870</v>
      </c>
    </row>
    <row r="4763" spans="50:50" ht="23.1" customHeight="1" x14ac:dyDescent="0.35">
      <c r="AX4763" s="74" t="s">
        <v>4871</v>
      </c>
    </row>
    <row r="4764" spans="50:50" ht="23.1" customHeight="1" x14ac:dyDescent="0.35">
      <c r="AX4764" s="74" t="s">
        <v>4872</v>
      </c>
    </row>
    <row r="4765" spans="50:50" ht="23.1" customHeight="1" x14ac:dyDescent="0.35">
      <c r="AX4765" s="74" t="s">
        <v>4873</v>
      </c>
    </row>
    <row r="4766" spans="50:50" ht="23.1" customHeight="1" x14ac:dyDescent="0.35">
      <c r="AX4766" s="74" t="s">
        <v>4874</v>
      </c>
    </row>
    <row r="4767" spans="50:50" ht="23.1" customHeight="1" x14ac:dyDescent="0.35">
      <c r="AX4767" s="74" t="s">
        <v>4875</v>
      </c>
    </row>
    <row r="4768" spans="50:50" ht="23.1" customHeight="1" x14ac:dyDescent="0.35">
      <c r="AX4768" s="74" t="s">
        <v>4876</v>
      </c>
    </row>
    <row r="4769" spans="50:50" ht="23.1" customHeight="1" x14ac:dyDescent="0.35">
      <c r="AX4769" s="74" t="s">
        <v>4877</v>
      </c>
    </row>
    <row r="4770" spans="50:50" ht="23.1" customHeight="1" x14ac:dyDescent="0.35">
      <c r="AX4770" s="74" t="s">
        <v>4878</v>
      </c>
    </row>
    <row r="4771" spans="50:50" ht="23.1" customHeight="1" x14ac:dyDescent="0.35">
      <c r="AX4771" s="74" t="s">
        <v>4879</v>
      </c>
    </row>
    <row r="4772" spans="50:50" ht="23.1" customHeight="1" x14ac:dyDescent="0.35">
      <c r="AX4772" s="74" t="s">
        <v>4880</v>
      </c>
    </row>
    <row r="4773" spans="50:50" ht="23.1" customHeight="1" x14ac:dyDescent="0.35">
      <c r="AX4773" s="74" t="s">
        <v>4881</v>
      </c>
    </row>
    <row r="4774" spans="50:50" ht="23.1" customHeight="1" x14ac:dyDescent="0.35">
      <c r="AX4774" s="74" t="s">
        <v>4882</v>
      </c>
    </row>
    <row r="4775" spans="50:50" ht="23.1" customHeight="1" x14ac:dyDescent="0.35">
      <c r="AX4775" s="74" t="s">
        <v>4883</v>
      </c>
    </row>
    <row r="4776" spans="50:50" ht="23.1" customHeight="1" x14ac:dyDescent="0.35">
      <c r="AX4776" s="74" t="s">
        <v>4884</v>
      </c>
    </row>
    <row r="4777" spans="50:50" ht="23.1" customHeight="1" x14ac:dyDescent="0.35">
      <c r="AX4777" s="74" t="s">
        <v>4885</v>
      </c>
    </row>
    <row r="4778" spans="50:50" ht="23.1" customHeight="1" x14ac:dyDescent="0.35">
      <c r="AX4778" s="74" t="s">
        <v>4886</v>
      </c>
    </row>
    <row r="4779" spans="50:50" ht="23.1" customHeight="1" x14ac:dyDescent="0.35">
      <c r="AX4779" s="74" t="s">
        <v>4887</v>
      </c>
    </row>
    <row r="4780" spans="50:50" ht="23.1" customHeight="1" x14ac:dyDescent="0.35">
      <c r="AX4780" s="74" t="s">
        <v>4888</v>
      </c>
    </row>
    <row r="4781" spans="50:50" ht="23.1" customHeight="1" x14ac:dyDescent="0.35">
      <c r="AX4781" s="74" t="s">
        <v>4889</v>
      </c>
    </row>
    <row r="4782" spans="50:50" ht="23.1" customHeight="1" x14ac:dyDescent="0.35">
      <c r="AX4782" s="74" t="s">
        <v>4890</v>
      </c>
    </row>
    <row r="4783" spans="50:50" ht="23.1" customHeight="1" x14ac:dyDescent="0.35">
      <c r="AX4783" s="74" t="s">
        <v>4891</v>
      </c>
    </row>
    <row r="4784" spans="50:50" ht="23.1" customHeight="1" x14ac:dyDescent="0.35">
      <c r="AX4784" s="74" t="s">
        <v>4892</v>
      </c>
    </row>
    <row r="4785" spans="50:50" ht="23.1" customHeight="1" x14ac:dyDescent="0.35">
      <c r="AX4785" s="74" t="s">
        <v>4893</v>
      </c>
    </row>
    <row r="4786" spans="50:50" ht="23.1" customHeight="1" x14ac:dyDescent="0.35">
      <c r="AX4786" s="74" t="s">
        <v>4894</v>
      </c>
    </row>
    <row r="4787" spans="50:50" ht="23.1" customHeight="1" x14ac:dyDescent="0.35">
      <c r="AX4787" s="74" t="s">
        <v>4895</v>
      </c>
    </row>
    <row r="4788" spans="50:50" ht="23.1" customHeight="1" x14ac:dyDescent="0.35">
      <c r="AX4788" s="74" t="s">
        <v>4896</v>
      </c>
    </row>
    <row r="4789" spans="50:50" ht="23.1" customHeight="1" x14ac:dyDescent="0.35">
      <c r="AX4789" s="74" t="s">
        <v>4897</v>
      </c>
    </row>
    <row r="4790" spans="50:50" ht="23.1" customHeight="1" x14ac:dyDescent="0.35">
      <c r="AX4790" s="74" t="s">
        <v>4898</v>
      </c>
    </row>
    <row r="4791" spans="50:50" ht="23.1" customHeight="1" x14ac:dyDescent="0.35">
      <c r="AX4791" s="74" t="s">
        <v>4899</v>
      </c>
    </row>
    <row r="4792" spans="50:50" ht="23.1" customHeight="1" x14ac:dyDescent="0.35">
      <c r="AX4792" s="74" t="s">
        <v>4900</v>
      </c>
    </row>
    <row r="4793" spans="50:50" ht="23.1" customHeight="1" x14ac:dyDescent="0.35">
      <c r="AX4793" s="74" t="s">
        <v>4901</v>
      </c>
    </row>
    <row r="4794" spans="50:50" ht="23.1" customHeight="1" x14ac:dyDescent="0.35">
      <c r="AX4794" s="74" t="s">
        <v>4902</v>
      </c>
    </row>
    <row r="4795" spans="50:50" ht="23.1" customHeight="1" x14ac:dyDescent="0.35">
      <c r="AX4795" s="74" t="s">
        <v>4903</v>
      </c>
    </row>
    <row r="4796" spans="50:50" ht="23.1" customHeight="1" x14ac:dyDescent="0.35">
      <c r="AX4796" s="74" t="s">
        <v>4904</v>
      </c>
    </row>
    <row r="4797" spans="50:50" ht="23.1" customHeight="1" x14ac:dyDescent="0.35">
      <c r="AX4797" s="74" t="s">
        <v>4905</v>
      </c>
    </row>
    <row r="4798" spans="50:50" ht="23.1" customHeight="1" x14ac:dyDescent="0.35">
      <c r="AX4798" s="74" t="s">
        <v>4906</v>
      </c>
    </row>
    <row r="4799" spans="50:50" ht="23.1" customHeight="1" x14ac:dyDescent="0.35">
      <c r="AX4799" s="74" t="s">
        <v>4907</v>
      </c>
    </row>
    <row r="4800" spans="50:50" ht="23.1" customHeight="1" x14ac:dyDescent="0.35">
      <c r="AX4800" s="74" t="s">
        <v>4908</v>
      </c>
    </row>
    <row r="4801" spans="50:50" ht="23.1" customHeight="1" x14ac:dyDescent="0.35">
      <c r="AX4801" s="74" t="s">
        <v>4909</v>
      </c>
    </row>
    <row r="4802" spans="50:50" ht="23.1" customHeight="1" x14ac:dyDescent="0.35">
      <c r="AX4802" s="74" t="s">
        <v>4910</v>
      </c>
    </row>
    <row r="4803" spans="50:50" ht="23.1" customHeight="1" x14ac:dyDescent="0.35">
      <c r="AX4803" s="74" t="s">
        <v>4911</v>
      </c>
    </row>
    <row r="4804" spans="50:50" ht="23.1" customHeight="1" x14ac:dyDescent="0.35">
      <c r="AX4804" s="74" t="s">
        <v>4912</v>
      </c>
    </row>
    <row r="4805" spans="50:50" ht="23.1" customHeight="1" x14ac:dyDescent="0.35">
      <c r="AX4805" s="74" t="s">
        <v>4913</v>
      </c>
    </row>
    <row r="4806" spans="50:50" ht="23.1" customHeight="1" x14ac:dyDescent="0.35">
      <c r="AX4806" s="74" t="s">
        <v>4914</v>
      </c>
    </row>
    <row r="4807" spans="50:50" ht="23.1" customHeight="1" x14ac:dyDescent="0.35">
      <c r="AX4807" s="74" t="s">
        <v>4915</v>
      </c>
    </row>
    <row r="4808" spans="50:50" ht="23.1" customHeight="1" x14ac:dyDescent="0.35">
      <c r="AX4808" s="74" t="s">
        <v>4916</v>
      </c>
    </row>
    <row r="4809" spans="50:50" ht="23.1" customHeight="1" x14ac:dyDescent="0.35">
      <c r="AX4809" s="74" t="s">
        <v>4917</v>
      </c>
    </row>
    <row r="4810" spans="50:50" ht="23.1" customHeight="1" x14ac:dyDescent="0.35">
      <c r="AX4810" s="74" t="s">
        <v>4918</v>
      </c>
    </row>
    <row r="4811" spans="50:50" ht="23.1" customHeight="1" x14ac:dyDescent="0.35">
      <c r="AX4811" s="74" t="s">
        <v>4919</v>
      </c>
    </row>
    <row r="4812" spans="50:50" ht="23.1" customHeight="1" x14ac:dyDescent="0.35">
      <c r="AX4812" s="74" t="s">
        <v>4920</v>
      </c>
    </row>
    <row r="4813" spans="50:50" ht="23.1" customHeight="1" x14ac:dyDescent="0.35">
      <c r="AX4813" s="74" t="s">
        <v>4921</v>
      </c>
    </row>
    <row r="4814" spans="50:50" ht="23.1" customHeight="1" x14ac:dyDescent="0.35">
      <c r="AX4814" s="74" t="s">
        <v>4922</v>
      </c>
    </row>
    <row r="4815" spans="50:50" ht="23.1" customHeight="1" x14ac:dyDescent="0.35">
      <c r="AX4815" s="74" t="s">
        <v>4923</v>
      </c>
    </row>
    <row r="4816" spans="50:50" ht="23.1" customHeight="1" x14ac:dyDescent="0.35">
      <c r="AX4816" s="74" t="s">
        <v>4924</v>
      </c>
    </row>
    <row r="4817" spans="50:50" ht="23.1" customHeight="1" x14ac:dyDescent="0.35">
      <c r="AX4817" s="74" t="s">
        <v>4925</v>
      </c>
    </row>
    <row r="4818" spans="50:50" ht="23.1" customHeight="1" x14ac:dyDescent="0.35">
      <c r="AX4818" s="74" t="s">
        <v>4926</v>
      </c>
    </row>
    <row r="4819" spans="50:50" ht="23.1" customHeight="1" x14ac:dyDescent="0.35">
      <c r="AX4819" s="74" t="s">
        <v>4927</v>
      </c>
    </row>
    <row r="4820" spans="50:50" ht="23.1" customHeight="1" x14ac:dyDescent="0.35">
      <c r="AX4820" s="74" t="s">
        <v>4928</v>
      </c>
    </row>
    <row r="4821" spans="50:50" ht="23.1" customHeight="1" x14ac:dyDescent="0.35">
      <c r="AX4821" s="74" t="s">
        <v>4929</v>
      </c>
    </row>
    <row r="4822" spans="50:50" ht="23.1" customHeight="1" x14ac:dyDescent="0.35">
      <c r="AX4822" s="74" t="s">
        <v>4930</v>
      </c>
    </row>
    <row r="4823" spans="50:50" ht="23.1" customHeight="1" x14ac:dyDescent="0.35">
      <c r="AX4823" s="74" t="s">
        <v>4931</v>
      </c>
    </row>
    <row r="4824" spans="50:50" ht="23.1" customHeight="1" x14ac:dyDescent="0.35">
      <c r="AX4824" s="74" t="s">
        <v>4932</v>
      </c>
    </row>
    <row r="4825" spans="50:50" ht="23.1" customHeight="1" x14ac:dyDescent="0.35">
      <c r="AX4825" s="74" t="s">
        <v>4933</v>
      </c>
    </row>
    <row r="4826" spans="50:50" ht="23.1" customHeight="1" x14ac:dyDescent="0.35">
      <c r="AX4826" s="74" t="s">
        <v>4934</v>
      </c>
    </row>
    <row r="4827" spans="50:50" ht="23.1" customHeight="1" x14ac:dyDescent="0.35">
      <c r="AX4827" s="74" t="s">
        <v>4935</v>
      </c>
    </row>
    <row r="4828" spans="50:50" ht="23.1" customHeight="1" x14ac:dyDescent="0.35">
      <c r="AX4828" s="74" t="s">
        <v>4936</v>
      </c>
    </row>
    <row r="4829" spans="50:50" ht="23.1" customHeight="1" x14ac:dyDescent="0.35">
      <c r="AX4829" s="74" t="s">
        <v>4937</v>
      </c>
    </row>
    <row r="4830" spans="50:50" ht="23.1" customHeight="1" x14ac:dyDescent="0.35">
      <c r="AX4830" s="74" t="s">
        <v>4938</v>
      </c>
    </row>
    <row r="4831" spans="50:50" ht="23.1" customHeight="1" x14ac:dyDescent="0.35">
      <c r="AX4831" s="74" t="s">
        <v>4939</v>
      </c>
    </row>
    <row r="4832" spans="50:50" ht="23.1" customHeight="1" x14ac:dyDescent="0.35">
      <c r="AX4832" s="74" t="s">
        <v>4940</v>
      </c>
    </row>
    <row r="4833" spans="50:50" ht="23.1" customHeight="1" x14ac:dyDescent="0.35">
      <c r="AX4833" s="74" t="s">
        <v>4941</v>
      </c>
    </row>
    <row r="4834" spans="50:50" ht="23.1" customHeight="1" x14ac:dyDescent="0.35">
      <c r="AX4834" s="74" t="s">
        <v>4942</v>
      </c>
    </row>
    <row r="4835" spans="50:50" ht="23.1" customHeight="1" x14ac:dyDescent="0.35">
      <c r="AX4835" s="74" t="s">
        <v>4943</v>
      </c>
    </row>
    <row r="4836" spans="50:50" ht="23.1" customHeight="1" x14ac:dyDescent="0.35">
      <c r="AX4836" s="74" t="s">
        <v>4944</v>
      </c>
    </row>
    <row r="4837" spans="50:50" ht="23.1" customHeight="1" x14ac:dyDescent="0.35">
      <c r="AX4837" s="74" t="s">
        <v>4945</v>
      </c>
    </row>
    <row r="4838" spans="50:50" ht="23.1" customHeight="1" x14ac:dyDescent="0.35">
      <c r="AX4838" s="74" t="s">
        <v>4946</v>
      </c>
    </row>
    <row r="4839" spans="50:50" ht="23.1" customHeight="1" x14ac:dyDescent="0.35">
      <c r="AX4839" s="74" t="s">
        <v>4947</v>
      </c>
    </row>
    <row r="4840" spans="50:50" ht="23.1" customHeight="1" x14ac:dyDescent="0.35">
      <c r="AX4840" s="74" t="s">
        <v>4948</v>
      </c>
    </row>
    <row r="4841" spans="50:50" ht="23.1" customHeight="1" x14ac:dyDescent="0.35">
      <c r="AX4841" s="74" t="s">
        <v>4949</v>
      </c>
    </row>
    <row r="4842" spans="50:50" ht="23.1" customHeight="1" x14ac:dyDescent="0.35">
      <c r="AX4842" s="74" t="s">
        <v>4950</v>
      </c>
    </row>
    <row r="4843" spans="50:50" ht="23.1" customHeight="1" x14ac:dyDescent="0.35">
      <c r="AX4843" s="74" t="s">
        <v>4951</v>
      </c>
    </row>
    <row r="4844" spans="50:50" ht="23.1" customHeight="1" x14ac:dyDescent="0.35">
      <c r="AX4844" s="74" t="s">
        <v>4952</v>
      </c>
    </row>
    <row r="4845" spans="50:50" ht="23.1" customHeight="1" x14ac:dyDescent="0.35">
      <c r="AX4845" s="74" t="s">
        <v>4953</v>
      </c>
    </row>
    <row r="4846" spans="50:50" ht="23.1" customHeight="1" x14ac:dyDescent="0.35">
      <c r="AX4846" s="74" t="s">
        <v>4954</v>
      </c>
    </row>
    <row r="4847" spans="50:50" ht="23.1" customHeight="1" x14ac:dyDescent="0.35">
      <c r="AX4847" s="74" t="s">
        <v>4955</v>
      </c>
    </row>
    <row r="4848" spans="50:50" ht="23.1" customHeight="1" x14ac:dyDescent="0.35">
      <c r="AX4848" s="74" t="s">
        <v>4956</v>
      </c>
    </row>
    <row r="4849" spans="50:50" ht="23.1" customHeight="1" x14ac:dyDescent="0.35">
      <c r="AX4849" s="74" t="s">
        <v>4957</v>
      </c>
    </row>
    <row r="4850" spans="50:50" ht="23.1" customHeight="1" x14ac:dyDescent="0.35">
      <c r="AX4850" s="74" t="s">
        <v>4958</v>
      </c>
    </row>
    <row r="4851" spans="50:50" ht="23.1" customHeight="1" x14ac:dyDescent="0.35">
      <c r="AX4851" s="74" t="s">
        <v>4959</v>
      </c>
    </row>
    <row r="4852" spans="50:50" ht="23.1" customHeight="1" x14ac:dyDescent="0.35">
      <c r="AX4852" s="74" t="s">
        <v>4960</v>
      </c>
    </row>
    <row r="4853" spans="50:50" ht="23.1" customHeight="1" x14ac:dyDescent="0.35">
      <c r="AX4853" s="74" t="s">
        <v>4961</v>
      </c>
    </row>
    <row r="4854" spans="50:50" ht="23.1" customHeight="1" x14ac:dyDescent="0.35">
      <c r="AX4854" s="74" t="s">
        <v>4962</v>
      </c>
    </row>
    <row r="4855" spans="50:50" ht="23.1" customHeight="1" x14ac:dyDescent="0.35">
      <c r="AX4855" s="74" t="s">
        <v>4963</v>
      </c>
    </row>
    <row r="4856" spans="50:50" ht="23.1" customHeight="1" x14ac:dyDescent="0.35">
      <c r="AX4856" s="74" t="s">
        <v>4964</v>
      </c>
    </row>
    <row r="4857" spans="50:50" ht="23.1" customHeight="1" x14ac:dyDescent="0.35">
      <c r="AX4857" s="74" t="s">
        <v>4965</v>
      </c>
    </row>
    <row r="4858" spans="50:50" ht="23.1" customHeight="1" x14ac:dyDescent="0.35">
      <c r="AX4858" s="74" t="s">
        <v>4966</v>
      </c>
    </row>
    <row r="4859" spans="50:50" ht="23.1" customHeight="1" x14ac:dyDescent="0.35">
      <c r="AX4859" s="74" t="s">
        <v>4967</v>
      </c>
    </row>
    <row r="4860" spans="50:50" ht="23.1" customHeight="1" x14ac:dyDescent="0.35">
      <c r="AX4860" s="74" t="s">
        <v>4968</v>
      </c>
    </row>
    <row r="4861" spans="50:50" ht="23.1" customHeight="1" x14ac:dyDescent="0.35">
      <c r="AX4861" s="74" t="s">
        <v>4969</v>
      </c>
    </row>
    <row r="4862" spans="50:50" ht="23.1" customHeight="1" x14ac:dyDescent="0.35">
      <c r="AX4862" s="74" t="s">
        <v>4970</v>
      </c>
    </row>
    <row r="4863" spans="50:50" ht="23.1" customHeight="1" x14ac:dyDescent="0.35">
      <c r="AX4863" s="74" t="s">
        <v>4971</v>
      </c>
    </row>
    <row r="4864" spans="50:50" ht="23.1" customHeight="1" x14ac:dyDescent="0.35">
      <c r="AX4864" s="74" t="s">
        <v>4972</v>
      </c>
    </row>
    <row r="4865" spans="50:50" ht="23.1" customHeight="1" x14ac:dyDescent="0.35">
      <c r="AX4865" s="74" t="s">
        <v>4973</v>
      </c>
    </row>
    <row r="4866" spans="50:50" ht="23.1" customHeight="1" x14ac:dyDescent="0.35">
      <c r="AX4866" s="74" t="s">
        <v>4974</v>
      </c>
    </row>
    <row r="4867" spans="50:50" ht="23.1" customHeight="1" x14ac:dyDescent="0.35">
      <c r="AX4867" s="74" t="s">
        <v>4975</v>
      </c>
    </row>
    <row r="4868" spans="50:50" ht="23.1" customHeight="1" x14ac:dyDescent="0.35">
      <c r="AX4868" s="74" t="s">
        <v>4976</v>
      </c>
    </row>
    <row r="4869" spans="50:50" ht="23.1" customHeight="1" x14ac:dyDescent="0.35">
      <c r="AX4869" s="74" t="s">
        <v>4977</v>
      </c>
    </row>
    <row r="4870" spans="50:50" ht="23.1" customHeight="1" x14ac:dyDescent="0.35">
      <c r="AX4870" s="74" t="s">
        <v>4978</v>
      </c>
    </row>
    <row r="4871" spans="50:50" ht="23.1" customHeight="1" x14ac:dyDescent="0.35">
      <c r="AX4871" s="74" t="s">
        <v>4979</v>
      </c>
    </row>
    <row r="4872" spans="50:50" ht="23.1" customHeight="1" x14ac:dyDescent="0.35">
      <c r="AX4872" s="74" t="s">
        <v>4980</v>
      </c>
    </row>
    <row r="4873" spans="50:50" ht="23.1" customHeight="1" x14ac:dyDescent="0.35">
      <c r="AX4873" s="74" t="s">
        <v>4981</v>
      </c>
    </row>
    <row r="4874" spans="50:50" ht="23.1" customHeight="1" x14ac:dyDescent="0.35">
      <c r="AX4874" s="74" t="s">
        <v>4982</v>
      </c>
    </row>
    <row r="4875" spans="50:50" ht="23.1" customHeight="1" x14ac:dyDescent="0.35">
      <c r="AX4875" s="74" t="s">
        <v>4983</v>
      </c>
    </row>
    <row r="4876" spans="50:50" ht="23.1" customHeight="1" x14ac:dyDescent="0.35">
      <c r="AX4876" s="74" t="s">
        <v>4984</v>
      </c>
    </row>
    <row r="4877" spans="50:50" ht="23.1" customHeight="1" x14ac:dyDescent="0.35">
      <c r="AX4877" s="74" t="s">
        <v>4985</v>
      </c>
    </row>
    <row r="4878" spans="50:50" ht="23.1" customHeight="1" x14ac:dyDescent="0.35">
      <c r="AX4878" s="74" t="s">
        <v>4986</v>
      </c>
    </row>
    <row r="4879" spans="50:50" ht="23.1" customHeight="1" x14ac:dyDescent="0.35">
      <c r="AX4879" s="74" t="s">
        <v>4987</v>
      </c>
    </row>
    <row r="4880" spans="50:50" ht="23.1" customHeight="1" x14ac:dyDescent="0.35">
      <c r="AX4880" s="74" t="s">
        <v>4988</v>
      </c>
    </row>
    <row r="4881" spans="50:50" ht="23.1" customHeight="1" x14ac:dyDescent="0.35">
      <c r="AX4881" s="74" t="s">
        <v>4989</v>
      </c>
    </row>
    <row r="4882" spans="50:50" ht="23.1" customHeight="1" x14ac:dyDescent="0.35">
      <c r="AX4882" s="74" t="s">
        <v>4990</v>
      </c>
    </row>
    <row r="4883" spans="50:50" ht="23.1" customHeight="1" x14ac:dyDescent="0.35">
      <c r="AX4883" s="74" t="s">
        <v>4991</v>
      </c>
    </row>
    <row r="4884" spans="50:50" ht="23.1" customHeight="1" x14ac:dyDescent="0.35">
      <c r="AX4884" s="74" t="s">
        <v>4992</v>
      </c>
    </row>
    <row r="4885" spans="50:50" ht="23.1" customHeight="1" x14ac:dyDescent="0.35">
      <c r="AX4885" s="74" t="s">
        <v>4993</v>
      </c>
    </row>
    <row r="4886" spans="50:50" ht="23.1" customHeight="1" x14ac:dyDescent="0.35">
      <c r="AX4886" s="74" t="s">
        <v>4994</v>
      </c>
    </row>
    <row r="4887" spans="50:50" ht="23.1" customHeight="1" x14ac:dyDescent="0.35">
      <c r="AX4887" s="74" t="s">
        <v>4995</v>
      </c>
    </row>
    <row r="4888" spans="50:50" ht="23.1" customHeight="1" x14ac:dyDescent="0.35">
      <c r="AX4888" s="74" t="s">
        <v>4996</v>
      </c>
    </row>
    <row r="4889" spans="50:50" ht="23.1" customHeight="1" x14ac:dyDescent="0.35">
      <c r="AX4889" s="74" t="s">
        <v>4997</v>
      </c>
    </row>
    <row r="4890" spans="50:50" ht="23.1" customHeight="1" x14ac:dyDescent="0.35">
      <c r="AX4890" s="74" t="s">
        <v>4998</v>
      </c>
    </row>
    <row r="4891" spans="50:50" ht="23.1" customHeight="1" x14ac:dyDescent="0.35">
      <c r="AX4891" s="74" t="s">
        <v>4999</v>
      </c>
    </row>
    <row r="4892" spans="50:50" ht="23.1" customHeight="1" x14ac:dyDescent="0.35">
      <c r="AX4892" s="74" t="s">
        <v>5000</v>
      </c>
    </row>
    <row r="4893" spans="50:50" ht="23.1" customHeight="1" x14ac:dyDescent="0.35">
      <c r="AX4893" s="74" t="s">
        <v>5001</v>
      </c>
    </row>
    <row r="4894" spans="50:50" ht="23.1" customHeight="1" x14ac:dyDescent="0.35">
      <c r="AX4894" s="74" t="s">
        <v>5002</v>
      </c>
    </row>
    <row r="4895" spans="50:50" ht="23.1" customHeight="1" x14ac:dyDescent="0.35">
      <c r="AX4895" s="74" t="s">
        <v>5003</v>
      </c>
    </row>
    <row r="4896" spans="50:50" ht="23.1" customHeight="1" x14ac:dyDescent="0.35">
      <c r="AX4896" s="74" t="s">
        <v>5004</v>
      </c>
    </row>
    <row r="4897" spans="50:50" ht="23.1" customHeight="1" x14ac:dyDescent="0.35">
      <c r="AX4897" s="74" t="s">
        <v>5005</v>
      </c>
    </row>
    <row r="4898" spans="50:50" ht="23.1" customHeight="1" x14ac:dyDescent="0.35">
      <c r="AX4898" s="74" t="s">
        <v>5006</v>
      </c>
    </row>
    <row r="4899" spans="50:50" ht="23.1" customHeight="1" x14ac:dyDescent="0.35">
      <c r="AX4899" s="74" t="s">
        <v>5007</v>
      </c>
    </row>
    <row r="4900" spans="50:50" ht="23.1" customHeight="1" x14ac:dyDescent="0.35">
      <c r="AX4900" s="74" t="s">
        <v>5008</v>
      </c>
    </row>
    <row r="4901" spans="50:50" ht="23.1" customHeight="1" x14ac:dyDescent="0.35">
      <c r="AX4901" s="74" t="s">
        <v>5009</v>
      </c>
    </row>
    <row r="4902" spans="50:50" ht="23.1" customHeight="1" x14ac:dyDescent="0.35">
      <c r="AX4902" s="74" t="s">
        <v>5010</v>
      </c>
    </row>
    <row r="4903" spans="50:50" ht="23.1" customHeight="1" x14ac:dyDescent="0.35">
      <c r="AX4903" s="74" t="s">
        <v>5011</v>
      </c>
    </row>
    <row r="4904" spans="50:50" ht="23.1" customHeight="1" x14ac:dyDescent="0.35">
      <c r="AX4904" s="74" t="s">
        <v>5012</v>
      </c>
    </row>
    <row r="4905" spans="50:50" ht="23.1" customHeight="1" x14ac:dyDescent="0.35">
      <c r="AX4905" s="74" t="s">
        <v>5013</v>
      </c>
    </row>
    <row r="4906" spans="50:50" ht="23.1" customHeight="1" x14ac:dyDescent="0.35">
      <c r="AX4906" s="74" t="s">
        <v>5014</v>
      </c>
    </row>
    <row r="4907" spans="50:50" ht="23.1" customHeight="1" x14ac:dyDescent="0.35">
      <c r="AX4907" s="74" t="s">
        <v>5015</v>
      </c>
    </row>
    <row r="4908" spans="50:50" ht="23.1" customHeight="1" x14ac:dyDescent="0.35">
      <c r="AX4908" s="74" t="s">
        <v>5016</v>
      </c>
    </row>
    <row r="4909" spans="50:50" ht="23.1" customHeight="1" x14ac:dyDescent="0.35">
      <c r="AX4909" s="74" t="s">
        <v>5017</v>
      </c>
    </row>
    <row r="4910" spans="50:50" ht="23.1" customHeight="1" x14ac:dyDescent="0.35">
      <c r="AX4910" s="74" t="s">
        <v>5018</v>
      </c>
    </row>
    <row r="4911" spans="50:50" ht="23.1" customHeight="1" x14ac:dyDescent="0.35">
      <c r="AX4911" s="74" t="s">
        <v>5019</v>
      </c>
    </row>
    <row r="4912" spans="50:50" ht="23.1" customHeight="1" x14ac:dyDescent="0.35">
      <c r="AX4912" s="74" t="s">
        <v>5020</v>
      </c>
    </row>
    <row r="4913" spans="50:50" ht="23.1" customHeight="1" x14ac:dyDescent="0.35">
      <c r="AX4913" s="74" t="s">
        <v>5021</v>
      </c>
    </row>
    <row r="4914" spans="50:50" ht="23.1" customHeight="1" x14ac:dyDescent="0.35">
      <c r="AX4914" s="74" t="s">
        <v>5022</v>
      </c>
    </row>
    <row r="4915" spans="50:50" ht="23.1" customHeight="1" x14ac:dyDescent="0.35">
      <c r="AX4915" s="74" t="s">
        <v>5023</v>
      </c>
    </row>
    <row r="4916" spans="50:50" ht="23.1" customHeight="1" x14ac:dyDescent="0.35">
      <c r="AX4916" s="74" t="s">
        <v>5024</v>
      </c>
    </row>
    <row r="4917" spans="50:50" ht="23.1" customHeight="1" x14ac:dyDescent="0.35">
      <c r="AX4917" s="74" t="s">
        <v>5025</v>
      </c>
    </row>
    <row r="4918" spans="50:50" ht="23.1" customHeight="1" x14ac:dyDescent="0.35">
      <c r="AX4918" s="74" t="s">
        <v>5026</v>
      </c>
    </row>
    <row r="4919" spans="50:50" ht="23.1" customHeight="1" x14ac:dyDescent="0.35">
      <c r="AX4919" s="74" t="s">
        <v>5027</v>
      </c>
    </row>
    <row r="4920" spans="50:50" ht="23.1" customHeight="1" x14ac:dyDescent="0.35">
      <c r="AX4920" s="74" t="s">
        <v>5028</v>
      </c>
    </row>
    <row r="4921" spans="50:50" ht="23.1" customHeight="1" x14ac:dyDescent="0.35">
      <c r="AX4921" s="74" t="s">
        <v>5029</v>
      </c>
    </row>
    <row r="4922" spans="50:50" ht="23.1" customHeight="1" x14ac:dyDescent="0.35">
      <c r="AX4922" s="74" t="s">
        <v>5030</v>
      </c>
    </row>
    <row r="4923" spans="50:50" ht="23.1" customHeight="1" x14ac:dyDescent="0.35">
      <c r="AX4923" s="74" t="s">
        <v>5031</v>
      </c>
    </row>
    <row r="4924" spans="50:50" ht="23.1" customHeight="1" x14ac:dyDescent="0.35">
      <c r="AX4924" s="74" t="s">
        <v>5032</v>
      </c>
    </row>
    <row r="4925" spans="50:50" ht="23.1" customHeight="1" x14ac:dyDescent="0.35">
      <c r="AX4925" s="74" t="s">
        <v>5033</v>
      </c>
    </row>
    <row r="4926" spans="50:50" ht="23.1" customHeight="1" x14ac:dyDescent="0.35">
      <c r="AX4926" s="74" t="s">
        <v>5034</v>
      </c>
    </row>
    <row r="4927" spans="50:50" ht="23.1" customHeight="1" x14ac:dyDescent="0.35">
      <c r="AX4927" s="74" t="s">
        <v>5035</v>
      </c>
    </row>
    <row r="4928" spans="50:50" ht="23.1" customHeight="1" x14ac:dyDescent="0.35">
      <c r="AX4928" s="74" t="s">
        <v>5036</v>
      </c>
    </row>
    <row r="4929" spans="50:50" ht="23.1" customHeight="1" x14ac:dyDescent="0.35">
      <c r="AX4929" s="74" t="s">
        <v>5037</v>
      </c>
    </row>
    <row r="4930" spans="50:50" ht="23.1" customHeight="1" x14ac:dyDescent="0.35">
      <c r="AX4930" s="74" t="s">
        <v>5038</v>
      </c>
    </row>
    <row r="4931" spans="50:50" ht="23.1" customHeight="1" x14ac:dyDescent="0.35">
      <c r="AX4931" s="74" t="s">
        <v>5039</v>
      </c>
    </row>
    <row r="4932" spans="50:50" ht="23.1" customHeight="1" x14ac:dyDescent="0.35">
      <c r="AX4932" s="74" t="s">
        <v>5040</v>
      </c>
    </row>
    <row r="4933" spans="50:50" ht="23.1" customHeight="1" x14ac:dyDescent="0.35">
      <c r="AX4933" s="74" t="s">
        <v>5041</v>
      </c>
    </row>
    <row r="4934" spans="50:50" ht="23.1" customHeight="1" x14ac:dyDescent="0.35">
      <c r="AX4934" s="74" t="s">
        <v>5042</v>
      </c>
    </row>
    <row r="4935" spans="50:50" ht="23.1" customHeight="1" x14ac:dyDescent="0.35">
      <c r="AX4935" s="74" t="s">
        <v>5043</v>
      </c>
    </row>
    <row r="4936" spans="50:50" ht="23.1" customHeight="1" x14ac:dyDescent="0.35">
      <c r="AX4936" s="74" t="s">
        <v>5044</v>
      </c>
    </row>
    <row r="4937" spans="50:50" ht="23.1" customHeight="1" x14ac:dyDescent="0.35">
      <c r="AX4937" s="74" t="s">
        <v>5045</v>
      </c>
    </row>
    <row r="4938" spans="50:50" ht="23.1" customHeight="1" x14ac:dyDescent="0.35">
      <c r="AX4938" s="74" t="s">
        <v>5046</v>
      </c>
    </row>
    <row r="4939" spans="50:50" ht="23.1" customHeight="1" x14ac:dyDescent="0.35">
      <c r="AX4939" s="74" t="s">
        <v>5047</v>
      </c>
    </row>
    <row r="4940" spans="50:50" ht="23.1" customHeight="1" x14ac:dyDescent="0.35">
      <c r="AX4940" s="74" t="s">
        <v>5048</v>
      </c>
    </row>
    <row r="4941" spans="50:50" ht="23.1" customHeight="1" x14ac:dyDescent="0.35">
      <c r="AX4941" s="74" t="s">
        <v>5049</v>
      </c>
    </row>
    <row r="4942" spans="50:50" ht="23.1" customHeight="1" x14ac:dyDescent="0.35">
      <c r="AX4942" s="74" t="s">
        <v>5050</v>
      </c>
    </row>
    <row r="4943" spans="50:50" ht="23.1" customHeight="1" x14ac:dyDescent="0.35">
      <c r="AX4943" s="74" t="s">
        <v>5051</v>
      </c>
    </row>
    <row r="4944" spans="50:50" ht="23.1" customHeight="1" x14ac:dyDescent="0.35">
      <c r="AX4944" s="74" t="s">
        <v>5052</v>
      </c>
    </row>
    <row r="4945" spans="50:50" ht="23.1" customHeight="1" x14ac:dyDescent="0.35">
      <c r="AX4945" s="74" t="s">
        <v>5053</v>
      </c>
    </row>
    <row r="4946" spans="50:50" ht="23.1" customHeight="1" x14ac:dyDescent="0.35">
      <c r="AX4946" s="74" t="s">
        <v>5054</v>
      </c>
    </row>
    <row r="4947" spans="50:50" ht="23.1" customHeight="1" x14ac:dyDescent="0.35">
      <c r="AX4947" s="74" t="s">
        <v>5055</v>
      </c>
    </row>
    <row r="4948" spans="50:50" ht="23.1" customHeight="1" x14ac:dyDescent="0.35">
      <c r="AX4948" s="74" t="s">
        <v>5056</v>
      </c>
    </row>
    <row r="4949" spans="50:50" ht="23.1" customHeight="1" x14ac:dyDescent="0.35">
      <c r="AX4949" s="74" t="s">
        <v>5057</v>
      </c>
    </row>
    <row r="4950" spans="50:50" ht="23.1" customHeight="1" x14ac:dyDescent="0.35">
      <c r="AX4950" s="74" t="s">
        <v>5058</v>
      </c>
    </row>
    <row r="4951" spans="50:50" ht="23.1" customHeight="1" x14ac:dyDescent="0.35">
      <c r="AX4951" s="74" t="s">
        <v>5059</v>
      </c>
    </row>
    <row r="4952" spans="50:50" ht="23.1" customHeight="1" x14ac:dyDescent="0.35">
      <c r="AX4952" s="74" t="s">
        <v>5060</v>
      </c>
    </row>
    <row r="4953" spans="50:50" ht="23.1" customHeight="1" x14ac:dyDescent="0.35">
      <c r="AX4953" s="74" t="s">
        <v>5061</v>
      </c>
    </row>
    <row r="4954" spans="50:50" ht="23.1" customHeight="1" x14ac:dyDescent="0.35">
      <c r="AX4954" s="74" t="s">
        <v>5062</v>
      </c>
    </row>
    <row r="4955" spans="50:50" ht="23.1" customHeight="1" x14ac:dyDescent="0.35">
      <c r="AX4955" s="74" t="s">
        <v>5063</v>
      </c>
    </row>
    <row r="4956" spans="50:50" ht="23.1" customHeight="1" x14ac:dyDescent="0.35">
      <c r="AX4956" s="74" t="s">
        <v>5064</v>
      </c>
    </row>
    <row r="4957" spans="50:50" ht="23.1" customHeight="1" x14ac:dyDescent="0.35">
      <c r="AX4957" s="74" t="s">
        <v>5065</v>
      </c>
    </row>
    <row r="4958" spans="50:50" ht="23.1" customHeight="1" x14ac:dyDescent="0.35">
      <c r="AX4958" s="74" t="s">
        <v>5066</v>
      </c>
    </row>
    <row r="4959" spans="50:50" ht="23.1" customHeight="1" x14ac:dyDescent="0.35">
      <c r="AX4959" s="74" t="s">
        <v>5067</v>
      </c>
    </row>
    <row r="4960" spans="50:50" ht="23.1" customHeight="1" x14ac:dyDescent="0.35">
      <c r="AX4960" s="74" t="s">
        <v>5068</v>
      </c>
    </row>
    <row r="4961" spans="50:50" ht="23.1" customHeight="1" x14ac:dyDescent="0.35">
      <c r="AX4961" s="74" t="s">
        <v>5069</v>
      </c>
    </row>
    <row r="4962" spans="50:50" ht="23.1" customHeight="1" x14ac:dyDescent="0.35">
      <c r="AX4962" s="74" t="s">
        <v>5070</v>
      </c>
    </row>
    <row r="4963" spans="50:50" ht="23.1" customHeight="1" x14ac:dyDescent="0.35">
      <c r="AX4963" s="74" t="s">
        <v>5071</v>
      </c>
    </row>
    <row r="4964" spans="50:50" ht="23.1" customHeight="1" x14ac:dyDescent="0.35">
      <c r="AX4964" s="74" t="s">
        <v>5072</v>
      </c>
    </row>
    <row r="4965" spans="50:50" ht="23.1" customHeight="1" x14ac:dyDescent="0.35">
      <c r="AX4965" s="74" t="s">
        <v>5073</v>
      </c>
    </row>
    <row r="4966" spans="50:50" ht="23.1" customHeight="1" x14ac:dyDescent="0.35">
      <c r="AX4966" s="74" t="s">
        <v>5074</v>
      </c>
    </row>
    <row r="4967" spans="50:50" ht="23.1" customHeight="1" x14ac:dyDescent="0.35">
      <c r="AX4967" s="74" t="s">
        <v>5075</v>
      </c>
    </row>
    <row r="4968" spans="50:50" ht="23.1" customHeight="1" x14ac:dyDescent="0.35">
      <c r="AX4968" s="74" t="s">
        <v>5076</v>
      </c>
    </row>
    <row r="4969" spans="50:50" ht="23.1" customHeight="1" x14ac:dyDescent="0.35">
      <c r="AX4969" s="74" t="s">
        <v>5077</v>
      </c>
    </row>
    <row r="4970" spans="50:50" ht="23.1" customHeight="1" x14ac:dyDescent="0.35">
      <c r="AX4970" s="74" t="s">
        <v>5078</v>
      </c>
    </row>
    <row r="4971" spans="50:50" ht="23.1" customHeight="1" x14ac:dyDescent="0.35">
      <c r="AX4971" s="74" t="s">
        <v>5079</v>
      </c>
    </row>
    <row r="4972" spans="50:50" ht="23.1" customHeight="1" x14ac:dyDescent="0.35">
      <c r="AX4972" s="74" t="s">
        <v>5080</v>
      </c>
    </row>
    <row r="4973" spans="50:50" ht="23.1" customHeight="1" x14ac:dyDescent="0.35">
      <c r="AX4973" s="74" t="s">
        <v>5081</v>
      </c>
    </row>
    <row r="4974" spans="50:50" ht="23.1" customHeight="1" x14ac:dyDescent="0.35">
      <c r="AX4974" s="74" t="s">
        <v>5082</v>
      </c>
    </row>
    <row r="4975" spans="50:50" ht="23.1" customHeight="1" x14ac:dyDescent="0.35">
      <c r="AX4975" s="74" t="s">
        <v>5083</v>
      </c>
    </row>
    <row r="4976" spans="50:50" ht="23.1" customHeight="1" x14ac:dyDescent="0.35">
      <c r="AX4976" s="74" t="s">
        <v>5084</v>
      </c>
    </row>
    <row r="4977" spans="50:50" ht="23.1" customHeight="1" x14ac:dyDescent="0.35">
      <c r="AX4977" s="74" t="s">
        <v>5085</v>
      </c>
    </row>
    <row r="4978" spans="50:50" ht="23.1" customHeight="1" x14ac:dyDescent="0.35">
      <c r="AX4978" s="74" t="s">
        <v>5086</v>
      </c>
    </row>
    <row r="4979" spans="50:50" ht="23.1" customHeight="1" x14ac:dyDescent="0.35">
      <c r="AX4979" s="74" t="s">
        <v>5087</v>
      </c>
    </row>
    <row r="4980" spans="50:50" ht="23.1" customHeight="1" x14ac:dyDescent="0.35">
      <c r="AX4980" s="74" t="s">
        <v>5088</v>
      </c>
    </row>
    <row r="4981" spans="50:50" ht="23.1" customHeight="1" x14ac:dyDescent="0.35">
      <c r="AX4981" s="74" t="s">
        <v>5089</v>
      </c>
    </row>
    <row r="4982" spans="50:50" ht="23.1" customHeight="1" x14ac:dyDescent="0.35">
      <c r="AX4982" s="74" t="s">
        <v>5090</v>
      </c>
    </row>
    <row r="4983" spans="50:50" ht="23.1" customHeight="1" x14ac:dyDescent="0.35">
      <c r="AX4983" s="74" t="s">
        <v>5091</v>
      </c>
    </row>
    <row r="4984" spans="50:50" ht="23.1" customHeight="1" x14ac:dyDescent="0.35">
      <c r="AX4984" s="74" t="s">
        <v>5092</v>
      </c>
    </row>
    <row r="4985" spans="50:50" ht="23.1" customHeight="1" x14ac:dyDescent="0.35">
      <c r="AX4985" s="74" t="s">
        <v>5093</v>
      </c>
    </row>
    <row r="4986" spans="50:50" ht="23.1" customHeight="1" x14ac:dyDescent="0.35">
      <c r="AX4986" s="74" t="s">
        <v>5094</v>
      </c>
    </row>
    <row r="4987" spans="50:50" ht="23.1" customHeight="1" x14ac:dyDescent="0.35">
      <c r="AX4987" s="74" t="s">
        <v>5095</v>
      </c>
    </row>
    <row r="4988" spans="50:50" ht="23.1" customHeight="1" x14ac:dyDescent="0.35">
      <c r="AX4988" s="74" t="s">
        <v>5096</v>
      </c>
    </row>
    <row r="4989" spans="50:50" ht="23.1" customHeight="1" x14ac:dyDescent="0.35">
      <c r="AX4989" s="74" t="s">
        <v>5097</v>
      </c>
    </row>
    <row r="4990" spans="50:50" ht="23.1" customHeight="1" x14ac:dyDescent="0.35">
      <c r="AX4990" s="74" t="s">
        <v>5098</v>
      </c>
    </row>
    <row r="4991" spans="50:50" ht="23.1" customHeight="1" x14ac:dyDescent="0.35">
      <c r="AX4991" s="74" t="s">
        <v>5099</v>
      </c>
    </row>
    <row r="4992" spans="50:50" ht="23.1" customHeight="1" x14ac:dyDescent="0.35">
      <c r="AX4992" s="74" t="s">
        <v>5100</v>
      </c>
    </row>
    <row r="4993" spans="50:50" ht="23.1" customHeight="1" x14ac:dyDescent="0.35">
      <c r="AX4993" s="74" t="s">
        <v>5101</v>
      </c>
    </row>
    <row r="4994" spans="50:50" ht="23.1" customHeight="1" x14ac:dyDescent="0.35">
      <c r="AX4994" s="74" t="s">
        <v>5102</v>
      </c>
    </row>
    <row r="4995" spans="50:50" ht="23.1" customHeight="1" x14ac:dyDescent="0.35">
      <c r="AX4995" s="74" t="s">
        <v>5103</v>
      </c>
    </row>
    <row r="4996" spans="50:50" ht="23.1" customHeight="1" x14ac:dyDescent="0.35">
      <c r="AX4996" s="74" t="s">
        <v>5104</v>
      </c>
    </row>
    <row r="4997" spans="50:50" ht="23.1" customHeight="1" x14ac:dyDescent="0.35">
      <c r="AX4997" s="74" t="s">
        <v>5105</v>
      </c>
    </row>
    <row r="4998" spans="50:50" ht="23.1" customHeight="1" x14ac:dyDescent="0.35">
      <c r="AX4998" s="74" t="s">
        <v>5106</v>
      </c>
    </row>
    <row r="4999" spans="50:50" ht="23.1" customHeight="1" x14ac:dyDescent="0.35">
      <c r="AX4999" s="74" t="s">
        <v>5107</v>
      </c>
    </row>
    <row r="5000" spans="50:50" ht="23.1" customHeight="1" x14ac:dyDescent="0.35">
      <c r="AX5000" s="74" t="s">
        <v>5108</v>
      </c>
    </row>
    <row r="5001" spans="50:50" ht="23.1" customHeight="1" x14ac:dyDescent="0.35">
      <c r="AX5001" s="74" t="s">
        <v>5109</v>
      </c>
    </row>
    <row r="5002" spans="50:50" ht="23.1" customHeight="1" x14ac:dyDescent="0.35">
      <c r="AX5002" s="74" t="s">
        <v>5110</v>
      </c>
    </row>
    <row r="5003" spans="50:50" ht="23.1" customHeight="1" x14ac:dyDescent="0.35">
      <c r="AX5003" s="74" t="s">
        <v>5111</v>
      </c>
    </row>
    <row r="5004" spans="50:50" ht="23.1" customHeight="1" x14ac:dyDescent="0.35">
      <c r="AX5004" s="74" t="s">
        <v>5112</v>
      </c>
    </row>
    <row r="5005" spans="50:50" ht="23.1" customHeight="1" x14ac:dyDescent="0.35">
      <c r="AX5005" s="74" t="s">
        <v>5113</v>
      </c>
    </row>
    <row r="5006" spans="50:50" ht="23.1" customHeight="1" x14ac:dyDescent="0.35">
      <c r="AX5006" s="74" t="s">
        <v>5114</v>
      </c>
    </row>
    <row r="5007" spans="50:50" ht="23.1" customHeight="1" x14ac:dyDescent="0.35">
      <c r="AX5007" s="74" t="s">
        <v>5115</v>
      </c>
    </row>
    <row r="5008" spans="50:50" ht="23.1" customHeight="1" x14ac:dyDescent="0.35">
      <c r="AX5008" s="74" t="s">
        <v>5116</v>
      </c>
    </row>
    <row r="5009" spans="50:50" ht="23.1" customHeight="1" x14ac:dyDescent="0.35">
      <c r="AX5009" s="74" t="s">
        <v>5117</v>
      </c>
    </row>
    <row r="5010" spans="50:50" ht="23.1" customHeight="1" x14ac:dyDescent="0.35">
      <c r="AX5010" s="74" t="s">
        <v>5118</v>
      </c>
    </row>
    <row r="5011" spans="50:50" ht="23.1" customHeight="1" x14ac:dyDescent="0.35">
      <c r="AX5011" s="74" t="s">
        <v>5119</v>
      </c>
    </row>
    <row r="5012" spans="50:50" ht="23.1" customHeight="1" x14ac:dyDescent="0.35">
      <c r="AX5012" s="74" t="s">
        <v>5120</v>
      </c>
    </row>
    <row r="5013" spans="50:50" ht="23.1" customHeight="1" x14ac:dyDescent="0.35">
      <c r="AX5013" s="74" t="s">
        <v>5121</v>
      </c>
    </row>
    <row r="5014" spans="50:50" ht="23.1" customHeight="1" x14ac:dyDescent="0.35">
      <c r="AX5014" s="74" t="s">
        <v>5122</v>
      </c>
    </row>
    <row r="5015" spans="50:50" ht="23.1" customHeight="1" x14ac:dyDescent="0.35">
      <c r="AX5015" s="74" t="s">
        <v>5123</v>
      </c>
    </row>
    <row r="5016" spans="50:50" ht="23.1" customHeight="1" x14ac:dyDescent="0.35">
      <c r="AX5016" s="74" t="s">
        <v>5124</v>
      </c>
    </row>
    <row r="5017" spans="50:50" ht="23.1" customHeight="1" x14ac:dyDescent="0.35">
      <c r="AX5017" s="74" t="s">
        <v>5125</v>
      </c>
    </row>
    <row r="5018" spans="50:50" ht="23.1" customHeight="1" x14ac:dyDescent="0.35">
      <c r="AX5018" s="74" t="s">
        <v>5126</v>
      </c>
    </row>
    <row r="5019" spans="50:50" ht="23.1" customHeight="1" x14ac:dyDescent="0.35">
      <c r="AX5019" s="74" t="s">
        <v>5127</v>
      </c>
    </row>
    <row r="5020" spans="50:50" ht="23.1" customHeight="1" x14ac:dyDescent="0.35">
      <c r="AX5020" s="74" t="s">
        <v>5128</v>
      </c>
    </row>
    <row r="5021" spans="50:50" ht="23.1" customHeight="1" x14ac:dyDescent="0.35">
      <c r="AX5021" s="74" t="s">
        <v>5129</v>
      </c>
    </row>
    <row r="5022" spans="50:50" ht="23.1" customHeight="1" x14ac:dyDescent="0.35">
      <c r="AX5022" s="74" t="s">
        <v>5130</v>
      </c>
    </row>
    <row r="5023" spans="50:50" ht="23.1" customHeight="1" x14ac:dyDescent="0.35">
      <c r="AX5023" s="74" t="s">
        <v>5131</v>
      </c>
    </row>
    <row r="5024" spans="50:50" ht="23.1" customHeight="1" x14ac:dyDescent="0.35">
      <c r="AX5024" s="74" t="s">
        <v>5132</v>
      </c>
    </row>
    <row r="5025" spans="50:50" ht="23.1" customHeight="1" x14ac:dyDescent="0.35">
      <c r="AX5025" s="74" t="s">
        <v>5133</v>
      </c>
    </row>
    <row r="5026" spans="50:50" ht="23.1" customHeight="1" x14ac:dyDescent="0.35">
      <c r="AX5026" s="74" t="s">
        <v>5134</v>
      </c>
    </row>
    <row r="5027" spans="50:50" ht="23.1" customHeight="1" x14ac:dyDescent="0.35">
      <c r="AX5027" s="74" t="s">
        <v>5135</v>
      </c>
    </row>
    <row r="5028" spans="50:50" ht="23.1" customHeight="1" x14ac:dyDescent="0.35">
      <c r="AX5028" s="74" t="s">
        <v>5136</v>
      </c>
    </row>
    <row r="5029" spans="50:50" ht="23.1" customHeight="1" x14ac:dyDescent="0.35">
      <c r="AX5029" s="74" t="s">
        <v>5137</v>
      </c>
    </row>
    <row r="5030" spans="50:50" ht="23.1" customHeight="1" x14ac:dyDescent="0.35">
      <c r="AX5030" s="74" t="s">
        <v>5138</v>
      </c>
    </row>
    <row r="5031" spans="50:50" ht="23.1" customHeight="1" x14ac:dyDescent="0.35">
      <c r="AX5031" s="74" t="s">
        <v>5139</v>
      </c>
    </row>
    <row r="5032" spans="50:50" ht="23.1" customHeight="1" x14ac:dyDescent="0.35">
      <c r="AX5032" s="74" t="s">
        <v>5140</v>
      </c>
    </row>
    <row r="5033" spans="50:50" ht="23.1" customHeight="1" x14ac:dyDescent="0.35">
      <c r="AX5033" s="74" t="s">
        <v>5141</v>
      </c>
    </row>
    <row r="5034" spans="50:50" ht="23.1" customHeight="1" x14ac:dyDescent="0.35">
      <c r="AX5034" s="74" t="s">
        <v>5142</v>
      </c>
    </row>
    <row r="5035" spans="50:50" ht="23.1" customHeight="1" x14ac:dyDescent="0.35">
      <c r="AX5035" s="74" t="s">
        <v>5143</v>
      </c>
    </row>
    <row r="5036" spans="50:50" ht="23.1" customHeight="1" x14ac:dyDescent="0.35">
      <c r="AX5036" s="74" t="s">
        <v>5144</v>
      </c>
    </row>
    <row r="5037" spans="50:50" ht="23.1" customHeight="1" x14ac:dyDescent="0.35">
      <c r="AX5037" s="74" t="s">
        <v>5145</v>
      </c>
    </row>
    <row r="5038" spans="50:50" ht="23.1" customHeight="1" x14ac:dyDescent="0.35">
      <c r="AX5038" s="74" t="s">
        <v>5146</v>
      </c>
    </row>
    <row r="5039" spans="50:50" ht="23.1" customHeight="1" x14ac:dyDescent="0.35">
      <c r="AX5039" s="74" t="s">
        <v>5147</v>
      </c>
    </row>
    <row r="5040" spans="50:50" ht="23.1" customHeight="1" x14ac:dyDescent="0.35">
      <c r="AX5040" s="74" t="s">
        <v>5148</v>
      </c>
    </row>
    <row r="5041" spans="50:50" ht="23.1" customHeight="1" x14ac:dyDescent="0.35">
      <c r="AX5041" s="74" t="s">
        <v>5149</v>
      </c>
    </row>
    <row r="5042" spans="50:50" ht="23.1" customHeight="1" x14ac:dyDescent="0.35">
      <c r="AX5042" s="74" t="s">
        <v>5150</v>
      </c>
    </row>
    <row r="5043" spans="50:50" ht="23.1" customHeight="1" x14ac:dyDescent="0.35">
      <c r="AX5043" s="74" t="s">
        <v>5151</v>
      </c>
    </row>
    <row r="5044" spans="50:50" ht="23.1" customHeight="1" x14ac:dyDescent="0.35">
      <c r="AX5044" s="74" t="s">
        <v>5152</v>
      </c>
    </row>
    <row r="5045" spans="50:50" ht="23.1" customHeight="1" x14ac:dyDescent="0.35">
      <c r="AX5045" s="74" t="s">
        <v>5153</v>
      </c>
    </row>
    <row r="5046" spans="50:50" ht="23.1" customHeight="1" x14ac:dyDescent="0.35">
      <c r="AX5046" s="74" t="s">
        <v>5154</v>
      </c>
    </row>
    <row r="5047" spans="50:50" ht="23.1" customHeight="1" x14ac:dyDescent="0.35">
      <c r="AX5047" s="74" t="s">
        <v>5155</v>
      </c>
    </row>
    <row r="5048" spans="50:50" ht="23.1" customHeight="1" x14ac:dyDescent="0.35">
      <c r="AX5048" s="74" t="s">
        <v>5156</v>
      </c>
    </row>
    <row r="5049" spans="50:50" ht="23.1" customHeight="1" x14ac:dyDescent="0.35">
      <c r="AX5049" s="74" t="s">
        <v>5157</v>
      </c>
    </row>
    <row r="5050" spans="50:50" ht="23.1" customHeight="1" x14ac:dyDescent="0.35">
      <c r="AX5050" s="74" t="s">
        <v>5158</v>
      </c>
    </row>
    <row r="5051" spans="50:50" ht="23.1" customHeight="1" x14ac:dyDescent="0.35">
      <c r="AX5051" s="74" t="s">
        <v>5159</v>
      </c>
    </row>
    <row r="5052" spans="50:50" ht="23.1" customHeight="1" x14ac:dyDescent="0.35">
      <c r="AX5052" s="74" t="s">
        <v>5160</v>
      </c>
    </row>
    <row r="5053" spans="50:50" ht="23.1" customHeight="1" x14ac:dyDescent="0.35">
      <c r="AX5053" s="74" t="s">
        <v>5161</v>
      </c>
    </row>
    <row r="5054" spans="50:50" ht="23.1" customHeight="1" x14ac:dyDescent="0.35">
      <c r="AX5054" s="74" t="s">
        <v>5162</v>
      </c>
    </row>
    <row r="5055" spans="50:50" ht="23.1" customHeight="1" x14ac:dyDescent="0.35">
      <c r="AX5055" s="74" t="s">
        <v>5163</v>
      </c>
    </row>
    <row r="5056" spans="50:50" ht="23.1" customHeight="1" x14ac:dyDescent="0.35">
      <c r="AX5056" s="74" t="s">
        <v>5164</v>
      </c>
    </row>
    <row r="5057" spans="50:50" ht="23.1" customHeight="1" x14ac:dyDescent="0.35">
      <c r="AX5057" s="74" t="s">
        <v>5165</v>
      </c>
    </row>
    <row r="5058" spans="50:50" ht="23.1" customHeight="1" x14ac:dyDescent="0.35">
      <c r="AX5058" s="74" t="s">
        <v>5166</v>
      </c>
    </row>
    <row r="5059" spans="50:50" ht="23.1" customHeight="1" x14ac:dyDescent="0.35">
      <c r="AX5059" s="74" t="s">
        <v>5167</v>
      </c>
    </row>
    <row r="5060" spans="50:50" ht="23.1" customHeight="1" x14ac:dyDescent="0.35">
      <c r="AX5060" s="74" t="s">
        <v>5168</v>
      </c>
    </row>
    <row r="5061" spans="50:50" ht="23.1" customHeight="1" x14ac:dyDescent="0.35">
      <c r="AX5061" s="74" t="s">
        <v>5169</v>
      </c>
    </row>
    <row r="5062" spans="50:50" ht="23.1" customHeight="1" x14ac:dyDescent="0.35">
      <c r="AX5062" s="74" t="s">
        <v>5170</v>
      </c>
    </row>
    <row r="5063" spans="50:50" ht="23.1" customHeight="1" x14ac:dyDescent="0.35">
      <c r="AX5063" s="74" t="s">
        <v>5171</v>
      </c>
    </row>
    <row r="5064" spans="50:50" ht="23.1" customHeight="1" x14ac:dyDescent="0.35">
      <c r="AX5064" s="74" t="s">
        <v>5172</v>
      </c>
    </row>
    <row r="5065" spans="50:50" ht="23.1" customHeight="1" x14ac:dyDescent="0.35">
      <c r="AX5065" s="74" t="s">
        <v>5173</v>
      </c>
    </row>
    <row r="5066" spans="50:50" ht="23.1" customHeight="1" x14ac:dyDescent="0.35">
      <c r="AX5066" s="74" t="s">
        <v>58</v>
      </c>
    </row>
    <row r="5067" spans="50:50" ht="23.1" customHeight="1" x14ac:dyDescent="0.35">
      <c r="AX5067" s="74" t="s">
        <v>5174</v>
      </c>
    </row>
    <row r="5068" spans="50:50" ht="23.1" customHeight="1" x14ac:dyDescent="0.35">
      <c r="AX5068" s="74" t="s">
        <v>5175</v>
      </c>
    </row>
    <row r="5069" spans="50:50" ht="23.1" customHeight="1" x14ac:dyDescent="0.35">
      <c r="AX5069" s="74" t="s">
        <v>5176</v>
      </c>
    </row>
    <row r="5070" spans="50:50" ht="23.1" customHeight="1" x14ac:dyDescent="0.35">
      <c r="AX5070" s="74" t="s">
        <v>5177</v>
      </c>
    </row>
    <row r="5071" spans="50:50" ht="23.1" customHeight="1" x14ac:dyDescent="0.35">
      <c r="AX5071" s="74" t="s">
        <v>5178</v>
      </c>
    </row>
    <row r="5072" spans="50:50" ht="23.1" customHeight="1" x14ac:dyDescent="0.35">
      <c r="AX5072" s="74" t="s">
        <v>5179</v>
      </c>
    </row>
    <row r="5073" spans="50:50" ht="23.1" customHeight="1" x14ac:dyDescent="0.35">
      <c r="AX5073" s="74" t="s">
        <v>5180</v>
      </c>
    </row>
    <row r="5074" spans="50:50" ht="23.1" customHeight="1" x14ac:dyDescent="0.35">
      <c r="AX5074" s="74" t="s">
        <v>5181</v>
      </c>
    </row>
    <row r="5075" spans="50:50" ht="23.1" customHeight="1" x14ac:dyDescent="0.35">
      <c r="AX5075" s="74" t="s">
        <v>5182</v>
      </c>
    </row>
    <row r="5076" spans="50:50" ht="23.1" customHeight="1" x14ac:dyDescent="0.35">
      <c r="AX5076" s="74" t="s">
        <v>55</v>
      </c>
    </row>
    <row r="5077" spans="50:50" ht="23.1" customHeight="1" x14ac:dyDescent="0.35">
      <c r="AX5077" s="74" t="s">
        <v>5183</v>
      </c>
    </row>
    <row r="5078" spans="50:50" ht="23.1" customHeight="1" x14ac:dyDescent="0.35">
      <c r="AX5078" s="74" t="s">
        <v>5184</v>
      </c>
    </row>
    <row r="5079" spans="50:50" ht="23.1" customHeight="1" x14ac:dyDescent="0.35">
      <c r="AX5079" s="74" t="s">
        <v>5185</v>
      </c>
    </row>
    <row r="5080" spans="50:50" ht="23.1" customHeight="1" x14ac:dyDescent="0.35">
      <c r="AX5080" s="74" t="s">
        <v>5186</v>
      </c>
    </row>
    <row r="5081" spans="50:50" ht="23.1" customHeight="1" x14ac:dyDescent="0.35">
      <c r="AX5081" s="74" t="s">
        <v>5187</v>
      </c>
    </row>
    <row r="5082" spans="50:50" ht="23.1" customHeight="1" x14ac:dyDescent="0.35">
      <c r="AX5082" s="74" t="s">
        <v>5188</v>
      </c>
    </row>
    <row r="5083" spans="50:50" ht="23.1" customHeight="1" x14ac:dyDescent="0.35">
      <c r="AX5083" s="74" t="s">
        <v>5189</v>
      </c>
    </row>
    <row r="5084" spans="50:50" ht="23.1" customHeight="1" x14ac:dyDescent="0.35">
      <c r="AX5084" s="74" t="s">
        <v>5190</v>
      </c>
    </row>
    <row r="5085" spans="50:50" ht="23.1" customHeight="1" x14ac:dyDescent="0.35">
      <c r="AX5085" s="74" t="s">
        <v>5191</v>
      </c>
    </row>
    <row r="5086" spans="50:50" ht="23.1" customHeight="1" x14ac:dyDescent="0.35">
      <c r="AX5086" s="74" t="s">
        <v>5192</v>
      </c>
    </row>
    <row r="5087" spans="50:50" ht="23.1" customHeight="1" x14ac:dyDescent="0.35">
      <c r="AX5087" s="74" t="s">
        <v>5193</v>
      </c>
    </row>
    <row r="5088" spans="50:50" ht="23.1" customHeight="1" x14ac:dyDescent="0.35">
      <c r="AX5088" s="74" t="s">
        <v>5194</v>
      </c>
    </row>
    <row r="5089" spans="50:50" ht="23.1" customHeight="1" x14ac:dyDescent="0.35">
      <c r="AX5089" s="74" t="s">
        <v>5195</v>
      </c>
    </row>
    <row r="5090" spans="50:50" ht="23.1" customHeight="1" x14ac:dyDescent="0.35">
      <c r="AX5090" s="74" t="s">
        <v>5196</v>
      </c>
    </row>
    <row r="5091" spans="50:50" ht="23.1" customHeight="1" x14ac:dyDescent="0.35">
      <c r="AX5091" s="74" t="s">
        <v>5197</v>
      </c>
    </row>
    <row r="5092" spans="50:50" ht="23.1" customHeight="1" x14ac:dyDescent="0.35">
      <c r="AX5092" s="74" t="s">
        <v>5198</v>
      </c>
    </row>
    <row r="5093" spans="50:50" ht="23.1" customHeight="1" x14ac:dyDescent="0.35">
      <c r="AX5093" s="74" t="s">
        <v>5199</v>
      </c>
    </row>
    <row r="5094" spans="50:50" ht="23.1" customHeight="1" x14ac:dyDescent="0.35">
      <c r="AX5094" s="74" t="s">
        <v>5200</v>
      </c>
    </row>
    <row r="5095" spans="50:50" ht="23.1" customHeight="1" x14ac:dyDescent="0.35">
      <c r="AX5095" s="74" t="s">
        <v>5201</v>
      </c>
    </row>
    <row r="5096" spans="50:50" ht="23.1" customHeight="1" x14ac:dyDescent="0.35">
      <c r="AX5096" s="74" t="s">
        <v>5202</v>
      </c>
    </row>
    <row r="5097" spans="50:50" ht="23.1" customHeight="1" x14ac:dyDescent="0.35">
      <c r="AX5097" s="74" t="s">
        <v>5203</v>
      </c>
    </row>
    <row r="5098" spans="50:50" ht="23.1" customHeight="1" x14ac:dyDescent="0.35">
      <c r="AX5098" s="74" t="s">
        <v>5204</v>
      </c>
    </row>
    <row r="5099" spans="50:50" ht="23.1" customHeight="1" x14ac:dyDescent="0.35">
      <c r="AX5099" s="74" t="s">
        <v>5205</v>
      </c>
    </row>
    <row r="5100" spans="50:50" ht="23.1" customHeight="1" x14ac:dyDescent="0.35">
      <c r="AX5100" s="74" t="s">
        <v>5206</v>
      </c>
    </row>
    <row r="5101" spans="50:50" ht="23.1" customHeight="1" x14ac:dyDescent="0.35">
      <c r="AX5101" s="74" t="s">
        <v>5207</v>
      </c>
    </row>
    <row r="5102" spans="50:50" ht="23.1" customHeight="1" x14ac:dyDescent="0.35">
      <c r="AX5102" s="74" t="s">
        <v>5208</v>
      </c>
    </row>
    <row r="5103" spans="50:50" ht="23.1" customHeight="1" x14ac:dyDescent="0.35">
      <c r="AX5103" s="74" t="s">
        <v>5209</v>
      </c>
    </row>
    <row r="5104" spans="50:50" ht="23.1" customHeight="1" x14ac:dyDescent="0.35">
      <c r="AX5104" s="74" t="s">
        <v>5210</v>
      </c>
    </row>
    <row r="5105" spans="50:50" ht="23.1" customHeight="1" x14ac:dyDescent="0.35">
      <c r="AX5105" s="74" t="s">
        <v>5211</v>
      </c>
    </row>
    <row r="5106" spans="50:50" ht="23.1" customHeight="1" x14ac:dyDescent="0.35">
      <c r="AX5106" s="74" t="s">
        <v>5212</v>
      </c>
    </row>
    <row r="5107" spans="50:50" ht="23.1" customHeight="1" x14ac:dyDescent="0.35">
      <c r="AX5107" s="74" t="s">
        <v>5213</v>
      </c>
    </row>
    <row r="5108" spans="50:50" ht="23.1" customHeight="1" x14ac:dyDescent="0.35">
      <c r="AX5108" s="74" t="s">
        <v>5214</v>
      </c>
    </row>
    <row r="5109" spans="50:50" ht="23.1" customHeight="1" x14ac:dyDescent="0.35">
      <c r="AX5109" s="74" t="s">
        <v>5215</v>
      </c>
    </row>
    <row r="5110" spans="50:50" ht="23.1" customHeight="1" x14ac:dyDescent="0.35">
      <c r="AX5110" s="74" t="s">
        <v>5216</v>
      </c>
    </row>
    <row r="5111" spans="50:50" ht="23.1" customHeight="1" x14ac:dyDescent="0.35">
      <c r="AX5111" s="74" t="s">
        <v>5217</v>
      </c>
    </row>
    <row r="5112" spans="50:50" ht="23.1" customHeight="1" x14ac:dyDescent="0.35">
      <c r="AX5112" s="74" t="s">
        <v>5218</v>
      </c>
    </row>
    <row r="5113" spans="50:50" ht="23.1" customHeight="1" x14ac:dyDescent="0.35">
      <c r="AX5113" s="74" t="s">
        <v>5219</v>
      </c>
    </row>
    <row r="5114" spans="50:50" ht="23.1" customHeight="1" x14ac:dyDescent="0.35">
      <c r="AX5114" s="74" t="s">
        <v>5220</v>
      </c>
    </row>
    <row r="5115" spans="50:50" ht="23.1" customHeight="1" x14ac:dyDescent="0.35">
      <c r="AX5115" s="74" t="s">
        <v>5221</v>
      </c>
    </row>
    <row r="5116" spans="50:50" ht="23.1" customHeight="1" x14ac:dyDescent="0.35">
      <c r="AX5116" s="74" t="s">
        <v>5222</v>
      </c>
    </row>
    <row r="5117" spans="50:50" ht="23.1" customHeight="1" x14ac:dyDescent="0.35">
      <c r="AX5117" s="74" t="s">
        <v>5223</v>
      </c>
    </row>
    <row r="5118" spans="50:50" ht="23.1" customHeight="1" x14ac:dyDescent="0.35">
      <c r="AX5118" s="74" t="s">
        <v>5224</v>
      </c>
    </row>
    <row r="5119" spans="50:50" ht="23.1" customHeight="1" x14ac:dyDescent="0.35">
      <c r="AX5119" s="74" t="s">
        <v>5225</v>
      </c>
    </row>
    <row r="5120" spans="50:50" ht="23.1" customHeight="1" x14ac:dyDescent="0.35">
      <c r="AX5120" s="74" t="s">
        <v>5226</v>
      </c>
    </row>
    <row r="5121" spans="50:50" ht="23.1" customHeight="1" x14ac:dyDescent="0.35">
      <c r="AX5121" s="74" t="s">
        <v>5227</v>
      </c>
    </row>
    <row r="5122" spans="50:50" ht="23.1" customHeight="1" x14ac:dyDescent="0.35">
      <c r="AX5122" s="74" t="s">
        <v>5228</v>
      </c>
    </row>
    <row r="5123" spans="50:50" ht="23.1" customHeight="1" x14ac:dyDescent="0.35">
      <c r="AX5123" s="74" t="s">
        <v>5229</v>
      </c>
    </row>
    <row r="5124" spans="50:50" ht="23.1" customHeight="1" x14ac:dyDescent="0.35">
      <c r="AX5124" s="74" t="s">
        <v>5230</v>
      </c>
    </row>
    <row r="5125" spans="50:50" ht="23.1" customHeight="1" x14ac:dyDescent="0.35">
      <c r="AX5125" s="74" t="s">
        <v>5231</v>
      </c>
    </row>
    <row r="5126" spans="50:50" ht="23.1" customHeight="1" x14ac:dyDescent="0.35">
      <c r="AX5126" s="74" t="s">
        <v>5232</v>
      </c>
    </row>
    <row r="5127" spans="50:50" ht="23.1" customHeight="1" x14ac:dyDescent="0.35">
      <c r="AX5127" s="74" t="s">
        <v>5233</v>
      </c>
    </row>
    <row r="5128" spans="50:50" ht="23.1" customHeight="1" x14ac:dyDescent="0.35">
      <c r="AX5128" s="74" t="s">
        <v>5234</v>
      </c>
    </row>
    <row r="5129" spans="50:50" ht="23.1" customHeight="1" x14ac:dyDescent="0.35">
      <c r="AX5129" s="74" t="s">
        <v>5235</v>
      </c>
    </row>
    <row r="5130" spans="50:50" ht="23.1" customHeight="1" x14ac:dyDescent="0.35">
      <c r="AX5130" s="74" t="s">
        <v>5236</v>
      </c>
    </row>
    <row r="5131" spans="50:50" ht="23.1" customHeight="1" x14ac:dyDescent="0.35">
      <c r="AX5131" s="74" t="s">
        <v>5237</v>
      </c>
    </row>
    <row r="5132" spans="50:50" ht="23.1" customHeight="1" x14ac:dyDescent="0.35">
      <c r="AX5132" s="74" t="s">
        <v>5238</v>
      </c>
    </row>
    <row r="5133" spans="50:50" ht="23.1" customHeight="1" x14ac:dyDescent="0.35">
      <c r="AX5133" s="74" t="s">
        <v>5239</v>
      </c>
    </row>
    <row r="5134" spans="50:50" ht="23.1" customHeight="1" x14ac:dyDescent="0.35">
      <c r="AX5134" s="74" t="s">
        <v>5240</v>
      </c>
    </row>
    <row r="5135" spans="50:50" ht="23.1" customHeight="1" x14ac:dyDescent="0.35">
      <c r="AX5135" s="74" t="s">
        <v>5241</v>
      </c>
    </row>
    <row r="5136" spans="50:50" ht="23.1" customHeight="1" x14ac:dyDescent="0.35">
      <c r="AX5136" s="74" t="s">
        <v>5242</v>
      </c>
    </row>
    <row r="5137" spans="50:50" ht="23.1" customHeight="1" x14ac:dyDescent="0.35">
      <c r="AX5137" s="74" t="s">
        <v>5243</v>
      </c>
    </row>
    <row r="5138" spans="50:50" ht="23.1" customHeight="1" x14ac:dyDescent="0.35">
      <c r="AX5138" s="74" t="s">
        <v>5244</v>
      </c>
    </row>
    <row r="5139" spans="50:50" ht="23.1" customHeight="1" x14ac:dyDescent="0.35">
      <c r="AX5139" s="74" t="s">
        <v>5245</v>
      </c>
    </row>
    <row r="5140" spans="50:50" ht="23.1" customHeight="1" x14ac:dyDescent="0.35">
      <c r="AX5140" s="74" t="s">
        <v>5246</v>
      </c>
    </row>
    <row r="5141" spans="50:50" ht="23.1" customHeight="1" x14ac:dyDescent="0.35">
      <c r="AX5141" s="74" t="s">
        <v>5247</v>
      </c>
    </row>
    <row r="5142" spans="50:50" ht="23.1" customHeight="1" x14ac:dyDescent="0.35">
      <c r="AX5142" s="74" t="s">
        <v>5248</v>
      </c>
    </row>
    <row r="5143" spans="50:50" ht="23.1" customHeight="1" x14ac:dyDescent="0.35">
      <c r="AX5143" s="74" t="s">
        <v>5249</v>
      </c>
    </row>
    <row r="5144" spans="50:50" ht="23.1" customHeight="1" x14ac:dyDescent="0.35">
      <c r="AX5144" s="74" t="s">
        <v>5250</v>
      </c>
    </row>
    <row r="5145" spans="50:50" ht="23.1" customHeight="1" x14ac:dyDescent="0.35">
      <c r="AX5145" s="74" t="s">
        <v>5251</v>
      </c>
    </row>
    <row r="5146" spans="50:50" ht="23.1" customHeight="1" x14ac:dyDescent="0.35">
      <c r="AX5146" s="74" t="s">
        <v>5252</v>
      </c>
    </row>
    <row r="5147" spans="50:50" ht="23.1" customHeight="1" x14ac:dyDescent="0.35">
      <c r="AX5147" s="74" t="s">
        <v>5253</v>
      </c>
    </row>
    <row r="5148" spans="50:50" ht="23.1" customHeight="1" x14ac:dyDescent="0.35">
      <c r="AX5148" s="74" t="s">
        <v>5254</v>
      </c>
    </row>
    <row r="5149" spans="50:50" ht="23.1" customHeight="1" x14ac:dyDescent="0.35">
      <c r="AX5149" s="74" t="s">
        <v>5255</v>
      </c>
    </row>
    <row r="5150" spans="50:50" ht="23.1" customHeight="1" x14ac:dyDescent="0.35">
      <c r="AX5150" s="74" t="s">
        <v>5256</v>
      </c>
    </row>
    <row r="5151" spans="50:50" ht="23.1" customHeight="1" x14ac:dyDescent="0.35">
      <c r="AX5151" s="74" t="s">
        <v>5257</v>
      </c>
    </row>
    <row r="5152" spans="50:50" ht="23.1" customHeight="1" x14ac:dyDescent="0.35">
      <c r="AX5152" s="74" t="s">
        <v>5258</v>
      </c>
    </row>
    <row r="5153" spans="50:50" ht="23.1" customHeight="1" x14ac:dyDescent="0.35">
      <c r="AX5153" s="74" t="s">
        <v>5259</v>
      </c>
    </row>
    <row r="5154" spans="50:50" ht="23.1" customHeight="1" x14ac:dyDescent="0.35">
      <c r="AX5154" s="74" t="s">
        <v>5260</v>
      </c>
    </row>
    <row r="5155" spans="50:50" ht="23.1" customHeight="1" x14ac:dyDescent="0.35">
      <c r="AX5155" s="74" t="s">
        <v>5261</v>
      </c>
    </row>
    <row r="5156" spans="50:50" ht="23.1" customHeight="1" x14ac:dyDescent="0.35">
      <c r="AX5156" s="74" t="s">
        <v>5262</v>
      </c>
    </row>
    <row r="5157" spans="50:50" ht="23.1" customHeight="1" x14ac:dyDescent="0.35">
      <c r="AX5157" s="74" t="s">
        <v>5263</v>
      </c>
    </row>
    <row r="5158" spans="50:50" ht="23.1" customHeight="1" x14ac:dyDescent="0.35">
      <c r="AX5158" s="74" t="s">
        <v>5264</v>
      </c>
    </row>
    <row r="5159" spans="50:50" ht="23.1" customHeight="1" x14ac:dyDescent="0.35">
      <c r="AX5159" s="74" t="s">
        <v>5265</v>
      </c>
    </row>
    <row r="5160" spans="50:50" ht="23.1" customHeight="1" x14ac:dyDescent="0.35">
      <c r="AX5160" s="74" t="s">
        <v>5266</v>
      </c>
    </row>
    <row r="5161" spans="50:50" ht="23.1" customHeight="1" x14ac:dyDescent="0.35">
      <c r="AX5161" s="74" t="s">
        <v>5267</v>
      </c>
    </row>
    <row r="5162" spans="50:50" ht="23.1" customHeight="1" x14ac:dyDescent="0.35">
      <c r="AX5162" s="74" t="s">
        <v>5268</v>
      </c>
    </row>
    <row r="5163" spans="50:50" ht="23.1" customHeight="1" x14ac:dyDescent="0.35">
      <c r="AX5163" s="74" t="s">
        <v>5269</v>
      </c>
    </row>
    <row r="5164" spans="50:50" ht="23.1" customHeight="1" x14ac:dyDescent="0.35">
      <c r="AX5164" s="74" t="s">
        <v>5270</v>
      </c>
    </row>
    <row r="5165" spans="50:50" ht="23.1" customHeight="1" x14ac:dyDescent="0.35">
      <c r="AX5165" s="74" t="s">
        <v>5271</v>
      </c>
    </row>
    <row r="5166" spans="50:50" ht="23.1" customHeight="1" x14ac:dyDescent="0.35">
      <c r="AX5166" s="74" t="s">
        <v>5272</v>
      </c>
    </row>
    <row r="5167" spans="50:50" ht="23.1" customHeight="1" x14ac:dyDescent="0.35">
      <c r="AX5167" s="74" t="s">
        <v>5273</v>
      </c>
    </row>
    <row r="5168" spans="50:50" ht="23.1" customHeight="1" x14ac:dyDescent="0.35">
      <c r="AX5168" s="74" t="s">
        <v>5274</v>
      </c>
    </row>
    <row r="5169" spans="50:50" ht="23.1" customHeight="1" x14ac:dyDescent="0.35">
      <c r="AX5169" s="74" t="s">
        <v>5275</v>
      </c>
    </row>
    <row r="5170" spans="50:50" ht="23.1" customHeight="1" x14ac:dyDescent="0.35">
      <c r="AX5170" s="74" t="s">
        <v>5276</v>
      </c>
    </row>
    <row r="5171" spans="50:50" ht="23.1" customHeight="1" x14ac:dyDescent="0.35">
      <c r="AX5171" s="74" t="s">
        <v>5277</v>
      </c>
    </row>
    <row r="5172" spans="50:50" ht="23.1" customHeight="1" x14ac:dyDescent="0.35">
      <c r="AX5172" s="74" t="s">
        <v>5278</v>
      </c>
    </row>
    <row r="5173" spans="50:50" ht="23.1" customHeight="1" x14ac:dyDescent="0.35">
      <c r="AX5173" s="74" t="s">
        <v>5279</v>
      </c>
    </row>
    <row r="5174" spans="50:50" ht="23.1" customHeight="1" x14ac:dyDescent="0.35">
      <c r="AX5174" s="74" t="s">
        <v>5280</v>
      </c>
    </row>
    <row r="5175" spans="50:50" ht="23.1" customHeight="1" x14ac:dyDescent="0.35">
      <c r="AX5175" s="74" t="s">
        <v>5281</v>
      </c>
    </row>
    <row r="5176" spans="50:50" ht="23.1" customHeight="1" x14ac:dyDescent="0.35">
      <c r="AX5176" s="74" t="s">
        <v>5282</v>
      </c>
    </row>
    <row r="5177" spans="50:50" ht="23.1" customHeight="1" x14ac:dyDescent="0.35">
      <c r="AX5177" s="74" t="s">
        <v>5283</v>
      </c>
    </row>
    <row r="5178" spans="50:50" ht="23.1" customHeight="1" x14ac:dyDescent="0.35">
      <c r="AX5178" s="74" t="s">
        <v>5284</v>
      </c>
    </row>
    <row r="5179" spans="50:50" ht="23.1" customHeight="1" x14ac:dyDescent="0.35">
      <c r="AX5179" s="74" t="s">
        <v>5285</v>
      </c>
    </row>
    <row r="5180" spans="50:50" ht="23.1" customHeight="1" x14ac:dyDescent="0.35">
      <c r="AX5180" s="74" t="s">
        <v>5286</v>
      </c>
    </row>
    <row r="5181" spans="50:50" ht="23.1" customHeight="1" x14ac:dyDescent="0.35">
      <c r="AX5181" s="74" t="s">
        <v>5287</v>
      </c>
    </row>
    <row r="5182" spans="50:50" ht="23.1" customHeight="1" x14ac:dyDescent="0.35">
      <c r="AX5182" s="74" t="s">
        <v>5288</v>
      </c>
    </row>
    <row r="5183" spans="50:50" ht="23.1" customHeight="1" x14ac:dyDescent="0.35">
      <c r="AX5183" s="74" t="s">
        <v>5289</v>
      </c>
    </row>
    <row r="5184" spans="50:50" ht="23.1" customHeight="1" x14ac:dyDescent="0.35">
      <c r="AX5184" s="74" t="s">
        <v>5290</v>
      </c>
    </row>
    <row r="5185" spans="50:50" ht="23.1" customHeight="1" x14ac:dyDescent="0.35">
      <c r="AX5185" s="74" t="s">
        <v>5291</v>
      </c>
    </row>
    <row r="5186" spans="50:50" ht="23.1" customHeight="1" x14ac:dyDescent="0.35">
      <c r="AX5186" s="74" t="s">
        <v>5292</v>
      </c>
    </row>
    <row r="5187" spans="50:50" ht="23.1" customHeight="1" x14ac:dyDescent="0.35">
      <c r="AX5187" s="74" t="s">
        <v>5293</v>
      </c>
    </row>
    <row r="5188" spans="50:50" ht="23.1" customHeight="1" x14ac:dyDescent="0.35">
      <c r="AX5188" s="74" t="s">
        <v>5294</v>
      </c>
    </row>
    <row r="5189" spans="50:50" ht="23.1" customHeight="1" x14ac:dyDescent="0.35">
      <c r="AX5189" s="74" t="s">
        <v>5295</v>
      </c>
    </row>
    <row r="5190" spans="50:50" ht="23.1" customHeight="1" x14ac:dyDescent="0.35">
      <c r="AX5190" s="74" t="s">
        <v>5296</v>
      </c>
    </row>
    <row r="5191" spans="50:50" ht="23.1" customHeight="1" x14ac:dyDescent="0.35">
      <c r="AX5191" s="74" t="s">
        <v>5297</v>
      </c>
    </row>
    <row r="5192" spans="50:50" ht="23.1" customHeight="1" x14ac:dyDescent="0.35">
      <c r="AX5192" s="74" t="s">
        <v>5298</v>
      </c>
    </row>
    <row r="5193" spans="50:50" ht="23.1" customHeight="1" x14ac:dyDescent="0.35">
      <c r="AX5193" s="74" t="s">
        <v>5299</v>
      </c>
    </row>
    <row r="5194" spans="50:50" ht="23.1" customHeight="1" x14ac:dyDescent="0.35">
      <c r="AX5194" s="74" t="s">
        <v>5300</v>
      </c>
    </row>
    <row r="5195" spans="50:50" ht="23.1" customHeight="1" x14ac:dyDescent="0.35">
      <c r="AX5195" s="74" t="s">
        <v>5301</v>
      </c>
    </row>
    <row r="5196" spans="50:50" ht="23.1" customHeight="1" x14ac:dyDescent="0.35">
      <c r="AX5196" s="74" t="s">
        <v>5302</v>
      </c>
    </row>
    <row r="5197" spans="50:50" ht="23.1" customHeight="1" x14ac:dyDescent="0.35">
      <c r="AX5197" s="74" t="s">
        <v>5303</v>
      </c>
    </row>
    <row r="5198" spans="50:50" ht="23.1" customHeight="1" x14ac:dyDescent="0.35">
      <c r="AX5198" s="74" t="s">
        <v>5304</v>
      </c>
    </row>
    <row r="5199" spans="50:50" ht="23.1" customHeight="1" x14ac:dyDescent="0.35">
      <c r="AX5199" s="74" t="s">
        <v>5305</v>
      </c>
    </row>
    <row r="5200" spans="50:50" ht="23.1" customHeight="1" x14ac:dyDescent="0.35">
      <c r="AX5200" s="74" t="s">
        <v>5306</v>
      </c>
    </row>
    <row r="5201" spans="50:50" ht="23.1" customHeight="1" x14ac:dyDescent="0.35">
      <c r="AX5201" s="74" t="s">
        <v>5307</v>
      </c>
    </row>
    <row r="5202" spans="50:50" ht="23.1" customHeight="1" x14ac:dyDescent="0.35">
      <c r="AX5202" s="74" t="s">
        <v>5308</v>
      </c>
    </row>
    <row r="5203" spans="50:50" ht="23.1" customHeight="1" x14ac:dyDescent="0.35">
      <c r="AX5203" s="74" t="s">
        <v>5309</v>
      </c>
    </row>
    <row r="5204" spans="50:50" ht="23.1" customHeight="1" x14ac:dyDescent="0.35">
      <c r="AX5204" s="74" t="s">
        <v>5310</v>
      </c>
    </row>
    <row r="5205" spans="50:50" ht="23.1" customHeight="1" x14ac:dyDescent="0.35">
      <c r="AX5205" s="74" t="s">
        <v>5311</v>
      </c>
    </row>
    <row r="5206" spans="50:50" ht="23.1" customHeight="1" x14ac:dyDescent="0.35">
      <c r="AX5206" s="74" t="s">
        <v>5312</v>
      </c>
    </row>
    <row r="5207" spans="50:50" ht="23.1" customHeight="1" x14ac:dyDescent="0.35">
      <c r="AX5207" s="74" t="s">
        <v>5313</v>
      </c>
    </row>
    <row r="5208" spans="50:50" ht="23.1" customHeight="1" x14ac:dyDescent="0.35">
      <c r="AX5208" s="74" t="s">
        <v>5314</v>
      </c>
    </row>
    <row r="5209" spans="50:50" ht="23.1" customHeight="1" x14ac:dyDescent="0.35">
      <c r="AX5209" s="74" t="s">
        <v>5315</v>
      </c>
    </row>
    <row r="5210" spans="50:50" ht="23.1" customHeight="1" x14ac:dyDescent="0.35">
      <c r="AX5210" s="74" t="s">
        <v>5316</v>
      </c>
    </row>
    <row r="5211" spans="50:50" ht="23.1" customHeight="1" x14ac:dyDescent="0.35">
      <c r="AX5211" s="74" t="s">
        <v>5317</v>
      </c>
    </row>
    <row r="5212" spans="50:50" ht="23.1" customHeight="1" x14ac:dyDescent="0.35">
      <c r="AX5212" s="74" t="s">
        <v>5318</v>
      </c>
    </row>
    <row r="5213" spans="50:50" ht="23.1" customHeight="1" x14ac:dyDescent="0.35">
      <c r="AX5213" s="74" t="s">
        <v>5319</v>
      </c>
    </row>
    <row r="5214" spans="50:50" ht="23.1" customHeight="1" x14ac:dyDescent="0.35">
      <c r="AX5214" s="74" t="s">
        <v>5320</v>
      </c>
    </row>
    <row r="5215" spans="50:50" ht="23.1" customHeight="1" x14ac:dyDescent="0.35">
      <c r="AX5215" s="74" t="s">
        <v>5321</v>
      </c>
    </row>
    <row r="5216" spans="50:50" ht="23.1" customHeight="1" x14ac:dyDescent="0.35">
      <c r="AX5216" s="74" t="s">
        <v>5322</v>
      </c>
    </row>
    <row r="5217" spans="50:50" ht="23.1" customHeight="1" x14ac:dyDescent="0.35">
      <c r="AX5217" s="74" t="s">
        <v>5323</v>
      </c>
    </row>
    <row r="5218" spans="50:50" ht="23.1" customHeight="1" x14ac:dyDescent="0.35">
      <c r="AX5218" s="74" t="s">
        <v>5324</v>
      </c>
    </row>
    <row r="5219" spans="50:50" ht="23.1" customHeight="1" x14ac:dyDescent="0.35">
      <c r="AX5219" s="74" t="s">
        <v>5325</v>
      </c>
    </row>
    <row r="5220" spans="50:50" ht="23.1" customHeight="1" x14ac:dyDescent="0.35">
      <c r="AX5220" s="74" t="s">
        <v>5326</v>
      </c>
    </row>
    <row r="5221" spans="50:50" ht="23.1" customHeight="1" x14ac:dyDescent="0.35">
      <c r="AX5221" s="74" t="s">
        <v>5327</v>
      </c>
    </row>
    <row r="5222" spans="50:50" ht="23.1" customHeight="1" x14ac:dyDescent="0.35">
      <c r="AX5222" s="74" t="s">
        <v>5328</v>
      </c>
    </row>
    <row r="5223" spans="50:50" ht="23.1" customHeight="1" x14ac:dyDescent="0.35">
      <c r="AX5223" s="74" t="s">
        <v>5329</v>
      </c>
    </row>
    <row r="5224" spans="50:50" ht="23.1" customHeight="1" x14ac:dyDescent="0.35">
      <c r="AX5224" s="74" t="s">
        <v>5330</v>
      </c>
    </row>
    <row r="5225" spans="50:50" ht="23.1" customHeight="1" x14ac:dyDescent="0.35">
      <c r="AX5225" s="74" t="s">
        <v>5331</v>
      </c>
    </row>
    <row r="5226" spans="50:50" ht="23.1" customHeight="1" x14ac:dyDescent="0.35">
      <c r="AX5226" s="74" t="s">
        <v>5332</v>
      </c>
    </row>
    <row r="5227" spans="50:50" ht="23.1" customHeight="1" x14ac:dyDescent="0.35">
      <c r="AX5227" s="74" t="s">
        <v>5333</v>
      </c>
    </row>
    <row r="5228" spans="50:50" ht="23.1" customHeight="1" x14ac:dyDescent="0.35">
      <c r="AX5228" s="74" t="s">
        <v>5334</v>
      </c>
    </row>
    <row r="5229" spans="50:50" ht="23.1" customHeight="1" x14ac:dyDescent="0.35">
      <c r="AX5229" s="74" t="s">
        <v>5335</v>
      </c>
    </row>
    <row r="5230" spans="50:50" ht="23.1" customHeight="1" x14ac:dyDescent="0.35">
      <c r="AX5230" s="74" t="s">
        <v>5336</v>
      </c>
    </row>
    <row r="5231" spans="50:50" ht="23.1" customHeight="1" x14ac:dyDescent="0.35">
      <c r="AX5231" s="74" t="s">
        <v>5337</v>
      </c>
    </row>
    <row r="5232" spans="50:50" ht="23.1" customHeight="1" x14ac:dyDescent="0.35">
      <c r="AX5232" s="74" t="s">
        <v>5338</v>
      </c>
    </row>
    <row r="5233" spans="50:50" ht="23.1" customHeight="1" x14ac:dyDescent="0.35">
      <c r="AX5233" s="74" t="s">
        <v>5339</v>
      </c>
    </row>
    <row r="5234" spans="50:50" ht="23.1" customHeight="1" x14ac:dyDescent="0.35">
      <c r="AX5234" s="74" t="s">
        <v>5340</v>
      </c>
    </row>
    <row r="5235" spans="50:50" ht="23.1" customHeight="1" x14ac:dyDescent="0.35">
      <c r="AX5235" s="74" t="s">
        <v>5341</v>
      </c>
    </row>
    <row r="5236" spans="50:50" ht="23.1" customHeight="1" x14ac:dyDescent="0.35">
      <c r="AX5236" s="74" t="s">
        <v>5342</v>
      </c>
    </row>
    <row r="5237" spans="50:50" ht="23.1" customHeight="1" x14ac:dyDescent="0.35">
      <c r="AX5237" s="74" t="s">
        <v>5343</v>
      </c>
    </row>
    <row r="5238" spans="50:50" ht="23.1" customHeight="1" x14ac:dyDescent="0.35">
      <c r="AX5238" s="74" t="s">
        <v>5344</v>
      </c>
    </row>
    <row r="5239" spans="50:50" ht="23.1" customHeight="1" x14ac:dyDescent="0.35">
      <c r="AX5239" s="74" t="s">
        <v>5345</v>
      </c>
    </row>
    <row r="5240" spans="50:50" ht="23.1" customHeight="1" x14ac:dyDescent="0.35">
      <c r="AX5240" s="74" t="s">
        <v>5346</v>
      </c>
    </row>
    <row r="5241" spans="50:50" ht="23.1" customHeight="1" x14ac:dyDescent="0.35">
      <c r="AX5241" s="74" t="s">
        <v>5347</v>
      </c>
    </row>
    <row r="5242" spans="50:50" ht="23.1" customHeight="1" x14ac:dyDescent="0.35">
      <c r="AX5242" s="74" t="s">
        <v>5348</v>
      </c>
    </row>
    <row r="5243" spans="50:50" ht="23.1" customHeight="1" x14ac:dyDescent="0.35">
      <c r="AX5243" s="74" t="s">
        <v>5349</v>
      </c>
    </row>
    <row r="5244" spans="50:50" ht="23.1" customHeight="1" x14ac:dyDescent="0.35">
      <c r="AX5244" s="74" t="s">
        <v>5350</v>
      </c>
    </row>
    <row r="5245" spans="50:50" ht="23.1" customHeight="1" x14ac:dyDescent="0.35">
      <c r="AX5245" s="74" t="s">
        <v>5351</v>
      </c>
    </row>
    <row r="5246" spans="50:50" ht="23.1" customHeight="1" x14ac:dyDescent="0.35">
      <c r="AX5246" s="74" t="s">
        <v>5352</v>
      </c>
    </row>
    <row r="5247" spans="50:50" ht="23.1" customHeight="1" x14ac:dyDescent="0.35">
      <c r="AX5247" s="74" t="s">
        <v>5353</v>
      </c>
    </row>
    <row r="5248" spans="50:50" ht="23.1" customHeight="1" x14ac:dyDescent="0.35">
      <c r="AX5248" s="74" t="s">
        <v>5354</v>
      </c>
    </row>
    <row r="5249" spans="50:50" ht="23.1" customHeight="1" x14ac:dyDescent="0.35">
      <c r="AX5249" s="74" t="s">
        <v>5355</v>
      </c>
    </row>
    <row r="5250" spans="50:50" ht="23.1" customHeight="1" x14ac:dyDescent="0.35">
      <c r="AX5250" s="74" t="s">
        <v>5356</v>
      </c>
    </row>
    <row r="5251" spans="50:50" ht="23.1" customHeight="1" x14ac:dyDescent="0.35">
      <c r="AX5251" s="74" t="s">
        <v>5357</v>
      </c>
    </row>
    <row r="5252" spans="50:50" ht="23.1" customHeight="1" x14ac:dyDescent="0.35">
      <c r="AX5252" s="74" t="s">
        <v>5358</v>
      </c>
    </row>
    <row r="5253" spans="50:50" ht="23.1" customHeight="1" x14ac:dyDescent="0.35">
      <c r="AX5253" s="74" t="s">
        <v>5359</v>
      </c>
    </row>
    <row r="5254" spans="50:50" ht="23.1" customHeight="1" x14ac:dyDescent="0.35">
      <c r="AX5254" s="74" t="s">
        <v>5360</v>
      </c>
    </row>
    <row r="5255" spans="50:50" ht="23.1" customHeight="1" x14ac:dyDescent="0.35">
      <c r="AX5255" s="74" t="s">
        <v>5361</v>
      </c>
    </row>
    <row r="5256" spans="50:50" ht="23.1" customHeight="1" x14ac:dyDescent="0.35">
      <c r="AX5256" s="74" t="s">
        <v>5362</v>
      </c>
    </row>
    <row r="5257" spans="50:50" ht="23.1" customHeight="1" x14ac:dyDescent="0.35">
      <c r="AX5257" s="74" t="s">
        <v>5363</v>
      </c>
    </row>
    <row r="5258" spans="50:50" ht="23.1" customHeight="1" x14ac:dyDescent="0.35">
      <c r="AX5258" s="74" t="s">
        <v>5364</v>
      </c>
    </row>
    <row r="5259" spans="50:50" ht="23.1" customHeight="1" x14ac:dyDescent="0.35">
      <c r="AX5259" s="74" t="s">
        <v>5365</v>
      </c>
    </row>
    <row r="5260" spans="50:50" ht="23.1" customHeight="1" x14ac:dyDescent="0.35">
      <c r="AX5260" s="74" t="s">
        <v>5366</v>
      </c>
    </row>
    <row r="5261" spans="50:50" ht="23.1" customHeight="1" x14ac:dyDescent="0.35">
      <c r="AX5261" s="74" t="s">
        <v>5367</v>
      </c>
    </row>
    <row r="5262" spans="50:50" ht="23.1" customHeight="1" x14ac:dyDescent="0.35">
      <c r="AX5262" s="74" t="s">
        <v>5368</v>
      </c>
    </row>
    <row r="5263" spans="50:50" ht="23.1" customHeight="1" x14ac:dyDescent="0.35">
      <c r="AX5263" s="74" t="s">
        <v>5369</v>
      </c>
    </row>
    <row r="5264" spans="50:50" ht="23.1" customHeight="1" x14ac:dyDescent="0.35">
      <c r="AX5264" s="74" t="s">
        <v>5370</v>
      </c>
    </row>
    <row r="5265" spans="50:50" ht="23.1" customHeight="1" x14ac:dyDescent="0.35">
      <c r="AX5265" s="74" t="s">
        <v>5371</v>
      </c>
    </row>
    <row r="5266" spans="50:50" ht="23.1" customHeight="1" x14ac:dyDescent="0.35">
      <c r="AX5266" s="74" t="s">
        <v>5372</v>
      </c>
    </row>
    <row r="5267" spans="50:50" ht="23.1" customHeight="1" x14ac:dyDescent="0.35">
      <c r="AX5267" s="74" t="s">
        <v>5373</v>
      </c>
    </row>
    <row r="5268" spans="50:50" ht="23.1" customHeight="1" x14ac:dyDescent="0.35">
      <c r="AX5268" s="74" t="s">
        <v>5374</v>
      </c>
    </row>
    <row r="5269" spans="50:50" ht="23.1" customHeight="1" x14ac:dyDescent="0.35">
      <c r="AX5269" s="74" t="s">
        <v>5375</v>
      </c>
    </row>
    <row r="5270" spans="50:50" ht="23.1" customHeight="1" x14ac:dyDescent="0.35">
      <c r="AX5270" s="74" t="s">
        <v>5376</v>
      </c>
    </row>
    <row r="5271" spans="50:50" ht="23.1" customHeight="1" x14ac:dyDescent="0.35">
      <c r="AX5271" s="74" t="s">
        <v>5377</v>
      </c>
    </row>
    <row r="5272" spans="50:50" ht="23.1" customHeight="1" x14ac:dyDescent="0.35">
      <c r="AX5272" s="74" t="s">
        <v>5378</v>
      </c>
    </row>
    <row r="5273" spans="50:50" ht="23.1" customHeight="1" x14ac:dyDescent="0.35">
      <c r="AX5273" s="74" t="s">
        <v>5379</v>
      </c>
    </row>
    <row r="5274" spans="50:50" ht="23.1" customHeight="1" x14ac:dyDescent="0.35">
      <c r="AX5274" s="74" t="s">
        <v>5380</v>
      </c>
    </row>
    <row r="5275" spans="50:50" ht="23.1" customHeight="1" x14ac:dyDescent="0.35">
      <c r="AX5275" s="74" t="s">
        <v>5381</v>
      </c>
    </row>
    <row r="5276" spans="50:50" ht="23.1" customHeight="1" x14ac:dyDescent="0.35">
      <c r="AX5276" s="74" t="s">
        <v>5382</v>
      </c>
    </row>
    <row r="5277" spans="50:50" ht="23.1" customHeight="1" x14ac:dyDescent="0.35">
      <c r="AX5277" s="74" t="s">
        <v>5383</v>
      </c>
    </row>
    <row r="5278" spans="50:50" ht="23.1" customHeight="1" x14ac:dyDescent="0.35">
      <c r="AX5278" s="74" t="s">
        <v>5384</v>
      </c>
    </row>
    <row r="5279" spans="50:50" ht="23.1" customHeight="1" x14ac:dyDescent="0.35">
      <c r="AX5279" s="74" t="s">
        <v>5385</v>
      </c>
    </row>
    <row r="5280" spans="50:50" ht="23.1" customHeight="1" x14ac:dyDescent="0.35">
      <c r="AX5280" s="74" t="s">
        <v>5386</v>
      </c>
    </row>
    <row r="5281" spans="50:50" ht="23.1" customHeight="1" x14ac:dyDescent="0.35">
      <c r="AX5281" s="74" t="s">
        <v>5387</v>
      </c>
    </row>
    <row r="5282" spans="50:50" ht="23.1" customHeight="1" x14ac:dyDescent="0.35">
      <c r="AX5282" s="74" t="s">
        <v>5388</v>
      </c>
    </row>
    <row r="5283" spans="50:50" ht="23.1" customHeight="1" x14ac:dyDescent="0.35">
      <c r="AX5283" s="74" t="s">
        <v>5389</v>
      </c>
    </row>
    <row r="5284" spans="50:50" ht="23.1" customHeight="1" x14ac:dyDescent="0.35">
      <c r="AX5284" s="74" t="s">
        <v>5390</v>
      </c>
    </row>
    <row r="5285" spans="50:50" ht="23.1" customHeight="1" x14ac:dyDescent="0.35">
      <c r="AX5285" s="74" t="s">
        <v>5391</v>
      </c>
    </row>
    <row r="5286" spans="50:50" ht="23.1" customHeight="1" x14ac:dyDescent="0.35">
      <c r="AX5286" s="74" t="s">
        <v>5392</v>
      </c>
    </row>
    <row r="5287" spans="50:50" ht="23.1" customHeight="1" x14ac:dyDescent="0.35">
      <c r="AX5287" s="74" t="s">
        <v>5393</v>
      </c>
    </row>
    <row r="5288" spans="50:50" ht="23.1" customHeight="1" x14ac:dyDescent="0.35">
      <c r="AX5288" s="74" t="s">
        <v>5394</v>
      </c>
    </row>
    <row r="5289" spans="50:50" ht="23.1" customHeight="1" x14ac:dyDescent="0.35">
      <c r="AX5289" s="74" t="s">
        <v>5395</v>
      </c>
    </row>
    <row r="5290" spans="50:50" ht="23.1" customHeight="1" x14ac:dyDescent="0.35">
      <c r="AX5290" s="74" t="s">
        <v>5396</v>
      </c>
    </row>
    <row r="5291" spans="50:50" ht="23.1" customHeight="1" x14ac:dyDescent="0.35">
      <c r="AX5291" s="74" t="s">
        <v>5397</v>
      </c>
    </row>
    <row r="5292" spans="50:50" ht="23.1" customHeight="1" x14ac:dyDescent="0.35">
      <c r="AX5292" s="74" t="s">
        <v>5398</v>
      </c>
    </row>
    <row r="5293" spans="50:50" ht="23.1" customHeight="1" x14ac:dyDescent="0.35">
      <c r="AX5293" s="74" t="s">
        <v>5399</v>
      </c>
    </row>
    <row r="5294" spans="50:50" ht="23.1" customHeight="1" x14ac:dyDescent="0.35">
      <c r="AX5294" s="74" t="s">
        <v>5400</v>
      </c>
    </row>
    <row r="5295" spans="50:50" ht="23.1" customHeight="1" x14ac:dyDescent="0.35">
      <c r="AX5295" s="74" t="s">
        <v>5401</v>
      </c>
    </row>
    <row r="5296" spans="50:50" ht="23.1" customHeight="1" x14ac:dyDescent="0.35">
      <c r="AX5296" s="74" t="s">
        <v>5402</v>
      </c>
    </row>
    <row r="5297" spans="50:50" ht="23.1" customHeight="1" x14ac:dyDescent="0.35">
      <c r="AX5297" s="74" t="s">
        <v>5403</v>
      </c>
    </row>
    <row r="5298" spans="50:50" ht="23.1" customHeight="1" x14ac:dyDescent="0.35">
      <c r="AX5298" s="74" t="s">
        <v>5404</v>
      </c>
    </row>
    <row r="5299" spans="50:50" ht="23.1" customHeight="1" x14ac:dyDescent="0.35">
      <c r="AX5299" s="74" t="s">
        <v>5405</v>
      </c>
    </row>
    <row r="5300" spans="50:50" ht="23.1" customHeight="1" x14ac:dyDescent="0.35">
      <c r="AX5300" s="74" t="s">
        <v>5406</v>
      </c>
    </row>
    <row r="5301" spans="50:50" ht="23.1" customHeight="1" x14ac:dyDescent="0.35">
      <c r="AX5301" s="74" t="s">
        <v>5407</v>
      </c>
    </row>
    <row r="5302" spans="50:50" ht="23.1" customHeight="1" x14ac:dyDescent="0.35">
      <c r="AX5302" s="74" t="s">
        <v>5408</v>
      </c>
    </row>
    <row r="5303" spans="50:50" ht="23.1" customHeight="1" x14ac:dyDescent="0.35">
      <c r="AX5303" s="74" t="s">
        <v>5409</v>
      </c>
    </row>
    <row r="5304" spans="50:50" ht="23.1" customHeight="1" x14ac:dyDescent="0.35">
      <c r="AX5304" s="74" t="s">
        <v>5410</v>
      </c>
    </row>
    <row r="5305" spans="50:50" ht="23.1" customHeight="1" x14ac:dyDescent="0.35">
      <c r="AX5305" s="74" t="s">
        <v>5411</v>
      </c>
    </row>
    <row r="5306" spans="50:50" ht="23.1" customHeight="1" x14ac:dyDescent="0.35">
      <c r="AX5306" s="74" t="s">
        <v>5412</v>
      </c>
    </row>
    <row r="5307" spans="50:50" ht="23.1" customHeight="1" x14ac:dyDescent="0.35">
      <c r="AX5307" s="74" t="s">
        <v>5413</v>
      </c>
    </row>
    <row r="5308" spans="50:50" ht="23.1" customHeight="1" x14ac:dyDescent="0.35">
      <c r="AX5308" s="74" t="s">
        <v>5414</v>
      </c>
    </row>
    <row r="5309" spans="50:50" ht="23.1" customHeight="1" x14ac:dyDescent="0.35">
      <c r="AX5309" s="74" t="s">
        <v>5415</v>
      </c>
    </row>
    <row r="5310" spans="50:50" ht="23.1" customHeight="1" x14ac:dyDescent="0.35">
      <c r="AX5310" s="74" t="s">
        <v>5416</v>
      </c>
    </row>
    <row r="5311" spans="50:50" ht="23.1" customHeight="1" x14ac:dyDescent="0.35">
      <c r="AX5311" s="74" t="s">
        <v>5417</v>
      </c>
    </row>
    <row r="5312" spans="50:50" ht="23.1" customHeight="1" x14ac:dyDescent="0.35">
      <c r="AX5312" s="74" t="s">
        <v>5418</v>
      </c>
    </row>
    <row r="5313" spans="50:50" ht="23.1" customHeight="1" x14ac:dyDescent="0.35">
      <c r="AX5313" s="74" t="s">
        <v>5419</v>
      </c>
    </row>
    <row r="5314" spans="50:50" ht="23.1" customHeight="1" x14ac:dyDescent="0.35">
      <c r="AX5314" s="74" t="s">
        <v>5420</v>
      </c>
    </row>
    <row r="5315" spans="50:50" ht="23.1" customHeight="1" x14ac:dyDescent="0.35">
      <c r="AX5315" s="74" t="s">
        <v>5421</v>
      </c>
    </row>
    <row r="5316" spans="50:50" ht="23.1" customHeight="1" x14ac:dyDescent="0.35">
      <c r="AX5316" s="74" t="s">
        <v>5422</v>
      </c>
    </row>
    <row r="5317" spans="50:50" ht="23.1" customHeight="1" x14ac:dyDescent="0.35">
      <c r="AX5317" s="74" t="s">
        <v>5423</v>
      </c>
    </row>
    <row r="5318" spans="50:50" ht="23.1" customHeight="1" x14ac:dyDescent="0.35">
      <c r="AX5318" s="74" t="s">
        <v>5424</v>
      </c>
    </row>
    <row r="5319" spans="50:50" ht="23.1" customHeight="1" x14ac:dyDescent="0.35">
      <c r="AX5319" s="74" t="s">
        <v>5425</v>
      </c>
    </row>
    <row r="5320" spans="50:50" ht="23.1" customHeight="1" x14ac:dyDescent="0.35">
      <c r="AX5320" s="74" t="s">
        <v>5426</v>
      </c>
    </row>
    <row r="5321" spans="50:50" ht="23.1" customHeight="1" x14ac:dyDescent="0.35">
      <c r="AX5321" s="74" t="s">
        <v>5427</v>
      </c>
    </row>
    <row r="5322" spans="50:50" ht="23.1" customHeight="1" x14ac:dyDescent="0.35">
      <c r="AX5322" s="74" t="s">
        <v>5428</v>
      </c>
    </row>
    <row r="5323" spans="50:50" ht="23.1" customHeight="1" x14ac:dyDescent="0.35">
      <c r="AX5323" s="74" t="s">
        <v>5429</v>
      </c>
    </row>
    <row r="5324" spans="50:50" ht="23.1" customHeight="1" x14ac:dyDescent="0.35">
      <c r="AX5324" s="74" t="s">
        <v>5430</v>
      </c>
    </row>
    <row r="5325" spans="50:50" ht="23.1" customHeight="1" x14ac:dyDescent="0.35">
      <c r="AX5325" s="74" t="s">
        <v>5431</v>
      </c>
    </row>
    <row r="5326" spans="50:50" ht="23.1" customHeight="1" x14ac:dyDescent="0.35">
      <c r="AX5326" s="74" t="s">
        <v>5432</v>
      </c>
    </row>
    <row r="5327" spans="50:50" ht="23.1" customHeight="1" x14ac:dyDescent="0.35">
      <c r="AX5327" s="74" t="s">
        <v>5433</v>
      </c>
    </row>
    <row r="5328" spans="50:50" ht="23.1" customHeight="1" x14ac:dyDescent="0.35">
      <c r="AX5328" s="74" t="s">
        <v>5434</v>
      </c>
    </row>
    <row r="5329" spans="50:50" ht="23.1" customHeight="1" x14ac:dyDescent="0.35">
      <c r="AX5329" s="74" t="s">
        <v>5435</v>
      </c>
    </row>
    <row r="5330" spans="50:50" ht="23.1" customHeight="1" x14ac:dyDescent="0.35">
      <c r="AX5330" s="74" t="s">
        <v>5436</v>
      </c>
    </row>
    <row r="5331" spans="50:50" ht="23.1" customHeight="1" x14ac:dyDescent="0.35">
      <c r="AX5331" s="74" t="s">
        <v>5437</v>
      </c>
    </row>
    <row r="5332" spans="50:50" ht="23.1" customHeight="1" x14ac:dyDescent="0.35">
      <c r="AX5332" s="74" t="s">
        <v>5438</v>
      </c>
    </row>
    <row r="5333" spans="50:50" ht="23.1" customHeight="1" x14ac:dyDescent="0.35">
      <c r="AX5333" s="74" t="s">
        <v>5439</v>
      </c>
    </row>
    <row r="5334" spans="50:50" ht="23.1" customHeight="1" x14ac:dyDescent="0.35">
      <c r="AX5334" s="74" t="s">
        <v>5440</v>
      </c>
    </row>
    <row r="5335" spans="50:50" ht="23.1" customHeight="1" x14ac:dyDescent="0.35">
      <c r="AX5335" s="74" t="s">
        <v>5441</v>
      </c>
    </row>
    <row r="5336" spans="50:50" ht="23.1" customHeight="1" x14ac:dyDescent="0.35">
      <c r="AX5336" s="74" t="s">
        <v>5442</v>
      </c>
    </row>
    <row r="5337" spans="50:50" ht="23.1" customHeight="1" x14ac:dyDescent="0.35">
      <c r="AX5337" s="74" t="s">
        <v>5443</v>
      </c>
    </row>
    <row r="5338" spans="50:50" ht="23.1" customHeight="1" x14ac:dyDescent="0.35">
      <c r="AX5338" s="74" t="s">
        <v>5444</v>
      </c>
    </row>
    <row r="5339" spans="50:50" ht="23.1" customHeight="1" x14ac:dyDescent="0.35">
      <c r="AX5339" s="74" t="s">
        <v>5445</v>
      </c>
    </row>
    <row r="5340" spans="50:50" ht="23.1" customHeight="1" x14ac:dyDescent="0.35">
      <c r="AX5340" s="74" t="s">
        <v>5446</v>
      </c>
    </row>
    <row r="5341" spans="50:50" ht="23.1" customHeight="1" x14ac:dyDescent="0.35">
      <c r="AX5341" s="74" t="s">
        <v>5447</v>
      </c>
    </row>
    <row r="5342" spans="50:50" ht="23.1" customHeight="1" x14ac:dyDescent="0.35">
      <c r="AX5342" s="74" t="s">
        <v>5448</v>
      </c>
    </row>
    <row r="5343" spans="50:50" ht="23.1" customHeight="1" x14ac:dyDescent="0.35">
      <c r="AX5343" s="74" t="s">
        <v>5449</v>
      </c>
    </row>
    <row r="5344" spans="50:50" ht="23.1" customHeight="1" x14ac:dyDescent="0.35">
      <c r="AX5344" s="74" t="s">
        <v>5450</v>
      </c>
    </row>
    <row r="5345" spans="50:50" ht="23.1" customHeight="1" x14ac:dyDescent="0.35">
      <c r="AX5345" s="74" t="s">
        <v>5451</v>
      </c>
    </row>
    <row r="5346" spans="50:50" ht="23.1" customHeight="1" x14ac:dyDescent="0.35">
      <c r="AX5346" s="74" t="s">
        <v>5452</v>
      </c>
    </row>
    <row r="5347" spans="50:50" ht="23.1" customHeight="1" x14ac:dyDescent="0.35">
      <c r="AX5347" s="74" t="s">
        <v>5453</v>
      </c>
    </row>
    <row r="5348" spans="50:50" ht="23.1" customHeight="1" x14ac:dyDescent="0.35">
      <c r="AX5348" s="74" t="s">
        <v>5454</v>
      </c>
    </row>
    <row r="5349" spans="50:50" ht="23.1" customHeight="1" x14ac:dyDescent="0.35">
      <c r="AX5349" s="74" t="s">
        <v>5455</v>
      </c>
    </row>
    <row r="5350" spans="50:50" ht="23.1" customHeight="1" x14ac:dyDescent="0.35">
      <c r="AX5350" s="74" t="s">
        <v>5456</v>
      </c>
    </row>
    <row r="5351" spans="50:50" ht="23.1" customHeight="1" x14ac:dyDescent="0.35">
      <c r="AX5351" s="74" t="s">
        <v>5457</v>
      </c>
    </row>
    <row r="5352" spans="50:50" ht="23.1" customHeight="1" x14ac:dyDescent="0.35">
      <c r="AX5352" s="74" t="s">
        <v>5458</v>
      </c>
    </row>
    <row r="5353" spans="50:50" ht="23.1" customHeight="1" x14ac:dyDescent="0.35">
      <c r="AX5353" s="74" t="s">
        <v>5459</v>
      </c>
    </row>
    <row r="5354" spans="50:50" ht="23.1" customHeight="1" x14ac:dyDescent="0.35">
      <c r="AX5354" s="74" t="s">
        <v>5460</v>
      </c>
    </row>
    <row r="5355" spans="50:50" ht="23.1" customHeight="1" x14ac:dyDescent="0.35">
      <c r="AX5355" s="74" t="s">
        <v>5461</v>
      </c>
    </row>
    <row r="5356" spans="50:50" ht="23.1" customHeight="1" x14ac:dyDescent="0.35">
      <c r="AX5356" s="74" t="s">
        <v>5462</v>
      </c>
    </row>
    <row r="5357" spans="50:50" ht="23.1" customHeight="1" x14ac:dyDescent="0.35">
      <c r="AX5357" s="74" t="s">
        <v>5463</v>
      </c>
    </row>
    <row r="5358" spans="50:50" ht="23.1" customHeight="1" x14ac:dyDescent="0.35">
      <c r="AX5358" s="74" t="s">
        <v>5464</v>
      </c>
    </row>
    <row r="5359" spans="50:50" ht="23.1" customHeight="1" x14ac:dyDescent="0.35">
      <c r="AX5359" s="74" t="s">
        <v>5465</v>
      </c>
    </row>
    <row r="5360" spans="50:50" ht="23.1" customHeight="1" x14ac:dyDescent="0.35">
      <c r="AX5360" s="74" t="s">
        <v>5466</v>
      </c>
    </row>
    <row r="5361" spans="50:50" ht="23.1" customHeight="1" x14ac:dyDescent="0.35">
      <c r="AX5361" s="74" t="s">
        <v>5467</v>
      </c>
    </row>
    <row r="5362" spans="50:50" ht="23.1" customHeight="1" x14ac:dyDescent="0.35">
      <c r="AX5362" s="74" t="s">
        <v>5468</v>
      </c>
    </row>
    <row r="5363" spans="50:50" ht="23.1" customHeight="1" x14ac:dyDescent="0.35">
      <c r="AX5363" s="74" t="s">
        <v>5469</v>
      </c>
    </row>
    <row r="5364" spans="50:50" ht="23.1" customHeight="1" x14ac:dyDescent="0.35">
      <c r="AX5364" s="74" t="s">
        <v>5470</v>
      </c>
    </row>
    <row r="5365" spans="50:50" ht="23.1" customHeight="1" x14ac:dyDescent="0.35">
      <c r="AX5365" s="74" t="s">
        <v>5471</v>
      </c>
    </row>
    <row r="5366" spans="50:50" ht="23.1" customHeight="1" x14ac:dyDescent="0.35">
      <c r="AX5366" s="74" t="s">
        <v>5472</v>
      </c>
    </row>
    <row r="5367" spans="50:50" ht="23.1" customHeight="1" x14ac:dyDescent="0.35">
      <c r="AX5367" s="74" t="s">
        <v>5473</v>
      </c>
    </row>
    <row r="5368" spans="50:50" ht="23.1" customHeight="1" x14ac:dyDescent="0.35">
      <c r="AX5368" s="74" t="s">
        <v>5474</v>
      </c>
    </row>
    <row r="5369" spans="50:50" ht="23.1" customHeight="1" x14ac:dyDescent="0.35">
      <c r="AX5369" s="74" t="s">
        <v>5475</v>
      </c>
    </row>
    <row r="5370" spans="50:50" ht="23.1" customHeight="1" x14ac:dyDescent="0.35">
      <c r="AX5370" s="74" t="s">
        <v>5476</v>
      </c>
    </row>
    <row r="5371" spans="50:50" ht="23.1" customHeight="1" x14ac:dyDescent="0.35">
      <c r="AX5371" s="74" t="s">
        <v>5477</v>
      </c>
    </row>
    <row r="5372" spans="50:50" ht="23.1" customHeight="1" x14ac:dyDescent="0.35">
      <c r="AX5372" s="74" t="s">
        <v>5478</v>
      </c>
    </row>
    <row r="5373" spans="50:50" ht="23.1" customHeight="1" x14ac:dyDescent="0.35">
      <c r="AX5373" s="74" t="s">
        <v>5479</v>
      </c>
    </row>
    <row r="5374" spans="50:50" ht="23.1" customHeight="1" x14ac:dyDescent="0.35">
      <c r="AX5374" s="74" t="s">
        <v>5480</v>
      </c>
    </row>
    <row r="5375" spans="50:50" ht="23.1" customHeight="1" x14ac:dyDescent="0.35">
      <c r="AX5375" s="74" t="s">
        <v>5481</v>
      </c>
    </row>
    <row r="5376" spans="50:50" ht="23.1" customHeight="1" x14ac:dyDescent="0.35">
      <c r="AX5376" s="74" t="s">
        <v>5482</v>
      </c>
    </row>
    <row r="5377" spans="50:50" ht="23.1" customHeight="1" x14ac:dyDescent="0.35">
      <c r="AX5377" s="74" t="s">
        <v>5483</v>
      </c>
    </row>
    <row r="5378" spans="50:50" ht="23.1" customHeight="1" x14ac:dyDescent="0.35">
      <c r="AX5378" s="74" t="s">
        <v>5484</v>
      </c>
    </row>
    <row r="5379" spans="50:50" ht="23.1" customHeight="1" x14ac:dyDescent="0.35">
      <c r="AX5379" s="74" t="s">
        <v>5485</v>
      </c>
    </row>
    <row r="5380" spans="50:50" ht="23.1" customHeight="1" x14ac:dyDescent="0.35">
      <c r="AX5380" s="74" t="s">
        <v>5486</v>
      </c>
    </row>
    <row r="5381" spans="50:50" ht="23.1" customHeight="1" x14ac:dyDescent="0.35">
      <c r="AX5381" s="74" t="s">
        <v>5487</v>
      </c>
    </row>
    <row r="5382" spans="50:50" ht="23.1" customHeight="1" x14ac:dyDescent="0.35">
      <c r="AX5382" s="74" t="s">
        <v>5488</v>
      </c>
    </row>
    <row r="5383" spans="50:50" ht="23.1" customHeight="1" x14ac:dyDescent="0.35">
      <c r="AX5383" s="74" t="s">
        <v>5489</v>
      </c>
    </row>
    <row r="5384" spans="50:50" ht="23.1" customHeight="1" x14ac:dyDescent="0.35">
      <c r="AX5384" s="74" t="s">
        <v>5490</v>
      </c>
    </row>
    <row r="5385" spans="50:50" ht="23.1" customHeight="1" x14ac:dyDescent="0.35">
      <c r="AX5385" s="74" t="s">
        <v>5491</v>
      </c>
    </row>
    <row r="5386" spans="50:50" ht="23.1" customHeight="1" x14ac:dyDescent="0.35">
      <c r="AX5386" s="74" t="s">
        <v>5492</v>
      </c>
    </row>
    <row r="5387" spans="50:50" ht="23.1" customHeight="1" x14ac:dyDescent="0.35">
      <c r="AX5387" s="74" t="s">
        <v>5493</v>
      </c>
    </row>
    <row r="5388" spans="50:50" ht="23.1" customHeight="1" x14ac:dyDescent="0.35">
      <c r="AX5388" s="74" t="s">
        <v>5494</v>
      </c>
    </row>
    <row r="5389" spans="50:50" ht="23.1" customHeight="1" x14ac:dyDescent="0.35">
      <c r="AX5389" s="74" t="s">
        <v>5495</v>
      </c>
    </row>
    <row r="5390" spans="50:50" ht="23.1" customHeight="1" x14ac:dyDescent="0.35">
      <c r="AX5390" s="74" t="s">
        <v>5496</v>
      </c>
    </row>
    <row r="5391" spans="50:50" ht="23.1" customHeight="1" x14ac:dyDescent="0.35">
      <c r="AX5391" s="74" t="s">
        <v>5497</v>
      </c>
    </row>
    <row r="5392" spans="50:50" ht="23.1" customHeight="1" x14ac:dyDescent="0.35">
      <c r="AX5392" s="74" t="s">
        <v>5498</v>
      </c>
    </row>
    <row r="5393" spans="50:50" ht="23.1" customHeight="1" x14ac:dyDescent="0.35">
      <c r="AX5393" s="74" t="s">
        <v>5499</v>
      </c>
    </row>
    <row r="5394" spans="50:50" ht="23.1" customHeight="1" x14ac:dyDescent="0.35">
      <c r="AX5394" s="74" t="s">
        <v>5500</v>
      </c>
    </row>
    <row r="5395" spans="50:50" ht="23.1" customHeight="1" x14ac:dyDescent="0.35">
      <c r="AX5395" s="74" t="s">
        <v>5501</v>
      </c>
    </row>
    <row r="5396" spans="50:50" ht="23.1" customHeight="1" x14ac:dyDescent="0.35">
      <c r="AX5396" s="74" t="s">
        <v>5502</v>
      </c>
    </row>
    <row r="5397" spans="50:50" ht="23.1" customHeight="1" x14ac:dyDescent="0.35">
      <c r="AX5397" s="74" t="s">
        <v>5503</v>
      </c>
    </row>
    <row r="5398" spans="50:50" ht="23.1" customHeight="1" x14ac:dyDescent="0.35">
      <c r="AX5398" s="74" t="s">
        <v>5504</v>
      </c>
    </row>
    <row r="5399" spans="50:50" ht="23.1" customHeight="1" x14ac:dyDescent="0.35">
      <c r="AX5399" s="74" t="s">
        <v>5505</v>
      </c>
    </row>
    <row r="5400" spans="50:50" ht="23.1" customHeight="1" x14ac:dyDescent="0.35">
      <c r="AX5400" s="74" t="s">
        <v>5506</v>
      </c>
    </row>
    <row r="5401" spans="50:50" ht="23.1" customHeight="1" x14ac:dyDescent="0.35">
      <c r="AX5401" s="74" t="s">
        <v>5507</v>
      </c>
    </row>
    <row r="5402" spans="50:50" ht="23.1" customHeight="1" x14ac:dyDescent="0.35">
      <c r="AX5402" s="74" t="s">
        <v>5508</v>
      </c>
    </row>
    <row r="5403" spans="50:50" ht="23.1" customHeight="1" x14ac:dyDescent="0.35">
      <c r="AX5403" s="74" t="s">
        <v>5509</v>
      </c>
    </row>
    <row r="5404" spans="50:50" ht="23.1" customHeight="1" x14ac:dyDescent="0.35">
      <c r="AX5404" s="74" t="s">
        <v>5510</v>
      </c>
    </row>
    <row r="5405" spans="50:50" ht="23.1" customHeight="1" x14ac:dyDescent="0.35">
      <c r="AX5405" s="74" t="s">
        <v>5511</v>
      </c>
    </row>
    <row r="5406" spans="50:50" ht="23.1" customHeight="1" x14ac:dyDescent="0.35">
      <c r="AX5406" s="74" t="s">
        <v>5512</v>
      </c>
    </row>
    <row r="5407" spans="50:50" ht="23.1" customHeight="1" x14ac:dyDescent="0.35">
      <c r="AX5407" s="74" t="s">
        <v>5513</v>
      </c>
    </row>
    <row r="5408" spans="50:50" ht="23.1" customHeight="1" x14ac:dyDescent="0.35">
      <c r="AX5408" s="74" t="s">
        <v>5514</v>
      </c>
    </row>
    <row r="5409" spans="50:50" ht="23.1" customHeight="1" x14ac:dyDescent="0.35">
      <c r="AX5409" s="74" t="s">
        <v>5515</v>
      </c>
    </row>
    <row r="5410" spans="50:50" ht="23.1" customHeight="1" x14ac:dyDescent="0.35">
      <c r="AX5410" s="74" t="s">
        <v>5516</v>
      </c>
    </row>
    <row r="5411" spans="50:50" ht="23.1" customHeight="1" x14ac:dyDescent="0.35">
      <c r="AX5411" s="74" t="s">
        <v>5517</v>
      </c>
    </row>
    <row r="5412" spans="50:50" ht="23.1" customHeight="1" x14ac:dyDescent="0.35">
      <c r="AX5412" s="74" t="s">
        <v>5518</v>
      </c>
    </row>
    <row r="5413" spans="50:50" ht="23.1" customHeight="1" x14ac:dyDescent="0.35">
      <c r="AX5413" s="74" t="s">
        <v>5519</v>
      </c>
    </row>
    <row r="5414" spans="50:50" ht="23.1" customHeight="1" x14ac:dyDescent="0.35">
      <c r="AX5414" s="74" t="s">
        <v>5520</v>
      </c>
    </row>
    <row r="5415" spans="50:50" ht="23.1" customHeight="1" x14ac:dyDescent="0.35">
      <c r="AX5415" s="74" t="s">
        <v>5521</v>
      </c>
    </row>
    <row r="5416" spans="50:50" ht="23.1" customHeight="1" x14ac:dyDescent="0.35">
      <c r="AX5416" s="74" t="s">
        <v>5522</v>
      </c>
    </row>
    <row r="5417" spans="50:50" ht="23.1" customHeight="1" x14ac:dyDescent="0.35">
      <c r="AX5417" s="74" t="s">
        <v>5523</v>
      </c>
    </row>
    <row r="5418" spans="50:50" ht="23.1" customHeight="1" x14ac:dyDescent="0.35">
      <c r="AX5418" s="74" t="s">
        <v>5524</v>
      </c>
    </row>
    <row r="5419" spans="50:50" ht="23.1" customHeight="1" x14ac:dyDescent="0.35">
      <c r="AX5419" s="74" t="s">
        <v>5525</v>
      </c>
    </row>
    <row r="5420" spans="50:50" ht="23.1" customHeight="1" x14ac:dyDescent="0.35">
      <c r="AX5420" s="74" t="s">
        <v>5526</v>
      </c>
    </row>
    <row r="5421" spans="50:50" ht="23.1" customHeight="1" x14ac:dyDescent="0.35">
      <c r="AX5421" s="74" t="s">
        <v>5527</v>
      </c>
    </row>
    <row r="5422" spans="50:50" ht="23.1" customHeight="1" x14ac:dyDescent="0.35">
      <c r="AX5422" s="74" t="s">
        <v>5528</v>
      </c>
    </row>
    <row r="5423" spans="50:50" ht="23.1" customHeight="1" x14ac:dyDescent="0.35">
      <c r="AX5423" s="74" t="s">
        <v>5529</v>
      </c>
    </row>
    <row r="5424" spans="50:50" ht="23.1" customHeight="1" x14ac:dyDescent="0.35">
      <c r="AX5424" s="74" t="s">
        <v>5530</v>
      </c>
    </row>
    <row r="5425" spans="50:50" ht="23.1" customHeight="1" x14ac:dyDescent="0.35">
      <c r="AX5425" s="74" t="s">
        <v>5531</v>
      </c>
    </row>
    <row r="5426" spans="50:50" ht="23.1" customHeight="1" x14ac:dyDescent="0.35">
      <c r="AX5426" s="74" t="s">
        <v>5532</v>
      </c>
    </row>
    <row r="5427" spans="50:50" ht="23.1" customHeight="1" x14ac:dyDescent="0.35">
      <c r="AX5427" s="74" t="s">
        <v>5533</v>
      </c>
    </row>
    <row r="5428" spans="50:50" ht="23.1" customHeight="1" x14ac:dyDescent="0.35">
      <c r="AX5428" s="74" t="s">
        <v>5534</v>
      </c>
    </row>
    <row r="5429" spans="50:50" ht="23.1" customHeight="1" x14ac:dyDescent="0.35">
      <c r="AX5429" s="74" t="s">
        <v>5535</v>
      </c>
    </row>
    <row r="5430" spans="50:50" ht="23.1" customHeight="1" x14ac:dyDescent="0.35">
      <c r="AX5430" s="74" t="s">
        <v>5536</v>
      </c>
    </row>
    <row r="5431" spans="50:50" ht="23.1" customHeight="1" x14ac:dyDescent="0.35">
      <c r="AX5431" s="74" t="s">
        <v>5537</v>
      </c>
    </row>
    <row r="5432" spans="50:50" ht="23.1" customHeight="1" x14ac:dyDescent="0.35">
      <c r="AX5432" s="74" t="s">
        <v>5538</v>
      </c>
    </row>
    <row r="5433" spans="50:50" ht="23.1" customHeight="1" x14ac:dyDescent="0.35">
      <c r="AX5433" s="74" t="s">
        <v>5539</v>
      </c>
    </row>
    <row r="5434" spans="50:50" ht="23.1" customHeight="1" x14ac:dyDescent="0.35">
      <c r="AX5434" s="74" t="s">
        <v>5540</v>
      </c>
    </row>
    <row r="5435" spans="50:50" ht="23.1" customHeight="1" x14ac:dyDescent="0.35">
      <c r="AX5435" s="74" t="s">
        <v>5541</v>
      </c>
    </row>
    <row r="5436" spans="50:50" ht="23.1" customHeight="1" x14ac:dyDescent="0.35">
      <c r="AX5436" s="74" t="s">
        <v>5542</v>
      </c>
    </row>
    <row r="5437" spans="50:50" ht="23.1" customHeight="1" x14ac:dyDescent="0.35">
      <c r="AX5437" s="74" t="s">
        <v>5543</v>
      </c>
    </row>
    <row r="5438" spans="50:50" ht="23.1" customHeight="1" x14ac:dyDescent="0.35">
      <c r="AX5438" s="74" t="s">
        <v>5544</v>
      </c>
    </row>
    <row r="5439" spans="50:50" ht="23.1" customHeight="1" x14ac:dyDescent="0.35">
      <c r="AX5439" s="74" t="s">
        <v>5545</v>
      </c>
    </row>
    <row r="5440" spans="50:50" ht="23.1" customHeight="1" x14ac:dyDescent="0.35">
      <c r="AX5440" s="74" t="s">
        <v>5546</v>
      </c>
    </row>
    <row r="5441" spans="50:50" ht="23.1" customHeight="1" x14ac:dyDescent="0.35">
      <c r="AX5441" s="74" t="s">
        <v>5547</v>
      </c>
    </row>
    <row r="5442" spans="50:50" ht="23.1" customHeight="1" x14ac:dyDescent="0.35">
      <c r="AX5442" s="74" t="s">
        <v>5548</v>
      </c>
    </row>
    <row r="5443" spans="50:50" ht="23.1" customHeight="1" x14ac:dyDescent="0.35">
      <c r="AX5443" s="74" t="s">
        <v>5549</v>
      </c>
    </row>
    <row r="5444" spans="50:50" ht="23.1" customHeight="1" x14ac:dyDescent="0.35">
      <c r="AX5444" s="74" t="s">
        <v>5550</v>
      </c>
    </row>
    <row r="5445" spans="50:50" ht="23.1" customHeight="1" x14ac:dyDescent="0.35">
      <c r="AX5445" s="74" t="s">
        <v>5551</v>
      </c>
    </row>
    <row r="5446" spans="50:50" ht="23.1" customHeight="1" x14ac:dyDescent="0.35">
      <c r="AX5446" s="74" t="s">
        <v>5552</v>
      </c>
    </row>
    <row r="5447" spans="50:50" ht="23.1" customHeight="1" x14ac:dyDescent="0.35">
      <c r="AX5447" s="74" t="s">
        <v>5553</v>
      </c>
    </row>
    <row r="5448" spans="50:50" ht="23.1" customHeight="1" x14ac:dyDescent="0.35">
      <c r="AX5448" s="74" t="s">
        <v>5554</v>
      </c>
    </row>
    <row r="5449" spans="50:50" ht="23.1" customHeight="1" x14ac:dyDescent="0.35">
      <c r="AX5449" s="74" t="s">
        <v>5555</v>
      </c>
    </row>
    <row r="5450" spans="50:50" ht="23.1" customHeight="1" x14ac:dyDescent="0.35">
      <c r="AX5450" s="74" t="s">
        <v>5556</v>
      </c>
    </row>
    <row r="5451" spans="50:50" ht="23.1" customHeight="1" x14ac:dyDescent="0.35">
      <c r="AX5451" s="74" t="s">
        <v>5557</v>
      </c>
    </row>
    <row r="5452" spans="50:50" ht="23.1" customHeight="1" x14ac:dyDescent="0.35">
      <c r="AX5452" s="74" t="s">
        <v>5558</v>
      </c>
    </row>
    <row r="5453" spans="50:50" ht="23.1" customHeight="1" x14ac:dyDescent="0.35">
      <c r="AX5453" s="74" t="s">
        <v>5559</v>
      </c>
    </row>
    <row r="5454" spans="50:50" ht="23.1" customHeight="1" x14ac:dyDescent="0.35">
      <c r="AX5454" s="74" t="s">
        <v>5560</v>
      </c>
    </row>
    <row r="5455" spans="50:50" ht="23.1" customHeight="1" x14ac:dyDescent="0.35">
      <c r="AX5455" s="74" t="s">
        <v>5561</v>
      </c>
    </row>
    <row r="5456" spans="50:50" ht="23.1" customHeight="1" x14ac:dyDescent="0.35">
      <c r="AX5456" s="74" t="s">
        <v>5562</v>
      </c>
    </row>
    <row r="5457" spans="50:50" ht="23.1" customHeight="1" x14ac:dyDescent="0.35">
      <c r="AX5457" s="74" t="s">
        <v>5563</v>
      </c>
    </row>
    <row r="5458" spans="50:50" ht="23.1" customHeight="1" x14ac:dyDescent="0.35">
      <c r="AX5458" s="74" t="s">
        <v>5564</v>
      </c>
    </row>
    <row r="5459" spans="50:50" ht="23.1" customHeight="1" x14ac:dyDescent="0.35">
      <c r="AX5459" s="74" t="s">
        <v>5565</v>
      </c>
    </row>
    <row r="5460" spans="50:50" ht="23.1" customHeight="1" x14ac:dyDescent="0.35">
      <c r="AX5460" s="74" t="s">
        <v>5566</v>
      </c>
    </row>
    <row r="5461" spans="50:50" ht="23.1" customHeight="1" x14ac:dyDescent="0.35">
      <c r="AX5461" s="74" t="s">
        <v>5567</v>
      </c>
    </row>
    <row r="5462" spans="50:50" ht="23.1" customHeight="1" x14ac:dyDescent="0.35">
      <c r="AX5462" s="74" t="s">
        <v>5568</v>
      </c>
    </row>
    <row r="5463" spans="50:50" ht="23.1" customHeight="1" x14ac:dyDescent="0.35">
      <c r="AX5463" s="74" t="s">
        <v>5569</v>
      </c>
    </row>
    <row r="5464" spans="50:50" ht="23.1" customHeight="1" x14ac:dyDescent="0.35">
      <c r="AX5464" s="74" t="s">
        <v>5570</v>
      </c>
    </row>
    <row r="5465" spans="50:50" ht="23.1" customHeight="1" x14ac:dyDescent="0.35">
      <c r="AX5465" s="74" t="s">
        <v>5571</v>
      </c>
    </row>
    <row r="5466" spans="50:50" ht="23.1" customHeight="1" x14ac:dyDescent="0.35">
      <c r="AX5466" s="74" t="s">
        <v>5572</v>
      </c>
    </row>
    <row r="5467" spans="50:50" ht="23.1" customHeight="1" x14ac:dyDescent="0.35">
      <c r="AX5467" s="74" t="s">
        <v>5573</v>
      </c>
    </row>
    <row r="5468" spans="50:50" ht="23.1" customHeight="1" x14ac:dyDescent="0.35">
      <c r="AX5468" s="74" t="s">
        <v>5574</v>
      </c>
    </row>
    <row r="5469" spans="50:50" ht="23.1" customHeight="1" x14ac:dyDescent="0.35">
      <c r="AX5469" s="74" t="s">
        <v>5575</v>
      </c>
    </row>
    <row r="5470" spans="50:50" ht="23.1" customHeight="1" x14ac:dyDescent="0.35">
      <c r="AX5470" s="74" t="s">
        <v>5576</v>
      </c>
    </row>
    <row r="5471" spans="50:50" ht="23.1" customHeight="1" x14ac:dyDescent="0.35">
      <c r="AX5471" s="74" t="s">
        <v>5577</v>
      </c>
    </row>
    <row r="5472" spans="50:50" ht="23.1" customHeight="1" x14ac:dyDescent="0.35">
      <c r="AX5472" s="74" t="s">
        <v>5578</v>
      </c>
    </row>
    <row r="5473" spans="50:50" ht="23.1" customHeight="1" x14ac:dyDescent="0.35">
      <c r="AX5473" s="74" t="s">
        <v>5579</v>
      </c>
    </row>
    <row r="5474" spans="50:50" ht="23.1" customHeight="1" x14ac:dyDescent="0.35">
      <c r="AX5474" s="74" t="s">
        <v>5580</v>
      </c>
    </row>
    <row r="5475" spans="50:50" ht="23.1" customHeight="1" x14ac:dyDescent="0.35">
      <c r="AX5475" s="74" t="s">
        <v>5581</v>
      </c>
    </row>
    <row r="5476" spans="50:50" ht="23.1" customHeight="1" x14ac:dyDescent="0.35">
      <c r="AX5476" s="74" t="s">
        <v>5582</v>
      </c>
    </row>
    <row r="5477" spans="50:50" ht="23.1" customHeight="1" x14ac:dyDescent="0.35">
      <c r="AX5477" s="74" t="s">
        <v>5583</v>
      </c>
    </row>
    <row r="5478" spans="50:50" ht="23.1" customHeight="1" x14ac:dyDescent="0.35">
      <c r="AX5478" s="74" t="s">
        <v>5584</v>
      </c>
    </row>
    <row r="5479" spans="50:50" ht="23.1" customHeight="1" x14ac:dyDescent="0.35">
      <c r="AX5479" s="74" t="s">
        <v>5585</v>
      </c>
    </row>
    <row r="5480" spans="50:50" ht="23.1" customHeight="1" x14ac:dyDescent="0.35">
      <c r="AX5480" s="74" t="s">
        <v>5586</v>
      </c>
    </row>
    <row r="5481" spans="50:50" ht="23.1" customHeight="1" x14ac:dyDescent="0.35">
      <c r="AX5481" s="74" t="s">
        <v>5587</v>
      </c>
    </row>
    <row r="5482" spans="50:50" ht="23.1" customHeight="1" x14ac:dyDescent="0.35">
      <c r="AX5482" s="74" t="s">
        <v>5588</v>
      </c>
    </row>
    <row r="5483" spans="50:50" ht="23.1" customHeight="1" x14ac:dyDescent="0.35">
      <c r="AX5483" s="74" t="s">
        <v>5589</v>
      </c>
    </row>
    <row r="5484" spans="50:50" ht="23.1" customHeight="1" x14ac:dyDescent="0.35">
      <c r="AX5484" s="74" t="s">
        <v>5590</v>
      </c>
    </row>
    <row r="5485" spans="50:50" ht="23.1" customHeight="1" x14ac:dyDescent="0.35">
      <c r="AX5485" s="74" t="s">
        <v>5591</v>
      </c>
    </row>
    <row r="5486" spans="50:50" ht="23.1" customHeight="1" x14ac:dyDescent="0.35">
      <c r="AX5486" s="74" t="s">
        <v>5592</v>
      </c>
    </row>
    <row r="5487" spans="50:50" ht="23.1" customHeight="1" x14ac:dyDescent="0.35">
      <c r="AX5487" s="74" t="s">
        <v>5593</v>
      </c>
    </row>
    <row r="5488" spans="50:50" ht="23.1" customHeight="1" x14ac:dyDescent="0.35">
      <c r="AX5488" s="74" t="s">
        <v>5594</v>
      </c>
    </row>
    <row r="5489" spans="50:50" ht="23.1" customHeight="1" x14ac:dyDescent="0.35">
      <c r="AX5489" s="74" t="s">
        <v>5595</v>
      </c>
    </row>
    <row r="5490" spans="50:50" ht="23.1" customHeight="1" x14ac:dyDescent="0.35">
      <c r="AX5490" s="74" t="s">
        <v>5596</v>
      </c>
    </row>
    <row r="5491" spans="50:50" ht="23.1" customHeight="1" x14ac:dyDescent="0.35">
      <c r="AX5491" s="74" t="s">
        <v>5597</v>
      </c>
    </row>
    <row r="5492" spans="50:50" ht="23.1" customHeight="1" x14ac:dyDescent="0.35">
      <c r="AX5492" s="74" t="s">
        <v>5598</v>
      </c>
    </row>
    <row r="5493" spans="50:50" ht="23.1" customHeight="1" x14ac:dyDescent="0.35">
      <c r="AX5493" s="74" t="s">
        <v>5599</v>
      </c>
    </row>
    <row r="5494" spans="50:50" ht="23.1" customHeight="1" x14ac:dyDescent="0.35">
      <c r="AX5494" s="74" t="s">
        <v>5600</v>
      </c>
    </row>
    <row r="5495" spans="50:50" ht="23.1" customHeight="1" x14ac:dyDescent="0.35">
      <c r="AX5495" s="74" t="s">
        <v>5601</v>
      </c>
    </row>
    <row r="5496" spans="50:50" ht="23.1" customHeight="1" x14ac:dyDescent="0.35">
      <c r="AX5496" s="74" t="s">
        <v>5602</v>
      </c>
    </row>
    <row r="5497" spans="50:50" ht="23.1" customHeight="1" x14ac:dyDescent="0.35">
      <c r="AX5497" s="74" t="s">
        <v>5603</v>
      </c>
    </row>
    <row r="5498" spans="50:50" ht="23.1" customHeight="1" x14ac:dyDescent="0.35">
      <c r="AX5498" s="74" t="s">
        <v>5604</v>
      </c>
    </row>
    <row r="5499" spans="50:50" ht="23.1" customHeight="1" x14ac:dyDescent="0.35">
      <c r="AX5499" s="74" t="s">
        <v>5605</v>
      </c>
    </row>
    <row r="5500" spans="50:50" ht="23.1" customHeight="1" x14ac:dyDescent="0.35">
      <c r="AX5500" s="74" t="s">
        <v>5606</v>
      </c>
    </row>
    <row r="5501" spans="50:50" ht="23.1" customHeight="1" x14ac:dyDescent="0.35">
      <c r="AX5501" s="74" t="s">
        <v>5607</v>
      </c>
    </row>
    <row r="5502" spans="50:50" ht="23.1" customHeight="1" x14ac:dyDescent="0.35">
      <c r="AX5502" s="74" t="s">
        <v>5608</v>
      </c>
    </row>
    <row r="5503" spans="50:50" ht="23.1" customHeight="1" x14ac:dyDescent="0.35">
      <c r="AX5503" s="74" t="s">
        <v>5609</v>
      </c>
    </row>
    <row r="5504" spans="50:50" ht="23.1" customHeight="1" x14ac:dyDescent="0.35">
      <c r="AX5504" s="74" t="s">
        <v>5610</v>
      </c>
    </row>
    <row r="5505" spans="50:50" ht="23.1" customHeight="1" x14ac:dyDescent="0.35">
      <c r="AX5505" s="74" t="s">
        <v>5611</v>
      </c>
    </row>
    <row r="5506" spans="50:50" ht="23.1" customHeight="1" x14ac:dyDescent="0.35">
      <c r="AX5506" s="74" t="s">
        <v>5612</v>
      </c>
    </row>
    <row r="5507" spans="50:50" ht="23.1" customHeight="1" x14ac:dyDescent="0.35">
      <c r="AX5507" s="74" t="s">
        <v>5613</v>
      </c>
    </row>
    <row r="5508" spans="50:50" ht="23.1" customHeight="1" x14ac:dyDescent="0.35">
      <c r="AX5508" s="74" t="s">
        <v>5614</v>
      </c>
    </row>
    <row r="5509" spans="50:50" ht="23.1" customHeight="1" x14ac:dyDescent="0.35">
      <c r="AX5509" s="74" t="s">
        <v>5615</v>
      </c>
    </row>
    <row r="5510" spans="50:50" ht="23.1" customHeight="1" x14ac:dyDescent="0.35">
      <c r="AX5510" s="74" t="s">
        <v>5616</v>
      </c>
    </row>
    <row r="5511" spans="50:50" ht="23.1" customHeight="1" x14ac:dyDescent="0.35">
      <c r="AX5511" s="74" t="s">
        <v>5617</v>
      </c>
    </row>
    <row r="5512" spans="50:50" ht="23.1" customHeight="1" x14ac:dyDescent="0.35">
      <c r="AX5512" s="74" t="s">
        <v>5618</v>
      </c>
    </row>
    <row r="5513" spans="50:50" ht="23.1" customHeight="1" x14ac:dyDescent="0.35">
      <c r="AX5513" s="74" t="s">
        <v>5619</v>
      </c>
    </row>
    <row r="5514" spans="50:50" ht="23.1" customHeight="1" x14ac:dyDescent="0.35">
      <c r="AX5514" s="74" t="s">
        <v>5620</v>
      </c>
    </row>
    <row r="5515" spans="50:50" ht="23.1" customHeight="1" x14ac:dyDescent="0.35">
      <c r="AX5515" s="74" t="s">
        <v>5621</v>
      </c>
    </row>
    <row r="5516" spans="50:50" ht="23.1" customHeight="1" x14ac:dyDescent="0.35">
      <c r="AX5516" s="74" t="s">
        <v>5622</v>
      </c>
    </row>
    <row r="5517" spans="50:50" ht="23.1" customHeight="1" x14ac:dyDescent="0.35">
      <c r="AX5517" s="74" t="s">
        <v>5623</v>
      </c>
    </row>
    <row r="5518" spans="50:50" ht="23.1" customHeight="1" x14ac:dyDescent="0.35">
      <c r="AX5518" s="74" t="s">
        <v>5624</v>
      </c>
    </row>
    <row r="5519" spans="50:50" ht="23.1" customHeight="1" x14ac:dyDescent="0.35">
      <c r="AX5519" s="74" t="s">
        <v>5625</v>
      </c>
    </row>
    <row r="5520" spans="50:50" ht="23.1" customHeight="1" x14ac:dyDescent="0.35">
      <c r="AX5520" s="74" t="s">
        <v>5626</v>
      </c>
    </row>
    <row r="5521" spans="50:50" ht="23.1" customHeight="1" x14ac:dyDescent="0.35">
      <c r="AX5521" s="74" t="s">
        <v>5627</v>
      </c>
    </row>
    <row r="5522" spans="50:50" ht="23.1" customHeight="1" x14ac:dyDescent="0.35">
      <c r="AX5522" s="74" t="s">
        <v>5628</v>
      </c>
    </row>
    <row r="5523" spans="50:50" ht="23.1" customHeight="1" x14ac:dyDescent="0.35">
      <c r="AX5523" s="74" t="s">
        <v>5629</v>
      </c>
    </row>
    <row r="5524" spans="50:50" ht="23.1" customHeight="1" x14ac:dyDescent="0.35">
      <c r="AX5524" s="74" t="s">
        <v>5630</v>
      </c>
    </row>
    <row r="5525" spans="50:50" ht="23.1" customHeight="1" x14ac:dyDescent="0.35">
      <c r="AX5525" s="74" t="s">
        <v>5631</v>
      </c>
    </row>
    <row r="5526" spans="50:50" ht="23.1" customHeight="1" x14ac:dyDescent="0.35">
      <c r="AX5526" s="74" t="s">
        <v>5632</v>
      </c>
    </row>
    <row r="5527" spans="50:50" ht="23.1" customHeight="1" x14ac:dyDescent="0.35">
      <c r="AX5527" s="74" t="s">
        <v>5633</v>
      </c>
    </row>
    <row r="5528" spans="50:50" ht="23.1" customHeight="1" x14ac:dyDescent="0.35">
      <c r="AX5528" s="74" t="s">
        <v>5634</v>
      </c>
    </row>
    <row r="5529" spans="50:50" ht="23.1" customHeight="1" x14ac:dyDescent="0.35">
      <c r="AX5529" s="74" t="s">
        <v>5635</v>
      </c>
    </row>
    <row r="5530" spans="50:50" ht="23.1" customHeight="1" x14ac:dyDescent="0.35">
      <c r="AX5530" s="74" t="s">
        <v>5636</v>
      </c>
    </row>
    <row r="5531" spans="50:50" ht="23.1" customHeight="1" x14ac:dyDescent="0.35">
      <c r="AX5531" s="74" t="s">
        <v>5637</v>
      </c>
    </row>
    <row r="5532" spans="50:50" ht="23.1" customHeight="1" x14ac:dyDescent="0.35">
      <c r="AX5532" s="74" t="s">
        <v>5638</v>
      </c>
    </row>
    <row r="5533" spans="50:50" ht="23.1" customHeight="1" x14ac:dyDescent="0.35">
      <c r="AX5533" s="74" t="s">
        <v>5639</v>
      </c>
    </row>
    <row r="5534" spans="50:50" ht="23.1" customHeight="1" x14ac:dyDescent="0.35">
      <c r="AX5534" s="74" t="s">
        <v>5640</v>
      </c>
    </row>
    <row r="5535" spans="50:50" ht="23.1" customHeight="1" x14ac:dyDescent="0.35">
      <c r="AX5535" s="74" t="s">
        <v>5641</v>
      </c>
    </row>
    <row r="5536" spans="50:50" ht="23.1" customHeight="1" x14ac:dyDescent="0.35">
      <c r="AX5536" s="74" t="s">
        <v>5642</v>
      </c>
    </row>
    <row r="5537" spans="50:50" ht="23.1" customHeight="1" x14ac:dyDescent="0.35">
      <c r="AX5537" s="74" t="s">
        <v>5643</v>
      </c>
    </row>
    <row r="5538" spans="50:50" ht="23.1" customHeight="1" x14ac:dyDescent="0.35">
      <c r="AX5538" s="74" t="s">
        <v>5644</v>
      </c>
    </row>
    <row r="5539" spans="50:50" ht="23.1" customHeight="1" x14ac:dyDescent="0.35">
      <c r="AX5539" s="74" t="s">
        <v>5645</v>
      </c>
    </row>
    <row r="5540" spans="50:50" ht="23.1" customHeight="1" x14ac:dyDescent="0.35">
      <c r="AX5540" s="74" t="s">
        <v>5646</v>
      </c>
    </row>
    <row r="5541" spans="50:50" ht="23.1" customHeight="1" x14ac:dyDescent="0.35">
      <c r="AX5541" s="74" t="s">
        <v>5647</v>
      </c>
    </row>
    <row r="5542" spans="50:50" ht="23.1" customHeight="1" x14ac:dyDescent="0.35">
      <c r="AX5542" s="74" t="s">
        <v>5648</v>
      </c>
    </row>
    <row r="5543" spans="50:50" ht="23.1" customHeight="1" x14ac:dyDescent="0.35">
      <c r="AX5543" s="74" t="s">
        <v>5649</v>
      </c>
    </row>
    <row r="5544" spans="50:50" ht="23.1" customHeight="1" x14ac:dyDescent="0.35">
      <c r="AX5544" s="74" t="s">
        <v>5650</v>
      </c>
    </row>
    <row r="5545" spans="50:50" ht="23.1" customHeight="1" x14ac:dyDescent="0.35">
      <c r="AX5545" s="74" t="s">
        <v>5651</v>
      </c>
    </row>
    <row r="5546" spans="50:50" ht="23.1" customHeight="1" x14ac:dyDescent="0.35">
      <c r="AX5546" s="74" t="s">
        <v>5652</v>
      </c>
    </row>
    <row r="5547" spans="50:50" ht="23.1" customHeight="1" x14ac:dyDescent="0.35">
      <c r="AX5547" s="74" t="s">
        <v>5653</v>
      </c>
    </row>
    <row r="5548" spans="50:50" ht="23.1" customHeight="1" x14ac:dyDescent="0.35">
      <c r="AX5548" s="74" t="s">
        <v>5654</v>
      </c>
    </row>
    <row r="5549" spans="50:50" ht="23.1" customHeight="1" x14ac:dyDescent="0.35">
      <c r="AX5549" s="74" t="s">
        <v>5655</v>
      </c>
    </row>
    <row r="5550" spans="50:50" ht="23.1" customHeight="1" x14ac:dyDescent="0.35">
      <c r="AX5550" s="74" t="s">
        <v>5656</v>
      </c>
    </row>
    <row r="5551" spans="50:50" ht="23.1" customHeight="1" x14ac:dyDescent="0.35">
      <c r="AX5551" s="74" t="s">
        <v>5657</v>
      </c>
    </row>
    <row r="5552" spans="50:50" ht="23.1" customHeight="1" x14ac:dyDescent="0.35">
      <c r="AX5552" s="74" t="s">
        <v>5658</v>
      </c>
    </row>
    <row r="5553" spans="50:50" ht="23.1" customHeight="1" x14ac:dyDescent="0.35">
      <c r="AX5553" s="74" t="s">
        <v>5659</v>
      </c>
    </row>
    <row r="5554" spans="50:50" ht="23.1" customHeight="1" x14ac:dyDescent="0.35">
      <c r="AX5554" s="74" t="s">
        <v>5660</v>
      </c>
    </row>
    <row r="5555" spans="50:50" ht="23.1" customHeight="1" x14ac:dyDescent="0.35">
      <c r="AX5555" s="74" t="s">
        <v>5661</v>
      </c>
    </row>
    <row r="5556" spans="50:50" ht="23.1" customHeight="1" x14ac:dyDescent="0.35">
      <c r="AX5556" s="74" t="s">
        <v>5662</v>
      </c>
    </row>
    <row r="5557" spans="50:50" ht="23.1" customHeight="1" x14ac:dyDescent="0.35">
      <c r="AX5557" s="74" t="s">
        <v>5663</v>
      </c>
    </row>
    <row r="5558" spans="50:50" ht="23.1" customHeight="1" x14ac:dyDescent="0.35">
      <c r="AX5558" s="74" t="s">
        <v>5664</v>
      </c>
    </row>
    <row r="5559" spans="50:50" ht="23.1" customHeight="1" x14ac:dyDescent="0.35">
      <c r="AX5559" s="74" t="s">
        <v>5665</v>
      </c>
    </row>
    <row r="5560" spans="50:50" ht="23.1" customHeight="1" x14ac:dyDescent="0.35">
      <c r="AX5560" s="74" t="s">
        <v>5666</v>
      </c>
    </row>
    <row r="5561" spans="50:50" ht="23.1" customHeight="1" x14ac:dyDescent="0.35">
      <c r="AX5561" s="74" t="s">
        <v>5667</v>
      </c>
    </row>
    <row r="5562" spans="50:50" ht="23.1" customHeight="1" x14ac:dyDescent="0.35">
      <c r="AX5562" s="74" t="s">
        <v>5668</v>
      </c>
    </row>
    <row r="5563" spans="50:50" ht="23.1" customHeight="1" x14ac:dyDescent="0.35">
      <c r="AX5563" s="74" t="s">
        <v>5669</v>
      </c>
    </row>
    <row r="5564" spans="50:50" ht="23.1" customHeight="1" x14ac:dyDescent="0.35">
      <c r="AX5564" s="74" t="s">
        <v>5670</v>
      </c>
    </row>
    <row r="5565" spans="50:50" ht="23.1" customHeight="1" x14ac:dyDescent="0.35">
      <c r="AX5565" s="74" t="s">
        <v>5671</v>
      </c>
    </row>
    <row r="5566" spans="50:50" ht="23.1" customHeight="1" x14ac:dyDescent="0.35">
      <c r="AX5566" s="74" t="s">
        <v>5672</v>
      </c>
    </row>
    <row r="5567" spans="50:50" ht="23.1" customHeight="1" x14ac:dyDescent="0.35">
      <c r="AX5567" s="74" t="s">
        <v>5673</v>
      </c>
    </row>
    <row r="5568" spans="50:50" ht="23.1" customHeight="1" x14ac:dyDescent="0.35">
      <c r="AX5568" s="74" t="s">
        <v>5674</v>
      </c>
    </row>
    <row r="5569" spans="50:50" ht="23.1" customHeight="1" x14ac:dyDescent="0.35">
      <c r="AX5569" s="74" t="s">
        <v>5675</v>
      </c>
    </row>
    <row r="5570" spans="50:50" ht="23.1" customHeight="1" x14ac:dyDescent="0.35">
      <c r="AX5570" s="74" t="s">
        <v>5676</v>
      </c>
    </row>
    <row r="5571" spans="50:50" ht="23.1" customHeight="1" x14ac:dyDescent="0.35">
      <c r="AX5571" s="74" t="s">
        <v>5677</v>
      </c>
    </row>
    <row r="5572" spans="50:50" ht="23.1" customHeight="1" x14ac:dyDescent="0.35">
      <c r="AX5572" s="74" t="s">
        <v>5678</v>
      </c>
    </row>
    <row r="5573" spans="50:50" ht="23.1" customHeight="1" x14ac:dyDescent="0.35">
      <c r="AX5573" s="74" t="s">
        <v>5679</v>
      </c>
    </row>
    <row r="5574" spans="50:50" ht="23.1" customHeight="1" x14ac:dyDescent="0.35">
      <c r="AX5574" s="74" t="s">
        <v>5680</v>
      </c>
    </row>
    <row r="5575" spans="50:50" ht="23.1" customHeight="1" x14ac:dyDescent="0.35">
      <c r="AX5575" s="74" t="s">
        <v>5681</v>
      </c>
    </row>
    <row r="5576" spans="50:50" ht="23.1" customHeight="1" x14ac:dyDescent="0.35">
      <c r="AX5576" s="74" t="s">
        <v>5682</v>
      </c>
    </row>
    <row r="5577" spans="50:50" ht="23.1" customHeight="1" x14ac:dyDescent="0.35">
      <c r="AX5577" s="74" t="s">
        <v>5683</v>
      </c>
    </row>
    <row r="5578" spans="50:50" ht="23.1" customHeight="1" x14ac:dyDescent="0.35">
      <c r="AX5578" s="74" t="s">
        <v>5684</v>
      </c>
    </row>
    <row r="5579" spans="50:50" ht="23.1" customHeight="1" x14ac:dyDescent="0.35">
      <c r="AX5579" s="74" t="s">
        <v>5685</v>
      </c>
    </row>
    <row r="5580" spans="50:50" ht="23.1" customHeight="1" x14ac:dyDescent="0.35">
      <c r="AX5580" s="74" t="s">
        <v>5686</v>
      </c>
    </row>
    <row r="5581" spans="50:50" ht="23.1" customHeight="1" x14ac:dyDescent="0.35">
      <c r="AX5581" s="74" t="s">
        <v>5687</v>
      </c>
    </row>
    <row r="5582" spans="50:50" ht="23.1" customHeight="1" x14ac:dyDescent="0.35">
      <c r="AX5582" s="74" t="s">
        <v>5688</v>
      </c>
    </row>
    <row r="5583" spans="50:50" ht="23.1" customHeight="1" x14ac:dyDescent="0.35">
      <c r="AX5583" s="74" t="s">
        <v>5689</v>
      </c>
    </row>
    <row r="5584" spans="50:50" ht="23.1" customHeight="1" x14ac:dyDescent="0.35">
      <c r="AX5584" s="74" t="s">
        <v>5690</v>
      </c>
    </row>
    <row r="5585" spans="50:50" ht="23.1" customHeight="1" x14ac:dyDescent="0.35">
      <c r="AX5585" s="74" t="s">
        <v>5691</v>
      </c>
    </row>
    <row r="5586" spans="50:50" ht="23.1" customHeight="1" x14ac:dyDescent="0.35">
      <c r="AX5586" s="74" t="s">
        <v>5692</v>
      </c>
    </row>
    <row r="5587" spans="50:50" ht="23.1" customHeight="1" x14ac:dyDescent="0.35">
      <c r="AX5587" s="74" t="s">
        <v>5693</v>
      </c>
    </row>
    <row r="5588" spans="50:50" ht="23.1" customHeight="1" x14ac:dyDescent="0.35">
      <c r="AX5588" s="74" t="s">
        <v>5694</v>
      </c>
    </row>
    <row r="5589" spans="50:50" ht="23.1" customHeight="1" x14ac:dyDescent="0.35">
      <c r="AX5589" s="74" t="s">
        <v>5695</v>
      </c>
    </row>
    <row r="5590" spans="50:50" ht="23.1" customHeight="1" x14ac:dyDescent="0.35">
      <c r="AX5590" s="74" t="s">
        <v>5696</v>
      </c>
    </row>
    <row r="5591" spans="50:50" ht="23.1" customHeight="1" x14ac:dyDescent="0.35">
      <c r="AX5591" s="74" t="s">
        <v>5697</v>
      </c>
    </row>
    <row r="5592" spans="50:50" ht="23.1" customHeight="1" x14ac:dyDescent="0.35">
      <c r="AX5592" s="74" t="s">
        <v>5698</v>
      </c>
    </row>
    <row r="5593" spans="50:50" ht="23.1" customHeight="1" x14ac:dyDescent="0.35">
      <c r="AX5593" s="74" t="s">
        <v>5699</v>
      </c>
    </row>
    <row r="5594" spans="50:50" ht="23.1" customHeight="1" x14ac:dyDescent="0.35">
      <c r="AX5594" s="74" t="s">
        <v>5700</v>
      </c>
    </row>
    <row r="5595" spans="50:50" ht="23.1" customHeight="1" x14ac:dyDescent="0.35">
      <c r="AX5595" s="74" t="s">
        <v>5701</v>
      </c>
    </row>
    <row r="5596" spans="50:50" ht="23.1" customHeight="1" x14ac:dyDescent="0.35">
      <c r="AX5596" s="74" t="s">
        <v>5702</v>
      </c>
    </row>
    <row r="5597" spans="50:50" ht="23.1" customHeight="1" x14ac:dyDescent="0.35">
      <c r="AX5597" s="74" t="s">
        <v>5703</v>
      </c>
    </row>
    <row r="5598" spans="50:50" ht="23.1" customHeight="1" x14ac:dyDescent="0.35">
      <c r="AX5598" s="74" t="s">
        <v>5704</v>
      </c>
    </row>
    <row r="5599" spans="50:50" ht="23.1" customHeight="1" x14ac:dyDescent="0.35">
      <c r="AX5599" s="74" t="s">
        <v>5705</v>
      </c>
    </row>
    <row r="5600" spans="50:50" ht="23.1" customHeight="1" x14ac:dyDescent="0.35">
      <c r="AX5600" s="74" t="s">
        <v>5706</v>
      </c>
    </row>
    <row r="5601" spans="50:50" ht="23.1" customHeight="1" x14ac:dyDescent="0.35">
      <c r="AX5601" s="74" t="s">
        <v>5707</v>
      </c>
    </row>
    <row r="5602" spans="50:50" ht="23.1" customHeight="1" x14ac:dyDescent="0.35">
      <c r="AX5602" s="74" t="s">
        <v>5708</v>
      </c>
    </row>
    <row r="5603" spans="50:50" ht="23.1" customHeight="1" x14ac:dyDescent="0.35">
      <c r="AX5603" s="74" t="s">
        <v>5709</v>
      </c>
    </row>
    <row r="5604" spans="50:50" ht="23.1" customHeight="1" x14ac:dyDescent="0.35">
      <c r="AX5604" s="74" t="s">
        <v>5710</v>
      </c>
    </row>
    <row r="5605" spans="50:50" ht="23.1" customHeight="1" x14ac:dyDescent="0.35">
      <c r="AX5605" s="74" t="s">
        <v>5711</v>
      </c>
    </row>
    <row r="5606" spans="50:50" ht="23.1" customHeight="1" x14ac:dyDescent="0.35">
      <c r="AX5606" s="74" t="s">
        <v>5712</v>
      </c>
    </row>
    <row r="5607" spans="50:50" ht="23.1" customHeight="1" x14ac:dyDescent="0.35">
      <c r="AX5607" s="74" t="s">
        <v>5713</v>
      </c>
    </row>
    <row r="5608" spans="50:50" ht="23.1" customHeight="1" x14ac:dyDescent="0.35">
      <c r="AX5608" s="74" t="s">
        <v>5714</v>
      </c>
    </row>
    <row r="5609" spans="50:50" ht="23.1" customHeight="1" x14ac:dyDescent="0.35">
      <c r="AX5609" s="74" t="s">
        <v>5715</v>
      </c>
    </row>
    <row r="5610" spans="50:50" ht="23.1" customHeight="1" x14ac:dyDescent="0.35">
      <c r="AX5610" s="74" t="s">
        <v>5716</v>
      </c>
    </row>
    <row r="5611" spans="50:50" ht="23.1" customHeight="1" x14ac:dyDescent="0.35">
      <c r="AX5611" s="74" t="s">
        <v>5717</v>
      </c>
    </row>
    <row r="5612" spans="50:50" ht="23.1" customHeight="1" x14ac:dyDescent="0.35">
      <c r="AX5612" s="74" t="s">
        <v>5718</v>
      </c>
    </row>
    <row r="5613" spans="50:50" ht="23.1" customHeight="1" x14ac:dyDescent="0.35">
      <c r="AX5613" s="74" t="s">
        <v>5719</v>
      </c>
    </row>
    <row r="5614" spans="50:50" ht="23.1" customHeight="1" x14ac:dyDescent="0.35">
      <c r="AX5614" s="74" t="s">
        <v>5720</v>
      </c>
    </row>
    <row r="5615" spans="50:50" ht="23.1" customHeight="1" x14ac:dyDescent="0.35">
      <c r="AX5615" s="74" t="s">
        <v>5721</v>
      </c>
    </row>
    <row r="5616" spans="50:50" ht="23.1" customHeight="1" x14ac:dyDescent="0.35">
      <c r="AX5616" s="74" t="s">
        <v>5722</v>
      </c>
    </row>
    <row r="5617" spans="50:50" ht="23.1" customHeight="1" x14ac:dyDescent="0.35">
      <c r="AX5617" s="74" t="s">
        <v>5723</v>
      </c>
    </row>
    <row r="5618" spans="50:50" ht="23.1" customHeight="1" x14ac:dyDescent="0.35">
      <c r="AX5618" s="74" t="s">
        <v>5724</v>
      </c>
    </row>
    <row r="5619" spans="50:50" ht="23.1" customHeight="1" x14ac:dyDescent="0.35">
      <c r="AX5619" s="74" t="s">
        <v>5725</v>
      </c>
    </row>
    <row r="5620" spans="50:50" ht="23.1" customHeight="1" x14ac:dyDescent="0.35">
      <c r="AX5620" s="74" t="s">
        <v>5726</v>
      </c>
    </row>
    <row r="5621" spans="50:50" ht="23.1" customHeight="1" x14ac:dyDescent="0.35">
      <c r="AX5621" s="74" t="s">
        <v>5727</v>
      </c>
    </row>
    <row r="5622" spans="50:50" ht="23.1" customHeight="1" x14ac:dyDescent="0.35">
      <c r="AX5622" s="74" t="s">
        <v>5728</v>
      </c>
    </row>
    <row r="5623" spans="50:50" ht="23.1" customHeight="1" x14ac:dyDescent="0.35">
      <c r="AX5623" s="74" t="s">
        <v>5729</v>
      </c>
    </row>
    <row r="5624" spans="50:50" ht="23.1" customHeight="1" x14ac:dyDescent="0.35">
      <c r="AX5624" s="74" t="s">
        <v>5730</v>
      </c>
    </row>
    <row r="5625" spans="50:50" ht="23.1" customHeight="1" x14ac:dyDescent="0.35">
      <c r="AX5625" s="74" t="s">
        <v>5731</v>
      </c>
    </row>
    <row r="5626" spans="50:50" ht="23.1" customHeight="1" x14ac:dyDescent="0.35">
      <c r="AX5626" s="74" t="s">
        <v>5732</v>
      </c>
    </row>
    <row r="5627" spans="50:50" ht="23.1" customHeight="1" x14ac:dyDescent="0.35">
      <c r="AX5627" s="74" t="s">
        <v>5733</v>
      </c>
    </row>
    <row r="5628" spans="50:50" ht="23.1" customHeight="1" x14ac:dyDescent="0.35">
      <c r="AX5628" s="74" t="s">
        <v>5734</v>
      </c>
    </row>
    <row r="5629" spans="50:50" ht="23.1" customHeight="1" x14ac:dyDescent="0.35">
      <c r="AX5629" s="74" t="s">
        <v>5735</v>
      </c>
    </row>
    <row r="5630" spans="50:50" ht="23.1" customHeight="1" x14ac:dyDescent="0.35">
      <c r="AX5630" s="74" t="s">
        <v>5736</v>
      </c>
    </row>
    <row r="5631" spans="50:50" ht="23.1" customHeight="1" x14ac:dyDescent="0.35">
      <c r="AX5631" s="74" t="s">
        <v>5737</v>
      </c>
    </row>
    <row r="5632" spans="50:50" ht="23.1" customHeight="1" x14ac:dyDescent="0.35">
      <c r="AX5632" s="74" t="s">
        <v>5738</v>
      </c>
    </row>
    <row r="5633" spans="50:50" ht="23.1" customHeight="1" x14ac:dyDescent="0.35">
      <c r="AX5633" s="74" t="s">
        <v>5739</v>
      </c>
    </row>
    <row r="5634" spans="50:50" ht="23.1" customHeight="1" x14ac:dyDescent="0.35">
      <c r="AX5634" s="74" t="s">
        <v>5740</v>
      </c>
    </row>
    <row r="5635" spans="50:50" ht="23.1" customHeight="1" x14ac:dyDescent="0.35">
      <c r="AX5635" s="74" t="s">
        <v>5741</v>
      </c>
    </row>
    <row r="5636" spans="50:50" ht="23.1" customHeight="1" x14ac:dyDescent="0.35">
      <c r="AX5636" s="74" t="s">
        <v>5742</v>
      </c>
    </row>
    <row r="5637" spans="50:50" ht="23.1" customHeight="1" x14ac:dyDescent="0.35">
      <c r="AX5637" s="74" t="s">
        <v>5743</v>
      </c>
    </row>
    <row r="5638" spans="50:50" ht="23.1" customHeight="1" x14ac:dyDescent="0.35">
      <c r="AX5638" s="74" t="s">
        <v>5744</v>
      </c>
    </row>
    <row r="5639" spans="50:50" ht="23.1" customHeight="1" x14ac:dyDescent="0.35">
      <c r="AX5639" s="74" t="s">
        <v>5745</v>
      </c>
    </row>
    <row r="5640" spans="50:50" ht="23.1" customHeight="1" x14ac:dyDescent="0.35">
      <c r="AX5640" s="74" t="s">
        <v>5746</v>
      </c>
    </row>
    <row r="5641" spans="50:50" ht="23.1" customHeight="1" x14ac:dyDescent="0.35">
      <c r="AX5641" s="74" t="s">
        <v>5747</v>
      </c>
    </row>
    <row r="5642" spans="50:50" ht="23.1" customHeight="1" x14ac:dyDescent="0.35">
      <c r="AX5642" s="74" t="s">
        <v>5748</v>
      </c>
    </row>
    <row r="5643" spans="50:50" ht="23.1" customHeight="1" x14ac:dyDescent="0.35">
      <c r="AX5643" s="74" t="s">
        <v>5749</v>
      </c>
    </row>
    <row r="5644" spans="50:50" ht="23.1" customHeight="1" x14ac:dyDescent="0.35">
      <c r="AX5644" s="74" t="s">
        <v>5750</v>
      </c>
    </row>
    <row r="5645" spans="50:50" ht="23.1" customHeight="1" x14ac:dyDescent="0.35">
      <c r="AX5645" s="74" t="s">
        <v>5751</v>
      </c>
    </row>
    <row r="5646" spans="50:50" ht="23.1" customHeight="1" x14ac:dyDescent="0.35">
      <c r="AX5646" s="74" t="s">
        <v>5752</v>
      </c>
    </row>
    <row r="5647" spans="50:50" ht="23.1" customHeight="1" x14ac:dyDescent="0.35">
      <c r="AX5647" s="74" t="s">
        <v>5753</v>
      </c>
    </row>
    <row r="5648" spans="50:50" ht="23.1" customHeight="1" x14ac:dyDescent="0.35">
      <c r="AX5648" s="74" t="s">
        <v>5754</v>
      </c>
    </row>
    <row r="5649" spans="50:50" ht="23.1" customHeight="1" x14ac:dyDescent="0.35">
      <c r="AX5649" s="74" t="s">
        <v>5755</v>
      </c>
    </row>
    <row r="5650" spans="50:50" ht="23.1" customHeight="1" x14ac:dyDescent="0.35">
      <c r="AX5650" s="74" t="s">
        <v>5756</v>
      </c>
    </row>
    <row r="5651" spans="50:50" ht="23.1" customHeight="1" x14ac:dyDescent="0.35">
      <c r="AX5651" s="74" t="s">
        <v>5757</v>
      </c>
    </row>
    <row r="5652" spans="50:50" ht="23.1" customHeight="1" x14ac:dyDescent="0.35">
      <c r="AX5652" s="74" t="s">
        <v>5758</v>
      </c>
    </row>
    <row r="5653" spans="50:50" ht="23.1" customHeight="1" x14ac:dyDescent="0.35">
      <c r="AX5653" s="74" t="s">
        <v>5759</v>
      </c>
    </row>
    <row r="5654" spans="50:50" ht="23.1" customHeight="1" x14ac:dyDescent="0.35">
      <c r="AX5654" s="74" t="s">
        <v>5760</v>
      </c>
    </row>
    <row r="5655" spans="50:50" ht="23.1" customHeight="1" x14ac:dyDescent="0.35">
      <c r="AX5655" s="74" t="s">
        <v>5761</v>
      </c>
    </row>
    <row r="5656" spans="50:50" ht="23.1" customHeight="1" x14ac:dyDescent="0.35">
      <c r="AX5656" s="74" t="s">
        <v>5762</v>
      </c>
    </row>
    <row r="5657" spans="50:50" ht="23.1" customHeight="1" x14ac:dyDescent="0.35">
      <c r="AX5657" s="74" t="s">
        <v>5763</v>
      </c>
    </row>
    <row r="5658" spans="50:50" ht="23.1" customHeight="1" x14ac:dyDescent="0.35">
      <c r="AX5658" s="74" t="s">
        <v>5764</v>
      </c>
    </row>
    <row r="5659" spans="50:50" ht="23.1" customHeight="1" x14ac:dyDescent="0.35">
      <c r="AX5659" s="74" t="s">
        <v>5765</v>
      </c>
    </row>
    <row r="5660" spans="50:50" ht="23.1" customHeight="1" x14ac:dyDescent="0.35">
      <c r="AX5660" s="74" t="s">
        <v>5766</v>
      </c>
    </row>
    <row r="5661" spans="50:50" ht="23.1" customHeight="1" x14ac:dyDescent="0.35">
      <c r="AX5661" s="74" t="s">
        <v>5767</v>
      </c>
    </row>
    <row r="5662" spans="50:50" ht="23.1" customHeight="1" x14ac:dyDescent="0.35">
      <c r="AX5662" s="74" t="s">
        <v>5768</v>
      </c>
    </row>
    <row r="5663" spans="50:50" ht="23.1" customHeight="1" x14ac:dyDescent="0.35">
      <c r="AX5663" s="74" t="s">
        <v>5769</v>
      </c>
    </row>
    <row r="5664" spans="50:50" ht="23.1" customHeight="1" x14ac:dyDescent="0.35">
      <c r="AX5664" s="74" t="s">
        <v>5770</v>
      </c>
    </row>
    <row r="5665" spans="50:50" ht="23.1" customHeight="1" x14ac:dyDescent="0.35">
      <c r="AX5665" s="74" t="s">
        <v>5771</v>
      </c>
    </row>
    <row r="5666" spans="50:50" ht="23.1" customHeight="1" x14ac:dyDescent="0.35">
      <c r="AX5666" s="74" t="s">
        <v>5772</v>
      </c>
    </row>
    <row r="5667" spans="50:50" ht="23.1" customHeight="1" x14ac:dyDescent="0.35">
      <c r="AX5667" s="74" t="s">
        <v>5773</v>
      </c>
    </row>
    <row r="5668" spans="50:50" ht="23.1" customHeight="1" x14ac:dyDescent="0.35">
      <c r="AX5668" s="74" t="s">
        <v>5774</v>
      </c>
    </row>
    <row r="5669" spans="50:50" ht="23.1" customHeight="1" x14ac:dyDescent="0.35">
      <c r="AX5669" s="74" t="s">
        <v>5775</v>
      </c>
    </row>
    <row r="5670" spans="50:50" ht="23.1" customHeight="1" x14ac:dyDescent="0.35">
      <c r="AX5670" s="74" t="s">
        <v>5776</v>
      </c>
    </row>
    <row r="5671" spans="50:50" ht="23.1" customHeight="1" x14ac:dyDescent="0.35">
      <c r="AX5671" s="74" t="s">
        <v>5777</v>
      </c>
    </row>
    <row r="5672" spans="50:50" ht="23.1" customHeight="1" x14ac:dyDescent="0.35">
      <c r="AX5672" s="74" t="s">
        <v>5778</v>
      </c>
    </row>
    <row r="5673" spans="50:50" ht="23.1" customHeight="1" x14ac:dyDescent="0.35">
      <c r="AX5673" s="74" t="s">
        <v>5779</v>
      </c>
    </row>
    <row r="5674" spans="50:50" ht="23.1" customHeight="1" x14ac:dyDescent="0.35">
      <c r="AX5674" s="74" t="s">
        <v>5780</v>
      </c>
    </row>
    <row r="5675" spans="50:50" ht="23.1" customHeight="1" x14ac:dyDescent="0.35">
      <c r="AX5675" s="74" t="s">
        <v>5781</v>
      </c>
    </row>
    <row r="5676" spans="50:50" ht="23.1" customHeight="1" x14ac:dyDescent="0.35">
      <c r="AX5676" s="74" t="s">
        <v>5782</v>
      </c>
    </row>
    <row r="5677" spans="50:50" ht="23.1" customHeight="1" x14ac:dyDescent="0.35">
      <c r="AX5677" s="74" t="s">
        <v>5783</v>
      </c>
    </row>
    <row r="5678" spans="50:50" ht="23.1" customHeight="1" x14ac:dyDescent="0.35">
      <c r="AX5678" s="74" t="s">
        <v>5784</v>
      </c>
    </row>
    <row r="5679" spans="50:50" ht="23.1" customHeight="1" x14ac:dyDescent="0.35">
      <c r="AX5679" s="74" t="s">
        <v>5785</v>
      </c>
    </row>
    <row r="5680" spans="50:50" ht="23.1" customHeight="1" x14ac:dyDescent="0.35">
      <c r="AX5680" s="74" t="s">
        <v>5786</v>
      </c>
    </row>
    <row r="5681" spans="50:50" ht="23.1" customHeight="1" x14ac:dyDescent="0.35">
      <c r="AX5681" s="74" t="s">
        <v>5787</v>
      </c>
    </row>
    <row r="5682" spans="50:50" ht="23.1" customHeight="1" x14ac:dyDescent="0.35">
      <c r="AX5682" s="74" t="s">
        <v>5788</v>
      </c>
    </row>
    <row r="5683" spans="50:50" ht="23.1" customHeight="1" x14ac:dyDescent="0.35">
      <c r="AX5683" s="74" t="s">
        <v>5789</v>
      </c>
    </row>
    <row r="5684" spans="50:50" ht="23.1" customHeight="1" x14ac:dyDescent="0.35">
      <c r="AX5684" s="74" t="s">
        <v>5790</v>
      </c>
    </row>
    <row r="5685" spans="50:50" ht="23.1" customHeight="1" x14ac:dyDescent="0.35">
      <c r="AX5685" s="74" t="s">
        <v>5791</v>
      </c>
    </row>
    <row r="5686" spans="50:50" ht="23.1" customHeight="1" x14ac:dyDescent="0.35">
      <c r="AX5686" s="74" t="s">
        <v>5792</v>
      </c>
    </row>
    <row r="5687" spans="50:50" ht="23.1" customHeight="1" x14ac:dyDescent="0.35">
      <c r="AX5687" s="74" t="s">
        <v>5793</v>
      </c>
    </row>
    <row r="5688" spans="50:50" ht="23.1" customHeight="1" x14ac:dyDescent="0.35">
      <c r="AX5688" s="74" t="s">
        <v>5794</v>
      </c>
    </row>
    <row r="5689" spans="50:50" ht="23.1" customHeight="1" x14ac:dyDescent="0.35">
      <c r="AX5689" s="74" t="s">
        <v>5795</v>
      </c>
    </row>
    <row r="5690" spans="50:50" ht="23.1" customHeight="1" x14ac:dyDescent="0.35">
      <c r="AX5690" s="74" t="s">
        <v>5796</v>
      </c>
    </row>
    <row r="5691" spans="50:50" ht="23.1" customHeight="1" x14ac:dyDescent="0.35">
      <c r="AX5691" s="74" t="s">
        <v>5797</v>
      </c>
    </row>
    <row r="5692" spans="50:50" ht="23.1" customHeight="1" x14ac:dyDescent="0.35">
      <c r="AX5692" s="74" t="s">
        <v>5798</v>
      </c>
    </row>
    <row r="5693" spans="50:50" ht="23.1" customHeight="1" x14ac:dyDescent="0.35">
      <c r="AX5693" s="74" t="s">
        <v>5799</v>
      </c>
    </row>
    <row r="5694" spans="50:50" ht="23.1" customHeight="1" x14ac:dyDescent="0.35">
      <c r="AX5694" s="74" t="s">
        <v>5800</v>
      </c>
    </row>
    <row r="5695" spans="50:50" ht="23.1" customHeight="1" x14ac:dyDescent="0.35">
      <c r="AX5695" s="74" t="s">
        <v>5801</v>
      </c>
    </row>
    <row r="5696" spans="50:50" ht="23.1" customHeight="1" x14ac:dyDescent="0.35">
      <c r="AX5696" s="74" t="s">
        <v>5802</v>
      </c>
    </row>
    <row r="5697" spans="50:50" ht="23.1" customHeight="1" x14ac:dyDescent="0.35">
      <c r="AX5697" s="74" t="s">
        <v>5803</v>
      </c>
    </row>
    <row r="5698" spans="50:50" ht="23.1" customHeight="1" x14ac:dyDescent="0.35">
      <c r="AX5698" s="74" t="s">
        <v>5804</v>
      </c>
    </row>
    <row r="5699" spans="50:50" ht="23.1" customHeight="1" x14ac:dyDescent="0.35">
      <c r="AX5699" s="74" t="s">
        <v>5805</v>
      </c>
    </row>
    <row r="5700" spans="50:50" ht="23.1" customHeight="1" x14ac:dyDescent="0.35">
      <c r="AX5700" s="74" t="s">
        <v>5806</v>
      </c>
    </row>
    <row r="5701" spans="50:50" ht="23.1" customHeight="1" x14ac:dyDescent="0.35">
      <c r="AX5701" s="74" t="s">
        <v>5807</v>
      </c>
    </row>
    <row r="5702" spans="50:50" ht="23.1" customHeight="1" x14ac:dyDescent="0.35">
      <c r="AX5702" s="74" t="s">
        <v>5808</v>
      </c>
    </row>
    <row r="5703" spans="50:50" ht="23.1" customHeight="1" x14ac:dyDescent="0.35">
      <c r="AX5703" s="74" t="s">
        <v>5809</v>
      </c>
    </row>
    <row r="5704" spans="50:50" ht="23.1" customHeight="1" x14ac:dyDescent="0.35">
      <c r="AX5704" s="74" t="s">
        <v>5810</v>
      </c>
    </row>
    <row r="5705" spans="50:50" ht="23.1" customHeight="1" x14ac:dyDescent="0.35">
      <c r="AX5705" s="74" t="s">
        <v>5811</v>
      </c>
    </row>
    <row r="5706" spans="50:50" ht="23.1" customHeight="1" x14ac:dyDescent="0.35">
      <c r="AX5706" s="74" t="s">
        <v>5812</v>
      </c>
    </row>
    <row r="5707" spans="50:50" ht="23.1" customHeight="1" x14ac:dyDescent="0.35">
      <c r="AX5707" s="74" t="s">
        <v>5813</v>
      </c>
    </row>
    <row r="5708" spans="50:50" ht="23.1" customHeight="1" x14ac:dyDescent="0.35">
      <c r="AX5708" s="74" t="s">
        <v>5814</v>
      </c>
    </row>
    <row r="5709" spans="50:50" ht="23.1" customHeight="1" x14ac:dyDescent="0.35">
      <c r="AX5709" s="74" t="s">
        <v>5815</v>
      </c>
    </row>
    <row r="5710" spans="50:50" ht="23.1" customHeight="1" x14ac:dyDescent="0.35">
      <c r="AX5710" s="74" t="s">
        <v>5816</v>
      </c>
    </row>
    <row r="5711" spans="50:50" ht="23.1" customHeight="1" x14ac:dyDescent="0.35">
      <c r="AX5711" s="74" t="s">
        <v>5817</v>
      </c>
    </row>
    <row r="5712" spans="50:50" ht="23.1" customHeight="1" x14ac:dyDescent="0.35">
      <c r="AX5712" s="74" t="s">
        <v>5818</v>
      </c>
    </row>
    <row r="5713" spans="50:50" ht="23.1" customHeight="1" x14ac:dyDescent="0.35">
      <c r="AX5713" s="74" t="s">
        <v>5819</v>
      </c>
    </row>
    <row r="5714" spans="50:50" ht="23.1" customHeight="1" x14ac:dyDescent="0.35">
      <c r="AX5714" s="74" t="s">
        <v>5820</v>
      </c>
    </row>
    <row r="5715" spans="50:50" ht="23.1" customHeight="1" x14ac:dyDescent="0.35">
      <c r="AX5715" s="74" t="s">
        <v>5821</v>
      </c>
    </row>
    <row r="5716" spans="50:50" ht="23.1" customHeight="1" x14ac:dyDescent="0.35">
      <c r="AX5716" s="74" t="s">
        <v>5822</v>
      </c>
    </row>
    <row r="5717" spans="50:50" ht="23.1" customHeight="1" x14ac:dyDescent="0.35">
      <c r="AX5717" s="74" t="s">
        <v>5823</v>
      </c>
    </row>
    <row r="5718" spans="50:50" ht="23.1" customHeight="1" x14ac:dyDescent="0.35">
      <c r="AX5718" s="74" t="s">
        <v>5824</v>
      </c>
    </row>
    <row r="5719" spans="50:50" ht="23.1" customHeight="1" x14ac:dyDescent="0.35">
      <c r="AX5719" s="74" t="s">
        <v>5825</v>
      </c>
    </row>
    <row r="5720" spans="50:50" ht="23.1" customHeight="1" x14ac:dyDescent="0.35">
      <c r="AX5720" s="74" t="s">
        <v>5826</v>
      </c>
    </row>
    <row r="5721" spans="50:50" ht="23.1" customHeight="1" x14ac:dyDescent="0.35">
      <c r="AX5721" s="74" t="s">
        <v>5827</v>
      </c>
    </row>
    <row r="5722" spans="50:50" ht="23.1" customHeight="1" x14ac:dyDescent="0.35">
      <c r="AX5722" s="74" t="s">
        <v>5828</v>
      </c>
    </row>
    <row r="5723" spans="50:50" ht="23.1" customHeight="1" x14ac:dyDescent="0.35">
      <c r="AX5723" s="74" t="s">
        <v>5829</v>
      </c>
    </row>
    <row r="5724" spans="50:50" ht="23.1" customHeight="1" x14ac:dyDescent="0.35">
      <c r="AX5724" s="74" t="s">
        <v>5830</v>
      </c>
    </row>
    <row r="5725" spans="50:50" ht="23.1" customHeight="1" x14ac:dyDescent="0.35">
      <c r="AX5725" s="74" t="s">
        <v>5831</v>
      </c>
    </row>
    <row r="5726" spans="50:50" ht="23.1" customHeight="1" x14ac:dyDescent="0.35">
      <c r="AX5726" s="74" t="s">
        <v>5832</v>
      </c>
    </row>
    <row r="5727" spans="50:50" ht="23.1" customHeight="1" x14ac:dyDescent="0.35">
      <c r="AX5727" s="74" t="s">
        <v>5833</v>
      </c>
    </row>
    <row r="5728" spans="50:50" ht="23.1" customHeight="1" x14ac:dyDescent="0.35">
      <c r="AX5728" s="74" t="s">
        <v>5834</v>
      </c>
    </row>
    <row r="5729" spans="50:50" ht="23.1" customHeight="1" x14ac:dyDescent="0.35">
      <c r="AX5729" s="74" t="s">
        <v>5835</v>
      </c>
    </row>
    <row r="5730" spans="50:50" ht="23.1" customHeight="1" x14ac:dyDescent="0.35">
      <c r="AX5730" s="74" t="s">
        <v>5836</v>
      </c>
    </row>
    <row r="5731" spans="50:50" ht="23.1" customHeight="1" x14ac:dyDescent="0.35">
      <c r="AX5731" s="74" t="s">
        <v>5837</v>
      </c>
    </row>
    <row r="5732" spans="50:50" ht="23.1" customHeight="1" x14ac:dyDescent="0.35">
      <c r="AX5732" s="74" t="s">
        <v>5838</v>
      </c>
    </row>
    <row r="5733" spans="50:50" ht="23.1" customHeight="1" x14ac:dyDescent="0.35">
      <c r="AX5733" s="74" t="s">
        <v>5839</v>
      </c>
    </row>
    <row r="5734" spans="50:50" ht="23.1" customHeight="1" x14ac:dyDescent="0.35">
      <c r="AX5734" s="74" t="s">
        <v>5840</v>
      </c>
    </row>
    <row r="5735" spans="50:50" ht="23.1" customHeight="1" x14ac:dyDescent="0.35">
      <c r="AX5735" s="74" t="s">
        <v>5841</v>
      </c>
    </row>
    <row r="5736" spans="50:50" ht="23.1" customHeight="1" x14ac:dyDescent="0.35">
      <c r="AX5736" s="74" t="s">
        <v>5842</v>
      </c>
    </row>
    <row r="5737" spans="50:50" ht="23.1" customHeight="1" x14ac:dyDescent="0.35">
      <c r="AX5737" s="74" t="s">
        <v>5843</v>
      </c>
    </row>
    <row r="5738" spans="50:50" ht="23.1" customHeight="1" x14ac:dyDescent="0.35">
      <c r="AX5738" s="74" t="s">
        <v>5844</v>
      </c>
    </row>
    <row r="5739" spans="50:50" ht="23.1" customHeight="1" x14ac:dyDescent="0.35">
      <c r="AX5739" s="74" t="s">
        <v>5845</v>
      </c>
    </row>
    <row r="5740" spans="50:50" ht="23.1" customHeight="1" x14ac:dyDescent="0.35">
      <c r="AX5740" s="74" t="s">
        <v>5846</v>
      </c>
    </row>
    <row r="5741" spans="50:50" ht="23.1" customHeight="1" x14ac:dyDescent="0.35">
      <c r="AX5741" s="74" t="s">
        <v>5847</v>
      </c>
    </row>
    <row r="5742" spans="50:50" ht="23.1" customHeight="1" x14ac:dyDescent="0.35">
      <c r="AX5742" s="74" t="s">
        <v>5848</v>
      </c>
    </row>
    <row r="5743" spans="50:50" ht="23.1" customHeight="1" x14ac:dyDescent="0.35">
      <c r="AX5743" s="74" t="s">
        <v>5849</v>
      </c>
    </row>
    <row r="5744" spans="50:50" ht="23.1" customHeight="1" x14ac:dyDescent="0.35">
      <c r="AX5744" s="74" t="s">
        <v>5850</v>
      </c>
    </row>
    <row r="5745" spans="50:50" ht="23.1" customHeight="1" x14ac:dyDescent="0.35">
      <c r="AX5745" s="74" t="s">
        <v>5851</v>
      </c>
    </row>
    <row r="5746" spans="50:50" ht="23.1" customHeight="1" x14ac:dyDescent="0.35">
      <c r="AX5746" s="74" t="s">
        <v>5852</v>
      </c>
    </row>
    <row r="5747" spans="50:50" ht="23.1" customHeight="1" x14ac:dyDescent="0.35">
      <c r="AX5747" s="74" t="s">
        <v>5853</v>
      </c>
    </row>
    <row r="5748" spans="50:50" ht="23.1" customHeight="1" x14ac:dyDescent="0.35">
      <c r="AX5748" s="74" t="s">
        <v>5854</v>
      </c>
    </row>
    <row r="5749" spans="50:50" ht="23.1" customHeight="1" x14ac:dyDescent="0.35">
      <c r="AX5749" s="74" t="s">
        <v>5855</v>
      </c>
    </row>
    <row r="5750" spans="50:50" ht="23.1" customHeight="1" x14ac:dyDescent="0.35">
      <c r="AX5750" s="74" t="s">
        <v>5856</v>
      </c>
    </row>
    <row r="5751" spans="50:50" ht="23.1" customHeight="1" x14ac:dyDescent="0.35">
      <c r="AX5751" s="74" t="s">
        <v>5857</v>
      </c>
    </row>
    <row r="5752" spans="50:50" ht="23.1" customHeight="1" x14ac:dyDescent="0.35">
      <c r="AX5752" s="74" t="s">
        <v>5858</v>
      </c>
    </row>
    <row r="5753" spans="50:50" ht="23.1" customHeight="1" x14ac:dyDescent="0.35">
      <c r="AX5753" s="74" t="s">
        <v>5859</v>
      </c>
    </row>
    <row r="5754" spans="50:50" ht="23.1" customHeight="1" x14ac:dyDescent="0.35">
      <c r="AX5754" s="74" t="s">
        <v>5860</v>
      </c>
    </row>
    <row r="5755" spans="50:50" ht="23.1" customHeight="1" x14ac:dyDescent="0.35">
      <c r="AX5755" s="74" t="s">
        <v>5861</v>
      </c>
    </row>
    <row r="5756" spans="50:50" ht="23.1" customHeight="1" x14ac:dyDescent="0.35">
      <c r="AX5756" s="74" t="s">
        <v>5862</v>
      </c>
    </row>
    <row r="5757" spans="50:50" ht="23.1" customHeight="1" x14ac:dyDescent="0.35">
      <c r="AX5757" s="74" t="s">
        <v>5863</v>
      </c>
    </row>
    <row r="5758" spans="50:50" ht="23.1" customHeight="1" x14ac:dyDescent="0.35">
      <c r="AX5758" s="74" t="s">
        <v>5864</v>
      </c>
    </row>
    <row r="5759" spans="50:50" ht="23.1" customHeight="1" x14ac:dyDescent="0.35">
      <c r="AX5759" s="74" t="s">
        <v>5865</v>
      </c>
    </row>
    <row r="5760" spans="50:50" ht="23.1" customHeight="1" x14ac:dyDescent="0.35">
      <c r="AX5760" s="74" t="s">
        <v>5866</v>
      </c>
    </row>
    <row r="5761" spans="50:50" ht="23.1" customHeight="1" x14ac:dyDescent="0.35">
      <c r="AX5761" s="74" t="s">
        <v>5867</v>
      </c>
    </row>
    <row r="5762" spans="50:50" ht="23.1" customHeight="1" x14ac:dyDescent="0.35">
      <c r="AX5762" s="74" t="s">
        <v>5868</v>
      </c>
    </row>
    <row r="5763" spans="50:50" ht="23.1" customHeight="1" x14ac:dyDescent="0.35">
      <c r="AX5763" s="74" t="s">
        <v>5869</v>
      </c>
    </row>
    <row r="5764" spans="50:50" ht="23.1" customHeight="1" x14ac:dyDescent="0.35">
      <c r="AX5764" s="74" t="s">
        <v>5870</v>
      </c>
    </row>
    <row r="5765" spans="50:50" ht="23.1" customHeight="1" x14ac:dyDescent="0.35">
      <c r="AX5765" s="74" t="s">
        <v>5871</v>
      </c>
    </row>
    <row r="5766" spans="50:50" ht="23.1" customHeight="1" x14ac:dyDescent="0.35">
      <c r="AX5766" s="74" t="s">
        <v>5872</v>
      </c>
    </row>
    <row r="5767" spans="50:50" ht="23.1" customHeight="1" x14ac:dyDescent="0.35">
      <c r="AX5767" s="74" t="s">
        <v>5873</v>
      </c>
    </row>
    <row r="5768" spans="50:50" ht="23.1" customHeight="1" x14ac:dyDescent="0.35">
      <c r="AX5768" s="74" t="s">
        <v>5874</v>
      </c>
    </row>
    <row r="5769" spans="50:50" ht="23.1" customHeight="1" x14ac:dyDescent="0.35">
      <c r="AX5769" s="74" t="s">
        <v>5875</v>
      </c>
    </row>
    <row r="5770" spans="50:50" ht="23.1" customHeight="1" x14ac:dyDescent="0.35">
      <c r="AX5770" s="74" t="s">
        <v>5876</v>
      </c>
    </row>
    <row r="5771" spans="50:50" ht="23.1" customHeight="1" x14ac:dyDescent="0.35">
      <c r="AX5771" s="74" t="s">
        <v>5877</v>
      </c>
    </row>
    <row r="5772" spans="50:50" ht="23.1" customHeight="1" x14ac:dyDescent="0.35">
      <c r="AX5772" s="74" t="s">
        <v>5878</v>
      </c>
    </row>
    <row r="5773" spans="50:50" ht="23.1" customHeight="1" x14ac:dyDescent="0.35">
      <c r="AX5773" s="74" t="s">
        <v>5879</v>
      </c>
    </row>
    <row r="5774" spans="50:50" ht="23.1" customHeight="1" x14ac:dyDescent="0.35">
      <c r="AX5774" s="74" t="s">
        <v>5880</v>
      </c>
    </row>
    <row r="5775" spans="50:50" ht="23.1" customHeight="1" x14ac:dyDescent="0.35">
      <c r="AX5775" s="74" t="s">
        <v>5881</v>
      </c>
    </row>
    <row r="5776" spans="50:50" ht="23.1" customHeight="1" x14ac:dyDescent="0.35">
      <c r="AX5776" s="74" t="s">
        <v>5882</v>
      </c>
    </row>
    <row r="5777" spans="50:50" ht="23.1" customHeight="1" x14ac:dyDescent="0.35">
      <c r="AX5777" s="74" t="s">
        <v>5883</v>
      </c>
    </row>
    <row r="5778" spans="50:50" ht="23.1" customHeight="1" x14ac:dyDescent="0.35">
      <c r="AX5778" s="74" t="s">
        <v>5884</v>
      </c>
    </row>
    <row r="5779" spans="50:50" ht="23.1" customHeight="1" x14ac:dyDescent="0.35">
      <c r="AX5779" s="74" t="s">
        <v>5885</v>
      </c>
    </row>
    <row r="5780" spans="50:50" ht="23.1" customHeight="1" x14ac:dyDescent="0.35">
      <c r="AX5780" s="74" t="s">
        <v>5886</v>
      </c>
    </row>
    <row r="5781" spans="50:50" ht="23.1" customHeight="1" x14ac:dyDescent="0.35">
      <c r="AX5781" s="74" t="s">
        <v>5887</v>
      </c>
    </row>
    <row r="5782" spans="50:50" ht="23.1" customHeight="1" x14ac:dyDescent="0.35">
      <c r="AX5782" s="74" t="s">
        <v>5888</v>
      </c>
    </row>
    <row r="5783" spans="50:50" ht="23.1" customHeight="1" x14ac:dyDescent="0.35">
      <c r="AX5783" s="74" t="s">
        <v>5889</v>
      </c>
    </row>
    <row r="5784" spans="50:50" ht="23.1" customHeight="1" x14ac:dyDescent="0.35">
      <c r="AX5784" s="74" t="s">
        <v>5890</v>
      </c>
    </row>
    <row r="5785" spans="50:50" ht="23.1" customHeight="1" x14ac:dyDescent="0.35">
      <c r="AX5785" s="74" t="s">
        <v>5891</v>
      </c>
    </row>
    <row r="5786" spans="50:50" ht="23.1" customHeight="1" x14ac:dyDescent="0.35">
      <c r="AX5786" s="74" t="s">
        <v>5892</v>
      </c>
    </row>
    <row r="5787" spans="50:50" ht="23.1" customHeight="1" x14ac:dyDescent="0.35">
      <c r="AX5787" s="74" t="s">
        <v>5893</v>
      </c>
    </row>
    <row r="5788" spans="50:50" ht="23.1" customHeight="1" x14ac:dyDescent="0.35">
      <c r="AX5788" s="74" t="s">
        <v>5894</v>
      </c>
    </row>
    <row r="5789" spans="50:50" ht="23.1" customHeight="1" x14ac:dyDescent="0.35">
      <c r="AX5789" s="74" t="s">
        <v>5895</v>
      </c>
    </row>
    <row r="5790" spans="50:50" ht="23.1" customHeight="1" x14ac:dyDescent="0.35">
      <c r="AX5790" s="74" t="s">
        <v>5896</v>
      </c>
    </row>
    <row r="5791" spans="50:50" ht="23.1" customHeight="1" x14ac:dyDescent="0.35">
      <c r="AX5791" s="74" t="s">
        <v>5897</v>
      </c>
    </row>
    <row r="5792" spans="50:50" ht="23.1" customHeight="1" x14ac:dyDescent="0.35">
      <c r="AX5792" s="74" t="s">
        <v>5898</v>
      </c>
    </row>
    <row r="5793" spans="50:50" ht="23.1" customHeight="1" x14ac:dyDescent="0.35">
      <c r="AX5793" s="74" t="s">
        <v>5899</v>
      </c>
    </row>
    <row r="5794" spans="50:50" ht="23.1" customHeight="1" x14ac:dyDescent="0.35">
      <c r="AX5794" s="74" t="s">
        <v>5900</v>
      </c>
    </row>
    <row r="5795" spans="50:50" ht="23.1" customHeight="1" x14ac:dyDescent="0.35">
      <c r="AX5795" s="74" t="s">
        <v>5901</v>
      </c>
    </row>
    <row r="5796" spans="50:50" ht="23.1" customHeight="1" x14ac:dyDescent="0.35">
      <c r="AX5796" s="74" t="s">
        <v>5902</v>
      </c>
    </row>
    <row r="5797" spans="50:50" ht="23.1" customHeight="1" x14ac:dyDescent="0.35">
      <c r="AX5797" s="74" t="s">
        <v>5903</v>
      </c>
    </row>
    <row r="5798" spans="50:50" ht="23.1" customHeight="1" x14ac:dyDescent="0.35">
      <c r="AX5798" s="74" t="s">
        <v>5904</v>
      </c>
    </row>
    <row r="5799" spans="50:50" ht="23.1" customHeight="1" x14ac:dyDescent="0.35">
      <c r="AX5799" s="74" t="s">
        <v>5905</v>
      </c>
    </row>
    <row r="5800" spans="50:50" ht="23.1" customHeight="1" x14ac:dyDescent="0.35">
      <c r="AX5800" s="74" t="s">
        <v>5906</v>
      </c>
    </row>
    <row r="5801" spans="50:50" ht="23.1" customHeight="1" x14ac:dyDescent="0.35">
      <c r="AX5801" s="74" t="s">
        <v>5907</v>
      </c>
    </row>
    <row r="5802" spans="50:50" ht="23.1" customHeight="1" x14ac:dyDescent="0.35">
      <c r="AX5802" s="74" t="s">
        <v>5908</v>
      </c>
    </row>
    <row r="5803" spans="50:50" ht="23.1" customHeight="1" x14ac:dyDescent="0.35">
      <c r="AX5803" s="74" t="s">
        <v>5909</v>
      </c>
    </row>
    <row r="5804" spans="50:50" ht="23.1" customHeight="1" x14ac:dyDescent="0.35">
      <c r="AX5804" s="74" t="s">
        <v>5910</v>
      </c>
    </row>
    <row r="5805" spans="50:50" ht="23.1" customHeight="1" x14ac:dyDescent="0.35">
      <c r="AX5805" s="74" t="s">
        <v>5911</v>
      </c>
    </row>
    <row r="5806" spans="50:50" ht="23.1" customHeight="1" x14ac:dyDescent="0.35">
      <c r="AX5806" s="74" t="s">
        <v>5912</v>
      </c>
    </row>
    <row r="5807" spans="50:50" ht="23.1" customHeight="1" x14ac:dyDescent="0.35">
      <c r="AX5807" s="74" t="s">
        <v>5913</v>
      </c>
    </row>
    <row r="5808" spans="50:50" ht="23.1" customHeight="1" x14ac:dyDescent="0.35">
      <c r="AX5808" s="74" t="s">
        <v>5914</v>
      </c>
    </row>
    <row r="5809" spans="50:50" ht="23.1" customHeight="1" x14ac:dyDescent="0.35">
      <c r="AX5809" s="74" t="s">
        <v>5915</v>
      </c>
    </row>
    <row r="5810" spans="50:50" ht="23.1" customHeight="1" x14ac:dyDescent="0.35">
      <c r="AX5810" s="74" t="s">
        <v>5916</v>
      </c>
    </row>
    <row r="5811" spans="50:50" ht="23.1" customHeight="1" x14ac:dyDescent="0.35">
      <c r="AX5811" s="74" t="s">
        <v>5917</v>
      </c>
    </row>
    <row r="5812" spans="50:50" ht="23.1" customHeight="1" x14ac:dyDescent="0.35">
      <c r="AX5812" s="74" t="s">
        <v>5918</v>
      </c>
    </row>
    <row r="5813" spans="50:50" ht="23.1" customHeight="1" x14ac:dyDescent="0.35">
      <c r="AX5813" s="74" t="s">
        <v>5919</v>
      </c>
    </row>
    <row r="5814" spans="50:50" ht="23.1" customHeight="1" x14ac:dyDescent="0.35">
      <c r="AX5814" s="74" t="s">
        <v>5920</v>
      </c>
    </row>
    <row r="5815" spans="50:50" ht="23.1" customHeight="1" x14ac:dyDescent="0.35">
      <c r="AX5815" s="74" t="s">
        <v>5921</v>
      </c>
    </row>
    <row r="5816" spans="50:50" ht="23.1" customHeight="1" x14ac:dyDescent="0.35">
      <c r="AX5816" s="74" t="s">
        <v>5922</v>
      </c>
    </row>
    <row r="5817" spans="50:50" ht="23.1" customHeight="1" x14ac:dyDescent="0.35">
      <c r="AX5817" s="74" t="s">
        <v>5923</v>
      </c>
    </row>
    <row r="5818" spans="50:50" ht="23.1" customHeight="1" x14ac:dyDescent="0.35">
      <c r="AX5818" s="74" t="s">
        <v>5924</v>
      </c>
    </row>
    <row r="5819" spans="50:50" ht="23.1" customHeight="1" x14ac:dyDescent="0.35">
      <c r="AX5819" s="74" t="s">
        <v>5925</v>
      </c>
    </row>
    <row r="5820" spans="50:50" ht="23.1" customHeight="1" x14ac:dyDescent="0.35">
      <c r="AX5820" s="74" t="s">
        <v>5926</v>
      </c>
    </row>
    <row r="5821" spans="50:50" ht="23.1" customHeight="1" x14ac:dyDescent="0.35">
      <c r="AX5821" s="74" t="s">
        <v>5927</v>
      </c>
    </row>
    <row r="5822" spans="50:50" ht="23.1" customHeight="1" x14ac:dyDescent="0.35">
      <c r="AX5822" s="74" t="s">
        <v>5928</v>
      </c>
    </row>
    <row r="5823" spans="50:50" ht="23.1" customHeight="1" x14ac:dyDescent="0.35">
      <c r="AX5823" s="74" t="s">
        <v>5929</v>
      </c>
    </row>
    <row r="5824" spans="50:50" ht="23.1" customHeight="1" x14ac:dyDescent="0.35">
      <c r="AX5824" s="74" t="s">
        <v>5930</v>
      </c>
    </row>
    <row r="5825" spans="50:50" ht="23.1" customHeight="1" x14ac:dyDescent="0.35">
      <c r="AX5825" s="74" t="s">
        <v>5931</v>
      </c>
    </row>
    <row r="5826" spans="50:50" ht="23.1" customHeight="1" x14ac:dyDescent="0.35">
      <c r="AX5826" s="74" t="s">
        <v>5932</v>
      </c>
    </row>
    <row r="5827" spans="50:50" ht="23.1" customHeight="1" x14ac:dyDescent="0.35">
      <c r="AX5827" s="74" t="s">
        <v>5933</v>
      </c>
    </row>
    <row r="5828" spans="50:50" ht="23.1" customHeight="1" x14ac:dyDescent="0.35">
      <c r="AX5828" s="74" t="s">
        <v>5934</v>
      </c>
    </row>
    <row r="5829" spans="50:50" ht="23.1" customHeight="1" x14ac:dyDescent="0.35">
      <c r="AX5829" s="74" t="s">
        <v>5935</v>
      </c>
    </row>
    <row r="5830" spans="50:50" ht="23.1" customHeight="1" x14ac:dyDescent="0.35">
      <c r="AX5830" s="74" t="s">
        <v>5936</v>
      </c>
    </row>
    <row r="5831" spans="50:50" ht="23.1" customHeight="1" x14ac:dyDescent="0.35">
      <c r="AX5831" s="74" t="s">
        <v>5937</v>
      </c>
    </row>
    <row r="5832" spans="50:50" ht="23.1" customHeight="1" x14ac:dyDescent="0.35">
      <c r="AX5832" s="74" t="s">
        <v>5938</v>
      </c>
    </row>
    <row r="5833" spans="50:50" ht="23.1" customHeight="1" x14ac:dyDescent="0.35">
      <c r="AX5833" s="74" t="s">
        <v>5939</v>
      </c>
    </row>
    <row r="5834" spans="50:50" ht="23.1" customHeight="1" x14ac:dyDescent="0.35">
      <c r="AX5834" s="74" t="s">
        <v>5940</v>
      </c>
    </row>
    <row r="5835" spans="50:50" ht="23.1" customHeight="1" x14ac:dyDescent="0.35">
      <c r="AX5835" s="74" t="s">
        <v>5941</v>
      </c>
    </row>
    <row r="5836" spans="50:50" ht="23.1" customHeight="1" x14ac:dyDescent="0.35">
      <c r="AX5836" s="74" t="s">
        <v>5942</v>
      </c>
    </row>
    <row r="5837" spans="50:50" ht="23.1" customHeight="1" x14ac:dyDescent="0.35">
      <c r="AX5837" s="74" t="s">
        <v>5943</v>
      </c>
    </row>
    <row r="5838" spans="50:50" ht="23.1" customHeight="1" x14ac:dyDescent="0.35">
      <c r="AX5838" s="74" t="s">
        <v>5944</v>
      </c>
    </row>
    <row r="5839" spans="50:50" ht="23.1" customHeight="1" x14ac:dyDescent="0.35">
      <c r="AX5839" s="74" t="s">
        <v>5945</v>
      </c>
    </row>
    <row r="5840" spans="50:50" ht="23.1" customHeight="1" x14ac:dyDescent="0.35">
      <c r="AX5840" s="74" t="s">
        <v>5946</v>
      </c>
    </row>
    <row r="5841" spans="50:50" ht="23.1" customHeight="1" x14ac:dyDescent="0.35">
      <c r="AX5841" s="74" t="s">
        <v>5947</v>
      </c>
    </row>
    <row r="5842" spans="50:50" ht="23.1" customHeight="1" x14ac:dyDescent="0.35">
      <c r="AX5842" s="74" t="s">
        <v>5948</v>
      </c>
    </row>
    <row r="5843" spans="50:50" ht="23.1" customHeight="1" x14ac:dyDescent="0.35">
      <c r="AX5843" s="74" t="s">
        <v>5949</v>
      </c>
    </row>
    <row r="5844" spans="50:50" ht="23.1" customHeight="1" x14ac:dyDescent="0.35">
      <c r="AX5844" s="74" t="s">
        <v>5950</v>
      </c>
    </row>
    <row r="5845" spans="50:50" ht="23.1" customHeight="1" x14ac:dyDescent="0.35">
      <c r="AX5845" s="74" t="s">
        <v>5951</v>
      </c>
    </row>
    <row r="5846" spans="50:50" ht="23.1" customHeight="1" x14ac:dyDescent="0.35">
      <c r="AX5846" s="74" t="s">
        <v>5952</v>
      </c>
    </row>
    <row r="5847" spans="50:50" ht="23.1" customHeight="1" x14ac:dyDescent="0.35">
      <c r="AX5847" s="74" t="s">
        <v>5953</v>
      </c>
    </row>
    <row r="5848" spans="50:50" ht="23.1" customHeight="1" x14ac:dyDescent="0.35">
      <c r="AX5848" s="74" t="s">
        <v>5954</v>
      </c>
    </row>
    <row r="5849" spans="50:50" ht="23.1" customHeight="1" x14ac:dyDescent="0.35">
      <c r="AX5849" s="74" t="s">
        <v>5955</v>
      </c>
    </row>
    <row r="5850" spans="50:50" ht="23.1" customHeight="1" x14ac:dyDescent="0.35">
      <c r="AX5850" s="74" t="s">
        <v>5956</v>
      </c>
    </row>
    <row r="5851" spans="50:50" ht="23.1" customHeight="1" x14ac:dyDescent="0.35">
      <c r="AX5851" s="74" t="s">
        <v>5957</v>
      </c>
    </row>
    <row r="5852" spans="50:50" ht="23.1" customHeight="1" x14ac:dyDescent="0.35">
      <c r="AX5852" s="74" t="s">
        <v>5958</v>
      </c>
    </row>
    <row r="5853" spans="50:50" ht="23.1" customHeight="1" x14ac:dyDescent="0.35">
      <c r="AX5853" s="74" t="s">
        <v>5959</v>
      </c>
    </row>
    <row r="5854" spans="50:50" ht="23.1" customHeight="1" x14ac:dyDescent="0.35">
      <c r="AX5854" s="74" t="s">
        <v>5960</v>
      </c>
    </row>
    <row r="5855" spans="50:50" ht="23.1" customHeight="1" x14ac:dyDescent="0.35">
      <c r="AX5855" s="74" t="s">
        <v>5961</v>
      </c>
    </row>
    <row r="5856" spans="50:50" ht="23.1" customHeight="1" x14ac:dyDescent="0.35">
      <c r="AX5856" s="74" t="s">
        <v>5962</v>
      </c>
    </row>
    <row r="5857" spans="50:50" ht="23.1" customHeight="1" x14ac:dyDescent="0.35">
      <c r="AX5857" s="74" t="s">
        <v>5963</v>
      </c>
    </row>
    <row r="5858" spans="50:50" ht="23.1" customHeight="1" x14ac:dyDescent="0.35">
      <c r="AX5858" s="74" t="s">
        <v>5964</v>
      </c>
    </row>
    <row r="5859" spans="50:50" ht="23.1" customHeight="1" x14ac:dyDescent="0.35">
      <c r="AX5859" s="74" t="s">
        <v>5965</v>
      </c>
    </row>
    <row r="5860" spans="50:50" ht="23.1" customHeight="1" x14ac:dyDescent="0.35">
      <c r="AX5860" s="74" t="s">
        <v>5966</v>
      </c>
    </row>
    <row r="5861" spans="50:50" ht="23.1" customHeight="1" x14ac:dyDescent="0.35">
      <c r="AX5861" s="74" t="s">
        <v>5967</v>
      </c>
    </row>
    <row r="5862" spans="50:50" ht="23.1" customHeight="1" x14ac:dyDescent="0.35">
      <c r="AX5862" s="74" t="s">
        <v>5968</v>
      </c>
    </row>
    <row r="5863" spans="50:50" ht="23.1" customHeight="1" x14ac:dyDescent="0.35">
      <c r="AX5863" s="74" t="s">
        <v>5969</v>
      </c>
    </row>
    <row r="5864" spans="50:50" ht="23.1" customHeight="1" x14ac:dyDescent="0.35">
      <c r="AX5864" s="74" t="s">
        <v>5970</v>
      </c>
    </row>
    <row r="5865" spans="50:50" ht="23.1" customHeight="1" x14ac:dyDescent="0.35">
      <c r="AX5865" s="74" t="s">
        <v>5971</v>
      </c>
    </row>
    <row r="5866" spans="50:50" ht="23.1" customHeight="1" x14ac:dyDescent="0.35">
      <c r="AX5866" s="74" t="s">
        <v>5972</v>
      </c>
    </row>
    <row r="5867" spans="50:50" ht="23.1" customHeight="1" x14ac:dyDescent="0.35">
      <c r="AX5867" s="74" t="s">
        <v>5973</v>
      </c>
    </row>
    <row r="5868" spans="50:50" ht="23.1" customHeight="1" x14ac:dyDescent="0.35">
      <c r="AX5868" s="74" t="s">
        <v>5974</v>
      </c>
    </row>
    <row r="5869" spans="50:50" ht="23.1" customHeight="1" x14ac:dyDescent="0.35">
      <c r="AX5869" s="74" t="s">
        <v>5975</v>
      </c>
    </row>
    <row r="5870" spans="50:50" ht="23.1" customHeight="1" x14ac:dyDescent="0.35">
      <c r="AX5870" s="74" t="s">
        <v>5976</v>
      </c>
    </row>
    <row r="5871" spans="50:50" ht="23.1" customHeight="1" x14ac:dyDescent="0.35">
      <c r="AX5871" s="74" t="s">
        <v>5977</v>
      </c>
    </row>
    <row r="5872" spans="50:50" ht="23.1" customHeight="1" x14ac:dyDescent="0.35">
      <c r="AX5872" s="74" t="s">
        <v>5978</v>
      </c>
    </row>
    <row r="5873" spans="50:50" ht="23.1" customHeight="1" x14ac:dyDescent="0.35">
      <c r="AX5873" s="74" t="s">
        <v>5979</v>
      </c>
    </row>
    <row r="5874" spans="50:50" ht="23.1" customHeight="1" x14ac:dyDescent="0.35">
      <c r="AX5874" s="74" t="s">
        <v>5980</v>
      </c>
    </row>
    <row r="5875" spans="50:50" ht="23.1" customHeight="1" x14ac:dyDescent="0.35">
      <c r="AX5875" s="74" t="s">
        <v>5981</v>
      </c>
    </row>
    <row r="5876" spans="50:50" ht="23.1" customHeight="1" x14ac:dyDescent="0.35">
      <c r="AX5876" s="74" t="s">
        <v>5982</v>
      </c>
    </row>
    <row r="5877" spans="50:50" ht="23.1" customHeight="1" x14ac:dyDescent="0.35">
      <c r="AX5877" s="74" t="s">
        <v>5983</v>
      </c>
    </row>
    <row r="5878" spans="50:50" ht="23.1" customHeight="1" x14ac:dyDescent="0.35">
      <c r="AX5878" s="74" t="s">
        <v>5984</v>
      </c>
    </row>
    <row r="5879" spans="50:50" ht="23.1" customHeight="1" x14ac:dyDescent="0.35">
      <c r="AX5879" s="74" t="s">
        <v>5985</v>
      </c>
    </row>
    <row r="5880" spans="50:50" ht="23.1" customHeight="1" x14ac:dyDescent="0.35">
      <c r="AX5880" s="74" t="s">
        <v>5986</v>
      </c>
    </row>
    <row r="5881" spans="50:50" ht="23.1" customHeight="1" x14ac:dyDescent="0.35">
      <c r="AX5881" s="74" t="s">
        <v>5987</v>
      </c>
    </row>
    <row r="5882" spans="50:50" ht="23.1" customHeight="1" x14ac:dyDescent="0.35">
      <c r="AX5882" s="74" t="s">
        <v>5988</v>
      </c>
    </row>
    <row r="5883" spans="50:50" ht="23.1" customHeight="1" x14ac:dyDescent="0.35">
      <c r="AX5883" s="74" t="s">
        <v>5989</v>
      </c>
    </row>
    <row r="5884" spans="50:50" ht="23.1" customHeight="1" x14ac:dyDescent="0.35">
      <c r="AX5884" s="74" t="s">
        <v>5990</v>
      </c>
    </row>
    <row r="5885" spans="50:50" ht="23.1" customHeight="1" x14ac:dyDescent="0.35">
      <c r="AX5885" s="74" t="s">
        <v>5991</v>
      </c>
    </row>
    <row r="5886" spans="50:50" ht="23.1" customHeight="1" x14ac:dyDescent="0.35">
      <c r="AX5886" s="74" t="s">
        <v>5992</v>
      </c>
    </row>
    <row r="5887" spans="50:50" ht="23.1" customHeight="1" x14ac:dyDescent="0.35">
      <c r="AX5887" s="74" t="s">
        <v>5993</v>
      </c>
    </row>
    <row r="5888" spans="50:50" ht="23.1" customHeight="1" x14ac:dyDescent="0.35">
      <c r="AX5888" s="74" t="s">
        <v>5994</v>
      </c>
    </row>
    <row r="5889" spans="50:50" ht="23.1" customHeight="1" x14ac:dyDescent="0.35">
      <c r="AX5889" s="74" t="s">
        <v>5995</v>
      </c>
    </row>
    <row r="5890" spans="50:50" ht="23.1" customHeight="1" x14ac:dyDescent="0.35">
      <c r="AX5890" s="74" t="s">
        <v>5996</v>
      </c>
    </row>
    <row r="5891" spans="50:50" ht="23.1" customHeight="1" x14ac:dyDescent="0.35">
      <c r="AX5891" s="74" t="s">
        <v>5997</v>
      </c>
    </row>
    <row r="5892" spans="50:50" ht="23.1" customHeight="1" x14ac:dyDescent="0.35">
      <c r="AX5892" s="74" t="s">
        <v>5998</v>
      </c>
    </row>
    <row r="5893" spans="50:50" ht="23.1" customHeight="1" x14ac:dyDescent="0.35">
      <c r="AX5893" s="74" t="s">
        <v>5999</v>
      </c>
    </row>
    <row r="5894" spans="50:50" ht="23.1" customHeight="1" x14ac:dyDescent="0.35">
      <c r="AX5894" s="74" t="s">
        <v>6000</v>
      </c>
    </row>
    <row r="5895" spans="50:50" ht="23.1" customHeight="1" x14ac:dyDescent="0.35">
      <c r="AX5895" s="74" t="s">
        <v>6001</v>
      </c>
    </row>
    <row r="5896" spans="50:50" ht="23.1" customHeight="1" x14ac:dyDescent="0.35">
      <c r="AX5896" s="74" t="s">
        <v>6002</v>
      </c>
    </row>
    <row r="5897" spans="50:50" ht="23.1" customHeight="1" x14ac:dyDescent="0.35">
      <c r="AX5897" s="74" t="s">
        <v>6003</v>
      </c>
    </row>
    <row r="5898" spans="50:50" ht="23.1" customHeight="1" x14ac:dyDescent="0.35">
      <c r="AX5898" s="74" t="s">
        <v>6004</v>
      </c>
    </row>
    <row r="5899" spans="50:50" ht="23.1" customHeight="1" x14ac:dyDescent="0.35">
      <c r="AX5899" s="74" t="s">
        <v>6005</v>
      </c>
    </row>
    <row r="5900" spans="50:50" ht="23.1" customHeight="1" x14ac:dyDescent="0.35">
      <c r="AX5900" s="74" t="s">
        <v>6006</v>
      </c>
    </row>
    <row r="5901" spans="50:50" ht="23.1" customHeight="1" x14ac:dyDescent="0.35">
      <c r="AX5901" s="74" t="s">
        <v>6007</v>
      </c>
    </row>
    <row r="5902" spans="50:50" ht="23.1" customHeight="1" x14ac:dyDescent="0.35">
      <c r="AX5902" s="74" t="s">
        <v>6008</v>
      </c>
    </row>
    <row r="5903" spans="50:50" ht="23.1" customHeight="1" x14ac:dyDescent="0.35">
      <c r="AX5903" s="74" t="s">
        <v>6009</v>
      </c>
    </row>
    <row r="5904" spans="50:50" ht="23.1" customHeight="1" x14ac:dyDescent="0.35">
      <c r="AX5904" s="74" t="s">
        <v>6010</v>
      </c>
    </row>
    <row r="5905" spans="50:50" ht="23.1" customHeight="1" x14ac:dyDescent="0.35">
      <c r="AX5905" s="74" t="s">
        <v>6011</v>
      </c>
    </row>
    <row r="5906" spans="50:50" ht="23.1" customHeight="1" x14ac:dyDescent="0.35">
      <c r="AX5906" s="74" t="s">
        <v>6012</v>
      </c>
    </row>
    <row r="5907" spans="50:50" ht="23.1" customHeight="1" x14ac:dyDescent="0.35">
      <c r="AX5907" s="74" t="s">
        <v>6013</v>
      </c>
    </row>
    <row r="5908" spans="50:50" ht="23.1" customHeight="1" x14ac:dyDescent="0.35">
      <c r="AX5908" s="74" t="s">
        <v>6014</v>
      </c>
    </row>
    <row r="5909" spans="50:50" ht="23.1" customHeight="1" x14ac:dyDescent="0.35">
      <c r="AX5909" s="74" t="s">
        <v>6015</v>
      </c>
    </row>
    <row r="5910" spans="50:50" ht="23.1" customHeight="1" x14ac:dyDescent="0.35">
      <c r="AX5910" s="74" t="s">
        <v>6016</v>
      </c>
    </row>
    <row r="5911" spans="50:50" ht="23.1" customHeight="1" x14ac:dyDescent="0.35">
      <c r="AX5911" s="74" t="s">
        <v>6017</v>
      </c>
    </row>
    <row r="5912" spans="50:50" ht="23.1" customHeight="1" x14ac:dyDescent="0.35">
      <c r="AX5912" s="74" t="s">
        <v>6018</v>
      </c>
    </row>
    <row r="5913" spans="50:50" ht="23.1" customHeight="1" x14ac:dyDescent="0.35">
      <c r="AX5913" s="74" t="s">
        <v>6019</v>
      </c>
    </row>
    <row r="5914" spans="50:50" ht="23.1" customHeight="1" x14ac:dyDescent="0.35">
      <c r="AX5914" s="74" t="s">
        <v>6020</v>
      </c>
    </row>
    <row r="5915" spans="50:50" ht="23.1" customHeight="1" x14ac:dyDescent="0.35">
      <c r="AX5915" s="74" t="s">
        <v>6021</v>
      </c>
    </row>
    <row r="5916" spans="50:50" ht="23.1" customHeight="1" x14ac:dyDescent="0.35">
      <c r="AX5916" s="74" t="s">
        <v>6022</v>
      </c>
    </row>
    <row r="5917" spans="50:50" ht="23.1" customHeight="1" x14ac:dyDescent="0.35">
      <c r="AX5917" s="74" t="s">
        <v>6023</v>
      </c>
    </row>
    <row r="5918" spans="50:50" ht="23.1" customHeight="1" x14ac:dyDescent="0.35">
      <c r="AX5918" s="74" t="s">
        <v>6024</v>
      </c>
    </row>
    <row r="5919" spans="50:50" ht="23.1" customHeight="1" x14ac:dyDescent="0.35">
      <c r="AX5919" s="74" t="s">
        <v>6025</v>
      </c>
    </row>
    <row r="5920" spans="50:50" ht="23.1" customHeight="1" x14ac:dyDescent="0.35">
      <c r="AX5920" s="74" t="s">
        <v>6026</v>
      </c>
    </row>
    <row r="5921" spans="50:50" ht="23.1" customHeight="1" x14ac:dyDescent="0.35">
      <c r="AX5921" s="74" t="s">
        <v>6027</v>
      </c>
    </row>
    <row r="5922" spans="50:50" ht="23.1" customHeight="1" x14ac:dyDescent="0.35">
      <c r="AX5922" s="74" t="s">
        <v>6028</v>
      </c>
    </row>
    <row r="5923" spans="50:50" ht="23.1" customHeight="1" x14ac:dyDescent="0.35">
      <c r="AX5923" s="74" t="s">
        <v>6029</v>
      </c>
    </row>
    <row r="5924" spans="50:50" ht="23.1" customHeight="1" x14ac:dyDescent="0.35">
      <c r="AX5924" s="74" t="s">
        <v>6030</v>
      </c>
    </row>
    <row r="5925" spans="50:50" ht="23.1" customHeight="1" x14ac:dyDescent="0.35">
      <c r="AX5925" s="74" t="s">
        <v>6031</v>
      </c>
    </row>
    <row r="5926" spans="50:50" ht="23.1" customHeight="1" x14ac:dyDescent="0.35">
      <c r="AX5926" s="74" t="s">
        <v>6032</v>
      </c>
    </row>
    <row r="5927" spans="50:50" ht="23.1" customHeight="1" x14ac:dyDescent="0.35">
      <c r="AX5927" s="74" t="s">
        <v>6033</v>
      </c>
    </row>
    <row r="5928" spans="50:50" ht="23.1" customHeight="1" x14ac:dyDescent="0.35">
      <c r="AX5928" s="74" t="s">
        <v>6034</v>
      </c>
    </row>
    <row r="5929" spans="50:50" ht="23.1" customHeight="1" x14ac:dyDescent="0.35">
      <c r="AX5929" s="74" t="s">
        <v>6035</v>
      </c>
    </row>
    <row r="5930" spans="50:50" ht="23.1" customHeight="1" x14ac:dyDescent="0.35">
      <c r="AX5930" s="74" t="s">
        <v>6036</v>
      </c>
    </row>
    <row r="5931" spans="50:50" ht="23.1" customHeight="1" x14ac:dyDescent="0.35">
      <c r="AX5931" s="74" t="s">
        <v>6037</v>
      </c>
    </row>
    <row r="5932" spans="50:50" ht="23.1" customHeight="1" x14ac:dyDescent="0.35">
      <c r="AX5932" s="74" t="s">
        <v>6038</v>
      </c>
    </row>
    <row r="5933" spans="50:50" ht="23.1" customHeight="1" x14ac:dyDescent="0.35">
      <c r="AX5933" s="74" t="s">
        <v>6039</v>
      </c>
    </row>
    <row r="5934" spans="50:50" ht="23.1" customHeight="1" x14ac:dyDescent="0.35">
      <c r="AX5934" s="74" t="s">
        <v>6040</v>
      </c>
    </row>
    <row r="5935" spans="50:50" ht="23.1" customHeight="1" x14ac:dyDescent="0.35">
      <c r="AX5935" s="74" t="s">
        <v>6041</v>
      </c>
    </row>
    <row r="5936" spans="50:50" ht="23.1" customHeight="1" x14ac:dyDescent="0.35">
      <c r="AX5936" s="74" t="s">
        <v>6042</v>
      </c>
    </row>
    <row r="5937" spans="50:50" ht="23.1" customHeight="1" x14ac:dyDescent="0.35">
      <c r="AX5937" s="74" t="s">
        <v>6043</v>
      </c>
    </row>
    <row r="5938" spans="50:50" ht="23.1" customHeight="1" x14ac:dyDescent="0.35">
      <c r="AX5938" s="74" t="s">
        <v>6044</v>
      </c>
    </row>
    <row r="5939" spans="50:50" ht="23.1" customHeight="1" x14ac:dyDescent="0.35">
      <c r="AX5939" s="74" t="s">
        <v>6045</v>
      </c>
    </row>
    <row r="5940" spans="50:50" ht="23.1" customHeight="1" x14ac:dyDescent="0.35">
      <c r="AX5940" s="74" t="s">
        <v>6046</v>
      </c>
    </row>
    <row r="5941" spans="50:50" ht="23.1" customHeight="1" x14ac:dyDescent="0.35">
      <c r="AX5941" s="74" t="s">
        <v>6047</v>
      </c>
    </row>
    <row r="5942" spans="50:50" ht="23.1" customHeight="1" x14ac:dyDescent="0.35">
      <c r="AX5942" s="74" t="s">
        <v>6048</v>
      </c>
    </row>
    <row r="5943" spans="50:50" ht="23.1" customHeight="1" x14ac:dyDescent="0.35">
      <c r="AX5943" s="74" t="s">
        <v>6049</v>
      </c>
    </row>
    <row r="5944" spans="50:50" ht="23.1" customHeight="1" x14ac:dyDescent="0.35">
      <c r="AX5944" s="74" t="s">
        <v>6050</v>
      </c>
    </row>
    <row r="5945" spans="50:50" ht="23.1" customHeight="1" x14ac:dyDescent="0.35">
      <c r="AX5945" s="74" t="s">
        <v>6051</v>
      </c>
    </row>
    <row r="5946" spans="50:50" ht="23.1" customHeight="1" x14ac:dyDescent="0.35">
      <c r="AX5946" s="74" t="s">
        <v>6052</v>
      </c>
    </row>
    <row r="5947" spans="50:50" ht="23.1" customHeight="1" x14ac:dyDescent="0.35">
      <c r="AX5947" s="74" t="s">
        <v>6053</v>
      </c>
    </row>
    <row r="5948" spans="50:50" ht="23.1" customHeight="1" x14ac:dyDescent="0.35">
      <c r="AX5948" s="74" t="s">
        <v>6054</v>
      </c>
    </row>
    <row r="5949" spans="50:50" ht="23.1" customHeight="1" x14ac:dyDescent="0.35">
      <c r="AX5949" s="74" t="s">
        <v>6055</v>
      </c>
    </row>
    <row r="5950" spans="50:50" ht="23.1" customHeight="1" x14ac:dyDescent="0.35">
      <c r="AX5950" s="74" t="s">
        <v>6056</v>
      </c>
    </row>
    <row r="5951" spans="50:50" ht="23.1" customHeight="1" x14ac:dyDescent="0.35">
      <c r="AX5951" s="74" t="s">
        <v>6057</v>
      </c>
    </row>
    <row r="5952" spans="50:50" ht="23.1" customHeight="1" x14ac:dyDescent="0.35">
      <c r="AX5952" s="74" t="s">
        <v>6058</v>
      </c>
    </row>
    <row r="5953" spans="50:50" ht="23.1" customHeight="1" x14ac:dyDescent="0.35">
      <c r="AX5953" s="74" t="s">
        <v>6059</v>
      </c>
    </row>
    <row r="5954" spans="50:50" ht="23.1" customHeight="1" x14ac:dyDescent="0.35">
      <c r="AX5954" s="74" t="s">
        <v>6060</v>
      </c>
    </row>
    <row r="5955" spans="50:50" ht="23.1" customHeight="1" x14ac:dyDescent="0.35">
      <c r="AX5955" s="74" t="s">
        <v>6061</v>
      </c>
    </row>
    <row r="5956" spans="50:50" ht="23.1" customHeight="1" x14ac:dyDescent="0.35">
      <c r="AX5956" s="74" t="s">
        <v>6062</v>
      </c>
    </row>
    <row r="5957" spans="50:50" ht="23.1" customHeight="1" x14ac:dyDescent="0.35">
      <c r="AX5957" s="74" t="s">
        <v>6063</v>
      </c>
    </row>
    <row r="5958" spans="50:50" ht="23.1" customHeight="1" x14ac:dyDescent="0.35">
      <c r="AX5958" s="74" t="s">
        <v>6064</v>
      </c>
    </row>
    <row r="5959" spans="50:50" ht="23.1" customHeight="1" x14ac:dyDescent="0.35">
      <c r="AX5959" s="74" t="s">
        <v>6065</v>
      </c>
    </row>
    <row r="5960" spans="50:50" ht="23.1" customHeight="1" x14ac:dyDescent="0.35">
      <c r="AX5960" s="74" t="s">
        <v>6066</v>
      </c>
    </row>
    <row r="5961" spans="50:50" ht="23.1" customHeight="1" x14ac:dyDescent="0.35">
      <c r="AX5961" s="74" t="s">
        <v>6067</v>
      </c>
    </row>
    <row r="5962" spans="50:50" ht="23.1" customHeight="1" x14ac:dyDescent="0.35">
      <c r="AX5962" s="74" t="s">
        <v>6068</v>
      </c>
    </row>
    <row r="5963" spans="50:50" ht="23.1" customHeight="1" x14ac:dyDescent="0.35">
      <c r="AX5963" s="74" t="s">
        <v>6069</v>
      </c>
    </row>
    <row r="5964" spans="50:50" ht="23.1" customHeight="1" x14ac:dyDescent="0.35">
      <c r="AX5964" s="74" t="s">
        <v>6070</v>
      </c>
    </row>
    <row r="5965" spans="50:50" ht="23.1" customHeight="1" x14ac:dyDescent="0.35">
      <c r="AX5965" s="74" t="s">
        <v>6071</v>
      </c>
    </row>
    <row r="5966" spans="50:50" ht="23.1" customHeight="1" x14ac:dyDescent="0.35">
      <c r="AX5966" s="74" t="s">
        <v>6072</v>
      </c>
    </row>
    <row r="5967" spans="50:50" ht="23.1" customHeight="1" x14ac:dyDescent="0.35">
      <c r="AX5967" s="74" t="s">
        <v>6073</v>
      </c>
    </row>
    <row r="5968" spans="50:50" ht="23.1" customHeight="1" x14ac:dyDescent="0.35">
      <c r="AX5968" s="74" t="s">
        <v>6074</v>
      </c>
    </row>
    <row r="5969" spans="50:50" ht="23.1" customHeight="1" x14ac:dyDescent="0.35">
      <c r="AX5969" s="74" t="s">
        <v>6075</v>
      </c>
    </row>
    <row r="5970" spans="50:50" ht="23.1" customHeight="1" x14ac:dyDescent="0.35">
      <c r="AX5970" s="74" t="s">
        <v>6076</v>
      </c>
    </row>
    <row r="5971" spans="50:50" ht="23.1" customHeight="1" x14ac:dyDescent="0.35">
      <c r="AX5971" s="74" t="s">
        <v>6077</v>
      </c>
    </row>
    <row r="5972" spans="50:50" ht="23.1" customHeight="1" x14ac:dyDescent="0.35">
      <c r="AX5972" s="74" t="s">
        <v>6078</v>
      </c>
    </row>
    <row r="5973" spans="50:50" ht="23.1" customHeight="1" x14ac:dyDescent="0.35">
      <c r="AX5973" s="74" t="s">
        <v>6079</v>
      </c>
    </row>
    <row r="5974" spans="50:50" ht="23.1" customHeight="1" x14ac:dyDescent="0.35">
      <c r="AX5974" s="74" t="s">
        <v>6080</v>
      </c>
    </row>
    <row r="5975" spans="50:50" ht="23.1" customHeight="1" x14ac:dyDescent="0.35">
      <c r="AX5975" s="74" t="s">
        <v>6081</v>
      </c>
    </row>
    <row r="5976" spans="50:50" ht="23.1" customHeight="1" x14ac:dyDescent="0.35">
      <c r="AX5976" s="74" t="s">
        <v>6082</v>
      </c>
    </row>
    <row r="5977" spans="50:50" ht="23.1" customHeight="1" x14ac:dyDescent="0.35">
      <c r="AX5977" s="74" t="s">
        <v>6083</v>
      </c>
    </row>
    <row r="5978" spans="50:50" ht="23.1" customHeight="1" x14ac:dyDescent="0.35">
      <c r="AX5978" s="74" t="s">
        <v>6084</v>
      </c>
    </row>
    <row r="5979" spans="50:50" ht="23.1" customHeight="1" x14ac:dyDescent="0.35">
      <c r="AX5979" s="74" t="s">
        <v>6085</v>
      </c>
    </row>
    <row r="5980" spans="50:50" ht="23.1" customHeight="1" x14ac:dyDescent="0.35">
      <c r="AX5980" s="74" t="s">
        <v>6086</v>
      </c>
    </row>
    <row r="5981" spans="50:50" ht="23.1" customHeight="1" x14ac:dyDescent="0.35">
      <c r="AX5981" s="74" t="s">
        <v>6087</v>
      </c>
    </row>
    <row r="5982" spans="50:50" ht="23.1" customHeight="1" x14ac:dyDescent="0.35">
      <c r="AX5982" s="74" t="s">
        <v>6088</v>
      </c>
    </row>
    <row r="5983" spans="50:50" ht="23.1" customHeight="1" x14ac:dyDescent="0.35">
      <c r="AX5983" s="74" t="s">
        <v>6089</v>
      </c>
    </row>
    <row r="5984" spans="50:50" ht="23.1" customHeight="1" x14ac:dyDescent="0.35">
      <c r="AX5984" s="74" t="s">
        <v>6090</v>
      </c>
    </row>
    <row r="5985" spans="50:50" ht="23.1" customHeight="1" x14ac:dyDescent="0.35">
      <c r="AX5985" s="74" t="s">
        <v>6091</v>
      </c>
    </row>
    <row r="5986" spans="50:50" ht="23.1" customHeight="1" x14ac:dyDescent="0.35">
      <c r="AX5986" s="74" t="s">
        <v>6092</v>
      </c>
    </row>
    <row r="5987" spans="50:50" ht="23.1" customHeight="1" x14ac:dyDescent="0.35">
      <c r="AX5987" s="74" t="s">
        <v>6093</v>
      </c>
    </row>
    <row r="5988" spans="50:50" ht="23.1" customHeight="1" x14ac:dyDescent="0.35">
      <c r="AX5988" s="74" t="s">
        <v>6094</v>
      </c>
    </row>
    <row r="5989" spans="50:50" ht="23.1" customHeight="1" x14ac:dyDescent="0.35">
      <c r="AX5989" s="74" t="s">
        <v>6095</v>
      </c>
    </row>
    <row r="5990" spans="50:50" ht="23.1" customHeight="1" x14ac:dyDescent="0.35">
      <c r="AX5990" s="74" t="s">
        <v>6096</v>
      </c>
    </row>
    <row r="5991" spans="50:50" ht="23.1" customHeight="1" x14ac:dyDescent="0.35">
      <c r="AX5991" s="74" t="s">
        <v>6097</v>
      </c>
    </row>
    <row r="5992" spans="50:50" ht="23.1" customHeight="1" x14ac:dyDescent="0.35">
      <c r="AX5992" s="74" t="s">
        <v>6098</v>
      </c>
    </row>
    <row r="5993" spans="50:50" ht="23.1" customHeight="1" x14ac:dyDescent="0.35">
      <c r="AX5993" s="74" t="s">
        <v>6099</v>
      </c>
    </row>
    <row r="5994" spans="50:50" ht="23.1" customHeight="1" x14ac:dyDescent="0.35">
      <c r="AX5994" s="74" t="s">
        <v>6100</v>
      </c>
    </row>
    <row r="5995" spans="50:50" ht="23.1" customHeight="1" x14ac:dyDescent="0.35">
      <c r="AX5995" s="74" t="s">
        <v>6101</v>
      </c>
    </row>
    <row r="5996" spans="50:50" ht="23.1" customHeight="1" x14ac:dyDescent="0.35">
      <c r="AX5996" s="74" t="s">
        <v>6102</v>
      </c>
    </row>
    <row r="5997" spans="50:50" ht="23.1" customHeight="1" x14ac:dyDescent="0.35">
      <c r="AX5997" s="74" t="s">
        <v>6103</v>
      </c>
    </row>
    <row r="5998" spans="50:50" ht="23.1" customHeight="1" x14ac:dyDescent="0.35">
      <c r="AX5998" s="74" t="s">
        <v>6104</v>
      </c>
    </row>
    <row r="5999" spans="50:50" ht="23.1" customHeight="1" x14ac:dyDescent="0.35">
      <c r="AX5999" s="74" t="s">
        <v>6105</v>
      </c>
    </row>
    <row r="6000" spans="50:50" ht="23.1" customHeight="1" x14ac:dyDescent="0.35">
      <c r="AX6000" s="74" t="s">
        <v>6106</v>
      </c>
    </row>
    <row r="6001" spans="50:50" ht="23.1" customHeight="1" x14ac:dyDescent="0.35">
      <c r="AX6001" s="74" t="s">
        <v>6107</v>
      </c>
    </row>
    <row r="6002" spans="50:50" ht="23.1" customHeight="1" x14ac:dyDescent="0.35">
      <c r="AX6002" s="74" t="s">
        <v>6108</v>
      </c>
    </row>
    <row r="6003" spans="50:50" ht="23.1" customHeight="1" x14ac:dyDescent="0.35">
      <c r="AX6003" s="74" t="s">
        <v>6109</v>
      </c>
    </row>
    <row r="6004" spans="50:50" ht="23.1" customHeight="1" x14ac:dyDescent="0.35">
      <c r="AX6004" s="74" t="s">
        <v>6110</v>
      </c>
    </row>
    <row r="6005" spans="50:50" ht="23.1" customHeight="1" x14ac:dyDescent="0.35">
      <c r="AX6005" s="74" t="s">
        <v>6111</v>
      </c>
    </row>
    <row r="6006" spans="50:50" ht="23.1" customHeight="1" x14ac:dyDescent="0.35">
      <c r="AX6006" s="74" t="s">
        <v>6112</v>
      </c>
    </row>
    <row r="6007" spans="50:50" ht="23.1" customHeight="1" x14ac:dyDescent="0.35">
      <c r="AX6007" s="74" t="s">
        <v>6113</v>
      </c>
    </row>
    <row r="6008" spans="50:50" ht="23.1" customHeight="1" x14ac:dyDescent="0.35">
      <c r="AX6008" s="74" t="s">
        <v>6114</v>
      </c>
    </row>
    <row r="6009" spans="50:50" ht="23.1" customHeight="1" x14ac:dyDescent="0.35">
      <c r="AX6009" s="74" t="s">
        <v>6115</v>
      </c>
    </row>
    <row r="6010" spans="50:50" ht="23.1" customHeight="1" x14ac:dyDescent="0.35">
      <c r="AX6010" s="74" t="s">
        <v>6116</v>
      </c>
    </row>
    <row r="6011" spans="50:50" ht="23.1" customHeight="1" x14ac:dyDescent="0.35">
      <c r="AX6011" s="74" t="s">
        <v>6117</v>
      </c>
    </row>
    <row r="6012" spans="50:50" ht="23.1" customHeight="1" x14ac:dyDescent="0.35">
      <c r="AX6012" s="74" t="s">
        <v>6118</v>
      </c>
    </row>
    <row r="6013" spans="50:50" ht="23.1" customHeight="1" x14ac:dyDescent="0.35">
      <c r="AX6013" s="74" t="s">
        <v>6119</v>
      </c>
    </row>
    <row r="6014" spans="50:50" ht="23.1" customHeight="1" x14ac:dyDescent="0.35">
      <c r="AX6014" s="74" t="s">
        <v>6120</v>
      </c>
    </row>
    <row r="6015" spans="50:50" ht="23.1" customHeight="1" x14ac:dyDescent="0.35">
      <c r="AX6015" s="74" t="s">
        <v>6121</v>
      </c>
    </row>
    <row r="6016" spans="50:50" ht="23.1" customHeight="1" x14ac:dyDescent="0.35">
      <c r="AX6016" s="74" t="s">
        <v>6122</v>
      </c>
    </row>
    <row r="6017" spans="50:50" ht="23.1" customHeight="1" x14ac:dyDescent="0.35">
      <c r="AX6017" s="74" t="s">
        <v>6123</v>
      </c>
    </row>
    <row r="6018" spans="50:50" ht="23.1" customHeight="1" x14ac:dyDescent="0.35">
      <c r="AX6018" s="74" t="s">
        <v>6124</v>
      </c>
    </row>
    <row r="6019" spans="50:50" ht="23.1" customHeight="1" x14ac:dyDescent="0.35">
      <c r="AX6019" s="74" t="s">
        <v>6125</v>
      </c>
    </row>
    <row r="6020" spans="50:50" ht="23.1" customHeight="1" x14ac:dyDescent="0.35">
      <c r="AX6020" s="74" t="s">
        <v>6126</v>
      </c>
    </row>
    <row r="6021" spans="50:50" ht="23.1" customHeight="1" x14ac:dyDescent="0.35">
      <c r="AX6021" s="74" t="s">
        <v>6127</v>
      </c>
    </row>
    <row r="6022" spans="50:50" ht="23.1" customHeight="1" x14ac:dyDescent="0.35">
      <c r="AX6022" s="74" t="s">
        <v>6128</v>
      </c>
    </row>
    <row r="6023" spans="50:50" ht="23.1" customHeight="1" x14ac:dyDescent="0.35">
      <c r="AX6023" s="74" t="s">
        <v>6129</v>
      </c>
    </row>
    <row r="6024" spans="50:50" ht="23.1" customHeight="1" x14ac:dyDescent="0.35">
      <c r="AX6024" s="74" t="s">
        <v>6130</v>
      </c>
    </row>
    <row r="6025" spans="50:50" ht="23.1" customHeight="1" x14ac:dyDescent="0.35">
      <c r="AX6025" s="74" t="s">
        <v>6131</v>
      </c>
    </row>
    <row r="6026" spans="50:50" ht="23.1" customHeight="1" x14ac:dyDescent="0.35">
      <c r="AX6026" s="74" t="s">
        <v>6132</v>
      </c>
    </row>
    <row r="6027" spans="50:50" ht="23.1" customHeight="1" x14ac:dyDescent="0.35">
      <c r="AX6027" s="74" t="s">
        <v>6133</v>
      </c>
    </row>
    <row r="6028" spans="50:50" ht="23.1" customHeight="1" x14ac:dyDescent="0.35">
      <c r="AX6028" s="74" t="s">
        <v>6134</v>
      </c>
    </row>
    <row r="6029" spans="50:50" ht="23.1" customHeight="1" x14ac:dyDescent="0.35">
      <c r="AX6029" s="74" t="s">
        <v>6135</v>
      </c>
    </row>
    <row r="6030" spans="50:50" ht="23.1" customHeight="1" x14ac:dyDescent="0.35">
      <c r="AX6030" s="74" t="s">
        <v>6136</v>
      </c>
    </row>
    <row r="6031" spans="50:50" ht="23.1" customHeight="1" x14ac:dyDescent="0.35">
      <c r="AX6031" s="74" t="s">
        <v>6137</v>
      </c>
    </row>
    <row r="6032" spans="50:50" ht="23.1" customHeight="1" x14ac:dyDescent="0.35">
      <c r="AX6032" s="74" t="s">
        <v>6138</v>
      </c>
    </row>
    <row r="6033" spans="50:50" ht="23.1" customHeight="1" x14ac:dyDescent="0.35">
      <c r="AX6033" s="74" t="s">
        <v>6139</v>
      </c>
    </row>
    <row r="6034" spans="50:50" ht="23.1" customHeight="1" x14ac:dyDescent="0.35">
      <c r="AX6034" s="74" t="s">
        <v>6140</v>
      </c>
    </row>
    <row r="6035" spans="50:50" ht="23.1" customHeight="1" x14ac:dyDescent="0.35">
      <c r="AX6035" s="74" t="s">
        <v>6141</v>
      </c>
    </row>
    <row r="6036" spans="50:50" ht="23.1" customHeight="1" x14ac:dyDescent="0.35">
      <c r="AX6036" s="74" t="s">
        <v>6142</v>
      </c>
    </row>
    <row r="6037" spans="50:50" ht="23.1" customHeight="1" x14ac:dyDescent="0.35">
      <c r="AX6037" s="74" t="s">
        <v>6143</v>
      </c>
    </row>
    <row r="6038" spans="50:50" ht="23.1" customHeight="1" x14ac:dyDescent="0.35">
      <c r="AX6038" s="74" t="s">
        <v>6144</v>
      </c>
    </row>
    <row r="6039" spans="50:50" ht="23.1" customHeight="1" x14ac:dyDescent="0.35">
      <c r="AX6039" s="74" t="s">
        <v>6145</v>
      </c>
    </row>
    <row r="6040" spans="50:50" ht="23.1" customHeight="1" x14ac:dyDescent="0.35">
      <c r="AX6040" s="74" t="s">
        <v>6146</v>
      </c>
    </row>
    <row r="6041" spans="50:50" ht="23.1" customHeight="1" x14ac:dyDescent="0.35">
      <c r="AX6041" s="74" t="s">
        <v>6147</v>
      </c>
    </row>
    <row r="6042" spans="50:50" ht="23.1" customHeight="1" x14ac:dyDescent="0.35">
      <c r="AX6042" s="74" t="s">
        <v>6148</v>
      </c>
    </row>
    <row r="6043" spans="50:50" ht="23.1" customHeight="1" x14ac:dyDescent="0.35">
      <c r="AX6043" s="74" t="s">
        <v>6149</v>
      </c>
    </row>
    <row r="6044" spans="50:50" ht="23.1" customHeight="1" x14ac:dyDescent="0.35">
      <c r="AX6044" s="74" t="s">
        <v>6150</v>
      </c>
    </row>
    <row r="6045" spans="50:50" ht="23.1" customHeight="1" x14ac:dyDescent="0.35">
      <c r="AX6045" s="74" t="s">
        <v>6151</v>
      </c>
    </row>
    <row r="6046" spans="50:50" ht="23.1" customHeight="1" x14ac:dyDescent="0.35">
      <c r="AX6046" s="74" t="s">
        <v>6152</v>
      </c>
    </row>
    <row r="6047" spans="50:50" ht="23.1" customHeight="1" x14ac:dyDescent="0.35">
      <c r="AX6047" s="74" t="s">
        <v>6153</v>
      </c>
    </row>
    <row r="6048" spans="50:50" ht="23.1" customHeight="1" x14ac:dyDescent="0.35">
      <c r="AX6048" s="74" t="s">
        <v>6154</v>
      </c>
    </row>
    <row r="6049" spans="50:50" ht="23.1" customHeight="1" x14ac:dyDescent="0.35">
      <c r="AX6049" s="74" t="s">
        <v>6155</v>
      </c>
    </row>
    <row r="6050" spans="50:50" ht="23.1" customHeight="1" x14ac:dyDescent="0.35">
      <c r="AX6050" s="74" t="s">
        <v>6156</v>
      </c>
    </row>
    <row r="6051" spans="50:50" ht="23.1" customHeight="1" x14ac:dyDescent="0.35">
      <c r="AX6051" s="74" t="s">
        <v>6157</v>
      </c>
    </row>
    <row r="6052" spans="50:50" ht="23.1" customHeight="1" x14ac:dyDescent="0.35">
      <c r="AX6052" s="74" t="s">
        <v>6158</v>
      </c>
    </row>
    <row r="6053" spans="50:50" ht="23.1" customHeight="1" x14ac:dyDescent="0.35">
      <c r="AX6053" s="74" t="s">
        <v>6159</v>
      </c>
    </row>
    <row r="6054" spans="50:50" ht="23.1" customHeight="1" x14ac:dyDescent="0.35">
      <c r="AX6054" s="74" t="s">
        <v>6160</v>
      </c>
    </row>
    <row r="6055" spans="50:50" ht="23.1" customHeight="1" x14ac:dyDescent="0.35">
      <c r="AX6055" s="74" t="s">
        <v>6161</v>
      </c>
    </row>
    <row r="6056" spans="50:50" ht="23.1" customHeight="1" x14ac:dyDescent="0.35">
      <c r="AX6056" s="74" t="s">
        <v>6162</v>
      </c>
    </row>
    <row r="6057" spans="50:50" ht="23.1" customHeight="1" x14ac:dyDescent="0.35">
      <c r="AX6057" s="74" t="s">
        <v>6163</v>
      </c>
    </row>
    <row r="6058" spans="50:50" ht="23.1" customHeight="1" x14ac:dyDescent="0.35">
      <c r="AX6058" s="74" t="s">
        <v>6164</v>
      </c>
    </row>
    <row r="6059" spans="50:50" ht="23.1" customHeight="1" x14ac:dyDescent="0.35">
      <c r="AX6059" s="74" t="s">
        <v>6165</v>
      </c>
    </row>
    <row r="6060" spans="50:50" ht="23.1" customHeight="1" x14ac:dyDescent="0.35">
      <c r="AX6060" s="74" t="s">
        <v>6166</v>
      </c>
    </row>
    <row r="6061" spans="50:50" ht="23.1" customHeight="1" x14ac:dyDescent="0.35">
      <c r="AX6061" s="74" t="s">
        <v>6167</v>
      </c>
    </row>
    <row r="6062" spans="50:50" ht="23.1" customHeight="1" x14ac:dyDescent="0.35">
      <c r="AX6062" s="74" t="s">
        <v>6168</v>
      </c>
    </row>
    <row r="6063" spans="50:50" ht="23.1" customHeight="1" x14ac:dyDescent="0.35">
      <c r="AX6063" s="74" t="s">
        <v>6169</v>
      </c>
    </row>
    <row r="6064" spans="50:50" ht="23.1" customHeight="1" x14ac:dyDescent="0.35">
      <c r="AX6064" s="74" t="s">
        <v>6170</v>
      </c>
    </row>
    <row r="6065" spans="50:50" ht="23.1" customHeight="1" x14ac:dyDescent="0.35">
      <c r="AX6065" s="74" t="s">
        <v>6171</v>
      </c>
    </row>
    <row r="6066" spans="50:50" ht="23.1" customHeight="1" x14ac:dyDescent="0.35">
      <c r="AX6066" s="74" t="s">
        <v>6172</v>
      </c>
    </row>
    <row r="6067" spans="50:50" ht="23.1" customHeight="1" x14ac:dyDescent="0.35">
      <c r="AX6067" s="74" t="s">
        <v>6173</v>
      </c>
    </row>
    <row r="6068" spans="50:50" ht="23.1" customHeight="1" x14ac:dyDescent="0.35">
      <c r="AX6068" s="74" t="s">
        <v>6174</v>
      </c>
    </row>
    <row r="6069" spans="50:50" ht="23.1" customHeight="1" x14ac:dyDescent="0.35">
      <c r="AX6069" s="74" t="s">
        <v>6175</v>
      </c>
    </row>
    <row r="6070" spans="50:50" ht="23.1" customHeight="1" x14ac:dyDescent="0.35">
      <c r="AX6070" s="74" t="s">
        <v>6176</v>
      </c>
    </row>
    <row r="6071" spans="50:50" ht="23.1" customHeight="1" x14ac:dyDescent="0.35">
      <c r="AX6071" s="74" t="s">
        <v>6177</v>
      </c>
    </row>
    <row r="6072" spans="50:50" ht="23.1" customHeight="1" x14ac:dyDescent="0.35">
      <c r="AX6072" s="74" t="s">
        <v>6178</v>
      </c>
    </row>
    <row r="6073" spans="50:50" ht="23.1" customHeight="1" x14ac:dyDescent="0.35">
      <c r="AX6073" s="74" t="s">
        <v>6179</v>
      </c>
    </row>
    <row r="6074" spans="50:50" ht="23.1" customHeight="1" x14ac:dyDescent="0.35">
      <c r="AX6074" s="74" t="s">
        <v>6180</v>
      </c>
    </row>
    <row r="6075" spans="50:50" ht="23.1" customHeight="1" x14ac:dyDescent="0.35">
      <c r="AX6075" s="74" t="s">
        <v>6181</v>
      </c>
    </row>
    <row r="6076" spans="50:50" ht="23.1" customHeight="1" x14ac:dyDescent="0.35">
      <c r="AX6076" s="74" t="s">
        <v>6182</v>
      </c>
    </row>
    <row r="6077" spans="50:50" ht="23.1" customHeight="1" x14ac:dyDescent="0.35">
      <c r="AX6077" s="74" t="s">
        <v>6183</v>
      </c>
    </row>
    <row r="6078" spans="50:50" ht="23.1" customHeight="1" x14ac:dyDescent="0.35">
      <c r="AX6078" s="74" t="s">
        <v>6184</v>
      </c>
    </row>
    <row r="6079" spans="50:50" ht="23.1" customHeight="1" x14ac:dyDescent="0.35">
      <c r="AX6079" s="74" t="s">
        <v>6185</v>
      </c>
    </row>
    <row r="6080" spans="50:50" ht="23.1" customHeight="1" x14ac:dyDescent="0.35">
      <c r="AX6080" s="74" t="s">
        <v>6186</v>
      </c>
    </row>
    <row r="6081" spans="50:50" ht="23.1" customHeight="1" x14ac:dyDescent="0.35">
      <c r="AX6081" s="74" t="s">
        <v>6187</v>
      </c>
    </row>
    <row r="6082" spans="50:50" ht="23.1" customHeight="1" x14ac:dyDescent="0.35">
      <c r="AX6082" s="74" t="s">
        <v>6188</v>
      </c>
    </row>
    <row r="6083" spans="50:50" ht="23.1" customHeight="1" x14ac:dyDescent="0.35">
      <c r="AX6083" s="74" t="s">
        <v>6189</v>
      </c>
    </row>
    <row r="6084" spans="50:50" ht="23.1" customHeight="1" x14ac:dyDescent="0.35">
      <c r="AX6084" s="74" t="s">
        <v>6190</v>
      </c>
    </row>
    <row r="6085" spans="50:50" ht="23.1" customHeight="1" x14ac:dyDescent="0.35">
      <c r="AX6085" s="74" t="s">
        <v>6191</v>
      </c>
    </row>
    <row r="6086" spans="50:50" ht="23.1" customHeight="1" x14ac:dyDescent="0.35">
      <c r="AX6086" s="74" t="s">
        <v>6192</v>
      </c>
    </row>
    <row r="6087" spans="50:50" ht="23.1" customHeight="1" x14ac:dyDescent="0.35">
      <c r="AX6087" s="74" t="s">
        <v>6193</v>
      </c>
    </row>
    <row r="6088" spans="50:50" ht="23.1" customHeight="1" x14ac:dyDescent="0.35">
      <c r="AX6088" s="74" t="s">
        <v>6194</v>
      </c>
    </row>
    <row r="6089" spans="50:50" ht="23.1" customHeight="1" x14ac:dyDescent="0.35">
      <c r="AX6089" s="74" t="s">
        <v>6195</v>
      </c>
    </row>
    <row r="6090" spans="50:50" ht="23.1" customHeight="1" x14ac:dyDescent="0.35">
      <c r="AX6090" s="74" t="s">
        <v>6196</v>
      </c>
    </row>
    <row r="6091" spans="50:50" ht="23.1" customHeight="1" x14ac:dyDescent="0.35">
      <c r="AX6091" s="74" t="s">
        <v>6197</v>
      </c>
    </row>
    <row r="6092" spans="50:50" ht="23.1" customHeight="1" x14ac:dyDescent="0.35">
      <c r="AX6092" s="74" t="s">
        <v>6198</v>
      </c>
    </row>
    <row r="6093" spans="50:50" ht="23.1" customHeight="1" x14ac:dyDescent="0.35">
      <c r="AX6093" s="74" t="s">
        <v>6199</v>
      </c>
    </row>
    <row r="6094" spans="50:50" ht="23.1" customHeight="1" x14ac:dyDescent="0.35">
      <c r="AX6094" s="74" t="s">
        <v>6200</v>
      </c>
    </row>
    <row r="6095" spans="50:50" ht="23.1" customHeight="1" x14ac:dyDescent="0.35">
      <c r="AX6095" s="74" t="s">
        <v>6201</v>
      </c>
    </row>
    <row r="6096" spans="50:50" ht="23.1" customHeight="1" x14ac:dyDescent="0.35">
      <c r="AX6096" s="74" t="s">
        <v>6202</v>
      </c>
    </row>
    <row r="6097" spans="50:50" ht="23.1" customHeight="1" x14ac:dyDescent="0.35">
      <c r="AX6097" s="74" t="s">
        <v>6203</v>
      </c>
    </row>
    <row r="6098" spans="50:50" ht="23.1" customHeight="1" x14ac:dyDescent="0.35">
      <c r="AX6098" s="74" t="s">
        <v>6204</v>
      </c>
    </row>
    <row r="6099" spans="50:50" ht="23.1" customHeight="1" x14ac:dyDescent="0.35">
      <c r="AX6099" s="74" t="s">
        <v>6205</v>
      </c>
    </row>
    <row r="6100" spans="50:50" ht="23.1" customHeight="1" x14ac:dyDescent="0.35">
      <c r="AX6100" s="74" t="s">
        <v>6206</v>
      </c>
    </row>
    <row r="6101" spans="50:50" ht="23.1" customHeight="1" x14ac:dyDescent="0.35">
      <c r="AX6101" s="74" t="s">
        <v>6207</v>
      </c>
    </row>
    <row r="6102" spans="50:50" ht="23.1" customHeight="1" x14ac:dyDescent="0.35">
      <c r="AX6102" s="74" t="s">
        <v>6208</v>
      </c>
    </row>
    <row r="6103" spans="50:50" ht="23.1" customHeight="1" x14ac:dyDescent="0.35">
      <c r="AX6103" s="74" t="s">
        <v>6209</v>
      </c>
    </row>
    <row r="6104" spans="50:50" ht="23.1" customHeight="1" x14ac:dyDescent="0.35">
      <c r="AX6104" s="74" t="s">
        <v>6210</v>
      </c>
    </row>
    <row r="6105" spans="50:50" ht="23.1" customHeight="1" x14ac:dyDescent="0.35">
      <c r="AX6105" s="74" t="s">
        <v>6211</v>
      </c>
    </row>
    <row r="6106" spans="50:50" ht="23.1" customHeight="1" x14ac:dyDescent="0.35">
      <c r="AX6106" s="74" t="s">
        <v>6212</v>
      </c>
    </row>
    <row r="6107" spans="50:50" ht="23.1" customHeight="1" x14ac:dyDescent="0.35">
      <c r="AX6107" s="74" t="s">
        <v>6213</v>
      </c>
    </row>
    <row r="6108" spans="50:50" ht="23.1" customHeight="1" x14ac:dyDescent="0.35">
      <c r="AX6108" s="74" t="s">
        <v>6214</v>
      </c>
    </row>
    <row r="6109" spans="50:50" ht="23.1" customHeight="1" x14ac:dyDescent="0.35">
      <c r="AX6109" s="74" t="s">
        <v>6215</v>
      </c>
    </row>
    <row r="6110" spans="50:50" ht="23.1" customHeight="1" x14ac:dyDescent="0.35">
      <c r="AX6110" s="74" t="s">
        <v>6216</v>
      </c>
    </row>
    <row r="6111" spans="50:50" ht="23.1" customHeight="1" x14ac:dyDescent="0.35">
      <c r="AX6111" s="74" t="s">
        <v>6217</v>
      </c>
    </row>
    <row r="6112" spans="50:50" ht="23.1" customHeight="1" x14ac:dyDescent="0.35">
      <c r="AX6112" s="74" t="s">
        <v>6218</v>
      </c>
    </row>
    <row r="6113" spans="50:50" ht="23.1" customHeight="1" x14ac:dyDescent="0.35">
      <c r="AX6113" s="74" t="s">
        <v>6219</v>
      </c>
    </row>
    <row r="6114" spans="50:50" ht="23.1" customHeight="1" x14ac:dyDescent="0.35">
      <c r="AX6114" s="74" t="s">
        <v>6220</v>
      </c>
    </row>
    <row r="6115" spans="50:50" ht="23.1" customHeight="1" x14ac:dyDescent="0.35">
      <c r="AX6115" s="74" t="s">
        <v>6221</v>
      </c>
    </row>
    <row r="6116" spans="50:50" ht="23.1" customHeight="1" x14ac:dyDescent="0.35">
      <c r="AX6116" s="74" t="s">
        <v>6222</v>
      </c>
    </row>
    <row r="6117" spans="50:50" ht="23.1" customHeight="1" x14ac:dyDescent="0.35">
      <c r="AX6117" s="74" t="s">
        <v>6223</v>
      </c>
    </row>
    <row r="6118" spans="50:50" ht="23.1" customHeight="1" x14ac:dyDescent="0.35">
      <c r="AX6118" s="74" t="s">
        <v>6224</v>
      </c>
    </row>
    <row r="6119" spans="50:50" ht="23.1" customHeight="1" x14ac:dyDescent="0.35">
      <c r="AX6119" s="74" t="s">
        <v>6225</v>
      </c>
    </row>
    <row r="6120" spans="50:50" ht="23.1" customHeight="1" x14ac:dyDescent="0.35">
      <c r="AX6120" s="74" t="s">
        <v>6226</v>
      </c>
    </row>
    <row r="6121" spans="50:50" ht="23.1" customHeight="1" x14ac:dyDescent="0.35">
      <c r="AX6121" s="74" t="s">
        <v>6227</v>
      </c>
    </row>
    <row r="6122" spans="50:50" ht="23.1" customHeight="1" x14ac:dyDescent="0.35">
      <c r="AX6122" s="74" t="s">
        <v>6228</v>
      </c>
    </row>
    <row r="6123" spans="50:50" ht="23.1" customHeight="1" x14ac:dyDescent="0.35">
      <c r="AX6123" s="74" t="s">
        <v>6229</v>
      </c>
    </row>
    <row r="6124" spans="50:50" ht="23.1" customHeight="1" x14ac:dyDescent="0.35">
      <c r="AX6124" s="74" t="s">
        <v>6230</v>
      </c>
    </row>
    <row r="6125" spans="50:50" ht="23.1" customHeight="1" x14ac:dyDescent="0.35">
      <c r="AX6125" s="74" t="s">
        <v>6231</v>
      </c>
    </row>
    <row r="6126" spans="50:50" ht="23.1" customHeight="1" x14ac:dyDescent="0.35">
      <c r="AX6126" s="74" t="s">
        <v>6232</v>
      </c>
    </row>
    <row r="6127" spans="50:50" ht="23.1" customHeight="1" x14ac:dyDescent="0.35">
      <c r="AX6127" s="74" t="s">
        <v>6233</v>
      </c>
    </row>
    <row r="6128" spans="50:50" ht="23.1" customHeight="1" x14ac:dyDescent="0.35">
      <c r="AX6128" s="74" t="s">
        <v>6234</v>
      </c>
    </row>
    <row r="6129" spans="50:50" ht="23.1" customHeight="1" x14ac:dyDescent="0.35">
      <c r="AX6129" s="74" t="s">
        <v>6235</v>
      </c>
    </row>
    <row r="6130" spans="50:50" ht="23.1" customHeight="1" x14ac:dyDescent="0.35">
      <c r="AX6130" s="74" t="s">
        <v>6236</v>
      </c>
    </row>
    <row r="6131" spans="50:50" ht="23.1" customHeight="1" x14ac:dyDescent="0.35">
      <c r="AX6131" s="74" t="s">
        <v>6237</v>
      </c>
    </row>
    <row r="6132" spans="50:50" ht="23.1" customHeight="1" x14ac:dyDescent="0.35">
      <c r="AX6132" s="74" t="s">
        <v>6238</v>
      </c>
    </row>
    <row r="6133" spans="50:50" ht="23.1" customHeight="1" x14ac:dyDescent="0.35">
      <c r="AX6133" s="74" t="s">
        <v>6239</v>
      </c>
    </row>
    <row r="6134" spans="50:50" ht="23.1" customHeight="1" x14ac:dyDescent="0.35">
      <c r="AX6134" s="74" t="s">
        <v>6240</v>
      </c>
    </row>
    <row r="6135" spans="50:50" ht="23.1" customHeight="1" x14ac:dyDescent="0.35">
      <c r="AX6135" s="74" t="s">
        <v>6241</v>
      </c>
    </row>
    <row r="6136" spans="50:50" ht="23.1" customHeight="1" x14ac:dyDescent="0.35">
      <c r="AX6136" s="74" t="s">
        <v>6242</v>
      </c>
    </row>
    <row r="6137" spans="50:50" ht="23.1" customHeight="1" x14ac:dyDescent="0.35">
      <c r="AX6137" s="74" t="s">
        <v>6243</v>
      </c>
    </row>
    <row r="6138" spans="50:50" ht="23.1" customHeight="1" x14ac:dyDescent="0.35">
      <c r="AX6138" s="74" t="s">
        <v>6244</v>
      </c>
    </row>
    <row r="6139" spans="50:50" ht="23.1" customHeight="1" x14ac:dyDescent="0.35">
      <c r="AX6139" s="74" t="s">
        <v>6245</v>
      </c>
    </row>
    <row r="6140" spans="50:50" ht="23.1" customHeight="1" x14ac:dyDescent="0.35">
      <c r="AX6140" s="74" t="s">
        <v>6246</v>
      </c>
    </row>
    <row r="6141" spans="50:50" ht="23.1" customHeight="1" x14ac:dyDescent="0.35">
      <c r="AX6141" s="74" t="s">
        <v>6247</v>
      </c>
    </row>
    <row r="6142" spans="50:50" ht="23.1" customHeight="1" x14ac:dyDescent="0.35">
      <c r="AX6142" s="74" t="s">
        <v>6248</v>
      </c>
    </row>
    <row r="6143" spans="50:50" ht="23.1" customHeight="1" x14ac:dyDescent="0.35">
      <c r="AX6143" s="74" t="s">
        <v>6249</v>
      </c>
    </row>
    <row r="6144" spans="50:50" ht="23.1" customHeight="1" x14ac:dyDescent="0.35">
      <c r="AX6144" s="74" t="s">
        <v>6250</v>
      </c>
    </row>
    <row r="6145" spans="50:50" ht="23.1" customHeight="1" x14ac:dyDescent="0.35">
      <c r="AX6145" s="74" t="s">
        <v>6251</v>
      </c>
    </row>
    <row r="6146" spans="50:50" ht="23.1" customHeight="1" x14ac:dyDescent="0.35">
      <c r="AX6146" s="74" t="s">
        <v>6252</v>
      </c>
    </row>
    <row r="6147" spans="50:50" ht="23.1" customHeight="1" x14ac:dyDescent="0.35">
      <c r="AX6147" s="74" t="s">
        <v>6253</v>
      </c>
    </row>
    <row r="6148" spans="50:50" ht="23.1" customHeight="1" x14ac:dyDescent="0.35">
      <c r="AX6148" s="74" t="s">
        <v>6254</v>
      </c>
    </row>
    <row r="6149" spans="50:50" ht="23.1" customHeight="1" x14ac:dyDescent="0.35">
      <c r="AX6149" s="74" t="s">
        <v>6255</v>
      </c>
    </row>
    <row r="6150" spans="50:50" ht="23.1" customHeight="1" x14ac:dyDescent="0.35">
      <c r="AX6150" s="74" t="s">
        <v>6256</v>
      </c>
    </row>
    <row r="6151" spans="50:50" ht="23.1" customHeight="1" x14ac:dyDescent="0.35">
      <c r="AX6151" s="74" t="s">
        <v>6257</v>
      </c>
    </row>
    <row r="6152" spans="50:50" ht="23.1" customHeight="1" x14ac:dyDescent="0.35">
      <c r="AX6152" s="74" t="s">
        <v>6258</v>
      </c>
    </row>
    <row r="6153" spans="50:50" ht="23.1" customHeight="1" x14ac:dyDescent="0.35">
      <c r="AX6153" s="74" t="s">
        <v>6259</v>
      </c>
    </row>
    <row r="6154" spans="50:50" ht="23.1" customHeight="1" x14ac:dyDescent="0.35">
      <c r="AX6154" s="74" t="s">
        <v>6260</v>
      </c>
    </row>
    <row r="6155" spans="50:50" ht="23.1" customHeight="1" x14ac:dyDescent="0.35">
      <c r="AX6155" s="74" t="s">
        <v>6261</v>
      </c>
    </row>
    <row r="6156" spans="50:50" ht="23.1" customHeight="1" x14ac:dyDescent="0.35">
      <c r="AX6156" s="74" t="s">
        <v>6262</v>
      </c>
    </row>
    <row r="6157" spans="50:50" ht="23.1" customHeight="1" x14ac:dyDescent="0.35">
      <c r="AX6157" s="74" t="s">
        <v>6263</v>
      </c>
    </row>
    <row r="6158" spans="50:50" ht="23.1" customHeight="1" x14ac:dyDescent="0.35">
      <c r="AX6158" s="74" t="s">
        <v>6264</v>
      </c>
    </row>
    <row r="6159" spans="50:50" ht="23.1" customHeight="1" x14ac:dyDescent="0.35">
      <c r="AX6159" s="74" t="s">
        <v>6265</v>
      </c>
    </row>
    <row r="6160" spans="50:50" ht="23.1" customHeight="1" x14ac:dyDescent="0.35">
      <c r="AX6160" s="74" t="s">
        <v>6266</v>
      </c>
    </row>
    <row r="6161" spans="50:50" ht="23.1" customHeight="1" x14ac:dyDescent="0.35">
      <c r="AX6161" s="74" t="s">
        <v>6267</v>
      </c>
    </row>
    <row r="6162" spans="50:50" ht="23.1" customHeight="1" x14ac:dyDescent="0.35">
      <c r="AX6162" s="74" t="s">
        <v>6268</v>
      </c>
    </row>
    <row r="6163" spans="50:50" ht="23.1" customHeight="1" x14ac:dyDescent="0.35">
      <c r="AX6163" s="74" t="s">
        <v>6269</v>
      </c>
    </row>
    <row r="6164" spans="50:50" ht="23.1" customHeight="1" x14ac:dyDescent="0.35">
      <c r="AX6164" s="74" t="s">
        <v>6270</v>
      </c>
    </row>
    <row r="6165" spans="50:50" ht="23.1" customHeight="1" x14ac:dyDescent="0.35">
      <c r="AX6165" s="74" t="s">
        <v>6271</v>
      </c>
    </row>
    <row r="6166" spans="50:50" ht="23.1" customHeight="1" x14ac:dyDescent="0.35">
      <c r="AX6166" s="74" t="s">
        <v>6272</v>
      </c>
    </row>
    <row r="6167" spans="50:50" ht="23.1" customHeight="1" x14ac:dyDescent="0.35">
      <c r="AX6167" s="74" t="s">
        <v>6273</v>
      </c>
    </row>
    <row r="6168" spans="50:50" ht="23.1" customHeight="1" x14ac:dyDescent="0.35">
      <c r="AX6168" s="74" t="s">
        <v>6274</v>
      </c>
    </row>
    <row r="6169" spans="50:50" ht="23.1" customHeight="1" x14ac:dyDescent="0.35">
      <c r="AX6169" s="74" t="s">
        <v>6275</v>
      </c>
    </row>
    <row r="6170" spans="50:50" ht="23.1" customHeight="1" x14ac:dyDescent="0.35">
      <c r="AX6170" s="74" t="s">
        <v>6276</v>
      </c>
    </row>
    <row r="6171" spans="50:50" ht="23.1" customHeight="1" x14ac:dyDescent="0.35">
      <c r="AX6171" s="74" t="s">
        <v>6277</v>
      </c>
    </row>
    <row r="6172" spans="50:50" ht="23.1" customHeight="1" x14ac:dyDescent="0.35">
      <c r="AX6172" s="74" t="s">
        <v>6278</v>
      </c>
    </row>
    <row r="6173" spans="50:50" ht="23.1" customHeight="1" x14ac:dyDescent="0.35">
      <c r="AX6173" s="74" t="s">
        <v>6279</v>
      </c>
    </row>
    <row r="6174" spans="50:50" ht="23.1" customHeight="1" x14ac:dyDescent="0.35">
      <c r="AX6174" s="74" t="s">
        <v>6280</v>
      </c>
    </row>
    <row r="6175" spans="50:50" ht="23.1" customHeight="1" x14ac:dyDescent="0.35">
      <c r="AX6175" s="74" t="s">
        <v>6281</v>
      </c>
    </row>
    <row r="6176" spans="50:50" ht="23.1" customHeight="1" x14ac:dyDescent="0.35">
      <c r="AX6176" s="74" t="s">
        <v>6282</v>
      </c>
    </row>
    <row r="6177" spans="50:50" ht="23.1" customHeight="1" x14ac:dyDescent="0.35">
      <c r="AX6177" s="74" t="s">
        <v>6283</v>
      </c>
    </row>
    <row r="6178" spans="50:50" ht="23.1" customHeight="1" x14ac:dyDescent="0.35">
      <c r="AX6178" s="74" t="s">
        <v>6284</v>
      </c>
    </row>
    <row r="6179" spans="50:50" ht="23.1" customHeight="1" x14ac:dyDescent="0.35">
      <c r="AX6179" s="74" t="s">
        <v>6285</v>
      </c>
    </row>
    <row r="6180" spans="50:50" ht="23.1" customHeight="1" x14ac:dyDescent="0.35">
      <c r="AX6180" s="74" t="s">
        <v>6286</v>
      </c>
    </row>
    <row r="6181" spans="50:50" ht="23.1" customHeight="1" x14ac:dyDescent="0.35">
      <c r="AX6181" s="74" t="s">
        <v>6287</v>
      </c>
    </row>
    <row r="6182" spans="50:50" ht="23.1" customHeight="1" x14ac:dyDescent="0.35">
      <c r="AX6182" s="74" t="s">
        <v>6288</v>
      </c>
    </row>
    <row r="6183" spans="50:50" ht="23.1" customHeight="1" x14ac:dyDescent="0.35">
      <c r="AX6183" s="74" t="s">
        <v>6289</v>
      </c>
    </row>
    <row r="6184" spans="50:50" ht="23.1" customHeight="1" x14ac:dyDescent="0.35">
      <c r="AX6184" s="74" t="s">
        <v>6290</v>
      </c>
    </row>
    <row r="6185" spans="50:50" ht="23.1" customHeight="1" x14ac:dyDescent="0.35">
      <c r="AX6185" s="74" t="s">
        <v>6291</v>
      </c>
    </row>
    <row r="6186" spans="50:50" ht="23.1" customHeight="1" x14ac:dyDescent="0.35">
      <c r="AX6186" s="74" t="s">
        <v>6292</v>
      </c>
    </row>
    <row r="6187" spans="50:50" ht="23.1" customHeight="1" x14ac:dyDescent="0.35">
      <c r="AX6187" s="74" t="s">
        <v>6293</v>
      </c>
    </row>
    <row r="6188" spans="50:50" ht="23.1" customHeight="1" x14ac:dyDescent="0.35">
      <c r="AX6188" s="74" t="s">
        <v>6294</v>
      </c>
    </row>
    <row r="6189" spans="50:50" ht="23.1" customHeight="1" x14ac:dyDescent="0.35">
      <c r="AX6189" s="74" t="s">
        <v>6295</v>
      </c>
    </row>
    <row r="6190" spans="50:50" ht="23.1" customHeight="1" x14ac:dyDescent="0.35">
      <c r="AX6190" s="74" t="s">
        <v>6296</v>
      </c>
    </row>
    <row r="6191" spans="50:50" ht="23.1" customHeight="1" x14ac:dyDescent="0.35">
      <c r="AX6191" s="74" t="s">
        <v>6297</v>
      </c>
    </row>
    <row r="6192" spans="50:50" ht="23.1" customHeight="1" x14ac:dyDescent="0.35">
      <c r="AX6192" s="74" t="s">
        <v>6298</v>
      </c>
    </row>
    <row r="6193" spans="50:50" ht="23.1" customHeight="1" x14ac:dyDescent="0.35">
      <c r="AX6193" s="74" t="s">
        <v>6299</v>
      </c>
    </row>
    <row r="6194" spans="50:50" ht="23.1" customHeight="1" x14ac:dyDescent="0.35">
      <c r="AX6194" s="74" t="s">
        <v>6300</v>
      </c>
    </row>
    <row r="6195" spans="50:50" ht="23.1" customHeight="1" x14ac:dyDescent="0.35">
      <c r="AX6195" s="74" t="s">
        <v>6301</v>
      </c>
    </row>
    <row r="6196" spans="50:50" ht="23.1" customHeight="1" x14ac:dyDescent="0.35">
      <c r="AX6196" s="74" t="s">
        <v>6302</v>
      </c>
    </row>
    <row r="6197" spans="50:50" ht="23.1" customHeight="1" x14ac:dyDescent="0.35">
      <c r="AX6197" s="74" t="s">
        <v>6303</v>
      </c>
    </row>
    <row r="6198" spans="50:50" ht="23.1" customHeight="1" x14ac:dyDescent="0.35">
      <c r="AX6198" s="74" t="s">
        <v>6304</v>
      </c>
    </row>
    <row r="6199" spans="50:50" ht="23.1" customHeight="1" x14ac:dyDescent="0.35">
      <c r="AX6199" s="74" t="s">
        <v>6305</v>
      </c>
    </row>
    <row r="6200" spans="50:50" ht="23.1" customHeight="1" x14ac:dyDescent="0.35">
      <c r="AX6200" s="74" t="s">
        <v>6306</v>
      </c>
    </row>
    <row r="6201" spans="50:50" ht="23.1" customHeight="1" x14ac:dyDescent="0.35">
      <c r="AX6201" s="74" t="s">
        <v>6307</v>
      </c>
    </row>
    <row r="6202" spans="50:50" ht="23.1" customHeight="1" x14ac:dyDescent="0.35">
      <c r="AX6202" s="74" t="s">
        <v>6308</v>
      </c>
    </row>
    <row r="6203" spans="50:50" ht="23.1" customHeight="1" x14ac:dyDescent="0.35">
      <c r="AX6203" s="74" t="s">
        <v>6309</v>
      </c>
    </row>
    <row r="6204" spans="50:50" ht="23.1" customHeight="1" x14ac:dyDescent="0.35">
      <c r="AX6204" s="74" t="s">
        <v>6310</v>
      </c>
    </row>
    <row r="6205" spans="50:50" ht="23.1" customHeight="1" x14ac:dyDescent="0.35">
      <c r="AX6205" s="74" t="s">
        <v>6311</v>
      </c>
    </row>
    <row r="6206" spans="50:50" ht="23.1" customHeight="1" x14ac:dyDescent="0.35">
      <c r="AX6206" s="74" t="s">
        <v>6312</v>
      </c>
    </row>
    <row r="6207" spans="50:50" ht="23.1" customHeight="1" x14ac:dyDescent="0.35">
      <c r="AX6207" s="74" t="s">
        <v>6313</v>
      </c>
    </row>
    <row r="6208" spans="50:50" ht="23.1" customHeight="1" x14ac:dyDescent="0.35">
      <c r="AX6208" s="74" t="s">
        <v>6314</v>
      </c>
    </row>
    <row r="6209" spans="50:50" ht="23.1" customHeight="1" x14ac:dyDescent="0.35">
      <c r="AX6209" s="74" t="s">
        <v>6315</v>
      </c>
    </row>
    <row r="6210" spans="50:50" ht="23.1" customHeight="1" x14ac:dyDescent="0.35">
      <c r="AX6210" s="74" t="s">
        <v>6316</v>
      </c>
    </row>
    <row r="6211" spans="50:50" ht="23.1" customHeight="1" x14ac:dyDescent="0.35">
      <c r="AX6211" s="74" t="s">
        <v>6317</v>
      </c>
    </row>
    <row r="6212" spans="50:50" ht="23.1" customHeight="1" x14ac:dyDescent="0.35">
      <c r="AX6212" s="74" t="s">
        <v>6318</v>
      </c>
    </row>
    <row r="6213" spans="50:50" ht="23.1" customHeight="1" x14ac:dyDescent="0.35">
      <c r="AX6213" s="74" t="s">
        <v>6319</v>
      </c>
    </row>
    <row r="6214" spans="50:50" ht="23.1" customHeight="1" x14ac:dyDescent="0.35">
      <c r="AX6214" s="74" t="s">
        <v>6320</v>
      </c>
    </row>
    <row r="6215" spans="50:50" ht="23.1" customHeight="1" x14ac:dyDescent="0.35">
      <c r="AX6215" s="74" t="s">
        <v>6321</v>
      </c>
    </row>
    <row r="6216" spans="50:50" ht="23.1" customHeight="1" x14ac:dyDescent="0.35">
      <c r="AX6216" s="74" t="s">
        <v>6322</v>
      </c>
    </row>
    <row r="6217" spans="50:50" ht="23.1" customHeight="1" x14ac:dyDescent="0.35">
      <c r="AX6217" s="74" t="s">
        <v>6323</v>
      </c>
    </row>
    <row r="6218" spans="50:50" ht="23.1" customHeight="1" x14ac:dyDescent="0.35">
      <c r="AX6218" s="74" t="s">
        <v>6324</v>
      </c>
    </row>
    <row r="6219" spans="50:50" ht="23.1" customHeight="1" x14ac:dyDescent="0.35">
      <c r="AX6219" s="74" t="s">
        <v>6325</v>
      </c>
    </row>
    <row r="6220" spans="50:50" ht="23.1" customHeight="1" x14ac:dyDescent="0.35">
      <c r="AX6220" s="74" t="s">
        <v>6326</v>
      </c>
    </row>
    <row r="6221" spans="50:50" ht="23.1" customHeight="1" x14ac:dyDescent="0.35">
      <c r="AX6221" s="74" t="s">
        <v>6327</v>
      </c>
    </row>
    <row r="6222" spans="50:50" ht="23.1" customHeight="1" x14ac:dyDescent="0.35">
      <c r="AX6222" s="74" t="s">
        <v>6328</v>
      </c>
    </row>
    <row r="6223" spans="50:50" ht="23.1" customHeight="1" x14ac:dyDescent="0.35">
      <c r="AX6223" s="74" t="s">
        <v>6329</v>
      </c>
    </row>
    <row r="6224" spans="50:50" ht="23.1" customHeight="1" x14ac:dyDescent="0.35">
      <c r="AX6224" s="74" t="s">
        <v>6330</v>
      </c>
    </row>
    <row r="6225" spans="50:50" ht="23.1" customHeight="1" x14ac:dyDescent="0.35">
      <c r="AX6225" s="74" t="s">
        <v>6331</v>
      </c>
    </row>
    <row r="6226" spans="50:50" ht="23.1" customHeight="1" x14ac:dyDescent="0.35">
      <c r="AX6226" s="74" t="s">
        <v>6332</v>
      </c>
    </row>
    <row r="6227" spans="50:50" ht="23.1" customHeight="1" x14ac:dyDescent="0.35">
      <c r="AX6227" s="74" t="s">
        <v>6333</v>
      </c>
    </row>
    <row r="6228" spans="50:50" ht="23.1" customHeight="1" x14ac:dyDescent="0.35">
      <c r="AX6228" s="74" t="s">
        <v>6334</v>
      </c>
    </row>
    <row r="6229" spans="50:50" ht="23.1" customHeight="1" x14ac:dyDescent="0.35">
      <c r="AX6229" s="74" t="s">
        <v>6335</v>
      </c>
    </row>
    <row r="6230" spans="50:50" ht="23.1" customHeight="1" x14ac:dyDescent="0.35">
      <c r="AX6230" s="74" t="s">
        <v>6336</v>
      </c>
    </row>
    <row r="6231" spans="50:50" ht="23.1" customHeight="1" x14ac:dyDescent="0.35">
      <c r="AX6231" s="74" t="s">
        <v>6337</v>
      </c>
    </row>
    <row r="6232" spans="50:50" ht="23.1" customHeight="1" x14ac:dyDescent="0.35">
      <c r="AX6232" s="74" t="s">
        <v>6338</v>
      </c>
    </row>
    <row r="6233" spans="50:50" ht="23.1" customHeight="1" x14ac:dyDescent="0.35">
      <c r="AX6233" s="74" t="s">
        <v>6339</v>
      </c>
    </row>
    <row r="6234" spans="50:50" ht="23.1" customHeight="1" x14ac:dyDescent="0.35">
      <c r="AX6234" s="74" t="s">
        <v>6340</v>
      </c>
    </row>
    <row r="6235" spans="50:50" ht="23.1" customHeight="1" x14ac:dyDescent="0.35">
      <c r="AX6235" s="74" t="s">
        <v>6341</v>
      </c>
    </row>
    <row r="6236" spans="50:50" ht="23.1" customHeight="1" x14ac:dyDescent="0.35">
      <c r="AX6236" s="74" t="s">
        <v>6342</v>
      </c>
    </row>
    <row r="6237" spans="50:50" ht="23.1" customHeight="1" x14ac:dyDescent="0.35">
      <c r="AX6237" s="74" t="s">
        <v>6343</v>
      </c>
    </row>
    <row r="6238" spans="50:50" ht="23.1" customHeight="1" x14ac:dyDescent="0.35">
      <c r="AX6238" s="74" t="s">
        <v>6344</v>
      </c>
    </row>
    <row r="6239" spans="50:50" ht="23.1" customHeight="1" x14ac:dyDescent="0.35">
      <c r="AX6239" s="74" t="s">
        <v>6345</v>
      </c>
    </row>
    <row r="6240" spans="50:50" ht="23.1" customHeight="1" x14ac:dyDescent="0.35">
      <c r="AX6240" s="74" t="s">
        <v>6346</v>
      </c>
    </row>
    <row r="6241" spans="50:50" ht="23.1" customHeight="1" x14ac:dyDescent="0.35">
      <c r="AX6241" s="74" t="s">
        <v>6347</v>
      </c>
    </row>
    <row r="6242" spans="50:50" ht="23.1" customHeight="1" x14ac:dyDescent="0.35">
      <c r="AX6242" s="74" t="s">
        <v>6348</v>
      </c>
    </row>
    <row r="6243" spans="50:50" ht="23.1" customHeight="1" x14ac:dyDescent="0.35">
      <c r="AX6243" s="74" t="s">
        <v>6349</v>
      </c>
    </row>
    <row r="6244" spans="50:50" ht="23.1" customHeight="1" x14ac:dyDescent="0.35">
      <c r="AX6244" s="74" t="s">
        <v>6350</v>
      </c>
    </row>
    <row r="6245" spans="50:50" ht="23.1" customHeight="1" x14ac:dyDescent="0.35">
      <c r="AX6245" s="74" t="s">
        <v>6351</v>
      </c>
    </row>
    <row r="6246" spans="50:50" ht="23.1" customHeight="1" x14ac:dyDescent="0.35">
      <c r="AX6246" s="74" t="s">
        <v>6352</v>
      </c>
    </row>
    <row r="6247" spans="50:50" ht="23.1" customHeight="1" x14ac:dyDescent="0.35">
      <c r="AX6247" s="74" t="s">
        <v>6353</v>
      </c>
    </row>
    <row r="6248" spans="50:50" ht="23.1" customHeight="1" x14ac:dyDescent="0.35">
      <c r="AX6248" s="74" t="s">
        <v>6354</v>
      </c>
    </row>
    <row r="6249" spans="50:50" ht="23.1" customHeight="1" x14ac:dyDescent="0.35">
      <c r="AX6249" s="74" t="s">
        <v>6355</v>
      </c>
    </row>
    <row r="6250" spans="50:50" ht="23.1" customHeight="1" x14ac:dyDescent="0.35">
      <c r="AX6250" s="74" t="s">
        <v>6356</v>
      </c>
    </row>
    <row r="6251" spans="50:50" ht="23.1" customHeight="1" x14ac:dyDescent="0.35">
      <c r="AX6251" s="74" t="s">
        <v>6357</v>
      </c>
    </row>
    <row r="6252" spans="50:50" ht="23.1" customHeight="1" x14ac:dyDescent="0.35">
      <c r="AX6252" s="74" t="s">
        <v>6358</v>
      </c>
    </row>
    <row r="6253" spans="50:50" ht="23.1" customHeight="1" x14ac:dyDescent="0.35">
      <c r="AX6253" s="74" t="s">
        <v>6359</v>
      </c>
    </row>
    <row r="6254" spans="50:50" ht="23.1" customHeight="1" x14ac:dyDescent="0.35">
      <c r="AX6254" s="74" t="s">
        <v>6360</v>
      </c>
    </row>
    <row r="6255" spans="50:50" ht="23.1" customHeight="1" x14ac:dyDescent="0.35">
      <c r="AX6255" s="74" t="s">
        <v>6361</v>
      </c>
    </row>
    <row r="6256" spans="50:50" ht="23.1" customHeight="1" x14ac:dyDescent="0.35">
      <c r="AX6256" s="74" t="s">
        <v>6362</v>
      </c>
    </row>
    <row r="6257" spans="50:50" ht="23.1" customHeight="1" x14ac:dyDescent="0.35">
      <c r="AX6257" s="74" t="s">
        <v>6363</v>
      </c>
    </row>
    <row r="6258" spans="50:50" ht="23.1" customHeight="1" x14ac:dyDescent="0.35">
      <c r="AX6258" s="74" t="s">
        <v>6364</v>
      </c>
    </row>
    <row r="6259" spans="50:50" ht="23.1" customHeight="1" x14ac:dyDescent="0.35">
      <c r="AX6259" s="74" t="s">
        <v>6365</v>
      </c>
    </row>
    <row r="6260" spans="50:50" ht="23.1" customHeight="1" x14ac:dyDescent="0.35">
      <c r="AX6260" s="74" t="s">
        <v>6366</v>
      </c>
    </row>
    <row r="6261" spans="50:50" ht="23.1" customHeight="1" x14ac:dyDescent="0.35">
      <c r="AX6261" s="74" t="s">
        <v>6367</v>
      </c>
    </row>
    <row r="6262" spans="50:50" ht="23.1" customHeight="1" x14ac:dyDescent="0.35">
      <c r="AX6262" s="74" t="s">
        <v>6368</v>
      </c>
    </row>
    <row r="6263" spans="50:50" ht="23.1" customHeight="1" x14ac:dyDescent="0.35">
      <c r="AX6263" s="74" t="s">
        <v>6369</v>
      </c>
    </row>
    <row r="6264" spans="50:50" ht="23.1" customHeight="1" x14ac:dyDescent="0.35">
      <c r="AX6264" s="74" t="s">
        <v>6370</v>
      </c>
    </row>
    <row r="6265" spans="50:50" ht="23.1" customHeight="1" x14ac:dyDescent="0.35">
      <c r="AX6265" s="74" t="s">
        <v>6371</v>
      </c>
    </row>
    <row r="6266" spans="50:50" ht="23.1" customHeight="1" x14ac:dyDescent="0.35">
      <c r="AX6266" s="74" t="s">
        <v>6372</v>
      </c>
    </row>
    <row r="6267" spans="50:50" ht="23.1" customHeight="1" x14ac:dyDescent="0.35">
      <c r="AX6267" s="74" t="s">
        <v>6373</v>
      </c>
    </row>
    <row r="6268" spans="50:50" ht="23.1" customHeight="1" x14ac:dyDescent="0.35">
      <c r="AX6268" s="74" t="s">
        <v>6374</v>
      </c>
    </row>
    <row r="6269" spans="50:50" ht="23.1" customHeight="1" x14ac:dyDescent="0.35">
      <c r="AX6269" s="74" t="s">
        <v>6375</v>
      </c>
    </row>
    <row r="6270" spans="50:50" ht="23.1" customHeight="1" x14ac:dyDescent="0.35">
      <c r="AX6270" s="74" t="s">
        <v>6376</v>
      </c>
    </row>
    <row r="6271" spans="50:50" ht="23.1" customHeight="1" x14ac:dyDescent="0.35">
      <c r="AX6271" s="74" t="s">
        <v>6377</v>
      </c>
    </row>
    <row r="6272" spans="50:50" ht="23.1" customHeight="1" x14ac:dyDescent="0.35">
      <c r="AX6272" s="74" t="s">
        <v>6378</v>
      </c>
    </row>
    <row r="6273" spans="50:50" ht="23.1" customHeight="1" x14ac:dyDescent="0.35">
      <c r="AX6273" s="74" t="s">
        <v>6379</v>
      </c>
    </row>
    <row r="6274" spans="50:50" ht="23.1" customHeight="1" x14ac:dyDescent="0.35">
      <c r="AX6274" s="74" t="s">
        <v>6380</v>
      </c>
    </row>
    <row r="6275" spans="50:50" ht="23.1" customHeight="1" x14ac:dyDescent="0.35">
      <c r="AX6275" s="74" t="s">
        <v>6381</v>
      </c>
    </row>
    <row r="6276" spans="50:50" ht="23.1" customHeight="1" x14ac:dyDescent="0.35">
      <c r="AX6276" s="74" t="s">
        <v>6382</v>
      </c>
    </row>
    <row r="6277" spans="50:50" ht="23.1" customHeight="1" x14ac:dyDescent="0.35">
      <c r="AX6277" s="74" t="s">
        <v>6383</v>
      </c>
    </row>
    <row r="6278" spans="50:50" ht="23.1" customHeight="1" x14ac:dyDescent="0.35">
      <c r="AX6278" s="74" t="s">
        <v>6384</v>
      </c>
    </row>
    <row r="6279" spans="50:50" ht="23.1" customHeight="1" x14ac:dyDescent="0.35">
      <c r="AX6279" s="74" t="s">
        <v>6385</v>
      </c>
    </row>
    <row r="6280" spans="50:50" ht="23.1" customHeight="1" x14ac:dyDescent="0.35">
      <c r="AX6280" s="74" t="s">
        <v>6386</v>
      </c>
    </row>
    <row r="6281" spans="50:50" ht="23.1" customHeight="1" x14ac:dyDescent="0.35">
      <c r="AX6281" s="74" t="s">
        <v>6387</v>
      </c>
    </row>
    <row r="6282" spans="50:50" ht="23.1" customHeight="1" x14ac:dyDescent="0.35">
      <c r="AX6282" s="74" t="s">
        <v>6388</v>
      </c>
    </row>
    <row r="6283" spans="50:50" ht="23.1" customHeight="1" x14ac:dyDescent="0.35">
      <c r="AX6283" s="74" t="s">
        <v>6389</v>
      </c>
    </row>
    <row r="6284" spans="50:50" ht="23.1" customHeight="1" x14ac:dyDescent="0.35">
      <c r="AX6284" s="74" t="s">
        <v>6390</v>
      </c>
    </row>
    <row r="6285" spans="50:50" ht="23.1" customHeight="1" x14ac:dyDescent="0.35">
      <c r="AX6285" s="74" t="s">
        <v>6391</v>
      </c>
    </row>
    <row r="6286" spans="50:50" ht="23.1" customHeight="1" x14ac:dyDescent="0.35">
      <c r="AX6286" s="74" t="s">
        <v>6392</v>
      </c>
    </row>
    <row r="6287" spans="50:50" ht="23.1" customHeight="1" x14ac:dyDescent="0.35">
      <c r="AX6287" s="74" t="s">
        <v>6393</v>
      </c>
    </row>
    <row r="6288" spans="50:50" ht="23.1" customHeight="1" x14ac:dyDescent="0.35">
      <c r="AX6288" s="74" t="s">
        <v>6394</v>
      </c>
    </row>
    <row r="6289" spans="50:50" ht="23.1" customHeight="1" x14ac:dyDescent="0.35">
      <c r="AX6289" s="74" t="s">
        <v>6395</v>
      </c>
    </row>
    <row r="6290" spans="50:50" ht="23.1" customHeight="1" x14ac:dyDescent="0.35">
      <c r="AX6290" s="74" t="s">
        <v>6396</v>
      </c>
    </row>
    <row r="6291" spans="50:50" ht="23.1" customHeight="1" x14ac:dyDescent="0.35">
      <c r="AX6291" s="74" t="s">
        <v>6397</v>
      </c>
    </row>
    <row r="6292" spans="50:50" ht="23.1" customHeight="1" x14ac:dyDescent="0.35">
      <c r="AX6292" s="74" t="s">
        <v>6398</v>
      </c>
    </row>
    <row r="6293" spans="50:50" ht="23.1" customHeight="1" x14ac:dyDescent="0.35">
      <c r="AX6293" s="74" t="s">
        <v>6399</v>
      </c>
    </row>
    <row r="6294" spans="50:50" ht="23.1" customHeight="1" x14ac:dyDescent="0.35">
      <c r="AX6294" s="74" t="s">
        <v>6400</v>
      </c>
    </row>
    <row r="6295" spans="50:50" ht="23.1" customHeight="1" x14ac:dyDescent="0.35">
      <c r="AX6295" s="74" t="s">
        <v>6401</v>
      </c>
    </row>
    <row r="6296" spans="50:50" ht="23.1" customHeight="1" x14ac:dyDescent="0.35">
      <c r="AX6296" s="74" t="s">
        <v>6402</v>
      </c>
    </row>
    <row r="6297" spans="50:50" ht="23.1" customHeight="1" x14ac:dyDescent="0.35">
      <c r="AX6297" s="74" t="s">
        <v>6403</v>
      </c>
    </row>
    <row r="6298" spans="50:50" ht="23.1" customHeight="1" x14ac:dyDescent="0.35">
      <c r="AX6298" s="74" t="s">
        <v>6404</v>
      </c>
    </row>
    <row r="6299" spans="50:50" ht="23.1" customHeight="1" x14ac:dyDescent="0.35">
      <c r="AX6299" s="74" t="s">
        <v>6405</v>
      </c>
    </row>
    <row r="6300" spans="50:50" ht="23.1" customHeight="1" x14ac:dyDescent="0.35">
      <c r="AX6300" s="74" t="s">
        <v>6406</v>
      </c>
    </row>
    <row r="6301" spans="50:50" ht="23.1" customHeight="1" x14ac:dyDescent="0.35">
      <c r="AX6301" s="74" t="s">
        <v>6407</v>
      </c>
    </row>
    <row r="6302" spans="50:50" ht="23.1" customHeight="1" x14ac:dyDescent="0.35">
      <c r="AX6302" s="74" t="s">
        <v>6408</v>
      </c>
    </row>
    <row r="6303" spans="50:50" ht="23.1" customHeight="1" x14ac:dyDescent="0.35">
      <c r="AX6303" s="74" t="s">
        <v>6409</v>
      </c>
    </row>
    <row r="6304" spans="50:50" ht="23.1" customHeight="1" x14ac:dyDescent="0.35">
      <c r="AX6304" s="74" t="s">
        <v>6410</v>
      </c>
    </row>
    <row r="6305" spans="50:50" ht="23.1" customHeight="1" x14ac:dyDescent="0.35">
      <c r="AX6305" s="74" t="s">
        <v>6411</v>
      </c>
    </row>
    <row r="6306" spans="50:50" ht="23.1" customHeight="1" x14ac:dyDescent="0.35">
      <c r="AX6306" s="74" t="s">
        <v>6412</v>
      </c>
    </row>
    <row r="6307" spans="50:50" ht="23.1" customHeight="1" x14ac:dyDescent="0.35">
      <c r="AX6307" s="74" t="s">
        <v>6413</v>
      </c>
    </row>
    <row r="6308" spans="50:50" ht="23.1" customHeight="1" x14ac:dyDescent="0.35">
      <c r="AX6308" s="74" t="s">
        <v>6414</v>
      </c>
    </row>
    <row r="6309" spans="50:50" ht="23.1" customHeight="1" x14ac:dyDescent="0.35">
      <c r="AX6309" s="74" t="s">
        <v>6415</v>
      </c>
    </row>
    <row r="6310" spans="50:50" ht="23.1" customHeight="1" x14ac:dyDescent="0.35">
      <c r="AX6310" s="74" t="s">
        <v>6416</v>
      </c>
    </row>
    <row r="6311" spans="50:50" ht="23.1" customHeight="1" x14ac:dyDescent="0.35">
      <c r="AX6311" s="74" t="s">
        <v>6417</v>
      </c>
    </row>
    <row r="6312" spans="50:50" ht="23.1" customHeight="1" x14ac:dyDescent="0.35">
      <c r="AX6312" s="74" t="s">
        <v>6418</v>
      </c>
    </row>
    <row r="6313" spans="50:50" ht="23.1" customHeight="1" x14ac:dyDescent="0.35">
      <c r="AX6313" s="74" t="s">
        <v>6419</v>
      </c>
    </row>
    <row r="6314" spans="50:50" ht="23.1" customHeight="1" x14ac:dyDescent="0.35">
      <c r="AX6314" s="74" t="s">
        <v>6420</v>
      </c>
    </row>
    <row r="6315" spans="50:50" ht="23.1" customHeight="1" x14ac:dyDescent="0.35">
      <c r="AX6315" s="74" t="s">
        <v>6421</v>
      </c>
    </row>
    <row r="6316" spans="50:50" ht="23.1" customHeight="1" x14ac:dyDescent="0.35">
      <c r="AX6316" s="74" t="s">
        <v>6422</v>
      </c>
    </row>
    <row r="6317" spans="50:50" ht="23.1" customHeight="1" x14ac:dyDescent="0.35">
      <c r="AX6317" s="74" t="s">
        <v>6423</v>
      </c>
    </row>
    <row r="6318" spans="50:50" ht="23.1" customHeight="1" x14ac:dyDescent="0.35">
      <c r="AX6318" s="74" t="s">
        <v>6424</v>
      </c>
    </row>
    <row r="6319" spans="50:50" ht="23.1" customHeight="1" x14ac:dyDescent="0.35">
      <c r="AX6319" s="74" t="s">
        <v>6425</v>
      </c>
    </row>
    <row r="6320" spans="50:50" ht="23.1" customHeight="1" x14ac:dyDescent="0.35">
      <c r="AX6320" s="74" t="s">
        <v>6426</v>
      </c>
    </row>
    <row r="6321" spans="50:50" ht="23.1" customHeight="1" x14ac:dyDescent="0.35">
      <c r="AX6321" s="74" t="s">
        <v>6427</v>
      </c>
    </row>
    <row r="6322" spans="50:50" ht="23.1" customHeight="1" x14ac:dyDescent="0.35">
      <c r="AX6322" s="74" t="s">
        <v>6428</v>
      </c>
    </row>
    <row r="6323" spans="50:50" ht="23.1" customHeight="1" x14ac:dyDescent="0.35">
      <c r="AX6323" s="74" t="s">
        <v>6429</v>
      </c>
    </row>
    <row r="6324" spans="50:50" ht="23.1" customHeight="1" x14ac:dyDescent="0.35">
      <c r="AX6324" s="74" t="s">
        <v>6430</v>
      </c>
    </row>
    <row r="6325" spans="50:50" ht="23.1" customHeight="1" x14ac:dyDescent="0.35">
      <c r="AX6325" s="74" t="s">
        <v>6431</v>
      </c>
    </row>
    <row r="6326" spans="50:50" ht="23.1" customHeight="1" x14ac:dyDescent="0.35">
      <c r="AX6326" s="74" t="s">
        <v>6432</v>
      </c>
    </row>
    <row r="6327" spans="50:50" ht="23.1" customHeight="1" x14ac:dyDescent="0.35">
      <c r="AX6327" s="74" t="s">
        <v>6433</v>
      </c>
    </row>
    <row r="6328" spans="50:50" ht="23.1" customHeight="1" x14ac:dyDescent="0.35">
      <c r="AX6328" s="74" t="s">
        <v>6434</v>
      </c>
    </row>
    <row r="6329" spans="50:50" ht="23.1" customHeight="1" x14ac:dyDescent="0.35">
      <c r="AX6329" s="74" t="s">
        <v>6435</v>
      </c>
    </row>
    <row r="6330" spans="50:50" ht="23.1" customHeight="1" x14ac:dyDescent="0.35">
      <c r="AX6330" s="74" t="s">
        <v>6436</v>
      </c>
    </row>
    <row r="6331" spans="50:50" ht="23.1" customHeight="1" x14ac:dyDescent="0.35">
      <c r="AX6331" s="74" t="s">
        <v>6437</v>
      </c>
    </row>
    <row r="6332" spans="50:50" ht="23.1" customHeight="1" x14ac:dyDescent="0.35">
      <c r="AX6332" s="74" t="s">
        <v>6438</v>
      </c>
    </row>
    <row r="6333" spans="50:50" ht="23.1" customHeight="1" x14ac:dyDescent="0.35">
      <c r="AX6333" s="74" t="s">
        <v>6439</v>
      </c>
    </row>
    <row r="6334" spans="50:50" ht="23.1" customHeight="1" x14ac:dyDescent="0.35">
      <c r="AX6334" s="74" t="s">
        <v>6440</v>
      </c>
    </row>
    <row r="6335" spans="50:50" ht="23.1" customHeight="1" x14ac:dyDescent="0.35">
      <c r="AX6335" s="74" t="s">
        <v>6441</v>
      </c>
    </row>
    <row r="6336" spans="50:50" ht="23.1" customHeight="1" x14ac:dyDescent="0.35">
      <c r="AX6336" s="74" t="s">
        <v>6442</v>
      </c>
    </row>
    <row r="6337" spans="50:50" ht="23.1" customHeight="1" x14ac:dyDescent="0.35">
      <c r="AX6337" s="74" t="s">
        <v>6443</v>
      </c>
    </row>
    <row r="6338" spans="50:50" ht="23.1" customHeight="1" x14ac:dyDescent="0.35">
      <c r="AX6338" s="74" t="s">
        <v>6444</v>
      </c>
    </row>
    <row r="6339" spans="50:50" ht="23.1" customHeight="1" x14ac:dyDescent="0.35">
      <c r="AX6339" s="74" t="s">
        <v>6445</v>
      </c>
    </row>
    <row r="6340" spans="50:50" ht="23.1" customHeight="1" x14ac:dyDescent="0.35">
      <c r="AX6340" s="74" t="s">
        <v>6446</v>
      </c>
    </row>
    <row r="6341" spans="50:50" ht="23.1" customHeight="1" x14ac:dyDescent="0.35">
      <c r="AX6341" s="74" t="s">
        <v>6447</v>
      </c>
    </row>
    <row r="6342" spans="50:50" ht="23.1" customHeight="1" x14ac:dyDescent="0.35">
      <c r="AX6342" s="74" t="s">
        <v>6448</v>
      </c>
    </row>
    <row r="6343" spans="50:50" ht="23.1" customHeight="1" x14ac:dyDescent="0.35">
      <c r="AX6343" s="74" t="s">
        <v>6449</v>
      </c>
    </row>
    <row r="6344" spans="50:50" ht="23.1" customHeight="1" x14ac:dyDescent="0.35">
      <c r="AX6344" s="74" t="s">
        <v>6450</v>
      </c>
    </row>
    <row r="6345" spans="50:50" ht="23.1" customHeight="1" x14ac:dyDescent="0.35">
      <c r="AX6345" s="74" t="s">
        <v>6451</v>
      </c>
    </row>
    <row r="6346" spans="50:50" ht="23.1" customHeight="1" x14ac:dyDescent="0.35">
      <c r="AX6346" s="74" t="s">
        <v>6452</v>
      </c>
    </row>
    <row r="6347" spans="50:50" ht="23.1" customHeight="1" x14ac:dyDescent="0.35">
      <c r="AX6347" s="74" t="s">
        <v>6453</v>
      </c>
    </row>
    <row r="6348" spans="50:50" ht="23.1" customHeight="1" x14ac:dyDescent="0.35">
      <c r="AX6348" s="74" t="s">
        <v>6454</v>
      </c>
    </row>
    <row r="6349" spans="50:50" ht="23.1" customHeight="1" x14ac:dyDescent="0.35">
      <c r="AX6349" s="74" t="s">
        <v>6455</v>
      </c>
    </row>
    <row r="6350" spans="50:50" ht="23.1" customHeight="1" x14ac:dyDescent="0.35">
      <c r="AX6350" s="74" t="s">
        <v>6456</v>
      </c>
    </row>
    <row r="6351" spans="50:50" ht="23.1" customHeight="1" x14ac:dyDescent="0.35">
      <c r="AX6351" s="74" t="s">
        <v>6457</v>
      </c>
    </row>
    <row r="6352" spans="50:50" ht="23.1" customHeight="1" x14ac:dyDescent="0.35">
      <c r="AX6352" s="74" t="s">
        <v>6458</v>
      </c>
    </row>
    <row r="6353" spans="50:50" ht="23.1" customHeight="1" x14ac:dyDescent="0.35">
      <c r="AX6353" s="74" t="s">
        <v>6459</v>
      </c>
    </row>
    <row r="6354" spans="50:50" ht="23.1" customHeight="1" x14ac:dyDescent="0.35">
      <c r="AX6354" s="74" t="s">
        <v>6460</v>
      </c>
    </row>
    <row r="6355" spans="50:50" ht="23.1" customHeight="1" x14ac:dyDescent="0.35">
      <c r="AX6355" s="74" t="s">
        <v>6461</v>
      </c>
    </row>
    <row r="6356" spans="50:50" ht="23.1" customHeight="1" x14ac:dyDescent="0.35">
      <c r="AX6356" s="74" t="s">
        <v>6462</v>
      </c>
    </row>
    <row r="6357" spans="50:50" ht="23.1" customHeight="1" x14ac:dyDescent="0.35">
      <c r="AX6357" s="74" t="s">
        <v>6463</v>
      </c>
    </row>
    <row r="6358" spans="50:50" ht="23.1" customHeight="1" x14ac:dyDescent="0.35">
      <c r="AX6358" s="74" t="s">
        <v>6464</v>
      </c>
    </row>
    <row r="6359" spans="50:50" ht="23.1" customHeight="1" x14ac:dyDescent="0.35">
      <c r="AX6359" s="74" t="s">
        <v>6465</v>
      </c>
    </row>
    <row r="6360" spans="50:50" ht="23.1" customHeight="1" x14ac:dyDescent="0.35">
      <c r="AX6360" s="74" t="s">
        <v>6466</v>
      </c>
    </row>
    <row r="6361" spans="50:50" ht="23.1" customHeight="1" x14ac:dyDescent="0.35">
      <c r="AX6361" s="74" t="s">
        <v>6467</v>
      </c>
    </row>
    <row r="6362" spans="50:50" ht="23.1" customHeight="1" x14ac:dyDescent="0.35">
      <c r="AX6362" s="74" t="s">
        <v>6468</v>
      </c>
    </row>
    <row r="6363" spans="50:50" ht="23.1" customHeight="1" x14ac:dyDescent="0.35">
      <c r="AX6363" s="74" t="s">
        <v>6469</v>
      </c>
    </row>
    <row r="6364" spans="50:50" ht="23.1" customHeight="1" x14ac:dyDescent="0.35">
      <c r="AX6364" s="74" t="s">
        <v>6470</v>
      </c>
    </row>
    <row r="6365" spans="50:50" ht="23.1" customHeight="1" x14ac:dyDescent="0.35">
      <c r="AX6365" s="74" t="s">
        <v>6471</v>
      </c>
    </row>
    <row r="6366" spans="50:50" ht="23.1" customHeight="1" x14ac:dyDescent="0.35">
      <c r="AX6366" s="74" t="s">
        <v>6472</v>
      </c>
    </row>
    <row r="6367" spans="50:50" ht="23.1" customHeight="1" x14ac:dyDescent="0.35">
      <c r="AX6367" s="74" t="s">
        <v>6473</v>
      </c>
    </row>
    <row r="6368" spans="50:50" ht="23.1" customHeight="1" x14ac:dyDescent="0.35">
      <c r="AX6368" s="74" t="s">
        <v>6474</v>
      </c>
    </row>
    <row r="6369" spans="50:50" ht="23.1" customHeight="1" x14ac:dyDescent="0.35">
      <c r="AX6369" s="74" t="s">
        <v>6475</v>
      </c>
    </row>
    <row r="6370" spans="50:50" ht="23.1" customHeight="1" x14ac:dyDescent="0.35">
      <c r="AX6370" s="74" t="s">
        <v>6476</v>
      </c>
    </row>
    <row r="6371" spans="50:50" ht="23.1" customHeight="1" x14ac:dyDescent="0.35">
      <c r="AX6371" s="74" t="s">
        <v>6477</v>
      </c>
    </row>
    <row r="6372" spans="50:50" ht="23.1" customHeight="1" x14ac:dyDescent="0.35">
      <c r="AX6372" s="74" t="s">
        <v>6478</v>
      </c>
    </row>
    <row r="6373" spans="50:50" ht="23.1" customHeight="1" x14ac:dyDescent="0.35">
      <c r="AX6373" s="74" t="s">
        <v>6479</v>
      </c>
    </row>
    <row r="6374" spans="50:50" ht="23.1" customHeight="1" x14ac:dyDescent="0.35">
      <c r="AX6374" s="74" t="s">
        <v>6480</v>
      </c>
    </row>
    <row r="6375" spans="50:50" ht="23.1" customHeight="1" x14ac:dyDescent="0.35">
      <c r="AX6375" s="74" t="s">
        <v>6481</v>
      </c>
    </row>
    <row r="6376" spans="50:50" ht="23.1" customHeight="1" x14ac:dyDescent="0.35">
      <c r="AX6376" s="74" t="s">
        <v>6482</v>
      </c>
    </row>
    <row r="6377" spans="50:50" ht="23.1" customHeight="1" x14ac:dyDescent="0.35">
      <c r="AX6377" s="74" t="s">
        <v>6483</v>
      </c>
    </row>
    <row r="6378" spans="50:50" ht="23.1" customHeight="1" x14ac:dyDescent="0.35">
      <c r="AX6378" s="74" t="s">
        <v>6484</v>
      </c>
    </row>
    <row r="6379" spans="50:50" ht="23.1" customHeight="1" x14ac:dyDescent="0.35">
      <c r="AX6379" s="74" t="s">
        <v>6485</v>
      </c>
    </row>
    <row r="6380" spans="50:50" ht="23.1" customHeight="1" x14ac:dyDescent="0.35">
      <c r="AX6380" s="74" t="s">
        <v>6486</v>
      </c>
    </row>
    <row r="6381" spans="50:50" ht="23.1" customHeight="1" x14ac:dyDescent="0.35">
      <c r="AX6381" s="74" t="s">
        <v>6487</v>
      </c>
    </row>
    <row r="6382" spans="50:50" ht="23.1" customHeight="1" x14ac:dyDescent="0.35">
      <c r="AX6382" s="74" t="s">
        <v>6488</v>
      </c>
    </row>
    <row r="6383" spans="50:50" ht="23.1" customHeight="1" x14ac:dyDescent="0.35">
      <c r="AX6383" s="74" t="s">
        <v>6489</v>
      </c>
    </row>
    <row r="6384" spans="50:50" ht="23.1" customHeight="1" x14ac:dyDescent="0.35">
      <c r="AX6384" s="74" t="s">
        <v>6490</v>
      </c>
    </row>
    <row r="6385" spans="50:50" ht="23.1" customHeight="1" x14ac:dyDescent="0.35">
      <c r="AX6385" s="74" t="s">
        <v>6491</v>
      </c>
    </row>
    <row r="6386" spans="50:50" ht="23.1" customHeight="1" x14ac:dyDescent="0.35">
      <c r="AX6386" s="74" t="s">
        <v>6492</v>
      </c>
    </row>
    <row r="6387" spans="50:50" ht="23.1" customHeight="1" x14ac:dyDescent="0.35">
      <c r="AX6387" s="74" t="s">
        <v>6493</v>
      </c>
    </row>
    <row r="6388" spans="50:50" ht="23.1" customHeight="1" x14ac:dyDescent="0.35">
      <c r="AX6388" s="74" t="s">
        <v>6494</v>
      </c>
    </row>
    <row r="6389" spans="50:50" ht="23.1" customHeight="1" x14ac:dyDescent="0.35">
      <c r="AX6389" s="74" t="s">
        <v>6495</v>
      </c>
    </row>
    <row r="6390" spans="50:50" ht="23.1" customHeight="1" x14ac:dyDescent="0.35">
      <c r="AX6390" s="74" t="s">
        <v>6496</v>
      </c>
    </row>
    <row r="6391" spans="50:50" ht="23.1" customHeight="1" x14ac:dyDescent="0.35">
      <c r="AX6391" s="74" t="s">
        <v>6497</v>
      </c>
    </row>
    <row r="6392" spans="50:50" ht="23.1" customHeight="1" x14ac:dyDescent="0.35">
      <c r="AX6392" s="74" t="s">
        <v>6498</v>
      </c>
    </row>
    <row r="6393" spans="50:50" ht="23.1" customHeight="1" x14ac:dyDescent="0.35">
      <c r="AX6393" s="74" t="s">
        <v>6499</v>
      </c>
    </row>
    <row r="6394" spans="50:50" ht="23.1" customHeight="1" x14ac:dyDescent="0.35">
      <c r="AX6394" s="74" t="s">
        <v>6500</v>
      </c>
    </row>
    <row r="6395" spans="50:50" ht="23.1" customHeight="1" x14ac:dyDescent="0.35">
      <c r="AX6395" s="74" t="s">
        <v>6501</v>
      </c>
    </row>
    <row r="6396" spans="50:50" ht="23.1" customHeight="1" x14ac:dyDescent="0.35">
      <c r="AX6396" s="74" t="s">
        <v>6502</v>
      </c>
    </row>
    <row r="6397" spans="50:50" ht="23.1" customHeight="1" x14ac:dyDescent="0.35">
      <c r="AX6397" s="74" t="s">
        <v>6503</v>
      </c>
    </row>
    <row r="6398" spans="50:50" ht="23.1" customHeight="1" x14ac:dyDescent="0.35">
      <c r="AX6398" s="74" t="s">
        <v>6504</v>
      </c>
    </row>
    <row r="6399" spans="50:50" ht="23.1" customHeight="1" x14ac:dyDescent="0.35">
      <c r="AX6399" s="74" t="s">
        <v>6505</v>
      </c>
    </row>
    <row r="6400" spans="50:50" ht="23.1" customHeight="1" x14ac:dyDescent="0.35">
      <c r="AX6400" s="74" t="s">
        <v>6506</v>
      </c>
    </row>
    <row r="6401" spans="50:50" ht="23.1" customHeight="1" x14ac:dyDescent="0.35">
      <c r="AX6401" s="74" t="s">
        <v>6507</v>
      </c>
    </row>
    <row r="6402" spans="50:50" ht="23.1" customHeight="1" x14ac:dyDescent="0.35">
      <c r="AX6402" s="74" t="s">
        <v>6508</v>
      </c>
    </row>
    <row r="6403" spans="50:50" ht="23.1" customHeight="1" x14ac:dyDescent="0.35">
      <c r="AX6403" s="74" t="s">
        <v>6509</v>
      </c>
    </row>
    <row r="6404" spans="50:50" ht="23.1" customHeight="1" x14ac:dyDescent="0.35">
      <c r="AX6404" s="74" t="s">
        <v>6510</v>
      </c>
    </row>
    <row r="6405" spans="50:50" ht="23.1" customHeight="1" x14ac:dyDescent="0.35">
      <c r="AX6405" s="74" t="s">
        <v>6511</v>
      </c>
    </row>
    <row r="6406" spans="50:50" ht="23.1" customHeight="1" x14ac:dyDescent="0.35">
      <c r="AX6406" s="74" t="s">
        <v>6512</v>
      </c>
    </row>
    <row r="6407" spans="50:50" ht="23.1" customHeight="1" x14ac:dyDescent="0.35">
      <c r="AX6407" s="74" t="s">
        <v>6513</v>
      </c>
    </row>
    <row r="6408" spans="50:50" ht="23.1" customHeight="1" x14ac:dyDescent="0.35">
      <c r="AX6408" s="74" t="s">
        <v>6514</v>
      </c>
    </row>
    <row r="6409" spans="50:50" ht="23.1" customHeight="1" x14ac:dyDescent="0.35">
      <c r="AX6409" s="74" t="s">
        <v>6515</v>
      </c>
    </row>
    <row r="6410" spans="50:50" ht="23.1" customHeight="1" x14ac:dyDescent="0.35">
      <c r="AX6410" s="74" t="s">
        <v>6516</v>
      </c>
    </row>
    <row r="6411" spans="50:50" ht="23.1" customHeight="1" x14ac:dyDescent="0.35">
      <c r="AX6411" s="74" t="s">
        <v>6517</v>
      </c>
    </row>
    <row r="6412" spans="50:50" ht="23.1" customHeight="1" x14ac:dyDescent="0.35">
      <c r="AX6412" s="74" t="s">
        <v>6518</v>
      </c>
    </row>
    <row r="6413" spans="50:50" ht="23.1" customHeight="1" x14ac:dyDescent="0.35">
      <c r="AX6413" s="74" t="s">
        <v>6519</v>
      </c>
    </row>
    <row r="6414" spans="50:50" ht="23.1" customHeight="1" x14ac:dyDescent="0.35">
      <c r="AX6414" s="74" t="s">
        <v>6520</v>
      </c>
    </row>
    <row r="6415" spans="50:50" ht="23.1" customHeight="1" x14ac:dyDescent="0.35">
      <c r="AX6415" s="74" t="s">
        <v>6521</v>
      </c>
    </row>
    <row r="6416" spans="50:50" ht="23.1" customHeight="1" x14ac:dyDescent="0.35">
      <c r="AX6416" s="74" t="s">
        <v>6522</v>
      </c>
    </row>
    <row r="6417" spans="50:50" ht="23.1" customHeight="1" x14ac:dyDescent="0.35">
      <c r="AX6417" s="74" t="s">
        <v>6523</v>
      </c>
    </row>
    <row r="6418" spans="50:50" ht="23.1" customHeight="1" x14ac:dyDescent="0.35">
      <c r="AX6418" s="74" t="s">
        <v>6524</v>
      </c>
    </row>
    <row r="6419" spans="50:50" ht="23.1" customHeight="1" x14ac:dyDescent="0.35">
      <c r="AX6419" s="74" t="s">
        <v>6525</v>
      </c>
    </row>
    <row r="6420" spans="50:50" ht="23.1" customHeight="1" x14ac:dyDescent="0.35">
      <c r="AX6420" s="74" t="s">
        <v>6526</v>
      </c>
    </row>
    <row r="6421" spans="50:50" ht="23.1" customHeight="1" x14ac:dyDescent="0.35">
      <c r="AX6421" s="74" t="s">
        <v>6527</v>
      </c>
    </row>
    <row r="6422" spans="50:50" ht="23.1" customHeight="1" x14ac:dyDescent="0.35">
      <c r="AX6422" s="74" t="s">
        <v>6528</v>
      </c>
    </row>
    <row r="6423" spans="50:50" ht="23.1" customHeight="1" x14ac:dyDescent="0.35">
      <c r="AX6423" s="74" t="s">
        <v>6529</v>
      </c>
    </row>
    <row r="6424" spans="50:50" ht="23.1" customHeight="1" x14ac:dyDescent="0.35">
      <c r="AX6424" s="74" t="s">
        <v>6530</v>
      </c>
    </row>
    <row r="6425" spans="50:50" ht="23.1" customHeight="1" x14ac:dyDescent="0.35">
      <c r="AX6425" s="74" t="s">
        <v>6531</v>
      </c>
    </row>
    <row r="6426" spans="50:50" ht="23.1" customHeight="1" x14ac:dyDescent="0.35">
      <c r="AX6426" s="74" t="s">
        <v>6532</v>
      </c>
    </row>
    <row r="6427" spans="50:50" ht="23.1" customHeight="1" x14ac:dyDescent="0.35">
      <c r="AX6427" s="74" t="s">
        <v>6533</v>
      </c>
    </row>
    <row r="6428" spans="50:50" ht="23.1" customHeight="1" x14ac:dyDescent="0.35">
      <c r="AX6428" s="74" t="s">
        <v>6534</v>
      </c>
    </row>
    <row r="6429" spans="50:50" ht="23.1" customHeight="1" x14ac:dyDescent="0.35">
      <c r="AX6429" s="74" t="s">
        <v>6535</v>
      </c>
    </row>
    <row r="6430" spans="50:50" ht="23.1" customHeight="1" x14ac:dyDescent="0.35">
      <c r="AX6430" s="74" t="s">
        <v>6536</v>
      </c>
    </row>
    <row r="6431" spans="50:50" ht="23.1" customHeight="1" x14ac:dyDescent="0.35">
      <c r="AX6431" s="74" t="s">
        <v>6537</v>
      </c>
    </row>
    <row r="6432" spans="50:50" ht="23.1" customHeight="1" x14ac:dyDescent="0.35">
      <c r="AX6432" s="74" t="s">
        <v>6538</v>
      </c>
    </row>
    <row r="6433" spans="50:50" ht="23.1" customHeight="1" x14ac:dyDescent="0.35">
      <c r="AX6433" s="74" t="s">
        <v>6539</v>
      </c>
    </row>
    <row r="6434" spans="50:50" ht="23.1" customHeight="1" x14ac:dyDescent="0.35">
      <c r="AX6434" s="74" t="s">
        <v>6540</v>
      </c>
    </row>
    <row r="6435" spans="50:50" ht="23.1" customHeight="1" x14ac:dyDescent="0.35">
      <c r="AX6435" s="74" t="s">
        <v>6541</v>
      </c>
    </row>
    <row r="6436" spans="50:50" ht="23.1" customHeight="1" x14ac:dyDescent="0.35">
      <c r="AX6436" s="74" t="s">
        <v>6542</v>
      </c>
    </row>
    <row r="6437" spans="50:50" ht="23.1" customHeight="1" x14ac:dyDescent="0.35">
      <c r="AX6437" s="74" t="s">
        <v>6543</v>
      </c>
    </row>
    <row r="6438" spans="50:50" ht="23.1" customHeight="1" x14ac:dyDescent="0.35">
      <c r="AX6438" s="74" t="s">
        <v>6544</v>
      </c>
    </row>
    <row r="6439" spans="50:50" ht="23.1" customHeight="1" x14ac:dyDescent="0.35">
      <c r="AX6439" s="74" t="s">
        <v>6545</v>
      </c>
    </row>
    <row r="6440" spans="50:50" ht="23.1" customHeight="1" x14ac:dyDescent="0.35">
      <c r="AX6440" s="74" t="s">
        <v>6546</v>
      </c>
    </row>
    <row r="6441" spans="50:50" ht="23.1" customHeight="1" x14ac:dyDescent="0.35">
      <c r="AX6441" s="74" t="s">
        <v>6547</v>
      </c>
    </row>
    <row r="6442" spans="50:50" ht="23.1" customHeight="1" x14ac:dyDescent="0.35">
      <c r="AX6442" s="74" t="s">
        <v>6548</v>
      </c>
    </row>
    <row r="6443" spans="50:50" ht="23.1" customHeight="1" x14ac:dyDescent="0.35">
      <c r="AX6443" s="74" t="s">
        <v>6549</v>
      </c>
    </row>
    <row r="6444" spans="50:50" ht="23.1" customHeight="1" x14ac:dyDescent="0.35">
      <c r="AX6444" s="74" t="s">
        <v>6550</v>
      </c>
    </row>
    <row r="6445" spans="50:50" ht="23.1" customHeight="1" x14ac:dyDescent="0.35">
      <c r="AX6445" s="74" t="s">
        <v>6551</v>
      </c>
    </row>
    <row r="6446" spans="50:50" ht="23.1" customHeight="1" x14ac:dyDescent="0.35">
      <c r="AX6446" s="74" t="s">
        <v>6552</v>
      </c>
    </row>
    <row r="6447" spans="50:50" ht="23.1" customHeight="1" x14ac:dyDescent="0.35">
      <c r="AX6447" s="74" t="s">
        <v>6553</v>
      </c>
    </row>
    <row r="6448" spans="50:50" ht="23.1" customHeight="1" x14ac:dyDescent="0.35">
      <c r="AX6448" s="74" t="s">
        <v>6554</v>
      </c>
    </row>
    <row r="6449" spans="50:50" ht="23.1" customHeight="1" x14ac:dyDescent="0.35">
      <c r="AX6449" s="74" t="s">
        <v>6555</v>
      </c>
    </row>
    <row r="6450" spans="50:50" ht="23.1" customHeight="1" x14ac:dyDescent="0.35">
      <c r="AX6450" s="74" t="s">
        <v>6556</v>
      </c>
    </row>
    <row r="6451" spans="50:50" ht="23.1" customHeight="1" x14ac:dyDescent="0.35">
      <c r="AX6451" s="74" t="s">
        <v>6557</v>
      </c>
    </row>
    <row r="6452" spans="50:50" ht="23.1" customHeight="1" x14ac:dyDescent="0.35">
      <c r="AX6452" s="74" t="s">
        <v>6558</v>
      </c>
    </row>
    <row r="6453" spans="50:50" ht="23.1" customHeight="1" x14ac:dyDescent="0.35">
      <c r="AX6453" s="74" t="s">
        <v>6559</v>
      </c>
    </row>
    <row r="6454" spans="50:50" ht="23.1" customHeight="1" x14ac:dyDescent="0.35">
      <c r="AX6454" s="74" t="s">
        <v>6560</v>
      </c>
    </row>
    <row r="6455" spans="50:50" ht="23.1" customHeight="1" x14ac:dyDescent="0.35">
      <c r="AX6455" s="74" t="s">
        <v>6561</v>
      </c>
    </row>
    <row r="6456" spans="50:50" ht="23.1" customHeight="1" x14ac:dyDescent="0.35">
      <c r="AX6456" s="74" t="s">
        <v>6562</v>
      </c>
    </row>
    <row r="6457" spans="50:50" ht="23.1" customHeight="1" x14ac:dyDescent="0.35">
      <c r="AX6457" s="74" t="s">
        <v>6563</v>
      </c>
    </row>
    <row r="6458" spans="50:50" ht="23.1" customHeight="1" x14ac:dyDescent="0.35">
      <c r="AX6458" s="74" t="s">
        <v>6564</v>
      </c>
    </row>
    <row r="6459" spans="50:50" ht="23.1" customHeight="1" x14ac:dyDescent="0.35">
      <c r="AX6459" s="74" t="s">
        <v>6565</v>
      </c>
    </row>
    <row r="6460" spans="50:50" ht="23.1" customHeight="1" x14ac:dyDescent="0.35">
      <c r="AX6460" s="74" t="s">
        <v>6566</v>
      </c>
    </row>
    <row r="6461" spans="50:50" ht="23.1" customHeight="1" x14ac:dyDescent="0.35">
      <c r="AX6461" s="74" t="s">
        <v>6567</v>
      </c>
    </row>
    <row r="6462" spans="50:50" ht="23.1" customHeight="1" x14ac:dyDescent="0.35">
      <c r="AX6462" s="74" t="s">
        <v>6568</v>
      </c>
    </row>
    <row r="6463" spans="50:50" ht="23.1" customHeight="1" x14ac:dyDescent="0.35">
      <c r="AX6463" s="74" t="s">
        <v>6569</v>
      </c>
    </row>
    <row r="6464" spans="50:50" ht="23.1" customHeight="1" x14ac:dyDescent="0.35">
      <c r="AX6464" s="74" t="s">
        <v>6570</v>
      </c>
    </row>
    <row r="6465" spans="50:50" ht="23.1" customHeight="1" x14ac:dyDescent="0.35">
      <c r="AX6465" s="74" t="s">
        <v>6571</v>
      </c>
    </row>
    <row r="6466" spans="50:50" ht="23.1" customHeight="1" x14ac:dyDescent="0.35">
      <c r="AX6466" s="74" t="s">
        <v>6572</v>
      </c>
    </row>
    <row r="6467" spans="50:50" ht="23.1" customHeight="1" x14ac:dyDescent="0.35">
      <c r="AX6467" s="74" t="s">
        <v>6573</v>
      </c>
    </row>
    <row r="6468" spans="50:50" ht="23.1" customHeight="1" x14ac:dyDescent="0.35">
      <c r="AX6468" s="74" t="s">
        <v>6574</v>
      </c>
    </row>
    <row r="6469" spans="50:50" ht="23.1" customHeight="1" x14ac:dyDescent="0.35">
      <c r="AX6469" s="74" t="s">
        <v>6575</v>
      </c>
    </row>
    <row r="6470" spans="50:50" ht="23.1" customHeight="1" x14ac:dyDescent="0.35">
      <c r="AX6470" s="74" t="s">
        <v>6576</v>
      </c>
    </row>
    <row r="6471" spans="50:50" ht="23.1" customHeight="1" x14ac:dyDescent="0.35">
      <c r="AX6471" s="74" t="s">
        <v>6577</v>
      </c>
    </row>
    <row r="6472" spans="50:50" ht="23.1" customHeight="1" x14ac:dyDescent="0.35">
      <c r="AX6472" s="74" t="s">
        <v>6578</v>
      </c>
    </row>
    <row r="6473" spans="50:50" ht="23.1" customHeight="1" x14ac:dyDescent="0.35">
      <c r="AX6473" s="74" t="s">
        <v>6579</v>
      </c>
    </row>
    <row r="6474" spans="50:50" ht="23.1" customHeight="1" x14ac:dyDescent="0.35">
      <c r="AX6474" s="74" t="s">
        <v>6580</v>
      </c>
    </row>
    <row r="6475" spans="50:50" ht="23.1" customHeight="1" x14ac:dyDescent="0.35">
      <c r="AX6475" s="74" t="s">
        <v>6581</v>
      </c>
    </row>
    <row r="6476" spans="50:50" ht="23.1" customHeight="1" x14ac:dyDescent="0.35">
      <c r="AX6476" s="74" t="s">
        <v>6582</v>
      </c>
    </row>
    <row r="6477" spans="50:50" ht="23.1" customHeight="1" x14ac:dyDescent="0.35">
      <c r="AX6477" s="74" t="s">
        <v>6583</v>
      </c>
    </row>
    <row r="6478" spans="50:50" ht="23.1" customHeight="1" x14ac:dyDescent="0.35">
      <c r="AX6478" s="74" t="s">
        <v>6584</v>
      </c>
    </row>
    <row r="6479" spans="50:50" ht="23.1" customHeight="1" x14ac:dyDescent="0.35">
      <c r="AX6479" s="74" t="s">
        <v>6585</v>
      </c>
    </row>
    <row r="6480" spans="50:50" ht="23.1" customHeight="1" x14ac:dyDescent="0.35">
      <c r="AX6480" s="74" t="s">
        <v>6586</v>
      </c>
    </row>
    <row r="6481" spans="50:50" ht="23.1" customHeight="1" x14ac:dyDescent="0.35">
      <c r="AX6481" s="74" t="s">
        <v>6587</v>
      </c>
    </row>
    <row r="6482" spans="50:50" ht="23.1" customHeight="1" x14ac:dyDescent="0.35">
      <c r="AX6482" s="74" t="s">
        <v>6588</v>
      </c>
    </row>
    <row r="6483" spans="50:50" ht="23.1" customHeight="1" x14ac:dyDescent="0.35">
      <c r="AX6483" s="74" t="s">
        <v>6589</v>
      </c>
    </row>
    <row r="6484" spans="50:50" ht="23.1" customHeight="1" x14ac:dyDescent="0.35">
      <c r="AX6484" s="74" t="s">
        <v>6590</v>
      </c>
    </row>
    <row r="6485" spans="50:50" ht="23.1" customHeight="1" x14ac:dyDescent="0.35">
      <c r="AX6485" s="74" t="s">
        <v>6591</v>
      </c>
    </row>
    <row r="6486" spans="50:50" ht="23.1" customHeight="1" x14ac:dyDescent="0.35">
      <c r="AX6486" s="74" t="s">
        <v>6592</v>
      </c>
    </row>
    <row r="6487" spans="50:50" ht="23.1" customHeight="1" x14ac:dyDescent="0.35">
      <c r="AX6487" s="74" t="s">
        <v>6593</v>
      </c>
    </row>
    <row r="6488" spans="50:50" ht="23.1" customHeight="1" x14ac:dyDescent="0.35">
      <c r="AX6488" s="74" t="s">
        <v>6594</v>
      </c>
    </row>
    <row r="6489" spans="50:50" ht="23.1" customHeight="1" x14ac:dyDescent="0.35">
      <c r="AX6489" s="74" t="s">
        <v>6595</v>
      </c>
    </row>
    <row r="6490" spans="50:50" ht="23.1" customHeight="1" x14ac:dyDescent="0.35">
      <c r="AX6490" s="74" t="s">
        <v>6596</v>
      </c>
    </row>
    <row r="6491" spans="50:50" ht="23.1" customHeight="1" x14ac:dyDescent="0.35">
      <c r="AX6491" s="74" t="s">
        <v>6597</v>
      </c>
    </row>
    <row r="6492" spans="50:50" ht="23.1" customHeight="1" x14ac:dyDescent="0.35">
      <c r="AX6492" s="74" t="s">
        <v>6598</v>
      </c>
    </row>
    <row r="6493" spans="50:50" ht="23.1" customHeight="1" x14ac:dyDescent="0.35">
      <c r="AX6493" s="74" t="s">
        <v>6599</v>
      </c>
    </row>
    <row r="6494" spans="50:50" ht="23.1" customHeight="1" x14ac:dyDescent="0.35">
      <c r="AX6494" s="74" t="s">
        <v>6600</v>
      </c>
    </row>
    <row r="6495" spans="50:50" ht="23.1" customHeight="1" x14ac:dyDescent="0.35">
      <c r="AX6495" s="74" t="s">
        <v>6601</v>
      </c>
    </row>
    <row r="6496" spans="50:50" ht="23.1" customHeight="1" x14ac:dyDescent="0.35">
      <c r="AX6496" s="74" t="s">
        <v>6602</v>
      </c>
    </row>
    <row r="6497" spans="50:50" ht="23.1" customHeight="1" x14ac:dyDescent="0.35">
      <c r="AX6497" s="74" t="s">
        <v>6603</v>
      </c>
    </row>
    <row r="6498" spans="50:50" ht="23.1" customHeight="1" x14ac:dyDescent="0.35">
      <c r="AX6498" s="74" t="s">
        <v>6604</v>
      </c>
    </row>
    <row r="6499" spans="50:50" ht="23.1" customHeight="1" x14ac:dyDescent="0.35">
      <c r="AX6499" s="74" t="s">
        <v>6605</v>
      </c>
    </row>
    <row r="6500" spans="50:50" ht="23.1" customHeight="1" x14ac:dyDescent="0.35">
      <c r="AX6500" s="74" t="s">
        <v>6606</v>
      </c>
    </row>
    <row r="6501" spans="50:50" ht="23.1" customHeight="1" x14ac:dyDescent="0.35">
      <c r="AX6501" s="74" t="s">
        <v>6607</v>
      </c>
    </row>
    <row r="6502" spans="50:50" ht="23.1" customHeight="1" x14ac:dyDescent="0.35">
      <c r="AX6502" s="74" t="s">
        <v>6608</v>
      </c>
    </row>
    <row r="6503" spans="50:50" ht="23.1" customHeight="1" x14ac:dyDescent="0.35">
      <c r="AX6503" s="74" t="s">
        <v>6609</v>
      </c>
    </row>
    <row r="6504" spans="50:50" ht="23.1" customHeight="1" x14ac:dyDescent="0.35">
      <c r="AX6504" s="74" t="s">
        <v>6610</v>
      </c>
    </row>
    <row r="6505" spans="50:50" ht="23.1" customHeight="1" x14ac:dyDescent="0.35">
      <c r="AX6505" s="74" t="s">
        <v>6611</v>
      </c>
    </row>
    <row r="6506" spans="50:50" ht="23.1" customHeight="1" x14ac:dyDescent="0.35">
      <c r="AX6506" s="74" t="s">
        <v>6612</v>
      </c>
    </row>
    <row r="6507" spans="50:50" ht="23.1" customHeight="1" x14ac:dyDescent="0.35">
      <c r="AX6507" s="74" t="s">
        <v>6613</v>
      </c>
    </row>
    <row r="6508" spans="50:50" ht="23.1" customHeight="1" x14ac:dyDescent="0.35">
      <c r="AX6508" s="74" t="s">
        <v>6614</v>
      </c>
    </row>
    <row r="6509" spans="50:50" ht="23.1" customHeight="1" x14ac:dyDescent="0.35">
      <c r="AX6509" s="74" t="s">
        <v>6615</v>
      </c>
    </row>
    <row r="6510" spans="50:50" ht="23.1" customHeight="1" x14ac:dyDescent="0.35">
      <c r="AX6510" s="74" t="s">
        <v>6616</v>
      </c>
    </row>
    <row r="6511" spans="50:50" ht="23.1" customHeight="1" x14ac:dyDescent="0.35">
      <c r="AX6511" s="74" t="s">
        <v>6617</v>
      </c>
    </row>
    <row r="6512" spans="50:50" ht="23.1" customHeight="1" x14ac:dyDescent="0.35">
      <c r="AX6512" s="74" t="s">
        <v>6618</v>
      </c>
    </row>
    <row r="6513" spans="50:50" ht="23.1" customHeight="1" x14ac:dyDescent="0.35">
      <c r="AX6513" s="74" t="s">
        <v>6619</v>
      </c>
    </row>
    <row r="6514" spans="50:50" ht="23.1" customHeight="1" x14ac:dyDescent="0.35">
      <c r="AX6514" s="74" t="s">
        <v>6620</v>
      </c>
    </row>
    <row r="6515" spans="50:50" ht="23.1" customHeight="1" x14ac:dyDescent="0.35">
      <c r="AX6515" s="74" t="s">
        <v>6621</v>
      </c>
    </row>
    <row r="6516" spans="50:50" ht="23.1" customHeight="1" x14ac:dyDescent="0.35">
      <c r="AX6516" s="74" t="s">
        <v>6622</v>
      </c>
    </row>
    <row r="6517" spans="50:50" ht="23.1" customHeight="1" x14ac:dyDescent="0.35">
      <c r="AX6517" s="74" t="s">
        <v>6623</v>
      </c>
    </row>
    <row r="6518" spans="50:50" ht="23.1" customHeight="1" x14ac:dyDescent="0.35">
      <c r="AX6518" s="74" t="s">
        <v>6624</v>
      </c>
    </row>
    <row r="6519" spans="50:50" ht="23.1" customHeight="1" x14ac:dyDescent="0.35">
      <c r="AX6519" s="74" t="s">
        <v>6625</v>
      </c>
    </row>
    <row r="6520" spans="50:50" ht="23.1" customHeight="1" x14ac:dyDescent="0.35">
      <c r="AX6520" s="74" t="s">
        <v>6626</v>
      </c>
    </row>
    <row r="6521" spans="50:50" ht="23.1" customHeight="1" x14ac:dyDescent="0.35">
      <c r="AX6521" s="74" t="s">
        <v>6627</v>
      </c>
    </row>
    <row r="6522" spans="50:50" ht="23.1" customHeight="1" x14ac:dyDescent="0.35">
      <c r="AX6522" s="74" t="s">
        <v>6628</v>
      </c>
    </row>
    <row r="6523" spans="50:50" ht="23.1" customHeight="1" x14ac:dyDescent="0.35">
      <c r="AX6523" s="74" t="s">
        <v>6629</v>
      </c>
    </row>
    <row r="6524" spans="50:50" ht="23.1" customHeight="1" x14ac:dyDescent="0.35">
      <c r="AX6524" s="74" t="s">
        <v>6630</v>
      </c>
    </row>
    <row r="6525" spans="50:50" ht="23.1" customHeight="1" x14ac:dyDescent="0.35">
      <c r="AX6525" s="74" t="s">
        <v>6631</v>
      </c>
    </row>
    <row r="6526" spans="50:50" ht="23.1" customHeight="1" x14ac:dyDescent="0.35">
      <c r="AX6526" s="74" t="s">
        <v>6632</v>
      </c>
    </row>
    <row r="6527" spans="50:50" ht="23.1" customHeight="1" x14ac:dyDescent="0.35">
      <c r="AX6527" s="74" t="s">
        <v>6633</v>
      </c>
    </row>
    <row r="6528" spans="50:50" ht="23.1" customHeight="1" x14ac:dyDescent="0.35">
      <c r="AX6528" s="74" t="s">
        <v>6634</v>
      </c>
    </row>
    <row r="6529" spans="50:50" ht="23.1" customHeight="1" x14ac:dyDescent="0.35">
      <c r="AX6529" s="74" t="s">
        <v>6635</v>
      </c>
    </row>
    <row r="6530" spans="50:50" ht="23.1" customHeight="1" x14ac:dyDescent="0.35">
      <c r="AX6530" s="74" t="s">
        <v>6636</v>
      </c>
    </row>
    <row r="6531" spans="50:50" ht="23.1" customHeight="1" x14ac:dyDescent="0.35">
      <c r="AX6531" s="74" t="s">
        <v>6637</v>
      </c>
    </row>
    <row r="6532" spans="50:50" ht="23.1" customHeight="1" x14ac:dyDescent="0.35">
      <c r="AX6532" s="74" t="s">
        <v>6638</v>
      </c>
    </row>
    <row r="6533" spans="50:50" ht="23.1" customHeight="1" x14ac:dyDescent="0.35">
      <c r="AX6533" s="74" t="s">
        <v>6639</v>
      </c>
    </row>
    <row r="6534" spans="50:50" ht="23.1" customHeight="1" x14ac:dyDescent="0.35">
      <c r="AX6534" s="74" t="s">
        <v>6640</v>
      </c>
    </row>
    <row r="6535" spans="50:50" ht="23.1" customHeight="1" x14ac:dyDescent="0.35">
      <c r="AX6535" s="74" t="s">
        <v>6641</v>
      </c>
    </row>
    <row r="6536" spans="50:50" ht="23.1" customHeight="1" x14ac:dyDescent="0.35">
      <c r="AX6536" s="74" t="s">
        <v>6642</v>
      </c>
    </row>
    <row r="6537" spans="50:50" ht="23.1" customHeight="1" x14ac:dyDescent="0.35">
      <c r="AX6537" s="74" t="s">
        <v>6643</v>
      </c>
    </row>
    <row r="6538" spans="50:50" ht="23.1" customHeight="1" x14ac:dyDescent="0.35">
      <c r="AX6538" s="74" t="s">
        <v>6644</v>
      </c>
    </row>
    <row r="6539" spans="50:50" ht="23.1" customHeight="1" x14ac:dyDescent="0.35">
      <c r="AX6539" s="74" t="s">
        <v>6645</v>
      </c>
    </row>
    <row r="6540" spans="50:50" ht="23.1" customHeight="1" x14ac:dyDescent="0.35">
      <c r="AX6540" s="74" t="s">
        <v>6646</v>
      </c>
    </row>
    <row r="6541" spans="50:50" ht="23.1" customHeight="1" x14ac:dyDescent="0.35">
      <c r="AX6541" s="74" t="s">
        <v>6647</v>
      </c>
    </row>
    <row r="6542" spans="50:50" ht="23.1" customHeight="1" x14ac:dyDescent="0.35">
      <c r="AX6542" s="74" t="s">
        <v>6648</v>
      </c>
    </row>
    <row r="6543" spans="50:50" ht="23.1" customHeight="1" x14ac:dyDescent="0.35">
      <c r="AX6543" s="74" t="s">
        <v>6649</v>
      </c>
    </row>
    <row r="6544" spans="50:50" ht="23.1" customHeight="1" x14ac:dyDescent="0.35">
      <c r="AX6544" s="74" t="s">
        <v>6650</v>
      </c>
    </row>
    <row r="6545" spans="50:50" ht="23.1" customHeight="1" x14ac:dyDescent="0.35">
      <c r="AX6545" s="74" t="s">
        <v>6651</v>
      </c>
    </row>
    <row r="6546" spans="50:50" ht="23.1" customHeight="1" x14ac:dyDescent="0.35">
      <c r="AX6546" s="74" t="s">
        <v>6652</v>
      </c>
    </row>
    <row r="6547" spans="50:50" ht="23.1" customHeight="1" x14ac:dyDescent="0.35">
      <c r="AX6547" s="74" t="s">
        <v>6653</v>
      </c>
    </row>
    <row r="6548" spans="50:50" ht="23.1" customHeight="1" x14ac:dyDescent="0.35">
      <c r="AX6548" s="74" t="s">
        <v>6654</v>
      </c>
    </row>
    <row r="6549" spans="50:50" ht="23.1" customHeight="1" x14ac:dyDescent="0.35">
      <c r="AX6549" s="74" t="s">
        <v>6655</v>
      </c>
    </row>
    <row r="6550" spans="50:50" ht="23.1" customHeight="1" x14ac:dyDescent="0.35">
      <c r="AX6550" s="74" t="s">
        <v>6656</v>
      </c>
    </row>
    <row r="6551" spans="50:50" ht="23.1" customHeight="1" x14ac:dyDescent="0.35">
      <c r="AX6551" s="74" t="s">
        <v>6657</v>
      </c>
    </row>
    <row r="6552" spans="50:50" ht="23.1" customHeight="1" x14ac:dyDescent="0.35">
      <c r="AX6552" s="74" t="s">
        <v>6658</v>
      </c>
    </row>
    <row r="6553" spans="50:50" ht="23.1" customHeight="1" x14ac:dyDescent="0.35">
      <c r="AX6553" s="74" t="s">
        <v>6659</v>
      </c>
    </row>
    <row r="6554" spans="50:50" ht="23.1" customHeight="1" x14ac:dyDescent="0.35">
      <c r="AX6554" s="74" t="s">
        <v>6660</v>
      </c>
    </row>
    <row r="6555" spans="50:50" ht="23.1" customHeight="1" x14ac:dyDescent="0.35">
      <c r="AX6555" s="74" t="s">
        <v>6661</v>
      </c>
    </row>
    <row r="6556" spans="50:50" ht="23.1" customHeight="1" x14ac:dyDescent="0.35">
      <c r="AX6556" s="74" t="s">
        <v>6662</v>
      </c>
    </row>
    <row r="6557" spans="50:50" ht="23.1" customHeight="1" x14ac:dyDescent="0.35">
      <c r="AX6557" s="74" t="s">
        <v>6663</v>
      </c>
    </row>
    <row r="6558" spans="50:50" ht="23.1" customHeight="1" x14ac:dyDescent="0.35">
      <c r="AX6558" s="74" t="s">
        <v>6664</v>
      </c>
    </row>
    <row r="6559" spans="50:50" ht="23.1" customHeight="1" x14ac:dyDescent="0.35">
      <c r="AX6559" s="74" t="s">
        <v>6665</v>
      </c>
    </row>
    <row r="6560" spans="50:50" ht="23.1" customHeight="1" x14ac:dyDescent="0.35">
      <c r="AX6560" s="74" t="s">
        <v>6666</v>
      </c>
    </row>
    <row r="6561" spans="50:50" ht="23.1" customHeight="1" x14ac:dyDescent="0.35">
      <c r="AX6561" s="74" t="s">
        <v>6667</v>
      </c>
    </row>
    <row r="6562" spans="50:50" ht="23.1" customHeight="1" x14ac:dyDescent="0.35">
      <c r="AX6562" s="74" t="s">
        <v>6668</v>
      </c>
    </row>
    <row r="6563" spans="50:50" ht="23.1" customHeight="1" x14ac:dyDescent="0.35">
      <c r="AX6563" s="74" t="s">
        <v>6669</v>
      </c>
    </row>
    <row r="6564" spans="50:50" ht="23.1" customHeight="1" x14ac:dyDescent="0.35">
      <c r="AX6564" s="74" t="s">
        <v>6670</v>
      </c>
    </row>
    <row r="6565" spans="50:50" ht="23.1" customHeight="1" x14ac:dyDescent="0.35">
      <c r="AX6565" s="74" t="s">
        <v>6671</v>
      </c>
    </row>
    <row r="6566" spans="50:50" ht="23.1" customHeight="1" x14ac:dyDescent="0.35">
      <c r="AX6566" s="74" t="s">
        <v>6672</v>
      </c>
    </row>
    <row r="6567" spans="50:50" ht="23.1" customHeight="1" x14ac:dyDescent="0.35">
      <c r="AX6567" s="74" t="s">
        <v>6673</v>
      </c>
    </row>
    <row r="6568" spans="50:50" ht="23.1" customHeight="1" x14ac:dyDescent="0.35">
      <c r="AX6568" s="74" t="s">
        <v>6674</v>
      </c>
    </row>
    <row r="6569" spans="50:50" ht="23.1" customHeight="1" x14ac:dyDescent="0.35">
      <c r="AX6569" s="74" t="s">
        <v>6675</v>
      </c>
    </row>
    <row r="6570" spans="50:50" ht="23.1" customHeight="1" x14ac:dyDescent="0.35">
      <c r="AX6570" s="74" t="s">
        <v>6676</v>
      </c>
    </row>
    <row r="6571" spans="50:50" ht="23.1" customHeight="1" x14ac:dyDescent="0.35">
      <c r="AX6571" s="74" t="s">
        <v>6677</v>
      </c>
    </row>
    <row r="6572" spans="50:50" ht="23.1" customHeight="1" x14ac:dyDescent="0.35">
      <c r="AX6572" s="74" t="s">
        <v>6678</v>
      </c>
    </row>
    <row r="6573" spans="50:50" ht="23.1" customHeight="1" x14ac:dyDescent="0.35">
      <c r="AX6573" s="74" t="s">
        <v>6679</v>
      </c>
    </row>
    <row r="6574" spans="50:50" ht="23.1" customHeight="1" x14ac:dyDescent="0.35">
      <c r="AX6574" s="74" t="s">
        <v>6680</v>
      </c>
    </row>
    <row r="6575" spans="50:50" ht="23.1" customHeight="1" x14ac:dyDescent="0.35">
      <c r="AX6575" s="74" t="s">
        <v>6681</v>
      </c>
    </row>
    <row r="6576" spans="50:50" ht="23.1" customHeight="1" x14ac:dyDescent="0.35">
      <c r="AX6576" s="74" t="s">
        <v>6682</v>
      </c>
    </row>
    <row r="6577" spans="50:50" ht="23.1" customHeight="1" x14ac:dyDescent="0.35">
      <c r="AX6577" s="74" t="s">
        <v>6683</v>
      </c>
    </row>
    <row r="6578" spans="50:50" ht="23.1" customHeight="1" x14ac:dyDescent="0.35">
      <c r="AX6578" s="74" t="s">
        <v>6684</v>
      </c>
    </row>
    <row r="6579" spans="50:50" ht="23.1" customHeight="1" x14ac:dyDescent="0.35">
      <c r="AX6579" s="74" t="s">
        <v>6685</v>
      </c>
    </row>
    <row r="6580" spans="50:50" ht="23.1" customHeight="1" x14ac:dyDescent="0.35">
      <c r="AX6580" s="74" t="s">
        <v>6686</v>
      </c>
    </row>
    <row r="6581" spans="50:50" ht="23.1" customHeight="1" x14ac:dyDescent="0.35">
      <c r="AX6581" s="74" t="s">
        <v>6687</v>
      </c>
    </row>
    <row r="6582" spans="50:50" ht="23.1" customHeight="1" x14ac:dyDescent="0.35">
      <c r="AX6582" s="74" t="s">
        <v>6688</v>
      </c>
    </row>
    <row r="6583" spans="50:50" ht="23.1" customHeight="1" x14ac:dyDescent="0.35">
      <c r="AX6583" s="74" t="s">
        <v>6689</v>
      </c>
    </row>
    <row r="6584" spans="50:50" ht="23.1" customHeight="1" x14ac:dyDescent="0.35">
      <c r="AX6584" s="74" t="s">
        <v>6690</v>
      </c>
    </row>
    <row r="6585" spans="50:50" ht="23.1" customHeight="1" x14ac:dyDescent="0.35">
      <c r="AX6585" s="74" t="s">
        <v>6691</v>
      </c>
    </row>
    <row r="6586" spans="50:50" ht="23.1" customHeight="1" x14ac:dyDescent="0.35">
      <c r="AX6586" s="74" t="s">
        <v>6692</v>
      </c>
    </row>
    <row r="6587" spans="50:50" ht="23.1" customHeight="1" x14ac:dyDescent="0.35">
      <c r="AX6587" s="74" t="s">
        <v>6693</v>
      </c>
    </row>
    <row r="6588" spans="50:50" ht="23.1" customHeight="1" x14ac:dyDescent="0.35">
      <c r="AX6588" s="74" t="s">
        <v>6694</v>
      </c>
    </row>
    <row r="6589" spans="50:50" ht="23.1" customHeight="1" x14ac:dyDescent="0.35">
      <c r="AX6589" s="74" t="s">
        <v>6695</v>
      </c>
    </row>
    <row r="6590" spans="50:50" ht="23.1" customHeight="1" x14ac:dyDescent="0.35">
      <c r="AX6590" s="74" t="s">
        <v>6696</v>
      </c>
    </row>
    <row r="6591" spans="50:50" ht="23.1" customHeight="1" x14ac:dyDescent="0.35">
      <c r="AX6591" s="74" t="s">
        <v>6697</v>
      </c>
    </row>
    <row r="6592" spans="50:50" ht="23.1" customHeight="1" x14ac:dyDescent="0.35">
      <c r="AX6592" s="74" t="s">
        <v>6698</v>
      </c>
    </row>
    <row r="6593" spans="50:50" ht="23.1" customHeight="1" x14ac:dyDescent="0.35">
      <c r="AX6593" s="74" t="s">
        <v>6699</v>
      </c>
    </row>
    <row r="6594" spans="50:50" ht="23.1" customHeight="1" x14ac:dyDescent="0.35">
      <c r="AX6594" s="74" t="s">
        <v>6700</v>
      </c>
    </row>
    <row r="6595" spans="50:50" ht="23.1" customHeight="1" x14ac:dyDescent="0.35">
      <c r="AX6595" s="74" t="s">
        <v>6701</v>
      </c>
    </row>
    <row r="6596" spans="50:50" ht="23.1" customHeight="1" x14ac:dyDescent="0.35">
      <c r="AX6596" s="74" t="s">
        <v>6702</v>
      </c>
    </row>
    <row r="6597" spans="50:50" ht="23.1" customHeight="1" x14ac:dyDescent="0.35">
      <c r="AX6597" s="74" t="s">
        <v>6703</v>
      </c>
    </row>
    <row r="6598" spans="50:50" ht="23.1" customHeight="1" x14ac:dyDescent="0.35">
      <c r="AX6598" s="74" t="s">
        <v>6704</v>
      </c>
    </row>
    <row r="6599" spans="50:50" ht="23.1" customHeight="1" x14ac:dyDescent="0.35">
      <c r="AX6599" s="74" t="s">
        <v>6705</v>
      </c>
    </row>
    <row r="6600" spans="50:50" ht="23.1" customHeight="1" x14ac:dyDescent="0.35">
      <c r="AX6600" s="74" t="s">
        <v>6706</v>
      </c>
    </row>
    <row r="6601" spans="50:50" ht="23.1" customHeight="1" x14ac:dyDescent="0.35">
      <c r="AX6601" s="74" t="s">
        <v>6707</v>
      </c>
    </row>
    <row r="6602" spans="50:50" ht="23.1" customHeight="1" x14ac:dyDescent="0.35">
      <c r="AX6602" s="74" t="s">
        <v>6708</v>
      </c>
    </row>
    <row r="6603" spans="50:50" ht="23.1" customHeight="1" x14ac:dyDescent="0.35">
      <c r="AX6603" s="74" t="s">
        <v>6709</v>
      </c>
    </row>
    <row r="6604" spans="50:50" ht="23.1" customHeight="1" x14ac:dyDescent="0.35">
      <c r="AX6604" s="74" t="s">
        <v>6710</v>
      </c>
    </row>
    <row r="6605" spans="50:50" ht="23.1" customHeight="1" x14ac:dyDescent="0.35">
      <c r="AX6605" s="74" t="s">
        <v>6711</v>
      </c>
    </row>
    <row r="6606" spans="50:50" ht="23.1" customHeight="1" x14ac:dyDescent="0.35">
      <c r="AX6606" s="74" t="s">
        <v>6712</v>
      </c>
    </row>
    <row r="6607" spans="50:50" ht="23.1" customHeight="1" x14ac:dyDescent="0.35">
      <c r="AX6607" s="74" t="s">
        <v>6713</v>
      </c>
    </row>
    <row r="6608" spans="50:50" ht="23.1" customHeight="1" x14ac:dyDescent="0.35">
      <c r="AX6608" s="74" t="s">
        <v>6714</v>
      </c>
    </row>
    <row r="6609" spans="50:50" ht="23.1" customHeight="1" x14ac:dyDescent="0.35">
      <c r="AX6609" s="74" t="s">
        <v>6715</v>
      </c>
    </row>
    <row r="6610" spans="50:50" ht="23.1" customHeight="1" x14ac:dyDescent="0.35">
      <c r="AX6610" s="74" t="s">
        <v>6716</v>
      </c>
    </row>
    <row r="6611" spans="50:50" ht="23.1" customHeight="1" x14ac:dyDescent="0.35">
      <c r="AX6611" s="74" t="s">
        <v>6717</v>
      </c>
    </row>
    <row r="6612" spans="50:50" ht="23.1" customHeight="1" x14ac:dyDescent="0.35">
      <c r="AX6612" s="74" t="s">
        <v>6718</v>
      </c>
    </row>
    <row r="6613" spans="50:50" ht="23.1" customHeight="1" x14ac:dyDescent="0.35">
      <c r="AX6613" s="74" t="s">
        <v>6719</v>
      </c>
    </row>
    <row r="6614" spans="50:50" ht="23.1" customHeight="1" x14ac:dyDescent="0.35">
      <c r="AX6614" s="74" t="s">
        <v>6720</v>
      </c>
    </row>
    <row r="6615" spans="50:50" ht="23.1" customHeight="1" x14ac:dyDescent="0.35">
      <c r="AX6615" s="74" t="s">
        <v>6721</v>
      </c>
    </row>
    <row r="6616" spans="50:50" ht="23.1" customHeight="1" x14ac:dyDescent="0.35">
      <c r="AX6616" s="74" t="s">
        <v>6722</v>
      </c>
    </row>
    <row r="6617" spans="50:50" ht="23.1" customHeight="1" x14ac:dyDescent="0.35">
      <c r="AX6617" s="74" t="s">
        <v>6723</v>
      </c>
    </row>
    <row r="6618" spans="50:50" ht="23.1" customHeight="1" x14ac:dyDescent="0.35">
      <c r="AX6618" s="74" t="s">
        <v>6724</v>
      </c>
    </row>
    <row r="6619" spans="50:50" ht="23.1" customHeight="1" x14ac:dyDescent="0.35">
      <c r="AX6619" s="74" t="s">
        <v>6725</v>
      </c>
    </row>
    <row r="6620" spans="50:50" ht="23.1" customHeight="1" x14ac:dyDescent="0.35">
      <c r="AX6620" s="74" t="s">
        <v>6726</v>
      </c>
    </row>
    <row r="6621" spans="50:50" ht="23.1" customHeight="1" x14ac:dyDescent="0.35">
      <c r="AX6621" s="74" t="s">
        <v>6727</v>
      </c>
    </row>
    <row r="6622" spans="50:50" ht="23.1" customHeight="1" x14ac:dyDescent="0.35">
      <c r="AX6622" s="74" t="s">
        <v>6728</v>
      </c>
    </row>
    <row r="6623" spans="50:50" ht="23.1" customHeight="1" x14ac:dyDescent="0.35">
      <c r="AX6623" s="74" t="s">
        <v>6729</v>
      </c>
    </row>
    <row r="6624" spans="50:50" ht="23.1" customHeight="1" x14ac:dyDescent="0.35">
      <c r="AX6624" s="74" t="s">
        <v>6730</v>
      </c>
    </row>
    <row r="6625" spans="50:50" ht="23.1" customHeight="1" x14ac:dyDescent="0.35">
      <c r="AX6625" s="74" t="s">
        <v>6731</v>
      </c>
    </row>
    <row r="6626" spans="50:50" ht="23.1" customHeight="1" x14ac:dyDescent="0.35">
      <c r="AX6626" s="74" t="s">
        <v>6732</v>
      </c>
    </row>
    <row r="6627" spans="50:50" ht="23.1" customHeight="1" x14ac:dyDescent="0.35">
      <c r="AX6627" s="74" t="s">
        <v>6733</v>
      </c>
    </row>
    <row r="6628" spans="50:50" ht="23.1" customHeight="1" x14ac:dyDescent="0.35">
      <c r="AX6628" s="74" t="s">
        <v>6734</v>
      </c>
    </row>
    <row r="6629" spans="50:50" ht="23.1" customHeight="1" x14ac:dyDescent="0.35">
      <c r="AX6629" s="74" t="s">
        <v>6735</v>
      </c>
    </row>
    <row r="6630" spans="50:50" ht="23.1" customHeight="1" x14ac:dyDescent="0.35">
      <c r="AX6630" s="74" t="s">
        <v>6736</v>
      </c>
    </row>
    <row r="6631" spans="50:50" ht="23.1" customHeight="1" x14ac:dyDescent="0.35">
      <c r="AX6631" s="74" t="s">
        <v>6737</v>
      </c>
    </row>
    <row r="6632" spans="50:50" ht="23.1" customHeight="1" x14ac:dyDescent="0.35">
      <c r="AX6632" s="74" t="s">
        <v>6738</v>
      </c>
    </row>
    <row r="6633" spans="50:50" ht="23.1" customHeight="1" x14ac:dyDescent="0.35">
      <c r="AX6633" s="74" t="s">
        <v>6739</v>
      </c>
    </row>
    <row r="6634" spans="50:50" ht="23.1" customHeight="1" x14ac:dyDescent="0.35">
      <c r="AX6634" s="74" t="s">
        <v>6740</v>
      </c>
    </row>
    <row r="6635" spans="50:50" ht="23.1" customHeight="1" x14ac:dyDescent="0.35">
      <c r="AX6635" s="74" t="s">
        <v>6741</v>
      </c>
    </row>
    <row r="6636" spans="50:50" ht="23.1" customHeight="1" x14ac:dyDescent="0.35">
      <c r="AX6636" s="74" t="s">
        <v>6742</v>
      </c>
    </row>
    <row r="6637" spans="50:50" ht="23.1" customHeight="1" x14ac:dyDescent="0.35">
      <c r="AX6637" s="74" t="s">
        <v>6743</v>
      </c>
    </row>
    <row r="6638" spans="50:50" ht="23.1" customHeight="1" x14ac:dyDescent="0.35">
      <c r="AX6638" s="74" t="s">
        <v>6744</v>
      </c>
    </row>
    <row r="6639" spans="50:50" ht="23.1" customHeight="1" x14ac:dyDescent="0.35">
      <c r="AX6639" s="74" t="s">
        <v>6745</v>
      </c>
    </row>
    <row r="6640" spans="50:50" ht="23.1" customHeight="1" x14ac:dyDescent="0.35">
      <c r="AX6640" s="74" t="s">
        <v>6746</v>
      </c>
    </row>
    <row r="6641" spans="50:50" ht="23.1" customHeight="1" x14ac:dyDescent="0.35">
      <c r="AX6641" s="74" t="s">
        <v>6747</v>
      </c>
    </row>
    <row r="6642" spans="50:50" ht="23.1" customHeight="1" x14ac:dyDescent="0.35">
      <c r="AX6642" s="74" t="s">
        <v>6748</v>
      </c>
    </row>
    <row r="6643" spans="50:50" ht="23.1" customHeight="1" x14ac:dyDescent="0.35">
      <c r="AX6643" s="74" t="s">
        <v>6749</v>
      </c>
    </row>
    <row r="6644" spans="50:50" ht="23.1" customHeight="1" x14ac:dyDescent="0.35">
      <c r="AX6644" s="74" t="s">
        <v>6750</v>
      </c>
    </row>
    <row r="6645" spans="50:50" ht="23.1" customHeight="1" x14ac:dyDescent="0.35">
      <c r="AX6645" s="74" t="s">
        <v>6751</v>
      </c>
    </row>
    <row r="6646" spans="50:50" ht="23.1" customHeight="1" x14ac:dyDescent="0.35">
      <c r="AX6646" s="74" t="s">
        <v>6752</v>
      </c>
    </row>
    <row r="6647" spans="50:50" ht="23.1" customHeight="1" x14ac:dyDescent="0.35">
      <c r="AX6647" s="74" t="s">
        <v>6753</v>
      </c>
    </row>
    <row r="6648" spans="50:50" ht="23.1" customHeight="1" x14ac:dyDescent="0.35">
      <c r="AX6648" s="74" t="s">
        <v>6754</v>
      </c>
    </row>
    <row r="6649" spans="50:50" ht="23.1" customHeight="1" x14ac:dyDescent="0.35">
      <c r="AX6649" s="74" t="s">
        <v>6755</v>
      </c>
    </row>
    <row r="6650" spans="50:50" ht="23.1" customHeight="1" x14ac:dyDescent="0.35">
      <c r="AX6650" s="74" t="s">
        <v>6756</v>
      </c>
    </row>
    <row r="6651" spans="50:50" ht="23.1" customHeight="1" x14ac:dyDescent="0.35">
      <c r="AX6651" s="74" t="s">
        <v>6757</v>
      </c>
    </row>
    <row r="6652" spans="50:50" ht="23.1" customHeight="1" x14ac:dyDescent="0.35">
      <c r="AX6652" s="74" t="s">
        <v>6758</v>
      </c>
    </row>
    <row r="6653" spans="50:50" ht="23.1" customHeight="1" x14ac:dyDescent="0.35">
      <c r="AX6653" s="74" t="s">
        <v>6759</v>
      </c>
    </row>
    <row r="6654" spans="50:50" ht="23.1" customHeight="1" x14ac:dyDescent="0.35">
      <c r="AX6654" s="74" t="s">
        <v>6760</v>
      </c>
    </row>
    <row r="6655" spans="50:50" ht="23.1" customHeight="1" x14ac:dyDescent="0.35">
      <c r="AX6655" s="74" t="s">
        <v>6761</v>
      </c>
    </row>
    <row r="6656" spans="50:50" ht="23.1" customHeight="1" x14ac:dyDescent="0.35">
      <c r="AX6656" s="74" t="s">
        <v>6762</v>
      </c>
    </row>
    <row r="6657" spans="50:50" ht="23.1" customHeight="1" x14ac:dyDescent="0.35">
      <c r="AX6657" s="74" t="s">
        <v>6763</v>
      </c>
    </row>
    <row r="6658" spans="50:50" ht="23.1" customHeight="1" x14ac:dyDescent="0.35">
      <c r="AX6658" s="74" t="s">
        <v>6764</v>
      </c>
    </row>
    <row r="6659" spans="50:50" ht="23.1" customHeight="1" x14ac:dyDescent="0.35">
      <c r="AX6659" s="74" t="s">
        <v>6765</v>
      </c>
    </row>
    <row r="6660" spans="50:50" ht="23.1" customHeight="1" x14ac:dyDescent="0.35">
      <c r="AX6660" s="74" t="s">
        <v>6766</v>
      </c>
    </row>
    <row r="6661" spans="50:50" ht="23.1" customHeight="1" x14ac:dyDescent="0.35">
      <c r="AX6661" s="74" t="s">
        <v>6767</v>
      </c>
    </row>
    <row r="6662" spans="50:50" ht="23.1" customHeight="1" x14ac:dyDescent="0.35">
      <c r="AX6662" s="74" t="s">
        <v>6768</v>
      </c>
    </row>
    <row r="6663" spans="50:50" ht="23.1" customHeight="1" x14ac:dyDescent="0.35">
      <c r="AX6663" s="74" t="s">
        <v>6769</v>
      </c>
    </row>
    <row r="6664" spans="50:50" ht="23.1" customHeight="1" x14ac:dyDescent="0.35">
      <c r="AX6664" s="74" t="s">
        <v>6770</v>
      </c>
    </row>
    <row r="6665" spans="50:50" ht="23.1" customHeight="1" x14ac:dyDescent="0.35">
      <c r="AX6665" s="74" t="s">
        <v>6771</v>
      </c>
    </row>
    <row r="6666" spans="50:50" ht="23.1" customHeight="1" x14ac:dyDescent="0.35">
      <c r="AX6666" s="74" t="s">
        <v>6772</v>
      </c>
    </row>
    <row r="6667" spans="50:50" ht="23.1" customHeight="1" x14ac:dyDescent="0.35">
      <c r="AX6667" s="74" t="s">
        <v>6773</v>
      </c>
    </row>
    <row r="6668" spans="50:50" ht="23.1" customHeight="1" x14ac:dyDescent="0.35">
      <c r="AX6668" s="74" t="s">
        <v>6774</v>
      </c>
    </row>
    <row r="6669" spans="50:50" ht="23.1" customHeight="1" x14ac:dyDescent="0.35">
      <c r="AX6669" s="74" t="s">
        <v>6775</v>
      </c>
    </row>
    <row r="6670" spans="50:50" ht="23.1" customHeight="1" x14ac:dyDescent="0.35">
      <c r="AX6670" s="74" t="s">
        <v>6776</v>
      </c>
    </row>
    <row r="6671" spans="50:50" ht="23.1" customHeight="1" x14ac:dyDescent="0.35">
      <c r="AX6671" s="74" t="s">
        <v>6777</v>
      </c>
    </row>
    <row r="6672" spans="50:50" ht="23.1" customHeight="1" x14ac:dyDescent="0.35">
      <c r="AX6672" s="74" t="s">
        <v>6778</v>
      </c>
    </row>
    <row r="6673" spans="50:50" ht="23.1" customHeight="1" x14ac:dyDescent="0.35">
      <c r="AX6673" s="74" t="s">
        <v>6779</v>
      </c>
    </row>
    <row r="6674" spans="50:50" ht="23.1" customHeight="1" x14ac:dyDescent="0.35">
      <c r="AX6674" s="74" t="s">
        <v>6780</v>
      </c>
    </row>
    <row r="6675" spans="50:50" ht="23.1" customHeight="1" x14ac:dyDescent="0.35">
      <c r="AX6675" s="74" t="s">
        <v>6781</v>
      </c>
    </row>
    <row r="6676" spans="50:50" ht="23.1" customHeight="1" x14ac:dyDescent="0.35">
      <c r="AX6676" s="74" t="s">
        <v>6782</v>
      </c>
    </row>
    <row r="6677" spans="50:50" ht="23.1" customHeight="1" x14ac:dyDescent="0.35">
      <c r="AX6677" s="74" t="s">
        <v>6783</v>
      </c>
    </row>
    <row r="6678" spans="50:50" ht="23.1" customHeight="1" x14ac:dyDescent="0.35">
      <c r="AX6678" s="74" t="s">
        <v>6784</v>
      </c>
    </row>
    <row r="6679" spans="50:50" ht="23.1" customHeight="1" x14ac:dyDescent="0.35">
      <c r="AX6679" s="74" t="s">
        <v>6785</v>
      </c>
    </row>
    <row r="6680" spans="50:50" ht="23.1" customHeight="1" x14ac:dyDescent="0.35">
      <c r="AX6680" s="74" t="s">
        <v>6786</v>
      </c>
    </row>
    <row r="6681" spans="50:50" ht="23.1" customHeight="1" x14ac:dyDescent="0.35">
      <c r="AX6681" s="74" t="s">
        <v>6787</v>
      </c>
    </row>
    <row r="6682" spans="50:50" ht="23.1" customHeight="1" x14ac:dyDescent="0.35">
      <c r="AX6682" s="74" t="s">
        <v>6788</v>
      </c>
    </row>
    <row r="6683" spans="50:50" ht="23.1" customHeight="1" x14ac:dyDescent="0.35">
      <c r="AX6683" s="74" t="s">
        <v>6789</v>
      </c>
    </row>
    <row r="6684" spans="50:50" ht="23.1" customHeight="1" x14ac:dyDescent="0.35">
      <c r="AX6684" s="74" t="s">
        <v>6790</v>
      </c>
    </row>
    <row r="6685" spans="50:50" ht="23.1" customHeight="1" x14ac:dyDescent="0.35">
      <c r="AX6685" s="74" t="s">
        <v>6791</v>
      </c>
    </row>
    <row r="6686" spans="50:50" ht="23.1" customHeight="1" x14ac:dyDescent="0.35">
      <c r="AX6686" s="74" t="s">
        <v>6792</v>
      </c>
    </row>
    <row r="6687" spans="50:50" ht="23.1" customHeight="1" x14ac:dyDescent="0.35">
      <c r="AX6687" s="74" t="s">
        <v>6793</v>
      </c>
    </row>
    <row r="6688" spans="50:50" ht="23.1" customHeight="1" x14ac:dyDescent="0.35">
      <c r="AX6688" s="74" t="s">
        <v>6794</v>
      </c>
    </row>
    <row r="6689" spans="50:50" ht="23.1" customHeight="1" x14ac:dyDescent="0.35">
      <c r="AX6689" s="74" t="s">
        <v>6795</v>
      </c>
    </row>
    <row r="6690" spans="50:50" ht="23.1" customHeight="1" x14ac:dyDescent="0.35">
      <c r="AX6690" s="74" t="s">
        <v>6796</v>
      </c>
    </row>
    <row r="6691" spans="50:50" ht="23.1" customHeight="1" x14ac:dyDescent="0.35">
      <c r="AX6691" s="74" t="s">
        <v>6797</v>
      </c>
    </row>
    <row r="6692" spans="50:50" ht="23.1" customHeight="1" x14ac:dyDescent="0.35">
      <c r="AX6692" s="74" t="s">
        <v>6798</v>
      </c>
    </row>
    <row r="6693" spans="50:50" ht="23.1" customHeight="1" x14ac:dyDescent="0.35">
      <c r="AX6693" s="74" t="s">
        <v>6799</v>
      </c>
    </row>
    <row r="6694" spans="50:50" ht="23.1" customHeight="1" x14ac:dyDescent="0.35">
      <c r="AX6694" s="74" t="s">
        <v>6800</v>
      </c>
    </row>
    <row r="6695" spans="50:50" ht="23.1" customHeight="1" x14ac:dyDescent="0.35">
      <c r="AX6695" s="74" t="s">
        <v>6801</v>
      </c>
    </row>
    <row r="6696" spans="50:50" ht="23.1" customHeight="1" x14ac:dyDescent="0.35">
      <c r="AX6696" s="74" t="s">
        <v>6802</v>
      </c>
    </row>
    <row r="6697" spans="50:50" ht="23.1" customHeight="1" x14ac:dyDescent="0.35">
      <c r="AX6697" s="74" t="s">
        <v>6803</v>
      </c>
    </row>
    <row r="6698" spans="50:50" ht="23.1" customHeight="1" x14ac:dyDescent="0.35">
      <c r="AX6698" s="74" t="s">
        <v>6804</v>
      </c>
    </row>
    <row r="6699" spans="50:50" ht="23.1" customHeight="1" x14ac:dyDescent="0.35">
      <c r="AX6699" s="74" t="s">
        <v>6805</v>
      </c>
    </row>
    <row r="6700" spans="50:50" ht="23.1" customHeight="1" x14ac:dyDescent="0.35">
      <c r="AX6700" s="74" t="s">
        <v>6806</v>
      </c>
    </row>
    <row r="6701" spans="50:50" ht="23.1" customHeight="1" x14ac:dyDescent="0.35">
      <c r="AX6701" s="74" t="s">
        <v>6807</v>
      </c>
    </row>
    <row r="6702" spans="50:50" ht="23.1" customHeight="1" x14ac:dyDescent="0.35">
      <c r="AX6702" s="74" t="s">
        <v>6808</v>
      </c>
    </row>
    <row r="6703" spans="50:50" ht="23.1" customHeight="1" x14ac:dyDescent="0.35">
      <c r="AX6703" s="74" t="s">
        <v>6809</v>
      </c>
    </row>
    <row r="6704" spans="50:50" ht="23.1" customHeight="1" x14ac:dyDescent="0.35">
      <c r="AX6704" s="74" t="s">
        <v>6810</v>
      </c>
    </row>
    <row r="6705" spans="50:50" ht="23.1" customHeight="1" x14ac:dyDescent="0.35">
      <c r="AX6705" s="74" t="s">
        <v>6811</v>
      </c>
    </row>
    <row r="6706" spans="50:50" ht="23.1" customHeight="1" x14ac:dyDescent="0.35">
      <c r="AX6706" s="74" t="s">
        <v>6812</v>
      </c>
    </row>
    <row r="6707" spans="50:50" ht="23.1" customHeight="1" x14ac:dyDescent="0.35">
      <c r="AX6707" s="74" t="s">
        <v>6813</v>
      </c>
    </row>
    <row r="6708" spans="50:50" ht="23.1" customHeight="1" x14ac:dyDescent="0.35">
      <c r="AX6708" s="74" t="s">
        <v>6814</v>
      </c>
    </row>
    <row r="6709" spans="50:50" ht="23.1" customHeight="1" x14ac:dyDescent="0.35">
      <c r="AX6709" s="74" t="s">
        <v>6815</v>
      </c>
    </row>
    <row r="6710" spans="50:50" ht="23.1" customHeight="1" x14ac:dyDescent="0.35">
      <c r="AX6710" s="74" t="s">
        <v>6816</v>
      </c>
    </row>
    <row r="6711" spans="50:50" ht="23.1" customHeight="1" x14ac:dyDescent="0.35">
      <c r="AX6711" s="74" t="s">
        <v>6817</v>
      </c>
    </row>
    <row r="6712" spans="50:50" ht="23.1" customHeight="1" x14ac:dyDescent="0.35">
      <c r="AX6712" s="74" t="s">
        <v>6818</v>
      </c>
    </row>
    <row r="6713" spans="50:50" ht="23.1" customHeight="1" x14ac:dyDescent="0.35">
      <c r="AX6713" s="74" t="s">
        <v>6819</v>
      </c>
    </row>
    <row r="6714" spans="50:50" ht="23.1" customHeight="1" x14ac:dyDescent="0.35">
      <c r="AX6714" s="74" t="s">
        <v>6820</v>
      </c>
    </row>
    <row r="6715" spans="50:50" ht="23.1" customHeight="1" x14ac:dyDescent="0.35">
      <c r="AX6715" s="74" t="s">
        <v>6821</v>
      </c>
    </row>
    <row r="6716" spans="50:50" ht="23.1" customHeight="1" x14ac:dyDescent="0.35">
      <c r="AX6716" s="74" t="s">
        <v>6822</v>
      </c>
    </row>
    <row r="6717" spans="50:50" ht="23.1" customHeight="1" x14ac:dyDescent="0.35">
      <c r="AX6717" s="74" t="s">
        <v>6823</v>
      </c>
    </row>
    <row r="6718" spans="50:50" ht="23.1" customHeight="1" x14ac:dyDescent="0.35">
      <c r="AX6718" s="74" t="s">
        <v>6824</v>
      </c>
    </row>
    <row r="6719" spans="50:50" ht="23.1" customHeight="1" x14ac:dyDescent="0.35">
      <c r="AX6719" s="74" t="s">
        <v>6825</v>
      </c>
    </row>
    <row r="6720" spans="50:50" ht="23.1" customHeight="1" x14ac:dyDescent="0.35">
      <c r="AX6720" s="74" t="s">
        <v>6826</v>
      </c>
    </row>
    <row r="6721" spans="50:50" ht="23.1" customHeight="1" x14ac:dyDescent="0.35">
      <c r="AX6721" s="74" t="s">
        <v>6827</v>
      </c>
    </row>
    <row r="6722" spans="50:50" ht="23.1" customHeight="1" x14ac:dyDescent="0.35">
      <c r="AX6722" s="74" t="s">
        <v>6828</v>
      </c>
    </row>
    <row r="6723" spans="50:50" ht="23.1" customHeight="1" x14ac:dyDescent="0.35">
      <c r="AX6723" s="74" t="s">
        <v>6829</v>
      </c>
    </row>
    <row r="6724" spans="50:50" ht="23.1" customHeight="1" x14ac:dyDescent="0.35">
      <c r="AX6724" s="74" t="s">
        <v>6830</v>
      </c>
    </row>
    <row r="6725" spans="50:50" ht="23.1" customHeight="1" x14ac:dyDescent="0.35">
      <c r="AX6725" s="74" t="s">
        <v>6831</v>
      </c>
    </row>
    <row r="6726" spans="50:50" ht="23.1" customHeight="1" x14ac:dyDescent="0.35">
      <c r="AX6726" s="74" t="s">
        <v>6832</v>
      </c>
    </row>
    <row r="6727" spans="50:50" ht="23.1" customHeight="1" x14ac:dyDescent="0.35">
      <c r="AX6727" s="74" t="s">
        <v>6833</v>
      </c>
    </row>
    <row r="6728" spans="50:50" ht="23.1" customHeight="1" x14ac:dyDescent="0.35">
      <c r="AX6728" s="74" t="s">
        <v>6834</v>
      </c>
    </row>
    <row r="6729" spans="50:50" ht="23.1" customHeight="1" x14ac:dyDescent="0.35">
      <c r="AX6729" s="74" t="s">
        <v>6835</v>
      </c>
    </row>
    <row r="6730" spans="50:50" ht="23.1" customHeight="1" x14ac:dyDescent="0.35">
      <c r="AX6730" s="74" t="s">
        <v>6836</v>
      </c>
    </row>
    <row r="6731" spans="50:50" ht="23.1" customHeight="1" x14ac:dyDescent="0.35">
      <c r="AX6731" s="74" t="s">
        <v>6837</v>
      </c>
    </row>
    <row r="6732" spans="50:50" ht="23.1" customHeight="1" x14ac:dyDescent="0.35">
      <c r="AX6732" s="74" t="s">
        <v>6838</v>
      </c>
    </row>
    <row r="6733" spans="50:50" ht="23.1" customHeight="1" x14ac:dyDescent="0.35">
      <c r="AX6733" s="74" t="s">
        <v>6839</v>
      </c>
    </row>
    <row r="6734" spans="50:50" ht="23.1" customHeight="1" x14ac:dyDescent="0.35">
      <c r="AX6734" s="74" t="s">
        <v>6840</v>
      </c>
    </row>
    <row r="6735" spans="50:50" ht="23.1" customHeight="1" x14ac:dyDescent="0.35">
      <c r="AX6735" s="74" t="s">
        <v>6841</v>
      </c>
    </row>
    <row r="6736" spans="50:50" ht="23.1" customHeight="1" x14ac:dyDescent="0.35">
      <c r="AX6736" s="74" t="s">
        <v>6842</v>
      </c>
    </row>
    <row r="6737" spans="50:50" ht="23.1" customHeight="1" x14ac:dyDescent="0.35">
      <c r="AX6737" s="74" t="s">
        <v>6843</v>
      </c>
    </row>
    <row r="6738" spans="50:50" ht="23.1" customHeight="1" x14ac:dyDescent="0.35">
      <c r="AX6738" s="74" t="s">
        <v>6844</v>
      </c>
    </row>
    <row r="6739" spans="50:50" ht="23.1" customHeight="1" x14ac:dyDescent="0.35">
      <c r="AX6739" s="74" t="s">
        <v>6845</v>
      </c>
    </row>
    <row r="6740" spans="50:50" ht="23.1" customHeight="1" x14ac:dyDescent="0.35">
      <c r="AX6740" s="74" t="s">
        <v>6846</v>
      </c>
    </row>
    <row r="6741" spans="50:50" ht="23.1" customHeight="1" x14ac:dyDescent="0.35">
      <c r="AX6741" s="74" t="s">
        <v>6847</v>
      </c>
    </row>
    <row r="6742" spans="50:50" ht="23.1" customHeight="1" x14ac:dyDescent="0.35">
      <c r="AX6742" s="74" t="s">
        <v>6848</v>
      </c>
    </row>
    <row r="6743" spans="50:50" ht="23.1" customHeight="1" x14ac:dyDescent="0.35">
      <c r="AX6743" s="74" t="s">
        <v>6849</v>
      </c>
    </row>
    <row r="6744" spans="50:50" ht="23.1" customHeight="1" x14ac:dyDescent="0.35">
      <c r="AX6744" s="74" t="s">
        <v>6850</v>
      </c>
    </row>
    <row r="6745" spans="50:50" ht="23.1" customHeight="1" x14ac:dyDescent="0.35">
      <c r="AX6745" s="74" t="s">
        <v>6851</v>
      </c>
    </row>
    <row r="6746" spans="50:50" ht="23.1" customHeight="1" x14ac:dyDescent="0.35">
      <c r="AX6746" s="74" t="s">
        <v>6852</v>
      </c>
    </row>
    <row r="6747" spans="50:50" ht="23.1" customHeight="1" x14ac:dyDescent="0.35">
      <c r="AX6747" s="74" t="s">
        <v>6853</v>
      </c>
    </row>
    <row r="6748" spans="50:50" ht="23.1" customHeight="1" x14ac:dyDescent="0.35">
      <c r="AX6748" s="74" t="s">
        <v>6854</v>
      </c>
    </row>
    <row r="6749" spans="50:50" ht="23.1" customHeight="1" x14ac:dyDescent="0.35">
      <c r="AX6749" s="74" t="s">
        <v>6855</v>
      </c>
    </row>
    <row r="6750" spans="50:50" ht="23.1" customHeight="1" x14ac:dyDescent="0.35">
      <c r="AX6750" s="74" t="s">
        <v>6856</v>
      </c>
    </row>
    <row r="6751" spans="50:50" ht="23.1" customHeight="1" x14ac:dyDescent="0.35">
      <c r="AX6751" s="74" t="s">
        <v>6857</v>
      </c>
    </row>
    <row r="6752" spans="50:50" ht="23.1" customHeight="1" x14ac:dyDescent="0.35">
      <c r="AX6752" s="74" t="s">
        <v>6858</v>
      </c>
    </row>
    <row r="6753" spans="50:50" ht="23.1" customHeight="1" x14ac:dyDescent="0.35">
      <c r="AX6753" s="74" t="s">
        <v>6859</v>
      </c>
    </row>
    <row r="6754" spans="50:50" ht="23.1" customHeight="1" x14ac:dyDescent="0.35">
      <c r="AX6754" s="74" t="s">
        <v>6860</v>
      </c>
    </row>
    <row r="6755" spans="50:50" ht="23.1" customHeight="1" x14ac:dyDescent="0.35">
      <c r="AX6755" s="74" t="s">
        <v>6861</v>
      </c>
    </row>
    <row r="6756" spans="50:50" ht="23.1" customHeight="1" x14ac:dyDescent="0.35">
      <c r="AX6756" s="74" t="s">
        <v>6862</v>
      </c>
    </row>
    <row r="6757" spans="50:50" ht="23.1" customHeight="1" x14ac:dyDescent="0.35">
      <c r="AX6757" s="74" t="s">
        <v>6863</v>
      </c>
    </row>
    <row r="6758" spans="50:50" ht="23.1" customHeight="1" x14ac:dyDescent="0.35">
      <c r="AX6758" s="74" t="s">
        <v>6864</v>
      </c>
    </row>
    <row r="6759" spans="50:50" ht="23.1" customHeight="1" x14ac:dyDescent="0.35">
      <c r="AX6759" s="74" t="s">
        <v>6865</v>
      </c>
    </row>
    <row r="6760" spans="50:50" ht="23.1" customHeight="1" x14ac:dyDescent="0.35">
      <c r="AX6760" s="74" t="s">
        <v>6866</v>
      </c>
    </row>
    <row r="6761" spans="50:50" ht="23.1" customHeight="1" x14ac:dyDescent="0.35">
      <c r="AX6761" s="74" t="s">
        <v>6867</v>
      </c>
    </row>
    <row r="6762" spans="50:50" ht="23.1" customHeight="1" x14ac:dyDescent="0.35">
      <c r="AX6762" s="74" t="s">
        <v>6868</v>
      </c>
    </row>
    <row r="6763" spans="50:50" ht="23.1" customHeight="1" x14ac:dyDescent="0.35">
      <c r="AX6763" s="74" t="s">
        <v>6869</v>
      </c>
    </row>
    <row r="6764" spans="50:50" ht="23.1" customHeight="1" x14ac:dyDescent="0.35">
      <c r="AX6764" s="74" t="s">
        <v>6870</v>
      </c>
    </row>
    <row r="6765" spans="50:50" ht="23.1" customHeight="1" x14ac:dyDescent="0.35">
      <c r="AX6765" s="74" t="s">
        <v>6871</v>
      </c>
    </row>
    <row r="6766" spans="50:50" ht="23.1" customHeight="1" x14ac:dyDescent="0.35">
      <c r="AX6766" s="74" t="s">
        <v>6872</v>
      </c>
    </row>
    <row r="6767" spans="50:50" ht="23.1" customHeight="1" x14ac:dyDescent="0.35">
      <c r="AX6767" s="74" t="s">
        <v>6873</v>
      </c>
    </row>
    <row r="6768" spans="50:50" ht="23.1" customHeight="1" x14ac:dyDescent="0.35">
      <c r="AX6768" s="74" t="s">
        <v>6874</v>
      </c>
    </row>
    <row r="6769" spans="50:50" ht="23.1" customHeight="1" x14ac:dyDescent="0.35">
      <c r="AX6769" s="74" t="s">
        <v>6875</v>
      </c>
    </row>
    <row r="6770" spans="50:50" ht="23.1" customHeight="1" x14ac:dyDescent="0.35">
      <c r="AX6770" s="74" t="s">
        <v>6876</v>
      </c>
    </row>
    <row r="6771" spans="50:50" ht="23.1" customHeight="1" x14ac:dyDescent="0.35">
      <c r="AX6771" s="74" t="s">
        <v>6877</v>
      </c>
    </row>
    <row r="6772" spans="50:50" ht="23.1" customHeight="1" x14ac:dyDescent="0.35">
      <c r="AX6772" s="74" t="s">
        <v>6878</v>
      </c>
    </row>
    <row r="6773" spans="50:50" ht="23.1" customHeight="1" x14ac:dyDescent="0.35">
      <c r="AX6773" s="74" t="s">
        <v>6879</v>
      </c>
    </row>
    <row r="6774" spans="50:50" ht="23.1" customHeight="1" x14ac:dyDescent="0.35">
      <c r="AX6774" s="74" t="s">
        <v>6880</v>
      </c>
    </row>
    <row r="6775" spans="50:50" ht="23.1" customHeight="1" x14ac:dyDescent="0.35">
      <c r="AX6775" s="74" t="s">
        <v>6881</v>
      </c>
    </row>
    <row r="6776" spans="50:50" ht="23.1" customHeight="1" x14ac:dyDescent="0.35">
      <c r="AX6776" s="74" t="s">
        <v>6882</v>
      </c>
    </row>
    <row r="6777" spans="50:50" ht="23.1" customHeight="1" x14ac:dyDescent="0.35">
      <c r="AX6777" s="74" t="s">
        <v>6883</v>
      </c>
    </row>
    <row r="6778" spans="50:50" ht="23.1" customHeight="1" x14ac:dyDescent="0.35">
      <c r="AX6778" s="74" t="s">
        <v>6884</v>
      </c>
    </row>
    <row r="6779" spans="50:50" ht="23.1" customHeight="1" x14ac:dyDescent="0.35">
      <c r="AX6779" s="74" t="s">
        <v>6885</v>
      </c>
    </row>
    <row r="6780" spans="50:50" ht="23.1" customHeight="1" x14ac:dyDescent="0.35">
      <c r="AX6780" s="74" t="s">
        <v>6886</v>
      </c>
    </row>
    <row r="6781" spans="50:50" ht="23.1" customHeight="1" x14ac:dyDescent="0.35">
      <c r="AX6781" s="74" t="s">
        <v>6887</v>
      </c>
    </row>
    <row r="6782" spans="50:50" ht="23.1" customHeight="1" x14ac:dyDescent="0.35">
      <c r="AX6782" s="74" t="s">
        <v>6888</v>
      </c>
    </row>
    <row r="6783" spans="50:50" ht="23.1" customHeight="1" x14ac:dyDescent="0.35">
      <c r="AX6783" s="74" t="s">
        <v>6889</v>
      </c>
    </row>
    <row r="6784" spans="50:50" ht="23.1" customHeight="1" x14ac:dyDescent="0.35">
      <c r="AX6784" s="74" t="s">
        <v>6890</v>
      </c>
    </row>
    <row r="6785" spans="50:50" ht="23.1" customHeight="1" x14ac:dyDescent="0.35">
      <c r="AX6785" s="74" t="s">
        <v>6891</v>
      </c>
    </row>
    <row r="6786" spans="50:50" ht="23.1" customHeight="1" x14ac:dyDescent="0.35">
      <c r="AX6786" s="74" t="s">
        <v>6892</v>
      </c>
    </row>
    <row r="6787" spans="50:50" ht="23.1" customHeight="1" x14ac:dyDescent="0.35">
      <c r="AX6787" s="74" t="s">
        <v>6893</v>
      </c>
    </row>
    <row r="6788" spans="50:50" ht="23.1" customHeight="1" x14ac:dyDescent="0.35">
      <c r="AX6788" s="74" t="s">
        <v>6894</v>
      </c>
    </row>
    <row r="6789" spans="50:50" ht="23.1" customHeight="1" x14ac:dyDescent="0.35">
      <c r="AX6789" s="74" t="s">
        <v>6895</v>
      </c>
    </row>
    <row r="6790" spans="50:50" ht="23.1" customHeight="1" x14ac:dyDescent="0.35">
      <c r="AX6790" s="74" t="s">
        <v>6896</v>
      </c>
    </row>
    <row r="6791" spans="50:50" ht="23.1" customHeight="1" x14ac:dyDescent="0.35">
      <c r="AX6791" s="74" t="s">
        <v>6897</v>
      </c>
    </row>
    <row r="6792" spans="50:50" ht="23.1" customHeight="1" x14ac:dyDescent="0.35">
      <c r="AX6792" s="74" t="s">
        <v>6898</v>
      </c>
    </row>
    <row r="6793" spans="50:50" ht="23.1" customHeight="1" x14ac:dyDescent="0.35">
      <c r="AX6793" s="74" t="s">
        <v>6899</v>
      </c>
    </row>
    <row r="6794" spans="50:50" ht="23.1" customHeight="1" x14ac:dyDescent="0.35">
      <c r="AX6794" s="74" t="s">
        <v>6900</v>
      </c>
    </row>
    <row r="6795" spans="50:50" ht="23.1" customHeight="1" x14ac:dyDescent="0.35">
      <c r="AX6795" s="74" t="s">
        <v>6901</v>
      </c>
    </row>
    <row r="6796" spans="50:50" ht="23.1" customHeight="1" x14ac:dyDescent="0.35">
      <c r="AX6796" s="74" t="s">
        <v>6902</v>
      </c>
    </row>
    <row r="6797" spans="50:50" ht="23.1" customHeight="1" x14ac:dyDescent="0.35">
      <c r="AX6797" s="74" t="s">
        <v>6903</v>
      </c>
    </row>
    <row r="6798" spans="50:50" ht="23.1" customHeight="1" x14ac:dyDescent="0.35">
      <c r="AX6798" s="74" t="s">
        <v>6904</v>
      </c>
    </row>
    <row r="6799" spans="50:50" ht="23.1" customHeight="1" x14ac:dyDescent="0.35">
      <c r="AX6799" s="74" t="s">
        <v>6905</v>
      </c>
    </row>
    <row r="6800" spans="50:50" ht="23.1" customHeight="1" x14ac:dyDescent="0.35">
      <c r="AX6800" s="74" t="s">
        <v>6906</v>
      </c>
    </row>
    <row r="6801" spans="50:50" ht="23.1" customHeight="1" x14ac:dyDescent="0.35">
      <c r="AX6801" s="74" t="s">
        <v>6907</v>
      </c>
    </row>
    <row r="6802" spans="50:50" ht="23.1" customHeight="1" x14ac:dyDescent="0.35">
      <c r="AX6802" s="74" t="s">
        <v>6908</v>
      </c>
    </row>
    <row r="6803" spans="50:50" ht="23.1" customHeight="1" x14ac:dyDescent="0.35">
      <c r="AX6803" s="74" t="s">
        <v>6909</v>
      </c>
    </row>
    <row r="6804" spans="50:50" ht="23.1" customHeight="1" x14ac:dyDescent="0.35">
      <c r="AX6804" s="74" t="s">
        <v>6910</v>
      </c>
    </row>
    <row r="6805" spans="50:50" ht="23.1" customHeight="1" x14ac:dyDescent="0.35">
      <c r="AX6805" s="74" t="s">
        <v>6911</v>
      </c>
    </row>
    <row r="6806" spans="50:50" ht="23.1" customHeight="1" x14ac:dyDescent="0.35">
      <c r="AX6806" s="74" t="s">
        <v>6912</v>
      </c>
    </row>
    <row r="6807" spans="50:50" ht="23.1" customHeight="1" x14ac:dyDescent="0.35">
      <c r="AX6807" s="74" t="s">
        <v>6913</v>
      </c>
    </row>
    <row r="6808" spans="50:50" ht="23.1" customHeight="1" x14ac:dyDescent="0.35">
      <c r="AX6808" s="74" t="s">
        <v>6914</v>
      </c>
    </row>
    <row r="6809" spans="50:50" ht="23.1" customHeight="1" x14ac:dyDescent="0.35">
      <c r="AX6809" s="74" t="s">
        <v>6915</v>
      </c>
    </row>
    <row r="6810" spans="50:50" ht="23.1" customHeight="1" x14ac:dyDescent="0.35">
      <c r="AX6810" s="74" t="s">
        <v>6916</v>
      </c>
    </row>
    <row r="6811" spans="50:50" ht="23.1" customHeight="1" x14ac:dyDescent="0.35">
      <c r="AX6811" s="74" t="s">
        <v>6917</v>
      </c>
    </row>
    <row r="6812" spans="50:50" ht="23.1" customHeight="1" x14ac:dyDescent="0.35">
      <c r="AX6812" s="74" t="s">
        <v>6918</v>
      </c>
    </row>
    <row r="6813" spans="50:50" ht="23.1" customHeight="1" x14ac:dyDescent="0.35">
      <c r="AX6813" s="74" t="s">
        <v>6919</v>
      </c>
    </row>
    <row r="6814" spans="50:50" ht="23.1" customHeight="1" x14ac:dyDescent="0.35">
      <c r="AX6814" s="74" t="s">
        <v>6920</v>
      </c>
    </row>
    <row r="6815" spans="50:50" ht="23.1" customHeight="1" x14ac:dyDescent="0.35">
      <c r="AX6815" s="74" t="s">
        <v>6921</v>
      </c>
    </row>
    <row r="6816" spans="50:50" ht="23.1" customHeight="1" x14ac:dyDescent="0.35">
      <c r="AX6816" s="74" t="s">
        <v>6922</v>
      </c>
    </row>
    <row r="6817" spans="50:50" ht="23.1" customHeight="1" x14ac:dyDescent="0.35">
      <c r="AX6817" s="74" t="s">
        <v>6923</v>
      </c>
    </row>
    <row r="6818" spans="50:50" ht="23.1" customHeight="1" x14ac:dyDescent="0.35">
      <c r="AX6818" s="74" t="s">
        <v>6924</v>
      </c>
    </row>
    <row r="6819" spans="50:50" ht="23.1" customHeight="1" x14ac:dyDescent="0.35">
      <c r="AX6819" s="74" t="s">
        <v>6925</v>
      </c>
    </row>
    <row r="6820" spans="50:50" ht="23.1" customHeight="1" x14ac:dyDescent="0.35">
      <c r="AX6820" s="74" t="s">
        <v>6926</v>
      </c>
    </row>
    <row r="6821" spans="50:50" ht="23.1" customHeight="1" x14ac:dyDescent="0.35">
      <c r="AX6821" s="74" t="s">
        <v>6927</v>
      </c>
    </row>
    <row r="6822" spans="50:50" ht="23.1" customHeight="1" x14ac:dyDescent="0.35">
      <c r="AX6822" s="74" t="s">
        <v>6928</v>
      </c>
    </row>
    <row r="6823" spans="50:50" ht="23.1" customHeight="1" x14ac:dyDescent="0.35">
      <c r="AX6823" s="74" t="s">
        <v>6929</v>
      </c>
    </row>
    <row r="6824" spans="50:50" ht="23.1" customHeight="1" x14ac:dyDescent="0.35">
      <c r="AX6824" s="74" t="s">
        <v>6930</v>
      </c>
    </row>
    <row r="6825" spans="50:50" ht="23.1" customHeight="1" x14ac:dyDescent="0.35">
      <c r="AX6825" s="74" t="s">
        <v>6931</v>
      </c>
    </row>
    <row r="6826" spans="50:50" ht="23.1" customHeight="1" x14ac:dyDescent="0.35">
      <c r="AX6826" s="74" t="s">
        <v>6932</v>
      </c>
    </row>
    <row r="6827" spans="50:50" ht="23.1" customHeight="1" x14ac:dyDescent="0.35">
      <c r="AX6827" s="74" t="s">
        <v>6933</v>
      </c>
    </row>
    <row r="6828" spans="50:50" ht="23.1" customHeight="1" x14ac:dyDescent="0.35">
      <c r="AX6828" s="74" t="s">
        <v>6934</v>
      </c>
    </row>
    <row r="6829" spans="50:50" ht="23.1" customHeight="1" x14ac:dyDescent="0.35">
      <c r="AX6829" s="74" t="s">
        <v>6935</v>
      </c>
    </row>
    <row r="6830" spans="50:50" ht="23.1" customHeight="1" x14ac:dyDescent="0.35">
      <c r="AX6830" s="74" t="s">
        <v>6936</v>
      </c>
    </row>
    <row r="6831" spans="50:50" ht="23.1" customHeight="1" x14ac:dyDescent="0.35">
      <c r="AX6831" s="74" t="s">
        <v>6937</v>
      </c>
    </row>
    <row r="6832" spans="50:50" ht="23.1" customHeight="1" x14ac:dyDescent="0.35">
      <c r="AX6832" s="74" t="s">
        <v>6938</v>
      </c>
    </row>
    <row r="6833" spans="50:50" ht="23.1" customHeight="1" x14ac:dyDescent="0.35">
      <c r="AX6833" s="74" t="s">
        <v>6939</v>
      </c>
    </row>
    <row r="6834" spans="50:50" ht="23.1" customHeight="1" x14ac:dyDescent="0.35">
      <c r="AX6834" s="74" t="s">
        <v>6940</v>
      </c>
    </row>
    <row r="6835" spans="50:50" ht="23.1" customHeight="1" x14ac:dyDescent="0.35">
      <c r="AX6835" s="74" t="s">
        <v>6941</v>
      </c>
    </row>
    <row r="6836" spans="50:50" ht="23.1" customHeight="1" x14ac:dyDescent="0.35">
      <c r="AX6836" s="74" t="s">
        <v>6942</v>
      </c>
    </row>
    <row r="6837" spans="50:50" ht="23.1" customHeight="1" x14ac:dyDescent="0.35">
      <c r="AX6837" s="74" t="s">
        <v>6943</v>
      </c>
    </row>
    <row r="6838" spans="50:50" ht="23.1" customHeight="1" x14ac:dyDescent="0.35">
      <c r="AX6838" s="74" t="s">
        <v>6944</v>
      </c>
    </row>
    <row r="6839" spans="50:50" ht="23.1" customHeight="1" x14ac:dyDescent="0.35">
      <c r="AX6839" s="74" t="s">
        <v>6945</v>
      </c>
    </row>
    <row r="6840" spans="50:50" ht="23.1" customHeight="1" x14ac:dyDescent="0.35">
      <c r="AX6840" s="74" t="s">
        <v>6946</v>
      </c>
    </row>
    <row r="6841" spans="50:50" ht="23.1" customHeight="1" x14ac:dyDescent="0.35">
      <c r="AX6841" s="74" t="s">
        <v>6947</v>
      </c>
    </row>
    <row r="6842" spans="50:50" ht="23.1" customHeight="1" x14ac:dyDescent="0.35">
      <c r="AX6842" s="74" t="s">
        <v>6948</v>
      </c>
    </row>
    <row r="6843" spans="50:50" ht="23.1" customHeight="1" x14ac:dyDescent="0.35">
      <c r="AX6843" s="74" t="s">
        <v>6949</v>
      </c>
    </row>
    <row r="6844" spans="50:50" ht="23.1" customHeight="1" x14ac:dyDescent="0.35">
      <c r="AX6844" s="74" t="s">
        <v>6950</v>
      </c>
    </row>
    <row r="6845" spans="50:50" ht="23.1" customHeight="1" x14ac:dyDescent="0.35">
      <c r="AX6845" s="74" t="s">
        <v>6951</v>
      </c>
    </row>
    <row r="6846" spans="50:50" ht="23.1" customHeight="1" x14ac:dyDescent="0.35">
      <c r="AX6846" s="74" t="s">
        <v>6952</v>
      </c>
    </row>
    <row r="6847" spans="50:50" ht="23.1" customHeight="1" x14ac:dyDescent="0.35">
      <c r="AX6847" s="74" t="s">
        <v>6953</v>
      </c>
    </row>
    <row r="6848" spans="50:50" ht="23.1" customHeight="1" x14ac:dyDescent="0.35">
      <c r="AX6848" s="74" t="s">
        <v>6954</v>
      </c>
    </row>
    <row r="6849" spans="50:50" ht="23.1" customHeight="1" x14ac:dyDescent="0.35">
      <c r="AX6849" s="74" t="s">
        <v>6955</v>
      </c>
    </row>
    <row r="6850" spans="50:50" ht="23.1" customHeight="1" x14ac:dyDescent="0.35">
      <c r="AX6850" s="74" t="s">
        <v>6956</v>
      </c>
    </row>
    <row r="6851" spans="50:50" ht="23.1" customHeight="1" x14ac:dyDescent="0.35">
      <c r="AX6851" s="74" t="s">
        <v>6957</v>
      </c>
    </row>
    <row r="6852" spans="50:50" ht="23.1" customHeight="1" x14ac:dyDescent="0.35">
      <c r="AX6852" s="74" t="s">
        <v>6958</v>
      </c>
    </row>
    <row r="6853" spans="50:50" ht="23.1" customHeight="1" x14ac:dyDescent="0.35">
      <c r="AX6853" s="74" t="s">
        <v>6959</v>
      </c>
    </row>
    <row r="6854" spans="50:50" ht="23.1" customHeight="1" x14ac:dyDescent="0.35">
      <c r="AX6854" s="74" t="s">
        <v>6960</v>
      </c>
    </row>
    <row r="6855" spans="50:50" ht="23.1" customHeight="1" x14ac:dyDescent="0.35">
      <c r="AX6855" s="74" t="s">
        <v>6961</v>
      </c>
    </row>
    <row r="6856" spans="50:50" ht="23.1" customHeight="1" x14ac:dyDescent="0.35">
      <c r="AX6856" s="74" t="s">
        <v>6962</v>
      </c>
    </row>
    <row r="6857" spans="50:50" ht="23.1" customHeight="1" x14ac:dyDescent="0.35">
      <c r="AX6857" s="74" t="s">
        <v>6963</v>
      </c>
    </row>
    <row r="6858" spans="50:50" ht="23.1" customHeight="1" x14ac:dyDescent="0.35">
      <c r="AX6858" s="74" t="s">
        <v>6964</v>
      </c>
    </row>
    <row r="6859" spans="50:50" ht="23.1" customHeight="1" x14ac:dyDescent="0.35">
      <c r="AX6859" s="74" t="s">
        <v>6965</v>
      </c>
    </row>
    <row r="6860" spans="50:50" ht="23.1" customHeight="1" x14ac:dyDescent="0.35">
      <c r="AX6860" s="74" t="s">
        <v>6966</v>
      </c>
    </row>
    <row r="6861" spans="50:50" ht="23.1" customHeight="1" x14ac:dyDescent="0.35">
      <c r="AX6861" s="74" t="s">
        <v>6967</v>
      </c>
    </row>
    <row r="6862" spans="50:50" ht="23.1" customHeight="1" x14ac:dyDescent="0.35">
      <c r="AX6862" s="74" t="s">
        <v>6968</v>
      </c>
    </row>
    <row r="6863" spans="50:50" ht="23.1" customHeight="1" x14ac:dyDescent="0.35">
      <c r="AX6863" s="74" t="s">
        <v>6969</v>
      </c>
    </row>
    <row r="6864" spans="50:50" ht="23.1" customHeight="1" x14ac:dyDescent="0.35">
      <c r="AX6864" s="74" t="s">
        <v>6970</v>
      </c>
    </row>
    <row r="6865" spans="50:50" ht="23.1" customHeight="1" x14ac:dyDescent="0.35">
      <c r="AX6865" s="74" t="s">
        <v>6971</v>
      </c>
    </row>
    <row r="6866" spans="50:50" ht="23.1" customHeight="1" x14ac:dyDescent="0.35">
      <c r="AX6866" s="74" t="s">
        <v>6972</v>
      </c>
    </row>
    <row r="6867" spans="50:50" ht="23.1" customHeight="1" x14ac:dyDescent="0.35">
      <c r="AX6867" s="74" t="s">
        <v>6973</v>
      </c>
    </row>
    <row r="6868" spans="50:50" ht="23.1" customHeight="1" x14ac:dyDescent="0.35">
      <c r="AX6868" s="74" t="s">
        <v>6974</v>
      </c>
    </row>
    <row r="6869" spans="50:50" ht="23.1" customHeight="1" x14ac:dyDescent="0.35">
      <c r="AX6869" s="74" t="s">
        <v>6975</v>
      </c>
    </row>
    <row r="6870" spans="50:50" ht="23.1" customHeight="1" x14ac:dyDescent="0.35">
      <c r="AX6870" s="74" t="s">
        <v>6976</v>
      </c>
    </row>
    <row r="6871" spans="50:50" ht="23.1" customHeight="1" x14ac:dyDescent="0.35">
      <c r="AX6871" s="74" t="s">
        <v>6977</v>
      </c>
    </row>
    <row r="6872" spans="50:50" ht="23.1" customHeight="1" x14ac:dyDescent="0.35">
      <c r="AX6872" s="74" t="s">
        <v>6978</v>
      </c>
    </row>
    <row r="6873" spans="50:50" ht="23.1" customHeight="1" x14ac:dyDescent="0.35">
      <c r="AX6873" s="74" t="s">
        <v>6979</v>
      </c>
    </row>
    <row r="6874" spans="50:50" ht="23.1" customHeight="1" x14ac:dyDescent="0.35">
      <c r="AX6874" s="74" t="s">
        <v>6980</v>
      </c>
    </row>
    <row r="6875" spans="50:50" ht="23.1" customHeight="1" x14ac:dyDescent="0.35">
      <c r="AX6875" s="74" t="s">
        <v>6981</v>
      </c>
    </row>
    <row r="6876" spans="50:50" ht="23.1" customHeight="1" x14ac:dyDescent="0.35">
      <c r="AX6876" s="74" t="s">
        <v>6982</v>
      </c>
    </row>
    <row r="6877" spans="50:50" ht="23.1" customHeight="1" x14ac:dyDescent="0.35">
      <c r="AX6877" s="74" t="s">
        <v>6983</v>
      </c>
    </row>
    <row r="6878" spans="50:50" ht="23.1" customHeight="1" x14ac:dyDescent="0.35">
      <c r="AX6878" s="74" t="s">
        <v>6984</v>
      </c>
    </row>
    <row r="6879" spans="50:50" ht="23.1" customHeight="1" x14ac:dyDescent="0.35">
      <c r="AX6879" s="74" t="s">
        <v>6985</v>
      </c>
    </row>
    <row r="6880" spans="50:50" ht="23.1" customHeight="1" x14ac:dyDescent="0.35">
      <c r="AX6880" s="74" t="s">
        <v>6986</v>
      </c>
    </row>
    <row r="6881" spans="50:50" ht="23.1" customHeight="1" x14ac:dyDescent="0.35">
      <c r="AX6881" s="74" t="s">
        <v>6987</v>
      </c>
    </row>
    <row r="6882" spans="50:50" ht="23.1" customHeight="1" x14ac:dyDescent="0.35">
      <c r="AX6882" s="74" t="s">
        <v>6988</v>
      </c>
    </row>
    <row r="6883" spans="50:50" ht="23.1" customHeight="1" x14ac:dyDescent="0.35">
      <c r="AX6883" s="74" t="s">
        <v>6989</v>
      </c>
    </row>
    <row r="6884" spans="50:50" ht="23.1" customHeight="1" x14ac:dyDescent="0.35">
      <c r="AX6884" s="74" t="s">
        <v>6990</v>
      </c>
    </row>
    <row r="6885" spans="50:50" ht="23.1" customHeight="1" x14ac:dyDescent="0.35">
      <c r="AX6885" s="74" t="s">
        <v>6991</v>
      </c>
    </row>
    <row r="6886" spans="50:50" ht="23.1" customHeight="1" x14ac:dyDescent="0.35">
      <c r="AX6886" s="74" t="s">
        <v>6992</v>
      </c>
    </row>
    <row r="6887" spans="50:50" ht="23.1" customHeight="1" x14ac:dyDescent="0.35">
      <c r="AX6887" s="74" t="s">
        <v>6993</v>
      </c>
    </row>
    <row r="6888" spans="50:50" ht="23.1" customHeight="1" x14ac:dyDescent="0.35">
      <c r="AX6888" s="74" t="s">
        <v>6994</v>
      </c>
    </row>
    <row r="6889" spans="50:50" ht="23.1" customHeight="1" x14ac:dyDescent="0.35">
      <c r="AX6889" s="74" t="s">
        <v>6995</v>
      </c>
    </row>
    <row r="6890" spans="50:50" ht="23.1" customHeight="1" x14ac:dyDescent="0.35">
      <c r="AX6890" s="74" t="s">
        <v>6996</v>
      </c>
    </row>
    <row r="6891" spans="50:50" ht="23.1" customHeight="1" x14ac:dyDescent="0.35">
      <c r="AX6891" s="74" t="s">
        <v>6997</v>
      </c>
    </row>
    <row r="6892" spans="50:50" ht="23.1" customHeight="1" x14ac:dyDescent="0.35">
      <c r="AX6892" s="74" t="s">
        <v>6998</v>
      </c>
    </row>
    <row r="6893" spans="50:50" ht="23.1" customHeight="1" x14ac:dyDescent="0.35">
      <c r="AX6893" s="74" t="s">
        <v>6999</v>
      </c>
    </row>
    <row r="6894" spans="50:50" ht="23.1" customHeight="1" x14ac:dyDescent="0.35">
      <c r="AX6894" s="74" t="s">
        <v>7000</v>
      </c>
    </row>
    <row r="6895" spans="50:50" ht="23.1" customHeight="1" x14ac:dyDescent="0.35">
      <c r="AX6895" s="74" t="s">
        <v>7001</v>
      </c>
    </row>
    <row r="6896" spans="50:50" ht="23.1" customHeight="1" x14ac:dyDescent="0.35">
      <c r="AX6896" s="74" t="s">
        <v>7002</v>
      </c>
    </row>
    <row r="6897" spans="50:50" ht="23.1" customHeight="1" x14ac:dyDescent="0.35">
      <c r="AX6897" s="74" t="s">
        <v>7003</v>
      </c>
    </row>
    <row r="6898" spans="50:50" ht="23.1" customHeight="1" x14ac:dyDescent="0.35">
      <c r="AX6898" s="74" t="s">
        <v>7004</v>
      </c>
    </row>
    <row r="6899" spans="50:50" ht="23.1" customHeight="1" x14ac:dyDescent="0.35">
      <c r="AX6899" s="74" t="s">
        <v>7005</v>
      </c>
    </row>
    <row r="6900" spans="50:50" ht="23.1" customHeight="1" x14ac:dyDescent="0.35">
      <c r="AX6900" s="74" t="s">
        <v>7006</v>
      </c>
    </row>
    <row r="6901" spans="50:50" ht="23.1" customHeight="1" x14ac:dyDescent="0.35">
      <c r="AX6901" s="74" t="s">
        <v>7007</v>
      </c>
    </row>
    <row r="6902" spans="50:50" ht="23.1" customHeight="1" x14ac:dyDescent="0.35">
      <c r="AX6902" s="74" t="s">
        <v>7008</v>
      </c>
    </row>
    <row r="6903" spans="50:50" ht="23.1" customHeight="1" x14ac:dyDescent="0.35">
      <c r="AX6903" s="74" t="s">
        <v>7009</v>
      </c>
    </row>
    <row r="6904" spans="50:50" ht="23.1" customHeight="1" x14ac:dyDescent="0.35">
      <c r="AX6904" s="74" t="s">
        <v>7010</v>
      </c>
    </row>
    <row r="6905" spans="50:50" ht="23.1" customHeight="1" x14ac:dyDescent="0.35">
      <c r="AX6905" s="74" t="s">
        <v>7011</v>
      </c>
    </row>
    <row r="6906" spans="50:50" ht="23.1" customHeight="1" x14ac:dyDescent="0.35">
      <c r="AX6906" s="74" t="s">
        <v>7012</v>
      </c>
    </row>
    <row r="6907" spans="50:50" ht="23.1" customHeight="1" x14ac:dyDescent="0.35">
      <c r="AX6907" s="74" t="s">
        <v>7013</v>
      </c>
    </row>
    <row r="6908" spans="50:50" ht="23.1" customHeight="1" x14ac:dyDescent="0.35">
      <c r="AX6908" s="74" t="s">
        <v>65</v>
      </c>
    </row>
    <row r="6909" spans="50:50" ht="23.1" customHeight="1" x14ac:dyDescent="0.35">
      <c r="AX6909" s="74" t="s">
        <v>7014</v>
      </c>
    </row>
    <row r="6910" spans="50:50" ht="23.1" customHeight="1" x14ac:dyDescent="0.35">
      <c r="AX6910" s="74" t="s">
        <v>7015</v>
      </c>
    </row>
    <row r="6911" spans="50:50" ht="23.1" customHeight="1" x14ac:dyDescent="0.35">
      <c r="AX6911" s="74" t="s">
        <v>7016</v>
      </c>
    </row>
    <row r="6912" spans="50:50" ht="23.1" customHeight="1" x14ac:dyDescent="0.35">
      <c r="AX6912" s="74" t="s">
        <v>7017</v>
      </c>
    </row>
    <row r="6913" spans="50:50" ht="23.1" customHeight="1" x14ac:dyDescent="0.35">
      <c r="AX6913" s="74" t="s">
        <v>7018</v>
      </c>
    </row>
    <row r="6914" spans="50:50" ht="23.1" customHeight="1" x14ac:dyDescent="0.35">
      <c r="AX6914" s="74" t="s">
        <v>7019</v>
      </c>
    </row>
    <row r="6915" spans="50:50" ht="23.1" customHeight="1" x14ac:dyDescent="0.35">
      <c r="AX6915" s="74" t="s">
        <v>7020</v>
      </c>
    </row>
    <row r="6916" spans="50:50" ht="23.1" customHeight="1" x14ac:dyDescent="0.35">
      <c r="AX6916" s="74" t="s">
        <v>7021</v>
      </c>
    </row>
    <row r="6917" spans="50:50" ht="23.1" customHeight="1" x14ac:dyDescent="0.35">
      <c r="AX6917" s="74" t="s">
        <v>7022</v>
      </c>
    </row>
    <row r="6918" spans="50:50" ht="23.1" customHeight="1" x14ac:dyDescent="0.35">
      <c r="AX6918" s="74" t="s">
        <v>7023</v>
      </c>
    </row>
    <row r="6919" spans="50:50" ht="23.1" customHeight="1" x14ac:dyDescent="0.35">
      <c r="AX6919" s="74" t="s">
        <v>7024</v>
      </c>
    </row>
    <row r="6920" spans="50:50" ht="23.1" customHeight="1" x14ac:dyDescent="0.35">
      <c r="AX6920" s="74" t="s">
        <v>7025</v>
      </c>
    </row>
    <row r="6921" spans="50:50" ht="23.1" customHeight="1" x14ac:dyDescent="0.35">
      <c r="AX6921" s="74" t="s">
        <v>7026</v>
      </c>
    </row>
    <row r="6922" spans="50:50" ht="23.1" customHeight="1" x14ac:dyDescent="0.35">
      <c r="AX6922" s="74" t="s">
        <v>7027</v>
      </c>
    </row>
    <row r="6923" spans="50:50" ht="23.1" customHeight="1" x14ac:dyDescent="0.35">
      <c r="AX6923" s="74" t="s">
        <v>7028</v>
      </c>
    </row>
    <row r="6924" spans="50:50" ht="23.1" customHeight="1" x14ac:dyDescent="0.35">
      <c r="AX6924" s="74" t="s">
        <v>7029</v>
      </c>
    </row>
    <row r="6925" spans="50:50" ht="23.1" customHeight="1" x14ac:dyDescent="0.35">
      <c r="AX6925" s="74" t="s">
        <v>7030</v>
      </c>
    </row>
    <row r="6926" spans="50:50" ht="23.1" customHeight="1" x14ac:dyDescent="0.35">
      <c r="AX6926" s="74" t="s">
        <v>7031</v>
      </c>
    </row>
    <row r="6927" spans="50:50" ht="23.1" customHeight="1" x14ac:dyDescent="0.35">
      <c r="AX6927" s="74" t="s">
        <v>7032</v>
      </c>
    </row>
    <row r="6928" spans="50:50" ht="23.1" customHeight="1" x14ac:dyDescent="0.35">
      <c r="AX6928" s="74" t="s">
        <v>7033</v>
      </c>
    </row>
    <row r="6929" spans="50:50" ht="23.1" customHeight="1" x14ac:dyDescent="0.35">
      <c r="AX6929" s="74" t="s">
        <v>7034</v>
      </c>
    </row>
    <row r="6930" spans="50:50" ht="23.1" customHeight="1" x14ac:dyDescent="0.35">
      <c r="AX6930" s="74" t="s">
        <v>7035</v>
      </c>
    </row>
    <row r="6931" spans="50:50" ht="23.1" customHeight="1" x14ac:dyDescent="0.35">
      <c r="AX6931" s="74" t="s">
        <v>7036</v>
      </c>
    </row>
    <row r="6932" spans="50:50" ht="23.1" customHeight="1" x14ac:dyDescent="0.35">
      <c r="AX6932" s="74" t="s">
        <v>7037</v>
      </c>
    </row>
    <row r="6933" spans="50:50" ht="23.1" customHeight="1" x14ac:dyDescent="0.35">
      <c r="AX6933" s="74" t="s">
        <v>7038</v>
      </c>
    </row>
    <row r="6934" spans="50:50" ht="23.1" customHeight="1" x14ac:dyDescent="0.35">
      <c r="AX6934" s="74" t="s">
        <v>7039</v>
      </c>
    </row>
    <row r="6935" spans="50:50" ht="23.1" customHeight="1" x14ac:dyDescent="0.35">
      <c r="AX6935" s="74" t="s">
        <v>7040</v>
      </c>
    </row>
    <row r="6936" spans="50:50" ht="23.1" customHeight="1" x14ac:dyDescent="0.35">
      <c r="AX6936" s="74" t="s">
        <v>7041</v>
      </c>
    </row>
    <row r="6937" spans="50:50" ht="23.1" customHeight="1" x14ac:dyDescent="0.35">
      <c r="AX6937" s="74" t="s">
        <v>7042</v>
      </c>
    </row>
    <row r="6938" spans="50:50" ht="23.1" customHeight="1" x14ac:dyDescent="0.35">
      <c r="AX6938" s="74" t="s">
        <v>7043</v>
      </c>
    </row>
    <row r="6939" spans="50:50" ht="23.1" customHeight="1" x14ac:dyDescent="0.35">
      <c r="AX6939" s="74" t="s">
        <v>7044</v>
      </c>
    </row>
    <row r="6940" spans="50:50" ht="23.1" customHeight="1" x14ac:dyDescent="0.35">
      <c r="AX6940" s="74" t="s">
        <v>7045</v>
      </c>
    </row>
    <row r="6941" spans="50:50" ht="23.1" customHeight="1" x14ac:dyDescent="0.35">
      <c r="AX6941" s="74" t="s">
        <v>7046</v>
      </c>
    </row>
    <row r="6942" spans="50:50" ht="23.1" customHeight="1" x14ac:dyDescent="0.35">
      <c r="AX6942" s="74" t="s">
        <v>7047</v>
      </c>
    </row>
    <row r="6943" spans="50:50" ht="23.1" customHeight="1" x14ac:dyDescent="0.35">
      <c r="AX6943" s="74" t="s">
        <v>7048</v>
      </c>
    </row>
    <row r="6944" spans="50:50" ht="23.1" customHeight="1" x14ac:dyDescent="0.35">
      <c r="AX6944" s="74" t="s">
        <v>7049</v>
      </c>
    </row>
    <row r="6945" spans="50:50" ht="23.1" customHeight="1" x14ac:dyDescent="0.35">
      <c r="AX6945" s="74" t="s">
        <v>7050</v>
      </c>
    </row>
    <row r="6946" spans="50:50" ht="23.1" customHeight="1" x14ac:dyDescent="0.35">
      <c r="AX6946" s="74" t="s">
        <v>7051</v>
      </c>
    </row>
    <row r="6947" spans="50:50" ht="23.1" customHeight="1" x14ac:dyDescent="0.35">
      <c r="AX6947" s="74" t="s">
        <v>7052</v>
      </c>
    </row>
    <row r="6948" spans="50:50" ht="23.1" customHeight="1" x14ac:dyDescent="0.35">
      <c r="AX6948" s="74" t="s">
        <v>7053</v>
      </c>
    </row>
    <row r="6949" spans="50:50" ht="23.1" customHeight="1" x14ac:dyDescent="0.35">
      <c r="AX6949" s="74" t="s">
        <v>7054</v>
      </c>
    </row>
    <row r="6950" spans="50:50" ht="23.1" customHeight="1" x14ac:dyDescent="0.35">
      <c r="AX6950" s="74" t="s">
        <v>7055</v>
      </c>
    </row>
    <row r="6951" spans="50:50" ht="23.1" customHeight="1" x14ac:dyDescent="0.35">
      <c r="AX6951" s="74" t="s">
        <v>7056</v>
      </c>
    </row>
    <row r="6952" spans="50:50" ht="23.1" customHeight="1" x14ac:dyDescent="0.35">
      <c r="AX6952" s="74" t="s">
        <v>7057</v>
      </c>
    </row>
    <row r="6953" spans="50:50" ht="23.1" customHeight="1" x14ac:dyDescent="0.35">
      <c r="AX6953" s="74" t="s">
        <v>7058</v>
      </c>
    </row>
    <row r="6954" spans="50:50" ht="23.1" customHeight="1" x14ac:dyDescent="0.35">
      <c r="AX6954" s="74" t="s">
        <v>7059</v>
      </c>
    </row>
    <row r="6955" spans="50:50" ht="23.1" customHeight="1" x14ac:dyDescent="0.35">
      <c r="AX6955" s="74" t="s">
        <v>7060</v>
      </c>
    </row>
    <row r="6956" spans="50:50" ht="23.1" customHeight="1" x14ac:dyDescent="0.35">
      <c r="AX6956" s="74" t="s">
        <v>7061</v>
      </c>
    </row>
    <row r="6957" spans="50:50" ht="23.1" customHeight="1" x14ac:dyDescent="0.35">
      <c r="AX6957" s="74" t="s">
        <v>7062</v>
      </c>
    </row>
    <row r="6958" spans="50:50" ht="23.1" customHeight="1" x14ac:dyDescent="0.35">
      <c r="AX6958" s="74" t="s">
        <v>7063</v>
      </c>
    </row>
    <row r="6959" spans="50:50" ht="23.1" customHeight="1" x14ac:dyDescent="0.35">
      <c r="AX6959" s="74" t="s">
        <v>7064</v>
      </c>
    </row>
    <row r="6960" spans="50:50" ht="23.1" customHeight="1" x14ac:dyDescent="0.35">
      <c r="AX6960" s="74" t="s">
        <v>7065</v>
      </c>
    </row>
    <row r="6961" spans="50:50" ht="23.1" customHeight="1" x14ac:dyDescent="0.35">
      <c r="AX6961" s="74" t="s">
        <v>7066</v>
      </c>
    </row>
    <row r="6962" spans="50:50" ht="23.1" customHeight="1" x14ac:dyDescent="0.35">
      <c r="AX6962" s="74" t="s">
        <v>7067</v>
      </c>
    </row>
    <row r="6963" spans="50:50" ht="23.1" customHeight="1" x14ac:dyDescent="0.35">
      <c r="AX6963" s="74" t="s">
        <v>7068</v>
      </c>
    </row>
    <row r="6964" spans="50:50" ht="23.1" customHeight="1" x14ac:dyDescent="0.35">
      <c r="AX6964" s="74" t="s">
        <v>7069</v>
      </c>
    </row>
    <row r="6965" spans="50:50" ht="23.1" customHeight="1" x14ac:dyDescent="0.35">
      <c r="AX6965" s="74" t="s">
        <v>7070</v>
      </c>
    </row>
    <row r="6966" spans="50:50" ht="23.1" customHeight="1" x14ac:dyDescent="0.35">
      <c r="AX6966" s="74" t="s">
        <v>7071</v>
      </c>
    </row>
    <row r="6967" spans="50:50" ht="23.1" customHeight="1" x14ac:dyDescent="0.35">
      <c r="AX6967" s="74" t="s">
        <v>7072</v>
      </c>
    </row>
    <row r="6968" spans="50:50" ht="23.1" customHeight="1" x14ac:dyDescent="0.35">
      <c r="AX6968" s="74" t="s">
        <v>7073</v>
      </c>
    </row>
    <row r="6969" spans="50:50" ht="23.1" customHeight="1" x14ac:dyDescent="0.35">
      <c r="AX6969" s="74" t="s">
        <v>7074</v>
      </c>
    </row>
    <row r="6970" spans="50:50" ht="23.1" customHeight="1" x14ac:dyDescent="0.35">
      <c r="AX6970" s="74" t="s">
        <v>7075</v>
      </c>
    </row>
    <row r="6971" spans="50:50" ht="23.1" customHeight="1" x14ac:dyDescent="0.35">
      <c r="AX6971" s="74" t="s">
        <v>7076</v>
      </c>
    </row>
    <row r="6972" spans="50:50" ht="23.1" customHeight="1" x14ac:dyDescent="0.35">
      <c r="AX6972" s="74" t="s">
        <v>7077</v>
      </c>
    </row>
    <row r="6973" spans="50:50" ht="23.1" customHeight="1" x14ac:dyDescent="0.35">
      <c r="AX6973" s="74" t="s">
        <v>7078</v>
      </c>
    </row>
    <row r="6974" spans="50:50" ht="23.1" customHeight="1" x14ac:dyDescent="0.35">
      <c r="AX6974" s="74" t="s">
        <v>7079</v>
      </c>
    </row>
    <row r="6975" spans="50:50" ht="23.1" customHeight="1" x14ac:dyDescent="0.35">
      <c r="AX6975" s="74" t="s">
        <v>7080</v>
      </c>
    </row>
    <row r="6976" spans="50:50" ht="23.1" customHeight="1" x14ac:dyDescent="0.35">
      <c r="AX6976" s="74" t="s">
        <v>7081</v>
      </c>
    </row>
    <row r="6977" spans="50:50" ht="23.1" customHeight="1" x14ac:dyDescent="0.35">
      <c r="AX6977" s="74" t="s">
        <v>7082</v>
      </c>
    </row>
    <row r="6978" spans="50:50" ht="23.1" customHeight="1" x14ac:dyDescent="0.35">
      <c r="AX6978" s="74" t="s">
        <v>7083</v>
      </c>
    </row>
    <row r="6979" spans="50:50" ht="23.1" customHeight="1" x14ac:dyDescent="0.35">
      <c r="AX6979" s="74" t="s">
        <v>7084</v>
      </c>
    </row>
    <row r="6980" spans="50:50" ht="23.1" customHeight="1" x14ac:dyDescent="0.35">
      <c r="AX6980" s="74" t="s">
        <v>7085</v>
      </c>
    </row>
    <row r="6981" spans="50:50" ht="23.1" customHeight="1" x14ac:dyDescent="0.35">
      <c r="AX6981" s="74" t="s">
        <v>7086</v>
      </c>
    </row>
    <row r="6982" spans="50:50" ht="23.1" customHeight="1" x14ac:dyDescent="0.35">
      <c r="AX6982" s="74" t="s">
        <v>7087</v>
      </c>
    </row>
    <row r="6983" spans="50:50" ht="23.1" customHeight="1" x14ac:dyDescent="0.35">
      <c r="AX6983" s="74" t="s">
        <v>7088</v>
      </c>
    </row>
    <row r="6984" spans="50:50" ht="23.1" customHeight="1" x14ac:dyDescent="0.35">
      <c r="AX6984" s="74" t="s">
        <v>7089</v>
      </c>
    </row>
    <row r="6985" spans="50:50" ht="23.1" customHeight="1" x14ac:dyDescent="0.35">
      <c r="AX6985" s="74" t="s">
        <v>7090</v>
      </c>
    </row>
    <row r="6986" spans="50:50" ht="23.1" customHeight="1" x14ac:dyDescent="0.35">
      <c r="AX6986" s="74" t="s">
        <v>7091</v>
      </c>
    </row>
    <row r="6987" spans="50:50" ht="23.1" customHeight="1" x14ac:dyDescent="0.35">
      <c r="AX6987" s="74" t="s">
        <v>7092</v>
      </c>
    </row>
    <row r="6988" spans="50:50" ht="23.1" customHeight="1" x14ac:dyDescent="0.35">
      <c r="AX6988" s="74" t="s">
        <v>7093</v>
      </c>
    </row>
    <row r="6989" spans="50:50" ht="23.1" customHeight="1" x14ac:dyDescent="0.35">
      <c r="AX6989" s="74" t="s">
        <v>7094</v>
      </c>
    </row>
    <row r="6990" spans="50:50" ht="23.1" customHeight="1" x14ac:dyDescent="0.35">
      <c r="AX6990" s="74" t="s">
        <v>7095</v>
      </c>
    </row>
    <row r="6991" spans="50:50" ht="23.1" customHeight="1" x14ac:dyDescent="0.35">
      <c r="AX6991" s="74" t="s">
        <v>7096</v>
      </c>
    </row>
    <row r="6992" spans="50:50" ht="23.1" customHeight="1" x14ac:dyDescent="0.35">
      <c r="AX6992" s="74" t="s">
        <v>7097</v>
      </c>
    </row>
    <row r="6993" spans="50:50" ht="23.1" customHeight="1" x14ac:dyDescent="0.35">
      <c r="AX6993" s="74" t="s">
        <v>7098</v>
      </c>
    </row>
    <row r="6994" spans="50:50" ht="23.1" customHeight="1" x14ac:dyDescent="0.35">
      <c r="AX6994" s="74" t="s">
        <v>7099</v>
      </c>
    </row>
    <row r="6995" spans="50:50" ht="23.1" customHeight="1" x14ac:dyDescent="0.35">
      <c r="AX6995" s="74" t="s">
        <v>7100</v>
      </c>
    </row>
    <row r="6996" spans="50:50" ht="23.1" customHeight="1" x14ac:dyDescent="0.35">
      <c r="AX6996" s="74" t="s">
        <v>7101</v>
      </c>
    </row>
    <row r="6997" spans="50:50" ht="23.1" customHeight="1" x14ac:dyDescent="0.35">
      <c r="AX6997" s="74" t="s">
        <v>7102</v>
      </c>
    </row>
    <row r="6998" spans="50:50" ht="23.1" customHeight="1" x14ac:dyDescent="0.35">
      <c r="AX6998" s="74" t="s">
        <v>7103</v>
      </c>
    </row>
    <row r="6999" spans="50:50" ht="23.1" customHeight="1" x14ac:dyDescent="0.35">
      <c r="AX6999" s="74" t="s">
        <v>7104</v>
      </c>
    </row>
    <row r="7000" spans="50:50" ht="23.1" customHeight="1" x14ac:dyDescent="0.35">
      <c r="AX7000" s="74" t="s">
        <v>7105</v>
      </c>
    </row>
    <row r="7001" spans="50:50" ht="23.1" customHeight="1" x14ac:dyDescent="0.35">
      <c r="AX7001" s="74" t="s">
        <v>7106</v>
      </c>
    </row>
    <row r="7002" spans="50:50" ht="23.1" customHeight="1" x14ac:dyDescent="0.35">
      <c r="AX7002" s="74" t="s">
        <v>7107</v>
      </c>
    </row>
    <row r="7003" spans="50:50" ht="23.1" customHeight="1" x14ac:dyDescent="0.35">
      <c r="AX7003" s="74" t="s">
        <v>7108</v>
      </c>
    </row>
    <row r="7004" spans="50:50" ht="23.1" customHeight="1" x14ac:dyDescent="0.35">
      <c r="AX7004" s="74" t="s">
        <v>7109</v>
      </c>
    </row>
    <row r="7005" spans="50:50" ht="23.1" customHeight="1" x14ac:dyDescent="0.35">
      <c r="AX7005" s="74" t="s">
        <v>7110</v>
      </c>
    </row>
    <row r="7006" spans="50:50" ht="23.1" customHeight="1" x14ac:dyDescent="0.35">
      <c r="AX7006" s="74" t="s">
        <v>7111</v>
      </c>
    </row>
    <row r="7007" spans="50:50" ht="23.1" customHeight="1" x14ac:dyDescent="0.35">
      <c r="AX7007" s="74" t="s">
        <v>7112</v>
      </c>
    </row>
    <row r="7008" spans="50:50" ht="23.1" customHeight="1" x14ac:dyDescent="0.35">
      <c r="AX7008" s="74" t="s">
        <v>7113</v>
      </c>
    </row>
    <row r="7009" spans="50:50" ht="23.1" customHeight="1" x14ac:dyDescent="0.35">
      <c r="AX7009" s="74" t="s">
        <v>7114</v>
      </c>
    </row>
    <row r="7010" spans="50:50" ht="23.1" customHeight="1" x14ac:dyDescent="0.35">
      <c r="AX7010" s="74" t="s">
        <v>7115</v>
      </c>
    </row>
    <row r="7011" spans="50:50" ht="23.1" customHeight="1" x14ac:dyDescent="0.35">
      <c r="AX7011" s="74" t="s">
        <v>7116</v>
      </c>
    </row>
    <row r="7012" spans="50:50" ht="23.1" customHeight="1" x14ac:dyDescent="0.35">
      <c r="AX7012" s="74" t="s">
        <v>7117</v>
      </c>
    </row>
    <row r="7013" spans="50:50" ht="23.1" customHeight="1" x14ac:dyDescent="0.35">
      <c r="AX7013" s="74" t="s">
        <v>7118</v>
      </c>
    </row>
    <row r="7014" spans="50:50" ht="23.1" customHeight="1" x14ac:dyDescent="0.35">
      <c r="AX7014" s="74" t="s">
        <v>7119</v>
      </c>
    </row>
    <row r="7015" spans="50:50" ht="23.1" customHeight="1" x14ac:dyDescent="0.35">
      <c r="AX7015" s="74" t="s">
        <v>7120</v>
      </c>
    </row>
    <row r="7016" spans="50:50" ht="23.1" customHeight="1" x14ac:dyDescent="0.35">
      <c r="AX7016" s="74" t="s">
        <v>7121</v>
      </c>
    </row>
    <row r="7017" spans="50:50" ht="23.1" customHeight="1" x14ac:dyDescent="0.35">
      <c r="AX7017" s="74" t="s">
        <v>7122</v>
      </c>
    </row>
    <row r="7018" spans="50:50" ht="23.1" customHeight="1" x14ac:dyDescent="0.35">
      <c r="AX7018" s="74" t="s">
        <v>7123</v>
      </c>
    </row>
    <row r="7019" spans="50:50" ht="23.1" customHeight="1" x14ac:dyDescent="0.35">
      <c r="AX7019" s="74" t="s">
        <v>7124</v>
      </c>
    </row>
    <row r="7020" spans="50:50" ht="23.1" customHeight="1" x14ac:dyDescent="0.35">
      <c r="AX7020" s="74" t="s">
        <v>7125</v>
      </c>
    </row>
    <row r="7021" spans="50:50" ht="23.1" customHeight="1" x14ac:dyDescent="0.35">
      <c r="AX7021" s="74" t="s">
        <v>7126</v>
      </c>
    </row>
    <row r="7022" spans="50:50" ht="23.1" customHeight="1" x14ac:dyDescent="0.35">
      <c r="AX7022" s="74" t="s">
        <v>7127</v>
      </c>
    </row>
    <row r="7023" spans="50:50" ht="23.1" customHeight="1" x14ac:dyDescent="0.35">
      <c r="AX7023" s="74" t="s">
        <v>7128</v>
      </c>
    </row>
    <row r="7024" spans="50:50" ht="23.1" customHeight="1" x14ac:dyDescent="0.35">
      <c r="AX7024" s="74" t="s">
        <v>7129</v>
      </c>
    </row>
    <row r="7025" spans="50:50" ht="23.1" customHeight="1" x14ac:dyDescent="0.35">
      <c r="AX7025" s="74" t="s">
        <v>7130</v>
      </c>
    </row>
    <row r="7026" spans="50:50" ht="23.1" customHeight="1" x14ac:dyDescent="0.35">
      <c r="AX7026" s="74" t="s">
        <v>7131</v>
      </c>
    </row>
    <row r="7027" spans="50:50" ht="23.1" customHeight="1" x14ac:dyDescent="0.35">
      <c r="AX7027" s="74" t="s">
        <v>7132</v>
      </c>
    </row>
    <row r="7028" spans="50:50" ht="23.1" customHeight="1" x14ac:dyDescent="0.35">
      <c r="AX7028" s="74" t="s">
        <v>7133</v>
      </c>
    </row>
    <row r="7029" spans="50:50" ht="23.1" customHeight="1" x14ac:dyDescent="0.35">
      <c r="AX7029" s="74" t="s">
        <v>7134</v>
      </c>
    </row>
    <row r="7030" spans="50:50" ht="23.1" customHeight="1" x14ac:dyDescent="0.35">
      <c r="AX7030" s="74" t="s">
        <v>7135</v>
      </c>
    </row>
    <row r="7031" spans="50:50" ht="23.1" customHeight="1" x14ac:dyDescent="0.35">
      <c r="AX7031" s="74" t="s">
        <v>7136</v>
      </c>
    </row>
    <row r="7032" spans="50:50" ht="23.1" customHeight="1" x14ac:dyDescent="0.35">
      <c r="AX7032" s="74" t="s">
        <v>7137</v>
      </c>
    </row>
    <row r="7033" spans="50:50" ht="23.1" customHeight="1" x14ac:dyDescent="0.35">
      <c r="AX7033" s="74" t="s">
        <v>7138</v>
      </c>
    </row>
    <row r="7034" spans="50:50" ht="23.1" customHeight="1" x14ac:dyDescent="0.35">
      <c r="AX7034" s="74" t="s">
        <v>7139</v>
      </c>
    </row>
    <row r="7035" spans="50:50" ht="23.1" customHeight="1" x14ac:dyDescent="0.35">
      <c r="AX7035" s="74" t="s">
        <v>7140</v>
      </c>
    </row>
    <row r="7036" spans="50:50" ht="23.1" customHeight="1" x14ac:dyDescent="0.35">
      <c r="AX7036" s="74" t="s">
        <v>7141</v>
      </c>
    </row>
    <row r="7037" spans="50:50" ht="23.1" customHeight="1" x14ac:dyDescent="0.35">
      <c r="AX7037" s="74" t="s">
        <v>7142</v>
      </c>
    </row>
    <row r="7038" spans="50:50" ht="23.1" customHeight="1" x14ac:dyDescent="0.35">
      <c r="AX7038" s="74" t="s">
        <v>7143</v>
      </c>
    </row>
    <row r="7039" spans="50:50" ht="23.1" customHeight="1" x14ac:dyDescent="0.35">
      <c r="AX7039" s="74" t="s">
        <v>7144</v>
      </c>
    </row>
    <row r="7040" spans="50:50" ht="23.1" customHeight="1" x14ac:dyDescent="0.35">
      <c r="AX7040" s="74" t="s">
        <v>7145</v>
      </c>
    </row>
    <row r="7041" spans="50:50" ht="23.1" customHeight="1" x14ac:dyDescent="0.35">
      <c r="AX7041" s="74" t="s">
        <v>7146</v>
      </c>
    </row>
    <row r="7042" spans="50:50" ht="23.1" customHeight="1" x14ac:dyDescent="0.35">
      <c r="AX7042" s="74" t="s">
        <v>7147</v>
      </c>
    </row>
    <row r="7043" spans="50:50" ht="23.1" customHeight="1" x14ac:dyDescent="0.35">
      <c r="AX7043" s="74" t="s">
        <v>7148</v>
      </c>
    </row>
    <row r="7044" spans="50:50" ht="23.1" customHeight="1" x14ac:dyDescent="0.35">
      <c r="AX7044" s="74" t="s">
        <v>7149</v>
      </c>
    </row>
    <row r="7045" spans="50:50" ht="23.1" customHeight="1" x14ac:dyDescent="0.35">
      <c r="AX7045" s="74" t="s">
        <v>7150</v>
      </c>
    </row>
    <row r="7046" spans="50:50" ht="23.1" customHeight="1" x14ac:dyDescent="0.35">
      <c r="AX7046" s="74" t="s">
        <v>7151</v>
      </c>
    </row>
    <row r="7047" spans="50:50" ht="23.1" customHeight="1" x14ac:dyDescent="0.35">
      <c r="AX7047" s="74" t="s">
        <v>7152</v>
      </c>
    </row>
    <row r="7048" spans="50:50" ht="23.1" customHeight="1" x14ac:dyDescent="0.35">
      <c r="AX7048" s="74" t="s">
        <v>7153</v>
      </c>
    </row>
    <row r="7049" spans="50:50" ht="23.1" customHeight="1" x14ac:dyDescent="0.35">
      <c r="AX7049" s="74" t="s">
        <v>7154</v>
      </c>
    </row>
    <row r="7050" spans="50:50" ht="23.1" customHeight="1" x14ac:dyDescent="0.35">
      <c r="AX7050" s="74" t="s">
        <v>7155</v>
      </c>
    </row>
    <row r="7051" spans="50:50" ht="23.1" customHeight="1" x14ac:dyDescent="0.35">
      <c r="AX7051" s="74" t="s">
        <v>7156</v>
      </c>
    </row>
    <row r="7052" spans="50:50" ht="23.1" customHeight="1" x14ac:dyDescent="0.35">
      <c r="AX7052" s="74" t="s">
        <v>7157</v>
      </c>
    </row>
    <row r="7053" spans="50:50" ht="23.1" customHeight="1" x14ac:dyDescent="0.35">
      <c r="AX7053" s="74" t="s">
        <v>7158</v>
      </c>
    </row>
    <row r="7054" spans="50:50" ht="23.1" customHeight="1" x14ac:dyDescent="0.35">
      <c r="AX7054" s="74" t="s">
        <v>7159</v>
      </c>
    </row>
    <row r="7055" spans="50:50" ht="23.1" customHeight="1" x14ac:dyDescent="0.35">
      <c r="AX7055" s="74" t="s">
        <v>7160</v>
      </c>
    </row>
    <row r="7056" spans="50:50" ht="23.1" customHeight="1" x14ac:dyDescent="0.35">
      <c r="AX7056" s="74" t="s">
        <v>7161</v>
      </c>
    </row>
    <row r="7057" spans="50:50" ht="23.1" customHeight="1" x14ac:dyDescent="0.35">
      <c r="AX7057" s="74" t="s">
        <v>7162</v>
      </c>
    </row>
    <row r="7058" spans="50:50" ht="23.1" customHeight="1" x14ac:dyDescent="0.35">
      <c r="AX7058" s="74" t="s">
        <v>7163</v>
      </c>
    </row>
    <row r="7059" spans="50:50" ht="23.1" customHeight="1" x14ac:dyDescent="0.35">
      <c r="AX7059" s="74" t="s">
        <v>7164</v>
      </c>
    </row>
    <row r="7060" spans="50:50" ht="23.1" customHeight="1" x14ac:dyDescent="0.35">
      <c r="AX7060" s="74" t="s">
        <v>7165</v>
      </c>
    </row>
    <row r="7061" spans="50:50" ht="23.1" customHeight="1" x14ac:dyDescent="0.35">
      <c r="AX7061" s="74" t="s">
        <v>7166</v>
      </c>
    </row>
    <row r="7062" spans="50:50" ht="23.1" customHeight="1" x14ac:dyDescent="0.35">
      <c r="AX7062" s="74" t="s">
        <v>7167</v>
      </c>
    </row>
    <row r="7063" spans="50:50" ht="23.1" customHeight="1" x14ac:dyDescent="0.35">
      <c r="AX7063" s="74" t="s">
        <v>7168</v>
      </c>
    </row>
    <row r="7064" spans="50:50" ht="23.1" customHeight="1" x14ac:dyDescent="0.35">
      <c r="AX7064" s="74" t="s">
        <v>7169</v>
      </c>
    </row>
    <row r="7065" spans="50:50" ht="23.1" customHeight="1" x14ac:dyDescent="0.35">
      <c r="AX7065" s="74" t="s">
        <v>7170</v>
      </c>
    </row>
    <row r="7066" spans="50:50" ht="23.1" customHeight="1" x14ac:dyDescent="0.35">
      <c r="AX7066" s="74" t="s">
        <v>7171</v>
      </c>
    </row>
    <row r="7067" spans="50:50" ht="23.1" customHeight="1" x14ac:dyDescent="0.35">
      <c r="AX7067" s="74" t="s">
        <v>7172</v>
      </c>
    </row>
    <row r="7068" spans="50:50" ht="23.1" customHeight="1" x14ac:dyDescent="0.35">
      <c r="AX7068" s="74" t="s">
        <v>7173</v>
      </c>
    </row>
    <row r="7069" spans="50:50" ht="23.1" customHeight="1" x14ac:dyDescent="0.35">
      <c r="AX7069" s="74" t="s">
        <v>7174</v>
      </c>
    </row>
    <row r="7070" spans="50:50" ht="23.1" customHeight="1" x14ac:dyDescent="0.35">
      <c r="AX7070" s="74" t="s">
        <v>7175</v>
      </c>
    </row>
    <row r="7071" spans="50:50" ht="23.1" customHeight="1" x14ac:dyDescent="0.35">
      <c r="AX7071" s="74" t="s">
        <v>7176</v>
      </c>
    </row>
    <row r="7072" spans="50:50" ht="23.1" customHeight="1" x14ac:dyDescent="0.35">
      <c r="AX7072" s="74" t="s">
        <v>7177</v>
      </c>
    </row>
    <row r="7073" spans="50:50" ht="23.1" customHeight="1" x14ac:dyDescent="0.35">
      <c r="AX7073" s="74" t="s">
        <v>7178</v>
      </c>
    </row>
    <row r="7074" spans="50:50" ht="23.1" customHeight="1" x14ac:dyDescent="0.35">
      <c r="AX7074" s="74" t="s">
        <v>7179</v>
      </c>
    </row>
    <row r="7075" spans="50:50" ht="23.1" customHeight="1" x14ac:dyDescent="0.35">
      <c r="AX7075" s="74" t="s">
        <v>7180</v>
      </c>
    </row>
    <row r="7076" spans="50:50" ht="23.1" customHeight="1" x14ac:dyDescent="0.35">
      <c r="AX7076" s="74" t="s">
        <v>7181</v>
      </c>
    </row>
    <row r="7077" spans="50:50" ht="23.1" customHeight="1" x14ac:dyDescent="0.35">
      <c r="AX7077" s="74" t="s">
        <v>7182</v>
      </c>
    </row>
    <row r="7078" spans="50:50" ht="23.1" customHeight="1" x14ac:dyDescent="0.35">
      <c r="AX7078" s="74" t="s">
        <v>7183</v>
      </c>
    </row>
    <row r="7079" spans="50:50" ht="23.1" customHeight="1" x14ac:dyDescent="0.35">
      <c r="AX7079" s="74" t="s">
        <v>7184</v>
      </c>
    </row>
    <row r="7080" spans="50:50" ht="23.1" customHeight="1" x14ac:dyDescent="0.35">
      <c r="AX7080" s="74" t="s">
        <v>7185</v>
      </c>
    </row>
    <row r="7081" spans="50:50" ht="23.1" customHeight="1" x14ac:dyDescent="0.35">
      <c r="AX7081" s="74" t="s">
        <v>7186</v>
      </c>
    </row>
    <row r="7082" spans="50:50" ht="23.1" customHeight="1" x14ac:dyDescent="0.35">
      <c r="AX7082" s="74" t="s">
        <v>7187</v>
      </c>
    </row>
    <row r="7083" spans="50:50" ht="23.1" customHeight="1" x14ac:dyDescent="0.35">
      <c r="AX7083" s="74" t="s">
        <v>7188</v>
      </c>
    </row>
    <row r="7084" spans="50:50" ht="23.1" customHeight="1" x14ac:dyDescent="0.35">
      <c r="AX7084" s="74" t="s">
        <v>7189</v>
      </c>
    </row>
    <row r="7085" spans="50:50" ht="23.1" customHeight="1" x14ac:dyDescent="0.35">
      <c r="AX7085" s="74" t="s">
        <v>7190</v>
      </c>
    </row>
    <row r="7086" spans="50:50" ht="23.1" customHeight="1" x14ac:dyDescent="0.35">
      <c r="AX7086" s="74" t="s">
        <v>7191</v>
      </c>
    </row>
    <row r="7087" spans="50:50" ht="23.1" customHeight="1" x14ac:dyDescent="0.35">
      <c r="AX7087" s="74" t="s">
        <v>66</v>
      </c>
    </row>
    <row r="7088" spans="50:50" ht="23.1" customHeight="1" x14ac:dyDescent="0.35">
      <c r="AX7088" s="74" t="s">
        <v>7192</v>
      </c>
    </row>
    <row r="7089" spans="50:50" ht="23.1" customHeight="1" x14ac:dyDescent="0.35">
      <c r="AX7089" s="74" t="s">
        <v>7193</v>
      </c>
    </row>
    <row r="7090" spans="50:50" ht="23.1" customHeight="1" x14ac:dyDescent="0.35">
      <c r="AX7090" s="74" t="s">
        <v>7194</v>
      </c>
    </row>
    <row r="7091" spans="50:50" ht="23.1" customHeight="1" x14ac:dyDescent="0.35">
      <c r="AX7091" s="74" t="s">
        <v>7195</v>
      </c>
    </row>
    <row r="7092" spans="50:50" ht="23.1" customHeight="1" x14ac:dyDescent="0.35">
      <c r="AX7092" s="74" t="s">
        <v>7196</v>
      </c>
    </row>
    <row r="7093" spans="50:50" ht="23.1" customHeight="1" x14ac:dyDescent="0.35">
      <c r="AX7093" s="74" t="s">
        <v>7197</v>
      </c>
    </row>
    <row r="7094" spans="50:50" ht="23.1" customHeight="1" x14ac:dyDescent="0.35">
      <c r="AX7094" s="74" t="s">
        <v>7198</v>
      </c>
    </row>
    <row r="7095" spans="50:50" ht="23.1" customHeight="1" x14ac:dyDescent="0.35">
      <c r="AX7095" s="74" t="s">
        <v>7199</v>
      </c>
    </row>
    <row r="7096" spans="50:50" ht="23.1" customHeight="1" x14ac:dyDescent="0.35">
      <c r="AX7096" s="74" t="s">
        <v>63</v>
      </c>
    </row>
    <row r="7097" spans="50:50" ht="23.1" customHeight="1" x14ac:dyDescent="0.35">
      <c r="AX7097" s="74" t="s">
        <v>7200</v>
      </c>
    </row>
    <row r="7098" spans="50:50" ht="23.1" customHeight="1" x14ac:dyDescent="0.35">
      <c r="AX7098" s="74" t="s">
        <v>7201</v>
      </c>
    </row>
    <row r="7099" spans="50:50" ht="23.1" customHeight="1" x14ac:dyDescent="0.35">
      <c r="AX7099" s="74" t="s">
        <v>7202</v>
      </c>
    </row>
    <row r="7100" spans="50:50" ht="23.1" customHeight="1" x14ac:dyDescent="0.35">
      <c r="AX7100" s="74" t="s">
        <v>7203</v>
      </c>
    </row>
    <row r="7101" spans="50:50" ht="23.1" customHeight="1" x14ac:dyDescent="0.35">
      <c r="AX7101" s="74" t="s">
        <v>7204</v>
      </c>
    </row>
    <row r="7102" spans="50:50" ht="23.1" customHeight="1" x14ac:dyDescent="0.35">
      <c r="AX7102" s="74" t="s">
        <v>7205</v>
      </c>
    </row>
    <row r="7103" spans="50:50" ht="23.1" customHeight="1" x14ac:dyDescent="0.35">
      <c r="AX7103" s="74" t="s">
        <v>7206</v>
      </c>
    </row>
    <row r="7104" spans="50:50" ht="23.1" customHeight="1" x14ac:dyDescent="0.35">
      <c r="AX7104" s="74" t="s">
        <v>7207</v>
      </c>
    </row>
    <row r="7105" spans="50:50" ht="23.1" customHeight="1" x14ac:dyDescent="0.35">
      <c r="AX7105" s="74" t="s">
        <v>7208</v>
      </c>
    </row>
    <row r="7106" spans="50:50" ht="23.1" customHeight="1" x14ac:dyDescent="0.35">
      <c r="AX7106" s="74" t="s">
        <v>7209</v>
      </c>
    </row>
    <row r="7107" spans="50:50" ht="23.1" customHeight="1" x14ac:dyDescent="0.35">
      <c r="AX7107" s="74" t="s">
        <v>7210</v>
      </c>
    </row>
    <row r="7108" spans="50:50" ht="23.1" customHeight="1" x14ac:dyDescent="0.35">
      <c r="AX7108" s="74" t="s">
        <v>7211</v>
      </c>
    </row>
    <row r="7109" spans="50:50" ht="23.1" customHeight="1" x14ac:dyDescent="0.35">
      <c r="AX7109" s="74" t="s">
        <v>7212</v>
      </c>
    </row>
    <row r="7110" spans="50:50" ht="23.1" customHeight="1" x14ac:dyDescent="0.35">
      <c r="AX7110" s="74" t="s">
        <v>7213</v>
      </c>
    </row>
    <row r="7111" spans="50:50" ht="23.1" customHeight="1" x14ac:dyDescent="0.35">
      <c r="AX7111" s="74" t="s">
        <v>7214</v>
      </c>
    </row>
    <row r="7112" spans="50:50" ht="23.1" customHeight="1" x14ac:dyDescent="0.35">
      <c r="AX7112" s="74" t="s">
        <v>7215</v>
      </c>
    </row>
    <row r="7113" spans="50:50" ht="23.1" customHeight="1" x14ac:dyDescent="0.35">
      <c r="AX7113" s="74" t="s">
        <v>7216</v>
      </c>
    </row>
    <row r="7114" spans="50:50" ht="23.1" customHeight="1" x14ac:dyDescent="0.35">
      <c r="AX7114" s="74" t="s">
        <v>7217</v>
      </c>
    </row>
    <row r="7115" spans="50:50" ht="23.1" customHeight="1" x14ac:dyDescent="0.35">
      <c r="AX7115" s="74" t="s">
        <v>7218</v>
      </c>
    </row>
    <row r="7116" spans="50:50" ht="23.1" customHeight="1" x14ac:dyDescent="0.35">
      <c r="AX7116" s="74" t="s">
        <v>7219</v>
      </c>
    </row>
    <row r="7117" spans="50:50" ht="23.1" customHeight="1" x14ac:dyDescent="0.35">
      <c r="AX7117" s="74" t="s">
        <v>7220</v>
      </c>
    </row>
    <row r="7118" spans="50:50" ht="23.1" customHeight="1" x14ac:dyDescent="0.35">
      <c r="AX7118" s="74" t="s">
        <v>7221</v>
      </c>
    </row>
    <row r="7119" spans="50:50" ht="23.1" customHeight="1" x14ac:dyDescent="0.35">
      <c r="AX7119" s="74" t="s">
        <v>7222</v>
      </c>
    </row>
    <row r="7120" spans="50:50" ht="23.1" customHeight="1" x14ac:dyDescent="0.35">
      <c r="AX7120" s="74" t="s">
        <v>7223</v>
      </c>
    </row>
    <row r="7121" spans="50:50" ht="23.1" customHeight="1" x14ac:dyDescent="0.35">
      <c r="AX7121" s="74" t="s">
        <v>7224</v>
      </c>
    </row>
    <row r="7122" spans="50:50" ht="23.1" customHeight="1" x14ac:dyDescent="0.35">
      <c r="AX7122" s="74" t="s">
        <v>7225</v>
      </c>
    </row>
    <row r="7123" spans="50:50" ht="23.1" customHeight="1" x14ac:dyDescent="0.35">
      <c r="AX7123" s="74" t="s">
        <v>7226</v>
      </c>
    </row>
    <row r="7124" spans="50:50" ht="23.1" customHeight="1" x14ac:dyDescent="0.35">
      <c r="AX7124" s="74" t="s">
        <v>7227</v>
      </c>
    </row>
    <row r="7125" spans="50:50" ht="23.1" customHeight="1" x14ac:dyDescent="0.35">
      <c r="AX7125" s="74" t="s">
        <v>7228</v>
      </c>
    </row>
    <row r="7126" spans="50:50" ht="23.1" customHeight="1" x14ac:dyDescent="0.35">
      <c r="AX7126" s="74" t="s">
        <v>7229</v>
      </c>
    </row>
    <row r="7127" spans="50:50" ht="23.1" customHeight="1" x14ac:dyDescent="0.35">
      <c r="AX7127" s="74" t="s">
        <v>7230</v>
      </c>
    </row>
    <row r="7128" spans="50:50" ht="23.1" customHeight="1" x14ac:dyDescent="0.35">
      <c r="AX7128" s="74" t="s">
        <v>7231</v>
      </c>
    </row>
    <row r="7129" spans="50:50" ht="23.1" customHeight="1" x14ac:dyDescent="0.35">
      <c r="AX7129" s="74" t="s">
        <v>7232</v>
      </c>
    </row>
    <row r="7130" spans="50:50" ht="23.1" customHeight="1" x14ac:dyDescent="0.35">
      <c r="AX7130" s="74" t="s">
        <v>7233</v>
      </c>
    </row>
    <row r="7131" spans="50:50" ht="23.1" customHeight="1" x14ac:dyDescent="0.35">
      <c r="AX7131" s="74" t="s">
        <v>7234</v>
      </c>
    </row>
    <row r="7132" spans="50:50" ht="23.1" customHeight="1" x14ac:dyDescent="0.35">
      <c r="AX7132" s="74" t="s">
        <v>7235</v>
      </c>
    </row>
    <row r="7133" spans="50:50" ht="23.1" customHeight="1" x14ac:dyDescent="0.35">
      <c r="AX7133" s="74" t="s">
        <v>7236</v>
      </c>
    </row>
    <row r="7134" spans="50:50" ht="23.1" customHeight="1" x14ac:dyDescent="0.35">
      <c r="AX7134" s="74" t="s">
        <v>7237</v>
      </c>
    </row>
    <row r="7135" spans="50:50" ht="23.1" customHeight="1" x14ac:dyDescent="0.35">
      <c r="AX7135" s="74" t="s">
        <v>7238</v>
      </c>
    </row>
    <row r="7136" spans="50:50" ht="23.1" customHeight="1" x14ac:dyDescent="0.35">
      <c r="AX7136" s="74" t="s">
        <v>7239</v>
      </c>
    </row>
    <row r="7137" spans="50:50" ht="23.1" customHeight="1" x14ac:dyDescent="0.35">
      <c r="AX7137" s="74" t="s">
        <v>7240</v>
      </c>
    </row>
    <row r="7138" spans="50:50" ht="23.1" customHeight="1" x14ac:dyDescent="0.35">
      <c r="AX7138" s="74" t="s">
        <v>7241</v>
      </c>
    </row>
    <row r="7139" spans="50:50" ht="23.1" customHeight="1" x14ac:dyDescent="0.35">
      <c r="AX7139" s="74" t="s">
        <v>7242</v>
      </c>
    </row>
    <row r="7140" spans="50:50" ht="23.1" customHeight="1" x14ac:dyDescent="0.35">
      <c r="AX7140" s="74" t="s">
        <v>7243</v>
      </c>
    </row>
    <row r="7141" spans="50:50" ht="23.1" customHeight="1" x14ac:dyDescent="0.35">
      <c r="AX7141" s="74" t="s">
        <v>7244</v>
      </c>
    </row>
    <row r="7142" spans="50:50" ht="23.1" customHeight="1" x14ac:dyDescent="0.35">
      <c r="AX7142" s="74" t="s">
        <v>7245</v>
      </c>
    </row>
    <row r="7143" spans="50:50" ht="23.1" customHeight="1" x14ac:dyDescent="0.35">
      <c r="AX7143" s="74" t="s">
        <v>7246</v>
      </c>
    </row>
    <row r="7144" spans="50:50" ht="23.1" customHeight="1" x14ac:dyDescent="0.35">
      <c r="AX7144" s="74" t="s">
        <v>7247</v>
      </c>
    </row>
    <row r="7145" spans="50:50" ht="23.1" customHeight="1" x14ac:dyDescent="0.35">
      <c r="AX7145" s="74" t="s">
        <v>7248</v>
      </c>
    </row>
    <row r="7146" spans="50:50" ht="23.1" customHeight="1" x14ac:dyDescent="0.35">
      <c r="AX7146" s="74" t="s">
        <v>7249</v>
      </c>
    </row>
    <row r="7147" spans="50:50" ht="23.1" customHeight="1" x14ac:dyDescent="0.35">
      <c r="AX7147" s="74" t="s">
        <v>7250</v>
      </c>
    </row>
    <row r="7148" spans="50:50" ht="23.1" customHeight="1" x14ac:dyDescent="0.35">
      <c r="AX7148" s="74" t="s">
        <v>7251</v>
      </c>
    </row>
    <row r="7149" spans="50:50" ht="23.1" customHeight="1" x14ac:dyDescent="0.35">
      <c r="AX7149" s="74" t="s">
        <v>7252</v>
      </c>
    </row>
    <row r="7150" spans="50:50" ht="23.1" customHeight="1" x14ac:dyDescent="0.35">
      <c r="AX7150" s="74" t="s">
        <v>7253</v>
      </c>
    </row>
    <row r="7151" spans="50:50" ht="23.1" customHeight="1" x14ac:dyDescent="0.35">
      <c r="AX7151" s="74" t="s">
        <v>7254</v>
      </c>
    </row>
    <row r="7152" spans="50:50" ht="23.1" customHeight="1" x14ac:dyDescent="0.35">
      <c r="AX7152" s="74" t="s">
        <v>7255</v>
      </c>
    </row>
    <row r="7153" spans="50:50" ht="23.1" customHeight="1" x14ac:dyDescent="0.35">
      <c r="AX7153" s="74" t="s">
        <v>7256</v>
      </c>
    </row>
    <row r="7154" spans="50:50" ht="23.1" customHeight="1" x14ac:dyDescent="0.35">
      <c r="AX7154" s="74" t="s">
        <v>7257</v>
      </c>
    </row>
    <row r="7155" spans="50:50" ht="23.1" customHeight="1" x14ac:dyDescent="0.35">
      <c r="AX7155" s="74" t="s">
        <v>7258</v>
      </c>
    </row>
    <row r="7156" spans="50:50" ht="23.1" customHeight="1" x14ac:dyDescent="0.35">
      <c r="AX7156" s="74" t="s">
        <v>7259</v>
      </c>
    </row>
    <row r="7157" spans="50:50" ht="23.1" customHeight="1" x14ac:dyDescent="0.35">
      <c r="AX7157" s="74" t="s">
        <v>7260</v>
      </c>
    </row>
    <row r="7158" spans="50:50" ht="23.1" customHeight="1" x14ac:dyDescent="0.35">
      <c r="AX7158" s="74" t="s">
        <v>7261</v>
      </c>
    </row>
    <row r="7159" spans="50:50" ht="23.1" customHeight="1" x14ac:dyDescent="0.35">
      <c r="AX7159" s="74" t="s">
        <v>7262</v>
      </c>
    </row>
    <row r="7160" spans="50:50" ht="23.1" customHeight="1" x14ac:dyDescent="0.35">
      <c r="AX7160" s="74" t="s">
        <v>7263</v>
      </c>
    </row>
    <row r="7161" spans="50:50" ht="23.1" customHeight="1" x14ac:dyDescent="0.35">
      <c r="AX7161" s="74" t="s">
        <v>7264</v>
      </c>
    </row>
    <row r="7162" spans="50:50" ht="23.1" customHeight="1" x14ac:dyDescent="0.35">
      <c r="AX7162" s="74" t="s">
        <v>7265</v>
      </c>
    </row>
    <row r="7163" spans="50:50" ht="23.1" customHeight="1" x14ac:dyDescent="0.35">
      <c r="AX7163" s="74" t="s">
        <v>7266</v>
      </c>
    </row>
    <row r="7164" spans="50:50" ht="23.1" customHeight="1" x14ac:dyDescent="0.35">
      <c r="AX7164" s="74" t="s">
        <v>7267</v>
      </c>
    </row>
    <row r="7165" spans="50:50" ht="23.1" customHeight="1" x14ac:dyDescent="0.35">
      <c r="AX7165" s="74" t="s">
        <v>7268</v>
      </c>
    </row>
    <row r="7166" spans="50:50" ht="23.1" customHeight="1" x14ac:dyDescent="0.35">
      <c r="AX7166" s="74" t="s">
        <v>7269</v>
      </c>
    </row>
    <row r="7167" spans="50:50" ht="23.1" customHeight="1" x14ac:dyDescent="0.35">
      <c r="AX7167" s="74" t="s">
        <v>7270</v>
      </c>
    </row>
    <row r="7168" spans="50:50" ht="23.1" customHeight="1" x14ac:dyDescent="0.35">
      <c r="AX7168" s="74" t="s">
        <v>7271</v>
      </c>
    </row>
    <row r="7169" spans="50:50" ht="23.1" customHeight="1" x14ac:dyDescent="0.35">
      <c r="AX7169" s="74" t="s">
        <v>7272</v>
      </c>
    </row>
    <row r="7170" spans="50:50" ht="23.1" customHeight="1" x14ac:dyDescent="0.35">
      <c r="AX7170" s="74" t="s">
        <v>7273</v>
      </c>
    </row>
    <row r="7171" spans="50:50" ht="23.1" customHeight="1" x14ac:dyDescent="0.35">
      <c r="AX7171" s="74" t="s">
        <v>7274</v>
      </c>
    </row>
    <row r="7172" spans="50:50" ht="23.1" customHeight="1" x14ac:dyDescent="0.35">
      <c r="AX7172" s="74" t="s">
        <v>7275</v>
      </c>
    </row>
    <row r="7173" spans="50:50" ht="23.1" customHeight="1" x14ac:dyDescent="0.35">
      <c r="AX7173" s="74" t="s">
        <v>7276</v>
      </c>
    </row>
    <row r="7174" spans="50:50" ht="23.1" customHeight="1" x14ac:dyDescent="0.35">
      <c r="AX7174" s="74" t="s">
        <v>7277</v>
      </c>
    </row>
    <row r="7175" spans="50:50" ht="23.1" customHeight="1" x14ac:dyDescent="0.35">
      <c r="AX7175" s="74" t="s">
        <v>7278</v>
      </c>
    </row>
    <row r="7176" spans="50:50" ht="23.1" customHeight="1" x14ac:dyDescent="0.35">
      <c r="AX7176" s="74" t="s">
        <v>7279</v>
      </c>
    </row>
    <row r="7177" spans="50:50" ht="23.1" customHeight="1" x14ac:dyDescent="0.35">
      <c r="AX7177" s="74" t="s">
        <v>7280</v>
      </c>
    </row>
    <row r="7178" spans="50:50" ht="23.1" customHeight="1" x14ac:dyDescent="0.35">
      <c r="AX7178" s="74" t="s">
        <v>7281</v>
      </c>
    </row>
    <row r="7179" spans="50:50" ht="23.1" customHeight="1" x14ac:dyDescent="0.35">
      <c r="AX7179" s="74" t="s">
        <v>7282</v>
      </c>
    </row>
    <row r="7180" spans="50:50" ht="23.1" customHeight="1" x14ac:dyDescent="0.35">
      <c r="AX7180" s="74" t="s">
        <v>7283</v>
      </c>
    </row>
    <row r="7181" spans="50:50" ht="23.1" customHeight="1" x14ac:dyDescent="0.35">
      <c r="AX7181" s="74" t="s">
        <v>7284</v>
      </c>
    </row>
    <row r="7182" spans="50:50" ht="23.1" customHeight="1" x14ac:dyDescent="0.35">
      <c r="AX7182" s="74" t="s">
        <v>7285</v>
      </c>
    </row>
    <row r="7183" spans="50:50" ht="23.1" customHeight="1" x14ac:dyDescent="0.35">
      <c r="AX7183" s="74" t="s">
        <v>7286</v>
      </c>
    </row>
    <row r="7184" spans="50:50" ht="23.1" customHeight="1" x14ac:dyDescent="0.35">
      <c r="AX7184" s="74" t="s">
        <v>7287</v>
      </c>
    </row>
    <row r="7185" spans="50:50" ht="23.1" customHeight="1" x14ac:dyDescent="0.35">
      <c r="AX7185" s="74" t="s">
        <v>7288</v>
      </c>
    </row>
    <row r="7186" spans="50:50" ht="23.1" customHeight="1" x14ac:dyDescent="0.35">
      <c r="AX7186" s="74" t="s">
        <v>7289</v>
      </c>
    </row>
    <row r="7187" spans="50:50" ht="23.1" customHeight="1" x14ac:dyDescent="0.35">
      <c r="AX7187" s="74" t="s">
        <v>7290</v>
      </c>
    </row>
    <row r="7188" spans="50:50" ht="23.1" customHeight="1" x14ac:dyDescent="0.35">
      <c r="AX7188" s="74" t="s">
        <v>7291</v>
      </c>
    </row>
    <row r="7189" spans="50:50" ht="23.1" customHeight="1" x14ac:dyDescent="0.35">
      <c r="AX7189" s="74" t="s">
        <v>7292</v>
      </c>
    </row>
    <row r="7190" spans="50:50" ht="23.1" customHeight="1" x14ac:dyDescent="0.35">
      <c r="AX7190" s="74" t="s">
        <v>7293</v>
      </c>
    </row>
    <row r="7191" spans="50:50" ht="23.1" customHeight="1" x14ac:dyDescent="0.35">
      <c r="AX7191" s="74" t="s">
        <v>7294</v>
      </c>
    </row>
    <row r="7192" spans="50:50" ht="23.1" customHeight="1" x14ac:dyDescent="0.35">
      <c r="AX7192" s="74" t="s">
        <v>7295</v>
      </c>
    </row>
    <row r="7193" spans="50:50" ht="23.1" customHeight="1" x14ac:dyDescent="0.35">
      <c r="AX7193" s="74" t="s">
        <v>7296</v>
      </c>
    </row>
    <row r="7194" spans="50:50" ht="23.1" customHeight="1" x14ac:dyDescent="0.35">
      <c r="AX7194" s="74" t="s">
        <v>7297</v>
      </c>
    </row>
    <row r="7195" spans="50:50" ht="23.1" customHeight="1" x14ac:dyDescent="0.35">
      <c r="AX7195" s="74" t="s">
        <v>7298</v>
      </c>
    </row>
    <row r="7196" spans="50:50" ht="23.1" customHeight="1" x14ac:dyDescent="0.35">
      <c r="AX7196" s="74" t="s">
        <v>7299</v>
      </c>
    </row>
    <row r="7197" spans="50:50" ht="23.1" customHeight="1" x14ac:dyDescent="0.35">
      <c r="AX7197" s="74" t="s">
        <v>7300</v>
      </c>
    </row>
    <row r="7198" spans="50:50" ht="23.1" customHeight="1" x14ac:dyDescent="0.35">
      <c r="AX7198" s="74" t="s">
        <v>7301</v>
      </c>
    </row>
    <row r="7199" spans="50:50" ht="23.1" customHeight="1" x14ac:dyDescent="0.35">
      <c r="AX7199" s="74" t="s">
        <v>7302</v>
      </c>
    </row>
    <row r="7200" spans="50:50" ht="23.1" customHeight="1" x14ac:dyDescent="0.35">
      <c r="AX7200" s="74" t="s">
        <v>7303</v>
      </c>
    </row>
    <row r="7201" spans="50:50" ht="23.1" customHeight="1" x14ac:dyDescent="0.35">
      <c r="AX7201" s="74" t="s">
        <v>7304</v>
      </c>
    </row>
    <row r="7202" spans="50:50" ht="23.1" customHeight="1" x14ac:dyDescent="0.35">
      <c r="AX7202" s="74" t="s">
        <v>7305</v>
      </c>
    </row>
    <row r="7203" spans="50:50" ht="23.1" customHeight="1" x14ac:dyDescent="0.35">
      <c r="AX7203" s="74" t="s">
        <v>7306</v>
      </c>
    </row>
    <row r="7204" spans="50:50" ht="23.1" customHeight="1" x14ac:dyDescent="0.35">
      <c r="AX7204" s="74" t="s">
        <v>7307</v>
      </c>
    </row>
    <row r="7205" spans="50:50" ht="23.1" customHeight="1" x14ac:dyDescent="0.35">
      <c r="AX7205" s="74" t="s">
        <v>7308</v>
      </c>
    </row>
    <row r="7206" spans="50:50" ht="23.1" customHeight="1" x14ac:dyDescent="0.35">
      <c r="AX7206" s="74" t="s">
        <v>7309</v>
      </c>
    </row>
    <row r="7207" spans="50:50" ht="23.1" customHeight="1" x14ac:dyDescent="0.35">
      <c r="AX7207" s="74" t="s">
        <v>7310</v>
      </c>
    </row>
    <row r="7208" spans="50:50" ht="23.1" customHeight="1" x14ac:dyDescent="0.35">
      <c r="AX7208" s="74" t="s">
        <v>7311</v>
      </c>
    </row>
    <row r="7209" spans="50:50" ht="23.1" customHeight="1" x14ac:dyDescent="0.35">
      <c r="AX7209" s="74" t="s">
        <v>7312</v>
      </c>
    </row>
    <row r="7210" spans="50:50" ht="23.1" customHeight="1" x14ac:dyDescent="0.35">
      <c r="AX7210" s="74" t="s">
        <v>7313</v>
      </c>
    </row>
    <row r="7211" spans="50:50" ht="23.1" customHeight="1" x14ac:dyDescent="0.35">
      <c r="AX7211" s="74" t="s">
        <v>7314</v>
      </c>
    </row>
    <row r="7212" spans="50:50" ht="23.1" customHeight="1" x14ac:dyDescent="0.35">
      <c r="AX7212" s="74" t="s">
        <v>7315</v>
      </c>
    </row>
    <row r="7213" spans="50:50" ht="23.1" customHeight="1" x14ac:dyDescent="0.35">
      <c r="AX7213" s="74" t="s">
        <v>7316</v>
      </c>
    </row>
    <row r="7214" spans="50:50" ht="23.1" customHeight="1" x14ac:dyDescent="0.35">
      <c r="AX7214" s="74" t="s">
        <v>7317</v>
      </c>
    </row>
    <row r="7215" spans="50:50" ht="23.1" customHeight="1" x14ac:dyDescent="0.35">
      <c r="AX7215" s="74" t="s">
        <v>7318</v>
      </c>
    </row>
    <row r="7216" spans="50:50" ht="23.1" customHeight="1" x14ac:dyDescent="0.35">
      <c r="AX7216" s="74" t="s">
        <v>7319</v>
      </c>
    </row>
    <row r="7217" spans="50:50" ht="23.1" customHeight="1" x14ac:dyDescent="0.35">
      <c r="AX7217" s="74" t="s">
        <v>7320</v>
      </c>
    </row>
    <row r="7218" spans="50:50" ht="23.1" customHeight="1" x14ac:dyDescent="0.35">
      <c r="AX7218" s="74" t="s">
        <v>7321</v>
      </c>
    </row>
    <row r="7219" spans="50:50" ht="23.1" customHeight="1" x14ac:dyDescent="0.35">
      <c r="AX7219" s="74" t="s">
        <v>7322</v>
      </c>
    </row>
    <row r="7220" spans="50:50" ht="23.1" customHeight="1" x14ac:dyDescent="0.35">
      <c r="AX7220" s="74" t="s">
        <v>7323</v>
      </c>
    </row>
    <row r="7221" spans="50:50" ht="23.1" customHeight="1" x14ac:dyDescent="0.35">
      <c r="AX7221" s="74" t="s">
        <v>7324</v>
      </c>
    </row>
    <row r="7222" spans="50:50" ht="23.1" customHeight="1" x14ac:dyDescent="0.35">
      <c r="AX7222" s="74" t="s">
        <v>7325</v>
      </c>
    </row>
    <row r="7223" spans="50:50" ht="23.1" customHeight="1" x14ac:dyDescent="0.35">
      <c r="AX7223" s="74" t="s">
        <v>7326</v>
      </c>
    </row>
    <row r="7224" spans="50:50" ht="23.1" customHeight="1" x14ac:dyDescent="0.35">
      <c r="AX7224" s="74" t="s">
        <v>7327</v>
      </c>
    </row>
    <row r="7225" spans="50:50" ht="23.1" customHeight="1" x14ac:dyDescent="0.35">
      <c r="AX7225" s="74" t="s">
        <v>7328</v>
      </c>
    </row>
    <row r="7226" spans="50:50" ht="23.1" customHeight="1" x14ac:dyDescent="0.35">
      <c r="AX7226" s="74" t="s">
        <v>7329</v>
      </c>
    </row>
    <row r="7227" spans="50:50" ht="23.1" customHeight="1" x14ac:dyDescent="0.35">
      <c r="AX7227" s="74" t="s">
        <v>7330</v>
      </c>
    </row>
    <row r="7228" spans="50:50" ht="23.1" customHeight="1" x14ac:dyDescent="0.35">
      <c r="AX7228" s="74" t="s">
        <v>7331</v>
      </c>
    </row>
    <row r="7229" spans="50:50" ht="23.1" customHeight="1" x14ac:dyDescent="0.35">
      <c r="AX7229" s="74" t="s">
        <v>7332</v>
      </c>
    </row>
    <row r="7230" spans="50:50" ht="23.1" customHeight="1" x14ac:dyDescent="0.35">
      <c r="AX7230" s="74" t="s">
        <v>7333</v>
      </c>
    </row>
    <row r="7231" spans="50:50" ht="23.1" customHeight="1" x14ac:dyDescent="0.35">
      <c r="AX7231" s="74" t="s">
        <v>7334</v>
      </c>
    </row>
    <row r="7232" spans="50:50" ht="23.1" customHeight="1" x14ac:dyDescent="0.35">
      <c r="AX7232" s="74" t="s">
        <v>7335</v>
      </c>
    </row>
    <row r="7233" spans="50:50" ht="23.1" customHeight="1" x14ac:dyDescent="0.35">
      <c r="AX7233" s="74" t="s">
        <v>7336</v>
      </c>
    </row>
    <row r="7234" spans="50:50" ht="23.1" customHeight="1" x14ac:dyDescent="0.35">
      <c r="AX7234" s="74" t="s">
        <v>7337</v>
      </c>
    </row>
    <row r="7235" spans="50:50" ht="23.1" customHeight="1" x14ac:dyDescent="0.35">
      <c r="AX7235" s="74" t="s">
        <v>7338</v>
      </c>
    </row>
    <row r="7236" spans="50:50" ht="23.1" customHeight="1" x14ac:dyDescent="0.35">
      <c r="AX7236" s="74" t="s">
        <v>7339</v>
      </c>
    </row>
    <row r="7237" spans="50:50" ht="23.1" customHeight="1" x14ac:dyDescent="0.35">
      <c r="AX7237" s="74" t="s">
        <v>7340</v>
      </c>
    </row>
    <row r="7238" spans="50:50" ht="23.1" customHeight="1" x14ac:dyDescent="0.35">
      <c r="AX7238" s="74" t="s">
        <v>7341</v>
      </c>
    </row>
    <row r="7239" spans="50:50" ht="23.1" customHeight="1" x14ac:dyDescent="0.35">
      <c r="AX7239" s="74" t="s">
        <v>7342</v>
      </c>
    </row>
    <row r="7240" spans="50:50" ht="23.1" customHeight="1" x14ac:dyDescent="0.35">
      <c r="AX7240" s="74" t="s">
        <v>7343</v>
      </c>
    </row>
    <row r="7241" spans="50:50" ht="23.1" customHeight="1" x14ac:dyDescent="0.35">
      <c r="AX7241" s="74" t="s">
        <v>7344</v>
      </c>
    </row>
    <row r="7242" spans="50:50" ht="23.1" customHeight="1" x14ac:dyDescent="0.35">
      <c r="AX7242" s="74" t="s">
        <v>7345</v>
      </c>
    </row>
    <row r="7243" spans="50:50" ht="23.1" customHeight="1" x14ac:dyDescent="0.35">
      <c r="AX7243" s="74" t="s">
        <v>7346</v>
      </c>
    </row>
    <row r="7244" spans="50:50" ht="23.1" customHeight="1" x14ac:dyDescent="0.35">
      <c r="AX7244" s="74" t="s">
        <v>7347</v>
      </c>
    </row>
    <row r="7245" spans="50:50" ht="23.1" customHeight="1" x14ac:dyDescent="0.35">
      <c r="AX7245" s="74" t="s">
        <v>7348</v>
      </c>
    </row>
    <row r="7246" spans="50:50" ht="23.1" customHeight="1" x14ac:dyDescent="0.35">
      <c r="AX7246" s="74" t="s">
        <v>7349</v>
      </c>
    </row>
    <row r="7247" spans="50:50" ht="23.1" customHeight="1" x14ac:dyDescent="0.35">
      <c r="AX7247" s="74" t="s">
        <v>7350</v>
      </c>
    </row>
    <row r="7248" spans="50:50" ht="23.1" customHeight="1" x14ac:dyDescent="0.35">
      <c r="AX7248" s="74" t="s">
        <v>7351</v>
      </c>
    </row>
    <row r="7249" spans="50:50" ht="23.1" customHeight="1" x14ac:dyDescent="0.35">
      <c r="AX7249" s="74" t="s">
        <v>7352</v>
      </c>
    </row>
    <row r="7250" spans="50:50" ht="23.1" customHeight="1" x14ac:dyDescent="0.35">
      <c r="AX7250" s="74" t="s">
        <v>7353</v>
      </c>
    </row>
    <row r="7251" spans="50:50" ht="23.1" customHeight="1" x14ac:dyDescent="0.35">
      <c r="AX7251" s="74" t="s">
        <v>7354</v>
      </c>
    </row>
    <row r="7252" spans="50:50" ht="23.1" customHeight="1" x14ac:dyDescent="0.35">
      <c r="AX7252" s="74" t="s">
        <v>7355</v>
      </c>
    </row>
    <row r="7253" spans="50:50" ht="23.1" customHeight="1" x14ac:dyDescent="0.35">
      <c r="AX7253" s="74" t="s">
        <v>7356</v>
      </c>
    </row>
    <row r="7254" spans="50:50" ht="23.1" customHeight="1" x14ac:dyDescent="0.35">
      <c r="AX7254" s="74" t="s">
        <v>7357</v>
      </c>
    </row>
    <row r="7255" spans="50:50" ht="23.1" customHeight="1" x14ac:dyDescent="0.35">
      <c r="AX7255" s="74" t="s">
        <v>7358</v>
      </c>
    </row>
    <row r="7256" spans="50:50" ht="23.1" customHeight="1" x14ac:dyDescent="0.35">
      <c r="AX7256" s="74" t="s">
        <v>7359</v>
      </c>
    </row>
    <row r="7257" spans="50:50" ht="23.1" customHeight="1" x14ac:dyDescent="0.35">
      <c r="AX7257" s="74" t="s">
        <v>7360</v>
      </c>
    </row>
    <row r="7258" spans="50:50" ht="23.1" customHeight="1" x14ac:dyDescent="0.35">
      <c r="AX7258" s="74" t="s">
        <v>7361</v>
      </c>
    </row>
    <row r="7259" spans="50:50" ht="23.1" customHeight="1" x14ac:dyDescent="0.35">
      <c r="AX7259" s="74" t="s">
        <v>7362</v>
      </c>
    </row>
    <row r="7260" spans="50:50" ht="23.1" customHeight="1" x14ac:dyDescent="0.35">
      <c r="AX7260" s="74" t="s">
        <v>7363</v>
      </c>
    </row>
    <row r="7261" spans="50:50" ht="23.1" customHeight="1" x14ac:dyDescent="0.35">
      <c r="AX7261" s="74" t="s">
        <v>7364</v>
      </c>
    </row>
    <row r="7262" spans="50:50" ht="23.1" customHeight="1" x14ac:dyDescent="0.35">
      <c r="AX7262" s="74" t="s">
        <v>7365</v>
      </c>
    </row>
    <row r="7263" spans="50:50" ht="23.1" customHeight="1" x14ac:dyDescent="0.35">
      <c r="AX7263" s="74" t="s">
        <v>7366</v>
      </c>
    </row>
    <row r="7264" spans="50:50" ht="23.1" customHeight="1" x14ac:dyDescent="0.35">
      <c r="AX7264" s="74" t="s">
        <v>7367</v>
      </c>
    </row>
    <row r="7265" spans="50:50" ht="23.1" customHeight="1" x14ac:dyDescent="0.35">
      <c r="AX7265" s="74" t="s">
        <v>7368</v>
      </c>
    </row>
    <row r="7266" spans="50:50" ht="23.1" customHeight="1" x14ac:dyDescent="0.35">
      <c r="AX7266" s="74" t="s">
        <v>71</v>
      </c>
    </row>
    <row r="7267" spans="50:50" ht="23.1" customHeight="1" x14ac:dyDescent="0.35">
      <c r="AX7267" s="74" t="s">
        <v>7369</v>
      </c>
    </row>
    <row r="7268" spans="50:50" ht="23.1" customHeight="1" x14ac:dyDescent="0.35">
      <c r="AX7268" s="74" t="s">
        <v>7370</v>
      </c>
    </row>
    <row r="7269" spans="50:50" ht="23.1" customHeight="1" x14ac:dyDescent="0.35">
      <c r="AX7269" s="74" t="s">
        <v>7371</v>
      </c>
    </row>
    <row r="7270" spans="50:50" ht="23.1" customHeight="1" x14ac:dyDescent="0.35">
      <c r="AX7270" s="74" t="s">
        <v>7372</v>
      </c>
    </row>
    <row r="7271" spans="50:50" ht="23.1" customHeight="1" x14ac:dyDescent="0.35">
      <c r="AX7271" s="74" t="s">
        <v>7373</v>
      </c>
    </row>
    <row r="7272" spans="50:50" ht="23.1" customHeight="1" x14ac:dyDescent="0.35">
      <c r="AX7272" s="74" t="s">
        <v>7374</v>
      </c>
    </row>
    <row r="7273" spans="50:50" ht="23.1" customHeight="1" x14ac:dyDescent="0.35">
      <c r="AX7273" s="74" t="s">
        <v>7375</v>
      </c>
    </row>
    <row r="7274" spans="50:50" ht="23.1" customHeight="1" x14ac:dyDescent="0.35">
      <c r="AX7274" s="74" t="s">
        <v>7376</v>
      </c>
    </row>
    <row r="7275" spans="50:50" ht="23.1" customHeight="1" x14ac:dyDescent="0.35">
      <c r="AX7275" s="74" t="s">
        <v>7377</v>
      </c>
    </row>
    <row r="7276" spans="50:50" ht="23.1" customHeight="1" x14ac:dyDescent="0.35">
      <c r="AX7276" s="74" t="s">
        <v>7378</v>
      </c>
    </row>
    <row r="7277" spans="50:50" ht="23.1" customHeight="1" x14ac:dyDescent="0.35">
      <c r="AX7277" s="74" t="s">
        <v>7379</v>
      </c>
    </row>
    <row r="7278" spans="50:50" ht="23.1" customHeight="1" x14ac:dyDescent="0.35">
      <c r="AX7278" s="74" t="s">
        <v>7380</v>
      </c>
    </row>
    <row r="7279" spans="50:50" ht="23.1" customHeight="1" x14ac:dyDescent="0.35">
      <c r="AX7279" s="74" t="s">
        <v>7381</v>
      </c>
    </row>
    <row r="7280" spans="50:50" ht="23.1" customHeight="1" x14ac:dyDescent="0.35">
      <c r="AX7280" s="74" t="s">
        <v>7382</v>
      </c>
    </row>
    <row r="7281" spans="50:50" ht="23.1" customHeight="1" x14ac:dyDescent="0.35">
      <c r="AX7281" s="74" t="s">
        <v>7383</v>
      </c>
    </row>
    <row r="7282" spans="50:50" ht="23.1" customHeight="1" x14ac:dyDescent="0.35">
      <c r="AX7282" s="74" t="s">
        <v>7384</v>
      </c>
    </row>
    <row r="7283" spans="50:50" ht="23.1" customHeight="1" x14ac:dyDescent="0.35">
      <c r="AX7283" s="74" t="s">
        <v>7385</v>
      </c>
    </row>
    <row r="7284" spans="50:50" ht="23.1" customHeight="1" x14ac:dyDescent="0.35">
      <c r="AX7284" s="74" t="s">
        <v>7386</v>
      </c>
    </row>
    <row r="7285" spans="50:50" ht="23.1" customHeight="1" x14ac:dyDescent="0.35">
      <c r="AX7285" s="74" t="s">
        <v>7387</v>
      </c>
    </row>
    <row r="7286" spans="50:50" ht="23.1" customHeight="1" x14ac:dyDescent="0.35">
      <c r="AX7286" s="74" t="s">
        <v>7388</v>
      </c>
    </row>
    <row r="7287" spans="50:50" ht="23.1" customHeight="1" x14ac:dyDescent="0.35">
      <c r="AX7287" s="74" t="s">
        <v>7389</v>
      </c>
    </row>
    <row r="7288" spans="50:50" ht="23.1" customHeight="1" x14ac:dyDescent="0.35">
      <c r="AX7288" s="74" t="s">
        <v>7390</v>
      </c>
    </row>
    <row r="7289" spans="50:50" ht="23.1" customHeight="1" x14ac:dyDescent="0.35">
      <c r="AX7289" s="74" t="s">
        <v>7391</v>
      </c>
    </row>
    <row r="7290" spans="50:50" ht="23.1" customHeight="1" x14ac:dyDescent="0.35">
      <c r="AX7290" s="74" t="s">
        <v>7392</v>
      </c>
    </row>
    <row r="7291" spans="50:50" ht="23.1" customHeight="1" x14ac:dyDescent="0.35">
      <c r="AX7291" s="74" t="s">
        <v>7393</v>
      </c>
    </row>
    <row r="7292" spans="50:50" ht="23.1" customHeight="1" x14ac:dyDescent="0.35">
      <c r="AX7292" s="74" t="s">
        <v>7394</v>
      </c>
    </row>
    <row r="7293" spans="50:50" ht="23.1" customHeight="1" x14ac:dyDescent="0.35">
      <c r="AX7293" s="74" t="s">
        <v>7395</v>
      </c>
    </row>
    <row r="7294" spans="50:50" ht="23.1" customHeight="1" x14ac:dyDescent="0.35">
      <c r="AX7294" s="74" t="s">
        <v>7396</v>
      </c>
    </row>
    <row r="7295" spans="50:50" ht="23.1" customHeight="1" x14ac:dyDescent="0.35">
      <c r="AX7295" s="74" t="s">
        <v>7397</v>
      </c>
    </row>
    <row r="7296" spans="50:50" ht="23.1" customHeight="1" x14ac:dyDescent="0.35">
      <c r="AX7296" s="74" t="s">
        <v>7398</v>
      </c>
    </row>
    <row r="7297" spans="50:50" ht="23.1" customHeight="1" x14ac:dyDescent="0.35">
      <c r="AX7297" s="74" t="s">
        <v>7399</v>
      </c>
    </row>
    <row r="7298" spans="50:50" ht="23.1" customHeight="1" x14ac:dyDescent="0.35">
      <c r="AX7298" s="74" t="s">
        <v>7400</v>
      </c>
    </row>
    <row r="7299" spans="50:50" ht="23.1" customHeight="1" x14ac:dyDescent="0.35">
      <c r="AX7299" s="74" t="s">
        <v>7401</v>
      </c>
    </row>
    <row r="7300" spans="50:50" ht="23.1" customHeight="1" x14ac:dyDescent="0.35">
      <c r="AX7300" s="74" t="s">
        <v>7402</v>
      </c>
    </row>
    <row r="7301" spans="50:50" ht="23.1" customHeight="1" x14ac:dyDescent="0.35">
      <c r="AX7301" s="74" t="s">
        <v>7403</v>
      </c>
    </row>
    <row r="7302" spans="50:50" ht="23.1" customHeight="1" x14ac:dyDescent="0.35">
      <c r="AX7302" s="74" t="s">
        <v>7404</v>
      </c>
    </row>
    <row r="7303" spans="50:50" ht="23.1" customHeight="1" x14ac:dyDescent="0.35">
      <c r="AX7303" s="74" t="s">
        <v>7405</v>
      </c>
    </row>
    <row r="7304" spans="50:50" ht="23.1" customHeight="1" x14ac:dyDescent="0.35">
      <c r="AX7304" s="74" t="s">
        <v>7406</v>
      </c>
    </row>
    <row r="7305" spans="50:50" ht="23.1" customHeight="1" x14ac:dyDescent="0.35">
      <c r="AX7305" s="74" t="s">
        <v>7407</v>
      </c>
    </row>
    <row r="7306" spans="50:50" ht="23.1" customHeight="1" x14ac:dyDescent="0.35">
      <c r="AX7306" s="74" t="s">
        <v>7408</v>
      </c>
    </row>
    <row r="7307" spans="50:50" ht="23.1" customHeight="1" x14ac:dyDescent="0.35">
      <c r="AX7307" s="74" t="s">
        <v>7409</v>
      </c>
    </row>
    <row r="7308" spans="50:50" ht="23.1" customHeight="1" x14ac:dyDescent="0.35">
      <c r="AX7308" s="74" t="s">
        <v>7410</v>
      </c>
    </row>
    <row r="7309" spans="50:50" ht="23.1" customHeight="1" x14ac:dyDescent="0.35">
      <c r="AX7309" s="74" t="s">
        <v>7411</v>
      </c>
    </row>
    <row r="7310" spans="50:50" ht="23.1" customHeight="1" x14ac:dyDescent="0.35">
      <c r="AX7310" s="74" t="s">
        <v>7412</v>
      </c>
    </row>
    <row r="7311" spans="50:50" ht="23.1" customHeight="1" x14ac:dyDescent="0.35">
      <c r="AX7311" s="74" t="s">
        <v>7413</v>
      </c>
    </row>
    <row r="7312" spans="50:50" ht="23.1" customHeight="1" x14ac:dyDescent="0.35">
      <c r="AX7312" s="74" t="s">
        <v>7414</v>
      </c>
    </row>
    <row r="7313" spans="50:50" ht="23.1" customHeight="1" x14ac:dyDescent="0.35">
      <c r="AX7313" s="74" t="s">
        <v>7415</v>
      </c>
    </row>
    <row r="7314" spans="50:50" ht="23.1" customHeight="1" x14ac:dyDescent="0.35">
      <c r="AX7314" s="74" t="s">
        <v>7416</v>
      </c>
    </row>
    <row r="7315" spans="50:50" ht="23.1" customHeight="1" x14ac:dyDescent="0.35">
      <c r="AX7315" s="74" t="s">
        <v>7417</v>
      </c>
    </row>
    <row r="7316" spans="50:50" ht="23.1" customHeight="1" x14ac:dyDescent="0.35">
      <c r="AX7316" s="74" t="s">
        <v>7418</v>
      </c>
    </row>
    <row r="7317" spans="50:50" ht="23.1" customHeight="1" x14ac:dyDescent="0.35">
      <c r="AX7317" s="74" t="s">
        <v>7419</v>
      </c>
    </row>
    <row r="7318" spans="50:50" ht="23.1" customHeight="1" x14ac:dyDescent="0.35">
      <c r="AX7318" s="74" t="s">
        <v>7420</v>
      </c>
    </row>
    <row r="7319" spans="50:50" ht="23.1" customHeight="1" x14ac:dyDescent="0.35">
      <c r="AX7319" s="74" t="s">
        <v>7421</v>
      </c>
    </row>
    <row r="7320" spans="50:50" ht="23.1" customHeight="1" x14ac:dyDescent="0.35">
      <c r="AX7320" s="74" t="s">
        <v>7422</v>
      </c>
    </row>
    <row r="7321" spans="50:50" ht="23.1" customHeight="1" x14ac:dyDescent="0.35">
      <c r="AX7321" s="74" t="s">
        <v>7423</v>
      </c>
    </row>
    <row r="7322" spans="50:50" ht="23.1" customHeight="1" x14ac:dyDescent="0.35">
      <c r="AX7322" s="74" t="s">
        <v>7424</v>
      </c>
    </row>
    <row r="7323" spans="50:50" ht="23.1" customHeight="1" x14ac:dyDescent="0.35">
      <c r="AX7323" s="74" t="s">
        <v>7425</v>
      </c>
    </row>
    <row r="7324" spans="50:50" ht="23.1" customHeight="1" x14ac:dyDescent="0.35">
      <c r="AX7324" s="74" t="s">
        <v>7426</v>
      </c>
    </row>
    <row r="7325" spans="50:50" ht="23.1" customHeight="1" x14ac:dyDescent="0.35">
      <c r="AX7325" s="74" t="s">
        <v>7427</v>
      </c>
    </row>
    <row r="7326" spans="50:50" ht="23.1" customHeight="1" x14ac:dyDescent="0.35">
      <c r="AX7326" s="74" t="s">
        <v>7428</v>
      </c>
    </row>
    <row r="7327" spans="50:50" ht="23.1" customHeight="1" x14ac:dyDescent="0.35">
      <c r="AX7327" s="74" t="s">
        <v>7429</v>
      </c>
    </row>
    <row r="7328" spans="50:50" ht="23.1" customHeight="1" x14ac:dyDescent="0.35">
      <c r="AX7328" s="74" t="s">
        <v>7430</v>
      </c>
    </row>
    <row r="7329" spans="50:50" ht="23.1" customHeight="1" x14ac:dyDescent="0.35">
      <c r="AX7329" s="74" t="s">
        <v>7431</v>
      </c>
    </row>
    <row r="7330" spans="50:50" ht="23.1" customHeight="1" x14ac:dyDescent="0.35">
      <c r="AX7330" s="74" t="s">
        <v>7432</v>
      </c>
    </row>
    <row r="7331" spans="50:50" ht="23.1" customHeight="1" x14ac:dyDescent="0.35">
      <c r="AX7331" s="74" t="s">
        <v>7433</v>
      </c>
    </row>
    <row r="7332" spans="50:50" ht="23.1" customHeight="1" x14ac:dyDescent="0.35">
      <c r="AX7332" s="74" t="s">
        <v>7434</v>
      </c>
    </row>
    <row r="7333" spans="50:50" ht="23.1" customHeight="1" x14ac:dyDescent="0.35">
      <c r="AX7333" s="74" t="s">
        <v>7435</v>
      </c>
    </row>
    <row r="7334" spans="50:50" ht="23.1" customHeight="1" x14ac:dyDescent="0.35">
      <c r="AX7334" s="74" t="s">
        <v>7436</v>
      </c>
    </row>
    <row r="7335" spans="50:50" ht="23.1" customHeight="1" x14ac:dyDescent="0.35">
      <c r="AX7335" s="74" t="s">
        <v>7437</v>
      </c>
    </row>
    <row r="7336" spans="50:50" ht="23.1" customHeight="1" x14ac:dyDescent="0.35">
      <c r="AX7336" s="74" t="s">
        <v>7438</v>
      </c>
    </row>
    <row r="7337" spans="50:50" ht="23.1" customHeight="1" x14ac:dyDescent="0.35">
      <c r="AX7337" s="74" t="s">
        <v>7439</v>
      </c>
    </row>
    <row r="7338" spans="50:50" ht="23.1" customHeight="1" x14ac:dyDescent="0.35">
      <c r="AX7338" s="74" t="s">
        <v>7440</v>
      </c>
    </row>
    <row r="7339" spans="50:50" ht="23.1" customHeight="1" x14ac:dyDescent="0.35">
      <c r="AX7339" s="74" t="s">
        <v>7441</v>
      </c>
    </row>
    <row r="7340" spans="50:50" ht="23.1" customHeight="1" x14ac:dyDescent="0.35">
      <c r="AX7340" s="74" t="s">
        <v>7442</v>
      </c>
    </row>
    <row r="7341" spans="50:50" ht="23.1" customHeight="1" x14ac:dyDescent="0.35">
      <c r="AX7341" s="74" t="s">
        <v>7443</v>
      </c>
    </row>
    <row r="7342" spans="50:50" ht="23.1" customHeight="1" x14ac:dyDescent="0.35">
      <c r="AX7342" s="74" t="s">
        <v>7444</v>
      </c>
    </row>
    <row r="7343" spans="50:50" ht="23.1" customHeight="1" x14ac:dyDescent="0.35">
      <c r="AX7343" s="74" t="s">
        <v>7445</v>
      </c>
    </row>
    <row r="7344" spans="50:50" ht="23.1" customHeight="1" x14ac:dyDescent="0.35">
      <c r="AX7344" s="74" t="s">
        <v>7446</v>
      </c>
    </row>
    <row r="7345" spans="50:50" ht="23.1" customHeight="1" x14ac:dyDescent="0.35">
      <c r="AX7345" s="74" t="s">
        <v>7447</v>
      </c>
    </row>
    <row r="7346" spans="50:50" ht="23.1" customHeight="1" x14ac:dyDescent="0.35">
      <c r="AX7346" s="74" t="s">
        <v>7448</v>
      </c>
    </row>
    <row r="7347" spans="50:50" ht="23.1" customHeight="1" x14ac:dyDescent="0.35">
      <c r="AX7347" s="74" t="s">
        <v>7449</v>
      </c>
    </row>
    <row r="7348" spans="50:50" ht="23.1" customHeight="1" x14ac:dyDescent="0.35">
      <c r="AX7348" s="74" t="s">
        <v>7450</v>
      </c>
    </row>
    <row r="7349" spans="50:50" ht="23.1" customHeight="1" x14ac:dyDescent="0.35">
      <c r="AX7349" s="74" t="s">
        <v>7451</v>
      </c>
    </row>
    <row r="7350" spans="50:50" ht="23.1" customHeight="1" x14ac:dyDescent="0.35">
      <c r="AX7350" s="74" t="s">
        <v>7452</v>
      </c>
    </row>
    <row r="7351" spans="50:50" ht="23.1" customHeight="1" x14ac:dyDescent="0.35">
      <c r="AX7351" s="74" t="s">
        <v>51</v>
      </c>
    </row>
    <row r="7352" spans="50:50" ht="23.1" customHeight="1" x14ac:dyDescent="0.35">
      <c r="AX7352" s="74" t="s">
        <v>7453</v>
      </c>
    </row>
    <row r="7353" spans="50:50" ht="23.1" customHeight="1" x14ac:dyDescent="0.35">
      <c r="AX7353" s="74" t="s">
        <v>7454</v>
      </c>
    </row>
    <row r="7354" spans="50:50" ht="23.1" customHeight="1" x14ac:dyDescent="0.35">
      <c r="AX7354" s="74" t="s">
        <v>7455</v>
      </c>
    </row>
    <row r="7355" spans="50:50" ht="23.1" customHeight="1" x14ac:dyDescent="0.35">
      <c r="AX7355" s="74" t="s">
        <v>7456</v>
      </c>
    </row>
    <row r="7356" spans="50:50" ht="23.1" customHeight="1" x14ac:dyDescent="0.35">
      <c r="AX7356" s="74" t="s">
        <v>7457</v>
      </c>
    </row>
    <row r="7357" spans="50:50" ht="23.1" customHeight="1" x14ac:dyDescent="0.35">
      <c r="AX7357" s="74" t="s">
        <v>7458</v>
      </c>
    </row>
    <row r="7358" spans="50:50" ht="23.1" customHeight="1" x14ac:dyDescent="0.35">
      <c r="AX7358" s="74" t="s">
        <v>7459</v>
      </c>
    </row>
    <row r="7359" spans="50:50" ht="23.1" customHeight="1" x14ac:dyDescent="0.35">
      <c r="AX7359" s="74" t="s">
        <v>7460</v>
      </c>
    </row>
    <row r="7360" spans="50:50" ht="23.1" customHeight="1" x14ac:dyDescent="0.35">
      <c r="AX7360" s="74" t="s">
        <v>7461</v>
      </c>
    </row>
    <row r="7361" spans="50:50" ht="23.1" customHeight="1" x14ac:dyDescent="0.35">
      <c r="AX7361" s="74" t="s">
        <v>7462</v>
      </c>
    </row>
    <row r="7362" spans="50:50" ht="23.1" customHeight="1" x14ac:dyDescent="0.35">
      <c r="AX7362" s="74" t="s">
        <v>7463</v>
      </c>
    </row>
    <row r="7363" spans="50:50" ht="23.1" customHeight="1" x14ac:dyDescent="0.35">
      <c r="AX7363" s="74" t="s">
        <v>7464</v>
      </c>
    </row>
    <row r="7364" spans="50:50" ht="23.1" customHeight="1" x14ac:dyDescent="0.35">
      <c r="AX7364" s="74" t="s">
        <v>7465</v>
      </c>
    </row>
    <row r="7365" spans="50:50" ht="23.1" customHeight="1" x14ac:dyDescent="0.35">
      <c r="AX7365" s="74" t="s">
        <v>7466</v>
      </c>
    </row>
    <row r="7366" spans="50:50" ht="23.1" customHeight="1" x14ac:dyDescent="0.35">
      <c r="AX7366" s="74" t="s">
        <v>7467</v>
      </c>
    </row>
    <row r="7367" spans="50:50" ht="23.1" customHeight="1" x14ac:dyDescent="0.35">
      <c r="AX7367" s="74" t="s">
        <v>7468</v>
      </c>
    </row>
    <row r="7368" spans="50:50" ht="23.1" customHeight="1" x14ac:dyDescent="0.35">
      <c r="AX7368" s="74" t="s">
        <v>7469</v>
      </c>
    </row>
    <row r="7369" spans="50:50" ht="23.1" customHeight="1" x14ac:dyDescent="0.35">
      <c r="AX7369" s="74" t="s">
        <v>7470</v>
      </c>
    </row>
    <row r="7370" spans="50:50" ht="23.1" customHeight="1" x14ac:dyDescent="0.35">
      <c r="AX7370" s="74" t="s">
        <v>7471</v>
      </c>
    </row>
    <row r="7371" spans="50:50" ht="23.1" customHeight="1" x14ac:dyDescent="0.35">
      <c r="AX7371" s="74" t="s">
        <v>7472</v>
      </c>
    </row>
    <row r="7372" spans="50:50" ht="23.1" customHeight="1" x14ac:dyDescent="0.35">
      <c r="AX7372" s="74" t="s">
        <v>7473</v>
      </c>
    </row>
    <row r="7373" spans="50:50" ht="23.1" customHeight="1" x14ac:dyDescent="0.35">
      <c r="AX7373" s="74" t="s">
        <v>7474</v>
      </c>
    </row>
    <row r="7374" spans="50:50" ht="23.1" customHeight="1" x14ac:dyDescent="0.35">
      <c r="AX7374" s="74" t="s">
        <v>7475</v>
      </c>
    </row>
    <row r="7375" spans="50:50" ht="23.1" customHeight="1" x14ac:dyDescent="0.35">
      <c r="AX7375" s="74" t="s">
        <v>7476</v>
      </c>
    </row>
    <row r="7376" spans="50:50" ht="23.1" customHeight="1" x14ac:dyDescent="0.35">
      <c r="AX7376" s="74" t="s">
        <v>7477</v>
      </c>
    </row>
    <row r="7377" spans="50:50" ht="23.1" customHeight="1" x14ac:dyDescent="0.35">
      <c r="AX7377" s="74" t="s">
        <v>7478</v>
      </c>
    </row>
    <row r="7378" spans="50:50" ht="23.1" customHeight="1" x14ac:dyDescent="0.35">
      <c r="AX7378" s="74" t="s">
        <v>7479</v>
      </c>
    </row>
    <row r="7379" spans="50:50" ht="23.1" customHeight="1" x14ac:dyDescent="0.35">
      <c r="AX7379" s="74" t="s">
        <v>7480</v>
      </c>
    </row>
    <row r="7380" spans="50:50" ht="23.1" customHeight="1" x14ac:dyDescent="0.35">
      <c r="AX7380" s="74" t="s">
        <v>7481</v>
      </c>
    </row>
    <row r="7381" spans="50:50" ht="23.1" customHeight="1" x14ac:dyDescent="0.35">
      <c r="AX7381" s="74" t="s">
        <v>7482</v>
      </c>
    </row>
    <row r="7382" spans="50:50" ht="23.1" customHeight="1" x14ac:dyDescent="0.35">
      <c r="AX7382" s="74" t="s">
        <v>7483</v>
      </c>
    </row>
    <row r="7383" spans="50:50" ht="23.1" customHeight="1" x14ac:dyDescent="0.35">
      <c r="AX7383" s="74" t="s">
        <v>61</v>
      </c>
    </row>
    <row r="7384" spans="50:50" ht="23.1" customHeight="1" x14ac:dyDescent="0.35">
      <c r="AX7384" s="74" t="s">
        <v>7484</v>
      </c>
    </row>
    <row r="7385" spans="50:50" ht="23.1" customHeight="1" x14ac:dyDescent="0.35">
      <c r="AX7385" s="74" t="s">
        <v>7485</v>
      </c>
    </row>
    <row r="7386" spans="50:50" ht="23.1" customHeight="1" x14ac:dyDescent="0.35">
      <c r="AX7386" s="74" t="s">
        <v>7486</v>
      </c>
    </row>
    <row r="7387" spans="50:50" ht="23.1" customHeight="1" x14ac:dyDescent="0.35">
      <c r="AX7387" s="74" t="s">
        <v>7487</v>
      </c>
    </row>
    <row r="7388" spans="50:50" ht="23.1" customHeight="1" x14ac:dyDescent="0.35">
      <c r="AX7388" s="74" t="s">
        <v>7488</v>
      </c>
    </row>
    <row r="7389" spans="50:50" ht="23.1" customHeight="1" x14ac:dyDescent="0.35">
      <c r="AX7389" s="74" t="s">
        <v>7489</v>
      </c>
    </row>
    <row r="7390" spans="50:50" ht="23.1" customHeight="1" x14ac:dyDescent="0.35">
      <c r="AX7390" s="74" t="s">
        <v>7490</v>
      </c>
    </row>
    <row r="7391" spans="50:50" ht="23.1" customHeight="1" x14ac:dyDescent="0.35">
      <c r="AX7391" s="74" t="s">
        <v>7491</v>
      </c>
    </row>
    <row r="7392" spans="50:50" ht="23.1" customHeight="1" x14ac:dyDescent="0.35">
      <c r="AX7392" s="74" t="s">
        <v>7492</v>
      </c>
    </row>
    <row r="7393" spans="50:50" ht="23.1" customHeight="1" x14ac:dyDescent="0.35">
      <c r="AX7393" s="74" t="s">
        <v>7493</v>
      </c>
    </row>
    <row r="7394" spans="50:50" ht="23.1" customHeight="1" x14ac:dyDescent="0.35">
      <c r="AX7394" s="74" t="s">
        <v>7494</v>
      </c>
    </row>
    <row r="7395" spans="50:50" ht="23.1" customHeight="1" x14ac:dyDescent="0.35">
      <c r="AX7395" s="74" t="s">
        <v>7495</v>
      </c>
    </row>
    <row r="7396" spans="50:50" ht="23.1" customHeight="1" x14ac:dyDescent="0.35">
      <c r="AX7396" s="74" t="s">
        <v>7496</v>
      </c>
    </row>
    <row r="7397" spans="50:50" ht="23.1" customHeight="1" x14ac:dyDescent="0.35">
      <c r="AX7397" s="74" t="s">
        <v>7497</v>
      </c>
    </row>
    <row r="7398" spans="50:50" ht="23.1" customHeight="1" x14ac:dyDescent="0.35">
      <c r="AX7398" s="74" t="s">
        <v>7498</v>
      </c>
    </row>
    <row r="7399" spans="50:50" ht="23.1" customHeight="1" x14ac:dyDescent="0.35">
      <c r="AX7399" s="74" t="s">
        <v>7499</v>
      </c>
    </row>
    <row r="7400" spans="50:50" ht="23.1" customHeight="1" x14ac:dyDescent="0.35">
      <c r="AX7400" s="74" t="s">
        <v>7500</v>
      </c>
    </row>
    <row r="7401" spans="50:50" ht="23.1" customHeight="1" x14ac:dyDescent="0.35">
      <c r="AX7401" s="74" t="s">
        <v>7501</v>
      </c>
    </row>
    <row r="7402" spans="50:50" ht="23.1" customHeight="1" x14ac:dyDescent="0.35">
      <c r="AX7402" s="74" t="s">
        <v>7502</v>
      </c>
    </row>
    <row r="7403" spans="50:50" ht="23.1" customHeight="1" x14ac:dyDescent="0.35">
      <c r="AX7403" s="74" t="s">
        <v>7503</v>
      </c>
    </row>
    <row r="7404" spans="50:50" ht="23.1" customHeight="1" x14ac:dyDescent="0.35">
      <c r="AX7404" s="74" t="s">
        <v>7504</v>
      </c>
    </row>
    <row r="7405" spans="50:50" ht="23.1" customHeight="1" x14ac:dyDescent="0.35">
      <c r="AX7405" s="74" t="s">
        <v>7505</v>
      </c>
    </row>
    <row r="7406" spans="50:50" ht="23.1" customHeight="1" x14ac:dyDescent="0.35">
      <c r="AX7406" s="74" t="s">
        <v>7506</v>
      </c>
    </row>
    <row r="7407" spans="50:50" ht="23.1" customHeight="1" x14ac:dyDescent="0.35">
      <c r="AX7407" s="74" t="s">
        <v>7507</v>
      </c>
    </row>
    <row r="7408" spans="50:50" ht="23.1" customHeight="1" x14ac:dyDescent="0.35">
      <c r="AX7408" s="74" t="s">
        <v>7508</v>
      </c>
    </row>
    <row r="7409" spans="50:50" ht="23.1" customHeight="1" x14ac:dyDescent="0.35">
      <c r="AX7409" s="74" t="s">
        <v>7509</v>
      </c>
    </row>
    <row r="7410" spans="50:50" ht="23.1" customHeight="1" x14ac:dyDescent="0.35">
      <c r="AX7410" s="74" t="s">
        <v>7510</v>
      </c>
    </row>
    <row r="7411" spans="50:50" ht="23.1" customHeight="1" x14ac:dyDescent="0.35">
      <c r="AX7411" s="74" t="s">
        <v>7511</v>
      </c>
    </row>
    <row r="7412" spans="50:50" ht="23.1" customHeight="1" x14ac:dyDescent="0.35">
      <c r="AX7412" s="74" t="s">
        <v>7512</v>
      </c>
    </row>
    <row r="7413" spans="50:50" ht="23.1" customHeight="1" x14ac:dyDescent="0.35">
      <c r="AX7413" s="74" t="s">
        <v>7513</v>
      </c>
    </row>
    <row r="7414" spans="50:50" ht="23.1" customHeight="1" x14ac:dyDescent="0.35">
      <c r="AX7414" s="74" t="s">
        <v>7514</v>
      </c>
    </row>
    <row r="7415" spans="50:50" ht="23.1" customHeight="1" x14ac:dyDescent="0.35">
      <c r="AX7415" s="74" t="s">
        <v>7515</v>
      </c>
    </row>
    <row r="7416" spans="50:50" ht="23.1" customHeight="1" x14ac:dyDescent="0.35">
      <c r="AX7416" s="74" t="s">
        <v>7516</v>
      </c>
    </row>
    <row r="7417" spans="50:50" ht="23.1" customHeight="1" x14ac:dyDescent="0.35">
      <c r="AX7417" s="74" t="s">
        <v>7517</v>
      </c>
    </row>
    <row r="7418" spans="50:50" ht="23.1" customHeight="1" x14ac:dyDescent="0.35">
      <c r="AX7418" s="74" t="s">
        <v>7518</v>
      </c>
    </row>
    <row r="7419" spans="50:50" ht="23.1" customHeight="1" x14ac:dyDescent="0.35">
      <c r="AX7419" s="74" t="s">
        <v>7519</v>
      </c>
    </row>
    <row r="7420" spans="50:50" ht="23.1" customHeight="1" x14ac:dyDescent="0.35">
      <c r="AX7420" s="74" t="s">
        <v>7520</v>
      </c>
    </row>
    <row r="7421" spans="50:50" ht="23.1" customHeight="1" x14ac:dyDescent="0.35">
      <c r="AX7421" s="74" t="s">
        <v>7521</v>
      </c>
    </row>
    <row r="7422" spans="50:50" ht="23.1" customHeight="1" x14ac:dyDescent="0.35">
      <c r="AX7422" s="74" t="s">
        <v>7522</v>
      </c>
    </row>
    <row r="7423" spans="50:50" ht="23.1" customHeight="1" x14ac:dyDescent="0.35">
      <c r="AX7423" s="74" t="s">
        <v>7523</v>
      </c>
    </row>
    <row r="7424" spans="50:50" ht="23.1" customHeight="1" x14ac:dyDescent="0.35">
      <c r="AX7424" s="74" t="s">
        <v>7524</v>
      </c>
    </row>
    <row r="7425" spans="50:50" ht="23.1" customHeight="1" x14ac:dyDescent="0.35">
      <c r="AX7425" s="74" t="s">
        <v>7525</v>
      </c>
    </row>
    <row r="7426" spans="50:50" ht="23.1" customHeight="1" x14ac:dyDescent="0.35">
      <c r="AX7426" s="74" t="s">
        <v>7526</v>
      </c>
    </row>
    <row r="7427" spans="50:50" ht="23.1" customHeight="1" x14ac:dyDescent="0.35">
      <c r="AX7427" s="74" t="s">
        <v>7527</v>
      </c>
    </row>
    <row r="7428" spans="50:50" ht="23.1" customHeight="1" x14ac:dyDescent="0.35">
      <c r="AX7428" s="74" t="s">
        <v>7528</v>
      </c>
    </row>
    <row r="7429" spans="50:50" ht="23.1" customHeight="1" x14ac:dyDescent="0.35">
      <c r="AX7429" s="74" t="s">
        <v>7529</v>
      </c>
    </row>
    <row r="7430" spans="50:50" ht="23.1" customHeight="1" x14ac:dyDescent="0.35">
      <c r="AX7430" s="74" t="s">
        <v>7530</v>
      </c>
    </row>
    <row r="7431" spans="50:50" ht="23.1" customHeight="1" x14ac:dyDescent="0.35">
      <c r="AX7431" s="74" t="s">
        <v>7531</v>
      </c>
    </row>
    <row r="7432" spans="50:50" ht="23.1" customHeight="1" x14ac:dyDescent="0.35">
      <c r="AX7432" s="74" t="s">
        <v>7532</v>
      </c>
    </row>
    <row r="7433" spans="50:50" ht="23.1" customHeight="1" x14ac:dyDescent="0.35">
      <c r="AX7433" s="74" t="s">
        <v>7533</v>
      </c>
    </row>
    <row r="7434" spans="50:50" ht="23.1" customHeight="1" x14ac:dyDescent="0.35">
      <c r="AX7434" s="74" t="s">
        <v>7534</v>
      </c>
    </row>
    <row r="7435" spans="50:50" ht="23.1" customHeight="1" x14ac:dyDescent="0.35">
      <c r="AX7435" s="74" t="s">
        <v>7535</v>
      </c>
    </row>
    <row r="7436" spans="50:50" ht="23.1" customHeight="1" x14ac:dyDescent="0.35">
      <c r="AX7436" s="74" t="s">
        <v>7536</v>
      </c>
    </row>
    <row r="7437" spans="50:50" ht="23.1" customHeight="1" x14ac:dyDescent="0.35">
      <c r="AX7437" s="74" t="s">
        <v>7537</v>
      </c>
    </row>
    <row r="7438" spans="50:50" ht="23.1" customHeight="1" x14ac:dyDescent="0.35">
      <c r="AX7438" s="74" t="s">
        <v>7538</v>
      </c>
    </row>
    <row r="7439" spans="50:50" ht="23.1" customHeight="1" x14ac:dyDescent="0.35">
      <c r="AX7439" s="74" t="s">
        <v>7539</v>
      </c>
    </row>
    <row r="7440" spans="50:50" ht="23.1" customHeight="1" x14ac:dyDescent="0.35">
      <c r="AX7440" s="74" t="s">
        <v>7540</v>
      </c>
    </row>
    <row r="7441" spans="50:50" ht="23.1" customHeight="1" x14ac:dyDescent="0.35">
      <c r="AX7441" s="74" t="s">
        <v>7541</v>
      </c>
    </row>
    <row r="7442" spans="50:50" ht="23.1" customHeight="1" x14ac:dyDescent="0.35">
      <c r="AX7442" s="74" t="s">
        <v>7542</v>
      </c>
    </row>
    <row r="7443" spans="50:50" ht="23.1" customHeight="1" x14ac:dyDescent="0.35">
      <c r="AX7443" s="74" t="s">
        <v>7543</v>
      </c>
    </row>
    <row r="7444" spans="50:50" ht="23.1" customHeight="1" x14ac:dyDescent="0.35">
      <c r="AX7444" s="74" t="s">
        <v>7544</v>
      </c>
    </row>
    <row r="7445" spans="50:50" ht="23.1" customHeight="1" x14ac:dyDescent="0.35">
      <c r="AX7445" s="74" t="s">
        <v>7545</v>
      </c>
    </row>
    <row r="7446" spans="50:50" ht="23.1" customHeight="1" x14ac:dyDescent="0.35">
      <c r="AX7446" s="74" t="s">
        <v>7546</v>
      </c>
    </row>
    <row r="7447" spans="50:50" ht="23.1" customHeight="1" x14ac:dyDescent="0.35">
      <c r="AX7447" s="74" t="s">
        <v>7547</v>
      </c>
    </row>
    <row r="7448" spans="50:50" ht="23.1" customHeight="1" x14ac:dyDescent="0.35">
      <c r="AX7448" s="74" t="s">
        <v>7548</v>
      </c>
    </row>
    <row r="7449" spans="50:50" ht="23.1" customHeight="1" x14ac:dyDescent="0.35">
      <c r="AX7449" s="74" t="s">
        <v>7549</v>
      </c>
    </row>
    <row r="7450" spans="50:50" ht="23.1" customHeight="1" x14ac:dyDescent="0.35">
      <c r="AX7450" s="74" t="s">
        <v>7550</v>
      </c>
    </row>
    <row r="7451" spans="50:50" ht="23.1" customHeight="1" x14ac:dyDescent="0.35">
      <c r="AX7451" s="74" t="s">
        <v>7551</v>
      </c>
    </row>
    <row r="7452" spans="50:50" ht="23.1" customHeight="1" x14ac:dyDescent="0.35">
      <c r="AX7452" s="74" t="s">
        <v>7552</v>
      </c>
    </row>
    <row r="7453" spans="50:50" ht="23.1" customHeight="1" x14ac:dyDescent="0.35">
      <c r="AX7453" s="74" t="s">
        <v>7553</v>
      </c>
    </row>
    <row r="7454" spans="50:50" ht="23.1" customHeight="1" x14ac:dyDescent="0.35">
      <c r="AX7454" s="74" t="s">
        <v>7554</v>
      </c>
    </row>
    <row r="7455" spans="50:50" ht="23.1" customHeight="1" x14ac:dyDescent="0.35">
      <c r="AX7455" s="74" t="s">
        <v>7555</v>
      </c>
    </row>
    <row r="7456" spans="50:50" ht="23.1" customHeight="1" x14ac:dyDescent="0.35">
      <c r="AX7456" s="74" t="s">
        <v>70</v>
      </c>
    </row>
    <row r="7457" spans="50:50" ht="23.1" customHeight="1" x14ac:dyDescent="0.35">
      <c r="AX7457" s="74" t="s">
        <v>7556</v>
      </c>
    </row>
    <row r="7458" spans="50:50" ht="23.1" customHeight="1" x14ac:dyDescent="0.35">
      <c r="AX7458" s="74" t="s">
        <v>7557</v>
      </c>
    </row>
    <row r="7459" spans="50:50" ht="23.1" customHeight="1" x14ac:dyDescent="0.35">
      <c r="AX7459" s="74" t="s">
        <v>7558</v>
      </c>
    </row>
    <row r="7460" spans="50:50" ht="23.1" customHeight="1" x14ac:dyDescent="0.35">
      <c r="AX7460" s="74" t="s">
        <v>7559</v>
      </c>
    </row>
    <row r="7461" spans="50:50" ht="23.1" customHeight="1" x14ac:dyDescent="0.35">
      <c r="AX7461" s="74" t="s">
        <v>7560</v>
      </c>
    </row>
    <row r="7462" spans="50:50" ht="23.1" customHeight="1" x14ac:dyDescent="0.35">
      <c r="AX7462" s="74" t="s">
        <v>7561</v>
      </c>
    </row>
    <row r="7463" spans="50:50" ht="23.1" customHeight="1" x14ac:dyDescent="0.35">
      <c r="AX7463" s="74" t="s">
        <v>7562</v>
      </c>
    </row>
    <row r="7464" spans="50:50" ht="23.1" customHeight="1" x14ac:dyDescent="0.35">
      <c r="AX7464" s="74" t="s">
        <v>7563</v>
      </c>
    </row>
    <row r="7465" spans="50:50" ht="23.1" customHeight="1" x14ac:dyDescent="0.35">
      <c r="AX7465" s="74" t="s">
        <v>7564</v>
      </c>
    </row>
    <row r="7466" spans="50:50" ht="23.1" customHeight="1" x14ac:dyDescent="0.35">
      <c r="AX7466" s="74" t="s">
        <v>7565</v>
      </c>
    </row>
    <row r="7467" spans="50:50" ht="23.1" customHeight="1" x14ac:dyDescent="0.35">
      <c r="AX7467" s="74" t="s">
        <v>7566</v>
      </c>
    </row>
    <row r="7468" spans="50:50" ht="23.1" customHeight="1" x14ac:dyDescent="0.35">
      <c r="AX7468" s="74" t="s">
        <v>7567</v>
      </c>
    </row>
    <row r="7469" spans="50:50" ht="23.1" customHeight="1" x14ac:dyDescent="0.35">
      <c r="AX7469" s="74" t="s">
        <v>7568</v>
      </c>
    </row>
    <row r="7470" spans="50:50" ht="23.1" customHeight="1" x14ac:dyDescent="0.35">
      <c r="AX7470" s="74" t="s">
        <v>7569</v>
      </c>
    </row>
    <row r="7471" spans="50:50" ht="23.1" customHeight="1" x14ac:dyDescent="0.35">
      <c r="AX7471" s="74" t="s">
        <v>7570</v>
      </c>
    </row>
    <row r="7472" spans="50:50" ht="23.1" customHeight="1" x14ac:dyDescent="0.35">
      <c r="AX7472" s="74" t="s">
        <v>7571</v>
      </c>
    </row>
    <row r="7473" spans="50:50" ht="23.1" customHeight="1" x14ac:dyDescent="0.35">
      <c r="AX7473" s="74" t="s">
        <v>7572</v>
      </c>
    </row>
    <row r="7474" spans="50:50" ht="23.1" customHeight="1" x14ac:dyDescent="0.35">
      <c r="AX7474" s="74" t="s">
        <v>7573</v>
      </c>
    </row>
    <row r="7475" spans="50:50" ht="23.1" customHeight="1" x14ac:dyDescent="0.35">
      <c r="AX7475" s="74" t="s">
        <v>7574</v>
      </c>
    </row>
    <row r="7476" spans="50:50" ht="23.1" customHeight="1" x14ac:dyDescent="0.35">
      <c r="AX7476" s="74" t="s">
        <v>7575</v>
      </c>
    </row>
    <row r="7477" spans="50:50" ht="23.1" customHeight="1" x14ac:dyDescent="0.35">
      <c r="AX7477" s="74" t="s">
        <v>7576</v>
      </c>
    </row>
    <row r="7478" spans="50:50" ht="23.1" customHeight="1" x14ac:dyDescent="0.35">
      <c r="AX7478" s="74" t="s">
        <v>7577</v>
      </c>
    </row>
    <row r="7479" spans="50:50" ht="23.1" customHeight="1" x14ac:dyDescent="0.35">
      <c r="AX7479" s="74" t="s">
        <v>7578</v>
      </c>
    </row>
    <row r="7480" spans="50:50" ht="23.1" customHeight="1" x14ac:dyDescent="0.35">
      <c r="AX7480" s="74" t="s">
        <v>7579</v>
      </c>
    </row>
    <row r="7481" spans="50:50" ht="23.1" customHeight="1" x14ac:dyDescent="0.35">
      <c r="AX7481" s="74" t="s">
        <v>7580</v>
      </c>
    </row>
    <row r="7482" spans="50:50" ht="23.1" customHeight="1" x14ac:dyDescent="0.35">
      <c r="AX7482" s="74" t="s">
        <v>7581</v>
      </c>
    </row>
    <row r="7483" spans="50:50" ht="23.1" customHeight="1" x14ac:dyDescent="0.35">
      <c r="AX7483" s="74" t="s">
        <v>7582</v>
      </c>
    </row>
    <row r="7484" spans="50:50" ht="23.1" customHeight="1" x14ac:dyDescent="0.35">
      <c r="AX7484" s="74" t="s">
        <v>7583</v>
      </c>
    </row>
    <row r="7485" spans="50:50" ht="23.1" customHeight="1" x14ac:dyDescent="0.35">
      <c r="AX7485" s="74" t="s">
        <v>7584</v>
      </c>
    </row>
    <row r="7486" spans="50:50" ht="23.1" customHeight="1" x14ac:dyDescent="0.35">
      <c r="AX7486" s="74" t="s">
        <v>7585</v>
      </c>
    </row>
    <row r="7487" spans="50:50" ht="23.1" customHeight="1" x14ac:dyDescent="0.35">
      <c r="AX7487" s="74" t="s">
        <v>7586</v>
      </c>
    </row>
    <row r="7488" spans="50:50" ht="23.1" customHeight="1" x14ac:dyDescent="0.35">
      <c r="AX7488" s="74" t="s">
        <v>7587</v>
      </c>
    </row>
    <row r="7489" spans="50:50" ht="23.1" customHeight="1" x14ac:dyDescent="0.35">
      <c r="AX7489" s="74" t="s">
        <v>7588</v>
      </c>
    </row>
    <row r="7490" spans="50:50" ht="23.1" customHeight="1" x14ac:dyDescent="0.35">
      <c r="AX7490" s="74" t="s">
        <v>7589</v>
      </c>
    </row>
    <row r="7491" spans="50:50" ht="23.1" customHeight="1" x14ac:dyDescent="0.35">
      <c r="AX7491" s="74" t="s">
        <v>7590</v>
      </c>
    </row>
    <row r="7492" spans="50:50" ht="23.1" customHeight="1" x14ac:dyDescent="0.35">
      <c r="AX7492" s="74" t="s">
        <v>7591</v>
      </c>
    </row>
    <row r="7493" spans="50:50" ht="23.1" customHeight="1" x14ac:dyDescent="0.35">
      <c r="AX7493" s="74" t="s">
        <v>7592</v>
      </c>
    </row>
    <row r="7494" spans="50:50" ht="23.1" customHeight="1" x14ac:dyDescent="0.35">
      <c r="AX7494" s="74" t="s">
        <v>7593</v>
      </c>
    </row>
    <row r="7495" spans="50:50" ht="23.1" customHeight="1" x14ac:dyDescent="0.35">
      <c r="AX7495" s="74" t="s">
        <v>7594</v>
      </c>
    </row>
    <row r="7496" spans="50:50" ht="23.1" customHeight="1" x14ac:dyDescent="0.35">
      <c r="AX7496" s="74" t="s">
        <v>7595</v>
      </c>
    </row>
    <row r="7497" spans="50:50" ht="23.1" customHeight="1" x14ac:dyDescent="0.35">
      <c r="AX7497" s="74" t="s">
        <v>7596</v>
      </c>
    </row>
    <row r="7498" spans="50:50" ht="23.1" customHeight="1" x14ac:dyDescent="0.35">
      <c r="AX7498" s="74" t="s">
        <v>7597</v>
      </c>
    </row>
    <row r="7499" spans="50:50" ht="23.1" customHeight="1" x14ac:dyDescent="0.35">
      <c r="AX7499" s="74" t="s">
        <v>7598</v>
      </c>
    </row>
    <row r="7500" spans="50:50" ht="23.1" customHeight="1" x14ac:dyDescent="0.35">
      <c r="AX7500" s="74" t="s">
        <v>7599</v>
      </c>
    </row>
    <row r="7501" spans="50:50" ht="23.1" customHeight="1" x14ac:dyDescent="0.35">
      <c r="AX7501" s="74" t="s">
        <v>7600</v>
      </c>
    </row>
    <row r="7502" spans="50:50" ht="23.1" customHeight="1" x14ac:dyDescent="0.35">
      <c r="AX7502" s="74" t="s">
        <v>7601</v>
      </c>
    </row>
    <row r="7503" spans="50:50" ht="23.1" customHeight="1" x14ac:dyDescent="0.35">
      <c r="AX7503" s="74" t="s">
        <v>7602</v>
      </c>
    </row>
    <row r="7504" spans="50:50" ht="23.1" customHeight="1" x14ac:dyDescent="0.35">
      <c r="AX7504" s="74" t="s">
        <v>7603</v>
      </c>
    </row>
    <row r="7505" spans="50:50" ht="23.1" customHeight="1" x14ac:dyDescent="0.35">
      <c r="AX7505" s="74" t="s">
        <v>7604</v>
      </c>
    </row>
    <row r="7506" spans="50:50" ht="23.1" customHeight="1" x14ac:dyDescent="0.35">
      <c r="AX7506" s="74" t="s">
        <v>7605</v>
      </c>
    </row>
    <row r="7507" spans="50:50" ht="23.1" customHeight="1" x14ac:dyDescent="0.35">
      <c r="AX7507" s="74" t="s">
        <v>7606</v>
      </c>
    </row>
    <row r="7508" spans="50:50" ht="23.1" customHeight="1" x14ac:dyDescent="0.35">
      <c r="AX7508" s="74" t="s">
        <v>7607</v>
      </c>
    </row>
    <row r="7509" spans="50:50" ht="23.1" customHeight="1" x14ac:dyDescent="0.35">
      <c r="AX7509" s="74" t="s">
        <v>7608</v>
      </c>
    </row>
    <row r="7510" spans="50:50" ht="23.1" customHeight="1" x14ac:dyDescent="0.35">
      <c r="AX7510" s="74" t="s">
        <v>7609</v>
      </c>
    </row>
    <row r="7511" spans="50:50" ht="23.1" customHeight="1" x14ac:dyDescent="0.35">
      <c r="AX7511" s="74" t="s">
        <v>7610</v>
      </c>
    </row>
    <row r="7512" spans="50:50" ht="23.1" customHeight="1" x14ac:dyDescent="0.35">
      <c r="AX7512" s="74" t="s">
        <v>7611</v>
      </c>
    </row>
    <row r="7513" spans="50:50" ht="23.1" customHeight="1" x14ac:dyDescent="0.35">
      <c r="AX7513" s="74" t="s">
        <v>7612</v>
      </c>
    </row>
    <row r="7514" spans="50:50" ht="23.1" customHeight="1" x14ac:dyDescent="0.35">
      <c r="AX7514" s="74" t="s">
        <v>7613</v>
      </c>
    </row>
    <row r="7515" spans="50:50" ht="23.1" customHeight="1" x14ac:dyDescent="0.35">
      <c r="AX7515" s="74" t="s">
        <v>7614</v>
      </c>
    </row>
    <row r="7516" spans="50:50" ht="23.1" customHeight="1" x14ac:dyDescent="0.35">
      <c r="AX7516" s="74" t="s">
        <v>7615</v>
      </c>
    </row>
    <row r="7517" spans="50:50" ht="23.1" customHeight="1" x14ac:dyDescent="0.35">
      <c r="AX7517" s="74" t="s">
        <v>7616</v>
      </c>
    </row>
    <row r="7518" spans="50:50" ht="23.1" customHeight="1" x14ac:dyDescent="0.35">
      <c r="AX7518" s="74" t="s">
        <v>7617</v>
      </c>
    </row>
    <row r="7519" spans="50:50" ht="23.1" customHeight="1" x14ac:dyDescent="0.35">
      <c r="AX7519" s="74" t="s">
        <v>7618</v>
      </c>
    </row>
    <row r="7520" spans="50:50" ht="23.1" customHeight="1" x14ac:dyDescent="0.35">
      <c r="AX7520" s="74" t="s">
        <v>7619</v>
      </c>
    </row>
    <row r="7521" spans="50:50" ht="23.1" customHeight="1" x14ac:dyDescent="0.35">
      <c r="AX7521" s="74" t="s">
        <v>7620</v>
      </c>
    </row>
    <row r="7522" spans="50:50" ht="23.1" customHeight="1" x14ac:dyDescent="0.35">
      <c r="AX7522" s="74" t="s">
        <v>7621</v>
      </c>
    </row>
    <row r="7523" spans="50:50" ht="23.1" customHeight="1" x14ac:dyDescent="0.35">
      <c r="AX7523" s="74" t="s">
        <v>7622</v>
      </c>
    </row>
    <row r="7524" spans="50:50" ht="23.1" customHeight="1" x14ac:dyDescent="0.35">
      <c r="AX7524" s="74" t="s">
        <v>7623</v>
      </c>
    </row>
    <row r="7525" spans="50:50" ht="23.1" customHeight="1" x14ac:dyDescent="0.35">
      <c r="AX7525" s="74" t="s">
        <v>7624</v>
      </c>
    </row>
    <row r="7526" spans="50:50" ht="23.1" customHeight="1" x14ac:dyDescent="0.35">
      <c r="AX7526" s="74" t="s">
        <v>7625</v>
      </c>
    </row>
    <row r="7527" spans="50:50" ht="23.1" customHeight="1" x14ac:dyDescent="0.35">
      <c r="AX7527" s="74" t="s">
        <v>7626</v>
      </c>
    </row>
    <row r="7528" spans="50:50" ht="23.1" customHeight="1" x14ac:dyDescent="0.35">
      <c r="AX7528" s="74" t="s">
        <v>7627</v>
      </c>
    </row>
    <row r="7529" spans="50:50" ht="23.1" customHeight="1" x14ac:dyDescent="0.35">
      <c r="AX7529" s="74" t="s">
        <v>7628</v>
      </c>
    </row>
    <row r="7530" spans="50:50" ht="23.1" customHeight="1" x14ac:dyDescent="0.35">
      <c r="AX7530" s="74" t="s">
        <v>7629</v>
      </c>
    </row>
    <row r="7531" spans="50:50" ht="23.1" customHeight="1" x14ac:dyDescent="0.35">
      <c r="AX7531" s="74" t="s">
        <v>7630</v>
      </c>
    </row>
    <row r="7532" spans="50:50" ht="23.1" customHeight="1" x14ac:dyDescent="0.35">
      <c r="AX7532" s="74" t="s">
        <v>7631</v>
      </c>
    </row>
    <row r="7533" spans="50:50" ht="23.1" customHeight="1" x14ac:dyDescent="0.35">
      <c r="AX7533" s="74" t="s">
        <v>7632</v>
      </c>
    </row>
    <row r="7534" spans="50:50" ht="23.1" customHeight="1" x14ac:dyDescent="0.35">
      <c r="AX7534" s="74" t="s">
        <v>7633</v>
      </c>
    </row>
    <row r="7535" spans="50:50" ht="23.1" customHeight="1" x14ac:dyDescent="0.35">
      <c r="AX7535" s="74" t="s">
        <v>7634</v>
      </c>
    </row>
    <row r="7536" spans="50:50" ht="23.1" customHeight="1" x14ac:dyDescent="0.35">
      <c r="AX7536" s="74" t="s">
        <v>7635</v>
      </c>
    </row>
    <row r="7537" spans="50:50" ht="23.1" customHeight="1" x14ac:dyDescent="0.35">
      <c r="AX7537" s="74" t="s">
        <v>7636</v>
      </c>
    </row>
    <row r="7538" spans="50:50" ht="23.1" customHeight="1" x14ac:dyDescent="0.35">
      <c r="AX7538" s="74" t="s">
        <v>7637</v>
      </c>
    </row>
    <row r="7539" spans="50:50" ht="23.1" customHeight="1" x14ac:dyDescent="0.35">
      <c r="AX7539" s="74" t="s">
        <v>7638</v>
      </c>
    </row>
    <row r="7540" spans="50:50" ht="23.1" customHeight="1" x14ac:dyDescent="0.35">
      <c r="AX7540" s="74" t="s">
        <v>7639</v>
      </c>
    </row>
    <row r="7541" spans="50:50" ht="23.1" customHeight="1" x14ac:dyDescent="0.35">
      <c r="AX7541" s="74" t="s">
        <v>7640</v>
      </c>
    </row>
    <row r="7542" spans="50:50" ht="23.1" customHeight="1" x14ac:dyDescent="0.35">
      <c r="AX7542" s="74" t="s">
        <v>7641</v>
      </c>
    </row>
    <row r="7543" spans="50:50" ht="23.1" customHeight="1" x14ac:dyDescent="0.35">
      <c r="AX7543" s="74" t="s">
        <v>7642</v>
      </c>
    </row>
    <row r="7544" spans="50:50" ht="23.1" customHeight="1" x14ac:dyDescent="0.35">
      <c r="AX7544" s="74" t="s">
        <v>7643</v>
      </c>
    </row>
    <row r="7545" spans="50:50" ht="23.1" customHeight="1" x14ac:dyDescent="0.35">
      <c r="AX7545" s="74" t="s">
        <v>7644</v>
      </c>
    </row>
    <row r="7546" spans="50:50" ht="23.1" customHeight="1" x14ac:dyDescent="0.35">
      <c r="AX7546" s="74" t="s">
        <v>7645</v>
      </c>
    </row>
    <row r="7547" spans="50:50" ht="23.1" customHeight="1" x14ac:dyDescent="0.35">
      <c r="AX7547" s="74" t="s">
        <v>7646</v>
      </c>
    </row>
    <row r="7548" spans="50:50" ht="23.1" customHeight="1" x14ac:dyDescent="0.35">
      <c r="AX7548" s="74" t="s">
        <v>7647</v>
      </c>
    </row>
    <row r="7549" spans="50:50" ht="23.1" customHeight="1" x14ac:dyDescent="0.35">
      <c r="AX7549" s="74" t="s">
        <v>7648</v>
      </c>
    </row>
    <row r="7550" spans="50:50" ht="23.1" customHeight="1" x14ac:dyDescent="0.35">
      <c r="AX7550" s="74" t="s">
        <v>7649</v>
      </c>
    </row>
    <row r="7551" spans="50:50" ht="23.1" customHeight="1" x14ac:dyDescent="0.35">
      <c r="AX7551" s="74" t="s">
        <v>7650</v>
      </c>
    </row>
    <row r="7552" spans="50:50" ht="23.1" customHeight="1" x14ac:dyDescent="0.35">
      <c r="AX7552" s="74" t="s">
        <v>7651</v>
      </c>
    </row>
    <row r="7553" spans="50:50" ht="23.1" customHeight="1" x14ac:dyDescent="0.35">
      <c r="AX7553" s="74" t="s">
        <v>7652</v>
      </c>
    </row>
    <row r="7554" spans="50:50" ht="23.1" customHeight="1" x14ac:dyDescent="0.35">
      <c r="AX7554" s="74" t="s">
        <v>7653</v>
      </c>
    </row>
    <row r="7555" spans="50:50" ht="23.1" customHeight="1" x14ac:dyDescent="0.35">
      <c r="AX7555" s="74" t="s">
        <v>7654</v>
      </c>
    </row>
    <row r="7556" spans="50:50" ht="23.1" customHeight="1" x14ac:dyDescent="0.35">
      <c r="AX7556" s="74" t="s">
        <v>7655</v>
      </c>
    </row>
    <row r="7557" spans="50:50" ht="23.1" customHeight="1" x14ac:dyDescent="0.35">
      <c r="AX7557" s="74" t="s">
        <v>7656</v>
      </c>
    </row>
    <row r="7558" spans="50:50" ht="23.1" customHeight="1" x14ac:dyDescent="0.35">
      <c r="AX7558" s="74" t="s">
        <v>7657</v>
      </c>
    </row>
    <row r="7559" spans="50:50" ht="23.1" customHeight="1" x14ac:dyDescent="0.35">
      <c r="AX7559" s="74" t="s">
        <v>7658</v>
      </c>
    </row>
    <row r="7560" spans="50:50" ht="23.1" customHeight="1" x14ac:dyDescent="0.35">
      <c r="AX7560" s="74" t="s">
        <v>7659</v>
      </c>
    </row>
    <row r="7561" spans="50:50" ht="23.1" customHeight="1" x14ac:dyDescent="0.35">
      <c r="AX7561" s="74" t="s">
        <v>7660</v>
      </c>
    </row>
    <row r="7562" spans="50:50" ht="23.1" customHeight="1" x14ac:dyDescent="0.35">
      <c r="AX7562" s="74" t="s">
        <v>7661</v>
      </c>
    </row>
    <row r="7563" spans="50:50" ht="23.1" customHeight="1" x14ac:dyDescent="0.35">
      <c r="AX7563" s="74" t="s">
        <v>7662</v>
      </c>
    </row>
    <row r="7564" spans="50:50" ht="23.1" customHeight="1" x14ac:dyDescent="0.35">
      <c r="AX7564" s="74" t="s">
        <v>7663</v>
      </c>
    </row>
    <row r="7565" spans="50:50" ht="23.1" customHeight="1" x14ac:dyDescent="0.35">
      <c r="AX7565" s="74" t="s">
        <v>7664</v>
      </c>
    </row>
    <row r="7566" spans="50:50" ht="23.1" customHeight="1" x14ac:dyDescent="0.35">
      <c r="AX7566" s="74" t="s">
        <v>7665</v>
      </c>
    </row>
    <row r="7567" spans="50:50" ht="23.1" customHeight="1" x14ac:dyDescent="0.35">
      <c r="AX7567" s="74" t="s">
        <v>7666</v>
      </c>
    </row>
    <row r="7568" spans="50:50" ht="23.1" customHeight="1" x14ac:dyDescent="0.35">
      <c r="AX7568" s="74" t="s">
        <v>7667</v>
      </c>
    </row>
    <row r="7569" spans="50:50" ht="23.1" customHeight="1" x14ac:dyDescent="0.35">
      <c r="AX7569" s="74" t="s">
        <v>7668</v>
      </c>
    </row>
    <row r="7570" spans="50:50" ht="23.1" customHeight="1" x14ac:dyDescent="0.35">
      <c r="AX7570" s="74" t="s">
        <v>7669</v>
      </c>
    </row>
    <row r="7571" spans="50:50" ht="23.1" customHeight="1" x14ac:dyDescent="0.35">
      <c r="AX7571" s="74" t="s">
        <v>7670</v>
      </c>
    </row>
    <row r="7572" spans="50:50" ht="23.1" customHeight="1" x14ac:dyDescent="0.35">
      <c r="AX7572" s="74" t="s">
        <v>7671</v>
      </c>
    </row>
    <row r="7573" spans="50:50" ht="23.1" customHeight="1" x14ac:dyDescent="0.35">
      <c r="AX7573" s="74" t="s">
        <v>7672</v>
      </c>
    </row>
    <row r="7574" spans="50:50" ht="23.1" customHeight="1" x14ac:dyDescent="0.35">
      <c r="AX7574" s="74" t="s">
        <v>7673</v>
      </c>
    </row>
    <row r="7575" spans="50:50" ht="23.1" customHeight="1" x14ac:dyDescent="0.35">
      <c r="AX7575" s="74" t="s">
        <v>7674</v>
      </c>
    </row>
    <row r="7576" spans="50:50" ht="23.1" customHeight="1" x14ac:dyDescent="0.35">
      <c r="AX7576" s="74" t="s">
        <v>7675</v>
      </c>
    </row>
    <row r="7577" spans="50:50" ht="23.1" customHeight="1" x14ac:dyDescent="0.35">
      <c r="AX7577" s="74" t="s">
        <v>7676</v>
      </c>
    </row>
    <row r="7578" spans="50:50" ht="23.1" customHeight="1" x14ac:dyDescent="0.35">
      <c r="AX7578" s="74" t="s">
        <v>7677</v>
      </c>
    </row>
    <row r="7579" spans="50:50" ht="23.1" customHeight="1" x14ac:dyDescent="0.35">
      <c r="AX7579" s="74" t="s">
        <v>7678</v>
      </c>
    </row>
    <row r="7580" spans="50:50" ht="23.1" customHeight="1" x14ac:dyDescent="0.35">
      <c r="AX7580" s="74" t="s">
        <v>7679</v>
      </c>
    </row>
    <row r="7581" spans="50:50" ht="23.1" customHeight="1" x14ac:dyDescent="0.35">
      <c r="AX7581" s="74" t="s">
        <v>7680</v>
      </c>
    </row>
    <row r="7582" spans="50:50" ht="23.1" customHeight="1" x14ac:dyDescent="0.35">
      <c r="AX7582" s="74" t="s">
        <v>7681</v>
      </c>
    </row>
    <row r="7583" spans="50:50" ht="23.1" customHeight="1" x14ac:dyDescent="0.35">
      <c r="AX7583" s="74" t="s">
        <v>7682</v>
      </c>
    </row>
    <row r="7584" spans="50:50" ht="23.1" customHeight="1" x14ac:dyDescent="0.35">
      <c r="AX7584" s="74" t="s">
        <v>7683</v>
      </c>
    </row>
    <row r="7585" spans="50:50" ht="23.1" customHeight="1" x14ac:dyDescent="0.35">
      <c r="AX7585" s="74" t="s">
        <v>7684</v>
      </c>
    </row>
    <row r="7586" spans="50:50" ht="23.1" customHeight="1" x14ac:dyDescent="0.35">
      <c r="AX7586" s="74" t="s">
        <v>7685</v>
      </c>
    </row>
    <row r="7587" spans="50:50" ht="23.1" customHeight="1" x14ac:dyDescent="0.35">
      <c r="AX7587" s="74" t="s">
        <v>7686</v>
      </c>
    </row>
    <row r="7588" spans="50:50" ht="23.1" customHeight="1" x14ac:dyDescent="0.35">
      <c r="AX7588" s="74" t="s">
        <v>54</v>
      </c>
    </row>
    <row r="7589" spans="50:50" ht="23.1" customHeight="1" x14ac:dyDescent="0.35">
      <c r="AX7589" s="74" t="s">
        <v>7687</v>
      </c>
    </row>
    <row r="7590" spans="50:50" ht="23.1" customHeight="1" x14ac:dyDescent="0.35">
      <c r="AX7590" s="74" t="s">
        <v>7688</v>
      </c>
    </row>
    <row r="7591" spans="50:50" ht="23.1" customHeight="1" x14ac:dyDescent="0.35">
      <c r="AX7591" s="74" t="s">
        <v>7689</v>
      </c>
    </row>
    <row r="7592" spans="50:50" ht="23.1" customHeight="1" x14ac:dyDescent="0.35">
      <c r="AX7592" s="74" t="s">
        <v>7690</v>
      </c>
    </row>
    <row r="7593" spans="50:50" ht="23.1" customHeight="1" x14ac:dyDescent="0.35">
      <c r="AX7593" s="74" t="s">
        <v>7691</v>
      </c>
    </row>
    <row r="7594" spans="50:50" ht="23.1" customHeight="1" x14ac:dyDescent="0.35">
      <c r="AX7594" s="74" t="s">
        <v>7692</v>
      </c>
    </row>
    <row r="7595" spans="50:50" ht="23.1" customHeight="1" x14ac:dyDescent="0.35">
      <c r="AX7595" s="74" t="s">
        <v>7693</v>
      </c>
    </row>
    <row r="7596" spans="50:50" ht="23.1" customHeight="1" x14ac:dyDescent="0.35">
      <c r="AX7596" s="74" t="s">
        <v>7694</v>
      </c>
    </row>
    <row r="7597" spans="50:50" ht="23.1" customHeight="1" x14ac:dyDescent="0.35">
      <c r="AX7597" s="74" t="s">
        <v>7695</v>
      </c>
    </row>
    <row r="7598" spans="50:50" ht="23.1" customHeight="1" x14ac:dyDescent="0.35">
      <c r="AX7598" s="74" t="s">
        <v>7696</v>
      </c>
    </row>
    <row r="7599" spans="50:50" ht="23.1" customHeight="1" x14ac:dyDescent="0.35">
      <c r="AX7599" s="74" t="s">
        <v>7697</v>
      </c>
    </row>
    <row r="7600" spans="50:50" ht="23.1" customHeight="1" x14ac:dyDescent="0.35">
      <c r="AX7600" s="74" t="s">
        <v>7698</v>
      </c>
    </row>
    <row r="7601" spans="50:50" ht="23.1" customHeight="1" x14ac:dyDescent="0.35">
      <c r="AX7601" s="74" t="s">
        <v>7699</v>
      </c>
    </row>
    <row r="7602" spans="50:50" ht="23.1" customHeight="1" x14ac:dyDescent="0.35">
      <c r="AX7602" s="74" t="s">
        <v>7700</v>
      </c>
    </row>
    <row r="7603" spans="50:50" ht="23.1" customHeight="1" x14ac:dyDescent="0.35">
      <c r="AX7603" s="74" t="s">
        <v>7701</v>
      </c>
    </row>
    <row r="7604" spans="50:50" ht="23.1" customHeight="1" x14ac:dyDescent="0.35">
      <c r="AX7604" s="74" t="s">
        <v>7702</v>
      </c>
    </row>
    <row r="7605" spans="50:50" ht="23.1" customHeight="1" x14ac:dyDescent="0.35">
      <c r="AX7605" s="74" t="s">
        <v>7703</v>
      </c>
    </row>
    <row r="7606" spans="50:50" ht="23.1" customHeight="1" x14ac:dyDescent="0.35">
      <c r="AX7606" s="74" t="s">
        <v>7704</v>
      </c>
    </row>
    <row r="7607" spans="50:50" ht="23.1" customHeight="1" x14ac:dyDescent="0.35">
      <c r="AX7607" s="74" t="s">
        <v>7705</v>
      </c>
    </row>
    <row r="7608" spans="50:50" ht="23.1" customHeight="1" x14ac:dyDescent="0.35">
      <c r="AX7608" s="74" t="s">
        <v>7706</v>
      </c>
    </row>
    <row r="7609" spans="50:50" ht="23.1" customHeight="1" x14ac:dyDescent="0.35">
      <c r="AX7609" s="74" t="s">
        <v>7707</v>
      </c>
    </row>
    <row r="7610" spans="50:50" ht="23.1" customHeight="1" x14ac:dyDescent="0.35">
      <c r="AX7610" s="74" t="s">
        <v>7708</v>
      </c>
    </row>
    <row r="7611" spans="50:50" ht="23.1" customHeight="1" x14ac:dyDescent="0.35">
      <c r="AX7611" s="74" t="s">
        <v>7709</v>
      </c>
    </row>
    <row r="7612" spans="50:50" ht="23.1" customHeight="1" x14ac:dyDescent="0.35">
      <c r="AX7612" s="74" t="s">
        <v>7710</v>
      </c>
    </row>
    <row r="7613" spans="50:50" ht="23.1" customHeight="1" x14ac:dyDescent="0.35">
      <c r="AX7613" s="74" t="s">
        <v>7711</v>
      </c>
    </row>
    <row r="7614" spans="50:50" ht="23.1" customHeight="1" x14ac:dyDescent="0.35">
      <c r="AX7614" s="74" t="s">
        <v>7712</v>
      </c>
    </row>
    <row r="7615" spans="50:50" ht="23.1" customHeight="1" x14ac:dyDescent="0.35">
      <c r="AX7615" s="74" t="s">
        <v>7713</v>
      </c>
    </row>
    <row r="7616" spans="50:50" ht="23.1" customHeight="1" x14ac:dyDescent="0.35">
      <c r="AX7616" s="74" t="s">
        <v>7714</v>
      </c>
    </row>
    <row r="7617" spans="50:50" ht="23.1" customHeight="1" x14ac:dyDescent="0.35">
      <c r="AX7617" s="74" t="s">
        <v>7715</v>
      </c>
    </row>
    <row r="7618" spans="50:50" ht="23.1" customHeight="1" x14ac:dyDescent="0.35">
      <c r="AX7618" s="74" t="s">
        <v>7716</v>
      </c>
    </row>
    <row r="7619" spans="50:50" ht="23.1" customHeight="1" x14ac:dyDescent="0.35">
      <c r="AX7619" s="74" t="s">
        <v>7717</v>
      </c>
    </row>
    <row r="7620" spans="50:50" ht="23.1" customHeight="1" x14ac:dyDescent="0.35">
      <c r="AX7620" s="74" t="s">
        <v>7718</v>
      </c>
    </row>
    <row r="7621" spans="50:50" ht="23.1" customHeight="1" x14ac:dyDescent="0.35">
      <c r="AX7621" s="74" t="s">
        <v>7719</v>
      </c>
    </row>
    <row r="7622" spans="50:50" ht="23.1" customHeight="1" x14ac:dyDescent="0.35">
      <c r="AX7622" s="74" t="s">
        <v>7720</v>
      </c>
    </row>
    <row r="7623" spans="50:50" ht="23.1" customHeight="1" x14ac:dyDescent="0.35">
      <c r="AX7623" s="74" t="s">
        <v>7721</v>
      </c>
    </row>
    <row r="7624" spans="50:50" ht="23.1" customHeight="1" x14ac:dyDescent="0.35">
      <c r="AX7624" s="74" t="s">
        <v>7722</v>
      </c>
    </row>
    <row r="7625" spans="50:50" ht="23.1" customHeight="1" x14ac:dyDescent="0.35">
      <c r="AX7625" s="74" t="s">
        <v>7723</v>
      </c>
    </row>
    <row r="7626" spans="50:50" ht="23.1" customHeight="1" x14ac:dyDescent="0.35">
      <c r="AX7626" s="74" t="s">
        <v>7724</v>
      </c>
    </row>
    <row r="7627" spans="50:50" ht="23.1" customHeight="1" x14ac:dyDescent="0.35">
      <c r="AX7627" s="74" t="s">
        <v>7725</v>
      </c>
    </row>
    <row r="7628" spans="50:50" ht="23.1" customHeight="1" x14ac:dyDescent="0.35">
      <c r="AX7628" s="74" t="s">
        <v>7726</v>
      </c>
    </row>
    <row r="7629" spans="50:50" ht="23.1" customHeight="1" x14ac:dyDescent="0.35">
      <c r="AX7629" s="74" t="s">
        <v>7727</v>
      </c>
    </row>
    <row r="7630" spans="50:50" ht="23.1" customHeight="1" x14ac:dyDescent="0.35">
      <c r="AX7630" s="74" t="s">
        <v>7728</v>
      </c>
    </row>
    <row r="7631" spans="50:50" ht="23.1" customHeight="1" x14ac:dyDescent="0.35">
      <c r="AX7631" s="74" t="s">
        <v>7729</v>
      </c>
    </row>
    <row r="7632" spans="50:50" ht="23.1" customHeight="1" x14ac:dyDescent="0.35">
      <c r="AX7632" s="74" t="s">
        <v>7730</v>
      </c>
    </row>
    <row r="7633" spans="50:50" ht="23.1" customHeight="1" x14ac:dyDescent="0.35">
      <c r="AX7633" s="74" t="s">
        <v>7731</v>
      </c>
    </row>
    <row r="7634" spans="50:50" ht="23.1" customHeight="1" x14ac:dyDescent="0.35">
      <c r="AX7634" s="74" t="s">
        <v>7732</v>
      </c>
    </row>
    <row r="7635" spans="50:50" ht="23.1" customHeight="1" x14ac:dyDescent="0.35">
      <c r="AX7635" s="74" t="s">
        <v>7733</v>
      </c>
    </row>
    <row r="7636" spans="50:50" ht="23.1" customHeight="1" x14ac:dyDescent="0.35">
      <c r="AX7636" s="74" t="s">
        <v>7734</v>
      </c>
    </row>
    <row r="7637" spans="50:50" ht="23.1" customHeight="1" x14ac:dyDescent="0.35">
      <c r="AX7637" s="74" t="s">
        <v>7735</v>
      </c>
    </row>
    <row r="7638" spans="50:50" ht="23.1" customHeight="1" x14ac:dyDescent="0.35">
      <c r="AX7638" s="74" t="s">
        <v>7736</v>
      </c>
    </row>
    <row r="7639" spans="50:50" ht="23.1" customHeight="1" x14ac:dyDescent="0.35">
      <c r="AX7639" s="74" t="s">
        <v>7737</v>
      </c>
    </row>
    <row r="7640" spans="50:50" ht="23.1" customHeight="1" x14ac:dyDescent="0.35">
      <c r="AX7640" s="74" t="s">
        <v>7738</v>
      </c>
    </row>
    <row r="7641" spans="50:50" ht="23.1" customHeight="1" x14ac:dyDescent="0.35">
      <c r="AX7641" s="74" t="s">
        <v>7739</v>
      </c>
    </row>
    <row r="7642" spans="50:50" ht="23.1" customHeight="1" x14ac:dyDescent="0.35">
      <c r="AX7642" s="74" t="s">
        <v>7740</v>
      </c>
    </row>
    <row r="7643" spans="50:50" ht="23.1" customHeight="1" x14ac:dyDescent="0.35">
      <c r="AX7643" s="74" t="s">
        <v>7741</v>
      </c>
    </row>
    <row r="7644" spans="50:50" ht="23.1" customHeight="1" x14ac:dyDescent="0.35">
      <c r="AX7644" s="74" t="s">
        <v>68</v>
      </c>
    </row>
    <row r="7645" spans="50:50" ht="23.1" customHeight="1" x14ac:dyDescent="0.35">
      <c r="AX7645" s="74" t="s">
        <v>7742</v>
      </c>
    </row>
    <row r="7646" spans="50:50" ht="23.1" customHeight="1" x14ac:dyDescent="0.35">
      <c r="AX7646" s="74" t="s">
        <v>7743</v>
      </c>
    </row>
    <row r="7647" spans="50:50" ht="23.1" customHeight="1" x14ac:dyDescent="0.35">
      <c r="AX7647" s="74" t="s">
        <v>7744</v>
      </c>
    </row>
    <row r="7648" spans="50:50" ht="23.1" customHeight="1" x14ac:dyDescent="0.35">
      <c r="AX7648" s="74" t="s">
        <v>7745</v>
      </c>
    </row>
    <row r="7649" spans="50:50" ht="23.1" customHeight="1" x14ac:dyDescent="0.35">
      <c r="AX7649" s="74" t="s">
        <v>7746</v>
      </c>
    </row>
    <row r="7650" spans="50:50" ht="23.1" customHeight="1" x14ac:dyDescent="0.35">
      <c r="AX7650" s="74" t="s">
        <v>7747</v>
      </c>
    </row>
    <row r="7651" spans="50:50" ht="23.1" customHeight="1" x14ac:dyDescent="0.35">
      <c r="AX7651" s="74" t="s">
        <v>7748</v>
      </c>
    </row>
    <row r="7652" spans="50:50" ht="23.1" customHeight="1" x14ac:dyDescent="0.35">
      <c r="AX7652" s="74" t="s">
        <v>7749</v>
      </c>
    </row>
    <row r="7653" spans="50:50" ht="23.1" customHeight="1" x14ac:dyDescent="0.35">
      <c r="AX7653" s="74" t="s">
        <v>7750</v>
      </c>
    </row>
    <row r="7654" spans="50:50" ht="23.1" customHeight="1" x14ac:dyDescent="0.35">
      <c r="AX7654" s="74" t="s">
        <v>7751</v>
      </c>
    </row>
    <row r="7655" spans="50:50" ht="23.1" customHeight="1" x14ac:dyDescent="0.35">
      <c r="AX7655" s="74" t="s">
        <v>7752</v>
      </c>
    </row>
    <row r="7656" spans="50:50" ht="23.1" customHeight="1" x14ac:dyDescent="0.35">
      <c r="AX7656" s="74" t="s">
        <v>7753</v>
      </c>
    </row>
    <row r="7657" spans="50:50" ht="23.1" customHeight="1" x14ac:dyDescent="0.35">
      <c r="AX7657" s="74" t="s">
        <v>7754</v>
      </c>
    </row>
    <row r="7658" spans="50:50" ht="23.1" customHeight="1" x14ac:dyDescent="0.35">
      <c r="AX7658" s="74" t="s">
        <v>7755</v>
      </c>
    </row>
    <row r="7659" spans="50:50" ht="23.1" customHeight="1" x14ac:dyDescent="0.35">
      <c r="AX7659" s="74" t="s">
        <v>7756</v>
      </c>
    </row>
    <row r="7660" spans="50:50" ht="23.1" customHeight="1" x14ac:dyDescent="0.35">
      <c r="AX7660" s="74" t="s">
        <v>7757</v>
      </c>
    </row>
    <row r="7661" spans="50:50" ht="23.1" customHeight="1" x14ac:dyDescent="0.35">
      <c r="AX7661" s="74" t="s">
        <v>7758</v>
      </c>
    </row>
    <row r="7662" spans="50:50" ht="23.1" customHeight="1" x14ac:dyDescent="0.35">
      <c r="AX7662" s="74" t="s">
        <v>7759</v>
      </c>
    </row>
    <row r="7663" spans="50:50" ht="23.1" customHeight="1" x14ac:dyDescent="0.35">
      <c r="AX7663" s="74" t="s">
        <v>7760</v>
      </c>
    </row>
    <row r="7664" spans="50:50" ht="23.1" customHeight="1" x14ac:dyDescent="0.35">
      <c r="AX7664" s="74" t="s">
        <v>7761</v>
      </c>
    </row>
    <row r="7665" spans="50:50" ht="23.1" customHeight="1" x14ac:dyDescent="0.35">
      <c r="AX7665" s="74" t="s">
        <v>7762</v>
      </c>
    </row>
    <row r="7666" spans="50:50" ht="23.1" customHeight="1" x14ac:dyDescent="0.35">
      <c r="AX7666" s="74" t="s">
        <v>7763</v>
      </c>
    </row>
    <row r="7667" spans="50:50" ht="23.1" customHeight="1" x14ac:dyDescent="0.35">
      <c r="AX7667" s="74" t="s">
        <v>7764</v>
      </c>
    </row>
    <row r="7668" spans="50:50" ht="23.1" customHeight="1" x14ac:dyDescent="0.35">
      <c r="AX7668" s="74" t="s">
        <v>7765</v>
      </c>
    </row>
    <row r="7669" spans="50:50" ht="23.1" customHeight="1" x14ac:dyDescent="0.35">
      <c r="AX7669" s="74" t="s">
        <v>7766</v>
      </c>
    </row>
    <row r="7670" spans="50:50" ht="23.1" customHeight="1" x14ac:dyDescent="0.35">
      <c r="AX7670" s="74" t="s">
        <v>7767</v>
      </c>
    </row>
    <row r="7671" spans="50:50" ht="23.1" customHeight="1" x14ac:dyDescent="0.35">
      <c r="AX7671" s="74" t="s">
        <v>7768</v>
      </c>
    </row>
    <row r="7672" spans="50:50" ht="23.1" customHeight="1" x14ac:dyDescent="0.35">
      <c r="AX7672" s="74" t="s">
        <v>7769</v>
      </c>
    </row>
    <row r="7673" spans="50:50" ht="23.1" customHeight="1" x14ac:dyDescent="0.35">
      <c r="AX7673" s="74" t="s">
        <v>7770</v>
      </c>
    </row>
    <row r="7674" spans="50:50" ht="23.1" customHeight="1" x14ac:dyDescent="0.35">
      <c r="AX7674" s="74" t="s">
        <v>7771</v>
      </c>
    </row>
    <row r="7675" spans="50:50" ht="23.1" customHeight="1" x14ac:dyDescent="0.35">
      <c r="AX7675" s="74" t="s">
        <v>7772</v>
      </c>
    </row>
    <row r="7676" spans="50:50" ht="23.1" customHeight="1" x14ac:dyDescent="0.35">
      <c r="AX7676" s="74" t="s">
        <v>7773</v>
      </c>
    </row>
    <row r="7677" spans="50:50" ht="23.1" customHeight="1" x14ac:dyDescent="0.35">
      <c r="AX7677" s="74" t="s">
        <v>7774</v>
      </c>
    </row>
    <row r="7678" spans="50:50" ht="23.1" customHeight="1" x14ac:dyDescent="0.35">
      <c r="AX7678" s="74" t="s">
        <v>7775</v>
      </c>
    </row>
    <row r="7679" spans="50:50" ht="23.1" customHeight="1" x14ac:dyDescent="0.35">
      <c r="AX7679" s="74" t="s">
        <v>7776</v>
      </c>
    </row>
    <row r="7680" spans="50:50" ht="23.1" customHeight="1" x14ac:dyDescent="0.35">
      <c r="AX7680" s="74" t="s">
        <v>7777</v>
      </c>
    </row>
    <row r="7681" spans="50:50" ht="23.1" customHeight="1" x14ac:dyDescent="0.35">
      <c r="AX7681" s="74" t="s">
        <v>7778</v>
      </c>
    </row>
    <row r="7682" spans="50:50" ht="23.1" customHeight="1" x14ac:dyDescent="0.35">
      <c r="AX7682" s="74" t="s">
        <v>7779</v>
      </c>
    </row>
    <row r="7683" spans="50:50" ht="23.1" customHeight="1" x14ac:dyDescent="0.35">
      <c r="AX7683" s="74" t="s">
        <v>7780</v>
      </c>
    </row>
    <row r="7684" spans="50:50" ht="23.1" customHeight="1" x14ac:dyDescent="0.35">
      <c r="AX7684" s="74" t="s">
        <v>7781</v>
      </c>
    </row>
    <row r="7685" spans="50:50" ht="23.1" customHeight="1" x14ac:dyDescent="0.35">
      <c r="AX7685" s="74" t="s">
        <v>7782</v>
      </c>
    </row>
    <row r="7686" spans="50:50" ht="23.1" customHeight="1" x14ac:dyDescent="0.35">
      <c r="AX7686" s="74" t="s">
        <v>7783</v>
      </c>
    </row>
    <row r="7687" spans="50:50" ht="23.1" customHeight="1" x14ac:dyDescent="0.35">
      <c r="AX7687" s="74" t="s">
        <v>7784</v>
      </c>
    </row>
    <row r="7688" spans="50:50" ht="23.1" customHeight="1" x14ac:dyDescent="0.35">
      <c r="AX7688" s="74" t="s">
        <v>7785</v>
      </c>
    </row>
    <row r="7689" spans="50:50" ht="23.1" customHeight="1" x14ac:dyDescent="0.35">
      <c r="AX7689" s="74" t="s">
        <v>7786</v>
      </c>
    </row>
    <row r="7690" spans="50:50" ht="23.1" customHeight="1" x14ac:dyDescent="0.35">
      <c r="AX7690" s="74" t="s">
        <v>7787</v>
      </c>
    </row>
    <row r="7691" spans="50:50" ht="23.1" customHeight="1" x14ac:dyDescent="0.35">
      <c r="AX7691" s="74" t="s">
        <v>7788</v>
      </c>
    </row>
    <row r="7692" spans="50:50" ht="23.1" customHeight="1" x14ac:dyDescent="0.35">
      <c r="AX7692" s="74" t="s">
        <v>7789</v>
      </c>
    </row>
    <row r="7693" spans="50:50" ht="23.1" customHeight="1" x14ac:dyDescent="0.35">
      <c r="AX7693" s="74" t="s">
        <v>7790</v>
      </c>
    </row>
    <row r="7694" spans="50:50" ht="23.1" customHeight="1" x14ac:dyDescent="0.35">
      <c r="AX7694" s="74" t="s">
        <v>7791</v>
      </c>
    </row>
    <row r="7695" spans="50:50" ht="23.1" customHeight="1" x14ac:dyDescent="0.35">
      <c r="AX7695" s="74" t="s">
        <v>7792</v>
      </c>
    </row>
    <row r="7696" spans="50:50" ht="23.1" customHeight="1" x14ac:dyDescent="0.35">
      <c r="AX7696" s="74" t="s">
        <v>7793</v>
      </c>
    </row>
    <row r="7697" spans="50:50" ht="23.1" customHeight="1" x14ac:dyDescent="0.35">
      <c r="AX7697" s="74" t="s">
        <v>7794</v>
      </c>
    </row>
    <row r="7698" spans="50:50" ht="23.1" customHeight="1" x14ac:dyDescent="0.35">
      <c r="AX7698" s="74" t="s">
        <v>7795</v>
      </c>
    </row>
    <row r="7699" spans="50:50" ht="23.1" customHeight="1" x14ac:dyDescent="0.35">
      <c r="AX7699" s="74" t="s">
        <v>7796</v>
      </c>
    </row>
    <row r="7700" spans="50:50" ht="23.1" customHeight="1" x14ac:dyDescent="0.35">
      <c r="AX7700" s="74" t="s">
        <v>7797</v>
      </c>
    </row>
    <row r="7701" spans="50:50" ht="23.1" customHeight="1" x14ac:dyDescent="0.35">
      <c r="AX7701" s="74" t="s">
        <v>7798</v>
      </c>
    </row>
    <row r="7702" spans="50:50" ht="23.1" customHeight="1" x14ac:dyDescent="0.35">
      <c r="AX7702" s="74" t="s">
        <v>7799</v>
      </c>
    </row>
    <row r="7703" spans="50:50" ht="23.1" customHeight="1" x14ac:dyDescent="0.35">
      <c r="AX7703" s="74" t="s">
        <v>7800</v>
      </c>
    </row>
    <row r="7704" spans="50:50" ht="23.1" customHeight="1" x14ac:dyDescent="0.35">
      <c r="AX7704" s="74" t="s">
        <v>7801</v>
      </c>
    </row>
    <row r="7705" spans="50:50" ht="23.1" customHeight="1" x14ac:dyDescent="0.35">
      <c r="AX7705" s="74" t="s">
        <v>7802</v>
      </c>
    </row>
    <row r="7706" spans="50:50" ht="23.1" customHeight="1" x14ac:dyDescent="0.35">
      <c r="AX7706" s="74" t="s">
        <v>7803</v>
      </c>
    </row>
    <row r="7707" spans="50:50" ht="23.1" customHeight="1" x14ac:dyDescent="0.35">
      <c r="AX7707" s="74" t="s">
        <v>7804</v>
      </c>
    </row>
    <row r="7708" spans="50:50" ht="23.1" customHeight="1" x14ac:dyDescent="0.35">
      <c r="AX7708" s="74" t="s">
        <v>7805</v>
      </c>
    </row>
    <row r="7709" spans="50:50" ht="23.1" customHeight="1" x14ac:dyDescent="0.35">
      <c r="AX7709" s="74" t="s">
        <v>7806</v>
      </c>
    </row>
    <row r="7710" spans="50:50" ht="23.1" customHeight="1" x14ac:dyDescent="0.35">
      <c r="AX7710" s="74" t="s">
        <v>7807</v>
      </c>
    </row>
    <row r="7711" spans="50:50" ht="23.1" customHeight="1" x14ac:dyDescent="0.35">
      <c r="AX7711" s="74" t="s">
        <v>7808</v>
      </c>
    </row>
    <row r="7712" spans="50:50" ht="23.1" customHeight="1" x14ac:dyDescent="0.35">
      <c r="AX7712" s="74" t="s">
        <v>7809</v>
      </c>
    </row>
    <row r="7713" spans="50:50" ht="23.1" customHeight="1" x14ac:dyDescent="0.35">
      <c r="AX7713" s="74" t="s">
        <v>7810</v>
      </c>
    </row>
    <row r="7714" spans="50:50" ht="23.1" customHeight="1" x14ac:dyDescent="0.35">
      <c r="AX7714" s="74" t="s">
        <v>7811</v>
      </c>
    </row>
    <row r="7715" spans="50:50" ht="23.1" customHeight="1" x14ac:dyDescent="0.35">
      <c r="AX7715" s="74" t="s">
        <v>7812</v>
      </c>
    </row>
    <row r="7716" spans="50:50" ht="23.1" customHeight="1" x14ac:dyDescent="0.35">
      <c r="AX7716" s="74" t="s">
        <v>7813</v>
      </c>
    </row>
    <row r="7717" spans="50:50" ht="23.1" customHeight="1" x14ac:dyDescent="0.35">
      <c r="AX7717" s="74" t="s">
        <v>7814</v>
      </c>
    </row>
    <row r="7718" spans="50:50" ht="23.1" customHeight="1" x14ac:dyDescent="0.35">
      <c r="AX7718" s="74" t="s">
        <v>7815</v>
      </c>
    </row>
    <row r="7719" spans="50:50" ht="23.1" customHeight="1" x14ac:dyDescent="0.35">
      <c r="AX7719" s="74" t="s">
        <v>7816</v>
      </c>
    </row>
    <row r="7720" spans="50:50" ht="23.1" customHeight="1" x14ac:dyDescent="0.35">
      <c r="AX7720" s="74" t="s">
        <v>7817</v>
      </c>
    </row>
    <row r="7721" spans="50:50" ht="23.1" customHeight="1" x14ac:dyDescent="0.35">
      <c r="AX7721" s="74" t="s">
        <v>7818</v>
      </c>
    </row>
    <row r="7722" spans="50:50" ht="23.1" customHeight="1" x14ac:dyDescent="0.35">
      <c r="AX7722" s="74" t="s">
        <v>7819</v>
      </c>
    </row>
    <row r="7723" spans="50:50" ht="23.1" customHeight="1" x14ac:dyDescent="0.35">
      <c r="AX7723" s="74" t="s">
        <v>7820</v>
      </c>
    </row>
    <row r="7724" spans="50:50" ht="23.1" customHeight="1" x14ac:dyDescent="0.35">
      <c r="AX7724" s="74" t="s">
        <v>7821</v>
      </c>
    </row>
    <row r="7725" spans="50:50" ht="23.1" customHeight="1" x14ac:dyDescent="0.35">
      <c r="AX7725" s="74" t="s">
        <v>7822</v>
      </c>
    </row>
    <row r="7726" spans="50:50" ht="23.1" customHeight="1" x14ac:dyDescent="0.35">
      <c r="AX7726" s="74" t="s">
        <v>7823</v>
      </c>
    </row>
    <row r="7727" spans="50:50" ht="23.1" customHeight="1" x14ac:dyDescent="0.35">
      <c r="AX7727" s="74" t="s">
        <v>7824</v>
      </c>
    </row>
    <row r="7728" spans="50:50" ht="23.1" customHeight="1" x14ac:dyDescent="0.35">
      <c r="AX7728" s="74" t="s">
        <v>7825</v>
      </c>
    </row>
    <row r="7729" spans="50:50" ht="23.1" customHeight="1" x14ac:dyDescent="0.35">
      <c r="AX7729" s="74" t="s">
        <v>7826</v>
      </c>
    </row>
    <row r="7730" spans="50:50" ht="23.1" customHeight="1" x14ac:dyDescent="0.35">
      <c r="AX7730" s="74" t="s">
        <v>7827</v>
      </c>
    </row>
    <row r="7731" spans="50:50" ht="23.1" customHeight="1" x14ac:dyDescent="0.35">
      <c r="AX7731" s="74" t="s">
        <v>7828</v>
      </c>
    </row>
    <row r="7732" spans="50:50" ht="23.1" customHeight="1" x14ac:dyDescent="0.35">
      <c r="AX7732" s="74" t="s">
        <v>7829</v>
      </c>
    </row>
    <row r="7733" spans="50:50" ht="23.1" customHeight="1" x14ac:dyDescent="0.35">
      <c r="AX7733" s="74" t="s">
        <v>7830</v>
      </c>
    </row>
    <row r="7734" spans="50:50" ht="23.1" customHeight="1" x14ac:dyDescent="0.35">
      <c r="AX7734" s="74" t="s">
        <v>7831</v>
      </c>
    </row>
    <row r="7735" spans="50:50" ht="23.1" customHeight="1" x14ac:dyDescent="0.35">
      <c r="AX7735" s="74" t="s">
        <v>7832</v>
      </c>
    </row>
    <row r="7736" spans="50:50" ht="23.1" customHeight="1" x14ac:dyDescent="0.35">
      <c r="AX7736" s="74" t="s">
        <v>7833</v>
      </c>
    </row>
    <row r="7737" spans="50:50" ht="23.1" customHeight="1" x14ac:dyDescent="0.35">
      <c r="AX7737" s="74" t="s">
        <v>7834</v>
      </c>
    </row>
    <row r="7738" spans="50:50" ht="23.1" customHeight="1" x14ac:dyDescent="0.35">
      <c r="AX7738" s="74" t="s">
        <v>7835</v>
      </c>
    </row>
    <row r="7739" spans="50:50" ht="23.1" customHeight="1" x14ac:dyDescent="0.35">
      <c r="AX7739" s="74" t="s">
        <v>7836</v>
      </c>
    </row>
    <row r="7740" spans="50:50" ht="23.1" customHeight="1" x14ac:dyDescent="0.35">
      <c r="AX7740" s="74" t="s">
        <v>7837</v>
      </c>
    </row>
    <row r="7741" spans="50:50" ht="23.1" customHeight="1" x14ac:dyDescent="0.35">
      <c r="AX7741" s="74" t="s">
        <v>7838</v>
      </c>
    </row>
    <row r="7742" spans="50:50" ht="23.1" customHeight="1" x14ac:dyDescent="0.35">
      <c r="AX7742" s="74" t="s">
        <v>7839</v>
      </c>
    </row>
    <row r="7743" spans="50:50" ht="23.1" customHeight="1" x14ac:dyDescent="0.35">
      <c r="AX7743" s="74" t="s">
        <v>7840</v>
      </c>
    </row>
    <row r="7744" spans="50:50" ht="23.1" customHeight="1" x14ac:dyDescent="0.35">
      <c r="AX7744" s="74" t="s">
        <v>7841</v>
      </c>
    </row>
    <row r="7745" spans="50:50" ht="23.1" customHeight="1" x14ac:dyDescent="0.35">
      <c r="AX7745" s="74" t="s">
        <v>7842</v>
      </c>
    </row>
    <row r="7746" spans="50:50" ht="23.1" customHeight="1" x14ac:dyDescent="0.35">
      <c r="AX7746" s="74" t="s">
        <v>7843</v>
      </c>
    </row>
    <row r="7747" spans="50:50" ht="23.1" customHeight="1" x14ac:dyDescent="0.35">
      <c r="AX7747" s="74" t="s">
        <v>7844</v>
      </c>
    </row>
    <row r="7748" spans="50:50" ht="23.1" customHeight="1" x14ac:dyDescent="0.35">
      <c r="AX7748" s="74" t="s">
        <v>7845</v>
      </c>
    </row>
    <row r="7749" spans="50:50" ht="23.1" customHeight="1" x14ac:dyDescent="0.35">
      <c r="AX7749" s="74" t="s">
        <v>7846</v>
      </c>
    </row>
    <row r="7750" spans="50:50" ht="23.1" customHeight="1" x14ac:dyDescent="0.35">
      <c r="AX7750" s="74" t="s">
        <v>7847</v>
      </c>
    </row>
    <row r="7751" spans="50:50" ht="23.1" customHeight="1" x14ac:dyDescent="0.35">
      <c r="AX7751" s="74" t="s">
        <v>7848</v>
      </c>
    </row>
    <row r="7752" spans="50:50" ht="23.1" customHeight="1" x14ac:dyDescent="0.35">
      <c r="AX7752" s="74" t="s">
        <v>7849</v>
      </c>
    </row>
    <row r="7753" spans="50:50" ht="23.1" customHeight="1" x14ac:dyDescent="0.35">
      <c r="AX7753" s="74" t="s">
        <v>7850</v>
      </c>
    </row>
    <row r="7754" spans="50:50" ht="23.1" customHeight="1" x14ac:dyDescent="0.35">
      <c r="AX7754" s="74" t="s">
        <v>7851</v>
      </c>
    </row>
    <row r="7755" spans="50:50" ht="23.1" customHeight="1" x14ac:dyDescent="0.35">
      <c r="AX7755" s="74" t="s">
        <v>7852</v>
      </c>
    </row>
    <row r="7756" spans="50:50" ht="23.1" customHeight="1" x14ac:dyDescent="0.35">
      <c r="AX7756" s="74" t="s">
        <v>7853</v>
      </c>
    </row>
    <row r="7757" spans="50:50" ht="23.1" customHeight="1" x14ac:dyDescent="0.35">
      <c r="AX7757" s="74" t="s">
        <v>7854</v>
      </c>
    </row>
    <row r="7758" spans="50:50" ht="23.1" customHeight="1" x14ac:dyDescent="0.35">
      <c r="AX7758" s="74" t="s">
        <v>7855</v>
      </c>
    </row>
    <row r="7759" spans="50:50" ht="23.1" customHeight="1" x14ac:dyDescent="0.35">
      <c r="AX7759" s="74" t="s">
        <v>7856</v>
      </c>
    </row>
    <row r="7760" spans="50:50" ht="23.1" customHeight="1" x14ac:dyDescent="0.35">
      <c r="AX7760" s="74" t="s">
        <v>7857</v>
      </c>
    </row>
    <row r="7761" spans="50:50" ht="23.1" customHeight="1" x14ac:dyDescent="0.35">
      <c r="AX7761" s="74" t="s">
        <v>7858</v>
      </c>
    </row>
    <row r="7762" spans="50:50" ht="23.1" customHeight="1" x14ac:dyDescent="0.35">
      <c r="AX7762" s="74" t="s">
        <v>7859</v>
      </c>
    </row>
    <row r="7763" spans="50:50" ht="23.1" customHeight="1" x14ac:dyDescent="0.35">
      <c r="AX7763" s="74" t="s">
        <v>7860</v>
      </c>
    </row>
    <row r="7764" spans="50:50" ht="23.1" customHeight="1" x14ac:dyDescent="0.35">
      <c r="AX7764" s="74" t="s">
        <v>7861</v>
      </c>
    </row>
    <row r="7765" spans="50:50" ht="23.1" customHeight="1" x14ac:dyDescent="0.35">
      <c r="AX7765" s="74" t="s">
        <v>7862</v>
      </c>
    </row>
    <row r="7766" spans="50:50" ht="23.1" customHeight="1" x14ac:dyDescent="0.35">
      <c r="AX7766" s="74" t="s">
        <v>7863</v>
      </c>
    </row>
    <row r="7767" spans="50:50" ht="23.1" customHeight="1" x14ac:dyDescent="0.35">
      <c r="AX7767" s="74" t="s">
        <v>7864</v>
      </c>
    </row>
    <row r="7768" spans="50:50" ht="23.1" customHeight="1" x14ac:dyDescent="0.35">
      <c r="AX7768" s="74" t="s">
        <v>7865</v>
      </c>
    </row>
    <row r="7769" spans="50:50" ht="23.1" customHeight="1" x14ac:dyDescent="0.35">
      <c r="AX7769" s="74" t="s">
        <v>7866</v>
      </c>
    </row>
    <row r="7770" spans="50:50" ht="23.1" customHeight="1" x14ac:dyDescent="0.35">
      <c r="AX7770" s="74" t="s">
        <v>7867</v>
      </c>
    </row>
    <row r="7771" spans="50:50" ht="23.1" customHeight="1" x14ac:dyDescent="0.35">
      <c r="AX7771" s="74" t="s">
        <v>7868</v>
      </c>
    </row>
    <row r="7772" spans="50:50" ht="23.1" customHeight="1" x14ac:dyDescent="0.35">
      <c r="AX7772" s="74" t="s">
        <v>7869</v>
      </c>
    </row>
    <row r="7773" spans="50:50" ht="23.1" customHeight="1" x14ac:dyDescent="0.35">
      <c r="AX7773" s="74" t="s">
        <v>7870</v>
      </c>
    </row>
    <row r="7774" spans="50:50" ht="23.1" customHeight="1" x14ac:dyDescent="0.35">
      <c r="AX7774" s="74" t="s">
        <v>7871</v>
      </c>
    </row>
    <row r="7775" spans="50:50" ht="23.1" customHeight="1" x14ac:dyDescent="0.35">
      <c r="AX7775" s="74" t="s">
        <v>7872</v>
      </c>
    </row>
    <row r="7776" spans="50:50" ht="23.1" customHeight="1" x14ac:dyDescent="0.35">
      <c r="AX7776" s="74" t="s">
        <v>7873</v>
      </c>
    </row>
    <row r="7777" spans="50:50" ht="23.1" customHeight="1" x14ac:dyDescent="0.35">
      <c r="AX7777" s="74" t="s">
        <v>7874</v>
      </c>
    </row>
    <row r="7778" spans="50:50" ht="23.1" customHeight="1" x14ac:dyDescent="0.35">
      <c r="AX7778" s="74" t="s">
        <v>7875</v>
      </c>
    </row>
    <row r="7779" spans="50:50" ht="23.1" customHeight="1" x14ac:dyDescent="0.35">
      <c r="AX7779" s="74" t="s">
        <v>7876</v>
      </c>
    </row>
    <row r="7780" spans="50:50" ht="23.1" customHeight="1" x14ac:dyDescent="0.35">
      <c r="AX7780" s="74" t="s">
        <v>7877</v>
      </c>
    </row>
    <row r="7781" spans="50:50" ht="23.1" customHeight="1" x14ac:dyDescent="0.35">
      <c r="AX7781" s="74" t="s">
        <v>7878</v>
      </c>
    </row>
    <row r="7782" spans="50:50" ht="23.1" customHeight="1" x14ac:dyDescent="0.35">
      <c r="AX7782" s="74" t="s">
        <v>7879</v>
      </c>
    </row>
    <row r="7783" spans="50:50" ht="23.1" customHeight="1" x14ac:dyDescent="0.35">
      <c r="AX7783" s="74" t="s">
        <v>7880</v>
      </c>
    </row>
    <row r="7784" spans="50:50" ht="23.1" customHeight="1" x14ac:dyDescent="0.35">
      <c r="AX7784" s="74" t="s">
        <v>7881</v>
      </c>
    </row>
    <row r="7785" spans="50:50" ht="23.1" customHeight="1" x14ac:dyDescent="0.35">
      <c r="AX7785" s="74" t="s">
        <v>7882</v>
      </c>
    </row>
    <row r="7786" spans="50:50" ht="23.1" customHeight="1" x14ac:dyDescent="0.35">
      <c r="AX7786" s="74" t="s">
        <v>7883</v>
      </c>
    </row>
    <row r="7787" spans="50:50" ht="23.1" customHeight="1" x14ac:dyDescent="0.35">
      <c r="AX7787" s="74" t="s">
        <v>7884</v>
      </c>
    </row>
    <row r="7788" spans="50:50" ht="23.1" customHeight="1" x14ac:dyDescent="0.35">
      <c r="AX7788" s="74" t="s">
        <v>7885</v>
      </c>
    </row>
    <row r="7789" spans="50:50" ht="23.1" customHeight="1" x14ac:dyDescent="0.35">
      <c r="AX7789" s="74" t="s">
        <v>7886</v>
      </c>
    </row>
    <row r="7790" spans="50:50" ht="23.1" customHeight="1" x14ac:dyDescent="0.35">
      <c r="AX7790" s="74" t="s">
        <v>7887</v>
      </c>
    </row>
    <row r="7791" spans="50:50" ht="23.1" customHeight="1" x14ac:dyDescent="0.35">
      <c r="AX7791" s="74" t="s">
        <v>7888</v>
      </c>
    </row>
    <row r="7792" spans="50:50" ht="23.1" customHeight="1" x14ac:dyDescent="0.35">
      <c r="AX7792" s="74" t="s">
        <v>7889</v>
      </c>
    </row>
    <row r="7793" spans="50:50" ht="23.1" customHeight="1" x14ac:dyDescent="0.35">
      <c r="AX7793" s="74" t="s">
        <v>7890</v>
      </c>
    </row>
    <row r="7794" spans="50:50" ht="23.1" customHeight="1" x14ac:dyDescent="0.35">
      <c r="AX7794" s="74" t="s">
        <v>7891</v>
      </c>
    </row>
    <row r="7795" spans="50:50" ht="23.1" customHeight="1" x14ac:dyDescent="0.35">
      <c r="AX7795" s="74" t="s">
        <v>7892</v>
      </c>
    </row>
    <row r="7796" spans="50:50" ht="23.1" customHeight="1" x14ac:dyDescent="0.35">
      <c r="AX7796" s="74" t="s">
        <v>7893</v>
      </c>
    </row>
    <row r="7797" spans="50:50" ht="23.1" customHeight="1" x14ac:dyDescent="0.35">
      <c r="AX7797" s="74" t="s">
        <v>7894</v>
      </c>
    </row>
    <row r="7798" spans="50:50" ht="23.1" customHeight="1" x14ac:dyDescent="0.35">
      <c r="AX7798" s="74" t="s">
        <v>7895</v>
      </c>
    </row>
    <row r="7799" spans="50:50" ht="23.1" customHeight="1" x14ac:dyDescent="0.35">
      <c r="AX7799" s="74" t="s">
        <v>7896</v>
      </c>
    </row>
    <row r="7800" spans="50:50" ht="23.1" customHeight="1" x14ac:dyDescent="0.35">
      <c r="AX7800" s="74" t="s">
        <v>7897</v>
      </c>
    </row>
    <row r="7801" spans="50:50" ht="23.1" customHeight="1" x14ac:dyDescent="0.35">
      <c r="AX7801" s="74" t="s">
        <v>7898</v>
      </c>
    </row>
    <row r="7802" spans="50:50" ht="23.1" customHeight="1" x14ac:dyDescent="0.35">
      <c r="AX7802" s="74" t="s">
        <v>69</v>
      </c>
    </row>
    <row r="7803" spans="50:50" ht="23.1" customHeight="1" x14ac:dyDescent="0.35">
      <c r="AX7803" s="74" t="s">
        <v>7899</v>
      </c>
    </row>
    <row r="7804" spans="50:50" ht="23.1" customHeight="1" x14ac:dyDescent="0.35">
      <c r="AX7804" s="74" t="s">
        <v>7900</v>
      </c>
    </row>
    <row r="7805" spans="50:50" ht="23.1" customHeight="1" x14ac:dyDescent="0.35">
      <c r="AX7805" s="74" t="s">
        <v>7901</v>
      </c>
    </row>
    <row r="7806" spans="50:50" ht="23.1" customHeight="1" x14ac:dyDescent="0.35">
      <c r="AX7806" s="74" t="s">
        <v>7902</v>
      </c>
    </row>
    <row r="7807" spans="50:50" ht="23.1" customHeight="1" x14ac:dyDescent="0.35">
      <c r="AX7807" s="74" t="s">
        <v>7903</v>
      </c>
    </row>
    <row r="7808" spans="50:50" ht="23.1" customHeight="1" x14ac:dyDescent="0.35">
      <c r="AX7808" s="74" t="s">
        <v>7904</v>
      </c>
    </row>
    <row r="7809" spans="50:50" ht="23.1" customHeight="1" x14ac:dyDescent="0.35">
      <c r="AX7809" s="74" t="s">
        <v>7905</v>
      </c>
    </row>
    <row r="7810" spans="50:50" ht="23.1" customHeight="1" x14ac:dyDescent="0.35">
      <c r="AX7810" s="74" t="s">
        <v>7906</v>
      </c>
    </row>
    <row r="7811" spans="50:50" ht="23.1" customHeight="1" x14ac:dyDescent="0.35">
      <c r="AX7811" s="74" t="s">
        <v>7907</v>
      </c>
    </row>
    <row r="7812" spans="50:50" ht="23.1" customHeight="1" x14ac:dyDescent="0.35">
      <c r="AX7812" s="74" t="s">
        <v>7908</v>
      </c>
    </row>
    <row r="7813" spans="50:50" ht="23.1" customHeight="1" x14ac:dyDescent="0.35">
      <c r="AX7813" s="74" t="s">
        <v>7909</v>
      </c>
    </row>
    <row r="7814" spans="50:50" ht="23.1" customHeight="1" x14ac:dyDescent="0.35">
      <c r="AX7814" s="74" t="s">
        <v>7910</v>
      </c>
    </row>
    <row r="7815" spans="50:50" ht="23.1" customHeight="1" x14ac:dyDescent="0.35">
      <c r="AX7815" s="74" t="s">
        <v>7911</v>
      </c>
    </row>
    <row r="7816" spans="50:50" ht="23.1" customHeight="1" x14ac:dyDescent="0.35">
      <c r="AX7816" s="74" t="s">
        <v>7912</v>
      </c>
    </row>
    <row r="7817" spans="50:50" ht="23.1" customHeight="1" x14ac:dyDescent="0.35">
      <c r="AX7817" s="74" t="s">
        <v>7913</v>
      </c>
    </row>
    <row r="7818" spans="50:50" ht="23.1" customHeight="1" x14ac:dyDescent="0.35">
      <c r="AX7818" s="74" t="s">
        <v>7914</v>
      </c>
    </row>
    <row r="7819" spans="50:50" ht="23.1" customHeight="1" x14ac:dyDescent="0.35">
      <c r="AX7819" s="74" t="s">
        <v>7915</v>
      </c>
    </row>
    <row r="7820" spans="50:50" ht="23.1" customHeight="1" x14ac:dyDescent="0.35">
      <c r="AX7820" s="74" t="s">
        <v>7916</v>
      </c>
    </row>
    <row r="7821" spans="50:50" ht="23.1" customHeight="1" x14ac:dyDescent="0.35">
      <c r="AX7821" s="74" t="s">
        <v>7917</v>
      </c>
    </row>
    <row r="7822" spans="50:50" ht="23.1" customHeight="1" x14ac:dyDescent="0.35">
      <c r="AX7822" s="74" t="s">
        <v>7918</v>
      </c>
    </row>
    <row r="7823" spans="50:50" ht="23.1" customHeight="1" x14ac:dyDescent="0.35">
      <c r="AX7823" s="74" t="s">
        <v>7919</v>
      </c>
    </row>
    <row r="7824" spans="50:50" ht="23.1" customHeight="1" x14ac:dyDescent="0.35">
      <c r="AX7824" s="74" t="s">
        <v>7920</v>
      </c>
    </row>
    <row r="7825" spans="50:50" ht="23.1" customHeight="1" x14ac:dyDescent="0.35">
      <c r="AX7825" s="74" t="s">
        <v>7921</v>
      </c>
    </row>
    <row r="7826" spans="50:50" ht="23.1" customHeight="1" x14ac:dyDescent="0.35">
      <c r="AX7826" s="74" t="s">
        <v>7922</v>
      </c>
    </row>
    <row r="7827" spans="50:50" ht="23.1" customHeight="1" x14ac:dyDescent="0.35">
      <c r="AX7827" s="74" t="s">
        <v>7923</v>
      </c>
    </row>
    <row r="7828" spans="50:50" ht="23.1" customHeight="1" x14ac:dyDescent="0.35">
      <c r="AX7828" s="74" t="s">
        <v>7924</v>
      </c>
    </row>
    <row r="7829" spans="50:50" ht="23.1" customHeight="1" x14ac:dyDescent="0.35">
      <c r="AX7829" s="74" t="s">
        <v>7925</v>
      </c>
    </row>
    <row r="7830" spans="50:50" ht="23.1" customHeight="1" x14ac:dyDescent="0.35">
      <c r="AX7830" s="74" t="s">
        <v>7926</v>
      </c>
    </row>
    <row r="7831" spans="50:50" ht="23.1" customHeight="1" x14ac:dyDescent="0.35">
      <c r="AX7831" s="74" t="s">
        <v>7927</v>
      </c>
    </row>
    <row r="7832" spans="50:50" ht="23.1" customHeight="1" x14ac:dyDescent="0.35">
      <c r="AX7832" s="74" t="s">
        <v>7928</v>
      </c>
    </row>
    <row r="7833" spans="50:50" ht="23.1" customHeight="1" x14ac:dyDescent="0.35">
      <c r="AX7833" s="74" t="s">
        <v>7929</v>
      </c>
    </row>
    <row r="7834" spans="50:50" ht="23.1" customHeight="1" x14ac:dyDescent="0.35">
      <c r="AX7834" s="74" t="s">
        <v>7930</v>
      </c>
    </row>
    <row r="7835" spans="50:50" ht="23.1" customHeight="1" x14ac:dyDescent="0.35">
      <c r="AX7835" s="74" t="s">
        <v>7931</v>
      </c>
    </row>
    <row r="7836" spans="50:50" ht="23.1" customHeight="1" x14ac:dyDescent="0.35">
      <c r="AX7836" s="74" t="s">
        <v>7932</v>
      </c>
    </row>
    <row r="7837" spans="50:50" ht="23.1" customHeight="1" x14ac:dyDescent="0.35">
      <c r="AX7837" s="74" t="s">
        <v>7933</v>
      </c>
    </row>
    <row r="7838" spans="50:50" ht="23.1" customHeight="1" x14ac:dyDescent="0.35">
      <c r="AX7838" s="74" t="s">
        <v>7934</v>
      </c>
    </row>
    <row r="7839" spans="50:50" ht="23.1" customHeight="1" x14ac:dyDescent="0.35">
      <c r="AX7839" s="74" t="s">
        <v>7935</v>
      </c>
    </row>
    <row r="7840" spans="50:50" ht="23.1" customHeight="1" x14ac:dyDescent="0.35">
      <c r="AX7840" s="74" t="s">
        <v>7936</v>
      </c>
    </row>
    <row r="7841" spans="50:50" ht="23.1" customHeight="1" x14ac:dyDescent="0.35">
      <c r="AX7841" s="74" t="s">
        <v>7937</v>
      </c>
    </row>
    <row r="7842" spans="50:50" ht="23.1" customHeight="1" x14ac:dyDescent="0.35">
      <c r="AX7842" s="74" t="s">
        <v>7938</v>
      </c>
    </row>
    <row r="7843" spans="50:50" ht="23.1" customHeight="1" x14ac:dyDescent="0.35">
      <c r="AX7843" s="74" t="s">
        <v>7939</v>
      </c>
    </row>
    <row r="7844" spans="50:50" ht="23.1" customHeight="1" x14ac:dyDescent="0.35">
      <c r="AX7844" s="74" t="s">
        <v>7940</v>
      </c>
    </row>
    <row r="7845" spans="50:50" ht="23.1" customHeight="1" x14ac:dyDescent="0.35">
      <c r="AX7845" s="74" t="s">
        <v>7941</v>
      </c>
    </row>
    <row r="7846" spans="50:50" ht="23.1" customHeight="1" x14ac:dyDescent="0.35">
      <c r="AX7846" s="74" t="s">
        <v>7942</v>
      </c>
    </row>
    <row r="7847" spans="50:50" ht="23.1" customHeight="1" x14ac:dyDescent="0.35">
      <c r="AX7847" s="74" t="s">
        <v>7943</v>
      </c>
    </row>
    <row r="7848" spans="50:50" ht="23.1" customHeight="1" x14ac:dyDescent="0.35">
      <c r="AX7848" s="74" t="s">
        <v>7944</v>
      </c>
    </row>
    <row r="7849" spans="50:50" ht="23.1" customHeight="1" x14ac:dyDescent="0.35">
      <c r="AX7849" s="74" t="s">
        <v>7945</v>
      </c>
    </row>
    <row r="7850" spans="50:50" ht="23.1" customHeight="1" x14ac:dyDescent="0.35">
      <c r="AX7850" s="74" t="s">
        <v>7946</v>
      </c>
    </row>
    <row r="7851" spans="50:50" ht="23.1" customHeight="1" x14ac:dyDescent="0.35">
      <c r="AX7851" s="74" t="s">
        <v>7947</v>
      </c>
    </row>
    <row r="7852" spans="50:50" ht="23.1" customHeight="1" x14ac:dyDescent="0.35">
      <c r="AX7852" s="74" t="s">
        <v>7948</v>
      </c>
    </row>
    <row r="7853" spans="50:50" ht="23.1" customHeight="1" x14ac:dyDescent="0.35">
      <c r="AX7853" s="74" t="s">
        <v>7949</v>
      </c>
    </row>
    <row r="7854" spans="50:50" ht="23.1" customHeight="1" x14ac:dyDescent="0.35">
      <c r="AX7854" s="74" t="s">
        <v>7950</v>
      </c>
    </row>
    <row r="7855" spans="50:50" ht="23.1" customHeight="1" x14ac:dyDescent="0.35">
      <c r="AX7855" s="74" t="s">
        <v>7951</v>
      </c>
    </row>
    <row r="7856" spans="50:50" ht="23.1" customHeight="1" x14ac:dyDescent="0.35">
      <c r="AX7856" s="74" t="s">
        <v>7952</v>
      </c>
    </row>
    <row r="7857" spans="50:50" ht="23.1" customHeight="1" x14ac:dyDescent="0.35">
      <c r="AX7857" s="74" t="s">
        <v>7953</v>
      </c>
    </row>
    <row r="7858" spans="50:50" ht="23.1" customHeight="1" x14ac:dyDescent="0.35">
      <c r="AX7858" s="74" t="s">
        <v>7954</v>
      </c>
    </row>
    <row r="7859" spans="50:50" ht="23.1" customHeight="1" x14ac:dyDescent="0.35">
      <c r="AX7859" s="74" t="s">
        <v>7955</v>
      </c>
    </row>
    <row r="7860" spans="50:50" ht="23.1" customHeight="1" x14ac:dyDescent="0.35">
      <c r="AX7860" s="74" t="s">
        <v>7956</v>
      </c>
    </row>
    <row r="7861" spans="50:50" ht="23.1" customHeight="1" x14ac:dyDescent="0.35">
      <c r="AX7861" s="74" t="s">
        <v>7957</v>
      </c>
    </row>
    <row r="7862" spans="50:50" ht="23.1" customHeight="1" x14ac:dyDescent="0.35">
      <c r="AX7862" s="74" t="s">
        <v>7958</v>
      </c>
    </row>
    <row r="7863" spans="50:50" ht="23.1" customHeight="1" x14ac:dyDescent="0.35">
      <c r="AX7863" s="74" t="s">
        <v>7959</v>
      </c>
    </row>
    <row r="7864" spans="50:50" ht="23.1" customHeight="1" x14ac:dyDescent="0.35">
      <c r="AX7864" s="74" t="s">
        <v>7960</v>
      </c>
    </row>
    <row r="7865" spans="50:50" ht="23.1" customHeight="1" x14ac:dyDescent="0.35">
      <c r="AX7865" s="74" t="s">
        <v>7961</v>
      </c>
    </row>
    <row r="7866" spans="50:50" ht="23.1" customHeight="1" x14ac:dyDescent="0.35">
      <c r="AX7866" s="74" t="s">
        <v>7962</v>
      </c>
    </row>
    <row r="7867" spans="50:50" ht="23.1" customHeight="1" x14ac:dyDescent="0.35">
      <c r="AX7867" s="74" t="s">
        <v>7963</v>
      </c>
    </row>
    <row r="7868" spans="50:50" ht="23.1" customHeight="1" x14ac:dyDescent="0.35">
      <c r="AX7868" s="74" t="s">
        <v>7964</v>
      </c>
    </row>
    <row r="7869" spans="50:50" ht="23.1" customHeight="1" x14ac:dyDescent="0.35">
      <c r="AX7869" s="74" t="s">
        <v>7965</v>
      </c>
    </row>
    <row r="7870" spans="50:50" ht="23.1" customHeight="1" x14ac:dyDescent="0.35">
      <c r="AX7870" s="74" t="s">
        <v>7966</v>
      </c>
    </row>
    <row r="7871" spans="50:50" ht="23.1" customHeight="1" x14ac:dyDescent="0.35">
      <c r="AX7871" s="74" t="s">
        <v>7967</v>
      </c>
    </row>
    <row r="7872" spans="50:50" ht="23.1" customHeight="1" x14ac:dyDescent="0.35">
      <c r="AX7872" s="74" t="s">
        <v>7968</v>
      </c>
    </row>
    <row r="7873" spans="50:50" ht="23.1" customHeight="1" x14ac:dyDescent="0.35">
      <c r="AX7873" s="74" t="s">
        <v>7969</v>
      </c>
    </row>
    <row r="7874" spans="50:50" ht="23.1" customHeight="1" x14ac:dyDescent="0.35">
      <c r="AX7874" s="74" t="s">
        <v>7970</v>
      </c>
    </row>
    <row r="7875" spans="50:50" ht="23.1" customHeight="1" x14ac:dyDescent="0.35">
      <c r="AX7875" s="74" t="s">
        <v>7971</v>
      </c>
    </row>
    <row r="7876" spans="50:50" ht="23.1" customHeight="1" x14ac:dyDescent="0.35">
      <c r="AX7876" s="74" t="s">
        <v>7972</v>
      </c>
    </row>
    <row r="7877" spans="50:50" ht="23.1" customHeight="1" x14ac:dyDescent="0.35">
      <c r="AX7877" s="74" t="s">
        <v>7973</v>
      </c>
    </row>
    <row r="7878" spans="50:50" ht="23.1" customHeight="1" x14ac:dyDescent="0.35">
      <c r="AX7878" s="74" t="s">
        <v>7974</v>
      </c>
    </row>
    <row r="7879" spans="50:50" ht="23.1" customHeight="1" x14ac:dyDescent="0.35">
      <c r="AX7879" s="74" t="s">
        <v>7975</v>
      </c>
    </row>
    <row r="7880" spans="50:50" ht="23.1" customHeight="1" x14ac:dyDescent="0.35">
      <c r="AX7880" s="74" t="s">
        <v>7976</v>
      </c>
    </row>
    <row r="7881" spans="50:50" ht="23.1" customHeight="1" x14ac:dyDescent="0.35">
      <c r="AX7881" s="74" t="s">
        <v>7977</v>
      </c>
    </row>
    <row r="7882" spans="50:50" ht="23.1" customHeight="1" x14ac:dyDescent="0.35">
      <c r="AX7882" s="74" t="s">
        <v>7978</v>
      </c>
    </row>
    <row r="7883" spans="50:50" ht="23.1" customHeight="1" x14ac:dyDescent="0.35">
      <c r="AX7883" s="74" t="s">
        <v>7979</v>
      </c>
    </row>
    <row r="7884" spans="50:50" ht="23.1" customHeight="1" x14ac:dyDescent="0.35">
      <c r="AX7884" s="74" t="s">
        <v>7980</v>
      </c>
    </row>
    <row r="7885" spans="50:50" ht="23.1" customHeight="1" x14ac:dyDescent="0.35">
      <c r="AX7885" s="74" t="s">
        <v>7981</v>
      </c>
    </row>
    <row r="7886" spans="50:50" ht="23.1" customHeight="1" x14ac:dyDescent="0.35">
      <c r="AX7886" s="74" t="s">
        <v>7982</v>
      </c>
    </row>
    <row r="7887" spans="50:50" ht="23.1" customHeight="1" x14ac:dyDescent="0.35">
      <c r="AX7887" s="74" t="s">
        <v>7983</v>
      </c>
    </row>
    <row r="7888" spans="50:50" ht="23.1" customHeight="1" x14ac:dyDescent="0.35">
      <c r="AX7888" s="74" t="s">
        <v>7984</v>
      </c>
    </row>
    <row r="7889" spans="50:50" ht="23.1" customHeight="1" x14ac:dyDescent="0.35">
      <c r="AX7889" s="74" t="s">
        <v>7985</v>
      </c>
    </row>
    <row r="7890" spans="50:50" ht="23.1" customHeight="1" x14ac:dyDescent="0.35">
      <c r="AX7890" s="74" t="s">
        <v>7986</v>
      </c>
    </row>
    <row r="7891" spans="50:50" ht="23.1" customHeight="1" x14ac:dyDescent="0.35">
      <c r="AX7891" s="74" t="s">
        <v>7987</v>
      </c>
    </row>
    <row r="7892" spans="50:50" ht="23.1" customHeight="1" x14ac:dyDescent="0.35">
      <c r="AX7892" s="74" t="s">
        <v>7988</v>
      </c>
    </row>
    <row r="7893" spans="50:50" ht="23.1" customHeight="1" x14ac:dyDescent="0.35">
      <c r="AX7893" s="74" t="s">
        <v>7989</v>
      </c>
    </row>
    <row r="7894" spans="50:50" ht="23.1" customHeight="1" x14ac:dyDescent="0.35">
      <c r="AX7894" s="74" t="s">
        <v>7990</v>
      </c>
    </row>
    <row r="7895" spans="50:50" ht="23.1" customHeight="1" x14ac:dyDescent="0.35">
      <c r="AX7895" s="74" t="s">
        <v>7991</v>
      </c>
    </row>
    <row r="7896" spans="50:50" ht="23.1" customHeight="1" x14ac:dyDescent="0.35">
      <c r="AX7896" s="74" t="s">
        <v>7992</v>
      </c>
    </row>
    <row r="7897" spans="50:50" ht="23.1" customHeight="1" x14ac:dyDescent="0.35">
      <c r="AX7897" s="74" t="s">
        <v>7993</v>
      </c>
    </row>
    <row r="7898" spans="50:50" ht="23.1" customHeight="1" x14ac:dyDescent="0.35">
      <c r="AX7898" s="74" t="s">
        <v>7994</v>
      </c>
    </row>
    <row r="7899" spans="50:50" ht="23.1" customHeight="1" x14ac:dyDescent="0.35">
      <c r="AX7899" s="74" t="s">
        <v>7995</v>
      </c>
    </row>
    <row r="7900" spans="50:50" ht="23.1" customHeight="1" x14ac:dyDescent="0.35">
      <c r="AX7900" s="74" t="s">
        <v>7996</v>
      </c>
    </row>
    <row r="7901" spans="50:50" ht="23.1" customHeight="1" x14ac:dyDescent="0.35">
      <c r="AX7901" s="74" t="s">
        <v>7997</v>
      </c>
    </row>
    <row r="7902" spans="50:50" ht="23.1" customHeight="1" x14ac:dyDescent="0.35">
      <c r="AX7902" s="74" t="s">
        <v>7998</v>
      </c>
    </row>
    <row r="7903" spans="50:50" ht="23.1" customHeight="1" x14ac:dyDescent="0.35">
      <c r="AX7903" s="74" t="s">
        <v>7999</v>
      </c>
    </row>
    <row r="7904" spans="50:50" ht="23.1" customHeight="1" x14ac:dyDescent="0.35">
      <c r="AX7904" s="74" t="s">
        <v>8000</v>
      </c>
    </row>
    <row r="7905" spans="50:50" ht="23.1" customHeight="1" x14ac:dyDescent="0.35">
      <c r="AX7905" s="74" t="s">
        <v>8001</v>
      </c>
    </row>
    <row r="7906" spans="50:50" ht="23.1" customHeight="1" x14ac:dyDescent="0.35">
      <c r="AX7906" s="74" t="s">
        <v>8002</v>
      </c>
    </row>
    <row r="7907" spans="50:50" ht="23.1" customHeight="1" x14ac:dyDescent="0.35">
      <c r="AX7907" s="74" t="s">
        <v>8003</v>
      </c>
    </row>
    <row r="7908" spans="50:50" ht="23.1" customHeight="1" x14ac:dyDescent="0.35">
      <c r="AX7908" s="74" t="s">
        <v>8004</v>
      </c>
    </row>
    <row r="7909" spans="50:50" ht="23.1" customHeight="1" x14ac:dyDescent="0.35">
      <c r="AX7909" s="74" t="s">
        <v>8005</v>
      </c>
    </row>
    <row r="7910" spans="50:50" ht="23.1" customHeight="1" x14ac:dyDescent="0.35">
      <c r="AX7910" s="74" t="s">
        <v>8006</v>
      </c>
    </row>
    <row r="7911" spans="50:50" ht="23.1" customHeight="1" x14ac:dyDescent="0.35">
      <c r="AX7911" s="74" t="s">
        <v>8007</v>
      </c>
    </row>
    <row r="7912" spans="50:50" ht="23.1" customHeight="1" x14ac:dyDescent="0.35">
      <c r="AX7912" s="74" t="s">
        <v>8008</v>
      </c>
    </row>
    <row r="7913" spans="50:50" ht="23.1" customHeight="1" x14ac:dyDescent="0.35">
      <c r="AX7913" s="74" t="s">
        <v>8009</v>
      </c>
    </row>
    <row r="7914" spans="50:50" ht="23.1" customHeight="1" x14ac:dyDescent="0.35">
      <c r="AX7914" s="74" t="s">
        <v>8010</v>
      </c>
    </row>
    <row r="7915" spans="50:50" ht="23.1" customHeight="1" x14ac:dyDescent="0.35">
      <c r="AX7915" s="74" t="s">
        <v>8011</v>
      </c>
    </row>
    <row r="7916" spans="50:50" ht="23.1" customHeight="1" x14ac:dyDescent="0.35">
      <c r="AX7916" s="74" t="s">
        <v>8012</v>
      </c>
    </row>
    <row r="7917" spans="50:50" ht="23.1" customHeight="1" x14ac:dyDescent="0.35">
      <c r="AX7917" s="74" t="s">
        <v>8013</v>
      </c>
    </row>
    <row r="7918" spans="50:50" ht="23.1" customHeight="1" x14ac:dyDescent="0.35">
      <c r="AX7918" s="74" t="s">
        <v>8014</v>
      </c>
    </row>
    <row r="7919" spans="50:50" ht="23.1" customHeight="1" x14ac:dyDescent="0.35">
      <c r="AX7919" s="74" t="s">
        <v>8015</v>
      </c>
    </row>
    <row r="7920" spans="50:50" ht="23.1" customHeight="1" x14ac:dyDescent="0.35">
      <c r="AX7920" s="74" t="s">
        <v>8016</v>
      </c>
    </row>
    <row r="7921" spans="50:50" ht="23.1" customHeight="1" x14ac:dyDescent="0.35">
      <c r="AX7921" s="74" t="s">
        <v>8017</v>
      </c>
    </row>
    <row r="7922" spans="50:50" ht="23.1" customHeight="1" x14ac:dyDescent="0.35">
      <c r="AX7922" s="74" t="s">
        <v>8018</v>
      </c>
    </row>
    <row r="7923" spans="50:50" ht="23.1" customHeight="1" x14ac:dyDescent="0.35">
      <c r="AX7923" s="74" t="s">
        <v>8019</v>
      </c>
    </row>
    <row r="7924" spans="50:50" ht="23.1" customHeight="1" x14ac:dyDescent="0.35">
      <c r="AX7924" s="74" t="s">
        <v>8020</v>
      </c>
    </row>
    <row r="7925" spans="50:50" ht="23.1" customHeight="1" x14ac:dyDescent="0.35">
      <c r="AX7925" s="74" t="s">
        <v>8021</v>
      </c>
    </row>
    <row r="7926" spans="50:50" ht="23.1" customHeight="1" x14ac:dyDescent="0.35">
      <c r="AX7926" s="74" t="s">
        <v>8022</v>
      </c>
    </row>
    <row r="7927" spans="50:50" ht="23.1" customHeight="1" x14ac:dyDescent="0.35">
      <c r="AX7927" s="74" t="s">
        <v>8023</v>
      </c>
    </row>
    <row r="7928" spans="50:50" ht="23.1" customHeight="1" x14ac:dyDescent="0.35">
      <c r="AX7928" s="74" t="s">
        <v>8024</v>
      </c>
    </row>
    <row r="7929" spans="50:50" ht="23.1" customHeight="1" x14ac:dyDescent="0.35">
      <c r="AX7929" s="74" t="s">
        <v>8025</v>
      </c>
    </row>
    <row r="7930" spans="50:50" ht="23.1" customHeight="1" x14ac:dyDescent="0.35">
      <c r="AX7930" s="74" t="s">
        <v>8026</v>
      </c>
    </row>
    <row r="7931" spans="50:50" ht="23.1" customHeight="1" x14ac:dyDescent="0.35">
      <c r="AX7931" s="74" t="s">
        <v>8027</v>
      </c>
    </row>
    <row r="7932" spans="50:50" ht="23.1" customHeight="1" x14ac:dyDescent="0.35">
      <c r="AX7932" s="74" t="s">
        <v>8028</v>
      </c>
    </row>
    <row r="7933" spans="50:50" ht="23.1" customHeight="1" x14ac:dyDescent="0.35">
      <c r="AX7933" s="74" t="s">
        <v>8029</v>
      </c>
    </row>
    <row r="7934" spans="50:50" ht="23.1" customHeight="1" x14ac:dyDescent="0.35">
      <c r="AX7934" s="74" t="s">
        <v>8030</v>
      </c>
    </row>
    <row r="7935" spans="50:50" ht="23.1" customHeight="1" x14ac:dyDescent="0.35">
      <c r="AX7935" s="74" t="s">
        <v>8031</v>
      </c>
    </row>
    <row r="7936" spans="50:50" ht="23.1" customHeight="1" x14ac:dyDescent="0.35">
      <c r="AX7936" s="74" t="s">
        <v>8032</v>
      </c>
    </row>
    <row r="7937" spans="50:50" ht="23.1" customHeight="1" x14ac:dyDescent="0.35">
      <c r="AX7937" s="74" t="s">
        <v>8033</v>
      </c>
    </row>
    <row r="7938" spans="50:50" ht="23.1" customHeight="1" x14ac:dyDescent="0.35">
      <c r="AX7938" s="74" t="s">
        <v>8034</v>
      </c>
    </row>
    <row r="7939" spans="50:50" ht="23.1" customHeight="1" x14ac:dyDescent="0.35">
      <c r="AX7939" s="74" t="s">
        <v>8035</v>
      </c>
    </row>
    <row r="7940" spans="50:50" ht="23.1" customHeight="1" x14ac:dyDescent="0.35">
      <c r="AX7940" s="74" t="s">
        <v>8036</v>
      </c>
    </row>
    <row r="7941" spans="50:50" ht="23.1" customHeight="1" x14ac:dyDescent="0.35">
      <c r="AX7941" s="74" t="s">
        <v>8037</v>
      </c>
    </row>
    <row r="7942" spans="50:50" ht="23.1" customHeight="1" x14ac:dyDescent="0.35">
      <c r="AX7942" s="74" t="s">
        <v>8038</v>
      </c>
    </row>
    <row r="7943" spans="50:50" ht="23.1" customHeight="1" x14ac:dyDescent="0.35">
      <c r="AX7943" s="74" t="s">
        <v>8039</v>
      </c>
    </row>
    <row r="7944" spans="50:50" ht="23.1" customHeight="1" x14ac:dyDescent="0.35">
      <c r="AX7944" s="74" t="s">
        <v>8040</v>
      </c>
    </row>
    <row r="7945" spans="50:50" ht="23.1" customHeight="1" x14ac:dyDescent="0.35">
      <c r="AX7945" s="74" t="s">
        <v>8041</v>
      </c>
    </row>
    <row r="7946" spans="50:50" ht="23.1" customHeight="1" x14ac:dyDescent="0.35">
      <c r="AX7946" s="74" t="s">
        <v>8042</v>
      </c>
    </row>
    <row r="7947" spans="50:50" ht="23.1" customHeight="1" x14ac:dyDescent="0.35">
      <c r="AX7947" s="74" t="s">
        <v>8043</v>
      </c>
    </row>
    <row r="7948" spans="50:50" ht="23.1" customHeight="1" x14ac:dyDescent="0.35">
      <c r="AX7948" s="74" t="s">
        <v>8044</v>
      </c>
    </row>
    <row r="7949" spans="50:50" ht="23.1" customHeight="1" x14ac:dyDescent="0.35">
      <c r="AX7949" s="74" t="s">
        <v>8045</v>
      </c>
    </row>
    <row r="7950" spans="50:50" ht="23.1" customHeight="1" x14ac:dyDescent="0.35">
      <c r="AX7950" s="74" t="s">
        <v>8046</v>
      </c>
    </row>
    <row r="7951" spans="50:50" ht="23.1" customHeight="1" x14ac:dyDescent="0.35">
      <c r="AX7951" s="74" t="s">
        <v>8047</v>
      </c>
    </row>
    <row r="7952" spans="50:50" ht="23.1" customHeight="1" x14ac:dyDescent="0.35">
      <c r="AX7952" s="74" t="s">
        <v>8048</v>
      </c>
    </row>
    <row r="7953" spans="50:50" ht="23.1" customHeight="1" x14ac:dyDescent="0.35">
      <c r="AX7953" s="74" t="s">
        <v>8049</v>
      </c>
    </row>
    <row r="7954" spans="50:50" ht="23.1" customHeight="1" x14ac:dyDescent="0.35">
      <c r="AX7954" s="74" t="s">
        <v>8050</v>
      </c>
    </row>
    <row r="7955" spans="50:50" ht="23.1" customHeight="1" x14ac:dyDescent="0.35">
      <c r="AX7955" s="74" t="s">
        <v>8051</v>
      </c>
    </row>
    <row r="7956" spans="50:50" ht="23.1" customHeight="1" x14ac:dyDescent="0.35">
      <c r="AX7956" s="74" t="s">
        <v>8052</v>
      </c>
    </row>
    <row r="7957" spans="50:50" ht="23.1" customHeight="1" x14ac:dyDescent="0.35">
      <c r="AX7957" s="74" t="s">
        <v>8053</v>
      </c>
    </row>
    <row r="7958" spans="50:50" ht="23.1" customHeight="1" x14ac:dyDescent="0.35">
      <c r="AX7958" s="74" t="s">
        <v>8054</v>
      </c>
    </row>
    <row r="7959" spans="50:50" ht="23.1" customHeight="1" x14ac:dyDescent="0.35">
      <c r="AX7959" s="74" t="s">
        <v>8055</v>
      </c>
    </row>
    <row r="7960" spans="50:50" ht="23.1" customHeight="1" x14ac:dyDescent="0.35">
      <c r="AX7960" s="74" t="s">
        <v>8056</v>
      </c>
    </row>
    <row r="7961" spans="50:50" ht="23.1" customHeight="1" x14ac:dyDescent="0.35">
      <c r="AX7961" s="74" t="s">
        <v>8057</v>
      </c>
    </row>
    <row r="7962" spans="50:50" ht="23.1" customHeight="1" x14ac:dyDescent="0.35">
      <c r="AX7962" s="74" t="s">
        <v>8058</v>
      </c>
    </row>
    <row r="7963" spans="50:50" ht="23.1" customHeight="1" x14ac:dyDescent="0.35">
      <c r="AX7963" s="74" t="s">
        <v>8059</v>
      </c>
    </row>
    <row r="7964" spans="50:50" ht="23.1" customHeight="1" x14ac:dyDescent="0.35">
      <c r="AX7964" s="74" t="s">
        <v>8060</v>
      </c>
    </row>
    <row r="7965" spans="50:50" ht="23.1" customHeight="1" x14ac:dyDescent="0.35">
      <c r="AX7965" s="74" t="s">
        <v>8061</v>
      </c>
    </row>
    <row r="7966" spans="50:50" ht="23.1" customHeight="1" x14ac:dyDescent="0.35">
      <c r="AX7966" s="74" t="s">
        <v>8062</v>
      </c>
    </row>
    <row r="7967" spans="50:50" ht="23.1" customHeight="1" x14ac:dyDescent="0.35">
      <c r="AX7967" s="74" t="s">
        <v>8063</v>
      </c>
    </row>
    <row r="7968" spans="50:50" ht="23.1" customHeight="1" x14ac:dyDescent="0.35">
      <c r="AX7968" s="74" t="s">
        <v>8064</v>
      </c>
    </row>
    <row r="7969" spans="50:50" ht="23.1" customHeight="1" x14ac:dyDescent="0.35">
      <c r="AX7969" s="74" t="s">
        <v>8065</v>
      </c>
    </row>
    <row r="7970" spans="50:50" ht="23.1" customHeight="1" x14ac:dyDescent="0.35">
      <c r="AX7970" s="74" t="s">
        <v>8066</v>
      </c>
    </row>
    <row r="7971" spans="50:50" ht="23.1" customHeight="1" x14ac:dyDescent="0.35">
      <c r="AX7971" s="74" t="s">
        <v>8067</v>
      </c>
    </row>
    <row r="7972" spans="50:50" ht="23.1" customHeight="1" x14ac:dyDescent="0.35">
      <c r="AX7972" s="74" t="s">
        <v>8068</v>
      </c>
    </row>
    <row r="7973" spans="50:50" ht="23.1" customHeight="1" x14ac:dyDescent="0.35">
      <c r="AX7973" s="74" t="s">
        <v>8069</v>
      </c>
    </row>
    <row r="7974" spans="50:50" ht="23.1" customHeight="1" x14ac:dyDescent="0.35">
      <c r="AX7974" s="74" t="s">
        <v>8070</v>
      </c>
    </row>
    <row r="7975" spans="50:50" ht="23.1" customHeight="1" x14ac:dyDescent="0.35">
      <c r="AX7975" s="74" t="s">
        <v>8071</v>
      </c>
    </row>
    <row r="7976" spans="50:50" ht="23.1" customHeight="1" x14ac:dyDescent="0.35">
      <c r="AX7976" s="74" t="s">
        <v>8072</v>
      </c>
    </row>
    <row r="7977" spans="50:50" ht="23.1" customHeight="1" x14ac:dyDescent="0.35">
      <c r="AX7977" s="74" t="s">
        <v>8073</v>
      </c>
    </row>
    <row r="7978" spans="50:50" ht="23.1" customHeight="1" x14ac:dyDescent="0.35">
      <c r="AX7978" s="74" t="s">
        <v>8074</v>
      </c>
    </row>
    <row r="7979" spans="50:50" ht="23.1" customHeight="1" x14ac:dyDescent="0.35">
      <c r="AX7979" s="74" t="s">
        <v>8075</v>
      </c>
    </row>
    <row r="7980" spans="50:50" ht="23.1" customHeight="1" x14ac:dyDescent="0.35">
      <c r="AX7980" s="74" t="s">
        <v>8076</v>
      </c>
    </row>
    <row r="7981" spans="50:50" ht="23.1" customHeight="1" x14ac:dyDescent="0.35">
      <c r="AX7981" s="74" t="s">
        <v>8077</v>
      </c>
    </row>
    <row r="7982" spans="50:50" ht="23.1" customHeight="1" x14ac:dyDescent="0.35">
      <c r="AX7982" s="74" t="s">
        <v>8078</v>
      </c>
    </row>
    <row r="7983" spans="50:50" ht="23.1" customHeight="1" x14ac:dyDescent="0.35">
      <c r="AX7983" s="74" t="s">
        <v>8079</v>
      </c>
    </row>
    <row r="7984" spans="50:50" ht="23.1" customHeight="1" x14ac:dyDescent="0.35">
      <c r="AX7984" s="74" t="s">
        <v>8080</v>
      </c>
    </row>
    <row r="7985" spans="50:50" ht="23.1" customHeight="1" x14ac:dyDescent="0.35">
      <c r="AX7985" s="74" t="s">
        <v>8081</v>
      </c>
    </row>
    <row r="7986" spans="50:50" ht="23.1" customHeight="1" x14ac:dyDescent="0.35">
      <c r="AX7986" s="74" t="s">
        <v>8082</v>
      </c>
    </row>
    <row r="7987" spans="50:50" ht="23.1" customHeight="1" x14ac:dyDescent="0.35">
      <c r="AX7987" s="74" t="s">
        <v>8083</v>
      </c>
    </row>
    <row r="7988" spans="50:50" ht="23.1" customHeight="1" x14ac:dyDescent="0.35">
      <c r="AX7988" s="74" t="s">
        <v>8084</v>
      </c>
    </row>
    <row r="7989" spans="50:50" ht="23.1" customHeight="1" x14ac:dyDescent="0.35">
      <c r="AX7989" s="74" t="s">
        <v>8085</v>
      </c>
    </row>
    <row r="7990" spans="50:50" ht="23.1" customHeight="1" x14ac:dyDescent="0.35">
      <c r="AX7990" s="74" t="s">
        <v>8086</v>
      </c>
    </row>
    <row r="7991" spans="50:50" ht="23.1" customHeight="1" x14ac:dyDescent="0.35">
      <c r="AX7991" s="74" t="s">
        <v>8087</v>
      </c>
    </row>
    <row r="7992" spans="50:50" ht="23.1" customHeight="1" x14ac:dyDescent="0.35">
      <c r="AX7992" s="74" t="s">
        <v>8088</v>
      </c>
    </row>
    <row r="7993" spans="50:50" ht="23.1" customHeight="1" x14ac:dyDescent="0.35">
      <c r="AX7993" s="74" t="s">
        <v>8089</v>
      </c>
    </row>
    <row r="7994" spans="50:50" ht="23.1" customHeight="1" x14ac:dyDescent="0.35">
      <c r="AX7994" s="74" t="s">
        <v>8090</v>
      </c>
    </row>
    <row r="7995" spans="50:50" ht="23.1" customHeight="1" x14ac:dyDescent="0.35">
      <c r="AX7995" s="74" t="s">
        <v>8091</v>
      </c>
    </row>
    <row r="7996" spans="50:50" ht="23.1" customHeight="1" x14ac:dyDescent="0.35">
      <c r="AX7996" s="74" t="s">
        <v>8092</v>
      </c>
    </row>
    <row r="7997" spans="50:50" ht="23.1" customHeight="1" x14ac:dyDescent="0.35">
      <c r="AX7997" s="74" t="s">
        <v>8093</v>
      </c>
    </row>
    <row r="7998" spans="50:50" ht="23.1" customHeight="1" x14ac:dyDescent="0.35">
      <c r="AX7998" s="74" t="s">
        <v>8094</v>
      </c>
    </row>
    <row r="7999" spans="50:50" ht="23.1" customHeight="1" x14ac:dyDescent="0.35">
      <c r="AX7999" s="74" t="s">
        <v>8095</v>
      </c>
    </row>
    <row r="8000" spans="50:50" ht="23.1" customHeight="1" x14ac:dyDescent="0.35">
      <c r="AX8000" s="74" t="s">
        <v>8096</v>
      </c>
    </row>
    <row r="8001" spans="50:50" ht="23.1" customHeight="1" x14ac:dyDescent="0.35">
      <c r="AX8001" s="74" t="s">
        <v>8097</v>
      </c>
    </row>
    <row r="8002" spans="50:50" ht="23.1" customHeight="1" x14ac:dyDescent="0.35">
      <c r="AX8002" s="74" t="s">
        <v>8098</v>
      </c>
    </row>
    <row r="8003" spans="50:50" ht="23.1" customHeight="1" x14ac:dyDescent="0.35">
      <c r="AX8003" s="74" t="s">
        <v>8099</v>
      </c>
    </row>
    <row r="8004" spans="50:50" ht="23.1" customHeight="1" x14ac:dyDescent="0.35">
      <c r="AX8004" s="74" t="s">
        <v>8100</v>
      </c>
    </row>
    <row r="8005" spans="50:50" ht="23.1" customHeight="1" x14ac:dyDescent="0.35">
      <c r="AX8005" s="74" t="s">
        <v>8101</v>
      </c>
    </row>
    <row r="8006" spans="50:50" ht="23.1" customHeight="1" x14ac:dyDescent="0.35">
      <c r="AX8006" s="74" t="s">
        <v>8102</v>
      </c>
    </row>
    <row r="8007" spans="50:50" ht="23.1" customHeight="1" x14ac:dyDescent="0.35">
      <c r="AX8007" s="74" t="s">
        <v>8103</v>
      </c>
    </row>
    <row r="8008" spans="50:50" ht="23.1" customHeight="1" x14ac:dyDescent="0.35">
      <c r="AX8008" s="74" t="s">
        <v>8104</v>
      </c>
    </row>
    <row r="8009" spans="50:50" ht="23.1" customHeight="1" x14ac:dyDescent="0.35">
      <c r="AX8009" s="74" t="s">
        <v>8105</v>
      </c>
    </row>
    <row r="8010" spans="50:50" ht="23.1" customHeight="1" x14ac:dyDescent="0.35">
      <c r="AX8010" s="74" t="s">
        <v>8106</v>
      </c>
    </row>
    <row r="8011" spans="50:50" ht="23.1" customHeight="1" x14ac:dyDescent="0.35">
      <c r="AX8011" s="74" t="s">
        <v>8107</v>
      </c>
    </row>
    <row r="8012" spans="50:50" ht="23.1" customHeight="1" x14ac:dyDescent="0.35">
      <c r="AX8012" s="74" t="s">
        <v>8108</v>
      </c>
    </row>
    <row r="8013" spans="50:50" ht="23.1" customHeight="1" x14ac:dyDescent="0.35">
      <c r="AX8013" s="74" t="s">
        <v>8109</v>
      </c>
    </row>
    <row r="8014" spans="50:50" ht="23.1" customHeight="1" x14ac:dyDescent="0.35">
      <c r="AX8014" s="74" t="s">
        <v>8110</v>
      </c>
    </row>
    <row r="8015" spans="50:50" ht="23.1" customHeight="1" x14ac:dyDescent="0.35">
      <c r="AX8015" s="74" t="s">
        <v>8111</v>
      </c>
    </row>
    <row r="8016" spans="50:50" ht="23.1" customHeight="1" x14ac:dyDescent="0.35">
      <c r="AX8016" s="74" t="s">
        <v>8112</v>
      </c>
    </row>
    <row r="8017" spans="50:50" ht="23.1" customHeight="1" x14ac:dyDescent="0.35">
      <c r="AX8017" s="74" t="s">
        <v>8113</v>
      </c>
    </row>
    <row r="8018" spans="50:50" ht="23.1" customHeight="1" x14ac:dyDescent="0.35">
      <c r="AX8018" s="74" t="s">
        <v>8114</v>
      </c>
    </row>
    <row r="8019" spans="50:50" ht="23.1" customHeight="1" x14ac:dyDescent="0.35">
      <c r="AX8019" s="74" t="s">
        <v>8115</v>
      </c>
    </row>
    <row r="8020" spans="50:50" ht="23.1" customHeight="1" x14ac:dyDescent="0.35">
      <c r="AX8020" s="74" t="s">
        <v>8116</v>
      </c>
    </row>
    <row r="8021" spans="50:50" ht="23.1" customHeight="1" x14ac:dyDescent="0.35">
      <c r="AX8021" s="74" t="s">
        <v>8117</v>
      </c>
    </row>
    <row r="8022" spans="50:50" ht="23.1" customHeight="1" x14ac:dyDescent="0.35">
      <c r="AX8022" s="74" t="s">
        <v>8118</v>
      </c>
    </row>
    <row r="8023" spans="50:50" ht="23.1" customHeight="1" x14ac:dyDescent="0.35">
      <c r="AX8023" s="74" t="s">
        <v>8119</v>
      </c>
    </row>
    <row r="8024" spans="50:50" ht="23.1" customHeight="1" x14ac:dyDescent="0.35">
      <c r="AX8024" s="74" t="s">
        <v>8120</v>
      </c>
    </row>
    <row r="8025" spans="50:50" ht="23.1" customHeight="1" x14ac:dyDescent="0.35">
      <c r="AX8025" s="74" t="s">
        <v>8121</v>
      </c>
    </row>
    <row r="8026" spans="50:50" ht="23.1" customHeight="1" x14ac:dyDescent="0.35">
      <c r="AX8026" s="74" t="s">
        <v>8122</v>
      </c>
    </row>
    <row r="8027" spans="50:50" ht="23.1" customHeight="1" x14ac:dyDescent="0.35">
      <c r="AX8027" s="74" t="s">
        <v>8123</v>
      </c>
    </row>
    <row r="8028" spans="50:50" ht="23.1" customHeight="1" x14ac:dyDescent="0.35">
      <c r="AX8028" s="74" t="s">
        <v>8124</v>
      </c>
    </row>
    <row r="8029" spans="50:50" ht="23.1" customHeight="1" x14ac:dyDescent="0.35">
      <c r="AX8029" s="74" t="s">
        <v>8125</v>
      </c>
    </row>
    <row r="8030" spans="50:50" ht="23.1" customHeight="1" x14ac:dyDescent="0.35">
      <c r="AX8030" s="74" t="s">
        <v>8126</v>
      </c>
    </row>
    <row r="8031" spans="50:50" ht="23.1" customHeight="1" x14ac:dyDescent="0.35">
      <c r="AX8031" s="74" t="s">
        <v>8127</v>
      </c>
    </row>
    <row r="8032" spans="50:50" ht="23.1" customHeight="1" x14ac:dyDescent="0.35">
      <c r="AX8032" s="74" t="s">
        <v>8128</v>
      </c>
    </row>
    <row r="8033" spans="50:50" ht="23.1" customHeight="1" x14ac:dyDescent="0.35">
      <c r="AX8033" s="74" t="s">
        <v>8129</v>
      </c>
    </row>
    <row r="8034" spans="50:50" ht="23.1" customHeight="1" x14ac:dyDescent="0.35">
      <c r="AX8034" s="74" t="s">
        <v>8130</v>
      </c>
    </row>
    <row r="8035" spans="50:50" ht="23.1" customHeight="1" x14ac:dyDescent="0.35">
      <c r="AX8035" s="74" t="s">
        <v>8131</v>
      </c>
    </row>
    <row r="8036" spans="50:50" ht="23.1" customHeight="1" x14ac:dyDescent="0.35">
      <c r="AX8036" s="74" t="s">
        <v>8132</v>
      </c>
    </row>
    <row r="8037" spans="50:50" ht="23.1" customHeight="1" x14ac:dyDescent="0.35">
      <c r="AX8037" s="74" t="s">
        <v>8133</v>
      </c>
    </row>
    <row r="8038" spans="50:50" ht="23.1" customHeight="1" x14ac:dyDescent="0.35">
      <c r="AX8038" s="74" t="s">
        <v>8134</v>
      </c>
    </row>
    <row r="8039" spans="50:50" ht="23.1" customHeight="1" x14ac:dyDescent="0.35">
      <c r="AX8039" s="74" t="s">
        <v>8135</v>
      </c>
    </row>
    <row r="8040" spans="50:50" ht="23.1" customHeight="1" x14ac:dyDescent="0.35">
      <c r="AX8040" s="74" t="s">
        <v>8136</v>
      </c>
    </row>
    <row r="8041" spans="50:50" ht="23.1" customHeight="1" x14ac:dyDescent="0.35">
      <c r="AX8041" s="74" t="s">
        <v>8137</v>
      </c>
    </row>
    <row r="8042" spans="50:50" ht="23.1" customHeight="1" x14ac:dyDescent="0.35">
      <c r="AX8042" s="74" t="s">
        <v>8138</v>
      </c>
    </row>
    <row r="8043" spans="50:50" ht="23.1" customHeight="1" x14ac:dyDescent="0.35">
      <c r="AX8043" s="74" t="s">
        <v>8139</v>
      </c>
    </row>
    <row r="8044" spans="50:50" ht="23.1" customHeight="1" x14ac:dyDescent="0.35">
      <c r="AX8044" s="74" t="s">
        <v>8140</v>
      </c>
    </row>
    <row r="8045" spans="50:50" ht="23.1" customHeight="1" x14ac:dyDescent="0.35">
      <c r="AX8045" s="74" t="s">
        <v>8141</v>
      </c>
    </row>
    <row r="8046" spans="50:50" ht="23.1" customHeight="1" x14ac:dyDescent="0.35">
      <c r="AX8046" s="74" t="s">
        <v>8142</v>
      </c>
    </row>
    <row r="8047" spans="50:50" ht="23.1" customHeight="1" x14ac:dyDescent="0.35">
      <c r="AX8047" s="74" t="s">
        <v>8143</v>
      </c>
    </row>
    <row r="8048" spans="50:50" ht="23.1" customHeight="1" x14ac:dyDescent="0.35">
      <c r="AX8048" s="74" t="s">
        <v>8144</v>
      </c>
    </row>
    <row r="8049" spans="50:50" ht="23.1" customHeight="1" x14ac:dyDescent="0.35">
      <c r="AX8049" s="74" t="s">
        <v>8145</v>
      </c>
    </row>
    <row r="8050" spans="50:50" ht="23.1" customHeight="1" x14ac:dyDescent="0.35">
      <c r="AX8050" s="74" t="s">
        <v>8146</v>
      </c>
    </row>
    <row r="8051" spans="50:50" ht="23.1" customHeight="1" x14ac:dyDescent="0.35">
      <c r="AX8051" s="74" t="s">
        <v>8147</v>
      </c>
    </row>
    <row r="8052" spans="50:50" ht="23.1" customHeight="1" x14ac:dyDescent="0.35">
      <c r="AX8052" s="74" t="s">
        <v>8148</v>
      </c>
    </row>
    <row r="8053" spans="50:50" ht="23.1" customHeight="1" x14ac:dyDescent="0.35">
      <c r="AX8053" s="74" t="s">
        <v>8149</v>
      </c>
    </row>
    <row r="8054" spans="50:50" ht="23.1" customHeight="1" x14ac:dyDescent="0.35">
      <c r="AX8054" s="74" t="s">
        <v>8150</v>
      </c>
    </row>
    <row r="8055" spans="50:50" ht="23.1" customHeight="1" x14ac:dyDescent="0.35">
      <c r="AX8055" s="74" t="s">
        <v>8151</v>
      </c>
    </row>
    <row r="8056" spans="50:50" ht="23.1" customHeight="1" x14ac:dyDescent="0.35">
      <c r="AX8056" s="74" t="s">
        <v>8152</v>
      </c>
    </row>
    <row r="8057" spans="50:50" ht="23.1" customHeight="1" x14ac:dyDescent="0.35">
      <c r="AX8057" s="74" t="s">
        <v>8153</v>
      </c>
    </row>
    <row r="8058" spans="50:50" ht="23.1" customHeight="1" x14ac:dyDescent="0.35">
      <c r="AX8058" s="74" t="s">
        <v>8154</v>
      </c>
    </row>
    <row r="8059" spans="50:50" ht="23.1" customHeight="1" x14ac:dyDescent="0.35">
      <c r="AX8059" s="74" t="s">
        <v>8155</v>
      </c>
    </row>
    <row r="8060" spans="50:50" ht="23.1" customHeight="1" x14ac:dyDescent="0.35">
      <c r="AX8060" s="74" t="s">
        <v>8156</v>
      </c>
    </row>
    <row r="8061" spans="50:50" ht="23.1" customHeight="1" x14ac:dyDescent="0.35">
      <c r="AX8061" s="74" t="s">
        <v>8157</v>
      </c>
    </row>
    <row r="8062" spans="50:50" ht="23.1" customHeight="1" x14ac:dyDescent="0.35">
      <c r="AX8062" s="74" t="s">
        <v>8158</v>
      </c>
    </row>
    <row r="8063" spans="50:50" ht="23.1" customHeight="1" x14ac:dyDescent="0.35">
      <c r="AX8063" s="74" t="s">
        <v>8159</v>
      </c>
    </row>
    <row r="8064" spans="50:50" ht="23.1" customHeight="1" x14ac:dyDescent="0.35">
      <c r="AX8064" s="74" t="s">
        <v>8160</v>
      </c>
    </row>
    <row r="8065" spans="50:50" ht="23.1" customHeight="1" x14ac:dyDescent="0.35">
      <c r="AX8065" s="74" t="s">
        <v>8161</v>
      </c>
    </row>
    <row r="8066" spans="50:50" ht="23.1" customHeight="1" x14ac:dyDescent="0.35">
      <c r="AX8066" s="74" t="s">
        <v>8162</v>
      </c>
    </row>
    <row r="8067" spans="50:50" ht="23.1" customHeight="1" x14ac:dyDescent="0.35">
      <c r="AX8067" s="74" t="s">
        <v>8163</v>
      </c>
    </row>
    <row r="8068" spans="50:50" ht="23.1" customHeight="1" x14ac:dyDescent="0.35">
      <c r="AX8068" s="74" t="s">
        <v>8164</v>
      </c>
    </row>
    <row r="8069" spans="50:50" ht="23.1" customHeight="1" x14ac:dyDescent="0.35">
      <c r="AX8069" s="74" t="s">
        <v>8165</v>
      </c>
    </row>
    <row r="8070" spans="50:50" ht="23.1" customHeight="1" x14ac:dyDescent="0.35">
      <c r="AX8070" s="74" t="s">
        <v>8166</v>
      </c>
    </row>
    <row r="8071" spans="50:50" ht="23.1" customHeight="1" x14ac:dyDescent="0.35">
      <c r="AX8071" s="74" t="s">
        <v>8167</v>
      </c>
    </row>
    <row r="8072" spans="50:50" ht="23.1" customHeight="1" x14ac:dyDescent="0.35">
      <c r="AX8072" s="74" t="s">
        <v>8168</v>
      </c>
    </row>
    <row r="8073" spans="50:50" ht="23.1" customHeight="1" x14ac:dyDescent="0.35">
      <c r="AX8073" s="74" t="s">
        <v>8169</v>
      </c>
    </row>
    <row r="8074" spans="50:50" ht="23.1" customHeight="1" x14ac:dyDescent="0.35">
      <c r="AX8074" s="74" t="s">
        <v>8170</v>
      </c>
    </row>
    <row r="8075" spans="50:50" ht="23.1" customHeight="1" x14ac:dyDescent="0.35">
      <c r="AX8075" s="74" t="s">
        <v>8171</v>
      </c>
    </row>
    <row r="8076" spans="50:50" ht="23.1" customHeight="1" x14ac:dyDescent="0.35">
      <c r="AX8076" s="74" t="s">
        <v>8172</v>
      </c>
    </row>
    <row r="8077" spans="50:50" ht="23.1" customHeight="1" x14ac:dyDescent="0.35">
      <c r="AX8077" s="74" t="s">
        <v>8173</v>
      </c>
    </row>
    <row r="8078" spans="50:50" ht="23.1" customHeight="1" x14ac:dyDescent="0.35">
      <c r="AX8078" s="74" t="s">
        <v>8174</v>
      </c>
    </row>
    <row r="8079" spans="50:50" ht="23.1" customHeight="1" x14ac:dyDescent="0.35">
      <c r="AX8079" s="74" t="s">
        <v>8175</v>
      </c>
    </row>
    <row r="8080" spans="50:50" ht="23.1" customHeight="1" x14ac:dyDescent="0.35">
      <c r="AX8080" s="74" t="s">
        <v>8176</v>
      </c>
    </row>
    <row r="8081" spans="50:50" ht="23.1" customHeight="1" x14ac:dyDescent="0.35">
      <c r="AX8081" s="74" t="s">
        <v>8177</v>
      </c>
    </row>
    <row r="8082" spans="50:50" ht="23.1" customHeight="1" x14ac:dyDescent="0.35">
      <c r="AX8082" s="74" t="s">
        <v>8178</v>
      </c>
    </row>
    <row r="8083" spans="50:50" ht="23.1" customHeight="1" x14ac:dyDescent="0.35">
      <c r="AX8083" s="74" t="s">
        <v>8179</v>
      </c>
    </row>
    <row r="8084" spans="50:50" ht="23.1" customHeight="1" x14ac:dyDescent="0.35">
      <c r="AX8084" s="74" t="s">
        <v>8180</v>
      </c>
    </row>
    <row r="8085" spans="50:50" ht="23.1" customHeight="1" x14ac:dyDescent="0.35">
      <c r="AX8085" s="74" t="s">
        <v>8181</v>
      </c>
    </row>
    <row r="8086" spans="50:50" ht="23.1" customHeight="1" x14ac:dyDescent="0.35">
      <c r="AX8086" s="74" t="s">
        <v>8182</v>
      </c>
    </row>
    <row r="8087" spans="50:50" ht="23.1" customHeight="1" x14ac:dyDescent="0.35">
      <c r="AX8087" s="74" t="s">
        <v>8183</v>
      </c>
    </row>
    <row r="8088" spans="50:50" ht="23.1" customHeight="1" x14ac:dyDescent="0.35">
      <c r="AX8088" s="74" t="s">
        <v>8184</v>
      </c>
    </row>
    <row r="8089" spans="50:50" ht="23.1" customHeight="1" x14ac:dyDescent="0.35">
      <c r="AX8089" s="74" t="s">
        <v>8185</v>
      </c>
    </row>
    <row r="8090" spans="50:50" ht="23.1" customHeight="1" x14ac:dyDescent="0.35">
      <c r="AX8090" s="74" t="s">
        <v>8186</v>
      </c>
    </row>
    <row r="8091" spans="50:50" ht="23.1" customHeight="1" x14ac:dyDescent="0.35">
      <c r="AX8091" s="74" t="s">
        <v>8187</v>
      </c>
    </row>
    <row r="8092" spans="50:50" ht="23.1" customHeight="1" x14ac:dyDescent="0.35">
      <c r="AX8092" s="74" t="s">
        <v>8188</v>
      </c>
    </row>
    <row r="8093" spans="50:50" ht="23.1" customHeight="1" x14ac:dyDescent="0.35">
      <c r="AX8093" s="74" t="s">
        <v>8189</v>
      </c>
    </row>
    <row r="8094" spans="50:50" ht="23.1" customHeight="1" x14ac:dyDescent="0.35">
      <c r="AX8094" s="74" t="s">
        <v>8190</v>
      </c>
    </row>
    <row r="8095" spans="50:50" ht="23.1" customHeight="1" x14ac:dyDescent="0.35">
      <c r="AX8095" s="74" t="s">
        <v>8191</v>
      </c>
    </row>
    <row r="8096" spans="50:50" ht="23.1" customHeight="1" x14ac:dyDescent="0.35">
      <c r="AX8096" s="74" t="s">
        <v>8192</v>
      </c>
    </row>
    <row r="8097" spans="50:50" ht="23.1" customHeight="1" x14ac:dyDescent="0.35">
      <c r="AX8097" s="74" t="s">
        <v>8193</v>
      </c>
    </row>
    <row r="8098" spans="50:50" ht="23.1" customHeight="1" x14ac:dyDescent="0.35">
      <c r="AX8098" s="74" t="s">
        <v>8194</v>
      </c>
    </row>
    <row r="8099" spans="50:50" ht="23.1" customHeight="1" x14ac:dyDescent="0.35">
      <c r="AX8099" s="74" t="s">
        <v>8195</v>
      </c>
    </row>
    <row r="8100" spans="50:50" ht="23.1" customHeight="1" x14ac:dyDescent="0.35">
      <c r="AX8100" s="74" t="s">
        <v>8196</v>
      </c>
    </row>
    <row r="8101" spans="50:50" ht="23.1" customHeight="1" x14ac:dyDescent="0.35">
      <c r="AX8101" s="74" t="s">
        <v>8197</v>
      </c>
    </row>
    <row r="8102" spans="50:50" ht="23.1" customHeight="1" x14ac:dyDescent="0.35">
      <c r="AX8102" s="74" t="s">
        <v>8198</v>
      </c>
    </row>
    <row r="8103" spans="50:50" ht="23.1" customHeight="1" x14ac:dyDescent="0.35">
      <c r="AX8103" s="74" t="s">
        <v>8199</v>
      </c>
    </row>
    <row r="8104" spans="50:50" ht="23.1" customHeight="1" x14ac:dyDescent="0.35">
      <c r="AX8104" s="74" t="s">
        <v>8200</v>
      </c>
    </row>
    <row r="8105" spans="50:50" ht="23.1" customHeight="1" x14ac:dyDescent="0.35">
      <c r="AX8105" s="74" t="s">
        <v>8201</v>
      </c>
    </row>
    <row r="8106" spans="50:50" ht="23.1" customHeight="1" x14ac:dyDescent="0.35">
      <c r="AX8106" s="74" t="s">
        <v>8202</v>
      </c>
    </row>
    <row r="8107" spans="50:50" ht="23.1" customHeight="1" x14ac:dyDescent="0.35">
      <c r="AX8107" s="74" t="s">
        <v>8203</v>
      </c>
    </row>
    <row r="8108" spans="50:50" ht="23.1" customHeight="1" x14ac:dyDescent="0.35">
      <c r="AX8108" s="74" t="s">
        <v>8204</v>
      </c>
    </row>
    <row r="8109" spans="50:50" ht="23.1" customHeight="1" x14ac:dyDescent="0.35">
      <c r="AX8109" s="74" t="s">
        <v>8205</v>
      </c>
    </row>
    <row r="8110" spans="50:50" ht="23.1" customHeight="1" x14ac:dyDescent="0.35">
      <c r="AX8110" s="74" t="s">
        <v>8206</v>
      </c>
    </row>
    <row r="8111" spans="50:50" ht="23.1" customHeight="1" x14ac:dyDescent="0.35">
      <c r="AX8111" s="74" t="s">
        <v>8207</v>
      </c>
    </row>
    <row r="8112" spans="50:50" ht="23.1" customHeight="1" x14ac:dyDescent="0.35">
      <c r="AX8112" s="74" t="s">
        <v>8208</v>
      </c>
    </row>
    <row r="8113" spans="50:50" ht="23.1" customHeight="1" x14ac:dyDescent="0.35">
      <c r="AX8113" s="74" t="s">
        <v>8209</v>
      </c>
    </row>
    <row r="8114" spans="50:50" ht="23.1" customHeight="1" x14ac:dyDescent="0.35">
      <c r="AX8114" s="74" t="s">
        <v>8210</v>
      </c>
    </row>
    <row r="8115" spans="50:50" ht="23.1" customHeight="1" x14ac:dyDescent="0.35">
      <c r="AX8115" s="74" t="s">
        <v>8211</v>
      </c>
    </row>
    <row r="8116" spans="50:50" ht="23.1" customHeight="1" x14ac:dyDescent="0.35">
      <c r="AX8116" s="74" t="s">
        <v>8212</v>
      </c>
    </row>
    <row r="8117" spans="50:50" ht="23.1" customHeight="1" x14ac:dyDescent="0.35">
      <c r="AX8117" s="74" t="s">
        <v>8213</v>
      </c>
    </row>
    <row r="8118" spans="50:50" ht="23.1" customHeight="1" x14ac:dyDescent="0.35">
      <c r="AX8118" s="74" t="s">
        <v>8214</v>
      </c>
    </row>
    <row r="8119" spans="50:50" ht="23.1" customHeight="1" x14ac:dyDescent="0.35">
      <c r="AX8119" s="74" t="s">
        <v>8215</v>
      </c>
    </row>
    <row r="8120" spans="50:50" ht="23.1" customHeight="1" x14ac:dyDescent="0.35">
      <c r="AX8120" s="74" t="s">
        <v>8216</v>
      </c>
    </row>
    <row r="8121" spans="50:50" ht="23.1" customHeight="1" x14ac:dyDescent="0.35">
      <c r="AX8121" s="74" t="s">
        <v>8217</v>
      </c>
    </row>
    <row r="8122" spans="50:50" ht="23.1" customHeight="1" x14ac:dyDescent="0.35">
      <c r="AX8122" s="74" t="s">
        <v>8218</v>
      </c>
    </row>
    <row r="8123" spans="50:50" ht="23.1" customHeight="1" x14ac:dyDescent="0.35">
      <c r="AX8123" s="74" t="s">
        <v>8219</v>
      </c>
    </row>
    <row r="8124" spans="50:50" ht="23.1" customHeight="1" x14ac:dyDescent="0.35">
      <c r="AX8124" s="74" t="s">
        <v>8220</v>
      </c>
    </row>
    <row r="8125" spans="50:50" ht="23.1" customHeight="1" x14ac:dyDescent="0.35">
      <c r="AX8125" s="74" t="s">
        <v>8221</v>
      </c>
    </row>
    <row r="8126" spans="50:50" ht="23.1" customHeight="1" x14ac:dyDescent="0.35">
      <c r="AX8126" s="74" t="s">
        <v>8222</v>
      </c>
    </row>
    <row r="8127" spans="50:50" ht="23.1" customHeight="1" x14ac:dyDescent="0.35">
      <c r="AX8127" s="74" t="s">
        <v>8223</v>
      </c>
    </row>
    <row r="8128" spans="50:50" ht="23.1" customHeight="1" x14ac:dyDescent="0.35">
      <c r="AX8128" s="74" t="s">
        <v>8224</v>
      </c>
    </row>
    <row r="8129" spans="50:50" ht="23.1" customHeight="1" x14ac:dyDescent="0.35">
      <c r="AX8129" s="74" t="s">
        <v>8225</v>
      </c>
    </row>
    <row r="8130" spans="50:50" ht="23.1" customHeight="1" x14ac:dyDescent="0.35">
      <c r="AX8130" s="74" t="s">
        <v>8226</v>
      </c>
    </row>
    <row r="8131" spans="50:50" ht="23.1" customHeight="1" x14ac:dyDescent="0.35">
      <c r="AX8131" s="74" t="s">
        <v>8227</v>
      </c>
    </row>
    <row r="8132" spans="50:50" ht="23.1" customHeight="1" x14ac:dyDescent="0.35">
      <c r="AX8132" s="74" t="s">
        <v>8228</v>
      </c>
    </row>
    <row r="8133" spans="50:50" ht="23.1" customHeight="1" x14ac:dyDescent="0.35">
      <c r="AX8133" s="74" t="s">
        <v>8229</v>
      </c>
    </row>
    <row r="8134" spans="50:50" ht="23.1" customHeight="1" x14ac:dyDescent="0.35">
      <c r="AX8134" s="74" t="s">
        <v>8230</v>
      </c>
    </row>
    <row r="8135" spans="50:50" ht="23.1" customHeight="1" x14ac:dyDescent="0.35">
      <c r="AX8135" s="74" t="s">
        <v>8231</v>
      </c>
    </row>
    <row r="8136" spans="50:50" ht="23.1" customHeight="1" x14ac:dyDescent="0.35">
      <c r="AX8136" s="74" t="s">
        <v>8232</v>
      </c>
    </row>
    <row r="8137" spans="50:50" ht="23.1" customHeight="1" x14ac:dyDescent="0.35">
      <c r="AX8137" s="74" t="s">
        <v>8233</v>
      </c>
    </row>
    <row r="8138" spans="50:50" ht="23.1" customHeight="1" x14ac:dyDescent="0.35">
      <c r="AX8138" s="74" t="s">
        <v>8234</v>
      </c>
    </row>
    <row r="8139" spans="50:50" ht="23.1" customHeight="1" x14ac:dyDescent="0.35">
      <c r="AX8139" s="74" t="s">
        <v>8235</v>
      </c>
    </row>
    <row r="8140" spans="50:50" ht="23.1" customHeight="1" x14ac:dyDescent="0.35">
      <c r="AX8140" s="74" t="s">
        <v>8236</v>
      </c>
    </row>
    <row r="8141" spans="50:50" ht="23.1" customHeight="1" x14ac:dyDescent="0.35">
      <c r="AX8141" s="74" t="s">
        <v>8237</v>
      </c>
    </row>
    <row r="8142" spans="50:50" ht="23.1" customHeight="1" x14ac:dyDescent="0.35">
      <c r="AX8142" s="74" t="s">
        <v>8238</v>
      </c>
    </row>
    <row r="8143" spans="50:50" ht="23.1" customHeight="1" x14ac:dyDescent="0.35">
      <c r="AX8143" s="74" t="s">
        <v>8239</v>
      </c>
    </row>
    <row r="8144" spans="50:50" ht="23.1" customHeight="1" x14ac:dyDescent="0.35">
      <c r="AX8144" s="74" t="s">
        <v>8240</v>
      </c>
    </row>
    <row r="8145" spans="50:50" ht="23.1" customHeight="1" x14ac:dyDescent="0.35">
      <c r="AX8145" s="74" t="s">
        <v>8241</v>
      </c>
    </row>
    <row r="8146" spans="50:50" ht="23.1" customHeight="1" x14ac:dyDescent="0.35">
      <c r="AX8146" s="74" t="s">
        <v>8242</v>
      </c>
    </row>
    <row r="8147" spans="50:50" ht="23.1" customHeight="1" x14ac:dyDescent="0.35">
      <c r="AX8147" s="74" t="s">
        <v>8243</v>
      </c>
    </row>
    <row r="8148" spans="50:50" ht="23.1" customHeight="1" x14ac:dyDescent="0.35">
      <c r="AX8148" s="74" t="s">
        <v>8244</v>
      </c>
    </row>
    <row r="8149" spans="50:50" ht="23.1" customHeight="1" x14ac:dyDescent="0.35">
      <c r="AX8149" s="74" t="s">
        <v>8245</v>
      </c>
    </row>
    <row r="8150" spans="50:50" ht="23.1" customHeight="1" x14ac:dyDescent="0.35">
      <c r="AX8150" s="74" t="s">
        <v>8246</v>
      </c>
    </row>
    <row r="8151" spans="50:50" ht="23.1" customHeight="1" x14ac:dyDescent="0.35">
      <c r="AX8151" s="74" t="s">
        <v>8247</v>
      </c>
    </row>
    <row r="8152" spans="50:50" ht="23.1" customHeight="1" x14ac:dyDescent="0.35">
      <c r="AX8152" s="74" t="s">
        <v>8248</v>
      </c>
    </row>
    <row r="8153" spans="50:50" ht="23.1" customHeight="1" x14ac:dyDescent="0.35">
      <c r="AX8153" s="74" t="s">
        <v>8249</v>
      </c>
    </row>
    <row r="8154" spans="50:50" ht="23.1" customHeight="1" x14ac:dyDescent="0.35">
      <c r="AX8154" s="74" t="s">
        <v>8250</v>
      </c>
    </row>
    <row r="8155" spans="50:50" ht="23.1" customHeight="1" x14ac:dyDescent="0.35">
      <c r="AX8155" s="74" t="s">
        <v>8251</v>
      </c>
    </row>
    <row r="8156" spans="50:50" ht="23.1" customHeight="1" x14ac:dyDescent="0.35">
      <c r="AX8156" s="74" t="s">
        <v>8252</v>
      </c>
    </row>
    <row r="8157" spans="50:50" ht="23.1" customHeight="1" x14ac:dyDescent="0.35">
      <c r="AX8157" s="74" t="s">
        <v>8253</v>
      </c>
    </row>
    <row r="8158" spans="50:50" ht="23.1" customHeight="1" x14ac:dyDescent="0.35">
      <c r="AX8158" s="74" t="s">
        <v>8254</v>
      </c>
    </row>
    <row r="8159" spans="50:50" ht="23.1" customHeight="1" x14ac:dyDescent="0.35">
      <c r="AX8159" s="74" t="s">
        <v>8255</v>
      </c>
    </row>
    <row r="8160" spans="50:50" ht="23.1" customHeight="1" x14ac:dyDescent="0.35">
      <c r="AX8160" s="74" t="s">
        <v>8256</v>
      </c>
    </row>
    <row r="8161" spans="50:50" ht="23.1" customHeight="1" x14ac:dyDescent="0.35">
      <c r="AX8161" s="74" t="s">
        <v>8257</v>
      </c>
    </row>
    <row r="8162" spans="50:50" ht="23.1" customHeight="1" x14ac:dyDescent="0.35">
      <c r="AX8162" s="74" t="s">
        <v>8258</v>
      </c>
    </row>
    <row r="8163" spans="50:50" ht="23.1" customHeight="1" x14ac:dyDescent="0.35">
      <c r="AX8163" s="74" t="s">
        <v>8259</v>
      </c>
    </row>
    <row r="8164" spans="50:50" ht="23.1" customHeight="1" x14ac:dyDescent="0.35">
      <c r="AX8164" s="74" t="s">
        <v>8260</v>
      </c>
    </row>
    <row r="8165" spans="50:50" ht="23.1" customHeight="1" x14ac:dyDescent="0.35">
      <c r="AX8165" s="74" t="s">
        <v>8261</v>
      </c>
    </row>
    <row r="8166" spans="50:50" ht="23.1" customHeight="1" x14ac:dyDescent="0.35">
      <c r="AX8166" s="74" t="s">
        <v>8262</v>
      </c>
    </row>
    <row r="8167" spans="50:50" ht="23.1" customHeight="1" x14ac:dyDescent="0.35">
      <c r="AX8167" s="74" t="s">
        <v>8263</v>
      </c>
    </row>
    <row r="8168" spans="50:50" ht="23.1" customHeight="1" x14ac:dyDescent="0.35">
      <c r="AX8168" s="74" t="s">
        <v>8264</v>
      </c>
    </row>
    <row r="8169" spans="50:50" ht="23.1" customHeight="1" x14ac:dyDescent="0.35">
      <c r="AX8169" s="74" t="s">
        <v>8265</v>
      </c>
    </row>
    <row r="8170" spans="50:50" ht="23.1" customHeight="1" x14ac:dyDescent="0.35">
      <c r="AX8170" s="74" t="s">
        <v>8266</v>
      </c>
    </row>
    <row r="8171" spans="50:50" ht="23.1" customHeight="1" x14ac:dyDescent="0.35">
      <c r="AX8171" s="74" t="s">
        <v>8267</v>
      </c>
    </row>
    <row r="8172" spans="50:50" ht="23.1" customHeight="1" x14ac:dyDescent="0.35">
      <c r="AX8172" s="74" t="s">
        <v>8268</v>
      </c>
    </row>
    <row r="8173" spans="50:50" ht="23.1" customHeight="1" x14ac:dyDescent="0.35">
      <c r="AX8173" s="74" t="s">
        <v>8269</v>
      </c>
    </row>
    <row r="8174" spans="50:50" ht="23.1" customHeight="1" x14ac:dyDescent="0.35">
      <c r="AX8174" s="74" t="s">
        <v>8270</v>
      </c>
    </row>
    <row r="8175" spans="50:50" ht="23.1" customHeight="1" x14ac:dyDescent="0.35">
      <c r="AX8175" s="74" t="s">
        <v>8271</v>
      </c>
    </row>
    <row r="8176" spans="50:50" ht="23.1" customHeight="1" x14ac:dyDescent="0.35">
      <c r="AX8176" s="74" t="s">
        <v>8272</v>
      </c>
    </row>
    <row r="8177" spans="50:50" ht="23.1" customHeight="1" x14ac:dyDescent="0.35">
      <c r="AX8177" s="74" t="s">
        <v>8273</v>
      </c>
    </row>
    <row r="8178" spans="50:50" ht="23.1" customHeight="1" x14ac:dyDescent="0.35">
      <c r="AX8178" s="74" t="s">
        <v>8274</v>
      </c>
    </row>
    <row r="8179" spans="50:50" ht="23.1" customHeight="1" x14ac:dyDescent="0.35">
      <c r="AX8179" s="74" t="s">
        <v>8275</v>
      </c>
    </row>
    <row r="8180" spans="50:50" ht="23.1" customHeight="1" x14ac:dyDescent="0.35">
      <c r="AX8180" s="74" t="s">
        <v>8276</v>
      </c>
    </row>
    <row r="8181" spans="50:50" ht="23.1" customHeight="1" x14ac:dyDescent="0.35">
      <c r="AX8181" s="74" t="s">
        <v>8277</v>
      </c>
    </row>
    <row r="8182" spans="50:50" ht="23.1" customHeight="1" x14ac:dyDescent="0.35">
      <c r="AX8182" s="74" t="s">
        <v>8278</v>
      </c>
    </row>
    <row r="8183" spans="50:50" ht="23.1" customHeight="1" x14ac:dyDescent="0.35">
      <c r="AX8183" s="74" t="s">
        <v>8279</v>
      </c>
    </row>
    <row r="8184" spans="50:50" ht="23.1" customHeight="1" x14ac:dyDescent="0.35">
      <c r="AX8184" s="74" t="s">
        <v>8280</v>
      </c>
    </row>
    <row r="8185" spans="50:50" ht="23.1" customHeight="1" x14ac:dyDescent="0.35">
      <c r="AX8185" s="74" t="s">
        <v>8281</v>
      </c>
    </row>
    <row r="8186" spans="50:50" ht="23.1" customHeight="1" x14ac:dyDescent="0.35">
      <c r="AX8186" s="74" t="s">
        <v>8282</v>
      </c>
    </row>
    <row r="8187" spans="50:50" ht="23.1" customHeight="1" x14ac:dyDescent="0.35">
      <c r="AX8187" s="74" t="s">
        <v>8283</v>
      </c>
    </row>
    <row r="8188" spans="50:50" ht="23.1" customHeight="1" x14ac:dyDescent="0.35">
      <c r="AX8188" s="74" t="s">
        <v>8284</v>
      </c>
    </row>
    <row r="8189" spans="50:50" ht="23.1" customHeight="1" x14ac:dyDescent="0.35">
      <c r="AX8189" s="74" t="s">
        <v>8285</v>
      </c>
    </row>
    <row r="8190" spans="50:50" ht="23.1" customHeight="1" x14ac:dyDescent="0.35">
      <c r="AX8190" s="74" t="s">
        <v>8286</v>
      </c>
    </row>
    <row r="8191" spans="50:50" ht="23.1" customHeight="1" x14ac:dyDescent="0.35">
      <c r="AX8191" s="74" t="s">
        <v>8287</v>
      </c>
    </row>
    <row r="8192" spans="50:50" ht="23.1" customHeight="1" x14ac:dyDescent="0.35">
      <c r="AX8192" s="74" t="s">
        <v>8288</v>
      </c>
    </row>
    <row r="8193" spans="50:50" ht="23.1" customHeight="1" x14ac:dyDescent="0.35">
      <c r="AX8193" s="74" t="s">
        <v>8289</v>
      </c>
    </row>
    <row r="8194" spans="50:50" ht="23.1" customHeight="1" x14ac:dyDescent="0.35">
      <c r="AX8194" s="74" t="s">
        <v>8290</v>
      </c>
    </row>
    <row r="8195" spans="50:50" ht="23.1" customHeight="1" x14ac:dyDescent="0.35">
      <c r="AX8195" s="74" t="s">
        <v>8291</v>
      </c>
    </row>
    <row r="8196" spans="50:50" ht="23.1" customHeight="1" x14ac:dyDescent="0.35">
      <c r="AX8196" s="74" t="s">
        <v>8292</v>
      </c>
    </row>
    <row r="8197" spans="50:50" ht="23.1" customHeight="1" x14ac:dyDescent="0.35">
      <c r="AX8197" s="74" t="s">
        <v>8293</v>
      </c>
    </row>
    <row r="8198" spans="50:50" ht="23.1" customHeight="1" x14ac:dyDescent="0.35">
      <c r="AX8198" s="74" t="s">
        <v>8294</v>
      </c>
    </row>
    <row r="8199" spans="50:50" ht="23.1" customHeight="1" x14ac:dyDescent="0.35">
      <c r="AX8199" s="74" t="s">
        <v>8295</v>
      </c>
    </row>
    <row r="8200" spans="50:50" ht="23.1" customHeight="1" x14ac:dyDescent="0.35">
      <c r="AX8200" s="74" t="s">
        <v>8296</v>
      </c>
    </row>
    <row r="8201" spans="50:50" ht="23.1" customHeight="1" x14ac:dyDescent="0.35">
      <c r="AX8201" s="74" t="s">
        <v>8297</v>
      </c>
    </row>
    <row r="8202" spans="50:50" ht="23.1" customHeight="1" x14ac:dyDescent="0.35">
      <c r="AX8202" s="74" t="s">
        <v>8298</v>
      </c>
    </row>
    <row r="8203" spans="50:50" ht="23.1" customHeight="1" x14ac:dyDescent="0.35">
      <c r="AX8203" s="74" t="s">
        <v>8299</v>
      </c>
    </row>
    <row r="8204" spans="50:50" ht="23.1" customHeight="1" x14ac:dyDescent="0.35">
      <c r="AX8204" s="74" t="s">
        <v>8300</v>
      </c>
    </row>
    <row r="8205" spans="50:50" ht="23.1" customHeight="1" x14ac:dyDescent="0.35">
      <c r="AX8205" s="74" t="s">
        <v>8301</v>
      </c>
    </row>
    <row r="8206" spans="50:50" ht="23.1" customHeight="1" x14ac:dyDescent="0.35">
      <c r="AX8206" s="74" t="s">
        <v>8302</v>
      </c>
    </row>
    <row r="8207" spans="50:50" ht="23.1" customHeight="1" x14ac:dyDescent="0.35">
      <c r="AX8207" s="74" t="s">
        <v>8303</v>
      </c>
    </row>
    <row r="8208" spans="50:50" ht="23.1" customHeight="1" x14ac:dyDescent="0.35">
      <c r="AX8208" s="74" t="s">
        <v>8304</v>
      </c>
    </row>
    <row r="8209" spans="50:50" ht="23.1" customHeight="1" x14ac:dyDescent="0.35">
      <c r="AX8209" s="74" t="s">
        <v>8305</v>
      </c>
    </row>
    <row r="8210" spans="50:50" ht="23.1" customHeight="1" x14ac:dyDescent="0.35">
      <c r="AX8210" s="74" t="s">
        <v>8306</v>
      </c>
    </row>
    <row r="8211" spans="50:50" ht="23.1" customHeight="1" x14ac:dyDescent="0.35">
      <c r="AX8211" s="74" t="s">
        <v>8307</v>
      </c>
    </row>
    <row r="8212" spans="50:50" ht="23.1" customHeight="1" x14ac:dyDescent="0.35">
      <c r="AX8212" s="74" t="s">
        <v>8308</v>
      </c>
    </row>
    <row r="8213" spans="50:50" ht="23.1" customHeight="1" x14ac:dyDescent="0.35">
      <c r="AX8213" s="74" t="s">
        <v>8309</v>
      </c>
    </row>
    <row r="8214" spans="50:50" ht="23.1" customHeight="1" x14ac:dyDescent="0.35">
      <c r="AX8214" s="74" t="s">
        <v>8310</v>
      </c>
    </row>
    <row r="8215" spans="50:50" ht="23.1" customHeight="1" x14ac:dyDescent="0.35">
      <c r="AX8215" s="74" t="s">
        <v>8311</v>
      </c>
    </row>
    <row r="8216" spans="50:50" ht="23.1" customHeight="1" x14ac:dyDescent="0.35">
      <c r="AX8216" s="74" t="s">
        <v>8312</v>
      </c>
    </row>
    <row r="8217" spans="50:50" ht="23.1" customHeight="1" x14ac:dyDescent="0.35">
      <c r="AX8217" s="74" t="s">
        <v>8313</v>
      </c>
    </row>
    <row r="8218" spans="50:50" ht="23.1" customHeight="1" x14ac:dyDescent="0.35">
      <c r="AX8218" s="74" t="s">
        <v>8314</v>
      </c>
    </row>
    <row r="8219" spans="50:50" ht="23.1" customHeight="1" x14ac:dyDescent="0.35">
      <c r="AX8219" s="74" t="s">
        <v>8315</v>
      </c>
    </row>
    <row r="8220" spans="50:50" ht="23.1" customHeight="1" x14ac:dyDescent="0.35">
      <c r="AX8220" s="74" t="s">
        <v>8316</v>
      </c>
    </row>
    <row r="8221" spans="50:50" ht="23.1" customHeight="1" x14ac:dyDescent="0.35">
      <c r="AX8221" s="74" t="s">
        <v>8317</v>
      </c>
    </row>
    <row r="8222" spans="50:50" ht="23.1" customHeight="1" x14ac:dyDescent="0.35">
      <c r="AX8222" s="74" t="s">
        <v>8318</v>
      </c>
    </row>
    <row r="8223" spans="50:50" ht="23.1" customHeight="1" x14ac:dyDescent="0.35">
      <c r="AX8223" s="74" t="s">
        <v>8319</v>
      </c>
    </row>
    <row r="8224" spans="50:50" ht="23.1" customHeight="1" x14ac:dyDescent="0.35">
      <c r="AX8224" s="74" t="s">
        <v>8320</v>
      </c>
    </row>
    <row r="8225" spans="50:50" ht="23.1" customHeight="1" x14ac:dyDescent="0.35">
      <c r="AX8225" s="74" t="s">
        <v>8321</v>
      </c>
    </row>
    <row r="8226" spans="50:50" ht="23.1" customHeight="1" x14ac:dyDescent="0.35">
      <c r="AX8226" s="74" t="s">
        <v>8322</v>
      </c>
    </row>
    <row r="8227" spans="50:50" ht="23.1" customHeight="1" x14ac:dyDescent="0.35">
      <c r="AX8227" s="74" t="s">
        <v>8323</v>
      </c>
    </row>
    <row r="8228" spans="50:50" ht="23.1" customHeight="1" x14ac:dyDescent="0.35">
      <c r="AX8228" s="74" t="s">
        <v>8324</v>
      </c>
    </row>
    <row r="8229" spans="50:50" ht="23.1" customHeight="1" x14ac:dyDescent="0.35">
      <c r="AX8229" s="74" t="s">
        <v>8325</v>
      </c>
    </row>
    <row r="8230" spans="50:50" ht="23.1" customHeight="1" x14ac:dyDescent="0.35">
      <c r="AX8230" s="74" t="s">
        <v>8326</v>
      </c>
    </row>
    <row r="8231" spans="50:50" ht="23.1" customHeight="1" x14ac:dyDescent="0.35">
      <c r="AX8231" s="74" t="s">
        <v>8327</v>
      </c>
    </row>
    <row r="8232" spans="50:50" ht="23.1" customHeight="1" x14ac:dyDescent="0.35">
      <c r="AX8232" s="74" t="s">
        <v>8328</v>
      </c>
    </row>
    <row r="8233" spans="50:50" ht="23.1" customHeight="1" x14ac:dyDescent="0.35">
      <c r="AX8233" s="74" t="s">
        <v>8329</v>
      </c>
    </row>
    <row r="8234" spans="50:50" ht="23.1" customHeight="1" x14ac:dyDescent="0.35">
      <c r="AX8234" s="74" t="s">
        <v>8330</v>
      </c>
    </row>
    <row r="8235" spans="50:50" ht="23.1" customHeight="1" x14ac:dyDescent="0.35">
      <c r="AX8235" s="74" t="s">
        <v>8331</v>
      </c>
    </row>
    <row r="8236" spans="50:50" ht="23.1" customHeight="1" x14ac:dyDescent="0.35">
      <c r="AX8236" s="74" t="s">
        <v>8332</v>
      </c>
    </row>
    <row r="8237" spans="50:50" ht="23.1" customHeight="1" x14ac:dyDescent="0.35">
      <c r="AX8237" s="74" t="s">
        <v>8333</v>
      </c>
    </row>
    <row r="8238" spans="50:50" ht="23.1" customHeight="1" x14ac:dyDescent="0.35">
      <c r="AX8238" s="74" t="s">
        <v>8334</v>
      </c>
    </row>
    <row r="8239" spans="50:50" ht="23.1" customHeight="1" x14ac:dyDescent="0.35">
      <c r="AX8239" s="74" t="s">
        <v>8335</v>
      </c>
    </row>
    <row r="8240" spans="50:50" ht="23.1" customHeight="1" x14ac:dyDescent="0.35">
      <c r="AX8240" s="74" t="s">
        <v>8336</v>
      </c>
    </row>
    <row r="8241" spans="50:50" ht="23.1" customHeight="1" x14ac:dyDescent="0.35">
      <c r="AX8241" s="74" t="s">
        <v>8337</v>
      </c>
    </row>
    <row r="8242" spans="50:50" ht="23.1" customHeight="1" x14ac:dyDescent="0.35">
      <c r="AX8242" s="74" t="s">
        <v>8338</v>
      </c>
    </row>
    <row r="8243" spans="50:50" ht="23.1" customHeight="1" x14ac:dyDescent="0.35">
      <c r="AX8243" s="74" t="s">
        <v>8339</v>
      </c>
    </row>
    <row r="8244" spans="50:50" ht="23.1" customHeight="1" x14ac:dyDescent="0.35">
      <c r="AX8244" s="74" t="s">
        <v>8340</v>
      </c>
    </row>
    <row r="8245" spans="50:50" ht="23.1" customHeight="1" x14ac:dyDescent="0.35">
      <c r="AX8245" s="74" t="s">
        <v>8341</v>
      </c>
    </row>
    <row r="8246" spans="50:50" ht="23.1" customHeight="1" x14ac:dyDescent="0.35">
      <c r="AX8246" s="74" t="s">
        <v>8342</v>
      </c>
    </row>
    <row r="8247" spans="50:50" ht="23.1" customHeight="1" x14ac:dyDescent="0.35">
      <c r="AX8247" s="74" t="s">
        <v>8343</v>
      </c>
    </row>
    <row r="8248" spans="50:50" ht="23.1" customHeight="1" x14ac:dyDescent="0.35">
      <c r="AX8248" s="74" t="s">
        <v>8344</v>
      </c>
    </row>
    <row r="8249" spans="50:50" ht="23.1" customHeight="1" x14ac:dyDescent="0.35">
      <c r="AX8249" s="74" t="s">
        <v>8345</v>
      </c>
    </row>
    <row r="8250" spans="50:50" ht="23.1" customHeight="1" x14ac:dyDescent="0.35">
      <c r="AX8250" s="74" t="s">
        <v>8346</v>
      </c>
    </row>
    <row r="8251" spans="50:50" ht="23.1" customHeight="1" x14ac:dyDescent="0.35">
      <c r="AX8251" s="74" t="s">
        <v>8347</v>
      </c>
    </row>
    <row r="8252" spans="50:50" ht="23.1" customHeight="1" x14ac:dyDescent="0.35">
      <c r="AX8252" s="74" t="s">
        <v>8348</v>
      </c>
    </row>
    <row r="8253" spans="50:50" ht="23.1" customHeight="1" x14ac:dyDescent="0.35">
      <c r="AX8253" s="74" t="s">
        <v>8349</v>
      </c>
    </row>
    <row r="8254" spans="50:50" ht="23.1" customHeight="1" x14ac:dyDescent="0.35">
      <c r="AX8254" s="74" t="s">
        <v>8350</v>
      </c>
    </row>
    <row r="8255" spans="50:50" ht="23.1" customHeight="1" x14ac:dyDescent="0.35">
      <c r="AX8255" s="74" t="s">
        <v>8351</v>
      </c>
    </row>
    <row r="8256" spans="50:50" ht="23.1" customHeight="1" x14ac:dyDescent="0.35">
      <c r="AX8256" s="74" t="s">
        <v>8352</v>
      </c>
    </row>
    <row r="8257" spans="50:50" ht="23.1" customHeight="1" x14ac:dyDescent="0.35">
      <c r="AX8257" s="74" t="s">
        <v>8353</v>
      </c>
    </row>
    <row r="8258" spans="50:50" ht="23.1" customHeight="1" x14ac:dyDescent="0.35">
      <c r="AX8258" s="74" t="s">
        <v>8354</v>
      </c>
    </row>
    <row r="8259" spans="50:50" ht="23.1" customHeight="1" x14ac:dyDescent="0.35">
      <c r="AX8259" s="74" t="s">
        <v>8355</v>
      </c>
    </row>
    <row r="8260" spans="50:50" ht="23.1" customHeight="1" x14ac:dyDescent="0.35">
      <c r="AX8260" s="74" t="s">
        <v>8356</v>
      </c>
    </row>
    <row r="8261" spans="50:50" ht="23.1" customHeight="1" x14ac:dyDescent="0.35">
      <c r="AX8261" s="74" t="s">
        <v>8357</v>
      </c>
    </row>
    <row r="8262" spans="50:50" ht="23.1" customHeight="1" x14ac:dyDescent="0.35">
      <c r="AX8262" s="74" t="s">
        <v>8358</v>
      </c>
    </row>
    <row r="8263" spans="50:50" ht="23.1" customHeight="1" x14ac:dyDescent="0.35">
      <c r="AX8263" s="74" t="s">
        <v>8359</v>
      </c>
    </row>
    <row r="8264" spans="50:50" ht="23.1" customHeight="1" x14ac:dyDescent="0.35">
      <c r="AX8264" s="74" t="s">
        <v>8360</v>
      </c>
    </row>
    <row r="8265" spans="50:50" ht="23.1" customHeight="1" x14ac:dyDescent="0.35">
      <c r="AX8265" s="74" t="s">
        <v>8361</v>
      </c>
    </row>
    <row r="8266" spans="50:50" ht="23.1" customHeight="1" x14ac:dyDescent="0.35">
      <c r="AX8266" s="74" t="s">
        <v>8362</v>
      </c>
    </row>
    <row r="8267" spans="50:50" ht="23.1" customHeight="1" x14ac:dyDescent="0.35">
      <c r="AX8267" s="74" t="s">
        <v>8363</v>
      </c>
    </row>
    <row r="8268" spans="50:50" ht="23.1" customHeight="1" x14ac:dyDescent="0.35">
      <c r="AX8268" s="74" t="s">
        <v>8364</v>
      </c>
    </row>
    <row r="8269" spans="50:50" ht="23.1" customHeight="1" x14ac:dyDescent="0.35">
      <c r="AX8269" s="74" t="s">
        <v>8365</v>
      </c>
    </row>
    <row r="8270" spans="50:50" ht="23.1" customHeight="1" x14ac:dyDescent="0.35">
      <c r="AX8270" s="74" t="s">
        <v>8366</v>
      </c>
    </row>
    <row r="8271" spans="50:50" ht="23.1" customHeight="1" x14ac:dyDescent="0.35">
      <c r="AX8271" s="74" t="s">
        <v>8367</v>
      </c>
    </row>
    <row r="8272" spans="50:50" ht="23.1" customHeight="1" x14ac:dyDescent="0.35">
      <c r="AX8272" s="74" t="s">
        <v>8368</v>
      </c>
    </row>
    <row r="8273" spans="50:50" ht="23.1" customHeight="1" x14ac:dyDescent="0.35">
      <c r="AX8273" s="74" t="s">
        <v>8369</v>
      </c>
    </row>
    <row r="8274" spans="50:50" ht="23.1" customHeight="1" x14ac:dyDescent="0.35">
      <c r="AX8274" s="74" t="s">
        <v>8370</v>
      </c>
    </row>
    <row r="8275" spans="50:50" ht="23.1" customHeight="1" x14ac:dyDescent="0.35">
      <c r="AX8275" s="74" t="s">
        <v>8371</v>
      </c>
    </row>
    <row r="8276" spans="50:50" ht="23.1" customHeight="1" x14ac:dyDescent="0.35">
      <c r="AX8276" s="74" t="s">
        <v>8372</v>
      </c>
    </row>
    <row r="8277" spans="50:50" ht="23.1" customHeight="1" x14ac:dyDescent="0.35">
      <c r="AX8277" s="74" t="s">
        <v>8373</v>
      </c>
    </row>
    <row r="8278" spans="50:50" ht="23.1" customHeight="1" x14ac:dyDescent="0.35">
      <c r="AX8278" s="74" t="s">
        <v>8374</v>
      </c>
    </row>
    <row r="8279" spans="50:50" ht="23.1" customHeight="1" x14ac:dyDescent="0.35">
      <c r="AX8279" s="74" t="s">
        <v>8375</v>
      </c>
    </row>
    <row r="8280" spans="50:50" ht="23.1" customHeight="1" x14ac:dyDescent="0.35">
      <c r="AX8280" s="74" t="s">
        <v>8376</v>
      </c>
    </row>
    <row r="8281" spans="50:50" ht="23.1" customHeight="1" x14ac:dyDescent="0.35">
      <c r="AX8281" s="74" t="s">
        <v>8377</v>
      </c>
    </row>
    <row r="8282" spans="50:50" ht="23.1" customHeight="1" x14ac:dyDescent="0.35">
      <c r="AX8282" s="74" t="s">
        <v>8378</v>
      </c>
    </row>
    <row r="8283" spans="50:50" ht="23.1" customHeight="1" x14ac:dyDescent="0.35">
      <c r="AX8283" s="74" t="s">
        <v>8379</v>
      </c>
    </row>
    <row r="8284" spans="50:50" ht="23.1" customHeight="1" x14ac:dyDescent="0.35">
      <c r="AX8284" s="74" t="s">
        <v>8380</v>
      </c>
    </row>
    <row r="8285" spans="50:50" ht="23.1" customHeight="1" x14ac:dyDescent="0.35">
      <c r="AX8285" s="74" t="s">
        <v>8381</v>
      </c>
    </row>
    <row r="8286" spans="50:50" ht="23.1" customHeight="1" x14ac:dyDescent="0.35">
      <c r="AX8286" s="74" t="s">
        <v>8382</v>
      </c>
    </row>
    <row r="8287" spans="50:50" ht="23.1" customHeight="1" x14ac:dyDescent="0.35">
      <c r="AX8287" s="74" t="s">
        <v>8383</v>
      </c>
    </row>
    <row r="8288" spans="50:50" ht="23.1" customHeight="1" x14ac:dyDescent="0.35">
      <c r="AX8288" s="74" t="s">
        <v>8384</v>
      </c>
    </row>
    <row r="8289" spans="50:50" ht="23.1" customHeight="1" x14ac:dyDescent="0.35">
      <c r="AX8289" s="74" t="s">
        <v>8385</v>
      </c>
    </row>
    <row r="8290" spans="50:50" ht="23.1" customHeight="1" x14ac:dyDescent="0.35">
      <c r="AX8290" s="74" t="s">
        <v>8386</v>
      </c>
    </row>
    <row r="8291" spans="50:50" ht="23.1" customHeight="1" x14ac:dyDescent="0.35">
      <c r="AX8291" s="74" t="s">
        <v>8387</v>
      </c>
    </row>
    <row r="8292" spans="50:50" ht="23.1" customHeight="1" x14ac:dyDescent="0.35">
      <c r="AX8292" s="74" t="s">
        <v>8388</v>
      </c>
    </row>
    <row r="8293" spans="50:50" ht="23.1" customHeight="1" x14ac:dyDescent="0.35">
      <c r="AX8293" s="74" t="s">
        <v>8389</v>
      </c>
    </row>
    <row r="8294" spans="50:50" ht="23.1" customHeight="1" x14ac:dyDescent="0.35">
      <c r="AX8294" s="74" t="s">
        <v>8390</v>
      </c>
    </row>
    <row r="8295" spans="50:50" ht="23.1" customHeight="1" x14ac:dyDescent="0.35">
      <c r="AX8295" s="74" t="s">
        <v>8391</v>
      </c>
    </row>
    <row r="8296" spans="50:50" ht="23.1" customHeight="1" x14ac:dyDescent="0.35">
      <c r="AX8296" s="74" t="s">
        <v>8392</v>
      </c>
    </row>
    <row r="8297" spans="50:50" ht="23.1" customHeight="1" x14ac:dyDescent="0.35">
      <c r="AX8297" s="74" t="s">
        <v>8393</v>
      </c>
    </row>
    <row r="8298" spans="50:50" ht="23.1" customHeight="1" x14ac:dyDescent="0.35">
      <c r="AX8298" s="74" t="s">
        <v>8394</v>
      </c>
    </row>
    <row r="8299" spans="50:50" ht="23.1" customHeight="1" x14ac:dyDescent="0.35">
      <c r="AX8299" s="74" t="s">
        <v>8395</v>
      </c>
    </row>
    <row r="8300" spans="50:50" ht="23.1" customHeight="1" x14ac:dyDescent="0.35">
      <c r="AX8300" s="74" t="s">
        <v>8396</v>
      </c>
    </row>
    <row r="8301" spans="50:50" ht="23.1" customHeight="1" x14ac:dyDescent="0.35">
      <c r="AX8301" s="74" t="s">
        <v>8397</v>
      </c>
    </row>
    <row r="8302" spans="50:50" ht="23.1" customHeight="1" x14ac:dyDescent="0.35">
      <c r="AX8302" s="74" t="s">
        <v>8398</v>
      </c>
    </row>
    <row r="8303" spans="50:50" ht="23.1" customHeight="1" x14ac:dyDescent="0.35">
      <c r="AX8303" s="74" t="s">
        <v>8399</v>
      </c>
    </row>
    <row r="8304" spans="50:50" ht="23.1" customHeight="1" x14ac:dyDescent="0.35">
      <c r="AX8304" s="74" t="s">
        <v>8400</v>
      </c>
    </row>
    <row r="8305" spans="50:50" ht="23.1" customHeight="1" x14ac:dyDescent="0.35">
      <c r="AX8305" s="74" t="s">
        <v>8401</v>
      </c>
    </row>
    <row r="8306" spans="50:50" ht="23.1" customHeight="1" x14ac:dyDescent="0.35">
      <c r="AX8306" s="74" t="s">
        <v>8402</v>
      </c>
    </row>
    <row r="8307" spans="50:50" ht="23.1" customHeight="1" x14ac:dyDescent="0.35">
      <c r="AX8307" s="74" t="s">
        <v>8403</v>
      </c>
    </row>
    <row r="8308" spans="50:50" ht="23.1" customHeight="1" x14ac:dyDescent="0.35">
      <c r="AX8308" s="74" t="s">
        <v>8404</v>
      </c>
    </row>
    <row r="8309" spans="50:50" ht="23.1" customHeight="1" x14ac:dyDescent="0.35">
      <c r="AX8309" s="74" t="s">
        <v>8405</v>
      </c>
    </row>
    <row r="8310" spans="50:50" ht="23.1" customHeight="1" x14ac:dyDescent="0.35">
      <c r="AX8310" s="74" t="s">
        <v>8406</v>
      </c>
    </row>
    <row r="8311" spans="50:50" ht="23.1" customHeight="1" x14ac:dyDescent="0.35">
      <c r="AX8311" s="74" t="s">
        <v>8407</v>
      </c>
    </row>
    <row r="8312" spans="50:50" ht="23.1" customHeight="1" x14ac:dyDescent="0.35">
      <c r="AX8312" s="74" t="s">
        <v>8408</v>
      </c>
    </row>
    <row r="8313" spans="50:50" ht="23.1" customHeight="1" x14ac:dyDescent="0.35">
      <c r="AX8313" s="74" t="s">
        <v>8409</v>
      </c>
    </row>
    <row r="8314" spans="50:50" ht="23.1" customHeight="1" x14ac:dyDescent="0.35">
      <c r="AX8314" s="74" t="s">
        <v>8410</v>
      </c>
    </row>
    <row r="8315" spans="50:50" ht="23.1" customHeight="1" x14ac:dyDescent="0.35">
      <c r="AX8315" s="74" t="s">
        <v>8411</v>
      </c>
    </row>
    <row r="8316" spans="50:50" ht="23.1" customHeight="1" x14ac:dyDescent="0.35">
      <c r="AX8316" s="74" t="s">
        <v>8412</v>
      </c>
    </row>
    <row r="8317" spans="50:50" ht="23.1" customHeight="1" x14ac:dyDescent="0.35">
      <c r="AX8317" s="74" t="s">
        <v>8413</v>
      </c>
    </row>
    <row r="8318" spans="50:50" ht="23.1" customHeight="1" x14ac:dyDescent="0.35">
      <c r="AX8318" s="74" t="s">
        <v>8414</v>
      </c>
    </row>
    <row r="8319" spans="50:50" ht="23.1" customHeight="1" x14ac:dyDescent="0.35">
      <c r="AX8319" s="74" t="s">
        <v>8415</v>
      </c>
    </row>
    <row r="8320" spans="50:50" ht="23.1" customHeight="1" x14ac:dyDescent="0.35">
      <c r="AX8320" s="74" t="s">
        <v>8416</v>
      </c>
    </row>
    <row r="8321" spans="50:50" ht="23.1" customHeight="1" x14ac:dyDescent="0.35">
      <c r="AX8321" s="74" t="s">
        <v>8417</v>
      </c>
    </row>
    <row r="8322" spans="50:50" ht="23.1" customHeight="1" x14ac:dyDescent="0.35">
      <c r="AX8322" s="74" t="s">
        <v>8418</v>
      </c>
    </row>
    <row r="8323" spans="50:50" ht="23.1" customHeight="1" x14ac:dyDescent="0.35">
      <c r="AX8323" s="74" t="s">
        <v>8419</v>
      </c>
    </row>
    <row r="8324" spans="50:50" ht="23.1" customHeight="1" x14ac:dyDescent="0.35">
      <c r="AX8324" s="74" t="s">
        <v>8420</v>
      </c>
    </row>
    <row r="8325" spans="50:50" ht="23.1" customHeight="1" x14ac:dyDescent="0.35">
      <c r="AX8325" s="74" t="s">
        <v>8421</v>
      </c>
    </row>
    <row r="8326" spans="50:50" ht="23.1" customHeight="1" x14ac:dyDescent="0.35">
      <c r="AX8326" s="74" t="s">
        <v>8422</v>
      </c>
    </row>
    <row r="8327" spans="50:50" ht="23.1" customHeight="1" x14ac:dyDescent="0.35">
      <c r="AX8327" s="74" t="s">
        <v>8423</v>
      </c>
    </row>
    <row r="8328" spans="50:50" ht="23.1" customHeight="1" x14ac:dyDescent="0.35">
      <c r="AX8328" s="74" t="s">
        <v>8424</v>
      </c>
    </row>
    <row r="8329" spans="50:50" ht="23.1" customHeight="1" x14ac:dyDescent="0.35">
      <c r="AX8329" s="74" t="s">
        <v>8425</v>
      </c>
    </row>
    <row r="8330" spans="50:50" ht="23.1" customHeight="1" x14ac:dyDescent="0.35">
      <c r="AX8330" s="74" t="s">
        <v>8426</v>
      </c>
    </row>
    <row r="8331" spans="50:50" ht="23.1" customHeight="1" x14ac:dyDescent="0.35">
      <c r="AX8331" s="74" t="s">
        <v>8427</v>
      </c>
    </row>
    <row r="8332" spans="50:50" ht="23.1" customHeight="1" x14ac:dyDescent="0.35">
      <c r="AX8332" s="74" t="s">
        <v>8428</v>
      </c>
    </row>
    <row r="8333" spans="50:50" ht="23.1" customHeight="1" x14ac:dyDescent="0.35">
      <c r="AX8333" s="74" t="s">
        <v>8429</v>
      </c>
    </row>
    <row r="8334" spans="50:50" ht="23.1" customHeight="1" x14ac:dyDescent="0.35">
      <c r="AX8334" s="74" t="s">
        <v>8430</v>
      </c>
    </row>
    <row r="8335" spans="50:50" ht="23.1" customHeight="1" x14ac:dyDescent="0.35">
      <c r="AX8335" s="74" t="s">
        <v>8431</v>
      </c>
    </row>
    <row r="8336" spans="50:50" ht="23.1" customHeight="1" x14ac:dyDescent="0.35">
      <c r="AX8336" s="74" t="s">
        <v>8432</v>
      </c>
    </row>
    <row r="8337" spans="50:50" ht="23.1" customHeight="1" x14ac:dyDescent="0.35">
      <c r="AX8337" s="74" t="s">
        <v>8433</v>
      </c>
    </row>
    <row r="8338" spans="50:50" ht="23.1" customHeight="1" x14ac:dyDescent="0.35">
      <c r="AX8338" s="74" t="s">
        <v>8434</v>
      </c>
    </row>
    <row r="8339" spans="50:50" ht="23.1" customHeight="1" x14ac:dyDescent="0.35">
      <c r="AX8339" s="74" t="s">
        <v>8435</v>
      </c>
    </row>
    <row r="8340" spans="50:50" ht="23.1" customHeight="1" x14ac:dyDescent="0.35">
      <c r="AX8340" s="74" t="s">
        <v>8436</v>
      </c>
    </row>
    <row r="8341" spans="50:50" ht="23.1" customHeight="1" x14ac:dyDescent="0.35">
      <c r="AX8341" s="74" t="s">
        <v>8437</v>
      </c>
    </row>
    <row r="8342" spans="50:50" ht="23.1" customHeight="1" x14ac:dyDescent="0.35">
      <c r="AX8342" s="74" t="s">
        <v>8438</v>
      </c>
    </row>
    <row r="8343" spans="50:50" ht="23.1" customHeight="1" x14ac:dyDescent="0.35">
      <c r="AX8343" s="74" t="s">
        <v>8439</v>
      </c>
    </row>
    <row r="8344" spans="50:50" ht="23.1" customHeight="1" x14ac:dyDescent="0.35">
      <c r="AX8344" s="74" t="s">
        <v>8440</v>
      </c>
    </row>
    <row r="8345" spans="50:50" ht="23.1" customHeight="1" x14ac:dyDescent="0.35">
      <c r="AX8345" s="74" t="s">
        <v>8441</v>
      </c>
    </row>
    <row r="8346" spans="50:50" ht="23.1" customHeight="1" x14ac:dyDescent="0.35">
      <c r="AX8346" s="74" t="s">
        <v>8442</v>
      </c>
    </row>
    <row r="8347" spans="50:50" ht="23.1" customHeight="1" x14ac:dyDescent="0.35">
      <c r="AX8347" s="74" t="s">
        <v>8443</v>
      </c>
    </row>
    <row r="8348" spans="50:50" ht="23.1" customHeight="1" x14ac:dyDescent="0.35">
      <c r="AX8348" s="74" t="s">
        <v>8444</v>
      </c>
    </row>
    <row r="8349" spans="50:50" ht="23.1" customHeight="1" x14ac:dyDescent="0.35">
      <c r="AX8349" s="74" t="s">
        <v>8445</v>
      </c>
    </row>
    <row r="8350" spans="50:50" ht="23.1" customHeight="1" x14ac:dyDescent="0.35">
      <c r="AX8350" s="74" t="s">
        <v>8446</v>
      </c>
    </row>
    <row r="8351" spans="50:50" ht="23.1" customHeight="1" x14ac:dyDescent="0.35">
      <c r="AX8351" s="74" t="s">
        <v>8447</v>
      </c>
    </row>
    <row r="8352" spans="50:50" ht="23.1" customHeight="1" x14ac:dyDescent="0.35">
      <c r="AX8352" s="74" t="s">
        <v>8448</v>
      </c>
    </row>
    <row r="8353" spans="50:50" ht="23.1" customHeight="1" x14ac:dyDescent="0.35">
      <c r="AX8353" s="74" t="s">
        <v>8449</v>
      </c>
    </row>
    <row r="8354" spans="50:50" ht="23.1" customHeight="1" x14ac:dyDescent="0.35">
      <c r="AX8354" s="74" t="s">
        <v>8450</v>
      </c>
    </row>
    <row r="8355" spans="50:50" ht="23.1" customHeight="1" x14ac:dyDescent="0.35">
      <c r="AX8355" s="74" t="s">
        <v>8451</v>
      </c>
    </row>
    <row r="8356" spans="50:50" ht="23.1" customHeight="1" x14ac:dyDescent="0.35">
      <c r="AX8356" s="74" t="s">
        <v>8452</v>
      </c>
    </row>
    <row r="8357" spans="50:50" ht="23.1" customHeight="1" x14ac:dyDescent="0.35">
      <c r="AX8357" s="74" t="s">
        <v>8453</v>
      </c>
    </row>
    <row r="8358" spans="50:50" ht="23.1" customHeight="1" x14ac:dyDescent="0.35">
      <c r="AX8358" s="74" t="s">
        <v>8454</v>
      </c>
    </row>
    <row r="8359" spans="50:50" ht="23.1" customHeight="1" x14ac:dyDescent="0.35">
      <c r="AX8359" s="74" t="s">
        <v>8455</v>
      </c>
    </row>
    <row r="8360" spans="50:50" ht="23.1" customHeight="1" x14ac:dyDescent="0.35">
      <c r="AX8360" s="74" t="s">
        <v>8456</v>
      </c>
    </row>
    <row r="8361" spans="50:50" ht="23.1" customHeight="1" x14ac:dyDescent="0.35">
      <c r="AX8361" s="74" t="s">
        <v>8457</v>
      </c>
    </row>
    <row r="8362" spans="50:50" ht="23.1" customHeight="1" x14ac:dyDescent="0.35">
      <c r="AX8362" s="74" t="s">
        <v>8458</v>
      </c>
    </row>
    <row r="8363" spans="50:50" ht="23.1" customHeight="1" x14ac:dyDescent="0.35">
      <c r="AX8363" s="74" t="s">
        <v>8459</v>
      </c>
    </row>
    <row r="8364" spans="50:50" ht="23.1" customHeight="1" x14ac:dyDescent="0.35">
      <c r="AX8364" s="74" t="s">
        <v>8460</v>
      </c>
    </row>
    <row r="8365" spans="50:50" ht="23.1" customHeight="1" x14ac:dyDescent="0.35">
      <c r="AX8365" s="74" t="s">
        <v>8461</v>
      </c>
    </row>
    <row r="8366" spans="50:50" ht="23.1" customHeight="1" x14ac:dyDescent="0.35">
      <c r="AX8366" s="74" t="s">
        <v>8462</v>
      </c>
    </row>
    <row r="8367" spans="50:50" ht="23.1" customHeight="1" x14ac:dyDescent="0.35">
      <c r="AX8367" s="74" t="s">
        <v>8463</v>
      </c>
    </row>
    <row r="8368" spans="50:50" ht="23.1" customHeight="1" x14ac:dyDescent="0.35">
      <c r="AX8368" s="74" t="s">
        <v>8464</v>
      </c>
    </row>
    <row r="8369" spans="50:50" ht="23.1" customHeight="1" x14ac:dyDescent="0.35">
      <c r="AX8369" s="74" t="s">
        <v>8465</v>
      </c>
    </row>
    <row r="8370" spans="50:50" ht="23.1" customHeight="1" x14ac:dyDescent="0.35">
      <c r="AX8370" s="74" t="s">
        <v>8466</v>
      </c>
    </row>
    <row r="8371" spans="50:50" ht="23.1" customHeight="1" x14ac:dyDescent="0.35">
      <c r="AX8371" s="74" t="s">
        <v>8467</v>
      </c>
    </row>
    <row r="8372" spans="50:50" ht="23.1" customHeight="1" x14ac:dyDescent="0.35">
      <c r="AX8372" s="74" t="s">
        <v>8468</v>
      </c>
    </row>
    <row r="8373" spans="50:50" ht="23.1" customHeight="1" x14ac:dyDescent="0.35">
      <c r="AX8373" s="74" t="s">
        <v>8469</v>
      </c>
    </row>
    <row r="8374" spans="50:50" ht="23.1" customHeight="1" x14ac:dyDescent="0.35">
      <c r="AX8374" s="74" t="s">
        <v>8470</v>
      </c>
    </row>
    <row r="8375" spans="50:50" ht="23.1" customHeight="1" x14ac:dyDescent="0.35">
      <c r="AX8375" s="74" t="s">
        <v>8471</v>
      </c>
    </row>
    <row r="8376" spans="50:50" ht="23.1" customHeight="1" x14ac:dyDescent="0.35">
      <c r="AX8376" s="74" t="s">
        <v>8472</v>
      </c>
    </row>
    <row r="8377" spans="50:50" ht="23.1" customHeight="1" x14ac:dyDescent="0.35">
      <c r="AX8377" s="74" t="s">
        <v>8473</v>
      </c>
    </row>
    <row r="8378" spans="50:50" ht="23.1" customHeight="1" x14ac:dyDescent="0.35">
      <c r="AX8378" s="74" t="s">
        <v>8474</v>
      </c>
    </row>
    <row r="8379" spans="50:50" ht="23.1" customHeight="1" x14ac:dyDescent="0.35">
      <c r="AX8379" s="74" t="s">
        <v>8475</v>
      </c>
    </row>
    <row r="8380" spans="50:50" ht="23.1" customHeight="1" x14ac:dyDescent="0.35">
      <c r="AX8380" s="74" t="s">
        <v>8476</v>
      </c>
    </row>
    <row r="8381" spans="50:50" ht="23.1" customHeight="1" x14ac:dyDescent="0.35">
      <c r="AX8381" s="74" t="s">
        <v>8477</v>
      </c>
    </row>
    <row r="8382" spans="50:50" ht="23.1" customHeight="1" x14ac:dyDescent="0.35">
      <c r="AX8382" s="74" t="s">
        <v>8478</v>
      </c>
    </row>
    <row r="8383" spans="50:50" ht="23.1" customHeight="1" x14ac:dyDescent="0.35">
      <c r="AX8383" s="74" t="s">
        <v>8479</v>
      </c>
    </row>
    <row r="8384" spans="50:50" ht="23.1" customHeight="1" x14ac:dyDescent="0.35">
      <c r="AX8384" s="74" t="s">
        <v>8480</v>
      </c>
    </row>
    <row r="8385" spans="50:50" ht="23.1" customHeight="1" x14ac:dyDescent="0.35">
      <c r="AX8385" s="74" t="s">
        <v>8481</v>
      </c>
    </row>
    <row r="8386" spans="50:50" ht="23.1" customHeight="1" x14ac:dyDescent="0.35">
      <c r="AX8386" s="74" t="s">
        <v>8482</v>
      </c>
    </row>
    <row r="8387" spans="50:50" ht="23.1" customHeight="1" x14ac:dyDescent="0.35">
      <c r="AX8387" s="74" t="s">
        <v>8483</v>
      </c>
    </row>
    <row r="8388" spans="50:50" ht="23.1" customHeight="1" x14ac:dyDescent="0.35">
      <c r="AX8388" s="74" t="s">
        <v>8484</v>
      </c>
    </row>
    <row r="8389" spans="50:50" ht="23.1" customHeight="1" x14ac:dyDescent="0.35">
      <c r="AX8389" s="74" t="s">
        <v>8485</v>
      </c>
    </row>
    <row r="8390" spans="50:50" ht="23.1" customHeight="1" x14ac:dyDescent="0.35">
      <c r="AX8390" s="74" t="s">
        <v>8486</v>
      </c>
    </row>
    <row r="8391" spans="50:50" ht="23.1" customHeight="1" x14ac:dyDescent="0.35">
      <c r="AX8391" s="74" t="s">
        <v>8487</v>
      </c>
    </row>
    <row r="8392" spans="50:50" ht="23.1" customHeight="1" x14ac:dyDescent="0.35">
      <c r="AX8392" s="74" t="s">
        <v>8488</v>
      </c>
    </row>
    <row r="8393" spans="50:50" ht="23.1" customHeight="1" x14ac:dyDescent="0.35">
      <c r="AX8393" s="74" t="s">
        <v>8489</v>
      </c>
    </row>
    <row r="8394" spans="50:50" ht="23.1" customHeight="1" x14ac:dyDescent="0.35">
      <c r="AX8394" s="74" t="s">
        <v>8490</v>
      </c>
    </row>
    <row r="8395" spans="50:50" ht="23.1" customHeight="1" x14ac:dyDescent="0.35">
      <c r="AX8395" s="74" t="s">
        <v>8491</v>
      </c>
    </row>
    <row r="8396" spans="50:50" ht="23.1" customHeight="1" x14ac:dyDescent="0.35">
      <c r="AX8396" s="74" t="s">
        <v>8492</v>
      </c>
    </row>
    <row r="8397" spans="50:50" ht="23.1" customHeight="1" x14ac:dyDescent="0.35">
      <c r="AX8397" s="74" t="s">
        <v>8493</v>
      </c>
    </row>
    <row r="8398" spans="50:50" ht="23.1" customHeight="1" x14ac:dyDescent="0.35">
      <c r="AX8398" s="74" t="s">
        <v>8494</v>
      </c>
    </row>
    <row r="8399" spans="50:50" ht="23.1" customHeight="1" x14ac:dyDescent="0.35">
      <c r="AX8399" s="74" t="s">
        <v>8495</v>
      </c>
    </row>
    <row r="8400" spans="50:50" ht="23.1" customHeight="1" x14ac:dyDescent="0.35">
      <c r="AX8400" s="74" t="s">
        <v>8496</v>
      </c>
    </row>
    <row r="8401" spans="50:50" ht="23.1" customHeight="1" x14ac:dyDescent="0.35">
      <c r="AX8401" s="74" t="s">
        <v>8497</v>
      </c>
    </row>
    <row r="8402" spans="50:50" ht="23.1" customHeight="1" x14ac:dyDescent="0.35">
      <c r="AX8402" s="74" t="s">
        <v>8498</v>
      </c>
    </row>
    <row r="8403" spans="50:50" ht="23.1" customHeight="1" x14ac:dyDescent="0.35">
      <c r="AX8403" s="74" t="s">
        <v>8499</v>
      </c>
    </row>
    <row r="8404" spans="50:50" ht="23.1" customHeight="1" x14ac:dyDescent="0.35">
      <c r="AX8404" s="74" t="s">
        <v>8500</v>
      </c>
    </row>
    <row r="8405" spans="50:50" ht="23.1" customHeight="1" x14ac:dyDescent="0.35">
      <c r="AX8405" s="74" t="s">
        <v>8501</v>
      </c>
    </row>
    <row r="8406" spans="50:50" ht="23.1" customHeight="1" x14ac:dyDescent="0.35">
      <c r="AX8406" s="74" t="s">
        <v>8502</v>
      </c>
    </row>
    <row r="8407" spans="50:50" ht="23.1" customHeight="1" x14ac:dyDescent="0.35">
      <c r="AX8407" s="74" t="s">
        <v>8503</v>
      </c>
    </row>
    <row r="8408" spans="50:50" ht="23.1" customHeight="1" x14ac:dyDescent="0.35">
      <c r="AX8408" s="74" t="s">
        <v>8504</v>
      </c>
    </row>
    <row r="8409" spans="50:50" ht="23.1" customHeight="1" x14ac:dyDescent="0.35">
      <c r="AX8409" s="74" t="s">
        <v>8505</v>
      </c>
    </row>
    <row r="8410" spans="50:50" ht="23.1" customHeight="1" x14ac:dyDescent="0.35">
      <c r="AX8410" s="74" t="s">
        <v>8506</v>
      </c>
    </row>
    <row r="8411" spans="50:50" ht="23.1" customHeight="1" x14ac:dyDescent="0.35">
      <c r="AX8411" s="74" t="s">
        <v>8507</v>
      </c>
    </row>
    <row r="8412" spans="50:50" ht="23.1" customHeight="1" x14ac:dyDescent="0.35">
      <c r="AX8412" s="74" t="s">
        <v>8508</v>
      </c>
    </row>
    <row r="8413" spans="50:50" ht="23.1" customHeight="1" x14ac:dyDescent="0.35">
      <c r="AX8413" s="74" t="s">
        <v>8509</v>
      </c>
    </row>
    <row r="8414" spans="50:50" ht="23.1" customHeight="1" x14ac:dyDescent="0.35">
      <c r="AX8414" s="74" t="s">
        <v>8510</v>
      </c>
    </row>
    <row r="8415" spans="50:50" ht="23.1" customHeight="1" x14ac:dyDescent="0.35">
      <c r="AX8415" s="74" t="s">
        <v>8511</v>
      </c>
    </row>
    <row r="8416" spans="50:50" ht="23.1" customHeight="1" x14ac:dyDescent="0.35">
      <c r="AX8416" s="74" t="s">
        <v>8512</v>
      </c>
    </row>
    <row r="8417" spans="50:50" ht="23.1" customHeight="1" x14ac:dyDescent="0.35">
      <c r="AX8417" s="74" t="s">
        <v>8513</v>
      </c>
    </row>
    <row r="8418" spans="50:50" ht="23.1" customHeight="1" x14ac:dyDescent="0.35">
      <c r="AX8418" s="74" t="s">
        <v>8514</v>
      </c>
    </row>
    <row r="8419" spans="50:50" ht="23.1" customHeight="1" x14ac:dyDescent="0.35">
      <c r="AX8419" s="74" t="s">
        <v>8515</v>
      </c>
    </row>
    <row r="8420" spans="50:50" ht="23.1" customHeight="1" x14ac:dyDescent="0.35">
      <c r="AX8420" s="74" t="s">
        <v>8516</v>
      </c>
    </row>
    <row r="8421" spans="50:50" ht="23.1" customHeight="1" x14ac:dyDescent="0.35">
      <c r="AX8421" s="74" t="s">
        <v>8517</v>
      </c>
    </row>
    <row r="8422" spans="50:50" ht="23.1" customHeight="1" x14ac:dyDescent="0.35">
      <c r="AX8422" s="74" t="s">
        <v>8518</v>
      </c>
    </row>
    <row r="8423" spans="50:50" ht="23.1" customHeight="1" x14ac:dyDescent="0.35">
      <c r="AX8423" s="74" t="s">
        <v>8519</v>
      </c>
    </row>
    <row r="8424" spans="50:50" ht="23.1" customHeight="1" x14ac:dyDescent="0.35">
      <c r="AX8424" s="74" t="s">
        <v>8520</v>
      </c>
    </row>
    <row r="8425" spans="50:50" ht="23.1" customHeight="1" x14ac:dyDescent="0.35">
      <c r="AX8425" s="74" t="s">
        <v>8521</v>
      </c>
    </row>
    <row r="8426" spans="50:50" ht="23.1" customHeight="1" x14ac:dyDescent="0.35">
      <c r="AX8426" s="74" t="s">
        <v>8522</v>
      </c>
    </row>
    <row r="8427" spans="50:50" ht="23.1" customHeight="1" x14ac:dyDescent="0.35">
      <c r="AX8427" s="74" t="s">
        <v>8523</v>
      </c>
    </row>
    <row r="8428" spans="50:50" ht="23.1" customHeight="1" x14ac:dyDescent="0.35">
      <c r="AX8428" s="74" t="s">
        <v>8524</v>
      </c>
    </row>
    <row r="8429" spans="50:50" ht="23.1" customHeight="1" x14ac:dyDescent="0.35">
      <c r="AX8429" s="74" t="s">
        <v>8525</v>
      </c>
    </row>
    <row r="8430" spans="50:50" ht="23.1" customHeight="1" x14ac:dyDescent="0.35">
      <c r="AX8430" s="74" t="s">
        <v>8526</v>
      </c>
    </row>
    <row r="8431" spans="50:50" ht="23.1" customHeight="1" x14ac:dyDescent="0.35">
      <c r="AX8431" s="74" t="s">
        <v>8527</v>
      </c>
    </row>
    <row r="8432" spans="50:50" ht="23.1" customHeight="1" x14ac:dyDescent="0.35">
      <c r="AX8432" s="74" t="s">
        <v>8528</v>
      </c>
    </row>
    <row r="8433" spans="50:50" ht="23.1" customHeight="1" x14ac:dyDescent="0.35">
      <c r="AX8433" s="74" t="s">
        <v>8529</v>
      </c>
    </row>
    <row r="8434" spans="50:50" ht="23.1" customHeight="1" x14ac:dyDescent="0.35">
      <c r="AX8434" s="74" t="s">
        <v>8530</v>
      </c>
    </row>
    <row r="8435" spans="50:50" ht="23.1" customHeight="1" x14ac:dyDescent="0.35">
      <c r="AX8435" s="74" t="s">
        <v>8531</v>
      </c>
    </row>
    <row r="8436" spans="50:50" ht="23.1" customHeight="1" x14ac:dyDescent="0.35">
      <c r="AX8436" s="74" t="s">
        <v>8532</v>
      </c>
    </row>
    <row r="8437" spans="50:50" ht="23.1" customHeight="1" x14ac:dyDescent="0.35">
      <c r="AX8437" s="74" t="s">
        <v>8533</v>
      </c>
    </row>
    <row r="8438" spans="50:50" ht="23.1" customHeight="1" x14ac:dyDescent="0.35">
      <c r="AX8438" s="74" t="s">
        <v>8534</v>
      </c>
    </row>
    <row r="8439" spans="50:50" ht="23.1" customHeight="1" x14ac:dyDescent="0.35">
      <c r="AX8439" s="74" t="s">
        <v>8535</v>
      </c>
    </row>
    <row r="8440" spans="50:50" ht="23.1" customHeight="1" x14ac:dyDescent="0.35">
      <c r="AX8440" s="74" t="s">
        <v>8536</v>
      </c>
    </row>
    <row r="8441" spans="50:50" ht="23.1" customHeight="1" x14ac:dyDescent="0.35">
      <c r="AX8441" s="74" t="s">
        <v>8537</v>
      </c>
    </row>
    <row r="8442" spans="50:50" ht="23.1" customHeight="1" x14ac:dyDescent="0.35">
      <c r="AX8442" s="74" t="s">
        <v>8538</v>
      </c>
    </row>
    <row r="8443" spans="50:50" ht="23.1" customHeight="1" x14ac:dyDescent="0.35">
      <c r="AX8443" s="74" t="s">
        <v>8539</v>
      </c>
    </row>
    <row r="8444" spans="50:50" ht="23.1" customHeight="1" x14ac:dyDescent="0.35">
      <c r="AX8444" s="74" t="s">
        <v>8540</v>
      </c>
    </row>
    <row r="8445" spans="50:50" ht="23.1" customHeight="1" x14ac:dyDescent="0.35">
      <c r="AX8445" s="74" t="s">
        <v>8541</v>
      </c>
    </row>
    <row r="8446" spans="50:50" ht="23.1" customHeight="1" x14ac:dyDescent="0.35">
      <c r="AX8446" s="74" t="s">
        <v>8542</v>
      </c>
    </row>
    <row r="8447" spans="50:50" ht="23.1" customHeight="1" x14ac:dyDescent="0.35">
      <c r="AX8447" s="74" t="s">
        <v>8543</v>
      </c>
    </row>
    <row r="8448" spans="50:50" ht="23.1" customHeight="1" x14ac:dyDescent="0.35">
      <c r="AX8448" s="74" t="s">
        <v>8544</v>
      </c>
    </row>
    <row r="8449" spans="50:50" ht="23.1" customHeight="1" x14ac:dyDescent="0.35">
      <c r="AX8449" s="74" t="s">
        <v>8545</v>
      </c>
    </row>
    <row r="8450" spans="50:50" ht="23.1" customHeight="1" x14ac:dyDescent="0.35">
      <c r="AX8450" s="74" t="s">
        <v>8546</v>
      </c>
    </row>
    <row r="8451" spans="50:50" ht="23.1" customHeight="1" x14ac:dyDescent="0.35">
      <c r="AX8451" s="74" t="s">
        <v>8547</v>
      </c>
    </row>
    <row r="8452" spans="50:50" ht="23.1" customHeight="1" x14ac:dyDescent="0.35">
      <c r="AX8452" s="74" t="s">
        <v>8548</v>
      </c>
    </row>
    <row r="8453" spans="50:50" ht="23.1" customHeight="1" x14ac:dyDescent="0.35">
      <c r="AX8453" s="74" t="s">
        <v>8549</v>
      </c>
    </row>
    <row r="8454" spans="50:50" ht="23.1" customHeight="1" x14ac:dyDescent="0.35">
      <c r="AX8454" s="74" t="s">
        <v>8550</v>
      </c>
    </row>
    <row r="8455" spans="50:50" ht="23.1" customHeight="1" x14ac:dyDescent="0.35">
      <c r="AX8455" s="74" t="s">
        <v>8551</v>
      </c>
    </row>
    <row r="8456" spans="50:50" ht="23.1" customHeight="1" x14ac:dyDescent="0.35">
      <c r="AX8456" s="74" t="s">
        <v>8552</v>
      </c>
    </row>
    <row r="8457" spans="50:50" ht="23.1" customHeight="1" x14ac:dyDescent="0.35">
      <c r="AX8457" s="74" t="s">
        <v>8553</v>
      </c>
    </row>
    <row r="8458" spans="50:50" ht="23.1" customHeight="1" x14ac:dyDescent="0.35">
      <c r="AX8458" s="74" t="s">
        <v>8554</v>
      </c>
    </row>
    <row r="8459" spans="50:50" ht="23.1" customHeight="1" x14ac:dyDescent="0.35">
      <c r="AX8459" s="74" t="s">
        <v>8555</v>
      </c>
    </row>
    <row r="8460" spans="50:50" ht="23.1" customHeight="1" x14ac:dyDescent="0.35">
      <c r="AX8460" s="74" t="s">
        <v>8556</v>
      </c>
    </row>
    <row r="8461" spans="50:50" ht="23.1" customHeight="1" x14ac:dyDescent="0.35">
      <c r="AX8461" s="74" t="s">
        <v>8557</v>
      </c>
    </row>
    <row r="8462" spans="50:50" ht="23.1" customHeight="1" x14ac:dyDescent="0.35">
      <c r="AX8462" s="74" t="s">
        <v>8558</v>
      </c>
    </row>
    <row r="8463" spans="50:50" ht="23.1" customHeight="1" x14ac:dyDescent="0.35">
      <c r="AX8463" s="74" t="s">
        <v>8559</v>
      </c>
    </row>
    <row r="8464" spans="50:50" ht="23.1" customHeight="1" x14ac:dyDescent="0.35">
      <c r="AX8464" s="74" t="s">
        <v>8560</v>
      </c>
    </row>
    <row r="8465" spans="50:50" ht="23.1" customHeight="1" x14ac:dyDescent="0.35">
      <c r="AX8465" s="74" t="s">
        <v>8561</v>
      </c>
    </row>
    <row r="8466" spans="50:50" ht="23.1" customHeight="1" x14ac:dyDescent="0.35">
      <c r="AX8466" s="74" t="s">
        <v>8562</v>
      </c>
    </row>
    <row r="8467" spans="50:50" ht="23.1" customHeight="1" x14ac:dyDescent="0.35">
      <c r="AX8467" s="74" t="s">
        <v>8563</v>
      </c>
    </row>
    <row r="8468" spans="50:50" ht="23.1" customHeight="1" x14ac:dyDescent="0.35">
      <c r="AX8468" s="74" t="s">
        <v>8564</v>
      </c>
    </row>
    <row r="8469" spans="50:50" ht="23.1" customHeight="1" x14ac:dyDescent="0.35">
      <c r="AX8469" s="74" t="s">
        <v>8565</v>
      </c>
    </row>
    <row r="8470" spans="50:50" ht="23.1" customHeight="1" x14ac:dyDescent="0.35">
      <c r="AX8470" s="74" t="s">
        <v>8566</v>
      </c>
    </row>
    <row r="8471" spans="50:50" ht="23.1" customHeight="1" x14ac:dyDescent="0.35">
      <c r="AX8471" s="74" t="s">
        <v>8567</v>
      </c>
    </row>
    <row r="8472" spans="50:50" ht="23.1" customHeight="1" x14ac:dyDescent="0.35">
      <c r="AX8472" s="74" t="s">
        <v>8568</v>
      </c>
    </row>
    <row r="8473" spans="50:50" ht="23.1" customHeight="1" x14ac:dyDescent="0.35">
      <c r="AX8473" s="74" t="s">
        <v>8569</v>
      </c>
    </row>
    <row r="8474" spans="50:50" ht="23.1" customHeight="1" x14ac:dyDescent="0.35">
      <c r="AX8474" s="74" t="s">
        <v>8570</v>
      </c>
    </row>
    <row r="8475" spans="50:50" ht="23.1" customHeight="1" x14ac:dyDescent="0.35">
      <c r="AX8475" s="74" t="s">
        <v>8571</v>
      </c>
    </row>
    <row r="8476" spans="50:50" ht="23.1" customHeight="1" x14ac:dyDescent="0.35">
      <c r="AX8476" s="74" t="s">
        <v>8572</v>
      </c>
    </row>
    <row r="8477" spans="50:50" ht="23.1" customHeight="1" x14ac:dyDescent="0.35">
      <c r="AX8477" s="74" t="s">
        <v>8573</v>
      </c>
    </row>
    <row r="8478" spans="50:50" ht="23.1" customHeight="1" x14ac:dyDescent="0.35">
      <c r="AX8478" s="74" t="s">
        <v>8574</v>
      </c>
    </row>
    <row r="8479" spans="50:50" ht="23.1" customHeight="1" x14ac:dyDescent="0.35">
      <c r="AX8479" s="74" t="s">
        <v>8575</v>
      </c>
    </row>
    <row r="8480" spans="50:50" ht="23.1" customHeight="1" x14ac:dyDescent="0.35">
      <c r="AX8480" s="74" t="s">
        <v>8576</v>
      </c>
    </row>
    <row r="8481" spans="50:50" ht="23.1" customHeight="1" x14ac:dyDescent="0.35">
      <c r="AX8481" s="74" t="s">
        <v>8577</v>
      </c>
    </row>
    <row r="8482" spans="50:50" ht="23.1" customHeight="1" x14ac:dyDescent="0.35">
      <c r="AX8482" s="74" t="s">
        <v>8578</v>
      </c>
    </row>
    <row r="8483" spans="50:50" ht="23.1" customHeight="1" x14ac:dyDescent="0.35">
      <c r="AX8483" s="74" t="s">
        <v>8579</v>
      </c>
    </row>
    <row r="8484" spans="50:50" ht="23.1" customHeight="1" x14ac:dyDescent="0.35">
      <c r="AX8484" s="74" t="s">
        <v>8580</v>
      </c>
    </row>
    <row r="8485" spans="50:50" ht="23.1" customHeight="1" x14ac:dyDescent="0.35">
      <c r="AX8485" s="74" t="s">
        <v>8581</v>
      </c>
    </row>
    <row r="8486" spans="50:50" ht="23.1" customHeight="1" x14ac:dyDescent="0.35">
      <c r="AX8486" s="74" t="s">
        <v>8582</v>
      </c>
    </row>
    <row r="8487" spans="50:50" ht="23.1" customHeight="1" x14ac:dyDescent="0.35">
      <c r="AX8487" s="74" t="s">
        <v>8583</v>
      </c>
    </row>
    <row r="8488" spans="50:50" ht="23.1" customHeight="1" x14ac:dyDescent="0.35">
      <c r="AX8488" s="74" t="s">
        <v>8584</v>
      </c>
    </row>
    <row r="8489" spans="50:50" ht="23.1" customHeight="1" x14ac:dyDescent="0.35">
      <c r="AX8489" s="74" t="s">
        <v>8585</v>
      </c>
    </row>
    <row r="8490" spans="50:50" ht="23.1" customHeight="1" x14ac:dyDescent="0.35">
      <c r="AX8490" s="74" t="s">
        <v>8586</v>
      </c>
    </row>
    <row r="8491" spans="50:50" ht="23.1" customHeight="1" x14ac:dyDescent="0.35">
      <c r="AX8491" s="74" t="s">
        <v>8587</v>
      </c>
    </row>
    <row r="8492" spans="50:50" ht="23.1" customHeight="1" x14ac:dyDescent="0.35">
      <c r="AX8492" s="74" t="s">
        <v>8588</v>
      </c>
    </row>
    <row r="8493" spans="50:50" ht="23.1" customHeight="1" x14ac:dyDescent="0.35">
      <c r="AX8493" s="74" t="s">
        <v>8589</v>
      </c>
    </row>
    <row r="8494" spans="50:50" ht="23.1" customHeight="1" x14ac:dyDescent="0.35">
      <c r="AX8494" s="74" t="s">
        <v>8590</v>
      </c>
    </row>
    <row r="8495" spans="50:50" ht="23.1" customHeight="1" x14ac:dyDescent="0.35">
      <c r="AX8495" s="74" t="s">
        <v>8591</v>
      </c>
    </row>
    <row r="8496" spans="50:50" ht="23.1" customHeight="1" x14ac:dyDescent="0.35">
      <c r="AX8496" s="74" t="s">
        <v>8592</v>
      </c>
    </row>
    <row r="8497" spans="50:50" ht="23.1" customHeight="1" x14ac:dyDescent="0.35">
      <c r="AX8497" s="74" t="s">
        <v>8593</v>
      </c>
    </row>
    <row r="8498" spans="50:50" ht="23.1" customHeight="1" x14ac:dyDescent="0.35">
      <c r="AX8498" s="74" t="s">
        <v>8594</v>
      </c>
    </row>
    <row r="8499" spans="50:50" ht="23.1" customHeight="1" x14ac:dyDescent="0.35">
      <c r="AX8499" s="74" t="s">
        <v>8595</v>
      </c>
    </row>
    <row r="8500" spans="50:50" ht="23.1" customHeight="1" x14ac:dyDescent="0.35">
      <c r="AX8500" s="74" t="s">
        <v>8596</v>
      </c>
    </row>
    <row r="8501" spans="50:50" ht="23.1" customHeight="1" x14ac:dyDescent="0.35">
      <c r="AX8501" s="74" t="s">
        <v>8597</v>
      </c>
    </row>
    <row r="8502" spans="50:50" ht="23.1" customHeight="1" x14ac:dyDescent="0.35">
      <c r="AX8502" s="74" t="s">
        <v>8598</v>
      </c>
    </row>
    <row r="8503" spans="50:50" ht="23.1" customHeight="1" x14ac:dyDescent="0.35">
      <c r="AX8503" s="74" t="s">
        <v>8599</v>
      </c>
    </row>
    <row r="8504" spans="50:50" ht="23.1" customHeight="1" x14ac:dyDescent="0.35">
      <c r="AX8504" s="74" t="s">
        <v>8600</v>
      </c>
    </row>
    <row r="8505" spans="50:50" ht="23.1" customHeight="1" x14ac:dyDescent="0.35">
      <c r="AX8505" s="74" t="s">
        <v>8601</v>
      </c>
    </row>
    <row r="8506" spans="50:50" ht="23.1" customHeight="1" x14ac:dyDescent="0.35">
      <c r="AX8506" s="74" t="s">
        <v>8602</v>
      </c>
    </row>
    <row r="8507" spans="50:50" ht="23.1" customHeight="1" x14ac:dyDescent="0.35">
      <c r="AX8507" s="74" t="s">
        <v>8603</v>
      </c>
    </row>
    <row r="8508" spans="50:50" ht="23.1" customHeight="1" x14ac:dyDescent="0.35">
      <c r="AX8508" s="74" t="s">
        <v>8604</v>
      </c>
    </row>
    <row r="8509" spans="50:50" ht="23.1" customHeight="1" x14ac:dyDescent="0.35">
      <c r="AX8509" s="74" t="s">
        <v>8605</v>
      </c>
    </row>
    <row r="8510" spans="50:50" ht="23.1" customHeight="1" x14ac:dyDescent="0.35">
      <c r="AX8510" s="74" t="s">
        <v>8606</v>
      </c>
    </row>
    <row r="8511" spans="50:50" ht="23.1" customHeight="1" x14ac:dyDescent="0.35">
      <c r="AX8511" s="74" t="s">
        <v>8607</v>
      </c>
    </row>
    <row r="8512" spans="50:50" ht="23.1" customHeight="1" x14ac:dyDescent="0.35">
      <c r="AX8512" s="74" t="s">
        <v>8608</v>
      </c>
    </row>
    <row r="8513" spans="50:50" ht="23.1" customHeight="1" x14ac:dyDescent="0.35">
      <c r="AX8513" s="74" t="s">
        <v>8609</v>
      </c>
    </row>
    <row r="8514" spans="50:50" ht="23.1" customHeight="1" x14ac:dyDescent="0.35">
      <c r="AX8514" s="74" t="s">
        <v>8610</v>
      </c>
    </row>
    <row r="8515" spans="50:50" ht="23.1" customHeight="1" x14ac:dyDescent="0.35">
      <c r="AX8515" s="74" t="s">
        <v>8611</v>
      </c>
    </row>
    <row r="8516" spans="50:50" ht="23.1" customHeight="1" x14ac:dyDescent="0.35">
      <c r="AX8516" s="74" t="s">
        <v>8612</v>
      </c>
    </row>
    <row r="8517" spans="50:50" ht="23.1" customHeight="1" x14ac:dyDescent="0.35">
      <c r="AX8517" s="74" t="s">
        <v>8613</v>
      </c>
    </row>
    <row r="8518" spans="50:50" ht="23.1" customHeight="1" x14ac:dyDescent="0.35">
      <c r="AX8518" s="74" t="s">
        <v>8614</v>
      </c>
    </row>
    <row r="8519" spans="50:50" ht="23.1" customHeight="1" x14ac:dyDescent="0.35">
      <c r="AX8519" s="74" t="s">
        <v>8615</v>
      </c>
    </row>
    <row r="8520" spans="50:50" ht="23.1" customHeight="1" x14ac:dyDescent="0.35">
      <c r="AX8520" s="74" t="s">
        <v>8616</v>
      </c>
    </row>
    <row r="8521" spans="50:50" ht="23.1" customHeight="1" x14ac:dyDescent="0.35">
      <c r="AX8521" s="74" t="s">
        <v>8617</v>
      </c>
    </row>
    <row r="8522" spans="50:50" ht="23.1" customHeight="1" x14ac:dyDescent="0.35">
      <c r="AX8522" s="74" t="s">
        <v>8618</v>
      </c>
    </row>
    <row r="8523" spans="50:50" ht="23.1" customHeight="1" x14ac:dyDescent="0.35">
      <c r="AX8523" s="74" t="s">
        <v>8619</v>
      </c>
    </row>
    <row r="8524" spans="50:50" ht="23.1" customHeight="1" x14ac:dyDescent="0.35">
      <c r="AX8524" s="74" t="s">
        <v>8620</v>
      </c>
    </row>
    <row r="8525" spans="50:50" ht="23.1" customHeight="1" x14ac:dyDescent="0.35">
      <c r="AX8525" s="74" t="s">
        <v>8621</v>
      </c>
    </row>
    <row r="8526" spans="50:50" ht="23.1" customHeight="1" x14ac:dyDescent="0.35">
      <c r="AX8526" s="74" t="s">
        <v>8622</v>
      </c>
    </row>
    <row r="8527" spans="50:50" ht="23.1" customHeight="1" x14ac:dyDescent="0.35">
      <c r="AX8527" s="74" t="s">
        <v>8623</v>
      </c>
    </row>
    <row r="8528" spans="50:50" ht="23.1" customHeight="1" x14ac:dyDescent="0.35">
      <c r="AX8528" s="74" t="s">
        <v>8624</v>
      </c>
    </row>
    <row r="8529" spans="50:50" ht="23.1" customHeight="1" x14ac:dyDescent="0.35">
      <c r="AX8529" s="74" t="s">
        <v>8625</v>
      </c>
    </row>
    <row r="8530" spans="50:50" ht="23.1" customHeight="1" x14ac:dyDescent="0.35">
      <c r="AX8530" s="74" t="s">
        <v>8626</v>
      </c>
    </row>
    <row r="8531" spans="50:50" ht="23.1" customHeight="1" x14ac:dyDescent="0.35">
      <c r="AX8531" s="74" t="s">
        <v>8627</v>
      </c>
    </row>
    <row r="8532" spans="50:50" ht="23.1" customHeight="1" x14ac:dyDescent="0.35">
      <c r="AX8532" s="74" t="s">
        <v>8628</v>
      </c>
    </row>
    <row r="8533" spans="50:50" ht="23.1" customHeight="1" x14ac:dyDescent="0.35">
      <c r="AX8533" s="74" t="s">
        <v>8629</v>
      </c>
    </row>
    <row r="8534" spans="50:50" ht="23.1" customHeight="1" x14ac:dyDescent="0.35">
      <c r="AX8534" s="74" t="s">
        <v>8630</v>
      </c>
    </row>
    <row r="8535" spans="50:50" ht="23.1" customHeight="1" x14ac:dyDescent="0.35">
      <c r="AX8535" s="74" t="s">
        <v>8631</v>
      </c>
    </row>
    <row r="8536" spans="50:50" ht="23.1" customHeight="1" x14ac:dyDescent="0.35">
      <c r="AX8536" s="74" t="s">
        <v>8632</v>
      </c>
    </row>
    <row r="8537" spans="50:50" ht="23.1" customHeight="1" x14ac:dyDescent="0.35">
      <c r="AX8537" s="74" t="s">
        <v>8633</v>
      </c>
    </row>
    <row r="8538" spans="50:50" ht="23.1" customHeight="1" x14ac:dyDescent="0.35">
      <c r="AX8538" s="74" t="s">
        <v>8634</v>
      </c>
    </row>
    <row r="8539" spans="50:50" ht="23.1" customHeight="1" x14ac:dyDescent="0.35">
      <c r="AX8539" s="74" t="s">
        <v>8635</v>
      </c>
    </row>
    <row r="8540" spans="50:50" ht="23.1" customHeight="1" x14ac:dyDescent="0.35">
      <c r="AX8540" s="74" t="s">
        <v>8636</v>
      </c>
    </row>
    <row r="8541" spans="50:50" ht="23.1" customHeight="1" x14ac:dyDescent="0.35">
      <c r="AX8541" s="74" t="s">
        <v>8637</v>
      </c>
    </row>
    <row r="8542" spans="50:50" ht="23.1" customHeight="1" x14ac:dyDescent="0.35">
      <c r="AX8542" s="74" t="s">
        <v>8638</v>
      </c>
    </row>
    <row r="8543" spans="50:50" ht="23.1" customHeight="1" x14ac:dyDescent="0.35">
      <c r="AX8543" s="74" t="s">
        <v>8639</v>
      </c>
    </row>
    <row r="8544" spans="50:50" ht="23.1" customHeight="1" x14ac:dyDescent="0.35">
      <c r="AX8544" s="74" t="s">
        <v>8640</v>
      </c>
    </row>
    <row r="8545" spans="50:50" ht="23.1" customHeight="1" x14ac:dyDescent="0.35">
      <c r="AX8545" s="74" t="s">
        <v>8641</v>
      </c>
    </row>
    <row r="8546" spans="50:50" ht="23.1" customHeight="1" x14ac:dyDescent="0.35">
      <c r="AX8546" s="74" t="s">
        <v>8642</v>
      </c>
    </row>
    <row r="8547" spans="50:50" ht="23.1" customHeight="1" x14ac:dyDescent="0.35">
      <c r="AX8547" s="74" t="s">
        <v>8643</v>
      </c>
    </row>
    <row r="8548" spans="50:50" ht="23.1" customHeight="1" x14ac:dyDescent="0.35">
      <c r="AX8548" s="74" t="s">
        <v>8644</v>
      </c>
    </row>
    <row r="8549" spans="50:50" ht="23.1" customHeight="1" x14ac:dyDescent="0.35">
      <c r="AX8549" s="74" t="s">
        <v>8645</v>
      </c>
    </row>
    <row r="8550" spans="50:50" ht="23.1" customHeight="1" x14ac:dyDescent="0.35">
      <c r="AX8550" s="74" t="s">
        <v>8646</v>
      </c>
    </row>
    <row r="8551" spans="50:50" ht="23.1" customHeight="1" x14ac:dyDescent="0.35">
      <c r="AX8551" s="74" t="s">
        <v>8647</v>
      </c>
    </row>
    <row r="8552" spans="50:50" ht="23.1" customHeight="1" x14ac:dyDescent="0.35">
      <c r="AX8552" s="74" t="s">
        <v>8648</v>
      </c>
    </row>
    <row r="8553" spans="50:50" ht="23.1" customHeight="1" x14ac:dyDescent="0.35">
      <c r="AX8553" s="74" t="s">
        <v>8649</v>
      </c>
    </row>
    <row r="8554" spans="50:50" ht="23.1" customHeight="1" x14ac:dyDescent="0.35">
      <c r="AX8554" s="74" t="s">
        <v>8650</v>
      </c>
    </row>
    <row r="8555" spans="50:50" ht="23.1" customHeight="1" x14ac:dyDescent="0.35">
      <c r="AX8555" s="74" t="s">
        <v>8651</v>
      </c>
    </row>
    <row r="8556" spans="50:50" ht="23.1" customHeight="1" x14ac:dyDescent="0.35">
      <c r="AX8556" s="74" t="s">
        <v>8652</v>
      </c>
    </row>
    <row r="8557" spans="50:50" ht="23.1" customHeight="1" x14ac:dyDescent="0.35">
      <c r="AX8557" s="74" t="s">
        <v>8653</v>
      </c>
    </row>
    <row r="8558" spans="50:50" ht="23.1" customHeight="1" x14ac:dyDescent="0.35">
      <c r="AX8558" s="74" t="s">
        <v>8654</v>
      </c>
    </row>
    <row r="8559" spans="50:50" ht="23.1" customHeight="1" x14ac:dyDescent="0.35">
      <c r="AX8559" s="74" t="s">
        <v>8655</v>
      </c>
    </row>
    <row r="8560" spans="50:50" ht="23.1" customHeight="1" x14ac:dyDescent="0.35">
      <c r="AX8560" s="74" t="s">
        <v>8656</v>
      </c>
    </row>
    <row r="8561" spans="50:50" ht="23.1" customHeight="1" x14ac:dyDescent="0.35">
      <c r="AX8561" s="74" t="s">
        <v>8657</v>
      </c>
    </row>
    <row r="8562" spans="50:50" ht="23.1" customHeight="1" x14ac:dyDescent="0.35">
      <c r="AX8562" s="74" t="s">
        <v>8658</v>
      </c>
    </row>
    <row r="8563" spans="50:50" ht="23.1" customHeight="1" x14ac:dyDescent="0.35">
      <c r="AX8563" s="74" t="s">
        <v>8659</v>
      </c>
    </row>
    <row r="8564" spans="50:50" ht="23.1" customHeight="1" x14ac:dyDescent="0.35">
      <c r="AX8564" s="74" t="s">
        <v>8660</v>
      </c>
    </row>
    <row r="8565" spans="50:50" ht="23.1" customHeight="1" x14ac:dyDescent="0.35">
      <c r="AX8565" s="74" t="s">
        <v>8661</v>
      </c>
    </row>
    <row r="8566" spans="50:50" ht="23.1" customHeight="1" x14ac:dyDescent="0.35">
      <c r="AX8566" s="74" t="s">
        <v>8662</v>
      </c>
    </row>
    <row r="8567" spans="50:50" ht="23.1" customHeight="1" x14ac:dyDescent="0.35">
      <c r="AX8567" s="74" t="s">
        <v>8663</v>
      </c>
    </row>
    <row r="8568" spans="50:50" ht="23.1" customHeight="1" x14ac:dyDescent="0.35">
      <c r="AX8568" s="74" t="s">
        <v>8664</v>
      </c>
    </row>
    <row r="8569" spans="50:50" ht="23.1" customHeight="1" x14ac:dyDescent="0.35">
      <c r="AX8569" s="74" t="s">
        <v>8665</v>
      </c>
    </row>
    <row r="8570" spans="50:50" ht="23.1" customHeight="1" x14ac:dyDescent="0.35">
      <c r="AX8570" s="74" t="s">
        <v>8666</v>
      </c>
    </row>
    <row r="8571" spans="50:50" ht="23.1" customHeight="1" x14ac:dyDescent="0.35">
      <c r="AX8571" s="74" t="s">
        <v>8667</v>
      </c>
    </row>
    <row r="8572" spans="50:50" ht="23.1" customHeight="1" x14ac:dyDescent="0.35">
      <c r="AX8572" s="74" t="s">
        <v>8668</v>
      </c>
    </row>
    <row r="8573" spans="50:50" ht="23.1" customHeight="1" x14ac:dyDescent="0.35">
      <c r="AX8573" s="74" t="s">
        <v>8669</v>
      </c>
    </row>
    <row r="8574" spans="50:50" ht="23.1" customHeight="1" x14ac:dyDescent="0.35">
      <c r="AX8574" s="74" t="s">
        <v>8670</v>
      </c>
    </row>
    <row r="8575" spans="50:50" ht="23.1" customHeight="1" x14ac:dyDescent="0.35">
      <c r="AX8575" s="74" t="s">
        <v>8671</v>
      </c>
    </row>
    <row r="8576" spans="50:50" ht="23.1" customHeight="1" x14ac:dyDescent="0.35">
      <c r="AX8576" s="74" t="s">
        <v>8672</v>
      </c>
    </row>
    <row r="8577" spans="50:50" ht="23.1" customHeight="1" x14ac:dyDescent="0.35">
      <c r="AX8577" s="74" t="s">
        <v>8673</v>
      </c>
    </row>
    <row r="8578" spans="50:50" ht="23.1" customHeight="1" x14ac:dyDescent="0.35">
      <c r="AX8578" s="74" t="s">
        <v>8674</v>
      </c>
    </row>
    <row r="8579" spans="50:50" ht="23.1" customHeight="1" x14ac:dyDescent="0.35">
      <c r="AX8579" s="74" t="s">
        <v>8675</v>
      </c>
    </row>
    <row r="8580" spans="50:50" ht="23.1" customHeight="1" x14ac:dyDescent="0.35">
      <c r="AX8580" s="74" t="s">
        <v>8676</v>
      </c>
    </row>
    <row r="8581" spans="50:50" ht="23.1" customHeight="1" x14ac:dyDescent="0.35">
      <c r="AX8581" s="74" t="s">
        <v>8677</v>
      </c>
    </row>
    <row r="8582" spans="50:50" ht="23.1" customHeight="1" x14ac:dyDescent="0.35">
      <c r="AX8582" s="74" t="s">
        <v>8678</v>
      </c>
    </row>
    <row r="8583" spans="50:50" ht="23.1" customHeight="1" x14ac:dyDescent="0.35">
      <c r="AX8583" s="74" t="s">
        <v>8679</v>
      </c>
    </row>
    <row r="8584" spans="50:50" ht="23.1" customHeight="1" x14ac:dyDescent="0.35">
      <c r="AX8584" s="74" t="s">
        <v>8680</v>
      </c>
    </row>
    <row r="8585" spans="50:50" ht="23.1" customHeight="1" x14ac:dyDescent="0.35">
      <c r="AX8585" s="74" t="s">
        <v>8681</v>
      </c>
    </row>
    <row r="8586" spans="50:50" ht="23.1" customHeight="1" x14ac:dyDescent="0.35">
      <c r="AX8586" s="74" t="s">
        <v>8682</v>
      </c>
    </row>
    <row r="8587" spans="50:50" ht="23.1" customHeight="1" x14ac:dyDescent="0.35">
      <c r="AX8587" s="74" t="s">
        <v>8683</v>
      </c>
    </row>
    <row r="8588" spans="50:50" ht="23.1" customHeight="1" x14ac:dyDescent="0.35">
      <c r="AX8588" s="74" t="s">
        <v>8684</v>
      </c>
    </row>
    <row r="8589" spans="50:50" ht="23.1" customHeight="1" x14ac:dyDescent="0.35">
      <c r="AX8589" s="74" t="s">
        <v>8685</v>
      </c>
    </row>
    <row r="8590" spans="50:50" ht="23.1" customHeight="1" x14ac:dyDescent="0.35">
      <c r="AX8590" s="74" t="s">
        <v>8686</v>
      </c>
    </row>
    <row r="8591" spans="50:50" ht="23.1" customHeight="1" x14ac:dyDescent="0.35">
      <c r="AX8591" s="74" t="s">
        <v>8687</v>
      </c>
    </row>
    <row r="8592" spans="50:50" ht="23.1" customHeight="1" x14ac:dyDescent="0.35">
      <c r="AX8592" s="74" t="s">
        <v>8688</v>
      </c>
    </row>
    <row r="8593" spans="50:50" ht="23.1" customHeight="1" x14ac:dyDescent="0.35">
      <c r="AX8593" s="74" t="s">
        <v>8689</v>
      </c>
    </row>
    <row r="8594" spans="50:50" ht="23.1" customHeight="1" x14ac:dyDescent="0.35">
      <c r="AX8594" s="74" t="s">
        <v>8690</v>
      </c>
    </row>
    <row r="8595" spans="50:50" ht="23.1" customHeight="1" x14ac:dyDescent="0.35">
      <c r="AX8595" s="74" t="s">
        <v>8691</v>
      </c>
    </row>
    <row r="8596" spans="50:50" ht="23.1" customHeight="1" x14ac:dyDescent="0.35">
      <c r="AX8596" s="74" t="s">
        <v>8692</v>
      </c>
    </row>
    <row r="8597" spans="50:50" ht="23.1" customHeight="1" x14ac:dyDescent="0.35">
      <c r="AX8597" s="74" t="s">
        <v>8693</v>
      </c>
    </row>
    <row r="8598" spans="50:50" ht="23.1" customHeight="1" x14ac:dyDescent="0.35">
      <c r="AX8598" s="74" t="s">
        <v>8694</v>
      </c>
    </row>
    <row r="8599" spans="50:50" ht="23.1" customHeight="1" x14ac:dyDescent="0.35">
      <c r="AX8599" s="74" t="s">
        <v>8695</v>
      </c>
    </row>
    <row r="8600" spans="50:50" ht="23.1" customHeight="1" x14ac:dyDescent="0.35">
      <c r="AX8600" s="74" t="s">
        <v>8696</v>
      </c>
    </row>
    <row r="8601" spans="50:50" ht="23.1" customHeight="1" x14ac:dyDescent="0.35">
      <c r="AX8601" s="74" t="s">
        <v>8697</v>
      </c>
    </row>
    <row r="8602" spans="50:50" ht="23.1" customHeight="1" x14ac:dyDescent="0.35">
      <c r="AX8602" s="74" t="s">
        <v>8698</v>
      </c>
    </row>
    <row r="8603" spans="50:50" ht="23.1" customHeight="1" x14ac:dyDescent="0.35">
      <c r="AX8603" s="74" t="s">
        <v>8699</v>
      </c>
    </row>
    <row r="8604" spans="50:50" ht="23.1" customHeight="1" x14ac:dyDescent="0.35">
      <c r="AX8604" s="74" t="s">
        <v>8700</v>
      </c>
    </row>
    <row r="8605" spans="50:50" ht="23.1" customHeight="1" x14ac:dyDescent="0.35">
      <c r="AX8605" s="74" t="s">
        <v>8701</v>
      </c>
    </row>
    <row r="8606" spans="50:50" ht="23.1" customHeight="1" x14ac:dyDescent="0.35">
      <c r="AX8606" s="74" t="s">
        <v>8702</v>
      </c>
    </row>
    <row r="8607" spans="50:50" ht="23.1" customHeight="1" x14ac:dyDescent="0.35">
      <c r="AX8607" s="74" t="s">
        <v>8703</v>
      </c>
    </row>
    <row r="8608" spans="50:50" ht="23.1" customHeight="1" x14ac:dyDescent="0.35">
      <c r="AX8608" s="74" t="s">
        <v>8704</v>
      </c>
    </row>
    <row r="8609" spans="50:50" ht="23.1" customHeight="1" x14ac:dyDescent="0.35">
      <c r="AX8609" s="74" t="s">
        <v>8705</v>
      </c>
    </row>
    <row r="8610" spans="50:50" ht="23.1" customHeight="1" x14ac:dyDescent="0.35">
      <c r="AX8610" s="74" t="s">
        <v>8706</v>
      </c>
    </row>
    <row r="8611" spans="50:50" ht="23.1" customHeight="1" x14ac:dyDescent="0.35">
      <c r="AX8611" s="74" t="s">
        <v>8707</v>
      </c>
    </row>
    <row r="8612" spans="50:50" ht="23.1" customHeight="1" x14ac:dyDescent="0.35">
      <c r="AX8612" s="74" t="s">
        <v>8708</v>
      </c>
    </row>
    <row r="8613" spans="50:50" ht="23.1" customHeight="1" x14ac:dyDescent="0.35">
      <c r="AX8613" s="74" t="s">
        <v>8709</v>
      </c>
    </row>
    <row r="8614" spans="50:50" ht="23.1" customHeight="1" x14ac:dyDescent="0.35">
      <c r="AX8614" s="74" t="s">
        <v>8710</v>
      </c>
    </row>
    <row r="8615" spans="50:50" ht="23.1" customHeight="1" x14ac:dyDescent="0.35">
      <c r="AX8615" s="74" t="s">
        <v>8711</v>
      </c>
    </row>
    <row r="8616" spans="50:50" ht="23.1" customHeight="1" x14ac:dyDescent="0.35">
      <c r="AX8616" s="74" t="s">
        <v>8712</v>
      </c>
    </row>
    <row r="8617" spans="50:50" ht="23.1" customHeight="1" x14ac:dyDescent="0.35">
      <c r="AX8617" s="74" t="s">
        <v>8713</v>
      </c>
    </row>
    <row r="8618" spans="50:50" ht="23.1" customHeight="1" x14ac:dyDescent="0.35">
      <c r="AX8618" s="74" t="s">
        <v>8714</v>
      </c>
    </row>
    <row r="8619" spans="50:50" ht="23.1" customHeight="1" x14ac:dyDescent="0.35">
      <c r="AX8619" s="74" t="s">
        <v>8715</v>
      </c>
    </row>
    <row r="8620" spans="50:50" ht="23.1" customHeight="1" x14ac:dyDescent="0.35">
      <c r="AX8620" s="74" t="s">
        <v>8716</v>
      </c>
    </row>
    <row r="8621" spans="50:50" ht="23.1" customHeight="1" x14ac:dyDescent="0.35">
      <c r="AX8621" s="74" t="s">
        <v>8717</v>
      </c>
    </row>
    <row r="8622" spans="50:50" ht="23.1" customHeight="1" x14ac:dyDescent="0.35">
      <c r="AX8622" s="74" t="s">
        <v>8718</v>
      </c>
    </row>
    <row r="8623" spans="50:50" ht="23.1" customHeight="1" x14ac:dyDescent="0.35">
      <c r="AX8623" s="74" t="s">
        <v>8719</v>
      </c>
    </row>
    <row r="8624" spans="50:50" ht="23.1" customHeight="1" x14ac:dyDescent="0.35">
      <c r="AX8624" s="74" t="s">
        <v>8720</v>
      </c>
    </row>
    <row r="8625" spans="50:50" ht="23.1" customHeight="1" x14ac:dyDescent="0.35">
      <c r="AX8625" s="74" t="s">
        <v>8721</v>
      </c>
    </row>
    <row r="8626" spans="50:50" ht="23.1" customHeight="1" x14ac:dyDescent="0.35">
      <c r="AX8626" s="74" t="s">
        <v>8722</v>
      </c>
    </row>
    <row r="8627" spans="50:50" ht="23.1" customHeight="1" x14ac:dyDescent="0.35">
      <c r="AX8627" s="74" t="s">
        <v>8723</v>
      </c>
    </row>
    <row r="8628" spans="50:50" ht="23.1" customHeight="1" x14ac:dyDescent="0.35">
      <c r="AX8628" s="74" t="s">
        <v>8724</v>
      </c>
    </row>
    <row r="8629" spans="50:50" ht="23.1" customHeight="1" x14ac:dyDescent="0.35">
      <c r="AX8629" s="74" t="s">
        <v>8725</v>
      </c>
    </row>
    <row r="8630" spans="50:50" ht="23.1" customHeight="1" x14ac:dyDescent="0.35">
      <c r="AX8630" s="74" t="s">
        <v>8726</v>
      </c>
    </row>
    <row r="8631" spans="50:50" ht="23.1" customHeight="1" x14ac:dyDescent="0.35">
      <c r="AX8631" s="74" t="s">
        <v>8727</v>
      </c>
    </row>
    <row r="8632" spans="50:50" ht="23.1" customHeight="1" x14ac:dyDescent="0.35">
      <c r="AX8632" s="74" t="s">
        <v>8728</v>
      </c>
    </row>
    <row r="8633" spans="50:50" ht="23.1" customHeight="1" x14ac:dyDescent="0.35">
      <c r="AX8633" s="74" t="s">
        <v>8729</v>
      </c>
    </row>
    <row r="8634" spans="50:50" ht="23.1" customHeight="1" x14ac:dyDescent="0.35">
      <c r="AX8634" s="74" t="s">
        <v>8730</v>
      </c>
    </row>
    <row r="8635" spans="50:50" ht="23.1" customHeight="1" x14ac:dyDescent="0.35">
      <c r="AX8635" s="74" t="s">
        <v>8731</v>
      </c>
    </row>
    <row r="8636" spans="50:50" ht="23.1" customHeight="1" x14ac:dyDescent="0.35">
      <c r="AX8636" s="74" t="s">
        <v>8732</v>
      </c>
    </row>
    <row r="8637" spans="50:50" ht="23.1" customHeight="1" x14ac:dyDescent="0.35">
      <c r="AX8637" s="74" t="s">
        <v>8733</v>
      </c>
    </row>
    <row r="8638" spans="50:50" ht="23.1" customHeight="1" x14ac:dyDescent="0.35">
      <c r="AX8638" s="74" t="s">
        <v>8734</v>
      </c>
    </row>
    <row r="8639" spans="50:50" ht="23.1" customHeight="1" x14ac:dyDescent="0.35">
      <c r="AX8639" s="74" t="s">
        <v>8735</v>
      </c>
    </row>
    <row r="8640" spans="50:50" ht="23.1" customHeight="1" x14ac:dyDescent="0.35">
      <c r="AX8640" s="74" t="s">
        <v>8736</v>
      </c>
    </row>
    <row r="8641" spans="50:50" ht="23.1" customHeight="1" x14ac:dyDescent="0.35">
      <c r="AX8641" s="74" t="s">
        <v>8737</v>
      </c>
    </row>
    <row r="8642" spans="50:50" ht="23.1" customHeight="1" x14ac:dyDescent="0.35">
      <c r="AX8642" s="74" t="s">
        <v>8738</v>
      </c>
    </row>
    <row r="8643" spans="50:50" ht="23.1" customHeight="1" x14ac:dyDescent="0.35">
      <c r="AX8643" s="74" t="s">
        <v>8739</v>
      </c>
    </row>
    <row r="8644" spans="50:50" ht="23.1" customHeight="1" x14ac:dyDescent="0.35">
      <c r="AX8644" s="74" t="s">
        <v>8740</v>
      </c>
    </row>
    <row r="8645" spans="50:50" ht="23.1" customHeight="1" x14ac:dyDescent="0.35">
      <c r="AX8645" s="74" t="s">
        <v>8741</v>
      </c>
    </row>
    <row r="8646" spans="50:50" ht="23.1" customHeight="1" x14ac:dyDescent="0.35">
      <c r="AX8646" s="74" t="s">
        <v>8742</v>
      </c>
    </row>
    <row r="8647" spans="50:50" ht="23.1" customHeight="1" x14ac:dyDescent="0.35">
      <c r="AX8647" s="74" t="s">
        <v>8743</v>
      </c>
    </row>
    <row r="8648" spans="50:50" ht="23.1" customHeight="1" x14ac:dyDescent="0.35">
      <c r="AX8648" s="74" t="s">
        <v>8744</v>
      </c>
    </row>
    <row r="8649" spans="50:50" ht="23.1" customHeight="1" x14ac:dyDescent="0.35">
      <c r="AX8649" s="74" t="s">
        <v>8745</v>
      </c>
    </row>
    <row r="8650" spans="50:50" ht="23.1" customHeight="1" x14ac:dyDescent="0.35">
      <c r="AX8650" s="74" t="s">
        <v>8746</v>
      </c>
    </row>
    <row r="8651" spans="50:50" ht="23.1" customHeight="1" x14ac:dyDescent="0.35">
      <c r="AX8651" s="74" t="s">
        <v>8747</v>
      </c>
    </row>
    <row r="8652" spans="50:50" ht="23.1" customHeight="1" x14ac:dyDescent="0.35">
      <c r="AX8652" s="74" t="s">
        <v>8748</v>
      </c>
    </row>
    <row r="8653" spans="50:50" ht="23.1" customHeight="1" x14ac:dyDescent="0.35">
      <c r="AX8653" s="74" t="s">
        <v>8749</v>
      </c>
    </row>
    <row r="8654" spans="50:50" ht="23.1" customHeight="1" x14ac:dyDescent="0.35">
      <c r="AX8654" s="74" t="s">
        <v>8750</v>
      </c>
    </row>
    <row r="8655" spans="50:50" ht="23.1" customHeight="1" x14ac:dyDescent="0.35">
      <c r="AX8655" s="74" t="s">
        <v>8751</v>
      </c>
    </row>
    <row r="8656" spans="50:50" ht="23.1" customHeight="1" x14ac:dyDescent="0.35">
      <c r="AX8656" s="74" t="s">
        <v>8752</v>
      </c>
    </row>
    <row r="8657" spans="50:50" ht="23.1" customHeight="1" x14ac:dyDescent="0.35">
      <c r="AX8657" s="74" t="s">
        <v>8753</v>
      </c>
    </row>
    <row r="8658" spans="50:50" ht="23.1" customHeight="1" x14ac:dyDescent="0.35">
      <c r="AX8658" s="74" t="s">
        <v>8754</v>
      </c>
    </row>
    <row r="8659" spans="50:50" ht="23.1" customHeight="1" x14ac:dyDescent="0.35">
      <c r="AX8659" s="74" t="s">
        <v>8755</v>
      </c>
    </row>
    <row r="8660" spans="50:50" ht="23.1" customHeight="1" x14ac:dyDescent="0.35">
      <c r="AX8660" s="74" t="s">
        <v>8756</v>
      </c>
    </row>
    <row r="8661" spans="50:50" ht="23.1" customHeight="1" x14ac:dyDescent="0.35">
      <c r="AX8661" s="74" t="s">
        <v>8757</v>
      </c>
    </row>
    <row r="8662" spans="50:50" ht="23.1" customHeight="1" x14ac:dyDescent="0.35">
      <c r="AX8662" s="74" t="s">
        <v>8758</v>
      </c>
    </row>
    <row r="8663" spans="50:50" ht="23.1" customHeight="1" x14ac:dyDescent="0.35">
      <c r="AX8663" s="74" t="s">
        <v>8759</v>
      </c>
    </row>
    <row r="8664" spans="50:50" ht="23.1" customHeight="1" x14ac:dyDescent="0.35">
      <c r="AX8664" s="74" t="s">
        <v>8760</v>
      </c>
    </row>
    <row r="8665" spans="50:50" ht="23.1" customHeight="1" x14ac:dyDescent="0.35">
      <c r="AX8665" s="74" t="s">
        <v>8761</v>
      </c>
    </row>
    <row r="8666" spans="50:50" ht="23.1" customHeight="1" x14ac:dyDescent="0.35">
      <c r="AX8666" s="74" t="s">
        <v>8762</v>
      </c>
    </row>
    <row r="8667" spans="50:50" ht="23.1" customHeight="1" x14ac:dyDescent="0.35">
      <c r="AX8667" s="74" t="s">
        <v>8763</v>
      </c>
    </row>
    <row r="8668" spans="50:50" ht="23.1" customHeight="1" x14ac:dyDescent="0.35">
      <c r="AX8668" s="74" t="s">
        <v>8764</v>
      </c>
    </row>
    <row r="8669" spans="50:50" ht="23.1" customHeight="1" x14ac:dyDescent="0.35">
      <c r="AX8669" s="74" t="s">
        <v>8765</v>
      </c>
    </row>
    <row r="8670" spans="50:50" ht="23.1" customHeight="1" x14ac:dyDescent="0.35">
      <c r="AX8670" s="74" t="s">
        <v>8766</v>
      </c>
    </row>
    <row r="8671" spans="50:50" ht="23.1" customHeight="1" x14ac:dyDescent="0.35">
      <c r="AX8671" s="74" t="s">
        <v>8767</v>
      </c>
    </row>
    <row r="8672" spans="50:50" ht="23.1" customHeight="1" x14ac:dyDescent="0.35">
      <c r="AX8672" s="74" t="s">
        <v>8768</v>
      </c>
    </row>
    <row r="8673" spans="50:50" ht="23.1" customHeight="1" x14ac:dyDescent="0.35">
      <c r="AX8673" s="74" t="s">
        <v>8769</v>
      </c>
    </row>
    <row r="8674" spans="50:50" ht="23.1" customHeight="1" x14ac:dyDescent="0.35">
      <c r="AX8674" s="74" t="s">
        <v>8770</v>
      </c>
    </row>
    <row r="8675" spans="50:50" ht="23.1" customHeight="1" x14ac:dyDescent="0.35">
      <c r="AX8675" s="74" t="s">
        <v>8771</v>
      </c>
    </row>
    <row r="8676" spans="50:50" ht="23.1" customHeight="1" x14ac:dyDescent="0.35">
      <c r="AX8676" s="74" t="s">
        <v>8772</v>
      </c>
    </row>
    <row r="8677" spans="50:50" ht="23.1" customHeight="1" x14ac:dyDescent="0.35">
      <c r="AX8677" s="74" t="s">
        <v>8773</v>
      </c>
    </row>
    <row r="8678" spans="50:50" ht="23.1" customHeight="1" x14ac:dyDescent="0.35">
      <c r="AX8678" s="74" t="s">
        <v>8774</v>
      </c>
    </row>
    <row r="8679" spans="50:50" ht="23.1" customHeight="1" x14ac:dyDescent="0.35">
      <c r="AX8679" s="74" t="s">
        <v>8775</v>
      </c>
    </row>
    <row r="8680" spans="50:50" ht="23.1" customHeight="1" x14ac:dyDescent="0.35">
      <c r="AX8680" s="74" t="s">
        <v>8776</v>
      </c>
    </row>
    <row r="8681" spans="50:50" ht="23.1" customHeight="1" x14ac:dyDescent="0.35">
      <c r="AX8681" s="74" t="s">
        <v>8777</v>
      </c>
    </row>
    <row r="8682" spans="50:50" ht="23.1" customHeight="1" x14ac:dyDescent="0.35">
      <c r="AX8682" s="74" t="s">
        <v>8778</v>
      </c>
    </row>
    <row r="8683" spans="50:50" ht="23.1" customHeight="1" x14ac:dyDescent="0.35">
      <c r="AX8683" s="74" t="s">
        <v>8779</v>
      </c>
    </row>
    <row r="8684" spans="50:50" ht="23.1" customHeight="1" x14ac:dyDescent="0.35">
      <c r="AX8684" s="74" t="s">
        <v>8780</v>
      </c>
    </row>
    <row r="8685" spans="50:50" ht="23.1" customHeight="1" x14ac:dyDescent="0.35">
      <c r="AX8685" s="74" t="s">
        <v>8781</v>
      </c>
    </row>
    <row r="8686" spans="50:50" ht="23.1" customHeight="1" x14ac:dyDescent="0.35">
      <c r="AX8686" s="74" t="s">
        <v>8782</v>
      </c>
    </row>
    <row r="8687" spans="50:50" ht="23.1" customHeight="1" x14ac:dyDescent="0.35">
      <c r="AX8687" s="74" t="s">
        <v>8783</v>
      </c>
    </row>
    <row r="8688" spans="50:50" ht="23.1" customHeight="1" x14ac:dyDescent="0.35">
      <c r="AX8688" s="74" t="s">
        <v>8784</v>
      </c>
    </row>
    <row r="8689" spans="50:50" ht="23.1" customHeight="1" x14ac:dyDescent="0.35">
      <c r="AX8689" s="74" t="s">
        <v>8785</v>
      </c>
    </row>
    <row r="8690" spans="50:50" ht="23.1" customHeight="1" x14ac:dyDescent="0.35">
      <c r="AX8690" s="74" t="s">
        <v>8786</v>
      </c>
    </row>
    <row r="8691" spans="50:50" ht="23.1" customHeight="1" x14ac:dyDescent="0.35">
      <c r="AX8691" s="74" t="s">
        <v>8787</v>
      </c>
    </row>
    <row r="8692" spans="50:50" ht="23.1" customHeight="1" x14ac:dyDescent="0.35">
      <c r="AX8692" s="74" t="s">
        <v>8788</v>
      </c>
    </row>
    <row r="8693" spans="50:50" ht="23.1" customHeight="1" x14ac:dyDescent="0.35">
      <c r="AX8693" s="74" t="s">
        <v>8789</v>
      </c>
    </row>
    <row r="8694" spans="50:50" ht="23.1" customHeight="1" x14ac:dyDescent="0.35">
      <c r="AX8694" s="74" t="s">
        <v>8790</v>
      </c>
    </row>
    <row r="8695" spans="50:50" ht="23.1" customHeight="1" x14ac:dyDescent="0.35">
      <c r="AX8695" s="74" t="s">
        <v>8791</v>
      </c>
    </row>
    <row r="8696" spans="50:50" ht="23.1" customHeight="1" x14ac:dyDescent="0.35">
      <c r="AX8696" s="74" t="s">
        <v>8792</v>
      </c>
    </row>
    <row r="8697" spans="50:50" ht="23.1" customHeight="1" x14ac:dyDescent="0.35">
      <c r="AX8697" s="74" t="s">
        <v>8793</v>
      </c>
    </row>
    <row r="8698" spans="50:50" ht="23.1" customHeight="1" x14ac:dyDescent="0.35">
      <c r="AX8698" s="74" t="s">
        <v>8794</v>
      </c>
    </row>
    <row r="8699" spans="50:50" ht="23.1" customHeight="1" x14ac:dyDescent="0.35">
      <c r="AX8699" s="74" t="s">
        <v>8795</v>
      </c>
    </row>
    <row r="8700" spans="50:50" ht="23.1" customHeight="1" x14ac:dyDescent="0.35">
      <c r="AX8700" s="74" t="s">
        <v>8796</v>
      </c>
    </row>
    <row r="8701" spans="50:50" ht="23.1" customHeight="1" x14ac:dyDescent="0.35">
      <c r="AX8701" s="74" t="s">
        <v>8797</v>
      </c>
    </row>
    <row r="8702" spans="50:50" ht="23.1" customHeight="1" x14ac:dyDescent="0.35">
      <c r="AX8702" s="74" t="s">
        <v>8798</v>
      </c>
    </row>
    <row r="8703" spans="50:50" ht="23.1" customHeight="1" x14ac:dyDescent="0.35">
      <c r="AX8703" s="74" t="s">
        <v>8799</v>
      </c>
    </row>
    <row r="8704" spans="50:50" ht="23.1" customHeight="1" x14ac:dyDescent="0.35">
      <c r="AX8704" s="74" t="s">
        <v>8800</v>
      </c>
    </row>
    <row r="8705" spans="50:50" ht="23.1" customHeight="1" x14ac:dyDescent="0.35">
      <c r="AX8705" s="74" t="s">
        <v>8801</v>
      </c>
    </row>
    <row r="8706" spans="50:50" ht="23.1" customHeight="1" x14ac:dyDescent="0.35">
      <c r="AX8706" s="74" t="s">
        <v>8802</v>
      </c>
    </row>
    <row r="8707" spans="50:50" ht="23.1" customHeight="1" x14ac:dyDescent="0.35">
      <c r="AX8707" s="74" t="s">
        <v>8803</v>
      </c>
    </row>
    <row r="8708" spans="50:50" ht="23.1" customHeight="1" x14ac:dyDescent="0.35">
      <c r="AX8708" s="74" t="s">
        <v>8804</v>
      </c>
    </row>
    <row r="8709" spans="50:50" ht="23.1" customHeight="1" x14ac:dyDescent="0.35">
      <c r="AX8709" s="74" t="s">
        <v>8805</v>
      </c>
    </row>
    <row r="8710" spans="50:50" ht="23.1" customHeight="1" x14ac:dyDescent="0.35">
      <c r="AX8710" s="74" t="s">
        <v>8806</v>
      </c>
    </row>
    <row r="8711" spans="50:50" ht="23.1" customHeight="1" x14ac:dyDescent="0.35">
      <c r="AX8711" s="74" t="s">
        <v>8807</v>
      </c>
    </row>
    <row r="8712" spans="50:50" ht="23.1" customHeight="1" x14ac:dyDescent="0.35">
      <c r="AX8712" s="74" t="s">
        <v>8808</v>
      </c>
    </row>
    <row r="8713" spans="50:50" ht="23.1" customHeight="1" x14ac:dyDescent="0.35">
      <c r="AX8713" s="74" t="s">
        <v>8809</v>
      </c>
    </row>
    <row r="8714" spans="50:50" ht="23.1" customHeight="1" x14ac:dyDescent="0.35">
      <c r="AX8714" s="74" t="s">
        <v>8810</v>
      </c>
    </row>
    <row r="8715" spans="50:50" ht="23.1" customHeight="1" x14ac:dyDescent="0.35">
      <c r="AX8715" s="74" t="s">
        <v>8811</v>
      </c>
    </row>
    <row r="8716" spans="50:50" ht="23.1" customHeight="1" x14ac:dyDescent="0.35">
      <c r="AX8716" s="74" t="s">
        <v>8812</v>
      </c>
    </row>
    <row r="8717" spans="50:50" ht="23.1" customHeight="1" x14ac:dyDescent="0.35">
      <c r="AX8717" s="74" t="s">
        <v>8813</v>
      </c>
    </row>
    <row r="8718" spans="50:50" ht="23.1" customHeight="1" x14ac:dyDescent="0.35">
      <c r="AX8718" s="74" t="s">
        <v>8814</v>
      </c>
    </row>
    <row r="8719" spans="50:50" ht="23.1" customHeight="1" x14ac:dyDescent="0.35">
      <c r="AX8719" s="74" t="s">
        <v>8815</v>
      </c>
    </row>
    <row r="8720" spans="50:50" ht="23.1" customHeight="1" x14ac:dyDescent="0.35">
      <c r="AX8720" s="74" t="s">
        <v>8816</v>
      </c>
    </row>
    <row r="8721" spans="50:50" ht="23.1" customHeight="1" x14ac:dyDescent="0.35">
      <c r="AX8721" s="74" t="s">
        <v>8817</v>
      </c>
    </row>
    <row r="8722" spans="50:50" ht="23.1" customHeight="1" x14ac:dyDescent="0.35">
      <c r="AX8722" s="74" t="s">
        <v>8818</v>
      </c>
    </row>
    <row r="8723" spans="50:50" ht="23.1" customHeight="1" x14ac:dyDescent="0.35">
      <c r="AX8723" s="74" t="s">
        <v>8819</v>
      </c>
    </row>
    <row r="8724" spans="50:50" ht="23.1" customHeight="1" x14ac:dyDescent="0.35">
      <c r="AX8724" s="74" t="s">
        <v>8820</v>
      </c>
    </row>
    <row r="8725" spans="50:50" ht="23.1" customHeight="1" x14ac:dyDescent="0.35">
      <c r="AX8725" s="74" t="s">
        <v>8821</v>
      </c>
    </row>
    <row r="8726" spans="50:50" ht="23.1" customHeight="1" x14ac:dyDescent="0.35">
      <c r="AX8726" s="74" t="s">
        <v>8822</v>
      </c>
    </row>
    <row r="8727" spans="50:50" ht="23.1" customHeight="1" x14ac:dyDescent="0.35">
      <c r="AX8727" s="74" t="s">
        <v>8823</v>
      </c>
    </row>
    <row r="8728" spans="50:50" ht="23.1" customHeight="1" x14ac:dyDescent="0.35">
      <c r="AX8728" s="74" t="s">
        <v>8824</v>
      </c>
    </row>
    <row r="8729" spans="50:50" ht="23.1" customHeight="1" x14ac:dyDescent="0.35">
      <c r="AX8729" s="74" t="s">
        <v>8825</v>
      </c>
    </row>
    <row r="8730" spans="50:50" ht="23.1" customHeight="1" x14ac:dyDescent="0.35">
      <c r="AX8730" s="74" t="s">
        <v>8826</v>
      </c>
    </row>
    <row r="8731" spans="50:50" ht="23.1" customHeight="1" x14ac:dyDescent="0.35">
      <c r="AX8731" s="74" t="s">
        <v>8827</v>
      </c>
    </row>
    <row r="8732" spans="50:50" ht="23.1" customHeight="1" x14ac:dyDescent="0.35">
      <c r="AX8732" s="74" t="s">
        <v>8828</v>
      </c>
    </row>
    <row r="8733" spans="50:50" ht="23.1" customHeight="1" x14ac:dyDescent="0.35">
      <c r="AX8733" s="74" t="s">
        <v>8829</v>
      </c>
    </row>
    <row r="8734" spans="50:50" ht="23.1" customHeight="1" x14ac:dyDescent="0.35">
      <c r="AX8734" s="74" t="s">
        <v>8830</v>
      </c>
    </row>
    <row r="8735" spans="50:50" ht="23.1" customHeight="1" x14ac:dyDescent="0.35">
      <c r="AX8735" s="74" t="s">
        <v>8831</v>
      </c>
    </row>
    <row r="8736" spans="50:50" ht="23.1" customHeight="1" x14ac:dyDescent="0.35">
      <c r="AX8736" s="74" t="s">
        <v>8832</v>
      </c>
    </row>
    <row r="8737" spans="50:50" ht="23.1" customHeight="1" x14ac:dyDescent="0.35">
      <c r="AX8737" s="74" t="s">
        <v>8833</v>
      </c>
    </row>
    <row r="8738" spans="50:50" ht="23.1" customHeight="1" x14ac:dyDescent="0.35">
      <c r="AX8738" s="74" t="s">
        <v>8834</v>
      </c>
    </row>
    <row r="8739" spans="50:50" ht="23.1" customHeight="1" x14ac:dyDescent="0.35">
      <c r="AX8739" s="74" t="s">
        <v>8835</v>
      </c>
    </row>
    <row r="8740" spans="50:50" ht="23.1" customHeight="1" x14ac:dyDescent="0.35">
      <c r="AX8740" s="74" t="s">
        <v>8836</v>
      </c>
    </row>
    <row r="8741" spans="50:50" ht="23.1" customHeight="1" x14ac:dyDescent="0.35">
      <c r="AX8741" s="74" t="s">
        <v>8837</v>
      </c>
    </row>
    <row r="8742" spans="50:50" ht="23.1" customHeight="1" x14ac:dyDescent="0.35">
      <c r="AX8742" s="74" t="s">
        <v>8838</v>
      </c>
    </row>
    <row r="8743" spans="50:50" ht="23.1" customHeight="1" x14ac:dyDescent="0.35">
      <c r="AX8743" s="74" t="s">
        <v>8839</v>
      </c>
    </row>
    <row r="8744" spans="50:50" ht="23.1" customHeight="1" x14ac:dyDescent="0.35">
      <c r="AX8744" s="74" t="s">
        <v>8840</v>
      </c>
    </row>
    <row r="8745" spans="50:50" ht="23.1" customHeight="1" x14ac:dyDescent="0.35">
      <c r="AX8745" s="74" t="s">
        <v>8841</v>
      </c>
    </row>
    <row r="8746" spans="50:50" ht="23.1" customHeight="1" x14ac:dyDescent="0.35">
      <c r="AX8746" s="74" t="s">
        <v>8842</v>
      </c>
    </row>
    <row r="8747" spans="50:50" ht="23.1" customHeight="1" x14ac:dyDescent="0.35">
      <c r="AX8747" s="74" t="s">
        <v>8843</v>
      </c>
    </row>
    <row r="8748" spans="50:50" ht="23.1" customHeight="1" x14ac:dyDescent="0.35">
      <c r="AX8748" s="74" t="s">
        <v>8844</v>
      </c>
    </row>
    <row r="8749" spans="50:50" ht="23.1" customHeight="1" x14ac:dyDescent="0.35">
      <c r="AX8749" s="74" t="s">
        <v>8845</v>
      </c>
    </row>
    <row r="8750" spans="50:50" ht="23.1" customHeight="1" x14ac:dyDescent="0.35">
      <c r="AX8750" s="74" t="s">
        <v>8846</v>
      </c>
    </row>
    <row r="8751" spans="50:50" ht="23.1" customHeight="1" x14ac:dyDescent="0.35">
      <c r="AX8751" s="74" t="s">
        <v>8847</v>
      </c>
    </row>
    <row r="8752" spans="50:50" ht="23.1" customHeight="1" x14ac:dyDescent="0.35">
      <c r="AX8752" s="74" t="s">
        <v>8848</v>
      </c>
    </row>
    <row r="8753" spans="50:50" ht="23.1" customHeight="1" x14ac:dyDescent="0.35">
      <c r="AX8753" s="74" t="s">
        <v>8849</v>
      </c>
    </row>
    <row r="8754" spans="50:50" ht="23.1" customHeight="1" x14ac:dyDescent="0.35">
      <c r="AX8754" s="74" t="s">
        <v>8850</v>
      </c>
    </row>
    <row r="8755" spans="50:50" ht="23.1" customHeight="1" x14ac:dyDescent="0.35">
      <c r="AX8755" s="74" t="s">
        <v>8851</v>
      </c>
    </row>
    <row r="8756" spans="50:50" ht="23.1" customHeight="1" x14ac:dyDescent="0.35">
      <c r="AX8756" s="74" t="s">
        <v>8852</v>
      </c>
    </row>
    <row r="8757" spans="50:50" ht="23.1" customHeight="1" x14ac:dyDescent="0.35">
      <c r="AX8757" s="74" t="s">
        <v>8853</v>
      </c>
    </row>
    <row r="8758" spans="50:50" ht="23.1" customHeight="1" x14ac:dyDescent="0.35">
      <c r="AX8758" s="74" t="s">
        <v>8854</v>
      </c>
    </row>
    <row r="8759" spans="50:50" ht="23.1" customHeight="1" x14ac:dyDescent="0.35">
      <c r="AX8759" s="74" t="s">
        <v>8855</v>
      </c>
    </row>
    <row r="8760" spans="50:50" ht="23.1" customHeight="1" x14ac:dyDescent="0.35">
      <c r="AX8760" s="74" t="s">
        <v>8856</v>
      </c>
    </row>
    <row r="8761" spans="50:50" ht="23.1" customHeight="1" x14ac:dyDescent="0.35">
      <c r="AX8761" s="74" t="s">
        <v>8857</v>
      </c>
    </row>
    <row r="8762" spans="50:50" ht="23.1" customHeight="1" x14ac:dyDescent="0.35">
      <c r="AX8762" s="74" t="s">
        <v>8858</v>
      </c>
    </row>
    <row r="8763" spans="50:50" ht="23.1" customHeight="1" x14ac:dyDescent="0.35">
      <c r="AX8763" s="74" t="s">
        <v>8859</v>
      </c>
    </row>
    <row r="8764" spans="50:50" ht="23.1" customHeight="1" x14ac:dyDescent="0.35">
      <c r="AX8764" s="74" t="s">
        <v>8860</v>
      </c>
    </row>
    <row r="8765" spans="50:50" ht="23.1" customHeight="1" x14ac:dyDescent="0.35">
      <c r="AX8765" s="74" t="s">
        <v>8861</v>
      </c>
    </row>
    <row r="8766" spans="50:50" ht="23.1" customHeight="1" x14ac:dyDescent="0.35">
      <c r="AX8766" s="74" t="s">
        <v>8862</v>
      </c>
    </row>
    <row r="8767" spans="50:50" ht="23.1" customHeight="1" x14ac:dyDescent="0.35">
      <c r="AX8767" s="74" t="s">
        <v>8863</v>
      </c>
    </row>
    <row r="8768" spans="50:50" ht="23.1" customHeight="1" x14ac:dyDescent="0.35">
      <c r="AX8768" s="74" t="s">
        <v>8864</v>
      </c>
    </row>
    <row r="8769" spans="50:50" ht="23.1" customHeight="1" x14ac:dyDescent="0.35">
      <c r="AX8769" s="74" t="s">
        <v>8865</v>
      </c>
    </row>
    <row r="8770" spans="50:50" ht="23.1" customHeight="1" x14ac:dyDescent="0.35">
      <c r="AX8770" s="74" t="s">
        <v>8866</v>
      </c>
    </row>
    <row r="8771" spans="50:50" ht="23.1" customHeight="1" x14ac:dyDescent="0.35">
      <c r="AX8771" s="74" t="s">
        <v>8867</v>
      </c>
    </row>
    <row r="8772" spans="50:50" ht="23.1" customHeight="1" x14ac:dyDescent="0.35">
      <c r="AX8772" s="74" t="s">
        <v>8868</v>
      </c>
    </row>
    <row r="8773" spans="50:50" ht="23.1" customHeight="1" x14ac:dyDescent="0.35">
      <c r="AX8773" s="74" t="s">
        <v>8869</v>
      </c>
    </row>
    <row r="8774" spans="50:50" ht="23.1" customHeight="1" x14ac:dyDescent="0.35">
      <c r="AX8774" s="74" t="s">
        <v>8870</v>
      </c>
    </row>
    <row r="8775" spans="50:50" ht="23.1" customHeight="1" x14ac:dyDescent="0.35">
      <c r="AX8775" s="74" t="s">
        <v>8871</v>
      </c>
    </row>
    <row r="8776" spans="50:50" ht="23.1" customHeight="1" x14ac:dyDescent="0.35">
      <c r="AX8776" s="74" t="s">
        <v>8872</v>
      </c>
    </row>
    <row r="8777" spans="50:50" ht="23.1" customHeight="1" x14ac:dyDescent="0.35">
      <c r="AX8777" s="74" t="s">
        <v>8873</v>
      </c>
    </row>
    <row r="8778" spans="50:50" ht="23.1" customHeight="1" x14ac:dyDescent="0.35">
      <c r="AX8778" s="74" t="s">
        <v>8874</v>
      </c>
    </row>
    <row r="8779" spans="50:50" ht="23.1" customHeight="1" x14ac:dyDescent="0.35">
      <c r="AX8779" s="74" t="s">
        <v>8875</v>
      </c>
    </row>
    <row r="8780" spans="50:50" ht="23.1" customHeight="1" x14ac:dyDescent="0.35">
      <c r="AX8780" s="74" t="s">
        <v>8876</v>
      </c>
    </row>
    <row r="8781" spans="50:50" ht="23.1" customHeight="1" x14ac:dyDescent="0.35">
      <c r="AX8781" s="74" t="s">
        <v>8877</v>
      </c>
    </row>
    <row r="8782" spans="50:50" ht="23.1" customHeight="1" x14ac:dyDescent="0.35">
      <c r="AX8782" s="74" t="s">
        <v>8878</v>
      </c>
    </row>
    <row r="8783" spans="50:50" ht="23.1" customHeight="1" x14ac:dyDescent="0.35">
      <c r="AX8783" s="74" t="s">
        <v>8879</v>
      </c>
    </row>
    <row r="8784" spans="50:50" ht="23.1" customHeight="1" x14ac:dyDescent="0.35">
      <c r="AX8784" s="74" t="s">
        <v>8880</v>
      </c>
    </row>
    <row r="8785" spans="50:50" ht="23.1" customHeight="1" x14ac:dyDescent="0.35">
      <c r="AX8785" s="74" t="s">
        <v>8881</v>
      </c>
    </row>
    <row r="8786" spans="50:50" ht="23.1" customHeight="1" x14ac:dyDescent="0.35">
      <c r="AX8786" s="74" t="s">
        <v>8882</v>
      </c>
    </row>
    <row r="8787" spans="50:50" ht="23.1" customHeight="1" x14ac:dyDescent="0.35">
      <c r="AX8787" s="74" t="s">
        <v>8883</v>
      </c>
    </row>
    <row r="8788" spans="50:50" ht="23.1" customHeight="1" x14ac:dyDescent="0.35">
      <c r="AX8788" s="74" t="s">
        <v>8884</v>
      </c>
    </row>
    <row r="8789" spans="50:50" ht="23.1" customHeight="1" x14ac:dyDescent="0.35">
      <c r="AX8789" s="74" t="s">
        <v>8885</v>
      </c>
    </row>
    <row r="8790" spans="50:50" ht="23.1" customHeight="1" x14ac:dyDescent="0.35">
      <c r="AX8790" s="74" t="s">
        <v>8886</v>
      </c>
    </row>
    <row r="8791" spans="50:50" ht="23.1" customHeight="1" x14ac:dyDescent="0.35">
      <c r="AX8791" s="74" t="s">
        <v>8887</v>
      </c>
    </row>
    <row r="8792" spans="50:50" ht="23.1" customHeight="1" x14ac:dyDescent="0.35">
      <c r="AX8792" s="74" t="s">
        <v>8888</v>
      </c>
    </row>
    <row r="8793" spans="50:50" ht="23.1" customHeight="1" x14ac:dyDescent="0.35">
      <c r="AX8793" s="74" t="s">
        <v>8889</v>
      </c>
    </row>
    <row r="8794" spans="50:50" ht="23.1" customHeight="1" x14ac:dyDescent="0.35">
      <c r="AX8794" s="74" t="s">
        <v>8890</v>
      </c>
    </row>
    <row r="8795" spans="50:50" ht="23.1" customHeight="1" x14ac:dyDescent="0.35">
      <c r="AX8795" s="74" t="s">
        <v>8891</v>
      </c>
    </row>
    <row r="8796" spans="50:50" ht="23.1" customHeight="1" x14ac:dyDescent="0.35">
      <c r="AX8796" s="74" t="s">
        <v>8892</v>
      </c>
    </row>
    <row r="8797" spans="50:50" ht="23.1" customHeight="1" x14ac:dyDescent="0.35">
      <c r="AX8797" s="74" t="s">
        <v>8893</v>
      </c>
    </row>
    <row r="8798" spans="50:50" ht="23.1" customHeight="1" x14ac:dyDescent="0.35">
      <c r="AX8798" s="74" t="s">
        <v>8894</v>
      </c>
    </row>
    <row r="8799" spans="50:50" ht="23.1" customHeight="1" x14ac:dyDescent="0.35">
      <c r="AX8799" s="74" t="s">
        <v>8895</v>
      </c>
    </row>
    <row r="8800" spans="50:50" ht="23.1" customHeight="1" x14ac:dyDescent="0.35">
      <c r="AX8800" s="74" t="s">
        <v>8896</v>
      </c>
    </row>
    <row r="8801" spans="50:50" ht="23.1" customHeight="1" x14ac:dyDescent="0.35">
      <c r="AX8801" s="74" t="s">
        <v>8897</v>
      </c>
    </row>
    <row r="8802" spans="50:50" ht="23.1" customHeight="1" x14ac:dyDescent="0.35">
      <c r="AX8802" s="74" t="s">
        <v>8898</v>
      </c>
    </row>
    <row r="8803" spans="50:50" ht="23.1" customHeight="1" x14ac:dyDescent="0.35">
      <c r="AX8803" s="74" t="s">
        <v>8899</v>
      </c>
    </row>
    <row r="8804" spans="50:50" ht="23.1" customHeight="1" x14ac:dyDescent="0.35">
      <c r="AX8804" s="74" t="s">
        <v>8900</v>
      </c>
    </row>
    <row r="8805" spans="50:50" ht="23.1" customHeight="1" x14ac:dyDescent="0.35">
      <c r="AX8805" s="74" t="s">
        <v>8901</v>
      </c>
    </row>
    <row r="8806" spans="50:50" ht="23.1" customHeight="1" x14ac:dyDescent="0.35">
      <c r="AX8806" s="74" t="s">
        <v>8902</v>
      </c>
    </row>
    <row r="8807" spans="50:50" ht="23.1" customHeight="1" x14ac:dyDescent="0.35">
      <c r="AX8807" s="74" t="s">
        <v>8903</v>
      </c>
    </row>
    <row r="8808" spans="50:50" ht="23.1" customHeight="1" x14ac:dyDescent="0.35">
      <c r="AX8808" s="74" t="s">
        <v>8904</v>
      </c>
    </row>
    <row r="8809" spans="50:50" ht="23.1" customHeight="1" x14ac:dyDescent="0.35">
      <c r="AX8809" s="74" t="s">
        <v>8905</v>
      </c>
    </row>
    <row r="8810" spans="50:50" ht="23.1" customHeight="1" x14ac:dyDescent="0.35">
      <c r="AX8810" s="74" t="s">
        <v>8906</v>
      </c>
    </row>
    <row r="8811" spans="50:50" ht="23.1" customHeight="1" x14ac:dyDescent="0.35">
      <c r="AX8811" s="74" t="s">
        <v>8907</v>
      </c>
    </row>
    <row r="8812" spans="50:50" ht="23.1" customHeight="1" x14ac:dyDescent="0.35">
      <c r="AX8812" s="74" t="s">
        <v>8908</v>
      </c>
    </row>
    <row r="8813" spans="50:50" ht="23.1" customHeight="1" x14ac:dyDescent="0.35">
      <c r="AX8813" s="74" t="s">
        <v>8909</v>
      </c>
    </row>
    <row r="8814" spans="50:50" ht="23.1" customHeight="1" x14ac:dyDescent="0.35">
      <c r="AX8814" s="74" t="s">
        <v>8910</v>
      </c>
    </row>
    <row r="8815" spans="50:50" ht="23.1" customHeight="1" x14ac:dyDescent="0.35">
      <c r="AX8815" s="74" t="s">
        <v>8911</v>
      </c>
    </row>
    <row r="8816" spans="50:50" ht="23.1" customHeight="1" x14ac:dyDescent="0.35">
      <c r="AX8816" s="74" t="s">
        <v>8912</v>
      </c>
    </row>
    <row r="8817" spans="50:50" ht="23.1" customHeight="1" x14ac:dyDescent="0.35">
      <c r="AX8817" s="74" t="s">
        <v>8913</v>
      </c>
    </row>
    <row r="8818" spans="50:50" ht="23.1" customHeight="1" x14ac:dyDescent="0.35">
      <c r="AX8818" s="74" t="s">
        <v>8914</v>
      </c>
    </row>
    <row r="8819" spans="50:50" ht="23.1" customHeight="1" x14ac:dyDescent="0.35">
      <c r="AX8819" s="74" t="s">
        <v>8915</v>
      </c>
    </row>
    <row r="8820" spans="50:50" ht="23.1" customHeight="1" x14ac:dyDescent="0.35">
      <c r="AX8820" s="74" t="s">
        <v>8916</v>
      </c>
    </row>
    <row r="8821" spans="50:50" ht="23.1" customHeight="1" x14ac:dyDescent="0.35">
      <c r="AX8821" s="74" t="s">
        <v>8917</v>
      </c>
    </row>
    <row r="8822" spans="50:50" ht="23.1" customHeight="1" x14ac:dyDescent="0.35">
      <c r="AX8822" s="74" t="s">
        <v>8918</v>
      </c>
    </row>
    <row r="8823" spans="50:50" ht="23.1" customHeight="1" x14ac:dyDescent="0.35">
      <c r="AX8823" s="74" t="s">
        <v>8919</v>
      </c>
    </row>
    <row r="8824" spans="50:50" ht="23.1" customHeight="1" x14ac:dyDescent="0.35">
      <c r="AX8824" s="74" t="s">
        <v>8920</v>
      </c>
    </row>
    <row r="8825" spans="50:50" ht="23.1" customHeight="1" x14ac:dyDescent="0.35">
      <c r="AX8825" s="74" t="s">
        <v>8921</v>
      </c>
    </row>
    <row r="8826" spans="50:50" ht="23.1" customHeight="1" x14ac:dyDescent="0.35">
      <c r="AX8826" s="74" t="s">
        <v>8922</v>
      </c>
    </row>
    <row r="8827" spans="50:50" ht="23.1" customHeight="1" x14ac:dyDescent="0.35">
      <c r="AX8827" s="74" t="s">
        <v>8923</v>
      </c>
    </row>
    <row r="8828" spans="50:50" ht="23.1" customHeight="1" x14ac:dyDescent="0.35">
      <c r="AX8828" s="74" t="s">
        <v>8924</v>
      </c>
    </row>
    <row r="8829" spans="50:50" ht="23.1" customHeight="1" x14ac:dyDescent="0.35">
      <c r="AX8829" s="74" t="s">
        <v>8925</v>
      </c>
    </row>
    <row r="8830" spans="50:50" ht="23.1" customHeight="1" x14ac:dyDescent="0.35">
      <c r="AX8830" s="74" t="s">
        <v>8926</v>
      </c>
    </row>
    <row r="8831" spans="50:50" ht="23.1" customHeight="1" x14ac:dyDescent="0.35">
      <c r="AX8831" s="74" t="s">
        <v>8927</v>
      </c>
    </row>
    <row r="8832" spans="50:50" ht="23.1" customHeight="1" x14ac:dyDescent="0.35">
      <c r="AX8832" s="74" t="s">
        <v>8928</v>
      </c>
    </row>
    <row r="8833" spans="50:50" ht="23.1" customHeight="1" x14ac:dyDescent="0.35">
      <c r="AX8833" s="74" t="s">
        <v>8929</v>
      </c>
    </row>
    <row r="8834" spans="50:50" ht="23.1" customHeight="1" x14ac:dyDescent="0.35">
      <c r="AX8834" s="74" t="s">
        <v>8930</v>
      </c>
    </row>
    <row r="8835" spans="50:50" ht="23.1" customHeight="1" x14ac:dyDescent="0.35">
      <c r="AX8835" s="74" t="s">
        <v>8931</v>
      </c>
    </row>
    <row r="8836" spans="50:50" ht="23.1" customHeight="1" x14ac:dyDescent="0.35">
      <c r="AX8836" s="74" t="s">
        <v>8932</v>
      </c>
    </row>
    <row r="8837" spans="50:50" ht="23.1" customHeight="1" x14ac:dyDescent="0.35">
      <c r="AX8837" s="74" t="s">
        <v>8933</v>
      </c>
    </row>
    <row r="8838" spans="50:50" ht="23.1" customHeight="1" x14ac:dyDescent="0.35">
      <c r="AX8838" s="74" t="s">
        <v>8934</v>
      </c>
    </row>
    <row r="8839" spans="50:50" ht="23.1" customHeight="1" x14ac:dyDescent="0.35">
      <c r="AX8839" s="74" t="s">
        <v>8935</v>
      </c>
    </row>
    <row r="8840" spans="50:50" ht="23.1" customHeight="1" x14ac:dyDescent="0.35">
      <c r="AX8840" s="74" t="s">
        <v>8936</v>
      </c>
    </row>
    <row r="8841" spans="50:50" ht="23.1" customHeight="1" x14ac:dyDescent="0.35">
      <c r="AX8841" s="74" t="s">
        <v>8937</v>
      </c>
    </row>
    <row r="8842" spans="50:50" ht="23.1" customHeight="1" x14ac:dyDescent="0.35">
      <c r="AX8842" s="74" t="s">
        <v>8938</v>
      </c>
    </row>
    <row r="8843" spans="50:50" ht="23.1" customHeight="1" x14ac:dyDescent="0.35">
      <c r="AX8843" s="74" t="s">
        <v>8939</v>
      </c>
    </row>
    <row r="8844" spans="50:50" ht="23.1" customHeight="1" x14ac:dyDescent="0.35">
      <c r="AX8844" s="74" t="s">
        <v>8940</v>
      </c>
    </row>
    <row r="8845" spans="50:50" ht="23.1" customHeight="1" x14ac:dyDescent="0.35">
      <c r="AX8845" s="74" t="s">
        <v>8941</v>
      </c>
    </row>
    <row r="8846" spans="50:50" ht="23.1" customHeight="1" x14ac:dyDescent="0.35">
      <c r="AX8846" s="74" t="s">
        <v>8942</v>
      </c>
    </row>
    <row r="8847" spans="50:50" ht="23.1" customHeight="1" x14ac:dyDescent="0.35">
      <c r="AX8847" s="74" t="s">
        <v>8943</v>
      </c>
    </row>
    <row r="8848" spans="50:50" ht="23.1" customHeight="1" x14ac:dyDescent="0.35">
      <c r="AX8848" s="74" t="s">
        <v>8944</v>
      </c>
    </row>
    <row r="8849" spans="50:50" ht="23.1" customHeight="1" x14ac:dyDescent="0.35">
      <c r="AX8849" s="74" t="s">
        <v>8945</v>
      </c>
    </row>
    <row r="8850" spans="50:50" ht="23.1" customHeight="1" x14ac:dyDescent="0.35">
      <c r="AX8850" s="74" t="s">
        <v>8946</v>
      </c>
    </row>
    <row r="8851" spans="50:50" ht="23.1" customHeight="1" x14ac:dyDescent="0.35">
      <c r="AX8851" s="74" t="s">
        <v>8947</v>
      </c>
    </row>
    <row r="8852" spans="50:50" ht="23.1" customHeight="1" x14ac:dyDescent="0.35">
      <c r="AX8852" s="74" t="s">
        <v>8948</v>
      </c>
    </row>
    <row r="8853" spans="50:50" ht="23.1" customHeight="1" x14ac:dyDescent="0.35">
      <c r="AX8853" s="74" t="s">
        <v>8949</v>
      </c>
    </row>
    <row r="8854" spans="50:50" ht="23.1" customHeight="1" x14ac:dyDescent="0.35">
      <c r="AX8854" s="74" t="s">
        <v>8950</v>
      </c>
    </row>
    <row r="8855" spans="50:50" ht="23.1" customHeight="1" x14ac:dyDescent="0.35">
      <c r="AX8855" s="74" t="s">
        <v>8951</v>
      </c>
    </row>
    <row r="8856" spans="50:50" ht="23.1" customHeight="1" x14ac:dyDescent="0.35">
      <c r="AX8856" s="74" t="s">
        <v>8952</v>
      </c>
    </row>
    <row r="8857" spans="50:50" ht="23.1" customHeight="1" x14ac:dyDescent="0.35">
      <c r="AX8857" s="74" t="s">
        <v>8953</v>
      </c>
    </row>
    <row r="8858" spans="50:50" ht="23.1" customHeight="1" x14ac:dyDescent="0.35">
      <c r="AX8858" s="74" t="s">
        <v>8954</v>
      </c>
    </row>
    <row r="8859" spans="50:50" ht="23.1" customHeight="1" x14ac:dyDescent="0.35">
      <c r="AX8859" s="74" t="s">
        <v>8955</v>
      </c>
    </row>
    <row r="8860" spans="50:50" ht="23.1" customHeight="1" x14ac:dyDescent="0.35">
      <c r="AX8860" s="74" t="s">
        <v>8956</v>
      </c>
    </row>
    <row r="8861" spans="50:50" ht="23.1" customHeight="1" x14ac:dyDescent="0.35">
      <c r="AX8861" s="74" t="s">
        <v>8957</v>
      </c>
    </row>
    <row r="8862" spans="50:50" ht="23.1" customHeight="1" x14ac:dyDescent="0.35">
      <c r="AX8862" s="74" t="s">
        <v>8958</v>
      </c>
    </row>
    <row r="8863" spans="50:50" ht="23.1" customHeight="1" x14ac:dyDescent="0.35">
      <c r="AX8863" s="74" t="s">
        <v>8959</v>
      </c>
    </row>
    <row r="8864" spans="50:50" ht="23.1" customHeight="1" x14ac:dyDescent="0.35">
      <c r="AX8864" s="74" t="s">
        <v>8960</v>
      </c>
    </row>
    <row r="8865" spans="50:50" ht="23.1" customHeight="1" x14ac:dyDescent="0.35">
      <c r="AX8865" s="74" t="s">
        <v>8961</v>
      </c>
    </row>
    <row r="8866" spans="50:50" ht="23.1" customHeight="1" x14ac:dyDescent="0.35">
      <c r="AX8866" s="74" t="s">
        <v>8962</v>
      </c>
    </row>
    <row r="8867" spans="50:50" ht="23.1" customHeight="1" x14ac:dyDescent="0.35">
      <c r="AX8867" s="74" t="s">
        <v>8963</v>
      </c>
    </row>
    <row r="8868" spans="50:50" ht="23.1" customHeight="1" x14ac:dyDescent="0.35">
      <c r="AX8868" s="74" t="s">
        <v>8964</v>
      </c>
    </row>
    <row r="8869" spans="50:50" ht="23.1" customHeight="1" x14ac:dyDescent="0.35">
      <c r="AX8869" s="74" t="s">
        <v>8965</v>
      </c>
    </row>
    <row r="8870" spans="50:50" ht="23.1" customHeight="1" x14ac:dyDescent="0.35">
      <c r="AX8870" s="74" t="s">
        <v>8966</v>
      </c>
    </row>
    <row r="8871" spans="50:50" ht="23.1" customHeight="1" x14ac:dyDescent="0.35">
      <c r="AX8871" s="74" t="s">
        <v>8967</v>
      </c>
    </row>
    <row r="8872" spans="50:50" ht="23.1" customHeight="1" x14ac:dyDescent="0.35">
      <c r="AX8872" s="74" t="s">
        <v>8968</v>
      </c>
    </row>
    <row r="8873" spans="50:50" ht="23.1" customHeight="1" x14ac:dyDescent="0.35">
      <c r="AX8873" s="74" t="s">
        <v>8969</v>
      </c>
    </row>
    <row r="8874" spans="50:50" ht="23.1" customHeight="1" x14ac:dyDescent="0.35">
      <c r="AX8874" s="74" t="s">
        <v>8970</v>
      </c>
    </row>
    <row r="8875" spans="50:50" ht="23.1" customHeight="1" x14ac:dyDescent="0.35">
      <c r="AX8875" s="74" t="s">
        <v>8971</v>
      </c>
    </row>
    <row r="8876" spans="50:50" ht="23.1" customHeight="1" x14ac:dyDescent="0.35">
      <c r="AX8876" s="74" t="s">
        <v>8972</v>
      </c>
    </row>
    <row r="8877" spans="50:50" ht="23.1" customHeight="1" x14ac:dyDescent="0.35">
      <c r="AX8877" s="74" t="s">
        <v>8973</v>
      </c>
    </row>
    <row r="8878" spans="50:50" ht="23.1" customHeight="1" x14ac:dyDescent="0.35">
      <c r="AX8878" s="74" t="s">
        <v>8974</v>
      </c>
    </row>
    <row r="8879" spans="50:50" ht="23.1" customHeight="1" x14ac:dyDescent="0.35">
      <c r="AX8879" s="74" t="s">
        <v>8975</v>
      </c>
    </row>
    <row r="8880" spans="50:50" ht="23.1" customHeight="1" x14ac:dyDescent="0.35">
      <c r="AX8880" s="74" t="s">
        <v>8976</v>
      </c>
    </row>
    <row r="8881" spans="50:50" ht="23.1" customHeight="1" x14ac:dyDescent="0.35">
      <c r="AX8881" s="74" t="s">
        <v>8977</v>
      </c>
    </row>
    <row r="8882" spans="50:50" ht="23.1" customHeight="1" x14ac:dyDescent="0.35">
      <c r="AX8882" s="74" t="s">
        <v>8978</v>
      </c>
    </row>
    <row r="8883" spans="50:50" ht="23.1" customHeight="1" x14ac:dyDescent="0.35">
      <c r="AX8883" s="74" t="s">
        <v>8979</v>
      </c>
    </row>
    <row r="8884" spans="50:50" ht="23.1" customHeight="1" x14ac:dyDescent="0.35">
      <c r="AX8884" s="74" t="s">
        <v>8980</v>
      </c>
    </row>
    <row r="8885" spans="50:50" ht="23.1" customHeight="1" x14ac:dyDescent="0.35">
      <c r="AX8885" s="74" t="s">
        <v>8981</v>
      </c>
    </row>
    <row r="8886" spans="50:50" ht="23.1" customHeight="1" x14ac:dyDescent="0.35">
      <c r="AX8886" s="74" t="s">
        <v>8982</v>
      </c>
    </row>
    <row r="8887" spans="50:50" ht="23.1" customHeight="1" x14ac:dyDescent="0.35">
      <c r="AX8887" s="74" t="s">
        <v>8983</v>
      </c>
    </row>
    <row r="8888" spans="50:50" ht="23.1" customHeight="1" x14ac:dyDescent="0.35">
      <c r="AX8888" s="74" t="s">
        <v>8984</v>
      </c>
    </row>
    <row r="8889" spans="50:50" ht="23.1" customHeight="1" x14ac:dyDescent="0.35">
      <c r="AX8889" s="74" t="s">
        <v>8985</v>
      </c>
    </row>
    <row r="8890" spans="50:50" ht="23.1" customHeight="1" x14ac:dyDescent="0.35">
      <c r="AX8890" s="74" t="s">
        <v>8986</v>
      </c>
    </row>
    <row r="8891" spans="50:50" ht="23.1" customHeight="1" x14ac:dyDescent="0.35">
      <c r="AX8891" s="74" t="s">
        <v>8987</v>
      </c>
    </row>
    <row r="8892" spans="50:50" ht="23.1" customHeight="1" x14ac:dyDescent="0.35">
      <c r="AX8892" s="74" t="s">
        <v>8988</v>
      </c>
    </row>
    <row r="8893" spans="50:50" ht="23.1" customHeight="1" x14ac:dyDescent="0.35">
      <c r="AX8893" s="74" t="s">
        <v>8989</v>
      </c>
    </row>
    <row r="8894" spans="50:50" ht="23.1" customHeight="1" x14ac:dyDescent="0.35">
      <c r="AX8894" s="74" t="s">
        <v>8990</v>
      </c>
    </row>
    <row r="8895" spans="50:50" ht="23.1" customHeight="1" x14ac:dyDescent="0.35">
      <c r="AX8895" s="74" t="s">
        <v>8991</v>
      </c>
    </row>
    <row r="8896" spans="50:50" ht="23.1" customHeight="1" x14ac:dyDescent="0.35">
      <c r="AX8896" s="74" t="s">
        <v>8992</v>
      </c>
    </row>
    <row r="8897" spans="50:50" ht="23.1" customHeight="1" x14ac:dyDescent="0.35">
      <c r="AX8897" s="74" t="s">
        <v>8993</v>
      </c>
    </row>
    <row r="8898" spans="50:50" ht="23.1" customHeight="1" x14ac:dyDescent="0.35">
      <c r="AX8898" s="74" t="s">
        <v>8994</v>
      </c>
    </row>
    <row r="8899" spans="50:50" ht="23.1" customHeight="1" x14ac:dyDescent="0.35">
      <c r="AX8899" s="74" t="s">
        <v>8995</v>
      </c>
    </row>
    <row r="8900" spans="50:50" ht="23.1" customHeight="1" x14ac:dyDescent="0.35">
      <c r="AX8900" s="74" t="s">
        <v>8996</v>
      </c>
    </row>
    <row r="8901" spans="50:50" ht="23.1" customHeight="1" x14ac:dyDescent="0.35">
      <c r="AX8901" s="74" t="s">
        <v>8997</v>
      </c>
    </row>
    <row r="8902" spans="50:50" ht="23.1" customHeight="1" x14ac:dyDescent="0.35">
      <c r="AX8902" s="74" t="s">
        <v>8998</v>
      </c>
    </row>
    <row r="8903" spans="50:50" ht="23.1" customHeight="1" x14ac:dyDescent="0.35">
      <c r="AX8903" s="74" t="s">
        <v>8999</v>
      </c>
    </row>
    <row r="8904" spans="50:50" ht="23.1" customHeight="1" x14ac:dyDescent="0.35">
      <c r="AX8904" s="74" t="s">
        <v>9000</v>
      </c>
    </row>
    <row r="8905" spans="50:50" ht="23.1" customHeight="1" x14ac:dyDescent="0.35">
      <c r="AX8905" s="74" t="s">
        <v>9001</v>
      </c>
    </row>
    <row r="8906" spans="50:50" ht="23.1" customHeight="1" x14ac:dyDescent="0.35">
      <c r="AX8906" s="74" t="s">
        <v>9002</v>
      </c>
    </row>
    <row r="8907" spans="50:50" ht="23.1" customHeight="1" x14ac:dyDescent="0.35">
      <c r="AX8907" s="74" t="s">
        <v>9003</v>
      </c>
    </row>
    <row r="8908" spans="50:50" ht="23.1" customHeight="1" x14ac:dyDescent="0.35">
      <c r="AX8908" s="74" t="s">
        <v>9004</v>
      </c>
    </row>
    <row r="8909" spans="50:50" ht="23.1" customHeight="1" x14ac:dyDescent="0.35">
      <c r="AX8909" s="74" t="s">
        <v>9005</v>
      </c>
    </row>
    <row r="8910" spans="50:50" ht="23.1" customHeight="1" x14ac:dyDescent="0.35">
      <c r="AX8910" s="74" t="s">
        <v>9006</v>
      </c>
    </row>
    <row r="8911" spans="50:50" ht="23.1" customHeight="1" x14ac:dyDescent="0.35">
      <c r="AX8911" s="74" t="s">
        <v>9007</v>
      </c>
    </row>
    <row r="8912" spans="50:50" ht="23.1" customHeight="1" x14ac:dyDescent="0.35">
      <c r="AX8912" s="74" t="s">
        <v>9008</v>
      </c>
    </row>
    <row r="8913" spans="50:50" ht="23.1" customHeight="1" x14ac:dyDescent="0.35">
      <c r="AX8913" s="74" t="s">
        <v>9009</v>
      </c>
    </row>
    <row r="8914" spans="50:50" ht="23.1" customHeight="1" x14ac:dyDescent="0.35">
      <c r="AX8914" s="74" t="s">
        <v>9010</v>
      </c>
    </row>
    <row r="8915" spans="50:50" ht="23.1" customHeight="1" x14ac:dyDescent="0.35">
      <c r="AX8915" s="74" t="s">
        <v>9011</v>
      </c>
    </row>
    <row r="8916" spans="50:50" ht="23.1" customHeight="1" x14ac:dyDescent="0.35">
      <c r="AX8916" s="74" t="s">
        <v>9012</v>
      </c>
    </row>
    <row r="8917" spans="50:50" ht="23.1" customHeight="1" x14ac:dyDescent="0.35">
      <c r="AX8917" s="74" t="s">
        <v>9013</v>
      </c>
    </row>
    <row r="8918" spans="50:50" ht="23.1" customHeight="1" x14ac:dyDescent="0.35">
      <c r="AX8918" s="74" t="s">
        <v>9014</v>
      </c>
    </row>
    <row r="8919" spans="50:50" ht="23.1" customHeight="1" x14ac:dyDescent="0.35">
      <c r="AX8919" s="74" t="s">
        <v>9015</v>
      </c>
    </row>
    <row r="8920" spans="50:50" ht="23.1" customHeight="1" x14ac:dyDescent="0.35">
      <c r="AX8920" s="74" t="s">
        <v>9016</v>
      </c>
    </row>
    <row r="8921" spans="50:50" ht="23.1" customHeight="1" x14ac:dyDescent="0.35">
      <c r="AX8921" s="74" t="s">
        <v>9017</v>
      </c>
    </row>
    <row r="8922" spans="50:50" ht="23.1" customHeight="1" x14ac:dyDescent="0.35">
      <c r="AX8922" s="74" t="s">
        <v>9018</v>
      </c>
    </row>
    <row r="8923" spans="50:50" ht="23.1" customHeight="1" x14ac:dyDescent="0.35">
      <c r="AX8923" s="74" t="s">
        <v>9019</v>
      </c>
    </row>
    <row r="8924" spans="50:50" ht="23.1" customHeight="1" x14ac:dyDescent="0.35">
      <c r="AX8924" s="74" t="s">
        <v>9020</v>
      </c>
    </row>
    <row r="8925" spans="50:50" ht="23.1" customHeight="1" x14ac:dyDescent="0.35">
      <c r="AX8925" s="74" t="s">
        <v>9021</v>
      </c>
    </row>
    <row r="8926" spans="50:50" ht="23.1" customHeight="1" x14ac:dyDescent="0.35">
      <c r="AX8926" s="74" t="s">
        <v>9022</v>
      </c>
    </row>
    <row r="8927" spans="50:50" ht="23.1" customHeight="1" x14ac:dyDescent="0.35">
      <c r="AX8927" s="74" t="s">
        <v>9023</v>
      </c>
    </row>
    <row r="8928" spans="50:50" ht="23.1" customHeight="1" x14ac:dyDescent="0.35">
      <c r="AX8928" s="74" t="s">
        <v>9024</v>
      </c>
    </row>
    <row r="8929" spans="50:50" ht="23.1" customHeight="1" x14ac:dyDescent="0.35">
      <c r="AX8929" s="74" t="s">
        <v>9025</v>
      </c>
    </row>
    <row r="8930" spans="50:50" ht="23.1" customHeight="1" x14ac:dyDescent="0.35">
      <c r="AX8930" s="74" t="s">
        <v>9026</v>
      </c>
    </row>
    <row r="8931" spans="50:50" ht="23.1" customHeight="1" x14ac:dyDescent="0.35">
      <c r="AX8931" s="74" t="s">
        <v>9027</v>
      </c>
    </row>
    <row r="8932" spans="50:50" ht="23.1" customHeight="1" x14ac:dyDescent="0.35">
      <c r="AX8932" s="74" t="s">
        <v>9028</v>
      </c>
    </row>
    <row r="8933" spans="50:50" ht="23.1" customHeight="1" x14ac:dyDescent="0.35">
      <c r="AX8933" s="74" t="s">
        <v>9029</v>
      </c>
    </row>
    <row r="8934" spans="50:50" ht="23.1" customHeight="1" x14ac:dyDescent="0.35">
      <c r="AX8934" s="74" t="s">
        <v>9030</v>
      </c>
    </row>
    <row r="8935" spans="50:50" ht="23.1" customHeight="1" x14ac:dyDescent="0.35">
      <c r="AX8935" s="74" t="s">
        <v>9031</v>
      </c>
    </row>
    <row r="8936" spans="50:50" ht="23.1" customHeight="1" x14ac:dyDescent="0.35">
      <c r="AX8936" s="74" t="s">
        <v>9032</v>
      </c>
    </row>
    <row r="8937" spans="50:50" ht="23.1" customHeight="1" x14ac:dyDescent="0.35">
      <c r="AX8937" s="74" t="s">
        <v>9033</v>
      </c>
    </row>
    <row r="8938" spans="50:50" ht="23.1" customHeight="1" x14ac:dyDescent="0.35">
      <c r="AX8938" s="74" t="s">
        <v>9034</v>
      </c>
    </row>
    <row r="8939" spans="50:50" ht="23.1" customHeight="1" x14ac:dyDescent="0.35">
      <c r="AX8939" s="74" t="s">
        <v>9035</v>
      </c>
    </row>
    <row r="8940" spans="50:50" ht="23.1" customHeight="1" x14ac:dyDescent="0.35">
      <c r="AX8940" s="74" t="s">
        <v>9036</v>
      </c>
    </row>
    <row r="8941" spans="50:50" ht="23.1" customHeight="1" x14ac:dyDescent="0.35">
      <c r="AX8941" s="74" t="s">
        <v>9037</v>
      </c>
    </row>
    <row r="8942" spans="50:50" ht="23.1" customHeight="1" x14ac:dyDescent="0.35">
      <c r="AX8942" s="74" t="s">
        <v>9038</v>
      </c>
    </row>
    <row r="8943" spans="50:50" ht="23.1" customHeight="1" x14ac:dyDescent="0.35">
      <c r="AX8943" s="74" t="s">
        <v>9039</v>
      </c>
    </row>
    <row r="8944" spans="50:50" ht="23.1" customHeight="1" x14ac:dyDescent="0.35">
      <c r="AX8944" s="74" t="s">
        <v>9040</v>
      </c>
    </row>
    <row r="8945" spans="50:50" ht="23.1" customHeight="1" x14ac:dyDescent="0.35">
      <c r="AX8945" s="74" t="s">
        <v>9041</v>
      </c>
    </row>
    <row r="8946" spans="50:50" ht="23.1" customHeight="1" x14ac:dyDescent="0.35">
      <c r="AX8946" s="74" t="s">
        <v>9042</v>
      </c>
    </row>
    <row r="8947" spans="50:50" ht="23.1" customHeight="1" x14ac:dyDescent="0.35">
      <c r="AX8947" s="74" t="s">
        <v>9043</v>
      </c>
    </row>
    <row r="8948" spans="50:50" ht="23.1" customHeight="1" x14ac:dyDescent="0.35">
      <c r="AX8948" s="74" t="s">
        <v>9044</v>
      </c>
    </row>
    <row r="8949" spans="50:50" ht="23.1" customHeight="1" x14ac:dyDescent="0.35">
      <c r="AX8949" s="74" t="s">
        <v>9045</v>
      </c>
    </row>
    <row r="8950" spans="50:50" ht="23.1" customHeight="1" x14ac:dyDescent="0.35">
      <c r="AX8950" s="74" t="s">
        <v>9046</v>
      </c>
    </row>
    <row r="8951" spans="50:50" ht="23.1" customHeight="1" x14ac:dyDescent="0.35">
      <c r="AX8951" s="74" t="s">
        <v>9047</v>
      </c>
    </row>
    <row r="8952" spans="50:50" ht="23.1" customHeight="1" x14ac:dyDescent="0.35">
      <c r="AX8952" s="74" t="s">
        <v>9048</v>
      </c>
    </row>
    <row r="8953" spans="50:50" ht="23.1" customHeight="1" x14ac:dyDescent="0.35">
      <c r="AX8953" s="74" t="s">
        <v>9049</v>
      </c>
    </row>
    <row r="8954" spans="50:50" ht="23.1" customHeight="1" x14ac:dyDescent="0.35">
      <c r="AX8954" s="74" t="s">
        <v>9050</v>
      </c>
    </row>
    <row r="8955" spans="50:50" ht="23.1" customHeight="1" x14ac:dyDescent="0.35">
      <c r="AX8955" s="74" t="s">
        <v>9051</v>
      </c>
    </row>
    <row r="8956" spans="50:50" ht="23.1" customHeight="1" x14ac:dyDescent="0.35">
      <c r="AX8956" s="74" t="s">
        <v>9052</v>
      </c>
    </row>
    <row r="8957" spans="50:50" ht="23.1" customHeight="1" x14ac:dyDescent="0.35">
      <c r="AX8957" s="74" t="s">
        <v>9053</v>
      </c>
    </row>
    <row r="8958" spans="50:50" ht="23.1" customHeight="1" x14ac:dyDescent="0.35">
      <c r="AX8958" s="74" t="s">
        <v>9054</v>
      </c>
    </row>
    <row r="8959" spans="50:50" ht="23.1" customHeight="1" x14ac:dyDescent="0.35">
      <c r="AX8959" s="74" t="s">
        <v>9055</v>
      </c>
    </row>
    <row r="8960" spans="50:50" ht="23.1" customHeight="1" x14ac:dyDescent="0.35">
      <c r="AX8960" s="74" t="s">
        <v>9056</v>
      </c>
    </row>
    <row r="8961" spans="50:50" ht="23.1" customHeight="1" x14ac:dyDescent="0.35">
      <c r="AX8961" s="74" t="s">
        <v>9057</v>
      </c>
    </row>
    <row r="8962" spans="50:50" ht="23.1" customHeight="1" x14ac:dyDescent="0.35">
      <c r="AX8962" s="74" t="s">
        <v>9058</v>
      </c>
    </row>
    <row r="8963" spans="50:50" ht="23.1" customHeight="1" x14ac:dyDescent="0.35">
      <c r="AX8963" s="74" t="s">
        <v>9059</v>
      </c>
    </row>
    <row r="8964" spans="50:50" ht="23.1" customHeight="1" x14ac:dyDescent="0.35">
      <c r="AX8964" s="74" t="s">
        <v>9060</v>
      </c>
    </row>
    <row r="8965" spans="50:50" ht="23.1" customHeight="1" x14ac:dyDescent="0.35">
      <c r="AX8965" s="74" t="s">
        <v>9061</v>
      </c>
    </row>
    <row r="8966" spans="50:50" ht="23.1" customHeight="1" x14ac:dyDescent="0.35">
      <c r="AX8966" s="74" t="s">
        <v>9062</v>
      </c>
    </row>
    <row r="8967" spans="50:50" ht="23.1" customHeight="1" x14ac:dyDescent="0.35">
      <c r="AX8967" s="74" t="s">
        <v>9063</v>
      </c>
    </row>
    <row r="8968" spans="50:50" ht="23.1" customHeight="1" x14ac:dyDescent="0.35">
      <c r="AX8968" s="74" t="s">
        <v>9064</v>
      </c>
    </row>
    <row r="8969" spans="50:50" ht="23.1" customHeight="1" x14ac:dyDescent="0.35">
      <c r="AX8969" s="74" t="s">
        <v>9065</v>
      </c>
    </row>
    <row r="8970" spans="50:50" ht="23.1" customHeight="1" x14ac:dyDescent="0.35">
      <c r="AX8970" s="74" t="s">
        <v>9066</v>
      </c>
    </row>
    <row r="8971" spans="50:50" ht="23.1" customHeight="1" x14ac:dyDescent="0.35">
      <c r="AX8971" s="74" t="s">
        <v>9067</v>
      </c>
    </row>
    <row r="8972" spans="50:50" ht="23.1" customHeight="1" x14ac:dyDescent="0.35">
      <c r="AX8972" s="74" t="s">
        <v>9068</v>
      </c>
    </row>
    <row r="8973" spans="50:50" ht="23.1" customHeight="1" x14ac:dyDescent="0.35">
      <c r="AX8973" s="74" t="s">
        <v>9069</v>
      </c>
    </row>
    <row r="8974" spans="50:50" ht="23.1" customHeight="1" x14ac:dyDescent="0.35">
      <c r="AX8974" s="74" t="s">
        <v>9070</v>
      </c>
    </row>
    <row r="8975" spans="50:50" ht="23.1" customHeight="1" x14ac:dyDescent="0.35">
      <c r="AX8975" s="74" t="s">
        <v>9071</v>
      </c>
    </row>
    <row r="8976" spans="50:50" ht="23.1" customHeight="1" x14ac:dyDescent="0.35">
      <c r="AX8976" s="74" t="s">
        <v>9072</v>
      </c>
    </row>
    <row r="8977" spans="50:50" ht="23.1" customHeight="1" x14ac:dyDescent="0.35">
      <c r="AX8977" s="74" t="s">
        <v>9073</v>
      </c>
    </row>
    <row r="8978" spans="50:50" ht="23.1" customHeight="1" x14ac:dyDescent="0.35">
      <c r="AX8978" s="74" t="s">
        <v>9074</v>
      </c>
    </row>
    <row r="8979" spans="50:50" ht="23.1" customHeight="1" x14ac:dyDescent="0.35">
      <c r="AX8979" s="74" t="s">
        <v>9075</v>
      </c>
    </row>
    <row r="8980" spans="50:50" ht="23.1" customHeight="1" x14ac:dyDescent="0.35">
      <c r="AX8980" s="74" t="s">
        <v>9076</v>
      </c>
    </row>
    <row r="8981" spans="50:50" ht="23.1" customHeight="1" x14ac:dyDescent="0.35">
      <c r="AX8981" s="74" t="s">
        <v>9077</v>
      </c>
    </row>
    <row r="8982" spans="50:50" ht="23.1" customHeight="1" x14ac:dyDescent="0.35">
      <c r="AX8982" s="74" t="s">
        <v>9078</v>
      </c>
    </row>
    <row r="8983" spans="50:50" ht="23.1" customHeight="1" x14ac:dyDescent="0.35">
      <c r="AX8983" s="74" t="s">
        <v>9079</v>
      </c>
    </row>
    <row r="8984" spans="50:50" ht="23.1" customHeight="1" x14ac:dyDescent="0.35">
      <c r="AX8984" s="74" t="s">
        <v>9080</v>
      </c>
    </row>
    <row r="8985" spans="50:50" ht="23.1" customHeight="1" x14ac:dyDescent="0.35">
      <c r="AX8985" s="74" t="s">
        <v>9081</v>
      </c>
    </row>
    <row r="8986" spans="50:50" ht="23.1" customHeight="1" x14ac:dyDescent="0.35">
      <c r="AX8986" s="74" t="s">
        <v>9082</v>
      </c>
    </row>
    <row r="8987" spans="50:50" ht="23.1" customHeight="1" x14ac:dyDescent="0.35">
      <c r="AX8987" s="74" t="s">
        <v>9083</v>
      </c>
    </row>
    <row r="8988" spans="50:50" ht="23.1" customHeight="1" x14ac:dyDescent="0.35">
      <c r="AX8988" s="74" t="s">
        <v>9084</v>
      </c>
    </row>
    <row r="8989" spans="50:50" ht="23.1" customHeight="1" x14ac:dyDescent="0.35">
      <c r="AX8989" s="74" t="s">
        <v>9085</v>
      </c>
    </row>
    <row r="8990" spans="50:50" ht="23.1" customHeight="1" x14ac:dyDescent="0.35">
      <c r="AX8990" s="74" t="s">
        <v>9086</v>
      </c>
    </row>
    <row r="8991" spans="50:50" ht="23.1" customHeight="1" x14ac:dyDescent="0.35">
      <c r="AX8991" s="74" t="s">
        <v>9087</v>
      </c>
    </row>
    <row r="8992" spans="50:50" ht="23.1" customHeight="1" x14ac:dyDescent="0.35">
      <c r="AX8992" s="74" t="s">
        <v>9088</v>
      </c>
    </row>
    <row r="8993" spans="50:50" ht="23.1" customHeight="1" x14ac:dyDescent="0.35">
      <c r="AX8993" s="74" t="s">
        <v>9089</v>
      </c>
    </row>
    <row r="8994" spans="50:50" ht="23.1" customHeight="1" x14ac:dyDescent="0.35">
      <c r="AX8994" s="74" t="s">
        <v>9090</v>
      </c>
    </row>
    <row r="8995" spans="50:50" ht="23.1" customHeight="1" x14ac:dyDescent="0.35">
      <c r="AX8995" s="74" t="s">
        <v>9091</v>
      </c>
    </row>
    <row r="8996" spans="50:50" ht="23.1" customHeight="1" x14ac:dyDescent="0.35">
      <c r="AX8996" s="74" t="s">
        <v>9092</v>
      </c>
    </row>
    <row r="8997" spans="50:50" ht="23.1" customHeight="1" x14ac:dyDescent="0.35">
      <c r="AX8997" s="74" t="s">
        <v>9093</v>
      </c>
    </row>
    <row r="8998" spans="50:50" ht="23.1" customHeight="1" x14ac:dyDescent="0.35">
      <c r="AX8998" s="74" t="s">
        <v>9094</v>
      </c>
    </row>
    <row r="8999" spans="50:50" ht="23.1" customHeight="1" x14ac:dyDescent="0.35">
      <c r="AX8999" s="74" t="s">
        <v>9095</v>
      </c>
    </row>
    <row r="9000" spans="50:50" ht="23.1" customHeight="1" x14ac:dyDescent="0.35">
      <c r="AX9000" s="74" t="s">
        <v>9096</v>
      </c>
    </row>
    <row r="9001" spans="50:50" ht="23.1" customHeight="1" x14ac:dyDescent="0.35">
      <c r="AX9001" s="74" t="s">
        <v>9097</v>
      </c>
    </row>
    <row r="9002" spans="50:50" ht="23.1" customHeight="1" x14ac:dyDescent="0.35">
      <c r="AX9002" s="74" t="s">
        <v>9098</v>
      </c>
    </row>
    <row r="9003" spans="50:50" ht="23.1" customHeight="1" x14ac:dyDescent="0.35">
      <c r="AX9003" s="74" t="s">
        <v>9099</v>
      </c>
    </row>
    <row r="9004" spans="50:50" ht="23.1" customHeight="1" x14ac:dyDescent="0.35">
      <c r="AX9004" s="74" t="s">
        <v>9100</v>
      </c>
    </row>
    <row r="9005" spans="50:50" ht="23.1" customHeight="1" x14ac:dyDescent="0.35">
      <c r="AX9005" s="74" t="s">
        <v>9101</v>
      </c>
    </row>
    <row r="9006" spans="50:50" ht="23.1" customHeight="1" x14ac:dyDescent="0.35">
      <c r="AX9006" s="74" t="s">
        <v>9102</v>
      </c>
    </row>
    <row r="9007" spans="50:50" ht="23.1" customHeight="1" x14ac:dyDescent="0.35">
      <c r="AX9007" s="74" t="s">
        <v>9103</v>
      </c>
    </row>
    <row r="9008" spans="50:50" ht="23.1" customHeight="1" x14ac:dyDescent="0.35">
      <c r="AX9008" s="74" t="s">
        <v>9104</v>
      </c>
    </row>
    <row r="9009" spans="50:50" ht="23.1" customHeight="1" x14ac:dyDescent="0.35">
      <c r="AX9009" s="74" t="s">
        <v>9105</v>
      </c>
    </row>
    <row r="9010" spans="50:50" ht="23.1" customHeight="1" x14ac:dyDescent="0.35">
      <c r="AX9010" s="74" t="s">
        <v>9106</v>
      </c>
    </row>
    <row r="9011" spans="50:50" ht="23.1" customHeight="1" x14ac:dyDescent="0.35">
      <c r="AX9011" s="74" t="s">
        <v>9107</v>
      </c>
    </row>
    <row r="9012" spans="50:50" ht="23.1" customHeight="1" x14ac:dyDescent="0.35">
      <c r="AX9012" s="74" t="s">
        <v>9108</v>
      </c>
    </row>
    <row r="9013" spans="50:50" ht="23.1" customHeight="1" x14ac:dyDescent="0.35">
      <c r="AX9013" s="74" t="s">
        <v>9109</v>
      </c>
    </row>
    <row r="9014" spans="50:50" ht="23.1" customHeight="1" x14ac:dyDescent="0.35">
      <c r="AX9014" s="74" t="s">
        <v>9110</v>
      </c>
    </row>
    <row r="9015" spans="50:50" ht="23.1" customHeight="1" x14ac:dyDescent="0.35">
      <c r="AX9015" s="74" t="s">
        <v>9111</v>
      </c>
    </row>
    <row r="9016" spans="50:50" ht="23.1" customHeight="1" x14ac:dyDescent="0.35">
      <c r="AX9016" s="74" t="s">
        <v>9112</v>
      </c>
    </row>
    <row r="9017" spans="50:50" ht="23.1" customHeight="1" x14ac:dyDescent="0.35">
      <c r="AX9017" s="74" t="s">
        <v>9113</v>
      </c>
    </row>
    <row r="9018" spans="50:50" ht="23.1" customHeight="1" x14ac:dyDescent="0.35">
      <c r="AX9018" s="74" t="s">
        <v>9114</v>
      </c>
    </row>
    <row r="9019" spans="50:50" ht="23.1" customHeight="1" x14ac:dyDescent="0.35">
      <c r="AX9019" s="74" t="s">
        <v>9115</v>
      </c>
    </row>
    <row r="9020" spans="50:50" ht="23.1" customHeight="1" x14ac:dyDescent="0.35">
      <c r="AX9020" s="74" t="s">
        <v>9116</v>
      </c>
    </row>
    <row r="9021" spans="50:50" ht="23.1" customHeight="1" x14ac:dyDescent="0.35">
      <c r="AX9021" s="74" t="s">
        <v>9117</v>
      </c>
    </row>
    <row r="9022" spans="50:50" ht="23.1" customHeight="1" x14ac:dyDescent="0.35">
      <c r="AX9022" s="74" t="s">
        <v>9118</v>
      </c>
    </row>
    <row r="9023" spans="50:50" ht="23.1" customHeight="1" x14ac:dyDescent="0.35">
      <c r="AX9023" s="74" t="s">
        <v>9119</v>
      </c>
    </row>
    <row r="9024" spans="50:50" ht="23.1" customHeight="1" x14ac:dyDescent="0.35">
      <c r="AX9024" s="74" t="s">
        <v>9120</v>
      </c>
    </row>
    <row r="9025" spans="50:50" ht="23.1" customHeight="1" x14ac:dyDescent="0.35">
      <c r="AX9025" s="74" t="s">
        <v>9121</v>
      </c>
    </row>
    <row r="9026" spans="50:50" ht="23.1" customHeight="1" x14ac:dyDescent="0.35">
      <c r="AX9026" s="74" t="s">
        <v>9122</v>
      </c>
    </row>
    <row r="9027" spans="50:50" ht="23.1" customHeight="1" x14ac:dyDescent="0.35">
      <c r="AX9027" s="74" t="s">
        <v>9123</v>
      </c>
    </row>
    <row r="9028" spans="50:50" ht="23.1" customHeight="1" x14ac:dyDescent="0.35">
      <c r="AX9028" s="74" t="s">
        <v>9124</v>
      </c>
    </row>
    <row r="9029" spans="50:50" ht="23.1" customHeight="1" x14ac:dyDescent="0.35">
      <c r="AX9029" s="74" t="s">
        <v>9125</v>
      </c>
    </row>
    <row r="9030" spans="50:50" ht="23.1" customHeight="1" x14ac:dyDescent="0.35">
      <c r="AX9030" s="74" t="s">
        <v>9126</v>
      </c>
    </row>
    <row r="9031" spans="50:50" ht="23.1" customHeight="1" x14ac:dyDescent="0.35">
      <c r="AX9031" s="74" t="s">
        <v>9127</v>
      </c>
    </row>
    <row r="9032" spans="50:50" ht="23.1" customHeight="1" x14ac:dyDescent="0.35">
      <c r="AX9032" s="74" t="s">
        <v>9128</v>
      </c>
    </row>
    <row r="9033" spans="50:50" ht="23.1" customHeight="1" x14ac:dyDescent="0.35">
      <c r="AX9033" s="74" t="s">
        <v>9129</v>
      </c>
    </row>
    <row r="9034" spans="50:50" ht="23.1" customHeight="1" x14ac:dyDescent="0.35">
      <c r="AX9034" s="74" t="s">
        <v>9130</v>
      </c>
    </row>
    <row r="9035" spans="50:50" ht="23.1" customHeight="1" x14ac:dyDescent="0.35">
      <c r="AX9035" s="74" t="s">
        <v>9131</v>
      </c>
    </row>
    <row r="9036" spans="50:50" ht="23.1" customHeight="1" x14ac:dyDescent="0.35">
      <c r="AX9036" s="74" t="s">
        <v>9132</v>
      </c>
    </row>
    <row r="9037" spans="50:50" ht="23.1" customHeight="1" x14ac:dyDescent="0.35">
      <c r="AX9037" s="74" t="s">
        <v>9133</v>
      </c>
    </row>
    <row r="9038" spans="50:50" ht="23.1" customHeight="1" x14ac:dyDescent="0.35">
      <c r="AX9038" s="74" t="s">
        <v>9134</v>
      </c>
    </row>
    <row r="9039" spans="50:50" ht="23.1" customHeight="1" x14ac:dyDescent="0.35">
      <c r="AX9039" s="74" t="s">
        <v>9135</v>
      </c>
    </row>
    <row r="9040" spans="50:50" ht="23.1" customHeight="1" x14ac:dyDescent="0.35">
      <c r="AX9040" s="74" t="s">
        <v>9136</v>
      </c>
    </row>
    <row r="9041" spans="50:50" ht="23.1" customHeight="1" x14ac:dyDescent="0.35">
      <c r="AX9041" s="74" t="s">
        <v>9137</v>
      </c>
    </row>
    <row r="9042" spans="50:50" ht="23.1" customHeight="1" x14ac:dyDescent="0.35">
      <c r="AX9042" s="74" t="s">
        <v>9138</v>
      </c>
    </row>
    <row r="9043" spans="50:50" ht="23.1" customHeight="1" x14ac:dyDescent="0.35">
      <c r="AX9043" s="74" t="s">
        <v>9139</v>
      </c>
    </row>
    <row r="9044" spans="50:50" ht="23.1" customHeight="1" x14ac:dyDescent="0.35">
      <c r="AX9044" s="74" t="s">
        <v>9140</v>
      </c>
    </row>
    <row r="9045" spans="50:50" ht="23.1" customHeight="1" x14ac:dyDescent="0.35">
      <c r="AX9045" s="74" t="s">
        <v>9141</v>
      </c>
    </row>
    <row r="9046" spans="50:50" ht="23.1" customHeight="1" x14ac:dyDescent="0.35">
      <c r="AX9046" s="74" t="s">
        <v>9142</v>
      </c>
    </row>
    <row r="9047" spans="50:50" ht="23.1" customHeight="1" x14ac:dyDescent="0.35">
      <c r="AX9047" s="74" t="s">
        <v>9143</v>
      </c>
    </row>
    <row r="9048" spans="50:50" ht="23.1" customHeight="1" x14ac:dyDescent="0.35">
      <c r="AX9048" s="74" t="s">
        <v>9144</v>
      </c>
    </row>
    <row r="9049" spans="50:50" ht="23.1" customHeight="1" x14ac:dyDescent="0.35">
      <c r="AX9049" s="74" t="s">
        <v>9145</v>
      </c>
    </row>
    <row r="9050" spans="50:50" ht="23.1" customHeight="1" x14ac:dyDescent="0.35">
      <c r="AX9050" s="74" t="s">
        <v>9146</v>
      </c>
    </row>
    <row r="9051" spans="50:50" ht="23.1" customHeight="1" x14ac:dyDescent="0.35">
      <c r="AX9051" s="74" t="s">
        <v>9147</v>
      </c>
    </row>
    <row r="9052" spans="50:50" ht="23.1" customHeight="1" x14ac:dyDescent="0.35">
      <c r="AX9052" s="74" t="s">
        <v>9148</v>
      </c>
    </row>
    <row r="9053" spans="50:50" ht="23.1" customHeight="1" x14ac:dyDescent="0.35">
      <c r="AX9053" s="74" t="s">
        <v>9149</v>
      </c>
    </row>
    <row r="9054" spans="50:50" ht="23.1" customHeight="1" x14ac:dyDescent="0.35">
      <c r="AX9054" s="74" t="s">
        <v>9150</v>
      </c>
    </row>
    <row r="9055" spans="50:50" ht="23.1" customHeight="1" x14ac:dyDescent="0.35">
      <c r="AX9055" s="74" t="s">
        <v>9151</v>
      </c>
    </row>
    <row r="9056" spans="50:50" ht="23.1" customHeight="1" x14ac:dyDescent="0.35">
      <c r="AX9056" s="74" t="s">
        <v>9152</v>
      </c>
    </row>
    <row r="9057" spans="50:50" ht="23.1" customHeight="1" x14ac:dyDescent="0.35">
      <c r="AX9057" s="74" t="s">
        <v>9153</v>
      </c>
    </row>
    <row r="9058" spans="50:50" ht="23.1" customHeight="1" x14ac:dyDescent="0.35">
      <c r="AX9058" s="74" t="s">
        <v>9154</v>
      </c>
    </row>
    <row r="9059" spans="50:50" ht="23.1" customHeight="1" x14ac:dyDescent="0.35">
      <c r="AX9059" s="74" t="s">
        <v>9155</v>
      </c>
    </row>
    <row r="9060" spans="50:50" ht="23.1" customHeight="1" x14ac:dyDescent="0.35">
      <c r="AX9060" s="74" t="s">
        <v>9156</v>
      </c>
    </row>
    <row r="9061" spans="50:50" ht="23.1" customHeight="1" x14ac:dyDescent="0.35">
      <c r="AX9061" s="74" t="s">
        <v>9157</v>
      </c>
    </row>
    <row r="9062" spans="50:50" ht="23.1" customHeight="1" x14ac:dyDescent="0.35">
      <c r="AX9062" s="74" t="s">
        <v>9158</v>
      </c>
    </row>
    <row r="9063" spans="50:50" ht="23.1" customHeight="1" x14ac:dyDescent="0.35">
      <c r="AX9063" s="74" t="s">
        <v>9159</v>
      </c>
    </row>
    <row r="9064" spans="50:50" ht="23.1" customHeight="1" x14ac:dyDescent="0.35">
      <c r="AX9064" s="74" t="s">
        <v>9160</v>
      </c>
    </row>
    <row r="9065" spans="50:50" ht="23.1" customHeight="1" x14ac:dyDescent="0.35">
      <c r="AX9065" s="74" t="s">
        <v>9161</v>
      </c>
    </row>
    <row r="9066" spans="50:50" ht="23.1" customHeight="1" x14ac:dyDescent="0.35">
      <c r="AX9066" s="74" t="s">
        <v>9162</v>
      </c>
    </row>
    <row r="9067" spans="50:50" ht="23.1" customHeight="1" x14ac:dyDescent="0.35">
      <c r="AX9067" s="74" t="s">
        <v>9163</v>
      </c>
    </row>
    <row r="9068" spans="50:50" ht="23.1" customHeight="1" x14ac:dyDescent="0.35">
      <c r="AX9068" s="74" t="s">
        <v>9164</v>
      </c>
    </row>
    <row r="9069" spans="50:50" ht="23.1" customHeight="1" x14ac:dyDescent="0.35">
      <c r="AX9069" s="74" t="s">
        <v>9165</v>
      </c>
    </row>
    <row r="9070" spans="50:50" ht="23.1" customHeight="1" x14ac:dyDescent="0.35">
      <c r="AX9070" s="74" t="s">
        <v>9166</v>
      </c>
    </row>
    <row r="9071" spans="50:50" ht="23.1" customHeight="1" x14ac:dyDescent="0.35">
      <c r="AX9071" s="74" t="s">
        <v>9167</v>
      </c>
    </row>
    <row r="9072" spans="50:50" ht="23.1" customHeight="1" x14ac:dyDescent="0.35">
      <c r="AX9072" s="74" t="s">
        <v>9168</v>
      </c>
    </row>
    <row r="9073" spans="50:50" ht="23.1" customHeight="1" x14ac:dyDescent="0.35">
      <c r="AX9073" s="74" t="s">
        <v>9169</v>
      </c>
    </row>
    <row r="9074" spans="50:50" ht="23.1" customHeight="1" x14ac:dyDescent="0.35">
      <c r="AX9074" s="74" t="s">
        <v>9170</v>
      </c>
    </row>
    <row r="9075" spans="50:50" ht="23.1" customHeight="1" x14ac:dyDescent="0.35">
      <c r="AX9075" s="74" t="s">
        <v>9171</v>
      </c>
    </row>
    <row r="9076" spans="50:50" ht="23.1" customHeight="1" x14ac:dyDescent="0.35">
      <c r="AX9076" s="74" t="s">
        <v>9172</v>
      </c>
    </row>
    <row r="9077" spans="50:50" ht="23.1" customHeight="1" x14ac:dyDescent="0.35">
      <c r="AX9077" s="74" t="s">
        <v>9173</v>
      </c>
    </row>
    <row r="9078" spans="50:50" ht="23.1" customHeight="1" x14ac:dyDescent="0.35">
      <c r="AX9078" s="74" t="s">
        <v>9174</v>
      </c>
    </row>
    <row r="9079" spans="50:50" ht="23.1" customHeight="1" x14ac:dyDescent="0.35">
      <c r="AX9079" s="74" t="s">
        <v>9175</v>
      </c>
    </row>
    <row r="9080" spans="50:50" ht="23.1" customHeight="1" x14ac:dyDescent="0.35">
      <c r="AX9080" s="74" t="s">
        <v>9176</v>
      </c>
    </row>
    <row r="9081" spans="50:50" ht="23.1" customHeight="1" x14ac:dyDescent="0.35">
      <c r="AX9081" s="74" t="s">
        <v>9177</v>
      </c>
    </row>
    <row r="9082" spans="50:50" ht="23.1" customHeight="1" x14ac:dyDescent="0.35">
      <c r="AX9082" s="74" t="s">
        <v>9178</v>
      </c>
    </row>
    <row r="9083" spans="50:50" ht="23.1" customHeight="1" x14ac:dyDescent="0.35">
      <c r="AX9083" s="74" t="s">
        <v>9179</v>
      </c>
    </row>
    <row r="9084" spans="50:50" ht="23.1" customHeight="1" x14ac:dyDescent="0.35">
      <c r="AX9084" s="74" t="s">
        <v>9180</v>
      </c>
    </row>
    <row r="9085" spans="50:50" ht="23.1" customHeight="1" x14ac:dyDescent="0.35">
      <c r="AX9085" s="74" t="s">
        <v>9181</v>
      </c>
    </row>
    <row r="9086" spans="50:50" ht="23.1" customHeight="1" x14ac:dyDescent="0.35">
      <c r="AX9086" s="74" t="s">
        <v>9182</v>
      </c>
    </row>
    <row r="9087" spans="50:50" ht="23.1" customHeight="1" x14ac:dyDescent="0.35">
      <c r="AX9087" s="74" t="s">
        <v>9183</v>
      </c>
    </row>
    <row r="9088" spans="50:50" ht="23.1" customHeight="1" x14ac:dyDescent="0.35">
      <c r="AX9088" s="74" t="s">
        <v>9184</v>
      </c>
    </row>
    <row r="9089" spans="50:50" ht="23.1" customHeight="1" x14ac:dyDescent="0.35">
      <c r="AX9089" s="74" t="s">
        <v>9185</v>
      </c>
    </row>
    <row r="9090" spans="50:50" ht="23.1" customHeight="1" x14ac:dyDescent="0.35">
      <c r="AX9090" s="74" t="s">
        <v>9186</v>
      </c>
    </row>
    <row r="9091" spans="50:50" ht="23.1" customHeight="1" x14ac:dyDescent="0.35">
      <c r="AX9091" s="74" t="s">
        <v>9187</v>
      </c>
    </row>
    <row r="9092" spans="50:50" ht="23.1" customHeight="1" x14ac:dyDescent="0.35">
      <c r="AX9092" s="74" t="s">
        <v>9188</v>
      </c>
    </row>
    <row r="9093" spans="50:50" ht="23.1" customHeight="1" x14ac:dyDescent="0.35">
      <c r="AX9093" s="74" t="s">
        <v>9189</v>
      </c>
    </row>
    <row r="9094" spans="50:50" ht="23.1" customHeight="1" x14ac:dyDescent="0.35">
      <c r="AX9094" s="74" t="s">
        <v>9190</v>
      </c>
    </row>
    <row r="9095" spans="50:50" ht="23.1" customHeight="1" x14ac:dyDescent="0.35">
      <c r="AX9095" s="74" t="s">
        <v>9191</v>
      </c>
    </row>
    <row r="9096" spans="50:50" ht="23.1" customHeight="1" x14ac:dyDescent="0.35">
      <c r="AX9096" s="74" t="s">
        <v>9192</v>
      </c>
    </row>
    <row r="9097" spans="50:50" ht="23.1" customHeight="1" x14ac:dyDescent="0.35">
      <c r="AX9097" s="74" t="s">
        <v>9193</v>
      </c>
    </row>
    <row r="9098" spans="50:50" ht="23.1" customHeight="1" x14ac:dyDescent="0.35">
      <c r="AX9098" s="74" t="s">
        <v>9194</v>
      </c>
    </row>
    <row r="9099" spans="50:50" ht="23.1" customHeight="1" x14ac:dyDescent="0.35">
      <c r="AX9099" s="74" t="s">
        <v>9195</v>
      </c>
    </row>
    <row r="9100" spans="50:50" ht="23.1" customHeight="1" x14ac:dyDescent="0.35">
      <c r="AX9100" s="74" t="s">
        <v>9196</v>
      </c>
    </row>
    <row r="9101" spans="50:50" ht="23.1" customHeight="1" x14ac:dyDescent="0.35">
      <c r="AX9101" s="74" t="s">
        <v>9197</v>
      </c>
    </row>
    <row r="9102" spans="50:50" ht="23.1" customHeight="1" x14ac:dyDescent="0.35">
      <c r="AX9102" s="74" t="s">
        <v>9198</v>
      </c>
    </row>
    <row r="9103" spans="50:50" ht="23.1" customHeight="1" x14ac:dyDescent="0.35">
      <c r="AX9103" s="74" t="s">
        <v>9199</v>
      </c>
    </row>
    <row r="9104" spans="50:50" ht="23.1" customHeight="1" x14ac:dyDescent="0.35">
      <c r="AX9104" s="74" t="s">
        <v>9200</v>
      </c>
    </row>
    <row r="9105" spans="50:50" ht="23.1" customHeight="1" x14ac:dyDescent="0.35">
      <c r="AX9105" s="74" t="s">
        <v>9201</v>
      </c>
    </row>
    <row r="9106" spans="50:50" ht="23.1" customHeight="1" x14ac:dyDescent="0.35">
      <c r="AX9106" s="74" t="s">
        <v>9202</v>
      </c>
    </row>
    <row r="9107" spans="50:50" ht="23.1" customHeight="1" x14ac:dyDescent="0.35">
      <c r="AX9107" s="74" t="s">
        <v>9203</v>
      </c>
    </row>
    <row r="9108" spans="50:50" ht="23.1" customHeight="1" x14ac:dyDescent="0.35">
      <c r="AX9108" s="74" t="s">
        <v>9204</v>
      </c>
    </row>
    <row r="9109" spans="50:50" ht="23.1" customHeight="1" x14ac:dyDescent="0.35">
      <c r="AX9109" s="74" t="s">
        <v>9205</v>
      </c>
    </row>
    <row r="9110" spans="50:50" ht="23.1" customHeight="1" x14ac:dyDescent="0.35">
      <c r="AX9110" s="74" t="s">
        <v>9206</v>
      </c>
    </row>
    <row r="9111" spans="50:50" ht="23.1" customHeight="1" x14ac:dyDescent="0.35">
      <c r="AX9111" s="74" t="s">
        <v>9207</v>
      </c>
    </row>
    <row r="9112" spans="50:50" ht="23.1" customHeight="1" x14ac:dyDescent="0.35">
      <c r="AX9112" s="74" t="s">
        <v>9208</v>
      </c>
    </row>
    <row r="9113" spans="50:50" ht="23.1" customHeight="1" x14ac:dyDescent="0.35">
      <c r="AX9113" s="74" t="s">
        <v>9209</v>
      </c>
    </row>
    <row r="9114" spans="50:50" ht="23.1" customHeight="1" x14ac:dyDescent="0.35">
      <c r="AX9114" s="74" t="s">
        <v>9210</v>
      </c>
    </row>
    <row r="9115" spans="50:50" ht="23.1" customHeight="1" x14ac:dyDescent="0.35">
      <c r="AX9115" s="74" t="s">
        <v>9211</v>
      </c>
    </row>
    <row r="9116" spans="50:50" ht="23.1" customHeight="1" x14ac:dyDescent="0.35">
      <c r="AX9116" s="74" t="s">
        <v>9212</v>
      </c>
    </row>
    <row r="9117" spans="50:50" ht="23.1" customHeight="1" x14ac:dyDescent="0.35">
      <c r="AX9117" s="74" t="s">
        <v>9213</v>
      </c>
    </row>
    <row r="9118" spans="50:50" ht="23.1" customHeight="1" x14ac:dyDescent="0.35">
      <c r="AX9118" s="74" t="s">
        <v>9214</v>
      </c>
    </row>
    <row r="9119" spans="50:50" ht="23.1" customHeight="1" x14ac:dyDescent="0.35">
      <c r="AX9119" s="74" t="s">
        <v>9215</v>
      </c>
    </row>
    <row r="9120" spans="50:50" ht="23.1" customHeight="1" x14ac:dyDescent="0.35">
      <c r="AX9120" s="74" t="s">
        <v>9216</v>
      </c>
    </row>
    <row r="9121" spans="50:50" ht="23.1" customHeight="1" x14ac:dyDescent="0.35">
      <c r="AX9121" s="74" t="s">
        <v>9217</v>
      </c>
    </row>
    <row r="9122" spans="50:50" ht="23.1" customHeight="1" x14ac:dyDescent="0.35">
      <c r="AX9122" s="74" t="s">
        <v>9218</v>
      </c>
    </row>
    <row r="9123" spans="50:50" ht="23.1" customHeight="1" x14ac:dyDescent="0.35">
      <c r="AX9123" s="74" t="s">
        <v>9219</v>
      </c>
    </row>
    <row r="9124" spans="50:50" ht="23.1" customHeight="1" x14ac:dyDescent="0.35">
      <c r="AX9124" s="74" t="s">
        <v>9220</v>
      </c>
    </row>
    <row r="9125" spans="50:50" ht="23.1" customHeight="1" x14ac:dyDescent="0.35">
      <c r="AX9125" s="74" t="s">
        <v>9221</v>
      </c>
    </row>
    <row r="9126" spans="50:50" ht="23.1" customHeight="1" x14ac:dyDescent="0.35">
      <c r="AX9126" s="74" t="s">
        <v>9222</v>
      </c>
    </row>
    <row r="9127" spans="50:50" ht="23.1" customHeight="1" x14ac:dyDescent="0.35">
      <c r="AX9127" s="74" t="s">
        <v>9223</v>
      </c>
    </row>
    <row r="9128" spans="50:50" ht="23.1" customHeight="1" x14ac:dyDescent="0.35">
      <c r="AX9128" s="74" t="s">
        <v>9224</v>
      </c>
    </row>
    <row r="9129" spans="50:50" ht="23.1" customHeight="1" x14ac:dyDescent="0.35">
      <c r="AX9129" s="74" t="s">
        <v>9225</v>
      </c>
    </row>
    <row r="9130" spans="50:50" ht="23.1" customHeight="1" x14ac:dyDescent="0.35">
      <c r="AX9130" s="74" t="s">
        <v>9226</v>
      </c>
    </row>
    <row r="9131" spans="50:50" ht="23.1" customHeight="1" x14ac:dyDescent="0.35">
      <c r="AX9131" s="74" t="s">
        <v>9227</v>
      </c>
    </row>
    <row r="9132" spans="50:50" ht="23.1" customHeight="1" x14ac:dyDescent="0.35">
      <c r="AX9132" s="74" t="s">
        <v>9228</v>
      </c>
    </row>
    <row r="9133" spans="50:50" ht="23.1" customHeight="1" x14ac:dyDescent="0.35">
      <c r="AX9133" s="74" t="s">
        <v>9229</v>
      </c>
    </row>
    <row r="9134" spans="50:50" ht="23.1" customHeight="1" x14ac:dyDescent="0.35">
      <c r="AX9134" s="74" t="s">
        <v>9230</v>
      </c>
    </row>
    <row r="9135" spans="50:50" ht="23.1" customHeight="1" x14ac:dyDescent="0.35">
      <c r="AX9135" s="74" t="s">
        <v>9231</v>
      </c>
    </row>
    <row r="9136" spans="50:50" ht="23.1" customHeight="1" x14ac:dyDescent="0.35">
      <c r="AX9136" s="74" t="s">
        <v>9232</v>
      </c>
    </row>
    <row r="9137" spans="50:50" ht="23.1" customHeight="1" x14ac:dyDescent="0.35">
      <c r="AX9137" s="74" t="s">
        <v>9233</v>
      </c>
    </row>
    <row r="9138" spans="50:50" ht="23.1" customHeight="1" x14ac:dyDescent="0.35">
      <c r="AX9138" s="74" t="s">
        <v>9234</v>
      </c>
    </row>
    <row r="9139" spans="50:50" ht="23.1" customHeight="1" x14ac:dyDescent="0.35">
      <c r="AX9139" s="74" t="s">
        <v>9235</v>
      </c>
    </row>
    <row r="9140" spans="50:50" ht="23.1" customHeight="1" x14ac:dyDescent="0.35">
      <c r="AX9140" s="74" t="s">
        <v>9236</v>
      </c>
    </row>
    <row r="9141" spans="50:50" ht="23.1" customHeight="1" x14ac:dyDescent="0.35">
      <c r="AX9141" s="74" t="s">
        <v>9237</v>
      </c>
    </row>
    <row r="9142" spans="50:50" ht="23.1" customHeight="1" x14ac:dyDescent="0.35">
      <c r="AX9142" s="74" t="s">
        <v>9238</v>
      </c>
    </row>
    <row r="9143" spans="50:50" ht="23.1" customHeight="1" x14ac:dyDescent="0.35">
      <c r="AX9143" s="74" t="s">
        <v>9239</v>
      </c>
    </row>
    <row r="9144" spans="50:50" ht="23.1" customHeight="1" x14ac:dyDescent="0.35">
      <c r="AX9144" s="74" t="s">
        <v>9240</v>
      </c>
    </row>
    <row r="9145" spans="50:50" ht="23.1" customHeight="1" x14ac:dyDescent="0.35">
      <c r="AX9145" s="74" t="s">
        <v>9241</v>
      </c>
    </row>
    <row r="9146" spans="50:50" ht="23.1" customHeight="1" x14ac:dyDescent="0.35">
      <c r="AX9146" s="74" t="s">
        <v>9242</v>
      </c>
    </row>
    <row r="9147" spans="50:50" ht="23.1" customHeight="1" x14ac:dyDescent="0.35">
      <c r="AX9147" s="74" t="s">
        <v>9243</v>
      </c>
    </row>
    <row r="9148" spans="50:50" ht="23.1" customHeight="1" x14ac:dyDescent="0.35">
      <c r="AX9148" s="74" t="s">
        <v>9244</v>
      </c>
    </row>
    <row r="9149" spans="50:50" ht="23.1" customHeight="1" x14ac:dyDescent="0.35">
      <c r="AX9149" s="74" t="s">
        <v>9245</v>
      </c>
    </row>
    <row r="9150" spans="50:50" ht="23.1" customHeight="1" x14ac:dyDescent="0.35">
      <c r="AX9150" s="74" t="s">
        <v>9246</v>
      </c>
    </row>
    <row r="9151" spans="50:50" ht="23.1" customHeight="1" x14ac:dyDescent="0.35">
      <c r="AX9151" s="74" t="s">
        <v>9247</v>
      </c>
    </row>
    <row r="9152" spans="50:50" ht="23.1" customHeight="1" x14ac:dyDescent="0.35">
      <c r="AX9152" s="74" t="s">
        <v>9248</v>
      </c>
    </row>
    <row r="9153" spans="50:50" ht="23.1" customHeight="1" x14ac:dyDescent="0.35">
      <c r="AX9153" s="74" t="s">
        <v>9249</v>
      </c>
    </row>
    <row r="9154" spans="50:50" ht="23.1" customHeight="1" x14ac:dyDescent="0.35">
      <c r="AX9154" s="74" t="s">
        <v>9250</v>
      </c>
    </row>
    <row r="9155" spans="50:50" ht="23.1" customHeight="1" x14ac:dyDescent="0.35">
      <c r="AX9155" s="74" t="s">
        <v>9251</v>
      </c>
    </row>
    <row r="9156" spans="50:50" ht="23.1" customHeight="1" x14ac:dyDescent="0.35">
      <c r="AX9156" s="74" t="s">
        <v>9252</v>
      </c>
    </row>
    <row r="9157" spans="50:50" ht="23.1" customHeight="1" x14ac:dyDescent="0.35">
      <c r="AX9157" s="74" t="s">
        <v>9253</v>
      </c>
    </row>
    <row r="9158" spans="50:50" ht="23.1" customHeight="1" x14ac:dyDescent="0.35">
      <c r="AX9158" s="74" t="s">
        <v>9254</v>
      </c>
    </row>
    <row r="9159" spans="50:50" ht="23.1" customHeight="1" x14ac:dyDescent="0.35">
      <c r="AX9159" s="74" t="s">
        <v>9255</v>
      </c>
    </row>
    <row r="9160" spans="50:50" ht="23.1" customHeight="1" x14ac:dyDescent="0.35">
      <c r="AX9160" s="74" t="s">
        <v>9256</v>
      </c>
    </row>
    <row r="9161" spans="50:50" ht="23.1" customHeight="1" x14ac:dyDescent="0.35">
      <c r="AX9161" s="74" t="s">
        <v>9257</v>
      </c>
    </row>
    <row r="9162" spans="50:50" ht="23.1" customHeight="1" x14ac:dyDescent="0.35">
      <c r="AX9162" s="74" t="s">
        <v>9258</v>
      </c>
    </row>
    <row r="9163" spans="50:50" ht="23.1" customHeight="1" x14ac:dyDescent="0.35">
      <c r="AX9163" s="74" t="s">
        <v>9259</v>
      </c>
    </row>
    <row r="9164" spans="50:50" ht="23.1" customHeight="1" x14ac:dyDescent="0.35">
      <c r="AX9164" s="74" t="s">
        <v>9260</v>
      </c>
    </row>
    <row r="9165" spans="50:50" ht="23.1" customHeight="1" x14ac:dyDescent="0.35">
      <c r="AX9165" s="74" t="s">
        <v>9261</v>
      </c>
    </row>
    <row r="9166" spans="50:50" ht="23.1" customHeight="1" x14ac:dyDescent="0.35">
      <c r="AX9166" s="74" t="s">
        <v>9262</v>
      </c>
    </row>
    <row r="9167" spans="50:50" ht="23.1" customHeight="1" x14ac:dyDescent="0.35">
      <c r="AX9167" s="74" t="s">
        <v>9263</v>
      </c>
    </row>
    <row r="9168" spans="50:50" ht="23.1" customHeight="1" x14ac:dyDescent="0.35">
      <c r="AX9168" s="74" t="s">
        <v>9264</v>
      </c>
    </row>
    <row r="9169" spans="50:50" ht="23.1" customHeight="1" x14ac:dyDescent="0.35">
      <c r="AX9169" s="74" t="s">
        <v>9265</v>
      </c>
    </row>
    <row r="9170" spans="50:50" ht="23.1" customHeight="1" x14ac:dyDescent="0.35">
      <c r="AX9170" s="74" t="s">
        <v>9266</v>
      </c>
    </row>
    <row r="9171" spans="50:50" ht="23.1" customHeight="1" x14ac:dyDescent="0.35">
      <c r="AX9171" s="74" t="s">
        <v>9267</v>
      </c>
    </row>
    <row r="9172" spans="50:50" ht="23.1" customHeight="1" x14ac:dyDescent="0.35">
      <c r="AX9172" s="74" t="s">
        <v>9268</v>
      </c>
    </row>
    <row r="9173" spans="50:50" ht="23.1" customHeight="1" x14ac:dyDescent="0.35">
      <c r="AX9173" s="74" t="s">
        <v>9269</v>
      </c>
    </row>
    <row r="9174" spans="50:50" ht="23.1" customHeight="1" x14ac:dyDescent="0.35">
      <c r="AX9174" s="74" t="s">
        <v>9270</v>
      </c>
    </row>
    <row r="9175" spans="50:50" ht="23.1" customHeight="1" x14ac:dyDescent="0.35">
      <c r="AX9175" s="74" t="s">
        <v>9271</v>
      </c>
    </row>
    <row r="9176" spans="50:50" ht="23.1" customHeight="1" x14ac:dyDescent="0.35">
      <c r="AX9176" s="74" t="s">
        <v>9272</v>
      </c>
    </row>
    <row r="9177" spans="50:50" ht="23.1" customHeight="1" x14ac:dyDescent="0.35">
      <c r="AX9177" s="74" t="s">
        <v>9273</v>
      </c>
    </row>
    <row r="9178" spans="50:50" ht="23.1" customHeight="1" x14ac:dyDescent="0.35">
      <c r="AX9178" s="74" t="s">
        <v>9274</v>
      </c>
    </row>
    <row r="9179" spans="50:50" ht="23.1" customHeight="1" x14ac:dyDescent="0.35">
      <c r="AX9179" s="74" t="s">
        <v>9275</v>
      </c>
    </row>
    <row r="9180" spans="50:50" ht="23.1" customHeight="1" x14ac:dyDescent="0.35">
      <c r="AX9180" s="74" t="s">
        <v>9276</v>
      </c>
    </row>
    <row r="9181" spans="50:50" ht="23.1" customHeight="1" x14ac:dyDescent="0.35">
      <c r="AX9181" s="74" t="s">
        <v>9277</v>
      </c>
    </row>
    <row r="9182" spans="50:50" ht="23.1" customHeight="1" x14ac:dyDescent="0.35">
      <c r="AX9182" s="74" t="s">
        <v>9278</v>
      </c>
    </row>
    <row r="9183" spans="50:50" ht="23.1" customHeight="1" x14ac:dyDescent="0.35">
      <c r="AX9183" s="74" t="s">
        <v>9279</v>
      </c>
    </row>
    <row r="9184" spans="50:50" ht="23.1" customHeight="1" x14ac:dyDescent="0.35">
      <c r="AX9184" s="74" t="s">
        <v>9280</v>
      </c>
    </row>
    <row r="9185" spans="50:50" ht="23.1" customHeight="1" x14ac:dyDescent="0.35">
      <c r="AX9185" s="74" t="s">
        <v>9281</v>
      </c>
    </row>
    <row r="9186" spans="50:50" ht="23.1" customHeight="1" x14ac:dyDescent="0.35">
      <c r="AX9186" s="74" t="s">
        <v>9282</v>
      </c>
    </row>
    <row r="9187" spans="50:50" ht="23.1" customHeight="1" x14ac:dyDescent="0.35">
      <c r="AX9187" s="74" t="s">
        <v>9283</v>
      </c>
    </row>
    <row r="9188" spans="50:50" ht="23.1" customHeight="1" x14ac:dyDescent="0.35">
      <c r="AX9188" s="74" t="s">
        <v>9284</v>
      </c>
    </row>
    <row r="9189" spans="50:50" ht="23.1" customHeight="1" x14ac:dyDescent="0.35">
      <c r="AX9189" s="74" t="s">
        <v>9285</v>
      </c>
    </row>
    <row r="9190" spans="50:50" ht="23.1" customHeight="1" x14ac:dyDescent="0.35">
      <c r="AX9190" s="74" t="s">
        <v>9286</v>
      </c>
    </row>
    <row r="9191" spans="50:50" ht="23.1" customHeight="1" x14ac:dyDescent="0.35">
      <c r="AX9191" s="74" t="s">
        <v>9287</v>
      </c>
    </row>
    <row r="9192" spans="50:50" ht="23.1" customHeight="1" x14ac:dyDescent="0.35">
      <c r="AX9192" s="74" t="s">
        <v>9288</v>
      </c>
    </row>
    <row r="9193" spans="50:50" ht="23.1" customHeight="1" x14ac:dyDescent="0.35">
      <c r="AX9193" s="74" t="s">
        <v>9289</v>
      </c>
    </row>
    <row r="9194" spans="50:50" ht="23.1" customHeight="1" x14ac:dyDescent="0.35">
      <c r="AX9194" s="74" t="s">
        <v>9290</v>
      </c>
    </row>
    <row r="9195" spans="50:50" ht="23.1" customHeight="1" x14ac:dyDescent="0.35">
      <c r="AX9195" s="74" t="s">
        <v>9291</v>
      </c>
    </row>
    <row r="9196" spans="50:50" ht="23.1" customHeight="1" x14ac:dyDescent="0.35">
      <c r="AX9196" s="74" t="s">
        <v>9292</v>
      </c>
    </row>
    <row r="9197" spans="50:50" ht="23.1" customHeight="1" x14ac:dyDescent="0.35">
      <c r="AX9197" s="74" t="s">
        <v>9293</v>
      </c>
    </row>
    <row r="9198" spans="50:50" ht="23.1" customHeight="1" x14ac:dyDescent="0.35">
      <c r="AX9198" s="74" t="s">
        <v>9294</v>
      </c>
    </row>
    <row r="9199" spans="50:50" ht="23.1" customHeight="1" x14ac:dyDescent="0.35">
      <c r="AX9199" s="74" t="s">
        <v>9295</v>
      </c>
    </row>
    <row r="9200" spans="50:50" ht="23.1" customHeight="1" x14ac:dyDescent="0.35">
      <c r="AX9200" s="74" t="s">
        <v>9296</v>
      </c>
    </row>
    <row r="9201" spans="50:50" ht="23.1" customHeight="1" x14ac:dyDescent="0.35">
      <c r="AX9201" s="74" t="s">
        <v>9297</v>
      </c>
    </row>
    <row r="9202" spans="50:50" ht="23.1" customHeight="1" x14ac:dyDescent="0.35">
      <c r="AX9202" s="74" t="s">
        <v>9298</v>
      </c>
    </row>
    <row r="9203" spans="50:50" ht="23.1" customHeight="1" x14ac:dyDescent="0.35">
      <c r="AX9203" s="74" t="s">
        <v>9299</v>
      </c>
    </row>
    <row r="9204" spans="50:50" ht="23.1" customHeight="1" x14ac:dyDescent="0.35">
      <c r="AX9204" s="74" t="s">
        <v>9300</v>
      </c>
    </row>
    <row r="9205" spans="50:50" ht="23.1" customHeight="1" x14ac:dyDescent="0.35">
      <c r="AX9205" s="74" t="s">
        <v>9301</v>
      </c>
    </row>
    <row r="9206" spans="50:50" ht="23.1" customHeight="1" x14ac:dyDescent="0.35">
      <c r="AX9206" s="74" t="s">
        <v>9302</v>
      </c>
    </row>
    <row r="9207" spans="50:50" ht="23.1" customHeight="1" x14ac:dyDescent="0.35">
      <c r="AX9207" s="74" t="s">
        <v>9303</v>
      </c>
    </row>
    <row r="9208" spans="50:50" ht="23.1" customHeight="1" x14ac:dyDescent="0.35">
      <c r="AX9208" s="74" t="s">
        <v>9304</v>
      </c>
    </row>
    <row r="9209" spans="50:50" ht="23.1" customHeight="1" x14ac:dyDescent="0.35">
      <c r="AX9209" s="74" t="s">
        <v>9305</v>
      </c>
    </row>
    <row r="9210" spans="50:50" ht="23.1" customHeight="1" x14ac:dyDescent="0.35">
      <c r="AX9210" s="74" t="s">
        <v>9306</v>
      </c>
    </row>
    <row r="9211" spans="50:50" ht="23.1" customHeight="1" x14ac:dyDescent="0.35">
      <c r="AX9211" s="74" t="s">
        <v>9307</v>
      </c>
    </row>
    <row r="9212" spans="50:50" ht="23.1" customHeight="1" x14ac:dyDescent="0.35">
      <c r="AX9212" s="74" t="s">
        <v>9308</v>
      </c>
    </row>
    <row r="9213" spans="50:50" ht="23.1" customHeight="1" x14ac:dyDescent="0.35">
      <c r="AX9213" s="74" t="s">
        <v>9309</v>
      </c>
    </row>
    <row r="9214" spans="50:50" ht="23.1" customHeight="1" x14ac:dyDescent="0.35">
      <c r="AX9214" s="74" t="s">
        <v>9310</v>
      </c>
    </row>
    <row r="9215" spans="50:50" ht="23.1" customHeight="1" x14ac:dyDescent="0.35">
      <c r="AX9215" s="74" t="s">
        <v>9311</v>
      </c>
    </row>
    <row r="9216" spans="50:50" ht="23.1" customHeight="1" x14ac:dyDescent="0.35">
      <c r="AX9216" s="74" t="s">
        <v>9312</v>
      </c>
    </row>
    <row r="9217" spans="50:50" ht="23.1" customHeight="1" x14ac:dyDescent="0.35">
      <c r="AX9217" s="74" t="s">
        <v>9313</v>
      </c>
    </row>
    <row r="9218" spans="50:50" ht="23.1" customHeight="1" x14ac:dyDescent="0.35">
      <c r="AX9218" s="74" t="s">
        <v>9314</v>
      </c>
    </row>
    <row r="9219" spans="50:50" ht="23.1" customHeight="1" x14ac:dyDescent="0.35">
      <c r="AX9219" s="74" t="s">
        <v>9315</v>
      </c>
    </row>
    <row r="9220" spans="50:50" ht="23.1" customHeight="1" x14ac:dyDescent="0.35">
      <c r="AX9220" s="74" t="s">
        <v>9316</v>
      </c>
    </row>
    <row r="9221" spans="50:50" ht="23.1" customHeight="1" x14ac:dyDescent="0.35">
      <c r="AX9221" s="74" t="s">
        <v>9317</v>
      </c>
    </row>
    <row r="9222" spans="50:50" ht="23.1" customHeight="1" x14ac:dyDescent="0.35">
      <c r="AX9222" s="74" t="s">
        <v>9318</v>
      </c>
    </row>
    <row r="9223" spans="50:50" ht="23.1" customHeight="1" x14ac:dyDescent="0.35">
      <c r="AX9223" s="74" t="s">
        <v>9319</v>
      </c>
    </row>
    <row r="9224" spans="50:50" ht="23.1" customHeight="1" x14ac:dyDescent="0.35">
      <c r="AX9224" s="74" t="s">
        <v>9320</v>
      </c>
    </row>
    <row r="9225" spans="50:50" ht="23.1" customHeight="1" x14ac:dyDescent="0.35">
      <c r="AX9225" s="74" t="s">
        <v>9321</v>
      </c>
    </row>
    <row r="9226" spans="50:50" ht="23.1" customHeight="1" x14ac:dyDescent="0.35">
      <c r="AX9226" s="74" t="s">
        <v>9322</v>
      </c>
    </row>
    <row r="9227" spans="50:50" ht="23.1" customHeight="1" x14ac:dyDescent="0.35">
      <c r="AX9227" s="74" t="s">
        <v>9323</v>
      </c>
    </row>
    <row r="9228" spans="50:50" ht="23.1" customHeight="1" x14ac:dyDescent="0.35">
      <c r="AX9228" s="74" t="s">
        <v>9324</v>
      </c>
    </row>
    <row r="9229" spans="50:50" ht="23.1" customHeight="1" x14ac:dyDescent="0.35">
      <c r="AX9229" s="74" t="s">
        <v>9325</v>
      </c>
    </row>
    <row r="9230" spans="50:50" ht="23.1" customHeight="1" x14ac:dyDescent="0.35">
      <c r="AX9230" s="74" t="s">
        <v>9326</v>
      </c>
    </row>
    <row r="9231" spans="50:50" ht="23.1" customHeight="1" x14ac:dyDescent="0.35">
      <c r="AX9231" s="74" t="s">
        <v>9327</v>
      </c>
    </row>
    <row r="9232" spans="50:50" ht="23.1" customHeight="1" x14ac:dyDescent="0.35">
      <c r="AX9232" s="74" t="s">
        <v>9328</v>
      </c>
    </row>
    <row r="9233" spans="50:50" ht="23.1" customHeight="1" x14ac:dyDescent="0.35">
      <c r="AX9233" s="74" t="s">
        <v>9329</v>
      </c>
    </row>
    <row r="9234" spans="50:50" ht="23.1" customHeight="1" x14ac:dyDescent="0.35">
      <c r="AX9234" s="74" t="s">
        <v>9330</v>
      </c>
    </row>
    <row r="9235" spans="50:50" ht="23.1" customHeight="1" x14ac:dyDescent="0.35">
      <c r="AX9235" s="74" t="s">
        <v>9331</v>
      </c>
    </row>
    <row r="9236" spans="50:50" ht="23.1" customHeight="1" x14ac:dyDescent="0.35">
      <c r="AX9236" s="74" t="s">
        <v>9332</v>
      </c>
    </row>
    <row r="9237" spans="50:50" ht="23.1" customHeight="1" x14ac:dyDescent="0.35">
      <c r="AX9237" s="74" t="s">
        <v>9333</v>
      </c>
    </row>
    <row r="9238" spans="50:50" ht="23.1" customHeight="1" x14ac:dyDescent="0.35">
      <c r="AX9238" s="74" t="s">
        <v>9334</v>
      </c>
    </row>
    <row r="9239" spans="50:50" ht="23.1" customHeight="1" x14ac:dyDescent="0.35">
      <c r="AX9239" s="74" t="s">
        <v>9335</v>
      </c>
    </row>
    <row r="9240" spans="50:50" ht="23.1" customHeight="1" x14ac:dyDescent="0.35">
      <c r="AX9240" s="74" t="s">
        <v>9336</v>
      </c>
    </row>
    <row r="9241" spans="50:50" ht="23.1" customHeight="1" x14ac:dyDescent="0.35">
      <c r="AX9241" s="74" t="s">
        <v>9337</v>
      </c>
    </row>
    <row r="9242" spans="50:50" ht="23.1" customHeight="1" x14ac:dyDescent="0.35">
      <c r="AX9242" s="74" t="s">
        <v>9338</v>
      </c>
    </row>
    <row r="9243" spans="50:50" ht="23.1" customHeight="1" x14ac:dyDescent="0.35">
      <c r="AX9243" s="74" t="s">
        <v>9339</v>
      </c>
    </row>
    <row r="9244" spans="50:50" ht="23.1" customHeight="1" x14ac:dyDescent="0.35">
      <c r="AX9244" s="74" t="s">
        <v>9340</v>
      </c>
    </row>
    <row r="9245" spans="50:50" ht="23.1" customHeight="1" x14ac:dyDescent="0.35">
      <c r="AX9245" s="74" t="s">
        <v>9341</v>
      </c>
    </row>
    <row r="9246" spans="50:50" ht="23.1" customHeight="1" x14ac:dyDescent="0.35">
      <c r="AX9246" s="74" t="s">
        <v>9342</v>
      </c>
    </row>
    <row r="9247" spans="50:50" ht="23.1" customHeight="1" x14ac:dyDescent="0.35">
      <c r="AX9247" s="74" t="s">
        <v>9343</v>
      </c>
    </row>
    <row r="9248" spans="50:50" ht="23.1" customHeight="1" x14ac:dyDescent="0.35">
      <c r="AX9248" s="74" t="s">
        <v>9344</v>
      </c>
    </row>
    <row r="9249" spans="50:50" ht="23.1" customHeight="1" x14ac:dyDescent="0.35">
      <c r="AX9249" s="74" t="s">
        <v>9345</v>
      </c>
    </row>
    <row r="9250" spans="50:50" ht="23.1" customHeight="1" x14ac:dyDescent="0.35">
      <c r="AX9250" s="74" t="s">
        <v>9346</v>
      </c>
    </row>
    <row r="9251" spans="50:50" ht="23.1" customHeight="1" x14ac:dyDescent="0.35">
      <c r="AX9251" s="74" t="s">
        <v>9347</v>
      </c>
    </row>
    <row r="9252" spans="50:50" ht="23.1" customHeight="1" x14ac:dyDescent="0.35">
      <c r="AX9252" s="74" t="s">
        <v>9348</v>
      </c>
    </row>
    <row r="9253" spans="50:50" ht="23.1" customHeight="1" x14ac:dyDescent="0.35">
      <c r="AX9253" s="74" t="s">
        <v>9349</v>
      </c>
    </row>
    <row r="9254" spans="50:50" ht="23.1" customHeight="1" x14ac:dyDescent="0.35">
      <c r="AX9254" s="74" t="s">
        <v>9350</v>
      </c>
    </row>
    <row r="9255" spans="50:50" ht="23.1" customHeight="1" x14ac:dyDescent="0.35">
      <c r="AX9255" s="74" t="s">
        <v>9351</v>
      </c>
    </row>
    <row r="9256" spans="50:50" ht="23.1" customHeight="1" x14ac:dyDescent="0.35">
      <c r="AX9256" s="74" t="s">
        <v>9352</v>
      </c>
    </row>
    <row r="9257" spans="50:50" ht="23.1" customHeight="1" x14ac:dyDescent="0.35">
      <c r="AX9257" s="74" t="s">
        <v>9353</v>
      </c>
    </row>
    <row r="9258" spans="50:50" ht="23.1" customHeight="1" x14ac:dyDescent="0.35">
      <c r="AX9258" s="74" t="s">
        <v>9354</v>
      </c>
    </row>
    <row r="9259" spans="50:50" ht="23.1" customHeight="1" x14ac:dyDescent="0.35">
      <c r="AX9259" s="74" t="s">
        <v>9355</v>
      </c>
    </row>
    <row r="9260" spans="50:50" ht="23.1" customHeight="1" x14ac:dyDescent="0.35">
      <c r="AX9260" s="74" t="s">
        <v>9356</v>
      </c>
    </row>
    <row r="9261" spans="50:50" ht="23.1" customHeight="1" x14ac:dyDescent="0.35">
      <c r="AX9261" s="74" t="s">
        <v>9357</v>
      </c>
    </row>
    <row r="9262" spans="50:50" ht="23.1" customHeight="1" x14ac:dyDescent="0.35">
      <c r="AX9262" s="74" t="s">
        <v>9358</v>
      </c>
    </row>
    <row r="9263" spans="50:50" ht="23.1" customHeight="1" x14ac:dyDescent="0.35">
      <c r="AX9263" s="74" t="s">
        <v>9359</v>
      </c>
    </row>
    <row r="9264" spans="50:50" ht="23.1" customHeight="1" x14ac:dyDescent="0.35">
      <c r="AX9264" s="74" t="s">
        <v>9360</v>
      </c>
    </row>
    <row r="9265" spans="50:50" ht="23.1" customHeight="1" x14ac:dyDescent="0.35">
      <c r="AX9265" s="74" t="s">
        <v>9361</v>
      </c>
    </row>
    <row r="9266" spans="50:50" ht="23.1" customHeight="1" x14ac:dyDescent="0.35">
      <c r="AX9266" s="74" t="s">
        <v>9362</v>
      </c>
    </row>
    <row r="9267" spans="50:50" ht="23.1" customHeight="1" x14ac:dyDescent="0.35">
      <c r="AX9267" s="74" t="s">
        <v>9363</v>
      </c>
    </row>
    <row r="9268" spans="50:50" ht="23.1" customHeight="1" x14ac:dyDescent="0.35">
      <c r="AX9268" s="74" t="s">
        <v>9364</v>
      </c>
    </row>
    <row r="9269" spans="50:50" ht="23.1" customHeight="1" x14ac:dyDescent="0.35">
      <c r="AX9269" s="74" t="s">
        <v>9365</v>
      </c>
    </row>
    <row r="9270" spans="50:50" ht="23.1" customHeight="1" x14ac:dyDescent="0.35">
      <c r="AX9270" s="74" t="s">
        <v>9366</v>
      </c>
    </row>
    <row r="9271" spans="50:50" ht="23.1" customHeight="1" x14ac:dyDescent="0.35">
      <c r="AX9271" s="74" t="s">
        <v>9367</v>
      </c>
    </row>
    <row r="9272" spans="50:50" ht="23.1" customHeight="1" x14ac:dyDescent="0.35">
      <c r="AX9272" s="74" t="s">
        <v>9368</v>
      </c>
    </row>
    <row r="9273" spans="50:50" ht="23.1" customHeight="1" x14ac:dyDescent="0.35">
      <c r="AX9273" s="74" t="s">
        <v>9369</v>
      </c>
    </row>
    <row r="9274" spans="50:50" ht="23.1" customHeight="1" x14ac:dyDescent="0.35">
      <c r="AX9274" s="74" t="s">
        <v>9370</v>
      </c>
    </row>
    <row r="9275" spans="50:50" ht="23.1" customHeight="1" x14ac:dyDescent="0.35">
      <c r="AX9275" s="74" t="s">
        <v>9371</v>
      </c>
    </row>
    <row r="9276" spans="50:50" ht="23.1" customHeight="1" x14ac:dyDescent="0.35">
      <c r="AX9276" s="74" t="s">
        <v>9372</v>
      </c>
    </row>
    <row r="9277" spans="50:50" ht="23.1" customHeight="1" x14ac:dyDescent="0.35">
      <c r="AX9277" s="74" t="s">
        <v>9373</v>
      </c>
    </row>
    <row r="9278" spans="50:50" ht="23.1" customHeight="1" x14ac:dyDescent="0.35">
      <c r="AX9278" s="74" t="s">
        <v>9374</v>
      </c>
    </row>
    <row r="9279" spans="50:50" ht="23.1" customHeight="1" x14ac:dyDescent="0.35">
      <c r="AX9279" s="74" t="s">
        <v>9375</v>
      </c>
    </row>
    <row r="9280" spans="50:50" ht="23.1" customHeight="1" x14ac:dyDescent="0.35">
      <c r="AX9280" s="74" t="s">
        <v>9376</v>
      </c>
    </row>
    <row r="9281" spans="50:50" ht="23.1" customHeight="1" x14ac:dyDescent="0.35">
      <c r="AX9281" s="74" t="s">
        <v>9377</v>
      </c>
    </row>
    <row r="9282" spans="50:50" ht="23.1" customHeight="1" x14ac:dyDescent="0.35">
      <c r="AX9282" s="74" t="s">
        <v>9378</v>
      </c>
    </row>
    <row r="9283" spans="50:50" ht="23.1" customHeight="1" x14ac:dyDescent="0.35">
      <c r="AX9283" s="74" t="s">
        <v>9379</v>
      </c>
    </row>
    <row r="9284" spans="50:50" ht="23.1" customHeight="1" x14ac:dyDescent="0.35">
      <c r="AX9284" s="74" t="s">
        <v>9380</v>
      </c>
    </row>
    <row r="9285" spans="50:50" ht="23.1" customHeight="1" x14ac:dyDescent="0.35">
      <c r="AX9285" s="74" t="s">
        <v>9381</v>
      </c>
    </row>
    <row r="9286" spans="50:50" ht="23.1" customHeight="1" x14ac:dyDescent="0.35">
      <c r="AX9286" s="74" t="s">
        <v>9382</v>
      </c>
    </row>
    <row r="9287" spans="50:50" ht="23.1" customHeight="1" x14ac:dyDescent="0.35">
      <c r="AX9287" s="74" t="s">
        <v>9383</v>
      </c>
    </row>
    <row r="9288" spans="50:50" ht="23.1" customHeight="1" x14ac:dyDescent="0.35">
      <c r="AX9288" s="74" t="s">
        <v>9384</v>
      </c>
    </row>
    <row r="9289" spans="50:50" ht="23.1" customHeight="1" x14ac:dyDescent="0.35">
      <c r="AX9289" s="74" t="s">
        <v>9385</v>
      </c>
    </row>
    <row r="9290" spans="50:50" ht="23.1" customHeight="1" x14ac:dyDescent="0.35">
      <c r="AX9290" s="74" t="s">
        <v>9386</v>
      </c>
    </row>
    <row r="9291" spans="50:50" ht="23.1" customHeight="1" x14ac:dyDescent="0.35">
      <c r="AX9291" s="74" t="s">
        <v>9387</v>
      </c>
    </row>
    <row r="9292" spans="50:50" ht="23.1" customHeight="1" x14ac:dyDescent="0.35">
      <c r="AX9292" s="74" t="s">
        <v>9388</v>
      </c>
    </row>
    <row r="9293" spans="50:50" ht="23.1" customHeight="1" x14ac:dyDescent="0.35">
      <c r="AX9293" s="74" t="s">
        <v>9389</v>
      </c>
    </row>
    <row r="9294" spans="50:50" ht="23.1" customHeight="1" x14ac:dyDescent="0.35">
      <c r="AX9294" s="74" t="s">
        <v>9390</v>
      </c>
    </row>
    <row r="9295" spans="50:50" ht="23.1" customHeight="1" x14ac:dyDescent="0.35">
      <c r="AX9295" s="74" t="s">
        <v>9391</v>
      </c>
    </row>
    <row r="9296" spans="50:50" ht="23.1" customHeight="1" x14ac:dyDescent="0.35">
      <c r="AX9296" s="74" t="s">
        <v>9392</v>
      </c>
    </row>
    <row r="9297" spans="50:50" ht="23.1" customHeight="1" x14ac:dyDescent="0.35">
      <c r="AX9297" s="74" t="s">
        <v>9393</v>
      </c>
    </row>
    <row r="9298" spans="50:50" ht="23.1" customHeight="1" x14ac:dyDescent="0.35">
      <c r="AX9298" s="74" t="s">
        <v>9394</v>
      </c>
    </row>
    <row r="9299" spans="50:50" ht="23.1" customHeight="1" x14ac:dyDescent="0.35">
      <c r="AX9299" s="74" t="s">
        <v>9395</v>
      </c>
    </row>
    <row r="9300" spans="50:50" ht="23.1" customHeight="1" x14ac:dyDescent="0.35">
      <c r="AX9300" s="74" t="s">
        <v>9396</v>
      </c>
    </row>
    <row r="9301" spans="50:50" ht="23.1" customHeight="1" x14ac:dyDescent="0.35">
      <c r="AX9301" s="74" t="s">
        <v>9397</v>
      </c>
    </row>
    <row r="9302" spans="50:50" ht="23.1" customHeight="1" x14ac:dyDescent="0.35">
      <c r="AX9302" s="74" t="s">
        <v>9398</v>
      </c>
    </row>
    <row r="9303" spans="50:50" ht="23.1" customHeight="1" x14ac:dyDescent="0.35">
      <c r="AX9303" s="74" t="s">
        <v>9399</v>
      </c>
    </row>
    <row r="9304" spans="50:50" ht="23.1" customHeight="1" x14ac:dyDescent="0.35">
      <c r="AX9304" s="74" t="s">
        <v>9400</v>
      </c>
    </row>
    <row r="9305" spans="50:50" ht="23.1" customHeight="1" x14ac:dyDescent="0.35">
      <c r="AX9305" s="74" t="s">
        <v>9401</v>
      </c>
    </row>
    <row r="9306" spans="50:50" ht="23.1" customHeight="1" x14ac:dyDescent="0.35">
      <c r="AX9306" s="74" t="s">
        <v>9402</v>
      </c>
    </row>
    <row r="9307" spans="50:50" ht="23.1" customHeight="1" x14ac:dyDescent="0.35">
      <c r="AX9307" s="74" t="s">
        <v>9403</v>
      </c>
    </row>
    <row r="9308" spans="50:50" ht="23.1" customHeight="1" x14ac:dyDescent="0.35">
      <c r="AX9308" s="74" t="s">
        <v>9404</v>
      </c>
    </row>
    <row r="9309" spans="50:50" ht="23.1" customHeight="1" x14ac:dyDescent="0.35">
      <c r="AX9309" s="74" t="s">
        <v>9405</v>
      </c>
    </row>
    <row r="9310" spans="50:50" ht="23.1" customHeight="1" x14ac:dyDescent="0.35">
      <c r="AX9310" s="74" t="s">
        <v>9406</v>
      </c>
    </row>
    <row r="9311" spans="50:50" ht="23.1" customHeight="1" x14ac:dyDescent="0.35">
      <c r="AX9311" s="74" t="s">
        <v>9407</v>
      </c>
    </row>
    <row r="9312" spans="50:50" ht="23.1" customHeight="1" x14ac:dyDescent="0.35">
      <c r="AX9312" s="74" t="s">
        <v>9408</v>
      </c>
    </row>
    <row r="9313" spans="50:50" ht="23.1" customHeight="1" x14ac:dyDescent="0.35">
      <c r="AX9313" s="74" t="s">
        <v>9409</v>
      </c>
    </row>
    <row r="9314" spans="50:50" ht="23.1" customHeight="1" x14ac:dyDescent="0.35">
      <c r="AX9314" s="74" t="s">
        <v>9410</v>
      </c>
    </row>
    <row r="9315" spans="50:50" ht="23.1" customHeight="1" x14ac:dyDescent="0.35">
      <c r="AX9315" s="74" t="s">
        <v>9411</v>
      </c>
    </row>
    <row r="9316" spans="50:50" ht="23.1" customHeight="1" x14ac:dyDescent="0.35">
      <c r="AX9316" s="74" t="s">
        <v>9412</v>
      </c>
    </row>
    <row r="9317" spans="50:50" ht="23.1" customHeight="1" x14ac:dyDescent="0.35">
      <c r="AX9317" s="74" t="s">
        <v>9413</v>
      </c>
    </row>
    <row r="9318" spans="50:50" ht="23.1" customHeight="1" x14ac:dyDescent="0.35">
      <c r="AX9318" s="74" t="s">
        <v>9414</v>
      </c>
    </row>
    <row r="9319" spans="50:50" ht="23.1" customHeight="1" x14ac:dyDescent="0.35">
      <c r="AX9319" s="74" t="s">
        <v>9415</v>
      </c>
    </row>
    <row r="9320" spans="50:50" ht="23.1" customHeight="1" x14ac:dyDescent="0.35">
      <c r="AX9320" s="74" t="s">
        <v>9416</v>
      </c>
    </row>
    <row r="9321" spans="50:50" ht="23.1" customHeight="1" x14ac:dyDescent="0.35">
      <c r="AX9321" s="74" t="s">
        <v>9417</v>
      </c>
    </row>
    <row r="9322" spans="50:50" ht="23.1" customHeight="1" x14ac:dyDescent="0.35">
      <c r="AX9322" s="74" t="s">
        <v>9418</v>
      </c>
    </row>
    <row r="9323" spans="50:50" ht="23.1" customHeight="1" x14ac:dyDescent="0.35">
      <c r="AX9323" s="74" t="s">
        <v>9419</v>
      </c>
    </row>
    <row r="9324" spans="50:50" ht="23.1" customHeight="1" x14ac:dyDescent="0.35">
      <c r="AX9324" s="74" t="s">
        <v>9420</v>
      </c>
    </row>
    <row r="9325" spans="50:50" ht="23.1" customHeight="1" x14ac:dyDescent="0.35">
      <c r="AX9325" s="74" t="s">
        <v>9421</v>
      </c>
    </row>
    <row r="9326" spans="50:50" ht="23.1" customHeight="1" x14ac:dyDescent="0.35">
      <c r="AX9326" s="74" t="s">
        <v>9422</v>
      </c>
    </row>
    <row r="9327" spans="50:50" ht="23.1" customHeight="1" x14ac:dyDescent="0.35">
      <c r="AX9327" s="74" t="s">
        <v>9423</v>
      </c>
    </row>
    <row r="9328" spans="50:50" ht="23.1" customHeight="1" x14ac:dyDescent="0.35">
      <c r="AX9328" s="74" t="s">
        <v>9424</v>
      </c>
    </row>
    <row r="9329" spans="50:50" ht="23.1" customHeight="1" x14ac:dyDescent="0.35">
      <c r="AX9329" s="74" t="s">
        <v>9425</v>
      </c>
    </row>
    <row r="9330" spans="50:50" ht="23.1" customHeight="1" x14ac:dyDescent="0.35">
      <c r="AX9330" s="74" t="s">
        <v>9426</v>
      </c>
    </row>
    <row r="9331" spans="50:50" ht="23.1" customHeight="1" x14ac:dyDescent="0.35">
      <c r="AX9331" s="74" t="s">
        <v>9427</v>
      </c>
    </row>
    <row r="9332" spans="50:50" ht="23.1" customHeight="1" x14ac:dyDescent="0.35">
      <c r="AX9332" s="74" t="s">
        <v>9428</v>
      </c>
    </row>
    <row r="9333" spans="50:50" ht="23.1" customHeight="1" x14ac:dyDescent="0.35">
      <c r="AX9333" s="74" t="s">
        <v>9429</v>
      </c>
    </row>
    <row r="9334" spans="50:50" ht="23.1" customHeight="1" x14ac:dyDescent="0.35">
      <c r="AX9334" s="74" t="s">
        <v>9430</v>
      </c>
    </row>
    <row r="9335" spans="50:50" ht="23.1" customHeight="1" x14ac:dyDescent="0.35">
      <c r="AX9335" s="74" t="s">
        <v>9431</v>
      </c>
    </row>
    <row r="9336" spans="50:50" ht="23.1" customHeight="1" x14ac:dyDescent="0.35">
      <c r="AX9336" s="74" t="s">
        <v>9432</v>
      </c>
    </row>
    <row r="9337" spans="50:50" ht="23.1" customHeight="1" x14ac:dyDescent="0.35">
      <c r="AX9337" s="74" t="s">
        <v>9433</v>
      </c>
    </row>
    <row r="9338" spans="50:50" ht="23.1" customHeight="1" x14ac:dyDescent="0.35">
      <c r="AX9338" s="74" t="s">
        <v>9434</v>
      </c>
    </row>
    <row r="9339" spans="50:50" ht="23.1" customHeight="1" x14ac:dyDescent="0.35">
      <c r="AX9339" s="74" t="s">
        <v>9435</v>
      </c>
    </row>
    <row r="9340" spans="50:50" ht="23.1" customHeight="1" x14ac:dyDescent="0.35">
      <c r="AX9340" s="74" t="s">
        <v>9436</v>
      </c>
    </row>
    <row r="9341" spans="50:50" ht="23.1" customHeight="1" x14ac:dyDescent="0.35">
      <c r="AX9341" s="74" t="s">
        <v>9437</v>
      </c>
    </row>
    <row r="9342" spans="50:50" ht="23.1" customHeight="1" x14ac:dyDescent="0.35">
      <c r="AX9342" s="74" t="s">
        <v>9438</v>
      </c>
    </row>
    <row r="9343" spans="50:50" ht="23.1" customHeight="1" x14ac:dyDescent="0.35">
      <c r="AX9343" s="74" t="s">
        <v>9439</v>
      </c>
    </row>
    <row r="9344" spans="50:50" ht="23.1" customHeight="1" x14ac:dyDescent="0.35">
      <c r="AX9344" s="74" t="s">
        <v>9440</v>
      </c>
    </row>
    <row r="9345" spans="50:50" ht="23.1" customHeight="1" x14ac:dyDescent="0.35">
      <c r="AX9345" s="74" t="s">
        <v>9441</v>
      </c>
    </row>
    <row r="9346" spans="50:50" ht="23.1" customHeight="1" x14ac:dyDescent="0.35">
      <c r="AX9346" s="74" t="s">
        <v>9442</v>
      </c>
    </row>
    <row r="9347" spans="50:50" ht="23.1" customHeight="1" x14ac:dyDescent="0.35">
      <c r="AX9347" s="74" t="s">
        <v>9443</v>
      </c>
    </row>
    <row r="9348" spans="50:50" ht="23.1" customHeight="1" x14ac:dyDescent="0.35">
      <c r="AX9348" s="74" t="s">
        <v>9444</v>
      </c>
    </row>
    <row r="9349" spans="50:50" ht="23.1" customHeight="1" x14ac:dyDescent="0.35">
      <c r="AX9349" s="74" t="s">
        <v>9445</v>
      </c>
    </row>
    <row r="9350" spans="50:50" ht="23.1" customHeight="1" x14ac:dyDescent="0.35">
      <c r="AX9350" s="74" t="s">
        <v>9446</v>
      </c>
    </row>
    <row r="9351" spans="50:50" ht="23.1" customHeight="1" x14ac:dyDescent="0.35">
      <c r="AX9351" s="74" t="s">
        <v>9447</v>
      </c>
    </row>
    <row r="9352" spans="50:50" ht="23.1" customHeight="1" x14ac:dyDescent="0.35">
      <c r="AX9352" s="74" t="s">
        <v>9448</v>
      </c>
    </row>
    <row r="9353" spans="50:50" ht="23.1" customHeight="1" x14ac:dyDescent="0.35">
      <c r="AX9353" s="74" t="s">
        <v>9449</v>
      </c>
    </row>
    <row r="9354" spans="50:50" ht="23.1" customHeight="1" x14ac:dyDescent="0.35">
      <c r="AX9354" s="74" t="s">
        <v>9450</v>
      </c>
    </row>
    <row r="9355" spans="50:50" ht="23.1" customHeight="1" x14ac:dyDescent="0.35">
      <c r="AX9355" s="74" t="s">
        <v>9451</v>
      </c>
    </row>
    <row r="9356" spans="50:50" ht="23.1" customHeight="1" x14ac:dyDescent="0.35">
      <c r="AX9356" s="74" t="s">
        <v>9452</v>
      </c>
    </row>
    <row r="9357" spans="50:50" ht="23.1" customHeight="1" x14ac:dyDescent="0.35">
      <c r="AX9357" s="74" t="s">
        <v>9453</v>
      </c>
    </row>
    <row r="9358" spans="50:50" ht="23.1" customHeight="1" x14ac:dyDescent="0.35">
      <c r="AX9358" s="74" t="s">
        <v>9454</v>
      </c>
    </row>
    <row r="9359" spans="50:50" ht="23.1" customHeight="1" x14ac:dyDescent="0.35">
      <c r="AX9359" s="74" t="s">
        <v>9455</v>
      </c>
    </row>
    <row r="9360" spans="50:50" ht="23.1" customHeight="1" x14ac:dyDescent="0.35">
      <c r="AX9360" s="74" t="s">
        <v>9456</v>
      </c>
    </row>
    <row r="9361" spans="50:50" ht="23.1" customHeight="1" x14ac:dyDescent="0.35">
      <c r="AX9361" s="74" t="s">
        <v>9457</v>
      </c>
    </row>
    <row r="9362" spans="50:50" ht="23.1" customHeight="1" x14ac:dyDescent="0.35">
      <c r="AX9362" s="74" t="s">
        <v>9458</v>
      </c>
    </row>
    <row r="9363" spans="50:50" ht="23.1" customHeight="1" x14ac:dyDescent="0.35">
      <c r="AX9363" s="74" t="s">
        <v>9459</v>
      </c>
    </row>
    <row r="9364" spans="50:50" ht="23.1" customHeight="1" x14ac:dyDescent="0.35">
      <c r="AX9364" s="74" t="s">
        <v>9460</v>
      </c>
    </row>
    <row r="9365" spans="50:50" ht="23.1" customHeight="1" x14ac:dyDescent="0.35">
      <c r="AX9365" s="74" t="s">
        <v>9461</v>
      </c>
    </row>
    <row r="9366" spans="50:50" ht="23.1" customHeight="1" x14ac:dyDescent="0.35">
      <c r="AX9366" s="74" t="s">
        <v>9462</v>
      </c>
    </row>
    <row r="9367" spans="50:50" ht="23.1" customHeight="1" x14ac:dyDescent="0.35">
      <c r="AX9367" s="74" t="s">
        <v>9463</v>
      </c>
    </row>
    <row r="9368" spans="50:50" ht="23.1" customHeight="1" x14ac:dyDescent="0.35">
      <c r="AX9368" s="74" t="s">
        <v>9464</v>
      </c>
    </row>
    <row r="9369" spans="50:50" ht="23.1" customHeight="1" x14ac:dyDescent="0.35">
      <c r="AX9369" s="74" t="s">
        <v>9465</v>
      </c>
    </row>
    <row r="9370" spans="50:50" ht="23.1" customHeight="1" x14ac:dyDescent="0.35">
      <c r="AX9370" s="74" t="s">
        <v>9466</v>
      </c>
    </row>
    <row r="9371" spans="50:50" ht="23.1" customHeight="1" x14ac:dyDescent="0.35">
      <c r="AX9371" s="74" t="s">
        <v>9467</v>
      </c>
    </row>
    <row r="9372" spans="50:50" ht="23.1" customHeight="1" x14ac:dyDescent="0.35">
      <c r="AX9372" s="74" t="s">
        <v>9468</v>
      </c>
    </row>
    <row r="9373" spans="50:50" ht="23.1" customHeight="1" x14ac:dyDescent="0.35">
      <c r="AX9373" s="74" t="s">
        <v>9469</v>
      </c>
    </row>
    <row r="9374" spans="50:50" ht="23.1" customHeight="1" x14ac:dyDescent="0.35">
      <c r="AX9374" s="74" t="s">
        <v>9470</v>
      </c>
    </row>
    <row r="9375" spans="50:50" ht="23.1" customHeight="1" x14ac:dyDescent="0.35">
      <c r="AX9375" s="74" t="s">
        <v>9471</v>
      </c>
    </row>
    <row r="9376" spans="50:50" ht="23.1" customHeight="1" x14ac:dyDescent="0.35">
      <c r="AX9376" s="74" t="s">
        <v>9472</v>
      </c>
    </row>
    <row r="9377" spans="50:50" ht="23.1" customHeight="1" x14ac:dyDescent="0.35">
      <c r="AX9377" s="74" t="s">
        <v>9473</v>
      </c>
    </row>
    <row r="9378" spans="50:50" ht="23.1" customHeight="1" x14ac:dyDescent="0.35">
      <c r="AX9378" s="74" t="s">
        <v>9474</v>
      </c>
    </row>
    <row r="9379" spans="50:50" ht="23.1" customHeight="1" x14ac:dyDescent="0.35">
      <c r="AX9379" s="74" t="s">
        <v>9475</v>
      </c>
    </row>
    <row r="9380" spans="50:50" ht="23.1" customHeight="1" x14ac:dyDescent="0.35">
      <c r="AX9380" s="74" t="s">
        <v>9476</v>
      </c>
    </row>
    <row r="9381" spans="50:50" ht="23.1" customHeight="1" x14ac:dyDescent="0.35">
      <c r="AX9381" s="74" t="s">
        <v>9477</v>
      </c>
    </row>
    <row r="9382" spans="50:50" ht="23.1" customHeight="1" x14ac:dyDescent="0.35">
      <c r="AX9382" s="74" t="s">
        <v>9478</v>
      </c>
    </row>
    <row r="9383" spans="50:50" ht="23.1" customHeight="1" x14ac:dyDescent="0.35">
      <c r="AX9383" s="74" t="s">
        <v>9479</v>
      </c>
    </row>
    <row r="9384" spans="50:50" ht="23.1" customHeight="1" x14ac:dyDescent="0.35">
      <c r="AX9384" s="74" t="s">
        <v>9480</v>
      </c>
    </row>
    <row r="9385" spans="50:50" ht="23.1" customHeight="1" x14ac:dyDescent="0.35">
      <c r="AX9385" s="74" t="s">
        <v>9481</v>
      </c>
    </row>
    <row r="9386" spans="50:50" ht="23.1" customHeight="1" x14ac:dyDescent="0.35">
      <c r="AX9386" s="74" t="s">
        <v>9482</v>
      </c>
    </row>
    <row r="9387" spans="50:50" ht="23.1" customHeight="1" x14ac:dyDescent="0.35">
      <c r="AX9387" s="74" t="s">
        <v>9483</v>
      </c>
    </row>
    <row r="9388" spans="50:50" ht="23.1" customHeight="1" x14ac:dyDescent="0.35">
      <c r="AX9388" s="74" t="s">
        <v>9484</v>
      </c>
    </row>
    <row r="9389" spans="50:50" ht="23.1" customHeight="1" x14ac:dyDescent="0.35">
      <c r="AX9389" s="74" t="s">
        <v>9485</v>
      </c>
    </row>
    <row r="9390" spans="50:50" ht="23.1" customHeight="1" x14ac:dyDescent="0.35">
      <c r="AX9390" s="74" t="s">
        <v>9486</v>
      </c>
    </row>
    <row r="9391" spans="50:50" ht="23.1" customHeight="1" x14ac:dyDescent="0.35">
      <c r="AX9391" s="74" t="s">
        <v>9487</v>
      </c>
    </row>
    <row r="9392" spans="50:50" ht="23.1" customHeight="1" x14ac:dyDescent="0.35">
      <c r="AX9392" s="74" t="s">
        <v>9488</v>
      </c>
    </row>
    <row r="9393" spans="50:50" ht="23.1" customHeight="1" x14ac:dyDescent="0.35">
      <c r="AX9393" s="74" t="s">
        <v>9489</v>
      </c>
    </row>
    <row r="9394" spans="50:50" ht="23.1" customHeight="1" x14ac:dyDescent="0.35">
      <c r="AX9394" s="74" t="s">
        <v>9490</v>
      </c>
    </row>
    <row r="9395" spans="50:50" ht="23.1" customHeight="1" x14ac:dyDescent="0.35">
      <c r="AX9395" s="74" t="s">
        <v>9491</v>
      </c>
    </row>
    <row r="9396" spans="50:50" ht="23.1" customHeight="1" x14ac:dyDescent="0.35">
      <c r="AX9396" s="74" t="s">
        <v>9492</v>
      </c>
    </row>
    <row r="9397" spans="50:50" ht="23.1" customHeight="1" x14ac:dyDescent="0.35">
      <c r="AX9397" s="74" t="s">
        <v>9493</v>
      </c>
    </row>
    <row r="9398" spans="50:50" ht="23.1" customHeight="1" x14ac:dyDescent="0.35">
      <c r="AX9398" s="74" t="s">
        <v>9494</v>
      </c>
    </row>
    <row r="9399" spans="50:50" ht="23.1" customHeight="1" x14ac:dyDescent="0.35">
      <c r="AX9399" s="74" t="s">
        <v>9495</v>
      </c>
    </row>
    <row r="9400" spans="50:50" ht="23.1" customHeight="1" x14ac:dyDescent="0.35">
      <c r="AX9400" s="74" t="s">
        <v>9496</v>
      </c>
    </row>
    <row r="9401" spans="50:50" ht="23.1" customHeight="1" x14ac:dyDescent="0.35">
      <c r="AX9401" s="74" t="s">
        <v>9497</v>
      </c>
    </row>
    <row r="9402" spans="50:50" ht="23.1" customHeight="1" x14ac:dyDescent="0.35">
      <c r="AX9402" s="74" t="s">
        <v>9498</v>
      </c>
    </row>
    <row r="9403" spans="50:50" ht="23.1" customHeight="1" x14ac:dyDescent="0.35">
      <c r="AX9403" s="74" t="s">
        <v>9499</v>
      </c>
    </row>
    <row r="9404" spans="50:50" ht="23.1" customHeight="1" x14ac:dyDescent="0.35">
      <c r="AX9404" s="74" t="s">
        <v>9500</v>
      </c>
    </row>
    <row r="9405" spans="50:50" ht="23.1" customHeight="1" x14ac:dyDescent="0.35">
      <c r="AX9405" s="74" t="s">
        <v>9501</v>
      </c>
    </row>
    <row r="9406" spans="50:50" ht="23.1" customHeight="1" x14ac:dyDescent="0.35">
      <c r="AX9406" s="74" t="s">
        <v>9502</v>
      </c>
    </row>
    <row r="9407" spans="50:50" ht="23.1" customHeight="1" x14ac:dyDescent="0.35">
      <c r="AX9407" s="74" t="s">
        <v>9503</v>
      </c>
    </row>
    <row r="9408" spans="50:50" ht="23.1" customHeight="1" x14ac:dyDescent="0.35">
      <c r="AX9408" s="74" t="s">
        <v>9504</v>
      </c>
    </row>
    <row r="9409" spans="50:50" ht="23.1" customHeight="1" x14ac:dyDescent="0.35">
      <c r="AX9409" s="74" t="s">
        <v>9505</v>
      </c>
    </row>
    <row r="9410" spans="50:50" ht="23.1" customHeight="1" x14ac:dyDescent="0.35">
      <c r="AX9410" s="74" t="s">
        <v>9506</v>
      </c>
    </row>
    <row r="9411" spans="50:50" ht="23.1" customHeight="1" x14ac:dyDescent="0.35">
      <c r="AX9411" s="74" t="s">
        <v>9507</v>
      </c>
    </row>
    <row r="9412" spans="50:50" ht="23.1" customHeight="1" x14ac:dyDescent="0.35">
      <c r="AX9412" s="74" t="s">
        <v>9508</v>
      </c>
    </row>
    <row r="9413" spans="50:50" ht="23.1" customHeight="1" x14ac:dyDescent="0.35">
      <c r="AX9413" s="74" t="s">
        <v>9509</v>
      </c>
    </row>
    <row r="9414" spans="50:50" ht="23.1" customHeight="1" x14ac:dyDescent="0.35">
      <c r="AX9414" s="74" t="s">
        <v>9510</v>
      </c>
    </row>
    <row r="9415" spans="50:50" ht="23.1" customHeight="1" x14ac:dyDescent="0.35">
      <c r="AX9415" s="74" t="s">
        <v>9511</v>
      </c>
    </row>
    <row r="9416" spans="50:50" ht="23.1" customHeight="1" x14ac:dyDescent="0.35">
      <c r="AX9416" s="74" t="s">
        <v>9512</v>
      </c>
    </row>
    <row r="9417" spans="50:50" ht="23.1" customHeight="1" x14ac:dyDescent="0.35">
      <c r="AX9417" s="74" t="s">
        <v>9513</v>
      </c>
    </row>
    <row r="9418" spans="50:50" ht="23.1" customHeight="1" x14ac:dyDescent="0.35">
      <c r="AX9418" s="74" t="s">
        <v>9514</v>
      </c>
    </row>
    <row r="9419" spans="50:50" ht="23.1" customHeight="1" x14ac:dyDescent="0.35">
      <c r="AX9419" s="74" t="s">
        <v>9515</v>
      </c>
    </row>
    <row r="9420" spans="50:50" ht="23.1" customHeight="1" x14ac:dyDescent="0.35">
      <c r="AX9420" s="74" t="s">
        <v>9516</v>
      </c>
    </row>
    <row r="9421" spans="50:50" ht="23.1" customHeight="1" x14ac:dyDescent="0.35">
      <c r="AX9421" s="74" t="s">
        <v>9517</v>
      </c>
    </row>
    <row r="9422" spans="50:50" ht="23.1" customHeight="1" x14ac:dyDescent="0.35">
      <c r="AX9422" s="74" t="s">
        <v>9518</v>
      </c>
    </row>
    <row r="9423" spans="50:50" ht="23.1" customHeight="1" x14ac:dyDescent="0.35">
      <c r="AX9423" s="74" t="s">
        <v>9519</v>
      </c>
    </row>
    <row r="9424" spans="50:50" ht="23.1" customHeight="1" x14ac:dyDescent="0.35">
      <c r="AX9424" s="74" t="s">
        <v>9520</v>
      </c>
    </row>
    <row r="9425" spans="50:50" ht="23.1" customHeight="1" x14ac:dyDescent="0.35">
      <c r="AX9425" s="74" t="s">
        <v>9521</v>
      </c>
    </row>
    <row r="9426" spans="50:50" ht="23.1" customHeight="1" x14ac:dyDescent="0.35">
      <c r="AX9426" s="74" t="s">
        <v>9522</v>
      </c>
    </row>
    <row r="9427" spans="50:50" ht="23.1" customHeight="1" x14ac:dyDescent="0.35">
      <c r="AX9427" s="74" t="s">
        <v>9523</v>
      </c>
    </row>
    <row r="9428" spans="50:50" ht="23.1" customHeight="1" x14ac:dyDescent="0.35">
      <c r="AX9428" s="74" t="s">
        <v>9524</v>
      </c>
    </row>
    <row r="9429" spans="50:50" ht="23.1" customHeight="1" x14ac:dyDescent="0.35">
      <c r="AX9429" s="74" t="s">
        <v>9525</v>
      </c>
    </row>
    <row r="9430" spans="50:50" ht="23.1" customHeight="1" x14ac:dyDescent="0.35">
      <c r="AX9430" s="74" t="s">
        <v>9526</v>
      </c>
    </row>
    <row r="9431" spans="50:50" ht="23.1" customHeight="1" x14ac:dyDescent="0.35">
      <c r="AX9431" s="74" t="s">
        <v>9527</v>
      </c>
    </row>
    <row r="9432" spans="50:50" ht="23.1" customHeight="1" x14ac:dyDescent="0.35">
      <c r="AX9432" s="74" t="s">
        <v>9528</v>
      </c>
    </row>
    <row r="9433" spans="50:50" ht="23.1" customHeight="1" x14ac:dyDescent="0.35">
      <c r="AX9433" s="74" t="s">
        <v>9529</v>
      </c>
    </row>
    <row r="9434" spans="50:50" ht="23.1" customHeight="1" x14ac:dyDescent="0.35">
      <c r="AX9434" s="74" t="s">
        <v>9530</v>
      </c>
    </row>
    <row r="9435" spans="50:50" ht="23.1" customHeight="1" x14ac:dyDescent="0.35">
      <c r="AX9435" s="74" t="s">
        <v>9531</v>
      </c>
    </row>
    <row r="9436" spans="50:50" ht="23.1" customHeight="1" x14ac:dyDescent="0.35">
      <c r="AX9436" s="74" t="s">
        <v>9532</v>
      </c>
    </row>
    <row r="9437" spans="50:50" ht="23.1" customHeight="1" x14ac:dyDescent="0.35">
      <c r="AX9437" s="74" t="s">
        <v>9533</v>
      </c>
    </row>
    <row r="9438" spans="50:50" ht="23.1" customHeight="1" x14ac:dyDescent="0.35">
      <c r="AX9438" s="74" t="s">
        <v>9534</v>
      </c>
    </row>
    <row r="9439" spans="50:50" ht="23.1" customHeight="1" x14ac:dyDescent="0.35">
      <c r="AX9439" s="74" t="s">
        <v>9535</v>
      </c>
    </row>
    <row r="9440" spans="50:50" ht="23.1" customHeight="1" x14ac:dyDescent="0.35">
      <c r="AX9440" s="74" t="s">
        <v>9536</v>
      </c>
    </row>
    <row r="9441" spans="50:50" ht="23.1" customHeight="1" x14ac:dyDescent="0.35">
      <c r="AX9441" s="74" t="s">
        <v>9537</v>
      </c>
    </row>
    <row r="9442" spans="50:50" ht="23.1" customHeight="1" x14ac:dyDescent="0.35">
      <c r="AX9442" s="74" t="s">
        <v>9538</v>
      </c>
    </row>
    <row r="9443" spans="50:50" ht="23.1" customHeight="1" x14ac:dyDescent="0.35">
      <c r="AX9443" s="74" t="s">
        <v>9539</v>
      </c>
    </row>
    <row r="9444" spans="50:50" ht="23.1" customHeight="1" x14ac:dyDescent="0.35">
      <c r="AX9444" s="74" t="s">
        <v>9540</v>
      </c>
    </row>
    <row r="9445" spans="50:50" ht="23.1" customHeight="1" x14ac:dyDescent="0.35">
      <c r="AX9445" s="74" t="s">
        <v>9541</v>
      </c>
    </row>
    <row r="9446" spans="50:50" ht="23.1" customHeight="1" x14ac:dyDescent="0.35">
      <c r="AX9446" s="74" t="s">
        <v>9542</v>
      </c>
    </row>
    <row r="9447" spans="50:50" ht="23.1" customHeight="1" x14ac:dyDescent="0.35">
      <c r="AX9447" s="74" t="s">
        <v>9543</v>
      </c>
    </row>
    <row r="9448" spans="50:50" ht="23.1" customHeight="1" x14ac:dyDescent="0.35">
      <c r="AX9448" s="74" t="s">
        <v>9544</v>
      </c>
    </row>
    <row r="9449" spans="50:50" ht="23.1" customHeight="1" x14ac:dyDescent="0.35">
      <c r="AX9449" s="74" t="s">
        <v>9545</v>
      </c>
    </row>
    <row r="9450" spans="50:50" ht="23.1" customHeight="1" x14ac:dyDescent="0.35">
      <c r="AX9450" s="74" t="s">
        <v>9546</v>
      </c>
    </row>
    <row r="9451" spans="50:50" ht="23.1" customHeight="1" x14ac:dyDescent="0.35">
      <c r="AX9451" s="74" t="s">
        <v>9547</v>
      </c>
    </row>
    <row r="9452" spans="50:50" ht="23.1" customHeight="1" x14ac:dyDescent="0.35">
      <c r="AX9452" s="74" t="s">
        <v>9548</v>
      </c>
    </row>
    <row r="9453" spans="50:50" ht="23.1" customHeight="1" x14ac:dyDescent="0.35">
      <c r="AX9453" s="74" t="s">
        <v>9549</v>
      </c>
    </row>
    <row r="9454" spans="50:50" ht="23.1" customHeight="1" x14ac:dyDescent="0.35">
      <c r="AX9454" s="74" t="s">
        <v>9550</v>
      </c>
    </row>
    <row r="9455" spans="50:50" ht="23.1" customHeight="1" x14ac:dyDescent="0.35">
      <c r="AX9455" s="74" t="s">
        <v>9551</v>
      </c>
    </row>
    <row r="9456" spans="50:50" ht="23.1" customHeight="1" x14ac:dyDescent="0.35">
      <c r="AX9456" s="74" t="s">
        <v>9552</v>
      </c>
    </row>
    <row r="9457" spans="50:50" ht="23.1" customHeight="1" x14ac:dyDescent="0.35">
      <c r="AX9457" s="74" t="s">
        <v>9553</v>
      </c>
    </row>
    <row r="9458" spans="50:50" ht="23.1" customHeight="1" x14ac:dyDescent="0.35">
      <c r="AX9458" s="74" t="s">
        <v>9554</v>
      </c>
    </row>
    <row r="9459" spans="50:50" ht="23.1" customHeight="1" x14ac:dyDescent="0.35">
      <c r="AX9459" s="74" t="s">
        <v>9555</v>
      </c>
    </row>
    <row r="9460" spans="50:50" ht="23.1" customHeight="1" x14ac:dyDescent="0.35">
      <c r="AX9460" s="74" t="s">
        <v>9556</v>
      </c>
    </row>
    <row r="9461" spans="50:50" ht="23.1" customHeight="1" x14ac:dyDescent="0.35">
      <c r="AX9461" s="74" t="s">
        <v>9557</v>
      </c>
    </row>
    <row r="9462" spans="50:50" ht="23.1" customHeight="1" x14ac:dyDescent="0.35">
      <c r="AX9462" s="74" t="s">
        <v>9558</v>
      </c>
    </row>
    <row r="9463" spans="50:50" ht="23.1" customHeight="1" x14ac:dyDescent="0.35">
      <c r="AX9463" s="74" t="s">
        <v>9559</v>
      </c>
    </row>
    <row r="9464" spans="50:50" ht="23.1" customHeight="1" x14ac:dyDescent="0.35">
      <c r="AX9464" s="74" t="s">
        <v>9560</v>
      </c>
    </row>
    <row r="9465" spans="50:50" ht="23.1" customHeight="1" x14ac:dyDescent="0.35">
      <c r="AX9465" s="74" t="s">
        <v>9561</v>
      </c>
    </row>
    <row r="9466" spans="50:50" ht="23.1" customHeight="1" x14ac:dyDescent="0.35">
      <c r="AX9466" s="74" t="s">
        <v>9562</v>
      </c>
    </row>
    <row r="9467" spans="50:50" ht="23.1" customHeight="1" x14ac:dyDescent="0.35">
      <c r="AX9467" s="74" t="s">
        <v>9563</v>
      </c>
    </row>
    <row r="9468" spans="50:50" ht="23.1" customHeight="1" x14ac:dyDescent="0.35">
      <c r="AX9468" s="74" t="s">
        <v>9564</v>
      </c>
    </row>
    <row r="9469" spans="50:50" ht="23.1" customHeight="1" x14ac:dyDescent="0.35">
      <c r="AX9469" s="74" t="s">
        <v>9565</v>
      </c>
    </row>
    <row r="9470" spans="50:50" ht="23.1" customHeight="1" x14ac:dyDescent="0.35">
      <c r="AX9470" s="74" t="s">
        <v>9566</v>
      </c>
    </row>
    <row r="9471" spans="50:50" ht="23.1" customHeight="1" x14ac:dyDescent="0.35">
      <c r="AX9471" s="74" t="s">
        <v>9567</v>
      </c>
    </row>
    <row r="9472" spans="50:50" ht="23.1" customHeight="1" x14ac:dyDescent="0.35">
      <c r="AX9472" s="74" t="s">
        <v>9568</v>
      </c>
    </row>
    <row r="9473" spans="50:50" ht="23.1" customHeight="1" x14ac:dyDescent="0.35">
      <c r="AX9473" s="74" t="s">
        <v>9569</v>
      </c>
    </row>
    <row r="9474" spans="50:50" ht="23.1" customHeight="1" x14ac:dyDescent="0.35">
      <c r="AX9474" s="74" t="s">
        <v>9570</v>
      </c>
    </row>
    <row r="9475" spans="50:50" ht="23.1" customHeight="1" x14ac:dyDescent="0.35">
      <c r="AX9475" s="74" t="s">
        <v>9571</v>
      </c>
    </row>
    <row r="9476" spans="50:50" ht="23.1" customHeight="1" x14ac:dyDescent="0.35">
      <c r="AX9476" s="74" t="s">
        <v>9572</v>
      </c>
    </row>
    <row r="9477" spans="50:50" ht="23.1" customHeight="1" x14ac:dyDescent="0.35">
      <c r="AX9477" s="74" t="s">
        <v>9573</v>
      </c>
    </row>
    <row r="9478" spans="50:50" ht="23.1" customHeight="1" x14ac:dyDescent="0.35">
      <c r="AX9478" s="74" t="s">
        <v>9574</v>
      </c>
    </row>
    <row r="9479" spans="50:50" ht="23.1" customHeight="1" x14ac:dyDescent="0.35">
      <c r="AX9479" s="74" t="s">
        <v>9575</v>
      </c>
    </row>
    <row r="9480" spans="50:50" ht="23.1" customHeight="1" x14ac:dyDescent="0.35">
      <c r="AX9480" s="74" t="s">
        <v>9576</v>
      </c>
    </row>
    <row r="9481" spans="50:50" ht="23.1" customHeight="1" x14ac:dyDescent="0.35">
      <c r="AX9481" s="74" t="s">
        <v>9577</v>
      </c>
    </row>
    <row r="9482" spans="50:50" ht="23.1" customHeight="1" x14ac:dyDescent="0.35">
      <c r="AX9482" s="74" t="s">
        <v>9578</v>
      </c>
    </row>
    <row r="9483" spans="50:50" ht="23.1" customHeight="1" x14ac:dyDescent="0.35">
      <c r="AX9483" s="74" t="s">
        <v>9579</v>
      </c>
    </row>
    <row r="9484" spans="50:50" ht="23.1" customHeight="1" x14ac:dyDescent="0.35">
      <c r="AX9484" s="74" t="s">
        <v>9580</v>
      </c>
    </row>
    <row r="9485" spans="50:50" ht="23.1" customHeight="1" x14ac:dyDescent="0.35">
      <c r="AX9485" s="74" t="s">
        <v>9581</v>
      </c>
    </row>
    <row r="9486" spans="50:50" ht="23.1" customHeight="1" x14ac:dyDescent="0.35">
      <c r="AX9486" s="74" t="s">
        <v>9582</v>
      </c>
    </row>
    <row r="9487" spans="50:50" ht="23.1" customHeight="1" x14ac:dyDescent="0.35">
      <c r="AX9487" s="74" t="s">
        <v>9583</v>
      </c>
    </row>
    <row r="9488" spans="50:50" ht="23.1" customHeight="1" x14ac:dyDescent="0.35">
      <c r="AX9488" s="74" t="s">
        <v>9584</v>
      </c>
    </row>
    <row r="9489" spans="50:50" ht="23.1" customHeight="1" x14ac:dyDescent="0.35">
      <c r="AX9489" s="74" t="s">
        <v>9585</v>
      </c>
    </row>
    <row r="9490" spans="50:50" ht="23.1" customHeight="1" x14ac:dyDescent="0.35">
      <c r="AX9490" s="74" t="s">
        <v>9586</v>
      </c>
    </row>
    <row r="9491" spans="50:50" ht="23.1" customHeight="1" x14ac:dyDescent="0.35">
      <c r="AX9491" s="74" t="s">
        <v>9587</v>
      </c>
    </row>
    <row r="9492" spans="50:50" ht="23.1" customHeight="1" x14ac:dyDescent="0.35">
      <c r="AX9492" s="74" t="s">
        <v>9588</v>
      </c>
    </row>
    <row r="9493" spans="50:50" ht="23.1" customHeight="1" x14ac:dyDescent="0.35">
      <c r="AX9493" s="74" t="s">
        <v>9589</v>
      </c>
    </row>
    <row r="9494" spans="50:50" ht="23.1" customHeight="1" x14ac:dyDescent="0.35">
      <c r="AX9494" s="74" t="s">
        <v>9590</v>
      </c>
    </row>
    <row r="9495" spans="50:50" ht="23.1" customHeight="1" x14ac:dyDescent="0.35">
      <c r="AX9495" s="74" t="s">
        <v>9591</v>
      </c>
    </row>
    <row r="9496" spans="50:50" ht="23.1" customHeight="1" x14ac:dyDescent="0.35">
      <c r="AX9496" s="74" t="s">
        <v>9592</v>
      </c>
    </row>
    <row r="9497" spans="50:50" ht="23.1" customHeight="1" x14ac:dyDescent="0.35">
      <c r="AX9497" s="74" t="s">
        <v>9593</v>
      </c>
    </row>
    <row r="9498" spans="50:50" ht="23.1" customHeight="1" x14ac:dyDescent="0.35">
      <c r="AX9498" s="74" t="s">
        <v>9594</v>
      </c>
    </row>
    <row r="9499" spans="50:50" ht="23.1" customHeight="1" x14ac:dyDescent="0.35">
      <c r="AX9499" s="74" t="s">
        <v>9595</v>
      </c>
    </row>
    <row r="9500" spans="50:50" ht="23.1" customHeight="1" x14ac:dyDescent="0.35">
      <c r="AX9500" s="74" t="s">
        <v>9596</v>
      </c>
    </row>
    <row r="9501" spans="50:50" ht="23.1" customHeight="1" x14ac:dyDescent="0.35">
      <c r="AX9501" s="74" t="s">
        <v>9597</v>
      </c>
    </row>
    <row r="9502" spans="50:50" ht="23.1" customHeight="1" x14ac:dyDescent="0.35">
      <c r="AX9502" s="74" t="s">
        <v>9598</v>
      </c>
    </row>
    <row r="9503" spans="50:50" ht="23.1" customHeight="1" x14ac:dyDescent="0.35">
      <c r="AX9503" s="74" t="s">
        <v>9599</v>
      </c>
    </row>
    <row r="9504" spans="50:50" ht="23.1" customHeight="1" x14ac:dyDescent="0.35">
      <c r="AX9504" s="74" t="s">
        <v>9600</v>
      </c>
    </row>
    <row r="9505" spans="50:50" ht="23.1" customHeight="1" x14ac:dyDescent="0.35">
      <c r="AX9505" s="74" t="s">
        <v>9601</v>
      </c>
    </row>
    <row r="9506" spans="50:50" ht="23.1" customHeight="1" x14ac:dyDescent="0.35">
      <c r="AX9506" s="74" t="s">
        <v>9602</v>
      </c>
    </row>
    <row r="9507" spans="50:50" ht="23.1" customHeight="1" x14ac:dyDescent="0.35">
      <c r="AX9507" s="74" t="s">
        <v>9603</v>
      </c>
    </row>
    <row r="9508" spans="50:50" ht="23.1" customHeight="1" x14ac:dyDescent="0.35">
      <c r="AX9508" s="74" t="s">
        <v>9604</v>
      </c>
    </row>
    <row r="9509" spans="50:50" ht="23.1" customHeight="1" x14ac:dyDescent="0.35">
      <c r="AX9509" s="74" t="s">
        <v>9605</v>
      </c>
    </row>
    <row r="9510" spans="50:50" ht="23.1" customHeight="1" x14ac:dyDescent="0.35">
      <c r="AX9510" s="74" t="s">
        <v>9606</v>
      </c>
    </row>
    <row r="9511" spans="50:50" ht="23.1" customHeight="1" x14ac:dyDescent="0.35">
      <c r="AX9511" s="74" t="s">
        <v>9607</v>
      </c>
    </row>
    <row r="9512" spans="50:50" ht="23.1" customHeight="1" x14ac:dyDescent="0.35">
      <c r="AX9512" s="74" t="s">
        <v>9608</v>
      </c>
    </row>
    <row r="9513" spans="50:50" ht="23.1" customHeight="1" x14ac:dyDescent="0.35">
      <c r="AX9513" s="74" t="s">
        <v>9609</v>
      </c>
    </row>
    <row r="9514" spans="50:50" ht="23.1" customHeight="1" x14ac:dyDescent="0.35">
      <c r="AX9514" s="74" t="s">
        <v>9610</v>
      </c>
    </row>
    <row r="9515" spans="50:50" ht="23.1" customHeight="1" x14ac:dyDescent="0.35">
      <c r="AX9515" s="74" t="s">
        <v>9611</v>
      </c>
    </row>
    <row r="9516" spans="50:50" ht="23.1" customHeight="1" x14ac:dyDescent="0.35">
      <c r="AX9516" s="74" t="s">
        <v>9612</v>
      </c>
    </row>
    <row r="9517" spans="50:50" ht="23.1" customHeight="1" x14ac:dyDescent="0.35">
      <c r="AX9517" s="74" t="s">
        <v>9613</v>
      </c>
    </row>
    <row r="9518" spans="50:50" ht="23.1" customHeight="1" x14ac:dyDescent="0.35">
      <c r="AX9518" s="74" t="s">
        <v>9614</v>
      </c>
    </row>
    <row r="9519" spans="50:50" ht="23.1" customHeight="1" x14ac:dyDescent="0.35">
      <c r="AX9519" s="74" t="s">
        <v>9615</v>
      </c>
    </row>
    <row r="9520" spans="50:50" ht="23.1" customHeight="1" x14ac:dyDescent="0.35">
      <c r="AX9520" s="74" t="s">
        <v>9616</v>
      </c>
    </row>
    <row r="9521" spans="50:50" ht="23.1" customHeight="1" x14ac:dyDescent="0.35">
      <c r="AX9521" s="74" t="s">
        <v>9617</v>
      </c>
    </row>
    <row r="9522" spans="50:50" ht="23.1" customHeight="1" x14ac:dyDescent="0.35">
      <c r="AX9522" s="74" t="s">
        <v>9618</v>
      </c>
    </row>
    <row r="9523" spans="50:50" ht="23.1" customHeight="1" x14ac:dyDescent="0.35">
      <c r="AX9523" s="74" t="s">
        <v>9619</v>
      </c>
    </row>
    <row r="9524" spans="50:50" ht="23.1" customHeight="1" x14ac:dyDescent="0.35">
      <c r="AX9524" s="74" t="s">
        <v>9620</v>
      </c>
    </row>
    <row r="9525" spans="50:50" ht="23.1" customHeight="1" x14ac:dyDescent="0.35">
      <c r="AX9525" s="74" t="s">
        <v>9621</v>
      </c>
    </row>
    <row r="9526" spans="50:50" ht="23.1" customHeight="1" x14ac:dyDescent="0.35">
      <c r="AX9526" s="74" t="s">
        <v>9622</v>
      </c>
    </row>
    <row r="9527" spans="50:50" ht="23.1" customHeight="1" x14ac:dyDescent="0.35">
      <c r="AX9527" s="74" t="s">
        <v>9623</v>
      </c>
    </row>
    <row r="9528" spans="50:50" ht="23.1" customHeight="1" x14ac:dyDescent="0.35">
      <c r="AX9528" s="74" t="s">
        <v>9624</v>
      </c>
    </row>
    <row r="9529" spans="50:50" ht="23.1" customHeight="1" x14ac:dyDescent="0.35">
      <c r="AX9529" s="74" t="s">
        <v>9625</v>
      </c>
    </row>
    <row r="9530" spans="50:50" ht="23.1" customHeight="1" x14ac:dyDescent="0.35">
      <c r="AX9530" s="74" t="s">
        <v>9626</v>
      </c>
    </row>
    <row r="9531" spans="50:50" ht="23.1" customHeight="1" x14ac:dyDescent="0.35">
      <c r="AX9531" s="74" t="s">
        <v>9627</v>
      </c>
    </row>
    <row r="9532" spans="50:50" ht="23.1" customHeight="1" x14ac:dyDescent="0.35">
      <c r="AX9532" s="74" t="s">
        <v>9628</v>
      </c>
    </row>
    <row r="9533" spans="50:50" ht="23.1" customHeight="1" x14ac:dyDescent="0.35">
      <c r="AX9533" s="74" t="s">
        <v>9629</v>
      </c>
    </row>
    <row r="9534" spans="50:50" ht="23.1" customHeight="1" x14ac:dyDescent="0.35">
      <c r="AX9534" s="74" t="s">
        <v>9630</v>
      </c>
    </row>
    <row r="9535" spans="50:50" ht="23.1" customHeight="1" x14ac:dyDescent="0.35">
      <c r="AX9535" s="74" t="s">
        <v>9631</v>
      </c>
    </row>
    <row r="9536" spans="50:50" ht="23.1" customHeight="1" x14ac:dyDescent="0.35">
      <c r="AX9536" s="74" t="s">
        <v>9632</v>
      </c>
    </row>
    <row r="9537" spans="50:50" ht="23.1" customHeight="1" x14ac:dyDescent="0.35">
      <c r="AX9537" s="74" t="s">
        <v>9633</v>
      </c>
    </row>
    <row r="9538" spans="50:50" ht="23.1" customHeight="1" x14ac:dyDescent="0.35">
      <c r="AX9538" s="74" t="s">
        <v>9634</v>
      </c>
    </row>
    <row r="9539" spans="50:50" ht="23.1" customHeight="1" x14ac:dyDescent="0.35">
      <c r="AX9539" s="74" t="s">
        <v>9635</v>
      </c>
    </row>
    <row r="9540" spans="50:50" ht="23.1" customHeight="1" x14ac:dyDescent="0.35">
      <c r="AX9540" s="74" t="s">
        <v>9636</v>
      </c>
    </row>
    <row r="9541" spans="50:50" ht="23.1" customHeight="1" x14ac:dyDescent="0.35">
      <c r="AX9541" s="74" t="s">
        <v>9637</v>
      </c>
    </row>
    <row r="9542" spans="50:50" ht="23.1" customHeight="1" x14ac:dyDescent="0.35">
      <c r="AX9542" s="74" t="s">
        <v>9638</v>
      </c>
    </row>
    <row r="9543" spans="50:50" ht="23.1" customHeight="1" x14ac:dyDescent="0.35">
      <c r="AX9543" s="74" t="s">
        <v>9639</v>
      </c>
    </row>
    <row r="9544" spans="50:50" ht="23.1" customHeight="1" x14ac:dyDescent="0.35">
      <c r="AX9544" s="74" t="s">
        <v>9640</v>
      </c>
    </row>
    <row r="9545" spans="50:50" ht="23.1" customHeight="1" x14ac:dyDescent="0.35">
      <c r="AX9545" s="74" t="s">
        <v>9641</v>
      </c>
    </row>
    <row r="9546" spans="50:50" ht="23.1" customHeight="1" x14ac:dyDescent="0.35">
      <c r="AX9546" s="74" t="s">
        <v>9642</v>
      </c>
    </row>
    <row r="9547" spans="50:50" ht="23.1" customHeight="1" x14ac:dyDescent="0.35">
      <c r="AX9547" s="74" t="s">
        <v>9643</v>
      </c>
    </row>
    <row r="9548" spans="50:50" ht="23.1" customHeight="1" x14ac:dyDescent="0.35">
      <c r="AX9548" s="74" t="s">
        <v>9644</v>
      </c>
    </row>
    <row r="9549" spans="50:50" ht="23.1" customHeight="1" x14ac:dyDescent="0.35">
      <c r="AX9549" s="74" t="s">
        <v>9645</v>
      </c>
    </row>
    <row r="9550" spans="50:50" ht="23.1" customHeight="1" x14ac:dyDescent="0.35">
      <c r="AX9550" s="74" t="s">
        <v>9646</v>
      </c>
    </row>
    <row r="9551" spans="50:50" ht="23.1" customHeight="1" x14ac:dyDescent="0.35">
      <c r="AX9551" s="74" t="s">
        <v>9647</v>
      </c>
    </row>
    <row r="9552" spans="50:50" ht="23.1" customHeight="1" x14ac:dyDescent="0.35">
      <c r="AX9552" s="74" t="s">
        <v>9648</v>
      </c>
    </row>
    <row r="9553" spans="50:50" ht="23.1" customHeight="1" x14ac:dyDescent="0.35">
      <c r="AX9553" s="74" t="s">
        <v>9649</v>
      </c>
    </row>
    <row r="9554" spans="50:50" ht="23.1" customHeight="1" x14ac:dyDescent="0.35">
      <c r="AX9554" s="74" t="s">
        <v>9650</v>
      </c>
    </row>
    <row r="9555" spans="50:50" ht="23.1" customHeight="1" x14ac:dyDescent="0.35">
      <c r="AX9555" s="74" t="s">
        <v>9651</v>
      </c>
    </row>
    <row r="9556" spans="50:50" ht="23.1" customHeight="1" x14ac:dyDescent="0.35">
      <c r="AX9556" s="74" t="s">
        <v>9652</v>
      </c>
    </row>
    <row r="9557" spans="50:50" ht="23.1" customHeight="1" x14ac:dyDescent="0.35">
      <c r="AX9557" s="74" t="s">
        <v>9653</v>
      </c>
    </row>
    <row r="9558" spans="50:50" ht="23.1" customHeight="1" x14ac:dyDescent="0.35">
      <c r="AX9558" s="74" t="s">
        <v>9654</v>
      </c>
    </row>
    <row r="9559" spans="50:50" ht="23.1" customHeight="1" x14ac:dyDescent="0.35">
      <c r="AX9559" s="74" t="s">
        <v>9655</v>
      </c>
    </row>
    <row r="9560" spans="50:50" ht="23.1" customHeight="1" x14ac:dyDescent="0.35">
      <c r="AX9560" s="74" t="s">
        <v>9656</v>
      </c>
    </row>
    <row r="9561" spans="50:50" ht="23.1" customHeight="1" x14ac:dyDescent="0.35">
      <c r="AX9561" s="74" t="s">
        <v>9657</v>
      </c>
    </row>
    <row r="9562" spans="50:50" ht="23.1" customHeight="1" x14ac:dyDescent="0.35">
      <c r="AX9562" s="74" t="s">
        <v>9658</v>
      </c>
    </row>
    <row r="9563" spans="50:50" ht="23.1" customHeight="1" x14ac:dyDescent="0.35">
      <c r="AX9563" s="74" t="s">
        <v>9659</v>
      </c>
    </row>
    <row r="9564" spans="50:50" ht="23.1" customHeight="1" x14ac:dyDescent="0.35">
      <c r="AX9564" s="74" t="s">
        <v>9660</v>
      </c>
    </row>
    <row r="9565" spans="50:50" ht="23.1" customHeight="1" x14ac:dyDescent="0.35">
      <c r="AX9565" s="74" t="s">
        <v>9661</v>
      </c>
    </row>
    <row r="9566" spans="50:50" ht="23.1" customHeight="1" x14ac:dyDescent="0.35">
      <c r="AX9566" s="74" t="s">
        <v>9662</v>
      </c>
    </row>
    <row r="9567" spans="50:50" ht="23.1" customHeight="1" x14ac:dyDescent="0.35">
      <c r="AX9567" s="74" t="s">
        <v>9663</v>
      </c>
    </row>
    <row r="9568" spans="50:50" ht="23.1" customHeight="1" x14ac:dyDescent="0.35">
      <c r="AX9568" s="74" t="s">
        <v>9664</v>
      </c>
    </row>
    <row r="9569" spans="50:50" ht="23.1" customHeight="1" x14ac:dyDescent="0.35">
      <c r="AX9569" s="74" t="s">
        <v>9665</v>
      </c>
    </row>
    <row r="9570" spans="50:50" ht="23.1" customHeight="1" x14ac:dyDescent="0.35">
      <c r="AX9570" s="74" t="s">
        <v>9666</v>
      </c>
    </row>
    <row r="9571" spans="50:50" ht="23.1" customHeight="1" x14ac:dyDescent="0.35">
      <c r="AX9571" s="74" t="s">
        <v>9667</v>
      </c>
    </row>
    <row r="9572" spans="50:50" ht="23.1" customHeight="1" x14ac:dyDescent="0.35">
      <c r="AX9572" s="74" t="s">
        <v>9668</v>
      </c>
    </row>
    <row r="9573" spans="50:50" ht="23.1" customHeight="1" x14ac:dyDescent="0.35">
      <c r="AX9573" s="74" t="s">
        <v>9669</v>
      </c>
    </row>
    <row r="9574" spans="50:50" ht="23.1" customHeight="1" x14ac:dyDescent="0.35">
      <c r="AX9574" s="74" t="s">
        <v>9670</v>
      </c>
    </row>
    <row r="9575" spans="50:50" ht="23.1" customHeight="1" x14ac:dyDescent="0.35">
      <c r="AX9575" s="74" t="s">
        <v>9671</v>
      </c>
    </row>
    <row r="9576" spans="50:50" ht="23.1" customHeight="1" x14ac:dyDescent="0.35">
      <c r="AX9576" s="74" t="s">
        <v>9672</v>
      </c>
    </row>
    <row r="9577" spans="50:50" ht="23.1" customHeight="1" x14ac:dyDescent="0.35">
      <c r="AX9577" s="74" t="s">
        <v>9673</v>
      </c>
    </row>
    <row r="9578" spans="50:50" ht="23.1" customHeight="1" x14ac:dyDescent="0.35">
      <c r="AX9578" s="74" t="s">
        <v>9674</v>
      </c>
    </row>
    <row r="9579" spans="50:50" ht="23.1" customHeight="1" x14ac:dyDescent="0.35">
      <c r="AX9579" s="74" t="s">
        <v>9675</v>
      </c>
    </row>
    <row r="9580" spans="50:50" ht="23.1" customHeight="1" x14ac:dyDescent="0.35">
      <c r="AX9580" s="74" t="s">
        <v>9676</v>
      </c>
    </row>
    <row r="9581" spans="50:50" ht="23.1" customHeight="1" x14ac:dyDescent="0.35">
      <c r="AX9581" s="74" t="s">
        <v>9677</v>
      </c>
    </row>
    <row r="9582" spans="50:50" ht="23.1" customHeight="1" x14ac:dyDescent="0.35">
      <c r="AX9582" s="74" t="s">
        <v>9678</v>
      </c>
    </row>
    <row r="9583" spans="50:50" ht="23.1" customHeight="1" x14ac:dyDescent="0.35">
      <c r="AX9583" s="74" t="s">
        <v>9679</v>
      </c>
    </row>
    <row r="9584" spans="50:50" ht="23.1" customHeight="1" x14ac:dyDescent="0.35">
      <c r="AX9584" s="74" t="s">
        <v>9680</v>
      </c>
    </row>
    <row r="9585" spans="50:50" ht="23.1" customHeight="1" x14ac:dyDescent="0.35">
      <c r="AX9585" s="74" t="s">
        <v>9681</v>
      </c>
    </row>
    <row r="9586" spans="50:50" ht="23.1" customHeight="1" x14ac:dyDescent="0.35">
      <c r="AX9586" s="74" t="s">
        <v>9682</v>
      </c>
    </row>
    <row r="9587" spans="50:50" ht="23.1" customHeight="1" x14ac:dyDescent="0.35">
      <c r="AX9587" s="74" t="s">
        <v>9683</v>
      </c>
    </row>
    <row r="9588" spans="50:50" ht="23.1" customHeight="1" x14ac:dyDescent="0.35">
      <c r="AX9588" s="74" t="s">
        <v>9684</v>
      </c>
    </row>
    <row r="9589" spans="50:50" ht="23.1" customHeight="1" x14ac:dyDescent="0.35">
      <c r="AX9589" s="74" t="s">
        <v>9685</v>
      </c>
    </row>
    <row r="9590" spans="50:50" ht="23.1" customHeight="1" x14ac:dyDescent="0.35">
      <c r="AX9590" s="74" t="s">
        <v>9686</v>
      </c>
    </row>
    <row r="9591" spans="50:50" ht="23.1" customHeight="1" x14ac:dyDescent="0.35">
      <c r="AX9591" s="74" t="s">
        <v>9687</v>
      </c>
    </row>
    <row r="9592" spans="50:50" ht="23.1" customHeight="1" x14ac:dyDescent="0.35">
      <c r="AX9592" s="74" t="s">
        <v>9688</v>
      </c>
    </row>
    <row r="9593" spans="50:50" ht="23.1" customHeight="1" x14ac:dyDescent="0.35">
      <c r="AX9593" s="74" t="s">
        <v>9689</v>
      </c>
    </row>
    <row r="9594" spans="50:50" ht="23.1" customHeight="1" x14ac:dyDescent="0.35">
      <c r="AX9594" s="74" t="s">
        <v>9690</v>
      </c>
    </row>
    <row r="9595" spans="50:50" ht="23.1" customHeight="1" x14ac:dyDescent="0.35">
      <c r="AX9595" s="74" t="s">
        <v>9691</v>
      </c>
    </row>
    <row r="9596" spans="50:50" ht="23.1" customHeight="1" x14ac:dyDescent="0.35">
      <c r="AX9596" s="74" t="s">
        <v>9692</v>
      </c>
    </row>
    <row r="9597" spans="50:50" ht="23.1" customHeight="1" x14ac:dyDescent="0.35">
      <c r="AX9597" s="74" t="s">
        <v>9693</v>
      </c>
    </row>
    <row r="9598" spans="50:50" ht="23.1" customHeight="1" x14ac:dyDescent="0.35">
      <c r="AX9598" s="74" t="s">
        <v>9694</v>
      </c>
    </row>
    <row r="9599" spans="50:50" ht="23.1" customHeight="1" x14ac:dyDescent="0.35">
      <c r="AX9599" s="74" t="s">
        <v>9695</v>
      </c>
    </row>
    <row r="9600" spans="50:50" ht="23.1" customHeight="1" x14ac:dyDescent="0.35">
      <c r="AX9600" s="74" t="s">
        <v>9696</v>
      </c>
    </row>
    <row r="9601" spans="50:50" ht="23.1" customHeight="1" x14ac:dyDescent="0.35">
      <c r="AX9601" s="74" t="s">
        <v>9697</v>
      </c>
    </row>
    <row r="9602" spans="50:50" ht="23.1" customHeight="1" x14ac:dyDescent="0.35">
      <c r="AX9602" s="74" t="s">
        <v>9698</v>
      </c>
    </row>
    <row r="9603" spans="50:50" ht="23.1" customHeight="1" x14ac:dyDescent="0.35">
      <c r="AX9603" s="74" t="s">
        <v>9699</v>
      </c>
    </row>
    <row r="9604" spans="50:50" ht="23.1" customHeight="1" x14ac:dyDescent="0.35">
      <c r="AX9604" s="74" t="s">
        <v>9700</v>
      </c>
    </row>
    <row r="9605" spans="50:50" ht="23.1" customHeight="1" x14ac:dyDescent="0.35">
      <c r="AX9605" s="74" t="s">
        <v>9701</v>
      </c>
    </row>
    <row r="9606" spans="50:50" ht="23.1" customHeight="1" x14ac:dyDescent="0.35">
      <c r="AX9606" s="74" t="s">
        <v>9702</v>
      </c>
    </row>
    <row r="9607" spans="50:50" ht="23.1" customHeight="1" x14ac:dyDescent="0.35">
      <c r="AX9607" s="74" t="s">
        <v>9703</v>
      </c>
    </row>
    <row r="9608" spans="50:50" ht="23.1" customHeight="1" x14ac:dyDescent="0.35">
      <c r="AX9608" s="74" t="s">
        <v>9704</v>
      </c>
    </row>
    <row r="9609" spans="50:50" ht="23.1" customHeight="1" x14ac:dyDescent="0.35">
      <c r="AX9609" s="74" t="s">
        <v>9705</v>
      </c>
    </row>
    <row r="9610" spans="50:50" ht="23.1" customHeight="1" x14ac:dyDescent="0.35">
      <c r="AX9610" s="74" t="s">
        <v>9706</v>
      </c>
    </row>
    <row r="9611" spans="50:50" ht="23.1" customHeight="1" x14ac:dyDescent="0.35">
      <c r="AX9611" s="74" t="s">
        <v>9707</v>
      </c>
    </row>
    <row r="9612" spans="50:50" ht="23.1" customHeight="1" x14ac:dyDescent="0.35">
      <c r="AX9612" s="74" t="s">
        <v>9708</v>
      </c>
    </row>
    <row r="9613" spans="50:50" ht="23.1" customHeight="1" x14ac:dyDescent="0.35">
      <c r="AX9613" s="74" t="s">
        <v>9709</v>
      </c>
    </row>
    <row r="9614" spans="50:50" ht="23.1" customHeight="1" x14ac:dyDescent="0.35">
      <c r="AX9614" s="74" t="s">
        <v>9710</v>
      </c>
    </row>
    <row r="9615" spans="50:50" ht="23.1" customHeight="1" x14ac:dyDescent="0.35">
      <c r="AX9615" s="74" t="s">
        <v>9711</v>
      </c>
    </row>
    <row r="9616" spans="50:50" ht="23.1" customHeight="1" x14ac:dyDescent="0.35">
      <c r="AX9616" s="74" t="s">
        <v>9712</v>
      </c>
    </row>
    <row r="9617" spans="50:50" ht="23.1" customHeight="1" x14ac:dyDescent="0.35">
      <c r="AX9617" s="74" t="s">
        <v>9713</v>
      </c>
    </row>
    <row r="9618" spans="50:50" ht="23.1" customHeight="1" x14ac:dyDescent="0.35">
      <c r="AX9618" s="74" t="s">
        <v>9714</v>
      </c>
    </row>
    <row r="9619" spans="50:50" ht="23.1" customHeight="1" x14ac:dyDescent="0.35">
      <c r="AX9619" s="74" t="s">
        <v>9715</v>
      </c>
    </row>
    <row r="9620" spans="50:50" ht="23.1" customHeight="1" x14ac:dyDescent="0.35">
      <c r="AX9620" s="74" t="s">
        <v>9716</v>
      </c>
    </row>
    <row r="9621" spans="50:50" ht="23.1" customHeight="1" x14ac:dyDescent="0.35">
      <c r="AX9621" s="74" t="s">
        <v>9717</v>
      </c>
    </row>
    <row r="9622" spans="50:50" ht="23.1" customHeight="1" x14ac:dyDescent="0.35">
      <c r="AX9622" s="74" t="s">
        <v>9718</v>
      </c>
    </row>
    <row r="9623" spans="50:50" ht="23.1" customHeight="1" x14ac:dyDescent="0.35">
      <c r="AX9623" s="74" t="s">
        <v>9719</v>
      </c>
    </row>
    <row r="9624" spans="50:50" ht="23.1" customHeight="1" x14ac:dyDescent="0.35">
      <c r="AX9624" s="74" t="s">
        <v>9720</v>
      </c>
    </row>
    <row r="9625" spans="50:50" ht="23.1" customHeight="1" x14ac:dyDescent="0.35">
      <c r="AX9625" s="74" t="s">
        <v>9721</v>
      </c>
    </row>
    <row r="9626" spans="50:50" ht="23.1" customHeight="1" x14ac:dyDescent="0.35">
      <c r="AX9626" s="74" t="s">
        <v>9722</v>
      </c>
    </row>
    <row r="9627" spans="50:50" ht="23.1" customHeight="1" x14ac:dyDescent="0.35">
      <c r="AX9627" s="74" t="s">
        <v>9723</v>
      </c>
    </row>
    <row r="9628" spans="50:50" ht="23.1" customHeight="1" x14ac:dyDescent="0.35">
      <c r="AX9628" s="74" t="s">
        <v>9724</v>
      </c>
    </row>
    <row r="9629" spans="50:50" ht="23.1" customHeight="1" x14ac:dyDescent="0.35">
      <c r="AX9629" s="74" t="s">
        <v>9725</v>
      </c>
    </row>
    <row r="9630" spans="50:50" ht="23.1" customHeight="1" x14ac:dyDescent="0.35">
      <c r="AX9630" s="74" t="s">
        <v>9726</v>
      </c>
    </row>
    <row r="9631" spans="50:50" ht="23.1" customHeight="1" x14ac:dyDescent="0.35">
      <c r="AX9631" s="74" t="s">
        <v>9727</v>
      </c>
    </row>
    <row r="9632" spans="50:50" ht="23.1" customHeight="1" x14ac:dyDescent="0.35">
      <c r="AX9632" s="74" t="s">
        <v>9728</v>
      </c>
    </row>
    <row r="9633" spans="50:50" ht="23.1" customHeight="1" x14ac:dyDescent="0.35">
      <c r="AX9633" s="74" t="s">
        <v>9729</v>
      </c>
    </row>
    <row r="9634" spans="50:50" ht="23.1" customHeight="1" x14ac:dyDescent="0.35">
      <c r="AX9634" s="74" t="s">
        <v>9730</v>
      </c>
    </row>
    <row r="9635" spans="50:50" ht="23.1" customHeight="1" x14ac:dyDescent="0.35">
      <c r="AX9635" s="74" t="s">
        <v>9731</v>
      </c>
    </row>
    <row r="9636" spans="50:50" ht="23.1" customHeight="1" x14ac:dyDescent="0.35">
      <c r="AX9636" s="74" t="s">
        <v>9732</v>
      </c>
    </row>
    <row r="9637" spans="50:50" ht="23.1" customHeight="1" x14ac:dyDescent="0.35">
      <c r="AX9637" s="74" t="s">
        <v>9733</v>
      </c>
    </row>
    <row r="9638" spans="50:50" ht="23.1" customHeight="1" x14ac:dyDescent="0.35">
      <c r="AX9638" s="74" t="s">
        <v>9734</v>
      </c>
    </row>
    <row r="9639" spans="50:50" ht="23.1" customHeight="1" x14ac:dyDescent="0.35">
      <c r="AX9639" s="74" t="s">
        <v>9735</v>
      </c>
    </row>
    <row r="9640" spans="50:50" ht="23.1" customHeight="1" x14ac:dyDescent="0.35">
      <c r="AX9640" s="74" t="s">
        <v>9736</v>
      </c>
    </row>
    <row r="9641" spans="50:50" ht="23.1" customHeight="1" x14ac:dyDescent="0.35">
      <c r="AX9641" s="74" t="s">
        <v>9737</v>
      </c>
    </row>
    <row r="9642" spans="50:50" ht="23.1" customHeight="1" x14ac:dyDescent="0.35">
      <c r="AX9642" s="74" t="s">
        <v>9738</v>
      </c>
    </row>
    <row r="9643" spans="50:50" ht="23.1" customHeight="1" x14ac:dyDescent="0.35">
      <c r="AX9643" s="74" t="s">
        <v>9739</v>
      </c>
    </row>
    <row r="9644" spans="50:50" ht="23.1" customHeight="1" x14ac:dyDescent="0.35">
      <c r="AX9644" s="74" t="s">
        <v>9740</v>
      </c>
    </row>
    <row r="9645" spans="50:50" ht="23.1" customHeight="1" x14ac:dyDescent="0.35">
      <c r="AX9645" s="74" t="s">
        <v>9741</v>
      </c>
    </row>
    <row r="9646" spans="50:50" ht="23.1" customHeight="1" x14ac:dyDescent="0.35">
      <c r="AX9646" s="74" t="s">
        <v>9742</v>
      </c>
    </row>
    <row r="9647" spans="50:50" ht="23.1" customHeight="1" x14ac:dyDescent="0.35">
      <c r="AX9647" s="74" t="s">
        <v>9743</v>
      </c>
    </row>
    <row r="9648" spans="50:50" ht="23.1" customHeight="1" x14ac:dyDescent="0.35">
      <c r="AX9648" s="74" t="s">
        <v>9744</v>
      </c>
    </row>
    <row r="9649" spans="50:50" ht="23.1" customHeight="1" x14ac:dyDescent="0.35">
      <c r="AX9649" s="74" t="s">
        <v>9745</v>
      </c>
    </row>
    <row r="9650" spans="50:50" ht="23.1" customHeight="1" x14ac:dyDescent="0.35">
      <c r="AX9650" s="74" t="s">
        <v>9746</v>
      </c>
    </row>
    <row r="9651" spans="50:50" ht="23.1" customHeight="1" x14ac:dyDescent="0.35">
      <c r="AX9651" s="74" t="s">
        <v>9747</v>
      </c>
    </row>
    <row r="9652" spans="50:50" ht="23.1" customHeight="1" x14ac:dyDescent="0.35">
      <c r="AX9652" s="74" t="s">
        <v>9748</v>
      </c>
    </row>
    <row r="9653" spans="50:50" ht="23.1" customHeight="1" x14ac:dyDescent="0.35">
      <c r="AX9653" s="74" t="s">
        <v>9749</v>
      </c>
    </row>
    <row r="9654" spans="50:50" ht="23.1" customHeight="1" x14ac:dyDescent="0.35">
      <c r="AX9654" s="74" t="s">
        <v>9750</v>
      </c>
    </row>
    <row r="9655" spans="50:50" ht="23.1" customHeight="1" x14ac:dyDescent="0.35">
      <c r="AX9655" s="74" t="s">
        <v>9751</v>
      </c>
    </row>
    <row r="9656" spans="50:50" ht="23.1" customHeight="1" x14ac:dyDescent="0.35">
      <c r="AX9656" s="74" t="s">
        <v>9752</v>
      </c>
    </row>
    <row r="9657" spans="50:50" ht="23.1" customHeight="1" x14ac:dyDescent="0.35">
      <c r="AX9657" s="74" t="s">
        <v>9753</v>
      </c>
    </row>
    <row r="9658" spans="50:50" ht="23.1" customHeight="1" x14ac:dyDescent="0.35">
      <c r="AX9658" s="74" t="s">
        <v>9754</v>
      </c>
    </row>
    <row r="9659" spans="50:50" ht="23.1" customHeight="1" x14ac:dyDescent="0.35">
      <c r="AX9659" s="74" t="s">
        <v>9755</v>
      </c>
    </row>
    <row r="9660" spans="50:50" ht="23.1" customHeight="1" x14ac:dyDescent="0.35">
      <c r="AX9660" s="74" t="s">
        <v>9756</v>
      </c>
    </row>
    <row r="9661" spans="50:50" ht="23.1" customHeight="1" x14ac:dyDescent="0.35">
      <c r="AX9661" s="74" t="s">
        <v>9757</v>
      </c>
    </row>
    <row r="9662" spans="50:50" ht="23.1" customHeight="1" x14ac:dyDescent="0.35">
      <c r="AX9662" s="74" t="s">
        <v>9758</v>
      </c>
    </row>
    <row r="9663" spans="50:50" ht="23.1" customHeight="1" x14ac:dyDescent="0.35">
      <c r="AX9663" s="74" t="s">
        <v>9759</v>
      </c>
    </row>
    <row r="9664" spans="50:50" ht="23.1" customHeight="1" x14ac:dyDescent="0.35">
      <c r="AX9664" s="74" t="s">
        <v>9760</v>
      </c>
    </row>
    <row r="9665" spans="50:50" ht="23.1" customHeight="1" x14ac:dyDescent="0.35">
      <c r="AX9665" s="74" t="s">
        <v>9761</v>
      </c>
    </row>
    <row r="9666" spans="50:50" ht="23.1" customHeight="1" x14ac:dyDescent="0.35">
      <c r="AX9666" s="74" t="s">
        <v>9762</v>
      </c>
    </row>
    <row r="9667" spans="50:50" ht="23.1" customHeight="1" x14ac:dyDescent="0.35">
      <c r="AX9667" s="74" t="s">
        <v>9763</v>
      </c>
    </row>
    <row r="9668" spans="50:50" ht="23.1" customHeight="1" x14ac:dyDescent="0.35">
      <c r="AX9668" s="74" t="s">
        <v>9764</v>
      </c>
    </row>
    <row r="9669" spans="50:50" ht="23.1" customHeight="1" x14ac:dyDescent="0.35">
      <c r="AX9669" s="74" t="s">
        <v>9765</v>
      </c>
    </row>
    <row r="9670" spans="50:50" ht="23.1" customHeight="1" x14ac:dyDescent="0.35">
      <c r="AX9670" s="74" t="s">
        <v>9766</v>
      </c>
    </row>
    <row r="9671" spans="50:50" ht="23.1" customHeight="1" x14ac:dyDescent="0.35">
      <c r="AX9671" s="74" t="s">
        <v>9767</v>
      </c>
    </row>
    <row r="9672" spans="50:50" ht="23.1" customHeight="1" x14ac:dyDescent="0.35">
      <c r="AX9672" s="74" t="s">
        <v>9768</v>
      </c>
    </row>
    <row r="9673" spans="50:50" ht="23.1" customHeight="1" x14ac:dyDescent="0.35">
      <c r="AX9673" s="74" t="s">
        <v>9769</v>
      </c>
    </row>
    <row r="9674" spans="50:50" ht="23.1" customHeight="1" x14ac:dyDescent="0.35">
      <c r="AX9674" s="74" t="s">
        <v>9770</v>
      </c>
    </row>
    <row r="9675" spans="50:50" ht="23.1" customHeight="1" x14ac:dyDescent="0.35">
      <c r="AX9675" s="74" t="s">
        <v>9771</v>
      </c>
    </row>
    <row r="9676" spans="50:50" ht="23.1" customHeight="1" x14ac:dyDescent="0.35">
      <c r="AX9676" s="74" t="s">
        <v>9772</v>
      </c>
    </row>
    <row r="9677" spans="50:50" ht="23.1" customHeight="1" x14ac:dyDescent="0.35">
      <c r="AX9677" s="74" t="s">
        <v>9773</v>
      </c>
    </row>
    <row r="9678" spans="50:50" ht="23.1" customHeight="1" x14ac:dyDescent="0.35">
      <c r="AX9678" s="74" t="s">
        <v>9774</v>
      </c>
    </row>
    <row r="9679" spans="50:50" ht="23.1" customHeight="1" x14ac:dyDescent="0.35">
      <c r="AX9679" s="74" t="s">
        <v>9775</v>
      </c>
    </row>
    <row r="9680" spans="50:50" ht="23.1" customHeight="1" x14ac:dyDescent="0.35">
      <c r="AX9680" s="74" t="s">
        <v>9776</v>
      </c>
    </row>
    <row r="9681" spans="50:50" ht="23.1" customHeight="1" x14ac:dyDescent="0.35">
      <c r="AX9681" s="74" t="s">
        <v>9777</v>
      </c>
    </row>
    <row r="9682" spans="50:50" ht="23.1" customHeight="1" x14ac:dyDescent="0.35">
      <c r="AX9682" s="74" t="s">
        <v>9778</v>
      </c>
    </row>
    <row r="9683" spans="50:50" ht="23.1" customHeight="1" x14ac:dyDescent="0.35">
      <c r="AX9683" s="74" t="s">
        <v>9779</v>
      </c>
    </row>
    <row r="9684" spans="50:50" ht="23.1" customHeight="1" x14ac:dyDescent="0.35">
      <c r="AX9684" s="74" t="s">
        <v>9780</v>
      </c>
    </row>
    <row r="9685" spans="50:50" ht="23.1" customHeight="1" x14ac:dyDescent="0.35">
      <c r="AX9685" s="74" t="s">
        <v>9781</v>
      </c>
    </row>
    <row r="9686" spans="50:50" ht="23.1" customHeight="1" x14ac:dyDescent="0.35">
      <c r="AX9686" s="74" t="s">
        <v>9782</v>
      </c>
    </row>
    <row r="9687" spans="50:50" ht="23.1" customHeight="1" x14ac:dyDescent="0.35">
      <c r="AX9687" s="74" t="s">
        <v>9783</v>
      </c>
    </row>
    <row r="9688" spans="50:50" ht="23.1" customHeight="1" x14ac:dyDescent="0.35">
      <c r="AX9688" s="74" t="s">
        <v>9784</v>
      </c>
    </row>
    <row r="9689" spans="50:50" ht="23.1" customHeight="1" x14ac:dyDescent="0.35">
      <c r="AX9689" s="74" t="s">
        <v>9785</v>
      </c>
    </row>
    <row r="9690" spans="50:50" ht="23.1" customHeight="1" x14ac:dyDescent="0.35">
      <c r="AX9690" s="74" t="s">
        <v>9786</v>
      </c>
    </row>
    <row r="9691" spans="50:50" ht="23.1" customHeight="1" x14ac:dyDescent="0.35">
      <c r="AX9691" s="74" t="s">
        <v>9787</v>
      </c>
    </row>
    <row r="9692" spans="50:50" ht="23.1" customHeight="1" x14ac:dyDescent="0.35">
      <c r="AX9692" s="74" t="s">
        <v>9788</v>
      </c>
    </row>
    <row r="9693" spans="50:50" ht="23.1" customHeight="1" x14ac:dyDescent="0.35">
      <c r="AX9693" s="74" t="s">
        <v>9789</v>
      </c>
    </row>
    <row r="9694" spans="50:50" ht="23.1" customHeight="1" x14ac:dyDescent="0.35">
      <c r="AX9694" s="74" t="s">
        <v>9790</v>
      </c>
    </row>
    <row r="9695" spans="50:50" ht="23.1" customHeight="1" x14ac:dyDescent="0.35">
      <c r="AX9695" s="74" t="s">
        <v>9791</v>
      </c>
    </row>
    <row r="9696" spans="50:50" ht="23.1" customHeight="1" x14ac:dyDescent="0.35">
      <c r="AX9696" s="74" t="s">
        <v>9792</v>
      </c>
    </row>
    <row r="9697" spans="50:50" ht="23.1" customHeight="1" x14ac:dyDescent="0.35">
      <c r="AX9697" s="74" t="s">
        <v>9793</v>
      </c>
    </row>
    <row r="9698" spans="50:50" ht="23.1" customHeight="1" x14ac:dyDescent="0.35">
      <c r="AX9698" s="74" t="s">
        <v>9794</v>
      </c>
    </row>
    <row r="9699" spans="50:50" ht="23.1" customHeight="1" x14ac:dyDescent="0.35">
      <c r="AX9699" s="74" t="s">
        <v>9795</v>
      </c>
    </row>
    <row r="9700" spans="50:50" ht="23.1" customHeight="1" x14ac:dyDescent="0.35">
      <c r="AX9700" s="74" t="s">
        <v>9796</v>
      </c>
    </row>
    <row r="9701" spans="50:50" ht="23.1" customHeight="1" x14ac:dyDescent="0.35">
      <c r="AX9701" s="74" t="s">
        <v>9797</v>
      </c>
    </row>
    <row r="9702" spans="50:50" ht="23.1" customHeight="1" x14ac:dyDescent="0.35">
      <c r="AX9702" s="74" t="s">
        <v>9798</v>
      </c>
    </row>
    <row r="9703" spans="50:50" ht="23.1" customHeight="1" x14ac:dyDescent="0.35">
      <c r="AX9703" s="74" t="s">
        <v>9799</v>
      </c>
    </row>
    <row r="9704" spans="50:50" ht="23.1" customHeight="1" x14ac:dyDescent="0.35">
      <c r="AX9704" s="74" t="s">
        <v>9800</v>
      </c>
    </row>
    <row r="9705" spans="50:50" ht="23.1" customHeight="1" x14ac:dyDescent="0.35">
      <c r="AX9705" s="74" t="s">
        <v>9801</v>
      </c>
    </row>
    <row r="9706" spans="50:50" ht="23.1" customHeight="1" x14ac:dyDescent="0.35">
      <c r="AX9706" s="74" t="s">
        <v>9802</v>
      </c>
    </row>
    <row r="9707" spans="50:50" ht="23.1" customHeight="1" x14ac:dyDescent="0.35">
      <c r="AX9707" s="74" t="s">
        <v>9803</v>
      </c>
    </row>
    <row r="9708" spans="50:50" ht="23.1" customHeight="1" x14ac:dyDescent="0.35">
      <c r="AX9708" s="74" t="s">
        <v>9804</v>
      </c>
    </row>
    <row r="9709" spans="50:50" ht="23.1" customHeight="1" x14ac:dyDescent="0.35">
      <c r="AX9709" s="74" t="s">
        <v>9805</v>
      </c>
    </row>
    <row r="9710" spans="50:50" ht="23.1" customHeight="1" x14ac:dyDescent="0.35">
      <c r="AX9710" s="74" t="s">
        <v>9806</v>
      </c>
    </row>
    <row r="9711" spans="50:50" ht="23.1" customHeight="1" x14ac:dyDescent="0.35">
      <c r="AX9711" s="74" t="s">
        <v>9807</v>
      </c>
    </row>
    <row r="9712" spans="50:50" ht="23.1" customHeight="1" x14ac:dyDescent="0.35">
      <c r="AX9712" s="74" t="s">
        <v>9808</v>
      </c>
    </row>
    <row r="9713" spans="50:50" ht="23.1" customHeight="1" x14ac:dyDescent="0.35">
      <c r="AX9713" s="74" t="s">
        <v>9809</v>
      </c>
    </row>
    <row r="9714" spans="50:50" ht="23.1" customHeight="1" x14ac:dyDescent="0.35">
      <c r="AX9714" s="74" t="s">
        <v>9810</v>
      </c>
    </row>
    <row r="9715" spans="50:50" ht="23.1" customHeight="1" x14ac:dyDescent="0.35">
      <c r="AX9715" s="74" t="s">
        <v>9811</v>
      </c>
    </row>
    <row r="9716" spans="50:50" ht="23.1" customHeight="1" x14ac:dyDescent="0.35">
      <c r="AX9716" s="74" t="s">
        <v>9812</v>
      </c>
    </row>
    <row r="9717" spans="50:50" ht="23.1" customHeight="1" x14ac:dyDescent="0.35">
      <c r="AX9717" s="74" t="s">
        <v>9813</v>
      </c>
    </row>
    <row r="9718" spans="50:50" ht="23.1" customHeight="1" x14ac:dyDescent="0.35">
      <c r="AX9718" s="74" t="s">
        <v>9814</v>
      </c>
    </row>
    <row r="9719" spans="50:50" ht="23.1" customHeight="1" x14ac:dyDescent="0.35">
      <c r="AX9719" s="74" t="s">
        <v>9815</v>
      </c>
    </row>
    <row r="9720" spans="50:50" ht="23.1" customHeight="1" x14ac:dyDescent="0.35">
      <c r="AX9720" s="74" t="s">
        <v>9816</v>
      </c>
    </row>
    <row r="9721" spans="50:50" ht="23.1" customHeight="1" x14ac:dyDescent="0.35">
      <c r="AX9721" s="74" t="s">
        <v>9817</v>
      </c>
    </row>
    <row r="9722" spans="50:50" ht="23.1" customHeight="1" x14ac:dyDescent="0.35">
      <c r="AX9722" s="74" t="s">
        <v>9818</v>
      </c>
    </row>
    <row r="9723" spans="50:50" ht="23.1" customHeight="1" x14ac:dyDescent="0.35">
      <c r="AX9723" s="74" t="s">
        <v>9819</v>
      </c>
    </row>
    <row r="9724" spans="50:50" ht="23.1" customHeight="1" x14ac:dyDescent="0.35">
      <c r="AX9724" s="74" t="s">
        <v>9820</v>
      </c>
    </row>
    <row r="9725" spans="50:50" ht="23.1" customHeight="1" x14ac:dyDescent="0.35">
      <c r="AX9725" s="74" t="s">
        <v>9821</v>
      </c>
    </row>
    <row r="9726" spans="50:50" ht="23.1" customHeight="1" x14ac:dyDescent="0.35">
      <c r="AX9726" s="74" t="s">
        <v>9822</v>
      </c>
    </row>
    <row r="9727" spans="50:50" ht="23.1" customHeight="1" x14ac:dyDescent="0.35">
      <c r="AX9727" s="74" t="s">
        <v>9823</v>
      </c>
    </row>
    <row r="9728" spans="50:50" ht="23.1" customHeight="1" x14ac:dyDescent="0.35">
      <c r="AX9728" s="74" t="s">
        <v>9824</v>
      </c>
    </row>
    <row r="9729" spans="50:50" ht="23.1" customHeight="1" x14ac:dyDescent="0.35">
      <c r="AX9729" s="74" t="s">
        <v>9825</v>
      </c>
    </row>
    <row r="9730" spans="50:50" ht="23.1" customHeight="1" x14ac:dyDescent="0.35">
      <c r="AX9730" s="74" t="s">
        <v>9826</v>
      </c>
    </row>
    <row r="9731" spans="50:50" ht="23.1" customHeight="1" x14ac:dyDescent="0.35">
      <c r="AX9731" s="74" t="s">
        <v>9827</v>
      </c>
    </row>
    <row r="9732" spans="50:50" ht="23.1" customHeight="1" x14ac:dyDescent="0.35">
      <c r="AX9732" s="74" t="s">
        <v>9828</v>
      </c>
    </row>
    <row r="9733" spans="50:50" ht="23.1" customHeight="1" x14ac:dyDescent="0.35">
      <c r="AX9733" s="74" t="s">
        <v>9829</v>
      </c>
    </row>
    <row r="9734" spans="50:50" ht="23.1" customHeight="1" x14ac:dyDescent="0.35">
      <c r="AX9734" s="74" t="s">
        <v>9830</v>
      </c>
    </row>
    <row r="9735" spans="50:50" ht="23.1" customHeight="1" x14ac:dyDescent="0.35">
      <c r="AX9735" s="74" t="s">
        <v>9831</v>
      </c>
    </row>
    <row r="9736" spans="50:50" ht="23.1" customHeight="1" x14ac:dyDescent="0.35">
      <c r="AX9736" s="74" t="s">
        <v>9832</v>
      </c>
    </row>
    <row r="9737" spans="50:50" ht="23.1" customHeight="1" x14ac:dyDescent="0.35">
      <c r="AX9737" s="74" t="s">
        <v>9833</v>
      </c>
    </row>
    <row r="9738" spans="50:50" ht="23.1" customHeight="1" x14ac:dyDescent="0.35">
      <c r="AX9738" s="74" t="s">
        <v>9834</v>
      </c>
    </row>
    <row r="9739" spans="50:50" ht="23.1" customHeight="1" x14ac:dyDescent="0.35">
      <c r="AX9739" s="74" t="s">
        <v>9835</v>
      </c>
    </row>
    <row r="9740" spans="50:50" ht="23.1" customHeight="1" x14ac:dyDescent="0.35">
      <c r="AX9740" s="74" t="s">
        <v>9836</v>
      </c>
    </row>
    <row r="9741" spans="50:50" ht="23.1" customHeight="1" x14ac:dyDescent="0.35">
      <c r="AX9741" s="74" t="s">
        <v>9837</v>
      </c>
    </row>
    <row r="9742" spans="50:50" ht="23.1" customHeight="1" x14ac:dyDescent="0.35">
      <c r="AX9742" s="74" t="s">
        <v>9838</v>
      </c>
    </row>
    <row r="9743" spans="50:50" ht="23.1" customHeight="1" x14ac:dyDescent="0.35">
      <c r="AX9743" s="74" t="s">
        <v>9839</v>
      </c>
    </row>
    <row r="9744" spans="50:50" ht="23.1" customHeight="1" x14ac:dyDescent="0.35">
      <c r="AX9744" s="74" t="s">
        <v>9840</v>
      </c>
    </row>
    <row r="9745" spans="50:50" ht="23.1" customHeight="1" x14ac:dyDescent="0.35">
      <c r="AX9745" s="74" t="s">
        <v>9841</v>
      </c>
    </row>
    <row r="9746" spans="50:50" ht="23.1" customHeight="1" x14ac:dyDescent="0.35">
      <c r="AX9746" s="74" t="s">
        <v>9842</v>
      </c>
    </row>
    <row r="9747" spans="50:50" ht="23.1" customHeight="1" x14ac:dyDescent="0.35">
      <c r="AX9747" s="74" t="s">
        <v>9843</v>
      </c>
    </row>
    <row r="9748" spans="50:50" ht="23.1" customHeight="1" x14ac:dyDescent="0.35">
      <c r="AX9748" s="74" t="s">
        <v>9844</v>
      </c>
    </row>
    <row r="9749" spans="50:50" ht="23.1" customHeight="1" x14ac:dyDescent="0.35">
      <c r="AX9749" s="74" t="s">
        <v>9845</v>
      </c>
    </row>
    <row r="9750" spans="50:50" ht="23.1" customHeight="1" x14ac:dyDescent="0.35">
      <c r="AX9750" s="74" t="s">
        <v>9846</v>
      </c>
    </row>
    <row r="9751" spans="50:50" ht="23.1" customHeight="1" x14ac:dyDescent="0.35">
      <c r="AX9751" s="74" t="s">
        <v>9847</v>
      </c>
    </row>
    <row r="9752" spans="50:50" ht="23.1" customHeight="1" x14ac:dyDescent="0.35">
      <c r="AX9752" s="74" t="s">
        <v>9848</v>
      </c>
    </row>
    <row r="9753" spans="50:50" ht="23.1" customHeight="1" x14ac:dyDescent="0.35">
      <c r="AX9753" s="74" t="s">
        <v>9849</v>
      </c>
    </row>
    <row r="9754" spans="50:50" ht="23.1" customHeight="1" x14ac:dyDescent="0.35">
      <c r="AX9754" s="74" t="s">
        <v>9850</v>
      </c>
    </row>
    <row r="9755" spans="50:50" ht="23.1" customHeight="1" x14ac:dyDescent="0.35">
      <c r="AX9755" s="74" t="s">
        <v>9851</v>
      </c>
    </row>
    <row r="9756" spans="50:50" ht="23.1" customHeight="1" x14ac:dyDescent="0.35">
      <c r="AX9756" s="74" t="s">
        <v>9852</v>
      </c>
    </row>
    <row r="9757" spans="50:50" ht="23.1" customHeight="1" x14ac:dyDescent="0.35">
      <c r="AX9757" s="74" t="s">
        <v>9853</v>
      </c>
    </row>
    <row r="9758" spans="50:50" ht="23.1" customHeight="1" x14ac:dyDescent="0.35">
      <c r="AX9758" s="74" t="s">
        <v>9854</v>
      </c>
    </row>
    <row r="9759" spans="50:50" ht="23.1" customHeight="1" x14ac:dyDescent="0.35">
      <c r="AX9759" s="74" t="s">
        <v>9855</v>
      </c>
    </row>
    <row r="9760" spans="50:50" ht="23.1" customHeight="1" x14ac:dyDescent="0.35">
      <c r="AX9760" s="74" t="s">
        <v>9856</v>
      </c>
    </row>
    <row r="9761" spans="50:50" ht="23.1" customHeight="1" x14ac:dyDescent="0.35">
      <c r="AX9761" s="74" t="s">
        <v>9857</v>
      </c>
    </row>
    <row r="9762" spans="50:50" ht="23.1" customHeight="1" x14ac:dyDescent="0.35">
      <c r="AX9762" s="74" t="s">
        <v>9858</v>
      </c>
    </row>
    <row r="9763" spans="50:50" ht="23.1" customHeight="1" x14ac:dyDescent="0.35">
      <c r="AX9763" s="74" t="s">
        <v>9859</v>
      </c>
    </row>
    <row r="9764" spans="50:50" ht="23.1" customHeight="1" x14ac:dyDescent="0.35">
      <c r="AX9764" s="74" t="s">
        <v>9860</v>
      </c>
    </row>
    <row r="9765" spans="50:50" ht="23.1" customHeight="1" x14ac:dyDescent="0.35">
      <c r="AX9765" s="74" t="s">
        <v>9861</v>
      </c>
    </row>
    <row r="9766" spans="50:50" ht="23.1" customHeight="1" x14ac:dyDescent="0.35">
      <c r="AX9766" s="74" t="s">
        <v>9862</v>
      </c>
    </row>
    <row r="9767" spans="50:50" ht="23.1" customHeight="1" x14ac:dyDescent="0.35">
      <c r="AX9767" s="74" t="s">
        <v>9863</v>
      </c>
    </row>
    <row r="9768" spans="50:50" ht="23.1" customHeight="1" x14ac:dyDescent="0.35">
      <c r="AX9768" s="74" t="s">
        <v>9864</v>
      </c>
    </row>
    <row r="9769" spans="50:50" ht="23.1" customHeight="1" x14ac:dyDescent="0.35">
      <c r="AX9769" s="74" t="s">
        <v>9865</v>
      </c>
    </row>
    <row r="9770" spans="50:50" ht="23.1" customHeight="1" x14ac:dyDescent="0.35">
      <c r="AX9770" s="74" t="s">
        <v>9866</v>
      </c>
    </row>
    <row r="9771" spans="50:50" ht="23.1" customHeight="1" x14ac:dyDescent="0.35">
      <c r="AX9771" s="74" t="s">
        <v>9867</v>
      </c>
    </row>
    <row r="9772" spans="50:50" ht="23.1" customHeight="1" x14ac:dyDescent="0.35">
      <c r="AX9772" s="74" t="s">
        <v>9868</v>
      </c>
    </row>
    <row r="9773" spans="50:50" ht="23.1" customHeight="1" x14ac:dyDescent="0.35">
      <c r="AX9773" s="74" t="s">
        <v>9869</v>
      </c>
    </row>
    <row r="9774" spans="50:50" ht="23.1" customHeight="1" x14ac:dyDescent="0.35">
      <c r="AX9774" s="74" t="s">
        <v>9870</v>
      </c>
    </row>
    <row r="9775" spans="50:50" ht="23.1" customHeight="1" x14ac:dyDescent="0.35">
      <c r="AX9775" s="74" t="s">
        <v>9871</v>
      </c>
    </row>
    <row r="9776" spans="50:50" ht="23.1" customHeight="1" x14ac:dyDescent="0.35">
      <c r="AX9776" s="74" t="s">
        <v>9872</v>
      </c>
    </row>
    <row r="9777" spans="50:50" ht="23.1" customHeight="1" x14ac:dyDescent="0.35">
      <c r="AX9777" s="74" t="s">
        <v>9873</v>
      </c>
    </row>
    <row r="9778" spans="50:50" ht="23.1" customHeight="1" x14ac:dyDescent="0.35">
      <c r="AX9778" s="74" t="s">
        <v>9874</v>
      </c>
    </row>
    <row r="9779" spans="50:50" ht="23.1" customHeight="1" x14ac:dyDescent="0.35">
      <c r="AX9779" s="74" t="s">
        <v>9875</v>
      </c>
    </row>
    <row r="9780" spans="50:50" ht="23.1" customHeight="1" x14ac:dyDescent="0.35">
      <c r="AX9780" s="74" t="s">
        <v>9876</v>
      </c>
    </row>
    <row r="9781" spans="50:50" ht="23.1" customHeight="1" x14ac:dyDescent="0.35">
      <c r="AX9781" s="74" t="s">
        <v>9877</v>
      </c>
    </row>
    <row r="9782" spans="50:50" ht="23.1" customHeight="1" x14ac:dyDescent="0.35">
      <c r="AX9782" s="74" t="s">
        <v>9878</v>
      </c>
    </row>
    <row r="9783" spans="50:50" ht="23.1" customHeight="1" x14ac:dyDescent="0.35">
      <c r="AX9783" s="74" t="s">
        <v>9879</v>
      </c>
    </row>
    <row r="9784" spans="50:50" ht="23.1" customHeight="1" x14ac:dyDescent="0.35">
      <c r="AX9784" s="74" t="s">
        <v>9880</v>
      </c>
    </row>
    <row r="9785" spans="50:50" ht="23.1" customHeight="1" x14ac:dyDescent="0.35">
      <c r="AX9785" s="74" t="s">
        <v>9881</v>
      </c>
    </row>
    <row r="9786" spans="50:50" ht="23.1" customHeight="1" x14ac:dyDescent="0.35">
      <c r="AX9786" s="74" t="s">
        <v>9882</v>
      </c>
    </row>
    <row r="9787" spans="50:50" ht="23.1" customHeight="1" x14ac:dyDescent="0.35">
      <c r="AX9787" s="74" t="s">
        <v>9883</v>
      </c>
    </row>
    <row r="9788" spans="50:50" ht="23.1" customHeight="1" x14ac:dyDescent="0.35">
      <c r="AX9788" s="74" t="s">
        <v>9884</v>
      </c>
    </row>
    <row r="9789" spans="50:50" ht="23.1" customHeight="1" x14ac:dyDescent="0.35">
      <c r="AX9789" s="74" t="s">
        <v>9885</v>
      </c>
    </row>
    <row r="9790" spans="50:50" ht="23.1" customHeight="1" x14ac:dyDescent="0.35">
      <c r="AX9790" s="74" t="s">
        <v>9886</v>
      </c>
    </row>
    <row r="9791" spans="50:50" ht="23.1" customHeight="1" x14ac:dyDescent="0.35">
      <c r="AX9791" s="74" t="s">
        <v>9887</v>
      </c>
    </row>
    <row r="9792" spans="50:50" ht="23.1" customHeight="1" x14ac:dyDescent="0.35">
      <c r="AX9792" s="74" t="s">
        <v>9888</v>
      </c>
    </row>
    <row r="9793" spans="50:50" ht="23.1" customHeight="1" x14ac:dyDescent="0.35">
      <c r="AX9793" s="74" t="s">
        <v>9889</v>
      </c>
    </row>
    <row r="9794" spans="50:50" ht="23.1" customHeight="1" x14ac:dyDescent="0.35">
      <c r="AX9794" s="74" t="s">
        <v>9890</v>
      </c>
    </row>
    <row r="9795" spans="50:50" ht="23.1" customHeight="1" x14ac:dyDescent="0.35">
      <c r="AX9795" s="74" t="s">
        <v>9891</v>
      </c>
    </row>
    <row r="9796" spans="50:50" ht="23.1" customHeight="1" x14ac:dyDescent="0.35">
      <c r="AX9796" s="74" t="s">
        <v>9892</v>
      </c>
    </row>
    <row r="9797" spans="50:50" ht="23.1" customHeight="1" x14ac:dyDescent="0.35">
      <c r="AX9797" s="74" t="s">
        <v>9893</v>
      </c>
    </row>
    <row r="9798" spans="50:50" ht="23.1" customHeight="1" x14ac:dyDescent="0.35">
      <c r="AX9798" s="74" t="s">
        <v>9894</v>
      </c>
    </row>
    <row r="9799" spans="50:50" ht="23.1" customHeight="1" x14ac:dyDescent="0.35">
      <c r="AX9799" s="74" t="s">
        <v>9895</v>
      </c>
    </row>
    <row r="9800" spans="50:50" ht="23.1" customHeight="1" x14ac:dyDescent="0.35">
      <c r="AX9800" s="74" t="s">
        <v>9896</v>
      </c>
    </row>
    <row r="9801" spans="50:50" ht="23.1" customHeight="1" x14ac:dyDescent="0.35">
      <c r="AX9801" s="74" t="s">
        <v>9897</v>
      </c>
    </row>
    <row r="9802" spans="50:50" ht="23.1" customHeight="1" x14ac:dyDescent="0.35">
      <c r="AX9802" s="74" t="s">
        <v>9898</v>
      </c>
    </row>
    <row r="9803" spans="50:50" ht="23.1" customHeight="1" x14ac:dyDescent="0.35">
      <c r="AX9803" s="74" t="s">
        <v>9899</v>
      </c>
    </row>
    <row r="9804" spans="50:50" ht="23.1" customHeight="1" x14ac:dyDescent="0.35">
      <c r="AX9804" s="74" t="s">
        <v>9900</v>
      </c>
    </row>
    <row r="9805" spans="50:50" ht="23.1" customHeight="1" x14ac:dyDescent="0.35">
      <c r="AX9805" s="74" t="s">
        <v>9901</v>
      </c>
    </row>
    <row r="9806" spans="50:50" ht="23.1" customHeight="1" x14ac:dyDescent="0.35">
      <c r="AX9806" s="74" t="s">
        <v>9902</v>
      </c>
    </row>
    <row r="9807" spans="50:50" ht="23.1" customHeight="1" x14ac:dyDescent="0.35">
      <c r="AX9807" s="74" t="s">
        <v>9903</v>
      </c>
    </row>
    <row r="9808" spans="50:50" ht="23.1" customHeight="1" x14ac:dyDescent="0.35">
      <c r="AX9808" s="74" t="s">
        <v>9904</v>
      </c>
    </row>
    <row r="9809" spans="50:50" ht="23.1" customHeight="1" x14ac:dyDescent="0.35">
      <c r="AX9809" s="74" t="s">
        <v>9905</v>
      </c>
    </row>
    <row r="9810" spans="50:50" ht="23.1" customHeight="1" x14ac:dyDescent="0.35">
      <c r="AX9810" s="74" t="s">
        <v>9906</v>
      </c>
    </row>
    <row r="9811" spans="50:50" ht="23.1" customHeight="1" x14ac:dyDescent="0.35">
      <c r="AX9811" s="74" t="s">
        <v>9907</v>
      </c>
    </row>
    <row r="9812" spans="50:50" ht="23.1" customHeight="1" x14ac:dyDescent="0.35">
      <c r="AX9812" s="74" t="s">
        <v>9908</v>
      </c>
    </row>
    <row r="9813" spans="50:50" ht="23.1" customHeight="1" x14ac:dyDescent="0.35">
      <c r="AX9813" s="74" t="s">
        <v>9909</v>
      </c>
    </row>
    <row r="9814" spans="50:50" ht="23.1" customHeight="1" x14ac:dyDescent="0.35">
      <c r="AX9814" s="74" t="s">
        <v>9910</v>
      </c>
    </row>
    <row r="9815" spans="50:50" ht="23.1" customHeight="1" x14ac:dyDescent="0.35">
      <c r="AX9815" s="74" t="s">
        <v>9911</v>
      </c>
    </row>
    <row r="9816" spans="50:50" ht="23.1" customHeight="1" x14ac:dyDescent="0.35">
      <c r="AX9816" s="74" t="s">
        <v>9912</v>
      </c>
    </row>
    <row r="9817" spans="50:50" ht="23.1" customHeight="1" x14ac:dyDescent="0.35">
      <c r="AX9817" s="74" t="s">
        <v>9913</v>
      </c>
    </row>
    <row r="9818" spans="50:50" ht="23.1" customHeight="1" x14ac:dyDescent="0.35">
      <c r="AX9818" s="74" t="s">
        <v>9914</v>
      </c>
    </row>
    <row r="9819" spans="50:50" ht="23.1" customHeight="1" x14ac:dyDescent="0.35">
      <c r="AX9819" s="74" t="s">
        <v>9915</v>
      </c>
    </row>
    <row r="9820" spans="50:50" ht="23.1" customHeight="1" x14ac:dyDescent="0.35">
      <c r="AX9820" s="74" t="s">
        <v>9916</v>
      </c>
    </row>
    <row r="9821" spans="50:50" ht="23.1" customHeight="1" x14ac:dyDescent="0.35">
      <c r="AX9821" s="74" t="s">
        <v>9917</v>
      </c>
    </row>
    <row r="9822" spans="50:50" ht="23.1" customHeight="1" x14ac:dyDescent="0.35">
      <c r="AX9822" s="74" t="s">
        <v>9918</v>
      </c>
    </row>
    <row r="9823" spans="50:50" ht="23.1" customHeight="1" x14ac:dyDescent="0.35">
      <c r="AX9823" s="74" t="s">
        <v>9919</v>
      </c>
    </row>
    <row r="9824" spans="50:50" ht="23.1" customHeight="1" x14ac:dyDescent="0.35">
      <c r="AX9824" s="74" t="s">
        <v>9920</v>
      </c>
    </row>
    <row r="9825" spans="50:50" ht="23.1" customHeight="1" x14ac:dyDescent="0.35">
      <c r="AX9825" s="74" t="s">
        <v>9921</v>
      </c>
    </row>
    <row r="9826" spans="50:50" ht="23.1" customHeight="1" x14ac:dyDescent="0.35">
      <c r="AX9826" s="74" t="s">
        <v>9922</v>
      </c>
    </row>
    <row r="9827" spans="50:50" ht="23.1" customHeight="1" x14ac:dyDescent="0.35">
      <c r="AX9827" s="74" t="s">
        <v>9923</v>
      </c>
    </row>
    <row r="9828" spans="50:50" ht="23.1" customHeight="1" x14ac:dyDescent="0.35">
      <c r="AX9828" s="74" t="s">
        <v>9924</v>
      </c>
    </row>
    <row r="9829" spans="50:50" ht="23.1" customHeight="1" x14ac:dyDescent="0.35">
      <c r="AX9829" s="74" t="s">
        <v>9925</v>
      </c>
    </row>
    <row r="9830" spans="50:50" ht="23.1" customHeight="1" x14ac:dyDescent="0.35">
      <c r="AX9830" s="74" t="s">
        <v>9926</v>
      </c>
    </row>
    <row r="9831" spans="50:50" ht="23.1" customHeight="1" x14ac:dyDescent="0.35">
      <c r="AX9831" s="74" t="s">
        <v>9927</v>
      </c>
    </row>
    <row r="9832" spans="50:50" ht="23.1" customHeight="1" x14ac:dyDescent="0.35">
      <c r="AX9832" s="74" t="s">
        <v>9928</v>
      </c>
    </row>
    <row r="9833" spans="50:50" ht="23.1" customHeight="1" x14ac:dyDescent="0.35">
      <c r="AX9833" s="74" t="s">
        <v>9929</v>
      </c>
    </row>
    <row r="9834" spans="50:50" ht="23.1" customHeight="1" x14ac:dyDescent="0.35">
      <c r="AX9834" s="74" t="s">
        <v>9930</v>
      </c>
    </row>
    <row r="9835" spans="50:50" ht="23.1" customHeight="1" x14ac:dyDescent="0.35">
      <c r="AX9835" s="74" t="s">
        <v>9931</v>
      </c>
    </row>
    <row r="9836" spans="50:50" ht="23.1" customHeight="1" x14ac:dyDescent="0.35">
      <c r="AX9836" s="74" t="s">
        <v>9932</v>
      </c>
    </row>
    <row r="9837" spans="50:50" ht="23.1" customHeight="1" x14ac:dyDescent="0.35">
      <c r="AX9837" s="74" t="s">
        <v>9933</v>
      </c>
    </row>
    <row r="9838" spans="50:50" ht="23.1" customHeight="1" x14ac:dyDescent="0.35">
      <c r="AX9838" s="74" t="s">
        <v>9934</v>
      </c>
    </row>
    <row r="9839" spans="50:50" ht="23.1" customHeight="1" x14ac:dyDescent="0.35">
      <c r="AX9839" s="74" t="s">
        <v>9935</v>
      </c>
    </row>
    <row r="9840" spans="50:50" ht="23.1" customHeight="1" x14ac:dyDescent="0.35">
      <c r="AX9840" s="74" t="s">
        <v>9936</v>
      </c>
    </row>
    <row r="9841" spans="50:50" ht="23.1" customHeight="1" x14ac:dyDescent="0.35">
      <c r="AX9841" s="74" t="s">
        <v>9937</v>
      </c>
    </row>
    <row r="9842" spans="50:50" ht="23.1" customHeight="1" x14ac:dyDescent="0.35">
      <c r="AX9842" s="74" t="s">
        <v>9938</v>
      </c>
    </row>
    <row r="9843" spans="50:50" ht="23.1" customHeight="1" x14ac:dyDescent="0.35">
      <c r="AX9843" s="74" t="s">
        <v>9939</v>
      </c>
    </row>
    <row r="9844" spans="50:50" ht="23.1" customHeight="1" x14ac:dyDescent="0.35">
      <c r="AX9844" s="74" t="s">
        <v>9940</v>
      </c>
    </row>
    <row r="9845" spans="50:50" ht="23.1" customHeight="1" x14ac:dyDescent="0.35">
      <c r="AX9845" s="74" t="s">
        <v>9941</v>
      </c>
    </row>
    <row r="9846" spans="50:50" ht="23.1" customHeight="1" x14ac:dyDescent="0.35">
      <c r="AX9846" s="74" t="s">
        <v>9942</v>
      </c>
    </row>
    <row r="9847" spans="50:50" ht="23.1" customHeight="1" x14ac:dyDescent="0.35">
      <c r="AX9847" s="74" t="s">
        <v>9943</v>
      </c>
    </row>
    <row r="9848" spans="50:50" ht="23.1" customHeight="1" x14ac:dyDescent="0.35">
      <c r="AX9848" s="74" t="s">
        <v>9944</v>
      </c>
    </row>
    <row r="9849" spans="50:50" ht="23.1" customHeight="1" x14ac:dyDescent="0.35">
      <c r="AX9849" s="74" t="s">
        <v>9945</v>
      </c>
    </row>
    <row r="9850" spans="50:50" ht="23.1" customHeight="1" x14ac:dyDescent="0.35">
      <c r="AX9850" s="74" t="s">
        <v>9946</v>
      </c>
    </row>
    <row r="9851" spans="50:50" ht="23.1" customHeight="1" x14ac:dyDescent="0.35">
      <c r="AX9851" s="74" t="s">
        <v>9947</v>
      </c>
    </row>
    <row r="9852" spans="50:50" ht="23.1" customHeight="1" x14ac:dyDescent="0.35">
      <c r="AX9852" s="74" t="s">
        <v>9948</v>
      </c>
    </row>
    <row r="9853" spans="50:50" ht="23.1" customHeight="1" x14ac:dyDescent="0.35">
      <c r="AX9853" s="74" t="s">
        <v>9949</v>
      </c>
    </row>
    <row r="9854" spans="50:50" ht="23.1" customHeight="1" x14ac:dyDescent="0.35">
      <c r="AX9854" s="74" t="s">
        <v>9950</v>
      </c>
    </row>
    <row r="9855" spans="50:50" ht="23.1" customHeight="1" x14ac:dyDescent="0.35">
      <c r="AX9855" s="74" t="s">
        <v>9951</v>
      </c>
    </row>
    <row r="9856" spans="50:50" ht="23.1" customHeight="1" x14ac:dyDescent="0.35">
      <c r="AX9856" s="74" t="s">
        <v>9952</v>
      </c>
    </row>
    <row r="9857" spans="50:50" ht="23.1" customHeight="1" x14ac:dyDescent="0.35">
      <c r="AX9857" s="74" t="s">
        <v>9953</v>
      </c>
    </row>
    <row r="9858" spans="50:50" ht="23.1" customHeight="1" x14ac:dyDescent="0.35">
      <c r="AX9858" s="74" t="s">
        <v>9954</v>
      </c>
    </row>
    <row r="9859" spans="50:50" ht="23.1" customHeight="1" x14ac:dyDescent="0.35">
      <c r="AX9859" s="74" t="s">
        <v>9955</v>
      </c>
    </row>
    <row r="9860" spans="50:50" ht="23.1" customHeight="1" x14ac:dyDescent="0.35">
      <c r="AX9860" s="74" t="s">
        <v>9956</v>
      </c>
    </row>
    <row r="9861" spans="50:50" ht="23.1" customHeight="1" x14ac:dyDescent="0.35">
      <c r="AX9861" s="74" t="s">
        <v>9957</v>
      </c>
    </row>
    <row r="9862" spans="50:50" ht="23.1" customHeight="1" x14ac:dyDescent="0.35">
      <c r="AX9862" s="74" t="s">
        <v>9958</v>
      </c>
    </row>
    <row r="9863" spans="50:50" ht="23.1" customHeight="1" x14ac:dyDescent="0.35">
      <c r="AX9863" s="74" t="s">
        <v>9959</v>
      </c>
    </row>
    <row r="9864" spans="50:50" ht="23.1" customHeight="1" x14ac:dyDescent="0.35">
      <c r="AX9864" s="74" t="s">
        <v>9960</v>
      </c>
    </row>
    <row r="9865" spans="50:50" ht="23.1" customHeight="1" x14ac:dyDescent="0.35">
      <c r="AX9865" s="74" t="s">
        <v>9961</v>
      </c>
    </row>
    <row r="9866" spans="50:50" ht="23.1" customHeight="1" x14ac:dyDescent="0.35">
      <c r="AX9866" s="74" t="s">
        <v>9962</v>
      </c>
    </row>
    <row r="9867" spans="50:50" ht="23.1" customHeight="1" x14ac:dyDescent="0.35">
      <c r="AX9867" s="74" t="s">
        <v>9963</v>
      </c>
    </row>
    <row r="9868" spans="50:50" ht="23.1" customHeight="1" x14ac:dyDescent="0.35">
      <c r="AX9868" s="74" t="s">
        <v>9964</v>
      </c>
    </row>
    <row r="9869" spans="50:50" ht="23.1" customHeight="1" x14ac:dyDescent="0.35">
      <c r="AX9869" s="74" t="s">
        <v>9965</v>
      </c>
    </row>
    <row r="9870" spans="50:50" ht="23.1" customHeight="1" x14ac:dyDescent="0.35">
      <c r="AX9870" s="74" t="s">
        <v>9966</v>
      </c>
    </row>
    <row r="9871" spans="50:50" ht="23.1" customHeight="1" x14ac:dyDescent="0.35">
      <c r="AX9871" s="74" t="s">
        <v>9967</v>
      </c>
    </row>
    <row r="9872" spans="50:50" ht="23.1" customHeight="1" x14ac:dyDescent="0.35">
      <c r="AX9872" s="74" t="s">
        <v>9968</v>
      </c>
    </row>
    <row r="9873" spans="50:50" ht="23.1" customHeight="1" x14ac:dyDescent="0.35">
      <c r="AX9873" s="74" t="s">
        <v>9969</v>
      </c>
    </row>
    <row r="9874" spans="50:50" ht="23.1" customHeight="1" x14ac:dyDescent="0.35">
      <c r="AX9874" s="74" t="s">
        <v>9970</v>
      </c>
    </row>
    <row r="9875" spans="50:50" ht="23.1" customHeight="1" x14ac:dyDescent="0.35">
      <c r="AX9875" s="74" t="s">
        <v>9971</v>
      </c>
    </row>
    <row r="9876" spans="50:50" ht="23.1" customHeight="1" x14ac:dyDescent="0.35">
      <c r="AX9876" s="74" t="s">
        <v>9972</v>
      </c>
    </row>
    <row r="9877" spans="50:50" ht="23.1" customHeight="1" x14ac:dyDescent="0.35">
      <c r="AX9877" s="74" t="s">
        <v>9973</v>
      </c>
    </row>
    <row r="9878" spans="50:50" ht="23.1" customHeight="1" x14ac:dyDescent="0.35">
      <c r="AX9878" s="74" t="s">
        <v>9974</v>
      </c>
    </row>
    <row r="9879" spans="50:50" ht="23.1" customHeight="1" x14ac:dyDescent="0.35">
      <c r="AX9879" s="74" t="s">
        <v>9975</v>
      </c>
    </row>
    <row r="9880" spans="50:50" ht="23.1" customHeight="1" x14ac:dyDescent="0.35">
      <c r="AX9880" s="74" t="s">
        <v>9976</v>
      </c>
    </row>
    <row r="9881" spans="50:50" ht="23.1" customHeight="1" x14ac:dyDescent="0.35">
      <c r="AX9881" s="74" t="s">
        <v>9977</v>
      </c>
    </row>
    <row r="9882" spans="50:50" ht="23.1" customHeight="1" x14ac:dyDescent="0.35">
      <c r="AX9882" s="74" t="s">
        <v>9978</v>
      </c>
    </row>
    <row r="9883" spans="50:50" ht="23.1" customHeight="1" x14ac:dyDescent="0.35">
      <c r="AX9883" s="74" t="s">
        <v>9979</v>
      </c>
    </row>
    <row r="9884" spans="50:50" ht="23.1" customHeight="1" x14ac:dyDescent="0.35">
      <c r="AX9884" s="74" t="s">
        <v>9980</v>
      </c>
    </row>
    <row r="9885" spans="50:50" ht="23.1" customHeight="1" x14ac:dyDescent="0.35">
      <c r="AX9885" s="74" t="s">
        <v>9981</v>
      </c>
    </row>
    <row r="9886" spans="50:50" ht="23.1" customHeight="1" x14ac:dyDescent="0.35">
      <c r="AX9886" s="74" t="s">
        <v>9982</v>
      </c>
    </row>
    <row r="9887" spans="50:50" ht="23.1" customHeight="1" x14ac:dyDescent="0.35">
      <c r="AX9887" s="74" t="s">
        <v>9983</v>
      </c>
    </row>
    <row r="9888" spans="50:50" ht="23.1" customHeight="1" x14ac:dyDescent="0.35">
      <c r="AX9888" s="74" t="s">
        <v>9984</v>
      </c>
    </row>
    <row r="9889" spans="50:50" ht="23.1" customHeight="1" x14ac:dyDescent="0.35">
      <c r="AX9889" s="74" t="s">
        <v>9985</v>
      </c>
    </row>
    <row r="9890" spans="50:50" ht="23.1" customHeight="1" x14ac:dyDescent="0.35">
      <c r="AX9890" s="74" t="s">
        <v>9986</v>
      </c>
    </row>
    <row r="9891" spans="50:50" ht="23.1" customHeight="1" x14ac:dyDescent="0.35">
      <c r="AX9891" s="74" t="s">
        <v>9987</v>
      </c>
    </row>
    <row r="9892" spans="50:50" ht="23.1" customHeight="1" x14ac:dyDescent="0.35">
      <c r="AX9892" s="74" t="s">
        <v>9988</v>
      </c>
    </row>
    <row r="9893" spans="50:50" ht="23.1" customHeight="1" x14ac:dyDescent="0.35">
      <c r="AX9893" s="74" t="s">
        <v>9989</v>
      </c>
    </row>
    <row r="9894" spans="50:50" ht="23.1" customHeight="1" x14ac:dyDescent="0.35">
      <c r="AX9894" s="74" t="s">
        <v>9990</v>
      </c>
    </row>
    <row r="9895" spans="50:50" ht="23.1" customHeight="1" x14ac:dyDescent="0.35">
      <c r="AX9895" s="74" t="s">
        <v>9991</v>
      </c>
    </row>
    <row r="9896" spans="50:50" ht="23.1" customHeight="1" x14ac:dyDescent="0.35">
      <c r="AX9896" s="74" t="s">
        <v>9992</v>
      </c>
    </row>
    <row r="9897" spans="50:50" ht="23.1" customHeight="1" x14ac:dyDescent="0.35">
      <c r="AX9897" s="74" t="s">
        <v>9993</v>
      </c>
    </row>
    <row r="9898" spans="50:50" ht="23.1" customHeight="1" x14ac:dyDescent="0.35">
      <c r="AX9898" s="74" t="s">
        <v>9994</v>
      </c>
    </row>
    <row r="9899" spans="50:50" ht="23.1" customHeight="1" x14ac:dyDescent="0.35">
      <c r="AX9899" s="74" t="s">
        <v>9995</v>
      </c>
    </row>
    <row r="9900" spans="50:50" ht="23.1" customHeight="1" x14ac:dyDescent="0.35">
      <c r="AX9900" s="74" t="s">
        <v>9996</v>
      </c>
    </row>
    <row r="9901" spans="50:50" ht="23.1" customHeight="1" x14ac:dyDescent="0.35">
      <c r="AX9901" s="74" t="s">
        <v>9997</v>
      </c>
    </row>
    <row r="9902" spans="50:50" ht="23.1" customHeight="1" x14ac:dyDescent="0.35">
      <c r="AX9902" s="74" t="s">
        <v>9998</v>
      </c>
    </row>
    <row r="9903" spans="50:50" ht="23.1" customHeight="1" x14ac:dyDescent="0.35">
      <c r="AX9903" s="74" t="s">
        <v>9999</v>
      </c>
    </row>
    <row r="9904" spans="50:50" ht="23.1" customHeight="1" x14ac:dyDescent="0.35">
      <c r="AX9904" s="74" t="s">
        <v>10000</v>
      </c>
    </row>
    <row r="9905" spans="50:50" ht="23.1" customHeight="1" x14ac:dyDescent="0.35">
      <c r="AX9905" s="74" t="s">
        <v>10001</v>
      </c>
    </row>
    <row r="9906" spans="50:50" ht="23.1" customHeight="1" x14ac:dyDescent="0.35">
      <c r="AX9906" s="74" t="s">
        <v>10002</v>
      </c>
    </row>
    <row r="9907" spans="50:50" ht="23.1" customHeight="1" x14ac:dyDescent="0.35">
      <c r="AX9907" s="74" t="s">
        <v>10003</v>
      </c>
    </row>
    <row r="9908" spans="50:50" ht="23.1" customHeight="1" x14ac:dyDescent="0.35">
      <c r="AX9908" s="74" t="s">
        <v>10004</v>
      </c>
    </row>
    <row r="9909" spans="50:50" ht="23.1" customHeight="1" x14ac:dyDescent="0.35">
      <c r="AX9909" s="74" t="s">
        <v>10005</v>
      </c>
    </row>
    <row r="9910" spans="50:50" ht="23.1" customHeight="1" x14ac:dyDescent="0.35">
      <c r="AX9910" s="74" t="s">
        <v>10006</v>
      </c>
    </row>
    <row r="9911" spans="50:50" ht="23.1" customHeight="1" x14ac:dyDescent="0.35">
      <c r="AX9911" s="74" t="s">
        <v>10007</v>
      </c>
    </row>
    <row r="9912" spans="50:50" ht="23.1" customHeight="1" x14ac:dyDescent="0.35">
      <c r="AX9912" s="74" t="s">
        <v>10008</v>
      </c>
    </row>
    <row r="9913" spans="50:50" ht="23.1" customHeight="1" x14ac:dyDescent="0.35">
      <c r="AX9913" s="74" t="s">
        <v>10009</v>
      </c>
    </row>
    <row r="9914" spans="50:50" ht="23.1" customHeight="1" x14ac:dyDescent="0.35">
      <c r="AX9914" s="74" t="s">
        <v>10010</v>
      </c>
    </row>
    <row r="9915" spans="50:50" ht="23.1" customHeight="1" x14ac:dyDescent="0.35">
      <c r="AX9915" s="74" t="s">
        <v>10011</v>
      </c>
    </row>
    <row r="9916" spans="50:50" ht="23.1" customHeight="1" x14ac:dyDescent="0.35">
      <c r="AX9916" s="74" t="s">
        <v>10012</v>
      </c>
    </row>
    <row r="9917" spans="50:50" ht="23.1" customHeight="1" x14ac:dyDescent="0.35">
      <c r="AX9917" s="74" t="s">
        <v>10013</v>
      </c>
    </row>
    <row r="9918" spans="50:50" ht="23.1" customHeight="1" x14ac:dyDescent="0.35">
      <c r="AX9918" s="74" t="s">
        <v>10014</v>
      </c>
    </row>
    <row r="9919" spans="50:50" ht="23.1" customHeight="1" x14ac:dyDescent="0.35">
      <c r="AX9919" s="74" t="s">
        <v>10015</v>
      </c>
    </row>
    <row r="9920" spans="50:50" ht="23.1" customHeight="1" x14ac:dyDescent="0.35">
      <c r="AX9920" s="74" t="s">
        <v>10016</v>
      </c>
    </row>
    <row r="9921" spans="50:50" ht="23.1" customHeight="1" x14ac:dyDescent="0.35">
      <c r="AX9921" s="74" t="s">
        <v>10017</v>
      </c>
    </row>
    <row r="9922" spans="50:50" ht="23.1" customHeight="1" x14ac:dyDescent="0.35">
      <c r="AX9922" s="74" t="s">
        <v>10018</v>
      </c>
    </row>
    <row r="9923" spans="50:50" ht="23.1" customHeight="1" x14ac:dyDescent="0.35">
      <c r="AX9923" s="74" t="s">
        <v>10019</v>
      </c>
    </row>
    <row r="9924" spans="50:50" ht="23.1" customHeight="1" x14ac:dyDescent="0.35">
      <c r="AX9924" s="74" t="s">
        <v>10020</v>
      </c>
    </row>
    <row r="9925" spans="50:50" ht="23.1" customHeight="1" x14ac:dyDescent="0.35">
      <c r="AX9925" s="74" t="s">
        <v>10021</v>
      </c>
    </row>
    <row r="9926" spans="50:50" ht="23.1" customHeight="1" x14ac:dyDescent="0.35">
      <c r="AX9926" s="74" t="s">
        <v>10022</v>
      </c>
    </row>
    <row r="9927" spans="50:50" ht="23.1" customHeight="1" x14ac:dyDescent="0.35">
      <c r="AX9927" s="74" t="s">
        <v>10023</v>
      </c>
    </row>
    <row r="9928" spans="50:50" ht="23.1" customHeight="1" x14ac:dyDescent="0.35">
      <c r="AX9928" s="74" t="s">
        <v>10024</v>
      </c>
    </row>
    <row r="9929" spans="50:50" ht="23.1" customHeight="1" x14ac:dyDescent="0.35">
      <c r="AX9929" s="74" t="s">
        <v>10025</v>
      </c>
    </row>
    <row r="9930" spans="50:50" ht="23.1" customHeight="1" x14ac:dyDescent="0.35">
      <c r="AX9930" s="74" t="s">
        <v>10026</v>
      </c>
    </row>
    <row r="9931" spans="50:50" ht="23.1" customHeight="1" x14ac:dyDescent="0.35">
      <c r="AX9931" s="74" t="s">
        <v>10027</v>
      </c>
    </row>
    <row r="9932" spans="50:50" ht="23.1" customHeight="1" x14ac:dyDescent="0.35">
      <c r="AX9932" s="74" t="s">
        <v>10028</v>
      </c>
    </row>
    <row r="9933" spans="50:50" ht="23.1" customHeight="1" x14ac:dyDescent="0.35">
      <c r="AX9933" s="74" t="s">
        <v>10029</v>
      </c>
    </row>
    <row r="9934" spans="50:50" ht="23.1" customHeight="1" x14ac:dyDescent="0.35">
      <c r="AX9934" s="74" t="s">
        <v>10030</v>
      </c>
    </row>
    <row r="9935" spans="50:50" ht="23.1" customHeight="1" x14ac:dyDescent="0.35">
      <c r="AX9935" s="74" t="s">
        <v>10031</v>
      </c>
    </row>
    <row r="9936" spans="50:50" ht="23.1" customHeight="1" x14ac:dyDescent="0.35">
      <c r="AX9936" s="74" t="s">
        <v>10032</v>
      </c>
    </row>
    <row r="9937" spans="50:50" ht="23.1" customHeight="1" x14ac:dyDescent="0.35">
      <c r="AX9937" s="74" t="s">
        <v>10033</v>
      </c>
    </row>
    <row r="9938" spans="50:50" ht="23.1" customHeight="1" x14ac:dyDescent="0.35">
      <c r="AX9938" s="74" t="s">
        <v>10034</v>
      </c>
    </row>
    <row r="9939" spans="50:50" ht="23.1" customHeight="1" x14ac:dyDescent="0.35">
      <c r="AX9939" s="74" t="s">
        <v>10035</v>
      </c>
    </row>
    <row r="9940" spans="50:50" ht="23.1" customHeight="1" x14ac:dyDescent="0.35">
      <c r="AX9940" s="74" t="s">
        <v>10036</v>
      </c>
    </row>
    <row r="9941" spans="50:50" ht="23.1" customHeight="1" x14ac:dyDescent="0.35">
      <c r="AX9941" s="74" t="s">
        <v>10037</v>
      </c>
    </row>
    <row r="9942" spans="50:50" ht="23.1" customHeight="1" x14ac:dyDescent="0.35">
      <c r="AX9942" s="74" t="s">
        <v>10038</v>
      </c>
    </row>
    <row r="9943" spans="50:50" ht="23.1" customHeight="1" x14ac:dyDescent="0.35">
      <c r="AX9943" s="74" t="s">
        <v>10039</v>
      </c>
    </row>
    <row r="9944" spans="50:50" ht="23.1" customHeight="1" x14ac:dyDescent="0.35">
      <c r="AX9944" s="74" t="s">
        <v>10040</v>
      </c>
    </row>
    <row r="9945" spans="50:50" ht="23.1" customHeight="1" x14ac:dyDescent="0.35">
      <c r="AX9945" s="74" t="s">
        <v>10041</v>
      </c>
    </row>
    <row r="9946" spans="50:50" ht="23.1" customHeight="1" x14ac:dyDescent="0.35">
      <c r="AX9946" s="74" t="s">
        <v>10042</v>
      </c>
    </row>
    <row r="9947" spans="50:50" ht="23.1" customHeight="1" x14ac:dyDescent="0.35">
      <c r="AX9947" s="74" t="s">
        <v>10043</v>
      </c>
    </row>
    <row r="9948" spans="50:50" ht="23.1" customHeight="1" x14ac:dyDescent="0.35">
      <c r="AX9948" s="74" t="s">
        <v>10044</v>
      </c>
    </row>
    <row r="9949" spans="50:50" ht="23.1" customHeight="1" x14ac:dyDescent="0.35">
      <c r="AX9949" s="74" t="s">
        <v>10045</v>
      </c>
    </row>
    <row r="9950" spans="50:50" ht="23.1" customHeight="1" x14ac:dyDescent="0.35">
      <c r="AX9950" s="74" t="s">
        <v>10046</v>
      </c>
    </row>
    <row r="9951" spans="50:50" ht="23.1" customHeight="1" x14ac:dyDescent="0.35">
      <c r="AX9951" s="74" t="s">
        <v>10047</v>
      </c>
    </row>
    <row r="9952" spans="50:50" ht="23.1" customHeight="1" x14ac:dyDescent="0.35">
      <c r="AX9952" s="74" t="s">
        <v>10048</v>
      </c>
    </row>
    <row r="9953" spans="50:50" ht="23.1" customHeight="1" x14ac:dyDescent="0.35">
      <c r="AX9953" s="74" t="s">
        <v>10049</v>
      </c>
    </row>
    <row r="9954" spans="50:50" ht="23.1" customHeight="1" x14ac:dyDescent="0.35">
      <c r="AX9954" s="74" t="s">
        <v>10050</v>
      </c>
    </row>
    <row r="9955" spans="50:50" ht="23.1" customHeight="1" x14ac:dyDescent="0.35">
      <c r="AX9955" s="74" t="s">
        <v>10051</v>
      </c>
    </row>
    <row r="9956" spans="50:50" ht="23.1" customHeight="1" x14ac:dyDescent="0.35">
      <c r="AX9956" s="74" t="s">
        <v>10052</v>
      </c>
    </row>
    <row r="9957" spans="50:50" ht="23.1" customHeight="1" x14ac:dyDescent="0.35">
      <c r="AX9957" s="74" t="s">
        <v>10053</v>
      </c>
    </row>
    <row r="9958" spans="50:50" ht="23.1" customHeight="1" x14ac:dyDescent="0.35">
      <c r="AX9958" s="74" t="s">
        <v>10054</v>
      </c>
    </row>
    <row r="9959" spans="50:50" ht="23.1" customHeight="1" x14ac:dyDescent="0.35">
      <c r="AX9959" s="74" t="s">
        <v>10055</v>
      </c>
    </row>
    <row r="9960" spans="50:50" ht="23.1" customHeight="1" x14ac:dyDescent="0.35">
      <c r="AX9960" s="74" t="s">
        <v>10056</v>
      </c>
    </row>
    <row r="9961" spans="50:50" ht="23.1" customHeight="1" x14ac:dyDescent="0.35">
      <c r="AX9961" s="74" t="s">
        <v>10057</v>
      </c>
    </row>
    <row r="9962" spans="50:50" ht="23.1" customHeight="1" x14ac:dyDescent="0.35">
      <c r="AX9962" s="74" t="s">
        <v>10058</v>
      </c>
    </row>
    <row r="9963" spans="50:50" ht="23.1" customHeight="1" x14ac:dyDescent="0.35">
      <c r="AX9963" s="74" t="s">
        <v>10059</v>
      </c>
    </row>
    <row r="9964" spans="50:50" ht="23.1" customHeight="1" x14ac:dyDescent="0.35">
      <c r="AX9964" s="74" t="s">
        <v>10060</v>
      </c>
    </row>
    <row r="9965" spans="50:50" ht="23.1" customHeight="1" x14ac:dyDescent="0.35">
      <c r="AX9965" s="74" t="s">
        <v>10061</v>
      </c>
    </row>
    <row r="9966" spans="50:50" ht="23.1" customHeight="1" x14ac:dyDescent="0.35">
      <c r="AX9966" s="74" t="s">
        <v>10062</v>
      </c>
    </row>
    <row r="9967" spans="50:50" ht="23.1" customHeight="1" x14ac:dyDescent="0.35">
      <c r="AX9967" s="74" t="s">
        <v>10063</v>
      </c>
    </row>
    <row r="9968" spans="50:50" ht="23.1" customHeight="1" x14ac:dyDescent="0.35">
      <c r="AX9968" s="74" t="s">
        <v>10064</v>
      </c>
    </row>
    <row r="9969" spans="50:50" ht="23.1" customHeight="1" x14ac:dyDescent="0.35">
      <c r="AX9969" s="74" t="s">
        <v>10065</v>
      </c>
    </row>
    <row r="9970" spans="50:50" ht="23.1" customHeight="1" x14ac:dyDescent="0.35">
      <c r="AX9970" s="74" t="s">
        <v>10066</v>
      </c>
    </row>
    <row r="9971" spans="50:50" ht="23.1" customHeight="1" x14ac:dyDescent="0.35">
      <c r="AX9971" s="74" t="s">
        <v>10067</v>
      </c>
    </row>
    <row r="9972" spans="50:50" ht="23.1" customHeight="1" x14ac:dyDescent="0.35">
      <c r="AX9972" s="74" t="s">
        <v>10068</v>
      </c>
    </row>
    <row r="9973" spans="50:50" ht="23.1" customHeight="1" x14ac:dyDescent="0.35">
      <c r="AX9973" s="74" t="s">
        <v>10069</v>
      </c>
    </row>
    <row r="9974" spans="50:50" ht="23.1" customHeight="1" x14ac:dyDescent="0.35">
      <c r="AX9974" s="74" t="s">
        <v>10070</v>
      </c>
    </row>
    <row r="9975" spans="50:50" ht="23.1" customHeight="1" x14ac:dyDescent="0.35">
      <c r="AX9975" s="74" t="s">
        <v>10071</v>
      </c>
    </row>
    <row r="9976" spans="50:50" ht="23.1" customHeight="1" x14ac:dyDescent="0.35">
      <c r="AX9976" s="74" t="s">
        <v>10072</v>
      </c>
    </row>
    <row r="9977" spans="50:50" ht="23.1" customHeight="1" x14ac:dyDescent="0.35">
      <c r="AX9977" s="74" t="s">
        <v>10073</v>
      </c>
    </row>
    <row r="9978" spans="50:50" ht="23.1" customHeight="1" x14ac:dyDescent="0.35">
      <c r="AX9978" s="74" t="s">
        <v>10074</v>
      </c>
    </row>
    <row r="9979" spans="50:50" ht="23.1" customHeight="1" x14ac:dyDescent="0.35">
      <c r="AX9979" s="74" t="s">
        <v>10075</v>
      </c>
    </row>
    <row r="9980" spans="50:50" ht="23.1" customHeight="1" x14ac:dyDescent="0.35">
      <c r="AX9980" s="74" t="s">
        <v>10076</v>
      </c>
    </row>
    <row r="9981" spans="50:50" ht="23.1" customHeight="1" x14ac:dyDescent="0.35">
      <c r="AX9981" s="74" t="s">
        <v>10077</v>
      </c>
    </row>
    <row r="9982" spans="50:50" ht="23.1" customHeight="1" x14ac:dyDescent="0.35">
      <c r="AX9982" s="74" t="s">
        <v>10078</v>
      </c>
    </row>
    <row r="9983" spans="50:50" ht="23.1" customHeight="1" x14ac:dyDescent="0.35">
      <c r="AX9983" s="74" t="s">
        <v>10079</v>
      </c>
    </row>
    <row r="9984" spans="50:50" ht="23.1" customHeight="1" x14ac:dyDescent="0.35">
      <c r="AX9984" s="74" t="s">
        <v>10080</v>
      </c>
    </row>
    <row r="9985" spans="50:50" ht="23.1" customHeight="1" x14ac:dyDescent="0.35">
      <c r="AX9985" s="74" t="s">
        <v>10081</v>
      </c>
    </row>
    <row r="9986" spans="50:50" ht="23.1" customHeight="1" x14ac:dyDescent="0.35">
      <c r="AX9986" s="74" t="s">
        <v>10082</v>
      </c>
    </row>
    <row r="9987" spans="50:50" ht="23.1" customHeight="1" x14ac:dyDescent="0.35">
      <c r="AX9987" s="74" t="s">
        <v>10083</v>
      </c>
    </row>
    <row r="9988" spans="50:50" ht="23.1" customHeight="1" x14ac:dyDescent="0.35">
      <c r="AX9988" s="74" t="s">
        <v>10084</v>
      </c>
    </row>
    <row r="9989" spans="50:50" ht="23.1" customHeight="1" x14ac:dyDescent="0.35">
      <c r="AX9989" s="74" t="s">
        <v>10085</v>
      </c>
    </row>
    <row r="9990" spans="50:50" ht="23.1" customHeight="1" x14ac:dyDescent="0.35">
      <c r="AX9990" s="74" t="s">
        <v>10086</v>
      </c>
    </row>
    <row r="9991" spans="50:50" ht="23.1" customHeight="1" x14ac:dyDescent="0.35">
      <c r="AX9991" s="74" t="s">
        <v>10087</v>
      </c>
    </row>
    <row r="9992" spans="50:50" ht="23.1" customHeight="1" x14ac:dyDescent="0.35">
      <c r="AX9992" s="74" t="s">
        <v>10088</v>
      </c>
    </row>
    <row r="9993" spans="50:50" ht="23.1" customHeight="1" x14ac:dyDescent="0.35">
      <c r="AX9993" s="74" t="s">
        <v>10089</v>
      </c>
    </row>
    <row r="9994" spans="50:50" ht="23.1" customHeight="1" x14ac:dyDescent="0.35">
      <c r="AX9994" s="74" t="s">
        <v>10090</v>
      </c>
    </row>
    <row r="9995" spans="50:50" ht="23.1" customHeight="1" x14ac:dyDescent="0.35">
      <c r="AX9995" s="74" t="s">
        <v>10091</v>
      </c>
    </row>
    <row r="9996" spans="50:50" ht="23.1" customHeight="1" x14ac:dyDescent="0.35">
      <c r="AX9996" s="74" t="s">
        <v>10092</v>
      </c>
    </row>
    <row r="9997" spans="50:50" ht="23.1" customHeight="1" x14ac:dyDescent="0.35">
      <c r="AX9997" s="74" t="s">
        <v>10093</v>
      </c>
    </row>
    <row r="9998" spans="50:50" ht="23.1" customHeight="1" x14ac:dyDescent="0.35">
      <c r="AX9998" s="74" t="s">
        <v>10094</v>
      </c>
    </row>
    <row r="9999" spans="50:50" ht="23.1" customHeight="1" x14ac:dyDescent="0.35">
      <c r="AX9999" s="74" t="s">
        <v>10095</v>
      </c>
    </row>
    <row r="10000" spans="50:50" ht="23.1" customHeight="1" x14ac:dyDescent="0.35">
      <c r="AX10000" s="74" t="s">
        <v>10096</v>
      </c>
    </row>
    <row r="10001" spans="50:50" ht="23.1" customHeight="1" x14ac:dyDescent="0.35">
      <c r="AX10001" s="74" t="s">
        <v>10097</v>
      </c>
    </row>
    <row r="10002" spans="50:50" ht="23.1" customHeight="1" x14ac:dyDescent="0.35">
      <c r="AX10002" s="74" t="s">
        <v>10098</v>
      </c>
    </row>
    <row r="10003" spans="50:50" ht="23.1" customHeight="1" x14ac:dyDescent="0.35">
      <c r="AX10003" s="74" t="s">
        <v>10099</v>
      </c>
    </row>
    <row r="10004" spans="50:50" ht="23.1" customHeight="1" x14ac:dyDescent="0.35">
      <c r="AX10004" s="74" t="s">
        <v>10100</v>
      </c>
    </row>
    <row r="10005" spans="50:50" ht="23.1" customHeight="1" x14ac:dyDescent="0.35">
      <c r="AX10005" s="74" t="s">
        <v>10101</v>
      </c>
    </row>
    <row r="10006" spans="50:50" ht="23.1" customHeight="1" x14ac:dyDescent="0.35">
      <c r="AX10006" s="74" t="s">
        <v>10102</v>
      </c>
    </row>
    <row r="10007" spans="50:50" ht="23.1" customHeight="1" x14ac:dyDescent="0.35">
      <c r="AX10007" s="74" t="s">
        <v>10103</v>
      </c>
    </row>
    <row r="10008" spans="50:50" ht="23.1" customHeight="1" x14ac:dyDescent="0.35">
      <c r="AX10008" s="74" t="s">
        <v>10104</v>
      </c>
    </row>
    <row r="10009" spans="50:50" ht="23.1" customHeight="1" x14ac:dyDescent="0.35">
      <c r="AX10009" s="74" t="s">
        <v>10105</v>
      </c>
    </row>
    <row r="10010" spans="50:50" ht="23.1" customHeight="1" x14ac:dyDescent="0.35">
      <c r="AX10010" s="74" t="s">
        <v>10106</v>
      </c>
    </row>
    <row r="10011" spans="50:50" ht="23.1" customHeight="1" x14ac:dyDescent="0.35">
      <c r="AX10011" s="74" t="s">
        <v>10107</v>
      </c>
    </row>
    <row r="10012" spans="50:50" ht="23.1" customHeight="1" x14ac:dyDescent="0.35">
      <c r="AX10012" s="74" t="s">
        <v>10108</v>
      </c>
    </row>
    <row r="10013" spans="50:50" ht="23.1" customHeight="1" x14ac:dyDescent="0.35">
      <c r="AX10013" s="74" t="s">
        <v>10109</v>
      </c>
    </row>
    <row r="10014" spans="50:50" ht="23.1" customHeight="1" x14ac:dyDescent="0.35">
      <c r="AX10014" s="74" t="s">
        <v>10110</v>
      </c>
    </row>
    <row r="10015" spans="50:50" ht="23.1" customHeight="1" x14ac:dyDescent="0.35">
      <c r="AX10015" s="74" t="s">
        <v>10111</v>
      </c>
    </row>
    <row r="10016" spans="50:50" ht="23.1" customHeight="1" x14ac:dyDescent="0.35">
      <c r="AX10016" s="74" t="s">
        <v>10112</v>
      </c>
    </row>
    <row r="10017" spans="50:50" ht="23.1" customHeight="1" x14ac:dyDescent="0.35">
      <c r="AX10017" s="74" t="s">
        <v>10113</v>
      </c>
    </row>
    <row r="10018" spans="50:50" ht="23.1" customHeight="1" x14ac:dyDescent="0.35">
      <c r="AX10018" s="74" t="s">
        <v>10114</v>
      </c>
    </row>
    <row r="10019" spans="50:50" ht="23.1" customHeight="1" x14ac:dyDescent="0.35">
      <c r="AX10019" s="74" t="s">
        <v>10115</v>
      </c>
    </row>
    <row r="10020" spans="50:50" ht="23.1" customHeight="1" x14ac:dyDescent="0.35">
      <c r="AX10020" s="74" t="s">
        <v>10116</v>
      </c>
    </row>
    <row r="10021" spans="50:50" ht="23.1" customHeight="1" x14ac:dyDescent="0.35">
      <c r="AX10021" s="74" t="s">
        <v>10117</v>
      </c>
    </row>
    <row r="10022" spans="50:50" ht="23.1" customHeight="1" x14ac:dyDescent="0.35">
      <c r="AX10022" s="74" t="s">
        <v>10118</v>
      </c>
    </row>
    <row r="10023" spans="50:50" ht="23.1" customHeight="1" x14ac:dyDescent="0.35">
      <c r="AX10023" s="74" t="s">
        <v>10119</v>
      </c>
    </row>
    <row r="10024" spans="50:50" ht="23.1" customHeight="1" x14ac:dyDescent="0.35">
      <c r="AX10024" s="74" t="s">
        <v>10120</v>
      </c>
    </row>
    <row r="10025" spans="50:50" ht="23.1" customHeight="1" x14ac:dyDescent="0.35">
      <c r="AX10025" s="74" t="s">
        <v>10121</v>
      </c>
    </row>
    <row r="10026" spans="50:50" ht="23.1" customHeight="1" x14ac:dyDescent="0.35">
      <c r="AX10026" s="74" t="s">
        <v>10122</v>
      </c>
    </row>
    <row r="10027" spans="50:50" ht="23.1" customHeight="1" x14ac:dyDescent="0.35">
      <c r="AX10027" s="74" t="s">
        <v>10123</v>
      </c>
    </row>
    <row r="10028" spans="50:50" ht="23.1" customHeight="1" x14ac:dyDescent="0.35">
      <c r="AX10028" s="74" t="s">
        <v>10124</v>
      </c>
    </row>
    <row r="10029" spans="50:50" ht="23.1" customHeight="1" x14ac:dyDescent="0.35">
      <c r="AX10029" s="74" t="s">
        <v>10125</v>
      </c>
    </row>
    <row r="10030" spans="50:50" ht="23.1" customHeight="1" x14ac:dyDescent="0.35">
      <c r="AX10030" s="74" t="s">
        <v>10126</v>
      </c>
    </row>
    <row r="10031" spans="50:50" ht="23.1" customHeight="1" x14ac:dyDescent="0.35">
      <c r="AX10031" s="74" t="s">
        <v>10127</v>
      </c>
    </row>
    <row r="10032" spans="50:50" ht="23.1" customHeight="1" x14ac:dyDescent="0.35">
      <c r="AX10032" s="74" t="s">
        <v>10128</v>
      </c>
    </row>
    <row r="10033" spans="50:50" ht="23.1" customHeight="1" x14ac:dyDescent="0.35">
      <c r="AX10033" s="74" t="s">
        <v>10129</v>
      </c>
    </row>
    <row r="10034" spans="50:50" ht="23.1" customHeight="1" x14ac:dyDescent="0.35">
      <c r="AX10034" s="74" t="s">
        <v>10130</v>
      </c>
    </row>
    <row r="10035" spans="50:50" ht="23.1" customHeight="1" x14ac:dyDescent="0.35">
      <c r="AX10035" s="74" t="s">
        <v>10131</v>
      </c>
    </row>
    <row r="10036" spans="50:50" ht="23.1" customHeight="1" x14ac:dyDescent="0.35">
      <c r="AX10036" s="74" t="s">
        <v>10132</v>
      </c>
    </row>
    <row r="10037" spans="50:50" ht="23.1" customHeight="1" x14ac:dyDescent="0.35">
      <c r="AX10037" s="74" t="s">
        <v>10133</v>
      </c>
    </row>
    <row r="10038" spans="50:50" ht="23.1" customHeight="1" x14ac:dyDescent="0.35">
      <c r="AX10038" s="74" t="s">
        <v>10134</v>
      </c>
    </row>
    <row r="10039" spans="50:50" ht="23.1" customHeight="1" x14ac:dyDescent="0.35">
      <c r="AX10039" s="74" t="s">
        <v>10135</v>
      </c>
    </row>
    <row r="10040" spans="50:50" ht="23.1" customHeight="1" x14ac:dyDescent="0.35">
      <c r="AX10040" s="74" t="s">
        <v>10136</v>
      </c>
    </row>
    <row r="10041" spans="50:50" ht="23.1" customHeight="1" x14ac:dyDescent="0.35">
      <c r="AX10041" s="74" t="s">
        <v>10137</v>
      </c>
    </row>
    <row r="10042" spans="50:50" ht="23.1" customHeight="1" x14ac:dyDescent="0.35">
      <c r="AX10042" s="74" t="s">
        <v>10138</v>
      </c>
    </row>
    <row r="10043" spans="50:50" ht="23.1" customHeight="1" x14ac:dyDescent="0.35">
      <c r="AX10043" s="74" t="s">
        <v>10139</v>
      </c>
    </row>
    <row r="10044" spans="50:50" ht="23.1" customHeight="1" x14ac:dyDescent="0.35">
      <c r="AX10044" s="74" t="s">
        <v>10140</v>
      </c>
    </row>
    <row r="10045" spans="50:50" ht="23.1" customHeight="1" x14ac:dyDescent="0.35">
      <c r="AX10045" s="74" t="s">
        <v>10141</v>
      </c>
    </row>
    <row r="10046" spans="50:50" ht="23.1" customHeight="1" x14ac:dyDescent="0.35">
      <c r="AX10046" s="74" t="s">
        <v>10142</v>
      </c>
    </row>
    <row r="10047" spans="50:50" ht="23.1" customHeight="1" x14ac:dyDescent="0.35">
      <c r="AX10047" s="74" t="s">
        <v>10143</v>
      </c>
    </row>
    <row r="10048" spans="50:50" ht="23.1" customHeight="1" x14ac:dyDescent="0.35">
      <c r="AX10048" s="74" t="s">
        <v>10144</v>
      </c>
    </row>
    <row r="10049" spans="50:50" ht="23.1" customHeight="1" x14ac:dyDescent="0.35">
      <c r="AX10049" s="74" t="s">
        <v>10145</v>
      </c>
    </row>
    <row r="10050" spans="50:50" ht="23.1" customHeight="1" x14ac:dyDescent="0.35">
      <c r="AX10050" s="74" t="s">
        <v>10146</v>
      </c>
    </row>
    <row r="10051" spans="50:50" ht="23.1" customHeight="1" x14ac:dyDescent="0.35">
      <c r="AX10051" s="74" t="s">
        <v>10147</v>
      </c>
    </row>
    <row r="10052" spans="50:50" ht="23.1" customHeight="1" x14ac:dyDescent="0.35">
      <c r="AX10052" s="74" t="s">
        <v>10148</v>
      </c>
    </row>
    <row r="10053" spans="50:50" ht="23.1" customHeight="1" x14ac:dyDescent="0.35">
      <c r="AX10053" s="74" t="s">
        <v>10149</v>
      </c>
    </row>
    <row r="10054" spans="50:50" ht="23.1" customHeight="1" x14ac:dyDescent="0.35">
      <c r="AX10054" s="74" t="s">
        <v>10150</v>
      </c>
    </row>
    <row r="10055" spans="50:50" ht="23.1" customHeight="1" x14ac:dyDescent="0.35">
      <c r="AX10055" s="74" t="s">
        <v>10151</v>
      </c>
    </row>
    <row r="10056" spans="50:50" ht="23.1" customHeight="1" x14ac:dyDescent="0.35">
      <c r="AX10056" s="74" t="s">
        <v>10152</v>
      </c>
    </row>
    <row r="10057" spans="50:50" ht="23.1" customHeight="1" x14ac:dyDescent="0.35">
      <c r="AX10057" s="74" t="s">
        <v>10153</v>
      </c>
    </row>
    <row r="10058" spans="50:50" ht="23.1" customHeight="1" x14ac:dyDescent="0.35">
      <c r="AX10058" s="74" t="s">
        <v>10154</v>
      </c>
    </row>
    <row r="10059" spans="50:50" ht="23.1" customHeight="1" x14ac:dyDescent="0.35">
      <c r="AX10059" s="74" t="s">
        <v>10155</v>
      </c>
    </row>
    <row r="10060" spans="50:50" ht="23.1" customHeight="1" x14ac:dyDescent="0.35">
      <c r="AX10060" s="74" t="s">
        <v>10156</v>
      </c>
    </row>
    <row r="10061" spans="50:50" ht="23.1" customHeight="1" x14ac:dyDescent="0.35">
      <c r="AX10061" s="74" t="s">
        <v>10157</v>
      </c>
    </row>
    <row r="10062" spans="50:50" ht="23.1" customHeight="1" x14ac:dyDescent="0.35">
      <c r="AX10062" s="74" t="s">
        <v>10158</v>
      </c>
    </row>
    <row r="10063" spans="50:50" ht="23.1" customHeight="1" x14ac:dyDescent="0.35">
      <c r="AX10063" s="74" t="s">
        <v>10159</v>
      </c>
    </row>
    <row r="10064" spans="50:50" ht="23.1" customHeight="1" x14ac:dyDescent="0.35">
      <c r="AX10064" s="74" t="s">
        <v>10160</v>
      </c>
    </row>
    <row r="10065" spans="50:50" ht="23.1" customHeight="1" x14ac:dyDescent="0.35">
      <c r="AX10065" s="74" t="s">
        <v>10161</v>
      </c>
    </row>
    <row r="10066" spans="50:50" ht="23.1" customHeight="1" x14ac:dyDescent="0.35">
      <c r="AX10066" s="74" t="s">
        <v>10162</v>
      </c>
    </row>
    <row r="10067" spans="50:50" ht="23.1" customHeight="1" x14ac:dyDescent="0.35">
      <c r="AX10067" s="74" t="s">
        <v>10163</v>
      </c>
    </row>
    <row r="10068" spans="50:50" ht="23.1" customHeight="1" x14ac:dyDescent="0.35">
      <c r="AX10068" s="74" t="s">
        <v>10164</v>
      </c>
    </row>
    <row r="10069" spans="50:50" ht="23.1" customHeight="1" x14ac:dyDescent="0.35">
      <c r="AX10069" s="74" t="s">
        <v>10165</v>
      </c>
    </row>
    <row r="10070" spans="50:50" ht="23.1" customHeight="1" x14ac:dyDescent="0.35">
      <c r="AX10070" s="74" t="s">
        <v>10166</v>
      </c>
    </row>
    <row r="10071" spans="50:50" ht="23.1" customHeight="1" x14ac:dyDescent="0.35">
      <c r="AX10071" s="74" t="s">
        <v>10167</v>
      </c>
    </row>
    <row r="10072" spans="50:50" ht="23.1" customHeight="1" x14ac:dyDescent="0.35">
      <c r="AX10072" s="74" t="s">
        <v>10168</v>
      </c>
    </row>
    <row r="10073" spans="50:50" ht="23.1" customHeight="1" x14ac:dyDescent="0.35">
      <c r="AX10073" s="74" t="s">
        <v>10169</v>
      </c>
    </row>
    <row r="10074" spans="50:50" ht="23.1" customHeight="1" x14ac:dyDescent="0.35">
      <c r="AX10074" s="74" t="s">
        <v>10170</v>
      </c>
    </row>
    <row r="10075" spans="50:50" ht="23.1" customHeight="1" x14ac:dyDescent="0.35">
      <c r="AX10075" s="74" t="s">
        <v>10171</v>
      </c>
    </row>
    <row r="10076" spans="50:50" ht="23.1" customHeight="1" x14ac:dyDescent="0.35">
      <c r="AX10076" s="74" t="s">
        <v>10172</v>
      </c>
    </row>
    <row r="10077" spans="50:50" ht="23.1" customHeight="1" x14ac:dyDescent="0.35">
      <c r="AX10077" s="74" t="s">
        <v>10173</v>
      </c>
    </row>
    <row r="10078" spans="50:50" ht="23.1" customHeight="1" x14ac:dyDescent="0.35">
      <c r="AX10078" s="74" t="s">
        <v>10174</v>
      </c>
    </row>
    <row r="10079" spans="50:50" ht="23.1" customHeight="1" x14ac:dyDescent="0.35">
      <c r="AX10079" s="74" t="s">
        <v>10175</v>
      </c>
    </row>
    <row r="10080" spans="50:50" ht="23.1" customHeight="1" x14ac:dyDescent="0.35">
      <c r="AX10080" s="74" t="s">
        <v>10176</v>
      </c>
    </row>
    <row r="10081" spans="50:50" ht="23.1" customHeight="1" x14ac:dyDescent="0.35">
      <c r="AX10081" s="74" t="s">
        <v>10177</v>
      </c>
    </row>
    <row r="10082" spans="50:50" ht="23.1" customHeight="1" x14ac:dyDescent="0.35">
      <c r="AX10082" s="74" t="s">
        <v>10178</v>
      </c>
    </row>
    <row r="10083" spans="50:50" ht="23.1" customHeight="1" x14ac:dyDescent="0.35">
      <c r="AX10083" s="74" t="s">
        <v>10179</v>
      </c>
    </row>
    <row r="10084" spans="50:50" ht="23.1" customHeight="1" x14ac:dyDescent="0.35">
      <c r="AX10084" s="74" t="s">
        <v>10180</v>
      </c>
    </row>
    <row r="10085" spans="50:50" ht="23.1" customHeight="1" x14ac:dyDescent="0.35">
      <c r="AX10085" s="74" t="s">
        <v>10181</v>
      </c>
    </row>
    <row r="10086" spans="50:50" ht="23.1" customHeight="1" x14ac:dyDescent="0.35">
      <c r="AX10086" s="74" t="s">
        <v>10182</v>
      </c>
    </row>
    <row r="10087" spans="50:50" ht="23.1" customHeight="1" x14ac:dyDescent="0.35">
      <c r="AX10087" s="74" t="s">
        <v>10183</v>
      </c>
    </row>
    <row r="10088" spans="50:50" ht="23.1" customHeight="1" x14ac:dyDescent="0.35">
      <c r="AX10088" s="74" t="s">
        <v>10184</v>
      </c>
    </row>
    <row r="10089" spans="50:50" ht="23.1" customHeight="1" x14ac:dyDescent="0.35">
      <c r="AX10089" s="74" t="s">
        <v>10185</v>
      </c>
    </row>
    <row r="10090" spans="50:50" ht="23.1" customHeight="1" x14ac:dyDescent="0.35">
      <c r="AX10090" s="74" t="s">
        <v>10186</v>
      </c>
    </row>
    <row r="10091" spans="50:50" ht="23.1" customHeight="1" x14ac:dyDescent="0.35">
      <c r="AX10091" s="74" t="s">
        <v>10187</v>
      </c>
    </row>
    <row r="10092" spans="50:50" ht="23.1" customHeight="1" x14ac:dyDescent="0.35">
      <c r="AX10092" s="74" t="s">
        <v>10188</v>
      </c>
    </row>
    <row r="10093" spans="50:50" ht="23.1" customHeight="1" x14ac:dyDescent="0.35">
      <c r="AX10093" s="74" t="s">
        <v>10189</v>
      </c>
    </row>
    <row r="10094" spans="50:50" ht="23.1" customHeight="1" x14ac:dyDescent="0.35">
      <c r="AX10094" s="74" t="s">
        <v>10190</v>
      </c>
    </row>
    <row r="10095" spans="50:50" ht="23.1" customHeight="1" x14ac:dyDescent="0.35">
      <c r="AX10095" s="74" t="s">
        <v>10191</v>
      </c>
    </row>
    <row r="10096" spans="50:50" ht="23.1" customHeight="1" x14ac:dyDescent="0.35">
      <c r="AX10096" s="74" t="s">
        <v>10192</v>
      </c>
    </row>
    <row r="10097" spans="50:50" ht="23.1" customHeight="1" x14ac:dyDescent="0.35">
      <c r="AX10097" s="74" t="s">
        <v>10193</v>
      </c>
    </row>
    <row r="10098" spans="50:50" ht="23.1" customHeight="1" x14ac:dyDescent="0.35">
      <c r="AX10098" s="74" t="s">
        <v>10194</v>
      </c>
    </row>
    <row r="10099" spans="50:50" ht="23.1" customHeight="1" x14ac:dyDescent="0.35">
      <c r="AX10099" s="74" t="s">
        <v>10195</v>
      </c>
    </row>
    <row r="10100" spans="50:50" ht="23.1" customHeight="1" x14ac:dyDescent="0.35">
      <c r="AX10100" s="74" t="s">
        <v>10196</v>
      </c>
    </row>
    <row r="10101" spans="50:50" ht="23.1" customHeight="1" x14ac:dyDescent="0.35">
      <c r="AX10101" s="74" t="s">
        <v>10197</v>
      </c>
    </row>
    <row r="10102" spans="50:50" ht="23.1" customHeight="1" x14ac:dyDescent="0.35">
      <c r="AX10102" s="74" t="s">
        <v>10198</v>
      </c>
    </row>
    <row r="10103" spans="50:50" ht="23.1" customHeight="1" x14ac:dyDescent="0.35">
      <c r="AX10103" s="74" t="s">
        <v>10199</v>
      </c>
    </row>
    <row r="10104" spans="50:50" ht="23.1" customHeight="1" x14ac:dyDescent="0.35">
      <c r="AX10104" s="74" t="s">
        <v>10200</v>
      </c>
    </row>
    <row r="10105" spans="50:50" ht="23.1" customHeight="1" x14ac:dyDescent="0.35">
      <c r="AX10105" s="74" t="s">
        <v>10201</v>
      </c>
    </row>
    <row r="10106" spans="50:50" ht="23.1" customHeight="1" x14ac:dyDescent="0.35">
      <c r="AX10106" s="74" t="s">
        <v>10202</v>
      </c>
    </row>
    <row r="10107" spans="50:50" ht="23.1" customHeight="1" x14ac:dyDescent="0.35">
      <c r="AX10107" s="74" t="s">
        <v>10203</v>
      </c>
    </row>
    <row r="10108" spans="50:50" ht="23.1" customHeight="1" x14ac:dyDescent="0.35">
      <c r="AX10108" s="74" t="s">
        <v>10204</v>
      </c>
    </row>
    <row r="10109" spans="50:50" ht="23.1" customHeight="1" x14ac:dyDescent="0.35">
      <c r="AX10109" s="74" t="s">
        <v>10205</v>
      </c>
    </row>
    <row r="10110" spans="50:50" ht="23.1" customHeight="1" x14ac:dyDescent="0.35">
      <c r="AX10110" s="74" t="s">
        <v>10206</v>
      </c>
    </row>
    <row r="10111" spans="50:50" ht="23.1" customHeight="1" x14ac:dyDescent="0.35">
      <c r="AX10111" s="74" t="s">
        <v>10207</v>
      </c>
    </row>
    <row r="10112" spans="50:50" ht="23.1" customHeight="1" x14ac:dyDescent="0.35">
      <c r="AX10112" s="74" t="s">
        <v>10208</v>
      </c>
    </row>
    <row r="10113" spans="50:50" ht="23.1" customHeight="1" x14ac:dyDescent="0.35">
      <c r="AX10113" s="74" t="s">
        <v>10209</v>
      </c>
    </row>
    <row r="10114" spans="50:50" ht="23.1" customHeight="1" x14ac:dyDescent="0.35">
      <c r="AX10114" s="74" t="s">
        <v>10210</v>
      </c>
    </row>
    <row r="10115" spans="50:50" ht="23.1" customHeight="1" x14ac:dyDescent="0.35">
      <c r="AX10115" s="74" t="s">
        <v>10211</v>
      </c>
    </row>
    <row r="10116" spans="50:50" ht="23.1" customHeight="1" x14ac:dyDescent="0.35">
      <c r="AX10116" s="74" t="s">
        <v>10212</v>
      </c>
    </row>
    <row r="10117" spans="50:50" ht="23.1" customHeight="1" x14ac:dyDescent="0.35">
      <c r="AX10117" s="74" t="s">
        <v>10213</v>
      </c>
    </row>
    <row r="10118" spans="50:50" ht="23.1" customHeight="1" x14ac:dyDescent="0.35">
      <c r="AX10118" s="74" t="s">
        <v>10214</v>
      </c>
    </row>
    <row r="10119" spans="50:50" ht="23.1" customHeight="1" x14ac:dyDescent="0.35">
      <c r="AX10119" s="74" t="s">
        <v>10215</v>
      </c>
    </row>
    <row r="10120" spans="50:50" ht="23.1" customHeight="1" x14ac:dyDescent="0.35">
      <c r="AX10120" s="74" t="s">
        <v>10216</v>
      </c>
    </row>
    <row r="10121" spans="50:50" ht="23.1" customHeight="1" x14ac:dyDescent="0.35">
      <c r="AX10121" s="74" t="s">
        <v>10217</v>
      </c>
    </row>
    <row r="10122" spans="50:50" ht="23.1" customHeight="1" x14ac:dyDescent="0.35">
      <c r="AX10122" s="74" t="s">
        <v>10218</v>
      </c>
    </row>
    <row r="10123" spans="50:50" ht="23.1" customHeight="1" x14ac:dyDescent="0.35">
      <c r="AX10123" s="74" t="s">
        <v>10219</v>
      </c>
    </row>
    <row r="10124" spans="50:50" ht="23.1" customHeight="1" x14ac:dyDescent="0.35">
      <c r="AX10124" s="74" t="s">
        <v>10220</v>
      </c>
    </row>
    <row r="10125" spans="50:50" ht="23.1" customHeight="1" x14ac:dyDescent="0.35">
      <c r="AX10125" s="74" t="s">
        <v>10221</v>
      </c>
    </row>
    <row r="10126" spans="50:50" ht="23.1" customHeight="1" x14ac:dyDescent="0.35">
      <c r="AX10126" s="74" t="s">
        <v>10222</v>
      </c>
    </row>
    <row r="10127" spans="50:50" ht="23.1" customHeight="1" x14ac:dyDescent="0.35">
      <c r="AX10127" s="74" t="s">
        <v>10223</v>
      </c>
    </row>
    <row r="10128" spans="50:50" ht="23.1" customHeight="1" x14ac:dyDescent="0.35">
      <c r="AX10128" s="74" t="s">
        <v>10224</v>
      </c>
    </row>
    <row r="10129" spans="50:50" ht="23.1" customHeight="1" x14ac:dyDescent="0.35">
      <c r="AX10129" s="74" t="s">
        <v>10225</v>
      </c>
    </row>
    <row r="10130" spans="50:50" ht="23.1" customHeight="1" x14ac:dyDescent="0.35">
      <c r="AX10130" s="74" t="s">
        <v>10226</v>
      </c>
    </row>
    <row r="10131" spans="50:50" ht="23.1" customHeight="1" x14ac:dyDescent="0.35">
      <c r="AX10131" s="74" t="s">
        <v>10227</v>
      </c>
    </row>
    <row r="10132" spans="50:50" ht="23.1" customHeight="1" x14ac:dyDescent="0.35">
      <c r="AX10132" s="74" t="s">
        <v>10228</v>
      </c>
    </row>
    <row r="10133" spans="50:50" ht="23.1" customHeight="1" x14ac:dyDescent="0.35">
      <c r="AX10133" s="74" t="s">
        <v>10229</v>
      </c>
    </row>
    <row r="10134" spans="50:50" ht="23.1" customHeight="1" x14ac:dyDescent="0.35">
      <c r="AX10134" s="74" t="s">
        <v>10230</v>
      </c>
    </row>
    <row r="10135" spans="50:50" ht="23.1" customHeight="1" x14ac:dyDescent="0.35">
      <c r="AX10135" s="74" t="s">
        <v>10231</v>
      </c>
    </row>
    <row r="10136" spans="50:50" ht="23.1" customHeight="1" x14ac:dyDescent="0.35">
      <c r="AX10136" s="74" t="s">
        <v>10232</v>
      </c>
    </row>
    <row r="10137" spans="50:50" ht="23.1" customHeight="1" x14ac:dyDescent="0.35">
      <c r="AX10137" s="74" t="s">
        <v>10233</v>
      </c>
    </row>
    <row r="10138" spans="50:50" ht="23.1" customHeight="1" x14ac:dyDescent="0.35">
      <c r="AX10138" s="74" t="s">
        <v>10234</v>
      </c>
    </row>
    <row r="10139" spans="50:50" ht="23.1" customHeight="1" x14ac:dyDescent="0.35">
      <c r="AX10139" s="74" t="s">
        <v>10235</v>
      </c>
    </row>
    <row r="10140" spans="50:50" ht="23.1" customHeight="1" x14ac:dyDescent="0.35">
      <c r="AX10140" s="74" t="s">
        <v>10236</v>
      </c>
    </row>
    <row r="10141" spans="50:50" ht="23.1" customHeight="1" x14ac:dyDescent="0.35">
      <c r="AX10141" s="74" t="s">
        <v>10237</v>
      </c>
    </row>
    <row r="10142" spans="50:50" ht="23.1" customHeight="1" x14ac:dyDescent="0.35">
      <c r="AX10142" s="74" t="s">
        <v>10238</v>
      </c>
    </row>
    <row r="10143" spans="50:50" ht="23.1" customHeight="1" x14ac:dyDescent="0.35">
      <c r="AX10143" s="74" t="s">
        <v>10239</v>
      </c>
    </row>
    <row r="10144" spans="50:50" ht="23.1" customHeight="1" x14ac:dyDescent="0.35">
      <c r="AX10144" s="74" t="s">
        <v>10240</v>
      </c>
    </row>
    <row r="10145" spans="50:50" ht="23.1" customHeight="1" x14ac:dyDescent="0.35">
      <c r="AX10145" s="74" t="s">
        <v>10241</v>
      </c>
    </row>
    <row r="10146" spans="50:50" ht="23.1" customHeight="1" x14ac:dyDescent="0.35">
      <c r="AX10146" s="74" t="s">
        <v>10242</v>
      </c>
    </row>
    <row r="10147" spans="50:50" ht="23.1" customHeight="1" x14ac:dyDescent="0.35">
      <c r="AX10147" s="74" t="s">
        <v>10243</v>
      </c>
    </row>
    <row r="10148" spans="50:50" ht="23.1" customHeight="1" x14ac:dyDescent="0.35">
      <c r="AX10148" s="74" t="s">
        <v>10244</v>
      </c>
    </row>
    <row r="10149" spans="50:50" ht="23.1" customHeight="1" x14ac:dyDescent="0.35">
      <c r="AX10149" s="74" t="s">
        <v>10245</v>
      </c>
    </row>
    <row r="10150" spans="50:50" ht="23.1" customHeight="1" x14ac:dyDescent="0.35">
      <c r="AX10150" s="74" t="s">
        <v>10246</v>
      </c>
    </row>
    <row r="10151" spans="50:50" ht="23.1" customHeight="1" x14ac:dyDescent="0.35">
      <c r="AX10151" s="74" t="s">
        <v>10247</v>
      </c>
    </row>
    <row r="10152" spans="50:50" ht="23.1" customHeight="1" x14ac:dyDescent="0.35">
      <c r="AX10152" s="74" t="s">
        <v>10248</v>
      </c>
    </row>
    <row r="10153" spans="50:50" ht="23.1" customHeight="1" x14ac:dyDescent="0.35">
      <c r="AX10153" s="74" t="s">
        <v>10249</v>
      </c>
    </row>
    <row r="10154" spans="50:50" ht="23.1" customHeight="1" x14ac:dyDescent="0.35">
      <c r="AX10154" s="74" t="s">
        <v>10250</v>
      </c>
    </row>
    <row r="10155" spans="50:50" ht="23.1" customHeight="1" x14ac:dyDescent="0.35">
      <c r="AX10155" s="74" t="s">
        <v>10251</v>
      </c>
    </row>
    <row r="10156" spans="50:50" ht="23.1" customHeight="1" x14ac:dyDescent="0.35">
      <c r="AX10156" s="74" t="s">
        <v>10252</v>
      </c>
    </row>
    <row r="10157" spans="50:50" ht="23.1" customHeight="1" x14ac:dyDescent="0.35">
      <c r="AX10157" s="74" t="s">
        <v>10253</v>
      </c>
    </row>
    <row r="10158" spans="50:50" ht="23.1" customHeight="1" x14ac:dyDescent="0.35">
      <c r="AX10158" s="74" t="s">
        <v>10254</v>
      </c>
    </row>
    <row r="10159" spans="50:50" ht="23.1" customHeight="1" x14ac:dyDescent="0.35">
      <c r="AX10159" s="74" t="s">
        <v>10255</v>
      </c>
    </row>
    <row r="10160" spans="50:50" ht="23.1" customHeight="1" x14ac:dyDescent="0.35">
      <c r="AX10160" s="74" t="s">
        <v>10256</v>
      </c>
    </row>
    <row r="10161" spans="50:50" ht="23.1" customHeight="1" x14ac:dyDescent="0.35">
      <c r="AX10161" s="74" t="s">
        <v>10257</v>
      </c>
    </row>
    <row r="10162" spans="50:50" ht="23.1" customHeight="1" x14ac:dyDescent="0.35">
      <c r="AX10162" s="74" t="s">
        <v>10258</v>
      </c>
    </row>
    <row r="10163" spans="50:50" ht="23.1" customHeight="1" x14ac:dyDescent="0.35">
      <c r="AX10163" s="74" t="s">
        <v>10259</v>
      </c>
    </row>
    <row r="10164" spans="50:50" ht="23.1" customHeight="1" x14ac:dyDescent="0.35">
      <c r="AX10164" s="74" t="s">
        <v>10260</v>
      </c>
    </row>
    <row r="10165" spans="50:50" ht="23.1" customHeight="1" x14ac:dyDescent="0.35">
      <c r="AX10165" s="74" t="s">
        <v>10261</v>
      </c>
    </row>
    <row r="10166" spans="50:50" ht="23.1" customHeight="1" x14ac:dyDescent="0.35">
      <c r="AX10166" s="74" t="s">
        <v>10262</v>
      </c>
    </row>
    <row r="10167" spans="50:50" ht="23.1" customHeight="1" x14ac:dyDescent="0.35">
      <c r="AX10167" s="74" t="s">
        <v>10263</v>
      </c>
    </row>
    <row r="10168" spans="50:50" ht="23.1" customHeight="1" x14ac:dyDescent="0.35">
      <c r="AX10168" s="74" t="s">
        <v>10264</v>
      </c>
    </row>
    <row r="10169" spans="50:50" ht="23.1" customHeight="1" x14ac:dyDescent="0.35">
      <c r="AX10169" s="74" t="s">
        <v>10265</v>
      </c>
    </row>
    <row r="10170" spans="50:50" ht="23.1" customHeight="1" x14ac:dyDescent="0.35">
      <c r="AX10170" s="74" t="s">
        <v>10266</v>
      </c>
    </row>
    <row r="10171" spans="50:50" ht="23.1" customHeight="1" x14ac:dyDescent="0.35">
      <c r="AX10171" s="74" t="s">
        <v>10267</v>
      </c>
    </row>
    <row r="10172" spans="50:50" ht="23.1" customHeight="1" x14ac:dyDescent="0.35">
      <c r="AX10172" s="74" t="s">
        <v>10268</v>
      </c>
    </row>
    <row r="10173" spans="50:50" ht="23.1" customHeight="1" x14ac:dyDescent="0.35">
      <c r="AX10173" s="74" t="s">
        <v>10269</v>
      </c>
    </row>
    <row r="10174" spans="50:50" ht="23.1" customHeight="1" x14ac:dyDescent="0.35">
      <c r="AX10174" s="74" t="s">
        <v>10270</v>
      </c>
    </row>
    <row r="10175" spans="50:50" ht="23.1" customHeight="1" x14ac:dyDescent="0.35">
      <c r="AX10175" s="74" t="s">
        <v>10271</v>
      </c>
    </row>
    <row r="10176" spans="50:50" ht="23.1" customHeight="1" x14ac:dyDescent="0.35">
      <c r="AX10176" s="74" t="s">
        <v>10272</v>
      </c>
    </row>
    <row r="10177" spans="50:50" ht="23.1" customHeight="1" x14ac:dyDescent="0.35">
      <c r="AX10177" s="74" t="s">
        <v>10273</v>
      </c>
    </row>
    <row r="10178" spans="50:50" ht="23.1" customHeight="1" x14ac:dyDescent="0.35">
      <c r="AX10178" s="74" t="s">
        <v>10274</v>
      </c>
    </row>
    <row r="10179" spans="50:50" ht="23.1" customHeight="1" x14ac:dyDescent="0.35">
      <c r="AX10179" s="74" t="s">
        <v>10275</v>
      </c>
    </row>
    <row r="10180" spans="50:50" ht="23.1" customHeight="1" x14ac:dyDescent="0.35">
      <c r="AX10180" s="74" t="s">
        <v>10276</v>
      </c>
    </row>
    <row r="10181" spans="50:50" ht="23.1" customHeight="1" x14ac:dyDescent="0.35">
      <c r="AX10181" s="74" t="s">
        <v>10277</v>
      </c>
    </row>
    <row r="10182" spans="50:50" ht="23.1" customHeight="1" x14ac:dyDescent="0.35">
      <c r="AX10182" s="74" t="s">
        <v>10278</v>
      </c>
    </row>
    <row r="10183" spans="50:50" ht="23.1" customHeight="1" x14ac:dyDescent="0.35">
      <c r="AX10183" s="74" t="s">
        <v>10279</v>
      </c>
    </row>
    <row r="10184" spans="50:50" ht="23.1" customHeight="1" x14ac:dyDescent="0.35">
      <c r="AX10184" s="74" t="s">
        <v>10280</v>
      </c>
    </row>
    <row r="10185" spans="50:50" ht="23.1" customHeight="1" x14ac:dyDescent="0.35">
      <c r="AX10185" s="74" t="s">
        <v>10281</v>
      </c>
    </row>
    <row r="10186" spans="50:50" ht="23.1" customHeight="1" x14ac:dyDescent="0.35">
      <c r="AX10186" s="74" t="s">
        <v>10282</v>
      </c>
    </row>
    <row r="10187" spans="50:50" ht="23.1" customHeight="1" x14ac:dyDescent="0.35">
      <c r="AX10187" s="74" t="s">
        <v>10283</v>
      </c>
    </row>
    <row r="10188" spans="50:50" ht="23.1" customHeight="1" x14ac:dyDescent="0.35">
      <c r="AX10188" s="74" t="s">
        <v>10284</v>
      </c>
    </row>
    <row r="10189" spans="50:50" ht="23.1" customHeight="1" x14ac:dyDescent="0.35">
      <c r="AX10189" s="74" t="s">
        <v>10285</v>
      </c>
    </row>
    <row r="10190" spans="50:50" ht="23.1" customHeight="1" x14ac:dyDescent="0.35">
      <c r="AX10190" s="74" t="s">
        <v>10286</v>
      </c>
    </row>
    <row r="10191" spans="50:50" ht="23.1" customHeight="1" x14ac:dyDescent="0.35">
      <c r="AX10191" s="74" t="s">
        <v>10287</v>
      </c>
    </row>
    <row r="10192" spans="50:50" ht="23.1" customHeight="1" x14ac:dyDescent="0.35">
      <c r="AX10192" s="74" t="s">
        <v>10288</v>
      </c>
    </row>
    <row r="10193" spans="50:50" ht="23.1" customHeight="1" x14ac:dyDescent="0.35">
      <c r="AX10193" s="74" t="s">
        <v>10289</v>
      </c>
    </row>
    <row r="10194" spans="50:50" ht="23.1" customHeight="1" x14ac:dyDescent="0.35">
      <c r="AX10194" s="74" t="s">
        <v>10290</v>
      </c>
    </row>
    <row r="10195" spans="50:50" ht="23.1" customHeight="1" x14ac:dyDescent="0.35">
      <c r="AX10195" s="74" t="s">
        <v>10291</v>
      </c>
    </row>
    <row r="10196" spans="50:50" ht="23.1" customHeight="1" x14ac:dyDescent="0.35">
      <c r="AX10196" s="74" t="s">
        <v>10292</v>
      </c>
    </row>
    <row r="10197" spans="50:50" ht="23.1" customHeight="1" x14ac:dyDescent="0.35">
      <c r="AX10197" s="74" t="s">
        <v>10293</v>
      </c>
    </row>
    <row r="10198" spans="50:50" ht="23.1" customHeight="1" x14ac:dyDescent="0.35">
      <c r="AX10198" s="74" t="s">
        <v>10294</v>
      </c>
    </row>
    <row r="10199" spans="50:50" ht="23.1" customHeight="1" x14ac:dyDescent="0.35">
      <c r="AX10199" s="74" t="s">
        <v>10295</v>
      </c>
    </row>
    <row r="10200" spans="50:50" ht="23.1" customHeight="1" x14ac:dyDescent="0.35">
      <c r="AX10200" s="74" t="s">
        <v>10296</v>
      </c>
    </row>
    <row r="10201" spans="50:50" ht="23.1" customHeight="1" x14ac:dyDescent="0.35">
      <c r="AX10201" s="74" t="s">
        <v>10297</v>
      </c>
    </row>
    <row r="10202" spans="50:50" ht="23.1" customHeight="1" x14ac:dyDescent="0.35">
      <c r="AX10202" s="74" t="s">
        <v>10298</v>
      </c>
    </row>
    <row r="10203" spans="50:50" ht="23.1" customHeight="1" x14ac:dyDescent="0.35">
      <c r="AX10203" s="74" t="s">
        <v>10299</v>
      </c>
    </row>
    <row r="10204" spans="50:50" ht="23.1" customHeight="1" x14ac:dyDescent="0.35">
      <c r="AX10204" s="74" t="s">
        <v>10300</v>
      </c>
    </row>
    <row r="10205" spans="50:50" ht="23.1" customHeight="1" x14ac:dyDescent="0.35">
      <c r="AX10205" s="74" t="s">
        <v>10301</v>
      </c>
    </row>
    <row r="10206" spans="50:50" ht="23.1" customHeight="1" x14ac:dyDescent="0.35">
      <c r="AX10206" s="74" t="s">
        <v>10302</v>
      </c>
    </row>
    <row r="10207" spans="50:50" ht="23.1" customHeight="1" x14ac:dyDescent="0.35">
      <c r="AX10207" s="74" t="s">
        <v>10303</v>
      </c>
    </row>
    <row r="10208" spans="50:50" ht="23.1" customHeight="1" x14ac:dyDescent="0.35">
      <c r="AX10208" s="74" t="s">
        <v>10304</v>
      </c>
    </row>
    <row r="10209" spans="50:50" ht="23.1" customHeight="1" x14ac:dyDescent="0.35">
      <c r="AX10209" s="74" t="s">
        <v>10305</v>
      </c>
    </row>
    <row r="10210" spans="50:50" ht="23.1" customHeight="1" x14ac:dyDescent="0.35">
      <c r="AX10210" s="74" t="s">
        <v>10306</v>
      </c>
    </row>
    <row r="10211" spans="50:50" ht="23.1" customHeight="1" x14ac:dyDescent="0.35">
      <c r="AX10211" s="74" t="s">
        <v>10307</v>
      </c>
    </row>
    <row r="10212" spans="50:50" ht="23.1" customHeight="1" x14ac:dyDescent="0.35">
      <c r="AX10212" s="74" t="s">
        <v>10308</v>
      </c>
    </row>
    <row r="10213" spans="50:50" ht="23.1" customHeight="1" x14ac:dyDescent="0.35">
      <c r="AX10213" s="74" t="s">
        <v>10309</v>
      </c>
    </row>
    <row r="10214" spans="50:50" ht="23.1" customHeight="1" x14ac:dyDescent="0.35">
      <c r="AX10214" s="74" t="s">
        <v>10310</v>
      </c>
    </row>
    <row r="10215" spans="50:50" ht="23.1" customHeight="1" x14ac:dyDescent="0.35">
      <c r="AX10215" s="74" t="s">
        <v>10311</v>
      </c>
    </row>
    <row r="10216" spans="50:50" ht="23.1" customHeight="1" x14ac:dyDescent="0.35">
      <c r="AX10216" s="74" t="s">
        <v>10312</v>
      </c>
    </row>
    <row r="10217" spans="50:50" ht="23.1" customHeight="1" x14ac:dyDescent="0.35">
      <c r="AX10217" s="74" t="s">
        <v>10313</v>
      </c>
    </row>
    <row r="10218" spans="50:50" ht="23.1" customHeight="1" x14ac:dyDescent="0.35">
      <c r="AX10218" s="74" t="s">
        <v>10314</v>
      </c>
    </row>
    <row r="10219" spans="50:50" ht="23.1" customHeight="1" x14ac:dyDescent="0.35">
      <c r="AX10219" s="74" t="s">
        <v>10315</v>
      </c>
    </row>
    <row r="10220" spans="50:50" ht="23.1" customHeight="1" x14ac:dyDescent="0.35">
      <c r="AX10220" s="74" t="s">
        <v>10316</v>
      </c>
    </row>
    <row r="10221" spans="50:50" ht="23.1" customHeight="1" x14ac:dyDescent="0.35">
      <c r="AX10221" s="74" t="s">
        <v>10317</v>
      </c>
    </row>
    <row r="10222" spans="50:50" ht="23.1" customHeight="1" x14ac:dyDescent="0.35">
      <c r="AX10222" s="74" t="s">
        <v>10318</v>
      </c>
    </row>
    <row r="10223" spans="50:50" ht="23.1" customHeight="1" x14ac:dyDescent="0.35">
      <c r="AX10223" s="74" t="s">
        <v>10319</v>
      </c>
    </row>
    <row r="10224" spans="50:50" ht="23.1" customHeight="1" x14ac:dyDescent="0.35">
      <c r="AX10224" s="74" t="s">
        <v>10320</v>
      </c>
    </row>
    <row r="10225" spans="50:50" ht="23.1" customHeight="1" x14ac:dyDescent="0.35">
      <c r="AX10225" s="74" t="s">
        <v>10321</v>
      </c>
    </row>
    <row r="10226" spans="50:50" ht="23.1" customHeight="1" x14ac:dyDescent="0.35">
      <c r="AX10226" s="74" t="s">
        <v>10322</v>
      </c>
    </row>
    <row r="10227" spans="50:50" ht="23.1" customHeight="1" x14ac:dyDescent="0.35">
      <c r="AX10227" s="74" t="s">
        <v>10323</v>
      </c>
    </row>
    <row r="10228" spans="50:50" ht="23.1" customHeight="1" x14ac:dyDescent="0.35">
      <c r="AX10228" s="74" t="s">
        <v>10324</v>
      </c>
    </row>
    <row r="10229" spans="50:50" ht="23.1" customHeight="1" x14ac:dyDescent="0.35">
      <c r="AX10229" s="74" t="s">
        <v>10325</v>
      </c>
    </row>
    <row r="10230" spans="50:50" ht="23.1" customHeight="1" x14ac:dyDescent="0.35">
      <c r="AX10230" s="74" t="s">
        <v>10326</v>
      </c>
    </row>
    <row r="10231" spans="50:50" ht="23.1" customHeight="1" x14ac:dyDescent="0.35">
      <c r="AX10231" s="74" t="s">
        <v>10327</v>
      </c>
    </row>
    <row r="10232" spans="50:50" ht="23.1" customHeight="1" x14ac:dyDescent="0.35">
      <c r="AX10232" s="74" t="s">
        <v>10328</v>
      </c>
    </row>
    <row r="10233" spans="50:50" ht="23.1" customHeight="1" x14ac:dyDescent="0.35">
      <c r="AX10233" s="74" t="s">
        <v>10329</v>
      </c>
    </row>
    <row r="10234" spans="50:50" ht="23.1" customHeight="1" x14ac:dyDescent="0.35">
      <c r="AX10234" s="74" t="s">
        <v>10330</v>
      </c>
    </row>
    <row r="10235" spans="50:50" ht="23.1" customHeight="1" x14ac:dyDescent="0.35">
      <c r="AX10235" s="74" t="s">
        <v>10331</v>
      </c>
    </row>
    <row r="10236" spans="50:50" ht="23.1" customHeight="1" x14ac:dyDescent="0.35">
      <c r="AX10236" s="74" t="s">
        <v>10332</v>
      </c>
    </row>
    <row r="10237" spans="50:50" ht="23.1" customHeight="1" x14ac:dyDescent="0.35">
      <c r="AX10237" s="74" t="s">
        <v>10333</v>
      </c>
    </row>
    <row r="10238" spans="50:50" ht="23.1" customHeight="1" x14ac:dyDescent="0.35">
      <c r="AX10238" s="74" t="s">
        <v>10334</v>
      </c>
    </row>
    <row r="10239" spans="50:50" ht="23.1" customHeight="1" x14ac:dyDescent="0.35">
      <c r="AX10239" s="74" t="s">
        <v>10335</v>
      </c>
    </row>
    <row r="10240" spans="50:50" ht="23.1" customHeight="1" x14ac:dyDescent="0.35">
      <c r="AX10240" s="74" t="s">
        <v>10336</v>
      </c>
    </row>
    <row r="10241" spans="50:50" ht="23.1" customHeight="1" x14ac:dyDescent="0.35">
      <c r="AX10241" s="74" t="s">
        <v>10337</v>
      </c>
    </row>
    <row r="10242" spans="50:50" ht="23.1" customHeight="1" x14ac:dyDescent="0.35">
      <c r="AX10242" s="74" t="s">
        <v>10338</v>
      </c>
    </row>
    <row r="10243" spans="50:50" ht="23.1" customHeight="1" x14ac:dyDescent="0.35">
      <c r="AX10243" s="74" t="s">
        <v>10339</v>
      </c>
    </row>
    <row r="10244" spans="50:50" ht="23.1" customHeight="1" x14ac:dyDescent="0.35">
      <c r="AX10244" s="74" t="s">
        <v>10340</v>
      </c>
    </row>
    <row r="10245" spans="50:50" ht="23.1" customHeight="1" x14ac:dyDescent="0.35">
      <c r="AX10245" s="74" t="s">
        <v>10341</v>
      </c>
    </row>
    <row r="10246" spans="50:50" ht="23.1" customHeight="1" x14ac:dyDescent="0.35">
      <c r="AX10246" s="74" t="s">
        <v>10342</v>
      </c>
    </row>
    <row r="10247" spans="50:50" ht="23.1" customHeight="1" x14ac:dyDescent="0.35">
      <c r="AX10247" s="74" t="s">
        <v>10343</v>
      </c>
    </row>
    <row r="10248" spans="50:50" ht="23.1" customHeight="1" x14ac:dyDescent="0.35">
      <c r="AX10248" s="74" t="s">
        <v>10344</v>
      </c>
    </row>
    <row r="10249" spans="50:50" ht="23.1" customHeight="1" x14ac:dyDescent="0.35">
      <c r="AX10249" s="74" t="s">
        <v>10345</v>
      </c>
    </row>
    <row r="10250" spans="50:50" ht="23.1" customHeight="1" x14ac:dyDescent="0.35">
      <c r="AX10250" s="74" t="s">
        <v>10346</v>
      </c>
    </row>
    <row r="10251" spans="50:50" ht="23.1" customHeight="1" x14ac:dyDescent="0.35">
      <c r="AX10251" s="74" t="s">
        <v>10347</v>
      </c>
    </row>
    <row r="10252" spans="50:50" ht="23.1" customHeight="1" x14ac:dyDescent="0.35">
      <c r="AX10252" s="74" t="s">
        <v>10348</v>
      </c>
    </row>
    <row r="10253" spans="50:50" ht="23.1" customHeight="1" x14ac:dyDescent="0.35">
      <c r="AX10253" s="74" t="s">
        <v>10349</v>
      </c>
    </row>
    <row r="10254" spans="50:50" ht="23.1" customHeight="1" x14ac:dyDescent="0.35">
      <c r="AX10254" s="74" t="s">
        <v>10350</v>
      </c>
    </row>
    <row r="10255" spans="50:50" ht="23.1" customHeight="1" x14ac:dyDescent="0.35">
      <c r="AX10255" s="74" t="s">
        <v>10351</v>
      </c>
    </row>
    <row r="10256" spans="50:50" ht="23.1" customHeight="1" x14ac:dyDescent="0.35">
      <c r="AX10256" s="74" t="s">
        <v>10352</v>
      </c>
    </row>
    <row r="10257" spans="50:50" ht="23.1" customHeight="1" x14ac:dyDescent="0.35">
      <c r="AX10257" s="74" t="s">
        <v>10353</v>
      </c>
    </row>
    <row r="10258" spans="50:50" ht="23.1" customHeight="1" x14ac:dyDescent="0.35">
      <c r="AX10258" s="74" t="s">
        <v>10354</v>
      </c>
    </row>
    <row r="10259" spans="50:50" ht="23.1" customHeight="1" x14ac:dyDescent="0.35">
      <c r="AX10259" s="74" t="s">
        <v>10355</v>
      </c>
    </row>
    <row r="10260" spans="50:50" ht="23.1" customHeight="1" x14ac:dyDescent="0.35">
      <c r="AX10260" s="74" t="s">
        <v>10356</v>
      </c>
    </row>
    <row r="10261" spans="50:50" ht="23.1" customHeight="1" x14ac:dyDescent="0.35">
      <c r="AX10261" s="74" t="s">
        <v>10357</v>
      </c>
    </row>
    <row r="10262" spans="50:50" ht="23.1" customHeight="1" x14ac:dyDescent="0.35">
      <c r="AX10262" s="74" t="s">
        <v>10358</v>
      </c>
    </row>
    <row r="10263" spans="50:50" ht="23.1" customHeight="1" x14ac:dyDescent="0.35">
      <c r="AX10263" s="74" t="s">
        <v>10359</v>
      </c>
    </row>
    <row r="10264" spans="50:50" ht="23.1" customHeight="1" x14ac:dyDescent="0.35">
      <c r="AX10264" s="74" t="s">
        <v>10360</v>
      </c>
    </row>
    <row r="10265" spans="50:50" ht="23.1" customHeight="1" x14ac:dyDescent="0.35">
      <c r="AX10265" s="74" t="s">
        <v>10361</v>
      </c>
    </row>
    <row r="10266" spans="50:50" ht="23.1" customHeight="1" x14ac:dyDescent="0.35">
      <c r="AX10266" s="74" t="s">
        <v>10362</v>
      </c>
    </row>
    <row r="10267" spans="50:50" ht="23.1" customHeight="1" x14ac:dyDescent="0.35">
      <c r="AX10267" s="74" t="s">
        <v>10363</v>
      </c>
    </row>
    <row r="10268" spans="50:50" ht="23.1" customHeight="1" x14ac:dyDescent="0.35">
      <c r="AX10268" s="74" t="s">
        <v>10364</v>
      </c>
    </row>
    <row r="10269" spans="50:50" ht="23.1" customHeight="1" x14ac:dyDescent="0.35">
      <c r="AX10269" s="74" t="s">
        <v>10365</v>
      </c>
    </row>
    <row r="10270" spans="50:50" ht="23.1" customHeight="1" x14ac:dyDescent="0.35">
      <c r="AX10270" s="74" t="s">
        <v>10366</v>
      </c>
    </row>
    <row r="10271" spans="50:50" ht="23.1" customHeight="1" x14ac:dyDescent="0.35">
      <c r="AX10271" s="74" t="s">
        <v>10367</v>
      </c>
    </row>
    <row r="10272" spans="50:50" ht="23.1" customHeight="1" x14ac:dyDescent="0.35">
      <c r="AX10272" s="74" t="s">
        <v>10368</v>
      </c>
    </row>
    <row r="10273" spans="50:50" ht="23.1" customHeight="1" x14ac:dyDescent="0.35">
      <c r="AX10273" s="74" t="s">
        <v>10369</v>
      </c>
    </row>
    <row r="10274" spans="50:50" ht="23.1" customHeight="1" x14ac:dyDescent="0.35">
      <c r="AX10274" s="74" t="s">
        <v>10370</v>
      </c>
    </row>
    <row r="10275" spans="50:50" ht="23.1" customHeight="1" x14ac:dyDescent="0.35">
      <c r="AX10275" s="74" t="s">
        <v>10371</v>
      </c>
    </row>
    <row r="10276" spans="50:50" ht="23.1" customHeight="1" x14ac:dyDescent="0.35">
      <c r="AX10276" s="74" t="s">
        <v>10372</v>
      </c>
    </row>
    <row r="10277" spans="50:50" ht="23.1" customHeight="1" x14ac:dyDescent="0.35">
      <c r="AX10277" s="74" t="s">
        <v>10373</v>
      </c>
    </row>
    <row r="10278" spans="50:50" ht="23.1" customHeight="1" x14ac:dyDescent="0.35">
      <c r="AX10278" s="74" t="s">
        <v>10374</v>
      </c>
    </row>
    <row r="10279" spans="50:50" ht="23.1" customHeight="1" x14ac:dyDescent="0.35">
      <c r="AX10279" s="74" t="s">
        <v>10375</v>
      </c>
    </row>
    <row r="10280" spans="50:50" ht="23.1" customHeight="1" x14ac:dyDescent="0.35">
      <c r="AX10280" s="74" t="s">
        <v>10376</v>
      </c>
    </row>
    <row r="10281" spans="50:50" ht="23.1" customHeight="1" x14ac:dyDescent="0.35">
      <c r="AX10281" s="74" t="s">
        <v>10377</v>
      </c>
    </row>
    <row r="10282" spans="50:50" ht="23.1" customHeight="1" x14ac:dyDescent="0.35">
      <c r="AX10282" s="74" t="s">
        <v>10378</v>
      </c>
    </row>
    <row r="10283" spans="50:50" ht="23.1" customHeight="1" x14ac:dyDescent="0.35">
      <c r="AX10283" s="74" t="s">
        <v>10379</v>
      </c>
    </row>
    <row r="10284" spans="50:50" ht="23.1" customHeight="1" x14ac:dyDescent="0.35">
      <c r="AX10284" s="74" t="s">
        <v>10380</v>
      </c>
    </row>
    <row r="10285" spans="50:50" ht="23.1" customHeight="1" x14ac:dyDescent="0.35">
      <c r="AX10285" s="74" t="s">
        <v>10381</v>
      </c>
    </row>
    <row r="10286" spans="50:50" ht="23.1" customHeight="1" x14ac:dyDescent="0.35">
      <c r="AX10286" s="74" t="s">
        <v>10382</v>
      </c>
    </row>
    <row r="10287" spans="50:50" ht="23.1" customHeight="1" x14ac:dyDescent="0.35">
      <c r="AX10287" s="74" t="s">
        <v>10383</v>
      </c>
    </row>
    <row r="10288" spans="50:50" ht="23.1" customHeight="1" x14ac:dyDescent="0.35">
      <c r="AX10288" s="74" t="s">
        <v>10384</v>
      </c>
    </row>
    <row r="10289" spans="50:50" ht="23.1" customHeight="1" x14ac:dyDescent="0.35">
      <c r="AX10289" s="74" t="s">
        <v>10385</v>
      </c>
    </row>
    <row r="10290" spans="50:50" ht="23.1" customHeight="1" x14ac:dyDescent="0.35">
      <c r="AX10290" s="74" t="s">
        <v>10386</v>
      </c>
    </row>
    <row r="10291" spans="50:50" ht="23.1" customHeight="1" x14ac:dyDescent="0.35">
      <c r="AX10291" s="74" t="s">
        <v>10387</v>
      </c>
    </row>
    <row r="10292" spans="50:50" ht="23.1" customHeight="1" x14ac:dyDescent="0.35">
      <c r="AX10292" s="74" t="s">
        <v>10388</v>
      </c>
    </row>
    <row r="10293" spans="50:50" ht="23.1" customHeight="1" x14ac:dyDescent="0.35">
      <c r="AX10293" s="74" t="s">
        <v>10389</v>
      </c>
    </row>
    <row r="10294" spans="50:50" ht="23.1" customHeight="1" x14ac:dyDescent="0.35">
      <c r="AX10294" s="74" t="s">
        <v>10390</v>
      </c>
    </row>
    <row r="10295" spans="50:50" ht="23.1" customHeight="1" x14ac:dyDescent="0.35">
      <c r="AX10295" s="74" t="s">
        <v>10391</v>
      </c>
    </row>
    <row r="10296" spans="50:50" ht="23.1" customHeight="1" x14ac:dyDescent="0.35">
      <c r="AX10296" s="74" t="s">
        <v>10392</v>
      </c>
    </row>
    <row r="10297" spans="50:50" ht="23.1" customHeight="1" x14ac:dyDescent="0.35">
      <c r="AX10297" s="74" t="s">
        <v>10393</v>
      </c>
    </row>
    <row r="10298" spans="50:50" ht="23.1" customHeight="1" x14ac:dyDescent="0.35">
      <c r="AX10298" s="74" t="s">
        <v>10394</v>
      </c>
    </row>
    <row r="10299" spans="50:50" ht="23.1" customHeight="1" x14ac:dyDescent="0.35">
      <c r="AX10299" s="74" t="s">
        <v>10395</v>
      </c>
    </row>
    <row r="10300" spans="50:50" ht="23.1" customHeight="1" x14ac:dyDescent="0.35">
      <c r="AX10300" s="74" t="s">
        <v>10396</v>
      </c>
    </row>
    <row r="10301" spans="50:50" ht="23.1" customHeight="1" x14ac:dyDescent="0.35">
      <c r="AX10301" s="74" t="s">
        <v>10397</v>
      </c>
    </row>
    <row r="10302" spans="50:50" ht="23.1" customHeight="1" x14ac:dyDescent="0.35">
      <c r="AX10302" s="74" t="s">
        <v>10398</v>
      </c>
    </row>
    <row r="10303" spans="50:50" ht="23.1" customHeight="1" x14ac:dyDescent="0.35">
      <c r="AX10303" s="74" t="s">
        <v>10399</v>
      </c>
    </row>
    <row r="10304" spans="50:50" ht="23.1" customHeight="1" x14ac:dyDescent="0.35">
      <c r="AX10304" s="74" t="s">
        <v>10400</v>
      </c>
    </row>
    <row r="10305" spans="50:50" ht="23.1" customHeight="1" x14ac:dyDescent="0.35">
      <c r="AX10305" s="74" t="s">
        <v>10401</v>
      </c>
    </row>
    <row r="10306" spans="50:50" ht="23.1" customHeight="1" x14ac:dyDescent="0.35">
      <c r="AX10306" s="74" t="s">
        <v>10402</v>
      </c>
    </row>
    <row r="10307" spans="50:50" ht="23.1" customHeight="1" x14ac:dyDescent="0.35">
      <c r="AX10307" s="74" t="s">
        <v>10403</v>
      </c>
    </row>
    <row r="10308" spans="50:50" ht="23.1" customHeight="1" x14ac:dyDescent="0.35">
      <c r="AX10308" s="74" t="s">
        <v>10404</v>
      </c>
    </row>
    <row r="10309" spans="50:50" ht="23.1" customHeight="1" x14ac:dyDescent="0.35">
      <c r="AX10309" s="74" t="s">
        <v>10405</v>
      </c>
    </row>
    <row r="10310" spans="50:50" ht="23.1" customHeight="1" x14ac:dyDescent="0.35">
      <c r="AX10310" s="74" t="s">
        <v>10406</v>
      </c>
    </row>
    <row r="10311" spans="50:50" ht="23.1" customHeight="1" x14ac:dyDescent="0.35">
      <c r="AX10311" s="74" t="s">
        <v>10407</v>
      </c>
    </row>
    <row r="10312" spans="50:50" ht="23.1" customHeight="1" x14ac:dyDescent="0.35">
      <c r="AX10312" s="74" t="s">
        <v>10408</v>
      </c>
    </row>
    <row r="10313" spans="50:50" ht="23.1" customHeight="1" x14ac:dyDescent="0.35">
      <c r="AX10313" s="74" t="s">
        <v>10409</v>
      </c>
    </row>
    <row r="10314" spans="50:50" ht="23.1" customHeight="1" x14ac:dyDescent="0.35">
      <c r="AX10314" s="74" t="s">
        <v>10410</v>
      </c>
    </row>
    <row r="10315" spans="50:50" ht="23.1" customHeight="1" x14ac:dyDescent="0.35">
      <c r="AX10315" s="74" t="s">
        <v>10411</v>
      </c>
    </row>
    <row r="10316" spans="50:50" ht="23.1" customHeight="1" x14ac:dyDescent="0.35">
      <c r="AX10316" s="74" t="s">
        <v>10412</v>
      </c>
    </row>
    <row r="10317" spans="50:50" ht="23.1" customHeight="1" x14ac:dyDescent="0.35">
      <c r="AX10317" s="74" t="s">
        <v>10413</v>
      </c>
    </row>
    <row r="10318" spans="50:50" ht="23.1" customHeight="1" x14ac:dyDescent="0.35">
      <c r="AX10318" s="74" t="s">
        <v>10414</v>
      </c>
    </row>
    <row r="10319" spans="50:50" ht="23.1" customHeight="1" x14ac:dyDescent="0.35">
      <c r="AX10319" s="74" t="s">
        <v>10415</v>
      </c>
    </row>
    <row r="10320" spans="50:50" ht="23.1" customHeight="1" x14ac:dyDescent="0.35">
      <c r="AX10320" s="74" t="s">
        <v>10416</v>
      </c>
    </row>
    <row r="10321" spans="50:50" ht="23.1" customHeight="1" x14ac:dyDescent="0.35">
      <c r="AX10321" s="74" t="s">
        <v>10417</v>
      </c>
    </row>
    <row r="10322" spans="50:50" ht="23.1" customHeight="1" x14ac:dyDescent="0.35">
      <c r="AX10322" s="74" t="s">
        <v>10418</v>
      </c>
    </row>
    <row r="10323" spans="50:50" ht="23.1" customHeight="1" x14ac:dyDescent="0.35">
      <c r="AX10323" s="74" t="s">
        <v>10419</v>
      </c>
    </row>
    <row r="10324" spans="50:50" ht="23.1" customHeight="1" x14ac:dyDescent="0.35">
      <c r="AX10324" s="74" t="s">
        <v>10420</v>
      </c>
    </row>
    <row r="10325" spans="50:50" ht="23.1" customHeight="1" x14ac:dyDescent="0.35">
      <c r="AX10325" s="74" t="s">
        <v>10421</v>
      </c>
    </row>
    <row r="10326" spans="50:50" ht="23.1" customHeight="1" x14ac:dyDescent="0.35">
      <c r="AX10326" s="74" t="s">
        <v>10422</v>
      </c>
    </row>
    <row r="10327" spans="50:50" ht="23.1" customHeight="1" x14ac:dyDescent="0.35">
      <c r="AX10327" s="74" t="s">
        <v>10423</v>
      </c>
    </row>
    <row r="10328" spans="50:50" ht="23.1" customHeight="1" x14ac:dyDescent="0.35">
      <c r="AX10328" s="74" t="s">
        <v>10424</v>
      </c>
    </row>
    <row r="10329" spans="50:50" ht="23.1" customHeight="1" x14ac:dyDescent="0.35">
      <c r="AX10329" s="74" t="s">
        <v>10425</v>
      </c>
    </row>
    <row r="10330" spans="50:50" ht="23.1" customHeight="1" x14ac:dyDescent="0.35">
      <c r="AX10330" s="74" t="s">
        <v>10426</v>
      </c>
    </row>
    <row r="10331" spans="50:50" ht="23.1" customHeight="1" x14ac:dyDescent="0.35">
      <c r="AX10331" s="74" t="s">
        <v>10427</v>
      </c>
    </row>
    <row r="10332" spans="50:50" ht="23.1" customHeight="1" x14ac:dyDescent="0.35">
      <c r="AX10332" s="74" t="s">
        <v>10428</v>
      </c>
    </row>
    <row r="10333" spans="50:50" ht="23.1" customHeight="1" x14ac:dyDescent="0.35">
      <c r="AX10333" s="74" t="s">
        <v>10429</v>
      </c>
    </row>
    <row r="10334" spans="50:50" ht="23.1" customHeight="1" x14ac:dyDescent="0.35">
      <c r="AX10334" s="74" t="s">
        <v>10430</v>
      </c>
    </row>
    <row r="10335" spans="50:50" ht="23.1" customHeight="1" x14ac:dyDescent="0.35">
      <c r="AX10335" s="74" t="s">
        <v>10431</v>
      </c>
    </row>
    <row r="10336" spans="50:50" ht="23.1" customHeight="1" x14ac:dyDescent="0.35">
      <c r="AX10336" s="74" t="s">
        <v>10432</v>
      </c>
    </row>
    <row r="10337" spans="50:50" ht="23.1" customHeight="1" x14ac:dyDescent="0.35">
      <c r="AX10337" s="74" t="s">
        <v>10433</v>
      </c>
    </row>
    <row r="10338" spans="50:50" ht="23.1" customHeight="1" x14ac:dyDescent="0.35">
      <c r="AX10338" s="74" t="s">
        <v>10434</v>
      </c>
    </row>
    <row r="10339" spans="50:50" ht="23.1" customHeight="1" x14ac:dyDescent="0.35">
      <c r="AX10339" s="74" t="s">
        <v>10435</v>
      </c>
    </row>
    <row r="10340" spans="50:50" ht="23.1" customHeight="1" x14ac:dyDescent="0.35">
      <c r="AX10340" s="74" t="s">
        <v>10436</v>
      </c>
    </row>
    <row r="10341" spans="50:50" ht="23.1" customHeight="1" x14ac:dyDescent="0.35">
      <c r="AX10341" s="74" t="s">
        <v>10437</v>
      </c>
    </row>
    <row r="10342" spans="50:50" ht="23.1" customHeight="1" x14ac:dyDescent="0.35">
      <c r="AX10342" s="74" t="s">
        <v>10438</v>
      </c>
    </row>
    <row r="10343" spans="50:50" ht="23.1" customHeight="1" x14ac:dyDescent="0.35">
      <c r="AX10343" s="74" t="s">
        <v>10439</v>
      </c>
    </row>
    <row r="10344" spans="50:50" ht="23.1" customHeight="1" x14ac:dyDescent="0.35">
      <c r="AX10344" s="74" t="s">
        <v>10440</v>
      </c>
    </row>
    <row r="10345" spans="50:50" ht="23.1" customHeight="1" x14ac:dyDescent="0.35">
      <c r="AX10345" s="74" t="s">
        <v>10441</v>
      </c>
    </row>
    <row r="10346" spans="50:50" ht="23.1" customHeight="1" x14ac:dyDescent="0.35">
      <c r="AX10346" s="74" t="s">
        <v>10442</v>
      </c>
    </row>
    <row r="10347" spans="50:50" ht="23.1" customHeight="1" x14ac:dyDescent="0.35">
      <c r="AX10347" s="74" t="s">
        <v>10443</v>
      </c>
    </row>
    <row r="10348" spans="50:50" ht="23.1" customHeight="1" x14ac:dyDescent="0.35">
      <c r="AX10348" s="74" t="s">
        <v>10444</v>
      </c>
    </row>
    <row r="10349" spans="50:50" ht="23.1" customHeight="1" x14ac:dyDescent="0.35">
      <c r="AX10349" s="74" t="s">
        <v>10445</v>
      </c>
    </row>
    <row r="10350" spans="50:50" ht="23.1" customHeight="1" x14ac:dyDescent="0.35">
      <c r="AX10350" s="74" t="s">
        <v>10446</v>
      </c>
    </row>
    <row r="10351" spans="50:50" ht="23.1" customHeight="1" x14ac:dyDescent="0.35">
      <c r="AX10351" s="74" t="s">
        <v>10447</v>
      </c>
    </row>
    <row r="10352" spans="50:50" ht="23.1" customHeight="1" x14ac:dyDescent="0.35">
      <c r="AX10352" s="74" t="s">
        <v>10448</v>
      </c>
    </row>
    <row r="10353" spans="50:50" ht="23.1" customHeight="1" x14ac:dyDescent="0.35">
      <c r="AX10353" s="74" t="s">
        <v>10449</v>
      </c>
    </row>
    <row r="10354" spans="50:50" ht="23.1" customHeight="1" x14ac:dyDescent="0.35">
      <c r="AX10354" s="74" t="s">
        <v>10450</v>
      </c>
    </row>
    <row r="10355" spans="50:50" ht="23.1" customHeight="1" x14ac:dyDescent="0.35">
      <c r="AX10355" s="74" t="s">
        <v>10451</v>
      </c>
    </row>
    <row r="10356" spans="50:50" ht="23.1" customHeight="1" x14ac:dyDescent="0.35">
      <c r="AX10356" s="74" t="s">
        <v>10452</v>
      </c>
    </row>
    <row r="10357" spans="50:50" ht="23.1" customHeight="1" x14ac:dyDescent="0.35">
      <c r="AX10357" s="74" t="s">
        <v>10453</v>
      </c>
    </row>
    <row r="10358" spans="50:50" ht="23.1" customHeight="1" x14ac:dyDescent="0.35">
      <c r="AX10358" s="74" t="s">
        <v>10454</v>
      </c>
    </row>
    <row r="10359" spans="50:50" ht="23.1" customHeight="1" x14ac:dyDescent="0.35">
      <c r="AX10359" s="74" t="s">
        <v>10455</v>
      </c>
    </row>
    <row r="10360" spans="50:50" ht="23.1" customHeight="1" x14ac:dyDescent="0.35">
      <c r="AX10360" s="74" t="s">
        <v>10456</v>
      </c>
    </row>
    <row r="10361" spans="50:50" ht="23.1" customHeight="1" x14ac:dyDescent="0.35">
      <c r="AX10361" s="74" t="s">
        <v>10457</v>
      </c>
    </row>
    <row r="10362" spans="50:50" ht="23.1" customHeight="1" x14ac:dyDescent="0.35">
      <c r="AX10362" s="74" t="s">
        <v>10458</v>
      </c>
    </row>
    <row r="10363" spans="50:50" ht="23.1" customHeight="1" x14ac:dyDescent="0.35">
      <c r="AX10363" s="74" t="s">
        <v>10459</v>
      </c>
    </row>
    <row r="10364" spans="50:50" ht="23.1" customHeight="1" x14ac:dyDescent="0.35">
      <c r="AX10364" s="74" t="s">
        <v>10460</v>
      </c>
    </row>
    <row r="10365" spans="50:50" ht="23.1" customHeight="1" x14ac:dyDescent="0.35">
      <c r="AX10365" s="74" t="s">
        <v>10461</v>
      </c>
    </row>
    <row r="10366" spans="50:50" ht="23.1" customHeight="1" x14ac:dyDescent="0.35">
      <c r="AX10366" s="74" t="s">
        <v>10462</v>
      </c>
    </row>
    <row r="10367" spans="50:50" ht="23.1" customHeight="1" x14ac:dyDescent="0.35">
      <c r="AX10367" s="74" t="s">
        <v>10463</v>
      </c>
    </row>
    <row r="10368" spans="50:50" ht="23.1" customHeight="1" x14ac:dyDescent="0.35">
      <c r="AX10368" s="74" t="s">
        <v>10464</v>
      </c>
    </row>
    <row r="10369" spans="50:50" ht="23.1" customHeight="1" x14ac:dyDescent="0.35">
      <c r="AX10369" s="74" t="s">
        <v>10465</v>
      </c>
    </row>
    <row r="10370" spans="50:50" ht="23.1" customHeight="1" x14ac:dyDescent="0.35">
      <c r="AX10370" s="74" t="s">
        <v>10466</v>
      </c>
    </row>
    <row r="10371" spans="50:50" ht="23.1" customHeight="1" x14ac:dyDescent="0.35">
      <c r="AX10371" s="74" t="s">
        <v>10467</v>
      </c>
    </row>
    <row r="10372" spans="50:50" ht="23.1" customHeight="1" x14ac:dyDescent="0.35">
      <c r="AX10372" s="74" t="s">
        <v>10468</v>
      </c>
    </row>
    <row r="10373" spans="50:50" ht="23.1" customHeight="1" x14ac:dyDescent="0.35">
      <c r="AX10373" s="74" t="s">
        <v>10469</v>
      </c>
    </row>
    <row r="10374" spans="50:50" ht="23.1" customHeight="1" x14ac:dyDescent="0.35">
      <c r="AX10374" s="74" t="s">
        <v>10470</v>
      </c>
    </row>
    <row r="10375" spans="50:50" ht="23.1" customHeight="1" x14ac:dyDescent="0.35">
      <c r="AX10375" s="74" t="s">
        <v>10471</v>
      </c>
    </row>
    <row r="10376" spans="50:50" ht="23.1" customHeight="1" x14ac:dyDescent="0.35">
      <c r="AX10376" s="74" t="s">
        <v>10472</v>
      </c>
    </row>
    <row r="10377" spans="50:50" ht="23.1" customHeight="1" x14ac:dyDescent="0.35">
      <c r="AX10377" s="74" t="s">
        <v>10473</v>
      </c>
    </row>
    <row r="10378" spans="50:50" ht="23.1" customHeight="1" x14ac:dyDescent="0.35">
      <c r="AX10378" s="74" t="s">
        <v>10474</v>
      </c>
    </row>
    <row r="10379" spans="50:50" ht="23.1" customHeight="1" x14ac:dyDescent="0.35">
      <c r="AX10379" s="74" t="s">
        <v>10475</v>
      </c>
    </row>
    <row r="10380" spans="50:50" ht="23.1" customHeight="1" x14ac:dyDescent="0.35">
      <c r="AX10380" s="74" t="s">
        <v>10476</v>
      </c>
    </row>
    <row r="10381" spans="50:50" ht="23.1" customHeight="1" x14ac:dyDescent="0.35">
      <c r="AX10381" s="74" t="s">
        <v>10477</v>
      </c>
    </row>
    <row r="10382" spans="50:50" ht="23.1" customHeight="1" x14ac:dyDescent="0.35">
      <c r="AX10382" s="74" t="s">
        <v>10478</v>
      </c>
    </row>
    <row r="10383" spans="50:50" ht="23.1" customHeight="1" x14ac:dyDescent="0.35">
      <c r="AX10383" s="74" t="s">
        <v>10479</v>
      </c>
    </row>
    <row r="10384" spans="50:50" ht="23.1" customHeight="1" x14ac:dyDescent="0.35">
      <c r="AX10384" s="74" t="s">
        <v>10480</v>
      </c>
    </row>
    <row r="10385" spans="50:50" ht="23.1" customHeight="1" x14ac:dyDescent="0.35">
      <c r="AX10385" s="74" t="s">
        <v>10481</v>
      </c>
    </row>
    <row r="10386" spans="50:50" ht="23.1" customHeight="1" x14ac:dyDescent="0.35">
      <c r="AX10386" s="74" t="s">
        <v>10482</v>
      </c>
    </row>
    <row r="10387" spans="50:50" ht="23.1" customHeight="1" x14ac:dyDescent="0.35">
      <c r="AX10387" s="74" t="s">
        <v>10483</v>
      </c>
    </row>
    <row r="10388" spans="50:50" ht="23.1" customHeight="1" x14ac:dyDescent="0.35">
      <c r="AX10388" s="74" t="s">
        <v>10484</v>
      </c>
    </row>
    <row r="10389" spans="50:50" ht="23.1" customHeight="1" x14ac:dyDescent="0.35">
      <c r="AX10389" s="74" t="s">
        <v>10485</v>
      </c>
    </row>
    <row r="10390" spans="50:50" ht="23.1" customHeight="1" x14ac:dyDescent="0.35">
      <c r="AX10390" s="74" t="s">
        <v>10486</v>
      </c>
    </row>
    <row r="10391" spans="50:50" ht="23.1" customHeight="1" x14ac:dyDescent="0.35">
      <c r="AX10391" s="74" t="s">
        <v>10487</v>
      </c>
    </row>
    <row r="10392" spans="50:50" ht="23.1" customHeight="1" x14ac:dyDescent="0.35">
      <c r="AX10392" s="74" t="s">
        <v>10488</v>
      </c>
    </row>
    <row r="10393" spans="50:50" ht="23.1" customHeight="1" x14ac:dyDescent="0.35">
      <c r="AX10393" s="74" t="s">
        <v>10489</v>
      </c>
    </row>
    <row r="10394" spans="50:50" ht="23.1" customHeight="1" x14ac:dyDescent="0.35">
      <c r="AX10394" s="74" t="s">
        <v>10490</v>
      </c>
    </row>
    <row r="10395" spans="50:50" ht="23.1" customHeight="1" x14ac:dyDescent="0.35">
      <c r="AX10395" s="74" t="s">
        <v>10491</v>
      </c>
    </row>
    <row r="10396" spans="50:50" ht="23.1" customHeight="1" x14ac:dyDescent="0.35">
      <c r="AX10396" s="74" t="s">
        <v>10492</v>
      </c>
    </row>
    <row r="10397" spans="50:50" ht="23.1" customHeight="1" x14ac:dyDescent="0.35">
      <c r="AX10397" s="74" t="s">
        <v>10493</v>
      </c>
    </row>
    <row r="10398" spans="50:50" ht="23.1" customHeight="1" x14ac:dyDescent="0.35">
      <c r="AX10398" s="74" t="s">
        <v>10494</v>
      </c>
    </row>
    <row r="10399" spans="50:50" ht="23.1" customHeight="1" x14ac:dyDescent="0.35">
      <c r="AX10399" s="74" t="s">
        <v>10495</v>
      </c>
    </row>
    <row r="10400" spans="50:50" ht="23.1" customHeight="1" x14ac:dyDescent="0.35">
      <c r="AX10400" s="74" t="s">
        <v>10496</v>
      </c>
    </row>
    <row r="10401" spans="50:50" ht="23.1" customHeight="1" x14ac:dyDescent="0.35">
      <c r="AX10401" s="74" t="s">
        <v>10497</v>
      </c>
    </row>
    <row r="10402" spans="50:50" ht="23.1" customHeight="1" x14ac:dyDescent="0.35">
      <c r="AX10402" s="74" t="s">
        <v>10498</v>
      </c>
    </row>
    <row r="10403" spans="50:50" ht="23.1" customHeight="1" x14ac:dyDescent="0.35">
      <c r="AX10403" s="74" t="s">
        <v>10499</v>
      </c>
    </row>
    <row r="10404" spans="50:50" ht="23.1" customHeight="1" x14ac:dyDescent="0.35">
      <c r="AX10404" s="74" t="s">
        <v>10500</v>
      </c>
    </row>
    <row r="10405" spans="50:50" ht="23.1" customHeight="1" x14ac:dyDescent="0.35">
      <c r="AX10405" s="74" t="s">
        <v>10501</v>
      </c>
    </row>
    <row r="10406" spans="50:50" ht="23.1" customHeight="1" x14ac:dyDescent="0.35">
      <c r="AX10406" s="74" t="s">
        <v>10502</v>
      </c>
    </row>
    <row r="10407" spans="50:50" ht="23.1" customHeight="1" x14ac:dyDescent="0.35">
      <c r="AX10407" s="74" t="s">
        <v>10503</v>
      </c>
    </row>
    <row r="10408" spans="50:50" ht="23.1" customHeight="1" x14ac:dyDescent="0.35">
      <c r="AX10408" s="74" t="s">
        <v>10504</v>
      </c>
    </row>
    <row r="10409" spans="50:50" ht="23.1" customHeight="1" x14ac:dyDescent="0.35">
      <c r="AX10409" s="74" t="s">
        <v>10505</v>
      </c>
    </row>
    <row r="10410" spans="50:50" ht="23.1" customHeight="1" x14ac:dyDescent="0.35">
      <c r="AX10410" s="74" t="s">
        <v>10506</v>
      </c>
    </row>
    <row r="10411" spans="50:50" ht="23.1" customHeight="1" x14ac:dyDescent="0.35">
      <c r="AX10411" s="74" t="s">
        <v>10507</v>
      </c>
    </row>
    <row r="10412" spans="50:50" ht="23.1" customHeight="1" x14ac:dyDescent="0.35">
      <c r="AX10412" s="74" t="s">
        <v>10508</v>
      </c>
    </row>
    <row r="10413" spans="50:50" ht="23.1" customHeight="1" x14ac:dyDescent="0.35">
      <c r="AX10413" s="74" t="s">
        <v>10509</v>
      </c>
    </row>
    <row r="10414" spans="50:50" ht="23.1" customHeight="1" x14ac:dyDescent="0.35">
      <c r="AX10414" s="74" t="s">
        <v>10510</v>
      </c>
    </row>
    <row r="10415" spans="50:50" ht="23.1" customHeight="1" x14ac:dyDescent="0.35">
      <c r="AX10415" s="74" t="s">
        <v>10511</v>
      </c>
    </row>
    <row r="10416" spans="50:50" ht="23.1" customHeight="1" x14ac:dyDescent="0.35">
      <c r="AX10416" s="74" t="s">
        <v>10512</v>
      </c>
    </row>
    <row r="10417" spans="50:50" ht="23.1" customHeight="1" x14ac:dyDescent="0.35">
      <c r="AX10417" s="74" t="s">
        <v>10513</v>
      </c>
    </row>
    <row r="10418" spans="50:50" ht="23.1" customHeight="1" x14ac:dyDescent="0.35">
      <c r="AX10418" s="74" t="s">
        <v>10514</v>
      </c>
    </row>
    <row r="10419" spans="50:50" ht="23.1" customHeight="1" x14ac:dyDescent="0.35">
      <c r="AX10419" s="74" t="s">
        <v>10515</v>
      </c>
    </row>
    <row r="10420" spans="50:50" ht="23.1" customHeight="1" x14ac:dyDescent="0.35">
      <c r="AX10420" s="74" t="s">
        <v>10516</v>
      </c>
    </row>
    <row r="10421" spans="50:50" ht="23.1" customHeight="1" x14ac:dyDescent="0.35">
      <c r="AX10421" s="74" t="s">
        <v>10517</v>
      </c>
    </row>
    <row r="10422" spans="50:50" ht="23.1" customHeight="1" x14ac:dyDescent="0.35">
      <c r="AX10422" s="74" t="s">
        <v>10518</v>
      </c>
    </row>
    <row r="10423" spans="50:50" ht="23.1" customHeight="1" x14ac:dyDescent="0.35">
      <c r="AX10423" s="74" t="s">
        <v>10519</v>
      </c>
    </row>
    <row r="10424" spans="50:50" ht="23.1" customHeight="1" x14ac:dyDescent="0.35">
      <c r="AX10424" s="74" t="s">
        <v>10520</v>
      </c>
    </row>
    <row r="10425" spans="50:50" ht="23.1" customHeight="1" x14ac:dyDescent="0.35">
      <c r="AX10425" s="74" t="s">
        <v>10521</v>
      </c>
    </row>
    <row r="10426" spans="50:50" ht="23.1" customHeight="1" x14ac:dyDescent="0.35">
      <c r="AX10426" s="74" t="s">
        <v>10522</v>
      </c>
    </row>
    <row r="10427" spans="50:50" ht="23.1" customHeight="1" x14ac:dyDescent="0.35">
      <c r="AX10427" s="74" t="s">
        <v>10523</v>
      </c>
    </row>
    <row r="10428" spans="50:50" ht="23.1" customHeight="1" x14ac:dyDescent="0.35">
      <c r="AX10428" s="74" t="s">
        <v>10524</v>
      </c>
    </row>
    <row r="10429" spans="50:50" ht="23.1" customHeight="1" x14ac:dyDescent="0.35">
      <c r="AX10429" s="74" t="s">
        <v>10525</v>
      </c>
    </row>
    <row r="10430" spans="50:50" ht="23.1" customHeight="1" x14ac:dyDescent="0.35">
      <c r="AX10430" s="74" t="s">
        <v>10526</v>
      </c>
    </row>
    <row r="10431" spans="50:50" ht="23.1" customHeight="1" x14ac:dyDescent="0.35">
      <c r="AX10431" s="74" t="s">
        <v>10527</v>
      </c>
    </row>
    <row r="10432" spans="50:50" ht="23.1" customHeight="1" x14ac:dyDescent="0.35">
      <c r="AX10432" s="74" t="s">
        <v>10528</v>
      </c>
    </row>
    <row r="10433" spans="50:50" ht="23.1" customHeight="1" x14ac:dyDescent="0.35">
      <c r="AX10433" s="74" t="s">
        <v>10529</v>
      </c>
    </row>
    <row r="10434" spans="50:50" ht="23.1" customHeight="1" x14ac:dyDescent="0.35">
      <c r="AX10434" s="74" t="s">
        <v>10530</v>
      </c>
    </row>
    <row r="10435" spans="50:50" ht="23.1" customHeight="1" x14ac:dyDescent="0.35">
      <c r="AX10435" s="74" t="s">
        <v>10531</v>
      </c>
    </row>
    <row r="10436" spans="50:50" ht="23.1" customHeight="1" x14ac:dyDescent="0.35">
      <c r="AX10436" s="74" t="s">
        <v>10532</v>
      </c>
    </row>
    <row r="10437" spans="50:50" ht="23.1" customHeight="1" x14ac:dyDescent="0.35">
      <c r="AX10437" s="74" t="s">
        <v>10533</v>
      </c>
    </row>
    <row r="10438" spans="50:50" ht="23.1" customHeight="1" x14ac:dyDescent="0.35">
      <c r="AX10438" s="74" t="s">
        <v>10534</v>
      </c>
    </row>
    <row r="10439" spans="50:50" ht="23.1" customHeight="1" x14ac:dyDescent="0.35">
      <c r="AX10439" s="74" t="s">
        <v>10535</v>
      </c>
    </row>
    <row r="10440" spans="50:50" ht="23.1" customHeight="1" x14ac:dyDescent="0.35">
      <c r="AX10440" s="74" t="s">
        <v>10536</v>
      </c>
    </row>
    <row r="10441" spans="50:50" ht="23.1" customHeight="1" x14ac:dyDescent="0.35">
      <c r="AX10441" s="74" t="s">
        <v>10537</v>
      </c>
    </row>
    <row r="10442" spans="50:50" ht="23.1" customHeight="1" x14ac:dyDescent="0.35">
      <c r="AX10442" s="74" t="s">
        <v>10538</v>
      </c>
    </row>
    <row r="10443" spans="50:50" ht="23.1" customHeight="1" x14ac:dyDescent="0.35">
      <c r="AX10443" s="74" t="s">
        <v>10539</v>
      </c>
    </row>
    <row r="10444" spans="50:50" ht="23.1" customHeight="1" x14ac:dyDescent="0.35">
      <c r="AX10444" s="74" t="s">
        <v>10540</v>
      </c>
    </row>
    <row r="10445" spans="50:50" ht="23.1" customHeight="1" x14ac:dyDescent="0.35">
      <c r="AX10445" s="74" t="s">
        <v>10541</v>
      </c>
    </row>
    <row r="10446" spans="50:50" ht="23.1" customHeight="1" x14ac:dyDescent="0.35">
      <c r="AX10446" s="74" t="s">
        <v>10542</v>
      </c>
    </row>
    <row r="10447" spans="50:50" ht="23.1" customHeight="1" x14ac:dyDescent="0.35">
      <c r="AX10447" s="74" t="s">
        <v>10543</v>
      </c>
    </row>
    <row r="10448" spans="50:50" ht="23.1" customHeight="1" x14ac:dyDescent="0.35">
      <c r="AX10448" s="74" t="s">
        <v>10544</v>
      </c>
    </row>
    <row r="10449" spans="50:50" ht="23.1" customHeight="1" x14ac:dyDescent="0.35">
      <c r="AX10449" s="74" t="s">
        <v>10545</v>
      </c>
    </row>
    <row r="10450" spans="50:50" ht="23.1" customHeight="1" x14ac:dyDescent="0.35">
      <c r="AX10450" s="74" t="s">
        <v>10546</v>
      </c>
    </row>
    <row r="10451" spans="50:50" ht="23.1" customHeight="1" x14ac:dyDescent="0.35">
      <c r="AX10451" s="74" t="s">
        <v>10547</v>
      </c>
    </row>
    <row r="10452" spans="50:50" ht="23.1" customHeight="1" x14ac:dyDescent="0.35">
      <c r="AX10452" s="74" t="s">
        <v>10548</v>
      </c>
    </row>
    <row r="10453" spans="50:50" ht="23.1" customHeight="1" x14ac:dyDescent="0.35">
      <c r="AX10453" s="74" t="s">
        <v>10549</v>
      </c>
    </row>
    <row r="10454" spans="50:50" ht="23.1" customHeight="1" x14ac:dyDescent="0.35">
      <c r="AX10454" s="74" t="s">
        <v>10550</v>
      </c>
    </row>
    <row r="10455" spans="50:50" ht="23.1" customHeight="1" x14ac:dyDescent="0.35">
      <c r="AX10455" s="74" t="s">
        <v>10551</v>
      </c>
    </row>
    <row r="10456" spans="50:50" ht="23.1" customHeight="1" x14ac:dyDescent="0.35">
      <c r="AX10456" s="74" t="s">
        <v>10552</v>
      </c>
    </row>
    <row r="10457" spans="50:50" ht="23.1" customHeight="1" x14ac:dyDescent="0.35">
      <c r="AX10457" s="74" t="s">
        <v>10553</v>
      </c>
    </row>
    <row r="10458" spans="50:50" ht="23.1" customHeight="1" x14ac:dyDescent="0.35">
      <c r="AX10458" s="74" t="s">
        <v>10554</v>
      </c>
    </row>
    <row r="10459" spans="50:50" ht="23.1" customHeight="1" x14ac:dyDescent="0.35">
      <c r="AX10459" s="74" t="s">
        <v>10555</v>
      </c>
    </row>
    <row r="10460" spans="50:50" ht="23.1" customHeight="1" x14ac:dyDescent="0.35">
      <c r="AX10460" s="74" t="s">
        <v>10556</v>
      </c>
    </row>
    <row r="10461" spans="50:50" ht="23.1" customHeight="1" x14ac:dyDescent="0.35">
      <c r="AX10461" s="74" t="s">
        <v>10557</v>
      </c>
    </row>
    <row r="10462" spans="50:50" ht="23.1" customHeight="1" x14ac:dyDescent="0.35">
      <c r="AX10462" s="74" t="s">
        <v>10558</v>
      </c>
    </row>
    <row r="10463" spans="50:50" ht="23.1" customHeight="1" x14ac:dyDescent="0.35">
      <c r="AX10463" s="74" t="s">
        <v>10559</v>
      </c>
    </row>
    <row r="10464" spans="50:50" ht="23.1" customHeight="1" x14ac:dyDescent="0.35">
      <c r="AX10464" s="74" t="s">
        <v>10560</v>
      </c>
    </row>
    <row r="10465" spans="50:50" ht="23.1" customHeight="1" x14ac:dyDescent="0.35">
      <c r="AX10465" s="74" t="s">
        <v>10561</v>
      </c>
    </row>
    <row r="10466" spans="50:50" ht="23.1" customHeight="1" x14ac:dyDescent="0.35">
      <c r="AX10466" s="74" t="s">
        <v>10562</v>
      </c>
    </row>
    <row r="10467" spans="50:50" ht="23.1" customHeight="1" x14ac:dyDescent="0.35">
      <c r="AX10467" s="74" t="s">
        <v>10563</v>
      </c>
    </row>
    <row r="10468" spans="50:50" ht="23.1" customHeight="1" x14ac:dyDescent="0.35">
      <c r="AX10468" s="74" t="s">
        <v>10564</v>
      </c>
    </row>
    <row r="10469" spans="50:50" ht="23.1" customHeight="1" x14ac:dyDescent="0.35">
      <c r="AX10469" s="74" t="s">
        <v>10565</v>
      </c>
    </row>
    <row r="10470" spans="50:50" ht="23.1" customHeight="1" x14ac:dyDescent="0.35">
      <c r="AX10470" s="74" t="s">
        <v>10566</v>
      </c>
    </row>
    <row r="10471" spans="50:50" ht="23.1" customHeight="1" x14ac:dyDescent="0.35">
      <c r="AX10471" s="74" t="s">
        <v>10567</v>
      </c>
    </row>
    <row r="10472" spans="50:50" ht="23.1" customHeight="1" x14ac:dyDescent="0.35">
      <c r="AX10472" s="74" t="s">
        <v>10568</v>
      </c>
    </row>
    <row r="10473" spans="50:50" ht="23.1" customHeight="1" x14ac:dyDescent="0.35">
      <c r="AX10473" s="74" t="s">
        <v>10569</v>
      </c>
    </row>
    <row r="10474" spans="50:50" ht="23.1" customHeight="1" x14ac:dyDescent="0.35">
      <c r="AX10474" s="74" t="s">
        <v>10570</v>
      </c>
    </row>
    <row r="10475" spans="50:50" ht="23.1" customHeight="1" x14ac:dyDescent="0.35">
      <c r="AX10475" s="74" t="s">
        <v>10571</v>
      </c>
    </row>
    <row r="10476" spans="50:50" ht="23.1" customHeight="1" x14ac:dyDescent="0.35">
      <c r="AX10476" s="74" t="s">
        <v>10572</v>
      </c>
    </row>
    <row r="10477" spans="50:50" ht="23.1" customHeight="1" x14ac:dyDescent="0.35">
      <c r="AX10477" s="74" t="s">
        <v>10573</v>
      </c>
    </row>
    <row r="10478" spans="50:50" ht="23.1" customHeight="1" x14ac:dyDescent="0.35">
      <c r="AX10478" s="74" t="s">
        <v>10574</v>
      </c>
    </row>
    <row r="10479" spans="50:50" ht="23.1" customHeight="1" x14ac:dyDescent="0.35">
      <c r="AX10479" s="74" t="s">
        <v>10575</v>
      </c>
    </row>
    <row r="10480" spans="50:50" ht="23.1" customHeight="1" x14ac:dyDescent="0.35">
      <c r="AX10480" s="74" t="s">
        <v>10576</v>
      </c>
    </row>
    <row r="10481" spans="50:50" ht="23.1" customHeight="1" x14ac:dyDescent="0.35">
      <c r="AX10481" s="74" t="s">
        <v>10577</v>
      </c>
    </row>
    <row r="10482" spans="50:50" ht="23.1" customHeight="1" x14ac:dyDescent="0.35">
      <c r="AX10482" s="74" t="s">
        <v>10578</v>
      </c>
    </row>
    <row r="10483" spans="50:50" ht="23.1" customHeight="1" x14ac:dyDescent="0.35">
      <c r="AX10483" s="74" t="s">
        <v>10579</v>
      </c>
    </row>
    <row r="10484" spans="50:50" ht="23.1" customHeight="1" x14ac:dyDescent="0.35">
      <c r="AX10484" s="74" t="s">
        <v>10580</v>
      </c>
    </row>
    <row r="10485" spans="50:50" ht="23.1" customHeight="1" x14ac:dyDescent="0.35">
      <c r="AX10485" s="74" t="s">
        <v>10581</v>
      </c>
    </row>
    <row r="10486" spans="50:50" ht="23.1" customHeight="1" x14ac:dyDescent="0.35">
      <c r="AX10486" s="74" t="s">
        <v>10582</v>
      </c>
    </row>
    <row r="10487" spans="50:50" ht="23.1" customHeight="1" x14ac:dyDescent="0.35">
      <c r="AX10487" s="74" t="s">
        <v>10583</v>
      </c>
    </row>
    <row r="10488" spans="50:50" ht="23.1" customHeight="1" x14ac:dyDescent="0.35">
      <c r="AX10488" s="74" t="s">
        <v>10584</v>
      </c>
    </row>
    <row r="10489" spans="50:50" ht="23.1" customHeight="1" x14ac:dyDescent="0.35">
      <c r="AX10489" s="74" t="s">
        <v>10585</v>
      </c>
    </row>
    <row r="10490" spans="50:50" ht="23.1" customHeight="1" x14ac:dyDescent="0.35">
      <c r="AX10490" s="74" t="s">
        <v>10586</v>
      </c>
    </row>
    <row r="10491" spans="50:50" ht="23.1" customHeight="1" x14ac:dyDescent="0.35">
      <c r="AX10491" s="74" t="s">
        <v>10587</v>
      </c>
    </row>
    <row r="10492" spans="50:50" ht="23.1" customHeight="1" x14ac:dyDescent="0.35">
      <c r="AX10492" s="74" t="s">
        <v>10588</v>
      </c>
    </row>
    <row r="10493" spans="50:50" ht="23.1" customHeight="1" x14ac:dyDescent="0.35">
      <c r="AX10493" s="74" t="s">
        <v>10589</v>
      </c>
    </row>
    <row r="10494" spans="50:50" ht="23.1" customHeight="1" x14ac:dyDescent="0.35">
      <c r="AX10494" s="74" t="s">
        <v>10590</v>
      </c>
    </row>
    <row r="10495" spans="50:50" ht="23.1" customHeight="1" x14ac:dyDescent="0.35">
      <c r="AX10495" s="74" t="s">
        <v>10591</v>
      </c>
    </row>
    <row r="10496" spans="50:50" ht="23.1" customHeight="1" x14ac:dyDescent="0.35">
      <c r="AX10496" s="74" t="s">
        <v>10592</v>
      </c>
    </row>
    <row r="10497" spans="50:50" ht="23.1" customHeight="1" x14ac:dyDescent="0.35">
      <c r="AX10497" s="74" t="s">
        <v>10593</v>
      </c>
    </row>
    <row r="10498" spans="50:50" ht="23.1" customHeight="1" x14ac:dyDescent="0.35">
      <c r="AX10498" s="74" t="s">
        <v>10594</v>
      </c>
    </row>
    <row r="10499" spans="50:50" ht="23.1" customHeight="1" x14ac:dyDescent="0.35">
      <c r="AX10499" s="74" t="s">
        <v>10595</v>
      </c>
    </row>
    <row r="10500" spans="50:50" ht="23.1" customHeight="1" x14ac:dyDescent="0.35">
      <c r="AX10500" s="74" t="s">
        <v>10596</v>
      </c>
    </row>
    <row r="10501" spans="50:50" ht="23.1" customHeight="1" x14ac:dyDescent="0.35">
      <c r="AX10501" s="74" t="s">
        <v>10597</v>
      </c>
    </row>
    <row r="10502" spans="50:50" ht="23.1" customHeight="1" x14ac:dyDescent="0.35">
      <c r="AX10502" s="74" t="s">
        <v>10598</v>
      </c>
    </row>
    <row r="10503" spans="50:50" ht="23.1" customHeight="1" x14ac:dyDescent="0.35">
      <c r="AX10503" s="74" t="s">
        <v>10599</v>
      </c>
    </row>
    <row r="10504" spans="50:50" ht="23.1" customHeight="1" x14ac:dyDescent="0.35">
      <c r="AX10504" s="74" t="s">
        <v>10600</v>
      </c>
    </row>
    <row r="10505" spans="50:50" ht="23.1" customHeight="1" x14ac:dyDescent="0.35">
      <c r="AX10505" s="74" t="s">
        <v>10601</v>
      </c>
    </row>
    <row r="10506" spans="50:50" ht="23.1" customHeight="1" x14ac:dyDescent="0.35">
      <c r="AX10506" s="74" t="s">
        <v>10602</v>
      </c>
    </row>
    <row r="10507" spans="50:50" ht="23.1" customHeight="1" x14ac:dyDescent="0.35">
      <c r="AX10507" s="74" t="s">
        <v>10603</v>
      </c>
    </row>
    <row r="10508" spans="50:50" ht="23.1" customHeight="1" x14ac:dyDescent="0.35">
      <c r="AX10508" s="74" t="s">
        <v>10604</v>
      </c>
    </row>
    <row r="10509" spans="50:50" ht="23.1" customHeight="1" x14ac:dyDescent="0.35">
      <c r="AX10509" s="74" t="s">
        <v>10605</v>
      </c>
    </row>
    <row r="10510" spans="50:50" ht="23.1" customHeight="1" x14ac:dyDescent="0.35">
      <c r="AX10510" s="74" t="s">
        <v>10606</v>
      </c>
    </row>
    <row r="10511" spans="50:50" ht="23.1" customHeight="1" x14ac:dyDescent="0.35">
      <c r="AX10511" s="74" t="s">
        <v>10607</v>
      </c>
    </row>
    <row r="10512" spans="50:50" ht="23.1" customHeight="1" x14ac:dyDescent="0.35">
      <c r="AX10512" s="74" t="s">
        <v>10608</v>
      </c>
    </row>
    <row r="10513" spans="50:50" ht="23.1" customHeight="1" x14ac:dyDescent="0.35">
      <c r="AX10513" s="74" t="s">
        <v>10609</v>
      </c>
    </row>
    <row r="10514" spans="50:50" ht="23.1" customHeight="1" x14ac:dyDescent="0.35">
      <c r="AX10514" s="74" t="s">
        <v>10610</v>
      </c>
    </row>
    <row r="10515" spans="50:50" ht="23.1" customHeight="1" x14ac:dyDescent="0.35">
      <c r="AX10515" s="74" t="s">
        <v>10611</v>
      </c>
    </row>
    <row r="10516" spans="50:50" ht="23.1" customHeight="1" x14ac:dyDescent="0.35">
      <c r="AX10516" s="74" t="s">
        <v>10612</v>
      </c>
    </row>
    <row r="10517" spans="50:50" ht="23.1" customHeight="1" x14ac:dyDescent="0.35">
      <c r="AX10517" s="74" t="s">
        <v>10613</v>
      </c>
    </row>
    <row r="10518" spans="50:50" ht="23.1" customHeight="1" x14ac:dyDescent="0.35">
      <c r="AX10518" s="74" t="s">
        <v>10614</v>
      </c>
    </row>
    <row r="10519" spans="50:50" ht="23.1" customHeight="1" x14ac:dyDescent="0.35">
      <c r="AX10519" s="74" t="s">
        <v>10615</v>
      </c>
    </row>
    <row r="10520" spans="50:50" ht="23.1" customHeight="1" x14ac:dyDescent="0.35">
      <c r="AX10520" s="74" t="s">
        <v>10616</v>
      </c>
    </row>
    <row r="10521" spans="50:50" ht="23.1" customHeight="1" x14ac:dyDescent="0.35">
      <c r="AX10521" s="74" t="s">
        <v>10617</v>
      </c>
    </row>
    <row r="10522" spans="50:50" ht="23.1" customHeight="1" x14ac:dyDescent="0.35">
      <c r="AX10522" s="74" t="s">
        <v>10618</v>
      </c>
    </row>
    <row r="10523" spans="50:50" ht="23.1" customHeight="1" x14ac:dyDescent="0.35">
      <c r="AX10523" s="74" t="s">
        <v>10619</v>
      </c>
    </row>
    <row r="10524" spans="50:50" ht="23.1" customHeight="1" x14ac:dyDescent="0.35">
      <c r="AX10524" s="74" t="s">
        <v>10620</v>
      </c>
    </row>
    <row r="10525" spans="50:50" ht="23.1" customHeight="1" x14ac:dyDescent="0.35">
      <c r="AX10525" s="74" t="s">
        <v>10621</v>
      </c>
    </row>
    <row r="10526" spans="50:50" ht="23.1" customHeight="1" x14ac:dyDescent="0.35">
      <c r="AX10526" s="74" t="s">
        <v>10622</v>
      </c>
    </row>
    <row r="10527" spans="50:50" ht="23.1" customHeight="1" x14ac:dyDescent="0.35">
      <c r="AX10527" s="74" t="s">
        <v>10623</v>
      </c>
    </row>
    <row r="10528" spans="50:50" ht="23.1" customHeight="1" x14ac:dyDescent="0.35">
      <c r="AX10528" s="74" t="s">
        <v>10624</v>
      </c>
    </row>
    <row r="10529" spans="50:50" ht="23.1" customHeight="1" x14ac:dyDescent="0.35">
      <c r="AX10529" s="74" t="s">
        <v>10625</v>
      </c>
    </row>
    <row r="10530" spans="50:50" ht="23.1" customHeight="1" x14ac:dyDescent="0.35">
      <c r="AX10530" s="74" t="s">
        <v>10626</v>
      </c>
    </row>
    <row r="10531" spans="50:50" ht="23.1" customHeight="1" x14ac:dyDescent="0.35">
      <c r="AX10531" s="74" t="s">
        <v>10627</v>
      </c>
    </row>
    <row r="10532" spans="50:50" ht="23.1" customHeight="1" x14ac:dyDescent="0.35">
      <c r="AX10532" s="74" t="s">
        <v>10628</v>
      </c>
    </row>
    <row r="10533" spans="50:50" ht="23.1" customHeight="1" x14ac:dyDescent="0.35">
      <c r="AX10533" s="74" t="s">
        <v>10629</v>
      </c>
    </row>
    <row r="10534" spans="50:50" ht="23.1" customHeight="1" x14ac:dyDescent="0.35">
      <c r="AX10534" s="74" t="s">
        <v>10630</v>
      </c>
    </row>
    <row r="10535" spans="50:50" ht="23.1" customHeight="1" x14ac:dyDescent="0.35">
      <c r="AX10535" s="74" t="s">
        <v>10631</v>
      </c>
    </row>
    <row r="10536" spans="50:50" ht="23.1" customHeight="1" x14ac:dyDescent="0.35">
      <c r="AX10536" s="74" t="s">
        <v>10632</v>
      </c>
    </row>
    <row r="10537" spans="50:50" ht="23.1" customHeight="1" x14ac:dyDescent="0.35">
      <c r="AX10537" s="74" t="s">
        <v>10633</v>
      </c>
    </row>
    <row r="10538" spans="50:50" ht="23.1" customHeight="1" x14ac:dyDescent="0.35">
      <c r="AX10538" s="74" t="s">
        <v>10634</v>
      </c>
    </row>
    <row r="10539" spans="50:50" ht="23.1" customHeight="1" x14ac:dyDescent="0.35">
      <c r="AX10539" s="74" t="s">
        <v>10635</v>
      </c>
    </row>
    <row r="10540" spans="50:50" ht="23.1" customHeight="1" x14ac:dyDescent="0.35">
      <c r="AX10540" s="74" t="s">
        <v>10636</v>
      </c>
    </row>
    <row r="10541" spans="50:50" ht="23.1" customHeight="1" x14ac:dyDescent="0.35">
      <c r="AX10541" s="74" t="s">
        <v>10637</v>
      </c>
    </row>
    <row r="10542" spans="50:50" ht="23.1" customHeight="1" x14ac:dyDescent="0.35">
      <c r="AX10542" s="74" t="s">
        <v>10638</v>
      </c>
    </row>
    <row r="10543" spans="50:50" ht="23.1" customHeight="1" x14ac:dyDescent="0.35">
      <c r="AX10543" s="74" t="s">
        <v>10639</v>
      </c>
    </row>
    <row r="10544" spans="50:50" ht="23.1" customHeight="1" x14ac:dyDescent="0.35">
      <c r="AX10544" s="74" t="s">
        <v>10640</v>
      </c>
    </row>
    <row r="10545" spans="50:50" ht="23.1" customHeight="1" x14ac:dyDescent="0.35">
      <c r="AX10545" s="74" t="s">
        <v>10641</v>
      </c>
    </row>
    <row r="10546" spans="50:50" ht="23.1" customHeight="1" x14ac:dyDescent="0.35">
      <c r="AX10546" s="74" t="s">
        <v>10642</v>
      </c>
    </row>
    <row r="10547" spans="50:50" ht="23.1" customHeight="1" x14ac:dyDescent="0.35">
      <c r="AX10547" s="74" t="s">
        <v>10643</v>
      </c>
    </row>
    <row r="10548" spans="50:50" ht="23.1" customHeight="1" x14ac:dyDescent="0.35">
      <c r="AX10548" s="74" t="s">
        <v>10644</v>
      </c>
    </row>
    <row r="10549" spans="50:50" ht="23.1" customHeight="1" x14ac:dyDescent="0.35">
      <c r="AX10549" s="74" t="s">
        <v>10645</v>
      </c>
    </row>
    <row r="10550" spans="50:50" ht="23.1" customHeight="1" x14ac:dyDescent="0.35">
      <c r="AX10550" s="74" t="s">
        <v>10646</v>
      </c>
    </row>
    <row r="10551" spans="50:50" ht="23.1" customHeight="1" x14ac:dyDescent="0.35">
      <c r="AX10551" s="74" t="s">
        <v>10647</v>
      </c>
    </row>
    <row r="10552" spans="50:50" ht="23.1" customHeight="1" x14ac:dyDescent="0.35">
      <c r="AX10552" s="74" t="s">
        <v>10648</v>
      </c>
    </row>
    <row r="10553" spans="50:50" ht="23.1" customHeight="1" x14ac:dyDescent="0.35">
      <c r="AX10553" s="74" t="s">
        <v>10649</v>
      </c>
    </row>
    <row r="10554" spans="50:50" ht="23.1" customHeight="1" x14ac:dyDescent="0.35">
      <c r="AX10554" s="74" t="s">
        <v>10650</v>
      </c>
    </row>
    <row r="10555" spans="50:50" ht="23.1" customHeight="1" x14ac:dyDescent="0.35">
      <c r="AX10555" s="74" t="s">
        <v>10651</v>
      </c>
    </row>
    <row r="10556" spans="50:50" ht="23.1" customHeight="1" x14ac:dyDescent="0.35">
      <c r="AX10556" s="74" t="s">
        <v>10652</v>
      </c>
    </row>
    <row r="10557" spans="50:50" ht="23.1" customHeight="1" x14ac:dyDescent="0.35">
      <c r="AX10557" s="74" t="s">
        <v>10653</v>
      </c>
    </row>
    <row r="10558" spans="50:50" ht="23.1" customHeight="1" x14ac:dyDescent="0.35">
      <c r="AX10558" s="74" t="s">
        <v>10654</v>
      </c>
    </row>
    <row r="10559" spans="50:50" ht="23.1" customHeight="1" x14ac:dyDescent="0.35">
      <c r="AX10559" s="74" t="s">
        <v>10655</v>
      </c>
    </row>
    <row r="10560" spans="50:50" ht="23.1" customHeight="1" x14ac:dyDescent="0.35">
      <c r="AX10560" s="74" t="s">
        <v>10656</v>
      </c>
    </row>
    <row r="10561" spans="50:50" ht="23.1" customHeight="1" x14ac:dyDescent="0.35">
      <c r="AX10561" s="74" t="s">
        <v>10657</v>
      </c>
    </row>
    <row r="10562" spans="50:50" ht="23.1" customHeight="1" x14ac:dyDescent="0.35">
      <c r="AX10562" s="74" t="s">
        <v>10658</v>
      </c>
    </row>
    <row r="10563" spans="50:50" ht="23.1" customHeight="1" x14ac:dyDescent="0.35">
      <c r="AX10563" s="74" t="s">
        <v>10659</v>
      </c>
    </row>
    <row r="10564" spans="50:50" ht="23.1" customHeight="1" x14ac:dyDescent="0.35">
      <c r="AX10564" s="74" t="s">
        <v>10660</v>
      </c>
    </row>
    <row r="10565" spans="50:50" ht="23.1" customHeight="1" x14ac:dyDescent="0.35">
      <c r="AX10565" s="74" t="s">
        <v>10661</v>
      </c>
    </row>
    <row r="10566" spans="50:50" ht="23.1" customHeight="1" x14ac:dyDescent="0.35">
      <c r="AX10566" s="74" t="s">
        <v>10662</v>
      </c>
    </row>
    <row r="10567" spans="50:50" ht="23.1" customHeight="1" x14ac:dyDescent="0.35">
      <c r="AX10567" s="74" t="s">
        <v>10663</v>
      </c>
    </row>
    <row r="10568" spans="50:50" ht="23.1" customHeight="1" x14ac:dyDescent="0.35">
      <c r="AX10568" s="74" t="s">
        <v>10664</v>
      </c>
    </row>
    <row r="10569" spans="50:50" ht="23.1" customHeight="1" x14ac:dyDescent="0.35">
      <c r="AX10569" s="74" t="s">
        <v>10665</v>
      </c>
    </row>
    <row r="10570" spans="50:50" ht="23.1" customHeight="1" x14ac:dyDescent="0.35">
      <c r="AX10570" s="74" t="s">
        <v>10666</v>
      </c>
    </row>
    <row r="10571" spans="50:50" ht="23.1" customHeight="1" x14ac:dyDescent="0.35">
      <c r="AX10571" s="74" t="s">
        <v>10667</v>
      </c>
    </row>
    <row r="10572" spans="50:50" ht="23.1" customHeight="1" x14ac:dyDescent="0.35">
      <c r="AX10572" s="74" t="s">
        <v>10668</v>
      </c>
    </row>
    <row r="10573" spans="50:50" ht="23.1" customHeight="1" x14ac:dyDescent="0.35">
      <c r="AX10573" s="74" t="s">
        <v>10669</v>
      </c>
    </row>
    <row r="10574" spans="50:50" ht="23.1" customHeight="1" x14ac:dyDescent="0.35">
      <c r="AX10574" s="74" t="s">
        <v>10670</v>
      </c>
    </row>
    <row r="10575" spans="50:50" ht="23.1" customHeight="1" x14ac:dyDescent="0.35">
      <c r="AX10575" s="74" t="s">
        <v>10671</v>
      </c>
    </row>
    <row r="10576" spans="50:50" ht="23.1" customHeight="1" x14ac:dyDescent="0.35">
      <c r="AX10576" s="74" t="s">
        <v>10672</v>
      </c>
    </row>
    <row r="10577" spans="50:50" ht="23.1" customHeight="1" x14ac:dyDescent="0.35">
      <c r="AX10577" s="74" t="s">
        <v>10673</v>
      </c>
    </row>
    <row r="10578" spans="50:50" ht="23.1" customHeight="1" x14ac:dyDescent="0.35">
      <c r="AX10578" s="74" t="s">
        <v>10674</v>
      </c>
    </row>
    <row r="10579" spans="50:50" ht="23.1" customHeight="1" x14ac:dyDescent="0.35">
      <c r="AX10579" s="74" t="s">
        <v>10675</v>
      </c>
    </row>
    <row r="10580" spans="50:50" ht="23.1" customHeight="1" x14ac:dyDescent="0.35">
      <c r="AX10580" s="74" t="s">
        <v>10676</v>
      </c>
    </row>
    <row r="10581" spans="50:50" ht="23.1" customHeight="1" x14ac:dyDescent="0.35">
      <c r="AX10581" s="74" t="s">
        <v>10677</v>
      </c>
    </row>
    <row r="10582" spans="50:50" ht="23.1" customHeight="1" x14ac:dyDescent="0.35">
      <c r="AX10582" s="74" t="s">
        <v>10678</v>
      </c>
    </row>
    <row r="10583" spans="50:50" ht="23.1" customHeight="1" x14ac:dyDescent="0.35">
      <c r="AX10583" s="74" t="s">
        <v>10679</v>
      </c>
    </row>
    <row r="10584" spans="50:50" ht="23.1" customHeight="1" x14ac:dyDescent="0.35">
      <c r="AX10584" s="74" t="s">
        <v>10680</v>
      </c>
    </row>
    <row r="10585" spans="50:50" ht="23.1" customHeight="1" x14ac:dyDescent="0.35">
      <c r="AX10585" s="74" t="s">
        <v>10681</v>
      </c>
    </row>
    <row r="10586" spans="50:50" ht="23.1" customHeight="1" x14ac:dyDescent="0.35">
      <c r="AX10586" s="74" t="s">
        <v>10682</v>
      </c>
    </row>
    <row r="10587" spans="50:50" ht="23.1" customHeight="1" x14ac:dyDescent="0.35">
      <c r="AX10587" s="74" t="s">
        <v>10683</v>
      </c>
    </row>
    <row r="10588" spans="50:50" ht="23.1" customHeight="1" x14ac:dyDescent="0.35">
      <c r="AX10588" s="74" t="s">
        <v>10684</v>
      </c>
    </row>
    <row r="10589" spans="50:50" ht="23.1" customHeight="1" x14ac:dyDescent="0.35">
      <c r="AX10589" s="74" t="s">
        <v>10685</v>
      </c>
    </row>
    <row r="10590" spans="50:50" ht="23.1" customHeight="1" x14ac:dyDescent="0.35">
      <c r="AX10590" s="74" t="s">
        <v>10686</v>
      </c>
    </row>
    <row r="10591" spans="50:50" ht="23.1" customHeight="1" x14ac:dyDescent="0.35">
      <c r="AX10591" s="74" t="s">
        <v>10687</v>
      </c>
    </row>
    <row r="10592" spans="50:50" ht="23.1" customHeight="1" x14ac:dyDescent="0.35">
      <c r="AX10592" s="74" t="s">
        <v>10688</v>
      </c>
    </row>
    <row r="10593" spans="50:50" ht="23.1" customHeight="1" x14ac:dyDescent="0.35">
      <c r="AX10593" s="74" t="s">
        <v>10689</v>
      </c>
    </row>
    <row r="10594" spans="50:50" ht="23.1" customHeight="1" x14ac:dyDescent="0.35">
      <c r="AX10594" s="74" t="s">
        <v>10690</v>
      </c>
    </row>
    <row r="10595" spans="50:50" ht="23.1" customHeight="1" x14ac:dyDescent="0.35">
      <c r="AX10595" s="74" t="s">
        <v>10691</v>
      </c>
    </row>
    <row r="10596" spans="50:50" ht="23.1" customHeight="1" x14ac:dyDescent="0.35">
      <c r="AX10596" s="74" t="s">
        <v>10692</v>
      </c>
    </row>
    <row r="10597" spans="50:50" ht="23.1" customHeight="1" x14ac:dyDescent="0.35">
      <c r="AX10597" s="74" t="s">
        <v>10693</v>
      </c>
    </row>
    <row r="10598" spans="50:50" ht="23.1" customHeight="1" x14ac:dyDescent="0.35">
      <c r="AX10598" s="74" t="s">
        <v>10694</v>
      </c>
    </row>
    <row r="10599" spans="50:50" ht="23.1" customHeight="1" x14ac:dyDescent="0.35">
      <c r="AX10599" s="74" t="s">
        <v>10695</v>
      </c>
    </row>
    <row r="10600" spans="50:50" ht="23.1" customHeight="1" x14ac:dyDescent="0.35">
      <c r="AX10600" s="74" t="s">
        <v>10696</v>
      </c>
    </row>
    <row r="10601" spans="50:50" ht="23.1" customHeight="1" x14ac:dyDescent="0.35">
      <c r="AX10601" s="74" t="s">
        <v>10697</v>
      </c>
    </row>
    <row r="10602" spans="50:50" ht="23.1" customHeight="1" x14ac:dyDescent="0.35">
      <c r="AX10602" s="74" t="s">
        <v>10698</v>
      </c>
    </row>
    <row r="10603" spans="50:50" ht="23.1" customHeight="1" x14ac:dyDescent="0.35">
      <c r="AX10603" s="74" t="s">
        <v>10699</v>
      </c>
    </row>
    <row r="10604" spans="50:50" ht="23.1" customHeight="1" x14ac:dyDescent="0.35">
      <c r="AX10604" s="74" t="s">
        <v>10700</v>
      </c>
    </row>
    <row r="10605" spans="50:50" ht="23.1" customHeight="1" x14ac:dyDescent="0.35">
      <c r="AX10605" s="74" t="s">
        <v>10701</v>
      </c>
    </row>
    <row r="10606" spans="50:50" ht="23.1" customHeight="1" x14ac:dyDescent="0.35">
      <c r="AX10606" s="74" t="s">
        <v>10702</v>
      </c>
    </row>
    <row r="10607" spans="50:50" ht="23.1" customHeight="1" x14ac:dyDescent="0.35">
      <c r="AX10607" s="74" t="s">
        <v>10703</v>
      </c>
    </row>
    <row r="10608" spans="50:50" ht="23.1" customHeight="1" x14ac:dyDescent="0.35">
      <c r="AX10608" s="74" t="s">
        <v>10704</v>
      </c>
    </row>
    <row r="10609" spans="50:50" ht="23.1" customHeight="1" x14ac:dyDescent="0.35">
      <c r="AX10609" s="74" t="s">
        <v>10705</v>
      </c>
    </row>
    <row r="10610" spans="50:50" ht="23.1" customHeight="1" x14ac:dyDescent="0.35">
      <c r="AX10610" s="74" t="s">
        <v>10706</v>
      </c>
    </row>
    <row r="10611" spans="50:50" ht="23.1" customHeight="1" x14ac:dyDescent="0.35">
      <c r="AX10611" s="74" t="s">
        <v>10707</v>
      </c>
    </row>
    <row r="10612" spans="50:50" ht="23.1" customHeight="1" x14ac:dyDescent="0.35">
      <c r="AX10612" s="74" t="s">
        <v>10708</v>
      </c>
    </row>
    <row r="10613" spans="50:50" ht="23.1" customHeight="1" x14ac:dyDescent="0.35">
      <c r="AX10613" s="74" t="s">
        <v>10709</v>
      </c>
    </row>
    <row r="10614" spans="50:50" ht="23.1" customHeight="1" x14ac:dyDescent="0.35">
      <c r="AX10614" s="74" t="s">
        <v>10710</v>
      </c>
    </row>
    <row r="10615" spans="50:50" ht="23.1" customHeight="1" x14ac:dyDescent="0.35">
      <c r="AX10615" s="74" t="s">
        <v>10711</v>
      </c>
    </row>
    <row r="10616" spans="50:50" ht="23.1" customHeight="1" x14ac:dyDescent="0.35">
      <c r="AX10616" s="74" t="s">
        <v>10712</v>
      </c>
    </row>
    <row r="10617" spans="50:50" ht="23.1" customHeight="1" x14ac:dyDescent="0.35">
      <c r="AX10617" s="74" t="s">
        <v>10713</v>
      </c>
    </row>
    <row r="10618" spans="50:50" ht="23.1" customHeight="1" x14ac:dyDescent="0.35">
      <c r="AX10618" s="74" t="s">
        <v>10714</v>
      </c>
    </row>
    <row r="10619" spans="50:50" ht="23.1" customHeight="1" x14ac:dyDescent="0.35">
      <c r="AX10619" s="74" t="s">
        <v>10715</v>
      </c>
    </row>
    <row r="10620" spans="50:50" ht="23.1" customHeight="1" x14ac:dyDescent="0.35">
      <c r="AX10620" s="74" t="s">
        <v>10716</v>
      </c>
    </row>
    <row r="10621" spans="50:50" ht="23.1" customHeight="1" x14ac:dyDescent="0.35">
      <c r="AX10621" s="74" t="s">
        <v>10717</v>
      </c>
    </row>
    <row r="10622" spans="50:50" ht="23.1" customHeight="1" x14ac:dyDescent="0.35">
      <c r="AX10622" s="74" t="s">
        <v>10718</v>
      </c>
    </row>
    <row r="10623" spans="50:50" ht="23.1" customHeight="1" x14ac:dyDescent="0.35">
      <c r="AX10623" s="74" t="s">
        <v>10719</v>
      </c>
    </row>
    <row r="10624" spans="50:50" ht="23.1" customHeight="1" x14ac:dyDescent="0.35">
      <c r="AX10624" s="74" t="s">
        <v>10720</v>
      </c>
    </row>
    <row r="10625" spans="50:50" ht="23.1" customHeight="1" x14ac:dyDescent="0.35">
      <c r="AX10625" s="74" t="s">
        <v>10721</v>
      </c>
    </row>
    <row r="10626" spans="50:50" ht="23.1" customHeight="1" x14ac:dyDescent="0.35">
      <c r="AX10626" s="74" t="s">
        <v>10722</v>
      </c>
    </row>
    <row r="10627" spans="50:50" ht="23.1" customHeight="1" x14ac:dyDescent="0.35">
      <c r="AX10627" s="74" t="s">
        <v>10723</v>
      </c>
    </row>
    <row r="10628" spans="50:50" ht="23.1" customHeight="1" x14ac:dyDescent="0.35">
      <c r="AX10628" s="74" t="s">
        <v>10724</v>
      </c>
    </row>
    <row r="10629" spans="50:50" ht="23.1" customHeight="1" x14ac:dyDescent="0.35">
      <c r="AX10629" s="74" t="s">
        <v>10725</v>
      </c>
    </row>
    <row r="10630" spans="50:50" ht="23.1" customHeight="1" x14ac:dyDescent="0.35">
      <c r="AX10630" s="74" t="s">
        <v>10726</v>
      </c>
    </row>
    <row r="10631" spans="50:50" ht="23.1" customHeight="1" x14ac:dyDescent="0.35">
      <c r="AX10631" s="74" t="s">
        <v>10727</v>
      </c>
    </row>
    <row r="10632" spans="50:50" ht="23.1" customHeight="1" x14ac:dyDescent="0.35">
      <c r="AX10632" s="74" t="s">
        <v>10728</v>
      </c>
    </row>
    <row r="10633" spans="50:50" ht="23.1" customHeight="1" x14ac:dyDescent="0.35">
      <c r="AX10633" s="74" t="s">
        <v>10729</v>
      </c>
    </row>
    <row r="10634" spans="50:50" ht="23.1" customHeight="1" x14ac:dyDescent="0.35">
      <c r="AX10634" s="74" t="s">
        <v>10730</v>
      </c>
    </row>
    <row r="10635" spans="50:50" ht="23.1" customHeight="1" x14ac:dyDescent="0.35">
      <c r="AX10635" s="74" t="s">
        <v>10731</v>
      </c>
    </row>
    <row r="10636" spans="50:50" ht="23.1" customHeight="1" x14ac:dyDescent="0.35">
      <c r="AX10636" s="74" t="s">
        <v>10732</v>
      </c>
    </row>
    <row r="10637" spans="50:50" ht="23.1" customHeight="1" x14ac:dyDescent="0.35">
      <c r="AX10637" s="74" t="s">
        <v>10733</v>
      </c>
    </row>
    <row r="10638" spans="50:50" ht="23.1" customHeight="1" x14ac:dyDescent="0.35">
      <c r="AX10638" s="74" t="s">
        <v>10734</v>
      </c>
    </row>
    <row r="10639" spans="50:50" ht="23.1" customHeight="1" x14ac:dyDescent="0.35">
      <c r="AX10639" s="74" t="s">
        <v>10735</v>
      </c>
    </row>
    <row r="10640" spans="50:50" ht="23.1" customHeight="1" x14ac:dyDescent="0.35">
      <c r="AX10640" s="74" t="s">
        <v>10736</v>
      </c>
    </row>
    <row r="10641" spans="50:50" ht="23.1" customHeight="1" x14ac:dyDescent="0.35">
      <c r="AX10641" s="74" t="s">
        <v>10737</v>
      </c>
    </row>
    <row r="10642" spans="50:50" ht="23.1" customHeight="1" x14ac:dyDescent="0.35">
      <c r="AX10642" s="74" t="s">
        <v>10738</v>
      </c>
    </row>
    <row r="10643" spans="50:50" ht="23.1" customHeight="1" x14ac:dyDescent="0.35">
      <c r="AX10643" s="74" t="s">
        <v>10739</v>
      </c>
    </row>
    <row r="10644" spans="50:50" ht="23.1" customHeight="1" x14ac:dyDescent="0.35">
      <c r="AX10644" s="74" t="s">
        <v>10740</v>
      </c>
    </row>
    <row r="10645" spans="50:50" ht="23.1" customHeight="1" x14ac:dyDescent="0.35">
      <c r="AX10645" s="74" t="s">
        <v>10741</v>
      </c>
    </row>
    <row r="10646" spans="50:50" ht="23.1" customHeight="1" x14ac:dyDescent="0.35">
      <c r="AX10646" s="74" t="s">
        <v>10742</v>
      </c>
    </row>
    <row r="10647" spans="50:50" ht="23.1" customHeight="1" x14ac:dyDescent="0.35">
      <c r="AX10647" s="74" t="s">
        <v>10743</v>
      </c>
    </row>
    <row r="10648" spans="50:50" ht="23.1" customHeight="1" x14ac:dyDescent="0.35">
      <c r="AX10648" s="74" t="s">
        <v>10744</v>
      </c>
    </row>
    <row r="10649" spans="50:50" ht="23.1" customHeight="1" x14ac:dyDescent="0.35">
      <c r="AX10649" s="74" t="s">
        <v>10745</v>
      </c>
    </row>
    <row r="10650" spans="50:50" ht="23.1" customHeight="1" x14ac:dyDescent="0.35">
      <c r="AX10650" s="74" t="s">
        <v>10746</v>
      </c>
    </row>
    <row r="10651" spans="50:50" ht="23.1" customHeight="1" x14ac:dyDescent="0.35">
      <c r="AX10651" s="74" t="s">
        <v>10747</v>
      </c>
    </row>
    <row r="10652" spans="50:50" ht="23.1" customHeight="1" x14ac:dyDescent="0.35">
      <c r="AX10652" s="74" t="s">
        <v>10748</v>
      </c>
    </row>
    <row r="10653" spans="50:50" ht="23.1" customHeight="1" x14ac:dyDescent="0.35">
      <c r="AX10653" s="74" t="s">
        <v>10749</v>
      </c>
    </row>
    <row r="10654" spans="50:50" ht="23.1" customHeight="1" x14ac:dyDescent="0.35">
      <c r="AX10654" s="74" t="s">
        <v>10750</v>
      </c>
    </row>
    <row r="10655" spans="50:50" ht="23.1" customHeight="1" x14ac:dyDescent="0.35">
      <c r="AX10655" s="74" t="s">
        <v>10751</v>
      </c>
    </row>
    <row r="10656" spans="50:50" ht="23.1" customHeight="1" x14ac:dyDescent="0.35">
      <c r="AX10656" s="74" t="s">
        <v>10752</v>
      </c>
    </row>
    <row r="10657" spans="50:50" ht="23.1" customHeight="1" x14ac:dyDescent="0.35">
      <c r="AX10657" s="74" t="s">
        <v>10753</v>
      </c>
    </row>
    <row r="10658" spans="50:50" ht="23.1" customHeight="1" x14ac:dyDescent="0.35">
      <c r="AX10658" s="74" t="s">
        <v>10754</v>
      </c>
    </row>
    <row r="10659" spans="50:50" ht="23.1" customHeight="1" x14ac:dyDescent="0.35">
      <c r="AX10659" s="74" t="s">
        <v>10755</v>
      </c>
    </row>
    <row r="10660" spans="50:50" ht="23.1" customHeight="1" x14ac:dyDescent="0.35">
      <c r="AX10660" s="74" t="s">
        <v>10756</v>
      </c>
    </row>
    <row r="10661" spans="50:50" ht="23.1" customHeight="1" x14ac:dyDescent="0.35">
      <c r="AX10661" s="74" t="s">
        <v>10757</v>
      </c>
    </row>
    <row r="10662" spans="50:50" ht="23.1" customHeight="1" x14ac:dyDescent="0.35">
      <c r="AX10662" s="74" t="s">
        <v>10758</v>
      </c>
    </row>
    <row r="10663" spans="50:50" ht="23.1" customHeight="1" x14ac:dyDescent="0.35">
      <c r="AX10663" s="74" t="s">
        <v>10759</v>
      </c>
    </row>
    <row r="10664" spans="50:50" ht="23.1" customHeight="1" x14ac:dyDescent="0.35">
      <c r="AX10664" s="74" t="s">
        <v>10760</v>
      </c>
    </row>
    <row r="10665" spans="50:50" ht="23.1" customHeight="1" x14ac:dyDescent="0.35">
      <c r="AX10665" s="74" t="s">
        <v>10761</v>
      </c>
    </row>
    <row r="10666" spans="50:50" ht="23.1" customHeight="1" x14ac:dyDescent="0.35">
      <c r="AX10666" s="74" t="s">
        <v>10762</v>
      </c>
    </row>
    <row r="10667" spans="50:50" ht="23.1" customHeight="1" x14ac:dyDescent="0.35">
      <c r="AX10667" s="74" t="s">
        <v>10763</v>
      </c>
    </row>
    <row r="10668" spans="50:50" ht="23.1" customHeight="1" x14ac:dyDescent="0.35">
      <c r="AX10668" s="74" t="s">
        <v>10764</v>
      </c>
    </row>
    <row r="10669" spans="50:50" ht="23.1" customHeight="1" x14ac:dyDescent="0.35">
      <c r="AX10669" s="74" t="s">
        <v>10765</v>
      </c>
    </row>
    <row r="10670" spans="50:50" ht="23.1" customHeight="1" x14ac:dyDescent="0.35">
      <c r="AX10670" s="74" t="s">
        <v>10766</v>
      </c>
    </row>
    <row r="10671" spans="50:50" ht="23.1" customHeight="1" x14ac:dyDescent="0.35">
      <c r="AX10671" s="74" t="s">
        <v>10767</v>
      </c>
    </row>
    <row r="10672" spans="50:50" ht="23.1" customHeight="1" x14ac:dyDescent="0.35">
      <c r="AX10672" s="74" t="s">
        <v>10768</v>
      </c>
    </row>
    <row r="10673" spans="50:50" ht="23.1" customHeight="1" x14ac:dyDescent="0.35">
      <c r="AX10673" s="74" t="s">
        <v>10769</v>
      </c>
    </row>
    <row r="10674" spans="50:50" ht="23.1" customHeight="1" x14ac:dyDescent="0.35">
      <c r="AX10674" s="74" t="s">
        <v>10770</v>
      </c>
    </row>
    <row r="10675" spans="50:50" ht="23.1" customHeight="1" x14ac:dyDescent="0.35">
      <c r="AX10675" s="74" t="s">
        <v>10771</v>
      </c>
    </row>
    <row r="10676" spans="50:50" ht="23.1" customHeight="1" x14ac:dyDescent="0.35">
      <c r="AX10676" s="74" t="s">
        <v>10772</v>
      </c>
    </row>
    <row r="10677" spans="50:50" ht="23.1" customHeight="1" x14ac:dyDescent="0.35">
      <c r="AX10677" s="74" t="s">
        <v>10773</v>
      </c>
    </row>
    <row r="10678" spans="50:50" ht="23.1" customHeight="1" x14ac:dyDescent="0.35">
      <c r="AX10678" s="74" t="s">
        <v>10774</v>
      </c>
    </row>
    <row r="10679" spans="50:50" ht="23.1" customHeight="1" x14ac:dyDescent="0.35">
      <c r="AX10679" s="74" t="s">
        <v>10775</v>
      </c>
    </row>
    <row r="10680" spans="50:50" ht="23.1" customHeight="1" x14ac:dyDescent="0.35">
      <c r="AX10680" s="74" t="s">
        <v>10776</v>
      </c>
    </row>
    <row r="10681" spans="50:50" ht="23.1" customHeight="1" x14ac:dyDescent="0.35">
      <c r="AX10681" s="74" t="s">
        <v>10777</v>
      </c>
    </row>
    <row r="10682" spans="50:50" ht="23.1" customHeight="1" x14ac:dyDescent="0.35">
      <c r="AX10682" s="74" t="s">
        <v>10778</v>
      </c>
    </row>
    <row r="10683" spans="50:50" ht="23.1" customHeight="1" x14ac:dyDescent="0.35">
      <c r="AX10683" s="74" t="s">
        <v>10779</v>
      </c>
    </row>
    <row r="10684" spans="50:50" ht="23.1" customHeight="1" x14ac:dyDescent="0.35">
      <c r="AX10684" s="74" t="s">
        <v>10780</v>
      </c>
    </row>
    <row r="10685" spans="50:50" ht="23.1" customHeight="1" x14ac:dyDescent="0.35">
      <c r="AX10685" s="74" t="s">
        <v>10781</v>
      </c>
    </row>
    <row r="10686" spans="50:50" ht="23.1" customHeight="1" x14ac:dyDescent="0.35">
      <c r="AX10686" s="74" t="s">
        <v>10782</v>
      </c>
    </row>
    <row r="10687" spans="50:50" ht="23.1" customHeight="1" x14ac:dyDescent="0.35">
      <c r="AX10687" s="74" t="s">
        <v>10783</v>
      </c>
    </row>
    <row r="10688" spans="50:50" ht="23.1" customHeight="1" x14ac:dyDescent="0.35">
      <c r="AX10688" s="74" t="s">
        <v>10784</v>
      </c>
    </row>
    <row r="10689" spans="50:50" ht="23.1" customHeight="1" x14ac:dyDescent="0.35">
      <c r="AX10689" s="74" t="s">
        <v>10785</v>
      </c>
    </row>
    <row r="10690" spans="50:50" ht="23.1" customHeight="1" x14ac:dyDescent="0.35">
      <c r="AX10690" s="74" t="s">
        <v>10786</v>
      </c>
    </row>
    <row r="10691" spans="50:50" ht="23.1" customHeight="1" x14ac:dyDescent="0.35">
      <c r="AX10691" s="74" t="s">
        <v>10787</v>
      </c>
    </row>
    <row r="10692" spans="50:50" ht="23.1" customHeight="1" x14ac:dyDescent="0.35">
      <c r="AX10692" s="74" t="s">
        <v>10788</v>
      </c>
    </row>
    <row r="10693" spans="50:50" ht="23.1" customHeight="1" x14ac:dyDescent="0.35">
      <c r="AX10693" s="74" t="s">
        <v>10789</v>
      </c>
    </row>
    <row r="10694" spans="50:50" ht="23.1" customHeight="1" x14ac:dyDescent="0.35">
      <c r="AX10694" s="74" t="s">
        <v>10790</v>
      </c>
    </row>
    <row r="10695" spans="50:50" ht="23.1" customHeight="1" x14ac:dyDescent="0.35">
      <c r="AX10695" s="74" t="s">
        <v>10791</v>
      </c>
    </row>
    <row r="10696" spans="50:50" ht="23.1" customHeight="1" x14ac:dyDescent="0.35">
      <c r="AX10696" s="74" t="s">
        <v>10792</v>
      </c>
    </row>
    <row r="10697" spans="50:50" ht="23.1" customHeight="1" x14ac:dyDescent="0.35">
      <c r="AX10697" s="74" t="s">
        <v>10793</v>
      </c>
    </row>
    <row r="10698" spans="50:50" ht="23.1" customHeight="1" x14ac:dyDescent="0.35">
      <c r="AX10698" s="74" t="s">
        <v>10794</v>
      </c>
    </row>
    <row r="10699" spans="50:50" ht="23.1" customHeight="1" x14ac:dyDescent="0.35">
      <c r="AX10699" s="74" t="s">
        <v>10795</v>
      </c>
    </row>
    <row r="10700" spans="50:50" ht="23.1" customHeight="1" x14ac:dyDescent="0.35">
      <c r="AX10700" s="74" t="s">
        <v>10796</v>
      </c>
    </row>
    <row r="10701" spans="50:50" ht="23.1" customHeight="1" x14ac:dyDescent="0.35">
      <c r="AX10701" s="74" t="s">
        <v>10797</v>
      </c>
    </row>
    <row r="10702" spans="50:50" ht="23.1" customHeight="1" x14ac:dyDescent="0.35">
      <c r="AX10702" s="74" t="s">
        <v>10798</v>
      </c>
    </row>
    <row r="10703" spans="50:50" ht="23.1" customHeight="1" x14ac:dyDescent="0.35">
      <c r="AX10703" s="74" t="s">
        <v>10799</v>
      </c>
    </row>
    <row r="10704" spans="50:50" ht="23.1" customHeight="1" x14ac:dyDescent="0.35">
      <c r="AX10704" s="74" t="s">
        <v>10800</v>
      </c>
    </row>
    <row r="10705" spans="50:50" ht="23.1" customHeight="1" x14ac:dyDescent="0.35">
      <c r="AX10705" s="74" t="s">
        <v>10801</v>
      </c>
    </row>
    <row r="10706" spans="50:50" ht="23.1" customHeight="1" x14ac:dyDescent="0.35">
      <c r="AX10706" s="74" t="s">
        <v>10802</v>
      </c>
    </row>
    <row r="10707" spans="50:50" ht="23.1" customHeight="1" x14ac:dyDescent="0.35">
      <c r="AX10707" s="74" t="s">
        <v>10803</v>
      </c>
    </row>
    <row r="10708" spans="50:50" ht="23.1" customHeight="1" x14ac:dyDescent="0.35">
      <c r="AX10708" s="74" t="s">
        <v>10804</v>
      </c>
    </row>
    <row r="10709" spans="50:50" ht="23.1" customHeight="1" x14ac:dyDescent="0.35">
      <c r="AX10709" s="74" t="s">
        <v>10805</v>
      </c>
    </row>
    <row r="10710" spans="50:50" ht="23.1" customHeight="1" x14ac:dyDescent="0.35">
      <c r="AX10710" s="74" t="s">
        <v>10806</v>
      </c>
    </row>
    <row r="10711" spans="50:50" ht="23.1" customHeight="1" x14ac:dyDescent="0.35">
      <c r="AX10711" s="74" t="s">
        <v>10807</v>
      </c>
    </row>
    <row r="10712" spans="50:50" ht="23.1" customHeight="1" x14ac:dyDescent="0.35">
      <c r="AX10712" s="74" t="s">
        <v>10808</v>
      </c>
    </row>
    <row r="10713" spans="50:50" ht="23.1" customHeight="1" x14ac:dyDescent="0.35">
      <c r="AX10713" s="74" t="s">
        <v>10809</v>
      </c>
    </row>
    <row r="10714" spans="50:50" ht="23.1" customHeight="1" x14ac:dyDescent="0.35">
      <c r="AX10714" s="74" t="s">
        <v>10810</v>
      </c>
    </row>
    <row r="10715" spans="50:50" ht="23.1" customHeight="1" x14ac:dyDescent="0.35">
      <c r="AX10715" s="74" t="s">
        <v>10811</v>
      </c>
    </row>
    <row r="10716" spans="50:50" ht="23.1" customHeight="1" x14ac:dyDescent="0.35">
      <c r="AX10716" s="74" t="s">
        <v>10812</v>
      </c>
    </row>
    <row r="10717" spans="50:50" ht="23.1" customHeight="1" x14ac:dyDescent="0.35">
      <c r="AX10717" s="74" t="s">
        <v>10813</v>
      </c>
    </row>
    <row r="10718" spans="50:50" ht="23.1" customHeight="1" x14ac:dyDescent="0.35">
      <c r="AX10718" s="74" t="s">
        <v>10814</v>
      </c>
    </row>
    <row r="10719" spans="50:50" ht="23.1" customHeight="1" x14ac:dyDescent="0.35">
      <c r="AX10719" s="74" t="s">
        <v>10815</v>
      </c>
    </row>
    <row r="10720" spans="50:50" ht="23.1" customHeight="1" x14ac:dyDescent="0.35">
      <c r="AX10720" s="74" t="s">
        <v>10816</v>
      </c>
    </row>
    <row r="10721" spans="50:50" ht="23.1" customHeight="1" x14ac:dyDescent="0.35">
      <c r="AX10721" s="74" t="s">
        <v>10817</v>
      </c>
    </row>
    <row r="10722" spans="50:50" ht="23.1" customHeight="1" x14ac:dyDescent="0.35">
      <c r="AX10722" s="74" t="s">
        <v>10818</v>
      </c>
    </row>
    <row r="10723" spans="50:50" ht="23.1" customHeight="1" x14ac:dyDescent="0.35">
      <c r="AX10723" s="74" t="s">
        <v>10819</v>
      </c>
    </row>
    <row r="10724" spans="50:50" ht="23.1" customHeight="1" x14ac:dyDescent="0.35">
      <c r="AX10724" s="74" t="s">
        <v>10820</v>
      </c>
    </row>
    <row r="10725" spans="50:50" ht="23.1" customHeight="1" x14ac:dyDescent="0.35">
      <c r="AX10725" s="74" t="s">
        <v>10821</v>
      </c>
    </row>
    <row r="10726" spans="50:50" ht="23.1" customHeight="1" x14ac:dyDescent="0.35">
      <c r="AX10726" s="74" t="s">
        <v>10822</v>
      </c>
    </row>
    <row r="10727" spans="50:50" ht="23.1" customHeight="1" x14ac:dyDescent="0.35">
      <c r="AX10727" s="74" t="s">
        <v>10823</v>
      </c>
    </row>
    <row r="10728" spans="50:50" ht="23.1" customHeight="1" x14ac:dyDescent="0.35">
      <c r="AX10728" s="74" t="s">
        <v>10824</v>
      </c>
    </row>
    <row r="10729" spans="50:50" ht="23.1" customHeight="1" x14ac:dyDescent="0.35">
      <c r="AX10729" s="74" t="s">
        <v>10825</v>
      </c>
    </row>
    <row r="10730" spans="50:50" ht="23.1" customHeight="1" x14ac:dyDescent="0.35">
      <c r="AX10730" s="74" t="s">
        <v>10826</v>
      </c>
    </row>
    <row r="10731" spans="50:50" ht="23.1" customHeight="1" x14ac:dyDescent="0.35">
      <c r="AX10731" s="74" t="s">
        <v>10827</v>
      </c>
    </row>
    <row r="10732" spans="50:50" ht="23.1" customHeight="1" x14ac:dyDescent="0.35">
      <c r="AX10732" s="74" t="s">
        <v>10828</v>
      </c>
    </row>
    <row r="10733" spans="50:50" ht="23.1" customHeight="1" x14ac:dyDescent="0.35">
      <c r="AX10733" s="74" t="s">
        <v>10829</v>
      </c>
    </row>
    <row r="10734" spans="50:50" ht="23.1" customHeight="1" x14ac:dyDescent="0.35">
      <c r="AX10734" s="74" t="s">
        <v>10830</v>
      </c>
    </row>
    <row r="10735" spans="50:50" ht="23.1" customHeight="1" x14ac:dyDescent="0.35">
      <c r="AX10735" s="74" t="s">
        <v>10831</v>
      </c>
    </row>
    <row r="10736" spans="50:50" ht="23.1" customHeight="1" x14ac:dyDescent="0.35">
      <c r="AX10736" s="74" t="s">
        <v>10832</v>
      </c>
    </row>
    <row r="10737" spans="50:50" ht="23.1" customHeight="1" x14ac:dyDescent="0.35">
      <c r="AX10737" s="74" t="s">
        <v>10833</v>
      </c>
    </row>
    <row r="10738" spans="50:50" ht="23.1" customHeight="1" x14ac:dyDescent="0.35">
      <c r="AX10738" s="74" t="s">
        <v>10834</v>
      </c>
    </row>
    <row r="10739" spans="50:50" ht="23.1" customHeight="1" x14ac:dyDescent="0.35">
      <c r="AX10739" s="74" t="s">
        <v>10835</v>
      </c>
    </row>
    <row r="10740" spans="50:50" ht="23.1" customHeight="1" x14ac:dyDescent="0.35">
      <c r="AX10740" s="74" t="s">
        <v>10836</v>
      </c>
    </row>
    <row r="10741" spans="50:50" ht="23.1" customHeight="1" x14ac:dyDescent="0.35">
      <c r="AX10741" s="74" t="s">
        <v>10837</v>
      </c>
    </row>
    <row r="10742" spans="50:50" ht="23.1" customHeight="1" x14ac:dyDescent="0.35">
      <c r="AX10742" s="74" t="s">
        <v>10838</v>
      </c>
    </row>
    <row r="10743" spans="50:50" ht="23.1" customHeight="1" x14ac:dyDescent="0.35">
      <c r="AX10743" s="74" t="s">
        <v>10839</v>
      </c>
    </row>
    <row r="10744" spans="50:50" ht="23.1" customHeight="1" x14ac:dyDescent="0.35">
      <c r="AX10744" s="74" t="s">
        <v>10840</v>
      </c>
    </row>
    <row r="10745" spans="50:50" ht="23.1" customHeight="1" x14ac:dyDescent="0.35">
      <c r="AX10745" s="74" t="s">
        <v>10841</v>
      </c>
    </row>
    <row r="10746" spans="50:50" ht="23.1" customHeight="1" x14ac:dyDescent="0.35">
      <c r="AX10746" s="74" t="s">
        <v>10842</v>
      </c>
    </row>
    <row r="10747" spans="50:50" ht="23.1" customHeight="1" x14ac:dyDescent="0.35">
      <c r="AX10747" s="74" t="s">
        <v>10843</v>
      </c>
    </row>
    <row r="10748" spans="50:50" ht="23.1" customHeight="1" x14ac:dyDescent="0.35">
      <c r="AX10748" s="74" t="s">
        <v>10844</v>
      </c>
    </row>
    <row r="10749" spans="50:50" ht="23.1" customHeight="1" x14ac:dyDescent="0.35">
      <c r="AX10749" s="74" t="s">
        <v>10845</v>
      </c>
    </row>
    <row r="10750" spans="50:50" ht="23.1" customHeight="1" x14ac:dyDescent="0.35">
      <c r="AX10750" s="74" t="s">
        <v>10846</v>
      </c>
    </row>
    <row r="10751" spans="50:50" ht="23.1" customHeight="1" x14ac:dyDescent="0.35">
      <c r="AX10751" s="74" t="s">
        <v>10847</v>
      </c>
    </row>
    <row r="10752" spans="50:50" ht="23.1" customHeight="1" x14ac:dyDescent="0.35">
      <c r="AX10752" s="74" t="s">
        <v>10848</v>
      </c>
    </row>
    <row r="10753" spans="50:50" ht="23.1" customHeight="1" x14ac:dyDescent="0.35">
      <c r="AX10753" s="74" t="s">
        <v>10849</v>
      </c>
    </row>
    <row r="10754" spans="50:50" ht="23.1" customHeight="1" x14ac:dyDescent="0.35">
      <c r="AX10754" s="74" t="s">
        <v>10850</v>
      </c>
    </row>
    <row r="10755" spans="50:50" ht="23.1" customHeight="1" x14ac:dyDescent="0.35">
      <c r="AX10755" s="74" t="s">
        <v>10851</v>
      </c>
    </row>
    <row r="10756" spans="50:50" ht="23.1" customHeight="1" x14ac:dyDescent="0.35">
      <c r="AX10756" s="74" t="s">
        <v>10852</v>
      </c>
    </row>
    <row r="10757" spans="50:50" ht="23.1" customHeight="1" x14ac:dyDescent="0.35">
      <c r="AX10757" s="74" t="s">
        <v>10853</v>
      </c>
    </row>
    <row r="10758" spans="50:50" ht="23.1" customHeight="1" x14ac:dyDescent="0.35">
      <c r="AX10758" s="74" t="s">
        <v>10854</v>
      </c>
    </row>
    <row r="10759" spans="50:50" ht="23.1" customHeight="1" x14ac:dyDescent="0.35">
      <c r="AX10759" s="74" t="s">
        <v>10855</v>
      </c>
    </row>
    <row r="10760" spans="50:50" ht="23.1" customHeight="1" x14ac:dyDescent="0.35">
      <c r="AX10760" s="74" t="s">
        <v>10856</v>
      </c>
    </row>
    <row r="10761" spans="50:50" ht="23.1" customHeight="1" x14ac:dyDescent="0.35">
      <c r="AX10761" s="74" t="s">
        <v>10857</v>
      </c>
    </row>
    <row r="10762" spans="50:50" ht="23.1" customHeight="1" x14ac:dyDescent="0.35">
      <c r="AX10762" s="74" t="s">
        <v>10858</v>
      </c>
    </row>
    <row r="10763" spans="50:50" ht="23.1" customHeight="1" x14ac:dyDescent="0.35">
      <c r="AX10763" s="74" t="s">
        <v>10859</v>
      </c>
    </row>
    <row r="10764" spans="50:50" ht="23.1" customHeight="1" x14ac:dyDescent="0.35">
      <c r="AX10764" s="74" t="s">
        <v>10860</v>
      </c>
    </row>
    <row r="10765" spans="50:50" ht="23.1" customHeight="1" x14ac:dyDescent="0.35">
      <c r="AX10765" s="74" t="s">
        <v>10861</v>
      </c>
    </row>
    <row r="10766" spans="50:50" ht="23.1" customHeight="1" x14ac:dyDescent="0.35">
      <c r="AX10766" s="74" t="s">
        <v>10862</v>
      </c>
    </row>
    <row r="10767" spans="50:50" ht="23.1" customHeight="1" x14ac:dyDescent="0.35">
      <c r="AX10767" s="74" t="s">
        <v>10863</v>
      </c>
    </row>
    <row r="10768" spans="50:50" ht="23.1" customHeight="1" x14ac:dyDescent="0.35">
      <c r="AX10768" s="74" t="s">
        <v>10864</v>
      </c>
    </row>
    <row r="10769" spans="50:50" ht="23.1" customHeight="1" x14ac:dyDescent="0.35">
      <c r="AX10769" s="74" t="s">
        <v>10865</v>
      </c>
    </row>
    <row r="10770" spans="50:50" ht="23.1" customHeight="1" x14ac:dyDescent="0.35">
      <c r="AX10770" s="74" t="s">
        <v>10866</v>
      </c>
    </row>
    <row r="10771" spans="50:50" ht="23.1" customHeight="1" x14ac:dyDescent="0.35">
      <c r="AX10771" s="74" t="s">
        <v>10867</v>
      </c>
    </row>
    <row r="10772" spans="50:50" ht="23.1" customHeight="1" x14ac:dyDescent="0.35">
      <c r="AX10772" s="74" t="s">
        <v>10868</v>
      </c>
    </row>
    <row r="10773" spans="50:50" ht="23.1" customHeight="1" x14ac:dyDescent="0.35">
      <c r="AX10773" s="74" t="s">
        <v>10869</v>
      </c>
    </row>
    <row r="10774" spans="50:50" ht="23.1" customHeight="1" x14ac:dyDescent="0.35">
      <c r="AX10774" s="74" t="s">
        <v>10870</v>
      </c>
    </row>
    <row r="10775" spans="50:50" ht="23.1" customHeight="1" x14ac:dyDescent="0.35">
      <c r="AX10775" s="74" t="s">
        <v>10871</v>
      </c>
    </row>
    <row r="10776" spans="50:50" ht="23.1" customHeight="1" x14ac:dyDescent="0.35">
      <c r="AX10776" s="74" t="s">
        <v>10872</v>
      </c>
    </row>
    <row r="10777" spans="50:50" ht="23.1" customHeight="1" x14ac:dyDescent="0.35">
      <c r="AX10777" s="74" t="s">
        <v>10873</v>
      </c>
    </row>
    <row r="10778" spans="50:50" ht="23.1" customHeight="1" x14ac:dyDescent="0.35">
      <c r="AX10778" s="74" t="s">
        <v>10874</v>
      </c>
    </row>
    <row r="10779" spans="50:50" ht="23.1" customHeight="1" x14ac:dyDescent="0.35">
      <c r="AX10779" s="74" t="s">
        <v>10875</v>
      </c>
    </row>
    <row r="10780" spans="50:50" ht="23.1" customHeight="1" x14ac:dyDescent="0.35">
      <c r="AX10780" s="74" t="s">
        <v>10876</v>
      </c>
    </row>
    <row r="10781" spans="50:50" ht="23.1" customHeight="1" x14ac:dyDescent="0.35">
      <c r="AX10781" s="74" t="s">
        <v>10877</v>
      </c>
    </row>
    <row r="10782" spans="50:50" ht="23.1" customHeight="1" x14ac:dyDescent="0.35">
      <c r="AX10782" s="74" t="s">
        <v>10878</v>
      </c>
    </row>
    <row r="10783" spans="50:50" ht="23.1" customHeight="1" x14ac:dyDescent="0.35">
      <c r="AX10783" s="74" t="s">
        <v>10879</v>
      </c>
    </row>
    <row r="10784" spans="50:50" ht="23.1" customHeight="1" x14ac:dyDescent="0.35">
      <c r="AX10784" s="74" t="s">
        <v>10880</v>
      </c>
    </row>
    <row r="10785" spans="50:50" ht="23.1" customHeight="1" x14ac:dyDescent="0.35">
      <c r="AX10785" s="74" t="s">
        <v>10881</v>
      </c>
    </row>
    <row r="10786" spans="50:50" ht="23.1" customHeight="1" x14ac:dyDescent="0.35">
      <c r="AX10786" s="74" t="s">
        <v>10882</v>
      </c>
    </row>
    <row r="10787" spans="50:50" ht="23.1" customHeight="1" x14ac:dyDescent="0.35">
      <c r="AX10787" s="74" t="s">
        <v>10883</v>
      </c>
    </row>
    <row r="10788" spans="50:50" ht="23.1" customHeight="1" x14ac:dyDescent="0.35">
      <c r="AX10788" s="74" t="s">
        <v>10884</v>
      </c>
    </row>
    <row r="10789" spans="50:50" ht="23.1" customHeight="1" x14ac:dyDescent="0.35">
      <c r="AX10789" s="74" t="s">
        <v>10885</v>
      </c>
    </row>
    <row r="10790" spans="50:50" ht="23.1" customHeight="1" x14ac:dyDescent="0.35">
      <c r="AX10790" s="74" t="s">
        <v>10886</v>
      </c>
    </row>
    <row r="10791" spans="50:50" ht="23.1" customHeight="1" x14ac:dyDescent="0.35">
      <c r="AX10791" s="74" t="s">
        <v>10887</v>
      </c>
    </row>
    <row r="10792" spans="50:50" ht="23.1" customHeight="1" x14ac:dyDescent="0.35">
      <c r="AX10792" s="74" t="s">
        <v>10888</v>
      </c>
    </row>
    <row r="10793" spans="50:50" ht="23.1" customHeight="1" x14ac:dyDescent="0.35">
      <c r="AX10793" s="74" t="s">
        <v>10889</v>
      </c>
    </row>
    <row r="10794" spans="50:50" ht="23.1" customHeight="1" x14ac:dyDescent="0.35">
      <c r="AX10794" s="74" t="s">
        <v>10890</v>
      </c>
    </row>
    <row r="10795" spans="50:50" ht="23.1" customHeight="1" x14ac:dyDescent="0.35">
      <c r="AX10795" s="74" t="s">
        <v>10891</v>
      </c>
    </row>
    <row r="10796" spans="50:50" ht="23.1" customHeight="1" x14ac:dyDescent="0.35">
      <c r="AX10796" s="74" t="s">
        <v>10892</v>
      </c>
    </row>
    <row r="10797" spans="50:50" ht="23.1" customHeight="1" x14ac:dyDescent="0.35">
      <c r="AX10797" s="74" t="s">
        <v>10893</v>
      </c>
    </row>
    <row r="10798" spans="50:50" ht="23.1" customHeight="1" x14ac:dyDescent="0.35">
      <c r="AX10798" s="74" t="s">
        <v>10894</v>
      </c>
    </row>
    <row r="10799" spans="50:50" ht="23.1" customHeight="1" x14ac:dyDescent="0.35">
      <c r="AX10799" s="74" t="s">
        <v>10895</v>
      </c>
    </row>
    <row r="10800" spans="50:50" ht="23.1" customHeight="1" x14ac:dyDescent="0.35">
      <c r="AX10800" s="74" t="s">
        <v>10896</v>
      </c>
    </row>
    <row r="10801" spans="50:50" ht="23.1" customHeight="1" x14ac:dyDescent="0.35">
      <c r="AX10801" s="74" t="s">
        <v>10897</v>
      </c>
    </row>
    <row r="10802" spans="50:50" ht="23.1" customHeight="1" x14ac:dyDescent="0.35">
      <c r="AX10802" s="74" t="s">
        <v>10898</v>
      </c>
    </row>
    <row r="10803" spans="50:50" ht="23.1" customHeight="1" x14ac:dyDescent="0.35">
      <c r="AX10803" s="74" t="s">
        <v>10899</v>
      </c>
    </row>
    <row r="10804" spans="50:50" ht="23.1" customHeight="1" x14ac:dyDescent="0.35">
      <c r="AX10804" s="74" t="s">
        <v>10900</v>
      </c>
    </row>
    <row r="10805" spans="50:50" ht="23.1" customHeight="1" x14ac:dyDescent="0.35">
      <c r="AX10805" s="74" t="s">
        <v>10901</v>
      </c>
    </row>
    <row r="10806" spans="50:50" ht="23.1" customHeight="1" x14ac:dyDescent="0.35">
      <c r="AX10806" s="74" t="s">
        <v>10902</v>
      </c>
    </row>
    <row r="10807" spans="50:50" ht="23.1" customHeight="1" x14ac:dyDescent="0.35">
      <c r="AX10807" s="74" t="s">
        <v>10903</v>
      </c>
    </row>
    <row r="10808" spans="50:50" ht="23.1" customHeight="1" x14ac:dyDescent="0.35">
      <c r="AX10808" s="74" t="s">
        <v>10904</v>
      </c>
    </row>
    <row r="10809" spans="50:50" ht="23.1" customHeight="1" x14ac:dyDescent="0.35">
      <c r="AX10809" s="74" t="s">
        <v>10905</v>
      </c>
    </row>
    <row r="10810" spans="50:50" ht="23.1" customHeight="1" x14ac:dyDescent="0.35">
      <c r="AX10810" s="74" t="s">
        <v>10906</v>
      </c>
    </row>
    <row r="10811" spans="50:50" ht="23.1" customHeight="1" x14ac:dyDescent="0.35">
      <c r="AX10811" s="74" t="s">
        <v>10907</v>
      </c>
    </row>
    <row r="10812" spans="50:50" ht="23.1" customHeight="1" x14ac:dyDescent="0.35">
      <c r="AX10812" s="74" t="s">
        <v>10908</v>
      </c>
    </row>
    <row r="10813" spans="50:50" ht="23.1" customHeight="1" x14ac:dyDescent="0.35">
      <c r="AX10813" s="74" t="s">
        <v>10909</v>
      </c>
    </row>
    <row r="10814" spans="50:50" ht="23.1" customHeight="1" x14ac:dyDescent="0.35">
      <c r="AX10814" s="74" t="s">
        <v>10910</v>
      </c>
    </row>
    <row r="10815" spans="50:50" ht="23.1" customHeight="1" x14ac:dyDescent="0.35">
      <c r="AX10815" s="74" t="s">
        <v>10911</v>
      </c>
    </row>
    <row r="10816" spans="50:50" ht="23.1" customHeight="1" x14ac:dyDescent="0.35">
      <c r="AX10816" s="74" t="s">
        <v>10912</v>
      </c>
    </row>
    <row r="10817" spans="50:50" ht="23.1" customHeight="1" x14ac:dyDescent="0.35">
      <c r="AX10817" s="74" t="s">
        <v>10913</v>
      </c>
    </row>
    <row r="10818" spans="50:50" ht="23.1" customHeight="1" x14ac:dyDescent="0.35">
      <c r="AX10818" s="74" t="s">
        <v>10914</v>
      </c>
    </row>
    <row r="10819" spans="50:50" ht="23.1" customHeight="1" x14ac:dyDescent="0.35">
      <c r="AX10819" s="74" t="s">
        <v>10915</v>
      </c>
    </row>
    <row r="10820" spans="50:50" ht="23.1" customHeight="1" x14ac:dyDescent="0.35">
      <c r="AX10820" s="74" t="s">
        <v>10916</v>
      </c>
    </row>
    <row r="10821" spans="50:50" ht="23.1" customHeight="1" x14ac:dyDescent="0.35">
      <c r="AX10821" s="74" t="s">
        <v>10917</v>
      </c>
    </row>
    <row r="10822" spans="50:50" ht="23.1" customHeight="1" x14ac:dyDescent="0.35">
      <c r="AX10822" s="74" t="s">
        <v>10918</v>
      </c>
    </row>
    <row r="10823" spans="50:50" ht="23.1" customHeight="1" x14ac:dyDescent="0.35">
      <c r="AX10823" s="74" t="s">
        <v>10919</v>
      </c>
    </row>
    <row r="10824" spans="50:50" ht="23.1" customHeight="1" x14ac:dyDescent="0.35">
      <c r="AX10824" s="74" t="s">
        <v>10920</v>
      </c>
    </row>
    <row r="10825" spans="50:50" ht="23.1" customHeight="1" x14ac:dyDescent="0.35">
      <c r="AX10825" s="74" t="s">
        <v>10921</v>
      </c>
    </row>
    <row r="10826" spans="50:50" ht="23.1" customHeight="1" x14ac:dyDescent="0.35">
      <c r="AX10826" s="74" t="s">
        <v>10922</v>
      </c>
    </row>
    <row r="10827" spans="50:50" ht="23.1" customHeight="1" x14ac:dyDescent="0.35">
      <c r="AX10827" s="74" t="s">
        <v>10923</v>
      </c>
    </row>
    <row r="10828" spans="50:50" ht="23.1" customHeight="1" x14ac:dyDescent="0.35">
      <c r="AX10828" s="74" t="s">
        <v>10924</v>
      </c>
    </row>
    <row r="10829" spans="50:50" ht="23.1" customHeight="1" x14ac:dyDescent="0.35">
      <c r="AX10829" s="74" t="s">
        <v>10925</v>
      </c>
    </row>
    <row r="10830" spans="50:50" ht="23.1" customHeight="1" x14ac:dyDescent="0.35">
      <c r="AX10830" s="74" t="s">
        <v>10926</v>
      </c>
    </row>
    <row r="10831" spans="50:50" ht="23.1" customHeight="1" x14ac:dyDescent="0.35">
      <c r="AX10831" s="74" t="s">
        <v>10927</v>
      </c>
    </row>
    <row r="10832" spans="50:50" ht="23.1" customHeight="1" x14ac:dyDescent="0.35">
      <c r="AX10832" s="74" t="s">
        <v>10928</v>
      </c>
    </row>
    <row r="10833" spans="50:50" ht="23.1" customHeight="1" x14ac:dyDescent="0.35">
      <c r="AX10833" s="74" t="s">
        <v>10929</v>
      </c>
    </row>
    <row r="10834" spans="50:50" ht="23.1" customHeight="1" x14ac:dyDescent="0.35">
      <c r="AX10834" s="74" t="s">
        <v>10930</v>
      </c>
    </row>
    <row r="10835" spans="50:50" ht="23.1" customHeight="1" x14ac:dyDescent="0.35">
      <c r="AX10835" s="74" t="s">
        <v>10931</v>
      </c>
    </row>
    <row r="10836" spans="50:50" ht="23.1" customHeight="1" x14ac:dyDescent="0.35">
      <c r="AX10836" s="74" t="s">
        <v>10932</v>
      </c>
    </row>
    <row r="10837" spans="50:50" ht="23.1" customHeight="1" x14ac:dyDescent="0.35">
      <c r="AX10837" s="74" t="s">
        <v>10933</v>
      </c>
    </row>
    <row r="10838" spans="50:50" ht="23.1" customHeight="1" x14ac:dyDescent="0.35">
      <c r="AX10838" s="74" t="s">
        <v>10934</v>
      </c>
    </row>
    <row r="10839" spans="50:50" ht="23.1" customHeight="1" x14ac:dyDescent="0.35">
      <c r="AX10839" s="74" t="s">
        <v>10935</v>
      </c>
    </row>
    <row r="10840" spans="50:50" ht="23.1" customHeight="1" x14ac:dyDescent="0.35">
      <c r="AX10840" s="74" t="s">
        <v>10936</v>
      </c>
    </row>
    <row r="10841" spans="50:50" ht="23.1" customHeight="1" x14ac:dyDescent="0.35">
      <c r="AX10841" s="74" t="s">
        <v>10937</v>
      </c>
    </row>
    <row r="10842" spans="50:50" ht="23.1" customHeight="1" x14ac:dyDescent="0.35">
      <c r="AX10842" s="74" t="s">
        <v>10938</v>
      </c>
    </row>
    <row r="10843" spans="50:50" ht="23.1" customHeight="1" x14ac:dyDescent="0.35">
      <c r="AX10843" s="74" t="s">
        <v>10939</v>
      </c>
    </row>
    <row r="10844" spans="50:50" ht="23.1" customHeight="1" x14ac:dyDescent="0.35">
      <c r="AX10844" s="74" t="s">
        <v>10940</v>
      </c>
    </row>
    <row r="10845" spans="50:50" ht="23.1" customHeight="1" x14ac:dyDescent="0.35">
      <c r="AX10845" s="74" t="s">
        <v>10941</v>
      </c>
    </row>
    <row r="10846" spans="50:50" ht="23.1" customHeight="1" x14ac:dyDescent="0.35">
      <c r="AX10846" s="74" t="s">
        <v>10942</v>
      </c>
    </row>
    <row r="10847" spans="50:50" ht="23.1" customHeight="1" x14ac:dyDescent="0.35">
      <c r="AX10847" s="74" t="s">
        <v>10943</v>
      </c>
    </row>
    <row r="10848" spans="50:50" ht="23.1" customHeight="1" x14ac:dyDescent="0.35">
      <c r="AX10848" s="74" t="s">
        <v>10944</v>
      </c>
    </row>
    <row r="10849" spans="50:50" ht="23.1" customHeight="1" x14ac:dyDescent="0.35">
      <c r="AX10849" s="74" t="s">
        <v>10945</v>
      </c>
    </row>
    <row r="10850" spans="50:50" ht="23.1" customHeight="1" x14ac:dyDescent="0.35">
      <c r="AX10850" s="74" t="s">
        <v>10946</v>
      </c>
    </row>
    <row r="10851" spans="50:50" ht="23.1" customHeight="1" x14ac:dyDescent="0.35">
      <c r="AX10851" s="74" t="s">
        <v>10947</v>
      </c>
    </row>
    <row r="10852" spans="50:50" ht="23.1" customHeight="1" x14ac:dyDescent="0.35">
      <c r="AX10852" s="74" t="s">
        <v>10948</v>
      </c>
    </row>
    <row r="10853" spans="50:50" ht="23.1" customHeight="1" x14ac:dyDescent="0.35">
      <c r="AX10853" s="74" t="s">
        <v>10949</v>
      </c>
    </row>
    <row r="10854" spans="50:50" ht="23.1" customHeight="1" x14ac:dyDescent="0.35">
      <c r="AX10854" s="74" t="s">
        <v>10950</v>
      </c>
    </row>
    <row r="10855" spans="50:50" ht="23.1" customHeight="1" x14ac:dyDescent="0.35">
      <c r="AX10855" s="74" t="s">
        <v>10951</v>
      </c>
    </row>
    <row r="10856" spans="50:50" ht="23.1" customHeight="1" x14ac:dyDescent="0.35">
      <c r="AX10856" s="74" t="s">
        <v>10952</v>
      </c>
    </row>
    <row r="10857" spans="50:50" ht="23.1" customHeight="1" x14ac:dyDescent="0.35">
      <c r="AX10857" s="74" t="s">
        <v>10953</v>
      </c>
    </row>
    <row r="10858" spans="50:50" ht="23.1" customHeight="1" x14ac:dyDescent="0.35">
      <c r="AX10858" s="74" t="s">
        <v>10954</v>
      </c>
    </row>
    <row r="10859" spans="50:50" ht="23.1" customHeight="1" x14ac:dyDescent="0.35">
      <c r="AX10859" s="74" t="s">
        <v>10955</v>
      </c>
    </row>
    <row r="10860" spans="50:50" ht="23.1" customHeight="1" x14ac:dyDescent="0.35">
      <c r="AX10860" s="74" t="s">
        <v>10956</v>
      </c>
    </row>
    <row r="10861" spans="50:50" ht="23.1" customHeight="1" x14ac:dyDescent="0.35">
      <c r="AX10861" s="74" t="s">
        <v>10957</v>
      </c>
    </row>
    <row r="10862" spans="50:50" ht="23.1" customHeight="1" x14ac:dyDescent="0.35">
      <c r="AX10862" s="74" t="s">
        <v>10958</v>
      </c>
    </row>
    <row r="10863" spans="50:50" ht="23.1" customHeight="1" x14ac:dyDescent="0.35">
      <c r="AX10863" s="74" t="s">
        <v>10959</v>
      </c>
    </row>
    <row r="10864" spans="50:50" ht="23.1" customHeight="1" x14ac:dyDescent="0.35">
      <c r="AX10864" s="74" t="s">
        <v>10960</v>
      </c>
    </row>
    <row r="10865" spans="50:50" ht="23.1" customHeight="1" x14ac:dyDescent="0.35">
      <c r="AX10865" s="74" t="s">
        <v>10961</v>
      </c>
    </row>
    <row r="10866" spans="50:50" ht="23.1" customHeight="1" x14ac:dyDescent="0.35">
      <c r="AX10866" s="74" t="s">
        <v>10962</v>
      </c>
    </row>
    <row r="10867" spans="50:50" ht="23.1" customHeight="1" x14ac:dyDescent="0.35">
      <c r="AX10867" s="74" t="s">
        <v>10963</v>
      </c>
    </row>
    <row r="10868" spans="50:50" ht="23.1" customHeight="1" x14ac:dyDescent="0.35">
      <c r="AX10868" s="74" t="s">
        <v>10964</v>
      </c>
    </row>
    <row r="10869" spans="50:50" ht="23.1" customHeight="1" x14ac:dyDescent="0.35">
      <c r="AX10869" s="74" t="s">
        <v>10965</v>
      </c>
    </row>
    <row r="10870" spans="50:50" ht="23.1" customHeight="1" x14ac:dyDescent="0.35">
      <c r="AX10870" s="74" t="s">
        <v>10966</v>
      </c>
    </row>
    <row r="10871" spans="50:50" ht="23.1" customHeight="1" x14ac:dyDescent="0.35">
      <c r="AX10871" s="74" t="s">
        <v>10967</v>
      </c>
    </row>
    <row r="10872" spans="50:50" ht="23.1" customHeight="1" x14ac:dyDescent="0.35">
      <c r="AX10872" s="74" t="s">
        <v>10968</v>
      </c>
    </row>
    <row r="10873" spans="50:50" ht="23.1" customHeight="1" x14ac:dyDescent="0.35">
      <c r="AX10873" s="74" t="s">
        <v>10969</v>
      </c>
    </row>
    <row r="10874" spans="50:50" ht="23.1" customHeight="1" x14ac:dyDescent="0.35">
      <c r="AX10874" s="74" t="s">
        <v>10970</v>
      </c>
    </row>
    <row r="10875" spans="50:50" ht="23.1" customHeight="1" x14ac:dyDescent="0.35">
      <c r="AX10875" s="74" t="s">
        <v>10971</v>
      </c>
    </row>
    <row r="10876" spans="50:50" ht="23.1" customHeight="1" x14ac:dyDescent="0.35">
      <c r="AX10876" s="74" t="s">
        <v>10972</v>
      </c>
    </row>
    <row r="10877" spans="50:50" ht="23.1" customHeight="1" x14ac:dyDescent="0.35">
      <c r="AX10877" s="74" t="s">
        <v>10973</v>
      </c>
    </row>
    <row r="10878" spans="50:50" ht="23.1" customHeight="1" x14ac:dyDescent="0.35">
      <c r="AX10878" s="74" t="s">
        <v>10974</v>
      </c>
    </row>
    <row r="10879" spans="50:50" ht="23.1" customHeight="1" x14ac:dyDescent="0.35">
      <c r="AX10879" s="74" t="s">
        <v>10975</v>
      </c>
    </row>
    <row r="10880" spans="50:50" ht="23.1" customHeight="1" x14ac:dyDescent="0.35">
      <c r="AX10880" s="74" t="s">
        <v>10976</v>
      </c>
    </row>
    <row r="10881" spans="50:50" ht="23.1" customHeight="1" x14ac:dyDescent="0.35">
      <c r="AX10881" s="74" t="s">
        <v>10977</v>
      </c>
    </row>
    <row r="10882" spans="50:50" ht="23.1" customHeight="1" x14ac:dyDescent="0.35">
      <c r="AX10882" s="74" t="s">
        <v>10978</v>
      </c>
    </row>
    <row r="10883" spans="50:50" ht="23.1" customHeight="1" x14ac:dyDescent="0.35">
      <c r="AX10883" s="74" t="s">
        <v>10979</v>
      </c>
    </row>
    <row r="10884" spans="50:50" ht="23.1" customHeight="1" x14ac:dyDescent="0.35">
      <c r="AX10884" s="74" t="s">
        <v>10980</v>
      </c>
    </row>
    <row r="10885" spans="50:50" ht="23.1" customHeight="1" x14ac:dyDescent="0.35">
      <c r="AX10885" s="74" t="s">
        <v>10981</v>
      </c>
    </row>
    <row r="10886" spans="50:50" ht="23.1" customHeight="1" x14ac:dyDescent="0.35">
      <c r="AX10886" s="74" t="s">
        <v>10982</v>
      </c>
    </row>
    <row r="10887" spans="50:50" ht="23.1" customHeight="1" x14ac:dyDescent="0.35">
      <c r="AX10887" s="74" t="s">
        <v>10983</v>
      </c>
    </row>
    <row r="10888" spans="50:50" ht="23.1" customHeight="1" x14ac:dyDescent="0.35">
      <c r="AX10888" s="74" t="s">
        <v>10984</v>
      </c>
    </row>
    <row r="10889" spans="50:50" ht="23.1" customHeight="1" x14ac:dyDescent="0.35">
      <c r="AX10889" s="74" t="s">
        <v>10985</v>
      </c>
    </row>
    <row r="10890" spans="50:50" ht="23.1" customHeight="1" x14ac:dyDescent="0.35">
      <c r="AX10890" s="74" t="s">
        <v>10986</v>
      </c>
    </row>
    <row r="10891" spans="50:50" ht="23.1" customHeight="1" x14ac:dyDescent="0.35">
      <c r="AX10891" s="74" t="s">
        <v>10987</v>
      </c>
    </row>
    <row r="10892" spans="50:50" ht="23.1" customHeight="1" x14ac:dyDescent="0.35">
      <c r="AX10892" s="74" t="s">
        <v>10988</v>
      </c>
    </row>
    <row r="10893" spans="50:50" ht="23.1" customHeight="1" x14ac:dyDescent="0.35">
      <c r="AX10893" s="74" t="s">
        <v>10989</v>
      </c>
    </row>
    <row r="10894" spans="50:50" ht="23.1" customHeight="1" x14ac:dyDescent="0.35">
      <c r="AX10894" s="74" t="s">
        <v>10990</v>
      </c>
    </row>
    <row r="10895" spans="50:50" ht="23.1" customHeight="1" x14ac:dyDescent="0.35">
      <c r="AX10895" s="74" t="s">
        <v>10991</v>
      </c>
    </row>
    <row r="10896" spans="50:50" ht="23.1" customHeight="1" x14ac:dyDescent="0.35">
      <c r="AX10896" s="74" t="s">
        <v>10992</v>
      </c>
    </row>
    <row r="10897" spans="50:50" ht="23.1" customHeight="1" x14ac:dyDescent="0.35">
      <c r="AX10897" s="74" t="s">
        <v>10993</v>
      </c>
    </row>
    <row r="10898" spans="50:50" ht="23.1" customHeight="1" x14ac:dyDescent="0.35">
      <c r="AX10898" s="74" t="s">
        <v>10994</v>
      </c>
    </row>
    <row r="10899" spans="50:50" ht="23.1" customHeight="1" x14ac:dyDescent="0.35">
      <c r="AX10899" s="74" t="s">
        <v>10995</v>
      </c>
    </row>
    <row r="10900" spans="50:50" ht="23.1" customHeight="1" x14ac:dyDescent="0.35">
      <c r="AX10900" s="74" t="s">
        <v>10996</v>
      </c>
    </row>
    <row r="10901" spans="50:50" ht="23.1" customHeight="1" x14ac:dyDescent="0.35">
      <c r="AX10901" s="74" t="s">
        <v>10997</v>
      </c>
    </row>
    <row r="10902" spans="50:50" ht="23.1" customHeight="1" x14ac:dyDescent="0.35">
      <c r="AX10902" s="74" t="s">
        <v>10998</v>
      </c>
    </row>
    <row r="10903" spans="50:50" ht="23.1" customHeight="1" x14ac:dyDescent="0.35">
      <c r="AX10903" s="74" t="s">
        <v>10999</v>
      </c>
    </row>
    <row r="10904" spans="50:50" ht="23.1" customHeight="1" x14ac:dyDescent="0.35">
      <c r="AX10904" s="74" t="s">
        <v>11000</v>
      </c>
    </row>
    <row r="10905" spans="50:50" ht="23.1" customHeight="1" x14ac:dyDescent="0.35">
      <c r="AX10905" s="74" t="s">
        <v>11001</v>
      </c>
    </row>
    <row r="10906" spans="50:50" ht="23.1" customHeight="1" x14ac:dyDescent="0.35">
      <c r="AX10906" s="74" t="s">
        <v>11002</v>
      </c>
    </row>
    <row r="10907" spans="50:50" ht="23.1" customHeight="1" x14ac:dyDescent="0.35">
      <c r="AX10907" s="74" t="s">
        <v>11003</v>
      </c>
    </row>
    <row r="10908" spans="50:50" ht="23.1" customHeight="1" x14ac:dyDescent="0.35">
      <c r="AX10908" s="74" t="s">
        <v>11004</v>
      </c>
    </row>
    <row r="10909" spans="50:50" ht="23.1" customHeight="1" x14ac:dyDescent="0.35">
      <c r="AX10909" s="74" t="s">
        <v>11005</v>
      </c>
    </row>
    <row r="10910" spans="50:50" ht="23.1" customHeight="1" x14ac:dyDescent="0.35">
      <c r="AX10910" s="74" t="s">
        <v>11006</v>
      </c>
    </row>
    <row r="10911" spans="50:50" ht="23.1" customHeight="1" x14ac:dyDescent="0.35">
      <c r="AX10911" s="74" t="s">
        <v>11007</v>
      </c>
    </row>
    <row r="10912" spans="50:50" ht="23.1" customHeight="1" x14ac:dyDescent="0.35">
      <c r="AX10912" s="74" t="s">
        <v>11008</v>
      </c>
    </row>
    <row r="10913" spans="50:50" ht="23.1" customHeight="1" x14ac:dyDescent="0.35">
      <c r="AX10913" s="74" t="s">
        <v>11009</v>
      </c>
    </row>
    <row r="10914" spans="50:50" ht="23.1" customHeight="1" x14ac:dyDescent="0.35">
      <c r="AX10914" s="74" t="s">
        <v>11010</v>
      </c>
    </row>
    <row r="10915" spans="50:50" ht="23.1" customHeight="1" x14ac:dyDescent="0.35">
      <c r="AX10915" s="74" t="s">
        <v>11011</v>
      </c>
    </row>
    <row r="10916" spans="50:50" ht="23.1" customHeight="1" x14ac:dyDescent="0.35">
      <c r="AX10916" s="74" t="s">
        <v>11012</v>
      </c>
    </row>
    <row r="10917" spans="50:50" ht="23.1" customHeight="1" x14ac:dyDescent="0.35">
      <c r="AX10917" s="74" t="s">
        <v>11013</v>
      </c>
    </row>
    <row r="10918" spans="50:50" ht="23.1" customHeight="1" x14ac:dyDescent="0.35">
      <c r="AX10918" s="74" t="s">
        <v>11014</v>
      </c>
    </row>
    <row r="10919" spans="50:50" ht="23.1" customHeight="1" x14ac:dyDescent="0.35">
      <c r="AX10919" s="74" t="s">
        <v>11015</v>
      </c>
    </row>
    <row r="10920" spans="50:50" ht="23.1" customHeight="1" x14ac:dyDescent="0.35">
      <c r="AX10920" s="74" t="s">
        <v>11016</v>
      </c>
    </row>
    <row r="10921" spans="50:50" ht="23.1" customHeight="1" x14ac:dyDescent="0.35">
      <c r="AX10921" s="74" t="s">
        <v>11017</v>
      </c>
    </row>
    <row r="10922" spans="50:50" ht="23.1" customHeight="1" x14ac:dyDescent="0.35">
      <c r="AX10922" s="74" t="s">
        <v>11018</v>
      </c>
    </row>
    <row r="10923" spans="50:50" ht="23.1" customHeight="1" x14ac:dyDescent="0.35">
      <c r="AX10923" s="74" t="s">
        <v>11019</v>
      </c>
    </row>
    <row r="10924" spans="50:50" ht="23.1" customHeight="1" x14ac:dyDescent="0.35">
      <c r="AX10924" s="74" t="s">
        <v>11020</v>
      </c>
    </row>
    <row r="10925" spans="50:50" ht="23.1" customHeight="1" x14ac:dyDescent="0.35">
      <c r="AX10925" s="74" t="s">
        <v>11021</v>
      </c>
    </row>
    <row r="10926" spans="50:50" ht="23.1" customHeight="1" x14ac:dyDescent="0.35">
      <c r="AX10926" s="74" t="s">
        <v>11022</v>
      </c>
    </row>
    <row r="10927" spans="50:50" ht="23.1" customHeight="1" x14ac:dyDescent="0.35">
      <c r="AX10927" s="74" t="s">
        <v>11023</v>
      </c>
    </row>
    <row r="10928" spans="50:50" ht="23.1" customHeight="1" x14ac:dyDescent="0.35">
      <c r="AX10928" s="74" t="s">
        <v>11024</v>
      </c>
    </row>
    <row r="10929" spans="50:50" ht="23.1" customHeight="1" x14ac:dyDescent="0.35">
      <c r="AX10929" s="74" t="s">
        <v>11025</v>
      </c>
    </row>
    <row r="10930" spans="50:50" ht="23.1" customHeight="1" x14ac:dyDescent="0.35">
      <c r="AX10930" s="74" t="s">
        <v>11026</v>
      </c>
    </row>
    <row r="10931" spans="50:50" ht="23.1" customHeight="1" x14ac:dyDescent="0.35">
      <c r="AX10931" s="74" t="s">
        <v>11027</v>
      </c>
    </row>
    <row r="10932" spans="50:50" ht="23.1" customHeight="1" x14ac:dyDescent="0.35">
      <c r="AX10932" s="74" t="s">
        <v>11028</v>
      </c>
    </row>
    <row r="10933" spans="50:50" ht="23.1" customHeight="1" x14ac:dyDescent="0.35">
      <c r="AX10933" s="74" t="s">
        <v>11029</v>
      </c>
    </row>
    <row r="10934" spans="50:50" ht="23.1" customHeight="1" x14ac:dyDescent="0.35">
      <c r="AX10934" s="74" t="s">
        <v>11030</v>
      </c>
    </row>
    <row r="10935" spans="50:50" ht="23.1" customHeight="1" x14ac:dyDescent="0.35">
      <c r="AX10935" s="74" t="s">
        <v>11031</v>
      </c>
    </row>
    <row r="10936" spans="50:50" ht="23.1" customHeight="1" x14ac:dyDescent="0.35">
      <c r="AX10936" s="74" t="s">
        <v>11032</v>
      </c>
    </row>
    <row r="10937" spans="50:50" ht="23.1" customHeight="1" x14ac:dyDescent="0.35">
      <c r="AX10937" s="74" t="s">
        <v>11033</v>
      </c>
    </row>
    <row r="10938" spans="50:50" ht="23.1" customHeight="1" x14ac:dyDescent="0.35">
      <c r="AX10938" s="74" t="s">
        <v>11034</v>
      </c>
    </row>
    <row r="10939" spans="50:50" ht="23.1" customHeight="1" x14ac:dyDescent="0.35">
      <c r="AX10939" s="74" t="s">
        <v>11035</v>
      </c>
    </row>
    <row r="10940" spans="50:50" ht="23.1" customHeight="1" x14ac:dyDescent="0.35">
      <c r="AX10940" s="74" t="s">
        <v>11036</v>
      </c>
    </row>
    <row r="10941" spans="50:50" ht="23.1" customHeight="1" x14ac:dyDescent="0.35">
      <c r="AX10941" s="74" t="s">
        <v>11037</v>
      </c>
    </row>
    <row r="10942" spans="50:50" ht="23.1" customHeight="1" x14ac:dyDescent="0.35">
      <c r="AX10942" s="74" t="s">
        <v>11038</v>
      </c>
    </row>
    <row r="10943" spans="50:50" ht="23.1" customHeight="1" x14ac:dyDescent="0.35">
      <c r="AX10943" s="74" t="s">
        <v>11039</v>
      </c>
    </row>
    <row r="10944" spans="50:50" ht="23.1" customHeight="1" x14ac:dyDescent="0.35">
      <c r="AX10944" s="74" t="s">
        <v>11040</v>
      </c>
    </row>
    <row r="10945" spans="50:50" ht="23.1" customHeight="1" x14ac:dyDescent="0.35">
      <c r="AX10945" s="74" t="s">
        <v>11041</v>
      </c>
    </row>
    <row r="10946" spans="50:50" ht="23.1" customHeight="1" x14ac:dyDescent="0.35">
      <c r="AX10946" s="74" t="s">
        <v>11042</v>
      </c>
    </row>
    <row r="10947" spans="50:50" ht="23.1" customHeight="1" x14ac:dyDescent="0.35">
      <c r="AX10947" s="74" t="s">
        <v>11043</v>
      </c>
    </row>
    <row r="10948" spans="50:50" ht="23.1" customHeight="1" x14ac:dyDescent="0.35">
      <c r="AX10948" s="74" t="s">
        <v>11044</v>
      </c>
    </row>
    <row r="10949" spans="50:50" ht="23.1" customHeight="1" x14ac:dyDescent="0.35">
      <c r="AX10949" s="74" t="s">
        <v>11045</v>
      </c>
    </row>
    <row r="10950" spans="50:50" ht="23.1" customHeight="1" x14ac:dyDescent="0.35">
      <c r="AX10950" s="74" t="s">
        <v>11046</v>
      </c>
    </row>
    <row r="10951" spans="50:50" ht="23.1" customHeight="1" x14ac:dyDescent="0.35">
      <c r="AX10951" s="74" t="s">
        <v>11047</v>
      </c>
    </row>
    <row r="10952" spans="50:50" ht="23.1" customHeight="1" x14ac:dyDescent="0.35">
      <c r="AX10952" s="74" t="s">
        <v>11048</v>
      </c>
    </row>
    <row r="10953" spans="50:50" ht="23.1" customHeight="1" x14ac:dyDescent="0.35">
      <c r="AX10953" s="74" t="s">
        <v>11049</v>
      </c>
    </row>
    <row r="10954" spans="50:50" ht="23.1" customHeight="1" x14ac:dyDescent="0.35">
      <c r="AX10954" s="74" t="s">
        <v>11050</v>
      </c>
    </row>
    <row r="10955" spans="50:50" ht="23.1" customHeight="1" x14ac:dyDescent="0.35">
      <c r="AX10955" s="74" t="s">
        <v>11051</v>
      </c>
    </row>
    <row r="10956" spans="50:50" ht="23.1" customHeight="1" x14ac:dyDescent="0.35">
      <c r="AX10956" s="74" t="s">
        <v>11052</v>
      </c>
    </row>
    <row r="10957" spans="50:50" ht="23.1" customHeight="1" x14ac:dyDescent="0.35">
      <c r="AX10957" s="74" t="s">
        <v>11053</v>
      </c>
    </row>
    <row r="10958" spans="50:50" ht="23.1" customHeight="1" x14ac:dyDescent="0.35">
      <c r="AX10958" s="74" t="s">
        <v>11054</v>
      </c>
    </row>
    <row r="10959" spans="50:50" ht="23.1" customHeight="1" x14ac:dyDescent="0.35">
      <c r="AX10959" s="74" t="s">
        <v>11055</v>
      </c>
    </row>
    <row r="10960" spans="50:50" ht="23.1" customHeight="1" x14ac:dyDescent="0.35">
      <c r="AX10960" s="74" t="s">
        <v>11056</v>
      </c>
    </row>
    <row r="10961" spans="50:50" ht="23.1" customHeight="1" x14ac:dyDescent="0.35">
      <c r="AX10961" s="74" t="s">
        <v>11057</v>
      </c>
    </row>
    <row r="10962" spans="50:50" ht="23.1" customHeight="1" x14ac:dyDescent="0.35">
      <c r="AX10962" s="74" t="s">
        <v>11058</v>
      </c>
    </row>
    <row r="10963" spans="50:50" ht="23.1" customHeight="1" x14ac:dyDescent="0.35">
      <c r="AX10963" s="74" t="s">
        <v>11059</v>
      </c>
    </row>
    <row r="10964" spans="50:50" ht="23.1" customHeight="1" x14ac:dyDescent="0.35">
      <c r="AX10964" s="74" t="s">
        <v>11060</v>
      </c>
    </row>
    <row r="10965" spans="50:50" ht="23.1" customHeight="1" x14ac:dyDescent="0.35">
      <c r="AX10965" s="74" t="s">
        <v>11061</v>
      </c>
    </row>
    <row r="10966" spans="50:50" ht="23.1" customHeight="1" x14ac:dyDescent="0.35">
      <c r="AX10966" s="74" t="s">
        <v>11062</v>
      </c>
    </row>
    <row r="10967" spans="50:50" ht="23.1" customHeight="1" x14ac:dyDescent="0.35">
      <c r="AX10967" s="74" t="s">
        <v>11063</v>
      </c>
    </row>
    <row r="10968" spans="50:50" ht="23.1" customHeight="1" x14ac:dyDescent="0.35">
      <c r="AX10968" s="74" t="s">
        <v>11064</v>
      </c>
    </row>
    <row r="10969" spans="50:50" ht="23.1" customHeight="1" x14ac:dyDescent="0.35">
      <c r="AX10969" s="74" t="s">
        <v>11065</v>
      </c>
    </row>
    <row r="10970" spans="50:50" ht="23.1" customHeight="1" x14ac:dyDescent="0.35">
      <c r="AX10970" s="74" t="s">
        <v>11066</v>
      </c>
    </row>
    <row r="10971" spans="50:50" ht="23.1" customHeight="1" x14ac:dyDescent="0.35">
      <c r="AX10971" s="74" t="s">
        <v>11067</v>
      </c>
    </row>
    <row r="10972" spans="50:50" ht="23.1" customHeight="1" x14ac:dyDescent="0.35">
      <c r="AX10972" s="74" t="s">
        <v>11068</v>
      </c>
    </row>
    <row r="10973" spans="50:50" ht="23.1" customHeight="1" x14ac:dyDescent="0.35">
      <c r="AX10973" s="74" t="s">
        <v>11069</v>
      </c>
    </row>
    <row r="10974" spans="50:50" ht="23.1" customHeight="1" x14ac:dyDescent="0.35">
      <c r="AX10974" s="74" t="s">
        <v>11070</v>
      </c>
    </row>
    <row r="10975" spans="50:50" ht="23.1" customHeight="1" x14ac:dyDescent="0.35">
      <c r="AX10975" s="74" t="s">
        <v>11071</v>
      </c>
    </row>
    <row r="10976" spans="50:50" ht="23.1" customHeight="1" x14ac:dyDescent="0.35">
      <c r="AX10976" s="74" t="s">
        <v>11072</v>
      </c>
    </row>
    <row r="10977" spans="50:50" ht="23.1" customHeight="1" x14ac:dyDescent="0.35">
      <c r="AX10977" s="74" t="s">
        <v>11073</v>
      </c>
    </row>
    <row r="10978" spans="50:50" ht="23.1" customHeight="1" x14ac:dyDescent="0.35">
      <c r="AX10978" s="74" t="s">
        <v>11074</v>
      </c>
    </row>
    <row r="10979" spans="50:50" ht="23.1" customHeight="1" x14ac:dyDescent="0.35">
      <c r="AX10979" s="74" t="s">
        <v>11075</v>
      </c>
    </row>
    <row r="10980" spans="50:50" ht="23.1" customHeight="1" x14ac:dyDescent="0.35">
      <c r="AX10980" s="74" t="s">
        <v>11076</v>
      </c>
    </row>
    <row r="10981" spans="50:50" ht="23.1" customHeight="1" x14ac:dyDescent="0.35">
      <c r="AX10981" s="74" t="s">
        <v>11077</v>
      </c>
    </row>
    <row r="10982" spans="50:50" ht="23.1" customHeight="1" x14ac:dyDescent="0.35">
      <c r="AX10982" s="74" t="s">
        <v>11078</v>
      </c>
    </row>
    <row r="10983" spans="50:50" ht="23.1" customHeight="1" x14ac:dyDescent="0.35">
      <c r="AX10983" s="74" t="s">
        <v>11079</v>
      </c>
    </row>
    <row r="10984" spans="50:50" ht="23.1" customHeight="1" x14ac:dyDescent="0.35">
      <c r="AX10984" s="74" t="s">
        <v>11080</v>
      </c>
    </row>
    <row r="10985" spans="50:50" ht="23.1" customHeight="1" x14ac:dyDescent="0.35">
      <c r="AX10985" s="74" t="s">
        <v>11081</v>
      </c>
    </row>
    <row r="10986" spans="50:50" ht="23.1" customHeight="1" x14ac:dyDescent="0.35">
      <c r="AX10986" s="74" t="s">
        <v>11082</v>
      </c>
    </row>
    <row r="10987" spans="50:50" ht="23.1" customHeight="1" x14ac:dyDescent="0.35">
      <c r="AX10987" s="74" t="s">
        <v>11083</v>
      </c>
    </row>
    <row r="10988" spans="50:50" ht="23.1" customHeight="1" x14ac:dyDescent="0.35">
      <c r="AX10988" s="74" t="s">
        <v>11084</v>
      </c>
    </row>
    <row r="10989" spans="50:50" ht="23.1" customHeight="1" x14ac:dyDescent="0.35">
      <c r="AX10989" s="74" t="s">
        <v>11085</v>
      </c>
    </row>
    <row r="10990" spans="50:50" ht="23.1" customHeight="1" x14ac:dyDescent="0.35">
      <c r="AX10990" s="74" t="s">
        <v>11086</v>
      </c>
    </row>
    <row r="10991" spans="50:50" ht="23.1" customHeight="1" x14ac:dyDescent="0.35">
      <c r="AX10991" s="74" t="s">
        <v>11087</v>
      </c>
    </row>
    <row r="10992" spans="50:50" ht="23.1" customHeight="1" x14ac:dyDescent="0.35">
      <c r="AX10992" s="74" t="s">
        <v>11088</v>
      </c>
    </row>
    <row r="10993" spans="50:50" ht="23.1" customHeight="1" x14ac:dyDescent="0.35">
      <c r="AX10993" s="74" t="s">
        <v>11089</v>
      </c>
    </row>
    <row r="10994" spans="50:50" ht="23.1" customHeight="1" x14ac:dyDescent="0.35">
      <c r="AX10994" s="74" t="s">
        <v>11090</v>
      </c>
    </row>
    <row r="10995" spans="50:50" ht="23.1" customHeight="1" x14ac:dyDescent="0.35">
      <c r="AX10995" s="74" t="s">
        <v>11091</v>
      </c>
    </row>
    <row r="10996" spans="50:50" ht="23.1" customHeight="1" x14ac:dyDescent="0.35">
      <c r="AX10996" s="74" t="s">
        <v>11092</v>
      </c>
    </row>
    <row r="10997" spans="50:50" ht="23.1" customHeight="1" x14ac:dyDescent="0.35">
      <c r="AX10997" s="74" t="s">
        <v>11093</v>
      </c>
    </row>
    <row r="10998" spans="50:50" ht="23.1" customHeight="1" x14ac:dyDescent="0.35">
      <c r="AX10998" s="74" t="s">
        <v>11094</v>
      </c>
    </row>
    <row r="10999" spans="50:50" ht="23.1" customHeight="1" x14ac:dyDescent="0.35">
      <c r="AX10999" s="74" t="s">
        <v>11095</v>
      </c>
    </row>
    <row r="11000" spans="50:50" ht="23.1" customHeight="1" x14ac:dyDescent="0.35">
      <c r="AX11000" s="74" t="s">
        <v>11096</v>
      </c>
    </row>
    <row r="11001" spans="50:50" ht="23.1" customHeight="1" x14ac:dyDescent="0.35">
      <c r="AX11001" s="74" t="s">
        <v>11097</v>
      </c>
    </row>
    <row r="11002" spans="50:50" ht="23.1" customHeight="1" x14ac:dyDescent="0.35">
      <c r="AX11002" s="74" t="s">
        <v>11098</v>
      </c>
    </row>
    <row r="11003" spans="50:50" ht="23.1" customHeight="1" x14ac:dyDescent="0.35">
      <c r="AX11003" s="74" t="s">
        <v>11099</v>
      </c>
    </row>
    <row r="11004" spans="50:50" ht="23.1" customHeight="1" x14ac:dyDescent="0.35">
      <c r="AX11004" s="74" t="s">
        <v>11100</v>
      </c>
    </row>
    <row r="11005" spans="50:50" ht="23.1" customHeight="1" x14ac:dyDescent="0.35">
      <c r="AX11005" s="74" t="s">
        <v>11101</v>
      </c>
    </row>
    <row r="11006" spans="50:50" ht="23.1" customHeight="1" x14ac:dyDescent="0.35">
      <c r="AX11006" s="74" t="s">
        <v>11102</v>
      </c>
    </row>
    <row r="11007" spans="50:50" ht="23.1" customHeight="1" x14ac:dyDescent="0.35">
      <c r="AX11007" s="74" t="s">
        <v>11103</v>
      </c>
    </row>
    <row r="11008" spans="50:50" ht="23.1" customHeight="1" x14ac:dyDescent="0.35">
      <c r="AX11008" s="74" t="s">
        <v>11104</v>
      </c>
    </row>
    <row r="11009" spans="50:50" ht="23.1" customHeight="1" x14ac:dyDescent="0.35">
      <c r="AX11009" s="74" t="s">
        <v>11105</v>
      </c>
    </row>
    <row r="11010" spans="50:50" ht="23.1" customHeight="1" x14ac:dyDescent="0.35">
      <c r="AX11010" s="74" t="s">
        <v>11106</v>
      </c>
    </row>
    <row r="11011" spans="50:50" ht="23.1" customHeight="1" x14ac:dyDescent="0.35">
      <c r="AX11011" s="74" t="s">
        <v>11107</v>
      </c>
    </row>
    <row r="11012" spans="50:50" ht="23.1" customHeight="1" x14ac:dyDescent="0.35">
      <c r="AX11012" s="74" t="s">
        <v>11108</v>
      </c>
    </row>
    <row r="11013" spans="50:50" ht="23.1" customHeight="1" x14ac:dyDescent="0.35">
      <c r="AX11013" s="74" t="s">
        <v>11109</v>
      </c>
    </row>
    <row r="11014" spans="50:50" ht="23.1" customHeight="1" x14ac:dyDescent="0.35">
      <c r="AX11014" s="74" t="s">
        <v>11110</v>
      </c>
    </row>
    <row r="11015" spans="50:50" ht="23.1" customHeight="1" x14ac:dyDescent="0.35">
      <c r="AX11015" s="74" t="s">
        <v>11111</v>
      </c>
    </row>
    <row r="11016" spans="50:50" ht="23.1" customHeight="1" x14ac:dyDescent="0.35">
      <c r="AX11016" s="74" t="s">
        <v>11112</v>
      </c>
    </row>
    <row r="11017" spans="50:50" ht="23.1" customHeight="1" x14ac:dyDescent="0.35">
      <c r="AX11017" s="74" t="s">
        <v>11113</v>
      </c>
    </row>
    <row r="11018" spans="50:50" ht="23.1" customHeight="1" x14ac:dyDescent="0.35">
      <c r="AX11018" s="74" t="s">
        <v>11114</v>
      </c>
    </row>
    <row r="11019" spans="50:50" ht="23.1" customHeight="1" x14ac:dyDescent="0.35">
      <c r="AX11019" s="74" t="s">
        <v>11115</v>
      </c>
    </row>
    <row r="11020" spans="50:50" ht="23.1" customHeight="1" x14ac:dyDescent="0.35">
      <c r="AX11020" s="74" t="s">
        <v>11116</v>
      </c>
    </row>
    <row r="11021" spans="50:50" ht="23.1" customHeight="1" x14ac:dyDescent="0.35">
      <c r="AX11021" s="74" t="s">
        <v>11117</v>
      </c>
    </row>
    <row r="11022" spans="50:50" ht="23.1" customHeight="1" x14ac:dyDescent="0.35">
      <c r="AX11022" s="74" t="s">
        <v>11118</v>
      </c>
    </row>
    <row r="11023" spans="50:50" ht="23.1" customHeight="1" x14ac:dyDescent="0.35">
      <c r="AX11023" s="74" t="s">
        <v>11119</v>
      </c>
    </row>
    <row r="11024" spans="50:50" ht="23.1" customHeight="1" x14ac:dyDescent="0.35">
      <c r="AX11024" s="74" t="s">
        <v>11120</v>
      </c>
    </row>
    <row r="11025" spans="50:50" ht="23.1" customHeight="1" x14ac:dyDescent="0.35">
      <c r="AX11025" s="74" t="s">
        <v>11121</v>
      </c>
    </row>
    <row r="11026" spans="50:50" ht="23.1" customHeight="1" x14ac:dyDescent="0.35">
      <c r="AX11026" s="74" t="s">
        <v>11122</v>
      </c>
    </row>
    <row r="11027" spans="50:50" ht="23.1" customHeight="1" x14ac:dyDescent="0.35">
      <c r="AX11027" s="74" t="s">
        <v>11123</v>
      </c>
    </row>
    <row r="11028" spans="50:50" ht="23.1" customHeight="1" x14ac:dyDescent="0.35">
      <c r="AX11028" s="74" t="s">
        <v>11124</v>
      </c>
    </row>
    <row r="11029" spans="50:50" ht="23.1" customHeight="1" x14ac:dyDescent="0.35">
      <c r="AX11029" s="74" t="s">
        <v>11125</v>
      </c>
    </row>
    <row r="11030" spans="50:50" ht="23.1" customHeight="1" x14ac:dyDescent="0.35">
      <c r="AX11030" s="74" t="s">
        <v>11126</v>
      </c>
    </row>
    <row r="11031" spans="50:50" ht="23.1" customHeight="1" x14ac:dyDescent="0.35">
      <c r="AX11031" s="74" t="s">
        <v>11127</v>
      </c>
    </row>
    <row r="11032" spans="50:50" ht="23.1" customHeight="1" x14ac:dyDescent="0.35">
      <c r="AX11032" s="74" t="s">
        <v>11128</v>
      </c>
    </row>
    <row r="11033" spans="50:50" ht="23.1" customHeight="1" x14ac:dyDescent="0.35">
      <c r="AX11033" s="74" t="s">
        <v>11129</v>
      </c>
    </row>
    <row r="11034" spans="50:50" ht="23.1" customHeight="1" x14ac:dyDescent="0.35">
      <c r="AX11034" s="74" t="s">
        <v>11130</v>
      </c>
    </row>
    <row r="11035" spans="50:50" ht="23.1" customHeight="1" x14ac:dyDescent="0.35">
      <c r="AX11035" s="74" t="s">
        <v>11131</v>
      </c>
    </row>
    <row r="11036" spans="50:50" ht="23.1" customHeight="1" x14ac:dyDescent="0.35">
      <c r="AX11036" s="74" t="s">
        <v>11132</v>
      </c>
    </row>
    <row r="11037" spans="50:50" ht="23.1" customHeight="1" x14ac:dyDescent="0.35">
      <c r="AX11037" s="74" t="s">
        <v>11133</v>
      </c>
    </row>
    <row r="11038" spans="50:50" ht="23.1" customHeight="1" x14ac:dyDescent="0.35">
      <c r="AX11038" s="74" t="s">
        <v>11134</v>
      </c>
    </row>
    <row r="11039" spans="50:50" ht="23.1" customHeight="1" x14ac:dyDescent="0.35">
      <c r="AX11039" s="74" t="s">
        <v>11135</v>
      </c>
    </row>
    <row r="11040" spans="50:50" ht="23.1" customHeight="1" x14ac:dyDescent="0.35">
      <c r="AX11040" s="74" t="s">
        <v>11136</v>
      </c>
    </row>
    <row r="11041" spans="50:50" ht="23.1" customHeight="1" x14ac:dyDescent="0.35">
      <c r="AX11041" s="74" t="s">
        <v>11137</v>
      </c>
    </row>
    <row r="11042" spans="50:50" ht="23.1" customHeight="1" x14ac:dyDescent="0.35">
      <c r="AX11042" s="74" t="s">
        <v>11138</v>
      </c>
    </row>
    <row r="11043" spans="50:50" ht="23.1" customHeight="1" x14ac:dyDescent="0.35">
      <c r="AX11043" s="74" t="s">
        <v>11139</v>
      </c>
    </row>
    <row r="11044" spans="50:50" ht="23.1" customHeight="1" x14ac:dyDescent="0.35">
      <c r="AX11044" s="74" t="s">
        <v>11140</v>
      </c>
    </row>
    <row r="11045" spans="50:50" ht="23.1" customHeight="1" x14ac:dyDescent="0.35">
      <c r="AX11045" s="74" t="s">
        <v>11141</v>
      </c>
    </row>
    <row r="11046" spans="50:50" ht="23.1" customHeight="1" x14ac:dyDescent="0.35">
      <c r="AX11046" s="74" t="s">
        <v>11142</v>
      </c>
    </row>
    <row r="11047" spans="50:50" ht="23.1" customHeight="1" x14ac:dyDescent="0.35">
      <c r="AX11047" s="74" t="s">
        <v>11143</v>
      </c>
    </row>
    <row r="11048" spans="50:50" ht="23.1" customHeight="1" x14ac:dyDescent="0.35">
      <c r="AX11048" s="74" t="s">
        <v>11144</v>
      </c>
    </row>
    <row r="11049" spans="50:50" ht="23.1" customHeight="1" x14ac:dyDescent="0.35">
      <c r="AX11049" s="74" t="s">
        <v>11145</v>
      </c>
    </row>
    <row r="11050" spans="50:50" ht="23.1" customHeight="1" x14ac:dyDescent="0.35">
      <c r="AX11050" s="74" t="s">
        <v>11146</v>
      </c>
    </row>
    <row r="11051" spans="50:50" ht="23.1" customHeight="1" x14ac:dyDescent="0.35">
      <c r="AX11051" s="74" t="s">
        <v>11147</v>
      </c>
    </row>
    <row r="11052" spans="50:50" ht="23.1" customHeight="1" x14ac:dyDescent="0.35">
      <c r="AX11052" s="74" t="s">
        <v>11148</v>
      </c>
    </row>
    <row r="11053" spans="50:50" ht="23.1" customHeight="1" x14ac:dyDescent="0.35">
      <c r="AX11053" s="74" t="s">
        <v>11149</v>
      </c>
    </row>
    <row r="11054" spans="50:50" ht="23.1" customHeight="1" x14ac:dyDescent="0.35">
      <c r="AX11054" s="74" t="s">
        <v>11150</v>
      </c>
    </row>
    <row r="11055" spans="50:50" ht="23.1" customHeight="1" x14ac:dyDescent="0.35">
      <c r="AX11055" s="74" t="s">
        <v>11151</v>
      </c>
    </row>
    <row r="11056" spans="50:50" ht="23.1" customHeight="1" x14ac:dyDescent="0.35">
      <c r="AX11056" s="74" t="s">
        <v>11152</v>
      </c>
    </row>
    <row r="11057" spans="50:50" ht="23.1" customHeight="1" x14ac:dyDescent="0.35">
      <c r="AX11057" s="74" t="s">
        <v>11153</v>
      </c>
    </row>
    <row r="11058" spans="50:50" ht="23.1" customHeight="1" x14ac:dyDescent="0.35">
      <c r="AX11058" s="74" t="s">
        <v>11154</v>
      </c>
    </row>
    <row r="11059" spans="50:50" ht="23.1" customHeight="1" x14ac:dyDescent="0.35">
      <c r="AX11059" s="74" t="s">
        <v>11155</v>
      </c>
    </row>
    <row r="11060" spans="50:50" ht="23.1" customHeight="1" x14ac:dyDescent="0.35">
      <c r="AX11060" s="74" t="s">
        <v>11156</v>
      </c>
    </row>
    <row r="11061" spans="50:50" ht="23.1" customHeight="1" x14ac:dyDescent="0.35">
      <c r="AX11061" s="74" t="s">
        <v>11157</v>
      </c>
    </row>
    <row r="11062" spans="50:50" ht="23.1" customHeight="1" x14ac:dyDescent="0.35">
      <c r="AX11062" s="74" t="s">
        <v>11158</v>
      </c>
    </row>
    <row r="11063" spans="50:50" ht="23.1" customHeight="1" x14ac:dyDescent="0.35">
      <c r="AX11063" s="74" t="s">
        <v>11159</v>
      </c>
    </row>
    <row r="11064" spans="50:50" ht="23.1" customHeight="1" x14ac:dyDescent="0.35">
      <c r="AX11064" s="74" t="s">
        <v>11160</v>
      </c>
    </row>
    <row r="11065" spans="50:50" ht="23.1" customHeight="1" x14ac:dyDescent="0.35">
      <c r="AX11065" s="74" t="s">
        <v>11161</v>
      </c>
    </row>
    <row r="11066" spans="50:50" ht="23.1" customHeight="1" x14ac:dyDescent="0.35">
      <c r="AX11066" s="74" t="s">
        <v>11162</v>
      </c>
    </row>
    <row r="11067" spans="50:50" ht="23.1" customHeight="1" x14ac:dyDescent="0.35">
      <c r="AX11067" s="74" t="s">
        <v>11163</v>
      </c>
    </row>
    <row r="11068" spans="50:50" ht="23.1" customHeight="1" x14ac:dyDescent="0.35">
      <c r="AX11068" s="74" t="s">
        <v>11164</v>
      </c>
    </row>
    <row r="11069" spans="50:50" ht="23.1" customHeight="1" x14ac:dyDescent="0.35">
      <c r="AX11069" s="74" t="s">
        <v>11165</v>
      </c>
    </row>
    <row r="11070" spans="50:50" ht="23.1" customHeight="1" x14ac:dyDescent="0.35">
      <c r="AX11070" s="74" t="s">
        <v>11166</v>
      </c>
    </row>
    <row r="11071" spans="50:50" ht="23.1" customHeight="1" x14ac:dyDescent="0.35">
      <c r="AX11071" s="74" t="s">
        <v>11167</v>
      </c>
    </row>
    <row r="11072" spans="50:50" ht="23.1" customHeight="1" x14ac:dyDescent="0.35">
      <c r="AX11072" s="74" t="s">
        <v>11168</v>
      </c>
    </row>
    <row r="11073" spans="50:50" ht="23.1" customHeight="1" x14ac:dyDescent="0.35">
      <c r="AX11073" s="74" t="s">
        <v>11169</v>
      </c>
    </row>
    <row r="11074" spans="50:50" ht="23.1" customHeight="1" x14ac:dyDescent="0.35">
      <c r="AX11074" s="74" t="s">
        <v>11170</v>
      </c>
    </row>
    <row r="11075" spans="50:50" ht="23.1" customHeight="1" x14ac:dyDescent="0.35">
      <c r="AX11075" s="74" t="s">
        <v>11171</v>
      </c>
    </row>
    <row r="11076" spans="50:50" ht="23.1" customHeight="1" x14ac:dyDescent="0.35">
      <c r="AX11076" s="74" t="s">
        <v>11172</v>
      </c>
    </row>
    <row r="11077" spans="50:50" ht="23.1" customHeight="1" x14ac:dyDescent="0.35">
      <c r="AX11077" s="74" t="s">
        <v>11173</v>
      </c>
    </row>
    <row r="11078" spans="50:50" ht="23.1" customHeight="1" x14ac:dyDescent="0.35">
      <c r="AX11078" s="74" t="s">
        <v>11174</v>
      </c>
    </row>
    <row r="11079" spans="50:50" ht="23.1" customHeight="1" x14ac:dyDescent="0.35">
      <c r="AX11079" s="74" t="s">
        <v>11175</v>
      </c>
    </row>
    <row r="11080" spans="50:50" ht="23.1" customHeight="1" x14ac:dyDescent="0.35">
      <c r="AX11080" s="74" t="s">
        <v>11176</v>
      </c>
    </row>
    <row r="11081" spans="50:50" ht="23.1" customHeight="1" x14ac:dyDescent="0.35">
      <c r="AX11081" s="74" t="s">
        <v>11177</v>
      </c>
    </row>
    <row r="11082" spans="50:50" ht="23.1" customHeight="1" x14ac:dyDescent="0.35">
      <c r="AX11082" s="74" t="s">
        <v>11178</v>
      </c>
    </row>
    <row r="11083" spans="50:50" ht="23.1" customHeight="1" x14ac:dyDescent="0.35">
      <c r="AX11083" s="74" t="s">
        <v>11179</v>
      </c>
    </row>
    <row r="11084" spans="50:50" ht="23.1" customHeight="1" x14ac:dyDescent="0.35">
      <c r="AX11084" s="74" t="s">
        <v>11180</v>
      </c>
    </row>
    <row r="11085" spans="50:50" ht="23.1" customHeight="1" x14ac:dyDescent="0.35">
      <c r="AX11085" s="74" t="s">
        <v>11181</v>
      </c>
    </row>
    <row r="11086" spans="50:50" ht="23.1" customHeight="1" x14ac:dyDescent="0.35">
      <c r="AX11086" s="74" t="s">
        <v>11182</v>
      </c>
    </row>
    <row r="11087" spans="50:50" ht="23.1" customHeight="1" x14ac:dyDescent="0.35">
      <c r="AX11087" s="74" t="s">
        <v>11183</v>
      </c>
    </row>
    <row r="11088" spans="50:50" ht="23.1" customHeight="1" x14ac:dyDescent="0.35">
      <c r="AX11088" s="74" t="s">
        <v>11184</v>
      </c>
    </row>
    <row r="11089" spans="50:50" ht="23.1" customHeight="1" x14ac:dyDescent="0.35">
      <c r="AX11089" s="74" t="s">
        <v>11185</v>
      </c>
    </row>
    <row r="11090" spans="50:50" ht="23.1" customHeight="1" x14ac:dyDescent="0.35">
      <c r="AX11090" s="74" t="s">
        <v>11186</v>
      </c>
    </row>
    <row r="11091" spans="50:50" ht="23.1" customHeight="1" x14ac:dyDescent="0.35">
      <c r="AX11091" s="74" t="s">
        <v>11187</v>
      </c>
    </row>
    <row r="11092" spans="50:50" ht="23.1" customHeight="1" x14ac:dyDescent="0.35">
      <c r="AX11092" s="74" t="s">
        <v>11188</v>
      </c>
    </row>
    <row r="11093" spans="50:50" ht="23.1" customHeight="1" x14ac:dyDescent="0.35">
      <c r="AX11093" s="74" t="s">
        <v>11189</v>
      </c>
    </row>
    <row r="11094" spans="50:50" ht="23.1" customHeight="1" x14ac:dyDescent="0.35">
      <c r="AX11094" s="74" t="s">
        <v>11190</v>
      </c>
    </row>
    <row r="11095" spans="50:50" ht="23.1" customHeight="1" x14ac:dyDescent="0.35">
      <c r="AX11095" s="74" t="s">
        <v>11191</v>
      </c>
    </row>
    <row r="11096" spans="50:50" ht="23.1" customHeight="1" x14ac:dyDescent="0.35">
      <c r="AX11096" s="74" t="s">
        <v>11192</v>
      </c>
    </row>
    <row r="11097" spans="50:50" ht="23.1" customHeight="1" x14ac:dyDescent="0.35">
      <c r="AX11097" s="74" t="s">
        <v>11193</v>
      </c>
    </row>
    <row r="11098" spans="50:50" ht="23.1" customHeight="1" x14ac:dyDescent="0.35">
      <c r="AX11098" s="74" t="s">
        <v>11194</v>
      </c>
    </row>
    <row r="11099" spans="50:50" ht="23.1" customHeight="1" x14ac:dyDescent="0.35">
      <c r="AX11099" s="74" t="s">
        <v>11195</v>
      </c>
    </row>
    <row r="11100" spans="50:50" ht="23.1" customHeight="1" x14ac:dyDescent="0.35">
      <c r="AX11100" s="74" t="s">
        <v>11196</v>
      </c>
    </row>
    <row r="11101" spans="50:50" ht="23.1" customHeight="1" x14ac:dyDescent="0.35">
      <c r="AX11101" s="74" t="s">
        <v>11197</v>
      </c>
    </row>
    <row r="11102" spans="50:50" ht="23.1" customHeight="1" x14ac:dyDescent="0.35">
      <c r="AX11102" s="74" t="s">
        <v>11198</v>
      </c>
    </row>
    <row r="11103" spans="50:50" ht="23.1" customHeight="1" x14ac:dyDescent="0.35">
      <c r="AX11103" s="74" t="s">
        <v>11199</v>
      </c>
    </row>
    <row r="11104" spans="50:50" ht="23.1" customHeight="1" x14ac:dyDescent="0.35">
      <c r="AX11104" s="74" t="s">
        <v>11200</v>
      </c>
    </row>
    <row r="11105" spans="50:50" ht="23.1" customHeight="1" x14ac:dyDescent="0.35">
      <c r="AX11105" s="74" t="s">
        <v>11201</v>
      </c>
    </row>
    <row r="11106" spans="50:50" ht="23.1" customHeight="1" x14ac:dyDescent="0.35">
      <c r="AX11106" s="74" t="s">
        <v>11202</v>
      </c>
    </row>
    <row r="11107" spans="50:50" ht="23.1" customHeight="1" x14ac:dyDescent="0.35">
      <c r="AX11107" s="74" t="s">
        <v>11203</v>
      </c>
    </row>
    <row r="11108" spans="50:50" ht="23.1" customHeight="1" x14ac:dyDescent="0.35">
      <c r="AX11108" s="74" t="s">
        <v>11204</v>
      </c>
    </row>
    <row r="11109" spans="50:50" ht="23.1" customHeight="1" x14ac:dyDescent="0.35">
      <c r="AX11109" s="74" t="s">
        <v>11205</v>
      </c>
    </row>
    <row r="11110" spans="50:50" ht="23.1" customHeight="1" x14ac:dyDescent="0.35">
      <c r="AX11110" s="74" t="s">
        <v>11206</v>
      </c>
    </row>
    <row r="11111" spans="50:50" ht="23.1" customHeight="1" x14ac:dyDescent="0.35">
      <c r="AX11111" s="74" t="s">
        <v>11207</v>
      </c>
    </row>
    <row r="11112" spans="50:50" ht="23.1" customHeight="1" x14ac:dyDescent="0.35">
      <c r="AX11112" s="74" t="s">
        <v>11208</v>
      </c>
    </row>
    <row r="11113" spans="50:50" ht="23.1" customHeight="1" x14ac:dyDescent="0.35">
      <c r="AX11113" s="74" t="s">
        <v>11209</v>
      </c>
    </row>
    <row r="11114" spans="50:50" ht="23.1" customHeight="1" x14ac:dyDescent="0.35">
      <c r="AX11114" s="74" t="s">
        <v>11210</v>
      </c>
    </row>
    <row r="11115" spans="50:50" ht="23.1" customHeight="1" x14ac:dyDescent="0.35">
      <c r="AX11115" s="74" t="s">
        <v>11211</v>
      </c>
    </row>
    <row r="11116" spans="50:50" ht="23.1" customHeight="1" x14ac:dyDescent="0.35">
      <c r="AX11116" s="74" t="s">
        <v>11212</v>
      </c>
    </row>
    <row r="11117" spans="50:50" ht="23.1" customHeight="1" x14ac:dyDescent="0.35">
      <c r="AX11117" s="74" t="s">
        <v>11213</v>
      </c>
    </row>
    <row r="11118" spans="50:50" ht="23.1" customHeight="1" x14ac:dyDescent="0.35">
      <c r="AX11118" s="74" t="s">
        <v>11214</v>
      </c>
    </row>
    <row r="11119" spans="50:50" ht="23.1" customHeight="1" x14ac:dyDescent="0.35">
      <c r="AX11119" s="74" t="s">
        <v>11215</v>
      </c>
    </row>
    <row r="11120" spans="50:50" ht="23.1" customHeight="1" x14ac:dyDescent="0.35">
      <c r="AX11120" s="74" t="s">
        <v>11216</v>
      </c>
    </row>
    <row r="11121" spans="50:50" ht="23.1" customHeight="1" x14ac:dyDescent="0.35">
      <c r="AX11121" s="74" t="s">
        <v>11217</v>
      </c>
    </row>
    <row r="11122" spans="50:50" ht="23.1" customHeight="1" x14ac:dyDescent="0.35">
      <c r="AX11122" s="74" t="s">
        <v>11218</v>
      </c>
    </row>
    <row r="11123" spans="50:50" ht="23.1" customHeight="1" x14ac:dyDescent="0.35">
      <c r="AX11123" s="74" t="s">
        <v>11219</v>
      </c>
    </row>
    <row r="11124" spans="50:50" ht="23.1" customHeight="1" x14ac:dyDescent="0.35">
      <c r="AX11124" s="74" t="s">
        <v>11220</v>
      </c>
    </row>
    <row r="11125" spans="50:50" ht="23.1" customHeight="1" x14ac:dyDescent="0.35">
      <c r="AX11125" s="74" t="s">
        <v>11221</v>
      </c>
    </row>
    <row r="11126" spans="50:50" ht="23.1" customHeight="1" x14ac:dyDescent="0.35">
      <c r="AX11126" s="74" t="s">
        <v>11222</v>
      </c>
    </row>
    <row r="11127" spans="50:50" ht="23.1" customHeight="1" x14ac:dyDescent="0.35">
      <c r="AX11127" s="74" t="s">
        <v>11223</v>
      </c>
    </row>
    <row r="11128" spans="50:50" ht="23.1" customHeight="1" x14ac:dyDescent="0.35">
      <c r="AX11128" s="74" t="s">
        <v>11224</v>
      </c>
    </row>
    <row r="11129" spans="50:50" ht="23.1" customHeight="1" x14ac:dyDescent="0.35">
      <c r="AX11129" s="74" t="s">
        <v>11225</v>
      </c>
    </row>
    <row r="11130" spans="50:50" ht="23.1" customHeight="1" x14ac:dyDescent="0.35">
      <c r="AX11130" s="74" t="s">
        <v>11226</v>
      </c>
    </row>
    <row r="11131" spans="50:50" ht="23.1" customHeight="1" x14ac:dyDescent="0.35">
      <c r="AX11131" s="74" t="s">
        <v>11227</v>
      </c>
    </row>
    <row r="11132" spans="50:50" ht="23.1" customHeight="1" x14ac:dyDescent="0.35">
      <c r="AX11132" s="74" t="s">
        <v>11228</v>
      </c>
    </row>
    <row r="11133" spans="50:50" ht="23.1" customHeight="1" x14ac:dyDescent="0.35">
      <c r="AX11133" s="74" t="s">
        <v>11229</v>
      </c>
    </row>
    <row r="11134" spans="50:50" ht="23.1" customHeight="1" x14ac:dyDescent="0.35">
      <c r="AX11134" s="74" t="s">
        <v>11230</v>
      </c>
    </row>
    <row r="11135" spans="50:50" ht="23.1" customHeight="1" x14ac:dyDescent="0.35">
      <c r="AX11135" s="74" t="s">
        <v>11231</v>
      </c>
    </row>
    <row r="11136" spans="50:50" ht="23.1" customHeight="1" x14ac:dyDescent="0.35">
      <c r="AX11136" s="74" t="s">
        <v>11232</v>
      </c>
    </row>
    <row r="11137" spans="50:50" ht="23.1" customHeight="1" x14ac:dyDescent="0.35">
      <c r="AX11137" s="74" t="s">
        <v>11233</v>
      </c>
    </row>
    <row r="11138" spans="50:50" ht="23.1" customHeight="1" x14ac:dyDescent="0.35">
      <c r="AX11138" s="74" t="s">
        <v>11234</v>
      </c>
    </row>
    <row r="11139" spans="50:50" ht="23.1" customHeight="1" x14ac:dyDescent="0.35">
      <c r="AX11139" s="74" t="s">
        <v>11235</v>
      </c>
    </row>
    <row r="11140" spans="50:50" ht="23.1" customHeight="1" x14ac:dyDescent="0.35">
      <c r="AX11140" s="74" t="s">
        <v>11236</v>
      </c>
    </row>
    <row r="11141" spans="50:50" ht="23.1" customHeight="1" x14ac:dyDescent="0.35">
      <c r="AX11141" s="74" t="s">
        <v>11237</v>
      </c>
    </row>
    <row r="11142" spans="50:50" ht="23.1" customHeight="1" x14ac:dyDescent="0.35">
      <c r="AX11142" s="74" t="s">
        <v>11238</v>
      </c>
    </row>
    <row r="11143" spans="50:50" ht="23.1" customHeight="1" x14ac:dyDescent="0.35">
      <c r="AX11143" s="74" t="s">
        <v>11239</v>
      </c>
    </row>
    <row r="11144" spans="50:50" ht="23.1" customHeight="1" x14ac:dyDescent="0.35">
      <c r="AX11144" s="74" t="s">
        <v>11240</v>
      </c>
    </row>
    <row r="11145" spans="50:50" ht="23.1" customHeight="1" x14ac:dyDescent="0.35">
      <c r="AX11145" s="74" t="s">
        <v>11241</v>
      </c>
    </row>
    <row r="11146" spans="50:50" ht="23.1" customHeight="1" x14ac:dyDescent="0.35">
      <c r="AX11146" s="74" t="s">
        <v>11242</v>
      </c>
    </row>
    <row r="11147" spans="50:50" ht="23.1" customHeight="1" x14ac:dyDescent="0.35">
      <c r="AX11147" s="74" t="s">
        <v>11243</v>
      </c>
    </row>
    <row r="11148" spans="50:50" ht="23.1" customHeight="1" x14ac:dyDescent="0.35">
      <c r="AX11148" s="74" t="s">
        <v>11244</v>
      </c>
    </row>
    <row r="11149" spans="50:50" ht="23.1" customHeight="1" x14ac:dyDescent="0.35">
      <c r="AX11149" s="74" t="s">
        <v>11245</v>
      </c>
    </row>
    <row r="11150" spans="50:50" ht="23.1" customHeight="1" x14ac:dyDescent="0.35">
      <c r="AX11150" s="74" t="s">
        <v>11246</v>
      </c>
    </row>
    <row r="11151" spans="50:50" ht="23.1" customHeight="1" x14ac:dyDescent="0.35">
      <c r="AX11151" s="74" t="s">
        <v>11247</v>
      </c>
    </row>
    <row r="11152" spans="50:50" ht="23.1" customHeight="1" x14ac:dyDescent="0.35">
      <c r="AX11152" s="74" t="s">
        <v>11248</v>
      </c>
    </row>
    <row r="11153" spans="50:50" ht="23.1" customHeight="1" x14ac:dyDescent="0.35">
      <c r="AX11153" s="74" t="s">
        <v>11249</v>
      </c>
    </row>
    <row r="11154" spans="50:50" ht="23.1" customHeight="1" x14ac:dyDescent="0.35">
      <c r="AX11154" s="74" t="s">
        <v>11250</v>
      </c>
    </row>
    <row r="11155" spans="50:50" ht="23.1" customHeight="1" x14ac:dyDescent="0.35">
      <c r="AX11155" s="74" t="s">
        <v>11251</v>
      </c>
    </row>
    <row r="11156" spans="50:50" ht="23.1" customHeight="1" x14ac:dyDescent="0.35">
      <c r="AX11156" s="74" t="s">
        <v>11252</v>
      </c>
    </row>
    <row r="11157" spans="50:50" ht="23.1" customHeight="1" x14ac:dyDescent="0.35">
      <c r="AX11157" s="74" t="s">
        <v>11253</v>
      </c>
    </row>
    <row r="11158" spans="50:50" ht="23.1" customHeight="1" x14ac:dyDescent="0.35">
      <c r="AX11158" s="74" t="s">
        <v>11254</v>
      </c>
    </row>
    <row r="11159" spans="50:50" ht="23.1" customHeight="1" x14ac:dyDescent="0.35">
      <c r="AX11159" s="74" t="s">
        <v>11255</v>
      </c>
    </row>
    <row r="11160" spans="50:50" ht="23.1" customHeight="1" x14ac:dyDescent="0.35">
      <c r="AX11160" s="74" t="s">
        <v>11256</v>
      </c>
    </row>
    <row r="11161" spans="50:50" ht="23.1" customHeight="1" x14ac:dyDescent="0.35">
      <c r="AX11161" s="74" t="s">
        <v>11257</v>
      </c>
    </row>
    <row r="11162" spans="50:50" ht="23.1" customHeight="1" x14ac:dyDescent="0.35">
      <c r="AX11162" s="74" t="s">
        <v>11258</v>
      </c>
    </row>
    <row r="11163" spans="50:50" ht="23.1" customHeight="1" x14ac:dyDescent="0.35">
      <c r="AX11163" s="74" t="s">
        <v>11259</v>
      </c>
    </row>
    <row r="11164" spans="50:50" ht="23.1" customHeight="1" x14ac:dyDescent="0.35">
      <c r="AX11164" s="74" t="s">
        <v>11260</v>
      </c>
    </row>
    <row r="11165" spans="50:50" ht="23.1" customHeight="1" x14ac:dyDescent="0.35">
      <c r="AX11165" s="74" t="s">
        <v>11261</v>
      </c>
    </row>
    <row r="11166" spans="50:50" ht="23.1" customHeight="1" x14ac:dyDescent="0.35">
      <c r="AX11166" s="74" t="s">
        <v>11262</v>
      </c>
    </row>
    <row r="11167" spans="50:50" ht="23.1" customHeight="1" x14ac:dyDescent="0.35">
      <c r="AX11167" s="74" t="s">
        <v>11263</v>
      </c>
    </row>
    <row r="11168" spans="50:50" ht="23.1" customHeight="1" x14ac:dyDescent="0.35">
      <c r="AX11168" s="74" t="s">
        <v>11264</v>
      </c>
    </row>
    <row r="11169" spans="50:50" ht="23.1" customHeight="1" x14ac:dyDescent="0.35">
      <c r="AX11169" s="74" t="s">
        <v>11265</v>
      </c>
    </row>
    <row r="11170" spans="50:50" ht="23.1" customHeight="1" x14ac:dyDescent="0.35">
      <c r="AX11170" s="74" t="s">
        <v>11266</v>
      </c>
    </row>
    <row r="11171" spans="50:50" ht="23.1" customHeight="1" x14ac:dyDescent="0.35">
      <c r="AX11171" s="74" t="s">
        <v>11267</v>
      </c>
    </row>
    <row r="11172" spans="50:50" ht="23.1" customHeight="1" x14ac:dyDescent="0.35">
      <c r="AX11172" s="74" t="s">
        <v>11268</v>
      </c>
    </row>
    <row r="11173" spans="50:50" ht="23.1" customHeight="1" x14ac:dyDescent="0.35">
      <c r="AX11173" s="74" t="s">
        <v>11269</v>
      </c>
    </row>
    <row r="11174" spans="50:50" ht="23.1" customHeight="1" x14ac:dyDescent="0.35">
      <c r="AX11174" s="74" t="s">
        <v>11270</v>
      </c>
    </row>
    <row r="11175" spans="50:50" ht="23.1" customHeight="1" x14ac:dyDescent="0.35">
      <c r="AX11175" s="74" t="s">
        <v>11271</v>
      </c>
    </row>
    <row r="11176" spans="50:50" ht="23.1" customHeight="1" x14ac:dyDescent="0.35">
      <c r="AX11176" s="74" t="s">
        <v>11272</v>
      </c>
    </row>
    <row r="11177" spans="50:50" ht="23.1" customHeight="1" x14ac:dyDescent="0.35">
      <c r="AX11177" s="74" t="s">
        <v>11273</v>
      </c>
    </row>
    <row r="11178" spans="50:50" ht="23.1" customHeight="1" x14ac:dyDescent="0.35">
      <c r="AX11178" s="74" t="s">
        <v>11274</v>
      </c>
    </row>
    <row r="11179" spans="50:50" ht="23.1" customHeight="1" x14ac:dyDescent="0.35">
      <c r="AX11179" s="74" t="s">
        <v>11275</v>
      </c>
    </row>
    <row r="11180" spans="50:50" ht="23.1" customHeight="1" x14ac:dyDescent="0.35">
      <c r="AX11180" s="74" t="s">
        <v>11276</v>
      </c>
    </row>
    <row r="11181" spans="50:50" ht="23.1" customHeight="1" x14ac:dyDescent="0.35">
      <c r="AX11181" s="74" t="s">
        <v>11277</v>
      </c>
    </row>
    <row r="11182" spans="50:50" ht="23.1" customHeight="1" x14ac:dyDescent="0.35">
      <c r="AX11182" s="74" t="s">
        <v>11278</v>
      </c>
    </row>
    <row r="11183" spans="50:50" ht="23.1" customHeight="1" x14ac:dyDescent="0.35">
      <c r="AX11183" s="74" t="s">
        <v>11279</v>
      </c>
    </row>
    <row r="11184" spans="50:50" ht="23.1" customHeight="1" x14ac:dyDescent="0.35">
      <c r="AX11184" s="74" t="s">
        <v>11280</v>
      </c>
    </row>
    <row r="11185" spans="50:50" ht="23.1" customHeight="1" x14ac:dyDescent="0.35">
      <c r="AX11185" s="74" t="s">
        <v>11281</v>
      </c>
    </row>
    <row r="11186" spans="50:50" ht="23.1" customHeight="1" x14ac:dyDescent="0.35">
      <c r="AX11186" s="74" t="s">
        <v>11282</v>
      </c>
    </row>
    <row r="11187" spans="50:50" ht="23.1" customHeight="1" x14ac:dyDescent="0.35">
      <c r="AX11187" s="74" t="s">
        <v>11283</v>
      </c>
    </row>
    <row r="11188" spans="50:50" ht="23.1" customHeight="1" x14ac:dyDescent="0.35">
      <c r="AX11188" s="74" t="s">
        <v>11284</v>
      </c>
    </row>
    <row r="11189" spans="50:50" ht="23.1" customHeight="1" x14ac:dyDescent="0.35">
      <c r="AX11189" s="74" t="s">
        <v>11285</v>
      </c>
    </row>
    <row r="11190" spans="50:50" ht="23.1" customHeight="1" x14ac:dyDescent="0.35">
      <c r="AX11190" s="74" t="s">
        <v>11286</v>
      </c>
    </row>
    <row r="11191" spans="50:50" ht="23.1" customHeight="1" x14ac:dyDescent="0.35">
      <c r="AX11191" s="74" t="s">
        <v>11287</v>
      </c>
    </row>
    <row r="11192" spans="50:50" ht="23.1" customHeight="1" x14ac:dyDescent="0.35">
      <c r="AX11192" s="74" t="s">
        <v>11288</v>
      </c>
    </row>
    <row r="11193" spans="50:50" ht="23.1" customHeight="1" x14ac:dyDescent="0.35">
      <c r="AX11193" s="74" t="s">
        <v>11289</v>
      </c>
    </row>
    <row r="11194" spans="50:50" ht="23.1" customHeight="1" x14ac:dyDescent="0.35">
      <c r="AX11194" s="74" t="s">
        <v>11290</v>
      </c>
    </row>
    <row r="11195" spans="50:50" ht="23.1" customHeight="1" x14ac:dyDescent="0.35">
      <c r="AX11195" s="74" t="s">
        <v>11291</v>
      </c>
    </row>
    <row r="11196" spans="50:50" ht="23.1" customHeight="1" x14ac:dyDescent="0.35">
      <c r="AX11196" s="74" t="s">
        <v>11292</v>
      </c>
    </row>
    <row r="11197" spans="50:50" ht="23.1" customHeight="1" x14ac:dyDescent="0.35">
      <c r="AX11197" s="74" t="s">
        <v>11293</v>
      </c>
    </row>
    <row r="11198" spans="50:50" ht="23.1" customHeight="1" x14ac:dyDescent="0.35">
      <c r="AX11198" s="74" t="s">
        <v>11294</v>
      </c>
    </row>
    <row r="11199" spans="50:50" ht="23.1" customHeight="1" x14ac:dyDescent="0.35">
      <c r="AX11199" s="74" t="s">
        <v>11295</v>
      </c>
    </row>
    <row r="11200" spans="50:50" ht="23.1" customHeight="1" x14ac:dyDescent="0.35">
      <c r="AX11200" s="74" t="s">
        <v>11296</v>
      </c>
    </row>
    <row r="11201" spans="50:50" ht="23.1" customHeight="1" x14ac:dyDescent="0.35">
      <c r="AX11201" s="74" t="s">
        <v>11297</v>
      </c>
    </row>
    <row r="11202" spans="50:50" ht="23.1" customHeight="1" x14ac:dyDescent="0.35">
      <c r="AX11202" s="74" t="s">
        <v>11298</v>
      </c>
    </row>
    <row r="11203" spans="50:50" ht="23.1" customHeight="1" x14ac:dyDescent="0.35">
      <c r="AX11203" s="74" t="s">
        <v>11299</v>
      </c>
    </row>
    <row r="11204" spans="50:50" ht="23.1" customHeight="1" x14ac:dyDescent="0.35">
      <c r="AX11204" s="74" t="s">
        <v>11300</v>
      </c>
    </row>
    <row r="11205" spans="50:50" ht="23.1" customHeight="1" x14ac:dyDescent="0.35">
      <c r="AX11205" s="74" t="s">
        <v>11301</v>
      </c>
    </row>
    <row r="11206" spans="50:50" ht="23.1" customHeight="1" x14ac:dyDescent="0.35">
      <c r="AX11206" s="74" t="s">
        <v>11302</v>
      </c>
    </row>
    <row r="11207" spans="50:50" ht="23.1" customHeight="1" x14ac:dyDescent="0.35">
      <c r="AX11207" s="74" t="s">
        <v>11303</v>
      </c>
    </row>
    <row r="11208" spans="50:50" ht="23.1" customHeight="1" x14ac:dyDescent="0.35">
      <c r="AX11208" s="74" t="s">
        <v>11304</v>
      </c>
    </row>
    <row r="11209" spans="50:50" ht="23.1" customHeight="1" x14ac:dyDescent="0.35">
      <c r="AX11209" s="74" t="s">
        <v>11305</v>
      </c>
    </row>
    <row r="11210" spans="50:50" ht="23.1" customHeight="1" x14ac:dyDescent="0.35">
      <c r="AX11210" s="74" t="s">
        <v>11306</v>
      </c>
    </row>
    <row r="11211" spans="50:50" ht="23.1" customHeight="1" x14ac:dyDescent="0.35">
      <c r="AX11211" s="74" t="s">
        <v>11307</v>
      </c>
    </row>
    <row r="11212" spans="50:50" ht="23.1" customHeight="1" x14ac:dyDescent="0.35">
      <c r="AX11212" s="74" t="s">
        <v>11308</v>
      </c>
    </row>
    <row r="11213" spans="50:50" ht="23.1" customHeight="1" x14ac:dyDescent="0.35">
      <c r="AX11213" s="74" t="s">
        <v>11309</v>
      </c>
    </row>
    <row r="11214" spans="50:50" ht="23.1" customHeight="1" x14ac:dyDescent="0.35">
      <c r="AX11214" s="74" t="s">
        <v>11310</v>
      </c>
    </row>
    <row r="11215" spans="50:50" ht="23.1" customHeight="1" x14ac:dyDescent="0.35">
      <c r="AX11215" s="74" t="s">
        <v>11311</v>
      </c>
    </row>
    <row r="11216" spans="50:50" ht="23.1" customHeight="1" x14ac:dyDescent="0.35">
      <c r="AX11216" s="74" t="s">
        <v>11312</v>
      </c>
    </row>
    <row r="11217" spans="50:50" ht="23.1" customHeight="1" x14ac:dyDescent="0.35">
      <c r="AX11217" s="74" t="s">
        <v>11313</v>
      </c>
    </row>
    <row r="11218" spans="50:50" ht="23.1" customHeight="1" x14ac:dyDescent="0.35">
      <c r="AX11218" s="74" t="s">
        <v>11314</v>
      </c>
    </row>
    <row r="11219" spans="50:50" ht="23.1" customHeight="1" x14ac:dyDescent="0.35">
      <c r="AX11219" s="74" t="s">
        <v>11315</v>
      </c>
    </row>
    <row r="11220" spans="50:50" ht="23.1" customHeight="1" x14ac:dyDescent="0.35">
      <c r="AX11220" s="74" t="s">
        <v>11316</v>
      </c>
    </row>
    <row r="11221" spans="50:50" ht="23.1" customHeight="1" x14ac:dyDescent="0.35">
      <c r="AX11221" s="74" t="s">
        <v>11317</v>
      </c>
    </row>
    <row r="11222" spans="50:50" ht="23.1" customHeight="1" x14ac:dyDescent="0.35">
      <c r="AX11222" s="74" t="s">
        <v>11318</v>
      </c>
    </row>
    <row r="11223" spans="50:50" ht="23.1" customHeight="1" x14ac:dyDescent="0.35">
      <c r="AX11223" s="74" t="s">
        <v>11319</v>
      </c>
    </row>
    <row r="11224" spans="50:50" ht="23.1" customHeight="1" x14ac:dyDescent="0.35">
      <c r="AX11224" s="74" t="s">
        <v>11320</v>
      </c>
    </row>
    <row r="11225" spans="50:50" ht="23.1" customHeight="1" x14ac:dyDescent="0.35">
      <c r="AX11225" s="74" t="s">
        <v>11321</v>
      </c>
    </row>
    <row r="11226" spans="50:50" ht="23.1" customHeight="1" x14ac:dyDescent="0.35">
      <c r="AX11226" s="74" t="s">
        <v>11322</v>
      </c>
    </row>
    <row r="11227" spans="50:50" ht="23.1" customHeight="1" x14ac:dyDescent="0.35">
      <c r="AX11227" s="74" t="s">
        <v>11323</v>
      </c>
    </row>
    <row r="11228" spans="50:50" ht="23.1" customHeight="1" x14ac:dyDescent="0.35">
      <c r="AX11228" s="74" t="s">
        <v>11324</v>
      </c>
    </row>
    <row r="11229" spans="50:50" ht="23.1" customHeight="1" x14ac:dyDescent="0.35">
      <c r="AX11229" s="74" t="s">
        <v>11325</v>
      </c>
    </row>
    <row r="11230" spans="50:50" ht="23.1" customHeight="1" x14ac:dyDescent="0.35">
      <c r="AX11230" s="74" t="s">
        <v>11326</v>
      </c>
    </row>
    <row r="11231" spans="50:50" ht="23.1" customHeight="1" x14ac:dyDescent="0.35">
      <c r="AX11231" s="74" t="s">
        <v>11327</v>
      </c>
    </row>
    <row r="11232" spans="50:50" ht="23.1" customHeight="1" x14ac:dyDescent="0.35">
      <c r="AX11232" s="74" t="s">
        <v>11328</v>
      </c>
    </row>
    <row r="11233" spans="50:50" ht="23.1" customHeight="1" x14ac:dyDescent="0.35">
      <c r="AX11233" s="74" t="s">
        <v>11329</v>
      </c>
    </row>
    <row r="11234" spans="50:50" ht="23.1" customHeight="1" x14ac:dyDescent="0.35">
      <c r="AX11234" s="74" t="s">
        <v>11330</v>
      </c>
    </row>
    <row r="11235" spans="50:50" ht="23.1" customHeight="1" x14ac:dyDescent="0.35">
      <c r="AX11235" s="74" t="s">
        <v>11331</v>
      </c>
    </row>
    <row r="11236" spans="50:50" ht="23.1" customHeight="1" x14ac:dyDescent="0.35">
      <c r="AX11236" s="74" t="s">
        <v>11332</v>
      </c>
    </row>
    <row r="11237" spans="50:50" ht="23.1" customHeight="1" x14ac:dyDescent="0.35">
      <c r="AX11237" s="74" t="s">
        <v>11333</v>
      </c>
    </row>
    <row r="11238" spans="50:50" ht="23.1" customHeight="1" x14ac:dyDescent="0.35">
      <c r="AX11238" s="74" t="s">
        <v>11334</v>
      </c>
    </row>
    <row r="11239" spans="50:50" ht="23.1" customHeight="1" x14ac:dyDescent="0.35">
      <c r="AX11239" s="74" t="s">
        <v>11335</v>
      </c>
    </row>
    <row r="11240" spans="50:50" ht="23.1" customHeight="1" x14ac:dyDescent="0.35">
      <c r="AX11240" s="74" t="s">
        <v>11336</v>
      </c>
    </row>
    <row r="11241" spans="50:50" ht="23.1" customHeight="1" x14ac:dyDescent="0.35">
      <c r="AX11241" s="74" t="s">
        <v>11337</v>
      </c>
    </row>
    <row r="11242" spans="50:50" ht="23.1" customHeight="1" x14ac:dyDescent="0.35">
      <c r="AX11242" s="74" t="s">
        <v>11338</v>
      </c>
    </row>
    <row r="11243" spans="50:50" ht="23.1" customHeight="1" x14ac:dyDescent="0.35">
      <c r="AX11243" s="74" t="s">
        <v>11339</v>
      </c>
    </row>
    <row r="11244" spans="50:50" ht="23.1" customHeight="1" x14ac:dyDescent="0.35">
      <c r="AX11244" s="74" t="s">
        <v>11340</v>
      </c>
    </row>
    <row r="11245" spans="50:50" ht="23.1" customHeight="1" x14ac:dyDescent="0.35">
      <c r="AX11245" s="74" t="s">
        <v>11341</v>
      </c>
    </row>
    <row r="11246" spans="50:50" ht="23.1" customHeight="1" x14ac:dyDescent="0.35">
      <c r="AX11246" s="74" t="s">
        <v>11342</v>
      </c>
    </row>
    <row r="11247" spans="50:50" ht="23.1" customHeight="1" x14ac:dyDescent="0.35">
      <c r="AX11247" s="74" t="s">
        <v>11343</v>
      </c>
    </row>
    <row r="11248" spans="50:50" ht="23.1" customHeight="1" x14ac:dyDescent="0.35">
      <c r="AX11248" s="74" t="s">
        <v>11344</v>
      </c>
    </row>
    <row r="11249" spans="50:50" ht="23.1" customHeight="1" x14ac:dyDescent="0.35">
      <c r="AX11249" s="74" t="s">
        <v>11345</v>
      </c>
    </row>
    <row r="11250" spans="50:50" ht="23.1" customHeight="1" x14ac:dyDescent="0.35">
      <c r="AX11250" s="74" t="s">
        <v>11346</v>
      </c>
    </row>
    <row r="11251" spans="50:50" ht="23.1" customHeight="1" x14ac:dyDescent="0.35">
      <c r="AX11251" s="74" t="s">
        <v>11347</v>
      </c>
    </row>
    <row r="11252" spans="50:50" ht="23.1" customHeight="1" x14ac:dyDescent="0.35">
      <c r="AX11252" s="74" t="s">
        <v>11348</v>
      </c>
    </row>
    <row r="11253" spans="50:50" ht="23.1" customHeight="1" x14ac:dyDescent="0.35">
      <c r="AX11253" s="74" t="s">
        <v>11349</v>
      </c>
    </row>
    <row r="11254" spans="50:50" ht="23.1" customHeight="1" x14ac:dyDescent="0.35">
      <c r="AX11254" s="74" t="s">
        <v>11350</v>
      </c>
    </row>
    <row r="11255" spans="50:50" ht="23.1" customHeight="1" x14ac:dyDescent="0.35">
      <c r="AX11255" s="74" t="s">
        <v>11351</v>
      </c>
    </row>
    <row r="11256" spans="50:50" ht="23.1" customHeight="1" x14ac:dyDescent="0.35">
      <c r="AX11256" s="74" t="s">
        <v>11352</v>
      </c>
    </row>
    <row r="11257" spans="50:50" ht="23.1" customHeight="1" x14ac:dyDescent="0.35">
      <c r="AX11257" s="74" t="s">
        <v>11353</v>
      </c>
    </row>
    <row r="11258" spans="50:50" ht="23.1" customHeight="1" x14ac:dyDescent="0.35">
      <c r="AX11258" s="74" t="s">
        <v>11354</v>
      </c>
    </row>
    <row r="11259" spans="50:50" ht="23.1" customHeight="1" x14ac:dyDescent="0.35">
      <c r="AX11259" s="74" t="s">
        <v>11355</v>
      </c>
    </row>
    <row r="11260" spans="50:50" ht="23.1" customHeight="1" x14ac:dyDescent="0.35">
      <c r="AX11260" s="74" t="s">
        <v>11356</v>
      </c>
    </row>
    <row r="11261" spans="50:50" ht="23.1" customHeight="1" x14ac:dyDescent="0.35">
      <c r="AX11261" s="74" t="s">
        <v>11357</v>
      </c>
    </row>
    <row r="11262" spans="50:50" ht="23.1" customHeight="1" x14ac:dyDescent="0.35">
      <c r="AX11262" s="74" t="s">
        <v>11358</v>
      </c>
    </row>
    <row r="11263" spans="50:50" ht="23.1" customHeight="1" x14ac:dyDescent="0.35">
      <c r="AX11263" s="74" t="s">
        <v>11359</v>
      </c>
    </row>
    <row r="11264" spans="50:50" ht="23.1" customHeight="1" x14ac:dyDescent="0.35">
      <c r="AX11264" s="74" t="s">
        <v>11360</v>
      </c>
    </row>
    <row r="11265" spans="50:50" ht="23.1" customHeight="1" x14ac:dyDescent="0.35">
      <c r="AX11265" s="74" t="s">
        <v>11361</v>
      </c>
    </row>
    <row r="11266" spans="50:50" ht="23.1" customHeight="1" x14ac:dyDescent="0.35">
      <c r="AX11266" s="74" t="s">
        <v>11362</v>
      </c>
    </row>
    <row r="11267" spans="50:50" ht="23.1" customHeight="1" x14ac:dyDescent="0.35">
      <c r="AX11267" s="74" t="s">
        <v>11363</v>
      </c>
    </row>
    <row r="11268" spans="50:50" ht="23.1" customHeight="1" x14ac:dyDescent="0.35">
      <c r="AX11268" s="74" t="s">
        <v>11364</v>
      </c>
    </row>
    <row r="11269" spans="50:50" ht="23.1" customHeight="1" x14ac:dyDescent="0.35">
      <c r="AX11269" s="74" t="s">
        <v>11365</v>
      </c>
    </row>
    <row r="11270" spans="50:50" ht="23.1" customHeight="1" x14ac:dyDescent="0.35">
      <c r="AX11270" s="74" t="s">
        <v>11366</v>
      </c>
    </row>
    <row r="11271" spans="50:50" ht="23.1" customHeight="1" x14ac:dyDescent="0.35">
      <c r="AX11271" s="74" t="s">
        <v>11367</v>
      </c>
    </row>
    <row r="11272" spans="50:50" ht="23.1" customHeight="1" x14ac:dyDescent="0.35">
      <c r="AX11272" s="74" t="s">
        <v>11368</v>
      </c>
    </row>
    <row r="11273" spans="50:50" ht="23.1" customHeight="1" x14ac:dyDescent="0.35">
      <c r="AX11273" s="74" t="s">
        <v>11369</v>
      </c>
    </row>
    <row r="11274" spans="50:50" ht="23.1" customHeight="1" x14ac:dyDescent="0.35">
      <c r="AX11274" s="74" t="s">
        <v>11370</v>
      </c>
    </row>
    <row r="11275" spans="50:50" ht="23.1" customHeight="1" x14ac:dyDescent="0.35">
      <c r="AX11275" s="74" t="s">
        <v>11371</v>
      </c>
    </row>
    <row r="11276" spans="50:50" ht="23.1" customHeight="1" x14ac:dyDescent="0.35">
      <c r="AX11276" s="74" t="s">
        <v>11372</v>
      </c>
    </row>
    <row r="11277" spans="50:50" ht="23.1" customHeight="1" x14ac:dyDescent="0.35">
      <c r="AX11277" s="74" t="s">
        <v>11373</v>
      </c>
    </row>
    <row r="11278" spans="50:50" ht="23.1" customHeight="1" x14ac:dyDescent="0.35">
      <c r="AX11278" s="74" t="s">
        <v>11374</v>
      </c>
    </row>
    <row r="11279" spans="50:50" ht="23.1" customHeight="1" x14ac:dyDescent="0.35">
      <c r="AX11279" s="74" t="s">
        <v>11375</v>
      </c>
    </row>
    <row r="11280" spans="50:50" ht="23.1" customHeight="1" x14ac:dyDescent="0.35">
      <c r="AX11280" s="74" t="s">
        <v>11376</v>
      </c>
    </row>
    <row r="11281" spans="50:50" ht="23.1" customHeight="1" x14ac:dyDescent="0.35">
      <c r="AX11281" s="74" t="s">
        <v>11377</v>
      </c>
    </row>
    <row r="11282" spans="50:50" ht="23.1" customHeight="1" x14ac:dyDescent="0.35">
      <c r="AX11282" s="74" t="s">
        <v>11378</v>
      </c>
    </row>
    <row r="11283" spans="50:50" ht="23.1" customHeight="1" x14ac:dyDescent="0.35">
      <c r="AX11283" s="74" t="s">
        <v>11379</v>
      </c>
    </row>
    <row r="11284" spans="50:50" ht="23.1" customHeight="1" x14ac:dyDescent="0.35">
      <c r="AX11284" s="74" t="s">
        <v>11380</v>
      </c>
    </row>
    <row r="11285" spans="50:50" ht="23.1" customHeight="1" x14ac:dyDescent="0.35">
      <c r="AX11285" s="74" t="s">
        <v>11381</v>
      </c>
    </row>
    <row r="11286" spans="50:50" ht="23.1" customHeight="1" x14ac:dyDescent="0.35">
      <c r="AX11286" s="74" t="s">
        <v>11382</v>
      </c>
    </row>
    <row r="11287" spans="50:50" ht="23.1" customHeight="1" x14ac:dyDescent="0.35">
      <c r="AX11287" s="74" t="s">
        <v>11383</v>
      </c>
    </row>
    <row r="11288" spans="50:50" ht="23.1" customHeight="1" x14ac:dyDescent="0.35">
      <c r="AX11288" s="74" t="s">
        <v>11384</v>
      </c>
    </row>
    <row r="11289" spans="50:50" ht="23.1" customHeight="1" x14ac:dyDescent="0.35">
      <c r="AX11289" s="74" t="s">
        <v>11385</v>
      </c>
    </row>
    <row r="11290" spans="50:50" ht="23.1" customHeight="1" x14ac:dyDescent="0.35">
      <c r="AX11290" s="74" t="s">
        <v>11386</v>
      </c>
    </row>
    <row r="11291" spans="50:50" ht="23.1" customHeight="1" x14ac:dyDescent="0.35">
      <c r="AX11291" s="74" t="s">
        <v>11387</v>
      </c>
    </row>
    <row r="11292" spans="50:50" ht="23.1" customHeight="1" x14ac:dyDescent="0.35">
      <c r="AX11292" s="74" t="s">
        <v>11388</v>
      </c>
    </row>
    <row r="11293" spans="50:50" ht="23.1" customHeight="1" x14ac:dyDescent="0.35">
      <c r="AX11293" s="74" t="s">
        <v>11389</v>
      </c>
    </row>
    <row r="11294" spans="50:50" ht="23.1" customHeight="1" x14ac:dyDescent="0.35">
      <c r="AX11294" s="74" t="s">
        <v>11390</v>
      </c>
    </row>
    <row r="11295" spans="50:50" ht="23.1" customHeight="1" x14ac:dyDescent="0.35">
      <c r="AX11295" s="74" t="s">
        <v>11391</v>
      </c>
    </row>
    <row r="11296" spans="50:50" ht="23.1" customHeight="1" x14ac:dyDescent="0.35">
      <c r="AX11296" s="74" t="s">
        <v>11392</v>
      </c>
    </row>
    <row r="11297" spans="50:50" ht="23.1" customHeight="1" x14ac:dyDescent="0.35">
      <c r="AX11297" s="74" t="s">
        <v>11393</v>
      </c>
    </row>
    <row r="11298" spans="50:50" ht="23.1" customHeight="1" x14ac:dyDescent="0.35">
      <c r="AX11298" s="74" t="s">
        <v>11394</v>
      </c>
    </row>
    <row r="11299" spans="50:50" ht="23.1" customHeight="1" x14ac:dyDescent="0.35">
      <c r="AX11299" s="74" t="s">
        <v>11395</v>
      </c>
    </row>
    <row r="11300" spans="50:50" ht="23.1" customHeight="1" x14ac:dyDescent="0.35">
      <c r="AX11300" s="74" t="s">
        <v>11396</v>
      </c>
    </row>
    <row r="11301" spans="50:50" ht="23.1" customHeight="1" x14ac:dyDescent="0.35">
      <c r="AX11301" s="74" t="s">
        <v>11397</v>
      </c>
    </row>
    <row r="11302" spans="50:50" ht="23.1" customHeight="1" x14ac:dyDescent="0.35">
      <c r="AX11302" s="74" t="s">
        <v>11398</v>
      </c>
    </row>
    <row r="11303" spans="50:50" ht="23.1" customHeight="1" x14ac:dyDescent="0.35">
      <c r="AX11303" s="74" t="s">
        <v>11399</v>
      </c>
    </row>
    <row r="11304" spans="50:50" ht="23.1" customHeight="1" x14ac:dyDescent="0.35">
      <c r="AX11304" s="74" t="s">
        <v>11400</v>
      </c>
    </row>
    <row r="11305" spans="50:50" ht="23.1" customHeight="1" x14ac:dyDescent="0.35">
      <c r="AX11305" s="74" t="s">
        <v>11401</v>
      </c>
    </row>
    <row r="11306" spans="50:50" ht="23.1" customHeight="1" x14ac:dyDescent="0.35">
      <c r="AX11306" s="74" t="s">
        <v>11402</v>
      </c>
    </row>
    <row r="11307" spans="50:50" ht="23.1" customHeight="1" x14ac:dyDescent="0.35">
      <c r="AX11307" s="74" t="s">
        <v>11403</v>
      </c>
    </row>
    <row r="11308" spans="50:50" ht="23.1" customHeight="1" x14ac:dyDescent="0.35">
      <c r="AX11308" s="74" t="s">
        <v>11404</v>
      </c>
    </row>
    <row r="11309" spans="50:50" ht="23.1" customHeight="1" x14ac:dyDescent="0.35">
      <c r="AX11309" s="74" t="s">
        <v>11405</v>
      </c>
    </row>
    <row r="11310" spans="50:50" ht="23.1" customHeight="1" x14ac:dyDescent="0.35">
      <c r="AX11310" s="74" t="s">
        <v>11406</v>
      </c>
    </row>
    <row r="11311" spans="50:50" ht="23.1" customHeight="1" x14ac:dyDescent="0.35">
      <c r="AX11311" s="74" t="s">
        <v>11407</v>
      </c>
    </row>
    <row r="11312" spans="50:50" ht="23.1" customHeight="1" x14ac:dyDescent="0.35">
      <c r="AX11312" s="74" t="s">
        <v>11408</v>
      </c>
    </row>
    <row r="11313" spans="50:50" ht="23.1" customHeight="1" x14ac:dyDescent="0.35">
      <c r="AX11313" s="74" t="s">
        <v>11409</v>
      </c>
    </row>
    <row r="11314" spans="50:50" ht="23.1" customHeight="1" x14ac:dyDescent="0.35">
      <c r="AX11314" s="74" t="s">
        <v>11410</v>
      </c>
    </row>
    <row r="11315" spans="50:50" ht="23.1" customHeight="1" x14ac:dyDescent="0.35">
      <c r="AX11315" s="74" t="s">
        <v>11411</v>
      </c>
    </row>
    <row r="11316" spans="50:50" ht="23.1" customHeight="1" x14ac:dyDescent="0.35">
      <c r="AX11316" s="74" t="s">
        <v>11412</v>
      </c>
    </row>
    <row r="11317" spans="50:50" ht="23.1" customHeight="1" x14ac:dyDescent="0.35">
      <c r="AX11317" s="74" t="s">
        <v>11413</v>
      </c>
    </row>
    <row r="11318" spans="50:50" ht="23.1" customHeight="1" x14ac:dyDescent="0.35">
      <c r="AX11318" s="74" t="s">
        <v>11414</v>
      </c>
    </row>
    <row r="11319" spans="50:50" ht="23.1" customHeight="1" x14ac:dyDescent="0.35">
      <c r="AX11319" s="74" t="s">
        <v>11415</v>
      </c>
    </row>
    <row r="11320" spans="50:50" ht="23.1" customHeight="1" x14ac:dyDescent="0.35">
      <c r="AX11320" s="74" t="s">
        <v>11416</v>
      </c>
    </row>
    <row r="11321" spans="50:50" ht="23.1" customHeight="1" x14ac:dyDescent="0.35">
      <c r="AX11321" s="74" t="s">
        <v>11417</v>
      </c>
    </row>
    <row r="11322" spans="50:50" ht="23.1" customHeight="1" x14ac:dyDescent="0.35">
      <c r="AX11322" s="74" t="s">
        <v>11418</v>
      </c>
    </row>
    <row r="11323" spans="50:50" ht="23.1" customHeight="1" x14ac:dyDescent="0.35">
      <c r="AX11323" s="74" t="s">
        <v>11419</v>
      </c>
    </row>
    <row r="11324" spans="50:50" ht="23.1" customHeight="1" x14ac:dyDescent="0.35">
      <c r="AX11324" s="74" t="s">
        <v>11420</v>
      </c>
    </row>
    <row r="11325" spans="50:50" ht="23.1" customHeight="1" x14ac:dyDescent="0.35">
      <c r="AX11325" s="74" t="s">
        <v>11421</v>
      </c>
    </row>
    <row r="11326" spans="50:50" ht="23.1" customHeight="1" x14ac:dyDescent="0.35">
      <c r="AX11326" s="74" t="s">
        <v>11422</v>
      </c>
    </row>
    <row r="11327" spans="50:50" ht="23.1" customHeight="1" x14ac:dyDescent="0.35">
      <c r="AX11327" s="74" t="s">
        <v>11423</v>
      </c>
    </row>
    <row r="11328" spans="50:50" ht="23.1" customHeight="1" x14ac:dyDescent="0.35">
      <c r="AX11328" s="74" t="s">
        <v>11424</v>
      </c>
    </row>
    <row r="11329" spans="50:50" ht="23.1" customHeight="1" x14ac:dyDescent="0.35">
      <c r="AX11329" s="74" t="s">
        <v>11425</v>
      </c>
    </row>
    <row r="11330" spans="50:50" ht="23.1" customHeight="1" x14ac:dyDescent="0.35">
      <c r="AX11330" s="74" t="s">
        <v>11426</v>
      </c>
    </row>
    <row r="11331" spans="50:50" ht="23.1" customHeight="1" x14ac:dyDescent="0.35">
      <c r="AX11331" s="74" t="s">
        <v>11427</v>
      </c>
    </row>
    <row r="11332" spans="50:50" ht="23.1" customHeight="1" x14ac:dyDescent="0.35">
      <c r="AX11332" s="74" t="s">
        <v>11428</v>
      </c>
    </row>
    <row r="11333" spans="50:50" ht="23.1" customHeight="1" x14ac:dyDescent="0.35">
      <c r="AX11333" s="74" t="s">
        <v>11429</v>
      </c>
    </row>
    <row r="11334" spans="50:50" ht="23.1" customHeight="1" x14ac:dyDescent="0.35">
      <c r="AX11334" s="74" t="s">
        <v>11430</v>
      </c>
    </row>
    <row r="11335" spans="50:50" ht="23.1" customHeight="1" x14ac:dyDescent="0.35">
      <c r="AX11335" s="74" t="s">
        <v>11431</v>
      </c>
    </row>
    <row r="11336" spans="50:50" ht="23.1" customHeight="1" x14ac:dyDescent="0.35">
      <c r="AX11336" s="74" t="s">
        <v>11432</v>
      </c>
    </row>
    <row r="11337" spans="50:50" ht="23.1" customHeight="1" x14ac:dyDescent="0.35">
      <c r="AX11337" s="74" t="s">
        <v>11433</v>
      </c>
    </row>
    <row r="11338" spans="50:50" ht="23.1" customHeight="1" x14ac:dyDescent="0.35">
      <c r="AX11338" s="74" t="s">
        <v>11434</v>
      </c>
    </row>
    <row r="11339" spans="50:50" ht="23.1" customHeight="1" x14ac:dyDescent="0.35">
      <c r="AX11339" s="74" t="s">
        <v>11435</v>
      </c>
    </row>
    <row r="11340" spans="50:50" ht="23.1" customHeight="1" x14ac:dyDescent="0.35">
      <c r="AX11340" s="74" t="s">
        <v>11436</v>
      </c>
    </row>
    <row r="11341" spans="50:50" ht="23.1" customHeight="1" x14ac:dyDescent="0.35">
      <c r="AX11341" s="74" t="s">
        <v>11437</v>
      </c>
    </row>
    <row r="11342" spans="50:50" ht="23.1" customHeight="1" x14ac:dyDescent="0.35">
      <c r="AX11342" s="74" t="s">
        <v>11438</v>
      </c>
    </row>
    <row r="11343" spans="50:50" ht="23.1" customHeight="1" x14ac:dyDescent="0.35">
      <c r="AX11343" s="74" t="s">
        <v>11439</v>
      </c>
    </row>
    <row r="11344" spans="50:50" ht="23.1" customHeight="1" x14ac:dyDescent="0.35">
      <c r="AX11344" s="74" t="s">
        <v>11440</v>
      </c>
    </row>
    <row r="11345" spans="50:50" ht="23.1" customHeight="1" x14ac:dyDescent="0.35">
      <c r="AX11345" s="74" t="s">
        <v>11441</v>
      </c>
    </row>
    <row r="11346" spans="50:50" ht="23.1" customHeight="1" x14ac:dyDescent="0.35">
      <c r="AX11346" s="74" t="s">
        <v>11442</v>
      </c>
    </row>
    <row r="11347" spans="50:50" ht="23.1" customHeight="1" x14ac:dyDescent="0.35">
      <c r="AX11347" s="74" t="s">
        <v>11443</v>
      </c>
    </row>
    <row r="11348" spans="50:50" ht="23.1" customHeight="1" x14ac:dyDescent="0.35">
      <c r="AX11348" s="74" t="s">
        <v>11444</v>
      </c>
    </row>
    <row r="11349" spans="50:50" ht="23.1" customHeight="1" x14ac:dyDescent="0.35">
      <c r="AX11349" s="74" t="s">
        <v>11445</v>
      </c>
    </row>
    <row r="11350" spans="50:50" ht="23.1" customHeight="1" x14ac:dyDescent="0.35">
      <c r="AX11350" s="74" t="s">
        <v>11446</v>
      </c>
    </row>
    <row r="11351" spans="50:50" ht="23.1" customHeight="1" x14ac:dyDescent="0.35">
      <c r="AX11351" s="74" t="s">
        <v>11447</v>
      </c>
    </row>
    <row r="11352" spans="50:50" ht="23.1" customHeight="1" x14ac:dyDescent="0.35">
      <c r="AX11352" s="74" t="s">
        <v>11448</v>
      </c>
    </row>
    <row r="11353" spans="50:50" ht="23.1" customHeight="1" x14ac:dyDescent="0.35">
      <c r="AX11353" s="74" t="s">
        <v>11449</v>
      </c>
    </row>
    <row r="11354" spans="50:50" ht="23.1" customHeight="1" x14ac:dyDescent="0.35">
      <c r="AX11354" s="74" t="s">
        <v>11450</v>
      </c>
    </row>
    <row r="11355" spans="50:50" ht="23.1" customHeight="1" x14ac:dyDescent="0.35">
      <c r="AX11355" s="74" t="s">
        <v>11451</v>
      </c>
    </row>
    <row r="11356" spans="50:50" ht="23.1" customHeight="1" x14ac:dyDescent="0.35">
      <c r="AX11356" s="74" t="s">
        <v>11452</v>
      </c>
    </row>
    <row r="11357" spans="50:50" ht="23.1" customHeight="1" x14ac:dyDescent="0.35">
      <c r="AX11357" s="74" t="s">
        <v>11453</v>
      </c>
    </row>
    <row r="11358" spans="50:50" ht="23.1" customHeight="1" x14ac:dyDescent="0.35">
      <c r="AX11358" s="74" t="s">
        <v>11454</v>
      </c>
    </row>
    <row r="11359" spans="50:50" ht="23.1" customHeight="1" x14ac:dyDescent="0.35">
      <c r="AX11359" s="74" t="s">
        <v>11455</v>
      </c>
    </row>
    <row r="11360" spans="50:50" ht="23.1" customHeight="1" x14ac:dyDescent="0.35">
      <c r="AX11360" s="74" t="s">
        <v>11456</v>
      </c>
    </row>
    <row r="11361" spans="50:50" ht="23.1" customHeight="1" x14ac:dyDescent="0.35">
      <c r="AX11361" s="74" t="s">
        <v>11457</v>
      </c>
    </row>
    <row r="11362" spans="50:50" ht="23.1" customHeight="1" x14ac:dyDescent="0.35">
      <c r="AX11362" s="74" t="s">
        <v>11458</v>
      </c>
    </row>
    <row r="11363" spans="50:50" ht="23.1" customHeight="1" x14ac:dyDescent="0.35">
      <c r="AX11363" s="74" t="s">
        <v>11459</v>
      </c>
    </row>
    <row r="11364" spans="50:50" ht="23.1" customHeight="1" x14ac:dyDescent="0.35">
      <c r="AX11364" s="74" t="s">
        <v>11460</v>
      </c>
    </row>
    <row r="11365" spans="50:50" ht="23.1" customHeight="1" x14ac:dyDescent="0.35">
      <c r="AX11365" s="74" t="s">
        <v>11461</v>
      </c>
    </row>
    <row r="11366" spans="50:50" ht="23.1" customHeight="1" x14ac:dyDescent="0.35">
      <c r="AX11366" s="74" t="s">
        <v>11462</v>
      </c>
    </row>
    <row r="11367" spans="50:50" ht="23.1" customHeight="1" x14ac:dyDescent="0.35">
      <c r="AX11367" s="74" t="s">
        <v>11463</v>
      </c>
    </row>
    <row r="11368" spans="50:50" ht="23.1" customHeight="1" x14ac:dyDescent="0.35">
      <c r="AX11368" s="74" t="s">
        <v>11464</v>
      </c>
    </row>
    <row r="11369" spans="50:50" ht="23.1" customHeight="1" x14ac:dyDescent="0.35">
      <c r="AX11369" s="74" t="s">
        <v>11465</v>
      </c>
    </row>
    <row r="11370" spans="50:50" ht="23.1" customHeight="1" x14ac:dyDescent="0.35">
      <c r="AX11370" s="74" t="s">
        <v>11466</v>
      </c>
    </row>
    <row r="11371" spans="50:50" ht="23.1" customHeight="1" x14ac:dyDescent="0.35">
      <c r="AX11371" s="74" t="s">
        <v>11467</v>
      </c>
    </row>
    <row r="11372" spans="50:50" ht="23.1" customHeight="1" x14ac:dyDescent="0.35">
      <c r="AX11372" s="74" t="s">
        <v>11468</v>
      </c>
    </row>
    <row r="11373" spans="50:50" ht="23.1" customHeight="1" x14ac:dyDescent="0.35">
      <c r="AX11373" s="74" t="s">
        <v>11469</v>
      </c>
    </row>
    <row r="11374" spans="50:50" ht="23.1" customHeight="1" x14ac:dyDescent="0.35">
      <c r="AX11374" s="74" t="s">
        <v>11470</v>
      </c>
    </row>
    <row r="11375" spans="50:50" ht="23.1" customHeight="1" x14ac:dyDescent="0.35">
      <c r="AX11375" s="74" t="s">
        <v>11471</v>
      </c>
    </row>
    <row r="11376" spans="50:50" ht="23.1" customHeight="1" x14ac:dyDescent="0.35">
      <c r="AX11376" s="74" t="s">
        <v>11472</v>
      </c>
    </row>
    <row r="11377" spans="50:50" ht="23.1" customHeight="1" x14ac:dyDescent="0.35">
      <c r="AX11377" s="74" t="s">
        <v>11473</v>
      </c>
    </row>
    <row r="11378" spans="50:50" ht="23.1" customHeight="1" x14ac:dyDescent="0.35">
      <c r="AX11378" s="74" t="s">
        <v>11474</v>
      </c>
    </row>
    <row r="11379" spans="50:50" ht="23.1" customHeight="1" x14ac:dyDescent="0.35">
      <c r="AX11379" s="74" t="s">
        <v>11475</v>
      </c>
    </row>
    <row r="11380" spans="50:50" ht="23.1" customHeight="1" x14ac:dyDescent="0.35">
      <c r="AX11380" s="74" t="s">
        <v>11476</v>
      </c>
    </row>
    <row r="11381" spans="50:50" ht="23.1" customHeight="1" x14ac:dyDescent="0.35">
      <c r="AX11381" s="74" t="s">
        <v>11477</v>
      </c>
    </row>
    <row r="11382" spans="50:50" ht="23.1" customHeight="1" x14ac:dyDescent="0.35">
      <c r="AX11382" s="74" t="s">
        <v>11478</v>
      </c>
    </row>
    <row r="11383" spans="50:50" ht="23.1" customHeight="1" x14ac:dyDescent="0.35">
      <c r="AX11383" s="74" t="s">
        <v>11479</v>
      </c>
    </row>
    <row r="11384" spans="50:50" ht="23.1" customHeight="1" x14ac:dyDescent="0.35">
      <c r="AX11384" s="74" t="s">
        <v>11480</v>
      </c>
    </row>
    <row r="11385" spans="50:50" ht="23.1" customHeight="1" x14ac:dyDescent="0.35">
      <c r="AX11385" s="74" t="s">
        <v>11481</v>
      </c>
    </row>
    <row r="11386" spans="50:50" ht="23.1" customHeight="1" x14ac:dyDescent="0.35">
      <c r="AX11386" s="74" t="s">
        <v>11482</v>
      </c>
    </row>
    <row r="11387" spans="50:50" ht="23.1" customHeight="1" x14ac:dyDescent="0.35">
      <c r="AX11387" s="74" t="s">
        <v>11483</v>
      </c>
    </row>
    <row r="11388" spans="50:50" ht="23.1" customHeight="1" x14ac:dyDescent="0.35">
      <c r="AX11388" s="74" t="s">
        <v>11484</v>
      </c>
    </row>
    <row r="11389" spans="50:50" ht="23.1" customHeight="1" x14ac:dyDescent="0.35">
      <c r="AX11389" s="74" t="s">
        <v>11485</v>
      </c>
    </row>
    <row r="11390" spans="50:50" ht="23.1" customHeight="1" x14ac:dyDescent="0.35">
      <c r="AX11390" s="74" t="s">
        <v>11486</v>
      </c>
    </row>
    <row r="11391" spans="50:50" ht="23.1" customHeight="1" x14ac:dyDescent="0.35">
      <c r="AX11391" s="74" t="s">
        <v>11487</v>
      </c>
    </row>
    <row r="11392" spans="50:50" ht="23.1" customHeight="1" x14ac:dyDescent="0.35">
      <c r="AX11392" s="74" t="s">
        <v>11488</v>
      </c>
    </row>
    <row r="11393" spans="50:50" ht="23.1" customHeight="1" x14ac:dyDescent="0.35">
      <c r="AX11393" s="74" t="s">
        <v>11489</v>
      </c>
    </row>
    <row r="11394" spans="50:50" ht="23.1" customHeight="1" x14ac:dyDescent="0.35">
      <c r="AX11394" s="74" t="s">
        <v>11490</v>
      </c>
    </row>
    <row r="11395" spans="50:50" ht="23.1" customHeight="1" x14ac:dyDescent="0.35">
      <c r="AX11395" s="74" t="s">
        <v>11491</v>
      </c>
    </row>
    <row r="11396" spans="50:50" ht="23.1" customHeight="1" x14ac:dyDescent="0.35">
      <c r="AX11396" s="74" t="s">
        <v>11492</v>
      </c>
    </row>
    <row r="11397" spans="50:50" ht="23.1" customHeight="1" x14ac:dyDescent="0.35">
      <c r="AX11397" s="74" t="s">
        <v>11493</v>
      </c>
    </row>
    <row r="11398" spans="50:50" ht="23.1" customHeight="1" x14ac:dyDescent="0.35">
      <c r="AX11398" s="74" t="s">
        <v>11494</v>
      </c>
    </row>
    <row r="11399" spans="50:50" ht="23.1" customHeight="1" x14ac:dyDescent="0.35">
      <c r="AX11399" s="74" t="s">
        <v>11495</v>
      </c>
    </row>
    <row r="11400" spans="50:50" ht="23.1" customHeight="1" x14ac:dyDescent="0.35">
      <c r="AX11400" s="74" t="s">
        <v>11496</v>
      </c>
    </row>
    <row r="11401" spans="50:50" ht="23.1" customHeight="1" x14ac:dyDescent="0.35">
      <c r="AX11401" s="74" t="s">
        <v>11497</v>
      </c>
    </row>
    <row r="11402" spans="50:50" ht="23.1" customHeight="1" x14ac:dyDescent="0.35">
      <c r="AX11402" s="74" t="s">
        <v>11498</v>
      </c>
    </row>
    <row r="11403" spans="50:50" ht="23.1" customHeight="1" x14ac:dyDescent="0.35">
      <c r="AX11403" s="74" t="s">
        <v>11499</v>
      </c>
    </row>
    <row r="11404" spans="50:50" ht="23.1" customHeight="1" x14ac:dyDescent="0.35">
      <c r="AX11404" s="74" t="s">
        <v>11500</v>
      </c>
    </row>
    <row r="11405" spans="50:50" ht="23.1" customHeight="1" x14ac:dyDescent="0.35">
      <c r="AX11405" s="74" t="s">
        <v>11501</v>
      </c>
    </row>
    <row r="11406" spans="50:50" ht="23.1" customHeight="1" x14ac:dyDescent="0.35">
      <c r="AX11406" s="74" t="s">
        <v>11502</v>
      </c>
    </row>
    <row r="11407" spans="50:50" ht="23.1" customHeight="1" x14ac:dyDescent="0.35">
      <c r="AX11407" s="74" t="s">
        <v>11503</v>
      </c>
    </row>
    <row r="11408" spans="50:50" ht="23.1" customHeight="1" x14ac:dyDescent="0.35">
      <c r="AX11408" s="74" t="s">
        <v>11504</v>
      </c>
    </row>
    <row r="11409" spans="50:50" ht="23.1" customHeight="1" x14ac:dyDescent="0.35">
      <c r="AX11409" s="74" t="s">
        <v>11505</v>
      </c>
    </row>
    <row r="11410" spans="50:50" ht="23.1" customHeight="1" x14ac:dyDescent="0.35">
      <c r="AX11410" s="74" t="s">
        <v>11506</v>
      </c>
    </row>
    <row r="11411" spans="50:50" ht="23.1" customHeight="1" x14ac:dyDescent="0.35">
      <c r="AX11411" s="74" t="s">
        <v>11507</v>
      </c>
    </row>
    <row r="11412" spans="50:50" ht="23.1" customHeight="1" x14ac:dyDescent="0.35">
      <c r="AX11412" s="74" t="s">
        <v>11508</v>
      </c>
    </row>
    <row r="11413" spans="50:50" ht="23.1" customHeight="1" x14ac:dyDescent="0.35">
      <c r="AX11413" s="74" t="s">
        <v>11509</v>
      </c>
    </row>
    <row r="11414" spans="50:50" ht="23.1" customHeight="1" x14ac:dyDescent="0.35">
      <c r="AX11414" s="74" t="s">
        <v>11510</v>
      </c>
    </row>
    <row r="11415" spans="50:50" ht="23.1" customHeight="1" x14ac:dyDescent="0.35">
      <c r="AX11415" s="74" t="s">
        <v>11511</v>
      </c>
    </row>
    <row r="11416" spans="50:50" ht="23.1" customHeight="1" x14ac:dyDescent="0.35">
      <c r="AX11416" s="74" t="s">
        <v>11512</v>
      </c>
    </row>
    <row r="11417" spans="50:50" ht="23.1" customHeight="1" x14ac:dyDescent="0.35">
      <c r="AX11417" s="74" t="s">
        <v>11513</v>
      </c>
    </row>
    <row r="11418" spans="50:50" ht="23.1" customHeight="1" x14ac:dyDescent="0.35">
      <c r="AX11418" s="74" t="s">
        <v>11514</v>
      </c>
    </row>
    <row r="11419" spans="50:50" ht="23.1" customHeight="1" x14ac:dyDescent="0.35">
      <c r="AX11419" s="74" t="s">
        <v>11515</v>
      </c>
    </row>
    <row r="11420" spans="50:50" ht="23.1" customHeight="1" x14ac:dyDescent="0.35">
      <c r="AX11420" s="74" t="s">
        <v>11516</v>
      </c>
    </row>
    <row r="11421" spans="50:50" ht="23.1" customHeight="1" x14ac:dyDescent="0.35">
      <c r="AX11421" s="74" t="s">
        <v>11517</v>
      </c>
    </row>
    <row r="11422" spans="50:50" ht="23.1" customHeight="1" x14ac:dyDescent="0.35">
      <c r="AX11422" s="74" t="s">
        <v>11518</v>
      </c>
    </row>
    <row r="11423" spans="50:50" ht="23.1" customHeight="1" x14ac:dyDescent="0.35">
      <c r="AX11423" s="74" t="s">
        <v>11519</v>
      </c>
    </row>
    <row r="11424" spans="50:50" ht="23.1" customHeight="1" x14ac:dyDescent="0.35">
      <c r="AX11424" s="74" t="s">
        <v>11520</v>
      </c>
    </row>
    <row r="11425" spans="50:50" ht="23.1" customHeight="1" x14ac:dyDescent="0.35">
      <c r="AX11425" s="74" t="s">
        <v>11521</v>
      </c>
    </row>
    <row r="11426" spans="50:50" ht="23.1" customHeight="1" x14ac:dyDescent="0.35">
      <c r="AX11426" s="74" t="s">
        <v>11522</v>
      </c>
    </row>
    <row r="11427" spans="50:50" ht="23.1" customHeight="1" x14ac:dyDescent="0.35">
      <c r="AX11427" s="74" t="s">
        <v>11523</v>
      </c>
    </row>
    <row r="11428" spans="50:50" ht="23.1" customHeight="1" x14ac:dyDescent="0.35">
      <c r="AX11428" s="74" t="s">
        <v>11524</v>
      </c>
    </row>
    <row r="11429" spans="50:50" ht="23.1" customHeight="1" x14ac:dyDescent="0.35">
      <c r="AX11429" s="74" t="s">
        <v>11525</v>
      </c>
    </row>
    <row r="11430" spans="50:50" ht="23.1" customHeight="1" x14ac:dyDescent="0.35">
      <c r="AX11430" s="74" t="s">
        <v>11526</v>
      </c>
    </row>
    <row r="11431" spans="50:50" ht="23.1" customHeight="1" x14ac:dyDescent="0.35">
      <c r="AX11431" s="74" t="s">
        <v>11527</v>
      </c>
    </row>
    <row r="11432" spans="50:50" ht="23.1" customHeight="1" x14ac:dyDescent="0.35">
      <c r="AX11432" s="74" t="s">
        <v>11528</v>
      </c>
    </row>
    <row r="11433" spans="50:50" ht="23.1" customHeight="1" x14ac:dyDescent="0.35">
      <c r="AX11433" s="74" t="s">
        <v>11529</v>
      </c>
    </row>
    <row r="11434" spans="50:50" ht="23.1" customHeight="1" x14ac:dyDescent="0.35">
      <c r="AX11434" s="74" t="s">
        <v>11530</v>
      </c>
    </row>
    <row r="11435" spans="50:50" ht="23.1" customHeight="1" x14ac:dyDescent="0.35">
      <c r="AX11435" s="74" t="s">
        <v>11531</v>
      </c>
    </row>
    <row r="11436" spans="50:50" ht="23.1" customHeight="1" x14ac:dyDescent="0.35">
      <c r="AX11436" s="74" t="s">
        <v>11532</v>
      </c>
    </row>
    <row r="11437" spans="50:50" ht="23.1" customHeight="1" x14ac:dyDescent="0.35">
      <c r="AX11437" s="74" t="s">
        <v>11533</v>
      </c>
    </row>
    <row r="11438" spans="50:50" ht="23.1" customHeight="1" x14ac:dyDescent="0.35">
      <c r="AX11438" s="74" t="s">
        <v>11534</v>
      </c>
    </row>
    <row r="11439" spans="50:50" ht="23.1" customHeight="1" x14ac:dyDescent="0.35">
      <c r="AX11439" s="74" t="s">
        <v>11535</v>
      </c>
    </row>
    <row r="11440" spans="50:50" ht="23.1" customHeight="1" x14ac:dyDescent="0.35">
      <c r="AX11440" s="74" t="s">
        <v>11536</v>
      </c>
    </row>
    <row r="11441" spans="50:50" ht="23.1" customHeight="1" x14ac:dyDescent="0.35">
      <c r="AX11441" s="74" t="s">
        <v>11537</v>
      </c>
    </row>
    <row r="11442" spans="50:50" ht="23.1" customHeight="1" x14ac:dyDescent="0.35">
      <c r="AX11442" s="74" t="s">
        <v>11538</v>
      </c>
    </row>
    <row r="11443" spans="50:50" ht="23.1" customHeight="1" x14ac:dyDescent="0.35">
      <c r="AX11443" s="74" t="s">
        <v>11539</v>
      </c>
    </row>
    <row r="11444" spans="50:50" ht="23.1" customHeight="1" x14ac:dyDescent="0.35">
      <c r="AX11444" s="74" t="s">
        <v>11540</v>
      </c>
    </row>
    <row r="11445" spans="50:50" ht="23.1" customHeight="1" x14ac:dyDescent="0.35">
      <c r="AX11445" s="74" t="s">
        <v>11541</v>
      </c>
    </row>
    <row r="11446" spans="50:50" ht="23.1" customHeight="1" x14ac:dyDescent="0.35">
      <c r="AX11446" s="74" t="s">
        <v>11542</v>
      </c>
    </row>
    <row r="11447" spans="50:50" ht="23.1" customHeight="1" x14ac:dyDescent="0.35">
      <c r="AX11447" s="74" t="s">
        <v>11543</v>
      </c>
    </row>
    <row r="11448" spans="50:50" ht="23.1" customHeight="1" x14ac:dyDescent="0.35">
      <c r="AX11448" s="74" t="s">
        <v>11544</v>
      </c>
    </row>
    <row r="11449" spans="50:50" ht="23.1" customHeight="1" x14ac:dyDescent="0.35">
      <c r="AX11449" s="74" t="s">
        <v>11545</v>
      </c>
    </row>
    <row r="11450" spans="50:50" ht="23.1" customHeight="1" x14ac:dyDescent="0.35">
      <c r="AX11450" s="74" t="s">
        <v>11546</v>
      </c>
    </row>
    <row r="11451" spans="50:50" ht="23.1" customHeight="1" x14ac:dyDescent="0.35">
      <c r="AX11451" s="74" t="s">
        <v>11547</v>
      </c>
    </row>
    <row r="11452" spans="50:50" ht="23.1" customHeight="1" x14ac:dyDescent="0.35">
      <c r="AX11452" s="74" t="s">
        <v>11548</v>
      </c>
    </row>
    <row r="11453" spans="50:50" ht="23.1" customHeight="1" x14ac:dyDescent="0.35">
      <c r="AX11453" s="74" t="s">
        <v>11549</v>
      </c>
    </row>
    <row r="11454" spans="50:50" ht="23.1" customHeight="1" x14ac:dyDescent="0.35">
      <c r="AX11454" s="74" t="s">
        <v>11550</v>
      </c>
    </row>
    <row r="11455" spans="50:50" ht="23.1" customHeight="1" x14ac:dyDescent="0.35">
      <c r="AX11455" s="74" t="s">
        <v>11551</v>
      </c>
    </row>
    <row r="11456" spans="50:50" ht="23.1" customHeight="1" x14ac:dyDescent="0.35">
      <c r="AX11456" s="74" t="s">
        <v>11552</v>
      </c>
    </row>
    <row r="11457" spans="50:50" ht="23.1" customHeight="1" x14ac:dyDescent="0.35">
      <c r="AX11457" s="74" t="s">
        <v>11553</v>
      </c>
    </row>
    <row r="11458" spans="50:50" ht="23.1" customHeight="1" x14ac:dyDescent="0.35">
      <c r="AX11458" s="74" t="s">
        <v>11554</v>
      </c>
    </row>
    <row r="11459" spans="50:50" ht="23.1" customHeight="1" x14ac:dyDescent="0.35">
      <c r="AX11459" s="74" t="s">
        <v>11555</v>
      </c>
    </row>
    <row r="11460" spans="50:50" ht="23.1" customHeight="1" x14ac:dyDescent="0.35">
      <c r="AX11460" s="74" t="s">
        <v>11556</v>
      </c>
    </row>
    <row r="11461" spans="50:50" ht="23.1" customHeight="1" x14ac:dyDescent="0.35">
      <c r="AX11461" s="74" t="s">
        <v>11557</v>
      </c>
    </row>
    <row r="11462" spans="50:50" ht="23.1" customHeight="1" x14ac:dyDescent="0.35">
      <c r="AX11462" s="74" t="s">
        <v>11558</v>
      </c>
    </row>
    <row r="11463" spans="50:50" ht="23.1" customHeight="1" x14ac:dyDescent="0.35">
      <c r="AX11463" s="74" t="s">
        <v>11559</v>
      </c>
    </row>
    <row r="11464" spans="50:50" ht="23.1" customHeight="1" x14ac:dyDescent="0.35">
      <c r="AX11464" s="74" t="s">
        <v>11560</v>
      </c>
    </row>
    <row r="11465" spans="50:50" ht="23.1" customHeight="1" x14ac:dyDescent="0.35">
      <c r="AX11465" s="74" t="s">
        <v>11561</v>
      </c>
    </row>
    <row r="11466" spans="50:50" ht="23.1" customHeight="1" x14ac:dyDescent="0.35">
      <c r="AX11466" s="74" t="s">
        <v>11562</v>
      </c>
    </row>
    <row r="11467" spans="50:50" ht="23.1" customHeight="1" x14ac:dyDescent="0.35">
      <c r="AX11467" s="74" t="s">
        <v>11563</v>
      </c>
    </row>
    <row r="11468" spans="50:50" ht="23.1" customHeight="1" x14ac:dyDescent="0.35">
      <c r="AX11468" s="74" t="s">
        <v>11564</v>
      </c>
    </row>
    <row r="11469" spans="50:50" ht="23.1" customHeight="1" x14ac:dyDescent="0.35">
      <c r="AX11469" s="74" t="s">
        <v>11565</v>
      </c>
    </row>
    <row r="11470" spans="50:50" ht="23.1" customHeight="1" x14ac:dyDescent="0.35">
      <c r="AX11470" s="74" t="s">
        <v>11566</v>
      </c>
    </row>
    <row r="11471" spans="50:50" ht="23.1" customHeight="1" x14ac:dyDescent="0.35">
      <c r="AX11471" s="74" t="s">
        <v>11567</v>
      </c>
    </row>
    <row r="11472" spans="50:50" ht="23.1" customHeight="1" x14ac:dyDescent="0.35">
      <c r="AX11472" s="74" t="s">
        <v>11568</v>
      </c>
    </row>
    <row r="11473" spans="50:50" ht="23.1" customHeight="1" x14ac:dyDescent="0.35">
      <c r="AX11473" s="74" t="s">
        <v>11569</v>
      </c>
    </row>
    <row r="11474" spans="50:50" ht="23.1" customHeight="1" x14ac:dyDescent="0.35">
      <c r="AX11474" s="74" t="s">
        <v>11570</v>
      </c>
    </row>
    <row r="11475" spans="50:50" ht="23.1" customHeight="1" x14ac:dyDescent="0.35">
      <c r="AX11475" s="74" t="s">
        <v>11571</v>
      </c>
    </row>
    <row r="11476" spans="50:50" ht="23.1" customHeight="1" x14ac:dyDescent="0.35">
      <c r="AX11476" s="74" t="s">
        <v>11572</v>
      </c>
    </row>
    <row r="11477" spans="50:50" ht="23.1" customHeight="1" x14ac:dyDescent="0.35">
      <c r="AX11477" s="74" t="s">
        <v>11573</v>
      </c>
    </row>
    <row r="11478" spans="50:50" ht="23.1" customHeight="1" x14ac:dyDescent="0.35">
      <c r="AX11478" s="74" t="s">
        <v>11574</v>
      </c>
    </row>
    <row r="11479" spans="50:50" ht="23.1" customHeight="1" x14ac:dyDescent="0.35">
      <c r="AX11479" s="74" t="s">
        <v>11575</v>
      </c>
    </row>
    <row r="11480" spans="50:50" ht="23.1" customHeight="1" x14ac:dyDescent="0.35">
      <c r="AX11480" s="74" t="s">
        <v>11576</v>
      </c>
    </row>
    <row r="11481" spans="50:50" ht="23.1" customHeight="1" x14ac:dyDescent="0.35">
      <c r="AX11481" s="74" t="s">
        <v>11577</v>
      </c>
    </row>
    <row r="11482" spans="50:50" ht="23.1" customHeight="1" x14ac:dyDescent="0.35">
      <c r="AX11482" s="74" t="s">
        <v>11578</v>
      </c>
    </row>
    <row r="11483" spans="50:50" ht="23.1" customHeight="1" x14ac:dyDescent="0.35">
      <c r="AX11483" s="74" t="s">
        <v>11579</v>
      </c>
    </row>
    <row r="11484" spans="50:50" ht="23.1" customHeight="1" x14ac:dyDescent="0.35">
      <c r="AX11484" s="74" t="s">
        <v>11580</v>
      </c>
    </row>
    <row r="11485" spans="50:50" ht="23.1" customHeight="1" x14ac:dyDescent="0.35">
      <c r="AX11485" s="74" t="s">
        <v>11581</v>
      </c>
    </row>
    <row r="11486" spans="50:50" ht="23.1" customHeight="1" x14ac:dyDescent="0.35">
      <c r="AX11486" s="74" t="s">
        <v>11582</v>
      </c>
    </row>
    <row r="11487" spans="50:50" ht="23.1" customHeight="1" x14ac:dyDescent="0.35">
      <c r="AX11487" s="74" t="s">
        <v>11583</v>
      </c>
    </row>
    <row r="11488" spans="50:50" ht="23.1" customHeight="1" x14ac:dyDescent="0.35">
      <c r="AX11488" s="74" t="s">
        <v>11584</v>
      </c>
    </row>
    <row r="11489" spans="50:50" ht="23.1" customHeight="1" x14ac:dyDescent="0.35">
      <c r="AX11489" s="74" t="s">
        <v>11585</v>
      </c>
    </row>
    <row r="11490" spans="50:50" ht="23.1" customHeight="1" x14ac:dyDescent="0.35">
      <c r="AX11490" s="74" t="s">
        <v>11586</v>
      </c>
    </row>
    <row r="11491" spans="50:50" ht="23.1" customHeight="1" x14ac:dyDescent="0.35">
      <c r="AX11491" s="74" t="s">
        <v>11587</v>
      </c>
    </row>
    <row r="11492" spans="50:50" ht="23.1" customHeight="1" x14ac:dyDescent="0.35">
      <c r="AX11492" s="74" t="s">
        <v>11588</v>
      </c>
    </row>
    <row r="11493" spans="50:50" ht="23.1" customHeight="1" x14ac:dyDescent="0.35">
      <c r="AX11493" s="74" t="s">
        <v>11589</v>
      </c>
    </row>
    <row r="11494" spans="50:50" ht="23.1" customHeight="1" x14ac:dyDescent="0.35">
      <c r="AX11494" s="74" t="s">
        <v>11590</v>
      </c>
    </row>
    <row r="11495" spans="50:50" ht="23.1" customHeight="1" x14ac:dyDescent="0.35">
      <c r="AX11495" s="74" t="s">
        <v>11591</v>
      </c>
    </row>
    <row r="11496" spans="50:50" ht="23.1" customHeight="1" x14ac:dyDescent="0.35">
      <c r="AX11496" s="74" t="s">
        <v>11592</v>
      </c>
    </row>
    <row r="11497" spans="50:50" ht="23.1" customHeight="1" x14ac:dyDescent="0.35">
      <c r="AX11497" s="74" t="s">
        <v>11593</v>
      </c>
    </row>
    <row r="11498" spans="50:50" ht="23.1" customHeight="1" x14ac:dyDescent="0.35">
      <c r="AX11498" s="74" t="s">
        <v>11594</v>
      </c>
    </row>
    <row r="11499" spans="50:50" ht="23.1" customHeight="1" x14ac:dyDescent="0.35">
      <c r="AX11499" s="74" t="s">
        <v>11595</v>
      </c>
    </row>
    <row r="11500" spans="50:50" ht="23.1" customHeight="1" x14ac:dyDescent="0.35">
      <c r="AX11500" s="74" t="s">
        <v>11596</v>
      </c>
    </row>
    <row r="11501" spans="50:50" ht="23.1" customHeight="1" x14ac:dyDescent="0.35">
      <c r="AX11501" s="74" t="s">
        <v>11597</v>
      </c>
    </row>
    <row r="11502" spans="50:50" ht="23.1" customHeight="1" x14ac:dyDescent="0.35">
      <c r="AX11502" s="74" t="s">
        <v>11598</v>
      </c>
    </row>
    <row r="11503" spans="50:50" ht="23.1" customHeight="1" x14ac:dyDescent="0.35">
      <c r="AX11503" s="74" t="s">
        <v>11599</v>
      </c>
    </row>
    <row r="11504" spans="50:50" ht="23.1" customHeight="1" x14ac:dyDescent="0.35">
      <c r="AX11504" s="74" t="s">
        <v>11600</v>
      </c>
    </row>
    <row r="11505" spans="50:50" ht="23.1" customHeight="1" x14ac:dyDescent="0.35">
      <c r="AX11505" s="74" t="s">
        <v>11601</v>
      </c>
    </row>
    <row r="11506" spans="50:50" ht="23.1" customHeight="1" x14ac:dyDescent="0.35">
      <c r="AX11506" s="74" t="s">
        <v>11602</v>
      </c>
    </row>
    <row r="11507" spans="50:50" ht="23.1" customHeight="1" x14ac:dyDescent="0.35">
      <c r="AX11507" s="74" t="s">
        <v>11603</v>
      </c>
    </row>
    <row r="11508" spans="50:50" ht="23.1" customHeight="1" x14ac:dyDescent="0.35">
      <c r="AX11508" s="74" t="s">
        <v>11604</v>
      </c>
    </row>
    <row r="11509" spans="50:50" ht="23.1" customHeight="1" x14ac:dyDescent="0.35">
      <c r="AX11509" s="74" t="s">
        <v>11605</v>
      </c>
    </row>
    <row r="11510" spans="50:50" ht="23.1" customHeight="1" x14ac:dyDescent="0.35">
      <c r="AX11510" s="74" t="s">
        <v>11606</v>
      </c>
    </row>
    <row r="11511" spans="50:50" ht="23.1" customHeight="1" x14ac:dyDescent="0.35">
      <c r="AX11511" s="74" t="s">
        <v>11607</v>
      </c>
    </row>
    <row r="11512" spans="50:50" ht="23.1" customHeight="1" x14ac:dyDescent="0.35">
      <c r="AX11512" s="74" t="s">
        <v>11608</v>
      </c>
    </row>
    <row r="11513" spans="50:50" ht="23.1" customHeight="1" x14ac:dyDescent="0.35">
      <c r="AX11513" s="74" t="s">
        <v>11609</v>
      </c>
    </row>
    <row r="11514" spans="50:50" ht="23.1" customHeight="1" x14ac:dyDescent="0.35">
      <c r="AX11514" s="74" t="s">
        <v>11610</v>
      </c>
    </row>
    <row r="11515" spans="50:50" ht="23.1" customHeight="1" x14ac:dyDescent="0.35">
      <c r="AX11515" s="74" t="s">
        <v>11611</v>
      </c>
    </row>
    <row r="11516" spans="50:50" ht="23.1" customHeight="1" x14ac:dyDescent="0.35">
      <c r="AX11516" s="74" t="s">
        <v>11612</v>
      </c>
    </row>
    <row r="11517" spans="50:50" ht="23.1" customHeight="1" x14ac:dyDescent="0.35">
      <c r="AX11517" s="74" t="s">
        <v>11613</v>
      </c>
    </row>
    <row r="11518" spans="50:50" ht="23.1" customHeight="1" x14ac:dyDescent="0.35">
      <c r="AX11518" s="74" t="s">
        <v>11614</v>
      </c>
    </row>
    <row r="11519" spans="50:50" ht="23.1" customHeight="1" x14ac:dyDescent="0.35">
      <c r="AX11519" s="74" t="s">
        <v>11615</v>
      </c>
    </row>
    <row r="11520" spans="50:50" ht="23.1" customHeight="1" x14ac:dyDescent="0.35">
      <c r="AX11520" s="74" t="s">
        <v>11616</v>
      </c>
    </row>
    <row r="11521" spans="50:50" ht="23.1" customHeight="1" x14ac:dyDescent="0.35">
      <c r="AX11521" s="74" t="s">
        <v>11617</v>
      </c>
    </row>
    <row r="11522" spans="50:50" ht="23.1" customHeight="1" x14ac:dyDescent="0.35">
      <c r="AX11522" s="74" t="s">
        <v>11618</v>
      </c>
    </row>
    <row r="11523" spans="50:50" ht="23.1" customHeight="1" x14ac:dyDescent="0.35">
      <c r="AX11523" s="74" t="s">
        <v>11619</v>
      </c>
    </row>
    <row r="11524" spans="50:50" ht="23.1" customHeight="1" x14ac:dyDescent="0.35">
      <c r="AX11524" s="74" t="s">
        <v>11620</v>
      </c>
    </row>
    <row r="11525" spans="50:50" ht="23.1" customHeight="1" x14ac:dyDescent="0.35">
      <c r="AX11525" s="74" t="s">
        <v>11621</v>
      </c>
    </row>
    <row r="11526" spans="50:50" ht="23.1" customHeight="1" x14ac:dyDescent="0.35">
      <c r="AX11526" s="74" t="s">
        <v>11622</v>
      </c>
    </row>
    <row r="11527" spans="50:50" ht="23.1" customHeight="1" x14ac:dyDescent="0.35">
      <c r="AX11527" s="74" t="s">
        <v>11623</v>
      </c>
    </row>
    <row r="11528" spans="50:50" ht="23.1" customHeight="1" x14ac:dyDescent="0.35">
      <c r="AX11528" s="74" t="s">
        <v>11624</v>
      </c>
    </row>
    <row r="11529" spans="50:50" ht="23.1" customHeight="1" x14ac:dyDescent="0.35">
      <c r="AX11529" s="74" t="s">
        <v>11625</v>
      </c>
    </row>
    <row r="11530" spans="50:50" ht="23.1" customHeight="1" x14ac:dyDescent="0.35">
      <c r="AX11530" s="74" t="s">
        <v>11626</v>
      </c>
    </row>
    <row r="11531" spans="50:50" ht="23.1" customHeight="1" x14ac:dyDescent="0.35">
      <c r="AX11531" s="74" t="s">
        <v>11627</v>
      </c>
    </row>
    <row r="11532" spans="50:50" ht="23.1" customHeight="1" x14ac:dyDescent="0.35">
      <c r="AX11532" s="74" t="s">
        <v>11628</v>
      </c>
    </row>
    <row r="11533" spans="50:50" ht="23.1" customHeight="1" x14ac:dyDescent="0.35">
      <c r="AX11533" s="74" t="s">
        <v>11629</v>
      </c>
    </row>
    <row r="11534" spans="50:50" ht="23.1" customHeight="1" x14ac:dyDescent="0.35">
      <c r="AX11534" s="74" t="s">
        <v>11630</v>
      </c>
    </row>
    <row r="11535" spans="50:50" ht="23.1" customHeight="1" x14ac:dyDescent="0.35">
      <c r="AX11535" s="74" t="s">
        <v>11631</v>
      </c>
    </row>
    <row r="11536" spans="50:50" ht="23.1" customHeight="1" x14ac:dyDescent="0.35">
      <c r="AX11536" s="74" t="s">
        <v>11632</v>
      </c>
    </row>
    <row r="11537" spans="50:50" ht="23.1" customHeight="1" x14ac:dyDescent="0.35">
      <c r="AX11537" s="74" t="s">
        <v>11633</v>
      </c>
    </row>
    <row r="11538" spans="50:50" ht="23.1" customHeight="1" x14ac:dyDescent="0.35">
      <c r="AX11538" s="74" t="s">
        <v>11634</v>
      </c>
    </row>
    <row r="11539" spans="50:50" ht="23.1" customHeight="1" x14ac:dyDescent="0.35">
      <c r="AX11539" s="74" t="s">
        <v>11635</v>
      </c>
    </row>
    <row r="11540" spans="50:50" ht="23.1" customHeight="1" x14ac:dyDescent="0.35">
      <c r="AX11540" s="74" t="s">
        <v>11636</v>
      </c>
    </row>
    <row r="11541" spans="50:50" ht="23.1" customHeight="1" x14ac:dyDescent="0.35">
      <c r="AX11541" s="74" t="s">
        <v>11637</v>
      </c>
    </row>
    <row r="11542" spans="50:50" ht="23.1" customHeight="1" x14ac:dyDescent="0.35">
      <c r="AX11542" s="74" t="s">
        <v>11638</v>
      </c>
    </row>
    <row r="11543" spans="50:50" ht="23.1" customHeight="1" x14ac:dyDescent="0.35">
      <c r="AX11543" s="74" t="s">
        <v>11639</v>
      </c>
    </row>
    <row r="11544" spans="50:50" ht="23.1" customHeight="1" x14ac:dyDescent="0.35">
      <c r="AX11544" s="74" t="s">
        <v>11640</v>
      </c>
    </row>
    <row r="11545" spans="50:50" ht="23.1" customHeight="1" x14ac:dyDescent="0.35">
      <c r="AX11545" s="74" t="s">
        <v>11641</v>
      </c>
    </row>
    <row r="11546" spans="50:50" ht="23.1" customHeight="1" x14ac:dyDescent="0.35">
      <c r="AX11546" s="74" t="s">
        <v>11642</v>
      </c>
    </row>
    <row r="11547" spans="50:50" ht="23.1" customHeight="1" x14ac:dyDescent="0.35">
      <c r="AX11547" s="74" t="s">
        <v>11643</v>
      </c>
    </row>
    <row r="11548" spans="50:50" ht="23.1" customHeight="1" x14ac:dyDescent="0.35">
      <c r="AX11548" s="74" t="s">
        <v>11644</v>
      </c>
    </row>
    <row r="11549" spans="50:50" ht="23.1" customHeight="1" x14ac:dyDescent="0.35">
      <c r="AX11549" s="74" t="s">
        <v>11645</v>
      </c>
    </row>
    <row r="11550" spans="50:50" ht="23.1" customHeight="1" x14ac:dyDescent="0.35">
      <c r="AX11550" s="74" t="s">
        <v>11646</v>
      </c>
    </row>
    <row r="11551" spans="50:50" ht="23.1" customHeight="1" x14ac:dyDescent="0.35">
      <c r="AX11551" s="74" t="s">
        <v>11647</v>
      </c>
    </row>
    <row r="11552" spans="50:50" ht="23.1" customHeight="1" x14ac:dyDescent="0.35">
      <c r="AX11552" s="74" t="s">
        <v>11648</v>
      </c>
    </row>
    <row r="11553" spans="50:50" ht="23.1" customHeight="1" x14ac:dyDescent="0.35">
      <c r="AX11553" s="74" t="s">
        <v>11649</v>
      </c>
    </row>
    <row r="11554" spans="50:50" ht="23.1" customHeight="1" x14ac:dyDescent="0.35">
      <c r="AX11554" s="74" t="s">
        <v>11650</v>
      </c>
    </row>
    <row r="11555" spans="50:50" ht="23.1" customHeight="1" x14ac:dyDescent="0.35">
      <c r="AX11555" s="74" t="s">
        <v>11651</v>
      </c>
    </row>
    <row r="11556" spans="50:50" ht="23.1" customHeight="1" x14ac:dyDescent="0.35">
      <c r="AX11556" s="74" t="s">
        <v>11652</v>
      </c>
    </row>
    <row r="11557" spans="50:50" ht="23.1" customHeight="1" x14ac:dyDescent="0.35">
      <c r="AX11557" s="74" t="s">
        <v>11653</v>
      </c>
    </row>
    <row r="11558" spans="50:50" ht="23.1" customHeight="1" x14ac:dyDescent="0.35">
      <c r="AX11558" s="74" t="s">
        <v>11654</v>
      </c>
    </row>
    <row r="11559" spans="50:50" ht="23.1" customHeight="1" x14ac:dyDescent="0.35">
      <c r="AX11559" s="74" t="s">
        <v>11655</v>
      </c>
    </row>
    <row r="11560" spans="50:50" ht="23.1" customHeight="1" x14ac:dyDescent="0.35">
      <c r="AX11560" s="74" t="s">
        <v>11656</v>
      </c>
    </row>
    <row r="11561" spans="50:50" ht="23.1" customHeight="1" x14ac:dyDescent="0.35">
      <c r="AX11561" s="74" t="s">
        <v>11657</v>
      </c>
    </row>
    <row r="11562" spans="50:50" ht="23.1" customHeight="1" x14ac:dyDescent="0.35">
      <c r="AX11562" s="74" t="s">
        <v>11658</v>
      </c>
    </row>
    <row r="11563" spans="50:50" ht="23.1" customHeight="1" x14ac:dyDescent="0.35">
      <c r="AX11563" s="74" t="s">
        <v>11659</v>
      </c>
    </row>
    <row r="11564" spans="50:50" ht="23.1" customHeight="1" x14ac:dyDescent="0.35">
      <c r="AX11564" s="74" t="s">
        <v>11660</v>
      </c>
    </row>
    <row r="11565" spans="50:50" ht="23.1" customHeight="1" x14ac:dyDescent="0.35">
      <c r="AX11565" s="74" t="s">
        <v>11661</v>
      </c>
    </row>
    <row r="11566" spans="50:50" ht="23.1" customHeight="1" x14ac:dyDescent="0.35">
      <c r="AX11566" s="74" t="s">
        <v>11662</v>
      </c>
    </row>
    <row r="11567" spans="50:50" ht="23.1" customHeight="1" x14ac:dyDescent="0.35">
      <c r="AX11567" s="74" t="s">
        <v>11663</v>
      </c>
    </row>
    <row r="11568" spans="50:50" ht="23.1" customHeight="1" x14ac:dyDescent="0.35">
      <c r="AX11568" s="74" t="s">
        <v>11664</v>
      </c>
    </row>
    <row r="11569" spans="50:50" ht="23.1" customHeight="1" x14ac:dyDescent="0.35">
      <c r="AX11569" s="74" t="s">
        <v>11665</v>
      </c>
    </row>
    <row r="11570" spans="50:50" ht="23.1" customHeight="1" x14ac:dyDescent="0.35">
      <c r="AX11570" s="74" t="s">
        <v>11666</v>
      </c>
    </row>
    <row r="11571" spans="50:50" ht="23.1" customHeight="1" x14ac:dyDescent="0.35">
      <c r="AX11571" s="74" t="s">
        <v>11667</v>
      </c>
    </row>
    <row r="11572" spans="50:50" ht="23.1" customHeight="1" x14ac:dyDescent="0.35">
      <c r="AX11572" s="74" t="s">
        <v>11668</v>
      </c>
    </row>
    <row r="11573" spans="50:50" ht="23.1" customHeight="1" x14ac:dyDescent="0.35">
      <c r="AX11573" s="74" t="s">
        <v>11669</v>
      </c>
    </row>
    <row r="11574" spans="50:50" ht="23.1" customHeight="1" x14ac:dyDescent="0.35">
      <c r="AX11574" s="74" t="s">
        <v>11670</v>
      </c>
    </row>
    <row r="11575" spans="50:50" ht="23.1" customHeight="1" x14ac:dyDescent="0.35">
      <c r="AX11575" s="74" t="s">
        <v>11671</v>
      </c>
    </row>
    <row r="11576" spans="50:50" ht="23.1" customHeight="1" x14ac:dyDescent="0.35">
      <c r="AX11576" s="74" t="s">
        <v>11672</v>
      </c>
    </row>
    <row r="11577" spans="50:50" ht="23.1" customHeight="1" x14ac:dyDescent="0.35">
      <c r="AX11577" s="74" t="s">
        <v>11673</v>
      </c>
    </row>
    <row r="11578" spans="50:50" ht="23.1" customHeight="1" x14ac:dyDescent="0.35">
      <c r="AX11578" s="74" t="s">
        <v>11674</v>
      </c>
    </row>
    <row r="11579" spans="50:50" ht="23.1" customHeight="1" x14ac:dyDescent="0.35">
      <c r="AX11579" s="74" t="s">
        <v>11675</v>
      </c>
    </row>
    <row r="11580" spans="50:50" ht="23.1" customHeight="1" x14ac:dyDescent="0.35">
      <c r="AX11580" s="74" t="s">
        <v>11676</v>
      </c>
    </row>
    <row r="11581" spans="50:50" ht="23.1" customHeight="1" x14ac:dyDescent="0.35">
      <c r="AX11581" s="74" t="s">
        <v>11677</v>
      </c>
    </row>
    <row r="11582" spans="50:50" ht="23.1" customHeight="1" x14ac:dyDescent="0.35">
      <c r="AX11582" s="74" t="s">
        <v>11678</v>
      </c>
    </row>
    <row r="11583" spans="50:50" ht="23.1" customHeight="1" x14ac:dyDescent="0.35">
      <c r="AX11583" s="74" t="s">
        <v>11679</v>
      </c>
    </row>
    <row r="11584" spans="50:50" ht="23.1" customHeight="1" x14ac:dyDescent="0.35">
      <c r="AX11584" s="74" t="s">
        <v>11680</v>
      </c>
    </row>
    <row r="11585" spans="50:50" ht="23.1" customHeight="1" x14ac:dyDescent="0.35">
      <c r="AX11585" s="74" t="s">
        <v>11681</v>
      </c>
    </row>
    <row r="11586" spans="50:50" ht="23.1" customHeight="1" x14ac:dyDescent="0.35">
      <c r="AX11586" s="74" t="s">
        <v>11682</v>
      </c>
    </row>
    <row r="11587" spans="50:50" ht="23.1" customHeight="1" x14ac:dyDescent="0.35">
      <c r="AX11587" s="74" t="s">
        <v>11683</v>
      </c>
    </row>
    <row r="11588" spans="50:50" ht="23.1" customHeight="1" x14ac:dyDescent="0.35">
      <c r="AX11588" s="74" t="s">
        <v>11684</v>
      </c>
    </row>
    <row r="11589" spans="50:50" ht="23.1" customHeight="1" x14ac:dyDescent="0.35">
      <c r="AX11589" s="74" t="s">
        <v>11685</v>
      </c>
    </row>
    <row r="11590" spans="50:50" ht="23.1" customHeight="1" x14ac:dyDescent="0.35">
      <c r="AX11590" s="74" t="s">
        <v>11686</v>
      </c>
    </row>
    <row r="11591" spans="50:50" ht="23.1" customHeight="1" x14ac:dyDescent="0.35">
      <c r="AX11591" s="74" t="s">
        <v>11687</v>
      </c>
    </row>
    <row r="11592" spans="50:50" ht="23.1" customHeight="1" x14ac:dyDescent="0.35">
      <c r="AX11592" s="74" t="s">
        <v>11688</v>
      </c>
    </row>
    <row r="11593" spans="50:50" ht="23.1" customHeight="1" x14ac:dyDescent="0.35">
      <c r="AX11593" s="74" t="s">
        <v>11689</v>
      </c>
    </row>
    <row r="11594" spans="50:50" ht="23.1" customHeight="1" x14ac:dyDescent="0.35">
      <c r="AX11594" s="74" t="s">
        <v>11690</v>
      </c>
    </row>
    <row r="11595" spans="50:50" ht="23.1" customHeight="1" x14ac:dyDescent="0.35">
      <c r="AX11595" s="74" t="s">
        <v>11691</v>
      </c>
    </row>
    <row r="11596" spans="50:50" ht="23.1" customHeight="1" x14ac:dyDescent="0.35">
      <c r="AX11596" s="74" t="s">
        <v>11692</v>
      </c>
    </row>
    <row r="11597" spans="50:50" ht="23.1" customHeight="1" x14ac:dyDescent="0.35">
      <c r="AX11597" s="74" t="s">
        <v>11693</v>
      </c>
    </row>
    <row r="11598" spans="50:50" ht="23.1" customHeight="1" x14ac:dyDescent="0.35">
      <c r="AX11598" s="74" t="s">
        <v>11694</v>
      </c>
    </row>
    <row r="11599" spans="50:50" ht="23.1" customHeight="1" x14ac:dyDescent="0.35">
      <c r="AX11599" s="74" t="s">
        <v>11695</v>
      </c>
    </row>
    <row r="11600" spans="50:50" ht="23.1" customHeight="1" x14ac:dyDescent="0.35">
      <c r="AX11600" s="74" t="s">
        <v>11696</v>
      </c>
    </row>
    <row r="11601" spans="50:50" ht="23.1" customHeight="1" x14ac:dyDescent="0.35">
      <c r="AX11601" s="74" t="s">
        <v>11697</v>
      </c>
    </row>
    <row r="11602" spans="50:50" ht="23.1" customHeight="1" x14ac:dyDescent="0.35">
      <c r="AX11602" s="74" t="s">
        <v>11698</v>
      </c>
    </row>
    <row r="11603" spans="50:50" ht="23.1" customHeight="1" x14ac:dyDescent="0.35">
      <c r="AX11603" s="74" t="s">
        <v>11699</v>
      </c>
    </row>
    <row r="11604" spans="50:50" ht="23.1" customHeight="1" x14ac:dyDescent="0.35">
      <c r="AX11604" s="74" t="s">
        <v>11700</v>
      </c>
    </row>
    <row r="11605" spans="50:50" ht="23.1" customHeight="1" x14ac:dyDescent="0.35">
      <c r="AX11605" s="74" t="s">
        <v>11701</v>
      </c>
    </row>
    <row r="11606" spans="50:50" ht="23.1" customHeight="1" x14ac:dyDescent="0.35">
      <c r="AX11606" s="74" t="s">
        <v>11702</v>
      </c>
    </row>
    <row r="11607" spans="50:50" ht="23.1" customHeight="1" x14ac:dyDescent="0.35">
      <c r="AX11607" s="74" t="s">
        <v>11703</v>
      </c>
    </row>
    <row r="11608" spans="50:50" ht="23.1" customHeight="1" x14ac:dyDescent="0.35">
      <c r="AX11608" s="74" t="s">
        <v>11704</v>
      </c>
    </row>
    <row r="11609" spans="50:50" ht="23.1" customHeight="1" x14ac:dyDescent="0.35">
      <c r="AX11609" s="74" t="s">
        <v>11705</v>
      </c>
    </row>
    <row r="11610" spans="50:50" ht="23.1" customHeight="1" x14ac:dyDescent="0.35">
      <c r="AX11610" s="74" t="s">
        <v>11706</v>
      </c>
    </row>
    <row r="11611" spans="50:50" ht="23.1" customHeight="1" x14ac:dyDescent="0.35">
      <c r="AX11611" s="74" t="s">
        <v>11707</v>
      </c>
    </row>
    <row r="11612" spans="50:50" ht="23.1" customHeight="1" x14ac:dyDescent="0.35">
      <c r="AX11612" s="74" t="s">
        <v>11708</v>
      </c>
    </row>
    <row r="11613" spans="50:50" ht="23.1" customHeight="1" x14ac:dyDescent="0.35">
      <c r="AX11613" s="74" t="s">
        <v>11709</v>
      </c>
    </row>
    <row r="11614" spans="50:50" ht="23.1" customHeight="1" x14ac:dyDescent="0.35">
      <c r="AX11614" s="74" t="s">
        <v>11710</v>
      </c>
    </row>
    <row r="11615" spans="50:50" ht="23.1" customHeight="1" x14ac:dyDescent="0.35">
      <c r="AX11615" s="74" t="s">
        <v>11711</v>
      </c>
    </row>
    <row r="11616" spans="50:50" ht="23.1" customHeight="1" x14ac:dyDescent="0.35">
      <c r="AX11616" s="74" t="s">
        <v>11712</v>
      </c>
    </row>
    <row r="11617" spans="50:50" ht="23.1" customHeight="1" x14ac:dyDescent="0.35">
      <c r="AX11617" s="74" t="s">
        <v>11713</v>
      </c>
    </row>
    <row r="11618" spans="50:50" ht="23.1" customHeight="1" x14ac:dyDescent="0.35">
      <c r="AX11618" s="74" t="s">
        <v>11714</v>
      </c>
    </row>
    <row r="11619" spans="50:50" ht="23.1" customHeight="1" x14ac:dyDescent="0.35">
      <c r="AX11619" s="74" t="s">
        <v>11715</v>
      </c>
    </row>
    <row r="11620" spans="50:50" ht="23.1" customHeight="1" x14ac:dyDescent="0.35">
      <c r="AX11620" s="74" t="s">
        <v>11716</v>
      </c>
    </row>
    <row r="11621" spans="50:50" ht="23.1" customHeight="1" x14ac:dyDescent="0.35">
      <c r="AX11621" s="74" t="s">
        <v>11717</v>
      </c>
    </row>
    <row r="11622" spans="50:50" ht="23.1" customHeight="1" x14ac:dyDescent="0.35">
      <c r="AX11622" s="74" t="s">
        <v>11718</v>
      </c>
    </row>
    <row r="11623" spans="50:50" ht="23.1" customHeight="1" x14ac:dyDescent="0.35">
      <c r="AX11623" s="74" t="s">
        <v>11719</v>
      </c>
    </row>
    <row r="11624" spans="50:50" ht="23.1" customHeight="1" x14ac:dyDescent="0.35">
      <c r="AX11624" s="74" t="s">
        <v>11720</v>
      </c>
    </row>
    <row r="11625" spans="50:50" ht="23.1" customHeight="1" x14ac:dyDescent="0.35">
      <c r="AX11625" s="74" t="s">
        <v>11721</v>
      </c>
    </row>
    <row r="11626" spans="50:50" ht="23.1" customHeight="1" x14ac:dyDescent="0.35">
      <c r="AX11626" s="74" t="s">
        <v>11722</v>
      </c>
    </row>
    <row r="11627" spans="50:50" ht="23.1" customHeight="1" x14ac:dyDescent="0.35">
      <c r="AX11627" s="74" t="s">
        <v>11723</v>
      </c>
    </row>
    <row r="11628" spans="50:50" ht="23.1" customHeight="1" x14ac:dyDescent="0.35">
      <c r="AX11628" s="74" t="s">
        <v>11724</v>
      </c>
    </row>
    <row r="11629" spans="50:50" ht="23.1" customHeight="1" x14ac:dyDescent="0.35">
      <c r="AX11629" s="74" t="s">
        <v>11725</v>
      </c>
    </row>
    <row r="11630" spans="50:50" ht="23.1" customHeight="1" x14ac:dyDescent="0.35">
      <c r="AX11630" s="74" t="s">
        <v>11726</v>
      </c>
    </row>
    <row r="11631" spans="50:50" ht="23.1" customHeight="1" x14ac:dyDescent="0.35">
      <c r="AX11631" s="74" t="s">
        <v>11727</v>
      </c>
    </row>
    <row r="11632" spans="50:50" ht="23.1" customHeight="1" x14ac:dyDescent="0.35">
      <c r="AX11632" s="74" t="s">
        <v>11728</v>
      </c>
    </row>
    <row r="11633" spans="50:50" ht="23.1" customHeight="1" x14ac:dyDescent="0.35">
      <c r="AX11633" s="74" t="s">
        <v>11729</v>
      </c>
    </row>
    <row r="11634" spans="50:50" ht="23.1" customHeight="1" x14ac:dyDescent="0.35">
      <c r="AX11634" s="74" t="s">
        <v>11730</v>
      </c>
    </row>
    <row r="11635" spans="50:50" ht="23.1" customHeight="1" x14ac:dyDescent="0.35">
      <c r="AX11635" s="74" t="s">
        <v>11731</v>
      </c>
    </row>
    <row r="11636" spans="50:50" ht="23.1" customHeight="1" x14ac:dyDescent="0.35">
      <c r="AX11636" s="74" t="s">
        <v>11732</v>
      </c>
    </row>
    <row r="11637" spans="50:50" ht="23.1" customHeight="1" x14ac:dyDescent="0.35">
      <c r="AX11637" s="74" t="s">
        <v>11733</v>
      </c>
    </row>
    <row r="11638" spans="50:50" ht="23.1" customHeight="1" x14ac:dyDescent="0.35">
      <c r="AX11638" s="74" t="s">
        <v>11734</v>
      </c>
    </row>
    <row r="11639" spans="50:50" ht="23.1" customHeight="1" x14ac:dyDescent="0.35">
      <c r="AX11639" s="74" t="s">
        <v>11735</v>
      </c>
    </row>
    <row r="11640" spans="50:50" ht="23.1" customHeight="1" x14ac:dyDescent="0.35">
      <c r="AX11640" s="74" t="s">
        <v>11736</v>
      </c>
    </row>
    <row r="11641" spans="50:50" ht="23.1" customHeight="1" x14ac:dyDescent="0.35">
      <c r="AX11641" s="74" t="s">
        <v>11737</v>
      </c>
    </row>
    <row r="11642" spans="50:50" ht="23.1" customHeight="1" x14ac:dyDescent="0.35">
      <c r="AX11642" s="74" t="s">
        <v>11738</v>
      </c>
    </row>
    <row r="11643" spans="50:50" ht="23.1" customHeight="1" x14ac:dyDescent="0.35">
      <c r="AX11643" s="74" t="s">
        <v>11739</v>
      </c>
    </row>
    <row r="11644" spans="50:50" ht="23.1" customHeight="1" x14ac:dyDescent="0.35">
      <c r="AX11644" s="74" t="s">
        <v>11740</v>
      </c>
    </row>
    <row r="11645" spans="50:50" ht="23.1" customHeight="1" x14ac:dyDescent="0.35">
      <c r="AX11645" s="74" t="s">
        <v>11741</v>
      </c>
    </row>
    <row r="11646" spans="50:50" ht="23.1" customHeight="1" x14ac:dyDescent="0.35">
      <c r="AX11646" s="74" t="s">
        <v>11742</v>
      </c>
    </row>
    <row r="11647" spans="50:50" ht="23.1" customHeight="1" x14ac:dyDescent="0.35">
      <c r="AX11647" s="74" t="s">
        <v>11743</v>
      </c>
    </row>
    <row r="11648" spans="50:50" ht="23.1" customHeight="1" x14ac:dyDescent="0.35">
      <c r="AX11648" s="74" t="s">
        <v>11744</v>
      </c>
    </row>
    <row r="11649" spans="50:50" ht="23.1" customHeight="1" x14ac:dyDescent="0.35">
      <c r="AX11649" s="74" t="s">
        <v>11745</v>
      </c>
    </row>
    <row r="11650" spans="50:50" ht="23.1" customHeight="1" x14ac:dyDescent="0.35">
      <c r="AX11650" s="74" t="s">
        <v>11746</v>
      </c>
    </row>
    <row r="11651" spans="50:50" ht="23.1" customHeight="1" x14ac:dyDescent="0.35">
      <c r="AX11651" s="74" t="s">
        <v>11747</v>
      </c>
    </row>
    <row r="11652" spans="50:50" ht="23.1" customHeight="1" x14ac:dyDescent="0.35">
      <c r="AX11652" s="74" t="s">
        <v>11748</v>
      </c>
    </row>
    <row r="11653" spans="50:50" ht="23.1" customHeight="1" x14ac:dyDescent="0.35">
      <c r="AX11653" s="74" t="s">
        <v>11749</v>
      </c>
    </row>
    <row r="11654" spans="50:50" ht="23.1" customHeight="1" x14ac:dyDescent="0.35">
      <c r="AX11654" s="74" t="s">
        <v>11750</v>
      </c>
    </row>
    <row r="11655" spans="50:50" ht="23.1" customHeight="1" x14ac:dyDescent="0.35">
      <c r="AX11655" s="74" t="s">
        <v>11751</v>
      </c>
    </row>
    <row r="11656" spans="50:50" ht="23.1" customHeight="1" x14ac:dyDescent="0.35">
      <c r="AX11656" s="74" t="s">
        <v>11752</v>
      </c>
    </row>
    <row r="11657" spans="50:50" ht="23.1" customHeight="1" x14ac:dyDescent="0.35">
      <c r="AX11657" s="74" t="s">
        <v>11753</v>
      </c>
    </row>
    <row r="11658" spans="50:50" ht="23.1" customHeight="1" x14ac:dyDescent="0.35">
      <c r="AX11658" s="74" t="s">
        <v>11754</v>
      </c>
    </row>
    <row r="11659" spans="50:50" ht="23.1" customHeight="1" x14ac:dyDescent="0.35">
      <c r="AX11659" s="74" t="s">
        <v>11755</v>
      </c>
    </row>
    <row r="11660" spans="50:50" ht="23.1" customHeight="1" x14ac:dyDescent="0.35">
      <c r="AX11660" s="74" t="s">
        <v>11756</v>
      </c>
    </row>
    <row r="11661" spans="50:50" ht="23.1" customHeight="1" x14ac:dyDescent="0.35">
      <c r="AX11661" s="74" t="s">
        <v>11757</v>
      </c>
    </row>
    <row r="11662" spans="50:50" ht="23.1" customHeight="1" x14ac:dyDescent="0.35">
      <c r="AX11662" s="74" t="s">
        <v>11758</v>
      </c>
    </row>
    <row r="11663" spans="50:50" ht="23.1" customHeight="1" x14ac:dyDescent="0.35">
      <c r="AX11663" s="74" t="s">
        <v>11759</v>
      </c>
    </row>
    <row r="11664" spans="50:50" ht="23.1" customHeight="1" x14ac:dyDescent="0.35">
      <c r="AX11664" s="74" t="s">
        <v>11760</v>
      </c>
    </row>
    <row r="11665" spans="50:50" ht="23.1" customHeight="1" x14ac:dyDescent="0.35">
      <c r="AX11665" s="74" t="s">
        <v>11761</v>
      </c>
    </row>
    <row r="11666" spans="50:50" ht="23.1" customHeight="1" x14ac:dyDescent="0.35">
      <c r="AX11666" s="74" t="s">
        <v>11762</v>
      </c>
    </row>
    <row r="11667" spans="50:50" ht="23.1" customHeight="1" x14ac:dyDescent="0.35">
      <c r="AX11667" s="74" t="s">
        <v>11763</v>
      </c>
    </row>
    <row r="11668" spans="50:50" ht="23.1" customHeight="1" x14ac:dyDescent="0.35">
      <c r="AX11668" s="74" t="s">
        <v>11764</v>
      </c>
    </row>
    <row r="11669" spans="50:50" ht="23.1" customHeight="1" x14ac:dyDescent="0.35">
      <c r="AX11669" s="74" t="s">
        <v>11765</v>
      </c>
    </row>
    <row r="11670" spans="50:50" ht="23.1" customHeight="1" x14ac:dyDescent="0.35">
      <c r="AX11670" s="74" t="s">
        <v>11766</v>
      </c>
    </row>
    <row r="11671" spans="50:50" ht="23.1" customHeight="1" x14ac:dyDescent="0.35">
      <c r="AX11671" s="74" t="s">
        <v>11767</v>
      </c>
    </row>
    <row r="11672" spans="50:50" ht="23.1" customHeight="1" x14ac:dyDescent="0.35">
      <c r="AX11672" s="74" t="s">
        <v>11768</v>
      </c>
    </row>
    <row r="11673" spans="50:50" ht="23.1" customHeight="1" x14ac:dyDescent="0.35">
      <c r="AX11673" s="74" t="s">
        <v>11769</v>
      </c>
    </row>
    <row r="11674" spans="50:50" ht="23.1" customHeight="1" x14ac:dyDescent="0.35">
      <c r="AX11674" s="74" t="s">
        <v>11770</v>
      </c>
    </row>
    <row r="11675" spans="50:50" ht="23.1" customHeight="1" x14ac:dyDescent="0.35">
      <c r="AX11675" s="74" t="s">
        <v>11771</v>
      </c>
    </row>
    <row r="11676" spans="50:50" ht="23.1" customHeight="1" x14ac:dyDescent="0.35">
      <c r="AX11676" s="74" t="s">
        <v>11772</v>
      </c>
    </row>
    <row r="11677" spans="50:50" ht="23.1" customHeight="1" x14ac:dyDescent="0.35">
      <c r="AX11677" s="74" t="s">
        <v>11773</v>
      </c>
    </row>
    <row r="11678" spans="50:50" ht="23.1" customHeight="1" x14ac:dyDescent="0.35">
      <c r="AX11678" s="74" t="s">
        <v>11774</v>
      </c>
    </row>
    <row r="11679" spans="50:50" ht="23.1" customHeight="1" x14ac:dyDescent="0.35">
      <c r="AX11679" s="74" t="s">
        <v>11775</v>
      </c>
    </row>
    <row r="11680" spans="50:50" ht="23.1" customHeight="1" x14ac:dyDescent="0.35">
      <c r="AX11680" s="74" t="s">
        <v>11776</v>
      </c>
    </row>
    <row r="11681" spans="50:50" ht="23.1" customHeight="1" x14ac:dyDescent="0.35">
      <c r="AX11681" s="74" t="s">
        <v>11777</v>
      </c>
    </row>
    <row r="11682" spans="50:50" ht="23.1" customHeight="1" x14ac:dyDescent="0.35">
      <c r="AX11682" s="74" t="s">
        <v>11778</v>
      </c>
    </row>
    <row r="11683" spans="50:50" ht="23.1" customHeight="1" x14ac:dyDescent="0.35">
      <c r="AX11683" s="74" t="s">
        <v>11779</v>
      </c>
    </row>
    <row r="11684" spans="50:50" ht="23.1" customHeight="1" x14ac:dyDescent="0.35">
      <c r="AX11684" s="74" t="s">
        <v>11780</v>
      </c>
    </row>
    <row r="11685" spans="50:50" ht="23.1" customHeight="1" x14ac:dyDescent="0.35">
      <c r="AX11685" s="74" t="s">
        <v>11781</v>
      </c>
    </row>
    <row r="11686" spans="50:50" ht="23.1" customHeight="1" x14ac:dyDescent="0.35">
      <c r="AX11686" s="74" t="s">
        <v>11782</v>
      </c>
    </row>
    <row r="11687" spans="50:50" ht="23.1" customHeight="1" x14ac:dyDescent="0.35">
      <c r="AX11687" s="74" t="s">
        <v>11783</v>
      </c>
    </row>
    <row r="11688" spans="50:50" ht="23.1" customHeight="1" x14ac:dyDescent="0.35">
      <c r="AX11688" s="74" t="s">
        <v>11784</v>
      </c>
    </row>
    <row r="11689" spans="50:50" ht="23.1" customHeight="1" x14ac:dyDescent="0.35">
      <c r="AX11689" s="74" t="s">
        <v>11785</v>
      </c>
    </row>
    <row r="11690" spans="50:50" ht="23.1" customHeight="1" x14ac:dyDescent="0.35">
      <c r="AX11690" s="74" t="s">
        <v>11786</v>
      </c>
    </row>
    <row r="11691" spans="50:50" ht="23.1" customHeight="1" x14ac:dyDescent="0.35">
      <c r="AX11691" s="74" t="s">
        <v>11787</v>
      </c>
    </row>
    <row r="11692" spans="50:50" ht="23.1" customHeight="1" x14ac:dyDescent="0.35">
      <c r="AX11692" s="74" t="s">
        <v>11788</v>
      </c>
    </row>
    <row r="11693" spans="50:50" ht="23.1" customHeight="1" x14ac:dyDescent="0.35">
      <c r="AX11693" s="74" t="s">
        <v>11789</v>
      </c>
    </row>
    <row r="11694" spans="50:50" ht="23.1" customHeight="1" x14ac:dyDescent="0.35">
      <c r="AX11694" s="74" t="s">
        <v>11790</v>
      </c>
    </row>
    <row r="11695" spans="50:50" ht="23.1" customHeight="1" x14ac:dyDescent="0.35">
      <c r="AX11695" s="74" t="s">
        <v>11791</v>
      </c>
    </row>
    <row r="11696" spans="50:50" ht="23.1" customHeight="1" x14ac:dyDescent="0.35">
      <c r="AX11696" s="74" t="s">
        <v>11792</v>
      </c>
    </row>
    <row r="11697" spans="50:50" ht="23.1" customHeight="1" x14ac:dyDescent="0.35">
      <c r="AX11697" s="74" t="s">
        <v>11793</v>
      </c>
    </row>
    <row r="11698" spans="50:50" ht="23.1" customHeight="1" x14ac:dyDescent="0.35">
      <c r="AX11698" s="74" t="s">
        <v>11794</v>
      </c>
    </row>
    <row r="11699" spans="50:50" ht="23.1" customHeight="1" x14ac:dyDescent="0.35">
      <c r="AX11699" s="74" t="s">
        <v>11795</v>
      </c>
    </row>
    <row r="11700" spans="50:50" ht="23.1" customHeight="1" x14ac:dyDescent="0.35">
      <c r="AX11700" s="74" t="s">
        <v>11796</v>
      </c>
    </row>
    <row r="11701" spans="50:50" ht="23.1" customHeight="1" x14ac:dyDescent="0.35">
      <c r="AX11701" s="74" t="s">
        <v>11797</v>
      </c>
    </row>
    <row r="11702" spans="50:50" ht="23.1" customHeight="1" x14ac:dyDescent="0.35">
      <c r="AX11702" s="74" t="s">
        <v>11798</v>
      </c>
    </row>
    <row r="11703" spans="50:50" ht="23.1" customHeight="1" x14ac:dyDescent="0.35">
      <c r="AX11703" s="74" t="s">
        <v>11799</v>
      </c>
    </row>
    <row r="11704" spans="50:50" ht="23.1" customHeight="1" x14ac:dyDescent="0.35">
      <c r="AX11704" s="74" t="s">
        <v>11800</v>
      </c>
    </row>
    <row r="11705" spans="50:50" ht="23.1" customHeight="1" x14ac:dyDescent="0.35">
      <c r="AX11705" s="74" t="s">
        <v>11801</v>
      </c>
    </row>
    <row r="11706" spans="50:50" ht="23.1" customHeight="1" x14ac:dyDescent="0.35">
      <c r="AX11706" s="74" t="s">
        <v>11802</v>
      </c>
    </row>
    <row r="11707" spans="50:50" ht="23.1" customHeight="1" x14ac:dyDescent="0.35">
      <c r="AX11707" s="74" t="s">
        <v>11803</v>
      </c>
    </row>
    <row r="11708" spans="50:50" ht="23.1" customHeight="1" x14ac:dyDescent="0.35">
      <c r="AX11708" s="74" t="s">
        <v>11804</v>
      </c>
    </row>
    <row r="11709" spans="50:50" ht="23.1" customHeight="1" x14ac:dyDescent="0.35">
      <c r="AX11709" s="74" t="s">
        <v>11805</v>
      </c>
    </row>
    <row r="11710" spans="50:50" ht="23.1" customHeight="1" x14ac:dyDescent="0.35">
      <c r="AX11710" s="74" t="s">
        <v>11806</v>
      </c>
    </row>
    <row r="11711" spans="50:50" ht="23.1" customHeight="1" x14ac:dyDescent="0.35">
      <c r="AX11711" s="74" t="s">
        <v>11807</v>
      </c>
    </row>
    <row r="11712" spans="50:50" ht="23.1" customHeight="1" x14ac:dyDescent="0.35">
      <c r="AX11712" s="74" t="s">
        <v>11808</v>
      </c>
    </row>
    <row r="11713" spans="50:50" ht="23.1" customHeight="1" x14ac:dyDescent="0.35">
      <c r="AX11713" s="74" t="s">
        <v>11809</v>
      </c>
    </row>
    <row r="11714" spans="50:50" ht="23.1" customHeight="1" x14ac:dyDescent="0.35">
      <c r="AX11714" s="74" t="s">
        <v>11810</v>
      </c>
    </row>
    <row r="11715" spans="50:50" ht="23.1" customHeight="1" x14ac:dyDescent="0.35">
      <c r="AX11715" s="74" t="s">
        <v>11811</v>
      </c>
    </row>
    <row r="11716" spans="50:50" ht="23.1" customHeight="1" x14ac:dyDescent="0.35">
      <c r="AX11716" s="74" t="s">
        <v>11812</v>
      </c>
    </row>
    <row r="11717" spans="50:50" ht="23.1" customHeight="1" x14ac:dyDescent="0.35">
      <c r="AX11717" s="74" t="s">
        <v>11813</v>
      </c>
    </row>
    <row r="11718" spans="50:50" ht="23.1" customHeight="1" x14ac:dyDescent="0.35">
      <c r="AX11718" s="74" t="s">
        <v>11814</v>
      </c>
    </row>
    <row r="11719" spans="50:50" ht="23.1" customHeight="1" x14ac:dyDescent="0.35">
      <c r="AX11719" s="74" t="s">
        <v>11815</v>
      </c>
    </row>
    <row r="11720" spans="50:50" ht="23.1" customHeight="1" x14ac:dyDescent="0.35">
      <c r="AX11720" s="74" t="s">
        <v>11816</v>
      </c>
    </row>
    <row r="11721" spans="50:50" ht="23.1" customHeight="1" x14ac:dyDescent="0.35">
      <c r="AX11721" s="74" t="s">
        <v>11817</v>
      </c>
    </row>
    <row r="11722" spans="50:50" ht="23.1" customHeight="1" x14ac:dyDescent="0.35">
      <c r="AX11722" s="74" t="s">
        <v>11818</v>
      </c>
    </row>
    <row r="11723" spans="50:50" ht="23.1" customHeight="1" x14ac:dyDescent="0.35">
      <c r="AX11723" s="74" t="s">
        <v>11819</v>
      </c>
    </row>
    <row r="11724" spans="50:50" ht="23.1" customHeight="1" x14ac:dyDescent="0.35">
      <c r="AX11724" s="74" t="s">
        <v>11820</v>
      </c>
    </row>
    <row r="11725" spans="50:50" ht="23.1" customHeight="1" x14ac:dyDescent="0.35">
      <c r="AX11725" s="74" t="s">
        <v>11821</v>
      </c>
    </row>
    <row r="11726" spans="50:50" ht="23.1" customHeight="1" x14ac:dyDescent="0.35">
      <c r="AX11726" s="74" t="s">
        <v>11822</v>
      </c>
    </row>
    <row r="11727" spans="50:50" ht="23.1" customHeight="1" x14ac:dyDescent="0.35">
      <c r="AX11727" s="74" t="s">
        <v>11823</v>
      </c>
    </row>
    <row r="11728" spans="50:50" ht="23.1" customHeight="1" x14ac:dyDescent="0.35">
      <c r="AX11728" s="74" t="s">
        <v>11824</v>
      </c>
    </row>
    <row r="11729" spans="50:50" ht="23.1" customHeight="1" x14ac:dyDescent="0.35">
      <c r="AX11729" s="74" t="s">
        <v>11825</v>
      </c>
    </row>
    <row r="11730" spans="50:50" ht="23.1" customHeight="1" x14ac:dyDescent="0.35">
      <c r="AX11730" s="74" t="s">
        <v>11826</v>
      </c>
    </row>
    <row r="11731" spans="50:50" ht="23.1" customHeight="1" x14ac:dyDescent="0.35">
      <c r="AX11731" s="74" t="s">
        <v>11827</v>
      </c>
    </row>
    <row r="11732" spans="50:50" ht="23.1" customHeight="1" x14ac:dyDescent="0.35">
      <c r="AX11732" s="74" t="s">
        <v>11828</v>
      </c>
    </row>
    <row r="11733" spans="50:50" ht="23.1" customHeight="1" x14ac:dyDescent="0.35">
      <c r="AX11733" s="74" t="s">
        <v>11829</v>
      </c>
    </row>
    <row r="11734" spans="50:50" ht="23.1" customHeight="1" x14ac:dyDescent="0.35">
      <c r="AX11734" s="74" t="s">
        <v>11830</v>
      </c>
    </row>
    <row r="11735" spans="50:50" ht="23.1" customHeight="1" x14ac:dyDescent="0.35">
      <c r="AX11735" s="74" t="s">
        <v>11831</v>
      </c>
    </row>
    <row r="11736" spans="50:50" ht="23.1" customHeight="1" x14ac:dyDescent="0.35">
      <c r="AX11736" s="74" t="s">
        <v>11832</v>
      </c>
    </row>
    <row r="11737" spans="50:50" ht="23.1" customHeight="1" x14ac:dyDescent="0.35">
      <c r="AX11737" s="74" t="s">
        <v>11833</v>
      </c>
    </row>
    <row r="11738" spans="50:50" ht="23.1" customHeight="1" x14ac:dyDescent="0.35">
      <c r="AX11738" s="74" t="s">
        <v>11834</v>
      </c>
    </row>
    <row r="11739" spans="50:50" ht="23.1" customHeight="1" x14ac:dyDescent="0.35">
      <c r="AX11739" s="74" t="s">
        <v>11835</v>
      </c>
    </row>
    <row r="11740" spans="50:50" ht="23.1" customHeight="1" x14ac:dyDescent="0.35">
      <c r="AX11740" s="74" t="s">
        <v>11836</v>
      </c>
    </row>
    <row r="11741" spans="50:50" ht="23.1" customHeight="1" x14ac:dyDescent="0.35">
      <c r="AX11741" s="74" t="s">
        <v>11837</v>
      </c>
    </row>
    <row r="11742" spans="50:50" ht="23.1" customHeight="1" x14ac:dyDescent="0.35">
      <c r="AX11742" s="74" t="s">
        <v>11838</v>
      </c>
    </row>
    <row r="11743" spans="50:50" ht="23.1" customHeight="1" x14ac:dyDescent="0.35">
      <c r="AX11743" s="74" t="s">
        <v>11839</v>
      </c>
    </row>
    <row r="11744" spans="50:50" ht="23.1" customHeight="1" x14ac:dyDescent="0.35">
      <c r="AX11744" s="74" t="s">
        <v>11840</v>
      </c>
    </row>
    <row r="11745" spans="50:50" ht="23.1" customHeight="1" x14ac:dyDescent="0.35">
      <c r="AX11745" s="74" t="s">
        <v>11841</v>
      </c>
    </row>
    <row r="11746" spans="50:50" ht="23.1" customHeight="1" x14ac:dyDescent="0.35">
      <c r="AX11746" s="74" t="s">
        <v>11842</v>
      </c>
    </row>
    <row r="11747" spans="50:50" ht="23.1" customHeight="1" x14ac:dyDescent="0.35">
      <c r="AX11747" s="74" t="s">
        <v>11843</v>
      </c>
    </row>
    <row r="11748" spans="50:50" ht="23.1" customHeight="1" x14ac:dyDescent="0.35">
      <c r="AX11748" s="74" t="s">
        <v>11844</v>
      </c>
    </row>
    <row r="11749" spans="50:50" ht="23.1" customHeight="1" x14ac:dyDescent="0.35">
      <c r="AX11749" s="74" t="s">
        <v>11845</v>
      </c>
    </row>
    <row r="11750" spans="50:50" ht="23.1" customHeight="1" x14ac:dyDescent="0.35">
      <c r="AX11750" s="74" t="s">
        <v>11846</v>
      </c>
    </row>
    <row r="11751" spans="50:50" ht="23.1" customHeight="1" x14ac:dyDescent="0.35">
      <c r="AX11751" s="74" t="s">
        <v>11847</v>
      </c>
    </row>
    <row r="11752" spans="50:50" ht="23.1" customHeight="1" x14ac:dyDescent="0.35">
      <c r="AX11752" s="74" t="s">
        <v>11848</v>
      </c>
    </row>
    <row r="11753" spans="50:50" ht="23.1" customHeight="1" x14ac:dyDescent="0.35">
      <c r="AX11753" s="74" t="s">
        <v>11849</v>
      </c>
    </row>
    <row r="11754" spans="50:50" ht="23.1" customHeight="1" x14ac:dyDescent="0.35">
      <c r="AX11754" s="74" t="s">
        <v>11850</v>
      </c>
    </row>
    <row r="11755" spans="50:50" ht="23.1" customHeight="1" x14ac:dyDescent="0.35">
      <c r="AX11755" s="74" t="s">
        <v>11851</v>
      </c>
    </row>
    <row r="11756" spans="50:50" ht="23.1" customHeight="1" x14ac:dyDescent="0.35">
      <c r="AX11756" s="74" t="s">
        <v>11852</v>
      </c>
    </row>
    <row r="11757" spans="50:50" ht="23.1" customHeight="1" x14ac:dyDescent="0.35">
      <c r="AX11757" s="74" t="s">
        <v>11853</v>
      </c>
    </row>
    <row r="11758" spans="50:50" ht="23.1" customHeight="1" x14ac:dyDescent="0.35">
      <c r="AX11758" s="74" t="s">
        <v>11854</v>
      </c>
    </row>
    <row r="11759" spans="50:50" ht="23.1" customHeight="1" x14ac:dyDescent="0.35">
      <c r="AX11759" s="74" t="s">
        <v>11855</v>
      </c>
    </row>
    <row r="11760" spans="50:50" ht="23.1" customHeight="1" x14ac:dyDescent="0.35">
      <c r="AX11760" s="74" t="s">
        <v>11856</v>
      </c>
    </row>
    <row r="11761" spans="50:50" ht="23.1" customHeight="1" x14ac:dyDescent="0.35">
      <c r="AX11761" s="74" t="s">
        <v>11857</v>
      </c>
    </row>
    <row r="11762" spans="50:50" ht="23.1" customHeight="1" x14ac:dyDescent="0.35">
      <c r="AX11762" s="74" t="s">
        <v>11858</v>
      </c>
    </row>
    <row r="11763" spans="50:50" ht="23.1" customHeight="1" x14ac:dyDescent="0.35">
      <c r="AX11763" s="74" t="s">
        <v>11859</v>
      </c>
    </row>
    <row r="11764" spans="50:50" ht="23.1" customHeight="1" x14ac:dyDescent="0.35">
      <c r="AX11764" s="74" t="s">
        <v>11860</v>
      </c>
    </row>
    <row r="11765" spans="50:50" ht="23.1" customHeight="1" x14ac:dyDescent="0.35">
      <c r="AX11765" s="74" t="s">
        <v>11861</v>
      </c>
    </row>
    <row r="11766" spans="50:50" ht="23.1" customHeight="1" x14ac:dyDescent="0.35">
      <c r="AX11766" s="74" t="s">
        <v>11862</v>
      </c>
    </row>
    <row r="11767" spans="50:50" ht="23.1" customHeight="1" x14ac:dyDescent="0.35">
      <c r="AX11767" s="74" t="s">
        <v>11863</v>
      </c>
    </row>
    <row r="11768" spans="50:50" ht="23.1" customHeight="1" x14ac:dyDescent="0.35">
      <c r="AX11768" s="74" t="s">
        <v>11864</v>
      </c>
    </row>
    <row r="11769" spans="50:50" ht="23.1" customHeight="1" x14ac:dyDescent="0.35">
      <c r="AX11769" s="74" t="s">
        <v>11865</v>
      </c>
    </row>
    <row r="11770" spans="50:50" ht="23.1" customHeight="1" x14ac:dyDescent="0.35">
      <c r="AX11770" s="74" t="s">
        <v>11866</v>
      </c>
    </row>
    <row r="11771" spans="50:50" ht="23.1" customHeight="1" x14ac:dyDescent="0.35">
      <c r="AX11771" s="74" t="s">
        <v>11867</v>
      </c>
    </row>
    <row r="11772" spans="50:50" ht="23.1" customHeight="1" x14ac:dyDescent="0.35">
      <c r="AX11772" s="74" t="s">
        <v>11868</v>
      </c>
    </row>
    <row r="11773" spans="50:50" ht="23.1" customHeight="1" x14ac:dyDescent="0.35">
      <c r="AX11773" s="74" t="s">
        <v>11869</v>
      </c>
    </row>
    <row r="11774" spans="50:50" ht="23.1" customHeight="1" x14ac:dyDescent="0.35">
      <c r="AX11774" s="74" t="s">
        <v>11870</v>
      </c>
    </row>
    <row r="11775" spans="50:50" ht="23.1" customHeight="1" x14ac:dyDescent="0.35">
      <c r="AX11775" s="74" t="s">
        <v>11871</v>
      </c>
    </row>
    <row r="11776" spans="50:50" ht="23.1" customHeight="1" x14ac:dyDescent="0.35">
      <c r="AX11776" s="74" t="s">
        <v>11872</v>
      </c>
    </row>
    <row r="11777" spans="50:50" ht="23.1" customHeight="1" x14ac:dyDescent="0.35">
      <c r="AX11777" s="74" t="s">
        <v>11873</v>
      </c>
    </row>
    <row r="11778" spans="50:50" ht="23.1" customHeight="1" x14ac:dyDescent="0.35">
      <c r="AX11778" s="74" t="s">
        <v>11874</v>
      </c>
    </row>
    <row r="11779" spans="50:50" ht="23.1" customHeight="1" x14ac:dyDescent="0.35">
      <c r="AX11779" s="74" t="s">
        <v>11875</v>
      </c>
    </row>
    <row r="11780" spans="50:50" ht="23.1" customHeight="1" x14ac:dyDescent="0.35">
      <c r="AX11780" s="74" t="s">
        <v>11876</v>
      </c>
    </row>
    <row r="11781" spans="50:50" ht="23.1" customHeight="1" x14ac:dyDescent="0.35">
      <c r="AX11781" s="74" t="s">
        <v>11877</v>
      </c>
    </row>
    <row r="11782" spans="50:50" ht="23.1" customHeight="1" x14ac:dyDescent="0.35">
      <c r="AX11782" s="74" t="s">
        <v>11878</v>
      </c>
    </row>
    <row r="11783" spans="50:50" ht="23.1" customHeight="1" x14ac:dyDescent="0.35">
      <c r="AX11783" s="74" t="s">
        <v>11879</v>
      </c>
    </row>
    <row r="11784" spans="50:50" ht="23.1" customHeight="1" x14ac:dyDescent="0.35">
      <c r="AX11784" s="74" t="s">
        <v>11880</v>
      </c>
    </row>
    <row r="11785" spans="50:50" ht="23.1" customHeight="1" x14ac:dyDescent="0.35">
      <c r="AX11785" s="74" t="s">
        <v>11881</v>
      </c>
    </row>
    <row r="11786" spans="50:50" ht="23.1" customHeight="1" x14ac:dyDescent="0.35">
      <c r="AX11786" s="74" t="s">
        <v>11882</v>
      </c>
    </row>
    <row r="11787" spans="50:50" ht="23.1" customHeight="1" x14ac:dyDescent="0.35">
      <c r="AX11787" s="74" t="s">
        <v>11883</v>
      </c>
    </row>
    <row r="11788" spans="50:50" ht="23.1" customHeight="1" x14ac:dyDescent="0.35">
      <c r="AX11788" s="74" t="s">
        <v>11884</v>
      </c>
    </row>
    <row r="11789" spans="50:50" ht="23.1" customHeight="1" x14ac:dyDescent="0.35">
      <c r="AX11789" s="74" t="s">
        <v>11885</v>
      </c>
    </row>
    <row r="11790" spans="50:50" ht="23.1" customHeight="1" x14ac:dyDescent="0.35">
      <c r="AX11790" s="74" t="s">
        <v>11886</v>
      </c>
    </row>
    <row r="11791" spans="50:50" ht="23.1" customHeight="1" x14ac:dyDescent="0.35">
      <c r="AX11791" s="74" t="s">
        <v>11887</v>
      </c>
    </row>
    <row r="11792" spans="50:50" ht="23.1" customHeight="1" x14ac:dyDescent="0.35">
      <c r="AX11792" s="74" t="s">
        <v>11888</v>
      </c>
    </row>
    <row r="11793" spans="50:50" ht="23.1" customHeight="1" x14ac:dyDescent="0.35">
      <c r="AX11793" s="74" t="s">
        <v>11889</v>
      </c>
    </row>
    <row r="11794" spans="50:50" ht="23.1" customHeight="1" x14ac:dyDescent="0.35">
      <c r="AX11794" s="74" t="s">
        <v>11890</v>
      </c>
    </row>
    <row r="11795" spans="50:50" ht="23.1" customHeight="1" x14ac:dyDescent="0.35">
      <c r="AX11795" s="74" t="s">
        <v>11891</v>
      </c>
    </row>
    <row r="11796" spans="50:50" ht="23.1" customHeight="1" x14ac:dyDescent="0.35">
      <c r="AX11796" s="74" t="s">
        <v>11892</v>
      </c>
    </row>
    <row r="11797" spans="50:50" ht="23.1" customHeight="1" x14ac:dyDescent="0.35">
      <c r="AX11797" s="74" t="s">
        <v>11893</v>
      </c>
    </row>
    <row r="11798" spans="50:50" ht="23.1" customHeight="1" x14ac:dyDescent="0.35">
      <c r="AX11798" s="74" t="s">
        <v>11894</v>
      </c>
    </row>
    <row r="11799" spans="50:50" ht="23.1" customHeight="1" x14ac:dyDescent="0.35">
      <c r="AX11799" s="74" t="s">
        <v>11895</v>
      </c>
    </row>
    <row r="11800" spans="50:50" ht="23.1" customHeight="1" x14ac:dyDescent="0.35">
      <c r="AX11800" s="74" t="s">
        <v>11896</v>
      </c>
    </row>
    <row r="11801" spans="50:50" ht="23.1" customHeight="1" x14ac:dyDescent="0.35">
      <c r="AX11801" s="74" t="s">
        <v>11897</v>
      </c>
    </row>
    <row r="11802" spans="50:50" ht="23.1" customHeight="1" x14ac:dyDescent="0.35">
      <c r="AX11802" s="74" t="s">
        <v>11898</v>
      </c>
    </row>
    <row r="11803" spans="50:50" ht="23.1" customHeight="1" x14ac:dyDescent="0.35">
      <c r="AX11803" s="74" t="s">
        <v>11899</v>
      </c>
    </row>
    <row r="11804" spans="50:50" ht="23.1" customHeight="1" x14ac:dyDescent="0.35">
      <c r="AX11804" s="74" t="s">
        <v>11900</v>
      </c>
    </row>
    <row r="11805" spans="50:50" ht="23.1" customHeight="1" x14ac:dyDescent="0.35">
      <c r="AX11805" s="74" t="s">
        <v>11901</v>
      </c>
    </row>
    <row r="11806" spans="50:50" ht="23.1" customHeight="1" x14ac:dyDescent="0.35">
      <c r="AX11806" s="74" t="s">
        <v>11902</v>
      </c>
    </row>
    <row r="11807" spans="50:50" ht="23.1" customHeight="1" x14ac:dyDescent="0.35">
      <c r="AX11807" s="74" t="s">
        <v>11903</v>
      </c>
    </row>
    <row r="11808" spans="50:50" ht="23.1" customHeight="1" x14ac:dyDescent="0.35">
      <c r="AX11808" s="74" t="s">
        <v>11904</v>
      </c>
    </row>
    <row r="11809" spans="50:50" ht="23.1" customHeight="1" x14ac:dyDescent="0.35">
      <c r="AX11809" s="74" t="s">
        <v>11905</v>
      </c>
    </row>
    <row r="11810" spans="50:50" ht="23.1" customHeight="1" x14ac:dyDescent="0.35">
      <c r="AX11810" s="74" t="s">
        <v>11906</v>
      </c>
    </row>
    <row r="11811" spans="50:50" ht="23.1" customHeight="1" x14ac:dyDescent="0.35">
      <c r="AX11811" s="74" t="s">
        <v>11907</v>
      </c>
    </row>
    <row r="11812" spans="50:50" ht="23.1" customHeight="1" x14ac:dyDescent="0.35">
      <c r="AX11812" s="74" t="s">
        <v>11908</v>
      </c>
    </row>
    <row r="11813" spans="50:50" ht="23.1" customHeight="1" x14ac:dyDescent="0.35">
      <c r="AX11813" s="74" t="s">
        <v>11909</v>
      </c>
    </row>
    <row r="11814" spans="50:50" ht="23.1" customHeight="1" x14ac:dyDescent="0.35">
      <c r="AX11814" s="74" t="s">
        <v>11910</v>
      </c>
    </row>
    <row r="11815" spans="50:50" ht="23.1" customHeight="1" x14ac:dyDescent="0.35">
      <c r="AX11815" s="74" t="s">
        <v>11911</v>
      </c>
    </row>
    <row r="11816" spans="50:50" ht="23.1" customHeight="1" x14ac:dyDescent="0.35">
      <c r="AX11816" s="74" t="s">
        <v>11912</v>
      </c>
    </row>
    <row r="11817" spans="50:50" ht="23.1" customHeight="1" x14ac:dyDescent="0.35">
      <c r="AX11817" s="74" t="s">
        <v>11913</v>
      </c>
    </row>
    <row r="11818" spans="50:50" ht="23.1" customHeight="1" x14ac:dyDescent="0.35">
      <c r="AX11818" s="74" t="s">
        <v>11914</v>
      </c>
    </row>
    <row r="11819" spans="50:50" ht="23.1" customHeight="1" x14ac:dyDescent="0.35">
      <c r="AX11819" s="74" t="s">
        <v>11915</v>
      </c>
    </row>
    <row r="11820" spans="50:50" ht="23.1" customHeight="1" x14ac:dyDescent="0.35">
      <c r="AX11820" s="74" t="s">
        <v>11916</v>
      </c>
    </row>
    <row r="11821" spans="50:50" ht="23.1" customHeight="1" x14ac:dyDescent="0.35">
      <c r="AX11821" s="74" t="s">
        <v>11917</v>
      </c>
    </row>
    <row r="11822" spans="50:50" ht="23.1" customHeight="1" x14ac:dyDescent="0.35">
      <c r="AX11822" s="74" t="s">
        <v>11918</v>
      </c>
    </row>
    <row r="11823" spans="50:50" ht="23.1" customHeight="1" x14ac:dyDescent="0.35">
      <c r="AX11823" s="74" t="s">
        <v>11919</v>
      </c>
    </row>
    <row r="11824" spans="50:50" ht="23.1" customHeight="1" x14ac:dyDescent="0.35">
      <c r="AX11824" s="74" t="s">
        <v>11920</v>
      </c>
    </row>
    <row r="11825" spans="50:50" ht="23.1" customHeight="1" x14ac:dyDescent="0.35">
      <c r="AX11825" s="74" t="s">
        <v>11921</v>
      </c>
    </row>
    <row r="11826" spans="50:50" ht="23.1" customHeight="1" x14ac:dyDescent="0.35">
      <c r="AX11826" s="74" t="s">
        <v>11922</v>
      </c>
    </row>
    <row r="11827" spans="50:50" ht="23.1" customHeight="1" x14ac:dyDescent="0.35">
      <c r="AX11827" s="74" t="s">
        <v>11923</v>
      </c>
    </row>
    <row r="11828" spans="50:50" ht="23.1" customHeight="1" x14ac:dyDescent="0.35">
      <c r="AX11828" s="74" t="s">
        <v>11924</v>
      </c>
    </row>
    <row r="11829" spans="50:50" ht="23.1" customHeight="1" x14ac:dyDescent="0.35">
      <c r="AX11829" s="74" t="s">
        <v>11925</v>
      </c>
    </row>
    <row r="11830" spans="50:50" ht="23.1" customHeight="1" x14ac:dyDescent="0.35">
      <c r="AX11830" s="74" t="s">
        <v>11926</v>
      </c>
    </row>
    <row r="11831" spans="50:50" ht="23.1" customHeight="1" x14ac:dyDescent="0.35">
      <c r="AX11831" s="74" t="s">
        <v>11927</v>
      </c>
    </row>
    <row r="11832" spans="50:50" ht="23.1" customHeight="1" x14ac:dyDescent="0.35">
      <c r="AX11832" s="74" t="s">
        <v>11928</v>
      </c>
    </row>
    <row r="11833" spans="50:50" ht="23.1" customHeight="1" x14ac:dyDescent="0.35">
      <c r="AX11833" s="74" t="s">
        <v>11929</v>
      </c>
    </row>
    <row r="11834" spans="50:50" ht="23.1" customHeight="1" x14ac:dyDescent="0.35">
      <c r="AX11834" s="74" t="s">
        <v>11930</v>
      </c>
    </row>
    <row r="11835" spans="50:50" ht="23.1" customHeight="1" x14ac:dyDescent="0.35">
      <c r="AX11835" s="74" t="s">
        <v>11931</v>
      </c>
    </row>
    <row r="11836" spans="50:50" ht="23.1" customHeight="1" x14ac:dyDescent="0.35">
      <c r="AX11836" s="74" t="s">
        <v>11932</v>
      </c>
    </row>
    <row r="11837" spans="50:50" ht="23.1" customHeight="1" x14ac:dyDescent="0.35">
      <c r="AX11837" s="74" t="s">
        <v>11933</v>
      </c>
    </row>
    <row r="11838" spans="50:50" ht="23.1" customHeight="1" x14ac:dyDescent="0.35">
      <c r="AX11838" s="74" t="s">
        <v>11934</v>
      </c>
    </row>
    <row r="11839" spans="50:50" ht="23.1" customHeight="1" x14ac:dyDescent="0.35">
      <c r="AX11839" s="74" t="s">
        <v>11935</v>
      </c>
    </row>
    <row r="11840" spans="50:50" ht="23.1" customHeight="1" x14ac:dyDescent="0.35">
      <c r="AX11840" s="74" t="s">
        <v>11936</v>
      </c>
    </row>
    <row r="11841" spans="50:50" ht="23.1" customHeight="1" x14ac:dyDescent="0.35">
      <c r="AX11841" s="74" t="s">
        <v>11937</v>
      </c>
    </row>
    <row r="11842" spans="50:50" ht="23.1" customHeight="1" x14ac:dyDescent="0.35">
      <c r="AX11842" s="74" t="s">
        <v>11938</v>
      </c>
    </row>
    <row r="11843" spans="50:50" ht="23.1" customHeight="1" x14ac:dyDescent="0.35">
      <c r="AX11843" s="74" t="s">
        <v>11939</v>
      </c>
    </row>
    <row r="11844" spans="50:50" ht="23.1" customHeight="1" x14ac:dyDescent="0.35">
      <c r="AX11844" s="74" t="s">
        <v>11940</v>
      </c>
    </row>
    <row r="11845" spans="50:50" ht="23.1" customHeight="1" x14ac:dyDescent="0.35">
      <c r="AX11845" s="74" t="s">
        <v>11941</v>
      </c>
    </row>
    <row r="11846" spans="50:50" ht="23.1" customHeight="1" x14ac:dyDescent="0.35">
      <c r="AX11846" s="74" t="s">
        <v>11942</v>
      </c>
    </row>
    <row r="11847" spans="50:50" ht="23.1" customHeight="1" x14ac:dyDescent="0.35">
      <c r="AX11847" s="74" t="s">
        <v>11943</v>
      </c>
    </row>
    <row r="11848" spans="50:50" ht="23.1" customHeight="1" x14ac:dyDescent="0.35">
      <c r="AX11848" s="74" t="s">
        <v>11944</v>
      </c>
    </row>
    <row r="11849" spans="50:50" ht="23.1" customHeight="1" x14ac:dyDescent="0.35">
      <c r="AX11849" s="74" t="s">
        <v>11945</v>
      </c>
    </row>
    <row r="11850" spans="50:50" ht="23.1" customHeight="1" x14ac:dyDescent="0.35">
      <c r="AX11850" s="74" t="s">
        <v>11946</v>
      </c>
    </row>
    <row r="11851" spans="50:50" ht="23.1" customHeight="1" x14ac:dyDescent="0.35">
      <c r="AX11851" s="74" t="s">
        <v>11947</v>
      </c>
    </row>
    <row r="11852" spans="50:50" ht="23.1" customHeight="1" x14ac:dyDescent="0.35">
      <c r="AX11852" s="74" t="s">
        <v>11948</v>
      </c>
    </row>
    <row r="11853" spans="50:50" ht="23.1" customHeight="1" x14ac:dyDescent="0.35">
      <c r="AX11853" s="74" t="s">
        <v>11949</v>
      </c>
    </row>
    <row r="11854" spans="50:50" ht="23.1" customHeight="1" x14ac:dyDescent="0.35">
      <c r="AX11854" s="74" t="s">
        <v>11950</v>
      </c>
    </row>
    <row r="11855" spans="50:50" ht="23.1" customHeight="1" x14ac:dyDescent="0.35">
      <c r="AX11855" s="74" t="s">
        <v>11951</v>
      </c>
    </row>
    <row r="11856" spans="50:50" ht="23.1" customHeight="1" x14ac:dyDescent="0.35">
      <c r="AX11856" s="74" t="s">
        <v>11952</v>
      </c>
    </row>
    <row r="11857" spans="50:50" ht="23.1" customHeight="1" x14ac:dyDescent="0.35">
      <c r="AX11857" s="74" t="s">
        <v>11953</v>
      </c>
    </row>
    <row r="11858" spans="50:50" ht="23.1" customHeight="1" x14ac:dyDescent="0.35">
      <c r="AX11858" s="74" t="s">
        <v>11954</v>
      </c>
    </row>
    <row r="11859" spans="50:50" ht="23.1" customHeight="1" x14ac:dyDescent="0.35">
      <c r="AX11859" s="74" t="s">
        <v>11955</v>
      </c>
    </row>
    <row r="11860" spans="50:50" ht="23.1" customHeight="1" x14ac:dyDescent="0.35">
      <c r="AX11860" s="74" t="s">
        <v>11956</v>
      </c>
    </row>
    <row r="11861" spans="50:50" ht="23.1" customHeight="1" x14ac:dyDescent="0.35">
      <c r="AX11861" s="74" t="s">
        <v>11957</v>
      </c>
    </row>
    <row r="11862" spans="50:50" ht="23.1" customHeight="1" x14ac:dyDescent="0.35">
      <c r="AX11862" s="74" t="s">
        <v>11958</v>
      </c>
    </row>
    <row r="11863" spans="50:50" ht="23.1" customHeight="1" x14ac:dyDescent="0.35">
      <c r="AX11863" s="74" t="s">
        <v>11959</v>
      </c>
    </row>
    <row r="11864" spans="50:50" ht="23.1" customHeight="1" x14ac:dyDescent="0.35">
      <c r="AX11864" s="74" t="s">
        <v>11960</v>
      </c>
    </row>
    <row r="11865" spans="50:50" ht="23.1" customHeight="1" x14ac:dyDescent="0.35">
      <c r="AX11865" s="74" t="s">
        <v>11961</v>
      </c>
    </row>
    <row r="11866" spans="50:50" ht="23.1" customHeight="1" x14ac:dyDescent="0.35">
      <c r="AX11866" s="74" t="s">
        <v>11962</v>
      </c>
    </row>
    <row r="11867" spans="50:50" ht="23.1" customHeight="1" x14ac:dyDescent="0.35">
      <c r="AX11867" s="74" t="s">
        <v>11963</v>
      </c>
    </row>
    <row r="11868" spans="50:50" ht="23.1" customHeight="1" x14ac:dyDescent="0.35">
      <c r="AX11868" s="74" t="s">
        <v>11964</v>
      </c>
    </row>
    <row r="11869" spans="50:50" ht="23.1" customHeight="1" x14ac:dyDescent="0.35">
      <c r="AX11869" s="74" t="s">
        <v>11965</v>
      </c>
    </row>
    <row r="11870" spans="50:50" ht="23.1" customHeight="1" x14ac:dyDescent="0.35">
      <c r="AX11870" s="74" t="s">
        <v>11966</v>
      </c>
    </row>
    <row r="11871" spans="50:50" ht="23.1" customHeight="1" x14ac:dyDescent="0.35">
      <c r="AX11871" s="74" t="s">
        <v>11967</v>
      </c>
    </row>
    <row r="11872" spans="50:50" ht="23.1" customHeight="1" x14ac:dyDescent="0.35">
      <c r="AX11872" s="74" t="s">
        <v>11968</v>
      </c>
    </row>
    <row r="11873" spans="50:50" ht="23.1" customHeight="1" x14ac:dyDescent="0.35">
      <c r="AX11873" s="74" t="s">
        <v>11969</v>
      </c>
    </row>
    <row r="11874" spans="50:50" ht="23.1" customHeight="1" x14ac:dyDescent="0.35">
      <c r="AX11874" s="74" t="s">
        <v>11970</v>
      </c>
    </row>
    <row r="11875" spans="50:50" ht="23.1" customHeight="1" x14ac:dyDescent="0.35">
      <c r="AX11875" s="74" t="s">
        <v>11971</v>
      </c>
    </row>
    <row r="11876" spans="50:50" ht="23.1" customHeight="1" x14ac:dyDescent="0.35">
      <c r="AX11876" s="74" t="s">
        <v>11972</v>
      </c>
    </row>
    <row r="11877" spans="50:50" ht="23.1" customHeight="1" x14ac:dyDescent="0.35">
      <c r="AX11877" s="74" t="s">
        <v>11973</v>
      </c>
    </row>
    <row r="11878" spans="50:50" ht="23.1" customHeight="1" x14ac:dyDescent="0.35">
      <c r="AX11878" s="74" t="s">
        <v>11974</v>
      </c>
    </row>
    <row r="11879" spans="50:50" ht="23.1" customHeight="1" x14ac:dyDescent="0.35">
      <c r="AX11879" s="74" t="s">
        <v>11975</v>
      </c>
    </row>
    <row r="11880" spans="50:50" ht="23.1" customHeight="1" x14ac:dyDescent="0.35">
      <c r="AX11880" s="74" t="s">
        <v>11976</v>
      </c>
    </row>
    <row r="11881" spans="50:50" ht="23.1" customHeight="1" x14ac:dyDescent="0.35">
      <c r="AX11881" s="74" t="s">
        <v>11977</v>
      </c>
    </row>
    <row r="11882" spans="50:50" ht="23.1" customHeight="1" x14ac:dyDescent="0.35">
      <c r="AX11882" s="74" t="s">
        <v>11978</v>
      </c>
    </row>
    <row r="11883" spans="50:50" ht="23.1" customHeight="1" x14ac:dyDescent="0.35">
      <c r="AX11883" s="74" t="s">
        <v>11979</v>
      </c>
    </row>
    <row r="11884" spans="50:50" ht="23.1" customHeight="1" x14ac:dyDescent="0.35">
      <c r="AX11884" s="74" t="s">
        <v>11980</v>
      </c>
    </row>
    <row r="11885" spans="50:50" ht="23.1" customHeight="1" x14ac:dyDescent="0.35">
      <c r="AX11885" s="74" t="s">
        <v>11981</v>
      </c>
    </row>
    <row r="11886" spans="50:50" ht="23.1" customHeight="1" x14ac:dyDescent="0.35">
      <c r="AX11886" s="74" t="s">
        <v>11982</v>
      </c>
    </row>
    <row r="11887" spans="50:50" ht="23.1" customHeight="1" x14ac:dyDescent="0.35">
      <c r="AX11887" s="74" t="s">
        <v>11983</v>
      </c>
    </row>
    <row r="11888" spans="50:50" ht="23.1" customHeight="1" x14ac:dyDescent="0.35">
      <c r="AX11888" s="74" t="s">
        <v>11984</v>
      </c>
    </row>
    <row r="11889" spans="50:50" ht="23.1" customHeight="1" x14ac:dyDescent="0.35">
      <c r="AX11889" s="74" t="s">
        <v>11985</v>
      </c>
    </row>
    <row r="11890" spans="50:50" ht="23.1" customHeight="1" x14ac:dyDescent="0.35">
      <c r="AX11890" s="74" t="s">
        <v>11986</v>
      </c>
    </row>
    <row r="11891" spans="50:50" ht="23.1" customHeight="1" x14ac:dyDescent="0.35">
      <c r="AX11891" s="74" t="s">
        <v>11987</v>
      </c>
    </row>
    <row r="11892" spans="50:50" ht="23.1" customHeight="1" x14ac:dyDescent="0.35">
      <c r="AX11892" s="74" t="s">
        <v>11988</v>
      </c>
    </row>
    <row r="11893" spans="50:50" ht="23.1" customHeight="1" x14ac:dyDescent="0.35">
      <c r="AX11893" s="74" t="s">
        <v>11989</v>
      </c>
    </row>
    <row r="11894" spans="50:50" ht="23.1" customHeight="1" x14ac:dyDescent="0.35">
      <c r="AX11894" s="74" t="s">
        <v>11990</v>
      </c>
    </row>
    <row r="11895" spans="50:50" ht="23.1" customHeight="1" x14ac:dyDescent="0.35">
      <c r="AX11895" s="74" t="s">
        <v>11991</v>
      </c>
    </row>
    <row r="11896" spans="50:50" ht="23.1" customHeight="1" x14ac:dyDescent="0.35">
      <c r="AX11896" s="74" t="s">
        <v>11992</v>
      </c>
    </row>
    <row r="11897" spans="50:50" ht="23.1" customHeight="1" x14ac:dyDescent="0.35">
      <c r="AX11897" s="74" t="s">
        <v>11993</v>
      </c>
    </row>
    <row r="11898" spans="50:50" ht="23.1" customHeight="1" x14ac:dyDescent="0.35">
      <c r="AX11898" s="74" t="s">
        <v>11994</v>
      </c>
    </row>
    <row r="11899" spans="50:50" ht="23.1" customHeight="1" x14ac:dyDescent="0.35">
      <c r="AX11899" s="74" t="s">
        <v>11995</v>
      </c>
    </row>
    <row r="11900" spans="50:50" ht="23.1" customHeight="1" x14ac:dyDescent="0.35">
      <c r="AX11900" s="74" t="s">
        <v>11996</v>
      </c>
    </row>
    <row r="11901" spans="50:50" ht="23.1" customHeight="1" x14ac:dyDescent="0.35">
      <c r="AX11901" s="74" t="s">
        <v>11997</v>
      </c>
    </row>
    <row r="11902" spans="50:50" ht="23.1" customHeight="1" x14ac:dyDescent="0.35">
      <c r="AX11902" s="74" t="s">
        <v>11998</v>
      </c>
    </row>
    <row r="11903" spans="50:50" ht="23.1" customHeight="1" x14ac:dyDescent="0.35">
      <c r="AX11903" s="74" t="s">
        <v>11999</v>
      </c>
    </row>
    <row r="11904" spans="50:50" ht="23.1" customHeight="1" x14ac:dyDescent="0.35">
      <c r="AX11904" s="74" t="s">
        <v>12000</v>
      </c>
    </row>
    <row r="11905" spans="50:50" ht="23.1" customHeight="1" x14ac:dyDescent="0.35">
      <c r="AX11905" s="74" t="s">
        <v>12001</v>
      </c>
    </row>
    <row r="11906" spans="50:50" ht="23.1" customHeight="1" x14ac:dyDescent="0.35">
      <c r="AX11906" s="74" t="s">
        <v>12002</v>
      </c>
    </row>
    <row r="11907" spans="50:50" ht="23.1" customHeight="1" x14ac:dyDescent="0.35">
      <c r="AX11907" s="74" t="s">
        <v>12003</v>
      </c>
    </row>
    <row r="11908" spans="50:50" ht="23.1" customHeight="1" x14ac:dyDescent="0.35">
      <c r="AX11908" s="74" t="s">
        <v>12004</v>
      </c>
    </row>
    <row r="11909" spans="50:50" ht="23.1" customHeight="1" x14ac:dyDescent="0.35">
      <c r="AX11909" s="74" t="s">
        <v>12005</v>
      </c>
    </row>
    <row r="11910" spans="50:50" ht="23.1" customHeight="1" x14ac:dyDescent="0.35">
      <c r="AX11910" s="74" t="s">
        <v>12006</v>
      </c>
    </row>
    <row r="11911" spans="50:50" ht="23.1" customHeight="1" x14ac:dyDescent="0.35">
      <c r="AX11911" s="74" t="s">
        <v>12007</v>
      </c>
    </row>
    <row r="11912" spans="50:50" ht="23.1" customHeight="1" x14ac:dyDescent="0.35">
      <c r="AX11912" s="74" t="s">
        <v>12008</v>
      </c>
    </row>
    <row r="11913" spans="50:50" ht="23.1" customHeight="1" x14ac:dyDescent="0.35">
      <c r="AX11913" s="74" t="s">
        <v>12009</v>
      </c>
    </row>
    <row r="11914" spans="50:50" ht="23.1" customHeight="1" x14ac:dyDescent="0.35">
      <c r="AX11914" s="74" t="s">
        <v>12010</v>
      </c>
    </row>
    <row r="11915" spans="50:50" ht="23.1" customHeight="1" x14ac:dyDescent="0.35">
      <c r="AX11915" s="74" t="s">
        <v>12011</v>
      </c>
    </row>
    <row r="11916" spans="50:50" ht="23.1" customHeight="1" x14ac:dyDescent="0.35">
      <c r="AX11916" s="74" t="s">
        <v>12012</v>
      </c>
    </row>
    <row r="11917" spans="50:50" ht="23.1" customHeight="1" x14ac:dyDescent="0.35">
      <c r="AX11917" s="74" t="s">
        <v>12013</v>
      </c>
    </row>
    <row r="11918" spans="50:50" ht="23.1" customHeight="1" x14ac:dyDescent="0.35">
      <c r="AX11918" s="74" t="s">
        <v>12014</v>
      </c>
    </row>
    <row r="11919" spans="50:50" ht="23.1" customHeight="1" x14ac:dyDescent="0.35">
      <c r="AX11919" s="74" t="s">
        <v>12015</v>
      </c>
    </row>
    <row r="11920" spans="50:50" ht="23.1" customHeight="1" x14ac:dyDescent="0.35">
      <c r="AX11920" s="74" t="s">
        <v>12016</v>
      </c>
    </row>
    <row r="11921" spans="50:50" ht="23.1" customHeight="1" x14ac:dyDescent="0.35">
      <c r="AX11921" s="74" t="s">
        <v>12017</v>
      </c>
    </row>
    <row r="11922" spans="50:50" ht="23.1" customHeight="1" x14ac:dyDescent="0.35">
      <c r="AX11922" s="74" t="s">
        <v>12018</v>
      </c>
    </row>
    <row r="11923" spans="50:50" ht="23.1" customHeight="1" x14ac:dyDescent="0.35">
      <c r="AX11923" s="74" t="s">
        <v>12019</v>
      </c>
    </row>
    <row r="11924" spans="50:50" ht="23.1" customHeight="1" x14ac:dyDescent="0.35">
      <c r="AX11924" s="74" t="s">
        <v>12020</v>
      </c>
    </row>
    <row r="11925" spans="50:50" ht="23.1" customHeight="1" x14ac:dyDescent="0.35">
      <c r="AX11925" s="74" t="s">
        <v>12021</v>
      </c>
    </row>
    <row r="11926" spans="50:50" ht="23.1" customHeight="1" x14ac:dyDescent="0.35">
      <c r="AX11926" s="74" t="s">
        <v>12022</v>
      </c>
    </row>
    <row r="11927" spans="50:50" ht="23.1" customHeight="1" x14ac:dyDescent="0.35">
      <c r="AX11927" s="74" t="s">
        <v>12023</v>
      </c>
    </row>
    <row r="11928" spans="50:50" ht="23.1" customHeight="1" x14ac:dyDescent="0.35">
      <c r="AX11928" s="74" t="s">
        <v>12024</v>
      </c>
    </row>
    <row r="11929" spans="50:50" ht="23.1" customHeight="1" x14ac:dyDescent="0.35">
      <c r="AX11929" s="74" t="s">
        <v>12025</v>
      </c>
    </row>
    <row r="11930" spans="50:50" ht="23.1" customHeight="1" x14ac:dyDescent="0.35">
      <c r="AX11930" s="74" t="s">
        <v>12026</v>
      </c>
    </row>
    <row r="11931" spans="50:50" ht="23.1" customHeight="1" x14ac:dyDescent="0.35">
      <c r="AX11931" s="74" t="s">
        <v>12027</v>
      </c>
    </row>
    <row r="11932" spans="50:50" ht="23.1" customHeight="1" x14ac:dyDescent="0.35">
      <c r="AX11932" s="74" t="s">
        <v>12028</v>
      </c>
    </row>
    <row r="11933" spans="50:50" ht="23.1" customHeight="1" x14ac:dyDescent="0.35">
      <c r="AX11933" s="74" t="s">
        <v>12029</v>
      </c>
    </row>
    <row r="11934" spans="50:50" ht="23.1" customHeight="1" x14ac:dyDescent="0.35">
      <c r="AX11934" s="74" t="s">
        <v>12030</v>
      </c>
    </row>
    <row r="11935" spans="50:50" ht="23.1" customHeight="1" x14ac:dyDescent="0.35">
      <c r="AX11935" s="74" t="s">
        <v>12031</v>
      </c>
    </row>
    <row r="11936" spans="50:50" ht="23.1" customHeight="1" x14ac:dyDescent="0.35">
      <c r="AX11936" s="74" t="s">
        <v>12032</v>
      </c>
    </row>
    <row r="11937" spans="50:50" ht="23.1" customHeight="1" x14ac:dyDescent="0.35">
      <c r="AX11937" s="74" t="s">
        <v>12033</v>
      </c>
    </row>
    <row r="11938" spans="50:50" ht="23.1" customHeight="1" x14ac:dyDescent="0.35">
      <c r="AX11938" s="74" t="s">
        <v>12034</v>
      </c>
    </row>
    <row r="11939" spans="50:50" ht="23.1" customHeight="1" x14ac:dyDescent="0.35">
      <c r="AX11939" s="74" t="s">
        <v>12035</v>
      </c>
    </row>
    <row r="11940" spans="50:50" ht="23.1" customHeight="1" x14ac:dyDescent="0.35">
      <c r="AX11940" s="74" t="s">
        <v>12036</v>
      </c>
    </row>
    <row r="11941" spans="50:50" ht="23.1" customHeight="1" x14ac:dyDescent="0.35">
      <c r="AX11941" s="74" t="s">
        <v>12037</v>
      </c>
    </row>
    <row r="11942" spans="50:50" ht="23.1" customHeight="1" x14ac:dyDescent="0.35">
      <c r="AX11942" s="74" t="s">
        <v>12038</v>
      </c>
    </row>
    <row r="11943" spans="50:50" ht="23.1" customHeight="1" x14ac:dyDescent="0.35">
      <c r="AX11943" s="74" t="s">
        <v>12039</v>
      </c>
    </row>
    <row r="11944" spans="50:50" ht="23.1" customHeight="1" x14ac:dyDescent="0.35">
      <c r="AX11944" s="74" t="s">
        <v>12040</v>
      </c>
    </row>
    <row r="11945" spans="50:50" ht="23.1" customHeight="1" x14ac:dyDescent="0.35">
      <c r="AX11945" s="74" t="s">
        <v>12041</v>
      </c>
    </row>
    <row r="11946" spans="50:50" ht="23.1" customHeight="1" x14ac:dyDescent="0.35">
      <c r="AX11946" s="74" t="s">
        <v>12042</v>
      </c>
    </row>
    <row r="11947" spans="50:50" ht="23.1" customHeight="1" x14ac:dyDescent="0.35">
      <c r="AX11947" s="74" t="s">
        <v>12043</v>
      </c>
    </row>
    <row r="11948" spans="50:50" ht="23.1" customHeight="1" x14ac:dyDescent="0.35">
      <c r="AX11948" s="74" t="s">
        <v>12044</v>
      </c>
    </row>
    <row r="11949" spans="50:50" ht="23.1" customHeight="1" x14ac:dyDescent="0.35">
      <c r="AX11949" s="74" t="s">
        <v>12045</v>
      </c>
    </row>
    <row r="11950" spans="50:50" ht="23.1" customHeight="1" x14ac:dyDescent="0.35">
      <c r="AX11950" s="74" t="s">
        <v>12046</v>
      </c>
    </row>
    <row r="11951" spans="50:50" ht="23.1" customHeight="1" x14ac:dyDescent="0.35">
      <c r="AX11951" s="74" t="s">
        <v>12047</v>
      </c>
    </row>
    <row r="11952" spans="50:50" ht="23.1" customHeight="1" x14ac:dyDescent="0.35">
      <c r="AX11952" s="74" t="s">
        <v>12048</v>
      </c>
    </row>
    <row r="11953" spans="50:50" ht="23.1" customHeight="1" x14ac:dyDescent="0.35">
      <c r="AX11953" s="74" t="s">
        <v>12049</v>
      </c>
    </row>
    <row r="11954" spans="50:50" ht="23.1" customHeight="1" x14ac:dyDescent="0.35">
      <c r="AX11954" s="74" t="s">
        <v>12050</v>
      </c>
    </row>
    <row r="11955" spans="50:50" ht="23.1" customHeight="1" x14ac:dyDescent="0.35">
      <c r="AX11955" s="74" t="s">
        <v>12051</v>
      </c>
    </row>
    <row r="11956" spans="50:50" ht="23.1" customHeight="1" x14ac:dyDescent="0.35">
      <c r="AX11956" s="74" t="s">
        <v>12052</v>
      </c>
    </row>
    <row r="11957" spans="50:50" ht="23.1" customHeight="1" x14ac:dyDescent="0.35">
      <c r="AX11957" s="74" t="s">
        <v>12053</v>
      </c>
    </row>
    <row r="11958" spans="50:50" ht="23.1" customHeight="1" x14ac:dyDescent="0.35">
      <c r="AX11958" s="74" t="s">
        <v>12054</v>
      </c>
    </row>
    <row r="11959" spans="50:50" ht="23.1" customHeight="1" x14ac:dyDescent="0.35">
      <c r="AX11959" s="74" t="s">
        <v>12055</v>
      </c>
    </row>
    <row r="11960" spans="50:50" ht="23.1" customHeight="1" x14ac:dyDescent="0.35">
      <c r="AX11960" s="74" t="s">
        <v>12056</v>
      </c>
    </row>
    <row r="11961" spans="50:50" ht="23.1" customHeight="1" x14ac:dyDescent="0.35">
      <c r="AX11961" s="74" t="s">
        <v>12057</v>
      </c>
    </row>
    <row r="11962" spans="50:50" ht="23.1" customHeight="1" x14ac:dyDescent="0.35">
      <c r="AX11962" s="74" t="s">
        <v>12058</v>
      </c>
    </row>
    <row r="11963" spans="50:50" ht="23.1" customHeight="1" x14ac:dyDescent="0.35">
      <c r="AX11963" s="74" t="s">
        <v>12059</v>
      </c>
    </row>
    <row r="11964" spans="50:50" ht="23.1" customHeight="1" x14ac:dyDescent="0.35">
      <c r="AX11964" s="74" t="s">
        <v>12060</v>
      </c>
    </row>
    <row r="11965" spans="50:50" ht="23.1" customHeight="1" x14ac:dyDescent="0.35">
      <c r="AX11965" s="74" t="s">
        <v>12061</v>
      </c>
    </row>
    <row r="11966" spans="50:50" ht="23.1" customHeight="1" x14ac:dyDescent="0.35">
      <c r="AX11966" s="74" t="s">
        <v>12062</v>
      </c>
    </row>
    <row r="11967" spans="50:50" ht="23.1" customHeight="1" x14ac:dyDescent="0.35">
      <c r="AX11967" s="74" t="s">
        <v>12063</v>
      </c>
    </row>
    <row r="11968" spans="50:50" ht="23.1" customHeight="1" x14ac:dyDescent="0.35">
      <c r="AX11968" s="74" t="s">
        <v>12064</v>
      </c>
    </row>
    <row r="11969" spans="50:50" ht="23.1" customHeight="1" x14ac:dyDescent="0.35">
      <c r="AX11969" s="74" t="s">
        <v>12065</v>
      </c>
    </row>
    <row r="11970" spans="50:50" ht="23.1" customHeight="1" x14ac:dyDescent="0.35">
      <c r="AX11970" s="74" t="s">
        <v>12066</v>
      </c>
    </row>
    <row r="11971" spans="50:50" ht="23.1" customHeight="1" x14ac:dyDescent="0.35">
      <c r="AX11971" s="74" t="s">
        <v>12067</v>
      </c>
    </row>
    <row r="11972" spans="50:50" ht="23.1" customHeight="1" x14ac:dyDescent="0.35">
      <c r="AX11972" s="74" t="s">
        <v>12068</v>
      </c>
    </row>
    <row r="11973" spans="50:50" ht="23.1" customHeight="1" x14ac:dyDescent="0.35">
      <c r="AX11973" s="74" t="s">
        <v>12069</v>
      </c>
    </row>
    <row r="11974" spans="50:50" ht="23.1" customHeight="1" x14ac:dyDescent="0.35">
      <c r="AX11974" s="74" t="s">
        <v>12070</v>
      </c>
    </row>
    <row r="11975" spans="50:50" ht="23.1" customHeight="1" x14ac:dyDescent="0.35">
      <c r="AX11975" s="74" t="s">
        <v>12071</v>
      </c>
    </row>
    <row r="11976" spans="50:50" ht="23.1" customHeight="1" x14ac:dyDescent="0.35">
      <c r="AX11976" s="74" t="s">
        <v>12072</v>
      </c>
    </row>
    <row r="11977" spans="50:50" ht="23.1" customHeight="1" x14ac:dyDescent="0.35">
      <c r="AX11977" s="74" t="s">
        <v>12073</v>
      </c>
    </row>
    <row r="11978" spans="50:50" ht="23.1" customHeight="1" x14ac:dyDescent="0.35">
      <c r="AX11978" s="74" t="s">
        <v>12074</v>
      </c>
    </row>
    <row r="11979" spans="50:50" ht="23.1" customHeight="1" x14ac:dyDescent="0.35">
      <c r="AX11979" s="74" t="s">
        <v>12075</v>
      </c>
    </row>
    <row r="11980" spans="50:50" ht="23.1" customHeight="1" x14ac:dyDescent="0.35">
      <c r="AX11980" s="74" t="s">
        <v>12076</v>
      </c>
    </row>
    <row r="11981" spans="50:50" ht="23.1" customHeight="1" x14ac:dyDescent="0.35">
      <c r="AX11981" s="74" t="s">
        <v>12077</v>
      </c>
    </row>
    <row r="11982" spans="50:50" ht="23.1" customHeight="1" x14ac:dyDescent="0.35">
      <c r="AX11982" s="74" t="s">
        <v>12078</v>
      </c>
    </row>
    <row r="11983" spans="50:50" ht="23.1" customHeight="1" x14ac:dyDescent="0.35">
      <c r="AX11983" s="74" t="s">
        <v>12079</v>
      </c>
    </row>
    <row r="11984" spans="50:50" ht="23.1" customHeight="1" x14ac:dyDescent="0.35">
      <c r="AX11984" s="74" t="s">
        <v>12080</v>
      </c>
    </row>
    <row r="11985" spans="50:50" ht="23.1" customHeight="1" x14ac:dyDescent="0.35">
      <c r="AX11985" s="74" t="s">
        <v>12081</v>
      </c>
    </row>
    <row r="11986" spans="50:50" ht="23.1" customHeight="1" x14ac:dyDescent="0.35">
      <c r="AX11986" s="74" t="s">
        <v>12082</v>
      </c>
    </row>
    <row r="11987" spans="50:50" ht="23.1" customHeight="1" x14ac:dyDescent="0.35">
      <c r="AX11987" s="74" t="s">
        <v>12083</v>
      </c>
    </row>
    <row r="11988" spans="50:50" ht="23.1" customHeight="1" x14ac:dyDescent="0.35">
      <c r="AX11988" s="74" t="s">
        <v>12084</v>
      </c>
    </row>
    <row r="11989" spans="50:50" ht="23.1" customHeight="1" x14ac:dyDescent="0.35">
      <c r="AX11989" s="74" t="s">
        <v>12085</v>
      </c>
    </row>
    <row r="11990" spans="50:50" ht="23.1" customHeight="1" x14ac:dyDescent="0.35">
      <c r="AX11990" s="74" t="s">
        <v>12086</v>
      </c>
    </row>
    <row r="11991" spans="50:50" ht="23.1" customHeight="1" x14ac:dyDescent="0.35">
      <c r="AX11991" s="74" t="s">
        <v>12087</v>
      </c>
    </row>
    <row r="11992" spans="50:50" ht="23.1" customHeight="1" x14ac:dyDescent="0.35">
      <c r="AX11992" s="74" t="s">
        <v>12088</v>
      </c>
    </row>
    <row r="11993" spans="50:50" ht="23.1" customHeight="1" x14ac:dyDescent="0.35">
      <c r="AX11993" s="74" t="s">
        <v>12089</v>
      </c>
    </row>
    <row r="11994" spans="50:50" ht="23.1" customHeight="1" x14ac:dyDescent="0.35">
      <c r="AX11994" s="74" t="s">
        <v>12090</v>
      </c>
    </row>
    <row r="11995" spans="50:50" ht="23.1" customHeight="1" x14ac:dyDescent="0.35">
      <c r="AX11995" s="74" t="s">
        <v>12091</v>
      </c>
    </row>
    <row r="11996" spans="50:50" ht="23.1" customHeight="1" x14ac:dyDescent="0.35">
      <c r="AX11996" s="74" t="s">
        <v>12092</v>
      </c>
    </row>
    <row r="11997" spans="50:50" ht="23.1" customHeight="1" x14ac:dyDescent="0.35">
      <c r="AX11997" s="74" t="s">
        <v>12093</v>
      </c>
    </row>
    <row r="11998" spans="50:50" ht="23.1" customHeight="1" x14ac:dyDescent="0.35">
      <c r="AX11998" s="74" t="s">
        <v>12094</v>
      </c>
    </row>
    <row r="11999" spans="50:50" ht="23.1" customHeight="1" x14ac:dyDescent="0.35">
      <c r="AX11999" s="74" t="s">
        <v>12095</v>
      </c>
    </row>
    <row r="12000" spans="50:50" ht="23.1" customHeight="1" x14ac:dyDescent="0.35">
      <c r="AX12000" s="74" t="s">
        <v>12096</v>
      </c>
    </row>
    <row r="12001" spans="50:50" ht="23.1" customHeight="1" x14ac:dyDescent="0.35">
      <c r="AX12001" s="74" t="s">
        <v>12097</v>
      </c>
    </row>
    <row r="12002" spans="50:50" ht="23.1" customHeight="1" x14ac:dyDescent="0.35">
      <c r="AX12002" s="74" t="s">
        <v>12098</v>
      </c>
    </row>
    <row r="12003" spans="50:50" ht="23.1" customHeight="1" x14ac:dyDescent="0.35">
      <c r="AX12003" s="74" t="s">
        <v>12099</v>
      </c>
    </row>
    <row r="12004" spans="50:50" ht="23.1" customHeight="1" x14ac:dyDescent="0.35">
      <c r="AX12004" s="74" t="s">
        <v>12100</v>
      </c>
    </row>
    <row r="12005" spans="50:50" ht="23.1" customHeight="1" x14ac:dyDescent="0.35">
      <c r="AX12005" s="74" t="s">
        <v>12101</v>
      </c>
    </row>
    <row r="12006" spans="50:50" ht="23.1" customHeight="1" x14ac:dyDescent="0.35">
      <c r="AX12006" s="74" t="s">
        <v>12102</v>
      </c>
    </row>
    <row r="12007" spans="50:50" ht="23.1" customHeight="1" x14ac:dyDescent="0.35">
      <c r="AX12007" s="74" t="s">
        <v>12103</v>
      </c>
    </row>
    <row r="12008" spans="50:50" ht="23.1" customHeight="1" x14ac:dyDescent="0.35">
      <c r="AX12008" s="74" t="s">
        <v>12104</v>
      </c>
    </row>
    <row r="12009" spans="50:50" ht="23.1" customHeight="1" x14ac:dyDescent="0.35">
      <c r="AX12009" s="74" t="s">
        <v>12105</v>
      </c>
    </row>
    <row r="12010" spans="50:50" ht="23.1" customHeight="1" x14ac:dyDescent="0.35">
      <c r="AX12010" s="74" t="s">
        <v>12106</v>
      </c>
    </row>
    <row r="12011" spans="50:50" ht="23.1" customHeight="1" x14ac:dyDescent="0.35">
      <c r="AX12011" s="74" t="s">
        <v>12107</v>
      </c>
    </row>
    <row r="12012" spans="50:50" ht="23.1" customHeight="1" x14ac:dyDescent="0.35">
      <c r="AX12012" s="74" t="s">
        <v>12108</v>
      </c>
    </row>
    <row r="12013" spans="50:50" ht="23.1" customHeight="1" x14ac:dyDescent="0.35">
      <c r="AX12013" s="74" t="s">
        <v>12109</v>
      </c>
    </row>
    <row r="12014" spans="50:50" ht="23.1" customHeight="1" x14ac:dyDescent="0.35">
      <c r="AX12014" s="74" t="s">
        <v>12110</v>
      </c>
    </row>
    <row r="12015" spans="50:50" ht="23.1" customHeight="1" x14ac:dyDescent="0.35">
      <c r="AX12015" s="74" t="s">
        <v>12111</v>
      </c>
    </row>
    <row r="12016" spans="50:50" ht="23.1" customHeight="1" x14ac:dyDescent="0.35">
      <c r="AX12016" s="74" t="s">
        <v>12112</v>
      </c>
    </row>
    <row r="12017" spans="50:50" ht="23.1" customHeight="1" x14ac:dyDescent="0.35">
      <c r="AX12017" s="74" t="s">
        <v>12113</v>
      </c>
    </row>
    <row r="12018" spans="50:50" ht="23.1" customHeight="1" x14ac:dyDescent="0.35">
      <c r="AX12018" s="74" t="s">
        <v>12114</v>
      </c>
    </row>
    <row r="12019" spans="50:50" ht="23.1" customHeight="1" x14ac:dyDescent="0.35">
      <c r="AX12019" s="74" t="s">
        <v>12115</v>
      </c>
    </row>
    <row r="12020" spans="50:50" ht="23.1" customHeight="1" x14ac:dyDescent="0.35">
      <c r="AX12020" s="74" t="s">
        <v>12116</v>
      </c>
    </row>
    <row r="12021" spans="50:50" ht="23.1" customHeight="1" x14ac:dyDescent="0.35">
      <c r="AX12021" s="74" t="s">
        <v>12117</v>
      </c>
    </row>
    <row r="12022" spans="50:50" ht="23.1" customHeight="1" x14ac:dyDescent="0.35">
      <c r="AX12022" s="74" t="s">
        <v>12118</v>
      </c>
    </row>
    <row r="12023" spans="50:50" ht="23.1" customHeight="1" x14ac:dyDescent="0.35">
      <c r="AX12023" s="74" t="s">
        <v>12119</v>
      </c>
    </row>
    <row r="12024" spans="50:50" ht="23.1" customHeight="1" x14ac:dyDescent="0.35">
      <c r="AX12024" s="74" t="s">
        <v>12120</v>
      </c>
    </row>
    <row r="12025" spans="50:50" ht="23.1" customHeight="1" x14ac:dyDescent="0.35">
      <c r="AX12025" s="74" t="s">
        <v>12121</v>
      </c>
    </row>
    <row r="12026" spans="50:50" ht="23.1" customHeight="1" x14ac:dyDescent="0.35">
      <c r="AX12026" s="74" t="s">
        <v>12122</v>
      </c>
    </row>
    <row r="12027" spans="50:50" ht="23.1" customHeight="1" x14ac:dyDescent="0.35">
      <c r="AX12027" s="74" t="s">
        <v>12123</v>
      </c>
    </row>
    <row r="12028" spans="50:50" ht="23.1" customHeight="1" x14ac:dyDescent="0.35">
      <c r="AX12028" s="74" t="s">
        <v>12124</v>
      </c>
    </row>
    <row r="12029" spans="50:50" ht="23.1" customHeight="1" x14ac:dyDescent="0.35">
      <c r="AX12029" s="74" t="s">
        <v>12125</v>
      </c>
    </row>
    <row r="12030" spans="50:50" ht="23.1" customHeight="1" x14ac:dyDescent="0.35">
      <c r="AX12030" s="74" t="s">
        <v>12126</v>
      </c>
    </row>
    <row r="12031" spans="50:50" ht="23.1" customHeight="1" x14ac:dyDescent="0.35">
      <c r="AX12031" s="74" t="s">
        <v>12127</v>
      </c>
    </row>
    <row r="12032" spans="50:50" ht="23.1" customHeight="1" x14ac:dyDescent="0.35">
      <c r="AX12032" s="74" t="s">
        <v>12128</v>
      </c>
    </row>
    <row r="12033" spans="50:50" ht="23.1" customHeight="1" x14ac:dyDescent="0.35">
      <c r="AX12033" s="74" t="s">
        <v>12129</v>
      </c>
    </row>
    <row r="12034" spans="50:50" ht="23.1" customHeight="1" x14ac:dyDescent="0.35">
      <c r="AX12034" s="74" t="s">
        <v>12130</v>
      </c>
    </row>
    <row r="12035" spans="50:50" ht="23.1" customHeight="1" x14ac:dyDescent="0.35">
      <c r="AX12035" s="74" t="s">
        <v>12131</v>
      </c>
    </row>
    <row r="12036" spans="50:50" ht="23.1" customHeight="1" x14ac:dyDescent="0.35">
      <c r="AX12036" s="74" t="s">
        <v>12132</v>
      </c>
    </row>
    <row r="12037" spans="50:50" ht="23.1" customHeight="1" x14ac:dyDescent="0.35">
      <c r="AX12037" s="74" t="s">
        <v>12133</v>
      </c>
    </row>
    <row r="12038" spans="50:50" ht="23.1" customHeight="1" x14ac:dyDescent="0.35">
      <c r="AX12038" s="74" t="s">
        <v>12134</v>
      </c>
    </row>
    <row r="12039" spans="50:50" ht="23.1" customHeight="1" x14ac:dyDescent="0.35">
      <c r="AX12039" s="74" t="s">
        <v>12135</v>
      </c>
    </row>
    <row r="12040" spans="50:50" ht="23.1" customHeight="1" x14ac:dyDescent="0.35">
      <c r="AX12040" s="74" t="s">
        <v>12136</v>
      </c>
    </row>
    <row r="12041" spans="50:50" ht="23.1" customHeight="1" x14ac:dyDescent="0.35">
      <c r="AX12041" s="74" t="s">
        <v>12137</v>
      </c>
    </row>
    <row r="12042" spans="50:50" ht="23.1" customHeight="1" x14ac:dyDescent="0.35">
      <c r="AX12042" s="74" t="s">
        <v>12138</v>
      </c>
    </row>
    <row r="12043" spans="50:50" ht="23.1" customHeight="1" x14ac:dyDescent="0.35">
      <c r="AX12043" s="74" t="s">
        <v>12139</v>
      </c>
    </row>
    <row r="12044" spans="50:50" ht="23.1" customHeight="1" x14ac:dyDescent="0.35">
      <c r="AX12044" s="74" t="s">
        <v>12140</v>
      </c>
    </row>
    <row r="12045" spans="50:50" ht="23.1" customHeight="1" x14ac:dyDescent="0.35">
      <c r="AX12045" s="74" t="s">
        <v>12141</v>
      </c>
    </row>
    <row r="12046" spans="50:50" ht="23.1" customHeight="1" x14ac:dyDescent="0.35">
      <c r="AX12046" s="74" t="s">
        <v>12142</v>
      </c>
    </row>
    <row r="12047" spans="50:50" ht="23.1" customHeight="1" x14ac:dyDescent="0.35">
      <c r="AX12047" s="74" t="s">
        <v>12143</v>
      </c>
    </row>
    <row r="12048" spans="50:50" ht="23.1" customHeight="1" x14ac:dyDescent="0.35">
      <c r="AX12048" s="74" t="s">
        <v>12144</v>
      </c>
    </row>
    <row r="12049" spans="50:50" ht="23.1" customHeight="1" x14ac:dyDescent="0.35">
      <c r="AX12049" s="74" t="s">
        <v>12145</v>
      </c>
    </row>
    <row r="12050" spans="50:50" ht="23.1" customHeight="1" x14ac:dyDescent="0.35">
      <c r="AX12050" s="74" t="s">
        <v>12146</v>
      </c>
    </row>
    <row r="12051" spans="50:50" ht="23.1" customHeight="1" x14ac:dyDescent="0.35">
      <c r="AX12051" s="74" t="s">
        <v>12147</v>
      </c>
    </row>
    <row r="12052" spans="50:50" ht="23.1" customHeight="1" x14ac:dyDescent="0.35">
      <c r="AX12052" s="74" t="s">
        <v>12148</v>
      </c>
    </row>
    <row r="12053" spans="50:50" ht="23.1" customHeight="1" x14ac:dyDescent="0.35">
      <c r="AX12053" s="74" t="s">
        <v>12149</v>
      </c>
    </row>
    <row r="12054" spans="50:50" ht="23.1" customHeight="1" x14ac:dyDescent="0.35">
      <c r="AX12054" s="74" t="s">
        <v>12150</v>
      </c>
    </row>
    <row r="12055" spans="50:50" ht="23.1" customHeight="1" x14ac:dyDescent="0.35">
      <c r="AX12055" s="74" t="s">
        <v>12151</v>
      </c>
    </row>
    <row r="12056" spans="50:50" ht="23.1" customHeight="1" x14ac:dyDescent="0.35">
      <c r="AX12056" s="74" t="s">
        <v>12152</v>
      </c>
    </row>
    <row r="12057" spans="50:50" ht="23.1" customHeight="1" x14ac:dyDescent="0.35">
      <c r="AX12057" s="74" t="s">
        <v>12153</v>
      </c>
    </row>
    <row r="12058" spans="50:50" ht="23.1" customHeight="1" x14ac:dyDescent="0.35">
      <c r="AX12058" s="74" t="s">
        <v>12154</v>
      </c>
    </row>
    <row r="12059" spans="50:50" ht="23.1" customHeight="1" x14ac:dyDescent="0.35">
      <c r="AX12059" s="74" t="s">
        <v>12155</v>
      </c>
    </row>
    <row r="12060" spans="50:50" ht="23.1" customHeight="1" x14ac:dyDescent="0.35">
      <c r="AX12060" s="74" t="s">
        <v>12156</v>
      </c>
    </row>
    <row r="12061" spans="50:50" ht="23.1" customHeight="1" x14ac:dyDescent="0.35">
      <c r="AX12061" s="74" t="s">
        <v>12157</v>
      </c>
    </row>
    <row r="12062" spans="50:50" ht="23.1" customHeight="1" x14ac:dyDescent="0.35">
      <c r="AX12062" s="74" t="s">
        <v>12158</v>
      </c>
    </row>
    <row r="12063" spans="50:50" ht="23.1" customHeight="1" x14ac:dyDescent="0.35">
      <c r="AX12063" s="74" t="s">
        <v>12159</v>
      </c>
    </row>
    <row r="12064" spans="50:50" ht="23.1" customHeight="1" x14ac:dyDescent="0.35">
      <c r="AX12064" s="74" t="s">
        <v>12160</v>
      </c>
    </row>
    <row r="12065" spans="50:50" ht="23.1" customHeight="1" x14ac:dyDescent="0.35">
      <c r="AX12065" s="74" t="s">
        <v>12161</v>
      </c>
    </row>
    <row r="12066" spans="50:50" ht="23.1" customHeight="1" x14ac:dyDescent="0.35">
      <c r="AX12066" s="74" t="s">
        <v>12162</v>
      </c>
    </row>
    <row r="12067" spans="50:50" ht="23.1" customHeight="1" x14ac:dyDescent="0.35">
      <c r="AX12067" s="74" t="s">
        <v>12163</v>
      </c>
    </row>
    <row r="12068" spans="50:50" ht="23.1" customHeight="1" x14ac:dyDescent="0.35">
      <c r="AX12068" s="74" t="s">
        <v>12164</v>
      </c>
    </row>
    <row r="12069" spans="50:50" ht="23.1" customHeight="1" x14ac:dyDescent="0.35">
      <c r="AX12069" s="74" t="s">
        <v>12165</v>
      </c>
    </row>
    <row r="12070" spans="50:50" ht="23.1" customHeight="1" x14ac:dyDescent="0.35">
      <c r="AX12070" s="74" t="s">
        <v>12166</v>
      </c>
    </row>
    <row r="12071" spans="50:50" ht="23.1" customHeight="1" x14ac:dyDescent="0.35">
      <c r="AX12071" s="74" t="s">
        <v>12167</v>
      </c>
    </row>
    <row r="12072" spans="50:50" ht="23.1" customHeight="1" x14ac:dyDescent="0.35">
      <c r="AX12072" s="74" t="s">
        <v>12168</v>
      </c>
    </row>
    <row r="12073" spans="50:50" ht="23.1" customHeight="1" x14ac:dyDescent="0.35">
      <c r="AX12073" s="74" t="s">
        <v>12169</v>
      </c>
    </row>
    <row r="12074" spans="50:50" ht="23.1" customHeight="1" x14ac:dyDescent="0.35">
      <c r="AX12074" s="74" t="s">
        <v>12170</v>
      </c>
    </row>
    <row r="12075" spans="50:50" ht="23.1" customHeight="1" x14ac:dyDescent="0.35">
      <c r="AX12075" s="74" t="s">
        <v>12171</v>
      </c>
    </row>
    <row r="12076" spans="50:50" ht="23.1" customHeight="1" x14ac:dyDescent="0.35">
      <c r="AX12076" s="74" t="s">
        <v>12172</v>
      </c>
    </row>
    <row r="12077" spans="50:50" ht="23.1" customHeight="1" x14ac:dyDescent="0.35">
      <c r="AX12077" s="74" t="s">
        <v>12173</v>
      </c>
    </row>
    <row r="12078" spans="50:50" ht="23.1" customHeight="1" x14ac:dyDescent="0.35">
      <c r="AX12078" s="74" t="s">
        <v>12174</v>
      </c>
    </row>
    <row r="12079" spans="50:50" ht="23.1" customHeight="1" x14ac:dyDescent="0.35">
      <c r="AX12079" s="74" t="s">
        <v>12175</v>
      </c>
    </row>
    <row r="12080" spans="50:50" ht="23.1" customHeight="1" x14ac:dyDescent="0.35">
      <c r="AX12080" s="74" t="s">
        <v>12176</v>
      </c>
    </row>
    <row r="12081" spans="50:50" ht="23.1" customHeight="1" x14ac:dyDescent="0.35">
      <c r="AX12081" s="74" t="s">
        <v>12177</v>
      </c>
    </row>
    <row r="12082" spans="50:50" ht="23.1" customHeight="1" x14ac:dyDescent="0.35">
      <c r="AX12082" s="74" t="s">
        <v>12178</v>
      </c>
    </row>
    <row r="12083" spans="50:50" ht="23.1" customHeight="1" x14ac:dyDescent="0.35">
      <c r="AX12083" s="74" t="s">
        <v>12179</v>
      </c>
    </row>
    <row r="12084" spans="50:50" ht="23.1" customHeight="1" x14ac:dyDescent="0.35">
      <c r="AX12084" s="74" t="s">
        <v>12180</v>
      </c>
    </row>
    <row r="12085" spans="50:50" ht="23.1" customHeight="1" x14ac:dyDescent="0.35">
      <c r="AX12085" s="74" t="s">
        <v>12181</v>
      </c>
    </row>
    <row r="12086" spans="50:50" ht="23.1" customHeight="1" x14ac:dyDescent="0.35">
      <c r="AX12086" s="74" t="s">
        <v>12182</v>
      </c>
    </row>
    <row r="12087" spans="50:50" ht="23.1" customHeight="1" x14ac:dyDescent="0.35">
      <c r="AX12087" s="74" t="s">
        <v>12183</v>
      </c>
    </row>
    <row r="12088" spans="50:50" ht="23.1" customHeight="1" x14ac:dyDescent="0.35">
      <c r="AX12088" s="74" t="s">
        <v>12184</v>
      </c>
    </row>
    <row r="12089" spans="50:50" ht="23.1" customHeight="1" x14ac:dyDescent="0.35">
      <c r="AX12089" s="74" t="s">
        <v>12185</v>
      </c>
    </row>
    <row r="12090" spans="50:50" ht="23.1" customHeight="1" x14ac:dyDescent="0.35">
      <c r="AX12090" s="74" t="s">
        <v>12186</v>
      </c>
    </row>
    <row r="12091" spans="50:50" ht="23.1" customHeight="1" x14ac:dyDescent="0.35">
      <c r="AX12091" s="74" t="s">
        <v>12187</v>
      </c>
    </row>
    <row r="12092" spans="50:50" ht="23.1" customHeight="1" x14ac:dyDescent="0.35">
      <c r="AX12092" s="74" t="s">
        <v>12188</v>
      </c>
    </row>
    <row r="12093" spans="50:50" ht="23.1" customHeight="1" x14ac:dyDescent="0.35">
      <c r="AX12093" s="74" t="s">
        <v>12189</v>
      </c>
    </row>
    <row r="12094" spans="50:50" ht="23.1" customHeight="1" x14ac:dyDescent="0.35">
      <c r="AX12094" s="74" t="s">
        <v>12190</v>
      </c>
    </row>
    <row r="12095" spans="50:50" ht="23.1" customHeight="1" x14ac:dyDescent="0.35">
      <c r="AX12095" s="74" t="s">
        <v>12191</v>
      </c>
    </row>
    <row r="12096" spans="50:50" ht="23.1" customHeight="1" x14ac:dyDescent="0.35">
      <c r="AX12096" s="74" t="s">
        <v>12192</v>
      </c>
    </row>
    <row r="12097" spans="50:50" ht="23.1" customHeight="1" x14ac:dyDescent="0.35">
      <c r="AX12097" s="74" t="s">
        <v>12193</v>
      </c>
    </row>
    <row r="12098" spans="50:50" ht="23.1" customHeight="1" x14ac:dyDescent="0.35">
      <c r="AX12098" s="74" t="s">
        <v>12194</v>
      </c>
    </row>
    <row r="12099" spans="50:50" ht="23.1" customHeight="1" x14ac:dyDescent="0.35">
      <c r="AX12099" s="74" t="s">
        <v>12195</v>
      </c>
    </row>
    <row r="12100" spans="50:50" ht="23.1" customHeight="1" x14ac:dyDescent="0.35">
      <c r="AX12100" s="74" t="s">
        <v>12196</v>
      </c>
    </row>
    <row r="12101" spans="50:50" ht="23.1" customHeight="1" x14ac:dyDescent="0.35">
      <c r="AX12101" s="74" t="s">
        <v>12197</v>
      </c>
    </row>
    <row r="12102" spans="50:50" ht="23.1" customHeight="1" x14ac:dyDescent="0.35">
      <c r="AX12102" s="74" t="s">
        <v>12198</v>
      </c>
    </row>
    <row r="12103" spans="50:50" ht="23.1" customHeight="1" x14ac:dyDescent="0.35">
      <c r="AX12103" s="74" t="s">
        <v>12199</v>
      </c>
    </row>
    <row r="12104" spans="50:50" ht="23.1" customHeight="1" x14ac:dyDescent="0.35">
      <c r="AX12104" s="74" t="s">
        <v>12200</v>
      </c>
    </row>
    <row r="12105" spans="50:50" ht="23.1" customHeight="1" x14ac:dyDescent="0.35">
      <c r="AX12105" s="74" t="s">
        <v>12201</v>
      </c>
    </row>
    <row r="12106" spans="50:50" ht="23.1" customHeight="1" x14ac:dyDescent="0.35">
      <c r="AX12106" s="74" t="s">
        <v>12202</v>
      </c>
    </row>
    <row r="12107" spans="50:50" ht="23.1" customHeight="1" x14ac:dyDescent="0.35">
      <c r="AX12107" s="74" t="s">
        <v>12203</v>
      </c>
    </row>
    <row r="12108" spans="50:50" ht="23.1" customHeight="1" x14ac:dyDescent="0.35">
      <c r="AX12108" s="74" t="s">
        <v>12204</v>
      </c>
    </row>
    <row r="12109" spans="50:50" ht="23.1" customHeight="1" x14ac:dyDescent="0.35">
      <c r="AX12109" s="74" t="s">
        <v>12205</v>
      </c>
    </row>
    <row r="12110" spans="50:50" ht="23.1" customHeight="1" x14ac:dyDescent="0.35">
      <c r="AX12110" s="74" t="s">
        <v>12206</v>
      </c>
    </row>
    <row r="12111" spans="50:50" ht="23.1" customHeight="1" x14ac:dyDescent="0.35">
      <c r="AX12111" s="74" t="s">
        <v>12207</v>
      </c>
    </row>
    <row r="12112" spans="50:50" ht="23.1" customHeight="1" x14ac:dyDescent="0.35">
      <c r="AX12112" s="74" t="s">
        <v>12208</v>
      </c>
    </row>
    <row r="12113" spans="50:50" ht="23.1" customHeight="1" x14ac:dyDescent="0.35">
      <c r="AX12113" s="74" t="s">
        <v>12209</v>
      </c>
    </row>
    <row r="12114" spans="50:50" ht="23.1" customHeight="1" x14ac:dyDescent="0.35">
      <c r="AX12114" s="74" t="s">
        <v>12210</v>
      </c>
    </row>
    <row r="12115" spans="50:50" ht="23.1" customHeight="1" x14ac:dyDescent="0.35">
      <c r="AX12115" s="74" t="s">
        <v>12211</v>
      </c>
    </row>
    <row r="12116" spans="50:50" ht="23.1" customHeight="1" x14ac:dyDescent="0.35">
      <c r="AX12116" s="74" t="s">
        <v>12212</v>
      </c>
    </row>
    <row r="12117" spans="50:50" ht="23.1" customHeight="1" x14ac:dyDescent="0.35">
      <c r="AX12117" s="74" t="s">
        <v>12213</v>
      </c>
    </row>
    <row r="12118" spans="50:50" ht="23.1" customHeight="1" x14ac:dyDescent="0.35">
      <c r="AX12118" s="74" t="s">
        <v>12214</v>
      </c>
    </row>
    <row r="12119" spans="50:50" ht="23.1" customHeight="1" x14ac:dyDescent="0.35">
      <c r="AX12119" s="74" t="s">
        <v>12215</v>
      </c>
    </row>
    <row r="12120" spans="50:50" ht="23.1" customHeight="1" x14ac:dyDescent="0.35">
      <c r="AX12120" s="74" t="s">
        <v>12216</v>
      </c>
    </row>
    <row r="12121" spans="50:50" ht="23.1" customHeight="1" x14ac:dyDescent="0.35">
      <c r="AX12121" s="74" t="s">
        <v>12217</v>
      </c>
    </row>
    <row r="12122" spans="50:50" ht="23.1" customHeight="1" x14ac:dyDescent="0.35">
      <c r="AX12122" s="74" t="s">
        <v>12218</v>
      </c>
    </row>
    <row r="12123" spans="50:50" ht="23.1" customHeight="1" x14ac:dyDescent="0.35">
      <c r="AX12123" s="74" t="s">
        <v>12219</v>
      </c>
    </row>
    <row r="12124" spans="50:50" ht="23.1" customHeight="1" x14ac:dyDescent="0.35">
      <c r="AX12124" s="74" t="s">
        <v>12220</v>
      </c>
    </row>
    <row r="12125" spans="50:50" ht="23.1" customHeight="1" x14ac:dyDescent="0.35">
      <c r="AX12125" s="74" t="s">
        <v>12221</v>
      </c>
    </row>
    <row r="12126" spans="50:50" ht="23.1" customHeight="1" x14ac:dyDescent="0.35">
      <c r="AX12126" s="74" t="s">
        <v>12222</v>
      </c>
    </row>
    <row r="12127" spans="50:50" ht="23.1" customHeight="1" x14ac:dyDescent="0.35">
      <c r="AX12127" s="74" t="s">
        <v>12223</v>
      </c>
    </row>
    <row r="12128" spans="50:50" ht="23.1" customHeight="1" x14ac:dyDescent="0.35">
      <c r="AX12128" s="74" t="s">
        <v>12224</v>
      </c>
    </row>
    <row r="12129" spans="50:50" ht="23.1" customHeight="1" x14ac:dyDescent="0.35">
      <c r="AX12129" s="74" t="s">
        <v>12225</v>
      </c>
    </row>
    <row r="12130" spans="50:50" ht="23.1" customHeight="1" x14ac:dyDescent="0.35">
      <c r="AX12130" s="74" t="s">
        <v>12226</v>
      </c>
    </row>
    <row r="12131" spans="50:50" ht="23.1" customHeight="1" x14ac:dyDescent="0.35">
      <c r="AX12131" s="74" t="s">
        <v>12227</v>
      </c>
    </row>
    <row r="12132" spans="50:50" ht="23.1" customHeight="1" x14ac:dyDescent="0.35">
      <c r="AX12132" s="74" t="s">
        <v>12228</v>
      </c>
    </row>
    <row r="12133" spans="50:50" ht="23.1" customHeight="1" x14ac:dyDescent="0.35">
      <c r="AX12133" s="74" t="s">
        <v>12229</v>
      </c>
    </row>
    <row r="12134" spans="50:50" ht="23.1" customHeight="1" x14ac:dyDescent="0.35">
      <c r="AX12134" s="74" t="s">
        <v>12230</v>
      </c>
    </row>
    <row r="12135" spans="50:50" ht="23.1" customHeight="1" x14ac:dyDescent="0.35">
      <c r="AX12135" s="74" t="s">
        <v>12231</v>
      </c>
    </row>
    <row r="12136" spans="50:50" ht="23.1" customHeight="1" x14ac:dyDescent="0.35">
      <c r="AX12136" s="74" t="s">
        <v>12232</v>
      </c>
    </row>
    <row r="12137" spans="50:50" ht="23.1" customHeight="1" x14ac:dyDescent="0.35">
      <c r="AX12137" s="74" t="s">
        <v>12233</v>
      </c>
    </row>
    <row r="12138" spans="50:50" ht="23.1" customHeight="1" x14ac:dyDescent="0.35">
      <c r="AX12138" s="74" t="s">
        <v>12234</v>
      </c>
    </row>
    <row r="12139" spans="50:50" ht="23.1" customHeight="1" x14ac:dyDescent="0.35">
      <c r="AX12139" s="74" t="s">
        <v>12235</v>
      </c>
    </row>
    <row r="12140" spans="50:50" ht="23.1" customHeight="1" x14ac:dyDescent="0.35">
      <c r="AX12140" s="74" t="s">
        <v>12236</v>
      </c>
    </row>
    <row r="12141" spans="50:50" ht="23.1" customHeight="1" x14ac:dyDescent="0.35">
      <c r="AX12141" s="74" t="s">
        <v>12237</v>
      </c>
    </row>
    <row r="12142" spans="50:50" ht="23.1" customHeight="1" x14ac:dyDescent="0.35">
      <c r="AX12142" s="74" t="s">
        <v>12238</v>
      </c>
    </row>
    <row r="12143" spans="50:50" ht="23.1" customHeight="1" x14ac:dyDescent="0.35">
      <c r="AX12143" s="74" t="s">
        <v>12239</v>
      </c>
    </row>
    <row r="12144" spans="50:50" ht="23.1" customHeight="1" x14ac:dyDescent="0.35">
      <c r="AX12144" s="74" t="s">
        <v>12240</v>
      </c>
    </row>
    <row r="12145" spans="50:50" ht="23.1" customHeight="1" x14ac:dyDescent="0.35">
      <c r="AX12145" s="74" t="s">
        <v>12241</v>
      </c>
    </row>
    <row r="12146" spans="50:50" ht="23.1" customHeight="1" x14ac:dyDescent="0.35">
      <c r="AX12146" s="74" t="s">
        <v>12242</v>
      </c>
    </row>
    <row r="12147" spans="50:50" ht="23.1" customHeight="1" x14ac:dyDescent="0.35">
      <c r="AX12147" s="74" t="s">
        <v>12243</v>
      </c>
    </row>
    <row r="12148" spans="50:50" ht="23.1" customHeight="1" x14ac:dyDescent="0.35">
      <c r="AX12148" s="74" t="s">
        <v>12244</v>
      </c>
    </row>
    <row r="12149" spans="50:50" ht="23.1" customHeight="1" x14ac:dyDescent="0.35">
      <c r="AX12149" s="74" t="s">
        <v>12245</v>
      </c>
    </row>
    <row r="12150" spans="50:50" ht="23.1" customHeight="1" x14ac:dyDescent="0.35">
      <c r="AX12150" s="74" t="s">
        <v>12246</v>
      </c>
    </row>
    <row r="12151" spans="50:50" ht="23.1" customHeight="1" x14ac:dyDescent="0.35">
      <c r="AX12151" s="74" t="s">
        <v>12247</v>
      </c>
    </row>
    <row r="12152" spans="50:50" ht="23.1" customHeight="1" x14ac:dyDescent="0.35">
      <c r="AX12152" s="74" t="s">
        <v>12248</v>
      </c>
    </row>
    <row r="12153" spans="50:50" ht="23.1" customHeight="1" x14ac:dyDescent="0.35">
      <c r="AX12153" s="74" t="s">
        <v>12249</v>
      </c>
    </row>
    <row r="12154" spans="50:50" ht="23.1" customHeight="1" x14ac:dyDescent="0.35">
      <c r="AX12154" s="74" t="s">
        <v>12250</v>
      </c>
    </row>
    <row r="12155" spans="50:50" ht="23.1" customHeight="1" x14ac:dyDescent="0.35">
      <c r="AX12155" s="74" t="s">
        <v>12251</v>
      </c>
    </row>
    <row r="12156" spans="50:50" ht="23.1" customHeight="1" x14ac:dyDescent="0.35">
      <c r="AX12156" s="74" t="s">
        <v>12252</v>
      </c>
    </row>
    <row r="12157" spans="50:50" ht="23.1" customHeight="1" x14ac:dyDescent="0.35">
      <c r="AX12157" s="74" t="s">
        <v>12253</v>
      </c>
    </row>
    <row r="12158" spans="50:50" ht="23.1" customHeight="1" x14ac:dyDescent="0.35">
      <c r="AX12158" s="74" t="s">
        <v>12254</v>
      </c>
    </row>
    <row r="12159" spans="50:50" ht="23.1" customHeight="1" x14ac:dyDescent="0.35">
      <c r="AX12159" s="74" t="s">
        <v>12255</v>
      </c>
    </row>
    <row r="12160" spans="50:50" ht="23.1" customHeight="1" x14ac:dyDescent="0.35">
      <c r="AX12160" s="74" t="s">
        <v>12256</v>
      </c>
    </row>
    <row r="12161" spans="50:50" ht="23.1" customHeight="1" x14ac:dyDescent="0.35">
      <c r="AX12161" s="74" t="s">
        <v>12257</v>
      </c>
    </row>
    <row r="12162" spans="50:50" ht="23.1" customHeight="1" x14ac:dyDescent="0.35">
      <c r="AX12162" s="74" t="s">
        <v>12258</v>
      </c>
    </row>
    <row r="12163" spans="50:50" ht="23.1" customHeight="1" x14ac:dyDescent="0.35">
      <c r="AX12163" s="74" t="s">
        <v>12259</v>
      </c>
    </row>
    <row r="12164" spans="50:50" ht="23.1" customHeight="1" x14ac:dyDescent="0.35">
      <c r="AX12164" s="74" t="s">
        <v>12260</v>
      </c>
    </row>
    <row r="12165" spans="50:50" ht="23.1" customHeight="1" x14ac:dyDescent="0.35">
      <c r="AX12165" s="74" t="s">
        <v>12261</v>
      </c>
    </row>
    <row r="12166" spans="50:50" ht="23.1" customHeight="1" x14ac:dyDescent="0.35">
      <c r="AX12166" s="74" t="s">
        <v>12262</v>
      </c>
    </row>
    <row r="12167" spans="50:50" ht="23.1" customHeight="1" x14ac:dyDescent="0.35">
      <c r="AX12167" s="74" t="s">
        <v>12263</v>
      </c>
    </row>
    <row r="12168" spans="50:50" ht="23.1" customHeight="1" x14ac:dyDescent="0.35">
      <c r="AX12168" s="74" t="s">
        <v>12264</v>
      </c>
    </row>
    <row r="12169" spans="50:50" ht="23.1" customHeight="1" x14ac:dyDescent="0.35">
      <c r="AX12169" s="74" t="s">
        <v>12265</v>
      </c>
    </row>
    <row r="12170" spans="50:50" ht="23.1" customHeight="1" x14ac:dyDescent="0.35">
      <c r="AX12170" s="74" t="s">
        <v>12266</v>
      </c>
    </row>
    <row r="12171" spans="50:50" ht="23.1" customHeight="1" x14ac:dyDescent="0.35">
      <c r="AX12171" s="74" t="s">
        <v>12267</v>
      </c>
    </row>
    <row r="12172" spans="50:50" ht="23.1" customHeight="1" x14ac:dyDescent="0.35">
      <c r="AX12172" s="74" t="s">
        <v>12268</v>
      </c>
    </row>
    <row r="12173" spans="50:50" ht="23.1" customHeight="1" x14ac:dyDescent="0.35">
      <c r="AX12173" s="74" t="s">
        <v>12269</v>
      </c>
    </row>
    <row r="12174" spans="50:50" ht="23.1" customHeight="1" x14ac:dyDescent="0.35">
      <c r="AX12174" s="74" t="s">
        <v>12270</v>
      </c>
    </row>
    <row r="12175" spans="50:50" ht="23.1" customHeight="1" x14ac:dyDescent="0.35">
      <c r="AX12175" s="74" t="s">
        <v>12271</v>
      </c>
    </row>
    <row r="12176" spans="50:50" ht="23.1" customHeight="1" x14ac:dyDescent="0.35">
      <c r="AX12176" s="74" t="s">
        <v>12272</v>
      </c>
    </row>
    <row r="12177" spans="50:50" ht="23.1" customHeight="1" x14ac:dyDescent="0.35">
      <c r="AX12177" s="74" t="s">
        <v>12273</v>
      </c>
    </row>
    <row r="12178" spans="50:50" ht="23.1" customHeight="1" x14ac:dyDescent="0.35">
      <c r="AX12178" s="74" t="s">
        <v>12274</v>
      </c>
    </row>
    <row r="12179" spans="50:50" ht="23.1" customHeight="1" x14ac:dyDescent="0.35">
      <c r="AX12179" s="74" t="s">
        <v>12275</v>
      </c>
    </row>
    <row r="12180" spans="50:50" ht="23.1" customHeight="1" x14ac:dyDescent="0.35">
      <c r="AX12180" s="74" t="s">
        <v>12276</v>
      </c>
    </row>
    <row r="12181" spans="50:50" ht="23.1" customHeight="1" x14ac:dyDescent="0.35">
      <c r="AX12181" s="74" t="s">
        <v>12277</v>
      </c>
    </row>
    <row r="12182" spans="50:50" ht="23.1" customHeight="1" x14ac:dyDescent="0.35">
      <c r="AX12182" s="74" t="s">
        <v>12278</v>
      </c>
    </row>
    <row r="12183" spans="50:50" ht="23.1" customHeight="1" x14ac:dyDescent="0.35">
      <c r="AX12183" s="74" t="s">
        <v>12279</v>
      </c>
    </row>
    <row r="12184" spans="50:50" ht="23.1" customHeight="1" x14ac:dyDescent="0.35">
      <c r="AX12184" s="74" t="s">
        <v>12280</v>
      </c>
    </row>
    <row r="12185" spans="50:50" ht="23.1" customHeight="1" x14ac:dyDescent="0.35">
      <c r="AX12185" s="74" t="s">
        <v>12281</v>
      </c>
    </row>
    <row r="12186" spans="50:50" ht="23.1" customHeight="1" x14ac:dyDescent="0.35">
      <c r="AX12186" s="74" t="s">
        <v>12282</v>
      </c>
    </row>
    <row r="12187" spans="50:50" ht="23.1" customHeight="1" x14ac:dyDescent="0.35">
      <c r="AX12187" s="74" t="s">
        <v>12283</v>
      </c>
    </row>
    <row r="12188" spans="50:50" ht="23.1" customHeight="1" x14ac:dyDescent="0.35">
      <c r="AX12188" s="74" t="s">
        <v>12284</v>
      </c>
    </row>
    <row r="12189" spans="50:50" ht="23.1" customHeight="1" x14ac:dyDescent="0.35">
      <c r="AX12189" s="74" t="s">
        <v>12285</v>
      </c>
    </row>
    <row r="12190" spans="50:50" ht="23.1" customHeight="1" x14ac:dyDescent="0.35">
      <c r="AX12190" s="74" t="s">
        <v>12286</v>
      </c>
    </row>
    <row r="12191" spans="50:50" ht="23.1" customHeight="1" x14ac:dyDescent="0.35">
      <c r="AX12191" s="74" t="s">
        <v>12287</v>
      </c>
    </row>
    <row r="12192" spans="50:50" ht="23.1" customHeight="1" x14ac:dyDescent="0.35">
      <c r="AX12192" s="74" t="s">
        <v>12288</v>
      </c>
    </row>
    <row r="12193" spans="50:50" ht="23.1" customHeight="1" x14ac:dyDescent="0.35">
      <c r="AX12193" s="74" t="s">
        <v>12289</v>
      </c>
    </row>
    <row r="12194" spans="50:50" ht="23.1" customHeight="1" x14ac:dyDescent="0.35">
      <c r="AX12194" s="74" t="s">
        <v>12290</v>
      </c>
    </row>
    <row r="12195" spans="50:50" ht="23.1" customHeight="1" x14ac:dyDescent="0.35">
      <c r="AX12195" s="74" t="s">
        <v>12291</v>
      </c>
    </row>
    <row r="12196" spans="50:50" ht="23.1" customHeight="1" x14ac:dyDescent="0.35">
      <c r="AX12196" s="74" t="s">
        <v>12292</v>
      </c>
    </row>
    <row r="12197" spans="50:50" ht="23.1" customHeight="1" x14ac:dyDescent="0.35">
      <c r="AX12197" s="74" t="s">
        <v>12293</v>
      </c>
    </row>
    <row r="12198" spans="50:50" ht="23.1" customHeight="1" x14ac:dyDescent="0.35">
      <c r="AX12198" s="74" t="s">
        <v>12294</v>
      </c>
    </row>
    <row r="12199" spans="50:50" ht="23.1" customHeight="1" x14ac:dyDescent="0.35">
      <c r="AX12199" s="74" t="s">
        <v>12295</v>
      </c>
    </row>
    <row r="12200" spans="50:50" ht="23.1" customHeight="1" x14ac:dyDescent="0.35">
      <c r="AX12200" s="74" t="s">
        <v>12296</v>
      </c>
    </row>
    <row r="12201" spans="50:50" ht="23.1" customHeight="1" x14ac:dyDescent="0.35">
      <c r="AX12201" s="74" t="s">
        <v>12297</v>
      </c>
    </row>
    <row r="12202" spans="50:50" ht="23.1" customHeight="1" x14ac:dyDescent="0.35">
      <c r="AX12202" s="74" t="s">
        <v>12298</v>
      </c>
    </row>
    <row r="12203" spans="50:50" ht="23.1" customHeight="1" x14ac:dyDescent="0.35">
      <c r="AX12203" s="74" t="s">
        <v>12299</v>
      </c>
    </row>
    <row r="12204" spans="50:50" ht="23.1" customHeight="1" x14ac:dyDescent="0.35">
      <c r="AX12204" s="74" t="s">
        <v>12300</v>
      </c>
    </row>
    <row r="12205" spans="50:50" ht="23.1" customHeight="1" x14ac:dyDescent="0.35">
      <c r="AX12205" s="74" t="s">
        <v>12301</v>
      </c>
    </row>
    <row r="12206" spans="50:50" ht="23.1" customHeight="1" x14ac:dyDescent="0.35">
      <c r="AX12206" s="74" t="s">
        <v>12302</v>
      </c>
    </row>
    <row r="12207" spans="50:50" ht="23.1" customHeight="1" x14ac:dyDescent="0.35">
      <c r="AX12207" s="74" t="s">
        <v>12303</v>
      </c>
    </row>
    <row r="12208" spans="50:50" ht="23.1" customHeight="1" x14ac:dyDescent="0.35">
      <c r="AX12208" s="74" t="s">
        <v>12304</v>
      </c>
    </row>
    <row r="12209" spans="50:50" ht="23.1" customHeight="1" x14ac:dyDescent="0.35">
      <c r="AX12209" s="74" t="s">
        <v>12305</v>
      </c>
    </row>
    <row r="12210" spans="50:50" ht="23.1" customHeight="1" x14ac:dyDescent="0.35">
      <c r="AX12210" s="74" t="s">
        <v>12306</v>
      </c>
    </row>
    <row r="12211" spans="50:50" ht="23.1" customHeight="1" x14ac:dyDescent="0.35">
      <c r="AX12211" s="74" t="s">
        <v>12307</v>
      </c>
    </row>
    <row r="12212" spans="50:50" ht="23.1" customHeight="1" x14ac:dyDescent="0.35">
      <c r="AX12212" s="74" t="s">
        <v>12308</v>
      </c>
    </row>
    <row r="12213" spans="50:50" ht="23.1" customHeight="1" x14ac:dyDescent="0.35">
      <c r="AX12213" s="74" t="s">
        <v>12309</v>
      </c>
    </row>
    <row r="12214" spans="50:50" ht="23.1" customHeight="1" x14ac:dyDescent="0.35">
      <c r="AX12214" s="74" t="s">
        <v>12310</v>
      </c>
    </row>
    <row r="12215" spans="50:50" ht="23.1" customHeight="1" x14ac:dyDescent="0.35">
      <c r="AX12215" s="74" t="s">
        <v>12311</v>
      </c>
    </row>
    <row r="12216" spans="50:50" ht="23.1" customHeight="1" x14ac:dyDescent="0.35">
      <c r="AX12216" s="74" t="s">
        <v>12312</v>
      </c>
    </row>
    <row r="12217" spans="50:50" ht="23.1" customHeight="1" x14ac:dyDescent="0.35">
      <c r="AX12217" s="74" t="s">
        <v>12313</v>
      </c>
    </row>
    <row r="12218" spans="50:50" ht="23.1" customHeight="1" x14ac:dyDescent="0.35">
      <c r="AX12218" s="74" t="s">
        <v>12314</v>
      </c>
    </row>
    <row r="12219" spans="50:50" ht="23.1" customHeight="1" x14ac:dyDescent="0.35">
      <c r="AX12219" s="74" t="s">
        <v>12315</v>
      </c>
    </row>
    <row r="12220" spans="50:50" ht="23.1" customHeight="1" x14ac:dyDescent="0.35">
      <c r="AX12220" s="74" t="s">
        <v>12316</v>
      </c>
    </row>
    <row r="12221" spans="50:50" ht="23.1" customHeight="1" x14ac:dyDescent="0.35">
      <c r="AX12221" s="74" t="s">
        <v>12317</v>
      </c>
    </row>
    <row r="12222" spans="50:50" ht="23.1" customHeight="1" x14ac:dyDescent="0.35">
      <c r="AX12222" s="74" t="s">
        <v>12318</v>
      </c>
    </row>
    <row r="12223" spans="50:50" ht="23.1" customHeight="1" x14ac:dyDescent="0.35">
      <c r="AX12223" s="74" t="s">
        <v>12319</v>
      </c>
    </row>
    <row r="12224" spans="50:50" ht="23.1" customHeight="1" x14ac:dyDescent="0.35">
      <c r="AX12224" s="74" t="s">
        <v>12320</v>
      </c>
    </row>
    <row r="12225" spans="50:50" ht="23.1" customHeight="1" x14ac:dyDescent="0.35">
      <c r="AX12225" s="74" t="s">
        <v>12321</v>
      </c>
    </row>
    <row r="12226" spans="50:50" ht="23.1" customHeight="1" x14ac:dyDescent="0.35">
      <c r="AX12226" s="74" t="s">
        <v>12322</v>
      </c>
    </row>
    <row r="12227" spans="50:50" ht="23.1" customHeight="1" x14ac:dyDescent="0.35">
      <c r="AX12227" s="74" t="s">
        <v>12323</v>
      </c>
    </row>
    <row r="12228" spans="50:50" ht="23.1" customHeight="1" x14ac:dyDescent="0.35">
      <c r="AX12228" s="74" t="s">
        <v>12324</v>
      </c>
    </row>
    <row r="12229" spans="50:50" ht="23.1" customHeight="1" x14ac:dyDescent="0.35">
      <c r="AX12229" s="74" t="s">
        <v>12325</v>
      </c>
    </row>
    <row r="12230" spans="50:50" ht="23.1" customHeight="1" x14ac:dyDescent="0.35">
      <c r="AX12230" s="74" t="s">
        <v>12326</v>
      </c>
    </row>
    <row r="12231" spans="50:50" ht="23.1" customHeight="1" x14ac:dyDescent="0.35">
      <c r="AX12231" s="74" t="s">
        <v>12327</v>
      </c>
    </row>
    <row r="12232" spans="50:50" ht="23.1" customHeight="1" x14ac:dyDescent="0.35">
      <c r="AX12232" s="74" t="s">
        <v>12328</v>
      </c>
    </row>
    <row r="12233" spans="50:50" ht="23.1" customHeight="1" x14ac:dyDescent="0.35">
      <c r="AX12233" s="74" t="s">
        <v>12329</v>
      </c>
    </row>
    <row r="12234" spans="50:50" ht="23.1" customHeight="1" x14ac:dyDescent="0.35">
      <c r="AX12234" s="74" t="s">
        <v>12330</v>
      </c>
    </row>
    <row r="12235" spans="50:50" ht="23.1" customHeight="1" x14ac:dyDescent="0.35">
      <c r="AX12235" s="74" t="s">
        <v>12331</v>
      </c>
    </row>
    <row r="12236" spans="50:50" ht="23.1" customHeight="1" x14ac:dyDescent="0.35">
      <c r="AX12236" s="74" t="s">
        <v>12332</v>
      </c>
    </row>
    <row r="12237" spans="50:50" ht="23.1" customHeight="1" x14ac:dyDescent="0.35">
      <c r="AX12237" s="74" t="s">
        <v>12333</v>
      </c>
    </row>
    <row r="12238" spans="50:50" ht="23.1" customHeight="1" x14ac:dyDescent="0.35">
      <c r="AX12238" s="74" t="s">
        <v>12334</v>
      </c>
    </row>
    <row r="12239" spans="50:50" ht="23.1" customHeight="1" x14ac:dyDescent="0.35">
      <c r="AX12239" s="74" t="s">
        <v>12335</v>
      </c>
    </row>
    <row r="12240" spans="50:50" ht="23.1" customHeight="1" x14ac:dyDescent="0.35">
      <c r="AX12240" s="74" t="s">
        <v>12336</v>
      </c>
    </row>
    <row r="12241" spans="50:50" ht="23.1" customHeight="1" x14ac:dyDescent="0.35">
      <c r="AX12241" s="74" t="s">
        <v>12337</v>
      </c>
    </row>
    <row r="12242" spans="50:50" ht="23.1" customHeight="1" x14ac:dyDescent="0.35">
      <c r="AX12242" s="74" t="s">
        <v>12338</v>
      </c>
    </row>
    <row r="12243" spans="50:50" ht="23.1" customHeight="1" x14ac:dyDescent="0.35">
      <c r="AX12243" s="74" t="s">
        <v>12339</v>
      </c>
    </row>
    <row r="12244" spans="50:50" ht="23.1" customHeight="1" x14ac:dyDescent="0.35">
      <c r="AX12244" s="74" t="s">
        <v>12340</v>
      </c>
    </row>
    <row r="12245" spans="50:50" ht="23.1" customHeight="1" x14ac:dyDescent="0.35">
      <c r="AX12245" s="74" t="s">
        <v>12341</v>
      </c>
    </row>
    <row r="12246" spans="50:50" ht="23.1" customHeight="1" x14ac:dyDescent="0.35">
      <c r="AX12246" s="74" t="s">
        <v>12342</v>
      </c>
    </row>
    <row r="12247" spans="50:50" ht="23.1" customHeight="1" x14ac:dyDescent="0.35">
      <c r="AX12247" s="74" t="s">
        <v>12343</v>
      </c>
    </row>
    <row r="12248" spans="50:50" ht="23.1" customHeight="1" x14ac:dyDescent="0.35">
      <c r="AX12248" s="74" t="s">
        <v>12344</v>
      </c>
    </row>
    <row r="12249" spans="50:50" ht="23.1" customHeight="1" x14ac:dyDescent="0.35">
      <c r="AX12249" s="74" t="s">
        <v>12345</v>
      </c>
    </row>
    <row r="12250" spans="50:50" ht="23.1" customHeight="1" x14ac:dyDescent="0.35">
      <c r="AX12250" s="74" t="s">
        <v>12346</v>
      </c>
    </row>
    <row r="12251" spans="50:50" ht="23.1" customHeight="1" x14ac:dyDescent="0.35">
      <c r="AX12251" s="74" t="s">
        <v>12347</v>
      </c>
    </row>
    <row r="12252" spans="50:50" ht="23.1" customHeight="1" x14ac:dyDescent="0.35">
      <c r="AX12252" s="74" t="s">
        <v>12348</v>
      </c>
    </row>
    <row r="12253" spans="50:50" ht="23.1" customHeight="1" x14ac:dyDescent="0.35">
      <c r="AX12253" s="74" t="s">
        <v>12349</v>
      </c>
    </row>
    <row r="12254" spans="50:50" ht="23.1" customHeight="1" x14ac:dyDescent="0.35">
      <c r="AX12254" s="74" t="s">
        <v>12350</v>
      </c>
    </row>
    <row r="12255" spans="50:50" ht="23.1" customHeight="1" x14ac:dyDescent="0.35">
      <c r="AX12255" s="74" t="s">
        <v>12351</v>
      </c>
    </row>
    <row r="12256" spans="50:50" ht="23.1" customHeight="1" x14ac:dyDescent="0.35">
      <c r="AX12256" s="74" t="s">
        <v>12352</v>
      </c>
    </row>
    <row r="12257" spans="50:50" ht="23.1" customHeight="1" x14ac:dyDescent="0.35">
      <c r="AX12257" s="74" t="s">
        <v>12353</v>
      </c>
    </row>
    <row r="12258" spans="50:50" ht="23.1" customHeight="1" x14ac:dyDescent="0.35">
      <c r="AX12258" s="74" t="s">
        <v>12354</v>
      </c>
    </row>
    <row r="12259" spans="50:50" ht="23.1" customHeight="1" x14ac:dyDescent="0.35">
      <c r="AX12259" s="74" t="s">
        <v>12355</v>
      </c>
    </row>
    <row r="12260" spans="50:50" ht="23.1" customHeight="1" x14ac:dyDescent="0.35">
      <c r="AX12260" s="74" t="s">
        <v>12356</v>
      </c>
    </row>
    <row r="12261" spans="50:50" ht="23.1" customHeight="1" x14ac:dyDescent="0.35">
      <c r="AX12261" s="74" t="s">
        <v>12357</v>
      </c>
    </row>
    <row r="12262" spans="50:50" ht="23.1" customHeight="1" x14ac:dyDescent="0.35">
      <c r="AX12262" s="74" t="s">
        <v>12358</v>
      </c>
    </row>
    <row r="12263" spans="50:50" ht="23.1" customHeight="1" x14ac:dyDescent="0.35">
      <c r="AX12263" s="74" t="s">
        <v>12359</v>
      </c>
    </row>
    <row r="12264" spans="50:50" ht="23.1" customHeight="1" x14ac:dyDescent="0.35">
      <c r="AX12264" s="74" t="s">
        <v>12360</v>
      </c>
    </row>
    <row r="12265" spans="50:50" ht="23.1" customHeight="1" x14ac:dyDescent="0.35">
      <c r="AX12265" s="74" t="s">
        <v>12361</v>
      </c>
    </row>
    <row r="12266" spans="50:50" ht="23.1" customHeight="1" x14ac:dyDescent="0.35">
      <c r="AX12266" s="74" t="s">
        <v>12362</v>
      </c>
    </row>
    <row r="12267" spans="50:50" ht="23.1" customHeight="1" x14ac:dyDescent="0.35">
      <c r="AX12267" s="74" t="s">
        <v>12363</v>
      </c>
    </row>
    <row r="12268" spans="50:50" ht="23.1" customHeight="1" x14ac:dyDescent="0.35">
      <c r="AX12268" s="74" t="s">
        <v>12364</v>
      </c>
    </row>
    <row r="12269" spans="50:50" ht="23.1" customHeight="1" x14ac:dyDescent="0.35">
      <c r="AX12269" s="74" t="s">
        <v>12365</v>
      </c>
    </row>
    <row r="12270" spans="50:50" ht="23.1" customHeight="1" x14ac:dyDescent="0.35">
      <c r="AX12270" s="74" t="s">
        <v>12366</v>
      </c>
    </row>
    <row r="12271" spans="50:50" ht="23.1" customHeight="1" x14ac:dyDescent="0.35">
      <c r="AX12271" s="74" t="s">
        <v>12367</v>
      </c>
    </row>
    <row r="12272" spans="50:50" ht="23.1" customHeight="1" x14ac:dyDescent="0.35">
      <c r="AX12272" s="74" t="s">
        <v>12368</v>
      </c>
    </row>
    <row r="12273" spans="50:50" ht="23.1" customHeight="1" x14ac:dyDescent="0.35">
      <c r="AX12273" s="74" t="s">
        <v>12369</v>
      </c>
    </row>
    <row r="12274" spans="50:50" ht="23.1" customHeight="1" x14ac:dyDescent="0.35">
      <c r="AX12274" s="74" t="s">
        <v>12370</v>
      </c>
    </row>
    <row r="12275" spans="50:50" ht="23.1" customHeight="1" x14ac:dyDescent="0.35">
      <c r="AX12275" s="74" t="s">
        <v>12371</v>
      </c>
    </row>
    <row r="12276" spans="50:50" ht="23.1" customHeight="1" x14ac:dyDescent="0.35">
      <c r="AX12276" s="74" t="s">
        <v>12372</v>
      </c>
    </row>
    <row r="12277" spans="50:50" ht="23.1" customHeight="1" x14ac:dyDescent="0.35">
      <c r="AX12277" s="74" t="s">
        <v>12373</v>
      </c>
    </row>
    <row r="12278" spans="50:50" ht="23.1" customHeight="1" x14ac:dyDescent="0.35">
      <c r="AX12278" s="74" t="s">
        <v>12374</v>
      </c>
    </row>
    <row r="12279" spans="50:50" ht="23.1" customHeight="1" x14ac:dyDescent="0.35">
      <c r="AX12279" s="74" t="s">
        <v>12375</v>
      </c>
    </row>
    <row r="12280" spans="50:50" ht="23.1" customHeight="1" x14ac:dyDescent="0.35">
      <c r="AX12280" s="74" t="s">
        <v>12376</v>
      </c>
    </row>
    <row r="12281" spans="50:50" ht="23.1" customHeight="1" x14ac:dyDescent="0.35">
      <c r="AX12281" s="74" t="s">
        <v>12377</v>
      </c>
    </row>
    <row r="12282" spans="50:50" ht="23.1" customHeight="1" x14ac:dyDescent="0.35">
      <c r="AX12282" s="74" t="s">
        <v>56</v>
      </c>
    </row>
    <row r="12283" spans="50:50" ht="23.1" customHeight="1" x14ac:dyDescent="0.35">
      <c r="AX12283" s="74" t="s">
        <v>12378</v>
      </c>
    </row>
    <row r="12284" spans="50:50" ht="23.1" customHeight="1" x14ac:dyDescent="0.35">
      <c r="AX12284" s="74" t="s">
        <v>12379</v>
      </c>
    </row>
    <row r="12285" spans="50:50" ht="23.1" customHeight="1" x14ac:dyDescent="0.35">
      <c r="AX12285" s="74" t="s">
        <v>12380</v>
      </c>
    </row>
    <row r="12286" spans="50:50" ht="23.1" customHeight="1" x14ac:dyDescent="0.35">
      <c r="AX12286" s="74" t="s">
        <v>12381</v>
      </c>
    </row>
    <row r="12287" spans="50:50" ht="23.1" customHeight="1" x14ac:dyDescent="0.35">
      <c r="AX12287" s="74" t="s">
        <v>12382</v>
      </c>
    </row>
    <row r="12288" spans="50:50" ht="23.1" customHeight="1" x14ac:dyDescent="0.35">
      <c r="AX12288" s="74" t="s">
        <v>12383</v>
      </c>
    </row>
    <row r="12289" spans="50:50" ht="23.1" customHeight="1" x14ac:dyDescent="0.35">
      <c r="AX12289" s="74" t="s">
        <v>12384</v>
      </c>
    </row>
    <row r="12290" spans="50:50" ht="23.1" customHeight="1" x14ac:dyDescent="0.35">
      <c r="AX12290" s="74" t="s">
        <v>12385</v>
      </c>
    </row>
    <row r="12291" spans="50:50" ht="23.1" customHeight="1" x14ac:dyDescent="0.35">
      <c r="AX12291" s="74" t="s">
        <v>12386</v>
      </c>
    </row>
    <row r="12292" spans="50:50" ht="23.1" customHeight="1" x14ac:dyDescent="0.35">
      <c r="AX12292" s="74" t="s">
        <v>12387</v>
      </c>
    </row>
    <row r="12293" spans="50:50" ht="23.1" customHeight="1" x14ac:dyDescent="0.35">
      <c r="AX12293" s="74" t="s">
        <v>12388</v>
      </c>
    </row>
    <row r="12294" spans="50:50" ht="23.1" customHeight="1" x14ac:dyDescent="0.35">
      <c r="AX12294" s="74" t="s">
        <v>12389</v>
      </c>
    </row>
    <row r="12295" spans="50:50" ht="23.1" customHeight="1" x14ac:dyDescent="0.35">
      <c r="AX12295" s="74" t="s">
        <v>12390</v>
      </c>
    </row>
    <row r="12296" spans="50:50" ht="23.1" customHeight="1" x14ac:dyDescent="0.35">
      <c r="AX12296" s="74" t="s">
        <v>12391</v>
      </c>
    </row>
    <row r="12297" spans="50:50" ht="23.1" customHeight="1" x14ac:dyDescent="0.35">
      <c r="AX12297" s="74" t="s">
        <v>12392</v>
      </c>
    </row>
    <row r="12298" spans="50:50" ht="23.1" customHeight="1" x14ac:dyDescent="0.35">
      <c r="AX12298" s="74" t="s">
        <v>12393</v>
      </c>
    </row>
    <row r="12299" spans="50:50" ht="23.1" customHeight="1" x14ac:dyDescent="0.35">
      <c r="AX12299" s="74" t="s">
        <v>12394</v>
      </c>
    </row>
    <row r="12300" spans="50:50" ht="23.1" customHeight="1" x14ac:dyDescent="0.35">
      <c r="AX12300" s="74" t="s">
        <v>12395</v>
      </c>
    </row>
    <row r="12301" spans="50:50" ht="23.1" customHeight="1" x14ac:dyDescent="0.35">
      <c r="AX12301" s="74" t="s">
        <v>12396</v>
      </c>
    </row>
    <row r="12302" spans="50:50" ht="23.1" customHeight="1" x14ac:dyDescent="0.35">
      <c r="AX12302" s="74" t="s">
        <v>12397</v>
      </c>
    </row>
  </sheetData>
  <sheetProtection formatCells="0" formatRows="0" insertRows="0" selectLockedCells="1" sort="0" autoFilter="0" pivotTables="0"/>
  <dataConsolidate/>
  <mergeCells count="7">
    <mergeCell ref="A1:B1"/>
    <mergeCell ref="Q1:Q2"/>
    <mergeCell ref="S1:S2"/>
    <mergeCell ref="U1:U2"/>
    <mergeCell ref="F1:O1"/>
    <mergeCell ref="D1:D2"/>
    <mergeCell ref="E1:E2"/>
  </mergeCells>
  <phoneticPr fontId="0" type="noConversion"/>
  <dataValidations count="2">
    <dataValidation operator="equal" allowBlank="1" showInputMessage="1" showErrorMessage="1" sqref="F3:O16"/>
    <dataValidation allowBlank="1" showInputMessage="1" showErrorMessage="1" error="FECHA NO EXISTENTE" sqref="A1:B1048576"/>
  </dataValidations>
  <printOptions horizontalCentered="1"/>
  <pageMargins left="0.19685039370078741" right="0.19685039370078741" top="0.59055118110236227" bottom="0.59055118110236227" header="0" footer="0"/>
  <pageSetup scale="80" orientation="landscape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ENE!$D$23:$D$49</xm:f>
          </x14:formula1>
          <xm:sqref>E3:E20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L38"/>
  <sheetViews>
    <sheetView showGridLines="0" workbookViewId="0">
      <selection activeCell="K6" sqref="K6"/>
    </sheetView>
  </sheetViews>
  <sheetFormatPr baseColWidth="10" defaultColWidth="11.42578125" defaultRowHeight="12.75" x14ac:dyDescent="0.2"/>
  <cols>
    <col min="1" max="1" width="11.42578125" style="210"/>
    <col min="2" max="2" width="13" style="210" customWidth="1"/>
    <col min="3" max="16384" width="11.42578125" style="210"/>
  </cols>
  <sheetData>
    <row r="1" spans="1:12" ht="9" customHeight="1" thickBot="1" x14ac:dyDescent="0.25">
      <c r="A1" s="209"/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</row>
    <row r="2" spans="1:12" ht="18" customHeight="1" thickBot="1" x14ac:dyDescent="0.25">
      <c r="A2" s="358" t="s">
        <v>12402</v>
      </c>
      <c r="B2" s="359" t="s">
        <v>12403</v>
      </c>
      <c r="C2" s="359"/>
      <c r="D2" s="359"/>
      <c r="E2" s="359"/>
      <c r="F2" s="359"/>
      <c r="G2" s="359"/>
      <c r="H2" s="359"/>
      <c r="I2" s="359"/>
      <c r="J2" s="359"/>
      <c r="K2" s="359"/>
      <c r="L2" s="209"/>
    </row>
    <row r="3" spans="1:12" ht="18" customHeight="1" thickBot="1" x14ac:dyDescent="0.25">
      <c r="A3" s="358"/>
      <c r="B3" s="33" t="str">
        <f>REPT(ENE!F2,1)</f>
        <v>EC</v>
      </c>
      <c r="C3" s="33" t="str">
        <f>REPT(ENE!G2,1)</f>
        <v>EL</v>
      </c>
      <c r="D3" s="33" t="str">
        <f>REPT(ENE!H2,1)</f>
        <v>AL</v>
      </c>
      <c r="E3" s="33" t="str">
        <f>REPT(ENE!I2,1)</f>
        <v>LIC</v>
      </c>
      <c r="F3" s="33" t="str">
        <f>REPT(ENE!J2,1)</f>
        <v>PP</v>
      </c>
      <c r="G3" s="33" t="str">
        <f>REPT(ENE!K2,1)</f>
        <v>PD</v>
      </c>
      <c r="H3" s="33" t="str">
        <f>REPT(ENE!L2,1)</f>
        <v>CD</v>
      </c>
      <c r="I3" s="33" t="str">
        <f>REPT(ENE!M2,1)</f>
        <v>PE</v>
      </c>
      <c r="J3" s="33" t="str">
        <f>REPT(ENE!N2,1)</f>
        <v>PM</v>
      </c>
      <c r="K3" s="33" t="str">
        <f>REPT(ENE!O2,1)</f>
        <v>NJ</v>
      </c>
      <c r="L3" s="33" t="s">
        <v>12404</v>
      </c>
    </row>
    <row r="4" spans="1:12" ht="18" customHeight="1" thickBot="1" x14ac:dyDescent="0.25">
      <c r="A4" s="211" t="s">
        <v>12446</v>
      </c>
      <c r="B4" s="213">
        <f>SUMIF(JUL!F3:F20,"&gt;0",JUL!F3:F20)</f>
        <v>0</v>
      </c>
      <c r="C4" s="213">
        <f>SUMIF(JUL!G3:G20,"&gt;0",JUL!G3:G20)</f>
        <v>0</v>
      </c>
      <c r="D4" s="213">
        <f>SUMIF(JUL!H3:H20,"&gt;0",JUL!H3:H20)</f>
        <v>0</v>
      </c>
      <c r="E4" s="213">
        <f>SUMIF(JUL!I3:I20,"&gt;0",JUL!I3:I20)</f>
        <v>0</v>
      </c>
      <c r="F4" s="213">
        <f>SUMIF(JUL!J3:J20,"&gt;0",JUL!J3:J20)</f>
        <v>0</v>
      </c>
      <c r="G4" s="213">
        <f>SUMIF(JUL!K3:K20,"&gt;0",JUL!K3:K20)</f>
        <v>0</v>
      </c>
      <c r="H4" s="213">
        <f>SUMIF(JUL!L3:L20,"&gt;0",JUL!L3:L20)</f>
        <v>0</v>
      </c>
      <c r="I4" s="213">
        <f>SUMIF(JUL!M3:M20,"&gt;0",JUL!M3:M20)</f>
        <v>0</v>
      </c>
      <c r="J4" s="213">
        <f>SUMIF(JUL!N3:N20,"&gt;0",JUL!N3:N20)</f>
        <v>0</v>
      </c>
      <c r="K4" s="213">
        <f>SUMIF(JUL!O3:O20,"&gt;0",JUL!O3:O20)</f>
        <v>0</v>
      </c>
      <c r="L4" s="213">
        <f>SUM(B4:K4)</f>
        <v>0</v>
      </c>
    </row>
    <row r="5" spans="1:12" ht="18" customHeight="1" thickBot="1" x14ac:dyDescent="0.25">
      <c r="A5" s="211" t="s">
        <v>12447</v>
      </c>
      <c r="B5" s="213">
        <f>SUMIF(AGO!F3:F20,"&gt;0",AGO!F3:F20)</f>
        <v>0</v>
      </c>
      <c r="C5" s="213">
        <f>SUMIF(AGO!G3:G20,"&gt;0",AGO!G3:G20)</f>
        <v>0</v>
      </c>
      <c r="D5" s="213">
        <f>SUMIF(AGO!H3:H20,"&gt;0",AGO!H3:H20)</f>
        <v>0</v>
      </c>
      <c r="E5" s="213">
        <f>SUMIF(AGO!I3:I20,"&gt;0",AGO!I3:I20)</f>
        <v>0</v>
      </c>
      <c r="F5" s="213">
        <f>SUMIF(AGO!J3:J20,"&gt;0",AGO!J3:J20)</f>
        <v>0</v>
      </c>
      <c r="G5" s="213">
        <f>SUMIF(AGO!K3:K20,"&gt;0",AGO!K3:K20)</f>
        <v>0</v>
      </c>
      <c r="H5" s="213">
        <f>SUMIF(AGO!L3:L20,"&gt;0",AGO!L3:L20)</f>
        <v>0</v>
      </c>
      <c r="I5" s="213">
        <f>SUMIF(AGO!M3:M20,"&gt;0",AGO!M3:M20)</f>
        <v>0</v>
      </c>
      <c r="J5" s="213">
        <f>SUMIF(AGO!N3:N20,"&gt;0",AGO!N3:N20)</f>
        <v>0</v>
      </c>
      <c r="K5" s="213">
        <f>SUMIF(AGO!O3:O20,"&gt;0",AGO!O3:O20)</f>
        <v>0</v>
      </c>
      <c r="L5" s="213">
        <f>SUM(B5:K5)</f>
        <v>0</v>
      </c>
    </row>
    <row r="6" spans="1:12" ht="18" customHeight="1" thickBot="1" x14ac:dyDescent="0.25">
      <c r="A6" s="211" t="s">
        <v>12448</v>
      </c>
      <c r="B6" s="213">
        <f>SUMIF(SEP!F3:F20,"&gt;0",SEP!F3:F20)</f>
        <v>0</v>
      </c>
      <c r="C6" s="213">
        <f>SUMIF(SEP!G3:G20,"&gt;0",SEP!G3:G20)</f>
        <v>0</v>
      </c>
      <c r="D6" s="213">
        <f>SUMIF(SEP!H3:H20,"&gt;0",SEP!H3:H20)</f>
        <v>0</v>
      </c>
      <c r="E6" s="213">
        <f>SUMIF(SEP!I3:I20,"&gt;0",SEP!I3:I20)</f>
        <v>0</v>
      </c>
      <c r="F6" s="213">
        <f>SUMIF(SEP!J3:J20,"&gt;0",SEP!J3:J20)</f>
        <v>0</v>
      </c>
      <c r="G6" s="213">
        <f>SUMIF(SEP!K3:K20,"&gt;0",SEP!K3:K20)</f>
        <v>0</v>
      </c>
      <c r="H6" s="213">
        <f>SUMIF(SEP!L3:L20,"&gt;0",SEP!L3:L20)</f>
        <v>0</v>
      </c>
      <c r="I6" s="213">
        <f>SUMIF(SEP!M3:M20,"&gt;0",SEP!M3:M20)</f>
        <v>0</v>
      </c>
      <c r="J6" s="213">
        <f>SUMIF(SEP!N3:N20,"&gt;0",SEP!N3:N20)</f>
        <v>0</v>
      </c>
      <c r="K6" s="213">
        <f>SUMIF(SEP!O3:O20,"&gt;0",SEP!O3:O20)</f>
        <v>0</v>
      </c>
      <c r="L6" s="213">
        <f>SUM(B6:K6)</f>
        <v>0</v>
      </c>
    </row>
    <row r="7" spans="1:12" ht="18" customHeight="1" thickBot="1" x14ac:dyDescent="0.25">
      <c r="A7" s="212" t="s">
        <v>12404</v>
      </c>
      <c r="B7" s="217">
        <f>SUM(B4:B6)</f>
        <v>0</v>
      </c>
      <c r="C7" s="217">
        <f t="shared" ref="C7:K7" si="0">SUM(C4:C6)</f>
        <v>0</v>
      </c>
      <c r="D7" s="217">
        <f t="shared" si="0"/>
        <v>0</v>
      </c>
      <c r="E7" s="217">
        <f t="shared" si="0"/>
        <v>0</v>
      </c>
      <c r="F7" s="217">
        <f t="shared" si="0"/>
        <v>0</v>
      </c>
      <c r="G7" s="217">
        <f t="shared" si="0"/>
        <v>0</v>
      </c>
      <c r="H7" s="217">
        <f t="shared" si="0"/>
        <v>0</v>
      </c>
      <c r="I7" s="217">
        <f t="shared" si="0"/>
        <v>0</v>
      </c>
      <c r="J7" s="217">
        <f t="shared" si="0"/>
        <v>0</v>
      </c>
      <c r="K7" s="217">
        <f t="shared" si="0"/>
        <v>0</v>
      </c>
      <c r="L7" s="217">
        <f>SUM(B7:K7)</f>
        <v>0</v>
      </c>
    </row>
    <row r="8" spans="1:12" x14ac:dyDescent="0.2">
      <c r="A8" s="30"/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x14ac:dyDescent="0.2">
      <c r="A9" s="209"/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</row>
    <row r="10" spans="1:12" x14ac:dyDescent="0.2">
      <c r="A10" s="209"/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</row>
    <row r="11" spans="1:12" x14ac:dyDescent="0.2">
      <c r="A11" s="209"/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</row>
    <row r="12" spans="1:12" x14ac:dyDescent="0.2">
      <c r="A12" s="209"/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09"/>
    </row>
    <row r="13" spans="1:12" x14ac:dyDescent="0.2">
      <c r="A13" s="209"/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</row>
    <row r="14" spans="1:12" x14ac:dyDescent="0.2">
      <c r="A14" s="209"/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</row>
    <row r="15" spans="1:12" x14ac:dyDescent="0.2">
      <c r="A15" s="209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</row>
    <row r="16" spans="1:12" x14ac:dyDescent="0.2">
      <c r="A16" s="209"/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</row>
    <row r="17" spans="1:12" x14ac:dyDescent="0.2">
      <c r="A17" s="209"/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1:12" x14ac:dyDescent="0.2">
      <c r="A18" s="209"/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</row>
    <row r="19" spans="1:12" x14ac:dyDescent="0.2">
      <c r="A19" s="209"/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</row>
    <row r="20" spans="1:12" x14ac:dyDescent="0.2">
      <c r="A20" s="209"/>
      <c r="B20" s="209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x14ac:dyDescent="0.2">
      <c r="A21" s="209"/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</row>
    <row r="22" spans="1:12" x14ac:dyDescent="0.2">
      <c r="A22" s="209"/>
      <c r="B22" s="209"/>
      <c r="C22" s="209"/>
      <c r="D22" s="209"/>
      <c r="E22" s="209"/>
      <c r="F22" s="209"/>
      <c r="G22" s="209"/>
      <c r="H22" s="209"/>
      <c r="I22" s="209"/>
      <c r="J22" s="209"/>
      <c r="K22" s="209"/>
      <c r="L22" s="209"/>
    </row>
    <row r="23" spans="1:12" x14ac:dyDescent="0.2">
      <c r="A23" s="209"/>
      <c r="B23" s="209"/>
      <c r="C23" s="209"/>
      <c r="D23" s="209"/>
      <c r="E23" s="209"/>
      <c r="F23" s="209"/>
      <c r="G23" s="209"/>
      <c r="H23" s="209"/>
      <c r="I23" s="209"/>
      <c r="J23" s="209"/>
      <c r="K23" s="209"/>
      <c r="L23" s="209"/>
    </row>
    <row r="24" spans="1:12" x14ac:dyDescent="0.2">
      <c r="A24" s="209"/>
      <c r="B24" s="209"/>
      <c r="C24" s="209"/>
      <c r="D24" s="209"/>
      <c r="E24" s="209"/>
      <c r="F24" s="209"/>
      <c r="G24" s="209"/>
      <c r="H24" s="209"/>
      <c r="I24" s="209"/>
      <c r="J24" s="209"/>
      <c r="K24" s="209"/>
      <c r="L24" s="209"/>
    </row>
    <row r="25" spans="1:12" x14ac:dyDescent="0.2">
      <c r="A25" s="209"/>
      <c r="B25" s="209"/>
      <c r="C25" s="209"/>
      <c r="D25" s="209"/>
      <c r="E25" s="209"/>
      <c r="F25" s="209"/>
      <c r="G25" s="209"/>
      <c r="H25" s="209"/>
      <c r="I25" s="209"/>
      <c r="J25" s="209"/>
      <c r="K25" s="209"/>
      <c r="L25" s="209"/>
    </row>
    <row r="26" spans="1:12" x14ac:dyDescent="0.2">
      <c r="A26" s="209"/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</row>
    <row r="27" spans="1:12" x14ac:dyDescent="0.2">
      <c r="A27" s="209"/>
      <c r="B27" s="209"/>
      <c r="C27" s="209"/>
      <c r="D27" s="209"/>
      <c r="E27" s="209"/>
      <c r="F27" s="209"/>
      <c r="G27" s="209"/>
      <c r="H27" s="209"/>
      <c r="I27" s="209"/>
      <c r="J27" s="209"/>
      <c r="K27" s="209"/>
      <c r="L27" s="209"/>
    </row>
    <row r="28" spans="1:12" x14ac:dyDescent="0.2">
      <c r="A28" s="209"/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</row>
    <row r="29" spans="1:12" x14ac:dyDescent="0.2">
      <c r="A29" s="209"/>
      <c r="B29" s="209"/>
      <c r="C29" s="209"/>
      <c r="D29" s="209"/>
      <c r="E29" s="209"/>
      <c r="F29" s="209"/>
      <c r="G29" s="209"/>
      <c r="H29" s="209"/>
      <c r="I29" s="209"/>
      <c r="J29" s="209"/>
      <c r="K29" s="209"/>
      <c r="L29" s="209"/>
    </row>
    <row r="30" spans="1:12" x14ac:dyDescent="0.2">
      <c r="A30" s="209"/>
      <c r="B30" s="209"/>
      <c r="C30" s="209"/>
      <c r="D30" s="209"/>
      <c r="E30" s="209"/>
      <c r="F30" s="209"/>
      <c r="G30" s="209"/>
      <c r="H30" s="209"/>
      <c r="I30" s="209"/>
      <c r="J30" s="209"/>
      <c r="K30" s="209"/>
      <c r="L30" s="209"/>
    </row>
    <row r="31" spans="1:12" x14ac:dyDescent="0.2">
      <c r="A31" s="209"/>
      <c r="B31" s="209"/>
      <c r="C31" s="209"/>
      <c r="D31" s="209"/>
      <c r="E31" s="209"/>
      <c r="F31" s="209"/>
      <c r="G31" s="209"/>
      <c r="H31" s="209"/>
      <c r="I31" s="209"/>
      <c r="J31" s="209"/>
      <c r="K31" s="209"/>
      <c r="L31" s="209"/>
    </row>
    <row r="32" spans="1:12" x14ac:dyDescent="0.2">
      <c r="A32" s="209"/>
      <c r="B32" s="209"/>
      <c r="C32" s="209"/>
      <c r="D32" s="209"/>
      <c r="E32" s="209"/>
      <c r="F32" s="209"/>
      <c r="G32" s="209"/>
      <c r="H32" s="209"/>
      <c r="I32" s="209"/>
      <c r="J32" s="209"/>
      <c r="K32" s="209"/>
      <c r="L32" s="209"/>
    </row>
    <row r="33" spans="1:12" x14ac:dyDescent="0.2">
      <c r="A33" s="209"/>
      <c r="B33" s="209"/>
      <c r="C33" s="209"/>
      <c r="D33" s="209"/>
      <c r="E33" s="209"/>
      <c r="F33" s="209"/>
      <c r="G33" s="209"/>
      <c r="H33" s="209"/>
      <c r="I33" s="209"/>
      <c r="J33" s="209"/>
      <c r="K33" s="209"/>
      <c r="L33" s="209"/>
    </row>
    <row r="34" spans="1:12" x14ac:dyDescent="0.2">
      <c r="A34" s="209"/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09"/>
    </row>
    <row r="35" spans="1:12" x14ac:dyDescent="0.2">
      <c r="A35" s="209"/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</row>
    <row r="36" spans="1:12" x14ac:dyDescent="0.2">
      <c r="A36" s="209"/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</row>
    <row r="37" spans="1:12" x14ac:dyDescent="0.2">
      <c r="A37" s="209"/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</row>
    <row r="38" spans="1:12" x14ac:dyDescent="0.2">
      <c r="A38" s="209"/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</row>
  </sheetData>
  <sheetProtection selectLockedCells="1" selectUnlockedCells="1"/>
  <mergeCells count="2">
    <mergeCell ref="A2:A3"/>
    <mergeCell ref="B2:K2"/>
  </mergeCells>
  <printOptions horizontalCentered="1"/>
  <pageMargins left="0.19685039370078741" right="0.19685039370078741" top="0.39370078740157483" bottom="0.39370078740157483" header="0.31496062992125984" footer="0.31496062992125984"/>
  <pageSetup scale="95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L38"/>
  <sheetViews>
    <sheetView showGridLines="0" workbookViewId="0">
      <selection activeCell="F4" sqref="F4"/>
    </sheetView>
  </sheetViews>
  <sheetFormatPr baseColWidth="10" defaultColWidth="11.42578125" defaultRowHeight="12.75" x14ac:dyDescent="0.2"/>
  <cols>
    <col min="1" max="16384" width="11.42578125" style="210"/>
  </cols>
  <sheetData>
    <row r="1" spans="1:12" ht="9" customHeight="1" thickBot="1" x14ac:dyDescent="0.25">
      <c r="A1" s="209"/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</row>
    <row r="2" spans="1:12" ht="18" customHeight="1" thickBot="1" x14ac:dyDescent="0.25">
      <c r="A2" s="358" t="s">
        <v>12402</v>
      </c>
      <c r="B2" s="359" t="s">
        <v>12408</v>
      </c>
      <c r="C2" s="359"/>
      <c r="D2" s="359"/>
      <c r="E2" s="359"/>
      <c r="F2" s="359"/>
      <c r="G2" s="359"/>
      <c r="H2" s="359"/>
      <c r="I2" s="359"/>
      <c r="J2" s="359"/>
      <c r="K2" s="359"/>
      <c r="L2" s="209"/>
    </row>
    <row r="3" spans="1:12" ht="18" customHeight="1" thickBot="1" x14ac:dyDescent="0.25">
      <c r="A3" s="358"/>
      <c r="B3" s="33" t="str">
        <f>REPT(ENE!F2,1)</f>
        <v>EC</v>
      </c>
      <c r="C3" s="33" t="str">
        <f>REPT(ENE!G2,1)</f>
        <v>EL</v>
      </c>
      <c r="D3" s="33" t="str">
        <f>REPT(ENE!H2,1)</f>
        <v>AL</v>
      </c>
      <c r="E3" s="33" t="str">
        <f>REPT(ENE!I2,1)</f>
        <v>LIC</v>
      </c>
      <c r="F3" s="33" t="str">
        <f>REPT(ENE!J2,1)</f>
        <v>PP</v>
      </c>
      <c r="G3" s="33" t="str">
        <f>REPT(ENE!K2,1)</f>
        <v>PD</v>
      </c>
      <c r="H3" s="33" t="str">
        <f>REPT(ENE!L2,1)</f>
        <v>CD</v>
      </c>
      <c r="I3" s="33" t="str">
        <f>REPT(ENE!M2,1)</f>
        <v>PE</v>
      </c>
      <c r="J3" s="33" t="str">
        <f>REPT(ENE!N2,1)</f>
        <v>PM</v>
      </c>
      <c r="K3" s="33" t="str">
        <f>REPT(ENE!O2,1)</f>
        <v>NJ</v>
      </c>
      <c r="L3" s="33" t="s">
        <v>12404</v>
      </c>
    </row>
    <row r="4" spans="1:12" ht="18" customHeight="1" thickBot="1" x14ac:dyDescent="0.25">
      <c r="A4" s="211" t="s">
        <v>12446</v>
      </c>
      <c r="B4" s="35">
        <f>SUMIF(JUL!F3:F20,"&gt;0",JUL!$U3:$U20)</f>
        <v>0</v>
      </c>
      <c r="C4" s="35">
        <f>SUMIF(JUL!G3:G20,"&gt;0",JUL!$U3:$U20)</f>
        <v>0</v>
      </c>
      <c r="D4" s="35">
        <f>SUMIF(JUL!H3:H20,"&gt;0",JUL!$U3:$U20)</f>
        <v>0</v>
      </c>
      <c r="E4" s="35">
        <f>SUMIF(JUL!I3:I20,"&gt;0",JUL!$U3:$U20)</f>
        <v>0</v>
      </c>
      <c r="F4" s="35">
        <f>SUMIF(JUL!J3:J20,"&gt;0",JUL!$U3:$U20)</f>
        <v>0</v>
      </c>
      <c r="G4" s="35">
        <f>SUMIF(JUL!K3:K20,"&gt;0",JUL!$U3:$U20)</f>
        <v>0</v>
      </c>
      <c r="H4" s="35">
        <f>SUMIF(JUL!L3:L20,"&gt;0",JUL!$U3:$U20)</f>
        <v>0</v>
      </c>
      <c r="I4" s="35">
        <f>SUMIF(JUL!M3:M20,"&gt;0",JUL!$U3:$U20)</f>
        <v>0</v>
      </c>
      <c r="J4" s="35">
        <f>SUMIF(JUL!N3:N20,"&gt;0",JUL!$U3:$U20)</f>
        <v>0</v>
      </c>
      <c r="K4" s="35">
        <f>SUMIF(JUL!O3:O20,"&gt;0",JUL!$U3:$U20)</f>
        <v>0</v>
      </c>
      <c r="L4" s="38">
        <f>SUM(B4:K4)</f>
        <v>0</v>
      </c>
    </row>
    <row r="5" spans="1:12" ht="18" customHeight="1" thickBot="1" x14ac:dyDescent="0.25">
      <c r="A5" s="211" t="s">
        <v>12447</v>
      </c>
      <c r="B5" s="35">
        <f>SUMIF(AGO!F3:F20,"&gt;0",AGO!$U3:$U20)</f>
        <v>0</v>
      </c>
      <c r="C5" s="35">
        <f>SUMIF(AGO!G3:G20,"&gt;0",AGO!$U3:$U20)</f>
        <v>0</v>
      </c>
      <c r="D5" s="35">
        <f>SUMIF(AGO!H3:H20,"&gt;0",AGO!$U3:$U20)</f>
        <v>0</v>
      </c>
      <c r="E5" s="35">
        <f>SUMIF(AGO!I3:I20,"&gt;0",AGO!$U3:$U20)</f>
        <v>0</v>
      </c>
      <c r="F5" s="35">
        <f>SUMIF(AGO!J3:J20,"&gt;0",AGO!$U3:$U20)</f>
        <v>0</v>
      </c>
      <c r="G5" s="35">
        <f>SUMIF(AGO!K3:K20,"&gt;0",AGO!$U3:$U20)</f>
        <v>0</v>
      </c>
      <c r="H5" s="35">
        <f>SUMIF(AGO!L3:L20,"&gt;0",AGO!$U3:$U20)</f>
        <v>0</v>
      </c>
      <c r="I5" s="35">
        <f>SUMIF(AGO!M3:M20,"&gt;0",AGO!$U3:$U20)</f>
        <v>0</v>
      </c>
      <c r="J5" s="35">
        <f>SUMIF(AGO!N3:N20,"&gt;0",AGO!$U3:$U20)</f>
        <v>0</v>
      </c>
      <c r="K5" s="35">
        <f>SUMIF(AGO!O3:O20,"&gt;0",AGO!$U3:$U20)</f>
        <v>0</v>
      </c>
      <c r="L5" s="37">
        <f>SUM(B5:K5)</f>
        <v>0</v>
      </c>
    </row>
    <row r="6" spans="1:12" ht="18" customHeight="1" thickBot="1" x14ac:dyDescent="0.25">
      <c r="A6" s="211" t="s">
        <v>12448</v>
      </c>
      <c r="B6" s="35">
        <f>SUMIF(SEP!F3:F20,"&gt;0",SEP!$U3:$U20)</f>
        <v>0</v>
      </c>
      <c r="C6" s="35">
        <f>SUMIF(SEP!G3:G20,"&gt;0",SEP!$U3:$U20)</f>
        <v>0</v>
      </c>
      <c r="D6" s="35">
        <f>SUMIF(SEP!H3:H20,"&gt;0",SEP!$U3:$U20)</f>
        <v>0</v>
      </c>
      <c r="E6" s="35">
        <f>SUMIF(SEP!I3:I20,"&gt;0",SEP!$U3:$U20)</f>
        <v>0</v>
      </c>
      <c r="F6" s="35">
        <f>SUMIF(SEP!J3:J20,"&gt;0",SEP!$U3:$U20)</f>
        <v>0</v>
      </c>
      <c r="G6" s="35">
        <f>SUMIF(SEP!K3:K20,"&gt;0",SEP!$U3:$U20)</f>
        <v>0</v>
      </c>
      <c r="H6" s="35">
        <f>SUMIF(SEP!L3:L20,"&gt;0",SEP!$U3:$U20)</f>
        <v>0</v>
      </c>
      <c r="I6" s="35">
        <f>SUMIF(SEP!M3:M20,"&gt;0",SEP!$U3:$U20)</f>
        <v>0</v>
      </c>
      <c r="J6" s="35">
        <f>SUMIF(SEP!N3:N20,"&gt;0",SEP!$U3:$U20)</f>
        <v>0</v>
      </c>
      <c r="K6" s="35">
        <f>SUMIF(SEP!O3:O20,"&gt;0",SEP!$U3:$U20)</f>
        <v>0</v>
      </c>
      <c r="L6" s="37">
        <f>SUM(B6:K6)</f>
        <v>0</v>
      </c>
    </row>
    <row r="7" spans="1:12" ht="18" customHeight="1" thickBot="1" x14ac:dyDescent="0.25">
      <c r="A7" s="212" t="s">
        <v>12404</v>
      </c>
      <c r="B7" s="214">
        <f>SUM(B4:B6)</f>
        <v>0</v>
      </c>
      <c r="C7" s="215">
        <f t="shared" ref="C7:K7" si="0">SUM(C4:C6)</f>
        <v>0</v>
      </c>
      <c r="D7" s="215">
        <f t="shared" si="0"/>
        <v>0</v>
      </c>
      <c r="E7" s="215">
        <f t="shared" si="0"/>
        <v>0</v>
      </c>
      <c r="F7" s="215">
        <f t="shared" si="0"/>
        <v>0</v>
      </c>
      <c r="G7" s="215">
        <f t="shared" si="0"/>
        <v>0</v>
      </c>
      <c r="H7" s="215">
        <f t="shared" si="0"/>
        <v>0</v>
      </c>
      <c r="I7" s="215">
        <f t="shared" si="0"/>
        <v>0</v>
      </c>
      <c r="J7" s="215">
        <f t="shared" si="0"/>
        <v>0</v>
      </c>
      <c r="K7" s="215">
        <f t="shared" si="0"/>
        <v>0</v>
      </c>
      <c r="L7" s="216">
        <f>SUM(B7:K7)</f>
        <v>0</v>
      </c>
    </row>
    <row r="8" spans="1:12" x14ac:dyDescent="0.2">
      <c r="A8" s="30"/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x14ac:dyDescent="0.2">
      <c r="A9" s="209"/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</row>
    <row r="10" spans="1:12" x14ac:dyDescent="0.2">
      <c r="A10" s="209"/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</row>
    <row r="11" spans="1:12" x14ac:dyDescent="0.2">
      <c r="A11" s="209"/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</row>
    <row r="12" spans="1:12" x14ac:dyDescent="0.2">
      <c r="A12" s="209"/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09"/>
    </row>
    <row r="13" spans="1:12" x14ac:dyDescent="0.2">
      <c r="A13" s="209"/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</row>
    <row r="14" spans="1:12" x14ac:dyDescent="0.2">
      <c r="A14" s="209"/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</row>
    <row r="15" spans="1:12" x14ac:dyDescent="0.2">
      <c r="A15" s="209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</row>
    <row r="16" spans="1:12" x14ac:dyDescent="0.2">
      <c r="A16" s="209"/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</row>
    <row r="17" spans="1:12" x14ac:dyDescent="0.2">
      <c r="A17" s="209"/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1:12" x14ac:dyDescent="0.2">
      <c r="A18" s="209"/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</row>
    <row r="19" spans="1:12" x14ac:dyDescent="0.2">
      <c r="A19" s="209"/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</row>
    <row r="20" spans="1:12" x14ac:dyDescent="0.2">
      <c r="A20" s="209"/>
      <c r="B20" s="209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x14ac:dyDescent="0.2">
      <c r="A21" s="209"/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</row>
    <row r="22" spans="1:12" x14ac:dyDescent="0.2">
      <c r="A22" s="209"/>
      <c r="B22" s="209"/>
      <c r="C22" s="209"/>
      <c r="D22" s="209"/>
      <c r="E22" s="209"/>
      <c r="F22" s="209"/>
      <c r="G22" s="209"/>
      <c r="H22" s="209"/>
      <c r="I22" s="209"/>
      <c r="J22" s="209"/>
      <c r="K22" s="209"/>
      <c r="L22" s="209"/>
    </row>
    <row r="23" spans="1:12" x14ac:dyDescent="0.2">
      <c r="A23" s="209"/>
      <c r="B23" s="209"/>
      <c r="C23" s="209"/>
      <c r="D23" s="209"/>
      <c r="E23" s="209"/>
      <c r="F23" s="209"/>
      <c r="G23" s="209"/>
      <c r="H23" s="209"/>
      <c r="I23" s="209"/>
      <c r="J23" s="209"/>
      <c r="K23" s="209"/>
      <c r="L23" s="209"/>
    </row>
    <row r="24" spans="1:12" x14ac:dyDescent="0.2">
      <c r="A24" s="209"/>
      <c r="B24" s="209"/>
      <c r="C24" s="209"/>
      <c r="D24" s="209"/>
      <c r="E24" s="209"/>
      <c r="F24" s="209"/>
      <c r="G24" s="209"/>
      <c r="H24" s="209"/>
      <c r="I24" s="209"/>
      <c r="J24" s="209"/>
      <c r="K24" s="209"/>
      <c r="L24" s="209"/>
    </row>
    <row r="25" spans="1:12" x14ac:dyDescent="0.2">
      <c r="A25" s="209"/>
      <c r="B25" s="209"/>
      <c r="C25" s="209"/>
      <c r="D25" s="209"/>
      <c r="E25" s="209"/>
      <c r="F25" s="209"/>
      <c r="G25" s="209"/>
      <c r="H25" s="209"/>
      <c r="I25" s="209"/>
      <c r="J25" s="209"/>
      <c r="K25" s="209"/>
      <c r="L25" s="209"/>
    </row>
    <row r="26" spans="1:12" x14ac:dyDescent="0.2">
      <c r="A26" s="209"/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</row>
    <row r="27" spans="1:12" x14ac:dyDescent="0.2">
      <c r="A27" s="209"/>
      <c r="B27" s="209"/>
      <c r="C27" s="209"/>
      <c r="D27" s="209"/>
      <c r="E27" s="209"/>
      <c r="F27" s="209"/>
      <c r="G27" s="209"/>
      <c r="H27" s="209"/>
      <c r="I27" s="209"/>
      <c r="J27" s="209"/>
      <c r="K27" s="209"/>
      <c r="L27" s="209"/>
    </row>
    <row r="28" spans="1:12" x14ac:dyDescent="0.2">
      <c r="A28" s="209"/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</row>
    <row r="29" spans="1:12" x14ac:dyDescent="0.2">
      <c r="A29" s="209"/>
      <c r="B29" s="209"/>
      <c r="C29" s="209"/>
      <c r="D29" s="209"/>
      <c r="E29" s="209"/>
      <c r="F29" s="209"/>
      <c r="G29" s="209"/>
      <c r="H29" s="209"/>
      <c r="I29" s="209"/>
      <c r="J29" s="209"/>
      <c r="K29" s="209"/>
      <c r="L29" s="209"/>
    </row>
    <row r="30" spans="1:12" x14ac:dyDescent="0.2">
      <c r="A30" s="209"/>
      <c r="B30" s="209"/>
      <c r="C30" s="209"/>
      <c r="D30" s="209"/>
      <c r="E30" s="209"/>
      <c r="F30" s="209"/>
      <c r="G30" s="209"/>
      <c r="H30" s="209"/>
      <c r="I30" s="209"/>
      <c r="J30" s="209"/>
      <c r="K30" s="209"/>
      <c r="L30" s="209"/>
    </row>
    <row r="31" spans="1:12" x14ac:dyDescent="0.2">
      <c r="A31" s="209"/>
      <c r="B31" s="209"/>
      <c r="C31" s="209"/>
      <c r="D31" s="209"/>
      <c r="E31" s="209"/>
      <c r="F31" s="209"/>
      <c r="G31" s="209"/>
      <c r="H31" s="209"/>
      <c r="I31" s="209"/>
      <c r="J31" s="209"/>
      <c r="K31" s="209"/>
      <c r="L31" s="209"/>
    </row>
    <row r="32" spans="1:12" x14ac:dyDescent="0.2">
      <c r="A32" s="209"/>
      <c r="B32" s="209"/>
      <c r="C32" s="209"/>
      <c r="D32" s="209"/>
      <c r="E32" s="209"/>
      <c r="F32" s="209"/>
      <c r="G32" s="209"/>
      <c r="H32" s="209"/>
      <c r="I32" s="209"/>
      <c r="J32" s="209"/>
      <c r="K32" s="209"/>
      <c r="L32" s="209"/>
    </row>
    <row r="33" spans="1:12" x14ac:dyDescent="0.2">
      <c r="A33" s="209"/>
      <c r="B33" s="209"/>
      <c r="C33" s="209"/>
      <c r="D33" s="209"/>
      <c r="E33" s="209"/>
      <c r="F33" s="209"/>
      <c r="G33" s="209"/>
      <c r="H33" s="209"/>
      <c r="I33" s="209"/>
      <c r="J33" s="209"/>
      <c r="K33" s="209"/>
      <c r="L33" s="209"/>
    </row>
    <row r="34" spans="1:12" x14ac:dyDescent="0.2">
      <c r="A34" s="209"/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09"/>
    </row>
    <row r="35" spans="1:12" x14ac:dyDescent="0.2">
      <c r="A35" s="209"/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</row>
    <row r="36" spans="1:12" x14ac:dyDescent="0.2">
      <c r="A36" s="209"/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</row>
    <row r="37" spans="1:12" x14ac:dyDescent="0.2">
      <c r="A37" s="209"/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</row>
    <row r="38" spans="1:12" x14ac:dyDescent="0.2">
      <c r="A38" s="209"/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</row>
  </sheetData>
  <sheetProtection selectLockedCells="1" selectUnlockedCells="1"/>
  <mergeCells count="2">
    <mergeCell ref="A2:A3"/>
    <mergeCell ref="B2:K2"/>
  </mergeCells>
  <printOptions horizontalCentered="1"/>
  <pageMargins left="0.19685039370078741" right="0.19685039370078741" top="0.39370078740157483" bottom="0.39370078740157483" header="0.31496062992125984" footer="0.31496062992125984"/>
  <pageSetup scale="95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7">
    <tabColor theme="6"/>
  </sheetPr>
  <dimension ref="A1:BA12330"/>
  <sheetViews>
    <sheetView showGridLines="0" zoomScale="90" zoomScaleNormal="90" zoomScaleSheetLayoutView="118" workbookViewId="0">
      <pane ySplit="2" topLeftCell="A3" activePane="bottomLeft" state="frozen"/>
      <selection activeCell="U74" sqref="U74"/>
      <selection pane="bottomLeft" activeCell="S1" sqref="S1:S2"/>
    </sheetView>
  </sheetViews>
  <sheetFormatPr baseColWidth="10" defaultColWidth="11.42578125" defaultRowHeight="23.1" customHeight="1" x14ac:dyDescent="0.2"/>
  <cols>
    <col min="1" max="1" width="10.42578125" style="97" customWidth="1"/>
    <col min="2" max="2" width="11.85546875" style="97" customWidth="1"/>
    <col min="3" max="3" width="13.85546875" style="97" customWidth="1"/>
    <col min="4" max="4" width="25" style="110" customWidth="1"/>
    <col min="5" max="5" width="14.85546875" style="110" customWidth="1"/>
    <col min="6" max="6" width="6.42578125" style="110" customWidth="1"/>
    <col min="7" max="9" width="4.7109375" style="110" customWidth="1"/>
    <col min="10" max="10" width="5.28515625" style="110" customWidth="1"/>
    <col min="11" max="13" width="4.7109375" style="110" customWidth="1"/>
    <col min="14" max="14" width="5.7109375" style="110" customWidth="1"/>
    <col min="15" max="15" width="4.7109375" style="110" customWidth="1"/>
    <col min="16" max="16" width="7.42578125" style="110" customWidth="1"/>
    <col min="17" max="17" width="28.140625" style="110" customWidth="1"/>
    <col min="18" max="18" width="11" style="110" bestFit="1" customWidth="1"/>
    <col min="19" max="19" width="12.42578125" style="200" customWidth="1"/>
    <col min="20" max="20" width="6" style="171" bestFit="1" customWidth="1"/>
    <col min="21" max="21" width="16.42578125" style="171" customWidth="1"/>
    <col min="22" max="24" width="11.42578125" style="192"/>
    <col min="25" max="46" width="11.42578125" style="110"/>
    <col min="47" max="47" width="13.42578125" style="110" customWidth="1"/>
    <col min="48" max="48" width="6" style="208" customWidth="1"/>
    <col min="49" max="49" width="5.5703125" style="208" customWidth="1"/>
    <col min="50" max="50" width="7.5703125" style="208" customWidth="1"/>
    <col min="51" max="16384" width="11.42578125" style="110"/>
  </cols>
  <sheetData>
    <row r="1" spans="1:50" s="222" customFormat="1" ht="17.100000000000001" customHeight="1" x14ac:dyDescent="0.2">
      <c r="A1" s="351" t="s">
        <v>20</v>
      </c>
      <c r="B1" s="352"/>
      <c r="C1" s="220" t="s">
        <v>21</v>
      </c>
      <c r="D1" s="353" t="s">
        <v>22</v>
      </c>
      <c r="E1" s="353" t="s">
        <v>23</v>
      </c>
      <c r="F1" s="353" t="s">
        <v>24</v>
      </c>
      <c r="G1" s="353"/>
      <c r="H1" s="353"/>
      <c r="I1" s="353"/>
      <c r="J1" s="353"/>
      <c r="K1" s="353"/>
      <c r="L1" s="353"/>
      <c r="M1" s="353"/>
      <c r="N1" s="353"/>
      <c r="O1" s="353"/>
      <c r="P1" s="317" t="s">
        <v>12399</v>
      </c>
      <c r="Q1" s="353" t="s">
        <v>26</v>
      </c>
      <c r="R1" s="317" t="s">
        <v>27</v>
      </c>
      <c r="S1" s="349" t="s">
        <v>24946</v>
      </c>
      <c r="T1" s="221" t="s">
        <v>29</v>
      </c>
      <c r="U1" s="349" t="s">
        <v>30</v>
      </c>
      <c r="AV1" s="228">
        <v>8</v>
      </c>
      <c r="AW1" s="228" t="s">
        <v>31</v>
      </c>
      <c r="AX1" s="228" t="s">
        <v>32</v>
      </c>
    </row>
    <row r="2" spans="1:50" s="222" customFormat="1" ht="17.100000000000001" customHeight="1" thickBot="1" x14ac:dyDescent="0.25">
      <c r="A2" s="224" t="s">
        <v>33</v>
      </c>
      <c r="B2" s="225" t="s">
        <v>34</v>
      </c>
      <c r="C2" s="226" t="s">
        <v>35</v>
      </c>
      <c r="D2" s="354"/>
      <c r="E2" s="354"/>
      <c r="F2" s="234" t="s">
        <v>36</v>
      </c>
      <c r="G2" s="235" t="s">
        <v>37</v>
      </c>
      <c r="H2" s="234" t="s">
        <v>38</v>
      </c>
      <c r="I2" s="234" t="s">
        <v>39</v>
      </c>
      <c r="J2" s="234" t="s">
        <v>40</v>
      </c>
      <c r="K2" s="234" t="s">
        <v>41</v>
      </c>
      <c r="L2" s="234" t="s">
        <v>42</v>
      </c>
      <c r="M2" s="234" t="s">
        <v>43</v>
      </c>
      <c r="N2" s="234" t="s">
        <v>44</v>
      </c>
      <c r="O2" s="234" t="s">
        <v>45</v>
      </c>
      <c r="P2" s="318" t="s">
        <v>46</v>
      </c>
      <c r="Q2" s="354"/>
      <c r="R2" s="318" t="s">
        <v>47</v>
      </c>
      <c r="S2" s="350"/>
      <c r="T2" s="227" t="s">
        <v>48</v>
      </c>
      <c r="U2" s="350"/>
      <c r="AV2" s="228">
        <v>9</v>
      </c>
      <c r="AW2" s="228" t="s">
        <v>49</v>
      </c>
      <c r="AX2" s="228" t="s">
        <v>50</v>
      </c>
    </row>
    <row r="3" spans="1:50" ht="28.5" customHeight="1" x14ac:dyDescent="0.2">
      <c r="A3" s="263"/>
      <c r="B3" s="264"/>
      <c r="C3" s="284"/>
      <c r="D3" s="266"/>
      <c r="E3" s="267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8"/>
      <c r="Q3" s="310"/>
      <c r="R3" s="311">
        <f t="shared" ref="R3:R18" si="0">SUM(F3:O3)</f>
        <v>0</v>
      </c>
      <c r="S3" s="272"/>
      <c r="T3" s="269">
        <v>240</v>
      </c>
      <c r="U3" s="275">
        <f>((S3*1.55)/T3)*R3</f>
        <v>0</v>
      </c>
      <c r="V3" s="110"/>
      <c r="W3" s="110"/>
      <c r="X3" s="110"/>
    </row>
    <row r="4" spans="1:50" ht="28.5" customHeight="1" x14ac:dyDescent="0.2">
      <c r="A4" s="263"/>
      <c r="B4" s="264"/>
      <c r="C4" s="284"/>
      <c r="D4" s="266"/>
      <c r="E4" s="267"/>
      <c r="F4" s="292"/>
      <c r="G4" s="293"/>
      <c r="H4" s="292"/>
      <c r="I4" s="292"/>
      <c r="J4" s="292"/>
      <c r="K4" s="292"/>
      <c r="L4" s="292"/>
      <c r="M4" s="292"/>
      <c r="N4" s="292"/>
      <c r="O4" s="292"/>
      <c r="P4" s="298"/>
      <c r="Q4" s="310"/>
      <c r="R4" s="311">
        <f t="shared" si="0"/>
        <v>0</v>
      </c>
      <c r="S4" s="272"/>
      <c r="T4" s="269">
        <v>240</v>
      </c>
      <c r="U4" s="275">
        <f t="shared" ref="U4:U20" si="1">((S4*1.55)/T4)*R4</f>
        <v>0</v>
      </c>
      <c r="V4" s="110"/>
      <c r="W4" s="110"/>
      <c r="X4" s="110"/>
    </row>
    <row r="5" spans="1:50" ht="28.5" customHeight="1" x14ac:dyDescent="0.2">
      <c r="A5" s="263"/>
      <c r="B5" s="264"/>
      <c r="C5" s="284"/>
      <c r="D5" s="266"/>
      <c r="E5" s="267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8"/>
      <c r="Q5" s="310"/>
      <c r="R5" s="311">
        <f t="shared" si="0"/>
        <v>0</v>
      </c>
      <c r="S5" s="272"/>
      <c r="T5" s="269">
        <v>240</v>
      </c>
      <c r="U5" s="275">
        <f t="shared" si="1"/>
        <v>0</v>
      </c>
      <c r="V5" s="110"/>
      <c r="W5" s="110"/>
      <c r="X5" s="110"/>
      <c r="AV5" s="208">
        <v>22</v>
      </c>
      <c r="AW5" s="208" t="s">
        <v>12431</v>
      </c>
    </row>
    <row r="6" spans="1:50" ht="28.5" customHeight="1" x14ac:dyDescent="0.2">
      <c r="A6" s="263"/>
      <c r="B6" s="264"/>
      <c r="C6" s="284"/>
      <c r="D6" s="266"/>
      <c r="E6" s="267"/>
      <c r="F6" s="292"/>
      <c r="G6" s="293"/>
      <c r="H6" s="292"/>
      <c r="I6" s="292"/>
      <c r="J6" s="292"/>
      <c r="K6" s="292"/>
      <c r="L6" s="292"/>
      <c r="M6" s="292"/>
      <c r="N6" s="292"/>
      <c r="O6" s="292"/>
      <c r="P6" s="298"/>
      <c r="Q6" s="310"/>
      <c r="R6" s="311">
        <f t="shared" si="0"/>
        <v>0</v>
      </c>
      <c r="S6" s="272"/>
      <c r="T6" s="269">
        <v>240</v>
      </c>
      <c r="U6" s="275">
        <f t="shared" si="1"/>
        <v>0</v>
      </c>
      <c r="V6" s="110"/>
      <c r="W6" s="110"/>
      <c r="X6" s="110"/>
      <c r="AV6" s="208">
        <v>23</v>
      </c>
      <c r="AW6" s="208" t="s">
        <v>12432</v>
      </c>
    </row>
    <row r="7" spans="1:50" ht="28.5" customHeight="1" x14ac:dyDescent="0.2">
      <c r="A7" s="263"/>
      <c r="B7" s="264"/>
      <c r="C7" s="284"/>
      <c r="D7" s="266"/>
      <c r="E7" s="267"/>
      <c r="F7" s="292"/>
      <c r="G7" s="293"/>
      <c r="H7" s="292"/>
      <c r="I7" s="292"/>
      <c r="J7" s="292"/>
      <c r="K7" s="292"/>
      <c r="L7" s="292"/>
      <c r="M7" s="292"/>
      <c r="N7" s="292"/>
      <c r="O7" s="292"/>
      <c r="P7" s="298"/>
      <c r="Q7" s="310"/>
      <c r="R7" s="311">
        <f t="shared" si="0"/>
        <v>0</v>
      </c>
      <c r="S7" s="273"/>
      <c r="T7" s="269">
        <v>240</v>
      </c>
      <c r="U7" s="275">
        <f t="shared" si="1"/>
        <v>0</v>
      </c>
      <c r="V7" s="110"/>
      <c r="W7" s="110"/>
      <c r="X7" s="110"/>
    </row>
    <row r="8" spans="1:50" ht="28.5" customHeight="1" x14ac:dyDescent="0.2">
      <c r="A8" s="263"/>
      <c r="B8" s="264"/>
      <c r="C8" s="284"/>
      <c r="D8" s="266"/>
      <c r="E8" s="267"/>
      <c r="F8" s="292"/>
      <c r="G8" s="292"/>
      <c r="H8" s="292"/>
      <c r="I8" s="292"/>
      <c r="J8" s="292"/>
      <c r="K8" s="292"/>
      <c r="L8" s="292"/>
      <c r="M8" s="292"/>
      <c r="N8" s="292"/>
      <c r="O8" s="292"/>
      <c r="P8" s="298"/>
      <c r="Q8" s="310"/>
      <c r="R8" s="311">
        <f t="shared" si="0"/>
        <v>0</v>
      </c>
      <c r="S8" s="272"/>
      <c r="T8" s="269">
        <v>240</v>
      </c>
      <c r="U8" s="275">
        <f t="shared" si="1"/>
        <v>0</v>
      </c>
      <c r="V8" s="110"/>
      <c r="W8" s="110"/>
      <c r="X8" s="110"/>
    </row>
    <row r="9" spans="1:50" ht="28.5" customHeight="1" x14ac:dyDescent="0.2">
      <c r="A9" s="263"/>
      <c r="B9" s="264"/>
      <c r="C9" s="284"/>
      <c r="D9" s="266"/>
      <c r="E9" s="267"/>
      <c r="F9" s="292"/>
      <c r="G9" s="293"/>
      <c r="H9" s="292"/>
      <c r="I9" s="292"/>
      <c r="J9" s="292"/>
      <c r="K9" s="292"/>
      <c r="L9" s="292"/>
      <c r="M9" s="292"/>
      <c r="N9" s="292"/>
      <c r="O9" s="292"/>
      <c r="P9" s="298"/>
      <c r="Q9" s="310"/>
      <c r="R9" s="311">
        <f t="shared" si="0"/>
        <v>0</v>
      </c>
      <c r="S9" s="272"/>
      <c r="T9" s="269">
        <v>240</v>
      </c>
      <c r="U9" s="275">
        <f t="shared" si="1"/>
        <v>0</v>
      </c>
      <c r="V9" s="110"/>
      <c r="W9" s="110"/>
      <c r="X9" s="110"/>
      <c r="AV9" s="208">
        <v>24</v>
      </c>
      <c r="AW9" s="208" t="s">
        <v>12433</v>
      </c>
    </row>
    <row r="10" spans="1:50" ht="28.5" customHeight="1" x14ac:dyDescent="0.2">
      <c r="A10" s="263"/>
      <c r="B10" s="264"/>
      <c r="C10" s="284"/>
      <c r="D10" s="266"/>
      <c r="E10" s="267"/>
      <c r="F10" s="292"/>
      <c r="G10" s="292"/>
      <c r="H10" s="292"/>
      <c r="I10" s="292"/>
      <c r="J10" s="292"/>
      <c r="K10" s="292"/>
      <c r="L10" s="292"/>
      <c r="M10" s="292"/>
      <c r="N10" s="292"/>
      <c r="O10" s="292"/>
      <c r="P10" s="298"/>
      <c r="Q10" s="310"/>
      <c r="R10" s="311">
        <f t="shared" si="0"/>
        <v>0</v>
      </c>
      <c r="S10" s="272"/>
      <c r="T10" s="269">
        <v>240</v>
      </c>
      <c r="U10" s="275">
        <f t="shared" si="1"/>
        <v>0</v>
      </c>
      <c r="V10" s="110"/>
      <c r="W10" s="110"/>
      <c r="X10" s="110"/>
      <c r="AV10" s="208">
        <v>26</v>
      </c>
      <c r="AW10" s="208" t="s">
        <v>12435</v>
      </c>
    </row>
    <row r="11" spans="1:50" ht="28.5" customHeight="1" x14ac:dyDescent="0.2">
      <c r="A11" s="263"/>
      <c r="B11" s="264"/>
      <c r="C11" s="284"/>
      <c r="D11" s="266"/>
      <c r="E11" s="267"/>
      <c r="F11" s="292"/>
      <c r="G11" s="292"/>
      <c r="H11" s="292"/>
      <c r="I11" s="292"/>
      <c r="J11" s="292"/>
      <c r="K11" s="292"/>
      <c r="L11" s="292"/>
      <c r="M11" s="292"/>
      <c r="N11" s="292"/>
      <c r="O11" s="292"/>
      <c r="P11" s="298"/>
      <c r="Q11" s="310"/>
      <c r="R11" s="311">
        <f t="shared" si="0"/>
        <v>0</v>
      </c>
      <c r="S11" s="272"/>
      <c r="T11" s="269">
        <v>240</v>
      </c>
      <c r="U11" s="275">
        <f t="shared" si="1"/>
        <v>0</v>
      </c>
      <c r="V11" s="110"/>
      <c r="W11" s="110"/>
      <c r="X11" s="110"/>
      <c r="AV11" s="208">
        <v>27</v>
      </c>
      <c r="AW11" s="208" t="s">
        <v>12436</v>
      </c>
    </row>
    <row r="12" spans="1:50" ht="28.5" customHeight="1" x14ac:dyDescent="0.2">
      <c r="A12" s="263"/>
      <c r="B12" s="264"/>
      <c r="C12" s="284"/>
      <c r="D12" s="266"/>
      <c r="E12" s="267"/>
      <c r="F12" s="292"/>
      <c r="G12" s="292"/>
      <c r="H12" s="292"/>
      <c r="I12" s="292"/>
      <c r="J12" s="292"/>
      <c r="K12" s="292"/>
      <c r="L12" s="292"/>
      <c r="M12" s="292"/>
      <c r="N12" s="292"/>
      <c r="O12" s="292"/>
      <c r="P12" s="298"/>
      <c r="Q12" s="310"/>
      <c r="R12" s="311">
        <f t="shared" si="0"/>
        <v>0</v>
      </c>
      <c r="S12" s="272"/>
      <c r="T12" s="269">
        <v>240</v>
      </c>
      <c r="U12" s="275">
        <f t="shared" si="1"/>
        <v>0</v>
      </c>
      <c r="V12" s="110"/>
      <c r="W12" s="110"/>
      <c r="X12" s="110"/>
    </row>
    <row r="13" spans="1:50" ht="28.5" customHeight="1" x14ac:dyDescent="0.2">
      <c r="A13" s="263"/>
      <c r="B13" s="264"/>
      <c r="C13" s="284"/>
      <c r="D13" s="266"/>
      <c r="E13" s="267"/>
      <c r="F13" s="292"/>
      <c r="G13" s="292"/>
      <c r="H13" s="292"/>
      <c r="I13" s="292"/>
      <c r="J13" s="292"/>
      <c r="K13" s="292"/>
      <c r="L13" s="292"/>
      <c r="M13" s="292"/>
      <c r="N13" s="292"/>
      <c r="O13" s="292"/>
      <c r="P13" s="298"/>
      <c r="Q13" s="310"/>
      <c r="R13" s="311">
        <f t="shared" si="0"/>
        <v>0</v>
      </c>
      <c r="S13" s="272"/>
      <c r="T13" s="269">
        <v>240</v>
      </c>
      <c r="U13" s="275">
        <f t="shared" si="1"/>
        <v>0</v>
      </c>
      <c r="V13" s="110"/>
      <c r="W13" s="110"/>
      <c r="X13" s="110"/>
    </row>
    <row r="14" spans="1:50" ht="28.5" customHeight="1" x14ac:dyDescent="0.2">
      <c r="A14" s="263"/>
      <c r="B14" s="264"/>
      <c r="C14" s="284"/>
      <c r="D14" s="266"/>
      <c r="E14" s="267"/>
      <c r="F14" s="292"/>
      <c r="G14" s="292"/>
      <c r="H14" s="292"/>
      <c r="I14" s="292"/>
      <c r="J14" s="292"/>
      <c r="K14" s="292"/>
      <c r="L14" s="292"/>
      <c r="M14" s="292"/>
      <c r="N14" s="292"/>
      <c r="O14" s="292"/>
      <c r="P14" s="298"/>
      <c r="Q14" s="310"/>
      <c r="R14" s="311">
        <f t="shared" si="0"/>
        <v>0</v>
      </c>
      <c r="S14" s="273"/>
      <c r="T14" s="269">
        <v>240</v>
      </c>
      <c r="U14" s="275">
        <f t="shared" si="1"/>
        <v>0</v>
      </c>
      <c r="V14" s="110"/>
      <c r="W14" s="110"/>
      <c r="X14" s="110"/>
      <c r="AV14" s="208">
        <v>29</v>
      </c>
      <c r="AW14" s="208" t="s">
        <v>12412</v>
      </c>
    </row>
    <row r="15" spans="1:50" ht="28.5" customHeight="1" x14ac:dyDescent="0.2">
      <c r="A15" s="263"/>
      <c r="B15" s="264"/>
      <c r="C15" s="284"/>
      <c r="D15" s="266"/>
      <c r="E15" s="267"/>
      <c r="F15" s="292"/>
      <c r="G15" s="292"/>
      <c r="H15" s="292"/>
      <c r="I15" s="292"/>
      <c r="J15" s="292"/>
      <c r="K15" s="292"/>
      <c r="L15" s="292"/>
      <c r="M15" s="292"/>
      <c r="N15" s="292"/>
      <c r="O15" s="292"/>
      <c r="P15" s="298"/>
      <c r="Q15" s="310"/>
      <c r="R15" s="311">
        <f t="shared" si="0"/>
        <v>0</v>
      </c>
      <c r="S15" s="272"/>
      <c r="T15" s="269">
        <v>240</v>
      </c>
      <c r="U15" s="275">
        <f t="shared" si="1"/>
        <v>0</v>
      </c>
      <c r="V15" s="110"/>
      <c r="W15" s="110"/>
      <c r="X15" s="110"/>
      <c r="AV15" s="208">
        <v>30</v>
      </c>
      <c r="AW15" s="208" t="s">
        <v>12413</v>
      </c>
    </row>
    <row r="16" spans="1:50" ht="28.5" customHeight="1" x14ac:dyDescent="0.2">
      <c r="A16" s="263"/>
      <c r="B16" s="264"/>
      <c r="C16" s="284"/>
      <c r="D16" s="266"/>
      <c r="E16" s="267"/>
      <c r="F16" s="292"/>
      <c r="G16" s="292"/>
      <c r="H16" s="292"/>
      <c r="I16" s="292"/>
      <c r="J16" s="292"/>
      <c r="K16" s="292"/>
      <c r="L16" s="292"/>
      <c r="M16" s="292"/>
      <c r="N16" s="292"/>
      <c r="O16" s="292"/>
      <c r="P16" s="298"/>
      <c r="Q16" s="310"/>
      <c r="R16" s="311">
        <f t="shared" si="0"/>
        <v>0</v>
      </c>
      <c r="S16" s="273"/>
      <c r="T16" s="269">
        <v>240</v>
      </c>
      <c r="U16" s="275">
        <f t="shared" si="1"/>
        <v>0</v>
      </c>
      <c r="V16" s="110"/>
      <c r="W16" s="110"/>
      <c r="X16" s="110"/>
      <c r="AV16" s="208">
        <v>31</v>
      </c>
      <c r="AW16" s="208" t="s">
        <v>12414</v>
      </c>
    </row>
    <row r="17" spans="1:53" ht="28.5" customHeight="1" x14ac:dyDescent="0.2">
      <c r="A17" s="263"/>
      <c r="B17" s="264"/>
      <c r="C17" s="284"/>
      <c r="D17" s="266"/>
      <c r="E17" s="267"/>
      <c r="F17" s="292"/>
      <c r="G17" s="292"/>
      <c r="H17" s="292"/>
      <c r="I17" s="292"/>
      <c r="J17" s="292"/>
      <c r="K17" s="292"/>
      <c r="L17" s="292"/>
      <c r="M17" s="292"/>
      <c r="N17" s="292"/>
      <c r="O17" s="292"/>
      <c r="P17" s="298"/>
      <c r="Q17" s="310"/>
      <c r="R17" s="311">
        <f t="shared" si="0"/>
        <v>0</v>
      </c>
      <c r="S17" s="272"/>
      <c r="T17" s="269">
        <v>240</v>
      </c>
      <c r="U17" s="275">
        <f t="shared" si="1"/>
        <v>0</v>
      </c>
      <c r="V17" s="110"/>
      <c r="W17" s="110"/>
      <c r="X17" s="110"/>
      <c r="AW17" s="208" t="s">
        <v>12415</v>
      </c>
    </row>
    <row r="18" spans="1:53" ht="28.5" customHeight="1" x14ac:dyDescent="0.2">
      <c r="A18" s="263"/>
      <c r="B18" s="264"/>
      <c r="C18" s="284"/>
      <c r="D18" s="266"/>
      <c r="E18" s="267"/>
      <c r="F18" s="292"/>
      <c r="G18" s="292"/>
      <c r="H18" s="292"/>
      <c r="I18" s="292"/>
      <c r="J18" s="292"/>
      <c r="K18" s="292"/>
      <c r="L18" s="292"/>
      <c r="M18" s="292"/>
      <c r="N18" s="292"/>
      <c r="O18" s="292"/>
      <c r="P18" s="298"/>
      <c r="Q18" s="310"/>
      <c r="R18" s="311">
        <f t="shared" si="0"/>
        <v>0</v>
      </c>
      <c r="S18" s="272"/>
      <c r="T18" s="269">
        <v>240</v>
      </c>
      <c r="U18" s="275">
        <f t="shared" si="1"/>
        <v>0</v>
      </c>
      <c r="V18" s="110"/>
      <c r="W18" s="110"/>
      <c r="X18" s="110"/>
      <c r="AW18" s="208" t="s">
        <v>12416</v>
      </c>
    </row>
    <row r="19" spans="1:53" ht="29.1" customHeight="1" x14ac:dyDescent="0.35">
      <c r="A19" s="263"/>
      <c r="B19" s="264"/>
      <c r="C19" s="284"/>
      <c r="D19" s="266"/>
      <c r="E19" s="267"/>
      <c r="F19" s="292"/>
      <c r="G19" s="293"/>
      <c r="H19" s="292"/>
      <c r="I19" s="292"/>
      <c r="J19" s="292"/>
      <c r="K19" s="292"/>
      <c r="L19" s="292"/>
      <c r="M19" s="292"/>
      <c r="N19" s="292"/>
      <c r="O19" s="292"/>
      <c r="P19" s="298"/>
      <c r="Q19" s="310"/>
      <c r="R19" s="298">
        <f t="shared" ref="R19:R20" si="2">SUM(F19:O19)</f>
        <v>0</v>
      </c>
      <c r="S19" s="272"/>
      <c r="T19" s="269">
        <v>240</v>
      </c>
      <c r="U19" s="275">
        <f t="shared" si="1"/>
        <v>0</v>
      </c>
      <c r="V19" s="110"/>
      <c r="X19" s="65"/>
      <c r="AV19" s="110"/>
      <c r="AW19" s="111"/>
      <c r="AX19" s="74" t="s">
        <v>53</v>
      </c>
      <c r="AY19" s="71"/>
      <c r="AZ19" s="112"/>
      <c r="BA19" s="112"/>
    </row>
    <row r="20" spans="1:53" ht="29.1" customHeight="1" x14ac:dyDescent="0.35">
      <c r="A20" s="263"/>
      <c r="B20" s="264"/>
      <c r="C20" s="284"/>
      <c r="D20" s="266"/>
      <c r="E20" s="267"/>
      <c r="F20" s="292"/>
      <c r="G20" s="293"/>
      <c r="H20" s="292"/>
      <c r="I20" s="292"/>
      <c r="J20" s="292"/>
      <c r="K20" s="292"/>
      <c r="L20" s="292"/>
      <c r="M20" s="292"/>
      <c r="N20" s="292"/>
      <c r="O20" s="292"/>
      <c r="P20" s="298"/>
      <c r="Q20" s="310"/>
      <c r="R20" s="298">
        <f t="shared" si="2"/>
        <v>0</v>
      </c>
      <c r="S20" s="272"/>
      <c r="T20" s="269">
        <v>240</v>
      </c>
      <c r="U20" s="275">
        <f t="shared" si="1"/>
        <v>0</v>
      </c>
      <c r="V20" s="110"/>
      <c r="X20" s="65"/>
      <c r="AV20" s="110"/>
      <c r="AW20" s="111"/>
      <c r="AX20" s="74" t="s">
        <v>53</v>
      </c>
      <c r="AY20" s="71"/>
      <c r="AZ20" s="112"/>
      <c r="BA20" s="112"/>
    </row>
    <row r="21" spans="1:53" ht="29.1" customHeight="1" thickBot="1" x14ac:dyDescent="0.25">
      <c r="A21" s="98"/>
      <c r="B21" s="98"/>
      <c r="C21" s="191">
        <f>COUNTA(C3:C20)</f>
        <v>0</v>
      </c>
      <c r="D21" s="191"/>
      <c r="E21" s="205"/>
      <c r="F21" s="297">
        <f t="shared" ref="F21:O21" si="3">SUM(F3:F20)</f>
        <v>0</v>
      </c>
      <c r="G21" s="297">
        <f t="shared" si="3"/>
        <v>0</v>
      </c>
      <c r="H21" s="297">
        <f t="shared" si="3"/>
        <v>0</v>
      </c>
      <c r="I21" s="297">
        <f t="shared" si="3"/>
        <v>0</v>
      </c>
      <c r="J21" s="297">
        <f t="shared" si="3"/>
        <v>0</v>
      </c>
      <c r="K21" s="297">
        <f t="shared" si="3"/>
        <v>0</v>
      </c>
      <c r="L21" s="297">
        <f t="shared" si="3"/>
        <v>0</v>
      </c>
      <c r="M21" s="297">
        <f t="shared" si="3"/>
        <v>0</v>
      </c>
      <c r="N21" s="297">
        <f t="shared" si="3"/>
        <v>0</v>
      </c>
      <c r="O21" s="297">
        <f t="shared" si="3"/>
        <v>0</v>
      </c>
      <c r="P21" s="299"/>
      <c r="Q21" s="299"/>
      <c r="R21" s="299">
        <f>SUM(R3:R20)</f>
        <v>0</v>
      </c>
      <c r="S21" s="196"/>
      <c r="T21" s="197"/>
      <c r="U21" s="259">
        <f>SUMIF(U3:U20,"&gt;1")</f>
        <v>0</v>
      </c>
      <c r="V21" s="110"/>
      <c r="W21" s="110"/>
      <c r="X21" s="110"/>
      <c r="AW21" s="208" t="s">
        <v>74</v>
      </c>
    </row>
    <row r="22" spans="1:53" ht="23.1" customHeight="1" x14ac:dyDescent="0.2">
      <c r="AW22" s="208" t="s">
        <v>104</v>
      </c>
    </row>
    <row r="23" spans="1:53" ht="23.1" customHeight="1" x14ac:dyDescent="0.2">
      <c r="AW23" s="208" t="s">
        <v>105</v>
      </c>
    </row>
    <row r="24" spans="1:53" ht="23.1" customHeight="1" x14ac:dyDescent="0.2">
      <c r="AW24" s="208" t="s">
        <v>106</v>
      </c>
    </row>
    <row r="25" spans="1:53" ht="23.1" customHeight="1" x14ac:dyDescent="0.2">
      <c r="AW25" s="208" t="s">
        <v>107</v>
      </c>
    </row>
    <row r="26" spans="1:53" ht="23.1" customHeight="1" x14ac:dyDescent="0.2">
      <c r="AW26" s="208" t="s">
        <v>108</v>
      </c>
    </row>
    <row r="27" spans="1:53" ht="23.1" customHeight="1" x14ac:dyDescent="0.2">
      <c r="AW27" s="208" t="s">
        <v>109</v>
      </c>
    </row>
    <row r="28" spans="1:53" ht="23.1" customHeight="1" x14ac:dyDescent="0.2">
      <c r="AW28" s="208" t="s">
        <v>110</v>
      </c>
    </row>
    <row r="29" spans="1:53" ht="23.1" customHeight="1" x14ac:dyDescent="0.2">
      <c r="AW29" s="208" t="s">
        <v>111</v>
      </c>
    </row>
    <row r="30" spans="1:53" ht="23.1" customHeight="1" x14ac:dyDescent="0.2">
      <c r="AW30" s="208" t="s">
        <v>112</v>
      </c>
    </row>
    <row r="31" spans="1:53" ht="23.1" customHeight="1" x14ac:dyDescent="0.2">
      <c r="AW31" s="208" t="s">
        <v>113</v>
      </c>
    </row>
    <row r="32" spans="1:53" ht="23.1" customHeight="1" x14ac:dyDescent="0.2">
      <c r="AW32" s="208" t="s">
        <v>114</v>
      </c>
    </row>
    <row r="33" spans="49:49" ht="23.1" customHeight="1" x14ac:dyDescent="0.2">
      <c r="AW33" s="208" t="s">
        <v>115</v>
      </c>
    </row>
    <row r="34" spans="49:49" ht="23.1" customHeight="1" x14ac:dyDescent="0.2">
      <c r="AW34" s="208" t="s">
        <v>116</v>
      </c>
    </row>
    <row r="35" spans="49:49" ht="23.1" customHeight="1" x14ac:dyDescent="0.2">
      <c r="AW35" s="208" t="s">
        <v>117</v>
      </c>
    </row>
    <row r="36" spans="49:49" ht="23.1" customHeight="1" x14ac:dyDescent="0.2">
      <c r="AW36" s="208" t="s">
        <v>118</v>
      </c>
    </row>
    <row r="37" spans="49:49" ht="23.1" customHeight="1" x14ac:dyDescent="0.2">
      <c r="AW37" s="208" t="s">
        <v>119</v>
      </c>
    </row>
    <row r="38" spans="49:49" ht="23.1" customHeight="1" x14ac:dyDescent="0.2">
      <c r="AW38" s="208" t="s">
        <v>120</v>
      </c>
    </row>
    <row r="39" spans="49:49" ht="23.1" customHeight="1" x14ac:dyDescent="0.2">
      <c r="AW39" s="208" t="s">
        <v>121</v>
      </c>
    </row>
    <row r="40" spans="49:49" ht="23.1" customHeight="1" x14ac:dyDescent="0.2">
      <c r="AW40" s="208" t="s">
        <v>122</v>
      </c>
    </row>
    <row r="41" spans="49:49" ht="23.1" customHeight="1" x14ac:dyDescent="0.2">
      <c r="AW41" s="208" t="s">
        <v>123</v>
      </c>
    </row>
    <row r="42" spans="49:49" ht="23.1" customHeight="1" x14ac:dyDescent="0.2">
      <c r="AW42" s="208" t="s">
        <v>124</v>
      </c>
    </row>
    <row r="43" spans="49:49" ht="23.1" customHeight="1" x14ac:dyDescent="0.2">
      <c r="AW43" s="208" t="s">
        <v>125</v>
      </c>
    </row>
    <row r="44" spans="49:49" ht="23.1" customHeight="1" x14ac:dyDescent="0.2">
      <c r="AW44" s="208" t="s">
        <v>126</v>
      </c>
    </row>
    <row r="45" spans="49:49" ht="23.1" customHeight="1" x14ac:dyDescent="0.2">
      <c r="AW45" s="208" t="s">
        <v>127</v>
      </c>
    </row>
    <row r="46" spans="49:49" ht="23.1" customHeight="1" x14ac:dyDescent="0.2">
      <c r="AW46" s="208" t="s">
        <v>128</v>
      </c>
    </row>
    <row r="47" spans="49:49" ht="23.1" customHeight="1" x14ac:dyDescent="0.2">
      <c r="AW47" s="208" t="s">
        <v>129</v>
      </c>
    </row>
    <row r="48" spans="49:49" ht="23.1" customHeight="1" x14ac:dyDescent="0.2">
      <c r="AW48" s="208" t="s">
        <v>130</v>
      </c>
    </row>
    <row r="49" spans="49:49" ht="23.1" customHeight="1" x14ac:dyDescent="0.2">
      <c r="AW49" s="208" t="s">
        <v>131</v>
      </c>
    </row>
    <row r="50" spans="49:49" ht="23.1" customHeight="1" x14ac:dyDescent="0.2">
      <c r="AW50" s="208" t="s">
        <v>132</v>
      </c>
    </row>
    <row r="51" spans="49:49" ht="23.1" customHeight="1" x14ac:dyDescent="0.2">
      <c r="AW51" s="208" t="s">
        <v>133</v>
      </c>
    </row>
    <row r="52" spans="49:49" ht="23.1" customHeight="1" x14ac:dyDescent="0.2">
      <c r="AW52" s="208" t="s">
        <v>134</v>
      </c>
    </row>
    <row r="53" spans="49:49" ht="23.1" customHeight="1" x14ac:dyDescent="0.2">
      <c r="AW53" s="208" t="s">
        <v>135</v>
      </c>
    </row>
    <row r="54" spans="49:49" ht="23.1" customHeight="1" x14ac:dyDescent="0.2">
      <c r="AW54" s="208" t="s">
        <v>136</v>
      </c>
    </row>
    <row r="55" spans="49:49" ht="23.1" customHeight="1" x14ac:dyDescent="0.2">
      <c r="AW55" s="208" t="s">
        <v>137</v>
      </c>
    </row>
    <row r="56" spans="49:49" ht="23.1" customHeight="1" x14ac:dyDescent="0.2">
      <c r="AW56" s="208" t="s">
        <v>138</v>
      </c>
    </row>
    <row r="57" spans="49:49" ht="23.1" customHeight="1" x14ac:dyDescent="0.2">
      <c r="AW57" s="208" t="s">
        <v>139</v>
      </c>
    </row>
    <row r="58" spans="49:49" ht="23.1" customHeight="1" x14ac:dyDescent="0.2">
      <c r="AW58" s="208" t="s">
        <v>140</v>
      </c>
    </row>
    <row r="59" spans="49:49" ht="23.1" customHeight="1" x14ac:dyDescent="0.2">
      <c r="AW59" s="208" t="s">
        <v>141</v>
      </c>
    </row>
    <row r="60" spans="49:49" ht="23.1" customHeight="1" x14ac:dyDescent="0.2">
      <c r="AW60" s="208" t="s">
        <v>142</v>
      </c>
    </row>
    <row r="61" spans="49:49" ht="23.1" customHeight="1" x14ac:dyDescent="0.2">
      <c r="AW61" s="208" t="s">
        <v>143</v>
      </c>
    </row>
    <row r="62" spans="49:49" ht="23.1" customHeight="1" x14ac:dyDescent="0.2">
      <c r="AW62" s="208" t="s">
        <v>144</v>
      </c>
    </row>
    <row r="63" spans="49:49" ht="23.1" customHeight="1" x14ac:dyDescent="0.2">
      <c r="AW63" s="208" t="s">
        <v>145</v>
      </c>
    </row>
    <row r="64" spans="49:49" ht="23.1" customHeight="1" x14ac:dyDescent="0.2">
      <c r="AW64" s="208" t="s">
        <v>146</v>
      </c>
    </row>
    <row r="65" spans="49:49" ht="23.1" customHeight="1" x14ac:dyDescent="0.2">
      <c r="AW65" s="208" t="s">
        <v>147</v>
      </c>
    </row>
    <row r="66" spans="49:49" ht="23.1" customHeight="1" x14ac:dyDescent="0.2">
      <c r="AW66" s="208" t="s">
        <v>148</v>
      </c>
    </row>
    <row r="67" spans="49:49" ht="23.1" customHeight="1" x14ac:dyDescent="0.2">
      <c r="AW67" s="208" t="s">
        <v>149</v>
      </c>
    </row>
    <row r="68" spans="49:49" ht="23.1" customHeight="1" x14ac:dyDescent="0.2">
      <c r="AW68" s="208" t="s">
        <v>150</v>
      </c>
    </row>
    <row r="69" spans="49:49" ht="23.1" customHeight="1" x14ac:dyDescent="0.2">
      <c r="AW69" s="208" t="s">
        <v>151</v>
      </c>
    </row>
    <row r="70" spans="49:49" ht="23.1" customHeight="1" x14ac:dyDescent="0.2">
      <c r="AW70" s="208" t="s">
        <v>152</v>
      </c>
    </row>
    <row r="71" spans="49:49" ht="23.1" customHeight="1" x14ac:dyDescent="0.2">
      <c r="AW71" s="208" t="s">
        <v>153</v>
      </c>
    </row>
    <row r="72" spans="49:49" ht="23.1" customHeight="1" x14ac:dyDescent="0.2">
      <c r="AW72" s="208" t="s">
        <v>154</v>
      </c>
    </row>
    <row r="73" spans="49:49" ht="23.1" customHeight="1" x14ac:dyDescent="0.2">
      <c r="AW73" s="208" t="s">
        <v>155</v>
      </c>
    </row>
    <row r="74" spans="49:49" ht="23.1" customHeight="1" x14ac:dyDescent="0.2">
      <c r="AW74" s="208" t="s">
        <v>156</v>
      </c>
    </row>
    <row r="75" spans="49:49" ht="23.1" customHeight="1" x14ac:dyDescent="0.2">
      <c r="AW75" s="208" t="s">
        <v>157</v>
      </c>
    </row>
    <row r="76" spans="49:49" ht="23.1" customHeight="1" x14ac:dyDescent="0.2">
      <c r="AW76" s="208" t="s">
        <v>158</v>
      </c>
    </row>
    <row r="77" spans="49:49" ht="23.1" customHeight="1" x14ac:dyDescent="0.2">
      <c r="AW77" s="208" t="s">
        <v>159</v>
      </c>
    </row>
    <row r="78" spans="49:49" ht="23.1" customHeight="1" x14ac:dyDescent="0.2">
      <c r="AW78" s="208" t="s">
        <v>160</v>
      </c>
    </row>
    <row r="79" spans="49:49" ht="23.1" customHeight="1" x14ac:dyDescent="0.2">
      <c r="AW79" s="208" t="s">
        <v>161</v>
      </c>
    </row>
    <row r="80" spans="49:49" ht="23.1" customHeight="1" x14ac:dyDescent="0.2">
      <c r="AW80" s="208" t="s">
        <v>162</v>
      </c>
    </row>
    <row r="81" spans="49:49" ht="23.1" customHeight="1" x14ac:dyDescent="0.2">
      <c r="AW81" s="208" t="s">
        <v>163</v>
      </c>
    </row>
    <row r="82" spans="49:49" ht="23.1" customHeight="1" x14ac:dyDescent="0.2">
      <c r="AW82" s="208" t="s">
        <v>164</v>
      </c>
    </row>
    <row r="83" spans="49:49" ht="23.1" customHeight="1" x14ac:dyDescent="0.2">
      <c r="AW83" s="208" t="s">
        <v>165</v>
      </c>
    </row>
    <row r="84" spans="49:49" ht="23.1" customHeight="1" x14ac:dyDescent="0.2">
      <c r="AW84" s="208" t="s">
        <v>166</v>
      </c>
    </row>
    <row r="85" spans="49:49" ht="23.1" customHeight="1" x14ac:dyDescent="0.2">
      <c r="AW85" s="208" t="s">
        <v>167</v>
      </c>
    </row>
    <row r="86" spans="49:49" ht="23.1" customHeight="1" x14ac:dyDescent="0.2">
      <c r="AW86" s="208" t="s">
        <v>168</v>
      </c>
    </row>
    <row r="87" spans="49:49" ht="23.1" customHeight="1" x14ac:dyDescent="0.2">
      <c r="AW87" s="208" t="s">
        <v>169</v>
      </c>
    </row>
    <row r="88" spans="49:49" ht="23.1" customHeight="1" x14ac:dyDescent="0.2">
      <c r="AW88" s="208" t="s">
        <v>170</v>
      </c>
    </row>
    <row r="89" spans="49:49" ht="23.1" customHeight="1" x14ac:dyDescent="0.2">
      <c r="AW89" s="208" t="s">
        <v>171</v>
      </c>
    </row>
    <row r="90" spans="49:49" ht="23.1" customHeight="1" x14ac:dyDescent="0.2">
      <c r="AW90" s="208" t="s">
        <v>172</v>
      </c>
    </row>
    <row r="91" spans="49:49" ht="23.1" customHeight="1" x14ac:dyDescent="0.2">
      <c r="AW91" s="208" t="s">
        <v>173</v>
      </c>
    </row>
    <row r="92" spans="49:49" ht="23.1" customHeight="1" x14ac:dyDescent="0.2">
      <c r="AW92" s="208" t="s">
        <v>174</v>
      </c>
    </row>
    <row r="93" spans="49:49" ht="23.1" customHeight="1" x14ac:dyDescent="0.2">
      <c r="AW93" s="208" t="s">
        <v>175</v>
      </c>
    </row>
    <row r="94" spans="49:49" ht="23.1" customHeight="1" x14ac:dyDescent="0.2">
      <c r="AW94" s="208" t="s">
        <v>176</v>
      </c>
    </row>
    <row r="95" spans="49:49" ht="23.1" customHeight="1" x14ac:dyDescent="0.2">
      <c r="AW95" s="208" t="s">
        <v>177</v>
      </c>
    </row>
    <row r="96" spans="49:49" ht="23.1" customHeight="1" x14ac:dyDescent="0.2">
      <c r="AW96" s="208" t="s">
        <v>178</v>
      </c>
    </row>
    <row r="97" spans="49:49" ht="23.1" customHeight="1" x14ac:dyDescent="0.2">
      <c r="AW97" s="208" t="s">
        <v>179</v>
      </c>
    </row>
    <row r="98" spans="49:49" ht="23.1" customHeight="1" x14ac:dyDescent="0.2">
      <c r="AW98" s="208" t="s">
        <v>180</v>
      </c>
    </row>
    <row r="99" spans="49:49" ht="23.1" customHeight="1" x14ac:dyDescent="0.2">
      <c r="AW99" s="208" t="s">
        <v>181</v>
      </c>
    </row>
    <row r="100" spans="49:49" ht="23.1" customHeight="1" x14ac:dyDescent="0.2">
      <c r="AW100" s="208" t="s">
        <v>182</v>
      </c>
    </row>
    <row r="101" spans="49:49" ht="23.1" customHeight="1" x14ac:dyDescent="0.2">
      <c r="AW101" s="208" t="s">
        <v>183</v>
      </c>
    </row>
    <row r="102" spans="49:49" ht="23.1" customHeight="1" x14ac:dyDescent="0.2">
      <c r="AW102" s="208" t="s">
        <v>184</v>
      </c>
    </row>
    <row r="103" spans="49:49" ht="23.1" customHeight="1" x14ac:dyDescent="0.2">
      <c r="AW103" s="208" t="s">
        <v>185</v>
      </c>
    </row>
    <row r="104" spans="49:49" ht="23.1" customHeight="1" x14ac:dyDescent="0.2">
      <c r="AW104" s="208" t="s">
        <v>186</v>
      </c>
    </row>
    <row r="105" spans="49:49" ht="23.1" customHeight="1" x14ac:dyDescent="0.2">
      <c r="AW105" s="208" t="s">
        <v>187</v>
      </c>
    </row>
    <row r="106" spans="49:49" ht="23.1" customHeight="1" x14ac:dyDescent="0.2">
      <c r="AW106" s="208" t="s">
        <v>188</v>
      </c>
    </row>
    <row r="107" spans="49:49" ht="23.1" customHeight="1" x14ac:dyDescent="0.2">
      <c r="AW107" s="208" t="s">
        <v>189</v>
      </c>
    </row>
    <row r="108" spans="49:49" ht="23.1" customHeight="1" x14ac:dyDescent="0.2">
      <c r="AW108" s="208" t="s">
        <v>190</v>
      </c>
    </row>
    <row r="109" spans="49:49" ht="23.1" customHeight="1" x14ac:dyDescent="0.2">
      <c r="AW109" s="208" t="s">
        <v>191</v>
      </c>
    </row>
    <row r="110" spans="49:49" ht="23.1" customHeight="1" x14ac:dyDescent="0.2">
      <c r="AW110" s="208" t="s">
        <v>192</v>
      </c>
    </row>
    <row r="111" spans="49:49" ht="23.1" customHeight="1" x14ac:dyDescent="0.2">
      <c r="AW111" s="208" t="s">
        <v>193</v>
      </c>
    </row>
    <row r="112" spans="49:49" ht="23.1" customHeight="1" x14ac:dyDescent="0.2">
      <c r="AW112" s="208" t="s">
        <v>194</v>
      </c>
    </row>
    <row r="113" spans="49:49" ht="23.1" customHeight="1" x14ac:dyDescent="0.2">
      <c r="AW113" s="208" t="s">
        <v>195</v>
      </c>
    </row>
    <row r="114" spans="49:49" ht="23.1" customHeight="1" x14ac:dyDescent="0.2">
      <c r="AW114" s="208" t="s">
        <v>196</v>
      </c>
    </row>
    <row r="115" spans="49:49" ht="23.1" customHeight="1" x14ac:dyDescent="0.2">
      <c r="AW115" s="208" t="s">
        <v>197</v>
      </c>
    </row>
    <row r="116" spans="49:49" ht="23.1" customHeight="1" x14ac:dyDescent="0.2">
      <c r="AW116" s="208" t="s">
        <v>198</v>
      </c>
    </row>
    <row r="117" spans="49:49" ht="23.1" customHeight="1" x14ac:dyDescent="0.2">
      <c r="AW117" s="208" t="s">
        <v>199</v>
      </c>
    </row>
    <row r="118" spans="49:49" ht="23.1" customHeight="1" x14ac:dyDescent="0.2">
      <c r="AW118" s="208" t="s">
        <v>200</v>
      </c>
    </row>
    <row r="119" spans="49:49" ht="23.1" customHeight="1" x14ac:dyDescent="0.2">
      <c r="AW119" s="208" t="s">
        <v>201</v>
      </c>
    </row>
    <row r="120" spans="49:49" ht="23.1" customHeight="1" x14ac:dyDescent="0.2">
      <c r="AW120" s="208" t="s">
        <v>202</v>
      </c>
    </row>
    <row r="121" spans="49:49" ht="23.1" customHeight="1" x14ac:dyDescent="0.2">
      <c r="AW121" s="208" t="s">
        <v>203</v>
      </c>
    </row>
    <row r="122" spans="49:49" ht="23.1" customHeight="1" x14ac:dyDescent="0.2">
      <c r="AW122" s="208" t="s">
        <v>204</v>
      </c>
    </row>
    <row r="123" spans="49:49" ht="23.1" customHeight="1" x14ac:dyDescent="0.2">
      <c r="AW123" s="208" t="s">
        <v>205</v>
      </c>
    </row>
    <row r="124" spans="49:49" ht="23.1" customHeight="1" x14ac:dyDescent="0.2">
      <c r="AW124" s="208" t="s">
        <v>206</v>
      </c>
    </row>
    <row r="125" spans="49:49" ht="23.1" customHeight="1" x14ac:dyDescent="0.2">
      <c r="AW125" s="208" t="s">
        <v>207</v>
      </c>
    </row>
    <row r="126" spans="49:49" ht="23.1" customHeight="1" x14ac:dyDescent="0.2">
      <c r="AW126" s="208" t="s">
        <v>208</v>
      </c>
    </row>
    <row r="127" spans="49:49" ht="23.1" customHeight="1" x14ac:dyDescent="0.2">
      <c r="AW127" s="208" t="s">
        <v>209</v>
      </c>
    </row>
    <row r="128" spans="49:49" ht="23.1" customHeight="1" x14ac:dyDescent="0.2">
      <c r="AW128" s="208" t="s">
        <v>210</v>
      </c>
    </row>
    <row r="129" spans="49:49" ht="23.1" customHeight="1" x14ac:dyDescent="0.2">
      <c r="AW129" s="208" t="s">
        <v>211</v>
      </c>
    </row>
    <row r="130" spans="49:49" ht="23.1" customHeight="1" x14ac:dyDescent="0.2">
      <c r="AW130" s="208" t="s">
        <v>212</v>
      </c>
    </row>
    <row r="131" spans="49:49" ht="23.1" customHeight="1" x14ac:dyDescent="0.2">
      <c r="AW131" s="208" t="s">
        <v>213</v>
      </c>
    </row>
    <row r="132" spans="49:49" ht="23.1" customHeight="1" x14ac:dyDescent="0.2">
      <c r="AW132" s="208" t="s">
        <v>214</v>
      </c>
    </row>
    <row r="133" spans="49:49" ht="23.1" customHeight="1" x14ac:dyDescent="0.2">
      <c r="AW133" s="208" t="s">
        <v>215</v>
      </c>
    </row>
    <row r="134" spans="49:49" ht="23.1" customHeight="1" x14ac:dyDescent="0.2">
      <c r="AW134" s="208" t="s">
        <v>216</v>
      </c>
    </row>
    <row r="135" spans="49:49" ht="23.1" customHeight="1" x14ac:dyDescent="0.2">
      <c r="AW135" s="208" t="s">
        <v>217</v>
      </c>
    </row>
    <row r="136" spans="49:49" ht="23.1" customHeight="1" x14ac:dyDescent="0.2">
      <c r="AW136" s="208" t="s">
        <v>218</v>
      </c>
    </row>
    <row r="137" spans="49:49" ht="23.1" customHeight="1" x14ac:dyDescent="0.2">
      <c r="AW137" s="208" t="s">
        <v>219</v>
      </c>
    </row>
    <row r="138" spans="49:49" ht="23.1" customHeight="1" x14ac:dyDescent="0.2">
      <c r="AW138" s="208" t="s">
        <v>220</v>
      </c>
    </row>
    <row r="139" spans="49:49" ht="23.1" customHeight="1" x14ac:dyDescent="0.2">
      <c r="AW139" s="208" t="s">
        <v>221</v>
      </c>
    </row>
    <row r="140" spans="49:49" ht="23.1" customHeight="1" x14ac:dyDescent="0.2">
      <c r="AW140" s="208" t="s">
        <v>222</v>
      </c>
    </row>
    <row r="141" spans="49:49" ht="23.1" customHeight="1" x14ac:dyDescent="0.2">
      <c r="AW141" s="208" t="s">
        <v>223</v>
      </c>
    </row>
    <row r="142" spans="49:49" ht="23.1" customHeight="1" x14ac:dyDescent="0.2">
      <c r="AW142" s="208" t="s">
        <v>224</v>
      </c>
    </row>
    <row r="143" spans="49:49" ht="23.1" customHeight="1" x14ac:dyDescent="0.2">
      <c r="AW143" s="208" t="s">
        <v>225</v>
      </c>
    </row>
    <row r="144" spans="49:49" ht="23.1" customHeight="1" x14ac:dyDescent="0.2">
      <c r="AW144" s="208" t="s">
        <v>226</v>
      </c>
    </row>
    <row r="145" spans="49:49" ht="23.1" customHeight="1" x14ac:dyDescent="0.2">
      <c r="AW145" s="208" t="s">
        <v>227</v>
      </c>
    </row>
    <row r="146" spans="49:49" ht="23.1" customHeight="1" x14ac:dyDescent="0.2">
      <c r="AW146" s="208" t="s">
        <v>228</v>
      </c>
    </row>
    <row r="147" spans="49:49" ht="23.1" customHeight="1" x14ac:dyDescent="0.2">
      <c r="AW147" s="208" t="s">
        <v>229</v>
      </c>
    </row>
    <row r="148" spans="49:49" ht="23.1" customHeight="1" x14ac:dyDescent="0.2">
      <c r="AW148" s="208" t="s">
        <v>230</v>
      </c>
    </row>
    <row r="149" spans="49:49" ht="23.1" customHeight="1" x14ac:dyDescent="0.2">
      <c r="AW149" s="208" t="s">
        <v>231</v>
      </c>
    </row>
    <row r="150" spans="49:49" ht="23.1" customHeight="1" x14ac:dyDescent="0.2">
      <c r="AW150" s="208" t="s">
        <v>232</v>
      </c>
    </row>
    <row r="151" spans="49:49" ht="23.1" customHeight="1" x14ac:dyDescent="0.2">
      <c r="AW151" s="208" t="s">
        <v>233</v>
      </c>
    </row>
    <row r="152" spans="49:49" ht="23.1" customHeight="1" x14ac:dyDescent="0.2">
      <c r="AW152" s="208" t="s">
        <v>234</v>
      </c>
    </row>
    <row r="153" spans="49:49" ht="23.1" customHeight="1" x14ac:dyDescent="0.2">
      <c r="AW153" s="208" t="s">
        <v>235</v>
      </c>
    </row>
    <row r="154" spans="49:49" ht="23.1" customHeight="1" x14ac:dyDescent="0.2">
      <c r="AW154" s="208" t="s">
        <v>236</v>
      </c>
    </row>
    <row r="155" spans="49:49" ht="23.1" customHeight="1" x14ac:dyDescent="0.2">
      <c r="AW155" s="208" t="s">
        <v>237</v>
      </c>
    </row>
    <row r="156" spans="49:49" ht="23.1" customHeight="1" x14ac:dyDescent="0.2">
      <c r="AW156" s="208" t="s">
        <v>238</v>
      </c>
    </row>
    <row r="157" spans="49:49" ht="23.1" customHeight="1" x14ac:dyDescent="0.2">
      <c r="AW157" s="208" t="s">
        <v>239</v>
      </c>
    </row>
    <row r="158" spans="49:49" ht="23.1" customHeight="1" x14ac:dyDescent="0.2">
      <c r="AW158" s="208" t="s">
        <v>240</v>
      </c>
    </row>
    <row r="159" spans="49:49" ht="23.1" customHeight="1" x14ac:dyDescent="0.2">
      <c r="AW159" s="208" t="s">
        <v>241</v>
      </c>
    </row>
    <row r="160" spans="49:49" ht="23.1" customHeight="1" x14ac:dyDescent="0.2">
      <c r="AW160" s="208" t="s">
        <v>242</v>
      </c>
    </row>
    <row r="161" spans="49:49" ht="23.1" customHeight="1" x14ac:dyDescent="0.2">
      <c r="AW161" s="208" t="s">
        <v>243</v>
      </c>
    </row>
    <row r="162" spans="49:49" ht="23.1" customHeight="1" x14ac:dyDescent="0.2">
      <c r="AW162" s="208" t="s">
        <v>244</v>
      </c>
    </row>
    <row r="163" spans="49:49" ht="23.1" customHeight="1" x14ac:dyDescent="0.2">
      <c r="AW163" s="208" t="s">
        <v>245</v>
      </c>
    </row>
    <row r="164" spans="49:49" ht="23.1" customHeight="1" x14ac:dyDescent="0.2">
      <c r="AW164" s="208" t="s">
        <v>246</v>
      </c>
    </row>
    <row r="165" spans="49:49" ht="23.1" customHeight="1" x14ac:dyDescent="0.2">
      <c r="AW165" s="208" t="s">
        <v>247</v>
      </c>
    </row>
    <row r="166" spans="49:49" ht="23.1" customHeight="1" x14ac:dyDescent="0.2">
      <c r="AW166" s="208" t="s">
        <v>248</v>
      </c>
    </row>
    <row r="167" spans="49:49" ht="23.1" customHeight="1" x14ac:dyDescent="0.2">
      <c r="AW167" s="208" t="s">
        <v>249</v>
      </c>
    </row>
    <row r="168" spans="49:49" ht="23.1" customHeight="1" x14ac:dyDescent="0.2">
      <c r="AW168" s="208" t="s">
        <v>250</v>
      </c>
    </row>
    <row r="169" spans="49:49" ht="23.1" customHeight="1" x14ac:dyDescent="0.2">
      <c r="AW169" s="208" t="s">
        <v>251</v>
      </c>
    </row>
    <row r="170" spans="49:49" ht="23.1" customHeight="1" x14ac:dyDescent="0.2">
      <c r="AW170" s="208" t="s">
        <v>252</v>
      </c>
    </row>
    <row r="171" spans="49:49" ht="23.1" customHeight="1" x14ac:dyDescent="0.2">
      <c r="AW171" s="208" t="s">
        <v>253</v>
      </c>
    </row>
    <row r="172" spans="49:49" ht="23.1" customHeight="1" x14ac:dyDescent="0.2">
      <c r="AW172" s="208" t="s">
        <v>254</v>
      </c>
    </row>
    <row r="173" spans="49:49" ht="23.1" customHeight="1" x14ac:dyDescent="0.2">
      <c r="AW173" s="208" t="s">
        <v>255</v>
      </c>
    </row>
    <row r="174" spans="49:49" ht="23.1" customHeight="1" x14ac:dyDescent="0.2">
      <c r="AW174" s="208" t="s">
        <v>256</v>
      </c>
    </row>
    <row r="175" spans="49:49" ht="23.1" customHeight="1" x14ac:dyDescent="0.2">
      <c r="AW175" s="208" t="s">
        <v>257</v>
      </c>
    </row>
    <row r="176" spans="49:49" ht="23.1" customHeight="1" x14ac:dyDescent="0.2">
      <c r="AW176" s="208" t="s">
        <v>258</v>
      </c>
    </row>
    <row r="177" spans="49:49" ht="23.1" customHeight="1" x14ac:dyDescent="0.2">
      <c r="AW177" s="208" t="s">
        <v>259</v>
      </c>
    </row>
    <row r="178" spans="49:49" ht="23.1" customHeight="1" x14ac:dyDescent="0.2">
      <c r="AW178" s="208" t="s">
        <v>260</v>
      </c>
    </row>
    <row r="179" spans="49:49" ht="23.1" customHeight="1" x14ac:dyDescent="0.2">
      <c r="AW179" s="208" t="s">
        <v>261</v>
      </c>
    </row>
    <row r="180" spans="49:49" ht="23.1" customHeight="1" x14ac:dyDescent="0.2">
      <c r="AW180" s="208" t="s">
        <v>262</v>
      </c>
    </row>
    <row r="181" spans="49:49" ht="23.1" customHeight="1" x14ac:dyDescent="0.2">
      <c r="AW181" s="208" t="s">
        <v>263</v>
      </c>
    </row>
    <row r="182" spans="49:49" ht="23.1" customHeight="1" x14ac:dyDescent="0.2">
      <c r="AW182" s="208" t="s">
        <v>264</v>
      </c>
    </row>
    <row r="183" spans="49:49" ht="23.1" customHeight="1" x14ac:dyDescent="0.2">
      <c r="AW183" s="208" t="s">
        <v>265</v>
      </c>
    </row>
    <row r="184" spans="49:49" ht="23.1" customHeight="1" x14ac:dyDescent="0.2">
      <c r="AW184" s="208" t="s">
        <v>266</v>
      </c>
    </row>
    <row r="185" spans="49:49" ht="23.1" customHeight="1" x14ac:dyDescent="0.2">
      <c r="AW185" s="208" t="s">
        <v>267</v>
      </c>
    </row>
    <row r="186" spans="49:49" ht="23.1" customHeight="1" x14ac:dyDescent="0.2">
      <c r="AW186" s="208" t="s">
        <v>268</v>
      </c>
    </row>
    <row r="187" spans="49:49" ht="23.1" customHeight="1" x14ac:dyDescent="0.2">
      <c r="AW187" s="208" t="s">
        <v>269</v>
      </c>
    </row>
    <row r="188" spans="49:49" ht="23.1" customHeight="1" x14ac:dyDescent="0.2">
      <c r="AW188" s="208" t="s">
        <v>270</v>
      </c>
    </row>
    <row r="189" spans="49:49" ht="23.1" customHeight="1" x14ac:dyDescent="0.2">
      <c r="AW189" s="208" t="s">
        <v>271</v>
      </c>
    </row>
    <row r="190" spans="49:49" ht="23.1" customHeight="1" x14ac:dyDescent="0.2">
      <c r="AW190" s="208" t="s">
        <v>272</v>
      </c>
    </row>
    <row r="191" spans="49:49" ht="23.1" customHeight="1" x14ac:dyDescent="0.2">
      <c r="AW191" s="208" t="s">
        <v>273</v>
      </c>
    </row>
    <row r="192" spans="49:49" ht="23.1" customHeight="1" x14ac:dyDescent="0.2">
      <c r="AW192" s="208" t="s">
        <v>274</v>
      </c>
    </row>
    <row r="193" spans="49:49" ht="23.1" customHeight="1" x14ac:dyDescent="0.2">
      <c r="AW193" s="208" t="s">
        <v>275</v>
      </c>
    </row>
    <row r="194" spans="49:49" ht="23.1" customHeight="1" x14ac:dyDescent="0.2">
      <c r="AW194" s="208" t="s">
        <v>276</v>
      </c>
    </row>
    <row r="195" spans="49:49" ht="23.1" customHeight="1" x14ac:dyDescent="0.2">
      <c r="AW195" s="208" t="s">
        <v>277</v>
      </c>
    </row>
    <row r="196" spans="49:49" ht="23.1" customHeight="1" x14ac:dyDescent="0.2">
      <c r="AW196" s="208" t="s">
        <v>278</v>
      </c>
    </row>
    <row r="197" spans="49:49" ht="23.1" customHeight="1" x14ac:dyDescent="0.2">
      <c r="AW197" s="208" t="s">
        <v>279</v>
      </c>
    </row>
    <row r="198" spans="49:49" ht="23.1" customHeight="1" x14ac:dyDescent="0.2">
      <c r="AW198" s="208" t="s">
        <v>280</v>
      </c>
    </row>
    <row r="199" spans="49:49" ht="23.1" customHeight="1" x14ac:dyDescent="0.2">
      <c r="AW199" s="208" t="s">
        <v>281</v>
      </c>
    </row>
    <row r="200" spans="49:49" ht="23.1" customHeight="1" x14ac:dyDescent="0.2">
      <c r="AW200" s="208" t="s">
        <v>282</v>
      </c>
    </row>
    <row r="201" spans="49:49" ht="23.1" customHeight="1" x14ac:dyDescent="0.2">
      <c r="AW201" s="208" t="s">
        <v>283</v>
      </c>
    </row>
    <row r="202" spans="49:49" ht="23.1" customHeight="1" x14ac:dyDescent="0.2">
      <c r="AW202" s="208" t="s">
        <v>284</v>
      </c>
    </row>
    <row r="203" spans="49:49" ht="23.1" customHeight="1" x14ac:dyDescent="0.2">
      <c r="AW203" s="208" t="s">
        <v>285</v>
      </c>
    </row>
    <row r="204" spans="49:49" ht="23.1" customHeight="1" x14ac:dyDescent="0.2">
      <c r="AW204" s="208" t="s">
        <v>286</v>
      </c>
    </row>
    <row r="205" spans="49:49" ht="23.1" customHeight="1" x14ac:dyDescent="0.2">
      <c r="AW205" s="208" t="s">
        <v>287</v>
      </c>
    </row>
    <row r="206" spans="49:49" ht="23.1" customHeight="1" x14ac:dyDescent="0.2">
      <c r="AW206" s="208" t="s">
        <v>288</v>
      </c>
    </row>
    <row r="207" spans="49:49" ht="23.1" customHeight="1" x14ac:dyDescent="0.2">
      <c r="AW207" s="208" t="s">
        <v>289</v>
      </c>
    </row>
    <row r="208" spans="49:49" ht="23.1" customHeight="1" x14ac:dyDescent="0.2">
      <c r="AW208" s="208" t="s">
        <v>290</v>
      </c>
    </row>
    <row r="209" spans="49:49" ht="23.1" customHeight="1" x14ac:dyDescent="0.2">
      <c r="AW209" s="208" t="s">
        <v>291</v>
      </c>
    </row>
    <row r="210" spans="49:49" ht="23.1" customHeight="1" x14ac:dyDescent="0.2">
      <c r="AW210" s="208" t="s">
        <v>292</v>
      </c>
    </row>
    <row r="211" spans="49:49" ht="23.1" customHeight="1" x14ac:dyDescent="0.2">
      <c r="AW211" s="208" t="s">
        <v>293</v>
      </c>
    </row>
    <row r="212" spans="49:49" ht="23.1" customHeight="1" x14ac:dyDescent="0.2">
      <c r="AW212" s="208" t="s">
        <v>294</v>
      </c>
    </row>
    <row r="213" spans="49:49" ht="23.1" customHeight="1" x14ac:dyDescent="0.2">
      <c r="AW213" s="208" t="s">
        <v>295</v>
      </c>
    </row>
    <row r="214" spans="49:49" ht="23.1" customHeight="1" x14ac:dyDescent="0.2">
      <c r="AW214" s="208" t="s">
        <v>296</v>
      </c>
    </row>
    <row r="215" spans="49:49" ht="23.1" customHeight="1" x14ac:dyDescent="0.2">
      <c r="AW215" s="208" t="s">
        <v>297</v>
      </c>
    </row>
    <row r="216" spans="49:49" ht="23.1" customHeight="1" x14ac:dyDescent="0.2">
      <c r="AW216" s="208" t="s">
        <v>298</v>
      </c>
    </row>
    <row r="217" spans="49:49" ht="23.1" customHeight="1" x14ac:dyDescent="0.2">
      <c r="AW217" s="208" t="s">
        <v>299</v>
      </c>
    </row>
    <row r="218" spans="49:49" ht="23.1" customHeight="1" x14ac:dyDescent="0.2">
      <c r="AW218" s="208" t="s">
        <v>300</v>
      </c>
    </row>
    <row r="219" spans="49:49" ht="23.1" customHeight="1" x14ac:dyDescent="0.2">
      <c r="AW219" s="208" t="s">
        <v>301</v>
      </c>
    </row>
    <row r="220" spans="49:49" ht="23.1" customHeight="1" x14ac:dyDescent="0.2">
      <c r="AW220" s="208" t="s">
        <v>302</v>
      </c>
    </row>
    <row r="221" spans="49:49" ht="23.1" customHeight="1" x14ac:dyDescent="0.2">
      <c r="AW221" s="208" t="s">
        <v>303</v>
      </c>
    </row>
    <row r="222" spans="49:49" ht="23.1" customHeight="1" x14ac:dyDescent="0.2">
      <c r="AW222" s="208" t="s">
        <v>304</v>
      </c>
    </row>
    <row r="223" spans="49:49" ht="23.1" customHeight="1" x14ac:dyDescent="0.2">
      <c r="AW223" s="208" t="s">
        <v>305</v>
      </c>
    </row>
    <row r="224" spans="49:49" ht="23.1" customHeight="1" x14ac:dyDescent="0.2">
      <c r="AW224" s="208" t="s">
        <v>306</v>
      </c>
    </row>
    <row r="225" spans="49:49" ht="23.1" customHeight="1" x14ac:dyDescent="0.2">
      <c r="AW225" s="208" t="s">
        <v>307</v>
      </c>
    </row>
    <row r="226" spans="49:49" ht="23.1" customHeight="1" x14ac:dyDescent="0.2">
      <c r="AW226" s="208" t="s">
        <v>308</v>
      </c>
    </row>
    <row r="227" spans="49:49" ht="23.1" customHeight="1" x14ac:dyDescent="0.2">
      <c r="AW227" s="208" t="s">
        <v>309</v>
      </c>
    </row>
    <row r="228" spans="49:49" ht="23.1" customHeight="1" x14ac:dyDescent="0.2">
      <c r="AW228" s="208" t="s">
        <v>310</v>
      </c>
    </row>
    <row r="229" spans="49:49" ht="23.1" customHeight="1" x14ac:dyDescent="0.2">
      <c r="AW229" s="208" t="s">
        <v>311</v>
      </c>
    </row>
    <row r="230" spans="49:49" ht="23.1" customHeight="1" x14ac:dyDescent="0.2">
      <c r="AW230" s="208" t="s">
        <v>312</v>
      </c>
    </row>
    <row r="231" spans="49:49" ht="23.1" customHeight="1" x14ac:dyDescent="0.2">
      <c r="AW231" s="208" t="s">
        <v>313</v>
      </c>
    </row>
    <row r="232" spans="49:49" ht="23.1" customHeight="1" x14ac:dyDescent="0.2">
      <c r="AW232" s="208" t="s">
        <v>314</v>
      </c>
    </row>
    <row r="233" spans="49:49" ht="23.1" customHeight="1" x14ac:dyDescent="0.2">
      <c r="AW233" s="208" t="s">
        <v>315</v>
      </c>
    </row>
    <row r="234" spans="49:49" ht="23.1" customHeight="1" x14ac:dyDescent="0.2">
      <c r="AW234" s="208" t="s">
        <v>316</v>
      </c>
    </row>
    <row r="235" spans="49:49" ht="23.1" customHeight="1" x14ac:dyDescent="0.2">
      <c r="AW235" s="208" t="s">
        <v>317</v>
      </c>
    </row>
    <row r="236" spans="49:49" ht="23.1" customHeight="1" x14ac:dyDescent="0.2">
      <c r="AW236" s="208" t="s">
        <v>318</v>
      </c>
    </row>
    <row r="237" spans="49:49" ht="23.1" customHeight="1" x14ac:dyDescent="0.2">
      <c r="AW237" s="208" t="s">
        <v>319</v>
      </c>
    </row>
    <row r="238" spans="49:49" ht="23.1" customHeight="1" x14ac:dyDescent="0.2">
      <c r="AW238" s="208" t="s">
        <v>320</v>
      </c>
    </row>
    <row r="239" spans="49:49" ht="23.1" customHeight="1" x14ac:dyDescent="0.2">
      <c r="AW239" s="208" t="s">
        <v>321</v>
      </c>
    </row>
    <row r="240" spans="49:49" ht="23.1" customHeight="1" x14ac:dyDescent="0.2">
      <c r="AW240" s="208" t="s">
        <v>322</v>
      </c>
    </row>
    <row r="241" spans="49:49" ht="23.1" customHeight="1" x14ac:dyDescent="0.2">
      <c r="AW241" s="208" t="s">
        <v>323</v>
      </c>
    </row>
    <row r="242" spans="49:49" ht="23.1" customHeight="1" x14ac:dyDescent="0.2">
      <c r="AW242" s="208" t="s">
        <v>324</v>
      </c>
    </row>
    <row r="243" spans="49:49" ht="23.1" customHeight="1" x14ac:dyDescent="0.2">
      <c r="AW243" s="208" t="s">
        <v>325</v>
      </c>
    </row>
    <row r="244" spans="49:49" ht="23.1" customHeight="1" x14ac:dyDescent="0.2">
      <c r="AW244" s="208" t="s">
        <v>326</v>
      </c>
    </row>
    <row r="245" spans="49:49" ht="23.1" customHeight="1" x14ac:dyDescent="0.2">
      <c r="AW245" s="208" t="s">
        <v>327</v>
      </c>
    </row>
    <row r="246" spans="49:49" ht="23.1" customHeight="1" x14ac:dyDescent="0.2">
      <c r="AW246" s="208" t="s">
        <v>328</v>
      </c>
    </row>
    <row r="247" spans="49:49" ht="23.1" customHeight="1" x14ac:dyDescent="0.2">
      <c r="AW247" s="208" t="s">
        <v>329</v>
      </c>
    </row>
    <row r="248" spans="49:49" ht="23.1" customHeight="1" x14ac:dyDescent="0.2">
      <c r="AW248" s="208" t="s">
        <v>330</v>
      </c>
    </row>
    <row r="249" spans="49:49" ht="23.1" customHeight="1" x14ac:dyDescent="0.2">
      <c r="AW249" s="208" t="s">
        <v>331</v>
      </c>
    </row>
    <row r="250" spans="49:49" ht="23.1" customHeight="1" x14ac:dyDescent="0.2">
      <c r="AW250" s="208" t="s">
        <v>332</v>
      </c>
    </row>
    <row r="251" spans="49:49" ht="23.1" customHeight="1" x14ac:dyDescent="0.2">
      <c r="AW251" s="208" t="s">
        <v>333</v>
      </c>
    </row>
    <row r="252" spans="49:49" ht="23.1" customHeight="1" x14ac:dyDescent="0.2">
      <c r="AW252" s="208" t="s">
        <v>334</v>
      </c>
    </row>
    <row r="253" spans="49:49" ht="23.1" customHeight="1" x14ac:dyDescent="0.2">
      <c r="AW253" s="208" t="s">
        <v>335</v>
      </c>
    </row>
    <row r="254" spans="49:49" ht="23.1" customHeight="1" x14ac:dyDescent="0.2">
      <c r="AW254" s="208" t="s">
        <v>336</v>
      </c>
    </row>
    <row r="255" spans="49:49" ht="23.1" customHeight="1" x14ac:dyDescent="0.2">
      <c r="AW255" s="208" t="s">
        <v>337</v>
      </c>
    </row>
    <row r="256" spans="49:49" ht="23.1" customHeight="1" x14ac:dyDescent="0.2">
      <c r="AW256" s="208" t="s">
        <v>338</v>
      </c>
    </row>
    <row r="257" spans="49:49" ht="23.1" customHeight="1" x14ac:dyDescent="0.2">
      <c r="AW257" s="208" t="s">
        <v>339</v>
      </c>
    </row>
    <row r="258" spans="49:49" ht="23.1" customHeight="1" x14ac:dyDescent="0.2">
      <c r="AW258" s="208" t="s">
        <v>340</v>
      </c>
    </row>
    <row r="259" spans="49:49" ht="23.1" customHeight="1" x14ac:dyDescent="0.2">
      <c r="AW259" s="208" t="s">
        <v>341</v>
      </c>
    </row>
    <row r="260" spans="49:49" ht="23.1" customHeight="1" x14ac:dyDescent="0.2">
      <c r="AW260" s="208" t="s">
        <v>342</v>
      </c>
    </row>
    <row r="261" spans="49:49" ht="23.1" customHeight="1" x14ac:dyDescent="0.2">
      <c r="AW261" s="208" t="s">
        <v>343</v>
      </c>
    </row>
    <row r="262" spans="49:49" ht="23.1" customHeight="1" x14ac:dyDescent="0.2">
      <c r="AW262" s="208" t="s">
        <v>344</v>
      </c>
    </row>
    <row r="263" spans="49:49" ht="23.1" customHeight="1" x14ac:dyDescent="0.2">
      <c r="AW263" s="208" t="s">
        <v>345</v>
      </c>
    </row>
    <row r="264" spans="49:49" ht="23.1" customHeight="1" x14ac:dyDescent="0.2">
      <c r="AW264" s="208" t="s">
        <v>346</v>
      </c>
    </row>
    <row r="265" spans="49:49" ht="23.1" customHeight="1" x14ac:dyDescent="0.2">
      <c r="AW265" s="208" t="s">
        <v>347</v>
      </c>
    </row>
    <row r="266" spans="49:49" ht="23.1" customHeight="1" x14ac:dyDescent="0.2">
      <c r="AW266" s="208" t="s">
        <v>348</v>
      </c>
    </row>
    <row r="267" spans="49:49" ht="23.1" customHeight="1" x14ac:dyDescent="0.2">
      <c r="AW267" s="208" t="s">
        <v>349</v>
      </c>
    </row>
    <row r="268" spans="49:49" ht="23.1" customHeight="1" x14ac:dyDescent="0.2">
      <c r="AW268" s="208" t="s">
        <v>350</v>
      </c>
    </row>
    <row r="269" spans="49:49" ht="23.1" customHeight="1" x14ac:dyDescent="0.2">
      <c r="AW269" s="208" t="s">
        <v>351</v>
      </c>
    </row>
    <row r="270" spans="49:49" ht="23.1" customHeight="1" x14ac:dyDescent="0.2">
      <c r="AW270" s="208" t="s">
        <v>352</v>
      </c>
    </row>
    <row r="271" spans="49:49" ht="23.1" customHeight="1" x14ac:dyDescent="0.2">
      <c r="AW271" s="208" t="s">
        <v>353</v>
      </c>
    </row>
    <row r="272" spans="49:49" ht="23.1" customHeight="1" x14ac:dyDescent="0.2">
      <c r="AW272" s="208" t="s">
        <v>354</v>
      </c>
    </row>
    <row r="273" spans="49:49" ht="23.1" customHeight="1" x14ac:dyDescent="0.2">
      <c r="AW273" s="208" t="s">
        <v>355</v>
      </c>
    </row>
    <row r="274" spans="49:49" ht="23.1" customHeight="1" x14ac:dyDescent="0.2">
      <c r="AW274" s="208" t="s">
        <v>356</v>
      </c>
    </row>
    <row r="275" spans="49:49" ht="23.1" customHeight="1" x14ac:dyDescent="0.2">
      <c r="AW275" s="208" t="s">
        <v>357</v>
      </c>
    </row>
    <row r="276" spans="49:49" ht="23.1" customHeight="1" x14ac:dyDescent="0.2">
      <c r="AW276" s="208" t="s">
        <v>358</v>
      </c>
    </row>
    <row r="277" spans="49:49" ht="23.1" customHeight="1" x14ac:dyDescent="0.2">
      <c r="AW277" s="208" t="s">
        <v>359</v>
      </c>
    </row>
    <row r="278" spans="49:49" ht="23.1" customHeight="1" x14ac:dyDescent="0.2">
      <c r="AW278" s="208" t="s">
        <v>360</v>
      </c>
    </row>
    <row r="279" spans="49:49" ht="23.1" customHeight="1" x14ac:dyDescent="0.2">
      <c r="AW279" s="208" t="s">
        <v>361</v>
      </c>
    </row>
    <row r="280" spans="49:49" ht="23.1" customHeight="1" x14ac:dyDescent="0.2">
      <c r="AW280" s="208" t="s">
        <v>362</v>
      </c>
    </row>
    <row r="281" spans="49:49" ht="23.1" customHeight="1" x14ac:dyDescent="0.2">
      <c r="AW281" s="208" t="s">
        <v>363</v>
      </c>
    </row>
    <row r="282" spans="49:49" ht="23.1" customHeight="1" x14ac:dyDescent="0.2">
      <c r="AW282" s="208" t="s">
        <v>364</v>
      </c>
    </row>
    <row r="283" spans="49:49" ht="23.1" customHeight="1" x14ac:dyDescent="0.2">
      <c r="AW283" s="208" t="s">
        <v>365</v>
      </c>
    </row>
    <row r="284" spans="49:49" ht="23.1" customHeight="1" x14ac:dyDescent="0.2">
      <c r="AW284" s="208" t="s">
        <v>366</v>
      </c>
    </row>
    <row r="285" spans="49:49" ht="23.1" customHeight="1" x14ac:dyDescent="0.2">
      <c r="AW285" s="208" t="s">
        <v>367</v>
      </c>
    </row>
    <row r="286" spans="49:49" ht="23.1" customHeight="1" x14ac:dyDescent="0.2">
      <c r="AW286" s="208" t="s">
        <v>368</v>
      </c>
    </row>
    <row r="287" spans="49:49" ht="23.1" customHeight="1" x14ac:dyDescent="0.2">
      <c r="AW287" s="208" t="s">
        <v>369</v>
      </c>
    </row>
    <row r="288" spans="49:49" ht="23.1" customHeight="1" x14ac:dyDescent="0.2">
      <c r="AW288" s="208" t="s">
        <v>370</v>
      </c>
    </row>
    <row r="289" spans="49:49" ht="23.1" customHeight="1" x14ac:dyDescent="0.2">
      <c r="AW289" s="208" t="s">
        <v>371</v>
      </c>
    </row>
    <row r="290" spans="49:49" ht="23.1" customHeight="1" x14ac:dyDescent="0.2">
      <c r="AW290" s="208" t="s">
        <v>372</v>
      </c>
    </row>
    <row r="291" spans="49:49" ht="23.1" customHeight="1" x14ac:dyDescent="0.2">
      <c r="AW291" s="208" t="s">
        <v>373</v>
      </c>
    </row>
    <row r="292" spans="49:49" ht="23.1" customHeight="1" x14ac:dyDescent="0.2">
      <c r="AW292" s="208" t="s">
        <v>374</v>
      </c>
    </row>
    <row r="293" spans="49:49" ht="23.1" customHeight="1" x14ac:dyDescent="0.2">
      <c r="AW293" s="208" t="s">
        <v>375</v>
      </c>
    </row>
    <row r="294" spans="49:49" ht="23.1" customHeight="1" x14ac:dyDescent="0.2">
      <c r="AW294" s="208" t="s">
        <v>376</v>
      </c>
    </row>
    <row r="295" spans="49:49" ht="23.1" customHeight="1" x14ac:dyDescent="0.2">
      <c r="AW295" s="208" t="s">
        <v>377</v>
      </c>
    </row>
    <row r="296" spans="49:49" ht="23.1" customHeight="1" x14ac:dyDescent="0.2">
      <c r="AW296" s="208" t="s">
        <v>378</v>
      </c>
    </row>
    <row r="297" spans="49:49" ht="23.1" customHeight="1" x14ac:dyDescent="0.2">
      <c r="AW297" s="208" t="s">
        <v>379</v>
      </c>
    </row>
    <row r="298" spans="49:49" ht="23.1" customHeight="1" x14ac:dyDescent="0.2">
      <c r="AW298" s="208" t="s">
        <v>380</v>
      </c>
    </row>
    <row r="299" spans="49:49" ht="23.1" customHeight="1" x14ac:dyDescent="0.2">
      <c r="AW299" s="208" t="s">
        <v>381</v>
      </c>
    </row>
    <row r="300" spans="49:49" ht="23.1" customHeight="1" x14ac:dyDescent="0.2">
      <c r="AW300" s="208" t="s">
        <v>382</v>
      </c>
    </row>
    <row r="301" spans="49:49" ht="23.1" customHeight="1" x14ac:dyDescent="0.2">
      <c r="AW301" s="208" t="s">
        <v>383</v>
      </c>
    </row>
    <row r="302" spans="49:49" ht="23.1" customHeight="1" x14ac:dyDescent="0.2">
      <c r="AW302" s="208" t="s">
        <v>384</v>
      </c>
    </row>
    <row r="303" spans="49:49" ht="23.1" customHeight="1" x14ac:dyDescent="0.2">
      <c r="AW303" s="208" t="s">
        <v>385</v>
      </c>
    </row>
    <row r="304" spans="49:49" ht="23.1" customHeight="1" x14ac:dyDescent="0.2">
      <c r="AW304" s="208" t="s">
        <v>386</v>
      </c>
    </row>
    <row r="305" spans="49:49" ht="23.1" customHeight="1" x14ac:dyDescent="0.2">
      <c r="AW305" s="208" t="s">
        <v>387</v>
      </c>
    </row>
    <row r="306" spans="49:49" ht="23.1" customHeight="1" x14ac:dyDescent="0.2">
      <c r="AW306" s="208" t="s">
        <v>388</v>
      </c>
    </row>
    <row r="307" spans="49:49" ht="23.1" customHeight="1" x14ac:dyDescent="0.2">
      <c r="AW307" s="208" t="s">
        <v>389</v>
      </c>
    </row>
    <row r="308" spans="49:49" ht="23.1" customHeight="1" x14ac:dyDescent="0.2">
      <c r="AW308" s="208" t="s">
        <v>390</v>
      </c>
    </row>
    <row r="309" spans="49:49" ht="23.1" customHeight="1" x14ac:dyDescent="0.2">
      <c r="AW309" s="208" t="s">
        <v>391</v>
      </c>
    </row>
    <row r="310" spans="49:49" ht="23.1" customHeight="1" x14ac:dyDescent="0.2">
      <c r="AW310" s="208" t="s">
        <v>392</v>
      </c>
    </row>
    <row r="311" spans="49:49" ht="23.1" customHeight="1" x14ac:dyDescent="0.2">
      <c r="AW311" s="208" t="s">
        <v>393</v>
      </c>
    </row>
    <row r="312" spans="49:49" ht="23.1" customHeight="1" x14ac:dyDescent="0.2">
      <c r="AW312" s="208" t="s">
        <v>394</v>
      </c>
    </row>
    <row r="313" spans="49:49" ht="23.1" customHeight="1" x14ac:dyDescent="0.2">
      <c r="AW313" s="208" t="s">
        <v>395</v>
      </c>
    </row>
    <row r="314" spans="49:49" ht="23.1" customHeight="1" x14ac:dyDescent="0.2">
      <c r="AW314" s="208" t="s">
        <v>396</v>
      </c>
    </row>
    <row r="315" spans="49:49" ht="23.1" customHeight="1" x14ac:dyDescent="0.2">
      <c r="AW315" s="208" t="s">
        <v>397</v>
      </c>
    </row>
    <row r="316" spans="49:49" ht="23.1" customHeight="1" x14ac:dyDescent="0.2">
      <c r="AW316" s="208" t="s">
        <v>398</v>
      </c>
    </row>
    <row r="317" spans="49:49" ht="23.1" customHeight="1" x14ac:dyDescent="0.2">
      <c r="AW317" s="208" t="s">
        <v>399</v>
      </c>
    </row>
    <row r="318" spans="49:49" ht="23.1" customHeight="1" x14ac:dyDescent="0.2">
      <c r="AW318" s="208" t="s">
        <v>400</v>
      </c>
    </row>
    <row r="319" spans="49:49" ht="23.1" customHeight="1" x14ac:dyDescent="0.2">
      <c r="AW319" s="208" t="s">
        <v>401</v>
      </c>
    </row>
    <row r="320" spans="49:49" ht="23.1" customHeight="1" x14ac:dyDescent="0.2">
      <c r="AW320" s="208" t="s">
        <v>402</v>
      </c>
    </row>
    <row r="321" spans="49:49" ht="23.1" customHeight="1" x14ac:dyDescent="0.2">
      <c r="AW321" s="208" t="s">
        <v>403</v>
      </c>
    </row>
    <row r="322" spans="49:49" ht="23.1" customHeight="1" x14ac:dyDescent="0.2">
      <c r="AW322" s="208" t="s">
        <v>404</v>
      </c>
    </row>
    <row r="323" spans="49:49" ht="23.1" customHeight="1" x14ac:dyDescent="0.2">
      <c r="AW323" s="208" t="s">
        <v>405</v>
      </c>
    </row>
    <row r="324" spans="49:49" ht="23.1" customHeight="1" x14ac:dyDescent="0.2">
      <c r="AW324" s="208" t="s">
        <v>406</v>
      </c>
    </row>
    <row r="325" spans="49:49" ht="23.1" customHeight="1" x14ac:dyDescent="0.2">
      <c r="AW325" s="208" t="s">
        <v>407</v>
      </c>
    </row>
    <row r="326" spans="49:49" ht="23.1" customHeight="1" x14ac:dyDescent="0.2">
      <c r="AW326" s="208" t="s">
        <v>408</v>
      </c>
    </row>
    <row r="327" spans="49:49" ht="23.1" customHeight="1" x14ac:dyDescent="0.2">
      <c r="AW327" s="208" t="s">
        <v>409</v>
      </c>
    </row>
    <row r="328" spans="49:49" ht="23.1" customHeight="1" x14ac:dyDescent="0.2">
      <c r="AW328" s="208" t="s">
        <v>410</v>
      </c>
    </row>
    <row r="329" spans="49:49" ht="23.1" customHeight="1" x14ac:dyDescent="0.2">
      <c r="AW329" s="208" t="s">
        <v>411</v>
      </c>
    </row>
    <row r="330" spans="49:49" ht="23.1" customHeight="1" x14ac:dyDescent="0.2">
      <c r="AW330" s="208" t="s">
        <v>412</v>
      </c>
    </row>
    <row r="331" spans="49:49" ht="23.1" customHeight="1" x14ac:dyDescent="0.2">
      <c r="AW331" s="208" t="s">
        <v>413</v>
      </c>
    </row>
    <row r="332" spans="49:49" ht="23.1" customHeight="1" x14ac:dyDescent="0.2">
      <c r="AW332" s="208" t="s">
        <v>414</v>
      </c>
    </row>
    <row r="333" spans="49:49" ht="23.1" customHeight="1" x14ac:dyDescent="0.2">
      <c r="AW333" s="208" t="s">
        <v>415</v>
      </c>
    </row>
    <row r="334" spans="49:49" ht="23.1" customHeight="1" x14ac:dyDescent="0.2">
      <c r="AW334" s="208" t="s">
        <v>416</v>
      </c>
    </row>
    <row r="335" spans="49:49" ht="23.1" customHeight="1" x14ac:dyDescent="0.2">
      <c r="AW335" s="208" t="s">
        <v>417</v>
      </c>
    </row>
    <row r="336" spans="49:49" ht="23.1" customHeight="1" x14ac:dyDescent="0.2">
      <c r="AW336" s="208" t="s">
        <v>418</v>
      </c>
    </row>
    <row r="337" spans="49:49" ht="23.1" customHeight="1" x14ac:dyDescent="0.2">
      <c r="AW337" s="208" t="s">
        <v>419</v>
      </c>
    </row>
    <row r="338" spans="49:49" ht="23.1" customHeight="1" x14ac:dyDescent="0.2">
      <c r="AW338" s="208" t="s">
        <v>420</v>
      </c>
    </row>
    <row r="339" spans="49:49" ht="23.1" customHeight="1" x14ac:dyDescent="0.2">
      <c r="AW339" s="208" t="s">
        <v>421</v>
      </c>
    </row>
    <row r="340" spans="49:49" ht="23.1" customHeight="1" x14ac:dyDescent="0.2">
      <c r="AW340" s="208" t="s">
        <v>422</v>
      </c>
    </row>
    <row r="341" spans="49:49" ht="23.1" customHeight="1" x14ac:dyDescent="0.2">
      <c r="AW341" s="208" t="s">
        <v>423</v>
      </c>
    </row>
    <row r="342" spans="49:49" ht="23.1" customHeight="1" x14ac:dyDescent="0.2">
      <c r="AW342" s="208" t="s">
        <v>424</v>
      </c>
    </row>
    <row r="343" spans="49:49" ht="23.1" customHeight="1" x14ac:dyDescent="0.2">
      <c r="AW343" s="208" t="s">
        <v>425</v>
      </c>
    </row>
    <row r="344" spans="49:49" ht="23.1" customHeight="1" x14ac:dyDescent="0.2">
      <c r="AW344" s="208" t="s">
        <v>426</v>
      </c>
    </row>
    <row r="345" spans="49:49" ht="23.1" customHeight="1" x14ac:dyDescent="0.2">
      <c r="AW345" s="208" t="s">
        <v>427</v>
      </c>
    </row>
    <row r="346" spans="49:49" ht="23.1" customHeight="1" x14ac:dyDescent="0.2">
      <c r="AW346" s="208" t="s">
        <v>428</v>
      </c>
    </row>
    <row r="347" spans="49:49" ht="23.1" customHeight="1" x14ac:dyDescent="0.2">
      <c r="AW347" s="208" t="s">
        <v>429</v>
      </c>
    </row>
    <row r="348" spans="49:49" ht="23.1" customHeight="1" x14ac:dyDescent="0.2">
      <c r="AW348" s="208" t="s">
        <v>430</v>
      </c>
    </row>
    <row r="349" spans="49:49" ht="23.1" customHeight="1" x14ac:dyDescent="0.2">
      <c r="AW349" s="208" t="s">
        <v>431</v>
      </c>
    </row>
    <row r="350" spans="49:49" ht="23.1" customHeight="1" x14ac:dyDescent="0.2">
      <c r="AW350" s="208" t="s">
        <v>432</v>
      </c>
    </row>
    <row r="351" spans="49:49" ht="23.1" customHeight="1" x14ac:dyDescent="0.2">
      <c r="AW351" s="208" t="s">
        <v>433</v>
      </c>
    </row>
    <row r="352" spans="49:49" ht="23.1" customHeight="1" x14ac:dyDescent="0.2">
      <c r="AW352" s="208" t="s">
        <v>434</v>
      </c>
    </row>
    <row r="353" spans="49:49" ht="23.1" customHeight="1" x14ac:dyDescent="0.2">
      <c r="AW353" s="208" t="s">
        <v>435</v>
      </c>
    </row>
    <row r="354" spans="49:49" ht="23.1" customHeight="1" x14ac:dyDescent="0.2">
      <c r="AW354" s="208" t="s">
        <v>436</v>
      </c>
    </row>
    <row r="355" spans="49:49" ht="23.1" customHeight="1" x14ac:dyDescent="0.2">
      <c r="AW355" s="208" t="s">
        <v>437</v>
      </c>
    </row>
    <row r="356" spans="49:49" ht="23.1" customHeight="1" x14ac:dyDescent="0.2">
      <c r="AW356" s="208" t="s">
        <v>438</v>
      </c>
    </row>
    <row r="357" spans="49:49" ht="23.1" customHeight="1" x14ac:dyDescent="0.2">
      <c r="AW357" s="208" t="s">
        <v>439</v>
      </c>
    </row>
    <row r="358" spans="49:49" ht="23.1" customHeight="1" x14ac:dyDescent="0.2">
      <c r="AW358" s="208" t="s">
        <v>440</v>
      </c>
    </row>
    <row r="359" spans="49:49" ht="23.1" customHeight="1" x14ac:dyDescent="0.2">
      <c r="AW359" s="208" t="s">
        <v>441</v>
      </c>
    </row>
    <row r="360" spans="49:49" ht="23.1" customHeight="1" x14ac:dyDescent="0.2">
      <c r="AW360" s="208" t="s">
        <v>442</v>
      </c>
    </row>
    <row r="361" spans="49:49" ht="23.1" customHeight="1" x14ac:dyDescent="0.2">
      <c r="AW361" s="208" t="s">
        <v>443</v>
      </c>
    </row>
    <row r="362" spans="49:49" ht="23.1" customHeight="1" x14ac:dyDescent="0.2">
      <c r="AW362" s="208" t="s">
        <v>444</v>
      </c>
    </row>
    <row r="363" spans="49:49" ht="23.1" customHeight="1" x14ac:dyDescent="0.2">
      <c r="AW363" s="208" t="s">
        <v>445</v>
      </c>
    </row>
    <row r="364" spans="49:49" ht="23.1" customHeight="1" x14ac:dyDescent="0.2">
      <c r="AW364" s="208" t="s">
        <v>446</v>
      </c>
    </row>
    <row r="365" spans="49:49" ht="23.1" customHeight="1" x14ac:dyDescent="0.2">
      <c r="AW365" s="208" t="s">
        <v>447</v>
      </c>
    </row>
    <row r="366" spans="49:49" ht="23.1" customHeight="1" x14ac:dyDescent="0.2">
      <c r="AW366" s="208" t="s">
        <v>448</v>
      </c>
    </row>
    <row r="367" spans="49:49" ht="23.1" customHeight="1" x14ac:dyDescent="0.2">
      <c r="AW367" s="208" t="s">
        <v>449</v>
      </c>
    </row>
    <row r="368" spans="49:49" ht="23.1" customHeight="1" x14ac:dyDescent="0.2">
      <c r="AW368" s="208" t="s">
        <v>450</v>
      </c>
    </row>
    <row r="369" spans="49:49" ht="23.1" customHeight="1" x14ac:dyDescent="0.2">
      <c r="AW369" s="208" t="s">
        <v>451</v>
      </c>
    </row>
    <row r="370" spans="49:49" ht="23.1" customHeight="1" x14ac:dyDescent="0.2">
      <c r="AW370" s="208" t="s">
        <v>452</v>
      </c>
    </row>
    <row r="371" spans="49:49" ht="23.1" customHeight="1" x14ac:dyDescent="0.2">
      <c r="AW371" s="208" t="s">
        <v>453</v>
      </c>
    </row>
    <row r="372" spans="49:49" ht="23.1" customHeight="1" x14ac:dyDescent="0.2">
      <c r="AW372" s="208" t="s">
        <v>454</v>
      </c>
    </row>
    <row r="373" spans="49:49" ht="23.1" customHeight="1" x14ac:dyDescent="0.2">
      <c r="AW373" s="208" t="s">
        <v>455</v>
      </c>
    </row>
    <row r="374" spans="49:49" ht="23.1" customHeight="1" x14ac:dyDescent="0.2">
      <c r="AW374" s="208" t="s">
        <v>456</v>
      </c>
    </row>
    <row r="375" spans="49:49" ht="23.1" customHeight="1" x14ac:dyDescent="0.2">
      <c r="AW375" s="208" t="s">
        <v>457</v>
      </c>
    </row>
    <row r="376" spans="49:49" ht="23.1" customHeight="1" x14ac:dyDescent="0.2">
      <c r="AW376" s="208" t="s">
        <v>458</v>
      </c>
    </row>
    <row r="377" spans="49:49" ht="23.1" customHeight="1" x14ac:dyDescent="0.2">
      <c r="AW377" s="208" t="s">
        <v>459</v>
      </c>
    </row>
    <row r="378" spans="49:49" ht="23.1" customHeight="1" x14ac:dyDescent="0.2">
      <c r="AW378" s="208" t="s">
        <v>460</v>
      </c>
    </row>
    <row r="379" spans="49:49" ht="23.1" customHeight="1" x14ac:dyDescent="0.2">
      <c r="AW379" s="208" t="s">
        <v>461</v>
      </c>
    </row>
    <row r="380" spans="49:49" ht="23.1" customHeight="1" x14ac:dyDescent="0.2">
      <c r="AW380" s="208" t="s">
        <v>462</v>
      </c>
    </row>
    <row r="381" spans="49:49" ht="23.1" customHeight="1" x14ac:dyDescent="0.2">
      <c r="AW381" s="208" t="s">
        <v>463</v>
      </c>
    </row>
    <row r="382" spans="49:49" ht="23.1" customHeight="1" x14ac:dyDescent="0.2">
      <c r="AW382" s="208" t="s">
        <v>464</v>
      </c>
    </row>
    <row r="383" spans="49:49" ht="23.1" customHeight="1" x14ac:dyDescent="0.2">
      <c r="AW383" s="208" t="s">
        <v>465</v>
      </c>
    </row>
    <row r="384" spans="49:49" ht="23.1" customHeight="1" x14ac:dyDescent="0.2">
      <c r="AW384" s="208" t="s">
        <v>466</v>
      </c>
    </row>
    <row r="385" spans="49:49" ht="23.1" customHeight="1" x14ac:dyDescent="0.2">
      <c r="AW385" s="208" t="s">
        <v>467</v>
      </c>
    </row>
    <row r="386" spans="49:49" ht="23.1" customHeight="1" x14ac:dyDescent="0.2">
      <c r="AW386" s="208" t="s">
        <v>468</v>
      </c>
    </row>
    <row r="387" spans="49:49" ht="23.1" customHeight="1" x14ac:dyDescent="0.2">
      <c r="AW387" s="208" t="s">
        <v>469</v>
      </c>
    </row>
    <row r="388" spans="49:49" ht="23.1" customHeight="1" x14ac:dyDescent="0.2">
      <c r="AW388" s="208" t="s">
        <v>470</v>
      </c>
    </row>
    <row r="389" spans="49:49" ht="23.1" customHeight="1" x14ac:dyDescent="0.2">
      <c r="AW389" s="208" t="s">
        <v>471</v>
      </c>
    </row>
    <row r="390" spans="49:49" ht="23.1" customHeight="1" x14ac:dyDescent="0.2">
      <c r="AW390" s="208" t="s">
        <v>472</v>
      </c>
    </row>
    <row r="391" spans="49:49" ht="23.1" customHeight="1" x14ac:dyDescent="0.2">
      <c r="AW391" s="208" t="s">
        <v>473</v>
      </c>
    </row>
    <row r="392" spans="49:49" ht="23.1" customHeight="1" x14ac:dyDescent="0.2">
      <c r="AW392" s="208" t="s">
        <v>474</v>
      </c>
    </row>
    <row r="393" spans="49:49" ht="23.1" customHeight="1" x14ac:dyDescent="0.2">
      <c r="AW393" s="208" t="s">
        <v>475</v>
      </c>
    </row>
    <row r="394" spans="49:49" ht="23.1" customHeight="1" x14ac:dyDescent="0.2">
      <c r="AW394" s="208" t="s">
        <v>476</v>
      </c>
    </row>
    <row r="395" spans="49:49" ht="23.1" customHeight="1" x14ac:dyDescent="0.2">
      <c r="AW395" s="208" t="s">
        <v>477</v>
      </c>
    </row>
    <row r="396" spans="49:49" ht="23.1" customHeight="1" x14ac:dyDescent="0.2">
      <c r="AW396" s="208" t="s">
        <v>478</v>
      </c>
    </row>
    <row r="397" spans="49:49" ht="23.1" customHeight="1" x14ac:dyDescent="0.2">
      <c r="AW397" s="208" t="s">
        <v>479</v>
      </c>
    </row>
    <row r="398" spans="49:49" ht="23.1" customHeight="1" x14ac:dyDescent="0.2">
      <c r="AW398" s="208" t="s">
        <v>480</v>
      </c>
    </row>
    <row r="399" spans="49:49" ht="23.1" customHeight="1" x14ac:dyDescent="0.2">
      <c r="AW399" s="208" t="s">
        <v>481</v>
      </c>
    </row>
    <row r="400" spans="49:49" ht="23.1" customHeight="1" x14ac:dyDescent="0.2">
      <c r="AW400" s="208" t="s">
        <v>482</v>
      </c>
    </row>
    <row r="401" spans="49:49" ht="23.1" customHeight="1" x14ac:dyDescent="0.2">
      <c r="AW401" s="208" t="s">
        <v>483</v>
      </c>
    </row>
    <row r="402" spans="49:49" ht="23.1" customHeight="1" x14ac:dyDescent="0.2">
      <c r="AW402" s="208" t="s">
        <v>484</v>
      </c>
    </row>
    <row r="403" spans="49:49" ht="23.1" customHeight="1" x14ac:dyDescent="0.2">
      <c r="AW403" s="208" t="s">
        <v>485</v>
      </c>
    </row>
    <row r="404" spans="49:49" ht="23.1" customHeight="1" x14ac:dyDescent="0.2">
      <c r="AW404" s="208" t="s">
        <v>486</v>
      </c>
    </row>
    <row r="405" spans="49:49" ht="23.1" customHeight="1" x14ac:dyDescent="0.2">
      <c r="AW405" s="208" t="s">
        <v>487</v>
      </c>
    </row>
    <row r="406" spans="49:49" ht="23.1" customHeight="1" x14ac:dyDescent="0.2">
      <c r="AW406" s="208" t="s">
        <v>488</v>
      </c>
    </row>
    <row r="407" spans="49:49" ht="23.1" customHeight="1" x14ac:dyDescent="0.2">
      <c r="AW407" s="208" t="s">
        <v>489</v>
      </c>
    </row>
    <row r="408" spans="49:49" ht="23.1" customHeight="1" x14ac:dyDescent="0.2">
      <c r="AW408" s="208" t="s">
        <v>490</v>
      </c>
    </row>
    <row r="409" spans="49:49" ht="23.1" customHeight="1" x14ac:dyDescent="0.2">
      <c r="AW409" s="208" t="s">
        <v>491</v>
      </c>
    </row>
    <row r="410" spans="49:49" ht="23.1" customHeight="1" x14ac:dyDescent="0.2">
      <c r="AW410" s="208" t="s">
        <v>492</v>
      </c>
    </row>
    <row r="411" spans="49:49" ht="23.1" customHeight="1" x14ac:dyDescent="0.2">
      <c r="AW411" s="208" t="s">
        <v>493</v>
      </c>
    </row>
    <row r="412" spans="49:49" ht="23.1" customHeight="1" x14ac:dyDescent="0.2">
      <c r="AW412" s="208" t="s">
        <v>494</v>
      </c>
    </row>
    <row r="413" spans="49:49" ht="23.1" customHeight="1" x14ac:dyDescent="0.2">
      <c r="AW413" s="208" t="s">
        <v>495</v>
      </c>
    </row>
    <row r="414" spans="49:49" ht="23.1" customHeight="1" x14ac:dyDescent="0.2">
      <c r="AW414" s="208" t="s">
        <v>496</v>
      </c>
    </row>
    <row r="415" spans="49:49" ht="23.1" customHeight="1" x14ac:dyDescent="0.2">
      <c r="AW415" s="208" t="s">
        <v>497</v>
      </c>
    </row>
    <row r="416" spans="49:49" ht="23.1" customHeight="1" x14ac:dyDescent="0.2">
      <c r="AW416" s="208" t="s">
        <v>498</v>
      </c>
    </row>
    <row r="417" spans="49:49" ht="23.1" customHeight="1" x14ac:dyDescent="0.2">
      <c r="AW417" s="208" t="s">
        <v>499</v>
      </c>
    </row>
    <row r="418" spans="49:49" ht="23.1" customHeight="1" x14ac:dyDescent="0.2">
      <c r="AW418" s="208" t="s">
        <v>500</v>
      </c>
    </row>
    <row r="419" spans="49:49" ht="23.1" customHeight="1" x14ac:dyDescent="0.2">
      <c r="AW419" s="208" t="s">
        <v>501</v>
      </c>
    </row>
    <row r="420" spans="49:49" ht="23.1" customHeight="1" x14ac:dyDescent="0.2">
      <c r="AW420" s="208" t="s">
        <v>502</v>
      </c>
    </row>
    <row r="421" spans="49:49" ht="23.1" customHeight="1" x14ac:dyDescent="0.2">
      <c r="AW421" s="208" t="s">
        <v>503</v>
      </c>
    </row>
    <row r="422" spans="49:49" ht="23.1" customHeight="1" x14ac:dyDescent="0.2">
      <c r="AW422" s="208" t="s">
        <v>504</v>
      </c>
    </row>
    <row r="423" spans="49:49" ht="23.1" customHeight="1" x14ac:dyDescent="0.2">
      <c r="AW423" s="208" t="s">
        <v>505</v>
      </c>
    </row>
    <row r="424" spans="49:49" ht="23.1" customHeight="1" x14ac:dyDescent="0.2">
      <c r="AW424" s="208" t="s">
        <v>506</v>
      </c>
    </row>
    <row r="425" spans="49:49" ht="23.1" customHeight="1" x14ac:dyDescent="0.2">
      <c r="AW425" s="208" t="s">
        <v>507</v>
      </c>
    </row>
    <row r="426" spans="49:49" ht="23.1" customHeight="1" x14ac:dyDescent="0.2">
      <c r="AW426" s="208" t="s">
        <v>508</v>
      </c>
    </row>
    <row r="427" spans="49:49" ht="23.1" customHeight="1" x14ac:dyDescent="0.2">
      <c r="AW427" s="208" t="s">
        <v>509</v>
      </c>
    </row>
    <row r="428" spans="49:49" ht="23.1" customHeight="1" x14ac:dyDescent="0.2">
      <c r="AW428" s="208" t="s">
        <v>510</v>
      </c>
    </row>
    <row r="429" spans="49:49" ht="23.1" customHeight="1" x14ac:dyDescent="0.2">
      <c r="AW429" s="208" t="s">
        <v>511</v>
      </c>
    </row>
    <row r="430" spans="49:49" ht="23.1" customHeight="1" x14ac:dyDescent="0.2">
      <c r="AW430" s="208" t="s">
        <v>512</v>
      </c>
    </row>
    <row r="431" spans="49:49" ht="23.1" customHeight="1" x14ac:dyDescent="0.2">
      <c r="AW431" s="208" t="s">
        <v>513</v>
      </c>
    </row>
    <row r="432" spans="49:49" ht="23.1" customHeight="1" x14ac:dyDescent="0.2">
      <c r="AW432" s="208" t="s">
        <v>514</v>
      </c>
    </row>
    <row r="433" spans="49:49" ht="23.1" customHeight="1" x14ac:dyDescent="0.2">
      <c r="AW433" s="208" t="s">
        <v>515</v>
      </c>
    </row>
    <row r="434" spans="49:49" ht="23.1" customHeight="1" x14ac:dyDescent="0.2">
      <c r="AW434" s="208" t="s">
        <v>516</v>
      </c>
    </row>
    <row r="435" spans="49:49" ht="23.1" customHeight="1" x14ac:dyDescent="0.2">
      <c r="AW435" s="208" t="s">
        <v>517</v>
      </c>
    </row>
    <row r="436" spans="49:49" ht="23.1" customHeight="1" x14ac:dyDescent="0.2">
      <c r="AW436" s="208" t="s">
        <v>518</v>
      </c>
    </row>
    <row r="437" spans="49:49" ht="23.1" customHeight="1" x14ac:dyDescent="0.2">
      <c r="AW437" s="208" t="s">
        <v>519</v>
      </c>
    </row>
    <row r="438" spans="49:49" ht="23.1" customHeight="1" x14ac:dyDescent="0.2">
      <c r="AW438" s="208" t="s">
        <v>520</v>
      </c>
    </row>
    <row r="439" spans="49:49" ht="23.1" customHeight="1" x14ac:dyDescent="0.2">
      <c r="AW439" s="208" t="s">
        <v>521</v>
      </c>
    </row>
    <row r="440" spans="49:49" ht="23.1" customHeight="1" x14ac:dyDescent="0.2">
      <c r="AW440" s="208" t="s">
        <v>522</v>
      </c>
    </row>
    <row r="441" spans="49:49" ht="23.1" customHeight="1" x14ac:dyDescent="0.2">
      <c r="AW441" s="208" t="s">
        <v>523</v>
      </c>
    </row>
    <row r="442" spans="49:49" ht="23.1" customHeight="1" x14ac:dyDescent="0.2">
      <c r="AW442" s="208" t="s">
        <v>524</v>
      </c>
    </row>
    <row r="443" spans="49:49" ht="23.1" customHeight="1" x14ac:dyDescent="0.2">
      <c r="AW443" s="208" t="s">
        <v>525</v>
      </c>
    </row>
    <row r="444" spans="49:49" ht="23.1" customHeight="1" x14ac:dyDescent="0.2">
      <c r="AW444" s="208" t="s">
        <v>526</v>
      </c>
    </row>
    <row r="445" spans="49:49" ht="23.1" customHeight="1" x14ac:dyDescent="0.2">
      <c r="AW445" s="208" t="s">
        <v>527</v>
      </c>
    </row>
    <row r="446" spans="49:49" ht="23.1" customHeight="1" x14ac:dyDescent="0.2">
      <c r="AW446" s="208" t="s">
        <v>528</v>
      </c>
    </row>
    <row r="447" spans="49:49" ht="23.1" customHeight="1" x14ac:dyDescent="0.2">
      <c r="AW447" s="208" t="s">
        <v>529</v>
      </c>
    </row>
    <row r="448" spans="49:49" ht="23.1" customHeight="1" x14ac:dyDescent="0.2">
      <c r="AW448" s="208" t="s">
        <v>530</v>
      </c>
    </row>
    <row r="449" spans="49:49" ht="23.1" customHeight="1" x14ac:dyDescent="0.2">
      <c r="AW449" s="208" t="s">
        <v>531</v>
      </c>
    </row>
    <row r="450" spans="49:49" ht="23.1" customHeight="1" x14ac:dyDescent="0.2">
      <c r="AW450" s="208" t="s">
        <v>532</v>
      </c>
    </row>
    <row r="451" spans="49:49" ht="23.1" customHeight="1" x14ac:dyDescent="0.2">
      <c r="AW451" s="208" t="s">
        <v>533</v>
      </c>
    </row>
    <row r="452" spans="49:49" ht="23.1" customHeight="1" x14ac:dyDescent="0.2">
      <c r="AW452" s="208" t="s">
        <v>534</v>
      </c>
    </row>
    <row r="453" spans="49:49" ht="23.1" customHeight="1" x14ac:dyDescent="0.2">
      <c r="AW453" s="208" t="s">
        <v>535</v>
      </c>
    </row>
    <row r="454" spans="49:49" ht="23.1" customHeight="1" x14ac:dyDescent="0.2">
      <c r="AW454" s="208" t="s">
        <v>536</v>
      </c>
    </row>
    <row r="455" spans="49:49" ht="23.1" customHeight="1" x14ac:dyDescent="0.2">
      <c r="AW455" s="208" t="s">
        <v>537</v>
      </c>
    </row>
    <row r="456" spans="49:49" ht="23.1" customHeight="1" x14ac:dyDescent="0.2">
      <c r="AW456" s="208" t="s">
        <v>538</v>
      </c>
    </row>
    <row r="457" spans="49:49" ht="23.1" customHeight="1" x14ac:dyDescent="0.2">
      <c r="AW457" s="208" t="s">
        <v>539</v>
      </c>
    </row>
    <row r="458" spans="49:49" ht="23.1" customHeight="1" x14ac:dyDescent="0.2">
      <c r="AW458" s="208" t="s">
        <v>540</v>
      </c>
    </row>
    <row r="459" spans="49:49" ht="23.1" customHeight="1" x14ac:dyDescent="0.2">
      <c r="AW459" s="208" t="s">
        <v>541</v>
      </c>
    </row>
    <row r="460" spans="49:49" ht="23.1" customHeight="1" x14ac:dyDescent="0.2">
      <c r="AW460" s="208" t="s">
        <v>542</v>
      </c>
    </row>
    <row r="461" spans="49:49" ht="23.1" customHeight="1" x14ac:dyDescent="0.2">
      <c r="AW461" s="208" t="s">
        <v>543</v>
      </c>
    </row>
    <row r="462" spans="49:49" ht="23.1" customHeight="1" x14ac:dyDescent="0.2">
      <c r="AW462" s="208" t="s">
        <v>544</v>
      </c>
    </row>
    <row r="463" spans="49:49" ht="23.1" customHeight="1" x14ac:dyDescent="0.2">
      <c r="AW463" s="208" t="s">
        <v>545</v>
      </c>
    </row>
    <row r="464" spans="49:49" ht="23.1" customHeight="1" x14ac:dyDescent="0.2">
      <c r="AW464" s="208" t="s">
        <v>546</v>
      </c>
    </row>
    <row r="465" spans="49:49" ht="23.1" customHeight="1" x14ac:dyDescent="0.2">
      <c r="AW465" s="208" t="s">
        <v>547</v>
      </c>
    </row>
    <row r="466" spans="49:49" ht="23.1" customHeight="1" x14ac:dyDescent="0.2">
      <c r="AW466" s="208" t="s">
        <v>548</v>
      </c>
    </row>
    <row r="467" spans="49:49" ht="23.1" customHeight="1" x14ac:dyDescent="0.2">
      <c r="AW467" s="208" t="s">
        <v>549</v>
      </c>
    </row>
    <row r="468" spans="49:49" ht="23.1" customHeight="1" x14ac:dyDescent="0.2">
      <c r="AW468" s="208" t="s">
        <v>550</v>
      </c>
    </row>
    <row r="469" spans="49:49" ht="23.1" customHeight="1" x14ac:dyDescent="0.2">
      <c r="AW469" s="208" t="s">
        <v>551</v>
      </c>
    </row>
    <row r="470" spans="49:49" ht="23.1" customHeight="1" x14ac:dyDescent="0.2">
      <c r="AW470" s="208" t="s">
        <v>552</v>
      </c>
    </row>
    <row r="471" spans="49:49" ht="23.1" customHeight="1" x14ac:dyDescent="0.2">
      <c r="AW471" s="208" t="s">
        <v>553</v>
      </c>
    </row>
    <row r="472" spans="49:49" ht="23.1" customHeight="1" x14ac:dyDescent="0.2">
      <c r="AW472" s="208" t="s">
        <v>554</v>
      </c>
    </row>
    <row r="473" spans="49:49" ht="23.1" customHeight="1" x14ac:dyDescent="0.2">
      <c r="AW473" s="208" t="s">
        <v>555</v>
      </c>
    </row>
    <row r="474" spans="49:49" ht="23.1" customHeight="1" x14ac:dyDescent="0.2">
      <c r="AW474" s="208" t="s">
        <v>556</v>
      </c>
    </row>
    <row r="475" spans="49:49" ht="23.1" customHeight="1" x14ac:dyDescent="0.2">
      <c r="AW475" s="208" t="s">
        <v>557</v>
      </c>
    </row>
    <row r="476" spans="49:49" ht="23.1" customHeight="1" x14ac:dyDescent="0.2">
      <c r="AW476" s="208" t="s">
        <v>558</v>
      </c>
    </row>
    <row r="477" spans="49:49" ht="23.1" customHeight="1" x14ac:dyDescent="0.2">
      <c r="AW477" s="208" t="s">
        <v>559</v>
      </c>
    </row>
    <row r="478" spans="49:49" ht="23.1" customHeight="1" x14ac:dyDescent="0.2">
      <c r="AW478" s="208" t="s">
        <v>560</v>
      </c>
    </row>
    <row r="479" spans="49:49" ht="23.1" customHeight="1" x14ac:dyDescent="0.2">
      <c r="AW479" s="208" t="s">
        <v>561</v>
      </c>
    </row>
    <row r="480" spans="49:49" ht="23.1" customHeight="1" x14ac:dyDescent="0.2">
      <c r="AW480" s="208" t="s">
        <v>562</v>
      </c>
    </row>
    <row r="481" spans="49:49" ht="23.1" customHeight="1" x14ac:dyDescent="0.2">
      <c r="AW481" s="208" t="s">
        <v>563</v>
      </c>
    </row>
    <row r="482" spans="49:49" ht="23.1" customHeight="1" x14ac:dyDescent="0.2">
      <c r="AW482" s="208" t="s">
        <v>564</v>
      </c>
    </row>
    <row r="483" spans="49:49" ht="23.1" customHeight="1" x14ac:dyDescent="0.2">
      <c r="AW483" s="208" t="s">
        <v>565</v>
      </c>
    </row>
    <row r="484" spans="49:49" ht="23.1" customHeight="1" x14ac:dyDescent="0.2">
      <c r="AW484" s="208" t="s">
        <v>566</v>
      </c>
    </row>
    <row r="485" spans="49:49" ht="23.1" customHeight="1" x14ac:dyDescent="0.2">
      <c r="AW485" s="208" t="s">
        <v>567</v>
      </c>
    </row>
    <row r="486" spans="49:49" ht="23.1" customHeight="1" x14ac:dyDescent="0.2">
      <c r="AW486" s="208" t="s">
        <v>568</v>
      </c>
    </row>
    <row r="487" spans="49:49" ht="23.1" customHeight="1" x14ac:dyDescent="0.2">
      <c r="AW487" s="208" t="s">
        <v>569</v>
      </c>
    </row>
    <row r="488" spans="49:49" ht="23.1" customHeight="1" x14ac:dyDescent="0.2">
      <c r="AW488" s="208" t="s">
        <v>570</v>
      </c>
    </row>
    <row r="489" spans="49:49" ht="23.1" customHeight="1" x14ac:dyDescent="0.2">
      <c r="AW489" s="208" t="s">
        <v>571</v>
      </c>
    </row>
    <row r="490" spans="49:49" ht="23.1" customHeight="1" x14ac:dyDescent="0.2">
      <c r="AW490" s="208" t="s">
        <v>572</v>
      </c>
    </row>
    <row r="491" spans="49:49" ht="23.1" customHeight="1" x14ac:dyDescent="0.2">
      <c r="AW491" s="208" t="s">
        <v>573</v>
      </c>
    </row>
    <row r="492" spans="49:49" ht="23.1" customHeight="1" x14ac:dyDescent="0.2">
      <c r="AW492" s="208" t="s">
        <v>574</v>
      </c>
    </row>
    <row r="493" spans="49:49" ht="23.1" customHeight="1" x14ac:dyDescent="0.2">
      <c r="AW493" s="208" t="s">
        <v>575</v>
      </c>
    </row>
    <row r="494" spans="49:49" ht="23.1" customHeight="1" x14ac:dyDescent="0.2">
      <c r="AW494" s="208" t="s">
        <v>576</v>
      </c>
    </row>
    <row r="495" spans="49:49" ht="23.1" customHeight="1" x14ac:dyDescent="0.2">
      <c r="AW495" s="208" t="s">
        <v>577</v>
      </c>
    </row>
    <row r="496" spans="49:49" ht="23.1" customHeight="1" x14ac:dyDescent="0.2">
      <c r="AW496" s="208" t="s">
        <v>578</v>
      </c>
    </row>
    <row r="497" spans="49:49" ht="23.1" customHeight="1" x14ac:dyDescent="0.2">
      <c r="AW497" s="208" t="s">
        <v>579</v>
      </c>
    </row>
    <row r="498" spans="49:49" ht="23.1" customHeight="1" x14ac:dyDescent="0.2">
      <c r="AW498" s="208" t="s">
        <v>580</v>
      </c>
    </row>
    <row r="499" spans="49:49" ht="23.1" customHeight="1" x14ac:dyDescent="0.2">
      <c r="AW499" s="208" t="s">
        <v>581</v>
      </c>
    </row>
    <row r="500" spans="49:49" ht="23.1" customHeight="1" x14ac:dyDescent="0.2">
      <c r="AW500" s="208" t="s">
        <v>582</v>
      </c>
    </row>
    <row r="501" spans="49:49" ht="23.1" customHeight="1" x14ac:dyDescent="0.2">
      <c r="AW501" s="208" t="s">
        <v>583</v>
      </c>
    </row>
    <row r="502" spans="49:49" ht="23.1" customHeight="1" x14ac:dyDescent="0.2">
      <c r="AW502" s="208" t="s">
        <v>584</v>
      </c>
    </row>
    <row r="503" spans="49:49" ht="23.1" customHeight="1" x14ac:dyDescent="0.2">
      <c r="AW503" s="208" t="s">
        <v>585</v>
      </c>
    </row>
    <row r="504" spans="49:49" ht="23.1" customHeight="1" x14ac:dyDescent="0.2">
      <c r="AW504" s="208" t="s">
        <v>586</v>
      </c>
    </row>
    <row r="505" spans="49:49" ht="23.1" customHeight="1" x14ac:dyDescent="0.2">
      <c r="AW505" s="208" t="s">
        <v>587</v>
      </c>
    </row>
    <row r="506" spans="49:49" ht="23.1" customHeight="1" x14ac:dyDescent="0.2">
      <c r="AW506" s="208" t="s">
        <v>588</v>
      </c>
    </row>
    <row r="507" spans="49:49" ht="23.1" customHeight="1" x14ac:dyDescent="0.2">
      <c r="AW507" s="208" t="s">
        <v>589</v>
      </c>
    </row>
    <row r="508" spans="49:49" ht="23.1" customHeight="1" x14ac:dyDescent="0.2">
      <c r="AW508" s="208" t="s">
        <v>590</v>
      </c>
    </row>
    <row r="509" spans="49:49" ht="23.1" customHeight="1" x14ac:dyDescent="0.2">
      <c r="AW509" s="208" t="s">
        <v>591</v>
      </c>
    </row>
    <row r="510" spans="49:49" ht="23.1" customHeight="1" x14ac:dyDescent="0.2">
      <c r="AW510" s="208" t="s">
        <v>592</v>
      </c>
    </row>
    <row r="511" spans="49:49" ht="23.1" customHeight="1" x14ac:dyDescent="0.2">
      <c r="AW511" s="208" t="s">
        <v>593</v>
      </c>
    </row>
    <row r="512" spans="49:49" ht="23.1" customHeight="1" x14ac:dyDescent="0.2">
      <c r="AW512" s="208" t="s">
        <v>594</v>
      </c>
    </row>
    <row r="513" spans="49:49" ht="23.1" customHeight="1" x14ac:dyDescent="0.2">
      <c r="AW513" s="208" t="s">
        <v>595</v>
      </c>
    </row>
    <row r="514" spans="49:49" ht="23.1" customHeight="1" x14ac:dyDescent="0.2">
      <c r="AW514" s="208" t="s">
        <v>596</v>
      </c>
    </row>
    <row r="515" spans="49:49" ht="23.1" customHeight="1" x14ac:dyDescent="0.2">
      <c r="AW515" s="208" t="s">
        <v>597</v>
      </c>
    </row>
    <row r="516" spans="49:49" ht="23.1" customHeight="1" x14ac:dyDescent="0.2">
      <c r="AW516" s="208" t="s">
        <v>598</v>
      </c>
    </row>
    <row r="517" spans="49:49" ht="23.1" customHeight="1" x14ac:dyDescent="0.2">
      <c r="AW517" s="208" t="s">
        <v>599</v>
      </c>
    </row>
    <row r="518" spans="49:49" ht="23.1" customHeight="1" x14ac:dyDescent="0.2">
      <c r="AW518" s="208" t="s">
        <v>600</v>
      </c>
    </row>
    <row r="519" spans="49:49" ht="23.1" customHeight="1" x14ac:dyDescent="0.2">
      <c r="AW519" s="208" t="s">
        <v>601</v>
      </c>
    </row>
    <row r="520" spans="49:49" ht="23.1" customHeight="1" x14ac:dyDescent="0.2">
      <c r="AW520" s="208" t="s">
        <v>602</v>
      </c>
    </row>
    <row r="521" spans="49:49" ht="23.1" customHeight="1" x14ac:dyDescent="0.2">
      <c r="AW521" s="208" t="s">
        <v>603</v>
      </c>
    </row>
    <row r="522" spans="49:49" ht="23.1" customHeight="1" x14ac:dyDescent="0.2">
      <c r="AW522" s="208" t="s">
        <v>604</v>
      </c>
    </row>
    <row r="523" spans="49:49" ht="23.1" customHeight="1" x14ac:dyDescent="0.2">
      <c r="AW523" s="208" t="s">
        <v>605</v>
      </c>
    </row>
    <row r="524" spans="49:49" ht="23.1" customHeight="1" x14ac:dyDescent="0.2">
      <c r="AW524" s="208" t="s">
        <v>606</v>
      </c>
    </row>
    <row r="525" spans="49:49" ht="23.1" customHeight="1" x14ac:dyDescent="0.2">
      <c r="AW525" s="208" t="s">
        <v>607</v>
      </c>
    </row>
    <row r="526" spans="49:49" ht="23.1" customHeight="1" x14ac:dyDescent="0.2">
      <c r="AW526" s="208" t="s">
        <v>608</v>
      </c>
    </row>
    <row r="527" spans="49:49" ht="23.1" customHeight="1" x14ac:dyDescent="0.2">
      <c r="AW527" s="208" t="s">
        <v>609</v>
      </c>
    </row>
    <row r="528" spans="49:49" ht="23.1" customHeight="1" x14ac:dyDescent="0.2">
      <c r="AW528" s="208" t="s">
        <v>610</v>
      </c>
    </row>
    <row r="529" spans="49:49" ht="23.1" customHeight="1" x14ac:dyDescent="0.2">
      <c r="AW529" s="208" t="s">
        <v>611</v>
      </c>
    </row>
    <row r="530" spans="49:49" ht="23.1" customHeight="1" x14ac:dyDescent="0.2">
      <c r="AW530" s="208" t="s">
        <v>612</v>
      </c>
    </row>
    <row r="531" spans="49:49" ht="23.1" customHeight="1" x14ac:dyDescent="0.2">
      <c r="AW531" s="208" t="s">
        <v>613</v>
      </c>
    </row>
    <row r="532" spans="49:49" ht="23.1" customHeight="1" x14ac:dyDescent="0.2">
      <c r="AW532" s="208" t="s">
        <v>614</v>
      </c>
    </row>
    <row r="533" spans="49:49" ht="23.1" customHeight="1" x14ac:dyDescent="0.2">
      <c r="AW533" s="208" t="s">
        <v>615</v>
      </c>
    </row>
    <row r="534" spans="49:49" ht="23.1" customHeight="1" x14ac:dyDescent="0.2">
      <c r="AW534" s="208" t="s">
        <v>616</v>
      </c>
    </row>
    <row r="535" spans="49:49" ht="23.1" customHeight="1" x14ac:dyDescent="0.2">
      <c r="AW535" s="208" t="s">
        <v>617</v>
      </c>
    </row>
    <row r="536" spans="49:49" ht="23.1" customHeight="1" x14ac:dyDescent="0.2">
      <c r="AW536" s="208" t="s">
        <v>618</v>
      </c>
    </row>
    <row r="537" spans="49:49" ht="23.1" customHeight="1" x14ac:dyDescent="0.2">
      <c r="AW537" s="208" t="s">
        <v>619</v>
      </c>
    </row>
    <row r="538" spans="49:49" ht="23.1" customHeight="1" x14ac:dyDescent="0.2">
      <c r="AW538" s="208" t="s">
        <v>620</v>
      </c>
    </row>
    <row r="539" spans="49:49" ht="23.1" customHeight="1" x14ac:dyDescent="0.2">
      <c r="AW539" s="208" t="s">
        <v>621</v>
      </c>
    </row>
    <row r="540" spans="49:49" ht="23.1" customHeight="1" x14ac:dyDescent="0.2">
      <c r="AW540" s="208" t="s">
        <v>622</v>
      </c>
    </row>
    <row r="541" spans="49:49" ht="23.1" customHeight="1" x14ac:dyDescent="0.2">
      <c r="AW541" s="208" t="s">
        <v>623</v>
      </c>
    </row>
    <row r="542" spans="49:49" ht="23.1" customHeight="1" x14ac:dyDescent="0.2">
      <c r="AW542" s="208" t="s">
        <v>624</v>
      </c>
    </row>
    <row r="543" spans="49:49" ht="23.1" customHeight="1" x14ac:dyDescent="0.2">
      <c r="AW543" s="208" t="s">
        <v>625</v>
      </c>
    </row>
    <row r="544" spans="49:49" ht="23.1" customHeight="1" x14ac:dyDescent="0.2">
      <c r="AW544" s="208" t="s">
        <v>626</v>
      </c>
    </row>
    <row r="545" spans="49:49" ht="23.1" customHeight="1" x14ac:dyDescent="0.2">
      <c r="AW545" s="208" t="s">
        <v>627</v>
      </c>
    </row>
    <row r="546" spans="49:49" ht="23.1" customHeight="1" x14ac:dyDescent="0.2">
      <c r="AW546" s="208" t="s">
        <v>628</v>
      </c>
    </row>
    <row r="547" spans="49:49" ht="23.1" customHeight="1" x14ac:dyDescent="0.2">
      <c r="AW547" s="208" t="s">
        <v>629</v>
      </c>
    </row>
    <row r="548" spans="49:49" ht="23.1" customHeight="1" x14ac:dyDescent="0.2">
      <c r="AW548" s="208" t="s">
        <v>630</v>
      </c>
    </row>
    <row r="549" spans="49:49" ht="23.1" customHeight="1" x14ac:dyDescent="0.2">
      <c r="AW549" s="208" t="s">
        <v>631</v>
      </c>
    </row>
    <row r="550" spans="49:49" ht="23.1" customHeight="1" x14ac:dyDescent="0.2">
      <c r="AW550" s="208" t="s">
        <v>632</v>
      </c>
    </row>
    <row r="551" spans="49:49" ht="23.1" customHeight="1" x14ac:dyDescent="0.2">
      <c r="AW551" s="208" t="s">
        <v>633</v>
      </c>
    </row>
    <row r="552" spans="49:49" ht="23.1" customHeight="1" x14ac:dyDescent="0.2">
      <c r="AW552" s="208" t="s">
        <v>634</v>
      </c>
    </row>
    <row r="553" spans="49:49" ht="23.1" customHeight="1" x14ac:dyDescent="0.2">
      <c r="AW553" s="208" t="s">
        <v>635</v>
      </c>
    </row>
    <row r="554" spans="49:49" ht="23.1" customHeight="1" x14ac:dyDescent="0.2">
      <c r="AW554" s="208" t="s">
        <v>636</v>
      </c>
    </row>
    <row r="555" spans="49:49" ht="23.1" customHeight="1" x14ac:dyDescent="0.2">
      <c r="AW555" s="208" t="s">
        <v>637</v>
      </c>
    </row>
    <row r="556" spans="49:49" ht="23.1" customHeight="1" x14ac:dyDescent="0.2">
      <c r="AW556" s="208" t="s">
        <v>638</v>
      </c>
    </row>
    <row r="557" spans="49:49" ht="23.1" customHeight="1" x14ac:dyDescent="0.2">
      <c r="AW557" s="208" t="s">
        <v>639</v>
      </c>
    </row>
    <row r="558" spans="49:49" ht="23.1" customHeight="1" x14ac:dyDescent="0.2">
      <c r="AW558" s="208" t="s">
        <v>640</v>
      </c>
    </row>
    <row r="559" spans="49:49" ht="23.1" customHeight="1" x14ac:dyDescent="0.2">
      <c r="AW559" s="208" t="s">
        <v>641</v>
      </c>
    </row>
    <row r="560" spans="49:49" ht="23.1" customHeight="1" x14ac:dyDescent="0.2">
      <c r="AW560" s="208" t="s">
        <v>642</v>
      </c>
    </row>
    <row r="561" spans="49:49" ht="23.1" customHeight="1" x14ac:dyDescent="0.2">
      <c r="AW561" s="208" t="s">
        <v>643</v>
      </c>
    </row>
    <row r="562" spans="49:49" ht="23.1" customHeight="1" x14ac:dyDescent="0.2">
      <c r="AW562" s="208" t="s">
        <v>644</v>
      </c>
    </row>
    <row r="563" spans="49:49" ht="23.1" customHeight="1" x14ac:dyDescent="0.2">
      <c r="AW563" s="208" t="s">
        <v>645</v>
      </c>
    </row>
    <row r="564" spans="49:49" ht="23.1" customHeight="1" x14ac:dyDescent="0.2">
      <c r="AW564" s="208" t="s">
        <v>646</v>
      </c>
    </row>
    <row r="565" spans="49:49" ht="23.1" customHeight="1" x14ac:dyDescent="0.2">
      <c r="AW565" s="208" t="s">
        <v>647</v>
      </c>
    </row>
    <row r="566" spans="49:49" ht="23.1" customHeight="1" x14ac:dyDescent="0.2">
      <c r="AW566" s="208" t="s">
        <v>648</v>
      </c>
    </row>
    <row r="567" spans="49:49" ht="23.1" customHeight="1" x14ac:dyDescent="0.2">
      <c r="AW567" s="208" t="s">
        <v>649</v>
      </c>
    </row>
    <row r="568" spans="49:49" ht="23.1" customHeight="1" x14ac:dyDescent="0.2">
      <c r="AW568" s="208" t="s">
        <v>650</v>
      </c>
    </row>
    <row r="569" spans="49:49" ht="23.1" customHeight="1" x14ac:dyDescent="0.2">
      <c r="AW569" s="208" t="s">
        <v>651</v>
      </c>
    </row>
    <row r="570" spans="49:49" ht="23.1" customHeight="1" x14ac:dyDescent="0.2">
      <c r="AW570" s="208" t="s">
        <v>652</v>
      </c>
    </row>
    <row r="571" spans="49:49" ht="23.1" customHeight="1" x14ac:dyDescent="0.2">
      <c r="AW571" s="208" t="s">
        <v>653</v>
      </c>
    </row>
    <row r="572" spans="49:49" ht="23.1" customHeight="1" x14ac:dyDescent="0.2">
      <c r="AW572" s="208" t="s">
        <v>654</v>
      </c>
    </row>
    <row r="573" spans="49:49" ht="23.1" customHeight="1" x14ac:dyDescent="0.2">
      <c r="AW573" s="208" t="s">
        <v>655</v>
      </c>
    </row>
    <row r="574" spans="49:49" ht="23.1" customHeight="1" x14ac:dyDescent="0.2">
      <c r="AW574" s="208" t="s">
        <v>656</v>
      </c>
    </row>
    <row r="575" spans="49:49" ht="23.1" customHeight="1" x14ac:dyDescent="0.2">
      <c r="AW575" s="208" t="s">
        <v>657</v>
      </c>
    </row>
    <row r="576" spans="49:49" ht="23.1" customHeight="1" x14ac:dyDescent="0.2">
      <c r="AW576" s="208" t="s">
        <v>658</v>
      </c>
    </row>
    <row r="577" spans="49:49" ht="23.1" customHeight="1" x14ac:dyDescent="0.2">
      <c r="AW577" s="208" t="s">
        <v>659</v>
      </c>
    </row>
    <row r="578" spans="49:49" ht="23.1" customHeight="1" x14ac:dyDescent="0.2">
      <c r="AW578" s="208" t="s">
        <v>660</v>
      </c>
    </row>
    <row r="579" spans="49:49" ht="23.1" customHeight="1" x14ac:dyDescent="0.2">
      <c r="AW579" s="208" t="s">
        <v>661</v>
      </c>
    </row>
    <row r="580" spans="49:49" ht="23.1" customHeight="1" x14ac:dyDescent="0.2">
      <c r="AW580" s="208" t="s">
        <v>662</v>
      </c>
    </row>
    <row r="581" spans="49:49" ht="23.1" customHeight="1" x14ac:dyDescent="0.2">
      <c r="AW581" s="208" t="s">
        <v>663</v>
      </c>
    </row>
    <row r="582" spans="49:49" ht="23.1" customHeight="1" x14ac:dyDescent="0.2">
      <c r="AW582" s="208" t="s">
        <v>664</v>
      </c>
    </row>
    <row r="583" spans="49:49" ht="23.1" customHeight="1" x14ac:dyDescent="0.2">
      <c r="AW583" s="208" t="s">
        <v>665</v>
      </c>
    </row>
    <row r="584" spans="49:49" ht="23.1" customHeight="1" x14ac:dyDescent="0.2">
      <c r="AW584" s="208" t="s">
        <v>666</v>
      </c>
    </row>
    <row r="585" spans="49:49" ht="23.1" customHeight="1" x14ac:dyDescent="0.2">
      <c r="AW585" s="208" t="s">
        <v>667</v>
      </c>
    </row>
    <row r="586" spans="49:49" ht="23.1" customHeight="1" x14ac:dyDescent="0.2">
      <c r="AW586" s="208" t="s">
        <v>668</v>
      </c>
    </row>
    <row r="587" spans="49:49" ht="23.1" customHeight="1" x14ac:dyDescent="0.2">
      <c r="AW587" s="208" t="s">
        <v>669</v>
      </c>
    </row>
    <row r="588" spans="49:49" ht="23.1" customHeight="1" x14ac:dyDescent="0.2">
      <c r="AW588" s="208" t="s">
        <v>670</v>
      </c>
    </row>
    <row r="589" spans="49:49" ht="23.1" customHeight="1" x14ac:dyDescent="0.2">
      <c r="AW589" s="208" t="s">
        <v>671</v>
      </c>
    </row>
    <row r="590" spans="49:49" ht="23.1" customHeight="1" x14ac:dyDescent="0.2">
      <c r="AW590" s="208" t="s">
        <v>672</v>
      </c>
    </row>
    <row r="591" spans="49:49" ht="23.1" customHeight="1" x14ac:dyDescent="0.2">
      <c r="AW591" s="208" t="s">
        <v>673</v>
      </c>
    </row>
    <row r="592" spans="49:49" ht="23.1" customHeight="1" x14ac:dyDescent="0.2">
      <c r="AW592" s="208" t="s">
        <v>674</v>
      </c>
    </row>
    <row r="593" spans="49:49" ht="23.1" customHeight="1" x14ac:dyDescent="0.2">
      <c r="AW593" s="208" t="s">
        <v>675</v>
      </c>
    </row>
    <row r="594" spans="49:49" ht="23.1" customHeight="1" x14ac:dyDescent="0.2">
      <c r="AW594" s="208" t="s">
        <v>676</v>
      </c>
    </row>
    <row r="595" spans="49:49" ht="23.1" customHeight="1" x14ac:dyDescent="0.2">
      <c r="AW595" s="208" t="s">
        <v>677</v>
      </c>
    </row>
    <row r="596" spans="49:49" ht="23.1" customHeight="1" x14ac:dyDescent="0.2">
      <c r="AW596" s="208" t="s">
        <v>678</v>
      </c>
    </row>
    <row r="597" spans="49:49" ht="23.1" customHeight="1" x14ac:dyDescent="0.2">
      <c r="AW597" s="208" t="s">
        <v>679</v>
      </c>
    </row>
    <row r="598" spans="49:49" ht="23.1" customHeight="1" x14ac:dyDescent="0.2">
      <c r="AW598" s="208" t="s">
        <v>680</v>
      </c>
    </row>
    <row r="599" spans="49:49" ht="23.1" customHeight="1" x14ac:dyDescent="0.2">
      <c r="AW599" s="208" t="s">
        <v>681</v>
      </c>
    </row>
    <row r="600" spans="49:49" ht="23.1" customHeight="1" x14ac:dyDescent="0.2">
      <c r="AW600" s="208" t="s">
        <v>682</v>
      </c>
    </row>
    <row r="601" spans="49:49" ht="23.1" customHeight="1" x14ac:dyDescent="0.2">
      <c r="AW601" s="208" t="s">
        <v>683</v>
      </c>
    </row>
    <row r="602" spans="49:49" ht="23.1" customHeight="1" x14ac:dyDescent="0.2">
      <c r="AW602" s="208" t="s">
        <v>684</v>
      </c>
    </row>
    <row r="603" spans="49:49" ht="23.1" customHeight="1" x14ac:dyDescent="0.2">
      <c r="AW603" s="208" t="s">
        <v>685</v>
      </c>
    </row>
    <row r="604" spans="49:49" ht="23.1" customHeight="1" x14ac:dyDescent="0.2">
      <c r="AW604" s="208" t="s">
        <v>686</v>
      </c>
    </row>
    <row r="605" spans="49:49" ht="23.1" customHeight="1" x14ac:dyDescent="0.2">
      <c r="AW605" s="208" t="s">
        <v>687</v>
      </c>
    </row>
    <row r="606" spans="49:49" ht="23.1" customHeight="1" x14ac:dyDescent="0.2">
      <c r="AW606" s="208" t="s">
        <v>688</v>
      </c>
    </row>
    <row r="607" spans="49:49" ht="23.1" customHeight="1" x14ac:dyDescent="0.2">
      <c r="AW607" s="208" t="s">
        <v>689</v>
      </c>
    </row>
    <row r="608" spans="49:49" ht="23.1" customHeight="1" x14ac:dyDescent="0.2">
      <c r="AW608" s="208" t="s">
        <v>690</v>
      </c>
    </row>
    <row r="609" spans="49:49" ht="23.1" customHeight="1" x14ac:dyDescent="0.2">
      <c r="AW609" s="208" t="s">
        <v>691</v>
      </c>
    </row>
    <row r="610" spans="49:49" ht="23.1" customHeight="1" x14ac:dyDescent="0.2">
      <c r="AW610" s="208" t="s">
        <v>692</v>
      </c>
    </row>
    <row r="611" spans="49:49" ht="23.1" customHeight="1" x14ac:dyDescent="0.2">
      <c r="AW611" s="208" t="s">
        <v>693</v>
      </c>
    </row>
    <row r="612" spans="49:49" ht="23.1" customHeight="1" x14ac:dyDescent="0.2">
      <c r="AW612" s="208" t="s">
        <v>694</v>
      </c>
    </row>
    <row r="613" spans="49:49" ht="23.1" customHeight="1" x14ac:dyDescent="0.2">
      <c r="AW613" s="208" t="s">
        <v>695</v>
      </c>
    </row>
    <row r="614" spans="49:49" ht="23.1" customHeight="1" x14ac:dyDescent="0.2">
      <c r="AW614" s="208" t="s">
        <v>696</v>
      </c>
    </row>
    <row r="615" spans="49:49" ht="23.1" customHeight="1" x14ac:dyDescent="0.2">
      <c r="AW615" s="208" t="s">
        <v>697</v>
      </c>
    </row>
    <row r="616" spans="49:49" ht="23.1" customHeight="1" x14ac:dyDescent="0.2">
      <c r="AW616" s="208" t="s">
        <v>698</v>
      </c>
    </row>
    <row r="617" spans="49:49" ht="23.1" customHeight="1" x14ac:dyDescent="0.2">
      <c r="AW617" s="208" t="s">
        <v>699</v>
      </c>
    </row>
    <row r="618" spans="49:49" ht="23.1" customHeight="1" x14ac:dyDescent="0.2">
      <c r="AW618" s="208" t="s">
        <v>700</v>
      </c>
    </row>
    <row r="619" spans="49:49" ht="23.1" customHeight="1" x14ac:dyDescent="0.2">
      <c r="AW619" s="208" t="s">
        <v>701</v>
      </c>
    </row>
    <row r="620" spans="49:49" ht="23.1" customHeight="1" x14ac:dyDescent="0.2">
      <c r="AW620" s="208" t="s">
        <v>702</v>
      </c>
    </row>
    <row r="621" spans="49:49" ht="23.1" customHeight="1" x14ac:dyDescent="0.2">
      <c r="AW621" s="208" t="s">
        <v>703</v>
      </c>
    </row>
    <row r="622" spans="49:49" ht="23.1" customHeight="1" x14ac:dyDescent="0.2">
      <c r="AW622" s="208" t="s">
        <v>704</v>
      </c>
    </row>
    <row r="623" spans="49:49" ht="23.1" customHeight="1" x14ac:dyDescent="0.2">
      <c r="AW623" s="208" t="s">
        <v>705</v>
      </c>
    </row>
    <row r="624" spans="49:49" ht="23.1" customHeight="1" x14ac:dyDescent="0.2">
      <c r="AW624" s="208" t="s">
        <v>706</v>
      </c>
    </row>
    <row r="625" spans="49:49" ht="23.1" customHeight="1" x14ac:dyDescent="0.2">
      <c r="AW625" s="208" t="s">
        <v>707</v>
      </c>
    </row>
    <row r="626" spans="49:49" ht="23.1" customHeight="1" x14ac:dyDescent="0.2">
      <c r="AW626" s="208" t="s">
        <v>708</v>
      </c>
    </row>
    <row r="627" spans="49:49" ht="23.1" customHeight="1" x14ac:dyDescent="0.2">
      <c r="AW627" s="208" t="s">
        <v>709</v>
      </c>
    </row>
    <row r="628" spans="49:49" ht="23.1" customHeight="1" x14ac:dyDescent="0.2">
      <c r="AW628" s="208" t="s">
        <v>710</v>
      </c>
    </row>
    <row r="629" spans="49:49" ht="23.1" customHeight="1" x14ac:dyDescent="0.2">
      <c r="AW629" s="208" t="s">
        <v>711</v>
      </c>
    </row>
    <row r="630" spans="49:49" ht="23.1" customHeight="1" x14ac:dyDescent="0.2">
      <c r="AW630" s="208" t="s">
        <v>712</v>
      </c>
    </row>
    <row r="631" spans="49:49" ht="23.1" customHeight="1" x14ac:dyDescent="0.2">
      <c r="AW631" s="208" t="s">
        <v>713</v>
      </c>
    </row>
    <row r="632" spans="49:49" ht="23.1" customHeight="1" x14ac:dyDescent="0.2">
      <c r="AW632" s="208" t="s">
        <v>714</v>
      </c>
    </row>
    <row r="633" spans="49:49" ht="23.1" customHeight="1" x14ac:dyDescent="0.2">
      <c r="AW633" s="208" t="s">
        <v>715</v>
      </c>
    </row>
    <row r="634" spans="49:49" ht="23.1" customHeight="1" x14ac:dyDescent="0.2">
      <c r="AW634" s="208" t="s">
        <v>716</v>
      </c>
    </row>
    <row r="635" spans="49:49" ht="23.1" customHeight="1" x14ac:dyDescent="0.2">
      <c r="AW635" s="208" t="s">
        <v>717</v>
      </c>
    </row>
    <row r="636" spans="49:49" ht="23.1" customHeight="1" x14ac:dyDescent="0.2">
      <c r="AW636" s="208" t="s">
        <v>718</v>
      </c>
    </row>
    <row r="637" spans="49:49" ht="23.1" customHeight="1" x14ac:dyDescent="0.2">
      <c r="AW637" s="208" t="s">
        <v>719</v>
      </c>
    </row>
    <row r="638" spans="49:49" ht="23.1" customHeight="1" x14ac:dyDescent="0.2">
      <c r="AW638" s="208" t="s">
        <v>720</v>
      </c>
    </row>
    <row r="639" spans="49:49" ht="23.1" customHeight="1" x14ac:dyDescent="0.2">
      <c r="AW639" s="208" t="s">
        <v>721</v>
      </c>
    </row>
    <row r="640" spans="49:49" ht="23.1" customHeight="1" x14ac:dyDescent="0.2">
      <c r="AW640" s="208" t="s">
        <v>722</v>
      </c>
    </row>
    <row r="641" spans="49:49" ht="23.1" customHeight="1" x14ac:dyDescent="0.2">
      <c r="AW641" s="208" t="s">
        <v>723</v>
      </c>
    </row>
    <row r="642" spans="49:49" ht="23.1" customHeight="1" x14ac:dyDescent="0.2">
      <c r="AW642" s="208" t="s">
        <v>724</v>
      </c>
    </row>
    <row r="643" spans="49:49" ht="23.1" customHeight="1" x14ac:dyDescent="0.2">
      <c r="AW643" s="208" t="s">
        <v>725</v>
      </c>
    </row>
    <row r="644" spans="49:49" ht="23.1" customHeight="1" x14ac:dyDescent="0.2">
      <c r="AW644" s="208" t="s">
        <v>726</v>
      </c>
    </row>
    <row r="645" spans="49:49" ht="23.1" customHeight="1" x14ac:dyDescent="0.2">
      <c r="AW645" s="208" t="s">
        <v>727</v>
      </c>
    </row>
    <row r="646" spans="49:49" ht="23.1" customHeight="1" x14ac:dyDescent="0.2">
      <c r="AW646" s="208" t="s">
        <v>728</v>
      </c>
    </row>
    <row r="647" spans="49:49" ht="23.1" customHeight="1" x14ac:dyDescent="0.2">
      <c r="AW647" s="208" t="s">
        <v>729</v>
      </c>
    </row>
    <row r="648" spans="49:49" ht="23.1" customHeight="1" x14ac:dyDescent="0.2">
      <c r="AW648" s="208" t="s">
        <v>730</v>
      </c>
    </row>
    <row r="649" spans="49:49" ht="23.1" customHeight="1" x14ac:dyDescent="0.2">
      <c r="AW649" s="208" t="s">
        <v>731</v>
      </c>
    </row>
    <row r="650" spans="49:49" ht="23.1" customHeight="1" x14ac:dyDescent="0.2">
      <c r="AW650" s="208" t="s">
        <v>732</v>
      </c>
    </row>
    <row r="651" spans="49:49" ht="23.1" customHeight="1" x14ac:dyDescent="0.2">
      <c r="AW651" s="208" t="s">
        <v>733</v>
      </c>
    </row>
    <row r="652" spans="49:49" ht="23.1" customHeight="1" x14ac:dyDescent="0.2">
      <c r="AW652" s="208" t="s">
        <v>734</v>
      </c>
    </row>
    <row r="653" spans="49:49" ht="23.1" customHeight="1" x14ac:dyDescent="0.2">
      <c r="AW653" s="208" t="s">
        <v>735</v>
      </c>
    </row>
    <row r="654" spans="49:49" ht="23.1" customHeight="1" x14ac:dyDescent="0.2">
      <c r="AW654" s="208" t="s">
        <v>736</v>
      </c>
    </row>
    <row r="655" spans="49:49" ht="23.1" customHeight="1" x14ac:dyDescent="0.2">
      <c r="AW655" s="208" t="s">
        <v>737</v>
      </c>
    </row>
    <row r="656" spans="49:49" ht="23.1" customHeight="1" x14ac:dyDescent="0.2">
      <c r="AW656" s="208" t="s">
        <v>738</v>
      </c>
    </row>
    <row r="657" spans="49:49" ht="23.1" customHeight="1" x14ac:dyDescent="0.2">
      <c r="AW657" s="208" t="s">
        <v>739</v>
      </c>
    </row>
    <row r="658" spans="49:49" ht="23.1" customHeight="1" x14ac:dyDescent="0.2">
      <c r="AW658" s="208" t="s">
        <v>740</v>
      </c>
    </row>
    <row r="659" spans="49:49" ht="23.1" customHeight="1" x14ac:dyDescent="0.2">
      <c r="AW659" s="208" t="s">
        <v>741</v>
      </c>
    </row>
    <row r="660" spans="49:49" ht="23.1" customHeight="1" x14ac:dyDescent="0.2">
      <c r="AW660" s="208" t="s">
        <v>742</v>
      </c>
    </row>
    <row r="661" spans="49:49" ht="23.1" customHeight="1" x14ac:dyDescent="0.2">
      <c r="AW661" s="208" t="s">
        <v>743</v>
      </c>
    </row>
    <row r="662" spans="49:49" ht="23.1" customHeight="1" x14ac:dyDescent="0.2">
      <c r="AW662" s="208" t="s">
        <v>744</v>
      </c>
    </row>
    <row r="663" spans="49:49" ht="23.1" customHeight="1" x14ac:dyDescent="0.2">
      <c r="AW663" s="208" t="s">
        <v>745</v>
      </c>
    </row>
    <row r="664" spans="49:49" ht="23.1" customHeight="1" x14ac:dyDescent="0.2">
      <c r="AW664" s="208" t="s">
        <v>746</v>
      </c>
    </row>
    <row r="665" spans="49:49" ht="23.1" customHeight="1" x14ac:dyDescent="0.2">
      <c r="AW665" s="208" t="s">
        <v>747</v>
      </c>
    </row>
    <row r="666" spans="49:49" ht="23.1" customHeight="1" x14ac:dyDescent="0.2">
      <c r="AW666" s="208" t="s">
        <v>748</v>
      </c>
    </row>
    <row r="667" spans="49:49" ht="23.1" customHeight="1" x14ac:dyDescent="0.2">
      <c r="AW667" s="208" t="s">
        <v>749</v>
      </c>
    </row>
    <row r="668" spans="49:49" ht="23.1" customHeight="1" x14ac:dyDescent="0.2">
      <c r="AW668" s="208" t="s">
        <v>750</v>
      </c>
    </row>
    <row r="669" spans="49:49" ht="23.1" customHeight="1" x14ac:dyDescent="0.2">
      <c r="AW669" s="208" t="s">
        <v>751</v>
      </c>
    </row>
    <row r="670" spans="49:49" ht="23.1" customHeight="1" x14ac:dyDescent="0.2">
      <c r="AW670" s="208" t="s">
        <v>752</v>
      </c>
    </row>
    <row r="671" spans="49:49" ht="23.1" customHeight="1" x14ac:dyDescent="0.2">
      <c r="AW671" s="208" t="s">
        <v>753</v>
      </c>
    </row>
    <row r="672" spans="49:49" ht="23.1" customHeight="1" x14ac:dyDescent="0.2">
      <c r="AW672" s="208" t="s">
        <v>754</v>
      </c>
    </row>
    <row r="673" spans="49:49" ht="23.1" customHeight="1" x14ac:dyDescent="0.2">
      <c r="AW673" s="208" t="s">
        <v>755</v>
      </c>
    </row>
    <row r="674" spans="49:49" ht="23.1" customHeight="1" x14ac:dyDescent="0.2">
      <c r="AW674" s="208" t="s">
        <v>756</v>
      </c>
    </row>
    <row r="675" spans="49:49" ht="23.1" customHeight="1" x14ac:dyDescent="0.2">
      <c r="AW675" s="208" t="s">
        <v>757</v>
      </c>
    </row>
    <row r="676" spans="49:49" ht="23.1" customHeight="1" x14ac:dyDescent="0.2">
      <c r="AW676" s="208" t="s">
        <v>758</v>
      </c>
    </row>
    <row r="677" spans="49:49" ht="23.1" customHeight="1" x14ac:dyDescent="0.2">
      <c r="AW677" s="208" t="s">
        <v>759</v>
      </c>
    </row>
    <row r="678" spans="49:49" ht="23.1" customHeight="1" x14ac:dyDescent="0.2">
      <c r="AW678" s="208" t="s">
        <v>760</v>
      </c>
    </row>
    <row r="679" spans="49:49" ht="23.1" customHeight="1" x14ac:dyDescent="0.2">
      <c r="AW679" s="208" t="s">
        <v>761</v>
      </c>
    </row>
    <row r="680" spans="49:49" ht="23.1" customHeight="1" x14ac:dyDescent="0.2">
      <c r="AW680" s="208" t="s">
        <v>762</v>
      </c>
    </row>
    <row r="681" spans="49:49" ht="23.1" customHeight="1" x14ac:dyDescent="0.2">
      <c r="AW681" s="208" t="s">
        <v>763</v>
      </c>
    </row>
    <row r="682" spans="49:49" ht="23.1" customHeight="1" x14ac:dyDescent="0.2">
      <c r="AW682" s="208" t="s">
        <v>764</v>
      </c>
    </row>
    <row r="683" spans="49:49" ht="23.1" customHeight="1" x14ac:dyDescent="0.2">
      <c r="AW683" s="208" t="s">
        <v>765</v>
      </c>
    </row>
    <row r="684" spans="49:49" ht="23.1" customHeight="1" x14ac:dyDescent="0.2">
      <c r="AW684" s="208" t="s">
        <v>766</v>
      </c>
    </row>
    <row r="685" spans="49:49" ht="23.1" customHeight="1" x14ac:dyDescent="0.2">
      <c r="AW685" s="208" t="s">
        <v>767</v>
      </c>
    </row>
    <row r="686" spans="49:49" ht="23.1" customHeight="1" x14ac:dyDescent="0.2">
      <c r="AW686" s="208" t="s">
        <v>768</v>
      </c>
    </row>
    <row r="687" spans="49:49" ht="23.1" customHeight="1" x14ac:dyDescent="0.2">
      <c r="AW687" s="208" t="s">
        <v>769</v>
      </c>
    </row>
    <row r="688" spans="49:49" ht="23.1" customHeight="1" x14ac:dyDescent="0.2">
      <c r="AW688" s="208" t="s">
        <v>770</v>
      </c>
    </row>
    <row r="689" spans="49:49" ht="23.1" customHeight="1" x14ac:dyDescent="0.2">
      <c r="AW689" s="208" t="s">
        <v>771</v>
      </c>
    </row>
    <row r="690" spans="49:49" ht="23.1" customHeight="1" x14ac:dyDescent="0.2">
      <c r="AW690" s="208" t="s">
        <v>772</v>
      </c>
    </row>
    <row r="691" spans="49:49" ht="23.1" customHeight="1" x14ac:dyDescent="0.2">
      <c r="AW691" s="208" t="s">
        <v>773</v>
      </c>
    </row>
    <row r="692" spans="49:49" ht="23.1" customHeight="1" x14ac:dyDescent="0.2">
      <c r="AW692" s="208" t="s">
        <v>774</v>
      </c>
    </row>
    <row r="693" spans="49:49" ht="23.1" customHeight="1" x14ac:dyDescent="0.2">
      <c r="AW693" s="208" t="s">
        <v>775</v>
      </c>
    </row>
    <row r="694" spans="49:49" ht="23.1" customHeight="1" x14ac:dyDescent="0.2">
      <c r="AW694" s="208" t="s">
        <v>776</v>
      </c>
    </row>
    <row r="695" spans="49:49" ht="23.1" customHeight="1" x14ac:dyDescent="0.2">
      <c r="AW695" s="208" t="s">
        <v>777</v>
      </c>
    </row>
    <row r="696" spans="49:49" ht="23.1" customHeight="1" x14ac:dyDescent="0.2">
      <c r="AW696" s="208" t="s">
        <v>778</v>
      </c>
    </row>
    <row r="697" spans="49:49" ht="23.1" customHeight="1" x14ac:dyDescent="0.2">
      <c r="AW697" s="208" t="s">
        <v>779</v>
      </c>
    </row>
    <row r="698" spans="49:49" ht="23.1" customHeight="1" x14ac:dyDescent="0.2">
      <c r="AW698" s="208" t="s">
        <v>780</v>
      </c>
    </row>
    <row r="699" spans="49:49" ht="23.1" customHeight="1" x14ac:dyDescent="0.2">
      <c r="AW699" s="208" t="s">
        <v>781</v>
      </c>
    </row>
    <row r="700" spans="49:49" ht="23.1" customHeight="1" x14ac:dyDescent="0.2">
      <c r="AW700" s="208" t="s">
        <v>782</v>
      </c>
    </row>
    <row r="701" spans="49:49" ht="23.1" customHeight="1" x14ac:dyDescent="0.2">
      <c r="AW701" s="208" t="s">
        <v>783</v>
      </c>
    </row>
    <row r="702" spans="49:49" ht="23.1" customHeight="1" x14ac:dyDescent="0.2">
      <c r="AW702" s="208" t="s">
        <v>784</v>
      </c>
    </row>
    <row r="703" spans="49:49" ht="23.1" customHeight="1" x14ac:dyDescent="0.2">
      <c r="AW703" s="208" t="s">
        <v>785</v>
      </c>
    </row>
    <row r="704" spans="49:49" ht="23.1" customHeight="1" x14ac:dyDescent="0.2">
      <c r="AW704" s="208" t="s">
        <v>786</v>
      </c>
    </row>
    <row r="705" spans="49:49" ht="23.1" customHeight="1" x14ac:dyDescent="0.2">
      <c r="AW705" s="208" t="s">
        <v>787</v>
      </c>
    </row>
    <row r="706" spans="49:49" ht="23.1" customHeight="1" x14ac:dyDescent="0.2">
      <c r="AW706" s="208" t="s">
        <v>788</v>
      </c>
    </row>
    <row r="707" spans="49:49" ht="23.1" customHeight="1" x14ac:dyDescent="0.2">
      <c r="AW707" s="208" t="s">
        <v>789</v>
      </c>
    </row>
    <row r="708" spans="49:49" ht="23.1" customHeight="1" x14ac:dyDescent="0.2">
      <c r="AW708" s="208" t="s">
        <v>790</v>
      </c>
    </row>
    <row r="709" spans="49:49" ht="23.1" customHeight="1" x14ac:dyDescent="0.2">
      <c r="AW709" s="208" t="s">
        <v>791</v>
      </c>
    </row>
    <row r="710" spans="49:49" ht="23.1" customHeight="1" x14ac:dyDescent="0.2">
      <c r="AW710" s="208" t="s">
        <v>792</v>
      </c>
    </row>
    <row r="711" spans="49:49" ht="23.1" customHeight="1" x14ac:dyDescent="0.2">
      <c r="AW711" s="208" t="s">
        <v>793</v>
      </c>
    </row>
    <row r="712" spans="49:49" ht="23.1" customHeight="1" x14ac:dyDescent="0.2">
      <c r="AW712" s="208" t="s">
        <v>794</v>
      </c>
    </row>
    <row r="713" spans="49:49" ht="23.1" customHeight="1" x14ac:dyDescent="0.2">
      <c r="AW713" s="208" t="s">
        <v>795</v>
      </c>
    </row>
    <row r="714" spans="49:49" ht="23.1" customHeight="1" x14ac:dyDescent="0.2">
      <c r="AW714" s="208" t="s">
        <v>796</v>
      </c>
    </row>
    <row r="715" spans="49:49" ht="23.1" customHeight="1" x14ac:dyDescent="0.2">
      <c r="AW715" s="208" t="s">
        <v>797</v>
      </c>
    </row>
    <row r="716" spans="49:49" ht="23.1" customHeight="1" x14ac:dyDescent="0.2">
      <c r="AW716" s="208" t="s">
        <v>798</v>
      </c>
    </row>
    <row r="717" spans="49:49" ht="23.1" customHeight="1" x14ac:dyDescent="0.2">
      <c r="AW717" s="208" t="s">
        <v>799</v>
      </c>
    </row>
    <row r="718" spans="49:49" ht="23.1" customHeight="1" x14ac:dyDescent="0.2">
      <c r="AW718" s="208" t="s">
        <v>800</v>
      </c>
    </row>
    <row r="719" spans="49:49" ht="23.1" customHeight="1" x14ac:dyDescent="0.2">
      <c r="AW719" s="208" t="s">
        <v>801</v>
      </c>
    </row>
    <row r="720" spans="49:49" ht="23.1" customHeight="1" x14ac:dyDescent="0.2">
      <c r="AW720" s="208" t="s">
        <v>802</v>
      </c>
    </row>
    <row r="721" spans="49:49" ht="23.1" customHeight="1" x14ac:dyDescent="0.2">
      <c r="AW721" s="208" t="s">
        <v>803</v>
      </c>
    </row>
    <row r="722" spans="49:49" ht="23.1" customHeight="1" x14ac:dyDescent="0.2">
      <c r="AW722" s="208" t="s">
        <v>804</v>
      </c>
    </row>
    <row r="723" spans="49:49" ht="23.1" customHeight="1" x14ac:dyDescent="0.2">
      <c r="AW723" s="208" t="s">
        <v>805</v>
      </c>
    </row>
    <row r="724" spans="49:49" ht="23.1" customHeight="1" x14ac:dyDescent="0.2">
      <c r="AW724" s="208" t="s">
        <v>806</v>
      </c>
    </row>
    <row r="725" spans="49:49" ht="23.1" customHeight="1" x14ac:dyDescent="0.2">
      <c r="AW725" s="208" t="s">
        <v>807</v>
      </c>
    </row>
    <row r="726" spans="49:49" ht="23.1" customHeight="1" x14ac:dyDescent="0.2">
      <c r="AW726" s="208" t="s">
        <v>808</v>
      </c>
    </row>
    <row r="727" spans="49:49" ht="23.1" customHeight="1" x14ac:dyDescent="0.2">
      <c r="AW727" s="208" t="s">
        <v>809</v>
      </c>
    </row>
    <row r="728" spans="49:49" ht="23.1" customHeight="1" x14ac:dyDescent="0.2">
      <c r="AW728" s="208" t="s">
        <v>810</v>
      </c>
    </row>
    <row r="729" spans="49:49" ht="23.1" customHeight="1" x14ac:dyDescent="0.2">
      <c r="AW729" s="208" t="s">
        <v>811</v>
      </c>
    </row>
    <row r="730" spans="49:49" ht="23.1" customHeight="1" x14ac:dyDescent="0.2">
      <c r="AW730" s="208" t="s">
        <v>812</v>
      </c>
    </row>
    <row r="731" spans="49:49" ht="23.1" customHeight="1" x14ac:dyDescent="0.2">
      <c r="AW731" s="208" t="s">
        <v>813</v>
      </c>
    </row>
    <row r="732" spans="49:49" ht="23.1" customHeight="1" x14ac:dyDescent="0.2">
      <c r="AW732" s="208" t="s">
        <v>814</v>
      </c>
    </row>
    <row r="733" spans="49:49" ht="23.1" customHeight="1" x14ac:dyDescent="0.2">
      <c r="AW733" s="208" t="s">
        <v>815</v>
      </c>
    </row>
    <row r="734" spans="49:49" ht="23.1" customHeight="1" x14ac:dyDescent="0.2">
      <c r="AW734" s="208" t="s">
        <v>816</v>
      </c>
    </row>
    <row r="735" spans="49:49" ht="23.1" customHeight="1" x14ac:dyDescent="0.2">
      <c r="AW735" s="208" t="s">
        <v>817</v>
      </c>
    </row>
    <row r="736" spans="49:49" ht="23.1" customHeight="1" x14ac:dyDescent="0.2">
      <c r="AW736" s="208" t="s">
        <v>818</v>
      </c>
    </row>
    <row r="737" spans="49:49" ht="23.1" customHeight="1" x14ac:dyDescent="0.2">
      <c r="AW737" s="208" t="s">
        <v>819</v>
      </c>
    </row>
    <row r="738" spans="49:49" ht="23.1" customHeight="1" x14ac:dyDescent="0.2">
      <c r="AW738" s="208" t="s">
        <v>820</v>
      </c>
    </row>
    <row r="739" spans="49:49" ht="23.1" customHeight="1" x14ac:dyDescent="0.2">
      <c r="AW739" s="208" t="s">
        <v>821</v>
      </c>
    </row>
    <row r="740" spans="49:49" ht="23.1" customHeight="1" x14ac:dyDescent="0.2">
      <c r="AW740" s="208" t="s">
        <v>822</v>
      </c>
    </row>
    <row r="741" spans="49:49" ht="23.1" customHeight="1" x14ac:dyDescent="0.2">
      <c r="AW741" s="208" t="s">
        <v>823</v>
      </c>
    </row>
    <row r="742" spans="49:49" ht="23.1" customHeight="1" x14ac:dyDescent="0.2">
      <c r="AW742" s="208" t="s">
        <v>824</v>
      </c>
    </row>
    <row r="743" spans="49:49" ht="23.1" customHeight="1" x14ac:dyDescent="0.2">
      <c r="AW743" s="208" t="s">
        <v>825</v>
      </c>
    </row>
    <row r="744" spans="49:49" ht="23.1" customHeight="1" x14ac:dyDescent="0.2">
      <c r="AW744" s="208" t="s">
        <v>826</v>
      </c>
    </row>
    <row r="745" spans="49:49" ht="23.1" customHeight="1" x14ac:dyDescent="0.2">
      <c r="AW745" s="208" t="s">
        <v>827</v>
      </c>
    </row>
    <row r="746" spans="49:49" ht="23.1" customHeight="1" x14ac:dyDescent="0.2">
      <c r="AW746" s="208" t="s">
        <v>828</v>
      </c>
    </row>
    <row r="747" spans="49:49" ht="23.1" customHeight="1" x14ac:dyDescent="0.2">
      <c r="AW747" s="208" t="s">
        <v>829</v>
      </c>
    </row>
    <row r="748" spans="49:49" ht="23.1" customHeight="1" x14ac:dyDescent="0.2">
      <c r="AW748" s="208" t="s">
        <v>830</v>
      </c>
    </row>
    <row r="749" spans="49:49" ht="23.1" customHeight="1" x14ac:dyDescent="0.2">
      <c r="AW749" s="208" t="s">
        <v>831</v>
      </c>
    </row>
    <row r="750" spans="49:49" ht="23.1" customHeight="1" x14ac:dyDescent="0.2">
      <c r="AW750" s="208" t="s">
        <v>832</v>
      </c>
    </row>
    <row r="751" spans="49:49" ht="23.1" customHeight="1" x14ac:dyDescent="0.2">
      <c r="AW751" s="208" t="s">
        <v>833</v>
      </c>
    </row>
    <row r="752" spans="49:49" ht="23.1" customHeight="1" x14ac:dyDescent="0.2">
      <c r="AW752" s="208" t="s">
        <v>834</v>
      </c>
    </row>
    <row r="753" spans="49:49" ht="23.1" customHeight="1" x14ac:dyDescent="0.2">
      <c r="AW753" s="208" t="s">
        <v>835</v>
      </c>
    </row>
    <row r="754" spans="49:49" ht="23.1" customHeight="1" x14ac:dyDescent="0.2">
      <c r="AW754" s="208" t="s">
        <v>836</v>
      </c>
    </row>
    <row r="755" spans="49:49" ht="23.1" customHeight="1" x14ac:dyDescent="0.2">
      <c r="AW755" s="208" t="s">
        <v>837</v>
      </c>
    </row>
    <row r="756" spans="49:49" ht="23.1" customHeight="1" x14ac:dyDescent="0.2">
      <c r="AW756" s="208" t="s">
        <v>838</v>
      </c>
    </row>
    <row r="757" spans="49:49" ht="23.1" customHeight="1" x14ac:dyDescent="0.2">
      <c r="AW757" s="208" t="s">
        <v>839</v>
      </c>
    </row>
    <row r="758" spans="49:49" ht="23.1" customHeight="1" x14ac:dyDescent="0.2">
      <c r="AW758" s="208" t="s">
        <v>840</v>
      </c>
    </row>
    <row r="759" spans="49:49" ht="23.1" customHeight="1" x14ac:dyDescent="0.2">
      <c r="AW759" s="208" t="s">
        <v>841</v>
      </c>
    </row>
    <row r="760" spans="49:49" ht="23.1" customHeight="1" x14ac:dyDescent="0.2">
      <c r="AW760" s="208" t="s">
        <v>842</v>
      </c>
    </row>
    <row r="761" spans="49:49" ht="23.1" customHeight="1" x14ac:dyDescent="0.2">
      <c r="AW761" s="208" t="s">
        <v>843</v>
      </c>
    </row>
    <row r="762" spans="49:49" ht="23.1" customHeight="1" x14ac:dyDescent="0.2">
      <c r="AW762" s="208" t="s">
        <v>844</v>
      </c>
    </row>
    <row r="763" spans="49:49" ht="23.1" customHeight="1" x14ac:dyDescent="0.2">
      <c r="AW763" s="208" t="s">
        <v>845</v>
      </c>
    </row>
    <row r="764" spans="49:49" ht="23.1" customHeight="1" x14ac:dyDescent="0.2">
      <c r="AW764" s="208" t="s">
        <v>846</v>
      </c>
    </row>
    <row r="765" spans="49:49" ht="23.1" customHeight="1" x14ac:dyDescent="0.2">
      <c r="AW765" s="208" t="s">
        <v>847</v>
      </c>
    </row>
    <row r="766" spans="49:49" ht="23.1" customHeight="1" x14ac:dyDescent="0.2">
      <c r="AW766" s="208" t="s">
        <v>848</v>
      </c>
    </row>
    <row r="767" spans="49:49" ht="23.1" customHeight="1" x14ac:dyDescent="0.2">
      <c r="AW767" s="208" t="s">
        <v>849</v>
      </c>
    </row>
    <row r="768" spans="49:49" ht="23.1" customHeight="1" x14ac:dyDescent="0.2">
      <c r="AW768" s="208" t="s">
        <v>850</v>
      </c>
    </row>
    <row r="769" spans="49:49" ht="23.1" customHeight="1" x14ac:dyDescent="0.2">
      <c r="AW769" s="208" t="s">
        <v>851</v>
      </c>
    </row>
    <row r="770" spans="49:49" ht="23.1" customHeight="1" x14ac:dyDescent="0.2">
      <c r="AW770" s="208" t="s">
        <v>852</v>
      </c>
    </row>
    <row r="771" spans="49:49" ht="23.1" customHeight="1" x14ac:dyDescent="0.2">
      <c r="AW771" s="208" t="s">
        <v>853</v>
      </c>
    </row>
    <row r="772" spans="49:49" ht="23.1" customHeight="1" x14ac:dyDescent="0.2">
      <c r="AW772" s="208" t="s">
        <v>854</v>
      </c>
    </row>
    <row r="773" spans="49:49" ht="23.1" customHeight="1" x14ac:dyDescent="0.2">
      <c r="AW773" s="208" t="s">
        <v>855</v>
      </c>
    </row>
    <row r="774" spans="49:49" ht="23.1" customHeight="1" x14ac:dyDescent="0.2">
      <c r="AW774" s="208" t="s">
        <v>856</v>
      </c>
    </row>
    <row r="775" spans="49:49" ht="23.1" customHeight="1" x14ac:dyDescent="0.2">
      <c r="AW775" s="208" t="s">
        <v>857</v>
      </c>
    </row>
    <row r="776" spans="49:49" ht="23.1" customHeight="1" x14ac:dyDescent="0.2">
      <c r="AW776" s="208" t="s">
        <v>858</v>
      </c>
    </row>
    <row r="777" spans="49:49" ht="23.1" customHeight="1" x14ac:dyDescent="0.2">
      <c r="AW777" s="208" t="s">
        <v>859</v>
      </c>
    </row>
    <row r="778" spans="49:49" ht="23.1" customHeight="1" x14ac:dyDescent="0.2">
      <c r="AW778" s="208" t="s">
        <v>860</v>
      </c>
    </row>
    <row r="779" spans="49:49" ht="23.1" customHeight="1" x14ac:dyDescent="0.2">
      <c r="AW779" s="208" t="s">
        <v>861</v>
      </c>
    </row>
    <row r="780" spans="49:49" ht="23.1" customHeight="1" x14ac:dyDescent="0.2">
      <c r="AW780" s="208" t="s">
        <v>862</v>
      </c>
    </row>
    <row r="781" spans="49:49" ht="23.1" customHeight="1" x14ac:dyDescent="0.2">
      <c r="AW781" s="208" t="s">
        <v>863</v>
      </c>
    </row>
    <row r="782" spans="49:49" ht="23.1" customHeight="1" x14ac:dyDescent="0.2">
      <c r="AW782" s="208" t="s">
        <v>864</v>
      </c>
    </row>
    <row r="783" spans="49:49" ht="23.1" customHeight="1" x14ac:dyDescent="0.2">
      <c r="AW783" s="208" t="s">
        <v>865</v>
      </c>
    </row>
    <row r="784" spans="49:49" ht="23.1" customHeight="1" x14ac:dyDescent="0.2">
      <c r="AW784" s="208" t="s">
        <v>866</v>
      </c>
    </row>
    <row r="785" spans="49:49" ht="23.1" customHeight="1" x14ac:dyDescent="0.2">
      <c r="AW785" s="208" t="s">
        <v>867</v>
      </c>
    </row>
    <row r="786" spans="49:49" ht="23.1" customHeight="1" x14ac:dyDescent="0.2">
      <c r="AW786" s="208" t="s">
        <v>868</v>
      </c>
    </row>
    <row r="787" spans="49:49" ht="23.1" customHeight="1" x14ac:dyDescent="0.2">
      <c r="AW787" s="208" t="s">
        <v>869</v>
      </c>
    </row>
    <row r="788" spans="49:49" ht="23.1" customHeight="1" x14ac:dyDescent="0.2">
      <c r="AW788" s="208" t="s">
        <v>870</v>
      </c>
    </row>
    <row r="789" spans="49:49" ht="23.1" customHeight="1" x14ac:dyDescent="0.2">
      <c r="AW789" s="208" t="s">
        <v>871</v>
      </c>
    </row>
    <row r="790" spans="49:49" ht="23.1" customHeight="1" x14ac:dyDescent="0.2">
      <c r="AW790" s="208" t="s">
        <v>872</v>
      </c>
    </row>
    <row r="791" spans="49:49" ht="23.1" customHeight="1" x14ac:dyDescent="0.2">
      <c r="AW791" s="208" t="s">
        <v>873</v>
      </c>
    </row>
    <row r="792" spans="49:49" ht="23.1" customHeight="1" x14ac:dyDescent="0.2">
      <c r="AW792" s="208" t="s">
        <v>874</v>
      </c>
    </row>
    <row r="793" spans="49:49" ht="23.1" customHeight="1" x14ac:dyDescent="0.2">
      <c r="AW793" s="208" t="s">
        <v>875</v>
      </c>
    </row>
    <row r="794" spans="49:49" ht="23.1" customHeight="1" x14ac:dyDescent="0.2">
      <c r="AW794" s="208" t="s">
        <v>876</v>
      </c>
    </row>
    <row r="795" spans="49:49" ht="23.1" customHeight="1" x14ac:dyDescent="0.2">
      <c r="AW795" s="208" t="s">
        <v>877</v>
      </c>
    </row>
    <row r="796" spans="49:49" ht="23.1" customHeight="1" x14ac:dyDescent="0.2">
      <c r="AW796" s="208" t="s">
        <v>878</v>
      </c>
    </row>
    <row r="797" spans="49:49" ht="23.1" customHeight="1" x14ac:dyDescent="0.2">
      <c r="AW797" s="208" t="s">
        <v>879</v>
      </c>
    </row>
    <row r="798" spans="49:49" ht="23.1" customHeight="1" x14ac:dyDescent="0.2">
      <c r="AW798" s="208" t="s">
        <v>880</v>
      </c>
    </row>
    <row r="799" spans="49:49" ht="23.1" customHeight="1" x14ac:dyDescent="0.2">
      <c r="AW799" s="208" t="s">
        <v>881</v>
      </c>
    </row>
    <row r="800" spans="49:49" ht="23.1" customHeight="1" x14ac:dyDescent="0.2">
      <c r="AW800" s="208" t="s">
        <v>882</v>
      </c>
    </row>
    <row r="801" spans="49:49" ht="23.1" customHeight="1" x14ac:dyDescent="0.2">
      <c r="AW801" s="208" t="s">
        <v>883</v>
      </c>
    </row>
    <row r="802" spans="49:49" ht="23.1" customHeight="1" x14ac:dyDescent="0.2">
      <c r="AW802" s="208" t="s">
        <v>884</v>
      </c>
    </row>
    <row r="803" spans="49:49" ht="23.1" customHeight="1" x14ac:dyDescent="0.2">
      <c r="AW803" s="208" t="s">
        <v>885</v>
      </c>
    </row>
    <row r="804" spans="49:49" ht="23.1" customHeight="1" x14ac:dyDescent="0.2">
      <c r="AW804" s="208" t="s">
        <v>886</v>
      </c>
    </row>
    <row r="805" spans="49:49" ht="23.1" customHeight="1" x14ac:dyDescent="0.2">
      <c r="AW805" s="208" t="s">
        <v>887</v>
      </c>
    </row>
    <row r="806" spans="49:49" ht="23.1" customHeight="1" x14ac:dyDescent="0.2">
      <c r="AW806" s="208" t="s">
        <v>888</v>
      </c>
    </row>
    <row r="807" spans="49:49" ht="23.1" customHeight="1" x14ac:dyDescent="0.2">
      <c r="AW807" s="208" t="s">
        <v>889</v>
      </c>
    </row>
    <row r="808" spans="49:49" ht="23.1" customHeight="1" x14ac:dyDescent="0.2">
      <c r="AW808" s="208" t="s">
        <v>890</v>
      </c>
    </row>
    <row r="809" spans="49:49" ht="23.1" customHeight="1" x14ac:dyDescent="0.2">
      <c r="AW809" s="208" t="s">
        <v>891</v>
      </c>
    </row>
    <row r="810" spans="49:49" ht="23.1" customHeight="1" x14ac:dyDescent="0.2">
      <c r="AW810" s="208" t="s">
        <v>892</v>
      </c>
    </row>
    <row r="811" spans="49:49" ht="23.1" customHeight="1" x14ac:dyDescent="0.2">
      <c r="AW811" s="208" t="s">
        <v>893</v>
      </c>
    </row>
    <row r="812" spans="49:49" ht="23.1" customHeight="1" x14ac:dyDescent="0.2">
      <c r="AW812" s="208" t="s">
        <v>894</v>
      </c>
    </row>
    <row r="813" spans="49:49" ht="23.1" customHeight="1" x14ac:dyDescent="0.2">
      <c r="AW813" s="208" t="s">
        <v>895</v>
      </c>
    </row>
    <row r="814" spans="49:49" ht="23.1" customHeight="1" x14ac:dyDescent="0.2">
      <c r="AW814" s="208" t="s">
        <v>896</v>
      </c>
    </row>
    <row r="815" spans="49:49" ht="23.1" customHeight="1" x14ac:dyDescent="0.2">
      <c r="AW815" s="208" t="s">
        <v>897</v>
      </c>
    </row>
    <row r="816" spans="49:49" ht="23.1" customHeight="1" x14ac:dyDescent="0.2">
      <c r="AW816" s="208" t="s">
        <v>898</v>
      </c>
    </row>
    <row r="817" spans="49:49" ht="23.1" customHeight="1" x14ac:dyDescent="0.2">
      <c r="AW817" s="208" t="s">
        <v>899</v>
      </c>
    </row>
    <row r="818" spans="49:49" ht="23.1" customHeight="1" x14ac:dyDescent="0.2">
      <c r="AW818" s="208" t="s">
        <v>900</v>
      </c>
    </row>
    <row r="819" spans="49:49" ht="23.1" customHeight="1" x14ac:dyDescent="0.2">
      <c r="AW819" s="208" t="s">
        <v>901</v>
      </c>
    </row>
    <row r="820" spans="49:49" ht="23.1" customHeight="1" x14ac:dyDescent="0.2">
      <c r="AW820" s="208" t="s">
        <v>902</v>
      </c>
    </row>
    <row r="821" spans="49:49" ht="23.1" customHeight="1" x14ac:dyDescent="0.2">
      <c r="AW821" s="208" t="s">
        <v>903</v>
      </c>
    </row>
    <row r="822" spans="49:49" ht="23.1" customHeight="1" x14ac:dyDescent="0.2">
      <c r="AW822" s="208" t="s">
        <v>904</v>
      </c>
    </row>
    <row r="823" spans="49:49" ht="23.1" customHeight="1" x14ac:dyDescent="0.2">
      <c r="AW823" s="208" t="s">
        <v>905</v>
      </c>
    </row>
    <row r="824" spans="49:49" ht="23.1" customHeight="1" x14ac:dyDescent="0.2">
      <c r="AW824" s="208" t="s">
        <v>906</v>
      </c>
    </row>
    <row r="825" spans="49:49" ht="23.1" customHeight="1" x14ac:dyDescent="0.2">
      <c r="AW825" s="208" t="s">
        <v>907</v>
      </c>
    </row>
    <row r="826" spans="49:49" ht="23.1" customHeight="1" x14ac:dyDescent="0.2">
      <c r="AW826" s="208" t="s">
        <v>908</v>
      </c>
    </row>
    <row r="827" spans="49:49" ht="23.1" customHeight="1" x14ac:dyDescent="0.2">
      <c r="AW827" s="208" t="s">
        <v>909</v>
      </c>
    </row>
    <row r="828" spans="49:49" ht="23.1" customHeight="1" x14ac:dyDescent="0.2">
      <c r="AW828" s="208" t="s">
        <v>910</v>
      </c>
    </row>
    <row r="829" spans="49:49" ht="23.1" customHeight="1" x14ac:dyDescent="0.2">
      <c r="AW829" s="208" t="s">
        <v>911</v>
      </c>
    </row>
    <row r="830" spans="49:49" ht="23.1" customHeight="1" x14ac:dyDescent="0.2">
      <c r="AW830" s="208" t="s">
        <v>912</v>
      </c>
    </row>
    <row r="831" spans="49:49" ht="23.1" customHeight="1" x14ac:dyDescent="0.2">
      <c r="AW831" s="208" t="s">
        <v>913</v>
      </c>
    </row>
    <row r="832" spans="49:49" ht="23.1" customHeight="1" x14ac:dyDescent="0.2">
      <c r="AW832" s="208" t="s">
        <v>914</v>
      </c>
    </row>
    <row r="833" spans="49:49" ht="23.1" customHeight="1" x14ac:dyDescent="0.2">
      <c r="AW833" s="208" t="s">
        <v>915</v>
      </c>
    </row>
    <row r="834" spans="49:49" ht="23.1" customHeight="1" x14ac:dyDescent="0.2">
      <c r="AW834" s="208" t="s">
        <v>916</v>
      </c>
    </row>
    <row r="835" spans="49:49" ht="23.1" customHeight="1" x14ac:dyDescent="0.2">
      <c r="AW835" s="208" t="s">
        <v>917</v>
      </c>
    </row>
    <row r="836" spans="49:49" ht="23.1" customHeight="1" x14ac:dyDescent="0.2">
      <c r="AW836" s="208" t="s">
        <v>918</v>
      </c>
    </row>
    <row r="837" spans="49:49" ht="23.1" customHeight="1" x14ac:dyDescent="0.2">
      <c r="AW837" s="208" t="s">
        <v>919</v>
      </c>
    </row>
    <row r="838" spans="49:49" ht="23.1" customHeight="1" x14ac:dyDescent="0.2">
      <c r="AW838" s="208" t="s">
        <v>920</v>
      </c>
    </row>
    <row r="839" spans="49:49" ht="23.1" customHeight="1" x14ac:dyDescent="0.2">
      <c r="AW839" s="208" t="s">
        <v>921</v>
      </c>
    </row>
    <row r="840" spans="49:49" ht="23.1" customHeight="1" x14ac:dyDescent="0.2">
      <c r="AW840" s="208" t="s">
        <v>922</v>
      </c>
    </row>
    <row r="841" spans="49:49" ht="23.1" customHeight="1" x14ac:dyDescent="0.2">
      <c r="AW841" s="208" t="s">
        <v>923</v>
      </c>
    </row>
    <row r="842" spans="49:49" ht="23.1" customHeight="1" x14ac:dyDescent="0.2">
      <c r="AW842" s="208" t="s">
        <v>924</v>
      </c>
    </row>
    <row r="843" spans="49:49" ht="23.1" customHeight="1" x14ac:dyDescent="0.2">
      <c r="AW843" s="208" t="s">
        <v>925</v>
      </c>
    </row>
    <row r="844" spans="49:49" ht="23.1" customHeight="1" x14ac:dyDescent="0.2">
      <c r="AW844" s="208" t="s">
        <v>926</v>
      </c>
    </row>
    <row r="845" spans="49:49" ht="23.1" customHeight="1" x14ac:dyDescent="0.2">
      <c r="AW845" s="208" t="s">
        <v>927</v>
      </c>
    </row>
    <row r="846" spans="49:49" ht="23.1" customHeight="1" x14ac:dyDescent="0.2">
      <c r="AW846" s="208" t="s">
        <v>928</v>
      </c>
    </row>
    <row r="847" spans="49:49" ht="23.1" customHeight="1" x14ac:dyDescent="0.2">
      <c r="AW847" s="208" t="s">
        <v>929</v>
      </c>
    </row>
    <row r="848" spans="49:49" ht="23.1" customHeight="1" x14ac:dyDescent="0.2">
      <c r="AW848" s="208" t="s">
        <v>930</v>
      </c>
    </row>
    <row r="849" spans="49:49" ht="23.1" customHeight="1" x14ac:dyDescent="0.2">
      <c r="AW849" s="208" t="s">
        <v>931</v>
      </c>
    </row>
    <row r="850" spans="49:49" ht="23.1" customHeight="1" x14ac:dyDescent="0.2">
      <c r="AW850" s="208" t="s">
        <v>932</v>
      </c>
    </row>
    <row r="851" spans="49:49" ht="23.1" customHeight="1" x14ac:dyDescent="0.2">
      <c r="AW851" s="208" t="s">
        <v>933</v>
      </c>
    </row>
    <row r="852" spans="49:49" ht="23.1" customHeight="1" x14ac:dyDescent="0.2">
      <c r="AW852" s="208" t="s">
        <v>934</v>
      </c>
    </row>
    <row r="853" spans="49:49" ht="23.1" customHeight="1" x14ac:dyDescent="0.2">
      <c r="AW853" s="208" t="s">
        <v>935</v>
      </c>
    </row>
    <row r="854" spans="49:49" ht="23.1" customHeight="1" x14ac:dyDescent="0.2">
      <c r="AW854" s="208" t="s">
        <v>936</v>
      </c>
    </row>
    <row r="855" spans="49:49" ht="23.1" customHeight="1" x14ac:dyDescent="0.2">
      <c r="AW855" s="208" t="s">
        <v>937</v>
      </c>
    </row>
    <row r="856" spans="49:49" ht="23.1" customHeight="1" x14ac:dyDescent="0.2">
      <c r="AW856" s="208" t="s">
        <v>938</v>
      </c>
    </row>
    <row r="857" spans="49:49" ht="23.1" customHeight="1" x14ac:dyDescent="0.2">
      <c r="AW857" s="208" t="s">
        <v>939</v>
      </c>
    </row>
    <row r="858" spans="49:49" ht="23.1" customHeight="1" x14ac:dyDescent="0.2">
      <c r="AW858" s="208" t="s">
        <v>940</v>
      </c>
    </row>
    <row r="859" spans="49:49" ht="23.1" customHeight="1" x14ac:dyDescent="0.2">
      <c r="AW859" s="208" t="s">
        <v>941</v>
      </c>
    </row>
    <row r="860" spans="49:49" ht="23.1" customHeight="1" x14ac:dyDescent="0.2">
      <c r="AW860" s="208" t="s">
        <v>942</v>
      </c>
    </row>
    <row r="861" spans="49:49" ht="23.1" customHeight="1" x14ac:dyDescent="0.2">
      <c r="AW861" s="208" t="s">
        <v>943</v>
      </c>
    </row>
    <row r="862" spans="49:49" ht="23.1" customHeight="1" x14ac:dyDescent="0.2">
      <c r="AW862" s="208" t="s">
        <v>944</v>
      </c>
    </row>
    <row r="863" spans="49:49" ht="23.1" customHeight="1" x14ac:dyDescent="0.2">
      <c r="AW863" s="208" t="s">
        <v>945</v>
      </c>
    </row>
    <row r="864" spans="49:49" ht="23.1" customHeight="1" x14ac:dyDescent="0.2">
      <c r="AW864" s="208" t="s">
        <v>946</v>
      </c>
    </row>
    <row r="865" spans="49:49" ht="23.1" customHeight="1" x14ac:dyDescent="0.2">
      <c r="AW865" s="208" t="s">
        <v>947</v>
      </c>
    </row>
    <row r="866" spans="49:49" ht="23.1" customHeight="1" x14ac:dyDescent="0.2">
      <c r="AW866" s="208" t="s">
        <v>948</v>
      </c>
    </row>
    <row r="867" spans="49:49" ht="23.1" customHeight="1" x14ac:dyDescent="0.2">
      <c r="AW867" s="208" t="s">
        <v>949</v>
      </c>
    </row>
    <row r="868" spans="49:49" ht="23.1" customHeight="1" x14ac:dyDescent="0.2">
      <c r="AW868" s="208" t="s">
        <v>950</v>
      </c>
    </row>
    <row r="869" spans="49:49" ht="23.1" customHeight="1" x14ac:dyDescent="0.2">
      <c r="AW869" s="208" t="s">
        <v>951</v>
      </c>
    </row>
    <row r="870" spans="49:49" ht="23.1" customHeight="1" x14ac:dyDescent="0.2">
      <c r="AW870" s="208" t="s">
        <v>952</v>
      </c>
    </row>
    <row r="871" spans="49:49" ht="23.1" customHeight="1" x14ac:dyDescent="0.2">
      <c r="AW871" s="208" t="s">
        <v>953</v>
      </c>
    </row>
    <row r="872" spans="49:49" ht="23.1" customHeight="1" x14ac:dyDescent="0.2">
      <c r="AW872" s="208" t="s">
        <v>954</v>
      </c>
    </row>
    <row r="873" spans="49:49" ht="23.1" customHeight="1" x14ac:dyDescent="0.2">
      <c r="AW873" s="208" t="s">
        <v>955</v>
      </c>
    </row>
    <row r="874" spans="49:49" ht="23.1" customHeight="1" x14ac:dyDescent="0.2">
      <c r="AW874" s="208" t="s">
        <v>956</v>
      </c>
    </row>
    <row r="875" spans="49:49" ht="23.1" customHeight="1" x14ac:dyDescent="0.2">
      <c r="AW875" s="208" t="s">
        <v>957</v>
      </c>
    </row>
    <row r="876" spans="49:49" ht="23.1" customHeight="1" x14ac:dyDescent="0.2">
      <c r="AW876" s="208" t="s">
        <v>958</v>
      </c>
    </row>
    <row r="877" spans="49:49" ht="23.1" customHeight="1" x14ac:dyDescent="0.2">
      <c r="AW877" s="208" t="s">
        <v>959</v>
      </c>
    </row>
    <row r="878" spans="49:49" ht="23.1" customHeight="1" x14ac:dyDescent="0.2">
      <c r="AW878" s="208" t="s">
        <v>960</v>
      </c>
    </row>
    <row r="879" spans="49:49" ht="23.1" customHeight="1" x14ac:dyDescent="0.2">
      <c r="AW879" s="208" t="s">
        <v>961</v>
      </c>
    </row>
    <row r="880" spans="49:49" ht="23.1" customHeight="1" x14ac:dyDescent="0.2">
      <c r="AW880" s="208" t="s">
        <v>962</v>
      </c>
    </row>
    <row r="881" spans="49:49" ht="23.1" customHeight="1" x14ac:dyDescent="0.2">
      <c r="AW881" s="208" t="s">
        <v>963</v>
      </c>
    </row>
    <row r="882" spans="49:49" ht="23.1" customHeight="1" x14ac:dyDescent="0.2">
      <c r="AW882" s="208" t="s">
        <v>964</v>
      </c>
    </row>
    <row r="883" spans="49:49" ht="23.1" customHeight="1" x14ac:dyDescent="0.2">
      <c r="AW883" s="208" t="s">
        <v>965</v>
      </c>
    </row>
    <row r="884" spans="49:49" ht="23.1" customHeight="1" x14ac:dyDescent="0.2">
      <c r="AW884" s="208" t="s">
        <v>966</v>
      </c>
    </row>
    <row r="885" spans="49:49" ht="23.1" customHeight="1" x14ac:dyDescent="0.2">
      <c r="AW885" s="208" t="s">
        <v>967</v>
      </c>
    </row>
    <row r="886" spans="49:49" ht="23.1" customHeight="1" x14ac:dyDescent="0.2">
      <c r="AW886" s="208" t="s">
        <v>968</v>
      </c>
    </row>
    <row r="887" spans="49:49" ht="23.1" customHeight="1" x14ac:dyDescent="0.2">
      <c r="AW887" s="208" t="s">
        <v>969</v>
      </c>
    </row>
    <row r="888" spans="49:49" ht="23.1" customHeight="1" x14ac:dyDescent="0.2">
      <c r="AW888" s="208" t="s">
        <v>970</v>
      </c>
    </row>
    <row r="889" spans="49:49" ht="23.1" customHeight="1" x14ac:dyDescent="0.2">
      <c r="AW889" s="208" t="s">
        <v>971</v>
      </c>
    </row>
    <row r="890" spans="49:49" ht="23.1" customHeight="1" x14ac:dyDescent="0.2">
      <c r="AW890" s="208" t="s">
        <v>972</v>
      </c>
    </row>
    <row r="891" spans="49:49" ht="23.1" customHeight="1" x14ac:dyDescent="0.2">
      <c r="AW891" s="208" t="s">
        <v>973</v>
      </c>
    </row>
    <row r="892" spans="49:49" ht="23.1" customHeight="1" x14ac:dyDescent="0.2">
      <c r="AW892" s="208" t="s">
        <v>974</v>
      </c>
    </row>
    <row r="893" spans="49:49" ht="23.1" customHeight="1" x14ac:dyDescent="0.2">
      <c r="AW893" s="208" t="s">
        <v>975</v>
      </c>
    </row>
    <row r="894" spans="49:49" ht="23.1" customHeight="1" x14ac:dyDescent="0.2">
      <c r="AW894" s="208" t="s">
        <v>976</v>
      </c>
    </row>
    <row r="895" spans="49:49" ht="23.1" customHeight="1" x14ac:dyDescent="0.2">
      <c r="AW895" s="208" t="s">
        <v>977</v>
      </c>
    </row>
    <row r="896" spans="49:49" ht="23.1" customHeight="1" x14ac:dyDescent="0.2">
      <c r="AW896" s="208" t="s">
        <v>978</v>
      </c>
    </row>
    <row r="897" spans="49:49" ht="23.1" customHeight="1" x14ac:dyDescent="0.2">
      <c r="AW897" s="208" t="s">
        <v>979</v>
      </c>
    </row>
    <row r="898" spans="49:49" ht="23.1" customHeight="1" x14ac:dyDescent="0.2">
      <c r="AW898" s="208" t="s">
        <v>980</v>
      </c>
    </row>
    <row r="899" spans="49:49" ht="23.1" customHeight="1" x14ac:dyDescent="0.2">
      <c r="AW899" s="208" t="s">
        <v>981</v>
      </c>
    </row>
    <row r="900" spans="49:49" ht="23.1" customHeight="1" x14ac:dyDescent="0.2">
      <c r="AW900" s="208" t="s">
        <v>982</v>
      </c>
    </row>
    <row r="901" spans="49:49" ht="23.1" customHeight="1" x14ac:dyDescent="0.2">
      <c r="AW901" s="208" t="s">
        <v>983</v>
      </c>
    </row>
    <row r="902" spans="49:49" ht="23.1" customHeight="1" x14ac:dyDescent="0.2">
      <c r="AW902" s="208" t="s">
        <v>984</v>
      </c>
    </row>
    <row r="903" spans="49:49" ht="23.1" customHeight="1" x14ac:dyDescent="0.2">
      <c r="AW903" s="208" t="s">
        <v>985</v>
      </c>
    </row>
    <row r="904" spans="49:49" ht="23.1" customHeight="1" x14ac:dyDescent="0.2">
      <c r="AW904" s="208" t="s">
        <v>986</v>
      </c>
    </row>
    <row r="905" spans="49:49" ht="23.1" customHeight="1" x14ac:dyDescent="0.2">
      <c r="AW905" s="208" t="s">
        <v>987</v>
      </c>
    </row>
    <row r="906" spans="49:49" ht="23.1" customHeight="1" x14ac:dyDescent="0.2">
      <c r="AW906" s="208" t="s">
        <v>988</v>
      </c>
    </row>
    <row r="907" spans="49:49" ht="23.1" customHeight="1" x14ac:dyDescent="0.2">
      <c r="AW907" s="208" t="s">
        <v>989</v>
      </c>
    </row>
    <row r="908" spans="49:49" ht="23.1" customHeight="1" x14ac:dyDescent="0.2">
      <c r="AW908" s="208" t="s">
        <v>990</v>
      </c>
    </row>
    <row r="909" spans="49:49" ht="23.1" customHeight="1" x14ac:dyDescent="0.2">
      <c r="AW909" s="208" t="s">
        <v>991</v>
      </c>
    </row>
    <row r="910" spans="49:49" ht="23.1" customHeight="1" x14ac:dyDescent="0.2">
      <c r="AW910" s="208" t="s">
        <v>992</v>
      </c>
    </row>
    <row r="911" spans="49:49" ht="23.1" customHeight="1" x14ac:dyDescent="0.2">
      <c r="AW911" s="208" t="s">
        <v>993</v>
      </c>
    </row>
    <row r="912" spans="49:49" ht="23.1" customHeight="1" x14ac:dyDescent="0.2">
      <c r="AW912" s="208" t="s">
        <v>994</v>
      </c>
    </row>
    <row r="913" spans="49:49" ht="23.1" customHeight="1" x14ac:dyDescent="0.2">
      <c r="AW913" s="208" t="s">
        <v>995</v>
      </c>
    </row>
    <row r="914" spans="49:49" ht="23.1" customHeight="1" x14ac:dyDescent="0.2">
      <c r="AW914" s="208" t="s">
        <v>996</v>
      </c>
    </row>
    <row r="915" spans="49:49" ht="23.1" customHeight="1" x14ac:dyDescent="0.2">
      <c r="AW915" s="208" t="s">
        <v>997</v>
      </c>
    </row>
    <row r="916" spans="49:49" ht="23.1" customHeight="1" x14ac:dyDescent="0.2">
      <c r="AW916" s="208" t="s">
        <v>998</v>
      </c>
    </row>
    <row r="917" spans="49:49" ht="23.1" customHeight="1" x14ac:dyDescent="0.2">
      <c r="AW917" s="208" t="s">
        <v>999</v>
      </c>
    </row>
    <row r="918" spans="49:49" ht="23.1" customHeight="1" x14ac:dyDescent="0.2">
      <c r="AW918" s="208" t="s">
        <v>1000</v>
      </c>
    </row>
    <row r="919" spans="49:49" ht="23.1" customHeight="1" x14ac:dyDescent="0.2">
      <c r="AW919" s="208" t="s">
        <v>1001</v>
      </c>
    </row>
    <row r="920" spans="49:49" ht="23.1" customHeight="1" x14ac:dyDescent="0.2">
      <c r="AW920" s="208" t="s">
        <v>1002</v>
      </c>
    </row>
    <row r="921" spans="49:49" ht="23.1" customHeight="1" x14ac:dyDescent="0.2">
      <c r="AW921" s="208" t="s">
        <v>1003</v>
      </c>
    </row>
    <row r="922" spans="49:49" ht="23.1" customHeight="1" x14ac:dyDescent="0.2">
      <c r="AW922" s="208" t="s">
        <v>1004</v>
      </c>
    </row>
    <row r="923" spans="49:49" ht="23.1" customHeight="1" x14ac:dyDescent="0.2">
      <c r="AW923" s="208" t="s">
        <v>1005</v>
      </c>
    </row>
    <row r="924" spans="49:49" ht="23.1" customHeight="1" x14ac:dyDescent="0.2">
      <c r="AW924" s="208" t="s">
        <v>1006</v>
      </c>
    </row>
    <row r="925" spans="49:49" ht="23.1" customHeight="1" x14ac:dyDescent="0.2">
      <c r="AW925" s="208" t="s">
        <v>1007</v>
      </c>
    </row>
    <row r="926" spans="49:49" ht="23.1" customHeight="1" x14ac:dyDescent="0.2">
      <c r="AW926" s="208" t="s">
        <v>1008</v>
      </c>
    </row>
    <row r="927" spans="49:49" ht="23.1" customHeight="1" x14ac:dyDescent="0.2">
      <c r="AW927" s="208" t="s">
        <v>1009</v>
      </c>
    </row>
    <row r="928" spans="49:49" ht="23.1" customHeight="1" x14ac:dyDescent="0.2">
      <c r="AW928" s="208" t="s">
        <v>1010</v>
      </c>
    </row>
    <row r="929" spans="49:49" ht="23.1" customHeight="1" x14ac:dyDescent="0.2">
      <c r="AW929" s="208" t="s">
        <v>1011</v>
      </c>
    </row>
    <row r="930" spans="49:49" ht="23.1" customHeight="1" x14ac:dyDescent="0.2">
      <c r="AW930" s="208" t="s">
        <v>1012</v>
      </c>
    </row>
    <row r="931" spans="49:49" ht="23.1" customHeight="1" x14ac:dyDescent="0.2">
      <c r="AW931" s="208" t="s">
        <v>1013</v>
      </c>
    </row>
    <row r="932" spans="49:49" ht="23.1" customHeight="1" x14ac:dyDescent="0.2">
      <c r="AW932" s="208" t="s">
        <v>1014</v>
      </c>
    </row>
    <row r="933" spans="49:49" ht="23.1" customHeight="1" x14ac:dyDescent="0.2">
      <c r="AW933" s="208" t="s">
        <v>1015</v>
      </c>
    </row>
    <row r="934" spans="49:49" ht="23.1" customHeight="1" x14ac:dyDescent="0.2">
      <c r="AW934" s="208" t="s">
        <v>1016</v>
      </c>
    </row>
    <row r="935" spans="49:49" ht="23.1" customHeight="1" x14ac:dyDescent="0.2">
      <c r="AW935" s="208" t="s">
        <v>1017</v>
      </c>
    </row>
    <row r="936" spans="49:49" ht="23.1" customHeight="1" x14ac:dyDescent="0.2">
      <c r="AW936" s="208" t="s">
        <v>1018</v>
      </c>
    </row>
    <row r="937" spans="49:49" ht="23.1" customHeight="1" x14ac:dyDescent="0.2">
      <c r="AW937" s="208" t="s">
        <v>1019</v>
      </c>
    </row>
    <row r="938" spans="49:49" ht="23.1" customHeight="1" x14ac:dyDescent="0.2">
      <c r="AW938" s="208" t="s">
        <v>1020</v>
      </c>
    </row>
    <row r="939" spans="49:49" ht="23.1" customHeight="1" x14ac:dyDescent="0.2">
      <c r="AW939" s="208" t="s">
        <v>1021</v>
      </c>
    </row>
    <row r="940" spans="49:49" ht="23.1" customHeight="1" x14ac:dyDescent="0.2">
      <c r="AW940" s="208" t="s">
        <v>1022</v>
      </c>
    </row>
    <row r="941" spans="49:49" ht="23.1" customHeight="1" x14ac:dyDescent="0.2">
      <c r="AW941" s="208" t="s">
        <v>1023</v>
      </c>
    </row>
    <row r="942" spans="49:49" ht="23.1" customHeight="1" x14ac:dyDescent="0.2">
      <c r="AW942" s="208" t="s">
        <v>1024</v>
      </c>
    </row>
    <row r="943" spans="49:49" ht="23.1" customHeight="1" x14ac:dyDescent="0.2">
      <c r="AW943" s="208" t="s">
        <v>1025</v>
      </c>
    </row>
    <row r="944" spans="49:49" ht="23.1" customHeight="1" x14ac:dyDescent="0.2">
      <c r="AW944" s="208" t="s">
        <v>1026</v>
      </c>
    </row>
    <row r="945" spans="49:49" ht="23.1" customHeight="1" x14ac:dyDescent="0.2">
      <c r="AW945" s="208" t="s">
        <v>1027</v>
      </c>
    </row>
    <row r="946" spans="49:49" ht="23.1" customHeight="1" x14ac:dyDescent="0.2">
      <c r="AW946" s="208" t="s">
        <v>1028</v>
      </c>
    </row>
    <row r="947" spans="49:49" ht="23.1" customHeight="1" x14ac:dyDescent="0.2">
      <c r="AW947" s="208" t="s">
        <v>1029</v>
      </c>
    </row>
    <row r="948" spans="49:49" ht="23.1" customHeight="1" x14ac:dyDescent="0.2">
      <c r="AW948" s="208" t="s">
        <v>1030</v>
      </c>
    </row>
    <row r="949" spans="49:49" ht="23.1" customHeight="1" x14ac:dyDescent="0.2">
      <c r="AW949" s="208" t="s">
        <v>1031</v>
      </c>
    </row>
    <row r="950" spans="49:49" ht="23.1" customHeight="1" x14ac:dyDescent="0.2">
      <c r="AW950" s="208" t="s">
        <v>1032</v>
      </c>
    </row>
    <row r="951" spans="49:49" ht="23.1" customHeight="1" x14ac:dyDescent="0.2">
      <c r="AW951" s="208" t="s">
        <v>1033</v>
      </c>
    </row>
    <row r="952" spans="49:49" ht="23.1" customHeight="1" x14ac:dyDescent="0.2">
      <c r="AW952" s="208" t="s">
        <v>1034</v>
      </c>
    </row>
    <row r="953" spans="49:49" ht="23.1" customHeight="1" x14ac:dyDescent="0.2">
      <c r="AW953" s="208" t="s">
        <v>1035</v>
      </c>
    </row>
    <row r="954" spans="49:49" ht="23.1" customHeight="1" x14ac:dyDescent="0.2">
      <c r="AW954" s="208" t="s">
        <v>1036</v>
      </c>
    </row>
    <row r="955" spans="49:49" ht="23.1" customHeight="1" x14ac:dyDescent="0.2">
      <c r="AW955" s="208" t="s">
        <v>1037</v>
      </c>
    </row>
    <row r="956" spans="49:49" ht="23.1" customHeight="1" x14ac:dyDescent="0.2">
      <c r="AW956" s="208" t="s">
        <v>1038</v>
      </c>
    </row>
    <row r="957" spans="49:49" ht="23.1" customHeight="1" x14ac:dyDescent="0.2">
      <c r="AW957" s="208" t="s">
        <v>1039</v>
      </c>
    </row>
    <row r="958" spans="49:49" ht="23.1" customHeight="1" x14ac:dyDescent="0.2">
      <c r="AW958" s="208" t="s">
        <v>1040</v>
      </c>
    </row>
    <row r="959" spans="49:49" ht="23.1" customHeight="1" x14ac:dyDescent="0.2">
      <c r="AW959" s="208" t="s">
        <v>1041</v>
      </c>
    </row>
    <row r="960" spans="49:49" ht="23.1" customHeight="1" x14ac:dyDescent="0.2">
      <c r="AW960" s="208" t="s">
        <v>1042</v>
      </c>
    </row>
    <row r="961" spans="49:49" ht="23.1" customHeight="1" x14ac:dyDescent="0.2">
      <c r="AW961" s="208" t="s">
        <v>1043</v>
      </c>
    </row>
    <row r="962" spans="49:49" ht="23.1" customHeight="1" x14ac:dyDescent="0.2">
      <c r="AW962" s="208" t="s">
        <v>1044</v>
      </c>
    </row>
    <row r="963" spans="49:49" ht="23.1" customHeight="1" x14ac:dyDescent="0.2">
      <c r="AW963" s="208" t="s">
        <v>1045</v>
      </c>
    </row>
    <row r="964" spans="49:49" ht="23.1" customHeight="1" x14ac:dyDescent="0.2">
      <c r="AW964" s="208" t="s">
        <v>1046</v>
      </c>
    </row>
    <row r="965" spans="49:49" ht="23.1" customHeight="1" x14ac:dyDescent="0.2">
      <c r="AW965" s="208" t="s">
        <v>1047</v>
      </c>
    </row>
    <row r="966" spans="49:49" ht="23.1" customHeight="1" x14ac:dyDescent="0.2">
      <c r="AW966" s="208" t="s">
        <v>1048</v>
      </c>
    </row>
    <row r="967" spans="49:49" ht="23.1" customHeight="1" x14ac:dyDescent="0.2">
      <c r="AW967" s="208" t="s">
        <v>1049</v>
      </c>
    </row>
    <row r="968" spans="49:49" ht="23.1" customHeight="1" x14ac:dyDescent="0.2">
      <c r="AW968" s="208" t="s">
        <v>1050</v>
      </c>
    </row>
    <row r="969" spans="49:49" ht="23.1" customHeight="1" x14ac:dyDescent="0.2">
      <c r="AW969" s="208" t="s">
        <v>1051</v>
      </c>
    </row>
    <row r="970" spans="49:49" ht="23.1" customHeight="1" x14ac:dyDescent="0.2">
      <c r="AW970" s="208" t="s">
        <v>1052</v>
      </c>
    </row>
    <row r="971" spans="49:49" ht="23.1" customHeight="1" x14ac:dyDescent="0.2">
      <c r="AW971" s="208" t="s">
        <v>1053</v>
      </c>
    </row>
    <row r="972" spans="49:49" ht="23.1" customHeight="1" x14ac:dyDescent="0.2">
      <c r="AW972" s="208" t="s">
        <v>1054</v>
      </c>
    </row>
    <row r="973" spans="49:49" ht="23.1" customHeight="1" x14ac:dyDescent="0.2">
      <c r="AW973" s="208" t="s">
        <v>1055</v>
      </c>
    </row>
    <row r="974" spans="49:49" ht="23.1" customHeight="1" x14ac:dyDescent="0.2">
      <c r="AW974" s="208" t="s">
        <v>1056</v>
      </c>
    </row>
    <row r="975" spans="49:49" ht="23.1" customHeight="1" x14ac:dyDescent="0.2">
      <c r="AW975" s="208" t="s">
        <v>1057</v>
      </c>
    </row>
    <row r="976" spans="49:49" ht="23.1" customHeight="1" x14ac:dyDescent="0.2">
      <c r="AW976" s="208" t="s">
        <v>1058</v>
      </c>
    </row>
    <row r="977" spans="49:49" ht="23.1" customHeight="1" x14ac:dyDescent="0.2">
      <c r="AW977" s="208" t="s">
        <v>1059</v>
      </c>
    </row>
    <row r="978" spans="49:49" ht="23.1" customHeight="1" x14ac:dyDescent="0.2">
      <c r="AW978" s="208" t="s">
        <v>1060</v>
      </c>
    </row>
    <row r="979" spans="49:49" ht="23.1" customHeight="1" x14ac:dyDescent="0.2">
      <c r="AW979" s="208" t="s">
        <v>1061</v>
      </c>
    </row>
    <row r="980" spans="49:49" ht="23.1" customHeight="1" x14ac:dyDescent="0.2">
      <c r="AW980" s="208" t="s">
        <v>1062</v>
      </c>
    </row>
    <row r="981" spans="49:49" ht="23.1" customHeight="1" x14ac:dyDescent="0.2">
      <c r="AW981" s="208" t="s">
        <v>1063</v>
      </c>
    </row>
    <row r="982" spans="49:49" ht="23.1" customHeight="1" x14ac:dyDescent="0.2">
      <c r="AW982" s="208" t="s">
        <v>1064</v>
      </c>
    </row>
    <row r="983" spans="49:49" ht="23.1" customHeight="1" x14ac:dyDescent="0.2">
      <c r="AW983" s="208" t="s">
        <v>1065</v>
      </c>
    </row>
    <row r="984" spans="49:49" ht="23.1" customHeight="1" x14ac:dyDescent="0.2">
      <c r="AW984" s="208" t="s">
        <v>1066</v>
      </c>
    </row>
    <row r="985" spans="49:49" ht="23.1" customHeight="1" x14ac:dyDescent="0.2">
      <c r="AW985" s="208" t="s">
        <v>1067</v>
      </c>
    </row>
    <row r="986" spans="49:49" ht="23.1" customHeight="1" x14ac:dyDescent="0.2">
      <c r="AW986" s="208" t="s">
        <v>1068</v>
      </c>
    </row>
    <row r="987" spans="49:49" ht="23.1" customHeight="1" x14ac:dyDescent="0.2">
      <c r="AW987" s="208" t="s">
        <v>1069</v>
      </c>
    </row>
    <row r="988" spans="49:49" ht="23.1" customHeight="1" x14ac:dyDescent="0.2">
      <c r="AW988" s="208" t="s">
        <v>1070</v>
      </c>
    </row>
    <row r="989" spans="49:49" ht="23.1" customHeight="1" x14ac:dyDescent="0.2">
      <c r="AW989" s="208" t="s">
        <v>1071</v>
      </c>
    </row>
    <row r="990" spans="49:49" ht="23.1" customHeight="1" x14ac:dyDescent="0.2">
      <c r="AW990" s="208" t="s">
        <v>1072</v>
      </c>
    </row>
    <row r="991" spans="49:49" ht="23.1" customHeight="1" x14ac:dyDescent="0.2">
      <c r="AW991" s="208" t="s">
        <v>1073</v>
      </c>
    </row>
    <row r="992" spans="49:49" ht="23.1" customHeight="1" x14ac:dyDescent="0.2">
      <c r="AW992" s="208" t="s">
        <v>1074</v>
      </c>
    </row>
    <row r="993" spans="49:49" ht="23.1" customHeight="1" x14ac:dyDescent="0.2">
      <c r="AW993" s="208" t="s">
        <v>1075</v>
      </c>
    </row>
    <row r="994" spans="49:49" ht="23.1" customHeight="1" x14ac:dyDescent="0.2">
      <c r="AW994" s="208" t="s">
        <v>1076</v>
      </c>
    </row>
    <row r="995" spans="49:49" ht="23.1" customHeight="1" x14ac:dyDescent="0.2">
      <c r="AW995" s="208" t="s">
        <v>1077</v>
      </c>
    </row>
    <row r="996" spans="49:49" ht="23.1" customHeight="1" x14ac:dyDescent="0.2">
      <c r="AW996" s="208" t="s">
        <v>1078</v>
      </c>
    </row>
    <row r="997" spans="49:49" ht="23.1" customHeight="1" x14ac:dyDescent="0.2">
      <c r="AW997" s="208" t="s">
        <v>1079</v>
      </c>
    </row>
    <row r="998" spans="49:49" ht="23.1" customHeight="1" x14ac:dyDescent="0.2">
      <c r="AW998" s="208" t="s">
        <v>1080</v>
      </c>
    </row>
    <row r="999" spans="49:49" ht="23.1" customHeight="1" x14ac:dyDescent="0.2">
      <c r="AW999" s="208" t="s">
        <v>1081</v>
      </c>
    </row>
    <row r="1000" spans="49:49" ht="23.1" customHeight="1" x14ac:dyDescent="0.2">
      <c r="AW1000" s="208" t="s">
        <v>1082</v>
      </c>
    </row>
    <row r="1001" spans="49:49" ht="23.1" customHeight="1" x14ac:dyDescent="0.2">
      <c r="AW1001" s="208" t="s">
        <v>1083</v>
      </c>
    </row>
    <row r="1002" spans="49:49" ht="23.1" customHeight="1" x14ac:dyDescent="0.2">
      <c r="AW1002" s="208" t="s">
        <v>1084</v>
      </c>
    </row>
    <row r="1003" spans="49:49" ht="23.1" customHeight="1" x14ac:dyDescent="0.2">
      <c r="AW1003" s="208" t="s">
        <v>1085</v>
      </c>
    </row>
    <row r="1004" spans="49:49" ht="23.1" customHeight="1" x14ac:dyDescent="0.2">
      <c r="AW1004" s="208" t="s">
        <v>1086</v>
      </c>
    </row>
    <row r="1005" spans="49:49" ht="23.1" customHeight="1" x14ac:dyDescent="0.2">
      <c r="AW1005" s="208" t="s">
        <v>1087</v>
      </c>
    </row>
    <row r="1006" spans="49:49" ht="23.1" customHeight="1" x14ac:dyDescent="0.2">
      <c r="AW1006" s="208" t="s">
        <v>1088</v>
      </c>
    </row>
    <row r="1007" spans="49:49" ht="23.1" customHeight="1" x14ac:dyDescent="0.2">
      <c r="AW1007" s="208" t="s">
        <v>1089</v>
      </c>
    </row>
    <row r="1008" spans="49:49" ht="23.1" customHeight="1" x14ac:dyDescent="0.2">
      <c r="AW1008" s="208" t="s">
        <v>1090</v>
      </c>
    </row>
    <row r="1009" spans="49:49" ht="23.1" customHeight="1" x14ac:dyDescent="0.2">
      <c r="AW1009" s="208" t="s">
        <v>1091</v>
      </c>
    </row>
    <row r="1010" spans="49:49" ht="23.1" customHeight="1" x14ac:dyDescent="0.2">
      <c r="AW1010" s="208" t="s">
        <v>1092</v>
      </c>
    </row>
    <row r="1011" spans="49:49" ht="23.1" customHeight="1" x14ac:dyDescent="0.2">
      <c r="AW1011" s="208" t="s">
        <v>1093</v>
      </c>
    </row>
    <row r="1012" spans="49:49" ht="23.1" customHeight="1" x14ac:dyDescent="0.2">
      <c r="AW1012" s="208" t="s">
        <v>1094</v>
      </c>
    </row>
    <row r="1013" spans="49:49" ht="23.1" customHeight="1" x14ac:dyDescent="0.2">
      <c r="AW1013" s="208" t="s">
        <v>1095</v>
      </c>
    </row>
    <row r="1014" spans="49:49" ht="23.1" customHeight="1" x14ac:dyDescent="0.2">
      <c r="AW1014" s="208" t="s">
        <v>1096</v>
      </c>
    </row>
    <row r="1015" spans="49:49" ht="23.1" customHeight="1" x14ac:dyDescent="0.2">
      <c r="AW1015" s="208" t="s">
        <v>1097</v>
      </c>
    </row>
    <row r="1016" spans="49:49" ht="23.1" customHeight="1" x14ac:dyDescent="0.2">
      <c r="AW1016" s="208" t="s">
        <v>1098</v>
      </c>
    </row>
    <row r="1017" spans="49:49" ht="23.1" customHeight="1" x14ac:dyDescent="0.2">
      <c r="AW1017" s="208" t="s">
        <v>1099</v>
      </c>
    </row>
    <row r="1018" spans="49:49" ht="23.1" customHeight="1" x14ac:dyDescent="0.2">
      <c r="AW1018" s="208" t="s">
        <v>1100</v>
      </c>
    </row>
    <row r="1019" spans="49:49" ht="23.1" customHeight="1" x14ac:dyDescent="0.2">
      <c r="AW1019" s="208" t="s">
        <v>1101</v>
      </c>
    </row>
    <row r="1020" spans="49:49" ht="23.1" customHeight="1" x14ac:dyDescent="0.2">
      <c r="AW1020" s="208" t="s">
        <v>1102</v>
      </c>
    </row>
    <row r="1021" spans="49:49" ht="23.1" customHeight="1" x14ac:dyDescent="0.2">
      <c r="AW1021" s="208" t="s">
        <v>1103</v>
      </c>
    </row>
    <row r="1022" spans="49:49" ht="23.1" customHeight="1" x14ac:dyDescent="0.2">
      <c r="AW1022" s="208" t="s">
        <v>1104</v>
      </c>
    </row>
    <row r="1023" spans="49:49" ht="23.1" customHeight="1" x14ac:dyDescent="0.2">
      <c r="AW1023" s="208" t="s">
        <v>1105</v>
      </c>
    </row>
    <row r="1024" spans="49:49" ht="23.1" customHeight="1" x14ac:dyDescent="0.2">
      <c r="AW1024" s="208" t="s">
        <v>1106</v>
      </c>
    </row>
    <row r="1025" spans="49:49" ht="23.1" customHeight="1" x14ac:dyDescent="0.2">
      <c r="AW1025" s="208" t="s">
        <v>1107</v>
      </c>
    </row>
    <row r="1026" spans="49:49" ht="23.1" customHeight="1" x14ac:dyDescent="0.2">
      <c r="AW1026" s="208" t="s">
        <v>1108</v>
      </c>
    </row>
    <row r="1027" spans="49:49" ht="23.1" customHeight="1" x14ac:dyDescent="0.2">
      <c r="AW1027" s="208" t="s">
        <v>1109</v>
      </c>
    </row>
    <row r="1028" spans="49:49" ht="23.1" customHeight="1" x14ac:dyDescent="0.2">
      <c r="AW1028" s="208" t="s">
        <v>1110</v>
      </c>
    </row>
    <row r="1029" spans="49:49" ht="23.1" customHeight="1" x14ac:dyDescent="0.2">
      <c r="AW1029" s="208" t="s">
        <v>1111</v>
      </c>
    </row>
    <row r="1030" spans="49:49" ht="23.1" customHeight="1" x14ac:dyDescent="0.2">
      <c r="AW1030" s="208" t="s">
        <v>1112</v>
      </c>
    </row>
    <row r="1031" spans="49:49" ht="23.1" customHeight="1" x14ac:dyDescent="0.2">
      <c r="AW1031" s="208" t="s">
        <v>1113</v>
      </c>
    </row>
    <row r="1032" spans="49:49" ht="23.1" customHeight="1" x14ac:dyDescent="0.2">
      <c r="AW1032" s="208" t="s">
        <v>1114</v>
      </c>
    </row>
    <row r="1033" spans="49:49" ht="23.1" customHeight="1" x14ac:dyDescent="0.2">
      <c r="AW1033" s="208" t="s">
        <v>1115</v>
      </c>
    </row>
    <row r="1034" spans="49:49" ht="23.1" customHeight="1" x14ac:dyDescent="0.2">
      <c r="AW1034" s="208" t="s">
        <v>1116</v>
      </c>
    </row>
    <row r="1035" spans="49:49" ht="23.1" customHeight="1" x14ac:dyDescent="0.2">
      <c r="AW1035" s="208" t="s">
        <v>1117</v>
      </c>
    </row>
    <row r="1036" spans="49:49" ht="23.1" customHeight="1" x14ac:dyDescent="0.2">
      <c r="AW1036" s="208" t="s">
        <v>1118</v>
      </c>
    </row>
    <row r="1037" spans="49:49" ht="23.1" customHeight="1" x14ac:dyDescent="0.2">
      <c r="AW1037" s="208" t="s">
        <v>1119</v>
      </c>
    </row>
    <row r="1038" spans="49:49" ht="23.1" customHeight="1" x14ac:dyDescent="0.2">
      <c r="AW1038" s="208" t="s">
        <v>1120</v>
      </c>
    </row>
    <row r="1039" spans="49:49" ht="23.1" customHeight="1" x14ac:dyDescent="0.2">
      <c r="AW1039" s="208" t="s">
        <v>1121</v>
      </c>
    </row>
    <row r="1040" spans="49:49" ht="23.1" customHeight="1" x14ac:dyDescent="0.2">
      <c r="AW1040" s="208" t="s">
        <v>1122</v>
      </c>
    </row>
    <row r="1041" spans="49:49" ht="23.1" customHeight="1" x14ac:dyDescent="0.2">
      <c r="AW1041" s="208" t="s">
        <v>1123</v>
      </c>
    </row>
    <row r="1042" spans="49:49" ht="23.1" customHeight="1" x14ac:dyDescent="0.2">
      <c r="AW1042" s="208" t="s">
        <v>1124</v>
      </c>
    </row>
    <row r="1043" spans="49:49" ht="23.1" customHeight="1" x14ac:dyDescent="0.2">
      <c r="AW1043" s="208" t="s">
        <v>1125</v>
      </c>
    </row>
    <row r="1044" spans="49:49" ht="23.1" customHeight="1" x14ac:dyDescent="0.2">
      <c r="AW1044" s="208" t="s">
        <v>1126</v>
      </c>
    </row>
    <row r="1045" spans="49:49" ht="23.1" customHeight="1" x14ac:dyDescent="0.2">
      <c r="AW1045" s="208" t="s">
        <v>1127</v>
      </c>
    </row>
    <row r="1046" spans="49:49" ht="23.1" customHeight="1" x14ac:dyDescent="0.2">
      <c r="AW1046" s="208" t="s">
        <v>1128</v>
      </c>
    </row>
    <row r="1047" spans="49:49" ht="23.1" customHeight="1" x14ac:dyDescent="0.2">
      <c r="AW1047" s="208" t="s">
        <v>1129</v>
      </c>
    </row>
    <row r="1048" spans="49:49" ht="23.1" customHeight="1" x14ac:dyDescent="0.2">
      <c r="AW1048" s="208" t="s">
        <v>1130</v>
      </c>
    </row>
    <row r="1049" spans="49:49" ht="23.1" customHeight="1" x14ac:dyDescent="0.2">
      <c r="AW1049" s="208" t="s">
        <v>1131</v>
      </c>
    </row>
    <row r="1050" spans="49:49" ht="23.1" customHeight="1" x14ac:dyDescent="0.2">
      <c r="AW1050" s="208" t="s">
        <v>1132</v>
      </c>
    </row>
    <row r="1051" spans="49:49" ht="23.1" customHeight="1" x14ac:dyDescent="0.2">
      <c r="AW1051" s="208" t="s">
        <v>1133</v>
      </c>
    </row>
    <row r="1052" spans="49:49" ht="23.1" customHeight="1" x14ac:dyDescent="0.2">
      <c r="AW1052" s="208" t="s">
        <v>1134</v>
      </c>
    </row>
    <row r="1053" spans="49:49" ht="23.1" customHeight="1" x14ac:dyDescent="0.2">
      <c r="AW1053" s="208" t="s">
        <v>1135</v>
      </c>
    </row>
    <row r="1054" spans="49:49" ht="23.1" customHeight="1" x14ac:dyDescent="0.2">
      <c r="AW1054" s="208" t="s">
        <v>1136</v>
      </c>
    </row>
    <row r="1055" spans="49:49" ht="23.1" customHeight="1" x14ac:dyDescent="0.2">
      <c r="AW1055" s="208" t="s">
        <v>1137</v>
      </c>
    </row>
    <row r="1056" spans="49:49" ht="23.1" customHeight="1" x14ac:dyDescent="0.2">
      <c r="AW1056" s="208" t="s">
        <v>1138</v>
      </c>
    </row>
    <row r="1057" spans="49:49" ht="23.1" customHeight="1" x14ac:dyDescent="0.2">
      <c r="AW1057" s="208" t="s">
        <v>1139</v>
      </c>
    </row>
    <row r="1058" spans="49:49" ht="23.1" customHeight="1" x14ac:dyDescent="0.2">
      <c r="AW1058" s="208" t="s">
        <v>1140</v>
      </c>
    </row>
    <row r="1059" spans="49:49" ht="23.1" customHeight="1" x14ac:dyDescent="0.2">
      <c r="AW1059" s="208" t="s">
        <v>1141</v>
      </c>
    </row>
    <row r="1060" spans="49:49" ht="23.1" customHeight="1" x14ac:dyDescent="0.2">
      <c r="AW1060" s="208" t="s">
        <v>1142</v>
      </c>
    </row>
    <row r="1061" spans="49:49" ht="23.1" customHeight="1" x14ac:dyDescent="0.2">
      <c r="AW1061" s="208" t="s">
        <v>1143</v>
      </c>
    </row>
    <row r="1062" spans="49:49" ht="23.1" customHeight="1" x14ac:dyDescent="0.2">
      <c r="AW1062" s="208" t="s">
        <v>1144</v>
      </c>
    </row>
    <row r="1063" spans="49:49" ht="23.1" customHeight="1" x14ac:dyDescent="0.2">
      <c r="AW1063" s="208" t="s">
        <v>1145</v>
      </c>
    </row>
    <row r="1064" spans="49:49" ht="23.1" customHeight="1" x14ac:dyDescent="0.2">
      <c r="AW1064" s="208" t="s">
        <v>1146</v>
      </c>
    </row>
    <row r="1065" spans="49:49" ht="23.1" customHeight="1" x14ac:dyDescent="0.2">
      <c r="AW1065" s="208" t="s">
        <v>1147</v>
      </c>
    </row>
    <row r="1066" spans="49:49" ht="23.1" customHeight="1" x14ac:dyDescent="0.2">
      <c r="AW1066" s="208" t="s">
        <v>1148</v>
      </c>
    </row>
    <row r="1067" spans="49:49" ht="23.1" customHeight="1" x14ac:dyDescent="0.2">
      <c r="AW1067" s="208" t="s">
        <v>1149</v>
      </c>
    </row>
    <row r="1068" spans="49:49" ht="23.1" customHeight="1" x14ac:dyDescent="0.2">
      <c r="AW1068" s="208" t="s">
        <v>1150</v>
      </c>
    </row>
    <row r="1069" spans="49:49" ht="23.1" customHeight="1" x14ac:dyDescent="0.2">
      <c r="AW1069" s="208" t="s">
        <v>1151</v>
      </c>
    </row>
    <row r="1070" spans="49:49" ht="23.1" customHeight="1" x14ac:dyDescent="0.2">
      <c r="AW1070" s="208" t="s">
        <v>1152</v>
      </c>
    </row>
    <row r="1071" spans="49:49" ht="23.1" customHeight="1" x14ac:dyDescent="0.2">
      <c r="AW1071" s="208" t="s">
        <v>1153</v>
      </c>
    </row>
    <row r="1072" spans="49:49" ht="23.1" customHeight="1" x14ac:dyDescent="0.2">
      <c r="AW1072" s="208" t="s">
        <v>1154</v>
      </c>
    </row>
    <row r="1073" spans="49:49" ht="23.1" customHeight="1" x14ac:dyDescent="0.2">
      <c r="AW1073" s="208" t="s">
        <v>1155</v>
      </c>
    </row>
    <row r="1074" spans="49:49" ht="23.1" customHeight="1" x14ac:dyDescent="0.2">
      <c r="AW1074" s="208" t="s">
        <v>1156</v>
      </c>
    </row>
    <row r="1075" spans="49:49" ht="23.1" customHeight="1" x14ac:dyDescent="0.2">
      <c r="AW1075" s="208" t="s">
        <v>1157</v>
      </c>
    </row>
    <row r="1076" spans="49:49" ht="23.1" customHeight="1" x14ac:dyDescent="0.2">
      <c r="AW1076" s="208" t="s">
        <v>1158</v>
      </c>
    </row>
    <row r="1077" spans="49:49" ht="23.1" customHeight="1" x14ac:dyDescent="0.2">
      <c r="AW1077" s="208" t="s">
        <v>1159</v>
      </c>
    </row>
    <row r="1078" spans="49:49" ht="23.1" customHeight="1" x14ac:dyDescent="0.2">
      <c r="AW1078" s="208" t="s">
        <v>1160</v>
      </c>
    </row>
    <row r="1079" spans="49:49" ht="23.1" customHeight="1" x14ac:dyDescent="0.2">
      <c r="AW1079" s="208" t="s">
        <v>1161</v>
      </c>
    </row>
    <row r="1080" spans="49:49" ht="23.1" customHeight="1" x14ac:dyDescent="0.2">
      <c r="AW1080" s="208" t="s">
        <v>1162</v>
      </c>
    </row>
    <row r="1081" spans="49:49" ht="23.1" customHeight="1" x14ac:dyDescent="0.2">
      <c r="AW1081" s="208" t="s">
        <v>1163</v>
      </c>
    </row>
    <row r="1082" spans="49:49" ht="23.1" customHeight="1" x14ac:dyDescent="0.2">
      <c r="AW1082" s="208" t="s">
        <v>1164</v>
      </c>
    </row>
    <row r="1083" spans="49:49" ht="23.1" customHeight="1" x14ac:dyDescent="0.2">
      <c r="AW1083" s="208" t="s">
        <v>1165</v>
      </c>
    </row>
    <row r="1084" spans="49:49" ht="23.1" customHeight="1" x14ac:dyDescent="0.2">
      <c r="AW1084" s="208" t="s">
        <v>1166</v>
      </c>
    </row>
    <row r="1085" spans="49:49" ht="23.1" customHeight="1" x14ac:dyDescent="0.2">
      <c r="AW1085" s="208" t="s">
        <v>1167</v>
      </c>
    </row>
    <row r="1086" spans="49:49" ht="23.1" customHeight="1" x14ac:dyDescent="0.2">
      <c r="AW1086" s="208" t="s">
        <v>1168</v>
      </c>
    </row>
    <row r="1087" spans="49:49" ht="23.1" customHeight="1" x14ac:dyDescent="0.2">
      <c r="AW1087" s="208" t="s">
        <v>1169</v>
      </c>
    </row>
    <row r="1088" spans="49:49" ht="23.1" customHeight="1" x14ac:dyDescent="0.2">
      <c r="AW1088" s="208" t="s">
        <v>1170</v>
      </c>
    </row>
    <row r="1089" spans="49:49" ht="23.1" customHeight="1" x14ac:dyDescent="0.2">
      <c r="AW1089" s="208" t="s">
        <v>1171</v>
      </c>
    </row>
    <row r="1090" spans="49:49" ht="23.1" customHeight="1" x14ac:dyDescent="0.2">
      <c r="AW1090" s="208" t="s">
        <v>1172</v>
      </c>
    </row>
    <row r="1091" spans="49:49" ht="23.1" customHeight="1" x14ac:dyDescent="0.2">
      <c r="AW1091" s="208" t="s">
        <v>1173</v>
      </c>
    </row>
    <row r="1092" spans="49:49" ht="23.1" customHeight="1" x14ac:dyDescent="0.2">
      <c r="AW1092" s="208" t="s">
        <v>1174</v>
      </c>
    </row>
    <row r="1093" spans="49:49" ht="23.1" customHeight="1" x14ac:dyDescent="0.2">
      <c r="AW1093" s="208" t="s">
        <v>1175</v>
      </c>
    </row>
    <row r="1094" spans="49:49" ht="23.1" customHeight="1" x14ac:dyDescent="0.2">
      <c r="AW1094" s="208" t="s">
        <v>1176</v>
      </c>
    </row>
    <row r="1095" spans="49:49" ht="23.1" customHeight="1" x14ac:dyDescent="0.2">
      <c r="AW1095" s="208" t="s">
        <v>1177</v>
      </c>
    </row>
    <row r="1096" spans="49:49" ht="23.1" customHeight="1" x14ac:dyDescent="0.2">
      <c r="AW1096" s="208" t="s">
        <v>1178</v>
      </c>
    </row>
    <row r="1097" spans="49:49" ht="23.1" customHeight="1" x14ac:dyDescent="0.2">
      <c r="AW1097" s="208" t="s">
        <v>1179</v>
      </c>
    </row>
    <row r="1098" spans="49:49" ht="23.1" customHeight="1" x14ac:dyDescent="0.2">
      <c r="AW1098" s="208" t="s">
        <v>1180</v>
      </c>
    </row>
    <row r="1099" spans="49:49" ht="23.1" customHeight="1" x14ac:dyDescent="0.2">
      <c r="AW1099" s="208" t="s">
        <v>1181</v>
      </c>
    </row>
    <row r="1100" spans="49:49" ht="23.1" customHeight="1" x14ac:dyDescent="0.2">
      <c r="AW1100" s="208" t="s">
        <v>1182</v>
      </c>
    </row>
    <row r="1101" spans="49:49" ht="23.1" customHeight="1" x14ac:dyDescent="0.2">
      <c r="AW1101" s="208" t="s">
        <v>1183</v>
      </c>
    </row>
    <row r="1102" spans="49:49" ht="23.1" customHeight="1" x14ac:dyDescent="0.2">
      <c r="AW1102" s="208" t="s">
        <v>1184</v>
      </c>
    </row>
    <row r="1103" spans="49:49" ht="23.1" customHeight="1" x14ac:dyDescent="0.2">
      <c r="AW1103" s="208" t="s">
        <v>1185</v>
      </c>
    </row>
    <row r="1104" spans="49:49" ht="23.1" customHeight="1" x14ac:dyDescent="0.2">
      <c r="AW1104" s="208" t="s">
        <v>1186</v>
      </c>
    </row>
    <row r="1105" spans="49:49" ht="23.1" customHeight="1" x14ac:dyDescent="0.2">
      <c r="AW1105" s="208" t="s">
        <v>1187</v>
      </c>
    </row>
    <row r="1106" spans="49:49" ht="23.1" customHeight="1" x14ac:dyDescent="0.2">
      <c r="AW1106" s="208" t="s">
        <v>1188</v>
      </c>
    </row>
    <row r="1107" spans="49:49" ht="23.1" customHeight="1" x14ac:dyDescent="0.2">
      <c r="AW1107" s="208" t="s">
        <v>1189</v>
      </c>
    </row>
    <row r="1108" spans="49:49" ht="23.1" customHeight="1" x14ac:dyDescent="0.2">
      <c r="AW1108" s="208" t="s">
        <v>1190</v>
      </c>
    </row>
    <row r="1109" spans="49:49" ht="23.1" customHeight="1" x14ac:dyDescent="0.2">
      <c r="AW1109" s="208" t="s">
        <v>1191</v>
      </c>
    </row>
    <row r="1110" spans="49:49" ht="23.1" customHeight="1" x14ac:dyDescent="0.2">
      <c r="AW1110" s="208" t="s">
        <v>1192</v>
      </c>
    </row>
    <row r="1111" spans="49:49" ht="23.1" customHeight="1" x14ac:dyDescent="0.2">
      <c r="AW1111" s="208" t="s">
        <v>1193</v>
      </c>
    </row>
    <row r="1112" spans="49:49" ht="23.1" customHeight="1" x14ac:dyDescent="0.2">
      <c r="AW1112" s="208" t="s">
        <v>1194</v>
      </c>
    </row>
    <row r="1113" spans="49:49" ht="23.1" customHeight="1" x14ac:dyDescent="0.2">
      <c r="AW1113" s="208" t="s">
        <v>1195</v>
      </c>
    </row>
    <row r="1114" spans="49:49" ht="23.1" customHeight="1" x14ac:dyDescent="0.2">
      <c r="AW1114" s="208" t="s">
        <v>1196</v>
      </c>
    </row>
    <row r="1115" spans="49:49" ht="23.1" customHeight="1" x14ac:dyDescent="0.2">
      <c r="AW1115" s="208" t="s">
        <v>1197</v>
      </c>
    </row>
    <row r="1116" spans="49:49" ht="23.1" customHeight="1" x14ac:dyDescent="0.2">
      <c r="AW1116" s="208" t="s">
        <v>1198</v>
      </c>
    </row>
    <row r="1117" spans="49:49" ht="23.1" customHeight="1" x14ac:dyDescent="0.2">
      <c r="AW1117" s="208" t="s">
        <v>1199</v>
      </c>
    </row>
    <row r="1118" spans="49:49" ht="23.1" customHeight="1" x14ac:dyDescent="0.2">
      <c r="AW1118" s="208" t="s">
        <v>1200</v>
      </c>
    </row>
    <row r="1119" spans="49:49" ht="23.1" customHeight="1" x14ac:dyDescent="0.2">
      <c r="AW1119" s="208" t="s">
        <v>1201</v>
      </c>
    </row>
    <row r="1120" spans="49:49" ht="23.1" customHeight="1" x14ac:dyDescent="0.2">
      <c r="AW1120" s="208" t="s">
        <v>1202</v>
      </c>
    </row>
    <row r="1121" spans="49:49" ht="23.1" customHeight="1" x14ac:dyDescent="0.2">
      <c r="AW1121" s="208" t="s">
        <v>1203</v>
      </c>
    </row>
    <row r="1122" spans="49:49" ht="23.1" customHeight="1" x14ac:dyDescent="0.2">
      <c r="AW1122" s="208" t="s">
        <v>1204</v>
      </c>
    </row>
    <row r="1123" spans="49:49" ht="23.1" customHeight="1" x14ac:dyDescent="0.2">
      <c r="AW1123" s="208" t="s">
        <v>1205</v>
      </c>
    </row>
    <row r="1124" spans="49:49" ht="23.1" customHeight="1" x14ac:dyDescent="0.2">
      <c r="AW1124" s="208" t="s">
        <v>1206</v>
      </c>
    </row>
    <row r="1125" spans="49:49" ht="23.1" customHeight="1" x14ac:dyDescent="0.2">
      <c r="AW1125" s="208" t="s">
        <v>1207</v>
      </c>
    </row>
    <row r="1126" spans="49:49" ht="23.1" customHeight="1" x14ac:dyDescent="0.2">
      <c r="AW1126" s="208" t="s">
        <v>1208</v>
      </c>
    </row>
    <row r="1127" spans="49:49" ht="23.1" customHeight="1" x14ac:dyDescent="0.2">
      <c r="AW1127" s="208" t="s">
        <v>1209</v>
      </c>
    </row>
    <row r="1128" spans="49:49" ht="23.1" customHeight="1" x14ac:dyDescent="0.2">
      <c r="AW1128" s="208" t="s">
        <v>1210</v>
      </c>
    </row>
    <row r="1129" spans="49:49" ht="23.1" customHeight="1" x14ac:dyDescent="0.2">
      <c r="AW1129" s="208" t="s">
        <v>1211</v>
      </c>
    </row>
    <row r="1130" spans="49:49" ht="23.1" customHeight="1" x14ac:dyDescent="0.2">
      <c r="AW1130" s="208" t="s">
        <v>1212</v>
      </c>
    </row>
    <row r="1131" spans="49:49" ht="23.1" customHeight="1" x14ac:dyDescent="0.2">
      <c r="AW1131" s="208" t="s">
        <v>1213</v>
      </c>
    </row>
    <row r="1132" spans="49:49" ht="23.1" customHeight="1" x14ac:dyDescent="0.2">
      <c r="AW1132" s="208" t="s">
        <v>1214</v>
      </c>
    </row>
    <row r="1133" spans="49:49" ht="23.1" customHeight="1" x14ac:dyDescent="0.2">
      <c r="AW1133" s="208" t="s">
        <v>1215</v>
      </c>
    </row>
    <row r="1134" spans="49:49" ht="23.1" customHeight="1" x14ac:dyDescent="0.2">
      <c r="AW1134" s="208" t="s">
        <v>1216</v>
      </c>
    </row>
    <row r="1135" spans="49:49" ht="23.1" customHeight="1" x14ac:dyDescent="0.2">
      <c r="AW1135" s="208" t="s">
        <v>1217</v>
      </c>
    </row>
    <row r="1136" spans="49:49" ht="23.1" customHeight="1" x14ac:dyDescent="0.2">
      <c r="AW1136" s="208" t="s">
        <v>1218</v>
      </c>
    </row>
    <row r="1137" spans="49:49" ht="23.1" customHeight="1" x14ac:dyDescent="0.2">
      <c r="AW1137" s="208" t="s">
        <v>1219</v>
      </c>
    </row>
    <row r="1138" spans="49:49" ht="23.1" customHeight="1" x14ac:dyDescent="0.2">
      <c r="AW1138" s="208" t="s">
        <v>1220</v>
      </c>
    </row>
    <row r="1139" spans="49:49" ht="23.1" customHeight="1" x14ac:dyDescent="0.2">
      <c r="AW1139" s="208" t="s">
        <v>1221</v>
      </c>
    </row>
    <row r="1140" spans="49:49" ht="23.1" customHeight="1" x14ac:dyDescent="0.2">
      <c r="AW1140" s="208" t="s">
        <v>1222</v>
      </c>
    </row>
    <row r="1141" spans="49:49" ht="23.1" customHeight="1" x14ac:dyDescent="0.2">
      <c r="AW1141" s="208" t="s">
        <v>1223</v>
      </c>
    </row>
    <row r="1142" spans="49:49" ht="23.1" customHeight="1" x14ac:dyDescent="0.2">
      <c r="AW1142" s="208" t="s">
        <v>1224</v>
      </c>
    </row>
    <row r="1143" spans="49:49" ht="23.1" customHeight="1" x14ac:dyDescent="0.2">
      <c r="AW1143" s="208" t="s">
        <v>1225</v>
      </c>
    </row>
    <row r="1144" spans="49:49" ht="23.1" customHeight="1" x14ac:dyDescent="0.2">
      <c r="AW1144" s="208" t="s">
        <v>1226</v>
      </c>
    </row>
    <row r="1145" spans="49:49" ht="23.1" customHeight="1" x14ac:dyDescent="0.2">
      <c r="AW1145" s="208" t="s">
        <v>1227</v>
      </c>
    </row>
    <row r="1146" spans="49:49" ht="23.1" customHeight="1" x14ac:dyDescent="0.2">
      <c r="AW1146" s="208" t="s">
        <v>1228</v>
      </c>
    </row>
    <row r="1147" spans="49:49" ht="23.1" customHeight="1" x14ac:dyDescent="0.2">
      <c r="AW1147" s="208" t="s">
        <v>1229</v>
      </c>
    </row>
    <row r="1148" spans="49:49" ht="23.1" customHeight="1" x14ac:dyDescent="0.2">
      <c r="AW1148" s="208" t="s">
        <v>1230</v>
      </c>
    </row>
    <row r="1149" spans="49:49" ht="23.1" customHeight="1" x14ac:dyDescent="0.2">
      <c r="AW1149" s="208" t="s">
        <v>1231</v>
      </c>
    </row>
    <row r="1150" spans="49:49" ht="23.1" customHeight="1" x14ac:dyDescent="0.2">
      <c r="AW1150" s="208" t="s">
        <v>1232</v>
      </c>
    </row>
    <row r="1151" spans="49:49" ht="23.1" customHeight="1" x14ac:dyDescent="0.2">
      <c r="AW1151" s="208" t="s">
        <v>1233</v>
      </c>
    </row>
    <row r="1152" spans="49:49" ht="23.1" customHeight="1" x14ac:dyDescent="0.2">
      <c r="AW1152" s="208" t="s">
        <v>1234</v>
      </c>
    </row>
    <row r="1153" spans="49:49" ht="23.1" customHeight="1" x14ac:dyDescent="0.2">
      <c r="AW1153" s="208" t="s">
        <v>1235</v>
      </c>
    </row>
    <row r="1154" spans="49:49" ht="23.1" customHeight="1" x14ac:dyDescent="0.2">
      <c r="AW1154" s="208" t="s">
        <v>1236</v>
      </c>
    </row>
    <row r="1155" spans="49:49" ht="23.1" customHeight="1" x14ac:dyDescent="0.2">
      <c r="AW1155" s="208" t="s">
        <v>1237</v>
      </c>
    </row>
    <row r="1156" spans="49:49" ht="23.1" customHeight="1" x14ac:dyDescent="0.2">
      <c r="AW1156" s="208" t="s">
        <v>1238</v>
      </c>
    </row>
    <row r="1157" spans="49:49" ht="23.1" customHeight="1" x14ac:dyDescent="0.2">
      <c r="AW1157" s="208" t="s">
        <v>1239</v>
      </c>
    </row>
    <row r="1158" spans="49:49" ht="23.1" customHeight="1" x14ac:dyDescent="0.2">
      <c r="AW1158" s="208" t="s">
        <v>1240</v>
      </c>
    </row>
    <row r="1159" spans="49:49" ht="23.1" customHeight="1" x14ac:dyDescent="0.2">
      <c r="AW1159" s="208" t="s">
        <v>1241</v>
      </c>
    </row>
    <row r="1160" spans="49:49" ht="23.1" customHeight="1" x14ac:dyDescent="0.2">
      <c r="AW1160" s="208" t="s">
        <v>1242</v>
      </c>
    </row>
    <row r="1161" spans="49:49" ht="23.1" customHeight="1" x14ac:dyDescent="0.2">
      <c r="AW1161" s="208" t="s">
        <v>1243</v>
      </c>
    </row>
    <row r="1162" spans="49:49" ht="23.1" customHeight="1" x14ac:dyDescent="0.2">
      <c r="AW1162" s="208" t="s">
        <v>1244</v>
      </c>
    </row>
    <row r="1163" spans="49:49" ht="23.1" customHeight="1" x14ac:dyDescent="0.2">
      <c r="AW1163" s="208" t="s">
        <v>1245</v>
      </c>
    </row>
    <row r="1164" spans="49:49" ht="23.1" customHeight="1" x14ac:dyDescent="0.2">
      <c r="AW1164" s="208" t="s">
        <v>1246</v>
      </c>
    </row>
    <row r="1165" spans="49:49" ht="23.1" customHeight="1" x14ac:dyDescent="0.2">
      <c r="AW1165" s="208" t="s">
        <v>1247</v>
      </c>
    </row>
    <row r="1166" spans="49:49" ht="23.1" customHeight="1" x14ac:dyDescent="0.2">
      <c r="AW1166" s="208" t="s">
        <v>1248</v>
      </c>
    </row>
    <row r="1167" spans="49:49" ht="23.1" customHeight="1" x14ac:dyDescent="0.2">
      <c r="AW1167" s="208" t="s">
        <v>1249</v>
      </c>
    </row>
    <row r="1168" spans="49:49" ht="23.1" customHeight="1" x14ac:dyDescent="0.2">
      <c r="AW1168" s="208" t="s">
        <v>1250</v>
      </c>
    </row>
    <row r="1169" spans="49:49" ht="23.1" customHeight="1" x14ac:dyDescent="0.2">
      <c r="AW1169" s="208" t="s">
        <v>1251</v>
      </c>
    </row>
    <row r="1170" spans="49:49" ht="23.1" customHeight="1" x14ac:dyDescent="0.2">
      <c r="AW1170" s="208" t="s">
        <v>1252</v>
      </c>
    </row>
    <row r="1171" spans="49:49" ht="23.1" customHeight="1" x14ac:dyDescent="0.2">
      <c r="AW1171" s="208" t="s">
        <v>1253</v>
      </c>
    </row>
    <row r="1172" spans="49:49" ht="23.1" customHeight="1" x14ac:dyDescent="0.2">
      <c r="AW1172" s="208" t="s">
        <v>1254</v>
      </c>
    </row>
    <row r="1173" spans="49:49" ht="23.1" customHeight="1" x14ac:dyDescent="0.2">
      <c r="AW1173" s="208" t="s">
        <v>1255</v>
      </c>
    </row>
    <row r="1174" spans="49:49" ht="23.1" customHeight="1" x14ac:dyDescent="0.2">
      <c r="AW1174" s="208" t="s">
        <v>1256</v>
      </c>
    </row>
    <row r="1175" spans="49:49" ht="23.1" customHeight="1" x14ac:dyDescent="0.2">
      <c r="AW1175" s="208" t="s">
        <v>1257</v>
      </c>
    </row>
    <row r="1176" spans="49:49" ht="23.1" customHeight="1" x14ac:dyDescent="0.2">
      <c r="AW1176" s="208" t="s">
        <v>1258</v>
      </c>
    </row>
    <row r="1177" spans="49:49" ht="23.1" customHeight="1" x14ac:dyDescent="0.2">
      <c r="AW1177" s="208" t="s">
        <v>1259</v>
      </c>
    </row>
    <row r="1178" spans="49:49" ht="23.1" customHeight="1" x14ac:dyDescent="0.2">
      <c r="AW1178" s="208" t="s">
        <v>1260</v>
      </c>
    </row>
    <row r="1179" spans="49:49" ht="23.1" customHeight="1" x14ac:dyDescent="0.2">
      <c r="AW1179" s="208" t="s">
        <v>1261</v>
      </c>
    </row>
    <row r="1180" spans="49:49" ht="23.1" customHeight="1" x14ac:dyDescent="0.2">
      <c r="AW1180" s="208" t="s">
        <v>1262</v>
      </c>
    </row>
    <row r="1181" spans="49:49" ht="23.1" customHeight="1" x14ac:dyDescent="0.2">
      <c r="AW1181" s="208" t="s">
        <v>1263</v>
      </c>
    </row>
    <row r="1182" spans="49:49" ht="23.1" customHeight="1" x14ac:dyDescent="0.2">
      <c r="AW1182" s="208" t="s">
        <v>1264</v>
      </c>
    </row>
    <row r="1183" spans="49:49" ht="23.1" customHeight="1" x14ac:dyDescent="0.2">
      <c r="AW1183" s="208" t="s">
        <v>1265</v>
      </c>
    </row>
    <row r="1184" spans="49:49" ht="23.1" customHeight="1" x14ac:dyDescent="0.2">
      <c r="AW1184" s="208" t="s">
        <v>1266</v>
      </c>
    </row>
    <row r="1185" spans="49:49" ht="23.1" customHeight="1" x14ac:dyDescent="0.2">
      <c r="AW1185" s="208" t="s">
        <v>1267</v>
      </c>
    </row>
    <row r="1186" spans="49:49" ht="23.1" customHeight="1" x14ac:dyDescent="0.2">
      <c r="AW1186" s="208" t="s">
        <v>1268</v>
      </c>
    </row>
    <row r="1187" spans="49:49" ht="23.1" customHeight="1" x14ac:dyDescent="0.2">
      <c r="AW1187" s="208" t="s">
        <v>1269</v>
      </c>
    </row>
    <row r="1188" spans="49:49" ht="23.1" customHeight="1" x14ac:dyDescent="0.2">
      <c r="AW1188" s="208" t="s">
        <v>1270</v>
      </c>
    </row>
    <row r="1189" spans="49:49" ht="23.1" customHeight="1" x14ac:dyDescent="0.2">
      <c r="AW1189" s="208" t="s">
        <v>1271</v>
      </c>
    </row>
    <row r="1190" spans="49:49" ht="23.1" customHeight="1" x14ac:dyDescent="0.2">
      <c r="AW1190" s="208" t="s">
        <v>1272</v>
      </c>
    </row>
    <row r="1191" spans="49:49" ht="23.1" customHeight="1" x14ac:dyDescent="0.2">
      <c r="AW1191" s="208" t="s">
        <v>1273</v>
      </c>
    </row>
    <row r="1192" spans="49:49" ht="23.1" customHeight="1" x14ac:dyDescent="0.2">
      <c r="AW1192" s="208" t="s">
        <v>1274</v>
      </c>
    </row>
    <row r="1193" spans="49:49" ht="23.1" customHeight="1" x14ac:dyDescent="0.2">
      <c r="AW1193" s="208" t="s">
        <v>1275</v>
      </c>
    </row>
    <row r="1194" spans="49:49" ht="23.1" customHeight="1" x14ac:dyDescent="0.2">
      <c r="AW1194" s="208" t="s">
        <v>1276</v>
      </c>
    </row>
    <row r="1195" spans="49:49" ht="23.1" customHeight="1" x14ac:dyDescent="0.2">
      <c r="AW1195" s="208" t="s">
        <v>1277</v>
      </c>
    </row>
    <row r="1196" spans="49:49" ht="23.1" customHeight="1" x14ac:dyDescent="0.2">
      <c r="AW1196" s="208" t="s">
        <v>1278</v>
      </c>
    </row>
    <row r="1197" spans="49:49" ht="23.1" customHeight="1" x14ac:dyDescent="0.2">
      <c r="AW1197" s="208" t="s">
        <v>1279</v>
      </c>
    </row>
    <row r="1198" spans="49:49" ht="23.1" customHeight="1" x14ac:dyDescent="0.2">
      <c r="AW1198" s="208" t="s">
        <v>1280</v>
      </c>
    </row>
    <row r="1199" spans="49:49" ht="23.1" customHeight="1" x14ac:dyDescent="0.2">
      <c r="AW1199" s="208" t="s">
        <v>1281</v>
      </c>
    </row>
    <row r="1200" spans="49:49" ht="23.1" customHeight="1" x14ac:dyDescent="0.2">
      <c r="AW1200" s="208" t="s">
        <v>1282</v>
      </c>
    </row>
    <row r="1201" spans="49:49" ht="23.1" customHeight="1" x14ac:dyDescent="0.2">
      <c r="AW1201" s="208" t="s">
        <v>1283</v>
      </c>
    </row>
    <row r="1202" spans="49:49" ht="23.1" customHeight="1" x14ac:dyDescent="0.2">
      <c r="AW1202" s="208" t="s">
        <v>1284</v>
      </c>
    </row>
    <row r="1203" spans="49:49" ht="23.1" customHeight="1" x14ac:dyDescent="0.2">
      <c r="AW1203" s="208" t="s">
        <v>1285</v>
      </c>
    </row>
    <row r="1204" spans="49:49" ht="23.1" customHeight="1" x14ac:dyDescent="0.2">
      <c r="AW1204" s="208" t="s">
        <v>1286</v>
      </c>
    </row>
    <row r="1205" spans="49:49" ht="23.1" customHeight="1" x14ac:dyDescent="0.2">
      <c r="AW1205" s="208" t="s">
        <v>1287</v>
      </c>
    </row>
    <row r="1206" spans="49:49" ht="23.1" customHeight="1" x14ac:dyDescent="0.2">
      <c r="AW1206" s="208" t="s">
        <v>1288</v>
      </c>
    </row>
    <row r="1207" spans="49:49" ht="23.1" customHeight="1" x14ac:dyDescent="0.2">
      <c r="AW1207" s="208" t="s">
        <v>1289</v>
      </c>
    </row>
    <row r="1208" spans="49:49" ht="23.1" customHeight="1" x14ac:dyDescent="0.2">
      <c r="AW1208" s="208" t="s">
        <v>1290</v>
      </c>
    </row>
    <row r="1209" spans="49:49" ht="23.1" customHeight="1" x14ac:dyDescent="0.2">
      <c r="AW1209" s="208" t="s">
        <v>1291</v>
      </c>
    </row>
    <row r="1210" spans="49:49" ht="23.1" customHeight="1" x14ac:dyDescent="0.2">
      <c r="AW1210" s="208" t="s">
        <v>1292</v>
      </c>
    </row>
    <row r="1211" spans="49:49" ht="23.1" customHeight="1" x14ac:dyDescent="0.2">
      <c r="AW1211" s="208" t="s">
        <v>1293</v>
      </c>
    </row>
    <row r="1212" spans="49:49" ht="23.1" customHeight="1" x14ac:dyDescent="0.2">
      <c r="AW1212" s="208" t="s">
        <v>1294</v>
      </c>
    </row>
    <row r="1213" spans="49:49" ht="23.1" customHeight="1" x14ac:dyDescent="0.2">
      <c r="AW1213" s="208" t="s">
        <v>1295</v>
      </c>
    </row>
    <row r="1214" spans="49:49" ht="23.1" customHeight="1" x14ac:dyDescent="0.2">
      <c r="AW1214" s="208" t="s">
        <v>1296</v>
      </c>
    </row>
    <row r="1215" spans="49:49" ht="23.1" customHeight="1" x14ac:dyDescent="0.2">
      <c r="AW1215" s="208" t="s">
        <v>1297</v>
      </c>
    </row>
    <row r="1216" spans="49:49" ht="23.1" customHeight="1" x14ac:dyDescent="0.2">
      <c r="AW1216" s="208" t="s">
        <v>1298</v>
      </c>
    </row>
    <row r="1217" spans="49:49" ht="23.1" customHeight="1" x14ac:dyDescent="0.2">
      <c r="AW1217" s="208" t="s">
        <v>1299</v>
      </c>
    </row>
    <row r="1218" spans="49:49" ht="23.1" customHeight="1" x14ac:dyDescent="0.2">
      <c r="AW1218" s="208" t="s">
        <v>1300</v>
      </c>
    </row>
    <row r="1219" spans="49:49" ht="23.1" customHeight="1" x14ac:dyDescent="0.2">
      <c r="AW1219" s="208" t="s">
        <v>1301</v>
      </c>
    </row>
    <row r="1220" spans="49:49" ht="23.1" customHeight="1" x14ac:dyDescent="0.2">
      <c r="AW1220" s="208" t="s">
        <v>1302</v>
      </c>
    </row>
    <row r="1221" spans="49:49" ht="23.1" customHeight="1" x14ac:dyDescent="0.2">
      <c r="AW1221" s="208" t="s">
        <v>1303</v>
      </c>
    </row>
    <row r="1222" spans="49:49" ht="23.1" customHeight="1" x14ac:dyDescent="0.2">
      <c r="AW1222" s="208" t="s">
        <v>1304</v>
      </c>
    </row>
    <row r="1223" spans="49:49" ht="23.1" customHeight="1" x14ac:dyDescent="0.2">
      <c r="AW1223" s="208" t="s">
        <v>1305</v>
      </c>
    </row>
    <row r="1224" spans="49:49" ht="23.1" customHeight="1" x14ac:dyDescent="0.2">
      <c r="AW1224" s="208" t="s">
        <v>1306</v>
      </c>
    </row>
    <row r="1225" spans="49:49" ht="23.1" customHeight="1" x14ac:dyDescent="0.2">
      <c r="AW1225" s="208" t="s">
        <v>1307</v>
      </c>
    </row>
    <row r="1226" spans="49:49" ht="23.1" customHeight="1" x14ac:dyDescent="0.2">
      <c r="AW1226" s="208" t="s">
        <v>1308</v>
      </c>
    </row>
    <row r="1227" spans="49:49" ht="23.1" customHeight="1" x14ac:dyDescent="0.2">
      <c r="AW1227" s="208" t="s">
        <v>1309</v>
      </c>
    </row>
    <row r="1228" spans="49:49" ht="23.1" customHeight="1" x14ac:dyDescent="0.2">
      <c r="AW1228" s="208" t="s">
        <v>1310</v>
      </c>
    </row>
    <row r="1229" spans="49:49" ht="23.1" customHeight="1" x14ac:dyDescent="0.2">
      <c r="AW1229" s="208" t="s">
        <v>1311</v>
      </c>
    </row>
    <row r="1230" spans="49:49" ht="23.1" customHeight="1" x14ac:dyDescent="0.2">
      <c r="AW1230" s="208" t="s">
        <v>1312</v>
      </c>
    </row>
    <row r="1231" spans="49:49" ht="23.1" customHeight="1" x14ac:dyDescent="0.2">
      <c r="AW1231" s="208" t="s">
        <v>1313</v>
      </c>
    </row>
    <row r="1232" spans="49:49" ht="23.1" customHeight="1" x14ac:dyDescent="0.2">
      <c r="AW1232" s="208" t="s">
        <v>1314</v>
      </c>
    </row>
    <row r="1233" spans="49:49" ht="23.1" customHeight="1" x14ac:dyDescent="0.2">
      <c r="AW1233" s="208" t="s">
        <v>1315</v>
      </c>
    </row>
    <row r="1234" spans="49:49" ht="23.1" customHeight="1" x14ac:dyDescent="0.2">
      <c r="AW1234" s="208" t="s">
        <v>1316</v>
      </c>
    </row>
    <row r="1235" spans="49:49" ht="23.1" customHeight="1" x14ac:dyDescent="0.2">
      <c r="AW1235" s="208" t="s">
        <v>1317</v>
      </c>
    </row>
    <row r="1236" spans="49:49" ht="23.1" customHeight="1" x14ac:dyDescent="0.2">
      <c r="AW1236" s="208" t="s">
        <v>1318</v>
      </c>
    </row>
    <row r="1237" spans="49:49" ht="23.1" customHeight="1" x14ac:dyDescent="0.2">
      <c r="AW1237" s="208" t="s">
        <v>1319</v>
      </c>
    </row>
    <row r="1238" spans="49:49" ht="23.1" customHeight="1" x14ac:dyDescent="0.2">
      <c r="AW1238" s="208" t="s">
        <v>1320</v>
      </c>
    </row>
    <row r="1239" spans="49:49" ht="23.1" customHeight="1" x14ac:dyDescent="0.2">
      <c r="AW1239" s="208" t="s">
        <v>1321</v>
      </c>
    </row>
    <row r="1240" spans="49:49" ht="23.1" customHeight="1" x14ac:dyDescent="0.2">
      <c r="AW1240" s="208" t="s">
        <v>1322</v>
      </c>
    </row>
    <row r="1241" spans="49:49" ht="23.1" customHeight="1" x14ac:dyDescent="0.2">
      <c r="AW1241" s="208" t="s">
        <v>1323</v>
      </c>
    </row>
    <row r="1242" spans="49:49" ht="23.1" customHeight="1" x14ac:dyDescent="0.2">
      <c r="AW1242" s="208" t="s">
        <v>1324</v>
      </c>
    </row>
    <row r="1243" spans="49:49" ht="23.1" customHeight="1" x14ac:dyDescent="0.2">
      <c r="AW1243" s="208" t="s">
        <v>1325</v>
      </c>
    </row>
    <row r="1244" spans="49:49" ht="23.1" customHeight="1" x14ac:dyDescent="0.2">
      <c r="AW1244" s="208" t="s">
        <v>1326</v>
      </c>
    </row>
    <row r="1245" spans="49:49" ht="23.1" customHeight="1" x14ac:dyDescent="0.2">
      <c r="AW1245" s="208" t="s">
        <v>1327</v>
      </c>
    </row>
    <row r="1246" spans="49:49" ht="23.1" customHeight="1" x14ac:dyDescent="0.2">
      <c r="AW1246" s="208" t="s">
        <v>1328</v>
      </c>
    </row>
    <row r="1247" spans="49:49" ht="23.1" customHeight="1" x14ac:dyDescent="0.2">
      <c r="AW1247" s="208" t="s">
        <v>1329</v>
      </c>
    </row>
    <row r="1248" spans="49:49" ht="23.1" customHeight="1" x14ac:dyDescent="0.2">
      <c r="AW1248" s="208" t="s">
        <v>1330</v>
      </c>
    </row>
    <row r="1249" spans="49:49" ht="23.1" customHeight="1" x14ac:dyDescent="0.2">
      <c r="AW1249" s="208" t="s">
        <v>1331</v>
      </c>
    </row>
    <row r="1250" spans="49:49" ht="23.1" customHeight="1" x14ac:dyDescent="0.2">
      <c r="AW1250" s="208" t="s">
        <v>1332</v>
      </c>
    </row>
    <row r="1251" spans="49:49" ht="23.1" customHeight="1" x14ac:dyDescent="0.2">
      <c r="AW1251" s="208" t="s">
        <v>1333</v>
      </c>
    </row>
    <row r="1252" spans="49:49" ht="23.1" customHeight="1" x14ac:dyDescent="0.2">
      <c r="AW1252" s="208" t="s">
        <v>1334</v>
      </c>
    </row>
    <row r="1253" spans="49:49" ht="23.1" customHeight="1" x14ac:dyDescent="0.2">
      <c r="AW1253" s="208" t="s">
        <v>1335</v>
      </c>
    </row>
    <row r="1254" spans="49:49" ht="23.1" customHeight="1" x14ac:dyDescent="0.2">
      <c r="AW1254" s="208" t="s">
        <v>1336</v>
      </c>
    </row>
    <row r="1255" spans="49:49" ht="23.1" customHeight="1" x14ac:dyDescent="0.2">
      <c r="AW1255" s="208" t="s">
        <v>1337</v>
      </c>
    </row>
    <row r="1256" spans="49:49" ht="23.1" customHeight="1" x14ac:dyDescent="0.2">
      <c r="AW1256" s="208" t="s">
        <v>1338</v>
      </c>
    </row>
    <row r="1257" spans="49:49" ht="23.1" customHeight="1" x14ac:dyDescent="0.2">
      <c r="AW1257" s="208" t="s">
        <v>1339</v>
      </c>
    </row>
    <row r="1258" spans="49:49" ht="23.1" customHeight="1" x14ac:dyDescent="0.2">
      <c r="AW1258" s="208" t="s">
        <v>1340</v>
      </c>
    </row>
    <row r="1259" spans="49:49" ht="23.1" customHeight="1" x14ac:dyDescent="0.2">
      <c r="AW1259" s="208" t="s">
        <v>1341</v>
      </c>
    </row>
    <row r="1260" spans="49:49" ht="23.1" customHeight="1" x14ac:dyDescent="0.2">
      <c r="AW1260" s="208" t="s">
        <v>1342</v>
      </c>
    </row>
    <row r="1261" spans="49:49" ht="23.1" customHeight="1" x14ac:dyDescent="0.2">
      <c r="AW1261" s="208" t="s">
        <v>1343</v>
      </c>
    </row>
    <row r="1262" spans="49:49" ht="23.1" customHeight="1" x14ac:dyDescent="0.2">
      <c r="AW1262" s="208" t="s">
        <v>1344</v>
      </c>
    </row>
    <row r="1263" spans="49:49" ht="23.1" customHeight="1" x14ac:dyDescent="0.2">
      <c r="AW1263" s="208" t="s">
        <v>1345</v>
      </c>
    </row>
    <row r="1264" spans="49:49" ht="23.1" customHeight="1" x14ac:dyDescent="0.2">
      <c r="AW1264" s="208" t="s">
        <v>1346</v>
      </c>
    </row>
    <row r="1265" spans="49:49" ht="23.1" customHeight="1" x14ac:dyDescent="0.2">
      <c r="AW1265" s="208" t="s">
        <v>1347</v>
      </c>
    </row>
    <row r="1266" spans="49:49" ht="23.1" customHeight="1" x14ac:dyDescent="0.2">
      <c r="AW1266" s="208" t="s">
        <v>1348</v>
      </c>
    </row>
    <row r="1267" spans="49:49" ht="23.1" customHeight="1" x14ac:dyDescent="0.2">
      <c r="AW1267" s="208" t="s">
        <v>1349</v>
      </c>
    </row>
    <row r="1268" spans="49:49" ht="23.1" customHeight="1" x14ac:dyDescent="0.2">
      <c r="AW1268" s="208" t="s">
        <v>1350</v>
      </c>
    </row>
    <row r="1269" spans="49:49" ht="23.1" customHeight="1" x14ac:dyDescent="0.2">
      <c r="AW1269" s="208" t="s">
        <v>1351</v>
      </c>
    </row>
    <row r="1270" spans="49:49" ht="23.1" customHeight="1" x14ac:dyDescent="0.2">
      <c r="AW1270" s="208" t="s">
        <v>1352</v>
      </c>
    </row>
    <row r="1271" spans="49:49" ht="23.1" customHeight="1" x14ac:dyDescent="0.2">
      <c r="AW1271" s="208" t="s">
        <v>1353</v>
      </c>
    </row>
    <row r="1272" spans="49:49" ht="23.1" customHeight="1" x14ac:dyDescent="0.2">
      <c r="AW1272" s="208" t="s">
        <v>1354</v>
      </c>
    </row>
    <row r="1273" spans="49:49" ht="23.1" customHeight="1" x14ac:dyDescent="0.2">
      <c r="AW1273" s="208" t="s">
        <v>1355</v>
      </c>
    </row>
    <row r="1274" spans="49:49" ht="23.1" customHeight="1" x14ac:dyDescent="0.2">
      <c r="AW1274" s="208" t="s">
        <v>1356</v>
      </c>
    </row>
    <row r="1275" spans="49:49" ht="23.1" customHeight="1" x14ac:dyDescent="0.2">
      <c r="AW1275" s="208" t="s">
        <v>1357</v>
      </c>
    </row>
    <row r="1276" spans="49:49" ht="23.1" customHeight="1" x14ac:dyDescent="0.2">
      <c r="AW1276" s="208" t="s">
        <v>1358</v>
      </c>
    </row>
    <row r="1277" spans="49:49" ht="23.1" customHeight="1" x14ac:dyDescent="0.2">
      <c r="AW1277" s="208" t="s">
        <v>1359</v>
      </c>
    </row>
    <row r="1278" spans="49:49" ht="23.1" customHeight="1" x14ac:dyDescent="0.2">
      <c r="AW1278" s="208" t="s">
        <v>1360</v>
      </c>
    </row>
    <row r="1279" spans="49:49" ht="23.1" customHeight="1" x14ac:dyDescent="0.2">
      <c r="AW1279" s="208" t="s">
        <v>1361</v>
      </c>
    </row>
    <row r="1280" spans="49:49" ht="23.1" customHeight="1" x14ac:dyDescent="0.2">
      <c r="AW1280" s="208" t="s">
        <v>1362</v>
      </c>
    </row>
    <row r="1281" spans="49:49" ht="23.1" customHeight="1" x14ac:dyDescent="0.2">
      <c r="AW1281" s="208" t="s">
        <v>1363</v>
      </c>
    </row>
    <row r="1282" spans="49:49" ht="23.1" customHeight="1" x14ac:dyDescent="0.2">
      <c r="AW1282" s="208" t="s">
        <v>1364</v>
      </c>
    </row>
    <row r="1283" spans="49:49" ht="23.1" customHeight="1" x14ac:dyDescent="0.2">
      <c r="AW1283" s="208" t="s">
        <v>1365</v>
      </c>
    </row>
    <row r="1284" spans="49:49" ht="23.1" customHeight="1" x14ac:dyDescent="0.2">
      <c r="AW1284" s="208" t="s">
        <v>1366</v>
      </c>
    </row>
    <row r="1285" spans="49:49" ht="23.1" customHeight="1" x14ac:dyDescent="0.2">
      <c r="AW1285" s="208" t="s">
        <v>1367</v>
      </c>
    </row>
    <row r="1286" spans="49:49" ht="23.1" customHeight="1" x14ac:dyDescent="0.2">
      <c r="AW1286" s="208" t="s">
        <v>1368</v>
      </c>
    </row>
    <row r="1287" spans="49:49" ht="23.1" customHeight="1" x14ac:dyDescent="0.2">
      <c r="AW1287" s="208" t="s">
        <v>1369</v>
      </c>
    </row>
    <row r="1288" spans="49:49" ht="23.1" customHeight="1" x14ac:dyDescent="0.2">
      <c r="AW1288" s="208" t="s">
        <v>1370</v>
      </c>
    </row>
    <row r="1289" spans="49:49" ht="23.1" customHeight="1" x14ac:dyDescent="0.2">
      <c r="AW1289" s="208" t="s">
        <v>1371</v>
      </c>
    </row>
    <row r="1290" spans="49:49" ht="23.1" customHeight="1" x14ac:dyDescent="0.2">
      <c r="AW1290" s="208" t="s">
        <v>1372</v>
      </c>
    </row>
    <row r="1291" spans="49:49" ht="23.1" customHeight="1" x14ac:dyDescent="0.2">
      <c r="AW1291" s="208" t="s">
        <v>1373</v>
      </c>
    </row>
    <row r="1292" spans="49:49" ht="23.1" customHeight="1" x14ac:dyDescent="0.2">
      <c r="AW1292" s="208" t="s">
        <v>1374</v>
      </c>
    </row>
    <row r="1293" spans="49:49" ht="23.1" customHeight="1" x14ac:dyDescent="0.2">
      <c r="AW1293" s="208" t="s">
        <v>1375</v>
      </c>
    </row>
    <row r="1294" spans="49:49" ht="23.1" customHeight="1" x14ac:dyDescent="0.2">
      <c r="AW1294" s="208" t="s">
        <v>1376</v>
      </c>
    </row>
    <row r="1295" spans="49:49" ht="23.1" customHeight="1" x14ac:dyDescent="0.2">
      <c r="AW1295" s="208" t="s">
        <v>1377</v>
      </c>
    </row>
    <row r="1296" spans="49:49" ht="23.1" customHeight="1" x14ac:dyDescent="0.2">
      <c r="AW1296" s="208" t="s">
        <v>1378</v>
      </c>
    </row>
    <row r="1297" spans="49:49" ht="23.1" customHeight="1" x14ac:dyDescent="0.2">
      <c r="AW1297" s="208" t="s">
        <v>1379</v>
      </c>
    </row>
    <row r="1298" spans="49:49" ht="23.1" customHeight="1" x14ac:dyDescent="0.2">
      <c r="AW1298" s="208" t="s">
        <v>1380</v>
      </c>
    </row>
    <row r="1299" spans="49:49" ht="23.1" customHeight="1" x14ac:dyDescent="0.2">
      <c r="AW1299" s="208" t="s">
        <v>1381</v>
      </c>
    </row>
    <row r="1300" spans="49:49" ht="23.1" customHeight="1" x14ac:dyDescent="0.2">
      <c r="AW1300" s="208" t="s">
        <v>1382</v>
      </c>
    </row>
    <row r="1301" spans="49:49" ht="23.1" customHeight="1" x14ac:dyDescent="0.2">
      <c r="AW1301" s="208" t="s">
        <v>1383</v>
      </c>
    </row>
    <row r="1302" spans="49:49" ht="23.1" customHeight="1" x14ac:dyDescent="0.2">
      <c r="AW1302" s="208" t="s">
        <v>1384</v>
      </c>
    </row>
    <row r="1303" spans="49:49" ht="23.1" customHeight="1" x14ac:dyDescent="0.2">
      <c r="AW1303" s="208" t="s">
        <v>1385</v>
      </c>
    </row>
    <row r="1304" spans="49:49" ht="23.1" customHeight="1" x14ac:dyDescent="0.2">
      <c r="AW1304" s="208" t="s">
        <v>1386</v>
      </c>
    </row>
    <row r="1305" spans="49:49" ht="23.1" customHeight="1" x14ac:dyDescent="0.2">
      <c r="AW1305" s="208" t="s">
        <v>1387</v>
      </c>
    </row>
    <row r="1306" spans="49:49" ht="23.1" customHeight="1" x14ac:dyDescent="0.2">
      <c r="AW1306" s="208" t="s">
        <v>1388</v>
      </c>
    </row>
    <row r="1307" spans="49:49" ht="23.1" customHeight="1" x14ac:dyDescent="0.2">
      <c r="AW1307" s="208" t="s">
        <v>1389</v>
      </c>
    </row>
    <row r="1308" spans="49:49" ht="23.1" customHeight="1" x14ac:dyDescent="0.2">
      <c r="AW1308" s="208" t="s">
        <v>1390</v>
      </c>
    </row>
    <row r="1309" spans="49:49" ht="23.1" customHeight="1" x14ac:dyDescent="0.2">
      <c r="AW1309" s="208" t="s">
        <v>1391</v>
      </c>
    </row>
    <row r="1310" spans="49:49" ht="23.1" customHeight="1" x14ac:dyDescent="0.2">
      <c r="AW1310" s="208" t="s">
        <v>1392</v>
      </c>
    </row>
    <row r="1311" spans="49:49" ht="23.1" customHeight="1" x14ac:dyDescent="0.2">
      <c r="AW1311" s="208" t="s">
        <v>1393</v>
      </c>
    </row>
    <row r="1312" spans="49:49" ht="23.1" customHeight="1" x14ac:dyDescent="0.2">
      <c r="AW1312" s="208" t="s">
        <v>1394</v>
      </c>
    </row>
    <row r="1313" spans="49:49" ht="23.1" customHeight="1" x14ac:dyDescent="0.2">
      <c r="AW1313" s="208" t="s">
        <v>1395</v>
      </c>
    </row>
    <row r="1314" spans="49:49" ht="23.1" customHeight="1" x14ac:dyDescent="0.2">
      <c r="AW1314" s="208" t="s">
        <v>1396</v>
      </c>
    </row>
    <row r="1315" spans="49:49" ht="23.1" customHeight="1" x14ac:dyDescent="0.2">
      <c r="AW1315" s="208" t="s">
        <v>1397</v>
      </c>
    </row>
    <row r="1316" spans="49:49" ht="23.1" customHeight="1" x14ac:dyDescent="0.2">
      <c r="AW1316" s="208" t="s">
        <v>1398</v>
      </c>
    </row>
    <row r="1317" spans="49:49" ht="23.1" customHeight="1" x14ac:dyDescent="0.2">
      <c r="AW1317" s="208" t="s">
        <v>1399</v>
      </c>
    </row>
    <row r="1318" spans="49:49" ht="23.1" customHeight="1" x14ac:dyDescent="0.2">
      <c r="AW1318" s="208" t="s">
        <v>1400</v>
      </c>
    </row>
    <row r="1319" spans="49:49" ht="23.1" customHeight="1" x14ac:dyDescent="0.2">
      <c r="AW1319" s="208" t="s">
        <v>1401</v>
      </c>
    </row>
    <row r="1320" spans="49:49" ht="23.1" customHeight="1" x14ac:dyDescent="0.2">
      <c r="AW1320" s="208" t="s">
        <v>1402</v>
      </c>
    </row>
    <row r="1321" spans="49:49" ht="23.1" customHeight="1" x14ac:dyDescent="0.2">
      <c r="AW1321" s="208" t="s">
        <v>1403</v>
      </c>
    </row>
    <row r="1322" spans="49:49" ht="23.1" customHeight="1" x14ac:dyDescent="0.2">
      <c r="AW1322" s="208" t="s">
        <v>1404</v>
      </c>
    </row>
    <row r="1323" spans="49:49" ht="23.1" customHeight="1" x14ac:dyDescent="0.2">
      <c r="AW1323" s="208" t="s">
        <v>1405</v>
      </c>
    </row>
    <row r="1324" spans="49:49" ht="23.1" customHeight="1" x14ac:dyDescent="0.2">
      <c r="AW1324" s="208" t="s">
        <v>1406</v>
      </c>
    </row>
    <row r="1325" spans="49:49" ht="23.1" customHeight="1" x14ac:dyDescent="0.2">
      <c r="AW1325" s="208" t="s">
        <v>1407</v>
      </c>
    </row>
    <row r="1326" spans="49:49" ht="23.1" customHeight="1" x14ac:dyDescent="0.2">
      <c r="AW1326" s="208" t="s">
        <v>1408</v>
      </c>
    </row>
    <row r="1327" spans="49:49" ht="23.1" customHeight="1" x14ac:dyDescent="0.2">
      <c r="AW1327" s="208" t="s">
        <v>1409</v>
      </c>
    </row>
    <row r="1328" spans="49:49" ht="23.1" customHeight="1" x14ac:dyDescent="0.2">
      <c r="AW1328" s="208" t="s">
        <v>1410</v>
      </c>
    </row>
    <row r="1329" spans="49:49" ht="23.1" customHeight="1" x14ac:dyDescent="0.2">
      <c r="AW1329" s="208" t="s">
        <v>1411</v>
      </c>
    </row>
    <row r="1330" spans="49:49" ht="23.1" customHeight="1" x14ac:dyDescent="0.2">
      <c r="AW1330" s="208" t="s">
        <v>1412</v>
      </c>
    </row>
    <row r="1331" spans="49:49" ht="23.1" customHeight="1" x14ac:dyDescent="0.2">
      <c r="AW1331" s="208" t="s">
        <v>1413</v>
      </c>
    </row>
    <row r="1332" spans="49:49" ht="23.1" customHeight="1" x14ac:dyDescent="0.2">
      <c r="AW1332" s="208" t="s">
        <v>1414</v>
      </c>
    </row>
    <row r="1333" spans="49:49" ht="23.1" customHeight="1" x14ac:dyDescent="0.2">
      <c r="AW1333" s="208" t="s">
        <v>1415</v>
      </c>
    </row>
    <row r="1334" spans="49:49" ht="23.1" customHeight="1" x14ac:dyDescent="0.2">
      <c r="AW1334" s="208" t="s">
        <v>1416</v>
      </c>
    </row>
    <row r="1335" spans="49:49" ht="23.1" customHeight="1" x14ac:dyDescent="0.2">
      <c r="AW1335" s="208" t="s">
        <v>1417</v>
      </c>
    </row>
    <row r="1336" spans="49:49" ht="23.1" customHeight="1" x14ac:dyDescent="0.2">
      <c r="AW1336" s="208" t="s">
        <v>1418</v>
      </c>
    </row>
    <row r="1337" spans="49:49" ht="23.1" customHeight="1" x14ac:dyDescent="0.2">
      <c r="AW1337" s="208" t="s">
        <v>1419</v>
      </c>
    </row>
    <row r="1338" spans="49:49" ht="23.1" customHeight="1" x14ac:dyDescent="0.2">
      <c r="AW1338" s="208" t="s">
        <v>1420</v>
      </c>
    </row>
    <row r="1339" spans="49:49" ht="23.1" customHeight="1" x14ac:dyDescent="0.2">
      <c r="AW1339" s="208" t="s">
        <v>1421</v>
      </c>
    </row>
    <row r="1340" spans="49:49" ht="23.1" customHeight="1" x14ac:dyDescent="0.2">
      <c r="AW1340" s="208" t="s">
        <v>1422</v>
      </c>
    </row>
    <row r="1341" spans="49:49" ht="23.1" customHeight="1" x14ac:dyDescent="0.2">
      <c r="AW1341" s="208" t="s">
        <v>1423</v>
      </c>
    </row>
    <row r="1342" spans="49:49" ht="23.1" customHeight="1" x14ac:dyDescent="0.2">
      <c r="AW1342" s="208" t="s">
        <v>1424</v>
      </c>
    </row>
    <row r="1343" spans="49:49" ht="23.1" customHeight="1" x14ac:dyDescent="0.2">
      <c r="AW1343" s="208" t="s">
        <v>1425</v>
      </c>
    </row>
    <row r="1344" spans="49:49" ht="23.1" customHeight="1" x14ac:dyDescent="0.2">
      <c r="AW1344" s="208" t="s">
        <v>1426</v>
      </c>
    </row>
    <row r="1345" spans="49:49" ht="23.1" customHeight="1" x14ac:dyDescent="0.2">
      <c r="AW1345" s="208" t="s">
        <v>1427</v>
      </c>
    </row>
    <row r="1346" spans="49:49" ht="23.1" customHeight="1" x14ac:dyDescent="0.2">
      <c r="AW1346" s="208" t="s">
        <v>1428</v>
      </c>
    </row>
    <row r="1347" spans="49:49" ht="23.1" customHeight="1" x14ac:dyDescent="0.2">
      <c r="AW1347" s="208" t="s">
        <v>1429</v>
      </c>
    </row>
    <row r="1348" spans="49:49" ht="23.1" customHeight="1" x14ac:dyDescent="0.2">
      <c r="AW1348" s="208" t="s">
        <v>1430</v>
      </c>
    </row>
    <row r="1349" spans="49:49" ht="23.1" customHeight="1" x14ac:dyDescent="0.2">
      <c r="AW1349" s="208" t="s">
        <v>1431</v>
      </c>
    </row>
    <row r="1350" spans="49:49" ht="23.1" customHeight="1" x14ac:dyDescent="0.2">
      <c r="AW1350" s="208" t="s">
        <v>1432</v>
      </c>
    </row>
    <row r="1351" spans="49:49" ht="23.1" customHeight="1" x14ac:dyDescent="0.2">
      <c r="AW1351" s="208" t="s">
        <v>1433</v>
      </c>
    </row>
    <row r="1352" spans="49:49" ht="23.1" customHeight="1" x14ac:dyDescent="0.2">
      <c r="AW1352" s="208" t="s">
        <v>1434</v>
      </c>
    </row>
    <row r="1353" spans="49:49" ht="23.1" customHeight="1" x14ac:dyDescent="0.2">
      <c r="AW1353" s="208" t="s">
        <v>1435</v>
      </c>
    </row>
    <row r="1354" spans="49:49" ht="23.1" customHeight="1" x14ac:dyDescent="0.2">
      <c r="AW1354" s="208" t="s">
        <v>1436</v>
      </c>
    </row>
    <row r="1355" spans="49:49" ht="23.1" customHeight="1" x14ac:dyDescent="0.2">
      <c r="AW1355" s="208" t="s">
        <v>1437</v>
      </c>
    </row>
    <row r="1356" spans="49:49" ht="23.1" customHeight="1" x14ac:dyDescent="0.2">
      <c r="AW1356" s="208" t="s">
        <v>1438</v>
      </c>
    </row>
    <row r="1357" spans="49:49" ht="23.1" customHeight="1" x14ac:dyDescent="0.2">
      <c r="AW1357" s="208" t="s">
        <v>1439</v>
      </c>
    </row>
    <row r="1358" spans="49:49" ht="23.1" customHeight="1" x14ac:dyDescent="0.2">
      <c r="AW1358" s="208" t="s">
        <v>1440</v>
      </c>
    </row>
    <row r="1359" spans="49:49" ht="23.1" customHeight="1" x14ac:dyDescent="0.2">
      <c r="AW1359" s="208" t="s">
        <v>1441</v>
      </c>
    </row>
    <row r="1360" spans="49:49" ht="23.1" customHeight="1" x14ac:dyDescent="0.2">
      <c r="AW1360" s="208" t="s">
        <v>1442</v>
      </c>
    </row>
    <row r="1361" spans="49:49" ht="23.1" customHeight="1" x14ac:dyDescent="0.2">
      <c r="AW1361" s="208" t="s">
        <v>1443</v>
      </c>
    </row>
    <row r="1362" spans="49:49" ht="23.1" customHeight="1" x14ac:dyDescent="0.2">
      <c r="AW1362" s="208" t="s">
        <v>1444</v>
      </c>
    </row>
    <row r="1363" spans="49:49" ht="23.1" customHeight="1" x14ac:dyDescent="0.2">
      <c r="AW1363" s="208" t="s">
        <v>1445</v>
      </c>
    </row>
    <row r="1364" spans="49:49" ht="23.1" customHeight="1" x14ac:dyDescent="0.2">
      <c r="AW1364" s="208" t="s">
        <v>1446</v>
      </c>
    </row>
    <row r="1365" spans="49:49" ht="23.1" customHeight="1" x14ac:dyDescent="0.2">
      <c r="AW1365" s="208" t="s">
        <v>1447</v>
      </c>
    </row>
    <row r="1366" spans="49:49" ht="23.1" customHeight="1" x14ac:dyDescent="0.2">
      <c r="AW1366" s="208" t="s">
        <v>1448</v>
      </c>
    </row>
    <row r="1367" spans="49:49" ht="23.1" customHeight="1" x14ac:dyDescent="0.2">
      <c r="AW1367" s="208" t="s">
        <v>1449</v>
      </c>
    </row>
    <row r="1368" spans="49:49" ht="23.1" customHeight="1" x14ac:dyDescent="0.2">
      <c r="AW1368" s="208" t="s">
        <v>1450</v>
      </c>
    </row>
    <row r="1369" spans="49:49" ht="23.1" customHeight="1" x14ac:dyDescent="0.2">
      <c r="AW1369" s="208" t="s">
        <v>1451</v>
      </c>
    </row>
    <row r="1370" spans="49:49" ht="23.1" customHeight="1" x14ac:dyDescent="0.2">
      <c r="AW1370" s="208" t="s">
        <v>1452</v>
      </c>
    </row>
    <row r="1371" spans="49:49" ht="23.1" customHeight="1" x14ac:dyDescent="0.2">
      <c r="AW1371" s="208" t="s">
        <v>1453</v>
      </c>
    </row>
    <row r="1372" spans="49:49" ht="23.1" customHeight="1" x14ac:dyDescent="0.2">
      <c r="AW1372" s="208" t="s">
        <v>1454</v>
      </c>
    </row>
    <row r="1373" spans="49:49" ht="23.1" customHeight="1" x14ac:dyDescent="0.2">
      <c r="AW1373" s="208" t="s">
        <v>1455</v>
      </c>
    </row>
    <row r="1374" spans="49:49" ht="23.1" customHeight="1" x14ac:dyDescent="0.2">
      <c r="AW1374" s="208" t="s">
        <v>1456</v>
      </c>
    </row>
    <row r="1375" spans="49:49" ht="23.1" customHeight="1" x14ac:dyDescent="0.2">
      <c r="AW1375" s="208" t="s">
        <v>1457</v>
      </c>
    </row>
    <row r="1376" spans="49:49" ht="23.1" customHeight="1" x14ac:dyDescent="0.2">
      <c r="AW1376" s="208" t="s">
        <v>1458</v>
      </c>
    </row>
    <row r="1377" spans="49:49" ht="23.1" customHeight="1" x14ac:dyDescent="0.2">
      <c r="AW1377" s="208" t="s">
        <v>1459</v>
      </c>
    </row>
    <row r="1378" spans="49:49" ht="23.1" customHeight="1" x14ac:dyDescent="0.2">
      <c r="AW1378" s="208" t="s">
        <v>1460</v>
      </c>
    </row>
    <row r="1379" spans="49:49" ht="23.1" customHeight="1" x14ac:dyDescent="0.2">
      <c r="AW1379" s="208" t="s">
        <v>1461</v>
      </c>
    </row>
    <row r="1380" spans="49:49" ht="23.1" customHeight="1" x14ac:dyDescent="0.2">
      <c r="AW1380" s="208" t="s">
        <v>1462</v>
      </c>
    </row>
    <row r="1381" spans="49:49" ht="23.1" customHeight="1" x14ac:dyDescent="0.2">
      <c r="AW1381" s="208" t="s">
        <v>1463</v>
      </c>
    </row>
    <row r="1382" spans="49:49" ht="23.1" customHeight="1" x14ac:dyDescent="0.2">
      <c r="AW1382" s="208" t="s">
        <v>1464</v>
      </c>
    </row>
    <row r="1383" spans="49:49" ht="23.1" customHeight="1" x14ac:dyDescent="0.2">
      <c r="AW1383" s="208" t="s">
        <v>1465</v>
      </c>
    </row>
    <row r="1384" spans="49:49" ht="23.1" customHeight="1" x14ac:dyDescent="0.2">
      <c r="AW1384" s="208" t="s">
        <v>1466</v>
      </c>
    </row>
    <row r="1385" spans="49:49" ht="23.1" customHeight="1" x14ac:dyDescent="0.2">
      <c r="AW1385" s="208" t="s">
        <v>1467</v>
      </c>
    </row>
    <row r="1386" spans="49:49" ht="23.1" customHeight="1" x14ac:dyDescent="0.2">
      <c r="AW1386" s="208" t="s">
        <v>1468</v>
      </c>
    </row>
    <row r="1387" spans="49:49" ht="23.1" customHeight="1" x14ac:dyDescent="0.2">
      <c r="AW1387" s="208" t="s">
        <v>1469</v>
      </c>
    </row>
    <row r="1388" spans="49:49" ht="23.1" customHeight="1" x14ac:dyDescent="0.2">
      <c r="AW1388" s="208" t="s">
        <v>1470</v>
      </c>
    </row>
    <row r="1389" spans="49:49" ht="23.1" customHeight="1" x14ac:dyDescent="0.2">
      <c r="AW1389" s="208" t="s">
        <v>1471</v>
      </c>
    </row>
    <row r="1390" spans="49:49" ht="23.1" customHeight="1" x14ac:dyDescent="0.2">
      <c r="AW1390" s="208" t="s">
        <v>1472</v>
      </c>
    </row>
    <row r="1391" spans="49:49" ht="23.1" customHeight="1" x14ac:dyDescent="0.2">
      <c r="AW1391" s="208" t="s">
        <v>1473</v>
      </c>
    </row>
    <row r="1392" spans="49:49" ht="23.1" customHeight="1" x14ac:dyDescent="0.2">
      <c r="AW1392" s="208" t="s">
        <v>1474</v>
      </c>
    </row>
    <row r="1393" spans="49:49" ht="23.1" customHeight="1" x14ac:dyDescent="0.2">
      <c r="AW1393" s="208" t="s">
        <v>1475</v>
      </c>
    </row>
    <row r="1394" spans="49:49" ht="23.1" customHeight="1" x14ac:dyDescent="0.2">
      <c r="AW1394" s="208" t="s">
        <v>1476</v>
      </c>
    </row>
    <row r="1395" spans="49:49" ht="23.1" customHeight="1" x14ac:dyDescent="0.2">
      <c r="AW1395" s="208" t="s">
        <v>1477</v>
      </c>
    </row>
    <row r="1396" spans="49:49" ht="23.1" customHeight="1" x14ac:dyDescent="0.2">
      <c r="AW1396" s="208" t="s">
        <v>1478</v>
      </c>
    </row>
    <row r="1397" spans="49:49" ht="23.1" customHeight="1" x14ac:dyDescent="0.2">
      <c r="AW1397" s="208" t="s">
        <v>1479</v>
      </c>
    </row>
    <row r="1398" spans="49:49" ht="23.1" customHeight="1" x14ac:dyDescent="0.2">
      <c r="AW1398" s="208" t="s">
        <v>1480</v>
      </c>
    </row>
    <row r="1399" spans="49:49" ht="23.1" customHeight="1" x14ac:dyDescent="0.2">
      <c r="AW1399" s="208" t="s">
        <v>1481</v>
      </c>
    </row>
    <row r="1400" spans="49:49" ht="23.1" customHeight="1" x14ac:dyDescent="0.2">
      <c r="AW1400" s="208" t="s">
        <v>1482</v>
      </c>
    </row>
    <row r="1401" spans="49:49" ht="23.1" customHeight="1" x14ac:dyDescent="0.2">
      <c r="AW1401" s="208" t="s">
        <v>1483</v>
      </c>
    </row>
    <row r="1402" spans="49:49" ht="23.1" customHeight="1" x14ac:dyDescent="0.2">
      <c r="AW1402" s="208" t="s">
        <v>1484</v>
      </c>
    </row>
    <row r="1403" spans="49:49" ht="23.1" customHeight="1" x14ac:dyDescent="0.2">
      <c r="AW1403" s="208" t="s">
        <v>1485</v>
      </c>
    </row>
    <row r="1404" spans="49:49" ht="23.1" customHeight="1" x14ac:dyDescent="0.2">
      <c r="AW1404" s="208" t="s">
        <v>1486</v>
      </c>
    </row>
    <row r="1405" spans="49:49" ht="23.1" customHeight="1" x14ac:dyDescent="0.2">
      <c r="AW1405" s="208" t="s">
        <v>1487</v>
      </c>
    </row>
    <row r="1406" spans="49:49" ht="23.1" customHeight="1" x14ac:dyDescent="0.2">
      <c r="AW1406" s="208" t="s">
        <v>1488</v>
      </c>
    </row>
    <row r="1407" spans="49:49" ht="23.1" customHeight="1" x14ac:dyDescent="0.2">
      <c r="AW1407" s="208" t="s">
        <v>1489</v>
      </c>
    </row>
    <row r="1408" spans="49:49" ht="23.1" customHeight="1" x14ac:dyDescent="0.2">
      <c r="AW1408" s="208" t="s">
        <v>1490</v>
      </c>
    </row>
    <row r="1409" spans="49:49" ht="23.1" customHeight="1" x14ac:dyDescent="0.2">
      <c r="AW1409" s="208" t="s">
        <v>1491</v>
      </c>
    </row>
    <row r="1410" spans="49:49" ht="23.1" customHeight="1" x14ac:dyDescent="0.2">
      <c r="AW1410" s="208" t="s">
        <v>1492</v>
      </c>
    </row>
    <row r="1411" spans="49:49" ht="23.1" customHeight="1" x14ac:dyDescent="0.2">
      <c r="AW1411" s="208" t="s">
        <v>1493</v>
      </c>
    </row>
    <row r="1412" spans="49:49" ht="23.1" customHeight="1" x14ac:dyDescent="0.2">
      <c r="AW1412" s="208" t="s">
        <v>1494</v>
      </c>
    </row>
    <row r="1413" spans="49:49" ht="23.1" customHeight="1" x14ac:dyDescent="0.2">
      <c r="AW1413" s="208" t="s">
        <v>1495</v>
      </c>
    </row>
    <row r="1414" spans="49:49" ht="23.1" customHeight="1" x14ac:dyDescent="0.2">
      <c r="AW1414" s="208" t="s">
        <v>1496</v>
      </c>
    </row>
    <row r="1415" spans="49:49" ht="23.1" customHeight="1" x14ac:dyDescent="0.2">
      <c r="AW1415" s="208" t="s">
        <v>1497</v>
      </c>
    </row>
    <row r="1416" spans="49:49" ht="23.1" customHeight="1" x14ac:dyDescent="0.2">
      <c r="AW1416" s="208" t="s">
        <v>1498</v>
      </c>
    </row>
    <row r="1417" spans="49:49" ht="23.1" customHeight="1" x14ac:dyDescent="0.2">
      <c r="AW1417" s="208" t="s">
        <v>1499</v>
      </c>
    </row>
    <row r="1418" spans="49:49" ht="23.1" customHeight="1" x14ac:dyDescent="0.2">
      <c r="AW1418" s="208" t="s">
        <v>1500</v>
      </c>
    </row>
    <row r="1419" spans="49:49" ht="23.1" customHeight="1" x14ac:dyDescent="0.2">
      <c r="AW1419" s="208" t="s">
        <v>1501</v>
      </c>
    </row>
    <row r="1420" spans="49:49" ht="23.1" customHeight="1" x14ac:dyDescent="0.2">
      <c r="AW1420" s="208" t="s">
        <v>1502</v>
      </c>
    </row>
    <row r="1421" spans="49:49" ht="23.1" customHeight="1" x14ac:dyDescent="0.2">
      <c r="AW1421" s="208" t="s">
        <v>1503</v>
      </c>
    </row>
    <row r="1422" spans="49:49" ht="23.1" customHeight="1" x14ac:dyDescent="0.2">
      <c r="AW1422" s="208" t="s">
        <v>1504</v>
      </c>
    </row>
    <row r="1423" spans="49:49" ht="23.1" customHeight="1" x14ac:dyDescent="0.2">
      <c r="AW1423" s="208" t="s">
        <v>1505</v>
      </c>
    </row>
    <row r="1424" spans="49:49" ht="23.1" customHeight="1" x14ac:dyDescent="0.2">
      <c r="AW1424" s="208" t="s">
        <v>1506</v>
      </c>
    </row>
    <row r="1425" spans="49:49" ht="23.1" customHeight="1" x14ac:dyDescent="0.2">
      <c r="AW1425" s="208" t="s">
        <v>1507</v>
      </c>
    </row>
    <row r="1426" spans="49:49" ht="23.1" customHeight="1" x14ac:dyDescent="0.2">
      <c r="AW1426" s="208" t="s">
        <v>1508</v>
      </c>
    </row>
    <row r="1427" spans="49:49" ht="23.1" customHeight="1" x14ac:dyDescent="0.2">
      <c r="AW1427" s="208" t="s">
        <v>1509</v>
      </c>
    </row>
    <row r="1428" spans="49:49" ht="23.1" customHeight="1" x14ac:dyDescent="0.2">
      <c r="AW1428" s="208" t="s">
        <v>1510</v>
      </c>
    </row>
    <row r="1429" spans="49:49" ht="23.1" customHeight="1" x14ac:dyDescent="0.2">
      <c r="AW1429" s="208" t="s">
        <v>1511</v>
      </c>
    </row>
    <row r="1430" spans="49:49" ht="23.1" customHeight="1" x14ac:dyDescent="0.2">
      <c r="AW1430" s="208" t="s">
        <v>1512</v>
      </c>
    </row>
    <row r="1431" spans="49:49" ht="23.1" customHeight="1" x14ac:dyDescent="0.2">
      <c r="AW1431" s="208" t="s">
        <v>1513</v>
      </c>
    </row>
    <row r="1432" spans="49:49" ht="23.1" customHeight="1" x14ac:dyDescent="0.2">
      <c r="AW1432" s="208" t="s">
        <v>1514</v>
      </c>
    </row>
    <row r="1433" spans="49:49" ht="23.1" customHeight="1" x14ac:dyDescent="0.2">
      <c r="AW1433" s="208" t="s">
        <v>1515</v>
      </c>
    </row>
    <row r="1434" spans="49:49" ht="23.1" customHeight="1" x14ac:dyDescent="0.2">
      <c r="AW1434" s="208" t="s">
        <v>1516</v>
      </c>
    </row>
    <row r="1435" spans="49:49" ht="23.1" customHeight="1" x14ac:dyDescent="0.2">
      <c r="AW1435" s="208" t="s">
        <v>1517</v>
      </c>
    </row>
    <row r="1436" spans="49:49" ht="23.1" customHeight="1" x14ac:dyDescent="0.2">
      <c r="AW1436" s="208" t="s">
        <v>1518</v>
      </c>
    </row>
    <row r="1437" spans="49:49" ht="23.1" customHeight="1" x14ac:dyDescent="0.2">
      <c r="AW1437" s="208" t="s">
        <v>1519</v>
      </c>
    </row>
    <row r="1438" spans="49:49" ht="23.1" customHeight="1" x14ac:dyDescent="0.2">
      <c r="AW1438" s="208" t="s">
        <v>1520</v>
      </c>
    </row>
    <row r="1439" spans="49:49" ht="23.1" customHeight="1" x14ac:dyDescent="0.2">
      <c r="AW1439" s="208" t="s">
        <v>1521</v>
      </c>
    </row>
    <row r="1440" spans="49:49" ht="23.1" customHeight="1" x14ac:dyDescent="0.2">
      <c r="AW1440" s="208" t="s">
        <v>1522</v>
      </c>
    </row>
    <row r="1441" spans="49:49" ht="23.1" customHeight="1" x14ac:dyDescent="0.2">
      <c r="AW1441" s="208" t="s">
        <v>1523</v>
      </c>
    </row>
    <row r="1442" spans="49:49" ht="23.1" customHeight="1" x14ac:dyDescent="0.2">
      <c r="AW1442" s="208" t="s">
        <v>1524</v>
      </c>
    </row>
    <row r="1443" spans="49:49" ht="23.1" customHeight="1" x14ac:dyDescent="0.2">
      <c r="AW1443" s="208" t="s">
        <v>1525</v>
      </c>
    </row>
    <row r="1444" spans="49:49" ht="23.1" customHeight="1" x14ac:dyDescent="0.2">
      <c r="AW1444" s="208" t="s">
        <v>1526</v>
      </c>
    </row>
    <row r="1445" spans="49:49" ht="23.1" customHeight="1" x14ac:dyDescent="0.2">
      <c r="AW1445" s="208" t="s">
        <v>1527</v>
      </c>
    </row>
    <row r="1446" spans="49:49" ht="23.1" customHeight="1" x14ac:dyDescent="0.2">
      <c r="AW1446" s="208" t="s">
        <v>1528</v>
      </c>
    </row>
    <row r="1447" spans="49:49" ht="23.1" customHeight="1" x14ac:dyDescent="0.2">
      <c r="AW1447" s="208" t="s">
        <v>1529</v>
      </c>
    </row>
    <row r="1448" spans="49:49" ht="23.1" customHeight="1" x14ac:dyDescent="0.2">
      <c r="AW1448" s="208" t="s">
        <v>1530</v>
      </c>
    </row>
    <row r="1449" spans="49:49" ht="23.1" customHeight="1" x14ac:dyDescent="0.2">
      <c r="AW1449" s="208" t="s">
        <v>1531</v>
      </c>
    </row>
    <row r="1450" spans="49:49" ht="23.1" customHeight="1" x14ac:dyDescent="0.2">
      <c r="AW1450" s="208" t="s">
        <v>1532</v>
      </c>
    </row>
    <row r="1451" spans="49:49" ht="23.1" customHeight="1" x14ac:dyDescent="0.2">
      <c r="AW1451" s="208" t="s">
        <v>1533</v>
      </c>
    </row>
    <row r="1452" spans="49:49" ht="23.1" customHeight="1" x14ac:dyDescent="0.2">
      <c r="AW1452" s="208" t="s">
        <v>1534</v>
      </c>
    </row>
    <row r="1453" spans="49:49" ht="23.1" customHeight="1" x14ac:dyDescent="0.2">
      <c r="AW1453" s="208" t="s">
        <v>1535</v>
      </c>
    </row>
    <row r="1454" spans="49:49" ht="23.1" customHeight="1" x14ac:dyDescent="0.2">
      <c r="AW1454" s="208" t="s">
        <v>1536</v>
      </c>
    </row>
    <row r="1455" spans="49:49" ht="23.1" customHeight="1" x14ac:dyDescent="0.2">
      <c r="AW1455" s="208" t="s">
        <v>1537</v>
      </c>
    </row>
    <row r="1456" spans="49:49" ht="23.1" customHeight="1" x14ac:dyDescent="0.2">
      <c r="AW1456" s="208" t="s">
        <v>1538</v>
      </c>
    </row>
    <row r="1457" spans="49:49" ht="23.1" customHeight="1" x14ac:dyDescent="0.2">
      <c r="AW1457" s="208" t="s">
        <v>1539</v>
      </c>
    </row>
    <row r="1458" spans="49:49" ht="23.1" customHeight="1" x14ac:dyDescent="0.2">
      <c r="AW1458" s="208" t="s">
        <v>1540</v>
      </c>
    </row>
    <row r="1459" spans="49:49" ht="23.1" customHeight="1" x14ac:dyDescent="0.2">
      <c r="AW1459" s="208" t="s">
        <v>1541</v>
      </c>
    </row>
    <row r="1460" spans="49:49" ht="23.1" customHeight="1" x14ac:dyDescent="0.2">
      <c r="AW1460" s="208" t="s">
        <v>1542</v>
      </c>
    </row>
    <row r="1461" spans="49:49" ht="23.1" customHeight="1" x14ac:dyDescent="0.2">
      <c r="AW1461" s="208" t="s">
        <v>1543</v>
      </c>
    </row>
    <row r="1462" spans="49:49" ht="23.1" customHeight="1" x14ac:dyDescent="0.2">
      <c r="AW1462" s="208" t="s">
        <v>1544</v>
      </c>
    </row>
    <row r="1463" spans="49:49" ht="23.1" customHeight="1" x14ac:dyDescent="0.2">
      <c r="AW1463" s="208" t="s">
        <v>1545</v>
      </c>
    </row>
    <row r="1464" spans="49:49" ht="23.1" customHeight="1" x14ac:dyDescent="0.2">
      <c r="AW1464" s="208" t="s">
        <v>1546</v>
      </c>
    </row>
    <row r="1465" spans="49:49" ht="23.1" customHeight="1" x14ac:dyDescent="0.2">
      <c r="AW1465" s="208" t="s">
        <v>1547</v>
      </c>
    </row>
    <row r="1466" spans="49:49" ht="23.1" customHeight="1" x14ac:dyDescent="0.2">
      <c r="AW1466" s="208" t="s">
        <v>1548</v>
      </c>
    </row>
    <row r="1467" spans="49:49" ht="23.1" customHeight="1" x14ac:dyDescent="0.2">
      <c r="AW1467" s="208" t="s">
        <v>1549</v>
      </c>
    </row>
    <row r="1468" spans="49:49" ht="23.1" customHeight="1" x14ac:dyDescent="0.2">
      <c r="AW1468" s="208" t="s">
        <v>1550</v>
      </c>
    </row>
    <row r="1469" spans="49:49" ht="23.1" customHeight="1" x14ac:dyDescent="0.2">
      <c r="AW1469" s="208" t="s">
        <v>1551</v>
      </c>
    </row>
    <row r="1470" spans="49:49" ht="23.1" customHeight="1" x14ac:dyDescent="0.2">
      <c r="AW1470" s="208" t="s">
        <v>1552</v>
      </c>
    </row>
    <row r="1471" spans="49:49" ht="23.1" customHeight="1" x14ac:dyDescent="0.2">
      <c r="AW1471" s="208" t="s">
        <v>1553</v>
      </c>
    </row>
    <row r="1472" spans="49:49" ht="23.1" customHeight="1" x14ac:dyDescent="0.2">
      <c r="AW1472" s="208" t="s">
        <v>1554</v>
      </c>
    </row>
    <row r="1473" spans="49:49" ht="23.1" customHeight="1" x14ac:dyDescent="0.2">
      <c r="AW1473" s="208" t="s">
        <v>1555</v>
      </c>
    </row>
    <row r="1474" spans="49:49" ht="23.1" customHeight="1" x14ac:dyDescent="0.2">
      <c r="AW1474" s="208" t="s">
        <v>1556</v>
      </c>
    </row>
    <row r="1475" spans="49:49" ht="23.1" customHeight="1" x14ac:dyDescent="0.2">
      <c r="AW1475" s="208" t="s">
        <v>1557</v>
      </c>
    </row>
    <row r="1476" spans="49:49" ht="23.1" customHeight="1" x14ac:dyDescent="0.2">
      <c r="AW1476" s="208" t="s">
        <v>1558</v>
      </c>
    </row>
    <row r="1477" spans="49:49" ht="23.1" customHeight="1" x14ac:dyDescent="0.2">
      <c r="AW1477" s="208" t="s">
        <v>1559</v>
      </c>
    </row>
    <row r="1478" spans="49:49" ht="23.1" customHeight="1" x14ac:dyDescent="0.2">
      <c r="AW1478" s="208" t="s">
        <v>1560</v>
      </c>
    </row>
    <row r="1479" spans="49:49" ht="23.1" customHeight="1" x14ac:dyDescent="0.2">
      <c r="AW1479" s="208" t="s">
        <v>1561</v>
      </c>
    </row>
    <row r="1480" spans="49:49" ht="23.1" customHeight="1" x14ac:dyDescent="0.2">
      <c r="AW1480" s="208" t="s">
        <v>1562</v>
      </c>
    </row>
    <row r="1481" spans="49:49" ht="23.1" customHeight="1" x14ac:dyDescent="0.2">
      <c r="AW1481" s="208" t="s">
        <v>1563</v>
      </c>
    </row>
    <row r="1482" spans="49:49" ht="23.1" customHeight="1" x14ac:dyDescent="0.2">
      <c r="AW1482" s="208" t="s">
        <v>1564</v>
      </c>
    </row>
    <row r="1483" spans="49:49" ht="23.1" customHeight="1" x14ac:dyDescent="0.2">
      <c r="AW1483" s="208" t="s">
        <v>1565</v>
      </c>
    </row>
    <row r="1484" spans="49:49" ht="23.1" customHeight="1" x14ac:dyDescent="0.2">
      <c r="AW1484" s="208" t="s">
        <v>1566</v>
      </c>
    </row>
    <row r="1485" spans="49:49" ht="23.1" customHeight="1" x14ac:dyDescent="0.2">
      <c r="AW1485" s="208" t="s">
        <v>1567</v>
      </c>
    </row>
    <row r="1486" spans="49:49" ht="23.1" customHeight="1" x14ac:dyDescent="0.2">
      <c r="AW1486" s="208" t="s">
        <v>1568</v>
      </c>
    </row>
    <row r="1487" spans="49:49" ht="23.1" customHeight="1" x14ac:dyDescent="0.2">
      <c r="AW1487" s="208" t="s">
        <v>1569</v>
      </c>
    </row>
    <row r="1488" spans="49:49" ht="23.1" customHeight="1" x14ac:dyDescent="0.2">
      <c r="AW1488" s="208" t="s">
        <v>1570</v>
      </c>
    </row>
    <row r="1489" spans="49:49" ht="23.1" customHeight="1" x14ac:dyDescent="0.2">
      <c r="AW1489" s="208" t="s">
        <v>1571</v>
      </c>
    </row>
    <row r="1490" spans="49:49" ht="23.1" customHeight="1" x14ac:dyDescent="0.2">
      <c r="AW1490" s="208" t="s">
        <v>1572</v>
      </c>
    </row>
    <row r="1491" spans="49:49" ht="23.1" customHeight="1" x14ac:dyDescent="0.2">
      <c r="AW1491" s="208" t="s">
        <v>1573</v>
      </c>
    </row>
    <row r="1492" spans="49:49" ht="23.1" customHeight="1" x14ac:dyDescent="0.2">
      <c r="AW1492" s="208" t="s">
        <v>1574</v>
      </c>
    </row>
    <row r="1493" spans="49:49" ht="23.1" customHeight="1" x14ac:dyDescent="0.2">
      <c r="AW1493" s="208" t="s">
        <v>1575</v>
      </c>
    </row>
    <row r="1494" spans="49:49" ht="23.1" customHeight="1" x14ac:dyDescent="0.2">
      <c r="AW1494" s="208" t="s">
        <v>1576</v>
      </c>
    </row>
    <row r="1495" spans="49:49" ht="23.1" customHeight="1" x14ac:dyDescent="0.2">
      <c r="AW1495" s="208" t="s">
        <v>1577</v>
      </c>
    </row>
    <row r="1496" spans="49:49" ht="23.1" customHeight="1" x14ac:dyDescent="0.2">
      <c r="AW1496" s="208" t="s">
        <v>1578</v>
      </c>
    </row>
    <row r="1497" spans="49:49" ht="23.1" customHeight="1" x14ac:dyDescent="0.2">
      <c r="AW1497" s="208" t="s">
        <v>1579</v>
      </c>
    </row>
    <row r="1498" spans="49:49" ht="23.1" customHeight="1" x14ac:dyDescent="0.2">
      <c r="AW1498" s="208" t="s">
        <v>1580</v>
      </c>
    </row>
    <row r="1499" spans="49:49" ht="23.1" customHeight="1" x14ac:dyDescent="0.2">
      <c r="AW1499" s="208" t="s">
        <v>1581</v>
      </c>
    </row>
    <row r="1500" spans="49:49" ht="23.1" customHeight="1" x14ac:dyDescent="0.2">
      <c r="AW1500" s="208" t="s">
        <v>1582</v>
      </c>
    </row>
    <row r="1501" spans="49:49" ht="23.1" customHeight="1" x14ac:dyDescent="0.2">
      <c r="AW1501" s="208" t="s">
        <v>1583</v>
      </c>
    </row>
    <row r="1502" spans="49:49" ht="23.1" customHeight="1" x14ac:dyDescent="0.2">
      <c r="AW1502" s="208" t="s">
        <v>1584</v>
      </c>
    </row>
    <row r="1503" spans="49:49" ht="23.1" customHeight="1" x14ac:dyDescent="0.2">
      <c r="AW1503" s="208" t="s">
        <v>1585</v>
      </c>
    </row>
    <row r="1504" spans="49:49" ht="23.1" customHeight="1" x14ac:dyDescent="0.2">
      <c r="AW1504" s="208" t="s">
        <v>1586</v>
      </c>
    </row>
    <row r="1505" spans="49:49" ht="23.1" customHeight="1" x14ac:dyDescent="0.2">
      <c r="AW1505" s="208" t="s">
        <v>1587</v>
      </c>
    </row>
    <row r="1506" spans="49:49" ht="23.1" customHeight="1" x14ac:dyDescent="0.2">
      <c r="AW1506" s="208" t="s">
        <v>1588</v>
      </c>
    </row>
    <row r="1507" spans="49:49" ht="23.1" customHeight="1" x14ac:dyDescent="0.2">
      <c r="AW1507" s="208" t="s">
        <v>1589</v>
      </c>
    </row>
    <row r="1508" spans="49:49" ht="23.1" customHeight="1" x14ac:dyDescent="0.2">
      <c r="AW1508" s="208" t="s">
        <v>1590</v>
      </c>
    </row>
    <row r="1509" spans="49:49" ht="23.1" customHeight="1" x14ac:dyDescent="0.2">
      <c r="AW1509" s="208" t="s">
        <v>1591</v>
      </c>
    </row>
    <row r="1510" spans="49:49" ht="23.1" customHeight="1" x14ac:dyDescent="0.2">
      <c r="AW1510" s="208" t="s">
        <v>1592</v>
      </c>
    </row>
    <row r="1511" spans="49:49" ht="23.1" customHeight="1" x14ac:dyDescent="0.2">
      <c r="AW1511" s="208" t="s">
        <v>1593</v>
      </c>
    </row>
    <row r="1512" spans="49:49" ht="23.1" customHeight="1" x14ac:dyDescent="0.2">
      <c r="AW1512" s="208" t="s">
        <v>1594</v>
      </c>
    </row>
    <row r="1513" spans="49:49" ht="23.1" customHeight="1" x14ac:dyDescent="0.2">
      <c r="AW1513" s="208" t="s">
        <v>1595</v>
      </c>
    </row>
    <row r="1514" spans="49:49" ht="23.1" customHeight="1" x14ac:dyDescent="0.2">
      <c r="AW1514" s="208" t="s">
        <v>1596</v>
      </c>
    </row>
    <row r="1515" spans="49:49" ht="23.1" customHeight="1" x14ac:dyDescent="0.2">
      <c r="AW1515" s="208" t="s">
        <v>1597</v>
      </c>
    </row>
    <row r="1516" spans="49:49" ht="23.1" customHeight="1" x14ac:dyDescent="0.2">
      <c r="AW1516" s="208" t="s">
        <v>1598</v>
      </c>
    </row>
    <row r="1517" spans="49:49" ht="23.1" customHeight="1" x14ac:dyDescent="0.2">
      <c r="AW1517" s="208" t="s">
        <v>1599</v>
      </c>
    </row>
    <row r="1518" spans="49:49" ht="23.1" customHeight="1" x14ac:dyDescent="0.2">
      <c r="AW1518" s="208" t="s">
        <v>1600</v>
      </c>
    </row>
    <row r="1519" spans="49:49" ht="23.1" customHeight="1" x14ac:dyDescent="0.2">
      <c r="AW1519" s="208" t="s">
        <v>1601</v>
      </c>
    </row>
    <row r="1520" spans="49:49" ht="23.1" customHeight="1" x14ac:dyDescent="0.2">
      <c r="AW1520" s="208" t="s">
        <v>1602</v>
      </c>
    </row>
    <row r="1521" spans="49:49" ht="23.1" customHeight="1" x14ac:dyDescent="0.2">
      <c r="AW1521" s="208" t="s">
        <v>1603</v>
      </c>
    </row>
    <row r="1522" spans="49:49" ht="23.1" customHeight="1" x14ac:dyDescent="0.2">
      <c r="AW1522" s="208" t="s">
        <v>1604</v>
      </c>
    </row>
    <row r="1523" spans="49:49" ht="23.1" customHeight="1" x14ac:dyDescent="0.2">
      <c r="AW1523" s="208" t="s">
        <v>1605</v>
      </c>
    </row>
    <row r="1524" spans="49:49" ht="23.1" customHeight="1" x14ac:dyDescent="0.2">
      <c r="AW1524" s="208" t="s">
        <v>1606</v>
      </c>
    </row>
    <row r="1525" spans="49:49" ht="23.1" customHeight="1" x14ac:dyDescent="0.2">
      <c r="AW1525" s="208" t="s">
        <v>1607</v>
      </c>
    </row>
    <row r="1526" spans="49:49" ht="23.1" customHeight="1" x14ac:dyDescent="0.2">
      <c r="AW1526" s="208" t="s">
        <v>1608</v>
      </c>
    </row>
    <row r="1527" spans="49:49" ht="23.1" customHeight="1" x14ac:dyDescent="0.2">
      <c r="AW1527" s="208" t="s">
        <v>1609</v>
      </c>
    </row>
    <row r="1528" spans="49:49" ht="23.1" customHeight="1" x14ac:dyDescent="0.2">
      <c r="AW1528" s="208" t="s">
        <v>1610</v>
      </c>
    </row>
    <row r="1529" spans="49:49" ht="23.1" customHeight="1" x14ac:dyDescent="0.2">
      <c r="AW1529" s="208" t="s">
        <v>1611</v>
      </c>
    </row>
    <row r="1530" spans="49:49" ht="23.1" customHeight="1" x14ac:dyDescent="0.2">
      <c r="AW1530" s="208" t="s">
        <v>1612</v>
      </c>
    </row>
    <row r="1531" spans="49:49" ht="23.1" customHeight="1" x14ac:dyDescent="0.2">
      <c r="AW1531" s="208" t="s">
        <v>1613</v>
      </c>
    </row>
    <row r="1532" spans="49:49" ht="23.1" customHeight="1" x14ac:dyDescent="0.2">
      <c r="AW1532" s="208" t="s">
        <v>1614</v>
      </c>
    </row>
    <row r="1533" spans="49:49" ht="23.1" customHeight="1" x14ac:dyDescent="0.2">
      <c r="AW1533" s="208" t="s">
        <v>1615</v>
      </c>
    </row>
    <row r="1534" spans="49:49" ht="23.1" customHeight="1" x14ac:dyDescent="0.2">
      <c r="AW1534" s="208" t="s">
        <v>1616</v>
      </c>
    </row>
    <row r="1535" spans="49:49" ht="23.1" customHeight="1" x14ac:dyDescent="0.2">
      <c r="AW1535" s="208" t="s">
        <v>1617</v>
      </c>
    </row>
    <row r="1536" spans="49:49" ht="23.1" customHeight="1" x14ac:dyDescent="0.2">
      <c r="AW1536" s="208" t="s">
        <v>1618</v>
      </c>
    </row>
    <row r="1537" spans="49:49" ht="23.1" customHeight="1" x14ac:dyDescent="0.2">
      <c r="AW1537" s="208" t="s">
        <v>1619</v>
      </c>
    </row>
    <row r="1538" spans="49:49" ht="23.1" customHeight="1" x14ac:dyDescent="0.2">
      <c r="AW1538" s="208" t="s">
        <v>1620</v>
      </c>
    </row>
    <row r="1539" spans="49:49" ht="23.1" customHeight="1" x14ac:dyDescent="0.2">
      <c r="AW1539" s="208" t="s">
        <v>1621</v>
      </c>
    </row>
    <row r="1540" spans="49:49" ht="23.1" customHeight="1" x14ac:dyDescent="0.2">
      <c r="AW1540" s="208" t="s">
        <v>1622</v>
      </c>
    </row>
    <row r="1541" spans="49:49" ht="23.1" customHeight="1" x14ac:dyDescent="0.2">
      <c r="AW1541" s="208" t="s">
        <v>1623</v>
      </c>
    </row>
    <row r="1542" spans="49:49" ht="23.1" customHeight="1" x14ac:dyDescent="0.2">
      <c r="AW1542" s="208" t="s">
        <v>1624</v>
      </c>
    </row>
    <row r="1543" spans="49:49" ht="23.1" customHeight="1" x14ac:dyDescent="0.2">
      <c r="AW1543" s="208" t="s">
        <v>1625</v>
      </c>
    </row>
    <row r="1544" spans="49:49" ht="23.1" customHeight="1" x14ac:dyDescent="0.2">
      <c r="AW1544" s="208" t="s">
        <v>1626</v>
      </c>
    </row>
    <row r="1545" spans="49:49" ht="23.1" customHeight="1" x14ac:dyDescent="0.2">
      <c r="AW1545" s="208" t="s">
        <v>1627</v>
      </c>
    </row>
    <row r="1546" spans="49:49" ht="23.1" customHeight="1" x14ac:dyDescent="0.2">
      <c r="AW1546" s="208" t="s">
        <v>1628</v>
      </c>
    </row>
    <row r="1547" spans="49:49" ht="23.1" customHeight="1" x14ac:dyDescent="0.2">
      <c r="AW1547" s="208" t="s">
        <v>1629</v>
      </c>
    </row>
    <row r="1548" spans="49:49" ht="23.1" customHeight="1" x14ac:dyDescent="0.2">
      <c r="AW1548" s="208" t="s">
        <v>1630</v>
      </c>
    </row>
    <row r="1549" spans="49:49" ht="23.1" customHeight="1" x14ac:dyDescent="0.2">
      <c r="AW1549" s="208" t="s">
        <v>1631</v>
      </c>
    </row>
    <row r="1550" spans="49:49" ht="23.1" customHeight="1" x14ac:dyDescent="0.2">
      <c r="AW1550" s="208" t="s">
        <v>1632</v>
      </c>
    </row>
    <row r="1551" spans="49:49" ht="23.1" customHeight="1" x14ac:dyDescent="0.2">
      <c r="AW1551" s="208" t="s">
        <v>1633</v>
      </c>
    </row>
    <row r="1552" spans="49:49" ht="23.1" customHeight="1" x14ac:dyDescent="0.2">
      <c r="AW1552" s="208" t="s">
        <v>1634</v>
      </c>
    </row>
    <row r="1553" spans="49:49" ht="23.1" customHeight="1" x14ac:dyDescent="0.2">
      <c r="AW1553" s="208" t="s">
        <v>1635</v>
      </c>
    </row>
    <row r="1554" spans="49:49" ht="23.1" customHeight="1" x14ac:dyDescent="0.2">
      <c r="AW1554" s="208" t="s">
        <v>1636</v>
      </c>
    </row>
    <row r="1555" spans="49:49" ht="23.1" customHeight="1" x14ac:dyDescent="0.2">
      <c r="AW1555" s="208" t="s">
        <v>1637</v>
      </c>
    </row>
    <row r="1556" spans="49:49" ht="23.1" customHeight="1" x14ac:dyDescent="0.2">
      <c r="AW1556" s="208" t="s">
        <v>1638</v>
      </c>
    </row>
    <row r="1557" spans="49:49" ht="23.1" customHeight="1" x14ac:dyDescent="0.2">
      <c r="AW1557" s="208" t="s">
        <v>1639</v>
      </c>
    </row>
    <row r="1558" spans="49:49" ht="23.1" customHeight="1" x14ac:dyDescent="0.2">
      <c r="AW1558" s="208" t="s">
        <v>1640</v>
      </c>
    </row>
    <row r="1559" spans="49:49" ht="23.1" customHeight="1" x14ac:dyDescent="0.2">
      <c r="AW1559" s="208" t="s">
        <v>1641</v>
      </c>
    </row>
    <row r="1560" spans="49:49" ht="23.1" customHeight="1" x14ac:dyDescent="0.2">
      <c r="AW1560" s="208" t="s">
        <v>1642</v>
      </c>
    </row>
    <row r="1561" spans="49:49" ht="23.1" customHeight="1" x14ac:dyDescent="0.2">
      <c r="AW1561" s="208" t="s">
        <v>1643</v>
      </c>
    </row>
    <row r="1562" spans="49:49" ht="23.1" customHeight="1" x14ac:dyDescent="0.2">
      <c r="AW1562" s="208" t="s">
        <v>1644</v>
      </c>
    </row>
    <row r="1563" spans="49:49" ht="23.1" customHeight="1" x14ac:dyDescent="0.2">
      <c r="AW1563" s="208" t="s">
        <v>1645</v>
      </c>
    </row>
    <row r="1564" spans="49:49" ht="23.1" customHeight="1" x14ac:dyDescent="0.2">
      <c r="AW1564" s="208" t="s">
        <v>1646</v>
      </c>
    </row>
    <row r="1565" spans="49:49" ht="23.1" customHeight="1" x14ac:dyDescent="0.2">
      <c r="AW1565" s="208" t="s">
        <v>1647</v>
      </c>
    </row>
    <row r="1566" spans="49:49" ht="23.1" customHeight="1" x14ac:dyDescent="0.2">
      <c r="AW1566" s="208" t="s">
        <v>1648</v>
      </c>
    </row>
    <row r="1567" spans="49:49" ht="23.1" customHeight="1" x14ac:dyDescent="0.2">
      <c r="AW1567" s="208" t="s">
        <v>1649</v>
      </c>
    </row>
    <row r="1568" spans="49:49" ht="23.1" customHeight="1" x14ac:dyDescent="0.2">
      <c r="AW1568" s="208" t="s">
        <v>1650</v>
      </c>
    </row>
    <row r="1569" spans="49:49" ht="23.1" customHeight="1" x14ac:dyDescent="0.2">
      <c r="AW1569" s="208" t="s">
        <v>1651</v>
      </c>
    </row>
    <row r="1570" spans="49:49" ht="23.1" customHeight="1" x14ac:dyDescent="0.2">
      <c r="AW1570" s="208" t="s">
        <v>1652</v>
      </c>
    </row>
    <row r="1571" spans="49:49" ht="23.1" customHeight="1" x14ac:dyDescent="0.2">
      <c r="AW1571" s="208" t="s">
        <v>1653</v>
      </c>
    </row>
    <row r="1572" spans="49:49" ht="23.1" customHeight="1" x14ac:dyDescent="0.2">
      <c r="AW1572" s="208" t="s">
        <v>1654</v>
      </c>
    </row>
    <row r="1573" spans="49:49" ht="23.1" customHeight="1" x14ac:dyDescent="0.2">
      <c r="AW1573" s="208" t="s">
        <v>1655</v>
      </c>
    </row>
    <row r="1574" spans="49:49" ht="23.1" customHeight="1" x14ac:dyDescent="0.2">
      <c r="AW1574" s="208" t="s">
        <v>1656</v>
      </c>
    </row>
    <row r="1575" spans="49:49" ht="23.1" customHeight="1" x14ac:dyDescent="0.2">
      <c r="AW1575" s="208" t="s">
        <v>1657</v>
      </c>
    </row>
    <row r="1576" spans="49:49" ht="23.1" customHeight="1" x14ac:dyDescent="0.2">
      <c r="AW1576" s="208" t="s">
        <v>1658</v>
      </c>
    </row>
    <row r="1577" spans="49:49" ht="23.1" customHeight="1" x14ac:dyDescent="0.2">
      <c r="AW1577" s="208" t="s">
        <v>1659</v>
      </c>
    </row>
    <row r="1578" spans="49:49" ht="23.1" customHeight="1" x14ac:dyDescent="0.2">
      <c r="AW1578" s="208" t="s">
        <v>1660</v>
      </c>
    </row>
    <row r="1579" spans="49:49" ht="23.1" customHeight="1" x14ac:dyDescent="0.2">
      <c r="AW1579" s="208" t="s">
        <v>1661</v>
      </c>
    </row>
    <row r="1580" spans="49:49" ht="23.1" customHeight="1" x14ac:dyDescent="0.2">
      <c r="AW1580" s="208" t="s">
        <v>1662</v>
      </c>
    </row>
    <row r="1581" spans="49:49" ht="23.1" customHeight="1" x14ac:dyDescent="0.2">
      <c r="AW1581" s="208" t="s">
        <v>1663</v>
      </c>
    </row>
    <row r="1582" spans="49:49" ht="23.1" customHeight="1" x14ac:dyDescent="0.2">
      <c r="AW1582" s="208" t="s">
        <v>1664</v>
      </c>
    </row>
    <row r="1583" spans="49:49" ht="23.1" customHeight="1" x14ac:dyDescent="0.2">
      <c r="AW1583" s="208" t="s">
        <v>1665</v>
      </c>
    </row>
    <row r="1584" spans="49:49" ht="23.1" customHeight="1" x14ac:dyDescent="0.2">
      <c r="AW1584" s="208" t="s">
        <v>1666</v>
      </c>
    </row>
    <row r="1585" spans="49:49" ht="23.1" customHeight="1" x14ac:dyDescent="0.2">
      <c r="AW1585" s="208" t="s">
        <v>1667</v>
      </c>
    </row>
    <row r="1586" spans="49:49" ht="23.1" customHeight="1" x14ac:dyDescent="0.2">
      <c r="AW1586" s="208" t="s">
        <v>1668</v>
      </c>
    </row>
    <row r="1587" spans="49:49" ht="23.1" customHeight="1" x14ac:dyDescent="0.2">
      <c r="AW1587" s="208" t="s">
        <v>1669</v>
      </c>
    </row>
    <row r="1588" spans="49:49" ht="23.1" customHeight="1" x14ac:dyDescent="0.2">
      <c r="AW1588" s="208" t="s">
        <v>1670</v>
      </c>
    </row>
    <row r="1589" spans="49:49" ht="23.1" customHeight="1" x14ac:dyDescent="0.2">
      <c r="AW1589" s="208" t="s">
        <v>1671</v>
      </c>
    </row>
    <row r="1590" spans="49:49" ht="23.1" customHeight="1" x14ac:dyDescent="0.2">
      <c r="AW1590" s="208" t="s">
        <v>1672</v>
      </c>
    </row>
    <row r="1591" spans="49:49" ht="23.1" customHeight="1" x14ac:dyDescent="0.2">
      <c r="AW1591" s="208" t="s">
        <v>1673</v>
      </c>
    </row>
    <row r="1592" spans="49:49" ht="23.1" customHeight="1" x14ac:dyDescent="0.2">
      <c r="AW1592" s="208" t="s">
        <v>1674</v>
      </c>
    </row>
    <row r="1593" spans="49:49" ht="23.1" customHeight="1" x14ac:dyDescent="0.2">
      <c r="AW1593" s="208" t="s">
        <v>1675</v>
      </c>
    </row>
    <row r="1594" spans="49:49" ht="23.1" customHeight="1" x14ac:dyDescent="0.2">
      <c r="AW1594" s="208" t="s">
        <v>1676</v>
      </c>
    </row>
    <row r="1595" spans="49:49" ht="23.1" customHeight="1" x14ac:dyDescent="0.2">
      <c r="AW1595" s="208" t="s">
        <v>1677</v>
      </c>
    </row>
    <row r="1596" spans="49:49" ht="23.1" customHeight="1" x14ac:dyDescent="0.2">
      <c r="AW1596" s="208" t="s">
        <v>1678</v>
      </c>
    </row>
    <row r="1597" spans="49:49" ht="23.1" customHeight="1" x14ac:dyDescent="0.2">
      <c r="AW1597" s="208" t="s">
        <v>1679</v>
      </c>
    </row>
    <row r="1598" spans="49:49" ht="23.1" customHeight="1" x14ac:dyDescent="0.2">
      <c r="AW1598" s="208" t="s">
        <v>1680</v>
      </c>
    </row>
    <row r="1599" spans="49:49" ht="23.1" customHeight="1" x14ac:dyDescent="0.2">
      <c r="AW1599" s="208" t="s">
        <v>1681</v>
      </c>
    </row>
    <row r="1600" spans="49:49" ht="23.1" customHeight="1" x14ac:dyDescent="0.2">
      <c r="AW1600" s="208" t="s">
        <v>1682</v>
      </c>
    </row>
    <row r="1601" spans="49:49" ht="23.1" customHeight="1" x14ac:dyDescent="0.2">
      <c r="AW1601" s="208" t="s">
        <v>1683</v>
      </c>
    </row>
    <row r="1602" spans="49:49" ht="23.1" customHeight="1" x14ac:dyDescent="0.2">
      <c r="AW1602" s="208" t="s">
        <v>1684</v>
      </c>
    </row>
    <row r="1603" spans="49:49" ht="23.1" customHeight="1" x14ac:dyDescent="0.2">
      <c r="AW1603" s="208" t="s">
        <v>1685</v>
      </c>
    </row>
    <row r="1604" spans="49:49" ht="23.1" customHeight="1" x14ac:dyDescent="0.2">
      <c r="AW1604" s="208" t="s">
        <v>1686</v>
      </c>
    </row>
    <row r="1605" spans="49:49" ht="23.1" customHeight="1" x14ac:dyDescent="0.2">
      <c r="AW1605" s="208" t="s">
        <v>1687</v>
      </c>
    </row>
    <row r="1606" spans="49:49" ht="23.1" customHeight="1" x14ac:dyDescent="0.2">
      <c r="AW1606" s="208" t="s">
        <v>1688</v>
      </c>
    </row>
    <row r="1607" spans="49:49" ht="23.1" customHeight="1" x14ac:dyDescent="0.2">
      <c r="AW1607" s="208" t="s">
        <v>1689</v>
      </c>
    </row>
    <row r="1608" spans="49:49" ht="23.1" customHeight="1" x14ac:dyDescent="0.2">
      <c r="AW1608" s="208" t="s">
        <v>1690</v>
      </c>
    </row>
    <row r="1609" spans="49:49" ht="23.1" customHeight="1" x14ac:dyDescent="0.2">
      <c r="AW1609" s="208" t="s">
        <v>1691</v>
      </c>
    </row>
    <row r="1610" spans="49:49" ht="23.1" customHeight="1" x14ac:dyDescent="0.2">
      <c r="AW1610" s="208" t="s">
        <v>1692</v>
      </c>
    </row>
    <row r="1611" spans="49:49" ht="23.1" customHeight="1" x14ac:dyDescent="0.2">
      <c r="AW1611" s="208" t="s">
        <v>1693</v>
      </c>
    </row>
    <row r="1612" spans="49:49" ht="23.1" customHeight="1" x14ac:dyDescent="0.2">
      <c r="AW1612" s="208" t="s">
        <v>1694</v>
      </c>
    </row>
    <row r="1613" spans="49:49" ht="23.1" customHeight="1" x14ac:dyDescent="0.2">
      <c r="AW1613" s="208" t="s">
        <v>1695</v>
      </c>
    </row>
    <row r="1614" spans="49:49" ht="23.1" customHeight="1" x14ac:dyDescent="0.2">
      <c r="AW1614" s="208" t="s">
        <v>1696</v>
      </c>
    </row>
    <row r="1615" spans="49:49" ht="23.1" customHeight="1" x14ac:dyDescent="0.2">
      <c r="AW1615" s="208" t="s">
        <v>1697</v>
      </c>
    </row>
    <row r="1616" spans="49:49" ht="23.1" customHeight="1" x14ac:dyDescent="0.2">
      <c r="AW1616" s="208" t="s">
        <v>1698</v>
      </c>
    </row>
    <row r="1617" spans="49:49" ht="23.1" customHeight="1" x14ac:dyDescent="0.2">
      <c r="AW1617" s="208" t="s">
        <v>1699</v>
      </c>
    </row>
    <row r="1618" spans="49:49" ht="23.1" customHeight="1" x14ac:dyDescent="0.2">
      <c r="AW1618" s="208" t="s">
        <v>1700</v>
      </c>
    </row>
    <row r="1619" spans="49:49" ht="23.1" customHeight="1" x14ac:dyDescent="0.2">
      <c r="AW1619" s="208" t="s">
        <v>1701</v>
      </c>
    </row>
    <row r="1620" spans="49:49" ht="23.1" customHeight="1" x14ac:dyDescent="0.2">
      <c r="AW1620" s="208" t="s">
        <v>1702</v>
      </c>
    </row>
    <row r="1621" spans="49:49" ht="23.1" customHeight="1" x14ac:dyDescent="0.2">
      <c r="AW1621" s="208" t="s">
        <v>1703</v>
      </c>
    </row>
    <row r="1622" spans="49:49" ht="23.1" customHeight="1" x14ac:dyDescent="0.2">
      <c r="AW1622" s="208" t="s">
        <v>1704</v>
      </c>
    </row>
    <row r="1623" spans="49:49" ht="23.1" customHeight="1" x14ac:dyDescent="0.2">
      <c r="AW1623" s="208" t="s">
        <v>1705</v>
      </c>
    </row>
    <row r="1624" spans="49:49" ht="23.1" customHeight="1" x14ac:dyDescent="0.2">
      <c r="AW1624" s="208" t="s">
        <v>1706</v>
      </c>
    </row>
    <row r="1625" spans="49:49" ht="23.1" customHeight="1" x14ac:dyDescent="0.2">
      <c r="AW1625" s="208" t="s">
        <v>1707</v>
      </c>
    </row>
    <row r="1626" spans="49:49" ht="23.1" customHeight="1" x14ac:dyDescent="0.2">
      <c r="AW1626" s="208" t="s">
        <v>1708</v>
      </c>
    </row>
    <row r="1627" spans="49:49" ht="23.1" customHeight="1" x14ac:dyDescent="0.2">
      <c r="AW1627" s="208" t="s">
        <v>1709</v>
      </c>
    </row>
    <row r="1628" spans="49:49" ht="23.1" customHeight="1" x14ac:dyDescent="0.2">
      <c r="AW1628" s="208" t="s">
        <v>1710</v>
      </c>
    </row>
    <row r="1629" spans="49:49" ht="23.1" customHeight="1" x14ac:dyDescent="0.2">
      <c r="AW1629" s="208" t="s">
        <v>1711</v>
      </c>
    </row>
    <row r="1630" spans="49:49" ht="23.1" customHeight="1" x14ac:dyDescent="0.2">
      <c r="AW1630" s="208" t="s">
        <v>1712</v>
      </c>
    </row>
    <row r="1631" spans="49:49" ht="23.1" customHeight="1" x14ac:dyDescent="0.2">
      <c r="AW1631" s="208" t="s">
        <v>1713</v>
      </c>
    </row>
    <row r="1632" spans="49:49" ht="23.1" customHeight="1" x14ac:dyDescent="0.2">
      <c r="AW1632" s="208" t="s">
        <v>1714</v>
      </c>
    </row>
    <row r="1633" spans="49:49" ht="23.1" customHeight="1" x14ac:dyDescent="0.2">
      <c r="AW1633" s="208" t="s">
        <v>1715</v>
      </c>
    </row>
    <row r="1634" spans="49:49" ht="23.1" customHeight="1" x14ac:dyDescent="0.2">
      <c r="AW1634" s="208" t="s">
        <v>1716</v>
      </c>
    </row>
    <row r="1635" spans="49:49" ht="23.1" customHeight="1" x14ac:dyDescent="0.2">
      <c r="AW1635" s="208" t="s">
        <v>1717</v>
      </c>
    </row>
    <row r="1636" spans="49:49" ht="23.1" customHeight="1" x14ac:dyDescent="0.2">
      <c r="AW1636" s="208" t="s">
        <v>1718</v>
      </c>
    </row>
    <row r="1637" spans="49:49" ht="23.1" customHeight="1" x14ac:dyDescent="0.2">
      <c r="AW1637" s="208" t="s">
        <v>1719</v>
      </c>
    </row>
    <row r="1638" spans="49:49" ht="23.1" customHeight="1" x14ac:dyDescent="0.2">
      <c r="AW1638" s="208" t="s">
        <v>1720</v>
      </c>
    </row>
    <row r="1639" spans="49:49" ht="23.1" customHeight="1" x14ac:dyDescent="0.2">
      <c r="AW1639" s="208" t="s">
        <v>1721</v>
      </c>
    </row>
    <row r="1640" spans="49:49" ht="23.1" customHeight="1" x14ac:dyDescent="0.2">
      <c r="AW1640" s="208" t="s">
        <v>1722</v>
      </c>
    </row>
    <row r="1641" spans="49:49" ht="23.1" customHeight="1" x14ac:dyDescent="0.2">
      <c r="AW1641" s="208" t="s">
        <v>1723</v>
      </c>
    </row>
    <row r="1642" spans="49:49" ht="23.1" customHeight="1" x14ac:dyDescent="0.2">
      <c r="AW1642" s="208" t="s">
        <v>1724</v>
      </c>
    </row>
    <row r="1643" spans="49:49" ht="23.1" customHeight="1" x14ac:dyDescent="0.2">
      <c r="AW1643" s="208" t="s">
        <v>1725</v>
      </c>
    </row>
    <row r="1644" spans="49:49" ht="23.1" customHeight="1" x14ac:dyDescent="0.2">
      <c r="AW1644" s="208" t="s">
        <v>1726</v>
      </c>
    </row>
    <row r="1645" spans="49:49" ht="23.1" customHeight="1" x14ac:dyDescent="0.2">
      <c r="AW1645" s="208" t="s">
        <v>1727</v>
      </c>
    </row>
    <row r="1646" spans="49:49" ht="23.1" customHeight="1" x14ac:dyDescent="0.2">
      <c r="AW1646" s="208" t="s">
        <v>1728</v>
      </c>
    </row>
    <row r="1647" spans="49:49" ht="23.1" customHeight="1" x14ac:dyDescent="0.2">
      <c r="AW1647" s="208" t="s">
        <v>1729</v>
      </c>
    </row>
    <row r="1648" spans="49:49" ht="23.1" customHeight="1" x14ac:dyDescent="0.2">
      <c r="AW1648" s="208" t="s">
        <v>1730</v>
      </c>
    </row>
    <row r="1649" spans="49:49" ht="23.1" customHeight="1" x14ac:dyDescent="0.2">
      <c r="AW1649" s="208" t="s">
        <v>1731</v>
      </c>
    </row>
    <row r="1650" spans="49:49" ht="23.1" customHeight="1" x14ac:dyDescent="0.2">
      <c r="AW1650" s="208" t="s">
        <v>1732</v>
      </c>
    </row>
    <row r="1651" spans="49:49" ht="23.1" customHeight="1" x14ac:dyDescent="0.2">
      <c r="AW1651" s="208" t="s">
        <v>1733</v>
      </c>
    </row>
    <row r="1652" spans="49:49" ht="23.1" customHeight="1" x14ac:dyDescent="0.2">
      <c r="AW1652" s="208" t="s">
        <v>1734</v>
      </c>
    </row>
    <row r="1653" spans="49:49" ht="23.1" customHeight="1" x14ac:dyDescent="0.2">
      <c r="AW1653" s="208" t="s">
        <v>1735</v>
      </c>
    </row>
    <row r="1654" spans="49:49" ht="23.1" customHeight="1" x14ac:dyDescent="0.2">
      <c r="AW1654" s="208" t="s">
        <v>1736</v>
      </c>
    </row>
    <row r="1655" spans="49:49" ht="23.1" customHeight="1" x14ac:dyDescent="0.2">
      <c r="AW1655" s="208" t="s">
        <v>1737</v>
      </c>
    </row>
    <row r="1656" spans="49:49" ht="23.1" customHeight="1" x14ac:dyDescent="0.2">
      <c r="AW1656" s="208" t="s">
        <v>1738</v>
      </c>
    </row>
    <row r="1657" spans="49:49" ht="23.1" customHeight="1" x14ac:dyDescent="0.2">
      <c r="AW1657" s="208" t="s">
        <v>1739</v>
      </c>
    </row>
    <row r="1658" spans="49:49" ht="23.1" customHeight="1" x14ac:dyDescent="0.2">
      <c r="AW1658" s="208" t="s">
        <v>1740</v>
      </c>
    </row>
    <row r="1659" spans="49:49" ht="23.1" customHeight="1" x14ac:dyDescent="0.2">
      <c r="AW1659" s="208" t="s">
        <v>1741</v>
      </c>
    </row>
    <row r="1660" spans="49:49" ht="23.1" customHeight="1" x14ac:dyDescent="0.2">
      <c r="AW1660" s="208" t="s">
        <v>1742</v>
      </c>
    </row>
    <row r="1661" spans="49:49" ht="23.1" customHeight="1" x14ac:dyDescent="0.2">
      <c r="AW1661" s="208" t="s">
        <v>1743</v>
      </c>
    </row>
    <row r="1662" spans="49:49" ht="23.1" customHeight="1" x14ac:dyDescent="0.2">
      <c r="AW1662" s="208" t="s">
        <v>1744</v>
      </c>
    </row>
    <row r="1663" spans="49:49" ht="23.1" customHeight="1" x14ac:dyDescent="0.2">
      <c r="AW1663" s="208" t="s">
        <v>1745</v>
      </c>
    </row>
    <row r="1664" spans="49:49" ht="23.1" customHeight="1" x14ac:dyDescent="0.2">
      <c r="AW1664" s="208" t="s">
        <v>1746</v>
      </c>
    </row>
    <row r="1665" spans="49:49" ht="23.1" customHeight="1" x14ac:dyDescent="0.2">
      <c r="AW1665" s="208" t="s">
        <v>1747</v>
      </c>
    </row>
    <row r="1666" spans="49:49" ht="23.1" customHeight="1" x14ac:dyDescent="0.2">
      <c r="AW1666" s="208" t="s">
        <v>1748</v>
      </c>
    </row>
    <row r="1667" spans="49:49" ht="23.1" customHeight="1" x14ac:dyDescent="0.2">
      <c r="AW1667" s="208" t="s">
        <v>1749</v>
      </c>
    </row>
    <row r="1668" spans="49:49" ht="23.1" customHeight="1" x14ac:dyDescent="0.2">
      <c r="AW1668" s="208" t="s">
        <v>1750</v>
      </c>
    </row>
    <row r="1669" spans="49:49" ht="23.1" customHeight="1" x14ac:dyDescent="0.2">
      <c r="AW1669" s="208" t="s">
        <v>1751</v>
      </c>
    </row>
    <row r="1670" spans="49:49" ht="23.1" customHeight="1" x14ac:dyDescent="0.2">
      <c r="AW1670" s="208" t="s">
        <v>1752</v>
      </c>
    </row>
    <row r="1671" spans="49:49" ht="23.1" customHeight="1" x14ac:dyDescent="0.2">
      <c r="AW1671" s="208" t="s">
        <v>1753</v>
      </c>
    </row>
    <row r="1672" spans="49:49" ht="23.1" customHeight="1" x14ac:dyDescent="0.2">
      <c r="AW1672" s="208" t="s">
        <v>1754</v>
      </c>
    </row>
    <row r="1673" spans="49:49" ht="23.1" customHeight="1" x14ac:dyDescent="0.2">
      <c r="AW1673" s="208" t="s">
        <v>1755</v>
      </c>
    </row>
    <row r="1674" spans="49:49" ht="23.1" customHeight="1" x14ac:dyDescent="0.2">
      <c r="AW1674" s="208" t="s">
        <v>1756</v>
      </c>
    </row>
    <row r="1675" spans="49:49" ht="23.1" customHeight="1" x14ac:dyDescent="0.2">
      <c r="AW1675" s="208" t="s">
        <v>1757</v>
      </c>
    </row>
    <row r="1676" spans="49:49" ht="23.1" customHeight="1" x14ac:dyDescent="0.2">
      <c r="AW1676" s="208" t="s">
        <v>1758</v>
      </c>
    </row>
    <row r="1677" spans="49:49" ht="23.1" customHeight="1" x14ac:dyDescent="0.2">
      <c r="AW1677" s="208" t="s">
        <v>1759</v>
      </c>
    </row>
    <row r="1678" spans="49:49" ht="23.1" customHeight="1" x14ac:dyDescent="0.2">
      <c r="AW1678" s="208" t="s">
        <v>1760</v>
      </c>
    </row>
    <row r="1679" spans="49:49" ht="23.1" customHeight="1" x14ac:dyDescent="0.2">
      <c r="AW1679" s="208" t="s">
        <v>1761</v>
      </c>
    </row>
    <row r="1680" spans="49:49" ht="23.1" customHeight="1" x14ac:dyDescent="0.2">
      <c r="AW1680" s="208" t="s">
        <v>1762</v>
      </c>
    </row>
    <row r="1681" spans="49:49" ht="23.1" customHeight="1" x14ac:dyDescent="0.2">
      <c r="AW1681" s="208" t="s">
        <v>1763</v>
      </c>
    </row>
    <row r="1682" spans="49:49" ht="23.1" customHeight="1" x14ac:dyDescent="0.2">
      <c r="AW1682" s="208" t="s">
        <v>1764</v>
      </c>
    </row>
    <row r="1683" spans="49:49" ht="23.1" customHeight="1" x14ac:dyDescent="0.2">
      <c r="AW1683" s="208" t="s">
        <v>1765</v>
      </c>
    </row>
    <row r="1684" spans="49:49" ht="23.1" customHeight="1" x14ac:dyDescent="0.2">
      <c r="AW1684" s="208" t="s">
        <v>1766</v>
      </c>
    </row>
    <row r="1685" spans="49:49" ht="23.1" customHeight="1" x14ac:dyDescent="0.2">
      <c r="AW1685" s="208" t="s">
        <v>1767</v>
      </c>
    </row>
    <row r="1686" spans="49:49" ht="23.1" customHeight="1" x14ac:dyDescent="0.2">
      <c r="AW1686" s="208" t="s">
        <v>1768</v>
      </c>
    </row>
    <row r="1687" spans="49:49" ht="23.1" customHeight="1" x14ac:dyDescent="0.2">
      <c r="AW1687" s="208" t="s">
        <v>1769</v>
      </c>
    </row>
    <row r="1688" spans="49:49" ht="23.1" customHeight="1" x14ac:dyDescent="0.2">
      <c r="AW1688" s="208" t="s">
        <v>1770</v>
      </c>
    </row>
    <row r="1689" spans="49:49" ht="23.1" customHeight="1" x14ac:dyDescent="0.2">
      <c r="AW1689" s="208" t="s">
        <v>1771</v>
      </c>
    </row>
    <row r="1690" spans="49:49" ht="23.1" customHeight="1" x14ac:dyDescent="0.2">
      <c r="AW1690" s="208" t="s">
        <v>1772</v>
      </c>
    </row>
    <row r="1691" spans="49:49" ht="23.1" customHeight="1" x14ac:dyDescent="0.2">
      <c r="AW1691" s="208" t="s">
        <v>1773</v>
      </c>
    </row>
    <row r="1692" spans="49:49" ht="23.1" customHeight="1" x14ac:dyDescent="0.2">
      <c r="AW1692" s="208" t="s">
        <v>1774</v>
      </c>
    </row>
    <row r="1693" spans="49:49" ht="23.1" customHeight="1" x14ac:dyDescent="0.2">
      <c r="AW1693" s="208" t="s">
        <v>1775</v>
      </c>
    </row>
    <row r="1694" spans="49:49" ht="23.1" customHeight="1" x14ac:dyDescent="0.2">
      <c r="AW1694" s="208" t="s">
        <v>1776</v>
      </c>
    </row>
    <row r="1695" spans="49:49" ht="23.1" customHeight="1" x14ac:dyDescent="0.2">
      <c r="AW1695" s="208" t="s">
        <v>1777</v>
      </c>
    </row>
    <row r="1696" spans="49:49" ht="23.1" customHeight="1" x14ac:dyDescent="0.2">
      <c r="AW1696" s="208" t="s">
        <v>1778</v>
      </c>
    </row>
    <row r="1697" spans="49:49" ht="23.1" customHeight="1" x14ac:dyDescent="0.2">
      <c r="AW1697" s="208" t="s">
        <v>1779</v>
      </c>
    </row>
    <row r="1698" spans="49:49" ht="23.1" customHeight="1" x14ac:dyDescent="0.2">
      <c r="AW1698" s="208" t="s">
        <v>1780</v>
      </c>
    </row>
    <row r="1699" spans="49:49" ht="23.1" customHeight="1" x14ac:dyDescent="0.2">
      <c r="AW1699" s="208" t="s">
        <v>1781</v>
      </c>
    </row>
    <row r="1700" spans="49:49" ht="23.1" customHeight="1" x14ac:dyDescent="0.2">
      <c r="AW1700" s="208" t="s">
        <v>1782</v>
      </c>
    </row>
    <row r="1701" spans="49:49" ht="23.1" customHeight="1" x14ac:dyDescent="0.2">
      <c r="AW1701" s="208" t="s">
        <v>1783</v>
      </c>
    </row>
    <row r="1702" spans="49:49" ht="23.1" customHeight="1" x14ac:dyDescent="0.2">
      <c r="AW1702" s="208" t="s">
        <v>1784</v>
      </c>
    </row>
    <row r="1703" spans="49:49" ht="23.1" customHeight="1" x14ac:dyDescent="0.2">
      <c r="AW1703" s="208" t="s">
        <v>1785</v>
      </c>
    </row>
    <row r="1704" spans="49:49" ht="23.1" customHeight="1" x14ac:dyDescent="0.2">
      <c r="AW1704" s="208" t="s">
        <v>1786</v>
      </c>
    </row>
    <row r="1705" spans="49:49" ht="23.1" customHeight="1" x14ac:dyDescent="0.2">
      <c r="AW1705" s="208" t="s">
        <v>1787</v>
      </c>
    </row>
    <row r="1706" spans="49:49" ht="23.1" customHeight="1" x14ac:dyDescent="0.2">
      <c r="AW1706" s="208" t="s">
        <v>1788</v>
      </c>
    </row>
    <row r="1707" spans="49:49" ht="23.1" customHeight="1" x14ac:dyDescent="0.2">
      <c r="AW1707" s="208" t="s">
        <v>1789</v>
      </c>
    </row>
    <row r="1708" spans="49:49" ht="23.1" customHeight="1" x14ac:dyDescent="0.2">
      <c r="AW1708" s="208" t="s">
        <v>1790</v>
      </c>
    </row>
    <row r="1709" spans="49:49" ht="23.1" customHeight="1" x14ac:dyDescent="0.2">
      <c r="AW1709" s="208" t="s">
        <v>1791</v>
      </c>
    </row>
    <row r="1710" spans="49:49" ht="23.1" customHeight="1" x14ac:dyDescent="0.2">
      <c r="AW1710" s="208" t="s">
        <v>1792</v>
      </c>
    </row>
    <row r="1711" spans="49:49" ht="23.1" customHeight="1" x14ac:dyDescent="0.2">
      <c r="AW1711" s="208" t="s">
        <v>1793</v>
      </c>
    </row>
    <row r="1712" spans="49:49" ht="23.1" customHeight="1" x14ac:dyDescent="0.2">
      <c r="AW1712" s="208" t="s">
        <v>1794</v>
      </c>
    </row>
    <row r="1713" spans="49:49" ht="23.1" customHeight="1" x14ac:dyDescent="0.2">
      <c r="AW1713" s="208" t="s">
        <v>1795</v>
      </c>
    </row>
    <row r="1714" spans="49:49" ht="23.1" customHeight="1" x14ac:dyDescent="0.2">
      <c r="AW1714" s="208" t="s">
        <v>1796</v>
      </c>
    </row>
    <row r="1715" spans="49:49" ht="23.1" customHeight="1" x14ac:dyDescent="0.2">
      <c r="AW1715" s="208" t="s">
        <v>1797</v>
      </c>
    </row>
    <row r="1716" spans="49:49" ht="23.1" customHeight="1" x14ac:dyDescent="0.2">
      <c r="AW1716" s="208" t="s">
        <v>1798</v>
      </c>
    </row>
    <row r="1717" spans="49:49" ht="23.1" customHeight="1" x14ac:dyDescent="0.2">
      <c r="AW1717" s="208" t="s">
        <v>1799</v>
      </c>
    </row>
    <row r="1718" spans="49:49" ht="23.1" customHeight="1" x14ac:dyDescent="0.2">
      <c r="AW1718" s="208" t="s">
        <v>1800</v>
      </c>
    </row>
    <row r="1719" spans="49:49" ht="23.1" customHeight="1" x14ac:dyDescent="0.2">
      <c r="AW1719" s="208" t="s">
        <v>1801</v>
      </c>
    </row>
    <row r="1720" spans="49:49" ht="23.1" customHeight="1" x14ac:dyDescent="0.2">
      <c r="AW1720" s="208" t="s">
        <v>1802</v>
      </c>
    </row>
    <row r="1721" spans="49:49" ht="23.1" customHeight="1" x14ac:dyDescent="0.2">
      <c r="AW1721" s="208" t="s">
        <v>1803</v>
      </c>
    </row>
    <row r="1722" spans="49:49" ht="23.1" customHeight="1" x14ac:dyDescent="0.2">
      <c r="AW1722" s="208" t="s">
        <v>1804</v>
      </c>
    </row>
    <row r="1723" spans="49:49" ht="23.1" customHeight="1" x14ac:dyDescent="0.2">
      <c r="AW1723" s="208" t="s">
        <v>1805</v>
      </c>
    </row>
    <row r="1724" spans="49:49" ht="23.1" customHeight="1" x14ac:dyDescent="0.2">
      <c r="AW1724" s="208" t="s">
        <v>1806</v>
      </c>
    </row>
    <row r="1725" spans="49:49" ht="23.1" customHeight="1" x14ac:dyDescent="0.2">
      <c r="AW1725" s="208" t="s">
        <v>1807</v>
      </c>
    </row>
    <row r="1726" spans="49:49" ht="23.1" customHeight="1" x14ac:dyDescent="0.2">
      <c r="AW1726" s="208" t="s">
        <v>1808</v>
      </c>
    </row>
    <row r="1727" spans="49:49" ht="23.1" customHeight="1" x14ac:dyDescent="0.2">
      <c r="AW1727" s="208" t="s">
        <v>1809</v>
      </c>
    </row>
    <row r="1728" spans="49:49" ht="23.1" customHeight="1" x14ac:dyDescent="0.2">
      <c r="AW1728" s="208" t="s">
        <v>1810</v>
      </c>
    </row>
    <row r="1729" spans="49:49" ht="23.1" customHeight="1" x14ac:dyDescent="0.2">
      <c r="AW1729" s="208" t="s">
        <v>1811</v>
      </c>
    </row>
    <row r="1730" spans="49:49" ht="23.1" customHeight="1" x14ac:dyDescent="0.2">
      <c r="AW1730" s="208" t="s">
        <v>1812</v>
      </c>
    </row>
    <row r="1731" spans="49:49" ht="23.1" customHeight="1" x14ac:dyDescent="0.2">
      <c r="AW1731" s="208" t="s">
        <v>1813</v>
      </c>
    </row>
    <row r="1732" spans="49:49" ht="23.1" customHeight="1" x14ac:dyDescent="0.2">
      <c r="AW1732" s="208" t="s">
        <v>1814</v>
      </c>
    </row>
    <row r="1733" spans="49:49" ht="23.1" customHeight="1" x14ac:dyDescent="0.2">
      <c r="AW1733" s="208" t="s">
        <v>1815</v>
      </c>
    </row>
    <row r="1734" spans="49:49" ht="23.1" customHeight="1" x14ac:dyDescent="0.2">
      <c r="AW1734" s="208" t="s">
        <v>1816</v>
      </c>
    </row>
    <row r="1735" spans="49:49" ht="23.1" customHeight="1" x14ac:dyDescent="0.2">
      <c r="AW1735" s="208" t="s">
        <v>1817</v>
      </c>
    </row>
    <row r="1736" spans="49:49" ht="23.1" customHeight="1" x14ac:dyDescent="0.2">
      <c r="AW1736" s="208" t="s">
        <v>1818</v>
      </c>
    </row>
    <row r="1737" spans="49:49" ht="23.1" customHeight="1" x14ac:dyDescent="0.2">
      <c r="AW1737" s="208" t="s">
        <v>1819</v>
      </c>
    </row>
    <row r="1738" spans="49:49" ht="23.1" customHeight="1" x14ac:dyDescent="0.2">
      <c r="AW1738" s="208" t="s">
        <v>1820</v>
      </c>
    </row>
    <row r="1739" spans="49:49" ht="23.1" customHeight="1" x14ac:dyDescent="0.2">
      <c r="AW1739" s="208" t="s">
        <v>1821</v>
      </c>
    </row>
    <row r="1740" spans="49:49" ht="23.1" customHeight="1" x14ac:dyDescent="0.2">
      <c r="AW1740" s="208" t="s">
        <v>1822</v>
      </c>
    </row>
    <row r="1741" spans="49:49" ht="23.1" customHeight="1" x14ac:dyDescent="0.2">
      <c r="AW1741" s="208" t="s">
        <v>1823</v>
      </c>
    </row>
    <row r="1742" spans="49:49" ht="23.1" customHeight="1" x14ac:dyDescent="0.2">
      <c r="AW1742" s="208" t="s">
        <v>1824</v>
      </c>
    </row>
    <row r="1743" spans="49:49" ht="23.1" customHeight="1" x14ac:dyDescent="0.2">
      <c r="AW1743" s="208" t="s">
        <v>1825</v>
      </c>
    </row>
    <row r="1744" spans="49:49" ht="23.1" customHeight="1" x14ac:dyDescent="0.2">
      <c r="AW1744" s="208" t="s">
        <v>1826</v>
      </c>
    </row>
    <row r="1745" spans="49:49" ht="23.1" customHeight="1" x14ac:dyDescent="0.2">
      <c r="AW1745" s="208" t="s">
        <v>1827</v>
      </c>
    </row>
    <row r="1746" spans="49:49" ht="23.1" customHeight="1" x14ac:dyDescent="0.2">
      <c r="AW1746" s="208" t="s">
        <v>1828</v>
      </c>
    </row>
    <row r="1747" spans="49:49" ht="23.1" customHeight="1" x14ac:dyDescent="0.2">
      <c r="AW1747" s="208" t="s">
        <v>1829</v>
      </c>
    </row>
    <row r="1748" spans="49:49" ht="23.1" customHeight="1" x14ac:dyDescent="0.2">
      <c r="AW1748" s="208" t="s">
        <v>1830</v>
      </c>
    </row>
    <row r="1749" spans="49:49" ht="23.1" customHeight="1" x14ac:dyDescent="0.2">
      <c r="AW1749" s="208" t="s">
        <v>1831</v>
      </c>
    </row>
    <row r="1750" spans="49:49" ht="23.1" customHeight="1" x14ac:dyDescent="0.2">
      <c r="AW1750" s="208" t="s">
        <v>1832</v>
      </c>
    </row>
    <row r="1751" spans="49:49" ht="23.1" customHeight="1" x14ac:dyDescent="0.2">
      <c r="AW1751" s="208" t="s">
        <v>1833</v>
      </c>
    </row>
    <row r="1752" spans="49:49" ht="23.1" customHeight="1" x14ac:dyDescent="0.2">
      <c r="AW1752" s="208" t="s">
        <v>1834</v>
      </c>
    </row>
    <row r="1753" spans="49:49" ht="23.1" customHeight="1" x14ac:dyDescent="0.2">
      <c r="AW1753" s="208" t="s">
        <v>1835</v>
      </c>
    </row>
    <row r="1754" spans="49:49" ht="23.1" customHeight="1" x14ac:dyDescent="0.2">
      <c r="AW1754" s="208" t="s">
        <v>1836</v>
      </c>
    </row>
    <row r="1755" spans="49:49" ht="23.1" customHeight="1" x14ac:dyDescent="0.2">
      <c r="AW1755" s="208" t="s">
        <v>1837</v>
      </c>
    </row>
    <row r="1756" spans="49:49" ht="23.1" customHeight="1" x14ac:dyDescent="0.2">
      <c r="AW1756" s="208" t="s">
        <v>1838</v>
      </c>
    </row>
    <row r="1757" spans="49:49" ht="23.1" customHeight="1" x14ac:dyDescent="0.2">
      <c r="AW1757" s="208" t="s">
        <v>1839</v>
      </c>
    </row>
    <row r="1758" spans="49:49" ht="23.1" customHeight="1" x14ac:dyDescent="0.2">
      <c r="AW1758" s="208" t="s">
        <v>1840</v>
      </c>
    </row>
    <row r="1759" spans="49:49" ht="23.1" customHeight="1" x14ac:dyDescent="0.2">
      <c r="AW1759" s="208" t="s">
        <v>1841</v>
      </c>
    </row>
    <row r="1760" spans="49:49" ht="23.1" customHeight="1" x14ac:dyDescent="0.2">
      <c r="AW1760" s="208" t="s">
        <v>1842</v>
      </c>
    </row>
    <row r="1761" spans="49:49" ht="23.1" customHeight="1" x14ac:dyDescent="0.2">
      <c r="AW1761" s="208" t="s">
        <v>1843</v>
      </c>
    </row>
    <row r="1762" spans="49:49" ht="23.1" customHeight="1" x14ac:dyDescent="0.2">
      <c r="AW1762" s="208" t="s">
        <v>1844</v>
      </c>
    </row>
    <row r="1763" spans="49:49" ht="23.1" customHeight="1" x14ac:dyDescent="0.2">
      <c r="AW1763" s="208" t="s">
        <v>1845</v>
      </c>
    </row>
    <row r="1764" spans="49:49" ht="23.1" customHeight="1" x14ac:dyDescent="0.2">
      <c r="AW1764" s="208" t="s">
        <v>1846</v>
      </c>
    </row>
    <row r="1765" spans="49:49" ht="23.1" customHeight="1" x14ac:dyDescent="0.2">
      <c r="AW1765" s="208" t="s">
        <v>1847</v>
      </c>
    </row>
    <row r="1766" spans="49:49" ht="23.1" customHeight="1" x14ac:dyDescent="0.2">
      <c r="AW1766" s="208" t="s">
        <v>1848</v>
      </c>
    </row>
    <row r="1767" spans="49:49" ht="23.1" customHeight="1" x14ac:dyDescent="0.2">
      <c r="AW1767" s="208" t="s">
        <v>1849</v>
      </c>
    </row>
    <row r="1768" spans="49:49" ht="23.1" customHeight="1" x14ac:dyDescent="0.2">
      <c r="AW1768" s="208" t="s">
        <v>1850</v>
      </c>
    </row>
    <row r="1769" spans="49:49" ht="23.1" customHeight="1" x14ac:dyDescent="0.2">
      <c r="AW1769" s="208" t="s">
        <v>1851</v>
      </c>
    </row>
    <row r="1770" spans="49:49" ht="23.1" customHeight="1" x14ac:dyDescent="0.2">
      <c r="AW1770" s="208" t="s">
        <v>1852</v>
      </c>
    </row>
    <row r="1771" spans="49:49" ht="23.1" customHeight="1" x14ac:dyDescent="0.2">
      <c r="AW1771" s="208" t="s">
        <v>1853</v>
      </c>
    </row>
    <row r="1772" spans="49:49" ht="23.1" customHeight="1" x14ac:dyDescent="0.2">
      <c r="AW1772" s="208" t="s">
        <v>1854</v>
      </c>
    </row>
    <row r="1773" spans="49:49" ht="23.1" customHeight="1" x14ac:dyDescent="0.2">
      <c r="AW1773" s="208" t="s">
        <v>1855</v>
      </c>
    </row>
    <row r="1774" spans="49:49" ht="23.1" customHeight="1" x14ac:dyDescent="0.2">
      <c r="AW1774" s="208" t="s">
        <v>1856</v>
      </c>
    </row>
    <row r="1775" spans="49:49" ht="23.1" customHeight="1" x14ac:dyDescent="0.2">
      <c r="AW1775" s="208" t="s">
        <v>1857</v>
      </c>
    </row>
    <row r="1776" spans="49:49" ht="23.1" customHeight="1" x14ac:dyDescent="0.2">
      <c r="AW1776" s="208" t="s">
        <v>1858</v>
      </c>
    </row>
    <row r="1777" spans="49:49" ht="23.1" customHeight="1" x14ac:dyDescent="0.2">
      <c r="AW1777" s="208" t="s">
        <v>1859</v>
      </c>
    </row>
    <row r="1778" spans="49:49" ht="23.1" customHeight="1" x14ac:dyDescent="0.2">
      <c r="AW1778" s="208" t="s">
        <v>1860</v>
      </c>
    </row>
    <row r="1779" spans="49:49" ht="23.1" customHeight="1" x14ac:dyDescent="0.2">
      <c r="AW1779" s="208" t="s">
        <v>1861</v>
      </c>
    </row>
    <row r="1780" spans="49:49" ht="23.1" customHeight="1" x14ac:dyDescent="0.2">
      <c r="AW1780" s="208" t="s">
        <v>1862</v>
      </c>
    </row>
    <row r="1781" spans="49:49" ht="23.1" customHeight="1" x14ac:dyDescent="0.2">
      <c r="AW1781" s="208" t="s">
        <v>1863</v>
      </c>
    </row>
    <row r="1782" spans="49:49" ht="23.1" customHeight="1" x14ac:dyDescent="0.2">
      <c r="AW1782" s="208" t="s">
        <v>1864</v>
      </c>
    </row>
    <row r="1783" spans="49:49" ht="23.1" customHeight="1" x14ac:dyDescent="0.2">
      <c r="AW1783" s="208" t="s">
        <v>1865</v>
      </c>
    </row>
    <row r="1784" spans="49:49" ht="23.1" customHeight="1" x14ac:dyDescent="0.2">
      <c r="AW1784" s="208" t="s">
        <v>1866</v>
      </c>
    </row>
    <row r="1785" spans="49:49" ht="23.1" customHeight="1" x14ac:dyDescent="0.2">
      <c r="AW1785" s="208" t="s">
        <v>1867</v>
      </c>
    </row>
    <row r="1786" spans="49:49" ht="23.1" customHeight="1" x14ac:dyDescent="0.2">
      <c r="AW1786" s="208" t="s">
        <v>1868</v>
      </c>
    </row>
    <row r="1787" spans="49:49" ht="23.1" customHeight="1" x14ac:dyDescent="0.2">
      <c r="AW1787" s="208" t="s">
        <v>1869</v>
      </c>
    </row>
    <row r="1788" spans="49:49" ht="23.1" customHeight="1" x14ac:dyDescent="0.2">
      <c r="AW1788" s="208" t="s">
        <v>1870</v>
      </c>
    </row>
    <row r="1789" spans="49:49" ht="23.1" customHeight="1" x14ac:dyDescent="0.2">
      <c r="AW1789" s="208" t="s">
        <v>1871</v>
      </c>
    </row>
    <row r="1790" spans="49:49" ht="23.1" customHeight="1" x14ac:dyDescent="0.2">
      <c r="AW1790" s="208" t="s">
        <v>1872</v>
      </c>
    </row>
    <row r="1791" spans="49:49" ht="23.1" customHeight="1" x14ac:dyDescent="0.2">
      <c r="AW1791" s="208" t="s">
        <v>1873</v>
      </c>
    </row>
    <row r="1792" spans="49:49" ht="23.1" customHeight="1" x14ac:dyDescent="0.2">
      <c r="AW1792" s="208" t="s">
        <v>1874</v>
      </c>
    </row>
    <row r="1793" spans="49:49" ht="23.1" customHeight="1" x14ac:dyDescent="0.2">
      <c r="AW1793" s="208" t="s">
        <v>1875</v>
      </c>
    </row>
    <row r="1794" spans="49:49" ht="23.1" customHeight="1" x14ac:dyDescent="0.2">
      <c r="AW1794" s="208" t="s">
        <v>1876</v>
      </c>
    </row>
    <row r="1795" spans="49:49" ht="23.1" customHeight="1" x14ac:dyDescent="0.2">
      <c r="AW1795" s="208" t="s">
        <v>1877</v>
      </c>
    </row>
    <row r="1796" spans="49:49" ht="23.1" customHeight="1" x14ac:dyDescent="0.2">
      <c r="AW1796" s="208" t="s">
        <v>1878</v>
      </c>
    </row>
    <row r="1797" spans="49:49" ht="23.1" customHeight="1" x14ac:dyDescent="0.2">
      <c r="AW1797" s="208" t="s">
        <v>1879</v>
      </c>
    </row>
    <row r="1798" spans="49:49" ht="23.1" customHeight="1" x14ac:dyDescent="0.2">
      <c r="AW1798" s="208" t="s">
        <v>1880</v>
      </c>
    </row>
    <row r="1799" spans="49:49" ht="23.1" customHeight="1" x14ac:dyDescent="0.2">
      <c r="AW1799" s="208" t="s">
        <v>1881</v>
      </c>
    </row>
    <row r="1800" spans="49:49" ht="23.1" customHeight="1" x14ac:dyDescent="0.2">
      <c r="AW1800" s="208" t="s">
        <v>1882</v>
      </c>
    </row>
    <row r="1801" spans="49:49" ht="23.1" customHeight="1" x14ac:dyDescent="0.2">
      <c r="AW1801" s="208" t="s">
        <v>1883</v>
      </c>
    </row>
    <row r="1802" spans="49:49" ht="23.1" customHeight="1" x14ac:dyDescent="0.2">
      <c r="AW1802" s="208" t="s">
        <v>1884</v>
      </c>
    </row>
    <row r="1803" spans="49:49" ht="23.1" customHeight="1" x14ac:dyDescent="0.2">
      <c r="AW1803" s="208" t="s">
        <v>1885</v>
      </c>
    </row>
    <row r="1804" spans="49:49" ht="23.1" customHeight="1" x14ac:dyDescent="0.2">
      <c r="AW1804" s="208" t="s">
        <v>1886</v>
      </c>
    </row>
    <row r="1805" spans="49:49" ht="23.1" customHeight="1" x14ac:dyDescent="0.2">
      <c r="AW1805" s="208" t="s">
        <v>1887</v>
      </c>
    </row>
    <row r="1806" spans="49:49" ht="23.1" customHeight="1" x14ac:dyDescent="0.2">
      <c r="AW1806" s="208" t="s">
        <v>1888</v>
      </c>
    </row>
    <row r="1807" spans="49:49" ht="23.1" customHeight="1" x14ac:dyDescent="0.2">
      <c r="AW1807" s="208" t="s">
        <v>1889</v>
      </c>
    </row>
    <row r="1808" spans="49:49" ht="23.1" customHeight="1" x14ac:dyDescent="0.2">
      <c r="AW1808" s="208" t="s">
        <v>1890</v>
      </c>
    </row>
    <row r="1809" spans="49:49" ht="23.1" customHeight="1" x14ac:dyDescent="0.2">
      <c r="AW1809" s="208" t="s">
        <v>1891</v>
      </c>
    </row>
    <row r="1810" spans="49:49" ht="23.1" customHeight="1" x14ac:dyDescent="0.2">
      <c r="AW1810" s="208" t="s">
        <v>1892</v>
      </c>
    </row>
    <row r="1811" spans="49:49" ht="23.1" customHeight="1" x14ac:dyDescent="0.2">
      <c r="AW1811" s="208" t="s">
        <v>1893</v>
      </c>
    </row>
    <row r="1812" spans="49:49" ht="23.1" customHeight="1" x14ac:dyDescent="0.2">
      <c r="AW1812" s="208" t="s">
        <v>1894</v>
      </c>
    </row>
    <row r="1813" spans="49:49" ht="23.1" customHeight="1" x14ac:dyDescent="0.2">
      <c r="AW1813" s="208" t="s">
        <v>1895</v>
      </c>
    </row>
    <row r="1814" spans="49:49" ht="23.1" customHeight="1" x14ac:dyDescent="0.2">
      <c r="AW1814" s="208" t="s">
        <v>1896</v>
      </c>
    </row>
    <row r="1815" spans="49:49" ht="23.1" customHeight="1" x14ac:dyDescent="0.2">
      <c r="AW1815" s="208" t="s">
        <v>1897</v>
      </c>
    </row>
    <row r="1816" spans="49:49" ht="23.1" customHeight="1" x14ac:dyDescent="0.2">
      <c r="AW1816" s="208" t="s">
        <v>1898</v>
      </c>
    </row>
    <row r="1817" spans="49:49" ht="23.1" customHeight="1" x14ac:dyDescent="0.2">
      <c r="AW1817" s="208" t="s">
        <v>1899</v>
      </c>
    </row>
    <row r="1818" spans="49:49" ht="23.1" customHeight="1" x14ac:dyDescent="0.2">
      <c r="AW1818" s="208" t="s">
        <v>1900</v>
      </c>
    </row>
    <row r="1819" spans="49:49" ht="23.1" customHeight="1" x14ac:dyDescent="0.2">
      <c r="AW1819" s="208" t="s">
        <v>1901</v>
      </c>
    </row>
    <row r="1820" spans="49:49" ht="23.1" customHeight="1" x14ac:dyDescent="0.2">
      <c r="AW1820" s="208" t="s">
        <v>1902</v>
      </c>
    </row>
    <row r="1821" spans="49:49" ht="23.1" customHeight="1" x14ac:dyDescent="0.2">
      <c r="AW1821" s="208" t="s">
        <v>1903</v>
      </c>
    </row>
    <row r="1822" spans="49:49" ht="23.1" customHeight="1" x14ac:dyDescent="0.2">
      <c r="AW1822" s="208" t="s">
        <v>1904</v>
      </c>
    </row>
    <row r="1823" spans="49:49" ht="23.1" customHeight="1" x14ac:dyDescent="0.2">
      <c r="AW1823" s="208" t="s">
        <v>1905</v>
      </c>
    </row>
    <row r="1824" spans="49:49" ht="23.1" customHeight="1" x14ac:dyDescent="0.2">
      <c r="AW1824" s="208" t="s">
        <v>1906</v>
      </c>
    </row>
    <row r="1825" spans="49:49" ht="23.1" customHeight="1" x14ac:dyDescent="0.2">
      <c r="AW1825" s="208" t="s">
        <v>1907</v>
      </c>
    </row>
    <row r="1826" spans="49:49" ht="23.1" customHeight="1" x14ac:dyDescent="0.2">
      <c r="AW1826" s="208" t="s">
        <v>1908</v>
      </c>
    </row>
    <row r="1827" spans="49:49" ht="23.1" customHeight="1" x14ac:dyDescent="0.2">
      <c r="AW1827" s="208" t="s">
        <v>1909</v>
      </c>
    </row>
    <row r="1828" spans="49:49" ht="23.1" customHeight="1" x14ac:dyDescent="0.2">
      <c r="AW1828" s="208" t="s">
        <v>1910</v>
      </c>
    </row>
    <row r="1829" spans="49:49" ht="23.1" customHeight="1" x14ac:dyDescent="0.2">
      <c r="AW1829" s="208" t="s">
        <v>1911</v>
      </c>
    </row>
    <row r="1830" spans="49:49" ht="23.1" customHeight="1" x14ac:dyDescent="0.2">
      <c r="AW1830" s="208" t="s">
        <v>1912</v>
      </c>
    </row>
    <row r="1831" spans="49:49" ht="23.1" customHeight="1" x14ac:dyDescent="0.2">
      <c r="AW1831" s="208" t="s">
        <v>1913</v>
      </c>
    </row>
    <row r="1832" spans="49:49" ht="23.1" customHeight="1" x14ac:dyDescent="0.2">
      <c r="AW1832" s="208" t="s">
        <v>1914</v>
      </c>
    </row>
    <row r="1833" spans="49:49" ht="23.1" customHeight="1" x14ac:dyDescent="0.2">
      <c r="AW1833" s="208" t="s">
        <v>1915</v>
      </c>
    </row>
    <row r="1834" spans="49:49" ht="23.1" customHeight="1" x14ac:dyDescent="0.2">
      <c r="AW1834" s="208" t="s">
        <v>1916</v>
      </c>
    </row>
    <row r="1835" spans="49:49" ht="23.1" customHeight="1" x14ac:dyDescent="0.2">
      <c r="AW1835" s="208" t="s">
        <v>1917</v>
      </c>
    </row>
    <row r="1836" spans="49:49" ht="23.1" customHeight="1" x14ac:dyDescent="0.2">
      <c r="AW1836" s="208" t="s">
        <v>1918</v>
      </c>
    </row>
    <row r="1837" spans="49:49" ht="23.1" customHeight="1" x14ac:dyDescent="0.2">
      <c r="AW1837" s="208" t="s">
        <v>1919</v>
      </c>
    </row>
    <row r="1838" spans="49:49" ht="23.1" customHeight="1" x14ac:dyDescent="0.2">
      <c r="AW1838" s="208" t="s">
        <v>1920</v>
      </c>
    </row>
    <row r="1839" spans="49:49" ht="23.1" customHeight="1" x14ac:dyDescent="0.2">
      <c r="AW1839" s="208" t="s">
        <v>1921</v>
      </c>
    </row>
    <row r="1840" spans="49:49" ht="23.1" customHeight="1" x14ac:dyDescent="0.2">
      <c r="AW1840" s="208" t="s">
        <v>1922</v>
      </c>
    </row>
    <row r="1841" spans="49:49" ht="23.1" customHeight="1" x14ac:dyDescent="0.2">
      <c r="AW1841" s="208" t="s">
        <v>1923</v>
      </c>
    </row>
    <row r="1842" spans="49:49" ht="23.1" customHeight="1" x14ac:dyDescent="0.2">
      <c r="AW1842" s="208" t="s">
        <v>1924</v>
      </c>
    </row>
    <row r="1843" spans="49:49" ht="23.1" customHeight="1" x14ac:dyDescent="0.2">
      <c r="AW1843" s="208" t="s">
        <v>1925</v>
      </c>
    </row>
    <row r="1844" spans="49:49" ht="23.1" customHeight="1" x14ac:dyDescent="0.2">
      <c r="AW1844" s="208" t="s">
        <v>1926</v>
      </c>
    </row>
    <row r="1845" spans="49:49" ht="23.1" customHeight="1" x14ac:dyDescent="0.2">
      <c r="AW1845" s="208" t="s">
        <v>1927</v>
      </c>
    </row>
    <row r="1846" spans="49:49" ht="23.1" customHeight="1" x14ac:dyDescent="0.2">
      <c r="AW1846" s="208" t="s">
        <v>1928</v>
      </c>
    </row>
    <row r="1847" spans="49:49" ht="23.1" customHeight="1" x14ac:dyDescent="0.2">
      <c r="AW1847" s="208" t="s">
        <v>1929</v>
      </c>
    </row>
    <row r="1848" spans="49:49" ht="23.1" customHeight="1" x14ac:dyDescent="0.2">
      <c r="AW1848" s="208" t="s">
        <v>1930</v>
      </c>
    </row>
    <row r="1849" spans="49:49" ht="23.1" customHeight="1" x14ac:dyDescent="0.2">
      <c r="AW1849" s="208" t="s">
        <v>1931</v>
      </c>
    </row>
    <row r="1850" spans="49:49" ht="23.1" customHeight="1" x14ac:dyDescent="0.2">
      <c r="AW1850" s="208" t="s">
        <v>1932</v>
      </c>
    </row>
    <row r="1851" spans="49:49" ht="23.1" customHeight="1" x14ac:dyDescent="0.2">
      <c r="AW1851" s="208" t="s">
        <v>1933</v>
      </c>
    </row>
    <row r="1852" spans="49:49" ht="23.1" customHeight="1" x14ac:dyDescent="0.2">
      <c r="AW1852" s="208" t="s">
        <v>1934</v>
      </c>
    </row>
    <row r="1853" spans="49:49" ht="23.1" customHeight="1" x14ac:dyDescent="0.2">
      <c r="AW1853" s="208" t="s">
        <v>1935</v>
      </c>
    </row>
    <row r="1854" spans="49:49" ht="23.1" customHeight="1" x14ac:dyDescent="0.2">
      <c r="AW1854" s="208" t="s">
        <v>1936</v>
      </c>
    </row>
    <row r="1855" spans="49:49" ht="23.1" customHeight="1" x14ac:dyDescent="0.2">
      <c r="AW1855" s="208" t="s">
        <v>1937</v>
      </c>
    </row>
    <row r="1856" spans="49:49" ht="23.1" customHeight="1" x14ac:dyDescent="0.2">
      <c r="AW1856" s="208" t="s">
        <v>1938</v>
      </c>
    </row>
    <row r="1857" spans="49:49" ht="23.1" customHeight="1" x14ac:dyDescent="0.2">
      <c r="AW1857" s="208" t="s">
        <v>1939</v>
      </c>
    </row>
    <row r="1858" spans="49:49" ht="23.1" customHeight="1" x14ac:dyDescent="0.2">
      <c r="AW1858" s="208" t="s">
        <v>1940</v>
      </c>
    </row>
    <row r="1859" spans="49:49" ht="23.1" customHeight="1" x14ac:dyDescent="0.2">
      <c r="AW1859" s="208" t="s">
        <v>1941</v>
      </c>
    </row>
    <row r="1860" spans="49:49" ht="23.1" customHeight="1" x14ac:dyDescent="0.2">
      <c r="AW1860" s="208" t="s">
        <v>1942</v>
      </c>
    </row>
    <row r="1861" spans="49:49" ht="23.1" customHeight="1" x14ac:dyDescent="0.2">
      <c r="AW1861" s="208" t="s">
        <v>1943</v>
      </c>
    </row>
    <row r="1862" spans="49:49" ht="23.1" customHeight="1" x14ac:dyDescent="0.2">
      <c r="AW1862" s="208" t="s">
        <v>1944</v>
      </c>
    </row>
    <row r="1863" spans="49:49" ht="23.1" customHeight="1" x14ac:dyDescent="0.2">
      <c r="AW1863" s="208" t="s">
        <v>1945</v>
      </c>
    </row>
    <row r="1864" spans="49:49" ht="23.1" customHeight="1" x14ac:dyDescent="0.2">
      <c r="AW1864" s="208" t="s">
        <v>1946</v>
      </c>
    </row>
    <row r="1865" spans="49:49" ht="23.1" customHeight="1" x14ac:dyDescent="0.2">
      <c r="AW1865" s="208" t="s">
        <v>1947</v>
      </c>
    </row>
    <row r="1866" spans="49:49" ht="23.1" customHeight="1" x14ac:dyDescent="0.2">
      <c r="AW1866" s="208" t="s">
        <v>1948</v>
      </c>
    </row>
    <row r="1867" spans="49:49" ht="23.1" customHeight="1" x14ac:dyDescent="0.2">
      <c r="AW1867" s="208" t="s">
        <v>1949</v>
      </c>
    </row>
    <row r="1868" spans="49:49" ht="23.1" customHeight="1" x14ac:dyDescent="0.2">
      <c r="AW1868" s="208" t="s">
        <v>1950</v>
      </c>
    </row>
    <row r="1869" spans="49:49" ht="23.1" customHeight="1" x14ac:dyDescent="0.2">
      <c r="AW1869" s="208" t="s">
        <v>1951</v>
      </c>
    </row>
    <row r="1870" spans="49:49" ht="23.1" customHeight="1" x14ac:dyDescent="0.2">
      <c r="AW1870" s="208" t="s">
        <v>1952</v>
      </c>
    </row>
    <row r="1871" spans="49:49" ht="23.1" customHeight="1" x14ac:dyDescent="0.2">
      <c r="AW1871" s="208" t="s">
        <v>1953</v>
      </c>
    </row>
    <row r="1872" spans="49:49" ht="23.1" customHeight="1" x14ac:dyDescent="0.2">
      <c r="AW1872" s="208" t="s">
        <v>1954</v>
      </c>
    </row>
    <row r="1873" spans="49:49" ht="23.1" customHeight="1" x14ac:dyDescent="0.2">
      <c r="AW1873" s="208" t="s">
        <v>1955</v>
      </c>
    </row>
    <row r="1874" spans="49:49" ht="23.1" customHeight="1" x14ac:dyDescent="0.2">
      <c r="AW1874" s="208" t="s">
        <v>1956</v>
      </c>
    </row>
    <row r="1875" spans="49:49" ht="23.1" customHeight="1" x14ac:dyDescent="0.2">
      <c r="AW1875" s="208" t="s">
        <v>1957</v>
      </c>
    </row>
    <row r="1876" spans="49:49" ht="23.1" customHeight="1" x14ac:dyDescent="0.2">
      <c r="AW1876" s="208" t="s">
        <v>1958</v>
      </c>
    </row>
    <row r="1877" spans="49:49" ht="23.1" customHeight="1" x14ac:dyDescent="0.2">
      <c r="AW1877" s="208" t="s">
        <v>1959</v>
      </c>
    </row>
    <row r="1878" spans="49:49" ht="23.1" customHeight="1" x14ac:dyDescent="0.2">
      <c r="AW1878" s="208" t="s">
        <v>1960</v>
      </c>
    </row>
    <row r="1879" spans="49:49" ht="23.1" customHeight="1" x14ac:dyDescent="0.2">
      <c r="AW1879" s="208" t="s">
        <v>1961</v>
      </c>
    </row>
    <row r="1880" spans="49:49" ht="23.1" customHeight="1" x14ac:dyDescent="0.2">
      <c r="AW1880" s="208" t="s">
        <v>1962</v>
      </c>
    </row>
    <row r="1881" spans="49:49" ht="23.1" customHeight="1" x14ac:dyDescent="0.2">
      <c r="AW1881" s="208" t="s">
        <v>1963</v>
      </c>
    </row>
    <row r="1882" spans="49:49" ht="23.1" customHeight="1" x14ac:dyDescent="0.2">
      <c r="AW1882" s="208" t="s">
        <v>1964</v>
      </c>
    </row>
    <row r="1883" spans="49:49" ht="23.1" customHeight="1" x14ac:dyDescent="0.2">
      <c r="AW1883" s="208" t="s">
        <v>1965</v>
      </c>
    </row>
    <row r="1884" spans="49:49" ht="23.1" customHeight="1" x14ac:dyDescent="0.2">
      <c r="AW1884" s="208" t="s">
        <v>1966</v>
      </c>
    </row>
    <row r="1885" spans="49:49" ht="23.1" customHeight="1" x14ac:dyDescent="0.2">
      <c r="AW1885" s="208" t="s">
        <v>1967</v>
      </c>
    </row>
    <row r="1886" spans="49:49" ht="23.1" customHeight="1" x14ac:dyDescent="0.2">
      <c r="AW1886" s="208" t="s">
        <v>1968</v>
      </c>
    </row>
    <row r="1887" spans="49:49" ht="23.1" customHeight="1" x14ac:dyDescent="0.2">
      <c r="AW1887" s="208" t="s">
        <v>1969</v>
      </c>
    </row>
    <row r="1888" spans="49:49" ht="23.1" customHeight="1" x14ac:dyDescent="0.2">
      <c r="AW1888" s="208" t="s">
        <v>1970</v>
      </c>
    </row>
    <row r="1889" spans="49:49" ht="23.1" customHeight="1" x14ac:dyDescent="0.2">
      <c r="AW1889" s="208" t="s">
        <v>1971</v>
      </c>
    </row>
    <row r="1890" spans="49:49" ht="23.1" customHeight="1" x14ac:dyDescent="0.2">
      <c r="AW1890" s="208" t="s">
        <v>1972</v>
      </c>
    </row>
    <row r="1891" spans="49:49" ht="23.1" customHeight="1" x14ac:dyDescent="0.2">
      <c r="AW1891" s="208" t="s">
        <v>1973</v>
      </c>
    </row>
    <row r="1892" spans="49:49" ht="23.1" customHeight="1" x14ac:dyDescent="0.2">
      <c r="AW1892" s="208" t="s">
        <v>1974</v>
      </c>
    </row>
    <row r="1893" spans="49:49" ht="23.1" customHeight="1" x14ac:dyDescent="0.2">
      <c r="AW1893" s="208" t="s">
        <v>1975</v>
      </c>
    </row>
    <row r="1894" spans="49:49" ht="23.1" customHeight="1" x14ac:dyDescent="0.2">
      <c r="AW1894" s="208" t="s">
        <v>1976</v>
      </c>
    </row>
    <row r="1895" spans="49:49" ht="23.1" customHeight="1" x14ac:dyDescent="0.2">
      <c r="AW1895" s="208" t="s">
        <v>1977</v>
      </c>
    </row>
    <row r="1896" spans="49:49" ht="23.1" customHeight="1" x14ac:dyDescent="0.2">
      <c r="AW1896" s="208" t="s">
        <v>1978</v>
      </c>
    </row>
    <row r="1897" spans="49:49" ht="23.1" customHeight="1" x14ac:dyDescent="0.2">
      <c r="AW1897" s="208" t="s">
        <v>1979</v>
      </c>
    </row>
    <row r="1898" spans="49:49" ht="23.1" customHeight="1" x14ac:dyDescent="0.2">
      <c r="AW1898" s="208" t="s">
        <v>1980</v>
      </c>
    </row>
    <row r="1899" spans="49:49" ht="23.1" customHeight="1" x14ac:dyDescent="0.2">
      <c r="AW1899" s="208" t="s">
        <v>1981</v>
      </c>
    </row>
    <row r="1900" spans="49:49" ht="23.1" customHeight="1" x14ac:dyDescent="0.2">
      <c r="AW1900" s="208" t="s">
        <v>1982</v>
      </c>
    </row>
    <row r="1901" spans="49:49" ht="23.1" customHeight="1" x14ac:dyDescent="0.2">
      <c r="AW1901" s="208" t="s">
        <v>1983</v>
      </c>
    </row>
    <row r="1902" spans="49:49" ht="23.1" customHeight="1" x14ac:dyDescent="0.2">
      <c r="AW1902" s="208" t="s">
        <v>1984</v>
      </c>
    </row>
    <row r="1903" spans="49:49" ht="23.1" customHeight="1" x14ac:dyDescent="0.2">
      <c r="AW1903" s="208" t="s">
        <v>1985</v>
      </c>
    </row>
    <row r="1904" spans="49:49" ht="23.1" customHeight="1" x14ac:dyDescent="0.2">
      <c r="AW1904" s="208" t="s">
        <v>1986</v>
      </c>
    </row>
    <row r="1905" spans="49:49" ht="23.1" customHeight="1" x14ac:dyDescent="0.2">
      <c r="AW1905" s="208" t="s">
        <v>1987</v>
      </c>
    </row>
    <row r="1906" spans="49:49" ht="23.1" customHeight="1" x14ac:dyDescent="0.2">
      <c r="AW1906" s="208" t="s">
        <v>1988</v>
      </c>
    </row>
    <row r="1907" spans="49:49" ht="23.1" customHeight="1" x14ac:dyDescent="0.2">
      <c r="AW1907" s="208" t="s">
        <v>1989</v>
      </c>
    </row>
    <row r="1908" spans="49:49" ht="23.1" customHeight="1" x14ac:dyDescent="0.2">
      <c r="AW1908" s="208" t="s">
        <v>1990</v>
      </c>
    </row>
    <row r="1909" spans="49:49" ht="23.1" customHeight="1" x14ac:dyDescent="0.2">
      <c r="AW1909" s="208" t="s">
        <v>1991</v>
      </c>
    </row>
    <row r="1910" spans="49:49" ht="23.1" customHeight="1" x14ac:dyDescent="0.2">
      <c r="AW1910" s="208" t="s">
        <v>1992</v>
      </c>
    </row>
    <row r="1911" spans="49:49" ht="23.1" customHeight="1" x14ac:dyDescent="0.2">
      <c r="AW1911" s="208" t="s">
        <v>1993</v>
      </c>
    </row>
    <row r="1912" spans="49:49" ht="23.1" customHeight="1" x14ac:dyDescent="0.2">
      <c r="AW1912" s="208" t="s">
        <v>1994</v>
      </c>
    </row>
    <row r="1913" spans="49:49" ht="23.1" customHeight="1" x14ac:dyDescent="0.2">
      <c r="AW1913" s="208" t="s">
        <v>1995</v>
      </c>
    </row>
    <row r="1914" spans="49:49" ht="23.1" customHeight="1" x14ac:dyDescent="0.2">
      <c r="AW1914" s="208" t="s">
        <v>1996</v>
      </c>
    </row>
    <row r="1915" spans="49:49" ht="23.1" customHeight="1" x14ac:dyDescent="0.2">
      <c r="AW1915" s="208" t="s">
        <v>1997</v>
      </c>
    </row>
    <row r="1916" spans="49:49" ht="23.1" customHeight="1" x14ac:dyDescent="0.2">
      <c r="AW1916" s="208" t="s">
        <v>1998</v>
      </c>
    </row>
    <row r="1917" spans="49:49" ht="23.1" customHeight="1" x14ac:dyDescent="0.2">
      <c r="AW1917" s="208" t="s">
        <v>1999</v>
      </c>
    </row>
    <row r="1918" spans="49:49" ht="23.1" customHeight="1" x14ac:dyDescent="0.2">
      <c r="AW1918" s="208" t="s">
        <v>2000</v>
      </c>
    </row>
    <row r="1919" spans="49:49" ht="23.1" customHeight="1" x14ac:dyDescent="0.2">
      <c r="AW1919" s="208" t="s">
        <v>2001</v>
      </c>
    </row>
    <row r="1920" spans="49:49" ht="23.1" customHeight="1" x14ac:dyDescent="0.2">
      <c r="AW1920" s="208" t="s">
        <v>2002</v>
      </c>
    </row>
    <row r="1921" spans="49:49" ht="23.1" customHeight="1" x14ac:dyDescent="0.2">
      <c r="AW1921" s="208" t="s">
        <v>2003</v>
      </c>
    </row>
    <row r="1922" spans="49:49" ht="23.1" customHeight="1" x14ac:dyDescent="0.2">
      <c r="AW1922" s="208" t="s">
        <v>2004</v>
      </c>
    </row>
    <row r="1923" spans="49:49" ht="23.1" customHeight="1" x14ac:dyDescent="0.2">
      <c r="AW1923" s="208" t="s">
        <v>2005</v>
      </c>
    </row>
    <row r="1924" spans="49:49" ht="23.1" customHeight="1" x14ac:dyDescent="0.2">
      <c r="AW1924" s="208" t="s">
        <v>2006</v>
      </c>
    </row>
    <row r="1925" spans="49:49" ht="23.1" customHeight="1" x14ac:dyDescent="0.2">
      <c r="AW1925" s="208" t="s">
        <v>2007</v>
      </c>
    </row>
    <row r="1926" spans="49:49" ht="23.1" customHeight="1" x14ac:dyDescent="0.2">
      <c r="AW1926" s="208" t="s">
        <v>2008</v>
      </c>
    </row>
    <row r="1927" spans="49:49" ht="23.1" customHeight="1" x14ac:dyDescent="0.2">
      <c r="AW1927" s="208" t="s">
        <v>2009</v>
      </c>
    </row>
    <row r="1928" spans="49:49" ht="23.1" customHeight="1" x14ac:dyDescent="0.2">
      <c r="AW1928" s="208" t="s">
        <v>2010</v>
      </c>
    </row>
    <row r="1929" spans="49:49" ht="23.1" customHeight="1" x14ac:dyDescent="0.2">
      <c r="AW1929" s="208" t="s">
        <v>2011</v>
      </c>
    </row>
    <row r="1930" spans="49:49" ht="23.1" customHeight="1" x14ac:dyDescent="0.2">
      <c r="AW1930" s="208" t="s">
        <v>2012</v>
      </c>
    </row>
    <row r="1931" spans="49:49" ht="23.1" customHeight="1" x14ac:dyDescent="0.2">
      <c r="AW1931" s="208" t="s">
        <v>2013</v>
      </c>
    </row>
    <row r="1932" spans="49:49" ht="23.1" customHeight="1" x14ac:dyDescent="0.2">
      <c r="AW1932" s="208" t="s">
        <v>2014</v>
      </c>
    </row>
    <row r="1933" spans="49:49" ht="23.1" customHeight="1" x14ac:dyDescent="0.2">
      <c r="AW1933" s="208" t="s">
        <v>2015</v>
      </c>
    </row>
    <row r="1934" spans="49:49" ht="23.1" customHeight="1" x14ac:dyDescent="0.2">
      <c r="AW1934" s="208" t="s">
        <v>2016</v>
      </c>
    </row>
    <row r="1935" spans="49:49" ht="23.1" customHeight="1" x14ac:dyDescent="0.2">
      <c r="AW1935" s="208" t="s">
        <v>2017</v>
      </c>
    </row>
    <row r="1936" spans="49:49" ht="23.1" customHeight="1" x14ac:dyDescent="0.2">
      <c r="AW1936" s="208" t="s">
        <v>2018</v>
      </c>
    </row>
    <row r="1937" spans="49:49" ht="23.1" customHeight="1" x14ac:dyDescent="0.2">
      <c r="AW1937" s="208" t="s">
        <v>2019</v>
      </c>
    </row>
    <row r="1938" spans="49:49" ht="23.1" customHeight="1" x14ac:dyDescent="0.2">
      <c r="AW1938" s="208" t="s">
        <v>2020</v>
      </c>
    </row>
    <row r="1939" spans="49:49" ht="23.1" customHeight="1" x14ac:dyDescent="0.2">
      <c r="AW1939" s="208" t="s">
        <v>2021</v>
      </c>
    </row>
    <row r="1940" spans="49:49" ht="23.1" customHeight="1" x14ac:dyDescent="0.2">
      <c r="AW1940" s="208" t="s">
        <v>2022</v>
      </c>
    </row>
    <row r="1941" spans="49:49" ht="23.1" customHeight="1" x14ac:dyDescent="0.2">
      <c r="AW1941" s="208" t="s">
        <v>2023</v>
      </c>
    </row>
    <row r="1942" spans="49:49" ht="23.1" customHeight="1" x14ac:dyDescent="0.2">
      <c r="AW1942" s="208" t="s">
        <v>2024</v>
      </c>
    </row>
    <row r="1943" spans="49:49" ht="23.1" customHeight="1" x14ac:dyDescent="0.2">
      <c r="AW1943" s="208" t="s">
        <v>2025</v>
      </c>
    </row>
    <row r="1944" spans="49:49" ht="23.1" customHeight="1" x14ac:dyDescent="0.2">
      <c r="AW1944" s="208" t="s">
        <v>2026</v>
      </c>
    </row>
    <row r="1945" spans="49:49" ht="23.1" customHeight="1" x14ac:dyDescent="0.2">
      <c r="AW1945" s="208" t="s">
        <v>2027</v>
      </c>
    </row>
    <row r="1946" spans="49:49" ht="23.1" customHeight="1" x14ac:dyDescent="0.2">
      <c r="AW1946" s="208" t="s">
        <v>2028</v>
      </c>
    </row>
    <row r="1947" spans="49:49" ht="23.1" customHeight="1" x14ac:dyDescent="0.2">
      <c r="AW1947" s="208" t="s">
        <v>2029</v>
      </c>
    </row>
    <row r="1948" spans="49:49" ht="23.1" customHeight="1" x14ac:dyDescent="0.2">
      <c r="AW1948" s="208" t="s">
        <v>2030</v>
      </c>
    </row>
    <row r="1949" spans="49:49" ht="23.1" customHeight="1" x14ac:dyDescent="0.2">
      <c r="AW1949" s="208" t="s">
        <v>2031</v>
      </c>
    </row>
    <row r="1950" spans="49:49" ht="23.1" customHeight="1" x14ac:dyDescent="0.2">
      <c r="AW1950" s="208" t="s">
        <v>2032</v>
      </c>
    </row>
    <row r="1951" spans="49:49" ht="23.1" customHeight="1" x14ac:dyDescent="0.2">
      <c r="AW1951" s="208" t="s">
        <v>2033</v>
      </c>
    </row>
    <row r="1952" spans="49:49" ht="23.1" customHeight="1" x14ac:dyDescent="0.2">
      <c r="AW1952" s="208" t="s">
        <v>2034</v>
      </c>
    </row>
    <row r="1953" spans="49:49" ht="23.1" customHeight="1" x14ac:dyDescent="0.2">
      <c r="AW1953" s="208" t="s">
        <v>2035</v>
      </c>
    </row>
    <row r="1954" spans="49:49" ht="23.1" customHeight="1" x14ac:dyDescent="0.2">
      <c r="AW1954" s="208" t="s">
        <v>2036</v>
      </c>
    </row>
    <row r="1955" spans="49:49" ht="23.1" customHeight="1" x14ac:dyDescent="0.2">
      <c r="AW1955" s="208" t="s">
        <v>2037</v>
      </c>
    </row>
    <row r="1956" spans="49:49" ht="23.1" customHeight="1" x14ac:dyDescent="0.2">
      <c r="AW1956" s="208" t="s">
        <v>2038</v>
      </c>
    </row>
    <row r="1957" spans="49:49" ht="23.1" customHeight="1" x14ac:dyDescent="0.2">
      <c r="AW1957" s="208" t="s">
        <v>2039</v>
      </c>
    </row>
    <row r="1958" spans="49:49" ht="23.1" customHeight="1" x14ac:dyDescent="0.2">
      <c r="AW1958" s="208" t="s">
        <v>2040</v>
      </c>
    </row>
    <row r="1959" spans="49:49" ht="23.1" customHeight="1" x14ac:dyDescent="0.2">
      <c r="AW1959" s="208" t="s">
        <v>2041</v>
      </c>
    </row>
    <row r="1960" spans="49:49" ht="23.1" customHeight="1" x14ac:dyDescent="0.2">
      <c r="AW1960" s="208" t="s">
        <v>2042</v>
      </c>
    </row>
    <row r="1961" spans="49:49" ht="23.1" customHeight="1" x14ac:dyDescent="0.2">
      <c r="AW1961" s="208" t="s">
        <v>2043</v>
      </c>
    </row>
    <row r="1962" spans="49:49" ht="23.1" customHeight="1" x14ac:dyDescent="0.2">
      <c r="AW1962" s="208" t="s">
        <v>2044</v>
      </c>
    </row>
    <row r="1963" spans="49:49" ht="23.1" customHeight="1" x14ac:dyDescent="0.2">
      <c r="AW1963" s="208" t="s">
        <v>2045</v>
      </c>
    </row>
    <row r="1964" spans="49:49" ht="23.1" customHeight="1" x14ac:dyDescent="0.2">
      <c r="AW1964" s="208" t="s">
        <v>2046</v>
      </c>
    </row>
    <row r="1965" spans="49:49" ht="23.1" customHeight="1" x14ac:dyDescent="0.2">
      <c r="AW1965" s="208" t="s">
        <v>2047</v>
      </c>
    </row>
    <row r="1966" spans="49:49" ht="23.1" customHeight="1" x14ac:dyDescent="0.2">
      <c r="AW1966" s="208" t="s">
        <v>2048</v>
      </c>
    </row>
    <row r="1967" spans="49:49" ht="23.1" customHeight="1" x14ac:dyDescent="0.2">
      <c r="AW1967" s="208" t="s">
        <v>2049</v>
      </c>
    </row>
    <row r="1968" spans="49:49" ht="23.1" customHeight="1" x14ac:dyDescent="0.2">
      <c r="AW1968" s="208" t="s">
        <v>2050</v>
      </c>
    </row>
    <row r="1969" spans="49:49" ht="23.1" customHeight="1" x14ac:dyDescent="0.2">
      <c r="AW1969" s="208" t="s">
        <v>2051</v>
      </c>
    </row>
    <row r="1970" spans="49:49" ht="23.1" customHeight="1" x14ac:dyDescent="0.2">
      <c r="AW1970" s="208" t="s">
        <v>2052</v>
      </c>
    </row>
    <row r="1971" spans="49:49" ht="23.1" customHeight="1" x14ac:dyDescent="0.2">
      <c r="AW1971" s="208" t="s">
        <v>2053</v>
      </c>
    </row>
    <row r="1972" spans="49:49" ht="23.1" customHeight="1" x14ac:dyDescent="0.2">
      <c r="AW1972" s="208" t="s">
        <v>2054</v>
      </c>
    </row>
    <row r="1973" spans="49:49" ht="23.1" customHeight="1" x14ac:dyDescent="0.2">
      <c r="AW1973" s="208" t="s">
        <v>2055</v>
      </c>
    </row>
    <row r="1974" spans="49:49" ht="23.1" customHeight="1" x14ac:dyDescent="0.2">
      <c r="AW1974" s="208" t="s">
        <v>2056</v>
      </c>
    </row>
    <row r="1975" spans="49:49" ht="23.1" customHeight="1" x14ac:dyDescent="0.2">
      <c r="AW1975" s="208" t="s">
        <v>2057</v>
      </c>
    </row>
    <row r="1976" spans="49:49" ht="23.1" customHeight="1" x14ac:dyDescent="0.2">
      <c r="AW1976" s="208" t="s">
        <v>2058</v>
      </c>
    </row>
    <row r="1977" spans="49:49" ht="23.1" customHeight="1" x14ac:dyDescent="0.2">
      <c r="AW1977" s="208" t="s">
        <v>2059</v>
      </c>
    </row>
    <row r="1978" spans="49:49" ht="23.1" customHeight="1" x14ac:dyDescent="0.2">
      <c r="AW1978" s="208" t="s">
        <v>2060</v>
      </c>
    </row>
    <row r="1979" spans="49:49" ht="23.1" customHeight="1" x14ac:dyDescent="0.2">
      <c r="AW1979" s="208" t="s">
        <v>2061</v>
      </c>
    </row>
    <row r="1980" spans="49:49" ht="23.1" customHeight="1" x14ac:dyDescent="0.2">
      <c r="AW1980" s="208" t="s">
        <v>2062</v>
      </c>
    </row>
    <row r="1981" spans="49:49" ht="23.1" customHeight="1" x14ac:dyDescent="0.2">
      <c r="AW1981" s="208" t="s">
        <v>2063</v>
      </c>
    </row>
    <row r="1982" spans="49:49" ht="23.1" customHeight="1" x14ac:dyDescent="0.2">
      <c r="AW1982" s="208" t="s">
        <v>2064</v>
      </c>
    </row>
    <row r="1983" spans="49:49" ht="23.1" customHeight="1" x14ac:dyDescent="0.2">
      <c r="AW1983" s="208" t="s">
        <v>2065</v>
      </c>
    </row>
    <row r="1984" spans="49:49" ht="23.1" customHeight="1" x14ac:dyDescent="0.2">
      <c r="AW1984" s="208" t="s">
        <v>2066</v>
      </c>
    </row>
    <row r="1985" spans="49:49" ht="23.1" customHeight="1" x14ac:dyDescent="0.2">
      <c r="AW1985" s="208" t="s">
        <v>2067</v>
      </c>
    </row>
    <row r="1986" spans="49:49" ht="23.1" customHeight="1" x14ac:dyDescent="0.2">
      <c r="AW1986" s="208" t="s">
        <v>2068</v>
      </c>
    </row>
    <row r="1987" spans="49:49" ht="23.1" customHeight="1" x14ac:dyDescent="0.2">
      <c r="AW1987" s="208" t="s">
        <v>2069</v>
      </c>
    </row>
    <row r="1988" spans="49:49" ht="23.1" customHeight="1" x14ac:dyDescent="0.2">
      <c r="AW1988" s="208" t="s">
        <v>2070</v>
      </c>
    </row>
    <row r="1989" spans="49:49" ht="23.1" customHeight="1" x14ac:dyDescent="0.2">
      <c r="AW1989" s="208" t="s">
        <v>2071</v>
      </c>
    </row>
    <row r="1990" spans="49:49" ht="23.1" customHeight="1" x14ac:dyDescent="0.2">
      <c r="AW1990" s="208" t="s">
        <v>2072</v>
      </c>
    </row>
    <row r="1991" spans="49:49" ht="23.1" customHeight="1" x14ac:dyDescent="0.2">
      <c r="AW1991" s="208" t="s">
        <v>2073</v>
      </c>
    </row>
    <row r="1992" spans="49:49" ht="23.1" customHeight="1" x14ac:dyDescent="0.2">
      <c r="AW1992" s="208" t="s">
        <v>2074</v>
      </c>
    </row>
    <row r="1993" spans="49:49" ht="23.1" customHeight="1" x14ac:dyDescent="0.2">
      <c r="AW1993" s="208" t="s">
        <v>2075</v>
      </c>
    </row>
    <row r="1994" spans="49:49" ht="23.1" customHeight="1" x14ac:dyDescent="0.2">
      <c r="AW1994" s="208" t="s">
        <v>2076</v>
      </c>
    </row>
    <row r="1995" spans="49:49" ht="23.1" customHeight="1" x14ac:dyDescent="0.2">
      <c r="AW1995" s="208" t="s">
        <v>2077</v>
      </c>
    </row>
    <row r="1996" spans="49:49" ht="23.1" customHeight="1" x14ac:dyDescent="0.2">
      <c r="AW1996" s="208" t="s">
        <v>2078</v>
      </c>
    </row>
    <row r="1997" spans="49:49" ht="23.1" customHeight="1" x14ac:dyDescent="0.2">
      <c r="AW1997" s="208" t="s">
        <v>2079</v>
      </c>
    </row>
    <row r="1998" spans="49:49" ht="23.1" customHeight="1" x14ac:dyDescent="0.2">
      <c r="AW1998" s="208" t="s">
        <v>2080</v>
      </c>
    </row>
    <row r="1999" spans="49:49" ht="23.1" customHeight="1" x14ac:dyDescent="0.2">
      <c r="AW1999" s="208" t="s">
        <v>2081</v>
      </c>
    </row>
    <row r="2000" spans="49:49" ht="23.1" customHeight="1" x14ac:dyDescent="0.2">
      <c r="AW2000" s="208" t="s">
        <v>2082</v>
      </c>
    </row>
    <row r="2001" spans="49:49" ht="23.1" customHeight="1" x14ac:dyDescent="0.2">
      <c r="AW2001" s="208" t="s">
        <v>2083</v>
      </c>
    </row>
    <row r="2002" spans="49:49" ht="23.1" customHeight="1" x14ac:dyDescent="0.2">
      <c r="AW2002" s="208" t="s">
        <v>2084</v>
      </c>
    </row>
    <row r="2003" spans="49:49" ht="23.1" customHeight="1" x14ac:dyDescent="0.2">
      <c r="AW2003" s="208" t="s">
        <v>2085</v>
      </c>
    </row>
    <row r="2004" spans="49:49" ht="23.1" customHeight="1" x14ac:dyDescent="0.2">
      <c r="AW2004" s="208" t="s">
        <v>2086</v>
      </c>
    </row>
    <row r="2005" spans="49:49" ht="23.1" customHeight="1" x14ac:dyDescent="0.2">
      <c r="AW2005" s="208" t="s">
        <v>2087</v>
      </c>
    </row>
    <row r="2006" spans="49:49" ht="23.1" customHeight="1" x14ac:dyDescent="0.2">
      <c r="AW2006" s="208" t="s">
        <v>2088</v>
      </c>
    </row>
    <row r="2007" spans="49:49" ht="23.1" customHeight="1" x14ac:dyDescent="0.2">
      <c r="AW2007" s="208" t="s">
        <v>2089</v>
      </c>
    </row>
    <row r="2008" spans="49:49" ht="23.1" customHeight="1" x14ac:dyDescent="0.2">
      <c r="AW2008" s="208" t="s">
        <v>2090</v>
      </c>
    </row>
    <row r="2009" spans="49:49" ht="23.1" customHeight="1" x14ac:dyDescent="0.2">
      <c r="AW2009" s="208" t="s">
        <v>2091</v>
      </c>
    </row>
    <row r="2010" spans="49:49" ht="23.1" customHeight="1" x14ac:dyDescent="0.2">
      <c r="AW2010" s="208" t="s">
        <v>2092</v>
      </c>
    </row>
    <row r="2011" spans="49:49" ht="23.1" customHeight="1" x14ac:dyDescent="0.2">
      <c r="AW2011" s="208" t="s">
        <v>2093</v>
      </c>
    </row>
    <row r="2012" spans="49:49" ht="23.1" customHeight="1" x14ac:dyDescent="0.2">
      <c r="AW2012" s="208" t="s">
        <v>2094</v>
      </c>
    </row>
    <row r="2013" spans="49:49" ht="23.1" customHeight="1" x14ac:dyDescent="0.2">
      <c r="AW2013" s="208" t="s">
        <v>2095</v>
      </c>
    </row>
    <row r="2014" spans="49:49" ht="23.1" customHeight="1" x14ac:dyDescent="0.2">
      <c r="AW2014" s="208" t="s">
        <v>2096</v>
      </c>
    </row>
    <row r="2015" spans="49:49" ht="23.1" customHeight="1" x14ac:dyDescent="0.2">
      <c r="AW2015" s="208" t="s">
        <v>2097</v>
      </c>
    </row>
    <row r="2016" spans="49:49" ht="23.1" customHeight="1" x14ac:dyDescent="0.2">
      <c r="AW2016" s="208" t="s">
        <v>2098</v>
      </c>
    </row>
    <row r="2017" spans="49:49" ht="23.1" customHeight="1" x14ac:dyDescent="0.2">
      <c r="AW2017" s="208" t="s">
        <v>2099</v>
      </c>
    </row>
    <row r="2018" spans="49:49" ht="23.1" customHeight="1" x14ac:dyDescent="0.2">
      <c r="AW2018" s="208" t="s">
        <v>2100</v>
      </c>
    </row>
    <row r="2019" spans="49:49" ht="23.1" customHeight="1" x14ac:dyDescent="0.2">
      <c r="AW2019" s="208" t="s">
        <v>2101</v>
      </c>
    </row>
    <row r="2020" spans="49:49" ht="23.1" customHeight="1" x14ac:dyDescent="0.2">
      <c r="AW2020" s="208" t="s">
        <v>2102</v>
      </c>
    </row>
    <row r="2021" spans="49:49" ht="23.1" customHeight="1" x14ac:dyDescent="0.2">
      <c r="AW2021" s="208" t="s">
        <v>2103</v>
      </c>
    </row>
    <row r="2022" spans="49:49" ht="23.1" customHeight="1" x14ac:dyDescent="0.2">
      <c r="AW2022" s="208" t="s">
        <v>2104</v>
      </c>
    </row>
    <row r="2023" spans="49:49" ht="23.1" customHeight="1" x14ac:dyDescent="0.2">
      <c r="AW2023" s="208" t="s">
        <v>2105</v>
      </c>
    </row>
    <row r="2024" spans="49:49" ht="23.1" customHeight="1" x14ac:dyDescent="0.2">
      <c r="AW2024" s="208" t="s">
        <v>2106</v>
      </c>
    </row>
    <row r="2025" spans="49:49" ht="23.1" customHeight="1" x14ac:dyDescent="0.2">
      <c r="AW2025" s="208" t="s">
        <v>2107</v>
      </c>
    </row>
    <row r="2026" spans="49:49" ht="23.1" customHeight="1" x14ac:dyDescent="0.2">
      <c r="AW2026" s="208" t="s">
        <v>2108</v>
      </c>
    </row>
    <row r="2027" spans="49:49" ht="23.1" customHeight="1" x14ac:dyDescent="0.2">
      <c r="AW2027" s="208" t="s">
        <v>2109</v>
      </c>
    </row>
    <row r="2028" spans="49:49" ht="23.1" customHeight="1" x14ac:dyDescent="0.2">
      <c r="AW2028" s="208" t="s">
        <v>2110</v>
      </c>
    </row>
    <row r="2029" spans="49:49" ht="23.1" customHeight="1" x14ac:dyDescent="0.2">
      <c r="AW2029" s="208" t="s">
        <v>2111</v>
      </c>
    </row>
    <row r="2030" spans="49:49" ht="23.1" customHeight="1" x14ac:dyDescent="0.2">
      <c r="AW2030" s="208" t="s">
        <v>2112</v>
      </c>
    </row>
    <row r="2031" spans="49:49" ht="23.1" customHeight="1" x14ac:dyDescent="0.2">
      <c r="AW2031" s="208" t="s">
        <v>2113</v>
      </c>
    </row>
    <row r="2032" spans="49:49" ht="23.1" customHeight="1" x14ac:dyDescent="0.2">
      <c r="AW2032" s="208" t="s">
        <v>2114</v>
      </c>
    </row>
    <row r="2033" spans="49:49" ht="23.1" customHeight="1" x14ac:dyDescent="0.2">
      <c r="AW2033" s="208" t="s">
        <v>2115</v>
      </c>
    </row>
    <row r="2034" spans="49:49" ht="23.1" customHeight="1" x14ac:dyDescent="0.2">
      <c r="AW2034" s="208" t="s">
        <v>2116</v>
      </c>
    </row>
    <row r="2035" spans="49:49" ht="23.1" customHeight="1" x14ac:dyDescent="0.2">
      <c r="AW2035" s="208" t="s">
        <v>2117</v>
      </c>
    </row>
    <row r="2036" spans="49:49" ht="23.1" customHeight="1" x14ac:dyDescent="0.2">
      <c r="AW2036" s="208" t="s">
        <v>2118</v>
      </c>
    </row>
    <row r="2037" spans="49:49" ht="23.1" customHeight="1" x14ac:dyDescent="0.2">
      <c r="AW2037" s="208" t="s">
        <v>2119</v>
      </c>
    </row>
    <row r="2038" spans="49:49" ht="23.1" customHeight="1" x14ac:dyDescent="0.2">
      <c r="AW2038" s="208" t="s">
        <v>2120</v>
      </c>
    </row>
    <row r="2039" spans="49:49" ht="23.1" customHeight="1" x14ac:dyDescent="0.2">
      <c r="AW2039" s="208" t="s">
        <v>2121</v>
      </c>
    </row>
    <row r="2040" spans="49:49" ht="23.1" customHeight="1" x14ac:dyDescent="0.2">
      <c r="AW2040" s="208" t="s">
        <v>2122</v>
      </c>
    </row>
    <row r="2041" spans="49:49" ht="23.1" customHeight="1" x14ac:dyDescent="0.2">
      <c r="AW2041" s="208" t="s">
        <v>2123</v>
      </c>
    </row>
    <row r="2042" spans="49:49" ht="23.1" customHeight="1" x14ac:dyDescent="0.2">
      <c r="AW2042" s="208" t="s">
        <v>2124</v>
      </c>
    </row>
    <row r="2043" spans="49:49" ht="23.1" customHeight="1" x14ac:dyDescent="0.2">
      <c r="AW2043" s="208" t="s">
        <v>2125</v>
      </c>
    </row>
    <row r="2044" spans="49:49" ht="23.1" customHeight="1" x14ac:dyDescent="0.2">
      <c r="AW2044" s="208" t="s">
        <v>2126</v>
      </c>
    </row>
    <row r="2045" spans="49:49" ht="23.1" customHeight="1" x14ac:dyDescent="0.2">
      <c r="AW2045" s="208" t="s">
        <v>2127</v>
      </c>
    </row>
    <row r="2046" spans="49:49" ht="23.1" customHeight="1" x14ac:dyDescent="0.2">
      <c r="AW2046" s="208" t="s">
        <v>2128</v>
      </c>
    </row>
    <row r="2047" spans="49:49" ht="23.1" customHeight="1" x14ac:dyDescent="0.2">
      <c r="AW2047" s="208" t="s">
        <v>2129</v>
      </c>
    </row>
    <row r="2048" spans="49:49" ht="23.1" customHeight="1" x14ac:dyDescent="0.2">
      <c r="AW2048" s="208" t="s">
        <v>2130</v>
      </c>
    </row>
    <row r="2049" spans="49:49" ht="23.1" customHeight="1" x14ac:dyDescent="0.2">
      <c r="AW2049" s="208" t="s">
        <v>2131</v>
      </c>
    </row>
    <row r="2050" spans="49:49" ht="23.1" customHeight="1" x14ac:dyDescent="0.2">
      <c r="AW2050" s="208" t="s">
        <v>2132</v>
      </c>
    </row>
    <row r="2051" spans="49:49" ht="23.1" customHeight="1" x14ac:dyDescent="0.2">
      <c r="AW2051" s="208" t="s">
        <v>2133</v>
      </c>
    </row>
    <row r="2052" spans="49:49" ht="23.1" customHeight="1" x14ac:dyDescent="0.2">
      <c r="AW2052" s="208" t="s">
        <v>2134</v>
      </c>
    </row>
    <row r="2053" spans="49:49" ht="23.1" customHeight="1" x14ac:dyDescent="0.2">
      <c r="AW2053" s="208" t="s">
        <v>2135</v>
      </c>
    </row>
    <row r="2054" spans="49:49" ht="23.1" customHeight="1" x14ac:dyDescent="0.2">
      <c r="AW2054" s="208" t="s">
        <v>2136</v>
      </c>
    </row>
    <row r="2055" spans="49:49" ht="23.1" customHeight="1" x14ac:dyDescent="0.2">
      <c r="AW2055" s="208" t="s">
        <v>2137</v>
      </c>
    </row>
    <row r="2056" spans="49:49" ht="23.1" customHeight="1" x14ac:dyDescent="0.2">
      <c r="AW2056" s="208" t="s">
        <v>2138</v>
      </c>
    </row>
    <row r="2057" spans="49:49" ht="23.1" customHeight="1" x14ac:dyDescent="0.2">
      <c r="AW2057" s="208" t="s">
        <v>2139</v>
      </c>
    </row>
    <row r="2058" spans="49:49" ht="23.1" customHeight="1" x14ac:dyDescent="0.2">
      <c r="AW2058" s="208" t="s">
        <v>2140</v>
      </c>
    </row>
    <row r="2059" spans="49:49" ht="23.1" customHeight="1" x14ac:dyDescent="0.2">
      <c r="AW2059" s="208" t="s">
        <v>2141</v>
      </c>
    </row>
    <row r="2060" spans="49:49" ht="23.1" customHeight="1" x14ac:dyDescent="0.2">
      <c r="AW2060" s="208" t="s">
        <v>2142</v>
      </c>
    </row>
    <row r="2061" spans="49:49" ht="23.1" customHeight="1" x14ac:dyDescent="0.2">
      <c r="AW2061" s="208" t="s">
        <v>2143</v>
      </c>
    </row>
    <row r="2062" spans="49:49" ht="23.1" customHeight="1" x14ac:dyDescent="0.2">
      <c r="AW2062" s="208" t="s">
        <v>2144</v>
      </c>
    </row>
    <row r="2063" spans="49:49" ht="23.1" customHeight="1" x14ac:dyDescent="0.2">
      <c r="AW2063" s="208" t="s">
        <v>2145</v>
      </c>
    </row>
    <row r="2064" spans="49:49" ht="23.1" customHeight="1" x14ac:dyDescent="0.2">
      <c r="AW2064" s="208" t="s">
        <v>2146</v>
      </c>
    </row>
    <row r="2065" spans="49:49" ht="23.1" customHeight="1" x14ac:dyDescent="0.2">
      <c r="AW2065" s="208" t="s">
        <v>2147</v>
      </c>
    </row>
    <row r="2066" spans="49:49" ht="23.1" customHeight="1" x14ac:dyDescent="0.2">
      <c r="AW2066" s="208" t="s">
        <v>2148</v>
      </c>
    </row>
    <row r="2067" spans="49:49" ht="23.1" customHeight="1" x14ac:dyDescent="0.2">
      <c r="AW2067" s="208" t="s">
        <v>2149</v>
      </c>
    </row>
    <row r="2068" spans="49:49" ht="23.1" customHeight="1" x14ac:dyDescent="0.2">
      <c r="AW2068" s="208" t="s">
        <v>2150</v>
      </c>
    </row>
    <row r="2069" spans="49:49" ht="23.1" customHeight="1" x14ac:dyDescent="0.2">
      <c r="AW2069" s="208" t="s">
        <v>2151</v>
      </c>
    </row>
    <row r="2070" spans="49:49" ht="23.1" customHeight="1" x14ac:dyDescent="0.2">
      <c r="AW2070" s="208" t="s">
        <v>2152</v>
      </c>
    </row>
    <row r="2071" spans="49:49" ht="23.1" customHeight="1" x14ac:dyDescent="0.2">
      <c r="AW2071" s="208" t="s">
        <v>2153</v>
      </c>
    </row>
    <row r="2072" spans="49:49" ht="23.1" customHeight="1" x14ac:dyDescent="0.2">
      <c r="AW2072" s="208" t="s">
        <v>2154</v>
      </c>
    </row>
    <row r="2073" spans="49:49" ht="23.1" customHeight="1" x14ac:dyDescent="0.2">
      <c r="AW2073" s="208" t="s">
        <v>2155</v>
      </c>
    </row>
    <row r="2074" spans="49:49" ht="23.1" customHeight="1" x14ac:dyDescent="0.2">
      <c r="AW2074" s="208" t="s">
        <v>2156</v>
      </c>
    </row>
    <row r="2075" spans="49:49" ht="23.1" customHeight="1" x14ac:dyDescent="0.2">
      <c r="AW2075" s="208" t="s">
        <v>2157</v>
      </c>
    </row>
    <row r="2076" spans="49:49" ht="23.1" customHeight="1" x14ac:dyDescent="0.2">
      <c r="AW2076" s="208" t="s">
        <v>2158</v>
      </c>
    </row>
    <row r="2077" spans="49:49" ht="23.1" customHeight="1" x14ac:dyDescent="0.2">
      <c r="AW2077" s="208" t="s">
        <v>2159</v>
      </c>
    </row>
    <row r="2078" spans="49:49" ht="23.1" customHeight="1" x14ac:dyDescent="0.2">
      <c r="AW2078" s="208" t="s">
        <v>2160</v>
      </c>
    </row>
    <row r="2079" spans="49:49" ht="23.1" customHeight="1" x14ac:dyDescent="0.2">
      <c r="AW2079" s="208" t="s">
        <v>2161</v>
      </c>
    </row>
    <row r="2080" spans="49:49" ht="23.1" customHeight="1" x14ac:dyDescent="0.2">
      <c r="AW2080" s="208" t="s">
        <v>2162</v>
      </c>
    </row>
    <row r="2081" spans="49:49" ht="23.1" customHeight="1" x14ac:dyDescent="0.2">
      <c r="AW2081" s="208" t="s">
        <v>2163</v>
      </c>
    </row>
    <row r="2082" spans="49:49" ht="23.1" customHeight="1" x14ac:dyDescent="0.2">
      <c r="AW2082" s="208" t="s">
        <v>2164</v>
      </c>
    </row>
    <row r="2083" spans="49:49" ht="23.1" customHeight="1" x14ac:dyDescent="0.2">
      <c r="AW2083" s="208" t="s">
        <v>2165</v>
      </c>
    </row>
    <row r="2084" spans="49:49" ht="23.1" customHeight="1" x14ac:dyDescent="0.2">
      <c r="AW2084" s="208" t="s">
        <v>2166</v>
      </c>
    </row>
    <row r="2085" spans="49:49" ht="23.1" customHeight="1" x14ac:dyDescent="0.2">
      <c r="AW2085" s="208" t="s">
        <v>2167</v>
      </c>
    </row>
    <row r="2086" spans="49:49" ht="23.1" customHeight="1" x14ac:dyDescent="0.2">
      <c r="AW2086" s="208" t="s">
        <v>2168</v>
      </c>
    </row>
    <row r="2087" spans="49:49" ht="23.1" customHeight="1" x14ac:dyDescent="0.2">
      <c r="AW2087" s="208" t="s">
        <v>2169</v>
      </c>
    </row>
    <row r="2088" spans="49:49" ht="23.1" customHeight="1" x14ac:dyDescent="0.2">
      <c r="AW2088" s="208" t="s">
        <v>2170</v>
      </c>
    </row>
    <row r="2089" spans="49:49" ht="23.1" customHeight="1" x14ac:dyDescent="0.2">
      <c r="AW2089" s="208" t="s">
        <v>2171</v>
      </c>
    </row>
    <row r="2090" spans="49:49" ht="23.1" customHeight="1" x14ac:dyDescent="0.2">
      <c r="AW2090" s="208" t="s">
        <v>2172</v>
      </c>
    </row>
    <row r="2091" spans="49:49" ht="23.1" customHeight="1" x14ac:dyDescent="0.2">
      <c r="AW2091" s="208" t="s">
        <v>2173</v>
      </c>
    </row>
    <row r="2092" spans="49:49" ht="23.1" customHeight="1" x14ac:dyDescent="0.2">
      <c r="AW2092" s="208" t="s">
        <v>2174</v>
      </c>
    </row>
    <row r="2093" spans="49:49" ht="23.1" customHeight="1" x14ac:dyDescent="0.2">
      <c r="AW2093" s="208" t="s">
        <v>2175</v>
      </c>
    </row>
    <row r="2094" spans="49:49" ht="23.1" customHeight="1" x14ac:dyDescent="0.2">
      <c r="AW2094" s="208" t="s">
        <v>2176</v>
      </c>
    </row>
    <row r="2095" spans="49:49" ht="23.1" customHeight="1" x14ac:dyDescent="0.2">
      <c r="AW2095" s="208" t="s">
        <v>2177</v>
      </c>
    </row>
    <row r="2096" spans="49:49" ht="23.1" customHeight="1" x14ac:dyDescent="0.2">
      <c r="AW2096" s="208" t="s">
        <v>2178</v>
      </c>
    </row>
    <row r="2097" spans="49:49" ht="23.1" customHeight="1" x14ac:dyDescent="0.2">
      <c r="AW2097" s="208" t="s">
        <v>2179</v>
      </c>
    </row>
    <row r="2098" spans="49:49" ht="23.1" customHeight="1" x14ac:dyDescent="0.2">
      <c r="AW2098" s="208" t="s">
        <v>2180</v>
      </c>
    </row>
    <row r="2099" spans="49:49" ht="23.1" customHeight="1" x14ac:dyDescent="0.2">
      <c r="AW2099" s="208" t="s">
        <v>2181</v>
      </c>
    </row>
    <row r="2100" spans="49:49" ht="23.1" customHeight="1" x14ac:dyDescent="0.2">
      <c r="AW2100" s="208" t="s">
        <v>2182</v>
      </c>
    </row>
    <row r="2101" spans="49:49" ht="23.1" customHeight="1" x14ac:dyDescent="0.2">
      <c r="AW2101" s="208" t="s">
        <v>2183</v>
      </c>
    </row>
    <row r="2102" spans="49:49" ht="23.1" customHeight="1" x14ac:dyDescent="0.2">
      <c r="AW2102" s="208" t="s">
        <v>2184</v>
      </c>
    </row>
    <row r="2103" spans="49:49" ht="23.1" customHeight="1" x14ac:dyDescent="0.2">
      <c r="AW2103" s="208" t="s">
        <v>2185</v>
      </c>
    </row>
    <row r="2104" spans="49:49" ht="23.1" customHeight="1" x14ac:dyDescent="0.2">
      <c r="AW2104" s="208" t="s">
        <v>2186</v>
      </c>
    </row>
    <row r="2105" spans="49:49" ht="23.1" customHeight="1" x14ac:dyDescent="0.2">
      <c r="AW2105" s="208" t="s">
        <v>2187</v>
      </c>
    </row>
    <row r="2106" spans="49:49" ht="23.1" customHeight="1" x14ac:dyDescent="0.2">
      <c r="AW2106" s="208" t="s">
        <v>2188</v>
      </c>
    </row>
    <row r="2107" spans="49:49" ht="23.1" customHeight="1" x14ac:dyDescent="0.2">
      <c r="AW2107" s="208" t="s">
        <v>2189</v>
      </c>
    </row>
    <row r="2108" spans="49:49" ht="23.1" customHeight="1" x14ac:dyDescent="0.2">
      <c r="AW2108" s="208" t="s">
        <v>2190</v>
      </c>
    </row>
    <row r="2109" spans="49:49" ht="23.1" customHeight="1" x14ac:dyDescent="0.2">
      <c r="AW2109" s="208" t="s">
        <v>2191</v>
      </c>
    </row>
    <row r="2110" spans="49:49" ht="23.1" customHeight="1" x14ac:dyDescent="0.2">
      <c r="AW2110" s="208" t="s">
        <v>2192</v>
      </c>
    </row>
    <row r="2111" spans="49:49" ht="23.1" customHeight="1" x14ac:dyDescent="0.2">
      <c r="AW2111" s="208" t="s">
        <v>2193</v>
      </c>
    </row>
    <row r="2112" spans="49:49" ht="23.1" customHeight="1" x14ac:dyDescent="0.2">
      <c r="AW2112" s="208" t="s">
        <v>2194</v>
      </c>
    </row>
    <row r="2113" spans="49:49" ht="23.1" customHeight="1" x14ac:dyDescent="0.2">
      <c r="AW2113" s="208" t="s">
        <v>2195</v>
      </c>
    </row>
    <row r="2114" spans="49:49" ht="23.1" customHeight="1" x14ac:dyDescent="0.2">
      <c r="AW2114" s="208" t="s">
        <v>2196</v>
      </c>
    </row>
    <row r="2115" spans="49:49" ht="23.1" customHeight="1" x14ac:dyDescent="0.2">
      <c r="AW2115" s="208" t="s">
        <v>2197</v>
      </c>
    </row>
    <row r="2116" spans="49:49" ht="23.1" customHeight="1" x14ac:dyDescent="0.2">
      <c r="AW2116" s="208" t="s">
        <v>2198</v>
      </c>
    </row>
    <row r="2117" spans="49:49" ht="23.1" customHeight="1" x14ac:dyDescent="0.2">
      <c r="AW2117" s="208" t="s">
        <v>2199</v>
      </c>
    </row>
    <row r="2118" spans="49:49" ht="23.1" customHeight="1" x14ac:dyDescent="0.2">
      <c r="AW2118" s="208" t="s">
        <v>2200</v>
      </c>
    </row>
    <row r="2119" spans="49:49" ht="23.1" customHeight="1" x14ac:dyDescent="0.2">
      <c r="AW2119" s="208" t="s">
        <v>2201</v>
      </c>
    </row>
    <row r="2120" spans="49:49" ht="23.1" customHeight="1" x14ac:dyDescent="0.2">
      <c r="AW2120" s="208" t="s">
        <v>2202</v>
      </c>
    </row>
    <row r="2121" spans="49:49" ht="23.1" customHeight="1" x14ac:dyDescent="0.2">
      <c r="AW2121" s="208" t="s">
        <v>2203</v>
      </c>
    </row>
    <row r="2122" spans="49:49" ht="23.1" customHeight="1" x14ac:dyDescent="0.2">
      <c r="AW2122" s="208" t="s">
        <v>2204</v>
      </c>
    </row>
    <row r="2123" spans="49:49" ht="23.1" customHeight="1" x14ac:dyDescent="0.2">
      <c r="AW2123" s="208" t="s">
        <v>2205</v>
      </c>
    </row>
    <row r="2124" spans="49:49" ht="23.1" customHeight="1" x14ac:dyDescent="0.2">
      <c r="AW2124" s="208" t="s">
        <v>2206</v>
      </c>
    </row>
    <row r="2125" spans="49:49" ht="23.1" customHeight="1" x14ac:dyDescent="0.2">
      <c r="AW2125" s="208" t="s">
        <v>2207</v>
      </c>
    </row>
    <row r="2126" spans="49:49" ht="23.1" customHeight="1" x14ac:dyDescent="0.2">
      <c r="AW2126" s="208" t="s">
        <v>2208</v>
      </c>
    </row>
    <row r="2127" spans="49:49" ht="23.1" customHeight="1" x14ac:dyDescent="0.2">
      <c r="AW2127" s="208" t="s">
        <v>2209</v>
      </c>
    </row>
    <row r="2128" spans="49:49" ht="23.1" customHeight="1" x14ac:dyDescent="0.2">
      <c r="AW2128" s="208" t="s">
        <v>2210</v>
      </c>
    </row>
    <row r="2129" spans="49:49" ht="23.1" customHeight="1" x14ac:dyDescent="0.2">
      <c r="AW2129" s="208" t="s">
        <v>2211</v>
      </c>
    </row>
    <row r="2130" spans="49:49" ht="23.1" customHeight="1" x14ac:dyDescent="0.2">
      <c r="AW2130" s="208" t="s">
        <v>2212</v>
      </c>
    </row>
    <row r="2131" spans="49:49" ht="23.1" customHeight="1" x14ac:dyDescent="0.2">
      <c r="AW2131" s="208" t="s">
        <v>2213</v>
      </c>
    </row>
    <row r="2132" spans="49:49" ht="23.1" customHeight="1" x14ac:dyDescent="0.2">
      <c r="AW2132" s="208" t="s">
        <v>2214</v>
      </c>
    </row>
    <row r="2133" spans="49:49" ht="23.1" customHeight="1" x14ac:dyDescent="0.2">
      <c r="AW2133" s="208" t="s">
        <v>2215</v>
      </c>
    </row>
    <row r="2134" spans="49:49" ht="23.1" customHeight="1" x14ac:dyDescent="0.2">
      <c r="AW2134" s="208" t="s">
        <v>2216</v>
      </c>
    </row>
    <row r="2135" spans="49:49" ht="23.1" customHeight="1" x14ac:dyDescent="0.2">
      <c r="AW2135" s="208" t="s">
        <v>2217</v>
      </c>
    </row>
    <row r="2136" spans="49:49" ht="23.1" customHeight="1" x14ac:dyDescent="0.2">
      <c r="AW2136" s="208" t="s">
        <v>2218</v>
      </c>
    </row>
    <row r="2137" spans="49:49" ht="23.1" customHeight="1" x14ac:dyDescent="0.2">
      <c r="AW2137" s="208" t="s">
        <v>2219</v>
      </c>
    </row>
    <row r="2138" spans="49:49" ht="23.1" customHeight="1" x14ac:dyDescent="0.2">
      <c r="AW2138" s="208" t="s">
        <v>2220</v>
      </c>
    </row>
    <row r="2139" spans="49:49" ht="23.1" customHeight="1" x14ac:dyDescent="0.2">
      <c r="AW2139" s="208" t="s">
        <v>2221</v>
      </c>
    </row>
    <row r="2140" spans="49:49" ht="23.1" customHeight="1" x14ac:dyDescent="0.2">
      <c r="AW2140" s="208" t="s">
        <v>2222</v>
      </c>
    </row>
    <row r="2141" spans="49:49" ht="23.1" customHeight="1" x14ac:dyDescent="0.2">
      <c r="AW2141" s="208" t="s">
        <v>2223</v>
      </c>
    </row>
    <row r="2142" spans="49:49" ht="23.1" customHeight="1" x14ac:dyDescent="0.2">
      <c r="AW2142" s="208" t="s">
        <v>2224</v>
      </c>
    </row>
    <row r="2143" spans="49:49" ht="23.1" customHeight="1" x14ac:dyDescent="0.2">
      <c r="AW2143" s="208" t="s">
        <v>2225</v>
      </c>
    </row>
    <row r="2144" spans="49:49" ht="23.1" customHeight="1" x14ac:dyDescent="0.2">
      <c r="AW2144" s="208" t="s">
        <v>2226</v>
      </c>
    </row>
    <row r="2145" spans="49:49" ht="23.1" customHeight="1" x14ac:dyDescent="0.2">
      <c r="AW2145" s="208" t="s">
        <v>2227</v>
      </c>
    </row>
    <row r="2146" spans="49:49" ht="23.1" customHeight="1" x14ac:dyDescent="0.2">
      <c r="AW2146" s="208" t="s">
        <v>2228</v>
      </c>
    </row>
    <row r="2147" spans="49:49" ht="23.1" customHeight="1" x14ac:dyDescent="0.2">
      <c r="AW2147" s="208" t="s">
        <v>2229</v>
      </c>
    </row>
    <row r="2148" spans="49:49" ht="23.1" customHeight="1" x14ac:dyDescent="0.2">
      <c r="AW2148" s="208" t="s">
        <v>2230</v>
      </c>
    </row>
    <row r="2149" spans="49:49" ht="23.1" customHeight="1" x14ac:dyDescent="0.2">
      <c r="AW2149" s="208" t="s">
        <v>2231</v>
      </c>
    </row>
    <row r="2150" spans="49:49" ht="23.1" customHeight="1" x14ac:dyDescent="0.2">
      <c r="AW2150" s="208" t="s">
        <v>2232</v>
      </c>
    </row>
    <row r="2151" spans="49:49" ht="23.1" customHeight="1" x14ac:dyDescent="0.2">
      <c r="AW2151" s="208" t="s">
        <v>2233</v>
      </c>
    </row>
    <row r="2152" spans="49:49" ht="23.1" customHeight="1" x14ac:dyDescent="0.2">
      <c r="AW2152" s="208" t="s">
        <v>2234</v>
      </c>
    </row>
    <row r="2153" spans="49:49" ht="23.1" customHeight="1" x14ac:dyDescent="0.2">
      <c r="AW2153" s="208" t="s">
        <v>2235</v>
      </c>
    </row>
    <row r="2154" spans="49:49" ht="23.1" customHeight="1" x14ac:dyDescent="0.2">
      <c r="AW2154" s="208" t="s">
        <v>2236</v>
      </c>
    </row>
    <row r="2155" spans="49:49" ht="23.1" customHeight="1" x14ac:dyDescent="0.2">
      <c r="AW2155" s="208" t="s">
        <v>2237</v>
      </c>
    </row>
    <row r="2156" spans="49:49" ht="23.1" customHeight="1" x14ac:dyDescent="0.2">
      <c r="AW2156" s="208" t="s">
        <v>2238</v>
      </c>
    </row>
    <row r="2157" spans="49:49" ht="23.1" customHeight="1" x14ac:dyDescent="0.2">
      <c r="AW2157" s="208" t="s">
        <v>2239</v>
      </c>
    </row>
    <row r="2158" spans="49:49" ht="23.1" customHeight="1" x14ac:dyDescent="0.2">
      <c r="AW2158" s="208" t="s">
        <v>2240</v>
      </c>
    </row>
    <row r="2159" spans="49:49" ht="23.1" customHeight="1" x14ac:dyDescent="0.2">
      <c r="AW2159" s="208" t="s">
        <v>2241</v>
      </c>
    </row>
    <row r="2160" spans="49:49" ht="23.1" customHeight="1" x14ac:dyDescent="0.2">
      <c r="AW2160" s="208" t="s">
        <v>2242</v>
      </c>
    </row>
    <row r="2161" spans="49:49" ht="23.1" customHeight="1" x14ac:dyDescent="0.2">
      <c r="AW2161" s="208" t="s">
        <v>2243</v>
      </c>
    </row>
    <row r="2162" spans="49:49" ht="23.1" customHeight="1" x14ac:dyDescent="0.2">
      <c r="AW2162" s="208" t="s">
        <v>2244</v>
      </c>
    </row>
    <row r="2163" spans="49:49" ht="23.1" customHeight="1" x14ac:dyDescent="0.2">
      <c r="AW2163" s="208" t="s">
        <v>2245</v>
      </c>
    </row>
    <row r="2164" spans="49:49" ht="23.1" customHeight="1" x14ac:dyDescent="0.2">
      <c r="AW2164" s="208" t="s">
        <v>2246</v>
      </c>
    </row>
    <row r="2165" spans="49:49" ht="23.1" customHeight="1" x14ac:dyDescent="0.2">
      <c r="AW2165" s="208" t="s">
        <v>2247</v>
      </c>
    </row>
    <row r="2166" spans="49:49" ht="23.1" customHeight="1" x14ac:dyDescent="0.2">
      <c r="AW2166" s="208" t="s">
        <v>2248</v>
      </c>
    </row>
    <row r="2167" spans="49:49" ht="23.1" customHeight="1" x14ac:dyDescent="0.2">
      <c r="AW2167" s="208" t="s">
        <v>2249</v>
      </c>
    </row>
    <row r="2168" spans="49:49" ht="23.1" customHeight="1" x14ac:dyDescent="0.2">
      <c r="AW2168" s="208" t="s">
        <v>2250</v>
      </c>
    </row>
    <row r="2169" spans="49:49" ht="23.1" customHeight="1" x14ac:dyDescent="0.2">
      <c r="AW2169" s="208" t="s">
        <v>2251</v>
      </c>
    </row>
    <row r="2170" spans="49:49" ht="23.1" customHeight="1" x14ac:dyDescent="0.2">
      <c r="AW2170" s="208" t="s">
        <v>2252</v>
      </c>
    </row>
    <row r="2171" spans="49:49" ht="23.1" customHeight="1" x14ac:dyDescent="0.2">
      <c r="AW2171" s="208" t="s">
        <v>2253</v>
      </c>
    </row>
    <row r="2172" spans="49:49" ht="23.1" customHeight="1" x14ac:dyDescent="0.2">
      <c r="AW2172" s="208" t="s">
        <v>2254</v>
      </c>
    </row>
    <row r="2173" spans="49:49" ht="23.1" customHeight="1" x14ac:dyDescent="0.2">
      <c r="AW2173" s="208" t="s">
        <v>2255</v>
      </c>
    </row>
    <row r="2174" spans="49:49" ht="23.1" customHeight="1" x14ac:dyDescent="0.2">
      <c r="AW2174" s="208" t="s">
        <v>2256</v>
      </c>
    </row>
    <row r="2175" spans="49:49" ht="23.1" customHeight="1" x14ac:dyDescent="0.2">
      <c r="AW2175" s="208" t="s">
        <v>2257</v>
      </c>
    </row>
    <row r="2176" spans="49:49" ht="23.1" customHeight="1" x14ac:dyDescent="0.2">
      <c r="AW2176" s="208" t="s">
        <v>2258</v>
      </c>
    </row>
    <row r="2177" spans="49:49" ht="23.1" customHeight="1" x14ac:dyDescent="0.2">
      <c r="AW2177" s="208" t="s">
        <v>2259</v>
      </c>
    </row>
    <row r="2178" spans="49:49" ht="23.1" customHeight="1" x14ac:dyDescent="0.2">
      <c r="AW2178" s="208" t="s">
        <v>2260</v>
      </c>
    </row>
    <row r="2179" spans="49:49" ht="23.1" customHeight="1" x14ac:dyDescent="0.2">
      <c r="AW2179" s="208" t="s">
        <v>2261</v>
      </c>
    </row>
    <row r="2180" spans="49:49" ht="23.1" customHeight="1" x14ac:dyDescent="0.2">
      <c r="AW2180" s="208" t="s">
        <v>2262</v>
      </c>
    </row>
    <row r="2181" spans="49:49" ht="23.1" customHeight="1" x14ac:dyDescent="0.2">
      <c r="AW2181" s="208" t="s">
        <v>2263</v>
      </c>
    </row>
    <row r="2182" spans="49:49" ht="23.1" customHeight="1" x14ac:dyDescent="0.2">
      <c r="AW2182" s="208" t="s">
        <v>2264</v>
      </c>
    </row>
    <row r="2183" spans="49:49" ht="23.1" customHeight="1" x14ac:dyDescent="0.2">
      <c r="AW2183" s="208" t="s">
        <v>2265</v>
      </c>
    </row>
    <row r="2184" spans="49:49" ht="23.1" customHeight="1" x14ac:dyDescent="0.2">
      <c r="AW2184" s="208" t="s">
        <v>2266</v>
      </c>
    </row>
    <row r="2185" spans="49:49" ht="23.1" customHeight="1" x14ac:dyDescent="0.2">
      <c r="AW2185" s="208" t="s">
        <v>2267</v>
      </c>
    </row>
    <row r="2186" spans="49:49" ht="23.1" customHeight="1" x14ac:dyDescent="0.2">
      <c r="AW2186" s="208" t="s">
        <v>2268</v>
      </c>
    </row>
    <row r="2187" spans="49:49" ht="23.1" customHeight="1" x14ac:dyDescent="0.2">
      <c r="AW2187" s="208" t="s">
        <v>2269</v>
      </c>
    </row>
    <row r="2188" spans="49:49" ht="23.1" customHeight="1" x14ac:dyDescent="0.2">
      <c r="AW2188" s="208" t="s">
        <v>2270</v>
      </c>
    </row>
    <row r="2189" spans="49:49" ht="23.1" customHeight="1" x14ac:dyDescent="0.2">
      <c r="AW2189" s="208" t="s">
        <v>2271</v>
      </c>
    </row>
    <row r="2190" spans="49:49" ht="23.1" customHeight="1" x14ac:dyDescent="0.2">
      <c r="AW2190" s="208" t="s">
        <v>2272</v>
      </c>
    </row>
    <row r="2191" spans="49:49" ht="23.1" customHeight="1" x14ac:dyDescent="0.2">
      <c r="AW2191" s="208" t="s">
        <v>2273</v>
      </c>
    </row>
    <row r="2192" spans="49:49" ht="23.1" customHeight="1" x14ac:dyDescent="0.2">
      <c r="AW2192" s="208" t="s">
        <v>2274</v>
      </c>
    </row>
    <row r="2193" spans="49:49" ht="23.1" customHeight="1" x14ac:dyDescent="0.2">
      <c r="AW2193" s="208" t="s">
        <v>2275</v>
      </c>
    </row>
    <row r="2194" spans="49:49" ht="23.1" customHeight="1" x14ac:dyDescent="0.2">
      <c r="AW2194" s="208" t="s">
        <v>2276</v>
      </c>
    </row>
    <row r="2195" spans="49:49" ht="23.1" customHeight="1" x14ac:dyDescent="0.2">
      <c r="AW2195" s="208" t="s">
        <v>2277</v>
      </c>
    </row>
    <row r="2196" spans="49:49" ht="23.1" customHeight="1" x14ac:dyDescent="0.2">
      <c r="AW2196" s="208" t="s">
        <v>2278</v>
      </c>
    </row>
    <row r="2197" spans="49:49" ht="23.1" customHeight="1" x14ac:dyDescent="0.2">
      <c r="AW2197" s="208" t="s">
        <v>2279</v>
      </c>
    </row>
    <row r="2198" spans="49:49" ht="23.1" customHeight="1" x14ac:dyDescent="0.2">
      <c r="AW2198" s="208" t="s">
        <v>2280</v>
      </c>
    </row>
    <row r="2199" spans="49:49" ht="23.1" customHeight="1" x14ac:dyDescent="0.2">
      <c r="AW2199" s="208" t="s">
        <v>2281</v>
      </c>
    </row>
    <row r="2200" spans="49:49" ht="23.1" customHeight="1" x14ac:dyDescent="0.2">
      <c r="AW2200" s="208" t="s">
        <v>2282</v>
      </c>
    </row>
    <row r="2201" spans="49:49" ht="23.1" customHeight="1" x14ac:dyDescent="0.2">
      <c r="AW2201" s="208" t="s">
        <v>2283</v>
      </c>
    </row>
    <row r="2202" spans="49:49" ht="23.1" customHeight="1" x14ac:dyDescent="0.2">
      <c r="AW2202" s="208" t="s">
        <v>2284</v>
      </c>
    </row>
    <row r="2203" spans="49:49" ht="23.1" customHeight="1" x14ac:dyDescent="0.2">
      <c r="AW2203" s="208" t="s">
        <v>2285</v>
      </c>
    </row>
    <row r="2204" spans="49:49" ht="23.1" customHeight="1" x14ac:dyDescent="0.2">
      <c r="AW2204" s="208" t="s">
        <v>2286</v>
      </c>
    </row>
    <row r="2205" spans="49:49" ht="23.1" customHeight="1" x14ac:dyDescent="0.2">
      <c r="AW2205" s="208" t="s">
        <v>2287</v>
      </c>
    </row>
    <row r="2206" spans="49:49" ht="23.1" customHeight="1" x14ac:dyDescent="0.2">
      <c r="AW2206" s="208" t="s">
        <v>2288</v>
      </c>
    </row>
    <row r="2207" spans="49:49" ht="23.1" customHeight="1" x14ac:dyDescent="0.2">
      <c r="AW2207" s="208" t="s">
        <v>2289</v>
      </c>
    </row>
    <row r="2208" spans="49:49" ht="23.1" customHeight="1" x14ac:dyDescent="0.2">
      <c r="AW2208" s="208" t="s">
        <v>2290</v>
      </c>
    </row>
    <row r="2209" spans="49:49" ht="23.1" customHeight="1" x14ac:dyDescent="0.2">
      <c r="AW2209" s="208" t="s">
        <v>2291</v>
      </c>
    </row>
    <row r="2210" spans="49:49" ht="23.1" customHeight="1" x14ac:dyDescent="0.2">
      <c r="AW2210" s="208" t="s">
        <v>2292</v>
      </c>
    </row>
    <row r="2211" spans="49:49" ht="23.1" customHeight="1" x14ac:dyDescent="0.2">
      <c r="AW2211" s="208" t="s">
        <v>2293</v>
      </c>
    </row>
    <row r="2212" spans="49:49" ht="23.1" customHeight="1" x14ac:dyDescent="0.2">
      <c r="AW2212" s="208" t="s">
        <v>2294</v>
      </c>
    </row>
    <row r="2213" spans="49:49" ht="23.1" customHeight="1" x14ac:dyDescent="0.2">
      <c r="AW2213" s="208" t="s">
        <v>2295</v>
      </c>
    </row>
    <row r="2214" spans="49:49" ht="23.1" customHeight="1" x14ac:dyDescent="0.2">
      <c r="AW2214" s="208" t="s">
        <v>2296</v>
      </c>
    </row>
    <row r="2215" spans="49:49" ht="23.1" customHeight="1" x14ac:dyDescent="0.2">
      <c r="AW2215" s="208" t="s">
        <v>2297</v>
      </c>
    </row>
    <row r="2216" spans="49:49" ht="23.1" customHeight="1" x14ac:dyDescent="0.2">
      <c r="AW2216" s="208" t="s">
        <v>2298</v>
      </c>
    </row>
    <row r="2217" spans="49:49" ht="23.1" customHeight="1" x14ac:dyDescent="0.2">
      <c r="AW2217" s="208" t="s">
        <v>2299</v>
      </c>
    </row>
    <row r="2218" spans="49:49" ht="23.1" customHeight="1" x14ac:dyDescent="0.2">
      <c r="AW2218" s="208" t="s">
        <v>2300</v>
      </c>
    </row>
    <row r="2219" spans="49:49" ht="23.1" customHeight="1" x14ac:dyDescent="0.2">
      <c r="AW2219" s="208" t="s">
        <v>2301</v>
      </c>
    </row>
    <row r="2220" spans="49:49" ht="23.1" customHeight="1" x14ac:dyDescent="0.2">
      <c r="AW2220" s="208" t="s">
        <v>2302</v>
      </c>
    </row>
    <row r="2221" spans="49:49" ht="23.1" customHeight="1" x14ac:dyDescent="0.2">
      <c r="AW2221" s="208" t="s">
        <v>2303</v>
      </c>
    </row>
    <row r="2222" spans="49:49" ht="23.1" customHeight="1" x14ac:dyDescent="0.2">
      <c r="AW2222" s="208" t="s">
        <v>2304</v>
      </c>
    </row>
    <row r="2223" spans="49:49" ht="23.1" customHeight="1" x14ac:dyDescent="0.2">
      <c r="AW2223" s="208" t="s">
        <v>2305</v>
      </c>
    </row>
    <row r="2224" spans="49:49" ht="23.1" customHeight="1" x14ac:dyDescent="0.2">
      <c r="AW2224" s="208" t="s">
        <v>2306</v>
      </c>
    </row>
    <row r="2225" spans="49:49" ht="23.1" customHeight="1" x14ac:dyDescent="0.2">
      <c r="AW2225" s="208" t="s">
        <v>2307</v>
      </c>
    </row>
    <row r="2226" spans="49:49" ht="23.1" customHeight="1" x14ac:dyDescent="0.2">
      <c r="AW2226" s="208" t="s">
        <v>2308</v>
      </c>
    </row>
    <row r="2227" spans="49:49" ht="23.1" customHeight="1" x14ac:dyDescent="0.2">
      <c r="AW2227" s="208" t="s">
        <v>2309</v>
      </c>
    </row>
    <row r="2228" spans="49:49" ht="23.1" customHeight="1" x14ac:dyDescent="0.2">
      <c r="AW2228" s="208" t="s">
        <v>2310</v>
      </c>
    </row>
    <row r="2229" spans="49:49" ht="23.1" customHeight="1" x14ac:dyDescent="0.2">
      <c r="AW2229" s="208" t="s">
        <v>2311</v>
      </c>
    </row>
    <row r="2230" spans="49:49" ht="23.1" customHeight="1" x14ac:dyDescent="0.2">
      <c r="AW2230" s="208" t="s">
        <v>2312</v>
      </c>
    </row>
    <row r="2231" spans="49:49" ht="23.1" customHeight="1" x14ac:dyDescent="0.2">
      <c r="AW2231" s="208" t="s">
        <v>2313</v>
      </c>
    </row>
    <row r="2232" spans="49:49" ht="23.1" customHeight="1" x14ac:dyDescent="0.2">
      <c r="AW2232" s="208" t="s">
        <v>2314</v>
      </c>
    </row>
    <row r="2233" spans="49:49" ht="23.1" customHeight="1" x14ac:dyDescent="0.2">
      <c r="AW2233" s="208" t="s">
        <v>2315</v>
      </c>
    </row>
    <row r="2234" spans="49:49" ht="23.1" customHeight="1" x14ac:dyDescent="0.2">
      <c r="AW2234" s="208" t="s">
        <v>2316</v>
      </c>
    </row>
    <row r="2235" spans="49:49" ht="23.1" customHeight="1" x14ac:dyDescent="0.2">
      <c r="AW2235" s="208" t="s">
        <v>2317</v>
      </c>
    </row>
    <row r="2236" spans="49:49" ht="23.1" customHeight="1" x14ac:dyDescent="0.2">
      <c r="AW2236" s="208" t="s">
        <v>2318</v>
      </c>
    </row>
    <row r="2237" spans="49:49" ht="23.1" customHeight="1" x14ac:dyDescent="0.2">
      <c r="AW2237" s="208" t="s">
        <v>2319</v>
      </c>
    </row>
    <row r="2238" spans="49:49" ht="23.1" customHeight="1" x14ac:dyDescent="0.2">
      <c r="AW2238" s="208" t="s">
        <v>2320</v>
      </c>
    </row>
    <row r="2239" spans="49:49" ht="23.1" customHeight="1" x14ac:dyDescent="0.2">
      <c r="AW2239" s="208" t="s">
        <v>2321</v>
      </c>
    </row>
    <row r="2240" spans="49:49" ht="23.1" customHeight="1" x14ac:dyDescent="0.2">
      <c r="AW2240" s="208" t="s">
        <v>2322</v>
      </c>
    </row>
    <row r="2241" spans="49:49" ht="23.1" customHeight="1" x14ac:dyDescent="0.2">
      <c r="AW2241" s="208" t="s">
        <v>2323</v>
      </c>
    </row>
    <row r="2242" spans="49:49" ht="23.1" customHeight="1" x14ac:dyDescent="0.2">
      <c r="AW2242" s="208" t="s">
        <v>2324</v>
      </c>
    </row>
    <row r="2243" spans="49:49" ht="23.1" customHeight="1" x14ac:dyDescent="0.2">
      <c r="AW2243" s="208" t="s">
        <v>2325</v>
      </c>
    </row>
    <row r="2244" spans="49:49" ht="23.1" customHeight="1" x14ac:dyDescent="0.2">
      <c r="AW2244" s="208" t="s">
        <v>2326</v>
      </c>
    </row>
    <row r="2245" spans="49:49" ht="23.1" customHeight="1" x14ac:dyDescent="0.2">
      <c r="AW2245" s="208" t="s">
        <v>2327</v>
      </c>
    </row>
    <row r="2246" spans="49:49" ht="23.1" customHeight="1" x14ac:dyDescent="0.2">
      <c r="AW2246" s="208" t="s">
        <v>2328</v>
      </c>
    </row>
    <row r="2247" spans="49:49" ht="23.1" customHeight="1" x14ac:dyDescent="0.2">
      <c r="AW2247" s="208" t="s">
        <v>2329</v>
      </c>
    </row>
    <row r="2248" spans="49:49" ht="23.1" customHeight="1" x14ac:dyDescent="0.2">
      <c r="AW2248" s="208" t="s">
        <v>2330</v>
      </c>
    </row>
    <row r="2249" spans="49:49" ht="23.1" customHeight="1" x14ac:dyDescent="0.2">
      <c r="AW2249" s="208" t="s">
        <v>2331</v>
      </c>
    </row>
    <row r="2250" spans="49:49" ht="23.1" customHeight="1" x14ac:dyDescent="0.2">
      <c r="AW2250" s="208" t="s">
        <v>2332</v>
      </c>
    </row>
    <row r="2251" spans="49:49" ht="23.1" customHeight="1" x14ac:dyDescent="0.2">
      <c r="AW2251" s="208" t="s">
        <v>2333</v>
      </c>
    </row>
    <row r="2252" spans="49:49" ht="23.1" customHeight="1" x14ac:dyDescent="0.2">
      <c r="AW2252" s="208" t="s">
        <v>2334</v>
      </c>
    </row>
    <row r="2253" spans="49:49" ht="23.1" customHeight="1" x14ac:dyDescent="0.2">
      <c r="AW2253" s="208" t="s">
        <v>2335</v>
      </c>
    </row>
    <row r="2254" spans="49:49" ht="23.1" customHeight="1" x14ac:dyDescent="0.2">
      <c r="AW2254" s="208" t="s">
        <v>2336</v>
      </c>
    </row>
    <row r="2255" spans="49:49" ht="23.1" customHeight="1" x14ac:dyDescent="0.2">
      <c r="AW2255" s="208" t="s">
        <v>2337</v>
      </c>
    </row>
    <row r="2256" spans="49:49" ht="23.1" customHeight="1" x14ac:dyDescent="0.2">
      <c r="AW2256" s="208" t="s">
        <v>2338</v>
      </c>
    </row>
    <row r="2257" spans="49:49" ht="23.1" customHeight="1" x14ac:dyDescent="0.2">
      <c r="AW2257" s="208" t="s">
        <v>2339</v>
      </c>
    </row>
    <row r="2258" spans="49:49" ht="23.1" customHeight="1" x14ac:dyDescent="0.2">
      <c r="AW2258" s="208" t="s">
        <v>2340</v>
      </c>
    </row>
    <row r="2259" spans="49:49" ht="23.1" customHeight="1" x14ac:dyDescent="0.2">
      <c r="AW2259" s="208" t="s">
        <v>2341</v>
      </c>
    </row>
    <row r="2260" spans="49:49" ht="23.1" customHeight="1" x14ac:dyDescent="0.2">
      <c r="AW2260" s="208" t="s">
        <v>2342</v>
      </c>
    </row>
    <row r="2261" spans="49:49" ht="23.1" customHeight="1" x14ac:dyDescent="0.2">
      <c r="AW2261" s="208" t="s">
        <v>2343</v>
      </c>
    </row>
    <row r="2262" spans="49:49" ht="23.1" customHeight="1" x14ac:dyDescent="0.2">
      <c r="AW2262" s="208" t="s">
        <v>2344</v>
      </c>
    </row>
    <row r="2263" spans="49:49" ht="23.1" customHeight="1" x14ac:dyDescent="0.2">
      <c r="AW2263" s="208" t="s">
        <v>2345</v>
      </c>
    </row>
    <row r="2264" spans="49:49" ht="23.1" customHeight="1" x14ac:dyDescent="0.2">
      <c r="AW2264" s="208" t="s">
        <v>2346</v>
      </c>
    </row>
    <row r="2265" spans="49:49" ht="23.1" customHeight="1" x14ac:dyDescent="0.2">
      <c r="AW2265" s="208" t="s">
        <v>2347</v>
      </c>
    </row>
    <row r="2266" spans="49:49" ht="23.1" customHeight="1" x14ac:dyDescent="0.2">
      <c r="AW2266" s="208" t="s">
        <v>2348</v>
      </c>
    </row>
    <row r="2267" spans="49:49" ht="23.1" customHeight="1" x14ac:dyDescent="0.2">
      <c r="AW2267" s="208" t="s">
        <v>2349</v>
      </c>
    </row>
    <row r="2268" spans="49:49" ht="23.1" customHeight="1" x14ac:dyDescent="0.2">
      <c r="AW2268" s="208" t="s">
        <v>2350</v>
      </c>
    </row>
    <row r="2269" spans="49:49" ht="23.1" customHeight="1" x14ac:dyDescent="0.2">
      <c r="AW2269" s="208" t="s">
        <v>2351</v>
      </c>
    </row>
    <row r="2270" spans="49:49" ht="23.1" customHeight="1" x14ac:dyDescent="0.2">
      <c r="AW2270" s="208" t="s">
        <v>2352</v>
      </c>
    </row>
    <row r="2271" spans="49:49" ht="23.1" customHeight="1" x14ac:dyDescent="0.2">
      <c r="AW2271" s="208" t="s">
        <v>2353</v>
      </c>
    </row>
    <row r="2272" spans="49:49" ht="23.1" customHeight="1" x14ac:dyDescent="0.2">
      <c r="AW2272" s="208" t="s">
        <v>2354</v>
      </c>
    </row>
    <row r="2273" spans="49:49" ht="23.1" customHeight="1" x14ac:dyDescent="0.2">
      <c r="AW2273" s="208" t="s">
        <v>2355</v>
      </c>
    </row>
    <row r="2274" spans="49:49" ht="23.1" customHeight="1" x14ac:dyDescent="0.2">
      <c r="AW2274" s="208" t="s">
        <v>2356</v>
      </c>
    </row>
    <row r="2275" spans="49:49" ht="23.1" customHeight="1" x14ac:dyDescent="0.2">
      <c r="AW2275" s="208" t="s">
        <v>2357</v>
      </c>
    </row>
    <row r="2276" spans="49:49" ht="23.1" customHeight="1" x14ac:dyDescent="0.2">
      <c r="AW2276" s="208" t="s">
        <v>2358</v>
      </c>
    </row>
    <row r="2277" spans="49:49" ht="23.1" customHeight="1" x14ac:dyDescent="0.2">
      <c r="AW2277" s="208" t="s">
        <v>2359</v>
      </c>
    </row>
    <row r="2278" spans="49:49" ht="23.1" customHeight="1" x14ac:dyDescent="0.2">
      <c r="AW2278" s="208" t="s">
        <v>2360</v>
      </c>
    </row>
    <row r="2279" spans="49:49" ht="23.1" customHeight="1" x14ac:dyDescent="0.2">
      <c r="AW2279" s="208" t="s">
        <v>2361</v>
      </c>
    </row>
    <row r="2280" spans="49:49" ht="23.1" customHeight="1" x14ac:dyDescent="0.2">
      <c r="AW2280" s="208" t="s">
        <v>2362</v>
      </c>
    </row>
    <row r="2281" spans="49:49" ht="23.1" customHeight="1" x14ac:dyDescent="0.2">
      <c r="AW2281" s="208" t="s">
        <v>2363</v>
      </c>
    </row>
    <row r="2282" spans="49:49" ht="23.1" customHeight="1" x14ac:dyDescent="0.2">
      <c r="AW2282" s="208" t="s">
        <v>2364</v>
      </c>
    </row>
    <row r="2283" spans="49:49" ht="23.1" customHeight="1" x14ac:dyDescent="0.2">
      <c r="AW2283" s="208" t="s">
        <v>2365</v>
      </c>
    </row>
    <row r="2284" spans="49:49" ht="23.1" customHeight="1" x14ac:dyDescent="0.2">
      <c r="AW2284" s="208" t="s">
        <v>2366</v>
      </c>
    </row>
    <row r="2285" spans="49:49" ht="23.1" customHeight="1" x14ac:dyDescent="0.2">
      <c r="AW2285" s="208" t="s">
        <v>2367</v>
      </c>
    </row>
    <row r="2286" spans="49:49" ht="23.1" customHeight="1" x14ac:dyDescent="0.2">
      <c r="AW2286" s="208" t="s">
        <v>2368</v>
      </c>
    </row>
    <row r="2287" spans="49:49" ht="23.1" customHeight="1" x14ac:dyDescent="0.2">
      <c r="AW2287" s="208" t="s">
        <v>2369</v>
      </c>
    </row>
    <row r="2288" spans="49:49" ht="23.1" customHeight="1" x14ac:dyDescent="0.2">
      <c r="AW2288" s="208" t="s">
        <v>2370</v>
      </c>
    </row>
    <row r="2289" spans="49:49" ht="23.1" customHeight="1" x14ac:dyDescent="0.2">
      <c r="AW2289" s="208" t="s">
        <v>2371</v>
      </c>
    </row>
    <row r="2290" spans="49:49" ht="23.1" customHeight="1" x14ac:dyDescent="0.2">
      <c r="AW2290" s="208" t="s">
        <v>2372</v>
      </c>
    </row>
    <row r="2291" spans="49:49" ht="23.1" customHeight="1" x14ac:dyDescent="0.2">
      <c r="AW2291" s="208" t="s">
        <v>2373</v>
      </c>
    </row>
    <row r="2292" spans="49:49" ht="23.1" customHeight="1" x14ac:dyDescent="0.2">
      <c r="AW2292" s="208" t="s">
        <v>2374</v>
      </c>
    </row>
    <row r="2293" spans="49:49" ht="23.1" customHeight="1" x14ac:dyDescent="0.2">
      <c r="AW2293" s="208" t="s">
        <v>2375</v>
      </c>
    </row>
    <row r="2294" spans="49:49" ht="23.1" customHeight="1" x14ac:dyDescent="0.2">
      <c r="AW2294" s="208" t="s">
        <v>2376</v>
      </c>
    </row>
    <row r="2295" spans="49:49" ht="23.1" customHeight="1" x14ac:dyDescent="0.2">
      <c r="AW2295" s="208" t="s">
        <v>2377</v>
      </c>
    </row>
    <row r="2296" spans="49:49" ht="23.1" customHeight="1" x14ac:dyDescent="0.2">
      <c r="AW2296" s="208" t="s">
        <v>2378</v>
      </c>
    </row>
    <row r="2297" spans="49:49" ht="23.1" customHeight="1" x14ac:dyDescent="0.2">
      <c r="AW2297" s="208" t="s">
        <v>2379</v>
      </c>
    </row>
    <row r="2298" spans="49:49" ht="23.1" customHeight="1" x14ac:dyDescent="0.2">
      <c r="AW2298" s="208" t="s">
        <v>2380</v>
      </c>
    </row>
    <row r="2299" spans="49:49" ht="23.1" customHeight="1" x14ac:dyDescent="0.2">
      <c r="AW2299" s="208" t="s">
        <v>2381</v>
      </c>
    </row>
    <row r="2300" spans="49:49" ht="23.1" customHeight="1" x14ac:dyDescent="0.2">
      <c r="AW2300" s="208" t="s">
        <v>2382</v>
      </c>
    </row>
    <row r="2301" spans="49:49" ht="23.1" customHeight="1" x14ac:dyDescent="0.2">
      <c r="AW2301" s="208" t="s">
        <v>2383</v>
      </c>
    </row>
    <row r="2302" spans="49:49" ht="23.1" customHeight="1" x14ac:dyDescent="0.2">
      <c r="AW2302" s="208" t="s">
        <v>2384</v>
      </c>
    </row>
    <row r="2303" spans="49:49" ht="23.1" customHeight="1" x14ac:dyDescent="0.2">
      <c r="AW2303" s="208" t="s">
        <v>2385</v>
      </c>
    </row>
    <row r="2304" spans="49:49" ht="23.1" customHeight="1" x14ac:dyDescent="0.2">
      <c r="AW2304" s="208" t="s">
        <v>2386</v>
      </c>
    </row>
    <row r="2305" spans="49:49" ht="23.1" customHeight="1" x14ac:dyDescent="0.2">
      <c r="AW2305" s="208" t="s">
        <v>2387</v>
      </c>
    </row>
    <row r="2306" spans="49:49" ht="23.1" customHeight="1" x14ac:dyDescent="0.2">
      <c r="AW2306" s="208" t="s">
        <v>2388</v>
      </c>
    </row>
    <row r="2307" spans="49:49" ht="23.1" customHeight="1" x14ac:dyDescent="0.2">
      <c r="AW2307" s="208" t="s">
        <v>2389</v>
      </c>
    </row>
    <row r="2308" spans="49:49" ht="23.1" customHeight="1" x14ac:dyDescent="0.2">
      <c r="AW2308" s="208" t="s">
        <v>2390</v>
      </c>
    </row>
    <row r="2309" spans="49:49" ht="23.1" customHeight="1" x14ac:dyDescent="0.2">
      <c r="AW2309" s="208" t="s">
        <v>2391</v>
      </c>
    </row>
    <row r="2310" spans="49:49" ht="23.1" customHeight="1" x14ac:dyDescent="0.2">
      <c r="AW2310" s="208" t="s">
        <v>2392</v>
      </c>
    </row>
    <row r="2311" spans="49:49" ht="23.1" customHeight="1" x14ac:dyDescent="0.2">
      <c r="AW2311" s="208" t="s">
        <v>2393</v>
      </c>
    </row>
    <row r="2312" spans="49:49" ht="23.1" customHeight="1" x14ac:dyDescent="0.2">
      <c r="AW2312" s="208" t="s">
        <v>2394</v>
      </c>
    </row>
    <row r="2313" spans="49:49" ht="23.1" customHeight="1" x14ac:dyDescent="0.2">
      <c r="AW2313" s="208" t="s">
        <v>2395</v>
      </c>
    </row>
    <row r="2314" spans="49:49" ht="23.1" customHeight="1" x14ac:dyDescent="0.2">
      <c r="AW2314" s="208" t="s">
        <v>2396</v>
      </c>
    </row>
    <row r="2315" spans="49:49" ht="23.1" customHeight="1" x14ac:dyDescent="0.2">
      <c r="AW2315" s="208" t="s">
        <v>2397</v>
      </c>
    </row>
    <row r="2316" spans="49:49" ht="23.1" customHeight="1" x14ac:dyDescent="0.2">
      <c r="AW2316" s="208" t="s">
        <v>2398</v>
      </c>
    </row>
    <row r="2317" spans="49:49" ht="23.1" customHeight="1" x14ac:dyDescent="0.2">
      <c r="AW2317" s="208" t="s">
        <v>2399</v>
      </c>
    </row>
    <row r="2318" spans="49:49" ht="23.1" customHeight="1" x14ac:dyDescent="0.2">
      <c r="AW2318" s="208" t="s">
        <v>2400</v>
      </c>
    </row>
    <row r="2319" spans="49:49" ht="23.1" customHeight="1" x14ac:dyDescent="0.2">
      <c r="AW2319" s="208" t="s">
        <v>2401</v>
      </c>
    </row>
    <row r="2320" spans="49:49" ht="23.1" customHeight="1" x14ac:dyDescent="0.2">
      <c r="AW2320" s="208" t="s">
        <v>2402</v>
      </c>
    </row>
    <row r="2321" spans="49:49" ht="23.1" customHeight="1" x14ac:dyDescent="0.2">
      <c r="AW2321" s="208" t="s">
        <v>2403</v>
      </c>
    </row>
    <row r="2322" spans="49:49" ht="23.1" customHeight="1" x14ac:dyDescent="0.2">
      <c r="AW2322" s="208" t="s">
        <v>2404</v>
      </c>
    </row>
    <row r="2323" spans="49:49" ht="23.1" customHeight="1" x14ac:dyDescent="0.2">
      <c r="AW2323" s="208" t="s">
        <v>2405</v>
      </c>
    </row>
    <row r="2324" spans="49:49" ht="23.1" customHeight="1" x14ac:dyDescent="0.2">
      <c r="AW2324" s="208" t="s">
        <v>2406</v>
      </c>
    </row>
    <row r="2325" spans="49:49" ht="23.1" customHeight="1" x14ac:dyDescent="0.2">
      <c r="AW2325" s="208" t="s">
        <v>2407</v>
      </c>
    </row>
    <row r="2326" spans="49:49" ht="23.1" customHeight="1" x14ac:dyDescent="0.2">
      <c r="AW2326" s="208" t="s">
        <v>2408</v>
      </c>
    </row>
    <row r="2327" spans="49:49" ht="23.1" customHeight="1" x14ac:dyDescent="0.2">
      <c r="AW2327" s="208" t="s">
        <v>2409</v>
      </c>
    </row>
    <row r="2328" spans="49:49" ht="23.1" customHeight="1" x14ac:dyDescent="0.2">
      <c r="AW2328" s="208" t="s">
        <v>2410</v>
      </c>
    </row>
    <row r="2329" spans="49:49" ht="23.1" customHeight="1" x14ac:dyDescent="0.2">
      <c r="AW2329" s="208" t="s">
        <v>2411</v>
      </c>
    </row>
    <row r="2330" spans="49:49" ht="23.1" customHeight="1" x14ac:dyDescent="0.2">
      <c r="AW2330" s="208" t="s">
        <v>2412</v>
      </c>
    </row>
    <row r="2331" spans="49:49" ht="23.1" customHeight="1" x14ac:dyDescent="0.2">
      <c r="AW2331" s="208" t="s">
        <v>2413</v>
      </c>
    </row>
    <row r="2332" spans="49:49" ht="23.1" customHeight="1" x14ac:dyDescent="0.2">
      <c r="AW2332" s="208" t="s">
        <v>2414</v>
      </c>
    </row>
    <row r="2333" spans="49:49" ht="23.1" customHeight="1" x14ac:dyDescent="0.2">
      <c r="AW2333" s="208" t="s">
        <v>2415</v>
      </c>
    </row>
    <row r="2334" spans="49:49" ht="23.1" customHeight="1" x14ac:dyDescent="0.2">
      <c r="AW2334" s="208" t="s">
        <v>2416</v>
      </c>
    </row>
    <row r="2335" spans="49:49" ht="23.1" customHeight="1" x14ac:dyDescent="0.2">
      <c r="AW2335" s="208" t="s">
        <v>2417</v>
      </c>
    </row>
    <row r="2336" spans="49:49" ht="23.1" customHeight="1" x14ac:dyDescent="0.2">
      <c r="AW2336" s="208" t="s">
        <v>2418</v>
      </c>
    </row>
    <row r="2337" spans="49:49" ht="23.1" customHeight="1" x14ac:dyDescent="0.2">
      <c r="AW2337" s="208" t="s">
        <v>2419</v>
      </c>
    </row>
    <row r="2338" spans="49:49" ht="23.1" customHeight="1" x14ac:dyDescent="0.2">
      <c r="AW2338" s="208" t="s">
        <v>2420</v>
      </c>
    </row>
    <row r="2339" spans="49:49" ht="23.1" customHeight="1" x14ac:dyDescent="0.2">
      <c r="AW2339" s="208" t="s">
        <v>2421</v>
      </c>
    </row>
    <row r="2340" spans="49:49" ht="23.1" customHeight="1" x14ac:dyDescent="0.2">
      <c r="AW2340" s="208" t="s">
        <v>2422</v>
      </c>
    </row>
    <row r="2341" spans="49:49" ht="23.1" customHeight="1" x14ac:dyDescent="0.2">
      <c r="AW2341" s="208" t="s">
        <v>2423</v>
      </c>
    </row>
    <row r="2342" spans="49:49" ht="23.1" customHeight="1" x14ac:dyDescent="0.2">
      <c r="AW2342" s="208" t="s">
        <v>2424</v>
      </c>
    </row>
    <row r="2343" spans="49:49" ht="23.1" customHeight="1" x14ac:dyDescent="0.2">
      <c r="AW2343" s="208" t="s">
        <v>2425</v>
      </c>
    </row>
    <row r="2344" spans="49:49" ht="23.1" customHeight="1" x14ac:dyDescent="0.2">
      <c r="AW2344" s="208" t="s">
        <v>2426</v>
      </c>
    </row>
    <row r="2345" spans="49:49" ht="23.1" customHeight="1" x14ac:dyDescent="0.2">
      <c r="AW2345" s="208" t="s">
        <v>2427</v>
      </c>
    </row>
    <row r="2346" spans="49:49" ht="23.1" customHeight="1" x14ac:dyDescent="0.2">
      <c r="AW2346" s="208" t="s">
        <v>2428</v>
      </c>
    </row>
    <row r="2347" spans="49:49" ht="23.1" customHeight="1" x14ac:dyDescent="0.2">
      <c r="AW2347" s="208" t="s">
        <v>2429</v>
      </c>
    </row>
    <row r="2348" spans="49:49" ht="23.1" customHeight="1" x14ac:dyDescent="0.2">
      <c r="AW2348" s="208" t="s">
        <v>2430</v>
      </c>
    </row>
    <row r="2349" spans="49:49" ht="23.1" customHeight="1" x14ac:dyDescent="0.2">
      <c r="AW2349" s="208" t="s">
        <v>2431</v>
      </c>
    </row>
    <row r="2350" spans="49:49" ht="23.1" customHeight="1" x14ac:dyDescent="0.2">
      <c r="AW2350" s="208" t="s">
        <v>2432</v>
      </c>
    </row>
    <row r="2351" spans="49:49" ht="23.1" customHeight="1" x14ac:dyDescent="0.2">
      <c r="AW2351" s="208" t="s">
        <v>2433</v>
      </c>
    </row>
    <row r="2352" spans="49:49" ht="23.1" customHeight="1" x14ac:dyDescent="0.2">
      <c r="AW2352" s="208" t="s">
        <v>2434</v>
      </c>
    </row>
    <row r="2353" spans="49:49" ht="23.1" customHeight="1" x14ac:dyDescent="0.2">
      <c r="AW2353" s="208" t="s">
        <v>2435</v>
      </c>
    </row>
    <row r="2354" spans="49:49" ht="23.1" customHeight="1" x14ac:dyDescent="0.2">
      <c r="AW2354" s="208" t="s">
        <v>2436</v>
      </c>
    </row>
    <row r="2355" spans="49:49" ht="23.1" customHeight="1" x14ac:dyDescent="0.2">
      <c r="AW2355" s="208" t="s">
        <v>2437</v>
      </c>
    </row>
    <row r="2356" spans="49:49" ht="23.1" customHeight="1" x14ac:dyDescent="0.2">
      <c r="AW2356" s="208" t="s">
        <v>2438</v>
      </c>
    </row>
    <row r="2357" spans="49:49" ht="23.1" customHeight="1" x14ac:dyDescent="0.2">
      <c r="AW2357" s="208" t="s">
        <v>2439</v>
      </c>
    </row>
    <row r="2358" spans="49:49" ht="23.1" customHeight="1" x14ac:dyDescent="0.2">
      <c r="AW2358" s="208" t="s">
        <v>2440</v>
      </c>
    </row>
    <row r="2359" spans="49:49" ht="23.1" customHeight="1" x14ac:dyDescent="0.2">
      <c r="AW2359" s="208" t="s">
        <v>2441</v>
      </c>
    </row>
    <row r="2360" spans="49:49" ht="23.1" customHeight="1" x14ac:dyDescent="0.2">
      <c r="AW2360" s="208" t="s">
        <v>2442</v>
      </c>
    </row>
    <row r="2361" spans="49:49" ht="23.1" customHeight="1" x14ac:dyDescent="0.2">
      <c r="AW2361" s="208" t="s">
        <v>2443</v>
      </c>
    </row>
    <row r="2362" spans="49:49" ht="23.1" customHeight="1" x14ac:dyDescent="0.2">
      <c r="AW2362" s="208" t="s">
        <v>2444</v>
      </c>
    </row>
    <row r="2363" spans="49:49" ht="23.1" customHeight="1" x14ac:dyDescent="0.2">
      <c r="AW2363" s="208" t="s">
        <v>2445</v>
      </c>
    </row>
    <row r="2364" spans="49:49" ht="23.1" customHeight="1" x14ac:dyDescent="0.2">
      <c r="AW2364" s="208" t="s">
        <v>2446</v>
      </c>
    </row>
    <row r="2365" spans="49:49" ht="23.1" customHeight="1" x14ac:dyDescent="0.2">
      <c r="AW2365" s="208" t="s">
        <v>2447</v>
      </c>
    </row>
    <row r="2366" spans="49:49" ht="23.1" customHeight="1" x14ac:dyDescent="0.2">
      <c r="AW2366" s="208" t="s">
        <v>2448</v>
      </c>
    </row>
    <row r="2367" spans="49:49" ht="23.1" customHeight="1" x14ac:dyDescent="0.2">
      <c r="AW2367" s="208" t="s">
        <v>2449</v>
      </c>
    </row>
    <row r="2368" spans="49:49" ht="23.1" customHeight="1" x14ac:dyDescent="0.2">
      <c r="AW2368" s="208" t="s">
        <v>2450</v>
      </c>
    </row>
    <row r="2369" spans="49:49" ht="23.1" customHeight="1" x14ac:dyDescent="0.2">
      <c r="AW2369" s="208" t="s">
        <v>2451</v>
      </c>
    </row>
    <row r="2370" spans="49:49" ht="23.1" customHeight="1" x14ac:dyDescent="0.2">
      <c r="AW2370" s="208" t="s">
        <v>2452</v>
      </c>
    </row>
    <row r="2371" spans="49:49" ht="23.1" customHeight="1" x14ac:dyDescent="0.2">
      <c r="AW2371" s="208" t="s">
        <v>2453</v>
      </c>
    </row>
    <row r="2372" spans="49:49" ht="23.1" customHeight="1" x14ac:dyDescent="0.2">
      <c r="AW2372" s="208" t="s">
        <v>2454</v>
      </c>
    </row>
    <row r="2373" spans="49:49" ht="23.1" customHeight="1" x14ac:dyDescent="0.2">
      <c r="AW2373" s="208" t="s">
        <v>2455</v>
      </c>
    </row>
    <row r="2374" spans="49:49" ht="23.1" customHeight="1" x14ac:dyDescent="0.2">
      <c r="AW2374" s="208" t="s">
        <v>2456</v>
      </c>
    </row>
    <row r="2375" spans="49:49" ht="23.1" customHeight="1" x14ac:dyDescent="0.2">
      <c r="AW2375" s="208" t="s">
        <v>2457</v>
      </c>
    </row>
    <row r="2376" spans="49:49" ht="23.1" customHeight="1" x14ac:dyDescent="0.2">
      <c r="AW2376" s="208" t="s">
        <v>2458</v>
      </c>
    </row>
    <row r="2377" spans="49:49" ht="23.1" customHeight="1" x14ac:dyDescent="0.2">
      <c r="AW2377" s="208" t="s">
        <v>2459</v>
      </c>
    </row>
    <row r="2378" spans="49:49" ht="23.1" customHeight="1" x14ac:dyDescent="0.2">
      <c r="AW2378" s="208" t="s">
        <v>2460</v>
      </c>
    </row>
    <row r="2379" spans="49:49" ht="23.1" customHeight="1" x14ac:dyDescent="0.2">
      <c r="AW2379" s="208" t="s">
        <v>2461</v>
      </c>
    </row>
    <row r="2380" spans="49:49" ht="23.1" customHeight="1" x14ac:dyDescent="0.2">
      <c r="AW2380" s="208" t="s">
        <v>2462</v>
      </c>
    </row>
    <row r="2381" spans="49:49" ht="23.1" customHeight="1" x14ac:dyDescent="0.2">
      <c r="AW2381" s="208" t="s">
        <v>2463</v>
      </c>
    </row>
    <row r="2382" spans="49:49" ht="23.1" customHeight="1" x14ac:dyDescent="0.2">
      <c r="AW2382" s="208" t="s">
        <v>2464</v>
      </c>
    </row>
    <row r="2383" spans="49:49" ht="23.1" customHeight="1" x14ac:dyDescent="0.2">
      <c r="AW2383" s="208" t="s">
        <v>2465</v>
      </c>
    </row>
    <row r="2384" spans="49:49" ht="23.1" customHeight="1" x14ac:dyDescent="0.2">
      <c r="AW2384" s="208" t="s">
        <v>2466</v>
      </c>
    </row>
    <row r="2385" spans="49:49" ht="23.1" customHeight="1" x14ac:dyDescent="0.2">
      <c r="AW2385" s="208" t="s">
        <v>2467</v>
      </c>
    </row>
    <row r="2386" spans="49:49" ht="23.1" customHeight="1" x14ac:dyDescent="0.2">
      <c r="AW2386" s="208" t="s">
        <v>2468</v>
      </c>
    </row>
    <row r="2387" spans="49:49" ht="23.1" customHeight="1" x14ac:dyDescent="0.2">
      <c r="AW2387" s="208" t="s">
        <v>2469</v>
      </c>
    </row>
    <row r="2388" spans="49:49" ht="23.1" customHeight="1" x14ac:dyDescent="0.2">
      <c r="AW2388" s="208" t="s">
        <v>2470</v>
      </c>
    </row>
    <row r="2389" spans="49:49" ht="23.1" customHeight="1" x14ac:dyDescent="0.2">
      <c r="AW2389" s="208" t="s">
        <v>2471</v>
      </c>
    </row>
    <row r="2390" spans="49:49" ht="23.1" customHeight="1" x14ac:dyDescent="0.2">
      <c r="AW2390" s="208" t="s">
        <v>2472</v>
      </c>
    </row>
    <row r="2391" spans="49:49" ht="23.1" customHeight="1" x14ac:dyDescent="0.2">
      <c r="AW2391" s="208" t="s">
        <v>2473</v>
      </c>
    </row>
    <row r="2392" spans="49:49" ht="23.1" customHeight="1" x14ac:dyDescent="0.2">
      <c r="AW2392" s="208" t="s">
        <v>2474</v>
      </c>
    </row>
    <row r="2393" spans="49:49" ht="23.1" customHeight="1" x14ac:dyDescent="0.2">
      <c r="AW2393" s="208" t="s">
        <v>2475</v>
      </c>
    </row>
    <row r="2394" spans="49:49" ht="23.1" customHeight="1" x14ac:dyDescent="0.2">
      <c r="AW2394" s="208" t="s">
        <v>2476</v>
      </c>
    </row>
    <row r="2395" spans="49:49" ht="23.1" customHeight="1" x14ac:dyDescent="0.2">
      <c r="AW2395" s="208" t="s">
        <v>2477</v>
      </c>
    </row>
    <row r="2396" spans="49:49" ht="23.1" customHeight="1" x14ac:dyDescent="0.2">
      <c r="AW2396" s="208" t="s">
        <v>2478</v>
      </c>
    </row>
    <row r="2397" spans="49:49" ht="23.1" customHeight="1" x14ac:dyDescent="0.2">
      <c r="AW2397" s="208" t="s">
        <v>2479</v>
      </c>
    </row>
    <row r="2398" spans="49:49" ht="23.1" customHeight="1" x14ac:dyDescent="0.2">
      <c r="AW2398" s="208" t="s">
        <v>2480</v>
      </c>
    </row>
    <row r="2399" spans="49:49" ht="23.1" customHeight="1" x14ac:dyDescent="0.2">
      <c r="AW2399" s="208" t="s">
        <v>2481</v>
      </c>
    </row>
    <row r="2400" spans="49:49" ht="23.1" customHeight="1" x14ac:dyDescent="0.2">
      <c r="AW2400" s="208" t="s">
        <v>2482</v>
      </c>
    </row>
    <row r="2401" spans="49:49" ht="23.1" customHeight="1" x14ac:dyDescent="0.2">
      <c r="AW2401" s="208" t="s">
        <v>2483</v>
      </c>
    </row>
    <row r="2402" spans="49:49" ht="23.1" customHeight="1" x14ac:dyDescent="0.2">
      <c r="AW2402" s="208" t="s">
        <v>2484</v>
      </c>
    </row>
    <row r="2403" spans="49:49" ht="23.1" customHeight="1" x14ac:dyDescent="0.2">
      <c r="AW2403" s="208" t="s">
        <v>2485</v>
      </c>
    </row>
    <row r="2404" spans="49:49" ht="23.1" customHeight="1" x14ac:dyDescent="0.2">
      <c r="AW2404" s="208" t="s">
        <v>2486</v>
      </c>
    </row>
    <row r="2405" spans="49:49" ht="23.1" customHeight="1" x14ac:dyDescent="0.2">
      <c r="AW2405" s="208" t="s">
        <v>2487</v>
      </c>
    </row>
    <row r="2406" spans="49:49" ht="23.1" customHeight="1" x14ac:dyDescent="0.2">
      <c r="AW2406" s="208" t="s">
        <v>2488</v>
      </c>
    </row>
    <row r="2407" spans="49:49" ht="23.1" customHeight="1" x14ac:dyDescent="0.2">
      <c r="AW2407" s="208" t="s">
        <v>2489</v>
      </c>
    </row>
    <row r="2408" spans="49:49" ht="23.1" customHeight="1" x14ac:dyDescent="0.2">
      <c r="AW2408" s="208" t="s">
        <v>2490</v>
      </c>
    </row>
    <row r="2409" spans="49:49" ht="23.1" customHeight="1" x14ac:dyDescent="0.2">
      <c r="AW2409" s="208" t="s">
        <v>2491</v>
      </c>
    </row>
    <row r="2410" spans="49:49" ht="23.1" customHeight="1" x14ac:dyDescent="0.2">
      <c r="AW2410" s="208" t="s">
        <v>2492</v>
      </c>
    </row>
    <row r="2411" spans="49:49" ht="23.1" customHeight="1" x14ac:dyDescent="0.2">
      <c r="AW2411" s="208" t="s">
        <v>2493</v>
      </c>
    </row>
    <row r="2412" spans="49:49" ht="23.1" customHeight="1" x14ac:dyDescent="0.2">
      <c r="AW2412" s="208" t="s">
        <v>2494</v>
      </c>
    </row>
    <row r="2413" spans="49:49" ht="23.1" customHeight="1" x14ac:dyDescent="0.2">
      <c r="AW2413" s="208" t="s">
        <v>2495</v>
      </c>
    </row>
    <row r="2414" spans="49:49" ht="23.1" customHeight="1" x14ac:dyDescent="0.2">
      <c r="AW2414" s="208" t="s">
        <v>2496</v>
      </c>
    </row>
    <row r="2415" spans="49:49" ht="23.1" customHeight="1" x14ac:dyDescent="0.2">
      <c r="AW2415" s="208" t="s">
        <v>2497</v>
      </c>
    </row>
    <row r="2416" spans="49:49" ht="23.1" customHeight="1" x14ac:dyDescent="0.2">
      <c r="AW2416" s="208" t="s">
        <v>2498</v>
      </c>
    </row>
    <row r="2417" spans="49:49" ht="23.1" customHeight="1" x14ac:dyDescent="0.2">
      <c r="AW2417" s="208" t="s">
        <v>2499</v>
      </c>
    </row>
    <row r="2418" spans="49:49" ht="23.1" customHeight="1" x14ac:dyDescent="0.2">
      <c r="AW2418" s="208" t="s">
        <v>2500</v>
      </c>
    </row>
    <row r="2419" spans="49:49" ht="23.1" customHeight="1" x14ac:dyDescent="0.2">
      <c r="AW2419" s="208" t="s">
        <v>2501</v>
      </c>
    </row>
    <row r="2420" spans="49:49" ht="23.1" customHeight="1" x14ac:dyDescent="0.2">
      <c r="AW2420" s="208" t="s">
        <v>2502</v>
      </c>
    </row>
    <row r="2421" spans="49:49" ht="23.1" customHeight="1" x14ac:dyDescent="0.2">
      <c r="AW2421" s="208" t="s">
        <v>2503</v>
      </c>
    </row>
    <row r="2422" spans="49:49" ht="23.1" customHeight="1" x14ac:dyDescent="0.2">
      <c r="AW2422" s="208" t="s">
        <v>2504</v>
      </c>
    </row>
    <row r="2423" spans="49:49" ht="23.1" customHeight="1" x14ac:dyDescent="0.2">
      <c r="AW2423" s="208" t="s">
        <v>2505</v>
      </c>
    </row>
    <row r="2424" spans="49:49" ht="23.1" customHeight="1" x14ac:dyDescent="0.2">
      <c r="AW2424" s="208" t="s">
        <v>2506</v>
      </c>
    </row>
    <row r="2425" spans="49:49" ht="23.1" customHeight="1" x14ac:dyDescent="0.2">
      <c r="AW2425" s="208" t="s">
        <v>2507</v>
      </c>
    </row>
    <row r="2426" spans="49:49" ht="23.1" customHeight="1" x14ac:dyDescent="0.2">
      <c r="AW2426" s="208" t="s">
        <v>2508</v>
      </c>
    </row>
    <row r="2427" spans="49:49" ht="23.1" customHeight="1" x14ac:dyDescent="0.2">
      <c r="AW2427" s="208" t="s">
        <v>2509</v>
      </c>
    </row>
    <row r="2428" spans="49:49" ht="23.1" customHeight="1" x14ac:dyDescent="0.2">
      <c r="AW2428" s="208" t="s">
        <v>2510</v>
      </c>
    </row>
    <row r="2429" spans="49:49" ht="23.1" customHeight="1" x14ac:dyDescent="0.2">
      <c r="AW2429" s="208" t="s">
        <v>2511</v>
      </c>
    </row>
    <row r="2430" spans="49:49" ht="23.1" customHeight="1" x14ac:dyDescent="0.2">
      <c r="AW2430" s="208" t="s">
        <v>2512</v>
      </c>
    </row>
    <row r="2431" spans="49:49" ht="23.1" customHeight="1" x14ac:dyDescent="0.2">
      <c r="AW2431" s="208" t="s">
        <v>2513</v>
      </c>
    </row>
    <row r="2432" spans="49:49" ht="23.1" customHeight="1" x14ac:dyDescent="0.2">
      <c r="AW2432" s="208" t="s">
        <v>2514</v>
      </c>
    </row>
    <row r="2433" spans="49:49" ht="23.1" customHeight="1" x14ac:dyDescent="0.2">
      <c r="AW2433" s="208" t="s">
        <v>2515</v>
      </c>
    </row>
    <row r="2434" spans="49:49" ht="23.1" customHeight="1" x14ac:dyDescent="0.2">
      <c r="AW2434" s="208" t="s">
        <v>2516</v>
      </c>
    </row>
    <row r="2435" spans="49:49" ht="23.1" customHeight="1" x14ac:dyDescent="0.2">
      <c r="AW2435" s="208" t="s">
        <v>2517</v>
      </c>
    </row>
    <row r="2436" spans="49:49" ht="23.1" customHeight="1" x14ac:dyDescent="0.2">
      <c r="AW2436" s="208" t="s">
        <v>2518</v>
      </c>
    </row>
    <row r="2437" spans="49:49" ht="23.1" customHeight="1" x14ac:dyDescent="0.2">
      <c r="AW2437" s="208" t="s">
        <v>2519</v>
      </c>
    </row>
    <row r="2438" spans="49:49" ht="23.1" customHeight="1" x14ac:dyDescent="0.2">
      <c r="AW2438" s="208" t="s">
        <v>2520</v>
      </c>
    </row>
    <row r="2439" spans="49:49" ht="23.1" customHeight="1" x14ac:dyDescent="0.2">
      <c r="AW2439" s="208" t="s">
        <v>2521</v>
      </c>
    </row>
    <row r="2440" spans="49:49" ht="23.1" customHeight="1" x14ac:dyDescent="0.2">
      <c r="AW2440" s="208" t="s">
        <v>2522</v>
      </c>
    </row>
    <row r="2441" spans="49:49" ht="23.1" customHeight="1" x14ac:dyDescent="0.2">
      <c r="AW2441" s="208" t="s">
        <v>2523</v>
      </c>
    </row>
    <row r="2442" spans="49:49" ht="23.1" customHeight="1" x14ac:dyDescent="0.2">
      <c r="AW2442" s="208" t="s">
        <v>2524</v>
      </c>
    </row>
    <row r="2443" spans="49:49" ht="23.1" customHeight="1" x14ac:dyDescent="0.2">
      <c r="AW2443" s="208" t="s">
        <v>2525</v>
      </c>
    </row>
    <row r="2444" spans="49:49" ht="23.1" customHeight="1" x14ac:dyDescent="0.2">
      <c r="AW2444" s="208" t="s">
        <v>2526</v>
      </c>
    </row>
    <row r="2445" spans="49:49" ht="23.1" customHeight="1" x14ac:dyDescent="0.2">
      <c r="AW2445" s="208" t="s">
        <v>2527</v>
      </c>
    </row>
    <row r="2446" spans="49:49" ht="23.1" customHeight="1" x14ac:dyDescent="0.2">
      <c r="AW2446" s="208" t="s">
        <v>2528</v>
      </c>
    </row>
    <row r="2447" spans="49:49" ht="23.1" customHeight="1" x14ac:dyDescent="0.2">
      <c r="AW2447" s="208" t="s">
        <v>2529</v>
      </c>
    </row>
    <row r="2448" spans="49:49" ht="23.1" customHeight="1" x14ac:dyDescent="0.2">
      <c r="AW2448" s="208" t="s">
        <v>2530</v>
      </c>
    </row>
    <row r="2449" spans="49:49" ht="23.1" customHeight="1" x14ac:dyDescent="0.2">
      <c r="AW2449" s="208" t="s">
        <v>2531</v>
      </c>
    </row>
    <row r="2450" spans="49:49" ht="23.1" customHeight="1" x14ac:dyDescent="0.2">
      <c r="AW2450" s="208" t="s">
        <v>2532</v>
      </c>
    </row>
    <row r="2451" spans="49:49" ht="23.1" customHeight="1" x14ac:dyDescent="0.2">
      <c r="AW2451" s="208" t="s">
        <v>2533</v>
      </c>
    </row>
    <row r="2452" spans="49:49" ht="23.1" customHeight="1" x14ac:dyDescent="0.2">
      <c r="AW2452" s="208" t="s">
        <v>2534</v>
      </c>
    </row>
    <row r="2453" spans="49:49" ht="23.1" customHeight="1" x14ac:dyDescent="0.2">
      <c r="AW2453" s="208" t="s">
        <v>2535</v>
      </c>
    </row>
    <row r="2454" spans="49:49" ht="23.1" customHeight="1" x14ac:dyDescent="0.2">
      <c r="AW2454" s="208" t="s">
        <v>2536</v>
      </c>
    </row>
    <row r="2455" spans="49:49" ht="23.1" customHeight="1" x14ac:dyDescent="0.2">
      <c r="AW2455" s="208" t="s">
        <v>2537</v>
      </c>
    </row>
    <row r="2456" spans="49:49" ht="23.1" customHeight="1" x14ac:dyDescent="0.2">
      <c r="AW2456" s="208" t="s">
        <v>2538</v>
      </c>
    </row>
    <row r="2457" spans="49:49" ht="23.1" customHeight="1" x14ac:dyDescent="0.2">
      <c r="AW2457" s="208" t="s">
        <v>2539</v>
      </c>
    </row>
    <row r="2458" spans="49:49" ht="23.1" customHeight="1" x14ac:dyDescent="0.2">
      <c r="AW2458" s="208" t="s">
        <v>2540</v>
      </c>
    </row>
    <row r="2459" spans="49:49" ht="23.1" customHeight="1" x14ac:dyDescent="0.2">
      <c r="AW2459" s="208" t="s">
        <v>2541</v>
      </c>
    </row>
    <row r="2460" spans="49:49" ht="23.1" customHeight="1" x14ac:dyDescent="0.2">
      <c r="AW2460" s="208" t="s">
        <v>2542</v>
      </c>
    </row>
    <row r="2461" spans="49:49" ht="23.1" customHeight="1" x14ac:dyDescent="0.2">
      <c r="AW2461" s="208" t="s">
        <v>2543</v>
      </c>
    </row>
    <row r="2462" spans="49:49" ht="23.1" customHeight="1" x14ac:dyDescent="0.2">
      <c r="AW2462" s="208" t="s">
        <v>2544</v>
      </c>
    </row>
    <row r="2463" spans="49:49" ht="23.1" customHeight="1" x14ac:dyDescent="0.2">
      <c r="AW2463" s="208" t="s">
        <v>2545</v>
      </c>
    </row>
    <row r="2464" spans="49:49" ht="23.1" customHeight="1" x14ac:dyDescent="0.2">
      <c r="AW2464" s="208" t="s">
        <v>2546</v>
      </c>
    </row>
    <row r="2465" spans="49:49" ht="23.1" customHeight="1" x14ac:dyDescent="0.2">
      <c r="AW2465" s="208" t="s">
        <v>2547</v>
      </c>
    </row>
    <row r="2466" spans="49:49" ht="23.1" customHeight="1" x14ac:dyDescent="0.2">
      <c r="AW2466" s="208" t="s">
        <v>2548</v>
      </c>
    </row>
    <row r="2467" spans="49:49" ht="23.1" customHeight="1" x14ac:dyDescent="0.2">
      <c r="AW2467" s="208" t="s">
        <v>2549</v>
      </c>
    </row>
    <row r="2468" spans="49:49" ht="23.1" customHeight="1" x14ac:dyDescent="0.2">
      <c r="AW2468" s="208" t="s">
        <v>2550</v>
      </c>
    </row>
    <row r="2469" spans="49:49" ht="23.1" customHeight="1" x14ac:dyDescent="0.2">
      <c r="AW2469" s="208" t="s">
        <v>2551</v>
      </c>
    </row>
    <row r="2470" spans="49:49" ht="23.1" customHeight="1" x14ac:dyDescent="0.2">
      <c r="AW2470" s="208" t="s">
        <v>2552</v>
      </c>
    </row>
    <row r="2471" spans="49:49" ht="23.1" customHeight="1" x14ac:dyDescent="0.2">
      <c r="AW2471" s="208" t="s">
        <v>2553</v>
      </c>
    </row>
    <row r="2472" spans="49:49" ht="23.1" customHeight="1" x14ac:dyDescent="0.2">
      <c r="AW2472" s="208" t="s">
        <v>2554</v>
      </c>
    </row>
    <row r="2473" spans="49:49" ht="23.1" customHeight="1" x14ac:dyDescent="0.2">
      <c r="AW2473" s="208" t="s">
        <v>2555</v>
      </c>
    </row>
    <row r="2474" spans="49:49" ht="23.1" customHeight="1" x14ac:dyDescent="0.2">
      <c r="AW2474" s="208" t="s">
        <v>2556</v>
      </c>
    </row>
    <row r="2475" spans="49:49" ht="23.1" customHeight="1" x14ac:dyDescent="0.2">
      <c r="AW2475" s="208" t="s">
        <v>2557</v>
      </c>
    </row>
    <row r="2476" spans="49:49" ht="23.1" customHeight="1" x14ac:dyDescent="0.2">
      <c r="AW2476" s="208" t="s">
        <v>2558</v>
      </c>
    </row>
    <row r="2477" spans="49:49" ht="23.1" customHeight="1" x14ac:dyDescent="0.2">
      <c r="AW2477" s="208" t="s">
        <v>2559</v>
      </c>
    </row>
    <row r="2478" spans="49:49" ht="23.1" customHeight="1" x14ac:dyDescent="0.2">
      <c r="AW2478" s="208" t="s">
        <v>2560</v>
      </c>
    </row>
    <row r="2479" spans="49:49" ht="23.1" customHeight="1" x14ac:dyDescent="0.2">
      <c r="AW2479" s="208" t="s">
        <v>2561</v>
      </c>
    </row>
    <row r="2480" spans="49:49" ht="23.1" customHeight="1" x14ac:dyDescent="0.2">
      <c r="AW2480" s="208" t="s">
        <v>2562</v>
      </c>
    </row>
    <row r="2481" spans="49:49" ht="23.1" customHeight="1" x14ac:dyDescent="0.2">
      <c r="AW2481" s="208" t="s">
        <v>2563</v>
      </c>
    </row>
    <row r="2482" spans="49:49" ht="23.1" customHeight="1" x14ac:dyDescent="0.2">
      <c r="AW2482" s="208" t="s">
        <v>2564</v>
      </c>
    </row>
    <row r="2483" spans="49:49" ht="23.1" customHeight="1" x14ac:dyDescent="0.2">
      <c r="AW2483" s="208" t="s">
        <v>2565</v>
      </c>
    </row>
    <row r="2484" spans="49:49" ht="23.1" customHeight="1" x14ac:dyDescent="0.2">
      <c r="AW2484" s="208" t="s">
        <v>2566</v>
      </c>
    </row>
    <row r="2485" spans="49:49" ht="23.1" customHeight="1" x14ac:dyDescent="0.2">
      <c r="AW2485" s="208" t="s">
        <v>2567</v>
      </c>
    </row>
    <row r="2486" spans="49:49" ht="23.1" customHeight="1" x14ac:dyDescent="0.2">
      <c r="AW2486" s="208" t="s">
        <v>2568</v>
      </c>
    </row>
    <row r="2487" spans="49:49" ht="23.1" customHeight="1" x14ac:dyDescent="0.2">
      <c r="AW2487" s="208" t="s">
        <v>2569</v>
      </c>
    </row>
    <row r="2488" spans="49:49" ht="23.1" customHeight="1" x14ac:dyDescent="0.2">
      <c r="AW2488" s="208" t="s">
        <v>2570</v>
      </c>
    </row>
    <row r="2489" spans="49:49" ht="23.1" customHeight="1" x14ac:dyDescent="0.2">
      <c r="AW2489" s="208" t="s">
        <v>2571</v>
      </c>
    </row>
    <row r="2490" spans="49:49" ht="23.1" customHeight="1" x14ac:dyDescent="0.2">
      <c r="AW2490" s="208" t="s">
        <v>2572</v>
      </c>
    </row>
    <row r="2491" spans="49:49" ht="23.1" customHeight="1" x14ac:dyDescent="0.2">
      <c r="AW2491" s="208" t="s">
        <v>2573</v>
      </c>
    </row>
    <row r="2492" spans="49:49" ht="23.1" customHeight="1" x14ac:dyDescent="0.2">
      <c r="AW2492" s="208" t="s">
        <v>2574</v>
      </c>
    </row>
    <row r="2493" spans="49:49" ht="23.1" customHeight="1" x14ac:dyDescent="0.2">
      <c r="AW2493" s="208" t="s">
        <v>2575</v>
      </c>
    </row>
    <row r="2494" spans="49:49" ht="23.1" customHeight="1" x14ac:dyDescent="0.2">
      <c r="AW2494" s="208" t="s">
        <v>2576</v>
      </c>
    </row>
    <row r="2495" spans="49:49" ht="23.1" customHeight="1" x14ac:dyDescent="0.2">
      <c r="AW2495" s="208" t="s">
        <v>2577</v>
      </c>
    </row>
    <row r="2496" spans="49:49" ht="23.1" customHeight="1" x14ac:dyDescent="0.2">
      <c r="AW2496" s="208" t="s">
        <v>2578</v>
      </c>
    </row>
    <row r="2497" spans="49:49" ht="23.1" customHeight="1" x14ac:dyDescent="0.2">
      <c r="AW2497" s="208" t="s">
        <v>2579</v>
      </c>
    </row>
    <row r="2498" spans="49:49" ht="23.1" customHeight="1" x14ac:dyDescent="0.2">
      <c r="AW2498" s="208" t="s">
        <v>2580</v>
      </c>
    </row>
    <row r="2499" spans="49:49" ht="23.1" customHeight="1" x14ac:dyDescent="0.2">
      <c r="AW2499" s="208" t="s">
        <v>2581</v>
      </c>
    </row>
    <row r="2500" spans="49:49" ht="23.1" customHeight="1" x14ac:dyDescent="0.2">
      <c r="AW2500" s="208" t="s">
        <v>2582</v>
      </c>
    </row>
    <row r="2501" spans="49:49" ht="23.1" customHeight="1" x14ac:dyDescent="0.2">
      <c r="AW2501" s="208" t="s">
        <v>2583</v>
      </c>
    </row>
    <row r="2502" spans="49:49" ht="23.1" customHeight="1" x14ac:dyDescent="0.2">
      <c r="AW2502" s="208" t="s">
        <v>2584</v>
      </c>
    </row>
    <row r="2503" spans="49:49" ht="23.1" customHeight="1" x14ac:dyDescent="0.2">
      <c r="AW2503" s="208" t="s">
        <v>2585</v>
      </c>
    </row>
    <row r="2504" spans="49:49" ht="23.1" customHeight="1" x14ac:dyDescent="0.2">
      <c r="AW2504" s="208" t="s">
        <v>2586</v>
      </c>
    </row>
    <row r="2505" spans="49:49" ht="23.1" customHeight="1" x14ac:dyDescent="0.2">
      <c r="AW2505" s="208" t="s">
        <v>2587</v>
      </c>
    </row>
    <row r="2506" spans="49:49" ht="23.1" customHeight="1" x14ac:dyDescent="0.2">
      <c r="AW2506" s="208" t="s">
        <v>2588</v>
      </c>
    </row>
    <row r="2507" spans="49:49" ht="23.1" customHeight="1" x14ac:dyDescent="0.2">
      <c r="AW2507" s="208" t="s">
        <v>2589</v>
      </c>
    </row>
    <row r="2508" spans="49:49" ht="23.1" customHeight="1" x14ac:dyDescent="0.2">
      <c r="AW2508" s="208" t="s">
        <v>2590</v>
      </c>
    </row>
    <row r="2509" spans="49:49" ht="23.1" customHeight="1" x14ac:dyDescent="0.2">
      <c r="AW2509" s="208" t="s">
        <v>2591</v>
      </c>
    </row>
    <row r="2510" spans="49:49" ht="23.1" customHeight="1" x14ac:dyDescent="0.2">
      <c r="AW2510" s="208" t="s">
        <v>2592</v>
      </c>
    </row>
    <row r="2511" spans="49:49" ht="23.1" customHeight="1" x14ac:dyDescent="0.2">
      <c r="AW2511" s="208" t="s">
        <v>2593</v>
      </c>
    </row>
    <row r="2512" spans="49:49" ht="23.1" customHeight="1" x14ac:dyDescent="0.2">
      <c r="AW2512" s="208" t="s">
        <v>2594</v>
      </c>
    </row>
    <row r="2513" spans="49:49" ht="23.1" customHeight="1" x14ac:dyDescent="0.2">
      <c r="AW2513" s="208" t="s">
        <v>2595</v>
      </c>
    </row>
    <row r="2514" spans="49:49" ht="23.1" customHeight="1" x14ac:dyDescent="0.2">
      <c r="AW2514" s="208" t="s">
        <v>2596</v>
      </c>
    </row>
    <row r="2515" spans="49:49" ht="23.1" customHeight="1" x14ac:dyDescent="0.2">
      <c r="AW2515" s="208" t="s">
        <v>2597</v>
      </c>
    </row>
    <row r="2516" spans="49:49" ht="23.1" customHeight="1" x14ac:dyDescent="0.2">
      <c r="AW2516" s="208" t="s">
        <v>2598</v>
      </c>
    </row>
    <row r="2517" spans="49:49" ht="23.1" customHeight="1" x14ac:dyDescent="0.2">
      <c r="AW2517" s="208" t="s">
        <v>2599</v>
      </c>
    </row>
    <row r="2518" spans="49:49" ht="23.1" customHeight="1" x14ac:dyDescent="0.2">
      <c r="AW2518" s="208" t="s">
        <v>2600</v>
      </c>
    </row>
    <row r="2519" spans="49:49" ht="23.1" customHeight="1" x14ac:dyDescent="0.2">
      <c r="AW2519" s="208" t="s">
        <v>2601</v>
      </c>
    </row>
    <row r="2520" spans="49:49" ht="23.1" customHeight="1" x14ac:dyDescent="0.2">
      <c r="AW2520" s="208" t="s">
        <v>2602</v>
      </c>
    </row>
    <row r="2521" spans="49:49" ht="23.1" customHeight="1" x14ac:dyDescent="0.2">
      <c r="AW2521" s="208" t="s">
        <v>2603</v>
      </c>
    </row>
    <row r="2522" spans="49:49" ht="23.1" customHeight="1" x14ac:dyDescent="0.2">
      <c r="AW2522" s="208" t="s">
        <v>2604</v>
      </c>
    </row>
    <row r="2523" spans="49:49" ht="23.1" customHeight="1" x14ac:dyDescent="0.2">
      <c r="AW2523" s="208" t="s">
        <v>2605</v>
      </c>
    </row>
    <row r="2524" spans="49:49" ht="23.1" customHeight="1" x14ac:dyDescent="0.2">
      <c r="AW2524" s="208" t="s">
        <v>2606</v>
      </c>
    </row>
    <row r="2525" spans="49:49" ht="23.1" customHeight="1" x14ac:dyDescent="0.2">
      <c r="AW2525" s="208" t="s">
        <v>2607</v>
      </c>
    </row>
    <row r="2526" spans="49:49" ht="23.1" customHeight="1" x14ac:dyDescent="0.2">
      <c r="AW2526" s="208" t="s">
        <v>2608</v>
      </c>
    </row>
    <row r="2527" spans="49:49" ht="23.1" customHeight="1" x14ac:dyDescent="0.2">
      <c r="AW2527" s="208" t="s">
        <v>2609</v>
      </c>
    </row>
    <row r="2528" spans="49:49" ht="23.1" customHeight="1" x14ac:dyDescent="0.2">
      <c r="AW2528" s="208" t="s">
        <v>2610</v>
      </c>
    </row>
    <row r="2529" spans="49:49" ht="23.1" customHeight="1" x14ac:dyDescent="0.2">
      <c r="AW2529" s="208" t="s">
        <v>2611</v>
      </c>
    </row>
    <row r="2530" spans="49:49" ht="23.1" customHeight="1" x14ac:dyDescent="0.2">
      <c r="AW2530" s="208" t="s">
        <v>2612</v>
      </c>
    </row>
    <row r="2531" spans="49:49" ht="23.1" customHeight="1" x14ac:dyDescent="0.2">
      <c r="AW2531" s="208" t="s">
        <v>2613</v>
      </c>
    </row>
    <row r="2532" spans="49:49" ht="23.1" customHeight="1" x14ac:dyDescent="0.2">
      <c r="AW2532" s="208" t="s">
        <v>2614</v>
      </c>
    </row>
    <row r="2533" spans="49:49" ht="23.1" customHeight="1" x14ac:dyDescent="0.2">
      <c r="AW2533" s="208" t="s">
        <v>2615</v>
      </c>
    </row>
    <row r="2534" spans="49:49" ht="23.1" customHeight="1" x14ac:dyDescent="0.2">
      <c r="AW2534" s="208" t="s">
        <v>2616</v>
      </c>
    </row>
    <row r="2535" spans="49:49" ht="23.1" customHeight="1" x14ac:dyDescent="0.2">
      <c r="AW2535" s="208" t="s">
        <v>2617</v>
      </c>
    </row>
    <row r="2536" spans="49:49" ht="23.1" customHeight="1" x14ac:dyDescent="0.2">
      <c r="AW2536" s="208" t="s">
        <v>2618</v>
      </c>
    </row>
    <row r="2537" spans="49:49" ht="23.1" customHeight="1" x14ac:dyDescent="0.2">
      <c r="AW2537" s="208" t="s">
        <v>2619</v>
      </c>
    </row>
    <row r="2538" spans="49:49" ht="23.1" customHeight="1" x14ac:dyDescent="0.2">
      <c r="AW2538" s="208" t="s">
        <v>2620</v>
      </c>
    </row>
    <row r="2539" spans="49:49" ht="23.1" customHeight="1" x14ac:dyDescent="0.2">
      <c r="AW2539" s="208" t="s">
        <v>2621</v>
      </c>
    </row>
    <row r="2540" spans="49:49" ht="23.1" customHeight="1" x14ac:dyDescent="0.2">
      <c r="AW2540" s="208" t="s">
        <v>2622</v>
      </c>
    </row>
    <row r="2541" spans="49:49" ht="23.1" customHeight="1" x14ac:dyDescent="0.2">
      <c r="AW2541" s="208" t="s">
        <v>2623</v>
      </c>
    </row>
    <row r="2542" spans="49:49" ht="23.1" customHeight="1" x14ac:dyDescent="0.2">
      <c r="AW2542" s="208" t="s">
        <v>2624</v>
      </c>
    </row>
    <row r="2543" spans="49:49" ht="23.1" customHeight="1" x14ac:dyDescent="0.2">
      <c r="AW2543" s="208" t="s">
        <v>2625</v>
      </c>
    </row>
    <row r="2544" spans="49:49" ht="23.1" customHeight="1" x14ac:dyDescent="0.2">
      <c r="AW2544" s="208" t="s">
        <v>2626</v>
      </c>
    </row>
    <row r="2545" spans="49:49" ht="23.1" customHeight="1" x14ac:dyDescent="0.2">
      <c r="AW2545" s="208" t="s">
        <v>2627</v>
      </c>
    </row>
    <row r="2546" spans="49:49" ht="23.1" customHeight="1" x14ac:dyDescent="0.2">
      <c r="AW2546" s="208" t="s">
        <v>2628</v>
      </c>
    </row>
    <row r="2547" spans="49:49" ht="23.1" customHeight="1" x14ac:dyDescent="0.2">
      <c r="AW2547" s="208" t="s">
        <v>2629</v>
      </c>
    </row>
    <row r="2548" spans="49:49" ht="23.1" customHeight="1" x14ac:dyDescent="0.2">
      <c r="AW2548" s="208" t="s">
        <v>2630</v>
      </c>
    </row>
    <row r="2549" spans="49:49" ht="23.1" customHeight="1" x14ac:dyDescent="0.2">
      <c r="AW2549" s="208" t="s">
        <v>2631</v>
      </c>
    </row>
    <row r="2550" spans="49:49" ht="23.1" customHeight="1" x14ac:dyDescent="0.2">
      <c r="AW2550" s="208" t="s">
        <v>2632</v>
      </c>
    </row>
    <row r="2551" spans="49:49" ht="23.1" customHeight="1" x14ac:dyDescent="0.2">
      <c r="AW2551" s="208" t="s">
        <v>2633</v>
      </c>
    </row>
    <row r="2552" spans="49:49" ht="23.1" customHeight="1" x14ac:dyDescent="0.2">
      <c r="AW2552" s="208" t="s">
        <v>2634</v>
      </c>
    </row>
    <row r="2553" spans="49:49" ht="23.1" customHeight="1" x14ac:dyDescent="0.2">
      <c r="AW2553" s="208" t="s">
        <v>2635</v>
      </c>
    </row>
    <row r="2554" spans="49:49" ht="23.1" customHeight="1" x14ac:dyDescent="0.2">
      <c r="AW2554" s="208" t="s">
        <v>2636</v>
      </c>
    </row>
    <row r="2555" spans="49:49" ht="23.1" customHeight="1" x14ac:dyDescent="0.2">
      <c r="AW2555" s="208" t="s">
        <v>2637</v>
      </c>
    </row>
    <row r="2556" spans="49:49" ht="23.1" customHeight="1" x14ac:dyDescent="0.2">
      <c r="AW2556" s="208" t="s">
        <v>2638</v>
      </c>
    </row>
    <row r="2557" spans="49:49" ht="23.1" customHeight="1" x14ac:dyDescent="0.2">
      <c r="AW2557" s="208" t="s">
        <v>2639</v>
      </c>
    </row>
    <row r="2558" spans="49:49" ht="23.1" customHeight="1" x14ac:dyDescent="0.2">
      <c r="AW2558" s="208" t="s">
        <v>2640</v>
      </c>
    </row>
    <row r="2559" spans="49:49" ht="23.1" customHeight="1" x14ac:dyDescent="0.2">
      <c r="AW2559" s="208" t="s">
        <v>2641</v>
      </c>
    </row>
    <row r="2560" spans="49:49" ht="23.1" customHeight="1" x14ac:dyDescent="0.2">
      <c r="AW2560" s="208" t="s">
        <v>2642</v>
      </c>
    </row>
    <row r="2561" spans="49:49" ht="23.1" customHeight="1" x14ac:dyDescent="0.2">
      <c r="AW2561" s="208" t="s">
        <v>2643</v>
      </c>
    </row>
    <row r="2562" spans="49:49" ht="23.1" customHeight="1" x14ac:dyDescent="0.2">
      <c r="AW2562" s="208" t="s">
        <v>2644</v>
      </c>
    </row>
    <row r="2563" spans="49:49" ht="23.1" customHeight="1" x14ac:dyDescent="0.2">
      <c r="AW2563" s="208" t="s">
        <v>2645</v>
      </c>
    </row>
    <row r="2564" spans="49:49" ht="23.1" customHeight="1" x14ac:dyDescent="0.2">
      <c r="AW2564" s="208" t="s">
        <v>2646</v>
      </c>
    </row>
    <row r="2565" spans="49:49" ht="23.1" customHeight="1" x14ac:dyDescent="0.2">
      <c r="AW2565" s="208" t="s">
        <v>2647</v>
      </c>
    </row>
    <row r="2566" spans="49:49" ht="23.1" customHeight="1" x14ac:dyDescent="0.2">
      <c r="AW2566" s="208" t="s">
        <v>2648</v>
      </c>
    </row>
    <row r="2567" spans="49:49" ht="23.1" customHeight="1" x14ac:dyDescent="0.2">
      <c r="AW2567" s="208" t="s">
        <v>2649</v>
      </c>
    </row>
    <row r="2568" spans="49:49" ht="23.1" customHeight="1" x14ac:dyDescent="0.2">
      <c r="AW2568" s="208" t="s">
        <v>2650</v>
      </c>
    </row>
    <row r="2569" spans="49:49" ht="23.1" customHeight="1" x14ac:dyDescent="0.2">
      <c r="AW2569" s="208" t="s">
        <v>2651</v>
      </c>
    </row>
    <row r="2570" spans="49:49" ht="23.1" customHeight="1" x14ac:dyDescent="0.2">
      <c r="AW2570" s="208" t="s">
        <v>2652</v>
      </c>
    </row>
    <row r="2571" spans="49:49" ht="23.1" customHeight="1" x14ac:dyDescent="0.2">
      <c r="AW2571" s="208" t="s">
        <v>2653</v>
      </c>
    </row>
    <row r="2572" spans="49:49" ht="23.1" customHeight="1" x14ac:dyDescent="0.2">
      <c r="AW2572" s="208" t="s">
        <v>2654</v>
      </c>
    </row>
    <row r="2573" spans="49:49" ht="23.1" customHeight="1" x14ac:dyDescent="0.2">
      <c r="AW2573" s="208" t="s">
        <v>2655</v>
      </c>
    </row>
    <row r="2574" spans="49:49" ht="23.1" customHeight="1" x14ac:dyDescent="0.2">
      <c r="AW2574" s="208" t="s">
        <v>2656</v>
      </c>
    </row>
    <row r="2575" spans="49:49" ht="23.1" customHeight="1" x14ac:dyDescent="0.2">
      <c r="AW2575" s="208" t="s">
        <v>2657</v>
      </c>
    </row>
    <row r="2576" spans="49:49" ht="23.1" customHeight="1" x14ac:dyDescent="0.2">
      <c r="AW2576" s="208" t="s">
        <v>2658</v>
      </c>
    </row>
    <row r="2577" spans="49:49" ht="23.1" customHeight="1" x14ac:dyDescent="0.2">
      <c r="AW2577" s="208" t="s">
        <v>2659</v>
      </c>
    </row>
    <row r="2578" spans="49:49" ht="23.1" customHeight="1" x14ac:dyDescent="0.2">
      <c r="AW2578" s="208" t="s">
        <v>2660</v>
      </c>
    </row>
    <row r="2579" spans="49:49" ht="23.1" customHeight="1" x14ac:dyDescent="0.2">
      <c r="AW2579" s="208" t="s">
        <v>2661</v>
      </c>
    </row>
    <row r="2580" spans="49:49" ht="23.1" customHeight="1" x14ac:dyDescent="0.2">
      <c r="AW2580" s="208" t="s">
        <v>2662</v>
      </c>
    </row>
    <row r="2581" spans="49:49" ht="23.1" customHeight="1" x14ac:dyDescent="0.2">
      <c r="AW2581" s="208" t="s">
        <v>2663</v>
      </c>
    </row>
    <row r="2582" spans="49:49" ht="23.1" customHeight="1" x14ac:dyDescent="0.2">
      <c r="AW2582" s="208" t="s">
        <v>2664</v>
      </c>
    </row>
    <row r="2583" spans="49:49" ht="23.1" customHeight="1" x14ac:dyDescent="0.2">
      <c r="AW2583" s="208" t="s">
        <v>2665</v>
      </c>
    </row>
    <row r="2584" spans="49:49" ht="23.1" customHeight="1" x14ac:dyDescent="0.2">
      <c r="AW2584" s="208" t="s">
        <v>2666</v>
      </c>
    </row>
    <row r="2585" spans="49:49" ht="23.1" customHeight="1" x14ac:dyDescent="0.2">
      <c r="AW2585" s="208" t="s">
        <v>2667</v>
      </c>
    </row>
    <row r="2586" spans="49:49" ht="23.1" customHeight="1" x14ac:dyDescent="0.2">
      <c r="AW2586" s="208" t="s">
        <v>2668</v>
      </c>
    </row>
    <row r="2587" spans="49:49" ht="23.1" customHeight="1" x14ac:dyDescent="0.2">
      <c r="AW2587" s="208" t="s">
        <v>2669</v>
      </c>
    </row>
    <row r="2588" spans="49:49" ht="23.1" customHeight="1" x14ac:dyDescent="0.2">
      <c r="AW2588" s="208" t="s">
        <v>2670</v>
      </c>
    </row>
    <row r="2589" spans="49:49" ht="23.1" customHeight="1" x14ac:dyDescent="0.2">
      <c r="AW2589" s="208" t="s">
        <v>2671</v>
      </c>
    </row>
    <row r="2590" spans="49:49" ht="23.1" customHeight="1" x14ac:dyDescent="0.2">
      <c r="AW2590" s="208" t="s">
        <v>2672</v>
      </c>
    </row>
    <row r="2591" spans="49:49" ht="23.1" customHeight="1" x14ac:dyDescent="0.2">
      <c r="AW2591" s="208" t="s">
        <v>2673</v>
      </c>
    </row>
    <row r="2592" spans="49:49" ht="23.1" customHeight="1" x14ac:dyDescent="0.2">
      <c r="AW2592" s="208" t="s">
        <v>2674</v>
      </c>
    </row>
    <row r="2593" spans="49:49" ht="23.1" customHeight="1" x14ac:dyDescent="0.2">
      <c r="AW2593" s="208" t="s">
        <v>2675</v>
      </c>
    </row>
    <row r="2594" spans="49:49" ht="23.1" customHeight="1" x14ac:dyDescent="0.2">
      <c r="AW2594" s="208" t="s">
        <v>2676</v>
      </c>
    </row>
    <row r="2595" spans="49:49" ht="23.1" customHeight="1" x14ac:dyDescent="0.2">
      <c r="AW2595" s="208" t="s">
        <v>2677</v>
      </c>
    </row>
    <row r="2596" spans="49:49" ht="23.1" customHeight="1" x14ac:dyDescent="0.2">
      <c r="AW2596" s="208" t="s">
        <v>2678</v>
      </c>
    </row>
    <row r="2597" spans="49:49" ht="23.1" customHeight="1" x14ac:dyDescent="0.2">
      <c r="AW2597" s="208" t="s">
        <v>2679</v>
      </c>
    </row>
    <row r="2598" spans="49:49" ht="23.1" customHeight="1" x14ac:dyDescent="0.2">
      <c r="AW2598" s="208" t="s">
        <v>2680</v>
      </c>
    </row>
    <row r="2599" spans="49:49" ht="23.1" customHeight="1" x14ac:dyDescent="0.2">
      <c r="AW2599" s="208" t="s">
        <v>2681</v>
      </c>
    </row>
    <row r="2600" spans="49:49" ht="23.1" customHeight="1" x14ac:dyDescent="0.2">
      <c r="AW2600" s="208" t="s">
        <v>2682</v>
      </c>
    </row>
    <row r="2601" spans="49:49" ht="23.1" customHeight="1" x14ac:dyDescent="0.2">
      <c r="AW2601" s="208" t="s">
        <v>2683</v>
      </c>
    </row>
    <row r="2602" spans="49:49" ht="23.1" customHeight="1" x14ac:dyDescent="0.2">
      <c r="AW2602" s="208" t="s">
        <v>2684</v>
      </c>
    </row>
    <row r="2603" spans="49:49" ht="23.1" customHeight="1" x14ac:dyDescent="0.2">
      <c r="AW2603" s="208" t="s">
        <v>2685</v>
      </c>
    </row>
    <row r="2604" spans="49:49" ht="23.1" customHeight="1" x14ac:dyDescent="0.2">
      <c r="AW2604" s="208" t="s">
        <v>2686</v>
      </c>
    </row>
    <row r="2605" spans="49:49" ht="23.1" customHeight="1" x14ac:dyDescent="0.2">
      <c r="AW2605" s="208" t="s">
        <v>2687</v>
      </c>
    </row>
    <row r="2606" spans="49:49" ht="23.1" customHeight="1" x14ac:dyDescent="0.2">
      <c r="AW2606" s="208" t="s">
        <v>2688</v>
      </c>
    </row>
    <row r="2607" spans="49:49" ht="23.1" customHeight="1" x14ac:dyDescent="0.2">
      <c r="AW2607" s="208" t="s">
        <v>2689</v>
      </c>
    </row>
    <row r="2608" spans="49:49" ht="23.1" customHeight="1" x14ac:dyDescent="0.2">
      <c r="AW2608" s="208" t="s">
        <v>2690</v>
      </c>
    </row>
    <row r="2609" spans="49:49" ht="23.1" customHeight="1" x14ac:dyDescent="0.2">
      <c r="AW2609" s="208" t="s">
        <v>2691</v>
      </c>
    </row>
    <row r="2610" spans="49:49" ht="23.1" customHeight="1" x14ac:dyDescent="0.2">
      <c r="AW2610" s="208" t="s">
        <v>2692</v>
      </c>
    </row>
    <row r="2611" spans="49:49" ht="23.1" customHeight="1" x14ac:dyDescent="0.2">
      <c r="AW2611" s="208" t="s">
        <v>2693</v>
      </c>
    </row>
    <row r="2612" spans="49:49" ht="23.1" customHeight="1" x14ac:dyDescent="0.2">
      <c r="AW2612" s="208" t="s">
        <v>2694</v>
      </c>
    </row>
    <row r="2613" spans="49:49" ht="23.1" customHeight="1" x14ac:dyDescent="0.2">
      <c r="AW2613" s="208" t="s">
        <v>2695</v>
      </c>
    </row>
    <row r="2614" spans="49:49" ht="23.1" customHeight="1" x14ac:dyDescent="0.2">
      <c r="AW2614" s="208" t="s">
        <v>2696</v>
      </c>
    </row>
    <row r="2615" spans="49:49" ht="23.1" customHeight="1" x14ac:dyDescent="0.2">
      <c r="AW2615" s="208" t="s">
        <v>2697</v>
      </c>
    </row>
    <row r="2616" spans="49:49" ht="23.1" customHeight="1" x14ac:dyDescent="0.2">
      <c r="AW2616" s="208" t="s">
        <v>2698</v>
      </c>
    </row>
    <row r="2617" spans="49:49" ht="23.1" customHeight="1" x14ac:dyDescent="0.2">
      <c r="AW2617" s="208" t="s">
        <v>2699</v>
      </c>
    </row>
    <row r="2618" spans="49:49" ht="23.1" customHeight="1" x14ac:dyDescent="0.2">
      <c r="AW2618" s="208" t="s">
        <v>2700</v>
      </c>
    </row>
    <row r="2619" spans="49:49" ht="23.1" customHeight="1" x14ac:dyDescent="0.2">
      <c r="AW2619" s="208" t="s">
        <v>2701</v>
      </c>
    </row>
    <row r="2620" spans="49:49" ht="23.1" customHeight="1" x14ac:dyDescent="0.2">
      <c r="AW2620" s="208" t="s">
        <v>2702</v>
      </c>
    </row>
    <row r="2621" spans="49:49" ht="23.1" customHeight="1" x14ac:dyDescent="0.2">
      <c r="AW2621" s="208" t="s">
        <v>2703</v>
      </c>
    </row>
    <row r="2622" spans="49:49" ht="23.1" customHeight="1" x14ac:dyDescent="0.2">
      <c r="AW2622" s="208" t="s">
        <v>2704</v>
      </c>
    </row>
    <row r="2623" spans="49:49" ht="23.1" customHeight="1" x14ac:dyDescent="0.2">
      <c r="AW2623" s="208" t="s">
        <v>2705</v>
      </c>
    </row>
    <row r="2624" spans="49:49" ht="23.1" customHeight="1" x14ac:dyDescent="0.2">
      <c r="AW2624" s="208" t="s">
        <v>2706</v>
      </c>
    </row>
    <row r="2625" spans="49:49" ht="23.1" customHeight="1" x14ac:dyDescent="0.2">
      <c r="AW2625" s="208" t="s">
        <v>2707</v>
      </c>
    </row>
    <row r="2626" spans="49:49" ht="23.1" customHeight="1" x14ac:dyDescent="0.2">
      <c r="AW2626" s="208" t="s">
        <v>2708</v>
      </c>
    </row>
    <row r="2627" spans="49:49" ht="23.1" customHeight="1" x14ac:dyDescent="0.2">
      <c r="AW2627" s="208" t="s">
        <v>2709</v>
      </c>
    </row>
    <row r="2628" spans="49:49" ht="23.1" customHeight="1" x14ac:dyDescent="0.2">
      <c r="AW2628" s="208" t="s">
        <v>2710</v>
      </c>
    </row>
    <row r="2629" spans="49:49" ht="23.1" customHeight="1" x14ac:dyDescent="0.2">
      <c r="AW2629" s="208" t="s">
        <v>2711</v>
      </c>
    </row>
    <row r="2630" spans="49:49" ht="23.1" customHeight="1" x14ac:dyDescent="0.2">
      <c r="AW2630" s="208" t="s">
        <v>2712</v>
      </c>
    </row>
    <row r="2631" spans="49:49" ht="23.1" customHeight="1" x14ac:dyDescent="0.2">
      <c r="AW2631" s="208" t="s">
        <v>2713</v>
      </c>
    </row>
    <row r="2632" spans="49:49" ht="23.1" customHeight="1" x14ac:dyDescent="0.2">
      <c r="AW2632" s="208" t="s">
        <v>2714</v>
      </c>
    </row>
    <row r="2633" spans="49:49" ht="23.1" customHeight="1" x14ac:dyDescent="0.2">
      <c r="AW2633" s="208" t="s">
        <v>2715</v>
      </c>
    </row>
    <row r="2634" spans="49:49" ht="23.1" customHeight="1" x14ac:dyDescent="0.2">
      <c r="AW2634" s="208" t="s">
        <v>2716</v>
      </c>
    </row>
    <row r="2635" spans="49:49" ht="23.1" customHeight="1" x14ac:dyDescent="0.2">
      <c r="AW2635" s="208" t="s">
        <v>2717</v>
      </c>
    </row>
    <row r="2636" spans="49:49" ht="23.1" customHeight="1" x14ac:dyDescent="0.2">
      <c r="AW2636" s="208" t="s">
        <v>2718</v>
      </c>
    </row>
    <row r="2637" spans="49:49" ht="23.1" customHeight="1" x14ac:dyDescent="0.2">
      <c r="AW2637" s="208" t="s">
        <v>2719</v>
      </c>
    </row>
    <row r="2638" spans="49:49" ht="23.1" customHeight="1" x14ac:dyDescent="0.2">
      <c r="AW2638" s="208" t="s">
        <v>2720</v>
      </c>
    </row>
    <row r="2639" spans="49:49" ht="23.1" customHeight="1" x14ac:dyDescent="0.2">
      <c r="AW2639" s="208" t="s">
        <v>2721</v>
      </c>
    </row>
    <row r="2640" spans="49:49" ht="23.1" customHeight="1" x14ac:dyDescent="0.2">
      <c r="AW2640" s="208" t="s">
        <v>2722</v>
      </c>
    </row>
    <row r="2641" spans="49:49" ht="23.1" customHeight="1" x14ac:dyDescent="0.2">
      <c r="AW2641" s="208" t="s">
        <v>2723</v>
      </c>
    </row>
    <row r="2642" spans="49:49" ht="23.1" customHeight="1" x14ac:dyDescent="0.2">
      <c r="AW2642" s="208" t="s">
        <v>2724</v>
      </c>
    </row>
    <row r="2643" spans="49:49" ht="23.1" customHeight="1" x14ac:dyDescent="0.2">
      <c r="AW2643" s="208" t="s">
        <v>2725</v>
      </c>
    </row>
    <row r="2644" spans="49:49" ht="23.1" customHeight="1" x14ac:dyDescent="0.2">
      <c r="AW2644" s="208" t="s">
        <v>2726</v>
      </c>
    </row>
    <row r="2645" spans="49:49" ht="23.1" customHeight="1" x14ac:dyDescent="0.2">
      <c r="AW2645" s="208" t="s">
        <v>2727</v>
      </c>
    </row>
    <row r="2646" spans="49:49" ht="23.1" customHeight="1" x14ac:dyDescent="0.2">
      <c r="AW2646" s="208" t="s">
        <v>2728</v>
      </c>
    </row>
    <row r="2647" spans="49:49" ht="23.1" customHeight="1" x14ac:dyDescent="0.2">
      <c r="AW2647" s="208" t="s">
        <v>2729</v>
      </c>
    </row>
    <row r="2648" spans="49:49" ht="23.1" customHeight="1" x14ac:dyDescent="0.2">
      <c r="AW2648" s="208" t="s">
        <v>2730</v>
      </c>
    </row>
    <row r="2649" spans="49:49" ht="23.1" customHeight="1" x14ac:dyDescent="0.2">
      <c r="AW2649" s="208" t="s">
        <v>2731</v>
      </c>
    </row>
    <row r="2650" spans="49:49" ht="23.1" customHeight="1" x14ac:dyDescent="0.2">
      <c r="AW2650" s="208" t="s">
        <v>2732</v>
      </c>
    </row>
    <row r="2651" spans="49:49" ht="23.1" customHeight="1" x14ac:dyDescent="0.2">
      <c r="AW2651" s="208" t="s">
        <v>2733</v>
      </c>
    </row>
    <row r="2652" spans="49:49" ht="23.1" customHeight="1" x14ac:dyDescent="0.2">
      <c r="AW2652" s="208" t="s">
        <v>2734</v>
      </c>
    </row>
    <row r="2653" spans="49:49" ht="23.1" customHeight="1" x14ac:dyDescent="0.2">
      <c r="AW2653" s="208" t="s">
        <v>2735</v>
      </c>
    </row>
    <row r="2654" spans="49:49" ht="23.1" customHeight="1" x14ac:dyDescent="0.2">
      <c r="AW2654" s="208" t="s">
        <v>2736</v>
      </c>
    </row>
    <row r="2655" spans="49:49" ht="23.1" customHeight="1" x14ac:dyDescent="0.2">
      <c r="AW2655" s="208" t="s">
        <v>2737</v>
      </c>
    </row>
    <row r="2656" spans="49:49" ht="23.1" customHeight="1" x14ac:dyDescent="0.2">
      <c r="AW2656" s="208" t="s">
        <v>2738</v>
      </c>
    </row>
    <row r="2657" spans="49:49" ht="23.1" customHeight="1" x14ac:dyDescent="0.2">
      <c r="AW2657" s="208" t="s">
        <v>2739</v>
      </c>
    </row>
    <row r="2658" spans="49:49" ht="23.1" customHeight="1" x14ac:dyDescent="0.2">
      <c r="AW2658" s="208" t="s">
        <v>2740</v>
      </c>
    </row>
    <row r="2659" spans="49:49" ht="23.1" customHeight="1" x14ac:dyDescent="0.2">
      <c r="AW2659" s="208" t="s">
        <v>2741</v>
      </c>
    </row>
    <row r="2660" spans="49:49" ht="23.1" customHeight="1" x14ac:dyDescent="0.2">
      <c r="AW2660" s="208" t="s">
        <v>2742</v>
      </c>
    </row>
    <row r="2661" spans="49:49" ht="23.1" customHeight="1" x14ac:dyDescent="0.2">
      <c r="AW2661" s="208" t="s">
        <v>2743</v>
      </c>
    </row>
    <row r="2662" spans="49:49" ht="23.1" customHeight="1" x14ac:dyDescent="0.2">
      <c r="AW2662" s="208" t="s">
        <v>2744</v>
      </c>
    </row>
    <row r="2663" spans="49:49" ht="23.1" customHeight="1" x14ac:dyDescent="0.2">
      <c r="AW2663" s="208" t="s">
        <v>2745</v>
      </c>
    </row>
    <row r="2664" spans="49:49" ht="23.1" customHeight="1" x14ac:dyDescent="0.2">
      <c r="AW2664" s="208" t="s">
        <v>2746</v>
      </c>
    </row>
    <row r="2665" spans="49:49" ht="23.1" customHeight="1" x14ac:dyDescent="0.2">
      <c r="AW2665" s="208" t="s">
        <v>2747</v>
      </c>
    </row>
    <row r="2666" spans="49:49" ht="23.1" customHeight="1" x14ac:dyDescent="0.2">
      <c r="AW2666" s="208" t="s">
        <v>2748</v>
      </c>
    </row>
    <row r="2667" spans="49:49" ht="23.1" customHeight="1" x14ac:dyDescent="0.2">
      <c r="AW2667" s="208" t="s">
        <v>2749</v>
      </c>
    </row>
    <row r="2668" spans="49:49" ht="23.1" customHeight="1" x14ac:dyDescent="0.2">
      <c r="AW2668" s="208" t="s">
        <v>2750</v>
      </c>
    </row>
    <row r="2669" spans="49:49" ht="23.1" customHeight="1" x14ac:dyDescent="0.2">
      <c r="AW2669" s="208" t="s">
        <v>2751</v>
      </c>
    </row>
    <row r="2670" spans="49:49" ht="23.1" customHeight="1" x14ac:dyDescent="0.2">
      <c r="AW2670" s="208" t="s">
        <v>2752</v>
      </c>
    </row>
    <row r="2671" spans="49:49" ht="23.1" customHeight="1" x14ac:dyDescent="0.2">
      <c r="AW2671" s="208" t="s">
        <v>2753</v>
      </c>
    </row>
    <row r="2672" spans="49:49" ht="23.1" customHeight="1" x14ac:dyDescent="0.2">
      <c r="AW2672" s="208" t="s">
        <v>2754</v>
      </c>
    </row>
    <row r="2673" spans="49:49" ht="23.1" customHeight="1" x14ac:dyDescent="0.2">
      <c r="AW2673" s="208" t="s">
        <v>2755</v>
      </c>
    </row>
    <row r="2674" spans="49:49" ht="23.1" customHeight="1" x14ac:dyDescent="0.2">
      <c r="AW2674" s="208" t="s">
        <v>2756</v>
      </c>
    </row>
    <row r="2675" spans="49:49" ht="23.1" customHeight="1" x14ac:dyDescent="0.2">
      <c r="AW2675" s="208" t="s">
        <v>2757</v>
      </c>
    </row>
    <row r="2676" spans="49:49" ht="23.1" customHeight="1" x14ac:dyDescent="0.2">
      <c r="AW2676" s="208" t="s">
        <v>2758</v>
      </c>
    </row>
    <row r="2677" spans="49:49" ht="23.1" customHeight="1" x14ac:dyDescent="0.2">
      <c r="AW2677" s="208" t="s">
        <v>2759</v>
      </c>
    </row>
    <row r="2678" spans="49:49" ht="23.1" customHeight="1" x14ac:dyDescent="0.2">
      <c r="AW2678" s="208" t="s">
        <v>2760</v>
      </c>
    </row>
    <row r="2679" spans="49:49" ht="23.1" customHeight="1" x14ac:dyDescent="0.2">
      <c r="AW2679" s="208" t="s">
        <v>2761</v>
      </c>
    </row>
    <row r="2680" spans="49:49" ht="23.1" customHeight="1" x14ac:dyDescent="0.2">
      <c r="AW2680" s="208" t="s">
        <v>2762</v>
      </c>
    </row>
    <row r="2681" spans="49:49" ht="23.1" customHeight="1" x14ac:dyDescent="0.2">
      <c r="AW2681" s="208" t="s">
        <v>2763</v>
      </c>
    </row>
    <row r="2682" spans="49:49" ht="23.1" customHeight="1" x14ac:dyDescent="0.2">
      <c r="AW2682" s="208" t="s">
        <v>2764</v>
      </c>
    </row>
    <row r="2683" spans="49:49" ht="23.1" customHeight="1" x14ac:dyDescent="0.2">
      <c r="AW2683" s="208" t="s">
        <v>2765</v>
      </c>
    </row>
    <row r="2684" spans="49:49" ht="23.1" customHeight="1" x14ac:dyDescent="0.2">
      <c r="AW2684" s="208" t="s">
        <v>2766</v>
      </c>
    </row>
    <row r="2685" spans="49:49" ht="23.1" customHeight="1" x14ac:dyDescent="0.2">
      <c r="AW2685" s="208" t="s">
        <v>2767</v>
      </c>
    </row>
    <row r="2686" spans="49:49" ht="23.1" customHeight="1" x14ac:dyDescent="0.2">
      <c r="AW2686" s="208" t="s">
        <v>2768</v>
      </c>
    </row>
    <row r="2687" spans="49:49" ht="23.1" customHeight="1" x14ac:dyDescent="0.2">
      <c r="AW2687" s="208" t="s">
        <v>2769</v>
      </c>
    </row>
    <row r="2688" spans="49:49" ht="23.1" customHeight="1" x14ac:dyDescent="0.2">
      <c r="AW2688" s="208" t="s">
        <v>2770</v>
      </c>
    </row>
    <row r="2689" spans="49:49" ht="23.1" customHeight="1" x14ac:dyDescent="0.2">
      <c r="AW2689" s="208" t="s">
        <v>2771</v>
      </c>
    </row>
    <row r="2690" spans="49:49" ht="23.1" customHeight="1" x14ac:dyDescent="0.2">
      <c r="AW2690" s="208" t="s">
        <v>2772</v>
      </c>
    </row>
    <row r="2691" spans="49:49" ht="23.1" customHeight="1" x14ac:dyDescent="0.2">
      <c r="AW2691" s="208" t="s">
        <v>2773</v>
      </c>
    </row>
    <row r="2692" spans="49:49" ht="23.1" customHeight="1" x14ac:dyDescent="0.2">
      <c r="AW2692" s="208" t="s">
        <v>2774</v>
      </c>
    </row>
    <row r="2693" spans="49:49" ht="23.1" customHeight="1" x14ac:dyDescent="0.2">
      <c r="AW2693" s="208" t="s">
        <v>2775</v>
      </c>
    </row>
    <row r="2694" spans="49:49" ht="23.1" customHeight="1" x14ac:dyDescent="0.2">
      <c r="AW2694" s="208" t="s">
        <v>2776</v>
      </c>
    </row>
    <row r="2695" spans="49:49" ht="23.1" customHeight="1" x14ac:dyDescent="0.2">
      <c r="AW2695" s="208" t="s">
        <v>2777</v>
      </c>
    </row>
    <row r="2696" spans="49:49" ht="23.1" customHeight="1" x14ac:dyDescent="0.2">
      <c r="AW2696" s="208" t="s">
        <v>2778</v>
      </c>
    </row>
    <row r="2697" spans="49:49" ht="23.1" customHeight="1" x14ac:dyDescent="0.2">
      <c r="AW2697" s="208" t="s">
        <v>2779</v>
      </c>
    </row>
    <row r="2698" spans="49:49" ht="23.1" customHeight="1" x14ac:dyDescent="0.2">
      <c r="AW2698" s="208" t="s">
        <v>2780</v>
      </c>
    </row>
    <row r="2699" spans="49:49" ht="23.1" customHeight="1" x14ac:dyDescent="0.2">
      <c r="AW2699" s="208" t="s">
        <v>2781</v>
      </c>
    </row>
    <row r="2700" spans="49:49" ht="23.1" customHeight="1" x14ac:dyDescent="0.2">
      <c r="AW2700" s="208" t="s">
        <v>2782</v>
      </c>
    </row>
    <row r="2701" spans="49:49" ht="23.1" customHeight="1" x14ac:dyDescent="0.2">
      <c r="AW2701" s="208" t="s">
        <v>2783</v>
      </c>
    </row>
    <row r="2702" spans="49:49" ht="23.1" customHeight="1" x14ac:dyDescent="0.2">
      <c r="AW2702" s="208" t="s">
        <v>2784</v>
      </c>
    </row>
    <row r="2703" spans="49:49" ht="23.1" customHeight="1" x14ac:dyDescent="0.2">
      <c r="AW2703" s="208" t="s">
        <v>2785</v>
      </c>
    </row>
    <row r="2704" spans="49:49" ht="23.1" customHeight="1" x14ac:dyDescent="0.2">
      <c r="AW2704" s="208" t="s">
        <v>2786</v>
      </c>
    </row>
    <row r="2705" spans="49:49" ht="23.1" customHeight="1" x14ac:dyDescent="0.2">
      <c r="AW2705" s="208" t="s">
        <v>2787</v>
      </c>
    </row>
    <row r="2706" spans="49:49" ht="23.1" customHeight="1" x14ac:dyDescent="0.2">
      <c r="AW2706" s="208" t="s">
        <v>2788</v>
      </c>
    </row>
    <row r="2707" spans="49:49" ht="23.1" customHeight="1" x14ac:dyDescent="0.2">
      <c r="AW2707" s="208" t="s">
        <v>2789</v>
      </c>
    </row>
    <row r="2708" spans="49:49" ht="23.1" customHeight="1" x14ac:dyDescent="0.2">
      <c r="AW2708" s="208" t="s">
        <v>2790</v>
      </c>
    </row>
    <row r="2709" spans="49:49" ht="23.1" customHeight="1" x14ac:dyDescent="0.2">
      <c r="AW2709" s="208" t="s">
        <v>2791</v>
      </c>
    </row>
    <row r="2710" spans="49:49" ht="23.1" customHeight="1" x14ac:dyDescent="0.2">
      <c r="AW2710" s="208" t="s">
        <v>2792</v>
      </c>
    </row>
    <row r="2711" spans="49:49" ht="23.1" customHeight="1" x14ac:dyDescent="0.2">
      <c r="AW2711" s="208" t="s">
        <v>2793</v>
      </c>
    </row>
    <row r="2712" spans="49:49" ht="23.1" customHeight="1" x14ac:dyDescent="0.2">
      <c r="AW2712" s="208" t="s">
        <v>2794</v>
      </c>
    </row>
    <row r="2713" spans="49:49" ht="23.1" customHeight="1" x14ac:dyDescent="0.2">
      <c r="AW2713" s="208" t="s">
        <v>2795</v>
      </c>
    </row>
    <row r="2714" spans="49:49" ht="23.1" customHeight="1" x14ac:dyDescent="0.2">
      <c r="AW2714" s="208" t="s">
        <v>2796</v>
      </c>
    </row>
    <row r="2715" spans="49:49" ht="23.1" customHeight="1" x14ac:dyDescent="0.2">
      <c r="AW2715" s="208" t="s">
        <v>2797</v>
      </c>
    </row>
    <row r="2716" spans="49:49" ht="23.1" customHeight="1" x14ac:dyDescent="0.2">
      <c r="AW2716" s="208" t="s">
        <v>2798</v>
      </c>
    </row>
    <row r="2717" spans="49:49" ht="23.1" customHeight="1" x14ac:dyDescent="0.2">
      <c r="AW2717" s="208" t="s">
        <v>2799</v>
      </c>
    </row>
    <row r="2718" spans="49:49" ht="23.1" customHeight="1" x14ac:dyDescent="0.2">
      <c r="AW2718" s="208" t="s">
        <v>2800</v>
      </c>
    </row>
    <row r="2719" spans="49:49" ht="23.1" customHeight="1" x14ac:dyDescent="0.2">
      <c r="AW2719" s="208" t="s">
        <v>2801</v>
      </c>
    </row>
    <row r="2720" spans="49:49" ht="23.1" customHeight="1" x14ac:dyDescent="0.2">
      <c r="AW2720" s="208" t="s">
        <v>2802</v>
      </c>
    </row>
    <row r="2721" spans="49:49" ht="23.1" customHeight="1" x14ac:dyDescent="0.2">
      <c r="AW2721" s="208" t="s">
        <v>2803</v>
      </c>
    </row>
    <row r="2722" spans="49:49" ht="23.1" customHeight="1" x14ac:dyDescent="0.2">
      <c r="AW2722" s="208" t="s">
        <v>2804</v>
      </c>
    </row>
    <row r="2723" spans="49:49" ht="23.1" customHeight="1" x14ac:dyDescent="0.2">
      <c r="AW2723" s="208" t="s">
        <v>2805</v>
      </c>
    </row>
    <row r="2724" spans="49:49" ht="23.1" customHeight="1" x14ac:dyDescent="0.2">
      <c r="AW2724" s="208" t="s">
        <v>2806</v>
      </c>
    </row>
    <row r="2725" spans="49:49" ht="23.1" customHeight="1" x14ac:dyDescent="0.2">
      <c r="AW2725" s="208" t="s">
        <v>2807</v>
      </c>
    </row>
    <row r="2726" spans="49:49" ht="23.1" customHeight="1" x14ac:dyDescent="0.2">
      <c r="AW2726" s="208" t="s">
        <v>2808</v>
      </c>
    </row>
    <row r="2727" spans="49:49" ht="23.1" customHeight="1" x14ac:dyDescent="0.2">
      <c r="AW2727" s="208" t="s">
        <v>2809</v>
      </c>
    </row>
    <row r="2728" spans="49:49" ht="23.1" customHeight="1" x14ac:dyDescent="0.2">
      <c r="AW2728" s="208" t="s">
        <v>2810</v>
      </c>
    </row>
    <row r="2729" spans="49:49" ht="23.1" customHeight="1" x14ac:dyDescent="0.2">
      <c r="AW2729" s="208" t="s">
        <v>2811</v>
      </c>
    </row>
    <row r="2730" spans="49:49" ht="23.1" customHeight="1" x14ac:dyDescent="0.2">
      <c r="AW2730" s="208" t="s">
        <v>2812</v>
      </c>
    </row>
    <row r="2731" spans="49:49" ht="23.1" customHeight="1" x14ac:dyDescent="0.2">
      <c r="AW2731" s="208" t="s">
        <v>2813</v>
      </c>
    </row>
    <row r="2732" spans="49:49" ht="23.1" customHeight="1" x14ac:dyDescent="0.2">
      <c r="AW2732" s="208" t="s">
        <v>2814</v>
      </c>
    </row>
    <row r="2733" spans="49:49" ht="23.1" customHeight="1" x14ac:dyDescent="0.2">
      <c r="AW2733" s="208" t="s">
        <v>2815</v>
      </c>
    </row>
    <row r="2734" spans="49:49" ht="23.1" customHeight="1" x14ac:dyDescent="0.2">
      <c r="AW2734" s="208" t="s">
        <v>2816</v>
      </c>
    </row>
    <row r="2735" spans="49:49" ht="23.1" customHeight="1" x14ac:dyDescent="0.2">
      <c r="AW2735" s="208" t="s">
        <v>2817</v>
      </c>
    </row>
    <row r="2736" spans="49:49" ht="23.1" customHeight="1" x14ac:dyDescent="0.2">
      <c r="AW2736" s="208" t="s">
        <v>2818</v>
      </c>
    </row>
    <row r="2737" spans="49:49" ht="23.1" customHeight="1" x14ac:dyDescent="0.2">
      <c r="AW2737" s="208" t="s">
        <v>2819</v>
      </c>
    </row>
    <row r="2738" spans="49:49" ht="23.1" customHeight="1" x14ac:dyDescent="0.2">
      <c r="AW2738" s="208" t="s">
        <v>2820</v>
      </c>
    </row>
    <row r="2739" spans="49:49" ht="23.1" customHeight="1" x14ac:dyDescent="0.2">
      <c r="AW2739" s="208" t="s">
        <v>2821</v>
      </c>
    </row>
    <row r="2740" spans="49:49" ht="23.1" customHeight="1" x14ac:dyDescent="0.2">
      <c r="AW2740" s="208" t="s">
        <v>2822</v>
      </c>
    </row>
    <row r="2741" spans="49:49" ht="23.1" customHeight="1" x14ac:dyDescent="0.2">
      <c r="AW2741" s="208" t="s">
        <v>2823</v>
      </c>
    </row>
    <row r="2742" spans="49:49" ht="23.1" customHeight="1" x14ac:dyDescent="0.2">
      <c r="AW2742" s="208" t="s">
        <v>2824</v>
      </c>
    </row>
    <row r="2743" spans="49:49" ht="23.1" customHeight="1" x14ac:dyDescent="0.2">
      <c r="AW2743" s="208" t="s">
        <v>2825</v>
      </c>
    </row>
    <row r="2744" spans="49:49" ht="23.1" customHeight="1" x14ac:dyDescent="0.2">
      <c r="AW2744" s="208" t="s">
        <v>2826</v>
      </c>
    </row>
    <row r="2745" spans="49:49" ht="23.1" customHeight="1" x14ac:dyDescent="0.2">
      <c r="AW2745" s="208" t="s">
        <v>2827</v>
      </c>
    </row>
    <row r="2746" spans="49:49" ht="23.1" customHeight="1" x14ac:dyDescent="0.2">
      <c r="AW2746" s="208" t="s">
        <v>2828</v>
      </c>
    </row>
    <row r="2747" spans="49:49" ht="23.1" customHeight="1" x14ac:dyDescent="0.2">
      <c r="AW2747" s="208" t="s">
        <v>2829</v>
      </c>
    </row>
    <row r="2748" spans="49:49" ht="23.1" customHeight="1" x14ac:dyDescent="0.2">
      <c r="AW2748" s="208" t="s">
        <v>2830</v>
      </c>
    </row>
    <row r="2749" spans="49:49" ht="23.1" customHeight="1" x14ac:dyDescent="0.2">
      <c r="AW2749" s="208" t="s">
        <v>2831</v>
      </c>
    </row>
    <row r="2750" spans="49:49" ht="23.1" customHeight="1" x14ac:dyDescent="0.2">
      <c r="AW2750" s="208" t="s">
        <v>2832</v>
      </c>
    </row>
    <row r="2751" spans="49:49" ht="23.1" customHeight="1" x14ac:dyDescent="0.2">
      <c r="AW2751" s="208" t="s">
        <v>2833</v>
      </c>
    </row>
    <row r="2752" spans="49:49" ht="23.1" customHeight="1" x14ac:dyDescent="0.2">
      <c r="AW2752" s="208" t="s">
        <v>2834</v>
      </c>
    </row>
    <row r="2753" spans="49:49" ht="23.1" customHeight="1" x14ac:dyDescent="0.2">
      <c r="AW2753" s="208" t="s">
        <v>2835</v>
      </c>
    </row>
    <row r="2754" spans="49:49" ht="23.1" customHeight="1" x14ac:dyDescent="0.2">
      <c r="AW2754" s="208" t="s">
        <v>2836</v>
      </c>
    </row>
    <row r="2755" spans="49:49" ht="23.1" customHeight="1" x14ac:dyDescent="0.2">
      <c r="AW2755" s="208" t="s">
        <v>2837</v>
      </c>
    </row>
    <row r="2756" spans="49:49" ht="23.1" customHeight="1" x14ac:dyDescent="0.2">
      <c r="AW2756" s="208" t="s">
        <v>2838</v>
      </c>
    </row>
    <row r="2757" spans="49:49" ht="23.1" customHeight="1" x14ac:dyDescent="0.2">
      <c r="AW2757" s="208" t="s">
        <v>2839</v>
      </c>
    </row>
    <row r="2758" spans="49:49" ht="23.1" customHeight="1" x14ac:dyDescent="0.2">
      <c r="AW2758" s="208" t="s">
        <v>2840</v>
      </c>
    </row>
    <row r="2759" spans="49:49" ht="23.1" customHeight="1" x14ac:dyDescent="0.2">
      <c r="AW2759" s="208" t="s">
        <v>2841</v>
      </c>
    </row>
    <row r="2760" spans="49:49" ht="23.1" customHeight="1" x14ac:dyDescent="0.2">
      <c r="AW2760" s="208" t="s">
        <v>2842</v>
      </c>
    </row>
    <row r="2761" spans="49:49" ht="23.1" customHeight="1" x14ac:dyDescent="0.2">
      <c r="AW2761" s="208" t="s">
        <v>2843</v>
      </c>
    </row>
    <row r="2762" spans="49:49" ht="23.1" customHeight="1" x14ac:dyDescent="0.2">
      <c r="AW2762" s="208" t="s">
        <v>2844</v>
      </c>
    </row>
    <row r="2763" spans="49:49" ht="23.1" customHeight="1" x14ac:dyDescent="0.2">
      <c r="AW2763" s="208" t="s">
        <v>2845</v>
      </c>
    </row>
    <row r="2764" spans="49:49" ht="23.1" customHeight="1" x14ac:dyDescent="0.2">
      <c r="AW2764" s="208" t="s">
        <v>2846</v>
      </c>
    </row>
    <row r="2765" spans="49:49" ht="23.1" customHeight="1" x14ac:dyDescent="0.2">
      <c r="AW2765" s="208" t="s">
        <v>2847</v>
      </c>
    </row>
    <row r="2766" spans="49:49" ht="23.1" customHeight="1" x14ac:dyDescent="0.2">
      <c r="AW2766" s="208" t="s">
        <v>2848</v>
      </c>
    </row>
    <row r="2767" spans="49:49" ht="23.1" customHeight="1" x14ac:dyDescent="0.2">
      <c r="AW2767" s="208" t="s">
        <v>2849</v>
      </c>
    </row>
    <row r="2768" spans="49:49" ht="23.1" customHeight="1" x14ac:dyDescent="0.2">
      <c r="AW2768" s="208" t="s">
        <v>2850</v>
      </c>
    </row>
    <row r="2769" spans="49:49" ht="23.1" customHeight="1" x14ac:dyDescent="0.2">
      <c r="AW2769" s="208" t="s">
        <v>2851</v>
      </c>
    </row>
    <row r="2770" spans="49:49" ht="23.1" customHeight="1" x14ac:dyDescent="0.2">
      <c r="AW2770" s="208" t="s">
        <v>2852</v>
      </c>
    </row>
    <row r="2771" spans="49:49" ht="23.1" customHeight="1" x14ac:dyDescent="0.2">
      <c r="AW2771" s="208" t="s">
        <v>2853</v>
      </c>
    </row>
    <row r="2772" spans="49:49" ht="23.1" customHeight="1" x14ac:dyDescent="0.2">
      <c r="AW2772" s="208" t="s">
        <v>2854</v>
      </c>
    </row>
    <row r="2773" spans="49:49" ht="23.1" customHeight="1" x14ac:dyDescent="0.2">
      <c r="AW2773" s="208" t="s">
        <v>2855</v>
      </c>
    </row>
    <row r="2774" spans="49:49" ht="23.1" customHeight="1" x14ac:dyDescent="0.2">
      <c r="AW2774" s="208" t="s">
        <v>2856</v>
      </c>
    </row>
    <row r="2775" spans="49:49" ht="23.1" customHeight="1" x14ac:dyDescent="0.2">
      <c r="AW2775" s="208" t="s">
        <v>2857</v>
      </c>
    </row>
    <row r="2776" spans="49:49" ht="23.1" customHeight="1" x14ac:dyDescent="0.2">
      <c r="AW2776" s="208" t="s">
        <v>2858</v>
      </c>
    </row>
    <row r="2777" spans="49:49" ht="23.1" customHeight="1" x14ac:dyDescent="0.2">
      <c r="AW2777" s="208" t="s">
        <v>2859</v>
      </c>
    </row>
    <row r="2778" spans="49:49" ht="23.1" customHeight="1" x14ac:dyDescent="0.2">
      <c r="AW2778" s="208" t="s">
        <v>2860</v>
      </c>
    </row>
    <row r="2779" spans="49:49" ht="23.1" customHeight="1" x14ac:dyDescent="0.2">
      <c r="AW2779" s="208" t="s">
        <v>2861</v>
      </c>
    </row>
    <row r="2780" spans="49:49" ht="23.1" customHeight="1" x14ac:dyDescent="0.2">
      <c r="AW2780" s="208" t="s">
        <v>2862</v>
      </c>
    </row>
    <row r="2781" spans="49:49" ht="23.1" customHeight="1" x14ac:dyDescent="0.2">
      <c r="AW2781" s="208" t="s">
        <v>2863</v>
      </c>
    </row>
    <row r="2782" spans="49:49" ht="23.1" customHeight="1" x14ac:dyDescent="0.2">
      <c r="AW2782" s="208" t="s">
        <v>2864</v>
      </c>
    </row>
    <row r="2783" spans="49:49" ht="23.1" customHeight="1" x14ac:dyDescent="0.2">
      <c r="AW2783" s="208" t="s">
        <v>2865</v>
      </c>
    </row>
    <row r="2784" spans="49:49" ht="23.1" customHeight="1" x14ac:dyDescent="0.2">
      <c r="AW2784" s="208" t="s">
        <v>2866</v>
      </c>
    </row>
    <row r="2785" spans="49:49" ht="23.1" customHeight="1" x14ac:dyDescent="0.2">
      <c r="AW2785" s="208" t="s">
        <v>2867</v>
      </c>
    </row>
    <row r="2786" spans="49:49" ht="23.1" customHeight="1" x14ac:dyDescent="0.2">
      <c r="AW2786" s="208" t="s">
        <v>2868</v>
      </c>
    </row>
    <row r="2787" spans="49:49" ht="23.1" customHeight="1" x14ac:dyDescent="0.2">
      <c r="AW2787" s="208" t="s">
        <v>2869</v>
      </c>
    </row>
    <row r="2788" spans="49:49" ht="23.1" customHeight="1" x14ac:dyDescent="0.2">
      <c r="AW2788" s="208" t="s">
        <v>2870</v>
      </c>
    </row>
    <row r="2789" spans="49:49" ht="23.1" customHeight="1" x14ac:dyDescent="0.2">
      <c r="AW2789" s="208" t="s">
        <v>2871</v>
      </c>
    </row>
    <row r="2790" spans="49:49" ht="23.1" customHeight="1" x14ac:dyDescent="0.2">
      <c r="AW2790" s="208" t="s">
        <v>2872</v>
      </c>
    </row>
    <row r="2791" spans="49:49" ht="23.1" customHeight="1" x14ac:dyDescent="0.2">
      <c r="AW2791" s="208" t="s">
        <v>2873</v>
      </c>
    </row>
    <row r="2792" spans="49:49" ht="23.1" customHeight="1" x14ac:dyDescent="0.2">
      <c r="AW2792" s="208" t="s">
        <v>2874</v>
      </c>
    </row>
    <row r="2793" spans="49:49" ht="23.1" customHeight="1" x14ac:dyDescent="0.2">
      <c r="AW2793" s="208" t="s">
        <v>2875</v>
      </c>
    </row>
    <row r="2794" spans="49:49" ht="23.1" customHeight="1" x14ac:dyDescent="0.2">
      <c r="AW2794" s="208" t="s">
        <v>2876</v>
      </c>
    </row>
    <row r="2795" spans="49:49" ht="23.1" customHeight="1" x14ac:dyDescent="0.2">
      <c r="AW2795" s="208" t="s">
        <v>2877</v>
      </c>
    </row>
    <row r="2796" spans="49:49" ht="23.1" customHeight="1" x14ac:dyDescent="0.2">
      <c r="AW2796" s="208" t="s">
        <v>2878</v>
      </c>
    </row>
    <row r="2797" spans="49:49" ht="23.1" customHeight="1" x14ac:dyDescent="0.2">
      <c r="AW2797" s="208" t="s">
        <v>2879</v>
      </c>
    </row>
    <row r="2798" spans="49:49" ht="23.1" customHeight="1" x14ac:dyDescent="0.2">
      <c r="AW2798" s="208" t="s">
        <v>2880</v>
      </c>
    </row>
    <row r="2799" spans="49:49" ht="23.1" customHeight="1" x14ac:dyDescent="0.2">
      <c r="AW2799" s="208" t="s">
        <v>2881</v>
      </c>
    </row>
    <row r="2800" spans="49:49" ht="23.1" customHeight="1" x14ac:dyDescent="0.2">
      <c r="AW2800" s="208" t="s">
        <v>2882</v>
      </c>
    </row>
    <row r="2801" spans="49:49" ht="23.1" customHeight="1" x14ac:dyDescent="0.2">
      <c r="AW2801" s="208" t="s">
        <v>2883</v>
      </c>
    </row>
    <row r="2802" spans="49:49" ht="23.1" customHeight="1" x14ac:dyDescent="0.2">
      <c r="AW2802" s="208" t="s">
        <v>2884</v>
      </c>
    </row>
    <row r="2803" spans="49:49" ht="23.1" customHeight="1" x14ac:dyDescent="0.2">
      <c r="AW2803" s="208" t="s">
        <v>2885</v>
      </c>
    </row>
    <row r="2804" spans="49:49" ht="23.1" customHeight="1" x14ac:dyDescent="0.2">
      <c r="AW2804" s="208" t="s">
        <v>2886</v>
      </c>
    </row>
    <row r="2805" spans="49:49" ht="23.1" customHeight="1" x14ac:dyDescent="0.2">
      <c r="AW2805" s="208" t="s">
        <v>2887</v>
      </c>
    </row>
    <row r="2806" spans="49:49" ht="23.1" customHeight="1" x14ac:dyDescent="0.2">
      <c r="AW2806" s="208" t="s">
        <v>2888</v>
      </c>
    </row>
    <row r="2807" spans="49:49" ht="23.1" customHeight="1" x14ac:dyDescent="0.2">
      <c r="AW2807" s="208" t="s">
        <v>2889</v>
      </c>
    </row>
    <row r="2808" spans="49:49" ht="23.1" customHeight="1" x14ac:dyDescent="0.2">
      <c r="AW2808" s="208" t="s">
        <v>2890</v>
      </c>
    </row>
    <row r="2809" spans="49:49" ht="23.1" customHeight="1" x14ac:dyDescent="0.2">
      <c r="AW2809" s="208" t="s">
        <v>2891</v>
      </c>
    </row>
    <row r="2810" spans="49:49" ht="23.1" customHeight="1" x14ac:dyDescent="0.2">
      <c r="AW2810" s="208" t="s">
        <v>2892</v>
      </c>
    </row>
    <row r="2811" spans="49:49" ht="23.1" customHeight="1" x14ac:dyDescent="0.2">
      <c r="AW2811" s="208" t="s">
        <v>2893</v>
      </c>
    </row>
    <row r="2812" spans="49:49" ht="23.1" customHeight="1" x14ac:dyDescent="0.2">
      <c r="AW2812" s="208" t="s">
        <v>2894</v>
      </c>
    </row>
    <row r="2813" spans="49:49" ht="23.1" customHeight="1" x14ac:dyDescent="0.2">
      <c r="AW2813" s="208" t="s">
        <v>2895</v>
      </c>
    </row>
    <row r="2814" spans="49:49" ht="23.1" customHeight="1" x14ac:dyDescent="0.2">
      <c r="AW2814" s="208" t="s">
        <v>2896</v>
      </c>
    </row>
    <row r="2815" spans="49:49" ht="23.1" customHeight="1" x14ac:dyDescent="0.2">
      <c r="AW2815" s="208" t="s">
        <v>2897</v>
      </c>
    </row>
    <row r="2816" spans="49:49" ht="23.1" customHeight="1" x14ac:dyDescent="0.2">
      <c r="AW2816" s="208" t="s">
        <v>2898</v>
      </c>
    </row>
    <row r="2817" spans="49:49" ht="23.1" customHeight="1" x14ac:dyDescent="0.2">
      <c r="AW2817" s="208" t="s">
        <v>2899</v>
      </c>
    </row>
    <row r="2818" spans="49:49" ht="23.1" customHeight="1" x14ac:dyDescent="0.2">
      <c r="AW2818" s="208" t="s">
        <v>2900</v>
      </c>
    </row>
    <row r="2819" spans="49:49" ht="23.1" customHeight="1" x14ac:dyDescent="0.2">
      <c r="AW2819" s="208" t="s">
        <v>2901</v>
      </c>
    </row>
    <row r="2820" spans="49:49" ht="23.1" customHeight="1" x14ac:dyDescent="0.2">
      <c r="AW2820" s="208" t="s">
        <v>2902</v>
      </c>
    </row>
    <row r="2821" spans="49:49" ht="23.1" customHeight="1" x14ac:dyDescent="0.2">
      <c r="AW2821" s="208" t="s">
        <v>2903</v>
      </c>
    </row>
    <row r="2822" spans="49:49" ht="23.1" customHeight="1" x14ac:dyDescent="0.2">
      <c r="AW2822" s="208" t="s">
        <v>2904</v>
      </c>
    </row>
    <row r="2823" spans="49:49" ht="23.1" customHeight="1" x14ac:dyDescent="0.2">
      <c r="AW2823" s="208" t="s">
        <v>2905</v>
      </c>
    </row>
    <row r="2824" spans="49:49" ht="23.1" customHeight="1" x14ac:dyDescent="0.2">
      <c r="AW2824" s="208" t="s">
        <v>2906</v>
      </c>
    </row>
    <row r="2825" spans="49:49" ht="23.1" customHeight="1" x14ac:dyDescent="0.2">
      <c r="AW2825" s="208" t="s">
        <v>2907</v>
      </c>
    </row>
    <row r="2826" spans="49:49" ht="23.1" customHeight="1" x14ac:dyDescent="0.2">
      <c r="AW2826" s="208" t="s">
        <v>2908</v>
      </c>
    </row>
    <row r="2827" spans="49:49" ht="23.1" customHeight="1" x14ac:dyDescent="0.2">
      <c r="AW2827" s="208" t="s">
        <v>2909</v>
      </c>
    </row>
    <row r="2828" spans="49:49" ht="23.1" customHeight="1" x14ac:dyDescent="0.2">
      <c r="AW2828" s="208" t="s">
        <v>2910</v>
      </c>
    </row>
    <row r="2829" spans="49:49" ht="23.1" customHeight="1" x14ac:dyDescent="0.2">
      <c r="AW2829" s="208" t="s">
        <v>2911</v>
      </c>
    </row>
    <row r="2830" spans="49:49" ht="23.1" customHeight="1" x14ac:dyDescent="0.2">
      <c r="AW2830" s="208" t="s">
        <v>2912</v>
      </c>
    </row>
    <row r="2831" spans="49:49" ht="23.1" customHeight="1" x14ac:dyDescent="0.2">
      <c r="AW2831" s="208" t="s">
        <v>2913</v>
      </c>
    </row>
    <row r="2832" spans="49:49" ht="23.1" customHeight="1" x14ac:dyDescent="0.2">
      <c r="AW2832" s="208" t="s">
        <v>2914</v>
      </c>
    </row>
    <row r="2833" spans="49:49" ht="23.1" customHeight="1" x14ac:dyDescent="0.2">
      <c r="AW2833" s="208" t="s">
        <v>2915</v>
      </c>
    </row>
    <row r="2834" spans="49:49" ht="23.1" customHeight="1" x14ac:dyDescent="0.2">
      <c r="AW2834" s="208" t="s">
        <v>2916</v>
      </c>
    </row>
    <row r="2835" spans="49:49" ht="23.1" customHeight="1" x14ac:dyDescent="0.2">
      <c r="AW2835" s="208" t="s">
        <v>2917</v>
      </c>
    </row>
    <row r="2836" spans="49:49" ht="23.1" customHeight="1" x14ac:dyDescent="0.2">
      <c r="AW2836" s="208" t="s">
        <v>2918</v>
      </c>
    </row>
    <row r="2837" spans="49:49" ht="23.1" customHeight="1" x14ac:dyDescent="0.2">
      <c r="AW2837" s="208" t="s">
        <v>2919</v>
      </c>
    </row>
    <row r="2838" spans="49:49" ht="23.1" customHeight="1" x14ac:dyDescent="0.2">
      <c r="AW2838" s="208" t="s">
        <v>2920</v>
      </c>
    </row>
    <row r="2839" spans="49:49" ht="23.1" customHeight="1" x14ac:dyDescent="0.2">
      <c r="AW2839" s="208" t="s">
        <v>2921</v>
      </c>
    </row>
    <row r="2840" spans="49:49" ht="23.1" customHeight="1" x14ac:dyDescent="0.2">
      <c r="AW2840" s="208" t="s">
        <v>2922</v>
      </c>
    </row>
    <row r="2841" spans="49:49" ht="23.1" customHeight="1" x14ac:dyDescent="0.2">
      <c r="AW2841" s="208" t="s">
        <v>2923</v>
      </c>
    </row>
    <row r="2842" spans="49:49" ht="23.1" customHeight="1" x14ac:dyDescent="0.2">
      <c r="AW2842" s="208" t="s">
        <v>2924</v>
      </c>
    </row>
    <row r="2843" spans="49:49" ht="23.1" customHeight="1" x14ac:dyDescent="0.2">
      <c r="AW2843" s="208" t="s">
        <v>2925</v>
      </c>
    </row>
    <row r="2844" spans="49:49" ht="23.1" customHeight="1" x14ac:dyDescent="0.2">
      <c r="AW2844" s="208" t="s">
        <v>2926</v>
      </c>
    </row>
    <row r="2845" spans="49:49" ht="23.1" customHeight="1" x14ac:dyDescent="0.2">
      <c r="AW2845" s="208" t="s">
        <v>2927</v>
      </c>
    </row>
    <row r="2846" spans="49:49" ht="23.1" customHeight="1" x14ac:dyDescent="0.2">
      <c r="AW2846" s="208" t="s">
        <v>2928</v>
      </c>
    </row>
    <row r="2847" spans="49:49" ht="23.1" customHeight="1" x14ac:dyDescent="0.2">
      <c r="AW2847" s="208" t="s">
        <v>2929</v>
      </c>
    </row>
    <row r="2848" spans="49:49" ht="23.1" customHeight="1" x14ac:dyDescent="0.2">
      <c r="AW2848" s="208" t="s">
        <v>2930</v>
      </c>
    </row>
    <row r="2849" spans="49:49" ht="23.1" customHeight="1" x14ac:dyDescent="0.2">
      <c r="AW2849" s="208" t="s">
        <v>2931</v>
      </c>
    </row>
    <row r="2850" spans="49:49" ht="23.1" customHeight="1" x14ac:dyDescent="0.2">
      <c r="AW2850" s="208" t="s">
        <v>2932</v>
      </c>
    </row>
    <row r="2851" spans="49:49" ht="23.1" customHeight="1" x14ac:dyDescent="0.2">
      <c r="AW2851" s="208" t="s">
        <v>2933</v>
      </c>
    </row>
    <row r="2852" spans="49:49" ht="23.1" customHeight="1" x14ac:dyDescent="0.2">
      <c r="AW2852" s="208" t="s">
        <v>2934</v>
      </c>
    </row>
    <row r="2853" spans="49:49" ht="23.1" customHeight="1" x14ac:dyDescent="0.2">
      <c r="AW2853" s="208" t="s">
        <v>2935</v>
      </c>
    </row>
    <row r="2854" spans="49:49" ht="23.1" customHeight="1" x14ac:dyDescent="0.2">
      <c r="AW2854" s="208" t="s">
        <v>2936</v>
      </c>
    </row>
    <row r="2855" spans="49:49" ht="23.1" customHeight="1" x14ac:dyDescent="0.2">
      <c r="AW2855" s="208" t="s">
        <v>2937</v>
      </c>
    </row>
    <row r="2856" spans="49:49" ht="23.1" customHeight="1" x14ac:dyDescent="0.2">
      <c r="AW2856" s="208" t="s">
        <v>2938</v>
      </c>
    </row>
    <row r="2857" spans="49:49" ht="23.1" customHeight="1" x14ac:dyDescent="0.2">
      <c r="AW2857" s="208" t="s">
        <v>2939</v>
      </c>
    </row>
    <row r="2858" spans="49:49" ht="23.1" customHeight="1" x14ac:dyDescent="0.2">
      <c r="AW2858" s="208" t="s">
        <v>2940</v>
      </c>
    </row>
    <row r="2859" spans="49:49" ht="23.1" customHeight="1" x14ac:dyDescent="0.2">
      <c r="AW2859" s="208" t="s">
        <v>2941</v>
      </c>
    </row>
    <row r="2860" spans="49:49" ht="23.1" customHeight="1" x14ac:dyDescent="0.2">
      <c r="AW2860" s="208" t="s">
        <v>2942</v>
      </c>
    </row>
    <row r="2861" spans="49:49" ht="23.1" customHeight="1" x14ac:dyDescent="0.2">
      <c r="AW2861" s="208" t="s">
        <v>2943</v>
      </c>
    </row>
    <row r="2862" spans="49:49" ht="23.1" customHeight="1" x14ac:dyDescent="0.2">
      <c r="AW2862" s="208" t="s">
        <v>2944</v>
      </c>
    </row>
    <row r="2863" spans="49:49" ht="23.1" customHeight="1" x14ac:dyDescent="0.2">
      <c r="AW2863" s="208" t="s">
        <v>2945</v>
      </c>
    </row>
    <row r="2864" spans="49:49" ht="23.1" customHeight="1" x14ac:dyDescent="0.2">
      <c r="AW2864" s="208" t="s">
        <v>2946</v>
      </c>
    </row>
    <row r="2865" spans="49:49" ht="23.1" customHeight="1" x14ac:dyDescent="0.2">
      <c r="AW2865" s="208" t="s">
        <v>2947</v>
      </c>
    </row>
    <row r="2866" spans="49:49" ht="23.1" customHeight="1" x14ac:dyDescent="0.2">
      <c r="AW2866" s="208" t="s">
        <v>2948</v>
      </c>
    </row>
    <row r="2867" spans="49:49" ht="23.1" customHeight="1" x14ac:dyDescent="0.2">
      <c r="AW2867" s="208" t="s">
        <v>2949</v>
      </c>
    </row>
    <row r="2868" spans="49:49" ht="23.1" customHeight="1" x14ac:dyDescent="0.2">
      <c r="AW2868" s="208" t="s">
        <v>2950</v>
      </c>
    </row>
    <row r="2869" spans="49:49" ht="23.1" customHeight="1" x14ac:dyDescent="0.2">
      <c r="AW2869" s="208" t="s">
        <v>2951</v>
      </c>
    </row>
    <row r="2870" spans="49:49" ht="23.1" customHeight="1" x14ac:dyDescent="0.2">
      <c r="AW2870" s="208" t="s">
        <v>2952</v>
      </c>
    </row>
    <row r="2871" spans="49:49" ht="23.1" customHeight="1" x14ac:dyDescent="0.2">
      <c r="AW2871" s="208" t="s">
        <v>2953</v>
      </c>
    </row>
    <row r="2872" spans="49:49" ht="23.1" customHeight="1" x14ac:dyDescent="0.2">
      <c r="AW2872" s="208" t="s">
        <v>2954</v>
      </c>
    </row>
    <row r="2873" spans="49:49" ht="23.1" customHeight="1" x14ac:dyDescent="0.2">
      <c r="AW2873" s="208" t="s">
        <v>2955</v>
      </c>
    </row>
    <row r="2874" spans="49:49" ht="23.1" customHeight="1" x14ac:dyDescent="0.2">
      <c r="AW2874" s="208" t="s">
        <v>2956</v>
      </c>
    </row>
    <row r="2875" spans="49:49" ht="23.1" customHeight="1" x14ac:dyDescent="0.2">
      <c r="AW2875" s="208" t="s">
        <v>2957</v>
      </c>
    </row>
    <row r="2876" spans="49:49" ht="23.1" customHeight="1" x14ac:dyDescent="0.2">
      <c r="AW2876" s="208" t="s">
        <v>2958</v>
      </c>
    </row>
    <row r="2877" spans="49:49" ht="23.1" customHeight="1" x14ac:dyDescent="0.2">
      <c r="AW2877" s="208" t="s">
        <v>2959</v>
      </c>
    </row>
    <row r="2878" spans="49:49" ht="23.1" customHeight="1" x14ac:dyDescent="0.2">
      <c r="AW2878" s="208" t="s">
        <v>2960</v>
      </c>
    </row>
    <row r="2879" spans="49:49" ht="23.1" customHeight="1" x14ac:dyDescent="0.2">
      <c r="AW2879" s="208" t="s">
        <v>2961</v>
      </c>
    </row>
    <row r="2880" spans="49:49" ht="23.1" customHeight="1" x14ac:dyDescent="0.2">
      <c r="AW2880" s="208" t="s">
        <v>2962</v>
      </c>
    </row>
    <row r="2881" spans="49:49" ht="23.1" customHeight="1" x14ac:dyDescent="0.2">
      <c r="AW2881" s="208" t="s">
        <v>2963</v>
      </c>
    </row>
    <row r="2882" spans="49:49" ht="23.1" customHeight="1" x14ac:dyDescent="0.2">
      <c r="AW2882" s="208" t="s">
        <v>2964</v>
      </c>
    </row>
    <row r="2883" spans="49:49" ht="23.1" customHeight="1" x14ac:dyDescent="0.2">
      <c r="AW2883" s="208" t="s">
        <v>2965</v>
      </c>
    </row>
    <row r="2884" spans="49:49" ht="23.1" customHeight="1" x14ac:dyDescent="0.2">
      <c r="AW2884" s="208" t="s">
        <v>2966</v>
      </c>
    </row>
    <row r="2885" spans="49:49" ht="23.1" customHeight="1" x14ac:dyDescent="0.2">
      <c r="AW2885" s="208" t="s">
        <v>2967</v>
      </c>
    </row>
    <row r="2886" spans="49:49" ht="23.1" customHeight="1" x14ac:dyDescent="0.2">
      <c r="AW2886" s="208" t="s">
        <v>2968</v>
      </c>
    </row>
    <row r="2887" spans="49:49" ht="23.1" customHeight="1" x14ac:dyDescent="0.2">
      <c r="AW2887" s="208" t="s">
        <v>2969</v>
      </c>
    </row>
    <row r="2888" spans="49:49" ht="23.1" customHeight="1" x14ac:dyDescent="0.2">
      <c r="AW2888" s="208" t="s">
        <v>2970</v>
      </c>
    </row>
    <row r="2889" spans="49:49" ht="23.1" customHeight="1" x14ac:dyDescent="0.2">
      <c r="AW2889" s="208" t="s">
        <v>2971</v>
      </c>
    </row>
    <row r="2890" spans="49:49" ht="23.1" customHeight="1" x14ac:dyDescent="0.2">
      <c r="AW2890" s="208" t="s">
        <v>2972</v>
      </c>
    </row>
    <row r="2891" spans="49:49" ht="23.1" customHeight="1" x14ac:dyDescent="0.2">
      <c r="AW2891" s="208" t="s">
        <v>2973</v>
      </c>
    </row>
    <row r="2892" spans="49:49" ht="23.1" customHeight="1" x14ac:dyDescent="0.2">
      <c r="AW2892" s="208" t="s">
        <v>2974</v>
      </c>
    </row>
    <row r="2893" spans="49:49" ht="23.1" customHeight="1" x14ac:dyDescent="0.2">
      <c r="AW2893" s="208" t="s">
        <v>2975</v>
      </c>
    </row>
    <row r="2894" spans="49:49" ht="23.1" customHeight="1" x14ac:dyDescent="0.2">
      <c r="AW2894" s="208" t="s">
        <v>2976</v>
      </c>
    </row>
    <row r="2895" spans="49:49" ht="23.1" customHeight="1" x14ac:dyDescent="0.2">
      <c r="AW2895" s="208" t="s">
        <v>2977</v>
      </c>
    </row>
    <row r="2896" spans="49:49" ht="23.1" customHeight="1" x14ac:dyDescent="0.2">
      <c r="AW2896" s="208" t="s">
        <v>2978</v>
      </c>
    </row>
    <row r="2897" spans="49:49" ht="23.1" customHeight="1" x14ac:dyDescent="0.2">
      <c r="AW2897" s="208" t="s">
        <v>2979</v>
      </c>
    </row>
    <row r="2898" spans="49:49" ht="23.1" customHeight="1" x14ac:dyDescent="0.2">
      <c r="AW2898" s="208" t="s">
        <v>2980</v>
      </c>
    </row>
    <row r="2899" spans="49:49" ht="23.1" customHeight="1" x14ac:dyDescent="0.2">
      <c r="AW2899" s="208" t="s">
        <v>2981</v>
      </c>
    </row>
    <row r="2900" spans="49:49" ht="23.1" customHeight="1" x14ac:dyDescent="0.2">
      <c r="AW2900" s="208" t="s">
        <v>2982</v>
      </c>
    </row>
    <row r="2901" spans="49:49" ht="23.1" customHeight="1" x14ac:dyDescent="0.2">
      <c r="AW2901" s="208" t="s">
        <v>2983</v>
      </c>
    </row>
    <row r="2902" spans="49:49" ht="23.1" customHeight="1" x14ac:dyDescent="0.2">
      <c r="AW2902" s="208" t="s">
        <v>2984</v>
      </c>
    </row>
    <row r="2903" spans="49:49" ht="23.1" customHeight="1" x14ac:dyDescent="0.2">
      <c r="AW2903" s="208" t="s">
        <v>2985</v>
      </c>
    </row>
    <row r="2904" spans="49:49" ht="23.1" customHeight="1" x14ac:dyDescent="0.2">
      <c r="AW2904" s="208" t="s">
        <v>2986</v>
      </c>
    </row>
    <row r="2905" spans="49:49" ht="23.1" customHeight="1" x14ac:dyDescent="0.2">
      <c r="AW2905" s="208" t="s">
        <v>2987</v>
      </c>
    </row>
    <row r="2906" spans="49:49" ht="23.1" customHeight="1" x14ac:dyDescent="0.2">
      <c r="AW2906" s="208" t="s">
        <v>2988</v>
      </c>
    </row>
    <row r="2907" spans="49:49" ht="23.1" customHeight="1" x14ac:dyDescent="0.2">
      <c r="AW2907" s="208" t="s">
        <v>2989</v>
      </c>
    </row>
    <row r="2908" spans="49:49" ht="23.1" customHeight="1" x14ac:dyDescent="0.2">
      <c r="AW2908" s="208" t="s">
        <v>2990</v>
      </c>
    </row>
    <row r="2909" spans="49:49" ht="23.1" customHeight="1" x14ac:dyDescent="0.2">
      <c r="AW2909" s="208" t="s">
        <v>2991</v>
      </c>
    </row>
    <row r="2910" spans="49:49" ht="23.1" customHeight="1" x14ac:dyDescent="0.2">
      <c r="AW2910" s="208" t="s">
        <v>2992</v>
      </c>
    </row>
    <row r="2911" spans="49:49" ht="23.1" customHeight="1" x14ac:dyDescent="0.2">
      <c r="AW2911" s="208" t="s">
        <v>2993</v>
      </c>
    </row>
    <row r="2912" spans="49:49" ht="23.1" customHeight="1" x14ac:dyDescent="0.2">
      <c r="AW2912" s="208" t="s">
        <v>2994</v>
      </c>
    </row>
    <row r="2913" spans="49:49" ht="23.1" customHeight="1" x14ac:dyDescent="0.2">
      <c r="AW2913" s="208" t="s">
        <v>2995</v>
      </c>
    </row>
    <row r="2914" spans="49:49" ht="23.1" customHeight="1" x14ac:dyDescent="0.2">
      <c r="AW2914" s="208" t="s">
        <v>2996</v>
      </c>
    </row>
    <row r="2915" spans="49:49" ht="23.1" customHeight="1" x14ac:dyDescent="0.2">
      <c r="AW2915" s="208" t="s">
        <v>2997</v>
      </c>
    </row>
    <row r="2916" spans="49:49" ht="23.1" customHeight="1" x14ac:dyDescent="0.2">
      <c r="AW2916" s="208" t="s">
        <v>2998</v>
      </c>
    </row>
    <row r="2917" spans="49:49" ht="23.1" customHeight="1" x14ac:dyDescent="0.2">
      <c r="AW2917" s="208" t="s">
        <v>2999</v>
      </c>
    </row>
    <row r="2918" spans="49:49" ht="23.1" customHeight="1" x14ac:dyDescent="0.2">
      <c r="AW2918" s="208" t="s">
        <v>3000</v>
      </c>
    </row>
    <row r="2919" spans="49:49" ht="23.1" customHeight="1" x14ac:dyDescent="0.2">
      <c r="AW2919" s="208" t="s">
        <v>3001</v>
      </c>
    </row>
    <row r="2920" spans="49:49" ht="23.1" customHeight="1" x14ac:dyDescent="0.2">
      <c r="AW2920" s="208" t="s">
        <v>3002</v>
      </c>
    </row>
    <row r="2921" spans="49:49" ht="23.1" customHeight="1" x14ac:dyDescent="0.2">
      <c r="AW2921" s="208" t="s">
        <v>3003</v>
      </c>
    </row>
    <row r="2922" spans="49:49" ht="23.1" customHeight="1" x14ac:dyDescent="0.2">
      <c r="AW2922" s="208" t="s">
        <v>3004</v>
      </c>
    </row>
    <row r="2923" spans="49:49" ht="23.1" customHeight="1" x14ac:dyDescent="0.2">
      <c r="AW2923" s="208" t="s">
        <v>3005</v>
      </c>
    </row>
    <row r="2924" spans="49:49" ht="23.1" customHeight="1" x14ac:dyDescent="0.2">
      <c r="AW2924" s="208" t="s">
        <v>3006</v>
      </c>
    </row>
    <row r="2925" spans="49:49" ht="23.1" customHeight="1" x14ac:dyDescent="0.2">
      <c r="AW2925" s="208" t="s">
        <v>3007</v>
      </c>
    </row>
    <row r="2926" spans="49:49" ht="23.1" customHeight="1" x14ac:dyDescent="0.2">
      <c r="AW2926" s="208" t="s">
        <v>3008</v>
      </c>
    </row>
    <row r="2927" spans="49:49" ht="23.1" customHeight="1" x14ac:dyDescent="0.2">
      <c r="AW2927" s="208" t="s">
        <v>3009</v>
      </c>
    </row>
    <row r="2928" spans="49:49" ht="23.1" customHeight="1" x14ac:dyDescent="0.2">
      <c r="AW2928" s="208" t="s">
        <v>3010</v>
      </c>
    </row>
    <row r="2929" spans="49:49" ht="23.1" customHeight="1" x14ac:dyDescent="0.2">
      <c r="AW2929" s="208" t="s">
        <v>3011</v>
      </c>
    </row>
    <row r="2930" spans="49:49" ht="23.1" customHeight="1" x14ac:dyDescent="0.2">
      <c r="AW2930" s="208" t="s">
        <v>3012</v>
      </c>
    </row>
    <row r="2931" spans="49:49" ht="23.1" customHeight="1" x14ac:dyDescent="0.2">
      <c r="AW2931" s="208" t="s">
        <v>3013</v>
      </c>
    </row>
    <row r="2932" spans="49:49" ht="23.1" customHeight="1" x14ac:dyDescent="0.2">
      <c r="AW2932" s="208" t="s">
        <v>3014</v>
      </c>
    </row>
    <row r="2933" spans="49:49" ht="23.1" customHeight="1" x14ac:dyDescent="0.2">
      <c r="AW2933" s="208" t="s">
        <v>3015</v>
      </c>
    </row>
    <row r="2934" spans="49:49" ht="23.1" customHeight="1" x14ac:dyDescent="0.2">
      <c r="AW2934" s="208" t="s">
        <v>3016</v>
      </c>
    </row>
    <row r="2935" spans="49:49" ht="23.1" customHeight="1" x14ac:dyDescent="0.2">
      <c r="AW2935" s="208" t="s">
        <v>3017</v>
      </c>
    </row>
    <row r="2936" spans="49:49" ht="23.1" customHeight="1" x14ac:dyDescent="0.2">
      <c r="AW2936" s="208" t="s">
        <v>3018</v>
      </c>
    </row>
    <row r="2937" spans="49:49" ht="23.1" customHeight="1" x14ac:dyDescent="0.2">
      <c r="AW2937" s="208" t="s">
        <v>3019</v>
      </c>
    </row>
    <row r="2938" spans="49:49" ht="23.1" customHeight="1" x14ac:dyDescent="0.2">
      <c r="AW2938" s="208" t="s">
        <v>3020</v>
      </c>
    </row>
    <row r="2939" spans="49:49" ht="23.1" customHeight="1" x14ac:dyDescent="0.2">
      <c r="AW2939" s="208" t="s">
        <v>3021</v>
      </c>
    </row>
    <row r="2940" spans="49:49" ht="23.1" customHeight="1" x14ac:dyDescent="0.2">
      <c r="AW2940" s="208" t="s">
        <v>3022</v>
      </c>
    </row>
    <row r="2941" spans="49:49" ht="23.1" customHeight="1" x14ac:dyDescent="0.2">
      <c r="AW2941" s="208" t="s">
        <v>3023</v>
      </c>
    </row>
    <row r="2942" spans="49:49" ht="23.1" customHeight="1" x14ac:dyDescent="0.2">
      <c r="AW2942" s="208" t="s">
        <v>3024</v>
      </c>
    </row>
    <row r="2943" spans="49:49" ht="23.1" customHeight="1" x14ac:dyDescent="0.2">
      <c r="AW2943" s="208" t="s">
        <v>3025</v>
      </c>
    </row>
    <row r="2944" spans="49:49" ht="23.1" customHeight="1" x14ac:dyDescent="0.2">
      <c r="AW2944" s="208" t="s">
        <v>3026</v>
      </c>
    </row>
    <row r="2945" spans="49:49" ht="23.1" customHeight="1" x14ac:dyDescent="0.2">
      <c r="AW2945" s="208" t="s">
        <v>3027</v>
      </c>
    </row>
    <row r="2946" spans="49:49" ht="23.1" customHeight="1" x14ac:dyDescent="0.2">
      <c r="AW2946" s="208" t="s">
        <v>3028</v>
      </c>
    </row>
    <row r="2947" spans="49:49" ht="23.1" customHeight="1" x14ac:dyDescent="0.2">
      <c r="AW2947" s="208" t="s">
        <v>3029</v>
      </c>
    </row>
    <row r="2948" spans="49:49" ht="23.1" customHeight="1" x14ac:dyDescent="0.2">
      <c r="AW2948" s="208" t="s">
        <v>3030</v>
      </c>
    </row>
    <row r="2949" spans="49:49" ht="23.1" customHeight="1" x14ac:dyDescent="0.2">
      <c r="AW2949" s="208" t="s">
        <v>3031</v>
      </c>
    </row>
    <row r="2950" spans="49:49" ht="23.1" customHeight="1" x14ac:dyDescent="0.2">
      <c r="AW2950" s="208" t="s">
        <v>3032</v>
      </c>
    </row>
    <row r="2951" spans="49:49" ht="23.1" customHeight="1" x14ac:dyDescent="0.2">
      <c r="AW2951" s="208" t="s">
        <v>3033</v>
      </c>
    </row>
    <row r="2952" spans="49:49" ht="23.1" customHeight="1" x14ac:dyDescent="0.2">
      <c r="AW2952" s="208" t="s">
        <v>3034</v>
      </c>
    </row>
    <row r="2953" spans="49:49" ht="23.1" customHeight="1" x14ac:dyDescent="0.2">
      <c r="AW2953" s="208" t="s">
        <v>3035</v>
      </c>
    </row>
    <row r="2954" spans="49:49" ht="23.1" customHeight="1" x14ac:dyDescent="0.2">
      <c r="AW2954" s="208" t="s">
        <v>3036</v>
      </c>
    </row>
    <row r="2955" spans="49:49" ht="23.1" customHeight="1" x14ac:dyDescent="0.2">
      <c r="AW2955" s="208" t="s">
        <v>3037</v>
      </c>
    </row>
    <row r="2956" spans="49:49" ht="23.1" customHeight="1" x14ac:dyDescent="0.2">
      <c r="AW2956" s="208" t="s">
        <v>3038</v>
      </c>
    </row>
    <row r="2957" spans="49:49" ht="23.1" customHeight="1" x14ac:dyDescent="0.2">
      <c r="AW2957" s="208" t="s">
        <v>3039</v>
      </c>
    </row>
    <row r="2958" spans="49:49" ht="23.1" customHeight="1" x14ac:dyDescent="0.2">
      <c r="AW2958" s="208" t="s">
        <v>3040</v>
      </c>
    </row>
    <row r="2959" spans="49:49" ht="23.1" customHeight="1" x14ac:dyDescent="0.2">
      <c r="AW2959" s="208" t="s">
        <v>3041</v>
      </c>
    </row>
    <row r="2960" spans="49:49" ht="23.1" customHeight="1" x14ac:dyDescent="0.2">
      <c r="AW2960" s="208" t="s">
        <v>3042</v>
      </c>
    </row>
    <row r="2961" spans="49:49" ht="23.1" customHeight="1" x14ac:dyDescent="0.2">
      <c r="AW2961" s="208" t="s">
        <v>3043</v>
      </c>
    </row>
    <row r="2962" spans="49:49" ht="23.1" customHeight="1" x14ac:dyDescent="0.2">
      <c r="AW2962" s="208" t="s">
        <v>3044</v>
      </c>
    </row>
    <row r="2963" spans="49:49" ht="23.1" customHeight="1" x14ac:dyDescent="0.2">
      <c r="AW2963" s="208" t="s">
        <v>3045</v>
      </c>
    </row>
    <row r="2964" spans="49:49" ht="23.1" customHeight="1" x14ac:dyDescent="0.2">
      <c r="AW2964" s="208" t="s">
        <v>3046</v>
      </c>
    </row>
    <row r="2965" spans="49:49" ht="23.1" customHeight="1" x14ac:dyDescent="0.2">
      <c r="AW2965" s="208" t="s">
        <v>3047</v>
      </c>
    </row>
    <row r="2966" spans="49:49" ht="23.1" customHeight="1" x14ac:dyDescent="0.2">
      <c r="AW2966" s="208" t="s">
        <v>3048</v>
      </c>
    </row>
    <row r="2967" spans="49:49" ht="23.1" customHeight="1" x14ac:dyDescent="0.2">
      <c r="AW2967" s="208" t="s">
        <v>3049</v>
      </c>
    </row>
    <row r="2968" spans="49:49" ht="23.1" customHeight="1" x14ac:dyDescent="0.2">
      <c r="AW2968" s="208" t="s">
        <v>3050</v>
      </c>
    </row>
    <row r="2969" spans="49:49" ht="23.1" customHeight="1" x14ac:dyDescent="0.2">
      <c r="AW2969" s="208" t="s">
        <v>3051</v>
      </c>
    </row>
    <row r="2970" spans="49:49" ht="23.1" customHeight="1" x14ac:dyDescent="0.2">
      <c r="AW2970" s="208" t="s">
        <v>3052</v>
      </c>
    </row>
    <row r="2971" spans="49:49" ht="23.1" customHeight="1" x14ac:dyDescent="0.2">
      <c r="AW2971" s="208" t="s">
        <v>3053</v>
      </c>
    </row>
    <row r="2972" spans="49:49" ht="23.1" customHeight="1" x14ac:dyDescent="0.2">
      <c r="AW2972" s="208" t="s">
        <v>3054</v>
      </c>
    </row>
    <row r="2973" spans="49:49" ht="23.1" customHeight="1" x14ac:dyDescent="0.2">
      <c r="AW2973" s="208" t="s">
        <v>3055</v>
      </c>
    </row>
    <row r="2974" spans="49:49" ht="23.1" customHeight="1" x14ac:dyDescent="0.2">
      <c r="AW2974" s="208" t="s">
        <v>3056</v>
      </c>
    </row>
    <row r="2975" spans="49:49" ht="23.1" customHeight="1" x14ac:dyDescent="0.2">
      <c r="AW2975" s="208" t="s">
        <v>3057</v>
      </c>
    </row>
    <row r="2976" spans="49:49" ht="23.1" customHeight="1" x14ac:dyDescent="0.2">
      <c r="AW2976" s="208" t="s">
        <v>3058</v>
      </c>
    </row>
    <row r="2977" spans="49:49" ht="23.1" customHeight="1" x14ac:dyDescent="0.2">
      <c r="AW2977" s="208" t="s">
        <v>3059</v>
      </c>
    </row>
    <row r="2978" spans="49:49" ht="23.1" customHeight="1" x14ac:dyDescent="0.2">
      <c r="AW2978" s="208" t="s">
        <v>3060</v>
      </c>
    </row>
    <row r="2979" spans="49:49" ht="23.1" customHeight="1" x14ac:dyDescent="0.2">
      <c r="AW2979" s="208" t="s">
        <v>3061</v>
      </c>
    </row>
    <row r="2980" spans="49:49" ht="23.1" customHeight="1" x14ac:dyDescent="0.2">
      <c r="AW2980" s="208" t="s">
        <v>3062</v>
      </c>
    </row>
    <row r="2981" spans="49:49" ht="23.1" customHeight="1" x14ac:dyDescent="0.2">
      <c r="AW2981" s="208" t="s">
        <v>3063</v>
      </c>
    </row>
    <row r="2982" spans="49:49" ht="23.1" customHeight="1" x14ac:dyDescent="0.2">
      <c r="AW2982" s="208" t="s">
        <v>3064</v>
      </c>
    </row>
    <row r="2983" spans="49:49" ht="23.1" customHeight="1" x14ac:dyDescent="0.2">
      <c r="AW2983" s="208" t="s">
        <v>3065</v>
      </c>
    </row>
    <row r="2984" spans="49:49" ht="23.1" customHeight="1" x14ac:dyDescent="0.2">
      <c r="AW2984" s="208" t="s">
        <v>3066</v>
      </c>
    </row>
    <row r="2985" spans="49:49" ht="23.1" customHeight="1" x14ac:dyDescent="0.2">
      <c r="AW2985" s="208" t="s">
        <v>3067</v>
      </c>
    </row>
    <row r="2986" spans="49:49" ht="23.1" customHeight="1" x14ac:dyDescent="0.2">
      <c r="AW2986" s="208" t="s">
        <v>3068</v>
      </c>
    </row>
    <row r="2987" spans="49:49" ht="23.1" customHeight="1" x14ac:dyDescent="0.2">
      <c r="AW2987" s="208" t="s">
        <v>3069</v>
      </c>
    </row>
    <row r="2988" spans="49:49" ht="23.1" customHeight="1" x14ac:dyDescent="0.2">
      <c r="AW2988" s="208" t="s">
        <v>3070</v>
      </c>
    </row>
    <row r="2989" spans="49:49" ht="23.1" customHeight="1" x14ac:dyDescent="0.2">
      <c r="AW2989" s="208" t="s">
        <v>3071</v>
      </c>
    </row>
    <row r="2990" spans="49:49" ht="23.1" customHeight="1" x14ac:dyDescent="0.2">
      <c r="AW2990" s="208" t="s">
        <v>3072</v>
      </c>
    </row>
    <row r="2991" spans="49:49" ht="23.1" customHeight="1" x14ac:dyDescent="0.2">
      <c r="AW2991" s="208" t="s">
        <v>3073</v>
      </c>
    </row>
    <row r="2992" spans="49:49" ht="23.1" customHeight="1" x14ac:dyDescent="0.2">
      <c r="AW2992" s="208" t="s">
        <v>3074</v>
      </c>
    </row>
    <row r="2993" spans="49:49" ht="23.1" customHeight="1" x14ac:dyDescent="0.2">
      <c r="AW2993" s="208" t="s">
        <v>3075</v>
      </c>
    </row>
    <row r="2994" spans="49:49" ht="23.1" customHeight="1" x14ac:dyDescent="0.2">
      <c r="AW2994" s="208" t="s">
        <v>3076</v>
      </c>
    </row>
    <row r="2995" spans="49:49" ht="23.1" customHeight="1" x14ac:dyDescent="0.2">
      <c r="AW2995" s="208" t="s">
        <v>3077</v>
      </c>
    </row>
    <row r="2996" spans="49:49" ht="23.1" customHeight="1" x14ac:dyDescent="0.2">
      <c r="AW2996" s="208" t="s">
        <v>3078</v>
      </c>
    </row>
    <row r="2997" spans="49:49" ht="23.1" customHeight="1" x14ac:dyDescent="0.2">
      <c r="AW2997" s="208" t="s">
        <v>3079</v>
      </c>
    </row>
    <row r="2998" spans="49:49" ht="23.1" customHeight="1" x14ac:dyDescent="0.2">
      <c r="AW2998" s="208" t="s">
        <v>3080</v>
      </c>
    </row>
    <row r="2999" spans="49:49" ht="23.1" customHeight="1" x14ac:dyDescent="0.2">
      <c r="AW2999" s="208" t="s">
        <v>3081</v>
      </c>
    </row>
    <row r="3000" spans="49:49" ht="23.1" customHeight="1" x14ac:dyDescent="0.2">
      <c r="AW3000" s="208" t="s">
        <v>3082</v>
      </c>
    </row>
    <row r="3001" spans="49:49" ht="23.1" customHeight="1" x14ac:dyDescent="0.2">
      <c r="AW3001" s="208" t="s">
        <v>3083</v>
      </c>
    </row>
    <row r="3002" spans="49:49" ht="23.1" customHeight="1" x14ac:dyDescent="0.2">
      <c r="AW3002" s="208" t="s">
        <v>3084</v>
      </c>
    </row>
    <row r="3003" spans="49:49" ht="23.1" customHeight="1" x14ac:dyDescent="0.2">
      <c r="AW3003" s="208" t="s">
        <v>3085</v>
      </c>
    </row>
    <row r="3004" spans="49:49" ht="23.1" customHeight="1" x14ac:dyDescent="0.2">
      <c r="AW3004" s="208" t="s">
        <v>3086</v>
      </c>
    </row>
    <row r="3005" spans="49:49" ht="23.1" customHeight="1" x14ac:dyDescent="0.2">
      <c r="AW3005" s="208" t="s">
        <v>3087</v>
      </c>
    </row>
    <row r="3006" spans="49:49" ht="23.1" customHeight="1" x14ac:dyDescent="0.2">
      <c r="AW3006" s="208" t="s">
        <v>3088</v>
      </c>
    </row>
    <row r="3007" spans="49:49" ht="23.1" customHeight="1" x14ac:dyDescent="0.2">
      <c r="AW3007" s="208" t="s">
        <v>3089</v>
      </c>
    </row>
    <row r="3008" spans="49:49" ht="23.1" customHeight="1" x14ac:dyDescent="0.2">
      <c r="AW3008" s="208" t="s">
        <v>3090</v>
      </c>
    </row>
    <row r="3009" spans="49:49" ht="23.1" customHeight="1" x14ac:dyDescent="0.2">
      <c r="AW3009" s="208" t="s">
        <v>3091</v>
      </c>
    </row>
    <row r="3010" spans="49:49" ht="23.1" customHeight="1" x14ac:dyDescent="0.2">
      <c r="AW3010" s="208" t="s">
        <v>3092</v>
      </c>
    </row>
    <row r="3011" spans="49:49" ht="23.1" customHeight="1" x14ac:dyDescent="0.2">
      <c r="AW3011" s="208" t="s">
        <v>3093</v>
      </c>
    </row>
    <row r="3012" spans="49:49" ht="23.1" customHeight="1" x14ac:dyDescent="0.2">
      <c r="AW3012" s="208" t="s">
        <v>3094</v>
      </c>
    </row>
    <row r="3013" spans="49:49" ht="23.1" customHeight="1" x14ac:dyDescent="0.2">
      <c r="AW3013" s="208" t="s">
        <v>3095</v>
      </c>
    </row>
    <row r="3014" spans="49:49" ht="23.1" customHeight="1" x14ac:dyDescent="0.2">
      <c r="AW3014" s="208" t="s">
        <v>3096</v>
      </c>
    </row>
    <row r="3015" spans="49:49" ht="23.1" customHeight="1" x14ac:dyDescent="0.2">
      <c r="AW3015" s="208" t="s">
        <v>59</v>
      </c>
    </row>
    <row r="3016" spans="49:49" ht="23.1" customHeight="1" x14ac:dyDescent="0.2">
      <c r="AW3016" s="208" t="s">
        <v>3097</v>
      </c>
    </row>
    <row r="3017" spans="49:49" ht="23.1" customHeight="1" x14ac:dyDescent="0.2">
      <c r="AW3017" s="208" t="s">
        <v>3098</v>
      </c>
    </row>
    <row r="3018" spans="49:49" ht="23.1" customHeight="1" x14ac:dyDescent="0.2">
      <c r="AW3018" s="208" t="s">
        <v>3099</v>
      </c>
    </row>
    <row r="3019" spans="49:49" ht="23.1" customHeight="1" x14ac:dyDescent="0.2">
      <c r="AW3019" s="208" t="s">
        <v>3100</v>
      </c>
    </row>
    <row r="3020" spans="49:49" ht="23.1" customHeight="1" x14ac:dyDescent="0.2">
      <c r="AW3020" s="208" t="s">
        <v>3101</v>
      </c>
    </row>
    <row r="3021" spans="49:49" ht="23.1" customHeight="1" x14ac:dyDescent="0.2">
      <c r="AW3021" s="208" t="s">
        <v>3102</v>
      </c>
    </row>
    <row r="3022" spans="49:49" ht="23.1" customHeight="1" x14ac:dyDescent="0.2">
      <c r="AW3022" s="208" t="s">
        <v>3103</v>
      </c>
    </row>
    <row r="3023" spans="49:49" ht="23.1" customHeight="1" x14ac:dyDescent="0.2">
      <c r="AW3023" s="208" t="s">
        <v>3104</v>
      </c>
    </row>
    <row r="3024" spans="49:49" ht="23.1" customHeight="1" x14ac:dyDescent="0.2">
      <c r="AW3024" s="208" t="s">
        <v>3105</v>
      </c>
    </row>
    <row r="3025" spans="49:49" ht="23.1" customHeight="1" x14ac:dyDescent="0.2">
      <c r="AW3025" s="208" t="s">
        <v>3106</v>
      </c>
    </row>
    <row r="3026" spans="49:49" ht="23.1" customHeight="1" x14ac:dyDescent="0.2">
      <c r="AW3026" s="208" t="s">
        <v>3107</v>
      </c>
    </row>
    <row r="3027" spans="49:49" ht="23.1" customHeight="1" x14ac:dyDescent="0.2">
      <c r="AW3027" s="208" t="s">
        <v>3108</v>
      </c>
    </row>
    <row r="3028" spans="49:49" ht="23.1" customHeight="1" x14ac:dyDescent="0.2">
      <c r="AW3028" s="208" t="s">
        <v>3109</v>
      </c>
    </row>
    <row r="3029" spans="49:49" ht="23.1" customHeight="1" x14ac:dyDescent="0.2">
      <c r="AW3029" s="208" t="s">
        <v>3110</v>
      </c>
    </row>
    <row r="3030" spans="49:49" ht="23.1" customHeight="1" x14ac:dyDescent="0.2">
      <c r="AW3030" s="208" t="s">
        <v>3111</v>
      </c>
    </row>
    <row r="3031" spans="49:49" ht="23.1" customHeight="1" x14ac:dyDescent="0.2">
      <c r="AW3031" s="208" t="s">
        <v>3112</v>
      </c>
    </row>
    <row r="3032" spans="49:49" ht="23.1" customHeight="1" x14ac:dyDescent="0.2">
      <c r="AW3032" s="208" t="s">
        <v>3113</v>
      </c>
    </row>
    <row r="3033" spans="49:49" ht="23.1" customHeight="1" x14ac:dyDescent="0.2">
      <c r="AW3033" s="208" t="s">
        <v>3114</v>
      </c>
    </row>
    <row r="3034" spans="49:49" ht="23.1" customHeight="1" x14ac:dyDescent="0.2">
      <c r="AW3034" s="208" t="s">
        <v>3115</v>
      </c>
    </row>
    <row r="3035" spans="49:49" ht="23.1" customHeight="1" x14ac:dyDescent="0.2">
      <c r="AW3035" s="208" t="s">
        <v>3116</v>
      </c>
    </row>
    <row r="3036" spans="49:49" ht="23.1" customHeight="1" x14ac:dyDescent="0.2">
      <c r="AW3036" s="208" t="s">
        <v>3117</v>
      </c>
    </row>
    <row r="3037" spans="49:49" ht="23.1" customHeight="1" x14ac:dyDescent="0.2">
      <c r="AW3037" s="208" t="s">
        <v>3118</v>
      </c>
    </row>
    <row r="3038" spans="49:49" ht="23.1" customHeight="1" x14ac:dyDescent="0.2">
      <c r="AW3038" s="208" t="s">
        <v>3119</v>
      </c>
    </row>
    <row r="3039" spans="49:49" ht="23.1" customHeight="1" x14ac:dyDescent="0.2">
      <c r="AW3039" s="208" t="s">
        <v>3120</v>
      </c>
    </row>
    <row r="3040" spans="49:49" ht="23.1" customHeight="1" x14ac:dyDescent="0.2">
      <c r="AW3040" s="208" t="s">
        <v>3121</v>
      </c>
    </row>
    <row r="3041" spans="49:49" ht="23.1" customHeight="1" x14ac:dyDescent="0.2">
      <c r="AW3041" s="208" t="s">
        <v>3122</v>
      </c>
    </row>
    <row r="3042" spans="49:49" ht="23.1" customHeight="1" x14ac:dyDescent="0.2">
      <c r="AW3042" s="208" t="s">
        <v>3123</v>
      </c>
    </row>
    <row r="3043" spans="49:49" ht="23.1" customHeight="1" x14ac:dyDescent="0.2">
      <c r="AW3043" s="208" t="s">
        <v>3124</v>
      </c>
    </row>
    <row r="3044" spans="49:49" ht="23.1" customHeight="1" x14ac:dyDescent="0.2">
      <c r="AW3044" s="208" t="s">
        <v>3125</v>
      </c>
    </row>
    <row r="3045" spans="49:49" ht="23.1" customHeight="1" x14ac:dyDescent="0.2">
      <c r="AW3045" s="208" t="s">
        <v>3126</v>
      </c>
    </row>
    <row r="3046" spans="49:49" ht="23.1" customHeight="1" x14ac:dyDescent="0.2">
      <c r="AW3046" s="208" t="s">
        <v>3127</v>
      </c>
    </row>
    <row r="3047" spans="49:49" ht="23.1" customHeight="1" x14ac:dyDescent="0.2">
      <c r="AW3047" s="208" t="s">
        <v>3128</v>
      </c>
    </row>
    <row r="3048" spans="49:49" ht="23.1" customHeight="1" x14ac:dyDescent="0.2">
      <c r="AW3048" s="208" t="s">
        <v>3129</v>
      </c>
    </row>
    <row r="3049" spans="49:49" ht="23.1" customHeight="1" x14ac:dyDescent="0.2">
      <c r="AW3049" s="208" t="s">
        <v>3130</v>
      </c>
    </row>
    <row r="3050" spans="49:49" ht="23.1" customHeight="1" x14ac:dyDescent="0.2">
      <c r="AW3050" s="208" t="s">
        <v>3131</v>
      </c>
    </row>
    <row r="3051" spans="49:49" ht="23.1" customHeight="1" x14ac:dyDescent="0.2">
      <c r="AW3051" s="208" t="s">
        <v>3132</v>
      </c>
    </row>
    <row r="3052" spans="49:49" ht="23.1" customHeight="1" x14ac:dyDescent="0.2">
      <c r="AW3052" s="208" t="s">
        <v>3133</v>
      </c>
    </row>
    <row r="3053" spans="49:49" ht="23.1" customHeight="1" x14ac:dyDescent="0.2">
      <c r="AW3053" s="208" t="s">
        <v>3134</v>
      </c>
    </row>
    <row r="3054" spans="49:49" ht="23.1" customHeight="1" x14ac:dyDescent="0.2">
      <c r="AW3054" s="208" t="s">
        <v>3135</v>
      </c>
    </row>
    <row r="3055" spans="49:49" ht="23.1" customHeight="1" x14ac:dyDescent="0.2">
      <c r="AW3055" s="208" t="s">
        <v>3136</v>
      </c>
    </row>
    <row r="3056" spans="49:49" ht="23.1" customHeight="1" x14ac:dyDescent="0.2">
      <c r="AW3056" s="208" t="s">
        <v>3137</v>
      </c>
    </row>
    <row r="3057" spans="49:49" ht="23.1" customHeight="1" x14ac:dyDescent="0.2">
      <c r="AW3057" s="208" t="s">
        <v>3138</v>
      </c>
    </row>
    <row r="3058" spans="49:49" ht="23.1" customHeight="1" x14ac:dyDescent="0.2">
      <c r="AW3058" s="208" t="s">
        <v>3139</v>
      </c>
    </row>
    <row r="3059" spans="49:49" ht="23.1" customHeight="1" x14ac:dyDescent="0.2">
      <c r="AW3059" s="208" t="s">
        <v>3140</v>
      </c>
    </row>
    <row r="3060" spans="49:49" ht="23.1" customHeight="1" x14ac:dyDescent="0.2">
      <c r="AW3060" s="208" t="s">
        <v>3141</v>
      </c>
    </row>
    <row r="3061" spans="49:49" ht="23.1" customHeight="1" x14ac:dyDescent="0.2">
      <c r="AW3061" s="208" t="s">
        <v>3142</v>
      </c>
    </row>
    <row r="3062" spans="49:49" ht="23.1" customHeight="1" x14ac:dyDescent="0.2">
      <c r="AW3062" s="208" t="s">
        <v>3143</v>
      </c>
    </row>
    <row r="3063" spans="49:49" ht="23.1" customHeight="1" x14ac:dyDescent="0.2">
      <c r="AW3063" s="208" t="s">
        <v>3144</v>
      </c>
    </row>
    <row r="3064" spans="49:49" ht="23.1" customHeight="1" x14ac:dyDescent="0.2">
      <c r="AW3064" s="208" t="s">
        <v>3145</v>
      </c>
    </row>
    <row r="3065" spans="49:49" ht="23.1" customHeight="1" x14ac:dyDescent="0.2">
      <c r="AW3065" s="208" t="s">
        <v>3146</v>
      </c>
    </row>
    <row r="3066" spans="49:49" ht="23.1" customHeight="1" x14ac:dyDescent="0.2">
      <c r="AW3066" s="208" t="s">
        <v>3147</v>
      </c>
    </row>
    <row r="3067" spans="49:49" ht="23.1" customHeight="1" x14ac:dyDescent="0.2">
      <c r="AW3067" s="208" t="s">
        <v>3148</v>
      </c>
    </row>
    <row r="3068" spans="49:49" ht="23.1" customHeight="1" x14ac:dyDescent="0.2">
      <c r="AW3068" s="208" t="s">
        <v>3149</v>
      </c>
    </row>
    <row r="3069" spans="49:49" ht="23.1" customHeight="1" x14ac:dyDescent="0.2">
      <c r="AW3069" s="208" t="s">
        <v>3150</v>
      </c>
    </row>
    <row r="3070" spans="49:49" ht="23.1" customHeight="1" x14ac:dyDescent="0.2">
      <c r="AW3070" s="208" t="s">
        <v>3151</v>
      </c>
    </row>
    <row r="3071" spans="49:49" ht="23.1" customHeight="1" x14ac:dyDescent="0.2">
      <c r="AW3071" s="208" t="s">
        <v>3152</v>
      </c>
    </row>
    <row r="3072" spans="49:49" ht="23.1" customHeight="1" x14ac:dyDescent="0.2">
      <c r="AW3072" s="208" t="s">
        <v>3153</v>
      </c>
    </row>
    <row r="3073" spans="49:49" ht="23.1" customHeight="1" x14ac:dyDescent="0.2">
      <c r="AW3073" s="208" t="s">
        <v>3154</v>
      </c>
    </row>
    <row r="3074" spans="49:49" ht="23.1" customHeight="1" x14ac:dyDescent="0.2">
      <c r="AW3074" s="208" t="s">
        <v>3155</v>
      </c>
    </row>
    <row r="3075" spans="49:49" ht="23.1" customHeight="1" x14ac:dyDescent="0.2">
      <c r="AW3075" s="208" t="s">
        <v>3156</v>
      </c>
    </row>
    <row r="3076" spans="49:49" ht="23.1" customHeight="1" x14ac:dyDescent="0.2">
      <c r="AW3076" s="208" t="s">
        <v>3157</v>
      </c>
    </row>
    <row r="3077" spans="49:49" ht="23.1" customHeight="1" x14ac:dyDescent="0.2">
      <c r="AW3077" s="208" t="s">
        <v>3158</v>
      </c>
    </row>
    <row r="3078" spans="49:49" ht="23.1" customHeight="1" x14ac:dyDescent="0.2">
      <c r="AW3078" s="208" t="s">
        <v>3159</v>
      </c>
    </row>
    <row r="3079" spans="49:49" ht="23.1" customHeight="1" x14ac:dyDescent="0.2">
      <c r="AW3079" s="208" t="s">
        <v>3160</v>
      </c>
    </row>
    <row r="3080" spans="49:49" ht="23.1" customHeight="1" x14ac:dyDescent="0.2">
      <c r="AW3080" s="208" t="s">
        <v>3161</v>
      </c>
    </row>
    <row r="3081" spans="49:49" ht="23.1" customHeight="1" x14ac:dyDescent="0.2">
      <c r="AW3081" s="208" t="s">
        <v>3162</v>
      </c>
    </row>
    <row r="3082" spans="49:49" ht="23.1" customHeight="1" x14ac:dyDescent="0.2">
      <c r="AW3082" s="208" t="s">
        <v>3163</v>
      </c>
    </row>
    <row r="3083" spans="49:49" ht="23.1" customHeight="1" x14ac:dyDescent="0.2">
      <c r="AW3083" s="208" t="s">
        <v>3164</v>
      </c>
    </row>
    <row r="3084" spans="49:49" ht="23.1" customHeight="1" x14ac:dyDescent="0.2">
      <c r="AW3084" s="208" t="s">
        <v>3165</v>
      </c>
    </row>
    <row r="3085" spans="49:49" ht="23.1" customHeight="1" x14ac:dyDescent="0.2">
      <c r="AW3085" s="208" t="s">
        <v>3166</v>
      </c>
    </row>
    <row r="3086" spans="49:49" ht="23.1" customHeight="1" x14ac:dyDescent="0.2">
      <c r="AW3086" s="208" t="s">
        <v>3167</v>
      </c>
    </row>
    <row r="3087" spans="49:49" ht="23.1" customHeight="1" x14ac:dyDescent="0.2">
      <c r="AW3087" s="208" t="s">
        <v>3168</v>
      </c>
    </row>
    <row r="3088" spans="49:49" ht="23.1" customHeight="1" x14ac:dyDescent="0.2">
      <c r="AW3088" s="208" t="s">
        <v>3169</v>
      </c>
    </row>
    <row r="3089" spans="49:49" ht="23.1" customHeight="1" x14ac:dyDescent="0.2">
      <c r="AW3089" s="208" t="s">
        <v>3170</v>
      </c>
    </row>
    <row r="3090" spans="49:49" ht="23.1" customHeight="1" x14ac:dyDescent="0.2">
      <c r="AW3090" s="208" t="s">
        <v>3171</v>
      </c>
    </row>
    <row r="3091" spans="49:49" ht="23.1" customHeight="1" x14ac:dyDescent="0.2">
      <c r="AW3091" s="208" t="s">
        <v>3172</v>
      </c>
    </row>
    <row r="3092" spans="49:49" ht="23.1" customHeight="1" x14ac:dyDescent="0.2">
      <c r="AW3092" s="208" t="s">
        <v>3173</v>
      </c>
    </row>
    <row r="3093" spans="49:49" ht="23.1" customHeight="1" x14ac:dyDescent="0.2">
      <c r="AW3093" s="208" t="s">
        <v>3174</v>
      </c>
    </row>
    <row r="3094" spans="49:49" ht="23.1" customHeight="1" x14ac:dyDescent="0.2">
      <c r="AW3094" s="208" t="s">
        <v>3175</v>
      </c>
    </row>
    <row r="3095" spans="49:49" ht="23.1" customHeight="1" x14ac:dyDescent="0.2">
      <c r="AW3095" s="208" t="s">
        <v>3176</v>
      </c>
    </row>
    <row r="3096" spans="49:49" ht="23.1" customHeight="1" x14ac:dyDescent="0.2">
      <c r="AW3096" s="208" t="s">
        <v>3177</v>
      </c>
    </row>
    <row r="3097" spans="49:49" ht="23.1" customHeight="1" x14ac:dyDescent="0.2">
      <c r="AW3097" s="208" t="s">
        <v>3178</v>
      </c>
    </row>
    <row r="3098" spans="49:49" ht="23.1" customHeight="1" x14ac:dyDescent="0.2">
      <c r="AW3098" s="208" t="s">
        <v>3179</v>
      </c>
    </row>
    <row r="3099" spans="49:49" ht="23.1" customHeight="1" x14ac:dyDescent="0.2">
      <c r="AW3099" s="208" t="s">
        <v>3180</v>
      </c>
    </row>
    <row r="3100" spans="49:49" ht="23.1" customHeight="1" x14ac:dyDescent="0.2">
      <c r="AW3100" s="208" t="s">
        <v>3181</v>
      </c>
    </row>
    <row r="3101" spans="49:49" ht="23.1" customHeight="1" x14ac:dyDescent="0.2">
      <c r="AW3101" s="208" t="s">
        <v>3182</v>
      </c>
    </row>
    <row r="3102" spans="49:49" ht="23.1" customHeight="1" x14ac:dyDescent="0.2">
      <c r="AW3102" s="208" t="s">
        <v>3183</v>
      </c>
    </row>
    <row r="3103" spans="49:49" ht="23.1" customHeight="1" x14ac:dyDescent="0.2">
      <c r="AW3103" s="208" t="s">
        <v>3184</v>
      </c>
    </row>
    <row r="3104" spans="49:49" ht="23.1" customHeight="1" x14ac:dyDescent="0.2">
      <c r="AW3104" s="208" t="s">
        <v>3185</v>
      </c>
    </row>
    <row r="3105" spans="49:49" ht="23.1" customHeight="1" x14ac:dyDescent="0.2">
      <c r="AW3105" s="208" t="s">
        <v>3186</v>
      </c>
    </row>
    <row r="3106" spans="49:49" ht="23.1" customHeight="1" x14ac:dyDescent="0.2">
      <c r="AW3106" s="208" t="s">
        <v>3187</v>
      </c>
    </row>
    <row r="3107" spans="49:49" ht="23.1" customHeight="1" x14ac:dyDescent="0.2">
      <c r="AW3107" s="208" t="s">
        <v>3188</v>
      </c>
    </row>
    <row r="3108" spans="49:49" ht="23.1" customHeight="1" x14ac:dyDescent="0.2">
      <c r="AW3108" s="208" t="s">
        <v>3189</v>
      </c>
    </row>
    <row r="3109" spans="49:49" ht="23.1" customHeight="1" x14ac:dyDescent="0.2">
      <c r="AW3109" s="208" t="s">
        <v>3190</v>
      </c>
    </row>
    <row r="3110" spans="49:49" ht="23.1" customHeight="1" x14ac:dyDescent="0.2">
      <c r="AW3110" s="208" t="s">
        <v>3191</v>
      </c>
    </row>
    <row r="3111" spans="49:49" ht="23.1" customHeight="1" x14ac:dyDescent="0.2">
      <c r="AW3111" s="208" t="s">
        <v>3192</v>
      </c>
    </row>
    <row r="3112" spans="49:49" ht="23.1" customHeight="1" x14ac:dyDescent="0.2">
      <c r="AW3112" s="208" t="s">
        <v>3193</v>
      </c>
    </row>
    <row r="3113" spans="49:49" ht="23.1" customHeight="1" x14ac:dyDescent="0.2">
      <c r="AW3113" s="208" t="s">
        <v>3194</v>
      </c>
    </row>
    <row r="3114" spans="49:49" ht="23.1" customHeight="1" x14ac:dyDescent="0.2">
      <c r="AW3114" s="208" t="s">
        <v>3195</v>
      </c>
    </row>
    <row r="3115" spans="49:49" ht="23.1" customHeight="1" x14ac:dyDescent="0.2">
      <c r="AW3115" s="208" t="s">
        <v>3196</v>
      </c>
    </row>
    <row r="3116" spans="49:49" ht="23.1" customHeight="1" x14ac:dyDescent="0.2">
      <c r="AW3116" s="208" t="s">
        <v>3197</v>
      </c>
    </row>
    <row r="3117" spans="49:49" ht="23.1" customHeight="1" x14ac:dyDescent="0.2">
      <c r="AW3117" s="208" t="s">
        <v>3198</v>
      </c>
    </row>
    <row r="3118" spans="49:49" ht="23.1" customHeight="1" x14ac:dyDescent="0.2">
      <c r="AW3118" s="208" t="s">
        <v>3199</v>
      </c>
    </row>
    <row r="3119" spans="49:49" ht="23.1" customHeight="1" x14ac:dyDescent="0.2">
      <c r="AW3119" s="208" t="s">
        <v>3200</v>
      </c>
    </row>
    <row r="3120" spans="49:49" ht="23.1" customHeight="1" x14ac:dyDescent="0.2">
      <c r="AW3120" s="208" t="s">
        <v>3201</v>
      </c>
    </row>
    <row r="3121" spans="49:49" ht="23.1" customHeight="1" x14ac:dyDescent="0.2">
      <c r="AW3121" s="208" t="s">
        <v>3202</v>
      </c>
    </row>
    <row r="3122" spans="49:49" ht="23.1" customHeight="1" x14ac:dyDescent="0.2">
      <c r="AW3122" s="208" t="s">
        <v>3203</v>
      </c>
    </row>
    <row r="3123" spans="49:49" ht="23.1" customHeight="1" x14ac:dyDescent="0.2">
      <c r="AW3123" s="208" t="s">
        <v>3204</v>
      </c>
    </row>
    <row r="3124" spans="49:49" ht="23.1" customHeight="1" x14ac:dyDescent="0.2">
      <c r="AW3124" s="208" t="s">
        <v>3205</v>
      </c>
    </row>
    <row r="3125" spans="49:49" ht="23.1" customHeight="1" x14ac:dyDescent="0.2">
      <c r="AW3125" s="208" t="s">
        <v>3206</v>
      </c>
    </row>
    <row r="3126" spans="49:49" ht="23.1" customHeight="1" x14ac:dyDescent="0.2">
      <c r="AW3126" s="208" t="s">
        <v>3207</v>
      </c>
    </row>
    <row r="3127" spans="49:49" ht="23.1" customHeight="1" x14ac:dyDescent="0.2">
      <c r="AW3127" s="208" t="s">
        <v>3208</v>
      </c>
    </row>
    <row r="3128" spans="49:49" ht="23.1" customHeight="1" x14ac:dyDescent="0.2">
      <c r="AW3128" s="208" t="s">
        <v>3209</v>
      </c>
    </row>
    <row r="3129" spans="49:49" ht="23.1" customHeight="1" x14ac:dyDescent="0.2">
      <c r="AW3129" s="208" t="s">
        <v>3210</v>
      </c>
    </row>
    <row r="3130" spans="49:49" ht="23.1" customHeight="1" x14ac:dyDescent="0.2">
      <c r="AW3130" s="208" t="s">
        <v>3211</v>
      </c>
    </row>
    <row r="3131" spans="49:49" ht="23.1" customHeight="1" x14ac:dyDescent="0.2">
      <c r="AW3131" s="208" t="s">
        <v>3212</v>
      </c>
    </row>
    <row r="3132" spans="49:49" ht="23.1" customHeight="1" x14ac:dyDescent="0.2">
      <c r="AW3132" s="208" t="s">
        <v>3213</v>
      </c>
    </row>
    <row r="3133" spans="49:49" ht="23.1" customHeight="1" x14ac:dyDescent="0.2">
      <c r="AW3133" s="208" t="s">
        <v>3214</v>
      </c>
    </row>
    <row r="3134" spans="49:49" ht="23.1" customHeight="1" x14ac:dyDescent="0.2">
      <c r="AW3134" s="208" t="s">
        <v>3215</v>
      </c>
    </row>
    <row r="3135" spans="49:49" ht="23.1" customHeight="1" x14ac:dyDescent="0.2">
      <c r="AW3135" s="208" t="s">
        <v>3216</v>
      </c>
    </row>
    <row r="3136" spans="49:49" ht="23.1" customHeight="1" x14ac:dyDescent="0.2">
      <c r="AW3136" s="208" t="s">
        <v>3217</v>
      </c>
    </row>
    <row r="3137" spans="49:49" ht="23.1" customHeight="1" x14ac:dyDescent="0.2">
      <c r="AW3137" s="208" t="s">
        <v>3218</v>
      </c>
    </row>
    <row r="3138" spans="49:49" ht="23.1" customHeight="1" x14ac:dyDescent="0.2">
      <c r="AW3138" s="208" t="s">
        <v>3219</v>
      </c>
    </row>
    <row r="3139" spans="49:49" ht="23.1" customHeight="1" x14ac:dyDescent="0.2">
      <c r="AW3139" s="208" t="s">
        <v>3220</v>
      </c>
    </row>
    <row r="3140" spans="49:49" ht="23.1" customHeight="1" x14ac:dyDescent="0.2">
      <c r="AW3140" s="208" t="s">
        <v>3221</v>
      </c>
    </row>
    <row r="3141" spans="49:49" ht="23.1" customHeight="1" x14ac:dyDescent="0.2">
      <c r="AW3141" s="208" t="s">
        <v>3222</v>
      </c>
    </row>
    <row r="3142" spans="49:49" ht="23.1" customHeight="1" x14ac:dyDescent="0.2">
      <c r="AW3142" s="208" t="s">
        <v>3223</v>
      </c>
    </row>
    <row r="3143" spans="49:49" ht="23.1" customHeight="1" x14ac:dyDescent="0.2">
      <c r="AW3143" s="208" t="s">
        <v>3224</v>
      </c>
    </row>
    <row r="3144" spans="49:49" ht="23.1" customHeight="1" x14ac:dyDescent="0.2">
      <c r="AW3144" s="208" t="s">
        <v>3225</v>
      </c>
    </row>
    <row r="3145" spans="49:49" ht="23.1" customHeight="1" x14ac:dyDescent="0.2">
      <c r="AW3145" s="208" t="s">
        <v>3226</v>
      </c>
    </row>
    <row r="3146" spans="49:49" ht="23.1" customHeight="1" x14ac:dyDescent="0.2">
      <c r="AW3146" s="208" t="s">
        <v>3227</v>
      </c>
    </row>
    <row r="3147" spans="49:49" ht="23.1" customHeight="1" x14ac:dyDescent="0.2">
      <c r="AW3147" s="208" t="s">
        <v>3228</v>
      </c>
    </row>
    <row r="3148" spans="49:49" ht="23.1" customHeight="1" x14ac:dyDescent="0.2">
      <c r="AW3148" s="208" t="s">
        <v>3229</v>
      </c>
    </row>
    <row r="3149" spans="49:49" ht="23.1" customHeight="1" x14ac:dyDescent="0.2">
      <c r="AW3149" s="208" t="s">
        <v>3230</v>
      </c>
    </row>
    <row r="3150" spans="49:49" ht="23.1" customHeight="1" x14ac:dyDescent="0.2">
      <c r="AW3150" s="208" t="s">
        <v>3231</v>
      </c>
    </row>
    <row r="3151" spans="49:49" ht="23.1" customHeight="1" x14ac:dyDescent="0.2">
      <c r="AW3151" s="208" t="s">
        <v>3232</v>
      </c>
    </row>
    <row r="3152" spans="49:49" ht="23.1" customHeight="1" x14ac:dyDescent="0.2">
      <c r="AW3152" s="208" t="s">
        <v>3233</v>
      </c>
    </row>
    <row r="3153" spans="49:49" ht="23.1" customHeight="1" x14ac:dyDescent="0.2">
      <c r="AW3153" s="208" t="s">
        <v>3234</v>
      </c>
    </row>
    <row r="3154" spans="49:49" ht="23.1" customHeight="1" x14ac:dyDescent="0.2">
      <c r="AW3154" s="208" t="s">
        <v>3235</v>
      </c>
    </row>
    <row r="3155" spans="49:49" ht="23.1" customHeight="1" x14ac:dyDescent="0.2">
      <c r="AW3155" s="208" t="s">
        <v>3236</v>
      </c>
    </row>
    <row r="3156" spans="49:49" ht="23.1" customHeight="1" x14ac:dyDescent="0.2">
      <c r="AW3156" s="208" t="s">
        <v>3237</v>
      </c>
    </row>
    <row r="3157" spans="49:49" ht="23.1" customHeight="1" x14ac:dyDescent="0.2">
      <c r="AW3157" s="208" t="s">
        <v>3238</v>
      </c>
    </row>
    <row r="3158" spans="49:49" ht="23.1" customHeight="1" x14ac:dyDescent="0.2">
      <c r="AW3158" s="208" t="s">
        <v>3239</v>
      </c>
    </row>
    <row r="3159" spans="49:49" ht="23.1" customHeight="1" x14ac:dyDescent="0.2">
      <c r="AW3159" s="208" t="s">
        <v>3240</v>
      </c>
    </row>
    <row r="3160" spans="49:49" ht="23.1" customHeight="1" x14ac:dyDescent="0.2">
      <c r="AW3160" s="208" t="s">
        <v>3241</v>
      </c>
    </row>
    <row r="3161" spans="49:49" ht="23.1" customHeight="1" x14ac:dyDescent="0.2">
      <c r="AW3161" s="208" t="s">
        <v>3242</v>
      </c>
    </row>
    <row r="3162" spans="49:49" ht="23.1" customHeight="1" x14ac:dyDescent="0.2">
      <c r="AW3162" s="208" t="s">
        <v>3243</v>
      </c>
    </row>
    <row r="3163" spans="49:49" ht="23.1" customHeight="1" x14ac:dyDescent="0.2">
      <c r="AW3163" s="208" t="s">
        <v>3244</v>
      </c>
    </row>
    <row r="3164" spans="49:49" ht="23.1" customHeight="1" x14ac:dyDescent="0.2">
      <c r="AW3164" s="208" t="s">
        <v>3245</v>
      </c>
    </row>
    <row r="3165" spans="49:49" ht="23.1" customHeight="1" x14ac:dyDescent="0.2">
      <c r="AW3165" s="208" t="s">
        <v>3246</v>
      </c>
    </row>
    <row r="3166" spans="49:49" ht="23.1" customHeight="1" x14ac:dyDescent="0.2">
      <c r="AW3166" s="208" t="s">
        <v>3247</v>
      </c>
    </row>
    <row r="3167" spans="49:49" ht="23.1" customHeight="1" x14ac:dyDescent="0.2">
      <c r="AW3167" s="208" t="s">
        <v>3248</v>
      </c>
    </row>
    <row r="3168" spans="49:49" ht="23.1" customHeight="1" x14ac:dyDescent="0.2">
      <c r="AW3168" s="208" t="s">
        <v>3249</v>
      </c>
    </row>
    <row r="3169" spans="49:49" ht="23.1" customHeight="1" x14ac:dyDescent="0.2">
      <c r="AW3169" s="208" t="s">
        <v>3250</v>
      </c>
    </row>
    <row r="3170" spans="49:49" ht="23.1" customHeight="1" x14ac:dyDescent="0.2">
      <c r="AW3170" s="208" t="s">
        <v>3251</v>
      </c>
    </row>
    <row r="3171" spans="49:49" ht="23.1" customHeight="1" x14ac:dyDescent="0.2">
      <c r="AW3171" s="208" t="s">
        <v>3252</v>
      </c>
    </row>
    <row r="3172" spans="49:49" ht="23.1" customHeight="1" x14ac:dyDescent="0.2">
      <c r="AW3172" s="208" t="s">
        <v>3253</v>
      </c>
    </row>
    <row r="3173" spans="49:49" ht="23.1" customHeight="1" x14ac:dyDescent="0.2">
      <c r="AW3173" s="208" t="s">
        <v>3254</v>
      </c>
    </row>
    <row r="3174" spans="49:49" ht="23.1" customHeight="1" x14ac:dyDescent="0.2">
      <c r="AW3174" s="208" t="s">
        <v>3255</v>
      </c>
    </row>
    <row r="3175" spans="49:49" ht="23.1" customHeight="1" x14ac:dyDescent="0.2">
      <c r="AW3175" s="208" t="s">
        <v>3256</v>
      </c>
    </row>
    <row r="3176" spans="49:49" ht="23.1" customHeight="1" x14ac:dyDescent="0.2">
      <c r="AW3176" s="208" t="s">
        <v>3257</v>
      </c>
    </row>
    <row r="3177" spans="49:49" ht="23.1" customHeight="1" x14ac:dyDescent="0.2">
      <c r="AW3177" s="208" t="s">
        <v>3258</v>
      </c>
    </row>
    <row r="3178" spans="49:49" ht="23.1" customHeight="1" x14ac:dyDescent="0.2">
      <c r="AW3178" s="208" t="s">
        <v>3259</v>
      </c>
    </row>
    <row r="3179" spans="49:49" ht="23.1" customHeight="1" x14ac:dyDescent="0.2">
      <c r="AW3179" s="208" t="s">
        <v>3260</v>
      </c>
    </row>
    <row r="3180" spans="49:49" ht="23.1" customHeight="1" x14ac:dyDescent="0.2">
      <c r="AW3180" s="208" t="s">
        <v>3261</v>
      </c>
    </row>
    <row r="3181" spans="49:49" ht="23.1" customHeight="1" x14ac:dyDescent="0.2">
      <c r="AW3181" s="208" t="s">
        <v>3262</v>
      </c>
    </row>
    <row r="3182" spans="49:49" ht="23.1" customHeight="1" x14ac:dyDescent="0.2">
      <c r="AW3182" s="208" t="s">
        <v>3263</v>
      </c>
    </row>
    <row r="3183" spans="49:49" ht="23.1" customHeight="1" x14ac:dyDescent="0.2">
      <c r="AW3183" s="208" t="s">
        <v>3264</v>
      </c>
    </row>
    <row r="3184" spans="49:49" ht="23.1" customHeight="1" x14ac:dyDescent="0.2">
      <c r="AW3184" s="208" t="s">
        <v>3265</v>
      </c>
    </row>
    <row r="3185" spans="49:49" ht="23.1" customHeight="1" x14ac:dyDescent="0.2">
      <c r="AW3185" s="208" t="s">
        <v>3266</v>
      </c>
    </row>
    <row r="3186" spans="49:49" ht="23.1" customHeight="1" x14ac:dyDescent="0.2">
      <c r="AW3186" s="208" t="s">
        <v>3267</v>
      </c>
    </row>
    <row r="3187" spans="49:49" ht="23.1" customHeight="1" x14ac:dyDescent="0.2">
      <c r="AW3187" s="208" t="s">
        <v>3268</v>
      </c>
    </row>
    <row r="3188" spans="49:49" ht="23.1" customHeight="1" x14ac:dyDescent="0.2">
      <c r="AW3188" s="208" t="s">
        <v>3269</v>
      </c>
    </row>
    <row r="3189" spans="49:49" ht="23.1" customHeight="1" x14ac:dyDescent="0.2">
      <c r="AW3189" s="208" t="s">
        <v>3270</v>
      </c>
    </row>
    <row r="3190" spans="49:49" ht="23.1" customHeight="1" x14ac:dyDescent="0.2">
      <c r="AW3190" s="208" t="s">
        <v>3271</v>
      </c>
    </row>
    <row r="3191" spans="49:49" ht="23.1" customHeight="1" x14ac:dyDescent="0.2">
      <c r="AW3191" s="208" t="s">
        <v>3272</v>
      </c>
    </row>
    <row r="3192" spans="49:49" ht="23.1" customHeight="1" x14ac:dyDescent="0.2">
      <c r="AW3192" s="208" t="s">
        <v>3273</v>
      </c>
    </row>
    <row r="3193" spans="49:49" ht="23.1" customHeight="1" x14ac:dyDescent="0.2">
      <c r="AW3193" s="208" t="s">
        <v>3274</v>
      </c>
    </row>
    <row r="3194" spans="49:49" ht="23.1" customHeight="1" x14ac:dyDescent="0.2">
      <c r="AW3194" s="208" t="s">
        <v>3275</v>
      </c>
    </row>
    <row r="3195" spans="49:49" ht="23.1" customHeight="1" x14ac:dyDescent="0.2">
      <c r="AW3195" s="208" t="s">
        <v>3276</v>
      </c>
    </row>
    <row r="3196" spans="49:49" ht="23.1" customHeight="1" x14ac:dyDescent="0.2">
      <c r="AW3196" s="208" t="s">
        <v>3277</v>
      </c>
    </row>
    <row r="3197" spans="49:49" ht="23.1" customHeight="1" x14ac:dyDescent="0.2">
      <c r="AW3197" s="208" t="s">
        <v>3278</v>
      </c>
    </row>
    <row r="3198" spans="49:49" ht="23.1" customHeight="1" x14ac:dyDescent="0.2">
      <c r="AW3198" s="208" t="s">
        <v>3279</v>
      </c>
    </row>
    <row r="3199" spans="49:49" ht="23.1" customHeight="1" x14ac:dyDescent="0.2">
      <c r="AW3199" s="208" t="s">
        <v>3280</v>
      </c>
    </row>
    <row r="3200" spans="49:49" ht="23.1" customHeight="1" x14ac:dyDescent="0.2">
      <c r="AW3200" s="208" t="s">
        <v>3281</v>
      </c>
    </row>
    <row r="3201" spans="49:49" ht="23.1" customHeight="1" x14ac:dyDescent="0.2">
      <c r="AW3201" s="208" t="s">
        <v>3282</v>
      </c>
    </row>
    <row r="3202" spans="49:49" ht="23.1" customHeight="1" x14ac:dyDescent="0.2">
      <c r="AW3202" s="208" t="s">
        <v>3283</v>
      </c>
    </row>
    <row r="3203" spans="49:49" ht="23.1" customHeight="1" x14ac:dyDescent="0.2">
      <c r="AW3203" s="208" t="s">
        <v>3284</v>
      </c>
    </row>
    <row r="3204" spans="49:49" ht="23.1" customHeight="1" x14ac:dyDescent="0.2">
      <c r="AW3204" s="208" t="s">
        <v>3285</v>
      </c>
    </row>
    <row r="3205" spans="49:49" ht="23.1" customHeight="1" x14ac:dyDescent="0.2">
      <c r="AW3205" s="208" t="s">
        <v>3286</v>
      </c>
    </row>
    <row r="3206" spans="49:49" ht="23.1" customHeight="1" x14ac:dyDescent="0.2">
      <c r="AW3206" s="208" t="s">
        <v>3287</v>
      </c>
    </row>
    <row r="3207" spans="49:49" ht="23.1" customHeight="1" x14ac:dyDescent="0.2">
      <c r="AW3207" s="208" t="s">
        <v>3288</v>
      </c>
    </row>
    <row r="3208" spans="49:49" ht="23.1" customHeight="1" x14ac:dyDescent="0.2">
      <c r="AW3208" s="208" t="s">
        <v>3289</v>
      </c>
    </row>
    <row r="3209" spans="49:49" ht="23.1" customHeight="1" x14ac:dyDescent="0.2">
      <c r="AW3209" s="208" t="s">
        <v>3290</v>
      </c>
    </row>
    <row r="3210" spans="49:49" ht="23.1" customHeight="1" x14ac:dyDescent="0.2">
      <c r="AW3210" s="208" t="s">
        <v>3291</v>
      </c>
    </row>
    <row r="3211" spans="49:49" ht="23.1" customHeight="1" x14ac:dyDescent="0.2">
      <c r="AW3211" s="208" t="s">
        <v>3292</v>
      </c>
    </row>
    <row r="3212" spans="49:49" ht="23.1" customHeight="1" x14ac:dyDescent="0.2">
      <c r="AW3212" s="208" t="s">
        <v>3293</v>
      </c>
    </row>
    <row r="3213" spans="49:49" ht="23.1" customHeight="1" x14ac:dyDescent="0.2">
      <c r="AW3213" s="208" t="s">
        <v>3294</v>
      </c>
    </row>
    <row r="3214" spans="49:49" ht="23.1" customHeight="1" x14ac:dyDescent="0.2">
      <c r="AW3214" s="208" t="s">
        <v>3295</v>
      </c>
    </row>
    <row r="3215" spans="49:49" ht="23.1" customHeight="1" x14ac:dyDescent="0.2">
      <c r="AW3215" s="208" t="s">
        <v>3296</v>
      </c>
    </row>
    <row r="3216" spans="49:49" ht="23.1" customHeight="1" x14ac:dyDescent="0.2">
      <c r="AW3216" s="208" t="s">
        <v>3297</v>
      </c>
    </row>
    <row r="3217" spans="49:49" ht="23.1" customHeight="1" x14ac:dyDescent="0.2">
      <c r="AW3217" s="208" t="s">
        <v>3298</v>
      </c>
    </row>
    <row r="3218" spans="49:49" ht="23.1" customHeight="1" x14ac:dyDescent="0.2">
      <c r="AW3218" s="208" t="s">
        <v>3299</v>
      </c>
    </row>
    <row r="3219" spans="49:49" ht="23.1" customHeight="1" x14ac:dyDescent="0.2">
      <c r="AW3219" s="208" t="s">
        <v>3300</v>
      </c>
    </row>
    <row r="3220" spans="49:49" ht="23.1" customHeight="1" x14ac:dyDescent="0.2">
      <c r="AW3220" s="208" t="s">
        <v>3301</v>
      </c>
    </row>
    <row r="3221" spans="49:49" ht="23.1" customHeight="1" x14ac:dyDescent="0.2">
      <c r="AW3221" s="208" t="s">
        <v>3302</v>
      </c>
    </row>
    <row r="3222" spans="49:49" ht="23.1" customHeight="1" x14ac:dyDescent="0.2">
      <c r="AW3222" s="208" t="s">
        <v>3303</v>
      </c>
    </row>
    <row r="3223" spans="49:49" ht="23.1" customHeight="1" x14ac:dyDescent="0.2">
      <c r="AW3223" s="208" t="s">
        <v>3304</v>
      </c>
    </row>
    <row r="3224" spans="49:49" ht="23.1" customHeight="1" x14ac:dyDescent="0.2">
      <c r="AW3224" s="208" t="s">
        <v>3305</v>
      </c>
    </row>
    <row r="3225" spans="49:49" ht="23.1" customHeight="1" x14ac:dyDescent="0.2">
      <c r="AW3225" s="208" t="s">
        <v>3306</v>
      </c>
    </row>
    <row r="3226" spans="49:49" ht="23.1" customHeight="1" x14ac:dyDescent="0.2">
      <c r="AW3226" s="208" t="s">
        <v>3307</v>
      </c>
    </row>
    <row r="3227" spans="49:49" ht="23.1" customHeight="1" x14ac:dyDescent="0.2">
      <c r="AW3227" s="208" t="s">
        <v>3308</v>
      </c>
    </row>
    <row r="3228" spans="49:49" ht="23.1" customHeight="1" x14ac:dyDescent="0.2">
      <c r="AW3228" s="208" t="s">
        <v>3309</v>
      </c>
    </row>
    <row r="3229" spans="49:49" ht="23.1" customHeight="1" x14ac:dyDescent="0.2">
      <c r="AW3229" s="208" t="s">
        <v>3310</v>
      </c>
    </row>
    <row r="3230" spans="49:49" ht="23.1" customHeight="1" x14ac:dyDescent="0.2">
      <c r="AW3230" s="208" t="s">
        <v>3311</v>
      </c>
    </row>
    <row r="3231" spans="49:49" ht="23.1" customHeight="1" x14ac:dyDescent="0.2">
      <c r="AW3231" s="208" t="s">
        <v>3312</v>
      </c>
    </row>
    <row r="3232" spans="49:49" ht="23.1" customHeight="1" x14ac:dyDescent="0.2">
      <c r="AW3232" s="208" t="s">
        <v>3313</v>
      </c>
    </row>
    <row r="3233" spans="49:49" ht="23.1" customHeight="1" x14ac:dyDescent="0.2">
      <c r="AW3233" s="208" t="s">
        <v>3314</v>
      </c>
    </row>
    <row r="3234" spans="49:49" ht="23.1" customHeight="1" x14ac:dyDescent="0.2">
      <c r="AW3234" s="208" t="s">
        <v>3315</v>
      </c>
    </row>
    <row r="3235" spans="49:49" ht="23.1" customHeight="1" x14ac:dyDescent="0.2">
      <c r="AW3235" s="208" t="s">
        <v>3316</v>
      </c>
    </row>
    <row r="3236" spans="49:49" ht="23.1" customHeight="1" x14ac:dyDescent="0.2">
      <c r="AW3236" s="208" t="s">
        <v>3317</v>
      </c>
    </row>
    <row r="3237" spans="49:49" ht="23.1" customHeight="1" x14ac:dyDescent="0.2">
      <c r="AW3237" s="208" t="s">
        <v>3318</v>
      </c>
    </row>
    <row r="3238" spans="49:49" ht="23.1" customHeight="1" x14ac:dyDescent="0.2">
      <c r="AW3238" s="208" t="s">
        <v>3319</v>
      </c>
    </row>
    <row r="3239" spans="49:49" ht="23.1" customHeight="1" x14ac:dyDescent="0.2">
      <c r="AW3239" s="208" t="s">
        <v>3320</v>
      </c>
    </row>
    <row r="3240" spans="49:49" ht="23.1" customHeight="1" x14ac:dyDescent="0.2">
      <c r="AW3240" s="208" t="s">
        <v>3321</v>
      </c>
    </row>
    <row r="3241" spans="49:49" ht="23.1" customHeight="1" x14ac:dyDescent="0.2">
      <c r="AW3241" s="208" t="s">
        <v>3322</v>
      </c>
    </row>
    <row r="3242" spans="49:49" ht="23.1" customHeight="1" x14ac:dyDescent="0.2">
      <c r="AW3242" s="208" t="s">
        <v>3323</v>
      </c>
    </row>
    <row r="3243" spans="49:49" ht="23.1" customHeight="1" x14ac:dyDescent="0.2">
      <c r="AW3243" s="208" t="s">
        <v>3324</v>
      </c>
    </row>
    <row r="3244" spans="49:49" ht="23.1" customHeight="1" x14ac:dyDescent="0.2">
      <c r="AW3244" s="208" t="s">
        <v>3325</v>
      </c>
    </row>
    <row r="3245" spans="49:49" ht="23.1" customHeight="1" x14ac:dyDescent="0.2">
      <c r="AW3245" s="208" t="s">
        <v>3326</v>
      </c>
    </row>
    <row r="3246" spans="49:49" ht="23.1" customHeight="1" x14ac:dyDescent="0.2">
      <c r="AW3246" s="208" t="s">
        <v>3327</v>
      </c>
    </row>
    <row r="3247" spans="49:49" ht="23.1" customHeight="1" x14ac:dyDescent="0.2">
      <c r="AW3247" s="208" t="s">
        <v>3328</v>
      </c>
    </row>
    <row r="3248" spans="49:49" ht="23.1" customHeight="1" x14ac:dyDescent="0.2">
      <c r="AW3248" s="208" t="s">
        <v>3329</v>
      </c>
    </row>
    <row r="3249" spans="49:49" ht="23.1" customHeight="1" x14ac:dyDescent="0.2">
      <c r="AW3249" s="208" t="s">
        <v>3330</v>
      </c>
    </row>
    <row r="3250" spans="49:49" ht="23.1" customHeight="1" x14ac:dyDescent="0.2">
      <c r="AW3250" s="208" t="s">
        <v>3331</v>
      </c>
    </row>
    <row r="3251" spans="49:49" ht="23.1" customHeight="1" x14ac:dyDescent="0.2">
      <c r="AW3251" s="208" t="s">
        <v>3332</v>
      </c>
    </row>
    <row r="3252" spans="49:49" ht="23.1" customHeight="1" x14ac:dyDescent="0.2">
      <c r="AW3252" s="208" t="s">
        <v>3333</v>
      </c>
    </row>
    <row r="3253" spans="49:49" ht="23.1" customHeight="1" x14ac:dyDescent="0.2">
      <c r="AW3253" s="208" t="s">
        <v>3334</v>
      </c>
    </row>
    <row r="3254" spans="49:49" ht="23.1" customHeight="1" x14ac:dyDescent="0.2">
      <c r="AW3254" s="208" t="s">
        <v>3335</v>
      </c>
    </row>
    <row r="3255" spans="49:49" ht="23.1" customHeight="1" x14ac:dyDescent="0.2">
      <c r="AW3255" s="208" t="s">
        <v>3336</v>
      </c>
    </row>
    <row r="3256" spans="49:49" ht="23.1" customHeight="1" x14ac:dyDescent="0.2">
      <c r="AW3256" s="208" t="s">
        <v>3337</v>
      </c>
    </row>
    <row r="3257" spans="49:49" ht="23.1" customHeight="1" x14ac:dyDescent="0.2">
      <c r="AW3257" s="208" t="s">
        <v>3338</v>
      </c>
    </row>
    <row r="3258" spans="49:49" ht="23.1" customHeight="1" x14ac:dyDescent="0.2">
      <c r="AW3258" s="208" t="s">
        <v>3339</v>
      </c>
    </row>
    <row r="3259" spans="49:49" ht="23.1" customHeight="1" x14ac:dyDescent="0.2">
      <c r="AW3259" s="208" t="s">
        <v>3340</v>
      </c>
    </row>
    <row r="3260" spans="49:49" ht="23.1" customHeight="1" x14ac:dyDescent="0.2">
      <c r="AW3260" s="208" t="s">
        <v>3341</v>
      </c>
    </row>
    <row r="3261" spans="49:49" ht="23.1" customHeight="1" x14ac:dyDescent="0.2">
      <c r="AW3261" s="208" t="s">
        <v>3342</v>
      </c>
    </row>
    <row r="3262" spans="49:49" ht="23.1" customHeight="1" x14ac:dyDescent="0.2">
      <c r="AW3262" s="208" t="s">
        <v>3343</v>
      </c>
    </row>
    <row r="3263" spans="49:49" ht="23.1" customHeight="1" x14ac:dyDescent="0.2">
      <c r="AW3263" s="208" t="s">
        <v>3344</v>
      </c>
    </row>
    <row r="3264" spans="49:49" ht="23.1" customHeight="1" x14ac:dyDescent="0.2">
      <c r="AW3264" s="208" t="s">
        <v>3345</v>
      </c>
    </row>
    <row r="3265" spans="49:49" ht="23.1" customHeight="1" x14ac:dyDescent="0.2">
      <c r="AW3265" s="208" t="s">
        <v>3346</v>
      </c>
    </row>
    <row r="3266" spans="49:49" ht="23.1" customHeight="1" x14ac:dyDescent="0.2">
      <c r="AW3266" s="208" t="s">
        <v>3347</v>
      </c>
    </row>
    <row r="3267" spans="49:49" ht="23.1" customHeight="1" x14ac:dyDescent="0.2">
      <c r="AW3267" s="208" t="s">
        <v>3348</v>
      </c>
    </row>
    <row r="3268" spans="49:49" ht="23.1" customHeight="1" x14ac:dyDescent="0.2">
      <c r="AW3268" s="208" t="s">
        <v>3349</v>
      </c>
    </row>
    <row r="3269" spans="49:49" ht="23.1" customHeight="1" x14ac:dyDescent="0.2">
      <c r="AW3269" s="208" t="s">
        <v>3350</v>
      </c>
    </row>
    <row r="3270" spans="49:49" ht="23.1" customHeight="1" x14ac:dyDescent="0.2">
      <c r="AW3270" s="208" t="s">
        <v>3351</v>
      </c>
    </row>
    <row r="3271" spans="49:49" ht="23.1" customHeight="1" x14ac:dyDescent="0.2">
      <c r="AW3271" s="208" t="s">
        <v>3352</v>
      </c>
    </row>
    <row r="3272" spans="49:49" ht="23.1" customHeight="1" x14ac:dyDescent="0.2">
      <c r="AW3272" s="208" t="s">
        <v>3353</v>
      </c>
    </row>
    <row r="3273" spans="49:49" ht="23.1" customHeight="1" x14ac:dyDescent="0.2">
      <c r="AW3273" s="208" t="s">
        <v>3354</v>
      </c>
    </row>
    <row r="3274" spans="49:49" ht="23.1" customHeight="1" x14ac:dyDescent="0.2">
      <c r="AW3274" s="208" t="s">
        <v>3355</v>
      </c>
    </row>
    <row r="3275" spans="49:49" ht="23.1" customHeight="1" x14ac:dyDescent="0.2">
      <c r="AW3275" s="208" t="s">
        <v>3356</v>
      </c>
    </row>
    <row r="3276" spans="49:49" ht="23.1" customHeight="1" x14ac:dyDescent="0.2">
      <c r="AW3276" s="208" t="s">
        <v>3357</v>
      </c>
    </row>
    <row r="3277" spans="49:49" ht="23.1" customHeight="1" x14ac:dyDescent="0.2">
      <c r="AW3277" s="208" t="s">
        <v>3358</v>
      </c>
    </row>
    <row r="3278" spans="49:49" ht="23.1" customHeight="1" x14ac:dyDescent="0.2">
      <c r="AW3278" s="208" t="s">
        <v>3359</v>
      </c>
    </row>
    <row r="3279" spans="49:49" ht="23.1" customHeight="1" x14ac:dyDescent="0.2">
      <c r="AW3279" s="208" t="s">
        <v>3360</v>
      </c>
    </row>
    <row r="3280" spans="49:49" ht="23.1" customHeight="1" x14ac:dyDescent="0.2">
      <c r="AW3280" s="208" t="s">
        <v>3361</v>
      </c>
    </row>
    <row r="3281" spans="49:49" ht="23.1" customHeight="1" x14ac:dyDescent="0.2">
      <c r="AW3281" s="208" t="s">
        <v>3362</v>
      </c>
    </row>
    <row r="3282" spans="49:49" ht="23.1" customHeight="1" x14ac:dyDescent="0.2">
      <c r="AW3282" s="208" t="s">
        <v>3363</v>
      </c>
    </row>
    <row r="3283" spans="49:49" ht="23.1" customHeight="1" x14ac:dyDescent="0.2">
      <c r="AW3283" s="208" t="s">
        <v>3364</v>
      </c>
    </row>
    <row r="3284" spans="49:49" ht="23.1" customHeight="1" x14ac:dyDescent="0.2">
      <c r="AW3284" s="208" t="s">
        <v>3365</v>
      </c>
    </row>
    <row r="3285" spans="49:49" ht="23.1" customHeight="1" x14ac:dyDescent="0.2">
      <c r="AW3285" s="208" t="s">
        <v>3366</v>
      </c>
    </row>
    <row r="3286" spans="49:49" ht="23.1" customHeight="1" x14ac:dyDescent="0.2">
      <c r="AW3286" s="208" t="s">
        <v>3367</v>
      </c>
    </row>
    <row r="3287" spans="49:49" ht="23.1" customHeight="1" x14ac:dyDescent="0.2">
      <c r="AW3287" s="208" t="s">
        <v>3368</v>
      </c>
    </row>
    <row r="3288" spans="49:49" ht="23.1" customHeight="1" x14ac:dyDescent="0.2">
      <c r="AW3288" s="208" t="s">
        <v>3369</v>
      </c>
    </row>
    <row r="3289" spans="49:49" ht="23.1" customHeight="1" x14ac:dyDescent="0.2">
      <c r="AW3289" s="208" t="s">
        <v>3370</v>
      </c>
    </row>
    <row r="3290" spans="49:49" ht="23.1" customHeight="1" x14ac:dyDescent="0.2">
      <c r="AW3290" s="208" t="s">
        <v>3371</v>
      </c>
    </row>
    <row r="3291" spans="49:49" ht="23.1" customHeight="1" x14ac:dyDescent="0.2">
      <c r="AW3291" s="208" t="s">
        <v>3372</v>
      </c>
    </row>
    <row r="3292" spans="49:49" ht="23.1" customHeight="1" x14ac:dyDescent="0.2">
      <c r="AW3292" s="208" t="s">
        <v>3373</v>
      </c>
    </row>
    <row r="3293" spans="49:49" ht="23.1" customHeight="1" x14ac:dyDescent="0.2">
      <c r="AW3293" s="208" t="s">
        <v>3374</v>
      </c>
    </row>
    <row r="3294" spans="49:49" ht="23.1" customHeight="1" x14ac:dyDescent="0.2">
      <c r="AW3294" s="208" t="s">
        <v>3375</v>
      </c>
    </row>
    <row r="3295" spans="49:49" ht="23.1" customHeight="1" x14ac:dyDescent="0.2">
      <c r="AW3295" s="208" t="s">
        <v>3376</v>
      </c>
    </row>
    <row r="3296" spans="49:49" ht="23.1" customHeight="1" x14ac:dyDescent="0.2">
      <c r="AW3296" s="208" t="s">
        <v>3377</v>
      </c>
    </row>
    <row r="3297" spans="49:49" ht="23.1" customHeight="1" x14ac:dyDescent="0.2">
      <c r="AW3297" s="208" t="s">
        <v>3378</v>
      </c>
    </row>
    <row r="3298" spans="49:49" ht="23.1" customHeight="1" x14ac:dyDescent="0.2">
      <c r="AW3298" s="208" t="s">
        <v>3379</v>
      </c>
    </row>
    <row r="3299" spans="49:49" ht="23.1" customHeight="1" x14ac:dyDescent="0.2">
      <c r="AW3299" s="208" t="s">
        <v>3380</v>
      </c>
    </row>
    <row r="3300" spans="49:49" ht="23.1" customHeight="1" x14ac:dyDescent="0.2">
      <c r="AW3300" s="208" t="s">
        <v>3381</v>
      </c>
    </row>
    <row r="3301" spans="49:49" ht="23.1" customHeight="1" x14ac:dyDescent="0.2">
      <c r="AW3301" s="208" t="s">
        <v>3382</v>
      </c>
    </row>
    <row r="3302" spans="49:49" ht="23.1" customHeight="1" x14ac:dyDescent="0.2">
      <c r="AW3302" s="208" t="s">
        <v>3383</v>
      </c>
    </row>
    <row r="3303" spans="49:49" ht="23.1" customHeight="1" x14ac:dyDescent="0.2">
      <c r="AW3303" s="208" t="s">
        <v>3384</v>
      </c>
    </row>
    <row r="3304" spans="49:49" ht="23.1" customHeight="1" x14ac:dyDescent="0.2">
      <c r="AW3304" s="208" t="s">
        <v>3385</v>
      </c>
    </row>
    <row r="3305" spans="49:49" ht="23.1" customHeight="1" x14ac:dyDescent="0.2">
      <c r="AW3305" s="208" t="s">
        <v>3386</v>
      </c>
    </row>
    <row r="3306" spans="49:49" ht="23.1" customHeight="1" x14ac:dyDescent="0.2">
      <c r="AW3306" s="208" t="s">
        <v>3387</v>
      </c>
    </row>
    <row r="3307" spans="49:49" ht="23.1" customHeight="1" x14ac:dyDescent="0.2">
      <c r="AW3307" s="208" t="s">
        <v>3388</v>
      </c>
    </row>
    <row r="3308" spans="49:49" ht="23.1" customHeight="1" x14ac:dyDescent="0.2">
      <c r="AW3308" s="208" t="s">
        <v>3389</v>
      </c>
    </row>
    <row r="3309" spans="49:49" ht="23.1" customHeight="1" x14ac:dyDescent="0.2">
      <c r="AW3309" s="208" t="s">
        <v>3390</v>
      </c>
    </row>
    <row r="3310" spans="49:49" ht="23.1" customHeight="1" x14ac:dyDescent="0.2">
      <c r="AW3310" s="208" t="s">
        <v>3391</v>
      </c>
    </row>
    <row r="3311" spans="49:49" ht="23.1" customHeight="1" x14ac:dyDescent="0.2">
      <c r="AW3311" s="208" t="s">
        <v>3392</v>
      </c>
    </row>
    <row r="3312" spans="49:49" ht="23.1" customHeight="1" x14ac:dyDescent="0.2">
      <c r="AW3312" s="208" t="s">
        <v>3393</v>
      </c>
    </row>
    <row r="3313" spans="49:49" ht="23.1" customHeight="1" x14ac:dyDescent="0.2">
      <c r="AW3313" s="208" t="s">
        <v>3394</v>
      </c>
    </row>
    <row r="3314" spans="49:49" ht="23.1" customHeight="1" x14ac:dyDescent="0.2">
      <c r="AW3314" s="208" t="s">
        <v>3395</v>
      </c>
    </row>
    <row r="3315" spans="49:49" ht="23.1" customHeight="1" x14ac:dyDescent="0.2">
      <c r="AW3315" s="208" t="s">
        <v>3396</v>
      </c>
    </row>
    <row r="3316" spans="49:49" ht="23.1" customHeight="1" x14ac:dyDescent="0.2">
      <c r="AW3316" s="208" t="s">
        <v>3397</v>
      </c>
    </row>
    <row r="3317" spans="49:49" ht="23.1" customHeight="1" x14ac:dyDescent="0.2">
      <c r="AW3317" s="208" t="s">
        <v>3398</v>
      </c>
    </row>
    <row r="3318" spans="49:49" ht="23.1" customHeight="1" x14ac:dyDescent="0.2">
      <c r="AW3318" s="208" t="s">
        <v>3399</v>
      </c>
    </row>
    <row r="3319" spans="49:49" ht="23.1" customHeight="1" x14ac:dyDescent="0.2">
      <c r="AW3319" s="208" t="s">
        <v>3400</v>
      </c>
    </row>
    <row r="3320" spans="49:49" ht="23.1" customHeight="1" x14ac:dyDescent="0.2">
      <c r="AW3320" s="208" t="s">
        <v>3401</v>
      </c>
    </row>
    <row r="3321" spans="49:49" ht="23.1" customHeight="1" x14ac:dyDescent="0.2">
      <c r="AW3321" s="208" t="s">
        <v>3402</v>
      </c>
    </row>
    <row r="3322" spans="49:49" ht="23.1" customHeight="1" x14ac:dyDescent="0.2">
      <c r="AW3322" s="208" t="s">
        <v>3403</v>
      </c>
    </row>
    <row r="3323" spans="49:49" ht="23.1" customHeight="1" x14ac:dyDescent="0.2">
      <c r="AW3323" s="208" t="s">
        <v>3404</v>
      </c>
    </row>
    <row r="3324" spans="49:49" ht="23.1" customHeight="1" x14ac:dyDescent="0.2">
      <c r="AW3324" s="208" t="s">
        <v>3405</v>
      </c>
    </row>
    <row r="3325" spans="49:49" ht="23.1" customHeight="1" x14ac:dyDescent="0.2">
      <c r="AW3325" s="208" t="s">
        <v>3406</v>
      </c>
    </row>
    <row r="3326" spans="49:49" ht="23.1" customHeight="1" x14ac:dyDescent="0.2">
      <c r="AW3326" s="208" t="s">
        <v>3407</v>
      </c>
    </row>
    <row r="3327" spans="49:49" ht="23.1" customHeight="1" x14ac:dyDescent="0.2">
      <c r="AW3327" s="208" t="s">
        <v>3408</v>
      </c>
    </row>
    <row r="3328" spans="49:49" ht="23.1" customHeight="1" x14ac:dyDescent="0.2">
      <c r="AW3328" s="208" t="s">
        <v>3409</v>
      </c>
    </row>
    <row r="3329" spans="49:49" ht="23.1" customHeight="1" x14ac:dyDescent="0.2">
      <c r="AW3329" s="208" t="s">
        <v>3410</v>
      </c>
    </row>
    <row r="3330" spans="49:49" ht="23.1" customHeight="1" x14ac:dyDescent="0.2">
      <c r="AW3330" s="208" t="s">
        <v>3411</v>
      </c>
    </row>
    <row r="3331" spans="49:49" ht="23.1" customHeight="1" x14ac:dyDescent="0.2">
      <c r="AW3331" s="208" t="s">
        <v>3412</v>
      </c>
    </row>
    <row r="3332" spans="49:49" ht="23.1" customHeight="1" x14ac:dyDescent="0.2">
      <c r="AW3332" s="208" t="s">
        <v>3413</v>
      </c>
    </row>
    <row r="3333" spans="49:49" ht="23.1" customHeight="1" x14ac:dyDescent="0.2">
      <c r="AW3333" s="208" t="s">
        <v>3414</v>
      </c>
    </row>
    <row r="3334" spans="49:49" ht="23.1" customHeight="1" x14ac:dyDescent="0.2">
      <c r="AW3334" s="208" t="s">
        <v>3415</v>
      </c>
    </row>
    <row r="3335" spans="49:49" ht="23.1" customHeight="1" x14ac:dyDescent="0.2">
      <c r="AW3335" s="208" t="s">
        <v>3416</v>
      </c>
    </row>
    <row r="3336" spans="49:49" ht="23.1" customHeight="1" x14ac:dyDescent="0.2">
      <c r="AW3336" s="208" t="s">
        <v>3417</v>
      </c>
    </row>
    <row r="3337" spans="49:49" ht="23.1" customHeight="1" x14ac:dyDescent="0.2">
      <c r="AW3337" s="208" t="s">
        <v>3418</v>
      </c>
    </row>
    <row r="3338" spans="49:49" ht="23.1" customHeight="1" x14ac:dyDescent="0.2">
      <c r="AW3338" s="208" t="s">
        <v>3419</v>
      </c>
    </row>
    <row r="3339" spans="49:49" ht="23.1" customHeight="1" x14ac:dyDescent="0.2">
      <c r="AW3339" s="208" t="s">
        <v>3420</v>
      </c>
    </row>
    <row r="3340" spans="49:49" ht="23.1" customHeight="1" x14ac:dyDescent="0.2">
      <c r="AW3340" s="208" t="s">
        <v>3421</v>
      </c>
    </row>
    <row r="3341" spans="49:49" ht="23.1" customHeight="1" x14ac:dyDescent="0.2">
      <c r="AW3341" s="208" t="s">
        <v>3422</v>
      </c>
    </row>
    <row r="3342" spans="49:49" ht="23.1" customHeight="1" x14ac:dyDescent="0.2">
      <c r="AW3342" s="208" t="s">
        <v>3423</v>
      </c>
    </row>
    <row r="3343" spans="49:49" ht="23.1" customHeight="1" x14ac:dyDescent="0.2">
      <c r="AW3343" s="208" t="s">
        <v>3424</v>
      </c>
    </row>
    <row r="3344" spans="49:49" ht="23.1" customHeight="1" x14ac:dyDescent="0.2">
      <c r="AW3344" s="208" t="s">
        <v>3425</v>
      </c>
    </row>
    <row r="3345" spans="49:49" ht="23.1" customHeight="1" x14ac:dyDescent="0.2">
      <c r="AW3345" s="208" t="s">
        <v>3426</v>
      </c>
    </row>
    <row r="3346" spans="49:49" ht="23.1" customHeight="1" x14ac:dyDescent="0.2">
      <c r="AW3346" s="208" t="s">
        <v>3427</v>
      </c>
    </row>
    <row r="3347" spans="49:49" ht="23.1" customHeight="1" x14ac:dyDescent="0.2">
      <c r="AW3347" s="208" t="s">
        <v>3428</v>
      </c>
    </row>
    <row r="3348" spans="49:49" ht="23.1" customHeight="1" x14ac:dyDescent="0.2">
      <c r="AW3348" s="208" t="s">
        <v>3429</v>
      </c>
    </row>
    <row r="3349" spans="49:49" ht="23.1" customHeight="1" x14ac:dyDescent="0.2">
      <c r="AW3349" s="208" t="s">
        <v>3430</v>
      </c>
    </row>
    <row r="3350" spans="49:49" ht="23.1" customHeight="1" x14ac:dyDescent="0.2">
      <c r="AW3350" s="208" t="s">
        <v>3431</v>
      </c>
    </row>
    <row r="3351" spans="49:49" ht="23.1" customHeight="1" x14ac:dyDescent="0.2">
      <c r="AW3351" s="208" t="s">
        <v>3432</v>
      </c>
    </row>
    <row r="3352" spans="49:49" ht="23.1" customHeight="1" x14ac:dyDescent="0.2">
      <c r="AW3352" s="208" t="s">
        <v>3433</v>
      </c>
    </row>
    <row r="3353" spans="49:49" ht="23.1" customHeight="1" x14ac:dyDescent="0.2">
      <c r="AW3353" s="208" t="s">
        <v>3434</v>
      </c>
    </row>
    <row r="3354" spans="49:49" ht="23.1" customHeight="1" x14ac:dyDescent="0.2">
      <c r="AW3354" s="208" t="s">
        <v>3435</v>
      </c>
    </row>
    <row r="3355" spans="49:49" ht="23.1" customHeight="1" x14ac:dyDescent="0.2">
      <c r="AW3355" s="208" t="s">
        <v>3436</v>
      </c>
    </row>
    <row r="3356" spans="49:49" ht="23.1" customHeight="1" x14ac:dyDescent="0.2">
      <c r="AW3356" s="208" t="s">
        <v>3437</v>
      </c>
    </row>
    <row r="3357" spans="49:49" ht="23.1" customHeight="1" x14ac:dyDescent="0.2">
      <c r="AW3357" s="208" t="s">
        <v>3438</v>
      </c>
    </row>
    <row r="3358" spans="49:49" ht="23.1" customHeight="1" x14ac:dyDescent="0.2">
      <c r="AW3358" s="208" t="s">
        <v>3439</v>
      </c>
    </row>
    <row r="3359" spans="49:49" ht="23.1" customHeight="1" x14ac:dyDescent="0.2">
      <c r="AW3359" s="208" t="s">
        <v>3440</v>
      </c>
    </row>
    <row r="3360" spans="49:49" ht="23.1" customHeight="1" x14ac:dyDescent="0.2">
      <c r="AW3360" s="208" t="s">
        <v>3441</v>
      </c>
    </row>
    <row r="3361" spans="49:49" ht="23.1" customHeight="1" x14ac:dyDescent="0.2">
      <c r="AW3361" s="208" t="s">
        <v>3442</v>
      </c>
    </row>
    <row r="3362" spans="49:49" ht="23.1" customHeight="1" x14ac:dyDescent="0.2">
      <c r="AW3362" s="208" t="s">
        <v>3443</v>
      </c>
    </row>
    <row r="3363" spans="49:49" ht="23.1" customHeight="1" x14ac:dyDescent="0.2">
      <c r="AW3363" s="208" t="s">
        <v>3444</v>
      </c>
    </row>
    <row r="3364" spans="49:49" ht="23.1" customHeight="1" x14ac:dyDescent="0.2">
      <c r="AW3364" s="208" t="s">
        <v>3445</v>
      </c>
    </row>
    <row r="3365" spans="49:49" ht="23.1" customHeight="1" x14ac:dyDescent="0.2">
      <c r="AW3365" s="208" t="s">
        <v>3446</v>
      </c>
    </row>
    <row r="3366" spans="49:49" ht="23.1" customHeight="1" x14ac:dyDescent="0.2">
      <c r="AW3366" s="208" t="s">
        <v>3447</v>
      </c>
    </row>
    <row r="3367" spans="49:49" ht="23.1" customHeight="1" x14ac:dyDescent="0.2">
      <c r="AW3367" s="208" t="s">
        <v>3448</v>
      </c>
    </row>
    <row r="3368" spans="49:49" ht="23.1" customHeight="1" x14ac:dyDescent="0.2">
      <c r="AW3368" s="208" t="s">
        <v>3449</v>
      </c>
    </row>
    <row r="3369" spans="49:49" ht="23.1" customHeight="1" x14ac:dyDescent="0.2">
      <c r="AW3369" s="208" t="s">
        <v>3450</v>
      </c>
    </row>
    <row r="3370" spans="49:49" ht="23.1" customHeight="1" x14ac:dyDescent="0.2">
      <c r="AW3370" s="208" t="s">
        <v>3451</v>
      </c>
    </row>
    <row r="3371" spans="49:49" ht="23.1" customHeight="1" x14ac:dyDescent="0.2">
      <c r="AW3371" s="208" t="s">
        <v>3452</v>
      </c>
    </row>
    <row r="3372" spans="49:49" ht="23.1" customHeight="1" x14ac:dyDescent="0.2">
      <c r="AW3372" s="208" t="s">
        <v>3453</v>
      </c>
    </row>
    <row r="3373" spans="49:49" ht="23.1" customHeight="1" x14ac:dyDescent="0.2">
      <c r="AW3373" s="208" t="s">
        <v>3454</v>
      </c>
    </row>
    <row r="3374" spans="49:49" ht="23.1" customHeight="1" x14ac:dyDescent="0.2">
      <c r="AW3374" s="208" t="s">
        <v>3455</v>
      </c>
    </row>
    <row r="3375" spans="49:49" ht="23.1" customHeight="1" x14ac:dyDescent="0.2">
      <c r="AW3375" s="208" t="s">
        <v>3456</v>
      </c>
    </row>
    <row r="3376" spans="49:49" ht="23.1" customHeight="1" x14ac:dyDescent="0.2">
      <c r="AW3376" s="208" t="s">
        <v>3457</v>
      </c>
    </row>
    <row r="3377" spans="49:49" ht="23.1" customHeight="1" x14ac:dyDescent="0.2">
      <c r="AW3377" s="208" t="s">
        <v>3458</v>
      </c>
    </row>
    <row r="3378" spans="49:49" ht="23.1" customHeight="1" x14ac:dyDescent="0.2">
      <c r="AW3378" s="208" t="s">
        <v>3459</v>
      </c>
    </row>
    <row r="3379" spans="49:49" ht="23.1" customHeight="1" x14ac:dyDescent="0.2">
      <c r="AW3379" s="208" t="s">
        <v>3460</v>
      </c>
    </row>
    <row r="3380" spans="49:49" ht="23.1" customHeight="1" x14ac:dyDescent="0.2">
      <c r="AW3380" s="208" t="s">
        <v>3461</v>
      </c>
    </row>
    <row r="3381" spans="49:49" ht="23.1" customHeight="1" x14ac:dyDescent="0.2">
      <c r="AW3381" s="208" t="s">
        <v>3462</v>
      </c>
    </row>
    <row r="3382" spans="49:49" ht="23.1" customHeight="1" x14ac:dyDescent="0.2">
      <c r="AW3382" s="208" t="s">
        <v>3463</v>
      </c>
    </row>
    <row r="3383" spans="49:49" ht="23.1" customHeight="1" x14ac:dyDescent="0.2">
      <c r="AW3383" s="208" t="s">
        <v>3464</v>
      </c>
    </row>
    <row r="3384" spans="49:49" ht="23.1" customHeight="1" x14ac:dyDescent="0.2">
      <c r="AW3384" s="208" t="s">
        <v>3465</v>
      </c>
    </row>
    <row r="3385" spans="49:49" ht="23.1" customHeight="1" x14ac:dyDescent="0.2">
      <c r="AW3385" s="208" t="s">
        <v>3466</v>
      </c>
    </row>
    <row r="3386" spans="49:49" ht="23.1" customHeight="1" x14ac:dyDescent="0.2">
      <c r="AW3386" s="208" t="s">
        <v>3467</v>
      </c>
    </row>
    <row r="3387" spans="49:49" ht="23.1" customHeight="1" x14ac:dyDescent="0.2">
      <c r="AW3387" s="208" t="s">
        <v>3468</v>
      </c>
    </row>
    <row r="3388" spans="49:49" ht="23.1" customHeight="1" x14ac:dyDescent="0.2">
      <c r="AW3388" s="208" t="s">
        <v>3469</v>
      </c>
    </row>
    <row r="3389" spans="49:49" ht="23.1" customHeight="1" x14ac:dyDescent="0.2">
      <c r="AW3389" s="208" t="s">
        <v>3470</v>
      </c>
    </row>
    <row r="3390" spans="49:49" ht="23.1" customHeight="1" x14ac:dyDescent="0.2">
      <c r="AW3390" s="208" t="s">
        <v>3471</v>
      </c>
    </row>
    <row r="3391" spans="49:49" ht="23.1" customHeight="1" x14ac:dyDescent="0.2">
      <c r="AW3391" s="208" t="s">
        <v>3472</v>
      </c>
    </row>
    <row r="3392" spans="49:49" ht="23.1" customHeight="1" x14ac:dyDescent="0.2">
      <c r="AW3392" s="208" t="s">
        <v>3473</v>
      </c>
    </row>
    <row r="3393" spans="49:49" ht="23.1" customHeight="1" x14ac:dyDescent="0.2">
      <c r="AW3393" s="208" t="s">
        <v>3474</v>
      </c>
    </row>
    <row r="3394" spans="49:49" ht="23.1" customHeight="1" x14ac:dyDescent="0.2">
      <c r="AW3394" s="208" t="s">
        <v>3475</v>
      </c>
    </row>
    <row r="3395" spans="49:49" ht="23.1" customHeight="1" x14ac:dyDescent="0.2">
      <c r="AW3395" s="208" t="s">
        <v>3476</v>
      </c>
    </row>
    <row r="3396" spans="49:49" ht="23.1" customHeight="1" x14ac:dyDescent="0.2">
      <c r="AW3396" s="208" t="s">
        <v>3477</v>
      </c>
    </row>
    <row r="3397" spans="49:49" ht="23.1" customHeight="1" x14ac:dyDescent="0.2">
      <c r="AW3397" s="208" t="s">
        <v>3478</v>
      </c>
    </row>
    <row r="3398" spans="49:49" ht="23.1" customHeight="1" x14ac:dyDescent="0.2">
      <c r="AW3398" s="208" t="s">
        <v>3479</v>
      </c>
    </row>
    <row r="3399" spans="49:49" ht="23.1" customHeight="1" x14ac:dyDescent="0.2">
      <c r="AW3399" s="208" t="s">
        <v>3480</v>
      </c>
    </row>
    <row r="3400" spans="49:49" ht="23.1" customHeight="1" x14ac:dyDescent="0.2">
      <c r="AW3400" s="208" t="s">
        <v>3481</v>
      </c>
    </row>
    <row r="3401" spans="49:49" ht="23.1" customHeight="1" x14ac:dyDescent="0.2">
      <c r="AW3401" s="208" t="s">
        <v>3482</v>
      </c>
    </row>
    <row r="3402" spans="49:49" ht="23.1" customHeight="1" x14ac:dyDescent="0.2">
      <c r="AW3402" s="208" t="s">
        <v>3483</v>
      </c>
    </row>
    <row r="3403" spans="49:49" ht="23.1" customHeight="1" x14ac:dyDescent="0.2">
      <c r="AW3403" s="208" t="s">
        <v>3484</v>
      </c>
    </row>
    <row r="3404" spans="49:49" ht="23.1" customHeight="1" x14ac:dyDescent="0.2">
      <c r="AW3404" s="208" t="s">
        <v>3485</v>
      </c>
    </row>
    <row r="3405" spans="49:49" ht="23.1" customHeight="1" x14ac:dyDescent="0.2">
      <c r="AW3405" s="208" t="s">
        <v>3486</v>
      </c>
    </row>
    <row r="3406" spans="49:49" ht="23.1" customHeight="1" x14ac:dyDescent="0.2">
      <c r="AW3406" s="208" t="s">
        <v>3487</v>
      </c>
    </row>
    <row r="3407" spans="49:49" ht="23.1" customHeight="1" x14ac:dyDescent="0.2">
      <c r="AW3407" s="208" t="s">
        <v>3488</v>
      </c>
    </row>
    <row r="3408" spans="49:49" ht="23.1" customHeight="1" x14ac:dyDescent="0.2">
      <c r="AW3408" s="208" t="s">
        <v>3489</v>
      </c>
    </row>
    <row r="3409" spans="49:49" ht="23.1" customHeight="1" x14ac:dyDescent="0.2">
      <c r="AW3409" s="208" t="s">
        <v>3490</v>
      </c>
    </row>
    <row r="3410" spans="49:49" ht="23.1" customHeight="1" x14ac:dyDescent="0.2">
      <c r="AW3410" s="208" t="s">
        <v>3491</v>
      </c>
    </row>
    <row r="3411" spans="49:49" ht="23.1" customHeight="1" x14ac:dyDescent="0.2">
      <c r="AW3411" s="208" t="s">
        <v>3492</v>
      </c>
    </row>
    <row r="3412" spans="49:49" ht="23.1" customHeight="1" x14ac:dyDescent="0.2">
      <c r="AW3412" s="208" t="s">
        <v>3493</v>
      </c>
    </row>
    <row r="3413" spans="49:49" ht="23.1" customHeight="1" x14ac:dyDescent="0.2">
      <c r="AW3413" s="208" t="s">
        <v>3494</v>
      </c>
    </row>
    <row r="3414" spans="49:49" ht="23.1" customHeight="1" x14ac:dyDescent="0.2">
      <c r="AW3414" s="208" t="s">
        <v>3495</v>
      </c>
    </row>
    <row r="3415" spans="49:49" ht="23.1" customHeight="1" x14ac:dyDescent="0.2">
      <c r="AW3415" s="208" t="s">
        <v>3496</v>
      </c>
    </row>
    <row r="3416" spans="49:49" ht="23.1" customHeight="1" x14ac:dyDescent="0.2">
      <c r="AW3416" s="208" t="s">
        <v>3497</v>
      </c>
    </row>
    <row r="3417" spans="49:49" ht="23.1" customHeight="1" x14ac:dyDescent="0.2">
      <c r="AW3417" s="208" t="s">
        <v>3498</v>
      </c>
    </row>
    <row r="3418" spans="49:49" ht="23.1" customHeight="1" x14ac:dyDescent="0.2">
      <c r="AW3418" s="208" t="s">
        <v>3499</v>
      </c>
    </row>
    <row r="3419" spans="49:49" ht="23.1" customHeight="1" x14ac:dyDescent="0.2">
      <c r="AW3419" s="208" t="s">
        <v>3500</v>
      </c>
    </row>
    <row r="3420" spans="49:49" ht="23.1" customHeight="1" x14ac:dyDescent="0.2">
      <c r="AW3420" s="208" t="s">
        <v>3501</v>
      </c>
    </row>
    <row r="3421" spans="49:49" ht="23.1" customHeight="1" x14ac:dyDescent="0.2">
      <c r="AW3421" s="208" t="s">
        <v>3502</v>
      </c>
    </row>
    <row r="3422" spans="49:49" ht="23.1" customHeight="1" x14ac:dyDescent="0.2">
      <c r="AW3422" s="208" t="s">
        <v>3503</v>
      </c>
    </row>
    <row r="3423" spans="49:49" ht="23.1" customHeight="1" x14ac:dyDescent="0.2">
      <c r="AW3423" s="208" t="s">
        <v>3504</v>
      </c>
    </row>
    <row r="3424" spans="49:49" ht="23.1" customHeight="1" x14ac:dyDescent="0.2">
      <c r="AW3424" s="208" t="s">
        <v>3505</v>
      </c>
    </row>
    <row r="3425" spans="49:49" ht="23.1" customHeight="1" x14ac:dyDescent="0.2">
      <c r="AW3425" s="208" t="s">
        <v>3506</v>
      </c>
    </row>
    <row r="3426" spans="49:49" ht="23.1" customHeight="1" x14ac:dyDescent="0.2">
      <c r="AW3426" s="208" t="s">
        <v>3507</v>
      </c>
    </row>
    <row r="3427" spans="49:49" ht="23.1" customHeight="1" x14ac:dyDescent="0.2">
      <c r="AW3427" s="208" t="s">
        <v>3508</v>
      </c>
    </row>
    <row r="3428" spans="49:49" ht="23.1" customHeight="1" x14ac:dyDescent="0.2">
      <c r="AW3428" s="208" t="s">
        <v>3509</v>
      </c>
    </row>
    <row r="3429" spans="49:49" ht="23.1" customHeight="1" x14ac:dyDescent="0.2">
      <c r="AW3429" s="208" t="s">
        <v>3510</v>
      </c>
    </row>
    <row r="3430" spans="49:49" ht="23.1" customHeight="1" x14ac:dyDescent="0.2">
      <c r="AW3430" s="208" t="s">
        <v>3511</v>
      </c>
    </row>
    <row r="3431" spans="49:49" ht="23.1" customHeight="1" x14ac:dyDescent="0.2">
      <c r="AW3431" s="208" t="s">
        <v>3512</v>
      </c>
    </row>
    <row r="3432" spans="49:49" ht="23.1" customHeight="1" x14ac:dyDescent="0.2">
      <c r="AW3432" s="208" t="s">
        <v>3513</v>
      </c>
    </row>
    <row r="3433" spans="49:49" ht="23.1" customHeight="1" x14ac:dyDescent="0.2">
      <c r="AW3433" s="208" t="s">
        <v>3514</v>
      </c>
    </row>
    <row r="3434" spans="49:49" ht="23.1" customHeight="1" x14ac:dyDescent="0.2">
      <c r="AW3434" s="208" t="s">
        <v>3515</v>
      </c>
    </row>
    <row r="3435" spans="49:49" ht="23.1" customHeight="1" x14ac:dyDescent="0.2">
      <c r="AW3435" s="208" t="s">
        <v>3516</v>
      </c>
    </row>
    <row r="3436" spans="49:49" ht="23.1" customHeight="1" x14ac:dyDescent="0.2">
      <c r="AW3436" s="208" t="s">
        <v>3517</v>
      </c>
    </row>
    <row r="3437" spans="49:49" ht="23.1" customHeight="1" x14ac:dyDescent="0.2">
      <c r="AW3437" s="208" t="s">
        <v>3518</v>
      </c>
    </row>
    <row r="3438" spans="49:49" ht="23.1" customHeight="1" x14ac:dyDescent="0.2">
      <c r="AW3438" s="208" t="s">
        <v>3519</v>
      </c>
    </row>
    <row r="3439" spans="49:49" ht="23.1" customHeight="1" x14ac:dyDescent="0.2">
      <c r="AW3439" s="208" t="s">
        <v>3520</v>
      </c>
    </row>
    <row r="3440" spans="49:49" ht="23.1" customHeight="1" x14ac:dyDescent="0.2">
      <c r="AW3440" s="208" t="s">
        <v>3521</v>
      </c>
    </row>
    <row r="3441" spans="49:49" ht="23.1" customHeight="1" x14ac:dyDescent="0.2">
      <c r="AW3441" s="208" t="s">
        <v>3522</v>
      </c>
    </row>
    <row r="3442" spans="49:49" ht="23.1" customHeight="1" x14ac:dyDescent="0.2">
      <c r="AW3442" s="208" t="s">
        <v>3523</v>
      </c>
    </row>
    <row r="3443" spans="49:49" ht="23.1" customHeight="1" x14ac:dyDescent="0.2">
      <c r="AW3443" s="208" t="s">
        <v>3524</v>
      </c>
    </row>
    <row r="3444" spans="49:49" ht="23.1" customHeight="1" x14ac:dyDescent="0.2">
      <c r="AW3444" s="208" t="s">
        <v>3525</v>
      </c>
    </row>
    <row r="3445" spans="49:49" ht="23.1" customHeight="1" x14ac:dyDescent="0.2">
      <c r="AW3445" s="208" t="s">
        <v>3526</v>
      </c>
    </row>
    <row r="3446" spans="49:49" ht="23.1" customHeight="1" x14ac:dyDescent="0.2">
      <c r="AW3446" s="208" t="s">
        <v>3527</v>
      </c>
    </row>
    <row r="3447" spans="49:49" ht="23.1" customHeight="1" x14ac:dyDescent="0.2">
      <c r="AW3447" s="208" t="s">
        <v>3528</v>
      </c>
    </row>
    <row r="3448" spans="49:49" ht="23.1" customHeight="1" x14ac:dyDescent="0.2">
      <c r="AW3448" s="208" t="s">
        <v>3529</v>
      </c>
    </row>
    <row r="3449" spans="49:49" ht="23.1" customHeight="1" x14ac:dyDescent="0.2">
      <c r="AW3449" s="208" t="s">
        <v>3530</v>
      </c>
    </row>
    <row r="3450" spans="49:49" ht="23.1" customHeight="1" x14ac:dyDescent="0.2">
      <c r="AW3450" s="208" t="s">
        <v>3531</v>
      </c>
    </row>
    <row r="3451" spans="49:49" ht="23.1" customHeight="1" x14ac:dyDescent="0.2">
      <c r="AW3451" s="208" t="s">
        <v>3532</v>
      </c>
    </row>
    <row r="3452" spans="49:49" ht="23.1" customHeight="1" x14ac:dyDescent="0.2">
      <c r="AW3452" s="208" t="s">
        <v>3533</v>
      </c>
    </row>
    <row r="3453" spans="49:49" ht="23.1" customHeight="1" x14ac:dyDescent="0.2">
      <c r="AW3453" s="208" t="s">
        <v>3534</v>
      </c>
    </row>
    <row r="3454" spans="49:49" ht="23.1" customHeight="1" x14ac:dyDescent="0.2">
      <c r="AW3454" s="208" t="s">
        <v>3535</v>
      </c>
    </row>
    <row r="3455" spans="49:49" ht="23.1" customHeight="1" x14ac:dyDescent="0.2">
      <c r="AW3455" s="208" t="s">
        <v>3536</v>
      </c>
    </row>
    <row r="3456" spans="49:49" ht="23.1" customHeight="1" x14ac:dyDescent="0.2">
      <c r="AW3456" s="208" t="s">
        <v>3537</v>
      </c>
    </row>
    <row r="3457" spans="49:49" ht="23.1" customHeight="1" x14ac:dyDescent="0.2">
      <c r="AW3457" s="208" t="s">
        <v>3538</v>
      </c>
    </row>
    <row r="3458" spans="49:49" ht="23.1" customHeight="1" x14ac:dyDescent="0.2">
      <c r="AW3458" s="208" t="s">
        <v>3539</v>
      </c>
    </row>
    <row r="3459" spans="49:49" ht="23.1" customHeight="1" x14ac:dyDescent="0.2">
      <c r="AW3459" s="208" t="s">
        <v>3540</v>
      </c>
    </row>
    <row r="3460" spans="49:49" ht="23.1" customHeight="1" x14ac:dyDescent="0.2">
      <c r="AW3460" s="208" t="s">
        <v>3541</v>
      </c>
    </row>
    <row r="3461" spans="49:49" ht="23.1" customHeight="1" x14ac:dyDescent="0.2">
      <c r="AW3461" s="208" t="s">
        <v>3542</v>
      </c>
    </row>
    <row r="3462" spans="49:49" ht="23.1" customHeight="1" x14ac:dyDescent="0.2">
      <c r="AW3462" s="208" t="s">
        <v>3543</v>
      </c>
    </row>
    <row r="3463" spans="49:49" ht="23.1" customHeight="1" x14ac:dyDescent="0.2">
      <c r="AW3463" s="208" t="s">
        <v>3544</v>
      </c>
    </row>
    <row r="3464" spans="49:49" ht="23.1" customHeight="1" x14ac:dyDescent="0.2">
      <c r="AW3464" s="208" t="s">
        <v>3545</v>
      </c>
    </row>
    <row r="3465" spans="49:49" ht="23.1" customHeight="1" x14ac:dyDescent="0.2">
      <c r="AW3465" s="208" t="s">
        <v>3546</v>
      </c>
    </row>
    <row r="3466" spans="49:49" ht="23.1" customHeight="1" x14ac:dyDescent="0.2">
      <c r="AW3466" s="208" t="s">
        <v>3547</v>
      </c>
    </row>
    <row r="3467" spans="49:49" ht="23.1" customHeight="1" x14ac:dyDescent="0.2">
      <c r="AW3467" s="208" t="s">
        <v>3548</v>
      </c>
    </row>
    <row r="3468" spans="49:49" ht="23.1" customHeight="1" x14ac:dyDescent="0.2">
      <c r="AW3468" s="208" t="s">
        <v>3549</v>
      </c>
    </row>
    <row r="3469" spans="49:49" ht="23.1" customHeight="1" x14ac:dyDescent="0.2">
      <c r="AW3469" s="208" t="s">
        <v>3550</v>
      </c>
    </row>
    <row r="3470" spans="49:49" ht="23.1" customHeight="1" x14ac:dyDescent="0.2">
      <c r="AW3470" s="208" t="s">
        <v>3551</v>
      </c>
    </row>
    <row r="3471" spans="49:49" ht="23.1" customHeight="1" x14ac:dyDescent="0.2">
      <c r="AW3471" s="208" t="s">
        <v>3552</v>
      </c>
    </row>
    <row r="3472" spans="49:49" ht="23.1" customHeight="1" x14ac:dyDescent="0.2">
      <c r="AW3472" s="208" t="s">
        <v>3553</v>
      </c>
    </row>
    <row r="3473" spans="49:49" ht="23.1" customHeight="1" x14ac:dyDescent="0.2">
      <c r="AW3473" s="208" t="s">
        <v>3554</v>
      </c>
    </row>
    <row r="3474" spans="49:49" ht="23.1" customHeight="1" x14ac:dyDescent="0.2">
      <c r="AW3474" s="208" t="s">
        <v>3555</v>
      </c>
    </row>
    <row r="3475" spans="49:49" ht="23.1" customHeight="1" x14ac:dyDescent="0.2">
      <c r="AW3475" s="208" t="s">
        <v>3556</v>
      </c>
    </row>
    <row r="3476" spans="49:49" ht="23.1" customHeight="1" x14ac:dyDescent="0.2">
      <c r="AW3476" s="208" t="s">
        <v>3557</v>
      </c>
    </row>
    <row r="3477" spans="49:49" ht="23.1" customHeight="1" x14ac:dyDescent="0.2">
      <c r="AW3477" s="208" t="s">
        <v>3558</v>
      </c>
    </row>
    <row r="3478" spans="49:49" ht="23.1" customHeight="1" x14ac:dyDescent="0.2">
      <c r="AW3478" s="208" t="s">
        <v>3559</v>
      </c>
    </row>
    <row r="3479" spans="49:49" ht="23.1" customHeight="1" x14ac:dyDescent="0.2">
      <c r="AW3479" s="208" t="s">
        <v>3560</v>
      </c>
    </row>
    <row r="3480" spans="49:49" ht="23.1" customHeight="1" x14ac:dyDescent="0.2">
      <c r="AW3480" s="208" t="s">
        <v>3561</v>
      </c>
    </row>
    <row r="3481" spans="49:49" ht="23.1" customHeight="1" x14ac:dyDescent="0.2">
      <c r="AW3481" s="208" t="s">
        <v>3562</v>
      </c>
    </row>
    <row r="3482" spans="49:49" ht="23.1" customHeight="1" x14ac:dyDescent="0.2">
      <c r="AW3482" s="208" t="s">
        <v>3563</v>
      </c>
    </row>
    <row r="3483" spans="49:49" ht="23.1" customHeight="1" x14ac:dyDescent="0.2">
      <c r="AW3483" s="208" t="s">
        <v>3564</v>
      </c>
    </row>
    <row r="3484" spans="49:49" ht="23.1" customHeight="1" x14ac:dyDescent="0.2">
      <c r="AW3484" s="208" t="s">
        <v>3565</v>
      </c>
    </row>
    <row r="3485" spans="49:49" ht="23.1" customHeight="1" x14ac:dyDescent="0.2">
      <c r="AW3485" s="208" t="s">
        <v>3566</v>
      </c>
    </row>
    <row r="3486" spans="49:49" ht="23.1" customHeight="1" x14ac:dyDescent="0.2">
      <c r="AW3486" s="208" t="s">
        <v>3567</v>
      </c>
    </row>
    <row r="3487" spans="49:49" ht="23.1" customHeight="1" x14ac:dyDescent="0.2">
      <c r="AW3487" s="208" t="s">
        <v>3568</v>
      </c>
    </row>
    <row r="3488" spans="49:49" ht="23.1" customHeight="1" x14ac:dyDescent="0.2">
      <c r="AW3488" s="208" t="s">
        <v>3569</v>
      </c>
    </row>
    <row r="3489" spans="49:49" ht="23.1" customHeight="1" x14ac:dyDescent="0.2">
      <c r="AW3489" s="208" t="s">
        <v>3570</v>
      </c>
    </row>
    <row r="3490" spans="49:49" ht="23.1" customHeight="1" x14ac:dyDescent="0.2">
      <c r="AW3490" s="208" t="s">
        <v>3571</v>
      </c>
    </row>
    <row r="3491" spans="49:49" ht="23.1" customHeight="1" x14ac:dyDescent="0.2">
      <c r="AW3491" s="208" t="s">
        <v>3572</v>
      </c>
    </row>
    <row r="3492" spans="49:49" ht="23.1" customHeight="1" x14ac:dyDescent="0.2">
      <c r="AW3492" s="208" t="s">
        <v>3573</v>
      </c>
    </row>
    <row r="3493" spans="49:49" ht="23.1" customHeight="1" x14ac:dyDescent="0.2">
      <c r="AW3493" s="208" t="s">
        <v>3574</v>
      </c>
    </row>
    <row r="3494" spans="49:49" ht="23.1" customHeight="1" x14ac:dyDescent="0.2">
      <c r="AW3494" s="208" t="s">
        <v>3575</v>
      </c>
    </row>
    <row r="3495" spans="49:49" ht="23.1" customHeight="1" x14ac:dyDescent="0.2">
      <c r="AW3495" s="208" t="s">
        <v>3576</v>
      </c>
    </row>
    <row r="3496" spans="49:49" ht="23.1" customHeight="1" x14ac:dyDescent="0.2">
      <c r="AW3496" s="208" t="s">
        <v>3577</v>
      </c>
    </row>
    <row r="3497" spans="49:49" ht="23.1" customHeight="1" x14ac:dyDescent="0.2">
      <c r="AW3497" s="208" t="s">
        <v>3578</v>
      </c>
    </row>
    <row r="3498" spans="49:49" ht="23.1" customHeight="1" x14ac:dyDescent="0.2">
      <c r="AW3498" s="208" t="s">
        <v>3579</v>
      </c>
    </row>
    <row r="3499" spans="49:49" ht="23.1" customHeight="1" x14ac:dyDescent="0.2">
      <c r="AW3499" s="208" t="s">
        <v>3580</v>
      </c>
    </row>
    <row r="3500" spans="49:49" ht="23.1" customHeight="1" x14ac:dyDescent="0.2">
      <c r="AW3500" s="208" t="s">
        <v>3581</v>
      </c>
    </row>
    <row r="3501" spans="49:49" ht="23.1" customHeight="1" x14ac:dyDescent="0.2">
      <c r="AW3501" s="208" t="s">
        <v>3582</v>
      </c>
    </row>
    <row r="3502" spans="49:49" ht="23.1" customHeight="1" x14ac:dyDescent="0.2">
      <c r="AW3502" s="208" t="s">
        <v>3583</v>
      </c>
    </row>
    <row r="3503" spans="49:49" ht="23.1" customHeight="1" x14ac:dyDescent="0.2">
      <c r="AW3503" s="208" t="s">
        <v>3584</v>
      </c>
    </row>
    <row r="3504" spans="49:49" ht="23.1" customHeight="1" x14ac:dyDescent="0.2">
      <c r="AW3504" s="208" t="s">
        <v>3585</v>
      </c>
    </row>
    <row r="3505" spans="49:49" ht="23.1" customHeight="1" x14ac:dyDescent="0.2">
      <c r="AW3505" s="208" t="s">
        <v>3586</v>
      </c>
    </row>
    <row r="3506" spans="49:49" ht="23.1" customHeight="1" x14ac:dyDescent="0.2">
      <c r="AW3506" s="208" t="s">
        <v>3587</v>
      </c>
    </row>
    <row r="3507" spans="49:49" ht="23.1" customHeight="1" x14ac:dyDescent="0.2">
      <c r="AW3507" s="208" t="s">
        <v>3588</v>
      </c>
    </row>
    <row r="3508" spans="49:49" ht="23.1" customHeight="1" x14ac:dyDescent="0.2">
      <c r="AW3508" s="208" t="s">
        <v>3589</v>
      </c>
    </row>
    <row r="3509" spans="49:49" ht="23.1" customHeight="1" x14ac:dyDescent="0.2">
      <c r="AW3509" s="208" t="s">
        <v>3590</v>
      </c>
    </row>
    <row r="3510" spans="49:49" ht="23.1" customHeight="1" x14ac:dyDescent="0.2">
      <c r="AW3510" s="208" t="s">
        <v>3591</v>
      </c>
    </row>
    <row r="3511" spans="49:49" ht="23.1" customHeight="1" x14ac:dyDescent="0.2">
      <c r="AW3511" s="208" t="s">
        <v>3592</v>
      </c>
    </row>
    <row r="3512" spans="49:49" ht="23.1" customHeight="1" x14ac:dyDescent="0.2">
      <c r="AW3512" s="208" t="s">
        <v>3593</v>
      </c>
    </row>
    <row r="3513" spans="49:49" ht="23.1" customHeight="1" x14ac:dyDescent="0.2">
      <c r="AW3513" s="208" t="s">
        <v>3594</v>
      </c>
    </row>
    <row r="3514" spans="49:49" ht="23.1" customHeight="1" x14ac:dyDescent="0.2">
      <c r="AW3514" s="208" t="s">
        <v>3595</v>
      </c>
    </row>
    <row r="3515" spans="49:49" ht="23.1" customHeight="1" x14ac:dyDescent="0.2">
      <c r="AW3515" s="208" t="s">
        <v>3596</v>
      </c>
    </row>
    <row r="3516" spans="49:49" ht="23.1" customHeight="1" x14ac:dyDescent="0.2">
      <c r="AW3516" s="208" t="s">
        <v>3597</v>
      </c>
    </row>
    <row r="3517" spans="49:49" ht="23.1" customHeight="1" x14ac:dyDescent="0.2">
      <c r="AW3517" s="208" t="s">
        <v>3598</v>
      </c>
    </row>
    <row r="3518" spans="49:49" ht="23.1" customHeight="1" x14ac:dyDescent="0.2">
      <c r="AW3518" s="208" t="s">
        <v>3599</v>
      </c>
    </row>
    <row r="3519" spans="49:49" ht="23.1" customHeight="1" x14ac:dyDescent="0.2">
      <c r="AW3519" s="208" t="s">
        <v>3600</v>
      </c>
    </row>
    <row r="3520" spans="49:49" ht="23.1" customHeight="1" x14ac:dyDescent="0.2">
      <c r="AW3520" s="208" t="s">
        <v>3601</v>
      </c>
    </row>
    <row r="3521" spans="49:49" ht="23.1" customHeight="1" x14ac:dyDescent="0.2">
      <c r="AW3521" s="208" t="s">
        <v>3602</v>
      </c>
    </row>
    <row r="3522" spans="49:49" ht="23.1" customHeight="1" x14ac:dyDescent="0.2">
      <c r="AW3522" s="208" t="s">
        <v>3603</v>
      </c>
    </row>
    <row r="3523" spans="49:49" ht="23.1" customHeight="1" x14ac:dyDescent="0.2">
      <c r="AW3523" s="208" t="s">
        <v>3604</v>
      </c>
    </row>
    <row r="3524" spans="49:49" ht="23.1" customHeight="1" x14ac:dyDescent="0.2">
      <c r="AW3524" s="208" t="s">
        <v>3605</v>
      </c>
    </row>
    <row r="3525" spans="49:49" ht="23.1" customHeight="1" x14ac:dyDescent="0.2">
      <c r="AW3525" s="208" t="s">
        <v>3606</v>
      </c>
    </row>
    <row r="3526" spans="49:49" ht="23.1" customHeight="1" x14ac:dyDescent="0.2">
      <c r="AW3526" s="208" t="s">
        <v>3607</v>
      </c>
    </row>
    <row r="3527" spans="49:49" ht="23.1" customHeight="1" x14ac:dyDescent="0.2">
      <c r="AW3527" s="208" t="s">
        <v>3608</v>
      </c>
    </row>
    <row r="3528" spans="49:49" ht="23.1" customHeight="1" x14ac:dyDescent="0.2">
      <c r="AW3528" s="208" t="s">
        <v>3609</v>
      </c>
    </row>
    <row r="3529" spans="49:49" ht="23.1" customHeight="1" x14ac:dyDescent="0.2">
      <c r="AW3529" s="208" t="s">
        <v>3610</v>
      </c>
    </row>
    <row r="3530" spans="49:49" ht="23.1" customHeight="1" x14ac:dyDescent="0.2">
      <c r="AW3530" s="208" t="s">
        <v>3611</v>
      </c>
    </row>
    <row r="3531" spans="49:49" ht="23.1" customHeight="1" x14ac:dyDescent="0.2">
      <c r="AW3531" s="208" t="s">
        <v>3612</v>
      </c>
    </row>
    <row r="3532" spans="49:49" ht="23.1" customHeight="1" x14ac:dyDescent="0.2">
      <c r="AW3532" s="208" t="s">
        <v>3613</v>
      </c>
    </row>
    <row r="3533" spans="49:49" ht="23.1" customHeight="1" x14ac:dyDescent="0.2">
      <c r="AW3533" s="208" t="s">
        <v>3614</v>
      </c>
    </row>
    <row r="3534" spans="49:49" ht="23.1" customHeight="1" x14ac:dyDescent="0.2">
      <c r="AW3534" s="208" t="s">
        <v>3615</v>
      </c>
    </row>
    <row r="3535" spans="49:49" ht="23.1" customHeight="1" x14ac:dyDescent="0.2">
      <c r="AW3535" s="208" t="s">
        <v>3616</v>
      </c>
    </row>
    <row r="3536" spans="49:49" ht="23.1" customHeight="1" x14ac:dyDescent="0.2">
      <c r="AW3536" s="208" t="s">
        <v>3617</v>
      </c>
    </row>
    <row r="3537" spans="49:49" ht="23.1" customHeight="1" x14ac:dyDescent="0.2">
      <c r="AW3537" s="208" t="s">
        <v>3618</v>
      </c>
    </row>
    <row r="3538" spans="49:49" ht="23.1" customHeight="1" x14ac:dyDescent="0.2">
      <c r="AW3538" s="208" t="s">
        <v>3619</v>
      </c>
    </row>
    <row r="3539" spans="49:49" ht="23.1" customHeight="1" x14ac:dyDescent="0.2">
      <c r="AW3539" s="208" t="s">
        <v>3620</v>
      </c>
    </row>
    <row r="3540" spans="49:49" ht="23.1" customHeight="1" x14ac:dyDescent="0.2">
      <c r="AW3540" s="208" t="s">
        <v>3621</v>
      </c>
    </row>
    <row r="3541" spans="49:49" ht="23.1" customHeight="1" x14ac:dyDescent="0.2">
      <c r="AW3541" s="208" t="s">
        <v>3622</v>
      </c>
    </row>
    <row r="3542" spans="49:49" ht="23.1" customHeight="1" x14ac:dyDescent="0.2">
      <c r="AW3542" s="208" t="s">
        <v>3623</v>
      </c>
    </row>
    <row r="3543" spans="49:49" ht="23.1" customHeight="1" x14ac:dyDescent="0.2">
      <c r="AW3543" s="208" t="s">
        <v>3624</v>
      </c>
    </row>
    <row r="3544" spans="49:49" ht="23.1" customHeight="1" x14ac:dyDescent="0.2">
      <c r="AW3544" s="208" t="s">
        <v>3625</v>
      </c>
    </row>
    <row r="3545" spans="49:49" ht="23.1" customHeight="1" x14ac:dyDescent="0.2">
      <c r="AW3545" s="208" t="s">
        <v>3626</v>
      </c>
    </row>
    <row r="3546" spans="49:49" ht="23.1" customHeight="1" x14ac:dyDescent="0.2">
      <c r="AW3546" s="208" t="s">
        <v>3627</v>
      </c>
    </row>
    <row r="3547" spans="49:49" ht="23.1" customHeight="1" x14ac:dyDescent="0.2">
      <c r="AW3547" s="208" t="s">
        <v>3628</v>
      </c>
    </row>
    <row r="3548" spans="49:49" ht="23.1" customHeight="1" x14ac:dyDescent="0.2">
      <c r="AW3548" s="208" t="s">
        <v>3629</v>
      </c>
    </row>
    <row r="3549" spans="49:49" ht="23.1" customHeight="1" x14ac:dyDescent="0.2">
      <c r="AW3549" s="208" t="s">
        <v>3630</v>
      </c>
    </row>
    <row r="3550" spans="49:49" ht="23.1" customHeight="1" x14ac:dyDescent="0.2">
      <c r="AW3550" s="208" t="s">
        <v>3631</v>
      </c>
    </row>
    <row r="3551" spans="49:49" ht="23.1" customHeight="1" x14ac:dyDescent="0.2">
      <c r="AW3551" s="208" t="s">
        <v>3632</v>
      </c>
    </row>
    <row r="3552" spans="49:49" ht="23.1" customHeight="1" x14ac:dyDescent="0.2">
      <c r="AW3552" s="208" t="s">
        <v>3633</v>
      </c>
    </row>
    <row r="3553" spans="49:49" ht="23.1" customHeight="1" x14ac:dyDescent="0.2">
      <c r="AW3553" s="208" t="s">
        <v>3634</v>
      </c>
    </row>
    <row r="3554" spans="49:49" ht="23.1" customHeight="1" x14ac:dyDescent="0.2">
      <c r="AW3554" s="208" t="s">
        <v>3635</v>
      </c>
    </row>
    <row r="3555" spans="49:49" ht="23.1" customHeight="1" x14ac:dyDescent="0.2">
      <c r="AW3555" s="208" t="s">
        <v>3636</v>
      </c>
    </row>
    <row r="3556" spans="49:49" ht="23.1" customHeight="1" x14ac:dyDescent="0.2">
      <c r="AW3556" s="208" t="s">
        <v>3637</v>
      </c>
    </row>
    <row r="3557" spans="49:49" ht="23.1" customHeight="1" x14ac:dyDescent="0.2">
      <c r="AW3557" s="208" t="s">
        <v>3638</v>
      </c>
    </row>
    <row r="3558" spans="49:49" ht="23.1" customHeight="1" x14ac:dyDescent="0.2">
      <c r="AW3558" s="208" t="s">
        <v>3639</v>
      </c>
    </row>
    <row r="3559" spans="49:49" ht="23.1" customHeight="1" x14ac:dyDescent="0.2">
      <c r="AW3559" s="208" t="s">
        <v>3640</v>
      </c>
    </row>
    <row r="3560" spans="49:49" ht="23.1" customHeight="1" x14ac:dyDescent="0.2">
      <c r="AW3560" s="208" t="s">
        <v>3641</v>
      </c>
    </row>
    <row r="3561" spans="49:49" ht="23.1" customHeight="1" x14ac:dyDescent="0.2">
      <c r="AW3561" s="208" t="s">
        <v>3642</v>
      </c>
    </row>
    <row r="3562" spans="49:49" ht="23.1" customHeight="1" x14ac:dyDescent="0.2">
      <c r="AW3562" s="208" t="s">
        <v>3643</v>
      </c>
    </row>
    <row r="3563" spans="49:49" ht="23.1" customHeight="1" x14ac:dyDescent="0.2">
      <c r="AW3563" s="208" t="s">
        <v>3644</v>
      </c>
    </row>
    <row r="3564" spans="49:49" ht="23.1" customHeight="1" x14ac:dyDescent="0.2">
      <c r="AW3564" s="208" t="s">
        <v>3645</v>
      </c>
    </row>
    <row r="3565" spans="49:49" ht="23.1" customHeight="1" x14ac:dyDescent="0.2">
      <c r="AW3565" s="208" t="s">
        <v>3646</v>
      </c>
    </row>
    <row r="3566" spans="49:49" ht="23.1" customHeight="1" x14ac:dyDescent="0.2">
      <c r="AW3566" s="208" t="s">
        <v>3647</v>
      </c>
    </row>
    <row r="3567" spans="49:49" ht="23.1" customHeight="1" x14ac:dyDescent="0.2">
      <c r="AW3567" s="208" t="s">
        <v>3648</v>
      </c>
    </row>
    <row r="3568" spans="49:49" ht="23.1" customHeight="1" x14ac:dyDescent="0.2">
      <c r="AW3568" s="208" t="s">
        <v>3649</v>
      </c>
    </row>
    <row r="3569" spans="49:49" ht="23.1" customHeight="1" x14ac:dyDescent="0.2">
      <c r="AW3569" s="208" t="s">
        <v>3650</v>
      </c>
    </row>
    <row r="3570" spans="49:49" ht="23.1" customHeight="1" x14ac:dyDescent="0.2">
      <c r="AW3570" s="208" t="s">
        <v>3651</v>
      </c>
    </row>
    <row r="3571" spans="49:49" ht="23.1" customHeight="1" x14ac:dyDescent="0.2">
      <c r="AW3571" s="208" t="s">
        <v>3652</v>
      </c>
    </row>
    <row r="3572" spans="49:49" ht="23.1" customHeight="1" x14ac:dyDescent="0.2">
      <c r="AW3572" s="208" t="s">
        <v>3653</v>
      </c>
    </row>
    <row r="3573" spans="49:49" ht="23.1" customHeight="1" x14ac:dyDescent="0.2">
      <c r="AW3573" s="208" t="s">
        <v>3654</v>
      </c>
    </row>
    <row r="3574" spans="49:49" ht="23.1" customHeight="1" x14ac:dyDescent="0.2">
      <c r="AW3574" s="208" t="s">
        <v>3655</v>
      </c>
    </row>
    <row r="3575" spans="49:49" ht="23.1" customHeight="1" x14ac:dyDescent="0.2">
      <c r="AW3575" s="208" t="s">
        <v>3656</v>
      </c>
    </row>
    <row r="3576" spans="49:49" ht="23.1" customHeight="1" x14ac:dyDescent="0.2">
      <c r="AW3576" s="208" t="s">
        <v>3657</v>
      </c>
    </row>
    <row r="3577" spans="49:49" ht="23.1" customHeight="1" x14ac:dyDescent="0.2">
      <c r="AW3577" s="208" t="s">
        <v>3658</v>
      </c>
    </row>
    <row r="3578" spans="49:49" ht="23.1" customHeight="1" x14ac:dyDescent="0.2">
      <c r="AW3578" s="208" t="s">
        <v>3659</v>
      </c>
    </row>
    <row r="3579" spans="49:49" ht="23.1" customHeight="1" x14ac:dyDescent="0.2">
      <c r="AW3579" s="208" t="s">
        <v>3660</v>
      </c>
    </row>
    <row r="3580" spans="49:49" ht="23.1" customHeight="1" x14ac:dyDescent="0.2">
      <c r="AW3580" s="208" t="s">
        <v>3661</v>
      </c>
    </row>
    <row r="3581" spans="49:49" ht="23.1" customHeight="1" x14ac:dyDescent="0.2">
      <c r="AW3581" s="208" t="s">
        <v>3662</v>
      </c>
    </row>
    <row r="3582" spans="49:49" ht="23.1" customHeight="1" x14ac:dyDescent="0.2">
      <c r="AW3582" s="208" t="s">
        <v>3663</v>
      </c>
    </row>
    <row r="3583" spans="49:49" ht="23.1" customHeight="1" x14ac:dyDescent="0.2">
      <c r="AW3583" s="208" t="s">
        <v>3664</v>
      </c>
    </row>
    <row r="3584" spans="49:49" ht="23.1" customHeight="1" x14ac:dyDescent="0.2">
      <c r="AW3584" s="208" t="s">
        <v>3665</v>
      </c>
    </row>
    <row r="3585" spans="49:49" ht="23.1" customHeight="1" x14ac:dyDescent="0.2">
      <c r="AW3585" s="208" t="s">
        <v>3666</v>
      </c>
    </row>
    <row r="3586" spans="49:49" ht="23.1" customHeight="1" x14ac:dyDescent="0.2">
      <c r="AW3586" s="208" t="s">
        <v>3667</v>
      </c>
    </row>
    <row r="3587" spans="49:49" ht="23.1" customHeight="1" x14ac:dyDescent="0.2">
      <c r="AW3587" s="208" t="s">
        <v>3668</v>
      </c>
    </row>
    <row r="3588" spans="49:49" ht="23.1" customHeight="1" x14ac:dyDescent="0.2">
      <c r="AW3588" s="208" t="s">
        <v>3669</v>
      </c>
    </row>
    <row r="3589" spans="49:49" ht="23.1" customHeight="1" x14ac:dyDescent="0.2">
      <c r="AW3589" s="208" t="s">
        <v>3670</v>
      </c>
    </row>
    <row r="3590" spans="49:49" ht="23.1" customHeight="1" x14ac:dyDescent="0.2">
      <c r="AW3590" s="208" t="s">
        <v>3671</v>
      </c>
    </row>
    <row r="3591" spans="49:49" ht="23.1" customHeight="1" x14ac:dyDescent="0.2">
      <c r="AW3591" s="208" t="s">
        <v>3672</v>
      </c>
    </row>
    <row r="3592" spans="49:49" ht="23.1" customHeight="1" x14ac:dyDescent="0.2">
      <c r="AW3592" s="208" t="s">
        <v>3673</v>
      </c>
    </row>
    <row r="3593" spans="49:49" ht="23.1" customHeight="1" x14ac:dyDescent="0.2">
      <c r="AW3593" s="208" t="s">
        <v>3674</v>
      </c>
    </row>
    <row r="3594" spans="49:49" ht="23.1" customHeight="1" x14ac:dyDescent="0.2">
      <c r="AW3594" s="208" t="s">
        <v>3675</v>
      </c>
    </row>
    <row r="3595" spans="49:49" ht="23.1" customHeight="1" x14ac:dyDescent="0.2">
      <c r="AW3595" s="208" t="s">
        <v>3676</v>
      </c>
    </row>
    <row r="3596" spans="49:49" ht="23.1" customHeight="1" x14ac:dyDescent="0.2">
      <c r="AW3596" s="208" t="s">
        <v>3677</v>
      </c>
    </row>
    <row r="3597" spans="49:49" ht="23.1" customHeight="1" x14ac:dyDescent="0.2">
      <c r="AW3597" s="208" t="s">
        <v>3678</v>
      </c>
    </row>
    <row r="3598" spans="49:49" ht="23.1" customHeight="1" x14ac:dyDescent="0.2">
      <c r="AW3598" s="208" t="s">
        <v>3679</v>
      </c>
    </row>
    <row r="3599" spans="49:49" ht="23.1" customHeight="1" x14ac:dyDescent="0.2">
      <c r="AW3599" s="208" t="s">
        <v>3680</v>
      </c>
    </row>
    <row r="3600" spans="49:49" ht="23.1" customHeight="1" x14ac:dyDescent="0.2">
      <c r="AW3600" s="208" t="s">
        <v>3681</v>
      </c>
    </row>
    <row r="3601" spans="49:49" ht="23.1" customHeight="1" x14ac:dyDescent="0.2">
      <c r="AW3601" s="208" t="s">
        <v>3682</v>
      </c>
    </row>
    <row r="3602" spans="49:49" ht="23.1" customHeight="1" x14ac:dyDescent="0.2">
      <c r="AW3602" s="208" t="s">
        <v>3683</v>
      </c>
    </row>
    <row r="3603" spans="49:49" ht="23.1" customHeight="1" x14ac:dyDescent="0.2">
      <c r="AW3603" s="208" t="s">
        <v>3684</v>
      </c>
    </row>
    <row r="3604" spans="49:49" ht="23.1" customHeight="1" x14ac:dyDescent="0.2">
      <c r="AW3604" s="208" t="s">
        <v>3685</v>
      </c>
    </row>
    <row r="3605" spans="49:49" ht="23.1" customHeight="1" x14ac:dyDescent="0.2">
      <c r="AW3605" s="208" t="s">
        <v>3686</v>
      </c>
    </row>
    <row r="3606" spans="49:49" ht="23.1" customHeight="1" x14ac:dyDescent="0.2">
      <c r="AW3606" s="208" t="s">
        <v>3687</v>
      </c>
    </row>
    <row r="3607" spans="49:49" ht="23.1" customHeight="1" x14ac:dyDescent="0.2">
      <c r="AW3607" s="208" t="s">
        <v>3688</v>
      </c>
    </row>
    <row r="3608" spans="49:49" ht="23.1" customHeight="1" x14ac:dyDescent="0.2">
      <c r="AW3608" s="208" t="s">
        <v>3689</v>
      </c>
    </row>
    <row r="3609" spans="49:49" ht="23.1" customHeight="1" x14ac:dyDescent="0.2">
      <c r="AW3609" s="208" t="s">
        <v>3690</v>
      </c>
    </row>
    <row r="3610" spans="49:49" ht="23.1" customHeight="1" x14ac:dyDescent="0.2">
      <c r="AW3610" s="208" t="s">
        <v>3691</v>
      </c>
    </row>
    <row r="3611" spans="49:49" ht="23.1" customHeight="1" x14ac:dyDescent="0.2">
      <c r="AW3611" s="208" t="s">
        <v>3692</v>
      </c>
    </row>
    <row r="3612" spans="49:49" ht="23.1" customHeight="1" x14ac:dyDescent="0.2">
      <c r="AW3612" s="208" t="s">
        <v>3693</v>
      </c>
    </row>
    <row r="3613" spans="49:49" ht="23.1" customHeight="1" x14ac:dyDescent="0.2">
      <c r="AW3613" s="208" t="s">
        <v>3694</v>
      </c>
    </row>
    <row r="3614" spans="49:49" ht="23.1" customHeight="1" x14ac:dyDescent="0.2">
      <c r="AW3614" s="208" t="s">
        <v>3695</v>
      </c>
    </row>
    <row r="3615" spans="49:49" ht="23.1" customHeight="1" x14ac:dyDescent="0.2">
      <c r="AW3615" s="208" t="s">
        <v>3696</v>
      </c>
    </row>
    <row r="3616" spans="49:49" ht="23.1" customHeight="1" x14ac:dyDescent="0.2">
      <c r="AW3616" s="208" t="s">
        <v>3697</v>
      </c>
    </row>
    <row r="3617" spans="49:49" ht="23.1" customHeight="1" x14ac:dyDescent="0.2">
      <c r="AW3617" s="208" t="s">
        <v>3698</v>
      </c>
    </row>
    <row r="3618" spans="49:49" ht="23.1" customHeight="1" x14ac:dyDescent="0.2">
      <c r="AW3618" s="208" t="s">
        <v>3699</v>
      </c>
    </row>
    <row r="3619" spans="49:49" ht="23.1" customHeight="1" x14ac:dyDescent="0.2">
      <c r="AW3619" s="208" t="s">
        <v>3700</v>
      </c>
    </row>
    <row r="3620" spans="49:49" ht="23.1" customHeight="1" x14ac:dyDescent="0.2">
      <c r="AW3620" s="208" t="s">
        <v>3701</v>
      </c>
    </row>
    <row r="3621" spans="49:49" ht="23.1" customHeight="1" x14ac:dyDescent="0.2">
      <c r="AW3621" s="208" t="s">
        <v>3702</v>
      </c>
    </row>
    <row r="3622" spans="49:49" ht="23.1" customHeight="1" x14ac:dyDescent="0.2">
      <c r="AW3622" s="208" t="s">
        <v>3703</v>
      </c>
    </row>
    <row r="3623" spans="49:49" ht="23.1" customHeight="1" x14ac:dyDescent="0.2">
      <c r="AW3623" s="208" t="s">
        <v>3704</v>
      </c>
    </row>
    <row r="3624" spans="49:49" ht="23.1" customHeight="1" x14ac:dyDescent="0.2">
      <c r="AW3624" s="208" t="s">
        <v>3705</v>
      </c>
    </row>
    <row r="3625" spans="49:49" ht="23.1" customHeight="1" x14ac:dyDescent="0.2">
      <c r="AW3625" s="208" t="s">
        <v>3706</v>
      </c>
    </row>
    <row r="3626" spans="49:49" ht="23.1" customHeight="1" x14ac:dyDescent="0.2">
      <c r="AW3626" s="208" t="s">
        <v>3707</v>
      </c>
    </row>
    <row r="3627" spans="49:49" ht="23.1" customHeight="1" x14ac:dyDescent="0.2">
      <c r="AW3627" s="208" t="s">
        <v>3708</v>
      </c>
    </row>
    <row r="3628" spans="49:49" ht="23.1" customHeight="1" x14ac:dyDescent="0.2">
      <c r="AW3628" s="208" t="s">
        <v>3709</v>
      </c>
    </row>
    <row r="3629" spans="49:49" ht="23.1" customHeight="1" x14ac:dyDescent="0.2">
      <c r="AW3629" s="208" t="s">
        <v>3710</v>
      </c>
    </row>
    <row r="3630" spans="49:49" ht="23.1" customHeight="1" x14ac:dyDescent="0.2">
      <c r="AW3630" s="208" t="s">
        <v>3711</v>
      </c>
    </row>
    <row r="3631" spans="49:49" ht="23.1" customHeight="1" x14ac:dyDescent="0.2">
      <c r="AW3631" s="208" t="s">
        <v>3712</v>
      </c>
    </row>
    <row r="3632" spans="49:49" ht="23.1" customHeight="1" x14ac:dyDescent="0.2">
      <c r="AW3632" s="208" t="s">
        <v>3713</v>
      </c>
    </row>
    <row r="3633" spans="49:49" ht="23.1" customHeight="1" x14ac:dyDescent="0.2">
      <c r="AW3633" s="208" t="s">
        <v>3714</v>
      </c>
    </row>
    <row r="3634" spans="49:49" ht="23.1" customHeight="1" x14ac:dyDescent="0.2">
      <c r="AW3634" s="208" t="s">
        <v>3715</v>
      </c>
    </row>
    <row r="3635" spans="49:49" ht="23.1" customHeight="1" x14ac:dyDescent="0.2">
      <c r="AW3635" s="208" t="s">
        <v>3716</v>
      </c>
    </row>
    <row r="3636" spans="49:49" ht="23.1" customHeight="1" x14ac:dyDescent="0.2">
      <c r="AW3636" s="208" t="s">
        <v>3717</v>
      </c>
    </row>
    <row r="3637" spans="49:49" ht="23.1" customHeight="1" x14ac:dyDescent="0.2">
      <c r="AW3637" s="208" t="s">
        <v>3718</v>
      </c>
    </row>
    <row r="3638" spans="49:49" ht="23.1" customHeight="1" x14ac:dyDescent="0.2">
      <c r="AW3638" s="208" t="s">
        <v>3719</v>
      </c>
    </row>
    <row r="3639" spans="49:49" ht="23.1" customHeight="1" x14ac:dyDescent="0.2">
      <c r="AW3639" s="208" t="s">
        <v>3720</v>
      </c>
    </row>
    <row r="3640" spans="49:49" ht="23.1" customHeight="1" x14ac:dyDescent="0.2">
      <c r="AW3640" s="208" t="s">
        <v>3721</v>
      </c>
    </row>
    <row r="3641" spans="49:49" ht="23.1" customHeight="1" x14ac:dyDescent="0.2">
      <c r="AW3641" s="208" t="s">
        <v>3722</v>
      </c>
    </row>
    <row r="3642" spans="49:49" ht="23.1" customHeight="1" x14ac:dyDescent="0.2">
      <c r="AW3642" s="208" t="s">
        <v>3723</v>
      </c>
    </row>
    <row r="3643" spans="49:49" ht="23.1" customHeight="1" x14ac:dyDescent="0.2">
      <c r="AW3643" s="208" t="s">
        <v>3724</v>
      </c>
    </row>
    <row r="3644" spans="49:49" ht="23.1" customHeight="1" x14ac:dyDescent="0.2">
      <c r="AW3644" s="208" t="s">
        <v>3725</v>
      </c>
    </row>
    <row r="3645" spans="49:49" ht="23.1" customHeight="1" x14ac:dyDescent="0.2">
      <c r="AW3645" s="208" t="s">
        <v>3726</v>
      </c>
    </row>
    <row r="3646" spans="49:49" ht="23.1" customHeight="1" x14ac:dyDescent="0.2">
      <c r="AW3646" s="208" t="s">
        <v>3727</v>
      </c>
    </row>
    <row r="3647" spans="49:49" ht="23.1" customHeight="1" x14ac:dyDescent="0.2">
      <c r="AW3647" s="208" t="s">
        <v>3728</v>
      </c>
    </row>
    <row r="3648" spans="49:49" ht="23.1" customHeight="1" x14ac:dyDescent="0.2">
      <c r="AW3648" s="208" t="s">
        <v>3729</v>
      </c>
    </row>
    <row r="3649" spans="49:49" ht="23.1" customHeight="1" x14ac:dyDescent="0.2">
      <c r="AW3649" s="208" t="s">
        <v>3730</v>
      </c>
    </row>
    <row r="3650" spans="49:49" ht="23.1" customHeight="1" x14ac:dyDescent="0.2">
      <c r="AW3650" s="208" t="s">
        <v>3731</v>
      </c>
    </row>
    <row r="3651" spans="49:49" ht="23.1" customHeight="1" x14ac:dyDescent="0.2">
      <c r="AW3651" s="208" t="s">
        <v>3732</v>
      </c>
    </row>
    <row r="3652" spans="49:49" ht="23.1" customHeight="1" x14ac:dyDescent="0.2">
      <c r="AW3652" s="208" t="s">
        <v>3733</v>
      </c>
    </row>
    <row r="3653" spans="49:49" ht="23.1" customHeight="1" x14ac:dyDescent="0.2">
      <c r="AW3653" s="208" t="s">
        <v>3734</v>
      </c>
    </row>
    <row r="3654" spans="49:49" ht="23.1" customHeight="1" x14ac:dyDescent="0.2">
      <c r="AW3654" s="208" t="s">
        <v>3735</v>
      </c>
    </row>
    <row r="3655" spans="49:49" ht="23.1" customHeight="1" x14ac:dyDescent="0.2">
      <c r="AW3655" s="208" t="s">
        <v>3736</v>
      </c>
    </row>
    <row r="3656" spans="49:49" ht="23.1" customHeight="1" x14ac:dyDescent="0.2">
      <c r="AW3656" s="208" t="s">
        <v>3737</v>
      </c>
    </row>
    <row r="3657" spans="49:49" ht="23.1" customHeight="1" x14ac:dyDescent="0.2">
      <c r="AW3657" s="208" t="s">
        <v>3738</v>
      </c>
    </row>
    <row r="3658" spans="49:49" ht="23.1" customHeight="1" x14ac:dyDescent="0.2">
      <c r="AW3658" s="208" t="s">
        <v>3739</v>
      </c>
    </row>
    <row r="3659" spans="49:49" ht="23.1" customHeight="1" x14ac:dyDescent="0.2">
      <c r="AW3659" s="208" t="s">
        <v>3740</v>
      </c>
    </row>
    <row r="3660" spans="49:49" ht="23.1" customHeight="1" x14ac:dyDescent="0.2">
      <c r="AW3660" s="208" t="s">
        <v>3741</v>
      </c>
    </row>
    <row r="3661" spans="49:49" ht="23.1" customHeight="1" x14ac:dyDescent="0.2">
      <c r="AW3661" s="208" t="s">
        <v>3742</v>
      </c>
    </row>
    <row r="3662" spans="49:49" ht="23.1" customHeight="1" x14ac:dyDescent="0.2">
      <c r="AW3662" s="208" t="s">
        <v>3743</v>
      </c>
    </row>
    <row r="3663" spans="49:49" ht="23.1" customHeight="1" x14ac:dyDescent="0.2">
      <c r="AW3663" s="208" t="s">
        <v>3744</v>
      </c>
    </row>
    <row r="3664" spans="49:49" ht="23.1" customHeight="1" x14ac:dyDescent="0.2">
      <c r="AW3664" s="208" t="s">
        <v>3745</v>
      </c>
    </row>
    <row r="3665" spans="49:49" ht="23.1" customHeight="1" x14ac:dyDescent="0.2">
      <c r="AW3665" s="208" t="s">
        <v>3746</v>
      </c>
    </row>
    <row r="3666" spans="49:49" ht="23.1" customHeight="1" x14ac:dyDescent="0.2">
      <c r="AW3666" s="208" t="s">
        <v>3747</v>
      </c>
    </row>
    <row r="3667" spans="49:49" ht="23.1" customHeight="1" x14ac:dyDescent="0.2">
      <c r="AW3667" s="208" t="s">
        <v>3748</v>
      </c>
    </row>
    <row r="3668" spans="49:49" ht="23.1" customHeight="1" x14ac:dyDescent="0.2">
      <c r="AW3668" s="208" t="s">
        <v>3749</v>
      </c>
    </row>
    <row r="3669" spans="49:49" ht="23.1" customHeight="1" x14ac:dyDescent="0.2">
      <c r="AW3669" s="208" t="s">
        <v>3750</v>
      </c>
    </row>
    <row r="3670" spans="49:49" ht="23.1" customHeight="1" x14ac:dyDescent="0.2">
      <c r="AW3670" s="208" t="s">
        <v>3751</v>
      </c>
    </row>
    <row r="3671" spans="49:49" ht="23.1" customHeight="1" x14ac:dyDescent="0.2">
      <c r="AW3671" s="208" t="s">
        <v>3752</v>
      </c>
    </row>
    <row r="3672" spans="49:49" ht="23.1" customHeight="1" x14ac:dyDescent="0.2">
      <c r="AW3672" s="208" t="s">
        <v>3753</v>
      </c>
    </row>
    <row r="3673" spans="49:49" ht="23.1" customHeight="1" x14ac:dyDescent="0.2">
      <c r="AW3673" s="208" t="s">
        <v>3754</v>
      </c>
    </row>
    <row r="3674" spans="49:49" ht="23.1" customHeight="1" x14ac:dyDescent="0.2">
      <c r="AW3674" s="208" t="s">
        <v>3755</v>
      </c>
    </row>
    <row r="3675" spans="49:49" ht="23.1" customHeight="1" x14ac:dyDescent="0.2">
      <c r="AW3675" s="208" t="s">
        <v>3756</v>
      </c>
    </row>
    <row r="3676" spans="49:49" ht="23.1" customHeight="1" x14ac:dyDescent="0.2">
      <c r="AW3676" s="208" t="s">
        <v>3757</v>
      </c>
    </row>
    <row r="3677" spans="49:49" ht="23.1" customHeight="1" x14ac:dyDescent="0.2">
      <c r="AW3677" s="208" t="s">
        <v>3758</v>
      </c>
    </row>
    <row r="3678" spans="49:49" ht="23.1" customHeight="1" x14ac:dyDescent="0.2">
      <c r="AW3678" s="208" t="s">
        <v>3759</v>
      </c>
    </row>
    <row r="3679" spans="49:49" ht="23.1" customHeight="1" x14ac:dyDescent="0.2">
      <c r="AW3679" s="208" t="s">
        <v>3760</v>
      </c>
    </row>
    <row r="3680" spans="49:49" ht="23.1" customHeight="1" x14ac:dyDescent="0.2">
      <c r="AW3680" s="208" t="s">
        <v>3761</v>
      </c>
    </row>
    <row r="3681" spans="49:49" ht="23.1" customHeight="1" x14ac:dyDescent="0.2">
      <c r="AW3681" s="208" t="s">
        <v>3762</v>
      </c>
    </row>
    <row r="3682" spans="49:49" ht="23.1" customHeight="1" x14ac:dyDescent="0.2">
      <c r="AW3682" s="208" t="s">
        <v>3763</v>
      </c>
    </row>
    <row r="3683" spans="49:49" ht="23.1" customHeight="1" x14ac:dyDescent="0.2">
      <c r="AW3683" s="208" t="s">
        <v>3764</v>
      </c>
    </row>
    <row r="3684" spans="49:49" ht="23.1" customHeight="1" x14ac:dyDescent="0.2">
      <c r="AW3684" s="208" t="s">
        <v>3765</v>
      </c>
    </row>
    <row r="3685" spans="49:49" ht="23.1" customHeight="1" x14ac:dyDescent="0.2">
      <c r="AW3685" s="208" t="s">
        <v>3766</v>
      </c>
    </row>
    <row r="3686" spans="49:49" ht="23.1" customHeight="1" x14ac:dyDescent="0.2">
      <c r="AW3686" s="208" t="s">
        <v>3767</v>
      </c>
    </row>
    <row r="3687" spans="49:49" ht="23.1" customHeight="1" x14ac:dyDescent="0.2">
      <c r="AW3687" s="208" t="s">
        <v>3768</v>
      </c>
    </row>
    <row r="3688" spans="49:49" ht="23.1" customHeight="1" x14ac:dyDescent="0.2">
      <c r="AW3688" s="208" t="s">
        <v>3769</v>
      </c>
    </row>
    <row r="3689" spans="49:49" ht="23.1" customHeight="1" x14ac:dyDescent="0.2">
      <c r="AW3689" s="208" t="s">
        <v>3770</v>
      </c>
    </row>
    <row r="3690" spans="49:49" ht="23.1" customHeight="1" x14ac:dyDescent="0.2">
      <c r="AW3690" s="208" t="s">
        <v>3771</v>
      </c>
    </row>
    <row r="3691" spans="49:49" ht="23.1" customHeight="1" x14ac:dyDescent="0.2">
      <c r="AW3691" s="208" t="s">
        <v>3772</v>
      </c>
    </row>
    <row r="3692" spans="49:49" ht="23.1" customHeight="1" x14ac:dyDescent="0.2">
      <c r="AW3692" s="208" t="s">
        <v>3773</v>
      </c>
    </row>
    <row r="3693" spans="49:49" ht="23.1" customHeight="1" x14ac:dyDescent="0.2">
      <c r="AW3693" s="208" t="s">
        <v>3774</v>
      </c>
    </row>
    <row r="3694" spans="49:49" ht="23.1" customHeight="1" x14ac:dyDescent="0.2">
      <c r="AW3694" s="208" t="s">
        <v>3775</v>
      </c>
    </row>
    <row r="3695" spans="49:49" ht="23.1" customHeight="1" x14ac:dyDescent="0.2">
      <c r="AW3695" s="208" t="s">
        <v>3776</v>
      </c>
    </row>
    <row r="3696" spans="49:49" ht="23.1" customHeight="1" x14ac:dyDescent="0.2">
      <c r="AW3696" s="208" t="s">
        <v>3777</v>
      </c>
    </row>
    <row r="3697" spans="49:49" ht="23.1" customHeight="1" x14ac:dyDescent="0.2">
      <c r="AW3697" s="208" t="s">
        <v>3778</v>
      </c>
    </row>
    <row r="3698" spans="49:49" ht="23.1" customHeight="1" x14ac:dyDescent="0.2">
      <c r="AW3698" s="208" t="s">
        <v>3779</v>
      </c>
    </row>
    <row r="3699" spans="49:49" ht="23.1" customHeight="1" x14ac:dyDescent="0.2">
      <c r="AW3699" s="208" t="s">
        <v>3780</v>
      </c>
    </row>
    <row r="3700" spans="49:49" ht="23.1" customHeight="1" x14ac:dyDescent="0.2">
      <c r="AW3700" s="208" t="s">
        <v>3781</v>
      </c>
    </row>
    <row r="3701" spans="49:49" ht="23.1" customHeight="1" x14ac:dyDescent="0.2">
      <c r="AW3701" s="208" t="s">
        <v>3782</v>
      </c>
    </row>
    <row r="3702" spans="49:49" ht="23.1" customHeight="1" x14ac:dyDescent="0.2">
      <c r="AW3702" s="208" t="s">
        <v>3783</v>
      </c>
    </row>
    <row r="3703" spans="49:49" ht="23.1" customHeight="1" x14ac:dyDescent="0.2">
      <c r="AW3703" s="208" t="s">
        <v>3784</v>
      </c>
    </row>
    <row r="3704" spans="49:49" ht="23.1" customHeight="1" x14ac:dyDescent="0.2">
      <c r="AW3704" s="208" t="s">
        <v>3785</v>
      </c>
    </row>
    <row r="3705" spans="49:49" ht="23.1" customHeight="1" x14ac:dyDescent="0.2">
      <c r="AW3705" s="208" t="s">
        <v>3786</v>
      </c>
    </row>
    <row r="3706" spans="49:49" ht="23.1" customHeight="1" x14ac:dyDescent="0.2">
      <c r="AW3706" s="208" t="s">
        <v>3787</v>
      </c>
    </row>
    <row r="3707" spans="49:49" ht="23.1" customHeight="1" x14ac:dyDescent="0.2">
      <c r="AW3707" s="208" t="s">
        <v>3788</v>
      </c>
    </row>
    <row r="3708" spans="49:49" ht="23.1" customHeight="1" x14ac:dyDescent="0.2">
      <c r="AW3708" s="208" t="s">
        <v>3789</v>
      </c>
    </row>
    <row r="3709" spans="49:49" ht="23.1" customHeight="1" x14ac:dyDescent="0.2">
      <c r="AW3709" s="208" t="s">
        <v>3790</v>
      </c>
    </row>
    <row r="3710" spans="49:49" ht="23.1" customHeight="1" x14ac:dyDescent="0.2">
      <c r="AW3710" s="208" t="s">
        <v>3791</v>
      </c>
    </row>
    <row r="3711" spans="49:49" ht="23.1" customHeight="1" x14ac:dyDescent="0.2">
      <c r="AW3711" s="208" t="s">
        <v>3792</v>
      </c>
    </row>
    <row r="3712" spans="49:49" ht="23.1" customHeight="1" x14ac:dyDescent="0.2">
      <c r="AW3712" s="208" t="s">
        <v>3793</v>
      </c>
    </row>
    <row r="3713" spans="49:49" ht="23.1" customHeight="1" x14ac:dyDescent="0.2">
      <c r="AW3713" s="208" t="s">
        <v>3794</v>
      </c>
    </row>
    <row r="3714" spans="49:49" ht="23.1" customHeight="1" x14ac:dyDescent="0.2">
      <c r="AW3714" s="208" t="s">
        <v>3795</v>
      </c>
    </row>
    <row r="3715" spans="49:49" ht="23.1" customHeight="1" x14ac:dyDescent="0.2">
      <c r="AW3715" s="208" t="s">
        <v>3796</v>
      </c>
    </row>
    <row r="3716" spans="49:49" ht="23.1" customHeight="1" x14ac:dyDescent="0.2">
      <c r="AW3716" s="208" t="s">
        <v>3797</v>
      </c>
    </row>
    <row r="3717" spans="49:49" ht="23.1" customHeight="1" x14ac:dyDescent="0.2">
      <c r="AW3717" s="208" t="s">
        <v>3798</v>
      </c>
    </row>
    <row r="3718" spans="49:49" ht="23.1" customHeight="1" x14ac:dyDescent="0.2">
      <c r="AW3718" s="208" t="s">
        <v>3799</v>
      </c>
    </row>
    <row r="3719" spans="49:49" ht="23.1" customHeight="1" x14ac:dyDescent="0.2">
      <c r="AW3719" s="208" t="s">
        <v>3800</v>
      </c>
    </row>
    <row r="3720" spans="49:49" ht="23.1" customHeight="1" x14ac:dyDescent="0.2">
      <c r="AW3720" s="208" t="s">
        <v>3801</v>
      </c>
    </row>
    <row r="3721" spans="49:49" ht="23.1" customHeight="1" x14ac:dyDescent="0.2">
      <c r="AW3721" s="208" t="s">
        <v>3802</v>
      </c>
    </row>
    <row r="3722" spans="49:49" ht="23.1" customHeight="1" x14ac:dyDescent="0.2">
      <c r="AW3722" s="208" t="s">
        <v>3803</v>
      </c>
    </row>
    <row r="3723" spans="49:49" ht="23.1" customHeight="1" x14ac:dyDescent="0.2">
      <c r="AW3723" s="208" t="s">
        <v>3804</v>
      </c>
    </row>
    <row r="3724" spans="49:49" ht="23.1" customHeight="1" x14ac:dyDescent="0.2">
      <c r="AW3724" s="208" t="s">
        <v>3805</v>
      </c>
    </row>
    <row r="3725" spans="49:49" ht="23.1" customHeight="1" x14ac:dyDescent="0.2">
      <c r="AW3725" s="208" t="s">
        <v>3806</v>
      </c>
    </row>
    <row r="3726" spans="49:49" ht="23.1" customHeight="1" x14ac:dyDescent="0.2">
      <c r="AW3726" s="208" t="s">
        <v>3807</v>
      </c>
    </row>
    <row r="3727" spans="49:49" ht="23.1" customHeight="1" x14ac:dyDescent="0.2">
      <c r="AW3727" s="208" t="s">
        <v>3808</v>
      </c>
    </row>
    <row r="3728" spans="49:49" ht="23.1" customHeight="1" x14ac:dyDescent="0.2">
      <c r="AW3728" s="208" t="s">
        <v>3809</v>
      </c>
    </row>
    <row r="3729" spans="49:49" ht="23.1" customHeight="1" x14ac:dyDescent="0.2">
      <c r="AW3729" s="208" t="s">
        <v>3810</v>
      </c>
    </row>
    <row r="3730" spans="49:49" ht="23.1" customHeight="1" x14ac:dyDescent="0.2">
      <c r="AW3730" s="208" t="s">
        <v>3811</v>
      </c>
    </row>
    <row r="3731" spans="49:49" ht="23.1" customHeight="1" x14ac:dyDescent="0.2">
      <c r="AW3731" s="208" t="s">
        <v>3812</v>
      </c>
    </row>
    <row r="3732" spans="49:49" ht="23.1" customHeight="1" x14ac:dyDescent="0.2">
      <c r="AW3732" s="208" t="s">
        <v>3813</v>
      </c>
    </row>
    <row r="3733" spans="49:49" ht="23.1" customHeight="1" x14ac:dyDescent="0.2">
      <c r="AW3733" s="208" t="s">
        <v>3814</v>
      </c>
    </row>
    <row r="3734" spans="49:49" ht="23.1" customHeight="1" x14ac:dyDescent="0.2">
      <c r="AW3734" s="208" t="s">
        <v>3815</v>
      </c>
    </row>
    <row r="3735" spans="49:49" ht="23.1" customHeight="1" x14ac:dyDescent="0.2">
      <c r="AW3735" s="208" t="s">
        <v>3816</v>
      </c>
    </row>
    <row r="3736" spans="49:49" ht="23.1" customHeight="1" x14ac:dyDescent="0.2">
      <c r="AW3736" s="208" t="s">
        <v>3817</v>
      </c>
    </row>
    <row r="3737" spans="49:49" ht="23.1" customHeight="1" x14ac:dyDescent="0.2">
      <c r="AW3737" s="208" t="s">
        <v>3818</v>
      </c>
    </row>
    <row r="3738" spans="49:49" ht="23.1" customHeight="1" x14ac:dyDescent="0.2">
      <c r="AW3738" s="208" t="s">
        <v>3819</v>
      </c>
    </row>
    <row r="3739" spans="49:49" ht="23.1" customHeight="1" x14ac:dyDescent="0.2">
      <c r="AW3739" s="208" t="s">
        <v>3820</v>
      </c>
    </row>
    <row r="3740" spans="49:49" ht="23.1" customHeight="1" x14ac:dyDescent="0.2">
      <c r="AW3740" s="208" t="s">
        <v>3821</v>
      </c>
    </row>
    <row r="3741" spans="49:49" ht="23.1" customHeight="1" x14ac:dyDescent="0.2">
      <c r="AW3741" s="208" t="s">
        <v>3822</v>
      </c>
    </row>
    <row r="3742" spans="49:49" ht="23.1" customHeight="1" x14ac:dyDescent="0.2">
      <c r="AW3742" s="208" t="s">
        <v>3823</v>
      </c>
    </row>
    <row r="3743" spans="49:49" ht="23.1" customHeight="1" x14ac:dyDescent="0.2">
      <c r="AW3743" s="208" t="s">
        <v>3824</v>
      </c>
    </row>
    <row r="3744" spans="49:49" ht="23.1" customHeight="1" x14ac:dyDescent="0.2">
      <c r="AW3744" s="208" t="s">
        <v>3825</v>
      </c>
    </row>
    <row r="3745" spans="49:49" ht="23.1" customHeight="1" x14ac:dyDescent="0.2">
      <c r="AW3745" s="208" t="s">
        <v>3826</v>
      </c>
    </row>
    <row r="3746" spans="49:49" ht="23.1" customHeight="1" x14ac:dyDescent="0.2">
      <c r="AW3746" s="208" t="s">
        <v>3827</v>
      </c>
    </row>
    <row r="3747" spans="49:49" ht="23.1" customHeight="1" x14ac:dyDescent="0.2">
      <c r="AW3747" s="208" t="s">
        <v>3828</v>
      </c>
    </row>
    <row r="3748" spans="49:49" ht="23.1" customHeight="1" x14ac:dyDescent="0.2">
      <c r="AW3748" s="208" t="s">
        <v>3829</v>
      </c>
    </row>
    <row r="3749" spans="49:49" ht="23.1" customHeight="1" x14ac:dyDescent="0.2">
      <c r="AW3749" s="208" t="s">
        <v>3830</v>
      </c>
    </row>
    <row r="3750" spans="49:49" ht="23.1" customHeight="1" x14ac:dyDescent="0.2">
      <c r="AW3750" s="208" t="s">
        <v>3831</v>
      </c>
    </row>
    <row r="3751" spans="49:49" ht="23.1" customHeight="1" x14ac:dyDescent="0.2">
      <c r="AW3751" s="208" t="s">
        <v>3832</v>
      </c>
    </row>
    <row r="3752" spans="49:49" ht="23.1" customHeight="1" x14ac:dyDescent="0.2">
      <c r="AW3752" s="208" t="s">
        <v>3833</v>
      </c>
    </row>
    <row r="3753" spans="49:49" ht="23.1" customHeight="1" x14ac:dyDescent="0.2">
      <c r="AW3753" s="208" t="s">
        <v>3834</v>
      </c>
    </row>
    <row r="3754" spans="49:49" ht="23.1" customHeight="1" x14ac:dyDescent="0.2">
      <c r="AW3754" s="208" t="s">
        <v>3835</v>
      </c>
    </row>
    <row r="3755" spans="49:49" ht="23.1" customHeight="1" x14ac:dyDescent="0.2">
      <c r="AW3755" s="208" t="s">
        <v>3836</v>
      </c>
    </row>
    <row r="3756" spans="49:49" ht="23.1" customHeight="1" x14ac:dyDescent="0.2">
      <c r="AW3756" s="208" t="s">
        <v>3837</v>
      </c>
    </row>
    <row r="3757" spans="49:49" ht="23.1" customHeight="1" x14ac:dyDescent="0.2">
      <c r="AW3757" s="208" t="s">
        <v>3838</v>
      </c>
    </row>
    <row r="3758" spans="49:49" ht="23.1" customHeight="1" x14ac:dyDescent="0.2">
      <c r="AW3758" s="208" t="s">
        <v>3839</v>
      </c>
    </row>
    <row r="3759" spans="49:49" ht="23.1" customHeight="1" x14ac:dyDescent="0.2">
      <c r="AW3759" s="208" t="s">
        <v>3840</v>
      </c>
    </row>
    <row r="3760" spans="49:49" ht="23.1" customHeight="1" x14ac:dyDescent="0.2">
      <c r="AW3760" s="208" t="s">
        <v>3841</v>
      </c>
    </row>
    <row r="3761" spans="49:49" ht="23.1" customHeight="1" x14ac:dyDescent="0.2">
      <c r="AW3761" s="208" t="s">
        <v>3842</v>
      </c>
    </row>
    <row r="3762" spans="49:49" ht="23.1" customHeight="1" x14ac:dyDescent="0.2">
      <c r="AW3762" s="208" t="s">
        <v>3843</v>
      </c>
    </row>
    <row r="3763" spans="49:49" ht="23.1" customHeight="1" x14ac:dyDescent="0.2">
      <c r="AW3763" s="208" t="s">
        <v>3844</v>
      </c>
    </row>
    <row r="3764" spans="49:49" ht="23.1" customHeight="1" x14ac:dyDescent="0.2">
      <c r="AW3764" s="208" t="s">
        <v>3845</v>
      </c>
    </row>
    <row r="3765" spans="49:49" ht="23.1" customHeight="1" x14ac:dyDescent="0.2">
      <c r="AW3765" s="208" t="s">
        <v>3846</v>
      </c>
    </row>
    <row r="3766" spans="49:49" ht="23.1" customHeight="1" x14ac:dyDescent="0.2">
      <c r="AW3766" s="208" t="s">
        <v>3847</v>
      </c>
    </row>
    <row r="3767" spans="49:49" ht="23.1" customHeight="1" x14ac:dyDescent="0.2">
      <c r="AW3767" s="208" t="s">
        <v>3848</v>
      </c>
    </row>
    <row r="3768" spans="49:49" ht="23.1" customHeight="1" x14ac:dyDescent="0.2">
      <c r="AW3768" s="208" t="s">
        <v>3849</v>
      </c>
    </row>
    <row r="3769" spans="49:49" ht="23.1" customHeight="1" x14ac:dyDescent="0.2">
      <c r="AW3769" s="208" t="s">
        <v>3850</v>
      </c>
    </row>
    <row r="3770" spans="49:49" ht="23.1" customHeight="1" x14ac:dyDescent="0.2">
      <c r="AW3770" s="208" t="s">
        <v>3851</v>
      </c>
    </row>
    <row r="3771" spans="49:49" ht="23.1" customHeight="1" x14ac:dyDescent="0.2">
      <c r="AW3771" s="208" t="s">
        <v>3852</v>
      </c>
    </row>
    <row r="3772" spans="49:49" ht="23.1" customHeight="1" x14ac:dyDescent="0.2">
      <c r="AW3772" s="208" t="s">
        <v>3853</v>
      </c>
    </row>
    <row r="3773" spans="49:49" ht="23.1" customHeight="1" x14ac:dyDescent="0.2">
      <c r="AW3773" s="208" t="s">
        <v>3854</v>
      </c>
    </row>
    <row r="3774" spans="49:49" ht="23.1" customHeight="1" x14ac:dyDescent="0.2">
      <c r="AW3774" s="208" t="s">
        <v>3855</v>
      </c>
    </row>
    <row r="3775" spans="49:49" ht="23.1" customHeight="1" x14ac:dyDescent="0.2">
      <c r="AW3775" s="208" t="s">
        <v>3856</v>
      </c>
    </row>
    <row r="3776" spans="49:49" ht="23.1" customHeight="1" x14ac:dyDescent="0.2">
      <c r="AW3776" s="208" t="s">
        <v>3857</v>
      </c>
    </row>
    <row r="3777" spans="49:49" ht="23.1" customHeight="1" x14ac:dyDescent="0.2">
      <c r="AW3777" s="208" t="s">
        <v>3858</v>
      </c>
    </row>
    <row r="3778" spans="49:49" ht="23.1" customHeight="1" x14ac:dyDescent="0.2">
      <c r="AW3778" s="208" t="s">
        <v>3859</v>
      </c>
    </row>
    <row r="3779" spans="49:49" ht="23.1" customHeight="1" x14ac:dyDescent="0.2">
      <c r="AW3779" s="208" t="s">
        <v>3860</v>
      </c>
    </row>
    <row r="3780" spans="49:49" ht="23.1" customHeight="1" x14ac:dyDescent="0.2">
      <c r="AW3780" s="208" t="s">
        <v>3861</v>
      </c>
    </row>
    <row r="3781" spans="49:49" ht="23.1" customHeight="1" x14ac:dyDescent="0.2">
      <c r="AW3781" s="208" t="s">
        <v>3862</v>
      </c>
    </row>
    <row r="3782" spans="49:49" ht="23.1" customHeight="1" x14ac:dyDescent="0.2">
      <c r="AW3782" s="208" t="s">
        <v>3863</v>
      </c>
    </row>
    <row r="3783" spans="49:49" ht="23.1" customHeight="1" x14ac:dyDescent="0.2">
      <c r="AW3783" s="208" t="s">
        <v>3864</v>
      </c>
    </row>
    <row r="3784" spans="49:49" ht="23.1" customHeight="1" x14ac:dyDescent="0.2">
      <c r="AW3784" s="208" t="s">
        <v>3865</v>
      </c>
    </row>
    <row r="3785" spans="49:49" ht="23.1" customHeight="1" x14ac:dyDescent="0.2">
      <c r="AW3785" s="208" t="s">
        <v>3866</v>
      </c>
    </row>
    <row r="3786" spans="49:49" ht="23.1" customHeight="1" x14ac:dyDescent="0.2">
      <c r="AW3786" s="208" t="s">
        <v>3867</v>
      </c>
    </row>
    <row r="3787" spans="49:49" ht="23.1" customHeight="1" x14ac:dyDescent="0.2">
      <c r="AW3787" s="208" t="s">
        <v>3868</v>
      </c>
    </row>
    <row r="3788" spans="49:49" ht="23.1" customHeight="1" x14ac:dyDescent="0.2">
      <c r="AW3788" s="208" t="s">
        <v>3869</v>
      </c>
    </row>
    <row r="3789" spans="49:49" ht="23.1" customHeight="1" x14ac:dyDescent="0.2">
      <c r="AW3789" s="208" t="s">
        <v>3870</v>
      </c>
    </row>
    <row r="3790" spans="49:49" ht="23.1" customHeight="1" x14ac:dyDescent="0.2">
      <c r="AW3790" s="208" t="s">
        <v>3871</v>
      </c>
    </row>
    <row r="3791" spans="49:49" ht="23.1" customHeight="1" x14ac:dyDescent="0.2">
      <c r="AW3791" s="208" t="s">
        <v>3872</v>
      </c>
    </row>
    <row r="3792" spans="49:49" ht="23.1" customHeight="1" x14ac:dyDescent="0.2">
      <c r="AW3792" s="208" t="s">
        <v>3873</v>
      </c>
    </row>
    <row r="3793" spans="49:49" ht="23.1" customHeight="1" x14ac:dyDescent="0.2">
      <c r="AW3793" s="208" t="s">
        <v>3874</v>
      </c>
    </row>
    <row r="3794" spans="49:49" ht="23.1" customHeight="1" x14ac:dyDescent="0.2">
      <c r="AW3794" s="208" t="s">
        <v>3875</v>
      </c>
    </row>
    <row r="3795" spans="49:49" ht="23.1" customHeight="1" x14ac:dyDescent="0.2">
      <c r="AW3795" s="208" t="s">
        <v>3876</v>
      </c>
    </row>
    <row r="3796" spans="49:49" ht="23.1" customHeight="1" x14ac:dyDescent="0.2">
      <c r="AW3796" s="208" t="s">
        <v>3877</v>
      </c>
    </row>
    <row r="3797" spans="49:49" ht="23.1" customHeight="1" x14ac:dyDescent="0.2">
      <c r="AW3797" s="208" t="s">
        <v>3878</v>
      </c>
    </row>
    <row r="3798" spans="49:49" ht="23.1" customHeight="1" x14ac:dyDescent="0.2">
      <c r="AW3798" s="208" t="s">
        <v>3879</v>
      </c>
    </row>
    <row r="3799" spans="49:49" ht="23.1" customHeight="1" x14ac:dyDescent="0.2">
      <c r="AW3799" s="208" t="s">
        <v>3880</v>
      </c>
    </row>
    <row r="3800" spans="49:49" ht="23.1" customHeight="1" x14ac:dyDescent="0.2">
      <c r="AW3800" s="208" t="s">
        <v>3881</v>
      </c>
    </row>
    <row r="3801" spans="49:49" ht="23.1" customHeight="1" x14ac:dyDescent="0.2">
      <c r="AW3801" s="208" t="s">
        <v>3882</v>
      </c>
    </row>
    <row r="3802" spans="49:49" ht="23.1" customHeight="1" x14ac:dyDescent="0.2">
      <c r="AW3802" s="208" t="s">
        <v>3883</v>
      </c>
    </row>
    <row r="3803" spans="49:49" ht="23.1" customHeight="1" x14ac:dyDescent="0.2">
      <c r="AW3803" s="208" t="s">
        <v>3884</v>
      </c>
    </row>
    <row r="3804" spans="49:49" ht="23.1" customHeight="1" x14ac:dyDescent="0.2">
      <c r="AW3804" s="208" t="s">
        <v>3885</v>
      </c>
    </row>
    <row r="3805" spans="49:49" ht="23.1" customHeight="1" x14ac:dyDescent="0.2">
      <c r="AW3805" s="208" t="s">
        <v>3886</v>
      </c>
    </row>
    <row r="3806" spans="49:49" ht="23.1" customHeight="1" x14ac:dyDescent="0.2">
      <c r="AW3806" s="208" t="s">
        <v>3887</v>
      </c>
    </row>
    <row r="3807" spans="49:49" ht="23.1" customHeight="1" x14ac:dyDescent="0.2">
      <c r="AW3807" s="208" t="s">
        <v>3888</v>
      </c>
    </row>
    <row r="3808" spans="49:49" ht="23.1" customHeight="1" x14ac:dyDescent="0.2">
      <c r="AW3808" s="208" t="s">
        <v>3889</v>
      </c>
    </row>
    <row r="3809" spans="49:49" ht="23.1" customHeight="1" x14ac:dyDescent="0.2">
      <c r="AW3809" s="208" t="s">
        <v>3890</v>
      </c>
    </row>
    <row r="3810" spans="49:49" ht="23.1" customHeight="1" x14ac:dyDescent="0.2">
      <c r="AW3810" s="208" t="s">
        <v>3891</v>
      </c>
    </row>
    <row r="3811" spans="49:49" ht="23.1" customHeight="1" x14ac:dyDescent="0.2">
      <c r="AW3811" s="208" t="s">
        <v>3892</v>
      </c>
    </row>
    <row r="3812" spans="49:49" ht="23.1" customHeight="1" x14ac:dyDescent="0.2">
      <c r="AW3812" s="208" t="s">
        <v>3893</v>
      </c>
    </row>
    <row r="3813" spans="49:49" ht="23.1" customHeight="1" x14ac:dyDescent="0.2">
      <c r="AW3813" s="208" t="s">
        <v>3894</v>
      </c>
    </row>
    <row r="3814" spans="49:49" ht="23.1" customHeight="1" x14ac:dyDescent="0.2">
      <c r="AW3814" s="208" t="s">
        <v>3895</v>
      </c>
    </row>
    <row r="3815" spans="49:49" ht="23.1" customHeight="1" x14ac:dyDescent="0.2">
      <c r="AW3815" s="208" t="s">
        <v>3896</v>
      </c>
    </row>
    <row r="3816" spans="49:49" ht="23.1" customHeight="1" x14ac:dyDescent="0.2">
      <c r="AW3816" s="208" t="s">
        <v>3897</v>
      </c>
    </row>
    <row r="3817" spans="49:49" ht="23.1" customHeight="1" x14ac:dyDescent="0.2">
      <c r="AW3817" s="208" t="s">
        <v>3898</v>
      </c>
    </row>
    <row r="3818" spans="49:49" ht="23.1" customHeight="1" x14ac:dyDescent="0.2">
      <c r="AW3818" s="208" t="s">
        <v>3899</v>
      </c>
    </row>
    <row r="3819" spans="49:49" ht="23.1" customHeight="1" x14ac:dyDescent="0.2">
      <c r="AW3819" s="208" t="s">
        <v>3900</v>
      </c>
    </row>
    <row r="3820" spans="49:49" ht="23.1" customHeight="1" x14ac:dyDescent="0.2">
      <c r="AW3820" s="208" t="s">
        <v>3901</v>
      </c>
    </row>
    <row r="3821" spans="49:49" ht="23.1" customHeight="1" x14ac:dyDescent="0.2">
      <c r="AW3821" s="208" t="s">
        <v>3902</v>
      </c>
    </row>
    <row r="3822" spans="49:49" ht="23.1" customHeight="1" x14ac:dyDescent="0.2">
      <c r="AW3822" s="208" t="s">
        <v>3903</v>
      </c>
    </row>
    <row r="3823" spans="49:49" ht="23.1" customHeight="1" x14ac:dyDescent="0.2">
      <c r="AW3823" s="208" t="s">
        <v>3904</v>
      </c>
    </row>
    <row r="3824" spans="49:49" ht="23.1" customHeight="1" x14ac:dyDescent="0.2">
      <c r="AW3824" s="208" t="s">
        <v>3905</v>
      </c>
    </row>
    <row r="3825" spans="49:49" ht="23.1" customHeight="1" x14ac:dyDescent="0.2">
      <c r="AW3825" s="208" t="s">
        <v>3906</v>
      </c>
    </row>
    <row r="3826" spans="49:49" ht="23.1" customHeight="1" x14ac:dyDescent="0.2">
      <c r="AW3826" s="208" t="s">
        <v>3907</v>
      </c>
    </row>
    <row r="3827" spans="49:49" ht="23.1" customHeight="1" x14ac:dyDescent="0.2">
      <c r="AW3827" s="208" t="s">
        <v>3908</v>
      </c>
    </row>
    <row r="3828" spans="49:49" ht="23.1" customHeight="1" x14ac:dyDescent="0.2">
      <c r="AW3828" s="208" t="s">
        <v>3909</v>
      </c>
    </row>
    <row r="3829" spans="49:49" ht="23.1" customHeight="1" x14ac:dyDescent="0.2">
      <c r="AW3829" s="208" t="s">
        <v>3910</v>
      </c>
    </row>
    <row r="3830" spans="49:49" ht="23.1" customHeight="1" x14ac:dyDescent="0.2">
      <c r="AW3830" s="208" t="s">
        <v>3911</v>
      </c>
    </row>
    <row r="3831" spans="49:49" ht="23.1" customHeight="1" x14ac:dyDescent="0.2">
      <c r="AW3831" s="208" t="s">
        <v>3912</v>
      </c>
    </row>
    <row r="3832" spans="49:49" ht="23.1" customHeight="1" x14ac:dyDescent="0.2">
      <c r="AW3832" s="208" t="s">
        <v>3913</v>
      </c>
    </row>
    <row r="3833" spans="49:49" ht="23.1" customHeight="1" x14ac:dyDescent="0.2">
      <c r="AW3833" s="208" t="s">
        <v>3914</v>
      </c>
    </row>
    <row r="3834" spans="49:49" ht="23.1" customHeight="1" x14ac:dyDescent="0.2">
      <c r="AW3834" s="208" t="s">
        <v>3915</v>
      </c>
    </row>
    <row r="3835" spans="49:49" ht="23.1" customHeight="1" x14ac:dyDescent="0.2">
      <c r="AW3835" s="208" t="s">
        <v>3916</v>
      </c>
    </row>
    <row r="3836" spans="49:49" ht="23.1" customHeight="1" x14ac:dyDescent="0.2">
      <c r="AW3836" s="208" t="s">
        <v>3917</v>
      </c>
    </row>
    <row r="3837" spans="49:49" ht="23.1" customHeight="1" x14ac:dyDescent="0.2">
      <c r="AW3837" s="208" t="s">
        <v>3918</v>
      </c>
    </row>
    <row r="3838" spans="49:49" ht="23.1" customHeight="1" x14ac:dyDescent="0.2">
      <c r="AW3838" s="208" t="s">
        <v>3919</v>
      </c>
    </row>
    <row r="3839" spans="49:49" ht="23.1" customHeight="1" x14ac:dyDescent="0.2">
      <c r="AW3839" s="208" t="s">
        <v>3920</v>
      </c>
    </row>
    <row r="3840" spans="49:49" ht="23.1" customHeight="1" x14ac:dyDescent="0.2">
      <c r="AW3840" s="208" t="s">
        <v>3921</v>
      </c>
    </row>
    <row r="3841" spans="49:49" ht="23.1" customHeight="1" x14ac:dyDescent="0.2">
      <c r="AW3841" s="208" t="s">
        <v>3922</v>
      </c>
    </row>
    <row r="3842" spans="49:49" ht="23.1" customHeight="1" x14ac:dyDescent="0.2">
      <c r="AW3842" s="208" t="s">
        <v>3923</v>
      </c>
    </row>
    <row r="3843" spans="49:49" ht="23.1" customHeight="1" x14ac:dyDescent="0.2">
      <c r="AW3843" s="208" t="s">
        <v>3924</v>
      </c>
    </row>
    <row r="3844" spans="49:49" ht="23.1" customHeight="1" x14ac:dyDescent="0.2">
      <c r="AW3844" s="208" t="s">
        <v>3925</v>
      </c>
    </row>
    <row r="3845" spans="49:49" ht="23.1" customHeight="1" x14ac:dyDescent="0.2">
      <c r="AW3845" s="208" t="s">
        <v>3926</v>
      </c>
    </row>
    <row r="3846" spans="49:49" ht="23.1" customHeight="1" x14ac:dyDescent="0.2">
      <c r="AW3846" s="208" t="s">
        <v>3927</v>
      </c>
    </row>
    <row r="3847" spans="49:49" ht="23.1" customHeight="1" x14ac:dyDescent="0.2">
      <c r="AW3847" s="208" t="s">
        <v>3928</v>
      </c>
    </row>
    <row r="3848" spans="49:49" ht="23.1" customHeight="1" x14ac:dyDescent="0.2">
      <c r="AW3848" s="208" t="s">
        <v>3929</v>
      </c>
    </row>
    <row r="3849" spans="49:49" ht="23.1" customHeight="1" x14ac:dyDescent="0.2">
      <c r="AW3849" s="208" t="s">
        <v>3930</v>
      </c>
    </row>
    <row r="3850" spans="49:49" ht="23.1" customHeight="1" x14ac:dyDescent="0.2">
      <c r="AW3850" s="208" t="s">
        <v>3931</v>
      </c>
    </row>
    <row r="3851" spans="49:49" ht="23.1" customHeight="1" x14ac:dyDescent="0.2">
      <c r="AW3851" s="208" t="s">
        <v>3932</v>
      </c>
    </row>
    <row r="3852" spans="49:49" ht="23.1" customHeight="1" x14ac:dyDescent="0.2">
      <c r="AW3852" s="208" t="s">
        <v>3933</v>
      </c>
    </row>
    <row r="3853" spans="49:49" ht="23.1" customHeight="1" x14ac:dyDescent="0.2">
      <c r="AW3853" s="208" t="s">
        <v>3934</v>
      </c>
    </row>
    <row r="3854" spans="49:49" ht="23.1" customHeight="1" x14ac:dyDescent="0.2">
      <c r="AW3854" s="208" t="s">
        <v>3935</v>
      </c>
    </row>
    <row r="3855" spans="49:49" ht="23.1" customHeight="1" x14ac:dyDescent="0.2">
      <c r="AW3855" s="208" t="s">
        <v>3936</v>
      </c>
    </row>
    <row r="3856" spans="49:49" ht="23.1" customHeight="1" x14ac:dyDescent="0.2">
      <c r="AW3856" s="208" t="s">
        <v>3937</v>
      </c>
    </row>
    <row r="3857" spans="49:49" ht="23.1" customHeight="1" x14ac:dyDescent="0.2">
      <c r="AW3857" s="208" t="s">
        <v>3938</v>
      </c>
    </row>
    <row r="3858" spans="49:49" ht="23.1" customHeight="1" x14ac:dyDescent="0.2">
      <c r="AW3858" s="208" t="s">
        <v>3939</v>
      </c>
    </row>
    <row r="3859" spans="49:49" ht="23.1" customHeight="1" x14ac:dyDescent="0.2">
      <c r="AW3859" s="208" t="s">
        <v>3940</v>
      </c>
    </row>
    <row r="3860" spans="49:49" ht="23.1" customHeight="1" x14ac:dyDescent="0.2">
      <c r="AW3860" s="208" t="s">
        <v>3941</v>
      </c>
    </row>
    <row r="3861" spans="49:49" ht="23.1" customHeight="1" x14ac:dyDescent="0.2">
      <c r="AW3861" s="208" t="s">
        <v>3942</v>
      </c>
    </row>
    <row r="3862" spans="49:49" ht="23.1" customHeight="1" x14ac:dyDescent="0.2">
      <c r="AW3862" s="208" t="s">
        <v>3943</v>
      </c>
    </row>
    <row r="3863" spans="49:49" ht="23.1" customHeight="1" x14ac:dyDescent="0.2">
      <c r="AW3863" s="208" t="s">
        <v>3944</v>
      </c>
    </row>
    <row r="3864" spans="49:49" ht="23.1" customHeight="1" x14ac:dyDescent="0.2">
      <c r="AW3864" s="208" t="s">
        <v>3945</v>
      </c>
    </row>
    <row r="3865" spans="49:49" ht="23.1" customHeight="1" x14ac:dyDescent="0.2">
      <c r="AW3865" s="208" t="s">
        <v>3946</v>
      </c>
    </row>
    <row r="3866" spans="49:49" ht="23.1" customHeight="1" x14ac:dyDescent="0.2">
      <c r="AW3866" s="208" t="s">
        <v>3947</v>
      </c>
    </row>
    <row r="3867" spans="49:49" ht="23.1" customHeight="1" x14ac:dyDescent="0.2">
      <c r="AW3867" s="208" t="s">
        <v>3948</v>
      </c>
    </row>
    <row r="3868" spans="49:49" ht="23.1" customHeight="1" x14ac:dyDescent="0.2">
      <c r="AW3868" s="208" t="s">
        <v>3949</v>
      </c>
    </row>
    <row r="3869" spans="49:49" ht="23.1" customHeight="1" x14ac:dyDescent="0.2">
      <c r="AW3869" s="208" t="s">
        <v>3950</v>
      </c>
    </row>
    <row r="3870" spans="49:49" ht="23.1" customHeight="1" x14ac:dyDescent="0.2">
      <c r="AW3870" s="208" t="s">
        <v>3951</v>
      </c>
    </row>
    <row r="3871" spans="49:49" ht="23.1" customHeight="1" x14ac:dyDescent="0.2">
      <c r="AW3871" s="208" t="s">
        <v>3952</v>
      </c>
    </row>
    <row r="3872" spans="49:49" ht="23.1" customHeight="1" x14ac:dyDescent="0.2">
      <c r="AW3872" s="208" t="s">
        <v>3953</v>
      </c>
    </row>
    <row r="3873" spans="49:49" ht="23.1" customHeight="1" x14ac:dyDescent="0.2">
      <c r="AW3873" s="208" t="s">
        <v>3954</v>
      </c>
    </row>
    <row r="3874" spans="49:49" ht="23.1" customHeight="1" x14ac:dyDescent="0.2">
      <c r="AW3874" s="208" t="s">
        <v>3955</v>
      </c>
    </row>
    <row r="3875" spans="49:49" ht="23.1" customHeight="1" x14ac:dyDescent="0.2">
      <c r="AW3875" s="208" t="s">
        <v>3956</v>
      </c>
    </row>
    <row r="3876" spans="49:49" ht="23.1" customHeight="1" x14ac:dyDescent="0.2">
      <c r="AW3876" s="208" t="s">
        <v>3957</v>
      </c>
    </row>
    <row r="3877" spans="49:49" ht="23.1" customHeight="1" x14ac:dyDescent="0.2">
      <c r="AW3877" s="208" t="s">
        <v>3958</v>
      </c>
    </row>
    <row r="3878" spans="49:49" ht="23.1" customHeight="1" x14ac:dyDescent="0.2">
      <c r="AW3878" s="208" t="s">
        <v>3959</v>
      </c>
    </row>
    <row r="3879" spans="49:49" ht="23.1" customHeight="1" x14ac:dyDescent="0.2">
      <c r="AW3879" s="208" t="s">
        <v>3960</v>
      </c>
    </row>
    <row r="3880" spans="49:49" ht="23.1" customHeight="1" x14ac:dyDescent="0.2">
      <c r="AW3880" s="208" t="s">
        <v>3961</v>
      </c>
    </row>
    <row r="3881" spans="49:49" ht="23.1" customHeight="1" x14ac:dyDescent="0.2">
      <c r="AW3881" s="208" t="s">
        <v>3962</v>
      </c>
    </row>
    <row r="3882" spans="49:49" ht="23.1" customHeight="1" x14ac:dyDescent="0.2">
      <c r="AW3882" s="208" t="s">
        <v>3963</v>
      </c>
    </row>
    <row r="3883" spans="49:49" ht="23.1" customHeight="1" x14ac:dyDescent="0.2">
      <c r="AW3883" s="208" t="s">
        <v>3964</v>
      </c>
    </row>
    <row r="3884" spans="49:49" ht="23.1" customHeight="1" x14ac:dyDescent="0.2">
      <c r="AW3884" s="208" t="s">
        <v>3965</v>
      </c>
    </row>
    <row r="3885" spans="49:49" ht="23.1" customHeight="1" x14ac:dyDescent="0.2">
      <c r="AW3885" s="208" t="s">
        <v>3966</v>
      </c>
    </row>
    <row r="3886" spans="49:49" ht="23.1" customHeight="1" x14ac:dyDescent="0.2">
      <c r="AW3886" s="208" t="s">
        <v>3967</v>
      </c>
    </row>
    <row r="3887" spans="49:49" ht="23.1" customHeight="1" x14ac:dyDescent="0.2">
      <c r="AW3887" s="208" t="s">
        <v>3968</v>
      </c>
    </row>
    <row r="3888" spans="49:49" ht="23.1" customHeight="1" x14ac:dyDescent="0.2">
      <c r="AW3888" s="208" t="s">
        <v>3969</v>
      </c>
    </row>
    <row r="3889" spans="49:49" ht="23.1" customHeight="1" x14ac:dyDescent="0.2">
      <c r="AW3889" s="208" t="s">
        <v>3970</v>
      </c>
    </row>
    <row r="3890" spans="49:49" ht="23.1" customHeight="1" x14ac:dyDescent="0.2">
      <c r="AW3890" s="208" t="s">
        <v>3971</v>
      </c>
    </row>
    <row r="3891" spans="49:49" ht="23.1" customHeight="1" x14ac:dyDescent="0.2">
      <c r="AW3891" s="208" t="s">
        <v>3972</v>
      </c>
    </row>
    <row r="3892" spans="49:49" ht="23.1" customHeight="1" x14ac:dyDescent="0.2">
      <c r="AW3892" s="208" t="s">
        <v>3973</v>
      </c>
    </row>
    <row r="3893" spans="49:49" ht="23.1" customHeight="1" x14ac:dyDescent="0.2">
      <c r="AW3893" s="208" t="s">
        <v>3974</v>
      </c>
    </row>
    <row r="3894" spans="49:49" ht="23.1" customHeight="1" x14ac:dyDescent="0.2">
      <c r="AW3894" s="208" t="s">
        <v>3975</v>
      </c>
    </row>
    <row r="3895" spans="49:49" ht="23.1" customHeight="1" x14ac:dyDescent="0.2">
      <c r="AW3895" s="208" t="s">
        <v>3976</v>
      </c>
    </row>
    <row r="3896" spans="49:49" ht="23.1" customHeight="1" x14ac:dyDescent="0.2">
      <c r="AW3896" s="208" t="s">
        <v>3977</v>
      </c>
    </row>
    <row r="3897" spans="49:49" ht="23.1" customHeight="1" x14ac:dyDescent="0.2">
      <c r="AW3897" s="208" t="s">
        <v>3978</v>
      </c>
    </row>
    <row r="3898" spans="49:49" ht="23.1" customHeight="1" x14ac:dyDescent="0.2">
      <c r="AW3898" s="208" t="s">
        <v>3979</v>
      </c>
    </row>
    <row r="3899" spans="49:49" ht="23.1" customHeight="1" x14ac:dyDescent="0.2">
      <c r="AW3899" s="208" t="s">
        <v>3980</v>
      </c>
    </row>
    <row r="3900" spans="49:49" ht="23.1" customHeight="1" x14ac:dyDescent="0.2">
      <c r="AW3900" s="208" t="s">
        <v>3981</v>
      </c>
    </row>
    <row r="3901" spans="49:49" ht="23.1" customHeight="1" x14ac:dyDescent="0.2">
      <c r="AW3901" s="208" t="s">
        <v>3982</v>
      </c>
    </row>
    <row r="3902" spans="49:49" ht="23.1" customHeight="1" x14ac:dyDescent="0.2">
      <c r="AW3902" s="208" t="s">
        <v>3983</v>
      </c>
    </row>
    <row r="3903" spans="49:49" ht="23.1" customHeight="1" x14ac:dyDescent="0.2">
      <c r="AW3903" s="208" t="s">
        <v>3984</v>
      </c>
    </row>
    <row r="3904" spans="49:49" ht="23.1" customHeight="1" x14ac:dyDescent="0.2">
      <c r="AW3904" s="208" t="s">
        <v>3985</v>
      </c>
    </row>
    <row r="3905" spans="49:49" ht="23.1" customHeight="1" x14ac:dyDescent="0.2">
      <c r="AW3905" s="208" t="s">
        <v>3986</v>
      </c>
    </row>
    <row r="3906" spans="49:49" ht="23.1" customHeight="1" x14ac:dyDescent="0.2">
      <c r="AW3906" s="208" t="s">
        <v>3987</v>
      </c>
    </row>
    <row r="3907" spans="49:49" ht="23.1" customHeight="1" x14ac:dyDescent="0.2">
      <c r="AW3907" s="208" t="s">
        <v>3988</v>
      </c>
    </row>
    <row r="3908" spans="49:49" ht="23.1" customHeight="1" x14ac:dyDescent="0.2">
      <c r="AW3908" s="208" t="s">
        <v>3989</v>
      </c>
    </row>
    <row r="3909" spans="49:49" ht="23.1" customHeight="1" x14ac:dyDescent="0.2">
      <c r="AW3909" s="208" t="s">
        <v>3990</v>
      </c>
    </row>
    <row r="3910" spans="49:49" ht="23.1" customHeight="1" x14ac:dyDescent="0.2">
      <c r="AW3910" s="208" t="s">
        <v>3991</v>
      </c>
    </row>
    <row r="3911" spans="49:49" ht="23.1" customHeight="1" x14ac:dyDescent="0.2">
      <c r="AW3911" s="208" t="s">
        <v>3992</v>
      </c>
    </row>
    <row r="3912" spans="49:49" ht="23.1" customHeight="1" x14ac:dyDescent="0.2">
      <c r="AW3912" s="208" t="s">
        <v>3993</v>
      </c>
    </row>
    <row r="3913" spans="49:49" ht="23.1" customHeight="1" x14ac:dyDescent="0.2">
      <c r="AW3913" s="208" t="s">
        <v>3994</v>
      </c>
    </row>
    <row r="3914" spans="49:49" ht="23.1" customHeight="1" x14ac:dyDescent="0.2">
      <c r="AW3914" s="208" t="s">
        <v>3995</v>
      </c>
    </row>
    <row r="3915" spans="49:49" ht="23.1" customHeight="1" x14ac:dyDescent="0.2">
      <c r="AW3915" s="208" t="s">
        <v>3996</v>
      </c>
    </row>
    <row r="3916" spans="49:49" ht="23.1" customHeight="1" x14ac:dyDescent="0.2">
      <c r="AW3916" s="208" t="s">
        <v>3997</v>
      </c>
    </row>
    <row r="3917" spans="49:49" ht="23.1" customHeight="1" x14ac:dyDescent="0.2">
      <c r="AW3917" s="208" t="s">
        <v>3998</v>
      </c>
    </row>
    <row r="3918" spans="49:49" ht="23.1" customHeight="1" x14ac:dyDescent="0.2">
      <c r="AW3918" s="208" t="s">
        <v>3999</v>
      </c>
    </row>
    <row r="3919" spans="49:49" ht="23.1" customHeight="1" x14ac:dyDescent="0.2">
      <c r="AW3919" s="208" t="s">
        <v>4000</v>
      </c>
    </row>
    <row r="3920" spans="49:49" ht="23.1" customHeight="1" x14ac:dyDescent="0.2">
      <c r="AW3920" s="208" t="s">
        <v>4001</v>
      </c>
    </row>
    <row r="3921" spans="49:49" ht="23.1" customHeight="1" x14ac:dyDescent="0.2">
      <c r="AW3921" s="208" t="s">
        <v>4002</v>
      </c>
    </row>
    <row r="3922" spans="49:49" ht="23.1" customHeight="1" x14ac:dyDescent="0.2">
      <c r="AW3922" s="208" t="s">
        <v>4003</v>
      </c>
    </row>
    <row r="3923" spans="49:49" ht="23.1" customHeight="1" x14ac:dyDescent="0.2">
      <c r="AW3923" s="208" t="s">
        <v>4004</v>
      </c>
    </row>
    <row r="3924" spans="49:49" ht="23.1" customHeight="1" x14ac:dyDescent="0.2">
      <c r="AW3924" s="208" t="s">
        <v>4005</v>
      </c>
    </row>
    <row r="3925" spans="49:49" ht="23.1" customHeight="1" x14ac:dyDescent="0.2">
      <c r="AW3925" s="208" t="s">
        <v>4006</v>
      </c>
    </row>
    <row r="3926" spans="49:49" ht="23.1" customHeight="1" x14ac:dyDescent="0.2">
      <c r="AW3926" s="208" t="s">
        <v>4007</v>
      </c>
    </row>
    <row r="3927" spans="49:49" ht="23.1" customHeight="1" x14ac:dyDescent="0.2">
      <c r="AW3927" s="208" t="s">
        <v>4008</v>
      </c>
    </row>
    <row r="3928" spans="49:49" ht="23.1" customHeight="1" x14ac:dyDescent="0.2">
      <c r="AW3928" s="208" t="s">
        <v>4009</v>
      </c>
    </row>
    <row r="3929" spans="49:49" ht="23.1" customHeight="1" x14ac:dyDescent="0.2">
      <c r="AW3929" s="208" t="s">
        <v>4010</v>
      </c>
    </row>
    <row r="3930" spans="49:49" ht="23.1" customHeight="1" x14ac:dyDescent="0.2">
      <c r="AW3930" s="208" t="s">
        <v>4011</v>
      </c>
    </row>
    <row r="3931" spans="49:49" ht="23.1" customHeight="1" x14ac:dyDescent="0.2">
      <c r="AW3931" s="208" t="s">
        <v>4012</v>
      </c>
    </row>
    <row r="3932" spans="49:49" ht="23.1" customHeight="1" x14ac:dyDescent="0.2">
      <c r="AW3932" s="208" t="s">
        <v>4013</v>
      </c>
    </row>
    <row r="3933" spans="49:49" ht="23.1" customHeight="1" x14ac:dyDescent="0.2">
      <c r="AW3933" s="208" t="s">
        <v>4014</v>
      </c>
    </row>
    <row r="3934" spans="49:49" ht="23.1" customHeight="1" x14ac:dyDescent="0.2">
      <c r="AW3934" s="208" t="s">
        <v>4015</v>
      </c>
    </row>
    <row r="3935" spans="49:49" ht="23.1" customHeight="1" x14ac:dyDescent="0.2">
      <c r="AW3935" s="208" t="s">
        <v>4016</v>
      </c>
    </row>
    <row r="3936" spans="49:49" ht="23.1" customHeight="1" x14ac:dyDescent="0.2">
      <c r="AW3936" s="208" t="s">
        <v>4017</v>
      </c>
    </row>
    <row r="3937" spans="49:49" ht="23.1" customHeight="1" x14ac:dyDescent="0.2">
      <c r="AW3937" s="208" t="s">
        <v>4018</v>
      </c>
    </row>
    <row r="3938" spans="49:49" ht="23.1" customHeight="1" x14ac:dyDescent="0.2">
      <c r="AW3938" s="208" t="s">
        <v>4019</v>
      </c>
    </row>
    <row r="3939" spans="49:49" ht="23.1" customHeight="1" x14ac:dyDescent="0.2">
      <c r="AW3939" s="208" t="s">
        <v>4020</v>
      </c>
    </row>
    <row r="3940" spans="49:49" ht="23.1" customHeight="1" x14ac:dyDescent="0.2">
      <c r="AW3940" s="208" t="s">
        <v>4021</v>
      </c>
    </row>
    <row r="3941" spans="49:49" ht="23.1" customHeight="1" x14ac:dyDescent="0.2">
      <c r="AW3941" s="208" t="s">
        <v>4022</v>
      </c>
    </row>
    <row r="3942" spans="49:49" ht="23.1" customHeight="1" x14ac:dyDescent="0.2">
      <c r="AW3942" s="208" t="s">
        <v>4023</v>
      </c>
    </row>
    <row r="3943" spans="49:49" ht="23.1" customHeight="1" x14ac:dyDescent="0.2">
      <c r="AW3943" s="208" t="s">
        <v>4024</v>
      </c>
    </row>
    <row r="3944" spans="49:49" ht="23.1" customHeight="1" x14ac:dyDescent="0.2">
      <c r="AW3944" s="208" t="s">
        <v>4025</v>
      </c>
    </row>
    <row r="3945" spans="49:49" ht="23.1" customHeight="1" x14ac:dyDescent="0.2">
      <c r="AW3945" s="208" t="s">
        <v>4026</v>
      </c>
    </row>
    <row r="3946" spans="49:49" ht="23.1" customHeight="1" x14ac:dyDescent="0.2">
      <c r="AW3946" s="208" t="s">
        <v>4027</v>
      </c>
    </row>
    <row r="3947" spans="49:49" ht="23.1" customHeight="1" x14ac:dyDescent="0.2">
      <c r="AW3947" s="208" t="s">
        <v>4028</v>
      </c>
    </row>
    <row r="3948" spans="49:49" ht="23.1" customHeight="1" x14ac:dyDescent="0.2">
      <c r="AW3948" s="208" t="s">
        <v>4029</v>
      </c>
    </row>
    <row r="3949" spans="49:49" ht="23.1" customHeight="1" x14ac:dyDescent="0.2">
      <c r="AW3949" s="208" t="s">
        <v>4030</v>
      </c>
    </row>
    <row r="3950" spans="49:49" ht="23.1" customHeight="1" x14ac:dyDescent="0.2">
      <c r="AW3950" s="208" t="s">
        <v>4031</v>
      </c>
    </row>
    <row r="3951" spans="49:49" ht="23.1" customHeight="1" x14ac:dyDescent="0.2">
      <c r="AW3951" s="208" t="s">
        <v>4032</v>
      </c>
    </row>
    <row r="3952" spans="49:49" ht="23.1" customHeight="1" x14ac:dyDescent="0.2">
      <c r="AW3952" s="208" t="s">
        <v>4033</v>
      </c>
    </row>
    <row r="3953" spans="49:49" ht="23.1" customHeight="1" x14ac:dyDescent="0.2">
      <c r="AW3953" s="208" t="s">
        <v>4034</v>
      </c>
    </row>
    <row r="3954" spans="49:49" ht="23.1" customHeight="1" x14ac:dyDescent="0.2">
      <c r="AW3954" s="208" t="s">
        <v>4035</v>
      </c>
    </row>
    <row r="3955" spans="49:49" ht="23.1" customHeight="1" x14ac:dyDescent="0.2">
      <c r="AW3955" s="208" t="s">
        <v>4036</v>
      </c>
    </row>
    <row r="3956" spans="49:49" ht="23.1" customHeight="1" x14ac:dyDescent="0.2">
      <c r="AW3956" s="208" t="s">
        <v>4037</v>
      </c>
    </row>
    <row r="3957" spans="49:49" ht="23.1" customHeight="1" x14ac:dyDescent="0.2">
      <c r="AW3957" s="208" t="s">
        <v>4038</v>
      </c>
    </row>
    <row r="3958" spans="49:49" ht="23.1" customHeight="1" x14ac:dyDescent="0.2">
      <c r="AW3958" s="208" t="s">
        <v>4039</v>
      </c>
    </row>
    <row r="3959" spans="49:49" ht="23.1" customHeight="1" x14ac:dyDescent="0.2">
      <c r="AW3959" s="208" t="s">
        <v>4040</v>
      </c>
    </row>
    <row r="3960" spans="49:49" ht="23.1" customHeight="1" x14ac:dyDescent="0.2">
      <c r="AW3960" s="208" t="s">
        <v>4041</v>
      </c>
    </row>
    <row r="3961" spans="49:49" ht="23.1" customHeight="1" x14ac:dyDescent="0.2">
      <c r="AW3961" s="208" t="s">
        <v>4042</v>
      </c>
    </row>
    <row r="3962" spans="49:49" ht="23.1" customHeight="1" x14ac:dyDescent="0.2">
      <c r="AW3962" s="208" t="s">
        <v>4043</v>
      </c>
    </row>
    <row r="3963" spans="49:49" ht="23.1" customHeight="1" x14ac:dyDescent="0.2">
      <c r="AW3963" s="208" t="s">
        <v>4044</v>
      </c>
    </row>
    <row r="3964" spans="49:49" ht="23.1" customHeight="1" x14ac:dyDescent="0.2">
      <c r="AW3964" s="208" t="s">
        <v>4045</v>
      </c>
    </row>
    <row r="3965" spans="49:49" ht="23.1" customHeight="1" x14ac:dyDescent="0.2">
      <c r="AW3965" s="208" t="s">
        <v>4046</v>
      </c>
    </row>
    <row r="3966" spans="49:49" ht="23.1" customHeight="1" x14ac:dyDescent="0.2">
      <c r="AW3966" s="208" t="s">
        <v>4047</v>
      </c>
    </row>
    <row r="3967" spans="49:49" ht="23.1" customHeight="1" x14ac:dyDescent="0.2">
      <c r="AW3967" s="208" t="s">
        <v>4048</v>
      </c>
    </row>
    <row r="3968" spans="49:49" ht="23.1" customHeight="1" x14ac:dyDescent="0.2">
      <c r="AW3968" s="208" t="s">
        <v>4049</v>
      </c>
    </row>
    <row r="3969" spans="49:49" ht="23.1" customHeight="1" x14ac:dyDescent="0.2">
      <c r="AW3969" s="208" t="s">
        <v>4050</v>
      </c>
    </row>
    <row r="3970" spans="49:49" ht="23.1" customHeight="1" x14ac:dyDescent="0.2">
      <c r="AW3970" s="208" t="s">
        <v>4051</v>
      </c>
    </row>
    <row r="3971" spans="49:49" ht="23.1" customHeight="1" x14ac:dyDescent="0.2">
      <c r="AW3971" s="208" t="s">
        <v>4052</v>
      </c>
    </row>
    <row r="3972" spans="49:49" ht="23.1" customHeight="1" x14ac:dyDescent="0.2">
      <c r="AW3972" s="208" t="s">
        <v>4053</v>
      </c>
    </row>
    <row r="3973" spans="49:49" ht="23.1" customHeight="1" x14ac:dyDescent="0.2">
      <c r="AW3973" s="208" t="s">
        <v>4054</v>
      </c>
    </row>
    <row r="3974" spans="49:49" ht="23.1" customHeight="1" x14ac:dyDescent="0.2">
      <c r="AW3974" s="208" t="s">
        <v>4055</v>
      </c>
    </row>
    <row r="3975" spans="49:49" ht="23.1" customHeight="1" x14ac:dyDescent="0.2">
      <c r="AW3975" s="208" t="s">
        <v>4056</v>
      </c>
    </row>
    <row r="3976" spans="49:49" ht="23.1" customHeight="1" x14ac:dyDescent="0.2">
      <c r="AW3976" s="208" t="s">
        <v>4057</v>
      </c>
    </row>
    <row r="3977" spans="49:49" ht="23.1" customHeight="1" x14ac:dyDescent="0.2">
      <c r="AW3977" s="208" t="s">
        <v>4058</v>
      </c>
    </row>
    <row r="3978" spans="49:49" ht="23.1" customHeight="1" x14ac:dyDescent="0.2">
      <c r="AW3978" s="208" t="s">
        <v>4059</v>
      </c>
    </row>
    <row r="3979" spans="49:49" ht="23.1" customHeight="1" x14ac:dyDescent="0.2">
      <c r="AW3979" s="208" t="s">
        <v>4060</v>
      </c>
    </row>
    <row r="3980" spans="49:49" ht="23.1" customHeight="1" x14ac:dyDescent="0.2">
      <c r="AW3980" s="208" t="s">
        <v>4061</v>
      </c>
    </row>
    <row r="3981" spans="49:49" ht="23.1" customHeight="1" x14ac:dyDescent="0.2">
      <c r="AW3981" s="208" t="s">
        <v>4062</v>
      </c>
    </row>
    <row r="3982" spans="49:49" ht="23.1" customHeight="1" x14ac:dyDescent="0.2">
      <c r="AW3982" s="208" t="s">
        <v>4063</v>
      </c>
    </row>
    <row r="3983" spans="49:49" ht="23.1" customHeight="1" x14ac:dyDescent="0.2">
      <c r="AW3983" s="208" t="s">
        <v>4064</v>
      </c>
    </row>
    <row r="3984" spans="49:49" ht="23.1" customHeight="1" x14ac:dyDescent="0.2">
      <c r="AW3984" s="208" t="s">
        <v>4065</v>
      </c>
    </row>
    <row r="3985" spans="49:49" ht="23.1" customHeight="1" x14ac:dyDescent="0.2">
      <c r="AW3985" s="208" t="s">
        <v>4066</v>
      </c>
    </row>
    <row r="3986" spans="49:49" ht="23.1" customHeight="1" x14ac:dyDescent="0.2">
      <c r="AW3986" s="208" t="s">
        <v>4067</v>
      </c>
    </row>
    <row r="3987" spans="49:49" ht="23.1" customHeight="1" x14ac:dyDescent="0.2">
      <c r="AW3987" s="208" t="s">
        <v>4068</v>
      </c>
    </row>
    <row r="3988" spans="49:49" ht="23.1" customHeight="1" x14ac:dyDescent="0.2">
      <c r="AW3988" s="208" t="s">
        <v>4069</v>
      </c>
    </row>
    <row r="3989" spans="49:49" ht="23.1" customHeight="1" x14ac:dyDescent="0.2">
      <c r="AW3989" s="208" t="s">
        <v>4070</v>
      </c>
    </row>
    <row r="3990" spans="49:49" ht="23.1" customHeight="1" x14ac:dyDescent="0.2">
      <c r="AW3990" s="208" t="s">
        <v>4071</v>
      </c>
    </row>
    <row r="3991" spans="49:49" ht="23.1" customHeight="1" x14ac:dyDescent="0.2">
      <c r="AW3991" s="208" t="s">
        <v>4072</v>
      </c>
    </row>
    <row r="3992" spans="49:49" ht="23.1" customHeight="1" x14ac:dyDescent="0.2">
      <c r="AW3992" s="208" t="s">
        <v>4073</v>
      </c>
    </row>
    <row r="3993" spans="49:49" ht="23.1" customHeight="1" x14ac:dyDescent="0.2">
      <c r="AW3993" s="208" t="s">
        <v>4074</v>
      </c>
    </row>
    <row r="3994" spans="49:49" ht="23.1" customHeight="1" x14ac:dyDescent="0.2">
      <c r="AW3994" s="208" t="s">
        <v>4075</v>
      </c>
    </row>
    <row r="3995" spans="49:49" ht="23.1" customHeight="1" x14ac:dyDescent="0.2">
      <c r="AW3995" s="208" t="s">
        <v>4076</v>
      </c>
    </row>
    <row r="3996" spans="49:49" ht="23.1" customHeight="1" x14ac:dyDescent="0.2">
      <c r="AW3996" s="208" t="s">
        <v>4077</v>
      </c>
    </row>
    <row r="3997" spans="49:49" ht="23.1" customHeight="1" x14ac:dyDescent="0.2">
      <c r="AW3997" s="208" t="s">
        <v>4078</v>
      </c>
    </row>
    <row r="3998" spans="49:49" ht="23.1" customHeight="1" x14ac:dyDescent="0.2">
      <c r="AW3998" s="208" t="s">
        <v>4079</v>
      </c>
    </row>
    <row r="3999" spans="49:49" ht="23.1" customHeight="1" x14ac:dyDescent="0.2">
      <c r="AW3999" s="208" t="s">
        <v>4080</v>
      </c>
    </row>
    <row r="4000" spans="49:49" ht="23.1" customHeight="1" x14ac:dyDescent="0.2">
      <c r="AW4000" s="208" t="s">
        <v>4081</v>
      </c>
    </row>
    <row r="4001" spans="49:49" ht="23.1" customHeight="1" x14ac:dyDescent="0.2">
      <c r="AW4001" s="208" t="s">
        <v>4082</v>
      </c>
    </row>
    <row r="4002" spans="49:49" ht="23.1" customHeight="1" x14ac:dyDescent="0.2">
      <c r="AW4002" s="208" t="s">
        <v>4083</v>
      </c>
    </row>
    <row r="4003" spans="49:49" ht="23.1" customHeight="1" x14ac:dyDescent="0.2">
      <c r="AW4003" s="208" t="s">
        <v>4084</v>
      </c>
    </row>
    <row r="4004" spans="49:49" ht="23.1" customHeight="1" x14ac:dyDescent="0.2">
      <c r="AW4004" s="208" t="s">
        <v>4085</v>
      </c>
    </row>
    <row r="4005" spans="49:49" ht="23.1" customHeight="1" x14ac:dyDescent="0.2">
      <c r="AW4005" s="208" t="s">
        <v>4086</v>
      </c>
    </row>
    <row r="4006" spans="49:49" ht="23.1" customHeight="1" x14ac:dyDescent="0.2">
      <c r="AW4006" s="208" t="s">
        <v>4087</v>
      </c>
    </row>
    <row r="4007" spans="49:49" ht="23.1" customHeight="1" x14ac:dyDescent="0.2">
      <c r="AW4007" s="208" t="s">
        <v>4088</v>
      </c>
    </row>
    <row r="4008" spans="49:49" ht="23.1" customHeight="1" x14ac:dyDescent="0.2">
      <c r="AW4008" s="208" t="s">
        <v>4089</v>
      </c>
    </row>
    <row r="4009" spans="49:49" ht="23.1" customHeight="1" x14ac:dyDescent="0.2">
      <c r="AW4009" s="208" t="s">
        <v>4090</v>
      </c>
    </row>
    <row r="4010" spans="49:49" ht="23.1" customHeight="1" x14ac:dyDescent="0.2">
      <c r="AW4010" s="208" t="s">
        <v>4091</v>
      </c>
    </row>
    <row r="4011" spans="49:49" ht="23.1" customHeight="1" x14ac:dyDescent="0.2">
      <c r="AW4011" s="208" t="s">
        <v>4092</v>
      </c>
    </row>
    <row r="4012" spans="49:49" ht="23.1" customHeight="1" x14ac:dyDescent="0.2">
      <c r="AW4012" s="208" t="s">
        <v>4093</v>
      </c>
    </row>
    <row r="4013" spans="49:49" ht="23.1" customHeight="1" x14ac:dyDescent="0.2">
      <c r="AW4013" s="208" t="s">
        <v>4094</v>
      </c>
    </row>
    <row r="4014" spans="49:49" ht="23.1" customHeight="1" x14ac:dyDescent="0.2">
      <c r="AW4014" s="208" t="s">
        <v>4095</v>
      </c>
    </row>
    <row r="4015" spans="49:49" ht="23.1" customHeight="1" x14ac:dyDescent="0.2">
      <c r="AW4015" s="208" t="s">
        <v>4096</v>
      </c>
    </row>
    <row r="4016" spans="49:49" ht="23.1" customHeight="1" x14ac:dyDescent="0.2">
      <c r="AW4016" s="208" t="s">
        <v>4097</v>
      </c>
    </row>
    <row r="4017" spans="49:49" ht="23.1" customHeight="1" x14ac:dyDescent="0.2">
      <c r="AW4017" s="208" t="s">
        <v>4098</v>
      </c>
    </row>
    <row r="4018" spans="49:49" ht="23.1" customHeight="1" x14ac:dyDescent="0.2">
      <c r="AW4018" s="208" t="s">
        <v>4099</v>
      </c>
    </row>
    <row r="4019" spans="49:49" ht="23.1" customHeight="1" x14ac:dyDescent="0.2">
      <c r="AW4019" s="208" t="s">
        <v>4100</v>
      </c>
    </row>
    <row r="4020" spans="49:49" ht="23.1" customHeight="1" x14ac:dyDescent="0.2">
      <c r="AW4020" s="208" t="s">
        <v>4101</v>
      </c>
    </row>
    <row r="4021" spans="49:49" ht="23.1" customHeight="1" x14ac:dyDescent="0.2">
      <c r="AW4021" s="208" t="s">
        <v>4102</v>
      </c>
    </row>
    <row r="4022" spans="49:49" ht="23.1" customHeight="1" x14ac:dyDescent="0.2">
      <c r="AW4022" s="208" t="s">
        <v>4103</v>
      </c>
    </row>
    <row r="4023" spans="49:49" ht="23.1" customHeight="1" x14ac:dyDescent="0.2">
      <c r="AW4023" s="208" t="s">
        <v>4104</v>
      </c>
    </row>
    <row r="4024" spans="49:49" ht="23.1" customHeight="1" x14ac:dyDescent="0.2">
      <c r="AW4024" s="208" t="s">
        <v>4105</v>
      </c>
    </row>
    <row r="4025" spans="49:49" ht="23.1" customHeight="1" x14ac:dyDescent="0.2">
      <c r="AW4025" s="208" t="s">
        <v>4106</v>
      </c>
    </row>
    <row r="4026" spans="49:49" ht="23.1" customHeight="1" x14ac:dyDescent="0.2">
      <c r="AW4026" s="208" t="s">
        <v>4107</v>
      </c>
    </row>
    <row r="4027" spans="49:49" ht="23.1" customHeight="1" x14ac:dyDescent="0.2">
      <c r="AW4027" s="208" t="s">
        <v>4108</v>
      </c>
    </row>
    <row r="4028" spans="49:49" ht="23.1" customHeight="1" x14ac:dyDescent="0.2">
      <c r="AW4028" s="208" t="s">
        <v>4109</v>
      </c>
    </row>
    <row r="4029" spans="49:49" ht="23.1" customHeight="1" x14ac:dyDescent="0.2">
      <c r="AW4029" s="208" t="s">
        <v>4110</v>
      </c>
    </row>
    <row r="4030" spans="49:49" ht="23.1" customHeight="1" x14ac:dyDescent="0.2">
      <c r="AW4030" s="208" t="s">
        <v>4111</v>
      </c>
    </row>
    <row r="4031" spans="49:49" ht="23.1" customHeight="1" x14ac:dyDescent="0.2">
      <c r="AW4031" s="208" t="s">
        <v>4112</v>
      </c>
    </row>
    <row r="4032" spans="49:49" ht="23.1" customHeight="1" x14ac:dyDescent="0.2">
      <c r="AW4032" s="208" t="s">
        <v>4113</v>
      </c>
    </row>
    <row r="4033" spans="49:49" ht="23.1" customHeight="1" x14ac:dyDescent="0.2">
      <c r="AW4033" s="208" t="s">
        <v>4114</v>
      </c>
    </row>
    <row r="4034" spans="49:49" ht="23.1" customHeight="1" x14ac:dyDescent="0.2">
      <c r="AW4034" s="208" t="s">
        <v>4115</v>
      </c>
    </row>
    <row r="4035" spans="49:49" ht="23.1" customHeight="1" x14ac:dyDescent="0.2">
      <c r="AW4035" s="208" t="s">
        <v>4116</v>
      </c>
    </row>
    <row r="4036" spans="49:49" ht="23.1" customHeight="1" x14ac:dyDescent="0.2">
      <c r="AW4036" s="208" t="s">
        <v>4117</v>
      </c>
    </row>
    <row r="4037" spans="49:49" ht="23.1" customHeight="1" x14ac:dyDescent="0.2">
      <c r="AW4037" s="208" t="s">
        <v>4118</v>
      </c>
    </row>
    <row r="4038" spans="49:49" ht="23.1" customHeight="1" x14ac:dyDescent="0.2">
      <c r="AW4038" s="208" t="s">
        <v>4119</v>
      </c>
    </row>
    <row r="4039" spans="49:49" ht="23.1" customHeight="1" x14ac:dyDescent="0.2">
      <c r="AW4039" s="208" t="s">
        <v>4120</v>
      </c>
    </row>
    <row r="4040" spans="49:49" ht="23.1" customHeight="1" x14ac:dyDescent="0.2">
      <c r="AW4040" s="208" t="s">
        <v>4121</v>
      </c>
    </row>
    <row r="4041" spans="49:49" ht="23.1" customHeight="1" x14ac:dyDescent="0.2">
      <c r="AW4041" s="208" t="s">
        <v>4122</v>
      </c>
    </row>
    <row r="4042" spans="49:49" ht="23.1" customHeight="1" x14ac:dyDescent="0.2">
      <c r="AW4042" s="208" t="s">
        <v>4123</v>
      </c>
    </row>
    <row r="4043" spans="49:49" ht="23.1" customHeight="1" x14ac:dyDescent="0.2">
      <c r="AW4043" s="208" t="s">
        <v>4124</v>
      </c>
    </row>
    <row r="4044" spans="49:49" ht="23.1" customHeight="1" x14ac:dyDescent="0.2">
      <c r="AW4044" s="208" t="s">
        <v>4125</v>
      </c>
    </row>
    <row r="4045" spans="49:49" ht="23.1" customHeight="1" x14ac:dyDescent="0.2">
      <c r="AW4045" s="208" t="s">
        <v>4126</v>
      </c>
    </row>
    <row r="4046" spans="49:49" ht="23.1" customHeight="1" x14ac:dyDescent="0.2">
      <c r="AW4046" s="208" t="s">
        <v>4127</v>
      </c>
    </row>
    <row r="4047" spans="49:49" ht="23.1" customHeight="1" x14ac:dyDescent="0.2">
      <c r="AW4047" s="208" t="s">
        <v>4128</v>
      </c>
    </row>
    <row r="4048" spans="49:49" ht="23.1" customHeight="1" x14ac:dyDescent="0.2">
      <c r="AW4048" s="208" t="s">
        <v>4129</v>
      </c>
    </row>
    <row r="4049" spans="49:49" ht="23.1" customHeight="1" x14ac:dyDescent="0.2">
      <c r="AW4049" s="208" t="s">
        <v>4130</v>
      </c>
    </row>
    <row r="4050" spans="49:49" ht="23.1" customHeight="1" x14ac:dyDescent="0.2">
      <c r="AW4050" s="208" t="s">
        <v>4131</v>
      </c>
    </row>
    <row r="4051" spans="49:49" ht="23.1" customHeight="1" x14ac:dyDescent="0.2">
      <c r="AW4051" s="208" t="s">
        <v>4132</v>
      </c>
    </row>
    <row r="4052" spans="49:49" ht="23.1" customHeight="1" x14ac:dyDescent="0.2">
      <c r="AW4052" s="208" t="s">
        <v>4133</v>
      </c>
    </row>
    <row r="4053" spans="49:49" ht="23.1" customHeight="1" x14ac:dyDescent="0.2">
      <c r="AW4053" s="208" t="s">
        <v>4134</v>
      </c>
    </row>
    <row r="4054" spans="49:49" ht="23.1" customHeight="1" x14ac:dyDescent="0.2">
      <c r="AW4054" s="208" t="s">
        <v>4135</v>
      </c>
    </row>
    <row r="4055" spans="49:49" ht="23.1" customHeight="1" x14ac:dyDescent="0.2">
      <c r="AW4055" s="208" t="s">
        <v>4136</v>
      </c>
    </row>
    <row r="4056" spans="49:49" ht="23.1" customHeight="1" x14ac:dyDescent="0.2">
      <c r="AW4056" s="208" t="s">
        <v>4137</v>
      </c>
    </row>
    <row r="4057" spans="49:49" ht="23.1" customHeight="1" x14ac:dyDescent="0.2">
      <c r="AW4057" s="208" t="s">
        <v>4138</v>
      </c>
    </row>
    <row r="4058" spans="49:49" ht="23.1" customHeight="1" x14ac:dyDescent="0.2">
      <c r="AW4058" s="208" t="s">
        <v>4139</v>
      </c>
    </row>
    <row r="4059" spans="49:49" ht="23.1" customHeight="1" x14ac:dyDescent="0.2">
      <c r="AW4059" s="208" t="s">
        <v>4140</v>
      </c>
    </row>
    <row r="4060" spans="49:49" ht="23.1" customHeight="1" x14ac:dyDescent="0.2">
      <c r="AW4060" s="208" t="s">
        <v>4141</v>
      </c>
    </row>
    <row r="4061" spans="49:49" ht="23.1" customHeight="1" x14ac:dyDescent="0.2">
      <c r="AW4061" s="208" t="s">
        <v>4142</v>
      </c>
    </row>
    <row r="4062" spans="49:49" ht="23.1" customHeight="1" x14ac:dyDescent="0.2">
      <c r="AW4062" s="208" t="s">
        <v>4143</v>
      </c>
    </row>
    <row r="4063" spans="49:49" ht="23.1" customHeight="1" x14ac:dyDescent="0.2">
      <c r="AW4063" s="208" t="s">
        <v>4144</v>
      </c>
    </row>
    <row r="4064" spans="49:49" ht="23.1" customHeight="1" x14ac:dyDescent="0.2">
      <c r="AW4064" s="208" t="s">
        <v>4145</v>
      </c>
    </row>
    <row r="4065" spans="49:49" ht="23.1" customHeight="1" x14ac:dyDescent="0.2">
      <c r="AW4065" s="208" t="s">
        <v>4146</v>
      </c>
    </row>
    <row r="4066" spans="49:49" ht="23.1" customHeight="1" x14ac:dyDescent="0.2">
      <c r="AW4066" s="208" t="s">
        <v>4147</v>
      </c>
    </row>
    <row r="4067" spans="49:49" ht="23.1" customHeight="1" x14ac:dyDescent="0.2">
      <c r="AW4067" s="208" t="s">
        <v>4148</v>
      </c>
    </row>
    <row r="4068" spans="49:49" ht="23.1" customHeight="1" x14ac:dyDescent="0.2">
      <c r="AW4068" s="208" t="s">
        <v>4149</v>
      </c>
    </row>
    <row r="4069" spans="49:49" ht="23.1" customHeight="1" x14ac:dyDescent="0.2">
      <c r="AW4069" s="208" t="s">
        <v>4150</v>
      </c>
    </row>
    <row r="4070" spans="49:49" ht="23.1" customHeight="1" x14ac:dyDescent="0.2">
      <c r="AW4070" s="208" t="s">
        <v>4151</v>
      </c>
    </row>
    <row r="4071" spans="49:49" ht="23.1" customHeight="1" x14ac:dyDescent="0.2">
      <c r="AW4071" s="208" t="s">
        <v>4152</v>
      </c>
    </row>
    <row r="4072" spans="49:49" ht="23.1" customHeight="1" x14ac:dyDescent="0.2">
      <c r="AW4072" s="208" t="s">
        <v>4153</v>
      </c>
    </row>
    <row r="4073" spans="49:49" ht="23.1" customHeight="1" x14ac:dyDescent="0.2">
      <c r="AW4073" s="208" t="s">
        <v>4154</v>
      </c>
    </row>
    <row r="4074" spans="49:49" ht="23.1" customHeight="1" x14ac:dyDescent="0.2">
      <c r="AW4074" s="208" t="s">
        <v>4155</v>
      </c>
    </row>
    <row r="4075" spans="49:49" ht="23.1" customHeight="1" x14ac:dyDescent="0.2">
      <c r="AW4075" s="208" t="s">
        <v>4156</v>
      </c>
    </row>
    <row r="4076" spans="49:49" ht="23.1" customHeight="1" x14ac:dyDescent="0.2">
      <c r="AW4076" s="208" t="s">
        <v>4157</v>
      </c>
    </row>
    <row r="4077" spans="49:49" ht="23.1" customHeight="1" x14ac:dyDescent="0.2">
      <c r="AW4077" s="208" t="s">
        <v>4158</v>
      </c>
    </row>
    <row r="4078" spans="49:49" ht="23.1" customHeight="1" x14ac:dyDescent="0.2">
      <c r="AW4078" s="208" t="s">
        <v>4159</v>
      </c>
    </row>
    <row r="4079" spans="49:49" ht="23.1" customHeight="1" x14ac:dyDescent="0.2">
      <c r="AW4079" s="208" t="s">
        <v>4160</v>
      </c>
    </row>
    <row r="4080" spans="49:49" ht="23.1" customHeight="1" x14ac:dyDescent="0.2">
      <c r="AW4080" s="208" t="s">
        <v>4161</v>
      </c>
    </row>
    <row r="4081" spans="49:49" ht="23.1" customHeight="1" x14ac:dyDescent="0.2">
      <c r="AW4081" s="208" t="s">
        <v>4162</v>
      </c>
    </row>
    <row r="4082" spans="49:49" ht="23.1" customHeight="1" x14ac:dyDescent="0.2">
      <c r="AW4082" s="208" t="s">
        <v>4163</v>
      </c>
    </row>
    <row r="4083" spans="49:49" ht="23.1" customHeight="1" x14ac:dyDescent="0.2">
      <c r="AW4083" s="208" t="s">
        <v>4164</v>
      </c>
    </row>
    <row r="4084" spans="49:49" ht="23.1" customHeight="1" x14ac:dyDescent="0.2">
      <c r="AW4084" s="208" t="s">
        <v>4165</v>
      </c>
    </row>
    <row r="4085" spans="49:49" ht="23.1" customHeight="1" x14ac:dyDescent="0.2">
      <c r="AW4085" s="208" t="s">
        <v>4166</v>
      </c>
    </row>
    <row r="4086" spans="49:49" ht="23.1" customHeight="1" x14ac:dyDescent="0.2">
      <c r="AW4086" s="208" t="s">
        <v>4167</v>
      </c>
    </row>
    <row r="4087" spans="49:49" ht="23.1" customHeight="1" x14ac:dyDescent="0.2">
      <c r="AW4087" s="208" t="s">
        <v>4168</v>
      </c>
    </row>
    <row r="4088" spans="49:49" ht="23.1" customHeight="1" x14ac:dyDescent="0.2">
      <c r="AW4088" s="208" t="s">
        <v>4169</v>
      </c>
    </row>
    <row r="4089" spans="49:49" ht="23.1" customHeight="1" x14ac:dyDescent="0.2">
      <c r="AW4089" s="208" t="s">
        <v>4170</v>
      </c>
    </row>
    <row r="4090" spans="49:49" ht="23.1" customHeight="1" x14ac:dyDescent="0.2">
      <c r="AW4090" s="208" t="s">
        <v>4171</v>
      </c>
    </row>
    <row r="4091" spans="49:49" ht="23.1" customHeight="1" x14ac:dyDescent="0.2">
      <c r="AW4091" s="208" t="s">
        <v>4172</v>
      </c>
    </row>
    <row r="4092" spans="49:49" ht="23.1" customHeight="1" x14ac:dyDescent="0.2">
      <c r="AW4092" s="208" t="s">
        <v>4173</v>
      </c>
    </row>
    <row r="4093" spans="49:49" ht="23.1" customHeight="1" x14ac:dyDescent="0.2">
      <c r="AW4093" s="208" t="s">
        <v>4174</v>
      </c>
    </row>
    <row r="4094" spans="49:49" ht="23.1" customHeight="1" x14ac:dyDescent="0.2">
      <c r="AW4094" s="208" t="s">
        <v>4175</v>
      </c>
    </row>
    <row r="4095" spans="49:49" ht="23.1" customHeight="1" x14ac:dyDescent="0.2">
      <c r="AW4095" s="208" t="s">
        <v>4176</v>
      </c>
    </row>
    <row r="4096" spans="49:49" ht="23.1" customHeight="1" x14ac:dyDescent="0.2">
      <c r="AW4096" s="208" t="s">
        <v>4177</v>
      </c>
    </row>
    <row r="4097" spans="49:49" ht="23.1" customHeight="1" x14ac:dyDescent="0.2">
      <c r="AW4097" s="208" t="s">
        <v>4178</v>
      </c>
    </row>
    <row r="4098" spans="49:49" ht="23.1" customHeight="1" x14ac:dyDescent="0.2">
      <c r="AW4098" s="208" t="s">
        <v>4179</v>
      </c>
    </row>
    <row r="4099" spans="49:49" ht="23.1" customHeight="1" x14ac:dyDescent="0.2">
      <c r="AW4099" s="208" t="s">
        <v>4180</v>
      </c>
    </row>
    <row r="4100" spans="49:49" ht="23.1" customHeight="1" x14ac:dyDescent="0.2">
      <c r="AW4100" s="208" t="s">
        <v>4181</v>
      </c>
    </row>
    <row r="4101" spans="49:49" ht="23.1" customHeight="1" x14ac:dyDescent="0.2">
      <c r="AW4101" s="208" t="s">
        <v>4182</v>
      </c>
    </row>
    <row r="4102" spans="49:49" ht="23.1" customHeight="1" x14ac:dyDescent="0.2">
      <c r="AW4102" s="208" t="s">
        <v>4183</v>
      </c>
    </row>
    <row r="4103" spans="49:49" ht="23.1" customHeight="1" x14ac:dyDescent="0.2">
      <c r="AW4103" s="208" t="s">
        <v>4184</v>
      </c>
    </row>
    <row r="4104" spans="49:49" ht="23.1" customHeight="1" x14ac:dyDescent="0.2">
      <c r="AW4104" s="208" t="s">
        <v>4185</v>
      </c>
    </row>
    <row r="4105" spans="49:49" ht="23.1" customHeight="1" x14ac:dyDescent="0.2">
      <c r="AW4105" s="208" t="s">
        <v>4186</v>
      </c>
    </row>
    <row r="4106" spans="49:49" ht="23.1" customHeight="1" x14ac:dyDescent="0.2">
      <c r="AW4106" s="208" t="s">
        <v>4187</v>
      </c>
    </row>
    <row r="4107" spans="49:49" ht="23.1" customHeight="1" x14ac:dyDescent="0.2">
      <c r="AW4107" s="208" t="s">
        <v>4188</v>
      </c>
    </row>
    <row r="4108" spans="49:49" ht="23.1" customHeight="1" x14ac:dyDescent="0.2">
      <c r="AW4108" s="208" t="s">
        <v>4189</v>
      </c>
    </row>
    <row r="4109" spans="49:49" ht="23.1" customHeight="1" x14ac:dyDescent="0.2">
      <c r="AW4109" s="208" t="s">
        <v>4190</v>
      </c>
    </row>
    <row r="4110" spans="49:49" ht="23.1" customHeight="1" x14ac:dyDescent="0.2">
      <c r="AW4110" s="208" t="s">
        <v>4191</v>
      </c>
    </row>
    <row r="4111" spans="49:49" ht="23.1" customHeight="1" x14ac:dyDescent="0.2">
      <c r="AW4111" s="208" t="s">
        <v>4192</v>
      </c>
    </row>
    <row r="4112" spans="49:49" ht="23.1" customHeight="1" x14ac:dyDescent="0.2">
      <c r="AW4112" s="208" t="s">
        <v>4193</v>
      </c>
    </row>
    <row r="4113" spans="49:49" ht="23.1" customHeight="1" x14ac:dyDescent="0.2">
      <c r="AW4113" s="208" t="s">
        <v>4194</v>
      </c>
    </row>
    <row r="4114" spans="49:49" ht="23.1" customHeight="1" x14ac:dyDescent="0.2">
      <c r="AW4114" s="208" t="s">
        <v>4195</v>
      </c>
    </row>
    <row r="4115" spans="49:49" ht="23.1" customHeight="1" x14ac:dyDescent="0.2">
      <c r="AW4115" s="208" t="s">
        <v>4196</v>
      </c>
    </row>
    <row r="4116" spans="49:49" ht="23.1" customHeight="1" x14ac:dyDescent="0.2">
      <c r="AW4116" s="208" t="s">
        <v>4197</v>
      </c>
    </row>
    <row r="4117" spans="49:49" ht="23.1" customHeight="1" x14ac:dyDescent="0.2">
      <c r="AW4117" s="208" t="s">
        <v>4198</v>
      </c>
    </row>
    <row r="4118" spans="49:49" ht="23.1" customHeight="1" x14ac:dyDescent="0.2">
      <c r="AW4118" s="208" t="s">
        <v>4199</v>
      </c>
    </row>
    <row r="4119" spans="49:49" ht="23.1" customHeight="1" x14ac:dyDescent="0.2">
      <c r="AW4119" s="208" t="s">
        <v>4200</v>
      </c>
    </row>
    <row r="4120" spans="49:49" ht="23.1" customHeight="1" x14ac:dyDescent="0.2">
      <c r="AW4120" s="208" t="s">
        <v>4201</v>
      </c>
    </row>
    <row r="4121" spans="49:49" ht="23.1" customHeight="1" x14ac:dyDescent="0.2">
      <c r="AW4121" s="208" t="s">
        <v>4202</v>
      </c>
    </row>
    <row r="4122" spans="49:49" ht="23.1" customHeight="1" x14ac:dyDescent="0.2">
      <c r="AW4122" s="208" t="s">
        <v>4203</v>
      </c>
    </row>
    <row r="4123" spans="49:49" ht="23.1" customHeight="1" x14ac:dyDescent="0.2">
      <c r="AW4123" s="208" t="s">
        <v>4204</v>
      </c>
    </row>
    <row r="4124" spans="49:49" ht="23.1" customHeight="1" x14ac:dyDescent="0.2">
      <c r="AW4124" s="208" t="s">
        <v>4205</v>
      </c>
    </row>
    <row r="4125" spans="49:49" ht="23.1" customHeight="1" x14ac:dyDescent="0.2">
      <c r="AW4125" s="208" t="s">
        <v>4206</v>
      </c>
    </row>
    <row r="4126" spans="49:49" ht="23.1" customHeight="1" x14ac:dyDescent="0.2">
      <c r="AW4126" s="208" t="s">
        <v>4207</v>
      </c>
    </row>
    <row r="4127" spans="49:49" ht="23.1" customHeight="1" x14ac:dyDescent="0.2">
      <c r="AW4127" s="208" t="s">
        <v>4208</v>
      </c>
    </row>
    <row r="4128" spans="49:49" ht="23.1" customHeight="1" x14ac:dyDescent="0.2">
      <c r="AW4128" s="208" t="s">
        <v>4209</v>
      </c>
    </row>
    <row r="4129" spans="49:49" ht="23.1" customHeight="1" x14ac:dyDescent="0.2">
      <c r="AW4129" s="208" t="s">
        <v>4210</v>
      </c>
    </row>
    <row r="4130" spans="49:49" ht="23.1" customHeight="1" x14ac:dyDescent="0.2">
      <c r="AW4130" s="208" t="s">
        <v>4211</v>
      </c>
    </row>
    <row r="4131" spans="49:49" ht="23.1" customHeight="1" x14ac:dyDescent="0.2">
      <c r="AW4131" s="208" t="s">
        <v>4212</v>
      </c>
    </row>
    <row r="4132" spans="49:49" ht="23.1" customHeight="1" x14ac:dyDescent="0.2">
      <c r="AW4132" s="208" t="s">
        <v>4213</v>
      </c>
    </row>
    <row r="4133" spans="49:49" ht="23.1" customHeight="1" x14ac:dyDescent="0.2">
      <c r="AW4133" s="208" t="s">
        <v>4214</v>
      </c>
    </row>
    <row r="4134" spans="49:49" ht="23.1" customHeight="1" x14ac:dyDescent="0.2">
      <c r="AW4134" s="208" t="s">
        <v>4215</v>
      </c>
    </row>
    <row r="4135" spans="49:49" ht="23.1" customHeight="1" x14ac:dyDescent="0.2">
      <c r="AW4135" s="208" t="s">
        <v>4216</v>
      </c>
    </row>
    <row r="4136" spans="49:49" ht="23.1" customHeight="1" x14ac:dyDescent="0.2">
      <c r="AW4136" s="208" t="s">
        <v>4217</v>
      </c>
    </row>
    <row r="4137" spans="49:49" ht="23.1" customHeight="1" x14ac:dyDescent="0.2">
      <c r="AW4137" s="208" t="s">
        <v>4218</v>
      </c>
    </row>
    <row r="4138" spans="49:49" ht="23.1" customHeight="1" x14ac:dyDescent="0.2">
      <c r="AW4138" s="208" t="s">
        <v>4219</v>
      </c>
    </row>
    <row r="4139" spans="49:49" ht="23.1" customHeight="1" x14ac:dyDescent="0.2">
      <c r="AW4139" s="208" t="s">
        <v>4220</v>
      </c>
    </row>
    <row r="4140" spans="49:49" ht="23.1" customHeight="1" x14ac:dyDescent="0.2">
      <c r="AW4140" s="208" t="s">
        <v>4221</v>
      </c>
    </row>
    <row r="4141" spans="49:49" ht="23.1" customHeight="1" x14ac:dyDescent="0.2">
      <c r="AW4141" s="208" t="s">
        <v>4222</v>
      </c>
    </row>
    <row r="4142" spans="49:49" ht="23.1" customHeight="1" x14ac:dyDescent="0.2">
      <c r="AW4142" s="208" t="s">
        <v>4223</v>
      </c>
    </row>
    <row r="4143" spans="49:49" ht="23.1" customHeight="1" x14ac:dyDescent="0.2">
      <c r="AW4143" s="208" t="s">
        <v>4224</v>
      </c>
    </row>
    <row r="4144" spans="49:49" ht="23.1" customHeight="1" x14ac:dyDescent="0.2">
      <c r="AW4144" s="208" t="s">
        <v>4225</v>
      </c>
    </row>
    <row r="4145" spans="49:49" ht="23.1" customHeight="1" x14ac:dyDescent="0.2">
      <c r="AW4145" s="208" t="s">
        <v>4226</v>
      </c>
    </row>
    <row r="4146" spans="49:49" ht="23.1" customHeight="1" x14ac:dyDescent="0.2">
      <c r="AW4146" s="208" t="s">
        <v>4227</v>
      </c>
    </row>
    <row r="4147" spans="49:49" ht="23.1" customHeight="1" x14ac:dyDescent="0.2">
      <c r="AW4147" s="208" t="s">
        <v>4228</v>
      </c>
    </row>
    <row r="4148" spans="49:49" ht="23.1" customHeight="1" x14ac:dyDescent="0.2">
      <c r="AW4148" s="208" t="s">
        <v>4229</v>
      </c>
    </row>
    <row r="4149" spans="49:49" ht="23.1" customHeight="1" x14ac:dyDescent="0.2">
      <c r="AW4149" s="208" t="s">
        <v>4230</v>
      </c>
    </row>
    <row r="4150" spans="49:49" ht="23.1" customHeight="1" x14ac:dyDescent="0.2">
      <c r="AW4150" s="208" t="s">
        <v>4231</v>
      </c>
    </row>
    <row r="4151" spans="49:49" ht="23.1" customHeight="1" x14ac:dyDescent="0.2">
      <c r="AW4151" s="208" t="s">
        <v>4232</v>
      </c>
    </row>
    <row r="4152" spans="49:49" ht="23.1" customHeight="1" x14ac:dyDescent="0.2">
      <c r="AW4152" s="208" t="s">
        <v>4233</v>
      </c>
    </row>
    <row r="4153" spans="49:49" ht="23.1" customHeight="1" x14ac:dyDescent="0.2">
      <c r="AW4153" s="208" t="s">
        <v>4234</v>
      </c>
    </row>
    <row r="4154" spans="49:49" ht="23.1" customHeight="1" x14ac:dyDescent="0.2">
      <c r="AW4154" s="208" t="s">
        <v>4235</v>
      </c>
    </row>
    <row r="4155" spans="49:49" ht="23.1" customHeight="1" x14ac:dyDescent="0.2">
      <c r="AW4155" s="208" t="s">
        <v>4236</v>
      </c>
    </row>
    <row r="4156" spans="49:49" ht="23.1" customHeight="1" x14ac:dyDescent="0.2">
      <c r="AW4156" s="208" t="s">
        <v>4237</v>
      </c>
    </row>
    <row r="4157" spans="49:49" ht="23.1" customHeight="1" x14ac:dyDescent="0.2">
      <c r="AW4157" s="208" t="s">
        <v>4238</v>
      </c>
    </row>
    <row r="4158" spans="49:49" ht="23.1" customHeight="1" x14ac:dyDescent="0.2">
      <c r="AW4158" s="208" t="s">
        <v>4239</v>
      </c>
    </row>
    <row r="4159" spans="49:49" ht="23.1" customHeight="1" x14ac:dyDescent="0.2">
      <c r="AW4159" s="208" t="s">
        <v>4240</v>
      </c>
    </row>
    <row r="4160" spans="49:49" ht="23.1" customHeight="1" x14ac:dyDescent="0.2">
      <c r="AW4160" s="208" t="s">
        <v>4241</v>
      </c>
    </row>
    <row r="4161" spans="49:49" ht="23.1" customHeight="1" x14ac:dyDescent="0.2">
      <c r="AW4161" s="208" t="s">
        <v>4242</v>
      </c>
    </row>
    <row r="4162" spans="49:49" ht="23.1" customHeight="1" x14ac:dyDescent="0.2">
      <c r="AW4162" s="208" t="s">
        <v>4243</v>
      </c>
    </row>
    <row r="4163" spans="49:49" ht="23.1" customHeight="1" x14ac:dyDescent="0.2">
      <c r="AW4163" s="208" t="s">
        <v>4244</v>
      </c>
    </row>
    <row r="4164" spans="49:49" ht="23.1" customHeight="1" x14ac:dyDescent="0.2">
      <c r="AW4164" s="208" t="s">
        <v>4245</v>
      </c>
    </row>
    <row r="4165" spans="49:49" ht="23.1" customHeight="1" x14ac:dyDescent="0.2">
      <c r="AW4165" s="208" t="s">
        <v>4246</v>
      </c>
    </row>
    <row r="4166" spans="49:49" ht="23.1" customHeight="1" x14ac:dyDescent="0.2">
      <c r="AW4166" s="208" t="s">
        <v>4247</v>
      </c>
    </row>
    <row r="4167" spans="49:49" ht="23.1" customHeight="1" x14ac:dyDescent="0.2">
      <c r="AW4167" s="208" t="s">
        <v>4248</v>
      </c>
    </row>
    <row r="4168" spans="49:49" ht="23.1" customHeight="1" x14ac:dyDescent="0.2">
      <c r="AW4168" s="208" t="s">
        <v>4249</v>
      </c>
    </row>
    <row r="4169" spans="49:49" ht="23.1" customHeight="1" x14ac:dyDescent="0.2">
      <c r="AW4169" s="208" t="s">
        <v>4250</v>
      </c>
    </row>
    <row r="4170" spans="49:49" ht="23.1" customHeight="1" x14ac:dyDescent="0.2">
      <c r="AW4170" s="208" t="s">
        <v>4251</v>
      </c>
    </row>
    <row r="4171" spans="49:49" ht="23.1" customHeight="1" x14ac:dyDescent="0.2">
      <c r="AW4171" s="208" t="s">
        <v>4252</v>
      </c>
    </row>
    <row r="4172" spans="49:49" ht="23.1" customHeight="1" x14ac:dyDescent="0.2">
      <c r="AW4172" s="208" t="s">
        <v>4253</v>
      </c>
    </row>
    <row r="4173" spans="49:49" ht="23.1" customHeight="1" x14ac:dyDescent="0.2">
      <c r="AW4173" s="208" t="s">
        <v>4254</v>
      </c>
    </row>
    <row r="4174" spans="49:49" ht="23.1" customHeight="1" x14ac:dyDescent="0.2">
      <c r="AW4174" s="208" t="s">
        <v>4255</v>
      </c>
    </row>
    <row r="4175" spans="49:49" ht="23.1" customHeight="1" x14ac:dyDescent="0.2">
      <c r="AW4175" s="208" t="s">
        <v>4256</v>
      </c>
    </row>
    <row r="4176" spans="49:49" ht="23.1" customHeight="1" x14ac:dyDescent="0.2">
      <c r="AW4176" s="208" t="s">
        <v>4257</v>
      </c>
    </row>
    <row r="4177" spans="49:49" ht="23.1" customHeight="1" x14ac:dyDescent="0.2">
      <c r="AW4177" s="208" t="s">
        <v>4258</v>
      </c>
    </row>
    <row r="4178" spans="49:49" ht="23.1" customHeight="1" x14ac:dyDescent="0.2">
      <c r="AW4178" s="208" t="s">
        <v>4259</v>
      </c>
    </row>
    <row r="4179" spans="49:49" ht="23.1" customHeight="1" x14ac:dyDescent="0.2">
      <c r="AW4179" s="208" t="s">
        <v>4260</v>
      </c>
    </row>
    <row r="4180" spans="49:49" ht="23.1" customHeight="1" x14ac:dyDescent="0.2">
      <c r="AW4180" s="208" t="s">
        <v>4261</v>
      </c>
    </row>
    <row r="4181" spans="49:49" ht="23.1" customHeight="1" x14ac:dyDescent="0.2">
      <c r="AW4181" s="208" t="s">
        <v>4262</v>
      </c>
    </row>
    <row r="4182" spans="49:49" ht="23.1" customHeight="1" x14ac:dyDescent="0.2">
      <c r="AW4182" s="208" t="s">
        <v>4263</v>
      </c>
    </row>
    <row r="4183" spans="49:49" ht="23.1" customHeight="1" x14ac:dyDescent="0.2">
      <c r="AW4183" s="208" t="s">
        <v>4264</v>
      </c>
    </row>
    <row r="4184" spans="49:49" ht="23.1" customHeight="1" x14ac:dyDescent="0.2">
      <c r="AW4184" s="208" t="s">
        <v>4265</v>
      </c>
    </row>
    <row r="4185" spans="49:49" ht="23.1" customHeight="1" x14ac:dyDescent="0.2">
      <c r="AW4185" s="208" t="s">
        <v>4266</v>
      </c>
    </row>
    <row r="4186" spans="49:49" ht="23.1" customHeight="1" x14ac:dyDescent="0.2">
      <c r="AW4186" s="208" t="s">
        <v>4267</v>
      </c>
    </row>
    <row r="4187" spans="49:49" ht="23.1" customHeight="1" x14ac:dyDescent="0.2">
      <c r="AW4187" s="208" t="s">
        <v>4268</v>
      </c>
    </row>
    <row r="4188" spans="49:49" ht="23.1" customHeight="1" x14ac:dyDescent="0.2">
      <c r="AW4188" s="208" t="s">
        <v>4269</v>
      </c>
    </row>
    <row r="4189" spans="49:49" ht="23.1" customHeight="1" x14ac:dyDescent="0.2">
      <c r="AW4189" s="208" t="s">
        <v>4270</v>
      </c>
    </row>
    <row r="4190" spans="49:49" ht="23.1" customHeight="1" x14ac:dyDescent="0.2">
      <c r="AW4190" s="208" t="s">
        <v>4271</v>
      </c>
    </row>
    <row r="4191" spans="49:49" ht="23.1" customHeight="1" x14ac:dyDescent="0.2">
      <c r="AW4191" s="208" t="s">
        <v>4272</v>
      </c>
    </row>
    <row r="4192" spans="49:49" ht="23.1" customHeight="1" x14ac:dyDescent="0.2">
      <c r="AW4192" s="208" t="s">
        <v>4273</v>
      </c>
    </row>
    <row r="4193" spans="49:49" ht="23.1" customHeight="1" x14ac:dyDescent="0.2">
      <c r="AW4193" s="208" t="s">
        <v>4274</v>
      </c>
    </row>
    <row r="4194" spans="49:49" ht="23.1" customHeight="1" x14ac:dyDescent="0.2">
      <c r="AW4194" s="208" t="s">
        <v>4275</v>
      </c>
    </row>
    <row r="4195" spans="49:49" ht="23.1" customHeight="1" x14ac:dyDescent="0.2">
      <c r="AW4195" s="208" t="s">
        <v>4276</v>
      </c>
    </row>
    <row r="4196" spans="49:49" ht="23.1" customHeight="1" x14ac:dyDescent="0.2">
      <c r="AW4196" s="208" t="s">
        <v>4277</v>
      </c>
    </row>
    <row r="4197" spans="49:49" ht="23.1" customHeight="1" x14ac:dyDescent="0.2">
      <c r="AW4197" s="208" t="s">
        <v>4278</v>
      </c>
    </row>
    <row r="4198" spans="49:49" ht="23.1" customHeight="1" x14ac:dyDescent="0.2">
      <c r="AW4198" s="208" t="s">
        <v>4279</v>
      </c>
    </row>
    <row r="4199" spans="49:49" ht="23.1" customHeight="1" x14ac:dyDescent="0.2">
      <c r="AW4199" s="208" t="s">
        <v>4280</v>
      </c>
    </row>
    <row r="4200" spans="49:49" ht="23.1" customHeight="1" x14ac:dyDescent="0.2">
      <c r="AW4200" s="208" t="s">
        <v>4281</v>
      </c>
    </row>
    <row r="4201" spans="49:49" ht="23.1" customHeight="1" x14ac:dyDescent="0.2">
      <c r="AW4201" s="208" t="s">
        <v>4282</v>
      </c>
    </row>
    <row r="4202" spans="49:49" ht="23.1" customHeight="1" x14ac:dyDescent="0.2">
      <c r="AW4202" s="208" t="s">
        <v>4283</v>
      </c>
    </row>
    <row r="4203" spans="49:49" ht="23.1" customHeight="1" x14ac:dyDescent="0.2">
      <c r="AW4203" s="208" t="s">
        <v>4284</v>
      </c>
    </row>
    <row r="4204" spans="49:49" ht="23.1" customHeight="1" x14ac:dyDescent="0.2">
      <c r="AW4204" s="208" t="s">
        <v>4285</v>
      </c>
    </row>
    <row r="4205" spans="49:49" ht="23.1" customHeight="1" x14ac:dyDescent="0.2">
      <c r="AW4205" s="208" t="s">
        <v>4286</v>
      </c>
    </row>
    <row r="4206" spans="49:49" ht="23.1" customHeight="1" x14ac:dyDescent="0.2">
      <c r="AW4206" s="208" t="s">
        <v>4287</v>
      </c>
    </row>
    <row r="4207" spans="49:49" ht="23.1" customHeight="1" x14ac:dyDescent="0.2">
      <c r="AW4207" s="208" t="s">
        <v>4288</v>
      </c>
    </row>
    <row r="4208" spans="49:49" ht="23.1" customHeight="1" x14ac:dyDescent="0.2">
      <c r="AW4208" s="208" t="s">
        <v>4289</v>
      </c>
    </row>
    <row r="4209" spans="49:49" ht="23.1" customHeight="1" x14ac:dyDescent="0.2">
      <c r="AW4209" s="208" t="s">
        <v>4290</v>
      </c>
    </row>
    <row r="4210" spans="49:49" ht="23.1" customHeight="1" x14ac:dyDescent="0.2">
      <c r="AW4210" s="208" t="s">
        <v>4291</v>
      </c>
    </row>
    <row r="4211" spans="49:49" ht="23.1" customHeight="1" x14ac:dyDescent="0.2">
      <c r="AW4211" s="208" t="s">
        <v>4292</v>
      </c>
    </row>
    <row r="4212" spans="49:49" ht="23.1" customHeight="1" x14ac:dyDescent="0.2">
      <c r="AW4212" s="208" t="s">
        <v>4293</v>
      </c>
    </row>
    <row r="4213" spans="49:49" ht="23.1" customHeight="1" x14ac:dyDescent="0.2">
      <c r="AW4213" s="208" t="s">
        <v>4294</v>
      </c>
    </row>
    <row r="4214" spans="49:49" ht="23.1" customHeight="1" x14ac:dyDescent="0.2">
      <c r="AW4214" s="208" t="s">
        <v>4295</v>
      </c>
    </row>
    <row r="4215" spans="49:49" ht="23.1" customHeight="1" x14ac:dyDescent="0.2">
      <c r="AW4215" s="208" t="s">
        <v>4296</v>
      </c>
    </row>
    <row r="4216" spans="49:49" ht="23.1" customHeight="1" x14ac:dyDescent="0.2">
      <c r="AW4216" s="208" t="s">
        <v>4297</v>
      </c>
    </row>
    <row r="4217" spans="49:49" ht="23.1" customHeight="1" x14ac:dyDescent="0.2">
      <c r="AW4217" s="208" t="s">
        <v>4298</v>
      </c>
    </row>
    <row r="4218" spans="49:49" ht="23.1" customHeight="1" x14ac:dyDescent="0.2">
      <c r="AW4218" s="208" t="s">
        <v>4299</v>
      </c>
    </row>
    <row r="4219" spans="49:49" ht="23.1" customHeight="1" x14ac:dyDescent="0.2">
      <c r="AW4219" s="208" t="s">
        <v>4300</v>
      </c>
    </row>
    <row r="4220" spans="49:49" ht="23.1" customHeight="1" x14ac:dyDescent="0.2">
      <c r="AW4220" s="208" t="s">
        <v>4301</v>
      </c>
    </row>
    <row r="4221" spans="49:49" ht="23.1" customHeight="1" x14ac:dyDescent="0.2">
      <c r="AW4221" s="208" t="s">
        <v>4302</v>
      </c>
    </row>
    <row r="4222" spans="49:49" ht="23.1" customHeight="1" x14ac:dyDescent="0.2">
      <c r="AW4222" s="208" t="s">
        <v>4303</v>
      </c>
    </row>
    <row r="4223" spans="49:49" ht="23.1" customHeight="1" x14ac:dyDescent="0.2">
      <c r="AW4223" s="208" t="s">
        <v>4304</v>
      </c>
    </row>
    <row r="4224" spans="49:49" ht="23.1" customHeight="1" x14ac:dyDescent="0.2">
      <c r="AW4224" s="208" t="s">
        <v>4305</v>
      </c>
    </row>
    <row r="4225" spans="49:49" ht="23.1" customHeight="1" x14ac:dyDescent="0.2">
      <c r="AW4225" s="208" t="s">
        <v>4306</v>
      </c>
    </row>
    <row r="4226" spans="49:49" ht="23.1" customHeight="1" x14ac:dyDescent="0.2">
      <c r="AW4226" s="208" t="s">
        <v>4307</v>
      </c>
    </row>
    <row r="4227" spans="49:49" ht="23.1" customHeight="1" x14ac:dyDescent="0.2">
      <c r="AW4227" s="208" t="s">
        <v>4308</v>
      </c>
    </row>
    <row r="4228" spans="49:49" ht="23.1" customHeight="1" x14ac:dyDescent="0.2">
      <c r="AW4228" s="208" t="s">
        <v>4309</v>
      </c>
    </row>
    <row r="4229" spans="49:49" ht="23.1" customHeight="1" x14ac:dyDescent="0.2">
      <c r="AW4229" s="208" t="s">
        <v>4310</v>
      </c>
    </row>
    <row r="4230" spans="49:49" ht="23.1" customHeight="1" x14ac:dyDescent="0.2">
      <c r="AW4230" s="208" t="s">
        <v>4311</v>
      </c>
    </row>
    <row r="4231" spans="49:49" ht="23.1" customHeight="1" x14ac:dyDescent="0.2">
      <c r="AW4231" s="208" t="s">
        <v>4312</v>
      </c>
    </row>
    <row r="4232" spans="49:49" ht="23.1" customHeight="1" x14ac:dyDescent="0.2">
      <c r="AW4232" s="208" t="s">
        <v>4313</v>
      </c>
    </row>
    <row r="4233" spans="49:49" ht="23.1" customHeight="1" x14ac:dyDescent="0.2">
      <c r="AW4233" s="208" t="s">
        <v>4314</v>
      </c>
    </row>
    <row r="4234" spans="49:49" ht="23.1" customHeight="1" x14ac:dyDescent="0.2">
      <c r="AW4234" s="208" t="s">
        <v>4315</v>
      </c>
    </row>
    <row r="4235" spans="49:49" ht="23.1" customHeight="1" x14ac:dyDescent="0.2">
      <c r="AW4235" s="208" t="s">
        <v>4316</v>
      </c>
    </row>
    <row r="4236" spans="49:49" ht="23.1" customHeight="1" x14ac:dyDescent="0.2">
      <c r="AW4236" s="208" t="s">
        <v>4317</v>
      </c>
    </row>
    <row r="4237" spans="49:49" ht="23.1" customHeight="1" x14ac:dyDescent="0.2">
      <c r="AW4237" s="208" t="s">
        <v>4318</v>
      </c>
    </row>
    <row r="4238" spans="49:49" ht="23.1" customHeight="1" x14ac:dyDescent="0.2">
      <c r="AW4238" s="208" t="s">
        <v>4319</v>
      </c>
    </row>
    <row r="4239" spans="49:49" ht="23.1" customHeight="1" x14ac:dyDescent="0.2">
      <c r="AW4239" s="208" t="s">
        <v>4320</v>
      </c>
    </row>
    <row r="4240" spans="49:49" ht="23.1" customHeight="1" x14ac:dyDescent="0.2">
      <c r="AW4240" s="208" t="s">
        <v>4321</v>
      </c>
    </row>
    <row r="4241" spans="49:49" ht="23.1" customHeight="1" x14ac:dyDescent="0.2">
      <c r="AW4241" s="208" t="s">
        <v>4322</v>
      </c>
    </row>
    <row r="4242" spans="49:49" ht="23.1" customHeight="1" x14ac:dyDescent="0.2">
      <c r="AW4242" s="208" t="s">
        <v>4323</v>
      </c>
    </row>
    <row r="4243" spans="49:49" ht="23.1" customHeight="1" x14ac:dyDescent="0.2">
      <c r="AW4243" s="208" t="s">
        <v>4324</v>
      </c>
    </row>
    <row r="4244" spans="49:49" ht="23.1" customHeight="1" x14ac:dyDescent="0.2">
      <c r="AW4244" s="208" t="s">
        <v>4325</v>
      </c>
    </row>
    <row r="4245" spans="49:49" ht="23.1" customHeight="1" x14ac:dyDescent="0.2">
      <c r="AW4245" s="208" t="s">
        <v>4326</v>
      </c>
    </row>
    <row r="4246" spans="49:49" ht="23.1" customHeight="1" x14ac:dyDescent="0.2">
      <c r="AW4246" s="208" t="s">
        <v>4327</v>
      </c>
    </row>
    <row r="4247" spans="49:49" ht="23.1" customHeight="1" x14ac:dyDescent="0.2">
      <c r="AW4247" s="208" t="s">
        <v>4328</v>
      </c>
    </row>
    <row r="4248" spans="49:49" ht="23.1" customHeight="1" x14ac:dyDescent="0.2">
      <c r="AW4248" s="208" t="s">
        <v>4329</v>
      </c>
    </row>
    <row r="4249" spans="49:49" ht="23.1" customHeight="1" x14ac:dyDescent="0.2">
      <c r="AW4249" s="208" t="s">
        <v>4330</v>
      </c>
    </row>
    <row r="4250" spans="49:49" ht="23.1" customHeight="1" x14ac:dyDescent="0.2">
      <c r="AW4250" s="208" t="s">
        <v>4331</v>
      </c>
    </row>
    <row r="4251" spans="49:49" ht="23.1" customHeight="1" x14ac:dyDescent="0.2">
      <c r="AW4251" s="208" t="s">
        <v>4332</v>
      </c>
    </row>
    <row r="4252" spans="49:49" ht="23.1" customHeight="1" x14ac:dyDescent="0.2">
      <c r="AW4252" s="208" t="s">
        <v>4333</v>
      </c>
    </row>
    <row r="4253" spans="49:49" ht="23.1" customHeight="1" x14ac:dyDescent="0.2">
      <c r="AW4253" s="208" t="s">
        <v>4334</v>
      </c>
    </row>
    <row r="4254" spans="49:49" ht="23.1" customHeight="1" x14ac:dyDescent="0.2">
      <c r="AW4254" s="208" t="s">
        <v>4335</v>
      </c>
    </row>
    <row r="4255" spans="49:49" ht="23.1" customHeight="1" x14ac:dyDescent="0.2">
      <c r="AW4255" s="208" t="s">
        <v>4336</v>
      </c>
    </row>
    <row r="4256" spans="49:49" ht="23.1" customHeight="1" x14ac:dyDescent="0.2">
      <c r="AW4256" s="208" t="s">
        <v>4337</v>
      </c>
    </row>
    <row r="4257" spans="49:49" ht="23.1" customHeight="1" x14ac:dyDescent="0.2">
      <c r="AW4257" s="208" t="s">
        <v>4338</v>
      </c>
    </row>
    <row r="4258" spans="49:49" ht="23.1" customHeight="1" x14ac:dyDescent="0.2">
      <c r="AW4258" s="208" t="s">
        <v>4339</v>
      </c>
    </row>
    <row r="4259" spans="49:49" ht="23.1" customHeight="1" x14ac:dyDescent="0.2">
      <c r="AW4259" s="208" t="s">
        <v>4340</v>
      </c>
    </row>
    <row r="4260" spans="49:49" ht="23.1" customHeight="1" x14ac:dyDescent="0.2">
      <c r="AW4260" s="208" t="s">
        <v>4341</v>
      </c>
    </row>
    <row r="4261" spans="49:49" ht="23.1" customHeight="1" x14ac:dyDescent="0.2">
      <c r="AW4261" s="208" t="s">
        <v>4342</v>
      </c>
    </row>
    <row r="4262" spans="49:49" ht="23.1" customHeight="1" x14ac:dyDescent="0.2">
      <c r="AW4262" s="208" t="s">
        <v>4343</v>
      </c>
    </row>
    <row r="4263" spans="49:49" ht="23.1" customHeight="1" x14ac:dyDescent="0.2">
      <c r="AW4263" s="208" t="s">
        <v>4344</v>
      </c>
    </row>
    <row r="4264" spans="49:49" ht="23.1" customHeight="1" x14ac:dyDescent="0.2">
      <c r="AW4264" s="208" t="s">
        <v>4345</v>
      </c>
    </row>
    <row r="4265" spans="49:49" ht="23.1" customHeight="1" x14ac:dyDescent="0.2">
      <c r="AW4265" s="208" t="s">
        <v>4346</v>
      </c>
    </row>
    <row r="4266" spans="49:49" ht="23.1" customHeight="1" x14ac:dyDescent="0.2">
      <c r="AW4266" s="208" t="s">
        <v>4347</v>
      </c>
    </row>
    <row r="4267" spans="49:49" ht="23.1" customHeight="1" x14ac:dyDescent="0.2">
      <c r="AW4267" s="208" t="s">
        <v>4348</v>
      </c>
    </row>
    <row r="4268" spans="49:49" ht="23.1" customHeight="1" x14ac:dyDescent="0.2">
      <c r="AW4268" s="208" t="s">
        <v>4349</v>
      </c>
    </row>
    <row r="4269" spans="49:49" ht="23.1" customHeight="1" x14ac:dyDescent="0.2">
      <c r="AW4269" s="208" t="s">
        <v>4350</v>
      </c>
    </row>
    <row r="4270" spans="49:49" ht="23.1" customHeight="1" x14ac:dyDescent="0.2">
      <c r="AW4270" s="208" t="s">
        <v>4351</v>
      </c>
    </row>
    <row r="4271" spans="49:49" ht="23.1" customHeight="1" x14ac:dyDescent="0.2">
      <c r="AW4271" s="208" t="s">
        <v>4352</v>
      </c>
    </row>
    <row r="4272" spans="49:49" ht="23.1" customHeight="1" x14ac:dyDescent="0.2">
      <c r="AW4272" s="208" t="s">
        <v>4353</v>
      </c>
    </row>
    <row r="4273" spans="49:49" ht="23.1" customHeight="1" x14ac:dyDescent="0.2">
      <c r="AW4273" s="208" t="s">
        <v>4354</v>
      </c>
    </row>
    <row r="4274" spans="49:49" ht="23.1" customHeight="1" x14ac:dyDescent="0.2">
      <c r="AW4274" s="208" t="s">
        <v>4355</v>
      </c>
    </row>
    <row r="4275" spans="49:49" ht="23.1" customHeight="1" x14ac:dyDescent="0.2">
      <c r="AW4275" s="208" t="s">
        <v>4356</v>
      </c>
    </row>
    <row r="4276" spans="49:49" ht="23.1" customHeight="1" x14ac:dyDescent="0.2">
      <c r="AW4276" s="208" t="s">
        <v>4357</v>
      </c>
    </row>
    <row r="4277" spans="49:49" ht="23.1" customHeight="1" x14ac:dyDescent="0.2">
      <c r="AW4277" s="208" t="s">
        <v>4358</v>
      </c>
    </row>
    <row r="4278" spans="49:49" ht="23.1" customHeight="1" x14ac:dyDescent="0.2">
      <c r="AW4278" s="208" t="s">
        <v>4359</v>
      </c>
    </row>
    <row r="4279" spans="49:49" ht="23.1" customHeight="1" x14ac:dyDescent="0.2">
      <c r="AW4279" s="208" t="s">
        <v>4360</v>
      </c>
    </row>
    <row r="4280" spans="49:49" ht="23.1" customHeight="1" x14ac:dyDescent="0.2">
      <c r="AW4280" s="208" t="s">
        <v>4361</v>
      </c>
    </row>
    <row r="4281" spans="49:49" ht="23.1" customHeight="1" x14ac:dyDescent="0.2">
      <c r="AW4281" s="208" t="s">
        <v>4362</v>
      </c>
    </row>
    <row r="4282" spans="49:49" ht="23.1" customHeight="1" x14ac:dyDescent="0.2">
      <c r="AW4282" s="208" t="s">
        <v>4363</v>
      </c>
    </row>
    <row r="4283" spans="49:49" ht="23.1" customHeight="1" x14ac:dyDescent="0.2">
      <c r="AW4283" s="208" t="s">
        <v>4364</v>
      </c>
    </row>
    <row r="4284" spans="49:49" ht="23.1" customHeight="1" x14ac:dyDescent="0.2">
      <c r="AW4284" s="208" t="s">
        <v>4365</v>
      </c>
    </row>
    <row r="4285" spans="49:49" ht="23.1" customHeight="1" x14ac:dyDescent="0.2">
      <c r="AW4285" s="208" t="s">
        <v>4366</v>
      </c>
    </row>
    <row r="4286" spans="49:49" ht="23.1" customHeight="1" x14ac:dyDescent="0.2">
      <c r="AW4286" s="208" t="s">
        <v>4367</v>
      </c>
    </row>
    <row r="4287" spans="49:49" ht="23.1" customHeight="1" x14ac:dyDescent="0.2">
      <c r="AW4287" s="208" t="s">
        <v>4368</v>
      </c>
    </row>
    <row r="4288" spans="49:49" ht="23.1" customHeight="1" x14ac:dyDescent="0.2">
      <c r="AW4288" s="208" t="s">
        <v>4369</v>
      </c>
    </row>
    <row r="4289" spans="49:49" ht="23.1" customHeight="1" x14ac:dyDescent="0.2">
      <c r="AW4289" s="208" t="s">
        <v>4370</v>
      </c>
    </row>
    <row r="4290" spans="49:49" ht="23.1" customHeight="1" x14ac:dyDescent="0.2">
      <c r="AW4290" s="208" t="s">
        <v>4371</v>
      </c>
    </row>
    <row r="4291" spans="49:49" ht="23.1" customHeight="1" x14ac:dyDescent="0.2">
      <c r="AW4291" s="208" t="s">
        <v>4372</v>
      </c>
    </row>
    <row r="4292" spans="49:49" ht="23.1" customHeight="1" x14ac:dyDescent="0.2">
      <c r="AW4292" s="208" t="s">
        <v>4373</v>
      </c>
    </row>
    <row r="4293" spans="49:49" ht="23.1" customHeight="1" x14ac:dyDescent="0.2">
      <c r="AW4293" s="208" t="s">
        <v>4374</v>
      </c>
    </row>
    <row r="4294" spans="49:49" ht="23.1" customHeight="1" x14ac:dyDescent="0.2">
      <c r="AW4294" s="208" t="s">
        <v>4375</v>
      </c>
    </row>
    <row r="4295" spans="49:49" ht="23.1" customHeight="1" x14ac:dyDescent="0.2">
      <c r="AW4295" s="208" t="s">
        <v>4376</v>
      </c>
    </row>
    <row r="4296" spans="49:49" ht="23.1" customHeight="1" x14ac:dyDescent="0.2">
      <c r="AW4296" s="208" t="s">
        <v>4377</v>
      </c>
    </row>
    <row r="4297" spans="49:49" ht="23.1" customHeight="1" x14ac:dyDescent="0.2">
      <c r="AW4297" s="208" t="s">
        <v>4378</v>
      </c>
    </row>
    <row r="4298" spans="49:49" ht="23.1" customHeight="1" x14ac:dyDescent="0.2">
      <c r="AW4298" s="208" t="s">
        <v>4379</v>
      </c>
    </row>
    <row r="4299" spans="49:49" ht="23.1" customHeight="1" x14ac:dyDescent="0.2">
      <c r="AW4299" s="208" t="s">
        <v>4380</v>
      </c>
    </row>
    <row r="4300" spans="49:49" ht="23.1" customHeight="1" x14ac:dyDescent="0.2">
      <c r="AW4300" s="208" t="s">
        <v>4381</v>
      </c>
    </row>
    <row r="4301" spans="49:49" ht="23.1" customHeight="1" x14ac:dyDescent="0.2">
      <c r="AW4301" s="208" t="s">
        <v>4382</v>
      </c>
    </row>
    <row r="4302" spans="49:49" ht="23.1" customHeight="1" x14ac:dyDescent="0.2">
      <c r="AW4302" s="208" t="s">
        <v>4383</v>
      </c>
    </row>
    <row r="4303" spans="49:49" ht="23.1" customHeight="1" x14ac:dyDescent="0.2">
      <c r="AW4303" s="208" t="s">
        <v>4384</v>
      </c>
    </row>
    <row r="4304" spans="49:49" ht="23.1" customHeight="1" x14ac:dyDescent="0.2">
      <c r="AW4304" s="208" t="s">
        <v>4385</v>
      </c>
    </row>
    <row r="4305" spans="49:49" ht="23.1" customHeight="1" x14ac:dyDescent="0.2">
      <c r="AW4305" s="208" t="s">
        <v>4386</v>
      </c>
    </row>
    <row r="4306" spans="49:49" ht="23.1" customHeight="1" x14ac:dyDescent="0.2">
      <c r="AW4306" s="208" t="s">
        <v>4387</v>
      </c>
    </row>
    <row r="4307" spans="49:49" ht="23.1" customHeight="1" x14ac:dyDescent="0.2">
      <c r="AW4307" s="208" t="s">
        <v>4388</v>
      </c>
    </row>
    <row r="4308" spans="49:49" ht="23.1" customHeight="1" x14ac:dyDescent="0.2">
      <c r="AW4308" s="208" t="s">
        <v>4389</v>
      </c>
    </row>
    <row r="4309" spans="49:49" ht="23.1" customHeight="1" x14ac:dyDescent="0.2">
      <c r="AW4309" s="208" t="s">
        <v>4390</v>
      </c>
    </row>
    <row r="4310" spans="49:49" ht="23.1" customHeight="1" x14ac:dyDescent="0.2">
      <c r="AW4310" s="208" t="s">
        <v>4391</v>
      </c>
    </row>
    <row r="4311" spans="49:49" ht="23.1" customHeight="1" x14ac:dyDescent="0.2">
      <c r="AW4311" s="208" t="s">
        <v>4392</v>
      </c>
    </row>
    <row r="4312" spans="49:49" ht="23.1" customHeight="1" x14ac:dyDescent="0.2">
      <c r="AW4312" s="208" t="s">
        <v>4393</v>
      </c>
    </row>
    <row r="4313" spans="49:49" ht="23.1" customHeight="1" x14ac:dyDescent="0.2">
      <c r="AW4313" s="208" t="s">
        <v>4394</v>
      </c>
    </row>
    <row r="4314" spans="49:49" ht="23.1" customHeight="1" x14ac:dyDescent="0.2">
      <c r="AW4314" s="208" t="s">
        <v>4395</v>
      </c>
    </row>
    <row r="4315" spans="49:49" ht="23.1" customHeight="1" x14ac:dyDescent="0.2">
      <c r="AW4315" s="208" t="s">
        <v>4396</v>
      </c>
    </row>
    <row r="4316" spans="49:49" ht="23.1" customHeight="1" x14ac:dyDescent="0.2">
      <c r="AW4316" s="208" t="s">
        <v>4397</v>
      </c>
    </row>
    <row r="4317" spans="49:49" ht="23.1" customHeight="1" x14ac:dyDescent="0.2">
      <c r="AW4317" s="208" t="s">
        <v>4398</v>
      </c>
    </row>
    <row r="4318" spans="49:49" ht="23.1" customHeight="1" x14ac:dyDescent="0.2">
      <c r="AW4318" s="208" t="s">
        <v>4399</v>
      </c>
    </row>
    <row r="4319" spans="49:49" ht="23.1" customHeight="1" x14ac:dyDescent="0.2">
      <c r="AW4319" s="208" t="s">
        <v>4400</v>
      </c>
    </row>
    <row r="4320" spans="49:49" ht="23.1" customHeight="1" x14ac:dyDescent="0.2">
      <c r="AW4320" s="208" t="s">
        <v>4401</v>
      </c>
    </row>
    <row r="4321" spans="49:49" ht="23.1" customHeight="1" x14ac:dyDescent="0.2">
      <c r="AW4321" s="208" t="s">
        <v>4402</v>
      </c>
    </row>
    <row r="4322" spans="49:49" ht="23.1" customHeight="1" x14ac:dyDescent="0.2">
      <c r="AW4322" s="208" t="s">
        <v>4403</v>
      </c>
    </row>
    <row r="4323" spans="49:49" ht="23.1" customHeight="1" x14ac:dyDescent="0.2">
      <c r="AW4323" s="208" t="s">
        <v>4404</v>
      </c>
    </row>
    <row r="4324" spans="49:49" ht="23.1" customHeight="1" x14ac:dyDescent="0.2">
      <c r="AW4324" s="208" t="s">
        <v>4405</v>
      </c>
    </row>
    <row r="4325" spans="49:49" ht="23.1" customHeight="1" x14ac:dyDescent="0.2">
      <c r="AW4325" s="208" t="s">
        <v>4406</v>
      </c>
    </row>
    <row r="4326" spans="49:49" ht="23.1" customHeight="1" x14ac:dyDescent="0.2">
      <c r="AW4326" s="208" t="s">
        <v>4407</v>
      </c>
    </row>
    <row r="4327" spans="49:49" ht="23.1" customHeight="1" x14ac:dyDescent="0.2">
      <c r="AW4327" s="208" t="s">
        <v>4408</v>
      </c>
    </row>
    <row r="4328" spans="49:49" ht="23.1" customHeight="1" x14ac:dyDescent="0.2">
      <c r="AW4328" s="208" t="s">
        <v>4409</v>
      </c>
    </row>
    <row r="4329" spans="49:49" ht="23.1" customHeight="1" x14ac:dyDescent="0.2">
      <c r="AW4329" s="208" t="s">
        <v>4410</v>
      </c>
    </row>
    <row r="4330" spans="49:49" ht="23.1" customHeight="1" x14ac:dyDescent="0.2">
      <c r="AW4330" s="208" t="s">
        <v>4411</v>
      </c>
    </row>
    <row r="4331" spans="49:49" ht="23.1" customHeight="1" x14ac:dyDescent="0.2">
      <c r="AW4331" s="208" t="s">
        <v>4412</v>
      </c>
    </row>
    <row r="4332" spans="49:49" ht="23.1" customHeight="1" x14ac:dyDescent="0.2">
      <c r="AW4332" s="208" t="s">
        <v>4413</v>
      </c>
    </row>
    <row r="4333" spans="49:49" ht="23.1" customHeight="1" x14ac:dyDescent="0.2">
      <c r="AW4333" s="208" t="s">
        <v>4414</v>
      </c>
    </row>
    <row r="4334" spans="49:49" ht="23.1" customHeight="1" x14ac:dyDescent="0.2">
      <c r="AW4334" s="208" t="s">
        <v>4415</v>
      </c>
    </row>
    <row r="4335" spans="49:49" ht="23.1" customHeight="1" x14ac:dyDescent="0.2">
      <c r="AW4335" s="208" t="s">
        <v>4416</v>
      </c>
    </row>
    <row r="4336" spans="49:49" ht="23.1" customHeight="1" x14ac:dyDescent="0.2">
      <c r="AW4336" s="208" t="s">
        <v>4417</v>
      </c>
    </row>
    <row r="4337" spans="49:49" ht="23.1" customHeight="1" x14ac:dyDescent="0.2">
      <c r="AW4337" s="208" t="s">
        <v>4418</v>
      </c>
    </row>
    <row r="4338" spans="49:49" ht="23.1" customHeight="1" x14ac:dyDescent="0.2">
      <c r="AW4338" s="208" t="s">
        <v>4419</v>
      </c>
    </row>
    <row r="4339" spans="49:49" ht="23.1" customHeight="1" x14ac:dyDescent="0.2">
      <c r="AW4339" s="208" t="s">
        <v>4420</v>
      </c>
    </row>
    <row r="4340" spans="49:49" ht="23.1" customHeight="1" x14ac:dyDescent="0.2">
      <c r="AW4340" s="208" t="s">
        <v>4421</v>
      </c>
    </row>
    <row r="4341" spans="49:49" ht="23.1" customHeight="1" x14ac:dyDescent="0.2">
      <c r="AW4341" s="208" t="s">
        <v>4422</v>
      </c>
    </row>
    <row r="4342" spans="49:49" ht="23.1" customHeight="1" x14ac:dyDescent="0.2">
      <c r="AW4342" s="208" t="s">
        <v>4423</v>
      </c>
    </row>
    <row r="4343" spans="49:49" ht="23.1" customHeight="1" x14ac:dyDescent="0.2">
      <c r="AW4343" s="208" t="s">
        <v>4424</v>
      </c>
    </row>
    <row r="4344" spans="49:49" ht="23.1" customHeight="1" x14ac:dyDescent="0.2">
      <c r="AW4344" s="208" t="s">
        <v>4425</v>
      </c>
    </row>
    <row r="4345" spans="49:49" ht="23.1" customHeight="1" x14ac:dyDescent="0.2">
      <c r="AW4345" s="208" t="s">
        <v>4426</v>
      </c>
    </row>
    <row r="4346" spans="49:49" ht="23.1" customHeight="1" x14ac:dyDescent="0.2">
      <c r="AW4346" s="208" t="s">
        <v>4427</v>
      </c>
    </row>
    <row r="4347" spans="49:49" ht="23.1" customHeight="1" x14ac:dyDescent="0.2">
      <c r="AW4347" s="208" t="s">
        <v>4428</v>
      </c>
    </row>
    <row r="4348" spans="49:49" ht="23.1" customHeight="1" x14ac:dyDescent="0.2">
      <c r="AW4348" s="208" t="s">
        <v>4429</v>
      </c>
    </row>
    <row r="4349" spans="49:49" ht="23.1" customHeight="1" x14ac:dyDescent="0.2">
      <c r="AW4349" s="208" t="s">
        <v>4430</v>
      </c>
    </row>
    <row r="4350" spans="49:49" ht="23.1" customHeight="1" x14ac:dyDescent="0.2">
      <c r="AW4350" s="208" t="s">
        <v>4431</v>
      </c>
    </row>
    <row r="4351" spans="49:49" ht="23.1" customHeight="1" x14ac:dyDescent="0.2">
      <c r="AW4351" s="208" t="s">
        <v>4432</v>
      </c>
    </row>
    <row r="4352" spans="49:49" ht="23.1" customHeight="1" x14ac:dyDescent="0.2">
      <c r="AW4352" s="208" t="s">
        <v>4433</v>
      </c>
    </row>
    <row r="4353" spans="49:49" ht="23.1" customHeight="1" x14ac:dyDescent="0.2">
      <c r="AW4353" s="208" t="s">
        <v>4434</v>
      </c>
    </row>
    <row r="4354" spans="49:49" ht="23.1" customHeight="1" x14ac:dyDescent="0.2">
      <c r="AW4354" s="208" t="s">
        <v>4435</v>
      </c>
    </row>
    <row r="4355" spans="49:49" ht="23.1" customHeight="1" x14ac:dyDescent="0.2">
      <c r="AW4355" s="208" t="s">
        <v>4436</v>
      </c>
    </row>
    <row r="4356" spans="49:49" ht="23.1" customHeight="1" x14ac:dyDescent="0.2">
      <c r="AW4356" s="208" t="s">
        <v>4437</v>
      </c>
    </row>
    <row r="4357" spans="49:49" ht="23.1" customHeight="1" x14ac:dyDescent="0.2">
      <c r="AW4357" s="208" t="s">
        <v>4438</v>
      </c>
    </row>
    <row r="4358" spans="49:49" ht="23.1" customHeight="1" x14ac:dyDescent="0.2">
      <c r="AW4358" s="208" t="s">
        <v>4439</v>
      </c>
    </row>
    <row r="4359" spans="49:49" ht="23.1" customHeight="1" x14ac:dyDescent="0.2">
      <c r="AW4359" s="208" t="s">
        <v>4440</v>
      </c>
    </row>
    <row r="4360" spans="49:49" ht="23.1" customHeight="1" x14ac:dyDescent="0.2">
      <c r="AW4360" s="208" t="s">
        <v>4441</v>
      </c>
    </row>
    <row r="4361" spans="49:49" ht="23.1" customHeight="1" x14ac:dyDescent="0.2">
      <c r="AW4361" s="208" t="s">
        <v>4442</v>
      </c>
    </row>
    <row r="4362" spans="49:49" ht="23.1" customHeight="1" x14ac:dyDescent="0.2">
      <c r="AW4362" s="208" t="s">
        <v>4443</v>
      </c>
    </row>
    <row r="4363" spans="49:49" ht="23.1" customHeight="1" x14ac:dyDescent="0.2">
      <c r="AW4363" s="208" t="s">
        <v>4444</v>
      </c>
    </row>
    <row r="4364" spans="49:49" ht="23.1" customHeight="1" x14ac:dyDescent="0.2">
      <c r="AW4364" s="208" t="s">
        <v>4445</v>
      </c>
    </row>
    <row r="4365" spans="49:49" ht="23.1" customHeight="1" x14ac:dyDescent="0.2">
      <c r="AW4365" s="208" t="s">
        <v>4446</v>
      </c>
    </row>
    <row r="4366" spans="49:49" ht="23.1" customHeight="1" x14ac:dyDescent="0.2">
      <c r="AW4366" s="208" t="s">
        <v>4447</v>
      </c>
    </row>
    <row r="4367" spans="49:49" ht="23.1" customHeight="1" x14ac:dyDescent="0.2">
      <c r="AW4367" s="208" t="s">
        <v>4448</v>
      </c>
    </row>
    <row r="4368" spans="49:49" ht="23.1" customHeight="1" x14ac:dyDescent="0.2">
      <c r="AW4368" s="208" t="s">
        <v>4449</v>
      </c>
    </row>
    <row r="4369" spans="49:49" ht="23.1" customHeight="1" x14ac:dyDescent="0.2">
      <c r="AW4369" s="208" t="s">
        <v>4450</v>
      </c>
    </row>
    <row r="4370" spans="49:49" ht="23.1" customHeight="1" x14ac:dyDescent="0.2">
      <c r="AW4370" s="208" t="s">
        <v>4451</v>
      </c>
    </row>
    <row r="4371" spans="49:49" ht="23.1" customHeight="1" x14ac:dyDescent="0.2">
      <c r="AW4371" s="208" t="s">
        <v>4452</v>
      </c>
    </row>
    <row r="4372" spans="49:49" ht="23.1" customHeight="1" x14ac:dyDescent="0.2">
      <c r="AW4372" s="208" t="s">
        <v>4453</v>
      </c>
    </row>
    <row r="4373" spans="49:49" ht="23.1" customHeight="1" x14ac:dyDescent="0.2">
      <c r="AW4373" s="208" t="s">
        <v>4454</v>
      </c>
    </row>
    <row r="4374" spans="49:49" ht="23.1" customHeight="1" x14ac:dyDescent="0.2">
      <c r="AW4374" s="208" t="s">
        <v>4455</v>
      </c>
    </row>
    <row r="4375" spans="49:49" ht="23.1" customHeight="1" x14ac:dyDescent="0.2">
      <c r="AW4375" s="208" t="s">
        <v>4456</v>
      </c>
    </row>
    <row r="4376" spans="49:49" ht="23.1" customHeight="1" x14ac:dyDescent="0.2">
      <c r="AW4376" s="208" t="s">
        <v>4457</v>
      </c>
    </row>
    <row r="4377" spans="49:49" ht="23.1" customHeight="1" x14ac:dyDescent="0.2">
      <c r="AW4377" s="208" t="s">
        <v>4458</v>
      </c>
    </row>
    <row r="4378" spans="49:49" ht="23.1" customHeight="1" x14ac:dyDescent="0.2">
      <c r="AW4378" s="208" t="s">
        <v>4459</v>
      </c>
    </row>
    <row r="4379" spans="49:49" ht="23.1" customHeight="1" x14ac:dyDescent="0.2">
      <c r="AW4379" s="208" t="s">
        <v>4460</v>
      </c>
    </row>
    <row r="4380" spans="49:49" ht="23.1" customHeight="1" x14ac:dyDescent="0.2">
      <c r="AW4380" s="208" t="s">
        <v>4461</v>
      </c>
    </row>
    <row r="4381" spans="49:49" ht="23.1" customHeight="1" x14ac:dyDescent="0.2">
      <c r="AW4381" s="208" t="s">
        <v>4462</v>
      </c>
    </row>
    <row r="4382" spans="49:49" ht="23.1" customHeight="1" x14ac:dyDescent="0.2">
      <c r="AW4382" s="208" t="s">
        <v>4463</v>
      </c>
    </row>
    <row r="4383" spans="49:49" ht="23.1" customHeight="1" x14ac:dyDescent="0.2">
      <c r="AW4383" s="208" t="s">
        <v>4464</v>
      </c>
    </row>
    <row r="4384" spans="49:49" ht="23.1" customHeight="1" x14ac:dyDescent="0.2">
      <c r="AW4384" s="208" t="s">
        <v>4465</v>
      </c>
    </row>
    <row r="4385" spans="49:49" ht="23.1" customHeight="1" x14ac:dyDescent="0.2">
      <c r="AW4385" s="208" t="s">
        <v>4466</v>
      </c>
    </row>
    <row r="4386" spans="49:49" ht="23.1" customHeight="1" x14ac:dyDescent="0.2">
      <c r="AW4386" s="208" t="s">
        <v>4467</v>
      </c>
    </row>
    <row r="4387" spans="49:49" ht="23.1" customHeight="1" x14ac:dyDescent="0.2">
      <c r="AW4387" s="208" t="s">
        <v>4468</v>
      </c>
    </row>
    <row r="4388" spans="49:49" ht="23.1" customHeight="1" x14ac:dyDescent="0.2">
      <c r="AW4388" s="208" t="s">
        <v>4469</v>
      </c>
    </row>
    <row r="4389" spans="49:49" ht="23.1" customHeight="1" x14ac:dyDescent="0.2">
      <c r="AW4389" s="208" t="s">
        <v>4470</v>
      </c>
    </row>
    <row r="4390" spans="49:49" ht="23.1" customHeight="1" x14ac:dyDescent="0.2">
      <c r="AW4390" s="208" t="s">
        <v>4471</v>
      </c>
    </row>
    <row r="4391" spans="49:49" ht="23.1" customHeight="1" x14ac:dyDescent="0.2">
      <c r="AW4391" s="208" t="s">
        <v>4472</v>
      </c>
    </row>
    <row r="4392" spans="49:49" ht="23.1" customHeight="1" x14ac:dyDescent="0.2">
      <c r="AW4392" s="208" t="s">
        <v>4473</v>
      </c>
    </row>
    <row r="4393" spans="49:49" ht="23.1" customHeight="1" x14ac:dyDescent="0.2">
      <c r="AW4393" s="208" t="s">
        <v>4474</v>
      </c>
    </row>
    <row r="4394" spans="49:49" ht="23.1" customHeight="1" x14ac:dyDescent="0.2">
      <c r="AW4394" s="208" t="s">
        <v>4475</v>
      </c>
    </row>
    <row r="4395" spans="49:49" ht="23.1" customHeight="1" x14ac:dyDescent="0.2">
      <c r="AW4395" s="208" t="s">
        <v>4476</v>
      </c>
    </row>
    <row r="4396" spans="49:49" ht="23.1" customHeight="1" x14ac:dyDescent="0.2">
      <c r="AW4396" s="208" t="s">
        <v>4477</v>
      </c>
    </row>
    <row r="4397" spans="49:49" ht="23.1" customHeight="1" x14ac:dyDescent="0.2">
      <c r="AW4397" s="208" t="s">
        <v>4478</v>
      </c>
    </row>
    <row r="4398" spans="49:49" ht="23.1" customHeight="1" x14ac:dyDescent="0.2">
      <c r="AW4398" s="208" t="s">
        <v>4479</v>
      </c>
    </row>
    <row r="4399" spans="49:49" ht="23.1" customHeight="1" x14ac:dyDescent="0.2">
      <c r="AW4399" s="208" t="s">
        <v>4480</v>
      </c>
    </row>
    <row r="4400" spans="49:49" ht="23.1" customHeight="1" x14ac:dyDescent="0.2">
      <c r="AW4400" s="208" t="s">
        <v>4481</v>
      </c>
    </row>
    <row r="4401" spans="49:49" ht="23.1" customHeight="1" x14ac:dyDescent="0.2">
      <c r="AW4401" s="208" t="s">
        <v>4482</v>
      </c>
    </row>
    <row r="4402" spans="49:49" ht="23.1" customHeight="1" x14ac:dyDescent="0.2">
      <c r="AW4402" s="208" t="s">
        <v>4483</v>
      </c>
    </row>
    <row r="4403" spans="49:49" ht="23.1" customHeight="1" x14ac:dyDescent="0.2">
      <c r="AW4403" s="208" t="s">
        <v>4484</v>
      </c>
    </row>
    <row r="4404" spans="49:49" ht="23.1" customHeight="1" x14ac:dyDescent="0.2">
      <c r="AW4404" s="208" t="s">
        <v>4485</v>
      </c>
    </row>
    <row r="4405" spans="49:49" ht="23.1" customHeight="1" x14ac:dyDescent="0.2">
      <c r="AW4405" s="208" t="s">
        <v>4486</v>
      </c>
    </row>
    <row r="4406" spans="49:49" ht="23.1" customHeight="1" x14ac:dyDescent="0.2">
      <c r="AW4406" s="208" t="s">
        <v>4487</v>
      </c>
    </row>
    <row r="4407" spans="49:49" ht="23.1" customHeight="1" x14ac:dyDescent="0.2">
      <c r="AW4407" s="208" t="s">
        <v>4488</v>
      </c>
    </row>
    <row r="4408" spans="49:49" ht="23.1" customHeight="1" x14ac:dyDescent="0.2">
      <c r="AW4408" s="208" t="s">
        <v>4489</v>
      </c>
    </row>
    <row r="4409" spans="49:49" ht="23.1" customHeight="1" x14ac:dyDescent="0.2">
      <c r="AW4409" s="208" t="s">
        <v>4490</v>
      </c>
    </row>
    <row r="4410" spans="49:49" ht="23.1" customHeight="1" x14ac:dyDescent="0.2">
      <c r="AW4410" s="208" t="s">
        <v>4491</v>
      </c>
    </row>
    <row r="4411" spans="49:49" ht="23.1" customHeight="1" x14ac:dyDescent="0.2">
      <c r="AW4411" s="208" t="s">
        <v>4492</v>
      </c>
    </row>
    <row r="4412" spans="49:49" ht="23.1" customHeight="1" x14ac:dyDescent="0.2">
      <c r="AW4412" s="208" t="s">
        <v>4493</v>
      </c>
    </row>
    <row r="4413" spans="49:49" ht="23.1" customHeight="1" x14ac:dyDescent="0.2">
      <c r="AW4413" s="208" t="s">
        <v>4494</v>
      </c>
    </row>
    <row r="4414" spans="49:49" ht="23.1" customHeight="1" x14ac:dyDescent="0.2">
      <c r="AW4414" s="208" t="s">
        <v>4495</v>
      </c>
    </row>
    <row r="4415" spans="49:49" ht="23.1" customHeight="1" x14ac:dyDescent="0.2">
      <c r="AW4415" s="208" t="s">
        <v>4496</v>
      </c>
    </row>
    <row r="4416" spans="49:49" ht="23.1" customHeight="1" x14ac:dyDescent="0.2">
      <c r="AW4416" s="208" t="s">
        <v>4497</v>
      </c>
    </row>
    <row r="4417" spans="49:49" ht="23.1" customHeight="1" x14ac:dyDescent="0.2">
      <c r="AW4417" s="208" t="s">
        <v>4498</v>
      </c>
    </row>
    <row r="4418" spans="49:49" ht="23.1" customHeight="1" x14ac:dyDescent="0.2">
      <c r="AW4418" s="208" t="s">
        <v>4499</v>
      </c>
    </row>
    <row r="4419" spans="49:49" ht="23.1" customHeight="1" x14ac:dyDescent="0.2">
      <c r="AW4419" s="208" t="s">
        <v>4500</v>
      </c>
    </row>
    <row r="4420" spans="49:49" ht="23.1" customHeight="1" x14ac:dyDescent="0.2">
      <c r="AW4420" s="208" t="s">
        <v>4501</v>
      </c>
    </row>
    <row r="4421" spans="49:49" ht="23.1" customHeight="1" x14ac:dyDescent="0.2">
      <c r="AW4421" s="208" t="s">
        <v>4502</v>
      </c>
    </row>
    <row r="4422" spans="49:49" ht="23.1" customHeight="1" x14ac:dyDescent="0.2">
      <c r="AW4422" s="208" t="s">
        <v>4503</v>
      </c>
    </row>
    <row r="4423" spans="49:49" ht="23.1" customHeight="1" x14ac:dyDescent="0.2">
      <c r="AW4423" s="208" t="s">
        <v>4504</v>
      </c>
    </row>
    <row r="4424" spans="49:49" ht="23.1" customHeight="1" x14ac:dyDescent="0.2">
      <c r="AW4424" s="208" t="s">
        <v>4505</v>
      </c>
    </row>
    <row r="4425" spans="49:49" ht="23.1" customHeight="1" x14ac:dyDescent="0.2">
      <c r="AW4425" s="208" t="s">
        <v>4506</v>
      </c>
    </row>
    <row r="4426" spans="49:49" ht="23.1" customHeight="1" x14ac:dyDescent="0.2">
      <c r="AW4426" s="208" t="s">
        <v>4507</v>
      </c>
    </row>
    <row r="4427" spans="49:49" ht="23.1" customHeight="1" x14ac:dyDescent="0.2">
      <c r="AW4427" s="208" t="s">
        <v>4508</v>
      </c>
    </row>
    <row r="4428" spans="49:49" ht="23.1" customHeight="1" x14ac:dyDescent="0.2">
      <c r="AW4428" s="208" t="s">
        <v>4509</v>
      </c>
    </row>
    <row r="4429" spans="49:49" ht="23.1" customHeight="1" x14ac:dyDescent="0.2">
      <c r="AW4429" s="208" t="s">
        <v>4510</v>
      </c>
    </row>
    <row r="4430" spans="49:49" ht="23.1" customHeight="1" x14ac:dyDescent="0.2">
      <c r="AW4430" s="208" t="s">
        <v>4511</v>
      </c>
    </row>
    <row r="4431" spans="49:49" ht="23.1" customHeight="1" x14ac:dyDescent="0.2">
      <c r="AW4431" s="208" t="s">
        <v>4512</v>
      </c>
    </row>
    <row r="4432" spans="49:49" ht="23.1" customHeight="1" x14ac:dyDescent="0.2">
      <c r="AW4432" s="208" t="s">
        <v>4513</v>
      </c>
    </row>
    <row r="4433" spans="49:49" ht="23.1" customHeight="1" x14ac:dyDescent="0.2">
      <c r="AW4433" s="208" t="s">
        <v>4514</v>
      </c>
    </row>
    <row r="4434" spans="49:49" ht="23.1" customHeight="1" x14ac:dyDescent="0.2">
      <c r="AW4434" s="208" t="s">
        <v>4515</v>
      </c>
    </row>
    <row r="4435" spans="49:49" ht="23.1" customHeight="1" x14ac:dyDescent="0.2">
      <c r="AW4435" s="208" t="s">
        <v>4516</v>
      </c>
    </row>
    <row r="4436" spans="49:49" ht="23.1" customHeight="1" x14ac:dyDescent="0.2">
      <c r="AW4436" s="208" t="s">
        <v>4517</v>
      </c>
    </row>
    <row r="4437" spans="49:49" ht="23.1" customHeight="1" x14ac:dyDescent="0.2">
      <c r="AW4437" s="208" t="s">
        <v>4518</v>
      </c>
    </row>
    <row r="4438" spans="49:49" ht="23.1" customHeight="1" x14ac:dyDescent="0.2">
      <c r="AW4438" s="208" t="s">
        <v>4519</v>
      </c>
    </row>
    <row r="4439" spans="49:49" ht="23.1" customHeight="1" x14ac:dyDescent="0.2">
      <c r="AW4439" s="208" t="s">
        <v>4520</v>
      </c>
    </row>
    <row r="4440" spans="49:49" ht="23.1" customHeight="1" x14ac:dyDescent="0.2">
      <c r="AW4440" s="208" t="s">
        <v>4521</v>
      </c>
    </row>
    <row r="4441" spans="49:49" ht="23.1" customHeight="1" x14ac:dyDescent="0.2">
      <c r="AW4441" s="208" t="s">
        <v>4522</v>
      </c>
    </row>
    <row r="4442" spans="49:49" ht="23.1" customHeight="1" x14ac:dyDescent="0.2">
      <c r="AW4442" s="208" t="s">
        <v>4523</v>
      </c>
    </row>
    <row r="4443" spans="49:49" ht="23.1" customHeight="1" x14ac:dyDescent="0.2">
      <c r="AW4443" s="208" t="s">
        <v>4524</v>
      </c>
    </row>
    <row r="4444" spans="49:49" ht="23.1" customHeight="1" x14ac:dyDescent="0.2">
      <c r="AW4444" s="208" t="s">
        <v>4525</v>
      </c>
    </row>
    <row r="4445" spans="49:49" ht="23.1" customHeight="1" x14ac:dyDescent="0.2">
      <c r="AW4445" s="208" t="s">
        <v>4526</v>
      </c>
    </row>
    <row r="4446" spans="49:49" ht="23.1" customHeight="1" x14ac:dyDescent="0.2">
      <c r="AW4446" s="208" t="s">
        <v>4527</v>
      </c>
    </row>
    <row r="4447" spans="49:49" ht="23.1" customHeight="1" x14ac:dyDescent="0.2">
      <c r="AW4447" s="208" t="s">
        <v>4528</v>
      </c>
    </row>
    <row r="4448" spans="49:49" ht="23.1" customHeight="1" x14ac:dyDescent="0.2">
      <c r="AW4448" s="208" t="s">
        <v>4529</v>
      </c>
    </row>
    <row r="4449" spans="49:49" ht="23.1" customHeight="1" x14ac:dyDescent="0.2">
      <c r="AW4449" s="208" t="s">
        <v>4530</v>
      </c>
    </row>
    <row r="4450" spans="49:49" ht="23.1" customHeight="1" x14ac:dyDescent="0.2">
      <c r="AW4450" s="208" t="s">
        <v>4531</v>
      </c>
    </row>
    <row r="4451" spans="49:49" ht="23.1" customHeight="1" x14ac:dyDescent="0.2">
      <c r="AW4451" s="208" t="s">
        <v>4532</v>
      </c>
    </row>
    <row r="4452" spans="49:49" ht="23.1" customHeight="1" x14ac:dyDescent="0.2">
      <c r="AW4452" s="208" t="s">
        <v>4533</v>
      </c>
    </row>
    <row r="4453" spans="49:49" ht="23.1" customHeight="1" x14ac:dyDescent="0.2">
      <c r="AW4453" s="208" t="s">
        <v>4534</v>
      </c>
    </row>
    <row r="4454" spans="49:49" ht="23.1" customHeight="1" x14ac:dyDescent="0.2">
      <c r="AW4454" s="208" t="s">
        <v>4535</v>
      </c>
    </row>
    <row r="4455" spans="49:49" ht="23.1" customHeight="1" x14ac:dyDescent="0.2">
      <c r="AW4455" s="208" t="s">
        <v>4536</v>
      </c>
    </row>
    <row r="4456" spans="49:49" ht="23.1" customHeight="1" x14ac:dyDescent="0.2">
      <c r="AW4456" s="208" t="s">
        <v>4537</v>
      </c>
    </row>
    <row r="4457" spans="49:49" ht="23.1" customHeight="1" x14ac:dyDescent="0.2">
      <c r="AW4457" s="208" t="s">
        <v>4538</v>
      </c>
    </row>
    <row r="4458" spans="49:49" ht="23.1" customHeight="1" x14ac:dyDescent="0.2">
      <c r="AW4458" s="208" t="s">
        <v>4539</v>
      </c>
    </row>
    <row r="4459" spans="49:49" ht="23.1" customHeight="1" x14ac:dyDescent="0.2">
      <c r="AW4459" s="208" t="s">
        <v>4540</v>
      </c>
    </row>
    <row r="4460" spans="49:49" ht="23.1" customHeight="1" x14ac:dyDescent="0.2">
      <c r="AW4460" s="208" t="s">
        <v>4541</v>
      </c>
    </row>
    <row r="4461" spans="49:49" ht="23.1" customHeight="1" x14ac:dyDescent="0.2">
      <c r="AW4461" s="208" t="s">
        <v>4542</v>
      </c>
    </row>
    <row r="4462" spans="49:49" ht="23.1" customHeight="1" x14ac:dyDescent="0.2">
      <c r="AW4462" s="208" t="s">
        <v>4543</v>
      </c>
    </row>
    <row r="4463" spans="49:49" ht="23.1" customHeight="1" x14ac:dyDescent="0.2">
      <c r="AW4463" s="208" t="s">
        <v>4544</v>
      </c>
    </row>
    <row r="4464" spans="49:49" ht="23.1" customHeight="1" x14ac:dyDescent="0.2">
      <c r="AW4464" s="208" t="s">
        <v>4545</v>
      </c>
    </row>
    <row r="4465" spans="49:49" ht="23.1" customHeight="1" x14ac:dyDescent="0.2">
      <c r="AW4465" s="208" t="s">
        <v>4546</v>
      </c>
    </row>
    <row r="4466" spans="49:49" ht="23.1" customHeight="1" x14ac:dyDescent="0.2">
      <c r="AW4466" s="208" t="s">
        <v>4547</v>
      </c>
    </row>
    <row r="4467" spans="49:49" ht="23.1" customHeight="1" x14ac:dyDescent="0.2">
      <c r="AW4467" s="208" t="s">
        <v>4548</v>
      </c>
    </row>
    <row r="4468" spans="49:49" ht="23.1" customHeight="1" x14ac:dyDescent="0.2">
      <c r="AW4468" s="208" t="s">
        <v>4549</v>
      </c>
    </row>
    <row r="4469" spans="49:49" ht="23.1" customHeight="1" x14ac:dyDescent="0.2">
      <c r="AW4469" s="208" t="s">
        <v>4550</v>
      </c>
    </row>
    <row r="4470" spans="49:49" ht="23.1" customHeight="1" x14ac:dyDescent="0.2">
      <c r="AW4470" s="208" t="s">
        <v>4551</v>
      </c>
    </row>
    <row r="4471" spans="49:49" ht="23.1" customHeight="1" x14ac:dyDescent="0.2">
      <c r="AW4471" s="208" t="s">
        <v>4552</v>
      </c>
    </row>
    <row r="4472" spans="49:49" ht="23.1" customHeight="1" x14ac:dyDescent="0.2">
      <c r="AW4472" s="208" t="s">
        <v>4553</v>
      </c>
    </row>
    <row r="4473" spans="49:49" ht="23.1" customHeight="1" x14ac:dyDescent="0.2">
      <c r="AW4473" s="208" t="s">
        <v>4554</v>
      </c>
    </row>
    <row r="4474" spans="49:49" ht="23.1" customHeight="1" x14ac:dyDescent="0.2">
      <c r="AW4474" s="208" t="s">
        <v>4555</v>
      </c>
    </row>
    <row r="4475" spans="49:49" ht="23.1" customHeight="1" x14ac:dyDescent="0.2">
      <c r="AW4475" s="208" t="s">
        <v>4556</v>
      </c>
    </row>
    <row r="4476" spans="49:49" ht="23.1" customHeight="1" x14ac:dyDescent="0.2">
      <c r="AW4476" s="208" t="s">
        <v>4557</v>
      </c>
    </row>
    <row r="4477" spans="49:49" ht="23.1" customHeight="1" x14ac:dyDescent="0.2">
      <c r="AW4477" s="208" t="s">
        <v>4558</v>
      </c>
    </row>
    <row r="4478" spans="49:49" ht="23.1" customHeight="1" x14ac:dyDescent="0.2">
      <c r="AW4478" s="208" t="s">
        <v>4559</v>
      </c>
    </row>
    <row r="4479" spans="49:49" ht="23.1" customHeight="1" x14ac:dyDescent="0.2">
      <c r="AW4479" s="208" t="s">
        <v>4560</v>
      </c>
    </row>
    <row r="4480" spans="49:49" ht="23.1" customHeight="1" x14ac:dyDescent="0.2">
      <c r="AW4480" s="208" t="s">
        <v>4561</v>
      </c>
    </row>
    <row r="4481" spans="49:49" ht="23.1" customHeight="1" x14ac:dyDescent="0.2">
      <c r="AW4481" s="208" t="s">
        <v>4562</v>
      </c>
    </row>
    <row r="4482" spans="49:49" ht="23.1" customHeight="1" x14ac:dyDescent="0.2">
      <c r="AW4482" s="208" t="s">
        <v>4563</v>
      </c>
    </row>
    <row r="4483" spans="49:49" ht="23.1" customHeight="1" x14ac:dyDescent="0.2">
      <c r="AW4483" s="208" t="s">
        <v>4564</v>
      </c>
    </row>
    <row r="4484" spans="49:49" ht="23.1" customHeight="1" x14ac:dyDescent="0.2">
      <c r="AW4484" s="208" t="s">
        <v>4565</v>
      </c>
    </row>
    <row r="4485" spans="49:49" ht="23.1" customHeight="1" x14ac:dyDescent="0.2">
      <c r="AW4485" s="208" t="s">
        <v>4566</v>
      </c>
    </row>
    <row r="4486" spans="49:49" ht="23.1" customHeight="1" x14ac:dyDescent="0.2">
      <c r="AW4486" s="208" t="s">
        <v>4567</v>
      </c>
    </row>
    <row r="4487" spans="49:49" ht="23.1" customHeight="1" x14ac:dyDescent="0.2">
      <c r="AW4487" s="208" t="s">
        <v>4568</v>
      </c>
    </row>
    <row r="4488" spans="49:49" ht="23.1" customHeight="1" x14ac:dyDescent="0.2">
      <c r="AW4488" s="208" t="s">
        <v>4569</v>
      </c>
    </row>
    <row r="4489" spans="49:49" ht="23.1" customHeight="1" x14ac:dyDescent="0.2">
      <c r="AW4489" s="208" t="s">
        <v>4570</v>
      </c>
    </row>
    <row r="4490" spans="49:49" ht="23.1" customHeight="1" x14ac:dyDescent="0.2">
      <c r="AW4490" s="208" t="s">
        <v>4571</v>
      </c>
    </row>
    <row r="4491" spans="49:49" ht="23.1" customHeight="1" x14ac:dyDescent="0.2">
      <c r="AW4491" s="208" t="s">
        <v>4572</v>
      </c>
    </row>
    <row r="4492" spans="49:49" ht="23.1" customHeight="1" x14ac:dyDescent="0.2">
      <c r="AW4492" s="208" t="s">
        <v>4573</v>
      </c>
    </row>
    <row r="4493" spans="49:49" ht="23.1" customHeight="1" x14ac:dyDescent="0.2">
      <c r="AW4493" s="208" t="s">
        <v>4574</v>
      </c>
    </row>
    <row r="4494" spans="49:49" ht="23.1" customHeight="1" x14ac:dyDescent="0.2">
      <c r="AW4494" s="208" t="s">
        <v>4575</v>
      </c>
    </row>
    <row r="4495" spans="49:49" ht="23.1" customHeight="1" x14ac:dyDescent="0.2">
      <c r="AW4495" s="208" t="s">
        <v>4576</v>
      </c>
    </row>
    <row r="4496" spans="49:49" ht="23.1" customHeight="1" x14ac:dyDescent="0.2">
      <c r="AW4496" s="208" t="s">
        <v>4577</v>
      </c>
    </row>
    <row r="4497" spans="49:49" ht="23.1" customHeight="1" x14ac:dyDescent="0.2">
      <c r="AW4497" s="208" t="s">
        <v>4578</v>
      </c>
    </row>
    <row r="4498" spans="49:49" ht="23.1" customHeight="1" x14ac:dyDescent="0.2">
      <c r="AW4498" s="208" t="s">
        <v>4579</v>
      </c>
    </row>
    <row r="4499" spans="49:49" ht="23.1" customHeight="1" x14ac:dyDescent="0.2">
      <c r="AW4499" s="208" t="s">
        <v>4580</v>
      </c>
    </row>
    <row r="4500" spans="49:49" ht="23.1" customHeight="1" x14ac:dyDescent="0.2">
      <c r="AW4500" s="208" t="s">
        <v>4581</v>
      </c>
    </row>
    <row r="4501" spans="49:49" ht="23.1" customHeight="1" x14ac:dyDescent="0.2">
      <c r="AW4501" s="208" t="s">
        <v>4582</v>
      </c>
    </row>
    <row r="4502" spans="49:49" ht="23.1" customHeight="1" x14ac:dyDescent="0.2">
      <c r="AW4502" s="208" t="s">
        <v>4583</v>
      </c>
    </row>
    <row r="4503" spans="49:49" ht="23.1" customHeight="1" x14ac:dyDescent="0.2">
      <c r="AW4503" s="208" t="s">
        <v>4584</v>
      </c>
    </row>
    <row r="4504" spans="49:49" ht="23.1" customHeight="1" x14ac:dyDescent="0.2">
      <c r="AW4504" s="208" t="s">
        <v>4585</v>
      </c>
    </row>
    <row r="4505" spans="49:49" ht="23.1" customHeight="1" x14ac:dyDescent="0.2">
      <c r="AW4505" s="208" t="s">
        <v>4586</v>
      </c>
    </row>
    <row r="4506" spans="49:49" ht="23.1" customHeight="1" x14ac:dyDescent="0.2">
      <c r="AW4506" s="208" t="s">
        <v>4587</v>
      </c>
    </row>
    <row r="4507" spans="49:49" ht="23.1" customHeight="1" x14ac:dyDescent="0.2">
      <c r="AW4507" s="208" t="s">
        <v>4588</v>
      </c>
    </row>
    <row r="4508" spans="49:49" ht="23.1" customHeight="1" x14ac:dyDescent="0.2">
      <c r="AW4508" s="208" t="s">
        <v>4589</v>
      </c>
    </row>
    <row r="4509" spans="49:49" ht="23.1" customHeight="1" x14ac:dyDescent="0.2">
      <c r="AW4509" s="208" t="s">
        <v>4590</v>
      </c>
    </row>
    <row r="4510" spans="49:49" ht="23.1" customHeight="1" x14ac:dyDescent="0.2">
      <c r="AW4510" s="208" t="s">
        <v>4591</v>
      </c>
    </row>
    <row r="4511" spans="49:49" ht="23.1" customHeight="1" x14ac:dyDescent="0.2">
      <c r="AW4511" s="208" t="s">
        <v>4592</v>
      </c>
    </row>
    <row r="4512" spans="49:49" ht="23.1" customHeight="1" x14ac:dyDescent="0.2">
      <c r="AW4512" s="208" t="s">
        <v>4593</v>
      </c>
    </row>
    <row r="4513" spans="49:49" ht="23.1" customHeight="1" x14ac:dyDescent="0.2">
      <c r="AW4513" s="208" t="s">
        <v>4594</v>
      </c>
    </row>
    <row r="4514" spans="49:49" ht="23.1" customHeight="1" x14ac:dyDescent="0.2">
      <c r="AW4514" s="208" t="s">
        <v>4595</v>
      </c>
    </row>
    <row r="4515" spans="49:49" ht="23.1" customHeight="1" x14ac:dyDescent="0.2">
      <c r="AW4515" s="208" t="s">
        <v>4596</v>
      </c>
    </row>
    <row r="4516" spans="49:49" ht="23.1" customHeight="1" x14ac:dyDescent="0.2">
      <c r="AW4516" s="208" t="s">
        <v>4597</v>
      </c>
    </row>
    <row r="4517" spans="49:49" ht="23.1" customHeight="1" x14ac:dyDescent="0.2">
      <c r="AW4517" s="208" t="s">
        <v>4598</v>
      </c>
    </row>
    <row r="4518" spans="49:49" ht="23.1" customHeight="1" x14ac:dyDescent="0.2">
      <c r="AW4518" s="208" t="s">
        <v>4599</v>
      </c>
    </row>
    <row r="4519" spans="49:49" ht="23.1" customHeight="1" x14ac:dyDescent="0.2">
      <c r="AW4519" s="208" t="s">
        <v>4600</v>
      </c>
    </row>
    <row r="4520" spans="49:49" ht="23.1" customHeight="1" x14ac:dyDescent="0.2">
      <c r="AW4520" s="208" t="s">
        <v>4601</v>
      </c>
    </row>
    <row r="4521" spans="49:49" ht="23.1" customHeight="1" x14ac:dyDescent="0.2">
      <c r="AW4521" s="208" t="s">
        <v>4602</v>
      </c>
    </row>
    <row r="4522" spans="49:49" ht="23.1" customHeight="1" x14ac:dyDescent="0.2">
      <c r="AW4522" s="208" t="s">
        <v>4603</v>
      </c>
    </row>
    <row r="4523" spans="49:49" ht="23.1" customHeight="1" x14ac:dyDescent="0.2">
      <c r="AW4523" s="208" t="s">
        <v>4604</v>
      </c>
    </row>
    <row r="4524" spans="49:49" ht="23.1" customHeight="1" x14ac:dyDescent="0.2">
      <c r="AW4524" s="208" t="s">
        <v>4605</v>
      </c>
    </row>
    <row r="4525" spans="49:49" ht="23.1" customHeight="1" x14ac:dyDescent="0.2">
      <c r="AW4525" s="208" t="s">
        <v>4606</v>
      </c>
    </row>
    <row r="4526" spans="49:49" ht="23.1" customHeight="1" x14ac:dyDescent="0.2">
      <c r="AW4526" s="208" t="s">
        <v>4607</v>
      </c>
    </row>
    <row r="4527" spans="49:49" ht="23.1" customHeight="1" x14ac:dyDescent="0.2">
      <c r="AW4527" s="208" t="s">
        <v>4608</v>
      </c>
    </row>
    <row r="4528" spans="49:49" ht="23.1" customHeight="1" x14ac:dyDescent="0.2">
      <c r="AW4528" s="208" t="s">
        <v>4609</v>
      </c>
    </row>
    <row r="4529" spans="49:49" ht="23.1" customHeight="1" x14ac:dyDescent="0.2">
      <c r="AW4529" s="208" t="s">
        <v>4610</v>
      </c>
    </row>
    <row r="4530" spans="49:49" ht="23.1" customHeight="1" x14ac:dyDescent="0.2">
      <c r="AW4530" s="208" t="s">
        <v>4611</v>
      </c>
    </row>
    <row r="4531" spans="49:49" ht="23.1" customHeight="1" x14ac:dyDescent="0.2">
      <c r="AW4531" s="208" t="s">
        <v>4612</v>
      </c>
    </row>
    <row r="4532" spans="49:49" ht="23.1" customHeight="1" x14ac:dyDescent="0.2">
      <c r="AW4532" s="208" t="s">
        <v>4613</v>
      </c>
    </row>
    <row r="4533" spans="49:49" ht="23.1" customHeight="1" x14ac:dyDescent="0.2">
      <c r="AW4533" s="208" t="s">
        <v>4614</v>
      </c>
    </row>
    <row r="4534" spans="49:49" ht="23.1" customHeight="1" x14ac:dyDescent="0.2">
      <c r="AW4534" s="208" t="s">
        <v>4615</v>
      </c>
    </row>
    <row r="4535" spans="49:49" ht="23.1" customHeight="1" x14ac:dyDescent="0.2">
      <c r="AW4535" s="208" t="s">
        <v>4616</v>
      </c>
    </row>
    <row r="4536" spans="49:49" ht="23.1" customHeight="1" x14ac:dyDescent="0.2">
      <c r="AW4536" s="208" t="s">
        <v>4617</v>
      </c>
    </row>
    <row r="4537" spans="49:49" ht="23.1" customHeight="1" x14ac:dyDescent="0.2">
      <c r="AW4537" s="208" t="s">
        <v>4618</v>
      </c>
    </row>
    <row r="4538" spans="49:49" ht="23.1" customHeight="1" x14ac:dyDescent="0.2">
      <c r="AW4538" s="208" t="s">
        <v>4619</v>
      </c>
    </row>
    <row r="4539" spans="49:49" ht="23.1" customHeight="1" x14ac:dyDescent="0.2">
      <c r="AW4539" s="208" t="s">
        <v>4620</v>
      </c>
    </row>
    <row r="4540" spans="49:49" ht="23.1" customHeight="1" x14ac:dyDescent="0.2">
      <c r="AW4540" s="208" t="s">
        <v>4621</v>
      </c>
    </row>
    <row r="4541" spans="49:49" ht="23.1" customHeight="1" x14ac:dyDescent="0.2">
      <c r="AW4541" s="208" t="s">
        <v>4622</v>
      </c>
    </row>
    <row r="4542" spans="49:49" ht="23.1" customHeight="1" x14ac:dyDescent="0.2">
      <c r="AW4542" s="208" t="s">
        <v>4623</v>
      </c>
    </row>
    <row r="4543" spans="49:49" ht="23.1" customHeight="1" x14ac:dyDescent="0.2">
      <c r="AW4543" s="208" t="s">
        <v>4624</v>
      </c>
    </row>
    <row r="4544" spans="49:49" ht="23.1" customHeight="1" x14ac:dyDescent="0.2">
      <c r="AW4544" s="208" t="s">
        <v>4625</v>
      </c>
    </row>
    <row r="4545" spans="49:49" ht="23.1" customHeight="1" x14ac:dyDescent="0.2">
      <c r="AW4545" s="208" t="s">
        <v>4626</v>
      </c>
    </row>
    <row r="4546" spans="49:49" ht="23.1" customHeight="1" x14ac:dyDescent="0.2">
      <c r="AW4546" s="208" t="s">
        <v>4627</v>
      </c>
    </row>
    <row r="4547" spans="49:49" ht="23.1" customHeight="1" x14ac:dyDescent="0.2">
      <c r="AW4547" s="208" t="s">
        <v>4628</v>
      </c>
    </row>
    <row r="4548" spans="49:49" ht="23.1" customHeight="1" x14ac:dyDescent="0.2">
      <c r="AW4548" s="208" t="s">
        <v>4629</v>
      </c>
    </row>
    <row r="4549" spans="49:49" ht="23.1" customHeight="1" x14ac:dyDescent="0.2">
      <c r="AW4549" s="208" t="s">
        <v>4630</v>
      </c>
    </row>
    <row r="4550" spans="49:49" ht="23.1" customHeight="1" x14ac:dyDescent="0.2">
      <c r="AW4550" s="208" t="s">
        <v>4631</v>
      </c>
    </row>
    <row r="4551" spans="49:49" ht="23.1" customHeight="1" x14ac:dyDescent="0.2">
      <c r="AW4551" s="208" t="s">
        <v>4632</v>
      </c>
    </row>
    <row r="4552" spans="49:49" ht="23.1" customHeight="1" x14ac:dyDescent="0.2">
      <c r="AW4552" s="208" t="s">
        <v>4633</v>
      </c>
    </row>
    <row r="4553" spans="49:49" ht="23.1" customHeight="1" x14ac:dyDescent="0.2">
      <c r="AW4553" s="208" t="s">
        <v>4634</v>
      </c>
    </row>
    <row r="4554" spans="49:49" ht="23.1" customHeight="1" x14ac:dyDescent="0.2">
      <c r="AW4554" s="208" t="s">
        <v>4635</v>
      </c>
    </row>
    <row r="4555" spans="49:49" ht="23.1" customHeight="1" x14ac:dyDescent="0.2">
      <c r="AW4555" s="208" t="s">
        <v>4636</v>
      </c>
    </row>
    <row r="4556" spans="49:49" ht="23.1" customHeight="1" x14ac:dyDescent="0.2">
      <c r="AW4556" s="208" t="s">
        <v>4637</v>
      </c>
    </row>
    <row r="4557" spans="49:49" ht="23.1" customHeight="1" x14ac:dyDescent="0.2">
      <c r="AW4557" s="208" t="s">
        <v>4638</v>
      </c>
    </row>
    <row r="4558" spans="49:49" ht="23.1" customHeight="1" x14ac:dyDescent="0.2">
      <c r="AW4558" s="208" t="s">
        <v>4639</v>
      </c>
    </row>
    <row r="4559" spans="49:49" ht="23.1" customHeight="1" x14ac:dyDescent="0.2">
      <c r="AW4559" s="208" t="s">
        <v>4640</v>
      </c>
    </row>
    <row r="4560" spans="49:49" ht="23.1" customHeight="1" x14ac:dyDescent="0.2">
      <c r="AW4560" s="208" t="s">
        <v>4641</v>
      </c>
    </row>
    <row r="4561" spans="49:49" ht="23.1" customHeight="1" x14ac:dyDescent="0.2">
      <c r="AW4561" s="208" t="s">
        <v>4642</v>
      </c>
    </row>
    <row r="4562" spans="49:49" ht="23.1" customHeight="1" x14ac:dyDescent="0.2">
      <c r="AW4562" s="208" t="s">
        <v>4643</v>
      </c>
    </row>
    <row r="4563" spans="49:49" ht="23.1" customHeight="1" x14ac:dyDescent="0.2">
      <c r="AW4563" s="208" t="s">
        <v>4644</v>
      </c>
    </row>
    <row r="4564" spans="49:49" ht="23.1" customHeight="1" x14ac:dyDescent="0.2">
      <c r="AW4564" s="208" t="s">
        <v>4645</v>
      </c>
    </row>
    <row r="4565" spans="49:49" ht="23.1" customHeight="1" x14ac:dyDescent="0.2">
      <c r="AW4565" s="208" t="s">
        <v>4646</v>
      </c>
    </row>
    <row r="4566" spans="49:49" ht="23.1" customHeight="1" x14ac:dyDescent="0.2">
      <c r="AW4566" s="208" t="s">
        <v>4647</v>
      </c>
    </row>
    <row r="4567" spans="49:49" ht="23.1" customHeight="1" x14ac:dyDescent="0.2">
      <c r="AW4567" s="208" t="s">
        <v>4648</v>
      </c>
    </row>
    <row r="4568" spans="49:49" ht="23.1" customHeight="1" x14ac:dyDescent="0.2">
      <c r="AW4568" s="208" t="s">
        <v>4649</v>
      </c>
    </row>
    <row r="4569" spans="49:49" ht="23.1" customHeight="1" x14ac:dyDescent="0.2">
      <c r="AW4569" s="208" t="s">
        <v>4650</v>
      </c>
    </row>
    <row r="4570" spans="49:49" ht="23.1" customHeight="1" x14ac:dyDescent="0.2">
      <c r="AW4570" s="208" t="s">
        <v>4651</v>
      </c>
    </row>
    <row r="4571" spans="49:49" ht="23.1" customHeight="1" x14ac:dyDescent="0.2">
      <c r="AW4571" s="208" t="s">
        <v>4652</v>
      </c>
    </row>
    <row r="4572" spans="49:49" ht="23.1" customHeight="1" x14ac:dyDescent="0.2">
      <c r="AW4572" s="208" t="s">
        <v>4653</v>
      </c>
    </row>
    <row r="4573" spans="49:49" ht="23.1" customHeight="1" x14ac:dyDescent="0.2">
      <c r="AW4573" s="208" t="s">
        <v>4654</v>
      </c>
    </row>
    <row r="4574" spans="49:49" ht="23.1" customHeight="1" x14ac:dyDescent="0.2">
      <c r="AW4574" s="208" t="s">
        <v>4655</v>
      </c>
    </row>
    <row r="4575" spans="49:49" ht="23.1" customHeight="1" x14ac:dyDescent="0.2">
      <c r="AW4575" s="208" t="s">
        <v>4656</v>
      </c>
    </row>
    <row r="4576" spans="49:49" ht="23.1" customHeight="1" x14ac:dyDescent="0.2">
      <c r="AW4576" s="208" t="s">
        <v>4657</v>
      </c>
    </row>
    <row r="4577" spans="49:49" ht="23.1" customHeight="1" x14ac:dyDescent="0.2">
      <c r="AW4577" s="208" t="s">
        <v>4658</v>
      </c>
    </row>
    <row r="4578" spans="49:49" ht="23.1" customHeight="1" x14ac:dyDescent="0.2">
      <c r="AW4578" s="208" t="s">
        <v>4659</v>
      </c>
    </row>
    <row r="4579" spans="49:49" ht="23.1" customHeight="1" x14ac:dyDescent="0.2">
      <c r="AW4579" s="208" t="s">
        <v>4660</v>
      </c>
    </row>
    <row r="4580" spans="49:49" ht="23.1" customHeight="1" x14ac:dyDescent="0.2">
      <c r="AW4580" s="208" t="s">
        <v>4661</v>
      </c>
    </row>
    <row r="4581" spans="49:49" ht="23.1" customHeight="1" x14ac:dyDescent="0.2">
      <c r="AW4581" s="208" t="s">
        <v>4662</v>
      </c>
    </row>
    <row r="4582" spans="49:49" ht="23.1" customHeight="1" x14ac:dyDescent="0.2">
      <c r="AW4582" s="208" t="s">
        <v>4663</v>
      </c>
    </row>
    <row r="4583" spans="49:49" ht="23.1" customHeight="1" x14ac:dyDescent="0.2">
      <c r="AW4583" s="208" t="s">
        <v>4664</v>
      </c>
    </row>
    <row r="4584" spans="49:49" ht="23.1" customHeight="1" x14ac:dyDescent="0.2">
      <c r="AW4584" s="208" t="s">
        <v>4665</v>
      </c>
    </row>
    <row r="4585" spans="49:49" ht="23.1" customHeight="1" x14ac:dyDescent="0.2">
      <c r="AW4585" s="208" t="s">
        <v>4666</v>
      </c>
    </row>
    <row r="4586" spans="49:49" ht="23.1" customHeight="1" x14ac:dyDescent="0.2">
      <c r="AW4586" s="208" t="s">
        <v>4667</v>
      </c>
    </row>
    <row r="4587" spans="49:49" ht="23.1" customHeight="1" x14ac:dyDescent="0.2">
      <c r="AW4587" s="208" t="s">
        <v>4668</v>
      </c>
    </row>
    <row r="4588" spans="49:49" ht="23.1" customHeight="1" x14ac:dyDescent="0.2">
      <c r="AW4588" s="208" t="s">
        <v>4669</v>
      </c>
    </row>
    <row r="4589" spans="49:49" ht="23.1" customHeight="1" x14ac:dyDescent="0.2">
      <c r="AW4589" s="208" t="s">
        <v>4670</v>
      </c>
    </row>
    <row r="4590" spans="49:49" ht="23.1" customHeight="1" x14ac:dyDescent="0.2">
      <c r="AW4590" s="208" t="s">
        <v>4671</v>
      </c>
    </row>
    <row r="4591" spans="49:49" ht="23.1" customHeight="1" x14ac:dyDescent="0.2">
      <c r="AW4591" s="208" t="s">
        <v>4672</v>
      </c>
    </row>
    <row r="4592" spans="49:49" ht="23.1" customHeight="1" x14ac:dyDescent="0.2">
      <c r="AW4592" s="208" t="s">
        <v>4673</v>
      </c>
    </row>
    <row r="4593" spans="49:49" ht="23.1" customHeight="1" x14ac:dyDescent="0.2">
      <c r="AW4593" s="208" t="s">
        <v>4674</v>
      </c>
    </row>
    <row r="4594" spans="49:49" ht="23.1" customHeight="1" x14ac:dyDescent="0.2">
      <c r="AW4594" s="208" t="s">
        <v>4675</v>
      </c>
    </row>
    <row r="4595" spans="49:49" ht="23.1" customHeight="1" x14ac:dyDescent="0.2">
      <c r="AW4595" s="208" t="s">
        <v>4676</v>
      </c>
    </row>
    <row r="4596" spans="49:49" ht="23.1" customHeight="1" x14ac:dyDescent="0.2">
      <c r="AW4596" s="208" t="s">
        <v>4677</v>
      </c>
    </row>
    <row r="4597" spans="49:49" ht="23.1" customHeight="1" x14ac:dyDescent="0.2">
      <c r="AW4597" s="208" t="s">
        <v>4678</v>
      </c>
    </row>
    <row r="4598" spans="49:49" ht="23.1" customHeight="1" x14ac:dyDescent="0.2">
      <c r="AW4598" s="208" t="s">
        <v>4679</v>
      </c>
    </row>
    <row r="4599" spans="49:49" ht="23.1" customHeight="1" x14ac:dyDescent="0.2">
      <c r="AW4599" s="208" t="s">
        <v>4680</v>
      </c>
    </row>
    <row r="4600" spans="49:49" ht="23.1" customHeight="1" x14ac:dyDescent="0.2">
      <c r="AW4600" s="208" t="s">
        <v>4681</v>
      </c>
    </row>
    <row r="4601" spans="49:49" ht="23.1" customHeight="1" x14ac:dyDescent="0.2">
      <c r="AW4601" s="208" t="s">
        <v>4682</v>
      </c>
    </row>
    <row r="4602" spans="49:49" ht="23.1" customHeight="1" x14ac:dyDescent="0.2">
      <c r="AW4602" s="208" t="s">
        <v>4683</v>
      </c>
    </row>
    <row r="4603" spans="49:49" ht="23.1" customHeight="1" x14ac:dyDescent="0.2">
      <c r="AW4603" s="208" t="s">
        <v>4684</v>
      </c>
    </row>
    <row r="4604" spans="49:49" ht="23.1" customHeight="1" x14ac:dyDescent="0.2">
      <c r="AW4604" s="208" t="s">
        <v>4685</v>
      </c>
    </row>
    <row r="4605" spans="49:49" ht="23.1" customHeight="1" x14ac:dyDescent="0.2">
      <c r="AW4605" s="208" t="s">
        <v>4686</v>
      </c>
    </row>
    <row r="4606" spans="49:49" ht="23.1" customHeight="1" x14ac:dyDescent="0.2">
      <c r="AW4606" s="208" t="s">
        <v>4687</v>
      </c>
    </row>
    <row r="4607" spans="49:49" ht="23.1" customHeight="1" x14ac:dyDescent="0.2">
      <c r="AW4607" s="208" t="s">
        <v>4688</v>
      </c>
    </row>
    <row r="4608" spans="49:49" ht="23.1" customHeight="1" x14ac:dyDescent="0.2">
      <c r="AW4608" s="208" t="s">
        <v>4689</v>
      </c>
    </row>
    <row r="4609" spans="49:49" ht="23.1" customHeight="1" x14ac:dyDescent="0.2">
      <c r="AW4609" s="208" t="s">
        <v>4690</v>
      </c>
    </row>
    <row r="4610" spans="49:49" ht="23.1" customHeight="1" x14ac:dyDescent="0.2">
      <c r="AW4610" s="208" t="s">
        <v>4691</v>
      </c>
    </row>
    <row r="4611" spans="49:49" ht="23.1" customHeight="1" x14ac:dyDescent="0.2">
      <c r="AW4611" s="208" t="s">
        <v>4692</v>
      </c>
    </row>
    <row r="4612" spans="49:49" ht="23.1" customHeight="1" x14ac:dyDescent="0.2">
      <c r="AW4612" s="208" t="s">
        <v>4693</v>
      </c>
    </row>
    <row r="4613" spans="49:49" ht="23.1" customHeight="1" x14ac:dyDescent="0.2">
      <c r="AW4613" s="208" t="s">
        <v>4694</v>
      </c>
    </row>
    <row r="4614" spans="49:49" ht="23.1" customHeight="1" x14ac:dyDescent="0.2">
      <c r="AW4614" s="208" t="s">
        <v>4695</v>
      </c>
    </row>
    <row r="4615" spans="49:49" ht="23.1" customHeight="1" x14ac:dyDescent="0.2">
      <c r="AW4615" s="208" t="s">
        <v>4696</v>
      </c>
    </row>
    <row r="4616" spans="49:49" ht="23.1" customHeight="1" x14ac:dyDescent="0.2">
      <c r="AW4616" s="208" t="s">
        <v>4697</v>
      </c>
    </row>
    <row r="4617" spans="49:49" ht="23.1" customHeight="1" x14ac:dyDescent="0.2">
      <c r="AW4617" s="208" t="s">
        <v>4698</v>
      </c>
    </row>
    <row r="4618" spans="49:49" ht="23.1" customHeight="1" x14ac:dyDescent="0.2">
      <c r="AW4618" s="208" t="s">
        <v>4699</v>
      </c>
    </row>
    <row r="4619" spans="49:49" ht="23.1" customHeight="1" x14ac:dyDescent="0.2">
      <c r="AW4619" s="208" t="s">
        <v>4700</v>
      </c>
    </row>
    <row r="4620" spans="49:49" ht="23.1" customHeight="1" x14ac:dyDescent="0.2">
      <c r="AW4620" s="208" t="s">
        <v>4701</v>
      </c>
    </row>
    <row r="4621" spans="49:49" ht="23.1" customHeight="1" x14ac:dyDescent="0.2">
      <c r="AW4621" s="208" t="s">
        <v>4702</v>
      </c>
    </row>
    <row r="4622" spans="49:49" ht="23.1" customHeight="1" x14ac:dyDescent="0.2">
      <c r="AW4622" s="208" t="s">
        <v>4703</v>
      </c>
    </row>
    <row r="4623" spans="49:49" ht="23.1" customHeight="1" x14ac:dyDescent="0.2">
      <c r="AW4623" s="208" t="s">
        <v>4704</v>
      </c>
    </row>
    <row r="4624" spans="49:49" ht="23.1" customHeight="1" x14ac:dyDescent="0.2">
      <c r="AW4624" s="208" t="s">
        <v>4705</v>
      </c>
    </row>
    <row r="4625" spans="49:49" ht="23.1" customHeight="1" x14ac:dyDescent="0.2">
      <c r="AW4625" s="208" t="s">
        <v>4706</v>
      </c>
    </row>
    <row r="4626" spans="49:49" ht="23.1" customHeight="1" x14ac:dyDescent="0.2">
      <c r="AW4626" s="208" t="s">
        <v>4707</v>
      </c>
    </row>
    <row r="4627" spans="49:49" ht="23.1" customHeight="1" x14ac:dyDescent="0.2">
      <c r="AW4627" s="208" t="s">
        <v>4708</v>
      </c>
    </row>
    <row r="4628" spans="49:49" ht="23.1" customHeight="1" x14ac:dyDescent="0.2">
      <c r="AW4628" s="208" t="s">
        <v>4709</v>
      </c>
    </row>
    <row r="4629" spans="49:49" ht="23.1" customHeight="1" x14ac:dyDescent="0.2">
      <c r="AW4629" s="208" t="s">
        <v>4710</v>
      </c>
    </row>
    <row r="4630" spans="49:49" ht="23.1" customHeight="1" x14ac:dyDescent="0.2">
      <c r="AW4630" s="208" t="s">
        <v>4711</v>
      </c>
    </row>
    <row r="4631" spans="49:49" ht="23.1" customHeight="1" x14ac:dyDescent="0.2">
      <c r="AW4631" s="208" t="s">
        <v>4712</v>
      </c>
    </row>
    <row r="4632" spans="49:49" ht="23.1" customHeight="1" x14ac:dyDescent="0.2">
      <c r="AW4632" s="208" t="s">
        <v>4713</v>
      </c>
    </row>
    <row r="4633" spans="49:49" ht="23.1" customHeight="1" x14ac:dyDescent="0.2">
      <c r="AW4633" s="208" t="s">
        <v>4714</v>
      </c>
    </row>
    <row r="4634" spans="49:49" ht="23.1" customHeight="1" x14ac:dyDescent="0.2">
      <c r="AW4634" s="208" t="s">
        <v>4715</v>
      </c>
    </row>
    <row r="4635" spans="49:49" ht="23.1" customHeight="1" x14ac:dyDescent="0.2">
      <c r="AW4635" s="208" t="s">
        <v>4716</v>
      </c>
    </row>
    <row r="4636" spans="49:49" ht="23.1" customHeight="1" x14ac:dyDescent="0.2">
      <c r="AW4636" s="208" t="s">
        <v>4717</v>
      </c>
    </row>
    <row r="4637" spans="49:49" ht="23.1" customHeight="1" x14ac:dyDescent="0.2">
      <c r="AW4637" s="208" t="s">
        <v>4718</v>
      </c>
    </row>
    <row r="4638" spans="49:49" ht="23.1" customHeight="1" x14ac:dyDescent="0.2">
      <c r="AW4638" s="208" t="s">
        <v>4719</v>
      </c>
    </row>
    <row r="4639" spans="49:49" ht="23.1" customHeight="1" x14ac:dyDescent="0.2">
      <c r="AW4639" s="208" t="s">
        <v>4720</v>
      </c>
    </row>
    <row r="4640" spans="49:49" ht="23.1" customHeight="1" x14ac:dyDescent="0.2">
      <c r="AW4640" s="208" t="s">
        <v>4721</v>
      </c>
    </row>
    <row r="4641" spans="49:49" ht="23.1" customHeight="1" x14ac:dyDescent="0.2">
      <c r="AW4641" s="208" t="s">
        <v>4722</v>
      </c>
    </row>
    <row r="4642" spans="49:49" ht="23.1" customHeight="1" x14ac:dyDescent="0.2">
      <c r="AW4642" s="208" t="s">
        <v>4723</v>
      </c>
    </row>
    <row r="4643" spans="49:49" ht="23.1" customHeight="1" x14ac:dyDescent="0.2">
      <c r="AW4643" s="208" t="s">
        <v>4724</v>
      </c>
    </row>
    <row r="4644" spans="49:49" ht="23.1" customHeight="1" x14ac:dyDescent="0.2">
      <c r="AW4644" s="208" t="s">
        <v>4725</v>
      </c>
    </row>
    <row r="4645" spans="49:49" ht="23.1" customHeight="1" x14ac:dyDescent="0.2">
      <c r="AW4645" s="208" t="s">
        <v>4726</v>
      </c>
    </row>
    <row r="4646" spans="49:49" ht="23.1" customHeight="1" x14ac:dyDescent="0.2">
      <c r="AW4646" s="208" t="s">
        <v>4727</v>
      </c>
    </row>
    <row r="4647" spans="49:49" ht="23.1" customHeight="1" x14ac:dyDescent="0.2">
      <c r="AW4647" s="208" t="s">
        <v>4728</v>
      </c>
    </row>
    <row r="4648" spans="49:49" ht="23.1" customHeight="1" x14ac:dyDescent="0.2">
      <c r="AW4648" s="208" t="s">
        <v>4729</v>
      </c>
    </row>
    <row r="4649" spans="49:49" ht="23.1" customHeight="1" x14ac:dyDescent="0.2">
      <c r="AW4649" s="208" t="s">
        <v>4730</v>
      </c>
    </row>
    <row r="4650" spans="49:49" ht="23.1" customHeight="1" x14ac:dyDescent="0.2">
      <c r="AW4650" s="208" t="s">
        <v>4731</v>
      </c>
    </row>
    <row r="4651" spans="49:49" ht="23.1" customHeight="1" x14ac:dyDescent="0.2">
      <c r="AW4651" s="208" t="s">
        <v>4732</v>
      </c>
    </row>
    <row r="4652" spans="49:49" ht="23.1" customHeight="1" x14ac:dyDescent="0.2">
      <c r="AW4652" s="208" t="s">
        <v>4733</v>
      </c>
    </row>
    <row r="4653" spans="49:49" ht="23.1" customHeight="1" x14ac:dyDescent="0.2">
      <c r="AW4653" s="208" t="s">
        <v>4734</v>
      </c>
    </row>
    <row r="4654" spans="49:49" ht="23.1" customHeight="1" x14ac:dyDescent="0.2">
      <c r="AW4654" s="208" t="s">
        <v>4735</v>
      </c>
    </row>
    <row r="4655" spans="49:49" ht="23.1" customHeight="1" x14ac:dyDescent="0.2">
      <c r="AW4655" s="208" t="s">
        <v>4736</v>
      </c>
    </row>
    <row r="4656" spans="49:49" ht="23.1" customHeight="1" x14ac:dyDescent="0.2">
      <c r="AW4656" s="208" t="s">
        <v>4737</v>
      </c>
    </row>
    <row r="4657" spans="49:49" ht="23.1" customHeight="1" x14ac:dyDescent="0.2">
      <c r="AW4657" s="208" t="s">
        <v>4738</v>
      </c>
    </row>
    <row r="4658" spans="49:49" ht="23.1" customHeight="1" x14ac:dyDescent="0.2">
      <c r="AW4658" s="208" t="s">
        <v>4739</v>
      </c>
    </row>
    <row r="4659" spans="49:49" ht="23.1" customHeight="1" x14ac:dyDescent="0.2">
      <c r="AW4659" s="208" t="s">
        <v>4740</v>
      </c>
    </row>
    <row r="4660" spans="49:49" ht="23.1" customHeight="1" x14ac:dyDescent="0.2">
      <c r="AW4660" s="208" t="s">
        <v>4741</v>
      </c>
    </row>
    <row r="4661" spans="49:49" ht="23.1" customHeight="1" x14ac:dyDescent="0.2">
      <c r="AW4661" s="208" t="s">
        <v>4742</v>
      </c>
    </row>
    <row r="4662" spans="49:49" ht="23.1" customHeight="1" x14ac:dyDescent="0.2">
      <c r="AW4662" s="208" t="s">
        <v>4743</v>
      </c>
    </row>
    <row r="4663" spans="49:49" ht="23.1" customHeight="1" x14ac:dyDescent="0.2">
      <c r="AW4663" s="208" t="s">
        <v>4744</v>
      </c>
    </row>
    <row r="4664" spans="49:49" ht="23.1" customHeight="1" x14ac:dyDescent="0.2">
      <c r="AW4664" s="208" t="s">
        <v>4745</v>
      </c>
    </row>
    <row r="4665" spans="49:49" ht="23.1" customHeight="1" x14ac:dyDescent="0.2">
      <c r="AW4665" s="208" t="s">
        <v>4746</v>
      </c>
    </row>
    <row r="4666" spans="49:49" ht="23.1" customHeight="1" x14ac:dyDescent="0.2">
      <c r="AW4666" s="208" t="s">
        <v>4747</v>
      </c>
    </row>
    <row r="4667" spans="49:49" ht="23.1" customHeight="1" x14ac:dyDescent="0.2">
      <c r="AW4667" s="208" t="s">
        <v>4748</v>
      </c>
    </row>
    <row r="4668" spans="49:49" ht="23.1" customHeight="1" x14ac:dyDescent="0.2">
      <c r="AW4668" s="208" t="s">
        <v>4749</v>
      </c>
    </row>
    <row r="4669" spans="49:49" ht="23.1" customHeight="1" x14ac:dyDescent="0.2">
      <c r="AW4669" s="208" t="s">
        <v>4750</v>
      </c>
    </row>
    <row r="4670" spans="49:49" ht="23.1" customHeight="1" x14ac:dyDescent="0.2">
      <c r="AW4670" s="208" t="s">
        <v>4751</v>
      </c>
    </row>
    <row r="4671" spans="49:49" ht="23.1" customHeight="1" x14ac:dyDescent="0.2">
      <c r="AW4671" s="208" t="s">
        <v>4752</v>
      </c>
    </row>
    <row r="4672" spans="49:49" ht="23.1" customHeight="1" x14ac:dyDescent="0.2">
      <c r="AW4672" s="208" t="s">
        <v>4753</v>
      </c>
    </row>
    <row r="4673" spans="49:49" ht="23.1" customHeight="1" x14ac:dyDescent="0.2">
      <c r="AW4673" s="208" t="s">
        <v>4754</v>
      </c>
    </row>
    <row r="4674" spans="49:49" ht="23.1" customHeight="1" x14ac:dyDescent="0.2">
      <c r="AW4674" s="208" t="s">
        <v>4755</v>
      </c>
    </row>
    <row r="4675" spans="49:49" ht="23.1" customHeight="1" x14ac:dyDescent="0.2">
      <c r="AW4675" s="208" t="s">
        <v>4756</v>
      </c>
    </row>
    <row r="4676" spans="49:49" ht="23.1" customHeight="1" x14ac:dyDescent="0.2">
      <c r="AW4676" s="208" t="s">
        <v>4757</v>
      </c>
    </row>
    <row r="4677" spans="49:49" ht="23.1" customHeight="1" x14ac:dyDescent="0.2">
      <c r="AW4677" s="208" t="s">
        <v>4758</v>
      </c>
    </row>
    <row r="4678" spans="49:49" ht="23.1" customHeight="1" x14ac:dyDescent="0.2">
      <c r="AW4678" s="208" t="s">
        <v>4759</v>
      </c>
    </row>
    <row r="4679" spans="49:49" ht="23.1" customHeight="1" x14ac:dyDescent="0.2">
      <c r="AW4679" s="208" t="s">
        <v>4760</v>
      </c>
    </row>
    <row r="4680" spans="49:49" ht="23.1" customHeight="1" x14ac:dyDescent="0.2">
      <c r="AW4680" s="208" t="s">
        <v>4761</v>
      </c>
    </row>
    <row r="4681" spans="49:49" ht="23.1" customHeight="1" x14ac:dyDescent="0.2">
      <c r="AW4681" s="208" t="s">
        <v>4762</v>
      </c>
    </row>
    <row r="4682" spans="49:49" ht="23.1" customHeight="1" x14ac:dyDescent="0.2">
      <c r="AW4682" s="208" t="s">
        <v>4763</v>
      </c>
    </row>
    <row r="4683" spans="49:49" ht="23.1" customHeight="1" x14ac:dyDescent="0.2">
      <c r="AW4683" s="208" t="s">
        <v>4764</v>
      </c>
    </row>
    <row r="4684" spans="49:49" ht="23.1" customHeight="1" x14ac:dyDescent="0.2">
      <c r="AW4684" s="208" t="s">
        <v>4765</v>
      </c>
    </row>
    <row r="4685" spans="49:49" ht="23.1" customHeight="1" x14ac:dyDescent="0.2">
      <c r="AW4685" s="208" t="s">
        <v>4766</v>
      </c>
    </row>
    <row r="4686" spans="49:49" ht="23.1" customHeight="1" x14ac:dyDescent="0.2">
      <c r="AW4686" s="208" t="s">
        <v>4767</v>
      </c>
    </row>
    <row r="4687" spans="49:49" ht="23.1" customHeight="1" x14ac:dyDescent="0.2">
      <c r="AW4687" s="208" t="s">
        <v>4768</v>
      </c>
    </row>
    <row r="4688" spans="49:49" ht="23.1" customHeight="1" x14ac:dyDescent="0.2">
      <c r="AW4688" s="208" t="s">
        <v>4769</v>
      </c>
    </row>
    <row r="4689" spans="49:49" ht="23.1" customHeight="1" x14ac:dyDescent="0.2">
      <c r="AW4689" s="208" t="s">
        <v>4770</v>
      </c>
    </row>
    <row r="4690" spans="49:49" ht="23.1" customHeight="1" x14ac:dyDescent="0.2">
      <c r="AW4690" s="208" t="s">
        <v>4771</v>
      </c>
    </row>
    <row r="4691" spans="49:49" ht="23.1" customHeight="1" x14ac:dyDescent="0.2">
      <c r="AW4691" s="208" t="s">
        <v>4772</v>
      </c>
    </row>
    <row r="4692" spans="49:49" ht="23.1" customHeight="1" x14ac:dyDescent="0.2">
      <c r="AW4692" s="208" t="s">
        <v>4773</v>
      </c>
    </row>
    <row r="4693" spans="49:49" ht="23.1" customHeight="1" x14ac:dyDescent="0.2">
      <c r="AW4693" s="208" t="s">
        <v>4774</v>
      </c>
    </row>
    <row r="4694" spans="49:49" ht="23.1" customHeight="1" x14ac:dyDescent="0.2">
      <c r="AW4694" s="208" t="s">
        <v>4775</v>
      </c>
    </row>
    <row r="4695" spans="49:49" ht="23.1" customHeight="1" x14ac:dyDescent="0.2">
      <c r="AW4695" s="208" t="s">
        <v>4776</v>
      </c>
    </row>
    <row r="4696" spans="49:49" ht="23.1" customHeight="1" x14ac:dyDescent="0.2">
      <c r="AW4696" s="208" t="s">
        <v>4777</v>
      </c>
    </row>
    <row r="4697" spans="49:49" ht="23.1" customHeight="1" x14ac:dyDescent="0.2">
      <c r="AW4697" s="208" t="s">
        <v>4778</v>
      </c>
    </row>
    <row r="4698" spans="49:49" ht="23.1" customHeight="1" x14ac:dyDescent="0.2">
      <c r="AW4698" s="208" t="s">
        <v>4779</v>
      </c>
    </row>
    <row r="4699" spans="49:49" ht="23.1" customHeight="1" x14ac:dyDescent="0.2">
      <c r="AW4699" s="208" t="s">
        <v>4780</v>
      </c>
    </row>
    <row r="4700" spans="49:49" ht="23.1" customHeight="1" x14ac:dyDescent="0.2">
      <c r="AW4700" s="208" t="s">
        <v>4781</v>
      </c>
    </row>
    <row r="4701" spans="49:49" ht="23.1" customHeight="1" x14ac:dyDescent="0.2">
      <c r="AW4701" s="208" t="s">
        <v>4782</v>
      </c>
    </row>
    <row r="4702" spans="49:49" ht="23.1" customHeight="1" x14ac:dyDescent="0.2">
      <c r="AW4702" s="208" t="s">
        <v>4783</v>
      </c>
    </row>
    <row r="4703" spans="49:49" ht="23.1" customHeight="1" x14ac:dyDescent="0.2">
      <c r="AW4703" s="208" t="s">
        <v>4784</v>
      </c>
    </row>
    <row r="4704" spans="49:49" ht="23.1" customHeight="1" x14ac:dyDescent="0.2">
      <c r="AW4704" s="208" t="s">
        <v>4785</v>
      </c>
    </row>
    <row r="4705" spans="49:49" ht="23.1" customHeight="1" x14ac:dyDescent="0.2">
      <c r="AW4705" s="208" t="s">
        <v>4786</v>
      </c>
    </row>
    <row r="4706" spans="49:49" ht="23.1" customHeight="1" x14ac:dyDescent="0.2">
      <c r="AW4706" s="208" t="s">
        <v>4787</v>
      </c>
    </row>
    <row r="4707" spans="49:49" ht="23.1" customHeight="1" x14ac:dyDescent="0.2">
      <c r="AW4707" s="208" t="s">
        <v>4788</v>
      </c>
    </row>
    <row r="4708" spans="49:49" ht="23.1" customHeight="1" x14ac:dyDescent="0.2">
      <c r="AW4708" s="208" t="s">
        <v>4789</v>
      </c>
    </row>
    <row r="4709" spans="49:49" ht="23.1" customHeight="1" x14ac:dyDescent="0.2">
      <c r="AW4709" s="208" t="s">
        <v>4790</v>
      </c>
    </row>
    <row r="4710" spans="49:49" ht="23.1" customHeight="1" x14ac:dyDescent="0.2">
      <c r="AW4710" s="208" t="s">
        <v>4791</v>
      </c>
    </row>
    <row r="4711" spans="49:49" ht="23.1" customHeight="1" x14ac:dyDescent="0.2">
      <c r="AW4711" s="208" t="s">
        <v>4792</v>
      </c>
    </row>
    <row r="4712" spans="49:49" ht="23.1" customHeight="1" x14ac:dyDescent="0.2">
      <c r="AW4712" s="208" t="s">
        <v>4793</v>
      </c>
    </row>
    <row r="4713" spans="49:49" ht="23.1" customHeight="1" x14ac:dyDescent="0.2">
      <c r="AW4713" s="208" t="s">
        <v>4794</v>
      </c>
    </row>
    <row r="4714" spans="49:49" ht="23.1" customHeight="1" x14ac:dyDescent="0.2">
      <c r="AW4714" s="208" t="s">
        <v>4795</v>
      </c>
    </row>
    <row r="4715" spans="49:49" ht="23.1" customHeight="1" x14ac:dyDescent="0.2">
      <c r="AW4715" s="208" t="s">
        <v>4796</v>
      </c>
    </row>
    <row r="4716" spans="49:49" ht="23.1" customHeight="1" x14ac:dyDescent="0.2">
      <c r="AW4716" s="208" t="s">
        <v>73</v>
      </c>
    </row>
    <row r="4717" spans="49:49" ht="23.1" customHeight="1" x14ac:dyDescent="0.2">
      <c r="AW4717" s="208" t="s">
        <v>4797</v>
      </c>
    </row>
    <row r="4718" spans="49:49" ht="23.1" customHeight="1" x14ac:dyDescent="0.2">
      <c r="AW4718" s="208" t="s">
        <v>4798</v>
      </c>
    </row>
    <row r="4719" spans="49:49" ht="23.1" customHeight="1" x14ac:dyDescent="0.2">
      <c r="AW4719" s="208" t="s">
        <v>4799</v>
      </c>
    </row>
    <row r="4720" spans="49:49" ht="23.1" customHeight="1" x14ac:dyDescent="0.2">
      <c r="AW4720" s="208" t="s">
        <v>4800</v>
      </c>
    </row>
    <row r="4721" spans="49:49" ht="23.1" customHeight="1" x14ac:dyDescent="0.2">
      <c r="AW4721" s="208" t="s">
        <v>4801</v>
      </c>
    </row>
    <row r="4722" spans="49:49" ht="23.1" customHeight="1" x14ac:dyDescent="0.2">
      <c r="AW4722" s="208" t="s">
        <v>4802</v>
      </c>
    </row>
    <row r="4723" spans="49:49" ht="23.1" customHeight="1" x14ac:dyDescent="0.2">
      <c r="AW4723" s="208" t="s">
        <v>4803</v>
      </c>
    </row>
    <row r="4724" spans="49:49" ht="23.1" customHeight="1" x14ac:dyDescent="0.2">
      <c r="AW4724" s="208" t="s">
        <v>4804</v>
      </c>
    </row>
    <row r="4725" spans="49:49" ht="23.1" customHeight="1" x14ac:dyDescent="0.2">
      <c r="AW4725" s="208" t="s">
        <v>4805</v>
      </c>
    </row>
    <row r="4726" spans="49:49" ht="23.1" customHeight="1" x14ac:dyDescent="0.2">
      <c r="AW4726" s="208" t="s">
        <v>4806</v>
      </c>
    </row>
    <row r="4727" spans="49:49" ht="23.1" customHeight="1" x14ac:dyDescent="0.2">
      <c r="AW4727" s="208" t="s">
        <v>4807</v>
      </c>
    </row>
    <row r="4728" spans="49:49" ht="23.1" customHeight="1" x14ac:dyDescent="0.2">
      <c r="AW4728" s="208" t="s">
        <v>4808</v>
      </c>
    </row>
    <row r="4729" spans="49:49" ht="23.1" customHeight="1" x14ac:dyDescent="0.2">
      <c r="AW4729" s="208" t="s">
        <v>4809</v>
      </c>
    </row>
    <row r="4730" spans="49:49" ht="23.1" customHeight="1" x14ac:dyDescent="0.2">
      <c r="AW4730" s="208" t="s">
        <v>4810</v>
      </c>
    </row>
    <row r="4731" spans="49:49" ht="23.1" customHeight="1" x14ac:dyDescent="0.2">
      <c r="AW4731" s="208" t="s">
        <v>4811</v>
      </c>
    </row>
    <row r="4732" spans="49:49" ht="23.1" customHeight="1" x14ac:dyDescent="0.2">
      <c r="AW4732" s="208" t="s">
        <v>4812</v>
      </c>
    </row>
    <row r="4733" spans="49:49" ht="23.1" customHeight="1" x14ac:dyDescent="0.2">
      <c r="AW4733" s="208" t="s">
        <v>4813</v>
      </c>
    </row>
    <row r="4734" spans="49:49" ht="23.1" customHeight="1" x14ac:dyDescent="0.2">
      <c r="AW4734" s="208" t="s">
        <v>4814</v>
      </c>
    </row>
    <row r="4735" spans="49:49" ht="23.1" customHeight="1" x14ac:dyDescent="0.2">
      <c r="AW4735" s="208" t="s">
        <v>4815</v>
      </c>
    </row>
    <row r="4736" spans="49:49" ht="23.1" customHeight="1" x14ac:dyDescent="0.2">
      <c r="AW4736" s="208" t="s">
        <v>4816</v>
      </c>
    </row>
    <row r="4737" spans="49:49" ht="23.1" customHeight="1" x14ac:dyDescent="0.2">
      <c r="AW4737" s="208" t="s">
        <v>4817</v>
      </c>
    </row>
    <row r="4738" spans="49:49" ht="23.1" customHeight="1" x14ac:dyDescent="0.2">
      <c r="AW4738" s="208" t="s">
        <v>4818</v>
      </c>
    </row>
    <row r="4739" spans="49:49" ht="23.1" customHeight="1" x14ac:dyDescent="0.2">
      <c r="AW4739" s="208" t="s">
        <v>4819</v>
      </c>
    </row>
    <row r="4740" spans="49:49" ht="23.1" customHeight="1" x14ac:dyDescent="0.2">
      <c r="AW4740" s="208" t="s">
        <v>4820</v>
      </c>
    </row>
    <row r="4741" spans="49:49" ht="23.1" customHeight="1" x14ac:dyDescent="0.2">
      <c r="AW4741" s="208" t="s">
        <v>4821</v>
      </c>
    </row>
    <row r="4742" spans="49:49" ht="23.1" customHeight="1" x14ac:dyDescent="0.2">
      <c r="AW4742" s="208" t="s">
        <v>4822</v>
      </c>
    </row>
    <row r="4743" spans="49:49" ht="23.1" customHeight="1" x14ac:dyDescent="0.2">
      <c r="AW4743" s="208" t="s">
        <v>4823</v>
      </c>
    </row>
    <row r="4744" spans="49:49" ht="23.1" customHeight="1" x14ac:dyDescent="0.2">
      <c r="AW4744" s="208" t="s">
        <v>4824</v>
      </c>
    </row>
    <row r="4745" spans="49:49" ht="23.1" customHeight="1" x14ac:dyDescent="0.2">
      <c r="AW4745" s="208" t="s">
        <v>4825</v>
      </c>
    </row>
    <row r="4746" spans="49:49" ht="23.1" customHeight="1" x14ac:dyDescent="0.2">
      <c r="AW4746" s="208" t="s">
        <v>4826</v>
      </c>
    </row>
    <row r="4747" spans="49:49" ht="23.1" customHeight="1" x14ac:dyDescent="0.2">
      <c r="AW4747" s="208" t="s">
        <v>4827</v>
      </c>
    </row>
    <row r="4748" spans="49:49" ht="23.1" customHeight="1" x14ac:dyDescent="0.2">
      <c r="AW4748" s="208" t="s">
        <v>4828</v>
      </c>
    </row>
    <row r="4749" spans="49:49" ht="23.1" customHeight="1" x14ac:dyDescent="0.2">
      <c r="AW4749" s="208" t="s">
        <v>4829</v>
      </c>
    </row>
    <row r="4750" spans="49:49" ht="23.1" customHeight="1" x14ac:dyDescent="0.2">
      <c r="AW4750" s="208" t="s">
        <v>4830</v>
      </c>
    </row>
    <row r="4751" spans="49:49" ht="23.1" customHeight="1" x14ac:dyDescent="0.2">
      <c r="AW4751" s="208" t="s">
        <v>4831</v>
      </c>
    </row>
    <row r="4752" spans="49:49" ht="23.1" customHeight="1" x14ac:dyDescent="0.2">
      <c r="AW4752" s="208" t="s">
        <v>4832</v>
      </c>
    </row>
    <row r="4753" spans="49:49" ht="23.1" customHeight="1" x14ac:dyDescent="0.2">
      <c r="AW4753" s="208" t="s">
        <v>4833</v>
      </c>
    </row>
    <row r="4754" spans="49:49" ht="23.1" customHeight="1" x14ac:dyDescent="0.2">
      <c r="AW4754" s="208" t="s">
        <v>4834</v>
      </c>
    </row>
    <row r="4755" spans="49:49" ht="23.1" customHeight="1" x14ac:dyDescent="0.2">
      <c r="AW4755" s="208" t="s">
        <v>4835</v>
      </c>
    </row>
    <row r="4756" spans="49:49" ht="23.1" customHeight="1" x14ac:dyDescent="0.2">
      <c r="AW4756" s="208" t="s">
        <v>4836</v>
      </c>
    </row>
    <row r="4757" spans="49:49" ht="23.1" customHeight="1" x14ac:dyDescent="0.2">
      <c r="AW4757" s="208" t="s">
        <v>4837</v>
      </c>
    </row>
    <row r="4758" spans="49:49" ht="23.1" customHeight="1" x14ac:dyDescent="0.2">
      <c r="AW4758" s="208" t="s">
        <v>4838</v>
      </c>
    </row>
    <row r="4759" spans="49:49" ht="23.1" customHeight="1" x14ac:dyDescent="0.2">
      <c r="AW4759" s="208" t="s">
        <v>4839</v>
      </c>
    </row>
    <row r="4760" spans="49:49" ht="23.1" customHeight="1" x14ac:dyDescent="0.2">
      <c r="AW4760" s="208" t="s">
        <v>4840</v>
      </c>
    </row>
    <row r="4761" spans="49:49" ht="23.1" customHeight="1" x14ac:dyDescent="0.2">
      <c r="AW4761" s="208" t="s">
        <v>4841</v>
      </c>
    </row>
    <row r="4762" spans="49:49" ht="23.1" customHeight="1" x14ac:dyDescent="0.2">
      <c r="AW4762" s="208" t="s">
        <v>4842</v>
      </c>
    </row>
    <row r="4763" spans="49:49" ht="23.1" customHeight="1" x14ac:dyDescent="0.2">
      <c r="AW4763" s="208" t="s">
        <v>4843</v>
      </c>
    </row>
    <row r="4764" spans="49:49" ht="23.1" customHeight="1" x14ac:dyDescent="0.2">
      <c r="AW4764" s="208" t="s">
        <v>4844</v>
      </c>
    </row>
    <row r="4765" spans="49:49" ht="23.1" customHeight="1" x14ac:dyDescent="0.2">
      <c r="AW4765" s="208" t="s">
        <v>4845</v>
      </c>
    </row>
    <row r="4766" spans="49:49" ht="23.1" customHeight="1" x14ac:dyDescent="0.2">
      <c r="AW4766" s="208" t="s">
        <v>4846</v>
      </c>
    </row>
    <row r="4767" spans="49:49" ht="23.1" customHeight="1" x14ac:dyDescent="0.2">
      <c r="AW4767" s="208" t="s">
        <v>4847</v>
      </c>
    </row>
    <row r="4768" spans="49:49" ht="23.1" customHeight="1" x14ac:dyDescent="0.2">
      <c r="AW4768" s="208" t="s">
        <v>4848</v>
      </c>
    </row>
    <row r="4769" spans="49:49" ht="23.1" customHeight="1" x14ac:dyDescent="0.2">
      <c r="AW4769" s="208" t="s">
        <v>4849</v>
      </c>
    </row>
    <row r="4770" spans="49:49" ht="23.1" customHeight="1" x14ac:dyDescent="0.2">
      <c r="AW4770" s="208" t="s">
        <v>4850</v>
      </c>
    </row>
    <row r="4771" spans="49:49" ht="23.1" customHeight="1" x14ac:dyDescent="0.2">
      <c r="AW4771" s="208" t="s">
        <v>4851</v>
      </c>
    </row>
    <row r="4772" spans="49:49" ht="23.1" customHeight="1" x14ac:dyDescent="0.2">
      <c r="AW4772" s="208" t="s">
        <v>4852</v>
      </c>
    </row>
    <row r="4773" spans="49:49" ht="23.1" customHeight="1" x14ac:dyDescent="0.2">
      <c r="AW4773" s="208" t="s">
        <v>4853</v>
      </c>
    </row>
    <row r="4774" spans="49:49" ht="23.1" customHeight="1" x14ac:dyDescent="0.2">
      <c r="AW4774" s="208" t="s">
        <v>4854</v>
      </c>
    </row>
    <row r="4775" spans="49:49" ht="23.1" customHeight="1" x14ac:dyDescent="0.2">
      <c r="AW4775" s="208" t="s">
        <v>4855</v>
      </c>
    </row>
    <row r="4776" spans="49:49" ht="23.1" customHeight="1" x14ac:dyDescent="0.2">
      <c r="AW4776" s="208" t="s">
        <v>4856</v>
      </c>
    </row>
    <row r="4777" spans="49:49" ht="23.1" customHeight="1" x14ac:dyDescent="0.2">
      <c r="AW4777" s="208" t="s">
        <v>4857</v>
      </c>
    </row>
    <row r="4778" spans="49:49" ht="23.1" customHeight="1" x14ac:dyDescent="0.2">
      <c r="AW4778" s="208" t="s">
        <v>4858</v>
      </c>
    </row>
    <row r="4779" spans="49:49" ht="23.1" customHeight="1" x14ac:dyDescent="0.2">
      <c r="AW4779" s="208" t="s">
        <v>4859</v>
      </c>
    </row>
    <row r="4780" spans="49:49" ht="23.1" customHeight="1" x14ac:dyDescent="0.2">
      <c r="AW4780" s="208" t="s">
        <v>4860</v>
      </c>
    </row>
    <row r="4781" spans="49:49" ht="23.1" customHeight="1" x14ac:dyDescent="0.2">
      <c r="AW4781" s="208" t="s">
        <v>4861</v>
      </c>
    </row>
    <row r="4782" spans="49:49" ht="23.1" customHeight="1" x14ac:dyDescent="0.2">
      <c r="AW4782" s="208" t="s">
        <v>4862</v>
      </c>
    </row>
    <row r="4783" spans="49:49" ht="23.1" customHeight="1" x14ac:dyDescent="0.2">
      <c r="AW4783" s="208" t="s">
        <v>4863</v>
      </c>
    </row>
    <row r="4784" spans="49:49" ht="23.1" customHeight="1" x14ac:dyDescent="0.2">
      <c r="AW4784" s="208" t="s">
        <v>4864</v>
      </c>
    </row>
    <row r="4785" spans="49:49" ht="23.1" customHeight="1" x14ac:dyDescent="0.2">
      <c r="AW4785" s="208" t="s">
        <v>4865</v>
      </c>
    </row>
    <row r="4786" spans="49:49" ht="23.1" customHeight="1" x14ac:dyDescent="0.2">
      <c r="AW4786" s="208" t="s">
        <v>4866</v>
      </c>
    </row>
    <row r="4787" spans="49:49" ht="23.1" customHeight="1" x14ac:dyDescent="0.2">
      <c r="AW4787" s="208" t="s">
        <v>4867</v>
      </c>
    </row>
    <row r="4788" spans="49:49" ht="23.1" customHeight="1" x14ac:dyDescent="0.2">
      <c r="AW4788" s="208" t="s">
        <v>4868</v>
      </c>
    </row>
    <row r="4789" spans="49:49" ht="23.1" customHeight="1" x14ac:dyDescent="0.2">
      <c r="AW4789" s="208" t="s">
        <v>4869</v>
      </c>
    </row>
    <row r="4790" spans="49:49" ht="23.1" customHeight="1" x14ac:dyDescent="0.2">
      <c r="AW4790" s="208" t="s">
        <v>4870</v>
      </c>
    </row>
    <row r="4791" spans="49:49" ht="23.1" customHeight="1" x14ac:dyDescent="0.2">
      <c r="AW4791" s="208" t="s">
        <v>4871</v>
      </c>
    </row>
    <row r="4792" spans="49:49" ht="23.1" customHeight="1" x14ac:dyDescent="0.2">
      <c r="AW4792" s="208" t="s">
        <v>4872</v>
      </c>
    </row>
    <row r="4793" spans="49:49" ht="23.1" customHeight="1" x14ac:dyDescent="0.2">
      <c r="AW4793" s="208" t="s">
        <v>4873</v>
      </c>
    </row>
    <row r="4794" spans="49:49" ht="23.1" customHeight="1" x14ac:dyDescent="0.2">
      <c r="AW4794" s="208" t="s">
        <v>4874</v>
      </c>
    </row>
    <row r="4795" spans="49:49" ht="23.1" customHeight="1" x14ac:dyDescent="0.2">
      <c r="AW4795" s="208" t="s">
        <v>4875</v>
      </c>
    </row>
    <row r="4796" spans="49:49" ht="23.1" customHeight="1" x14ac:dyDescent="0.2">
      <c r="AW4796" s="208" t="s">
        <v>4876</v>
      </c>
    </row>
    <row r="4797" spans="49:49" ht="23.1" customHeight="1" x14ac:dyDescent="0.2">
      <c r="AW4797" s="208" t="s">
        <v>4877</v>
      </c>
    </row>
    <row r="4798" spans="49:49" ht="23.1" customHeight="1" x14ac:dyDescent="0.2">
      <c r="AW4798" s="208" t="s">
        <v>4878</v>
      </c>
    </row>
    <row r="4799" spans="49:49" ht="23.1" customHeight="1" x14ac:dyDescent="0.2">
      <c r="AW4799" s="208" t="s">
        <v>4879</v>
      </c>
    </row>
    <row r="4800" spans="49:49" ht="23.1" customHeight="1" x14ac:dyDescent="0.2">
      <c r="AW4800" s="208" t="s">
        <v>4880</v>
      </c>
    </row>
    <row r="4801" spans="49:49" ht="23.1" customHeight="1" x14ac:dyDescent="0.2">
      <c r="AW4801" s="208" t="s">
        <v>4881</v>
      </c>
    </row>
    <row r="4802" spans="49:49" ht="23.1" customHeight="1" x14ac:dyDescent="0.2">
      <c r="AW4802" s="208" t="s">
        <v>4882</v>
      </c>
    </row>
    <row r="4803" spans="49:49" ht="23.1" customHeight="1" x14ac:dyDescent="0.2">
      <c r="AW4803" s="208" t="s">
        <v>4883</v>
      </c>
    </row>
    <row r="4804" spans="49:49" ht="23.1" customHeight="1" x14ac:dyDescent="0.2">
      <c r="AW4804" s="208" t="s">
        <v>4884</v>
      </c>
    </row>
    <row r="4805" spans="49:49" ht="23.1" customHeight="1" x14ac:dyDescent="0.2">
      <c r="AW4805" s="208" t="s">
        <v>4885</v>
      </c>
    </row>
    <row r="4806" spans="49:49" ht="23.1" customHeight="1" x14ac:dyDescent="0.2">
      <c r="AW4806" s="208" t="s">
        <v>4886</v>
      </c>
    </row>
    <row r="4807" spans="49:49" ht="23.1" customHeight="1" x14ac:dyDescent="0.2">
      <c r="AW4807" s="208" t="s">
        <v>4887</v>
      </c>
    </row>
    <row r="4808" spans="49:49" ht="23.1" customHeight="1" x14ac:dyDescent="0.2">
      <c r="AW4808" s="208" t="s">
        <v>4888</v>
      </c>
    </row>
    <row r="4809" spans="49:49" ht="23.1" customHeight="1" x14ac:dyDescent="0.2">
      <c r="AW4809" s="208" t="s">
        <v>4889</v>
      </c>
    </row>
    <row r="4810" spans="49:49" ht="23.1" customHeight="1" x14ac:dyDescent="0.2">
      <c r="AW4810" s="208" t="s">
        <v>4890</v>
      </c>
    </row>
    <row r="4811" spans="49:49" ht="23.1" customHeight="1" x14ac:dyDescent="0.2">
      <c r="AW4811" s="208" t="s">
        <v>4891</v>
      </c>
    </row>
    <row r="4812" spans="49:49" ht="23.1" customHeight="1" x14ac:dyDescent="0.2">
      <c r="AW4812" s="208" t="s">
        <v>4892</v>
      </c>
    </row>
    <row r="4813" spans="49:49" ht="23.1" customHeight="1" x14ac:dyDescent="0.2">
      <c r="AW4813" s="208" t="s">
        <v>4893</v>
      </c>
    </row>
    <row r="4814" spans="49:49" ht="23.1" customHeight="1" x14ac:dyDescent="0.2">
      <c r="AW4814" s="208" t="s">
        <v>4894</v>
      </c>
    </row>
    <row r="4815" spans="49:49" ht="23.1" customHeight="1" x14ac:dyDescent="0.2">
      <c r="AW4815" s="208" t="s">
        <v>4895</v>
      </c>
    </row>
    <row r="4816" spans="49:49" ht="23.1" customHeight="1" x14ac:dyDescent="0.2">
      <c r="AW4816" s="208" t="s">
        <v>4896</v>
      </c>
    </row>
    <row r="4817" spans="49:49" ht="23.1" customHeight="1" x14ac:dyDescent="0.2">
      <c r="AW4817" s="208" t="s">
        <v>4897</v>
      </c>
    </row>
    <row r="4818" spans="49:49" ht="23.1" customHeight="1" x14ac:dyDescent="0.2">
      <c r="AW4818" s="208" t="s">
        <v>4898</v>
      </c>
    </row>
    <row r="4819" spans="49:49" ht="23.1" customHeight="1" x14ac:dyDescent="0.2">
      <c r="AW4819" s="208" t="s">
        <v>4899</v>
      </c>
    </row>
    <row r="4820" spans="49:49" ht="23.1" customHeight="1" x14ac:dyDescent="0.2">
      <c r="AW4820" s="208" t="s">
        <v>4900</v>
      </c>
    </row>
    <row r="4821" spans="49:49" ht="23.1" customHeight="1" x14ac:dyDescent="0.2">
      <c r="AW4821" s="208" t="s">
        <v>4901</v>
      </c>
    </row>
    <row r="4822" spans="49:49" ht="23.1" customHeight="1" x14ac:dyDescent="0.2">
      <c r="AW4822" s="208" t="s">
        <v>4902</v>
      </c>
    </row>
    <row r="4823" spans="49:49" ht="23.1" customHeight="1" x14ac:dyDescent="0.2">
      <c r="AW4823" s="208" t="s">
        <v>4903</v>
      </c>
    </row>
    <row r="4824" spans="49:49" ht="23.1" customHeight="1" x14ac:dyDescent="0.2">
      <c r="AW4824" s="208" t="s">
        <v>4904</v>
      </c>
    </row>
    <row r="4825" spans="49:49" ht="23.1" customHeight="1" x14ac:dyDescent="0.2">
      <c r="AW4825" s="208" t="s">
        <v>4905</v>
      </c>
    </row>
    <row r="4826" spans="49:49" ht="23.1" customHeight="1" x14ac:dyDescent="0.2">
      <c r="AW4826" s="208" t="s">
        <v>4906</v>
      </c>
    </row>
    <row r="4827" spans="49:49" ht="23.1" customHeight="1" x14ac:dyDescent="0.2">
      <c r="AW4827" s="208" t="s">
        <v>4907</v>
      </c>
    </row>
    <row r="4828" spans="49:49" ht="23.1" customHeight="1" x14ac:dyDescent="0.2">
      <c r="AW4828" s="208" t="s">
        <v>4908</v>
      </c>
    </row>
    <row r="4829" spans="49:49" ht="23.1" customHeight="1" x14ac:dyDescent="0.2">
      <c r="AW4829" s="208" t="s">
        <v>4909</v>
      </c>
    </row>
    <row r="4830" spans="49:49" ht="23.1" customHeight="1" x14ac:dyDescent="0.2">
      <c r="AW4830" s="208" t="s">
        <v>4910</v>
      </c>
    </row>
    <row r="4831" spans="49:49" ht="23.1" customHeight="1" x14ac:dyDescent="0.2">
      <c r="AW4831" s="208" t="s">
        <v>4911</v>
      </c>
    </row>
    <row r="4832" spans="49:49" ht="23.1" customHeight="1" x14ac:dyDescent="0.2">
      <c r="AW4832" s="208" t="s">
        <v>4912</v>
      </c>
    </row>
    <row r="4833" spans="49:49" ht="23.1" customHeight="1" x14ac:dyDescent="0.2">
      <c r="AW4833" s="208" t="s">
        <v>4913</v>
      </c>
    </row>
    <row r="4834" spans="49:49" ht="23.1" customHeight="1" x14ac:dyDescent="0.2">
      <c r="AW4834" s="208" t="s">
        <v>4914</v>
      </c>
    </row>
    <row r="4835" spans="49:49" ht="23.1" customHeight="1" x14ac:dyDescent="0.2">
      <c r="AW4835" s="208" t="s">
        <v>4915</v>
      </c>
    </row>
    <row r="4836" spans="49:49" ht="23.1" customHeight="1" x14ac:dyDescent="0.2">
      <c r="AW4836" s="208" t="s">
        <v>4916</v>
      </c>
    </row>
    <row r="4837" spans="49:49" ht="23.1" customHeight="1" x14ac:dyDescent="0.2">
      <c r="AW4837" s="208" t="s">
        <v>4917</v>
      </c>
    </row>
    <row r="4838" spans="49:49" ht="23.1" customHeight="1" x14ac:dyDescent="0.2">
      <c r="AW4838" s="208" t="s">
        <v>4918</v>
      </c>
    </row>
    <row r="4839" spans="49:49" ht="23.1" customHeight="1" x14ac:dyDescent="0.2">
      <c r="AW4839" s="208" t="s">
        <v>4919</v>
      </c>
    </row>
    <row r="4840" spans="49:49" ht="23.1" customHeight="1" x14ac:dyDescent="0.2">
      <c r="AW4840" s="208" t="s">
        <v>4920</v>
      </c>
    </row>
    <row r="4841" spans="49:49" ht="23.1" customHeight="1" x14ac:dyDescent="0.2">
      <c r="AW4841" s="208" t="s">
        <v>4921</v>
      </c>
    </row>
    <row r="4842" spans="49:49" ht="23.1" customHeight="1" x14ac:dyDescent="0.2">
      <c r="AW4842" s="208" t="s">
        <v>4922</v>
      </c>
    </row>
    <row r="4843" spans="49:49" ht="23.1" customHeight="1" x14ac:dyDescent="0.2">
      <c r="AW4843" s="208" t="s">
        <v>4923</v>
      </c>
    </row>
    <row r="4844" spans="49:49" ht="23.1" customHeight="1" x14ac:dyDescent="0.2">
      <c r="AW4844" s="208" t="s">
        <v>4924</v>
      </c>
    </row>
    <row r="4845" spans="49:49" ht="23.1" customHeight="1" x14ac:dyDescent="0.2">
      <c r="AW4845" s="208" t="s">
        <v>4925</v>
      </c>
    </row>
    <row r="4846" spans="49:49" ht="23.1" customHeight="1" x14ac:dyDescent="0.2">
      <c r="AW4846" s="208" t="s">
        <v>4926</v>
      </c>
    </row>
    <row r="4847" spans="49:49" ht="23.1" customHeight="1" x14ac:dyDescent="0.2">
      <c r="AW4847" s="208" t="s">
        <v>4927</v>
      </c>
    </row>
    <row r="4848" spans="49:49" ht="23.1" customHeight="1" x14ac:dyDescent="0.2">
      <c r="AW4848" s="208" t="s">
        <v>4928</v>
      </c>
    </row>
    <row r="4849" spans="49:49" ht="23.1" customHeight="1" x14ac:dyDescent="0.2">
      <c r="AW4849" s="208" t="s">
        <v>4929</v>
      </c>
    </row>
    <row r="4850" spans="49:49" ht="23.1" customHeight="1" x14ac:dyDescent="0.2">
      <c r="AW4850" s="208" t="s">
        <v>4930</v>
      </c>
    </row>
    <row r="4851" spans="49:49" ht="23.1" customHeight="1" x14ac:dyDescent="0.2">
      <c r="AW4851" s="208" t="s">
        <v>4931</v>
      </c>
    </row>
    <row r="4852" spans="49:49" ht="23.1" customHeight="1" x14ac:dyDescent="0.2">
      <c r="AW4852" s="208" t="s">
        <v>4932</v>
      </c>
    </row>
    <row r="4853" spans="49:49" ht="23.1" customHeight="1" x14ac:dyDescent="0.2">
      <c r="AW4853" s="208" t="s">
        <v>4933</v>
      </c>
    </row>
    <row r="4854" spans="49:49" ht="23.1" customHeight="1" x14ac:dyDescent="0.2">
      <c r="AW4854" s="208" t="s">
        <v>4934</v>
      </c>
    </row>
    <row r="4855" spans="49:49" ht="23.1" customHeight="1" x14ac:dyDescent="0.2">
      <c r="AW4855" s="208" t="s">
        <v>4935</v>
      </c>
    </row>
    <row r="4856" spans="49:49" ht="23.1" customHeight="1" x14ac:dyDescent="0.2">
      <c r="AW4856" s="208" t="s">
        <v>4936</v>
      </c>
    </row>
    <row r="4857" spans="49:49" ht="23.1" customHeight="1" x14ac:dyDescent="0.2">
      <c r="AW4857" s="208" t="s">
        <v>4937</v>
      </c>
    </row>
    <row r="4858" spans="49:49" ht="23.1" customHeight="1" x14ac:dyDescent="0.2">
      <c r="AW4858" s="208" t="s">
        <v>4938</v>
      </c>
    </row>
    <row r="4859" spans="49:49" ht="23.1" customHeight="1" x14ac:dyDescent="0.2">
      <c r="AW4859" s="208" t="s">
        <v>4939</v>
      </c>
    </row>
    <row r="4860" spans="49:49" ht="23.1" customHeight="1" x14ac:dyDescent="0.2">
      <c r="AW4860" s="208" t="s">
        <v>4940</v>
      </c>
    </row>
    <row r="4861" spans="49:49" ht="23.1" customHeight="1" x14ac:dyDescent="0.2">
      <c r="AW4861" s="208" t="s">
        <v>4941</v>
      </c>
    </row>
    <row r="4862" spans="49:49" ht="23.1" customHeight="1" x14ac:dyDescent="0.2">
      <c r="AW4862" s="208" t="s">
        <v>4942</v>
      </c>
    </row>
    <row r="4863" spans="49:49" ht="23.1" customHeight="1" x14ac:dyDescent="0.2">
      <c r="AW4863" s="208" t="s">
        <v>4943</v>
      </c>
    </row>
    <row r="4864" spans="49:49" ht="23.1" customHeight="1" x14ac:dyDescent="0.2">
      <c r="AW4864" s="208" t="s">
        <v>4944</v>
      </c>
    </row>
    <row r="4865" spans="49:49" ht="23.1" customHeight="1" x14ac:dyDescent="0.2">
      <c r="AW4865" s="208" t="s">
        <v>4945</v>
      </c>
    </row>
    <row r="4866" spans="49:49" ht="23.1" customHeight="1" x14ac:dyDescent="0.2">
      <c r="AW4866" s="208" t="s">
        <v>4946</v>
      </c>
    </row>
    <row r="4867" spans="49:49" ht="23.1" customHeight="1" x14ac:dyDescent="0.2">
      <c r="AW4867" s="208" t="s">
        <v>4947</v>
      </c>
    </row>
    <row r="4868" spans="49:49" ht="23.1" customHeight="1" x14ac:dyDescent="0.2">
      <c r="AW4868" s="208" t="s">
        <v>4948</v>
      </c>
    </row>
    <row r="4869" spans="49:49" ht="23.1" customHeight="1" x14ac:dyDescent="0.2">
      <c r="AW4869" s="208" t="s">
        <v>4949</v>
      </c>
    </row>
    <row r="4870" spans="49:49" ht="23.1" customHeight="1" x14ac:dyDescent="0.2">
      <c r="AW4870" s="208" t="s">
        <v>4950</v>
      </c>
    </row>
    <row r="4871" spans="49:49" ht="23.1" customHeight="1" x14ac:dyDescent="0.2">
      <c r="AW4871" s="208" t="s">
        <v>4951</v>
      </c>
    </row>
    <row r="4872" spans="49:49" ht="23.1" customHeight="1" x14ac:dyDescent="0.2">
      <c r="AW4872" s="208" t="s">
        <v>4952</v>
      </c>
    </row>
    <row r="4873" spans="49:49" ht="23.1" customHeight="1" x14ac:dyDescent="0.2">
      <c r="AW4873" s="208" t="s">
        <v>4953</v>
      </c>
    </row>
    <row r="4874" spans="49:49" ht="23.1" customHeight="1" x14ac:dyDescent="0.2">
      <c r="AW4874" s="208" t="s">
        <v>4954</v>
      </c>
    </row>
    <row r="4875" spans="49:49" ht="23.1" customHeight="1" x14ac:dyDescent="0.2">
      <c r="AW4875" s="208" t="s">
        <v>4955</v>
      </c>
    </row>
    <row r="4876" spans="49:49" ht="23.1" customHeight="1" x14ac:dyDescent="0.2">
      <c r="AW4876" s="208" t="s">
        <v>4956</v>
      </c>
    </row>
    <row r="4877" spans="49:49" ht="23.1" customHeight="1" x14ac:dyDescent="0.2">
      <c r="AW4877" s="208" t="s">
        <v>4957</v>
      </c>
    </row>
    <row r="4878" spans="49:49" ht="23.1" customHeight="1" x14ac:dyDescent="0.2">
      <c r="AW4878" s="208" t="s">
        <v>4958</v>
      </c>
    </row>
    <row r="4879" spans="49:49" ht="23.1" customHeight="1" x14ac:dyDescent="0.2">
      <c r="AW4879" s="208" t="s">
        <v>4959</v>
      </c>
    </row>
    <row r="4880" spans="49:49" ht="23.1" customHeight="1" x14ac:dyDescent="0.2">
      <c r="AW4880" s="208" t="s">
        <v>4960</v>
      </c>
    </row>
    <row r="4881" spans="49:49" ht="23.1" customHeight="1" x14ac:dyDescent="0.2">
      <c r="AW4881" s="208" t="s">
        <v>4961</v>
      </c>
    </row>
    <row r="4882" spans="49:49" ht="23.1" customHeight="1" x14ac:dyDescent="0.2">
      <c r="AW4882" s="208" t="s">
        <v>4962</v>
      </c>
    </row>
    <row r="4883" spans="49:49" ht="23.1" customHeight="1" x14ac:dyDescent="0.2">
      <c r="AW4883" s="208" t="s">
        <v>4963</v>
      </c>
    </row>
    <row r="4884" spans="49:49" ht="23.1" customHeight="1" x14ac:dyDescent="0.2">
      <c r="AW4884" s="208" t="s">
        <v>4964</v>
      </c>
    </row>
    <row r="4885" spans="49:49" ht="23.1" customHeight="1" x14ac:dyDescent="0.2">
      <c r="AW4885" s="208" t="s">
        <v>4965</v>
      </c>
    </row>
    <row r="4886" spans="49:49" ht="23.1" customHeight="1" x14ac:dyDescent="0.2">
      <c r="AW4886" s="208" t="s">
        <v>4966</v>
      </c>
    </row>
    <row r="4887" spans="49:49" ht="23.1" customHeight="1" x14ac:dyDescent="0.2">
      <c r="AW4887" s="208" t="s">
        <v>4967</v>
      </c>
    </row>
    <row r="4888" spans="49:49" ht="23.1" customHeight="1" x14ac:dyDescent="0.2">
      <c r="AW4888" s="208" t="s">
        <v>4968</v>
      </c>
    </row>
    <row r="4889" spans="49:49" ht="23.1" customHeight="1" x14ac:dyDescent="0.2">
      <c r="AW4889" s="208" t="s">
        <v>4969</v>
      </c>
    </row>
    <row r="4890" spans="49:49" ht="23.1" customHeight="1" x14ac:dyDescent="0.2">
      <c r="AW4890" s="208" t="s">
        <v>4970</v>
      </c>
    </row>
    <row r="4891" spans="49:49" ht="23.1" customHeight="1" x14ac:dyDescent="0.2">
      <c r="AW4891" s="208" t="s">
        <v>4971</v>
      </c>
    </row>
    <row r="4892" spans="49:49" ht="23.1" customHeight="1" x14ac:dyDescent="0.2">
      <c r="AW4892" s="208" t="s">
        <v>4972</v>
      </c>
    </row>
    <row r="4893" spans="49:49" ht="23.1" customHeight="1" x14ac:dyDescent="0.2">
      <c r="AW4893" s="208" t="s">
        <v>4973</v>
      </c>
    </row>
    <row r="4894" spans="49:49" ht="23.1" customHeight="1" x14ac:dyDescent="0.2">
      <c r="AW4894" s="208" t="s">
        <v>4974</v>
      </c>
    </row>
    <row r="4895" spans="49:49" ht="23.1" customHeight="1" x14ac:dyDescent="0.2">
      <c r="AW4895" s="208" t="s">
        <v>4975</v>
      </c>
    </row>
    <row r="4896" spans="49:49" ht="23.1" customHeight="1" x14ac:dyDescent="0.2">
      <c r="AW4896" s="208" t="s">
        <v>4976</v>
      </c>
    </row>
    <row r="4897" spans="49:49" ht="23.1" customHeight="1" x14ac:dyDescent="0.2">
      <c r="AW4897" s="208" t="s">
        <v>4977</v>
      </c>
    </row>
    <row r="4898" spans="49:49" ht="23.1" customHeight="1" x14ac:dyDescent="0.2">
      <c r="AW4898" s="208" t="s">
        <v>4978</v>
      </c>
    </row>
    <row r="4899" spans="49:49" ht="23.1" customHeight="1" x14ac:dyDescent="0.2">
      <c r="AW4899" s="208" t="s">
        <v>4979</v>
      </c>
    </row>
    <row r="4900" spans="49:49" ht="23.1" customHeight="1" x14ac:dyDescent="0.2">
      <c r="AW4900" s="208" t="s">
        <v>4980</v>
      </c>
    </row>
    <row r="4901" spans="49:49" ht="23.1" customHeight="1" x14ac:dyDescent="0.2">
      <c r="AW4901" s="208" t="s">
        <v>4981</v>
      </c>
    </row>
    <row r="4902" spans="49:49" ht="23.1" customHeight="1" x14ac:dyDescent="0.2">
      <c r="AW4902" s="208" t="s">
        <v>4982</v>
      </c>
    </row>
    <row r="4903" spans="49:49" ht="23.1" customHeight="1" x14ac:dyDescent="0.2">
      <c r="AW4903" s="208" t="s">
        <v>4983</v>
      </c>
    </row>
    <row r="4904" spans="49:49" ht="23.1" customHeight="1" x14ac:dyDescent="0.2">
      <c r="AW4904" s="208" t="s">
        <v>4984</v>
      </c>
    </row>
    <row r="4905" spans="49:49" ht="23.1" customHeight="1" x14ac:dyDescent="0.2">
      <c r="AW4905" s="208" t="s">
        <v>4985</v>
      </c>
    </row>
    <row r="4906" spans="49:49" ht="23.1" customHeight="1" x14ac:dyDescent="0.2">
      <c r="AW4906" s="208" t="s">
        <v>4986</v>
      </c>
    </row>
    <row r="4907" spans="49:49" ht="23.1" customHeight="1" x14ac:dyDescent="0.2">
      <c r="AW4907" s="208" t="s">
        <v>4987</v>
      </c>
    </row>
    <row r="4908" spans="49:49" ht="23.1" customHeight="1" x14ac:dyDescent="0.2">
      <c r="AW4908" s="208" t="s">
        <v>4988</v>
      </c>
    </row>
    <row r="4909" spans="49:49" ht="23.1" customHeight="1" x14ac:dyDescent="0.2">
      <c r="AW4909" s="208" t="s">
        <v>4989</v>
      </c>
    </row>
    <row r="4910" spans="49:49" ht="23.1" customHeight="1" x14ac:dyDescent="0.2">
      <c r="AW4910" s="208" t="s">
        <v>4990</v>
      </c>
    </row>
    <row r="4911" spans="49:49" ht="23.1" customHeight="1" x14ac:dyDescent="0.2">
      <c r="AW4911" s="208" t="s">
        <v>4991</v>
      </c>
    </row>
    <row r="4912" spans="49:49" ht="23.1" customHeight="1" x14ac:dyDescent="0.2">
      <c r="AW4912" s="208" t="s">
        <v>4992</v>
      </c>
    </row>
    <row r="4913" spans="49:49" ht="23.1" customHeight="1" x14ac:dyDescent="0.2">
      <c r="AW4913" s="208" t="s">
        <v>4993</v>
      </c>
    </row>
    <row r="4914" spans="49:49" ht="23.1" customHeight="1" x14ac:dyDescent="0.2">
      <c r="AW4914" s="208" t="s">
        <v>4994</v>
      </c>
    </row>
    <row r="4915" spans="49:49" ht="23.1" customHeight="1" x14ac:dyDescent="0.2">
      <c r="AW4915" s="208" t="s">
        <v>4995</v>
      </c>
    </row>
    <row r="4916" spans="49:49" ht="23.1" customHeight="1" x14ac:dyDescent="0.2">
      <c r="AW4916" s="208" t="s">
        <v>4996</v>
      </c>
    </row>
    <row r="4917" spans="49:49" ht="23.1" customHeight="1" x14ac:dyDescent="0.2">
      <c r="AW4917" s="208" t="s">
        <v>4997</v>
      </c>
    </row>
    <row r="4918" spans="49:49" ht="23.1" customHeight="1" x14ac:dyDescent="0.2">
      <c r="AW4918" s="208" t="s">
        <v>4998</v>
      </c>
    </row>
    <row r="4919" spans="49:49" ht="23.1" customHeight="1" x14ac:dyDescent="0.2">
      <c r="AW4919" s="208" t="s">
        <v>4999</v>
      </c>
    </row>
    <row r="4920" spans="49:49" ht="23.1" customHeight="1" x14ac:dyDescent="0.2">
      <c r="AW4920" s="208" t="s">
        <v>5000</v>
      </c>
    </row>
    <row r="4921" spans="49:49" ht="23.1" customHeight="1" x14ac:dyDescent="0.2">
      <c r="AW4921" s="208" t="s">
        <v>5001</v>
      </c>
    </row>
    <row r="4922" spans="49:49" ht="23.1" customHeight="1" x14ac:dyDescent="0.2">
      <c r="AW4922" s="208" t="s">
        <v>5002</v>
      </c>
    </row>
    <row r="4923" spans="49:49" ht="23.1" customHeight="1" x14ac:dyDescent="0.2">
      <c r="AW4923" s="208" t="s">
        <v>5003</v>
      </c>
    </row>
    <row r="4924" spans="49:49" ht="23.1" customHeight="1" x14ac:dyDescent="0.2">
      <c r="AW4924" s="208" t="s">
        <v>5004</v>
      </c>
    </row>
    <row r="4925" spans="49:49" ht="23.1" customHeight="1" x14ac:dyDescent="0.2">
      <c r="AW4925" s="208" t="s">
        <v>5005</v>
      </c>
    </row>
    <row r="4926" spans="49:49" ht="23.1" customHeight="1" x14ac:dyDescent="0.2">
      <c r="AW4926" s="208" t="s">
        <v>5006</v>
      </c>
    </row>
    <row r="4927" spans="49:49" ht="23.1" customHeight="1" x14ac:dyDescent="0.2">
      <c r="AW4927" s="208" t="s">
        <v>5007</v>
      </c>
    </row>
    <row r="4928" spans="49:49" ht="23.1" customHeight="1" x14ac:dyDescent="0.2">
      <c r="AW4928" s="208" t="s">
        <v>5008</v>
      </c>
    </row>
    <row r="4929" spans="49:49" ht="23.1" customHeight="1" x14ac:dyDescent="0.2">
      <c r="AW4929" s="208" t="s">
        <v>5009</v>
      </c>
    </row>
    <row r="4930" spans="49:49" ht="23.1" customHeight="1" x14ac:dyDescent="0.2">
      <c r="AW4930" s="208" t="s">
        <v>5010</v>
      </c>
    </row>
    <row r="4931" spans="49:49" ht="23.1" customHeight="1" x14ac:dyDescent="0.2">
      <c r="AW4931" s="208" t="s">
        <v>5011</v>
      </c>
    </row>
    <row r="4932" spans="49:49" ht="23.1" customHeight="1" x14ac:dyDescent="0.2">
      <c r="AW4932" s="208" t="s">
        <v>5012</v>
      </c>
    </row>
    <row r="4933" spans="49:49" ht="23.1" customHeight="1" x14ac:dyDescent="0.2">
      <c r="AW4933" s="208" t="s">
        <v>5013</v>
      </c>
    </row>
    <row r="4934" spans="49:49" ht="23.1" customHeight="1" x14ac:dyDescent="0.2">
      <c r="AW4934" s="208" t="s">
        <v>5014</v>
      </c>
    </row>
    <row r="4935" spans="49:49" ht="23.1" customHeight="1" x14ac:dyDescent="0.2">
      <c r="AW4935" s="208" t="s">
        <v>5015</v>
      </c>
    </row>
    <row r="4936" spans="49:49" ht="23.1" customHeight="1" x14ac:dyDescent="0.2">
      <c r="AW4936" s="208" t="s">
        <v>5016</v>
      </c>
    </row>
    <row r="4937" spans="49:49" ht="23.1" customHeight="1" x14ac:dyDescent="0.2">
      <c r="AW4937" s="208" t="s">
        <v>5017</v>
      </c>
    </row>
    <row r="4938" spans="49:49" ht="23.1" customHeight="1" x14ac:dyDescent="0.2">
      <c r="AW4938" s="208" t="s">
        <v>5018</v>
      </c>
    </row>
    <row r="4939" spans="49:49" ht="23.1" customHeight="1" x14ac:dyDescent="0.2">
      <c r="AW4939" s="208" t="s">
        <v>5019</v>
      </c>
    </row>
    <row r="4940" spans="49:49" ht="23.1" customHeight="1" x14ac:dyDescent="0.2">
      <c r="AW4940" s="208" t="s">
        <v>5020</v>
      </c>
    </row>
    <row r="4941" spans="49:49" ht="23.1" customHeight="1" x14ac:dyDescent="0.2">
      <c r="AW4941" s="208" t="s">
        <v>5021</v>
      </c>
    </row>
    <row r="4942" spans="49:49" ht="23.1" customHeight="1" x14ac:dyDescent="0.2">
      <c r="AW4942" s="208" t="s">
        <v>5022</v>
      </c>
    </row>
    <row r="4943" spans="49:49" ht="23.1" customHeight="1" x14ac:dyDescent="0.2">
      <c r="AW4943" s="208" t="s">
        <v>5023</v>
      </c>
    </row>
    <row r="4944" spans="49:49" ht="23.1" customHeight="1" x14ac:dyDescent="0.2">
      <c r="AW4944" s="208" t="s">
        <v>5024</v>
      </c>
    </row>
    <row r="4945" spans="49:49" ht="23.1" customHeight="1" x14ac:dyDescent="0.2">
      <c r="AW4945" s="208" t="s">
        <v>5025</v>
      </c>
    </row>
    <row r="4946" spans="49:49" ht="23.1" customHeight="1" x14ac:dyDescent="0.2">
      <c r="AW4946" s="208" t="s">
        <v>5026</v>
      </c>
    </row>
    <row r="4947" spans="49:49" ht="23.1" customHeight="1" x14ac:dyDescent="0.2">
      <c r="AW4947" s="208" t="s">
        <v>5027</v>
      </c>
    </row>
    <row r="4948" spans="49:49" ht="23.1" customHeight="1" x14ac:dyDescent="0.2">
      <c r="AW4948" s="208" t="s">
        <v>5028</v>
      </c>
    </row>
    <row r="4949" spans="49:49" ht="23.1" customHeight="1" x14ac:dyDescent="0.2">
      <c r="AW4949" s="208" t="s">
        <v>5029</v>
      </c>
    </row>
    <row r="4950" spans="49:49" ht="23.1" customHeight="1" x14ac:dyDescent="0.2">
      <c r="AW4950" s="208" t="s">
        <v>5030</v>
      </c>
    </row>
    <row r="4951" spans="49:49" ht="23.1" customHeight="1" x14ac:dyDescent="0.2">
      <c r="AW4951" s="208" t="s">
        <v>5031</v>
      </c>
    </row>
    <row r="4952" spans="49:49" ht="23.1" customHeight="1" x14ac:dyDescent="0.2">
      <c r="AW4952" s="208" t="s">
        <v>5032</v>
      </c>
    </row>
    <row r="4953" spans="49:49" ht="23.1" customHeight="1" x14ac:dyDescent="0.2">
      <c r="AW4953" s="208" t="s">
        <v>5033</v>
      </c>
    </row>
    <row r="4954" spans="49:49" ht="23.1" customHeight="1" x14ac:dyDescent="0.2">
      <c r="AW4954" s="208" t="s">
        <v>5034</v>
      </c>
    </row>
    <row r="4955" spans="49:49" ht="23.1" customHeight="1" x14ac:dyDescent="0.2">
      <c r="AW4955" s="208" t="s">
        <v>5035</v>
      </c>
    </row>
    <row r="4956" spans="49:49" ht="23.1" customHeight="1" x14ac:dyDescent="0.2">
      <c r="AW4956" s="208" t="s">
        <v>5036</v>
      </c>
    </row>
    <row r="4957" spans="49:49" ht="23.1" customHeight="1" x14ac:dyDescent="0.2">
      <c r="AW4957" s="208" t="s">
        <v>5037</v>
      </c>
    </row>
    <row r="4958" spans="49:49" ht="23.1" customHeight="1" x14ac:dyDescent="0.2">
      <c r="AW4958" s="208" t="s">
        <v>5038</v>
      </c>
    </row>
    <row r="4959" spans="49:49" ht="23.1" customHeight="1" x14ac:dyDescent="0.2">
      <c r="AW4959" s="208" t="s">
        <v>5039</v>
      </c>
    </row>
    <row r="4960" spans="49:49" ht="23.1" customHeight="1" x14ac:dyDescent="0.2">
      <c r="AW4960" s="208" t="s">
        <v>5040</v>
      </c>
    </row>
    <row r="4961" spans="49:49" ht="23.1" customHeight="1" x14ac:dyDescent="0.2">
      <c r="AW4961" s="208" t="s">
        <v>5041</v>
      </c>
    </row>
    <row r="4962" spans="49:49" ht="23.1" customHeight="1" x14ac:dyDescent="0.2">
      <c r="AW4962" s="208" t="s">
        <v>5042</v>
      </c>
    </row>
    <row r="4963" spans="49:49" ht="23.1" customHeight="1" x14ac:dyDescent="0.2">
      <c r="AW4963" s="208" t="s">
        <v>5043</v>
      </c>
    </row>
    <row r="4964" spans="49:49" ht="23.1" customHeight="1" x14ac:dyDescent="0.2">
      <c r="AW4964" s="208" t="s">
        <v>5044</v>
      </c>
    </row>
    <row r="4965" spans="49:49" ht="23.1" customHeight="1" x14ac:dyDescent="0.2">
      <c r="AW4965" s="208" t="s">
        <v>5045</v>
      </c>
    </row>
    <row r="4966" spans="49:49" ht="23.1" customHeight="1" x14ac:dyDescent="0.2">
      <c r="AW4966" s="208" t="s">
        <v>5046</v>
      </c>
    </row>
    <row r="4967" spans="49:49" ht="23.1" customHeight="1" x14ac:dyDescent="0.2">
      <c r="AW4967" s="208" t="s">
        <v>5047</v>
      </c>
    </row>
    <row r="4968" spans="49:49" ht="23.1" customHeight="1" x14ac:dyDescent="0.2">
      <c r="AW4968" s="208" t="s">
        <v>5048</v>
      </c>
    </row>
    <row r="4969" spans="49:49" ht="23.1" customHeight="1" x14ac:dyDescent="0.2">
      <c r="AW4969" s="208" t="s">
        <v>5049</v>
      </c>
    </row>
    <row r="4970" spans="49:49" ht="23.1" customHeight="1" x14ac:dyDescent="0.2">
      <c r="AW4970" s="208" t="s">
        <v>5050</v>
      </c>
    </row>
    <row r="4971" spans="49:49" ht="23.1" customHeight="1" x14ac:dyDescent="0.2">
      <c r="AW4971" s="208" t="s">
        <v>5051</v>
      </c>
    </row>
    <row r="4972" spans="49:49" ht="23.1" customHeight="1" x14ac:dyDescent="0.2">
      <c r="AW4972" s="208" t="s">
        <v>5052</v>
      </c>
    </row>
    <row r="4973" spans="49:49" ht="23.1" customHeight="1" x14ac:dyDescent="0.2">
      <c r="AW4973" s="208" t="s">
        <v>5053</v>
      </c>
    </row>
    <row r="4974" spans="49:49" ht="23.1" customHeight="1" x14ac:dyDescent="0.2">
      <c r="AW4974" s="208" t="s">
        <v>5054</v>
      </c>
    </row>
    <row r="4975" spans="49:49" ht="23.1" customHeight="1" x14ac:dyDescent="0.2">
      <c r="AW4975" s="208" t="s">
        <v>5055</v>
      </c>
    </row>
    <row r="4976" spans="49:49" ht="23.1" customHeight="1" x14ac:dyDescent="0.2">
      <c r="AW4976" s="208" t="s">
        <v>5056</v>
      </c>
    </row>
    <row r="4977" spans="49:49" ht="23.1" customHeight="1" x14ac:dyDescent="0.2">
      <c r="AW4977" s="208" t="s">
        <v>5057</v>
      </c>
    </row>
    <row r="4978" spans="49:49" ht="23.1" customHeight="1" x14ac:dyDescent="0.2">
      <c r="AW4978" s="208" t="s">
        <v>5058</v>
      </c>
    </row>
    <row r="4979" spans="49:49" ht="23.1" customHeight="1" x14ac:dyDescent="0.2">
      <c r="AW4979" s="208" t="s">
        <v>5059</v>
      </c>
    </row>
    <row r="4980" spans="49:49" ht="23.1" customHeight="1" x14ac:dyDescent="0.2">
      <c r="AW4980" s="208" t="s">
        <v>5060</v>
      </c>
    </row>
    <row r="4981" spans="49:49" ht="23.1" customHeight="1" x14ac:dyDescent="0.2">
      <c r="AW4981" s="208" t="s">
        <v>5061</v>
      </c>
    </row>
    <row r="4982" spans="49:49" ht="23.1" customHeight="1" x14ac:dyDescent="0.2">
      <c r="AW4982" s="208" t="s">
        <v>5062</v>
      </c>
    </row>
    <row r="4983" spans="49:49" ht="23.1" customHeight="1" x14ac:dyDescent="0.2">
      <c r="AW4983" s="208" t="s">
        <v>5063</v>
      </c>
    </row>
    <row r="4984" spans="49:49" ht="23.1" customHeight="1" x14ac:dyDescent="0.2">
      <c r="AW4984" s="208" t="s">
        <v>5064</v>
      </c>
    </row>
    <row r="4985" spans="49:49" ht="23.1" customHeight="1" x14ac:dyDescent="0.2">
      <c r="AW4985" s="208" t="s">
        <v>5065</v>
      </c>
    </row>
    <row r="4986" spans="49:49" ht="23.1" customHeight="1" x14ac:dyDescent="0.2">
      <c r="AW4986" s="208" t="s">
        <v>5066</v>
      </c>
    </row>
    <row r="4987" spans="49:49" ht="23.1" customHeight="1" x14ac:dyDescent="0.2">
      <c r="AW4987" s="208" t="s">
        <v>5067</v>
      </c>
    </row>
    <row r="4988" spans="49:49" ht="23.1" customHeight="1" x14ac:dyDescent="0.2">
      <c r="AW4988" s="208" t="s">
        <v>5068</v>
      </c>
    </row>
    <row r="4989" spans="49:49" ht="23.1" customHeight="1" x14ac:dyDescent="0.2">
      <c r="AW4989" s="208" t="s">
        <v>5069</v>
      </c>
    </row>
    <row r="4990" spans="49:49" ht="23.1" customHeight="1" x14ac:dyDescent="0.2">
      <c r="AW4990" s="208" t="s">
        <v>5070</v>
      </c>
    </row>
    <row r="4991" spans="49:49" ht="23.1" customHeight="1" x14ac:dyDescent="0.2">
      <c r="AW4991" s="208" t="s">
        <v>5071</v>
      </c>
    </row>
    <row r="4992" spans="49:49" ht="23.1" customHeight="1" x14ac:dyDescent="0.2">
      <c r="AW4992" s="208" t="s">
        <v>5072</v>
      </c>
    </row>
    <row r="4993" spans="49:49" ht="23.1" customHeight="1" x14ac:dyDescent="0.2">
      <c r="AW4993" s="208" t="s">
        <v>5073</v>
      </c>
    </row>
    <row r="4994" spans="49:49" ht="23.1" customHeight="1" x14ac:dyDescent="0.2">
      <c r="AW4994" s="208" t="s">
        <v>5074</v>
      </c>
    </row>
    <row r="4995" spans="49:49" ht="23.1" customHeight="1" x14ac:dyDescent="0.2">
      <c r="AW4995" s="208" t="s">
        <v>5075</v>
      </c>
    </row>
    <row r="4996" spans="49:49" ht="23.1" customHeight="1" x14ac:dyDescent="0.2">
      <c r="AW4996" s="208" t="s">
        <v>5076</v>
      </c>
    </row>
    <row r="4997" spans="49:49" ht="23.1" customHeight="1" x14ac:dyDescent="0.2">
      <c r="AW4997" s="208" t="s">
        <v>5077</v>
      </c>
    </row>
    <row r="4998" spans="49:49" ht="23.1" customHeight="1" x14ac:dyDescent="0.2">
      <c r="AW4998" s="208" t="s">
        <v>5078</v>
      </c>
    </row>
    <row r="4999" spans="49:49" ht="23.1" customHeight="1" x14ac:dyDescent="0.2">
      <c r="AW4999" s="208" t="s">
        <v>5079</v>
      </c>
    </row>
    <row r="5000" spans="49:49" ht="23.1" customHeight="1" x14ac:dyDescent="0.2">
      <c r="AW5000" s="208" t="s">
        <v>5080</v>
      </c>
    </row>
    <row r="5001" spans="49:49" ht="23.1" customHeight="1" x14ac:dyDescent="0.2">
      <c r="AW5001" s="208" t="s">
        <v>5081</v>
      </c>
    </row>
    <row r="5002" spans="49:49" ht="23.1" customHeight="1" x14ac:dyDescent="0.2">
      <c r="AW5002" s="208" t="s">
        <v>5082</v>
      </c>
    </row>
    <row r="5003" spans="49:49" ht="23.1" customHeight="1" x14ac:dyDescent="0.2">
      <c r="AW5003" s="208" t="s">
        <v>5083</v>
      </c>
    </row>
    <row r="5004" spans="49:49" ht="23.1" customHeight="1" x14ac:dyDescent="0.2">
      <c r="AW5004" s="208" t="s">
        <v>5084</v>
      </c>
    </row>
    <row r="5005" spans="49:49" ht="23.1" customHeight="1" x14ac:dyDescent="0.2">
      <c r="AW5005" s="208" t="s">
        <v>5085</v>
      </c>
    </row>
    <row r="5006" spans="49:49" ht="23.1" customHeight="1" x14ac:dyDescent="0.2">
      <c r="AW5006" s="208" t="s">
        <v>5086</v>
      </c>
    </row>
    <row r="5007" spans="49:49" ht="23.1" customHeight="1" x14ac:dyDescent="0.2">
      <c r="AW5007" s="208" t="s">
        <v>5087</v>
      </c>
    </row>
    <row r="5008" spans="49:49" ht="23.1" customHeight="1" x14ac:dyDescent="0.2">
      <c r="AW5008" s="208" t="s">
        <v>5088</v>
      </c>
    </row>
    <row r="5009" spans="49:49" ht="23.1" customHeight="1" x14ac:dyDescent="0.2">
      <c r="AW5009" s="208" t="s">
        <v>5089</v>
      </c>
    </row>
    <row r="5010" spans="49:49" ht="23.1" customHeight="1" x14ac:dyDescent="0.2">
      <c r="AW5010" s="208" t="s">
        <v>5090</v>
      </c>
    </row>
    <row r="5011" spans="49:49" ht="23.1" customHeight="1" x14ac:dyDescent="0.2">
      <c r="AW5011" s="208" t="s">
        <v>5091</v>
      </c>
    </row>
    <row r="5012" spans="49:49" ht="23.1" customHeight="1" x14ac:dyDescent="0.2">
      <c r="AW5012" s="208" t="s">
        <v>5092</v>
      </c>
    </row>
    <row r="5013" spans="49:49" ht="23.1" customHeight="1" x14ac:dyDescent="0.2">
      <c r="AW5013" s="208" t="s">
        <v>5093</v>
      </c>
    </row>
    <row r="5014" spans="49:49" ht="23.1" customHeight="1" x14ac:dyDescent="0.2">
      <c r="AW5014" s="208" t="s">
        <v>5094</v>
      </c>
    </row>
    <row r="5015" spans="49:49" ht="23.1" customHeight="1" x14ac:dyDescent="0.2">
      <c r="AW5015" s="208" t="s">
        <v>5095</v>
      </c>
    </row>
    <row r="5016" spans="49:49" ht="23.1" customHeight="1" x14ac:dyDescent="0.2">
      <c r="AW5016" s="208" t="s">
        <v>5096</v>
      </c>
    </row>
    <row r="5017" spans="49:49" ht="23.1" customHeight="1" x14ac:dyDescent="0.2">
      <c r="AW5017" s="208" t="s">
        <v>5097</v>
      </c>
    </row>
    <row r="5018" spans="49:49" ht="23.1" customHeight="1" x14ac:dyDescent="0.2">
      <c r="AW5018" s="208" t="s">
        <v>5098</v>
      </c>
    </row>
    <row r="5019" spans="49:49" ht="23.1" customHeight="1" x14ac:dyDescent="0.2">
      <c r="AW5019" s="208" t="s">
        <v>5099</v>
      </c>
    </row>
    <row r="5020" spans="49:49" ht="23.1" customHeight="1" x14ac:dyDescent="0.2">
      <c r="AW5020" s="208" t="s">
        <v>5100</v>
      </c>
    </row>
    <row r="5021" spans="49:49" ht="23.1" customHeight="1" x14ac:dyDescent="0.2">
      <c r="AW5021" s="208" t="s">
        <v>5101</v>
      </c>
    </row>
    <row r="5022" spans="49:49" ht="23.1" customHeight="1" x14ac:dyDescent="0.2">
      <c r="AW5022" s="208" t="s">
        <v>5102</v>
      </c>
    </row>
    <row r="5023" spans="49:49" ht="23.1" customHeight="1" x14ac:dyDescent="0.2">
      <c r="AW5023" s="208" t="s">
        <v>5103</v>
      </c>
    </row>
    <row r="5024" spans="49:49" ht="23.1" customHeight="1" x14ac:dyDescent="0.2">
      <c r="AW5024" s="208" t="s">
        <v>5104</v>
      </c>
    </row>
    <row r="5025" spans="49:49" ht="23.1" customHeight="1" x14ac:dyDescent="0.2">
      <c r="AW5025" s="208" t="s">
        <v>5105</v>
      </c>
    </row>
    <row r="5026" spans="49:49" ht="23.1" customHeight="1" x14ac:dyDescent="0.2">
      <c r="AW5026" s="208" t="s">
        <v>5106</v>
      </c>
    </row>
    <row r="5027" spans="49:49" ht="23.1" customHeight="1" x14ac:dyDescent="0.2">
      <c r="AW5027" s="208" t="s">
        <v>5107</v>
      </c>
    </row>
    <row r="5028" spans="49:49" ht="23.1" customHeight="1" x14ac:dyDescent="0.2">
      <c r="AW5028" s="208" t="s">
        <v>5108</v>
      </c>
    </row>
    <row r="5029" spans="49:49" ht="23.1" customHeight="1" x14ac:dyDescent="0.2">
      <c r="AW5029" s="208" t="s">
        <v>5109</v>
      </c>
    </row>
    <row r="5030" spans="49:49" ht="23.1" customHeight="1" x14ac:dyDescent="0.2">
      <c r="AW5030" s="208" t="s">
        <v>5110</v>
      </c>
    </row>
    <row r="5031" spans="49:49" ht="23.1" customHeight="1" x14ac:dyDescent="0.2">
      <c r="AW5031" s="208" t="s">
        <v>5111</v>
      </c>
    </row>
    <row r="5032" spans="49:49" ht="23.1" customHeight="1" x14ac:dyDescent="0.2">
      <c r="AW5032" s="208" t="s">
        <v>5112</v>
      </c>
    </row>
    <row r="5033" spans="49:49" ht="23.1" customHeight="1" x14ac:dyDescent="0.2">
      <c r="AW5033" s="208" t="s">
        <v>5113</v>
      </c>
    </row>
    <row r="5034" spans="49:49" ht="23.1" customHeight="1" x14ac:dyDescent="0.2">
      <c r="AW5034" s="208" t="s">
        <v>5114</v>
      </c>
    </row>
    <row r="5035" spans="49:49" ht="23.1" customHeight="1" x14ac:dyDescent="0.2">
      <c r="AW5035" s="208" t="s">
        <v>5115</v>
      </c>
    </row>
    <row r="5036" spans="49:49" ht="23.1" customHeight="1" x14ac:dyDescent="0.2">
      <c r="AW5036" s="208" t="s">
        <v>5116</v>
      </c>
    </row>
    <row r="5037" spans="49:49" ht="23.1" customHeight="1" x14ac:dyDescent="0.2">
      <c r="AW5037" s="208" t="s">
        <v>5117</v>
      </c>
    </row>
    <row r="5038" spans="49:49" ht="23.1" customHeight="1" x14ac:dyDescent="0.2">
      <c r="AW5038" s="208" t="s">
        <v>5118</v>
      </c>
    </row>
    <row r="5039" spans="49:49" ht="23.1" customHeight="1" x14ac:dyDescent="0.2">
      <c r="AW5039" s="208" t="s">
        <v>5119</v>
      </c>
    </row>
    <row r="5040" spans="49:49" ht="23.1" customHeight="1" x14ac:dyDescent="0.2">
      <c r="AW5040" s="208" t="s">
        <v>5120</v>
      </c>
    </row>
    <row r="5041" spans="49:49" ht="23.1" customHeight="1" x14ac:dyDescent="0.2">
      <c r="AW5041" s="208" t="s">
        <v>5121</v>
      </c>
    </row>
    <row r="5042" spans="49:49" ht="23.1" customHeight="1" x14ac:dyDescent="0.2">
      <c r="AW5042" s="208" t="s">
        <v>5122</v>
      </c>
    </row>
    <row r="5043" spans="49:49" ht="23.1" customHeight="1" x14ac:dyDescent="0.2">
      <c r="AW5043" s="208" t="s">
        <v>5123</v>
      </c>
    </row>
    <row r="5044" spans="49:49" ht="23.1" customHeight="1" x14ac:dyDescent="0.2">
      <c r="AW5044" s="208" t="s">
        <v>5124</v>
      </c>
    </row>
    <row r="5045" spans="49:49" ht="23.1" customHeight="1" x14ac:dyDescent="0.2">
      <c r="AW5045" s="208" t="s">
        <v>5125</v>
      </c>
    </row>
    <row r="5046" spans="49:49" ht="23.1" customHeight="1" x14ac:dyDescent="0.2">
      <c r="AW5046" s="208" t="s">
        <v>5126</v>
      </c>
    </row>
    <row r="5047" spans="49:49" ht="23.1" customHeight="1" x14ac:dyDescent="0.2">
      <c r="AW5047" s="208" t="s">
        <v>5127</v>
      </c>
    </row>
    <row r="5048" spans="49:49" ht="23.1" customHeight="1" x14ac:dyDescent="0.2">
      <c r="AW5048" s="208" t="s">
        <v>5128</v>
      </c>
    </row>
    <row r="5049" spans="49:49" ht="23.1" customHeight="1" x14ac:dyDescent="0.2">
      <c r="AW5049" s="208" t="s">
        <v>5129</v>
      </c>
    </row>
    <row r="5050" spans="49:49" ht="23.1" customHeight="1" x14ac:dyDescent="0.2">
      <c r="AW5050" s="208" t="s">
        <v>5130</v>
      </c>
    </row>
    <row r="5051" spans="49:49" ht="23.1" customHeight="1" x14ac:dyDescent="0.2">
      <c r="AW5051" s="208" t="s">
        <v>5131</v>
      </c>
    </row>
    <row r="5052" spans="49:49" ht="23.1" customHeight="1" x14ac:dyDescent="0.2">
      <c r="AW5052" s="208" t="s">
        <v>5132</v>
      </c>
    </row>
    <row r="5053" spans="49:49" ht="23.1" customHeight="1" x14ac:dyDescent="0.2">
      <c r="AW5053" s="208" t="s">
        <v>5133</v>
      </c>
    </row>
    <row r="5054" spans="49:49" ht="23.1" customHeight="1" x14ac:dyDescent="0.2">
      <c r="AW5054" s="208" t="s">
        <v>5134</v>
      </c>
    </row>
    <row r="5055" spans="49:49" ht="23.1" customHeight="1" x14ac:dyDescent="0.2">
      <c r="AW5055" s="208" t="s">
        <v>5135</v>
      </c>
    </row>
    <row r="5056" spans="49:49" ht="23.1" customHeight="1" x14ac:dyDescent="0.2">
      <c r="AW5056" s="208" t="s">
        <v>5136</v>
      </c>
    </row>
    <row r="5057" spans="49:49" ht="23.1" customHeight="1" x14ac:dyDescent="0.2">
      <c r="AW5057" s="208" t="s">
        <v>5137</v>
      </c>
    </row>
    <row r="5058" spans="49:49" ht="23.1" customHeight="1" x14ac:dyDescent="0.2">
      <c r="AW5058" s="208" t="s">
        <v>5138</v>
      </c>
    </row>
    <row r="5059" spans="49:49" ht="23.1" customHeight="1" x14ac:dyDescent="0.2">
      <c r="AW5059" s="208" t="s">
        <v>5139</v>
      </c>
    </row>
    <row r="5060" spans="49:49" ht="23.1" customHeight="1" x14ac:dyDescent="0.2">
      <c r="AW5060" s="208" t="s">
        <v>5140</v>
      </c>
    </row>
    <row r="5061" spans="49:49" ht="23.1" customHeight="1" x14ac:dyDescent="0.2">
      <c r="AW5061" s="208" t="s">
        <v>5141</v>
      </c>
    </row>
    <row r="5062" spans="49:49" ht="23.1" customHeight="1" x14ac:dyDescent="0.2">
      <c r="AW5062" s="208" t="s">
        <v>5142</v>
      </c>
    </row>
    <row r="5063" spans="49:49" ht="23.1" customHeight="1" x14ac:dyDescent="0.2">
      <c r="AW5063" s="208" t="s">
        <v>5143</v>
      </c>
    </row>
    <row r="5064" spans="49:49" ht="23.1" customHeight="1" x14ac:dyDescent="0.2">
      <c r="AW5064" s="208" t="s">
        <v>5144</v>
      </c>
    </row>
    <row r="5065" spans="49:49" ht="23.1" customHeight="1" x14ac:dyDescent="0.2">
      <c r="AW5065" s="208" t="s">
        <v>5145</v>
      </c>
    </row>
    <row r="5066" spans="49:49" ht="23.1" customHeight="1" x14ac:dyDescent="0.2">
      <c r="AW5066" s="208" t="s">
        <v>5146</v>
      </c>
    </row>
    <row r="5067" spans="49:49" ht="23.1" customHeight="1" x14ac:dyDescent="0.2">
      <c r="AW5067" s="208" t="s">
        <v>5147</v>
      </c>
    </row>
    <row r="5068" spans="49:49" ht="23.1" customHeight="1" x14ac:dyDescent="0.2">
      <c r="AW5068" s="208" t="s">
        <v>5148</v>
      </c>
    </row>
    <row r="5069" spans="49:49" ht="23.1" customHeight="1" x14ac:dyDescent="0.2">
      <c r="AW5069" s="208" t="s">
        <v>5149</v>
      </c>
    </row>
    <row r="5070" spans="49:49" ht="23.1" customHeight="1" x14ac:dyDescent="0.2">
      <c r="AW5070" s="208" t="s">
        <v>5150</v>
      </c>
    </row>
    <row r="5071" spans="49:49" ht="23.1" customHeight="1" x14ac:dyDescent="0.2">
      <c r="AW5071" s="208" t="s">
        <v>5151</v>
      </c>
    </row>
    <row r="5072" spans="49:49" ht="23.1" customHeight="1" x14ac:dyDescent="0.2">
      <c r="AW5072" s="208" t="s">
        <v>5152</v>
      </c>
    </row>
    <row r="5073" spans="49:49" ht="23.1" customHeight="1" x14ac:dyDescent="0.2">
      <c r="AW5073" s="208" t="s">
        <v>5153</v>
      </c>
    </row>
    <row r="5074" spans="49:49" ht="23.1" customHeight="1" x14ac:dyDescent="0.2">
      <c r="AW5074" s="208" t="s">
        <v>5154</v>
      </c>
    </row>
    <row r="5075" spans="49:49" ht="23.1" customHeight="1" x14ac:dyDescent="0.2">
      <c r="AW5075" s="208" t="s">
        <v>5155</v>
      </c>
    </row>
    <row r="5076" spans="49:49" ht="23.1" customHeight="1" x14ac:dyDescent="0.2">
      <c r="AW5076" s="208" t="s">
        <v>5156</v>
      </c>
    </row>
    <row r="5077" spans="49:49" ht="23.1" customHeight="1" x14ac:dyDescent="0.2">
      <c r="AW5077" s="208" t="s">
        <v>5157</v>
      </c>
    </row>
    <row r="5078" spans="49:49" ht="23.1" customHeight="1" x14ac:dyDescent="0.2">
      <c r="AW5078" s="208" t="s">
        <v>5158</v>
      </c>
    </row>
    <row r="5079" spans="49:49" ht="23.1" customHeight="1" x14ac:dyDescent="0.2">
      <c r="AW5079" s="208" t="s">
        <v>5159</v>
      </c>
    </row>
    <row r="5080" spans="49:49" ht="23.1" customHeight="1" x14ac:dyDescent="0.2">
      <c r="AW5080" s="208" t="s">
        <v>5160</v>
      </c>
    </row>
    <row r="5081" spans="49:49" ht="23.1" customHeight="1" x14ac:dyDescent="0.2">
      <c r="AW5081" s="208" t="s">
        <v>5161</v>
      </c>
    </row>
    <row r="5082" spans="49:49" ht="23.1" customHeight="1" x14ac:dyDescent="0.2">
      <c r="AW5082" s="208" t="s">
        <v>5162</v>
      </c>
    </row>
    <row r="5083" spans="49:49" ht="23.1" customHeight="1" x14ac:dyDescent="0.2">
      <c r="AW5083" s="208" t="s">
        <v>5163</v>
      </c>
    </row>
    <row r="5084" spans="49:49" ht="23.1" customHeight="1" x14ac:dyDescent="0.2">
      <c r="AW5084" s="208" t="s">
        <v>5164</v>
      </c>
    </row>
    <row r="5085" spans="49:49" ht="23.1" customHeight="1" x14ac:dyDescent="0.2">
      <c r="AW5085" s="208" t="s">
        <v>5165</v>
      </c>
    </row>
    <row r="5086" spans="49:49" ht="23.1" customHeight="1" x14ac:dyDescent="0.2">
      <c r="AW5086" s="208" t="s">
        <v>5166</v>
      </c>
    </row>
    <row r="5087" spans="49:49" ht="23.1" customHeight="1" x14ac:dyDescent="0.2">
      <c r="AW5087" s="208" t="s">
        <v>5167</v>
      </c>
    </row>
    <row r="5088" spans="49:49" ht="23.1" customHeight="1" x14ac:dyDescent="0.2">
      <c r="AW5088" s="208" t="s">
        <v>5168</v>
      </c>
    </row>
    <row r="5089" spans="49:49" ht="23.1" customHeight="1" x14ac:dyDescent="0.2">
      <c r="AW5089" s="208" t="s">
        <v>5169</v>
      </c>
    </row>
    <row r="5090" spans="49:49" ht="23.1" customHeight="1" x14ac:dyDescent="0.2">
      <c r="AW5090" s="208" t="s">
        <v>5170</v>
      </c>
    </row>
    <row r="5091" spans="49:49" ht="23.1" customHeight="1" x14ac:dyDescent="0.2">
      <c r="AW5091" s="208" t="s">
        <v>5171</v>
      </c>
    </row>
    <row r="5092" spans="49:49" ht="23.1" customHeight="1" x14ac:dyDescent="0.2">
      <c r="AW5092" s="208" t="s">
        <v>5172</v>
      </c>
    </row>
    <row r="5093" spans="49:49" ht="23.1" customHeight="1" x14ac:dyDescent="0.2">
      <c r="AW5093" s="208" t="s">
        <v>5173</v>
      </c>
    </row>
    <row r="5094" spans="49:49" ht="23.1" customHeight="1" x14ac:dyDescent="0.2">
      <c r="AW5094" s="208" t="s">
        <v>58</v>
      </c>
    </row>
    <row r="5095" spans="49:49" ht="23.1" customHeight="1" x14ac:dyDescent="0.2">
      <c r="AW5095" s="208" t="s">
        <v>5174</v>
      </c>
    </row>
    <row r="5096" spans="49:49" ht="23.1" customHeight="1" x14ac:dyDescent="0.2">
      <c r="AW5096" s="208" t="s">
        <v>5175</v>
      </c>
    </row>
    <row r="5097" spans="49:49" ht="23.1" customHeight="1" x14ac:dyDescent="0.2">
      <c r="AW5097" s="208" t="s">
        <v>5176</v>
      </c>
    </row>
    <row r="5098" spans="49:49" ht="23.1" customHeight="1" x14ac:dyDescent="0.2">
      <c r="AW5098" s="208" t="s">
        <v>5177</v>
      </c>
    </row>
    <row r="5099" spans="49:49" ht="23.1" customHeight="1" x14ac:dyDescent="0.2">
      <c r="AW5099" s="208" t="s">
        <v>5178</v>
      </c>
    </row>
    <row r="5100" spans="49:49" ht="23.1" customHeight="1" x14ac:dyDescent="0.2">
      <c r="AW5100" s="208" t="s">
        <v>5179</v>
      </c>
    </row>
    <row r="5101" spans="49:49" ht="23.1" customHeight="1" x14ac:dyDescent="0.2">
      <c r="AW5101" s="208" t="s">
        <v>5180</v>
      </c>
    </row>
    <row r="5102" spans="49:49" ht="23.1" customHeight="1" x14ac:dyDescent="0.2">
      <c r="AW5102" s="208" t="s">
        <v>5181</v>
      </c>
    </row>
    <row r="5103" spans="49:49" ht="23.1" customHeight="1" x14ac:dyDescent="0.2">
      <c r="AW5103" s="208" t="s">
        <v>5182</v>
      </c>
    </row>
    <row r="5104" spans="49:49" ht="23.1" customHeight="1" x14ac:dyDescent="0.2">
      <c r="AW5104" s="208" t="s">
        <v>55</v>
      </c>
    </row>
    <row r="5105" spans="49:49" ht="23.1" customHeight="1" x14ac:dyDescent="0.2">
      <c r="AW5105" s="208" t="s">
        <v>5183</v>
      </c>
    </row>
    <row r="5106" spans="49:49" ht="23.1" customHeight="1" x14ac:dyDescent="0.2">
      <c r="AW5106" s="208" t="s">
        <v>5184</v>
      </c>
    </row>
    <row r="5107" spans="49:49" ht="23.1" customHeight="1" x14ac:dyDescent="0.2">
      <c r="AW5107" s="208" t="s">
        <v>5185</v>
      </c>
    </row>
    <row r="5108" spans="49:49" ht="23.1" customHeight="1" x14ac:dyDescent="0.2">
      <c r="AW5108" s="208" t="s">
        <v>5186</v>
      </c>
    </row>
    <row r="5109" spans="49:49" ht="23.1" customHeight="1" x14ac:dyDescent="0.2">
      <c r="AW5109" s="208" t="s">
        <v>5187</v>
      </c>
    </row>
    <row r="5110" spans="49:49" ht="23.1" customHeight="1" x14ac:dyDescent="0.2">
      <c r="AW5110" s="208" t="s">
        <v>5188</v>
      </c>
    </row>
    <row r="5111" spans="49:49" ht="23.1" customHeight="1" x14ac:dyDescent="0.2">
      <c r="AW5111" s="208" t="s">
        <v>5189</v>
      </c>
    </row>
    <row r="5112" spans="49:49" ht="23.1" customHeight="1" x14ac:dyDescent="0.2">
      <c r="AW5112" s="208" t="s">
        <v>5190</v>
      </c>
    </row>
    <row r="5113" spans="49:49" ht="23.1" customHeight="1" x14ac:dyDescent="0.2">
      <c r="AW5113" s="208" t="s">
        <v>5191</v>
      </c>
    </row>
    <row r="5114" spans="49:49" ht="23.1" customHeight="1" x14ac:dyDescent="0.2">
      <c r="AW5114" s="208" t="s">
        <v>5192</v>
      </c>
    </row>
    <row r="5115" spans="49:49" ht="23.1" customHeight="1" x14ac:dyDescent="0.2">
      <c r="AW5115" s="208" t="s">
        <v>5193</v>
      </c>
    </row>
    <row r="5116" spans="49:49" ht="23.1" customHeight="1" x14ac:dyDescent="0.2">
      <c r="AW5116" s="208" t="s">
        <v>5194</v>
      </c>
    </row>
    <row r="5117" spans="49:49" ht="23.1" customHeight="1" x14ac:dyDescent="0.2">
      <c r="AW5117" s="208" t="s">
        <v>5195</v>
      </c>
    </row>
    <row r="5118" spans="49:49" ht="23.1" customHeight="1" x14ac:dyDescent="0.2">
      <c r="AW5118" s="208" t="s">
        <v>5196</v>
      </c>
    </row>
    <row r="5119" spans="49:49" ht="23.1" customHeight="1" x14ac:dyDescent="0.2">
      <c r="AW5119" s="208" t="s">
        <v>5197</v>
      </c>
    </row>
    <row r="5120" spans="49:49" ht="23.1" customHeight="1" x14ac:dyDescent="0.2">
      <c r="AW5120" s="208" t="s">
        <v>5198</v>
      </c>
    </row>
    <row r="5121" spans="49:49" ht="23.1" customHeight="1" x14ac:dyDescent="0.2">
      <c r="AW5121" s="208" t="s">
        <v>5199</v>
      </c>
    </row>
    <row r="5122" spans="49:49" ht="23.1" customHeight="1" x14ac:dyDescent="0.2">
      <c r="AW5122" s="208" t="s">
        <v>5200</v>
      </c>
    </row>
    <row r="5123" spans="49:49" ht="23.1" customHeight="1" x14ac:dyDescent="0.2">
      <c r="AW5123" s="208" t="s">
        <v>5201</v>
      </c>
    </row>
    <row r="5124" spans="49:49" ht="23.1" customHeight="1" x14ac:dyDescent="0.2">
      <c r="AW5124" s="208" t="s">
        <v>5202</v>
      </c>
    </row>
    <row r="5125" spans="49:49" ht="23.1" customHeight="1" x14ac:dyDescent="0.2">
      <c r="AW5125" s="208" t="s">
        <v>5203</v>
      </c>
    </row>
    <row r="5126" spans="49:49" ht="23.1" customHeight="1" x14ac:dyDescent="0.2">
      <c r="AW5126" s="208" t="s">
        <v>5204</v>
      </c>
    </row>
    <row r="5127" spans="49:49" ht="23.1" customHeight="1" x14ac:dyDescent="0.2">
      <c r="AW5127" s="208" t="s">
        <v>5205</v>
      </c>
    </row>
    <row r="5128" spans="49:49" ht="23.1" customHeight="1" x14ac:dyDescent="0.2">
      <c r="AW5128" s="208" t="s">
        <v>5206</v>
      </c>
    </row>
    <row r="5129" spans="49:49" ht="23.1" customHeight="1" x14ac:dyDescent="0.2">
      <c r="AW5129" s="208" t="s">
        <v>5207</v>
      </c>
    </row>
    <row r="5130" spans="49:49" ht="23.1" customHeight="1" x14ac:dyDescent="0.2">
      <c r="AW5130" s="208" t="s">
        <v>5208</v>
      </c>
    </row>
    <row r="5131" spans="49:49" ht="23.1" customHeight="1" x14ac:dyDescent="0.2">
      <c r="AW5131" s="208" t="s">
        <v>5209</v>
      </c>
    </row>
    <row r="5132" spans="49:49" ht="23.1" customHeight="1" x14ac:dyDescent="0.2">
      <c r="AW5132" s="208" t="s">
        <v>5210</v>
      </c>
    </row>
    <row r="5133" spans="49:49" ht="23.1" customHeight="1" x14ac:dyDescent="0.2">
      <c r="AW5133" s="208" t="s">
        <v>5211</v>
      </c>
    </row>
    <row r="5134" spans="49:49" ht="23.1" customHeight="1" x14ac:dyDescent="0.2">
      <c r="AW5134" s="208" t="s">
        <v>5212</v>
      </c>
    </row>
    <row r="5135" spans="49:49" ht="23.1" customHeight="1" x14ac:dyDescent="0.2">
      <c r="AW5135" s="208" t="s">
        <v>5213</v>
      </c>
    </row>
    <row r="5136" spans="49:49" ht="23.1" customHeight="1" x14ac:dyDescent="0.2">
      <c r="AW5136" s="208" t="s">
        <v>5214</v>
      </c>
    </row>
    <row r="5137" spans="49:49" ht="23.1" customHeight="1" x14ac:dyDescent="0.2">
      <c r="AW5137" s="208" t="s">
        <v>5215</v>
      </c>
    </row>
    <row r="5138" spans="49:49" ht="23.1" customHeight="1" x14ac:dyDescent="0.2">
      <c r="AW5138" s="208" t="s">
        <v>5216</v>
      </c>
    </row>
    <row r="5139" spans="49:49" ht="23.1" customHeight="1" x14ac:dyDescent="0.2">
      <c r="AW5139" s="208" t="s">
        <v>5217</v>
      </c>
    </row>
    <row r="5140" spans="49:49" ht="23.1" customHeight="1" x14ac:dyDescent="0.2">
      <c r="AW5140" s="208" t="s">
        <v>5218</v>
      </c>
    </row>
    <row r="5141" spans="49:49" ht="23.1" customHeight="1" x14ac:dyDescent="0.2">
      <c r="AW5141" s="208" t="s">
        <v>5219</v>
      </c>
    </row>
    <row r="5142" spans="49:49" ht="23.1" customHeight="1" x14ac:dyDescent="0.2">
      <c r="AW5142" s="208" t="s">
        <v>5220</v>
      </c>
    </row>
    <row r="5143" spans="49:49" ht="23.1" customHeight="1" x14ac:dyDescent="0.2">
      <c r="AW5143" s="208" t="s">
        <v>5221</v>
      </c>
    </row>
    <row r="5144" spans="49:49" ht="23.1" customHeight="1" x14ac:dyDescent="0.2">
      <c r="AW5144" s="208" t="s">
        <v>5222</v>
      </c>
    </row>
    <row r="5145" spans="49:49" ht="23.1" customHeight="1" x14ac:dyDescent="0.2">
      <c r="AW5145" s="208" t="s">
        <v>5223</v>
      </c>
    </row>
    <row r="5146" spans="49:49" ht="23.1" customHeight="1" x14ac:dyDescent="0.2">
      <c r="AW5146" s="208" t="s">
        <v>5224</v>
      </c>
    </row>
    <row r="5147" spans="49:49" ht="23.1" customHeight="1" x14ac:dyDescent="0.2">
      <c r="AW5147" s="208" t="s">
        <v>5225</v>
      </c>
    </row>
    <row r="5148" spans="49:49" ht="23.1" customHeight="1" x14ac:dyDescent="0.2">
      <c r="AW5148" s="208" t="s">
        <v>5226</v>
      </c>
    </row>
    <row r="5149" spans="49:49" ht="23.1" customHeight="1" x14ac:dyDescent="0.2">
      <c r="AW5149" s="208" t="s">
        <v>5227</v>
      </c>
    </row>
    <row r="5150" spans="49:49" ht="23.1" customHeight="1" x14ac:dyDescent="0.2">
      <c r="AW5150" s="208" t="s">
        <v>5228</v>
      </c>
    </row>
    <row r="5151" spans="49:49" ht="23.1" customHeight="1" x14ac:dyDescent="0.2">
      <c r="AW5151" s="208" t="s">
        <v>5229</v>
      </c>
    </row>
    <row r="5152" spans="49:49" ht="23.1" customHeight="1" x14ac:dyDescent="0.2">
      <c r="AW5152" s="208" t="s">
        <v>5230</v>
      </c>
    </row>
    <row r="5153" spans="49:49" ht="23.1" customHeight="1" x14ac:dyDescent="0.2">
      <c r="AW5153" s="208" t="s">
        <v>5231</v>
      </c>
    </row>
    <row r="5154" spans="49:49" ht="23.1" customHeight="1" x14ac:dyDescent="0.2">
      <c r="AW5154" s="208" t="s">
        <v>5232</v>
      </c>
    </row>
    <row r="5155" spans="49:49" ht="23.1" customHeight="1" x14ac:dyDescent="0.2">
      <c r="AW5155" s="208" t="s">
        <v>5233</v>
      </c>
    </row>
    <row r="5156" spans="49:49" ht="23.1" customHeight="1" x14ac:dyDescent="0.2">
      <c r="AW5156" s="208" t="s">
        <v>5234</v>
      </c>
    </row>
    <row r="5157" spans="49:49" ht="23.1" customHeight="1" x14ac:dyDescent="0.2">
      <c r="AW5157" s="208" t="s">
        <v>5235</v>
      </c>
    </row>
    <row r="5158" spans="49:49" ht="23.1" customHeight="1" x14ac:dyDescent="0.2">
      <c r="AW5158" s="208" t="s">
        <v>5236</v>
      </c>
    </row>
    <row r="5159" spans="49:49" ht="23.1" customHeight="1" x14ac:dyDescent="0.2">
      <c r="AW5159" s="208" t="s">
        <v>5237</v>
      </c>
    </row>
    <row r="5160" spans="49:49" ht="23.1" customHeight="1" x14ac:dyDescent="0.2">
      <c r="AW5160" s="208" t="s">
        <v>5238</v>
      </c>
    </row>
    <row r="5161" spans="49:49" ht="23.1" customHeight="1" x14ac:dyDescent="0.2">
      <c r="AW5161" s="208" t="s">
        <v>5239</v>
      </c>
    </row>
    <row r="5162" spans="49:49" ht="23.1" customHeight="1" x14ac:dyDescent="0.2">
      <c r="AW5162" s="208" t="s">
        <v>5240</v>
      </c>
    </row>
    <row r="5163" spans="49:49" ht="23.1" customHeight="1" x14ac:dyDescent="0.2">
      <c r="AW5163" s="208" t="s">
        <v>5241</v>
      </c>
    </row>
    <row r="5164" spans="49:49" ht="23.1" customHeight="1" x14ac:dyDescent="0.2">
      <c r="AW5164" s="208" t="s">
        <v>5242</v>
      </c>
    </row>
    <row r="5165" spans="49:49" ht="23.1" customHeight="1" x14ac:dyDescent="0.2">
      <c r="AW5165" s="208" t="s">
        <v>5243</v>
      </c>
    </row>
    <row r="5166" spans="49:49" ht="23.1" customHeight="1" x14ac:dyDescent="0.2">
      <c r="AW5166" s="208" t="s">
        <v>5244</v>
      </c>
    </row>
    <row r="5167" spans="49:49" ht="23.1" customHeight="1" x14ac:dyDescent="0.2">
      <c r="AW5167" s="208" t="s">
        <v>5245</v>
      </c>
    </row>
    <row r="5168" spans="49:49" ht="23.1" customHeight="1" x14ac:dyDescent="0.2">
      <c r="AW5168" s="208" t="s">
        <v>5246</v>
      </c>
    </row>
    <row r="5169" spans="49:49" ht="23.1" customHeight="1" x14ac:dyDescent="0.2">
      <c r="AW5169" s="208" t="s">
        <v>5247</v>
      </c>
    </row>
    <row r="5170" spans="49:49" ht="23.1" customHeight="1" x14ac:dyDescent="0.2">
      <c r="AW5170" s="208" t="s">
        <v>5248</v>
      </c>
    </row>
    <row r="5171" spans="49:49" ht="23.1" customHeight="1" x14ac:dyDescent="0.2">
      <c r="AW5171" s="208" t="s">
        <v>5249</v>
      </c>
    </row>
    <row r="5172" spans="49:49" ht="23.1" customHeight="1" x14ac:dyDescent="0.2">
      <c r="AW5172" s="208" t="s">
        <v>5250</v>
      </c>
    </row>
    <row r="5173" spans="49:49" ht="23.1" customHeight="1" x14ac:dyDescent="0.2">
      <c r="AW5173" s="208" t="s">
        <v>5251</v>
      </c>
    </row>
    <row r="5174" spans="49:49" ht="23.1" customHeight="1" x14ac:dyDescent="0.2">
      <c r="AW5174" s="208" t="s">
        <v>5252</v>
      </c>
    </row>
    <row r="5175" spans="49:49" ht="23.1" customHeight="1" x14ac:dyDescent="0.2">
      <c r="AW5175" s="208" t="s">
        <v>5253</v>
      </c>
    </row>
    <row r="5176" spans="49:49" ht="23.1" customHeight="1" x14ac:dyDescent="0.2">
      <c r="AW5176" s="208" t="s">
        <v>5254</v>
      </c>
    </row>
    <row r="5177" spans="49:49" ht="23.1" customHeight="1" x14ac:dyDescent="0.2">
      <c r="AW5177" s="208" t="s">
        <v>5255</v>
      </c>
    </row>
    <row r="5178" spans="49:49" ht="23.1" customHeight="1" x14ac:dyDescent="0.2">
      <c r="AW5178" s="208" t="s">
        <v>5256</v>
      </c>
    </row>
    <row r="5179" spans="49:49" ht="23.1" customHeight="1" x14ac:dyDescent="0.2">
      <c r="AW5179" s="208" t="s">
        <v>5257</v>
      </c>
    </row>
    <row r="5180" spans="49:49" ht="23.1" customHeight="1" x14ac:dyDescent="0.2">
      <c r="AW5180" s="208" t="s">
        <v>5258</v>
      </c>
    </row>
    <row r="5181" spans="49:49" ht="23.1" customHeight="1" x14ac:dyDescent="0.2">
      <c r="AW5181" s="208" t="s">
        <v>5259</v>
      </c>
    </row>
    <row r="5182" spans="49:49" ht="23.1" customHeight="1" x14ac:dyDescent="0.2">
      <c r="AW5182" s="208" t="s">
        <v>5260</v>
      </c>
    </row>
    <row r="5183" spans="49:49" ht="23.1" customHeight="1" x14ac:dyDescent="0.2">
      <c r="AW5183" s="208" t="s">
        <v>5261</v>
      </c>
    </row>
    <row r="5184" spans="49:49" ht="23.1" customHeight="1" x14ac:dyDescent="0.2">
      <c r="AW5184" s="208" t="s">
        <v>5262</v>
      </c>
    </row>
    <row r="5185" spans="49:49" ht="23.1" customHeight="1" x14ac:dyDescent="0.2">
      <c r="AW5185" s="208" t="s">
        <v>5263</v>
      </c>
    </row>
    <row r="5186" spans="49:49" ht="23.1" customHeight="1" x14ac:dyDescent="0.2">
      <c r="AW5186" s="208" t="s">
        <v>5264</v>
      </c>
    </row>
    <row r="5187" spans="49:49" ht="23.1" customHeight="1" x14ac:dyDescent="0.2">
      <c r="AW5187" s="208" t="s">
        <v>5265</v>
      </c>
    </row>
    <row r="5188" spans="49:49" ht="23.1" customHeight="1" x14ac:dyDescent="0.2">
      <c r="AW5188" s="208" t="s">
        <v>5266</v>
      </c>
    </row>
    <row r="5189" spans="49:49" ht="23.1" customHeight="1" x14ac:dyDescent="0.2">
      <c r="AW5189" s="208" t="s">
        <v>5267</v>
      </c>
    </row>
    <row r="5190" spans="49:49" ht="23.1" customHeight="1" x14ac:dyDescent="0.2">
      <c r="AW5190" s="208" t="s">
        <v>5268</v>
      </c>
    </row>
    <row r="5191" spans="49:49" ht="23.1" customHeight="1" x14ac:dyDescent="0.2">
      <c r="AW5191" s="208" t="s">
        <v>5269</v>
      </c>
    </row>
    <row r="5192" spans="49:49" ht="23.1" customHeight="1" x14ac:dyDescent="0.2">
      <c r="AW5192" s="208" t="s">
        <v>5270</v>
      </c>
    </row>
    <row r="5193" spans="49:49" ht="23.1" customHeight="1" x14ac:dyDescent="0.2">
      <c r="AW5193" s="208" t="s">
        <v>5271</v>
      </c>
    </row>
    <row r="5194" spans="49:49" ht="23.1" customHeight="1" x14ac:dyDescent="0.2">
      <c r="AW5194" s="208" t="s">
        <v>5272</v>
      </c>
    </row>
    <row r="5195" spans="49:49" ht="23.1" customHeight="1" x14ac:dyDescent="0.2">
      <c r="AW5195" s="208" t="s">
        <v>5273</v>
      </c>
    </row>
    <row r="5196" spans="49:49" ht="23.1" customHeight="1" x14ac:dyDescent="0.2">
      <c r="AW5196" s="208" t="s">
        <v>5274</v>
      </c>
    </row>
    <row r="5197" spans="49:49" ht="23.1" customHeight="1" x14ac:dyDescent="0.2">
      <c r="AW5197" s="208" t="s">
        <v>5275</v>
      </c>
    </row>
    <row r="5198" spans="49:49" ht="23.1" customHeight="1" x14ac:dyDescent="0.2">
      <c r="AW5198" s="208" t="s">
        <v>5276</v>
      </c>
    </row>
    <row r="5199" spans="49:49" ht="23.1" customHeight="1" x14ac:dyDescent="0.2">
      <c r="AW5199" s="208" t="s">
        <v>5277</v>
      </c>
    </row>
    <row r="5200" spans="49:49" ht="23.1" customHeight="1" x14ac:dyDescent="0.2">
      <c r="AW5200" s="208" t="s">
        <v>5278</v>
      </c>
    </row>
    <row r="5201" spans="49:49" ht="23.1" customHeight="1" x14ac:dyDescent="0.2">
      <c r="AW5201" s="208" t="s">
        <v>5279</v>
      </c>
    </row>
    <row r="5202" spans="49:49" ht="23.1" customHeight="1" x14ac:dyDescent="0.2">
      <c r="AW5202" s="208" t="s">
        <v>5280</v>
      </c>
    </row>
    <row r="5203" spans="49:49" ht="23.1" customHeight="1" x14ac:dyDescent="0.2">
      <c r="AW5203" s="208" t="s">
        <v>5281</v>
      </c>
    </row>
    <row r="5204" spans="49:49" ht="23.1" customHeight="1" x14ac:dyDescent="0.2">
      <c r="AW5204" s="208" t="s">
        <v>5282</v>
      </c>
    </row>
    <row r="5205" spans="49:49" ht="23.1" customHeight="1" x14ac:dyDescent="0.2">
      <c r="AW5205" s="208" t="s">
        <v>5283</v>
      </c>
    </row>
    <row r="5206" spans="49:49" ht="23.1" customHeight="1" x14ac:dyDescent="0.2">
      <c r="AW5206" s="208" t="s">
        <v>5284</v>
      </c>
    </row>
    <row r="5207" spans="49:49" ht="23.1" customHeight="1" x14ac:dyDescent="0.2">
      <c r="AW5207" s="208" t="s">
        <v>5285</v>
      </c>
    </row>
    <row r="5208" spans="49:49" ht="23.1" customHeight="1" x14ac:dyDescent="0.2">
      <c r="AW5208" s="208" t="s">
        <v>5286</v>
      </c>
    </row>
    <row r="5209" spans="49:49" ht="23.1" customHeight="1" x14ac:dyDescent="0.2">
      <c r="AW5209" s="208" t="s">
        <v>5287</v>
      </c>
    </row>
    <row r="5210" spans="49:49" ht="23.1" customHeight="1" x14ac:dyDescent="0.2">
      <c r="AW5210" s="208" t="s">
        <v>5288</v>
      </c>
    </row>
    <row r="5211" spans="49:49" ht="23.1" customHeight="1" x14ac:dyDescent="0.2">
      <c r="AW5211" s="208" t="s">
        <v>5289</v>
      </c>
    </row>
    <row r="5212" spans="49:49" ht="23.1" customHeight="1" x14ac:dyDescent="0.2">
      <c r="AW5212" s="208" t="s">
        <v>5290</v>
      </c>
    </row>
    <row r="5213" spans="49:49" ht="23.1" customHeight="1" x14ac:dyDescent="0.2">
      <c r="AW5213" s="208" t="s">
        <v>5291</v>
      </c>
    </row>
    <row r="5214" spans="49:49" ht="23.1" customHeight="1" x14ac:dyDescent="0.2">
      <c r="AW5214" s="208" t="s">
        <v>5292</v>
      </c>
    </row>
    <row r="5215" spans="49:49" ht="23.1" customHeight="1" x14ac:dyDescent="0.2">
      <c r="AW5215" s="208" t="s">
        <v>5293</v>
      </c>
    </row>
    <row r="5216" spans="49:49" ht="23.1" customHeight="1" x14ac:dyDescent="0.2">
      <c r="AW5216" s="208" t="s">
        <v>5294</v>
      </c>
    </row>
    <row r="5217" spans="49:49" ht="23.1" customHeight="1" x14ac:dyDescent="0.2">
      <c r="AW5217" s="208" t="s">
        <v>5295</v>
      </c>
    </row>
    <row r="5218" spans="49:49" ht="23.1" customHeight="1" x14ac:dyDescent="0.2">
      <c r="AW5218" s="208" t="s">
        <v>5296</v>
      </c>
    </row>
    <row r="5219" spans="49:49" ht="23.1" customHeight="1" x14ac:dyDescent="0.2">
      <c r="AW5219" s="208" t="s">
        <v>5297</v>
      </c>
    </row>
    <row r="5220" spans="49:49" ht="23.1" customHeight="1" x14ac:dyDescent="0.2">
      <c r="AW5220" s="208" t="s">
        <v>5298</v>
      </c>
    </row>
    <row r="5221" spans="49:49" ht="23.1" customHeight="1" x14ac:dyDescent="0.2">
      <c r="AW5221" s="208" t="s">
        <v>5299</v>
      </c>
    </row>
    <row r="5222" spans="49:49" ht="23.1" customHeight="1" x14ac:dyDescent="0.2">
      <c r="AW5222" s="208" t="s">
        <v>5300</v>
      </c>
    </row>
    <row r="5223" spans="49:49" ht="23.1" customHeight="1" x14ac:dyDescent="0.2">
      <c r="AW5223" s="208" t="s">
        <v>5301</v>
      </c>
    </row>
    <row r="5224" spans="49:49" ht="23.1" customHeight="1" x14ac:dyDescent="0.2">
      <c r="AW5224" s="208" t="s">
        <v>5302</v>
      </c>
    </row>
    <row r="5225" spans="49:49" ht="23.1" customHeight="1" x14ac:dyDescent="0.2">
      <c r="AW5225" s="208" t="s">
        <v>5303</v>
      </c>
    </row>
    <row r="5226" spans="49:49" ht="23.1" customHeight="1" x14ac:dyDescent="0.2">
      <c r="AW5226" s="208" t="s">
        <v>5304</v>
      </c>
    </row>
    <row r="5227" spans="49:49" ht="23.1" customHeight="1" x14ac:dyDescent="0.2">
      <c r="AW5227" s="208" t="s">
        <v>5305</v>
      </c>
    </row>
    <row r="5228" spans="49:49" ht="23.1" customHeight="1" x14ac:dyDescent="0.2">
      <c r="AW5228" s="208" t="s">
        <v>5306</v>
      </c>
    </row>
    <row r="5229" spans="49:49" ht="23.1" customHeight="1" x14ac:dyDescent="0.2">
      <c r="AW5229" s="208" t="s">
        <v>5307</v>
      </c>
    </row>
    <row r="5230" spans="49:49" ht="23.1" customHeight="1" x14ac:dyDescent="0.2">
      <c r="AW5230" s="208" t="s">
        <v>5308</v>
      </c>
    </row>
    <row r="5231" spans="49:49" ht="23.1" customHeight="1" x14ac:dyDescent="0.2">
      <c r="AW5231" s="208" t="s">
        <v>5309</v>
      </c>
    </row>
    <row r="5232" spans="49:49" ht="23.1" customHeight="1" x14ac:dyDescent="0.2">
      <c r="AW5232" s="208" t="s">
        <v>5310</v>
      </c>
    </row>
    <row r="5233" spans="49:49" ht="23.1" customHeight="1" x14ac:dyDescent="0.2">
      <c r="AW5233" s="208" t="s">
        <v>5311</v>
      </c>
    </row>
    <row r="5234" spans="49:49" ht="23.1" customHeight="1" x14ac:dyDescent="0.2">
      <c r="AW5234" s="208" t="s">
        <v>5312</v>
      </c>
    </row>
    <row r="5235" spans="49:49" ht="23.1" customHeight="1" x14ac:dyDescent="0.2">
      <c r="AW5235" s="208" t="s">
        <v>5313</v>
      </c>
    </row>
    <row r="5236" spans="49:49" ht="23.1" customHeight="1" x14ac:dyDescent="0.2">
      <c r="AW5236" s="208" t="s">
        <v>5314</v>
      </c>
    </row>
    <row r="5237" spans="49:49" ht="23.1" customHeight="1" x14ac:dyDescent="0.2">
      <c r="AW5237" s="208" t="s">
        <v>5315</v>
      </c>
    </row>
    <row r="5238" spans="49:49" ht="23.1" customHeight="1" x14ac:dyDescent="0.2">
      <c r="AW5238" s="208" t="s">
        <v>5316</v>
      </c>
    </row>
    <row r="5239" spans="49:49" ht="23.1" customHeight="1" x14ac:dyDescent="0.2">
      <c r="AW5239" s="208" t="s">
        <v>5317</v>
      </c>
    </row>
    <row r="5240" spans="49:49" ht="23.1" customHeight="1" x14ac:dyDescent="0.2">
      <c r="AW5240" s="208" t="s">
        <v>5318</v>
      </c>
    </row>
    <row r="5241" spans="49:49" ht="23.1" customHeight="1" x14ac:dyDescent="0.2">
      <c r="AW5241" s="208" t="s">
        <v>5319</v>
      </c>
    </row>
    <row r="5242" spans="49:49" ht="23.1" customHeight="1" x14ac:dyDescent="0.2">
      <c r="AW5242" s="208" t="s">
        <v>5320</v>
      </c>
    </row>
    <row r="5243" spans="49:49" ht="23.1" customHeight="1" x14ac:dyDescent="0.2">
      <c r="AW5243" s="208" t="s">
        <v>5321</v>
      </c>
    </row>
    <row r="5244" spans="49:49" ht="23.1" customHeight="1" x14ac:dyDescent="0.2">
      <c r="AW5244" s="208" t="s">
        <v>5322</v>
      </c>
    </row>
    <row r="5245" spans="49:49" ht="23.1" customHeight="1" x14ac:dyDescent="0.2">
      <c r="AW5245" s="208" t="s">
        <v>5323</v>
      </c>
    </row>
    <row r="5246" spans="49:49" ht="23.1" customHeight="1" x14ac:dyDescent="0.2">
      <c r="AW5246" s="208" t="s">
        <v>5324</v>
      </c>
    </row>
    <row r="5247" spans="49:49" ht="23.1" customHeight="1" x14ac:dyDescent="0.2">
      <c r="AW5247" s="208" t="s">
        <v>5325</v>
      </c>
    </row>
    <row r="5248" spans="49:49" ht="23.1" customHeight="1" x14ac:dyDescent="0.2">
      <c r="AW5248" s="208" t="s">
        <v>5326</v>
      </c>
    </row>
    <row r="5249" spans="49:49" ht="23.1" customHeight="1" x14ac:dyDescent="0.2">
      <c r="AW5249" s="208" t="s">
        <v>5327</v>
      </c>
    </row>
    <row r="5250" spans="49:49" ht="23.1" customHeight="1" x14ac:dyDescent="0.2">
      <c r="AW5250" s="208" t="s">
        <v>5328</v>
      </c>
    </row>
    <row r="5251" spans="49:49" ht="23.1" customHeight="1" x14ac:dyDescent="0.2">
      <c r="AW5251" s="208" t="s">
        <v>5329</v>
      </c>
    </row>
    <row r="5252" spans="49:49" ht="23.1" customHeight="1" x14ac:dyDescent="0.2">
      <c r="AW5252" s="208" t="s">
        <v>5330</v>
      </c>
    </row>
    <row r="5253" spans="49:49" ht="23.1" customHeight="1" x14ac:dyDescent="0.2">
      <c r="AW5253" s="208" t="s">
        <v>5331</v>
      </c>
    </row>
    <row r="5254" spans="49:49" ht="23.1" customHeight="1" x14ac:dyDescent="0.2">
      <c r="AW5254" s="208" t="s">
        <v>5332</v>
      </c>
    </row>
    <row r="5255" spans="49:49" ht="23.1" customHeight="1" x14ac:dyDescent="0.2">
      <c r="AW5255" s="208" t="s">
        <v>5333</v>
      </c>
    </row>
    <row r="5256" spans="49:49" ht="23.1" customHeight="1" x14ac:dyDescent="0.2">
      <c r="AW5256" s="208" t="s">
        <v>5334</v>
      </c>
    </row>
    <row r="5257" spans="49:49" ht="23.1" customHeight="1" x14ac:dyDescent="0.2">
      <c r="AW5257" s="208" t="s">
        <v>5335</v>
      </c>
    </row>
    <row r="5258" spans="49:49" ht="23.1" customHeight="1" x14ac:dyDescent="0.2">
      <c r="AW5258" s="208" t="s">
        <v>5336</v>
      </c>
    </row>
    <row r="5259" spans="49:49" ht="23.1" customHeight="1" x14ac:dyDescent="0.2">
      <c r="AW5259" s="208" t="s">
        <v>5337</v>
      </c>
    </row>
    <row r="5260" spans="49:49" ht="23.1" customHeight="1" x14ac:dyDescent="0.2">
      <c r="AW5260" s="208" t="s">
        <v>5338</v>
      </c>
    </row>
    <row r="5261" spans="49:49" ht="23.1" customHeight="1" x14ac:dyDescent="0.2">
      <c r="AW5261" s="208" t="s">
        <v>5339</v>
      </c>
    </row>
    <row r="5262" spans="49:49" ht="23.1" customHeight="1" x14ac:dyDescent="0.2">
      <c r="AW5262" s="208" t="s">
        <v>5340</v>
      </c>
    </row>
    <row r="5263" spans="49:49" ht="23.1" customHeight="1" x14ac:dyDescent="0.2">
      <c r="AW5263" s="208" t="s">
        <v>5341</v>
      </c>
    </row>
    <row r="5264" spans="49:49" ht="23.1" customHeight="1" x14ac:dyDescent="0.2">
      <c r="AW5264" s="208" t="s">
        <v>5342</v>
      </c>
    </row>
    <row r="5265" spans="49:49" ht="23.1" customHeight="1" x14ac:dyDescent="0.2">
      <c r="AW5265" s="208" t="s">
        <v>5343</v>
      </c>
    </row>
    <row r="5266" spans="49:49" ht="23.1" customHeight="1" x14ac:dyDescent="0.2">
      <c r="AW5266" s="208" t="s">
        <v>5344</v>
      </c>
    </row>
    <row r="5267" spans="49:49" ht="23.1" customHeight="1" x14ac:dyDescent="0.2">
      <c r="AW5267" s="208" t="s">
        <v>5345</v>
      </c>
    </row>
    <row r="5268" spans="49:49" ht="23.1" customHeight="1" x14ac:dyDescent="0.2">
      <c r="AW5268" s="208" t="s">
        <v>5346</v>
      </c>
    </row>
    <row r="5269" spans="49:49" ht="23.1" customHeight="1" x14ac:dyDescent="0.2">
      <c r="AW5269" s="208" t="s">
        <v>5347</v>
      </c>
    </row>
    <row r="5270" spans="49:49" ht="23.1" customHeight="1" x14ac:dyDescent="0.2">
      <c r="AW5270" s="208" t="s">
        <v>5348</v>
      </c>
    </row>
    <row r="5271" spans="49:49" ht="23.1" customHeight="1" x14ac:dyDescent="0.2">
      <c r="AW5271" s="208" t="s">
        <v>5349</v>
      </c>
    </row>
    <row r="5272" spans="49:49" ht="23.1" customHeight="1" x14ac:dyDescent="0.2">
      <c r="AW5272" s="208" t="s">
        <v>5350</v>
      </c>
    </row>
    <row r="5273" spans="49:49" ht="23.1" customHeight="1" x14ac:dyDescent="0.2">
      <c r="AW5273" s="208" t="s">
        <v>5351</v>
      </c>
    </row>
    <row r="5274" spans="49:49" ht="23.1" customHeight="1" x14ac:dyDescent="0.2">
      <c r="AW5274" s="208" t="s">
        <v>5352</v>
      </c>
    </row>
    <row r="5275" spans="49:49" ht="23.1" customHeight="1" x14ac:dyDescent="0.2">
      <c r="AW5275" s="208" t="s">
        <v>5353</v>
      </c>
    </row>
    <row r="5276" spans="49:49" ht="23.1" customHeight="1" x14ac:dyDescent="0.2">
      <c r="AW5276" s="208" t="s">
        <v>5354</v>
      </c>
    </row>
    <row r="5277" spans="49:49" ht="23.1" customHeight="1" x14ac:dyDescent="0.2">
      <c r="AW5277" s="208" t="s">
        <v>5355</v>
      </c>
    </row>
    <row r="5278" spans="49:49" ht="23.1" customHeight="1" x14ac:dyDescent="0.2">
      <c r="AW5278" s="208" t="s">
        <v>5356</v>
      </c>
    </row>
    <row r="5279" spans="49:49" ht="23.1" customHeight="1" x14ac:dyDescent="0.2">
      <c r="AW5279" s="208" t="s">
        <v>5357</v>
      </c>
    </row>
    <row r="5280" spans="49:49" ht="23.1" customHeight="1" x14ac:dyDescent="0.2">
      <c r="AW5280" s="208" t="s">
        <v>5358</v>
      </c>
    </row>
    <row r="5281" spans="49:49" ht="23.1" customHeight="1" x14ac:dyDescent="0.2">
      <c r="AW5281" s="208" t="s">
        <v>5359</v>
      </c>
    </row>
    <row r="5282" spans="49:49" ht="23.1" customHeight="1" x14ac:dyDescent="0.2">
      <c r="AW5282" s="208" t="s">
        <v>5360</v>
      </c>
    </row>
    <row r="5283" spans="49:49" ht="23.1" customHeight="1" x14ac:dyDescent="0.2">
      <c r="AW5283" s="208" t="s">
        <v>5361</v>
      </c>
    </row>
    <row r="5284" spans="49:49" ht="23.1" customHeight="1" x14ac:dyDescent="0.2">
      <c r="AW5284" s="208" t="s">
        <v>5362</v>
      </c>
    </row>
    <row r="5285" spans="49:49" ht="23.1" customHeight="1" x14ac:dyDescent="0.2">
      <c r="AW5285" s="208" t="s">
        <v>5363</v>
      </c>
    </row>
    <row r="5286" spans="49:49" ht="23.1" customHeight="1" x14ac:dyDescent="0.2">
      <c r="AW5286" s="208" t="s">
        <v>5364</v>
      </c>
    </row>
    <row r="5287" spans="49:49" ht="23.1" customHeight="1" x14ac:dyDescent="0.2">
      <c r="AW5287" s="208" t="s">
        <v>5365</v>
      </c>
    </row>
    <row r="5288" spans="49:49" ht="23.1" customHeight="1" x14ac:dyDescent="0.2">
      <c r="AW5288" s="208" t="s">
        <v>5366</v>
      </c>
    </row>
    <row r="5289" spans="49:49" ht="23.1" customHeight="1" x14ac:dyDescent="0.2">
      <c r="AW5289" s="208" t="s">
        <v>5367</v>
      </c>
    </row>
    <row r="5290" spans="49:49" ht="23.1" customHeight="1" x14ac:dyDescent="0.2">
      <c r="AW5290" s="208" t="s">
        <v>5368</v>
      </c>
    </row>
    <row r="5291" spans="49:49" ht="23.1" customHeight="1" x14ac:dyDescent="0.2">
      <c r="AW5291" s="208" t="s">
        <v>5369</v>
      </c>
    </row>
    <row r="5292" spans="49:49" ht="23.1" customHeight="1" x14ac:dyDescent="0.2">
      <c r="AW5292" s="208" t="s">
        <v>5370</v>
      </c>
    </row>
    <row r="5293" spans="49:49" ht="23.1" customHeight="1" x14ac:dyDescent="0.2">
      <c r="AW5293" s="208" t="s">
        <v>5371</v>
      </c>
    </row>
    <row r="5294" spans="49:49" ht="23.1" customHeight="1" x14ac:dyDescent="0.2">
      <c r="AW5294" s="208" t="s">
        <v>5372</v>
      </c>
    </row>
    <row r="5295" spans="49:49" ht="23.1" customHeight="1" x14ac:dyDescent="0.2">
      <c r="AW5295" s="208" t="s">
        <v>5373</v>
      </c>
    </row>
    <row r="5296" spans="49:49" ht="23.1" customHeight="1" x14ac:dyDescent="0.2">
      <c r="AW5296" s="208" t="s">
        <v>5374</v>
      </c>
    </row>
    <row r="5297" spans="49:49" ht="23.1" customHeight="1" x14ac:dyDescent="0.2">
      <c r="AW5297" s="208" t="s">
        <v>5375</v>
      </c>
    </row>
    <row r="5298" spans="49:49" ht="23.1" customHeight="1" x14ac:dyDescent="0.2">
      <c r="AW5298" s="208" t="s">
        <v>5376</v>
      </c>
    </row>
    <row r="5299" spans="49:49" ht="23.1" customHeight="1" x14ac:dyDescent="0.2">
      <c r="AW5299" s="208" t="s">
        <v>5377</v>
      </c>
    </row>
    <row r="5300" spans="49:49" ht="23.1" customHeight="1" x14ac:dyDescent="0.2">
      <c r="AW5300" s="208" t="s">
        <v>5378</v>
      </c>
    </row>
    <row r="5301" spans="49:49" ht="23.1" customHeight="1" x14ac:dyDescent="0.2">
      <c r="AW5301" s="208" t="s">
        <v>5379</v>
      </c>
    </row>
    <row r="5302" spans="49:49" ht="23.1" customHeight="1" x14ac:dyDescent="0.2">
      <c r="AW5302" s="208" t="s">
        <v>5380</v>
      </c>
    </row>
    <row r="5303" spans="49:49" ht="23.1" customHeight="1" x14ac:dyDescent="0.2">
      <c r="AW5303" s="208" t="s">
        <v>5381</v>
      </c>
    </row>
    <row r="5304" spans="49:49" ht="23.1" customHeight="1" x14ac:dyDescent="0.2">
      <c r="AW5304" s="208" t="s">
        <v>5382</v>
      </c>
    </row>
    <row r="5305" spans="49:49" ht="23.1" customHeight="1" x14ac:dyDescent="0.2">
      <c r="AW5305" s="208" t="s">
        <v>5383</v>
      </c>
    </row>
    <row r="5306" spans="49:49" ht="23.1" customHeight="1" x14ac:dyDescent="0.2">
      <c r="AW5306" s="208" t="s">
        <v>5384</v>
      </c>
    </row>
    <row r="5307" spans="49:49" ht="23.1" customHeight="1" x14ac:dyDescent="0.2">
      <c r="AW5307" s="208" t="s">
        <v>5385</v>
      </c>
    </row>
    <row r="5308" spans="49:49" ht="23.1" customHeight="1" x14ac:dyDescent="0.2">
      <c r="AW5308" s="208" t="s">
        <v>5386</v>
      </c>
    </row>
    <row r="5309" spans="49:49" ht="23.1" customHeight="1" x14ac:dyDescent="0.2">
      <c r="AW5309" s="208" t="s">
        <v>5387</v>
      </c>
    </row>
    <row r="5310" spans="49:49" ht="23.1" customHeight="1" x14ac:dyDescent="0.2">
      <c r="AW5310" s="208" t="s">
        <v>5388</v>
      </c>
    </row>
    <row r="5311" spans="49:49" ht="23.1" customHeight="1" x14ac:dyDescent="0.2">
      <c r="AW5311" s="208" t="s">
        <v>5389</v>
      </c>
    </row>
    <row r="5312" spans="49:49" ht="23.1" customHeight="1" x14ac:dyDescent="0.2">
      <c r="AW5312" s="208" t="s">
        <v>5390</v>
      </c>
    </row>
    <row r="5313" spans="49:49" ht="23.1" customHeight="1" x14ac:dyDescent="0.2">
      <c r="AW5313" s="208" t="s">
        <v>5391</v>
      </c>
    </row>
    <row r="5314" spans="49:49" ht="23.1" customHeight="1" x14ac:dyDescent="0.2">
      <c r="AW5314" s="208" t="s">
        <v>5392</v>
      </c>
    </row>
    <row r="5315" spans="49:49" ht="23.1" customHeight="1" x14ac:dyDescent="0.2">
      <c r="AW5315" s="208" t="s">
        <v>5393</v>
      </c>
    </row>
    <row r="5316" spans="49:49" ht="23.1" customHeight="1" x14ac:dyDescent="0.2">
      <c r="AW5316" s="208" t="s">
        <v>5394</v>
      </c>
    </row>
    <row r="5317" spans="49:49" ht="23.1" customHeight="1" x14ac:dyDescent="0.2">
      <c r="AW5317" s="208" t="s">
        <v>5395</v>
      </c>
    </row>
    <row r="5318" spans="49:49" ht="23.1" customHeight="1" x14ac:dyDescent="0.2">
      <c r="AW5318" s="208" t="s">
        <v>5396</v>
      </c>
    </row>
    <row r="5319" spans="49:49" ht="23.1" customHeight="1" x14ac:dyDescent="0.2">
      <c r="AW5319" s="208" t="s">
        <v>5397</v>
      </c>
    </row>
    <row r="5320" spans="49:49" ht="23.1" customHeight="1" x14ac:dyDescent="0.2">
      <c r="AW5320" s="208" t="s">
        <v>5398</v>
      </c>
    </row>
    <row r="5321" spans="49:49" ht="23.1" customHeight="1" x14ac:dyDescent="0.2">
      <c r="AW5321" s="208" t="s">
        <v>5399</v>
      </c>
    </row>
    <row r="5322" spans="49:49" ht="23.1" customHeight="1" x14ac:dyDescent="0.2">
      <c r="AW5322" s="208" t="s">
        <v>5400</v>
      </c>
    </row>
    <row r="5323" spans="49:49" ht="23.1" customHeight="1" x14ac:dyDescent="0.2">
      <c r="AW5323" s="208" t="s">
        <v>5401</v>
      </c>
    </row>
    <row r="5324" spans="49:49" ht="23.1" customHeight="1" x14ac:dyDescent="0.2">
      <c r="AW5324" s="208" t="s">
        <v>5402</v>
      </c>
    </row>
    <row r="5325" spans="49:49" ht="23.1" customHeight="1" x14ac:dyDescent="0.2">
      <c r="AW5325" s="208" t="s">
        <v>5403</v>
      </c>
    </row>
    <row r="5326" spans="49:49" ht="23.1" customHeight="1" x14ac:dyDescent="0.2">
      <c r="AW5326" s="208" t="s">
        <v>5404</v>
      </c>
    </row>
    <row r="5327" spans="49:49" ht="23.1" customHeight="1" x14ac:dyDescent="0.2">
      <c r="AW5327" s="208" t="s">
        <v>5405</v>
      </c>
    </row>
    <row r="5328" spans="49:49" ht="23.1" customHeight="1" x14ac:dyDescent="0.2">
      <c r="AW5328" s="208" t="s">
        <v>5406</v>
      </c>
    </row>
    <row r="5329" spans="49:49" ht="23.1" customHeight="1" x14ac:dyDescent="0.2">
      <c r="AW5329" s="208" t="s">
        <v>5407</v>
      </c>
    </row>
    <row r="5330" spans="49:49" ht="23.1" customHeight="1" x14ac:dyDescent="0.2">
      <c r="AW5330" s="208" t="s">
        <v>5408</v>
      </c>
    </row>
    <row r="5331" spans="49:49" ht="23.1" customHeight="1" x14ac:dyDescent="0.2">
      <c r="AW5331" s="208" t="s">
        <v>5409</v>
      </c>
    </row>
    <row r="5332" spans="49:49" ht="23.1" customHeight="1" x14ac:dyDescent="0.2">
      <c r="AW5332" s="208" t="s">
        <v>5410</v>
      </c>
    </row>
    <row r="5333" spans="49:49" ht="23.1" customHeight="1" x14ac:dyDescent="0.2">
      <c r="AW5333" s="208" t="s">
        <v>5411</v>
      </c>
    </row>
    <row r="5334" spans="49:49" ht="23.1" customHeight="1" x14ac:dyDescent="0.2">
      <c r="AW5334" s="208" t="s">
        <v>5412</v>
      </c>
    </row>
    <row r="5335" spans="49:49" ht="23.1" customHeight="1" x14ac:dyDescent="0.2">
      <c r="AW5335" s="208" t="s">
        <v>5413</v>
      </c>
    </row>
    <row r="5336" spans="49:49" ht="23.1" customHeight="1" x14ac:dyDescent="0.2">
      <c r="AW5336" s="208" t="s">
        <v>5414</v>
      </c>
    </row>
    <row r="5337" spans="49:49" ht="23.1" customHeight="1" x14ac:dyDescent="0.2">
      <c r="AW5337" s="208" t="s">
        <v>5415</v>
      </c>
    </row>
    <row r="5338" spans="49:49" ht="23.1" customHeight="1" x14ac:dyDescent="0.2">
      <c r="AW5338" s="208" t="s">
        <v>5416</v>
      </c>
    </row>
    <row r="5339" spans="49:49" ht="23.1" customHeight="1" x14ac:dyDescent="0.2">
      <c r="AW5339" s="208" t="s">
        <v>5417</v>
      </c>
    </row>
    <row r="5340" spans="49:49" ht="23.1" customHeight="1" x14ac:dyDescent="0.2">
      <c r="AW5340" s="208" t="s">
        <v>5418</v>
      </c>
    </row>
    <row r="5341" spans="49:49" ht="23.1" customHeight="1" x14ac:dyDescent="0.2">
      <c r="AW5341" s="208" t="s">
        <v>5419</v>
      </c>
    </row>
    <row r="5342" spans="49:49" ht="23.1" customHeight="1" x14ac:dyDescent="0.2">
      <c r="AW5342" s="208" t="s">
        <v>5420</v>
      </c>
    </row>
    <row r="5343" spans="49:49" ht="23.1" customHeight="1" x14ac:dyDescent="0.2">
      <c r="AW5343" s="208" t="s">
        <v>5421</v>
      </c>
    </row>
    <row r="5344" spans="49:49" ht="23.1" customHeight="1" x14ac:dyDescent="0.2">
      <c r="AW5344" s="208" t="s">
        <v>5422</v>
      </c>
    </row>
    <row r="5345" spans="49:49" ht="23.1" customHeight="1" x14ac:dyDescent="0.2">
      <c r="AW5345" s="208" t="s">
        <v>5423</v>
      </c>
    </row>
    <row r="5346" spans="49:49" ht="23.1" customHeight="1" x14ac:dyDescent="0.2">
      <c r="AW5346" s="208" t="s">
        <v>5424</v>
      </c>
    </row>
    <row r="5347" spans="49:49" ht="23.1" customHeight="1" x14ac:dyDescent="0.2">
      <c r="AW5347" s="208" t="s">
        <v>5425</v>
      </c>
    </row>
    <row r="5348" spans="49:49" ht="23.1" customHeight="1" x14ac:dyDescent="0.2">
      <c r="AW5348" s="208" t="s">
        <v>5426</v>
      </c>
    </row>
    <row r="5349" spans="49:49" ht="23.1" customHeight="1" x14ac:dyDescent="0.2">
      <c r="AW5349" s="208" t="s">
        <v>5427</v>
      </c>
    </row>
    <row r="5350" spans="49:49" ht="23.1" customHeight="1" x14ac:dyDescent="0.2">
      <c r="AW5350" s="208" t="s">
        <v>5428</v>
      </c>
    </row>
    <row r="5351" spans="49:49" ht="23.1" customHeight="1" x14ac:dyDescent="0.2">
      <c r="AW5351" s="208" t="s">
        <v>5429</v>
      </c>
    </row>
    <row r="5352" spans="49:49" ht="23.1" customHeight="1" x14ac:dyDescent="0.2">
      <c r="AW5352" s="208" t="s">
        <v>5430</v>
      </c>
    </row>
    <row r="5353" spans="49:49" ht="23.1" customHeight="1" x14ac:dyDescent="0.2">
      <c r="AW5353" s="208" t="s">
        <v>5431</v>
      </c>
    </row>
    <row r="5354" spans="49:49" ht="23.1" customHeight="1" x14ac:dyDescent="0.2">
      <c r="AW5354" s="208" t="s">
        <v>5432</v>
      </c>
    </row>
    <row r="5355" spans="49:49" ht="23.1" customHeight="1" x14ac:dyDescent="0.2">
      <c r="AW5355" s="208" t="s">
        <v>5433</v>
      </c>
    </row>
    <row r="5356" spans="49:49" ht="23.1" customHeight="1" x14ac:dyDescent="0.2">
      <c r="AW5356" s="208" t="s">
        <v>5434</v>
      </c>
    </row>
    <row r="5357" spans="49:49" ht="23.1" customHeight="1" x14ac:dyDescent="0.2">
      <c r="AW5357" s="208" t="s">
        <v>5435</v>
      </c>
    </row>
    <row r="5358" spans="49:49" ht="23.1" customHeight="1" x14ac:dyDescent="0.2">
      <c r="AW5358" s="208" t="s">
        <v>5436</v>
      </c>
    </row>
    <row r="5359" spans="49:49" ht="23.1" customHeight="1" x14ac:dyDescent="0.2">
      <c r="AW5359" s="208" t="s">
        <v>5437</v>
      </c>
    </row>
    <row r="5360" spans="49:49" ht="23.1" customHeight="1" x14ac:dyDescent="0.2">
      <c r="AW5360" s="208" t="s">
        <v>5438</v>
      </c>
    </row>
    <row r="5361" spans="49:49" ht="23.1" customHeight="1" x14ac:dyDescent="0.2">
      <c r="AW5361" s="208" t="s">
        <v>5439</v>
      </c>
    </row>
    <row r="5362" spans="49:49" ht="23.1" customHeight="1" x14ac:dyDescent="0.2">
      <c r="AW5362" s="208" t="s">
        <v>5440</v>
      </c>
    </row>
    <row r="5363" spans="49:49" ht="23.1" customHeight="1" x14ac:dyDescent="0.2">
      <c r="AW5363" s="208" t="s">
        <v>5441</v>
      </c>
    </row>
    <row r="5364" spans="49:49" ht="23.1" customHeight="1" x14ac:dyDescent="0.2">
      <c r="AW5364" s="208" t="s">
        <v>5442</v>
      </c>
    </row>
    <row r="5365" spans="49:49" ht="23.1" customHeight="1" x14ac:dyDescent="0.2">
      <c r="AW5365" s="208" t="s">
        <v>5443</v>
      </c>
    </row>
    <row r="5366" spans="49:49" ht="23.1" customHeight="1" x14ac:dyDescent="0.2">
      <c r="AW5366" s="208" t="s">
        <v>5444</v>
      </c>
    </row>
    <row r="5367" spans="49:49" ht="23.1" customHeight="1" x14ac:dyDescent="0.2">
      <c r="AW5367" s="208" t="s">
        <v>5445</v>
      </c>
    </row>
    <row r="5368" spans="49:49" ht="23.1" customHeight="1" x14ac:dyDescent="0.2">
      <c r="AW5368" s="208" t="s">
        <v>5446</v>
      </c>
    </row>
    <row r="5369" spans="49:49" ht="23.1" customHeight="1" x14ac:dyDescent="0.2">
      <c r="AW5369" s="208" t="s">
        <v>5447</v>
      </c>
    </row>
    <row r="5370" spans="49:49" ht="23.1" customHeight="1" x14ac:dyDescent="0.2">
      <c r="AW5370" s="208" t="s">
        <v>5448</v>
      </c>
    </row>
    <row r="5371" spans="49:49" ht="23.1" customHeight="1" x14ac:dyDescent="0.2">
      <c r="AW5371" s="208" t="s">
        <v>5449</v>
      </c>
    </row>
    <row r="5372" spans="49:49" ht="23.1" customHeight="1" x14ac:dyDescent="0.2">
      <c r="AW5372" s="208" t="s">
        <v>5450</v>
      </c>
    </row>
    <row r="5373" spans="49:49" ht="23.1" customHeight="1" x14ac:dyDescent="0.2">
      <c r="AW5373" s="208" t="s">
        <v>5451</v>
      </c>
    </row>
    <row r="5374" spans="49:49" ht="23.1" customHeight="1" x14ac:dyDescent="0.2">
      <c r="AW5374" s="208" t="s">
        <v>5452</v>
      </c>
    </row>
    <row r="5375" spans="49:49" ht="23.1" customHeight="1" x14ac:dyDescent="0.2">
      <c r="AW5375" s="208" t="s">
        <v>5453</v>
      </c>
    </row>
    <row r="5376" spans="49:49" ht="23.1" customHeight="1" x14ac:dyDescent="0.2">
      <c r="AW5376" s="208" t="s">
        <v>5454</v>
      </c>
    </row>
    <row r="5377" spans="49:49" ht="23.1" customHeight="1" x14ac:dyDescent="0.2">
      <c r="AW5377" s="208" t="s">
        <v>5455</v>
      </c>
    </row>
    <row r="5378" spans="49:49" ht="23.1" customHeight="1" x14ac:dyDescent="0.2">
      <c r="AW5378" s="208" t="s">
        <v>5456</v>
      </c>
    </row>
    <row r="5379" spans="49:49" ht="23.1" customHeight="1" x14ac:dyDescent="0.2">
      <c r="AW5379" s="208" t="s">
        <v>5457</v>
      </c>
    </row>
    <row r="5380" spans="49:49" ht="23.1" customHeight="1" x14ac:dyDescent="0.2">
      <c r="AW5380" s="208" t="s">
        <v>5458</v>
      </c>
    </row>
    <row r="5381" spans="49:49" ht="23.1" customHeight="1" x14ac:dyDescent="0.2">
      <c r="AW5381" s="208" t="s">
        <v>5459</v>
      </c>
    </row>
    <row r="5382" spans="49:49" ht="23.1" customHeight="1" x14ac:dyDescent="0.2">
      <c r="AW5382" s="208" t="s">
        <v>5460</v>
      </c>
    </row>
    <row r="5383" spans="49:49" ht="23.1" customHeight="1" x14ac:dyDescent="0.2">
      <c r="AW5383" s="208" t="s">
        <v>5461</v>
      </c>
    </row>
    <row r="5384" spans="49:49" ht="23.1" customHeight="1" x14ac:dyDescent="0.2">
      <c r="AW5384" s="208" t="s">
        <v>5462</v>
      </c>
    </row>
    <row r="5385" spans="49:49" ht="23.1" customHeight="1" x14ac:dyDescent="0.2">
      <c r="AW5385" s="208" t="s">
        <v>5463</v>
      </c>
    </row>
    <row r="5386" spans="49:49" ht="23.1" customHeight="1" x14ac:dyDescent="0.2">
      <c r="AW5386" s="208" t="s">
        <v>5464</v>
      </c>
    </row>
    <row r="5387" spans="49:49" ht="23.1" customHeight="1" x14ac:dyDescent="0.2">
      <c r="AW5387" s="208" t="s">
        <v>5465</v>
      </c>
    </row>
    <row r="5388" spans="49:49" ht="23.1" customHeight="1" x14ac:dyDescent="0.2">
      <c r="AW5388" s="208" t="s">
        <v>5466</v>
      </c>
    </row>
    <row r="5389" spans="49:49" ht="23.1" customHeight="1" x14ac:dyDescent="0.2">
      <c r="AW5389" s="208" t="s">
        <v>5467</v>
      </c>
    </row>
    <row r="5390" spans="49:49" ht="23.1" customHeight="1" x14ac:dyDescent="0.2">
      <c r="AW5390" s="208" t="s">
        <v>5468</v>
      </c>
    </row>
    <row r="5391" spans="49:49" ht="23.1" customHeight="1" x14ac:dyDescent="0.2">
      <c r="AW5391" s="208" t="s">
        <v>5469</v>
      </c>
    </row>
    <row r="5392" spans="49:49" ht="23.1" customHeight="1" x14ac:dyDescent="0.2">
      <c r="AW5392" s="208" t="s">
        <v>5470</v>
      </c>
    </row>
    <row r="5393" spans="49:49" ht="23.1" customHeight="1" x14ac:dyDescent="0.2">
      <c r="AW5393" s="208" t="s">
        <v>5471</v>
      </c>
    </row>
    <row r="5394" spans="49:49" ht="23.1" customHeight="1" x14ac:dyDescent="0.2">
      <c r="AW5394" s="208" t="s">
        <v>5472</v>
      </c>
    </row>
    <row r="5395" spans="49:49" ht="23.1" customHeight="1" x14ac:dyDescent="0.2">
      <c r="AW5395" s="208" t="s">
        <v>5473</v>
      </c>
    </row>
    <row r="5396" spans="49:49" ht="23.1" customHeight="1" x14ac:dyDescent="0.2">
      <c r="AW5396" s="208" t="s">
        <v>5474</v>
      </c>
    </row>
    <row r="5397" spans="49:49" ht="23.1" customHeight="1" x14ac:dyDescent="0.2">
      <c r="AW5397" s="208" t="s">
        <v>5475</v>
      </c>
    </row>
    <row r="5398" spans="49:49" ht="23.1" customHeight="1" x14ac:dyDescent="0.2">
      <c r="AW5398" s="208" t="s">
        <v>5476</v>
      </c>
    </row>
    <row r="5399" spans="49:49" ht="23.1" customHeight="1" x14ac:dyDescent="0.2">
      <c r="AW5399" s="208" t="s">
        <v>5477</v>
      </c>
    </row>
    <row r="5400" spans="49:49" ht="23.1" customHeight="1" x14ac:dyDescent="0.2">
      <c r="AW5400" s="208" t="s">
        <v>5478</v>
      </c>
    </row>
    <row r="5401" spans="49:49" ht="23.1" customHeight="1" x14ac:dyDescent="0.2">
      <c r="AW5401" s="208" t="s">
        <v>5479</v>
      </c>
    </row>
    <row r="5402" spans="49:49" ht="23.1" customHeight="1" x14ac:dyDescent="0.2">
      <c r="AW5402" s="208" t="s">
        <v>5480</v>
      </c>
    </row>
    <row r="5403" spans="49:49" ht="23.1" customHeight="1" x14ac:dyDescent="0.2">
      <c r="AW5403" s="208" t="s">
        <v>5481</v>
      </c>
    </row>
    <row r="5404" spans="49:49" ht="23.1" customHeight="1" x14ac:dyDescent="0.2">
      <c r="AW5404" s="208" t="s">
        <v>5482</v>
      </c>
    </row>
    <row r="5405" spans="49:49" ht="23.1" customHeight="1" x14ac:dyDescent="0.2">
      <c r="AW5405" s="208" t="s">
        <v>5483</v>
      </c>
    </row>
    <row r="5406" spans="49:49" ht="23.1" customHeight="1" x14ac:dyDescent="0.2">
      <c r="AW5406" s="208" t="s">
        <v>5484</v>
      </c>
    </row>
    <row r="5407" spans="49:49" ht="23.1" customHeight="1" x14ac:dyDescent="0.2">
      <c r="AW5407" s="208" t="s">
        <v>5485</v>
      </c>
    </row>
    <row r="5408" spans="49:49" ht="23.1" customHeight="1" x14ac:dyDescent="0.2">
      <c r="AW5408" s="208" t="s">
        <v>5486</v>
      </c>
    </row>
    <row r="5409" spans="49:49" ht="23.1" customHeight="1" x14ac:dyDescent="0.2">
      <c r="AW5409" s="208" t="s">
        <v>5487</v>
      </c>
    </row>
    <row r="5410" spans="49:49" ht="23.1" customHeight="1" x14ac:dyDescent="0.2">
      <c r="AW5410" s="208" t="s">
        <v>5488</v>
      </c>
    </row>
    <row r="5411" spans="49:49" ht="23.1" customHeight="1" x14ac:dyDescent="0.2">
      <c r="AW5411" s="208" t="s">
        <v>5489</v>
      </c>
    </row>
    <row r="5412" spans="49:49" ht="23.1" customHeight="1" x14ac:dyDescent="0.2">
      <c r="AW5412" s="208" t="s">
        <v>5490</v>
      </c>
    </row>
    <row r="5413" spans="49:49" ht="23.1" customHeight="1" x14ac:dyDescent="0.2">
      <c r="AW5413" s="208" t="s">
        <v>5491</v>
      </c>
    </row>
    <row r="5414" spans="49:49" ht="23.1" customHeight="1" x14ac:dyDescent="0.2">
      <c r="AW5414" s="208" t="s">
        <v>5492</v>
      </c>
    </row>
    <row r="5415" spans="49:49" ht="23.1" customHeight="1" x14ac:dyDescent="0.2">
      <c r="AW5415" s="208" t="s">
        <v>5493</v>
      </c>
    </row>
    <row r="5416" spans="49:49" ht="23.1" customHeight="1" x14ac:dyDescent="0.2">
      <c r="AW5416" s="208" t="s">
        <v>5494</v>
      </c>
    </row>
    <row r="5417" spans="49:49" ht="23.1" customHeight="1" x14ac:dyDescent="0.2">
      <c r="AW5417" s="208" t="s">
        <v>5495</v>
      </c>
    </row>
    <row r="5418" spans="49:49" ht="23.1" customHeight="1" x14ac:dyDescent="0.2">
      <c r="AW5418" s="208" t="s">
        <v>5496</v>
      </c>
    </row>
    <row r="5419" spans="49:49" ht="23.1" customHeight="1" x14ac:dyDescent="0.2">
      <c r="AW5419" s="208" t="s">
        <v>5497</v>
      </c>
    </row>
    <row r="5420" spans="49:49" ht="23.1" customHeight="1" x14ac:dyDescent="0.2">
      <c r="AW5420" s="208" t="s">
        <v>5498</v>
      </c>
    </row>
    <row r="5421" spans="49:49" ht="23.1" customHeight="1" x14ac:dyDescent="0.2">
      <c r="AW5421" s="208" t="s">
        <v>5499</v>
      </c>
    </row>
    <row r="5422" spans="49:49" ht="23.1" customHeight="1" x14ac:dyDescent="0.2">
      <c r="AW5422" s="208" t="s">
        <v>5500</v>
      </c>
    </row>
    <row r="5423" spans="49:49" ht="23.1" customHeight="1" x14ac:dyDescent="0.2">
      <c r="AW5423" s="208" t="s">
        <v>5501</v>
      </c>
    </row>
    <row r="5424" spans="49:49" ht="23.1" customHeight="1" x14ac:dyDescent="0.2">
      <c r="AW5424" s="208" t="s">
        <v>5502</v>
      </c>
    </row>
    <row r="5425" spans="49:49" ht="23.1" customHeight="1" x14ac:dyDescent="0.2">
      <c r="AW5425" s="208" t="s">
        <v>5503</v>
      </c>
    </row>
    <row r="5426" spans="49:49" ht="23.1" customHeight="1" x14ac:dyDescent="0.2">
      <c r="AW5426" s="208" t="s">
        <v>5504</v>
      </c>
    </row>
    <row r="5427" spans="49:49" ht="23.1" customHeight="1" x14ac:dyDescent="0.2">
      <c r="AW5427" s="208" t="s">
        <v>5505</v>
      </c>
    </row>
    <row r="5428" spans="49:49" ht="23.1" customHeight="1" x14ac:dyDescent="0.2">
      <c r="AW5428" s="208" t="s">
        <v>5506</v>
      </c>
    </row>
    <row r="5429" spans="49:49" ht="23.1" customHeight="1" x14ac:dyDescent="0.2">
      <c r="AW5429" s="208" t="s">
        <v>5507</v>
      </c>
    </row>
    <row r="5430" spans="49:49" ht="23.1" customHeight="1" x14ac:dyDescent="0.2">
      <c r="AW5430" s="208" t="s">
        <v>5508</v>
      </c>
    </row>
    <row r="5431" spans="49:49" ht="23.1" customHeight="1" x14ac:dyDescent="0.2">
      <c r="AW5431" s="208" t="s">
        <v>5509</v>
      </c>
    </row>
    <row r="5432" spans="49:49" ht="23.1" customHeight="1" x14ac:dyDescent="0.2">
      <c r="AW5432" s="208" t="s">
        <v>5510</v>
      </c>
    </row>
    <row r="5433" spans="49:49" ht="23.1" customHeight="1" x14ac:dyDescent="0.2">
      <c r="AW5433" s="208" t="s">
        <v>5511</v>
      </c>
    </row>
    <row r="5434" spans="49:49" ht="23.1" customHeight="1" x14ac:dyDescent="0.2">
      <c r="AW5434" s="208" t="s">
        <v>5512</v>
      </c>
    </row>
    <row r="5435" spans="49:49" ht="23.1" customHeight="1" x14ac:dyDescent="0.2">
      <c r="AW5435" s="208" t="s">
        <v>5513</v>
      </c>
    </row>
    <row r="5436" spans="49:49" ht="23.1" customHeight="1" x14ac:dyDescent="0.2">
      <c r="AW5436" s="208" t="s">
        <v>5514</v>
      </c>
    </row>
    <row r="5437" spans="49:49" ht="23.1" customHeight="1" x14ac:dyDescent="0.2">
      <c r="AW5437" s="208" t="s">
        <v>5515</v>
      </c>
    </row>
    <row r="5438" spans="49:49" ht="23.1" customHeight="1" x14ac:dyDescent="0.2">
      <c r="AW5438" s="208" t="s">
        <v>5516</v>
      </c>
    </row>
    <row r="5439" spans="49:49" ht="23.1" customHeight="1" x14ac:dyDescent="0.2">
      <c r="AW5439" s="208" t="s">
        <v>5517</v>
      </c>
    </row>
    <row r="5440" spans="49:49" ht="23.1" customHeight="1" x14ac:dyDescent="0.2">
      <c r="AW5440" s="208" t="s">
        <v>5518</v>
      </c>
    </row>
    <row r="5441" spans="49:49" ht="23.1" customHeight="1" x14ac:dyDescent="0.2">
      <c r="AW5441" s="208" t="s">
        <v>5519</v>
      </c>
    </row>
    <row r="5442" spans="49:49" ht="23.1" customHeight="1" x14ac:dyDescent="0.2">
      <c r="AW5442" s="208" t="s">
        <v>5520</v>
      </c>
    </row>
    <row r="5443" spans="49:49" ht="23.1" customHeight="1" x14ac:dyDescent="0.2">
      <c r="AW5443" s="208" t="s">
        <v>5521</v>
      </c>
    </row>
    <row r="5444" spans="49:49" ht="23.1" customHeight="1" x14ac:dyDescent="0.2">
      <c r="AW5444" s="208" t="s">
        <v>5522</v>
      </c>
    </row>
    <row r="5445" spans="49:49" ht="23.1" customHeight="1" x14ac:dyDescent="0.2">
      <c r="AW5445" s="208" t="s">
        <v>5523</v>
      </c>
    </row>
    <row r="5446" spans="49:49" ht="23.1" customHeight="1" x14ac:dyDescent="0.2">
      <c r="AW5446" s="208" t="s">
        <v>5524</v>
      </c>
    </row>
    <row r="5447" spans="49:49" ht="23.1" customHeight="1" x14ac:dyDescent="0.2">
      <c r="AW5447" s="208" t="s">
        <v>5525</v>
      </c>
    </row>
    <row r="5448" spans="49:49" ht="23.1" customHeight="1" x14ac:dyDescent="0.2">
      <c r="AW5448" s="208" t="s">
        <v>5526</v>
      </c>
    </row>
    <row r="5449" spans="49:49" ht="23.1" customHeight="1" x14ac:dyDescent="0.2">
      <c r="AW5449" s="208" t="s">
        <v>5527</v>
      </c>
    </row>
    <row r="5450" spans="49:49" ht="23.1" customHeight="1" x14ac:dyDescent="0.2">
      <c r="AW5450" s="208" t="s">
        <v>5528</v>
      </c>
    </row>
    <row r="5451" spans="49:49" ht="23.1" customHeight="1" x14ac:dyDescent="0.2">
      <c r="AW5451" s="208" t="s">
        <v>5529</v>
      </c>
    </row>
    <row r="5452" spans="49:49" ht="23.1" customHeight="1" x14ac:dyDescent="0.2">
      <c r="AW5452" s="208" t="s">
        <v>5530</v>
      </c>
    </row>
    <row r="5453" spans="49:49" ht="23.1" customHeight="1" x14ac:dyDescent="0.2">
      <c r="AW5453" s="208" t="s">
        <v>5531</v>
      </c>
    </row>
    <row r="5454" spans="49:49" ht="23.1" customHeight="1" x14ac:dyDescent="0.2">
      <c r="AW5454" s="208" t="s">
        <v>5532</v>
      </c>
    </row>
    <row r="5455" spans="49:49" ht="23.1" customHeight="1" x14ac:dyDescent="0.2">
      <c r="AW5455" s="208" t="s">
        <v>5533</v>
      </c>
    </row>
    <row r="5456" spans="49:49" ht="23.1" customHeight="1" x14ac:dyDescent="0.2">
      <c r="AW5456" s="208" t="s">
        <v>5534</v>
      </c>
    </row>
    <row r="5457" spans="49:49" ht="23.1" customHeight="1" x14ac:dyDescent="0.2">
      <c r="AW5457" s="208" t="s">
        <v>5535</v>
      </c>
    </row>
    <row r="5458" spans="49:49" ht="23.1" customHeight="1" x14ac:dyDescent="0.2">
      <c r="AW5458" s="208" t="s">
        <v>5536</v>
      </c>
    </row>
    <row r="5459" spans="49:49" ht="23.1" customHeight="1" x14ac:dyDescent="0.2">
      <c r="AW5459" s="208" t="s">
        <v>5537</v>
      </c>
    </row>
    <row r="5460" spans="49:49" ht="23.1" customHeight="1" x14ac:dyDescent="0.2">
      <c r="AW5460" s="208" t="s">
        <v>5538</v>
      </c>
    </row>
    <row r="5461" spans="49:49" ht="23.1" customHeight="1" x14ac:dyDescent="0.2">
      <c r="AW5461" s="208" t="s">
        <v>5539</v>
      </c>
    </row>
    <row r="5462" spans="49:49" ht="23.1" customHeight="1" x14ac:dyDescent="0.2">
      <c r="AW5462" s="208" t="s">
        <v>5540</v>
      </c>
    </row>
    <row r="5463" spans="49:49" ht="23.1" customHeight="1" x14ac:dyDescent="0.2">
      <c r="AW5463" s="208" t="s">
        <v>5541</v>
      </c>
    </row>
    <row r="5464" spans="49:49" ht="23.1" customHeight="1" x14ac:dyDescent="0.2">
      <c r="AW5464" s="208" t="s">
        <v>5542</v>
      </c>
    </row>
    <row r="5465" spans="49:49" ht="23.1" customHeight="1" x14ac:dyDescent="0.2">
      <c r="AW5465" s="208" t="s">
        <v>5543</v>
      </c>
    </row>
    <row r="5466" spans="49:49" ht="23.1" customHeight="1" x14ac:dyDescent="0.2">
      <c r="AW5466" s="208" t="s">
        <v>5544</v>
      </c>
    </row>
    <row r="5467" spans="49:49" ht="23.1" customHeight="1" x14ac:dyDescent="0.2">
      <c r="AW5467" s="208" t="s">
        <v>5545</v>
      </c>
    </row>
    <row r="5468" spans="49:49" ht="23.1" customHeight="1" x14ac:dyDescent="0.2">
      <c r="AW5468" s="208" t="s">
        <v>5546</v>
      </c>
    </row>
    <row r="5469" spans="49:49" ht="23.1" customHeight="1" x14ac:dyDescent="0.2">
      <c r="AW5469" s="208" t="s">
        <v>5547</v>
      </c>
    </row>
    <row r="5470" spans="49:49" ht="23.1" customHeight="1" x14ac:dyDescent="0.2">
      <c r="AW5470" s="208" t="s">
        <v>5548</v>
      </c>
    </row>
    <row r="5471" spans="49:49" ht="23.1" customHeight="1" x14ac:dyDescent="0.2">
      <c r="AW5471" s="208" t="s">
        <v>5549</v>
      </c>
    </row>
    <row r="5472" spans="49:49" ht="23.1" customHeight="1" x14ac:dyDescent="0.2">
      <c r="AW5472" s="208" t="s">
        <v>5550</v>
      </c>
    </row>
    <row r="5473" spans="49:49" ht="23.1" customHeight="1" x14ac:dyDescent="0.2">
      <c r="AW5473" s="208" t="s">
        <v>5551</v>
      </c>
    </row>
    <row r="5474" spans="49:49" ht="23.1" customHeight="1" x14ac:dyDescent="0.2">
      <c r="AW5474" s="208" t="s">
        <v>5552</v>
      </c>
    </row>
    <row r="5475" spans="49:49" ht="23.1" customHeight="1" x14ac:dyDescent="0.2">
      <c r="AW5475" s="208" t="s">
        <v>5553</v>
      </c>
    </row>
    <row r="5476" spans="49:49" ht="23.1" customHeight="1" x14ac:dyDescent="0.2">
      <c r="AW5476" s="208" t="s">
        <v>5554</v>
      </c>
    </row>
    <row r="5477" spans="49:49" ht="23.1" customHeight="1" x14ac:dyDescent="0.2">
      <c r="AW5477" s="208" t="s">
        <v>5555</v>
      </c>
    </row>
    <row r="5478" spans="49:49" ht="23.1" customHeight="1" x14ac:dyDescent="0.2">
      <c r="AW5478" s="208" t="s">
        <v>5556</v>
      </c>
    </row>
    <row r="5479" spans="49:49" ht="23.1" customHeight="1" x14ac:dyDescent="0.2">
      <c r="AW5479" s="208" t="s">
        <v>5557</v>
      </c>
    </row>
    <row r="5480" spans="49:49" ht="23.1" customHeight="1" x14ac:dyDescent="0.2">
      <c r="AW5480" s="208" t="s">
        <v>5558</v>
      </c>
    </row>
    <row r="5481" spans="49:49" ht="23.1" customHeight="1" x14ac:dyDescent="0.2">
      <c r="AW5481" s="208" t="s">
        <v>5559</v>
      </c>
    </row>
    <row r="5482" spans="49:49" ht="23.1" customHeight="1" x14ac:dyDescent="0.2">
      <c r="AW5482" s="208" t="s">
        <v>5560</v>
      </c>
    </row>
    <row r="5483" spans="49:49" ht="23.1" customHeight="1" x14ac:dyDescent="0.2">
      <c r="AW5483" s="208" t="s">
        <v>5561</v>
      </c>
    </row>
    <row r="5484" spans="49:49" ht="23.1" customHeight="1" x14ac:dyDescent="0.2">
      <c r="AW5484" s="208" t="s">
        <v>5562</v>
      </c>
    </row>
    <row r="5485" spans="49:49" ht="23.1" customHeight="1" x14ac:dyDescent="0.2">
      <c r="AW5485" s="208" t="s">
        <v>5563</v>
      </c>
    </row>
    <row r="5486" spans="49:49" ht="23.1" customHeight="1" x14ac:dyDescent="0.2">
      <c r="AW5486" s="208" t="s">
        <v>5564</v>
      </c>
    </row>
    <row r="5487" spans="49:49" ht="23.1" customHeight="1" x14ac:dyDescent="0.2">
      <c r="AW5487" s="208" t="s">
        <v>5565</v>
      </c>
    </row>
    <row r="5488" spans="49:49" ht="23.1" customHeight="1" x14ac:dyDescent="0.2">
      <c r="AW5488" s="208" t="s">
        <v>5566</v>
      </c>
    </row>
    <row r="5489" spans="49:49" ht="23.1" customHeight="1" x14ac:dyDescent="0.2">
      <c r="AW5489" s="208" t="s">
        <v>5567</v>
      </c>
    </row>
    <row r="5490" spans="49:49" ht="23.1" customHeight="1" x14ac:dyDescent="0.2">
      <c r="AW5490" s="208" t="s">
        <v>5568</v>
      </c>
    </row>
    <row r="5491" spans="49:49" ht="23.1" customHeight="1" x14ac:dyDescent="0.2">
      <c r="AW5491" s="208" t="s">
        <v>5569</v>
      </c>
    </row>
    <row r="5492" spans="49:49" ht="23.1" customHeight="1" x14ac:dyDescent="0.2">
      <c r="AW5492" s="208" t="s">
        <v>5570</v>
      </c>
    </row>
    <row r="5493" spans="49:49" ht="23.1" customHeight="1" x14ac:dyDescent="0.2">
      <c r="AW5493" s="208" t="s">
        <v>5571</v>
      </c>
    </row>
    <row r="5494" spans="49:49" ht="23.1" customHeight="1" x14ac:dyDescent="0.2">
      <c r="AW5494" s="208" t="s">
        <v>5572</v>
      </c>
    </row>
    <row r="5495" spans="49:49" ht="23.1" customHeight="1" x14ac:dyDescent="0.2">
      <c r="AW5495" s="208" t="s">
        <v>5573</v>
      </c>
    </row>
    <row r="5496" spans="49:49" ht="23.1" customHeight="1" x14ac:dyDescent="0.2">
      <c r="AW5496" s="208" t="s">
        <v>5574</v>
      </c>
    </row>
    <row r="5497" spans="49:49" ht="23.1" customHeight="1" x14ac:dyDescent="0.2">
      <c r="AW5497" s="208" t="s">
        <v>5575</v>
      </c>
    </row>
    <row r="5498" spans="49:49" ht="23.1" customHeight="1" x14ac:dyDescent="0.2">
      <c r="AW5498" s="208" t="s">
        <v>5576</v>
      </c>
    </row>
    <row r="5499" spans="49:49" ht="23.1" customHeight="1" x14ac:dyDescent="0.2">
      <c r="AW5499" s="208" t="s">
        <v>5577</v>
      </c>
    </row>
    <row r="5500" spans="49:49" ht="23.1" customHeight="1" x14ac:dyDescent="0.2">
      <c r="AW5500" s="208" t="s">
        <v>5578</v>
      </c>
    </row>
    <row r="5501" spans="49:49" ht="23.1" customHeight="1" x14ac:dyDescent="0.2">
      <c r="AW5501" s="208" t="s">
        <v>5579</v>
      </c>
    </row>
    <row r="5502" spans="49:49" ht="23.1" customHeight="1" x14ac:dyDescent="0.2">
      <c r="AW5502" s="208" t="s">
        <v>5580</v>
      </c>
    </row>
    <row r="5503" spans="49:49" ht="23.1" customHeight="1" x14ac:dyDescent="0.2">
      <c r="AW5503" s="208" t="s">
        <v>5581</v>
      </c>
    </row>
    <row r="5504" spans="49:49" ht="23.1" customHeight="1" x14ac:dyDescent="0.2">
      <c r="AW5504" s="208" t="s">
        <v>5582</v>
      </c>
    </row>
    <row r="5505" spans="49:49" ht="23.1" customHeight="1" x14ac:dyDescent="0.2">
      <c r="AW5505" s="208" t="s">
        <v>5583</v>
      </c>
    </row>
    <row r="5506" spans="49:49" ht="23.1" customHeight="1" x14ac:dyDescent="0.2">
      <c r="AW5506" s="208" t="s">
        <v>5584</v>
      </c>
    </row>
    <row r="5507" spans="49:49" ht="23.1" customHeight="1" x14ac:dyDescent="0.2">
      <c r="AW5507" s="208" t="s">
        <v>5585</v>
      </c>
    </row>
    <row r="5508" spans="49:49" ht="23.1" customHeight="1" x14ac:dyDescent="0.2">
      <c r="AW5508" s="208" t="s">
        <v>5586</v>
      </c>
    </row>
    <row r="5509" spans="49:49" ht="23.1" customHeight="1" x14ac:dyDescent="0.2">
      <c r="AW5509" s="208" t="s">
        <v>5587</v>
      </c>
    </row>
    <row r="5510" spans="49:49" ht="23.1" customHeight="1" x14ac:dyDescent="0.2">
      <c r="AW5510" s="208" t="s">
        <v>5588</v>
      </c>
    </row>
    <row r="5511" spans="49:49" ht="23.1" customHeight="1" x14ac:dyDescent="0.2">
      <c r="AW5511" s="208" t="s">
        <v>5589</v>
      </c>
    </row>
    <row r="5512" spans="49:49" ht="23.1" customHeight="1" x14ac:dyDescent="0.2">
      <c r="AW5512" s="208" t="s">
        <v>5590</v>
      </c>
    </row>
    <row r="5513" spans="49:49" ht="23.1" customHeight="1" x14ac:dyDescent="0.2">
      <c r="AW5513" s="208" t="s">
        <v>5591</v>
      </c>
    </row>
    <row r="5514" spans="49:49" ht="23.1" customHeight="1" x14ac:dyDescent="0.2">
      <c r="AW5514" s="208" t="s">
        <v>5592</v>
      </c>
    </row>
    <row r="5515" spans="49:49" ht="23.1" customHeight="1" x14ac:dyDescent="0.2">
      <c r="AW5515" s="208" t="s">
        <v>5593</v>
      </c>
    </row>
    <row r="5516" spans="49:49" ht="23.1" customHeight="1" x14ac:dyDescent="0.2">
      <c r="AW5516" s="208" t="s">
        <v>5594</v>
      </c>
    </row>
    <row r="5517" spans="49:49" ht="23.1" customHeight="1" x14ac:dyDescent="0.2">
      <c r="AW5517" s="208" t="s">
        <v>5595</v>
      </c>
    </row>
    <row r="5518" spans="49:49" ht="23.1" customHeight="1" x14ac:dyDescent="0.2">
      <c r="AW5518" s="208" t="s">
        <v>5596</v>
      </c>
    </row>
    <row r="5519" spans="49:49" ht="23.1" customHeight="1" x14ac:dyDescent="0.2">
      <c r="AW5519" s="208" t="s">
        <v>5597</v>
      </c>
    </row>
    <row r="5520" spans="49:49" ht="23.1" customHeight="1" x14ac:dyDescent="0.2">
      <c r="AW5520" s="208" t="s">
        <v>5598</v>
      </c>
    </row>
    <row r="5521" spans="49:49" ht="23.1" customHeight="1" x14ac:dyDescent="0.2">
      <c r="AW5521" s="208" t="s">
        <v>5599</v>
      </c>
    </row>
    <row r="5522" spans="49:49" ht="23.1" customHeight="1" x14ac:dyDescent="0.2">
      <c r="AW5522" s="208" t="s">
        <v>5600</v>
      </c>
    </row>
    <row r="5523" spans="49:49" ht="23.1" customHeight="1" x14ac:dyDescent="0.2">
      <c r="AW5523" s="208" t="s">
        <v>5601</v>
      </c>
    </row>
    <row r="5524" spans="49:49" ht="23.1" customHeight="1" x14ac:dyDescent="0.2">
      <c r="AW5524" s="208" t="s">
        <v>5602</v>
      </c>
    </row>
    <row r="5525" spans="49:49" ht="23.1" customHeight="1" x14ac:dyDescent="0.2">
      <c r="AW5525" s="208" t="s">
        <v>5603</v>
      </c>
    </row>
    <row r="5526" spans="49:49" ht="23.1" customHeight="1" x14ac:dyDescent="0.2">
      <c r="AW5526" s="208" t="s">
        <v>5604</v>
      </c>
    </row>
    <row r="5527" spans="49:49" ht="23.1" customHeight="1" x14ac:dyDescent="0.2">
      <c r="AW5527" s="208" t="s">
        <v>5605</v>
      </c>
    </row>
    <row r="5528" spans="49:49" ht="23.1" customHeight="1" x14ac:dyDescent="0.2">
      <c r="AW5528" s="208" t="s">
        <v>5606</v>
      </c>
    </row>
    <row r="5529" spans="49:49" ht="23.1" customHeight="1" x14ac:dyDescent="0.2">
      <c r="AW5529" s="208" t="s">
        <v>5607</v>
      </c>
    </row>
    <row r="5530" spans="49:49" ht="23.1" customHeight="1" x14ac:dyDescent="0.2">
      <c r="AW5530" s="208" t="s">
        <v>5608</v>
      </c>
    </row>
    <row r="5531" spans="49:49" ht="23.1" customHeight="1" x14ac:dyDescent="0.2">
      <c r="AW5531" s="208" t="s">
        <v>5609</v>
      </c>
    </row>
    <row r="5532" spans="49:49" ht="23.1" customHeight="1" x14ac:dyDescent="0.2">
      <c r="AW5532" s="208" t="s">
        <v>5610</v>
      </c>
    </row>
    <row r="5533" spans="49:49" ht="23.1" customHeight="1" x14ac:dyDescent="0.2">
      <c r="AW5533" s="208" t="s">
        <v>5611</v>
      </c>
    </row>
    <row r="5534" spans="49:49" ht="23.1" customHeight="1" x14ac:dyDescent="0.2">
      <c r="AW5534" s="208" t="s">
        <v>5612</v>
      </c>
    </row>
    <row r="5535" spans="49:49" ht="23.1" customHeight="1" x14ac:dyDescent="0.2">
      <c r="AW5535" s="208" t="s">
        <v>5613</v>
      </c>
    </row>
    <row r="5536" spans="49:49" ht="23.1" customHeight="1" x14ac:dyDescent="0.2">
      <c r="AW5536" s="208" t="s">
        <v>5614</v>
      </c>
    </row>
    <row r="5537" spans="49:49" ht="23.1" customHeight="1" x14ac:dyDescent="0.2">
      <c r="AW5537" s="208" t="s">
        <v>5615</v>
      </c>
    </row>
    <row r="5538" spans="49:49" ht="23.1" customHeight="1" x14ac:dyDescent="0.2">
      <c r="AW5538" s="208" t="s">
        <v>5616</v>
      </c>
    </row>
    <row r="5539" spans="49:49" ht="23.1" customHeight="1" x14ac:dyDescent="0.2">
      <c r="AW5539" s="208" t="s">
        <v>5617</v>
      </c>
    </row>
    <row r="5540" spans="49:49" ht="23.1" customHeight="1" x14ac:dyDescent="0.2">
      <c r="AW5540" s="208" t="s">
        <v>5618</v>
      </c>
    </row>
    <row r="5541" spans="49:49" ht="23.1" customHeight="1" x14ac:dyDescent="0.2">
      <c r="AW5541" s="208" t="s">
        <v>5619</v>
      </c>
    </row>
    <row r="5542" spans="49:49" ht="23.1" customHeight="1" x14ac:dyDescent="0.2">
      <c r="AW5542" s="208" t="s">
        <v>5620</v>
      </c>
    </row>
    <row r="5543" spans="49:49" ht="23.1" customHeight="1" x14ac:dyDescent="0.2">
      <c r="AW5543" s="208" t="s">
        <v>5621</v>
      </c>
    </row>
    <row r="5544" spans="49:49" ht="23.1" customHeight="1" x14ac:dyDescent="0.2">
      <c r="AW5544" s="208" t="s">
        <v>5622</v>
      </c>
    </row>
    <row r="5545" spans="49:49" ht="23.1" customHeight="1" x14ac:dyDescent="0.2">
      <c r="AW5545" s="208" t="s">
        <v>5623</v>
      </c>
    </row>
    <row r="5546" spans="49:49" ht="23.1" customHeight="1" x14ac:dyDescent="0.2">
      <c r="AW5546" s="208" t="s">
        <v>5624</v>
      </c>
    </row>
    <row r="5547" spans="49:49" ht="23.1" customHeight="1" x14ac:dyDescent="0.2">
      <c r="AW5547" s="208" t="s">
        <v>5625</v>
      </c>
    </row>
    <row r="5548" spans="49:49" ht="23.1" customHeight="1" x14ac:dyDescent="0.2">
      <c r="AW5548" s="208" t="s">
        <v>5626</v>
      </c>
    </row>
    <row r="5549" spans="49:49" ht="23.1" customHeight="1" x14ac:dyDescent="0.2">
      <c r="AW5549" s="208" t="s">
        <v>5627</v>
      </c>
    </row>
    <row r="5550" spans="49:49" ht="23.1" customHeight="1" x14ac:dyDescent="0.2">
      <c r="AW5550" s="208" t="s">
        <v>5628</v>
      </c>
    </row>
    <row r="5551" spans="49:49" ht="23.1" customHeight="1" x14ac:dyDescent="0.2">
      <c r="AW5551" s="208" t="s">
        <v>5629</v>
      </c>
    </row>
    <row r="5552" spans="49:49" ht="23.1" customHeight="1" x14ac:dyDescent="0.2">
      <c r="AW5552" s="208" t="s">
        <v>5630</v>
      </c>
    </row>
    <row r="5553" spans="49:49" ht="23.1" customHeight="1" x14ac:dyDescent="0.2">
      <c r="AW5553" s="208" t="s">
        <v>5631</v>
      </c>
    </row>
    <row r="5554" spans="49:49" ht="23.1" customHeight="1" x14ac:dyDescent="0.2">
      <c r="AW5554" s="208" t="s">
        <v>5632</v>
      </c>
    </row>
    <row r="5555" spans="49:49" ht="23.1" customHeight="1" x14ac:dyDescent="0.2">
      <c r="AW5555" s="208" t="s">
        <v>5633</v>
      </c>
    </row>
    <row r="5556" spans="49:49" ht="23.1" customHeight="1" x14ac:dyDescent="0.2">
      <c r="AW5556" s="208" t="s">
        <v>5634</v>
      </c>
    </row>
    <row r="5557" spans="49:49" ht="23.1" customHeight="1" x14ac:dyDescent="0.2">
      <c r="AW5557" s="208" t="s">
        <v>5635</v>
      </c>
    </row>
    <row r="5558" spans="49:49" ht="23.1" customHeight="1" x14ac:dyDescent="0.2">
      <c r="AW5558" s="208" t="s">
        <v>5636</v>
      </c>
    </row>
    <row r="5559" spans="49:49" ht="23.1" customHeight="1" x14ac:dyDescent="0.2">
      <c r="AW5559" s="208" t="s">
        <v>5637</v>
      </c>
    </row>
    <row r="5560" spans="49:49" ht="23.1" customHeight="1" x14ac:dyDescent="0.2">
      <c r="AW5560" s="208" t="s">
        <v>5638</v>
      </c>
    </row>
    <row r="5561" spans="49:49" ht="23.1" customHeight="1" x14ac:dyDescent="0.2">
      <c r="AW5561" s="208" t="s">
        <v>5639</v>
      </c>
    </row>
    <row r="5562" spans="49:49" ht="23.1" customHeight="1" x14ac:dyDescent="0.2">
      <c r="AW5562" s="208" t="s">
        <v>5640</v>
      </c>
    </row>
    <row r="5563" spans="49:49" ht="23.1" customHeight="1" x14ac:dyDescent="0.2">
      <c r="AW5563" s="208" t="s">
        <v>5641</v>
      </c>
    </row>
    <row r="5564" spans="49:49" ht="23.1" customHeight="1" x14ac:dyDescent="0.2">
      <c r="AW5564" s="208" t="s">
        <v>5642</v>
      </c>
    </row>
    <row r="5565" spans="49:49" ht="23.1" customHeight="1" x14ac:dyDescent="0.2">
      <c r="AW5565" s="208" t="s">
        <v>5643</v>
      </c>
    </row>
    <row r="5566" spans="49:49" ht="23.1" customHeight="1" x14ac:dyDescent="0.2">
      <c r="AW5566" s="208" t="s">
        <v>5644</v>
      </c>
    </row>
    <row r="5567" spans="49:49" ht="23.1" customHeight="1" x14ac:dyDescent="0.2">
      <c r="AW5567" s="208" t="s">
        <v>5645</v>
      </c>
    </row>
    <row r="5568" spans="49:49" ht="23.1" customHeight="1" x14ac:dyDescent="0.2">
      <c r="AW5568" s="208" t="s">
        <v>5646</v>
      </c>
    </row>
    <row r="5569" spans="49:49" ht="23.1" customHeight="1" x14ac:dyDescent="0.2">
      <c r="AW5569" s="208" t="s">
        <v>5647</v>
      </c>
    </row>
    <row r="5570" spans="49:49" ht="23.1" customHeight="1" x14ac:dyDescent="0.2">
      <c r="AW5570" s="208" t="s">
        <v>5648</v>
      </c>
    </row>
    <row r="5571" spans="49:49" ht="23.1" customHeight="1" x14ac:dyDescent="0.2">
      <c r="AW5571" s="208" t="s">
        <v>5649</v>
      </c>
    </row>
    <row r="5572" spans="49:49" ht="23.1" customHeight="1" x14ac:dyDescent="0.2">
      <c r="AW5572" s="208" t="s">
        <v>5650</v>
      </c>
    </row>
    <row r="5573" spans="49:49" ht="23.1" customHeight="1" x14ac:dyDescent="0.2">
      <c r="AW5573" s="208" t="s">
        <v>5651</v>
      </c>
    </row>
    <row r="5574" spans="49:49" ht="23.1" customHeight="1" x14ac:dyDescent="0.2">
      <c r="AW5574" s="208" t="s">
        <v>5652</v>
      </c>
    </row>
    <row r="5575" spans="49:49" ht="23.1" customHeight="1" x14ac:dyDescent="0.2">
      <c r="AW5575" s="208" t="s">
        <v>5653</v>
      </c>
    </row>
    <row r="5576" spans="49:49" ht="23.1" customHeight="1" x14ac:dyDescent="0.2">
      <c r="AW5576" s="208" t="s">
        <v>5654</v>
      </c>
    </row>
    <row r="5577" spans="49:49" ht="23.1" customHeight="1" x14ac:dyDescent="0.2">
      <c r="AW5577" s="208" t="s">
        <v>5655</v>
      </c>
    </row>
    <row r="5578" spans="49:49" ht="23.1" customHeight="1" x14ac:dyDescent="0.2">
      <c r="AW5578" s="208" t="s">
        <v>5656</v>
      </c>
    </row>
    <row r="5579" spans="49:49" ht="23.1" customHeight="1" x14ac:dyDescent="0.2">
      <c r="AW5579" s="208" t="s">
        <v>5657</v>
      </c>
    </row>
    <row r="5580" spans="49:49" ht="23.1" customHeight="1" x14ac:dyDescent="0.2">
      <c r="AW5580" s="208" t="s">
        <v>5658</v>
      </c>
    </row>
    <row r="5581" spans="49:49" ht="23.1" customHeight="1" x14ac:dyDescent="0.2">
      <c r="AW5581" s="208" t="s">
        <v>5659</v>
      </c>
    </row>
    <row r="5582" spans="49:49" ht="23.1" customHeight="1" x14ac:dyDescent="0.2">
      <c r="AW5582" s="208" t="s">
        <v>5660</v>
      </c>
    </row>
    <row r="5583" spans="49:49" ht="23.1" customHeight="1" x14ac:dyDescent="0.2">
      <c r="AW5583" s="208" t="s">
        <v>5661</v>
      </c>
    </row>
    <row r="5584" spans="49:49" ht="23.1" customHeight="1" x14ac:dyDescent="0.2">
      <c r="AW5584" s="208" t="s">
        <v>5662</v>
      </c>
    </row>
    <row r="5585" spans="49:49" ht="23.1" customHeight="1" x14ac:dyDescent="0.2">
      <c r="AW5585" s="208" t="s">
        <v>5663</v>
      </c>
    </row>
    <row r="5586" spans="49:49" ht="23.1" customHeight="1" x14ac:dyDescent="0.2">
      <c r="AW5586" s="208" t="s">
        <v>5664</v>
      </c>
    </row>
    <row r="5587" spans="49:49" ht="23.1" customHeight="1" x14ac:dyDescent="0.2">
      <c r="AW5587" s="208" t="s">
        <v>5665</v>
      </c>
    </row>
    <row r="5588" spans="49:49" ht="23.1" customHeight="1" x14ac:dyDescent="0.2">
      <c r="AW5588" s="208" t="s">
        <v>5666</v>
      </c>
    </row>
    <row r="5589" spans="49:49" ht="23.1" customHeight="1" x14ac:dyDescent="0.2">
      <c r="AW5589" s="208" t="s">
        <v>5667</v>
      </c>
    </row>
    <row r="5590" spans="49:49" ht="23.1" customHeight="1" x14ac:dyDescent="0.2">
      <c r="AW5590" s="208" t="s">
        <v>5668</v>
      </c>
    </row>
    <row r="5591" spans="49:49" ht="23.1" customHeight="1" x14ac:dyDescent="0.2">
      <c r="AW5591" s="208" t="s">
        <v>5669</v>
      </c>
    </row>
    <row r="5592" spans="49:49" ht="23.1" customHeight="1" x14ac:dyDescent="0.2">
      <c r="AW5592" s="208" t="s">
        <v>5670</v>
      </c>
    </row>
    <row r="5593" spans="49:49" ht="23.1" customHeight="1" x14ac:dyDescent="0.2">
      <c r="AW5593" s="208" t="s">
        <v>5671</v>
      </c>
    </row>
    <row r="5594" spans="49:49" ht="23.1" customHeight="1" x14ac:dyDescent="0.2">
      <c r="AW5594" s="208" t="s">
        <v>5672</v>
      </c>
    </row>
    <row r="5595" spans="49:49" ht="23.1" customHeight="1" x14ac:dyDescent="0.2">
      <c r="AW5595" s="208" t="s">
        <v>5673</v>
      </c>
    </row>
    <row r="5596" spans="49:49" ht="23.1" customHeight="1" x14ac:dyDescent="0.2">
      <c r="AW5596" s="208" t="s">
        <v>5674</v>
      </c>
    </row>
    <row r="5597" spans="49:49" ht="23.1" customHeight="1" x14ac:dyDescent="0.2">
      <c r="AW5597" s="208" t="s">
        <v>5675</v>
      </c>
    </row>
    <row r="5598" spans="49:49" ht="23.1" customHeight="1" x14ac:dyDescent="0.2">
      <c r="AW5598" s="208" t="s">
        <v>5676</v>
      </c>
    </row>
    <row r="5599" spans="49:49" ht="23.1" customHeight="1" x14ac:dyDescent="0.2">
      <c r="AW5599" s="208" t="s">
        <v>5677</v>
      </c>
    </row>
    <row r="5600" spans="49:49" ht="23.1" customHeight="1" x14ac:dyDescent="0.2">
      <c r="AW5600" s="208" t="s">
        <v>5678</v>
      </c>
    </row>
    <row r="5601" spans="49:49" ht="23.1" customHeight="1" x14ac:dyDescent="0.2">
      <c r="AW5601" s="208" t="s">
        <v>5679</v>
      </c>
    </row>
    <row r="5602" spans="49:49" ht="23.1" customHeight="1" x14ac:dyDescent="0.2">
      <c r="AW5602" s="208" t="s">
        <v>5680</v>
      </c>
    </row>
    <row r="5603" spans="49:49" ht="23.1" customHeight="1" x14ac:dyDescent="0.2">
      <c r="AW5603" s="208" t="s">
        <v>5681</v>
      </c>
    </row>
    <row r="5604" spans="49:49" ht="23.1" customHeight="1" x14ac:dyDescent="0.2">
      <c r="AW5604" s="208" t="s">
        <v>5682</v>
      </c>
    </row>
    <row r="5605" spans="49:49" ht="23.1" customHeight="1" x14ac:dyDescent="0.2">
      <c r="AW5605" s="208" t="s">
        <v>5683</v>
      </c>
    </row>
    <row r="5606" spans="49:49" ht="23.1" customHeight="1" x14ac:dyDescent="0.2">
      <c r="AW5606" s="208" t="s">
        <v>5684</v>
      </c>
    </row>
    <row r="5607" spans="49:49" ht="23.1" customHeight="1" x14ac:dyDescent="0.2">
      <c r="AW5607" s="208" t="s">
        <v>5685</v>
      </c>
    </row>
    <row r="5608" spans="49:49" ht="23.1" customHeight="1" x14ac:dyDescent="0.2">
      <c r="AW5608" s="208" t="s">
        <v>5686</v>
      </c>
    </row>
    <row r="5609" spans="49:49" ht="23.1" customHeight="1" x14ac:dyDescent="0.2">
      <c r="AW5609" s="208" t="s">
        <v>5687</v>
      </c>
    </row>
    <row r="5610" spans="49:49" ht="23.1" customHeight="1" x14ac:dyDescent="0.2">
      <c r="AW5610" s="208" t="s">
        <v>5688</v>
      </c>
    </row>
    <row r="5611" spans="49:49" ht="23.1" customHeight="1" x14ac:dyDescent="0.2">
      <c r="AW5611" s="208" t="s">
        <v>5689</v>
      </c>
    </row>
    <row r="5612" spans="49:49" ht="23.1" customHeight="1" x14ac:dyDescent="0.2">
      <c r="AW5612" s="208" t="s">
        <v>5690</v>
      </c>
    </row>
    <row r="5613" spans="49:49" ht="23.1" customHeight="1" x14ac:dyDescent="0.2">
      <c r="AW5613" s="208" t="s">
        <v>5691</v>
      </c>
    </row>
    <row r="5614" spans="49:49" ht="23.1" customHeight="1" x14ac:dyDescent="0.2">
      <c r="AW5614" s="208" t="s">
        <v>5692</v>
      </c>
    </row>
    <row r="5615" spans="49:49" ht="23.1" customHeight="1" x14ac:dyDescent="0.2">
      <c r="AW5615" s="208" t="s">
        <v>5693</v>
      </c>
    </row>
    <row r="5616" spans="49:49" ht="23.1" customHeight="1" x14ac:dyDescent="0.2">
      <c r="AW5616" s="208" t="s">
        <v>5694</v>
      </c>
    </row>
    <row r="5617" spans="49:49" ht="23.1" customHeight="1" x14ac:dyDescent="0.2">
      <c r="AW5617" s="208" t="s">
        <v>5695</v>
      </c>
    </row>
    <row r="5618" spans="49:49" ht="23.1" customHeight="1" x14ac:dyDescent="0.2">
      <c r="AW5618" s="208" t="s">
        <v>5696</v>
      </c>
    </row>
    <row r="5619" spans="49:49" ht="23.1" customHeight="1" x14ac:dyDescent="0.2">
      <c r="AW5619" s="208" t="s">
        <v>5697</v>
      </c>
    </row>
    <row r="5620" spans="49:49" ht="23.1" customHeight="1" x14ac:dyDescent="0.2">
      <c r="AW5620" s="208" t="s">
        <v>5698</v>
      </c>
    </row>
    <row r="5621" spans="49:49" ht="23.1" customHeight="1" x14ac:dyDescent="0.2">
      <c r="AW5621" s="208" t="s">
        <v>5699</v>
      </c>
    </row>
    <row r="5622" spans="49:49" ht="23.1" customHeight="1" x14ac:dyDescent="0.2">
      <c r="AW5622" s="208" t="s">
        <v>5700</v>
      </c>
    </row>
    <row r="5623" spans="49:49" ht="23.1" customHeight="1" x14ac:dyDescent="0.2">
      <c r="AW5623" s="208" t="s">
        <v>5701</v>
      </c>
    </row>
    <row r="5624" spans="49:49" ht="23.1" customHeight="1" x14ac:dyDescent="0.2">
      <c r="AW5624" s="208" t="s">
        <v>5702</v>
      </c>
    </row>
    <row r="5625" spans="49:49" ht="23.1" customHeight="1" x14ac:dyDescent="0.2">
      <c r="AW5625" s="208" t="s">
        <v>5703</v>
      </c>
    </row>
    <row r="5626" spans="49:49" ht="23.1" customHeight="1" x14ac:dyDescent="0.2">
      <c r="AW5626" s="208" t="s">
        <v>5704</v>
      </c>
    </row>
    <row r="5627" spans="49:49" ht="23.1" customHeight="1" x14ac:dyDescent="0.2">
      <c r="AW5627" s="208" t="s">
        <v>5705</v>
      </c>
    </row>
    <row r="5628" spans="49:49" ht="23.1" customHeight="1" x14ac:dyDescent="0.2">
      <c r="AW5628" s="208" t="s">
        <v>5706</v>
      </c>
    </row>
    <row r="5629" spans="49:49" ht="23.1" customHeight="1" x14ac:dyDescent="0.2">
      <c r="AW5629" s="208" t="s">
        <v>5707</v>
      </c>
    </row>
    <row r="5630" spans="49:49" ht="23.1" customHeight="1" x14ac:dyDescent="0.2">
      <c r="AW5630" s="208" t="s">
        <v>5708</v>
      </c>
    </row>
    <row r="5631" spans="49:49" ht="23.1" customHeight="1" x14ac:dyDescent="0.2">
      <c r="AW5631" s="208" t="s">
        <v>5709</v>
      </c>
    </row>
    <row r="5632" spans="49:49" ht="23.1" customHeight="1" x14ac:dyDescent="0.2">
      <c r="AW5632" s="208" t="s">
        <v>5710</v>
      </c>
    </row>
    <row r="5633" spans="49:49" ht="23.1" customHeight="1" x14ac:dyDescent="0.2">
      <c r="AW5633" s="208" t="s">
        <v>5711</v>
      </c>
    </row>
    <row r="5634" spans="49:49" ht="23.1" customHeight="1" x14ac:dyDescent="0.2">
      <c r="AW5634" s="208" t="s">
        <v>5712</v>
      </c>
    </row>
    <row r="5635" spans="49:49" ht="23.1" customHeight="1" x14ac:dyDescent="0.2">
      <c r="AW5635" s="208" t="s">
        <v>5713</v>
      </c>
    </row>
    <row r="5636" spans="49:49" ht="23.1" customHeight="1" x14ac:dyDescent="0.2">
      <c r="AW5636" s="208" t="s">
        <v>5714</v>
      </c>
    </row>
    <row r="5637" spans="49:49" ht="23.1" customHeight="1" x14ac:dyDescent="0.2">
      <c r="AW5637" s="208" t="s">
        <v>5715</v>
      </c>
    </row>
    <row r="5638" spans="49:49" ht="23.1" customHeight="1" x14ac:dyDescent="0.2">
      <c r="AW5638" s="208" t="s">
        <v>5716</v>
      </c>
    </row>
    <row r="5639" spans="49:49" ht="23.1" customHeight="1" x14ac:dyDescent="0.2">
      <c r="AW5639" s="208" t="s">
        <v>5717</v>
      </c>
    </row>
    <row r="5640" spans="49:49" ht="23.1" customHeight="1" x14ac:dyDescent="0.2">
      <c r="AW5640" s="208" t="s">
        <v>5718</v>
      </c>
    </row>
    <row r="5641" spans="49:49" ht="23.1" customHeight="1" x14ac:dyDescent="0.2">
      <c r="AW5641" s="208" t="s">
        <v>5719</v>
      </c>
    </row>
    <row r="5642" spans="49:49" ht="23.1" customHeight="1" x14ac:dyDescent="0.2">
      <c r="AW5642" s="208" t="s">
        <v>5720</v>
      </c>
    </row>
    <row r="5643" spans="49:49" ht="23.1" customHeight="1" x14ac:dyDescent="0.2">
      <c r="AW5643" s="208" t="s">
        <v>5721</v>
      </c>
    </row>
    <row r="5644" spans="49:49" ht="23.1" customHeight="1" x14ac:dyDescent="0.2">
      <c r="AW5644" s="208" t="s">
        <v>5722</v>
      </c>
    </row>
    <row r="5645" spans="49:49" ht="23.1" customHeight="1" x14ac:dyDescent="0.2">
      <c r="AW5645" s="208" t="s">
        <v>5723</v>
      </c>
    </row>
    <row r="5646" spans="49:49" ht="23.1" customHeight="1" x14ac:dyDescent="0.2">
      <c r="AW5646" s="208" t="s">
        <v>5724</v>
      </c>
    </row>
    <row r="5647" spans="49:49" ht="23.1" customHeight="1" x14ac:dyDescent="0.2">
      <c r="AW5647" s="208" t="s">
        <v>5725</v>
      </c>
    </row>
    <row r="5648" spans="49:49" ht="23.1" customHeight="1" x14ac:dyDescent="0.2">
      <c r="AW5648" s="208" t="s">
        <v>5726</v>
      </c>
    </row>
    <row r="5649" spans="49:49" ht="23.1" customHeight="1" x14ac:dyDescent="0.2">
      <c r="AW5649" s="208" t="s">
        <v>5727</v>
      </c>
    </row>
    <row r="5650" spans="49:49" ht="23.1" customHeight="1" x14ac:dyDescent="0.2">
      <c r="AW5650" s="208" t="s">
        <v>5728</v>
      </c>
    </row>
    <row r="5651" spans="49:49" ht="23.1" customHeight="1" x14ac:dyDescent="0.2">
      <c r="AW5651" s="208" t="s">
        <v>5729</v>
      </c>
    </row>
    <row r="5652" spans="49:49" ht="23.1" customHeight="1" x14ac:dyDescent="0.2">
      <c r="AW5652" s="208" t="s">
        <v>5730</v>
      </c>
    </row>
    <row r="5653" spans="49:49" ht="23.1" customHeight="1" x14ac:dyDescent="0.2">
      <c r="AW5653" s="208" t="s">
        <v>5731</v>
      </c>
    </row>
    <row r="5654" spans="49:49" ht="23.1" customHeight="1" x14ac:dyDescent="0.2">
      <c r="AW5654" s="208" t="s">
        <v>5732</v>
      </c>
    </row>
    <row r="5655" spans="49:49" ht="23.1" customHeight="1" x14ac:dyDescent="0.2">
      <c r="AW5655" s="208" t="s">
        <v>5733</v>
      </c>
    </row>
    <row r="5656" spans="49:49" ht="23.1" customHeight="1" x14ac:dyDescent="0.2">
      <c r="AW5656" s="208" t="s">
        <v>5734</v>
      </c>
    </row>
    <row r="5657" spans="49:49" ht="23.1" customHeight="1" x14ac:dyDescent="0.2">
      <c r="AW5657" s="208" t="s">
        <v>5735</v>
      </c>
    </row>
    <row r="5658" spans="49:49" ht="23.1" customHeight="1" x14ac:dyDescent="0.2">
      <c r="AW5658" s="208" t="s">
        <v>5736</v>
      </c>
    </row>
    <row r="5659" spans="49:49" ht="23.1" customHeight="1" x14ac:dyDescent="0.2">
      <c r="AW5659" s="208" t="s">
        <v>5737</v>
      </c>
    </row>
    <row r="5660" spans="49:49" ht="23.1" customHeight="1" x14ac:dyDescent="0.2">
      <c r="AW5660" s="208" t="s">
        <v>5738</v>
      </c>
    </row>
    <row r="5661" spans="49:49" ht="23.1" customHeight="1" x14ac:dyDescent="0.2">
      <c r="AW5661" s="208" t="s">
        <v>5739</v>
      </c>
    </row>
    <row r="5662" spans="49:49" ht="23.1" customHeight="1" x14ac:dyDescent="0.2">
      <c r="AW5662" s="208" t="s">
        <v>5740</v>
      </c>
    </row>
    <row r="5663" spans="49:49" ht="23.1" customHeight="1" x14ac:dyDescent="0.2">
      <c r="AW5663" s="208" t="s">
        <v>5741</v>
      </c>
    </row>
    <row r="5664" spans="49:49" ht="23.1" customHeight="1" x14ac:dyDescent="0.2">
      <c r="AW5664" s="208" t="s">
        <v>5742</v>
      </c>
    </row>
    <row r="5665" spans="49:49" ht="23.1" customHeight="1" x14ac:dyDescent="0.2">
      <c r="AW5665" s="208" t="s">
        <v>5743</v>
      </c>
    </row>
    <row r="5666" spans="49:49" ht="23.1" customHeight="1" x14ac:dyDescent="0.2">
      <c r="AW5666" s="208" t="s">
        <v>5744</v>
      </c>
    </row>
    <row r="5667" spans="49:49" ht="23.1" customHeight="1" x14ac:dyDescent="0.2">
      <c r="AW5667" s="208" t="s">
        <v>5745</v>
      </c>
    </row>
    <row r="5668" spans="49:49" ht="23.1" customHeight="1" x14ac:dyDescent="0.2">
      <c r="AW5668" s="208" t="s">
        <v>5746</v>
      </c>
    </row>
    <row r="5669" spans="49:49" ht="23.1" customHeight="1" x14ac:dyDescent="0.2">
      <c r="AW5669" s="208" t="s">
        <v>5747</v>
      </c>
    </row>
    <row r="5670" spans="49:49" ht="23.1" customHeight="1" x14ac:dyDescent="0.2">
      <c r="AW5670" s="208" t="s">
        <v>5748</v>
      </c>
    </row>
    <row r="5671" spans="49:49" ht="23.1" customHeight="1" x14ac:dyDescent="0.2">
      <c r="AW5671" s="208" t="s">
        <v>5749</v>
      </c>
    </row>
    <row r="5672" spans="49:49" ht="23.1" customHeight="1" x14ac:dyDescent="0.2">
      <c r="AW5672" s="208" t="s">
        <v>5750</v>
      </c>
    </row>
    <row r="5673" spans="49:49" ht="23.1" customHeight="1" x14ac:dyDescent="0.2">
      <c r="AW5673" s="208" t="s">
        <v>5751</v>
      </c>
    </row>
    <row r="5674" spans="49:49" ht="23.1" customHeight="1" x14ac:dyDescent="0.2">
      <c r="AW5674" s="208" t="s">
        <v>5752</v>
      </c>
    </row>
    <row r="5675" spans="49:49" ht="23.1" customHeight="1" x14ac:dyDescent="0.2">
      <c r="AW5675" s="208" t="s">
        <v>5753</v>
      </c>
    </row>
    <row r="5676" spans="49:49" ht="23.1" customHeight="1" x14ac:dyDescent="0.2">
      <c r="AW5676" s="208" t="s">
        <v>5754</v>
      </c>
    </row>
    <row r="5677" spans="49:49" ht="23.1" customHeight="1" x14ac:dyDescent="0.2">
      <c r="AW5677" s="208" t="s">
        <v>5755</v>
      </c>
    </row>
    <row r="5678" spans="49:49" ht="23.1" customHeight="1" x14ac:dyDescent="0.2">
      <c r="AW5678" s="208" t="s">
        <v>5756</v>
      </c>
    </row>
    <row r="5679" spans="49:49" ht="23.1" customHeight="1" x14ac:dyDescent="0.2">
      <c r="AW5679" s="208" t="s">
        <v>5757</v>
      </c>
    </row>
    <row r="5680" spans="49:49" ht="23.1" customHeight="1" x14ac:dyDescent="0.2">
      <c r="AW5680" s="208" t="s">
        <v>5758</v>
      </c>
    </row>
    <row r="5681" spans="49:49" ht="23.1" customHeight="1" x14ac:dyDescent="0.2">
      <c r="AW5681" s="208" t="s">
        <v>5759</v>
      </c>
    </row>
    <row r="5682" spans="49:49" ht="23.1" customHeight="1" x14ac:dyDescent="0.2">
      <c r="AW5682" s="208" t="s">
        <v>5760</v>
      </c>
    </row>
    <row r="5683" spans="49:49" ht="23.1" customHeight="1" x14ac:dyDescent="0.2">
      <c r="AW5683" s="208" t="s">
        <v>5761</v>
      </c>
    </row>
    <row r="5684" spans="49:49" ht="23.1" customHeight="1" x14ac:dyDescent="0.2">
      <c r="AW5684" s="208" t="s">
        <v>5762</v>
      </c>
    </row>
    <row r="5685" spans="49:49" ht="23.1" customHeight="1" x14ac:dyDescent="0.2">
      <c r="AW5685" s="208" t="s">
        <v>5763</v>
      </c>
    </row>
    <row r="5686" spans="49:49" ht="23.1" customHeight="1" x14ac:dyDescent="0.2">
      <c r="AW5686" s="208" t="s">
        <v>5764</v>
      </c>
    </row>
    <row r="5687" spans="49:49" ht="23.1" customHeight="1" x14ac:dyDescent="0.2">
      <c r="AW5687" s="208" t="s">
        <v>5765</v>
      </c>
    </row>
    <row r="5688" spans="49:49" ht="23.1" customHeight="1" x14ac:dyDescent="0.2">
      <c r="AW5688" s="208" t="s">
        <v>5766</v>
      </c>
    </row>
    <row r="5689" spans="49:49" ht="23.1" customHeight="1" x14ac:dyDescent="0.2">
      <c r="AW5689" s="208" t="s">
        <v>5767</v>
      </c>
    </row>
    <row r="5690" spans="49:49" ht="23.1" customHeight="1" x14ac:dyDescent="0.2">
      <c r="AW5690" s="208" t="s">
        <v>5768</v>
      </c>
    </row>
    <row r="5691" spans="49:49" ht="23.1" customHeight="1" x14ac:dyDescent="0.2">
      <c r="AW5691" s="208" t="s">
        <v>5769</v>
      </c>
    </row>
    <row r="5692" spans="49:49" ht="23.1" customHeight="1" x14ac:dyDescent="0.2">
      <c r="AW5692" s="208" t="s">
        <v>5770</v>
      </c>
    </row>
    <row r="5693" spans="49:49" ht="23.1" customHeight="1" x14ac:dyDescent="0.2">
      <c r="AW5693" s="208" t="s">
        <v>5771</v>
      </c>
    </row>
    <row r="5694" spans="49:49" ht="23.1" customHeight="1" x14ac:dyDescent="0.2">
      <c r="AW5694" s="208" t="s">
        <v>5772</v>
      </c>
    </row>
    <row r="5695" spans="49:49" ht="23.1" customHeight="1" x14ac:dyDescent="0.2">
      <c r="AW5695" s="208" t="s">
        <v>5773</v>
      </c>
    </row>
    <row r="5696" spans="49:49" ht="23.1" customHeight="1" x14ac:dyDescent="0.2">
      <c r="AW5696" s="208" t="s">
        <v>5774</v>
      </c>
    </row>
    <row r="5697" spans="49:49" ht="23.1" customHeight="1" x14ac:dyDescent="0.2">
      <c r="AW5697" s="208" t="s">
        <v>5775</v>
      </c>
    </row>
    <row r="5698" spans="49:49" ht="23.1" customHeight="1" x14ac:dyDescent="0.2">
      <c r="AW5698" s="208" t="s">
        <v>5776</v>
      </c>
    </row>
    <row r="5699" spans="49:49" ht="23.1" customHeight="1" x14ac:dyDescent="0.2">
      <c r="AW5699" s="208" t="s">
        <v>5777</v>
      </c>
    </row>
    <row r="5700" spans="49:49" ht="23.1" customHeight="1" x14ac:dyDescent="0.2">
      <c r="AW5700" s="208" t="s">
        <v>5778</v>
      </c>
    </row>
    <row r="5701" spans="49:49" ht="23.1" customHeight="1" x14ac:dyDescent="0.2">
      <c r="AW5701" s="208" t="s">
        <v>5779</v>
      </c>
    </row>
    <row r="5702" spans="49:49" ht="23.1" customHeight="1" x14ac:dyDescent="0.2">
      <c r="AW5702" s="208" t="s">
        <v>5780</v>
      </c>
    </row>
    <row r="5703" spans="49:49" ht="23.1" customHeight="1" x14ac:dyDescent="0.2">
      <c r="AW5703" s="208" t="s">
        <v>5781</v>
      </c>
    </row>
    <row r="5704" spans="49:49" ht="23.1" customHeight="1" x14ac:dyDescent="0.2">
      <c r="AW5704" s="208" t="s">
        <v>5782</v>
      </c>
    </row>
    <row r="5705" spans="49:49" ht="23.1" customHeight="1" x14ac:dyDescent="0.2">
      <c r="AW5705" s="208" t="s">
        <v>5783</v>
      </c>
    </row>
    <row r="5706" spans="49:49" ht="23.1" customHeight="1" x14ac:dyDescent="0.2">
      <c r="AW5706" s="208" t="s">
        <v>5784</v>
      </c>
    </row>
    <row r="5707" spans="49:49" ht="23.1" customHeight="1" x14ac:dyDescent="0.2">
      <c r="AW5707" s="208" t="s">
        <v>5785</v>
      </c>
    </row>
    <row r="5708" spans="49:49" ht="23.1" customHeight="1" x14ac:dyDescent="0.2">
      <c r="AW5708" s="208" t="s">
        <v>5786</v>
      </c>
    </row>
    <row r="5709" spans="49:49" ht="23.1" customHeight="1" x14ac:dyDescent="0.2">
      <c r="AW5709" s="208" t="s">
        <v>5787</v>
      </c>
    </row>
    <row r="5710" spans="49:49" ht="23.1" customHeight="1" x14ac:dyDescent="0.2">
      <c r="AW5710" s="208" t="s">
        <v>5788</v>
      </c>
    </row>
    <row r="5711" spans="49:49" ht="23.1" customHeight="1" x14ac:dyDescent="0.2">
      <c r="AW5711" s="208" t="s">
        <v>5789</v>
      </c>
    </row>
    <row r="5712" spans="49:49" ht="23.1" customHeight="1" x14ac:dyDescent="0.2">
      <c r="AW5712" s="208" t="s">
        <v>5790</v>
      </c>
    </row>
    <row r="5713" spans="49:49" ht="23.1" customHeight="1" x14ac:dyDescent="0.2">
      <c r="AW5713" s="208" t="s">
        <v>5791</v>
      </c>
    </row>
    <row r="5714" spans="49:49" ht="23.1" customHeight="1" x14ac:dyDescent="0.2">
      <c r="AW5714" s="208" t="s">
        <v>5792</v>
      </c>
    </row>
    <row r="5715" spans="49:49" ht="23.1" customHeight="1" x14ac:dyDescent="0.2">
      <c r="AW5715" s="208" t="s">
        <v>5793</v>
      </c>
    </row>
    <row r="5716" spans="49:49" ht="23.1" customHeight="1" x14ac:dyDescent="0.2">
      <c r="AW5716" s="208" t="s">
        <v>5794</v>
      </c>
    </row>
    <row r="5717" spans="49:49" ht="23.1" customHeight="1" x14ac:dyDescent="0.2">
      <c r="AW5717" s="208" t="s">
        <v>5795</v>
      </c>
    </row>
    <row r="5718" spans="49:49" ht="23.1" customHeight="1" x14ac:dyDescent="0.2">
      <c r="AW5718" s="208" t="s">
        <v>5796</v>
      </c>
    </row>
    <row r="5719" spans="49:49" ht="23.1" customHeight="1" x14ac:dyDescent="0.2">
      <c r="AW5719" s="208" t="s">
        <v>5797</v>
      </c>
    </row>
    <row r="5720" spans="49:49" ht="23.1" customHeight="1" x14ac:dyDescent="0.2">
      <c r="AW5720" s="208" t="s">
        <v>5798</v>
      </c>
    </row>
    <row r="5721" spans="49:49" ht="23.1" customHeight="1" x14ac:dyDescent="0.2">
      <c r="AW5721" s="208" t="s">
        <v>5799</v>
      </c>
    </row>
    <row r="5722" spans="49:49" ht="23.1" customHeight="1" x14ac:dyDescent="0.2">
      <c r="AW5722" s="208" t="s">
        <v>5800</v>
      </c>
    </row>
    <row r="5723" spans="49:49" ht="23.1" customHeight="1" x14ac:dyDescent="0.2">
      <c r="AW5723" s="208" t="s">
        <v>5801</v>
      </c>
    </row>
    <row r="5724" spans="49:49" ht="23.1" customHeight="1" x14ac:dyDescent="0.2">
      <c r="AW5724" s="208" t="s">
        <v>5802</v>
      </c>
    </row>
    <row r="5725" spans="49:49" ht="23.1" customHeight="1" x14ac:dyDescent="0.2">
      <c r="AW5725" s="208" t="s">
        <v>5803</v>
      </c>
    </row>
    <row r="5726" spans="49:49" ht="23.1" customHeight="1" x14ac:dyDescent="0.2">
      <c r="AW5726" s="208" t="s">
        <v>5804</v>
      </c>
    </row>
    <row r="5727" spans="49:49" ht="23.1" customHeight="1" x14ac:dyDescent="0.2">
      <c r="AW5727" s="208" t="s">
        <v>5805</v>
      </c>
    </row>
    <row r="5728" spans="49:49" ht="23.1" customHeight="1" x14ac:dyDescent="0.2">
      <c r="AW5728" s="208" t="s">
        <v>5806</v>
      </c>
    </row>
    <row r="5729" spans="49:49" ht="23.1" customHeight="1" x14ac:dyDescent="0.2">
      <c r="AW5729" s="208" t="s">
        <v>5807</v>
      </c>
    </row>
    <row r="5730" spans="49:49" ht="23.1" customHeight="1" x14ac:dyDescent="0.2">
      <c r="AW5730" s="208" t="s">
        <v>5808</v>
      </c>
    </row>
    <row r="5731" spans="49:49" ht="23.1" customHeight="1" x14ac:dyDescent="0.2">
      <c r="AW5731" s="208" t="s">
        <v>5809</v>
      </c>
    </row>
    <row r="5732" spans="49:49" ht="23.1" customHeight="1" x14ac:dyDescent="0.2">
      <c r="AW5732" s="208" t="s">
        <v>5810</v>
      </c>
    </row>
    <row r="5733" spans="49:49" ht="23.1" customHeight="1" x14ac:dyDescent="0.2">
      <c r="AW5733" s="208" t="s">
        <v>5811</v>
      </c>
    </row>
    <row r="5734" spans="49:49" ht="23.1" customHeight="1" x14ac:dyDescent="0.2">
      <c r="AW5734" s="208" t="s">
        <v>5812</v>
      </c>
    </row>
    <row r="5735" spans="49:49" ht="23.1" customHeight="1" x14ac:dyDescent="0.2">
      <c r="AW5735" s="208" t="s">
        <v>5813</v>
      </c>
    </row>
    <row r="5736" spans="49:49" ht="23.1" customHeight="1" x14ac:dyDescent="0.2">
      <c r="AW5736" s="208" t="s">
        <v>5814</v>
      </c>
    </row>
    <row r="5737" spans="49:49" ht="23.1" customHeight="1" x14ac:dyDescent="0.2">
      <c r="AW5737" s="208" t="s">
        <v>5815</v>
      </c>
    </row>
    <row r="5738" spans="49:49" ht="23.1" customHeight="1" x14ac:dyDescent="0.2">
      <c r="AW5738" s="208" t="s">
        <v>5816</v>
      </c>
    </row>
    <row r="5739" spans="49:49" ht="23.1" customHeight="1" x14ac:dyDescent="0.2">
      <c r="AW5739" s="208" t="s">
        <v>5817</v>
      </c>
    </row>
    <row r="5740" spans="49:49" ht="23.1" customHeight="1" x14ac:dyDescent="0.2">
      <c r="AW5740" s="208" t="s">
        <v>5818</v>
      </c>
    </row>
    <row r="5741" spans="49:49" ht="23.1" customHeight="1" x14ac:dyDescent="0.2">
      <c r="AW5741" s="208" t="s">
        <v>5819</v>
      </c>
    </row>
    <row r="5742" spans="49:49" ht="23.1" customHeight="1" x14ac:dyDescent="0.2">
      <c r="AW5742" s="208" t="s">
        <v>5820</v>
      </c>
    </row>
    <row r="5743" spans="49:49" ht="23.1" customHeight="1" x14ac:dyDescent="0.2">
      <c r="AW5743" s="208" t="s">
        <v>5821</v>
      </c>
    </row>
    <row r="5744" spans="49:49" ht="23.1" customHeight="1" x14ac:dyDescent="0.2">
      <c r="AW5744" s="208" t="s">
        <v>5822</v>
      </c>
    </row>
    <row r="5745" spans="49:49" ht="23.1" customHeight="1" x14ac:dyDescent="0.2">
      <c r="AW5745" s="208" t="s">
        <v>5823</v>
      </c>
    </row>
    <row r="5746" spans="49:49" ht="23.1" customHeight="1" x14ac:dyDescent="0.2">
      <c r="AW5746" s="208" t="s">
        <v>5824</v>
      </c>
    </row>
    <row r="5747" spans="49:49" ht="23.1" customHeight="1" x14ac:dyDescent="0.2">
      <c r="AW5747" s="208" t="s">
        <v>5825</v>
      </c>
    </row>
    <row r="5748" spans="49:49" ht="23.1" customHeight="1" x14ac:dyDescent="0.2">
      <c r="AW5748" s="208" t="s">
        <v>5826</v>
      </c>
    </row>
    <row r="5749" spans="49:49" ht="23.1" customHeight="1" x14ac:dyDescent="0.2">
      <c r="AW5749" s="208" t="s">
        <v>5827</v>
      </c>
    </row>
    <row r="5750" spans="49:49" ht="23.1" customHeight="1" x14ac:dyDescent="0.2">
      <c r="AW5750" s="208" t="s">
        <v>5828</v>
      </c>
    </row>
    <row r="5751" spans="49:49" ht="23.1" customHeight="1" x14ac:dyDescent="0.2">
      <c r="AW5751" s="208" t="s">
        <v>5829</v>
      </c>
    </row>
    <row r="5752" spans="49:49" ht="23.1" customHeight="1" x14ac:dyDescent="0.2">
      <c r="AW5752" s="208" t="s">
        <v>5830</v>
      </c>
    </row>
    <row r="5753" spans="49:49" ht="23.1" customHeight="1" x14ac:dyDescent="0.2">
      <c r="AW5753" s="208" t="s">
        <v>5831</v>
      </c>
    </row>
    <row r="5754" spans="49:49" ht="23.1" customHeight="1" x14ac:dyDescent="0.2">
      <c r="AW5754" s="208" t="s">
        <v>5832</v>
      </c>
    </row>
    <row r="5755" spans="49:49" ht="23.1" customHeight="1" x14ac:dyDescent="0.2">
      <c r="AW5755" s="208" t="s">
        <v>5833</v>
      </c>
    </row>
    <row r="5756" spans="49:49" ht="23.1" customHeight="1" x14ac:dyDescent="0.2">
      <c r="AW5756" s="208" t="s">
        <v>5834</v>
      </c>
    </row>
    <row r="5757" spans="49:49" ht="23.1" customHeight="1" x14ac:dyDescent="0.2">
      <c r="AW5757" s="208" t="s">
        <v>5835</v>
      </c>
    </row>
    <row r="5758" spans="49:49" ht="23.1" customHeight="1" x14ac:dyDescent="0.2">
      <c r="AW5758" s="208" t="s">
        <v>5836</v>
      </c>
    </row>
    <row r="5759" spans="49:49" ht="23.1" customHeight="1" x14ac:dyDescent="0.2">
      <c r="AW5759" s="208" t="s">
        <v>5837</v>
      </c>
    </row>
    <row r="5760" spans="49:49" ht="23.1" customHeight="1" x14ac:dyDescent="0.2">
      <c r="AW5760" s="208" t="s">
        <v>5838</v>
      </c>
    </row>
    <row r="5761" spans="49:49" ht="23.1" customHeight="1" x14ac:dyDescent="0.2">
      <c r="AW5761" s="208" t="s">
        <v>5839</v>
      </c>
    </row>
    <row r="5762" spans="49:49" ht="23.1" customHeight="1" x14ac:dyDescent="0.2">
      <c r="AW5762" s="208" t="s">
        <v>5840</v>
      </c>
    </row>
    <row r="5763" spans="49:49" ht="23.1" customHeight="1" x14ac:dyDescent="0.2">
      <c r="AW5763" s="208" t="s">
        <v>5841</v>
      </c>
    </row>
    <row r="5764" spans="49:49" ht="23.1" customHeight="1" x14ac:dyDescent="0.2">
      <c r="AW5764" s="208" t="s">
        <v>5842</v>
      </c>
    </row>
    <row r="5765" spans="49:49" ht="23.1" customHeight="1" x14ac:dyDescent="0.2">
      <c r="AW5765" s="208" t="s">
        <v>5843</v>
      </c>
    </row>
    <row r="5766" spans="49:49" ht="23.1" customHeight="1" x14ac:dyDescent="0.2">
      <c r="AW5766" s="208" t="s">
        <v>5844</v>
      </c>
    </row>
    <row r="5767" spans="49:49" ht="23.1" customHeight="1" x14ac:dyDescent="0.2">
      <c r="AW5767" s="208" t="s">
        <v>5845</v>
      </c>
    </row>
    <row r="5768" spans="49:49" ht="23.1" customHeight="1" x14ac:dyDescent="0.2">
      <c r="AW5768" s="208" t="s">
        <v>5846</v>
      </c>
    </row>
    <row r="5769" spans="49:49" ht="23.1" customHeight="1" x14ac:dyDescent="0.2">
      <c r="AW5769" s="208" t="s">
        <v>5847</v>
      </c>
    </row>
    <row r="5770" spans="49:49" ht="23.1" customHeight="1" x14ac:dyDescent="0.2">
      <c r="AW5770" s="208" t="s">
        <v>5848</v>
      </c>
    </row>
    <row r="5771" spans="49:49" ht="23.1" customHeight="1" x14ac:dyDescent="0.2">
      <c r="AW5771" s="208" t="s">
        <v>5849</v>
      </c>
    </row>
    <row r="5772" spans="49:49" ht="23.1" customHeight="1" x14ac:dyDescent="0.2">
      <c r="AW5772" s="208" t="s">
        <v>5850</v>
      </c>
    </row>
    <row r="5773" spans="49:49" ht="23.1" customHeight="1" x14ac:dyDescent="0.2">
      <c r="AW5773" s="208" t="s">
        <v>5851</v>
      </c>
    </row>
    <row r="5774" spans="49:49" ht="23.1" customHeight="1" x14ac:dyDescent="0.2">
      <c r="AW5774" s="208" t="s">
        <v>5852</v>
      </c>
    </row>
    <row r="5775" spans="49:49" ht="23.1" customHeight="1" x14ac:dyDescent="0.2">
      <c r="AW5775" s="208" t="s">
        <v>5853</v>
      </c>
    </row>
    <row r="5776" spans="49:49" ht="23.1" customHeight="1" x14ac:dyDescent="0.2">
      <c r="AW5776" s="208" t="s">
        <v>5854</v>
      </c>
    </row>
    <row r="5777" spans="49:49" ht="23.1" customHeight="1" x14ac:dyDescent="0.2">
      <c r="AW5777" s="208" t="s">
        <v>5855</v>
      </c>
    </row>
    <row r="5778" spans="49:49" ht="23.1" customHeight="1" x14ac:dyDescent="0.2">
      <c r="AW5778" s="208" t="s">
        <v>5856</v>
      </c>
    </row>
    <row r="5779" spans="49:49" ht="23.1" customHeight="1" x14ac:dyDescent="0.2">
      <c r="AW5779" s="208" t="s">
        <v>5857</v>
      </c>
    </row>
    <row r="5780" spans="49:49" ht="23.1" customHeight="1" x14ac:dyDescent="0.2">
      <c r="AW5780" s="208" t="s">
        <v>5858</v>
      </c>
    </row>
    <row r="5781" spans="49:49" ht="23.1" customHeight="1" x14ac:dyDescent="0.2">
      <c r="AW5781" s="208" t="s">
        <v>5859</v>
      </c>
    </row>
    <row r="5782" spans="49:49" ht="23.1" customHeight="1" x14ac:dyDescent="0.2">
      <c r="AW5782" s="208" t="s">
        <v>5860</v>
      </c>
    </row>
    <row r="5783" spans="49:49" ht="23.1" customHeight="1" x14ac:dyDescent="0.2">
      <c r="AW5783" s="208" t="s">
        <v>5861</v>
      </c>
    </row>
    <row r="5784" spans="49:49" ht="23.1" customHeight="1" x14ac:dyDescent="0.2">
      <c r="AW5784" s="208" t="s">
        <v>5862</v>
      </c>
    </row>
    <row r="5785" spans="49:49" ht="23.1" customHeight="1" x14ac:dyDescent="0.2">
      <c r="AW5785" s="208" t="s">
        <v>5863</v>
      </c>
    </row>
    <row r="5786" spans="49:49" ht="23.1" customHeight="1" x14ac:dyDescent="0.2">
      <c r="AW5786" s="208" t="s">
        <v>5864</v>
      </c>
    </row>
    <row r="5787" spans="49:49" ht="23.1" customHeight="1" x14ac:dyDescent="0.2">
      <c r="AW5787" s="208" t="s">
        <v>5865</v>
      </c>
    </row>
    <row r="5788" spans="49:49" ht="23.1" customHeight="1" x14ac:dyDescent="0.2">
      <c r="AW5788" s="208" t="s">
        <v>5866</v>
      </c>
    </row>
    <row r="5789" spans="49:49" ht="23.1" customHeight="1" x14ac:dyDescent="0.2">
      <c r="AW5789" s="208" t="s">
        <v>5867</v>
      </c>
    </row>
    <row r="5790" spans="49:49" ht="23.1" customHeight="1" x14ac:dyDescent="0.2">
      <c r="AW5790" s="208" t="s">
        <v>5868</v>
      </c>
    </row>
    <row r="5791" spans="49:49" ht="23.1" customHeight="1" x14ac:dyDescent="0.2">
      <c r="AW5791" s="208" t="s">
        <v>5869</v>
      </c>
    </row>
    <row r="5792" spans="49:49" ht="23.1" customHeight="1" x14ac:dyDescent="0.2">
      <c r="AW5792" s="208" t="s">
        <v>5870</v>
      </c>
    </row>
    <row r="5793" spans="49:49" ht="23.1" customHeight="1" x14ac:dyDescent="0.2">
      <c r="AW5793" s="208" t="s">
        <v>5871</v>
      </c>
    </row>
    <row r="5794" spans="49:49" ht="23.1" customHeight="1" x14ac:dyDescent="0.2">
      <c r="AW5794" s="208" t="s">
        <v>5872</v>
      </c>
    </row>
    <row r="5795" spans="49:49" ht="23.1" customHeight="1" x14ac:dyDescent="0.2">
      <c r="AW5795" s="208" t="s">
        <v>5873</v>
      </c>
    </row>
    <row r="5796" spans="49:49" ht="23.1" customHeight="1" x14ac:dyDescent="0.2">
      <c r="AW5796" s="208" t="s">
        <v>5874</v>
      </c>
    </row>
    <row r="5797" spans="49:49" ht="23.1" customHeight="1" x14ac:dyDescent="0.2">
      <c r="AW5797" s="208" t="s">
        <v>5875</v>
      </c>
    </row>
    <row r="5798" spans="49:49" ht="23.1" customHeight="1" x14ac:dyDescent="0.2">
      <c r="AW5798" s="208" t="s">
        <v>5876</v>
      </c>
    </row>
    <row r="5799" spans="49:49" ht="23.1" customHeight="1" x14ac:dyDescent="0.2">
      <c r="AW5799" s="208" t="s">
        <v>5877</v>
      </c>
    </row>
    <row r="5800" spans="49:49" ht="23.1" customHeight="1" x14ac:dyDescent="0.2">
      <c r="AW5800" s="208" t="s">
        <v>5878</v>
      </c>
    </row>
    <row r="5801" spans="49:49" ht="23.1" customHeight="1" x14ac:dyDescent="0.2">
      <c r="AW5801" s="208" t="s">
        <v>5879</v>
      </c>
    </row>
    <row r="5802" spans="49:49" ht="23.1" customHeight="1" x14ac:dyDescent="0.2">
      <c r="AW5802" s="208" t="s">
        <v>5880</v>
      </c>
    </row>
    <row r="5803" spans="49:49" ht="23.1" customHeight="1" x14ac:dyDescent="0.2">
      <c r="AW5803" s="208" t="s">
        <v>5881</v>
      </c>
    </row>
    <row r="5804" spans="49:49" ht="23.1" customHeight="1" x14ac:dyDescent="0.2">
      <c r="AW5804" s="208" t="s">
        <v>5882</v>
      </c>
    </row>
    <row r="5805" spans="49:49" ht="23.1" customHeight="1" x14ac:dyDescent="0.2">
      <c r="AW5805" s="208" t="s">
        <v>5883</v>
      </c>
    </row>
    <row r="5806" spans="49:49" ht="23.1" customHeight="1" x14ac:dyDescent="0.2">
      <c r="AW5806" s="208" t="s">
        <v>5884</v>
      </c>
    </row>
    <row r="5807" spans="49:49" ht="23.1" customHeight="1" x14ac:dyDescent="0.2">
      <c r="AW5807" s="208" t="s">
        <v>5885</v>
      </c>
    </row>
    <row r="5808" spans="49:49" ht="23.1" customHeight="1" x14ac:dyDescent="0.2">
      <c r="AW5808" s="208" t="s">
        <v>5886</v>
      </c>
    </row>
    <row r="5809" spans="49:49" ht="23.1" customHeight="1" x14ac:dyDescent="0.2">
      <c r="AW5809" s="208" t="s">
        <v>5887</v>
      </c>
    </row>
    <row r="5810" spans="49:49" ht="23.1" customHeight="1" x14ac:dyDescent="0.2">
      <c r="AW5810" s="208" t="s">
        <v>5888</v>
      </c>
    </row>
    <row r="5811" spans="49:49" ht="23.1" customHeight="1" x14ac:dyDescent="0.2">
      <c r="AW5811" s="208" t="s">
        <v>5889</v>
      </c>
    </row>
    <row r="5812" spans="49:49" ht="23.1" customHeight="1" x14ac:dyDescent="0.2">
      <c r="AW5812" s="208" t="s">
        <v>5890</v>
      </c>
    </row>
    <row r="5813" spans="49:49" ht="23.1" customHeight="1" x14ac:dyDescent="0.2">
      <c r="AW5813" s="208" t="s">
        <v>5891</v>
      </c>
    </row>
    <row r="5814" spans="49:49" ht="23.1" customHeight="1" x14ac:dyDescent="0.2">
      <c r="AW5814" s="208" t="s">
        <v>5892</v>
      </c>
    </row>
    <row r="5815" spans="49:49" ht="23.1" customHeight="1" x14ac:dyDescent="0.2">
      <c r="AW5815" s="208" t="s">
        <v>5893</v>
      </c>
    </row>
    <row r="5816" spans="49:49" ht="23.1" customHeight="1" x14ac:dyDescent="0.2">
      <c r="AW5816" s="208" t="s">
        <v>5894</v>
      </c>
    </row>
    <row r="5817" spans="49:49" ht="23.1" customHeight="1" x14ac:dyDescent="0.2">
      <c r="AW5817" s="208" t="s">
        <v>5895</v>
      </c>
    </row>
    <row r="5818" spans="49:49" ht="23.1" customHeight="1" x14ac:dyDescent="0.2">
      <c r="AW5818" s="208" t="s">
        <v>5896</v>
      </c>
    </row>
    <row r="5819" spans="49:49" ht="23.1" customHeight="1" x14ac:dyDescent="0.2">
      <c r="AW5819" s="208" t="s">
        <v>5897</v>
      </c>
    </row>
    <row r="5820" spans="49:49" ht="23.1" customHeight="1" x14ac:dyDescent="0.2">
      <c r="AW5820" s="208" t="s">
        <v>5898</v>
      </c>
    </row>
    <row r="5821" spans="49:49" ht="23.1" customHeight="1" x14ac:dyDescent="0.2">
      <c r="AW5821" s="208" t="s">
        <v>5899</v>
      </c>
    </row>
    <row r="5822" spans="49:49" ht="23.1" customHeight="1" x14ac:dyDescent="0.2">
      <c r="AW5822" s="208" t="s">
        <v>5900</v>
      </c>
    </row>
    <row r="5823" spans="49:49" ht="23.1" customHeight="1" x14ac:dyDescent="0.2">
      <c r="AW5823" s="208" t="s">
        <v>5901</v>
      </c>
    </row>
    <row r="5824" spans="49:49" ht="23.1" customHeight="1" x14ac:dyDescent="0.2">
      <c r="AW5824" s="208" t="s">
        <v>5902</v>
      </c>
    </row>
    <row r="5825" spans="49:49" ht="23.1" customHeight="1" x14ac:dyDescent="0.2">
      <c r="AW5825" s="208" t="s">
        <v>5903</v>
      </c>
    </row>
    <row r="5826" spans="49:49" ht="23.1" customHeight="1" x14ac:dyDescent="0.2">
      <c r="AW5826" s="208" t="s">
        <v>5904</v>
      </c>
    </row>
    <row r="5827" spans="49:49" ht="23.1" customHeight="1" x14ac:dyDescent="0.2">
      <c r="AW5827" s="208" t="s">
        <v>5905</v>
      </c>
    </row>
    <row r="5828" spans="49:49" ht="23.1" customHeight="1" x14ac:dyDescent="0.2">
      <c r="AW5828" s="208" t="s">
        <v>5906</v>
      </c>
    </row>
    <row r="5829" spans="49:49" ht="23.1" customHeight="1" x14ac:dyDescent="0.2">
      <c r="AW5829" s="208" t="s">
        <v>5907</v>
      </c>
    </row>
    <row r="5830" spans="49:49" ht="23.1" customHeight="1" x14ac:dyDescent="0.2">
      <c r="AW5830" s="208" t="s">
        <v>5908</v>
      </c>
    </row>
    <row r="5831" spans="49:49" ht="23.1" customHeight="1" x14ac:dyDescent="0.2">
      <c r="AW5831" s="208" t="s">
        <v>5909</v>
      </c>
    </row>
    <row r="5832" spans="49:49" ht="23.1" customHeight="1" x14ac:dyDescent="0.2">
      <c r="AW5832" s="208" t="s">
        <v>5910</v>
      </c>
    </row>
    <row r="5833" spans="49:49" ht="23.1" customHeight="1" x14ac:dyDescent="0.2">
      <c r="AW5833" s="208" t="s">
        <v>5911</v>
      </c>
    </row>
    <row r="5834" spans="49:49" ht="23.1" customHeight="1" x14ac:dyDescent="0.2">
      <c r="AW5834" s="208" t="s">
        <v>5912</v>
      </c>
    </row>
    <row r="5835" spans="49:49" ht="23.1" customHeight="1" x14ac:dyDescent="0.2">
      <c r="AW5835" s="208" t="s">
        <v>5913</v>
      </c>
    </row>
    <row r="5836" spans="49:49" ht="23.1" customHeight="1" x14ac:dyDescent="0.2">
      <c r="AW5836" s="208" t="s">
        <v>5914</v>
      </c>
    </row>
    <row r="5837" spans="49:49" ht="23.1" customHeight="1" x14ac:dyDescent="0.2">
      <c r="AW5837" s="208" t="s">
        <v>5915</v>
      </c>
    </row>
    <row r="5838" spans="49:49" ht="23.1" customHeight="1" x14ac:dyDescent="0.2">
      <c r="AW5838" s="208" t="s">
        <v>5916</v>
      </c>
    </row>
    <row r="5839" spans="49:49" ht="23.1" customHeight="1" x14ac:dyDescent="0.2">
      <c r="AW5839" s="208" t="s">
        <v>5917</v>
      </c>
    </row>
    <row r="5840" spans="49:49" ht="23.1" customHeight="1" x14ac:dyDescent="0.2">
      <c r="AW5840" s="208" t="s">
        <v>5918</v>
      </c>
    </row>
    <row r="5841" spans="49:49" ht="23.1" customHeight="1" x14ac:dyDescent="0.2">
      <c r="AW5841" s="208" t="s">
        <v>5919</v>
      </c>
    </row>
    <row r="5842" spans="49:49" ht="23.1" customHeight="1" x14ac:dyDescent="0.2">
      <c r="AW5842" s="208" t="s">
        <v>5920</v>
      </c>
    </row>
    <row r="5843" spans="49:49" ht="23.1" customHeight="1" x14ac:dyDescent="0.2">
      <c r="AW5843" s="208" t="s">
        <v>5921</v>
      </c>
    </row>
    <row r="5844" spans="49:49" ht="23.1" customHeight="1" x14ac:dyDescent="0.2">
      <c r="AW5844" s="208" t="s">
        <v>5922</v>
      </c>
    </row>
    <row r="5845" spans="49:49" ht="23.1" customHeight="1" x14ac:dyDescent="0.2">
      <c r="AW5845" s="208" t="s">
        <v>5923</v>
      </c>
    </row>
    <row r="5846" spans="49:49" ht="23.1" customHeight="1" x14ac:dyDescent="0.2">
      <c r="AW5846" s="208" t="s">
        <v>5924</v>
      </c>
    </row>
    <row r="5847" spans="49:49" ht="23.1" customHeight="1" x14ac:dyDescent="0.2">
      <c r="AW5847" s="208" t="s">
        <v>5925</v>
      </c>
    </row>
    <row r="5848" spans="49:49" ht="23.1" customHeight="1" x14ac:dyDescent="0.2">
      <c r="AW5848" s="208" t="s">
        <v>5926</v>
      </c>
    </row>
    <row r="5849" spans="49:49" ht="23.1" customHeight="1" x14ac:dyDescent="0.2">
      <c r="AW5849" s="208" t="s">
        <v>5927</v>
      </c>
    </row>
    <row r="5850" spans="49:49" ht="23.1" customHeight="1" x14ac:dyDescent="0.2">
      <c r="AW5850" s="208" t="s">
        <v>5928</v>
      </c>
    </row>
    <row r="5851" spans="49:49" ht="23.1" customHeight="1" x14ac:dyDescent="0.2">
      <c r="AW5851" s="208" t="s">
        <v>5929</v>
      </c>
    </row>
    <row r="5852" spans="49:49" ht="23.1" customHeight="1" x14ac:dyDescent="0.2">
      <c r="AW5852" s="208" t="s">
        <v>5930</v>
      </c>
    </row>
    <row r="5853" spans="49:49" ht="23.1" customHeight="1" x14ac:dyDescent="0.2">
      <c r="AW5853" s="208" t="s">
        <v>5931</v>
      </c>
    </row>
    <row r="5854" spans="49:49" ht="23.1" customHeight="1" x14ac:dyDescent="0.2">
      <c r="AW5854" s="208" t="s">
        <v>5932</v>
      </c>
    </row>
    <row r="5855" spans="49:49" ht="23.1" customHeight="1" x14ac:dyDescent="0.2">
      <c r="AW5855" s="208" t="s">
        <v>5933</v>
      </c>
    </row>
    <row r="5856" spans="49:49" ht="23.1" customHeight="1" x14ac:dyDescent="0.2">
      <c r="AW5856" s="208" t="s">
        <v>5934</v>
      </c>
    </row>
    <row r="5857" spans="49:49" ht="23.1" customHeight="1" x14ac:dyDescent="0.2">
      <c r="AW5857" s="208" t="s">
        <v>5935</v>
      </c>
    </row>
    <row r="5858" spans="49:49" ht="23.1" customHeight="1" x14ac:dyDescent="0.2">
      <c r="AW5858" s="208" t="s">
        <v>5936</v>
      </c>
    </row>
    <row r="5859" spans="49:49" ht="23.1" customHeight="1" x14ac:dyDescent="0.2">
      <c r="AW5859" s="208" t="s">
        <v>5937</v>
      </c>
    </row>
    <row r="5860" spans="49:49" ht="23.1" customHeight="1" x14ac:dyDescent="0.2">
      <c r="AW5860" s="208" t="s">
        <v>5938</v>
      </c>
    </row>
    <row r="5861" spans="49:49" ht="23.1" customHeight="1" x14ac:dyDescent="0.2">
      <c r="AW5861" s="208" t="s">
        <v>5939</v>
      </c>
    </row>
    <row r="5862" spans="49:49" ht="23.1" customHeight="1" x14ac:dyDescent="0.2">
      <c r="AW5862" s="208" t="s">
        <v>5940</v>
      </c>
    </row>
    <row r="5863" spans="49:49" ht="23.1" customHeight="1" x14ac:dyDescent="0.2">
      <c r="AW5863" s="208" t="s">
        <v>5941</v>
      </c>
    </row>
    <row r="5864" spans="49:49" ht="23.1" customHeight="1" x14ac:dyDescent="0.2">
      <c r="AW5864" s="208" t="s">
        <v>5942</v>
      </c>
    </row>
    <row r="5865" spans="49:49" ht="23.1" customHeight="1" x14ac:dyDescent="0.2">
      <c r="AW5865" s="208" t="s">
        <v>5943</v>
      </c>
    </row>
    <row r="5866" spans="49:49" ht="23.1" customHeight="1" x14ac:dyDescent="0.2">
      <c r="AW5866" s="208" t="s">
        <v>5944</v>
      </c>
    </row>
    <row r="5867" spans="49:49" ht="23.1" customHeight="1" x14ac:dyDescent="0.2">
      <c r="AW5867" s="208" t="s">
        <v>5945</v>
      </c>
    </row>
    <row r="5868" spans="49:49" ht="23.1" customHeight="1" x14ac:dyDescent="0.2">
      <c r="AW5868" s="208" t="s">
        <v>5946</v>
      </c>
    </row>
    <row r="5869" spans="49:49" ht="23.1" customHeight="1" x14ac:dyDescent="0.2">
      <c r="AW5869" s="208" t="s">
        <v>5947</v>
      </c>
    </row>
    <row r="5870" spans="49:49" ht="23.1" customHeight="1" x14ac:dyDescent="0.2">
      <c r="AW5870" s="208" t="s">
        <v>5948</v>
      </c>
    </row>
    <row r="5871" spans="49:49" ht="23.1" customHeight="1" x14ac:dyDescent="0.2">
      <c r="AW5871" s="208" t="s">
        <v>5949</v>
      </c>
    </row>
    <row r="5872" spans="49:49" ht="23.1" customHeight="1" x14ac:dyDescent="0.2">
      <c r="AW5872" s="208" t="s">
        <v>5950</v>
      </c>
    </row>
    <row r="5873" spans="49:49" ht="23.1" customHeight="1" x14ac:dyDescent="0.2">
      <c r="AW5873" s="208" t="s">
        <v>5951</v>
      </c>
    </row>
    <row r="5874" spans="49:49" ht="23.1" customHeight="1" x14ac:dyDescent="0.2">
      <c r="AW5874" s="208" t="s">
        <v>5952</v>
      </c>
    </row>
    <row r="5875" spans="49:49" ht="23.1" customHeight="1" x14ac:dyDescent="0.2">
      <c r="AW5875" s="208" t="s">
        <v>5953</v>
      </c>
    </row>
    <row r="5876" spans="49:49" ht="23.1" customHeight="1" x14ac:dyDescent="0.2">
      <c r="AW5876" s="208" t="s">
        <v>5954</v>
      </c>
    </row>
    <row r="5877" spans="49:49" ht="23.1" customHeight="1" x14ac:dyDescent="0.2">
      <c r="AW5877" s="208" t="s">
        <v>5955</v>
      </c>
    </row>
    <row r="5878" spans="49:49" ht="23.1" customHeight="1" x14ac:dyDescent="0.2">
      <c r="AW5878" s="208" t="s">
        <v>5956</v>
      </c>
    </row>
    <row r="5879" spans="49:49" ht="23.1" customHeight="1" x14ac:dyDescent="0.2">
      <c r="AW5879" s="208" t="s">
        <v>5957</v>
      </c>
    </row>
    <row r="5880" spans="49:49" ht="23.1" customHeight="1" x14ac:dyDescent="0.2">
      <c r="AW5880" s="208" t="s">
        <v>5958</v>
      </c>
    </row>
    <row r="5881" spans="49:49" ht="23.1" customHeight="1" x14ac:dyDescent="0.2">
      <c r="AW5881" s="208" t="s">
        <v>5959</v>
      </c>
    </row>
    <row r="5882" spans="49:49" ht="23.1" customHeight="1" x14ac:dyDescent="0.2">
      <c r="AW5882" s="208" t="s">
        <v>5960</v>
      </c>
    </row>
    <row r="5883" spans="49:49" ht="23.1" customHeight="1" x14ac:dyDescent="0.2">
      <c r="AW5883" s="208" t="s">
        <v>5961</v>
      </c>
    </row>
    <row r="5884" spans="49:49" ht="23.1" customHeight="1" x14ac:dyDescent="0.2">
      <c r="AW5884" s="208" t="s">
        <v>5962</v>
      </c>
    </row>
    <row r="5885" spans="49:49" ht="23.1" customHeight="1" x14ac:dyDescent="0.2">
      <c r="AW5885" s="208" t="s">
        <v>5963</v>
      </c>
    </row>
    <row r="5886" spans="49:49" ht="23.1" customHeight="1" x14ac:dyDescent="0.2">
      <c r="AW5886" s="208" t="s">
        <v>5964</v>
      </c>
    </row>
    <row r="5887" spans="49:49" ht="23.1" customHeight="1" x14ac:dyDescent="0.2">
      <c r="AW5887" s="208" t="s">
        <v>5965</v>
      </c>
    </row>
    <row r="5888" spans="49:49" ht="23.1" customHeight="1" x14ac:dyDescent="0.2">
      <c r="AW5888" s="208" t="s">
        <v>5966</v>
      </c>
    </row>
    <row r="5889" spans="49:49" ht="23.1" customHeight="1" x14ac:dyDescent="0.2">
      <c r="AW5889" s="208" t="s">
        <v>5967</v>
      </c>
    </row>
    <row r="5890" spans="49:49" ht="23.1" customHeight="1" x14ac:dyDescent="0.2">
      <c r="AW5890" s="208" t="s">
        <v>5968</v>
      </c>
    </row>
    <row r="5891" spans="49:49" ht="23.1" customHeight="1" x14ac:dyDescent="0.2">
      <c r="AW5891" s="208" t="s">
        <v>5969</v>
      </c>
    </row>
    <row r="5892" spans="49:49" ht="23.1" customHeight="1" x14ac:dyDescent="0.2">
      <c r="AW5892" s="208" t="s">
        <v>5970</v>
      </c>
    </row>
    <row r="5893" spans="49:49" ht="23.1" customHeight="1" x14ac:dyDescent="0.2">
      <c r="AW5893" s="208" t="s">
        <v>5971</v>
      </c>
    </row>
    <row r="5894" spans="49:49" ht="23.1" customHeight="1" x14ac:dyDescent="0.2">
      <c r="AW5894" s="208" t="s">
        <v>5972</v>
      </c>
    </row>
    <row r="5895" spans="49:49" ht="23.1" customHeight="1" x14ac:dyDescent="0.2">
      <c r="AW5895" s="208" t="s">
        <v>5973</v>
      </c>
    </row>
    <row r="5896" spans="49:49" ht="23.1" customHeight="1" x14ac:dyDescent="0.2">
      <c r="AW5896" s="208" t="s">
        <v>5974</v>
      </c>
    </row>
    <row r="5897" spans="49:49" ht="23.1" customHeight="1" x14ac:dyDescent="0.2">
      <c r="AW5897" s="208" t="s">
        <v>5975</v>
      </c>
    </row>
    <row r="5898" spans="49:49" ht="23.1" customHeight="1" x14ac:dyDescent="0.2">
      <c r="AW5898" s="208" t="s">
        <v>5976</v>
      </c>
    </row>
    <row r="5899" spans="49:49" ht="23.1" customHeight="1" x14ac:dyDescent="0.2">
      <c r="AW5899" s="208" t="s">
        <v>5977</v>
      </c>
    </row>
    <row r="5900" spans="49:49" ht="23.1" customHeight="1" x14ac:dyDescent="0.2">
      <c r="AW5900" s="208" t="s">
        <v>5978</v>
      </c>
    </row>
    <row r="5901" spans="49:49" ht="23.1" customHeight="1" x14ac:dyDescent="0.2">
      <c r="AW5901" s="208" t="s">
        <v>5979</v>
      </c>
    </row>
    <row r="5902" spans="49:49" ht="23.1" customHeight="1" x14ac:dyDescent="0.2">
      <c r="AW5902" s="208" t="s">
        <v>5980</v>
      </c>
    </row>
    <row r="5903" spans="49:49" ht="23.1" customHeight="1" x14ac:dyDescent="0.2">
      <c r="AW5903" s="208" t="s">
        <v>5981</v>
      </c>
    </row>
    <row r="5904" spans="49:49" ht="23.1" customHeight="1" x14ac:dyDescent="0.2">
      <c r="AW5904" s="208" t="s">
        <v>5982</v>
      </c>
    </row>
    <row r="5905" spans="49:49" ht="23.1" customHeight="1" x14ac:dyDescent="0.2">
      <c r="AW5905" s="208" t="s">
        <v>5983</v>
      </c>
    </row>
    <row r="5906" spans="49:49" ht="23.1" customHeight="1" x14ac:dyDescent="0.2">
      <c r="AW5906" s="208" t="s">
        <v>5984</v>
      </c>
    </row>
    <row r="5907" spans="49:49" ht="23.1" customHeight="1" x14ac:dyDescent="0.2">
      <c r="AW5907" s="208" t="s">
        <v>5985</v>
      </c>
    </row>
    <row r="5908" spans="49:49" ht="23.1" customHeight="1" x14ac:dyDescent="0.2">
      <c r="AW5908" s="208" t="s">
        <v>5986</v>
      </c>
    </row>
    <row r="5909" spans="49:49" ht="23.1" customHeight="1" x14ac:dyDescent="0.2">
      <c r="AW5909" s="208" t="s">
        <v>5987</v>
      </c>
    </row>
    <row r="5910" spans="49:49" ht="23.1" customHeight="1" x14ac:dyDescent="0.2">
      <c r="AW5910" s="208" t="s">
        <v>5988</v>
      </c>
    </row>
    <row r="5911" spans="49:49" ht="23.1" customHeight="1" x14ac:dyDescent="0.2">
      <c r="AW5911" s="208" t="s">
        <v>5989</v>
      </c>
    </row>
    <row r="5912" spans="49:49" ht="23.1" customHeight="1" x14ac:dyDescent="0.2">
      <c r="AW5912" s="208" t="s">
        <v>5990</v>
      </c>
    </row>
    <row r="5913" spans="49:49" ht="23.1" customHeight="1" x14ac:dyDescent="0.2">
      <c r="AW5913" s="208" t="s">
        <v>5991</v>
      </c>
    </row>
    <row r="5914" spans="49:49" ht="23.1" customHeight="1" x14ac:dyDescent="0.2">
      <c r="AW5914" s="208" t="s">
        <v>5992</v>
      </c>
    </row>
    <row r="5915" spans="49:49" ht="23.1" customHeight="1" x14ac:dyDescent="0.2">
      <c r="AW5915" s="208" t="s">
        <v>5993</v>
      </c>
    </row>
    <row r="5916" spans="49:49" ht="23.1" customHeight="1" x14ac:dyDescent="0.2">
      <c r="AW5916" s="208" t="s">
        <v>5994</v>
      </c>
    </row>
    <row r="5917" spans="49:49" ht="23.1" customHeight="1" x14ac:dyDescent="0.2">
      <c r="AW5917" s="208" t="s">
        <v>5995</v>
      </c>
    </row>
    <row r="5918" spans="49:49" ht="23.1" customHeight="1" x14ac:dyDescent="0.2">
      <c r="AW5918" s="208" t="s">
        <v>5996</v>
      </c>
    </row>
    <row r="5919" spans="49:49" ht="23.1" customHeight="1" x14ac:dyDescent="0.2">
      <c r="AW5919" s="208" t="s">
        <v>5997</v>
      </c>
    </row>
    <row r="5920" spans="49:49" ht="23.1" customHeight="1" x14ac:dyDescent="0.2">
      <c r="AW5920" s="208" t="s">
        <v>5998</v>
      </c>
    </row>
    <row r="5921" spans="49:49" ht="23.1" customHeight="1" x14ac:dyDescent="0.2">
      <c r="AW5921" s="208" t="s">
        <v>5999</v>
      </c>
    </row>
    <row r="5922" spans="49:49" ht="23.1" customHeight="1" x14ac:dyDescent="0.2">
      <c r="AW5922" s="208" t="s">
        <v>6000</v>
      </c>
    </row>
    <row r="5923" spans="49:49" ht="23.1" customHeight="1" x14ac:dyDescent="0.2">
      <c r="AW5923" s="208" t="s">
        <v>6001</v>
      </c>
    </row>
    <row r="5924" spans="49:49" ht="23.1" customHeight="1" x14ac:dyDescent="0.2">
      <c r="AW5924" s="208" t="s">
        <v>6002</v>
      </c>
    </row>
    <row r="5925" spans="49:49" ht="23.1" customHeight="1" x14ac:dyDescent="0.2">
      <c r="AW5925" s="208" t="s">
        <v>6003</v>
      </c>
    </row>
    <row r="5926" spans="49:49" ht="23.1" customHeight="1" x14ac:dyDescent="0.2">
      <c r="AW5926" s="208" t="s">
        <v>6004</v>
      </c>
    </row>
    <row r="5927" spans="49:49" ht="23.1" customHeight="1" x14ac:dyDescent="0.2">
      <c r="AW5927" s="208" t="s">
        <v>6005</v>
      </c>
    </row>
    <row r="5928" spans="49:49" ht="23.1" customHeight="1" x14ac:dyDescent="0.2">
      <c r="AW5928" s="208" t="s">
        <v>6006</v>
      </c>
    </row>
    <row r="5929" spans="49:49" ht="23.1" customHeight="1" x14ac:dyDescent="0.2">
      <c r="AW5929" s="208" t="s">
        <v>6007</v>
      </c>
    </row>
    <row r="5930" spans="49:49" ht="23.1" customHeight="1" x14ac:dyDescent="0.2">
      <c r="AW5930" s="208" t="s">
        <v>6008</v>
      </c>
    </row>
    <row r="5931" spans="49:49" ht="23.1" customHeight="1" x14ac:dyDescent="0.2">
      <c r="AW5931" s="208" t="s">
        <v>6009</v>
      </c>
    </row>
    <row r="5932" spans="49:49" ht="23.1" customHeight="1" x14ac:dyDescent="0.2">
      <c r="AW5932" s="208" t="s">
        <v>6010</v>
      </c>
    </row>
    <row r="5933" spans="49:49" ht="23.1" customHeight="1" x14ac:dyDescent="0.2">
      <c r="AW5933" s="208" t="s">
        <v>6011</v>
      </c>
    </row>
    <row r="5934" spans="49:49" ht="23.1" customHeight="1" x14ac:dyDescent="0.2">
      <c r="AW5934" s="208" t="s">
        <v>6012</v>
      </c>
    </row>
    <row r="5935" spans="49:49" ht="23.1" customHeight="1" x14ac:dyDescent="0.2">
      <c r="AW5935" s="208" t="s">
        <v>6013</v>
      </c>
    </row>
    <row r="5936" spans="49:49" ht="23.1" customHeight="1" x14ac:dyDescent="0.2">
      <c r="AW5936" s="208" t="s">
        <v>6014</v>
      </c>
    </row>
    <row r="5937" spans="49:49" ht="23.1" customHeight="1" x14ac:dyDescent="0.2">
      <c r="AW5937" s="208" t="s">
        <v>6015</v>
      </c>
    </row>
    <row r="5938" spans="49:49" ht="23.1" customHeight="1" x14ac:dyDescent="0.2">
      <c r="AW5938" s="208" t="s">
        <v>6016</v>
      </c>
    </row>
    <row r="5939" spans="49:49" ht="23.1" customHeight="1" x14ac:dyDescent="0.2">
      <c r="AW5939" s="208" t="s">
        <v>6017</v>
      </c>
    </row>
    <row r="5940" spans="49:49" ht="23.1" customHeight="1" x14ac:dyDescent="0.2">
      <c r="AW5940" s="208" t="s">
        <v>6018</v>
      </c>
    </row>
    <row r="5941" spans="49:49" ht="23.1" customHeight="1" x14ac:dyDescent="0.2">
      <c r="AW5941" s="208" t="s">
        <v>6019</v>
      </c>
    </row>
    <row r="5942" spans="49:49" ht="23.1" customHeight="1" x14ac:dyDescent="0.2">
      <c r="AW5942" s="208" t="s">
        <v>6020</v>
      </c>
    </row>
    <row r="5943" spans="49:49" ht="23.1" customHeight="1" x14ac:dyDescent="0.2">
      <c r="AW5943" s="208" t="s">
        <v>6021</v>
      </c>
    </row>
    <row r="5944" spans="49:49" ht="23.1" customHeight="1" x14ac:dyDescent="0.2">
      <c r="AW5944" s="208" t="s">
        <v>6022</v>
      </c>
    </row>
    <row r="5945" spans="49:49" ht="23.1" customHeight="1" x14ac:dyDescent="0.2">
      <c r="AW5945" s="208" t="s">
        <v>6023</v>
      </c>
    </row>
    <row r="5946" spans="49:49" ht="23.1" customHeight="1" x14ac:dyDescent="0.2">
      <c r="AW5946" s="208" t="s">
        <v>6024</v>
      </c>
    </row>
    <row r="5947" spans="49:49" ht="23.1" customHeight="1" x14ac:dyDescent="0.2">
      <c r="AW5947" s="208" t="s">
        <v>6025</v>
      </c>
    </row>
    <row r="5948" spans="49:49" ht="23.1" customHeight="1" x14ac:dyDescent="0.2">
      <c r="AW5948" s="208" t="s">
        <v>6026</v>
      </c>
    </row>
    <row r="5949" spans="49:49" ht="23.1" customHeight="1" x14ac:dyDescent="0.2">
      <c r="AW5949" s="208" t="s">
        <v>6027</v>
      </c>
    </row>
    <row r="5950" spans="49:49" ht="23.1" customHeight="1" x14ac:dyDescent="0.2">
      <c r="AW5950" s="208" t="s">
        <v>6028</v>
      </c>
    </row>
    <row r="5951" spans="49:49" ht="23.1" customHeight="1" x14ac:dyDescent="0.2">
      <c r="AW5951" s="208" t="s">
        <v>6029</v>
      </c>
    </row>
    <row r="5952" spans="49:49" ht="23.1" customHeight="1" x14ac:dyDescent="0.2">
      <c r="AW5952" s="208" t="s">
        <v>6030</v>
      </c>
    </row>
    <row r="5953" spans="49:49" ht="23.1" customHeight="1" x14ac:dyDescent="0.2">
      <c r="AW5953" s="208" t="s">
        <v>6031</v>
      </c>
    </row>
    <row r="5954" spans="49:49" ht="23.1" customHeight="1" x14ac:dyDescent="0.2">
      <c r="AW5954" s="208" t="s">
        <v>6032</v>
      </c>
    </row>
    <row r="5955" spans="49:49" ht="23.1" customHeight="1" x14ac:dyDescent="0.2">
      <c r="AW5955" s="208" t="s">
        <v>6033</v>
      </c>
    </row>
    <row r="5956" spans="49:49" ht="23.1" customHeight="1" x14ac:dyDescent="0.2">
      <c r="AW5956" s="208" t="s">
        <v>6034</v>
      </c>
    </row>
    <row r="5957" spans="49:49" ht="23.1" customHeight="1" x14ac:dyDescent="0.2">
      <c r="AW5957" s="208" t="s">
        <v>6035</v>
      </c>
    </row>
    <row r="5958" spans="49:49" ht="23.1" customHeight="1" x14ac:dyDescent="0.2">
      <c r="AW5958" s="208" t="s">
        <v>6036</v>
      </c>
    </row>
    <row r="5959" spans="49:49" ht="23.1" customHeight="1" x14ac:dyDescent="0.2">
      <c r="AW5959" s="208" t="s">
        <v>6037</v>
      </c>
    </row>
    <row r="5960" spans="49:49" ht="23.1" customHeight="1" x14ac:dyDescent="0.2">
      <c r="AW5960" s="208" t="s">
        <v>6038</v>
      </c>
    </row>
    <row r="5961" spans="49:49" ht="23.1" customHeight="1" x14ac:dyDescent="0.2">
      <c r="AW5961" s="208" t="s">
        <v>6039</v>
      </c>
    </row>
    <row r="5962" spans="49:49" ht="23.1" customHeight="1" x14ac:dyDescent="0.2">
      <c r="AW5962" s="208" t="s">
        <v>6040</v>
      </c>
    </row>
    <row r="5963" spans="49:49" ht="23.1" customHeight="1" x14ac:dyDescent="0.2">
      <c r="AW5963" s="208" t="s">
        <v>6041</v>
      </c>
    </row>
    <row r="5964" spans="49:49" ht="23.1" customHeight="1" x14ac:dyDescent="0.2">
      <c r="AW5964" s="208" t="s">
        <v>6042</v>
      </c>
    </row>
    <row r="5965" spans="49:49" ht="23.1" customHeight="1" x14ac:dyDescent="0.2">
      <c r="AW5965" s="208" t="s">
        <v>6043</v>
      </c>
    </row>
    <row r="5966" spans="49:49" ht="23.1" customHeight="1" x14ac:dyDescent="0.2">
      <c r="AW5966" s="208" t="s">
        <v>6044</v>
      </c>
    </row>
    <row r="5967" spans="49:49" ht="23.1" customHeight="1" x14ac:dyDescent="0.2">
      <c r="AW5967" s="208" t="s">
        <v>6045</v>
      </c>
    </row>
    <row r="5968" spans="49:49" ht="23.1" customHeight="1" x14ac:dyDescent="0.2">
      <c r="AW5968" s="208" t="s">
        <v>6046</v>
      </c>
    </row>
    <row r="5969" spans="49:49" ht="23.1" customHeight="1" x14ac:dyDescent="0.2">
      <c r="AW5969" s="208" t="s">
        <v>6047</v>
      </c>
    </row>
    <row r="5970" spans="49:49" ht="23.1" customHeight="1" x14ac:dyDescent="0.2">
      <c r="AW5970" s="208" t="s">
        <v>6048</v>
      </c>
    </row>
    <row r="5971" spans="49:49" ht="23.1" customHeight="1" x14ac:dyDescent="0.2">
      <c r="AW5971" s="208" t="s">
        <v>6049</v>
      </c>
    </row>
    <row r="5972" spans="49:49" ht="23.1" customHeight="1" x14ac:dyDescent="0.2">
      <c r="AW5972" s="208" t="s">
        <v>6050</v>
      </c>
    </row>
    <row r="5973" spans="49:49" ht="23.1" customHeight="1" x14ac:dyDescent="0.2">
      <c r="AW5973" s="208" t="s">
        <v>6051</v>
      </c>
    </row>
    <row r="5974" spans="49:49" ht="23.1" customHeight="1" x14ac:dyDescent="0.2">
      <c r="AW5974" s="208" t="s">
        <v>6052</v>
      </c>
    </row>
    <row r="5975" spans="49:49" ht="23.1" customHeight="1" x14ac:dyDescent="0.2">
      <c r="AW5975" s="208" t="s">
        <v>6053</v>
      </c>
    </row>
    <row r="5976" spans="49:49" ht="23.1" customHeight="1" x14ac:dyDescent="0.2">
      <c r="AW5976" s="208" t="s">
        <v>6054</v>
      </c>
    </row>
    <row r="5977" spans="49:49" ht="23.1" customHeight="1" x14ac:dyDescent="0.2">
      <c r="AW5977" s="208" t="s">
        <v>6055</v>
      </c>
    </row>
    <row r="5978" spans="49:49" ht="23.1" customHeight="1" x14ac:dyDescent="0.2">
      <c r="AW5978" s="208" t="s">
        <v>6056</v>
      </c>
    </row>
    <row r="5979" spans="49:49" ht="23.1" customHeight="1" x14ac:dyDescent="0.2">
      <c r="AW5979" s="208" t="s">
        <v>6057</v>
      </c>
    </row>
    <row r="5980" spans="49:49" ht="23.1" customHeight="1" x14ac:dyDescent="0.2">
      <c r="AW5980" s="208" t="s">
        <v>6058</v>
      </c>
    </row>
    <row r="5981" spans="49:49" ht="23.1" customHeight="1" x14ac:dyDescent="0.2">
      <c r="AW5981" s="208" t="s">
        <v>6059</v>
      </c>
    </row>
    <row r="5982" spans="49:49" ht="23.1" customHeight="1" x14ac:dyDescent="0.2">
      <c r="AW5982" s="208" t="s">
        <v>6060</v>
      </c>
    </row>
    <row r="5983" spans="49:49" ht="23.1" customHeight="1" x14ac:dyDescent="0.2">
      <c r="AW5983" s="208" t="s">
        <v>6061</v>
      </c>
    </row>
    <row r="5984" spans="49:49" ht="23.1" customHeight="1" x14ac:dyDescent="0.2">
      <c r="AW5984" s="208" t="s">
        <v>6062</v>
      </c>
    </row>
    <row r="5985" spans="49:49" ht="23.1" customHeight="1" x14ac:dyDescent="0.2">
      <c r="AW5985" s="208" t="s">
        <v>6063</v>
      </c>
    </row>
    <row r="5986" spans="49:49" ht="23.1" customHeight="1" x14ac:dyDescent="0.2">
      <c r="AW5986" s="208" t="s">
        <v>6064</v>
      </c>
    </row>
    <row r="5987" spans="49:49" ht="23.1" customHeight="1" x14ac:dyDescent="0.2">
      <c r="AW5987" s="208" t="s">
        <v>6065</v>
      </c>
    </row>
    <row r="5988" spans="49:49" ht="23.1" customHeight="1" x14ac:dyDescent="0.2">
      <c r="AW5988" s="208" t="s">
        <v>6066</v>
      </c>
    </row>
    <row r="5989" spans="49:49" ht="23.1" customHeight="1" x14ac:dyDescent="0.2">
      <c r="AW5989" s="208" t="s">
        <v>6067</v>
      </c>
    </row>
    <row r="5990" spans="49:49" ht="23.1" customHeight="1" x14ac:dyDescent="0.2">
      <c r="AW5990" s="208" t="s">
        <v>6068</v>
      </c>
    </row>
    <row r="5991" spans="49:49" ht="23.1" customHeight="1" x14ac:dyDescent="0.2">
      <c r="AW5991" s="208" t="s">
        <v>6069</v>
      </c>
    </row>
    <row r="5992" spans="49:49" ht="23.1" customHeight="1" x14ac:dyDescent="0.2">
      <c r="AW5992" s="208" t="s">
        <v>6070</v>
      </c>
    </row>
    <row r="5993" spans="49:49" ht="23.1" customHeight="1" x14ac:dyDescent="0.2">
      <c r="AW5993" s="208" t="s">
        <v>6071</v>
      </c>
    </row>
    <row r="5994" spans="49:49" ht="23.1" customHeight="1" x14ac:dyDescent="0.2">
      <c r="AW5994" s="208" t="s">
        <v>6072</v>
      </c>
    </row>
    <row r="5995" spans="49:49" ht="23.1" customHeight="1" x14ac:dyDescent="0.2">
      <c r="AW5995" s="208" t="s">
        <v>6073</v>
      </c>
    </row>
    <row r="5996" spans="49:49" ht="23.1" customHeight="1" x14ac:dyDescent="0.2">
      <c r="AW5996" s="208" t="s">
        <v>6074</v>
      </c>
    </row>
    <row r="5997" spans="49:49" ht="23.1" customHeight="1" x14ac:dyDescent="0.2">
      <c r="AW5997" s="208" t="s">
        <v>6075</v>
      </c>
    </row>
    <row r="5998" spans="49:49" ht="23.1" customHeight="1" x14ac:dyDescent="0.2">
      <c r="AW5998" s="208" t="s">
        <v>6076</v>
      </c>
    </row>
    <row r="5999" spans="49:49" ht="23.1" customHeight="1" x14ac:dyDescent="0.2">
      <c r="AW5999" s="208" t="s">
        <v>6077</v>
      </c>
    </row>
    <row r="6000" spans="49:49" ht="23.1" customHeight="1" x14ac:dyDescent="0.2">
      <c r="AW6000" s="208" t="s">
        <v>6078</v>
      </c>
    </row>
    <row r="6001" spans="49:49" ht="23.1" customHeight="1" x14ac:dyDescent="0.2">
      <c r="AW6001" s="208" t="s">
        <v>6079</v>
      </c>
    </row>
    <row r="6002" spans="49:49" ht="23.1" customHeight="1" x14ac:dyDescent="0.2">
      <c r="AW6002" s="208" t="s">
        <v>6080</v>
      </c>
    </row>
    <row r="6003" spans="49:49" ht="23.1" customHeight="1" x14ac:dyDescent="0.2">
      <c r="AW6003" s="208" t="s">
        <v>6081</v>
      </c>
    </row>
    <row r="6004" spans="49:49" ht="23.1" customHeight="1" x14ac:dyDescent="0.2">
      <c r="AW6004" s="208" t="s">
        <v>6082</v>
      </c>
    </row>
    <row r="6005" spans="49:49" ht="23.1" customHeight="1" x14ac:dyDescent="0.2">
      <c r="AW6005" s="208" t="s">
        <v>6083</v>
      </c>
    </row>
    <row r="6006" spans="49:49" ht="23.1" customHeight="1" x14ac:dyDescent="0.2">
      <c r="AW6006" s="208" t="s">
        <v>6084</v>
      </c>
    </row>
    <row r="6007" spans="49:49" ht="23.1" customHeight="1" x14ac:dyDescent="0.2">
      <c r="AW6007" s="208" t="s">
        <v>6085</v>
      </c>
    </row>
    <row r="6008" spans="49:49" ht="23.1" customHeight="1" x14ac:dyDescent="0.2">
      <c r="AW6008" s="208" t="s">
        <v>6086</v>
      </c>
    </row>
    <row r="6009" spans="49:49" ht="23.1" customHeight="1" x14ac:dyDescent="0.2">
      <c r="AW6009" s="208" t="s">
        <v>6087</v>
      </c>
    </row>
    <row r="6010" spans="49:49" ht="23.1" customHeight="1" x14ac:dyDescent="0.2">
      <c r="AW6010" s="208" t="s">
        <v>6088</v>
      </c>
    </row>
    <row r="6011" spans="49:49" ht="23.1" customHeight="1" x14ac:dyDescent="0.2">
      <c r="AW6011" s="208" t="s">
        <v>6089</v>
      </c>
    </row>
    <row r="6012" spans="49:49" ht="23.1" customHeight="1" x14ac:dyDescent="0.2">
      <c r="AW6012" s="208" t="s">
        <v>6090</v>
      </c>
    </row>
    <row r="6013" spans="49:49" ht="23.1" customHeight="1" x14ac:dyDescent="0.2">
      <c r="AW6013" s="208" t="s">
        <v>6091</v>
      </c>
    </row>
    <row r="6014" spans="49:49" ht="23.1" customHeight="1" x14ac:dyDescent="0.2">
      <c r="AW6014" s="208" t="s">
        <v>6092</v>
      </c>
    </row>
    <row r="6015" spans="49:49" ht="23.1" customHeight="1" x14ac:dyDescent="0.2">
      <c r="AW6015" s="208" t="s">
        <v>6093</v>
      </c>
    </row>
    <row r="6016" spans="49:49" ht="23.1" customHeight="1" x14ac:dyDescent="0.2">
      <c r="AW6016" s="208" t="s">
        <v>6094</v>
      </c>
    </row>
    <row r="6017" spans="49:49" ht="23.1" customHeight="1" x14ac:dyDescent="0.2">
      <c r="AW6017" s="208" t="s">
        <v>6095</v>
      </c>
    </row>
    <row r="6018" spans="49:49" ht="23.1" customHeight="1" x14ac:dyDescent="0.2">
      <c r="AW6018" s="208" t="s">
        <v>6096</v>
      </c>
    </row>
    <row r="6019" spans="49:49" ht="23.1" customHeight="1" x14ac:dyDescent="0.2">
      <c r="AW6019" s="208" t="s">
        <v>6097</v>
      </c>
    </row>
    <row r="6020" spans="49:49" ht="23.1" customHeight="1" x14ac:dyDescent="0.2">
      <c r="AW6020" s="208" t="s">
        <v>6098</v>
      </c>
    </row>
    <row r="6021" spans="49:49" ht="23.1" customHeight="1" x14ac:dyDescent="0.2">
      <c r="AW6021" s="208" t="s">
        <v>6099</v>
      </c>
    </row>
    <row r="6022" spans="49:49" ht="23.1" customHeight="1" x14ac:dyDescent="0.2">
      <c r="AW6022" s="208" t="s">
        <v>6100</v>
      </c>
    </row>
    <row r="6023" spans="49:49" ht="23.1" customHeight="1" x14ac:dyDescent="0.2">
      <c r="AW6023" s="208" t="s">
        <v>6101</v>
      </c>
    </row>
    <row r="6024" spans="49:49" ht="23.1" customHeight="1" x14ac:dyDescent="0.2">
      <c r="AW6024" s="208" t="s">
        <v>6102</v>
      </c>
    </row>
    <row r="6025" spans="49:49" ht="23.1" customHeight="1" x14ac:dyDescent="0.2">
      <c r="AW6025" s="208" t="s">
        <v>6103</v>
      </c>
    </row>
    <row r="6026" spans="49:49" ht="23.1" customHeight="1" x14ac:dyDescent="0.2">
      <c r="AW6026" s="208" t="s">
        <v>6104</v>
      </c>
    </row>
    <row r="6027" spans="49:49" ht="23.1" customHeight="1" x14ac:dyDescent="0.2">
      <c r="AW6027" s="208" t="s">
        <v>6105</v>
      </c>
    </row>
    <row r="6028" spans="49:49" ht="23.1" customHeight="1" x14ac:dyDescent="0.2">
      <c r="AW6028" s="208" t="s">
        <v>6106</v>
      </c>
    </row>
    <row r="6029" spans="49:49" ht="23.1" customHeight="1" x14ac:dyDescent="0.2">
      <c r="AW6029" s="208" t="s">
        <v>6107</v>
      </c>
    </row>
    <row r="6030" spans="49:49" ht="23.1" customHeight="1" x14ac:dyDescent="0.2">
      <c r="AW6030" s="208" t="s">
        <v>6108</v>
      </c>
    </row>
    <row r="6031" spans="49:49" ht="23.1" customHeight="1" x14ac:dyDescent="0.2">
      <c r="AW6031" s="208" t="s">
        <v>6109</v>
      </c>
    </row>
    <row r="6032" spans="49:49" ht="23.1" customHeight="1" x14ac:dyDescent="0.2">
      <c r="AW6032" s="208" t="s">
        <v>6110</v>
      </c>
    </row>
    <row r="6033" spans="49:49" ht="23.1" customHeight="1" x14ac:dyDescent="0.2">
      <c r="AW6033" s="208" t="s">
        <v>6111</v>
      </c>
    </row>
    <row r="6034" spans="49:49" ht="23.1" customHeight="1" x14ac:dyDescent="0.2">
      <c r="AW6034" s="208" t="s">
        <v>6112</v>
      </c>
    </row>
    <row r="6035" spans="49:49" ht="23.1" customHeight="1" x14ac:dyDescent="0.2">
      <c r="AW6035" s="208" t="s">
        <v>6113</v>
      </c>
    </row>
    <row r="6036" spans="49:49" ht="23.1" customHeight="1" x14ac:dyDescent="0.2">
      <c r="AW6036" s="208" t="s">
        <v>6114</v>
      </c>
    </row>
    <row r="6037" spans="49:49" ht="23.1" customHeight="1" x14ac:dyDescent="0.2">
      <c r="AW6037" s="208" t="s">
        <v>6115</v>
      </c>
    </row>
    <row r="6038" spans="49:49" ht="23.1" customHeight="1" x14ac:dyDescent="0.2">
      <c r="AW6038" s="208" t="s">
        <v>6116</v>
      </c>
    </row>
    <row r="6039" spans="49:49" ht="23.1" customHeight="1" x14ac:dyDescent="0.2">
      <c r="AW6039" s="208" t="s">
        <v>6117</v>
      </c>
    </row>
    <row r="6040" spans="49:49" ht="23.1" customHeight="1" x14ac:dyDescent="0.2">
      <c r="AW6040" s="208" t="s">
        <v>6118</v>
      </c>
    </row>
    <row r="6041" spans="49:49" ht="23.1" customHeight="1" x14ac:dyDescent="0.2">
      <c r="AW6041" s="208" t="s">
        <v>6119</v>
      </c>
    </row>
    <row r="6042" spans="49:49" ht="23.1" customHeight="1" x14ac:dyDescent="0.2">
      <c r="AW6042" s="208" t="s">
        <v>6120</v>
      </c>
    </row>
    <row r="6043" spans="49:49" ht="23.1" customHeight="1" x14ac:dyDescent="0.2">
      <c r="AW6043" s="208" t="s">
        <v>6121</v>
      </c>
    </row>
    <row r="6044" spans="49:49" ht="23.1" customHeight="1" x14ac:dyDescent="0.2">
      <c r="AW6044" s="208" t="s">
        <v>6122</v>
      </c>
    </row>
    <row r="6045" spans="49:49" ht="23.1" customHeight="1" x14ac:dyDescent="0.2">
      <c r="AW6045" s="208" t="s">
        <v>6123</v>
      </c>
    </row>
    <row r="6046" spans="49:49" ht="23.1" customHeight="1" x14ac:dyDescent="0.2">
      <c r="AW6046" s="208" t="s">
        <v>6124</v>
      </c>
    </row>
    <row r="6047" spans="49:49" ht="23.1" customHeight="1" x14ac:dyDescent="0.2">
      <c r="AW6047" s="208" t="s">
        <v>6125</v>
      </c>
    </row>
    <row r="6048" spans="49:49" ht="23.1" customHeight="1" x14ac:dyDescent="0.2">
      <c r="AW6048" s="208" t="s">
        <v>6126</v>
      </c>
    </row>
    <row r="6049" spans="49:49" ht="23.1" customHeight="1" x14ac:dyDescent="0.2">
      <c r="AW6049" s="208" t="s">
        <v>6127</v>
      </c>
    </row>
    <row r="6050" spans="49:49" ht="23.1" customHeight="1" x14ac:dyDescent="0.2">
      <c r="AW6050" s="208" t="s">
        <v>6128</v>
      </c>
    </row>
    <row r="6051" spans="49:49" ht="23.1" customHeight="1" x14ac:dyDescent="0.2">
      <c r="AW6051" s="208" t="s">
        <v>6129</v>
      </c>
    </row>
    <row r="6052" spans="49:49" ht="23.1" customHeight="1" x14ac:dyDescent="0.2">
      <c r="AW6052" s="208" t="s">
        <v>6130</v>
      </c>
    </row>
    <row r="6053" spans="49:49" ht="23.1" customHeight="1" x14ac:dyDescent="0.2">
      <c r="AW6053" s="208" t="s">
        <v>6131</v>
      </c>
    </row>
    <row r="6054" spans="49:49" ht="23.1" customHeight="1" x14ac:dyDescent="0.2">
      <c r="AW6054" s="208" t="s">
        <v>6132</v>
      </c>
    </row>
    <row r="6055" spans="49:49" ht="23.1" customHeight="1" x14ac:dyDescent="0.2">
      <c r="AW6055" s="208" t="s">
        <v>6133</v>
      </c>
    </row>
    <row r="6056" spans="49:49" ht="23.1" customHeight="1" x14ac:dyDescent="0.2">
      <c r="AW6056" s="208" t="s">
        <v>6134</v>
      </c>
    </row>
    <row r="6057" spans="49:49" ht="23.1" customHeight="1" x14ac:dyDescent="0.2">
      <c r="AW6057" s="208" t="s">
        <v>6135</v>
      </c>
    </row>
    <row r="6058" spans="49:49" ht="23.1" customHeight="1" x14ac:dyDescent="0.2">
      <c r="AW6058" s="208" t="s">
        <v>6136</v>
      </c>
    </row>
    <row r="6059" spans="49:49" ht="23.1" customHeight="1" x14ac:dyDescent="0.2">
      <c r="AW6059" s="208" t="s">
        <v>6137</v>
      </c>
    </row>
    <row r="6060" spans="49:49" ht="23.1" customHeight="1" x14ac:dyDescent="0.2">
      <c r="AW6060" s="208" t="s">
        <v>6138</v>
      </c>
    </row>
    <row r="6061" spans="49:49" ht="23.1" customHeight="1" x14ac:dyDescent="0.2">
      <c r="AW6061" s="208" t="s">
        <v>6139</v>
      </c>
    </row>
    <row r="6062" spans="49:49" ht="23.1" customHeight="1" x14ac:dyDescent="0.2">
      <c r="AW6062" s="208" t="s">
        <v>6140</v>
      </c>
    </row>
    <row r="6063" spans="49:49" ht="23.1" customHeight="1" x14ac:dyDescent="0.2">
      <c r="AW6063" s="208" t="s">
        <v>6141</v>
      </c>
    </row>
    <row r="6064" spans="49:49" ht="23.1" customHeight="1" x14ac:dyDescent="0.2">
      <c r="AW6064" s="208" t="s">
        <v>6142</v>
      </c>
    </row>
    <row r="6065" spans="49:49" ht="23.1" customHeight="1" x14ac:dyDescent="0.2">
      <c r="AW6065" s="208" t="s">
        <v>6143</v>
      </c>
    </row>
    <row r="6066" spans="49:49" ht="23.1" customHeight="1" x14ac:dyDescent="0.2">
      <c r="AW6066" s="208" t="s">
        <v>6144</v>
      </c>
    </row>
    <row r="6067" spans="49:49" ht="23.1" customHeight="1" x14ac:dyDescent="0.2">
      <c r="AW6067" s="208" t="s">
        <v>6145</v>
      </c>
    </row>
    <row r="6068" spans="49:49" ht="23.1" customHeight="1" x14ac:dyDescent="0.2">
      <c r="AW6068" s="208" t="s">
        <v>6146</v>
      </c>
    </row>
    <row r="6069" spans="49:49" ht="23.1" customHeight="1" x14ac:dyDescent="0.2">
      <c r="AW6069" s="208" t="s">
        <v>6147</v>
      </c>
    </row>
    <row r="6070" spans="49:49" ht="23.1" customHeight="1" x14ac:dyDescent="0.2">
      <c r="AW6070" s="208" t="s">
        <v>6148</v>
      </c>
    </row>
    <row r="6071" spans="49:49" ht="23.1" customHeight="1" x14ac:dyDescent="0.2">
      <c r="AW6071" s="208" t="s">
        <v>6149</v>
      </c>
    </row>
    <row r="6072" spans="49:49" ht="23.1" customHeight="1" x14ac:dyDescent="0.2">
      <c r="AW6072" s="208" t="s">
        <v>6150</v>
      </c>
    </row>
    <row r="6073" spans="49:49" ht="23.1" customHeight="1" x14ac:dyDescent="0.2">
      <c r="AW6073" s="208" t="s">
        <v>6151</v>
      </c>
    </row>
    <row r="6074" spans="49:49" ht="23.1" customHeight="1" x14ac:dyDescent="0.2">
      <c r="AW6074" s="208" t="s">
        <v>6152</v>
      </c>
    </row>
    <row r="6075" spans="49:49" ht="23.1" customHeight="1" x14ac:dyDescent="0.2">
      <c r="AW6075" s="208" t="s">
        <v>6153</v>
      </c>
    </row>
    <row r="6076" spans="49:49" ht="23.1" customHeight="1" x14ac:dyDescent="0.2">
      <c r="AW6076" s="208" t="s">
        <v>6154</v>
      </c>
    </row>
    <row r="6077" spans="49:49" ht="23.1" customHeight="1" x14ac:dyDescent="0.2">
      <c r="AW6077" s="208" t="s">
        <v>6155</v>
      </c>
    </row>
    <row r="6078" spans="49:49" ht="23.1" customHeight="1" x14ac:dyDescent="0.2">
      <c r="AW6078" s="208" t="s">
        <v>6156</v>
      </c>
    </row>
    <row r="6079" spans="49:49" ht="23.1" customHeight="1" x14ac:dyDescent="0.2">
      <c r="AW6079" s="208" t="s">
        <v>6157</v>
      </c>
    </row>
    <row r="6080" spans="49:49" ht="23.1" customHeight="1" x14ac:dyDescent="0.2">
      <c r="AW6080" s="208" t="s">
        <v>6158</v>
      </c>
    </row>
    <row r="6081" spans="49:49" ht="23.1" customHeight="1" x14ac:dyDescent="0.2">
      <c r="AW6081" s="208" t="s">
        <v>6159</v>
      </c>
    </row>
    <row r="6082" spans="49:49" ht="23.1" customHeight="1" x14ac:dyDescent="0.2">
      <c r="AW6082" s="208" t="s">
        <v>6160</v>
      </c>
    </row>
    <row r="6083" spans="49:49" ht="23.1" customHeight="1" x14ac:dyDescent="0.2">
      <c r="AW6083" s="208" t="s">
        <v>6161</v>
      </c>
    </row>
    <row r="6084" spans="49:49" ht="23.1" customHeight="1" x14ac:dyDescent="0.2">
      <c r="AW6084" s="208" t="s">
        <v>6162</v>
      </c>
    </row>
    <row r="6085" spans="49:49" ht="23.1" customHeight="1" x14ac:dyDescent="0.2">
      <c r="AW6085" s="208" t="s">
        <v>6163</v>
      </c>
    </row>
    <row r="6086" spans="49:49" ht="23.1" customHeight="1" x14ac:dyDescent="0.2">
      <c r="AW6086" s="208" t="s">
        <v>6164</v>
      </c>
    </row>
    <row r="6087" spans="49:49" ht="23.1" customHeight="1" x14ac:dyDescent="0.2">
      <c r="AW6087" s="208" t="s">
        <v>6165</v>
      </c>
    </row>
    <row r="6088" spans="49:49" ht="23.1" customHeight="1" x14ac:dyDescent="0.2">
      <c r="AW6088" s="208" t="s">
        <v>6166</v>
      </c>
    </row>
    <row r="6089" spans="49:49" ht="23.1" customHeight="1" x14ac:dyDescent="0.2">
      <c r="AW6089" s="208" t="s">
        <v>6167</v>
      </c>
    </row>
    <row r="6090" spans="49:49" ht="23.1" customHeight="1" x14ac:dyDescent="0.2">
      <c r="AW6090" s="208" t="s">
        <v>6168</v>
      </c>
    </row>
    <row r="6091" spans="49:49" ht="23.1" customHeight="1" x14ac:dyDescent="0.2">
      <c r="AW6091" s="208" t="s">
        <v>6169</v>
      </c>
    </row>
    <row r="6092" spans="49:49" ht="23.1" customHeight="1" x14ac:dyDescent="0.2">
      <c r="AW6092" s="208" t="s">
        <v>6170</v>
      </c>
    </row>
    <row r="6093" spans="49:49" ht="23.1" customHeight="1" x14ac:dyDescent="0.2">
      <c r="AW6093" s="208" t="s">
        <v>6171</v>
      </c>
    </row>
    <row r="6094" spans="49:49" ht="23.1" customHeight="1" x14ac:dyDescent="0.2">
      <c r="AW6094" s="208" t="s">
        <v>6172</v>
      </c>
    </row>
    <row r="6095" spans="49:49" ht="23.1" customHeight="1" x14ac:dyDescent="0.2">
      <c r="AW6095" s="208" t="s">
        <v>6173</v>
      </c>
    </row>
    <row r="6096" spans="49:49" ht="23.1" customHeight="1" x14ac:dyDescent="0.2">
      <c r="AW6096" s="208" t="s">
        <v>6174</v>
      </c>
    </row>
    <row r="6097" spans="49:49" ht="23.1" customHeight="1" x14ac:dyDescent="0.2">
      <c r="AW6097" s="208" t="s">
        <v>6175</v>
      </c>
    </row>
    <row r="6098" spans="49:49" ht="23.1" customHeight="1" x14ac:dyDescent="0.2">
      <c r="AW6098" s="208" t="s">
        <v>6176</v>
      </c>
    </row>
    <row r="6099" spans="49:49" ht="23.1" customHeight="1" x14ac:dyDescent="0.2">
      <c r="AW6099" s="208" t="s">
        <v>6177</v>
      </c>
    </row>
    <row r="6100" spans="49:49" ht="23.1" customHeight="1" x14ac:dyDescent="0.2">
      <c r="AW6100" s="208" t="s">
        <v>6178</v>
      </c>
    </row>
    <row r="6101" spans="49:49" ht="23.1" customHeight="1" x14ac:dyDescent="0.2">
      <c r="AW6101" s="208" t="s">
        <v>6179</v>
      </c>
    </row>
    <row r="6102" spans="49:49" ht="23.1" customHeight="1" x14ac:dyDescent="0.2">
      <c r="AW6102" s="208" t="s">
        <v>6180</v>
      </c>
    </row>
    <row r="6103" spans="49:49" ht="23.1" customHeight="1" x14ac:dyDescent="0.2">
      <c r="AW6103" s="208" t="s">
        <v>6181</v>
      </c>
    </row>
    <row r="6104" spans="49:49" ht="23.1" customHeight="1" x14ac:dyDescent="0.2">
      <c r="AW6104" s="208" t="s">
        <v>6182</v>
      </c>
    </row>
    <row r="6105" spans="49:49" ht="23.1" customHeight="1" x14ac:dyDescent="0.2">
      <c r="AW6105" s="208" t="s">
        <v>6183</v>
      </c>
    </row>
    <row r="6106" spans="49:49" ht="23.1" customHeight="1" x14ac:dyDescent="0.2">
      <c r="AW6106" s="208" t="s">
        <v>6184</v>
      </c>
    </row>
    <row r="6107" spans="49:49" ht="23.1" customHeight="1" x14ac:dyDescent="0.2">
      <c r="AW6107" s="208" t="s">
        <v>6185</v>
      </c>
    </row>
    <row r="6108" spans="49:49" ht="23.1" customHeight="1" x14ac:dyDescent="0.2">
      <c r="AW6108" s="208" t="s">
        <v>6186</v>
      </c>
    </row>
    <row r="6109" spans="49:49" ht="23.1" customHeight="1" x14ac:dyDescent="0.2">
      <c r="AW6109" s="208" t="s">
        <v>6187</v>
      </c>
    </row>
    <row r="6110" spans="49:49" ht="23.1" customHeight="1" x14ac:dyDescent="0.2">
      <c r="AW6110" s="208" t="s">
        <v>6188</v>
      </c>
    </row>
    <row r="6111" spans="49:49" ht="23.1" customHeight="1" x14ac:dyDescent="0.2">
      <c r="AW6111" s="208" t="s">
        <v>6189</v>
      </c>
    </row>
    <row r="6112" spans="49:49" ht="23.1" customHeight="1" x14ac:dyDescent="0.2">
      <c r="AW6112" s="208" t="s">
        <v>6190</v>
      </c>
    </row>
    <row r="6113" spans="49:49" ht="23.1" customHeight="1" x14ac:dyDescent="0.2">
      <c r="AW6113" s="208" t="s">
        <v>6191</v>
      </c>
    </row>
    <row r="6114" spans="49:49" ht="23.1" customHeight="1" x14ac:dyDescent="0.2">
      <c r="AW6114" s="208" t="s">
        <v>6192</v>
      </c>
    </row>
    <row r="6115" spans="49:49" ht="23.1" customHeight="1" x14ac:dyDescent="0.2">
      <c r="AW6115" s="208" t="s">
        <v>6193</v>
      </c>
    </row>
    <row r="6116" spans="49:49" ht="23.1" customHeight="1" x14ac:dyDescent="0.2">
      <c r="AW6116" s="208" t="s">
        <v>6194</v>
      </c>
    </row>
    <row r="6117" spans="49:49" ht="23.1" customHeight="1" x14ac:dyDescent="0.2">
      <c r="AW6117" s="208" t="s">
        <v>6195</v>
      </c>
    </row>
    <row r="6118" spans="49:49" ht="23.1" customHeight="1" x14ac:dyDescent="0.2">
      <c r="AW6118" s="208" t="s">
        <v>6196</v>
      </c>
    </row>
    <row r="6119" spans="49:49" ht="23.1" customHeight="1" x14ac:dyDescent="0.2">
      <c r="AW6119" s="208" t="s">
        <v>6197</v>
      </c>
    </row>
    <row r="6120" spans="49:49" ht="23.1" customHeight="1" x14ac:dyDescent="0.2">
      <c r="AW6120" s="208" t="s">
        <v>6198</v>
      </c>
    </row>
    <row r="6121" spans="49:49" ht="23.1" customHeight="1" x14ac:dyDescent="0.2">
      <c r="AW6121" s="208" t="s">
        <v>6199</v>
      </c>
    </row>
    <row r="6122" spans="49:49" ht="23.1" customHeight="1" x14ac:dyDescent="0.2">
      <c r="AW6122" s="208" t="s">
        <v>6200</v>
      </c>
    </row>
    <row r="6123" spans="49:49" ht="23.1" customHeight="1" x14ac:dyDescent="0.2">
      <c r="AW6123" s="208" t="s">
        <v>6201</v>
      </c>
    </row>
    <row r="6124" spans="49:49" ht="23.1" customHeight="1" x14ac:dyDescent="0.2">
      <c r="AW6124" s="208" t="s">
        <v>6202</v>
      </c>
    </row>
    <row r="6125" spans="49:49" ht="23.1" customHeight="1" x14ac:dyDescent="0.2">
      <c r="AW6125" s="208" t="s">
        <v>6203</v>
      </c>
    </row>
    <row r="6126" spans="49:49" ht="23.1" customHeight="1" x14ac:dyDescent="0.2">
      <c r="AW6126" s="208" t="s">
        <v>6204</v>
      </c>
    </row>
    <row r="6127" spans="49:49" ht="23.1" customHeight="1" x14ac:dyDescent="0.2">
      <c r="AW6127" s="208" t="s">
        <v>6205</v>
      </c>
    </row>
    <row r="6128" spans="49:49" ht="23.1" customHeight="1" x14ac:dyDescent="0.2">
      <c r="AW6128" s="208" t="s">
        <v>6206</v>
      </c>
    </row>
    <row r="6129" spans="49:49" ht="23.1" customHeight="1" x14ac:dyDescent="0.2">
      <c r="AW6129" s="208" t="s">
        <v>6207</v>
      </c>
    </row>
    <row r="6130" spans="49:49" ht="23.1" customHeight="1" x14ac:dyDescent="0.2">
      <c r="AW6130" s="208" t="s">
        <v>6208</v>
      </c>
    </row>
    <row r="6131" spans="49:49" ht="23.1" customHeight="1" x14ac:dyDescent="0.2">
      <c r="AW6131" s="208" t="s">
        <v>6209</v>
      </c>
    </row>
    <row r="6132" spans="49:49" ht="23.1" customHeight="1" x14ac:dyDescent="0.2">
      <c r="AW6132" s="208" t="s">
        <v>6210</v>
      </c>
    </row>
    <row r="6133" spans="49:49" ht="23.1" customHeight="1" x14ac:dyDescent="0.2">
      <c r="AW6133" s="208" t="s">
        <v>6211</v>
      </c>
    </row>
    <row r="6134" spans="49:49" ht="23.1" customHeight="1" x14ac:dyDescent="0.2">
      <c r="AW6134" s="208" t="s">
        <v>6212</v>
      </c>
    </row>
    <row r="6135" spans="49:49" ht="23.1" customHeight="1" x14ac:dyDescent="0.2">
      <c r="AW6135" s="208" t="s">
        <v>6213</v>
      </c>
    </row>
    <row r="6136" spans="49:49" ht="23.1" customHeight="1" x14ac:dyDescent="0.2">
      <c r="AW6136" s="208" t="s">
        <v>6214</v>
      </c>
    </row>
    <row r="6137" spans="49:49" ht="23.1" customHeight="1" x14ac:dyDescent="0.2">
      <c r="AW6137" s="208" t="s">
        <v>6215</v>
      </c>
    </row>
    <row r="6138" spans="49:49" ht="23.1" customHeight="1" x14ac:dyDescent="0.2">
      <c r="AW6138" s="208" t="s">
        <v>6216</v>
      </c>
    </row>
    <row r="6139" spans="49:49" ht="23.1" customHeight="1" x14ac:dyDescent="0.2">
      <c r="AW6139" s="208" t="s">
        <v>6217</v>
      </c>
    </row>
    <row r="6140" spans="49:49" ht="23.1" customHeight="1" x14ac:dyDescent="0.2">
      <c r="AW6140" s="208" t="s">
        <v>6218</v>
      </c>
    </row>
    <row r="6141" spans="49:49" ht="23.1" customHeight="1" x14ac:dyDescent="0.2">
      <c r="AW6141" s="208" t="s">
        <v>6219</v>
      </c>
    </row>
    <row r="6142" spans="49:49" ht="23.1" customHeight="1" x14ac:dyDescent="0.2">
      <c r="AW6142" s="208" t="s">
        <v>6220</v>
      </c>
    </row>
    <row r="6143" spans="49:49" ht="23.1" customHeight="1" x14ac:dyDescent="0.2">
      <c r="AW6143" s="208" t="s">
        <v>6221</v>
      </c>
    </row>
    <row r="6144" spans="49:49" ht="23.1" customHeight="1" x14ac:dyDescent="0.2">
      <c r="AW6144" s="208" t="s">
        <v>6222</v>
      </c>
    </row>
    <row r="6145" spans="49:49" ht="23.1" customHeight="1" x14ac:dyDescent="0.2">
      <c r="AW6145" s="208" t="s">
        <v>6223</v>
      </c>
    </row>
    <row r="6146" spans="49:49" ht="23.1" customHeight="1" x14ac:dyDescent="0.2">
      <c r="AW6146" s="208" t="s">
        <v>6224</v>
      </c>
    </row>
    <row r="6147" spans="49:49" ht="23.1" customHeight="1" x14ac:dyDescent="0.2">
      <c r="AW6147" s="208" t="s">
        <v>6225</v>
      </c>
    </row>
    <row r="6148" spans="49:49" ht="23.1" customHeight="1" x14ac:dyDescent="0.2">
      <c r="AW6148" s="208" t="s">
        <v>6226</v>
      </c>
    </row>
    <row r="6149" spans="49:49" ht="23.1" customHeight="1" x14ac:dyDescent="0.2">
      <c r="AW6149" s="208" t="s">
        <v>6227</v>
      </c>
    </row>
    <row r="6150" spans="49:49" ht="23.1" customHeight="1" x14ac:dyDescent="0.2">
      <c r="AW6150" s="208" t="s">
        <v>6228</v>
      </c>
    </row>
    <row r="6151" spans="49:49" ht="23.1" customHeight="1" x14ac:dyDescent="0.2">
      <c r="AW6151" s="208" t="s">
        <v>6229</v>
      </c>
    </row>
    <row r="6152" spans="49:49" ht="23.1" customHeight="1" x14ac:dyDescent="0.2">
      <c r="AW6152" s="208" t="s">
        <v>6230</v>
      </c>
    </row>
    <row r="6153" spans="49:49" ht="23.1" customHeight="1" x14ac:dyDescent="0.2">
      <c r="AW6153" s="208" t="s">
        <v>6231</v>
      </c>
    </row>
    <row r="6154" spans="49:49" ht="23.1" customHeight="1" x14ac:dyDescent="0.2">
      <c r="AW6154" s="208" t="s">
        <v>6232</v>
      </c>
    </row>
    <row r="6155" spans="49:49" ht="23.1" customHeight="1" x14ac:dyDescent="0.2">
      <c r="AW6155" s="208" t="s">
        <v>6233</v>
      </c>
    </row>
    <row r="6156" spans="49:49" ht="23.1" customHeight="1" x14ac:dyDescent="0.2">
      <c r="AW6156" s="208" t="s">
        <v>6234</v>
      </c>
    </row>
    <row r="6157" spans="49:49" ht="23.1" customHeight="1" x14ac:dyDescent="0.2">
      <c r="AW6157" s="208" t="s">
        <v>6235</v>
      </c>
    </row>
    <row r="6158" spans="49:49" ht="23.1" customHeight="1" x14ac:dyDescent="0.2">
      <c r="AW6158" s="208" t="s">
        <v>6236</v>
      </c>
    </row>
    <row r="6159" spans="49:49" ht="23.1" customHeight="1" x14ac:dyDescent="0.2">
      <c r="AW6159" s="208" t="s">
        <v>6237</v>
      </c>
    </row>
    <row r="6160" spans="49:49" ht="23.1" customHeight="1" x14ac:dyDescent="0.2">
      <c r="AW6160" s="208" t="s">
        <v>6238</v>
      </c>
    </row>
    <row r="6161" spans="49:49" ht="23.1" customHeight="1" x14ac:dyDescent="0.2">
      <c r="AW6161" s="208" t="s">
        <v>6239</v>
      </c>
    </row>
    <row r="6162" spans="49:49" ht="23.1" customHeight="1" x14ac:dyDescent="0.2">
      <c r="AW6162" s="208" t="s">
        <v>6240</v>
      </c>
    </row>
    <row r="6163" spans="49:49" ht="23.1" customHeight="1" x14ac:dyDescent="0.2">
      <c r="AW6163" s="208" t="s">
        <v>6241</v>
      </c>
    </row>
    <row r="6164" spans="49:49" ht="23.1" customHeight="1" x14ac:dyDescent="0.2">
      <c r="AW6164" s="208" t="s">
        <v>6242</v>
      </c>
    </row>
    <row r="6165" spans="49:49" ht="23.1" customHeight="1" x14ac:dyDescent="0.2">
      <c r="AW6165" s="208" t="s">
        <v>6243</v>
      </c>
    </row>
    <row r="6166" spans="49:49" ht="23.1" customHeight="1" x14ac:dyDescent="0.2">
      <c r="AW6166" s="208" t="s">
        <v>6244</v>
      </c>
    </row>
    <row r="6167" spans="49:49" ht="23.1" customHeight="1" x14ac:dyDescent="0.2">
      <c r="AW6167" s="208" t="s">
        <v>6245</v>
      </c>
    </row>
    <row r="6168" spans="49:49" ht="23.1" customHeight="1" x14ac:dyDescent="0.2">
      <c r="AW6168" s="208" t="s">
        <v>6246</v>
      </c>
    </row>
    <row r="6169" spans="49:49" ht="23.1" customHeight="1" x14ac:dyDescent="0.2">
      <c r="AW6169" s="208" t="s">
        <v>6247</v>
      </c>
    </row>
    <row r="6170" spans="49:49" ht="23.1" customHeight="1" x14ac:dyDescent="0.2">
      <c r="AW6170" s="208" t="s">
        <v>6248</v>
      </c>
    </row>
    <row r="6171" spans="49:49" ht="23.1" customHeight="1" x14ac:dyDescent="0.2">
      <c r="AW6171" s="208" t="s">
        <v>6249</v>
      </c>
    </row>
    <row r="6172" spans="49:49" ht="23.1" customHeight="1" x14ac:dyDescent="0.2">
      <c r="AW6172" s="208" t="s">
        <v>6250</v>
      </c>
    </row>
    <row r="6173" spans="49:49" ht="23.1" customHeight="1" x14ac:dyDescent="0.2">
      <c r="AW6173" s="208" t="s">
        <v>6251</v>
      </c>
    </row>
    <row r="6174" spans="49:49" ht="23.1" customHeight="1" x14ac:dyDescent="0.2">
      <c r="AW6174" s="208" t="s">
        <v>6252</v>
      </c>
    </row>
    <row r="6175" spans="49:49" ht="23.1" customHeight="1" x14ac:dyDescent="0.2">
      <c r="AW6175" s="208" t="s">
        <v>6253</v>
      </c>
    </row>
    <row r="6176" spans="49:49" ht="23.1" customHeight="1" x14ac:dyDescent="0.2">
      <c r="AW6176" s="208" t="s">
        <v>6254</v>
      </c>
    </row>
    <row r="6177" spans="49:49" ht="23.1" customHeight="1" x14ac:dyDescent="0.2">
      <c r="AW6177" s="208" t="s">
        <v>6255</v>
      </c>
    </row>
    <row r="6178" spans="49:49" ht="23.1" customHeight="1" x14ac:dyDescent="0.2">
      <c r="AW6178" s="208" t="s">
        <v>6256</v>
      </c>
    </row>
    <row r="6179" spans="49:49" ht="23.1" customHeight="1" x14ac:dyDescent="0.2">
      <c r="AW6179" s="208" t="s">
        <v>6257</v>
      </c>
    </row>
    <row r="6180" spans="49:49" ht="23.1" customHeight="1" x14ac:dyDescent="0.2">
      <c r="AW6180" s="208" t="s">
        <v>6258</v>
      </c>
    </row>
    <row r="6181" spans="49:49" ht="23.1" customHeight="1" x14ac:dyDescent="0.2">
      <c r="AW6181" s="208" t="s">
        <v>6259</v>
      </c>
    </row>
    <row r="6182" spans="49:49" ht="23.1" customHeight="1" x14ac:dyDescent="0.2">
      <c r="AW6182" s="208" t="s">
        <v>6260</v>
      </c>
    </row>
    <row r="6183" spans="49:49" ht="23.1" customHeight="1" x14ac:dyDescent="0.2">
      <c r="AW6183" s="208" t="s">
        <v>6261</v>
      </c>
    </row>
    <row r="6184" spans="49:49" ht="23.1" customHeight="1" x14ac:dyDescent="0.2">
      <c r="AW6184" s="208" t="s">
        <v>6262</v>
      </c>
    </row>
    <row r="6185" spans="49:49" ht="23.1" customHeight="1" x14ac:dyDescent="0.2">
      <c r="AW6185" s="208" t="s">
        <v>6263</v>
      </c>
    </row>
    <row r="6186" spans="49:49" ht="23.1" customHeight="1" x14ac:dyDescent="0.2">
      <c r="AW6186" s="208" t="s">
        <v>6264</v>
      </c>
    </row>
    <row r="6187" spans="49:49" ht="23.1" customHeight="1" x14ac:dyDescent="0.2">
      <c r="AW6187" s="208" t="s">
        <v>6265</v>
      </c>
    </row>
    <row r="6188" spans="49:49" ht="23.1" customHeight="1" x14ac:dyDescent="0.2">
      <c r="AW6188" s="208" t="s">
        <v>6266</v>
      </c>
    </row>
    <row r="6189" spans="49:49" ht="23.1" customHeight="1" x14ac:dyDescent="0.2">
      <c r="AW6189" s="208" t="s">
        <v>6267</v>
      </c>
    </row>
    <row r="6190" spans="49:49" ht="23.1" customHeight="1" x14ac:dyDescent="0.2">
      <c r="AW6190" s="208" t="s">
        <v>6268</v>
      </c>
    </row>
    <row r="6191" spans="49:49" ht="23.1" customHeight="1" x14ac:dyDescent="0.2">
      <c r="AW6191" s="208" t="s">
        <v>6269</v>
      </c>
    </row>
    <row r="6192" spans="49:49" ht="23.1" customHeight="1" x14ac:dyDescent="0.2">
      <c r="AW6192" s="208" t="s">
        <v>6270</v>
      </c>
    </row>
    <row r="6193" spans="49:49" ht="23.1" customHeight="1" x14ac:dyDescent="0.2">
      <c r="AW6193" s="208" t="s">
        <v>6271</v>
      </c>
    </row>
    <row r="6194" spans="49:49" ht="23.1" customHeight="1" x14ac:dyDescent="0.2">
      <c r="AW6194" s="208" t="s">
        <v>6272</v>
      </c>
    </row>
    <row r="6195" spans="49:49" ht="23.1" customHeight="1" x14ac:dyDescent="0.2">
      <c r="AW6195" s="208" t="s">
        <v>6273</v>
      </c>
    </row>
    <row r="6196" spans="49:49" ht="23.1" customHeight="1" x14ac:dyDescent="0.2">
      <c r="AW6196" s="208" t="s">
        <v>6274</v>
      </c>
    </row>
    <row r="6197" spans="49:49" ht="23.1" customHeight="1" x14ac:dyDescent="0.2">
      <c r="AW6197" s="208" t="s">
        <v>6275</v>
      </c>
    </row>
    <row r="6198" spans="49:49" ht="23.1" customHeight="1" x14ac:dyDescent="0.2">
      <c r="AW6198" s="208" t="s">
        <v>6276</v>
      </c>
    </row>
    <row r="6199" spans="49:49" ht="23.1" customHeight="1" x14ac:dyDescent="0.2">
      <c r="AW6199" s="208" t="s">
        <v>6277</v>
      </c>
    </row>
    <row r="6200" spans="49:49" ht="23.1" customHeight="1" x14ac:dyDescent="0.2">
      <c r="AW6200" s="208" t="s">
        <v>6278</v>
      </c>
    </row>
    <row r="6201" spans="49:49" ht="23.1" customHeight="1" x14ac:dyDescent="0.2">
      <c r="AW6201" s="208" t="s">
        <v>6279</v>
      </c>
    </row>
    <row r="6202" spans="49:49" ht="23.1" customHeight="1" x14ac:dyDescent="0.2">
      <c r="AW6202" s="208" t="s">
        <v>6280</v>
      </c>
    </row>
    <row r="6203" spans="49:49" ht="23.1" customHeight="1" x14ac:dyDescent="0.2">
      <c r="AW6203" s="208" t="s">
        <v>6281</v>
      </c>
    </row>
    <row r="6204" spans="49:49" ht="23.1" customHeight="1" x14ac:dyDescent="0.2">
      <c r="AW6204" s="208" t="s">
        <v>6282</v>
      </c>
    </row>
    <row r="6205" spans="49:49" ht="23.1" customHeight="1" x14ac:dyDescent="0.2">
      <c r="AW6205" s="208" t="s">
        <v>6283</v>
      </c>
    </row>
    <row r="6206" spans="49:49" ht="23.1" customHeight="1" x14ac:dyDescent="0.2">
      <c r="AW6206" s="208" t="s">
        <v>6284</v>
      </c>
    </row>
    <row r="6207" spans="49:49" ht="23.1" customHeight="1" x14ac:dyDescent="0.2">
      <c r="AW6207" s="208" t="s">
        <v>6285</v>
      </c>
    </row>
    <row r="6208" spans="49:49" ht="23.1" customHeight="1" x14ac:dyDescent="0.2">
      <c r="AW6208" s="208" t="s">
        <v>6286</v>
      </c>
    </row>
    <row r="6209" spans="49:49" ht="23.1" customHeight="1" x14ac:dyDescent="0.2">
      <c r="AW6209" s="208" t="s">
        <v>6287</v>
      </c>
    </row>
    <row r="6210" spans="49:49" ht="23.1" customHeight="1" x14ac:dyDescent="0.2">
      <c r="AW6210" s="208" t="s">
        <v>6288</v>
      </c>
    </row>
    <row r="6211" spans="49:49" ht="23.1" customHeight="1" x14ac:dyDescent="0.2">
      <c r="AW6211" s="208" t="s">
        <v>6289</v>
      </c>
    </row>
    <row r="6212" spans="49:49" ht="23.1" customHeight="1" x14ac:dyDescent="0.2">
      <c r="AW6212" s="208" t="s">
        <v>6290</v>
      </c>
    </row>
    <row r="6213" spans="49:49" ht="23.1" customHeight="1" x14ac:dyDescent="0.2">
      <c r="AW6213" s="208" t="s">
        <v>6291</v>
      </c>
    </row>
    <row r="6214" spans="49:49" ht="23.1" customHeight="1" x14ac:dyDescent="0.2">
      <c r="AW6214" s="208" t="s">
        <v>6292</v>
      </c>
    </row>
    <row r="6215" spans="49:49" ht="23.1" customHeight="1" x14ac:dyDescent="0.2">
      <c r="AW6215" s="208" t="s">
        <v>6293</v>
      </c>
    </row>
    <row r="6216" spans="49:49" ht="23.1" customHeight="1" x14ac:dyDescent="0.2">
      <c r="AW6216" s="208" t="s">
        <v>6294</v>
      </c>
    </row>
    <row r="6217" spans="49:49" ht="23.1" customHeight="1" x14ac:dyDescent="0.2">
      <c r="AW6217" s="208" t="s">
        <v>6295</v>
      </c>
    </row>
    <row r="6218" spans="49:49" ht="23.1" customHeight="1" x14ac:dyDescent="0.2">
      <c r="AW6218" s="208" t="s">
        <v>6296</v>
      </c>
    </row>
    <row r="6219" spans="49:49" ht="23.1" customHeight="1" x14ac:dyDescent="0.2">
      <c r="AW6219" s="208" t="s">
        <v>6297</v>
      </c>
    </row>
    <row r="6220" spans="49:49" ht="23.1" customHeight="1" x14ac:dyDescent="0.2">
      <c r="AW6220" s="208" t="s">
        <v>6298</v>
      </c>
    </row>
    <row r="6221" spans="49:49" ht="23.1" customHeight="1" x14ac:dyDescent="0.2">
      <c r="AW6221" s="208" t="s">
        <v>6299</v>
      </c>
    </row>
    <row r="6222" spans="49:49" ht="23.1" customHeight="1" x14ac:dyDescent="0.2">
      <c r="AW6222" s="208" t="s">
        <v>6300</v>
      </c>
    </row>
    <row r="6223" spans="49:49" ht="23.1" customHeight="1" x14ac:dyDescent="0.2">
      <c r="AW6223" s="208" t="s">
        <v>6301</v>
      </c>
    </row>
    <row r="6224" spans="49:49" ht="23.1" customHeight="1" x14ac:dyDescent="0.2">
      <c r="AW6224" s="208" t="s">
        <v>6302</v>
      </c>
    </row>
    <row r="6225" spans="49:49" ht="23.1" customHeight="1" x14ac:dyDescent="0.2">
      <c r="AW6225" s="208" t="s">
        <v>6303</v>
      </c>
    </row>
    <row r="6226" spans="49:49" ht="23.1" customHeight="1" x14ac:dyDescent="0.2">
      <c r="AW6226" s="208" t="s">
        <v>6304</v>
      </c>
    </row>
    <row r="6227" spans="49:49" ht="23.1" customHeight="1" x14ac:dyDescent="0.2">
      <c r="AW6227" s="208" t="s">
        <v>6305</v>
      </c>
    </row>
    <row r="6228" spans="49:49" ht="23.1" customHeight="1" x14ac:dyDescent="0.2">
      <c r="AW6228" s="208" t="s">
        <v>6306</v>
      </c>
    </row>
    <row r="6229" spans="49:49" ht="23.1" customHeight="1" x14ac:dyDescent="0.2">
      <c r="AW6229" s="208" t="s">
        <v>6307</v>
      </c>
    </row>
    <row r="6230" spans="49:49" ht="23.1" customHeight="1" x14ac:dyDescent="0.2">
      <c r="AW6230" s="208" t="s">
        <v>6308</v>
      </c>
    </row>
    <row r="6231" spans="49:49" ht="23.1" customHeight="1" x14ac:dyDescent="0.2">
      <c r="AW6231" s="208" t="s">
        <v>6309</v>
      </c>
    </row>
    <row r="6232" spans="49:49" ht="23.1" customHeight="1" x14ac:dyDescent="0.2">
      <c r="AW6232" s="208" t="s">
        <v>6310</v>
      </c>
    </row>
    <row r="6233" spans="49:49" ht="23.1" customHeight="1" x14ac:dyDescent="0.2">
      <c r="AW6233" s="208" t="s">
        <v>6311</v>
      </c>
    </row>
    <row r="6234" spans="49:49" ht="23.1" customHeight="1" x14ac:dyDescent="0.2">
      <c r="AW6234" s="208" t="s">
        <v>6312</v>
      </c>
    </row>
    <row r="6235" spans="49:49" ht="23.1" customHeight="1" x14ac:dyDescent="0.2">
      <c r="AW6235" s="208" t="s">
        <v>6313</v>
      </c>
    </row>
    <row r="6236" spans="49:49" ht="23.1" customHeight="1" x14ac:dyDescent="0.2">
      <c r="AW6236" s="208" t="s">
        <v>6314</v>
      </c>
    </row>
    <row r="6237" spans="49:49" ht="23.1" customHeight="1" x14ac:dyDescent="0.2">
      <c r="AW6237" s="208" t="s">
        <v>6315</v>
      </c>
    </row>
    <row r="6238" spans="49:49" ht="23.1" customHeight="1" x14ac:dyDescent="0.2">
      <c r="AW6238" s="208" t="s">
        <v>6316</v>
      </c>
    </row>
    <row r="6239" spans="49:49" ht="23.1" customHeight="1" x14ac:dyDescent="0.2">
      <c r="AW6239" s="208" t="s">
        <v>6317</v>
      </c>
    </row>
    <row r="6240" spans="49:49" ht="23.1" customHeight="1" x14ac:dyDescent="0.2">
      <c r="AW6240" s="208" t="s">
        <v>6318</v>
      </c>
    </row>
    <row r="6241" spans="49:49" ht="23.1" customHeight="1" x14ac:dyDescent="0.2">
      <c r="AW6241" s="208" t="s">
        <v>6319</v>
      </c>
    </row>
    <row r="6242" spans="49:49" ht="23.1" customHeight="1" x14ac:dyDescent="0.2">
      <c r="AW6242" s="208" t="s">
        <v>6320</v>
      </c>
    </row>
    <row r="6243" spans="49:49" ht="23.1" customHeight="1" x14ac:dyDescent="0.2">
      <c r="AW6243" s="208" t="s">
        <v>6321</v>
      </c>
    </row>
    <row r="6244" spans="49:49" ht="23.1" customHeight="1" x14ac:dyDescent="0.2">
      <c r="AW6244" s="208" t="s">
        <v>6322</v>
      </c>
    </row>
    <row r="6245" spans="49:49" ht="23.1" customHeight="1" x14ac:dyDescent="0.2">
      <c r="AW6245" s="208" t="s">
        <v>6323</v>
      </c>
    </row>
    <row r="6246" spans="49:49" ht="23.1" customHeight="1" x14ac:dyDescent="0.2">
      <c r="AW6246" s="208" t="s">
        <v>6324</v>
      </c>
    </row>
    <row r="6247" spans="49:49" ht="23.1" customHeight="1" x14ac:dyDescent="0.2">
      <c r="AW6247" s="208" t="s">
        <v>6325</v>
      </c>
    </row>
    <row r="6248" spans="49:49" ht="23.1" customHeight="1" x14ac:dyDescent="0.2">
      <c r="AW6248" s="208" t="s">
        <v>6326</v>
      </c>
    </row>
    <row r="6249" spans="49:49" ht="23.1" customHeight="1" x14ac:dyDescent="0.2">
      <c r="AW6249" s="208" t="s">
        <v>6327</v>
      </c>
    </row>
    <row r="6250" spans="49:49" ht="23.1" customHeight="1" x14ac:dyDescent="0.2">
      <c r="AW6250" s="208" t="s">
        <v>6328</v>
      </c>
    </row>
    <row r="6251" spans="49:49" ht="23.1" customHeight="1" x14ac:dyDescent="0.2">
      <c r="AW6251" s="208" t="s">
        <v>6329</v>
      </c>
    </row>
    <row r="6252" spans="49:49" ht="23.1" customHeight="1" x14ac:dyDescent="0.2">
      <c r="AW6252" s="208" t="s">
        <v>6330</v>
      </c>
    </row>
    <row r="6253" spans="49:49" ht="23.1" customHeight="1" x14ac:dyDescent="0.2">
      <c r="AW6253" s="208" t="s">
        <v>6331</v>
      </c>
    </row>
    <row r="6254" spans="49:49" ht="23.1" customHeight="1" x14ac:dyDescent="0.2">
      <c r="AW6254" s="208" t="s">
        <v>6332</v>
      </c>
    </row>
    <row r="6255" spans="49:49" ht="23.1" customHeight="1" x14ac:dyDescent="0.2">
      <c r="AW6255" s="208" t="s">
        <v>6333</v>
      </c>
    </row>
    <row r="6256" spans="49:49" ht="23.1" customHeight="1" x14ac:dyDescent="0.2">
      <c r="AW6256" s="208" t="s">
        <v>6334</v>
      </c>
    </row>
    <row r="6257" spans="49:49" ht="23.1" customHeight="1" x14ac:dyDescent="0.2">
      <c r="AW6257" s="208" t="s">
        <v>6335</v>
      </c>
    </row>
    <row r="6258" spans="49:49" ht="23.1" customHeight="1" x14ac:dyDescent="0.2">
      <c r="AW6258" s="208" t="s">
        <v>6336</v>
      </c>
    </row>
    <row r="6259" spans="49:49" ht="23.1" customHeight="1" x14ac:dyDescent="0.2">
      <c r="AW6259" s="208" t="s">
        <v>6337</v>
      </c>
    </row>
    <row r="6260" spans="49:49" ht="23.1" customHeight="1" x14ac:dyDescent="0.2">
      <c r="AW6260" s="208" t="s">
        <v>6338</v>
      </c>
    </row>
    <row r="6261" spans="49:49" ht="23.1" customHeight="1" x14ac:dyDescent="0.2">
      <c r="AW6261" s="208" t="s">
        <v>6339</v>
      </c>
    </row>
    <row r="6262" spans="49:49" ht="23.1" customHeight="1" x14ac:dyDescent="0.2">
      <c r="AW6262" s="208" t="s">
        <v>6340</v>
      </c>
    </row>
    <row r="6263" spans="49:49" ht="23.1" customHeight="1" x14ac:dyDescent="0.2">
      <c r="AW6263" s="208" t="s">
        <v>6341</v>
      </c>
    </row>
    <row r="6264" spans="49:49" ht="23.1" customHeight="1" x14ac:dyDescent="0.2">
      <c r="AW6264" s="208" t="s">
        <v>6342</v>
      </c>
    </row>
    <row r="6265" spans="49:49" ht="23.1" customHeight="1" x14ac:dyDescent="0.2">
      <c r="AW6265" s="208" t="s">
        <v>6343</v>
      </c>
    </row>
    <row r="6266" spans="49:49" ht="23.1" customHeight="1" x14ac:dyDescent="0.2">
      <c r="AW6266" s="208" t="s">
        <v>6344</v>
      </c>
    </row>
    <row r="6267" spans="49:49" ht="23.1" customHeight="1" x14ac:dyDescent="0.2">
      <c r="AW6267" s="208" t="s">
        <v>6345</v>
      </c>
    </row>
    <row r="6268" spans="49:49" ht="23.1" customHeight="1" x14ac:dyDescent="0.2">
      <c r="AW6268" s="208" t="s">
        <v>6346</v>
      </c>
    </row>
    <row r="6269" spans="49:49" ht="23.1" customHeight="1" x14ac:dyDescent="0.2">
      <c r="AW6269" s="208" t="s">
        <v>6347</v>
      </c>
    </row>
    <row r="6270" spans="49:49" ht="23.1" customHeight="1" x14ac:dyDescent="0.2">
      <c r="AW6270" s="208" t="s">
        <v>6348</v>
      </c>
    </row>
    <row r="6271" spans="49:49" ht="23.1" customHeight="1" x14ac:dyDescent="0.2">
      <c r="AW6271" s="208" t="s">
        <v>6349</v>
      </c>
    </row>
    <row r="6272" spans="49:49" ht="23.1" customHeight="1" x14ac:dyDescent="0.2">
      <c r="AW6272" s="208" t="s">
        <v>6350</v>
      </c>
    </row>
    <row r="6273" spans="49:49" ht="23.1" customHeight="1" x14ac:dyDescent="0.2">
      <c r="AW6273" s="208" t="s">
        <v>6351</v>
      </c>
    </row>
    <row r="6274" spans="49:49" ht="23.1" customHeight="1" x14ac:dyDescent="0.2">
      <c r="AW6274" s="208" t="s">
        <v>6352</v>
      </c>
    </row>
    <row r="6275" spans="49:49" ht="23.1" customHeight="1" x14ac:dyDescent="0.2">
      <c r="AW6275" s="208" t="s">
        <v>6353</v>
      </c>
    </row>
    <row r="6276" spans="49:49" ht="23.1" customHeight="1" x14ac:dyDescent="0.2">
      <c r="AW6276" s="208" t="s">
        <v>6354</v>
      </c>
    </row>
    <row r="6277" spans="49:49" ht="23.1" customHeight="1" x14ac:dyDescent="0.2">
      <c r="AW6277" s="208" t="s">
        <v>6355</v>
      </c>
    </row>
    <row r="6278" spans="49:49" ht="23.1" customHeight="1" x14ac:dyDescent="0.2">
      <c r="AW6278" s="208" t="s">
        <v>6356</v>
      </c>
    </row>
    <row r="6279" spans="49:49" ht="23.1" customHeight="1" x14ac:dyDescent="0.2">
      <c r="AW6279" s="208" t="s">
        <v>6357</v>
      </c>
    </row>
    <row r="6280" spans="49:49" ht="23.1" customHeight="1" x14ac:dyDescent="0.2">
      <c r="AW6280" s="208" t="s">
        <v>6358</v>
      </c>
    </row>
    <row r="6281" spans="49:49" ht="23.1" customHeight="1" x14ac:dyDescent="0.2">
      <c r="AW6281" s="208" t="s">
        <v>6359</v>
      </c>
    </row>
    <row r="6282" spans="49:49" ht="23.1" customHeight="1" x14ac:dyDescent="0.2">
      <c r="AW6282" s="208" t="s">
        <v>6360</v>
      </c>
    </row>
    <row r="6283" spans="49:49" ht="23.1" customHeight="1" x14ac:dyDescent="0.2">
      <c r="AW6283" s="208" t="s">
        <v>6361</v>
      </c>
    </row>
    <row r="6284" spans="49:49" ht="23.1" customHeight="1" x14ac:dyDescent="0.2">
      <c r="AW6284" s="208" t="s">
        <v>6362</v>
      </c>
    </row>
    <row r="6285" spans="49:49" ht="23.1" customHeight="1" x14ac:dyDescent="0.2">
      <c r="AW6285" s="208" t="s">
        <v>6363</v>
      </c>
    </row>
    <row r="6286" spans="49:49" ht="23.1" customHeight="1" x14ac:dyDescent="0.2">
      <c r="AW6286" s="208" t="s">
        <v>6364</v>
      </c>
    </row>
    <row r="6287" spans="49:49" ht="23.1" customHeight="1" x14ac:dyDescent="0.2">
      <c r="AW6287" s="208" t="s">
        <v>6365</v>
      </c>
    </row>
    <row r="6288" spans="49:49" ht="23.1" customHeight="1" x14ac:dyDescent="0.2">
      <c r="AW6288" s="208" t="s">
        <v>6366</v>
      </c>
    </row>
    <row r="6289" spans="49:49" ht="23.1" customHeight="1" x14ac:dyDescent="0.2">
      <c r="AW6289" s="208" t="s">
        <v>6367</v>
      </c>
    </row>
    <row r="6290" spans="49:49" ht="23.1" customHeight="1" x14ac:dyDescent="0.2">
      <c r="AW6290" s="208" t="s">
        <v>6368</v>
      </c>
    </row>
    <row r="6291" spans="49:49" ht="23.1" customHeight="1" x14ac:dyDescent="0.2">
      <c r="AW6291" s="208" t="s">
        <v>6369</v>
      </c>
    </row>
    <row r="6292" spans="49:49" ht="23.1" customHeight="1" x14ac:dyDescent="0.2">
      <c r="AW6292" s="208" t="s">
        <v>6370</v>
      </c>
    </row>
    <row r="6293" spans="49:49" ht="23.1" customHeight="1" x14ac:dyDescent="0.2">
      <c r="AW6293" s="208" t="s">
        <v>6371</v>
      </c>
    </row>
    <row r="6294" spans="49:49" ht="23.1" customHeight="1" x14ac:dyDescent="0.2">
      <c r="AW6294" s="208" t="s">
        <v>6372</v>
      </c>
    </row>
    <row r="6295" spans="49:49" ht="23.1" customHeight="1" x14ac:dyDescent="0.2">
      <c r="AW6295" s="208" t="s">
        <v>6373</v>
      </c>
    </row>
    <row r="6296" spans="49:49" ht="23.1" customHeight="1" x14ac:dyDescent="0.2">
      <c r="AW6296" s="208" t="s">
        <v>6374</v>
      </c>
    </row>
    <row r="6297" spans="49:49" ht="23.1" customHeight="1" x14ac:dyDescent="0.2">
      <c r="AW6297" s="208" t="s">
        <v>6375</v>
      </c>
    </row>
    <row r="6298" spans="49:49" ht="23.1" customHeight="1" x14ac:dyDescent="0.2">
      <c r="AW6298" s="208" t="s">
        <v>6376</v>
      </c>
    </row>
    <row r="6299" spans="49:49" ht="23.1" customHeight="1" x14ac:dyDescent="0.2">
      <c r="AW6299" s="208" t="s">
        <v>6377</v>
      </c>
    </row>
    <row r="6300" spans="49:49" ht="23.1" customHeight="1" x14ac:dyDescent="0.2">
      <c r="AW6300" s="208" t="s">
        <v>6378</v>
      </c>
    </row>
    <row r="6301" spans="49:49" ht="23.1" customHeight="1" x14ac:dyDescent="0.2">
      <c r="AW6301" s="208" t="s">
        <v>6379</v>
      </c>
    </row>
    <row r="6302" spans="49:49" ht="23.1" customHeight="1" x14ac:dyDescent="0.2">
      <c r="AW6302" s="208" t="s">
        <v>6380</v>
      </c>
    </row>
    <row r="6303" spans="49:49" ht="23.1" customHeight="1" x14ac:dyDescent="0.2">
      <c r="AW6303" s="208" t="s">
        <v>6381</v>
      </c>
    </row>
    <row r="6304" spans="49:49" ht="23.1" customHeight="1" x14ac:dyDescent="0.2">
      <c r="AW6304" s="208" t="s">
        <v>6382</v>
      </c>
    </row>
    <row r="6305" spans="49:49" ht="23.1" customHeight="1" x14ac:dyDescent="0.2">
      <c r="AW6305" s="208" t="s">
        <v>6383</v>
      </c>
    </row>
    <row r="6306" spans="49:49" ht="23.1" customHeight="1" x14ac:dyDescent="0.2">
      <c r="AW6306" s="208" t="s">
        <v>6384</v>
      </c>
    </row>
    <row r="6307" spans="49:49" ht="23.1" customHeight="1" x14ac:dyDescent="0.2">
      <c r="AW6307" s="208" t="s">
        <v>6385</v>
      </c>
    </row>
    <row r="6308" spans="49:49" ht="23.1" customHeight="1" x14ac:dyDescent="0.2">
      <c r="AW6308" s="208" t="s">
        <v>6386</v>
      </c>
    </row>
    <row r="6309" spans="49:49" ht="23.1" customHeight="1" x14ac:dyDescent="0.2">
      <c r="AW6309" s="208" t="s">
        <v>6387</v>
      </c>
    </row>
    <row r="6310" spans="49:49" ht="23.1" customHeight="1" x14ac:dyDescent="0.2">
      <c r="AW6310" s="208" t="s">
        <v>6388</v>
      </c>
    </row>
    <row r="6311" spans="49:49" ht="23.1" customHeight="1" x14ac:dyDescent="0.2">
      <c r="AW6311" s="208" t="s">
        <v>6389</v>
      </c>
    </row>
    <row r="6312" spans="49:49" ht="23.1" customHeight="1" x14ac:dyDescent="0.2">
      <c r="AW6312" s="208" t="s">
        <v>6390</v>
      </c>
    </row>
    <row r="6313" spans="49:49" ht="23.1" customHeight="1" x14ac:dyDescent="0.2">
      <c r="AW6313" s="208" t="s">
        <v>6391</v>
      </c>
    </row>
    <row r="6314" spans="49:49" ht="23.1" customHeight="1" x14ac:dyDescent="0.2">
      <c r="AW6314" s="208" t="s">
        <v>6392</v>
      </c>
    </row>
    <row r="6315" spans="49:49" ht="23.1" customHeight="1" x14ac:dyDescent="0.2">
      <c r="AW6315" s="208" t="s">
        <v>6393</v>
      </c>
    </row>
    <row r="6316" spans="49:49" ht="23.1" customHeight="1" x14ac:dyDescent="0.2">
      <c r="AW6316" s="208" t="s">
        <v>6394</v>
      </c>
    </row>
    <row r="6317" spans="49:49" ht="23.1" customHeight="1" x14ac:dyDescent="0.2">
      <c r="AW6317" s="208" t="s">
        <v>6395</v>
      </c>
    </row>
    <row r="6318" spans="49:49" ht="23.1" customHeight="1" x14ac:dyDescent="0.2">
      <c r="AW6318" s="208" t="s">
        <v>6396</v>
      </c>
    </row>
    <row r="6319" spans="49:49" ht="23.1" customHeight="1" x14ac:dyDescent="0.2">
      <c r="AW6319" s="208" t="s">
        <v>6397</v>
      </c>
    </row>
    <row r="6320" spans="49:49" ht="23.1" customHeight="1" x14ac:dyDescent="0.2">
      <c r="AW6320" s="208" t="s">
        <v>6398</v>
      </c>
    </row>
    <row r="6321" spans="49:49" ht="23.1" customHeight="1" x14ac:dyDescent="0.2">
      <c r="AW6321" s="208" t="s">
        <v>6399</v>
      </c>
    </row>
    <row r="6322" spans="49:49" ht="23.1" customHeight="1" x14ac:dyDescent="0.2">
      <c r="AW6322" s="208" t="s">
        <v>6400</v>
      </c>
    </row>
    <row r="6323" spans="49:49" ht="23.1" customHeight="1" x14ac:dyDescent="0.2">
      <c r="AW6323" s="208" t="s">
        <v>6401</v>
      </c>
    </row>
    <row r="6324" spans="49:49" ht="23.1" customHeight="1" x14ac:dyDescent="0.2">
      <c r="AW6324" s="208" t="s">
        <v>6402</v>
      </c>
    </row>
    <row r="6325" spans="49:49" ht="23.1" customHeight="1" x14ac:dyDescent="0.2">
      <c r="AW6325" s="208" t="s">
        <v>6403</v>
      </c>
    </row>
    <row r="6326" spans="49:49" ht="23.1" customHeight="1" x14ac:dyDescent="0.2">
      <c r="AW6326" s="208" t="s">
        <v>6404</v>
      </c>
    </row>
    <row r="6327" spans="49:49" ht="23.1" customHeight="1" x14ac:dyDescent="0.2">
      <c r="AW6327" s="208" t="s">
        <v>6405</v>
      </c>
    </row>
    <row r="6328" spans="49:49" ht="23.1" customHeight="1" x14ac:dyDescent="0.2">
      <c r="AW6328" s="208" t="s">
        <v>6406</v>
      </c>
    </row>
    <row r="6329" spans="49:49" ht="23.1" customHeight="1" x14ac:dyDescent="0.2">
      <c r="AW6329" s="208" t="s">
        <v>6407</v>
      </c>
    </row>
    <row r="6330" spans="49:49" ht="23.1" customHeight="1" x14ac:dyDescent="0.2">
      <c r="AW6330" s="208" t="s">
        <v>6408</v>
      </c>
    </row>
    <row r="6331" spans="49:49" ht="23.1" customHeight="1" x14ac:dyDescent="0.2">
      <c r="AW6331" s="208" t="s">
        <v>6409</v>
      </c>
    </row>
    <row r="6332" spans="49:49" ht="23.1" customHeight="1" x14ac:dyDescent="0.2">
      <c r="AW6332" s="208" t="s">
        <v>6410</v>
      </c>
    </row>
    <row r="6333" spans="49:49" ht="23.1" customHeight="1" x14ac:dyDescent="0.2">
      <c r="AW6333" s="208" t="s">
        <v>6411</v>
      </c>
    </row>
    <row r="6334" spans="49:49" ht="23.1" customHeight="1" x14ac:dyDescent="0.2">
      <c r="AW6334" s="208" t="s">
        <v>6412</v>
      </c>
    </row>
    <row r="6335" spans="49:49" ht="23.1" customHeight="1" x14ac:dyDescent="0.2">
      <c r="AW6335" s="208" t="s">
        <v>6413</v>
      </c>
    </row>
    <row r="6336" spans="49:49" ht="23.1" customHeight="1" x14ac:dyDescent="0.2">
      <c r="AW6336" s="208" t="s">
        <v>6414</v>
      </c>
    </row>
    <row r="6337" spans="49:49" ht="23.1" customHeight="1" x14ac:dyDescent="0.2">
      <c r="AW6337" s="208" t="s">
        <v>6415</v>
      </c>
    </row>
    <row r="6338" spans="49:49" ht="23.1" customHeight="1" x14ac:dyDescent="0.2">
      <c r="AW6338" s="208" t="s">
        <v>6416</v>
      </c>
    </row>
    <row r="6339" spans="49:49" ht="23.1" customHeight="1" x14ac:dyDescent="0.2">
      <c r="AW6339" s="208" t="s">
        <v>6417</v>
      </c>
    </row>
    <row r="6340" spans="49:49" ht="23.1" customHeight="1" x14ac:dyDescent="0.2">
      <c r="AW6340" s="208" t="s">
        <v>6418</v>
      </c>
    </row>
    <row r="6341" spans="49:49" ht="23.1" customHeight="1" x14ac:dyDescent="0.2">
      <c r="AW6341" s="208" t="s">
        <v>6419</v>
      </c>
    </row>
    <row r="6342" spans="49:49" ht="23.1" customHeight="1" x14ac:dyDescent="0.2">
      <c r="AW6342" s="208" t="s">
        <v>6420</v>
      </c>
    </row>
    <row r="6343" spans="49:49" ht="23.1" customHeight="1" x14ac:dyDescent="0.2">
      <c r="AW6343" s="208" t="s">
        <v>6421</v>
      </c>
    </row>
    <row r="6344" spans="49:49" ht="23.1" customHeight="1" x14ac:dyDescent="0.2">
      <c r="AW6344" s="208" t="s">
        <v>6422</v>
      </c>
    </row>
    <row r="6345" spans="49:49" ht="23.1" customHeight="1" x14ac:dyDescent="0.2">
      <c r="AW6345" s="208" t="s">
        <v>6423</v>
      </c>
    </row>
    <row r="6346" spans="49:49" ht="23.1" customHeight="1" x14ac:dyDescent="0.2">
      <c r="AW6346" s="208" t="s">
        <v>6424</v>
      </c>
    </row>
    <row r="6347" spans="49:49" ht="23.1" customHeight="1" x14ac:dyDescent="0.2">
      <c r="AW6347" s="208" t="s">
        <v>6425</v>
      </c>
    </row>
    <row r="6348" spans="49:49" ht="23.1" customHeight="1" x14ac:dyDescent="0.2">
      <c r="AW6348" s="208" t="s">
        <v>6426</v>
      </c>
    </row>
    <row r="6349" spans="49:49" ht="23.1" customHeight="1" x14ac:dyDescent="0.2">
      <c r="AW6349" s="208" t="s">
        <v>6427</v>
      </c>
    </row>
    <row r="6350" spans="49:49" ht="23.1" customHeight="1" x14ac:dyDescent="0.2">
      <c r="AW6350" s="208" t="s">
        <v>6428</v>
      </c>
    </row>
    <row r="6351" spans="49:49" ht="23.1" customHeight="1" x14ac:dyDescent="0.2">
      <c r="AW6351" s="208" t="s">
        <v>6429</v>
      </c>
    </row>
    <row r="6352" spans="49:49" ht="23.1" customHeight="1" x14ac:dyDescent="0.2">
      <c r="AW6352" s="208" t="s">
        <v>6430</v>
      </c>
    </row>
    <row r="6353" spans="49:49" ht="23.1" customHeight="1" x14ac:dyDescent="0.2">
      <c r="AW6353" s="208" t="s">
        <v>6431</v>
      </c>
    </row>
    <row r="6354" spans="49:49" ht="23.1" customHeight="1" x14ac:dyDescent="0.2">
      <c r="AW6354" s="208" t="s">
        <v>6432</v>
      </c>
    </row>
    <row r="6355" spans="49:49" ht="23.1" customHeight="1" x14ac:dyDescent="0.2">
      <c r="AW6355" s="208" t="s">
        <v>6433</v>
      </c>
    </row>
    <row r="6356" spans="49:49" ht="23.1" customHeight="1" x14ac:dyDescent="0.2">
      <c r="AW6356" s="208" t="s">
        <v>6434</v>
      </c>
    </row>
    <row r="6357" spans="49:49" ht="23.1" customHeight="1" x14ac:dyDescent="0.2">
      <c r="AW6357" s="208" t="s">
        <v>6435</v>
      </c>
    </row>
    <row r="6358" spans="49:49" ht="23.1" customHeight="1" x14ac:dyDescent="0.2">
      <c r="AW6358" s="208" t="s">
        <v>6436</v>
      </c>
    </row>
    <row r="6359" spans="49:49" ht="23.1" customHeight="1" x14ac:dyDescent="0.2">
      <c r="AW6359" s="208" t="s">
        <v>6437</v>
      </c>
    </row>
    <row r="6360" spans="49:49" ht="23.1" customHeight="1" x14ac:dyDescent="0.2">
      <c r="AW6360" s="208" t="s">
        <v>6438</v>
      </c>
    </row>
    <row r="6361" spans="49:49" ht="23.1" customHeight="1" x14ac:dyDescent="0.2">
      <c r="AW6361" s="208" t="s">
        <v>6439</v>
      </c>
    </row>
    <row r="6362" spans="49:49" ht="23.1" customHeight="1" x14ac:dyDescent="0.2">
      <c r="AW6362" s="208" t="s">
        <v>6440</v>
      </c>
    </row>
    <row r="6363" spans="49:49" ht="23.1" customHeight="1" x14ac:dyDescent="0.2">
      <c r="AW6363" s="208" t="s">
        <v>6441</v>
      </c>
    </row>
    <row r="6364" spans="49:49" ht="23.1" customHeight="1" x14ac:dyDescent="0.2">
      <c r="AW6364" s="208" t="s">
        <v>6442</v>
      </c>
    </row>
    <row r="6365" spans="49:49" ht="23.1" customHeight="1" x14ac:dyDescent="0.2">
      <c r="AW6365" s="208" t="s">
        <v>6443</v>
      </c>
    </row>
    <row r="6366" spans="49:49" ht="23.1" customHeight="1" x14ac:dyDescent="0.2">
      <c r="AW6366" s="208" t="s">
        <v>6444</v>
      </c>
    </row>
    <row r="6367" spans="49:49" ht="23.1" customHeight="1" x14ac:dyDescent="0.2">
      <c r="AW6367" s="208" t="s">
        <v>6445</v>
      </c>
    </row>
    <row r="6368" spans="49:49" ht="23.1" customHeight="1" x14ac:dyDescent="0.2">
      <c r="AW6368" s="208" t="s">
        <v>6446</v>
      </c>
    </row>
    <row r="6369" spans="49:49" ht="23.1" customHeight="1" x14ac:dyDescent="0.2">
      <c r="AW6369" s="208" t="s">
        <v>6447</v>
      </c>
    </row>
    <row r="6370" spans="49:49" ht="23.1" customHeight="1" x14ac:dyDescent="0.2">
      <c r="AW6370" s="208" t="s">
        <v>6448</v>
      </c>
    </row>
    <row r="6371" spans="49:49" ht="23.1" customHeight="1" x14ac:dyDescent="0.2">
      <c r="AW6371" s="208" t="s">
        <v>6449</v>
      </c>
    </row>
    <row r="6372" spans="49:49" ht="23.1" customHeight="1" x14ac:dyDescent="0.2">
      <c r="AW6372" s="208" t="s">
        <v>6450</v>
      </c>
    </row>
    <row r="6373" spans="49:49" ht="23.1" customHeight="1" x14ac:dyDescent="0.2">
      <c r="AW6373" s="208" t="s">
        <v>6451</v>
      </c>
    </row>
    <row r="6374" spans="49:49" ht="23.1" customHeight="1" x14ac:dyDescent="0.2">
      <c r="AW6374" s="208" t="s">
        <v>6452</v>
      </c>
    </row>
    <row r="6375" spans="49:49" ht="23.1" customHeight="1" x14ac:dyDescent="0.2">
      <c r="AW6375" s="208" t="s">
        <v>6453</v>
      </c>
    </row>
    <row r="6376" spans="49:49" ht="23.1" customHeight="1" x14ac:dyDescent="0.2">
      <c r="AW6376" s="208" t="s">
        <v>6454</v>
      </c>
    </row>
    <row r="6377" spans="49:49" ht="23.1" customHeight="1" x14ac:dyDescent="0.2">
      <c r="AW6377" s="208" t="s">
        <v>6455</v>
      </c>
    </row>
    <row r="6378" spans="49:49" ht="23.1" customHeight="1" x14ac:dyDescent="0.2">
      <c r="AW6378" s="208" t="s">
        <v>6456</v>
      </c>
    </row>
    <row r="6379" spans="49:49" ht="23.1" customHeight="1" x14ac:dyDescent="0.2">
      <c r="AW6379" s="208" t="s">
        <v>6457</v>
      </c>
    </row>
    <row r="6380" spans="49:49" ht="23.1" customHeight="1" x14ac:dyDescent="0.2">
      <c r="AW6380" s="208" t="s">
        <v>6458</v>
      </c>
    </row>
    <row r="6381" spans="49:49" ht="23.1" customHeight="1" x14ac:dyDescent="0.2">
      <c r="AW6381" s="208" t="s">
        <v>6459</v>
      </c>
    </row>
    <row r="6382" spans="49:49" ht="23.1" customHeight="1" x14ac:dyDescent="0.2">
      <c r="AW6382" s="208" t="s">
        <v>6460</v>
      </c>
    </row>
    <row r="6383" spans="49:49" ht="23.1" customHeight="1" x14ac:dyDescent="0.2">
      <c r="AW6383" s="208" t="s">
        <v>6461</v>
      </c>
    </row>
    <row r="6384" spans="49:49" ht="23.1" customHeight="1" x14ac:dyDescent="0.2">
      <c r="AW6384" s="208" t="s">
        <v>6462</v>
      </c>
    </row>
    <row r="6385" spans="49:49" ht="23.1" customHeight="1" x14ac:dyDescent="0.2">
      <c r="AW6385" s="208" t="s">
        <v>6463</v>
      </c>
    </row>
    <row r="6386" spans="49:49" ht="23.1" customHeight="1" x14ac:dyDescent="0.2">
      <c r="AW6386" s="208" t="s">
        <v>6464</v>
      </c>
    </row>
    <row r="6387" spans="49:49" ht="23.1" customHeight="1" x14ac:dyDescent="0.2">
      <c r="AW6387" s="208" t="s">
        <v>6465</v>
      </c>
    </row>
    <row r="6388" spans="49:49" ht="23.1" customHeight="1" x14ac:dyDescent="0.2">
      <c r="AW6388" s="208" t="s">
        <v>6466</v>
      </c>
    </row>
    <row r="6389" spans="49:49" ht="23.1" customHeight="1" x14ac:dyDescent="0.2">
      <c r="AW6389" s="208" t="s">
        <v>6467</v>
      </c>
    </row>
    <row r="6390" spans="49:49" ht="23.1" customHeight="1" x14ac:dyDescent="0.2">
      <c r="AW6390" s="208" t="s">
        <v>6468</v>
      </c>
    </row>
    <row r="6391" spans="49:49" ht="23.1" customHeight="1" x14ac:dyDescent="0.2">
      <c r="AW6391" s="208" t="s">
        <v>6469</v>
      </c>
    </row>
    <row r="6392" spans="49:49" ht="23.1" customHeight="1" x14ac:dyDescent="0.2">
      <c r="AW6392" s="208" t="s">
        <v>6470</v>
      </c>
    </row>
    <row r="6393" spans="49:49" ht="23.1" customHeight="1" x14ac:dyDescent="0.2">
      <c r="AW6393" s="208" t="s">
        <v>6471</v>
      </c>
    </row>
    <row r="6394" spans="49:49" ht="23.1" customHeight="1" x14ac:dyDescent="0.2">
      <c r="AW6394" s="208" t="s">
        <v>6472</v>
      </c>
    </row>
    <row r="6395" spans="49:49" ht="23.1" customHeight="1" x14ac:dyDescent="0.2">
      <c r="AW6395" s="208" t="s">
        <v>6473</v>
      </c>
    </row>
    <row r="6396" spans="49:49" ht="23.1" customHeight="1" x14ac:dyDescent="0.2">
      <c r="AW6396" s="208" t="s">
        <v>6474</v>
      </c>
    </row>
    <row r="6397" spans="49:49" ht="23.1" customHeight="1" x14ac:dyDescent="0.2">
      <c r="AW6397" s="208" t="s">
        <v>6475</v>
      </c>
    </row>
    <row r="6398" spans="49:49" ht="23.1" customHeight="1" x14ac:dyDescent="0.2">
      <c r="AW6398" s="208" t="s">
        <v>6476</v>
      </c>
    </row>
    <row r="6399" spans="49:49" ht="23.1" customHeight="1" x14ac:dyDescent="0.2">
      <c r="AW6399" s="208" t="s">
        <v>6477</v>
      </c>
    </row>
    <row r="6400" spans="49:49" ht="23.1" customHeight="1" x14ac:dyDescent="0.2">
      <c r="AW6400" s="208" t="s">
        <v>6478</v>
      </c>
    </row>
    <row r="6401" spans="49:49" ht="23.1" customHeight="1" x14ac:dyDescent="0.2">
      <c r="AW6401" s="208" t="s">
        <v>6479</v>
      </c>
    </row>
    <row r="6402" spans="49:49" ht="23.1" customHeight="1" x14ac:dyDescent="0.2">
      <c r="AW6402" s="208" t="s">
        <v>6480</v>
      </c>
    </row>
    <row r="6403" spans="49:49" ht="23.1" customHeight="1" x14ac:dyDescent="0.2">
      <c r="AW6403" s="208" t="s">
        <v>6481</v>
      </c>
    </row>
    <row r="6404" spans="49:49" ht="23.1" customHeight="1" x14ac:dyDescent="0.2">
      <c r="AW6404" s="208" t="s">
        <v>6482</v>
      </c>
    </row>
    <row r="6405" spans="49:49" ht="23.1" customHeight="1" x14ac:dyDescent="0.2">
      <c r="AW6405" s="208" t="s">
        <v>6483</v>
      </c>
    </row>
    <row r="6406" spans="49:49" ht="23.1" customHeight="1" x14ac:dyDescent="0.2">
      <c r="AW6406" s="208" t="s">
        <v>6484</v>
      </c>
    </row>
    <row r="6407" spans="49:49" ht="23.1" customHeight="1" x14ac:dyDescent="0.2">
      <c r="AW6407" s="208" t="s">
        <v>6485</v>
      </c>
    </row>
    <row r="6408" spans="49:49" ht="23.1" customHeight="1" x14ac:dyDescent="0.2">
      <c r="AW6408" s="208" t="s">
        <v>6486</v>
      </c>
    </row>
    <row r="6409" spans="49:49" ht="23.1" customHeight="1" x14ac:dyDescent="0.2">
      <c r="AW6409" s="208" t="s">
        <v>6487</v>
      </c>
    </row>
    <row r="6410" spans="49:49" ht="23.1" customHeight="1" x14ac:dyDescent="0.2">
      <c r="AW6410" s="208" t="s">
        <v>6488</v>
      </c>
    </row>
    <row r="6411" spans="49:49" ht="23.1" customHeight="1" x14ac:dyDescent="0.2">
      <c r="AW6411" s="208" t="s">
        <v>6489</v>
      </c>
    </row>
    <row r="6412" spans="49:49" ht="23.1" customHeight="1" x14ac:dyDescent="0.2">
      <c r="AW6412" s="208" t="s">
        <v>6490</v>
      </c>
    </row>
    <row r="6413" spans="49:49" ht="23.1" customHeight="1" x14ac:dyDescent="0.2">
      <c r="AW6413" s="208" t="s">
        <v>6491</v>
      </c>
    </row>
    <row r="6414" spans="49:49" ht="23.1" customHeight="1" x14ac:dyDescent="0.2">
      <c r="AW6414" s="208" t="s">
        <v>6492</v>
      </c>
    </row>
    <row r="6415" spans="49:49" ht="23.1" customHeight="1" x14ac:dyDescent="0.2">
      <c r="AW6415" s="208" t="s">
        <v>6493</v>
      </c>
    </row>
    <row r="6416" spans="49:49" ht="23.1" customHeight="1" x14ac:dyDescent="0.2">
      <c r="AW6416" s="208" t="s">
        <v>6494</v>
      </c>
    </row>
    <row r="6417" spans="49:49" ht="23.1" customHeight="1" x14ac:dyDescent="0.2">
      <c r="AW6417" s="208" t="s">
        <v>6495</v>
      </c>
    </row>
    <row r="6418" spans="49:49" ht="23.1" customHeight="1" x14ac:dyDescent="0.2">
      <c r="AW6418" s="208" t="s">
        <v>6496</v>
      </c>
    </row>
    <row r="6419" spans="49:49" ht="23.1" customHeight="1" x14ac:dyDescent="0.2">
      <c r="AW6419" s="208" t="s">
        <v>6497</v>
      </c>
    </row>
    <row r="6420" spans="49:49" ht="23.1" customHeight="1" x14ac:dyDescent="0.2">
      <c r="AW6420" s="208" t="s">
        <v>6498</v>
      </c>
    </row>
    <row r="6421" spans="49:49" ht="23.1" customHeight="1" x14ac:dyDescent="0.2">
      <c r="AW6421" s="208" t="s">
        <v>6499</v>
      </c>
    </row>
    <row r="6422" spans="49:49" ht="23.1" customHeight="1" x14ac:dyDescent="0.2">
      <c r="AW6422" s="208" t="s">
        <v>6500</v>
      </c>
    </row>
    <row r="6423" spans="49:49" ht="23.1" customHeight="1" x14ac:dyDescent="0.2">
      <c r="AW6423" s="208" t="s">
        <v>6501</v>
      </c>
    </row>
    <row r="6424" spans="49:49" ht="23.1" customHeight="1" x14ac:dyDescent="0.2">
      <c r="AW6424" s="208" t="s">
        <v>6502</v>
      </c>
    </row>
    <row r="6425" spans="49:49" ht="23.1" customHeight="1" x14ac:dyDescent="0.2">
      <c r="AW6425" s="208" t="s">
        <v>6503</v>
      </c>
    </row>
    <row r="6426" spans="49:49" ht="23.1" customHeight="1" x14ac:dyDescent="0.2">
      <c r="AW6426" s="208" t="s">
        <v>6504</v>
      </c>
    </row>
    <row r="6427" spans="49:49" ht="23.1" customHeight="1" x14ac:dyDescent="0.2">
      <c r="AW6427" s="208" t="s">
        <v>6505</v>
      </c>
    </row>
    <row r="6428" spans="49:49" ht="23.1" customHeight="1" x14ac:dyDescent="0.2">
      <c r="AW6428" s="208" t="s">
        <v>6506</v>
      </c>
    </row>
    <row r="6429" spans="49:49" ht="23.1" customHeight="1" x14ac:dyDescent="0.2">
      <c r="AW6429" s="208" t="s">
        <v>6507</v>
      </c>
    </row>
    <row r="6430" spans="49:49" ht="23.1" customHeight="1" x14ac:dyDescent="0.2">
      <c r="AW6430" s="208" t="s">
        <v>6508</v>
      </c>
    </row>
    <row r="6431" spans="49:49" ht="23.1" customHeight="1" x14ac:dyDescent="0.2">
      <c r="AW6431" s="208" t="s">
        <v>6509</v>
      </c>
    </row>
    <row r="6432" spans="49:49" ht="23.1" customHeight="1" x14ac:dyDescent="0.2">
      <c r="AW6432" s="208" t="s">
        <v>6510</v>
      </c>
    </row>
    <row r="6433" spans="49:49" ht="23.1" customHeight="1" x14ac:dyDescent="0.2">
      <c r="AW6433" s="208" t="s">
        <v>6511</v>
      </c>
    </row>
    <row r="6434" spans="49:49" ht="23.1" customHeight="1" x14ac:dyDescent="0.2">
      <c r="AW6434" s="208" t="s">
        <v>6512</v>
      </c>
    </row>
    <row r="6435" spans="49:49" ht="23.1" customHeight="1" x14ac:dyDescent="0.2">
      <c r="AW6435" s="208" t="s">
        <v>6513</v>
      </c>
    </row>
    <row r="6436" spans="49:49" ht="23.1" customHeight="1" x14ac:dyDescent="0.2">
      <c r="AW6436" s="208" t="s">
        <v>6514</v>
      </c>
    </row>
    <row r="6437" spans="49:49" ht="23.1" customHeight="1" x14ac:dyDescent="0.2">
      <c r="AW6437" s="208" t="s">
        <v>6515</v>
      </c>
    </row>
    <row r="6438" spans="49:49" ht="23.1" customHeight="1" x14ac:dyDescent="0.2">
      <c r="AW6438" s="208" t="s">
        <v>6516</v>
      </c>
    </row>
    <row r="6439" spans="49:49" ht="23.1" customHeight="1" x14ac:dyDescent="0.2">
      <c r="AW6439" s="208" t="s">
        <v>6517</v>
      </c>
    </row>
    <row r="6440" spans="49:49" ht="23.1" customHeight="1" x14ac:dyDescent="0.2">
      <c r="AW6440" s="208" t="s">
        <v>6518</v>
      </c>
    </row>
    <row r="6441" spans="49:49" ht="23.1" customHeight="1" x14ac:dyDescent="0.2">
      <c r="AW6441" s="208" t="s">
        <v>6519</v>
      </c>
    </row>
    <row r="6442" spans="49:49" ht="23.1" customHeight="1" x14ac:dyDescent="0.2">
      <c r="AW6442" s="208" t="s">
        <v>6520</v>
      </c>
    </row>
    <row r="6443" spans="49:49" ht="23.1" customHeight="1" x14ac:dyDescent="0.2">
      <c r="AW6443" s="208" t="s">
        <v>6521</v>
      </c>
    </row>
    <row r="6444" spans="49:49" ht="23.1" customHeight="1" x14ac:dyDescent="0.2">
      <c r="AW6444" s="208" t="s">
        <v>6522</v>
      </c>
    </row>
    <row r="6445" spans="49:49" ht="23.1" customHeight="1" x14ac:dyDescent="0.2">
      <c r="AW6445" s="208" t="s">
        <v>6523</v>
      </c>
    </row>
    <row r="6446" spans="49:49" ht="23.1" customHeight="1" x14ac:dyDescent="0.2">
      <c r="AW6446" s="208" t="s">
        <v>6524</v>
      </c>
    </row>
    <row r="6447" spans="49:49" ht="23.1" customHeight="1" x14ac:dyDescent="0.2">
      <c r="AW6447" s="208" t="s">
        <v>6525</v>
      </c>
    </row>
    <row r="6448" spans="49:49" ht="23.1" customHeight="1" x14ac:dyDescent="0.2">
      <c r="AW6448" s="208" t="s">
        <v>6526</v>
      </c>
    </row>
    <row r="6449" spans="49:49" ht="23.1" customHeight="1" x14ac:dyDescent="0.2">
      <c r="AW6449" s="208" t="s">
        <v>6527</v>
      </c>
    </row>
    <row r="6450" spans="49:49" ht="23.1" customHeight="1" x14ac:dyDescent="0.2">
      <c r="AW6450" s="208" t="s">
        <v>6528</v>
      </c>
    </row>
    <row r="6451" spans="49:49" ht="23.1" customHeight="1" x14ac:dyDescent="0.2">
      <c r="AW6451" s="208" t="s">
        <v>6529</v>
      </c>
    </row>
    <row r="6452" spans="49:49" ht="23.1" customHeight="1" x14ac:dyDescent="0.2">
      <c r="AW6452" s="208" t="s">
        <v>6530</v>
      </c>
    </row>
    <row r="6453" spans="49:49" ht="23.1" customHeight="1" x14ac:dyDescent="0.2">
      <c r="AW6453" s="208" t="s">
        <v>6531</v>
      </c>
    </row>
    <row r="6454" spans="49:49" ht="23.1" customHeight="1" x14ac:dyDescent="0.2">
      <c r="AW6454" s="208" t="s">
        <v>6532</v>
      </c>
    </row>
    <row r="6455" spans="49:49" ht="23.1" customHeight="1" x14ac:dyDescent="0.2">
      <c r="AW6455" s="208" t="s">
        <v>6533</v>
      </c>
    </row>
    <row r="6456" spans="49:49" ht="23.1" customHeight="1" x14ac:dyDescent="0.2">
      <c r="AW6456" s="208" t="s">
        <v>6534</v>
      </c>
    </row>
    <row r="6457" spans="49:49" ht="23.1" customHeight="1" x14ac:dyDescent="0.2">
      <c r="AW6457" s="208" t="s">
        <v>6535</v>
      </c>
    </row>
    <row r="6458" spans="49:49" ht="23.1" customHeight="1" x14ac:dyDescent="0.2">
      <c r="AW6458" s="208" t="s">
        <v>6536</v>
      </c>
    </row>
    <row r="6459" spans="49:49" ht="23.1" customHeight="1" x14ac:dyDescent="0.2">
      <c r="AW6459" s="208" t="s">
        <v>6537</v>
      </c>
    </row>
    <row r="6460" spans="49:49" ht="23.1" customHeight="1" x14ac:dyDescent="0.2">
      <c r="AW6460" s="208" t="s">
        <v>6538</v>
      </c>
    </row>
    <row r="6461" spans="49:49" ht="23.1" customHeight="1" x14ac:dyDescent="0.2">
      <c r="AW6461" s="208" t="s">
        <v>6539</v>
      </c>
    </row>
    <row r="6462" spans="49:49" ht="23.1" customHeight="1" x14ac:dyDescent="0.2">
      <c r="AW6462" s="208" t="s">
        <v>6540</v>
      </c>
    </row>
    <row r="6463" spans="49:49" ht="23.1" customHeight="1" x14ac:dyDescent="0.2">
      <c r="AW6463" s="208" t="s">
        <v>6541</v>
      </c>
    </row>
    <row r="6464" spans="49:49" ht="23.1" customHeight="1" x14ac:dyDescent="0.2">
      <c r="AW6464" s="208" t="s">
        <v>6542</v>
      </c>
    </row>
    <row r="6465" spans="49:49" ht="23.1" customHeight="1" x14ac:dyDescent="0.2">
      <c r="AW6465" s="208" t="s">
        <v>6543</v>
      </c>
    </row>
    <row r="6466" spans="49:49" ht="23.1" customHeight="1" x14ac:dyDescent="0.2">
      <c r="AW6466" s="208" t="s">
        <v>6544</v>
      </c>
    </row>
    <row r="6467" spans="49:49" ht="23.1" customHeight="1" x14ac:dyDescent="0.2">
      <c r="AW6467" s="208" t="s">
        <v>6545</v>
      </c>
    </row>
    <row r="6468" spans="49:49" ht="23.1" customHeight="1" x14ac:dyDescent="0.2">
      <c r="AW6468" s="208" t="s">
        <v>6546</v>
      </c>
    </row>
    <row r="6469" spans="49:49" ht="23.1" customHeight="1" x14ac:dyDescent="0.2">
      <c r="AW6469" s="208" t="s">
        <v>6547</v>
      </c>
    </row>
    <row r="6470" spans="49:49" ht="23.1" customHeight="1" x14ac:dyDescent="0.2">
      <c r="AW6470" s="208" t="s">
        <v>6548</v>
      </c>
    </row>
    <row r="6471" spans="49:49" ht="23.1" customHeight="1" x14ac:dyDescent="0.2">
      <c r="AW6471" s="208" t="s">
        <v>6549</v>
      </c>
    </row>
    <row r="6472" spans="49:49" ht="23.1" customHeight="1" x14ac:dyDescent="0.2">
      <c r="AW6472" s="208" t="s">
        <v>6550</v>
      </c>
    </row>
    <row r="6473" spans="49:49" ht="23.1" customHeight="1" x14ac:dyDescent="0.2">
      <c r="AW6473" s="208" t="s">
        <v>6551</v>
      </c>
    </row>
    <row r="6474" spans="49:49" ht="23.1" customHeight="1" x14ac:dyDescent="0.2">
      <c r="AW6474" s="208" t="s">
        <v>6552</v>
      </c>
    </row>
    <row r="6475" spans="49:49" ht="23.1" customHeight="1" x14ac:dyDescent="0.2">
      <c r="AW6475" s="208" t="s">
        <v>6553</v>
      </c>
    </row>
    <row r="6476" spans="49:49" ht="23.1" customHeight="1" x14ac:dyDescent="0.2">
      <c r="AW6476" s="208" t="s">
        <v>6554</v>
      </c>
    </row>
    <row r="6477" spans="49:49" ht="23.1" customHeight="1" x14ac:dyDescent="0.2">
      <c r="AW6477" s="208" t="s">
        <v>6555</v>
      </c>
    </row>
    <row r="6478" spans="49:49" ht="23.1" customHeight="1" x14ac:dyDescent="0.2">
      <c r="AW6478" s="208" t="s">
        <v>6556</v>
      </c>
    </row>
    <row r="6479" spans="49:49" ht="23.1" customHeight="1" x14ac:dyDescent="0.2">
      <c r="AW6479" s="208" t="s">
        <v>6557</v>
      </c>
    </row>
    <row r="6480" spans="49:49" ht="23.1" customHeight="1" x14ac:dyDescent="0.2">
      <c r="AW6480" s="208" t="s">
        <v>6558</v>
      </c>
    </row>
    <row r="6481" spans="49:49" ht="23.1" customHeight="1" x14ac:dyDescent="0.2">
      <c r="AW6481" s="208" t="s">
        <v>6559</v>
      </c>
    </row>
    <row r="6482" spans="49:49" ht="23.1" customHeight="1" x14ac:dyDescent="0.2">
      <c r="AW6482" s="208" t="s">
        <v>6560</v>
      </c>
    </row>
    <row r="6483" spans="49:49" ht="23.1" customHeight="1" x14ac:dyDescent="0.2">
      <c r="AW6483" s="208" t="s">
        <v>6561</v>
      </c>
    </row>
    <row r="6484" spans="49:49" ht="23.1" customHeight="1" x14ac:dyDescent="0.2">
      <c r="AW6484" s="208" t="s">
        <v>6562</v>
      </c>
    </row>
    <row r="6485" spans="49:49" ht="23.1" customHeight="1" x14ac:dyDescent="0.2">
      <c r="AW6485" s="208" t="s">
        <v>6563</v>
      </c>
    </row>
    <row r="6486" spans="49:49" ht="23.1" customHeight="1" x14ac:dyDescent="0.2">
      <c r="AW6486" s="208" t="s">
        <v>6564</v>
      </c>
    </row>
    <row r="6487" spans="49:49" ht="23.1" customHeight="1" x14ac:dyDescent="0.2">
      <c r="AW6487" s="208" t="s">
        <v>6565</v>
      </c>
    </row>
    <row r="6488" spans="49:49" ht="23.1" customHeight="1" x14ac:dyDescent="0.2">
      <c r="AW6488" s="208" t="s">
        <v>6566</v>
      </c>
    </row>
    <row r="6489" spans="49:49" ht="23.1" customHeight="1" x14ac:dyDescent="0.2">
      <c r="AW6489" s="208" t="s">
        <v>6567</v>
      </c>
    </row>
    <row r="6490" spans="49:49" ht="23.1" customHeight="1" x14ac:dyDescent="0.2">
      <c r="AW6490" s="208" t="s">
        <v>6568</v>
      </c>
    </row>
    <row r="6491" spans="49:49" ht="23.1" customHeight="1" x14ac:dyDescent="0.2">
      <c r="AW6491" s="208" t="s">
        <v>6569</v>
      </c>
    </row>
    <row r="6492" spans="49:49" ht="23.1" customHeight="1" x14ac:dyDescent="0.2">
      <c r="AW6492" s="208" t="s">
        <v>6570</v>
      </c>
    </row>
    <row r="6493" spans="49:49" ht="23.1" customHeight="1" x14ac:dyDescent="0.2">
      <c r="AW6493" s="208" t="s">
        <v>6571</v>
      </c>
    </row>
    <row r="6494" spans="49:49" ht="23.1" customHeight="1" x14ac:dyDescent="0.2">
      <c r="AW6494" s="208" t="s">
        <v>6572</v>
      </c>
    </row>
    <row r="6495" spans="49:49" ht="23.1" customHeight="1" x14ac:dyDescent="0.2">
      <c r="AW6495" s="208" t="s">
        <v>6573</v>
      </c>
    </row>
    <row r="6496" spans="49:49" ht="23.1" customHeight="1" x14ac:dyDescent="0.2">
      <c r="AW6496" s="208" t="s">
        <v>6574</v>
      </c>
    </row>
    <row r="6497" spans="49:49" ht="23.1" customHeight="1" x14ac:dyDescent="0.2">
      <c r="AW6497" s="208" t="s">
        <v>6575</v>
      </c>
    </row>
    <row r="6498" spans="49:49" ht="23.1" customHeight="1" x14ac:dyDescent="0.2">
      <c r="AW6498" s="208" t="s">
        <v>6576</v>
      </c>
    </row>
    <row r="6499" spans="49:49" ht="23.1" customHeight="1" x14ac:dyDescent="0.2">
      <c r="AW6499" s="208" t="s">
        <v>6577</v>
      </c>
    </row>
    <row r="6500" spans="49:49" ht="23.1" customHeight="1" x14ac:dyDescent="0.2">
      <c r="AW6500" s="208" t="s">
        <v>6578</v>
      </c>
    </row>
    <row r="6501" spans="49:49" ht="23.1" customHeight="1" x14ac:dyDescent="0.2">
      <c r="AW6501" s="208" t="s">
        <v>6579</v>
      </c>
    </row>
    <row r="6502" spans="49:49" ht="23.1" customHeight="1" x14ac:dyDescent="0.2">
      <c r="AW6502" s="208" t="s">
        <v>6580</v>
      </c>
    </row>
    <row r="6503" spans="49:49" ht="23.1" customHeight="1" x14ac:dyDescent="0.2">
      <c r="AW6503" s="208" t="s">
        <v>6581</v>
      </c>
    </row>
    <row r="6504" spans="49:49" ht="23.1" customHeight="1" x14ac:dyDescent="0.2">
      <c r="AW6504" s="208" t="s">
        <v>6582</v>
      </c>
    </row>
    <row r="6505" spans="49:49" ht="23.1" customHeight="1" x14ac:dyDescent="0.2">
      <c r="AW6505" s="208" t="s">
        <v>6583</v>
      </c>
    </row>
    <row r="6506" spans="49:49" ht="23.1" customHeight="1" x14ac:dyDescent="0.2">
      <c r="AW6506" s="208" t="s">
        <v>6584</v>
      </c>
    </row>
    <row r="6507" spans="49:49" ht="23.1" customHeight="1" x14ac:dyDescent="0.2">
      <c r="AW6507" s="208" t="s">
        <v>6585</v>
      </c>
    </row>
    <row r="6508" spans="49:49" ht="23.1" customHeight="1" x14ac:dyDescent="0.2">
      <c r="AW6508" s="208" t="s">
        <v>6586</v>
      </c>
    </row>
    <row r="6509" spans="49:49" ht="23.1" customHeight="1" x14ac:dyDescent="0.2">
      <c r="AW6509" s="208" t="s">
        <v>6587</v>
      </c>
    </row>
    <row r="6510" spans="49:49" ht="23.1" customHeight="1" x14ac:dyDescent="0.2">
      <c r="AW6510" s="208" t="s">
        <v>6588</v>
      </c>
    </row>
    <row r="6511" spans="49:49" ht="23.1" customHeight="1" x14ac:dyDescent="0.2">
      <c r="AW6511" s="208" t="s">
        <v>6589</v>
      </c>
    </row>
    <row r="6512" spans="49:49" ht="23.1" customHeight="1" x14ac:dyDescent="0.2">
      <c r="AW6512" s="208" t="s">
        <v>6590</v>
      </c>
    </row>
    <row r="6513" spans="49:49" ht="23.1" customHeight="1" x14ac:dyDescent="0.2">
      <c r="AW6513" s="208" t="s">
        <v>6591</v>
      </c>
    </row>
    <row r="6514" spans="49:49" ht="23.1" customHeight="1" x14ac:dyDescent="0.2">
      <c r="AW6514" s="208" t="s">
        <v>6592</v>
      </c>
    </row>
    <row r="6515" spans="49:49" ht="23.1" customHeight="1" x14ac:dyDescent="0.2">
      <c r="AW6515" s="208" t="s">
        <v>6593</v>
      </c>
    </row>
    <row r="6516" spans="49:49" ht="23.1" customHeight="1" x14ac:dyDescent="0.2">
      <c r="AW6516" s="208" t="s">
        <v>6594</v>
      </c>
    </row>
    <row r="6517" spans="49:49" ht="23.1" customHeight="1" x14ac:dyDescent="0.2">
      <c r="AW6517" s="208" t="s">
        <v>6595</v>
      </c>
    </row>
    <row r="6518" spans="49:49" ht="23.1" customHeight="1" x14ac:dyDescent="0.2">
      <c r="AW6518" s="208" t="s">
        <v>6596</v>
      </c>
    </row>
    <row r="6519" spans="49:49" ht="23.1" customHeight="1" x14ac:dyDescent="0.2">
      <c r="AW6519" s="208" t="s">
        <v>6597</v>
      </c>
    </row>
    <row r="6520" spans="49:49" ht="23.1" customHeight="1" x14ac:dyDescent="0.2">
      <c r="AW6520" s="208" t="s">
        <v>6598</v>
      </c>
    </row>
    <row r="6521" spans="49:49" ht="23.1" customHeight="1" x14ac:dyDescent="0.2">
      <c r="AW6521" s="208" t="s">
        <v>6599</v>
      </c>
    </row>
    <row r="6522" spans="49:49" ht="23.1" customHeight="1" x14ac:dyDescent="0.2">
      <c r="AW6522" s="208" t="s">
        <v>6600</v>
      </c>
    </row>
    <row r="6523" spans="49:49" ht="23.1" customHeight="1" x14ac:dyDescent="0.2">
      <c r="AW6523" s="208" t="s">
        <v>6601</v>
      </c>
    </row>
    <row r="6524" spans="49:49" ht="23.1" customHeight="1" x14ac:dyDescent="0.2">
      <c r="AW6524" s="208" t="s">
        <v>6602</v>
      </c>
    </row>
    <row r="6525" spans="49:49" ht="23.1" customHeight="1" x14ac:dyDescent="0.2">
      <c r="AW6525" s="208" t="s">
        <v>6603</v>
      </c>
    </row>
    <row r="6526" spans="49:49" ht="23.1" customHeight="1" x14ac:dyDescent="0.2">
      <c r="AW6526" s="208" t="s">
        <v>6604</v>
      </c>
    </row>
    <row r="6527" spans="49:49" ht="23.1" customHeight="1" x14ac:dyDescent="0.2">
      <c r="AW6527" s="208" t="s">
        <v>6605</v>
      </c>
    </row>
    <row r="6528" spans="49:49" ht="23.1" customHeight="1" x14ac:dyDescent="0.2">
      <c r="AW6528" s="208" t="s">
        <v>6606</v>
      </c>
    </row>
    <row r="6529" spans="49:49" ht="23.1" customHeight="1" x14ac:dyDescent="0.2">
      <c r="AW6529" s="208" t="s">
        <v>6607</v>
      </c>
    </row>
    <row r="6530" spans="49:49" ht="23.1" customHeight="1" x14ac:dyDescent="0.2">
      <c r="AW6530" s="208" t="s">
        <v>6608</v>
      </c>
    </row>
    <row r="6531" spans="49:49" ht="23.1" customHeight="1" x14ac:dyDescent="0.2">
      <c r="AW6531" s="208" t="s">
        <v>6609</v>
      </c>
    </row>
    <row r="6532" spans="49:49" ht="23.1" customHeight="1" x14ac:dyDescent="0.2">
      <c r="AW6532" s="208" t="s">
        <v>6610</v>
      </c>
    </row>
    <row r="6533" spans="49:49" ht="23.1" customHeight="1" x14ac:dyDescent="0.2">
      <c r="AW6533" s="208" t="s">
        <v>6611</v>
      </c>
    </row>
    <row r="6534" spans="49:49" ht="23.1" customHeight="1" x14ac:dyDescent="0.2">
      <c r="AW6534" s="208" t="s">
        <v>6612</v>
      </c>
    </row>
    <row r="6535" spans="49:49" ht="23.1" customHeight="1" x14ac:dyDescent="0.2">
      <c r="AW6535" s="208" t="s">
        <v>6613</v>
      </c>
    </row>
    <row r="6536" spans="49:49" ht="23.1" customHeight="1" x14ac:dyDescent="0.2">
      <c r="AW6536" s="208" t="s">
        <v>6614</v>
      </c>
    </row>
    <row r="6537" spans="49:49" ht="23.1" customHeight="1" x14ac:dyDescent="0.2">
      <c r="AW6537" s="208" t="s">
        <v>6615</v>
      </c>
    </row>
    <row r="6538" spans="49:49" ht="23.1" customHeight="1" x14ac:dyDescent="0.2">
      <c r="AW6538" s="208" t="s">
        <v>6616</v>
      </c>
    </row>
    <row r="6539" spans="49:49" ht="23.1" customHeight="1" x14ac:dyDescent="0.2">
      <c r="AW6539" s="208" t="s">
        <v>6617</v>
      </c>
    </row>
    <row r="6540" spans="49:49" ht="23.1" customHeight="1" x14ac:dyDescent="0.2">
      <c r="AW6540" s="208" t="s">
        <v>6618</v>
      </c>
    </row>
    <row r="6541" spans="49:49" ht="23.1" customHeight="1" x14ac:dyDescent="0.2">
      <c r="AW6541" s="208" t="s">
        <v>6619</v>
      </c>
    </row>
    <row r="6542" spans="49:49" ht="23.1" customHeight="1" x14ac:dyDescent="0.2">
      <c r="AW6542" s="208" t="s">
        <v>6620</v>
      </c>
    </row>
    <row r="6543" spans="49:49" ht="23.1" customHeight="1" x14ac:dyDescent="0.2">
      <c r="AW6543" s="208" t="s">
        <v>6621</v>
      </c>
    </row>
    <row r="6544" spans="49:49" ht="23.1" customHeight="1" x14ac:dyDescent="0.2">
      <c r="AW6544" s="208" t="s">
        <v>6622</v>
      </c>
    </row>
    <row r="6545" spans="49:49" ht="23.1" customHeight="1" x14ac:dyDescent="0.2">
      <c r="AW6545" s="208" t="s">
        <v>6623</v>
      </c>
    </row>
    <row r="6546" spans="49:49" ht="23.1" customHeight="1" x14ac:dyDescent="0.2">
      <c r="AW6546" s="208" t="s">
        <v>6624</v>
      </c>
    </row>
    <row r="6547" spans="49:49" ht="23.1" customHeight="1" x14ac:dyDescent="0.2">
      <c r="AW6547" s="208" t="s">
        <v>6625</v>
      </c>
    </row>
    <row r="6548" spans="49:49" ht="23.1" customHeight="1" x14ac:dyDescent="0.2">
      <c r="AW6548" s="208" t="s">
        <v>6626</v>
      </c>
    </row>
    <row r="6549" spans="49:49" ht="23.1" customHeight="1" x14ac:dyDescent="0.2">
      <c r="AW6549" s="208" t="s">
        <v>6627</v>
      </c>
    </row>
    <row r="6550" spans="49:49" ht="23.1" customHeight="1" x14ac:dyDescent="0.2">
      <c r="AW6550" s="208" t="s">
        <v>6628</v>
      </c>
    </row>
    <row r="6551" spans="49:49" ht="23.1" customHeight="1" x14ac:dyDescent="0.2">
      <c r="AW6551" s="208" t="s">
        <v>6629</v>
      </c>
    </row>
    <row r="6552" spans="49:49" ht="23.1" customHeight="1" x14ac:dyDescent="0.2">
      <c r="AW6552" s="208" t="s">
        <v>6630</v>
      </c>
    </row>
    <row r="6553" spans="49:49" ht="23.1" customHeight="1" x14ac:dyDescent="0.2">
      <c r="AW6553" s="208" t="s">
        <v>6631</v>
      </c>
    </row>
    <row r="6554" spans="49:49" ht="23.1" customHeight="1" x14ac:dyDescent="0.2">
      <c r="AW6554" s="208" t="s">
        <v>6632</v>
      </c>
    </row>
    <row r="6555" spans="49:49" ht="23.1" customHeight="1" x14ac:dyDescent="0.2">
      <c r="AW6555" s="208" t="s">
        <v>6633</v>
      </c>
    </row>
    <row r="6556" spans="49:49" ht="23.1" customHeight="1" x14ac:dyDescent="0.2">
      <c r="AW6556" s="208" t="s">
        <v>6634</v>
      </c>
    </row>
    <row r="6557" spans="49:49" ht="23.1" customHeight="1" x14ac:dyDescent="0.2">
      <c r="AW6557" s="208" t="s">
        <v>6635</v>
      </c>
    </row>
    <row r="6558" spans="49:49" ht="23.1" customHeight="1" x14ac:dyDescent="0.2">
      <c r="AW6558" s="208" t="s">
        <v>6636</v>
      </c>
    </row>
    <row r="6559" spans="49:49" ht="23.1" customHeight="1" x14ac:dyDescent="0.2">
      <c r="AW6559" s="208" t="s">
        <v>6637</v>
      </c>
    </row>
    <row r="6560" spans="49:49" ht="23.1" customHeight="1" x14ac:dyDescent="0.2">
      <c r="AW6560" s="208" t="s">
        <v>6638</v>
      </c>
    </row>
    <row r="6561" spans="49:49" ht="23.1" customHeight="1" x14ac:dyDescent="0.2">
      <c r="AW6561" s="208" t="s">
        <v>6639</v>
      </c>
    </row>
    <row r="6562" spans="49:49" ht="23.1" customHeight="1" x14ac:dyDescent="0.2">
      <c r="AW6562" s="208" t="s">
        <v>6640</v>
      </c>
    </row>
    <row r="6563" spans="49:49" ht="23.1" customHeight="1" x14ac:dyDescent="0.2">
      <c r="AW6563" s="208" t="s">
        <v>6641</v>
      </c>
    </row>
    <row r="6564" spans="49:49" ht="23.1" customHeight="1" x14ac:dyDescent="0.2">
      <c r="AW6564" s="208" t="s">
        <v>6642</v>
      </c>
    </row>
    <row r="6565" spans="49:49" ht="23.1" customHeight="1" x14ac:dyDescent="0.2">
      <c r="AW6565" s="208" t="s">
        <v>6643</v>
      </c>
    </row>
    <row r="6566" spans="49:49" ht="23.1" customHeight="1" x14ac:dyDescent="0.2">
      <c r="AW6566" s="208" t="s">
        <v>6644</v>
      </c>
    </row>
    <row r="6567" spans="49:49" ht="23.1" customHeight="1" x14ac:dyDescent="0.2">
      <c r="AW6567" s="208" t="s">
        <v>6645</v>
      </c>
    </row>
    <row r="6568" spans="49:49" ht="23.1" customHeight="1" x14ac:dyDescent="0.2">
      <c r="AW6568" s="208" t="s">
        <v>6646</v>
      </c>
    </row>
    <row r="6569" spans="49:49" ht="23.1" customHeight="1" x14ac:dyDescent="0.2">
      <c r="AW6569" s="208" t="s">
        <v>6647</v>
      </c>
    </row>
    <row r="6570" spans="49:49" ht="23.1" customHeight="1" x14ac:dyDescent="0.2">
      <c r="AW6570" s="208" t="s">
        <v>6648</v>
      </c>
    </row>
    <row r="6571" spans="49:49" ht="23.1" customHeight="1" x14ac:dyDescent="0.2">
      <c r="AW6571" s="208" t="s">
        <v>6649</v>
      </c>
    </row>
    <row r="6572" spans="49:49" ht="23.1" customHeight="1" x14ac:dyDescent="0.2">
      <c r="AW6572" s="208" t="s">
        <v>6650</v>
      </c>
    </row>
    <row r="6573" spans="49:49" ht="23.1" customHeight="1" x14ac:dyDescent="0.2">
      <c r="AW6573" s="208" t="s">
        <v>6651</v>
      </c>
    </row>
    <row r="6574" spans="49:49" ht="23.1" customHeight="1" x14ac:dyDescent="0.2">
      <c r="AW6574" s="208" t="s">
        <v>6652</v>
      </c>
    </row>
    <row r="6575" spans="49:49" ht="23.1" customHeight="1" x14ac:dyDescent="0.2">
      <c r="AW6575" s="208" t="s">
        <v>6653</v>
      </c>
    </row>
    <row r="6576" spans="49:49" ht="23.1" customHeight="1" x14ac:dyDescent="0.2">
      <c r="AW6576" s="208" t="s">
        <v>6654</v>
      </c>
    </row>
    <row r="6577" spans="49:49" ht="23.1" customHeight="1" x14ac:dyDescent="0.2">
      <c r="AW6577" s="208" t="s">
        <v>6655</v>
      </c>
    </row>
    <row r="6578" spans="49:49" ht="23.1" customHeight="1" x14ac:dyDescent="0.2">
      <c r="AW6578" s="208" t="s">
        <v>6656</v>
      </c>
    </row>
    <row r="6579" spans="49:49" ht="23.1" customHeight="1" x14ac:dyDescent="0.2">
      <c r="AW6579" s="208" t="s">
        <v>6657</v>
      </c>
    </row>
    <row r="6580" spans="49:49" ht="23.1" customHeight="1" x14ac:dyDescent="0.2">
      <c r="AW6580" s="208" t="s">
        <v>6658</v>
      </c>
    </row>
    <row r="6581" spans="49:49" ht="23.1" customHeight="1" x14ac:dyDescent="0.2">
      <c r="AW6581" s="208" t="s">
        <v>6659</v>
      </c>
    </row>
    <row r="6582" spans="49:49" ht="23.1" customHeight="1" x14ac:dyDescent="0.2">
      <c r="AW6582" s="208" t="s">
        <v>6660</v>
      </c>
    </row>
    <row r="6583" spans="49:49" ht="23.1" customHeight="1" x14ac:dyDescent="0.2">
      <c r="AW6583" s="208" t="s">
        <v>6661</v>
      </c>
    </row>
    <row r="6584" spans="49:49" ht="23.1" customHeight="1" x14ac:dyDescent="0.2">
      <c r="AW6584" s="208" t="s">
        <v>6662</v>
      </c>
    </row>
    <row r="6585" spans="49:49" ht="23.1" customHeight="1" x14ac:dyDescent="0.2">
      <c r="AW6585" s="208" t="s">
        <v>6663</v>
      </c>
    </row>
    <row r="6586" spans="49:49" ht="23.1" customHeight="1" x14ac:dyDescent="0.2">
      <c r="AW6586" s="208" t="s">
        <v>6664</v>
      </c>
    </row>
    <row r="6587" spans="49:49" ht="23.1" customHeight="1" x14ac:dyDescent="0.2">
      <c r="AW6587" s="208" t="s">
        <v>6665</v>
      </c>
    </row>
    <row r="6588" spans="49:49" ht="23.1" customHeight="1" x14ac:dyDescent="0.2">
      <c r="AW6588" s="208" t="s">
        <v>6666</v>
      </c>
    </row>
    <row r="6589" spans="49:49" ht="23.1" customHeight="1" x14ac:dyDescent="0.2">
      <c r="AW6589" s="208" t="s">
        <v>6667</v>
      </c>
    </row>
    <row r="6590" spans="49:49" ht="23.1" customHeight="1" x14ac:dyDescent="0.2">
      <c r="AW6590" s="208" t="s">
        <v>6668</v>
      </c>
    </row>
    <row r="6591" spans="49:49" ht="23.1" customHeight="1" x14ac:dyDescent="0.2">
      <c r="AW6591" s="208" t="s">
        <v>6669</v>
      </c>
    </row>
    <row r="6592" spans="49:49" ht="23.1" customHeight="1" x14ac:dyDescent="0.2">
      <c r="AW6592" s="208" t="s">
        <v>6670</v>
      </c>
    </row>
    <row r="6593" spans="49:49" ht="23.1" customHeight="1" x14ac:dyDescent="0.2">
      <c r="AW6593" s="208" t="s">
        <v>6671</v>
      </c>
    </row>
    <row r="6594" spans="49:49" ht="23.1" customHeight="1" x14ac:dyDescent="0.2">
      <c r="AW6594" s="208" t="s">
        <v>6672</v>
      </c>
    </row>
    <row r="6595" spans="49:49" ht="23.1" customHeight="1" x14ac:dyDescent="0.2">
      <c r="AW6595" s="208" t="s">
        <v>6673</v>
      </c>
    </row>
    <row r="6596" spans="49:49" ht="23.1" customHeight="1" x14ac:dyDescent="0.2">
      <c r="AW6596" s="208" t="s">
        <v>6674</v>
      </c>
    </row>
    <row r="6597" spans="49:49" ht="23.1" customHeight="1" x14ac:dyDescent="0.2">
      <c r="AW6597" s="208" t="s">
        <v>6675</v>
      </c>
    </row>
    <row r="6598" spans="49:49" ht="23.1" customHeight="1" x14ac:dyDescent="0.2">
      <c r="AW6598" s="208" t="s">
        <v>6676</v>
      </c>
    </row>
    <row r="6599" spans="49:49" ht="23.1" customHeight="1" x14ac:dyDescent="0.2">
      <c r="AW6599" s="208" t="s">
        <v>6677</v>
      </c>
    </row>
    <row r="6600" spans="49:49" ht="23.1" customHeight="1" x14ac:dyDescent="0.2">
      <c r="AW6600" s="208" t="s">
        <v>6678</v>
      </c>
    </row>
    <row r="6601" spans="49:49" ht="23.1" customHeight="1" x14ac:dyDescent="0.2">
      <c r="AW6601" s="208" t="s">
        <v>6679</v>
      </c>
    </row>
    <row r="6602" spans="49:49" ht="23.1" customHeight="1" x14ac:dyDescent="0.2">
      <c r="AW6602" s="208" t="s">
        <v>6680</v>
      </c>
    </row>
    <row r="6603" spans="49:49" ht="23.1" customHeight="1" x14ac:dyDescent="0.2">
      <c r="AW6603" s="208" t="s">
        <v>6681</v>
      </c>
    </row>
    <row r="6604" spans="49:49" ht="23.1" customHeight="1" x14ac:dyDescent="0.2">
      <c r="AW6604" s="208" t="s">
        <v>6682</v>
      </c>
    </row>
    <row r="6605" spans="49:49" ht="23.1" customHeight="1" x14ac:dyDescent="0.2">
      <c r="AW6605" s="208" t="s">
        <v>6683</v>
      </c>
    </row>
    <row r="6606" spans="49:49" ht="23.1" customHeight="1" x14ac:dyDescent="0.2">
      <c r="AW6606" s="208" t="s">
        <v>6684</v>
      </c>
    </row>
    <row r="6607" spans="49:49" ht="23.1" customHeight="1" x14ac:dyDescent="0.2">
      <c r="AW6607" s="208" t="s">
        <v>6685</v>
      </c>
    </row>
    <row r="6608" spans="49:49" ht="23.1" customHeight="1" x14ac:dyDescent="0.2">
      <c r="AW6608" s="208" t="s">
        <v>6686</v>
      </c>
    </row>
    <row r="6609" spans="49:49" ht="23.1" customHeight="1" x14ac:dyDescent="0.2">
      <c r="AW6609" s="208" t="s">
        <v>6687</v>
      </c>
    </row>
    <row r="6610" spans="49:49" ht="23.1" customHeight="1" x14ac:dyDescent="0.2">
      <c r="AW6610" s="208" t="s">
        <v>6688</v>
      </c>
    </row>
    <row r="6611" spans="49:49" ht="23.1" customHeight="1" x14ac:dyDescent="0.2">
      <c r="AW6611" s="208" t="s">
        <v>6689</v>
      </c>
    </row>
    <row r="6612" spans="49:49" ht="23.1" customHeight="1" x14ac:dyDescent="0.2">
      <c r="AW6612" s="208" t="s">
        <v>6690</v>
      </c>
    </row>
    <row r="6613" spans="49:49" ht="23.1" customHeight="1" x14ac:dyDescent="0.2">
      <c r="AW6613" s="208" t="s">
        <v>6691</v>
      </c>
    </row>
    <row r="6614" spans="49:49" ht="23.1" customHeight="1" x14ac:dyDescent="0.2">
      <c r="AW6614" s="208" t="s">
        <v>6692</v>
      </c>
    </row>
    <row r="6615" spans="49:49" ht="23.1" customHeight="1" x14ac:dyDescent="0.2">
      <c r="AW6615" s="208" t="s">
        <v>6693</v>
      </c>
    </row>
    <row r="6616" spans="49:49" ht="23.1" customHeight="1" x14ac:dyDescent="0.2">
      <c r="AW6616" s="208" t="s">
        <v>6694</v>
      </c>
    </row>
    <row r="6617" spans="49:49" ht="23.1" customHeight="1" x14ac:dyDescent="0.2">
      <c r="AW6617" s="208" t="s">
        <v>6695</v>
      </c>
    </row>
    <row r="6618" spans="49:49" ht="23.1" customHeight="1" x14ac:dyDescent="0.2">
      <c r="AW6618" s="208" t="s">
        <v>6696</v>
      </c>
    </row>
    <row r="6619" spans="49:49" ht="23.1" customHeight="1" x14ac:dyDescent="0.2">
      <c r="AW6619" s="208" t="s">
        <v>6697</v>
      </c>
    </row>
    <row r="6620" spans="49:49" ht="23.1" customHeight="1" x14ac:dyDescent="0.2">
      <c r="AW6620" s="208" t="s">
        <v>6698</v>
      </c>
    </row>
    <row r="6621" spans="49:49" ht="23.1" customHeight="1" x14ac:dyDescent="0.2">
      <c r="AW6621" s="208" t="s">
        <v>6699</v>
      </c>
    </row>
    <row r="6622" spans="49:49" ht="23.1" customHeight="1" x14ac:dyDescent="0.2">
      <c r="AW6622" s="208" t="s">
        <v>6700</v>
      </c>
    </row>
    <row r="6623" spans="49:49" ht="23.1" customHeight="1" x14ac:dyDescent="0.2">
      <c r="AW6623" s="208" t="s">
        <v>6701</v>
      </c>
    </row>
    <row r="6624" spans="49:49" ht="23.1" customHeight="1" x14ac:dyDescent="0.2">
      <c r="AW6624" s="208" t="s">
        <v>6702</v>
      </c>
    </row>
    <row r="6625" spans="49:49" ht="23.1" customHeight="1" x14ac:dyDescent="0.2">
      <c r="AW6625" s="208" t="s">
        <v>6703</v>
      </c>
    </row>
    <row r="6626" spans="49:49" ht="23.1" customHeight="1" x14ac:dyDescent="0.2">
      <c r="AW6626" s="208" t="s">
        <v>6704</v>
      </c>
    </row>
    <row r="6627" spans="49:49" ht="23.1" customHeight="1" x14ac:dyDescent="0.2">
      <c r="AW6627" s="208" t="s">
        <v>6705</v>
      </c>
    </row>
    <row r="6628" spans="49:49" ht="23.1" customHeight="1" x14ac:dyDescent="0.2">
      <c r="AW6628" s="208" t="s">
        <v>6706</v>
      </c>
    </row>
    <row r="6629" spans="49:49" ht="23.1" customHeight="1" x14ac:dyDescent="0.2">
      <c r="AW6629" s="208" t="s">
        <v>6707</v>
      </c>
    </row>
    <row r="6630" spans="49:49" ht="23.1" customHeight="1" x14ac:dyDescent="0.2">
      <c r="AW6630" s="208" t="s">
        <v>6708</v>
      </c>
    </row>
    <row r="6631" spans="49:49" ht="23.1" customHeight="1" x14ac:dyDescent="0.2">
      <c r="AW6631" s="208" t="s">
        <v>6709</v>
      </c>
    </row>
    <row r="6632" spans="49:49" ht="23.1" customHeight="1" x14ac:dyDescent="0.2">
      <c r="AW6632" s="208" t="s">
        <v>6710</v>
      </c>
    </row>
    <row r="6633" spans="49:49" ht="23.1" customHeight="1" x14ac:dyDescent="0.2">
      <c r="AW6633" s="208" t="s">
        <v>6711</v>
      </c>
    </row>
    <row r="6634" spans="49:49" ht="23.1" customHeight="1" x14ac:dyDescent="0.2">
      <c r="AW6634" s="208" t="s">
        <v>6712</v>
      </c>
    </row>
    <row r="6635" spans="49:49" ht="23.1" customHeight="1" x14ac:dyDescent="0.2">
      <c r="AW6635" s="208" t="s">
        <v>6713</v>
      </c>
    </row>
    <row r="6636" spans="49:49" ht="23.1" customHeight="1" x14ac:dyDescent="0.2">
      <c r="AW6636" s="208" t="s">
        <v>6714</v>
      </c>
    </row>
    <row r="6637" spans="49:49" ht="23.1" customHeight="1" x14ac:dyDescent="0.2">
      <c r="AW6637" s="208" t="s">
        <v>6715</v>
      </c>
    </row>
    <row r="6638" spans="49:49" ht="23.1" customHeight="1" x14ac:dyDescent="0.2">
      <c r="AW6638" s="208" t="s">
        <v>6716</v>
      </c>
    </row>
    <row r="6639" spans="49:49" ht="23.1" customHeight="1" x14ac:dyDescent="0.2">
      <c r="AW6639" s="208" t="s">
        <v>6717</v>
      </c>
    </row>
    <row r="6640" spans="49:49" ht="23.1" customHeight="1" x14ac:dyDescent="0.2">
      <c r="AW6640" s="208" t="s">
        <v>6718</v>
      </c>
    </row>
    <row r="6641" spans="49:49" ht="23.1" customHeight="1" x14ac:dyDescent="0.2">
      <c r="AW6641" s="208" t="s">
        <v>6719</v>
      </c>
    </row>
    <row r="6642" spans="49:49" ht="23.1" customHeight="1" x14ac:dyDescent="0.2">
      <c r="AW6642" s="208" t="s">
        <v>6720</v>
      </c>
    </row>
    <row r="6643" spans="49:49" ht="23.1" customHeight="1" x14ac:dyDescent="0.2">
      <c r="AW6643" s="208" t="s">
        <v>6721</v>
      </c>
    </row>
    <row r="6644" spans="49:49" ht="23.1" customHeight="1" x14ac:dyDescent="0.2">
      <c r="AW6644" s="208" t="s">
        <v>6722</v>
      </c>
    </row>
    <row r="6645" spans="49:49" ht="23.1" customHeight="1" x14ac:dyDescent="0.2">
      <c r="AW6645" s="208" t="s">
        <v>6723</v>
      </c>
    </row>
    <row r="6646" spans="49:49" ht="23.1" customHeight="1" x14ac:dyDescent="0.2">
      <c r="AW6646" s="208" t="s">
        <v>6724</v>
      </c>
    </row>
    <row r="6647" spans="49:49" ht="23.1" customHeight="1" x14ac:dyDescent="0.2">
      <c r="AW6647" s="208" t="s">
        <v>6725</v>
      </c>
    </row>
    <row r="6648" spans="49:49" ht="23.1" customHeight="1" x14ac:dyDescent="0.2">
      <c r="AW6648" s="208" t="s">
        <v>6726</v>
      </c>
    </row>
    <row r="6649" spans="49:49" ht="23.1" customHeight="1" x14ac:dyDescent="0.2">
      <c r="AW6649" s="208" t="s">
        <v>6727</v>
      </c>
    </row>
    <row r="6650" spans="49:49" ht="23.1" customHeight="1" x14ac:dyDescent="0.2">
      <c r="AW6650" s="208" t="s">
        <v>6728</v>
      </c>
    </row>
    <row r="6651" spans="49:49" ht="23.1" customHeight="1" x14ac:dyDescent="0.2">
      <c r="AW6651" s="208" t="s">
        <v>6729</v>
      </c>
    </row>
    <row r="6652" spans="49:49" ht="23.1" customHeight="1" x14ac:dyDescent="0.2">
      <c r="AW6652" s="208" t="s">
        <v>6730</v>
      </c>
    </row>
    <row r="6653" spans="49:49" ht="23.1" customHeight="1" x14ac:dyDescent="0.2">
      <c r="AW6653" s="208" t="s">
        <v>6731</v>
      </c>
    </row>
    <row r="6654" spans="49:49" ht="23.1" customHeight="1" x14ac:dyDescent="0.2">
      <c r="AW6654" s="208" t="s">
        <v>6732</v>
      </c>
    </row>
    <row r="6655" spans="49:49" ht="23.1" customHeight="1" x14ac:dyDescent="0.2">
      <c r="AW6655" s="208" t="s">
        <v>6733</v>
      </c>
    </row>
    <row r="6656" spans="49:49" ht="23.1" customHeight="1" x14ac:dyDescent="0.2">
      <c r="AW6656" s="208" t="s">
        <v>6734</v>
      </c>
    </row>
    <row r="6657" spans="49:49" ht="23.1" customHeight="1" x14ac:dyDescent="0.2">
      <c r="AW6657" s="208" t="s">
        <v>6735</v>
      </c>
    </row>
    <row r="6658" spans="49:49" ht="23.1" customHeight="1" x14ac:dyDescent="0.2">
      <c r="AW6658" s="208" t="s">
        <v>6736</v>
      </c>
    </row>
    <row r="6659" spans="49:49" ht="23.1" customHeight="1" x14ac:dyDescent="0.2">
      <c r="AW6659" s="208" t="s">
        <v>6737</v>
      </c>
    </row>
    <row r="6660" spans="49:49" ht="23.1" customHeight="1" x14ac:dyDescent="0.2">
      <c r="AW6660" s="208" t="s">
        <v>6738</v>
      </c>
    </row>
    <row r="6661" spans="49:49" ht="23.1" customHeight="1" x14ac:dyDescent="0.2">
      <c r="AW6661" s="208" t="s">
        <v>6739</v>
      </c>
    </row>
    <row r="6662" spans="49:49" ht="23.1" customHeight="1" x14ac:dyDescent="0.2">
      <c r="AW6662" s="208" t="s">
        <v>6740</v>
      </c>
    </row>
    <row r="6663" spans="49:49" ht="23.1" customHeight="1" x14ac:dyDescent="0.2">
      <c r="AW6663" s="208" t="s">
        <v>6741</v>
      </c>
    </row>
    <row r="6664" spans="49:49" ht="23.1" customHeight="1" x14ac:dyDescent="0.2">
      <c r="AW6664" s="208" t="s">
        <v>6742</v>
      </c>
    </row>
    <row r="6665" spans="49:49" ht="23.1" customHeight="1" x14ac:dyDescent="0.2">
      <c r="AW6665" s="208" t="s">
        <v>6743</v>
      </c>
    </row>
    <row r="6666" spans="49:49" ht="23.1" customHeight="1" x14ac:dyDescent="0.2">
      <c r="AW6666" s="208" t="s">
        <v>6744</v>
      </c>
    </row>
    <row r="6667" spans="49:49" ht="23.1" customHeight="1" x14ac:dyDescent="0.2">
      <c r="AW6667" s="208" t="s">
        <v>6745</v>
      </c>
    </row>
    <row r="6668" spans="49:49" ht="23.1" customHeight="1" x14ac:dyDescent="0.2">
      <c r="AW6668" s="208" t="s">
        <v>6746</v>
      </c>
    </row>
    <row r="6669" spans="49:49" ht="23.1" customHeight="1" x14ac:dyDescent="0.2">
      <c r="AW6669" s="208" t="s">
        <v>6747</v>
      </c>
    </row>
    <row r="6670" spans="49:49" ht="23.1" customHeight="1" x14ac:dyDescent="0.2">
      <c r="AW6670" s="208" t="s">
        <v>6748</v>
      </c>
    </row>
    <row r="6671" spans="49:49" ht="23.1" customHeight="1" x14ac:dyDescent="0.2">
      <c r="AW6671" s="208" t="s">
        <v>6749</v>
      </c>
    </row>
    <row r="6672" spans="49:49" ht="23.1" customHeight="1" x14ac:dyDescent="0.2">
      <c r="AW6672" s="208" t="s">
        <v>6750</v>
      </c>
    </row>
    <row r="6673" spans="49:49" ht="23.1" customHeight="1" x14ac:dyDescent="0.2">
      <c r="AW6673" s="208" t="s">
        <v>6751</v>
      </c>
    </row>
    <row r="6674" spans="49:49" ht="23.1" customHeight="1" x14ac:dyDescent="0.2">
      <c r="AW6674" s="208" t="s">
        <v>6752</v>
      </c>
    </row>
    <row r="6675" spans="49:49" ht="23.1" customHeight="1" x14ac:dyDescent="0.2">
      <c r="AW6675" s="208" t="s">
        <v>6753</v>
      </c>
    </row>
    <row r="6676" spans="49:49" ht="23.1" customHeight="1" x14ac:dyDescent="0.2">
      <c r="AW6676" s="208" t="s">
        <v>6754</v>
      </c>
    </row>
    <row r="6677" spans="49:49" ht="23.1" customHeight="1" x14ac:dyDescent="0.2">
      <c r="AW6677" s="208" t="s">
        <v>6755</v>
      </c>
    </row>
    <row r="6678" spans="49:49" ht="23.1" customHeight="1" x14ac:dyDescent="0.2">
      <c r="AW6678" s="208" t="s">
        <v>6756</v>
      </c>
    </row>
    <row r="6679" spans="49:49" ht="23.1" customHeight="1" x14ac:dyDescent="0.2">
      <c r="AW6679" s="208" t="s">
        <v>6757</v>
      </c>
    </row>
    <row r="6680" spans="49:49" ht="23.1" customHeight="1" x14ac:dyDescent="0.2">
      <c r="AW6680" s="208" t="s">
        <v>6758</v>
      </c>
    </row>
    <row r="6681" spans="49:49" ht="23.1" customHeight="1" x14ac:dyDescent="0.2">
      <c r="AW6681" s="208" t="s">
        <v>6759</v>
      </c>
    </row>
    <row r="6682" spans="49:49" ht="23.1" customHeight="1" x14ac:dyDescent="0.2">
      <c r="AW6682" s="208" t="s">
        <v>6760</v>
      </c>
    </row>
    <row r="6683" spans="49:49" ht="23.1" customHeight="1" x14ac:dyDescent="0.2">
      <c r="AW6683" s="208" t="s">
        <v>6761</v>
      </c>
    </row>
    <row r="6684" spans="49:49" ht="23.1" customHeight="1" x14ac:dyDescent="0.2">
      <c r="AW6684" s="208" t="s">
        <v>6762</v>
      </c>
    </row>
    <row r="6685" spans="49:49" ht="23.1" customHeight="1" x14ac:dyDescent="0.2">
      <c r="AW6685" s="208" t="s">
        <v>6763</v>
      </c>
    </row>
    <row r="6686" spans="49:49" ht="23.1" customHeight="1" x14ac:dyDescent="0.2">
      <c r="AW6686" s="208" t="s">
        <v>6764</v>
      </c>
    </row>
    <row r="6687" spans="49:49" ht="23.1" customHeight="1" x14ac:dyDescent="0.2">
      <c r="AW6687" s="208" t="s">
        <v>6765</v>
      </c>
    </row>
    <row r="6688" spans="49:49" ht="23.1" customHeight="1" x14ac:dyDescent="0.2">
      <c r="AW6688" s="208" t="s">
        <v>6766</v>
      </c>
    </row>
    <row r="6689" spans="49:49" ht="23.1" customHeight="1" x14ac:dyDescent="0.2">
      <c r="AW6689" s="208" t="s">
        <v>6767</v>
      </c>
    </row>
    <row r="6690" spans="49:49" ht="23.1" customHeight="1" x14ac:dyDescent="0.2">
      <c r="AW6690" s="208" t="s">
        <v>6768</v>
      </c>
    </row>
    <row r="6691" spans="49:49" ht="23.1" customHeight="1" x14ac:dyDescent="0.2">
      <c r="AW6691" s="208" t="s">
        <v>6769</v>
      </c>
    </row>
    <row r="6692" spans="49:49" ht="23.1" customHeight="1" x14ac:dyDescent="0.2">
      <c r="AW6692" s="208" t="s">
        <v>6770</v>
      </c>
    </row>
    <row r="6693" spans="49:49" ht="23.1" customHeight="1" x14ac:dyDescent="0.2">
      <c r="AW6693" s="208" t="s">
        <v>6771</v>
      </c>
    </row>
    <row r="6694" spans="49:49" ht="23.1" customHeight="1" x14ac:dyDescent="0.2">
      <c r="AW6694" s="208" t="s">
        <v>6772</v>
      </c>
    </row>
    <row r="6695" spans="49:49" ht="23.1" customHeight="1" x14ac:dyDescent="0.2">
      <c r="AW6695" s="208" t="s">
        <v>6773</v>
      </c>
    </row>
    <row r="6696" spans="49:49" ht="23.1" customHeight="1" x14ac:dyDescent="0.2">
      <c r="AW6696" s="208" t="s">
        <v>6774</v>
      </c>
    </row>
    <row r="6697" spans="49:49" ht="23.1" customHeight="1" x14ac:dyDescent="0.2">
      <c r="AW6697" s="208" t="s">
        <v>6775</v>
      </c>
    </row>
    <row r="6698" spans="49:49" ht="23.1" customHeight="1" x14ac:dyDescent="0.2">
      <c r="AW6698" s="208" t="s">
        <v>6776</v>
      </c>
    </row>
    <row r="6699" spans="49:49" ht="23.1" customHeight="1" x14ac:dyDescent="0.2">
      <c r="AW6699" s="208" t="s">
        <v>6777</v>
      </c>
    </row>
    <row r="6700" spans="49:49" ht="23.1" customHeight="1" x14ac:dyDescent="0.2">
      <c r="AW6700" s="208" t="s">
        <v>6778</v>
      </c>
    </row>
    <row r="6701" spans="49:49" ht="23.1" customHeight="1" x14ac:dyDescent="0.2">
      <c r="AW6701" s="208" t="s">
        <v>6779</v>
      </c>
    </row>
    <row r="6702" spans="49:49" ht="23.1" customHeight="1" x14ac:dyDescent="0.2">
      <c r="AW6702" s="208" t="s">
        <v>6780</v>
      </c>
    </row>
    <row r="6703" spans="49:49" ht="23.1" customHeight="1" x14ac:dyDescent="0.2">
      <c r="AW6703" s="208" t="s">
        <v>6781</v>
      </c>
    </row>
    <row r="6704" spans="49:49" ht="23.1" customHeight="1" x14ac:dyDescent="0.2">
      <c r="AW6704" s="208" t="s">
        <v>6782</v>
      </c>
    </row>
    <row r="6705" spans="49:49" ht="23.1" customHeight="1" x14ac:dyDescent="0.2">
      <c r="AW6705" s="208" t="s">
        <v>6783</v>
      </c>
    </row>
    <row r="6706" spans="49:49" ht="23.1" customHeight="1" x14ac:dyDescent="0.2">
      <c r="AW6706" s="208" t="s">
        <v>6784</v>
      </c>
    </row>
    <row r="6707" spans="49:49" ht="23.1" customHeight="1" x14ac:dyDescent="0.2">
      <c r="AW6707" s="208" t="s">
        <v>6785</v>
      </c>
    </row>
    <row r="6708" spans="49:49" ht="23.1" customHeight="1" x14ac:dyDescent="0.2">
      <c r="AW6708" s="208" t="s">
        <v>6786</v>
      </c>
    </row>
    <row r="6709" spans="49:49" ht="23.1" customHeight="1" x14ac:dyDescent="0.2">
      <c r="AW6709" s="208" t="s">
        <v>6787</v>
      </c>
    </row>
    <row r="6710" spans="49:49" ht="23.1" customHeight="1" x14ac:dyDescent="0.2">
      <c r="AW6710" s="208" t="s">
        <v>6788</v>
      </c>
    </row>
    <row r="6711" spans="49:49" ht="23.1" customHeight="1" x14ac:dyDescent="0.2">
      <c r="AW6711" s="208" t="s">
        <v>6789</v>
      </c>
    </row>
    <row r="6712" spans="49:49" ht="23.1" customHeight="1" x14ac:dyDescent="0.2">
      <c r="AW6712" s="208" t="s">
        <v>6790</v>
      </c>
    </row>
    <row r="6713" spans="49:49" ht="23.1" customHeight="1" x14ac:dyDescent="0.2">
      <c r="AW6713" s="208" t="s">
        <v>6791</v>
      </c>
    </row>
    <row r="6714" spans="49:49" ht="23.1" customHeight="1" x14ac:dyDescent="0.2">
      <c r="AW6714" s="208" t="s">
        <v>6792</v>
      </c>
    </row>
    <row r="6715" spans="49:49" ht="23.1" customHeight="1" x14ac:dyDescent="0.2">
      <c r="AW6715" s="208" t="s">
        <v>6793</v>
      </c>
    </row>
    <row r="6716" spans="49:49" ht="23.1" customHeight="1" x14ac:dyDescent="0.2">
      <c r="AW6716" s="208" t="s">
        <v>6794</v>
      </c>
    </row>
    <row r="6717" spans="49:49" ht="23.1" customHeight="1" x14ac:dyDescent="0.2">
      <c r="AW6717" s="208" t="s">
        <v>6795</v>
      </c>
    </row>
    <row r="6718" spans="49:49" ht="23.1" customHeight="1" x14ac:dyDescent="0.2">
      <c r="AW6718" s="208" t="s">
        <v>6796</v>
      </c>
    </row>
    <row r="6719" spans="49:49" ht="23.1" customHeight="1" x14ac:dyDescent="0.2">
      <c r="AW6719" s="208" t="s">
        <v>6797</v>
      </c>
    </row>
    <row r="6720" spans="49:49" ht="23.1" customHeight="1" x14ac:dyDescent="0.2">
      <c r="AW6720" s="208" t="s">
        <v>6798</v>
      </c>
    </row>
    <row r="6721" spans="49:49" ht="23.1" customHeight="1" x14ac:dyDescent="0.2">
      <c r="AW6721" s="208" t="s">
        <v>6799</v>
      </c>
    </row>
    <row r="6722" spans="49:49" ht="23.1" customHeight="1" x14ac:dyDescent="0.2">
      <c r="AW6722" s="208" t="s">
        <v>6800</v>
      </c>
    </row>
    <row r="6723" spans="49:49" ht="23.1" customHeight="1" x14ac:dyDescent="0.2">
      <c r="AW6723" s="208" t="s">
        <v>6801</v>
      </c>
    </row>
    <row r="6724" spans="49:49" ht="23.1" customHeight="1" x14ac:dyDescent="0.2">
      <c r="AW6724" s="208" t="s">
        <v>6802</v>
      </c>
    </row>
    <row r="6725" spans="49:49" ht="23.1" customHeight="1" x14ac:dyDescent="0.2">
      <c r="AW6725" s="208" t="s">
        <v>6803</v>
      </c>
    </row>
    <row r="6726" spans="49:49" ht="23.1" customHeight="1" x14ac:dyDescent="0.2">
      <c r="AW6726" s="208" t="s">
        <v>6804</v>
      </c>
    </row>
    <row r="6727" spans="49:49" ht="23.1" customHeight="1" x14ac:dyDescent="0.2">
      <c r="AW6727" s="208" t="s">
        <v>6805</v>
      </c>
    </row>
    <row r="6728" spans="49:49" ht="23.1" customHeight="1" x14ac:dyDescent="0.2">
      <c r="AW6728" s="208" t="s">
        <v>6806</v>
      </c>
    </row>
    <row r="6729" spans="49:49" ht="23.1" customHeight="1" x14ac:dyDescent="0.2">
      <c r="AW6729" s="208" t="s">
        <v>6807</v>
      </c>
    </row>
    <row r="6730" spans="49:49" ht="23.1" customHeight="1" x14ac:dyDescent="0.2">
      <c r="AW6730" s="208" t="s">
        <v>6808</v>
      </c>
    </row>
    <row r="6731" spans="49:49" ht="23.1" customHeight="1" x14ac:dyDescent="0.2">
      <c r="AW6731" s="208" t="s">
        <v>6809</v>
      </c>
    </row>
    <row r="6732" spans="49:49" ht="23.1" customHeight="1" x14ac:dyDescent="0.2">
      <c r="AW6732" s="208" t="s">
        <v>6810</v>
      </c>
    </row>
    <row r="6733" spans="49:49" ht="23.1" customHeight="1" x14ac:dyDescent="0.2">
      <c r="AW6733" s="208" t="s">
        <v>6811</v>
      </c>
    </row>
    <row r="6734" spans="49:49" ht="23.1" customHeight="1" x14ac:dyDescent="0.2">
      <c r="AW6734" s="208" t="s">
        <v>6812</v>
      </c>
    </row>
    <row r="6735" spans="49:49" ht="23.1" customHeight="1" x14ac:dyDescent="0.2">
      <c r="AW6735" s="208" t="s">
        <v>6813</v>
      </c>
    </row>
    <row r="6736" spans="49:49" ht="23.1" customHeight="1" x14ac:dyDescent="0.2">
      <c r="AW6736" s="208" t="s">
        <v>6814</v>
      </c>
    </row>
    <row r="6737" spans="49:49" ht="23.1" customHeight="1" x14ac:dyDescent="0.2">
      <c r="AW6737" s="208" t="s">
        <v>6815</v>
      </c>
    </row>
    <row r="6738" spans="49:49" ht="23.1" customHeight="1" x14ac:dyDescent="0.2">
      <c r="AW6738" s="208" t="s">
        <v>6816</v>
      </c>
    </row>
    <row r="6739" spans="49:49" ht="23.1" customHeight="1" x14ac:dyDescent="0.2">
      <c r="AW6739" s="208" t="s">
        <v>6817</v>
      </c>
    </row>
    <row r="6740" spans="49:49" ht="23.1" customHeight="1" x14ac:dyDescent="0.2">
      <c r="AW6740" s="208" t="s">
        <v>6818</v>
      </c>
    </row>
    <row r="6741" spans="49:49" ht="23.1" customHeight="1" x14ac:dyDescent="0.2">
      <c r="AW6741" s="208" t="s">
        <v>6819</v>
      </c>
    </row>
    <row r="6742" spans="49:49" ht="23.1" customHeight="1" x14ac:dyDescent="0.2">
      <c r="AW6742" s="208" t="s">
        <v>6820</v>
      </c>
    </row>
    <row r="6743" spans="49:49" ht="23.1" customHeight="1" x14ac:dyDescent="0.2">
      <c r="AW6743" s="208" t="s">
        <v>6821</v>
      </c>
    </row>
    <row r="6744" spans="49:49" ht="23.1" customHeight="1" x14ac:dyDescent="0.2">
      <c r="AW6744" s="208" t="s">
        <v>6822</v>
      </c>
    </row>
    <row r="6745" spans="49:49" ht="23.1" customHeight="1" x14ac:dyDescent="0.2">
      <c r="AW6745" s="208" t="s">
        <v>6823</v>
      </c>
    </row>
    <row r="6746" spans="49:49" ht="23.1" customHeight="1" x14ac:dyDescent="0.2">
      <c r="AW6746" s="208" t="s">
        <v>6824</v>
      </c>
    </row>
    <row r="6747" spans="49:49" ht="23.1" customHeight="1" x14ac:dyDescent="0.2">
      <c r="AW6747" s="208" t="s">
        <v>6825</v>
      </c>
    </row>
    <row r="6748" spans="49:49" ht="23.1" customHeight="1" x14ac:dyDescent="0.2">
      <c r="AW6748" s="208" t="s">
        <v>6826</v>
      </c>
    </row>
    <row r="6749" spans="49:49" ht="23.1" customHeight="1" x14ac:dyDescent="0.2">
      <c r="AW6749" s="208" t="s">
        <v>6827</v>
      </c>
    </row>
    <row r="6750" spans="49:49" ht="23.1" customHeight="1" x14ac:dyDescent="0.2">
      <c r="AW6750" s="208" t="s">
        <v>6828</v>
      </c>
    </row>
    <row r="6751" spans="49:49" ht="23.1" customHeight="1" x14ac:dyDescent="0.2">
      <c r="AW6751" s="208" t="s">
        <v>6829</v>
      </c>
    </row>
    <row r="6752" spans="49:49" ht="23.1" customHeight="1" x14ac:dyDescent="0.2">
      <c r="AW6752" s="208" t="s">
        <v>6830</v>
      </c>
    </row>
    <row r="6753" spans="49:49" ht="23.1" customHeight="1" x14ac:dyDescent="0.2">
      <c r="AW6753" s="208" t="s">
        <v>6831</v>
      </c>
    </row>
    <row r="6754" spans="49:49" ht="23.1" customHeight="1" x14ac:dyDescent="0.2">
      <c r="AW6754" s="208" t="s">
        <v>6832</v>
      </c>
    </row>
    <row r="6755" spans="49:49" ht="23.1" customHeight="1" x14ac:dyDescent="0.2">
      <c r="AW6755" s="208" t="s">
        <v>6833</v>
      </c>
    </row>
    <row r="6756" spans="49:49" ht="23.1" customHeight="1" x14ac:dyDescent="0.2">
      <c r="AW6756" s="208" t="s">
        <v>6834</v>
      </c>
    </row>
    <row r="6757" spans="49:49" ht="23.1" customHeight="1" x14ac:dyDescent="0.2">
      <c r="AW6757" s="208" t="s">
        <v>6835</v>
      </c>
    </row>
    <row r="6758" spans="49:49" ht="23.1" customHeight="1" x14ac:dyDescent="0.2">
      <c r="AW6758" s="208" t="s">
        <v>6836</v>
      </c>
    </row>
    <row r="6759" spans="49:49" ht="23.1" customHeight="1" x14ac:dyDescent="0.2">
      <c r="AW6759" s="208" t="s">
        <v>6837</v>
      </c>
    </row>
    <row r="6760" spans="49:49" ht="23.1" customHeight="1" x14ac:dyDescent="0.2">
      <c r="AW6760" s="208" t="s">
        <v>6838</v>
      </c>
    </row>
    <row r="6761" spans="49:49" ht="23.1" customHeight="1" x14ac:dyDescent="0.2">
      <c r="AW6761" s="208" t="s">
        <v>6839</v>
      </c>
    </row>
    <row r="6762" spans="49:49" ht="23.1" customHeight="1" x14ac:dyDescent="0.2">
      <c r="AW6762" s="208" t="s">
        <v>6840</v>
      </c>
    </row>
    <row r="6763" spans="49:49" ht="23.1" customHeight="1" x14ac:dyDescent="0.2">
      <c r="AW6763" s="208" t="s">
        <v>6841</v>
      </c>
    </row>
    <row r="6764" spans="49:49" ht="23.1" customHeight="1" x14ac:dyDescent="0.2">
      <c r="AW6764" s="208" t="s">
        <v>6842</v>
      </c>
    </row>
    <row r="6765" spans="49:49" ht="23.1" customHeight="1" x14ac:dyDescent="0.2">
      <c r="AW6765" s="208" t="s">
        <v>6843</v>
      </c>
    </row>
    <row r="6766" spans="49:49" ht="23.1" customHeight="1" x14ac:dyDescent="0.2">
      <c r="AW6766" s="208" t="s">
        <v>6844</v>
      </c>
    </row>
    <row r="6767" spans="49:49" ht="23.1" customHeight="1" x14ac:dyDescent="0.2">
      <c r="AW6767" s="208" t="s">
        <v>6845</v>
      </c>
    </row>
    <row r="6768" spans="49:49" ht="23.1" customHeight="1" x14ac:dyDescent="0.2">
      <c r="AW6768" s="208" t="s">
        <v>6846</v>
      </c>
    </row>
    <row r="6769" spans="49:49" ht="23.1" customHeight="1" x14ac:dyDescent="0.2">
      <c r="AW6769" s="208" t="s">
        <v>6847</v>
      </c>
    </row>
    <row r="6770" spans="49:49" ht="23.1" customHeight="1" x14ac:dyDescent="0.2">
      <c r="AW6770" s="208" t="s">
        <v>6848</v>
      </c>
    </row>
    <row r="6771" spans="49:49" ht="23.1" customHeight="1" x14ac:dyDescent="0.2">
      <c r="AW6771" s="208" t="s">
        <v>6849</v>
      </c>
    </row>
    <row r="6772" spans="49:49" ht="23.1" customHeight="1" x14ac:dyDescent="0.2">
      <c r="AW6772" s="208" t="s">
        <v>6850</v>
      </c>
    </row>
    <row r="6773" spans="49:49" ht="23.1" customHeight="1" x14ac:dyDescent="0.2">
      <c r="AW6773" s="208" t="s">
        <v>6851</v>
      </c>
    </row>
    <row r="6774" spans="49:49" ht="23.1" customHeight="1" x14ac:dyDescent="0.2">
      <c r="AW6774" s="208" t="s">
        <v>6852</v>
      </c>
    </row>
    <row r="6775" spans="49:49" ht="23.1" customHeight="1" x14ac:dyDescent="0.2">
      <c r="AW6775" s="208" t="s">
        <v>6853</v>
      </c>
    </row>
    <row r="6776" spans="49:49" ht="23.1" customHeight="1" x14ac:dyDescent="0.2">
      <c r="AW6776" s="208" t="s">
        <v>6854</v>
      </c>
    </row>
    <row r="6777" spans="49:49" ht="23.1" customHeight="1" x14ac:dyDescent="0.2">
      <c r="AW6777" s="208" t="s">
        <v>6855</v>
      </c>
    </row>
    <row r="6778" spans="49:49" ht="23.1" customHeight="1" x14ac:dyDescent="0.2">
      <c r="AW6778" s="208" t="s">
        <v>6856</v>
      </c>
    </row>
    <row r="6779" spans="49:49" ht="23.1" customHeight="1" x14ac:dyDescent="0.2">
      <c r="AW6779" s="208" t="s">
        <v>6857</v>
      </c>
    </row>
    <row r="6780" spans="49:49" ht="23.1" customHeight="1" x14ac:dyDescent="0.2">
      <c r="AW6780" s="208" t="s">
        <v>6858</v>
      </c>
    </row>
    <row r="6781" spans="49:49" ht="23.1" customHeight="1" x14ac:dyDescent="0.2">
      <c r="AW6781" s="208" t="s">
        <v>6859</v>
      </c>
    </row>
    <row r="6782" spans="49:49" ht="23.1" customHeight="1" x14ac:dyDescent="0.2">
      <c r="AW6782" s="208" t="s">
        <v>6860</v>
      </c>
    </row>
    <row r="6783" spans="49:49" ht="23.1" customHeight="1" x14ac:dyDescent="0.2">
      <c r="AW6783" s="208" t="s">
        <v>6861</v>
      </c>
    </row>
    <row r="6784" spans="49:49" ht="23.1" customHeight="1" x14ac:dyDescent="0.2">
      <c r="AW6784" s="208" t="s">
        <v>6862</v>
      </c>
    </row>
    <row r="6785" spans="49:49" ht="23.1" customHeight="1" x14ac:dyDescent="0.2">
      <c r="AW6785" s="208" t="s">
        <v>6863</v>
      </c>
    </row>
    <row r="6786" spans="49:49" ht="23.1" customHeight="1" x14ac:dyDescent="0.2">
      <c r="AW6786" s="208" t="s">
        <v>6864</v>
      </c>
    </row>
    <row r="6787" spans="49:49" ht="23.1" customHeight="1" x14ac:dyDescent="0.2">
      <c r="AW6787" s="208" t="s">
        <v>6865</v>
      </c>
    </row>
    <row r="6788" spans="49:49" ht="23.1" customHeight="1" x14ac:dyDescent="0.2">
      <c r="AW6788" s="208" t="s">
        <v>6866</v>
      </c>
    </row>
    <row r="6789" spans="49:49" ht="23.1" customHeight="1" x14ac:dyDescent="0.2">
      <c r="AW6789" s="208" t="s">
        <v>6867</v>
      </c>
    </row>
    <row r="6790" spans="49:49" ht="23.1" customHeight="1" x14ac:dyDescent="0.2">
      <c r="AW6790" s="208" t="s">
        <v>6868</v>
      </c>
    </row>
    <row r="6791" spans="49:49" ht="23.1" customHeight="1" x14ac:dyDescent="0.2">
      <c r="AW6791" s="208" t="s">
        <v>6869</v>
      </c>
    </row>
    <row r="6792" spans="49:49" ht="23.1" customHeight="1" x14ac:dyDescent="0.2">
      <c r="AW6792" s="208" t="s">
        <v>6870</v>
      </c>
    </row>
    <row r="6793" spans="49:49" ht="23.1" customHeight="1" x14ac:dyDescent="0.2">
      <c r="AW6793" s="208" t="s">
        <v>6871</v>
      </c>
    </row>
    <row r="6794" spans="49:49" ht="23.1" customHeight="1" x14ac:dyDescent="0.2">
      <c r="AW6794" s="208" t="s">
        <v>6872</v>
      </c>
    </row>
    <row r="6795" spans="49:49" ht="23.1" customHeight="1" x14ac:dyDescent="0.2">
      <c r="AW6795" s="208" t="s">
        <v>6873</v>
      </c>
    </row>
    <row r="6796" spans="49:49" ht="23.1" customHeight="1" x14ac:dyDescent="0.2">
      <c r="AW6796" s="208" t="s">
        <v>6874</v>
      </c>
    </row>
    <row r="6797" spans="49:49" ht="23.1" customHeight="1" x14ac:dyDescent="0.2">
      <c r="AW6797" s="208" t="s">
        <v>6875</v>
      </c>
    </row>
    <row r="6798" spans="49:49" ht="23.1" customHeight="1" x14ac:dyDescent="0.2">
      <c r="AW6798" s="208" t="s">
        <v>6876</v>
      </c>
    </row>
    <row r="6799" spans="49:49" ht="23.1" customHeight="1" x14ac:dyDescent="0.2">
      <c r="AW6799" s="208" t="s">
        <v>6877</v>
      </c>
    </row>
    <row r="6800" spans="49:49" ht="23.1" customHeight="1" x14ac:dyDescent="0.2">
      <c r="AW6800" s="208" t="s">
        <v>6878</v>
      </c>
    </row>
    <row r="6801" spans="49:49" ht="23.1" customHeight="1" x14ac:dyDescent="0.2">
      <c r="AW6801" s="208" t="s">
        <v>6879</v>
      </c>
    </row>
    <row r="6802" spans="49:49" ht="23.1" customHeight="1" x14ac:dyDescent="0.2">
      <c r="AW6802" s="208" t="s">
        <v>6880</v>
      </c>
    </row>
    <row r="6803" spans="49:49" ht="23.1" customHeight="1" x14ac:dyDescent="0.2">
      <c r="AW6803" s="208" t="s">
        <v>6881</v>
      </c>
    </row>
    <row r="6804" spans="49:49" ht="23.1" customHeight="1" x14ac:dyDescent="0.2">
      <c r="AW6804" s="208" t="s">
        <v>6882</v>
      </c>
    </row>
    <row r="6805" spans="49:49" ht="23.1" customHeight="1" x14ac:dyDescent="0.2">
      <c r="AW6805" s="208" t="s">
        <v>6883</v>
      </c>
    </row>
    <row r="6806" spans="49:49" ht="23.1" customHeight="1" x14ac:dyDescent="0.2">
      <c r="AW6806" s="208" t="s">
        <v>6884</v>
      </c>
    </row>
    <row r="6807" spans="49:49" ht="23.1" customHeight="1" x14ac:dyDescent="0.2">
      <c r="AW6807" s="208" t="s">
        <v>6885</v>
      </c>
    </row>
    <row r="6808" spans="49:49" ht="23.1" customHeight="1" x14ac:dyDescent="0.2">
      <c r="AW6808" s="208" t="s">
        <v>6886</v>
      </c>
    </row>
    <row r="6809" spans="49:49" ht="23.1" customHeight="1" x14ac:dyDescent="0.2">
      <c r="AW6809" s="208" t="s">
        <v>6887</v>
      </c>
    </row>
    <row r="6810" spans="49:49" ht="23.1" customHeight="1" x14ac:dyDescent="0.2">
      <c r="AW6810" s="208" t="s">
        <v>6888</v>
      </c>
    </row>
    <row r="6811" spans="49:49" ht="23.1" customHeight="1" x14ac:dyDescent="0.2">
      <c r="AW6811" s="208" t="s">
        <v>6889</v>
      </c>
    </row>
    <row r="6812" spans="49:49" ht="23.1" customHeight="1" x14ac:dyDescent="0.2">
      <c r="AW6812" s="208" t="s">
        <v>6890</v>
      </c>
    </row>
    <row r="6813" spans="49:49" ht="23.1" customHeight="1" x14ac:dyDescent="0.2">
      <c r="AW6813" s="208" t="s">
        <v>6891</v>
      </c>
    </row>
    <row r="6814" spans="49:49" ht="23.1" customHeight="1" x14ac:dyDescent="0.2">
      <c r="AW6814" s="208" t="s">
        <v>6892</v>
      </c>
    </row>
    <row r="6815" spans="49:49" ht="23.1" customHeight="1" x14ac:dyDescent="0.2">
      <c r="AW6815" s="208" t="s">
        <v>6893</v>
      </c>
    </row>
    <row r="6816" spans="49:49" ht="23.1" customHeight="1" x14ac:dyDescent="0.2">
      <c r="AW6816" s="208" t="s">
        <v>6894</v>
      </c>
    </row>
    <row r="6817" spans="49:49" ht="23.1" customHeight="1" x14ac:dyDescent="0.2">
      <c r="AW6817" s="208" t="s">
        <v>6895</v>
      </c>
    </row>
    <row r="6818" spans="49:49" ht="23.1" customHeight="1" x14ac:dyDescent="0.2">
      <c r="AW6818" s="208" t="s">
        <v>6896</v>
      </c>
    </row>
    <row r="6819" spans="49:49" ht="23.1" customHeight="1" x14ac:dyDescent="0.2">
      <c r="AW6819" s="208" t="s">
        <v>6897</v>
      </c>
    </row>
    <row r="6820" spans="49:49" ht="23.1" customHeight="1" x14ac:dyDescent="0.2">
      <c r="AW6820" s="208" t="s">
        <v>6898</v>
      </c>
    </row>
    <row r="6821" spans="49:49" ht="23.1" customHeight="1" x14ac:dyDescent="0.2">
      <c r="AW6821" s="208" t="s">
        <v>6899</v>
      </c>
    </row>
    <row r="6822" spans="49:49" ht="23.1" customHeight="1" x14ac:dyDescent="0.2">
      <c r="AW6822" s="208" t="s">
        <v>6900</v>
      </c>
    </row>
    <row r="6823" spans="49:49" ht="23.1" customHeight="1" x14ac:dyDescent="0.2">
      <c r="AW6823" s="208" t="s">
        <v>6901</v>
      </c>
    </row>
    <row r="6824" spans="49:49" ht="23.1" customHeight="1" x14ac:dyDescent="0.2">
      <c r="AW6824" s="208" t="s">
        <v>6902</v>
      </c>
    </row>
    <row r="6825" spans="49:49" ht="23.1" customHeight="1" x14ac:dyDescent="0.2">
      <c r="AW6825" s="208" t="s">
        <v>6903</v>
      </c>
    </row>
    <row r="6826" spans="49:49" ht="23.1" customHeight="1" x14ac:dyDescent="0.2">
      <c r="AW6826" s="208" t="s">
        <v>6904</v>
      </c>
    </row>
    <row r="6827" spans="49:49" ht="23.1" customHeight="1" x14ac:dyDescent="0.2">
      <c r="AW6827" s="208" t="s">
        <v>6905</v>
      </c>
    </row>
    <row r="6828" spans="49:49" ht="23.1" customHeight="1" x14ac:dyDescent="0.2">
      <c r="AW6828" s="208" t="s">
        <v>6906</v>
      </c>
    </row>
    <row r="6829" spans="49:49" ht="23.1" customHeight="1" x14ac:dyDescent="0.2">
      <c r="AW6829" s="208" t="s">
        <v>6907</v>
      </c>
    </row>
    <row r="6830" spans="49:49" ht="23.1" customHeight="1" x14ac:dyDescent="0.2">
      <c r="AW6830" s="208" t="s">
        <v>6908</v>
      </c>
    </row>
    <row r="6831" spans="49:49" ht="23.1" customHeight="1" x14ac:dyDescent="0.2">
      <c r="AW6831" s="208" t="s">
        <v>6909</v>
      </c>
    </row>
    <row r="6832" spans="49:49" ht="23.1" customHeight="1" x14ac:dyDescent="0.2">
      <c r="AW6832" s="208" t="s">
        <v>6910</v>
      </c>
    </row>
    <row r="6833" spans="49:49" ht="23.1" customHeight="1" x14ac:dyDescent="0.2">
      <c r="AW6833" s="208" t="s">
        <v>6911</v>
      </c>
    </row>
    <row r="6834" spans="49:49" ht="23.1" customHeight="1" x14ac:dyDescent="0.2">
      <c r="AW6834" s="208" t="s">
        <v>6912</v>
      </c>
    </row>
    <row r="6835" spans="49:49" ht="23.1" customHeight="1" x14ac:dyDescent="0.2">
      <c r="AW6835" s="208" t="s">
        <v>6913</v>
      </c>
    </row>
    <row r="6836" spans="49:49" ht="23.1" customHeight="1" x14ac:dyDescent="0.2">
      <c r="AW6836" s="208" t="s">
        <v>6914</v>
      </c>
    </row>
    <row r="6837" spans="49:49" ht="23.1" customHeight="1" x14ac:dyDescent="0.2">
      <c r="AW6837" s="208" t="s">
        <v>6915</v>
      </c>
    </row>
    <row r="6838" spans="49:49" ht="23.1" customHeight="1" x14ac:dyDescent="0.2">
      <c r="AW6838" s="208" t="s">
        <v>6916</v>
      </c>
    </row>
    <row r="6839" spans="49:49" ht="23.1" customHeight="1" x14ac:dyDescent="0.2">
      <c r="AW6839" s="208" t="s">
        <v>6917</v>
      </c>
    </row>
    <row r="6840" spans="49:49" ht="23.1" customHeight="1" x14ac:dyDescent="0.2">
      <c r="AW6840" s="208" t="s">
        <v>6918</v>
      </c>
    </row>
    <row r="6841" spans="49:49" ht="23.1" customHeight="1" x14ac:dyDescent="0.2">
      <c r="AW6841" s="208" t="s">
        <v>6919</v>
      </c>
    </row>
    <row r="6842" spans="49:49" ht="23.1" customHeight="1" x14ac:dyDescent="0.2">
      <c r="AW6842" s="208" t="s">
        <v>6920</v>
      </c>
    </row>
    <row r="6843" spans="49:49" ht="23.1" customHeight="1" x14ac:dyDescent="0.2">
      <c r="AW6843" s="208" t="s">
        <v>6921</v>
      </c>
    </row>
    <row r="6844" spans="49:49" ht="23.1" customHeight="1" x14ac:dyDescent="0.2">
      <c r="AW6844" s="208" t="s">
        <v>6922</v>
      </c>
    </row>
    <row r="6845" spans="49:49" ht="23.1" customHeight="1" x14ac:dyDescent="0.2">
      <c r="AW6845" s="208" t="s">
        <v>6923</v>
      </c>
    </row>
    <row r="6846" spans="49:49" ht="23.1" customHeight="1" x14ac:dyDescent="0.2">
      <c r="AW6846" s="208" t="s">
        <v>6924</v>
      </c>
    </row>
    <row r="6847" spans="49:49" ht="23.1" customHeight="1" x14ac:dyDescent="0.2">
      <c r="AW6847" s="208" t="s">
        <v>6925</v>
      </c>
    </row>
    <row r="6848" spans="49:49" ht="23.1" customHeight="1" x14ac:dyDescent="0.2">
      <c r="AW6848" s="208" t="s">
        <v>6926</v>
      </c>
    </row>
    <row r="6849" spans="49:49" ht="23.1" customHeight="1" x14ac:dyDescent="0.2">
      <c r="AW6849" s="208" t="s">
        <v>6927</v>
      </c>
    </row>
    <row r="6850" spans="49:49" ht="23.1" customHeight="1" x14ac:dyDescent="0.2">
      <c r="AW6850" s="208" t="s">
        <v>6928</v>
      </c>
    </row>
    <row r="6851" spans="49:49" ht="23.1" customHeight="1" x14ac:dyDescent="0.2">
      <c r="AW6851" s="208" t="s">
        <v>6929</v>
      </c>
    </row>
    <row r="6852" spans="49:49" ht="23.1" customHeight="1" x14ac:dyDescent="0.2">
      <c r="AW6852" s="208" t="s">
        <v>6930</v>
      </c>
    </row>
    <row r="6853" spans="49:49" ht="23.1" customHeight="1" x14ac:dyDescent="0.2">
      <c r="AW6853" s="208" t="s">
        <v>6931</v>
      </c>
    </row>
    <row r="6854" spans="49:49" ht="23.1" customHeight="1" x14ac:dyDescent="0.2">
      <c r="AW6854" s="208" t="s">
        <v>6932</v>
      </c>
    </row>
    <row r="6855" spans="49:49" ht="23.1" customHeight="1" x14ac:dyDescent="0.2">
      <c r="AW6855" s="208" t="s">
        <v>6933</v>
      </c>
    </row>
    <row r="6856" spans="49:49" ht="23.1" customHeight="1" x14ac:dyDescent="0.2">
      <c r="AW6856" s="208" t="s">
        <v>6934</v>
      </c>
    </row>
    <row r="6857" spans="49:49" ht="23.1" customHeight="1" x14ac:dyDescent="0.2">
      <c r="AW6857" s="208" t="s">
        <v>6935</v>
      </c>
    </row>
    <row r="6858" spans="49:49" ht="23.1" customHeight="1" x14ac:dyDescent="0.2">
      <c r="AW6858" s="208" t="s">
        <v>6936</v>
      </c>
    </row>
    <row r="6859" spans="49:49" ht="23.1" customHeight="1" x14ac:dyDescent="0.2">
      <c r="AW6859" s="208" t="s">
        <v>6937</v>
      </c>
    </row>
    <row r="6860" spans="49:49" ht="23.1" customHeight="1" x14ac:dyDescent="0.2">
      <c r="AW6860" s="208" t="s">
        <v>6938</v>
      </c>
    </row>
    <row r="6861" spans="49:49" ht="23.1" customHeight="1" x14ac:dyDescent="0.2">
      <c r="AW6861" s="208" t="s">
        <v>6939</v>
      </c>
    </row>
    <row r="6862" spans="49:49" ht="23.1" customHeight="1" x14ac:dyDescent="0.2">
      <c r="AW6862" s="208" t="s">
        <v>6940</v>
      </c>
    </row>
    <row r="6863" spans="49:49" ht="23.1" customHeight="1" x14ac:dyDescent="0.2">
      <c r="AW6863" s="208" t="s">
        <v>6941</v>
      </c>
    </row>
    <row r="6864" spans="49:49" ht="23.1" customHeight="1" x14ac:dyDescent="0.2">
      <c r="AW6864" s="208" t="s">
        <v>6942</v>
      </c>
    </row>
    <row r="6865" spans="49:49" ht="23.1" customHeight="1" x14ac:dyDescent="0.2">
      <c r="AW6865" s="208" t="s">
        <v>6943</v>
      </c>
    </row>
    <row r="6866" spans="49:49" ht="23.1" customHeight="1" x14ac:dyDescent="0.2">
      <c r="AW6866" s="208" t="s">
        <v>6944</v>
      </c>
    </row>
    <row r="6867" spans="49:49" ht="23.1" customHeight="1" x14ac:dyDescent="0.2">
      <c r="AW6867" s="208" t="s">
        <v>6945</v>
      </c>
    </row>
    <row r="6868" spans="49:49" ht="23.1" customHeight="1" x14ac:dyDescent="0.2">
      <c r="AW6868" s="208" t="s">
        <v>6946</v>
      </c>
    </row>
    <row r="6869" spans="49:49" ht="23.1" customHeight="1" x14ac:dyDescent="0.2">
      <c r="AW6869" s="208" t="s">
        <v>6947</v>
      </c>
    </row>
    <row r="6870" spans="49:49" ht="23.1" customHeight="1" x14ac:dyDescent="0.2">
      <c r="AW6870" s="208" t="s">
        <v>6948</v>
      </c>
    </row>
    <row r="6871" spans="49:49" ht="23.1" customHeight="1" x14ac:dyDescent="0.2">
      <c r="AW6871" s="208" t="s">
        <v>6949</v>
      </c>
    </row>
    <row r="6872" spans="49:49" ht="23.1" customHeight="1" x14ac:dyDescent="0.2">
      <c r="AW6872" s="208" t="s">
        <v>6950</v>
      </c>
    </row>
    <row r="6873" spans="49:49" ht="23.1" customHeight="1" x14ac:dyDescent="0.2">
      <c r="AW6873" s="208" t="s">
        <v>6951</v>
      </c>
    </row>
    <row r="6874" spans="49:49" ht="23.1" customHeight="1" x14ac:dyDescent="0.2">
      <c r="AW6874" s="208" t="s">
        <v>6952</v>
      </c>
    </row>
    <row r="6875" spans="49:49" ht="23.1" customHeight="1" x14ac:dyDescent="0.2">
      <c r="AW6875" s="208" t="s">
        <v>6953</v>
      </c>
    </row>
    <row r="6876" spans="49:49" ht="23.1" customHeight="1" x14ac:dyDescent="0.2">
      <c r="AW6876" s="208" t="s">
        <v>6954</v>
      </c>
    </row>
    <row r="6877" spans="49:49" ht="23.1" customHeight="1" x14ac:dyDescent="0.2">
      <c r="AW6877" s="208" t="s">
        <v>6955</v>
      </c>
    </row>
    <row r="6878" spans="49:49" ht="23.1" customHeight="1" x14ac:dyDescent="0.2">
      <c r="AW6878" s="208" t="s">
        <v>6956</v>
      </c>
    </row>
    <row r="6879" spans="49:49" ht="23.1" customHeight="1" x14ac:dyDescent="0.2">
      <c r="AW6879" s="208" t="s">
        <v>6957</v>
      </c>
    </row>
    <row r="6880" spans="49:49" ht="23.1" customHeight="1" x14ac:dyDescent="0.2">
      <c r="AW6880" s="208" t="s">
        <v>6958</v>
      </c>
    </row>
    <row r="6881" spans="49:49" ht="23.1" customHeight="1" x14ac:dyDescent="0.2">
      <c r="AW6881" s="208" t="s">
        <v>6959</v>
      </c>
    </row>
    <row r="6882" spans="49:49" ht="23.1" customHeight="1" x14ac:dyDescent="0.2">
      <c r="AW6882" s="208" t="s">
        <v>6960</v>
      </c>
    </row>
    <row r="6883" spans="49:49" ht="23.1" customHeight="1" x14ac:dyDescent="0.2">
      <c r="AW6883" s="208" t="s">
        <v>6961</v>
      </c>
    </row>
    <row r="6884" spans="49:49" ht="23.1" customHeight="1" x14ac:dyDescent="0.2">
      <c r="AW6884" s="208" t="s">
        <v>6962</v>
      </c>
    </row>
    <row r="6885" spans="49:49" ht="23.1" customHeight="1" x14ac:dyDescent="0.2">
      <c r="AW6885" s="208" t="s">
        <v>6963</v>
      </c>
    </row>
    <row r="6886" spans="49:49" ht="23.1" customHeight="1" x14ac:dyDescent="0.2">
      <c r="AW6886" s="208" t="s">
        <v>6964</v>
      </c>
    </row>
    <row r="6887" spans="49:49" ht="23.1" customHeight="1" x14ac:dyDescent="0.2">
      <c r="AW6887" s="208" t="s">
        <v>6965</v>
      </c>
    </row>
    <row r="6888" spans="49:49" ht="23.1" customHeight="1" x14ac:dyDescent="0.2">
      <c r="AW6888" s="208" t="s">
        <v>6966</v>
      </c>
    </row>
    <row r="6889" spans="49:49" ht="23.1" customHeight="1" x14ac:dyDescent="0.2">
      <c r="AW6889" s="208" t="s">
        <v>6967</v>
      </c>
    </row>
    <row r="6890" spans="49:49" ht="23.1" customHeight="1" x14ac:dyDescent="0.2">
      <c r="AW6890" s="208" t="s">
        <v>6968</v>
      </c>
    </row>
    <row r="6891" spans="49:49" ht="23.1" customHeight="1" x14ac:dyDescent="0.2">
      <c r="AW6891" s="208" t="s">
        <v>6969</v>
      </c>
    </row>
    <row r="6892" spans="49:49" ht="23.1" customHeight="1" x14ac:dyDescent="0.2">
      <c r="AW6892" s="208" t="s">
        <v>6970</v>
      </c>
    </row>
    <row r="6893" spans="49:49" ht="23.1" customHeight="1" x14ac:dyDescent="0.2">
      <c r="AW6893" s="208" t="s">
        <v>6971</v>
      </c>
    </row>
    <row r="6894" spans="49:49" ht="23.1" customHeight="1" x14ac:dyDescent="0.2">
      <c r="AW6894" s="208" t="s">
        <v>6972</v>
      </c>
    </row>
    <row r="6895" spans="49:49" ht="23.1" customHeight="1" x14ac:dyDescent="0.2">
      <c r="AW6895" s="208" t="s">
        <v>6973</v>
      </c>
    </row>
    <row r="6896" spans="49:49" ht="23.1" customHeight="1" x14ac:dyDescent="0.2">
      <c r="AW6896" s="208" t="s">
        <v>6974</v>
      </c>
    </row>
    <row r="6897" spans="49:49" ht="23.1" customHeight="1" x14ac:dyDescent="0.2">
      <c r="AW6897" s="208" t="s">
        <v>6975</v>
      </c>
    </row>
    <row r="6898" spans="49:49" ht="23.1" customHeight="1" x14ac:dyDescent="0.2">
      <c r="AW6898" s="208" t="s">
        <v>6976</v>
      </c>
    </row>
    <row r="6899" spans="49:49" ht="23.1" customHeight="1" x14ac:dyDescent="0.2">
      <c r="AW6899" s="208" t="s">
        <v>6977</v>
      </c>
    </row>
    <row r="6900" spans="49:49" ht="23.1" customHeight="1" x14ac:dyDescent="0.2">
      <c r="AW6900" s="208" t="s">
        <v>6978</v>
      </c>
    </row>
    <row r="6901" spans="49:49" ht="23.1" customHeight="1" x14ac:dyDescent="0.2">
      <c r="AW6901" s="208" t="s">
        <v>6979</v>
      </c>
    </row>
    <row r="6902" spans="49:49" ht="23.1" customHeight="1" x14ac:dyDescent="0.2">
      <c r="AW6902" s="208" t="s">
        <v>6980</v>
      </c>
    </row>
    <row r="6903" spans="49:49" ht="23.1" customHeight="1" x14ac:dyDescent="0.2">
      <c r="AW6903" s="208" t="s">
        <v>6981</v>
      </c>
    </row>
    <row r="6904" spans="49:49" ht="23.1" customHeight="1" x14ac:dyDescent="0.2">
      <c r="AW6904" s="208" t="s">
        <v>6982</v>
      </c>
    </row>
    <row r="6905" spans="49:49" ht="23.1" customHeight="1" x14ac:dyDescent="0.2">
      <c r="AW6905" s="208" t="s">
        <v>6983</v>
      </c>
    </row>
    <row r="6906" spans="49:49" ht="23.1" customHeight="1" x14ac:dyDescent="0.2">
      <c r="AW6906" s="208" t="s">
        <v>6984</v>
      </c>
    </row>
    <row r="6907" spans="49:49" ht="23.1" customHeight="1" x14ac:dyDescent="0.2">
      <c r="AW6907" s="208" t="s">
        <v>6985</v>
      </c>
    </row>
    <row r="6908" spans="49:49" ht="23.1" customHeight="1" x14ac:dyDescent="0.2">
      <c r="AW6908" s="208" t="s">
        <v>6986</v>
      </c>
    </row>
    <row r="6909" spans="49:49" ht="23.1" customHeight="1" x14ac:dyDescent="0.2">
      <c r="AW6909" s="208" t="s">
        <v>6987</v>
      </c>
    </row>
    <row r="6910" spans="49:49" ht="23.1" customHeight="1" x14ac:dyDescent="0.2">
      <c r="AW6910" s="208" t="s">
        <v>6988</v>
      </c>
    </row>
    <row r="6911" spans="49:49" ht="23.1" customHeight="1" x14ac:dyDescent="0.2">
      <c r="AW6911" s="208" t="s">
        <v>6989</v>
      </c>
    </row>
    <row r="6912" spans="49:49" ht="23.1" customHeight="1" x14ac:dyDescent="0.2">
      <c r="AW6912" s="208" t="s">
        <v>6990</v>
      </c>
    </row>
    <row r="6913" spans="49:49" ht="23.1" customHeight="1" x14ac:dyDescent="0.2">
      <c r="AW6913" s="208" t="s">
        <v>6991</v>
      </c>
    </row>
    <row r="6914" spans="49:49" ht="23.1" customHeight="1" x14ac:dyDescent="0.2">
      <c r="AW6914" s="208" t="s">
        <v>6992</v>
      </c>
    </row>
    <row r="6915" spans="49:49" ht="23.1" customHeight="1" x14ac:dyDescent="0.2">
      <c r="AW6915" s="208" t="s">
        <v>6993</v>
      </c>
    </row>
    <row r="6916" spans="49:49" ht="23.1" customHeight="1" x14ac:dyDescent="0.2">
      <c r="AW6916" s="208" t="s">
        <v>6994</v>
      </c>
    </row>
    <row r="6917" spans="49:49" ht="23.1" customHeight="1" x14ac:dyDescent="0.2">
      <c r="AW6917" s="208" t="s">
        <v>6995</v>
      </c>
    </row>
    <row r="6918" spans="49:49" ht="23.1" customHeight="1" x14ac:dyDescent="0.2">
      <c r="AW6918" s="208" t="s">
        <v>6996</v>
      </c>
    </row>
    <row r="6919" spans="49:49" ht="23.1" customHeight="1" x14ac:dyDescent="0.2">
      <c r="AW6919" s="208" t="s">
        <v>6997</v>
      </c>
    </row>
    <row r="6920" spans="49:49" ht="23.1" customHeight="1" x14ac:dyDescent="0.2">
      <c r="AW6920" s="208" t="s">
        <v>6998</v>
      </c>
    </row>
    <row r="6921" spans="49:49" ht="23.1" customHeight="1" x14ac:dyDescent="0.2">
      <c r="AW6921" s="208" t="s">
        <v>6999</v>
      </c>
    </row>
    <row r="6922" spans="49:49" ht="23.1" customHeight="1" x14ac:dyDescent="0.2">
      <c r="AW6922" s="208" t="s">
        <v>7000</v>
      </c>
    </row>
    <row r="6923" spans="49:49" ht="23.1" customHeight="1" x14ac:dyDescent="0.2">
      <c r="AW6923" s="208" t="s">
        <v>7001</v>
      </c>
    </row>
    <row r="6924" spans="49:49" ht="23.1" customHeight="1" x14ac:dyDescent="0.2">
      <c r="AW6924" s="208" t="s">
        <v>7002</v>
      </c>
    </row>
    <row r="6925" spans="49:49" ht="23.1" customHeight="1" x14ac:dyDescent="0.2">
      <c r="AW6925" s="208" t="s">
        <v>7003</v>
      </c>
    </row>
    <row r="6926" spans="49:49" ht="23.1" customHeight="1" x14ac:dyDescent="0.2">
      <c r="AW6926" s="208" t="s">
        <v>7004</v>
      </c>
    </row>
    <row r="6927" spans="49:49" ht="23.1" customHeight="1" x14ac:dyDescent="0.2">
      <c r="AW6927" s="208" t="s">
        <v>7005</v>
      </c>
    </row>
    <row r="6928" spans="49:49" ht="23.1" customHeight="1" x14ac:dyDescent="0.2">
      <c r="AW6928" s="208" t="s">
        <v>7006</v>
      </c>
    </row>
    <row r="6929" spans="49:49" ht="23.1" customHeight="1" x14ac:dyDescent="0.2">
      <c r="AW6929" s="208" t="s">
        <v>7007</v>
      </c>
    </row>
    <row r="6930" spans="49:49" ht="23.1" customHeight="1" x14ac:dyDescent="0.2">
      <c r="AW6930" s="208" t="s">
        <v>7008</v>
      </c>
    </row>
    <row r="6931" spans="49:49" ht="23.1" customHeight="1" x14ac:dyDescent="0.2">
      <c r="AW6931" s="208" t="s">
        <v>7009</v>
      </c>
    </row>
    <row r="6932" spans="49:49" ht="23.1" customHeight="1" x14ac:dyDescent="0.2">
      <c r="AW6932" s="208" t="s">
        <v>7010</v>
      </c>
    </row>
    <row r="6933" spans="49:49" ht="23.1" customHeight="1" x14ac:dyDescent="0.2">
      <c r="AW6933" s="208" t="s">
        <v>7011</v>
      </c>
    </row>
    <row r="6934" spans="49:49" ht="23.1" customHeight="1" x14ac:dyDescent="0.2">
      <c r="AW6934" s="208" t="s">
        <v>7012</v>
      </c>
    </row>
    <row r="6935" spans="49:49" ht="23.1" customHeight="1" x14ac:dyDescent="0.2">
      <c r="AW6935" s="208" t="s">
        <v>7013</v>
      </c>
    </row>
    <row r="6936" spans="49:49" ht="23.1" customHeight="1" x14ac:dyDescent="0.2">
      <c r="AW6936" s="208" t="s">
        <v>65</v>
      </c>
    </row>
    <row r="6937" spans="49:49" ht="23.1" customHeight="1" x14ac:dyDescent="0.2">
      <c r="AW6937" s="208" t="s">
        <v>7014</v>
      </c>
    </row>
    <row r="6938" spans="49:49" ht="23.1" customHeight="1" x14ac:dyDescent="0.2">
      <c r="AW6938" s="208" t="s">
        <v>7015</v>
      </c>
    </row>
    <row r="6939" spans="49:49" ht="23.1" customHeight="1" x14ac:dyDescent="0.2">
      <c r="AW6939" s="208" t="s">
        <v>7016</v>
      </c>
    </row>
    <row r="6940" spans="49:49" ht="23.1" customHeight="1" x14ac:dyDescent="0.2">
      <c r="AW6940" s="208" t="s">
        <v>7017</v>
      </c>
    </row>
    <row r="6941" spans="49:49" ht="23.1" customHeight="1" x14ac:dyDescent="0.2">
      <c r="AW6941" s="208" t="s">
        <v>7018</v>
      </c>
    </row>
    <row r="6942" spans="49:49" ht="23.1" customHeight="1" x14ac:dyDescent="0.2">
      <c r="AW6942" s="208" t="s">
        <v>7019</v>
      </c>
    </row>
    <row r="6943" spans="49:49" ht="23.1" customHeight="1" x14ac:dyDescent="0.2">
      <c r="AW6943" s="208" t="s">
        <v>7020</v>
      </c>
    </row>
    <row r="6944" spans="49:49" ht="23.1" customHeight="1" x14ac:dyDescent="0.2">
      <c r="AW6944" s="208" t="s">
        <v>7021</v>
      </c>
    </row>
    <row r="6945" spans="49:49" ht="23.1" customHeight="1" x14ac:dyDescent="0.2">
      <c r="AW6945" s="208" t="s">
        <v>7022</v>
      </c>
    </row>
    <row r="6946" spans="49:49" ht="23.1" customHeight="1" x14ac:dyDescent="0.2">
      <c r="AW6946" s="208" t="s">
        <v>7023</v>
      </c>
    </row>
    <row r="6947" spans="49:49" ht="23.1" customHeight="1" x14ac:dyDescent="0.2">
      <c r="AW6947" s="208" t="s">
        <v>7024</v>
      </c>
    </row>
    <row r="6948" spans="49:49" ht="23.1" customHeight="1" x14ac:dyDescent="0.2">
      <c r="AW6948" s="208" t="s">
        <v>7025</v>
      </c>
    </row>
    <row r="6949" spans="49:49" ht="23.1" customHeight="1" x14ac:dyDescent="0.2">
      <c r="AW6949" s="208" t="s">
        <v>7026</v>
      </c>
    </row>
    <row r="6950" spans="49:49" ht="23.1" customHeight="1" x14ac:dyDescent="0.2">
      <c r="AW6950" s="208" t="s">
        <v>7027</v>
      </c>
    </row>
    <row r="6951" spans="49:49" ht="23.1" customHeight="1" x14ac:dyDescent="0.2">
      <c r="AW6951" s="208" t="s">
        <v>7028</v>
      </c>
    </row>
    <row r="6952" spans="49:49" ht="23.1" customHeight="1" x14ac:dyDescent="0.2">
      <c r="AW6952" s="208" t="s">
        <v>7029</v>
      </c>
    </row>
    <row r="6953" spans="49:49" ht="23.1" customHeight="1" x14ac:dyDescent="0.2">
      <c r="AW6953" s="208" t="s">
        <v>7030</v>
      </c>
    </row>
    <row r="6954" spans="49:49" ht="23.1" customHeight="1" x14ac:dyDescent="0.2">
      <c r="AW6954" s="208" t="s">
        <v>7031</v>
      </c>
    </row>
    <row r="6955" spans="49:49" ht="23.1" customHeight="1" x14ac:dyDescent="0.2">
      <c r="AW6955" s="208" t="s">
        <v>7032</v>
      </c>
    </row>
    <row r="6956" spans="49:49" ht="23.1" customHeight="1" x14ac:dyDescent="0.2">
      <c r="AW6956" s="208" t="s">
        <v>7033</v>
      </c>
    </row>
    <row r="6957" spans="49:49" ht="23.1" customHeight="1" x14ac:dyDescent="0.2">
      <c r="AW6957" s="208" t="s">
        <v>7034</v>
      </c>
    </row>
    <row r="6958" spans="49:49" ht="23.1" customHeight="1" x14ac:dyDescent="0.2">
      <c r="AW6958" s="208" t="s">
        <v>7035</v>
      </c>
    </row>
    <row r="6959" spans="49:49" ht="23.1" customHeight="1" x14ac:dyDescent="0.2">
      <c r="AW6959" s="208" t="s">
        <v>7036</v>
      </c>
    </row>
    <row r="6960" spans="49:49" ht="23.1" customHeight="1" x14ac:dyDescent="0.2">
      <c r="AW6960" s="208" t="s">
        <v>7037</v>
      </c>
    </row>
    <row r="6961" spans="49:49" ht="23.1" customHeight="1" x14ac:dyDescent="0.2">
      <c r="AW6961" s="208" t="s">
        <v>7038</v>
      </c>
    </row>
    <row r="6962" spans="49:49" ht="23.1" customHeight="1" x14ac:dyDescent="0.2">
      <c r="AW6962" s="208" t="s">
        <v>7039</v>
      </c>
    </row>
    <row r="6963" spans="49:49" ht="23.1" customHeight="1" x14ac:dyDescent="0.2">
      <c r="AW6963" s="208" t="s">
        <v>7040</v>
      </c>
    </row>
    <row r="6964" spans="49:49" ht="23.1" customHeight="1" x14ac:dyDescent="0.2">
      <c r="AW6964" s="208" t="s">
        <v>7041</v>
      </c>
    </row>
    <row r="6965" spans="49:49" ht="23.1" customHeight="1" x14ac:dyDescent="0.2">
      <c r="AW6965" s="208" t="s">
        <v>7042</v>
      </c>
    </row>
    <row r="6966" spans="49:49" ht="23.1" customHeight="1" x14ac:dyDescent="0.2">
      <c r="AW6966" s="208" t="s">
        <v>7043</v>
      </c>
    </row>
    <row r="6967" spans="49:49" ht="23.1" customHeight="1" x14ac:dyDescent="0.2">
      <c r="AW6967" s="208" t="s">
        <v>7044</v>
      </c>
    </row>
    <row r="6968" spans="49:49" ht="23.1" customHeight="1" x14ac:dyDescent="0.2">
      <c r="AW6968" s="208" t="s">
        <v>7045</v>
      </c>
    </row>
    <row r="6969" spans="49:49" ht="23.1" customHeight="1" x14ac:dyDescent="0.2">
      <c r="AW6969" s="208" t="s">
        <v>7046</v>
      </c>
    </row>
    <row r="6970" spans="49:49" ht="23.1" customHeight="1" x14ac:dyDescent="0.2">
      <c r="AW6970" s="208" t="s">
        <v>7047</v>
      </c>
    </row>
    <row r="6971" spans="49:49" ht="23.1" customHeight="1" x14ac:dyDescent="0.2">
      <c r="AW6971" s="208" t="s">
        <v>7048</v>
      </c>
    </row>
    <row r="6972" spans="49:49" ht="23.1" customHeight="1" x14ac:dyDescent="0.2">
      <c r="AW6972" s="208" t="s">
        <v>7049</v>
      </c>
    </row>
    <row r="6973" spans="49:49" ht="23.1" customHeight="1" x14ac:dyDescent="0.2">
      <c r="AW6973" s="208" t="s">
        <v>7050</v>
      </c>
    </row>
    <row r="6974" spans="49:49" ht="23.1" customHeight="1" x14ac:dyDescent="0.2">
      <c r="AW6974" s="208" t="s">
        <v>7051</v>
      </c>
    </row>
    <row r="6975" spans="49:49" ht="23.1" customHeight="1" x14ac:dyDescent="0.2">
      <c r="AW6975" s="208" t="s">
        <v>7052</v>
      </c>
    </row>
    <row r="6976" spans="49:49" ht="23.1" customHeight="1" x14ac:dyDescent="0.2">
      <c r="AW6976" s="208" t="s">
        <v>7053</v>
      </c>
    </row>
    <row r="6977" spans="49:49" ht="23.1" customHeight="1" x14ac:dyDescent="0.2">
      <c r="AW6977" s="208" t="s">
        <v>7054</v>
      </c>
    </row>
    <row r="6978" spans="49:49" ht="23.1" customHeight="1" x14ac:dyDescent="0.2">
      <c r="AW6978" s="208" t="s">
        <v>7055</v>
      </c>
    </row>
    <row r="6979" spans="49:49" ht="23.1" customHeight="1" x14ac:dyDescent="0.2">
      <c r="AW6979" s="208" t="s">
        <v>7056</v>
      </c>
    </row>
    <row r="6980" spans="49:49" ht="23.1" customHeight="1" x14ac:dyDescent="0.2">
      <c r="AW6980" s="208" t="s">
        <v>7057</v>
      </c>
    </row>
    <row r="6981" spans="49:49" ht="23.1" customHeight="1" x14ac:dyDescent="0.2">
      <c r="AW6981" s="208" t="s">
        <v>7058</v>
      </c>
    </row>
    <row r="6982" spans="49:49" ht="23.1" customHeight="1" x14ac:dyDescent="0.2">
      <c r="AW6982" s="208" t="s">
        <v>7059</v>
      </c>
    </row>
    <row r="6983" spans="49:49" ht="23.1" customHeight="1" x14ac:dyDescent="0.2">
      <c r="AW6983" s="208" t="s">
        <v>7060</v>
      </c>
    </row>
    <row r="6984" spans="49:49" ht="23.1" customHeight="1" x14ac:dyDescent="0.2">
      <c r="AW6984" s="208" t="s">
        <v>7061</v>
      </c>
    </row>
    <row r="6985" spans="49:49" ht="23.1" customHeight="1" x14ac:dyDescent="0.2">
      <c r="AW6985" s="208" t="s">
        <v>7062</v>
      </c>
    </row>
    <row r="6986" spans="49:49" ht="23.1" customHeight="1" x14ac:dyDescent="0.2">
      <c r="AW6986" s="208" t="s">
        <v>7063</v>
      </c>
    </row>
    <row r="6987" spans="49:49" ht="23.1" customHeight="1" x14ac:dyDescent="0.2">
      <c r="AW6987" s="208" t="s">
        <v>7064</v>
      </c>
    </row>
    <row r="6988" spans="49:49" ht="23.1" customHeight="1" x14ac:dyDescent="0.2">
      <c r="AW6988" s="208" t="s">
        <v>7065</v>
      </c>
    </row>
    <row r="6989" spans="49:49" ht="23.1" customHeight="1" x14ac:dyDescent="0.2">
      <c r="AW6989" s="208" t="s">
        <v>7066</v>
      </c>
    </row>
    <row r="6990" spans="49:49" ht="23.1" customHeight="1" x14ac:dyDescent="0.2">
      <c r="AW6990" s="208" t="s">
        <v>7067</v>
      </c>
    </row>
    <row r="6991" spans="49:49" ht="23.1" customHeight="1" x14ac:dyDescent="0.2">
      <c r="AW6991" s="208" t="s">
        <v>7068</v>
      </c>
    </row>
    <row r="6992" spans="49:49" ht="23.1" customHeight="1" x14ac:dyDescent="0.2">
      <c r="AW6992" s="208" t="s">
        <v>7069</v>
      </c>
    </row>
    <row r="6993" spans="49:49" ht="23.1" customHeight="1" x14ac:dyDescent="0.2">
      <c r="AW6993" s="208" t="s">
        <v>7070</v>
      </c>
    </row>
    <row r="6994" spans="49:49" ht="23.1" customHeight="1" x14ac:dyDescent="0.2">
      <c r="AW6994" s="208" t="s">
        <v>7071</v>
      </c>
    </row>
    <row r="6995" spans="49:49" ht="23.1" customHeight="1" x14ac:dyDescent="0.2">
      <c r="AW6995" s="208" t="s">
        <v>7072</v>
      </c>
    </row>
    <row r="6996" spans="49:49" ht="23.1" customHeight="1" x14ac:dyDescent="0.2">
      <c r="AW6996" s="208" t="s">
        <v>7073</v>
      </c>
    </row>
    <row r="6997" spans="49:49" ht="23.1" customHeight="1" x14ac:dyDescent="0.2">
      <c r="AW6997" s="208" t="s">
        <v>7074</v>
      </c>
    </row>
    <row r="6998" spans="49:49" ht="23.1" customHeight="1" x14ac:dyDescent="0.2">
      <c r="AW6998" s="208" t="s">
        <v>7075</v>
      </c>
    </row>
    <row r="6999" spans="49:49" ht="23.1" customHeight="1" x14ac:dyDescent="0.2">
      <c r="AW6999" s="208" t="s">
        <v>7076</v>
      </c>
    </row>
    <row r="7000" spans="49:49" ht="23.1" customHeight="1" x14ac:dyDescent="0.2">
      <c r="AW7000" s="208" t="s">
        <v>7077</v>
      </c>
    </row>
    <row r="7001" spans="49:49" ht="23.1" customHeight="1" x14ac:dyDescent="0.2">
      <c r="AW7001" s="208" t="s">
        <v>7078</v>
      </c>
    </row>
    <row r="7002" spans="49:49" ht="23.1" customHeight="1" x14ac:dyDescent="0.2">
      <c r="AW7002" s="208" t="s">
        <v>7079</v>
      </c>
    </row>
    <row r="7003" spans="49:49" ht="23.1" customHeight="1" x14ac:dyDescent="0.2">
      <c r="AW7003" s="208" t="s">
        <v>7080</v>
      </c>
    </row>
    <row r="7004" spans="49:49" ht="23.1" customHeight="1" x14ac:dyDescent="0.2">
      <c r="AW7004" s="208" t="s">
        <v>7081</v>
      </c>
    </row>
    <row r="7005" spans="49:49" ht="23.1" customHeight="1" x14ac:dyDescent="0.2">
      <c r="AW7005" s="208" t="s">
        <v>7082</v>
      </c>
    </row>
    <row r="7006" spans="49:49" ht="23.1" customHeight="1" x14ac:dyDescent="0.2">
      <c r="AW7006" s="208" t="s">
        <v>7083</v>
      </c>
    </row>
    <row r="7007" spans="49:49" ht="23.1" customHeight="1" x14ac:dyDescent="0.2">
      <c r="AW7007" s="208" t="s">
        <v>7084</v>
      </c>
    </row>
    <row r="7008" spans="49:49" ht="23.1" customHeight="1" x14ac:dyDescent="0.2">
      <c r="AW7008" s="208" t="s">
        <v>7085</v>
      </c>
    </row>
    <row r="7009" spans="49:49" ht="23.1" customHeight="1" x14ac:dyDescent="0.2">
      <c r="AW7009" s="208" t="s">
        <v>7086</v>
      </c>
    </row>
    <row r="7010" spans="49:49" ht="23.1" customHeight="1" x14ac:dyDescent="0.2">
      <c r="AW7010" s="208" t="s">
        <v>7087</v>
      </c>
    </row>
    <row r="7011" spans="49:49" ht="23.1" customHeight="1" x14ac:dyDescent="0.2">
      <c r="AW7011" s="208" t="s">
        <v>7088</v>
      </c>
    </row>
    <row r="7012" spans="49:49" ht="23.1" customHeight="1" x14ac:dyDescent="0.2">
      <c r="AW7012" s="208" t="s">
        <v>7089</v>
      </c>
    </row>
    <row r="7013" spans="49:49" ht="23.1" customHeight="1" x14ac:dyDescent="0.2">
      <c r="AW7013" s="208" t="s">
        <v>7090</v>
      </c>
    </row>
    <row r="7014" spans="49:49" ht="23.1" customHeight="1" x14ac:dyDescent="0.2">
      <c r="AW7014" s="208" t="s">
        <v>7091</v>
      </c>
    </row>
    <row r="7015" spans="49:49" ht="23.1" customHeight="1" x14ac:dyDescent="0.2">
      <c r="AW7015" s="208" t="s">
        <v>7092</v>
      </c>
    </row>
    <row r="7016" spans="49:49" ht="23.1" customHeight="1" x14ac:dyDescent="0.2">
      <c r="AW7016" s="208" t="s">
        <v>7093</v>
      </c>
    </row>
    <row r="7017" spans="49:49" ht="23.1" customHeight="1" x14ac:dyDescent="0.2">
      <c r="AW7017" s="208" t="s">
        <v>7094</v>
      </c>
    </row>
    <row r="7018" spans="49:49" ht="23.1" customHeight="1" x14ac:dyDescent="0.2">
      <c r="AW7018" s="208" t="s">
        <v>7095</v>
      </c>
    </row>
    <row r="7019" spans="49:49" ht="23.1" customHeight="1" x14ac:dyDescent="0.2">
      <c r="AW7019" s="208" t="s">
        <v>7096</v>
      </c>
    </row>
    <row r="7020" spans="49:49" ht="23.1" customHeight="1" x14ac:dyDescent="0.2">
      <c r="AW7020" s="208" t="s">
        <v>7097</v>
      </c>
    </row>
    <row r="7021" spans="49:49" ht="23.1" customHeight="1" x14ac:dyDescent="0.2">
      <c r="AW7021" s="208" t="s">
        <v>7098</v>
      </c>
    </row>
    <row r="7022" spans="49:49" ht="23.1" customHeight="1" x14ac:dyDescent="0.2">
      <c r="AW7022" s="208" t="s">
        <v>7099</v>
      </c>
    </row>
    <row r="7023" spans="49:49" ht="23.1" customHeight="1" x14ac:dyDescent="0.2">
      <c r="AW7023" s="208" t="s">
        <v>7100</v>
      </c>
    </row>
    <row r="7024" spans="49:49" ht="23.1" customHeight="1" x14ac:dyDescent="0.2">
      <c r="AW7024" s="208" t="s">
        <v>7101</v>
      </c>
    </row>
    <row r="7025" spans="49:49" ht="23.1" customHeight="1" x14ac:dyDescent="0.2">
      <c r="AW7025" s="208" t="s">
        <v>7102</v>
      </c>
    </row>
    <row r="7026" spans="49:49" ht="23.1" customHeight="1" x14ac:dyDescent="0.2">
      <c r="AW7026" s="208" t="s">
        <v>7103</v>
      </c>
    </row>
    <row r="7027" spans="49:49" ht="23.1" customHeight="1" x14ac:dyDescent="0.2">
      <c r="AW7027" s="208" t="s">
        <v>7104</v>
      </c>
    </row>
    <row r="7028" spans="49:49" ht="23.1" customHeight="1" x14ac:dyDescent="0.2">
      <c r="AW7028" s="208" t="s">
        <v>7105</v>
      </c>
    </row>
    <row r="7029" spans="49:49" ht="23.1" customHeight="1" x14ac:dyDescent="0.2">
      <c r="AW7029" s="208" t="s">
        <v>7106</v>
      </c>
    </row>
    <row r="7030" spans="49:49" ht="23.1" customHeight="1" x14ac:dyDescent="0.2">
      <c r="AW7030" s="208" t="s">
        <v>7107</v>
      </c>
    </row>
    <row r="7031" spans="49:49" ht="23.1" customHeight="1" x14ac:dyDescent="0.2">
      <c r="AW7031" s="208" t="s">
        <v>7108</v>
      </c>
    </row>
    <row r="7032" spans="49:49" ht="23.1" customHeight="1" x14ac:dyDescent="0.2">
      <c r="AW7032" s="208" t="s">
        <v>7109</v>
      </c>
    </row>
    <row r="7033" spans="49:49" ht="23.1" customHeight="1" x14ac:dyDescent="0.2">
      <c r="AW7033" s="208" t="s">
        <v>7110</v>
      </c>
    </row>
    <row r="7034" spans="49:49" ht="23.1" customHeight="1" x14ac:dyDescent="0.2">
      <c r="AW7034" s="208" t="s">
        <v>7111</v>
      </c>
    </row>
    <row r="7035" spans="49:49" ht="23.1" customHeight="1" x14ac:dyDescent="0.2">
      <c r="AW7035" s="208" t="s">
        <v>7112</v>
      </c>
    </row>
    <row r="7036" spans="49:49" ht="23.1" customHeight="1" x14ac:dyDescent="0.2">
      <c r="AW7036" s="208" t="s">
        <v>7113</v>
      </c>
    </row>
    <row r="7037" spans="49:49" ht="23.1" customHeight="1" x14ac:dyDescent="0.2">
      <c r="AW7037" s="208" t="s">
        <v>7114</v>
      </c>
    </row>
    <row r="7038" spans="49:49" ht="23.1" customHeight="1" x14ac:dyDescent="0.2">
      <c r="AW7038" s="208" t="s">
        <v>7115</v>
      </c>
    </row>
    <row r="7039" spans="49:49" ht="23.1" customHeight="1" x14ac:dyDescent="0.2">
      <c r="AW7039" s="208" t="s">
        <v>7116</v>
      </c>
    </row>
    <row r="7040" spans="49:49" ht="23.1" customHeight="1" x14ac:dyDescent="0.2">
      <c r="AW7040" s="208" t="s">
        <v>7117</v>
      </c>
    </row>
    <row r="7041" spans="49:49" ht="23.1" customHeight="1" x14ac:dyDescent="0.2">
      <c r="AW7041" s="208" t="s">
        <v>7118</v>
      </c>
    </row>
    <row r="7042" spans="49:49" ht="23.1" customHeight="1" x14ac:dyDescent="0.2">
      <c r="AW7042" s="208" t="s">
        <v>7119</v>
      </c>
    </row>
    <row r="7043" spans="49:49" ht="23.1" customHeight="1" x14ac:dyDescent="0.2">
      <c r="AW7043" s="208" t="s">
        <v>7120</v>
      </c>
    </row>
    <row r="7044" spans="49:49" ht="23.1" customHeight="1" x14ac:dyDescent="0.2">
      <c r="AW7044" s="208" t="s">
        <v>7121</v>
      </c>
    </row>
    <row r="7045" spans="49:49" ht="23.1" customHeight="1" x14ac:dyDescent="0.2">
      <c r="AW7045" s="208" t="s">
        <v>7122</v>
      </c>
    </row>
    <row r="7046" spans="49:49" ht="23.1" customHeight="1" x14ac:dyDescent="0.2">
      <c r="AW7046" s="208" t="s">
        <v>7123</v>
      </c>
    </row>
    <row r="7047" spans="49:49" ht="23.1" customHeight="1" x14ac:dyDescent="0.2">
      <c r="AW7047" s="208" t="s">
        <v>7124</v>
      </c>
    </row>
    <row r="7048" spans="49:49" ht="23.1" customHeight="1" x14ac:dyDescent="0.2">
      <c r="AW7048" s="208" t="s">
        <v>7125</v>
      </c>
    </row>
    <row r="7049" spans="49:49" ht="23.1" customHeight="1" x14ac:dyDescent="0.2">
      <c r="AW7049" s="208" t="s">
        <v>7126</v>
      </c>
    </row>
    <row r="7050" spans="49:49" ht="23.1" customHeight="1" x14ac:dyDescent="0.2">
      <c r="AW7050" s="208" t="s">
        <v>7127</v>
      </c>
    </row>
    <row r="7051" spans="49:49" ht="23.1" customHeight="1" x14ac:dyDescent="0.2">
      <c r="AW7051" s="208" t="s">
        <v>7128</v>
      </c>
    </row>
    <row r="7052" spans="49:49" ht="23.1" customHeight="1" x14ac:dyDescent="0.2">
      <c r="AW7052" s="208" t="s">
        <v>7129</v>
      </c>
    </row>
    <row r="7053" spans="49:49" ht="23.1" customHeight="1" x14ac:dyDescent="0.2">
      <c r="AW7053" s="208" t="s">
        <v>7130</v>
      </c>
    </row>
    <row r="7054" spans="49:49" ht="23.1" customHeight="1" x14ac:dyDescent="0.2">
      <c r="AW7054" s="208" t="s">
        <v>7131</v>
      </c>
    </row>
    <row r="7055" spans="49:49" ht="23.1" customHeight="1" x14ac:dyDescent="0.2">
      <c r="AW7055" s="208" t="s">
        <v>7132</v>
      </c>
    </row>
    <row r="7056" spans="49:49" ht="23.1" customHeight="1" x14ac:dyDescent="0.2">
      <c r="AW7056" s="208" t="s">
        <v>7133</v>
      </c>
    </row>
    <row r="7057" spans="49:49" ht="23.1" customHeight="1" x14ac:dyDescent="0.2">
      <c r="AW7057" s="208" t="s">
        <v>7134</v>
      </c>
    </row>
    <row r="7058" spans="49:49" ht="23.1" customHeight="1" x14ac:dyDescent="0.2">
      <c r="AW7058" s="208" t="s">
        <v>7135</v>
      </c>
    </row>
    <row r="7059" spans="49:49" ht="23.1" customHeight="1" x14ac:dyDescent="0.2">
      <c r="AW7059" s="208" t="s">
        <v>7136</v>
      </c>
    </row>
    <row r="7060" spans="49:49" ht="23.1" customHeight="1" x14ac:dyDescent="0.2">
      <c r="AW7060" s="208" t="s">
        <v>7137</v>
      </c>
    </row>
    <row r="7061" spans="49:49" ht="23.1" customHeight="1" x14ac:dyDescent="0.2">
      <c r="AW7061" s="208" t="s">
        <v>7138</v>
      </c>
    </row>
    <row r="7062" spans="49:49" ht="23.1" customHeight="1" x14ac:dyDescent="0.2">
      <c r="AW7062" s="208" t="s">
        <v>7139</v>
      </c>
    </row>
    <row r="7063" spans="49:49" ht="23.1" customHeight="1" x14ac:dyDescent="0.2">
      <c r="AW7063" s="208" t="s">
        <v>7140</v>
      </c>
    </row>
    <row r="7064" spans="49:49" ht="23.1" customHeight="1" x14ac:dyDescent="0.2">
      <c r="AW7064" s="208" t="s">
        <v>7141</v>
      </c>
    </row>
    <row r="7065" spans="49:49" ht="23.1" customHeight="1" x14ac:dyDescent="0.2">
      <c r="AW7065" s="208" t="s">
        <v>7142</v>
      </c>
    </row>
    <row r="7066" spans="49:49" ht="23.1" customHeight="1" x14ac:dyDescent="0.2">
      <c r="AW7066" s="208" t="s">
        <v>7143</v>
      </c>
    </row>
    <row r="7067" spans="49:49" ht="23.1" customHeight="1" x14ac:dyDescent="0.2">
      <c r="AW7067" s="208" t="s">
        <v>7144</v>
      </c>
    </row>
    <row r="7068" spans="49:49" ht="23.1" customHeight="1" x14ac:dyDescent="0.2">
      <c r="AW7068" s="208" t="s">
        <v>7145</v>
      </c>
    </row>
    <row r="7069" spans="49:49" ht="23.1" customHeight="1" x14ac:dyDescent="0.2">
      <c r="AW7069" s="208" t="s">
        <v>7146</v>
      </c>
    </row>
    <row r="7070" spans="49:49" ht="23.1" customHeight="1" x14ac:dyDescent="0.2">
      <c r="AW7070" s="208" t="s">
        <v>7147</v>
      </c>
    </row>
    <row r="7071" spans="49:49" ht="23.1" customHeight="1" x14ac:dyDescent="0.2">
      <c r="AW7071" s="208" t="s">
        <v>7148</v>
      </c>
    </row>
    <row r="7072" spans="49:49" ht="23.1" customHeight="1" x14ac:dyDescent="0.2">
      <c r="AW7072" s="208" t="s">
        <v>7149</v>
      </c>
    </row>
    <row r="7073" spans="49:49" ht="23.1" customHeight="1" x14ac:dyDescent="0.2">
      <c r="AW7073" s="208" t="s">
        <v>7150</v>
      </c>
    </row>
    <row r="7074" spans="49:49" ht="23.1" customHeight="1" x14ac:dyDescent="0.2">
      <c r="AW7074" s="208" t="s">
        <v>7151</v>
      </c>
    </row>
    <row r="7075" spans="49:49" ht="23.1" customHeight="1" x14ac:dyDescent="0.2">
      <c r="AW7075" s="208" t="s">
        <v>7152</v>
      </c>
    </row>
    <row r="7076" spans="49:49" ht="23.1" customHeight="1" x14ac:dyDescent="0.2">
      <c r="AW7076" s="208" t="s">
        <v>7153</v>
      </c>
    </row>
    <row r="7077" spans="49:49" ht="23.1" customHeight="1" x14ac:dyDescent="0.2">
      <c r="AW7077" s="208" t="s">
        <v>7154</v>
      </c>
    </row>
    <row r="7078" spans="49:49" ht="23.1" customHeight="1" x14ac:dyDescent="0.2">
      <c r="AW7078" s="208" t="s">
        <v>7155</v>
      </c>
    </row>
    <row r="7079" spans="49:49" ht="23.1" customHeight="1" x14ac:dyDescent="0.2">
      <c r="AW7079" s="208" t="s">
        <v>7156</v>
      </c>
    </row>
    <row r="7080" spans="49:49" ht="23.1" customHeight="1" x14ac:dyDescent="0.2">
      <c r="AW7080" s="208" t="s">
        <v>7157</v>
      </c>
    </row>
    <row r="7081" spans="49:49" ht="23.1" customHeight="1" x14ac:dyDescent="0.2">
      <c r="AW7081" s="208" t="s">
        <v>7158</v>
      </c>
    </row>
    <row r="7082" spans="49:49" ht="23.1" customHeight="1" x14ac:dyDescent="0.2">
      <c r="AW7082" s="208" t="s">
        <v>7159</v>
      </c>
    </row>
    <row r="7083" spans="49:49" ht="23.1" customHeight="1" x14ac:dyDescent="0.2">
      <c r="AW7083" s="208" t="s">
        <v>7160</v>
      </c>
    </row>
    <row r="7084" spans="49:49" ht="23.1" customHeight="1" x14ac:dyDescent="0.2">
      <c r="AW7084" s="208" t="s">
        <v>7161</v>
      </c>
    </row>
    <row r="7085" spans="49:49" ht="23.1" customHeight="1" x14ac:dyDescent="0.2">
      <c r="AW7085" s="208" t="s">
        <v>7162</v>
      </c>
    </row>
    <row r="7086" spans="49:49" ht="23.1" customHeight="1" x14ac:dyDescent="0.2">
      <c r="AW7086" s="208" t="s">
        <v>7163</v>
      </c>
    </row>
    <row r="7087" spans="49:49" ht="23.1" customHeight="1" x14ac:dyDescent="0.2">
      <c r="AW7087" s="208" t="s">
        <v>7164</v>
      </c>
    </row>
    <row r="7088" spans="49:49" ht="23.1" customHeight="1" x14ac:dyDescent="0.2">
      <c r="AW7088" s="208" t="s">
        <v>7165</v>
      </c>
    </row>
    <row r="7089" spans="49:49" ht="23.1" customHeight="1" x14ac:dyDescent="0.2">
      <c r="AW7089" s="208" t="s">
        <v>7166</v>
      </c>
    </row>
    <row r="7090" spans="49:49" ht="23.1" customHeight="1" x14ac:dyDescent="0.2">
      <c r="AW7090" s="208" t="s">
        <v>7167</v>
      </c>
    </row>
    <row r="7091" spans="49:49" ht="23.1" customHeight="1" x14ac:dyDescent="0.2">
      <c r="AW7091" s="208" t="s">
        <v>7168</v>
      </c>
    </row>
    <row r="7092" spans="49:49" ht="23.1" customHeight="1" x14ac:dyDescent="0.2">
      <c r="AW7092" s="208" t="s">
        <v>7169</v>
      </c>
    </row>
    <row r="7093" spans="49:49" ht="23.1" customHeight="1" x14ac:dyDescent="0.2">
      <c r="AW7093" s="208" t="s">
        <v>7170</v>
      </c>
    </row>
    <row r="7094" spans="49:49" ht="23.1" customHeight="1" x14ac:dyDescent="0.2">
      <c r="AW7094" s="208" t="s">
        <v>7171</v>
      </c>
    </row>
    <row r="7095" spans="49:49" ht="23.1" customHeight="1" x14ac:dyDescent="0.2">
      <c r="AW7095" s="208" t="s">
        <v>7172</v>
      </c>
    </row>
    <row r="7096" spans="49:49" ht="23.1" customHeight="1" x14ac:dyDescent="0.2">
      <c r="AW7096" s="208" t="s">
        <v>7173</v>
      </c>
    </row>
    <row r="7097" spans="49:49" ht="23.1" customHeight="1" x14ac:dyDescent="0.2">
      <c r="AW7097" s="208" t="s">
        <v>7174</v>
      </c>
    </row>
    <row r="7098" spans="49:49" ht="23.1" customHeight="1" x14ac:dyDescent="0.2">
      <c r="AW7098" s="208" t="s">
        <v>7175</v>
      </c>
    </row>
    <row r="7099" spans="49:49" ht="23.1" customHeight="1" x14ac:dyDescent="0.2">
      <c r="AW7099" s="208" t="s">
        <v>7176</v>
      </c>
    </row>
    <row r="7100" spans="49:49" ht="23.1" customHeight="1" x14ac:dyDescent="0.2">
      <c r="AW7100" s="208" t="s">
        <v>7177</v>
      </c>
    </row>
    <row r="7101" spans="49:49" ht="23.1" customHeight="1" x14ac:dyDescent="0.2">
      <c r="AW7101" s="208" t="s">
        <v>7178</v>
      </c>
    </row>
    <row r="7102" spans="49:49" ht="23.1" customHeight="1" x14ac:dyDescent="0.2">
      <c r="AW7102" s="208" t="s">
        <v>7179</v>
      </c>
    </row>
    <row r="7103" spans="49:49" ht="23.1" customHeight="1" x14ac:dyDescent="0.2">
      <c r="AW7103" s="208" t="s">
        <v>7180</v>
      </c>
    </row>
    <row r="7104" spans="49:49" ht="23.1" customHeight="1" x14ac:dyDescent="0.2">
      <c r="AW7104" s="208" t="s">
        <v>7181</v>
      </c>
    </row>
    <row r="7105" spans="49:49" ht="23.1" customHeight="1" x14ac:dyDescent="0.2">
      <c r="AW7105" s="208" t="s">
        <v>7182</v>
      </c>
    </row>
    <row r="7106" spans="49:49" ht="23.1" customHeight="1" x14ac:dyDescent="0.2">
      <c r="AW7106" s="208" t="s">
        <v>7183</v>
      </c>
    </row>
    <row r="7107" spans="49:49" ht="23.1" customHeight="1" x14ac:dyDescent="0.2">
      <c r="AW7107" s="208" t="s">
        <v>7184</v>
      </c>
    </row>
    <row r="7108" spans="49:49" ht="23.1" customHeight="1" x14ac:dyDescent="0.2">
      <c r="AW7108" s="208" t="s">
        <v>7185</v>
      </c>
    </row>
    <row r="7109" spans="49:49" ht="23.1" customHeight="1" x14ac:dyDescent="0.2">
      <c r="AW7109" s="208" t="s">
        <v>7186</v>
      </c>
    </row>
    <row r="7110" spans="49:49" ht="23.1" customHeight="1" x14ac:dyDescent="0.2">
      <c r="AW7110" s="208" t="s">
        <v>7187</v>
      </c>
    </row>
    <row r="7111" spans="49:49" ht="23.1" customHeight="1" x14ac:dyDescent="0.2">
      <c r="AW7111" s="208" t="s">
        <v>7188</v>
      </c>
    </row>
    <row r="7112" spans="49:49" ht="23.1" customHeight="1" x14ac:dyDescent="0.2">
      <c r="AW7112" s="208" t="s">
        <v>7189</v>
      </c>
    </row>
    <row r="7113" spans="49:49" ht="23.1" customHeight="1" x14ac:dyDescent="0.2">
      <c r="AW7113" s="208" t="s">
        <v>7190</v>
      </c>
    </row>
    <row r="7114" spans="49:49" ht="23.1" customHeight="1" x14ac:dyDescent="0.2">
      <c r="AW7114" s="208" t="s">
        <v>7191</v>
      </c>
    </row>
    <row r="7115" spans="49:49" ht="23.1" customHeight="1" x14ac:dyDescent="0.2">
      <c r="AW7115" s="208" t="s">
        <v>66</v>
      </c>
    </row>
    <row r="7116" spans="49:49" ht="23.1" customHeight="1" x14ac:dyDescent="0.2">
      <c r="AW7116" s="208" t="s">
        <v>7192</v>
      </c>
    </row>
    <row r="7117" spans="49:49" ht="23.1" customHeight="1" x14ac:dyDescent="0.2">
      <c r="AW7117" s="208" t="s">
        <v>7193</v>
      </c>
    </row>
    <row r="7118" spans="49:49" ht="23.1" customHeight="1" x14ac:dyDescent="0.2">
      <c r="AW7118" s="208" t="s">
        <v>7194</v>
      </c>
    </row>
    <row r="7119" spans="49:49" ht="23.1" customHeight="1" x14ac:dyDescent="0.2">
      <c r="AW7119" s="208" t="s">
        <v>7195</v>
      </c>
    </row>
    <row r="7120" spans="49:49" ht="23.1" customHeight="1" x14ac:dyDescent="0.2">
      <c r="AW7120" s="208" t="s">
        <v>7196</v>
      </c>
    </row>
    <row r="7121" spans="49:49" ht="23.1" customHeight="1" x14ac:dyDescent="0.2">
      <c r="AW7121" s="208" t="s">
        <v>7197</v>
      </c>
    </row>
    <row r="7122" spans="49:49" ht="23.1" customHeight="1" x14ac:dyDescent="0.2">
      <c r="AW7122" s="208" t="s">
        <v>7198</v>
      </c>
    </row>
    <row r="7123" spans="49:49" ht="23.1" customHeight="1" x14ac:dyDescent="0.2">
      <c r="AW7123" s="208" t="s">
        <v>7199</v>
      </c>
    </row>
    <row r="7124" spans="49:49" ht="23.1" customHeight="1" x14ac:dyDescent="0.2">
      <c r="AW7124" s="208" t="s">
        <v>63</v>
      </c>
    </row>
    <row r="7125" spans="49:49" ht="23.1" customHeight="1" x14ac:dyDescent="0.2">
      <c r="AW7125" s="208" t="s">
        <v>7200</v>
      </c>
    </row>
    <row r="7126" spans="49:49" ht="23.1" customHeight="1" x14ac:dyDescent="0.2">
      <c r="AW7126" s="208" t="s">
        <v>7201</v>
      </c>
    </row>
    <row r="7127" spans="49:49" ht="23.1" customHeight="1" x14ac:dyDescent="0.2">
      <c r="AW7127" s="208" t="s">
        <v>7202</v>
      </c>
    </row>
    <row r="7128" spans="49:49" ht="23.1" customHeight="1" x14ac:dyDescent="0.2">
      <c r="AW7128" s="208" t="s">
        <v>7203</v>
      </c>
    </row>
    <row r="7129" spans="49:49" ht="23.1" customHeight="1" x14ac:dyDescent="0.2">
      <c r="AW7129" s="208" t="s">
        <v>7204</v>
      </c>
    </row>
    <row r="7130" spans="49:49" ht="23.1" customHeight="1" x14ac:dyDescent="0.2">
      <c r="AW7130" s="208" t="s">
        <v>7205</v>
      </c>
    </row>
    <row r="7131" spans="49:49" ht="23.1" customHeight="1" x14ac:dyDescent="0.2">
      <c r="AW7131" s="208" t="s">
        <v>7206</v>
      </c>
    </row>
    <row r="7132" spans="49:49" ht="23.1" customHeight="1" x14ac:dyDescent="0.2">
      <c r="AW7132" s="208" t="s">
        <v>7207</v>
      </c>
    </row>
    <row r="7133" spans="49:49" ht="23.1" customHeight="1" x14ac:dyDescent="0.2">
      <c r="AW7133" s="208" t="s">
        <v>7208</v>
      </c>
    </row>
    <row r="7134" spans="49:49" ht="23.1" customHeight="1" x14ac:dyDescent="0.2">
      <c r="AW7134" s="208" t="s">
        <v>7209</v>
      </c>
    </row>
    <row r="7135" spans="49:49" ht="23.1" customHeight="1" x14ac:dyDescent="0.2">
      <c r="AW7135" s="208" t="s">
        <v>7210</v>
      </c>
    </row>
    <row r="7136" spans="49:49" ht="23.1" customHeight="1" x14ac:dyDescent="0.2">
      <c r="AW7136" s="208" t="s">
        <v>7211</v>
      </c>
    </row>
    <row r="7137" spans="49:49" ht="23.1" customHeight="1" x14ac:dyDescent="0.2">
      <c r="AW7137" s="208" t="s">
        <v>7212</v>
      </c>
    </row>
    <row r="7138" spans="49:49" ht="23.1" customHeight="1" x14ac:dyDescent="0.2">
      <c r="AW7138" s="208" t="s">
        <v>7213</v>
      </c>
    </row>
    <row r="7139" spans="49:49" ht="23.1" customHeight="1" x14ac:dyDescent="0.2">
      <c r="AW7139" s="208" t="s">
        <v>7214</v>
      </c>
    </row>
    <row r="7140" spans="49:49" ht="23.1" customHeight="1" x14ac:dyDescent="0.2">
      <c r="AW7140" s="208" t="s">
        <v>7215</v>
      </c>
    </row>
    <row r="7141" spans="49:49" ht="23.1" customHeight="1" x14ac:dyDescent="0.2">
      <c r="AW7141" s="208" t="s">
        <v>7216</v>
      </c>
    </row>
    <row r="7142" spans="49:49" ht="23.1" customHeight="1" x14ac:dyDescent="0.2">
      <c r="AW7142" s="208" t="s">
        <v>7217</v>
      </c>
    </row>
    <row r="7143" spans="49:49" ht="23.1" customHeight="1" x14ac:dyDescent="0.2">
      <c r="AW7143" s="208" t="s">
        <v>7218</v>
      </c>
    </row>
    <row r="7144" spans="49:49" ht="23.1" customHeight="1" x14ac:dyDescent="0.2">
      <c r="AW7144" s="208" t="s">
        <v>7219</v>
      </c>
    </row>
    <row r="7145" spans="49:49" ht="23.1" customHeight="1" x14ac:dyDescent="0.2">
      <c r="AW7145" s="208" t="s">
        <v>7220</v>
      </c>
    </row>
    <row r="7146" spans="49:49" ht="23.1" customHeight="1" x14ac:dyDescent="0.2">
      <c r="AW7146" s="208" t="s">
        <v>7221</v>
      </c>
    </row>
    <row r="7147" spans="49:49" ht="23.1" customHeight="1" x14ac:dyDescent="0.2">
      <c r="AW7147" s="208" t="s">
        <v>7222</v>
      </c>
    </row>
    <row r="7148" spans="49:49" ht="23.1" customHeight="1" x14ac:dyDescent="0.2">
      <c r="AW7148" s="208" t="s">
        <v>7223</v>
      </c>
    </row>
    <row r="7149" spans="49:49" ht="23.1" customHeight="1" x14ac:dyDescent="0.2">
      <c r="AW7149" s="208" t="s">
        <v>7224</v>
      </c>
    </row>
    <row r="7150" spans="49:49" ht="23.1" customHeight="1" x14ac:dyDescent="0.2">
      <c r="AW7150" s="208" t="s">
        <v>7225</v>
      </c>
    </row>
    <row r="7151" spans="49:49" ht="23.1" customHeight="1" x14ac:dyDescent="0.2">
      <c r="AW7151" s="208" t="s">
        <v>7226</v>
      </c>
    </row>
    <row r="7152" spans="49:49" ht="23.1" customHeight="1" x14ac:dyDescent="0.2">
      <c r="AW7152" s="208" t="s">
        <v>7227</v>
      </c>
    </row>
    <row r="7153" spans="49:49" ht="23.1" customHeight="1" x14ac:dyDescent="0.2">
      <c r="AW7153" s="208" t="s">
        <v>7228</v>
      </c>
    </row>
    <row r="7154" spans="49:49" ht="23.1" customHeight="1" x14ac:dyDescent="0.2">
      <c r="AW7154" s="208" t="s">
        <v>7229</v>
      </c>
    </row>
    <row r="7155" spans="49:49" ht="23.1" customHeight="1" x14ac:dyDescent="0.2">
      <c r="AW7155" s="208" t="s">
        <v>7230</v>
      </c>
    </row>
    <row r="7156" spans="49:49" ht="23.1" customHeight="1" x14ac:dyDescent="0.2">
      <c r="AW7156" s="208" t="s">
        <v>7231</v>
      </c>
    </row>
    <row r="7157" spans="49:49" ht="23.1" customHeight="1" x14ac:dyDescent="0.2">
      <c r="AW7157" s="208" t="s">
        <v>7232</v>
      </c>
    </row>
    <row r="7158" spans="49:49" ht="23.1" customHeight="1" x14ac:dyDescent="0.2">
      <c r="AW7158" s="208" t="s">
        <v>7233</v>
      </c>
    </row>
    <row r="7159" spans="49:49" ht="23.1" customHeight="1" x14ac:dyDescent="0.2">
      <c r="AW7159" s="208" t="s">
        <v>7234</v>
      </c>
    </row>
    <row r="7160" spans="49:49" ht="23.1" customHeight="1" x14ac:dyDescent="0.2">
      <c r="AW7160" s="208" t="s">
        <v>7235</v>
      </c>
    </row>
    <row r="7161" spans="49:49" ht="23.1" customHeight="1" x14ac:dyDescent="0.2">
      <c r="AW7161" s="208" t="s">
        <v>7236</v>
      </c>
    </row>
    <row r="7162" spans="49:49" ht="23.1" customHeight="1" x14ac:dyDescent="0.2">
      <c r="AW7162" s="208" t="s">
        <v>7237</v>
      </c>
    </row>
    <row r="7163" spans="49:49" ht="23.1" customHeight="1" x14ac:dyDescent="0.2">
      <c r="AW7163" s="208" t="s">
        <v>7238</v>
      </c>
    </row>
    <row r="7164" spans="49:49" ht="23.1" customHeight="1" x14ac:dyDescent="0.2">
      <c r="AW7164" s="208" t="s">
        <v>7239</v>
      </c>
    </row>
    <row r="7165" spans="49:49" ht="23.1" customHeight="1" x14ac:dyDescent="0.2">
      <c r="AW7165" s="208" t="s">
        <v>7240</v>
      </c>
    </row>
    <row r="7166" spans="49:49" ht="23.1" customHeight="1" x14ac:dyDescent="0.2">
      <c r="AW7166" s="208" t="s">
        <v>7241</v>
      </c>
    </row>
    <row r="7167" spans="49:49" ht="23.1" customHeight="1" x14ac:dyDescent="0.2">
      <c r="AW7167" s="208" t="s">
        <v>7242</v>
      </c>
    </row>
    <row r="7168" spans="49:49" ht="23.1" customHeight="1" x14ac:dyDescent="0.2">
      <c r="AW7168" s="208" t="s">
        <v>7243</v>
      </c>
    </row>
    <row r="7169" spans="49:49" ht="23.1" customHeight="1" x14ac:dyDescent="0.2">
      <c r="AW7169" s="208" t="s">
        <v>7244</v>
      </c>
    </row>
    <row r="7170" spans="49:49" ht="23.1" customHeight="1" x14ac:dyDescent="0.2">
      <c r="AW7170" s="208" t="s">
        <v>7245</v>
      </c>
    </row>
    <row r="7171" spans="49:49" ht="23.1" customHeight="1" x14ac:dyDescent="0.2">
      <c r="AW7171" s="208" t="s">
        <v>7246</v>
      </c>
    </row>
    <row r="7172" spans="49:49" ht="23.1" customHeight="1" x14ac:dyDescent="0.2">
      <c r="AW7172" s="208" t="s">
        <v>7247</v>
      </c>
    </row>
    <row r="7173" spans="49:49" ht="23.1" customHeight="1" x14ac:dyDescent="0.2">
      <c r="AW7173" s="208" t="s">
        <v>7248</v>
      </c>
    </row>
    <row r="7174" spans="49:49" ht="23.1" customHeight="1" x14ac:dyDescent="0.2">
      <c r="AW7174" s="208" t="s">
        <v>7249</v>
      </c>
    </row>
    <row r="7175" spans="49:49" ht="23.1" customHeight="1" x14ac:dyDescent="0.2">
      <c r="AW7175" s="208" t="s">
        <v>7250</v>
      </c>
    </row>
    <row r="7176" spans="49:49" ht="23.1" customHeight="1" x14ac:dyDescent="0.2">
      <c r="AW7176" s="208" t="s">
        <v>7251</v>
      </c>
    </row>
    <row r="7177" spans="49:49" ht="23.1" customHeight="1" x14ac:dyDescent="0.2">
      <c r="AW7177" s="208" t="s">
        <v>7252</v>
      </c>
    </row>
    <row r="7178" spans="49:49" ht="23.1" customHeight="1" x14ac:dyDescent="0.2">
      <c r="AW7178" s="208" t="s">
        <v>7253</v>
      </c>
    </row>
    <row r="7179" spans="49:49" ht="23.1" customHeight="1" x14ac:dyDescent="0.2">
      <c r="AW7179" s="208" t="s">
        <v>7254</v>
      </c>
    </row>
    <row r="7180" spans="49:49" ht="23.1" customHeight="1" x14ac:dyDescent="0.2">
      <c r="AW7180" s="208" t="s">
        <v>7255</v>
      </c>
    </row>
    <row r="7181" spans="49:49" ht="23.1" customHeight="1" x14ac:dyDescent="0.2">
      <c r="AW7181" s="208" t="s">
        <v>7256</v>
      </c>
    </row>
    <row r="7182" spans="49:49" ht="23.1" customHeight="1" x14ac:dyDescent="0.2">
      <c r="AW7182" s="208" t="s">
        <v>7257</v>
      </c>
    </row>
    <row r="7183" spans="49:49" ht="23.1" customHeight="1" x14ac:dyDescent="0.2">
      <c r="AW7183" s="208" t="s">
        <v>7258</v>
      </c>
    </row>
    <row r="7184" spans="49:49" ht="23.1" customHeight="1" x14ac:dyDescent="0.2">
      <c r="AW7184" s="208" t="s">
        <v>7259</v>
      </c>
    </row>
    <row r="7185" spans="49:49" ht="23.1" customHeight="1" x14ac:dyDescent="0.2">
      <c r="AW7185" s="208" t="s">
        <v>7260</v>
      </c>
    </row>
    <row r="7186" spans="49:49" ht="23.1" customHeight="1" x14ac:dyDescent="0.2">
      <c r="AW7186" s="208" t="s">
        <v>7261</v>
      </c>
    </row>
    <row r="7187" spans="49:49" ht="23.1" customHeight="1" x14ac:dyDescent="0.2">
      <c r="AW7187" s="208" t="s">
        <v>7262</v>
      </c>
    </row>
    <row r="7188" spans="49:49" ht="23.1" customHeight="1" x14ac:dyDescent="0.2">
      <c r="AW7188" s="208" t="s">
        <v>7263</v>
      </c>
    </row>
    <row r="7189" spans="49:49" ht="23.1" customHeight="1" x14ac:dyDescent="0.2">
      <c r="AW7189" s="208" t="s">
        <v>7264</v>
      </c>
    </row>
    <row r="7190" spans="49:49" ht="23.1" customHeight="1" x14ac:dyDescent="0.2">
      <c r="AW7190" s="208" t="s">
        <v>7265</v>
      </c>
    </row>
    <row r="7191" spans="49:49" ht="23.1" customHeight="1" x14ac:dyDescent="0.2">
      <c r="AW7191" s="208" t="s">
        <v>7266</v>
      </c>
    </row>
    <row r="7192" spans="49:49" ht="23.1" customHeight="1" x14ac:dyDescent="0.2">
      <c r="AW7192" s="208" t="s">
        <v>7267</v>
      </c>
    </row>
    <row r="7193" spans="49:49" ht="23.1" customHeight="1" x14ac:dyDescent="0.2">
      <c r="AW7193" s="208" t="s">
        <v>7268</v>
      </c>
    </row>
    <row r="7194" spans="49:49" ht="23.1" customHeight="1" x14ac:dyDescent="0.2">
      <c r="AW7194" s="208" t="s">
        <v>7269</v>
      </c>
    </row>
    <row r="7195" spans="49:49" ht="23.1" customHeight="1" x14ac:dyDescent="0.2">
      <c r="AW7195" s="208" t="s">
        <v>7270</v>
      </c>
    </row>
    <row r="7196" spans="49:49" ht="23.1" customHeight="1" x14ac:dyDescent="0.2">
      <c r="AW7196" s="208" t="s">
        <v>7271</v>
      </c>
    </row>
    <row r="7197" spans="49:49" ht="23.1" customHeight="1" x14ac:dyDescent="0.2">
      <c r="AW7197" s="208" t="s">
        <v>7272</v>
      </c>
    </row>
    <row r="7198" spans="49:49" ht="23.1" customHeight="1" x14ac:dyDescent="0.2">
      <c r="AW7198" s="208" t="s">
        <v>7273</v>
      </c>
    </row>
    <row r="7199" spans="49:49" ht="23.1" customHeight="1" x14ac:dyDescent="0.2">
      <c r="AW7199" s="208" t="s">
        <v>7274</v>
      </c>
    </row>
    <row r="7200" spans="49:49" ht="23.1" customHeight="1" x14ac:dyDescent="0.2">
      <c r="AW7200" s="208" t="s">
        <v>7275</v>
      </c>
    </row>
    <row r="7201" spans="49:49" ht="23.1" customHeight="1" x14ac:dyDescent="0.2">
      <c r="AW7201" s="208" t="s">
        <v>7276</v>
      </c>
    </row>
    <row r="7202" spans="49:49" ht="23.1" customHeight="1" x14ac:dyDescent="0.2">
      <c r="AW7202" s="208" t="s">
        <v>7277</v>
      </c>
    </row>
    <row r="7203" spans="49:49" ht="23.1" customHeight="1" x14ac:dyDescent="0.2">
      <c r="AW7203" s="208" t="s">
        <v>7278</v>
      </c>
    </row>
    <row r="7204" spans="49:49" ht="23.1" customHeight="1" x14ac:dyDescent="0.2">
      <c r="AW7204" s="208" t="s">
        <v>7279</v>
      </c>
    </row>
    <row r="7205" spans="49:49" ht="23.1" customHeight="1" x14ac:dyDescent="0.2">
      <c r="AW7205" s="208" t="s">
        <v>7280</v>
      </c>
    </row>
    <row r="7206" spans="49:49" ht="23.1" customHeight="1" x14ac:dyDescent="0.2">
      <c r="AW7206" s="208" t="s">
        <v>7281</v>
      </c>
    </row>
    <row r="7207" spans="49:49" ht="23.1" customHeight="1" x14ac:dyDescent="0.2">
      <c r="AW7207" s="208" t="s">
        <v>7282</v>
      </c>
    </row>
    <row r="7208" spans="49:49" ht="23.1" customHeight="1" x14ac:dyDescent="0.2">
      <c r="AW7208" s="208" t="s">
        <v>7283</v>
      </c>
    </row>
    <row r="7209" spans="49:49" ht="23.1" customHeight="1" x14ac:dyDescent="0.2">
      <c r="AW7209" s="208" t="s">
        <v>7284</v>
      </c>
    </row>
    <row r="7210" spans="49:49" ht="23.1" customHeight="1" x14ac:dyDescent="0.2">
      <c r="AW7210" s="208" t="s">
        <v>7285</v>
      </c>
    </row>
    <row r="7211" spans="49:49" ht="23.1" customHeight="1" x14ac:dyDescent="0.2">
      <c r="AW7211" s="208" t="s">
        <v>7286</v>
      </c>
    </row>
    <row r="7212" spans="49:49" ht="23.1" customHeight="1" x14ac:dyDescent="0.2">
      <c r="AW7212" s="208" t="s">
        <v>7287</v>
      </c>
    </row>
    <row r="7213" spans="49:49" ht="23.1" customHeight="1" x14ac:dyDescent="0.2">
      <c r="AW7213" s="208" t="s">
        <v>7288</v>
      </c>
    </row>
    <row r="7214" spans="49:49" ht="23.1" customHeight="1" x14ac:dyDescent="0.2">
      <c r="AW7214" s="208" t="s">
        <v>7289</v>
      </c>
    </row>
    <row r="7215" spans="49:49" ht="23.1" customHeight="1" x14ac:dyDescent="0.2">
      <c r="AW7215" s="208" t="s">
        <v>7290</v>
      </c>
    </row>
    <row r="7216" spans="49:49" ht="23.1" customHeight="1" x14ac:dyDescent="0.2">
      <c r="AW7216" s="208" t="s">
        <v>7291</v>
      </c>
    </row>
    <row r="7217" spans="49:49" ht="23.1" customHeight="1" x14ac:dyDescent="0.2">
      <c r="AW7217" s="208" t="s">
        <v>7292</v>
      </c>
    </row>
    <row r="7218" spans="49:49" ht="23.1" customHeight="1" x14ac:dyDescent="0.2">
      <c r="AW7218" s="208" t="s">
        <v>7293</v>
      </c>
    </row>
    <row r="7219" spans="49:49" ht="23.1" customHeight="1" x14ac:dyDescent="0.2">
      <c r="AW7219" s="208" t="s">
        <v>7294</v>
      </c>
    </row>
    <row r="7220" spans="49:49" ht="23.1" customHeight="1" x14ac:dyDescent="0.2">
      <c r="AW7220" s="208" t="s">
        <v>7295</v>
      </c>
    </row>
    <row r="7221" spans="49:49" ht="23.1" customHeight="1" x14ac:dyDescent="0.2">
      <c r="AW7221" s="208" t="s">
        <v>7296</v>
      </c>
    </row>
    <row r="7222" spans="49:49" ht="23.1" customHeight="1" x14ac:dyDescent="0.2">
      <c r="AW7222" s="208" t="s">
        <v>7297</v>
      </c>
    </row>
    <row r="7223" spans="49:49" ht="23.1" customHeight="1" x14ac:dyDescent="0.2">
      <c r="AW7223" s="208" t="s">
        <v>7298</v>
      </c>
    </row>
    <row r="7224" spans="49:49" ht="23.1" customHeight="1" x14ac:dyDescent="0.2">
      <c r="AW7224" s="208" t="s">
        <v>7299</v>
      </c>
    </row>
    <row r="7225" spans="49:49" ht="23.1" customHeight="1" x14ac:dyDescent="0.2">
      <c r="AW7225" s="208" t="s">
        <v>7300</v>
      </c>
    </row>
    <row r="7226" spans="49:49" ht="23.1" customHeight="1" x14ac:dyDescent="0.2">
      <c r="AW7226" s="208" t="s">
        <v>7301</v>
      </c>
    </row>
    <row r="7227" spans="49:49" ht="23.1" customHeight="1" x14ac:dyDescent="0.2">
      <c r="AW7227" s="208" t="s">
        <v>7302</v>
      </c>
    </row>
    <row r="7228" spans="49:49" ht="23.1" customHeight="1" x14ac:dyDescent="0.2">
      <c r="AW7228" s="208" t="s">
        <v>7303</v>
      </c>
    </row>
    <row r="7229" spans="49:49" ht="23.1" customHeight="1" x14ac:dyDescent="0.2">
      <c r="AW7229" s="208" t="s">
        <v>7304</v>
      </c>
    </row>
    <row r="7230" spans="49:49" ht="23.1" customHeight="1" x14ac:dyDescent="0.2">
      <c r="AW7230" s="208" t="s">
        <v>7305</v>
      </c>
    </row>
    <row r="7231" spans="49:49" ht="23.1" customHeight="1" x14ac:dyDescent="0.2">
      <c r="AW7231" s="208" t="s">
        <v>7306</v>
      </c>
    </row>
    <row r="7232" spans="49:49" ht="23.1" customHeight="1" x14ac:dyDescent="0.2">
      <c r="AW7232" s="208" t="s">
        <v>7307</v>
      </c>
    </row>
    <row r="7233" spans="49:49" ht="23.1" customHeight="1" x14ac:dyDescent="0.2">
      <c r="AW7233" s="208" t="s">
        <v>7308</v>
      </c>
    </row>
    <row r="7234" spans="49:49" ht="23.1" customHeight="1" x14ac:dyDescent="0.2">
      <c r="AW7234" s="208" t="s">
        <v>7309</v>
      </c>
    </row>
    <row r="7235" spans="49:49" ht="23.1" customHeight="1" x14ac:dyDescent="0.2">
      <c r="AW7235" s="208" t="s">
        <v>7310</v>
      </c>
    </row>
    <row r="7236" spans="49:49" ht="23.1" customHeight="1" x14ac:dyDescent="0.2">
      <c r="AW7236" s="208" t="s">
        <v>7311</v>
      </c>
    </row>
    <row r="7237" spans="49:49" ht="23.1" customHeight="1" x14ac:dyDescent="0.2">
      <c r="AW7237" s="208" t="s">
        <v>7312</v>
      </c>
    </row>
    <row r="7238" spans="49:49" ht="23.1" customHeight="1" x14ac:dyDescent="0.2">
      <c r="AW7238" s="208" t="s">
        <v>7313</v>
      </c>
    </row>
    <row r="7239" spans="49:49" ht="23.1" customHeight="1" x14ac:dyDescent="0.2">
      <c r="AW7239" s="208" t="s">
        <v>7314</v>
      </c>
    </row>
    <row r="7240" spans="49:49" ht="23.1" customHeight="1" x14ac:dyDescent="0.2">
      <c r="AW7240" s="208" t="s">
        <v>7315</v>
      </c>
    </row>
    <row r="7241" spans="49:49" ht="23.1" customHeight="1" x14ac:dyDescent="0.2">
      <c r="AW7241" s="208" t="s">
        <v>7316</v>
      </c>
    </row>
    <row r="7242" spans="49:49" ht="23.1" customHeight="1" x14ac:dyDescent="0.2">
      <c r="AW7242" s="208" t="s">
        <v>7317</v>
      </c>
    </row>
    <row r="7243" spans="49:49" ht="23.1" customHeight="1" x14ac:dyDescent="0.2">
      <c r="AW7243" s="208" t="s">
        <v>7318</v>
      </c>
    </row>
    <row r="7244" spans="49:49" ht="23.1" customHeight="1" x14ac:dyDescent="0.2">
      <c r="AW7244" s="208" t="s">
        <v>7319</v>
      </c>
    </row>
    <row r="7245" spans="49:49" ht="23.1" customHeight="1" x14ac:dyDescent="0.2">
      <c r="AW7245" s="208" t="s">
        <v>7320</v>
      </c>
    </row>
    <row r="7246" spans="49:49" ht="23.1" customHeight="1" x14ac:dyDescent="0.2">
      <c r="AW7246" s="208" t="s">
        <v>7321</v>
      </c>
    </row>
    <row r="7247" spans="49:49" ht="23.1" customHeight="1" x14ac:dyDescent="0.2">
      <c r="AW7247" s="208" t="s">
        <v>7322</v>
      </c>
    </row>
    <row r="7248" spans="49:49" ht="23.1" customHeight="1" x14ac:dyDescent="0.2">
      <c r="AW7248" s="208" t="s">
        <v>7323</v>
      </c>
    </row>
    <row r="7249" spans="49:49" ht="23.1" customHeight="1" x14ac:dyDescent="0.2">
      <c r="AW7249" s="208" t="s">
        <v>7324</v>
      </c>
    </row>
    <row r="7250" spans="49:49" ht="23.1" customHeight="1" x14ac:dyDescent="0.2">
      <c r="AW7250" s="208" t="s">
        <v>7325</v>
      </c>
    </row>
    <row r="7251" spans="49:49" ht="23.1" customHeight="1" x14ac:dyDescent="0.2">
      <c r="AW7251" s="208" t="s">
        <v>7326</v>
      </c>
    </row>
    <row r="7252" spans="49:49" ht="23.1" customHeight="1" x14ac:dyDescent="0.2">
      <c r="AW7252" s="208" t="s">
        <v>7327</v>
      </c>
    </row>
    <row r="7253" spans="49:49" ht="23.1" customHeight="1" x14ac:dyDescent="0.2">
      <c r="AW7253" s="208" t="s">
        <v>7328</v>
      </c>
    </row>
    <row r="7254" spans="49:49" ht="23.1" customHeight="1" x14ac:dyDescent="0.2">
      <c r="AW7254" s="208" t="s">
        <v>7329</v>
      </c>
    </row>
    <row r="7255" spans="49:49" ht="23.1" customHeight="1" x14ac:dyDescent="0.2">
      <c r="AW7255" s="208" t="s">
        <v>7330</v>
      </c>
    </row>
    <row r="7256" spans="49:49" ht="23.1" customHeight="1" x14ac:dyDescent="0.2">
      <c r="AW7256" s="208" t="s">
        <v>7331</v>
      </c>
    </row>
    <row r="7257" spans="49:49" ht="23.1" customHeight="1" x14ac:dyDescent="0.2">
      <c r="AW7257" s="208" t="s">
        <v>7332</v>
      </c>
    </row>
    <row r="7258" spans="49:49" ht="23.1" customHeight="1" x14ac:dyDescent="0.2">
      <c r="AW7258" s="208" t="s">
        <v>7333</v>
      </c>
    </row>
    <row r="7259" spans="49:49" ht="23.1" customHeight="1" x14ac:dyDescent="0.2">
      <c r="AW7259" s="208" t="s">
        <v>7334</v>
      </c>
    </row>
    <row r="7260" spans="49:49" ht="23.1" customHeight="1" x14ac:dyDescent="0.2">
      <c r="AW7260" s="208" t="s">
        <v>7335</v>
      </c>
    </row>
    <row r="7261" spans="49:49" ht="23.1" customHeight="1" x14ac:dyDescent="0.2">
      <c r="AW7261" s="208" t="s">
        <v>7336</v>
      </c>
    </row>
    <row r="7262" spans="49:49" ht="23.1" customHeight="1" x14ac:dyDescent="0.2">
      <c r="AW7262" s="208" t="s">
        <v>7337</v>
      </c>
    </row>
    <row r="7263" spans="49:49" ht="23.1" customHeight="1" x14ac:dyDescent="0.2">
      <c r="AW7263" s="208" t="s">
        <v>7338</v>
      </c>
    </row>
    <row r="7264" spans="49:49" ht="23.1" customHeight="1" x14ac:dyDescent="0.2">
      <c r="AW7264" s="208" t="s">
        <v>7339</v>
      </c>
    </row>
    <row r="7265" spans="49:49" ht="23.1" customHeight="1" x14ac:dyDescent="0.2">
      <c r="AW7265" s="208" t="s">
        <v>7340</v>
      </c>
    </row>
    <row r="7266" spans="49:49" ht="23.1" customHeight="1" x14ac:dyDescent="0.2">
      <c r="AW7266" s="208" t="s">
        <v>7341</v>
      </c>
    </row>
    <row r="7267" spans="49:49" ht="23.1" customHeight="1" x14ac:dyDescent="0.2">
      <c r="AW7267" s="208" t="s">
        <v>7342</v>
      </c>
    </row>
    <row r="7268" spans="49:49" ht="23.1" customHeight="1" x14ac:dyDescent="0.2">
      <c r="AW7268" s="208" t="s">
        <v>7343</v>
      </c>
    </row>
    <row r="7269" spans="49:49" ht="23.1" customHeight="1" x14ac:dyDescent="0.2">
      <c r="AW7269" s="208" t="s">
        <v>7344</v>
      </c>
    </row>
    <row r="7270" spans="49:49" ht="23.1" customHeight="1" x14ac:dyDescent="0.2">
      <c r="AW7270" s="208" t="s">
        <v>7345</v>
      </c>
    </row>
    <row r="7271" spans="49:49" ht="23.1" customHeight="1" x14ac:dyDescent="0.2">
      <c r="AW7271" s="208" t="s">
        <v>7346</v>
      </c>
    </row>
    <row r="7272" spans="49:49" ht="23.1" customHeight="1" x14ac:dyDescent="0.2">
      <c r="AW7272" s="208" t="s">
        <v>7347</v>
      </c>
    </row>
    <row r="7273" spans="49:49" ht="23.1" customHeight="1" x14ac:dyDescent="0.2">
      <c r="AW7273" s="208" t="s">
        <v>7348</v>
      </c>
    </row>
    <row r="7274" spans="49:49" ht="23.1" customHeight="1" x14ac:dyDescent="0.2">
      <c r="AW7274" s="208" t="s">
        <v>7349</v>
      </c>
    </row>
    <row r="7275" spans="49:49" ht="23.1" customHeight="1" x14ac:dyDescent="0.2">
      <c r="AW7275" s="208" t="s">
        <v>7350</v>
      </c>
    </row>
    <row r="7276" spans="49:49" ht="23.1" customHeight="1" x14ac:dyDescent="0.2">
      <c r="AW7276" s="208" t="s">
        <v>7351</v>
      </c>
    </row>
    <row r="7277" spans="49:49" ht="23.1" customHeight="1" x14ac:dyDescent="0.2">
      <c r="AW7277" s="208" t="s">
        <v>7352</v>
      </c>
    </row>
    <row r="7278" spans="49:49" ht="23.1" customHeight="1" x14ac:dyDescent="0.2">
      <c r="AW7278" s="208" t="s">
        <v>7353</v>
      </c>
    </row>
    <row r="7279" spans="49:49" ht="23.1" customHeight="1" x14ac:dyDescent="0.2">
      <c r="AW7279" s="208" t="s">
        <v>7354</v>
      </c>
    </row>
    <row r="7280" spans="49:49" ht="23.1" customHeight="1" x14ac:dyDescent="0.2">
      <c r="AW7280" s="208" t="s">
        <v>7355</v>
      </c>
    </row>
    <row r="7281" spans="49:49" ht="23.1" customHeight="1" x14ac:dyDescent="0.2">
      <c r="AW7281" s="208" t="s">
        <v>7356</v>
      </c>
    </row>
    <row r="7282" spans="49:49" ht="23.1" customHeight="1" x14ac:dyDescent="0.2">
      <c r="AW7282" s="208" t="s">
        <v>7357</v>
      </c>
    </row>
    <row r="7283" spans="49:49" ht="23.1" customHeight="1" x14ac:dyDescent="0.2">
      <c r="AW7283" s="208" t="s">
        <v>7358</v>
      </c>
    </row>
    <row r="7284" spans="49:49" ht="23.1" customHeight="1" x14ac:dyDescent="0.2">
      <c r="AW7284" s="208" t="s">
        <v>7359</v>
      </c>
    </row>
    <row r="7285" spans="49:49" ht="23.1" customHeight="1" x14ac:dyDescent="0.2">
      <c r="AW7285" s="208" t="s">
        <v>7360</v>
      </c>
    </row>
    <row r="7286" spans="49:49" ht="23.1" customHeight="1" x14ac:dyDescent="0.2">
      <c r="AW7286" s="208" t="s">
        <v>7361</v>
      </c>
    </row>
    <row r="7287" spans="49:49" ht="23.1" customHeight="1" x14ac:dyDescent="0.2">
      <c r="AW7287" s="208" t="s">
        <v>7362</v>
      </c>
    </row>
    <row r="7288" spans="49:49" ht="23.1" customHeight="1" x14ac:dyDescent="0.2">
      <c r="AW7288" s="208" t="s">
        <v>7363</v>
      </c>
    </row>
    <row r="7289" spans="49:49" ht="23.1" customHeight="1" x14ac:dyDescent="0.2">
      <c r="AW7289" s="208" t="s">
        <v>7364</v>
      </c>
    </row>
    <row r="7290" spans="49:49" ht="23.1" customHeight="1" x14ac:dyDescent="0.2">
      <c r="AW7290" s="208" t="s">
        <v>7365</v>
      </c>
    </row>
    <row r="7291" spans="49:49" ht="23.1" customHeight="1" x14ac:dyDescent="0.2">
      <c r="AW7291" s="208" t="s">
        <v>7366</v>
      </c>
    </row>
    <row r="7292" spans="49:49" ht="23.1" customHeight="1" x14ac:dyDescent="0.2">
      <c r="AW7292" s="208" t="s">
        <v>7367</v>
      </c>
    </row>
    <row r="7293" spans="49:49" ht="23.1" customHeight="1" x14ac:dyDescent="0.2">
      <c r="AW7293" s="208" t="s">
        <v>7368</v>
      </c>
    </row>
    <row r="7294" spans="49:49" ht="23.1" customHeight="1" x14ac:dyDescent="0.2">
      <c r="AW7294" s="208" t="s">
        <v>71</v>
      </c>
    </row>
    <row r="7295" spans="49:49" ht="23.1" customHeight="1" x14ac:dyDescent="0.2">
      <c r="AW7295" s="208" t="s">
        <v>7369</v>
      </c>
    </row>
    <row r="7296" spans="49:49" ht="23.1" customHeight="1" x14ac:dyDescent="0.2">
      <c r="AW7296" s="208" t="s">
        <v>7370</v>
      </c>
    </row>
    <row r="7297" spans="49:49" ht="23.1" customHeight="1" x14ac:dyDescent="0.2">
      <c r="AW7297" s="208" t="s">
        <v>7371</v>
      </c>
    </row>
    <row r="7298" spans="49:49" ht="23.1" customHeight="1" x14ac:dyDescent="0.2">
      <c r="AW7298" s="208" t="s">
        <v>7372</v>
      </c>
    </row>
    <row r="7299" spans="49:49" ht="23.1" customHeight="1" x14ac:dyDescent="0.2">
      <c r="AW7299" s="208" t="s">
        <v>7373</v>
      </c>
    </row>
    <row r="7300" spans="49:49" ht="23.1" customHeight="1" x14ac:dyDescent="0.2">
      <c r="AW7300" s="208" t="s">
        <v>7374</v>
      </c>
    </row>
    <row r="7301" spans="49:49" ht="23.1" customHeight="1" x14ac:dyDescent="0.2">
      <c r="AW7301" s="208" t="s">
        <v>7375</v>
      </c>
    </row>
    <row r="7302" spans="49:49" ht="23.1" customHeight="1" x14ac:dyDescent="0.2">
      <c r="AW7302" s="208" t="s">
        <v>7376</v>
      </c>
    </row>
    <row r="7303" spans="49:49" ht="23.1" customHeight="1" x14ac:dyDescent="0.2">
      <c r="AW7303" s="208" t="s">
        <v>7377</v>
      </c>
    </row>
    <row r="7304" spans="49:49" ht="23.1" customHeight="1" x14ac:dyDescent="0.2">
      <c r="AW7304" s="208" t="s">
        <v>7378</v>
      </c>
    </row>
    <row r="7305" spans="49:49" ht="23.1" customHeight="1" x14ac:dyDescent="0.2">
      <c r="AW7305" s="208" t="s">
        <v>7379</v>
      </c>
    </row>
    <row r="7306" spans="49:49" ht="23.1" customHeight="1" x14ac:dyDescent="0.2">
      <c r="AW7306" s="208" t="s">
        <v>7380</v>
      </c>
    </row>
    <row r="7307" spans="49:49" ht="23.1" customHeight="1" x14ac:dyDescent="0.2">
      <c r="AW7307" s="208" t="s">
        <v>7381</v>
      </c>
    </row>
    <row r="7308" spans="49:49" ht="23.1" customHeight="1" x14ac:dyDescent="0.2">
      <c r="AW7308" s="208" t="s">
        <v>7382</v>
      </c>
    </row>
    <row r="7309" spans="49:49" ht="23.1" customHeight="1" x14ac:dyDescent="0.2">
      <c r="AW7309" s="208" t="s">
        <v>7383</v>
      </c>
    </row>
    <row r="7310" spans="49:49" ht="23.1" customHeight="1" x14ac:dyDescent="0.2">
      <c r="AW7310" s="208" t="s">
        <v>7384</v>
      </c>
    </row>
    <row r="7311" spans="49:49" ht="23.1" customHeight="1" x14ac:dyDescent="0.2">
      <c r="AW7311" s="208" t="s">
        <v>7385</v>
      </c>
    </row>
    <row r="7312" spans="49:49" ht="23.1" customHeight="1" x14ac:dyDescent="0.2">
      <c r="AW7312" s="208" t="s">
        <v>7386</v>
      </c>
    </row>
    <row r="7313" spans="49:49" ht="23.1" customHeight="1" x14ac:dyDescent="0.2">
      <c r="AW7313" s="208" t="s">
        <v>7387</v>
      </c>
    </row>
    <row r="7314" spans="49:49" ht="23.1" customHeight="1" x14ac:dyDescent="0.2">
      <c r="AW7314" s="208" t="s">
        <v>7388</v>
      </c>
    </row>
    <row r="7315" spans="49:49" ht="23.1" customHeight="1" x14ac:dyDescent="0.2">
      <c r="AW7315" s="208" t="s">
        <v>7389</v>
      </c>
    </row>
    <row r="7316" spans="49:49" ht="23.1" customHeight="1" x14ac:dyDescent="0.2">
      <c r="AW7316" s="208" t="s">
        <v>7390</v>
      </c>
    </row>
    <row r="7317" spans="49:49" ht="23.1" customHeight="1" x14ac:dyDescent="0.2">
      <c r="AW7317" s="208" t="s">
        <v>7391</v>
      </c>
    </row>
    <row r="7318" spans="49:49" ht="23.1" customHeight="1" x14ac:dyDescent="0.2">
      <c r="AW7318" s="208" t="s">
        <v>7392</v>
      </c>
    </row>
    <row r="7319" spans="49:49" ht="23.1" customHeight="1" x14ac:dyDescent="0.2">
      <c r="AW7319" s="208" t="s">
        <v>7393</v>
      </c>
    </row>
    <row r="7320" spans="49:49" ht="23.1" customHeight="1" x14ac:dyDescent="0.2">
      <c r="AW7320" s="208" t="s">
        <v>7394</v>
      </c>
    </row>
    <row r="7321" spans="49:49" ht="23.1" customHeight="1" x14ac:dyDescent="0.2">
      <c r="AW7321" s="208" t="s">
        <v>7395</v>
      </c>
    </row>
    <row r="7322" spans="49:49" ht="23.1" customHeight="1" x14ac:dyDescent="0.2">
      <c r="AW7322" s="208" t="s">
        <v>7396</v>
      </c>
    </row>
    <row r="7323" spans="49:49" ht="23.1" customHeight="1" x14ac:dyDescent="0.2">
      <c r="AW7323" s="208" t="s">
        <v>7397</v>
      </c>
    </row>
    <row r="7324" spans="49:49" ht="23.1" customHeight="1" x14ac:dyDescent="0.2">
      <c r="AW7324" s="208" t="s">
        <v>7398</v>
      </c>
    </row>
    <row r="7325" spans="49:49" ht="23.1" customHeight="1" x14ac:dyDescent="0.2">
      <c r="AW7325" s="208" t="s">
        <v>7399</v>
      </c>
    </row>
    <row r="7326" spans="49:49" ht="23.1" customHeight="1" x14ac:dyDescent="0.2">
      <c r="AW7326" s="208" t="s">
        <v>7400</v>
      </c>
    </row>
    <row r="7327" spans="49:49" ht="23.1" customHeight="1" x14ac:dyDescent="0.2">
      <c r="AW7327" s="208" t="s">
        <v>7401</v>
      </c>
    </row>
    <row r="7328" spans="49:49" ht="23.1" customHeight="1" x14ac:dyDescent="0.2">
      <c r="AW7328" s="208" t="s">
        <v>7402</v>
      </c>
    </row>
    <row r="7329" spans="49:49" ht="23.1" customHeight="1" x14ac:dyDescent="0.2">
      <c r="AW7329" s="208" t="s">
        <v>7403</v>
      </c>
    </row>
    <row r="7330" spans="49:49" ht="23.1" customHeight="1" x14ac:dyDescent="0.2">
      <c r="AW7330" s="208" t="s">
        <v>7404</v>
      </c>
    </row>
    <row r="7331" spans="49:49" ht="23.1" customHeight="1" x14ac:dyDescent="0.2">
      <c r="AW7331" s="208" t="s">
        <v>7405</v>
      </c>
    </row>
    <row r="7332" spans="49:49" ht="23.1" customHeight="1" x14ac:dyDescent="0.2">
      <c r="AW7332" s="208" t="s">
        <v>7406</v>
      </c>
    </row>
    <row r="7333" spans="49:49" ht="23.1" customHeight="1" x14ac:dyDescent="0.2">
      <c r="AW7333" s="208" t="s">
        <v>7407</v>
      </c>
    </row>
    <row r="7334" spans="49:49" ht="23.1" customHeight="1" x14ac:dyDescent="0.2">
      <c r="AW7334" s="208" t="s">
        <v>7408</v>
      </c>
    </row>
    <row r="7335" spans="49:49" ht="23.1" customHeight="1" x14ac:dyDescent="0.2">
      <c r="AW7335" s="208" t="s">
        <v>7409</v>
      </c>
    </row>
    <row r="7336" spans="49:49" ht="23.1" customHeight="1" x14ac:dyDescent="0.2">
      <c r="AW7336" s="208" t="s">
        <v>7410</v>
      </c>
    </row>
    <row r="7337" spans="49:49" ht="23.1" customHeight="1" x14ac:dyDescent="0.2">
      <c r="AW7337" s="208" t="s">
        <v>7411</v>
      </c>
    </row>
    <row r="7338" spans="49:49" ht="23.1" customHeight="1" x14ac:dyDescent="0.2">
      <c r="AW7338" s="208" t="s">
        <v>7412</v>
      </c>
    </row>
    <row r="7339" spans="49:49" ht="23.1" customHeight="1" x14ac:dyDescent="0.2">
      <c r="AW7339" s="208" t="s">
        <v>7413</v>
      </c>
    </row>
    <row r="7340" spans="49:49" ht="23.1" customHeight="1" x14ac:dyDescent="0.2">
      <c r="AW7340" s="208" t="s">
        <v>7414</v>
      </c>
    </row>
    <row r="7341" spans="49:49" ht="23.1" customHeight="1" x14ac:dyDescent="0.2">
      <c r="AW7341" s="208" t="s">
        <v>7415</v>
      </c>
    </row>
    <row r="7342" spans="49:49" ht="23.1" customHeight="1" x14ac:dyDescent="0.2">
      <c r="AW7342" s="208" t="s">
        <v>7416</v>
      </c>
    </row>
    <row r="7343" spans="49:49" ht="23.1" customHeight="1" x14ac:dyDescent="0.2">
      <c r="AW7343" s="208" t="s">
        <v>7417</v>
      </c>
    </row>
    <row r="7344" spans="49:49" ht="23.1" customHeight="1" x14ac:dyDescent="0.2">
      <c r="AW7344" s="208" t="s">
        <v>7418</v>
      </c>
    </row>
    <row r="7345" spans="49:49" ht="23.1" customHeight="1" x14ac:dyDescent="0.2">
      <c r="AW7345" s="208" t="s">
        <v>7419</v>
      </c>
    </row>
    <row r="7346" spans="49:49" ht="23.1" customHeight="1" x14ac:dyDescent="0.2">
      <c r="AW7346" s="208" t="s">
        <v>7420</v>
      </c>
    </row>
    <row r="7347" spans="49:49" ht="23.1" customHeight="1" x14ac:dyDescent="0.2">
      <c r="AW7347" s="208" t="s">
        <v>7421</v>
      </c>
    </row>
    <row r="7348" spans="49:49" ht="23.1" customHeight="1" x14ac:dyDescent="0.2">
      <c r="AW7348" s="208" t="s">
        <v>7422</v>
      </c>
    </row>
    <row r="7349" spans="49:49" ht="23.1" customHeight="1" x14ac:dyDescent="0.2">
      <c r="AW7349" s="208" t="s">
        <v>7423</v>
      </c>
    </row>
    <row r="7350" spans="49:49" ht="23.1" customHeight="1" x14ac:dyDescent="0.2">
      <c r="AW7350" s="208" t="s">
        <v>7424</v>
      </c>
    </row>
    <row r="7351" spans="49:49" ht="23.1" customHeight="1" x14ac:dyDescent="0.2">
      <c r="AW7351" s="208" t="s">
        <v>7425</v>
      </c>
    </row>
    <row r="7352" spans="49:49" ht="23.1" customHeight="1" x14ac:dyDescent="0.2">
      <c r="AW7352" s="208" t="s">
        <v>7426</v>
      </c>
    </row>
    <row r="7353" spans="49:49" ht="23.1" customHeight="1" x14ac:dyDescent="0.2">
      <c r="AW7353" s="208" t="s">
        <v>7427</v>
      </c>
    </row>
    <row r="7354" spans="49:49" ht="23.1" customHeight="1" x14ac:dyDescent="0.2">
      <c r="AW7354" s="208" t="s">
        <v>7428</v>
      </c>
    </row>
    <row r="7355" spans="49:49" ht="23.1" customHeight="1" x14ac:dyDescent="0.2">
      <c r="AW7355" s="208" t="s">
        <v>7429</v>
      </c>
    </row>
    <row r="7356" spans="49:49" ht="23.1" customHeight="1" x14ac:dyDescent="0.2">
      <c r="AW7356" s="208" t="s">
        <v>7430</v>
      </c>
    </row>
    <row r="7357" spans="49:49" ht="23.1" customHeight="1" x14ac:dyDescent="0.2">
      <c r="AW7357" s="208" t="s">
        <v>7431</v>
      </c>
    </row>
    <row r="7358" spans="49:49" ht="23.1" customHeight="1" x14ac:dyDescent="0.2">
      <c r="AW7358" s="208" t="s">
        <v>7432</v>
      </c>
    </row>
    <row r="7359" spans="49:49" ht="23.1" customHeight="1" x14ac:dyDescent="0.2">
      <c r="AW7359" s="208" t="s">
        <v>7433</v>
      </c>
    </row>
    <row r="7360" spans="49:49" ht="23.1" customHeight="1" x14ac:dyDescent="0.2">
      <c r="AW7360" s="208" t="s">
        <v>7434</v>
      </c>
    </row>
    <row r="7361" spans="49:49" ht="23.1" customHeight="1" x14ac:dyDescent="0.2">
      <c r="AW7361" s="208" t="s">
        <v>7435</v>
      </c>
    </row>
    <row r="7362" spans="49:49" ht="23.1" customHeight="1" x14ac:dyDescent="0.2">
      <c r="AW7362" s="208" t="s">
        <v>7436</v>
      </c>
    </row>
    <row r="7363" spans="49:49" ht="23.1" customHeight="1" x14ac:dyDescent="0.2">
      <c r="AW7363" s="208" t="s">
        <v>7437</v>
      </c>
    </row>
    <row r="7364" spans="49:49" ht="23.1" customHeight="1" x14ac:dyDescent="0.2">
      <c r="AW7364" s="208" t="s">
        <v>7438</v>
      </c>
    </row>
    <row r="7365" spans="49:49" ht="23.1" customHeight="1" x14ac:dyDescent="0.2">
      <c r="AW7365" s="208" t="s">
        <v>7439</v>
      </c>
    </row>
    <row r="7366" spans="49:49" ht="23.1" customHeight="1" x14ac:dyDescent="0.2">
      <c r="AW7366" s="208" t="s">
        <v>7440</v>
      </c>
    </row>
    <row r="7367" spans="49:49" ht="23.1" customHeight="1" x14ac:dyDescent="0.2">
      <c r="AW7367" s="208" t="s">
        <v>7441</v>
      </c>
    </row>
    <row r="7368" spans="49:49" ht="23.1" customHeight="1" x14ac:dyDescent="0.2">
      <c r="AW7368" s="208" t="s">
        <v>7442</v>
      </c>
    </row>
    <row r="7369" spans="49:49" ht="23.1" customHeight="1" x14ac:dyDescent="0.2">
      <c r="AW7369" s="208" t="s">
        <v>7443</v>
      </c>
    </row>
    <row r="7370" spans="49:49" ht="23.1" customHeight="1" x14ac:dyDescent="0.2">
      <c r="AW7370" s="208" t="s">
        <v>7444</v>
      </c>
    </row>
    <row r="7371" spans="49:49" ht="23.1" customHeight="1" x14ac:dyDescent="0.2">
      <c r="AW7371" s="208" t="s">
        <v>7445</v>
      </c>
    </row>
    <row r="7372" spans="49:49" ht="23.1" customHeight="1" x14ac:dyDescent="0.2">
      <c r="AW7372" s="208" t="s">
        <v>7446</v>
      </c>
    </row>
    <row r="7373" spans="49:49" ht="23.1" customHeight="1" x14ac:dyDescent="0.2">
      <c r="AW7373" s="208" t="s">
        <v>7447</v>
      </c>
    </row>
    <row r="7374" spans="49:49" ht="23.1" customHeight="1" x14ac:dyDescent="0.2">
      <c r="AW7374" s="208" t="s">
        <v>7448</v>
      </c>
    </row>
    <row r="7375" spans="49:49" ht="23.1" customHeight="1" x14ac:dyDescent="0.2">
      <c r="AW7375" s="208" t="s">
        <v>7449</v>
      </c>
    </row>
    <row r="7376" spans="49:49" ht="23.1" customHeight="1" x14ac:dyDescent="0.2">
      <c r="AW7376" s="208" t="s">
        <v>7450</v>
      </c>
    </row>
    <row r="7377" spans="49:49" ht="23.1" customHeight="1" x14ac:dyDescent="0.2">
      <c r="AW7377" s="208" t="s">
        <v>7451</v>
      </c>
    </row>
    <row r="7378" spans="49:49" ht="23.1" customHeight="1" x14ac:dyDescent="0.2">
      <c r="AW7378" s="208" t="s">
        <v>7452</v>
      </c>
    </row>
    <row r="7379" spans="49:49" ht="23.1" customHeight="1" x14ac:dyDescent="0.2">
      <c r="AW7379" s="208" t="s">
        <v>51</v>
      </c>
    </row>
    <row r="7380" spans="49:49" ht="23.1" customHeight="1" x14ac:dyDescent="0.2">
      <c r="AW7380" s="208" t="s">
        <v>7453</v>
      </c>
    </row>
    <row r="7381" spans="49:49" ht="23.1" customHeight="1" x14ac:dyDescent="0.2">
      <c r="AW7381" s="208" t="s">
        <v>7454</v>
      </c>
    </row>
    <row r="7382" spans="49:49" ht="23.1" customHeight="1" x14ac:dyDescent="0.2">
      <c r="AW7382" s="208" t="s">
        <v>7455</v>
      </c>
    </row>
    <row r="7383" spans="49:49" ht="23.1" customHeight="1" x14ac:dyDescent="0.2">
      <c r="AW7383" s="208" t="s">
        <v>7456</v>
      </c>
    </row>
    <row r="7384" spans="49:49" ht="23.1" customHeight="1" x14ac:dyDescent="0.2">
      <c r="AW7384" s="208" t="s">
        <v>7457</v>
      </c>
    </row>
    <row r="7385" spans="49:49" ht="23.1" customHeight="1" x14ac:dyDescent="0.2">
      <c r="AW7385" s="208" t="s">
        <v>7458</v>
      </c>
    </row>
    <row r="7386" spans="49:49" ht="23.1" customHeight="1" x14ac:dyDescent="0.2">
      <c r="AW7386" s="208" t="s">
        <v>7459</v>
      </c>
    </row>
    <row r="7387" spans="49:49" ht="23.1" customHeight="1" x14ac:dyDescent="0.2">
      <c r="AW7387" s="208" t="s">
        <v>7460</v>
      </c>
    </row>
    <row r="7388" spans="49:49" ht="23.1" customHeight="1" x14ac:dyDescent="0.2">
      <c r="AW7388" s="208" t="s">
        <v>7461</v>
      </c>
    </row>
    <row r="7389" spans="49:49" ht="23.1" customHeight="1" x14ac:dyDescent="0.2">
      <c r="AW7389" s="208" t="s">
        <v>7462</v>
      </c>
    </row>
    <row r="7390" spans="49:49" ht="23.1" customHeight="1" x14ac:dyDescent="0.2">
      <c r="AW7390" s="208" t="s">
        <v>7463</v>
      </c>
    </row>
    <row r="7391" spans="49:49" ht="23.1" customHeight="1" x14ac:dyDescent="0.2">
      <c r="AW7391" s="208" t="s">
        <v>7464</v>
      </c>
    </row>
    <row r="7392" spans="49:49" ht="23.1" customHeight="1" x14ac:dyDescent="0.2">
      <c r="AW7392" s="208" t="s">
        <v>7465</v>
      </c>
    </row>
    <row r="7393" spans="49:49" ht="23.1" customHeight="1" x14ac:dyDescent="0.2">
      <c r="AW7393" s="208" t="s">
        <v>7466</v>
      </c>
    </row>
    <row r="7394" spans="49:49" ht="23.1" customHeight="1" x14ac:dyDescent="0.2">
      <c r="AW7394" s="208" t="s">
        <v>7467</v>
      </c>
    </row>
    <row r="7395" spans="49:49" ht="23.1" customHeight="1" x14ac:dyDescent="0.2">
      <c r="AW7395" s="208" t="s">
        <v>7468</v>
      </c>
    </row>
    <row r="7396" spans="49:49" ht="23.1" customHeight="1" x14ac:dyDescent="0.2">
      <c r="AW7396" s="208" t="s">
        <v>7469</v>
      </c>
    </row>
    <row r="7397" spans="49:49" ht="23.1" customHeight="1" x14ac:dyDescent="0.2">
      <c r="AW7397" s="208" t="s">
        <v>7470</v>
      </c>
    </row>
    <row r="7398" spans="49:49" ht="23.1" customHeight="1" x14ac:dyDescent="0.2">
      <c r="AW7398" s="208" t="s">
        <v>7471</v>
      </c>
    </row>
    <row r="7399" spans="49:49" ht="23.1" customHeight="1" x14ac:dyDescent="0.2">
      <c r="AW7399" s="208" t="s">
        <v>7472</v>
      </c>
    </row>
    <row r="7400" spans="49:49" ht="23.1" customHeight="1" x14ac:dyDescent="0.2">
      <c r="AW7400" s="208" t="s">
        <v>7473</v>
      </c>
    </row>
    <row r="7401" spans="49:49" ht="23.1" customHeight="1" x14ac:dyDescent="0.2">
      <c r="AW7401" s="208" t="s">
        <v>7474</v>
      </c>
    </row>
    <row r="7402" spans="49:49" ht="23.1" customHeight="1" x14ac:dyDescent="0.2">
      <c r="AW7402" s="208" t="s">
        <v>7475</v>
      </c>
    </row>
    <row r="7403" spans="49:49" ht="23.1" customHeight="1" x14ac:dyDescent="0.2">
      <c r="AW7403" s="208" t="s">
        <v>7476</v>
      </c>
    </row>
    <row r="7404" spans="49:49" ht="23.1" customHeight="1" x14ac:dyDescent="0.2">
      <c r="AW7404" s="208" t="s">
        <v>7477</v>
      </c>
    </row>
    <row r="7405" spans="49:49" ht="23.1" customHeight="1" x14ac:dyDescent="0.2">
      <c r="AW7405" s="208" t="s">
        <v>7478</v>
      </c>
    </row>
    <row r="7406" spans="49:49" ht="23.1" customHeight="1" x14ac:dyDescent="0.2">
      <c r="AW7406" s="208" t="s">
        <v>7479</v>
      </c>
    </row>
    <row r="7407" spans="49:49" ht="23.1" customHeight="1" x14ac:dyDescent="0.2">
      <c r="AW7407" s="208" t="s">
        <v>7480</v>
      </c>
    </row>
    <row r="7408" spans="49:49" ht="23.1" customHeight="1" x14ac:dyDescent="0.2">
      <c r="AW7408" s="208" t="s">
        <v>7481</v>
      </c>
    </row>
    <row r="7409" spans="49:49" ht="23.1" customHeight="1" x14ac:dyDescent="0.2">
      <c r="AW7409" s="208" t="s">
        <v>7482</v>
      </c>
    </row>
    <row r="7410" spans="49:49" ht="23.1" customHeight="1" x14ac:dyDescent="0.2">
      <c r="AW7410" s="208" t="s">
        <v>7483</v>
      </c>
    </row>
    <row r="7411" spans="49:49" ht="23.1" customHeight="1" x14ac:dyDescent="0.2">
      <c r="AW7411" s="208" t="s">
        <v>61</v>
      </c>
    </row>
    <row r="7412" spans="49:49" ht="23.1" customHeight="1" x14ac:dyDescent="0.2">
      <c r="AW7412" s="208" t="s">
        <v>7484</v>
      </c>
    </row>
    <row r="7413" spans="49:49" ht="23.1" customHeight="1" x14ac:dyDescent="0.2">
      <c r="AW7413" s="208" t="s">
        <v>7485</v>
      </c>
    </row>
    <row r="7414" spans="49:49" ht="23.1" customHeight="1" x14ac:dyDescent="0.2">
      <c r="AW7414" s="208" t="s">
        <v>7486</v>
      </c>
    </row>
    <row r="7415" spans="49:49" ht="23.1" customHeight="1" x14ac:dyDescent="0.2">
      <c r="AW7415" s="208" t="s">
        <v>7487</v>
      </c>
    </row>
    <row r="7416" spans="49:49" ht="23.1" customHeight="1" x14ac:dyDescent="0.2">
      <c r="AW7416" s="208" t="s">
        <v>7488</v>
      </c>
    </row>
    <row r="7417" spans="49:49" ht="23.1" customHeight="1" x14ac:dyDescent="0.2">
      <c r="AW7417" s="208" t="s">
        <v>7489</v>
      </c>
    </row>
    <row r="7418" spans="49:49" ht="23.1" customHeight="1" x14ac:dyDescent="0.2">
      <c r="AW7418" s="208" t="s">
        <v>7490</v>
      </c>
    </row>
    <row r="7419" spans="49:49" ht="23.1" customHeight="1" x14ac:dyDescent="0.2">
      <c r="AW7419" s="208" t="s">
        <v>7491</v>
      </c>
    </row>
    <row r="7420" spans="49:49" ht="23.1" customHeight="1" x14ac:dyDescent="0.2">
      <c r="AW7420" s="208" t="s">
        <v>7492</v>
      </c>
    </row>
    <row r="7421" spans="49:49" ht="23.1" customHeight="1" x14ac:dyDescent="0.2">
      <c r="AW7421" s="208" t="s">
        <v>7493</v>
      </c>
    </row>
    <row r="7422" spans="49:49" ht="23.1" customHeight="1" x14ac:dyDescent="0.2">
      <c r="AW7422" s="208" t="s">
        <v>7494</v>
      </c>
    </row>
    <row r="7423" spans="49:49" ht="23.1" customHeight="1" x14ac:dyDescent="0.2">
      <c r="AW7423" s="208" t="s">
        <v>7495</v>
      </c>
    </row>
    <row r="7424" spans="49:49" ht="23.1" customHeight="1" x14ac:dyDescent="0.2">
      <c r="AW7424" s="208" t="s">
        <v>7496</v>
      </c>
    </row>
    <row r="7425" spans="49:49" ht="23.1" customHeight="1" x14ac:dyDescent="0.2">
      <c r="AW7425" s="208" t="s">
        <v>7497</v>
      </c>
    </row>
    <row r="7426" spans="49:49" ht="23.1" customHeight="1" x14ac:dyDescent="0.2">
      <c r="AW7426" s="208" t="s">
        <v>7498</v>
      </c>
    </row>
    <row r="7427" spans="49:49" ht="23.1" customHeight="1" x14ac:dyDescent="0.2">
      <c r="AW7427" s="208" t="s">
        <v>7499</v>
      </c>
    </row>
    <row r="7428" spans="49:49" ht="23.1" customHeight="1" x14ac:dyDescent="0.2">
      <c r="AW7428" s="208" t="s">
        <v>7500</v>
      </c>
    </row>
    <row r="7429" spans="49:49" ht="23.1" customHeight="1" x14ac:dyDescent="0.2">
      <c r="AW7429" s="208" t="s">
        <v>7501</v>
      </c>
    </row>
    <row r="7430" spans="49:49" ht="23.1" customHeight="1" x14ac:dyDescent="0.2">
      <c r="AW7430" s="208" t="s">
        <v>7502</v>
      </c>
    </row>
    <row r="7431" spans="49:49" ht="23.1" customHeight="1" x14ac:dyDescent="0.2">
      <c r="AW7431" s="208" t="s">
        <v>7503</v>
      </c>
    </row>
    <row r="7432" spans="49:49" ht="23.1" customHeight="1" x14ac:dyDescent="0.2">
      <c r="AW7432" s="208" t="s">
        <v>7504</v>
      </c>
    </row>
    <row r="7433" spans="49:49" ht="23.1" customHeight="1" x14ac:dyDescent="0.2">
      <c r="AW7433" s="208" t="s">
        <v>7505</v>
      </c>
    </row>
    <row r="7434" spans="49:49" ht="23.1" customHeight="1" x14ac:dyDescent="0.2">
      <c r="AW7434" s="208" t="s">
        <v>7506</v>
      </c>
    </row>
    <row r="7435" spans="49:49" ht="23.1" customHeight="1" x14ac:dyDescent="0.2">
      <c r="AW7435" s="208" t="s">
        <v>7507</v>
      </c>
    </row>
    <row r="7436" spans="49:49" ht="23.1" customHeight="1" x14ac:dyDescent="0.2">
      <c r="AW7436" s="208" t="s">
        <v>7508</v>
      </c>
    </row>
    <row r="7437" spans="49:49" ht="23.1" customHeight="1" x14ac:dyDescent="0.2">
      <c r="AW7437" s="208" t="s">
        <v>7509</v>
      </c>
    </row>
    <row r="7438" spans="49:49" ht="23.1" customHeight="1" x14ac:dyDescent="0.2">
      <c r="AW7438" s="208" t="s">
        <v>7510</v>
      </c>
    </row>
    <row r="7439" spans="49:49" ht="23.1" customHeight="1" x14ac:dyDescent="0.2">
      <c r="AW7439" s="208" t="s">
        <v>7511</v>
      </c>
    </row>
    <row r="7440" spans="49:49" ht="23.1" customHeight="1" x14ac:dyDescent="0.2">
      <c r="AW7440" s="208" t="s">
        <v>7512</v>
      </c>
    </row>
    <row r="7441" spans="49:49" ht="23.1" customHeight="1" x14ac:dyDescent="0.2">
      <c r="AW7441" s="208" t="s">
        <v>7513</v>
      </c>
    </row>
    <row r="7442" spans="49:49" ht="23.1" customHeight="1" x14ac:dyDescent="0.2">
      <c r="AW7442" s="208" t="s">
        <v>7514</v>
      </c>
    </row>
    <row r="7443" spans="49:49" ht="23.1" customHeight="1" x14ac:dyDescent="0.2">
      <c r="AW7443" s="208" t="s">
        <v>7515</v>
      </c>
    </row>
    <row r="7444" spans="49:49" ht="23.1" customHeight="1" x14ac:dyDescent="0.2">
      <c r="AW7444" s="208" t="s">
        <v>7516</v>
      </c>
    </row>
    <row r="7445" spans="49:49" ht="23.1" customHeight="1" x14ac:dyDescent="0.2">
      <c r="AW7445" s="208" t="s">
        <v>7517</v>
      </c>
    </row>
    <row r="7446" spans="49:49" ht="23.1" customHeight="1" x14ac:dyDescent="0.2">
      <c r="AW7446" s="208" t="s">
        <v>7518</v>
      </c>
    </row>
    <row r="7447" spans="49:49" ht="23.1" customHeight="1" x14ac:dyDescent="0.2">
      <c r="AW7447" s="208" t="s">
        <v>7519</v>
      </c>
    </row>
    <row r="7448" spans="49:49" ht="23.1" customHeight="1" x14ac:dyDescent="0.2">
      <c r="AW7448" s="208" t="s">
        <v>7520</v>
      </c>
    </row>
    <row r="7449" spans="49:49" ht="23.1" customHeight="1" x14ac:dyDescent="0.2">
      <c r="AW7449" s="208" t="s">
        <v>7521</v>
      </c>
    </row>
    <row r="7450" spans="49:49" ht="23.1" customHeight="1" x14ac:dyDescent="0.2">
      <c r="AW7450" s="208" t="s">
        <v>7522</v>
      </c>
    </row>
    <row r="7451" spans="49:49" ht="23.1" customHeight="1" x14ac:dyDescent="0.2">
      <c r="AW7451" s="208" t="s">
        <v>7523</v>
      </c>
    </row>
    <row r="7452" spans="49:49" ht="23.1" customHeight="1" x14ac:dyDescent="0.2">
      <c r="AW7452" s="208" t="s">
        <v>7524</v>
      </c>
    </row>
    <row r="7453" spans="49:49" ht="23.1" customHeight="1" x14ac:dyDescent="0.2">
      <c r="AW7453" s="208" t="s">
        <v>7525</v>
      </c>
    </row>
    <row r="7454" spans="49:49" ht="23.1" customHeight="1" x14ac:dyDescent="0.2">
      <c r="AW7454" s="208" t="s">
        <v>7526</v>
      </c>
    </row>
    <row r="7455" spans="49:49" ht="23.1" customHeight="1" x14ac:dyDescent="0.2">
      <c r="AW7455" s="208" t="s">
        <v>7527</v>
      </c>
    </row>
    <row r="7456" spans="49:49" ht="23.1" customHeight="1" x14ac:dyDescent="0.2">
      <c r="AW7456" s="208" t="s">
        <v>7528</v>
      </c>
    </row>
    <row r="7457" spans="49:49" ht="23.1" customHeight="1" x14ac:dyDescent="0.2">
      <c r="AW7457" s="208" t="s">
        <v>7529</v>
      </c>
    </row>
    <row r="7458" spans="49:49" ht="23.1" customHeight="1" x14ac:dyDescent="0.2">
      <c r="AW7458" s="208" t="s">
        <v>7530</v>
      </c>
    </row>
    <row r="7459" spans="49:49" ht="23.1" customHeight="1" x14ac:dyDescent="0.2">
      <c r="AW7459" s="208" t="s">
        <v>7531</v>
      </c>
    </row>
    <row r="7460" spans="49:49" ht="23.1" customHeight="1" x14ac:dyDescent="0.2">
      <c r="AW7460" s="208" t="s">
        <v>7532</v>
      </c>
    </row>
    <row r="7461" spans="49:49" ht="23.1" customHeight="1" x14ac:dyDescent="0.2">
      <c r="AW7461" s="208" t="s">
        <v>7533</v>
      </c>
    </row>
    <row r="7462" spans="49:49" ht="23.1" customHeight="1" x14ac:dyDescent="0.2">
      <c r="AW7462" s="208" t="s">
        <v>7534</v>
      </c>
    </row>
    <row r="7463" spans="49:49" ht="23.1" customHeight="1" x14ac:dyDescent="0.2">
      <c r="AW7463" s="208" t="s">
        <v>7535</v>
      </c>
    </row>
    <row r="7464" spans="49:49" ht="23.1" customHeight="1" x14ac:dyDescent="0.2">
      <c r="AW7464" s="208" t="s">
        <v>7536</v>
      </c>
    </row>
    <row r="7465" spans="49:49" ht="23.1" customHeight="1" x14ac:dyDescent="0.2">
      <c r="AW7465" s="208" t="s">
        <v>7537</v>
      </c>
    </row>
    <row r="7466" spans="49:49" ht="23.1" customHeight="1" x14ac:dyDescent="0.2">
      <c r="AW7466" s="208" t="s">
        <v>7538</v>
      </c>
    </row>
    <row r="7467" spans="49:49" ht="23.1" customHeight="1" x14ac:dyDescent="0.2">
      <c r="AW7467" s="208" t="s">
        <v>7539</v>
      </c>
    </row>
    <row r="7468" spans="49:49" ht="23.1" customHeight="1" x14ac:dyDescent="0.2">
      <c r="AW7468" s="208" t="s">
        <v>7540</v>
      </c>
    </row>
    <row r="7469" spans="49:49" ht="23.1" customHeight="1" x14ac:dyDescent="0.2">
      <c r="AW7469" s="208" t="s">
        <v>7541</v>
      </c>
    </row>
    <row r="7470" spans="49:49" ht="23.1" customHeight="1" x14ac:dyDescent="0.2">
      <c r="AW7470" s="208" t="s">
        <v>7542</v>
      </c>
    </row>
    <row r="7471" spans="49:49" ht="23.1" customHeight="1" x14ac:dyDescent="0.2">
      <c r="AW7471" s="208" t="s">
        <v>7543</v>
      </c>
    </row>
    <row r="7472" spans="49:49" ht="23.1" customHeight="1" x14ac:dyDescent="0.2">
      <c r="AW7472" s="208" t="s">
        <v>7544</v>
      </c>
    </row>
    <row r="7473" spans="49:49" ht="23.1" customHeight="1" x14ac:dyDescent="0.2">
      <c r="AW7473" s="208" t="s">
        <v>7545</v>
      </c>
    </row>
    <row r="7474" spans="49:49" ht="23.1" customHeight="1" x14ac:dyDescent="0.2">
      <c r="AW7474" s="208" t="s">
        <v>7546</v>
      </c>
    </row>
    <row r="7475" spans="49:49" ht="23.1" customHeight="1" x14ac:dyDescent="0.2">
      <c r="AW7475" s="208" t="s">
        <v>7547</v>
      </c>
    </row>
    <row r="7476" spans="49:49" ht="23.1" customHeight="1" x14ac:dyDescent="0.2">
      <c r="AW7476" s="208" t="s">
        <v>7548</v>
      </c>
    </row>
    <row r="7477" spans="49:49" ht="23.1" customHeight="1" x14ac:dyDescent="0.2">
      <c r="AW7477" s="208" t="s">
        <v>7549</v>
      </c>
    </row>
    <row r="7478" spans="49:49" ht="23.1" customHeight="1" x14ac:dyDescent="0.2">
      <c r="AW7478" s="208" t="s">
        <v>7550</v>
      </c>
    </row>
    <row r="7479" spans="49:49" ht="23.1" customHeight="1" x14ac:dyDescent="0.2">
      <c r="AW7479" s="208" t="s">
        <v>7551</v>
      </c>
    </row>
    <row r="7480" spans="49:49" ht="23.1" customHeight="1" x14ac:dyDescent="0.2">
      <c r="AW7480" s="208" t="s">
        <v>7552</v>
      </c>
    </row>
    <row r="7481" spans="49:49" ht="23.1" customHeight="1" x14ac:dyDescent="0.2">
      <c r="AW7481" s="208" t="s">
        <v>7553</v>
      </c>
    </row>
    <row r="7482" spans="49:49" ht="23.1" customHeight="1" x14ac:dyDescent="0.2">
      <c r="AW7482" s="208" t="s">
        <v>7554</v>
      </c>
    </row>
    <row r="7483" spans="49:49" ht="23.1" customHeight="1" x14ac:dyDescent="0.2">
      <c r="AW7483" s="208" t="s">
        <v>7555</v>
      </c>
    </row>
    <row r="7484" spans="49:49" ht="23.1" customHeight="1" x14ac:dyDescent="0.2">
      <c r="AW7484" s="208" t="s">
        <v>70</v>
      </c>
    </row>
    <row r="7485" spans="49:49" ht="23.1" customHeight="1" x14ac:dyDescent="0.2">
      <c r="AW7485" s="208" t="s">
        <v>7556</v>
      </c>
    </row>
    <row r="7486" spans="49:49" ht="23.1" customHeight="1" x14ac:dyDescent="0.2">
      <c r="AW7486" s="208" t="s">
        <v>7557</v>
      </c>
    </row>
    <row r="7487" spans="49:49" ht="23.1" customHeight="1" x14ac:dyDescent="0.2">
      <c r="AW7487" s="208" t="s">
        <v>7558</v>
      </c>
    </row>
    <row r="7488" spans="49:49" ht="23.1" customHeight="1" x14ac:dyDescent="0.2">
      <c r="AW7488" s="208" t="s">
        <v>7559</v>
      </c>
    </row>
    <row r="7489" spans="49:49" ht="23.1" customHeight="1" x14ac:dyDescent="0.2">
      <c r="AW7489" s="208" t="s">
        <v>7560</v>
      </c>
    </row>
    <row r="7490" spans="49:49" ht="23.1" customHeight="1" x14ac:dyDescent="0.2">
      <c r="AW7490" s="208" t="s">
        <v>7561</v>
      </c>
    </row>
    <row r="7491" spans="49:49" ht="23.1" customHeight="1" x14ac:dyDescent="0.2">
      <c r="AW7491" s="208" t="s">
        <v>7562</v>
      </c>
    </row>
    <row r="7492" spans="49:49" ht="23.1" customHeight="1" x14ac:dyDescent="0.2">
      <c r="AW7492" s="208" t="s">
        <v>7563</v>
      </c>
    </row>
    <row r="7493" spans="49:49" ht="23.1" customHeight="1" x14ac:dyDescent="0.2">
      <c r="AW7493" s="208" t="s">
        <v>7564</v>
      </c>
    </row>
    <row r="7494" spans="49:49" ht="23.1" customHeight="1" x14ac:dyDescent="0.2">
      <c r="AW7494" s="208" t="s">
        <v>7565</v>
      </c>
    </row>
    <row r="7495" spans="49:49" ht="23.1" customHeight="1" x14ac:dyDescent="0.2">
      <c r="AW7495" s="208" t="s">
        <v>7566</v>
      </c>
    </row>
    <row r="7496" spans="49:49" ht="23.1" customHeight="1" x14ac:dyDescent="0.2">
      <c r="AW7496" s="208" t="s">
        <v>7567</v>
      </c>
    </row>
    <row r="7497" spans="49:49" ht="23.1" customHeight="1" x14ac:dyDescent="0.2">
      <c r="AW7497" s="208" t="s">
        <v>7568</v>
      </c>
    </row>
    <row r="7498" spans="49:49" ht="23.1" customHeight="1" x14ac:dyDescent="0.2">
      <c r="AW7498" s="208" t="s">
        <v>7569</v>
      </c>
    </row>
    <row r="7499" spans="49:49" ht="23.1" customHeight="1" x14ac:dyDescent="0.2">
      <c r="AW7499" s="208" t="s">
        <v>7570</v>
      </c>
    </row>
    <row r="7500" spans="49:49" ht="23.1" customHeight="1" x14ac:dyDescent="0.2">
      <c r="AW7500" s="208" t="s">
        <v>7571</v>
      </c>
    </row>
    <row r="7501" spans="49:49" ht="23.1" customHeight="1" x14ac:dyDescent="0.2">
      <c r="AW7501" s="208" t="s">
        <v>7572</v>
      </c>
    </row>
    <row r="7502" spans="49:49" ht="23.1" customHeight="1" x14ac:dyDescent="0.2">
      <c r="AW7502" s="208" t="s">
        <v>7573</v>
      </c>
    </row>
    <row r="7503" spans="49:49" ht="23.1" customHeight="1" x14ac:dyDescent="0.2">
      <c r="AW7503" s="208" t="s">
        <v>7574</v>
      </c>
    </row>
    <row r="7504" spans="49:49" ht="23.1" customHeight="1" x14ac:dyDescent="0.2">
      <c r="AW7504" s="208" t="s">
        <v>7575</v>
      </c>
    </row>
    <row r="7505" spans="49:49" ht="23.1" customHeight="1" x14ac:dyDescent="0.2">
      <c r="AW7505" s="208" t="s">
        <v>7576</v>
      </c>
    </row>
    <row r="7506" spans="49:49" ht="23.1" customHeight="1" x14ac:dyDescent="0.2">
      <c r="AW7506" s="208" t="s">
        <v>7577</v>
      </c>
    </row>
    <row r="7507" spans="49:49" ht="23.1" customHeight="1" x14ac:dyDescent="0.2">
      <c r="AW7507" s="208" t="s">
        <v>7578</v>
      </c>
    </row>
    <row r="7508" spans="49:49" ht="23.1" customHeight="1" x14ac:dyDescent="0.2">
      <c r="AW7508" s="208" t="s">
        <v>7579</v>
      </c>
    </row>
    <row r="7509" spans="49:49" ht="23.1" customHeight="1" x14ac:dyDescent="0.2">
      <c r="AW7509" s="208" t="s">
        <v>7580</v>
      </c>
    </row>
    <row r="7510" spans="49:49" ht="23.1" customHeight="1" x14ac:dyDescent="0.2">
      <c r="AW7510" s="208" t="s">
        <v>7581</v>
      </c>
    </row>
    <row r="7511" spans="49:49" ht="23.1" customHeight="1" x14ac:dyDescent="0.2">
      <c r="AW7511" s="208" t="s">
        <v>7582</v>
      </c>
    </row>
    <row r="7512" spans="49:49" ht="23.1" customHeight="1" x14ac:dyDescent="0.2">
      <c r="AW7512" s="208" t="s">
        <v>7583</v>
      </c>
    </row>
    <row r="7513" spans="49:49" ht="23.1" customHeight="1" x14ac:dyDescent="0.2">
      <c r="AW7513" s="208" t="s">
        <v>7584</v>
      </c>
    </row>
    <row r="7514" spans="49:49" ht="23.1" customHeight="1" x14ac:dyDescent="0.2">
      <c r="AW7514" s="208" t="s">
        <v>7585</v>
      </c>
    </row>
    <row r="7515" spans="49:49" ht="23.1" customHeight="1" x14ac:dyDescent="0.2">
      <c r="AW7515" s="208" t="s">
        <v>7586</v>
      </c>
    </row>
    <row r="7516" spans="49:49" ht="23.1" customHeight="1" x14ac:dyDescent="0.2">
      <c r="AW7516" s="208" t="s">
        <v>7587</v>
      </c>
    </row>
    <row r="7517" spans="49:49" ht="23.1" customHeight="1" x14ac:dyDescent="0.2">
      <c r="AW7517" s="208" t="s">
        <v>7588</v>
      </c>
    </row>
    <row r="7518" spans="49:49" ht="23.1" customHeight="1" x14ac:dyDescent="0.2">
      <c r="AW7518" s="208" t="s">
        <v>7589</v>
      </c>
    </row>
    <row r="7519" spans="49:49" ht="23.1" customHeight="1" x14ac:dyDescent="0.2">
      <c r="AW7519" s="208" t="s">
        <v>7590</v>
      </c>
    </row>
    <row r="7520" spans="49:49" ht="23.1" customHeight="1" x14ac:dyDescent="0.2">
      <c r="AW7520" s="208" t="s">
        <v>7591</v>
      </c>
    </row>
    <row r="7521" spans="49:49" ht="23.1" customHeight="1" x14ac:dyDescent="0.2">
      <c r="AW7521" s="208" t="s">
        <v>7592</v>
      </c>
    </row>
    <row r="7522" spans="49:49" ht="23.1" customHeight="1" x14ac:dyDescent="0.2">
      <c r="AW7522" s="208" t="s">
        <v>7593</v>
      </c>
    </row>
    <row r="7523" spans="49:49" ht="23.1" customHeight="1" x14ac:dyDescent="0.2">
      <c r="AW7523" s="208" t="s">
        <v>7594</v>
      </c>
    </row>
    <row r="7524" spans="49:49" ht="23.1" customHeight="1" x14ac:dyDescent="0.2">
      <c r="AW7524" s="208" t="s">
        <v>7595</v>
      </c>
    </row>
    <row r="7525" spans="49:49" ht="23.1" customHeight="1" x14ac:dyDescent="0.2">
      <c r="AW7525" s="208" t="s">
        <v>7596</v>
      </c>
    </row>
    <row r="7526" spans="49:49" ht="23.1" customHeight="1" x14ac:dyDescent="0.2">
      <c r="AW7526" s="208" t="s">
        <v>7597</v>
      </c>
    </row>
    <row r="7527" spans="49:49" ht="23.1" customHeight="1" x14ac:dyDescent="0.2">
      <c r="AW7527" s="208" t="s">
        <v>7598</v>
      </c>
    </row>
    <row r="7528" spans="49:49" ht="23.1" customHeight="1" x14ac:dyDescent="0.2">
      <c r="AW7528" s="208" t="s">
        <v>7599</v>
      </c>
    </row>
    <row r="7529" spans="49:49" ht="23.1" customHeight="1" x14ac:dyDescent="0.2">
      <c r="AW7529" s="208" t="s">
        <v>7600</v>
      </c>
    </row>
    <row r="7530" spans="49:49" ht="23.1" customHeight="1" x14ac:dyDescent="0.2">
      <c r="AW7530" s="208" t="s">
        <v>7601</v>
      </c>
    </row>
    <row r="7531" spans="49:49" ht="23.1" customHeight="1" x14ac:dyDescent="0.2">
      <c r="AW7531" s="208" t="s">
        <v>7602</v>
      </c>
    </row>
    <row r="7532" spans="49:49" ht="23.1" customHeight="1" x14ac:dyDescent="0.2">
      <c r="AW7532" s="208" t="s">
        <v>7603</v>
      </c>
    </row>
    <row r="7533" spans="49:49" ht="23.1" customHeight="1" x14ac:dyDescent="0.2">
      <c r="AW7533" s="208" t="s">
        <v>7604</v>
      </c>
    </row>
    <row r="7534" spans="49:49" ht="23.1" customHeight="1" x14ac:dyDescent="0.2">
      <c r="AW7534" s="208" t="s">
        <v>7605</v>
      </c>
    </row>
    <row r="7535" spans="49:49" ht="23.1" customHeight="1" x14ac:dyDescent="0.2">
      <c r="AW7535" s="208" t="s">
        <v>7606</v>
      </c>
    </row>
    <row r="7536" spans="49:49" ht="23.1" customHeight="1" x14ac:dyDescent="0.2">
      <c r="AW7536" s="208" t="s">
        <v>7607</v>
      </c>
    </row>
    <row r="7537" spans="49:49" ht="23.1" customHeight="1" x14ac:dyDescent="0.2">
      <c r="AW7537" s="208" t="s">
        <v>7608</v>
      </c>
    </row>
    <row r="7538" spans="49:49" ht="23.1" customHeight="1" x14ac:dyDescent="0.2">
      <c r="AW7538" s="208" t="s">
        <v>7609</v>
      </c>
    </row>
    <row r="7539" spans="49:49" ht="23.1" customHeight="1" x14ac:dyDescent="0.2">
      <c r="AW7539" s="208" t="s">
        <v>7610</v>
      </c>
    </row>
    <row r="7540" spans="49:49" ht="23.1" customHeight="1" x14ac:dyDescent="0.2">
      <c r="AW7540" s="208" t="s">
        <v>7611</v>
      </c>
    </row>
    <row r="7541" spans="49:49" ht="23.1" customHeight="1" x14ac:dyDescent="0.2">
      <c r="AW7541" s="208" t="s">
        <v>7612</v>
      </c>
    </row>
    <row r="7542" spans="49:49" ht="23.1" customHeight="1" x14ac:dyDescent="0.2">
      <c r="AW7542" s="208" t="s">
        <v>7613</v>
      </c>
    </row>
    <row r="7543" spans="49:49" ht="23.1" customHeight="1" x14ac:dyDescent="0.2">
      <c r="AW7543" s="208" t="s">
        <v>7614</v>
      </c>
    </row>
    <row r="7544" spans="49:49" ht="23.1" customHeight="1" x14ac:dyDescent="0.2">
      <c r="AW7544" s="208" t="s">
        <v>7615</v>
      </c>
    </row>
    <row r="7545" spans="49:49" ht="23.1" customHeight="1" x14ac:dyDescent="0.2">
      <c r="AW7545" s="208" t="s">
        <v>7616</v>
      </c>
    </row>
    <row r="7546" spans="49:49" ht="23.1" customHeight="1" x14ac:dyDescent="0.2">
      <c r="AW7546" s="208" t="s">
        <v>7617</v>
      </c>
    </row>
    <row r="7547" spans="49:49" ht="23.1" customHeight="1" x14ac:dyDescent="0.2">
      <c r="AW7547" s="208" t="s">
        <v>7618</v>
      </c>
    </row>
    <row r="7548" spans="49:49" ht="23.1" customHeight="1" x14ac:dyDescent="0.2">
      <c r="AW7548" s="208" t="s">
        <v>7619</v>
      </c>
    </row>
    <row r="7549" spans="49:49" ht="23.1" customHeight="1" x14ac:dyDescent="0.2">
      <c r="AW7549" s="208" t="s">
        <v>7620</v>
      </c>
    </row>
    <row r="7550" spans="49:49" ht="23.1" customHeight="1" x14ac:dyDescent="0.2">
      <c r="AW7550" s="208" t="s">
        <v>7621</v>
      </c>
    </row>
    <row r="7551" spans="49:49" ht="23.1" customHeight="1" x14ac:dyDescent="0.2">
      <c r="AW7551" s="208" t="s">
        <v>7622</v>
      </c>
    </row>
    <row r="7552" spans="49:49" ht="23.1" customHeight="1" x14ac:dyDescent="0.2">
      <c r="AW7552" s="208" t="s">
        <v>7623</v>
      </c>
    </row>
    <row r="7553" spans="49:49" ht="23.1" customHeight="1" x14ac:dyDescent="0.2">
      <c r="AW7553" s="208" t="s">
        <v>7624</v>
      </c>
    </row>
    <row r="7554" spans="49:49" ht="23.1" customHeight="1" x14ac:dyDescent="0.2">
      <c r="AW7554" s="208" t="s">
        <v>7625</v>
      </c>
    </row>
    <row r="7555" spans="49:49" ht="23.1" customHeight="1" x14ac:dyDescent="0.2">
      <c r="AW7555" s="208" t="s">
        <v>7626</v>
      </c>
    </row>
    <row r="7556" spans="49:49" ht="23.1" customHeight="1" x14ac:dyDescent="0.2">
      <c r="AW7556" s="208" t="s">
        <v>7627</v>
      </c>
    </row>
    <row r="7557" spans="49:49" ht="23.1" customHeight="1" x14ac:dyDescent="0.2">
      <c r="AW7557" s="208" t="s">
        <v>7628</v>
      </c>
    </row>
    <row r="7558" spans="49:49" ht="23.1" customHeight="1" x14ac:dyDescent="0.2">
      <c r="AW7558" s="208" t="s">
        <v>7629</v>
      </c>
    </row>
    <row r="7559" spans="49:49" ht="23.1" customHeight="1" x14ac:dyDescent="0.2">
      <c r="AW7559" s="208" t="s">
        <v>7630</v>
      </c>
    </row>
    <row r="7560" spans="49:49" ht="23.1" customHeight="1" x14ac:dyDescent="0.2">
      <c r="AW7560" s="208" t="s">
        <v>7631</v>
      </c>
    </row>
    <row r="7561" spans="49:49" ht="23.1" customHeight="1" x14ac:dyDescent="0.2">
      <c r="AW7561" s="208" t="s">
        <v>7632</v>
      </c>
    </row>
    <row r="7562" spans="49:49" ht="23.1" customHeight="1" x14ac:dyDescent="0.2">
      <c r="AW7562" s="208" t="s">
        <v>7633</v>
      </c>
    </row>
    <row r="7563" spans="49:49" ht="23.1" customHeight="1" x14ac:dyDescent="0.2">
      <c r="AW7563" s="208" t="s">
        <v>7634</v>
      </c>
    </row>
    <row r="7564" spans="49:49" ht="23.1" customHeight="1" x14ac:dyDescent="0.2">
      <c r="AW7564" s="208" t="s">
        <v>7635</v>
      </c>
    </row>
    <row r="7565" spans="49:49" ht="23.1" customHeight="1" x14ac:dyDescent="0.2">
      <c r="AW7565" s="208" t="s">
        <v>7636</v>
      </c>
    </row>
    <row r="7566" spans="49:49" ht="23.1" customHeight="1" x14ac:dyDescent="0.2">
      <c r="AW7566" s="208" t="s">
        <v>7637</v>
      </c>
    </row>
    <row r="7567" spans="49:49" ht="23.1" customHeight="1" x14ac:dyDescent="0.2">
      <c r="AW7567" s="208" t="s">
        <v>7638</v>
      </c>
    </row>
    <row r="7568" spans="49:49" ht="23.1" customHeight="1" x14ac:dyDescent="0.2">
      <c r="AW7568" s="208" t="s">
        <v>7639</v>
      </c>
    </row>
    <row r="7569" spans="49:49" ht="23.1" customHeight="1" x14ac:dyDescent="0.2">
      <c r="AW7569" s="208" t="s">
        <v>7640</v>
      </c>
    </row>
    <row r="7570" spans="49:49" ht="23.1" customHeight="1" x14ac:dyDescent="0.2">
      <c r="AW7570" s="208" t="s">
        <v>7641</v>
      </c>
    </row>
    <row r="7571" spans="49:49" ht="23.1" customHeight="1" x14ac:dyDescent="0.2">
      <c r="AW7571" s="208" t="s">
        <v>7642</v>
      </c>
    </row>
    <row r="7572" spans="49:49" ht="23.1" customHeight="1" x14ac:dyDescent="0.2">
      <c r="AW7572" s="208" t="s">
        <v>7643</v>
      </c>
    </row>
    <row r="7573" spans="49:49" ht="23.1" customHeight="1" x14ac:dyDescent="0.2">
      <c r="AW7573" s="208" t="s">
        <v>7644</v>
      </c>
    </row>
    <row r="7574" spans="49:49" ht="23.1" customHeight="1" x14ac:dyDescent="0.2">
      <c r="AW7574" s="208" t="s">
        <v>7645</v>
      </c>
    </row>
    <row r="7575" spans="49:49" ht="23.1" customHeight="1" x14ac:dyDescent="0.2">
      <c r="AW7575" s="208" t="s">
        <v>7646</v>
      </c>
    </row>
    <row r="7576" spans="49:49" ht="23.1" customHeight="1" x14ac:dyDescent="0.2">
      <c r="AW7576" s="208" t="s">
        <v>7647</v>
      </c>
    </row>
    <row r="7577" spans="49:49" ht="23.1" customHeight="1" x14ac:dyDescent="0.2">
      <c r="AW7577" s="208" t="s">
        <v>7648</v>
      </c>
    </row>
    <row r="7578" spans="49:49" ht="23.1" customHeight="1" x14ac:dyDescent="0.2">
      <c r="AW7578" s="208" t="s">
        <v>7649</v>
      </c>
    </row>
    <row r="7579" spans="49:49" ht="23.1" customHeight="1" x14ac:dyDescent="0.2">
      <c r="AW7579" s="208" t="s">
        <v>7650</v>
      </c>
    </row>
    <row r="7580" spans="49:49" ht="23.1" customHeight="1" x14ac:dyDescent="0.2">
      <c r="AW7580" s="208" t="s">
        <v>7651</v>
      </c>
    </row>
    <row r="7581" spans="49:49" ht="23.1" customHeight="1" x14ac:dyDescent="0.2">
      <c r="AW7581" s="208" t="s">
        <v>7652</v>
      </c>
    </row>
    <row r="7582" spans="49:49" ht="23.1" customHeight="1" x14ac:dyDescent="0.2">
      <c r="AW7582" s="208" t="s">
        <v>7653</v>
      </c>
    </row>
    <row r="7583" spans="49:49" ht="23.1" customHeight="1" x14ac:dyDescent="0.2">
      <c r="AW7583" s="208" t="s">
        <v>7654</v>
      </c>
    </row>
    <row r="7584" spans="49:49" ht="23.1" customHeight="1" x14ac:dyDescent="0.2">
      <c r="AW7584" s="208" t="s">
        <v>7655</v>
      </c>
    </row>
    <row r="7585" spans="49:49" ht="23.1" customHeight="1" x14ac:dyDescent="0.2">
      <c r="AW7585" s="208" t="s">
        <v>7656</v>
      </c>
    </row>
    <row r="7586" spans="49:49" ht="23.1" customHeight="1" x14ac:dyDescent="0.2">
      <c r="AW7586" s="208" t="s">
        <v>7657</v>
      </c>
    </row>
    <row r="7587" spans="49:49" ht="23.1" customHeight="1" x14ac:dyDescent="0.2">
      <c r="AW7587" s="208" t="s">
        <v>7658</v>
      </c>
    </row>
    <row r="7588" spans="49:49" ht="23.1" customHeight="1" x14ac:dyDescent="0.2">
      <c r="AW7588" s="208" t="s">
        <v>7659</v>
      </c>
    </row>
    <row r="7589" spans="49:49" ht="23.1" customHeight="1" x14ac:dyDescent="0.2">
      <c r="AW7589" s="208" t="s">
        <v>7660</v>
      </c>
    </row>
    <row r="7590" spans="49:49" ht="23.1" customHeight="1" x14ac:dyDescent="0.2">
      <c r="AW7590" s="208" t="s">
        <v>7661</v>
      </c>
    </row>
    <row r="7591" spans="49:49" ht="23.1" customHeight="1" x14ac:dyDescent="0.2">
      <c r="AW7591" s="208" t="s">
        <v>7662</v>
      </c>
    </row>
    <row r="7592" spans="49:49" ht="23.1" customHeight="1" x14ac:dyDescent="0.2">
      <c r="AW7592" s="208" t="s">
        <v>7663</v>
      </c>
    </row>
    <row r="7593" spans="49:49" ht="23.1" customHeight="1" x14ac:dyDescent="0.2">
      <c r="AW7593" s="208" t="s">
        <v>7664</v>
      </c>
    </row>
    <row r="7594" spans="49:49" ht="23.1" customHeight="1" x14ac:dyDescent="0.2">
      <c r="AW7594" s="208" t="s">
        <v>7665</v>
      </c>
    </row>
    <row r="7595" spans="49:49" ht="23.1" customHeight="1" x14ac:dyDescent="0.2">
      <c r="AW7595" s="208" t="s">
        <v>7666</v>
      </c>
    </row>
    <row r="7596" spans="49:49" ht="23.1" customHeight="1" x14ac:dyDescent="0.2">
      <c r="AW7596" s="208" t="s">
        <v>7667</v>
      </c>
    </row>
    <row r="7597" spans="49:49" ht="23.1" customHeight="1" x14ac:dyDescent="0.2">
      <c r="AW7597" s="208" t="s">
        <v>7668</v>
      </c>
    </row>
    <row r="7598" spans="49:49" ht="23.1" customHeight="1" x14ac:dyDescent="0.2">
      <c r="AW7598" s="208" t="s">
        <v>7669</v>
      </c>
    </row>
    <row r="7599" spans="49:49" ht="23.1" customHeight="1" x14ac:dyDescent="0.2">
      <c r="AW7599" s="208" t="s">
        <v>7670</v>
      </c>
    </row>
    <row r="7600" spans="49:49" ht="23.1" customHeight="1" x14ac:dyDescent="0.2">
      <c r="AW7600" s="208" t="s">
        <v>7671</v>
      </c>
    </row>
    <row r="7601" spans="49:49" ht="23.1" customHeight="1" x14ac:dyDescent="0.2">
      <c r="AW7601" s="208" t="s">
        <v>7672</v>
      </c>
    </row>
    <row r="7602" spans="49:49" ht="23.1" customHeight="1" x14ac:dyDescent="0.2">
      <c r="AW7602" s="208" t="s">
        <v>7673</v>
      </c>
    </row>
    <row r="7603" spans="49:49" ht="23.1" customHeight="1" x14ac:dyDescent="0.2">
      <c r="AW7603" s="208" t="s">
        <v>7674</v>
      </c>
    </row>
    <row r="7604" spans="49:49" ht="23.1" customHeight="1" x14ac:dyDescent="0.2">
      <c r="AW7604" s="208" t="s">
        <v>7675</v>
      </c>
    </row>
    <row r="7605" spans="49:49" ht="23.1" customHeight="1" x14ac:dyDescent="0.2">
      <c r="AW7605" s="208" t="s">
        <v>7676</v>
      </c>
    </row>
    <row r="7606" spans="49:49" ht="23.1" customHeight="1" x14ac:dyDescent="0.2">
      <c r="AW7606" s="208" t="s">
        <v>7677</v>
      </c>
    </row>
    <row r="7607" spans="49:49" ht="23.1" customHeight="1" x14ac:dyDescent="0.2">
      <c r="AW7607" s="208" t="s">
        <v>7678</v>
      </c>
    </row>
    <row r="7608" spans="49:49" ht="23.1" customHeight="1" x14ac:dyDescent="0.2">
      <c r="AW7608" s="208" t="s">
        <v>7679</v>
      </c>
    </row>
    <row r="7609" spans="49:49" ht="23.1" customHeight="1" x14ac:dyDescent="0.2">
      <c r="AW7609" s="208" t="s">
        <v>7680</v>
      </c>
    </row>
    <row r="7610" spans="49:49" ht="23.1" customHeight="1" x14ac:dyDescent="0.2">
      <c r="AW7610" s="208" t="s">
        <v>7681</v>
      </c>
    </row>
    <row r="7611" spans="49:49" ht="23.1" customHeight="1" x14ac:dyDescent="0.2">
      <c r="AW7611" s="208" t="s">
        <v>7682</v>
      </c>
    </row>
    <row r="7612" spans="49:49" ht="23.1" customHeight="1" x14ac:dyDescent="0.2">
      <c r="AW7612" s="208" t="s">
        <v>7683</v>
      </c>
    </row>
    <row r="7613" spans="49:49" ht="23.1" customHeight="1" x14ac:dyDescent="0.2">
      <c r="AW7613" s="208" t="s">
        <v>7684</v>
      </c>
    </row>
    <row r="7614" spans="49:49" ht="23.1" customHeight="1" x14ac:dyDescent="0.2">
      <c r="AW7614" s="208" t="s">
        <v>7685</v>
      </c>
    </row>
    <row r="7615" spans="49:49" ht="23.1" customHeight="1" x14ac:dyDescent="0.2">
      <c r="AW7615" s="208" t="s">
        <v>7686</v>
      </c>
    </row>
    <row r="7616" spans="49:49" ht="23.1" customHeight="1" x14ac:dyDescent="0.2">
      <c r="AW7616" s="208" t="s">
        <v>54</v>
      </c>
    </row>
    <row r="7617" spans="49:49" ht="23.1" customHeight="1" x14ac:dyDescent="0.2">
      <c r="AW7617" s="208" t="s">
        <v>7687</v>
      </c>
    </row>
    <row r="7618" spans="49:49" ht="23.1" customHeight="1" x14ac:dyDescent="0.2">
      <c r="AW7618" s="208" t="s">
        <v>7688</v>
      </c>
    </row>
    <row r="7619" spans="49:49" ht="23.1" customHeight="1" x14ac:dyDescent="0.2">
      <c r="AW7619" s="208" t="s">
        <v>7689</v>
      </c>
    </row>
    <row r="7620" spans="49:49" ht="23.1" customHeight="1" x14ac:dyDescent="0.2">
      <c r="AW7620" s="208" t="s">
        <v>7690</v>
      </c>
    </row>
    <row r="7621" spans="49:49" ht="23.1" customHeight="1" x14ac:dyDescent="0.2">
      <c r="AW7621" s="208" t="s">
        <v>7691</v>
      </c>
    </row>
    <row r="7622" spans="49:49" ht="23.1" customHeight="1" x14ac:dyDescent="0.2">
      <c r="AW7622" s="208" t="s">
        <v>7692</v>
      </c>
    </row>
    <row r="7623" spans="49:49" ht="23.1" customHeight="1" x14ac:dyDescent="0.2">
      <c r="AW7623" s="208" t="s">
        <v>7693</v>
      </c>
    </row>
    <row r="7624" spans="49:49" ht="23.1" customHeight="1" x14ac:dyDescent="0.2">
      <c r="AW7624" s="208" t="s">
        <v>7694</v>
      </c>
    </row>
    <row r="7625" spans="49:49" ht="23.1" customHeight="1" x14ac:dyDescent="0.2">
      <c r="AW7625" s="208" t="s">
        <v>7695</v>
      </c>
    </row>
    <row r="7626" spans="49:49" ht="23.1" customHeight="1" x14ac:dyDescent="0.2">
      <c r="AW7626" s="208" t="s">
        <v>7696</v>
      </c>
    </row>
    <row r="7627" spans="49:49" ht="23.1" customHeight="1" x14ac:dyDescent="0.2">
      <c r="AW7627" s="208" t="s">
        <v>7697</v>
      </c>
    </row>
    <row r="7628" spans="49:49" ht="23.1" customHeight="1" x14ac:dyDescent="0.2">
      <c r="AW7628" s="208" t="s">
        <v>7698</v>
      </c>
    </row>
    <row r="7629" spans="49:49" ht="23.1" customHeight="1" x14ac:dyDescent="0.2">
      <c r="AW7629" s="208" t="s">
        <v>7699</v>
      </c>
    </row>
    <row r="7630" spans="49:49" ht="23.1" customHeight="1" x14ac:dyDescent="0.2">
      <c r="AW7630" s="208" t="s">
        <v>7700</v>
      </c>
    </row>
    <row r="7631" spans="49:49" ht="23.1" customHeight="1" x14ac:dyDescent="0.2">
      <c r="AW7631" s="208" t="s">
        <v>7701</v>
      </c>
    </row>
    <row r="7632" spans="49:49" ht="23.1" customHeight="1" x14ac:dyDescent="0.2">
      <c r="AW7632" s="208" t="s">
        <v>7702</v>
      </c>
    </row>
    <row r="7633" spans="49:49" ht="23.1" customHeight="1" x14ac:dyDescent="0.2">
      <c r="AW7633" s="208" t="s">
        <v>7703</v>
      </c>
    </row>
    <row r="7634" spans="49:49" ht="23.1" customHeight="1" x14ac:dyDescent="0.2">
      <c r="AW7634" s="208" t="s">
        <v>7704</v>
      </c>
    </row>
    <row r="7635" spans="49:49" ht="23.1" customHeight="1" x14ac:dyDescent="0.2">
      <c r="AW7635" s="208" t="s">
        <v>7705</v>
      </c>
    </row>
    <row r="7636" spans="49:49" ht="23.1" customHeight="1" x14ac:dyDescent="0.2">
      <c r="AW7636" s="208" t="s">
        <v>7706</v>
      </c>
    </row>
    <row r="7637" spans="49:49" ht="23.1" customHeight="1" x14ac:dyDescent="0.2">
      <c r="AW7637" s="208" t="s">
        <v>7707</v>
      </c>
    </row>
    <row r="7638" spans="49:49" ht="23.1" customHeight="1" x14ac:dyDescent="0.2">
      <c r="AW7638" s="208" t="s">
        <v>7708</v>
      </c>
    </row>
    <row r="7639" spans="49:49" ht="23.1" customHeight="1" x14ac:dyDescent="0.2">
      <c r="AW7639" s="208" t="s">
        <v>7709</v>
      </c>
    </row>
    <row r="7640" spans="49:49" ht="23.1" customHeight="1" x14ac:dyDescent="0.2">
      <c r="AW7640" s="208" t="s">
        <v>7710</v>
      </c>
    </row>
    <row r="7641" spans="49:49" ht="23.1" customHeight="1" x14ac:dyDescent="0.2">
      <c r="AW7641" s="208" t="s">
        <v>7711</v>
      </c>
    </row>
    <row r="7642" spans="49:49" ht="23.1" customHeight="1" x14ac:dyDescent="0.2">
      <c r="AW7642" s="208" t="s">
        <v>7712</v>
      </c>
    </row>
    <row r="7643" spans="49:49" ht="23.1" customHeight="1" x14ac:dyDescent="0.2">
      <c r="AW7643" s="208" t="s">
        <v>7713</v>
      </c>
    </row>
    <row r="7644" spans="49:49" ht="23.1" customHeight="1" x14ac:dyDescent="0.2">
      <c r="AW7644" s="208" t="s">
        <v>7714</v>
      </c>
    </row>
    <row r="7645" spans="49:49" ht="23.1" customHeight="1" x14ac:dyDescent="0.2">
      <c r="AW7645" s="208" t="s">
        <v>7715</v>
      </c>
    </row>
    <row r="7646" spans="49:49" ht="23.1" customHeight="1" x14ac:dyDescent="0.2">
      <c r="AW7646" s="208" t="s">
        <v>7716</v>
      </c>
    </row>
    <row r="7647" spans="49:49" ht="23.1" customHeight="1" x14ac:dyDescent="0.2">
      <c r="AW7647" s="208" t="s">
        <v>7717</v>
      </c>
    </row>
    <row r="7648" spans="49:49" ht="23.1" customHeight="1" x14ac:dyDescent="0.2">
      <c r="AW7648" s="208" t="s">
        <v>7718</v>
      </c>
    </row>
    <row r="7649" spans="49:49" ht="23.1" customHeight="1" x14ac:dyDescent="0.2">
      <c r="AW7649" s="208" t="s">
        <v>7719</v>
      </c>
    </row>
    <row r="7650" spans="49:49" ht="23.1" customHeight="1" x14ac:dyDescent="0.2">
      <c r="AW7650" s="208" t="s">
        <v>7720</v>
      </c>
    </row>
    <row r="7651" spans="49:49" ht="23.1" customHeight="1" x14ac:dyDescent="0.2">
      <c r="AW7651" s="208" t="s">
        <v>7721</v>
      </c>
    </row>
    <row r="7652" spans="49:49" ht="23.1" customHeight="1" x14ac:dyDescent="0.2">
      <c r="AW7652" s="208" t="s">
        <v>7722</v>
      </c>
    </row>
    <row r="7653" spans="49:49" ht="23.1" customHeight="1" x14ac:dyDescent="0.2">
      <c r="AW7653" s="208" t="s">
        <v>7723</v>
      </c>
    </row>
    <row r="7654" spans="49:49" ht="23.1" customHeight="1" x14ac:dyDescent="0.2">
      <c r="AW7654" s="208" t="s">
        <v>7724</v>
      </c>
    </row>
    <row r="7655" spans="49:49" ht="23.1" customHeight="1" x14ac:dyDescent="0.2">
      <c r="AW7655" s="208" t="s">
        <v>7725</v>
      </c>
    </row>
    <row r="7656" spans="49:49" ht="23.1" customHeight="1" x14ac:dyDescent="0.2">
      <c r="AW7656" s="208" t="s">
        <v>7726</v>
      </c>
    </row>
    <row r="7657" spans="49:49" ht="23.1" customHeight="1" x14ac:dyDescent="0.2">
      <c r="AW7657" s="208" t="s">
        <v>7727</v>
      </c>
    </row>
    <row r="7658" spans="49:49" ht="23.1" customHeight="1" x14ac:dyDescent="0.2">
      <c r="AW7658" s="208" t="s">
        <v>7728</v>
      </c>
    </row>
    <row r="7659" spans="49:49" ht="23.1" customHeight="1" x14ac:dyDescent="0.2">
      <c r="AW7659" s="208" t="s">
        <v>7729</v>
      </c>
    </row>
    <row r="7660" spans="49:49" ht="23.1" customHeight="1" x14ac:dyDescent="0.2">
      <c r="AW7660" s="208" t="s">
        <v>7730</v>
      </c>
    </row>
    <row r="7661" spans="49:49" ht="23.1" customHeight="1" x14ac:dyDescent="0.2">
      <c r="AW7661" s="208" t="s">
        <v>7731</v>
      </c>
    </row>
    <row r="7662" spans="49:49" ht="23.1" customHeight="1" x14ac:dyDescent="0.2">
      <c r="AW7662" s="208" t="s">
        <v>7732</v>
      </c>
    </row>
    <row r="7663" spans="49:49" ht="23.1" customHeight="1" x14ac:dyDescent="0.2">
      <c r="AW7663" s="208" t="s">
        <v>7733</v>
      </c>
    </row>
    <row r="7664" spans="49:49" ht="23.1" customHeight="1" x14ac:dyDescent="0.2">
      <c r="AW7664" s="208" t="s">
        <v>7734</v>
      </c>
    </row>
    <row r="7665" spans="49:49" ht="23.1" customHeight="1" x14ac:dyDescent="0.2">
      <c r="AW7665" s="208" t="s">
        <v>7735</v>
      </c>
    </row>
    <row r="7666" spans="49:49" ht="23.1" customHeight="1" x14ac:dyDescent="0.2">
      <c r="AW7666" s="208" t="s">
        <v>7736</v>
      </c>
    </row>
    <row r="7667" spans="49:49" ht="23.1" customHeight="1" x14ac:dyDescent="0.2">
      <c r="AW7667" s="208" t="s">
        <v>7737</v>
      </c>
    </row>
    <row r="7668" spans="49:49" ht="23.1" customHeight="1" x14ac:dyDescent="0.2">
      <c r="AW7668" s="208" t="s">
        <v>7738</v>
      </c>
    </row>
    <row r="7669" spans="49:49" ht="23.1" customHeight="1" x14ac:dyDescent="0.2">
      <c r="AW7669" s="208" t="s">
        <v>7739</v>
      </c>
    </row>
    <row r="7670" spans="49:49" ht="23.1" customHeight="1" x14ac:dyDescent="0.2">
      <c r="AW7670" s="208" t="s">
        <v>7740</v>
      </c>
    </row>
    <row r="7671" spans="49:49" ht="23.1" customHeight="1" x14ac:dyDescent="0.2">
      <c r="AW7671" s="208" t="s">
        <v>7741</v>
      </c>
    </row>
    <row r="7672" spans="49:49" ht="23.1" customHeight="1" x14ac:dyDescent="0.2">
      <c r="AW7672" s="208" t="s">
        <v>68</v>
      </c>
    </row>
    <row r="7673" spans="49:49" ht="23.1" customHeight="1" x14ac:dyDescent="0.2">
      <c r="AW7673" s="208" t="s">
        <v>7742</v>
      </c>
    </row>
    <row r="7674" spans="49:49" ht="23.1" customHeight="1" x14ac:dyDescent="0.2">
      <c r="AW7674" s="208" t="s">
        <v>7743</v>
      </c>
    </row>
    <row r="7675" spans="49:49" ht="23.1" customHeight="1" x14ac:dyDescent="0.2">
      <c r="AW7675" s="208" t="s">
        <v>7744</v>
      </c>
    </row>
    <row r="7676" spans="49:49" ht="23.1" customHeight="1" x14ac:dyDescent="0.2">
      <c r="AW7676" s="208" t="s">
        <v>7745</v>
      </c>
    </row>
    <row r="7677" spans="49:49" ht="23.1" customHeight="1" x14ac:dyDescent="0.2">
      <c r="AW7677" s="208" t="s">
        <v>7746</v>
      </c>
    </row>
    <row r="7678" spans="49:49" ht="23.1" customHeight="1" x14ac:dyDescent="0.2">
      <c r="AW7678" s="208" t="s">
        <v>7747</v>
      </c>
    </row>
    <row r="7679" spans="49:49" ht="23.1" customHeight="1" x14ac:dyDescent="0.2">
      <c r="AW7679" s="208" t="s">
        <v>7748</v>
      </c>
    </row>
    <row r="7680" spans="49:49" ht="23.1" customHeight="1" x14ac:dyDescent="0.2">
      <c r="AW7680" s="208" t="s">
        <v>7749</v>
      </c>
    </row>
    <row r="7681" spans="49:49" ht="23.1" customHeight="1" x14ac:dyDescent="0.2">
      <c r="AW7681" s="208" t="s">
        <v>7750</v>
      </c>
    </row>
    <row r="7682" spans="49:49" ht="23.1" customHeight="1" x14ac:dyDescent="0.2">
      <c r="AW7682" s="208" t="s">
        <v>7751</v>
      </c>
    </row>
    <row r="7683" spans="49:49" ht="23.1" customHeight="1" x14ac:dyDescent="0.2">
      <c r="AW7683" s="208" t="s">
        <v>7752</v>
      </c>
    </row>
    <row r="7684" spans="49:49" ht="23.1" customHeight="1" x14ac:dyDescent="0.2">
      <c r="AW7684" s="208" t="s">
        <v>7753</v>
      </c>
    </row>
    <row r="7685" spans="49:49" ht="23.1" customHeight="1" x14ac:dyDescent="0.2">
      <c r="AW7685" s="208" t="s">
        <v>7754</v>
      </c>
    </row>
    <row r="7686" spans="49:49" ht="23.1" customHeight="1" x14ac:dyDescent="0.2">
      <c r="AW7686" s="208" t="s">
        <v>7755</v>
      </c>
    </row>
    <row r="7687" spans="49:49" ht="23.1" customHeight="1" x14ac:dyDescent="0.2">
      <c r="AW7687" s="208" t="s">
        <v>7756</v>
      </c>
    </row>
    <row r="7688" spans="49:49" ht="23.1" customHeight="1" x14ac:dyDescent="0.2">
      <c r="AW7688" s="208" t="s">
        <v>7757</v>
      </c>
    </row>
    <row r="7689" spans="49:49" ht="23.1" customHeight="1" x14ac:dyDescent="0.2">
      <c r="AW7689" s="208" t="s">
        <v>7758</v>
      </c>
    </row>
    <row r="7690" spans="49:49" ht="23.1" customHeight="1" x14ac:dyDescent="0.2">
      <c r="AW7690" s="208" t="s">
        <v>7759</v>
      </c>
    </row>
    <row r="7691" spans="49:49" ht="23.1" customHeight="1" x14ac:dyDescent="0.2">
      <c r="AW7691" s="208" t="s">
        <v>7760</v>
      </c>
    </row>
    <row r="7692" spans="49:49" ht="23.1" customHeight="1" x14ac:dyDescent="0.2">
      <c r="AW7692" s="208" t="s">
        <v>7761</v>
      </c>
    </row>
    <row r="7693" spans="49:49" ht="23.1" customHeight="1" x14ac:dyDescent="0.2">
      <c r="AW7693" s="208" t="s">
        <v>7762</v>
      </c>
    </row>
    <row r="7694" spans="49:49" ht="23.1" customHeight="1" x14ac:dyDescent="0.2">
      <c r="AW7694" s="208" t="s">
        <v>7763</v>
      </c>
    </row>
    <row r="7695" spans="49:49" ht="23.1" customHeight="1" x14ac:dyDescent="0.2">
      <c r="AW7695" s="208" t="s">
        <v>7764</v>
      </c>
    </row>
    <row r="7696" spans="49:49" ht="23.1" customHeight="1" x14ac:dyDescent="0.2">
      <c r="AW7696" s="208" t="s">
        <v>7765</v>
      </c>
    </row>
    <row r="7697" spans="49:49" ht="23.1" customHeight="1" x14ac:dyDescent="0.2">
      <c r="AW7697" s="208" t="s">
        <v>7766</v>
      </c>
    </row>
    <row r="7698" spans="49:49" ht="23.1" customHeight="1" x14ac:dyDescent="0.2">
      <c r="AW7698" s="208" t="s">
        <v>7767</v>
      </c>
    </row>
    <row r="7699" spans="49:49" ht="23.1" customHeight="1" x14ac:dyDescent="0.2">
      <c r="AW7699" s="208" t="s">
        <v>7768</v>
      </c>
    </row>
    <row r="7700" spans="49:49" ht="23.1" customHeight="1" x14ac:dyDescent="0.2">
      <c r="AW7700" s="208" t="s">
        <v>7769</v>
      </c>
    </row>
    <row r="7701" spans="49:49" ht="23.1" customHeight="1" x14ac:dyDescent="0.2">
      <c r="AW7701" s="208" t="s">
        <v>7770</v>
      </c>
    </row>
    <row r="7702" spans="49:49" ht="23.1" customHeight="1" x14ac:dyDescent="0.2">
      <c r="AW7702" s="208" t="s">
        <v>7771</v>
      </c>
    </row>
    <row r="7703" spans="49:49" ht="23.1" customHeight="1" x14ac:dyDescent="0.2">
      <c r="AW7703" s="208" t="s">
        <v>7772</v>
      </c>
    </row>
    <row r="7704" spans="49:49" ht="23.1" customHeight="1" x14ac:dyDescent="0.2">
      <c r="AW7704" s="208" t="s">
        <v>7773</v>
      </c>
    </row>
    <row r="7705" spans="49:49" ht="23.1" customHeight="1" x14ac:dyDescent="0.2">
      <c r="AW7705" s="208" t="s">
        <v>7774</v>
      </c>
    </row>
    <row r="7706" spans="49:49" ht="23.1" customHeight="1" x14ac:dyDescent="0.2">
      <c r="AW7706" s="208" t="s">
        <v>7775</v>
      </c>
    </row>
    <row r="7707" spans="49:49" ht="23.1" customHeight="1" x14ac:dyDescent="0.2">
      <c r="AW7707" s="208" t="s">
        <v>7776</v>
      </c>
    </row>
    <row r="7708" spans="49:49" ht="23.1" customHeight="1" x14ac:dyDescent="0.2">
      <c r="AW7708" s="208" t="s">
        <v>7777</v>
      </c>
    </row>
    <row r="7709" spans="49:49" ht="23.1" customHeight="1" x14ac:dyDescent="0.2">
      <c r="AW7709" s="208" t="s">
        <v>7778</v>
      </c>
    </row>
    <row r="7710" spans="49:49" ht="23.1" customHeight="1" x14ac:dyDescent="0.2">
      <c r="AW7710" s="208" t="s">
        <v>7779</v>
      </c>
    </row>
    <row r="7711" spans="49:49" ht="23.1" customHeight="1" x14ac:dyDescent="0.2">
      <c r="AW7711" s="208" t="s">
        <v>7780</v>
      </c>
    </row>
    <row r="7712" spans="49:49" ht="23.1" customHeight="1" x14ac:dyDescent="0.2">
      <c r="AW7712" s="208" t="s">
        <v>7781</v>
      </c>
    </row>
    <row r="7713" spans="49:49" ht="23.1" customHeight="1" x14ac:dyDescent="0.2">
      <c r="AW7713" s="208" t="s">
        <v>7782</v>
      </c>
    </row>
    <row r="7714" spans="49:49" ht="23.1" customHeight="1" x14ac:dyDescent="0.2">
      <c r="AW7714" s="208" t="s">
        <v>7783</v>
      </c>
    </row>
    <row r="7715" spans="49:49" ht="23.1" customHeight="1" x14ac:dyDescent="0.2">
      <c r="AW7715" s="208" t="s">
        <v>7784</v>
      </c>
    </row>
    <row r="7716" spans="49:49" ht="23.1" customHeight="1" x14ac:dyDescent="0.2">
      <c r="AW7716" s="208" t="s">
        <v>7785</v>
      </c>
    </row>
    <row r="7717" spans="49:49" ht="23.1" customHeight="1" x14ac:dyDescent="0.2">
      <c r="AW7717" s="208" t="s">
        <v>7786</v>
      </c>
    </row>
    <row r="7718" spans="49:49" ht="23.1" customHeight="1" x14ac:dyDescent="0.2">
      <c r="AW7718" s="208" t="s">
        <v>7787</v>
      </c>
    </row>
    <row r="7719" spans="49:49" ht="23.1" customHeight="1" x14ac:dyDescent="0.2">
      <c r="AW7719" s="208" t="s">
        <v>7788</v>
      </c>
    </row>
    <row r="7720" spans="49:49" ht="23.1" customHeight="1" x14ac:dyDescent="0.2">
      <c r="AW7720" s="208" t="s">
        <v>7789</v>
      </c>
    </row>
    <row r="7721" spans="49:49" ht="23.1" customHeight="1" x14ac:dyDescent="0.2">
      <c r="AW7721" s="208" t="s">
        <v>7790</v>
      </c>
    </row>
    <row r="7722" spans="49:49" ht="23.1" customHeight="1" x14ac:dyDescent="0.2">
      <c r="AW7722" s="208" t="s">
        <v>7791</v>
      </c>
    </row>
    <row r="7723" spans="49:49" ht="23.1" customHeight="1" x14ac:dyDescent="0.2">
      <c r="AW7723" s="208" t="s">
        <v>7792</v>
      </c>
    </row>
    <row r="7724" spans="49:49" ht="23.1" customHeight="1" x14ac:dyDescent="0.2">
      <c r="AW7724" s="208" t="s">
        <v>7793</v>
      </c>
    </row>
    <row r="7725" spans="49:49" ht="23.1" customHeight="1" x14ac:dyDescent="0.2">
      <c r="AW7725" s="208" t="s">
        <v>7794</v>
      </c>
    </row>
    <row r="7726" spans="49:49" ht="23.1" customHeight="1" x14ac:dyDescent="0.2">
      <c r="AW7726" s="208" t="s">
        <v>7795</v>
      </c>
    </row>
    <row r="7727" spans="49:49" ht="23.1" customHeight="1" x14ac:dyDescent="0.2">
      <c r="AW7727" s="208" t="s">
        <v>7796</v>
      </c>
    </row>
    <row r="7728" spans="49:49" ht="23.1" customHeight="1" x14ac:dyDescent="0.2">
      <c r="AW7728" s="208" t="s">
        <v>7797</v>
      </c>
    </row>
    <row r="7729" spans="49:49" ht="23.1" customHeight="1" x14ac:dyDescent="0.2">
      <c r="AW7729" s="208" t="s">
        <v>7798</v>
      </c>
    </row>
    <row r="7730" spans="49:49" ht="23.1" customHeight="1" x14ac:dyDescent="0.2">
      <c r="AW7730" s="208" t="s">
        <v>7799</v>
      </c>
    </row>
    <row r="7731" spans="49:49" ht="23.1" customHeight="1" x14ac:dyDescent="0.2">
      <c r="AW7731" s="208" t="s">
        <v>7800</v>
      </c>
    </row>
    <row r="7732" spans="49:49" ht="23.1" customHeight="1" x14ac:dyDescent="0.2">
      <c r="AW7732" s="208" t="s">
        <v>7801</v>
      </c>
    </row>
    <row r="7733" spans="49:49" ht="23.1" customHeight="1" x14ac:dyDescent="0.2">
      <c r="AW7733" s="208" t="s">
        <v>7802</v>
      </c>
    </row>
    <row r="7734" spans="49:49" ht="23.1" customHeight="1" x14ac:dyDescent="0.2">
      <c r="AW7734" s="208" t="s">
        <v>7803</v>
      </c>
    </row>
    <row r="7735" spans="49:49" ht="23.1" customHeight="1" x14ac:dyDescent="0.2">
      <c r="AW7735" s="208" t="s">
        <v>7804</v>
      </c>
    </row>
    <row r="7736" spans="49:49" ht="23.1" customHeight="1" x14ac:dyDescent="0.2">
      <c r="AW7736" s="208" t="s">
        <v>7805</v>
      </c>
    </row>
    <row r="7737" spans="49:49" ht="23.1" customHeight="1" x14ac:dyDescent="0.2">
      <c r="AW7737" s="208" t="s">
        <v>7806</v>
      </c>
    </row>
    <row r="7738" spans="49:49" ht="23.1" customHeight="1" x14ac:dyDescent="0.2">
      <c r="AW7738" s="208" t="s">
        <v>7807</v>
      </c>
    </row>
    <row r="7739" spans="49:49" ht="23.1" customHeight="1" x14ac:dyDescent="0.2">
      <c r="AW7739" s="208" t="s">
        <v>7808</v>
      </c>
    </row>
    <row r="7740" spans="49:49" ht="23.1" customHeight="1" x14ac:dyDescent="0.2">
      <c r="AW7740" s="208" t="s">
        <v>7809</v>
      </c>
    </row>
    <row r="7741" spans="49:49" ht="23.1" customHeight="1" x14ac:dyDescent="0.2">
      <c r="AW7741" s="208" t="s">
        <v>7810</v>
      </c>
    </row>
    <row r="7742" spans="49:49" ht="23.1" customHeight="1" x14ac:dyDescent="0.2">
      <c r="AW7742" s="208" t="s">
        <v>7811</v>
      </c>
    </row>
    <row r="7743" spans="49:49" ht="23.1" customHeight="1" x14ac:dyDescent="0.2">
      <c r="AW7743" s="208" t="s">
        <v>7812</v>
      </c>
    </row>
    <row r="7744" spans="49:49" ht="23.1" customHeight="1" x14ac:dyDescent="0.2">
      <c r="AW7744" s="208" t="s">
        <v>7813</v>
      </c>
    </row>
    <row r="7745" spans="49:49" ht="23.1" customHeight="1" x14ac:dyDescent="0.2">
      <c r="AW7745" s="208" t="s">
        <v>7814</v>
      </c>
    </row>
    <row r="7746" spans="49:49" ht="23.1" customHeight="1" x14ac:dyDescent="0.2">
      <c r="AW7746" s="208" t="s">
        <v>7815</v>
      </c>
    </row>
    <row r="7747" spans="49:49" ht="23.1" customHeight="1" x14ac:dyDescent="0.2">
      <c r="AW7747" s="208" t="s">
        <v>7816</v>
      </c>
    </row>
    <row r="7748" spans="49:49" ht="23.1" customHeight="1" x14ac:dyDescent="0.2">
      <c r="AW7748" s="208" t="s">
        <v>7817</v>
      </c>
    </row>
    <row r="7749" spans="49:49" ht="23.1" customHeight="1" x14ac:dyDescent="0.2">
      <c r="AW7749" s="208" t="s">
        <v>7818</v>
      </c>
    </row>
    <row r="7750" spans="49:49" ht="23.1" customHeight="1" x14ac:dyDescent="0.2">
      <c r="AW7750" s="208" t="s">
        <v>7819</v>
      </c>
    </row>
    <row r="7751" spans="49:49" ht="23.1" customHeight="1" x14ac:dyDescent="0.2">
      <c r="AW7751" s="208" t="s">
        <v>7820</v>
      </c>
    </row>
    <row r="7752" spans="49:49" ht="23.1" customHeight="1" x14ac:dyDescent="0.2">
      <c r="AW7752" s="208" t="s">
        <v>7821</v>
      </c>
    </row>
    <row r="7753" spans="49:49" ht="23.1" customHeight="1" x14ac:dyDescent="0.2">
      <c r="AW7753" s="208" t="s">
        <v>7822</v>
      </c>
    </row>
    <row r="7754" spans="49:49" ht="23.1" customHeight="1" x14ac:dyDescent="0.2">
      <c r="AW7754" s="208" t="s">
        <v>7823</v>
      </c>
    </row>
    <row r="7755" spans="49:49" ht="23.1" customHeight="1" x14ac:dyDescent="0.2">
      <c r="AW7755" s="208" t="s">
        <v>7824</v>
      </c>
    </row>
    <row r="7756" spans="49:49" ht="23.1" customHeight="1" x14ac:dyDescent="0.2">
      <c r="AW7756" s="208" t="s">
        <v>7825</v>
      </c>
    </row>
    <row r="7757" spans="49:49" ht="23.1" customHeight="1" x14ac:dyDescent="0.2">
      <c r="AW7757" s="208" t="s">
        <v>7826</v>
      </c>
    </row>
    <row r="7758" spans="49:49" ht="23.1" customHeight="1" x14ac:dyDescent="0.2">
      <c r="AW7758" s="208" t="s">
        <v>7827</v>
      </c>
    </row>
    <row r="7759" spans="49:49" ht="23.1" customHeight="1" x14ac:dyDescent="0.2">
      <c r="AW7759" s="208" t="s">
        <v>7828</v>
      </c>
    </row>
    <row r="7760" spans="49:49" ht="23.1" customHeight="1" x14ac:dyDescent="0.2">
      <c r="AW7760" s="208" t="s">
        <v>7829</v>
      </c>
    </row>
    <row r="7761" spans="49:49" ht="23.1" customHeight="1" x14ac:dyDescent="0.2">
      <c r="AW7761" s="208" t="s">
        <v>7830</v>
      </c>
    </row>
    <row r="7762" spans="49:49" ht="23.1" customHeight="1" x14ac:dyDescent="0.2">
      <c r="AW7762" s="208" t="s">
        <v>7831</v>
      </c>
    </row>
    <row r="7763" spans="49:49" ht="23.1" customHeight="1" x14ac:dyDescent="0.2">
      <c r="AW7763" s="208" t="s">
        <v>7832</v>
      </c>
    </row>
    <row r="7764" spans="49:49" ht="23.1" customHeight="1" x14ac:dyDescent="0.2">
      <c r="AW7764" s="208" t="s">
        <v>7833</v>
      </c>
    </row>
    <row r="7765" spans="49:49" ht="23.1" customHeight="1" x14ac:dyDescent="0.2">
      <c r="AW7765" s="208" t="s">
        <v>7834</v>
      </c>
    </row>
    <row r="7766" spans="49:49" ht="23.1" customHeight="1" x14ac:dyDescent="0.2">
      <c r="AW7766" s="208" t="s">
        <v>7835</v>
      </c>
    </row>
    <row r="7767" spans="49:49" ht="23.1" customHeight="1" x14ac:dyDescent="0.2">
      <c r="AW7767" s="208" t="s">
        <v>7836</v>
      </c>
    </row>
    <row r="7768" spans="49:49" ht="23.1" customHeight="1" x14ac:dyDescent="0.2">
      <c r="AW7768" s="208" t="s">
        <v>7837</v>
      </c>
    </row>
    <row r="7769" spans="49:49" ht="23.1" customHeight="1" x14ac:dyDescent="0.2">
      <c r="AW7769" s="208" t="s">
        <v>7838</v>
      </c>
    </row>
    <row r="7770" spans="49:49" ht="23.1" customHeight="1" x14ac:dyDescent="0.2">
      <c r="AW7770" s="208" t="s">
        <v>7839</v>
      </c>
    </row>
    <row r="7771" spans="49:49" ht="23.1" customHeight="1" x14ac:dyDescent="0.2">
      <c r="AW7771" s="208" t="s">
        <v>7840</v>
      </c>
    </row>
    <row r="7772" spans="49:49" ht="23.1" customHeight="1" x14ac:dyDescent="0.2">
      <c r="AW7772" s="208" t="s">
        <v>7841</v>
      </c>
    </row>
    <row r="7773" spans="49:49" ht="23.1" customHeight="1" x14ac:dyDescent="0.2">
      <c r="AW7773" s="208" t="s">
        <v>7842</v>
      </c>
    </row>
    <row r="7774" spans="49:49" ht="23.1" customHeight="1" x14ac:dyDescent="0.2">
      <c r="AW7774" s="208" t="s">
        <v>7843</v>
      </c>
    </row>
    <row r="7775" spans="49:49" ht="23.1" customHeight="1" x14ac:dyDescent="0.2">
      <c r="AW7775" s="208" t="s">
        <v>7844</v>
      </c>
    </row>
    <row r="7776" spans="49:49" ht="23.1" customHeight="1" x14ac:dyDescent="0.2">
      <c r="AW7776" s="208" t="s">
        <v>7845</v>
      </c>
    </row>
    <row r="7777" spans="49:49" ht="23.1" customHeight="1" x14ac:dyDescent="0.2">
      <c r="AW7777" s="208" t="s">
        <v>7846</v>
      </c>
    </row>
    <row r="7778" spans="49:49" ht="23.1" customHeight="1" x14ac:dyDescent="0.2">
      <c r="AW7778" s="208" t="s">
        <v>7847</v>
      </c>
    </row>
    <row r="7779" spans="49:49" ht="23.1" customHeight="1" x14ac:dyDescent="0.2">
      <c r="AW7779" s="208" t="s">
        <v>7848</v>
      </c>
    </row>
    <row r="7780" spans="49:49" ht="23.1" customHeight="1" x14ac:dyDescent="0.2">
      <c r="AW7780" s="208" t="s">
        <v>7849</v>
      </c>
    </row>
    <row r="7781" spans="49:49" ht="23.1" customHeight="1" x14ac:dyDescent="0.2">
      <c r="AW7781" s="208" t="s">
        <v>7850</v>
      </c>
    </row>
    <row r="7782" spans="49:49" ht="23.1" customHeight="1" x14ac:dyDescent="0.2">
      <c r="AW7782" s="208" t="s">
        <v>7851</v>
      </c>
    </row>
    <row r="7783" spans="49:49" ht="23.1" customHeight="1" x14ac:dyDescent="0.2">
      <c r="AW7783" s="208" t="s">
        <v>7852</v>
      </c>
    </row>
    <row r="7784" spans="49:49" ht="23.1" customHeight="1" x14ac:dyDescent="0.2">
      <c r="AW7784" s="208" t="s">
        <v>7853</v>
      </c>
    </row>
    <row r="7785" spans="49:49" ht="23.1" customHeight="1" x14ac:dyDescent="0.2">
      <c r="AW7785" s="208" t="s">
        <v>7854</v>
      </c>
    </row>
    <row r="7786" spans="49:49" ht="23.1" customHeight="1" x14ac:dyDescent="0.2">
      <c r="AW7786" s="208" t="s">
        <v>7855</v>
      </c>
    </row>
    <row r="7787" spans="49:49" ht="23.1" customHeight="1" x14ac:dyDescent="0.2">
      <c r="AW7787" s="208" t="s">
        <v>7856</v>
      </c>
    </row>
    <row r="7788" spans="49:49" ht="23.1" customHeight="1" x14ac:dyDescent="0.2">
      <c r="AW7788" s="208" t="s">
        <v>7857</v>
      </c>
    </row>
    <row r="7789" spans="49:49" ht="23.1" customHeight="1" x14ac:dyDescent="0.2">
      <c r="AW7789" s="208" t="s">
        <v>7858</v>
      </c>
    </row>
    <row r="7790" spans="49:49" ht="23.1" customHeight="1" x14ac:dyDescent="0.2">
      <c r="AW7790" s="208" t="s">
        <v>7859</v>
      </c>
    </row>
    <row r="7791" spans="49:49" ht="23.1" customHeight="1" x14ac:dyDescent="0.2">
      <c r="AW7791" s="208" t="s">
        <v>7860</v>
      </c>
    </row>
    <row r="7792" spans="49:49" ht="23.1" customHeight="1" x14ac:dyDescent="0.2">
      <c r="AW7792" s="208" t="s">
        <v>7861</v>
      </c>
    </row>
    <row r="7793" spans="49:49" ht="23.1" customHeight="1" x14ac:dyDescent="0.2">
      <c r="AW7793" s="208" t="s">
        <v>7862</v>
      </c>
    </row>
    <row r="7794" spans="49:49" ht="23.1" customHeight="1" x14ac:dyDescent="0.2">
      <c r="AW7794" s="208" t="s">
        <v>7863</v>
      </c>
    </row>
    <row r="7795" spans="49:49" ht="23.1" customHeight="1" x14ac:dyDescent="0.2">
      <c r="AW7795" s="208" t="s">
        <v>7864</v>
      </c>
    </row>
    <row r="7796" spans="49:49" ht="23.1" customHeight="1" x14ac:dyDescent="0.2">
      <c r="AW7796" s="208" t="s">
        <v>7865</v>
      </c>
    </row>
    <row r="7797" spans="49:49" ht="23.1" customHeight="1" x14ac:dyDescent="0.2">
      <c r="AW7797" s="208" t="s">
        <v>7866</v>
      </c>
    </row>
    <row r="7798" spans="49:49" ht="23.1" customHeight="1" x14ac:dyDescent="0.2">
      <c r="AW7798" s="208" t="s">
        <v>7867</v>
      </c>
    </row>
    <row r="7799" spans="49:49" ht="23.1" customHeight="1" x14ac:dyDescent="0.2">
      <c r="AW7799" s="208" t="s">
        <v>7868</v>
      </c>
    </row>
    <row r="7800" spans="49:49" ht="23.1" customHeight="1" x14ac:dyDescent="0.2">
      <c r="AW7800" s="208" t="s">
        <v>7869</v>
      </c>
    </row>
    <row r="7801" spans="49:49" ht="23.1" customHeight="1" x14ac:dyDescent="0.2">
      <c r="AW7801" s="208" t="s">
        <v>7870</v>
      </c>
    </row>
    <row r="7802" spans="49:49" ht="23.1" customHeight="1" x14ac:dyDescent="0.2">
      <c r="AW7802" s="208" t="s">
        <v>7871</v>
      </c>
    </row>
    <row r="7803" spans="49:49" ht="23.1" customHeight="1" x14ac:dyDescent="0.2">
      <c r="AW7803" s="208" t="s">
        <v>7872</v>
      </c>
    </row>
    <row r="7804" spans="49:49" ht="23.1" customHeight="1" x14ac:dyDescent="0.2">
      <c r="AW7804" s="208" t="s">
        <v>7873</v>
      </c>
    </row>
    <row r="7805" spans="49:49" ht="23.1" customHeight="1" x14ac:dyDescent="0.2">
      <c r="AW7805" s="208" t="s">
        <v>7874</v>
      </c>
    </row>
    <row r="7806" spans="49:49" ht="23.1" customHeight="1" x14ac:dyDescent="0.2">
      <c r="AW7806" s="208" t="s">
        <v>7875</v>
      </c>
    </row>
    <row r="7807" spans="49:49" ht="23.1" customHeight="1" x14ac:dyDescent="0.2">
      <c r="AW7807" s="208" t="s">
        <v>7876</v>
      </c>
    </row>
    <row r="7808" spans="49:49" ht="23.1" customHeight="1" x14ac:dyDescent="0.2">
      <c r="AW7808" s="208" t="s">
        <v>7877</v>
      </c>
    </row>
    <row r="7809" spans="49:49" ht="23.1" customHeight="1" x14ac:dyDescent="0.2">
      <c r="AW7809" s="208" t="s">
        <v>7878</v>
      </c>
    </row>
    <row r="7810" spans="49:49" ht="23.1" customHeight="1" x14ac:dyDescent="0.2">
      <c r="AW7810" s="208" t="s">
        <v>7879</v>
      </c>
    </row>
    <row r="7811" spans="49:49" ht="23.1" customHeight="1" x14ac:dyDescent="0.2">
      <c r="AW7811" s="208" t="s">
        <v>7880</v>
      </c>
    </row>
    <row r="7812" spans="49:49" ht="23.1" customHeight="1" x14ac:dyDescent="0.2">
      <c r="AW7812" s="208" t="s">
        <v>7881</v>
      </c>
    </row>
    <row r="7813" spans="49:49" ht="23.1" customHeight="1" x14ac:dyDescent="0.2">
      <c r="AW7813" s="208" t="s">
        <v>7882</v>
      </c>
    </row>
    <row r="7814" spans="49:49" ht="23.1" customHeight="1" x14ac:dyDescent="0.2">
      <c r="AW7814" s="208" t="s">
        <v>7883</v>
      </c>
    </row>
    <row r="7815" spans="49:49" ht="23.1" customHeight="1" x14ac:dyDescent="0.2">
      <c r="AW7815" s="208" t="s">
        <v>7884</v>
      </c>
    </row>
    <row r="7816" spans="49:49" ht="23.1" customHeight="1" x14ac:dyDescent="0.2">
      <c r="AW7816" s="208" t="s">
        <v>7885</v>
      </c>
    </row>
    <row r="7817" spans="49:49" ht="23.1" customHeight="1" x14ac:dyDescent="0.2">
      <c r="AW7817" s="208" t="s">
        <v>7886</v>
      </c>
    </row>
    <row r="7818" spans="49:49" ht="23.1" customHeight="1" x14ac:dyDescent="0.2">
      <c r="AW7818" s="208" t="s">
        <v>7887</v>
      </c>
    </row>
    <row r="7819" spans="49:49" ht="23.1" customHeight="1" x14ac:dyDescent="0.2">
      <c r="AW7819" s="208" t="s">
        <v>7888</v>
      </c>
    </row>
    <row r="7820" spans="49:49" ht="23.1" customHeight="1" x14ac:dyDescent="0.2">
      <c r="AW7820" s="208" t="s">
        <v>7889</v>
      </c>
    </row>
    <row r="7821" spans="49:49" ht="23.1" customHeight="1" x14ac:dyDescent="0.2">
      <c r="AW7821" s="208" t="s">
        <v>7890</v>
      </c>
    </row>
    <row r="7822" spans="49:49" ht="23.1" customHeight="1" x14ac:dyDescent="0.2">
      <c r="AW7822" s="208" t="s">
        <v>7891</v>
      </c>
    </row>
    <row r="7823" spans="49:49" ht="23.1" customHeight="1" x14ac:dyDescent="0.2">
      <c r="AW7823" s="208" t="s">
        <v>7892</v>
      </c>
    </row>
    <row r="7824" spans="49:49" ht="23.1" customHeight="1" x14ac:dyDescent="0.2">
      <c r="AW7824" s="208" t="s">
        <v>7893</v>
      </c>
    </row>
    <row r="7825" spans="49:49" ht="23.1" customHeight="1" x14ac:dyDescent="0.2">
      <c r="AW7825" s="208" t="s">
        <v>7894</v>
      </c>
    </row>
    <row r="7826" spans="49:49" ht="23.1" customHeight="1" x14ac:dyDescent="0.2">
      <c r="AW7826" s="208" t="s">
        <v>7895</v>
      </c>
    </row>
    <row r="7827" spans="49:49" ht="23.1" customHeight="1" x14ac:dyDescent="0.2">
      <c r="AW7827" s="208" t="s">
        <v>7896</v>
      </c>
    </row>
    <row r="7828" spans="49:49" ht="23.1" customHeight="1" x14ac:dyDescent="0.2">
      <c r="AW7828" s="208" t="s">
        <v>7897</v>
      </c>
    </row>
    <row r="7829" spans="49:49" ht="23.1" customHeight="1" x14ac:dyDescent="0.2">
      <c r="AW7829" s="208" t="s">
        <v>7898</v>
      </c>
    </row>
    <row r="7830" spans="49:49" ht="23.1" customHeight="1" x14ac:dyDescent="0.2">
      <c r="AW7830" s="208" t="s">
        <v>69</v>
      </c>
    </row>
    <row r="7831" spans="49:49" ht="23.1" customHeight="1" x14ac:dyDescent="0.2">
      <c r="AW7831" s="208" t="s">
        <v>7899</v>
      </c>
    </row>
    <row r="7832" spans="49:49" ht="23.1" customHeight="1" x14ac:dyDescent="0.2">
      <c r="AW7832" s="208" t="s">
        <v>7900</v>
      </c>
    </row>
    <row r="7833" spans="49:49" ht="23.1" customHeight="1" x14ac:dyDescent="0.2">
      <c r="AW7833" s="208" t="s">
        <v>7901</v>
      </c>
    </row>
    <row r="7834" spans="49:49" ht="23.1" customHeight="1" x14ac:dyDescent="0.2">
      <c r="AW7834" s="208" t="s">
        <v>7902</v>
      </c>
    </row>
    <row r="7835" spans="49:49" ht="23.1" customHeight="1" x14ac:dyDescent="0.2">
      <c r="AW7835" s="208" t="s">
        <v>7903</v>
      </c>
    </row>
    <row r="7836" spans="49:49" ht="23.1" customHeight="1" x14ac:dyDescent="0.2">
      <c r="AW7836" s="208" t="s">
        <v>7904</v>
      </c>
    </row>
    <row r="7837" spans="49:49" ht="23.1" customHeight="1" x14ac:dyDescent="0.2">
      <c r="AW7837" s="208" t="s">
        <v>7905</v>
      </c>
    </row>
    <row r="7838" spans="49:49" ht="23.1" customHeight="1" x14ac:dyDescent="0.2">
      <c r="AW7838" s="208" t="s">
        <v>7906</v>
      </c>
    </row>
    <row r="7839" spans="49:49" ht="23.1" customHeight="1" x14ac:dyDescent="0.2">
      <c r="AW7839" s="208" t="s">
        <v>7907</v>
      </c>
    </row>
    <row r="7840" spans="49:49" ht="23.1" customHeight="1" x14ac:dyDescent="0.2">
      <c r="AW7840" s="208" t="s">
        <v>7908</v>
      </c>
    </row>
    <row r="7841" spans="49:49" ht="23.1" customHeight="1" x14ac:dyDescent="0.2">
      <c r="AW7841" s="208" t="s">
        <v>7909</v>
      </c>
    </row>
    <row r="7842" spans="49:49" ht="23.1" customHeight="1" x14ac:dyDescent="0.2">
      <c r="AW7842" s="208" t="s">
        <v>7910</v>
      </c>
    </row>
    <row r="7843" spans="49:49" ht="23.1" customHeight="1" x14ac:dyDescent="0.2">
      <c r="AW7843" s="208" t="s">
        <v>7911</v>
      </c>
    </row>
    <row r="7844" spans="49:49" ht="23.1" customHeight="1" x14ac:dyDescent="0.2">
      <c r="AW7844" s="208" t="s">
        <v>7912</v>
      </c>
    </row>
    <row r="7845" spans="49:49" ht="23.1" customHeight="1" x14ac:dyDescent="0.2">
      <c r="AW7845" s="208" t="s">
        <v>7913</v>
      </c>
    </row>
    <row r="7846" spans="49:49" ht="23.1" customHeight="1" x14ac:dyDescent="0.2">
      <c r="AW7846" s="208" t="s">
        <v>7914</v>
      </c>
    </row>
    <row r="7847" spans="49:49" ht="23.1" customHeight="1" x14ac:dyDescent="0.2">
      <c r="AW7847" s="208" t="s">
        <v>7915</v>
      </c>
    </row>
    <row r="7848" spans="49:49" ht="23.1" customHeight="1" x14ac:dyDescent="0.2">
      <c r="AW7848" s="208" t="s">
        <v>7916</v>
      </c>
    </row>
    <row r="7849" spans="49:49" ht="23.1" customHeight="1" x14ac:dyDescent="0.2">
      <c r="AW7849" s="208" t="s">
        <v>7917</v>
      </c>
    </row>
    <row r="7850" spans="49:49" ht="23.1" customHeight="1" x14ac:dyDescent="0.2">
      <c r="AW7850" s="208" t="s">
        <v>7918</v>
      </c>
    </row>
    <row r="7851" spans="49:49" ht="23.1" customHeight="1" x14ac:dyDescent="0.2">
      <c r="AW7851" s="208" t="s">
        <v>7919</v>
      </c>
    </row>
    <row r="7852" spans="49:49" ht="23.1" customHeight="1" x14ac:dyDescent="0.2">
      <c r="AW7852" s="208" t="s">
        <v>7920</v>
      </c>
    </row>
    <row r="7853" spans="49:49" ht="23.1" customHeight="1" x14ac:dyDescent="0.2">
      <c r="AW7853" s="208" t="s">
        <v>7921</v>
      </c>
    </row>
    <row r="7854" spans="49:49" ht="23.1" customHeight="1" x14ac:dyDescent="0.2">
      <c r="AW7854" s="208" t="s">
        <v>7922</v>
      </c>
    </row>
    <row r="7855" spans="49:49" ht="23.1" customHeight="1" x14ac:dyDescent="0.2">
      <c r="AW7855" s="208" t="s">
        <v>7923</v>
      </c>
    </row>
    <row r="7856" spans="49:49" ht="23.1" customHeight="1" x14ac:dyDescent="0.2">
      <c r="AW7856" s="208" t="s">
        <v>7924</v>
      </c>
    </row>
    <row r="7857" spans="49:49" ht="23.1" customHeight="1" x14ac:dyDescent="0.2">
      <c r="AW7857" s="208" t="s">
        <v>7925</v>
      </c>
    </row>
    <row r="7858" spans="49:49" ht="23.1" customHeight="1" x14ac:dyDescent="0.2">
      <c r="AW7858" s="208" t="s">
        <v>7926</v>
      </c>
    </row>
    <row r="7859" spans="49:49" ht="23.1" customHeight="1" x14ac:dyDescent="0.2">
      <c r="AW7859" s="208" t="s">
        <v>7927</v>
      </c>
    </row>
    <row r="7860" spans="49:49" ht="23.1" customHeight="1" x14ac:dyDescent="0.2">
      <c r="AW7860" s="208" t="s">
        <v>7928</v>
      </c>
    </row>
    <row r="7861" spans="49:49" ht="23.1" customHeight="1" x14ac:dyDescent="0.2">
      <c r="AW7861" s="208" t="s">
        <v>7929</v>
      </c>
    </row>
    <row r="7862" spans="49:49" ht="23.1" customHeight="1" x14ac:dyDescent="0.2">
      <c r="AW7862" s="208" t="s">
        <v>7930</v>
      </c>
    </row>
    <row r="7863" spans="49:49" ht="23.1" customHeight="1" x14ac:dyDescent="0.2">
      <c r="AW7863" s="208" t="s">
        <v>7931</v>
      </c>
    </row>
    <row r="7864" spans="49:49" ht="23.1" customHeight="1" x14ac:dyDescent="0.2">
      <c r="AW7864" s="208" t="s">
        <v>7932</v>
      </c>
    </row>
    <row r="7865" spans="49:49" ht="23.1" customHeight="1" x14ac:dyDescent="0.2">
      <c r="AW7865" s="208" t="s">
        <v>7933</v>
      </c>
    </row>
    <row r="7866" spans="49:49" ht="23.1" customHeight="1" x14ac:dyDescent="0.2">
      <c r="AW7866" s="208" t="s">
        <v>7934</v>
      </c>
    </row>
    <row r="7867" spans="49:49" ht="23.1" customHeight="1" x14ac:dyDescent="0.2">
      <c r="AW7867" s="208" t="s">
        <v>7935</v>
      </c>
    </row>
    <row r="7868" spans="49:49" ht="23.1" customHeight="1" x14ac:dyDescent="0.2">
      <c r="AW7868" s="208" t="s">
        <v>7936</v>
      </c>
    </row>
    <row r="7869" spans="49:49" ht="23.1" customHeight="1" x14ac:dyDescent="0.2">
      <c r="AW7869" s="208" t="s">
        <v>7937</v>
      </c>
    </row>
    <row r="7870" spans="49:49" ht="23.1" customHeight="1" x14ac:dyDescent="0.2">
      <c r="AW7870" s="208" t="s">
        <v>7938</v>
      </c>
    </row>
    <row r="7871" spans="49:49" ht="23.1" customHeight="1" x14ac:dyDescent="0.2">
      <c r="AW7871" s="208" t="s">
        <v>7939</v>
      </c>
    </row>
    <row r="7872" spans="49:49" ht="23.1" customHeight="1" x14ac:dyDescent="0.2">
      <c r="AW7872" s="208" t="s">
        <v>7940</v>
      </c>
    </row>
    <row r="7873" spans="49:49" ht="23.1" customHeight="1" x14ac:dyDescent="0.2">
      <c r="AW7873" s="208" t="s">
        <v>7941</v>
      </c>
    </row>
    <row r="7874" spans="49:49" ht="23.1" customHeight="1" x14ac:dyDescent="0.2">
      <c r="AW7874" s="208" t="s">
        <v>7942</v>
      </c>
    </row>
    <row r="7875" spans="49:49" ht="23.1" customHeight="1" x14ac:dyDescent="0.2">
      <c r="AW7875" s="208" t="s">
        <v>7943</v>
      </c>
    </row>
    <row r="7876" spans="49:49" ht="23.1" customHeight="1" x14ac:dyDescent="0.2">
      <c r="AW7876" s="208" t="s">
        <v>7944</v>
      </c>
    </row>
    <row r="7877" spans="49:49" ht="23.1" customHeight="1" x14ac:dyDescent="0.2">
      <c r="AW7877" s="208" t="s">
        <v>7945</v>
      </c>
    </row>
    <row r="7878" spans="49:49" ht="23.1" customHeight="1" x14ac:dyDescent="0.2">
      <c r="AW7878" s="208" t="s">
        <v>7946</v>
      </c>
    </row>
    <row r="7879" spans="49:49" ht="23.1" customHeight="1" x14ac:dyDescent="0.2">
      <c r="AW7879" s="208" t="s">
        <v>7947</v>
      </c>
    </row>
    <row r="7880" spans="49:49" ht="23.1" customHeight="1" x14ac:dyDescent="0.2">
      <c r="AW7880" s="208" t="s">
        <v>7948</v>
      </c>
    </row>
    <row r="7881" spans="49:49" ht="23.1" customHeight="1" x14ac:dyDescent="0.2">
      <c r="AW7881" s="208" t="s">
        <v>7949</v>
      </c>
    </row>
    <row r="7882" spans="49:49" ht="23.1" customHeight="1" x14ac:dyDescent="0.2">
      <c r="AW7882" s="208" t="s">
        <v>7950</v>
      </c>
    </row>
    <row r="7883" spans="49:49" ht="23.1" customHeight="1" x14ac:dyDescent="0.2">
      <c r="AW7883" s="208" t="s">
        <v>7951</v>
      </c>
    </row>
    <row r="7884" spans="49:49" ht="23.1" customHeight="1" x14ac:dyDescent="0.2">
      <c r="AW7884" s="208" t="s">
        <v>7952</v>
      </c>
    </row>
    <row r="7885" spans="49:49" ht="23.1" customHeight="1" x14ac:dyDescent="0.2">
      <c r="AW7885" s="208" t="s">
        <v>7953</v>
      </c>
    </row>
    <row r="7886" spans="49:49" ht="23.1" customHeight="1" x14ac:dyDescent="0.2">
      <c r="AW7886" s="208" t="s">
        <v>7954</v>
      </c>
    </row>
    <row r="7887" spans="49:49" ht="23.1" customHeight="1" x14ac:dyDescent="0.2">
      <c r="AW7887" s="208" t="s">
        <v>7955</v>
      </c>
    </row>
    <row r="7888" spans="49:49" ht="23.1" customHeight="1" x14ac:dyDescent="0.2">
      <c r="AW7888" s="208" t="s">
        <v>7956</v>
      </c>
    </row>
    <row r="7889" spans="49:49" ht="23.1" customHeight="1" x14ac:dyDescent="0.2">
      <c r="AW7889" s="208" t="s">
        <v>7957</v>
      </c>
    </row>
    <row r="7890" spans="49:49" ht="23.1" customHeight="1" x14ac:dyDescent="0.2">
      <c r="AW7890" s="208" t="s">
        <v>7958</v>
      </c>
    </row>
    <row r="7891" spans="49:49" ht="23.1" customHeight="1" x14ac:dyDescent="0.2">
      <c r="AW7891" s="208" t="s">
        <v>7959</v>
      </c>
    </row>
    <row r="7892" spans="49:49" ht="23.1" customHeight="1" x14ac:dyDescent="0.2">
      <c r="AW7892" s="208" t="s">
        <v>7960</v>
      </c>
    </row>
    <row r="7893" spans="49:49" ht="23.1" customHeight="1" x14ac:dyDescent="0.2">
      <c r="AW7893" s="208" t="s">
        <v>7961</v>
      </c>
    </row>
    <row r="7894" spans="49:49" ht="23.1" customHeight="1" x14ac:dyDescent="0.2">
      <c r="AW7894" s="208" t="s">
        <v>7962</v>
      </c>
    </row>
    <row r="7895" spans="49:49" ht="23.1" customHeight="1" x14ac:dyDescent="0.2">
      <c r="AW7895" s="208" t="s">
        <v>7963</v>
      </c>
    </row>
    <row r="7896" spans="49:49" ht="23.1" customHeight="1" x14ac:dyDescent="0.2">
      <c r="AW7896" s="208" t="s">
        <v>7964</v>
      </c>
    </row>
    <row r="7897" spans="49:49" ht="23.1" customHeight="1" x14ac:dyDescent="0.2">
      <c r="AW7897" s="208" t="s">
        <v>7965</v>
      </c>
    </row>
    <row r="7898" spans="49:49" ht="23.1" customHeight="1" x14ac:dyDescent="0.2">
      <c r="AW7898" s="208" t="s">
        <v>7966</v>
      </c>
    </row>
    <row r="7899" spans="49:49" ht="23.1" customHeight="1" x14ac:dyDescent="0.2">
      <c r="AW7899" s="208" t="s">
        <v>7967</v>
      </c>
    </row>
    <row r="7900" spans="49:49" ht="23.1" customHeight="1" x14ac:dyDescent="0.2">
      <c r="AW7900" s="208" t="s">
        <v>7968</v>
      </c>
    </row>
    <row r="7901" spans="49:49" ht="23.1" customHeight="1" x14ac:dyDescent="0.2">
      <c r="AW7901" s="208" t="s">
        <v>7969</v>
      </c>
    </row>
    <row r="7902" spans="49:49" ht="23.1" customHeight="1" x14ac:dyDescent="0.2">
      <c r="AW7902" s="208" t="s">
        <v>7970</v>
      </c>
    </row>
    <row r="7903" spans="49:49" ht="23.1" customHeight="1" x14ac:dyDescent="0.2">
      <c r="AW7903" s="208" t="s">
        <v>7971</v>
      </c>
    </row>
    <row r="7904" spans="49:49" ht="23.1" customHeight="1" x14ac:dyDescent="0.2">
      <c r="AW7904" s="208" t="s">
        <v>7972</v>
      </c>
    </row>
    <row r="7905" spans="49:49" ht="23.1" customHeight="1" x14ac:dyDescent="0.2">
      <c r="AW7905" s="208" t="s">
        <v>7973</v>
      </c>
    </row>
    <row r="7906" spans="49:49" ht="23.1" customHeight="1" x14ac:dyDescent="0.2">
      <c r="AW7906" s="208" t="s">
        <v>7974</v>
      </c>
    </row>
    <row r="7907" spans="49:49" ht="23.1" customHeight="1" x14ac:dyDescent="0.2">
      <c r="AW7907" s="208" t="s">
        <v>7975</v>
      </c>
    </row>
    <row r="7908" spans="49:49" ht="23.1" customHeight="1" x14ac:dyDescent="0.2">
      <c r="AW7908" s="208" t="s">
        <v>7976</v>
      </c>
    </row>
    <row r="7909" spans="49:49" ht="23.1" customHeight="1" x14ac:dyDescent="0.2">
      <c r="AW7909" s="208" t="s">
        <v>7977</v>
      </c>
    </row>
    <row r="7910" spans="49:49" ht="23.1" customHeight="1" x14ac:dyDescent="0.2">
      <c r="AW7910" s="208" t="s">
        <v>7978</v>
      </c>
    </row>
    <row r="7911" spans="49:49" ht="23.1" customHeight="1" x14ac:dyDescent="0.2">
      <c r="AW7911" s="208" t="s">
        <v>7979</v>
      </c>
    </row>
    <row r="7912" spans="49:49" ht="23.1" customHeight="1" x14ac:dyDescent="0.2">
      <c r="AW7912" s="208" t="s">
        <v>7980</v>
      </c>
    </row>
    <row r="7913" spans="49:49" ht="23.1" customHeight="1" x14ac:dyDescent="0.2">
      <c r="AW7913" s="208" t="s">
        <v>7981</v>
      </c>
    </row>
    <row r="7914" spans="49:49" ht="23.1" customHeight="1" x14ac:dyDescent="0.2">
      <c r="AW7914" s="208" t="s">
        <v>7982</v>
      </c>
    </row>
    <row r="7915" spans="49:49" ht="23.1" customHeight="1" x14ac:dyDescent="0.2">
      <c r="AW7915" s="208" t="s">
        <v>7983</v>
      </c>
    </row>
    <row r="7916" spans="49:49" ht="23.1" customHeight="1" x14ac:dyDescent="0.2">
      <c r="AW7916" s="208" t="s">
        <v>7984</v>
      </c>
    </row>
    <row r="7917" spans="49:49" ht="23.1" customHeight="1" x14ac:dyDescent="0.2">
      <c r="AW7917" s="208" t="s">
        <v>7985</v>
      </c>
    </row>
    <row r="7918" spans="49:49" ht="23.1" customHeight="1" x14ac:dyDescent="0.2">
      <c r="AW7918" s="208" t="s">
        <v>7986</v>
      </c>
    </row>
    <row r="7919" spans="49:49" ht="23.1" customHeight="1" x14ac:dyDescent="0.2">
      <c r="AW7919" s="208" t="s">
        <v>7987</v>
      </c>
    </row>
    <row r="7920" spans="49:49" ht="23.1" customHeight="1" x14ac:dyDescent="0.2">
      <c r="AW7920" s="208" t="s">
        <v>7988</v>
      </c>
    </row>
    <row r="7921" spans="49:49" ht="23.1" customHeight="1" x14ac:dyDescent="0.2">
      <c r="AW7921" s="208" t="s">
        <v>7989</v>
      </c>
    </row>
    <row r="7922" spans="49:49" ht="23.1" customHeight="1" x14ac:dyDescent="0.2">
      <c r="AW7922" s="208" t="s">
        <v>7990</v>
      </c>
    </row>
    <row r="7923" spans="49:49" ht="23.1" customHeight="1" x14ac:dyDescent="0.2">
      <c r="AW7923" s="208" t="s">
        <v>7991</v>
      </c>
    </row>
    <row r="7924" spans="49:49" ht="23.1" customHeight="1" x14ac:dyDescent="0.2">
      <c r="AW7924" s="208" t="s">
        <v>7992</v>
      </c>
    </row>
    <row r="7925" spans="49:49" ht="23.1" customHeight="1" x14ac:dyDescent="0.2">
      <c r="AW7925" s="208" t="s">
        <v>7993</v>
      </c>
    </row>
    <row r="7926" spans="49:49" ht="23.1" customHeight="1" x14ac:dyDescent="0.2">
      <c r="AW7926" s="208" t="s">
        <v>7994</v>
      </c>
    </row>
    <row r="7927" spans="49:49" ht="23.1" customHeight="1" x14ac:dyDescent="0.2">
      <c r="AW7927" s="208" t="s">
        <v>7995</v>
      </c>
    </row>
    <row r="7928" spans="49:49" ht="23.1" customHeight="1" x14ac:dyDescent="0.2">
      <c r="AW7928" s="208" t="s">
        <v>7996</v>
      </c>
    </row>
    <row r="7929" spans="49:49" ht="23.1" customHeight="1" x14ac:dyDescent="0.2">
      <c r="AW7929" s="208" t="s">
        <v>7997</v>
      </c>
    </row>
    <row r="7930" spans="49:49" ht="23.1" customHeight="1" x14ac:dyDescent="0.2">
      <c r="AW7930" s="208" t="s">
        <v>7998</v>
      </c>
    </row>
    <row r="7931" spans="49:49" ht="23.1" customHeight="1" x14ac:dyDescent="0.2">
      <c r="AW7931" s="208" t="s">
        <v>7999</v>
      </c>
    </row>
    <row r="7932" spans="49:49" ht="23.1" customHeight="1" x14ac:dyDescent="0.2">
      <c r="AW7932" s="208" t="s">
        <v>8000</v>
      </c>
    </row>
    <row r="7933" spans="49:49" ht="23.1" customHeight="1" x14ac:dyDescent="0.2">
      <c r="AW7933" s="208" t="s">
        <v>8001</v>
      </c>
    </row>
    <row r="7934" spans="49:49" ht="23.1" customHeight="1" x14ac:dyDescent="0.2">
      <c r="AW7934" s="208" t="s">
        <v>8002</v>
      </c>
    </row>
    <row r="7935" spans="49:49" ht="23.1" customHeight="1" x14ac:dyDescent="0.2">
      <c r="AW7935" s="208" t="s">
        <v>8003</v>
      </c>
    </row>
    <row r="7936" spans="49:49" ht="23.1" customHeight="1" x14ac:dyDescent="0.2">
      <c r="AW7936" s="208" t="s">
        <v>8004</v>
      </c>
    </row>
    <row r="7937" spans="49:49" ht="23.1" customHeight="1" x14ac:dyDescent="0.2">
      <c r="AW7937" s="208" t="s">
        <v>8005</v>
      </c>
    </row>
    <row r="7938" spans="49:49" ht="23.1" customHeight="1" x14ac:dyDescent="0.2">
      <c r="AW7938" s="208" t="s">
        <v>8006</v>
      </c>
    </row>
    <row r="7939" spans="49:49" ht="23.1" customHeight="1" x14ac:dyDescent="0.2">
      <c r="AW7939" s="208" t="s">
        <v>8007</v>
      </c>
    </row>
    <row r="7940" spans="49:49" ht="23.1" customHeight="1" x14ac:dyDescent="0.2">
      <c r="AW7940" s="208" t="s">
        <v>8008</v>
      </c>
    </row>
    <row r="7941" spans="49:49" ht="23.1" customHeight="1" x14ac:dyDescent="0.2">
      <c r="AW7941" s="208" t="s">
        <v>8009</v>
      </c>
    </row>
    <row r="7942" spans="49:49" ht="23.1" customHeight="1" x14ac:dyDescent="0.2">
      <c r="AW7942" s="208" t="s">
        <v>8010</v>
      </c>
    </row>
    <row r="7943" spans="49:49" ht="23.1" customHeight="1" x14ac:dyDescent="0.2">
      <c r="AW7943" s="208" t="s">
        <v>8011</v>
      </c>
    </row>
    <row r="7944" spans="49:49" ht="23.1" customHeight="1" x14ac:dyDescent="0.2">
      <c r="AW7944" s="208" t="s">
        <v>8012</v>
      </c>
    </row>
    <row r="7945" spans="49:49" ht="23.1" customHeight="1" x14ac:dyDescent="0.2">
      <c r="AW7945" s="208" t="s">
        <v>8013</v>
      </c>
    </row>
    <row r="7946" spans="49:49" ht="23.1" customHeight="1" x14ac:dyDescent="0.2">
      <c r="AW7946" s="208" t="s">
        <v>8014</v>
      </c>
    </row>
    <row r="7947" spans="49:49" ht="23.1" customHeight="1" x14ac:dyDescent="0.2">
      <c r="AW7947" s="208" t="s">
        <v>8015</v>
      </c>
    </row>
    <row r="7948" spans="49:49" ht="23.1" customHeight="1" x14ac:dyDescent="0.2">
      <c r="AW7948" s="208" t="s">
        <v>8016</v>
      </c>
    </row>
    <row r="7949" spans="49:49" ht="23.1" customHeight="1" x14ac:dyDescent="0.2">
      <c r="AW7949" s="208" t="s">
        <v>8017</v>
      </c>
    </row>
    <row r="7950" spans="49:49" ht="23.1" customHeight="1" x14ac:dyDescent="0.2">
      <c r="AW7950" s="208" t="s">
        <v>8018</v>
      </c>
    </row>
    <row r="7951" spans="49:49" ht="23.1" customHeight="1" x14ac:dyDescent="0.2">
      <c r="AW7951" s="208" t="s">
        <v>8019</v>
      </c>
    </row>
    <row r="7952" spans="49:49" ht="23.1" customHeight="1" x14ac:dyDescent="0.2">
      <c r="AW7952" s="208" t="s">
        <v>8020</v>
      </c>
    </row>
    <row r="7953" spans="49:49" ht="23.1" customHeight="1" x14ac:dyDescent="0.2">
      <c r="AW7953" s="208" t="s">
        <v>8021</v>
      </c>
    </row>
    <row r="7954" spans="49:49" ht="23.1" customHeight="1" x14ac:dyDescent="0.2">
      <c r="AW7954" s="208" t="s">
        <v>8022</v>
      </c>
    </row>
    <row r="7955" spans="49:49" ht="23.1" customHeight="1" x14ac:dyDescent="0.2">
      <c r="AW7955" s="208" t="s">
        <v>8023</v>
      </c>
    </row>
    <row r="7956" spans="49:49" ht="23.1" customHeight="1" x14ac:dyDescent="0.2">
      <c r="AW7956" s="208" t="s">
        <v>8024</v>
      </c>
    </row>
    <row r="7957" spans="49:49" ht="23.1" customHeight="1" x14ac:dyDescent="0.2">
      <c r="AW7957" s="208" t="s">
        <v>8025</v>
      </c>
    </row>
    <row r="7958" spans="49:49" ht="23.1" customHeight="1" x14ac:dyDescent="0.2">
      <c r="AW7958" s="208" t="s">
        <v>8026</v>
      </c>
    </row>
    <row r="7959" spans="49:49" ht="23.1" customHeight="1" x14ac:dyDescent="0.2">
      <c r="AW7959" s="208" t="s">
        <v>8027</v>
      </c>
    </row>
    <row r="7960" spans="49:49" ht="23.1" customHeight="1" x14ac:dyDescent="0.2">
      <c r="AW7960" s="208" t="s">
        <v>8028</v>
      </c>
    </row>
    <row r="7961" spans="49:49" ht="23.1" customHeight="1" x14ac:dyDescent="0.2">
      <c r="AW7961" s="208" t="s">
        <v>8029</v>
      </c>
    </row>
    <row r="7962" spans="49:49" ht="23.1" customHeight="1" x14ac:dyDescent="0.2">
      <c r="AW7962" s="208" t="s">
        <v>8030</v>
      </c>
    </row>
    <row r="7963" spans="49:49" ht="23.1" customHeight="1" x14ac:dyDescent="0.2">
      <c r="AW7963" s="208" t="s">
        <v>8031</v>
      </c>
    </row>
    <row r="7964" spans="49:49" ht="23.1" customHeight="1" x14ac:dyDescent="0.2">
      <c r="AW7964" s="208" t="s">
        <v>8032</v>
      </c>
    </row>
    <row r="7965" spans="49:49" ht="23.1" customHeight="1" x14ac:dyDescent="0.2">
      <c r="AW7965" s="208" t="s">
        <v>8033</v>
      </c>
    </row>
    <row r="7966" spans="49:49" ht="23.1" customHeight="1" x14ac:dyDescent="0.2">
      <c r="AW7966" s="208" t="s">
        <v>8034</v>
      </c>
    </row>
    <row r="7967" spans="49:49" ht="23.1" customHeight="1" x14ac:dyDescent="0.2">
      <c r="AW7967" s="208" t="s">
        <v>8035</v>
      </c>
    </row>
    <row r="7968" spans="49:49" ht="23.1" customHeight="1" x14ac:dyDescent="0.2">
      <c r="AW7968" s="208" t="s">
        <v>8036</v>
      </c>
    </row>
    <row r="7969" spans="49:49" ht="23.1" customHeight="1" x14ac:dyDescent="0.2">
      <c r="AW7969" s="208" t="s">
        <v>8037</v>
      </c>
    </row>
    <row r="7970" spans="49:49" ht="23.1" customHeight="1" x14ac:dyDescent="0.2">
      <c r="AW7970" s="208" t="s">
        <v>8038</v>
      </c>
    </row>
    <row r="7971" spans="49:49" ht="23.1" customHeight="1" x14ac:dyDescent="0.2">
      <c r="AW7971" s="208" t="s">
        <v>8039</v>
      </c>
    </row>
    <row r="7972" spans="49:49" ht="23.1" customHeight="1" x14ac:dyDescent="0.2">
      <c r="AW7972" s="208" t="s">
        <v>8040</v>
      </c>
    </row>
    <row r="7973" spans="49:49" ht="23.1" customHeight="1" x14ac:dyDescent="0.2">
      <c r="AW7973" s="208" t="s">
        <v>8041</v>
      </c>
    </row>
    <row r="7974" spans="49:49" ht="23.1" customHeight="1" x14ac:dyDescent="0.2">
      <c r="AW7974" s="208" t="s">
        <v>8042</v>
      </c>
    </row>
    <row r="7975" spans="49:49" ht="23.1" customHeight="1" x14ac:dyDescent="0.2">
      <c r="AW7975" s="208" t="s">
        <v>8043</v>
      </c>
    </row>
    <row r="7976" spans="49:49" ht="23.1" customHeight="1" x14ac:dyDescent="0.2">
      <c r="AW7976" s="208" t="s">
        <v>8044</v>
      </c>
    </row>
    <row r="7977" spans="49:49" ht="23.1" customHeight="1" x14ac:dyDescent="0.2">
      <c r="AW7977" s="208" t="s">
        <v>8045</v>
      </c>
    </row>
    <row r="7978" spans="49:49" ht="23.1" customHeight="1" x14ac:dyDescent="0.2">
      <c r="AW7978" s="208" t="s">
        <v>8046</v>
      </c>
    </row>
    <row r="7979" spans="49:49" ht="23.1" customHeight="1" x14ac:dyDescent="0.2">
      <c r="AW7979" s="208" t="s">
        <v>8047</v>
      </c>
    </row>
    <row r="7980" spans="49:49" ht="23.1" customHeight="1" x14ac:dyDescent="0.2">
      <c r="AW7980" s="208" t="s">
        <v>8048</v>
      </c>
    </row>
    <row r="7981" spans="49:49" ht="23.1" customHeight="1" x14ac:dyDescent="0.2">
      <c r="AW7981" s="208" t="s">
        <v>8049</v>
      </c>
    </row>
    <row r="7982" spans="49:49" ht="23.1" customHeight="1" x14ac:dyDescent="0.2">
      <c r="AW7982" s="208" t="s">
        <v>8050</v>
      </c>
    </row>
    <row r="7983" spans="49:49" ht="23.1" customHeight="1" x14ac:dyDescent="0.2">
      <c r="AW7983" s="208" t="s">
        <v>8051</v>
      </c>
    </row>
    <row r="7984" spans="49:49" ht="23.1" customHeight="1" x14ac:dyDescent="0.2">
      <c r="AW7984" s="208" t="s">
        <v>8052</v>
      </c>
    </row>
    <row r="7985" spans="49:49" ht="23.1" customHeight="1" x14ac:dyDescent="0.2">
      <c r="AW7985" s="208" t="s">
        <v>8053</v>
      </c>
    </row>
    <row r="7986" spans="49:49" ht="23.1" customHeight="1" x14ac:dyDescent="0.2">
      <c r="AW7986" s="208" t="s">
        <v>8054</v>
      </c>
    </row>
    <row r="7987" spans="49:49" ht="23.1" customHeight="1" x14ac:dyDescent="0.2">
      <c r="AW7987" s="208" t="s">
        <v>8055</v>
      </c>
    </row>
    <row r="7988" spans="49:49" ht="23.1" customHeight="1" x14ac:dyDescent="0.2">
      <c r="AW7988" s="208" t="s">
        <v>8056</v>
      </c>
    </row>
    <row r="7989" spans="49:49" ht="23.1" customHeight="1" x14ac:dyDescent="0.2">
      <c r="AW7989" s="208" t="s">
        <v>8057</v>
      </c>
    </row>
    <row r="7990" spans="49:49" ht="23.1" customHeight="1" x14ac:dyDescent="0.2">
      <c r="AW7990" s="208" t="s">
        <v>8058</v>
      </c>
    </row>
    <row r="7991" spans="49:49" ht="23.1" customHeight="1" x14ac:dyDescent="0.2">
      <c r="AW7991" s="208" t="s">
        <v>8059</v>
      </c>
    </row>
    <row r="7992" spans="49:49" ht="23.1" customHeight="1" x14ac:dyDescent="0.2">
      <c r="AW7992" s="208" t="s">
        <v>8060</v>
      </c>
    </row>
    <row r="7993" spans="49:49" ht="23.1" customHeight="1" x14ac:dyDescent="0.2">
      <c r="AW7993" s="208" t="s">
        <v>8061</v>
      </c>
    </row>
    <row r="7994" spans="49:49" ht="23.1" customHeight="1" x14ac:dyDescent="0.2">
      <c r="AW7994" s="208" t="s">
        <v>8062</v>
      </c>
    </row>
    <row r="7995" spans="49:49" ht="23.1" customHeight="1" x14ac:dyDescent="0.2">
      <c r="AW7995" s="208" t="s">
        <v>8063</v>
      </c>
    </row>
    <row r="7996" spans="49:49" ht="23.1" customHeight="1" x14ac:dyDescent="0.2">
      <c r="AW7996" s="208" t="s">
        <v>8064</v>
      </c>
    </row>
    <row r="7997" spans="49:49" ht="23.1" customHeight="1" x14ac:dyDescent="0.2">
      <c r="AW7997" s="208" t="s">
        <v>8065</v>
      </c>
    </row>
    <row r="7998" spans="49:49" ht="23.1" customHeight="1" x14ac:dyDescent="0.2">
      <c r="AW7998" s="208" t="s">
        <v>8066</v>
      </c>
    </row>
    <row r="7999" spans="49:49" ht="23.1" customHeight="1" x14ac:dyDescent="0.2">
      <c r="AW7999" s="208" t="s">
        <v>8067</v>
      </c>
    </row>
    <row r="8000" spans="49:49" ht="23.1" customHeight="1" x14ac:dyDescent="0.2">
      <c r="AW8000" s="208" t="s">
        <v>8068</v>
      </c>
    </row>
    <row r="8001" spans="49:49" ht="23.1" customHeight="1" x14ac:dyDescent="0.2">
      <c r="AW8001" s="208" t="s">
        <v>8069</v>
      </c>
    </row>
    <row r="8002" spans="49:49" ht="23.1" customHeight="1" x14ac:dyDescent="0.2">
      <c r="AW8002" s="208" t="s">
        <v>8070</v>
      </c>
    </row>
    <row r="8003" spans="49:49" ht="23.1" customHeight="1" x14ac:dyDescent="0.2">
      <c r="AW8003" s="208" t="s">
        <v>8071</v>
      </c>
    </row>
    <row r="8004" spans="49:49" ht="23.1" customHeight="1" x14ac:dyDescent="0.2">
      <c r="AW8004" s="208" t="s">
        <v>8072</v>
      </c>
    </row>
    <row r="8005" spans="49:49" ht="23.1" customHeight="1" x14ac:dyDescent="0.2">
      <c r="AW8005" s="208" t="s">
        <v>8073</v>
      </c>
    </row>
    <row r="8006" spans="49:49" ht="23.1" customHeight="1" x14ac:dyDescent="0.2">
      <c r="AW8006" s="208" t="s">
        <v>8074</v>
      </c>
    </row>
    <row r="8007" spans="49:49" ht="23.1" customHeight="1" x14ac:dyDescent="0.2">
      <c r="AW8007" s="208" t="s">
        <v>8075</v>
      </c>
    </row>
    <row r="8008" spans="49:49" ht="23.1" customHeight="1" x14ac:dyDescent="0.2">
      <c r="AW8008" s="208" t="s">
        <v>8076</v>
      </c>
    </row>
    <row r="8009" spans="49:49" ht="23.1" customHeight="1" x14ac:dyDescent="0.2">
      <c r="AW8009" s="208" t="s">
        <v>8077</v>
      </c>
    </row>
    <row r="8010" spans="49:49" ht="23.1" customHeight="1" x14ac:dyDescent="0.2">
      <c r="AW8010" s="208" t="s">
        <v>8078</v>
      </c>
    </row>
    <row r="8011" spans="49:49" ht="23.1" customHeight="1" x14ac:dyDescent="0.2">
      <c r="AW8011" s="208" t="s">
        <v>8079</v>
      </c>
    </row>
    <row r="8012" spans="49:49" ht="23.1" customHeight="1" x14ac:dyDescent="0.2">
      <c r="AW8012" s="208" t="s">
        <v>8080</v>
      </c>
    </row>
    <row r="8013" spans="49:49" ht="23.1" customHeight="1" x14ac:dyDescent="0.2">
      <c r="AW8013" s="208" t="s">
        <v>8081</v>
      </c>
    </row>
    <row r="8014" spans="49:49" ht="23.1" customHeight="1" x14ac:dyDescent="0.2">
      <c r="AW8014" s="208" t="s">
        <v>8082</v>
      </c>
    </row>
    <row r="8015" spans="49:49" ht="23.1" customHeight="1" x14ac:dyDescent="0.2">
      <c r="AW8015" s="208" t="s">
        <v>8083</v>
      </c>
    </row>
    <row r="8016" spans="49:49" ht="23.1" customHeight="1" x14ac:dyDescent="0.2">
      <c r="AW8016" s="208" t="s">
        <v>8084</v>
      </c>
    </row>
    <row r="8017" spans="49:49" ht="23.1" customHeight="1" x14ac:dyDescent="0.2">
      <c r="AW8017" s="208" t="s">
        <v>8085</v>
      </c>
    </row>
    <row r="8018" spans="49:49" ht="23.1" customHeight="1" x14ac:dyDescent="0.2">
      <c r="AW8018" s="208" t="s">
        <v>8086</v>
      </c>
    </row>
    <row r="8019" spans="49:49" ht="23.1" customHeight="1" x14ac:dyDescent="0.2">
      <c r="AW8019" s="208" t="s">
        <v>8087</v>
      </c>
    </row>
    <row r="8020" spans="49:49" ht="23.1" customHeight="1" x14ac:dyDescent="0.2">
      <c r="AW8020" s="208" t="s">
        <v>8088</v>
      </c>
    </row>
    <row r="8021" spans="49:49" ht="23.1" customHeight="1" x14ac:dyDescent="0.2">
      <c r="AW8021" s="208" t="s">
        <v>8089</v>
      </c>
    </row>
    <row r="8022" spans="49:49" ht="23.1" customHeight="1" x14ac:dyDescent="0.2">
      <c r="AW8022" s="208" t="s">
        <v>8090</v>
      </c>
    </row>
    <row r="8023" spans="49:49" ht="23.1" customHeight="1" x14ac:dyDescent="0.2">
      <c r="AW8023" s="208" t="s">
        <v>8091</v>
      </c>
    </row>
    <row r="8024" spans="49:49" ht="23.1" customHeight="1" x14ac:dyDescent="0.2">
      <c r="AW8024" s="208" t="s">
        <v>8092</v>
      </c>
    </row>
    <row r="8025" spans="49:49" ht="23.1" customHeight="1" x14ac:dyDescent="0.2">
      <c r="AW8025" s="208" t="s">
        <v>8093</v>
      </c>
    </row>
    <row r="8026" spans="49:49" ht="23.1" customHeight="1" x14ac:dyDescent="0.2">
      <c r="AW8026" s="208" t="s">
        <v>8094</v>
      </c>
    </row>
    <row r="8027" spans="49:49" ht="23.1" customHeight="1" x14ac:dyDescent="0.2">
      <c r="AW8027" s="208" t="s">
        <v>8095</v>
      </c>
    </row>
    <row r="8028" spans="49:49" ht="23.1" customHeight="1" x14ac:dyDescent="0.2">
      <c r="AW8028" s="208" t="s">
        <v>8096</v>
      </c>
    </row>
    <row r="8029" spans="49:49" ht="23.1" customHeight="1" x14ac:dyDescent="0.2">
      <c r="AW8029" s="208" t="s">
        <v>8097</v>
      </c>
    </row>
    <row r="8030" spans="49:49" ht="23.1" customHeight="1" x14ac:dyDescent="0.2">
      <c r="AW8030" s="208" t="s">
        <v>8098</v>
      </c>
    </row>
    <row r="8031" spans="49:49" ht="23.1" customHeight="1" x14ac:dyDescent="0.2">
      <c r="AW8031" s="208" t="s">
        <v>8099</v>
      </c>
    </row>
    <row r="8032" spans="49:49" ht="23.1" customHeight="1" x14ac:dyDescent="0.2">
      <c r="AW8032" s="208" t="s">
        <v>8100</v>
      </c>
    </row>
    <row r="8033" spans="49:49" ht="23.1" customHeight="1" x14ac:dyDescent="0.2">
      <c r="AW8033" s="208" t="s">
        <v>8101</v>
      </c>
    </row>
    <row r="8034" spans="49:49" ht="23.1" customHeight="1" x14ac:dyDescent="0.2">
      <c r="AW8034" s="208" t="s">
        <v>8102</v>
      </c>
    </row>
    <row r="8035" spans="49:49" ht="23.1" customHeight="1" x14ac:dyDescent="0.2">
      <c r="AW8035" s="208" t="s">
        <v>8103</v>
      </c>
    </row>
    <row r="8036" spans="49:49" ht="23.1" customHeight="1" x14ac:dyDescent="0.2">
      <c r="AW8036" s="208" t="s">
        <v>8104</v>
      </c>
    </row>
    <row r="8037" spans="49:49" ht="23.1" customHeight="1" x14ac:dyDescent="0.2">
      <c r="AW8037" s="208" t="s">
        <v>8105</v>
      </c>
    </row>
    <row r="8038" spans="49:49" ht="23.1" customHeight="1" x14ac:dyDescent="0.2">
      <c r="AW8038" s="208" t="s">
        <v>8106</v>
      </c>
    </row>
    <row r="8039" spans="49:49" ht="23.1" customHeight="1" x14ac:dyDescent="0.2">
      <c r="AW8039" s="208" t="s">
        <v>8107</v>
      </c>
    </row>
    <row r="8040" spans="49:49" ht="23.1" customHeight="1" x14ac:dyDescent="0.2">
      <c r="AW8040" s="208" t="s">
        <v>8108</v>
      </c>
    </row>
    <row r="8041" spans="49:49" ht="23.1" customHeight="1" x14ac:dyDescent="0.2">
      <c r="AW8041" s="208" t="s">
        <v>8109</v>
      </c>
    </row>
    <row r="8042" spans="49:49" ht="23.1" customHeight="1" x14ac:dyDescent="0.2">
      <c r="AW8042" s="208" t="s">
        <v>8110</v>
      </c>
    </row>
    <row r="8043" spans="49:49" ht="23.1" customHeight="1" x14ac:dyDescent="0.2">
      <c r="AW8043" s="208" t="s">
        <v>8111</v>
      </c>
    </row>
    <row r="8044" spans="49:49" ht="23.1" customHeight="1" x14ac:dyDescent="0.2">
      <c r="AW8044" s="208" t="s">
        <v>8112</v>
      </c>
    </row>
    <row r="8045" spans="49:49" ht="23.1" customHeight="1" x14ac:dyDescent="0.2">
      <c r="AW8045" s="208" t="s">
        <v>8113</v>
      </c>
    </row>
    <row r="8046" spans="49:49" ht="23.1" customHeight="1" x14ac:dyDescent="0.2">
      <c r="AW8046" s="208" t="s">
        <v>8114</v>
      </c>
    </row>
    <row r="8047" spans="49:49" ht="23.1" customHeight="1" x14ac:dyDescent="0.2">
      <c r="AW8047" s="208" t="s">
        <v>8115</v>
      </c>
    </row>
    <row r="8048" spans="49:49" ht="23.1" customHeight="1" x14ac:dyDescent="0.2">
      <c r="AW8048" s="208" t="s">
        <v>8116</v>
      </c>
    </row>
    <row r="8049" spans="49:49" ht="23.1" customHeight="1" x14ac:dyDescent="0.2">
      <c r="AW8049" s="208" t="s">
        <v>8117</v>
      </c>
    </row>
    <row r="8050" spans="49:49" ht="23.1" customHeight="1" x14ac:dyDescent="0.2">
      <c r="AW8050" s="208" t="s">
        <v>8118</v>
      </c>
    </row>
    <row r="8051" spans="49:49" ht="23.1" customHeight="1" x14ac:dyDescent="0.2">
      <c r="AW8051" s="208" t="s">
        <v>8119</v>
      </c>
    </row>
    <row r="8052" spans="49:49" ht="23.1" customHeight="1" x14ac:dyDescent="0.2">
      <c r="AW8052" s="208" t="s">
        <v>8120</v>
      </c>
    </row>
    <row r="8053" spans="49:49" ht="23.1" customHeight="1" x14ac:dyDescent="0.2">
      <c r="AW8053" s="208" t="s">
        <v>8121</v>
      </c>
    </row>
    <row r="8054" spans="49:49" ht="23.1" customHeight="1" x14ac:dyDescent="0.2">
      <c r="AW8054" s="208" t="s">
        <v>8122</v>
      </c>
    </row>
    <row r="8055" spans="49:49" ht="23.1" customHeight="1" x14ac:dyDescent="0.2">
      <c r="AW8055" s="208" t="s">
        <v>8123</v>
      </c>
    </row>
    <row r="8056" spans="49:49" ht="23.1" customHeight="1" x14ac:dyDescent="0.2">
      <c r="AW8056" s="208" t="s">
        <v>8124</v>
      </c>
    </row>
    <row r="8057" spans="49:49" ht="23.1" customHeight="1" x14ac:dyDescent="0.2">
      <c r="AW8057" s="208" t="s">
        <v>8125</v>
      </c>
    </row>
    <row r="8058" spans="49:49" ht="23.1" customHeight="1" x14ac:dyDescent="0.2">
      <c r="AW8058" s="208" t="s">
        <v>8126</v>
      </c>
    </row>
    <row r="8059" spans="49:49" ht="23.1" customHeight="1" x14ac:dyDescent="0.2">
      <c r="AW8059" s="208" t="s">
        <v>8127</v>
      </c>
    </row>
    <row r="8060" spans="49:49" ht="23.1" customHeight="1" x14ac:dyDescent="0.2">
      <c r="AW8060" s="208" t="s">
        <v>8128</v>
      </c>
    </row>
    <row r="8061" spans="49:49" ht="23.1" customHeight="1" x14ac:dyDescent="0.2">
      <c r="AW8061" s="208" t="s">
        <v>8129</v>
      </c>
    </row>
    <row r="8062" spans="49:49" ht="23.1" customHeight="1" x14ac:dyDescent="0.2">
      <c r="AW8062" s="208" t="s">
        <v>8130</v>
      </c>
    </row>
    <row r="8063" spans="49:49" ht="23.1" customHeight="1" x14ac:dyDescent="0.2">
      <c r="AW8063" s="208" t="s">
        <v>8131</v>
      </c>
    </row>
    <row r="8064" spans="49:49" ht="23.1" customHeight="1" x14ac:dyDescent="0.2">
      <c r="AW8064" s="208" t="s">
        <v>8132</v>
      </c>
    </row>
    <row r="8065" spans="49:49" ht="23.1" customHeight="1" x14ac:dyDescent="0.2">
      <c r="AW8065" s="208" t="s">
        <v>8133</v>
      </c>
    </row>
    <row r="8066" spans="49:49" ht="23.1" customHeight="1" x14ac:dyDescent="0.2">
      <c r="AW8066" s="208" t="s">
        <v>8134</v>
      </c>
    </row>
    <row r="8067" spans="49:49" ht="23.1" customHeight="1" x14ac:dyDescent="0.2">
      <c r="AW8067" s="208" t="s">
        <v>8135</v>
      </c>
    </row>
    <row r="8068" spans="49:49" ht="23.1" customHeight="1" x14ac:dyDescent="0.2">
      <c r="AW8068" s="208" t="s">
        <v>8136</v>
      </c>
    </row>
    <row r="8069" spans="49:49" ht="23.1" customHeight="1" x14ac:dyDescent="0.2">
      <c r="AW8069" s="208" t="s">
        <v>8137</v>
      </c>
    </row>
    <row r="8070" spans="49:49" ht="23.1" customHeight="1" x14ac:dyDescent="0.2">
      <c r="AW8070" s="208" t="s">
        <v>8138</v>
      </c>
    </row>
    <row r="8071" spans="49:49" ht="23.1" customHeight="1" x14ac:dyDescent="0.2">
      <c r="AW8071" s="208" t="s">
        <v>8139</v>
      </c>
    </row>
    <row r="8072" spans="49:49" ht="23.1" customHeight="1" x14ac:dyDescent="0.2">
      <c r="AW8072" s="208" t="s">
        <v>8140</v>
      </c>
    </row>
    <row r="8073" spans="49:49" ht="23.1" customHeight="1" x14ac:dyDescent="0.2">
      <c r="AW8073" s="208" t="s">
        <v>8141</v>
      </c>
    </row>
    <row r="8074" spans="49:49" ht="23.1" customHeight="1" x14ac:dyDescent="0.2">
      <c r="AW8074" s="208" t="s">
        <v>8142</v>
      </c>
    </row>
    <row r="8075" spans="49:49" ht="23.1" customHeight="1" x14ac:dyDescent="0.2">
      <c r="AW8075" s="208" t="s">
        <v>8143</v>
      </c>
    </row>
    <row r="8076" spans="49:49" ht="23.1" customHeight="1" x14ac:dyDescent="0.2">
      <c r="AW8076" s="208" t="s">
        <v>8144</v>
      </c>
    </row>
    <row r="8077" spans="49:49" ht="23.1" customHeight="1" x14ac:dyDescent="0.2">
      <c r="AW8077" s="208" t="s">
        <v>8145</v>
      </c>
    </row>
    <row r="8078" spans="49:49" ht="23.1" customHeight="1" x14ac:dyDescent="0.2">
      <c r="AW8078" s="208" t="s">
        <v>8146</v>
      </c>
    </row>
    <row r="8079" spans="49:49" ht="23.1" customHeight="1" x14ac:dyDescent="0.2">
      <c r="AW8079" s="208" t="s">
        <v>8147</v>
      </c>
    </row>
    <row r="8080" spans="49:49" ht="23.1" customHeight="1" x14ac:dyDescent="0.2">
      <c r="AW8080" s="208" t="s">
        <v>8148</v>
      </c>
    </row>
    <row r="8081" spans="49:49" ht="23.1" customHeight="1" x14ac:dyDescent="0.2">
      <c r="AW8081" s="208" t="s">
        <v>8149</v>
      </c>
    </row>
    <row r="8082" spans="49:49" ht="23.1" customHeight="1" x14ac:dyDescent="0.2">
      <c r="AW8082" s="208" t="s">
        <v>8150</v>
      </c>
    </row>
    <row r="8083" spans="49:49" ht="23.1" customHeight="1" x14ac:dyDescent="0.2">
      <c r="AW8083" s="208" t="s">
        <v>8151</v>
      </c>
    </row>
    <row r="8084" spans="49:49" ht="23.1" customHeight="1" x14ac:dyDescent="0.2">
      <c r="AW8084" s="208" t="s">
        <v>8152</v>
      </c>
    </row>
    <row r="8085" spans="49:49" ht="23.1" customHeight="1" x14ac:dyDescent="0.2">
      <c r="AW8085" s="208" t="s">
        <v>8153</v>
      </c>
    </row>
    <row r="8086" spans="49:49" ht="23.1" customHeight="1" x14ac:dyDescent="0.2">
      <c r="AW8086" s="208" t="s">
        <v>8154</v>
      </c>
    </row>
    <row r="8087" spans="49:49" ht="23.1" customHeight="1" x14ac:dyDescent="0.2">
      <c r="AW8087" s="208" t="s">
        <v>8155</v>
      </c>
    </row>
    <row r="8088" spans="49:49" ht="23.1" customHeight="1" x14ac:dyDescent="0.2">
      <c r="AW8088" s="208" t="s">
        <v>8156</v>
      </c>
    </row>
    <row r="8089" spans="49:49" ht="23.1" customHeight="1" x14ac:dyDescent="0.2">
      <c r="AW8089" s="208" t="s">
        <v>8157</v>
      </c>
    </row>
    <row r="8090" spans="49:49" ht="23.1" customHeight="1" x14ac:dyDescent="0.2">
      <c r="AW8090" s="208" t="s">
        <v>8158</v>
      </c>
    </row>
    <row r="8091" spans="49:49" ht="23.1" customHeight="1" x14ac:dyDescent="0.2">
      <c r="AW8091" s="208" t="s">
        <v>8159</v>
      </c>
    </row>
    <row r="8092" spans="49:49" ht="23.1" customHeight="1" x14ac:dyDescent="0.2">
      <c r="AW8092" s="208" t="s">
        <v>8160</v>
      </c>
    </row>
    <row r="8093" spans="49:49" ht="23.1" customHeight="1" x14ac:dyDescent="0.2">
      <c r="AW8093" s="208" t="s">
        <v>8161</v>
      </c>
    </row>
    <row r="8094" spans="49:49" ht="23.1" customHeight="1" x14ac:dyDescent="0.2">
      <c r="AW8094" s="208" t="s">
        <v>8162</v>
      </c>
    </row>
    <row r="8095" spans="49:49" ht="23.1" customHeight="1" x14ac:dyDescent="0.2">
      <c r="AW8095" s="208" t="s">
        <v>8163</v>
      </c>
    </row>
    <row r="8096" spans="49:49" ht="23.1" customHeight="1" x14ac:dyDescent="0.2">
      <c r="AW8096" s="208" t="s">
        <v>8164</v>
      </c>
    </row>
    <row r="8097" spans="49:49" ht="23.1" customHeight="1" x14ac:dyDescent="0.2">
      <c r="AW8097" s="208" t="s">
        <v>8165</v>
      </c>
    </row>
    <row r="8098" spans="49:49" ht="23.1" customHeight="1" x14ac:dyDescent="0.2">
      <c r="AW8098" s="208" t="s">
        <v>8166</v>
      </c>
    </row>
    <row r="8099" spans="49:49" ht="23.1" customHeight="1" x14ac:dyDescent="0.2">
      <c r="AW8099" s="208" t="s">
        <v>8167</v>
      </c>
    </row>
    <row r="8100" spans="49:49" ht="23.1" customHeight="1" x14ac:dyDescent="0.2">
      <c r="AW8100" s="208" t="s">
        <v>8168</v>
      </c>
    </row>
    <row r="8101" spans="49:49" ht="23.1" customHeight="1" x14ac:dyDescent="0.2">
      <c r="AW8101" s="208" t="s">
        <v>8169</v>
      </c>
    </row>
    <row r="8102" spans="49:49" ht="23.1" customHeight="1" x14ac:dyDescent="0.2">
      <c r="AW8102" s="208" t="s">
        <v>8170</v>
      </c>
    </row>
    <row r="8103" spans="49:49" ht="23.1" customHeight="1" x14ac:dyDescent="0.2">
      <c r="AW8103" s="208" t="s">
        <v>8171</v>
      </c>
    </row>
    <row r="8104" spans="49:49" ht="23.1" customHeight="1" x14ac:dyDescent="0.2">
      <c r="AW8104" s="208" t="s">
        <v>8172</v>
      </c>
    </row>
    <row r="8105" spans="49:49" ht="23.1" customHeight="1" x14ac:dyDescent="0.2">
      <c r="AW8105" s="208" t="s">
        <v>8173</v>
      </c>
    </row>
    <row r="8106" spans="49:49" ht="23.1" customHeight="1" x14ac:dyDescent="0.2">
      <c r="AW8106" s="208" t="s">
        <v>8174</v>
      </c>
    </row>
    <row r="8107" spans="49:49" ht="23.1" customHeight="1" x14ac:dyDescent="0.2">
      <c r="AW8107" s="208" t="s">
        <v>8175</v>
      </c>
    </row>
    <row r="8108" spans="49:49" ht="23.1" customHeight="1" x14ac:dyDescent="0.2">
      <c r="AW8108" s="208" t="s">
        <v>8176</v>
      </c>
    </row>
    <row r="8109" spans="49:49" ht="23.1" customHeight="1" x14ac:dyDescent="0.2">
      <c r="AW8109" s="208" t="s">
        <v>8177</v>
      </c>
    </row>
    <row r="8110" spans="49:49" ht="23.1" customHeight="1" x14ac:dyDescent="0.2">
      <c r="AW8110" s="208" t="s">
        <v>8178</v>
      </c>
    </row>
    <row r="8111" spans="49:49" ht="23.1" customHeight="1" x14ac:dyDescent="0.2">
      <c r="AW8111" s="208" t="s">
        <v>8179</v>
      </c>
    </row>
    <row r="8112" spans="49:49" ht="23.1" customHeight="1" x14ac:dyDescent="0.2">
      <c r="AW8112" s="208" t="s">
        <v>8180</v>
      </c>
    </row>
    <row r="8113" spans="49:49" ht="23.1" customHeight="1" x14ac:dyDescent="0.2">
      <c r="AW8113" s="208" t="s">
        <v>8181</v>
      </c>
    </row>
    <row r="8114" spans="49:49" ht="23.1" customHeight="1" x14ac:dyDescent="0.2">
      <c r="AW8114" s="208" t="s">
        <v>8182</v>
      </c>
    </row>
    <row r="8115" spans="49:49" ht="23.1" customHeight="1" x14ac:dyDescent="0.2">
      <c r="AW8115" s="208" t="s">
        <v>8183</v>
      </c>
    </row>
    <row r="8116" spans="49:49" ht="23.1" customHeight="1" x14ac:dyDescent="0.2">
      <c r="AW8116" s="208" t="s">
        <v>8184</v>
      </c>
    </row>
    <row r="8117" spans="49:49" ht="23.1" customHeight="1" x14ac:dyDescent="0.2">
      <c r="AW8117" s="208" t="s">
        <v>8185</v>
      </c>
    </row>
    <row r="8118" spans="49:49" ht="23.1" customHeight="1" x14ac:dyDescent="0.2">
      <c r="AW8118" s="208" t="s">
        <v>8186</v>
      </c>
    </row>
    <row r="8119" spans="49:49" ht="23.1" customHeight="1" x14ac:dyDescent="0.2">
      <c r="AW8119" s="208" t="s">
        <v>8187</v>
      </c>
    </row>
    <row r="8120" spans="49:49" ht="23.1" customHeight="1" x14ac:dyDescent="0.2">
      <c r="AW8120" s="208" t="s">
        <v>8188</v>
      </c>
    </row>
    <row r="8121" spans="49:49" ht="23.1" customHeight="1" x14ac:dyDescent="0.2">
      <c r="AW8121" s="208" t="s">
        <v>8189</v>
      </c>
    </row>
    <row r="8122" spans="49:49" ht="23.1" customHeight="1" x14ac:dyDescent="0.2">
      <c r="AW8122" s="208" t="s">
        <v>8190</v>
      </c>
    </row>
    <row r="8123" spans="49:49" ht="23.1" customHeight="1" x14ac:dyDescent="0.2">
      <c r="AW8123" s="208" t="s">
        <v>8191</v>
      </c>
    </row>
    <row r="8124" spans="49:49" ht="23.1" customHeight="1" x14ac:dyDescent="0.2">
      <c r="AW8124" s="208" t="s">
        <v>8192</v>
      </c>
    </row>
    <row r="8125" spans="49:49" ht="23.1" customHeight="1" x14ac:dyDescent="0.2">
      <c r="AW8125" s="208" t="s">
        <v>8193</v>
      </c>
    </row>
    <row r="8126" spans="49:49" ht="23.1" customHeight="1" x14ac:dyDescent="0.2">
      <c r="AW8126" s="208" t="s">
        <v>8194</v>
      </c>
    </row>
    <row r="8127" spans="49:49" ht="23.1" customHeight="1" x14ac:dyDescent="0.2">
      <c r="AW8127" s="208" t="s">
        <v>8195</v>
      </c>
    </row>
    <row r="8128" spans="49:49" ht="23.1" customHeight="1" x14ac:dyDescent="0.2">
      <c r="AW8128" s="208" t="s">
        <v>8196</v>
      </c>
    </row>
    <row r="8129" spans="49:49" ht="23.1" customHeight="1" x14ac:dyDescent="0.2">
      <c r="AW8129" s="208" t="s">
        <v>8197</v>
      </c>
    </row>
    <row r="8130" spans="49:49" ht="23.1" customHeight="1" x14ac:dyDescent="0.2">
      <c r="AW8130" s="208" t="s">
        <v>8198</v>
      </c>
    </row>
    <row r="8131" spans="49:49" ht="23.1" customHeight="1" x14ac:dyDescent="0.2">
      <c r="AW8131" s="208" t="s">
        <v>8199</v>
      </c>
    </row>
    <row r="8132" spans="49:49" ht="23.1" customHeight="1" x14ac:dyDescent="0.2">
      <c r="AW8132" s="208" t="s">
        <v>8200</v>
      </c>
    </row>
    <row r="8133" spans="49:49" ht="23.1" customHeight="1" x14ac:dyDescent="0.2">
      <c r="AW8133" s="208" t="s">
        <v>8201</v>
      </c>
    </row>
    <row r="8134" spans="49:49" ht="23.1" customHeight="1" x14ac:dyDescent="0.2">
      <c r="AW8134" s="208" t="s">
        <v>8202</v>
      </c>
    </row>
    <row r="8135" spans="49:49" ht="23.1" customHeight="1" x14ac:dyDescent="0.2">
      <c r="AW8135" s="208" t="s">
        <v>8203</v>
      </c>
    </row>
    <row r="8136" spans="49:49" ht="23.1" customHeight="1" x14ac:dyDescent="0.2">
      <c r="AW8136" s="208" t="s">
        <v>8204</v>
      </c>
    </row>
    <row r="8137" spans="49:49" ht="23.1" customHeight="1" x14ac:dyDescent="0.2">
      <c r="AW8137" s="208" t="s">
        <v>8205</v>
      </c>
    </row>
    <row r="8138" spans="49:49" ht="23.1" customHeight="1" x14ac:dyDescent="0.2">
      <c r="AW8138" s="208" t="s">
        <v>8206</v>
      </c>
    </row>
    <row r="8139" spans="49:49" ht="23.1" customHeight="1" x14ac:dyDescent="0.2">
      <c r="AW8139" s="208" t="s">
        <v>8207</v>
      </c>
    </row>
    <row r="8140" spans="49:49" ht="23.1" customHeight="1" x14ac:dyDescent="0.2">
      <c r="AW8140" s="208" t="s">
        <v>8208</v>
      </c>
    </row>
    <row r="8141" spans="49:49" ht="23.1" customHeight="1" x14ac:dyDescent="0.2">
      <c r="AW8141" s="208" t="s">
        <v>8209</v>
      </c>
    </row>
    <row r="8142" spans="49:49" ht="23.1" customHeight="1" x14ac:dyDescent="0.2">
      <c r="AW8142" s="208" t="s">
        <v>8210</v>
      </c>
    </row>
    <row r="8143" spans="49:49" ht="23.1" customHeight="1" x14ac:dyDescent="0.2">
      <c r="AW8143" s="208" t="s">
        <v>8211</v>
      </c>
    </row>
    <row r="8144" spans="49:49" ht="23.1" customHeight="1" x14ac:dyDescent="0.2">
      <c r="AW8144" s="208" t="s">
        <v>8212</v>
      </c>
    </row>
    <row r="8145" spans="49:49" ht="23.1" customHeight="1" x14ac:dyDescent="0.2">
      <c r="AW8145" s="208" t="s">
        <v>8213</v>
      </c>
    </row>
    <row r="8146" spans="49:49" ht="23.1" customHeight="1" x14ac:dyDescent="0.2">
      <c r="AW8146" s="208" t="s">
        <v>8214</v>
      </c>
    </row>
    <row r="8147" spans="49:49" ht="23.1" customHeight="1" x14ac:dyDescent="0.2">
      <c r="AW8147" s="208" t="s">
        <v>8215</v>
      </c>
    </row>
    <row r="8148" spans="49:49" ht="23.1" customHeight="1" x14ac:dyDescent="0.2">
      <c r="AW8148" s="208" t="s">
        <v>8216</v>
      </c>
    </row>
    <row r="8149" spans="49:49" ht="23.1" customHeight="1" x14ac:dyDescent="0.2">
      <c r="AW8149" s="208" t="s">
        <v>8217</v>
      </c>
    </row>
    <row r="8150" spans="49:49" ht="23.1" customHeight="1" x14ac:dyDescent="0.2">
      <c r="AW8150" s="208" t="s">
        <v>8218</v>
      </c>
    </row>
    <row r="8151" spans="49:49" ht="23.1" customHeight="1" x14ac:dyDescent="0.2">
      <c r="AW8151" s="208" t="s">
        <v>8219</v>
      </c>
    </row>
    <row r="8152" spans="49:49" ht="23.1" customHeight="1" x14ac:dyDescent="0.2">
      <c r="AW8152" s="208" t="s">
        <v>8220</v>
      </c>
    </row>
    <row r="8153" spans="49:49" ht="23.1" customHeight="1" x14ac:dyDescent="0.2">
      <c r="AW8153" s="208" t="s">
        <v>8221</v>
      </c>
    </row>
    <row r="8154" spans="49:49" ht="23.1" customHeight="1" x14ac:dyDescent="0.2">
      <c r="AW8154" s="208" t="s">
        <v>8222</v>
      </c>
    </row>
    <row r="8155" spans="49:49" ht="23.1" customHeight="1" x14ac:dyDescent="0.2">
      <c r="AW8155" s="208" t="s">
        <v>8223</v>
      </c>
    </row>
    <row r="8156" spans="49:49" ht="23.1" customHeight="1" x14ac:dyDescent="0.2">
      <c r="AW8156" s="208" t="s">
        <v>8224</v>
      </c>
    </row>
    <row r="8157" spans="49:49" ht="23.1" customHeight="1" x14ac:dyDescent="0.2">
      <c r="AW8157" s="208" t="s">
        <v>8225</v>
      </c>
    </row>
    <row r="8158" spans="49:49" ht="23.1" customHeight="1" x14ac:dyDescent="0.2">
      <c r="AW8158" s="208" t="s">
        <v>8226</v>
      </c>
    </row>
    <row r="8159" spans="49:49" ht="23.1" customHeight="1" x14ac:dyDescent="0.2">
      <c r="AW8159" s="208" t="s">
        <v>8227</v>
      </c>
    </row>
    <row r="8160" spans="49:49" ht="23.1" customHeight="1" x14ac:dyDescent="0.2">
      <c r="AW8160" s="208" t="s">
        <v>8228</v>
      </c>
    </row>
    <row r="8161" spans="49:49" ht="23.1" customHeight="1" x14ac:dyDescent="0.2">
      <c r="AW8161" s="208" t="s">
        <v>8229</v>
      </c>
    </row>
    <row r="8162" spans="49:49" ht="23.1" customHeight="1" x14ac:dyDescent="0.2">
      <c r="AW8162" s="208" t="s">
        <v>8230</v>
      </c>
    </row>
    <row r="8163" spans="49:49" ht="23.1" customHeight="1" x14ac:dyDescent="0.2">
      <c r="AW8163" s="208" t="s">
        <v>8231</v>
      </c>
    </row>
    <row r="8164" spans="49:49" ht="23.1" customHeight="1" x14ac:dyDescent="0.2">
      <c r="AW8164" s="208" t="s">
        <v>8232</v>
      </c>
    </row>
    <row r="8165" spans="49:49" ht="23.1" customHeight="1" x14ac:dyDescent="0.2">
      <c r="AW8165" s="208" t="s">
        <v>8233</v>
      </c>
    </row>
    <row r="8166" spans="49:49" ht="23.1" customHeight="1" x14ac:dyDescent="0.2">
      <c r="AW8166" s="208" t="s">
        <v>8234</v>
      </c>
    </row>
    <row r="8167" spans="49:49" ht="23.1" customHeight="1" x14ac:dyDescent="0.2">
      <c r="AW8167" s="208" t="s">
        <v>8235</v>
      </c>
    </row>
    <row r="8168" spans="49:49" ht="23.1" customHeight="1" x14ac:dyDescent="0.2">
      <c r="AW8168" s="208" t="s">
        <v>8236</v>
      </c>
    </row>
    <row r="8169" spans="49:49" ht="23.1" customHeight="1" x14ac:dyDescent="0.2">
      <c r="AW8169" s="208" t="s">
        <v>8237</v>
      </c>
    </row>
    <row r="8170" spans="49:49" ht="23.1" customHeight="1" x14ac:dyDescent="0.2">
      <c r="AW8170" s="208" t="s">
        <v>8238</v>
      </c>
    </row>
    <row r="8171" spans="49:49" ht="23.1" customHeight="1" x14ac:dyDescent="0.2">
      <c r="AW8171" s="208" t="s">
        <v>8239</v>
      </c>
    </row>
    <row r="8172" spans="49:49" ht="23.1" customHeight="1" x14ac:dyDescent="0.2">
      <c r="AW8172" s="208" t="s">
        <v>8240</v>
      </c>
    </row>
    <row r="8173" spans="49:49" ht="23.1" customHeight="1" x14ac:dyDescent="0.2">
      <c r="AW8173" s="208" t="s">
        <v>8241</v>
      </c>
    </row>
    <row r="8174" spans="49:49" ht="23.1" customHeight="1" x14ac:dyDescent="0.2">
      <c r="AW8174" s="208" t="s">
        <v>8242</v>
      </c>
    </row>
    <row r="8175" spans="49:49" ht="23.1" customHeight="1" x14ac:dyDescent="0.2">
      <c r="AW8175" s="208" t="s">
        <v>8243</v>
      </c>
    </row>
    <row r="8176" spans="49:49" ht="23.1" customHeight="1" x14ac:dyDescent="0.2">
      <c r="AW8176" s="208" t="s">
        <v>8244</v>
      </c>
    </row>
    <row r="8177" spans="49:49" ht="23.1" customHeight="1" x14ac:dyDescent="0.2">
      <c r="AW8177" s="208" t="s">
        <v>8245</v>
      </c>
    </row>
    <row r="8178" spans="49:49" ht="23.1" customHeight="1" x14ac:dyDescent="0.2">
      <c r="AW8178" s="208" t="s">
        <v>8246</v>
      </c>
    </row>
    <row r="8179" spans="49:49" ht="23.1" customHeight="1" x14ac:dyDescent="0.2">
      <c r="AW8179" s="208" t="s">
        <v>8247</v>
      </c>
    </row>
    <row r="8180" spans="49:49" ht="23.1" customHeight="1" x14ac:dyDescent="0.2">
      <c r="AW8180" s="208" t="s">
        <v>8248</v>
      </c>
    </row>
    <row r="8181" spans="49:49" ht="23.1" customHeight="1" x14ac:dyDescent="0.2">
      <c r="AW8181" s="208" t="s">
        <v>8249</v>
      </c>
    </row>
    <row r="8182" spans="49:49" ht="23.1" customHeight="1" x14ac:dyDescent="0.2">
      <c r="AW8182" s="208" t="s">
        <v>8250</v>
      </c>
    </row>
    <row r="8183" spans="49:49" ht="23.1" customHeight="1" x14ac:dyDescent="0.2">
      <c r="AW8183" s="208" t="s">
        <v>8251</v>
      </c>
    </row>
    <row r="8184" spans="49:49" ht="23.1" customHeight="1" x14ac:dyDescent="0.2">
      <c r="AW8184" s="208" t="s">
        <v>8252</v>
      </c>
    </row>
    <row r="8185" spans="49:49" ht="23.1" customHeight="1" x14ac:dyDescent="0.2">
      <c r="AW8185" s="208" t="s">
        <v>8253</v>
      </c>
    </row>
    <row r="8186" spans="49:49" ht="23.1" customHeight="1" x14ac:dyDescent="0.2">
      <c r="AW8186" s="208" t="s">
        <v>8254</v>
      </c>
    </row>
    <row r="8187" spans="49:49" ht="23.1" customHeight="1" x14ac:dyDescent="0.2">
      <c r="AW8187" s="208" t="s">
        <v>8255</v>
      </c>
    </row>
    <row r="8188" spans="49:49" ht="23.1" customHeight="1" x14ac:dyDescent="0.2">
      <c r="AW8188" s="208" t="s">
        <v>8256</v>
      </c>
    </row>
    <row r="8189" spans="49:49" ht="23.1" customHeight="1" x14ac:dyDescent="0.2">
      <c r="AW8189" s="208" t="s">
        <v>8257</v>
      </c>
    </row>
    <row r="8190" spans="49:49" ht="23.1" customHeight="1" x14ac:dyDescent="0.2">
      <c r="AW8190" s="208" t="s">
        <v>8258</v>
      </c>
    </row>
    <row r="8191" spans="49:49" ht="23.1" customHeight="1" x14ac:dyDescent="0.2">
      <c r="AW8191" s="208" t="s">
        <v>8259</v>
      </c>
    </row>
    <row r="8192" spans="49:49" ht="23.1" customHeight="1" x14ac:dyDescent="0.2">
      <c r="AW8192" s="208" t="s">
        <v>8260</v>
      </c>
    </row>
    <row r="8193" spans="49:49" ht="23.1" customHeight="1" x14ac:dyDescent="0.2">
      <c r="AW8193" s="208" t="s">
        <v>8261</v>
      </c>
    </row>
    <row r="8194" spans="49:49" ht="23.1" customHeight="1" x14ac:dyDescent="0.2">
      <c r="AW8194" s="208" t="s">
        <v>8262</v>
      </c>
    </row>
    <row r="8195" spans="49:49" ht="23.1" customHeight="1" x14ac:dyDescent="0.2">
      <c r="AW8195" s="208" t="s">
        <v>8263</v>
      </c>
    </row>
    <row r="8196" spans="49:49" ht="23.1" customHeight="1" x14ac:dyDescent="0.2">
      <c r="AW8196" s="208" t="s">
        <v>8264</v>
      </c>
    </row>
    <row r="8197" spans="49:49" ht="23.1" customHeight="1" x14ac:dyDescent="0.2">
      <c r="AW8197" s="208" t="s">
        <v>8265</v>
      </c>
    </row>
    <row r="8198" spans="49:49" ht="23.1" customHeight="1" x14ac:dyDescent="0.2">
      <c r="AW8198" s="208" t="s">
        <v>8266</v>
      </c>
    </row>
    <row r="8199" spans="49:49" ht="23.1" customHeight="1" x14ac:dyDescent="0.2">
      <c r="AW8199" s="208" t="s">
        <v>8267</v>
      </c>
    </row>
    <row r="8200" spans="49:49" ht="23.1" customHeight="1" x14ac:dyDescent="0.2">
      <c r="AW8200" s="208" t="s">
        <v>8268</v>
      </c>
    </row>
    <row r="8201" spans="49:49" ht="23.1" customHeight="1" x14ac:dyDescent="0.2">
      <c r="AW8201" s="208" t="s">
        <v>8269</v>
      </c>
    </row>
    <row r="8202" spans="49:49" ht="23.1" customHeight="1" x14ac:dyDescent="0.2">
      <c r="AW8202" s="208" t="s">
        <v>8270</v>
      </c>
    </row>
    <row r="8203" spans="49:49" ht="23.1" customHeight="1" x14ac:dyDescent="0.2">
      <c r="AW8203" s="208" t="s">
        <v>8271</v>
      </c>
    </row>
    <row r="8204" spans="49:49" ht="23.1" customHeight="1" x14ac:dyDescent="0.2">
      <c r="AW8204" s="208" t="s">
        <v>8272</v>
      </c>
    </row>
    <row r="8205" spans="49:49" ht="23.1" customHeight="1" x14ac:dyDescent="0.2">
      <c r="AW8205" s="208" t="s">
        <v>8273</v>
      </c>
    </row>
    <row r="8206" spans="49:49" ht="23.1" customHeight="1" x14ac:dyDescent="0.2">
      <c r="AW8206" s="208" t="s">
        <v>8274</v>
      </c>
    </row>
    <row r="8207" spans="49:49" ht="23.1" customHeight="1" x14ac:dyDescent="0.2">
      <c r="AW8207" s="208" t="s">
        <v>8275</v>
      </c>
    </row>
    <row r="8208" spans="49:49" ht="23.1" customHeight="1" x14ac:dyDescent="0.2">
      <c r="AW8208" s="208" t="s">
        <v>8276</v>
      </c>
    </row>
    <row r="8209" spans="49:49" ht="23.1" customHeight="1" x14ac:dyDescent="0.2">
      <c r="AW8209" s="208" t="s">
        <v>8277</v>
      </c>
    </row>
    <row r="8210" spans="49:49" ht="23.1" customHeight="1" x14ac:dyDescent="0.2">
      <c r="AW8210" s="208" t="s">
        <v>8278</v>
      </c>
    </row>
    <row r="8211" spans="49:49" ht="23.1" customHeight="1" x14ac:dyDescent="0.2">
      <c r="AW8211" s="208" t="s">
        <v>8279</v>
      </c>
    </row>
    <row r="8212" spans="49:49" ht="23.1" customHeight="1" x14ac:dyDescent="0.2">
      <c r="AW8212" s="208" t="s">
        <v>8280</v>
      </c>
    </row>
    <row r="8213" spans="49:49" ht="23.1" customHeight="1" x14ac:dyDescent="0.2">
      <c r="AW8213" s="208" t="s">
        <v>8281</v>
      </c>
    </row>
    <row r="8214" spans="49:49" ht="23.1" customHeight="1" x14ac:dyDescent="0.2">
      <c r="AW8214" s="208" t="s">
        <v>8282</v>
      </c>
    </row>
    <row r="8215" spans="49:49" ht="23.1" customHeight="1" x14ac:dyDescent="0.2">
      <c r="AW8215" s="208" t="s">
        <v>8283</v>
      </c>
    </row>
    <row r="8216" spans="49:49" ht="23.1" customHeight="1" x14ac:dyDescent="0.2">
      <c r="AW8216" s="208" t="s">
        <v>8284</v>
      </c>
    </row>
    <row r="8217" spans="49:49" ht="23.1" customHeight="1" x14ac:dyDescent="0.2">
      <c r="AW8217" s="208" t="s">
        <v>8285</v>
      </c>
    </row>
    <row r="8218" spans="49:49" ht="23.1" customHeight="1" x14ac:dyDescent="0.2">
      <c r="AW8218" s="208" t="s">
        <v>8286</v>
      </c>
    </row>
    <row r="8219" spans="49:49" ht="23.1" customHeight="1" x14ac:dyDescent="0.2">
      <c r="AW8219" s="208" t="s">
        <v>8287</v>
      </c>
    </row>
    <row r="8220" spans="49:49" ht="23.1" customHeight="1" x14ac:dyDescent="0.2">
      <c r="AW8220" s="208" t="s">
        <v>8288</v>
      </c>
    </row>
    <row r="8221" spans="49:49" ht="23.1" customHeight="1" x14ac:dyDescent="0.2">
      <c r="AW8221" s="208" t="s">
        <v>8289</v>
      </c>
    </row>
    <row r="8222" spans="49:49" ht="23.1" customHeight="1" x14ac:dyDescent="0.2">
      <c r="AW8222" s="208" t="s">
        <v>8290</v>
      </c>
    </row>
    <row r="8223" spans="49:49" ht="23.1" customHeight="1" x14ac:dyDescent="0.2">
      <c r="AW8223" s="208" t="s">
        <v>8291</v>
      </c>
    </row>
    <row r="8224" spans="49:49" ht="23.1" customHeight="1" x14ac:dyDescent="0.2">
      <c r="AW8224" s="208" t="s">
        <v>8292</v>
      </c>
    </row>
    <row r="8225" spans="49:49" ht="23.1" customHeight="1" x14ac:dyDescent="0.2">
      <c r="AW8225" s="208" t="s">
        <v>8293</v>
      </c>
    </row>
    <row r="8226" spans="49:49" ht="23.1" customHeight="1" x14ac:dyDescent="0.2">
      <c r="AW8226" s="208" t="s">
        <v>8294</v>
      </c>
    </row>
    <row r="8227" spans="49:49" ht="23.1" customHeight="1" x14ac:dyDescent="0.2">
      <c r="AW8227" s="208" t="s">
        <v>8295</v>
      </c>
    </row>
    <row r="8228" spans="49:49" ht="23.1" customHeight="1" x14ac:dyDescent="0.2">
      <c r="AW8228" s="208" t="s">
        <v>8296</v>
      </c>
    </row>
    <row r="8229" spans="49:49" ht="23.1" customHeight="1" x14ac:dyDescent="0.2">
      <c r="AW8229" s="208" t="s">
        <v>8297</v>
      </c>
    </row>
    <row r="8230" spans="49:49" ht="23.1" customHeight="1" x14ac:dyDescent="0.2">
      <c r="AW8230" s="208" t="s">
        <v>8298</v>
      </c>
    </row>
    <row r="8231" spans="49:49" ht="23.1" customHeight="1" x14ac:dyDescent="0.2">
      <c r="AW8231" s="208" t="s">
        <v>8299</v>
      </c>
    </row>
    <row r="8232" spans="49:49" ht="23.1" customHeight="1" x14ac:dyDescent="0.2">
      <c r="AW8232" s="208" t="s">
        <v>8300</v>
      </c>
    </row>
    <row r="8233" spans="49:49" ht="23.1" customHeight="1" x14ac:dyDescent="0.2">
      <c r="AW8233" s="208" t="s">
        <v>8301</v>
      </c>
    </row>
    <row r="8234" spans="49:49" ht="23.1" customHeight="1" x14ac:dyDescent="0.2">
      <c r="AW8234" s="208" t="s">
        <v>8302</v>
      </c>
    </row>
    <row r="8235" spans="49:49" ht="23.1" customHeight="1" x14ac:dyDescent="0.2">
      <c r="AW8235" s="208" t="s">
        <v>8303</v>
      </c>
    </row>
    <row r="8236" spans="49:49" ht="23.1" customHeight="1" x14ac:dyDescent="0.2">
      <c r="AW8236" s="208" t="s">
        <v>8304</v>
      </c>
    </row>
    <row r="8237" spans="49:49" ht="23.1" customHeight="1" x14ac:dyDescent="0.2">
      <c r="AW8237" s="208" t="s">
        <v>8305</v>
      </c>
    </row>
    <row r="8238" spans="49:49" ht="23.1" customHeight="1" x14ac:dyDescent="0.2">
      <c r="AW8238" s="208" t="s">
        <v>8306</v>
      </c>
    </row>
    <row r="8239" spans="49:49" ht="23.1" customHeight="1" x14ac:dyDescent="0.2">
      <c r="AW8239" s="208" t="s">
        <v>8307</v>
      </c>
    </row>
    <row r="8240" spans="49:49" ht="23.1" customHeight="1" x14ac:dyDescent="0.2">
      <c r="AW8240" s="208" t="s">
        <v>8308</v>
      </c>
    </row>
    <row r="8241" spans="49:49" ht="23.1" customHeight="1" x14ac:dyDescent="0.2">
      <c r="AW8241" s="208" t="s">
        <v>8309</v>
      </c>
    </row>
    <row r="8242" spans="49:49" ht="23.1" customHeight="1" x14ac:dyDescent="0.2">
      <c r="AW8242" s="208" t="s">
        <v>8310</v>
      </c>
    </row>
    <row r="8243" spans="49:49" ht="23.1" customHeight="1" x14ac:dyDescent="0.2">
      <c r="AW8243" s="208" t="s">
        <v>8311</v>
      </c>
    </row>
    <row r="8244" spans="49:49" ht="23.1" customHeight="1" x14ac:dyDescent="0.2">
      <c r="AW8244" s="208" t="s">
        <v>8312</v>
      </c>
    </row>
    <row r="8245" spans="49:49" ht="23.1" customHeight="1" x14ac:dyDescent="0.2">
      <c r="AW8245" s="208" t="s">
        <v>8313</v>
      </c>
    </row>
    <row r="8246" spans="49:49" ht="23.1" customHeight="1" x14ac:dyDescent="0.2">
      <c r="AW8246" s="208" t="s">
        <v>8314</v>
      </c>
    </row>
    <row r="8247" spans="49:49" ht="23.1" customHeight="1" x14ac:dyDescent="0.2">
      <c r="AW8247" s="208" t="s">
        <v>8315</v>
      </c>
    </row>
    <row r="8248" spans="49:49" ht="23.1" customHeight="1" x14ac:dyDescent="0.2">
      <c r="AW8248" s="208" t="s">
        <v>8316</v>
      </c>
    </row>
    <row r="8249" spans="49:49" ht="23.1" customHeight="1" x14ac:dyDescent="0.2">
      <c r="AW8249" s="208" t="s">
        <v>8317</v>
      </c>
    </row>
    <row r="8250" spans="49:49" ht="23.1" customHeight="1" x14ac:dyDescent="0.2">
      <c r="AW8250" s="208" t="s">
        <v>8318</v>
      </c>
    </row>
    <row r="8251" spans="49:49" ht="23.1" customHeight="1" x14ac:dyDescent="0.2">
      <c r="AW8251" s="208" t="s">
        <v>8319</v>
      </c>
    </row>
    <row r="8252" spans="49:49" ht="23.1" customHeight="1" x14ac:dyDescent="0.2">
      <c r="AW8252" s="208" t="s">
        <v>8320</v>
      </c>
    </row>
    <row r="8253" spans="49:49" ht="23.1" customHeight="1" x14ac:dyDescent="0.2">
      <c r="AW8253" s="208" t="s">
        <v>8321</v>
      </c>
    </row>
    <row r="8254" spans="49:49" ht="23.1" customHeight="1" x14ac:dyDescent="0.2">
      <c r="AW8254" s="208" t="s">
        <v>8322</v>
      </c>
    </row>
    <row r="8255" spans="49:49" ht="23.1" customHeight="1" x14ac:dyDescent="0.2">
      <c r="AW8255" s="208" t="s">
        <v>8323</v>
      </c>
    </row>
    <row r="8256" spans="49:49" ht="23.1" customHeight="1" x14ac:dyDescent="0.2">
      <c r="AW8256" s="208" t="s">
        <v>8324</v>
      </c>
    </row>
    <row r="8257" spans="49:49" ht="23.1" customHeight="1" x14ac:dyDescent="0.2">
      <c r="AW8257" s="208" t="s">
        <v>8325</v>
      </c>
    </row>
    <row r="8258" spans="49:49" ht="23.1" customHeight="1" x14ac:dyDescent="0.2">
      <c r="AW8258" s="208" t="s">
        <v>8326</v>
      </c>
    </row>
    <row r="8259" spans="49:49" ht="23.1" customHeight="1" x14ac:dyDescent="0.2">
      <c r="AW8259" s="208" t="s">
        <v>8327</v>
      </c>
    </row>
    <row r="8260" spans="49:49" ht="23.1" customHeight="1" x14ac:dyDescent="0.2">
      <c r="AW8260" s="208" t="s">
        <v>8328</v>
      </c>
    </row>
    <row r="8261" spans="49:49" ht="23.1" customHeight="1" x14ac:dyDescent="0.2">
      <c r="AW8261" s="208" t="s">
        <v>8329</v>
      </c>
    </row>
    <row r="8262" spans="49:49" ht="23.1" customHeight="1" x14ac:dyDescent="0.2">
      <c r="AW8262" s="208" t="s">
        <v>8330</v>
      </c>
    </row>
    <row r="8263" spans="49:49" ht="23.1" customHeight="1" x14ac:dyDescent="0.2">
      <c r="AW8263" s="208" t="s">
        <v>8331</v>
      </c>
    </row>
    <row r="8264" spans="49:49" ht="23.1" customHeight="1" x14ac:dyDescent="0.2">
      <c r="AW8264" s="208" t="s">
        <v>8332</v>
      </c>
    </row>
    <row r="8265" spans="49:49" ht="23.1" customHeight="1" x14ac:dyDescent="0.2">
      <c r="AW8265" s="208" t="s">
        <v>8333</v>
      </c>
    </row>
    <row r="8266" spans="49:49" ht="23.1" customHeight="1" x14ac:dyDescent="0.2">
      <c r="AW8266" s="208" t="s">
        <v>8334</v>
      </c>
    </row>
    <row r="8267" spans="49:49" ht="23.1" customHeight="1" x14ac:dyDescent="0.2">
      <c r="AW8267" s="208" t="s">
        <v>8335</v>
      </c>
    </row>
    <row r="8268" spans="49:49" ht="23.1" customHeight="1" x14ac:dyDescent="0.2">
      <c r="AW8268" s="208" t="s">
        <v>8336</v>
      </c>
    </row>
    <row r="8269" spans="49:49" ht="23.1" customHeight="1" x14ac:dyDescent="0.2">
      <c r="AW8269" s="208" t="s">
        <v>8337</v>
      </c>
    </row>
    <row r="8270" spans="49:49" ht="23.1" customHeight="1" x14ac:dyDescent="0.2">
      <c r="AW8270" s="208" t="s">
        <v>8338</v>
      </c>
    </row>
    <row r="8271" spans="49:49" ht="23.1" customHeight="1" x14ac:dyDescent="0.2">
      <c r="AW8271" s="208" t="s">
        <v>8339</v>
      </c>
    </row>
    <row r="8272" spans="49:49" ht="23.1" customHeight="1" x14ac:dyDescent="0.2">
      <c r="AW8272" s="208" t="s">
        <v>8340</v>
      </c>
    </row>
    <row r="8273" spans="49:49" ht="23.1" customHeight="1" x14ac:dyDescent="0.2">
      <c r="AW8273" s="208" t="s">
        <v>8341</v>
      </c>
    </row>
    <row r="8274" spans="49:49" ht="23.1" customHeight="1" x14ac:dyDescent="0.2">
      <c r="AW8274" s="208" t="s">
        <v>8342</v>
      </c>
    </row>
    <row r="8275" spans="49:49" ht="23.1" customHeight="1" x14ac:dyDescent="0.2">
      <c r="AW8275" s="208" t="s">
        <v>8343</v>
      </c>
    </row>
    <row r="8276" spans="49:49" ht="23.1" customHeight="1" x14ac:dyDescent="0.2">
      <c r="AW8276" s="208" t="s">
        <v>8344</v>
      </c>
    </row>
    <row r="8277" spans="49:49" ht="23.1" customHeight="1" x14ac:dyDescent="0.2">
      <c r="AW8277" s="208" t="s">
        <v>8345</v>
      </c>
    </row>
    <row r="8278" spans="49:49" ht="23.1" customHeight="1" x14ac:dyDescent="0.2">
      <c r="AW8278" s="208" t="s">
        <v>8346</v>
      </c>
    </row>
    <row r="8279" spans="49:49" ht="23.1" customHeight="1" x14ac:dyDescent="0.2">
      <c r="AW8279" s="208" t="s">
        <v>8347</v>
      </c>
    </row>
    <row r="8280" spans="49:49" ht="23.1" customHeight="1" x14ac:dyDescent="0.2">
      <c r="AW8280" s="208" t="s">
        <v>8348</v>
      </c>
    </row>
    <row r="8281" spans="49:49" ht="23.1" customHeight="1" x14ac:dyDescent="0.2">
      <c r="AW8281" s="208" t="s">
        <v>8349</v>
      </c>
    </row>
    <row r="8282" spans="49:49" ht="23.1" customHeight="1" x14ac:dyDescent="0.2">
      <c r="AW8282" s="208" t="s">
        <v>8350</v>
      </c>
    </row>
    <row r="8283" spans="49:49" ht="23.1" customHeight="1" x14ac:dyDescent="0.2">
      <c r="AW8283" s="208" t="s">
        <v>8351</v>
      </c>
    </row>
    <row r="8284" spans="49:49" ht="23.1" customHeight="1" x14ac:dyDescent="0.2">
      <c r="AW8284" s="208" t="s">
        <v>8352</v>
      </c>
    </row>
    <row r="8285" spans="49:49" ht="23.1" customHeight="1" x14ac:dyDescent="0.2">
      <c r="AW8285" s="208" t="s">
        <v>8353</v>
      </c>
    </row>
    <row r="8286" spans="49:49" ht="23.1" customHeight="1" x14ac:dyDescent="0.2">
      <c r="AW8286" s="208" t="s">
        <v>8354</v>
      </c>
    </row>
    <row r="8287" spans="49:49" ht="23.1" customHeight="1" x14ac:dyDescent="0.2">
      <c r="AW8287" s="208" t="s">
        <v>8355</v>
      </c>
    </row>
    <row r="8288" spans="49:49" ht="23.1" customHeight="1" x14ac:dyDescent="0.2">
      <c r="AW8288" s="208" t="s">
        <v>8356</v>
      </c>
    </row>
    <row r="8289" spans="49:49" ht="23.1" customHeight="1" x14ac:dyDescent="0.2">
      <c r="AW8289" s="208" t="s">
        <v>8357</v>
      </c>
    </row>
    <row r="8290" spans="49:49" ht="23.1" customHeight="1" x14ac:dyDescent="0.2">
      <c r="AW8290" s="208" t="s">
        <v>8358</v>
      </c>
    </row>
    <row r="8291" spans="49:49" ht="23.1" customHeight="1" x14ac:dyDescent="0.2">
      <c r="AW8291" s="208" t="s">
        <v>8359</v>
      </c>
    </row>
    <row r="8292" spans="49:49" ht="23.1" customHeight="1" x14ac:dyDescent="0.2">
      <c r="AW8292" s="208" t="s">
        <v>8360</v>
      </c>
    </row>
    <row r="8293" spans="49:49" ht="23.1" customHeight="1" x14ac:dyDescent="0.2">
      <c r="AW8293" s="208" t="s">
        <v>8361</v>
      </c>
    </row>
    <row r="8294" spans="49:49" ht="23.1" customHeight="1" x14ac:dyDescent="0.2">
      <c r="AW8294" s="208" t="s">
        <v>8362</v>
      </c>
    </row>
    <row r="8295" spans="49:49" ht="23.1" customHeight="1" x14ac:dyDescent="0.2">
      <c r="AW8295" s="208" t="s">
        <v>8363</v>
      </c>
    </row>
    <row r="8296" spans="49:49" ht="23.1" customHeight="1" x14ac:dyDescent="0.2">
      <c r="AW8296" s="208" t="s">
        <v>8364</v>
      </c>
    </row>
    <row r="8297" spans="49:49" ht="23.1" customHeight="1" x14ac:dyDescent="0.2">
      <c r="AW8297" s="208" t="s">
        <v>8365</v>
      </c>
    </row>
    <row r="8298" spans="49:49" ht="23.1" customHeight="1" x14ac:dyDescent="0.2">
      <c r="AW8298" s="208" t="s">
        <v>8366</v>
      </c>
    </row>
    <row r="8299" spans="49:49" ht="23.1" customHeight="1" x14ac:dyDescent="0.2">
      <c r="AW8299" s="208" t="s">
        <v>8367</v>
      </c>
    </row>
    <row r="8300" spans="49:49" ht="23.1" customHeight="1" x14ac:dyDescent="0.2">
      <c r="AW8300" s="208" t="s">
        <v>8368</v>
      </c>
    </row>
    <row r="8301" spans="49:49" ht="23.1" customHeight="1" x14ac:dyDescent="0.2">
      <c r="AW8301" s="208" t="s">
        <v>8369</v>
      </c>
    </row>
    <row r="8302" spans="49:49" ht="23.1" customHeight="1" x14ac:dyDescent="0.2">
      <c r="AW8302" s="208" t="s">
        <v>8370</v>
      </c>
    </row>
    <row r="8303" spans="49:49" ht="23.1" customHeight="1" x14ac:dyDescent="0.2">
      <c r="AW8303" s="208" t="s">
        <v>8371</v>
      </c>
    </row>
    <row r="8304" spans="49:49" ht="23.1" customHeight="1" x14ac:dyDescent="0.2">
      <c r="AW8304" s="208" t="s">
        <v>8372</v>
      </c>
    </row>
    <row r="8305" spans="49:49" ht="23.1" customHeight="1" x14ac:dyDescent="0.2">
      <c r="AW8305" s="208" t="s">
        <v>8373</v>
      </c>
    </row>
    <row r="8306" spans="49:49" ht="23.1" customHeight="1" x14ac:dyDescent="0.2">
      <c r="AW8306" s="208" t="s">
        <v>8374</v>
      </c>
    </row>
    <row r="8307" spans="49:49" ht="23.1" customHeight="1" x14ac:dyDescent="0.2">
      <c r="AW8307" s="208" t="s">
        <v>8375</v>
      </c>
    </row>
    <row r="8308" spans="49:49" ht="23.1" customHeight="1" x14ac:dyDescent="0.2">
      <c r="AW8308" s="208" t="s">
        <v>8376</v>
      </c>
    </row>
    <row r="8309" spans="49:49" ht="23.1" customHeight="1" x14ac:dyDescent="0.2">
      <c r="AW8309" s="208" t="s">
        <v>8377</v>
      </c>
    </row>
    <row r="8310" spans="49:49" ht="23.1" customHeight="1" x14ac:dyDescent="0.2">
      <c r="AW8310" s="208" t="s">
        <v>8378</v>
      </c>
    </row>
    <row r="8311" spans="49:49" ht="23.1" customHeight="1" x14ac:dyDescent="0.2">
      <c r="AW8311" s="208" t="s">
        <v>8379</v>
      </c>
    </row>
    <row r="8312" spans="49:49" ht="23.1" customHeight="1" x14ac:dyDescent="0.2">
      <c r="AW8312" s="208" t="s">
        <v>8380</v>
      </c>
    </row>
    <row r="8313" spans="49:49" ht="23.1" customHeight="1" x14ac:dyDescent="0.2">
      <c r="AW8313" s="208" t="s">
        <v>8381</v>
      </c>
    </row>
    <row r="8314" spans="49:49" ht="23.1" customHeight="1" x14ac:dyDescent="0.2">
      <c r="AW8314" s="208" t="s">
        <v>8382</v>
      </c>
    </row>
    <row r="8315" spans="49:49" ht="23.1" customHeight="1" x14ac:dyDescent="0.2">
      <c r="AW8315" s="208" t="s">
        <v>8383</v>
      </c>
    </row>
    <row r="8316" spans="49:49" ht="23.1" customHeight="1" x14ac:dyDescent="0.2">
      <c r="AW8316" s="208" t="s">
        <v>8384</v>
      </c>
    </row>
    <row r="8317" spans="49:49" ht="23.1" customHeight="1" x14ac:dyDescent="0.2">
      <c r="AW8317" s="208" t="s">
        <v>8385</v>
      </c>
    </row>
    <row r="8318" spans="49:49" ht="23.1" customHeight="1" x14ac:dyDescent="0.2">
      <c r="AW8318" s="208" t="s">
        <v>8386</v>
      </c>
    </row>
    <row r="8319" spans="49:49" ht="23.1" customHeight="1" x14ac:dyDescent="0.2">
      <c r="AW8319" s="208" t="s">
        <v>8387</v>
      </c>
    </row>
    <row r="8320" spans="49:49" ht="23.1" customHeight="1" x14ac:dyDescent="0.2">
      <c r="AW8320" s="208" t="s">
        <v>8388</v>
      </c>
    </row>
    <row r="8321" spans="49:49" ht="23.1" customHeight="1" x14ac:dyDescent="0.2">
      <c r="AW8321" s="208" t="s">
        <v>8389</v>
      </c>
    </row>
    <row r="8322" spans="49:49" ht="23.1" customHeight="1" x14ac:dyDescent="0.2">
      <c r="AW8322" s="208" t="s">
        <v>8390</v>
      </c>
    </row>
    <row r="8323" spans="49:49" ht="23.1" customHeight="1" x14ac:dyDescent="0.2">
      <c r="AW8323" s="208" t="s">
        <v>8391</v>
      </c>
    </row>
    <row r="8324" spans="49:49" ht="23.1" customHeight="1" x14ac:dyDescent="0.2">
      <c r="AW8324" s="208" t="s">
        <v>8392</v>
      </c>
    </row>
    <row r="8325" spans="49:49" ht="23.1" customHeight="1" x14ac:dyDescent="0.2">
      <c r="AW8325" s="208" t="s">
        <v>8393</v>
      </c>
    </row>
    <row r="8326" spans="49:49" ht="23.1" customHeight="1" x14ac:dyDescent="0.2">
      <c r="AW8326" s="208" t="s">
        <v>8394</v>
      </c>
    </row>
    <row r="8327" spans="49:49" ht="23.1" customHeight="1" x14ac:dyDescent="0.2">
      <c r="AW8327" s="208" t="s">
        <v>8395</v>
      </c>
    </row>
    <row r="8328" spans="49:49" ht="23.1" customHeight="1" x14ac:dyDescent="0.2">
      <c r="AW8328" s="208" t="s">
        <v>8396</v>
      </c>
    </row>
    <row r="8329" spans="49:49" ht="23.1" customHeight="1" x14ac:dyDescent="0.2">
      <c r="AW8329" s="208" t="s">
        <v>8397</v>
      </c>
    </row>
    <row r="8330" spans="49:49" ht="23.1" customHeight="1" x14ac:dyDescent="0.2">
      <c r="AW8330" s="208" t="s">
        <v>8398</v>
      </c>
    </row>
    <row r="8331" spans="49:49" ht="23.1" customHeight="1" x14ac:dyDescent="0.2">
      <c r="AW8331" s="208" t="s">
        <v>8399</v>
      </c>
    </row>
    <row r="8332" spans="49:49" ht="23.1" customHeight="1" x14ac:dyDescent="0.2">
      <c r="AW8332" s="208" t="s">
        <v>8400</v>
      </c>
    </row>
    <row r="8333" spans="49:49" ht="23.1" customHeight="1" x14ac:dyDescent="0.2">
      <c r="AW8333" s="208" t="s">
        <v>8401</v>
      </c>
    </row>
    <row r="8334" spans="49:49" ht="23.1" customHeight="1" x14ac:dyDescent="0.2">
      <c r="AW8334" s="208" t="s">
        <v>8402</v>
      </c>
    </row>
    <row r="8335" spans="49:49" ht="23.1" customHeight="1" x14ac:dyDescent="0.2">
      <c r="AW8335" s="208" t="s">
        <v>8403</v>
      </c>
    </row>
    <row r="8336" spans="49:49" ht="23.1" customHeight="1" x14ac:dyDescent="0.2">
      <c r="AW8336" s="208" t="s">
        <v>8404</v>
      </c>
    </row>
    <row r="8337" spans="49:49" ht="23.1" customHeight="1" x14ac:dyDescent="0.2">
      <c r="AW8337" s="208" t="s">
        <v>8405</v>
      </c>
    </row>
    <row r="8338" spans="49:49" ht="23.1" customHeight="1" x14ac:dyDescent="0.2">
      <c r="AW8338" s="208" t="s">
        <v>8406</v>
      </c>
    </row>
    <row r="8339" spans="49:49" ht="23.1" customHeight="1" x14ac:dyDescent="0.2">
      <c r="AW8339" s="208" t="s">
        <v>8407</v>
      </c>
    </row>
    <row r="8340" spans="49:49" ht="23.1" customHeight="1" x14ac:dyDescent="0.2">
      <c r="AW8340" s="208" t="s">
        <v>8408</v>
      </c>
    </row>
    <row r="8341" spans="49:49" ht="23.1" customHeight="1" x14ac:dyDescent="0.2">
      <c r="AW8341" s="208" t="s">
        <v>8409</v>
      </c>
    </row>
    <row r="8342" spans="49:49" ht="23.1" customHeight="1" x14ac:dyDescent="0.2">
      <c r="AW8342" s="208" t="s">
        <v>8410</v>
      </c>
    </row>
    <row r="8343" spans="49:49" ht="23.1" customHeight="1" x14ac:dyDescent="0.2">
      <c r="AW8343" s="208" t="s">
        <v>8411</v>
      </c>
    </row>
    <row r="8344" spans="49:49" ht="23.1" customHeight="1" x14ac:dyDescent="0.2">
      <c r="AW8344" s="208" t="s">
        <v>8412</v>
      </c>
    </row>
    <row r="8345" spans="49:49" ht="23.1" customHeight="1" x14ac:dyDescent="0.2">
      <c r="AW8345" s="208" t="s">
        <v>8413</v>
      </c>
    </row>
    <row r="8346" spans="49:49" ht="23.1" customHeight="1" x14ac:dyDescent="0.2">
      <c r="AW8346" s="208" t="s">
        <v>8414</v>
      </c>
    </row>
    <row r="8347" spans="49:49" ht="23.1" customHeight="1" x14ac:dyDescent="0.2">
      <c r="AW8347" s="208" t="s">
        <v>8415</v>
      </c>
    </row>
    <row r="8348" spans="49:49" ht="23.1" customHeight="1" x14ac:dyDescent="0.2">
      <c r="AW8348" s="208" t="s">
        <v>8416</v>
      </c>
    </row>
    <row r="8349" spans="49:49" ht="23.1" customHeight="1" x14ac:dyDescent="0.2">
      <c r="AW8349" s="208" t="s">
        <v>8417</v>
      </c>
    </row>
    <row r="8350" spans="49:49" ht="23.1" customHeight="1" x14ac:dyDescent="0.2">
      <c r="AW8350" s="208" t="s">
        <v>8418</v>
      </c>
    </row>
    <row r="8351" spans="49:49" ht="23.1" customHeight="1" x14ac:dyDescent="0.2">
      <c r="AW8351" s="208" t="s">
        <v>8419</v>
      </c>
    </row>
    <row r="8352" spans="49:49" ht="23.1" customHeight="1" x14ac:dyDescent="0.2">
      <c r="AW8352" s="208" t="s">
        <v>8420</v>
      </c>
    </row>
    <row r="8353" spans="49:49" ht="23.1" customHeight="1" x14ac:dyDescent="0.2">
      <c r="AW8353" s="208" t="s">
        <v>8421</v>
      </c>
    </row>
    <row r="8354" spans="49:49" ht="23.1" customHeight="1" x14ac:dyDescent="0.2">
      <c r="AW8354" s="208" t="s">
        <v>8422</v>
      </c>
    </row>
    <row r="8355" spans="49:49" ht="23.1" customHeight="1" x14ac:dyDescent="0.2">
      <c r="AW8355" s="208" t="s">
        <v>8423</v>
      </c>
    </row>
    <row r="8356" spans="49:49" ht="23.1" customHeight="1" x14ac:dyDescent="0.2">
      <c r="AW8356" s="208" t="s">
        <v>8424</v>
      </c>
    </row>
    <row r="8357" spans="49:49" ht="23.1" customHeight="1" x14ac:dyDescent="0.2">
      <c r="AW8357" s="208" t="s">
        <v>8425</v>
      </c>
    </row>
    <row r="8358" spans="49:49" ht="23.1" customHeight="1" x14ac:dyDescent="0.2">
      <c r="AW8358" s="208" t="s">
        <v>8426</v>
      </c>
    </row>
    <row r="8359" spans="49:49" ht="23.1" customHeight="1" x14ac:dyDescent="0.2">
      <c r="AW8359" s="208" t="s">
        <v>8427</v>
      </c>
    </row>
    <row r="8360" spans="49:49" ht="23.1" customHeight="1" x14ac:dyDescent="0.2">
      <c r="AW8360" s="208" t="s">
        <v>8428</v>
      </c>
    </row>
    <row r="8361" spans="49:49" ht="23.1" customHeight="1" x14ac:dyDescent="0.2">
      <c r="AW8361" s="208" t="s">
        <v>8429</v>
      </c>
    </row>
    <row r="8362" spans="49:49" ht="23.1" customHeight="1" x14ac:dyDescent="0.2">
      <c r="AW8362" s="208" t="s">
        <v>8430</v>
      </c>
    </row>
    <row r="8363" spans="49:49" ht="23.1" customHeight="1" x14ac:dyDescent="0.2">
      <c r="AW8363" s="208" t="s">
        <v>8431</v>
      </c>
    </row>
    <row r="8364" spans="49:49" ht="23.1" customHeight="1" x14ac:dyDescent="0.2">
      <c r="AW8364" s="208" t="s">
        <v>8432</v>
      </c>
    </row>
    <row r="8365" spans="49:49" ht="23.1" customHeight="1" x14ac:dyDescent="0.2">
      <c r="AW8365" s="208" t="s">
        <v>8433</v>
      </c>
    </row>
    <row r="8366" spans="49:49" ht="23.1" customHeight="1" x14ac:dyDescent="0.2">
      <c r="AW8366" s="208" t="s">
        <v>8434</v>
      </c>
    </row>
    <row r="8367" spans="49:49" ht="23.1" customHeight="1" x14ac:dyDescent="0.2">
      <c r="AW8367" s="208" t="s">
        <v>8435</v>
      </c>
    </row>
    <row r="8368" spans="49:49" ht="23.1" customHeight="1" x14ac:dyDescent="0.2">
      <c r="AW8368" s="208" t="s">
        <v>8436</v>
      </c>
    </row>
    <row r="8369" spans="49:49" ht="23.1" customHeight="1" x14ac:dyDescent="0.2">
      <c r="AW8369" s="208" t="s">
        <v>8437</v>
      </c>
    </row>
    <row r="8370" spans="49:49" ht="23.1" customHeight="1" x14ac:dyDescent="0.2">
      <c r="AW8370" s="208" t="s">
        <v>8438</v>
      </c>
    </row>
    <row r="8371" spans="49:49" ht="23.1" customHeight="1" x14ac:dyDescent="0.2">
      <c r="AW8371" s="208" t="s">
        <v>8439</v>
      </c>
    </row>
    <row r="8372" spans="49:49" ht="23.1" customHeight="1" x14ac:dyDescent="0.2">
      <c r="AW8372" s="208" t="s">
        <v>8440</v>
      </c>
    </row>
    <row r="8373" spans="49:49" ht="23.1" customHeight="1" x14ac:dyDescent="0.2">
      <c r="AW8373" s="208" t="s">
        <v>8441</v>
      </c>
    </row>
    <row r="8374" spans="49:49" ht="23.1" customHeight="1" x14ac:dyDescent="0.2">
      <c r="AW8374" s="208" t="s">
        <v>8442</v>
      </c>
    </row>
    <row r="8375" spans="49:49" ht="23.1" customHeight="1" x14ac:dyDescent="0.2">
      <c r="AW8375" s="208" t="s">
        <v>8443</v>
      </c>
    </row>
    <row r="8376" spans="49:49" ht="23.1" customHeight="1" x14ac:dyDescent="0.2">
      <c r="AW8376" s="208" t="s">
        <v>8444</v>
      </c>
    </row>
    <row r="8377" spans="49:49" ht="23.1" customHeight="1" x14ac:dyDescent="0.2">
      <c r="AW8377" s="208" t="s">
        <v>8445</v>
      </c>
    </row>
    <row r="8378" spans="49:49" ht="23.1" customHeight="1" x14ac:dyDescent="0.2">
      <c r="AW8378" s="208" t="s">
        <v>8446</v>
      </c>
    </row>
    <row r="8379" spans="49:49" ht="23.1" customHeight="1" x14ac:dyDescent="0.2">
      <c r="AW8379" s="208" t="s">
        <v>8447</v>
      </c>
    </row>
    <row r="8380" spans="49:49" ht="23.1" customHeight="1" x14ac:dyDescent="0.2">
      <c r="AW8380" s="208" t="s">
        <v>8448</v>
      </c>
    </row>
    <row r="8381" spans="49:49" ht="23.1" customHeight="1" x14ac:dyDescent="0.2">
      <c r="AW8381" s="208" t="s">
        <v>8449</v>
      </c>
    </row>
    <row r="8382" spans="49:49" ht="23.1" customHeight="1" x14ac:dyDescent="0.2">
      <c r="AW8382" s="208" t="s">
        <v>8450</v>
      </c>
    </row>
    <row r="8383" spans="49:49" ht="23.1" customHeight="1" x14ac:dyDescent="0.2">
      <c r="AW8383" s="208" t="s">
        <v>8451</v>
      </c>
    </row>
    <row r="8384" spans="49:49" ht="23.1" customHeight="1" x14ac:dyDescent="0.2">
      <c r="AW8384" s="208" t="s">
        <v>8452</v>
      </c>
    </row>
    <row r="8385" spans="49:49" ht="23.1" customHeight="1" x14ac:dyDescent="0.2">
      <c r="AW8385" s="208" t="s">
        <v>8453</v>
      </c>
    </row>
    <row r="8386" spans="49:49" ht="23.1" customHeight="1" x14ac:dyDescent="0.2">
      <c r="AW8386" s="208" t="s">
        <v>8454</v>
      </c>
    </row>
    <row r="8387" spans="49:49" ht="23.1" customHeight="1" x14ac:dyDescent="0.2">
      <c r="AW8387" s="208" t="s">
        <v>8455</v>
      </c>
    </row>
    <row r="8388" spans="49:49" ht="23.1" customHeight="1" x14ac:dyDescent="0.2">
      <c r="AW8388" s="208" t="s">
        <v>8456</v>
      </c>
    </row>
    <row r="8389" spans="49:49" ht="23.1" customHeight="1" x14ac:dyDescent="0.2">
      <c r="AW8389" s="208" t="s">
        <v>8457</v>
      </c>
    </row>
    <row r="8390" spans="49:49" ht="23.1" customHeight="1" x14ac:dyDescent="0.2">
      <c r="AW8390" s="208" t="s">
        <v>8458</v>
      </c>
    </row>
    <row r="8391" spans="49:49" ht="23.1" customHeight="1" x14ac:dyDescent="0.2">
      <c r="AW8391" s="208" t="s">
        <v>8459</v>
      </c>
    </row>
    <row r="8392" spans="49:49" ht="23.1" customHeight="1" x14ac:dyDescent="0.2">
      <c r="AW8392" s="208" t="s">
        <v>8460</v>
      </c>
    </row>
    <row r="8393" spans="49:49" ht="23.1" customHeight="1" x14ac:dyDescent="0.2">
      <c r="AW8393" s="208" t="s">
        <v>8461</v>
      </c>
    </row>
    <row r="8394" spans="49:49" ht="23.1" customHeight="1" x14ac:dyDescent="0.2">
      <c r="AW8394" s="208" t="s">
        <v>8462</v>
      </c>
    </row>
    <row r="8395" spans="49:49" ht="23.1" customHeight="1" x14ac:dyDescent="0.2">
      <c r="AW8395" s="208" t="s">
        <v>8463</v>
      </c>
    </row>
    <row r="8396" spans="49:49" ht="23.1" customHeight="1" x14ac:dyDescent="0.2">
      <c r="AW8396" s="208" t="s">
        <v>8464</v>
      </c>
    </row>
    <row r="8397" spans="49:49" ht="23.1" customHeight="1" x14ac:dyDescent="0.2">
      <c r="AW8397" s="208" t="s">
        <v>8465</v>
      </c>
    </row>
    <row r="8398" spans="49:49" ht="23.1" customHeight="1" x14ac:dyDescent="0.2">
      <c r="AW8398" s="208" t="s">
        <v>8466</v>
      </c>
    </row>
    <row r="8399" spans="49:49" ht="23.1" customHeight="1" x14ac:dyDescent="0.2">
      <c r="AW8399" s="208" t="s">
        <v>8467</v>
      </c>
    </row>
    <row r="8400" spans="49:49" ht="23.1" customHeight="1" x14ac:dyDescent="0.2">
      <c r="AW8400" s="208" t="s">
        <v>8468</v>
      </c>
    </row>
    <row r="8401" spans="49:49" ht="23.1" customHeight="1" x14ac:dyDescent="0.2">
      <c r="AW8401" s="208" t="s">
        <v>8469</v>
      </c>
    </row>
    <row r="8402" spans="49:49" ht="23.1" customHeight="1" x14ac:dyDescent="0.2">
      <c r="AW8402" s="208" t="s">
        <v>8470</v>
      </c>
    </row>
    <row r="8403" spans="49:49" ht="23.1" customHeight="1" x14ac:dyDescent="0.2">
      <c r="AW8403" s="208" t="s">
        <v>8471</v>
      </c>
    </row>
    <row r="8404" spans="49:49" ht="23.1" customHeight="1" x14ac:dyDescent="0.2">
      <c r="AW8404" s="208" t="s">
        <v>8472</v>
      </c>
    </row>
    <row r="8405" spans="49:49" ht="23.1" customHeight="1" x14ac:dyDescent="0.2">
      <c r="AW8405" s="208" t="s">
        <v>8473</v>
      </c>
    </row>
    <row r="8406" spans="49:49" ht="23.1" customHeight="1" x14ac:dyDescent="0.2">
      <c r="AW8406" s="208" t="s">
        <v>8474</v>
      </c>
    </row>
    <row r="8407" spans="49:49" ht="23.1" customHeight="1" x14ac:dyDescent="0.2">
      <c r="AW8407" s="208" t="s">
        <v>8475</v>
      </c>
    </row>
    <row r="8408" spans="49:49" ht="23.1" customHeight="1" x14ac:dyDescent="0.2">
      <c r="AW8408" s="208" t="s">
        <v>8476</v>
      </c>
    </row>
    <row r="8409" spans="49:49" ht="23.1" customHeight="1" x14ac:dyDescent="0.2">
      <c r="AW8409" s="208" t="s">
        <v>8477</v>
      </c>
    </row>
    <row r="8410" spans="49:49" ht="23.1" customHeight="1" x14ac:dyDescent="0.2">
      <c r="AW8410" s="208" t="s">
        <v>8478</v>
      </c>
    </row>
    <row r="8411" spans="49:49" ht="23.1" customHeight="1" x14ac:dyDescent="0.2">
      <c r="AW8411" s="208" t="s">
        <v>8479</v>
      </c>
    </row>
    <row r="8412" spans="49:49" ht="23.1" customHeight="1" x14ac:dyDescent="0.2">
      <c r="AW8412" s="208" t="s">
        <v>8480</v>
      </c>
    </row>
    <row r="8413" spans="49:49" ht="23.1" customHeight="1" x14ac:dyDescent="0.2">
      <c r="AW8413" s="208" t="s">
        <v>8481</v>
      </c>
    </row>
    <row r="8414" spans="49:49" ht="23.1" customHeight="1" x14ac:dyDescent="0.2">
      <c r="AW8414" s="208" t="s">
        <v>8482</v>
      </c>
    </row>
    <row r="8415" spans="49:49" ht="23.1" customHeight="1" x14ac:dyDescent="0.2">
      <c r="AW8415" s="208" t="s">
        <v>8483</v>
      </c>
    </row>
    <row r="8416" spans="49:49" ht="23.1" customHeight="1" x14ac:dyDescent="0.2">
      <c r="AW8416" s="208" t="s">
        <v>8484</v>
      </c>
    </row>
    <row r="8417" spans="49:49" ht="23.1" customHeight="1" x14ac:dyDescent="0.2">
      <c r="AW8417" s="208" t="s">
        <v>8485</v>
      </c>
    </row>
    <row r="8418" spans="49:49" ht="23.1" customHeight="1" x14ac:dyDescent="0.2">
      <c r="AW8418" s="208" t="s">
        <v>8486</v>
      </c>
    </row>
    <row r="8419" spans="49:49" ht="23.1" customHeight="1" x14ac:dyDescent="0.2">
      <c r="AW8419" s="208" t="s">
        <v>8487</v>
      </c>
    </row>
    <row r="8420" spans="49:49" ht="23.1" customHeight="1" x14ac:dyDescent="0.2">
      <c r="AW8420" s="208" t="s">
        <v>8488</v>
      </c>
    </row>
    <row r="8421" spans="49:49" ht="23.1" customHeight="1" x14ac:dyDescent="0.2">
      <c r="AW8421" s="208" t="s">
        <v>8489</v>
      </c>
    </row>
    <row r="8422" spans="49:49" ht="23.1" customHeight="1" x14ac:dyDescent="0.2">
      <c r="AW8422" s="208" t="s">
        <v>8490</v>
      </c>
    </row>
    <row r="8423" spans="49:49" ht="23.1" customHeight="1" x14ac:dyDescent="0.2">
      <c r="AW8423" s="208" t="s">
        <v>8491</v>
      </c>
    </row>
    <row r="8424" spans="49:49" ht="23.1" customHeight="1" x14ac:dyDescent="0.2">
      <c r="AW8424" s="208" t="s">
        <v>8492</v>
      </c>
    </row>
    <row r="8425" spans="49:49" ht="23.1" customHeight="1" x14ac:dyDescent="0.2">
      <c r="AW8425" s="208" t="s">
        <v>8493</v>
      </c>
    </row>
    <row r="8426" spans="49:49" ht="23.1" customHeight="1" x14ac:dyDescent="0.2">
      <c r="AW8426" s="208" t="s">
        <v>8494</v>
      </c>
    </row>
    <row r="8427" spans="49:49" ht="23.1" customHeight="1" x14ac:dyDescent="0.2">
      <c r="AW8427" s="208" t="s">
        <v>8495</v>
      </c>
    </row>
    <row r="8428" spans="49:49" ht="23.1" customHeight="1" x14ac:dyDescent="0.2">
      <c r="AW8428" s="208" t="s">
        <v>8496</v>
      </c>
    </row>
    <row r="8429" spans="49:49" ht="23.1" customHeight="1" x14ac:dyDescent="0.2">
      <c r="AW8429" s="208" t="s">
        <v>8497</v>
      </c>
    </row>
    <row r="8430" spans="49:49" ht="23.1" customHeight="1" x14ac:dyDescent="0.2">
      <c r="AW8430" s="208" t="s">
        <v>8498</v>
      </c>
    </row>
    <row r="8431" spans="49:49" ht="23.1" customHeight="1" x14ac:dyDescent="0.2">
      <c r="AW8431" s="208" t="s">
        <v>8499</v>
      </c>
    </row>
    <row r="8432" spans="49:49" ht="23.1" customHeight="1" x14ac:dyDescent="0.2">
      <c r="AW8432" s="208" t="s">
        <v>8500</v>
      </c>
    </row>
    <row r="8433" spans="49:49" ht="23.1" customHeight="1" x14ac:dyDescent="0.2">
      <c r="AW8433" s="208" t="s">
        <v>8501</v>
      </c>
    </row>
    <row r="8434" spans="49:49" ht="23.1" customHeight="1" x14ac:dyDescent="0.2">
      <c r="AW8434" s="208" t="s">
        <v>8502</v>
      </c>
    </row>
    <row r="8435" spans="49:49" ht="23.1" customHeight="1" x14ac:dyDescent="0.2">
      <c r="AW8435" s="208" t="s">
        <v>8503</v>
      </c>
    </row>
    <row r="8436" spans="49:49" ht="23.1" customHeight="1" x14ac:dyDescent="0.2">
      <c r="AW8436" s="208" t="s">
        <v>8504</v>
      </c>
    </row>
    <row r="8437" spans="49:49" ht="23.1" customHeight="1" x14ac:dyDescent="0.2">
      <c r="AW8437" s="208" t="s">
        <v>8505</v>
      </c>
    </row>
    <row r="8438" spans="49:49" ht="23.1" customHeight="1" x14ac:dyDescent="0.2">
      <c r="AW8438" s="208" t="s">
        <v>8506</v>
      </c>
    </row>
    <row r="8439" spans="49:49" ht="23.1" customHeight="1" x14ac:dyDescent="0.2">
      <c r="AW8439" s="208" t="s">
        <v>8507</v>
      </c>
    </row>
    <row r="8440" spans="49:49" ht="23.1" customHeight="1" x14ac:dyDescent="0.2">
      <c r="AW8440" s="208" t="s">
        <v>8508</v>
      </c>
    </row>
    <row r="8441" spans="49:49" ht="23.1" customHeight="1" x14ac:dyDescent="0.2">
      <c r="AW8441" s="208" t="s">
        <v>8509</v>
      </c>
    </row>
    <row r="8442" spans="49:49" ht="23.1" customHeight="1" x14ac:dyDescent="0.2">
      <c r="AW8442" s="208" t="s">
        <v>8510</v>
      </c>
    </row>
    <row r="8443" spans="49:49" ht="23.1" customHeight="1" x14ac:dyDescent="0.2">
      <c r="AW8443" s="208" t="s">
        <v>8511</v>
      </c>
    </row>
    <row r="8444" spans="49:49" ht="23.1" customHeight="1" x14ac:dyDescent="0.2">
      <c r="AW8444" s="208" t="s">
        <v>8512</v>
      </c>
    </row>
    <row r="8445" spans="49:49" ht="23.1" customHeight="1" x14ac:dyDescent="0.2">
      <c r="AW8445" s="208" t="s">
        <v>8513</v>
      </c>
    </row>
    <row r="8446" spans="49:49" ht="23.1" customHeight="1" x14ac:dyDescent="0.2">
      <c r="AW8446" s="208" t="s">
        <v>8514</v>
      </c>
    </row>
    <row r="8447" spans="49:49" ht="23.1" customHeight="1" x14ac:dyDescent="0.2">
      <c r="AW8447" s="208" t="s">
        <v>8515</v>
      </c>
    </row>
    <row r="8448" spans="49:49" ht="23.1" customHeight="1" x14ac:dyDescent="0.2">
      <c r="AW8448" s="208" t="s">
        <v>8516</v>
      </c>
    </row>
    <row r="8449" spans="49:49" ht="23.1" customHeight="1" x14ac:dyDescent="0.2">
      <c r="AW8449" s="208" t="s">
        <v>8517</v>
      </c>
    </row>
    <row r="8450" spans="49:49" ht="23.1" customHeight="1" x14ac:dyDescent="0.2">
      <c r="AW8450" s="208" t="s">
        <v>8518</v>
      </c>
    </row>
    <row r="8451" spans="49:49" ht="23.1" customHeight="1" x14ac:dyDescent="0.2">
      <c r="AW8451" s="208" t="s">
        <v>8519</v>
      </c>
    </row>
    <row r="8452" spans="49:49" ht="23.1" customHeight="1" x14ac:dyDescent="0.2">
      <c r="AW8452" s="208" t="s">
        <v>8520</v>
      </c>
    </row>
    <row r="8453" spans="49:49" ht="23.1" customHeight="1" x14ac:dyDescent="0.2">
      <c r="AW8453" s="208" t="s">
        <v>8521</v>
      </c>
    </row>
    <row r="8454" spans="49:49" ht="23.1" customHeight="1" x14ac:dyDescent="0.2">
      <c r="AW8454" s="208" t="s">
        <v>8522</v>
      </c>
    </row>
    <row r="8455" spans="49:49" ht="23.1" customHeight="1" x14ac:dyDescent="0.2">
      <c r="AW8455" s="208" t="s">
        <v>8523</v>
      </c>
    </row>
    <row r="8456" spans="49:49" ht="23.1" customHeight="1" x14ac:dyDescent="0.2">
      <c r="AW8456" s="208" t="s">
        <v>8524</v>
      </c>
    </row>
    <row r="8457" spans="49:49" ht="23.1" customHeight="1" x14ac:dyDescent="0.2">
      <c r="AW8457" s="208" t="s">
        <v>8525</v>
      </c>
    </row>
    <row r="8458" spans="49:49" ht="23.1" customHeight="1" x14ac:dyDescent="0.2">
      <c r="AW8458" s="208" t="s">
        <v>8526</v>
      </c>
    </row>
    <row r="8459" spans="49:49" ht="23.1" customHeight="1" x14ac:dyDescent="0.2">
      <c r="AW8459" s="208" t="s">
        <v>8527</v>
      </c>
    </row>
    <row r="8460" spans="49:49" ht="23.1" customHeight="1" x14ac:dyDescent="0.2">
      <c r="AW8460" s="208" t="s">
        <v>8528</v>
      </c>
    </row>
    <row r="8461" spans="49:49" ht="23.1" customHeight="1" x14ac:dyDescent="0.2">
      <c r="AW8461" s="208" t="s">
        <v>8529</v>
      </c>
    </row>
    <row r="8462" spans="49:49" ht="23.1" customHeight="1" x14ac:dyDescent="0.2">
      <c r="AW8462" s="208" t="s">
        <v>8530</v>
      </c>
    </row>
    <row r="8463" spans="49:49" ht="23.1" customHeight="1" x14ac:dyDescent="0.2">
      <c r="AW8463" s="208" t="s">
        <v>8531</v>
      </c>
    </row>
    <row r="8464" spans="49:49" ht="23.1" customHeight="1" x14ac:dyDescent="0.2">
      <c r="AW8464" s="208" t="s">
        <v>8532</v>
      </c>
    </row>
    <row r="8465" spans="49:49" ht="23.1" customHeight="1" x14ac:dyDescent="0.2">
      <c r="AW8465" s="208" t="s">
        <v>8533</v>
      </c>
    </row>
    <row r="8466" spans="49:49" ht="23.1" customHeight="1" x14ac:dyDescent="0.2">
      <c r="AW8466" s="208" t="s">
        <v>8534</v>
      </c>
    </row>
    <row r="8467" spans="49:49" ht="23.1" customHeight="1" x14ac:dyDescent="0.2">
      <c r="AW8467" s="208" t="s">
        <v>8535</v>
      </c>
    </row>
    <row r="8468" spans="49:49" ht="23.1" customHeight="1" x14ac:dyDescent="0.2">
      <c r="AW8468" s="208" t="s">
        <v>8536</v>
      </c>
    </row>
    <row r="8469" spans="49:49" ht="23.1" customHeight="1" x14ac:dyDescent="0.2">
      <c r="AW8469" s="208" t="s">
        <v>8537</v>
      </c>
    </row>
    <row r="8470" spans="49:49" ht="23.1" customHeight="1" x14ac:dyDescent="0.2">
      <c r="AW8470" s="208" t="s">
        <v>8538</v>
      </c>
    </row>
    <row r="8471" spans="49:49" ht="23.1" customHeight="1" x14ac:dyDescent="0.2">
      <c r="AW8471" s="208" t="s">
        <v>8539</v>
      </c>
    </row>
    <row r="8472" spans="49:49" ht="23.1" customHeight="1" x14ac:dyDescent="0.2">
      <c r="AW8472" s="208" t="s">
        <v>8540</v>
      </c>
    </row>
    <row r="8473" spans="49:49" ht="23.1" customHeight="1" x14ac:dyDescent="0.2">
      <c r="AW8473" s="208" t="s">
        <v>8541</v>
      </c>
    </row>
    <row r="8474" spans="49:49" ht="23.1" customHeight="1" x14ac:dyDescent="0.2">
      <c r="AW8474" s="208" t="s">
        <v>8542</v>
      </c>
    </row>
    <row r="8475" spans="49:49" ht="23.1" customHeight="1" x14ac:dyDescent="0.2">
      <c r="AW8475" s="208" t="s">
        <v>8543</v>
      </c>
    </row>
    <row r="8476" spans="49:49" ht="23.1" customHeight="1" x14ac:dyDescent="0.2">
      <c r="AW8476" s="208" t="s">
        <v>8544</v>
      </c>
    </row>
    <row r="8477" spans="49:49" ht="23.1" customHeight="1" x14ac:dyDescent="0.2">
      <c r="AW8477" s="208" t="s">
        <v>8545</v>
      </c>
    </row>
    <row r="8478" spans="49:49" ht="23.1" customHeight="1" x14ac:dyDescent="0.2">
      <c r="AW8478" s="208" t="s">
        <v>8546</v>
      </c>
    </row>
    <row r="8479" spans="49:49" ht="23.1" customHeight="1" x14ac:dyDescent="0.2">
      <c r="AW8479" s="208" t="s">
        <v>8547</v>
      </c>
    </row>
    <row r="8480" spans="49:49" ht="23.1" customHeight="1" x14ac:dyDescent="0.2">
      <c r="AW8480" s="208" t="s">
        <v>8548</v>
      </c>
    </row>
    <row r="8481" spans="49:49" ht="23.1" customHeight="1" x14ac:dyDescent="0.2">
      <c r="AW8481" s="208" t="s">
        <v>8549</v>
      </c>
    </row>
    <row r="8482" spans="49:49" ht="23.1" customHeight="1" x14ac:dyDescent="0.2">
      <c r="AW8482" s="208" t="s">
        <v>8550</v>
      </c>
    </row>
    <row r="8483" spans="49:49" ht="23.1" customHeight="1" x14ac:dyDescent="0.2">
      <c r="AW8483" s="208" t="s">
        <v>8551</v>
      </c>
    </row>
    <row r="8484" spans="49:49" ht="23.1" customHeight="1" x14ac:dyDescent="0.2">
      <c r="AW8484" s="208" t="s">
        <v>8552</v>
      </c>
    </row>
    <row r="8485" spans="49:49" ht="23.1" customHeight="1" x14ac:dyDescent="0.2">
      <c r="AW8485" s="208" t="s">
        <v>8553</v>
      </c>
    </row>
    <row r="8486" spans="49:49" ht="23.1" customHeight="1" x14ac:dyDescent="0.2">
      <c r="AW8486" s="208" t="s">
        <v>8554</v>
      </c>
    </row>
    <row r="8487" spans="49:49" ht="23.1" customHeight="1" x14ac:dyDescent="0.2">
      <c r="AW8487" s="208" t="s">
        <v>8555</v>
      </c>
    </row>
    <row r="8488" spans="49:49" ht="23.1" customHeight="1" x14ac:dyDescent="0.2">
      <c r="AW8488" s="208" t="s">
        <v>8556</v>
      </c>
    </row>
    <row r="8489" spans="49:49" ht="23.1" customHeight="1" x14ac:dyDescent="0.2">
      <c r="AW8489" s="208" t="s">
        <v>8557</v>
      </c>
    </row>
    <row r="8490" spans="49:49" ht="23.1" customHeight="1" x14ac:dyDescent="0.2">
      <c r="AW8490" s="208" t="s">
        <v>8558</v>
      </c>
    </row>
    <row r="8491" spans="49:49" ht="23.1" customHeight="1" x14ac:dyDescent="0.2">
      <c r="AW8491" s="208" t="s">
        <v>8559</v>
      </c>
    </row>
    <row r="8492" spans="49:49" ht="23.1" customHeight="1" x14ac:dyDescent="0.2">
      <c r="AW8492" s="208" t="s">
        <v>8560</v>
      </c>
    </row>
    <row r="8493" spans="49:49" ht="23.1" customHeight="1" x14ac:dyDescent="0.2">
      <c r="AW8493" s="208" t="s">
        <v>8561</v>
      </c>
    </row>
    <row r="8494" spans="49:49" ht="23.1" customHeight="1" x14ac:dyDescent="0.2">
      <c r="AW8494" s="208" t="s">
        <v>8562</v>
      </c>
    </row>
    <row r="8495" spans="49:49" ht="23.1" customHeight="1" x14ac:dyDescent="0.2">
      <c r="AW8495" s="208" t="s">
        <v>8563</v>
      </c>
    </row>
    <row r="8496" spans="49:49" ht="23.1" customHeight="1" x14ac:dyDescent="0.2">
      <c r="AW8496" s="208" t="s">
        <v>8564</v>
      </c>
    </row>
    <row r="8497" spans="49:49" ht="23.1" customHeight="1" x14ac:dyDescent="0.2">
      <c r="AW8497" s="208" t="s">
        <v>8565</v>
      </c>
    </row>
    <row r="8498" spans="49:49" ht="23.1" customHeight="1" x14ac:dyDescent="0.2">
      <c r="AW8498" s="208" t="s">
        <v>8566</v>
      </c>
    </row>
    <row r="8499" spans="49:49" ht="23.1" customHeight="1" x14ac:dyDescent="0.2">
      <c r="AW8499" s="208" t="s">
        <v>8567</v>
      </c>
    </row>
    <row r="8500" spans="49:49" ht="23.1" customHeight="1" x14ac:dyDescent="0.2">
      <c r="AW8500" s="208" t="s">
        <v>8568</v>
      </c>
    </row>
    <row r="8501" spans="49:49" ht="23.1" customHeight="1" x14ac:dyDescent="0.2">
      <c r="AW8501" s="208" t="s">
        <v>8569</v>
      </c>
    </row>
    <row r="8502" spans="49:49" ht="23.1" customHeight="1" x14ac:dyDescent="0.2">
      <c r="AW8502" s="208" t="s">
        <v>8570</v>
      </c>
    </row>
    <row r="8503" spans="49:49" ht="23.1" customHeight="1" x14ac:dyDescent="0.2">
      <c r="AW8503" s="208" t="s">
        <v>8571</v>
      </c>
    </row>
    <row r="8504" spans="49:49" ht="23.1" customHeight="1" x14ac:dyDescent="0.2">
      <c r="AW8504" s="208" t="s">
        <v>8572</v>
      </c>
    </row>
    <row r="8505" spans="49:49" ht="23.1" customHeight="1" x14ac:dyDescent="0.2">
      <c r="AW8505" s="208" t="s">
        <v>8573</v>
      </c>
    </row>
    <row r="8506" spans="49:49" ht="23.1" customHeight="1" x14ac:dyDescent="0.2">
      <c r="AW8506" s="208" t="s">
        <v>8574</v>
      </c>
    </row>
    <row r="8507" spans="49:49" ht="23.1" customHeight="1" x14ac:dyDescent="0.2">
      <c r="AW8507" s="208" t="s">
        <v>8575</v>
      </c>
    </row>
    <row r="8508" spans="49:49" ht="23.1" customHeight="1" x14ac:dyDescent="0.2">
      <c r="AW8508" s="208" t="s">
        <v>8576</v>
      </c>
    </row>
    <row r="8509" spans="49:49" ht="23.1" customHeight="1" x14ac:dyDescent="0.2">
      <c r="AW8509" s="208" t="s">
        <v>8577</v>
      </c>
    </row>
    <row r="8510" spans="49:49" ht="23.1" customHeight="1" x14ac:dyDescent="0.2">
      <c r="AW8510" s="208" t="s">
        <v>8578</v>
      </c>
    </row>
    <row r="8511" spans="49:49" ht="23.1" customHeight="1" x14ac:dyDescent="0.2">
      <c r="AW8511" s="208" t="s">
        <v>8579</v>
      </c>
    </row>
    <row r="8512" spans="49:49" ht="23.1" customHeight="1" x14ac:dyDescent="0.2">
      <c r="AW8512" s="208" t="s">
        <v>8580</v>
      </c>
    </row>
    <row r="8513" spans="49:49" ht="23.1" customHeight="1" x14ac:dyDescent="0.2">
      <c r="AW8513" s="208" t="s">
        <v>8581</v>
      </c>
    </row>
    <row r="8514" spans="49:49" ht="23.1" customHeight="1" x14ac:dyDescent="0.2">
      <c r="AW8514" s="208" t="s">
        <v>8582</v>
      </c>
    </row>
    <row r="8515" spans="49:49" ht="23.1" customHeight="1" x14ac:dyDescent="0.2">
      <c r="AW8515" s="208" t="s">
        <v>8583</v>
      </c>
    </row>
    <row r="8516" spans="49:49" ht="23.1" customHeight="1" x14ac:dyDescent="0.2">
      <c r="AW8516" s="208" t="s">
        <v>8584</v>
      </c>
    </row>
    <row r="8517" spans="49:49" ht="23.1" customHeight="1" x14ac:dyDescent="0.2">
      <c r="AW8517" s="208" t="s">
        <v>8585</v>
      </c>
    </row>
    <row r="8518" spans="49:49" ht="23.1" customHeight="1" x14ac:dyDescent="0.2">
      <c r="AW8518" s="208" t="s">
        <v>8586</v>
      </c>
    </row>
    <row r="8519" spans="49:49" ht="23.1" customHeight="1" x14ac:dyDescent="0.2">
      <c r="AW8519" s="208" t="s">
        <v>8587</v>
      </c>
    </row>
    <row r="8520" spans="49:49" ht="23.1" customHeight="1" x14ac:dyDescent="0.2">
      <c r="AW8520" s="208" t="s">
        <v>8588</v>
      </c>
    </row>
    <row r="8521" spans="49:49" ht="23.1" customHeight="1" x14ac:dyDescent="0.2">
      <c r="AW8521" s="208" t="s">
        <v>8589</v>
      </c>
    </row>
    <row r="8522" spans="49:49" ht="23.1" customHeight="1" x14ac:dyDescent="0.2">
      <c r="AW8522" s="208" t="s">
        <v>8590</v>
      </c>
    </row>
    <row r="8523" spans="49:49" ht="23.1" customHeight="1" x14ac:dyDescent="0.2">
      <c r="AW8523" s="208" t="s">
        <v>8591</v>
      </c>
    </row>
    <row r="8524" spans="49:49" ht="23.1" customHeight="1" x14ac:dyDescent="0.2">
      <c r="AW8524" s="208" t="s">
        <v>8592</v>
      </c>
    </row>
    <row r="8525" spans="49:49" ht="23.1" customHeight="1" x14ac:dyDescent="0.2">
      <c r="AW8525" s="208" t="s">
        <v>8593</v>
      </c>
    </row>
    <row r="8526" spans="49:49" ht="23.1" customHeight="1" x14ac:dyDescent="0.2">
      <c r="AW8526" s="208" t="s">
        <v>8594</v>
      </c>
    </row>
    <row r="8527" spans="49:49" ht="23.1" customHeight="1" x14ac:dyDescent="0.2">
      <c r="AW8527" s="208" t="s">
        <v>8595</v>
      </c>
    </row>
    <row r="8528" spans="49:49" ht="23.1" customHeight="1" x14ac:dyDescent="0.2">
      <c r="AW8528" s="208" t="s">
        <v>8596</v>
      </c>
    </row>
    <row r="8529" spans="49:49" ht="23.1" customHeight="1" x14ac:dyDescent="0.2">
      <c r="AW8529" s="208" t="s">
        <v>8597</v>
      </c>
    </row>
    <row r="8530" spans="49:49" ht="23.1" customHeight="1" x14ac:dyDescent="0.2">
      <c r="AW8530" s="208" t="s">
        <v>8598</v>
      </c>
    </row>
    <row r="8531" spans="49:49" ht="23.1" customHeight="1" x14ac:dyDescent="0.2">
      <c r="AW8531" s="208" t="s">
        <v>8599</v>
      </c>
    </row>
    <row r="8532" spans="49:49" ht="23.1" customHeight="1" x14ac:dyDescent="0.2">
      <c r="AW8532" s="208" t="s">
        <v>8600</v>
      </c>
    </row>
    <row r="8533" spans="49:49" ht="23.1" customHeight="1" x14ac:dyDescent="0.2">
      <c r="AW8533" s="208" t="s">
        <v>8601</v>
      </c>
    </row>
    <row r="8534" spans="49:49" ht="23.1" customHeight="1" x14ac:dyDescent="0.2">
      <c r="AW8534" s="208" t="s">
        <v>8602</v>
      </c>
    </row>
    <row r="8535" spans="49:49" ht="23.1" customHeight="1" x14ac:dyDescent="0.2">
      <c r="AW8535" s="208" t="s">
        <v>8603</v>
      </c>
    </row>
    <row r="8536" spans="49:49" ht="23.1" customHeight="1" x14ac:dyDescent="0.2">
      <c r="AW8536" s="208" t="s">
        <v>8604</v>
      </c>
    </row>
    <row r="8537" spans="49:49" ht="23.1" customHeight="1" x14ac:dyDescent="0.2">
      <c r="AW8537" s="208" t="s">
        <v>8605</v>
      </c>
    </row>
    <row r="8538" spans="49:49" ht="23.1" customHeight="1" x14ac:dyDescent="0.2">
      <c r="AW8538" s="208" t="s">
        <v>8606</v>
      </c>
    </row>
    <row r="8539" spans="49:49" ht="23.1" customHeight="1" x14ac:dyDescent="0.2">
      <c r="AW8539" s="208" t="s">
        <v>8607</v>
      </c>
    </row>
    <row r="8540" spans="49:49" ht="23.1" customHeight="1" x14ac:dyDescent="0.2">
      <c r="AW8540" s="208" t="s">
        <v>8608</v>
      </c>
    </row>
    <row r="8541" spans="49:49" ht="23.1" customHeight="1" x14ac:dyDescent="0.2">
      <c r="AW8541" s="208" t="s">
        <v>8609</v>
      </c>
    </row>
    <row r="8542" spans="49:49" ht="23.1" customHeight="1" x14ac:dyDescent="0.2">
      <c r="AW8542" s="208" t="s">
        <v>8610</v>
      </c>
    </row>
    <row r="8543" spans="49:49" ht="23.1" customHeight="1" x14ac:dyDescent="0.2">
      <c r="AW8543" s="208" t="s">
        <v>8611</v>
      </c>
    </row>
    <row r="8544" spans="49:49" ht="23.1" customHeight="1" x14ac:dyDescent="0.2">
      <c r="AW8544" s="208" t="s">
        <v>8612</v>
      </c>
    </row>
    <row r="8545" spans="49:49" ht="23.1" customHeight="1" x14ac:dyDescent="0.2">
      <c r="AW8545" s="208" t="s">
        <v>8613</v>
      </c>
    </row>
    <row r="8546" spans="49:49" ht="23.1" customHeight="1" x14ac:dyDescent="0.2">
      <c r="AW8546" s="208" t="s">
        <v>8614</v>
      </c>
    </row>
    <row r="8547" spans="49:49" ht="23.1" customHeight="1" x14ac:dyDescent="0.2">
      <c r="AW8547" s="208" t="s">
        <v>8615</v>
      </c>
    </row>
    <row r="8548" spans="49:49" ht="23.1" customHeight="1" x14ac:dyDescent="0.2">
      <c r="AW8548" s="208" t="s">
        <v>8616</v>
      </c>
    </row>
    <row r="8549" spans="49:49" ht="23.1" customHeight="1" x14ac:dyDescent="0.2">
      <c r="AW8549" s="208" t="s">
        <v>8617</v>
      </c>
    </row>
    <row r="8550" spans="49:49" ht="23.1" customHeight="1" x14ac:dyDescent="0.2">
      <c r="AW8550" s="208" t="s">
        <v>8618</v>
      </c>
    </row>
    <row r="8551" spans="49:49" ht="23.1" customHeight="1" x14ac:dyDescent="0.2">
      <c r="AW8551" s="208" t="s">
        <v>8619</v>
      </c>
    </row>
    <row r="8552" spans="49:49" ht="23.1" customHeight="1" x14ac:dyDescent="0.2">
      <c r="AW8552" s="208" t="s">
        <v>8620</v>
      </c>
    </row>
    <row r="8553" spans="49:49" ht="23.1" customHeight="1" x14ac:dyDescent="0.2">
      <c r="AW8553" s="208" t="s">
        <v>8621</v>
      </c>
    </row>
    <row r="8554" spans="49:49" ht="23.1" customHeight="1" x14ac:dyDescent="0.2">
      <c r="AW8554" s="208" t="s">
        <v>8622</v>
      </c>
    </row>
    <row r="8555" spans="49:49" ht="23.1" customHeight="1" x14ac:dyDescent="0.2">
      <c r="AW8555" s="208" t="s">
        <v>8623</v>
      </c>
    </row>
    <row r="8556" spans="49:49" ht="23.1" customHeight="1" x14ac:dyDescent="0.2">
      <c r="AW8556" s="208" t="s">
        <v>8624</v>
      </c>
    </row>
    <row r="8557" spans="49:49" ht="23.1" customHeight="1" x14ac:dyDescent="0.2">
      <c r="AW8557" s="208" t="s">
        <v>8625</v>
      </c>
    </row>
    <row r="8558" spans="49:49" ht="23.1" customHeight="1" x14ac:dyDescent="0.2">
      <c r="AW8558" s="208" t="s">
        <v>8626</v>
      </c>
    </row>
    <row r="8559" spans="49:49" ht="23.1" customHeight="1" x14ac:dyDescent="0.2">
      <c r="AW8559" s="208" t="s">
        <v>8627</v>
      </c>
    </row>
    <row r="8560" spans="49:49" ht="23.1" customHeight="1" x14ac:dyDescent="0.2">
      <c r="AW8560" s="208" t="s">
        <v>8628</v>
      </c>
    </row>
    <row r="8561" spans="49:49" ht="23.1" customHeight="1" x14ac:dyDescent="0.2">
      <c r="AW8561" s="208" t="s">
        <v>8629</v>
      </c>
    </row>
    <row r="8562" spans="49:49" ht="23.1" customHeight="1" x14ac:dyDescent="0.2">
      <c r="AW8562" s="208" t="s">
        <v>8630</v>
      </c>
    </row>
    <row r="8563" spans="49:49" ht="23.1" customHeight="1" x14ac:dyDescent="0.2">
      <c r="AW8563" s="208" t="s">
        <v>8631</v>
      </c>
    </row>
    <row r="8564" spans="49:49" ht="23.1" customHeight="1" x14ac:dyDescent="0.2">
      <c r="AW8564" s="208" t="s">
        <v>8632</v>
      </c>
    </row>
    <row r="8565" spans="49:49" ht="23.1" customHeight="1" x14ac:dyDescent="0.2">
      <c r="AW8565" s="208" t="s">
        <v>8633</v>
      </c>
    </row>
    <row r="8566" spans="49:49" ht="23.1" customHeight="1" x14ac:dyDescent="0.2">
      <c r="AW8566" s="208" t="s">
        <v>8634</v>
      </c>
    </row>
    <row r="8567" spans="49:49" ht="23.1" customHeight="1" x14ac:dyDescent="0.2">
      <c r="AW8567" s="208" t="s">
        <v>8635</v>
      </c>
    </row>
    <row r="8568" spans="49:49" ht="23.1" customHeight="1" x14ac:dyDescent="0.2">
      <c r="AW8568" s="208" t="s">
        <v>8636</v>
      </c>
    </row>
    <row r="8569" spans="49:49" ht="23.1" customHeight="1" x14ac:dyDescent="0.2">
      <c r="AW8569" s="208" t="s">
        <v>8637</v>
      </c>
    </row>
    <row r="8570" spans="49:49" ht="23.1" customHeight="1" x14ac:dyDescent="0.2">
      <c r="AW8570" s="208" t="s">
        <v>8638</v>
      </c>
    </row>
    <row r="8571" spans="49:49" ht="23.1" customHeight="1" x14ac:dyDescent="0.2">
      <c r="AW8571" s="208" t="s">
        <v>8639</v>
      </c>
    </row>
    <row r="8572" spans="49:49" ht="23.1" customHeight="1" x14ac:dyDescent="0.2">
      <c r="AW8572" s="208" t="s">
        <v>8640</v>
      </c>
    </row>
    <row r="8573" spans="49:49" ht="23.1" customHeight="1" x14ac:dyDescent="0.2">
      <c r="AW8573" s="208" t="s">
        <v>8641</v>
      </c>
    </row>
    <row r="8574" spans="49:49" ht="23.1" customHeight="1" x14ac:dyDescent="0.2">
      <c r="AW8574" s="208" t="s">
        <v>8642</v>
      </c>
    </row>
    <row r="8575" spans="49:49" ht="23.1" customHeight="1" x14ac:dyDescent="0.2">
      <c r="AW8575" s="208" t="s">
        <v>8643</v>
      </c>
    </row>
    <row r="8576" spans="49:49" ht="23.1" customHeight="1" x14ac:dyDescent="0.2">
      <c r="AW8576" s="208" t="s">
        <v>8644</v>
      </c>
    </row>
    <row r="8577" spans="49:49" ht="23.1" customHeight="1" x14ac:dyDescent="0.2">
      <c r="AW8577" s="208" t="s">
        <v>8645</v>
      </c>
    </row>
    <row r="8578" spans="49:49" ht="23.1" customHeight="1" x14ac:dyDescent="0.2">
      <c r="AW8578" s="208" t="s">
        <v>8646</v>
      </c>
    </row>
    <row r="8579" spans="49:49" ht="23.1" customHeight="1" x14ac:dyDescent="0.2">
      <c r="AW8579" s="208" t="s">
        <v>8647</v>
      </c>
    </row>
    <row r="8580" spans="49:49" ht="23.1" customHeight="1" x14ac:dyDescent="0.2">
      <c r="AW8580" s="208" t="s">
        <v>8648</v>
      </c>
    </row>
    <row r="8581" spans="49:49" ht="23.1" customHeight="1" x14ac:dyDescent="0.2">
      <c r="AW8581" s="208" t="s">
        <v>8649</v>
      </c>
    </row>
    <row r="8582" spans="49:49" ht="23.1" customHeight="1" x14ac:dyDescent="0.2">
      <c r="AW8582" s="208" t="s">
        <v>8650</v>
      </c>
    </row>
    <row r="8583" spans="49:49" ht="23.1" customHeight="1" x14ac:dyDescent="0.2">
      <c r="AW8583" s="208" t="s">
        <v>8651</v>
      </c>
    </row>
    <row r="8584" spans="49:49" ht="23.1" customHeight="1" x14ac:dyDescent="0.2">
      <c r="AW8584" s="208" t="s">
        <v>8652</v>
      </c>
    </row>
    <row r="8585" spans="49:49" ht="23.1" customHeight="1" x14ac:dyDescent="0.2">
      <c r="AW8585" s="208" t="s">
        <v>8653</v>
      </c>
    </row>
    <row r="8586" spans="49:49" ht="23.1" customHeight="1" x14ac:dyDescent="0.2">
      <c r="AW8586" s="208" t="s">
        <v>8654</v>
      </c>
    </row>
    <row r="8587" spans="49:49" ht="23.1" customHeight="1" x14ac:dyDescent="0.2">
      <c r="AW8587" s="208" t="s">
        <v>8655</v>
      </c>
    </row>
    <row r="8588" spans="49:49" ht="23.1" customHeight="1" x14ac:dyDescent="0.2">
      <c r="AW8588" s="208" t="s">
        <v>8656</v>
      </c>
    </row>
    <row r="8589" spans="49:49" ht="23.1" customHeight="1" x14ac:dyDescent="0.2">
      <c r="AW8589" s="208" t="s">
        <v>8657</v>
      </c>
    </row>
    <row r="8590" spans="49:49" ht="23.1" customHeight="1" x14ac:dyDescent="0.2">
      <c r="AW8590" s="208" t="s">
        <v>8658</v>
      </c>
    </row>
    <row r="8591" spans="49:49" ht="23.1" customHeight="1" x14ac:dyDescent="0.2">
      <c r="AW8591" s="208" t="s">
        <v>8659</v>
      </c>
    </row>
    <row r="8592" spans="49:49" ht="23.1" customHeight="1" x14ac:dyDescent="0.2">
      <c r="AW8592" s="208" t="s">
        <v>8660</v>
      </c>
    </row>
    <row r="8593" spans="49:49" ht="23.1" customHeight="1" x14ac:dyDescent="0.2">
      <c r="AW8593" s="208" t="s">
        <v>8661</v>
      </c>
    </row>
    <row r="8594" spans="49:49" ht="23.1" customHeight="1" x14ac:dyDescent="0.2">
      <c r="AW8594" s="208" t="s">
        <v>8662</v>
      </c>
    </row>
    <row r="8595" spans="49:49" ht="23.1" customHeight="1" x14ac:dyDescent="0.2">
      <c r="AW8595" s="208" t="s">
        <v>8663</v>
      </c>
    </row>
    <row r="8596" spans="49:49" ht="23.1" customHeight="1" x14ac:dyDescent="0.2">
      <c r="AW8596" s="208" t="s">
        <v>8664</v>
      </c>
    </row>
    <row r="8597" spans="49:49" ht="23.1" customHeight="1" x14ac:dyDescent="0.2">
      <c r="AW8597" s="208" t="s">
        <v>8665</v>
      </c>
    </row>
    <row r="8598" spans="49:49" ht="23.1" customHeight="1" x14ac:dyDescent="0.2">
      <c r="AW8598" s="208" t="s">
        <v>8666</v>
      </c>
    </row>
    <row r="8599" spans="49:49" ht="23.1" customHeight="1" x14ac:dyDescent="0.2">
      <c r="AW8599" s="208" t="s">
        <v>8667</v>
      </c>
    </row>
    <row r="8600" spans="49:49" ht="23.1" customHeight="1" x14ac:dyDescent="0.2">
      <c r="AW8600" s="208" t="s">
        <v>8668</v>
      </c>
    </row>
    <row r="8601" spans="49:49" ht="23.1" customHeight="1" x14ac:dyDescent="0.2">
      <c r="AW8601" s="208" t="s">
        <v>8669</v>
      </c>
    </row>
    <row r="8602" spans="49:49" ht="23.1" customHeight="1" x14ac:dyDescent="0.2">
      <c r="AW8602" s="208" t="s">
        <v>8670</v>
      </c>
    </row>
    <row r="8603" spans="49:49" ht="23.1" customHeight="1" x14ac:dyDescent="0.2">
      <c r="AW8603" s="208" t="s">
        <v>8671</v>
      </c>
    </row>
    <row r="8604" spans="49:49" ht="23.1" customHeight="1" x14ac:dyDescent="0.2">
      <c r="AW8604" s="208" t="s">
        <v>8672</v>
      </c>
    </row>
    <row r="8605" spans="49:49" ht="23.1" customHeight="1" x14ac:dyDescent="0.2">
      <c r="AW8605" s="208" t="s">
        <v>8673</v>
      </c>
    </row>
    <row r="8606" spans="49:49" ht="23.1" customHeight="1" x14ac:dyDescent="0.2">
      <c r="AW8606" s="208" t="s">
        <v>8674</v>
      </c>
    </row>
    <row r="8607" spans="49:49" ht="23.1" customHeight="1" x14ac:dyDescent="0.2">
      <c r="AW8607" s="208" t="s">
        <v>8675</v>
      </c>
    </row>
    <row r="8608" spans="49:49" ht="23.1" customHeight="1" x14ac:dyDescent="0.2">
      <c r="AW8608" s="208" t="s">
        <v>8676</v>
      </c>
    </row>
    <row r="8609" spans="49:49" ht="23.1" customHeight="1" x14ac:dyDescent="0.2">
      <c r="AW8609" s="208" t="s">
        <v>8677</v>
      </c>
    </row>
    <row r="8610" spans="49:49" ht="23.1" customHeight="1" x14ac:dyDescent="0.2">
      <c r="AW8610" s="208" t="s">
        <v>8678</v>
      </c>
    </row>
    <row r="8611" spans="49:49" ht="23.1" customHeight="1" x14ac:dyDescent="0.2">
      <c r="AW8611" s="208" t="s">
        <v>8679</v>
      </c>
    </row>
    <row r="8612" spans="49:49" ht="23.1" customHeight="1" x14ac:dyDescent="0.2">
      <c r="AW8612" s="208" t="s">
        <v>8680</v>
      </c>
    </row>
    <row r="8613" spans="49:49" ht="23.1" customHeight="1" x14ac:dyDescent="0.2">
      <c r="AW8613" s="208" t="s">
        <v>8681</v>
      </c>
    </row>
    <row r="8614" spans="49:49" ht="23.1" customHeight="1" x14ac:dyDescent="0.2">
      <c r="AW8614" s="208" t="s">
        <v>8682</v>
      </c>
    </row>
    <row r="8615" spans="49:49" ht="23.1" customHeight="1" x14ac:dyDescent="0.2">
      <c r="AW8615" s="208" t="s">
        <v>8683</v>
      </c>
    </row>
    <row r="8616" spans="49:49" ht="23.1" customHeight="1" x14ac:dyDescent="0.2">
      <c r="AW8616" s="208" t="s">
        <v>8684</v>
      </c>
    </row>
    <row r="8617" spans="49:49" ht="23.1" customHeight="1" x14ac:dyDescent="0.2">
      <c r="AW8617" s="208" t="s">
        <v>8685</v>
      </c>
    </row>
    <row r="8618" spans="49:49" ht="23.1" customHeight="1" x14ac:dyDescent="0.2">
      <c r="AW8618" s="208" t="s">
        <v>8686</v>
      </c>
    </row>
    <row r="8619" spans="49:49" ht="23.1" customHeight="1" x14ac:dyDescent="0.2">
      <c r="AW8619" s="208" t="s">
        <v>8687</v>
      </c>
    </row>
    <row r="8620" spans="49:49" ht="23.1" customHeight="1" x14ac:dyDescent="0.2">
      <c r="AW8620" s="208" t="s">
        <v>8688</v>
      </c>
    </row>
    <row r="8621" spans="49:49" ht="23.1" customHeight="1" x14ac:dyDescent="0.2">
      <c r="AW8621" s="208" t="s">
        <v>8689</v>
      </c>
    </row>
    <row r="8622" spans="49:49" ht="23.1" customHeight="1" x14ac:dyDescent="0.2">
      <c r="AW8622" s="208" t="s">
        <v>8690</v>
      </c>
    </row>
    <row r="8623" spans="49:49" ht="23.1" customHeight="1" x14ac:dyDescent="0.2">
      <c r="AW8623" s="208" t="s">
        <v>8691</v>
      </c>
    </row>
    <row r="8624" spans="49:49" ht="23.1" customHeight="1" x14ac:dyDescent="0.2">
      <c r="AW8624" s="208" t="s">
        <v>8692</v>
      </c>
    </row>
    <row r="8625" spans="49:49" ht="23.1" customHeight="1" x14ac:dyDescent="0.2">
      <c r="AW8625" s="208" t="s">
        <v>8693</v>
      </c>
    </row>
    <row r="8626" spans="49:49" ht="23.1" customHeight="1" x14ac:dyDescent="0.2">
      <c r="AW8626" s="208" t="s">
        <v>8694</v>
      </c>
    </row>
    <row r="8627" spans="49:49" ht="23.1" customHeight="1" x14ac:dyDescent="0.2">
      <c r="AW8627" s="208" t="s">
        <v>8695</v>
      </c>
    </row>
    <row r="8628" spans="49:49" ht="23.1" customHeight="1" x14ac:dyDescent="0.2">
      <c r="AW8628" s="208" t="s">
        <v>8696</v>
      </c>
    </row>
    <row r="8629" spans="49:49" ht="23.1" customHeight="1" x14ac:dyDescent="0.2">
      <c r="AW8629" s="208" t="s">
        <v>8697</v>
      </c>
    </row>
    <row r="8630" spans="49:49" ht="23.1" customHeight="1" x14ac:dyDescent="0.2">
      <c r="AW8630" s="208" t="s">
        <v>8698</v>
      </c>
    </row>
    <row r="8631" spans="49:49" ht="23.1" customHeight="1" x14ac:dyDescent="0.2">
      <c r="AW8631" s="208" t="s">
        <v>8699</v>
      </c>
    </row>
    <row r="8632" spans="49:49" ht="23.1" customHeight="1" x14ac:dyDescent="0.2">
      <c r="AW8632" s="208" t="s">
        <v>8700</v>
      </c>
    </row>
    <row r="8633" spans="49:49" ht="23.1" customHeight="1" x14ac:dyDescent="0.2">
      <c r="AW8633" s="208" t="s">
        <v>8701</v>
      </c>
    </row>
    <row r="8634" spans="49:49" ht="23.1" customHeight="1" x14ac:dyDescent="0.2">
      <c r="AW8634" s="208" t="s">
        <v>8702</v>
      </c>
    </row>
    <row r="8635" spans="49:49" ht="23.1" customHeight="1" x14ac:dyDescent="0.2">
      <c r="AW8635" s="208" t="s">
        <v>8703</v>
      </c>
    </row>
    <row r="8636" spans="49:49" ht="23.1" customHeight="1" x14ac:dyDescent="0.2">
      <c r="AW8636" s="208" t="s">
        <v>8704</v>
      </c>
    </row>
    <row r="8637" spans="49:49" ht="23.1" customHeight="1" x14ac:dyDescent="0.2">
      <c r="AW8637" s="208" t="s">
        <v>8705</v>
      </c>
    </row>
    <row r="8638" spans="49:49" ht="23.1" customHeight="1" x14ac:dyDescent="0.2">
      <c r="AW8638" s="208" t="s">
        <v>8706</v>
      </c>
    </row>
    <row r="8639" spans="49:49" ht="23.1" customHeight="1" x14ac:dyDescent="0.2">
      <c r="AW8639" s="208" t="s">
        <v>8707</v>
      </c>
    </row>
    <row r="8640" spans="49:49" ht="23.1" customHeight="1" x14ac:dyDescent="0.2">
      <c r="AW8640" s="208" t="s">
        <v>8708</v>
      </c>
    </row>
    <row r="8641" spans="49:49" ht="23.1" customHeight="1" x14ac:dyDescent="0.2">
      <c r="AW8641" s="208" t="s">
        <v>8709</v>
      </c>
    </row>
    <row r="8642" spans="49:49" ht="23.1" customHeight="1" x14ac:dyDescent="0.2">
      <c r="AW8642" s="208" t="s">
        <v>8710</v>
      </c>
    </row>
    <row r="8643" spans="49:49" ht="23.1" customHeight="1" x14ac:dyDescent="0.2">
      <c r="AW8643" s="208" t="s">
        <v>8711</v>
      </c>
    </row>
    <row r="8644" spans="49:49" ht="23.1" customHeight="1" x14ac:dyDescent="0.2">
      <c r="AW8644" s="208" t="s">
        <v>8712</v>
      </c>
    </row>
    <row r="8645" spans="49:49" ht="23.1" customHeight="1" x14ac:dyDescent="0.2">
      <c r="AW8645" s="208" t="s">
        <v>8713</v>
      </c>
    </row>
    <row r="8646" spans="49:49" ht="23.1" customHeight="1" x14ac:dyDescent="0.2">
      <c r="AW8646" s="208" t="s">
        <v>8714</v>
      </c>
    </row>
    <row r="8647" spans="49:49" ht="23.1" customHeight="1" x14ac:dyDescent="0.2">
      <c r="AW8647" s="208" t="s">
        <v>8715</v>
      </c>
    </row>
    <row r="8648" spans="49:49" ht="23.1" customHeight="1" x14ac:dyDescent="0.2">
      <c r="AW8648" s="208" t="s">
        <v>8716</v>
      </c>
    </row>
    <row r="8649" spans="49:49" ht="23.1" customHeight="1" x14ac:dyDescent="0.2">
      <c r="AW8649" s="208" t="s">
        <v>8717</v>
      </c>
    </row>
    <row r="8650" spans="49:49" ht="23.1" customHeight="1" x14ac:dyDescent="0.2">
      <c r="AW8650" s="208" t="s">
        <v>8718</v>
      </c>
    </row>
    <row r="8651" spans="49:49" ht="23.1" customHeight="1" x14ac:dyDescent="0.2">
      <c r="AW8651" s="208" t="s">
        <v>8719</v>
      </c>
    </row>
    <row r="8652" spans="49:49" ht="23.1" customHeight="1" x14ac:dyDescent="0.2">
      <c r="AW8652" s="208" t="s">
        <v>8720</v>
      </c>
    </row>
    <row r="8653" spans="49:49" ht="23.1" customHeight="1" x14ac:dyDescent="0.2">
      <c r="AW8653" s="208" t="s">
        <v>8721</v>
      </c>
    </row>
    <row r="8654" spans="49:49" ht="23.1" customHeight="1" x14ac:dyDescent="0.2">
      <c r="AW8654" s="208" t="s">
        <v>8722</v>
      </c>
    </row>
    <row r="8655" spans="49:49" ht="23.1" customHeight="1" x14ac:dyDescent="0.2">
      <c r="AW8655" s="208" t="s">
        <v>8723</v>
      </c>
    </row>
    <row r="8656" spans="49:49" ht="23.1" customHeight="1" x14ac:dyDescent="0.2">
      <c r="AW8656" s="208" t="s">
        <v>8724</v>
      </c>
    </row>
    <row r="8657" spans="49:49" ht="23.1" customHeight="1" x14ac:dyDescent="0.2">
      <c r="AW8657" s="208" t="s">
        <v>8725</v>
      </c>
    </row>
    <row r="8658" spans="49:49" ht="23.1" customHeight="1" x14ac:dyDescent="0.2">
      <c r="AW8658" s="208" t="s">
        <v>8726</v>
      </c>
    </row>
    <row r="8659" spans="49:49" ht="23.1" customHeight="1" x14ac:dyDescent="0.2">
      <c r="AW8659" s="208" t="s">
        <v>8727</v>
      </c>
    </row>
    <row r="8660" spans="49:49" ht="23.1" customHeight="1" x14ac:dyDescent="0.2">
      <c r="AW8660" s="208" t="s">
        <v>8728</v>
      </c>
    </row>
    <row r="8661" spans="49:49" ht="23.1" customHeight="1" x14ac:dyDescent="0.2">
      <c r="AW8661" s="208" t="s">
        <v>8729</v>
      </c>
    </row>
    <row r="8662" spans="49:49" ht="23.1" customHeight="1" x14ac:dyDescent="0.2">
      <c r="AW8662" s="208" t="s">
        <v>8730</v>
      </c>
    </row>
    <row r="8663" spans="49:49" ht="23.1" customHeight="1" x14ac:dyDescent="0.2">
      <c r="AW8663" s="208" t="s">
        <v>8731</v>
      </c>
    </row>
    <row r="8664" spans="49:49" ht="23.1" customHeight="1" x14ac:dyDescent="0.2">
      <c r="AW8664" s="208" t="s">
        <v>8732</v>
      </c>
    </row>
    <row r="8665" spans="49:49" ht="23.1" customHeight="1" x14ac:dyDescent="0.2">
      <c r="AW8665" s="208" t="s">
        <v>8733</v>
      </c>
    </row>
    <row r="8666" spans="49:49" ht="23.1" customHeight="1" x14ac:dyDescent="0.2">
      <c r="AW8666" s="208" t="s">
        <v>8734</v>
      </c>
    </row>
    <row r="8667" spans="49:49" ht="23.1" customHeight="1" x14ac:dyDescent="0.2">
      <c r="AW8667" s="208" t="s">
        <v>8735</v>
      </c>
    </row>
    <row r="8668" spans="49:49" ht="23.1" customHeight="1" x14ac:dyDescent="0.2">
      <c r="AW8668" s="208" t="s">
        <v>8736</v>
      </c>
    </row>
    <row r="8669" spans="49:49" ht="23.1" customHeight="1" x14ac:dyDescent="0.2">
      <c r="AW8669" s="208" t="s">
        <v>8737</v>
      </c>
    </row>
    <row r="8670" spans="49:49" ht="23.1" customHeight="1" x14ac:dyDescent="0.2">
      <c r="AW8670" s="208" t="s">
        <v>8738</v>
      </c>
    </row>
    <row r="8671" spans="49:49" ht="23.1" customHeight="1" x14ac:dyDescent="0.2">
      <c r="AW8671" s="208" t="s">
        <v>8739</v>
      </c>
    </row>
    <row r="8672" spans="49:49" ht="23.1" customHeight="1" x14ac:dyDescent="0.2">
      <c r="AW8672" s="208" t="s">
        <v>8740</v>
      </c>
    </row>
    <row r="8673" spans="49:49" ht="23.1" customHeight="1" x14ac:dyDescent="0.2">
      <c r="AW8673" s="208" t="s">
        <v>8741</v>
      </c>
    </row>
    <row r="8674" spans="49:49" ht="23.1" customHeight="1" x14ac:dyDescent="0.2">
      <c r="AW8674" s="208" t="s">
        <v>8742</v>
      </c>
    </row>
    <row r="8675" spans="49:49" ht="23.1" customHeight="1" x14ac:dyDescent="0.2">
      <c r="AW8675" s="208" t="s">
        <v>8743</v>
      </c>
    </row>
    <row r="8676" spans="49:49" ht="23.1" customHeight="1" x14ac:dyDescent="0.2">
      <c r="AW8676" s="208" t="s">
        <v>8744</v>
      </c>
    </row>
    <row r="8677" spans="49:49" ht="23.1" customHeight="1" x14ac:dyDescent="0.2">
      <c r="AW8677" s="208" t="s">
        <v>8745</v>
      </c>
    </row>
    <row r="8678" spans="49:49" ht="23.1" customHeight="1" x14ac:dyDescent="0.2">
      <c r="AW8678" s="208" t="s">
        <v>8746</v>
      </c>
    </row>
    <row r="8679" spans="49:49" ht="23.1" customHeight="1" x14ac:dyDescent="0.2">
      <c r="AW8679" s="208" t="s">
        <v>8747</v>
      </c>
    </row>
    <row r="8680" spans="49:49" ht="23.1" customHeight="1" x14ac:dyDescent="0.2">
      <c r="AW8680" s="208" t="s">
        <v>8748</v>
      </c>
    </row>
    <row r="8681" spans="49:49" ht="23.1" customHeight="1" x14ac:dyDescent="0.2">
      <c r="AW8681" s="208" t="s">
        <v>8749</v>
      </c>
    </row>
    <row r="8682" spans="49:49" ht="23.1" customHeight="1" x14ac:dyDescent="0.2">
      <c r="AW8682" s="208" t="s">
        <v>8750</v>
      </c>
    </row>
    <row r="8683" spans="49:49" ht="23.1" customHeight="1" x14ac:dyDescent="0.2">
      <c r="AW8683" s="208" t="s">
        <v>8751</v>
      </c>
    </row>
    <row r="8684" spans="49:49" ht="23.1" customHeight="1" x14ac:dyDescent="0.2">
      <c r="AW8684" s="208" t="s">
        <v>8752</v>
      </c>
    </row>
    <row r="8685" spans="49:49" ht="23.1" customHeight="1" x14ac:dyDescent="0.2">
      <c r="AW8685" s="208" t="s">
        <v>8753</v>
      </c>
    </row>
    <row r="8686" spans="49:49" ht="23.1" customHeight="1" x14ac:dyDescent="0.2">
      <c r="AW8686" s="208" t="s">
        <v>8754</v>
      </c>
    </row>
    <row r="8687" spans="49:49" ht="23.1" customHeight="1" x14ac:dyDescent="0.2">
      <c r="AW8687" s="208" t="s">
        <v>8755</v>
      </c>
    </row>
    <row r="8688" spans="49:49" ht="23.1" customHeight="1" x14ac:dyDescent="0.2">
      <c r="AW8688" s="208" t="s">
        <v>8756</v>
      </c>
    </row>
    <row r="8689" spans="49:49" ht="23.1" customHeight="1" x14ac:dyDescent="0.2">
      <c r="AW8689" s="208" t="s">
        <v>8757</v>
      </c>
    </row>
    <row r="8690" spans="49:49" ht="23.1" customHeight="1" x14ac:dyDescent="0.2">
      <c r="AW8690" s="208" t="s">
        <v>8758</v>
      </c>
    </row>
    <row r="8691" spans="49:49" ht="23.1" customHeight="1" x14ac:dyDescent="0.2">
      <c r="AW8691" s="208" t="s">
        <v>8759</v>
      </c>
    </row>
    <row r="8692" spans="49:49" ht="23.1" customHeight="1" x14ac:dyDescent="0.2">
      <c r="AW8692" s="208" t="s">
        <v>8760</v>
      </c>
    </row>
    <row r="8693" spans="49:49" ht="23.1" customHeight="1" x14ac:dyDescent="0.2">
      <c r="AW8693" s="208" t="s">
        <v>8761</v>
      </c>
    </row>
    <row r="8694" spans="49:49" ht="23.1" customHeight="1" x14ac:dyDescent="0.2">
      <c r="AW8694" s="208" t="s">
        <v>8762</v>
      </c>
    </row>
    <row r="8695" spans="49:49" ht="23.1" customHeight="1" x14ac:dyDescent="0.2">
      <c r="AW8695" s="208" t="s">
        <v>8763</v>
      </c>
    </row>
    <row r="8696" spans="49:49" ht="23.1" customHeight="1" x14ac:dyDescent="0.2">
      <c r="AW8696" s="208" t="s">
        <v>8764</v>
      </c>
    </row>
    <row r="8697" spans="49:49" ht="23.1" customHeight="1" x14ac:dyDescent="0.2">
      <c r="AW8697" s="208" t="s">
        <v>8765</v>
      </c>
    </row>
    <row r="8698" spans="49:49" ht="23.1" customHeight="1" x14ac:dyDescent="0.2">
      <c r="AW8698" s="208" t="s">
        <v>8766</v>
      </c>
    </row>
    <row r="8699" spans="49:49" ht="23.1" customHeight="1" x14ac:dyDescent="0.2">
      <c r="AW8699" s="208" t="s">
        <v>8767</v>
      </c>
    </row>
    <row r="8700" spans="49:49" ht="23.1" customHeight="1" x14ac:dyDescent="0.2">
      <c r="AW8700" s="208" t="s">
        <v>8768</v>
      </c>
    </row>
    <row r="8701" spans="49:49" ht="23.1" customHeight="1" x14ac:dyDescent="0.2">
      <c r="AW8701" s="208" t="s">
        <v>8769</v>
      </c>
    </row>
    <row r="8702" spans="49:49" ht="23.1" customHeight="1" x14ac:dyDescent="0.2">
      <c r="AW8702" s="208" t="s">
        <v>8770</v>
      </c>
    </row>
    <row r="8703" spans="49:49" ht="23.1" customHeight="1" x14ac:dyDescent="0.2">
      <c r="AW8703" s="208" t="s">
        <v>8771</v>
      </c>
    </row>
    <row r="8704" spans="49:49" ht="23.1" customHeight="1" x14ac:dyDescent="0.2">
      <c r="AW8704" s="208" t="s">
        <v>8772</v>
      </c>
    </row>
    <row r="8705" spans="49:49" ht="23.1" customHeight="1" x14ac:dyDescent="0.2">
      <c r="AW8705" s="208" t="s">
        <v>8773</v>
      </c>
    </row>
    <row r="8706" spans="49:49" ht="23.1" customHeight="1" x14ac:dyDescent="0.2">
      <c r="AW8706" s="208" t="s">
        <v>8774</v>
      </c>
    </row>
    <row r="8707" spans="49:49" ht="23.1" customHeight="1" x14ac:dyDescent="0.2">
      <c r="AW8707" s="208" t="s">
        <v>8775</v>
      </c>
    </row>
    <row r="8708" spans="49:49" ht="23.1" customHeight="1" x14ac:dyDescent="0.2">
      <c r="AW8708" s="208" t="s">
        <v>8776</v>
      </c>
    </row>
    <row r="8709" spans="49:49" ht="23.1" customHeight="1" x14ac:dyDescent="0.2">
      <c r="AW8709" s="208" t="s">
        <v>8777</v>
      </c>
    </row>
    <row r="8710" spans="49:49" ht="23.1" customHeight="1" x14ac:dyDescent="0.2">
      <c r="AW8710" s="208" t="s">
        <v>8778</v>
      </c>
    </row>
    <row r="8711" spans="49:49" ht="23.1" customHeight="1" x14ac:dyDescent="0.2">
      <c r="AW8711" s="208" t="s">
        <v>8779</v>
      </c>
    </row>
    <row r="8712" spans="49:49" ht="23.1" customHeight="1" x14ac:dyDescent="0.2">
      <c r="AW8712" s="208" t="s">
        <v>8780</v>
      </c>
    </row>
    <row r="8713" spans="49:49" ht="23.1" customHeight="1" x14ac:dyDescent="0.2">
      <c r="AW8713" s="208" t="s">
        <v>8781</v>
      </c>
    </row>
    <row r="8714" spans="49:49" ht="23.1" customHeight="1" x14ac:dyDescent="0.2">
      <c r="AW8714" s="208" t="s">
        <v>8782</v>
      </c>
    </row>
    <row r="8715" spans="49:49" ht="23.1" customHeight="1" x14ac:dyDescent="0.2">
      <c r="AW8715" s="208" t="s">
        <v>8783</v>
      </c>
    </row>
    <row r="8716" spans="49:49" ht="23.1" customHeight="1" x14ac:dyDescent="0.2">
      <c r="AW8716" s="208" t="s">
        <v>8784</v>
      </c>
    </row>
    <row r="8717" spans="49:49" ht="23.1" customHeight="1" x14ac:dyDescent="0.2">
      <c r="AW8717" s="208" t="s">
        <v>8785</v>
      </c>
    </row>
    <row r="8718" spans="49:49" ht="23.1" customHeight="1" x14ac:dyDescent="0.2">
      <c r="AW8718" s="208" t="s">
        <v>8786</v>
      </c>
    </row>
    <row r="8719" spans="49:49" ht="23.1" customHeight="1" x14ac:dyDescent="0.2">
      <c r="AW8719" s="208" t="s">
        <v>8787</v>
      </c>
    </row>
    <row r="8720" spans="49:49" ht="23.1" customHeight="1" x14ac:dyDescent="0.2">
      <c r="AW8720" s="208" t="s">
        <v>8788</v>
      </c>
    </row>
    <row r="8721" spans="49:49" ht="23.1" customHeight="1" x14ac:dyDescent="0.2">
      <c r="AW8721" s="208" t="s">
        <v>8789</v>
      </c>
    </row>
    <row r="8722" spans="49:49" ht="23.1" customHeight="1" x14ac:dyDescent="0.2">
      <c r="AW8722" s="208" t="s">
        <v>8790</v>
      </c>
    </row>
    <row r="8723" spans="49:49" ht="23.1" customHeight="1" x14ac:dyDescent="0.2">
      <c r="AW8723" s="208" t="s">
        <v>8791</v>
      </c>
    </row>
    <row r="8724" spans="49:49" ht="23.1" customHeight="1" x14ac:dyDescent="0.2">
      <c r="AW8724" s="208" t="s">
        <v>8792</v>
      </c>
    </row>
    <row r="8725" spans="49:49" ht="23.1" customHeight="1" x14ac:dyDescent="0.2">
      <c r="AW8725" s="208" t="s">
        <v>8793</v>
      </c>
    </row>
    <row r="8726" spans="49:49" ht="23.1" customHeight="1" x14ac:dyDescent="0.2">
      <c r="AW8726" s="208" t="s">
        <v>8794</v>
      </c>
    </row>
    <row r="8727" spans="49:49" ht="23.1" customHeight="1" x14ac:dyDescent="0.2">
      <c r="AW8727" s="208" t="s">
        <v>8795</v>
      </c>
    </row>
    <row r="8728" spans="49:49" ht="23.1" customHeight="1" x14ac:dyDescent="0.2">
      <c r="AW8728" s="208" t="s">
        <v>8796</v>
      </c>
    </row>
    <row r="8729" spans="49:49" ht="23.1" customHeight="1" x14ac:dyDescent="0.2">
      <c r="AW8729" s="208" t="s">
        <v>8797</v>
      </c>
    </row>
    <row r="8730" spans="49:49" ht="23.1" customHeight="1" x14ac:dyDescent="0.2">
      <c r="AW8730" s="208" t="s">
        <v>8798</v>
      </c>
    </row>
    <row r="8731" spans="49:49" ht="23.1" customHeight="1" x14ac:dyDescent="0.2">
      <c r="AW8731" s="208" t="s">
        <v>8799</v>
      </c>
    </row>
    <row r="8732" spans="49:49" ht="23.1" customHeight="1" x14ac:dyDescent="0.2">
      <c r="AW8732" s="208" t="s">
        <v>8800</v>
      </c>
    </row>
    <row r="8733" spans="49:49" ht="23.1" customHeight="1" x14ac:dyDescent="0.2">
      <c r="AW8733" s="208" t="s">
        <v>8801</v>
      </c>
    </row>
    <row r="8734" spans="49:49" ht="23.1" customHeight="1" x14ac:dyDescent="0.2">
      <c r="AW8734" s="208" t="s">
        <v>8802</v>
      </c>
    </row>
    <row r="8735" spans="49:49" ht="23.1" customHeight="1" x14ac:dyDescent="0.2">
      <c r="AW8735" s="208" t="s">
        <v>8803</v>
      </c>
    </row>
    <row r="8736" spans="49:49" ht="23.1" customHeight="1" x14ac:dyDescent="0.2">
      <c r="AW8736" s="208" t="s">
        <v>8804</v>
      </c>
    </row>
    <row r="8737" spans="49:49" ht="23.1" customHeight="1" x14ac:dyDescent="0.2">
      <c r="AW8737" s="208" t="s">
        <v>8805</v>
      </c>
    </row>
    <row r="8738" spans="49:49" ht="23.1" customHeight="1" x14ac:dyDescent="0.2">
      <c r="AW8738" s="208" t="s">
        <v>8806</v>
      </c>
    </row>
    <row r="8739" spans="49:49" ht="23.1" customHeight="1" x14ac:dyDescent="0.2">
      <c r="AW8739" s="208" t="s">
        <v>8807</v>
      </c>
    </row>
    <row r="8740" spans="49:49" ht="23.1" customHeight="1" x14ac:dyDescent="0.2">
      <c r="AW8740" s="208" t="s">
        <v>8808</v>
      </c>
    </row>
    <row r="8741" spans="49:49" ht="23.1" customHeight="1" x14ac:dyDescent="0.2">
      <c r="AW8741" s="208" t="s">
        <v>8809</v>
      </c>
    </row>
    <row r="8742" spans="49:49" ht="23.1" customHeight="1" x14ac:dyDescent="0.2">
      <c r="AW8742" s="208" t="s">
        <v>8810</v>
      </c>
    </row>
    <row r="8743" spans="49:49" ht="23.1" customHeight="1" x14ac:dyDescent="0.2">
      <c r="AW8743" s="208" t="s">
        <v>8811</v>
      </c>
    </row>
    <row r="8744" spans="49:49" ht="23.1" customHeight="1" x14ac:dyDescent="0.2">
      <c r="AW8744" s="208" t="s">
        <v>8812</v>
      </c>
    </row>
    <row r="8745" spans="49:49" ht="23.1" customHeight="1" x14ac:dyDescent="0.2">
      <c r="AW8745" s="208" t="s">
        <v>8813</v>
      </c>
    </row>
    <row r="8746" spans="49:49" ht="23.1" customHeight="1" x14ac:dyDescent="0.2">
      <c r="AW8746" s="208" t="s">
        <v>8814</v>
      </c>
    </row>
    <row r="8747" spans="49:49" ht="23.1" customHeight="1" x14ac:dyDescent="0.2">
      <c r="AW8747" s="208" t="s">
        <v>8815</v>
      </c>
    </row>
    <row r="8748" spans="49:49" ht="23.1" customHeight="1" x14ac:dyDescent="0.2">
      <c r="AW8748" s="208" t="s">
        <v>8816</v>
      </c>
    </row>
    <row r="8749" spans="49:49" ht="23.1" customHeight="1" x14ac:dyDescent="0.2">
      <c r="AW8749" s="208" t="s">
        <v>8817</v>
      </c>
    </row>
    <row r="8750" spans="49:49" ht="23.1" customHeight="1" x14ac:dyDescent="0.2">
      <c r="AW8750" s="208" t="s">
        <v>8818</v>
      </c>
    </row>
    <row r="8751" spans="49:49" ht="23.1" customHeight="1" x14ac:dyDescent="0.2">
      <c r="AW8751" s="208" t="s">
        <v>8819</v>
      </c>
    </row>
    <row r="8752" spans="49:49" ht="23.1" customHeight="1" x14ac:dyDescent="0.2">
      <c r="AW8752" s="208" t="s">
        <v>8820</v>
      </c>
    </row>
    <row r="8753" spans="49:49" ht="23.1" customHeight="1" x14ac:dyDescent="0.2">
      <c r="AW8753" s="208" t="s">
        <v>8821</v>
      </c>
    </row>
    <row r="8754" spans="49:49" ht="23.1" customHeight="1" x14ac:dyDescent="0.2">
      <c r="AW8754" s="208" t="s">
        <v>8822</v>
      </c>
    </row>
    <row r="8755" spans="49:49" ht="23.1" customHeight="1" x14ac:dyDescent="0.2">
      <c r="AW8755" s="208" t="s">
        <v>8823</v>
      </c>
    </row>
    <row r="8756" spans="49:49" ht="23.1" customHeight="1" x14ac:dyDescent="0.2">
      <c r="AW8756" s="208" t="s">
        <v>8824</v>
      </c>
    </row>
    <row r="8757" spans="49:49" ht="23.1" customHeight="1" x14ac:dyDescent="0.2">
      <c r="AW8757" s="208" t="s">
        <v>8825</v>
      </c>
    </row>
    <row r="8758" spans="49:49" ht="23.1" customHeight="1" x14ac:dyDescent="0.2">
      <c r="AW8758" s="208" t="s">
        <v>8826</v>
      </c>
    </row>
    <row r="8759" spans="49:49" ht="23.1" customHeight="1" x14ac:dyDescent="0.2">
      <c r="AW8759" s="208" t="s">
        <v>8827</v>
      </c>
    </row>
    <row r="8760" spans="49:49" ht="23.1" customHeight="1" x14ac:dyDescent="0.2">
      <c r="AW8760" s="208" t="s">
        <v>8828</v>
      </c>
    </row>
    <row r="8761" spans="49:49" ht="23.1" customHeight="1" x14ac:dyDescent="0.2">
      <c r="AW8761" s="208" t="s">
        <v>8829</v>
      </c>
    </row>
    <row r="8762" spans="49:49" ht="23.1" customHeight="1" x14ac:dyDescent="0.2">
      <c r="AW8762" s="208" t="s">
        <v>8830</v>
      </c>
    </row>
    <row r="8763" spans="49:49" ht="23.1" customHeight="1" x14ac:dyDescent="0.2">
      <c r="AW8763" s="208" t="s">
        <v>8831</v>
      </c>
    </row>
    <row r="8764" spans="49:49" ht="23.1" customHeight="1" x14ac:dyDescent="0.2">
      <c r="AW8764" s="208" t="s">
        <v>8832</v>
      </c>
    </row>
    <row r="8765" spans="49:49" ht="23.1" customHeight="1" x14ac:dyDescent="0.2">
      <c r="AW8765" s="208" t="s">
        <v>8833</v>
      </c>
    </row>
    <row r="8766" spans="49:49" ht="23.1" customHeight="1" x14ac:dyDescent="0.2">
      <c r="AW8766" s="208" t="s">
        <v>8834</v>
      </c>
    </row>
    <row r="8767" spans="49:49" ht="23.1" customHeight="1" x14ac:dyDescent="0.2">
      <c r="AW8767" s="208" t="s">
        <v>8835</v>
      </c>
    </row>
    <row r="8768" spans="49:49" ht="23.1" customHeight="1" x14ac:dyDescent="0.2">
      <c r="AW8768" s="208" t="s">
        <v>8836</v>
      </c>
    </row>
    <row r="8769" spans="49:49" ht="23.1" customHeight="1" x14ac:dyDescent="0.2">
      <c r="AW8769" s="208" t="s">
        <v>8837</v>
      </c>
    </row>
    <row r="8770" spans="49:49" ht="23.1" customHeight="1" x14ac:dyDescent="0.2">
      <c r="AW8770" s="208" t="s">
        <v>8838</v>
      </c>
    </row>
    <row r="8771" spans="49:49" ht="23.1" customHeight="1" x14ac:dyDescent="0.2">
      <c r="AW8771" s="208" t="s">
        <v>8839</v>
      </c>
    </row>
    <row r="8772" spans="49:49" ht="23.1" customHeight="1" x14ac:dyDescent="0.2">
      <c r="AW8772" s="208" t="s">
        <v>8840</v>
      </c>
    </row>
    <row r="8773" spans="49:49" ht="23.1" customHeight="1" x14ac:dyDescent="0.2">
      <c r="AW8773" s="208" t="s">
        <v>8841</v>
      </c>
    </row>
    <row r="8774" spans="49:49" ht="23.1" customHeight="1" x14ac:dyDescent="0.2">
      <c r="AW8774" s="208" t="s">
        <v>8842</v>
      </c>
    </row>
    <row r="8775" spans="49:49" ht="23.1" customHeight="1" x14ac:dyDescent="0.2">
      <c r="AW8775" s="208" t="s">
        <v>8843</v>
      </c>
    </row>
    <row r="8776" spans="49:49" ht="23.1" customHeight="1" x14ac:dyDescent="0.2">
      <c r="AW8776" s="208" t="s">
        <v>8844</v>
      </c>
    </row>
    <row r="8777" spans="49:49" ht="23.1" customHeight="1" x14ac:dyDescent="0.2">
      <c r="AW8777" s="208" t="s">
        <v>8845</v>
      </c>
    </row>
    <row r="8778" spans="49:49" ht="23.1" customHeight="1" x14ac:dyDescent="0.2">
      <c r="AW8778" s="208" t="s">
        <v>8846</v>
      </c>
    </row>
    <row r="8779" spans="49:49" ht="23.1" customHeight="1" x14ac:dyDescent="0.2">
      <c r="AW8779" s="208" t="s">
        <v>8847</v>
      </c>
    </row>
    <row r="8780" spans="49:49" ht="23.1" customHeight="1" x14ac:dyDescent="0.2">
      <c r="AW8780" s="208" t="s">
        <v>8848</v>
      </c>
    </row>
    <row r="8781" spans="49:49" ht="23.1" customHeight="1" x14ac:dyDescent="0.2">
      <c r="AW8781" s="208" t="s">
        <v>8849</v>
      </c>
    </row>
    <row r="8782" spans="49:49" ht="23.1" customHeight="1" x14ac:dyDescent="0.2">
      <c r="AW8782" s="208" t="s">
        <v>8850</v>
      </c>
    </row>
    <row r="8783" spans="49:49" ht="23.1" customHeight="1" x14ac:dyDescent="0.2">
      <c r="AW8783" s="208" t="s">
        <v>8851</v>
      </c>
    </row>
    <row r="8784" spans="49:49" ht="23.1" customHeight="1" x14ac:dyDescent="0.2">
      <c r="AW8784" s="208" t="s">
        <v>8852</v>
      </c>
    </row>
    <row r="8785" spans="49:49" ht="23.1" customHeight="1" x14ac:dyDescent="0.2">
      <c r="AW8785" s="208" t="s">
        <v>8853</v>
      </c>
    </row>
    <row r="8786" spans="49:49" ht="23.1" customHeight="1" x14ac:dyDescent="0.2">
      <c r="AW8786" s="208" t="s">
        <v>8854</v>
      </c>
    </row>
    <row r="8787" spans="49:49" ht="23.1" customHeight="1" x14ac:dyDescent="0.2">
      <c r="AW8787" s="208" t="s">
        <v>8855</v>
      </c>
    </row>
    <row r="8788" spans="49:49" ht="23.1" customHeight="1" x14ac:dyDescent="0.2">
      <c r="AW8788" s="208" t="s">
        <v>8856</v>
      </c>
    </row>
    <row r="8789" spans="49:49" ht="23.1" customHeight="1" x14ac:dyDescent="0.2">
      <c r="AW8789" s="208" t="s">
        <v>8857</v>
      </c>
    </row>
    <row r="8790" spans="49:49" ht="23.1" customHeight="1" x14ac:dyDescent="0.2">
      <c r="AW8790" s="208" t="s">
        <v>8858</v>
      </c>
    </row>
    <row r="8791" spans="49:49" ht="23.1" customHeight="1" x14ac:dyDescent="0.2">
      <c r="AW8791" s="208" t="s">
        <v>8859</v>
      </c>
    </row>
    <row r="8792" spans="49:49" ht="23.1" customHeight="1" x14ac:dyDescent="0.2">
      <c r="AW8792" s="208" t="s">
        <v>8860</v>
      </c>
    </row>
    <row r="8793" spans="49:49" ht="23.1" customHeight="1" x14ac:dyDescent="0.2">
      <c r="AW8793" s="208" t="s">
        <v>8861</v>
      </c>
    </row>
    <row r="8794" spans="49:49" ht="23.1" customHeight="1" x14ac:dyDescent="0.2">
      <c r="AW8794" s="208" t="s">
        <v>8862</v>
      </c>
    </row>
    <row r="8795" spans="49:49" ht="23.1" customHeight="1" x14ac:dyDescent="0.2">
      <c r="AW8795" s="208" t="s">
        <v>8863</v>
      </c>
    </row>
    <row r="8796" spans="49:49" ht="23.1" customHeight="1" x14ac:dyDescent="0.2">
      <c r="AW8796" s="208" t="s">
        <v>8864</v>
      </c>
    </row>
    <row r="8797" spans="49:49" ht="23.1" customHeight="1" x14ac:dyDescent="0.2">
      <c r="AW8797" s="208" t="s">
        <v>8865</v>
      </c>
    </row>
    <row r="8798" spans="49:49" ht="23.1" customHeight="1" x14ac:dyDescent="0.2">
      <c r="AW8798" s="208" t="s">
        <v>8866</v>
      </c>
    </row>
    <row r="8799" spans="49:49" ht="23.1" customHeight="1" x14ac:dyDescent="0.2">
      <c r="AW8799" s="208" t="s">
        <v>8867</v>
      </c>
    </row>
    <row r="8800" spans="49:49" ht="23.1" customHeight="1" x14ac:dyDescent="0.2">
      <c r="AW8800" s="208" t="s">
        <v>8868</v>
      </c>
    </row>
    <row r="8801" spans="49:49" ht="23.1" customHeight="1" x14ac:dyDescent="0.2">
      <c r="AW8801" s="208" t="s">
        <v>8869</v>
      </c>
    </row>
    <row r="8802" spans="49:49" ht="23.1" customHeight="1" x14ac:dyDescent="0.2">
      <c r="AW8802" s="208" t="s">
        <v>8870</v>
      </c>
    </row>
    <row r="8803" spans="49:49" ht="23.1" customHeight="1" x14ac:dyDescent="0.2">
      <c r="AW8803" s="208" t="s">
        <v>8871</v>
      </c>
    </row>
    <row r="8804" spans="49:49" ht="23.1" customHeight="1" x14ac:dyDescent="0.2">
      <c r="AW8804" s="208" t="s">
        <v>8872</v>
      </c>
    </row>
    <row r="8805" spans="49:49" ht="23.1" customHeight="1" x14ac:dyDescent="0.2">
      <c r="AW8805" s="208" t="s">
        <v>8873</v>
      </c>
    </row>
    <row r="8806" spans="49:49" ht="23.1" customHeight="1" x14ac:dyDescent="0.2">
      <c r="AW8806" s="208" t="s">
        <v>8874</v>
      </c>
    </row>
    <row r="8807" spans="49:49" ht="23.1" customHeight="1" x14ac:dyDescent="0.2">
      <c r="AW8807" s="208" t="s">
        <v>8875</v>
      </c>
    </row>
    <row r="8808" spans="49:49" ht="23.1" customHeight="1" x14ac:dyDescent="0.2">
      <c r="AW8808" s="208" t="s">
        <v>8876</v>
      </c>
    </row>
    <row r="8809" spans="49:49" ht="23.1" customHeight="1" x14ac:dyDescent="0.2">
      <c r="AW8809" s="208" t="s">
        <v>8877</v>
      </c>
    </row>
    <row r="8810" spans="49:49" ht="23.1" customHeight="1" x14ac:dyDescent="0.2">
      <c r="AW8810" s="208" t="s">
        <v>8878</v>
      </c>
    </row>
    <row r="8811" spans="49:49" ht="23.1" customHeight="1" x14ac:dyDescent="0.2">
      <c r="AW8811" s="208" t="s">
        <v>8879</v>
      </c>
    </row>
    <row r="8812" spans="49:49" ht="23.1" customHeight="1" x14ac:dyDescent="0.2">
      <c r="AW8812" s="208" t="s">
        <v>8880</v>
      </c>
    </row>
    <row r="8813" spans="49:49" ht="23.1" customHeight="1" x14ac:dyDescent="0.2">
      <c r="AW8813" s="208" t="s">
        <v>8881</v>
      </c>
    </row>
    <row r="8814" spans="49:49" ht="23.1" customHeight="1" x14ac:dyDescent="0.2">
      <c r="AW8814" s="208" t="s">
        <v>8882</v>
      </c>
    </row>
    <row r="8815" spans="49:49" ht="23.1" customHeight="1" x14ac:dyDescent="0.2">
      <c r="AW8815" s="208" t="s">
        <v>8883</v>
      </c>
    </row>
    <row r="8816" spans="49:49" ht="23.1" customHeight="1" x14ac:dyDescent="0.2">
      <c r="AW8816" s="208" t="s">
        <v>8884</v>
      </c>
    </row>
    <row r="8817" spans="49:49" ht="23.1" customHeight="1" x14ac:dyDescent="0.2">
      <c r="AW8817" s="208" t="s">
        <v>8885</v>
      </c>
    </row>
    <row r="8818" spans="49:49" ht="23.1" customHeight="1" x14ac:dyDescent="0.2">
      <c r="AW8818" s="208" t="s">
        <v>8886</v>
      </c>
    </row>
    <row r="8819" spans="49:49" ht="23.1" customHeight="1" x14ac:dyDescent="0.2">
      <c r="AW8819" s="208" t="s">
        <v>8887</v>
      </c>
    </row>
    <row r="8820" spans="49:49" ht="23.1" customHeight="1" x14ac:dyDescent="0.2">
      <c r="AW8820" s="208" t="s">
        <v>8888</v>
      </c>
    </row>
    <row r="8821" spans="49:49" ht="23.1" customHeight="1" x14ac:dyDescent="0.2">
      <c r="AW8821" s="208" t="s">
        <v>8889</v>
      </c>
    </row>
    <row r="8822" spans="49:49" ht="23.1" customHeight="1" x14ac:dyDescent="0.2">
      <c r="AW8822" s="208" t="s">
        <v>8890</v>
      </c>
    </row>
    <row r="8823" spans="49:49" ht="23.1" customHeight="1" x14ac:dyDescent="0.2">
      <c r="AW8823" s="208" t="s">
        <v>8891</v>
      </c>
    </row>
    <row r="8824" spans="49:49" ht="23.1" customHeight="1" x14ac:dyDescent="0.2">
      <c r="AW8824" s="208" t="s">
        <v>8892</v>
      </c>
    </row>
    <row r="8825" spans="49:49" ht="23.1" customHeight="1" x14ac:dyDescent="0.2">
      <c r="AW8825" s="208" t="s">
        <v>8893</v>
      </c>
    </row>
    <row r="8826" spans="49:49" ht="23.1" customHeight="1" x14ac:dyDescent="0.2">
      <c r="AW8826" s="208" t="s">
        <v>8894</v>
      </c>
    </row>
    <row r="8827" spans="49:49" ht="23.1" customHeight="1" x14ac:dyDescent="0.2">
      <c r="AW8827" s="208" t="s">
        <v>8895</v>
      </c>
    </row>
    <row r="8828" spans="49:49" ht="23.1" customHeight="1" x14ac:dyDescent="0.2">
      <c r="AW8828" s="208" t="s">
        <v>8896</v>
      </c>
    </row>
    <row r="8829" spans="49:49" ht="23.1" customHeight="1" x14ac:dyDescent="0.2">
      <c r="AW8829" s="208" t="s">
        <v>8897</v>
      </c>
    </row>
    <row r="8830" spans="49:49" ht="23.1" customHeight="1" x14ac:dyDescent="0.2">
      <c r="AW8830" s="208" t="s">
        <v>8898</v>
      </c>
    </row>
    <row r="8831" spans="49:49" ht="23.1" customHeight="1" x14ac:dyDescent="0.2">
      <c r="AW8831" s="208" t="s">
        <v>8899</v>
      </c>
    </row>
    <row r="8832" spans="49:49" ht="23.1" customHeight="1" x14ac:dyDescent="0.2">
      <c r="AW8832" s="208" t="s">
        <v>8900</v>
      </c>
    </row>
    <row r="8833" spans="49:49" ht="23.1" customHeight="1" x14ac:dyDescent="0.2">
      <c r="AW8833" s="208" t="s">
        <v>8901</v>
      </c>
    </row>
    <row r="8834" spans="49:49" ht="23.1" customHeight="1" x14ac:dyDescent="0.2">
      <c r="AW8834" s="208" t="s">
        <v>8902</v>
      </c>
    </row>
    <row r="8835" spans="49:49" ht="23.1" customHeight="1" x14ac:dyDescent="0.2">
      <c r="AW8835" s="208" t="s">
        <v>8903</v>
      </c>
    </row>
    <row r="8836" spans="49:49" ht="23.1" customHeight="1" x14ac:dyDescent="0.2">
      <c r="AW8836" s="208" t="s">
        <v>8904</v>
      </c>
    </row>
    <row r="8837" spans="49:49" ht="23.1" customHeight="1" x14ac:dyDescent="0.2">
      <c r="AW8837" s="208" t="s">
        <v>8905</v>
      </c>
    </row>
    <row r="8838" spans="49:49" ht="23.1" customHeight="1" x14ac:dyDescent="0.2">
      <c r="AW8838" s="208" t="s">
        <v>8906</v>
      </c>
    </row>
    <row r="8839" spans="49:49" ht="23.1" customHeight="1" x14ac:dyDescent="0.2">
      <c r="AW8839" s="208" t="s">
        <v>8907</v>
      </c>
    </row>
    <row r="8840" spans="49:49" ht="23.1" customHeight="1" x14ac:dyDescent="0.2">
      <c r="AW8840" s="208" t="s">
        <v>8908</v>
      </c>
    </row>
    <row r="8841" spans="49:49" ht="23.1" customHeight="1" x14ac:dyDescent="0.2">
      <c r="AW8841" s="208" t="s">
        <v>8909</v>
      </c>
    </row>
    <row r="8842" spans="49:49" ht="23.1" customHeight="1" x14ac:dyDescent="0.2">
      <c r="AW8842" s="208" t="s">
        <v>8910</v>
      </c>
    </row>
    <row r="8843" spans="49:49" ht="23.1" customHeight="1" x14ac:dyDescent="0.2">
      <c r="AW8843" s="208" t="s">
        <v>8911</v>
      </c>
    </row>
    <row r="8844" spans="49:49" ht="23.1" customHeight="1" x14ac:dyDescent="0.2">
      <c r="AW8844" s="208" t="s">
        <v>8912</v>
      </c>
    </row>
    <row r="8845" spans="49:49" ht="23.1" customHeight="1" x14ac:dyDescent="0.2">
      <c r="AW8845" s="208" t="s">
        <v>8913</v>
      </c>
    </row>
    <row r="8846" spans="49:49" ht="23.1" customHeight="1" x14ac:dyDescent="0.2">
      <c r="AW8846" s="208" t="s">
        <v>8914</v>
      </c>
    </row>
    <row r="8847" spans="49:49" ht="23.1" customHeight="1" x14ac:dyDescent="0.2">
      <c r="AW8847" s="208" t="s">
        <v>8915</v>
      </c>
    </row>
    <row r="8848" spans="49:49" ht="23.1" customHeight="1" x14ac:dyDescent="0.2">
      <c r="AW8848" s="208" t="s">
        <v>8916</v>
      </c>
    </row>
    <row r="8849" spans="49:49" ht="23.1" customHeight="1" x14ac:dyDescent="0.2">
      <c r="AW8849" s="208" t="s">
        <v>8917</v>
      </c>
    </row>
    <row r="8850" spans="49:49" ht="23.1" customHeight="1" x14ac:dyDescent="0.2">
      <c r="AW8850" s="208" t="s">
        <v>8918</v>
      </c>
    </row>
    <row r="8851" spans="49:49" ht="23.1" customHeight="1" x14ac:dyDescent="0.2">
      <c r="AW8851" s="208" t="s">
        <v>8919</v>
      </c>
    </row>
    <row r="8852" spans="49:49" ht="23.1" customHeight="1" x14ac:dyDescent="0.2">
      <c r="AW8852" s="208" t="s">
        <v>8920</v>
      </c>
    </row>
    <row r="8853" spans="49:49" ht="23.1" customHeight="1" x14ac:dyDescent="0.2">
      <c r="AW8853" s="208" t="s">
        <v>8921</v>
      </c>
    </row>
    <row r="8854" spans="49:49" ht="23.1" customHeight="1" x14ac:dyDescent="0.2">
      <c r="AW8854" s="208" t="s">
        <v>8922</v>
      </c>
    </row>
    <row r="8855" spans="49:49" ht="23.1" customHeight="1" x14ac:dyDescent="0.2">
      <c r="AW8855" s="208" t="s">
        <v>8923</v>
      </c>
    </row>
    <row r="8856" spans="49:49" ht="23.1" customHeight="1" x14ac:dyDescent="0.2">
      <c r="AW8856" s="208" t="s">
        <v>8924</v>
      </c>
    </row>
    <row r="8857" spans="49:49" ht="23.1" customHeight="1" x14ac:dyDescent="0.2">
      <c r="AW8857" s="208" t="s">
        <v>8925</v>
      </c>
    </row>
    <row r="8858" spans="49:49" ht="23.1" customHeight="1" x14ac:dyDescent="0.2">
      <c r="AW8858" s="208" t="s">
        <v>8926</v>
      </c>
    </row>
    <row r="8859" spans="49:49" ht="23.1" customHeight="1" x14ac:dyDescent="0.2">
      <c r="AW8859" s="208" t="s">
        <v>8927</v>
      </c>
    </row>
    <row r="8860" spans="49:49" ht="23.1" customHeight="1" x14ac:dyDescent="0.2">
      <c r="AW8860" s="208" t="s">
        <v>8928</v>
      </c>
    </row>
    <row r="8861" spans="49:49" ht="23.1" customHeight="1" x14ac:dyDescent="0.2">
      <c r="AW8861" s="208" t="s">
        <v>8929</v>
      </c>
    </row>
    <row r="8862" spans="49:49" ht="23.1" customHeight="1" x14ac:dyDescent="0.2">
      <c r="AW8862" s="208" t="s">
        <v>8930</v>
      </c>
    </row>
    <row r="8863" spans="49:49" ht="23.1" customHeight="1" x14ac:dyDescent="0.2">
      <c r="AW8863" s="208" t="s">
        <v>8931</v>
      </c>
    </row>
    <row r="8864" spans="49:49" ht="23.1" customHeight="1" x14ac:dyDescent="0.2">
      <c r="AW8864" s="208" t="s">
        <v>8932</v>
      </c>
    </row>
    <row r="8865" spans="49:49" ht="23.1" customHeight="1" x14ac:dyDescent="0.2">
      <c r="AW8865" s="208" t="s">
        <v>8933</v>
      </c>
    </row>
    <row r="8866" spans="49:49" ht="23.1" customHeight="1" x14ac:dyDescent="0.2">
      <c r="AW8866" s="208" t="s">
        <v>8934</v>
      </c>
    </row>
    <row r="8867" spans="49:49" ht="23.1" customHeight="1" x14ac:dyDescent="0.2">
      <c r="AW8867" s="208" t="s">
        <v>8935</v>
      </c>
    </row>
    <row r="8868" spans="49:49" ht="23.1" customHeight="1" x14ac:dyDescent="0.2">
      <c r="AW8868" s="208" t="s">
        <v>8936</v>
      </c>
    </row>
    <row r="8869" spans="49:49" ht="23.1" customHeight="1" x14ac:dyDescent="0.2">
      <c r="AW8869" s="208" t="s">
        <v>8937</v>
      </c>
    </row>
    <row r="8870" spans="49:49" ht="23.1" customHeight="1" x14ac:dyDescent="0.2">
      <c r="AW8870" s="208" t="s">
        <v>8938</v>
      </c>
    </row>
    <row r="8871" spans="49:49" ht="23.1" customHeight="1" x14ac:dyDescent="0.2">
      <c r="AW8871" s="208" t="s">
        <v>8939</v>
      </c>
    </row>
    <row r="8872" spans="49:49" ht="23.1" customHeight="1" x14ac:dyDescent="0.2">
      <c r="AW8872" s="208" t="s">
        <v>8940</v>
      </c>
    </row>
    <row r="8873" spans="49:49" ht="23.1" customHeight="1" x14ac:dyDescent="0.2">
      <c r="AW8873" s="208" t="s">
        <v>8941</v>
      </c>
    </row>
    <row r="8874" spans="49:49" ht="23.1" customHeight="1" x14ac:dyDescent="0.2">
      <c r="AW8874" s="208" t="s">
        <v>8942</v>
      </c>
    </row>
    <row r="8875" spans="49:49" ht="23.1" customHeight="1" x14ac:dyDescent="0.2">
      <c r="AW8875" s="208" t="s">
        <v>8943</v>
      </c>
    </row>
    <row r="8876" spans="49:49" ht="23.1" customHeight="1" x14ac:dyDescent="0.2">
      <c r="AW8876" s="208" t="s">
        <v>8944</v>
      </c>
    </row>
    <row r="8877" spans="49:49" ht="23.1" customHeight="1" x14ac:dyDescent="0.2">
      <c r="AW8877" s="208" t="s">
        <v>8945</v>
      </c>
    </row>
    <row r="8878" spans="49:49" ht="23.1" customHeight="1" x14ac:dyDescent="0.2">
      <c r="AW8878" s="208" t="s">
        <v>8946</v>
      </c>
    </row>
    <row r="8879" spans="49:49" ht="23.1" customHeight="1" x14ac:dyDescent="0.2">
      <c r="AW8879" s="208" t="s">
        <v>8947</v>
      </c>
    </row>
    <row r="8880" spans="49:49" ht="23.1" customHeight="1" x14ac:dyDescent="0.2">
      <c r="AW8880" s="208" t="s">
        <v>8948</v>
      </c>
    </row>
    <row r="8881" spans="49:49" ht="23.1" customHeight="1" x14ac:dyDescent="0.2">
      <c r="AW8881" s="208" t="s">
        <v>8949</v>
      </c>
    </row>
    <row r="8882" spans="49:49" ht="23.1" customHeight="1" x14ac:dyDescent="0.2">
      <c r="AW8882" s="208" t="s">
        <v>8950</v>
      </c>
    </row>
    <row r="8883" spans="49:49" ht="23.1" customHeight="1" x14ac:dyDescent="0.2">
      <c r="AW8883" s="208" t="s">
        <v>8951</v>
      </c>
    </row>
    <row r="8884" spans="49:49" ht="23.1" customHeight="1" x14ac:dyDescent="0.2">
      <c r="AW8884" s="208" t="s">
        <v>8952</v>
      </c>
    </row>
    <row r="8885" spans="49:49" ht="23.1" customHeight="1" x14ac:dyDescent="0.2">
      <c r="AW8885" s="208" t="s">
        <v>8953</v>
      </c>
    </row>
    <row r="8886" spans="49:49" ht="23.1" customHeight="1" x14ac:dyDescent="0.2">
      <c r="AW8886" s="208" t="s">
        <v>8954</v>
      </c>
    </row>
    <row r="8887" spans="49:49" ht="23.1" customHeight="1" x14ac:dyDescent="0.2">
      <c r="AW8887" s="208" t="s">
        <v>8955</v>
      </c>
    </row>
    <row r="8888" spans="49:49" ht="23.1" customHeight="1" x14ac:dyDescent="0.2">
      <c r="AW8888" s="208" t="s">
        <v>8956</v>
      </c>
    </row>
    <row r="8889" spans="49:49" ht="23.1" customHeight="1" x14ac:dyDescent="0.2">
      <c r="AW8889" s="208" t="s">
        <v>8957</v>
      </c>
    </row>
    <row r="8890" spans="49:49" ht="23.1" customHeight="1" x14ac:dyDescent="0.2">
      <c r="AW8890" s="208" t="s">
        <v>8958</v>
      </c>
    </row>
    <row r="8891" spans="49:49" ht="23.1" customHeight="1" x14ac:dyDescent="0.2">
      <c r="AW8891" s="208" t="s">
        <v>8959</v>
      </c>
    </row>
    <row r="8892" spans="49:49" ht="23.1" customHeight="1" x14ac:dyDescent="0.2">
      <c r="AW8892" s="208" t="s">
        <v>8960</v>
      </c>
    </row>
    <row r="8893" spans="49:49" ht="23.1" customHeight="1" x14ac:dyDescent="0.2">
      <c r="AW8893" s="208" t="s">
        <v>8961</v>
      </c>
    </row>
    <row r="8894" spans="49:49" ht="23.1" customHeight="1" x14ac:dyDescent="0.2">
      <c r="AW8894" s="208" t="s">
        <v>8962</v>
      </c>
    </row>
    <row r="8895" spans="49:49" ht="23.1" customHeight="1" x14ac:dyDescent="0.2">
      <c r="AW8895" s="208" t="s">
        <v>8963</v>
      </c>
    </row>
    <row r="8896" spans="49:49" ht="23.1" customHeight="1" x14ac:dyDescent="0.2">
      <c r="AW8896" s="208" t="s">
        <v>8964</v>
      </c>
    </row>
    <row r="8897" spans="49:49" ht="23.1" customHeight="1" x14ac:dyDescent="0.2">
      <c r="AW8897" s="208" t="s">
        <v>8965</v>
      </c>
    </row>
    <row r="8898" spans="49:49" ht="23.1" customHeight="1" x14ac:dyDescent="0.2">
      <c r="AW8898" s="208" t="s">
        <v>8966</v>
      </c>
    </row>
    <row r="8899" spans="49:49" ht="23.1" customHeight="1" x14ac:dyDescent="0.2">
      <c r="AW8899" s="208" t="s">
        <v>8967</v>
      </c>
    </row>
    <row r="8900" spans="49:49" ht="23.1" customHeight="1" x14ac:dyDescent="0.2">
      <c r="AW8900" s="208" t="s">
        <v>8968</v>
      </c>
    </row>
    <row r="8901" spans="49:49" ht="23.1" customHeight="1" x14ac:dyDescent="0.2">
      <c r="AW8901" s="208" t="s">
        <v>8969</v>
      </c>
    </row>
    <row r="8902" spans="49:49" ht="23.1" customHeight="1" x14ac:dyDescent="0.2">
      <c r="AW8902" s="208" t="s">
        <v>8970</v>
      </c>
    </row>
    <row r="8903" spans="49:49" ht="23.1" customHeight="1" x14ac:dyDescent="0.2">
      <c r="AW8903" s="208" t="s">
        <v>8971</v>
      </c>
    </row>
    <row r="8904" spans="49:49" ht="23.1" customHeight="1" x14ac:dyDescent="0.2">
      <c r="AW8904" s="208" t="s">
        <v>8972</v>
      </c>
    </row>
    <row r="8905" spans="49:49" ht="23.1" customHeight="1" x14ac:dyDescent="0.2">
      <c r="AW8905" s="208" t="s">
        <v>8973</v>
      </c>
    </row>
    <row r="8906" spans="49:49" ht="23.1" customHeight="1" x14ac:dyDescent="0.2">
      <c r="AW8906" s="208" t="s">
        <v>8974</v>
      </c>
    </row>
    <row r="8907" spans="49:49" ht="23.1" customHeight="1" x14ac:dyDescent="0.2">
      <c r="AW8907" s="208" t="s">
        <v>8975</v>
      </c>
    </row>
    <row r="8908" spans="49:49" ht="23.1" customHeight="1" x14ac:dyDescent="0.2">
      <c r="AW8908" s="208" t="s">
        <v>8976</v>
      </c>
    </row>
    <row r="8909" spans="49:49" ht="23.1" customHeight="1" x14ac:dyDescent="0.2">
      <c r="AW8909" s="208" t="s">
        <v>8977</v>
      </c>
    </row>
    <row r="8910" spans="49:49" ht="23.1" customHeight="1" x14ac:dyDescent="0.2">
      <c r="AW8910" s="208" t="s">
        <v>8978</v>
      </c>
    </row>
    <row r="8911" spans="49:49" ht="23.1" customHeight="1" x14ac:dyDescent="0.2">
      <c r="AW8911" s="208" t="s">
        <v>8979</v>
      </c>
    </row>
    <row r="8912" spans="49:49" ht="23.1" customHeight="1" x14ac:dyDescent="0.2">
      <c r="AW8912" s="208" t="s">
        <v>8980</v>
      </c>
    </row>
    <row r="8913" spans="49:49" ht="23.1" customHeight="1" x14ac:dyDescent="0.2">
      <c r="AW8913" s="208" t="s">
        <v>8981</v>
      </c>
    </row>
    <row r="8914" spans="49:49" ht="23.1" customHeight="1" x14ac:dyDescent="0.2">
      <c r="AW8914" s="208" t="s">
        <v>8982</v>
      </c>
    </row>
    <row r="8915" spans="49:49" ht="23.1" customHeight="1" x14ac:dyDescent="0.2">
      <c r="AW8915" s="208" t="s">
        <v>8983</v>
      </c>
    </row>
    <row r="8916" spans="49:49" ht="23.1" customHeight="1" x14ac:dyDescent="0.2">
      <c r="AW8916" s="208" t="s">
        <v>8984</v>
      </c>
    </row>
    <row r="8917" spans="49:49" ht="23.1" customHeight="1" x14ac:dyDescent="0.2">
      <c r="AW8917" s="208" t="s">
        <v>8985</v>
      </c>
    </row>
    <row r="8918" spans="49:49" ht="23.1" customHeight="1" x14ac:dyDescent="0.2">
      <c r="AW8918" s="208" t="s">
        <v>8986</v>
      </c>
    </row>
    <row r="8919" spans="49:49" ht="23.1" customHeight="1" x14ac:dyDescent="0.2">
      <c r="AW8919" s="208" t="s">
        <v>8987</v>
      </c>
    </row>
    <row r="8920" spans="49:49" ht="23.1" customHeight="1" x14ac:dyDescent="0.2">
      <c r="AW8920" s="208" t="s">
        <v>8988</v>
      </c>
    </row>
    <row r="8921" spans="49:49" ht="23.1" customHeight="1" x14ac:dyDescent="0.2">
      <c r="AW8921" s="208" t="s">
        <v>8989</v>
      </c>
    </row>
    <row r="8922" spans="49:49" ht="23.1" customHeight="1" x14ac:dyDescent="0.2">
      <c r="AW8922" s="208" t="s">
        <v>8990</v>
      </c>
    </row>
    <row r="8923" spans="49:49" ht="23.1" customHeight="1" x14ac:dyDescent="0.2">
      <c r="AW8923" s="208" t="s">
        <v>8991</v>
      </c>
    </row>
    <row r="8924" spans="49:49" ht="23.1" customHeight="1" x14ac:dyDescent="0.2">
      <c r="AW8924" s="208" t="s">
        <v>8992</v>
      </c>
    </row>
    <row r="8925" spans="49:49" ht="23.1" customHeight="1" x14ac:dyDescent="0.2">
      <c r="AW8925" s="208" t="s">
        <v>8993</v>
      </c>
    </row>
    <row r="8926" spans="49:49" ht="23.1" customHeight="1" x14ac:dyDescent="0.2">
      <c r="AW8926" s="208" t="s">
        <v>8994</v>
      </c>
    </row>
    <row r="8927" spans="49:49" ht="23.1" customHeight="1" x14ac:dyDescent="0.2">
      <c r="AW8927" s="208" t="s">
        <v>8995</v>
      </c>
    </row>
    <row r="8928" spans="49:49" ht="23.1" customHeight="1" x14ac:dyDescent="0.2">
      <c r="AW8928" s="208" t="s">
        <v>8996</v>
      </c>
    </row>
    <row r="8929" spans="49:49" ht="23.1" customHeight="1" x14ac:dyDescent="0.2">
      <c r="AW8929" s="208" t="s">
        <v>8997</v>
      </c>
    </row>
    <row r="8930" spans="49:49" ht="23.1" customHeight="1" x14ac:dyDescent="0.2">
      <c r="AW8930" s="208" t="s">
        <v>8998</v>
      </c>
    </row>
    <row r="8931" spans="49:49" ht="23.1" customHeight="1" x14ac:dyDescent="0.2">
      <c r="AW8931" s="208" t="s">
        <v>8999</v>
      </c>
    </row>
    <row r="8932" spans="49:49" ht="23.1" customHeight="1" x14ac:dyDescent="0.2">
      <c r="AW8932" s="208" t="s">
        <v>9000</v>
      </c>
    </row>
    <row r="8933" spans="49:49" ht="23.1" customHeight="1" x14ac:dyDescent="0.2">
      <c r="AW8933" s="208" t="s">
        <v>9001</v>
      </c>
    </row>
    <row r="8934" spans="49:49" ht="23.1" customHeight="1" x14ac:dyDescent="0.2">
      <c r="AW8934" s="208" t="s">
        <v>9002</v>
      </c>
    </row>
    <row r="8935" spans="49:49" ht="23.1" customHeight="1" x14ac:dyDescent="0.2">
      <c r="AW8935" s="208" t="s">
        <v>9003</v>
      </c>
    </row>
    <row r="8936" spans="49:49" ht="23.1" customHeight="1" x14ac:dyDescent="0.2">
      <c r="AW8936" s="208" t="s">
        <v>9004</v>
      </c>
    </row>
    <row r="8937" spans="49:49" ht="23.1" customHeight="1" x14ac:dyDescent="0.2">
      <c r="AW8937" s="208" t="s">
        <v>9005</v>
      </c>
    </row>
    <row r="8938" spans="49:49" ht="23.1" customHeight="1" x14ac:dyDescent="0.2">
      <c r="AW8938" s="208" t="s">
        <v>9006</v>
      </c>
    </row>
    <row r="8939" spans="49:49" ht="23.1" customHeight="1" x14ac:dyDescent="0.2">
      <c r="AW8939" s="208" t="s">
        <v>9007</v>
      </c>
    </row>
    <row r="8940" spans="49:49" ht="23.1" customHeight="1" x14ac:dyDescent="0.2">
      <c r="AW8940" s="208" t="s">
        <v>9008</v>
      </c>
    </row>
    <row r="8941" spans="49:49" ht="23.1" customHeight="1" x14ac:dyDescent="0.2">
      <c r="AW8941" s="208" t="s">
        <v>9009</v>
      </c>
    </row>
    <row r="8942" spans="49:49" ht="23.1" customHeight="1" x14ac:dyDescent="0.2">
      <c r="AW8942" s="208" t="s">
        <v>9010</v>
      </c>
    </row>
    <row r="8943" spans="49:49" ht="23.1" customHeight="1" x14ac:dyDescent="0.2">
      <c r="AW8943" s="208" t="s">
        <v>9011</v>
      </c>
    </row>
    <row r="8944" spans="49:49" ht="23.1" customHeight="1" x14ac:dyDescent="0.2">
      <c r="AW8944" s="208" t="s">
        <v>9012</v>
      </c>
    </row>
    <row r="8945" spans="49:49" ht="23.1" customHeight="1" x14ac:dyDescent="0.2">
      <c r="AW8945" s="208" t="s">
        <v>9013</v>
      </c>
    </row>
    <row r="8946" spans="49:49" ht="23.1" customHeight="1" x14ac:dyDescent="0.2">
      <c r="AW8946" s="208" t="s">
        <v>9014</v>
      </c>
    </row>
    <row r="8947" spans="49:49" ht="23.1" customHeight="1" x14ac:dyDescent="0.2">
      <c r="AW8947" s="208" t="s">
        <v>9015</v>
      </c>
    </row>
    <row r="8948" spans="49:49" ht="23.1" customHeight="1" x14ac:dyDescent="0.2">
      <c r="AW8948" s="208" t="s">
        <v>9016</v>
      </c>
    </row>
    <row r="8949" spans="49:49" ht="23.1" customHeight="1" x14ac:dyDescent="0.2">
      <c r="AW8949" s="208" t="s">
        <v>9017</v>
      </c>
    </row>
    <row r="8950" spans="49:49" ht="23.1" customHeight="1" x14ac:dyDescent="0.2">
      <c r="AW8950" s="208" t="s">
        <v>9018</v>
      </c>
    </row>
    <row r="8951" spans="49:49" ht="23.1" customHeight="1" x14ac:dyDescent="0.2">
      <c r="AW8951" s="208" t="s">
        <v>9019</v>
      </c>
    </row>
    <row r="8952" spans="49:49" ht="23.1" customHeight="1" x14ac:dyDescent="0.2">
      <c r="AW8952" s="208" t="s">
        <v>9020</v>
      </c>
    </row>
    <row r="8953" spans="49:49" ht="23.1" customHeight="1" x14ac:dyDescent="0.2">
      <c r="AW8953" s="208" t="s">
        <v>9021</v>
      </c>
    </row>
    <row r="8954" spans="49:49" ht="23.1" customHeight="1" x14ac:dyDescent="0.2">
      <c r="AW8954" s="208" t="s">
        <v>9022</v>
      </c>
    </row>
    <row r="8955" spans="49:49" ht="23.1" customHeight="1" x14ac:dyDescent="0.2">
      <c r="AW8955" s="208" t="s">
        <v>9023</v>
      </c>
    </row>
    <row r="8956" spans="49:49" ht="23.1" customHeight="1" x14ac:dyDescent="0.2">
      <c r="AW8956" s="208" t="s">
        <v>9024</v>
      </c>
    </row>
    <row r="8957" spans="49:49" ht="23.1" customHeight="1" x14ac:dyDescent="0.2">
      <c r="AW8957" s="208" t="s">
        <v>9025</v>
      </c>
    </row>
    <row r="8958" spans="49:49" ht="23.1" customHeight="1" x14ac:dyDescent="0.2">
      <c r="AW8958" s="208" t="s">
        <v>9026</v>
      </c>
    </row>
    <row r="8959" spans="49:49" ht="23.1" customHeight="1" x14ac:dyDescent="0.2">
      <c r="AW8959" s="208" t="s">
        <v>9027</v>
      </c>
    </row>
    <row r="8960" spans="49:49" ht="23.1" customHeight="1" x14ac:dyDescent="0.2">
      <c r="AW8960" s="208" t="s">
        <v>9028</v>
      </c>
    </row>
    <row r="8961" spans="49:49" ht="23.1" customHeight="1" x14ac:dyDescent="0.2">
      <c r="AW8961" s="208" t="s">
        <v>9029</v>
      </c>
    </row>
    <row r="8962" spans="49:49" ht="23.1" customHeight="1" x14ac:dyDescent="0.2">
      <c r="AW8962" s="208" t="s">
        <v>9030</v>
      </c>
    </row>
    <row r="8963" spans="49:49" ht="23.1" customHeight="1" x14ac:dyDescent="0.2">
      <c r="AW8963" s="208" t="s">
        <v>9031</v>
      </c>
    </row>
    <row r="8964" spans="49:49" ht="23.1" customHeight="1" x14ac:dyDescent="0.2">
      <c r="AW8964" s="208" t="s">
        <v>9032</v>
      </c>
    </row>
    <row r="8965" spans="49:49" ht="23.1" customHeight="1" x14ac:dyDescent="0.2">
      <c r="AW8965" s="208" t="s">
        <v>9033</v>
      </c>
    </row>
    <row r="8966" spans="49:49" ht="23.1" customHeight="1" x14ac:dyDescent="0.2">
      <c r="AW8966" s="208" t="s">
        <v>9034</v>
      </c>
    </row>
    <row r="8967" spans="49:49" ht="23.1" customHeight="1" x14ac:dyDescent="0.2">
      <c r="AW8967" s="208" t="s">
        <v>9035</v>
      </c>
    </row>
    <row r="8968" spans="49:49" ht="23.1" customHeight="1" x14ac:dyDescent="0.2">
      <c r="AW8968" s="208" t="s">
        <v>9036</v>
      </c>
    </row>
    <row r="8969" spans="49:49" ht="23.1" customHeight="1" x14ac:dyDescent="0.2">
      <c r="AW8969" s="208" t="s">
        <v>9037</v>
      </c>
    </row>
    <row r="8970" spans="49:49" ht="23.1" customHeight="1" x14ac:dyDescent="0.2">
      <c r="AW8970" s="208" t="s">
        <v>9038</v>
      </c>
    </row>
    <row r="8971" spans="49:49" ht="23.1" customHeight="1" x14ac:dyDescent="0.2">
      <c r="AW8971" s="208" t="s">
        <v>9039</v>
      </c>
    </row>
    <row r="8972" spans="49:49" ht="23.1" customHeight="1" x14ac:dyDescent="0.2">
      <c r="AW8972" s="208" t="s">
        <v>9040</v>
      </c>
    </row>
    <row r="8973" spans="49:49" ht="23.1" customHeight="1" x14ac:dyDescent="0.2">
      <c r="AW8973" s="208" t="s">
        <v>9041</v>
      </c>
    </row>
    <row r="8974" spans="49:49" ht="23.1" customHeight="1" x14ac:dyDescent="0.2">
      <c r="AW8974" s="208" t="s">
        <v>9042</v>
      </c>
    </row>
    <row r="8975" spans="49:49" ht="23.1" customHeight="1" x14ac:dyDescent="0.2">
      <c r="AW8975" s="208" t="s">
        <v>9043</v>
      </c>
    </row>
    <row r="8976" spans="49:49" ht="23.1" customHeight="1" x14ac:dyDescent="0.2">
      <c r="AW8976" s="208" t="s">
        <v>9044</v>
      </c>
    </row>
    <row r="8977" spans="49:49" ht="23.1" customHeight="1" x14ac:dyDescent="0.2">
      <c r="AW8977" s="208" t="s">
        <v>9045</v>
      </c>
    </row>
    <row r="8978" spans="49:49" ht="23.1" customHeight="1" x14ac:dyDescent="0.2">
      <c r="AW8978" s="208" t="s">
        <v>9046</v>
      </c>
    </row>
    <row r="8979" spans="49:49" ht="23.1" customHeight="1" x14ac:dyDescent="0.2">
      <c r="AW8979" s="208" t="s">
        <v>9047</v>
      </c>
    </row>
    <row r="8980" spans="49:49" ht="23.1" customHeight="1" x14ac:dyDescent="0.2">
      <c r="AW8980" s="208" t="s">
        <v>9048</v>
      </c>
    </row>
    <row r="8981" spans="49:49" ht="23.1" customHeight="1" x14ac:dyDescent="0.2">
      <c r="AW8981" s="208" t="s">
        <v>9049</v>
      </c>
    </row>
    <row r="8982" spans="49:49" ht="23.1" customHeight="1" x14ac:dyDescent="0.2">
      <c r="AW8982" s="208" t="s">
        <v>9050</v>
      </c>
    </row>
    <row r="8983" spans="49:49" ht="23.1" customHeight="1" x14ac:dyDescent="0.2">
      <c r="AW8983" s="208" t="s">
        <v>9051</v>
      </c>
    </row>
    <row r="8984" spans="49:49" ht="23.1" customHeight="1" x14ac:dyDescent="0.2">
      <c r="AW8984" s="208" t="s">
        <v>9052</v>
      </c>
    </row>
    <row r="8985" spans="49:49" ht="23.1" customHeight="1" x14ac:dyDescent="0.2">
      <c r="AW8985" s="208" t="s">
        <v>9053</v>
      </c>
    </row>
    <row r="8986" spans="49:49" ht="23.1" customHeight="1" x14ac:dyDescent="0.2">
      <c r="AW8986" s="208" t="s">
        <v>9054</v>
      </c>
    </row>
    <row r="8987" spans="49:49" ht="23.1" customHeight="1" x14ac:dyDescent="0.2">
      <c r="AW8987" s="208" t="s">
        <v>9055</v>
      </c>
    </row>
    <row r="8988" spans="49:49" ht="23.1" customHeight="1" x14ac:dyDescent="0.2">
      <c r="AW8988" s="208" t="s">
        <v>9056</v>
      </c>
    </row>
    <row r="8989" spans="49:49" ht="23.1" customHeight="1" x14ac:dyDescent="0.2">
      <c r="AW8989" s="208" t="s">
        <v>9057</v>
      </c>
    </row>
    <row r="8990" spans="49:49" ht="23.1" customHeight="1" x14ac:dyDescent="0.2">
      <c r="AW8990" s="208" t="s">
        <v>9058</v>
      </c>
    </row>
    <row r="8991" spans="49:49" ht="23.1" customHeight="1" x14ac:dyDescent="0.2">
      <c r="AW8991" s="208" t="s">
        <v>9059</v>
      </c>
    </row>
    <row r="8992" spans="49:49" ht="23.1" customHeight="1" x14ac:dyDescent="0.2">
      <c r="AW8992" s="208" t="s">
        <v>9060</v>
      </c>
    </row>
    <row r="8993" spans="49:49" ht="23.1" customHeight="1" x14ac:dyDescent="0.2">
      <c r="AW8993" s="208" t="s">
        <v>9061</v>
      </c>
    </row>
    <row r="8994" spans="49:49" ht="23.1" customHeight="1" x14ac:dyDescent="0.2">
      <c r="AW8994" s="208" t="s">
        <v>9062</v>
      </c>
    </row>
    <row r="8995" spans="49:49" ht="23.1" customHeight="1" x14ac:dyDescent="0.2">
      <c r="AW8995" s="208" t="s">
        <v>9063</v>
      </c>
    </row>
    <row r="8996" spans="49:49" ht="23.1" customHeight="1" x14ac:dyDescent="0.2">
      <c r="AW8996" s="208" t="s">
        <v>9064</v>
      </c>
    </row>
    <row r="8997" spans="49:49" ht="23.1" customHeight="1" x14ac:dyDescent="0.2">
      <c r="AW8997" s="208" t="s">
        <v>9065</v>
      </c>
    </row>
    <row r="8998" spans="49:49" ht="23.1" customHeight="1" x14ac:dyDescent="0.2">
      <c r="AW8998" s="208" t="s">
        <v>9066</v>
      </c>
    </row>
    <row r="8999" spans="49:49" ht="23.1" customHeight="1" x14ac:dyDescent="0.2">
      <c r="AW8999" s="208" t="s">
        <v>9067</v>
      </c>
    </row>
    <row r="9000" spans="49:49" ht="23.1" customHeight="1" x14ac:dyDescent="0.2">
      <c r="AW9000" s="208" t="s">
        <v>9068</v>
      </c>
    </row>
    <row r="9001" spans="49:49" ht="23.1" customHeight="1" x14ac:dyDescent="0.2">
      <c r="AW9001" s="208" t="s">
        <v>9069</v>
      </c>
    </row>
    <row r="9002" spans="49:49" ht="23.1" customHeight="1" x14ac:dyDescent="0.2">
      <c r="AW9002" s="208" t="s">
        <v>9070</v>
      </c>
    </row>
    <row r="9003" spans="49:49" ht="23.1" customHeight="1" x14ac:dyDescent="0.2">
      <c r="AW9003" s="208" t="s">
        <v>9071</v>
      </c>
    </row>
    <row r="9004" spans="49:49" ht="23.1" customHeight="1" x14ac:dyDescent="0.2">
      <c r="AW9004" s="208" t="s">
        <v>9072</v>
      </c>
    </row>
    <row r="9005" spans="49:49" ht="23.1" customHeight="1" x14ac:dyDescent="0.2">
      <c r="AW9005" s="208" t="s">
        <v>9073</v>
      </c>
    </row>
    <row r="9006" spans="49:49" ht="23.1" customHeight="1" x14ac:dyDescent="0.2">
      <c r="AW9006" s="208" t="s">
        <v>9074</v>
      </c>
    </row>
    <row r="9007" spans="49:49" ht="23.1" customHeight="1" x14ac:dyDescent="0.2">
      <c r="AW9007" s="208" t="s">
        <v>9075</v>
      </c>
    </row>
    <row r="9008" spans="49:49" ht="23.1" customHeight="1" x14ac:dyDescent="0.2">
      <c r="AW9008" s="208" t="s">
        <v>9076</v>
      </c>
    </row>
    <row r="9009" spans="49:49" ht="23.1" customHeight="1" x14ac:dyDescent="0.2">
      <c r="AW9009" s="208" t="s">
        <v>9077</v>
      </c>
    </row>
    <row r="9010" spans="49:49" ht="23.1" customHeight="1" x14ac:dyDescent="0.2">
      <c r="AW9010" s="208" t="s">
        <v>9078</v>
      </c>
    </row>
    <row r="9011" spans="49:49" ht="23.1" customHeight="1" x14ac:dyDescent="0.2">
      <c r="AW9011" s="208" t="s">
        <v>9079</v>
      </c>
    </row>
    <row r="9012" spans="49:49" ht="23.1" customHeight="1" x14ac:dyDescent="0.2">
      <c r="AW9012" s="208" t="s">
        <v>9080</v>
      </c>
    </row>
    <row r="9013" spans="49:49" ht="23.1" customHeight="1" x14ac:dyDescent="0.2">
      <c r="AW9013" s="208" t="s">
        <v>9081</v>
      </c>
    </row>
    <row r="9014" spans="49:49" ht="23.1" customHeight="1" x14ac:dyDescent="0.2">
      <c r="AW9014" s="208" t="s">
        <v>9082</v>
      </c>
    </row>
    <row r="9015" spans="49:49" ht="23.1" customHeight="1" x14ac:dyDescent="0.2">
      <c r="AW9015" s="208" t="s">
        <v>9083</v>
      </c>
    </row>
    <row r="9016" spans="49:49" ht="23.1" customHeight="1" x14ac:dyDescent="0.2">
      <c r="AW9016" s="208" t="s">
        <v>9084</v>
      </c>
    </row>
    <row r="9017" spans="49:49" ht="23.1" customHeight="1" x14ac:dyDescent="0.2">
      <c r="AW9017" s="208" t="s">
        <v>9085</v>
      </c>
    </row>
    <row r="9018" spans="49:49" ht="23.1" customHeight="1" x14ac:dyDescent="0.2">
      <c r="AW9018" s="208" t="s">
        <v>9086</v>
      </c>
    </row>
    <row r="9019" spans="49:49" ht="23.1" customHeight="1" x14ac:dyDescent="0.2">
      <c r="AW9019" s="208" t="s">
        <v>9087</v>
      </c>
    </row>
    <row r="9020" spans="49:49" ht="23.1" customHeight="1" x14ac:dyDescent="0.2">
      <c r="AW9020" s="208" t="s">
        <v>9088</v>
      </c>
    </row>
    <row r="9021" spans="49:49" ht="23.1" customHeight="1" x14ac:dyDescent="0.2">
      <c r="AW9021" s="208" t="s">
        <v>9089</v>
      </c>
    </row>
    <row r="9022" spans="49:49" ht="23.1" customHeight="1" x14ac:dyDescent="0.2">
      <c r="AW9022" s="208" t="s">
        <v>9090</v>
      </c>
    </row>
    <row r="9023" spans="49:49" ht="23.1" customHeight="1" x14ac:dyDescent="0.2">
      <c r="AW9023" s="208" t="s">
        <v>9091</v>
      </c>
    </row>
    <row r="9024" spans="49:49" ht="23.1" customHeight="1" x14ac:dyDescent="0.2">
      <c r="AW9024" s="208" t="s">
        <v>9092</v>
      </c>
    </row>
    <row r="9025" spans="49:49" ht="23.1" customHeight="1" x14ac:dyDescent="0.2">
      <c r="AW9025" s="208" t="s">
        <v>9093</v>
      </c>
    </row>
    <row r="9026" spans="49:49" ht="23.1" customHeight="1" x14ac:dyDescent="0.2">
      <c r="AW9026" s="208" t="s">
        <v>9094</v>
      </c>
    </row>
    <row r="9027" spans="49:49" ht="23.1" customHeight="1" x14ac:dyDescent="0.2">
      <c r="AW9027" s="208" t="s">
        <v>9095</v>
      </c>
    </row>
    <row r="9028" spans="49:49" ht="23.1" customHeight="1" x14ac:dyDescent="0.2">
      <c r="AW9028" s="208" t="s">
        <v>9096</v>
      </c>
    </row>
    <row r="9029" spans="49:49" ht="23.1" customHeight="1" x14ac:dyDescent="0.2">
      <c r="AW9029" s="208" t="s">
        <v>9097</v>
      </c>
    </row>
    <row r="9030" spans="49:49" ht="23.1" customHeight="1" x14ac:dyDescent="0.2">
      <c r="AW9030" s="208" t="s">
        <v>9098</v>
      </c>
    </row>
    <row r="9031" spans="49:49" ht="23.1" customHeight="1" x14ac:dyDescent="0.2">
      <c r="AW9031" s="208" t="s">
        <v>9099</v>
      </c>
    </row>
    <row r="9032" spans="49:49" ht="23.1" customHeight="1" x14ac:dyDescent="0.2">
      <c r="AW9032" s="208" t="s">
        <v>9100</v>
      </c>
    </row>
    <row r="9033" spans="49:49" ht="23.1" customHeight="1" x14ac:dyDescent="0.2">
      <c r="AW9033" s="208" t="s">
        <v>9101</v>
      </c>
    </row>
    <row r="9034" spans="49:49" ht="23.1" customHeight="1" x14ac:dyDescent="0.2">
      <c r="AW9034" s="208" t="s">
        <v>9102</v>
      </c>
    </row>
    <row r="9035" spans="49:49" ht="23.1" customHeight="1" x14ac:dyDescent="0.2">
      <c r="AW9035" s="208" t="s">
        <v>9103</v>
      </c>
    </row>
    <row r="9036" spans="49:49" ht="23.1" customHeight="1" x14ac:dyDescent="0.2">
      <c r="AW9036" s="208" t="s">
        <v>9104</v>
      </c>
    </row>
    <row r="9037" spans="49:49" ht="23.1" customHeight="1" x14ac:dyDescent="0.2">
      <c r="AW9037" s="208" t="s">
        <v>9105</v>
      </c>
    </row>
    <row r="9038" spans="49:49" ht="23.1" customHeight="1" x14ac:dyDescent="0.2">
      <c r="AW9038" s="208" t="s">
        <v>9106</v>
      </c>
    </row>
    <row r="9039" spans="49:49" ht="23.1" customHeight="1" x14ac:dyDescent="0.2">
      <c r="AW9039" s="208" t="s">
        <v>9107</v>
      </c>
    </row>
    <row r="9040" spans="49:49" ht="23.1" customHeight="1" x14ac:dyDescent="0.2">
      <c r="AW9040" s="208" t="s">
        <v>9108</v>
      </c>
    </row>
    <row r="9041" spans="49:49" ht="23.1" customHeight="1" x14ac:dyDescent="0.2">
      <c r="AW9041" s="208" t="s">
        <v>9109</v>
      </c>
    </row>
    <row r="9042" spans="49:49" ht="23.1" customHeight="1" x14ac:dyDescent="0.2">
      <c r="AW9042" s="208" t="s">
        <v>9110</v>
      </c>
    </row>
    <row r="9043" spans="49:49" ht="23.1" customHeight="1" x14ac:dyDescent="0.2">
      <c r="AW9043" s="208" t="s">
        <v>9111</v>
      </c>
    </row>
    <row r="9044" spans="49:49" ht="23.1" customHeight="1" x14ac:dyDescent="0.2">
      <c r="AW9044" s="208" t="s">
        <v>9112</v>
      </c>
    </row>
    <row r="9045" spans="49:49" ht="23.1" customHeight="1" x14ac:dyDescent="0.2">
      <c r="AW9045" s="208" t="s">
        <v>9113</v>
      </c>
    </row>
    <row r="9046" spans="49:49" ht="23.1" customHeight="1" x14ac:dyDescent="0.2">
      <c r="AW9046" s="208" t="s">
        <v>9114</v>
      </c>
    </row>
    <row r="9047" spans="49:49" ht="23.1" customHeight="1" x14ac:dyDescent="0.2">
      <c r="AW9047" s="208" t="s">
        <v>9115</v>
      </c>
    </row>
    <row r="9048" spans="49:49" ht="23.1" customHeight="1" x14ac:dyDescent="0.2">
      <c r="AW9048" s="208" t="s">
        <v>9116</v>
      </c>
    </row>
    <row r="9049" spans="49:49" ht="23.1" customHeight="1" x14ac:dyDescent="0.2">
      <c r="AW9049" s="208" t="s">
        <v>9117</v>
      </c>
    </row>
    <row r="9050" spans="49:49" ht="23.1" customHeight="1" x14ac:dyDescent="0.2">
      <c r="AW9050" s="208" t="s">
        <v>9118</v>
      </c>
    </row>
    <row r="9051" spans="49:49" ht="23.1" customHeight="1" x14ac:dyDescent="0.2">
      <c r="AW9051" s="208" t="s">
        <v>9119</v>
      </c>
    </row>
    <row r="9052" spans="49:49" ht="23.1" customHeight="1" x14ac:dyDescent="0.2">
      <c r="AW9052" s="208" t="s">
        <v>9120</v>
      </c>
    </row>
    <row r="9053" spans="49:49" ht="23.1" customHeight="1" x14ac:dyDescent="0.2">
      <c r="AW9053" s="208" t="s">
        <v>9121</v>
      </c>
    </row>
    <row r="9054" spans="49:49" ht="23.1" customHeight="1" x14ac:dyDescent="0.2">
      <c r="AW9054" s="208" t="s">
        <v>9122</v>
      </c>
    </row>
    <row r="9055" spans="49:49" ht="23.1" customHeight="1" x14ac:dyDescent="0.2">
      <c r="AW9055" s="208" t="s">
        <v>9123</v>
      </c>
    </row>
    <row r="9056" spans="49:49" ht="23.1" customHeight="1" x14ac:dyDescent="0.2">
      <c r="AW9056" s="208" t="s">
        <v>9124</v>
      </c>
    </row>
    <row r="9057" spans="49:49" ht="23.1" customHeight="1" x14ac:dyDescent="0.2">
      <c r="AW9057" s="208" t="s">
        <v>9125</v>
      </c>
    </row>
    <row r="9058" spans="49:49" ht="23.1" customHeight="1" x14ac:dyDescent="0.2">
      <c r="AW9058" s="208" t="s">
        <v>9126</v>
      </c>
    </row>
    <row r="9059" spans="49:49" ht="23.1" customHeight="1" x14ac:dyDescent="0.2">
      <c r="AW9059" s="208" t="s">
        <v>9127</v>
      </c>
    </row>
    <row r="9060" spans="49:49" ht="23.1" customHeight="1" x14ac:dyDescent="0.2">
      <c r="AW9060" s="208" t="s">
        <v>9128</v>
      </c>
    </row>
    <row r="9061" spans="49:49" ht="23.1" customHeight="1" x14ac:dyDescent="0.2">
      <c r="AW9061" s="208" t="s">
        <v>9129</v>
      </c>
    </row>
    <row r="9062" spans="49:49" ht="23.1" customHeight="1" x14ac:dyDescent="0.2">
      <c r="AW9062" s="208" t="s">
        <v>9130</v>
      </c>
    </row>
    <row r="9063" spans="49:49" ht="23.1" customHeight="1" x14ac:dyDescent="0.2">
      <c r="AW9063" s="208" t="s">
        <v>9131</v>
      </c>
    </row>
    <row r="9064" spans="49:49" ht="23.1" customHeight="1" x14ac:dyDescent="0.2">
      <c r="AW9064" s="208" t="s">
        <v>9132</v>
      </c>
    </row>
    <row r="9065" spans="49:49" ht="23.1" customHeight="1" x14ac:dyDescent="0.2">
      <c r="AW9065" s="208" t="s">
        <v>9133</v>
      </c>
    </row>
    <row r="9066" spans="49:49" ht="23.1" customHeight="1" x14ac:dyDescent="0.2">
      <c r="AW9066" s="208" t="s">
        <v>9134</v>
      </c>
    </row>
    <row r="9067" spans="49:49" ht="23.1" customHeight="1" x14ac:dyDescent="0.2">
      <c r="AW9067" s="208" t="s">
        <v>9135</v>
      </c>
    </row>
    <row r="9068" spans="49:49" ht="23.1" customHeight="1" x14ac:dyDescent="0.2">
      <c r="AW9068" s="208" t="s">
        <v>9136</v>
      </c>
    </row>
    <row r="9069" spans="49:49" ht="23.1" customHeight="1" x14ac:dyDescent="0.2">
      <c r="AW9069" s="208" t="s">
        <v>9137</v>
      </c>
    </row>
    <row r="9070" spans="49:49" ht="23.1" customHeight="1" x14ac:dyDescent="0.2">
      <c r="AW9070" s="208" t="s">
        <v>9138</v>
      </c>
    </row>
    <row r="9071" spans="49:49" ht="23.1" customHeight="1" x14ac:dyDescent="0.2">
      <c r="AW9071" s="208" t="s">
        <v>9139</v>
      </c>
    </row>
    <row r="9072" spans="49:49" ht="23.1" customHeight="1" x14ac:dyDescent="0.2">
      <c r="AW9072" s="208" t="s">
        <v>9140</v>
      </c>
    </row>
    <row r="9073" spans="49:49" ht="23.1" customHeight="1" x14ac:dyDescent="0.2">
      <c r="AW9073" s="208" t="s">
        <v>9141</v>
      </c>
    </row>
    <row r="9074" spans="49:49" ht="23.1" customHeight="1" x14ac:dyDescent="0.2">
      <c r="AW9074" s="208" t="s">
        <v>9142</v>
      </c>
    </row>
    <row r="9075" spans="49:49" ht="23.1" customHeight="1" x14ac:dyDescent="0.2">
      <c r="AW9075" s="208" t="s">
        <v>9143</v>
      </c>
    </row>
    <row r="9076" spans="49:49" ht="23.1" customHeight="1" x14ac:dyDescent="0.2">
      <c r="AW9076" s="208" t="s">
        <v>9144</v>
      </c>
    </row>
    <row r="9077" spans="49:49" ht="23.1" customHeight="1" x14ac:dyDescent="0.2">
      <c r="AW9077" s="208" t="s">
        <v>9145</v>
      </c>
    </row>
    <row r="9078" spans="49:49" ht="23.1" customHeight="1" x14ac:dyDescent="0.2">
      <c r="AW9078" s="208" t="s">
        <v>9146</v>
      </c>
    </row>
    <row r="9079" spans="49:49" ht="23.1" customHeight="1" x14ac:dyDescent="0.2">
      <c r="AW9079" s="208" t="s">
        <v>9147</v>
      </c>
    </row>
    <row r="9080" spans="49:49" ht="23.1" customHeight="1" x14ac:dyDescent="0.2">
      <c r="AW9080" s="208" t="s">
        <v>9148</v>
      </c>
    </row>
    <row r="9081" spans="49:49" ht="23.1" customHeight="1" x14ac:dyDescent="0.2">
      <c r="AW9081" s="208" t="s">
        <v>9149</v>
      </c>
    </row>
    <row r="9082" spans="49:49" ht="23.1" customHeight="1" x14ac:dyDescent="0.2">
      <c r="AW9082" s="208" t="s">
        <v>9150</v>
      </c>
    </row>
    <row r="9083" spans="49:49" ht="23.1" customHeight="1" x14ac:dyDescent="0.2">
      <c r="AW9083" s="208" t="s">
        <v>9151</v>
      </c>
    </row>
    <row r="9084" spans="49:49" ht="23.1" customHeight="1" x14ac:dyDescent="0.2">
      <c r="AW9084" s="208" t="s">
        <v>9152</v>
      </c>
    </row>
    <row r="9085" spans="49:49" ht="23.1" customHeight="1" x14ac:dyDescent="0.2">
      <c r="AW9085" s="208" t="s">
        <v>9153</v>
      </c>
    </row>
    <row r="9086" spans="49:49" ht="23.1" customHeight="1" x14ac:dyDescent="0.2">
      <c r="AW9086" s="208" t="s">
        <v>9154</v>
      </c>
    </row>
    <row r="9087" spans="49:49" ht="23.1" customHeight="1" x14ac:dyDescent="0.2">
      <c r="AW9087" s="208" t="s">
        <v>9155</v>
      </c>
    </row>
    <row r="9088" spans="49:49" ht="23.1" customHeight="1" x14ac:dyDescent="0.2">
      <c r="AW9088" s="208" t="s">
        <v>9156</v>
      </c>
    </row>
    <row r="9089" spans="49:49" ht="23.1" customHeight="1" x14ac:dyDescent="0.2">
      <c r="AW9089" s="208" t="s">
        <v>9157</v>
      </c>
    </row>
    <row r="9090" spans="49:49" ht="23.1" customHeight="1" x14ac:dyDescent="0.2">
      <c r="AW9090" s="208" t="s">
        <v>9158</v>
      </c>
    </row>
    <row r="9091" spans="49:49" ht="23.1" customHeight="1" x14ac:dyDescent="0.2">
      <c r="AW9091" s="208" t="s">
        <v>9159</v>
      </c>
    </row>
    <row r="9092" spans="49:49" ht="23.1" customHeight="1" x14ac:dyDescent="0.2">
      <c r="AW9092" s="208" t="s">
        <v>9160</v>
      </c>
    </row>
    <row r="9093" spans="49:49" ht="23.1" customHeight="1" x14ac:dyDescent="0.2">
      <c r="AW9093" s="208" t="s">
        <v>9161</v>
      </c>
    </row>
    <row r="9094" spans="49:49" ht="23.1" customHeight="1" x14ac:dyDescent="0.2">
      <c r="AW9094" s="208" t="s">
        <v>9162</v>
      </c>
    </row>
    <row r="9095" spans="49:49" ht="23.1" customHeight="1" x14ac:dyDescent="0.2">
      <c r="AW9095" s="208" t="s">
        <v>9163</v>
      </c>
    </row>
    <row r="9096" spans="49:49" ht="23.1" customHeight="1" x14ac:dyDescent="0.2">
      <c r="AW9096" s="208" t="s">
        <v>9164</v>
      </c>
    </row>
    <row r="9097" spans="49:49" ht="23.1" customHeight="1" x14ac:dyDescent="0.2">
      <c r="AW9097" s="208" t="s">
        <v>9165</v>
      </c>
    </row>
    <row r="9098" spans="49:49" ht="23.1" customHeight="1" x14ac:dyDescent="0.2">
      <c r="AW9098" s="208" t="s">
        <v>9166</v>
      </c>
    </row>
    <row r="9099" spans="49:49" ht="23.1" customHeight="1" x14ac:dyDescent="0.2">
      <c r="AW9099" s="208" t="s">
        <v>9167</v>
      </c>
    </row>
    <row r="9100" spans="49:49" ht="23.1" customHeight="1" x14ac:dyDescent="0.2">
      <c r="AW9100" s="208" t="s">
        <v>9168</v>
      </c>
    </row>
    <row r="9101" spans="49:49" ht="23.1" customHeight="1" x14ac:dyDescent="0.2">
      <c r="AW9101" s="208" t="s">
        <v>9169</v>
      </c>
    </row>
    <row r="9102" spans="49:49" ht="23.1" customHeight="1" x14ac:dyDescent="0.2">
      <c r="AW9102" s="208" t="s">
        <v>9170</v>
      </c>
    </row>
    <row r="9103" spans="49:49" ht="23.1" customHeight="1" x14ac:dyDescent="0.2">
      <c r="AW9103" s="208" t="s">
        <v>9171</v>
      </c>
    </row>
    <row r="9104" spans="49:49" ht="23.1" customHeight="1" x14ac:dyDescent="0.2">
      <c r="AW9104" s="208" t="s">
        <v>9172</v>
      </c>
    </row>
    <row r="9105" spans="49:49" ht="23.1" customHeight="1" x14ac:dyDescent="0.2">
      <c r="AW9105" s="208" t="s">
        <v>9173</v>
      </c>
    </row>
    <row r="9106" spans="49:49" ht="23.1" customHeight="1" x14ac:dyDescent="0.2">
      <c r="AW9106" s="208" t="s">
        <v>9174</v>
      </c>
    </row>
    <row r="9107" spans="49:49" ht="23.1" customHeight="1" x14ac:dyDescent="0.2">
      <c r="AW9107" s="208" t="s">
        <v>9175</v>
      </c>
    </row>
    <row r="9108" spans="49:49" ht="23.1" customHeight="1" x14ac:dyDescent="0.2">
      <c r="AW9108" s="208" t="s">
        <v>9176</v>
      </c>
    </row>
    <row r="9109" spans="49:49" ht="23.1" customHeight="1" x14ac:dyDescent="0.2">
      <c r="AW9109" s="208" t="s">
        <v>9177</v>
      </c>
    </row>
    <row r="9110" spans="49:49" ht="23.1" customHeight="1" x14ac:dyDescent="0.2">
      <c r="AW9110" s="208" t="s">
        <v>9178</v>
      </c>
    </row>
    <row r="9111" spans="49:49" ht="23.1" customHeight="1" x14ac:dyDescent="0.2">
      <c r="AW9111" s="208" t="s">
        <v>9179</v>
      </c>
    </row>
    <row r="9112" spans="49:49" ht="23.1" customHeight="1" x14ac:dyDescent="0.2">
      <c r="AW9112" s="208" t="s">
        <v>9180</v>
      </c>
    </row>
    <row r="9113" spans="49:49" ht="23.1" customHeight="1" x14ac:dyDescent="0.2">
      <c r="AW9113" s="208" t="s">
        <v>9181</v>
      </c>
    </row>
    <row r="9114" spans="49:49" ht="23.1" customHeight="1" x14ac:dyDescent="0.2">
      <c r="AW9114" s="208" t="s">
        <v>9182</v>
      </c>
    </row>
    <row r="9115" spans="49:49" ht="23.1" customHeight="1" x14ac:dyDescent="0.2">
      <c r="AW9115" s="208" t="s">
        <v>9183</v>
      </c>
    </row>
    <row r="9116" spans="49:49" ht="23.1" customHeight="1" x14ac:dyDescent="0.2">
      <c r="AW9116" s="208" t="s">
        <v>9184</v>
      </c>
    </row>
    <row r="9117" spans="49:49" ht="23.1" customHeight="1" x14ac:dyDescent="0.2">
      <c r="AW9117" s="208" t="s">
        <v>9185</v>
      </c>
    </row>
    <row r="9118" spans="49:49" ht="23.1" customHeight="1" x14ac:dyDescent="0.2">
      <c r="AW9118" s="208" t="s">
        <v>9186</v>
      </c>
    </row>
    <row r="9119" spans="49:49" ht="23.1" customHeight="1" x14ac:dyDescent="0.2">
      <c r="AW9119" s="208" t="s">
        <v>9187</v>
      </c>
    </row>
    <row r="9120" spans="49:49" ht="23.1" customHeight="1" x14ac:dyDescent="0.2">
      <c r="AW9120" s="208" t="s">
        <v>9188</v>
      </c>
    </row>
    <row r="9121" spans="49:49" ht="23.1" customHeight="1" x14ac:dyDescent="0.2">
      <c r="AW9121" s="208" t="s">
        <v>9189</v>
      </c>
    </row>
    <row r="9122" spans="49:49" ht="23.1" customHeight="1" x14ac:dyDescent="0.2">
      <c r="AW9122" s="208" t="s">
        <v>9190</v>
      </c>
    </row>
    <row r="9123" spans="49:49" ht="23.1" customHeight="1" x14ac:dyDescent="0.2">
      <c r="AW9123" s="208" t="s">
        <v>9191</v>
      </c>
    </row>
    <row r="9124" spans="49:49" ht="23.1" customHeight="1" x14ac:dyDescent="0.2">
      <c r="AW9124" s="208" t="s">
        <v>9192</v>
      </c>
    </row>
    <row r="9125" spans="49:49" ht="23.1" customHeight="1" x14ac:dyDescent="0.2">
      <c r="AW9125" s="208" t="s">
        <v>9193</v>
      </c>
    </row>
    <row r="9126" spans="49:49" ht="23.1" customHeight="1" x14ac:dyDescent="0.2">
      <c r="AW9126" s="208" t="s">
        <v>9194</v>
      </c>
    </row>
    <row r="9127" spans="49:49" ht="23.1" customHeight="1" x14ac:dyDescent="0.2">
      <c r="AW9127" s="208" t="s">
        <v>9195</v>
      </c>
    </row>
    <row r="9128" spans="49:49" ht="23.1" customHeight="1" x14ac:dyDescent="0.2">
      <c r="AW9128" s="208" t="s">
        <v>9196</v>
      </c>
    </row>
    <row r="9129" spans="49:49" ht="23.1" customHeight="1" x14ac:dyDescent="0.2">
      <c r="AW9129" s="208" t="s">
        <v>9197</v>
      </c>
    </row>
    <row r="9130" spans="49:49" ht="23.1" customHeight="1" x14ac:dyDescent="0.2">
      <c r="AW9130" s="208" t="s">
        <v>9198</v>
      </c>
    </row>
    <row r="9131" spans="49:49" ht="23.1" customHeight="1" x14ac:dyDescent="0.2">
      <c r="AW9131" s="208" t="s">
        <v>9199</v>
      </c>
    </row>
    <row r="9132" spans="49:49" ht="23.1" customHeight="1" x14ac:dyDescent="0.2">
      <c r="AW9132" s="208" t="s">
        <v>9200</v>
      </c>
    </row>
    <row r="9133" spans="49:49" ht="23.1" customHeight="1" x14ac:dyDescent="0.2">
      <c r="AW9133" s="208" t="s">
        <v>9201</v>
      </c>
    </row>
    <row r="9134" spans="49:49" ht="23.1" customHeight="1" x14ac:dyDescent="0.2">
      <c r="AW9134" s="208" t="s">
        <v>9202</v>
      </c>
    </row>
    <row r="9135" spans="49:49" ht="23.1" customHeight="1" x14ac:dyDescent="0.2">
      <c r="AW9135" s="208" t="s">
        <v>9203</v>
      </c>
    </row>
    <row r="9136" spans="49:49" ht="23.1" customHeight="1" x14ac:dyDescent="0.2">
      <c r="AW9136" s="208" t="s">
        <v>9204</v>
      </c>
    </row>
    <row r="9137" spans="49:49" ht="23.1" customHeight="1" x14ac:dyDescent="0.2">
      <c r="AW9137" s="208" t="s">
        <v>9205</v>
      </c>
    </row>
    <row r="9138" spans="49:49" ht="23.1" customHeight="1" x14ac:dyDescent="0.2">
      <c r="AW9138" s="208" t="s">
        <v>9206</v>
      </c>
    </row>
    <row r="9139" spans="49:49" ht="23.1" customHeight="1" x14ac:dyDescent="0.2">
      <c r="AW9139" s="208" t="s">
        <v>9207</v>
      </c>
    </row>
    <row r="9140" spans="49:49" ht="23.1" customHeight="1" x14ac:dyDescent="0.2">
      <c r="AW9140" s="208" t="s">
        <v>9208</v>
      </c>
    </row>
    <row r="9141" spans="49:49" ht="23.1" customHeight="1" x14ac:dyDescent="0.2">
      <c r="AW9141" s="208" t="s">
        <v>9209</v>
      </c>
    </row>
    <row r="9142" spans="49:49" ht="23.1" customHeight="1" x14ac:dyDescent="0.2">
      <c r="AW9142" s="208" t="s">
        <v>9210</v>
      </c>
    </row>
    <row r="9143" spans="49:49" ht="23.1" customHeight="1" x14ac:dyDescent="0.2">
      <c r="AW9143" s="208" t="s">
        <v>9211</v>
      </c>
    </row>
    <row r="9144" spans="49:49" ht="23.1" customHeight="1" x14ac:dyDescent="0.2">
      <c r="AW9144" s="208" t="s">
        <v>9212</v>
      </c>
    </row>
    <row r="9145" spans="49:49" ht="23.1" customHeight="1" x14ac:dyDescent="0.2">
      <c r="AW9145" s="208" t="s">
        <v>9213</v>
      </c>
    </row>
    <row r="9146" spans="49:49" ht="23.1" customHeight="1" x14ac:dyDescent="0.2">
      <c r="AW9146" s="208" t="s">
        <v>9214</v>
      </c>
    </row>
    <row r="9147" spans="49:49" ht="23.1" customHeight="1" x14ac:dyDescent="0.2">
      <c r="AW9147" s="208" t="s">
        <v>9215</v>
      </c>
    </row>
    <row r="9148" spans="49:49" ht="23.1" customHeight="1" x14ac:dyDescent="0.2">
      <c r="AW9148" s="208" t="s">
        <v>9216</v>
      </c>
    </row>
    <row r="9149" spans="49:49" ht="23.1" customHeight="1" x14ac:dyDescent="0.2">
      <c r="AW9149" s="208" t="s">
        <v>9217</v>
      </c>
    </row>
    <row r="9150" spans="49:49" ht="23.1" customHeight="1" x14ac:dyDescent="0.2">
      <c r="AW9150" s="208" t="s">
        <v>9218</v>
      </c>
    </row>
    <row r="9151" spans="49:49" ht="23.1" customHeight="1" x14ac:dyDescent="0.2">
      <c r="AW9151" s="208" t="s">
        <v>9219</v>
      </c>
    </row>
    <row r="9152" spans="49:49" ht="23.1" customHeight="1" x14ac:dyDescent="0.2">
      <c r="AW9152" s="208" t="s">
        <v>9220</v>
      </c>
    </row>
    <row r="9153" spans="49:49" ht="23.1" customHeight="1" x14ac:dyDescent="0.2">
      <c r="AW9153" s="208" t="s">
        <v>9221</v>
      </c>
    </row>
    <row r="9154" spans="49:49" ht="23.1" customHeight="1" x14ac:dyDescent="0.2">
      <c r="AW9154" s="208" t="s">
        <v>9222</v>
      </c>
    </row>
    <row r="9155" spans="49:49" ht="23.1" customHeight="1" x14ac:dyDescent="0.2">
      <c r="AW9155" s="208" t="s">
        <v>9223</v>
      </c>
    </row>
    <row r="9156" spans="49:49" ht="23.1" customHeight="1" x14ac:dyDescent="0.2">
      <c r="AW9156" s="208" t="s">
        <v>9224</v>
      </c>
    </row>
    <row r="9157" spans="49:49" ht="23.1" customHeight="1" x14ac:dyDescent="0.2">
      <c r="AW9157" s="208" t="s">
        <v>9225</v>
      </c>
    </row>
    <row r="9158" spans="49:49" ht="23.1" customHeight="1" x14ac:dyDescent="0.2">
      <c r="AW9158" s="208" t="s">
        <v>9226</v>
      </c>
    </row>
    <row r="9159" spans="49:49" ht="23.1" customHeight="1" x14ac:dyDescent="0.2">
      <c r="AW9159" s="208" t="s">
        <v>9227</v>
      </c>
    </row>
    <row r="9160" spans="49:49" ht="23.1" customHeight="1" x14ac:dyDescent="0.2">
      <c r="AW9160" s="208" t="s">
        <v>9228</v>
      </c>
    </row>
    <row r="9161" spans="49:49" ht="23.1" customHeight="1" x14ac:dyDescent="0.2">
      <c r="AW9161" s="208" t="s">
        <v>9229</v>
      </c>
    </row>
    <row r="9162" spans="49:49" ht="23.1" customHeight="1" x14ac:dyDescent="0.2">
      <c r="AW9162" s="208" t="s">
        <v>9230</v>
      </c>
    </row>
    <row r="9163" spans="49:49" ht="23.1" customHeight="1" x14ac:dyDescent="0.2">
      <c r="AW9163" s="208" t="s">
        <v>9231</v>
      </c>
    </row>
    <row r="9164" spans="49:49" ht="23.1" customHeight="1" x14ac:dyDescent="0.2">
      <c r="AW9164" s="208" t="s">
        <v>9232</v>
      </c>
    </row>
    <row r="9165" spans="49:49" ht="23.1" customHeight="1" x14ac:dyDescent="0.2">
      <c r="AW9165" s="208" t="s">
        <v>9233</v>
      </c>
    </row>
    <row r="9166" spans="49:49" ht="23.1" customHeight="1" x14ac:dyDescent="0.2">
      <c r="AW9166" s="208" t="s">
        <v>9234</v>
      </c>
    </row>
    <row r="9167" spans="49:49" ht="23.1" customHeight="1" x14ac:dyDescent="0.2">
      <c r="AW9167" s="208" t="s">
        <v>9235</v>
      </c>
    </row>
    <row r="9168" spans="49:49" ht="23.1" customHeight="1" x14ac:dyDescent="0.2">
      <c r="AW9168" s="208" t="s">
        <v>9236</v>
      </c>
    </row>
    <row r="9169" spans="49:49" ht="23.1" customHeight="1" x14ac:dyDescent="0.2">
      <c r="AW9169" s="208" t="s">
        <v>9237</v>
      </c>
    </row>
    <row r="9170" spans="49:49" ht="23.1" customHeight="1" x14ac:dyDescent="0.2">
      <c r="AW9170" s="208" t="s">
        <v>9238</v>
      </c>
    </row>
    <row r="9171" spans="49:49" ht="23.1" customHeight="1" x14ac:dyDescent="0.2">
      <c r="AW9171" s="208" t="s">
        <v>9239</v>
      </c>
    </row>
    <row r="9172" spans="49:49" ht="23.1" customHeight="1" x14ac:dyDescent="0.2">
      <c r="AW9172" s="208" t="s">
        <v>9240</v>
      </c>
    </row>
    <row r="9173" spans="49:49" ht="23.1" customHeight="1" x14ac:dyDescent="0.2">
      <c r="AW9173" s="208" t="s">
        <v>9241</v>
      </c>
    </row>
    <row r="9174" spans="49:49" ht="23.1" customHeight="1" x14ac:dyDescent="0.2">
      <c r="AW9174" s="208" t="s">
        <v>9242</v>
      </c>
    </row>
    <row r="9175" spans="49:49" ht="23.1" customHeight="1" x14ac:dyDescent="0.2">
      <c r="AW9175" s="208" t="s">
        <v>9243</v>
      </c>
    </row>
    <row r="9176" spans="49:49" ht="23.1" customHeight="1" x14ac:dyDescent="0.2">
      <c r="AW9176" s="208" t="s">
        <v>9244</v>
      </c>
    </row>
    <row r="9177" spans="49:49" ht="23.1" customHeight="1" x14ac:dyDescent="0.2">
      <c r="AW9177" s="208" t="s">
        <v>9245</v>
      </c>
    </row>
    <row r="9178" spans="49:49" ht="23.1" customHeight="1" x14ac:dyDescent="0.2">
      <c r="AW9178" s="208" t="s">
        <v>9246</v>
      </c>
    </row>
    <row r="9179" spans="49:49" ht="23.1" customHeight="1" x14ac:dyDescent="0.2">
      <c r="AW9179" s="208" t="s">
        <v>9247</v>
      </c>
    </row>
    <row r="9180" spans="49:49" ht="23.1" customHeight="1" x14ac:dyDescent="0.2">
      <c r="AW9180" s="208" t="s">
        <v>9248</v>
      </c>
    </row>
    <row r="9181" spans="49:49" ht="23.1" customHeight="1" x14ac:dyDescent="0.2">
      <c r="AW9181" s="208" t="s">
        <v>9249</v>
      </c>
    </row>
    <row r="9182" spans="49:49" ht="23.1" customHeight="1" x14ac:dyDescent="0.2">
      <c r="AW9182" s="208" t="s">
        <v>9250</v>
      </c>
    </row>
    <row r="9183" spans="49:49" ht="23.1" customHeight="1" x14ac:dyDescent="0.2">
      <c r="AW9183" s="208" t="s">
        <v>9251</v>
      </c>
    </row>
    <row r="9184" spans="49:49" ht="23.1" customHeight="1" x14ac:dyDescent="0.2">
      <c r="AW9184" s="208" t="s">
        <v>9252</v>
      </c>
    </row>
    <row r="9185" spans="49:49" ht="23.1" customHeight="1" x14ac:dyDescent="0.2">
      <c r="AW9185" s="208" t="s">
        <v>9253</v>
      </c>
    </row>
    <row r="9186" spans="49:49" ht="23.1" customHeight="1" x14ac:dyDescent="0.2">
      <c r="AW9186" s="208" t="s">
        <v>9254</v>
      </c>
    </row>
    <row r="9187" spans="49:49" ht="23.1" customHeight="1" x14ac:dyDescent="0.2">
      <c r="AW9187" s="208" t="s">
        <v>9255</v>
      </c>
    </row>
    <row r="9188" spans="49:49" ht="23.1" customHeight="1" x14ac:dyDescent="0.2">
      <c r="AW9188" s="208" t="s">
        <v>9256</v>
      </c>
    </row>
    <row r="9189" spans="49:49" ht="23.1" customHeight="1" x14ac:dyDescent="0.2">
      <c r="AW9189" s="208" t="s">
        <v>9257</v>
      </c>
    </row>
    <row r="9190" spans="49:49" ht="23.1" customHeight="1" x14ac:dyDescent="0.2">
      <c r="AW9190" s="208" t="s">
        <v>9258</v>
      </c>
    </row>
    <row r="9191" spans="49:49" ht="23.1" customHeight="1" x14ac:dyDescent="0.2">
      <c r="AW9191" s="208" t="s">
        <v>9259</v>
      </c>
    </row>
    <row r="9192" spans="49:49" ht="23.1" customHeight="1" x14ac:dyDescent="0.2">
      <c r="AW9192" s="208" t="s">
        <v>9260</v>
      </c>
    </row>
    <row r="9193" spans="49:49" ht="23.1" customHeight="1" x14ac:dyDescent="0.2">
      <c r="AW9193" s="208" t="s">
        <v>9261</v>
      </c>
    </row>
    <row r="9194" spans="49:49" ht="23.1" customHeight="1" x14ac:dyDescent="0.2">
      <c r="AW9194" s="208" t="s">
        <v>9262</v>
      </c>
    </row>
    <row r="9195" spans="49:49" ht="23.1" customHeight="1" x14ac:dyDescent="0.2">
      <c r="AW9195" s="208" t="s">
        <v>9263</v>
      </c>
    </row>
    <row r="9196" spans="49:49" ht="23.1" customHeight="1" x14ac:dyDescent="0.2">
      <c r="AW9196" s="208" t="s">
        <v>9264</v>
      </c>
    </row>
    <row r="9197" spans="49:49" ht="23.1" customHeight="1" x14ac:dyDescent="0.2">
      <c r="AW9197" s="208" t="s">
        <v>9265</v>
      </c>
    </row>
    <row r="9198" spans="49:49" ht="23.1" customHeight="1" x14ac:dyDescent="0.2">
      <c r="AW9198" s="208" t="s">
        <v>9266</v>
      </c>
    </row>
    <row r="9199" spans="49:49" ht="23.1" customHeight="1" x14ac:dyDescent="0.2">
      <c r="AW9199" s="208" t="s">
        <v>9267</v>
      </c>
    </row>
    <row r="9200" spans="49:49" ht="23.1" customHeight="1" x14ac:dyDescent="0.2">
      <c r="AW9200" s="208" t="s">
        <v>9268</v>
      </c>
    </row>
    <row r="9201" spans="49:49" ht="23.1" customHeight="1" x14ac:dyDescent="0.2">
      <c r="AW9201" s="208" t="s">
        <v>9269</v>
      </c>
    </row>
    <row r="9202" spans="49:49" ht="23.1" customHeight="1" x14ac:dyDescent="0.2">
      <c r="AW9202" s="208" t="s">
        <v>9270</v>
      </c>
    </row>
    <row r="9203" spans="49:49" ht="23.1" customHeight="1" x14ac:dyDescent="0.2">
      <c r="AW9203" s="208" t="s">
        <v>9271</v>
      </c>
    </row>
    <row r="9204" spans="49:49" ht="23.1" customHeight="1" x14ac:dyDescent="0.2">
      <c r="AW9204" s="208" t="s">
        <v>9272</v>
      </c>
    </row>
    <row r="9205" spans="49:49" ht="23.1" customHeight="1" x14ac:dyDescent="0.2">
      <c r="AW9205" s="208" t="s">
        <v>9273</v>
      </c>
    </row>
    <row r="9206" spans="49:49" ht="23.1" customHeight="1" x14ac:dyDescent="0.2">
      <c r="AW9206" s="208" t="s">
        <v>9274</v>
      </c>
    </row>
    <row r="9207" spans="49:49" ht="23.1" customHeight="1" x14ac:dyDescent="0.2">
      <c r="AW9207" s="208" t="s">
        <v>9275</v>
      </c>
    </row>
    <row r="9208" spans="49:49" ht="23.1" customHeight="1" x14ac:dyDescent="0.2">
      <c r="AW9208" s="208" t="s">
        <v>9276</v>
      </c>
    </row>
    <row r="9209" spans="49:49" ht="23.1" customHeight="1" x14ac:dyDescent="0.2">
      <c r="AW9209" s="208" t="s">
        <v>9277</v>
      </c>
    </row>
    <row r="9210" spans="49:49" ht="23.1" customHeight="1" x14ac:dyDescent="0.2">
      <c r="AW9210" s="208" t="s">
        <v>9278</v>
      </c>
    </row>
    <row r="9211" spans="49:49" ht="23.1" customHeight="1" x14ac:dyDescent="0.2">
      <c r="AW9211" s="208" t="s">
        <v>9279</v>
      </c>
    </row>
    <row r="9212" spans="49:49" ht="23.1" customHeight="1" x14ac:dyDescent="0.2">
      <c r="AW9212" s="208" t="s">
        <v>9280</v>
      </c>
    </row>
    <row r="9213" spans="49:49" ht="23.1" customHeight="1" x14ac:dyDescent="0.2">
      <c r="AW9213" s="208" t="s">
        <v>9281</v>
      </c>
    </row>
    <row r="9214" spans="49:49" ht="23.1" customHeight="1" x14ac:dyDescent="0.2">
      <c r="AW9214" s="208" t="s">
        <v>9282</v>
      </c>
    </row>
    <row r="9215" spans="49:49" ht="23.1" customHeight="1" x14ac:dyDescent="0.2">
      <c r="AW9215" s="208" t="s">
        <v>9283</v>
      </c>
    </row>
    <row r="9216" spans="49:49" ht="23.1" customHeight="1" x14ac:dyDescent="0.2">
      <c r="AW9216" s="208" t="s">
        <v>9284</v>
      </c>
    </row>
    <row r="9217" spans="49:49" ht="23.1" customHeight="1" x14ac:dyDescent="0.2">
      <c r="AW9217" s="208" t="s">
        <v>9285</v>
      </c>
    </row>
    <row r="9218" spans="49:49" ht="23.1" customHeight="1" x14ac:dyDescent="0.2">
      <c r="AW9218" s="208" t="s">
        <v>9286</v>
      </c>
    </row>
    <row r="9219" spans="49:49" ht="23.1" customHeight="1" x14ac:dyDescent="0.2">
      <c r="AW9219" s="208" t="s">
        <v>9287</v>
      </c>
    </row>
    <row r="9220" spans="49:49" ht="23.1" customHeight="1" x14ac:dyDescent="0.2">
      <c r="AW9220" s="208" t="s">
        <v>9288</v>
      </c>
    </row>
    <row r="9221" spans="49:49" ht="23.1" customHeight="1" x14ac:dyDescent="0.2">
      <c r="AW9221" s="208" t="s">
        <v>9289</v>
      </c>
    </row>
    <row r="9222" spans="49:49" ht="23.1" customHeight="1" x14ac:dyDescent="0.2">
      <c r="AW9222" s="208" t="s">
        <v>9290</v>
      </c>
    </row>
    <row r="9223" spans="49:49" ht="23.1" customHeight="1" x14ac:dyDescent="0.2">
      <c r="AW9223" s="208" t="s">
        <v>9291</v>
      </c>
    </row>
    <row r="9224" spans="49:49" ht="23.1" customHeight="1" x14ac:dyDescent="0.2">
      <c r="AW9224" s="208" t="s">
        <v>9292</v>
      </c>
    </row>
    <row r="9225" spans="49:49" ht="23.1" customHeight="1" x14ac:dyDescent="0.2">
      <c r="AW9225" s="208" t="s">
        <v>9293</v>
      </c>
    </row>
    <row r="9226" spans="49:49" ht="23.1" customHeight="1" x14ac:dyDescent="0.2">
      <c r="AW9226" s="208" t="s">
        <v>9294</v>
      </c>
    </row>
    <row r="9227" spans="49:49" ht="23.1" customHeight="1" x14ac:dyDescent="0.2">
      <c r="AW9227" s="208" t="s">
        <v>9295</v>
      </c>
    </row>
    <row r="9228" spans="49:49" ht="23.1" customHeight="1" x14ac:dyDescent="0.2">
      <c r="AW9228" s="208" t="s">
        <v>9296</v>
      </c>
    </row>
    <row r="9229" spans="49:49" ht="23.1" customHeight="1" x14ac:dyDescent="0.2">
      <c r="AW9229" s="208" t="s">
        <v>9297</v>
      </c>
    </row>
    <row r="9230" spans="49:49" ht="23.1" customHeight="1" x14ac:dyDescent="0.2">
      <c r="AW9230" s="208" t="s">
        <v>9298</v>
      </c>
    </row>
    <row r="9231" spans="49:49" ht="23.1" customHeight="1" x14ac:dyDescent="0.2">
      <c r="AW9231" s="208" t="s">
        <v>9299</v>
      </c>
    </row>
    <row r="9232" spans="49:49" ht="23.1" customHeight="1" x14ac:dyDescent="0.2">
      <c r="AW9232" s="208" t="s">
        <v>9300</v>
      </c>
    </row>
    <row r="9233" spans="49:49" ht="23.1" customHeight="1" x14ac:dyDescent="0.2">
      <c r="AW9233" s="208" t="s">
        <v>9301</v>
      </c>
    </row>
    <row r="9234" spans="49:49" ht="23.1" customHeight="1" x14ac:dyDescent="0.2">
      <c r="AW9234" s="208" t="s">
        <v>9302</v>
      </c>
    </row>
    <row r="9235" spans="49:49" ht="23.1" customHeight="1" x14ac:dyDescent="0.2">
      <c r="AW9235" s="208" t="s">
        <v>9303</v>
      </c>
    </row>
    <row r="9236" spans="49:49" ht="23.1" customHeight="1" x14ac:dyDescent="0.2">
      <c r="AW9236" s="208" t="s">
        <v>9304</v>
      </c>
    </row>
    <row r="9237" spans="49:49" ht="23.1" customHeight="1" x14ac:dyDescent="0.2">
      <c r="AW9237" s="208" t="s">
        <v>9305</v>
      </c>
    </row>
    <row r="9238" spans="49:49" ht="23.1" customHeight="1" x14ac:dyDescent="0.2">
      <c r="AW9238" s="208" t="s">
        <v>9306</v>
      </c>
    </row>
    <row r="9239" spans="49:49" ht="23.1" customHeight="1" x14ac:dyDescent="0.2">
      <c r="AW9239" s="208" t="s">
        <v>9307</v>
      </c>
    </row>
    <row r="9240" spans="49:49" ht="23.1" customHeight="1" x14ac:dyDescent="0.2">
      <c r="AW9240" s="208" t="s">
        <v>9308</v>
      </c>
    </row>
    <row r="9241" spans="49:49" ht="23.1" customHeight="1" x14ac:dyDescent="0.2">
      <c r="AW9241" s="208" t="s">
        <v>9309</v>
      </c>
    </row>
    <row r="9242" spans="49:49" ht="23.1" customHeight="1" x14ac:dyDescent="0.2">
      <c r="AW9242" s="208" t="s">
        <v>9310</v>
      </c>
    </row>
    <row r="9243" spans="49:49" ht="23.1" customHeight="1" x14ac:dyDescent="0.2">
      <c r="AW9243" s="208" t="s">
        <v>9311</v>
      </c>
    </row>
    <row r="9244" spans="49:49" ht="23.1" customHeight="1" x14ac:dyDescent="0.2">
      <c r="AW9244" s="208" t="s">
        <v>9312</v>
      </c>
    </row>
    <row r="9245" spans="49:49" ht="23.1" customHeight="1" x14ac:dyDescent="0.2">
      <c r="AW9245" s="208" t="s">
        <v>9313</v>
      </c>
    </row>
    <row r="9246" spans="49:49" ht="23.1" customHeight="1" x14ac:dyDescent="0.2">
      <c r="AW9246" s="208" t="s">
        <v>9314</v>
      </c>
    </row>
    <row r="9247" spans="49:49" ht="23.1" customHeight="1" x14ac:dyDescent="0.2">
      <c r="AW9247" s="208" t="s">
        <v>9315</v>
      </c>
    </row>
    <row r="9248" spans="49:49" ht="23.1" customHeight="1" x14ac:dyDescent="0.2">
      <c r="AW9248" s="208" t="s">
        <v>9316</v>
      </c>
    </row>
    <row r="9249" spans="49:49" ht="23.1" customHeight="1" x14ac:dyDescent="0.2">
      <c r="AW9249" s="208" t="s">
        <v>9317</v>
      </c>
    </row>
    <row r="9250" spans="49:49" ht="23.1" customHeight="1" x14ac:dyDescent="0.2">
      <c r="AW9250" s="208" t="s">
        <v>9318</v>
      </c>
    </row>
    <row r="9251" spans="49:49" ht="23.1" customHeight="1" x14ac:dyDescent="0.2">
      <c r="AW9251" s="208" t="s">
        <v>9319</v>
      </c>
    </row>
    <row r="9252" spans="49:49" ht="23.1" customHeight="1" x14ac:dyDescent="0.2">
      <c r="AW9252" s="208" t="s">
        <v>9320</v>
      </c>
    </row>
    <row r="9253" spans="49:49" ht="23.1" customHeight="1" x14ac:dyDescent="0.2">
      <c r="AW9253" s="208" t="s">
        <v>9321</v>
      </c>
    </row>
    <row r="9254" spans="49:49" ht="23.1" customHeight="1" x14ac:dyDescent="0.2">
      <c r="AW9254" s="208" t="s">
        <v>9322</v>
      </c>
    </row>
    <row r="9255" spans="49:49" ht="23.1" customHeight="1" x14ac:dyDescent="0.2">
      <c r="AW9255" s="208" t="s">
        <v>9323</v>
      </c>
    </row>
    <row r="9256" spans="49:49" ht="23.1" customHeight="1" x14ac:dyDescent="0.2">
      <c r="AW9256" s="208" t="s">
        <v>9324</v>
      </c>
    </row>
    <row r="9257" spans="49:49" ht="23.1" customHeight="1" x14ac:dyDescent="0.2">
      <c r="AW9257" s="208" t="s">
        <v>9325</v>
      </c>
    </row>
    <row r="9258" spans="49:49" ht="23.1" customHeight="1" x14ac:dyDescent="0.2">
      <c r="AW9258" s="208" t="s">
        <v>9326</v>
      </c>
    </row>
    <row r="9259" spans="49:49" ht="23.1" customHeight="1" x14ac:dyDescent="0.2">
      <c r="AW9259" s="208" t="s">
        <v>9327</v>
      </c>
    </row>
    <row r="9260" spans="49:49" ht="23.1" customHeight="1" x14ac:dyDescent="0.2">
      <c r="AW9260" s="208" t="s">
        <v>9328</v>
      </c>
    </row>
    <row r="9261" spans="49:49" ht="23.1" customHeight="1" x14ac:dyDescent="0.2">
      <c r="AW9261" s="208" t="s">
        <v>9329</v>
      </c>
    </row>
    <row r="9262" spans="49:49" ht="23.1" customHeight="1" x14ac:dyDescent="0.2">
      <c r="AW9262" s="208" t="s">
        <v>9330</v>
      </c>
    </row>
    <row r="9263" spans="49:49" ht="23.1" customHeight="1" x14ac:dyDescent="0.2">
      <c r="AW9263" s="208" t="s">
        <v>9331</v>
      </c>
    </row>
    <row r="9264" spans="49:49" ht="23.1" customHeight="1" x14ac:dyDescent="0.2">
      <c r="AW9264" s="208" t="s">
        <v>9332</v>
      </c>
    </row>
    <row r="9265" spans="49:49" ht="23.1" customHeight="1" x14ac:dyDescent="0.2">
      <c r="AW9265" s="208" t="s">
        <v>9333</v>
      </c>
    </row>
    <row r="9266" spans="49:49" ht="23.1" customHeight="1" x14ac:dyDescent="0.2">
      <c r="AW9266" s="208" t="s">
        <v>9334</v>
      </c>
    </row>
    <row r="9267" spans="49:49" ht="23.1" customHeight="1" x14ac:dyDescent="0.2">
      <c r="AW9267" s="208" t="s">
        <v>9335</v>
      </c>
    </row>
    <row r="9268" spans="49:49" ht="23.1" customHeight="1" x14ac:dyDescent="0.2">
      <c r="AW9268" s="208" t="s">
        <v>9336</v>
      </c>
    </row>
    <row r="9269" spans="49:49" ht="23.1" customHeight="1" x14ac:dyDescent="0.2">
      <c r="AW9269" s="208" t="s">
        <v>9337</v>
      </c>
    </row>
    <row r="9270" spans="49:49" ht="23.1" customHeight="1" x14ac:dyDescent="0.2">
      <c r="AW9270" s="208" t="s">
        <v>9338</v>
      </c>
    </row>
    <row r="9271" spans="49:49" ht="23.1" customHeight="1" x14ac:dyDescent="0.2">
      <c r="AW9271" s="208" t="s">
        <v>9339</v>
      </c>
    </row>
    <row r="9272" spans="49:49" ht="23.1" customHeight="1" x14ac:dyDescent="0.2">
      <c r="AW9272" s="208" t="s">
        <v>9340</v>
      </c>
    </row>
    <row r="9273" spans="49:49" ht="23.1" customHeight="1" x14ac:dyDescent="0.2">
      <c r="AW9273" s="208" t="s">
        <v>9341</v>
      </c>
    </row>
    <row r="9274" spans="49:49" ht="23.1" customHeight="1" x14ac:dyDescent="0.2">
      <c r="AW9274" s="208" t="s">
        <v>9342</v>
      </c>
    </row>
    <row r="9275" spans="49:49" ht="23.1" customHeight="1" x14ac:dyDescent="0.2">
      <c r="AW9275" s="208" t="s">
        <v>9343</v>
      </c>
    </row>
    <row r="9276" spans="49:49" ht="23.1" customHeight="1" x14ac:dyDescent="0.2">
      <c r="AW9276" s="208" t="s">
        <v>9344</v>
      </c>
    </row>
    <row r="9277" spans="49:49" ht="23.1" customHeight="1" x14ac:dyDescent="0.2">
      <c r="AW9277" s="208" t="s">
        <v>9345</v>
      </c>
    </row>
    <row r="9278" spans="49:49" ht="23.1" customHeight="1" x14ac:dyDescent="0.2">
      <c r="AW9278" s="208" t="s">
        <v>9346</v>
      </c>
    </row>
    <row r="9279" spans="49:49" ht="23.1" customHeight="1" x14ac:dyDescent="0.2">
      <c r="AW9279" s="208" t="s">
        <v>9347</v>
      </c>
    </row>
    <row r="9280" spans="49:49" ht="23.1" customHeight="1" x14ac:dyDescent="0.2">
      <c r="AW9280" s="208" t="s">
        <v>9348</v>
      </c>
    </row>
    <row r="9281" spans="49:49" ht="23.1" customHeight="1" x14ac:dyDescent="0.2">
      <c r="AW9281" s="208" t="s">
        <v>9349</v>
      </c>
    </row>
    <row r="9282" spans="49:49" ht="23.1" customHeight="1" x14ac:dyDescent="0.2">
      <c r="AW9282" s="208" t="s">
        <v>9350</v>
      </c>
    </row>
    <row r="9283" spans="49:49" ht="23.1" customHeight="1" x14ac:dyDescent="0.2">
      <c r="AW9283" s="208" t="s">
        <v>9351</v>
      </c>
    </row>
    <row r="9284" spans="49:49" ht="23.1" customHeight="1" x14ac:dyDescent="0.2">
      <c r="AW9284" s="208" t="s">
        <v>9352</v>
      </c>
    </row>
    <row r="9285" spans="49:49" ht="23.1" customHeight="1" x14ac:dyDescent="0.2">
      <c r="AW9285" s="208" t="s">
        <v>9353</v>
      </c>
    </row>
    <row r="9286" spans="49:49" ht="23.1" customHeight="1" x14ac:dyDescent="0.2">
      <c r="AW9286" s="208" t="s">
        <v>9354</v>
      </c>
    </row>
    <row r="9287" spans="49:49" ht="23.1" customHeight="1" x14ac:dyDescent="0.2">
      <c r="AW9287" s="208" t="s">
        <v>9355</v>
      </c>
    </row>
    <row r="9288" spans="49:49" ht="23.1" customHeight="1" x14ac:dyDescent="0.2">
      <c r="AW9288" s="208" t="s">
        <v>9356</v>
      </c>
    </row>
    <row r="9289" spans="49:49" ht="23.1" customHeight="1" x14ac:dyDescent="0.2">
      <c r="AW9289" s="208" t="s">
        <v>9357</v>
      </c>
    </row>
    <row r="9290" spans="49:49" ht="23.1" customHeight="1" x14ac:dyDescent="0.2">
      <c r="AW9290" s="208" t="s">
        <v>9358</v>
      </c>
    </row>
    <row r="9291" spans="49:49" ht="23.1" customHeight="1" x14ac:dyDescent="0.2">
      <c r="AW9291" s="208" t="s">
        <v>9359</v>
      </c>
    </row>
    <row r="9292" spans="49:49" ht="23.1" customHeight="1" x14ac:dyDescent="0.2">
      <c r="AW9292" s="208" t="s">
        <v>9360</v>
      </c>
    </row>
    <row r="9293" spans="49:49" ht="23.1" customHeight="1" x14ac:dyDescent="0.2">
      <c r="AW9293" s="208" t="s">
        <v>9361</v>
      </c>
    </row>
    <row r="9294" spans="49:49" ht="23.1" customHeight="1" x14ac:dyDescent="0.2">
      <c r="AW9294" s="208" t="s">
        <v>9362</v>
      </c>
    </row>
    <row r="9295" spans="49:49" ht="23.1" customHeight="1" x14ac:dyDescent="0.2">
      <c r="AW9295" s="208" t="s">
        <v>9363</v>
      </c>
    </row>
    <row r="9296" spans="49:49" ht="23.1" customHeight="1" x14ac:dyDescent="0.2">
      <c r="AW9296" s="208" t="s">
        <v>9364</v>
      </c>
    </row>
    <row r="9297" spans="49:49" ht="23.1" customHeight="1" x14ac:dyDescent="0.2">
      <c r="AW9297" s="208" t="s">
        <v>9365</v>
      </c>
    </row>
    <row r="9298" spans="49:49" ht="23.1" customHeight="1" x14ac:dyDescent="0.2">
      <c r="AW9298" s="208" t="s">
        <v>9366</v>
      </c>
    </row>
    <row r="9299" spans="49:49" ht="23.1" customHeight="1" x14ac:dyDescent="0.2">
      <c r="AW9299" s="208" t="s">
        <v>9367</v>
      </c>
    </row>
    <row r="9300" spans="49:49" ht="23.1" customHeight="1" x14ac:dyDescent="0.2">
      <c r="AW9300" s="208" t="s">
        <v>9368</v>
      </c>
    </row>
    <row r="9301" spans="49:49" ht="23.1" customHeight="1" x14ac:dyDescent="0.2">
      <c r="AW9301" s="208" t="s">
        <v>9369</v>
      </c>
    </row>
    <row r="9302" spans="49:49" ht="23.1" customHeight="1" x14ac:dyDescent="0.2">
      <c r="AW9302" s="208" t="s">
        <v>9370</v>
      </c>
    </row>
    <row r="9303" spans="49:49" ht="23.1" customHeight="1" x14ac:dyDescent="0.2">
      <c r="AW9303" s="208" t="s">
        <v>9371</v>
      </c>
    </row>
    <row r="9304" spans="49:49" ht="23.1" customHeight="1" x14ac:dyDescent="0.2">
      <c r="AW9304" s="208" t="s">
        <v>9372</v>
      </c>
    </row>
    <row r="9305" spans="49:49" ht="23.1" customHeight="1" x14ac:dyDescent="0.2">
      <c r="AW9305" s="208" t="s">
        <v>9373</v>
      </c>
    </row>
    <row r="9306" spans="49:49" ht="23.1" customHeight="1" x14ac:dyDescent="0.2">
      <c r="AW9306" s="208" t="s">
        <v>9374</v>
      </c>
    </row>
    <row r="9307" spans="49:49" ht="23.1" customHeight="1" x14ac:dyDescent="0.2">
      <c r="AW9307" s="208" t="s">
        <v>9375</v>
      </c>
    </row>
    <row r="9308" spans="49:49" ht="23.1" customHeight="1" x14ac:dyDescent="0.2">
      <c r="AW9308" s="208" t="s">
        <v>9376</v>
      </c>
    </row>
    <row r="9309" spans="49:49" ht="23.1" customHeight="1" x14ac:dyDescent="0.2">
      <c r="AW9309" s="208" t="s">
        <v>9377</v>
      </c>
    </row>
    <row r="9310" spans="49:49" ht="23.1" customHeight="1" x14ac:dyDescent="0.2">
      <c r="AW9310" s="208" t="s">
        <v>9378</v>
      </c>
    </row>
    <row r="9311" spans="49:49" ht="23.1" customHeight="1" x14ac:dyDescent="0.2">
      <c r="AW9311" s="208" t="s">
        <v>9379</v>
      </c>
    </row>
    <row r="9312" spans="49:49" ht="23.1" customHeight="1" x14ac:dyDescent="0.2">
      <c r="AW9312" s="208" t="s">
        <v>9380</v>
      </c>
    </row>
    <row r="9313" spans="49:49" ht="23.1" customHeight="1" x14ac:dyDescent="0.2">
      <c r="AW9313" s="208" t="s">
        <v>9381</v>
      </c>
    </row>
    <row r="9314" spans="49:49" ht="23.1" customHeight="1" x14ac:dyDescent="0.2">
      <c r="AW9314" s="208" t="s">
        <v>9382</v>
      </c>
    </row>
    <row r="9315" spans="49:49" ht="23.1" customHeight="1" x14ac:dyDescent="0.2">
      <c r="AW9315" s="208" t="s">
        <v>9383</v>
      </c>
    </row>
    <row r="9316" spans="49:49" ht="23.1" customHeight="1" x14ac:dyDescent="0.2">
      <c r="AW9316" s="208" t="s">
        <v>9384</v>
      </c>
    </row>
    <row r="9317" spans="49:49" ht="23.1" customHeight="1" x14ac:dyDescent="0.2">
      <c r="AW9317" s="208" t="s">
        <v>9385</v>
      </c>
    </row>
    <row r="9318" spans="49:49" ht="23.1" customHeight="1" x14ac:dyDescent="0.2">
      <c r="AW9318" s="208" t="s">
        <v>9386</v>
      </c>
    </row>
    <row r="9319" spans="49:49" ht="23.1" customHeight="1" x14ac:dyDescent="0.2">
      <c r="AW9319" s="208" t="s">
        <v>9387</v>
      </c>
    </row>
    <row r="9320" spans="49:49" ht="23.1" customHeight="1" x14ac:dyDescent="0.2">
      <c r="AW9320" s="208" t="s">
        <v>9388</v>
      </c>
    </row>
    <row r="9321" spans="49:49" ht="23.1" customHeight="1" x14ac:dyDescent="0.2">
      <c r="AW9321" s="208" t="s">
        <v>9389</v>
      </c>
    </row>
    <row r="9322" spans="49:49" ht="23.1" customHeight="1" x14ac:dyDescent="0.2">
      <c r="AW9322" s="208" t="s">
        <v>9390</v>
      </c>
    </row>
    <row r="9323" spans="49:49" ht="23.1" customHeight="1" x14ac:dyDescent="0.2">
      <c r="AW9323" s="208" t="s">
        <v>9391</v>
      </c>
    </row>
    <row r="9324" spans="49:49" ht="23.1" customHeight="1" x14ac:dyDescent="0.2">
      <c r="AW9324" s="208" t="s">
        <v>9392</v>
      </c>
    </row>
    <row r="9325" spans="49:49" ht="23.1" customHeight="1" x14ac:dyDescent="0.2">
      <c r="AW9325" s="208" t="s">
        <v>9393</v>
      </c>
    </row>
    <row r="9326" spans="49:49" ht="23.1" customHeight="1" x14ac:dyDescent="0.2">
      <c r="AW9326" s="208" t="s">
        <v>9394</v>
      </c>
    </row>
    <row r="9327" spans="49:49" ht="23.1" customHeight="1" x14ac:dyDescent="0.2">
      <c r="AW9327" s="208" t="s">
        <v>9395</v>
      </c>
    </row>
    <row r="9328" spans="49:49" ht="23.1" customHeight="1" x14ac:dyDescent="0.2">
      <c r="AW9328" s="208" t="s">
        <v>9396</v>
      </c>
    </row>
    <row r="9329" spans="49:49" ht="23.1" customHeight="1" x14ac:dyDescent="0.2">
      <c r="AW9329" s="208" t="s">
        <v>9397</v>
      </c>
    </row>
    <row r="9330" spans="49:49" ht="23.1" customHeight="1" x14ac:dyDescent="0.2">
      <c r="AW9330" s="208" t="s">
        <v>9398</v>
      </c>
    </row>
    <row r="9331" spans="49:49" ht="23.1" customHeight="1" x14ac:dyDescent="0.2">
      <c r="AW9331" s="208" t="s">
        <v>9399</v>
      </c>
    </row>
    <row r="9332" spans="49:49" ht="23.1" customHeight="1" x14ac:dyDescent="0.2">
      <c r="AW9332" s="208" t="s">
        <v>9400</v>
      </c>
    </row>
    <row r="9333" spans="49:49" ht="23.1" customHeight="1" x14ac:dyDescent="0.2">
      <c r="AW9333" s="208" t="s">
        <v>9401</v>
      </c>
    </row>
    <row r="9334" spans="49:49" ht="23.1" customHeight="1" x14ac:dyDescent="0.2">
      <c r="AW9334" s="208" t="s">
        <v>9402</v>
      </c>
    </row>
    <row r="9335" spans="49:49" ht="23.1" customHeight="1" x14ac:dyDescent="0.2">
      <c r="AW9335" s="208" t="s">
        <v>9403</v>
      </c>
    </row>
    <row r="9336" spans="49:49" ht="23.1" customHeight="1" x14ac:dyDescent="0.2">
      <c r="AW9336" s="208" t="s">
        <v>9404</v>
      </c>
    </row>
    <row r="9337" spans="49:49" ht="23.1" customHeight="1" x14ac:dyDescent="0.2">
      <c r="AW9337" s="208" t="s">
        <v>9405</v>
      </c>
    </row>
    <row r="9338" spans="49:49" ht="23.1" customHeight="1" x14ac:dyDescent="0.2">
      <c r="AW9338" s="208" t="s">
        <v>9406</v>
      </c>
    </row>
    <row r="9339" spans="49:49" ht="23.1" customHeight="1" x14ac:dyDescent="0.2">
      <c r="AW9339" s="208" t="s">
        <v>9407</v>
      </c>
    </row>
    <row r="9340" spans="49:49" ht="23.1" customHeight="1" x14ac:dyDescent="0.2">
      <c r="AW9340" s="208" t="s">
        <v>9408</v>
      </c>
    </row>
    <row r="9341" spans="49:49" ht="23.1" customHeight="1" x14ac:dyDescent="0.2">
      <c r="AW9341" s="208" t="s">
        <v>9409</v>
      </c>
    </row>
    <row r="9342" spans="49:49" ht="23.1" customHeight="1" x14ac:dyDescent="0.2">
      <c r="AW9342" s="208" t="s">
        <v>9410</v>
      </c>
    </row>
    <row r="9343" spans="49:49" ht="23.1" customHeight="1" x14ac:dyDescent="0.2">
      <c r="AW9343" s="208" t="s">
        <v>9411</v>
      </c>
    </row>
    <row r="9344" spans="49:49" ht="23.1" customHeight="1" x14ac:dyDescent="0.2">
      <c r="AW9344" s="208" t="s">
        <v>9412</v>
      </c>
    </row>
    <row r="9345" spans="49:49" ht="23.1" customHeight="1" x14ac:dyDescent="0.2">
      <c r="AW9345" s="208" t="s">
        <v>9413</v>
      </c>
    </row>
    <row r="9346" spans="49:49" ht="23.1" customHeight="1" x14ac:dyDescent="0.2">
      <c r="AW9346" s="208" t="s">
        <v>9414</v>
      </c>
    </row>
    <row r="9347" spans="49:49" ht="23.1" customHeight="1" x14ac:dyDescent="0.2">
      <c r="AW9347" s="208" t="s">
        <v>9415</v>
      </c>
    </row>
    <row r="9348" spans="49:49" ht="23.1" customHeight="1" x14ac:dyDescent="0.2">
      <c r="AW9348" s="208" t="s">
        <v>9416</v>
      </c>
    </row>
    <row r="9349" spans="49:49" ht="23.1" customHeight="1" x14ac:dyDescent="0.2">
      <c r="AW9349" s="208" t="s">
        <v>9417</v>
      </c>
    </row>
    <row r="9350" spans="49:49" ht="23.1" customHeight="1" x14ac:dyDescent="0.2">
      <c r="AW9350" s="208" t="s">
        <v>9418</v>
      </c>
    </row>
    <row r="9351" spans="49:49" ht="23.1" customHeight="1" x14ac:dyDescent="0.2">
      <c r="AW9351" s="208" t="s">
        <v>9419</v>
      </c>
    </row>
    <row r="9352" spans="49:49" ht="23.1" customHeight="1" x14ac:dyDescent="0.2">
      <c r="AW9352" s="208" t="s">
        <v>9420</v>
      </c>
    </row>
    <row r="9353" spans="49:49" ht="23.1" customHeight="1" x14ac:dyDescent="0.2">
      <c r="AW9353" s="208" t="s">
        <v>9421</v>
      </c>
    </row>
    <row r="9354" spans="49:49" ht="23.1" customHeight="1" x14ac:dyDescent="0.2">
      <c r="AW9354" s="208" t="s">
        <v>9422</v>
      </c>
    </row>
    <row r="9355" spans="49:49" ht="23.1" customHeight="1" x14ac:dyDescent="0.2">
      <c r="AW9355" s="208" t="s">
        <v>9423</v>
      </c>
    </row>
    <row r="9356" spans="49:49" ht="23.1" customHeight="1" x14ac:dyDescent="0.2">
      <c r="AW9356" s="208" t="s">
        <v>9424</v>
      </c>
    </row>
    <row r="9357" spans="49:49" ht="23.1" customHeight="1" x14ac:dyDescent="0.2">
      <c r="AW9357" s="208" t="s">
        <v>9425</v>
      </c>
    </row>
    <row r="9358" spans="49:49" ht="23.1" customHeight="1" x14ac:dyDescent="0.2">
      <c r="AW9358" s="208" t="s">
        <v>9426</v>
      </c>
    </row>
    <row r="9359" spans="49:49" ht="23.1" customHeight="1" x14ac:dyDescent="0.2">
      <c r="AW9359" s="208" t="s">
        <v>9427</v>
      </c>
    </row>
    <row r="9360" spans="49:49" ht="23.1" customHeight="1" x14ac:dyDescent="0.2">
      <c r="AW9360" s="208" t="s">
        <v>9428</v>
      </c>
    </row>
    <row r="9361" spans="49:49" ht="23.1" customHeight="1" x14ac:dyDescent="0.2">
      <c r="AW9361" s="208" t="s">
        <v>9429</v>
      </c>
    </row>
    <row r="9362" spans="49:49" ht="23.1" customHeight="1" x14ac:dyDescent="0.2">
      <c r="AW9362" s="208" t="s">
        <v>9430</v>
      </c>
    </row>
    <row r="9363" spans="49:49" ht="23.1" customHeight="1" x14ac:dyDescent="0.2">
      <c r="AW9363" s="208" t="s">
        <v>9431</v>
      </c>
    </row>
    <row r="9364" spans="49:49" ht="23.1" customHeight="1" x14ac:dyDescent="0.2">
      <c r="AW9364" s="208" t="s">
        <v>9432</v>
      </c>
    </row>
    <row r="9365" spans="49:49" ht="23.1" customHeight="1" x14ac:dyDescent="0.2">
      <c r="AW9365" s="208" t="s">
        <v>9433</v>
      </c>
    </row>
    <row r="9366" spans="49:49" ht="23.1" customHeight="1" x14ac:dyDescent="0.2">
      <c r="AW9366" s="208" t="s">
        <v>9434</v>
      </c>
    </row>
    <row r="9367" spans="49:49" ht="23.1" customHeight="1" x14ac:dyDescent="0.2">
      <c r="AW9367" s="208" t="s">
        <v>9435</v>
      </c>
    </row>
    <row r="9368" spans="49:49" ht="23.1" customHeight="1" x14ac:dyDescent="0.2">
      <c r="AW9368" s="208" t="s">
        <v>9436</v>
      </c>
    </row>
    <row r="9369" spans="49:49" ht="23.1" customHeight="1" x14ac:dyDescent="0.2">
      <c r="AW9369" s="208" t="s">
        <v>9437</v>
      </c>
    </row>
    <row r="9370" spans="49:49" ht="23.1" customHeight="1" x14ac:dyDescent="0.2">
      <c r="AW9370" s="208" t="s">
        <v>9438</v>
      </c>
    </row>
    <row r="9371" spans="49:49" ht="23.1" customHeight="1" x14ac:dyDescent="0.2">
      <c r="AW9371" s="208" t="s">
        <v>9439</v>
      </c>
    </row>
    <row r="9372" spans="49:49" ht="23.1" customHeight="1" x14ac:dyDescent="0.2">
      <c r="AW9372" s="208" t="s">
        <v>9440</v>
      </c>
    </row>
    <row r="9373" spans="49:49" ht="23.1" customHeight="1" x14ac:dyDescent="0.2">
      <c r="AW9373" s="208" t="s">
        <v>9441</v>
      </c>
    </row>
    <row r="9374" spans="49:49" ht="23.1" customHeight="1" x14ac:dyDescent="0.2">
      <c r="AW9374" s="208" t="s">
        <v>9442</v>
      </c>
    </row>
    <row r="9375" spans="49:49" ht="23.1" customHeight="1" x14ac:dyDescent="0.2">
      <c r="AW9375" s="208" t="s">
        <v>9443</v>
      </c>
    </row>
    <row r="9376" spans="49:49" ht="23.1" customHeight="1" x14ac:dyDescent="0.2">
      <c r="AW9376" s="208" t="s">
        <v>9444</v>
      </c>
    </row>
    <row r="9377" spans="49:49" ht="23.1" customHeight="1" x14ac:dyDescent="0.2">
      <c r="AW9377" s="208" t="s">
        <v>9445</v>
      </c>
    </row>
    <row r="9378" spans="49:49" ht="23.1" customHeight="1" x14ac:dyDescent="0.2">
      <c r="AW9378" s="208" t="s">
        <v>9446</v>
      </c>
    </row>
    <row r="9379" spans="49:49" ht="23.1" customHeight="1" x14ac:dyDescent="0.2">
      <c r="AW9379" s="208" t="s">
        <v>9447</v>
      </c>
    </row>
    <row r="9380" spans="49:49" ht="23.1" customHeight="1" x14ac:dyDescent="0.2">
      <c r="AW9380" s="208" t="s">
        <v>9448</v>
      </c>
    </row>
    <row r="9381" spans="49:49" ht="23.1" customHeight="1" x14ac:dyDescent="0.2">
      <c r="AW9381" s="208" t="s">
        <v>9449</v>
      </c>
    </row>
    <row r="9382" spans="49:49" ht="23.1" customHeight="1" x14ac:dyDescent="0.2">
      <c r="AW9382" s="208" t="s">
        <v>9450</v>
      </c>
    </row>
    <row r="9383" spans="49:49" ht="23.1" customHeight="1" x14ac:dyDescent="0.2">
      <c r="AW9383" s="208" t="s">
        <v>9451</v>
      </c>
    </row>
    <row r="9384" spans="49:49" ht="23.1" customHeight="1" x14ac:dyDescent="0.2">
      <c r="AW9384" s="208" t="s">
        <v>9452</v>
      </c>
    </row>
    <row r="9385" spans="49:49" ht="23.1" customHeight="1" x14ac:dyDescent="0.2">
      <c r="AW9385" s="208" t="s">
        <v>9453</v>
      </c>
    </row>
    <row r="9386" spans="49:49" ht="23.1" customHeight="1" x14ac:dyDescent="0.2">
      <c r="AW9386" s="208" t="s">
        <v>9454</v>
      </c>
    </row>
    <row r="9387" spans="49:49" ht="23.1" customHeight="1" x14ac:dyDescent="0.2">
      <c r="AW9387" s="208" t="s">
        <v>9455</v>
      </c>
    </row>
    <row r="9388" spans="49:49" ht="23.1" customHeight="1" x14ac:dyDescent="0.2">
      <c r="AW9388" s="208" t="s">
        <v>9456</v>
      </c>
    </row>
    <row r="9389" spans="49:49" ht="23.1" customHeight="1" x14ac:dyDescent="0.2">
      <c r="AW9389" s="208" t="s">
        <v>9457</v>
      </c>
    </row>
    <row r="9390" spans="49:49" ht="23.1" customHeight="1" x14ac:dyDescent="0.2">
      <c r="AW9390" s="208" t="s">
        <v>9458</v>
      </c>
    </row>
    <row r="9391" spans="49:49" ht="23.1" customHeight="1" x14ac:dyDescent="0.2">
      <c r="AW9391" s="208" t="s">
        <v>9459</v>
      </c>
    </row>
    <row r="9392" spans="49:49" ht="23.1" customHeight="1" x14ac:dyDescent="0.2">
      <c r="AW9392" s="208" t="s">
        <v>9460</v>
      </c>
    </row>
    <row r="9393" spans="49:49" ht="23.1" customHeight="1" x14ac:dyDescent="0.2">
      <c r="AW9393" s="208" t="s">
        <v>9461</v>
      </c>
    </row>
    <row r="9394" spans="49:49" ht="23.1" customHeight="1" x14ac:dyDescent="0.2">
      <c r="AW9394" s="208" t="s">
        <v>9462</v>
      </c>
    </row>
    <row r="9395" spans="49:49" ht="23.1" customHeight="1" x14ac:dyDescent="0.2">
      <c r="AW9395" s="208" t="s">
        <v>9463</v>
      </c>
    </row>
    <row r="9396" spans="49:49" ht="23.1" customHeight="1" x14ac:dyDescent="0.2">
      <c r="AW9396" s="208" t="s">
        <v>9464</v>
      </c>
    </row>
    <row r="9397" spans="49:49" ht="23.1" customHeight="1" x14ac:dyDescent="0.2">
      <c r="AW9397" s="208" t="s">
        <v>9465</v>
      </c>
    </row>
    <row r="9398" spans="49:49" ht="23.1" customHeight="1" x14ac:dyDescent="0.2">
      <c r="AW9398" s="208" t="s">
        <v>9466</v>
      </c>
    </row>
    <row r="9399" spans="49:49" ht="23.1" customHeight="1" x14ac:dyDescent="0.2">
      <c r="AW9399" s="208" t="s">
        <v>9467</v>
      </c>
    </row>
    <row r="9400" spans="49:49" ht="23.1" customHeight="1" x14ac:dyDescent="0.2">
      <c r="AW9400" s="208" t="s">
        <v>9468</v>
      </c>
    </row>
    <row r="9401" spans="49:49" ht="23.1" customHeight="1" x14ac:dyDescent="0.2">
      <c r="AW9401" s="208" t="s">
        <v>9469</v>
      </c>
    </row>
    <row r="9402" spans="49:49" ht="23.1" customHeight="1" x14ac:dyDescent="0.2">
      <c r="AW9402" s="208" t="s">
        <v>9470</v>
      </c>
    </row>
    <row r="9403" spans="49:49" ht="23.1" customHeight="1" x14ac:dyDescent="0.2">
      <c r="AW9403" s="208" t="s">
        <v>9471</v>
      </c>
    </row>
    <row r="9404" spans="49:49" ht="23.1" customHeight="1" x14ac:dyDescent="0.2">
      <c r="AW9404" s="208" t="s">
        <v>9472</v>
      </c>
    </row>
    <row r="9405" spans="49:49" ht="23.1" customHeight="1" x14ac:dyDescent="0.2">
      <c r="AW9405" s="208" t="s">
        <v>9473</v>
      </c>
    </row>
    <row r="9406" spans="49:49" ht="23.1" customHeight="1" x14ac:dyDescent="0.2">
      <c r="AW9406" s="208" t="s">
        <v>9474</v>
      </c>
    </row>
    <row r="9407" spans="49:49" ht="23.1" customHeight="1" x14ac:dyDescent="0.2">
      <c r="AW9407" s="208" t="s">
        <v>9475</v>
      </c>
    </row>
    <row r="9408" spans="49:49" ht="23.1" customHeight="1" x14ac:dyDescent="0.2">
      <c r="AW9408" s="208" t="s">
        <v>9476</v>
      </c>
    </row>
    <row r="9409" spans="49:49" ht="23.1" customHeight="1" x14ac:dyDescent="0.2">
      <c r="AW9409" s="208" t="s">
        <v>9477</v>
      </c>
    </row>
    <row r="9410" spans="49:49" ht="23.1" customHeight="1" x14ac:dyDescent="0.2">
      <c r="AW9410" s="208" t="s">
        <v>9478</v>
      </c>
    </row>
    <row r="9411" spans="49:49" ht="23.1" customHeight="1" x14ac:dyDescent="0.2">
      <c r="AW9411" s="208" t="s">
        <v>9479</v>
      </c>
    </row>
    <row r="9412" spans="49:49" ht="23.1" customHeight="1" x14ac:dyDescent="0.2">
      <c r="AW9412" s="208" t="s">
        <v>9480</v>
      </c>
    </row>
    <row r="9413" spans="49:49" ht="23.1" customHeight="1" x14ac:dyDescent="0.2">
      <c r="AW9413" s="208" t="s">
        <v>9481</v>
      </c>
    </row>
    <row r="9414" spans="49:49" ht="23.1" customHeight="1" x14ac:dyDescent="0.2">
      <c r="AW9414" s="208" t="s">
        <v>9482</v>
      </c>
    </row>
    <row r="9415" spans="49:49" ht="23.1" customHeight="1" x14ac:dyDescent="0.2">
      <c r="AW9415" s="208" t="s">
        <v>9483</v>
      </c>
    </row>
    <row r="9416" spans="49:49" ht="23.1" customHeight="1" x14ac:dyDescent="0.2">
      <c r="AW9416" s="208" t="s">
        <v>9484</v>
      </c>
    </row>
    <row r="9417" spans="49:49" ht="23.1" customHeight="1" x14ac:dyDescent="0.2">
      <c r="AW9417" s="208" t="s">
        <v>9485</v>
      </c>
    </row>
    <row r="9418" spans="49:49" ht="23.1" customHeight="1" x14ac:dyDescent="0.2">
      <c r="AW9418" s="208" t="s">
        <v>9486</v>
      </c>
    </row>
    <row r="9419" spans="49:49" ht="23.1" customHeight="1" x14ac:dyDescent="0.2">
      <c r="AW9419" s="208" t="s">
        <v>9487</v>
      </c>
    </row>
    <row r="9420" spans="49:49" ht="23.1" customHeight="1" x14ac:dyDescent="0.2">
      <c r="AW9420" s="208" t="s">
        <v>9488</v>
      </c>
    </row>
    <row r="9421" spans="49:49" ht="23.1" customHeight="1" x14ac:dyDescent="0.2">
      <c r="AW9421" s="208" t="s">
        <v>9489</v>
      </c>
    </row>
    <row r="9422" spans="49:49" ht="23.1" customHeight="1" x14ac:dyDescent="0.2">
      <c r="AW9422" s="208" t="s">
        <v>9490</v>
      </c>
    </row>
    <row r="9423" spans="49:49" ht="23.1" customHeight="1" x14ac:dyDescent="0.2">
      <c r="AW9423" s="208" t="s">
        <v>9491</v>
      </c>
    </row>
    <row r="9424" spans="49:49" ht="23.1" customHeight="1" x14ac:dyDescent="0.2">
      <c r="AW9424" s="208" t="s">
        <v>9492</v>
      </c>
    </row>
    <row r="9425" spans="49:49" ht="23.1" customHeight="1" x14ac:dyDescent="0.2">
      <c r="AW9425" s="208" t="s">
        <v>9493</v>
      </c>
    </row>
    <row r="9426" spans="49:49" ht="23.1" customHeight="1" x14ac:dyDescent="0.2">
      <c r="AW9426" s="208" t="s">
        <v>9494</v>
      </c>
    </row>
    <row r="9427" spans="49:49" ht="23.1" customHeight="1" x14ac:dyDescent="0.2">
      <c r="AW9427" s="208" t="s">
        <v>9495</v>
      </c>
    </row>
    <row r="9428" spans="49:49" ht="23.1" customHeight="1" x14ac:dyDescent="0.2">
      <c r="AW9428" s="208" t="s">
        <v>9496</v>
      </c>
    </row>
    <row r="9429" spans="49:49" ht="23.1" customHeight="1" x14ac:dyDescent="0.2">
      <c r="AW9429" s="208" t="s">
        <v>9497</v>
      </c>
    </row>
    <row r="9430" spans="49:49" ht="23.1" customHeight="1" x14ac:dyDescent="0.2">
      <c r="AW9430" s="208" t="s">
        <v>9498</v>
      </c>
    </row>
    <row r="9431" spans="49:49" ht="23.1" customHeight="1" x14ac:dyDescent="0.2">
      <c r="AW9431" s="208" t="s">
        <v>9499</v>
      </c>
    </row>
    <row r="9432" spans="49:49" ht="23.1" customHeight="1" x14ac:dyDescent="0.2">
      <c r="AW9432" s="208" t="s">
        <v>9500</v>
      </c>
    </row>
    <row r="9433" spans="49:49" ht="23.1" customHeight="1" x14ac:dyDescent="0.2">
      <c r="AW9433" s="208" t="s">
        <v>9501</v>
      </c>
    </row>
    <row r="9434" spans="49:49" ht="23.1" customHeight="1" x14ac:dyDescent="0.2">
      <c r="AW9434" s="208" t="s">
        <v>9502</v>
      </c>
    </row>
    <row r="9435" spans="49:49" ht="23.1" customHeight="1" x14ac:dyDescent="0.2">
      <c r="AW9435" s="208" t="s">
        <v>9503</v>
      </c>
    </row>
    <row r="9436" spans="49:49" ht="23.1" customHeight="1" x14ac:dyDescent="0.2">
      <c r="AW9436" s="208" t="s">
        <v>9504</v>
      </c>
    </row>
    <row r="9437" spans="49:49" ht="23.1" customHeight="1" x14ac:dyDescent="0.2">
      <c r="AW9437" s="208" t="s">
        <v>9505</v>
      </c>
    </row>
    <row r="9438" spans="49:49" ht="23.1" customHeight="1" x14ac:dyDescent="0.2">
      <c r="AW9438" s="208" t="s">
        <v>9506</v>
      </c>
    </row>
    <row r="9439" spans="49:49" ht="23.1" customHeight="1" x14ac:dyDescent="0.2">
      <c r="AW9439" s="208" t="s">
        <v>9507</v>
      </c>
    </row>
    <row r="9440" spans="49:49" ht="23.1" customHeight="1" x14ac:dyDescent="0.2">
      <c r="AW9440" s="208" t="s">
        <v>9508</v>
      </c>
    </row>
    <row r="9441" spans="49:49" ht="23.1" customHeight="1" x14ac:dyDescent="0.2">
      <c r="AW9441" s="208" t="s">
        <v>9509</v>
      </c>
    </row>
    <row r="9442" spans="49:49" ht="23.1" customHeight="1" x14ac:dyDescent="0.2">
      <c r="AW9442" s="208" t="s">
        <v>9510</v>
      </c>
    </row>
    <row r="9443" spans="49:49" ht="23.1" customHeight="1" x14ac:dyDescent="0.2">
      <c r="AW9443" s="208" t="s">
        <v>9511</v>
      </c>
    </row>
    <row r="9444" spans="49:49" ht="23.1" customHeight="1" x14ac:dyDescent="0.2">
      <c r="AW9444" s="208" t="s">
        <v>9512</v>
      </c>
    </row>
    <row r="9445" spans="49:49" ht="23.1" customHeight="1" x14ac:dyDescent="0.2">
      <c r="AW9445" s="208" t="s">
        <v>9513</v>
      </c>
    </row>
    <row r="9446" spans="49:49" ht="23.1" customHeight="1" x14ac:dyDescent="0.2">
      <c r="AW9446" s="208" t="s">
        <v>9514</v>
      </c>
    </row>
    <row r="9447" spans="49:49" ht="23.1" customHeight="1" x14ac:dyDescent="0.2">
      <c r="AW9447" s="208" t="s">
        <v>9515</v>
      </c>
    </row>
    <row r="9448" spans="49:49" ht="23.1" customHeight="1" x14ac:dyDescent="0.2">
      <c r="AW9448" s="208" t="s">
        <v>9516</v>
      </c>
    </row>
    <row r="9449" spans="49:49" ht="23.1" customHeight="1" x14ac:dyDescent="0.2">
      <c r="AW9449" s="208" t="s">
        <v>9517</v>
      </c>
    </row>
    <row r="9450" spans="49:49" ht="23.1" customHeight="1" x14ac:dyDescent="0.2">
      <c r="AW9450" s="208" t="s">
        <v>9518</v>
      </c>
    </row>
    <row r="9451" spans="49:49" ht="23.1" customHeight="1" x14ac:dyDescent="0.2">
      <c r="AW9451" s="208" t="s">
        <v>9519</v>
      </c>
    </row>
    <row r="9452" spans="49:49" ht="23.1" customHeight="1" x14ac:dyDescent="0.2">
      <c r="AW9452" s="208" t="s">
        <v>9520</v>
      </c>
    </row>
    <row r="9453" spans="49:49" ht="23.1" customHeight="1" x14ac:dyDescent="0.2">
      <c r="AW9453" s="208" t="s">
        <v>9521</v>
      </c>
    </row>
    <row r="9454" spans="49:49" ht="23.1" customHeight="1" x14ac:dyDescent="0.2">
      <c r="AW9454" s="208" t="s">
        <v>9522</v>
      </c>
    </row>
    <row r="9455" spans="49:49" ht="23.1" customHeight="1" x14ac:dyDescent="0.2">
      <c r="AW9455" s="208" t="s">
        <v>9523</v>
      </c>
    </row>
    <row r="9456" spans="49:49" ht="23.1" customHeight="1" x14ac:dyDescent="0.2">
      <c r="AW9456" s="208" t="s">
        <v>9524</v>
      </c>
    </row>
    <row r="9457" spans="49:49" ht="23.1" customHeight="1" x14ac:dyDescent="0.2">
      <c r="AW9457" s="208" t="s">
        <v>9525</v>
      </c>
    </row>
    <row r="9458" spans="49:49" ht="23.1" customHeight="1" x14ac:dyDescent="0.2">
      <c r="AW9458" s="208" t="s">
        <v>9526</v>
      </c>
    </row>
    <row r="9459" spans="49:49" ht="23.1" customHeight="1" x14ac:dyDescent="0.2">
      <c r="AW9459" s="208" t="s">
        <v>9527</v>
      </c>
    </row>
    <row r="9460" spans="49:49" ht="23.1" customHeight="1" x14ac:dyDescent="0.2">
      <c r="AW9460" s="208" t="s">
        <v>9528</v>
      </c>
    </row>
    <row r="9461" spans="49:49" ht="23.1" customHeight="1" x14ac:dyDescent="0.2">
      <c r="AW9461" s="208" t="s">
        <v>9529</v>
      </c>
    </row>
    <row r="9462" spans="49:49" ht="23.1" customHeight="1" x14ac:dyDescent="0.2">
      <c r="AW9462" s="208" t="s">
        <v>9530</v>
      </c>
    </row>
    <row r="9463" spans="49:49" ht="23.1" customHeight="1" x14ac:dyDescent="0.2">
      <c r="AW9463" s="208" t="s">
        <v>9531</v>
      </c>
    </row>
    <row r="9464" spans="49:49" ht="23.1" customHeight="1" x14ac:dyDescent="0.2">
      <c r="AW9464" s="208" t="s">
        <v>9532</v>
      </c>
    </row>
    <row r="9465" spans="49:49" ht="23.1" customHeight="1" x14ac:dyDescent="0.2">
      <c r="AW9465" s="208" t="s">
        <v>9533</v>
      </c>
    </row>
    <row r="9466" spans="49:49" ht="23.1" customHeight="1" x14ac:dyDescent="0.2">
      <c r="AW9466" s="208" t="s">
        <v>9534</v>
      </c>
    </row>
    <row r="9467" spans="49:49" ht="23.1" customHeight="1" x14ac:dyDescent="0.2">
      <c r="AW9467" s="208" t="s">
        <v>9535</v>
      </c>
    </row>
    <row r="9468" spans="49:49" ht="23.1" customHeight="1" x14ac:dyDescent="0.2">
      <c r="AW9468" s="208" t="s">
        <v>9536</v>
      </c>
    </row>
    <row r="9469" spans="49:49" ht="23.1" customHeight="1" x14ac:dyDescent="0.2">
      <c r="AW9469" s="208" t="s">
        <v>9537</v>
      </c>
    </row>
    <row r="9470" spans="49:49" ht="23.1" customHeight="1" x14ac:dyDescent="0.2">
      <c r="AW9470" s="208" t="s">
        <v>9538</v>
      </c>
    </row>
    <row r="9471" spans="49:49" ht="23.1" customHeight="1" x14ac:dyDescent="0.2">
      <c r="AW9471" s="208" t="s">
        <v>9539</v>
      </c>
    </row>
    <row r="9472" spans="49:49" ht="23.1" customHeight="1" x14ac:dyDescent="0.2">
      <c r="AW9472" s="208" t="s">
        <v>9540</v>
      </c>
    </row>
    <row r="9473" spans="49:49" ht="23.1" customHeight="1" x14ac:dyDescent="0.2">
      <c r="AW9473" s="208" t="s">
        <v>9541</v>
      </c>
    </row>
    <row r="9474" spans="49:49" ht="23.1" customHeight="1" x14ac:dyDescent="0.2">
      <c r="AW9474" s="208" t="s">
        <v>9542</v>
      </c>
    </row>
    <row r="9475" spans="49:49" ht="23.1" customHeight="1" x14ac:dyDescent="0.2">
      <c r="AW9475" s="208" t="s">
        <v>9543</v>
      </c>
    </row>
    <row r="9476" spans="49:49" ht="23.1" customHeight="1" x14ac:dyDescent="0.2">
      <c r="AW9476" s="208" t="s">
        <v>9544</v>
      </c>
    </row>
    <row r="9477" spans="49:49" ht="23.1" customHeight="1" x14ac:dyDescent="0.2">
      <c r="AW9477" s="208" t="s">
        <v>9545</v>
      </c>
    </row>
    <row r="9478" spans="49:49" ht="23.1" customHeight="1" x14ac:dyDescent="0.2">
      <c r="AW9478" s="208" t="s">
        <v>9546</v>
      </c>
    </row>
    <row r="9479" spans="49:49" ht="23.1" customHeight="1" x14ac:dyDescent="0.2">
      <c r="AW9479" s="208" t="s">
        <v>9547</v>
      </c>
    </row>
    <row r="9480" spans="49:49" ht="23.1" customHeight="1" x14ac:dyDescent="0.2">
      <c r="AW9480" s="208" t="s">
        <v>9548</v>
      </c>
    </row>
    <row r="9481" spans="49:49" ht="23.1" customHeight="1" x14ac:dyDescent="0.2">
      <c r="AW9481" s="208" t="s">
        <v>9549</v>
      </c>
    </row>
    <row r="9482" spans="49:49" ht="23.1" customHeight="1" x14ac:dyDescent="0.2">
      <c r="AW9482" s="208" t="s">
        <v>9550</v>
      </c>
    </row>
    <row r="9483" spans="49:49" ht="23.1" customHeight="1" x14ac:dyDescent="0.2">
      <c r="AW9483" s="208" t="s">
        <v>9551</v>
      </c>
    </row>
    <row r="9484" spans="49:49" ht="23.1" customHeight="1" x14ac:dyDescent="0.2">
      <c r="AW9484" s="208" t="s">
        <v>9552</v>
      </c>
    </row>
    <row r="9485" spans="49:49" ht="23.1" customHeight="1" x14ac:dyDescent="0.2">
      <c r="AW9485" s="208" t="s">
        <v>9553</v>
      </c>
    </row>
    <row r="9486" spans="49:49" ht="23.1" customHeight="1" x14ac:dyDescent="0.2">
      <c r="AW9486" s="208" t="s">
        <v>9554</v>
      </c>
    </row>
    <row r="9487" spans="49:49" ht="23.1" customHeight="1" x14ac:dyDescent="0.2">
      <c r="AW9487" s="208" t="s">
        <v>9555</v>
      </c>
    </row>
    <row r="9488" spans="49:49" ht="23.1" customHeight="1" x14ac:dyDescent="0.2">
      <c r="AW9488" s="208" t="s">
        <v>9556</v>
      </c>
    </row>
    <row r="9489" spans="49:49" ht="23.1" customHeight="1" x14ac:dyDescent="0.2">
      <c r="AW9489" s="208" t="s">
        <v>9557</v>
      </c>
    </row>
    <row r="9490" spans="49:49" ht="23.1" customHeight="1" x14ac:dyDescent="0.2">
      <c r="AW9490" s="208" t="s">
        <v>9558</v>
      </c>
    </row>
    <row r="9491" spans="49:49" ht="23.1" customHeight="1" x14ac:dyDescent="0.2">
      <c r="AW9491" s="208" t="s">
        <v>9559</v>
      </c>
    </row>
    <row r="9492" spans="49:49" ht="23.1" customHeight="1" x14ac:dyDescent="0.2">
      <c r="AW9492" s="208" t="s">
        <v>9560</v>
      </c>
    </row>
    <row r="9493" spans="49:49" ht="23.1" customHeight="1" x14ac:dyDescent="0.2">
      <c r="AW9493" s="208" t="s">
        <v>9561</v>
      </c>
    </row>
    <row r="9494" spans="49:49" ht="23.1" customHeight="1" x14ac:dyDescent="0.2">
      <c r="AW9494" s="208" t="s">
        <v>9562</v>
      </c>
    </row>
    <row r="9495" spans="49:49" ht="23.1" customHeight="1" x14ac:dyDescent="0.2">
      <c r="AW9495" s="208" t="s">
        <v>9563</v>
      </c>
    </row>
    <row r="9496" spans="49:49" ht="23.1" customHeight="1" x14ac:dyDescent="0.2">
      <c r="AW9496" s="208" t="s">
        <v>9564</v>
      </c>
    </row>
    <row r="9497" spans="49:49" ht="23.1" customHeight="1" x14ac:dyDescent="0.2">
      <c r="AW9497" s="208" t="s">
        <v>9565</v>
      </c>
    </row>
    <row r="9498" spans="49:49" ht="23.1" customHeight="1" x14ac:dyDescent="0.2">
      <c r="AW9498" s="208" t="s">
        <v>9566</v>
      </c>
    </row>
    <row r="9499" spans="49:49" ht="23.1" customHeight="1" x14ac:dyDescent="0.2">
      <c r="AW9499" s="208" t="s">
        <v>9567</v>
      </c>
    </row>
    <row r="9500" spans="49:49" ht="23.1" customHeight="1" x14ac:dyDescent="0.2">
      <c r="AW9500" s="208" t="s">
        <v>9568</v>
      </c>
    </row>
    <row r="9501" spans="49:49" ht="23.1" customHeight="1" x14ac:dyDescent="0.2">
      <c r="AW9501" s="208" t="s">
        <v>9569</v>
      </c>
    </row>
    <row r="9502" spans="49:49" ht="23.1" customHeight="1" x14ac:dyDescent="0.2">
      <c r="AW9502" s="208" t="s">
        <v>9570</v>
      </c>
    </row>
    <row r="9503" spans="49:49" ht="23.1" customHeight="1" x14ac:dyDescent="0.2">
      <c r="AW9503" s="208" t="s">
        <v>9571</v>
      </c>
    </row>
    <row r="9504" spans="49:49" ht="23.1" customHeight="1" x14ac:dyDescent="0.2">
      <c r="AW9504" s="208" t="s">
        <v>9572</v>
      </c>
    </row>
    <row r="9505" spans="49:49" ht="23.1" customHeight="1" x14ac:dyDescent="0.2">
      <c r="AW9505" s="208" t="s">
        <v>9573</v>
      </c>
    </row>
    <row r="9506" spans="49:49" ht="23.1" customHeight="1" x14ac:dyDescent="0.2">
      <c r="AW9506" s="208" t="s">
        <v>9574</v>
      </c>
    </row>
    <row r="9507" spans="49:49" ht="23.1" customHeight="1" x14ac:dyDescent="0.2">
      <c r="AW9507" s="208" t="s">
        <v>9575</v>
      </c>
    </row>
    <row r="9508" spans="49:49" ht="23.1" customHeight="1" x14ac:dyDescent="0.2">
      <c r="AW9508" s="208" t="s">
        <v>9576</v>
      </c>
    </row>
    <row r="9509" spans="49:49" ht="23.1" customHeight="1" x14ac:dyDescent="0.2">
      <c r="AW9509" s="208" t="s">
        <v>9577</v>
      </c>
    </row>
    <row r="9510" spans="49:49" ht="23.1" customHeight="1" x14ac:dyDescent="0.2">
      <c r="AW9510" s="208" t="s">
        <v>9578</v>
      </c>
    </row>
    <row r="9511" spans="49:49" ht="23.1" customHeight="1" x14ac:dyDescent="0.2">
      <c r="AW9511" s="208" t="s">
        <v>9579</v>
      </c>
    </row>
    <row r="9512" spans="49:49" ht="23.1" customHeight="1" x14ac:dyDescent="0.2">
      <c r="AW9512" s="208" t="s">
        <v>9580</v>
      </c>
    </row>
    <row r="9513" spans="49:49" ht="23.1" customHeight="1" x14ac:dyDescent="0.2">
      <c r="AW9513" s="208" t="s">
        <v>9581</v>
      </c>
    </row>
    <row r="9514" spans="49:49" ht="23.1" customHeight="1" x14ac:dyDescent="0.2">
      <c r="AW9514" s="208" t="s">
        <v>9582</v>
      </c>
    </row>
    <row r="9515" spans="49:49" ht="23.1" customHeight="1" x14ac:dyDescent="0.2">
      <c r="AW9515" s="208" t="s">
        <v>9583</v>
      </c>
    </row>
    <row r="9516" spans="49:49" ht="23.1" customHeight="1" x14ac:dyDescent="0.2">
      <c r="AW9516" s="208" t="s">
        <v>9584</v>
      </c>
    </row>
    <row r="9517" spans="49:49" ht="23.1" customHeight="1" x14ac:dyDescent="0.2">
      <c r="AW9517" s="208" t="s">
        <v>9585</v>
      </c>
    </row>
    <row r="9518" spans="49:49" ht="23.1" customHeight="1" x14ac:dyDescent="0.2">
      <c r="AW9518" s="208" t="s">
        <v>9586</v>
      </c>
    </row>
    <row r="9519" spans="49:49" ht="23.1" customHeight="1" x14ac:dyDescent="0.2">
      <c r="AW9519" s="208" t="s">
        <v>9587</v>
      </c>
    </row>
    <row r="9520" spans="49:49" ht="23.1" customHeight="1" x14ac:dyDescent="0.2">
      <c r="AW9520" s="208" t="s">
        <v>9588</v>
      </c>
    </row>
    <row r="9521" spans="49:49" ht="23.1" customHeight="1" x14ac:dyDescent="0.2">
      <c r="AW9521" s="208" t="s">
        <v>9589</v>
      </c>
    </row>
    <row r="9522" spans="49:49" ht="23.1" customHeight="1" x14ac:dyDescent="0.2">
      <c r="AW9522" s="208" t="s">
        <v>9590</v>
      </c>
    </row>
    <row r="9523" spans="49:49" ht="23.1" customHeight="1" x14ac:dyDescent="0.2">
      <c r="AW9523" s="208" t="s">
        <v>9591</v>
      </c>
    </row>
    <row r="9524" spans="49:49" ht="23.1" customHeight="1" x14ac:dyDescent="0.2">
      <c r="AW9524" s="208" t="s">
        <v>9592</v>
      </c>
    </row>
    <row r="9525" spans="49:49" ht="23.1" customHeight="1" x14ac:dyDescent="0.2">
      <c r="AW9525" s="208" t="s">
        <v>9593</v>
      </c>
    </row>
    <row r="9526" spans="49:49" ht="23.1" customHeight="1" x14ac:dyDescent="0.2">
      <c r="AW9526" s="208" t="s">
        <v>9594</v>
      </c>
    </row>
    <row r="9527" spans="49:49" ht="23.1" customHeight="1" x14ac:dyDescent="0.2">
      <c r="AW9527" s="208" t="s">
        <v>9595</v>
      </c>
    </row>
    <row r="9528" spans="49:49" ht="23.1" customHeight="1" x14ac:dyDescent="0.2">
      <c r="AW9528" s="208" t="s">
        <v>9596</v>
      </c>
    </row>
    <row r="9529" spans="49:49" ht="23.1" customHeight="1" x14ac:dyDescent="0.2">
      <c r="AW9529" s="208" t="s">
        <v>9597</v>
      </c>
    </row>
    <row r="9530" spans="49:49" ht="23.1" customHeight="1" x14ac:dyDescent="0.2">
      <c r="AW9530" s="208" t="s">
        <v>9598</v>
      </c>
    </row>
    <row r="9531" spans="49:49" ht="23.1" customHeight="1" x14ac:dyDescent="0.2">
      <c r="AW9531" s="208" t="s">
        <v>9599</v>
      </c>
    </row>
    <row r="9532" spans="49:49" ht="23.1" customHeight="1" x14ac:dyDescent="0.2">
      <c r="AW9532" s="208" t="s">
        <v>9600</v>
      </c>
    </row>
    <row r="9533" spans="49:49" ht="23.1" customHeight="1" x14ac:dyDescent="0.2">
      <c r="AW9533" s="208" t="s">
        <v>9601</v>
      </c>
    </row>
    <row r="9534" spans="49:49" ht="23.1" customHeight="1" x14ac:dyDescent="0.2">
      <c r="AW9534" s="208" t="s">
        <v>9602</v>
      </c>
    </row>
    <row r="9535" spans="49:49" ht="23.1" customHeight="1" x14ac:dyDescent="0.2">
      <c r="AW9535" s="208" t="s">
        <v>9603</v>
      </c>
    </row>
    <row r="9536" spans="49:49" ht="23.1" customHeight="1" x14ac:dyDescent="0.2">
      <c r="AW9536" s="208" t="s">
        <v>9604</v>
      </c>
    </row>
    <row r="9537" spans="49:49" ht="23.1" customHeight="1" x14ac:dyDescent="0.2">
      <c r="AW9537" s="208" t="s">
        <v>9605</v>
      </c>
    </row>
    <row r="9538" spans="49:49" ht="23.1" customHeight="1" x14ac:dyDescent="0.2">
      <c r="AW9538" s="208" t="s">
        <v>9606</v>
      </c>
    </row>
    <row r="9539" spans="49:49" ht="23.1" customHeight="1" x14ac:dyDescent="0.2">
      <c r="AW9539" s="208" t="s">
        <v>9607</v>
      </c>
    </row>
    <row r="9540" spans="49:49" ht="23.1" customHeight="1" x14ac:dyDescent="0.2">
      <c r="AW9540" s="208" t="s">
        <v>9608</v>
      </c>
    </row>
    <row r="9541" spans="49:49" ht="23.1" customHeight="1" x14ac:dyDescent="0.2">
      <c r="AW9541" s="208" t="s">
        <v>9609</v>
      </c>
    </row>
    <row r="9542" spans="49:49" ht="23.1" customHeight="1" x14ac:dyDescent="0.2">
      <c r="AW9542" s="208" t="s">
        <v>9610</v>
      </c>
    </row>
    <row r="9543" spans="49:49" ht="23.1" customHeight="1" x14ac:dyDescent="0.2">
      <c r="AW9543" s="208" t="s">
        <v>9611</v>
      </c>
    </row>
    <row r="9544" spans="49:49" ht="23.1" customHeight="1" x14ac:dyDescent="0.2">
      <c r="AW9544" s="208" t="s">
        <v>9612</v>
      </c>
    </row>
    <row r="9545" spans="49:49" ht="23.1" customHeight="1" x14ac:dyDescent="0.2">
      <c r="AW9545" s="208" t="s">
        <v>9613</v>
      </c>
    </row>
    <row r="9546" spans="49:49" ht="23.1" customHeight="1" x14ac:dyDescent="0.2">
      <c r="AW9546" s="208" t="s">
        <v>9614</v>
      </c>
    </row>
    <row r="9547" spans="49:49" ht="23.1" customHeight="1" x14ac:dyDescent="0.2">
      <c r="AW9547" s="208" t="s">
        <v>9615</v>
      </c>
    </row>
    <row r="9548" spans="49:49" ht="23.1" customHeight="1" x14ac:dyDescent="0.2">
      <c r="AW9548" s="208" t="s">
        <v>9616</v>
      </c>
    </row>
    <row r="9549" spans="49:49" ht="23.1" customHeight="1" x14ac:dyDescent="0.2">
      <c r="AW9549" s="208" t="s">
        <v>9617</v>
      </c>
    </row>
    <row r="9550" spans="49:49" ht="23.1" customHeight="1" x14ac:dyDescent="0.2">
      <c r="AW9550" s="208" t="s">
        <v>9618</v>
      </c>
    </row>
    <row r="9551" spans="49:49" ht="23.1" customHeight="1" x14ac:dyDescent="0.2">
      <c r="AW9551" s="208" t="s">
        <v>9619</v>
      </c>
    </row>
    <row r="9552" spans="49:49" ht="23.1" customHeight="1" x14ac:dyDescent="0.2">
      <c r="AW9552" s="208" t="s">
        <v>9620</v>
      </c>
    </row>
    <row r="9553" spans="49:49" ht="23.1" customHeight="1" x14ac:dyDescent="0.2">
      <c r="AW9553" s="208" t="s">
        <v>9621</v>
      </c>
    </row>
    <row r="9554" spans="49:49" ht="23.1" customHeight="1" x14ac:dyDescent="0.2">
      <c r="AW9554" s="208" t="s">
        <v>9622</v>
      </c>
    </row>
    <row r="9555" spans="49:49" ht="23.1" customHeight="1" x14ac:dyDescent="0.2">
      <c r="AW9555" s="208" t="s">
        <v>9623</v>
      </c>
    </row>
    <row r="9556" spans="49:49" ht="23.1" customHeight="1" x14ac:dyDescent="0.2">
      <c r="AW9556" s="208" t="s">
        <v>9624</v>
      </c>
    </row>
    <row r="9557" spans="49:49" ht="23.1" customHeight="1" x14ac:dyDescent="0.2">
      <c r="AW9557" s="208" t="s">
        <v>9625</v>
      </c>
    </row>
    <row r="9558" spans="49:49" ht="23.1" customHeight="1" x14ac:dyDescent="0.2">
      <c r="AW9558" s="208" t="s">
        <v>9626</v>
      </c>
    </row>
    <row r="9559" spans="49:49" ht="23.1" customHeight="1" x14ac:dyDescent="0.2">
      <c r="AW9559" s="208" t="s">
        <v>9627</v>
      </c>
    </row>
    <row r="9560" spans="49:49" ht="23.1" customHeight="1" x14ac:dyDescent="0.2">
      <c r="AW9560" s="208" t="s">
        <v>9628</v>
      </c>
    </row>
    <row r="9561" spans="49:49" ht="23.1" customHeight="1" x14ac:dyDescent="0.2">
      <c r="AW9561" s="208" t="s">
        <v>9629</v>
      </c>
    </row>
    <row r="9562" spans="49:49" ht="23.1" customHeight="1" x14ac:dyDescent="0.2">
      <c r="AW9562" s="208" t="s">
        <v>9630</v>
      </c>
    </row>
    <row r="9563" spans="49:49" ht="23.1" customHeight="1" x14ac:dyDescent="0.2">
      <c r="AW9563" s="208" t="s">
        <v>9631</v>
      </c>
    </row>
    <row r="9564" spans="49:49" ht="23.1" customHeight="1" x14ac:dyDescent="0.2">
      <c r="AW9564" s="208" t="s">
        <v>9632</v>
      </c>
    </row>
    <row r="9565" spans="49:49" ht="23.1" customHeight="1" x14ac:dyDescent="0.2">
      <c r="AW9565" s="208" t="s">
        <v>9633</v>
      </c>
    </row>
    <row r="9566" spans="49:49" ht="23.1" customHeight="1" x14ac:dyDescent="0.2">
      <c r="AW9566" s="208" t="s">
        <v>9634</v>
      </c>
    </row>
    <row r="9567" spans="49:49" ht="23.1" customHeight="1" x14ac:dyDescent="0.2">
      <c r="AW9567" s="208" t="s">
        <v>9635</v>
      </c>
    </row>
    <row r="9568" spans="49:49" ht="23.1" customHeight="1" x14ac:dyDescent="0.2">
      <c r="AW9568" s="208" t="s">
        <v>9636</v>
      </c>
    </row>
    <row r="9569" spans="49:49" ht="23.1" customHeight="1" x14ac:dyDescent="0.2">
      <c r="AW9569" s="208" t="s">
        <v>9637</v>
      </c>
    </row>
    <row r="9570" spans="49:49" ht="23.1" customHeight="1" x14ac:dyDescent="0.2">
      <c r="AW9570" s="208" t="s">
        <v>9638</v>
      </c>
    </row>
    <row r="9571" spans="49:49" ht="23.1" customHeight="1" x14ac:dyDescent="0.2">
      <c r="AW9571" s="208" t="s">
        <v>9639</v>
      </c>
    </row>
    <row r="9572" spans="49:49" ht="23.1" customHeight="1" x14ac:dyDescent="0.2">
      <c r="AW9572" s="208" t="s">
        <v>9640</v>
      </c>
    </row>
    <row r="9573" spans="49:49" ht="23.1" customHeight="1" x14ac:dyDescent="0.2">
      <c r="AW9573" s="208" t="s">
        <v>9641</v>
      </c>
    </row>
    <row r="9574" spans="49:49" ht="23.1" customHeight="1" x14ac:dyDescent="0.2">
      <c r="AW9574" s="208" t="s">
        <v>9642</v>
      </c>
    </row>
    <row r="9575" spans="49:49" ht="23.1" customHeight="1" x14ac:dyDescent="0.2">
      <c r="AW9575" s="208" t="s">
        <v>9643</v>
      </c>
    </row>
    <row r="9576" spans="49:49" ht="23.1" customHeight="1" x14ac:dyDescent="0.2">
      <c r="AW9576" s="208" t="s">
        <v>9644</v>
      </c>
    </row>
    <row r="9577" spans="49:49" ht="23.1" customHeight="1" x14ac:dyDescent="0.2">
      <c r="AW9577" s="208" t="s">
        <v>9645</v>
      </c>
    </row>
    <row r="9578" spans="49:49" ht="23.1" customHeight="1" x14ac:dyDescent="0.2">
      <c r="AW9578" s="208" t="s">
        <v>9646</v>
      </c>
    </row>
    <row r="9579" spans="49:49" ht="23.1" customHeight="1" x14ac:dyDescent="0.2">
      <c r="AW9579" s="208" t="s">
        <v>9647</v>
      </c>
    </row>
    <row r="9580" spans="49:49" ht="23.1" customHeight="1" x14ac:dyDescent="0.2">
      <c r="AW9580" s="208" t="s">
        <v>9648</v>
      </c>
    </row>
    <row r="9581" spans="49:49" ht="23.1" customHeight="1" x14ac:dyDescent="0.2">
      <c r="AW9581" s="208" t="s">
        <v>9649</v>
      </c>
    </row>
    <row r="9582" spans="49:49" ht="23.1" customHeight="1" x14ac:dyDescent="0.2">
      <c r="AW9582" s="208" t="s">
        <v>9650</v>
      </c>
    </row>
    <row r="9583" spans="49:49" ht="23.1" customHeight="1" x14ac:dyDescent="0.2">
      <c r="AW9583" s="208" t="s">
        <v>9651</v>
      </c>
    </row>
    <row r="9584" spans="49:49" ht="23.1" customHeight="1" x14ac:dyDescent="0.2">
      <c r="AW9584" s="208" t="s">
        <v>9652</v>
      </c>
    </row>
    <row r="9585" spans="49:49" ht="23.1" customHeight="1" x14ac:dyDescent="0.2">
      <c r="AW9585" s="208" t="s">
        <v>9653</v>
      </c>
    </row>
    <row r="9586" spans="49:49" ht="23.1" customHeight="1" x14ac:dyDescent="0.2">
      <c r="AW9586" s="208" t="s">
        <v>9654</v>
      </c>
    </row>
    <row r="9587" spans="49:49" ht="23.1" customHeight="1" x14ac:dyDescent="0.2">
      <c r="AW9587" s="208" t="s">
        <v>9655</v>
      </c>
    </row>
    <row r="9588" spans="49:49" ht="23.1" customHeight="1" x14ac:dyDescent="0.2">
      <c r="AW9588" s="208" t="s">
        <v>9656</v>
      </c>
    </row>
    <row r="9589" spans="49:49" ht="23.1" customHeight="1" x14ac:dyDescent="0.2">
      <c r="AW9589" s="208" t="s">
        <v>9657</v>
      </c>
    </row>
    <row r="9590" spans="49:49" ht="23.1" customHeight="1" x14ac:dyDescent="0.2">
      <c r="AW9590" s="208" t="s">
        <v>9658</v>
      </c>
    </row>
    <row r="9591" spans="49:49" ht="23.1" customHeight="1" x14ac:dyDescent="0.2">
      <c r="AW9591" s="208" t="s">
        <v>9659</v>
      </c>
    </row>
    <row r="9592" spans="49:49" ht="23.1" customHeight="1" x14ac:dyDescent="0.2">
      <c r="AW9592" s="208" t="s">
        <v>9660</v>
      </c>
    </row>
    <row r="9593" spans="49:49" ht="23.1" customHeight="1" x14ac:dyDescent="0.2">
      <c r="AW9593" s="208" t="s">
        <v>9661</v>
      </c>
    </row>
    <row r="9594" spans="49:49" ht="23.1" customHeight="1" x14ac:dyDescent="0.2">
      <c r="AW9594" s="208" t="s">
        <v>9662</v>
      </c>
    </row>
    <row r="9595" spans="49:49" ht="23.1" customHeight="1" x14ac:dyDescent="0.2">
      <c r="AW9595" s="208" t="s">
        <v>9663</v>
      </c>
    </row>
    <row r="9596" spans="49:49" ht="23.1" customHeight="1" x14ac:dyDescent="0.2">
      <c r="AW9596" s="208" t="s">
        <v>9664</v>
      </c>
    </row>
    <row r="9597" spans="49:49" ht="23.1" customHeight="1" x14ac:dyDescent="0.2">
      <c r="AW9597" s="208" t="s">
        <v>9665</v>
      </c>
    </row>
    <row r="9598" spans="49:49" ht="23.1" customHeight="1" x14ac:dyDescent="0.2">
      <c r="AW9598" s="208" t="s">
        <v>9666</v>
      </c>
    </row>
    <row r="9599" spans="49:49" ht="23.1" customHeight="1" x14ac:dyDescent="0.2">
      <c r="AW9599" s="208" t="s">
        <v>9667</v>
      </c>
    </row>
    <row r="9600" spans="49:49" ht="23.1" customHeight="1" x14ac:dyDescent="0.2">
      <c r="AW9600" s="208" t="s">
        <v>9668</v>
      </c>
    </row>
    <row r="9601" spans="49:49" ht="23.1" customHeight="1" x14ac:dyDescent="0.2">
      <c r="AW9601" s="208" t="s">
        <v>9669</v>
      </c>
    </row>
    <row r="9602" spans="49:49" ht="23.1" customHeight="1" x14ac:dyDescent="0.2">
      <c r="AW9602" s="208" t="s">
        <v>9670</v>
      </c>
    </row>
    <row r="9603" spans="49:49" ht="23.1" customHeight="1" x14ac:dyDescent="0.2">
      <c r="AW9603" s="208" t="s">
        <v>9671</v>
      </c>
    </row>
    <row r="9604" spans="49:49" ht="23.1" customHeight="1" x14ac:dyDescent="0.2">
      <c r="AW9604" s="208" t="s">
        <v>9672</v>
      </c>
    </row>
    <row r="9605" spans="49:49" ht="23.1" customHeight="1" x14ac:dyDescent="0.2">
      <c r="AW9605" s="208" t="s">
        <v>9673</v>
      </c>
    </row>
    <row r="9606" spans="49:49" ht="23.1" customHeight="1" x14ac:dyDescent="0.2">
      <c r="AW9606" s="208" t="s">
        <v>9674</v>
      </c>
    </row>
    <row r="9607" spans="49:49" ht="23.1" customHeight="1" x14ac:dyDescent="0.2">
      <c r="AW9607" s="208" t="s">
        <v>9675</v>
      </c>
    </row>
    <row r="9608" spans="49:49" ht="23.1" customHeight="1" x14ac:dyDescent="0.2">
      <c r="AW9608" s="208" t="s">
        <v>9676</v>
      </c>
    </row>
    <row r="9609" spans="49:49" ht="23.1" customHeight="1" x14ac:dyDescent="0.2">
      <c r="AW9609" s="208" t="s">
        <v>9677</v>
      </c>
    </row>
    <row r="9610" spans="49:49" ht="23.1" customHeight="1" x14ac:dyDescent="0.2">
      <c r="AW9610" s="208" t="s">
        <v>9678</v>
      </c>
    </row>
    <row r="9611" spans="49:49" ht="23.1" customHeight="1" x14ac:dyDescent="0.2">
      <c r="AW9611" s="208" t="s">
        <v>9679</v>
      </c>
    </row>
    <row r="9612" spans="49:49" ht="23.1" customHeight="1" x14ac:dyDescent="0.2">
      <c r="AW9612" s="208" t="s">
        <v>9680</v>
      </c>
    </row>
    <row r="9613" spans="49:49" ht="23.1" customHeight="1" x14ac:dyDescent="0.2">
      <c r="AW9613" s="208" t="s">
        <v>9681</v>
      </c>
    </row>
    <row r="9614" spans="49:49" ht="23.1" customHeight="1" x14ac:dyDescent="0.2">
      <c r="AW9614" s="208" t="s">
        <v>9682</v>
      </c>
    </row>
    <row r="9615" spans="49:49" ht="23.1" customHeight="1" x14ac:dyDescent="0.2">
      <c r="AW9615" s="208" t="s">
        <v>9683</v>
      </c>
    </row>
    <row r="9616" spans="49:49" ht="23.1" customHeight="1" x14ac:dyDescent="0.2">
      <c r="AW9616" s="208" t="s">
        <v>9684</v>
      </c>
    </row>
    <row r="9617" spans="49:49" ht="23.1" customHeight="1" x14ac:dyDescent="0.2">
      <c r="AW9617" s="208" t="s">
        <v>9685</v>
      </c>
    </row>
    <row r="9618" spans="49:49" ht="23.1" customHeight="1" x14ac:dyDescent="0.2">
      <c r="AW9618" s="208" t="s">
        <v>9686</v>
      </c>
    </row>
    <row r="9619" spans="49:49" ht="23.1" customHeight="1" x14ac:dyDescent="0.2">
      <c r="AW9619" s="208" t="s">
        <v>9687</v>
      </c>
    </row>
    <row r="9620" spans="49:49" ht="23.1" customHeight="1" x14ac:dyDescent="0.2">
      <c r="AW9620" s="208" t="s">
        <v>9688</v>
      </c>
    </row>
    <row r="9621" spans="49:49" ht="23.1" customHeight="1" x14ac:dyDescent="0.2">
      <c r="AW9621" s="208" t="s">
        <v>9689</v>
      </c>
    </row>
    <row r="9622" spans="49:49" ht="23.1" customHeight="1" x14ac:dyDescent="0.2">
      <c r="AW9622" s="208" t="s">
        <v>9690</v>
      </c>
    </row>
    <row r="9623" spans="49:49" ht="23.1" customHeight="1" x14ac:dyDescent="0.2">
      <c r="AW9623" s="208" t="s">
        <v>9691</v>
      </c>
    </row>
    <row r="9624" spans="49:49" ht="23.1" customHeight="1" x14ac:dyDescent="0.2">
      <c r="AW9624" s="208" t="s">
        <v>9692</v>
      </c>
    </row>
    <row r="9625" spans="49:49" ht="23.1" customHeight="1" x14ac:dyDescent="0.2">
      <c r="AW9625" s="208" t="s">
        <v>9693</v>
      </c>
    </row>
    <row r="9626" spans="49:49" ht="23.1" customHeight="1" x14ac:dyDescent="0.2">
      <c r="AW9626" s="208" t="s">
        <v>9694</v>
      </c>
    </row>
    <row r="9627" spans="49:49" ht="23.1" customHeight="1" x14ac:dyDescent="0.2">
      <c r="AW9627" s="208" t="s">
        <v>9695</v>
      </c>
    </row>
    <row r="9628" spans="49:49" ht="23.1" customHeight="1" x14ac:dyDescent="0.2">
      <c r="AW9628" s="208" t="s">
        <v>9696</v>
      </c>
    </row>
    <row r="9629" spans="49:49" ht="23.1" customHeight="1" x14ac:dyDescent="0.2">
      <c r="AW9629" s="208" t="s">
        <v>9697</v>
      </c>
    </row>
    <row r="9630" spans="49:49" ht="23.1" customHeight="1" x14ac:dyDescent="0.2">
      <c r="AW9630" s="208" t="s">
        <v>9698</v>
      </c>
    </row>
    <row r="9631" spans="49:49" ht="23.1" customHeight="1" x14ac:dyDescent="0.2">
      <c r="AW9631" s="208" t="s">
        <v>9699</v>
      </c>
    </row>
    <row r="9632" spans="49:49" ht="23.1" customHeight="1" x14ac:dyDescent="0.2">
      <c r="AW9632" s="208" t="s">
        <v>9700</v>
      </c>
    </row>
    <row r="9633" spans="49:49" ht="23.1" customHeight="1" x14ac:dyDescent="0.2">
      <c r="AW9633" s="208" t="s">
        <v>9701</v>
      </c>
    </row>
    <row r="9634" spans="49:49" ht="23.1" customHeight="1" x14ac:dyDescent="0.2">
      <c r="AW9634" s="208" t="s">
        <v>9702</v>
      </c>
    </row>
    <row r="9635" spans="49:49" ht="23.1" customHeight="1" x14ac:dyDescent="0.2">
      <c r="AW9635" s="208" t="s">
        <v>9703</v>
      </c>
    </row>
    <row r="9636" spans="49:49" ht="23.1" customHeight="1" x14ac:dyDescent="0.2">
      <c r="AW9636" s="208" t="s">
        <v>9704</v>
      </c>
    </row>
    <row r="9637" spans="49:49" ht="23.1" customHeight="1" x14ac:dyDescent="0.2">
      <c r="AW9637" s="208" t="s">
        <v>9705</v>
      </c>
    </row>
    <row r="9638" spans="49:49" ht="23.1" customHeight="1" x14ac:dyDescent="0.2">
      <c r="AW9638" s="208" t="s">
        <v>9706</v>
      </c>
    </row>
    <row r="9639" spans="49:49" ht="23.1" customHeight="1" x14ac:dyDescent="0.2">
      <c r="AW9639" s="208" t="s">
        <v>9707</v>
      </c>
    </row>
    <row r="9640" spans="49:49" ht="23.1" customHeight="1" x14ac:dyDescent="0.2">
      <c r="AW9640" s="208" t="s">
        <v>9708</v>
      </c>
    </row>
    <row r="9641" spans="49:49" ht="23.1" customHeight="1" x14ac:dyDescent="0.2">
      <c r="AW9641" s="208" t="s">
        <v>9709</v>
      </c>
    </row>
    <row r="9642" spans="49:49" ht="23.1" customHeight="1" x14ac:dyDescent="0.2">
      <c r="AW9642" s="208" t="s">
        <v>9710</v>
      </c>
    </row>
    <row r="9643" spans="49:49" ht="23.1" customHeight="1" x14ac:dyDescent="0.2">
      <c r="AW9643" s="208" t="s">
        <v>9711</v>
      </c>
    </row>
    <row r="9644" spans="49:49" ht="23.1" customHeight="1" x14ac:dyDescent="0.2">
      <c r="AW9644" s="208" t="s">
        <v>9712</v>
      </c>
    </row>
    <row r="9645" spans="49:49" ht="23.1" customHeight="1" x14ac:dyDescent="0.2">
      <c r="AW9645" s="208" t="s">
        <v>9713</v>
      </c>
    </row>
    <row r="9646" spans="49:49" ht="23.1" customHeight="1" x14ac:dyDescent="0.2">
      <c r="AW9646" s="208" t="s">
        <v>9714</v>
      </c>
    </row>
    <row r="9647" spans="49:49" ht="23.1" customHeight="1" x14ac:dyDescent="0.2">
      <c r="AW9647" s="208" t="s">
        <v>9715</v>
      </c>
    </row>
    <row r="9648" spans="49:49" ht="23.1" customHeight="1" x14ac:dyDescent="0.2">
      <c r="AW9648" s="208" t="s">
        <v>9716</v>
      </c>
    </row>
    <row r="9649" spans="49:49" ht="23.1" customHeight="1" x14ac:dyDescent="0.2">
      <c r="AW9649" s="208" t="s">
        <v>9717</v>
      </c>
    </row>
    <row r="9650" spans="49:49" ht="23.1" customHeight="1" x14ac:dyDescent="0.2">
      <c r="AW9650" s="208" t="s">
        <v>9718</v>
      </c>
    </row>
    <row r="9651" spans="49:49" ht="23.1" customHeight="1" x14ac:dyDescent="0.2">
      <c r="AW9651" s="208" t="s">
        <v>9719</v>
      </c>
    </row>
    <row r="9652" spans="49:49" ht="23.1" customHeight="1" x14ac:dyDescent="0.2">
      <c r="AW9652" s="208" t="s">
        <v>9720</v>
      </c>
    </row>
    <row r="9653" spans="49:49" ht="23.1" customHeight="1" x14ac:dyDescent="0.2">
      <c r="AW9653" s="208" t="s">
        <v>9721</v>
      </c>
    </row>
    <row r="9654" spans="49:49" ht="23.1" customHeight="1" x14ac:dyDescent="0.2">
      <c r="AW9654" s="208" t="s">
        <v>9722</v>
      </c>
    </row>
    <row r="9655" spans="49:49" ht="23.1" customHeight="1" x14ac:dyDescent="0.2">
      <c r="AW9655" s="208" t="s">
        <v>9723</v>
      </c>
    </row>
    <row r="9656" spans="49:49" ht="23.1" customHeight="1" x14ac:dyDescent="0.2">
      <c r="AW9656" s="208" t="s">
        <v>9724</v>
      </c>
    </row>
    <row r="9657" spans="49:49" ht="23.1" customHeight="1" x14ac:dyDescent="0.2">
      <c r="AW9657" s="208" t="s">
        <v>9725</v>
      </c>
    </row>
    <row r="9658" spans="49:49" ht="23.1" customHeight="1" x14ac:dyDescent="0.2">
      <c r="AW9658" s="208" t="s">
        <v>9726</v>
      </c>
    </row>
    <row r="9659" spans="49:49" ht="23.1" customHeight="1" x14ac:dyDescent="0.2">
      <c r="AW9659" s="208" t="s">
        <v>9727</v>
      </c>
    </row>
    <row r="9660" spans="49:49" ht="23.1" customHeight="1" x14ac:dyDescent="0.2">
      <c r="AW9660" s="208" t="s">
        <v>9728</v>
      </c>
    </row>
    <row r="9661" spans="49:49" ht="23.1" customHeight="1" x14ac:dyDescent="0.2">
      <c r="AW9661" s="208" t="s">
        <v>9729</v>
      </c>
    </row>
    <row r="9662" spans="49:49" ht="23.1" customHeight="1" x14ac:dyDescent="0.2">
      <c r="AW9662" s="208" t="s">
        <v>9730</v>
      </c>
    </row>
    <row r="9663" spans="49:49" ht="23.1" customHeight="1" x14ac:dyDescent="0.2">
      <c r="AW9663" s="208" t="s">
        <v>9731</v>
      </c>
    </row>
    <row r="9664" spans="49:49" ht="23.1" customHeight="1" x14ac:dyDescent="0.2">
      <c r="AW9664" s="208" t="s">
        <v>9732</v>
      </c>
    </row>
    <row r="9665" spans="49:49" ht="23.1" customHeight="1" x14ac:dyDescent="0.2">
      <c r="AW9665" s="208" t="s">
        <v>9733</v>
      </c>
    </row>
    <row r="9666" spans="49:49" ht="23.1" customHeight="1" x14ac:dyDescent="0.2">
      <c r="AW9666" s="208" t="s">
        <v>9734</v>
      </c>
    </row>
    <row r="9667" spans="49:49" ht="23.1" customHeight="1" x14ac:dyDescent="0.2">
      <c r="AW9667" s="208" t="s">
        <v>9735</v>
      </c>
    </row>
    <row r="9668" spans="49:49" ht="23.1" customHeight="1" x14ac:dyDescent="0.2">
      <c r="AW9668" s="208" t="s">
        <v>9736</v>
      </c>
    </row>
    <row r="9669" spans="49:49" ht="23.1" customHeight="1" x14ac:dyDescent="0.2">
      <c r="AW9669" s="208" t="s">
        <v>9737</v>
      </c>
    </row>
    <row r="9670" spans="49:49" ht="23.1" customHeight="1" x14ac:dyDescent="0.2">
      <c r="AW9670" s="208" t="s">
        <v>9738</v>
      </c>
    </row>
    <row r="9671" spans="49:49" ht="23.1" customHeight="1" x14ac:dyDescent="0.2">
      <c r="AW9671" s="208" t="s">
        <v>9739</v>
      </c>
    </row>
    <row r="9672" spans="49:49" ht="23.1" customHeight="1" x14ac:dyDescent="0.2">
      <c r="AW9672" s="208" t="s">
        <v>9740</v>
      </c>
    </row>
    <row r="9673" spans="49:49" ht="23.1" customHeight="1" x14ac:dyDescent="0.2">
      <c r="AW9673" s="208" t="s">
        <v>9741</v>
      </c>
    </row>
    <row r="9674" spans="49:49" ht="23.1" customHeight="1" x14ac:dyDescent="0.2">
      <c r="AW9674" s="208" t="s">
        <v>9742</v>
      </c>
    </row>
    <row r="9675" spans="49:49" ht="23.1" customHeight="1" x14ac:dyDescent="0.2">
      <c r="AW9675" s="208" t="s">
        <v>9743</v>
      </c>
    </row>
    <row r="9676" spans="49:49" ht="23.1" customHeight="1" x14ac:dyDescent="0.2">
      <c r="AW9676" s="208" t="s">
        <v>9744</v>
      </c>
    </row>
    <row r="9677" spans="49:49" ht="23.1" customHeight="1" x14ac:dyDescent="0.2">
      <c r="AW9677" s="208" t="s">
        <v>9745</v>
      </c>
    </row>
    <row r="9678" spans="49:49" ht="23.1" customHeight="1" x14ac:dyDescent="0.2">
      <c r="AW9678" s="208" t="s">
        <v>9746</v>
      </c>
    </row>
    <row r="9679" spans="49:49" ht="23.1" customHeight="1" x14ac:dyDescent="0.2">
      <c r="AW9679" s="208" t="s">
        <v>9747</v>
      </c>
    </row>
    <row r="9680" spans="49:49" ht="23.1" customHeight="1" x14ac:dyDescent="0.2">
      <c r="AW9680" s="208" t="s">
        <v>9748</v>
      </c>
    </row>
    <row r="9681" spans="49:49" ht="23.1" customHeight="1" x14ac:dyDescent="0.2">
      <c r="AW9681" s="208" t="s">
        <v>9749</v>
      </c>
    </row>
    <row r="9682" spans="49:49" ht="23.1" customHeight="1" x14ac:dyDescent="0.2">
      <c r="AW9682" s="208" t="s">
        <v>9750</v>
      </c>
    </row>
    <row r="9683" spans="49:49" ht="23.1" customHeight="1" x14ac:dyDescent="0.2">
      <c r="AW9683" s="208" t="s">
        <v>9751</v>
      </c>
    </row>
    <row r="9684" spans="49:49" ht="23.1" customHeight="1" x14ac:dyDescent="0.2">
      <c r="AW9684" s="208" t="s">
        <v>9752</v>
      </c>
    </row>
    <row r="9685" spans="49:49" ht="23.1" customHeight="1" x14ac:dyDescent="0.2">
      <c r="AW9685" s="208" t="s">
        <v>9753</v>
      </c>
    </row>
    <row r="9686" spans="49:49" ht="23.1" customHeight="1" x14ac:dyDescent="0.2">
      <c r="AW9686" s="208" t="s">
        <v>9754</v>
      </c>
    </row>
    <row r="9687" spans="49:49" ht="23.1" customHeight="1" x14ac:dyDescent="0.2">
      <c r="AW9687" s="208" t="s">
        <v>9755</v>
      </c>
    </row>
    <row r="9688" spans="49:49" ht="23.1" customHeight="1" x14ac:dyDescent="0.2">
      <c r="AW9688" s="208" t="s">
        <v>9756</v>
      </c>
    </row>
    <row r="9689" spans="49:49" ht="23.1" customHeight="1" x14ac:dyDescent="0.2">
      <c r="AW9689" s="208" t="s">
        <v>9757</v>
      </c>
    </row>
    <row r="9690" spans="49:49" ht="23.1" customHeight="1" x14ac:dyDescent="0.2">
      <c r="AW9690" s="208" t="s">
        <v>9758</v>
      </c>
    </row>
    <row r="9691" spans="49:49" ht="23.1" customHeight="1" x14ac:dyDescent="0.2">
      <c r="AW9691" s="208" t="s">
        <v>9759</v>
      </c>
    </row>
    <row r="9692" spans="49:49" ht="23.1" customHeight="1" x14ac:dyDescent="0.2">
      <c r="AW9692" s="208" t="s">
        <v>9760</v>
      </c>
    </row>
    <row r="9693" spans="49:49" ht="23.1" customHeight="1" x14ac:dyDescent="0.2">
      <c r="AW9693" s="208" t="s">
        <v>9761</v>
      </c>
    </row>
    <row r="9694" spans="49:49" ht="23.1" customHeight="1" x14ac:dyDescent="0.2">
      <c r="AW9694" s="208" t="s">
        <v>9762</v>
      </c>
    </row>
    <row r="9695" spans="49:49" ht="23.1" customHeight="1" x14ac:dyDescent="0.2">
      <c r="AW9695" s="208" t="s">
        <v>9763</v>
      </c>
    </row>
    <row r="9696" spans="49:49" ht="23.1" customHeight="1" x14ac:dyDescent="0.2">
      <c r="AW9696" s="208" t="s">
        <v>9764</v>
      </c>
    </row>
    <row r="9697" spans="49:49" ht="23.1" customHeight="1" x14ac:dyDescent="0.2">
      <c r="AW9697" s="208" t="s">
        <v>9765</v>
      </c>
    </row>
    <row r="9698" spans="49:49" ht="23.1" customHeight="1" x14ac:dyDescent="0.2">
      <c r="AW9698" s="208" t="s">
        <v>9766</v>
      </c>
    </row>
    <row r="9699" spans="49:49" ht="23.1" customHeight="1" x14ac:dyDescent="0.2">
      <c r="AW9699" s="208" t="s">
        <v>9767</v>
      </c>
    </row>
    <row r="9700" spans="49:49" ht="23.1" customHeight="1" x14ac:dyDescent="0.2">
      <c r="AW9700" s="208" t="s">
        <v>9768</v>
      </c>
    </row>
    <row r="9701" spans="49:49" ht="23.1" customHeight="1" x14ac:dyDescent="0.2">
      <c r="AW9701" s="208" t="s">
        <v>9769</v>
      </c>
    </row>
    <row r="9702" spans="49:49" ht="23.1" customHeight="1" x14ac:dyDescent="0.2">
      <c r="AW9702" s="208" t="s">
        <v>9770</v>
      </c>
    </row>
    <row r="9703" spans="49:49" ht="23.1" customHeight="1" x14ac:dyDescent="0.2">
      <c r="AW9703" s="208" t="s">
        <v>9771</v>
      </c>
    </row>
    <row r="9704" spans="49:49" ht="23.1" customHeight="1" x14ac:dyDescent="0.2">
      <c r="AW9704" s="208" t="s">
        <v>9772</v>
      </c>
    </row>
    <row r="9705" spans="49:49" ht="23.1" customHeight="1" x14ac:dyDescent="0.2">
      <c r="AW9705" s="208" t="s">
        <v>9773</v>
      </c>
    </row>
    <row r="9706" spans="49:49" ht="23.1" customHeight="1" x14ac:dyDescent="0.2">
      <c r="AW9706" s="208" t="s">
        <v>9774</v>
      </c>
    </row>
    <row r="9707" spans="49:49" ht="23.1" customHeight="1" x14ac:dyDescent="0.2">
      <c r="AW9707" s="208" t="s">
        <v>9775</v>
      </c>
    </row>
    <row r="9708" spans="49:49" ht="23.1" customHeight="1" x14ac:dyDescent="0.2">
      <c r="AW9708" s="208" t="s">
        <v>9776</v>
      </c>
    </row>
    <row r="9709" spans="49:49" ht="23.1" customHeight="1" x14ac:dyDescent="0.2">
      <c r="AW9709" s="208" t="s">
        <v>9777</v>
      </c>
    </row>
    <row r="9710" spans="49:49" ht="23.1" customHeight="1" x14ac:dyDescent="0.2">
      <c r="AW9710" s="208" t="s">
        <v>9778</v>
      </c>
    </row>
    <row r="9711" spans="49:49" ht="23.1" customHeight="1" x14ac:dyDescent="0.2">
      <c r="AW9711" s="208" t="s">
        <v>9779</v>
      </c>
    </row>
    <row r="9712" spans="49:49" ht="23.1" customHeight="1" x14ac:dyDescent="0.2">
      <c r="AW9712" s="208" t="s">
        <v>9780</v>
      </c>
    </row>
    <row r="9713" spans="49:49" ht="23.1" customHeight="1" x14ac:dyDescent="0.2">
      <c r="AW9713" s="208" t="s">
        <v>9781</v>
      </c>
    </row>
    <row r="9714" spans="49:49" ht="23.1" customHeight="1" x14ac:dyDescent="0.2">
      <c r="AW9714" s="208" t="s">
        <v>9782</v>
      </c>
    </row>
    <row r="9715" spans="49:49" ht="23.1" customHeight="1" x14ac:dyDescent="0.2">
      <c r="AW9715" s="208" t="s">
        <v>9783</v>
      </c>
    </row>
    <row r="9716" spans="49:49" ht="23.1" customHeight="1" x14ac:dyDescent="0.2">
      <c r="AW9716" s="208" t="s">
        <v>9784</v>
      </c>
    </row>
    <row r="9717" spans="49:49" ht="23.1" customHeight="1" x14ac:dyDescent="0.2">
      <c r="AW9717" s="208" t="s">
        <v>9785</v>
      </c>
    </row>
    <row r="9718" spans="49:49" ht="23.1" customHeight="1" x14ac:dyDescent="0.2">
      <c r="AW9718" s="208" t="s">
        <v>9786</v>
      </c>
    </row>
    <row r="9719" spans="49:49" ht="23.1" customHeight="1" x14ac:dyDescent="0.2">
      <c r="AW9719" s="208" t="s">
        <v>9787</v>
      </c>
    </row>
    <row r="9720" spans="49:49" ht="23.1" customHeight="1" x14ac:dyDescent="0.2">
      <c r="AW9720" s="208" t="s">
        <v>9788</v>
      </c>
    </row>
    <row r="9721" spans="49:49" ht="23.1" customHeight="1" x14ac:dyDescent="0.2">
      <c r="AW9721" s="208" t="s">
        <v>9789</v>
      </c>
    </row>
    <row r="9722" spans="49:49" ht="23.1" customHeight="1" x14ac:dyDescent="0.2">
      <c r="AW9722" s="208" t="s">
        <v>9790</v>
      </c>
    </row>
    <row r="9723" spans="49:49" ht="23.1" customHeight="1" x14ac:dyDescent="0.2">
      <c r="AW9723" s="208" t="s">
        <v>9791</v>
      </c>
    </row>
    <row r="9724" spans="49:49" ht="23.1" customHeight="1" x14ac:dyDescent="0.2">
      <c r="AW9724" s="208" t="s">
        <v>9792</v>
      </c>
    </row>
    <row r="9725" spans="49:49" ht="23.1" customHeight="1" x14ac:dyDescent="0.2">
      <c r="AW9725" s="208" t="s">
        <v>9793</v>
      </c>
    </row>
    <row r="9726" spans="49:49" ht="23.1" customHeight="1" x14ac:dyDescent="0.2">
      <c r="AW9726" s="208" t="s">
        <v>9794</v>
      </c>
    </row>
    <row r="9727" spans="49:49" ht="23.1" customHeight="1" x14ac:dyDescent="0.2">
      <c r="AW9727" s="208" t="s">
        <v>9795</v>
      </c>
    </row>
    <row r="9728" spans="49:49" ht="23.1" customHeight="1" x14ac:dyDescent="0.2">
      <c r="AW9728" s="208" t="s">
        <v>9796</v>
      </c>
    </row>
    <row r="9729" spans="49:49" ht="23.1" customHeight="1" x14ac:dyDescent="0.2">
      <c r="AW9729" s="208" t="s">
        <v>9797</v>
      </c>
    </row>
    <row r="9730" spans="49:49" ht="23.1" customHeight="1" x14ac:dyDescent="0.2">
      <c r="AW9730" s="208" t="s">
        <v>9798</v>
      </c>
    </row>
    <row r="9731" spans="49:49" ht="23.1" customHeight="1" x14ac:dyDescent="0.2">
      <c r="AW9731" s="208" t="s">
        <v>9799</v>
      </c>
    </row>
    <row r="9732" spans="49:49" ht="23.1" customHeight="1" x14ac:dyDescent="0.2">
      <c r="AW9732" s="208" t="s">
        <v>9800</v>
      </c>
    </row>
    <row r="9733" spans="49:49" ht="23.1" customHeight="1" x14ac:dyDescent="0.2">
      <c r="AW9733" s="208" t="s">
        <v>9801</v>
      </c>
    </row>
    <row r="9734" spans="49:49" ht="23.1" customHeight="1" x14ac:dyDescent="0.2">
      <c r="AW9734" s="208" t="s">
        <v>9802</v>
      </c>
    </row>
    <row r="9735" spans="49:49" ht="23.1" customHeight="1" x14ac:dyDescent="0.2">
      <c r="AW9735" s="208" t="s">
        <v>9803</v>
      </c>
    </row>
    <row r="9736" spans="49:49" ht="23.1" customHeight="1" x14ac:dyDescent="0.2">
      <c r="AW9736" s="208" t="s">
        <v>9804</v>
      </c>
    </row>
    <row r="9737" spans="49:49" ht="23.1" customHeight="1" x14ac:dyDescent="0.2">
      <c r="AW9737" s="208" t="s">
        <v>9805</v>
      </c>
    </row>
    <row r="9738" spans="49:49" ht="23.1" customHeight="1" x14ac:dyDescent="0.2">
      <c r="AW9738" s="208" t="s">
        <v>9806</v>
      </c>
    </row>
    <row r="9739" spans="49:49" ht="23.1" customHeight="1" x14ac:dyDescent="0.2">
      <c r="AW9739" s="208" t="s">
        <v>9807</v>
      </c>
    </row>
    <row r="9740" spans="49:49" ht="23.1" customHeight="1" x14ac:dyDescent="0.2">
      <c r="AW9740" s="208" t="s">
        <v>9808</v>
      </c>
    </row>
    <row r="9741" spans="49:49" ht="23.1" customHeight="1" x14ac:dyDescent="0.2">
      <c r="AW9741" s="208" t="s">
        <v>9809</v>
      </c>
    </row>
    <row r="9742" spans="49:49" ht="23.1" customHeight="1" x14ac:dyDescent="0.2">
      <c r="AW9742" s="208" t="s">
        <v>9810</v>
      </c>
    </row>
    <row r="9743" spans="49:49" ht="23.1" customHeight="1" x14ac:dyDescent="0.2">
      <c r="AW9743" s="208" t="s">
        <v>9811</v>
      </c>
    </row>
    <row r="9744" spans="49:49" ht="23.1" customHeight="1" x14ac:dyDescent="0.2">
      <c r="AW9744" s="208" t="s">
        <v>9812</v>
      </c>
    </row>
    <row r="9745" spans="49:49" ht="23.1" customHeight="1" x14ac:dyDescent="0.2">
      <c r="AW9745" s="208" t="s">
        <v>9813</v>
      </c>
    </row>
    <row r="9746" spans="49:49" ht="23.1" customHeight="1" x14ac:dyDescent="0.2">
      <c r="AW9746" s="208" t="s">
        <v>9814</v>
      </c>
    </row>
    <row r="9747" spans="49:49" ht="23.1" customHeight="1" x14ac:dyDescent="0.2">
      <c r="AW9747" s="208" t="s">
        <v>9815</v>
      </c>
    </row>
    <row r="9748" spans="49:49" ht="23.1" customHeight="1" x14ac:dyDescent="0.2">
      <c r="AW9748" s="208" t="s">
        <v>9816</v>
      </c>
    </row>
    <row r="9749" spans="49:49" ht="23.1" customHeight="1" x14ac:dyDescent="0.2">
      <c r="AW9749" s="208" t="s">
        <v>9817</v>
      </c>
    </row>
    <row r="9750" spans="49:49" ht="23.1" customHeight="1" x14ac:dyDescent="0.2">
      <c r="AW9750" s="208" t="s">
        <v>9818</v>
      </c>
    </row>
    <row r="9751" spans="49:49" ht="23.1" customHeight="1" x14ac:dyDescent="0.2">
      <c r="AW9751" s="208" t="s">
        <v>9819</v>
      </c>
    </row>
    <row r="9752" spans="49:49" ht="23.1" customHeight="1" x14ac:dyDescent="0.2">
      <c r="AW9752" s="208" t="s">
        <v>9820</v>
      </c>
    </row>
    <row r="9753" spans="49:49" ht="23.1" customHeight="1" x14ac:dyDescent="0.2">
      <c r="AW9753" s="208" t="s">
        <v>9821</v>
      </c>
    </row>
    <row r="9754" spans="49:49" ht="23.1" customHeight="1" x14ac:dyDescent="0.2">
      <c r="AW9754" s="208" t="s">
        <v>9822</v>
      </c>
    </row>
    <row r="9755" spans="49:49" ht="23.1" customHeight="1" x14ac:dyDescent="0.2">
      <c r="AW9755" s="208" t="s">
        <v>9823</v>
      </c>
    </row>
    <row r="9756" spans="49:49" ht="23.1" customHeight="1" x14ac:dyDescent="0.2">
      <c r="AW9756" s="208" t="s">
        <v>9824</v>
      </c>
    </row>
    <row r="9757" spans="49:49" ht="23.1" customHeight="1" x14ac:dyDescent="0.2">
      <c r="AW9757" s="208" t="s">
        <v>9825</v>
      </c>
    </row>
    <row r="9758" spans="49:49" ht="23.1" customHeight="1" x14ac:dyDescent="0.2">
      <c r="AW9758" s="208" t="s">
        <v>9826</v>
      </c>
    </row>
    <row r="9759" spans="49:49" ht="23.1" customHeight="1" x14ac:dyDescent="0.2">
      <c r="AW9759" s="208" t="s">
        <v>9827</v>
      </c>
    </row>
    <row r="9760" spans="49:49" ht="23.1" customHeight="1" x14ac:dyDescent="0.2">
      <c r="AW9760" s="208" t="s">
        <v>9828</v>
      </c>
    </row>
    <row r="9761" spans="49:49" ht="23.1" customHeight="1" x14ac:dyDescent="0.2">
      <c r="AW9761" s="208" t="s">
        <v>9829</v>
      </c>
    </row>
    <row r="9762" spans="49:49" ht="23.1" customHeight="1" x14ac:dyDescent="0.2">
      <c r="AW9762" s="208" t="s">
        <v>9830</v>
      </c>
    </row>
    <row r="9763" spans="49:49" ht="23.1" customHeight="1" x14ac:dyDescent="0.2">
      <c r="AW9763" s="208" t="s">
        <v>9831</v>
      </c>
    </row>
    <row r="9764" spans="49:49" ht="23.1" customHeight="1" x14ac:dyDescent="0.2">
      <c r="AW9764" s="208" t="s">
        <v>9832</v>
      </c>
    </row>
    <row r="9765" spans="49:49" ht="23.1" customHeight="1" x14ac:dyDescent="0.2">
      <c r="AW9765" s="208" t="s">
        <v>9833</v>
      </c>
    </row>
    <row r="9766" spans="49:49" ht="23.1" customHeight="1" x14ac:dyDescent="0.2">
      <c r="AW9766" s="208" t="s">
        <v>9834</v>
      </c>
    </row>
    <row r="9767" spans="49:49" ht="23.1" customHeight="1" x14ac:dyDescent="0.2">
      <c r="AW9767" s="208" t="s">
        <v>9835</v>
      </c>
    </row>
    <row r="9768" spans="49:49" ht="23.1" customHeight="1" x14ac:dyDescent="0.2">
      <c r="AW9768" s="208" t="s">
        <v>9836</v>
      </c>
    </row>
    <row r="9769" spans="49:49" ht="23.1" customHeight="1" x14ac:dyDescent="0.2">
      <c r="AW9769" s="208" t="s">
        <v>9837</v>
      </c>
    </row>
    <row r="9770" spans="49:49" ht="23.1" customHeight="1" x14ac:dyDescent="0.2">
      <c r="AW9770" s="208" t="s">
        <v>9838</v>
      </c>
    </row>
    <row r="9771" spans="49:49" ht="23.1" customHeight="1" x14ac:dyDescent="0.2">
      <c r="AW9771" s="208" t="s">
        <v>9839</v>
      </c>
    </row>
    <row r="9772" spans="49:49" ht="23.1" customHeight="1" x14ac:dyDescent="0.2">
      <c r="AW9772" s="208" t="s">
        <v>9840</v>
      </c>
    </row>
    <row r="9773" spans="49:49" ht="23.1" customHeight="1" x14ac:dyDescent="0.2">
      <c r="AW9773" s="208" t="s">
        <v>9841</v>
      </c>
    </row>
    <row r="9774" spans="49:49" ht="23.1" customHeight="1" x14ac:dyDescent="0.2">
      <c r="AW9774" s="208" t="s">
        <v>9842</v>
      </c>
    </row>
    <row r="9775" spans="49:49" ht="23.1" customHeight="1" x14ac:dyDescent="0.2">
      <c r="AW9775" s="208" t="s">
        <v>9843</v>
      </c>
    </row>
    <row r="9776" spans="49:49" ht="23.1" customHeight="1" x14ac:dyDescent="0.2">
      <c r="AW9776" s="208" t="s">
        <v>9844</v>
      </c>
    </row>
    <row r="9777" spans="49:49" ht="23.1" customHeight="1" x14ac:dyDescent="0.2">
      <c r="AW9777" s="208" t="s">
        <v>9845</v>
      </c>
    </row>
    <row r="9778" spans="49:49" ht="23.1" customHeight="1" x14ac:dyDescent="0.2">
      <c r="AW9778" s="208" t="s">
        <v>9846</v>
      </c>
    </row>
    <row r="9779" spans="49:49" ht="23.1" customHeight="1" x14ac:dyDescent="0.2">
      <c r="AW9779" s="208" t="s">
        <v>9847</v>
      </c>
    </row>
    <row r="9780" spans="49:49" ht="23.1" customHeight="1" x14ac:dyDescent="0.2">
      <c r="AW9780" s="208" t="s">
        <v>9848</v>
      </c>
    </row>
    <row r="9781" spans="49:49" ht="23.1" customHeight="1" x14ac:dyDescent="0.2">
      <c r="AW9781" s="208" t="s">
        <v>9849</v>
      </c>
    </row>
    <row r="9782" spans="49:49" ht="23.1" customHeight="1" x14ac:dyDescent="0.2">
      <c r="AW9782" s="208" t="s">
        <v>9850</v>
      </c>
    </row>
    <row r="9783" spans="49:49" ht="23.1" customHeight="1" x14ac:dyDescent="0.2">
      <c r="AW9783" s="208" t="s">
        <v>9851</v>
      </c>
    </row>
    <row r="9784" spans="49:49" ht="23.1" customHeight="1" x14ac:dyDescent="0.2">
      <c r="AW9784" s="208" t="s">
        <v>9852</v>
      </c>
    </row>
    <row r="9785" spans="49:49" ht="23.1" customHeight="1" x14ac:dyDescent="0.2">
      <c r="AW9785" s="208" t="s">
        <v>9853</v>
      </c>
    </row>
    <row r="9786" spans="49:49" ht="23.1" customHeight="1" x14ac:dyDescent="0.2">
      <c r="AW9786" s="208" t="s">
        <v>9854</v>
      </c>
    </row>
    <row r="9787" spans="49:49" ht="23.1" customHeight="1" x14ac:dyDescent="0.2">
      <c r="AW9787" s="208" t="s">
        <v>9855</v>
      </c>
    </row>
    <row r="9788" spans="49:49" ht="23.1" customHeight="1" x14ac:dyDescent="0.2">
      <c r="AW9788" s="208" t="s">
        <v>9856</v>
      </c>
    </row>
    <row r="9789" spans="49:49" ht="23.1" customHeight="1" x14ac:dyDescent="0.2">
      <c r="AW9789" s="208" t="s">
        <v>9857</v>
      </c>
    </row>
    <row r="9790" spans="49:49" ht="23.1" customHeight="1" x14ac:dyDescent="0.2">
      <c r="AW9790" s="208" t="s">
        <v>9858</v>
      </c>
    </row>
    <row r="9791" spans="49:49" ht="23.1" customHeight="1" x14ac:dyDescent="0.2">
      <c r="AW9791" s="208" t="s">
        <v>9859</v>
      </c>
    </row>
    <row r="9792" spans="49:49" ht="23.1" customHeight="1" x14ac:dyDescent="0.2">
      <c r="AW9792" s="208" t="s">
        <v>9860</v>
      </c>
    </row>
    <row r="9793" spans="49:49" ht="23.1" customHeight="1" x14ac:dyDescent="0.2">
      <c r="AW9793" s="208" t="s">
        <v>9861</v>
      </c>
    </row>
    <row r="9794" spans="49:49" ht="23.1" customHeight="1" x14ac:dyDescent="0.2">
      <c r="AW9794" s="208" t="s">
        <v>9862</v>
      </c>
    </row>
    <row r="9795" spans="49:49" ht="23.1" customHeight="1" x14ac:dyDescent="0.2">
      <c r="AW9795" s="208" t="s">
        <v>9863</v>
      </c>
    </row>
    <row r="9796" spans="49:49" ht="23.1" customHeight="1" x14ac:dyDescent="0.2">
      <c r="AW9796" s="208" t="s">
        <v>9864</v>
      </c>
    </row>
    <row r="9797" spans="49:49" ht="23.1" customHeight="1" x14ac:dyDescent="0.2">
      <c r="AW9797" s="208" t="s">
        <v>9865</v>
      </c>
    </row>
    <row r="9798" spans="49:49" ht="23.1" customHeight="1" x14ac:dyDescent="0.2">
      <c r="AW9798" s="208" t="s">
        <v>9866</v>
      </c>
    </row>
    <row r="9799" spans="49:49" ht="23.1" customHeight="1" x14ac:dyDescent="0.2">
      <c r="AW9799" s="208" t="s">
        <v>9867</v>
      </c>
    </row>
    <row r="9800" spans="49:49" ht="23.1" customHeight="1" x14ac:dyDescent="0.2">
      <c r="AW9800" s="208" t="s">
        <v>9868</v>
      </c>
    </row>
    <row r="9801" spans="49:49" ht="23.1" customHeight="1" x14ac:dyDescent="0.2">
      <c r="AW9801" s="208" t="s">
        <v>9869</v>
      </c>
    </row>
    <row r="9802" spans="49:49" ht="23.1" customHeight="1" x14ac:dyDescent="0.2">
      <c r="AW9802" s="208" t="s">
        <v>9870</v>
      </c>
    </row>
    <row r="9803" spans="49:49" ht="23.1" customHeight="1" x14ac:dyDescent="0.2">
      <c r="AW9803" s="208" t="s">
        <v>9871</v>
      </c>
    </row>
    <row r="9804" spans="49:49" ht="23.1" customHeight="1" x14ac:dyDescent="0.2">
      <c r="AW9804" s="208" t="s">
        <v>9872</v>
      </c>
    </row>
    <row r="9805" spans="49:49" ht="23.1" customHeight="1" x14ac:dyDescent="0.2">
      <c r="AW9805" s="208" t="s">
        <v>9873</v>
      </c>
    </row>
    <row r="9806" spans="49:49" ht="23.1" customHeight="1" x14ac:dyDescent="0.2">
      <c r="AW9806" s="208" t="s">
        <v>9874</v>
      </c>
    </row>
    <row r="9807" spans="49:49" ht="23.1" customHeight="1" x14ac:dyDescent="0.2">
      <c r="AW9807" s="208" t="s">
        <v>9875</v>
      </c>
    </row>
    <row r="9808" spans="49:49" ht="23.1" customHeight="1" x14ac:dyDescent="0.2">
      <c r="AW9808" s="208" t="s">
        <v>9876</v>
      </c>
    </row>
    <row r="9809" spans="49:49" ht="23.1" customHeight="1" x14ac:dyDescent="0.2">
      <c r="AW9809" s="208" t="s">
        <v>9877</v>
      </c>
    </row>
    <row r="9810" spans="49:49" ht="23.1" customHeight="1" x14ac:dyDescent="0.2">
      <c r="AW9810" s="208" t="s">
        <v>9878</v>
      </c>
    </row>
    <row r="9811" spans="49:49" ht="23.1" customHeight="1" x14ac:dyDescent="0.2">
      <c r="AW9811" s="208" t="s">
        <v>9879</v>
      </c>
    </row>
    <row r="9812" spans="49:49" ht="23.1" customHeight="1" x14ac:dyDescent="0.2">
      <c r="AW9812" s="208" t="s">
        <v>9880</v>
      </c>
    </row>
    <row r="9813" spans="49:49" ht="23.1" customHeight="1" x14ac:dyDescent="0.2">
      <c r="AW9813" s="208" t="s">
        <v>9881</v>
      </c>
    </row>
    <row r="9814" spans="49:49" ht="23.1" customHeight="1" x14ac:dyDescent="0.2">
      <c r="AW9814" s="208" t="s">
        <v>9882</v>
      </c>
    </row>
    <row r="9815" spans="49:49" ht="23.1" customHeight="1" x14ac:dyDescent="0.2">
      <c r="AW9815" s="208" t="s">
        <v>9883</v>
      </c>
    </row>
    <row r="9816" spans="49:49" ht="23.1" customHeight="1" x14ac:dyDescent="0.2">
      <c r="AW9816" s="208" t="s">
        <v>9884</v>
      </c>
    </row>
    <row r="9817" spans="49:49" ht="23.1" customHeight="1" x14ac:dyDescent="0.2">
      <c r="AW9817" s="208" t="s">
        <v>9885</v>
      </c>
    </row>
    <row r="9818" spans="49:49" ht="23.1" customHeight="1" x14ac:dyDescent="0.2">
      <c r="AW9818" s="208" t="s">
        <v>9886</v>
      </c>
    </row>
    <row r="9819" spans="49:49" ht="23.1" customHeight="1" x14ac:dyDescent="0.2">
      <c r="AW9819" s="208" t="s">
        <v>9887</v>
      </c>
    </row>
    <row r="9820" spans="49:49" ht="23.1" customHeight="1" x14ac:dyDescent="0.2">
      <c r="AW9820" s="208" t="s">
        <v>9888</v>
      </c>
    </row>
    <row r="9821" spans="49:49" ht="23.1" customHeight="1" x14ac:dyDescent="0.2">
      <c r="AW9821" s="208" t="s">
        <v>9889</v>
      </c>
    </row>
    <row r="9822" spans="49:49" ht="23.1" customHeight="1" x14ac:dyDescent="0.2">
      <c r="AW9822" s="208" t="s">
        <v>9890</v>
      </c>
    </row>
    <row r="9823" spans="49:49" ht="23.1" customHeight="1" x14ac:dyDescent="0.2">
      <c r="AW9823" s="208" t="s">
        <v>9891</v>
      </c>
    </row>
    <row r="9824" spans="49:49" ht="23.1" customHeight="1" x14ac:dyDescent="0.2">
      <c r="AW9824" s="208" t="s">
        <v>9892</v>
      </c>
    </row>
    <row r="9825" spans="49:49" ht="23.1" customHeight="1" x14ac:dyDescent="0.2">
      <c r="AW9825" s="208" t="s">
        <v>9893</v>
      </c>
    </row>
    <row r="9826" spans="49:49" ht="23.1" customHeight="1" x14ac:dyDescent="0.2">
      <c r="AW9826" s="208" t="s">
        <v>9894</v>
      </c>
    </row>
    <row r="9827" spans="49:49" ht="23.1" customHeight="1" x14ac:dyDescent="0.2">
      <c r="AW9827" s="208" t="s">
        <v>9895</v>
      </c>
    </row>
    <row r="9828" spans="49:49" ht="23.1" customHeight="1" x14ac:dyDescent="0.2">
      <c r="AW9828" s="208" t="s">
        <v>9896</v>
      </c>
    </row>
    <row r="9829" spans="49:49" ht="23.1" customHeight="1" x14ac:dyDescent="0.2">
      <c r="AW9829" s="208" t="s">
        <v>9897</v>
      </c>
    </row>
    <row r="9830" spans="49:49" ht="23.1" customHeight="1" x14ac:dyDescent="0.2">
      <c r="AW9830" s="208" t="s">
        <v>9898</v>
      </c>
    </row>
    <row r="9831" spans="49:49" ht="23.1" customHeight="1" x14ac:dyDescent="0.2">
      <c r="AW9831" s="208" t="s">
        <v>9899</v>
      </c>
    </row>
    <row r="9832" spans="49:49" ht="23.1" customHeight="1" x14ac:dyDescent="0.2">
      <c r="AW9832" s="208" t="s">
        <v>9900</v>
      </c>
    </row>
    <row r="9833" spans="49:49" ht="23.1" customHeight="1" x14ac:dyDescent="0.2">
      <c r="AW9833" s="208" t="s">
        <v>9901</v>
      </c>
    </row>
    <row r="9834" spans="49:49" ht="23.1" customHeight="1" x14ac:dyDescent="0.2">
      <c r="AW9834" s="208" t="s">
        <v>9902</v>
      </c>
    </row>
    <row r="9835" spans="49:49" ht="23.1" customHeight="1" x14ac:dyDescent="0.2">
      <c r="AW9835" s="208" t="s">
        <v>9903</v>
      </c>
    </row>
    <row r="9836" spans="49:49" ht="23.1" customHeight="1" x14ac:dyDescent="0.2">
      <c r="AW9836" s="208" t="s">
        <v>9904</v>
      </c>
    </row>
    <row r="9837" spans="49:49" ht="23.1" customHeight="1" x14ac:dyDescent="0.2">
      <c r="AW9837" s="208" t="s">
        <v>9905</v>
      </c>
    </row>
    <row r="9838" spans="49:49" ht="23.1" customHeight="1" x14ac:dyDescent="0.2">
      <c r="AW9838" s="208" t="s">
        <v>9906</v>
      </c>
    </row>
    <row r="9839" spans="49:49" ht="23.1" customHeight="1" x14ac:dyDescent="0.2">
      <c r="AW9839" s="208" t="s">
        <v>9907</v>
      </c>
    </row>
    <row r="9840" spans="49:49" ht="23.1" customHeight="1" x14ac:dyDescent="0.2">
      <c r="AW9840" s="208" t="s">
        <v>9908</v>
      </c>
    </row>
    <row r="9841" spans="49:49" ht="23.1" customHeight="1" x14ac:dyDescent="0.2">
      <c r="AW9841" s="208" t="s">
        <v>9909</v>
      </c>
    </row>
    <row r="9842" spans="49:49" ht="23.1" customHeight="1" x14ac:dyDescent="0.2">
      <c r="AW9842" s="208" t="s">
        <v>9910</v>
      </c>
    </row>
    <row r="9843" spans="49:49" ht="23.1" customHeight="1" x14ac:dyDescent="0.2">
      <c r="AW9843" s="208" t="s">
        <v>9911</v>
      </c>
    </row>
    <row r="9844" spans="49:49" ht="23.1" customHeight="1" x14ac:dyDescent="0.2">
      <c r="AW9844" s="208" t="s">
        <v>9912</v>
      </c>
    </row>
    <row r="9845" spans="49:49" ht="23.1" customHeight="1" x14ac:dyDescent="0.2">
      <c r="AW9845" s="208" t="s">
        <v>9913</v>
      </c>
    </row>
    <row r="9846" spans="49:49" ht="23.1" customHeight="1" x14ac:dyDescent="0.2">
      <c r="AW9846" s="208" t="s">
        <v>9914</v>
      </c>
    </row>
    <row r="9847" spans="49:49" ht="23.1" customHeight="1" x14ac:dyDescent="0.2">
      <c r="AW9847" s="208" t="s">
        <v>9915</v>
      </c>
    </row>
    <row r="9848" spans="49:49" ht="23.1" customHeight="1" x14ac:dyDescent="0.2">
      <c r="AW9848" s="208" t="s">
        <v>9916</v>
      </c>
    </row>
    <row r="9849" spans="49:49" ht="23.1" customHeight="1" x14ac:dyDescent="0.2">
      <c r="AW9849" s="208" t="s">
        <v>9917</v>
      </c>
    </row>
    <row r="9850" spans="49:49" ht="23.1" customHeight="1" x14ac:dyDescent="0.2">
      <c r="AW9850" s="208" t="s">
        <v>9918</v>
      </c>
    </row>
    <row r="9851" spans="49:49" ht="23.1" customHeight="1" x14ac:dyDescent="0.2">
      <c r="AW9851" s="208" t="s">
        <v>9919</v>
      </c>
    </row>
    <row r="9852" spans="49:49" ht="23.1" customHeight="1" x14ac:dyDescent="0.2">
      <c r="AW9852" s="208" t="s">
        <v>9920</v>
      </c>
    </row>
    <row r="9853" spans="49:49" ht="23.1" customHeight="1" x14ac:dyDescent="0.2">
      <c r="AW9853" s="208" t="s">
        <v>9921</v>
      </c>
    </row>
    <row r="9854" spans="49:49" ht="23.1" customHeight="1" x14ac:dyDescent="0.2">
      <c r="AW9854" s="208" t="s">
        <v>9922</v>
      </c>
    </row>
    <row r="9855" spans="49:49" ht="23.1" customHeight="1" x14ac:dyDescent="0.2">
      <c r="AW9855" s="208" t="s">
        <v>9923</v>
      </c>
    </row>
    <row r="9856" spans="49:49" ht="23.1" customHeight="1" x14ac:dyDescent="0.2">
      <c r="AW9856" s="208" t="s">
        <v>9924</v>
      </c>
    </row>
    <row r="9857" spans="49:49" ht="23.1" customHeight="1" x14ac:dyDescent="0.2">
      <c r="AW9857" s="208" t="s">
        <v>9925</v>
      </c>
    </row>
    <row r="9858" spans="49:49" ht="23.1" customHeight="1" x14ac:dyDescent="0.2">
      <c r="AW9858" s="208" t="s">
        <v>9926</v>
      </c>
    </row>
    <row r="9859" spans="49:49" ht="23.1" customHeight="1" x14ac:dyDescent="0.2">
      <c r="AW9859" s="208" t="s">
        <v>9927</v>
      </c>
    </row>
    <row r="9860" spans="49:49" ht="23.1" customHeight="1" x14ac:dyDescent="0.2">
      <c r="AW9860" s="208" t="s">
        <v>9928</v>
      </c>
    </row>
    <row r="9861" spans="49:49" ht="23.1" customHeight="1" x14ac:dyDescent="0.2">
      <c r="AW9861" s="208" t="s">
        <v>9929</v>
      </c>
    </row>
    <row r="9862" spans="49:49" ht="23.1" customHeight="1" x14ac:dyDescent="0.2">
      <c r="AW9862" s="208" t="s">
        <v>9930</v>
      </c>
    </row>
    <row r="9863" spans="49:49" ht="23.1" customHeight="1" x14ac:dyDescent="0.2">
      <c r="AW9863" s="208" t="s">
        <v>9931</v>
      </c>
    </row>
    <row r="9864" spans="49:49" ht="23.1" customHeight="1" x14ac:dyDescent="0.2">
      <c r="AW9864" s="208" t="s">
        <v>9932</v>
      </c>
    </row>
    <row r="9865" spans="49:49" ht="23.1" customHeight="1" x14ac:dyDescent="0.2">
      <c r="AW9865" s="208" t="s">
        <v>9933</v>
      </c>
    </row>
    <row r="9866" spans="49:49" ht="23.1" customHeight="1" x14ac:dyDescent="0.2">
      <c r="AW9866" s="208" t="s">
        <v>9934</v>
      </c>
    </row>
    <row r="9867" spans="49:49" ht="23.1" customHeight="1" x14ac:dyDescent="0.2">
      <c r="AW9867" s="208" t="s">
        <v>9935</v>
      </c>
    </row>
    <row r="9868" spans="49:49" ht="23.1" customHeight="1" x14ac:dyDescent="0.2">
      <c r="AW9868" s="208" t="s">
        <v>9936</v>
      </c>
    </row>
    <row r="9869" spans="49:49" ht="23.1" customHeight="1" x14ac:dyDescent="0.2">
      <c r="AW9869" s="208" t="s">
        <v>9937</v>
      </c>
    </row>
    <row r="9870" spans="49:49" ht="23.1" customHeight="1" x14ac:dyDescent="0.2">
      <c r="AW9870" s="208" t="s">
        <v>9938</v>
      </c>
    </row>
    <row r="9871" spans="49:49" ht="23.1" customHeight="1" x14ac:dyDescent="0.2">
      <c r="AW9871" s="208" t="s">
        <v>9939</v>
      </c>
    </row>
    <row r="9872" spans="49:49" ht="23.1" customHeight="1" x14ac:dyDescent="0.2">
      <c r="AW9872" s="208" t="s">
        <v>9940</v>
      </c>
    </row>
    <row r="9873" spans="49:49" ht="23.1" customHeight="1" x14ac:dyDescent="0.2">
      <c r="AW9873" s="208" t="s">
        <v>9941</v>
      </c>
    </row>
    <row r="9874" spans="49:49" ht="23.1" customHeight="1" x14ac:dyDescent="0.2">
      <c r="AW9874" s="208" t="s">
        <v>9942</v>
      </c>
    </row>
    <row r="9875" spans="49:49" ht="23.1" customHeight="1" x14ac:dyDescent="0.2">
      <c r="AW9875" s="208" t="s">
        <v>9943</v>
      </c>
    </row>
    <row r="9876" spans="49:49" ht="23.1" customHeight="1" x14ac:dyDescent="0.2">
      <c r="AW9876" s="208" t="s">
        <v>9944</v>
      </c>
    </row>
    <row r="9877" spans="49:49" ht="23.1" customHeight="1" x14ac:dyDescent="0.2">
      <c r="AW9877" s="208" t="s">
        <v>9945</v>
      </c>
    </row>
    <row r="9878" spans="49:49" ht="23.1" customHeight="1" x14ac:dyDescent="0.2">
      <c r="AW9878" s="208" t="s">
        <v>9946</v>
      </c>
    </row>
    <row r="9879" spans="49:49" ht="23.1" customHeight="1" x14ac:dyDescent="0.2">
      <c r="AW9879" s="208" t="s">
        <v>9947</v>
      </c>
    </row>
    <row r="9880" spans="49:49" ht="23.1" customHeight="1" x14ac:dyDescent="0.2">
      <c r="AW9880" s="208" t="s">
        <v>9948</v>
      </c>
    </row>
    <row r="9881" spans="49:49" ht="23.1" customHeight="1" x14ac:dyDescent="0.2">
      <c r="AW9881" s="208" t="s">
        <v>9949</v>
      </c>
    </row>
    <row r="9882" spans="49:49" ht="23.1" customHeight="1" x14ac:dyDescent="0.2">
      <c r="AW9882" s="208" t="s">
        <v>9950</v>
      </c>
    </row>
    <row r="9883" spans="49:49" ht="23.1" customHeight="1" x14ac:dyDescent="0.2">
      <c r="AW9883" s="208" t="s">
        <v>9951</v>
      </c>
    </row>
    <row r="9884" spans="49:49" ht="23.1" customHeight="1" x14ac:dyDescent="0.2">
      <c r="AW9884" s="208" t="s">
        <v>9952</v>
      </c>
    </row>
    <row r="9885" spans="49:49" ht="23.1" customHeight="1" x14ac:dyDescent="0.2">
      <c r="AW9885" s="208" t="s">
        <v>9953</v>
      </c>
    </row>
    <row r="9886" spans="49:49" ht="23.1" customHeight="1" x14ac:dyDescent="0.2">
      <c r="AW9886" s="208" t="s">
        <v>9954</v>
      </c>
    </row>
    <row r="9887" spans="49:49" ht="23.1" customHeight="1" x14ac:dyDescent="0.2">
      <c r="AW9887" s="208" t="s">
        <v>9955</v>
      </c>
    </row>
    <row r="9888" spans="49:49" ht="23.1" customHeight="1" x14ac:dyDescent="0.2">
      <c r="AW9888" s="208" t="s">
        <v>9956</v>
      </c>
    </row>
    <row r="9889" spans="49:49" ht="23.1" customHeight="1" x14ac:dyDescent="0.2">
      <c r="AW9889" s="208" t="s">
        <v>9957</v>
      </c>
    </row>
    <row r="9890" spans="49:49" ht="23.1" customHeight="1" x14ac:dyDescent="0.2">
      <c r="AW9890" s="208" t="s">
        <v>9958</v>
      </c>
    </row>
    <row r="9891" spans="49:49" ht="23.1" customHeight="1" x14ac:dyDescent="0.2">
      <c r="AW9891" s="208" t="s">
        <v>9959</v>
      </c>
    </row>
    <row r="9892" spans="49:49" ht="23.1" customHeight="1" x14ac:dyDescent="0.2">
      <c r="AW9892" s="208" t="s">
        <v>9960</v>
      </c>
    </row>
    <row r="9893" spans="49:49" ht="23.1" customHeight="1" x14ac:dyDescent="0.2">
      <c r="AW9893" s="208" t="s">
        <v>9961</v>
      </c>
    </row>
    <row r="9894" spans="49:49" ht="23.1" customHeight="1" x14ac:dyDescent="0.2">
      <c r="AW9894" s="208" t="s">
        <v>9962</v>
      </c>
    </row>
    <row r="9895" spans="49:49" ht="23.1" customHeight="1" x14ac:dyDescent="0.2">
      <c r="AW9895" s="208" t="s">
        <v>9963</v>
      </c>
    </row>
    <row r="9896" spans="49:49" ht="23.1" customHeight="1" x14ac:dyDescent="0.2">
      <c r="AW9896" s="208" t="s">
        <v>9964</v>
      </c>
    </row>
    <row r="9897" spans="49:49" ht="23.1" customHeight="1" x14ac:dyDescent="0.2">
      <c r="AW9897" s="208" t="s">
        <v>9965</v>
      </c>
    </row>
    <row r="9898" spans="49:49" ht="23.1" customHeight="1" x14ac:dyDescent="0.2">
      <c r="AW9898" s="208" t="s">
        <v>9966</v>
      </c>
    </row>
    <row r="9899" spans="49:49" ht="23.1" customHeight="1" x14ac:dyDescent="0.2">
      <c r="AW9899" s="208" t="s">
        <v>9967</v>
      </c>
    </row>
    <row r="9900" spans="49:49" ht="23.1" customHeight="1" x14ac:dyDescent="0.2">
      <c r="AW9900" s="208" t="s">
        <v>9968</v>
      </c>
    </row>
    <row r="9901" spans="49:49" ht="23.1" customHeight="1" x14ac:dyDescent="0.2">
      <c r="AW9901" s="208" t="s">
        <v>9969</v>
      </c>
    </row>
    <row r="9902" spans="49:49" ht="23.1" customHeight="1" x14ac:dyDescent="0.2">
      <c r="AW9902" s="208" t="s">
        <v>9970</v>
      </c>
    </row>
    <row r="9903" spans="49:49" ht="23.1" customHeight="1" x14ac:dyDescent="0.2">
      <c r="AW9903" s="208" t="s">
        <v>9971</v>
      </c>
    </row>
    <row r="9904" spans="49:49" ht="23.1" customHeight="1" x14ac:dyDescent="0.2">
      <c r="AW9904" s="208" t="s">
        <v>9972</v>
      </c>
    </row>
    <row r="9905" spans="49:49" ht="23.1" customHeight="1" x14ac:dyDescent="0.2">
      <c r="AW9905" s="208" t="s">
        <v>9973</v>
      </c>
    </row>
    <row r="9906" spans="49:49" ht="23.1" customHeight="1" x14ac:dyDescent="0.2">
      <c r="AW9906" s="208" t="s">
        <v>9974</v>
      </c>
    </row>
    <row r="9907" spans="49:49" ht="23.1" customHeight="1" x14ac:dyDescent="0.2">
      <c r="AW9907" s="208" t="s">
        <v>9975</v>
      </c>
    </row>
    <row r="9908" spans="49:49" ht="23.1" customHeight="1" x14ac:dyDescent="0.2">
      <c r="AW9908" s="208" t="s">
        <v>9976</v>
      </c>
    </row>
    <row r="9909" spans="49:49" ht="23.1" customHeight="1" x14ac:dyDescent="0.2">
      <c r="AW9909" s="208" t="s">
        <v>9977</v>
      </c>
    </row>
    <row r="9910" spans="49:49" ht="23.1" customHeight="1" x14ac:dyDescent="0.2">
      <c r="AW9910" s="208" t="s">
        <v>9978</v>
      </c>
    </row>
    <row r="9911" spans="49:49" ht="23.1" customHeight="1" x14ac:dyDescent="0.2">
      <c r="AW9911" s="208" t="s">
        <v>9979</v>
      </c>
    </row>
    <row r="9912" spans="49:49" ht="23.1" customHeight="1" x14ac:dyDescent="0.2">
      <c r="AW9912" s="208" t="s">
        <v>9980</v>
      </c>
    </row>
    <row r="9913" spans="49:49" ht="23.1" customHeight="1" x14ac:dyDescent="0.2">
      <c r="AW9913" s="208" t="s">
        <v>9981</v>
      </c>
    </row>
    <row r="9914" spans="49:49" ht="23.1" customHeight="1" x14ac:dyDescent="0.2">
      <c r="AW9914" s="208" t="s">
        <v>9982</v>
      </c>
    </row>
    <row r="9915" spans="49:49" ht="23.1" customHeight="1" x14ac:dyDescent="0.2">
      <c r="AW9915" s="208" t="s">
        <v>9983</v>
      </c>
    </row>
    <row r="9916" spans="49:49" ht="23.1" customHeight="1" x14ac:dyDescent="0.2">
      <c r="AW9916" s="208" t="s">
        <v>9984</v>
      </c>
    </row>
    <row r="9917" spans="49:49" ht="23.1" customHeight="1" x14ac:dyDescent="0.2">
      <c r="AW9917" s="208" t="s">
        <v>9985</v>
      </c>
    </row>
    <row r="9918" spans="49:49" ht="23.1" customHeight="1" x14ac:dyDescent="0.2">
      <c r="AW9918" s="208" t="s">
        <v>9986</v>
      </c>
    </row>
    <row r="9919" spans="49:49" ht="23.1" customHeight="1" x14ac:dyDescent="0.2">
      <c r="AW9919" s="208" t="s">
        <v>9987</v>
      </c>
    </row>
    <row r="9920" spans="49:49" ht="23.1" customHeight="1" x14ac:dyDescent="0.2">
      <c r="AW9920" s="208" t="s">
        <v>9988</v>
      </c>
    </row>
    <row r="9921" spans="49:49" ht="23.1" customHeight="1" x14ac:dyDescent="0.2">
      <c r="AW9921" s="208" t="s">
        <v>9989</v>
      </c>
    </row>
    <row r="9922" spans="49:49" ht="23.1" customHeight="1" x14ac:dyDescent="0.2">
      <c r="AW9922" s="208" t="s">
        <v>9990</v>
      </c>
    </row>
    <row r="9923" spans="49:49" ht="23.1" customHeight="1" x14ac:dyDescent="0.2">
      <c r="AW9923" s="208" t="s">
        <v>9991</v>
      </c>
    </row>
    <row r="9924" spans="49:49" ht="23.1" customHeight="1" x14ac:dyDescent="0.2">
      <c r="AW9924" s="208" t="s">
        <v>9992</v>
      </c>
    </row>
    <row r="9925" spans="49:49" ht="23.1" customHeight="1" x14ac:dyDescent="0.2">
      <c r="AW9925" s="208" t="s">
        <v>9993</v>
      </c>
    </row>
    <row r="9926" spans="49:49" ht="23.1" customHeight="1" x14ac:dyDescent="0.2">
      <c r="AW9926" s="208" t="s">
        <v>9994</v>
      </c>
    </row>
    <row r="9927" spans="49:49" ht="23.1" customHeight="1" x14ac:dyDescent="0.2">
      <c r="AW9927" s="208" t="s">
        <v>9995</v>
      </c>
    </row>
    <row r="9928" spans="49:49" ht="23.1" customHeight="1" x14ac:dyDescent="0.2">
      <c r="AW9928" s="208" t="s">
        <v>9996</v>
      </c>
    </row>
    <row r="9929" spans="49:49" ht="23.1" customHeight="1" x14ac:dyDescent="0.2">
      <c r="AW9929" s="208" t="s">
        <v>9997</v>
      </c>
    </row>
    <row r="9930" spans="49:49" ht="23.1" customHeight="1" x14ac:dyDescent="0.2">
      <c r="AW9930" s="208" t="s">
        <v>9998</v>
      </c>
    </row>
    <row r="9931" spans="49:49" ht="23.1" customHeight="1" x14ac:dyDescent="0.2">
      <c r="AW9931" s="208" t="s">
        <v>9999</v>
      </c>
    </row>
    <row r="9932" spans="49:49" ht="23.1" customHeight="1" x14ac:dyDescent="0.2">
      <c r="AW9932" s="208" t="s">
        <v>10000</v>
      </c>
    </row>
    <row r="9933" spans="49:49" ht="23.1" customHeight="1" x14ac:dyDescent="0.2">
      <c r="AW9933" s="208" t="s">
        <v>10001</v>
      </c>
    </row>
    <row r="9934" spans="49:49" ht="23.1" customHeight="1" x14ac:dyDescent="0.2">
      <c r="AW9934" s="208" t="s">
        <v>10002</v>
      </c>
    </row>
    <row r="9935" spans="49:49" ht="23.1" customHeight="1" x14ac:dyDescent="0.2">
      <c r="AW9935" s="208" t="s">
        <v>10003</v>
      </c>
    </row>
    <row r="9936" spans="49:49" ht="23.1" customHeight="1" x14ac:dyDescent="0.2">
      <c r="AW9936" s="208" t="s">
        <v>10004</v>
      </c>
    </row>
    <row r="9937" spans="49:49" ht="23.1" customHeight="1" x14ac:dyDescent="0.2">
      <c r="AW9937" s="208" t="s">
        <v>10005</v>
      </c>
    </row>
    <row r="9938" spans="49:49" ht="23.1" customHeight="1" x14ac:dyDescent="0.2">
      <c r="AW9938" s="208" t="s">
        <v>10006</v>
      </c>
    </row>
    <row r="9939" spans="49:49" ht="23.1" customHeight="1" x14ac:dyDescent="0.2">
      <c r="AW9939" s="208" t="s">
        <v>10007</v>
      </c>
    </row>
    <row r="9940" spans="49:49" ht="23.1" customHeight="1" x14ac:dyDescent="0.2">
      <c r="AW9940" s="208" t="s">
        <v>10008</v>
      </c>
    </row>
    <row r="9941" spans="49:49" ht="23.1" customHeight="1" x14ac:dyDescent="0.2">
      <c r="AW9941" s="208" t="s">
        <v>10009</v>
      </c>
    </row>
    <row r="9942" spans="49:49" ht="23.1" customHeight="1" x14ac:dyDescent="0.2">
      <c r="AW9942" s="208" t="s">
        <v>10010</v>
      </c>
    </row>
    <row r="9943" spans="49:49" ht="23.1" customHeight="1" x14ac:dyDescent="0.2">
      <c r="AW9943" s="208" t="s">
        <v>10011</v>
      </c>
    </row>
    <row r="9944" spans="49:49" ht="23.1" customHeight="1" x14ac:dyDescent="0.2">
      <c r="AW9944" s="208" t="s">
        <v>10012</v>
      </c>
    </row>
    <row r="9945" spans="49:49" ht="23.1" customHeight="1" x14ac:dyDescent="0.2">
      <c r="AW9945" s="208" t="s">
        <v>10013</v>
      </c>
    </row>
    <row r="9946" spans="49:49" ht="23.1" customHeight="1" x14ac:dyDescent="0.2">
      <c r="AW9946" s="208" t="s">
        <v>10014</v>
      </c>
    </row>
    <row r="9947" spans="49:49" ht="23.1" customHeight="1" x14ac:dyDescent="0.2">
      <c r="AW9947" s="208" t="s">
        <v>10015</v>
      </c>
    </row>
    <row r="9948" spans="49:49" ht="23.1" customHeight="1" x14ac:dyDescent="0.2">
      <c r="AW9948" s="208" t="s">
        <v>10016</v>
      </c>
    </row>
    <row r="9949" spans="49:49" ht="23.1" customHeight="1" x14ac:dyDescent="0.2">
      <c r="AW9949" s="208" t="s">
        <v>10017</v>
      </c>
    </row>
    <row r="9950" spans="49:49" ht="23.1" customHeight="1" x14ac:dyDescent="0.2">
      <c r="AW9950" s="208" t="s">
        <v>10018</v>
      </c>
    </row>
    <row r="9951" spans="49:49" ht="23.1" customHeight="1" x14ac:dyDescent="0.2">
      <c r="AW9951" s="208" t="s">
        <v>10019</v>
      </c>
    </row>
    <row r="9952" spans="49:49" ht="23.1" customHeight="1" x14ac:dyDescent="0.2">
      <c r="AW9952" s="208" t="s">
        <v>10020</v>
      </c>
    </row>
    <row r="9953" spans="49:49" ht="23.1" customHeight="1" x14ac:dyDescent="0.2">
      <c r="AW9953" s="208" t="s">
        <v>10021</v>
      </c>
    </row>
    <row r="9954" spans="49:49" ht="23.1" customHeight="1" x14ac:dyDescent="0.2">
      <c r="AW9954" s="208" t="s">
        <v>10022</v>
      </c>
    </row>
    <row r="9955" spans="49:49" ht="23.1" customHeight="1" x14ac:dyDescent="0.2">
      <c r="AW9955" s="208" t="s">
        <v>10023</v>
      </c>
    </row>
    <row r="9956" spans="49:49" ht="23.1" customHeight="1" x14ac:dyDescent="0.2">
      <c r="AW9956" s="208" t="s">
        <v>10024</v>
      </c>
    </row>
    <row r="9957" spans="49:49" ht="23.1" customHeight="1" x14ac:dyDescent="0.2">
      <c r="AW9957" s="208" t="s">
        <v>10025</v>
      </c>
    </row>
    <row r="9958" spans="49:49" ht="23.1" customHeight="1" x14ac:dyDescent="0.2">
      <c r="AW9958" s="208" t="s">
        <v>10026</v>
      </c>
    </row>
    <row r="9959" spans="49:49" ht="23.1" customHeight="1" x14ac:dyDescent="0.2">
      <c r="AW9959" s="208" t="s">
        <v>10027</v>
      </c>
    </row>
    <row r="9960" spans="49:49" ht="23.1" customHeight="1" x14ac:dyDescent="0.2">
      <c r="AW9960" s="208" t="s">
        <v>10028</v>
      </c>
    </row>
    <row r="9961" spans="49:49" ht="23.1" customHeight="1" x14ac:dyDescent="0.2">
      <c r="AW9961" s="208" t="s">
        <v>10029</v>
      </c>
    </row>
    <row r="9962" spans="49:49" ht="23.1" customHeight="1" x14ac:dyDescent="0.2">
      <c r="AW9962" s="208" t="s">
        <v>10030</v>
      </c>
    </row>
    <row r="9963" spans="49:49" ht="23.1" customHeight="1" x14ac:dyDescent="0.2">
      <c r="AW9963" s="208" t="s">
        <v>10031</v>
      </c>
    </row>
    <row r="9964" spans="49:49" ht="23.1" customHeight="1" x14ac:dyDescent="0.2">
      <c r="AW9964" s="208" t="s">
        <v>10032</v>
      </c>
    </row>
    <row r="9965" spans="49:49" ht="23.1" customHeight="1" x14ac:dyDescent="0.2">
      <c r="AW9965" s="208" t="s">
        <v>10033</v>
      </c>
    </row>
    <row r="9966" spans="49:49" ht="23.1" customHeight="1" x14ac:dyDescent="0.2">
      <c r="AW9966" s="208" t="s">
        <v>10034</v>
      </c>
    </row>
    <row r="9967" spans="49:49" ht="23.1" customHeight="1" x14ac:dyDescent="0.2">
      <c r="AW9967" s="208" t="s">
        <v>10035</v>
      </c>
    </row>
    <row r="9968" spans="49:49" ht="23.1" customHeight="1" x14ac:dyDescent="0.2">
      <c r="AW9968" s="208" t="s">
        <v>10036</v>
      </c>
    </row>
    <row r="9969" spans="49:49" ht="23.1" customHeight="1" x14ac:dyDescent="0.2">
      <c r="AW9969" s="208" t="s">
        <v>10037</v>
      </c>
    </row>
    <row r="9970" spans="49:49" ht="23.1" customHeight="1" x14ac:dyDescent="0.2">
      <c r="AW9970" s="208" t="s">
        <v>10038</v>
      </c>
    </row>
    <row r="9971" spans="49:49" ht="23.1" customHeight="1" x14ac:dyDescent="0.2">
      <c r="AW9971" s="208" t="s">
        <v>10039</v>
      </c>
    </row>
    <row r="9972" spans="49:49" ht="23.1" customHeight="1" x14ac:dyDescent="0.2">
      <c r="AW9972" s="208" t="s">
        <v>10040</v>
      </c>
    </row>
    <row r="9973" spans="49:49" ht="23.1" customHeight="1" x14ac:dyDescent="0.2">
      <c r="AW9973" s="208" t="s">
        <v>10041</v>
      </c>
    </row>
    <row r="9974" spans="49:49" ht="23.1" customHeight="1" x14ac:dyDescent="0.2">
      <c r="AW9974" s="208" t="s">
        <v>10042</v>
      </c>
    </row>
    <row r="9975" spans="49:49" ht="23.1" customHeight="1" x14ac:dyDescent="0.2">
      <c r="AW9975" s="208" t="s">
        <v>10043</v>
      </c>
    </row>
    <row r="9976" spans="49:49" ht="23.1" customHeight="1" x14ac:dyDescent="0.2">
      <c r="AW9976" s="208" t="s">
        <v>10044</v>
      </c>
    </row>
    <row r="9977" spans="49:49" ht="23.1" customHeight="1" x14ac:dyDescent="0.2">
      <c r="AW9977" s="208" t="s">
        <v>10045</v>
      </c>
    </row>
    <row r="9978" spans="49:49" ht="23.1" customHeight="1" x14ac:dyDescent="0.2">
      <c r="AW9978" s="208" t="s">
        <v>10046</v>
      </c>
    </row>
    <row r="9979" spans="49:49" ht="23.1" customHeight="1" x14ac:dyDescent="0.2">
      <c r="AW9979" s="208" t="s">
        <v>10047</v>
      </c>
    </row>
    <row r="9980" spans="49:49" ht="23.1" customHeight="1" x14ac:dyDescent="0.2">
      <c r="AW9980" s="208" t="s">
        <v>10048</v>
      </c>
    </row>
    <row r="9981" spans="49:49" ht="23.1" customHeight="1" x14ac:dyDescent="0.2">
      <c r="AW9981" s="208" t="s">
        <v>10049</v>
      </c>
    </row>
    <row r="9982" spans="49:49" ht="23.1" customHeight="1" x14ac:dyDescent="0.2">
      <c r="AW9982" s="208" t="s">
        <v>10050</v>
      </c>
    </row>
    <row r="9983" spans="49:49" ht="23.1" customHeight="1" x14ac:dyDescent="0.2">
      <c r="AW9983" s="208" t="s">
        <v>10051</v>
      </c>
    </row>
    <row r="9984" spans="49:49" ht="23.1" customHeight="1" x14ac:dyDescent="0.2">
      <c r="AW9984" s="208" t="s">
        <v>10052</v>
      </c>
    </row>
    <row r="9985" spans="49:49" ht="23.1" customHeight="1" x14ac:dyDescent="0.2">
      <c r="AW9985" s="208" t="s">
        <v>10053</v>
      </c>
    </row>
    <row r="9986" spans="49:49" ht="23.1" customHeight="1" x14ac:dyDescent="0.2">
      <c r="AW9986" s="208" t="s">
        <v>10054</v>
      </c>
    </row>
    <row r="9987" spans="49:49" ht="23.1" customHeight="1" x14ac:dyDescent="0.2">
      <c r="AW9987" s="208" t="s">
        <v>10055</v>
      </c>
    </row>
    <row r="9988" spans="49:49" ht="23.1" customHeight="1" x14ac:dyDescent="0.2">
      <c r="AW9988" s="208" t="s">
        <v>10056</v>
      </c>
    </row>
    <row r="9989" spans="49:49" ht="23.1" customHeight="1" x14ac:dyDescent="0.2">
      <c r="AW9989" s="208" t="s">
        <v>10057</v>
      </c>
    </row>
    <row r="9990" spans="49:49" ht="23.1" customHeight="1" x14ac:dyDescent="0.2">
      <c r="AW9990" s="208" t="s">
        <v>10058</v>
      </c>
    </row>
    <row r="9991" spans="49:49" ht="23.1" customHeight="1" x14ac:dyDescent="0.2">
      <c r="AW9991" s="208" t="s">
        <v>10059</v>
      </c>
    </row>
    <row r="9992" spans="49:49" ht="23.1" customHeight="1" x14ac:dyDescent="0.2">
      <c r="AW9992" s="208" t="s">
        <v>10060</v>
      </c>
    </row>
    <row r="9993" spans="49:49" ht="23.1" customHeight="1" x14ac:dyDescent="0.2">
      <c r="AW9993" s="208" t="s">
        <v>10061</v>
      </c>
    </row>
    <row r="9994" spans="49:49" ht="23.1" customHeight="1" x14ac:dyDescent="0.2">
      <c r="AW9994" s="208" t="s">
        <v>10062</v>
      </c>
    </row>
    <row r="9995" spans="49:49" ht="23.1" customHeight="1" x14ac:dyDescent="0.2">
      <c r="AW9995" s="208" t="s">
        <v>10063</v>
      </c>
    </row>
    <row r="9996" spans="49:49" ht="23.1" customHeight="1" x14ac:dyDescent="0.2">
      <c r="AW9996" s="208" t="s">
        <v>10064</v>
      </c>
    </row>
    <row r="9997" spans="49:49" ht="23.1" customHeight="1" x14ac:dyDescent="0.2">
      <c r="AW9997" s="208" t="s">
        <v>10065</v>
      </c>
    </row>
    <row r="9998" spans="49:49" ht="23.1" customHeight="1" x14ac:dyDescent="0.2">
      <c r="AW9998" s="208" t="s">
        <v>10066</v>
      </c>
    </row>
    <row r="9999" spans="49:49" ht="23.1" customHeight="1" x14ac:dyDescent="0.2">
      <c r="AW9999" s="208" t="s">
        <v>10067</v>
      </c>
    </row>
    <row r="10000" spans="49:49" ht="23.1" customHeight="1" x14ac:dyDescent="0.2">
      <c r="AW10000" s="208" t="s">
        <v>10068</v>
      </c>
    </row>
    <row r="10001" spans="49:49" ht="23.1" customHeight="1" x14ac:dyDescent="0.2">
      <c r="AW10001" s="208" t="s">
        <v>10069</v>
      </c>
    </row>
    <row r="10002" spans="49:49" ht="23.1" customHeight="1" x14ac:dyDescent="0.2">
      <c r="AW10002" s="208" t="s">
        <v>10070</v>
      </c>
    </row>
    <row r="10003" spans="49:49" ht="23.1" customHeight="1" x14ac:dyDescent="0.2">
      <c r="AW10003" s="208" t="s">
        <v>10071</v>
      </c>
    </row>
    <row r="10004" spans="49:49" ht="23.1" customHeight="1" x14ac:dyDescent="0.2">
      <c r="AW10004" s="208" t="s">
        <v>10072</v>
      </c>
    </row>
    <row r="10005" spans="49:49" ht="23.1" customHeight="1" x14ac:dyDescent="0.2">
      <c r="AW10005" s="208" t="s">
        <v>10073</v>
      </c>
    </row>
    <row r="10006" spans="49:49" ht="23.1" customHeight="1" x14ac:dyDescent="0.2">
      <c r="AW10006" s="208" t="s">
        <v>10074</v>
      </c>
    </row>
    <row r="10007" spans="49:49" ht="23.1" customHeight="1" x14ac:dyDescent="0.2">
      <c r="AW10007" s="208" t="s">
        <v>10075</v>
      </c>
    </row>
    <row r="10008" spans="49:49" ht="23.1" customHeight="1" x14ac:dyDescent="0.2">
      <c r="AW10008" s="208" t="s">
        <v>10076</v>
      </c>
    </row>
    <row r="10009" spans="49:49" ht="23.1" customHeight="1" x14ac:dyDescent="0.2">
      <c r="AW10009" s="208" t="s">
        <v>10077</v>
      </c>
    </row>
    <row r="10010" spans="49:49" ht="23.1" customHeight="1" x14ac:dyDescent="0.2">
      <c r="AW10010" s="208" t="s">
        <v>10078</v>
      </c>
    </row>
    <row r="10011" spans="49:49" ht="23.1" customHeight="1" x14ac:dyDescent="0.2">
      <c r="AW10011" s="208" t="s">
        <v>10079</v>
      </c>
    </row>
    <row r="10012" spans="49:49" ht="23.1" customHeight="1" x14ac:dyDescent="0.2">
      <c r="AW10012" s="208" t="s">
        <v>10080</v>
      </c>
    </row>
    <row r="10013" spans="49:49" ht="23.1" customHeight="1" x14ac:dyDescent="0.2">
      <c r="AW10013" s="208" t="s">
        <v>10081</v>
      </c>
    </row>
    <row r="10014" spans="49:49" ht="23.1" customHeight="1" x14ac:dyDescent="0.2">
      <c r="AW10014" s="208" t="s">
        <v>10082</v>
      </c>
    </row>
    <row r="10015" spans="49:49" ht="23.1" customHeight="1" x14ac:dyDescent="0.2">
      <c r="AW10015" s="208" t="s">
        <v>10083</v>
      </c>
    </row>
    <row r="10016" spans="49:49" ht="23.1" customHeight="1" x14ac:dyDescent="0.2">
      <c r="AW10016" s="208" t="s">
        <v>10084</v>
      </c>
    </row>
    <row r="10017" spans="49:49" ht="23.1" customHeight="1" x14ac:dyDescent="0.2">
      <c r="AW10017" s="208" t="s">
        <v>10085</v>
      </c>
    </row>
    <row r="10018" spans="49:49" ht="23.1" customHeight="1" x14ac:dyDescent="0.2">
      <c r="AW10018" s="208" t="s">
        <v>10086</v>
      </c>
    </row>
    <row r="10019" spans="49:49" ht="23.1" customHeight="1" x14ac:dyDescent="0.2">
      <c r="AW10019" s="208" t="s">
        <v>10087</v>
      </c>
    </row>
    <row r="10020" spans="49:49" ht="23.1" customHeight="1" x14ac:dyDescent="0.2">
      <c r="AW10020" s="208" t="s">
        <v>10088</v>
      </c>
    </row>
    <row r="10021" spans="49:49" ht="23.1" customHeight="1" x14ac:dyDescent="0.2">
      <c r="AW10021" s="208" t="s">
        <v>10089</v>
      </c>
    </row>
    <row r="10022" spans="49:49" ht="23.1" customHeight="1" x14ac:dyDescent="0.2">
      <c r="AW10022" s="208" t="s">
        <v>10090</v>
      </c>
    </row>
    <row r="10023" spans="49:49" ht="23.1" customHeight="1" x14ac:dyDescent="0.2">
      <c r="AW10023" s="208" t="s">
        <v>10091</v>
      </c>
    </row>
    <row r="10024" spans="49:49" ht="23.1" customHeight="1" x14ac:dyDescent="0.2">
      <c r="AW10024" s="208" t="s">
        <v>10092</v>
      </c>
    </row>
    <row r="10025" spans="49:49" ht="23.1" customHeight="1" x14ac:dyDescent="0.2">
      <c r="AW10025" s="208" t="s">
        <v>10093</v>
      </c>
    </row>
    <row r="10026" spans="49:49" ht="23.1" customHeight="1" x14ac:dyDescent="0.2">
      <c r="AW10026" s="208" t="s">
        <v>10094</v>
      </c>
    </row>
    <row r="10027" spans="49:49" ht="23.1" customHeight="1" x14ac:dyDescent="0.2">
      <c r="AW10027" s="208" t="s">
        <v>10095</v>
      </c>
    </row>
    <row r="10028" spans="49:49" ht="23.1" customHeight="1" x14ac:dyDescent="0.2">
      <c r="AW10028" s="208" t="s">
        <v>10096</v>
      </c>
    </row>
    <row r="10029" spans="49:49" ht="23.1" customHeight="1" x14ac:dyDescent="0.2">
      <c r="AW10029" s="208" t="s">
        <v>10097</v>
      </c>
    </row>
    <row r="10030" spans="49:49" ht="23.1" customHeight="1" x14ac:dyDescent="0.2">
      <c r="AW10030" s="208" t="s">
        <v>10098</v>
      </c>
    </row>
    <row r="10031" spans="49:49" ht="23.1" customHeight="1" x14ac:dyDescent="0.2">
      <c r="AW10031" s="208" t="s">
        <v>10099</v>
      </c>
    </row>
    <row r="10032" spans="49:49" ht="23.1" customHeight="1" x14ac:dyDescent="0.2">
      <c r="AW10032" s="208" t="s">
        <v>10100</v>
      </c>
    </row>
    <row r="10033" spans="49:49" ht="23.1" customHeight="1" x14ac:dyDescent="0.2">
      <c r="AW10033" s="208" t="s">
        <v>10101</v>
      </c>
    </row>
    <row r="10034" spans="49:49" ht="23.1" customHeight="1" x14ac:dyDescent="0.2">
      <c r="AW10034" s="208" t="s">
        <v>10102</v>
      </c>
    </row>
    <row r="10035" spans="49:49" ht="23.1" customHeight="1" x14ac:dyDescent="0.2">
      <c r="AW10035" s="208" t="s">
        <v>10103</v>
      </c>
    </row>
    <row r="10036" spans="49:49" ht="23.1" customHeight="1" x14ac:dyDescent="0.2">
      <c r="AW10036" s="208" t="s">
        <v>10104</v>
      </c>
    </row>
    <row r="10037" spans="49:49" ht="23.1" customHeight="1" x14ac:dyDescent="0.2">
      <c r="AW10037" s="208" t="s">
        <v>10105</v>
      </c>
    </row>
    <row r="10038" spans="49:49" ht="23.1" customHeight="1" x14ac:dyDescent="0.2">
      <c r="AW10038" s="208" t="s">
        <v>10106</v>
      </c>
    </row>
    <row r="10039" spans="49:49" ht="23.1" customHeight="1" x14ac:dyDescent="0.2">
      <c r="AW10039" s="208" t="s">
        <v>10107</v>
      </c>
    </row>
    <row r="10040" spans="49:49" ht="23.1" customHeight="1" x14ac:dyDescent="0.2">
      <c r="AW10040" s="208" t="s">
        <v>10108</v>
      </c>
    </row>
    <row r="10041" spans="49:49" ht="23.1" customHeight="1" x14ac:dyDescent="0.2">
      <c r="AW10041" s="208" t="s">
        <v>10109</v>
      </c>
    </row>
    <row r="10042" spans="49:49" ht="23.1" customHeight="1" x14ac:dyDescent="0.2">
      <c r="AW10042" s="208" t="s">
        <v>10110</v>
      </c>
    </row>
    <row r="10043" spans="49:49" ht="23.1" customHeight="1" x14ac:dyDescent="0.2">
      <c r="AW10043" s="208" t="s">
        <v>10111</v>
      </c>
    </row>
    <row r="10044" spans="49:49" ht="23.1" customHeight="1" x14ac:dyDescent="0.2">
      <c r="AW10044" s="208" t="s">
        <v>10112</v>
      </c>
    </row>
    <row r="10045" spans="49:49" ht="23.1" customHeight="1" x14ac:dyDescent="0.2">
      <c r="AW10045" s="208" t="s">
        <v>10113</v>
      </c>
    </row>
    <row r="10046" spans="49:49" ht="23.1" customHeight="1" x14ac:dyDescent="0.2">
      <c r="AW10046" s="208" t="s">
        <v>10114</v>
      </c>
    </row>
    <row r="10047" spans="49:49" ht="23.1" customHeight="1" x14ac:dyDescent="0.2">
      <c r="AW10047" s="208" t="s">
        <v>10115</v>
      </c>
    </row>
    <row r="10048" spans="49:49" ht="23.1" customHeight="1" x14ac:dyDescent="0.2">
      <c r="AW10048" s="208" t="s">
        <v>10116</v>
      </c>
    </row>
    <row r="10049" spans="49:49" ht="23.1" customHeight="1" x14ac:dyDescent="0.2">
      <c r="AW10049" s="208" t="s">
        <v>10117</v>
      </c>
    </row>
    <row r="10050" spans="49:49" ht="23.1" customHeight="1" x14ac:dyDescent="0.2">
      <c r="AW10050" s="208" t="s">
        <v>10118</v>
      </c>
    </row>
    <row r="10051" spans="49:49" ht="23.1" customHeight="1" x14ac:dyDescent="0.2">
      <c r="AW10051" s="208" t="s">
        <v>10119</v>
      </c>
    </row>
    <row r="10052" spans="49:49" ht="23.1" customHeight="1" x14ac:dyDescent="0.2">
      <c r="AW10052" s="208" t="s">
        <v>10120</v>
      </c>
    </row>
    <row r="10053" spans="49:49" ht="23.1" customHeight="1" x14ac:dyDescent="0.2">
      <c r="AW10053" s="208" t="s">
        <v>10121</v>
      </c>
    </row>
    <row r="10054" spans="49:49" ht="23.1" customHeight="1" x14ac:dyDescent="0.2">
      <c r="AW10054" s="208" t="s">
        <v>10122</v>
      </c>
    </row>
    <row r="10055" spans="49:49" ht="23.1" customHeight="1" x14ac:dyDescent="0.2">
      <c r="AW10055" s="208" t="s">
        <v>10123</v>
      </c>
    </row>
    <row r="10056" spans="49:49" ht="23.1" customHeight="1" x14ac:dyDescent="0.2">
      <c r="AW10056" s="208" t="s">
        <v>10124</v>
      </c>
    </row>
    <row r="10057" spans="49:49" ht="23.1" customHeight="1" x14ac:dyDescent="0.2">
      <c r="AW10057" s="208" t="s">
        <v>10125</v>
      </c>
    </row>
    <row r="10058" spans="49:49" ht="23.1" customHeight="1" x14ac:dyDescent="0.2">
      <c r="AW10058" s="208" t="s">
        <v>10126</v>
      </c>
    </row>
    <row r="10059" spans="49:49" ht="23.1" customHeight="1" x14ac:dyDescent="0.2">
      <c r="AW10059" s="208" t="s">
        <v>10127</v>
      </c>
    </row>
    <row r="10060" spans="49:49" ht="23.1" customHeight="1" x14ac:dyDescent="0.2">
      <c r="AW10060" s="208" t="s">
        <v>10128</v>
      </c>
    </row>
    <row r="10061" spans="49:49" ht="23.1" customHeight="1" x14ac:dyDescent="0.2">
      <c r="AW10061" s="208" t="s">
        <v>10129</v>
      </c>
    </row>
    <row r="10062" spans="49:49" ht="23.1" customHeight="1" x14ac:dyDescent="0.2">
      <c r="AW10062" s="208" t="s">
        <v>10130</v>
      </c>
    </row>
    <row r="10063" spans="49:49" ht="23.1" customHeight="1" x14ac:dyDescent="0.2">
      <c r="AW10063" s="208" t="s">
        <v>10131</v>
      </c>
    </row>
    <row r="10064" spans="49:49" ht="23.1" customHeight="1" x14ac:dyDescent="0.2">
      <c r="AW10064" s="208" t="s">
        <v>10132</v>
      </c>
    </row>
    <row r="10065" spans="49:49" ht="23.1" customHeight="1" x14ac:dyDescent="0.2">
      <c r="AW10065" s="208" t="s">
        <v>10133</v>
      </c>
    </row>
    <row r="10066" spans="49:49" ht="23.1" customHeight="1" x14ac:dyDescent="0.2">
      <c r="AW10066" s="208" t="s">
        <v>10134</v>
      </c>
    </row>
    <row r="10067" spans="49:49" ht="23.1" customHeight="1" x14ac:dyDescent="0.2">
      <c r="AW10067" s="208" t="s">
        <v>10135</v>
      </c>
    </row>
    <row r="10068" spans="49:49" ht="23.1" customHeight="1" x14ac:dyDescent="0.2">
      <c r="AW10068" s="208" t="s">
        <v>10136</v>
      </c>
    </row>
    <row r="10069" spans="49:49" ht="23.1" customHeight="1" x14ac:dyDescent="0.2">
      <c r="AW10069" s="208" t="s">
        <v>10137</v>
      </c>
    </row>
    <row r="10070" spans="49:49" ht="23.1" customHeight="1" x14ac:dyDescent="0.2">
      <c r="AW10070" s="208" t="s">
        <v>10138</v>
      </c>
    </row>
    <row r="10071" spans="49:49" ht="23.1" customHeight="1" x14ac:dyDescent="0.2">
      <c r="AW10071" s="208" t="s">
        <v>10139</v>
      </c>
    </row>
    <row r="10072" spans="49:49" ht="23.1" customHeight="1" x14ac:dyDescent="0.2">
      <c r="AW10072" s="208" t="s">
        <v>10140</v>
      </c>
    </row>
    <row r="10073" spans="49:49" ht="23.1" customHeight="1" x14ac:dyDescent="0.2">
      <c r="AW10073" s="208" t="s">
        <v>10141</v>
      </c>
    </row>
    <row r="10074" spans="49:49" ht="23.1" customHeight="1" x14ac:dyDescent="0.2">
      <c r="AW10074" s="208" t="s">
        <v>10142</v>
      </c>
    </row>
    <row r="10075" spans="49:49" ht="23.1" customHeight="1" x14ac:dyDescent="0.2">
      <c r="AW10075" s="208" t="s">
        <v>10143</v>
      </c>
    </row>
    <row r="10076" spans="49:49" ht="23.1" customHeight="1" x14ac:dyDescent="0.2">
      <c r="AW10076" s="208" t="s">
        <v>10144</v>
      </c>
    </row>
    <row r="10077" spans="49:49" ht="23.1" customHeight="1" x14ac:dyDescent="0.2">
      <c r="AW10077" s="208" t="s">
        <v>10145</v>
      </c>
    </row>
    <row r="10078" spans="49:49" ht="23.1" customHeight="1" x14ac:dyDescent="0.2">
      <c r="AW10078" s="208" t="s">
        <v>10146</v>
      </c>
    </row>
    <row r="10079" spans="49:49" ht="23.1" customHeight="1" x14ac:dyDescent="0.2">
      <c r="AW10079" s="208" t="s">
        <v>10147</v>
      </c>
    </row>
    <row r="10080" spans="49:49" ht="23.1" customHeight="1" x14ac:dyDescent="0.2">
      <c r="AW10080" s="208" t="s">
        <v>10148</v>
      </c>
    </row>
    <row r="10081" spans="49:49" ht="23.1" customHeight="1" x14ac:dyDescent="0.2">
      <c r="AW10081" s="208" t="s">
        <v>10149</v>
      </c>
    </row>
    <row r="10082" spans="49:49" ht="23.1" customHeight="1" x14ac:dyDescent="0.2">
      <c r="AW10082" s="208" t="s">
        <v>10150</v>
      </c>
    </row>
    <row r="10083" spans="49:49" ht="23.1" customHeight="1" x14ac:dyDescent="0.2">
      <c r="AW10083" s="208" t="s">
        <v>10151</v>
      </c>
    </row>
    <row r="10084" spans="49:49" ht="23.1" customHeight="1" x14ac:dyDescent="0.2">
      <c r="AW10084" s="208" t="s">
        <v>10152</v>
      </c>
    </row>
    <row r="10085" spans="49:49" ht="23.1" customHeight="1" x14ac:dyDescent="0.2">
      <c r="AW10085" s="208" t="s">
        <v>10153</v>
      </c>
    </row>
    <row r="10086" spans="49:49" ht="23.1" customHeight="1" x14ac:dyDescent="0.2">
      <c r="AW10086" s="208" t="s">
        <v>10154</v>
      </c>
    </row>
    <row r="10087" spans="49:49" ht="23.1" customHeight="1" x14ac:dyDescent="0.2">
      <c r="AW10087" s="208" t="s">
        <v>10155</v>
      </c>
    </row>
    <row r="10088" spans="49:49" ht="23.1" customHeight="1" x14ac:dyDescent="0.2">
      <c r="AW10088" s="208" t="s">
        <v>10156</v>
      </c>
    </row>
    <row r="10089" spans="49:49" ht="23.1" customHeight="1" x14ac:dyDescent="0.2">
      <c r="AW10089" s="208" t="s">
        <v>10157</v>
      </c>
    </row>
    <row r="10090" spans="49:49" ht="23.1" customHeight="1" x14ac:dyDescent="0.2">
      <c r="AW10090" s="208" t="s">
        <v>10158</v>
      </c>
    </row>
    <row r="10091" spans="49:49" ht="23.1" customHeight="1" x14ac:dyDescent="0.2">
      <c r="AW10091" s="208" t="s">
        <v>10159</v>
      </c>
    </row>
    <row r="10092" spans="49:49" ht="23.1" customHeight="1" x14ac:dyDescent="0.2">
      <c r="AW10092" s="208" t="s">
        <v>10160</v>
      </c>
    </row>
    <row r="10093" spans="49:49" ht="23.1" customHeight="1" x14ac:dyDescent="0.2">
      <c r="AW10093" s="208" t="s">
        <v>10161</v>
      </c>
    </row>
    <row r="10094" spans="49:49" ht="23.1" customHeight="1" x14ac:dyDescent="0.2">
      <c r="AW10094" s="208" t="s">
        <v>10162</v>
      </c>
    </row>
    <row r="10095" spans="49:49" ht="23.1" customHeight="1" x14ac:dyDescent="0.2">
      <c r="AW10095" s="208" t="s">
        <v>10163</v>
      </c>
    </row>
    <row r="10096" spans="49:49" ht="23.1" customHeight="1" x14ac:dyDescent="0.2">
      <c r="AW10096" s="208" t="s">
        <v>10164</v>
      </c>
    </row>
    <row r="10097" spans="49:49" ht="23.1" customHeight="1" x14ac:dyDescent="0.2">
      <c r="AW10097" s="208" t="s">
        <v>10165</v>
      </c>
    </row>
    <row r="10098" spans="49:49" ht="23.1" customHeight="1" x14ac:dyDescent="0.2">
      <c r="AW10098" s="208" t="s">
        <v>10166</v>
      </c>
    </row>
    <row r="10099" spans="49:49" ht="23.1" customHeight="1" x14ac:dyDescent="0.2">
      <c r="AW10099" s="208" t="s">
        <v>10167</v>
      </c>
    </row>
    <row r="10100" spans="49:49" ht="23.1" customHeight="1" x14ac:dyDescent="0.2">
      <c r="AW10100" s="208" t="s">
        <v>10168</v>
      </c>
    </row>
    <row r="10101" spans="49:49" ht="23.1" customHeight="1" x14ac:dyDescent="0.2">
      <c r="AW10101" s="208" t="s">
        <v>10169</v>
      </c>
    </row>
    <row r="10102" spans="49:49" ht="23.1" customHeight="1" x14ac:dyDescent="0.2">
      <c r="AW10102" s="208" t="s">
        <v>10170</v>
      </c>
    </row>
    <row r="10103" spans="49:49" ht="23.1" customHeight="1" x14ac:dyDescent="0.2">
      <c r="AW10103" s="208" t="s">
        <v>10171</v>
      </c>
    </row>
    <row r="10104" spans="49:49" ht="23.1" customHeight="1" x14ac:dyDescent="0.2">
      <c r="AW10104" s="208" t="s">
        <v>10172</v>
      </c>
    </row>
    <row r="10105" spans="49:49" ht="23.1" customHeight="1" x14ac:dyDescent="0.2">
      <c r="AW10105" s="208" t="s">
        <v>10173</v>
      </c>
    </row>
    <row r="10106" spans="49:49" ht="23.1" customHeight="1" x14ac:dyDescent="0.2">
      <c r="AW10106" s="208" t="s">
        <v>10174</v>
      </c>
    </row>
    <row r="10107" spans="49:49" ht="23.1" customHeight="1" x14ac:dyDescent="0.2">
      <c r="AW10107" s="208" t="s">
        <v>10175</v>
      </c>
    </row>
    <row r="10108" spans="49:49" ht="23.1" customHeight="1" x14ac:dyDescent="0.2">
      <c r="AW10108" s="208" t="s">
        <v>10176</v>
      </c>
    </row>
    <row r="10109" spans="49:49" ht="23.1" customHeight="1" x14ac:dyDescent="0.2">
      <c r="AW10109" s="208" t="s">
        <v>10177</v>
      </c>
    </row>
    <row r="10110" spans="49:49" ht="23.1" customHeight="1" x14ac:dyDescent="0.2">
      <c r="AW10110" s="208" t="s">
        <v>10178</v>
      </c>
    </row>
    <row r="10111" spans="49:49" ht="23.1" customHeight="1" x14ac:dyDescent="0.2">
      <c r="AW10111" s="208" t="s">
        <v>10179</v>
      </c>
    </row>
    <row r="10112" spans="49:49" ht="23.1" customHeight="1" x14ac:dyDescent="0.2">
      <c r="AW10112" s="208" t="s">
        <v>10180</v>
      </c>
    </row>
    <row r="10113" spans="49:49" ht="23.1" customHeight="1" x14ac:dyDescent="0.2">
      <c r="AW10113" s="208" t="s">
        <v>10181</v>
      </c>
    </row>
    <row r="10114" spans="49:49" ht="23.1" customHeight="1" x14ac:dyDescent="0.2">
      <c r="AW10114" s="208" t="s">
        <v>10182</v>
      </c>
    </row>
    <row r="10115" spans="49:49" ht="23.1" customHeight="1" x14ac:dyDescent="0.2">
      <c r="AW10115" s="208" t="s">
        <v>10183</v>
      </c>
    </row>
    <row r="10116" spans="49:49" ht="23.1" customHeight="1" x14ac:dyDescent="0.2">
      <c r="AW10116" s="208" t="s">
        <v>10184</v>
      </c>
    </row>
    <row r="10117" spans="49:49" ht="23.1" customHeight="1" x14ac:dyDescent="0.2">
      <c r="AW10117" s="208" t="s">
        <v>10185</v>
      </c>
    </row>
    <row r="10118" spans="49:49" ht="23.1" customHeight="1" x14ac:dyDescent="0.2">
      <c r="AW10118" s="208" t="s">
        <v>10186</v>
      </c>
    </row>
    <row r="10119" spans="49:49" ht="23.1" customHeight="1" x14ac:dyDescent="0.2">
      <c r="AW10119" s="208" t="s">
        <v>10187</v>
      </c>
    </row>
    <row r="10120" spans="49:49" ht="23.1" customHeight="1" x14ac:dyDescent="0.2">
      <c r="AW10120" s="208" t="s">
        <v>10188</v>
      </c>
    </row>
    <row r="10121" spans="49:49" ht="23.1" customHeight="1" x14ac:dyDescent="0.2">
      <c r="AW10121" s="208" t="s">
        <v>10189</v>
      </c>
    </row>
    <row r="10122" spans="49:49" ht="23.1" customHeight="1" x14ac:dyDescent="0.2">
      <c r="AW10122" s="208" t="s">
        <v>10190</v>
      </c>
    </row>
    <row r="10123" spans="49:49" ht="23.1" customHeight="1" x14ac:dyDescent="0.2">
      <c r="AW10123" s="208" t="s">
        <v>10191</v>
      </c>
    </row>
    <row r="10124" spans="49:49" ht="23.1" customHeight="1" x14ac:dyDescent="0.2">
      <c r="AW10124" s="208" t="s">
        <v>10192</v>
      </c>
    </row>
    <row r="10125" spans="49:49" ht="23.1" customHeight="1" x14ac:dyDescent="0.2">
      <c r="AW10125" s="208" t="s">
        <v>10193</v>
      </c>
    </row>
    <row r="10126" spans="49:49" ht="23.1" customHeight="1" x14ac:dyDescent="0.2">
      <c r="AW10126" s="208" t="s">
        <v>10194</v>
      </c>
    </row>
    <row r="10127" spans="49:49" ht="23.1" customHeight="1" x14ac:dyDescent="0.2">
      <c r="AW10127" s="208" t="s">
        <v>10195</v>
      </c>
    </row>
    <row r="10128" spans="49:49" ht="23.1" customHeight="1" x14ac:dyDescent="0.2">
      <c r="AW10128" s="208" t="s">
        <v>10196</v>
      </c>
    </row>
    <row r="10129" spans="49:49" ht="23.1" customHeight="1" x14ac:dyDescent="0.2">
      <c r="AW10129" s="208" t="s">
        <v>10197</v>
      </c>
    </row>
    <row r="10130" spans="49:49" ht="23.1" customHeight="1" x14ac:dyDescent="0.2">
      <c r="AW10130" s="208" t="s">
        <v>10198</v>
      </c>
    </row>
    <row r="10131" spans="49:49" ht="23.1" customHeight="1" x14ac:dyDescent="0.2">
      <c r="AW10131" s="208" t="s">
        <v>10199</v>
      </c>
    </row>
    <row r="10132" spans="49:49" ht="23.1" customHeight="1" x14ac:dyDescent="0.2">
      <c r="AW10132" s="208" t="s">
        <v>10200</v>
      </c>
    </row>
    <row r="10133" spans="49:49" ht="23.1" customHeight="1" x14ac:dyDescent="0.2">
      <c r="AW10133" s="208" t="s">
        <v>10201</v>
      </c>
    </row>
    <row r="10134" spans="49:49" ht="23.1" customHeight="1" x14ac:dyDescent="0.2">
      <c r="AW10134" s="208" t="s">
        <v>10202</v>
      </c>
    </row>
    <row r="10135" spans="49:49" ht="23.1" customHeight="1" x14ac:dyDescent="0.2">
      <c r="AW10135" s="208" t="s">
        <v>10203</v>
      </c>
    </row>
    <row r="10136" spans="49:49" ht="23.1" customHeight="1" x14ac:dyDescent="0.2">
      <c r="AW10136" s="208" t="s">
        <v>10204</v>
      </c>
    </row>
    <row r="10137" spans="49:49" ht="23.1" customHeight="1" x14ac:dyDescent="0.2">
      <c r="AW10137" s="208" t="s">
        <v>10205</v>
      </c>
    </row>
    <row r="10138" spans="49:49" ht="23.1" customHeight="1" x14ac:dyDescent="0.2">
      <c r="AW10138" s="208" t="s">
        <v>10206</v>
      </c>
    </row>
    <row r="10139" spans="49:49" ht="23.1" customHeight="1" x14ac:dyDescent="0.2">
      <c r="AW10139" s="208" t="s">
        <v>10207</v>
      </c>
    </row>
    <row r="10140" spans="49:49" ht="23.1" customHeight="1" x14ac:dyDescent="0.2">
      <c r="AW10140" s="208" t="s">
        <v>10208</v>
      </c>
    </row>
    <row r="10141" spans="49:49" ht="23.1" customHeight="1" x14ac:dyDescent="0.2">
      <c r="AW10141" s="208" t="s">
        <v>10209</v>
      </c>
    </row>
    <row r="10142" spans="49:49" ht="23.1" customHeight="1" x14ac:dyDescent="0.2">
      <c r="AW10142" s="208" t="s">
        <v>10210</v>
      </c>
    </row>
    <row r="10143" spans="49:49" ht="23.1" customHeight="1" x14ac:dyDescent="0.2">
      <c r="AW10143" s="208" t="s">
        <v>10211</v>
      </c>
    </row>
    <row r="10144" spans="49:49" ht="23.1" customHeight="1" x14ac:dyDescent="0.2">
      <c r="AW10144" s="208" t="s">
        <v>10212</v>
      </c>
    </row>
    <row r="10145" spans="49:49" ht="23.1" customHeight="1" x14ac:dyDescent="0.2">
      <c r="AW10145" s="208" t="s">
        <v>10213</v>
      </c>
    </row>
    <row r="10146" spans="49:49" ht="23.1" customHeight="1" x14ac:dyDescent="0.2">
      <c r="AW10146" s="208" t="s">
        <v>10214</v>
      </c>
    </row>
    <row r="10147" spans="49:49" ht="23.1" customHeight="1" x14ac:dyDescent="0.2">
      <c r="AW10147" s="208" t="s">
        <v>10215</v>
      </c>
    </row>
    <row r="10148" spans="49:49" ht="23.1" customHeight="1" x14ac:dyDescent="0.2">
      <c r="AW10148" s="208" t="s">
        <v>10216</v>
      </c>
    </row>
    <row r="10149" spans="49:49" ht="23.1" customHeight="1" x14ac:dyDescent="0.2">
      <c r="AW10149" s="208" t="s">
        <v>10217</v>
      </c>
    </row>
    <row r="10150" spans="49:49" ht="23.1" customHeight="1" x14ac:dyDescent="0.2">
      <c r="AW10150" s="208" t="s">
        <v>10218</v>
      </c>
    </row>
    <row r="10151" spans="49:49" ht="23.1" customHeight="1" x14ac:dyDescent="0.2">
      <c r="AW10151" s="208" t="s">
        <v>10219</v>
      </c>
    </row>
    <row r="10152" spans="49:49" ht="23.1" customHeight="1" x14ac:dyDescent="0.2">
      <c r="AW10152" s="208" t="s">
        <v>10220</v>
      </c>
    </row>
    <row r="10153" spans="49:49" ht="23.1" customHeight="1" x14ac:dyDescent="0.2">
      <c r="AW10153" s="208" t="s">
        <v>10221</v>
      </c>
    </row>
    <row r="10154" spans="49:49" ht="23.1" customHeight="1" x14ac:dyDescent="0.2">
      <c r="AW10154" s="208" t="s">
        <v>10222</v>
      </c>
    </row>
    <row r="10155" spans="49:49" ht="23.1" customHeight="1" x14ac:dyDescent="0.2">
      <c r="AW10155" s="208" t="s">
        <v>10223</v>
      </c>
    </row>
    <row r="10156" spans="49:49" ht="23.1" customHeight="1" x14ac:dyDescent="0.2">
      <c r="AW10156" s="208" t="s">
        <v>10224</v>
      </c>
    </row>
    <row r="10157" spans="49:49" ht="23.1" customHeight="1" x14ac:dyDescent="0.2">
      <c r="AW10157" s="208" t="s">
        <v>10225</v>
      </c>
    </row>
    <row r="10158" spans="49:49" ht="23.1" customHeight="1" x14ac:dyDescent="0.2">
      <c r="AW10158" s="208" t="s">
        <v>10226</v>
      </c>
    </row>
    <row r="10159" spans="49:49" ht="23.1" customHeight="1" x14ac:dyDescent="0.2">
      <c r="AW10159" s="208" t="s">
        <v>10227</v>
      </c>
    </row>
    <row r="10160" spans="49:49" ht="23.1" customHeight="1" x14ac:dyDescent="0.2">
      <c r="AW10160" s="208" t="s">
        <v>10228</v>
      </c>
    </row>
    <row r="10161" spans="49:49" ht="23.1" customHeight="1" x14ac:dyDescent="0.2">
      <c r="AW10161" s="208" t="s">
        <v>10229</v>
      </c>
    </row>
    <row r="10162" spans="49:49" ht="23.1" customHeight="1" x14ac:dyDescent="0.2">
      <c r="AW10162" s="208" t="s">
        <v>10230</v>
      </c>
    </row>
    <row r="10163" spans="49:49" ht="23.1" customHeight="1" x14ac:dyDescent="0.2">
      <c r="AW10163" s="208" t="s">
        <v>10231</v>
      </c>
    </row>
    <row r="10164" spans="49:49" ht="23.1" customHeight="1" x14ac:dyDescent="0.2">
      <c r="AW10164" s="208" t="s">
        <v>10232</v>
      </c>
    </row>
    <row r="10165" spans="49:49" ht="23.1" customHeight="1" x14ac:dyDescent="0.2">
      <c r="AW10165" s="208" t="s">
        <v>10233</v>
      </c>
    </row>
    <row r="10166" spans="49:49" ht="23.1" customHeight="1" x14ac:dyDescent="0.2">
      <c r="AW10166" s="208" t="s">
        <v>10234</v>
      </c>
    </row>
    <row r="10167" spans="49:49" ht="23.1" customHeight="1" x14ac:dyDescent="0.2">
      <c r="AW10167" s="208" t="s">
        <v>10235</v>
      </c>
    </row>
    <row r="10168" spans="49:49" ht="23.1" customHeight="1" x14ac:dyDescent="0.2">
      <c r="AW10168" s="208" t="s">
        <v>10236</v>
      </c>
    </row>
    <row r="10169" spans="49:49" ht="23.1" customHeight="1" x14ac:dyDescent="0.2">
      <c r="AW10169" s="208" t="s">
        <v>10237</v>
      </c>
    </row>
    <row r="10170" spans="49:49" ht="23.1" customHeight="1" x14ac:dyDescent="0.2">
      <c r="AW10170" s="208" t="s">
        <v>10238</v>
      </c>
    </row>
    <row r="10171" spans="49:49" ht="23.1" customHeight="1" x14ac:dyDescent="0.2">
      <c r="AW10171" s="208" t="s">
        <v>10239</v>
      </c>
    </row>
    <row r="10172" spans="49:49" ht="23.1" customHeight="1" x14ac:dyDescent="0.2">
      <c r="AW10172" s="208" t="s">
        <v>10240</v>
      </c>
    </row>
    <row r="10173" spans="49:49" ht="23.1" customHeight="1" x14ac:dyDescent="0.2">
      <c r="AW10173" s="208" t="s">
        <v>10241</v>
      </c>
    </row>
    <row r="10174" spans="49:49" ht="23.1" customHeight="1" x14ac:dyDescent="0.2">
      <c r="AW10174" s="208" t="s">
        <v>10242</v>
      </c>
    </row>
    <row r="10175" spans="49:49" ht="23.1" customHeight="1" x14ac:dyDescent="0.2">
      <c r="AW10175" s="208" t="s">
        <v>10243</v>
      </c>
    </row>
    <row r="10176" spans="49:49" ht="23.1" customHeight="1" x14ac:dyDescent="0.2">
      <c r="AW10176" s="208" t="s">
        <v>10244</v>
      </c>
    </row>
    <row r="10177" spans="49:49" ht="23.1" customHeight="1" x14ac:dyDescent="0.2">
      <c r="AW10177" s="208" t="s">
        <v>10245</v>
      </c>
    </row>
    <row r="10178" spans="49:49" ht="23.1" customHeight="1" x14ac:dyDescent="0.2">
      <c r="AW10178" s="208" t="s">
        <v>10246</v>
      </c>
    </row>
    <row r="10179" spans="49:49" ht="23.1" customHeight="1" x14ac:dyDescent="0.2">
      <c r="AW10179" s="208" t="s">
        <v>10247</v>
      </c>
    </row>
    <row r="10180" spans="49:49" ht="23.1" customHeight="1" x14ac:dyDescent="0.2">
      <c r="AW10180" s="208" t="s">
        <v>10248</v>
      </c>
    </row>
    <row r="10181" spans="49:49" ht="23.1" customHeight="1" x14ac:dyDescent="0.2">
      <c r="AW10181" s="208" t="s">
        <v>10249</v>
      </c>
    </row>
    <row r="10182" spans="49:49" ht="23.1" customHeight="1" x14ac:dyDescent="0.2">
      <c r="AW10182" s="208" t="s">
        <v>10250</v>
      </c>
    </row>
    <row r="10183" spans="49:49" ht="23.1" customHeight="1" x14ac:dyDescent="0.2">
      <c r="AW10183" s="208" t="s">
        <v>10251</v>
      </c>
    </row>
    <row r="10184" spans="49:49" ht="23.1" customHeight="1" x14ac:dyDescent="0.2">
      <c r="AW10184" s="208" t="s">
        <v>10252</v>
      </c>
    </row>
    <row r="10185" spans="49:49" ht="23.1" customHeight="1" x14ac:dyDescent="0.2">
      <c r="AW10185" s="208" t="s">
        <v>10253</v>
      </c>
    </row>
    <row r="10186" spans="49:49" ht="23.1" customHeight="1" x14ac:dyDescent="0.2">
      <c r="AW10186" s="208" t="s">
        <v>10254</v>
      </c>
    </row>
    <row r="10187" spans="49:49" ht="23.1" customHeight="1" x14ac:dyDescent="0.2">
      <c r="AW10187" s="208" t="s">
        <v>10255</v>
      </c>
    </row>
    <row r="10188" spans="49:49" ht="23.1" customHeight="1" x14ac:dyDescent="0.2">
      <c r="AW10188" s="208" t="s">
        <v>10256</v>
      </c>
    </row>
    <row r="10189" spans="49:49" ht="23.1" customHeight="1" x14ac:dyDescent="0.2">
      <c r="AW10189" s="208" t="s">
        <v>10257</v>
      </c>
    </row>
    <row r="10190" spans="49:49" ht="23.1" customHeight="1" x14ac:dyDescent="0.2">
      <c r="AW10190" s="208" t="s">
        <v>10258</v>
      </c>
    </row>
    <row r="10191" spans="49:49" ht="23.1" customHeight="1" x14ac:dyDescent="0.2">
      <c r="AW10191" s="208" t="s">
        <v>10259</v>
      </c>
    </row>
    <row r="10192" spans="49:49" ht="23.1" customHeight="1" x14ac:dyDescent="0.2">
      <c r="AW10192" s="208" t="s">
        <v>10260</v>
      </c>
    </row>
    <row r="10193" spans="49:49" ht="23.1" customHeight="1" x14ac:dyDescent="0.2">
      <c r="AW10193" s="208" t="s">
        <v>10261</v>
      </c>
    </row>
    <row r="10194" spans="49:49" ht="23.1" customHeight="1" x14ac:dyDescent="0.2">
      <c r="AW10194" s="208" t="s">
        <v>10262</v>
      </c>
    </row>
    <row r="10195" spans="49:49" ht="23.1" customHeight="1" x14ac:dyDescent="0.2">
      <c r="AW10195" s="208" t="s">
        <v>10263</v>
      </c>
    </row>
    <row r="10196" spans="49:49" ht="23.1" customHeight="1" x14ac:dyDescent="0.2">
      <c r="AW10196" s="208" t="s">
        <v>10264</v>
      </c>
    </row>
    <row r="10197" spans="49:49" ht="23.1" customHeight="1" x14ac:dyDescent="0.2">
      <c r="AW10197" s="208" t="s">
        <v>10265</v>
      </c>
    </row>
    <row r="10198" spans="49:49" ht="23.1" customHeight="1" x14ac:dyDescent="0.2">
      <c r="AW10198" s="208" t="s">
        <v>10266</v>
      </c>
    </row>
    <row r="10199" spans="49:49" ht="23.1" customHeight="1" x14ac:dyDescent="0.2">
      <c r="AW10199" s="208" t="s">
        <v>10267</v>
      </c>
    </row>
    <row r="10200" spans="49:49" ht="23.1" customHeight="1" x14ac:dyDescent="0.2">
      <c r="AW10200" s="208" t="s">
        <v>10268</v>
      </c>
    </row>
    <row r="10201" spans="49:49" ht="23.1" customHeight="1" x14ac:dyDescent="0.2">
      <c r="AW10201" s="208" t="s">
        <v>10269</v>
      </c>
    </row>
    <row r="10202" spans="49:49" ht="23.1" customHeight="1" x14ac:dyDescent="0.2">
      <c r="AW10202" s="208" t="s">
        <v>10270</v>
      </c>
    </row>
    <row r="10203" spans="49:49" ht="23.1" customHeight="1" x14ac:dyDescent="0.2">
      <c r="AW10203" s="208" t="s">
        <v>10271</v>
      </c>
    </row>
    <row r="10204" spans="49:49" ht="23.1" customHeight="1" x14ac:dyDescent="0.2">
      <c r="AW10204" s="208" t="s">
        <v>10272</v>
      </c>
    </row>
    <row r="10205" spans="49:49" ht="23.1" customHeight="1" x14ac:dyDescent="0.2">
      <c r="AW10205" s="208" t="s">
        <v>10273</v>
      </c>
    </row>
    <row r="10206" spans="49:49" ht="23.1" customHeight="1" x14ac:dyDescent="0.2">
      <c r="AW10206" s="208" t="s">
        <v>10274</v>
      </c>
    </row>
    <row r="10207" spans="49:49" ht="23.1" customHeight="1" x14ac:dyDescent="0.2">
      <c r="AW10207" s="208" t="s">
        <v>10275</v>
      </c>
    </row>
    <row r="10208" spans="49:49" ht="23.1" customHeight="1" x14ac:dyDescent="0.2">
      <c r="AW10208" s="208" t="s">
        <v>10276</v>
      </c>
    </row>
    <row r="10209" spans="49:49" ht="23.1" customHeight="1" x14ac:dyDescent="0.2">
      <c r="AW10209" s="208" t="s">
        <v>10277</v>
      </c>
    </row>
    <row r="10210" spans="49:49" ht="23.1" customHeight="1" x14ac:dyDescent="0.2">
      <c r="AW10210" s="208" t="s">
        <v>10278</v>
      </c>
    </row>
    <row r="10211" spans="49:49" ht="23.1" customHeight="1" x14ac:dyDescent="0.2">
      <c r="AW10211" s="208" t="s">
        <v>10279</v>
      </c>
    </row>
    <row r="10212" spans="49:49" ht="23.1" customHeight="1" x14ac:dyDescent="0.2">
      <c r="AW10212" s="208" t="s">
        <v>10280</v>
      </c>
    </row>
    <row r="10213" spans="49:49" ht="23.1" customHeight="1" x14ac:dyDescent="0.2">
      <c r="AW10213" s="208" t="s">
        <v>10281</v>
      </c>
    </row>
    <row r="10214" spans="49:49" ht="23.1" customHeight="1" x14ac:dyDescent="0.2">
      <c r="AW10214" s="208" t="s">
        <v>10282</v>
      </c>
    </row>
    <row r="10215" spans="49:49" ht="23.1" customHeight="1" x14ac:dyDescent="0.2">
      <c r="AW10215" s="208" t="s">
        <v>10283</v>
      </c>
    </row>
    <row r="10216" spans="49:49" ht="23.1" customHeight="1" x14ac:dyDescent="0.2">
      <c r="AW10216" s="208" t="s">
        <v>10284</v>
      </c>
    </row>
    <row r="10217" spans="49:49" ht="23.1" customHeight="1" x14ac:dyDescent="0.2">
      <c r="AW10217" s="208" t="s">
        <v>10285</v>
      </c>
    </row>
    <row r="10218" spans="49:49" ht="23.1" customHeight="1" x14ac:dyDescent="0.2">
      <c r="AW10218" s="208" t="s">
        <v>10286</v>
      </c>
    </row>
    <row r="10219" spans="49:49" ht="23.1" customHeight="1" x14ac:dyDescent="0.2">
      <c r="AW10219" s="208" t="s">
        <v>10287</v>
      </c>
    </row>
    <row r="10220" spans="49:49" ht="23.1" customHeight="1" x14ac:dyDescent="0.2">
      <c r="AW10220" s="208" t="s">
        <v>10288</v>
      </c>
    </row>
    <row r="10221" spans="49:49" ht="23.1" customHeight="1" x14ac:dyDescent="0.2">
      <c r="AW10221" s="208" t="s">
        <v>10289</v>
      </c>
    </row>
    <row r="10222" spans="49:49" ht="23.1" customHeight="1" x14ac:dyDescent="0.2">
      <c r="AW10222" s="208" t="s">
        <v>10290</v>
      </c>
    </row>
    <row r="10223" spans="49:49" ht="23.1" customHeight="1" x14ac:dyDescent="0.2">
      <c r="AW10223" s="208" t="s">
        <v>10291</v>
      </c>
    </row>
    <row r="10224" spans="49:49" ht="23.1" customHeight="1" x14ac:dyDescent="0.2">
      <c r="AW10224" s="208" t="s">
        <v>10292</v>
      </c>
    </row>
    <row r="10225" spans="49:49" ht="23.1" customHeight="1" x14ac:dyDescent="0.2">
      <c r="AW10225" s="208" t="s">
        <v>10293</v>
      </c>
    </row>
    <row r="10226" spans="49:49" ht="23.1" customHeight="1" x14ac:dyDescent="0.2">
      <c r="AW10226" s="208" t="s">
        <v>10294</v>
      </c>
    </row>
    <row r="10227" spans="49:49" ht="23.1" customHeight="1" x14ac:dyDescent="0.2">
      <c r="AW10227" s="208" t="s">
        <v>10295</v>
      </c>
    </row>
    <row r="10228" spans="49:49" ht="23.1" customHeight="1" x14ac:dyDescent="0.2">
      <c r="AW10228" s="208" t="s">
        <v>10296</v>
      </c>
    </row>
    <row r="10229" spans="49:49" ht="23.1" customHeight="1" x14ac:dyDescent="0.2">
      <c r="AW10229" s="208" t="s">
        <v>10297</v>
      </c>
    </row>
    <row r="10230" spans="49:49" ht="23.1" customHeight="1" x14ac:dyDescent="0.2">
      <c r="AW10230" s="208" t="s">
        <v>10298</v>
      </c>
    </row>
    <row r="10231" spans="49:49" ht="23.1" customHeight="1" x14ac:dyDescent="0.2">
      <c r="AW10231" s="208" t="s">
        <v>10299</v>
      </c>
    </row>
    <row r="10232" spans="49:49" ht="23.1" customHeight="1" x14ac:dyDescent="0.2">
      <c r="AW10232" s="208" t="s">
        <v>10300</v>
      </c>
    </row>
    <row r="10233" spans="49:49" ht="23.1" customHeight="1" x14ac:dyDescent="0.2">
      <c r="AW10233" s="208" t="s">
        <v>10301</v>
      </c>
    </row>
    <row r="10234" spans="49:49" ht="23.1" customHeight="1" x14ac:dyDescent="0.2">
      <c r="AW10234" s="208" t="s">
        <v>10302</v>
      </c>
    </row>
    <row r="10235" spans="49:49" ht="23.1" customHeight="1" x14ac:dyDescent="0.2">
      <c r="AW10235" s="208" t="s">
        <v>10303</v>
      </c>
    </row>
    <row r="10236" spans="49:49" ht="23.1" customHeight="1" x14ac:dyDescent="0.2">
      <c r="AW10236" s="208" t="s">
        <v>10304</v>
      </c>
    </row>
    <row r="10237" spans="49:49" ht="23.1" customHeight="1" x14ac:dyDescent="0.2">
      <c r="AW10237" s="208" t="s">
        <v>10305</v>
      </c>
    </row>
    <row r="10238" spans="49:49" ht="23.1" customHeight="1" x14ac:dyDescent="0.2">
      <c r="AW10238" s="208" t="s">
        <v>10306</v>
      </c>
    </row>
    <row r="10239" spans="49:49" ht="23.1" customHeight="1" x14ac:dyDescent="0.2">
      <c r="AW10239" s="208" t="s">
        <v>10307</v>
      </c>
    </row>
    <row r="10240" spans="49:49" ht="23.1" customHeight="1" x14ac:dyDescent="0.2">
      <c r="AW10240" s="208" t="s">
        <v>10308</v>
      </c>
    </row>
    <row r="10241" spans="49:49" ht="23.1" customHeight="1" x14ac:dyDescent="0.2">
      <c r="AW10241" s="208" t="s">
        <v>10309</v>
      </c>
    </row>
    <row r="10242" spans="49:49" ht="23.1" customHeight="1" x14ac:dyDescent="0.2">
      <c r="AW10242" s="208" t="s">
        <v>10310</v>
      </c>
    </row>
    <row r="10243" spans="49:49" ht="23.1" customHeight="1" x14ac:dyDescent="0.2">
      <c r="AW10243" s="208" t="s">
        <v>10311</v>
      </c>
    </row>
    <row r="10244" spans="49:49" ht="23.1" customHeight="1" x14ac:dyDescent="0.2">
      <c r="AW10244" s="208" t="s">
        <v>10312</v>
      </c>
    </row>
    <row r="10245" spans="49:49" ht="23.1" customHeight="1" x14ac:dyDescent="0.2">
      <c r="AW10245" s="208" t="s">
        <v>10313</v>
      </c>
    </row>
    <row r="10246" spans="49:49" ht="23.1" customHeight="1" x14ac:dyDescent="0.2">
      <c r="AW10246" s="208" t="s">
        <v>10314</v>
      </c>
    </row>
    <row r="10247" spans="49:49" ht="23.1" customHeight="1" x14ac:dyDescent="0.2">
      <c r="AW10247" s="208" t="s">
        <v>10315</v>
      </c>
    </row>
    <row r="10248" spans="49:49" ht="23.1" customHeight="1" x14ac:dyDescent="0.2">
      <c r="AW10248" s="208" t="s">
        <v>10316</v>
      </c>
    </row>
    <row r="10249" spans="49:49" ht="23.1" customHeight="1" x14ac:dyDescent="0.2">
      <c r="AW10249" s="208" t="s">
        <v>10317</v>
      </c>
    </row>
    <row r="10250" spans="49:49" ht="23.1" customHeight="1" x14ac:dyDescent="0.2">
      <c r="AW10250" s="208" t="s">
        <v>10318</v>
      </c>
    </row>
    <row r="10251" spans="49:49" ht="23.1" customHeight="1" x14ac:dyDescent="0.2">
      <c r="AW10251" s="208" t="s">
        <v>10319</v>
      </c>
    </row>
    <row r="10252" spans="49:49" ht="23.1" customHeight="1" x14ac:dyDescent="0.2">
      <c r="AW10252" s="208" t="s">
        <v>10320</v>
      </c>
    </row>
    <row r="10253" spans="49:49" ht="23.1" customHeight="1" x14ac:dyDescent="0.2">
      <c r="AW10253" s="208" t="s">
        <v>10321</v>
      </c>
    </row>
    <row r="10254" spans="49:49" ht="23.1" customHeight="1" x14ac:dyDescent="0.2">
      <c r="AW10254" s="208" t="s">
        <v>10322</v>
      </c>
    </row>
    <row r="10255" spans="49:49" ht="23.1" customHeight="1" x14ac:dyDescent="0.2">
      <c r="AW10255" s="208" t="s">
        <v>10323</v>
      </c>
    </row>
    <row r="10256" spans="49:49" ht="23.1" customHeight="1" x14ac:dyDescent="0.2">
      <c r="AW10256" s="208" t="s">
        <v>10324</v>
      </c>
    </row>
    <row r="10257" spans="49:49" ht="23.1" customHeight="1" x14ac:dyDescent="0.2">
      <c r="AW10257" s="208" t="s">
        <v>10325</v>
      </c>
    </row>
    <row r="10258" spans="49:49" ht="23.1" customHeight="1" x14ac:dyDescent="0.2">
      <c r="AW10258" s="208" t="s">
        <v>10326</v>
      </c>
    </row>
    <row r="10259" spans="49:49" ht="23.1" customHeight="1" x14ac:dyDescent="0.2">
      <c r="AW10259" s="208" t="s">
        <v>10327</v>
      </c>
    </row>
    <row r="10260" spans="49:49" ht="23.1" customHeight="1" x14ac:dyDescent="0.2">
      <c r="AW10260" s="208" t="s">
        <v>10328</v>
      </c>
    </row>
    <row r="10261" spans="49:49" ht="23.1" customHeight="1" x14ac:dyDescent="0.2">
      <c r="AW10261" s="208" t="s">
        <v>10329</v>
      </c>
    </row>
    <row r="10262" spans="49:49" ht="23.1" customHeight="1" x14ac:dyDescent="0.2">
      <c r="AW10262" s="208" t="s">
        <v>10330</v>
      </c>
    </row>
    <row r="10263" spans="49:49" ht="23.1" customHeight="1" x14ac:dyDescent="0.2">
      <c r="AW10263" s="208" t="s">
        <v>10331</v>
      </c>
    </row>
    <row r="10264" spans="49:49" ht="23.1" customHeight="1" x14ac:dyDescent="0.2">
      <c r="AW10264" s="208" t="s">
        <v>10332</v>
      </c>
    </row>
    <row r="10265" spans="49:49" ht="23.1" customHeight="1" x14ac:dyDescent="0.2">
      <c r="AW10265" s="208" t="s">
        <v>10333</v>
      </c>
    </row>
    <row r="10266" spans="49:49" ht="23.1" customHeight="1" x14ac:dyDescent="0.2">
      <c r="AW10266" s="208" t="s">
        <v>10334</v>
      </c>
    </row>
    <row r="10267" spans="49:49" ht="23.1" customHeight="1" x14ac:dyDescent="0.2">
      <c r="AW10267" s="208" t="s">
        <v>10335</v>
      </c>
    </row>
    <row r="10268" spans="49:49" ht="23.1" customHeight="1" x14ac:dyDescent="0.2">
      <c r="AW10268" s="208" t="s">
        <v>10336</v>
      </c>
    </row>
    <row r="10269" spans="49:49" ht="23.1" customHeight="1" x14ac:dyDescent="0.2">
      <c r="AW10269" s="208" t="s">
        <v>10337</v>
      </c>
    </row>
    <row r="10270" spans="49:49" ht="23.1" customHeight="1" x14ac:dyDescent="0.2">
      <c r="AW10270" s="208" t="s">
        <v>10338</v>
      </c>
    </row>
    <row r="10271" spans="49:49" ht="23.1" customHeight="1" x14ac:dyDescent="0.2">
      <c r="AW10271" s="208" t="s">
        <v>10339</v>
      </c>
    </row>
    <row r="10272" spans="49:49" ht="23.1" customHeight="1" x14ac:dyDescent="0.2">
      <c r="AW10272" s="208" t="s">
        <v>10340</v>
      </c>
    </row>
    <row r="10273" spans="49:49" ht="23.1" customHeight="1" x14ac:dyDescent="0.2">
      <c r="AW10273" s="208" t="s">
        <v>10341</v>
      </c>
    </row>
    <row r="10274" spans="49:49" ht="23.1" customHeight="1" x14ac:dyDescent="0.2">
      <c r="AW10274" s="208" t="s">
        <v>10342</v>
      </c>
    </row>
    <row r="10275" spans="49:49" ht="23.1" customHeight="1" x14ac:dyDescent="0.2">
      <c r="AW10275" s="208" t="s">
        <v>10343</v>
      </c>
    </row>
    <row r="10276" spans="49:49" ht="23.1" customHeight="1" x14ac:dyDescent="0.2">
      <c r="AW10276" s="208" t="s">
        <v>10344</v>
      </c>
    </row>
    <row r="10277" spans="49:49" ht="23.1" customHeight="1" x14ac:dyDescent="0.2">
      <c r="AW10277" s="208" t="s">
        <v>10345</v>
      </c>
    </row>
    <row r="10278" spans="49:49" ht="23.1" customHeight="1" x14ac:dyDescent="0.2">
      <c r="AW10278" s="208" t="s">
        <v>10346</v>
      </c>
    </row>
    <row r="10279" spans="49:49" ht="23.1" customHeight="1" x14ac:dyDescent="0.2">
      <c r="AW10279" s="208" t="s">
        <v>10347</v>
      </c>
    </row>
    <row r="10280" spans="49:49" ht="23.1" customHeight="1" x14ac:dyDescent="0.2">
      <c r="AW10280" s="208" t="s">
        <v>10348</v>
      </c>
    </row>
    <row r="10281" spans="49:49" ht="23.1" customHeight="1" x14ac:dyDescent="0.2">
      <c r="AW10281" s="208" t="s">
        <v>10349</v>
      </c>
    </row>
    <row r="10282" spans="49:49" ht="23.1" customHeight="1" x14ac:dyDescent="0.2">
      <c r="AW10282" s="208" t="s">
        <v>10350</v>
      </c>
    </row>
    <row r="10283" spans="49:49" ht="23.1" customHeight="1" x14ac:dyDescent="0.2">
      <c r="AW10283" s="208" t="s">
        <v>10351</v>
      </c>
    </row>
    <row r="10284" spans="49:49" ht="23.1" customHeight="1" x14ac:dyDescent="0.2">
      <c r="AW10284" s="208" t="s">
        <v>10352</v>
      </c>
    </row>
    <row r="10285" spans="49:49" ht="23.1" customHeight="1" x14ac:dyDescent="0.2">
      <c r="AW10285" s="208" t="s">
        <v>10353</v>
      </c>
    </row>
    <row r="10286" spans="49:49" ht="23.1" customHeight="1" x14ac:dyDescent="0.2">
      <c r="AW10286" s="208" t="s">
        <v>10354</v>
      </c>
    </row>
    <row r="10287" spans="49:49" ht="23.1" customHeight="1" x14ac:dyDescent="0.2">
      <c r="AW10287" s="208" t="s">
        <v>10355</v>
      </c>
    </row>
    <row r="10288" spans="49:49" ht="23.1" customHeight="1" x14ac:dyDescent="0.2">
      <c r="AW10288" s="208" t="s">
        <v>10356</v>
      </c>
    </row>
    <row r="10289" spans="49:49" ht="23.1" customHeight="1" x14ac:dyDescent="0.2">
      <c r="AW10289" s="208" t="s">
        <v>10357</v>
      </c>
    </row>
    <row r="10290" spans="49:49" ht="23.1" customHeight="1" x14ac:dyDescent="0.2">
      <c r="AW10290" s="208" t="s">
        <v>10358</v>
      </c>
    </row>
    <row r="10291" spans="49:49" ht="23.1" customHeight="1" x14ac:dyDescent="0.2">
      <c r="AW10291" s="208" t="s">
        <v>10359</v>
      </c>
    </row>
    <row r="10292" spans="49:49" ht="23.1" customHeight="1" x14ac:dyDescent="0.2">
      <c r="AW10292" s="208" t="s">
        <v>10360</v>
      </c>
    </row>
    <row r="10293" spans="49:49" ht="23.1" customHeight="1" x14ac:dyDescent="0.2">
      <c r="AW10293" s="208" t="s">
        <v>10361</v>
      </c>
    </row>
    <row r="10294" spans="49:49" ht="23.1" customHeight="1" x14ac:dyDescent="0.2">
      <c r="AW10294" s="208" t="s">
        <v>10362</v>
      </c>
    </row>
    <row r="10295" spans="49:49" ht="23.1" customHeight="1" x14ac:dyDescent="0.2">
      <c r="AW10295" s="208" t="s">
        <v>10363</v>
      </c>
    </row>
    <row r="10296" spans="49:49" ht="23.1" customHeight="1" x14ac:dyDescent="0.2">
      <c r="AW10296" s="208" t="s">
        <v>10364</v>
      </c>
    </row>
    <row r="10297" spans="49:49" ht="23.1" customHeight="1" x14ac:dyDescent="0.2">
      <c r="AW10297" s="208" t="s">
        <v>10365</v>
      </c>
    </row>
    <row r="10298" spans="49:49" ht="23.1" customHeight="1" x14ac:dyDescent="0.2">
      <c r="AW10298" s="208" t="s">
        <v>10366</v>
      </c>
    </row>
    <row r="10299" spans="49:49" ht="23.1" customHeight="1" x14ac:dyDescent="0.2">
      <c r="AW10299" s="208" t="s">
        <v>10367</v>
      </c>
    </row>
    <row r="10300" spans="49:49" ht="23.1" customHeight="1" x14ac:dyDescent="0.2">
      <c r="AW10300" s="208" t="s">
        <v>10368</v>
      </c>
    </row>
    <row r="10301" spans="49:49" ht="23.1" customHeight="1" x14ac:dyDescent="0.2">
      <c r="AW10301" s="208" t="s">
        <v>10369</v>
      </c>
    </row>
    <row r="10302" spans="49:49" ht="23.1" customHeight="1" x14ac:dyDescent="0.2">
      <c r="AW10302" s="208" t="s">
        <v>10370</v>
      </c>
    </row>
    <row r="10303" spans="49:49" ht="23.1" customHeight="1" x14ac:dyDescent="0.2">
      <c r="AW10303" s="208" t="s">
        <v>10371</v>
      </c>
    </row>
    <row r="10304" spans="49:49" ht="23.1" customHeight="1" x14ac:dyDescent="0.2">
      <c r="AW10304" s="208" t="s">
        <v>10372</v>
      </c>
    </row>
    <row r="10305" spans="49:49" ht="23.1" customHeight="1" x14ac:dyDescent="0.2">
      <c r="AW10305" s="208" t="s">
        <v>10373</v>
      </c>
    </row>
    <row r="10306" spans="49:49" ht="23.1" customHeight="1" x14ac:dyDescent="0.2">
      <c r="AW10306" s="208" t="s">
        <v>10374</v>
      </c>
    </row>
    <row r="10307" spans="49:49" ht="23.1" customHeight="1" x14ac:dyDescent="0.2">
      <c r="AW10307" s="208" t="s">
        <v>10375</v>
      </c>
    </row>
    <row r="10308" spans="49:49" ht="23.1" customHeight="1" x14ac:dyDescent="0.2">
      <c r="AW10308" s="208" t="s">
        <v>10376</v>
      </c>
    </row>
    <row r="10309" spans="49:49" ht="23.1" customHeight="1" x14ac:dyDescent="0.2">
      <c r="AW10309" s="208" t="s">
        <v>10377</v>
      </c>
    </row>
    <row r="10310" spans="49:49" ht="23.1" customHeight="1" x14ac:dyDescent="0.2">
      <c r="AW10310" s="208" t="s">
        <v>10378</v>
      </c>
    </row>
    <row r="10311" spans="49:49" ht="23.1" customHeight="1" x14ac:dyDescent="0.2">
      <c r="AW10311" s="208" t="s">
        <v>10379</v>
      </c>
    </row>
    <row r="10312" spans="49:49" ht="23.1" customHeight="1" x14ac:dyDescent="0.2">
      <c r="AW10312" s="208" t="s">
        <v>10380</v>
      </c>
    </row>
    <row r="10313" spans="49:49" ht="23.1" customHeight="1" x14ac:dyDescent="0.2">
      <c r="AW10313" s="208" t="s">
        <v>10381</v>
      </c>
    </row>
    <row r="10314" spans="49:49" ht="23.1" customHeight="1" x14ac:dyDescent="0.2">
      <c r="AW10314" s="208" t="s">
        <v>10382</v>
      </c>
    </row>
    <row r="10315" spans="49:49" ht="23.1" customHeight="1" x14ac:dyDescent="0.2">
      <c r="AW10315" s="208" t="s">
        <v>10383</v>
      </c>
    </row>
    <row r="10316" spans="49:49" ht="23.1" customHeight="1" x14ac:dyDescent="0.2">
      <c r="AW10316" s="208" t="s">
        <v>10384</v>
      </c>
    </row>
    <row r="10317" spans="49:49" ht="23.1" customHeight="1" x14ac:dyDescent="0.2">
      <c r="AW10317" s="208" t="s">
        <v>10385</v>
      </c>
    </row>
    <row r="10318" spans="49:49" ht="23.1" customHeight="1" x14ac:dyDescent="0.2">
      <c r="AW10318" s="208" t="s">
        <v>10386</v>
      </c>
    </row>
    <row r="10319" spans="49:49" ht="23.1" customHeight="1" x14ac:dyDescent="0.2">
      <c r="AW10319" s="208" t="s">
        <v>10387</v>
      </c>
    </row>
    <row r="10320" spans="49:49" ht="23.1" customHeight="1" x14ac:dyDescent="0.2">
      <c r="AW10320" s="208" t="s">
        <v>10388</v>
      </c>
    </row>
    <row r="10321" spans="49:49" ht="23.1" customHeight="1" x14ac:dyDescent="0.2">
      <c r="AW10321" s="208" t="s">
        <v>10389</v>
      </c>
    </row>
    <row r="10322" spans="49:49" ht="23.1" customHeight="1" x14ac:dyDescent="0.2">
      <c r="AW10322" s="208" t="s">
        <v>10390</v>
      </c>
    </row>
    <row r="10323" spans="49:49" ht="23.1" customHeight="1" x14ac:dyDescent="0.2">
      <c r="AW10323" s="208" t="s">
        <v>10391</v>
      </c>
    </row>
    <row r="10324" spans="49:49" ht="23.1" customHeight="1" x14ac:dyDescent="0.2">
      <c r="AW10324" s="208" t="s">
        <v>10392</v>
      </c>
    </row>
    <row r="10325" spans="49:49" ht="23.1" customHeight="1" x14ac:dyDescent="0.2">
      <c r="AW10325" s="208" t="s">
        <v>10393</v>
      </c>
    </row>
    <row r="10326" spans="49:49" ht="23.1" customHeight="1" x14ac:dyDescent="0.2">
      <c r="AW10326" s="208" t="s">
        <v>10394</v>
      </c>
    </row>
    <row r="10327" spans="49:49" ht="23.1" customHeight="1" x14ac:dyDescent="0.2">
      <c r="AW10327" s="208" t="s">
        <v>10395</v>
      </c>
    </row>
    <row r="10328" spans="49:49" ht="23.1" customHeight="1" x14ac:dyDescent="0.2">
      <c r="AW10328" s="208" t="s">
        <v>10396</v>
      </c>
    </row>
    <row r="10329" spans="49:49" ht="23.1" customHeight="1" x14ac:dyDescent="0.2">
      <c r="AW10329" s="208" t="s">
        <v>10397</v>
      </c>
    </row>
    <row r="10330" spans="49:49" ht="23.1" customHeight="1" x14ac:dyDescent="0.2">
      <c r="AW10330" s="208" t="s">
        <v>10398</v>
      </c>
    </row>
    <row r="10331" spans="49:49" ht="23.1" customHeight="1" x14ac:dyDescent="0.2">
      <c r="AW10331" s="208" t="s">
        <v>10399</v>
      </c>
    </row>
    <row r="10332" spans="49:49" ht="23.1" customHeight="1" x14ac:dyDescent="0.2">
      <c r="AW10332" s="208" t="s">
        <v>10400</v>
      </c>
    </row>
    <row r="10333" spans="49:49" ht="23.1" customHeight="1" x14ac:dyDescent="0.2">
      <c r="AW10333" s="208" t="s">
        <v>10401</v>
      </c>
    </row>
    <row r="10334" spans="49:49" ht="23.1" customHeight="1" x14ac:dyDescent="0.2">
      <c r="AW10334" s="208" t="s">
        <v>10402</v>
      </c>
    </row>
    <row r="10335" spans="49:49" ht="23.1" customHeight="1" x14ac:dyDescent="0.2">
      <c r="AW10335" s="208" t="s">
        <v>10403</v>
      </c>
    </row>
    <row r="10336" spans="49:49" ht="23.1" customHeight="1" x14ac:dyDescent="0.2">
      <c r="AW10336" s="208" t="s">
        <v>10404</v>
      </c>
    </row>
    <row r="10337" spans="49:49" ht="23.1" customHeight="1" x14ac:dyDescent="0.2">
      <c r="AW10337" s="208" t="s">
        <v>10405</v>
      </c>
    </row>
    <row r="10338" spans="49:49" ht="23.1" customHeight="1" x14ac:dyDescent="0.2">
      <c r="AW10338" s="208" t="s">
        <v>10406</v>
      </c>
    </row>
    <row r="10339" spans="49:49" ht="23.1" customHeight="1" x14ac:dyDescent="0.2">
      <c r="AW10339" s="208" t="s">
        <v>10407</v>
      </c>
    </row>
    <row r="10340" spans="49:49" ht="23.1" customHeight="1" x14ac:dyDescent="0.2">
      <c r="AW10340" s="208" t="s">
        <v>10408</v>
      </c>
    </row>
    <row r="10341" spans="49:49" ht="23.1" customHeight="1" x14ac:dyDescent="0.2">
      <c r="AW10341" s="208" t="s">
        <v>10409</v>
      </c>
    </row>
    <row r="10342" spans="49:49" ht="23.1" customHeight="1" x14ac:dyDescent="0.2">
      <c r="AW10342" s="208" t="s">
        <v>10410</v>
      </c>
    </row>
    <row r="10343" spans="49:49" ht="23.1" customHeight="1" x14ac:dyDescent="0.2">
      <c r="AW10343" s="208" t="s">
        <v>10411</v>
      </c>
    </row>
    <row r="10344" spans="49:49" ht="23.1" customHeight="1" x14ac:dyDescent="0.2">
      <c r="AW10344" s="208" t="s">
        <v>10412</v>
      </c>
    </row>
    <row r="10345" spans="49:49" ht="23.1" customHeight="1" x14ac:dyDescent="0.2">
      <c r="AW10345" s="208" t="s">
        <v>10413</v>
      </c>
    </row>
    <row r="10346" spans="49:49" ht="23.1" customHeight="1" x14ac:dyDescent="0.2">
      <c r="AW10346" s="208" t="s">
        <v>10414</v>
      </c>
    </row>
    <row r="10347" spans="49:49" ht="23.1" customHeight="1" x14ac:dyDescent="0.2">
      <c r="AW10347" s="208" t="s">
        <v>10415</v>
      </c>
    </row>
    <row r="10348" spans="49:49" ht="23.1" customHeight="1" x14ac:dyDescent="0.2">
      <c r="AW10348" s="208" t="s">
        <v>10416</v>
      </c>
    </row>
    <row r="10349" spans="49:49" ht="23.1" customHeight="1" x14ac:dyDescent="0.2">
      <c r="AW10349" s="208" t="s">
        <v>10417</v>
      </c>
    </row>
    <row r="10350" spans="49:49" ht="23.1" customHeight="1" x14ac:dyDescent="0.2">
      <c r="AW10350" s="208" t="s">
        <v>10418</v>
      </c>
    </row>
    <row r="10351" spans="49:49" ht="23.1" customHeight="1" x14ac:dyDescent="0.2">
      <c r="AW10351" s="208" t="s">
        <v>10419</v>
      </c>
    </row>
    <row r="10352" spans="49:49" ht="23.1" customHeight="1" x14ac:dyDescent="0.2">
      <c r="AW10352" s="208" t="s">
        <v>10420</v>
      </c>
    </row>
    <row r="10353" spans="49:49" ht="23.1" customHeight="1" x14ac:dyDescent="0.2">
      <c r="AW10353" s="208" t="s">
        <v>10421</v>
      </c>
    </row>
    <row r="10354" spans="49:49" ht="23.1" customHeight="1" x14ac:dyDescent="0.2">
      <c r="AW10354" s="208" t="s">
        <v>10422</v>
      </c>
    </row>
    <row r="10355" spans="49:49" ht="23.1" customHeight="1" x14ac:dyDescent="0.2">
      <c r="AW10355" s="208" t="s">
        <v>10423</v>
      </c>
    </row>
    <row r="10356" spans="49:49" ht="23.1" customHeight="1" x14ac:dyDescent="0.2">
      <c r="AW10356" s="208" t="s">
        <v>10424</v>
      </c>
    </row>
    <row r="10357" spans="49:49" ht="23.1" customHeight="1" x14ac:dyDescent="0.2">
      <c r="AW10357" s="208" t="s">
        <v>10425</v>
      </c>
    </row>
    <row r="10358" spans="49:49" ht="23.1" customHeight="1" x14ac:dyDescent="0.2">
      <c r="AW10358" s="208" t="s">
        <v>10426</v>
      </c>
    </row>
    <row r="10359" spans="49:49" ht="23.1" customHeight="1" x14ac:dyDescent="0.2">
      <c r="AW10359" s="208" t="s">
        <v>10427</v>
      </c>
    </row>
    <row r="10360" spans="49:49" ht="23.1" customHeight="1" x14ac:dyDescent="0.2">
      <c r="AW10360" s="208" t="s">
        <v>10428</v>
      </c>
    </row>
    <row r="10361" spans="49:49" ht="23.1" customHeight="1" x14ac:dyDescent="0.2">
      <c r="AW10361" s="208" t="s">
        <v>10429</v>
      </c>
    </row>
    <row r="10362" spans="49:49" ht="23.1" customHeight="1" x14ac:dyDescent="0.2">
      <c r="AW10362" s="208" t="s">
        <v>10430</v>
      </c>
    </row>
    <row r="10363" spans="49:49" ht="23.1" customHeight="1" x14ac:dyDescent="0.2">
      <c r="AW10363" s="208" t="s">
        <v>10431</v>
      </c>
    </row>
    <row r="10364" spans="49:49" ht="23.1" customHeight="1" x14ac:dyDescent="0.2">
      <c r="AW10364" s="208" t="s">
        <v>10432</v>
      </c>
    </row>
    <row r="10365" spans="49:49" ht="23.1" customHeight="1" x14ac:dyDescent="0.2">
      <c r="AW10365" s="208" t="s">
        <v>10433</v>
      </c>
    </row>
    <row r="10366" spans="49:49" ht="23.1" customHeight="1" x14ac:dyDescent="0.2">
      <c r="AW10366" s="208" t="s">
        <v>10434</v>
      </c>
    </row>
    <row r="10367" spans="49:49" ht="23.1" customHeight="1" x14ac:dyDescent="0.2">
      <c r="AW10367" s="208" t="s">
        <v>10435</v>
      </c>
    </row>
    <row r="10368" spans="49:49" ht="23.1" customHeight="1" x14ac:dyDescent="0.2">
      <c r="AW10368" s="208" t="s">
        <v>10436</v>
      </c>
    </row>
    <row r="10369" spans="49:49" ht="23.1" customHeight="1" x14ac:dyDescent="0.2">
      <c r="AW10369" s="208" t="s">
        <v>10437</v>
      </c>
    </row>
    <row r="10370" spans="49:49" ht="23.1" customHeight="1" x14ac:dyDescent="0.2">
      <c r="AW10370" s="208" t="s">
        <v>10438</v>
      </c>
    </row>
    <row r="10371" spans="49:49" ht="23.1" customHeight="1" x14ac:dyDescent="0.2">
      <c r="AW10371" s="208" t="s">
        <v>10439</v>
      </c>
    </row>
    <row r="10372" spans="49:49" ht="23.1" customHeight="1" x14ac:dyDescent="0.2">
      <c r="AW10372" s="208" t="s">
        <v>10440</v>
      </c>
    </row>
    <row r="10373" spans="49:49" ht="23.1" customHeight="1" x14ac:dyDescent="0.2">
      <c r="AW10373" s="208" t="s">
        <v>10441</v>
      </c>
    </row>
    <row r="10374" spans="49:49" ht="23.1" customHeight="1" x14ac:dyDescent="0.2">
      <c r="AW10374" s="208" t="s">
        <v>10442</v>
      </c>
    </row>
    <row r="10375" spans="49:49" ht="23.1" customHeight="1" x14ac:dyDescent="0.2">
      <c r="AW10375" s="208" t="s">
        <v>10443</v>
      </c>
    </row>
    <row r="10376" spans="49:49" ht="23.1" customHeight="1" x14ac:dyDescent="0.2">
      <c r="AW10376" s="208" t="s">
        <v>10444</v>
      </c>
    </row>
    <row r="10377" spans="49:49" ht="23.1" customHeight="1" x14ac:dyDescent="0.2">
      <c r="AW10377" s="208" t="s">
        <v>10445</v>
      </c>
    </row>
    <row r="10378" spans="49:49" ht="23.1" customHeight="1" x14ac:dyDescent="0.2">
      <c r="AW10378" s="208" t="s">
        <v>10446</v>
      </c>
    </row>
    <row r="10379" spans="49:49" ht="23.1" customHeight="1" x14ac:dyDescent="0.2">
      <c r="AW10379" s="208" t="s">
        <v>10447</v>
      </c>
    </row>
    <row r="10380" spans="49:49" ht="23.1" customHeight="1" x14ac:dyDescent="0.2">
      <c r="AW10380" s="208" t="s">
        <v>10448</v>
      </c>
    </row>
    <row r="10381" spans="49:49" ht="23.1" customHeight="1" x14ac:dyDescent="0.2">
      <c r="AW10381" s="208" t="s">
        <v>10449</v>
      </c>
    </row>
    <row r="10382" spans="49:49" ht="23.1" customHeight="1" x14ac:dyDescent="0.2">
      <c r="AW10382" s="208" t="s">
        <v>10450</v>
      </c>
    </row>
    <row r="10383" spans="49:49" ht="23.1" customHeight="1" x14ac:dyDescent="0.2">
      <c r="AW10383" s="208" t="s">
        <v>10451</v>
      </c>
    </row>
    <row r="10384" spans="49:49" ht="23.1" customHeight="1" x14ac:dyDescent="0.2">
      <c r="AW10384" s="208" t="s">
        <v>10452</v>
      </c>
    </row>
    <row r="10385" spans="49:49" ht="23.1" customHeight="1" x14ac:dyDescent="0.2">
      <c r="AW10385" s="208" t="s">
        <v>10453</v>
      </c>
    </row>
    <row r="10386" spans="49:49" ht="23.1" customHeight="1" x14ac:dyDescent="0.2">
      <c r="AW10386" s="208" t="s">
        <v>10454</v>
      </c>
    </row>
    <row r="10387" spans="49:49" ht="23.1" customHeight="1" x14ac:dyDescent="0.2">
      <c r="AW10387" s="208" t="s">
        <v>10455</v>
      </c>
    </row>
    <row r="10388" spans="49:49" ht="23.1" customHeight="1" x14ac:dyDescent="0.2">
      <c r="AW10388" s="208" t="s">
        <v>10456</v>
      </c>
    </row>
    <row r="10389" spans="49:49" ht="23.1" customHeight="1" x14ac:dyDescent="0.2">
      <c r="AW10389" s="208" t="s">
        <v>10457</v>
      </c>
    </row>
    <row r="10390" spans="49:49" ht="23.1" customHeight="1" x14ac:dyDescent="0.2">
      <c r="AW10390" s="208" t="s">
        <v>10458</v>
      </c>
    </row>
    <row r="10391" spans="49:49" ht="23.1" customHeight="1" x14ac:dyDescent="0.2">
      <c r="AW10391" s="208" t="s">
        <v>10459</v>
      </c>
    </row>
    <row r="10392" spans="49:49" ht="23.1" customHeight="1" x14ac:dyDescent="0.2">
      <c r="AW10392" s="208" t="s">
        <v>10460</v>
      </c>
    </row>
    <row r="10393" spans="49:49" ht="23.1" customHeight="1" x14ac:dyDescent="0.2">
      <c r="AW10393" s="208" t="s">
        <v>10461</v>
      </c>
    </row>
    <row r="10394" spans="49:49" ht="23.1" customHeight="1" x14ac:dyDescent="0.2">
      <c r="AW10394" s="208" t="s">
        <v>10462</v>
      </c>
    </row>
    <row r="10395" spans="49:49" ht="23.1" customHeight="1" x14ac:dyDescent="0.2">
      <c r="AW10395" s="208" t="s">
        <v>10463</v>
      </c>
    </row>
    <row r="10396" spans="49:49" ht="23.1" customHeight="1" x14ac:dyDescent="0.2">
      <c r="AW10396" s="208" t="s">
        <v>10464</v>
      </c>
    </row>
    <row r="10397" spans="49:49" ht="23.1" customHeight="1" x14ac:dyDescent="0.2">
      <c r="AW10397" s="208" t="s">
        <v>10465</v>
      </c>
    </row>
    <row r="10398" spans="49:49" ht="23.1" customHeight="1" x14ac:dyDescent="0.2">
      <c r="AW10398" s="208" t="s">
        <v>10466</v>
      </c>
    </row>
    <row r="10399" spans="49:49" ht="23.1" customHeight="1" x14ac:dyDescent="0.2">
      <c r="AW10399" s="208" t="s">
        <v>10467</v>
      </c>
    </row>
    <row r="10400" spans="49:49" ht="23.1" customHeight="1" x14ac:dyDescent="0.2">
      <c r="AW10400" s="208" t="s">
        <v>10468</v>
      </c>
    </row>
    <row r="10401" spans="49:49" ht="23.1" customHeight="1" x14ac:dyDescent="0.2">
      <c r="AW10401" s="208" t="s">
        <v>10469</v>
      </c>
    </row>
    <row r="10402" spans="49:49" ht="23.1" customHeight="1" x14ac:dyDescent="0.2">
      <c r="AW10402" s="208" t="s">
        <v>10470</v>
      </c>
    </row>
    <row r="10403" spans="49:49" ht="23.1" customHeight="1" x14ac:dyDescent="0.2">
      <c r="AW10403" s="208" t="s">
        <v>10471</v>
      </c>
    </row>
    <row r="10404" spans="49:49" ht="23.1" customHeight="1" x14ac:dyDescent="0.2">
      <c r="AW10404" s="208" t="s">
        <v>10472</v>
      </c>
    </row>
    <row r="10405" spans="49:49" ht="23.1" customHeight="1" x14ac:dyDescent="0.2">
      <c r="AW10405" s="208" t="s">
        <v>10473</v>
      </c>
    </row>
    <row r="10406" spans="49:49" ht="23.1" customHeight="1" x14ac:dyDescent="0.2">
      <c r="AW10406" s="208" t="s">
        <v>10474</v>
      </c>
    </row>
    <row r="10407" spans="49:49" ht="23.1" customHeight="1" x14ac:dyDescent="0.2">
      <c r="AW10407" s="208" t="s">
        <v>10475</v>
      </c>
    </row>
    <row r="10408" spans="49:49" ht="23.1" customHeight="1" x14ac:dyDescent="0.2">
      <c r="AW10408" s="208" t="s">
        <v>10476</v>
      </c>
    </row>
    <row r="10409" spans="49:49" ht="23.1" customHeight="1" x14ac:dyDescent="0.2">
      <c r="AW10409" s="208" t="s">
        <v>10477</v>
      </c>
    </row>
    <row r="10410" spans="49:49" ht="23.1" customHeight="1" x14ac:dyDescent="0.2">
      <c r="AW10410" s="208" t="s">
        <v>10478</v>
      </c>
    </row>
    <row r="10411" spans="49:49" ht="23.1" customHeight="1" x14ac:dyDescent="0.2">
      <c r="AW10411" s="208" t="s">
        <v>10479</v>
      </c>
    </row>
    <row r="10412" spans="49:49" ht="23.1" customHeight="1" x14ac:dyDescent="0.2">
      <c r="AW10412" s="208" t="s">
        <v>10480</v>
      </c>
    </row>
    <row r="10413" spans="49:49" ht="23.1" customHeight="1" x14ac:dyDescent="0.2">
      <c r="AW10413" s="208" t="s">
        <v>10481</v>
      </c>
    </row>
    <row r="10414" spans="49:49" ht="23.1" customHeight="1" x14ac:dyDescent="0.2">
      <c r="AW10414" s="208" t="s">
        <v>10482</v>
      </c>
    </row>
    <row r="10415" spans="49:49" ht="23.1" customHeight="1" x14ac:dyDescent="0.2">
      <c r="AW10415" s="208" t="s">
        <v>10483</v>
      </c>
    </row>
    <row r="10416" spans="49:49" ht="23.1" customHeight="1" x14ac:dyDescent="0.2">
      <c r="AW10416" s="208" t="s">
        <v>10484</v>
      </c>
    </row>
    <row r="10417" spans="49:49" ht="23.1" customHeight="1" x14ac:dyDescent="0.2">
      <c r="AW10417" s="208" t="s">
        <v>10485</v>
      </c>
    </row>
    <row r="10418" spans="49:49" ht="23.1" customHeight="1" x14ac:dyDescent="0.2">
      <c r="AW10418" s="208" t="s">
        <v>10486</v>
      </c>
    </row>
    <row r="10419" spans="49:49" ht="23.1" customHeight="1" x14ac:dyDescent="0.2">
      <c r="AW10419" s="208" t="s">
        <v>10487</v>
      </c>
    </row>
    <row r="10420" spans="49:49" ht="23.1" customHeight="1" x14ac:dyDescent="0.2">
      <c r="AW10420" s="208" t="s">
        <v>10488</v>
      </c>
    </row>
    <row r="10421" spans="49:49" ht="23.1" customHeight="1" x14ac:dyDescent="0.2">
      <c r="AW10421" s="208" t="s">
        <v>10489</v>
      </c>
    </row>
    <row r="10422" spans="49:49" ht="23.1" customHeight="1" x14ac:dyDescent="0.2">
      <c r="AW10422" s="208" t="s">
        <v>10490</v>
      </c>
    </row>
    <row r="10423" spans="49:49" ht="23.1" customHeight="1" x14ac:dyDescent="0.2">
      <c r="AW10423" s="208" t="s">
        <v>10491</v>
      </c>
    </row>
    <row r="10424" spans="49:49" ht="23.1" customHeight="1" x14ac:dyDescent="0.2">
      <c r="AW10424" s="208" t="s">
        <v>10492</v>
      </c>
    </row>
    <row r="10425" spans="49:49" ht="23.1" customHeight="1" x14ac:dyDescent="0.2">
      <c r="AW10425" s="208" t="s">
        <v>10493</v>
      </c>
    </row>
    <row r="10426" spans="49:49" ht="23.1" customHeight="1" x14ac:dyDescent="0.2">
      <c r="AW10426" s="208" t="s">
        <v>10494</v>
      </c>
    </row>
    <row r="10427" spans="49:49" ht="23.1" customHeight="1" x14ac:dyDescent="0.2">
      <c r="AW10427" s="208" t="s">
        <v>10495</v>
      </c>
    </row>
    <row r="10428" spans="49:49" ht="23.1" customHeight="1" x14ac:dyDescent="0.2">
      <c r="AW10428" s="208" t="s">
        <v>10496</v>
      </c>
    </row>
    <row r="10429" spans="49:49" ht="23.1" customHeight="1" x14ac:dyDescent="0.2">
      <c r="AW10429" s="208" t="s">
        <v>10497</v>
      </c>
    </row>
    <row r="10430" spans="49:49" ht="23.1" customHeight="1" x14ac:dyDescent="0.2">
      <c r="AW10430" s="208" t="s">
        <v>10498</v>
      </c>
    </row>
    <row r="10431" spans="49:49" ht="23.1" customHeight="1" x14ac:dyDescent="0.2">
      <c r="AW10431" s="208" t="s">
        <v>10499</v>
      </c>
    </row>
    <row r="10432" spans="49:49" ht="23.1" customHeight="1" x14ac:dyDescent="0.2">
      <c r="AW10432" s="208" t="s">
        <v>10500</v>
      </c>
    </row>
    <row r="10433" spans="49:49" ht="23.1" customHeight="1" x14ac:dyDescent="0.2">
      <c r="AW10433" s="208" t="s">
        <v>10501</v>
      </c>
    </row>
    <row r="10434" spans="49:49" ht="23.1" customHeight="1" x14ac:dyDescent="0.2">
      <c r="AW10434" s="208" t="s">
        <v>10502</v>
      </c>
    </row>
    <row r="10435" spans="49:49" ht="23.1" customHeight="1" x14ac:dyDescent="0.2">
      <c r="AW10435" s="208" t="s">
        <v>10503</v>
      </c>
    </row>
    <row r="10436" spans="49:49" ht="23.1" customHeight="1" x14ac:dyDescent="0.2">
      <c r="AW10436" s="208" t="s">
        <v>10504</v>
      </c>
    </row>
    <row r="10437" spans="49:49" ht="23.1" customHeight="1" x14ac:dyDescent="0.2">
      <c r="AW10437" s="208" t="s">
        <v>10505</v>
      </c>
    </row>
    <row r="10438" spans="49:49" ht="23.1" customHeight="1" x14ac:dyDescent="0.2">
      <c r="AW10438" s="208" t="s">
        <v>10506</v>
      </c>
    </row>
    <row r="10439" spans="49:49" ht="23.1" customHeight="1" x14ac:dyDescent="0.2">
      <c r="AW10439" s="208" t="s">
        <v>10507</v>
      </c>
    </row>
    <row r="10440" spans="49:49" ht="23.1" customHeight="1" x14ac:dyDescent="0.2">
      <c r="AW10440" s="208" t="s">
        <v>10508</v>
      </c>
    </row>
    <row r="10441" spans="49:49" ht="23.1" customHeight="1" x14ac:dyDescent="0.2">
      <c r="AW10441" s="208" t="s">
        <v>10509</v>
      </c>
    </row>
    <row r="10442" spans="49:49" ht="23.1" customHeight="1" x14ac:dyDescent="0.2">
      <c r="AW10442" s="208" t="s">
        <v>10510</v>
      </c>
    </row>
    <row r="10443" spans="49:49" ht="23.1" customHeight="1" x14ac:dyDescent="0.2">
      <c r="AW10443" s="208" t="s">
        <v>10511</v>
      </c>
    </row>
    <row r="10444" spans="49:49" ht="23.1" customHeight="1" x14ac:dyDescent="0.2">
      <c r="AW10444" s="208" t="s">
        <v>10512</v>
      </c>
    </row>
    <row r="10445" spans="49:49" ht="23.1" customHeight="1" x14ac:dyDescent="0.2">
      <c r="AW10445" s="208" t="s">
        <v>10513</v>
      </c>
    </row>
    <row r="10446" spans="49:49" ht="23.1" customHeight="1" x14ac:dyDescent="0.2">
      <c r="AW10446" s="208" t="s">
        <v>10514</v>
      </c>
    </row>
    <row r="10447" spans="49:49" ht="23.1" customHeight="1" x14ac:dyDescent="0.2">
      <c r="AW10447" s="208" t="s">
        <v>10515</v>
      </c>
    </row>
    <row r="10448" spans="49:49" ht="23.1" customHeight="1" x14ac:dyDescent="0.2">
      <c r="AW10448" s="208" t="s">
        <v>10516</v>
      </c>
    </row>
    <row r="10449" spans="49:49" ht="23.1" customHeight="1" x14ac:dyDescent="0.2">
      <c r="AW10449" s="208" t="s">
        <v>10517</v>
      </c>
    </row>
    <row r="10450" spans="49:49" ht="23.1" customHeight="1" x14ac:dyDescent="0.2">
      <c r="AW10450" s="208" t="s">
        <v>10518</v>
      </c>
    </row>
    <row r="10451" spans="49:49" ht="23.1" customHeight="1" x14ac:dyDescent="0.2">
      <c r="AW10451" s="208" t="s">
        <v>10519</v>
      </c>
    </row>
    <row r="10452" spans="49:49" ht="23.1" customHeight="1" x14ac:dyDescent="0.2">
      <c r="AW10452" s="208" t="s">
        <v>10520</v>
      </c>
    </row>
    <row r="10453" spans="49:49" ht="23.1" customHeight="1" x14ac:dyDescent="0.2">
      <c r="AW10453" s="208" t="s">
        <v>10521</v>
      </c>
    </row>
    <row r="10454" spans="49:49" ht="23.1" customHeight="1" x14ac:dyDescent="0.2">
      <c r="AW10454" s="208" t="s">
        <v>10522</v>
      </c>
    </row>
    <row r="10455" spans="49:49" ht="23.1" customHeight="1" x14ac:dyDescent="0.2">
      <c r="AW10455" s="208" t="s">
        <v>10523</v>
      </c>
    </row>
    <row r="10456" spans="49:49" ht="23.1" customHeight="1" x14ac:dyDescent="0.2">
      <c r="AW10456" s="208" t="s">
        <v>10524</v>
      </c>
    </row>
    <row r="10457" spans="49:49" ht="23.1" customHeight="1" x14ac:dyDescent="0.2">
      <c r="AW10457" s="208" t="s">
        <v>10525</v>
      </c>
    </row>
    <row r="10458" spans="49:49" ht="23.1" customHeight="1" x14ac:dyDescent="0.2">
      <c r="AW10458" s="208" t="s">
        <v>10526</v>
      </c>
    </row>
    <row r="10459" spans="49:49" ht="23.1" customHeight="1" x14ac:dyDescent="0.2">
      <c r="AW10459" s="208" t="s">
        <v>10527</v>
      </c>
    </row>
    <row r="10460" spans="49:49" ht="23.1" customHeight="1" x14ac:dyDescent="0.2">
      <c r="AW10460" s="208" t="s">
        <v>10528</v>
      </c>
    </row>
    <row r="10461" spans="49:49" ht="23.1" customHeight="1" x14ac:dyDescent="0.2">
      <c r="AW10461" s="208" t="s">
        <v>10529</v>
      </c>
    </row>
    <row r="10462" spans="49:49" ht="23.1" customHeight="1" x14ac:dyDescent="0.2">
      <c r="AW10462" s="208" t="s">
        <v>10530</v>
      </c>
    </row>
    <row r="10463" spans="49:49" ht="23.1" customHeight="1" x14ac:dyDescent="0.2">
      <c r="AW10463" s="208" t="s">
        <v>10531</v>
      </c>
    </row>
    <row r="10464" spans="49:49" ht="23.1" customHeight="1" x14ac:dyDescent="0.2">
      <c r="AW10464" s="208" t="s">
        <v>10532</v>
      </c>
    </row>
    <row r="10465" spans="49:49" ht="23.1" customHeight="1" x14ac:dyDescent="0.2">
      <c r="AW10465" s="208" t="s">
        <v>10533</v>
      </c>
    </row>
    <row r="10466" spans="49:49" ht="23.1" customHeight="1" x14ac:dyDescent="0.2">
      <c r="AW10466" s="208" t="s">
        <v>10534</v>
      </c>
    </row>
    <row r="10467" spans="49:49" ht="23.1" customHeight="1" x14ac:dyDescent="0.2">
      <c r="AW10467" s="208" t="s">
        <v>10535</v>
      </c>
    </row>
    <row r="10468" spans="49:49" ht="23.1" customHeight="1" x14ac:dyDescent="0.2">
      <c r="AW10468" s="208" t="s">
        <v>10536</v>
      </c>
    </row>
    <row r="10469" spans="49:49" ht="23.1" customHeight="1" x14ac:dyDescent="0.2">
      <c r="AW10469" s="208" t="s">
        <v>10537</v>
      </c>
    </row>
    <row r="10470" spans="49:49" ht="23.1" customHeight="1" x14ac:dyDescent="0.2">
      <c r="AW10470" s="208" t="s">
        <v>10538</v>
      </c>
    </row>
    <row r="10471" spans="49:49" ht="23.1" customHeight="1" x14ac:dyDescent="0.2">
      <c r="AW10471" s="208" t="s">
        <v>10539</v>
      </c>
    </row>
    <row r="10472" spans="49:49" ht="23.1" customHeight="1" x14ac:dyDescent="0.2">
      <c r="AW10472" s="208" t="s">
        <v>10540</v>
      </c>
    </row>
    <row r="10473" spans="49:49" ht="23.1" customHeight="1" x14ac:dyDescent="0.2">
      <c r="AW10473" s="208" t="s">
        <v>10541</v>
      </c>
    </row>
    <row r="10474" spans="49:49" ht="23.1" customHeight="1" x14ac:dyDescent="0.2">
      <c r="AW10474" s="208" t="s">
        <v>10542</v>
      </c>
    </row>
    <row r="10475" spans="49:49" ht="23.1" customHeight="1" x14ac:dyDescent="0.2">
      <c r="AW10475" s="208" t="s">
        <v>10543</v>
      </c>
    </row>
    <row r="10476" spans="49:49" ht="23.1" customHeight="1" x14ac:dyDescent="0.2">
      <c r="AW10476" s="208" t="s">
        <v>10544</v>
      </c>
    </row>
    <row r="10477" spans="49:49" ht="23.1" customHeight="1" x14ac:dyDescent="0.2">
      <c r="AW10477" s="208" t="s">
        <v>10545</v>
      </c>
    </row>
    <row r="10478" spans="49:49" ht="23.1" customHeight="1" x14ac:dyDescent="0.2">
      <c r="AW10478" s="208" t="s">
        <v>10546</v>
      </c>
    </row>
    <row r="10479" spans="49:49" ht="23.1" customHeight="1" x14ac:dyDescent="0.2">
      <c r="AW10479" s="208" t="s">
        <v>10547</v>
      </c>
    </row>
    <row r="10480" spans="49:49" ht="23.1" customHeight="1" x14ac:dyDescent="0.2">
      <c r="AW10480" s="208" t="s">
        <v>10548</v>
      </c>
    </row>
    <row r="10481" spans="49:49" ht="23.1" customHeight="1" x14ac:dyDescent="0.2">
      <c r="AW10481" s="208" t="s">
        <v>10549</v>
      </c>
    </row>
    <row r="10482" spans="49:49" ht="23.1" customHeight="1" x14ac:dyDescent="0.2">
      <c r="AW10482" s="208" t="s">
        <v>10550</v>
      </c>
    </row>
    <row r="10483" spans="49:49" ht="23.1" customHeight="1" x14ac:dyDescent="0.2">
      <c r="AW10483" s="208" t="s">
        <v>10551</v>
      </c>
    </row>
    <row r="10484" spans="49:49" ht="23.1" customHeight="1" x14ac:dyDescent="0.2">
      <c r="AW10484" s="208" t="s">
        <v>10552</v>
      </c>
    </row>
    <row r="10485" spans="49:49" ht="23.1" customHeight="1" x14ac:dyDescent="0.2">
      <c r="AW10485" s="208" t="s">
        <v>10553</v>
      </c>
    </row>
    <row r="10486" spans="49:49" ht="23.1" customHeight="1" x14ac:dyDescent="0.2">
      <c r="AW10486" s="208" t="s">
        <v>10554</v>
      </c>
    </row>
    <row r="10487" spans="49:49" ht="23.1" customHeight="1" x14ac:dyDescent="0.2">
      <c r="AW10487" s="208" t="s">
        <v>10555</v>
      </c>
    </row>
    <row r="10488" spans="49:49" ht="23.1" customHeight="1" x14ac:dyDescent="0.2">
      <c r="AW10488" s="208" t="s">
        <v>10556</v>
      </c>
    </row>
    <row r="10489" spans="49:49" ht="23.1" customHeight="1" x14ac:dyDescent="0.2">
      <c r="AW10489" s="208" t="s">
        <v>10557</v>
      </c>
    </row>
    <row r="10490" spans="49:49" ht="23.1" customHeight="1" x14ac:dyDescent="0.2">
      <c r="AW10490" s="208" t="s">
        <v>10558</v>
      </c>
    </row>
    <row r="10491" spans="49:49" ht="23.1" customHeight="1" x14ac:dyDescent="0.2">
      <c r="AW10491" s="208" t="s">
        <v>10559</v>
      </c>
    </row>
    <row r="10492" spans="49:49" ht="23.1" customHeight="1" x14ac:dyDescent="0.2">
      <c r="AW10492" s="208" t="s">
        <v>10560</v>
      </c>
    </row>
    <row r="10493" spans="49:49" ht="23.1" customHeight="1" x14ac:dyDescent="0.2">
      <c r="AW10493" s="208" t="s">
        <v>10561</v>
      </c>
    </row>
    <row r="10494" spans="49:49" ht="23.1" customHeight="1" x14ac:dyDescent="0.2">
      <c r="AW10494" s="208" t="s">
        <v>10562</v>
      </c>
    </row>
    <row r="10495" spans="49:49" ht="23.1" customHeight="1" x14ac:dyDescent="0.2">
      <c r="AW10495" s="208" t="s">
        <v>10563</v>
      </c>
    </row>
    <row r="10496" spans="49:49" ht="23.1" customHeight="1" x14ac:dyDescent="0.2">
      <c r="AW10496" s="208" t="s">
        <v>10564</v>
      </c>
    </row>
    <row r="10497" spans="49:49" ht="23.1" customHeight="1" x14ac:dyDescent="0.2">
      <c r="AW10497" s="208" t="s">
        <v>10565</v>
      </c>
    </row>
    <row r="10498" spans="49:49" ht="23.1" customHeight="1" x14ac:dyDescent="0.2">
      <c r="AW10498" s="208" t="s">
        <v>10566</v>
      </c>
    </row>
    <row r="10499" spans="49:49" ht="23.1" customHeight="1" x14ac:dyDescent="0.2">
      <c r="AW10499" s="208" t="s">
        <v>10567</v>
      </c>
    </row>
    <row r="10500" spans="49:49" ht="23.1" customHeight="1" x14ac:dyDescent="0.2">
      <c r="AW10500" s="208" t="s">
        <v>10568</v>
      </c>
    </row>
    <row r="10501" spans="49:49" ht="23.1" customHeight="1" x14ac:dyDescent="0.2">
      <c r="AW10501" s="208" t="s">
        <v>10569</v>
      </c>
    </row>
    <row r="10502" spans="49:49" ht="23.1" customHeight="1" x14ac:dyDescent="0.2">
      <c r="AW10502" s="208" t="s">
        <v>10570</v>
      </c>
    </row>
    <row r="10503" spans="49:49" ht="23.1" customHeight="1" x14ac:dyDescent="0.2">
      <c r="AW10503" s="208" t="s">
        <v>10571</v>
      </c>
    </row>
    <row r="10504" spans="49:49" ht="23.1" customHeight="1" x14ac:dyDescent="0.2">
      <c r="AW10504" s="208" t="s">
        <v>10572</v>
      </c>
    </row>
    <row r="10505" spans="49:49" ht="23.1" customHeight="1" x14ac:dyDescent="0.2">
      <c r="AW10505" s="208" t="s">
        <v>10573</v>
      </c>
    </row>
    <row r="10506" spans="49:49" ht="23.1" customHeight="1" x14ac:dyDescent="0.2">
      <c r="AW10506" s="208" t="s">
        <v>10574</v>
      </c>
    </row>
    <row r="10507" spans="49:49" ht="23.1" customHeight="1" x14ac:dyDescent="0.2">
      <c r="AW10507" s="208" t="s">
        <v>10575</v>
      </c>
    </row>
    <row r="10508" spans="49:49" ht="23.1" customHeight="1" x14ac:dyDescent="0.2">
      <c r="AW10508" s="208" t="s">
        <v>10576</v>
      </c>
    </row>
    <row r="10509" spans="49:49" ht="23.1" customHeight="1" x14ac:dyDescent="0.2">
      <c r="AW10509" s="208" t="s">
        <v>10577</v>
      </c>
    </row>
    <row r="10510" spans="49:49" ht="23.1" customHeight="1" x14ac:dyDescent="0.2">
      <c r="AW10510" s="208" t="s">
        <v>10578</v>
      </c>
    </row>
    <row r="10511" spans="49:49" ht="23.1" customHeight="1" x14ac:dyDescent="0.2">
      <c r="AW10511" s="208" t="s">
        <v>10579</v>
      </c>
    </row>
    <row r="10512" spans="49:49" ht="23.1" customHeight="1" x14ac:dyDescent="0.2">
      <c r="AW10512" s="208" t="s">
        <v>10580</v>
      </c>
    </row>
    <row r="10513" spans="49:49" ht="23.1" customHeight="1" x14ac:dyDescent="0.2">
      <c r="AW10513" s="208" t="s">
        <v>10581</v>
      </c>
    </row>
    <row r="10514" spans="49:49" ht="23.1" customHeight="1" x14ac:dyDescent="0.2">
      <c r="AW10514" s="208" t="s">
        <v>10582</v>
      </c>
    </row>
    <row r="10515" spans="49:49" ht="23.1" customHeight="1" x14ac:dyDescent="0.2">
      <c r="AW10515" s="208" t="s">
        <v>10583</v>
      </c>
    </row>
    <row r="10516" spans="49:49" ht="23.1" customHeight="1" x14ac:dyDescent="0.2">
      <c r="AW10516" s="208" t="s">
        <v>10584</v>
      </c>
    </row>
    <row r="10517" spans="49:49" ht="23.1" customHeight="1" x14ac:dyDescent="0.2">
      <c r="AW10517" s="208" t="s">
        <v>10585</v>
      </c>
    </row>
    <row r="10518" spans="49:49" ht="23.1" customHeight="1" x14ac:dyDescent="0.2">
      <c r="AW10518" s="208" t="s">
        <v>10586</v>
      </c>
    </row>
    <row r="10519" spans="49:49" ht="23.1" customHeight="1" x14ac:dyDescent="0.2">
      <c r="AW10519" s="208" t="s">
        <v>10587</v>
      </c>
    </row>
    <row r="10520" spans="49:49" ht="23.1" customHeight="1" x14ac:dyDescent="0.2">
      <c r="AW10520" s="208" t="s">
        <v>10588</v>
      </c>
    </row>
    <row r="10521" spans="49:49" ht="23.1" customHeight="1" x14ac:dyDescent="0.2">
      <c r="AW10521" s="208" t="s">
        <v>10589</v>
      </c>
    </row>
    <row r="10522" spans="49:49" ht="23.1" customHeight="1" x14ac:dyDescent="0.2">
      <c r="AW10522" s="208" t="s">
        <v>10590</v>
      </c>
    </row>
    <row r="10523" spans="49:49" ht="23.1" customHeight="1" x14ac:dyDescent="0.2">
      <c r="AW10523" s="208" t="s">
        <v>10591</v>
      </c>
    </row>
    <row r="10524" spans="49:49" ht="23.1" customHeight="1" x14ac:dyDescent="0.2">
      <c r="AW10524" s="208" t="s">
        <v>10592</v>
      </c>
    </row>
    <row r="10525" spans="49:49" ht="23.1" customHeight="1" x14ac:dyDescent="0.2">
      <c r="AW10525" s="208" t="s">
        <v>10593</v>
      </c>
    </row>
    <row r="10526" spans="49:49" ht="23.1" customHeight="1" x14ac:dyDescent="0.2">
      <c r="AW10526" s="208" t="s">
        <v>10594</v>
      </c>
    </row>
    <row r="10527" spans="49:49" ht="23.1" customHeight="1" x14ac:dyDescent="0.2">
      <c r="AW10527" s="208" t="s">
        <v>10595</v>
      </c>
    </row>
    <row r="10528" spans="49:49" ht="23.1" customHeight="1" x14ac:dyDescent="0.2">
      <c r="AW10528" s="208" t="s">
        <v>10596</v>
      </c>
    </row>
    <row r="10529" spans="49:49" ht="23.1" customHeight="1" x14ac:dyDescent="0.2">
      <c r="AW10529" s="208" t="s">
        <v>10597</v>
      </c>
    </row>
    <row r="10530" spans="49:49" ht="23.1" customHeight="1" x14ac:dyDescent="0.2">
      <c r="AW10530" s="208" t="s">
        <v>10598</v>
      </c>
    </row>
    <row r="10531" spans="49:49" ht="23.1" customHeight="1" x14ac:dyDescent="0.2">
      <c r="AW10531" s="208" t="s">
        <v>10599</v>
      </c>
    </row>
    <row r="10532" spans="49:49" ht="23.1" customHeight="1" x14ac:dyDescent="0.2">
      <c r="AW10532" s="208" t="s">
        <v>10600</v>
      </c>
    </row>
    <row r="10533" spans="49:49" ht="23.1" customHeight="1" x14ac:dyDescent="0.2">
      <c r="AW10533" s="208" t="s">
        <v>10601</v>
      </c>
    </row>
    <row r="10534" spans="49:49" ht="23.1" customHeight="1" x14ac:dyDescent="0.2">
      <c r="AW10534" s="208" t="s">
        <v>10602</v>
      </c>
    </row>
    <row r="10535" spans="49:49" ht="23.1" customHeight="1" x14ac:dyDescent="0.2">
      <c r="AW10535" s="208" t="s">
        <v>10603</v>
      </c>
    </row>
    <row r="10536" spans="49:49" ht="23.1" customHeight="1" x14ac:dyDescent="0.2">
      <c r="AW10536" s="208" t="s">
        <v>10604</v>
      </c>
    </row>
    <row r="10537" spans="49:49" ht="23.1" customHeight="1" x14ac:dyDescent="0.2">
      <c r="AW10537" s="208" t="s">
        <v>10605</v>
      </c>
    </row>
    <row r="10538" spans="49:49" ht="23.1" customHeight="1" x14ac:dyDescent="0.2">
      <c r="AW10538" s="208" t="s">
        <v>10606</v>
      </c>
    </row>
    <row r="10539" spans="49:49" ht="23.1" customHeight="1" x14ac:dyDescent="0.2">
      <c r="AW10539" s="208" t="s">
        <v>10607</v>
      </c>
    </row>
    <row r="10540" spans="49:49" ht="23.1" customHeight="1" x14ac:dyDescent="0.2">
      <c r="AW10540" s="208" t="s">
        <v>10608</v>
      </c>
    </row>
    <row r="10541" spans="49:49" ht="23.1" customHeight="1" x14ac:dyDescent="0.2">
      <c r="AW10541" s="208" t="s">
        <v>10609</v>
      </c>
    </row>
    <row r="10542" spans="49:49" ht="23.1" customHeight="1" x14ac:dyDescent="0.2">
      <c r="AW10542" s="208" t="s">
        <v>10610</v>
      </c>
    </row>
    <row r="10543" spans="49:49" ht="23.1" customHeight="1" x14ac:dyDescent="0.2">
      <c r="AW10543" s="208" t="s">
        <v>10611</v>
      </c>
    </row>
    <row r="10544" spans="49:49" ht="23.1" customHeight="1" x14ac:dyDescent="0.2">
      <c r="AW10544" s="208" t="s">
        <v>10612</v>
      </c>
    </row>
    <row r="10545" spans="49:49" ht="23.1" customHeight="1" x14ac:dyDescent="0.2">
      <c r="AW10545" s="208" t="s">
        <v>10613</v>
      </c>
    </row>
    <row r="10546" spans="49:49" ht="23.1" customHeight="1" x14ac:dyDescent="0.2">
      <c r="AW10546" s="208" t="s">
        <v>10614</v>
      </c>
    </row>
    <row r="10547" spans="49:49" ht="23.1" customHeight="1" x14ac:dyDescent="0.2">
      <c r="AW10547" s="208" t="s">
        <v>10615</v>
      </c>
    </row>
    <row r="10548" spans="49:49" ht="23.1" customHeight="1" x14ac:dyDescent="0.2">
      <c r="AW10548" s="208" t="s">
        <v>10616</v>
      </c>
    </row>
    <row r="10549" spans="49:49" ht="23.1" customHeight="1" x14ac:dyDescent="0.2">
      <c r="AW10549" s="208" t="s">
        <v>10617</v>
      </c>
    </row>
    <row r="10550" spans="49:49" ht="23.1" customHeight="1" x14ac:dyDescent="0.2">
      <c r="AW10550" s="208" t="s">
        <v>10618</v>
      </c>
    </row>
    <row r="10551" spans="49:49" ht="23.1" customHeight="1" x14ac:dyDescent="0.2">
      <c r="AW10551" s="208" t="s">
        <v>10619</v>
      </c>
    </row>
    <row r="10552" spans="49:49" ht="23.1" customHeight="1" x14ac:dyDescent="0.2">
      <c r="AW10552" s="208" t="s">
        <v>10620</v>
      </c>
    </row>
    <row r="10553" spans="49:49" ht="23.1" customHeight="1" x14ac:dyDescent="0.2">
      <c r="AW10553" s="208" t="s">
        <v>10621</v>
      </c>
    </row>
    <row r="10554" spans="49:49" ht="23.1" customHeight="1" x14ac:dyDescent="0.2">
      <c r="AW10554" s="208" t="s">
        <v>10622</v>
      </c>
    </row>
    <row r="10555" spans="49:49" ht="23.1" customHeight="1" x14ac:dyDescent="0.2">
      <c r="AW10555" s="208" t="s">
        <v>10623</v>
      </c>
    </row>
    <row r="10556" spans="49:49" ht="23.1" customHeight="1" x14ac:dyDescent="0.2">
      <c r="AW10556" s="208" t="s">
        <v>10624</v>
      </c>
    </row>
    <row r="10557" spans="49:49" ht="23.1" customHeight="1" x14ac:dyDescent="0.2">
      <c r="AW10557" s="208" t="s">
        <v>10625</v>
      </c>
    </row>
    <row r="10558" spans="49:49" ht="23.1" customHeight="1" x14ac:dyDescent="0.2">
      <c r="AW10558" s="208" t="s">
        <v>10626</v>
      </c>
    </row>
    <row r="10559" spans="49:49" ht="23.1" customHeight="1" x14ac:dyDescent="0.2">
      <c r="AW10559" s="208" t="s">
        <v>10627</v>
      </c>
    </row>
    <row r="10560" spans="49:49" ht="23.1" customHeight="1" x14ac:dyDescent="0.2">
      <c r="AW10560" s="208" t="s">
        <v>10628</v>
      </c>
    </row>
    <row r="10561" spans="49:49" ht="23.1" customHeight="1" x14ac:dyDescent="0.2">
      <c r="AW10561" s="208" t="s">
        <v>10629</v>
      </c>
    </row>
    <row r="10562" spans="49:49" ht="23.1" customHeight="1" x14ac:dyDescent="0.2">
      <c r="AW10562" s="208" t="s">
        <v>10630</v>
      </c>
    </row>
    <row r="10563" spans="49:49" ht="23.1" customHeight="1" x14ac:dyDescent="0.2">
      <c r="AW10563" s="208" t="s">
        <v>10631</v>
      </c>
    </row>
    <row r="10564" spans="49:49" ht="23.1" customHeight="1" x14ac:dyDescent="0.2">
      <c r="AW10564" s="208" t="s">
        <v>10632</v>
      </c>
    </row>
    <row r="10565" spans="49:49" ht="23.1" customHeight="1" x14ac:dyDescent="0.2">
      <c r="AW10565" s="208" t="s">
        <v>10633</v>
      </c>
    </row>
    <row r="10566" spans="49:49" ht="23.1" customHeight="1" x14ac:dyDescent="0.2">
      <c r="AW10566" s="208" t="s">
        <v>10634</v>
      </c>
    </row>
    <row r="10567" spans="49:49" ht="23.1" customHeight="1" x14ac:dyDescent="0.2">
      <c r="AW10567" s="208" t="s">
        <v>10635</v>
      </c>
    </row>
    <row r="10568" spans="49:49" ht="23.1" customHeight="1" x14ac:dyDescent="0.2">
      <c r="AW10568" s="208" t="s">
        <v>10636</v>
      </c>
    </row>
    <row r="10569" spans="49:49" ht="23.1" customHeight="1" x14ac:dyDescent="0.2">
      <c r="AW10569" s="208" t="s">
        <v>10637</v>
      </c>
    </row>
    <row r="10570" spans="49:49" ht="23.1" customHeight="1" x14ac:dyDescent="0.2">
      <c r="AW10570" s="208" t="s">
        <v>10638</v>
      </c>
    </row>
    <row r="10571" spans="49:49" ht="23.1" customHeight="1" x14ac:dyDescent="0.2">
      <c r="AW10571" s="208" t="s">
        <v>10639</v>
      </c>
    </row>
    <row r="10572" spans="49:49" ht="23.1" customHeight="1" x14ac:dyDescent="0.2">
      <c r="AW10572" s="208" t="s">
        <v>10640</v>
      </c>
    </row>
    <row r="10573" spans="49:49" ht="23.1" customHeight="1" x14ac:dyDescent="0.2">
      <c r="AW10573" s="208" t="s">
        <v>10641</v>
      </c>
    </row>
    <row r="10574" spans="49:49" ht="23.1" customHeight="1" x14ac:dyDescent="0.2">
      <c r="AW10574" s="208" t="s">
        <v>10642</v>
      </c>
    </row>
    <row r="10575" spans="49:49" ht="23.1" customHeight="1" x14ac:dyDescent="0.2">
      <c r="AW10575" s="208" t="s">
        <v>10643</v>
      </c>
    </row>
    <row r="10576" spans="49:49" ht="23.1" customHeight="1" x14ac:dyDescent="0.2">
      <c r="AW10576" s="208" t="s">
        <v>10644</v>
      </c>
    </row>
    <row r="10577" spans="49:49" ht="23.1" customHeight="1" x14ac:dyDescent="0.2">
      <c r="AW10577" s="208" t="s">
        <v>10645</v>
      </c>
    </row>
    <row r="10578" spans="49:49" ht="23.1" customHeight="1" x14ac:dyDescent="0.2">
      <c r="AW10578" s="208" t="s">
        <v>10646</v>
      </c>
    </row>
    <row r="10579" spans="49:49" ht="23.1" customHeight="1" x14ac:dyDescent="0.2">
      <c r="AW10579" s="208" t="s">
        <v>10647</v>
      </c>
    </row>
    <row r="10580" spans="49:49" ht="23.1" customHeight="1" x14ac:dyDescent="0.2">
      <c r="AW10580" s="208" t="s">
        <v>10648</v>
      </c>
    </row>
    <row r="10581" spans="49:49" ht="23.1" customHeight="1" x14ac:dyDescent="0.2">
      <c r="AW10581" s="208" t="s">
        <v>10649</v>
      </c>
    </row>
    <row r="10582" spans="49:49" ht="23.1" customHeight="1" x14ac:dyDescent="0.2">
      <c r="AW10582" s="208" t="s">
        <v>10650</v>
      </c>
    </row>
    <row r="10583" spans="49:49" ht="23.1" customHeight="1" x14ac:dyDescent="0.2">
      <c r="AW10583" s="208" t="s">
        <v>10651</v>
      </c>
    </row>
    <row r="10584" spans="49:49" ht="23.1" customHeight="1" x14ac:dyDescent="0.2">
      <c r="AW10584" s="208" t="s">
        <v>10652</v>
      </c>
    </row>
    <row r="10585" spans="49:49" ht="23.1" customHeight="1" x14ac:dyDescent="0.2">
      <c r="AW10585" s="208" t="s">
        <v>10653</v>
      </c>
    </row>
    <row r="10586" spans="49:49" ht="23.1" customHeight="1" x14ac:dyDescent="0.2">
      <c r="AW10586" s="208" t="s">
        <v>10654</v>
      </c>
    </row>
    <row r="10587" spans="49:49" ht="23.1" customHeight="1" x14ac:dyDescent="0.2">
      <c r="AW10587" s="208" t="s">
        <v>10655</v>
      </c>
    </row>
    <row r="10588" spans="49:49" ht="23.1" customHeight="1" x14ac:dyDescent="0.2">
      <c r="AW10588" s="208" t="s">
        <v>10656</v>
      </c>
    </row>
    <row r="10589" spans="49:49" ht="23.1" customHeight="1" x14ac:dyDescent="0.2">
      <c r="AW10589" s="208" t="s">
        <v>10657</v>
      </c>
    </row>
    <row r="10590" spans="49:49" ht="23.1" customHeight="1" x14ac:dyDescent="0.2">
      <c r="AW10590" s="208" t="s">
        <v>10658</v>
      </c>
    </row>
    <row r="10591" spans="49:49" ht="23.1" customHeight="1" x14ac:dyDescent="0.2">
      <c r="AW10591" s="208" t="s">
        <v>10659</v>
      </c>
    </row>
    <row r="10592" spans="49:49" ht="23.1" customHeight="1" x14ac:dyDescent="0.2">
      <c r="AW10592" s="208" t="s">
        <v>10660</v>
      </c>
    </row>
    <row r="10593" spans="49:49" ht="23.1" customHeight="1" x14ac:dyDescent="0.2">
      <c r="AW10593" s="208" t="s">
        <v>10661</v>
      </c>
    </row>
    <row r="10594" spans="49:49" ht="23.1" customHeight="1" x14ac:dyDescent="0.2">
      <c r="AW10594" s="208" t="s">
        <v>10662</v>
      </c>
    </row>
    <row r="10595" spans="49:49" ht="23.1" customHeight="1" x14ac:dyDescent="0.2">
      <c r="AW10595" s="208" t="s">
        <v>10663</v>
      </c>
    </row>
    <row r="10596" spans="49:49" ht="23.1" customHeight="1" x14ac:dyDescent="0.2">
      <c r="AW10596" s="208" t="s">
        <v>10664</v>
      </c>
    </row>
    <row r="10597" spans="49:49" ht="23.1" customHeight="1" x14ac:dyDescent="0.2">
      <c r="AW10597" s="208" t="s">
        <v>10665</v>
      </c>
    </row>
    <row r="10598" spans="49:49" ht="23.1" customHeight="1" x14ac:dyDescent="0.2">
      <c r="AW10598" s="208" t="s">
        <v>10666</v>
      </c>
    </row>
    <row r="10599" spans="49:49" ht="23.1" customHeight="1" x14ac:dyDescent="0.2">
      <c r="AW10599" s="208" t="s">
        <v>10667</v>
      </c>
    </row>
    <row r="10600" spans="49:49" ht="23.1" customHeight="1" x14ac:dyDescent="0.2">
      <c r="AW10600" s="208" t="s">
        <v>10668</v>
      </c>
    </row>
    <row r="10601" spans="49:49" ht="23.1" customHeight="1" x14ac:dyDescent="0.2">
      <c r="AW10601" s="208" t="s">
        <v>10669</v>
      </c>
    </row>
    <row r="10602" spans="49:49" ht="23.1" customHeight="1" x14ac:dyDescent="0.2">
      <c r="AW10602" s="208" t="s">
        <v>10670</v>
      </c>
    </row>
    <row r="10603" spans="49:49" ht="23.1" customHeight="1" x14ac:dyDescent="0.2">
      <c r="AW10603" s="208" t="s">
        <v>10671</v>
      </c>
    </row>
    <row r="10604" spans="49:49" ht="23.1" customHeight="1" x14ac:dyDescent="0.2">
      <c r="AW10604" s="208" t="s">
        <v>10672</v>
      </c>
    </row>
    <row r="10605" spans="49:49" ht="23.1" customHeight="1" x14ac:dyDescent="0.2">
      <c r="AW10605" s="208" t="s">
        <v>10673</v>
      </c>
    </row>
    <row r="10606" spans="49:49" ht="23.1" customHeight="1" x14ac:dyDescent="0.2">
      <c r="AW10606" s="208" t="s">
        <v>10674</v>
      </c>
    </row>
    <row r="10607" spans="49:49" ht="23.1" customHeight="1" x14ac:dyDescent="0.2">
      <c r="AW10607" s="208" t="s">
        <v>10675</v>
      </c>
    </row>
    <row r="10608" spans="49:49" ht="23.1" customHeight="1" x14ac:dyDescent="0.2">
      <c r="AW10608" s="208" t="s">
        <v>10676</v>
      </c>
    </row>
    <row r="10609" spans="49:49" ht="23.1" customHeight="1" x14ac:dyDescent="0.2">
      <c r="AW10609" s="208" t="s">
        <v>10677</v>
      </c>
    </row>
    <row r="10610" spans="49:49" ht="23.1" customHeight="1" x14ac:dyDescent="0.2">
      <c r="AW10610" s="208" t="s">
        <v>10678</v>
      </c>
    </row>
    <row r="10611" spans="49:49" ht="23.1" customHeight="1" x14ac:dyDescent="0.2">
      <c r="AW10611" s="208" t="s">
        <v>10679</v>
      </c>
    </row>
    <row r="10612" spans="49:49" ht="23.1" customHeight="1" x14ac:dyDescent="0.2">
      <c r="AW10612" s="208" t="s">
        <v>10680</v>
      </c>
    </row>
    <row r="10613" spans="49:49" ht="23.1" customHeight="1" x14ac:dyDescent="0.2">
      <c r="AW10613" s="208" t="s">
        <v>10681</v>
      </c>
    </row>
    <row r="10614" spans="49:49" ht="23.1" customHeight="1" x14ac:dyDescent="0.2">
      <c r="AW10614" s="208" t="s">
        <v>10682</v>
      </c>
    </row>
    <row r="10615" spans="49:49" ht="23.1" customHeight="1" x14ac:dyDescent="0.2">
      <c r="AW10615" s="208" t="s">
        <v>10683</v>
      </c>
    </row>
    <row r="10616" spans="49:49" ht="23.1" customHeight="1" x14ac:dyDescent="0.2">
      <c r="AW10616" s="208" t="s">
        <v>10684</v>
      </c>
    </row>
    <row r="10617" spans="49:49" ht="23.1" customHeight="1" x14ac:dyDescent="0.2">
      <c r="AW10617" s="208" t="s">
        <v>10685</v>
      </c>
    </row>
    <row r="10618" spans="49:49" ht="23.1" customHeight="1" x14ac:dyDescent="0.2">
      <c r="AW10618" s="208" t="s">
        <v>10686</v>
      </c>
    </row>
    <row r="10619" spans="49:49" ht="23.1" customHeight="1" x14ac:dyDescent="0.2">
      <c r="AW10619" s="208" t="s">
        <v>10687</v>
      </c>
    </row>
    <row r="10620" spans="49:49" ht="23.1" customHeight="1" x14ac:dyDescent="0.2">
      <c r="AW10620" s="208" t="s">
        <v>10688</v>
      </c>
    </row>
    <row r="10621" spans="49:49" ht="23.1" customHeight="1" x14ac:dyDescent="0.2">
      <c r="AW10621" s="208" t="s">
        <v>10689</v>
      </c>
    </row>
    <row r="10622" spans="49:49" ht="23.1" customHeight="1" x14ac:dyDescent="0.2">
      <c r="AW10622" s="208" t="s">
        <v>10690</v>
      </c>
    </row>
    <row r="10623" spans="49:49" ht="23.1" customHeight="1" x14ac:dyDescent="0.2">
      <c r="AW10623" s="208" t="s">
        <v>10691</v>
      </c>
    </row>
    <row r="10624" spans="49:49" ht="23.1" customHeight="1" x14ac:dyDescent="0.2">
      <c r="AW10624" s="208" t="s">
        <v>10692</v>
      </c>
    </row>
    <row r="10625" spans="49:49" ht="23.1" customHeight="1" x14ac:dyDescent="0.2">
      <c r="AW10625" s="208" t="s">
        <v>10693</v>
      </c>
    </row>
    <row r="10626" spans="49:49" ht="23.1" customHeight="1" x14ac:dyDescent="0.2">
      <c r="AW10626" s="208" t="s">
        <v>10694</v>
      </c>
    </row>
    <row r="10627" spans="49:49" ht="23.1" customHeight="1" x14ac:dyDescent="0.2">
      <c r="AW10627" s="208" t="s">
        <v>10695</v>
      </c>
    </row>
    <row r="10628" spans="49:49" ht="23.1" customHeight="1" x14ac:dyDescent="0.2">
      <c r="AW10628" s="208" t="s">
        <v>10696</v>
      </c>
    </row>
    <row r="10629" spans="49:49" ht="23.1" customHeight="1" x14ac:dyDescent="0.2">
      <c r="AW10629" s="208" t="s">
        <v>10697</v>
      </c>
    </row>
    <row r="10630" spans="49:49" ht="23.1" customHeight="1" x14ac:dyDescent="0.2">
      <c r="AW10630" s="208" t="s">
        <v>10698</v>
      </c>
    </row>
    <row r="10631" spans="49:49" ht="23.1" customHeight="1" x14ac:dyDescent="0.2">
      <c r="AW10631" s="208" t="s">
        <v>10699</v>
      </c>
    </row>
    <row r="10632" spans="49:49" ht="23.1" customHeight="1" x14ac:dyDescent="0.2">
      <c r="AW10632" s="208" t="s">
        <v>10700</v>
      </c>
    </row>
    <row r="10633" spans="49:49" ht="23.1" customHeight="1" x14ac:dyDescent="0.2">
      <c r="AW10633" s="208" t="s">
        <v>10701</v>
      </c>
    </row>
    <row r="10634" spans="49:49" ht="23.1" customHeight="1" x14ac:dyDescent="0.2">
      <c r="AW10634" s="208" t="s">
        <v>10702</v>
      </c>
    </row>
    <row r="10635" spans="49:49" ht="23.1" customHeight="1" x14ac:dyDescent="0.2">
      <c r="AW10635" s="208" t="s">
        <v>10703</v>
      </c>
    </row>
    <row r="10636" spans="49:49" ht="23.1" customHeight="1" x14ac:dyDescent="0.2">
      <c r="AW10636" s="208" t="s">
        <v>10704</v>
      </c>
    </row>
    <row r="10637" spans="49:49" ht="23.1" customHeight="1" x14ac:dyDescent="0.2">
      <c r="AW10637" s="208" t="s">
        <v>10705</v>
      </c>
    </row>
    <row r="10638" spans="49:49" ht="23.1" customHeight="1" x14ac:dyDescent="0.2">
      <c r="AW10638" s="208" t="s">
        <v>10706</v>
      </c>
    </row>
    <row r="10639" spans="49:49" ht="23.1" customHeight="1" x14ac:dyDescent="0.2">
      <c r="AW10639" s="208" t="s">
        <v>10707</v>
      </c>
    </row>
    <row r="10640" spans="49:49" ht="23.1" customHeight="1" x14ac:dyDescent="0.2">
      <c r="AW10640" s="208" t="s">
        <v>10708</v>
      </c>
    </row>
    <row r="10641" spans="49:49" ht="23.1" customHeight="1" x14ac:dyDescent="0.2">
      <c r="AW10641" s="208" t="s">
        <v>10709</v>
      </c>
    </row>
    <row r="10642" spans="49:49" ht="23.1" customHeight="1" x14ac:dyDescent="0.2">
      <c r="AW10642" s="208" t="s">
        <v>10710</v>
      </c>
    </row>
    <row r="10643" spans="49:49" ht="23.1" customHeight="1" x14ac:dyDescent="0.2">
      <c r="AW10643" s="208" t="s">
        <v>10711</v>
      </c>
    </row>
    <row r="10644" spans="49:49" ht="23.1" customHeight="1" x14ac:dyDescent="0.2">
      <c r="AW10644" s="208" t="s">
        <v>10712</v>
      </c>
    </row>
    <row r="10645" spans="49:49" ht="23.1" customHeight="1" x14ac:dyDescent="0.2">
      <c r="AW10645" s="208" t="s">
        <v>10713</v>
      </c>
    </row>
    <row r="10646" spans="49:49" ht="23.1" customHeight="1" x14ac:dyDescent="0.2">
      <c r="AW10646" s="208" t="s">
        <v>10714</v>
      </c>
    </row>
    <row r="10647" spans="49:49" ht="23.1" customHeight="1" x14ac:dyDescent="0.2">
      <c r="AW10647" s="208" t="s">
        <v>10715</v>
      </c>
    </row>
    <row r="10648" spans="49:49" ht="23.1" customHeight="1" x14ac:dyDescent="0.2">
      <c r="AW10648" s="208" t="s">
        <v>10716</v>
      </c>
    </row>
    <row r="10649" spans="49:49" ht="23.1" customHeight="1" x14ac:dyDescent="0.2">
      <c r="AW10649" s="208" t="s">
        <v>10717</v>
      </c>
    </row>
    <row r="10650" spans="49:49" ht="23.1" customHeight="1" x14ac:dyDescent="0.2">
      <c r="AW10650" s="208" t="s">
        <v>10718</v>
      </c>
    </row>
    <row r="10651" spans="49:49" ht="23.1" customHeight="1" x14ac:dyDescent="0.2">
      <c r="AW10651" s="208" t="s">
        <v>10719</v>
      </c>
    </row>
    <row r="10652" spans="49:49" ht="23.1" customHeight="1" x14ac:dyDescent="0.2">
      <c r="AW10652" s="208" t="s">
        <v>10720</v>
      </c>
    </row>
    <row r="10653" spans="49:49" ht="23.1" customHeight="1" x14ac:dyDescent="0.2">
      <c r="AW10653" s="208" t="s">
        <v>10721</v>
      </c>
    </row>
    <row r="10654" spans="49:49" ht="23.1" customHeight="1" x14ac:dyDescent="0.2">
      <c r="AW10654" s="208" t="s">
        <v>10722</v>
      </c>
    </row>
    <row r="10655" spans="49:49" ht="23.1" customHeight="1" x14ac:dyDescent="0.2">
      <c r="AW10655" s="208" t="s">
        <v>10723</v>
      </c>
    </row>
    <row r="10656" spans="49:49" ht="23.1" customHeight="1" x14ac:dyDescent="0.2">
      <c r="AW10656" s="208" t="s">
        <v>10724</v>
      </c>
    </row>
    <row r="10657" spans="49:49" ht="23.1" customHeight="1" x14ac:dyDescent="0.2">
      <c r="AW10657" s="208" t="s">
        <v>10725</v>
      </c>
    </row>
    <row r="10658" spans="49:49" ht="23.1" customHeight="1" x14ac:dyDescent="0.2">
      <c r="AW10658" s="208" t="s">
        <v>10726</v>
      </c>
    </row>
    <row r="10659" spans="49:49" ht="23.1" customHeight="1" x14ac:dyDescent="0.2">
      <c r="AW10659" s="208" t="s">
        <v>10727</v>
      </c>
    </row>
    <row r="10660" spans="49:49" ht="23.1" customHeight="1" x14ac:dyDescent="0.2">
      <c r="AW10660" s="208" t="s">
        <v>10728</v>
      </c>
    </row>
    <row r="10661" spans="49:49" ht="23.1" customHeight="1" x14ac:dyDescent="0.2">
      <c r="AW10661" s="208" t="s">
        <v>10729</v>
      </c>
    </row>
    <row r="10662" spans="49:49" ht="23.1" customHeight="1" x14ac:dyDescent="0.2">
      <c r="AW10662" s="208" t="s">
        <v>10730</v>
      </c>
    </row>
    <row r="10663" spans="49:49" ht="23.1" customHeight="1" x14ac:dyDescent="0.2">
      <c r="AW10663" s="208" t="s">
        <v>10731</v>
      </c>
    </row>
    <row r="10664" spans="49:49" ht="23.1" customHeight="1" x14ac:dyDescent="0.2">
      <c r="AW10664" s="208" t="s">
        <v>10732</v>
      </c>
    </row>
    <row r="10665" spans="49:49" ht="23.1" customHeight="1" x14ac:dyDescent="0.2">
      <c r="AW10665" s="208" t="s">
        <v>10733</v>
      </c>
    </row>
    <row r="10666" spans="49:49" ht="23.1" customHeight="1" x14ac:dyDescent="0.2">
      <c r="AW10666" s="208" t="s">
        <v>10734</v>
      </c>
    </row>
    <row r="10667" spans="49:49" ht="23.1" customHeight="1" x14ac:dyDescent="0.2">
      <c r="AW10667" s="208" t="s">
        <v>10735</v>
      </c>
    </row>
    <row r="10668" spans="49:49" ht="23.1" customHeight="1" x14ac:dyDescent="0.2">
      <c r="AW10668" s="208" t="s">
        <v>10736</v>
      </c>
    </row>
    <row r="10669" spans="49:49" ht="23.1" customHeight="1" x14ac:dyDescent="0.2">
      <c r="AW10669" s="208" t="s">
        <v>10737</v>
      </c>
    </row>
    <row r="10670" spans="49:49" ht="23.1" customHeight="1" x14ac:dyDescent="0.2">
      <c r="AW10670" s="208" t="s">
        <v>10738</v>
      </c>
    </row>
    <row r="10671" spans="49:49" ht="23.1" customHeight="1" x14ac:dyDescent="0.2">
      <c r="AW10671" s="208" t="s">
        <v>10739</v>
      </c>
    </row>
    <row r="10672" spans="49:49" ht="23.1" customHeight="1" x14ac:dyDescent="0.2">
      <c r="AW10672" s="208" t="s">
        <v>10740</v>
      </c>
    </row>
    <row r="10673" spans="49:49" ht="23.1" customHeight="1" x14ac:dyDescent="0.2">
      <c r="AW10673" s="208" t="s">
        <v>10741</v>
      </c>
    </row>
    <row r="10674" spans="49:49" ht="23.1" customHeight="1" x14ac:dyDescent="0.2">
      <c r="AW10674" s="208" t="s">
        <v>10742</v>
      </c>
    </row>
    <row r="10675" spans="49:49" ht="23.1" customHeight="1" x14ac:dyDescent="0.2">
      <c r="AW10675" s="208" t="s">
        <v>10743</v>
      </c>
    </row>
    <row r="10676" spans="49:49" ht="23.1" customHeight="1" x14ac:dyDescent="0.2">
      <c r="AW10676" s="208" t="s">
        <v>10744</v>
      </c>
    </row>
    <row r="10677" spans="49:49" ht="23.1" customHeight="1" x14ac:dyDescent="0.2">
      <c r="AW10677" s="208" t="s">
        <v>10745</v>
      </c>
    </row>
    <row r="10678" spans="49:49" ht="23.1" customHeight="1" x14ac:dyDescent="0.2">
      <c r="AW10678" s="208" t="s">
        <v>10746</v>
      </c>
    </row>
    <row r="10679" spans="49:49" ht="23.1" customHeight="1" x14ac:dyDescent="0.2">
      <c r="AW10679" s="208" t="s">
        <v>10747</v>
      </c>
    </row>
    <row r="10680" spans="49:49" ht="23.1" customHeight="1" x14ac:dyDescent="0.2">
      <c r="AW10680" s="208" t="s">
        <v>10748</v>
      </c>
    </row>
    <row r="10681" spans="49:49" ht="23.1" customHeight="1" x14ac:dyDescent="0.2">
      <c r="AW10681" s="208" t="s">
        <v>10749</v>
      </c>
    </row>
    <row r="10682" spans="49:49" ht="23.1" customHeight="1" x14ac:dyDescent="0.2">
      <c r="AW10682" s="208" t="s">
        <v>10750</v>
      </c>
    </row>
    <row r="10683" spans="49:49" ht="23.1" customHeight="1" x14ac:dyDescent="0.2">
      <c r="AW10683" s="208" t="s">
        <v>10751</v>
      </c>
    </row>
    <row r="10684" spans="49:49" ht="23.1" customHeight="1" x14ac:dyDescent="0.2">
      <c r="AW10684" s="208" t="s">
        <v>10752</v>
      </c>
    </row>
    <row r="10685" spans="49:49" ht="23.1" customHeight="1" x14ac:dyDescent="0.2">
      <c r="AW10685" s="208" t="s">
        <v>10753</v>
      </c>
    </row>
    <row r="10686" spans="49:49" ht="23.1" customHeight="1" x14ac:dyDescent="0.2">
      <c r="AW10686" s="208" t="s">
        <v>10754</v>
      </c>
    </row>
    <row r="10687" spans="49:49" ht="23.1" customHeight="1" x14ac:dyDescent="0.2">
      <c r="AW10687" s="208" t="s">
        <v>10755</v>
      </c>
    </row>
    <row r="10688" spans="49:49" ht="23.1" customHeight="1" x14ac:dyDescent="0.2">
      <c r="AW10688" s="208" t="s">
        <v>10756</v>
      </c>
    </row>
    <row r="10689" spans="49:49" ht="23.1" customHeight="1" x14ac:dyDescent="0.2">
      <c r="AW10689" s="208" t="s">
        <v>10757</v>
      </c>
    </row>
    <row r="10690" spans="49:49" ht="23.1" customHeight="1" x14ac:dyDescent="0.2">
      <c r="AW10690" s="208" t="s">
        <v>10758</v>
      </c>
    </row>
    <row r="10691" spans="49:49" ht="23.1" customHeight="1" x14ac:dyDescent="0.2">
      <c r="AW10691" s="208" t="s">
        <v>10759</v>
      </c>
    </row>
    <row r="10692" spans="49:49" ht="23.1" customHeight="1" x14ac:dyDescent="0.2">
      <c r="AW10692" s="208" t="s">
        <v>10760</v>
      </c>
    </row>
    <row r="10693" spans="49:49" ht="23.1" customHeight="1" x14ac:dyDescent="0.2">
      <c r="AW10693" s="208" t="s">
        <v>10761</v>
      </c>
    </row>
    <row r="10694" spans="49:49" ht="23.1" customHeight="1" x14ac:dyDescent="0.2">
      <c r="AW10694" s="208" t="s">
        <v>10762</v>
      </c>
    </row>
    <row r="10695" spans="49:49" ht="23.1" customHeight="1" x14ac:dyDescent="0.2">
      <c r="AW10695" s="208" t="s">
        <v>10763</v>
      </c>
    </row>
    <row r="10696" spans="49:49" ht="23.1" customHeight="1" x14ac:dyDescent="0.2">
      <c r="AW10696" s="208" t="s">
        <v>10764</v>
      </c>
    </row>
    <row r="10697" spans="49:49" ht="23.1" customHeight="1" x14ac:dyDescent="0.2">
      <c r="AW10697" s="208" t="s">
        <v>10765</v>
      </c>
    </row>
    <row r="10698" spans="49:49" ht="23.1" customHeight="1" x14ac:dyDescent="0.2">
      <c r="AW10698" s="208" t="s">
        <v>10766</v>
      </c>
    </row>
    <row r="10699" spans="49:49" ht="23.1" customHeight="1" x14ac:dyDescent="0.2">
      <c r="AW10699" s="208" t="s">
        <v>10767</v>
      </c>
    </row>
    <row r="10700" spans="49:49" ht="23.1" customHeight="1" x14ac:dyDescent="0.2">
      <c r="AW10700" s="208" t="s">
        <v>10768</v>
      </c>
    </row>
    <row r="10701" spans="49:49" ht="23.1" customHeight="1" x14ac:dyDescent="0.2">
      <c r="AW10701" s="208" t="s">
        <v>10769</v>
      </c>
    </row>
    <row r="10702" spans="49:49" ht="23.1" customHeight="1" x14ac:dyDescent="0.2">
      <c r="AW10702" s="208" t="s">
        <v>10770</v>
      </c>
    </row>
    <row r="10703" spans="49:49" ht="23.1" customHeight="1" x14ac:dyDescent="0.2">
      <c r="AW10703" s="208" t="s">
        <v>10771</v>
      </c>
    </row>
    <row r="10704" spans="49:49" ht="23.1" customHeight="1" x14ac:dyDescent="0.2">
      <c r="AW10704" s="208" t="s">
        <v>10772</v>
      </c>
    </row>
    <row r="10705" spans="49:49" ht="23.1" customHeight="1" x14ac:dyDescent="0.2">
      <c r="AW10705" s="208" t="s">
        <v>10773</v>
      </c>
    </row>
    <row r="10706" spans="49:49" ht="23.1" customHeight="1" x14ac:dyDescent="0.2">
      <c r="AW10706" s="208" t="s">
        <v>10774</v>
      </c>
    </row>
    <row r="10707" spans="49:49" ht="23.1" customHeight="1" x14ac:dyDescent="0.2">
      <c r="AW10707" s="208" t="s">
        <v>10775</v>
      </c>
    </row>
    <row r="10708" spans="49:49" ht="23.1" customHeight="1" x14ac:dyDescent="0.2">
      <c r="AW10708" s="208" t="s">
        <v>10776</v>
      </c>
    </row>
    <row r="10709" spans="49:49" ht="23.1" customHeight="1" x14ac:dyDescent="0.2">
      <c r="AW10709" s="208" t="s">
        <v>10777</v>
      </c>
    </row>
    <row r="10710" spans="49:49" ht="23.1" customHeight="1" x14ac:dyDescent="0.2">
      <c r="AW10710" s="208" t="s">
        <v>10778</v>
      </c>
    </row>
    <row r="10711" spans="49:49" ht="23.1" customHeight="1" x14ac:dyDescent="0.2">
      <c r="AW10711" s="208" t="s">
        <v>10779</v>
      </c>
    </row>
    <row r="10712" spans="49:49" ht="23.1" customHeight="1" x14ac:dyDescent="0.2">
      <c r="AW10712" s="208" t="s">
        <v>10780</v>
      </c>
    </row>
    <row r="10713" spans="49:49" ht="23.1" customHeight="1" x14ac:dyDescent="0.2">
      <c r="AW10713" s="208" t="s">
        <v>10781</v>
      </c>
    </row>
    <row r="10714" spans="49:49" ht="23.1" customHeight="1" x14ac:dyDescent="0.2">
      <c r="AW10714" s="208" t="s">
        <v>10782</v>
      </c>
    </row>
    <row r="10715" spans="49:49" ht="23.1" customHeight="1" x14ac:dyDescent="0.2">
      <c r="AW10715" s="208" t="s">
        <v>10783</v>
      </c>
    </row>
    <row r="10716" spans="49:49" ht="23.1" customHeight="1" x14ac:dyDescent="0.2">
      <c r="AW10716" s="208" t="s">
        <v>10784</v>
      </c>
    </row>
    <row r="10717" spans="49:49" ht="23.1" customHeight="1" x14ac:dyDescent="0.2">
      <c r="AW10717" s="208" t="s">
        <v>10785</v>
      </c>
    </row>
    <row r="10718" spans="49:49" ht="23.1" customHeight="1" x14ac:dyDescent="0.2">
      <c r="AW10718" s="208" t="s">
        <v>10786</v>
      </c>
    </row>
    <row r="10719" spans="49:49" ht="23.1" customHeight="1" x14ac:dyDescent="0.2">
      <c r="AW10719" s="208" t="s">
        <v>10787</v>
      </c>
    </row>
    <row r="10720" spans="49:49" ht="23.1" customHeight="1" x14ac:dyDescent="0.2">
      <c r="AW10720" s="208" t="s">
        <v>10788</v>
      </c>
    </row>
    <row r="10721" spans="49:49" ht="23.1" customHeight="1" x14ac:dyDescent="0.2">
      <c r="AW10721" s="208" t="s">
        <v>10789</v>
      </c>
    </row>
    <row r="10722" spans="49:49" ht="23.1" customHeight="1" x14ac:dyDescent="0.2">
      <c r="AW10722" s="208" t="s">
        <v>10790</v>
      </c>
    </row>
    <row r="10723" spans="49:49" ht="23.1" customHeight="1" x14ac:dyDescent="0.2">
      <c r="AW10723" s="208" t="s">
        <v>10791</v>
      </c>
    </row>
    <row r="10724" spans="49:49" ht="23.1" customHeight="1" x14ac:dyDescent="0.2">
      <c r="AW10724" s="208" t="s">
        <v>10792</v>
      </c>
    </row>
    <row r="10725" spans="49:49" ht="23.1" customHeight="1" x14ac:dyDescent="0.2">
      <c r="AW10725" s="208" t="s">
        <v>10793</v>
      </c>
    </row>
    <row r="10726" spans="49:49" ht="23.1" customHeight="1" x14ac:dyDescent="0.2">
      <c r="AW10726" s="208" t="s">
        <v>10794</v>
      </c>
    </row>
    <row r="10727" spans="49:49" ht="23.1" customHeight="1" x14ac:dyDescent="0.2">
      <c r="AW10727" s="208" t="s">
        <v>10795</v>
      </c>
    </row>
    <row r="10728" spans="49:49" ht="23.1" customHeight="1" x14ac:dyDescent="0.2">
      <c r="AW10728" s="208" t="s">
        <v>10796</v>
      </c>
    </row>
    <row r="10729" spans="49:49" ht="23.1" customHeight="1" x14ac:dyDescent="0.2">
      <c r="AW10729" s="208" t="s">
        <v>10797</v>
      </c>
    </row>
    <row r="10730" spans="49:49" ht="23.1" customHeight="1" x14ac:dyDescent="0.2">
      <c r="AW10730" s="208" t="s">
        <v>10798</v>
      </c>
    </row>
    <row r="10731" spans="49:49" ht="23.1" customHeight="1" x14ac:dyDescent="0.2">
      <c r="AW10731" s="208" t="s">
        <v>10799</v>
      </c>
    </row>
    <row r="10732" spans="49:49" ht="23.1" customHeight="1" x14ac:dyDescent="0.2">
      <c r="AW10732" s="208" t="s">
        <v>10800</v>
      </c>
    </row>
    <row r="10733" spans="49:49" ht="23.1" customHeight="1" x14ac:dyDescent="0.2">
      <c r="AW10733" s="208" t="s">
        <v>10801</v>
      </c>
    </row>
    <row r="10734" spans="49:49" ht="23.1" customHeight="1" x14ac:dyDescent="0.2">
      <c r="AW10734" s="208" t="s">
        <v>10802</v>
      </c>
    </row>
    <row r="10735" spans="49:49" ht="23.1" customHeight="1" x14ac:dyDescent="0.2">
      <c r="AW10735" s="208" t="s">
        <v>10803</v>
      </c>
    </row>
    <row r="10736" spans="49:49" ht="23.1" customHeight="1" x14ac:dyDescent="0.2">
      <c r="AW10736" s="208" t="s">
        <v>10804</v>
      </c>
    </row>
    <row r="10737" spans="49:49" ht="23.1" customHeight="1" x14ac:dyDescent="0.2">
      <c r="AW10737" s="208" t="s">
        <v>10805</v>
      </c>
    </row>
    <row r="10738" spans="49:49" ht="23.1" customHeight="1" x14ac:dyDescent="0.2">
      <c r="AW10738" s="208" t="s">
        <v>10806</v>
      </c>
    </row>
    <row r="10739" spans="49:49" ht="23.1" customHeight="1" x14ac:dyDescent="0.2">
      <c r="AW10739" s="208" t="s">
        <v>10807</v>
      </c>
    </row>
    <row r="10740" spans="49:49" ht="23.1" customHeight="1" x14ac:dyDescent="0.2">
      <c r="AW10740" s="208" t="s">
        <v>10808</v>
      </c>
    </row>
    <row r="10741" spans="49:49" ht="23.1" customHeight="1" x14ac:dyDescent="0.2">
      <c r="AW10741" s="208" t="s">
        <v>10809</v>
      </c>
    </row>
    <row r="10742" spans="49:49" ht="23.1" customHeight="1" x14ac:dyDescent="0.2">
      <c r="AW10742" s="208" t="s">
        <v>10810</v>
      </c>
    </row>
    <row r="10743" spans="49:49" ht="23.1" customHeight="1" x14ac:dyDescent="0.2">
      <c r="AW10743" s="208" t="s">
        <v>10811</v>
      </c>
    </row>
    <row r="10744" spans="49:49" ht="23.1" customHeight="1" x14ac:dyDescent="0.2">
      <c r="AW10744" s="208" t="s">
        <v>10812</v>
      </c>
    </row>
    <row r="10745" spans="49:49" ht="23.1" customHeight="1" x14ac:dyDescent="0.2">
      <c r="AW10745" s="208" t="s">
        <v>10813</v>
      </c>
    </row>
    <row r="10746" spans="49:49" ht="23.1" customHeight="1" x14ac:dyDescent="0.2">
      <c r="AW10746" s="208" t="s">
        <v>10814</v>
      </c>
    </row>
    <row r="10747" spans="49:49" ht="23.1" customHeight="1" x14ac:dyDescent="0.2">
      <c r="AW10747" s="208" t="s">
        <v>10815</v>
      </c>
    </row>
    <row r="10748" spans="49:49" ht="23.1" customHeight="1" x14ac:dyDescent="0.2">
      <c r="AW10748" s="208" t="s">
        <v>10816</v>
      </c>
    </row>
    <row r="10749" spans="49:49" ht="23.1" customHeight="1" x14ac:dyDescent="0.2">
      <c r="AW10749" s="208" t="s">
        <v>10817</v>
      </c>
    </row>
    <row r="10750" spans="49:49" ht="23.1" customHeight="1" x14ac:dyDescent="0.2">
      <c r="AW10750" s="208" t="s">
        <v>10818</v>
      </c>
    </row>
    <row r="10751" spans="49:49" ht="23.1" customHeight="1" x14ac:dyDescent="0.2">
      <c r="AW10751" s="208" t="s">
        <v>10819</v>
      </c>
    </row>
    <row r="10752" spans="49:49" ht="23.1" customHeight="1" x14ac:dyDescent="0.2">
      <c r="AW10752" s="208" t="s">
        <v>10820</v>
      </c>
    </row>
    <row r="10753" spans="49:49" ht="23.1" customHeight="1" x14ac:dyDescent="0.2">
      <c r="AW10753" s="208" t="s">
        <v>10821</v>
      </c>
    </row>
    <row r="10754" spans="49:49" ht="23.1" customHeight="1" x14ac:dyDescent="0.2">
      <c r="AW10754" s="208" t="s">
        <v>10822</v>
      </c>
    </row>
    <row r="10755" spans="49:49" ht="23.1" customHeight="1" x14ac:dyDescent="0.2">
      <c r="AW10755" s="208" t="s">
        <v>10823</v>
      </c>
    </row>
    <row r="10756" spans="49:49" ht="23.1" customHeight="1" x14ac:dyDescent="0.2">
      <c r="AW10756" s="208" t="s">
        <v>10824</v>
      </c>
    </row>
    <row r="10757" spans="49:49" ht="23.1" customHeight="1" x14ac:dyDescent="0.2">
      <c r="AW10757" s="208" t="s">
        <v>10825</v>
      </c>
    </row>
    <row r="10758" spans="49:49" ht="23.1" customHeight="1" x14ac:dyDescent="0.2">
      <c r="AW10758" s="208" t="s">
        <v>10826</v>
      </c>
    </row>
    <row r="10759" spans="49:49" ht="23.1" customHeight="1" x14ac:dyDescent="0.2">
      <c r="AW10759" s="208" t="s">
        <v>10827</v>
      </c>
    </row>
    <row r="10760" spans="49:49" ht="23.1" customHeight="1" x14ac:dyDescent="0.2">
      <c r="AW10760" s="208" t="s">
        <v>10828</v>
      </c>
    </row>
    <row r="10761" spans="49:49" ht="23.1" customHeight="1" x14ac:dyDescent="0.2">
      <c r="AW10761" s="208" t="s">
        <v>10829</v>
      </c>
    </row>
    <row r="10762" spans="49:49" ht="23.1" customHeight="1" x14ac:dyDescent="0.2">
      <c r="AW10762" s="208" t="s">
        <v>10830</v>
      </c>
    </row>
    <row r="10763" spans="49:49" ht="23.1" customHeight="1" x14ac:dyDescent="0.2">
      <c r="AW10763" s="208" t="s">
        <v>10831</v>
      </c>
    </row>
    <row r="10764" spans="49:49" ht="23.1" customHeight="1" x14ac:dyDescent="0.2">
      <c r="AW10764" s="208" t="s">
        <v>10832</v>
      </c>
    </row>
    <row r="10765" spans="49:49" ht="23.1" customHeight="1" x14ac:dyDescent="0.2">
      <c r="AW10765" s="208" t="s">
        <v>10833</v>
      </c>
    </row>
    <row r="10766" spans="49:49" ht="23.1" customHeight="1" x14ac:dyDescent="0.2">
      <c r="AW10766" s="208" t="s">
        <v>10834</v>
      </c>
    </row>
    <row r="10767" spans="49:49" ht="23.1" customHeight="1" x14ac:dyDescent="0.2">
      <c r="AW10767" s="208" t="s">
        <v>10835</v>
      </c>
    </row>
    <row r="10768" spans="49:49" ht="23.1" customHeight="1" x14ac:dyDescent="0.2">
      <c r="AW10768" s="208" t="s">
        <v>10836</v>
      </c>
    </row>
    <row r="10769" spans="49:49" ht="23.1" customHeight="1" x14ac:dyDescent="0.2">
      <c r="AW10769" s="208" t="s">
        <v>10837</v>
      </c>
    </row>
    <row r="10770" spans="49:49" ht="23.1" customHeight="1" x14ac:dyDescent="0.2">
      <c r="AW10770" s="208" t="s">
        <v>10838</v>
      </c>
    </row>
    <row r="10771" spans="49:49" ht="23.1" customHeight="1" x14ac:dyDescent="0.2">
      <c r="AW10771" s="208" t="s">
        <v>10839</v>
      </c>
    </row>
    <row r="10772" spans="49:49" ht="23.1" customHeight="1" x14ac:dyDescent="0.2">
      <c r="AW10772" s="208" t="s">
        <v>10840</v>
      </c>
    </row>
    <row r="10773" spans="49:49" ht="23.1" customHeight="1" x14ac:dyDescent="0.2">
      <c r="AW10773" s="208" t="s">
        <v>10841</v>
      </c>
    </row>
    <row r="10774" spans="49:49" ht="23.1" customHeight="1" x14ac:dyDescent="0.2">
      <c r="AW10774" s="208" t="s">
        <v>10842</v>
      </c>
    </row>
    <row r="10775" spans="49:49" ht="23.1" customHeight="1" x14ac:dyDescent="0.2">
      <c r="AW10775" s="208" t="s">
        <v>10843</v>
      </c>
    </row>
    <row r="10776" spans="49:49" ht="23.1" customHeight="1" x14ac:dyDescent="0.2">
      <c r="AW10776" s="208" t="s">
        <v>10844</v>
      </c>
    </row>
    <row r="10777" spans="49:49" ht="23.1" customHeight="1" x14ac:dyDescent="0.2">
      <c r="AW10777" s="208" t="s">
        <v>10845</v>
      </c>
    </row>
    <row r="10778" spans="49:49" ht="23.1" customHeight="1" x14ac:dyDescent="0.2">
      <c r="AW10778" s="208" t="s">
        <v>10846</v>
      </c>
    </row>
    <row r="10779" spans="49:49" ht="23.1" customHeight="1" x14ac:dyDescent="0.2">
      <c r="AW10779" s="208" t="s">
        <v>10847</v>
      </c>
    </row>
    <row r="10780" spans="49:49" ht="23.1" customHeight="1" x14ac:dyDescent="0.2">
      <c r="AW10780" s="208" t="s">
        <v>10848</v>
      </c>
    </row>
    <row r="10781" spans="49:49" ht="23.1" customHeight="1" x14ac:dyDescent="0.2">
      <c r="AW10781" s="208" t="s">
        <v>10849</v>
      </c>
    </row>
    <row r="10782" spans="49:49" ht="23.1" customHeight="1" x14ac:dyDescent="0.2">
      <c r="AW10782" s="208" t="s">
        <v>10850</v>
      </c>
    </row>
    <row r="10783" spans="49:49" ht="23.1" customHeight="1" x14ac:dyDescent="0.2">
      <c r="AW10783" s="208" t="s">
        <v>10851</v>
      </c>
    </row>
    <row r="10784" spans="49:49" ht="23.1" customHeight="1" x14ac:dyDescent="0.2">
      <c r="AW10784" s="208" t="s">
        <v>10852</v>
      </c>
    </row>
    <row r="10785" spans="49:49" ht="23.1" customHeight="1" x14ac:dyDescent="0.2">
      <c r="AW10785" s="208" t="s">
        <v>10853</v>
      </c>
    </row>
    <row r="10786" spans="49:49" ht="23.1" customHeight="1" x14ac:dyDescent="0.2">
      <c r="AW10786" s="208" t="s">
        <v>10854</v>
      </c>
    </row>
    <row r="10787" spans="49:49" ht="23.1" customHeight="1" x14ac:dyDescent="0.2">
      <c r="AW10787" s="208" t="s">
        <v>10855</v>
      </c>
    </row>
    <row r="10788" spans="49:49" ht="23.1" customHeight="1" x14ac:dyDescent="0.2">
      <c r="AW10788" s="208" t="s">
        <v>10856</v>
      </c>
    </row>
    <row r="10789" spans="49:49" ht="23.1" customHeight="1" x14ac:dyDescent="0.2">
      <c r="AW10789" s="208" t="s">
        <v>10857</v>
      </c>
    </row>
    <row r="10790" spans="49:49" ht="23.1" customHeight="1" x14ac:dyDescent="0.2">
      <c r="AW10790" s="208" t="s">
        <v>10858</v>
      </c>
    </row>
    <row r="10791" spans="49:49" ht="23.1" customHeight="1" x14ac:dyDescent="0.2">
      <c r="AW10791" s="208" t="s">
        <v>10859</v>
      </c>
    </row>
    <row r="10792" spans="49:49" ht="23.1" customHeight="1" x14ac:dyDescent="0.2">
      <c r="AW10792" s="208" t="s">
        <v>10860</v>
      </c>
    </row>
    <row r="10793" spans="49:49" ht="23.1" customHeight="1" x14ac:dyDescent="0.2">
      <c r="AW10793" s="208" t="s">
        <v>10861</v>
      </c>
    </row>
    <row r="10794" spans="49:49" ht="23.1" customHeight="1" x14ac:dyDescent="0.2">
      <c r="AW10794" s="208" t="s">
        <v>10862</v>
      </c>
    </row>
    <row r="10795" spans="49:49" ht="23.1" customHeight="1" x14ac:dyDescent="0.2">
      <c r="AW10795" s="208" t="s">
        <v>10863</v>
      </c>
    </row>
    <row r="10796" spans="49:49" ht="23.1" customHeight="1" x14ac:dyDescent="0.2">
      <c r="AW10796" s="208" t="s">
        <v>10864</v>
      </c>
    </row>
    <row r="10797" spans="49:49" ht="23.1" customHeight="1" x14ac:dyDescent="0.2">
      <c r="AW10797" s="208" t="s">
        <v>10865</v>
      </c>
    </row>
    <row r="10798" spans="49:49" ht="23.1" customHeight="1" x14ac:dyDescent="0.2">
      <c r="AW10798" s="208" t="s">
        <v>10866</v>
      </c>
    </row>
    <row r="10799" spans="49:49" ht="23.1" customHeight="1" x14ac:dyDescent="0.2">
      <c r="AW10799" s="208" t="s">
        <v>10867</v>
      </c>
    </row>
    <row r="10800" spans="49:49" ht="23.1" customHeight="1" x14ac:dyDescent="0.2">
      <c r="AW10800" s="208" t="s">
        <v>10868</v>
      </c>
    </row>
    <row r="10801" spans="49:49" ht="23.1" customHeight="1" x14ac:dyDescent="0.2">
      <c r="AW10801" s="208" t="s">
        <v>10869</v>
      </c>
    </row>
    <row r="10802" spans="49:49" ht="23.1" customHeight="1" x14ac:dyDescent="0.2">
      <c r="AW10802" s="208" t="s">
        <v>10870</v>
      </c>
    </row>
    <row r="10803" spans="49:49" ht="23.1" customHeight="1" x14ac:dyDescent="0.2">
      <c r="AW10803" s="208" t="s">
        <v>10871</v>
      </c>
    </row>
    <row r="10804" spans="49:49" ht="23.1" customHeight="1" x14ac:dyDescent="0.2">
      <c r="AW10804" s="208" t="s">
        <v>10872</v>
      </c>
    </row>
    <row r="10805" spans="49:49" ht="23.1" customHeight="1" x14ac:dyDescent="0.2">
      <c r="AW10805" s="208" t="s">
        <v>10873</v>
      </c>
    </row>
    <row r="10806" spans="49:49" ht="23.1" customHeight="1" x14ac:dyDescent="0.2">
      <c r="AW10806" s="208" t="s">
        <v>10874</v>
      </c>
    </row>
    <row r="10807" spans="49:49" ht="23.1" customHeight="1" x14ac:dyDescent="0.2">
      <c r="AW10807" s="208" t="s">
        <v>10875</v>
      </c>
    </row>
    <row r="10808" spans="49:49" ht="23.1" customHeight="1" x14ac:dyDescent="0.2">
      <c r="AW10808" s="208" t="s">
        <v>10876</v>
      </c>
    </row>
    <row r="10809" spans="49:49" ht="23.1" customHeight="1" x14ac:dyDescent="0.2">
      <c r="AW10809" s="208" t="s">
        <v>10877</v>
      </c>
    </row>
    <row r="10810" spans="49:49" ht="23.1" customHeight="1" x14ac:dyDescent="0.2">
      <c r="AW10810" s="208" t="s">
        <v>10878</v>
      </c>
    </row>
    <row r="10811" spans="49:49" ht="23.1" customHeight="1" x14ac:dyDescent="0.2">
      <c r="AW10811" s="208" t="s">
        <v>10879</v>
      </c>
    </row>
    <row r="10812" spans="49:49" ht="23.1" customHeight="1" x14ac:dyDescent="0.2">
      <c r="AW10812" s="208" t="s">
        <v>10880</v>
      </c>
    </row>
    <row r="10813" spans="49:49" ht="23.1" customHeight="1" x14ac:dyDescent="0.2">
      <c r="AW10813" s="208" t="s">
        <v>10881</v>
      </c>
    </row>
    <row r="10814" spans="49:49" ht="23.1" customHeight="1" x14ac:dyDescent="0.2">
      <c r="AW10814" s="208" t="s">
        <v>10882</v>
      </c>
    </row>
    <row r="10815" spans="49:49" ht="23.1" customHeight="1" x14ac:dyDescent="0.2">
      <c r="AW10815" s="208" t="s">
        <v>10883</v>
      </c>
    </row>
    <row r="10816" spans="49:49" ht="23.1" customHeight="1" x14ac:dyDescent="0.2">
      <c r="AW10816" s="208" t="s">
        <v>10884</v>
      </c>
    </row>
    <row r="10817" spans="49:49" ht="23.1" customHeight="1" x14ac:dyDescent="0.2">
      <c r="AW10817" s="208" t="s">
        <v>10885</v>
      </c>
    </row>
    <row r="10818" spans="49:49" ht="23.1" customHeight="1" x14ac:dyDescent="0.2">
      <c r="AW10818" s="208" t="s">
        <v>10886</v>
      </c>
    </row>
    <row r="10819" spans="49:49" ht="23.1" customHeight="1" x14ac:dyDescent="0.2">
      <c r="AW10819" s="208" t="s">
        <v>10887</v>
      </c>
    </row>
    <row r="10820" spans="49:49" ht="23.1" customHeight="1" x14ac:dyDescent="0.2">
      <c r="AW10820" s="208" t="s">
        <v>10888</v>
      </c>
    </row>
    <row r="10821" spans="49:49" ht="23.1" customHeight="1" x14ac:dyDescent="0.2">
      <c r="AW10821" s="208" t="s">
        <v>10889</v>
      </c>
    </row>
    <row r="10822" spans="49:49" ht="23.1" customHeight="1" x14ac:dyDescent="0.2">
      <c r="AW10822" s="208" t="s">
        <v>10890</v>
      </c>
    </row>
    <row r="10823" spans="49:49" ht="23.1" customHeight="1" x14ac:dyDescent="0.2">
      <c r="AW10823" s="208" t="s">
        <v>10891</v>
      </c>
    </row>
    <row r="10824" spans="49:49" ht="23.1" customHeight="1" x14ac:dyDescent="0.2">
      <c r="AW10824" s="208" t="s">
        <v>10892</v>
      </c>
    </row>
    <row r="10825" spans="49:49" ht="23.1" customHeight="1" x14ac:dyDescent="0.2">
      <c r="AW10825" s="208" t="s">
        <v>10893</v>
      </c>
    </row>
    <row r="10826" spans="49:49" ht="23.1" customHeight="1" x14ac:dyDescent="0.2">
      <c r="AW10826" s="208" t="s">
        <v>10894</v>
      </c>
    </row>
    <row r="10827" spans="49:49" ht="23.1" customHeight="1" x14ac:dyDescent="0.2">
      <c r="AW10827" s="208" t="s">
        <v>10895</v>
      </c>
    </row>
    <row r="10828" spans="49:49" ht="23.1" customHeight="1" x14ac:dyDescent="0.2">
      <c r="AW10828" s="208" t="s">
        <v>10896</v>
      </c>
    </row>
    <row r="10829" spans="49:49" ht="23.1" customHeight="1" x14ac:dyDescent="0.2">
      <c r="AW10829" s="208" t="s">
        <v>10897</v>
      </c>
    </row>
    <row r="10830" spans="49:49" ht="23.1" customHeight="1" x14ac:dyDescent="0.2">
      <c r="AW10830" s="208" t="s">
        <v>10898</v>
      </c>
    </row>
    <row r="10831" spans="49:49" ht="23.1" customHeight="1" x14ac:dyDescent="0.2">
      <c r="AW10831" s="208" t="s">
        <v>10899</v>
      </c>
    </row>
    <row r="10832" spans="49:49" ht="23.1" customHeight="1" x14ac:dyDescent="0.2">
      <c r="AW10832" s="208" t="s">
        <v>10900</v>
      </c>
    </row>
    <row r="10833" spans="49:49" ht="23.1" customHeight="1" x14ac:dyDescent="0.2">
      <c r="AW10833" s="208" t="s">
        <v>10901</v>
      </c>
    </row>
    <row r="10834" spans="49:49" ht="23.1" customHeight="1" x14ac:dyDescent="0.2">
      <c r="AW10834" s="208" t="s">
        <v>10902</v>
      </c>
    </row>
    <row r="10835" spans="49:49" ht="23.1" customHeight="1" x14ac:dyDescent="0.2">
      <c r="AW10835" s="208" t="s">
        <v>10903</v>
      </c>
    </row>
    <row r="10836" spans="49:49" ht="23.1" customHeight="1" x14ac:dyDescent="0.2">
      <c r="AW10836" s="208" t="s">
        <v>10904</v>
      </c>
    </row>
    <row r="10837" spans="49:49" ht="23.1" customHeight="1" x14ac:dyDescent="0.2">
      <c r="AW10837" s="208" t="s">
        <v>10905</v>
      </c>
    </row>
    <row r="10838" spans="49:49" ht="23.1" customHeight="1" x14ac:dyDescent="0.2">
      <c r="AW10838" s="208" t="s">
        <v>10906</v>
      </c>
    </row>
    <row r="10839" spans="49:49" ht="23.1" customHeight="1" x14ac:dyDescent="0.2">
      <c r="AW10839" s="208" t="s">
        <v>10907</v>
      </c>
    </row>
    <row r="10840" spans="49:49" ht="23.1" customHeight="1" x14ac:dyDescent="0.2">
      <c r="AW10840" s="208" t="s">
        <v>10908</v>
      </c>
    </row>
    <row r="10841" spans="49:49" ht="23.1" customHeight="1" x14ac:dyDescent="0.2">
      <c r="AW10841" s="208" t="s">
        <v>10909</v>
      </c>
    </row>
    <row r="10842" spans="49:49" ht="23.1" customHeight="1" x14ac:dyDescent="0.2">
      <c r="AW10842" s="208" t="s">
        <v>10910</v>
      </c>
    </row>
    <row r="10843" spans="49:49" ht="23.1" customHeight="1" x14ac:dyDescent="0.2">
      <c r="AW10843" s="208" t="s">
        <v>10911</v>
      </c>
    </row>
    <row r="10844" spans="49:49" ht="23.1" customHeight="1" x14ac:dyDescent="0.2">
      <c r="AW10844" s="208" t="s">
        <v>10912</v>
      </c>
    </row>
    <row r="10845" spans="49:49" ht="23.1" customHeight="1" x14ac:dyDescent="0.2">
      <c r="AW10845" s="208" t="s">
        <v>10913</v>
      </c>
    </row>
    <row r="10846" spans="49:49" ht="23.1" customHeight="1" x14ac:dyDescent="0.2">
      <c r="AW10846" s="208" t="s">
        <v>10914</v>
      </c>
    </row>
    <row r="10847" spans="49:49" ht="23.1" customHeight="1" x14ac:dyDescent="0.2">
      <c r="AW10847" s="208" t="s">
        <v>10915</v>
      </c>
    </row>
    <row r="10848" spans="49:49" ht="23.1" customHeight="1" x14ac:dyDescent="0.2">
      <c r="AW10848" s="208" t="s">
        <v>10916</v>
      </c>
    </row>
    <row r="10849" spans="49:49" ht="23.1" customHeight="1" x14ac:dyDescent="0.2">
      <c r="AW10849" s="208" t="s">
        <v>10917</v>
      </c>
    </row>
    <row r="10850" spans="49:49" ht="23.1" customHeight="1" x14ac:dyDescent="0.2">
      <c r="AW10850" s="208" t="s">
        <v>10918</v>
      </c>
    </row>
    <row r="10851" spans="49:49" ht="23.1" customHeight="1" x14ac:dyDescent="0.2">
      <c r="AW10851" s="208" t="s">
        <v>10919</v>
      </c>
    </row>
    <row r="10852" spans="49:49" ht="23.1" customHeight="1" x14ac:dyDescent="0.2">
      <c r="AW10852" s="208" t="s">
        <v>10920</v>
      </c>
    </row>
    <row r="10853" spans="49:49" ht="23.1" customHeight="1" x14ac:dyDescent="0.2">
      <c r="AW10853" s="208" t="s">
        <v>10921</v>
      </c>
    </row>
    <row r="10854" spans="49:49" ht="23.1" customHeight="1" x14ac:dyDescent="0.2">
      <c r="AW10854" s="208" t="s">
        <v>10922</v>
      </c>
    </row>
    <row r="10855" spans="49:49" ht="23.1" customHeight="1" x14ac:dyDescent="0.2">
      <c r="AW10855" s="208" t="s">
        <v>10923</v>
      </c>
    </row>
    <row r="10856" spans="49:49" ht="23.1" customHeight="1" x14ac:dyDescent="0.2">
      <c r="AW10856" s="208" t="s">
        <v>10924</v>
      </c>
    </row>
    <row r="10857" spans="49:49" ht="23.1" customHeight="1" x14ac:dyDescent="0.2">
      <c r="AW10857" s="208" t="s">
        <v>10925</v>
      </c>
    </row>
    <row r="10858" spans="49:49" ht="23.1" customHeight="1" x14ac:dyDescent="0.2">
      <c r="AW10858" s="208" t="s">
        <v>10926</v>
      </c>
    </row>
    <row r="10859" spans="49:49" ht="23.1" customHeight="1" x14ac:dyDescent="0.2">
      <c r="AW10859" s="208" t="s">
        <v>10927</v>
      </c>
    </row>
    <row r="10860" spans="49:49" ht="23.1" customHeight="1" x14ac:dyDescent="0.2">
      <c r="AW10860" s="208" t="s">
        <v>10928</v>
      </c>
    </row>
    <row r="10861" spans="49:49" ht="23.1" customHeight="1" x14ac:dyDescent="0.2">
      <c r="AW10861" s="208" t="s">
        <v>10929</v>
      </c>
    </row>
    <row r="10862" spans="49:49" ht="23.1" customHeight="1" x14ac:dyDescent="0.2">
      <c r="AW10862" s="208" t="s">
        <v>10930</v>
      </c>
    </row>
    <row r="10863" spans="49:49" ht="23.1" customHeight="1" x14ac:dyDescent="0.2">
      <c r="AW10863" s="208" t="s">
        <v>10931</v>
      </c>
    </row>
    <row r="10864" spans="49:49" ht="23.1" customHeight="1" x14ac:dyDescent="0.2">
      <c r="AW10864" s="208" t="s">
        <v>10932</v>
      </c>
    </row>
    <row r="10865" spans="49:49" ht="23.1" customHeight="1" x14ac:dyDescent="0.2">
      <c r="AW10865" s="208" t="s">
        <v>10933</v>
      </c>
    </row>
    <row r="10866" spans="49:49" ht="23.1" customHeight="1" x14ac:dyDescent="0.2">
      <c r="AW10866" s="208" t="s">
        <v>10934</v>
      </c>
    </row>
    <row r="10867" spans="49:49" ht="23.1" customHeight="1" x14ac:dyDescent="0.2">
      <c r="AW10867" s="208" t="s">
        <v>10935</v>
      </c>
    </row>
    <row r="10868" spans="49:49" ht="23.1" customHeight="1" x14ac:dyDescent="0.2">
      <c r="AW10868" s="208" t="s">
        <v>10936</v>
      </c>
    </row>
    <row r="10869" spans="49:49" ht="23.1" customHeight="1" x14ac:dyDescent="0.2">
      <c r="AW10869" s="208" t="s">
        <v>10937</v>
      </c>
    </row>
    <row r="10870" spans="49:49" ht="23.1" customHeight="1" x14ac:dyDescent="0.2">
      <c r="AW10870" s="208" t="s">
        <v>10938</v>
      </c>
    </row>
    <row r="10871" spans="49:49" ht="23.1" customHeight="1" x14ac:dyDescent="0.2">
      <c r="AW10871" s="208" t="s">
        <v>10939</v>
      </c>
    </row>
    <row r="10872" spans="49:49" ht="23.1" customHeight="1" x14ac:dyDescent="0.2">
      <c r="AW10872" s="208" t="s">
        <v>10940</v>
      </c>
    </row>
    <row r="10873" spans="49:49" ht="23.1" customHeight="1" x14ac:dyDescent="0.2">
      <c r="AW10873" s="208" t="s">
        <v>10941</v>
      </c>
    </row>
    <row r="10874" spans="49:49" ht="23.1" customHeight="1" x14ac:dyDescent="0.2">
      <c r="AW10874" s="208" t="s">
        <v>10942</v>
      </c>
    </row>
    <row r="10875" spans="49:49" ht="23.1" customHeight="1" x14ac:dyDescent="0.2">
      <c r="AW10875" s="208" t="s">
        <v>10943</v>
      </c>
    </row>
    <row r="10876" spans="49:49" ht="23.1" customHeight="1" x14ac:dyDescent="0.2">
      <c r="AW10876" s="208" t="s">
        <v>10944</v>
      </c>
    </row>
    <row r="10877" spans="49:49" ht="23.1" customHeight="1" x14ac:dyDescent="0.2">
      <c r="AW10877" s="208" t="s">
        <v>10945</v>
      </c>
    </row>
    <row r="10878" spans="49:49" ht="23.1" customHeight="1" x14ac:dyDescent="0.2">
      <c r="AW10878" s="208" t="s">
        <v>10946</v>
      </c>
    </row>
    <row r="10879" spans="49:49" ht="23.1" customHeight="1" x14ac:dyDescent="0.2">
      <c r="AW10879" s="208" t="s">
        <v>10947</v>
      </c>
    </row>
    <row r="10880" spans="49:49" ht="23.1" customHeight="1" x14ac:dyDescent="0.2">
      <c r="AW10880" s="208" t="s">
        <v>10948</v>
      </c>
    </row>
    <row r="10881" spans="49:49" ht="23.1" customHeight="1" x14ac:dyDescent="0.2">
      <c r="AW10881" s="208" t="s">
        <v>10949</v>
      </c>
    </row>
    <row r="10882" spans="49:49" ht="23.1" customHeight="1" x14ac:dyDescent="0.2">
      <c r="AW10882" s="208" t="s">
        <v>10950</v>
      </c>
    </row>
    <row r="10883" spans="49:49" ht="23.1" customHeight="1" x14ac:dyDescent="0.2">
      <c r="AW10883" s="208" t="s">
        <v>10951</v>
      </c>
    </row>
    <row r="10884" spans="49:49" ht="23.1" customHeight="1" x14ac:dyDescent="0.2">
      <c r="AW10884" s="208" t="s">
        <v>10952</v>
      </c>
    </row>
    <row r="10885" spans="49:49" ht="23.1" customHeight="1" x14ac:dyDescent="0.2">
      <c r="AW10885" s="208" t="s">
        <v>10953</v>
      </c>
    </row>
    <row r="10886" spans="49:49" ht="23.1" customHeight="1" x14ac:dyDescent="0.2">
      <c r="AW10886" s="208" t="s">
        <v>10954</v>
      </c>
    </row>
    <row r="10887" spans="49:49" ht="23.1" customHeight="1" x14ac:dyDescent="0.2">
      <c r="AW10887" s="208" t="s">
        <v>10955</v>
      </c>
    </row>
    <row r="10888" spans="49:49" ht="23.1" customHeight="1" x14ac:dyDescent="0.2">
      <c r="AW10888" s="208" t="s">
        <v>10956</v>
      </c>
    </row>
    <row r="10889" spans="49:49" ht="23.1" customHeight="1" x14ac:dyDescent="0.2">
      <c r="AW10889" s="208" t="s">
        <v>10957</v>
      </c>
    </row>
    <row r="10890" spans="49:49" ht="23.1" customHeight="1" x14ac:dyDescent="0.2">
      <c r="AW10890" s="208" t="s">
        <v>10958</v>
      </c>
    </row>
    <row r="10891" spans="49:49" ht="23.1" customHeight="1" x14ac:dyDescent="0.2">
      <c r="AW10891" s="208" t="s">
        <v>10959</v>
      </c>
    </row>
    <row r="10892" spans="49:49" ht="23.1" customHeight="1" x14ac:dyDescent="0.2">
      <c r="AW10892" s="208" t="s">
        <v>10960</v>
      </c>
    </row>
    <row r="10893" spans="49:49" ht="23.1" customHeight="1" x14ac:dyDescent="0.2">
      <c r="AW10893" s="208" t="s">
        <v>10961</v>
      </c>
    </row>
    <row r="10894" spans="49:49" ht="23.1" customHeight="1" x14ac:dyDescent="0.2">
      <c r="AW10894" s="208" t="s">
        <v>10962</v>
      </c>
    </row>
    <row r="10895" spans="49:49" ht="23.1" customHeight="1" x14ac:dyDescent="0.2">
      <c r="AW10895" s="208" t="s">
        <v>10963</v>
      </c>
    </row>
    <row r="10896" spans="49:49" ht="23.1" customHeight="1" x14ac:dyDescent="0.2">
      <c r="AW10896" s="208" t="s">
        <v>10964</v>
      </c>
    </row>
    <row r="10897" spans="49:49" ht="23.1" customHeight="1" x14ac:dyDescent="0.2">
      <c r="AW10897" s="208" t="s">
        <v>10965</v>
      </c>
    </row>
    <row r="10898" spans="49:49" ht="23.1" customHeight="1" x14ac:dyDescent="0.2">
      <c r="AW10898" s="208" t="s">
        <v>10966</v>
      </c>
    </row>
    <row r="10899" spans="49:49" ht="23.1" customHeight="1" x14ac:dyDescent="0.2">
      <c r="AW10899" s="208" t="s">
        <v>10967</v>
      </c>
    </row>
    <row r="10900" spans="49:49" ht="23.1" customHeight="1" x14ac:dyDescent="0.2">
      <c r="AW10900" s="208" t="s">
        <v>10968</v>
      </c>
    </row>
    <row r="10901" spans="49:49" ht="23.1" customHeight="1" x14ac:dyDescent="0.2">
      <c r="AW10901" s="208" t="s">
        <v>10969</v>
      </c>
    </row>
    <row r="10902" spans="49:49" ht="23.1" customHeight="1" x14ac:dyDescent="0.2">
      <c r="AW10902" s="208" t="s">
        <v>10970</v>
      </c>
    </row>
    <row r="10903" spans="49:49" ht="23.1" customHeight="1" x14ac:dyDescent="0.2">
      <c r="AW10903" s="208" t="s">
        <v>10971</v>
      </c>
    </row>
    <row r="10904" spans="49:49" ht="23.1" customHeight="1" x14ac:dyDescent="0.2">
      <c r="AW10904" s="208" t="s">
        <v>10972</v>
      </c>
    </row>
    <row r="10905" spans="49:49" ht="23.1" customHeight="1" x14ac:dyDescent="0.2">
      <c r="AW10905" s="208" t="s">
        <v>10973</v>
      </c>
    </row>
    <row r="10906" spans="49:49" ht="23.1" customHeight="1" x14ac:dyDescent="0.2">
      <c r="AW10906" s="208" t="s">
        <v>10974</v>
      </c>
    </row>
    <row r="10907" spans="49:49" ht="23.1" customHeight="1" x14ac:dyDescent="0.2">
      <c r="AW10907" s="208" t="s">
        <v>10975</v>
      </c>
    </row>
    <row r="10908" spans="49:49" ht="23.1" customHeight="1" x14ac:dyDescent="0.2">
      <c r="AW10908" s="208" t="s">
        <v>10976</v>
      </c>
    </row>
    <row r="10909" spans="49:49" ht="23.1" customHeight="1" x14ac:dyDescent="0.2">
      <c r="AW10909" s="208" t="s">
        <v>10977</v>
      </c>
    </row>
    <row r="10910" spans="49:49" ht="23.1" customHeight="1" x14ac:dyDescent="0.2">
      <c r="AW10910" s="208" t="s">
        <v>10978</v>
      </c>
    </row>
    <row r="10911" spans="49:49" ht="23.1" customHeight="1" x14ac:dyDescent="0.2">
      <c r="AW10911" s="208" t="s">
        <v>10979</v>
      </c>
    </row>
    <row r="10912" spans="49:49" ht="23.1" customHeight="1" x14ac:dyDescent="0.2">
      <c r="AW10912" s="208" t="s">
        <v>10980</v>
      </c>
    </row>
    <row r="10913" spans="49:49" ht="23.1" customHeight="1" x14ac:dyDescent="0.2">
      <c r="AW10913" s="208" t="s">
        <v>10981</v>
      </c>
    </row>
    <row r="10914" spans="49:49" ht="23.1" customHeight="1" x14ac:dyDescent="0.2">
      <c r="AW10914" s="208" t="s">
        <v>10982</v>
      </c>
    </row>
    <row r="10915" spans="49:49" ht="23.1" customHeight="1" x14ac:dyDescent="0.2">
      <c r="AW10915" s="208" t="s">
        <v>10983</v>
      </c>
    </row>
    <row r="10916" spans="49:49" ht="23.1" customHeight="1" x14ac:dyDescent="0.2">
      <c r="AW10916" s="208" t="s">
        <v>10984</v>
      </c>
    </row>
    <row r="10917" spans="49:49" ht="23.1" customHeight="1" x14ac:dyDescent="0.2">
      <c r="AW10917" s="208" t="s">
        <v>10985</v>
      </c>
    </row>
    <row r="10918" spans="49:49" ht="23.1" customHeight="1" x14ac:dyDescent="0.2">
      <c r="AW10918" s="208" t="s">
        <v>10986</v>
      </c>
    </row>
    <row r="10919" spans="49:49" ht="23.1" customHeight="1" x14ac:dyDescent="0.2">
      <c r="AW10919" s="208" t="s">
        <v>10987</v>
      </c>
    </row>
    <row r="10920" spans="49:49" ht="23.1" customHeight="1" x14ac:dyDescent="0.2">
      <c r="AW10920" s="208" t="s">
        <v>10988</v>
      </c>
    </row>
    <row r="10921" spans="49:49" ht="23.1" customHeight="1" x14ac:dyDescent="0.2">
      <c r="AW10921" s="208" t="s">
        <v>10989</v>
      </c>
    </row>
    <row r="10922" spans="49:49" ht="23.1" customHeight="1" x14ac:dyDescent="0.2">
      <c r="AW10922" s="208" t="s">
        <v>10990</v>
      </c>
    </row>
    <row r="10923" spans="49:49" ht="23.1" customHeight="1" x14ac:dyDescent="0.2">
      <c r="AW10923" s="208" t="s">
        <v>10991</v>
      </c>
    </row>
    <row r="10924" spans="49:49" ht="23.1" customHeight="1" x14ac:dyDescent="0.2">
      <c r="AW10924" s="208" t="s">
        <v>10992</v>
      </c>
    </row>
    <row r="10925" spans="49:49" ht="23.1" customHeight="1" x14ac:dyDescent="0.2">
      <c r="AW10925" s="208" t="s">
        <v>10993</v>
      </c>
    </row>
    <row r="10926" spans="49:49" ht="23.1" customHeight="1" x14ac:dyDescent="0.2">
      <c r="AW10926" s="208" t="s">
        <v>10994</v>
      </c>
    </row>
    <row r="10927" spans="49:49" ht="23.1" customHeight="1" x14ac:dyDescent="0.2">
      <c r="AW10927" s="208" t="s">
        <v>10995</v>
      </c>
    </row>
    <row r="10928" spans="49:49" ht="23.1" customHeight="1" x14ac:dyDescent="0.2">
      <c r="AW10928" s="208" t="s">
        <v>10996</v>
      </c>
    </row>
    <row r="10929" spans="49:49" ht="23.1" customHeight="1" x14ac:dyDescent="0.2">
      <c r="AW10929" s="208" t="s">
        <v>10997</v>
      </c>
    </row>
    <row r="10930" spans="49:49" ht="23.1" customHeight="1" x14ac:dyDescent="0.2">
      <c r="AW10930" s="208" t="s">
        <v>10998</v>
      </c>
    </row>
    <row r="10931" spans="49:49" ht="23.1" customHeight="1" x14ac:dyDescent="0.2">
      <c r="AW10931" s="208" t="s">
        <v>10999</v>
      </c>
    </row>
    <row r="10932" spans="49:49" ht="23.1" customHeight="1" x14ac:dyDescent="0.2">
      <c r="AW10932" s="208" t="s">
        <v>11000</v>
      </c>
    </row>
    <row r="10933" spans="49:49" ht="23.1" customHeight="1" x14ac:dyDescent="0.2">
      <c r="AW10933" s="208" t="s">
        <v>11001</v>
      </c>
    </row>
    <row r="10934" spans="49:49" ht="23.1" customHeight="1" x14ac:dyDescent="0.2">
      <c r="AW10934" s="208" t="s">
        <v>11002</v>
      </c>
    </row>
    <row r="10935" spans="49:49" ht="23.1" customHeight="1" x14ac:dyDescent="0.2">
      <c r="AW10935" s="208" t="s">
        <v>11003</v>
      </c>
    </row>
    <row r="10936" spans="49:49" ht="23.1" customHeight="1" x14ac:dyDescent="0.2">
      <c r="AW10936" s="208" t="s">
        <v>11004</v>
      </c>
    </row>
    <row r="10937" spans="49:49" ht="23.1" customHeight="1" x14ac:dyDescent="0.2">
      <c r="AW10937" s="208" t="s">
        <v>11005</v>
      </c>
    </row>
    <row r="10938" spans="49:49" ht="23.1" customHeight="1" x14ac:dyDescent="0.2">
      <c r="AW10938" s="208" t="s">
        <v>11006</v>
      </c>
    </row>
    <row r="10939" spans="49:49" ht="23.1" customHeight="1" x14ac:dyDescent="0.2">
      <c r="AW10939" s="208" t="s">
        <v>11007</v>
      </c>
    </row>
    <row r="10940" spans="49:49" ht="23.1" customHeight="1" x14ac:dyDescent="0.2">
      <c r="AW10940" s="208" t="s">
        <v>11008</v>
      </c>
    </row>
    <row r="10941" spans="49:49" ht="23.1" customHeight="1" x14ac:dyDescent="0.2">
      <c r="AW10941" s="208" t="s">
        <v>11009</v>
      </c>
    </row>
    <row r="10942" spans="49:49" ht="23.1" customHeight="1" x14ac:dyDescent="0.2">
      <c r="AW10942" s="208" t="s">
        <v>11010</v>
      </c>
    </row>
    <row r="10943" spans="49:49" ht="23.1" customHeight="1" x14ac:dyDescent="0.2">
      <c r="AW10943" s="208" t="s">
        <v>11011</v>
      </c>
    </row>
    <row r="10944" spans="49:49" ht="23.1" customHeight="1" x14ac:dyDescent="0.2">
      <c r="AW10944" s="208" t="s">
        <v>11012</v>
      </c>
    </row>
    <row r="10945" spans="49:49" ht="23.1" customHeight="1" x14ac:dyDescent="0.2">
      <c r="AW10945" s="208" t="s">
        <v>11013</v>
      </c>
    </row>
    <row r="10946" spans="49:49" ht="23.1" customHeight="1" x14ac:dyDescent="0.2">
      <c r="AW10946" s="208" t="s">
        <v>11014</v>
      </c>
    </row>
    <row r="10947" spans="49:49" ht="23.1" customHeight="1" x14ac:dyDescent="0.2">
      <c r="AW10947" s="208" t="s">
        <v>11015</v>
      </c>
    </row>
    <row r="10948" spans="49:49" ht="23.1" customHeight="1" x14ac:dyDescent="0.2">
      <c r="AW10948" s="208" t="s">
        <v>11016</v>
      </c>
    </row>
    <row r="10949" spans="49:49" ht="23.1" customHeight="1" x14ac:dyDescent="0.2">
      <c r="AW10949" s="208" t="s">
        <v>11017</v>
      </c>
    </row>
    <row r="10950" spans="49:49" ht="23.1" customHeight="1" x14ac:dyDescent="0.2">
      <c r="AW10950" s="208" t="s">
        <v>11018</v>
      </c>
    </row>
    <row r="10951" spans="49:49" ht="23.1" customHeight="1" x14ac:dyDescent="0.2">
      <c r="AW10951" s="208" t="s">
        <v>11019</v>
      </c>
    </row>
    <row r="10952" spans="49:49" ht="23.1" customHeight="1" x14ac:dyDescent="0.2">
      <c r="AW10952" s="208" t="s">
        <v>11020</v>
      </c>
    </row>
    <row r="10953" spans="49:49" ht="23.1" customHeight="1" x14ac:dyDescent="0.2">
      <c r="AW10953" s="208" t="s">
        <v>11021</v>
      </c>
    </row>
    <row r="10954" spans="49:49" ht="23.1" customHeight="1" x14ac:dyDescent="0.2">
      <c r="AW10954" s="208" t="s">
        <v>11022</v>
      </c>
    </row>
    <row r="10955" spans="49:49" ht="23.1" customHeight="1" x14ac:dyDescent="0.2">
      <c r="AW10955" s="208" t="s">
        <v>11023</v>
      </c>
    </row>
    <row r="10956" spans="49:49" ht="23.1" customHeight="1" x14ac:dyDescent="0.2">
      <c r="AW10956" s="208" t="s">
        <v>11024</v>
      </c>
    </row>
    <row r="10957" spans="49:49" ht="23.1" customHeight="1" x14ac:dyDescent="0.2">
      <c r="AW10957" s="208" t="s">
        <v>11025</v>
      </c>
    </row>
    <row r="10958" spans="49:49" ht="23.1" customHeight="1" x14ac:dyDescent="0.2">
      <c r="AW10958" s="208" t="s">
        <v>11026</v>
      </c>
    </row>
    <row r="10959" spans="49:49" ht="23.1" customHeight="1" x14ac:dyDescent="0.2">
      <c r="AW10959" s="208" t="s">
        <v>11027</v>
      </c>
    </row>
    <row r="10960" spans="49:49" ht="23.1" customHeight="1" x14ac:dyDescent="0.2">
      <c r="AW10960" s="208" t="s">
        <v>11028</v>
      </c>
    </row>
    <row r="10961" spans="49:49" ht="23.1" customHeight="1" x14ac:dyDescent="0.2">
      <c r="AW10961" s="208" t="s">
        <v>11029</v>
      </c>
    </row>
    <row r="10962" spans="49:49" ht="23.1" customHeight="1" x14ac:dyDescent="0.2">
      <c r="AW10962" s="208" t="s">
        <v>11030</v>
      </c>
    </row>
    <row r="10963" spans="49:49" ht="23.1" customHeight="1" x14ac:dyDescent="0.2">
      <c r="AW10963" s="208" t="s">
        <v>11031</v>
      </c>
    </row>
    <row r="10964" spans="49:49" ht="23.1" customHeight="1" x14ac:dyDescent="0.2">
      <c r="AW10964" s="208" t="s">
        <v>11032</v>
      </c>
    </row>
    <row r="10965" spans="49:49" ht="23.1" customHeight="1" x14ac:dyDescent="0.2">
      <c r="AW10965" s="208" t="s">
        <v>11033</v>
      </c>
    </row>
    <row r="10966" spans="49:49" ht="23.1" customHeight="1" x14ac:dyDescent="0.2">
      <c r="AW10966" s="208" t="s">
        <v>11034</v>
      </c>
    </row>
    <row r="10967" spans="49:49" ht="23.1" customHeight="1" x14ac:dyDescent="0.2">
      <c r="AW10967" s="208" t="s">
        <v>11035</v>
      </c>
    </row>
    <row r="10968" spans="49:49" ht="23.1" customHeight="1" x14ac:dyDescent="0.2">
      <c r="AW10968" s="208" t="s">
        <v>11036</v>
      </c>
    </row>
    <row r="10969" spans="49:49" ht="23.1" customHeight="1" x14ac:dyDescent="0.2">
      <c r="AW10969" s="208" t="s">
        <v>11037</v>
      </c>
    </row>
    <row r="10970" spans="49:49" ht="23.1" customHeight="1" x14ac:dyDescent="0.2">
      <c r="AW10970" s="208" t="s">
        <v>11038</v>
      </c>
    </row>
    <row r="10971" spans="49:49" ht="23.1" customHeight="1" x14ac:dyDescent="0.2">
      <c r="AW10971" s="208" t="s">
        <v>11039</v>
      </c>
    </row>
    <row r="10972" spans="49:49" ht="23.1" customHeight="1" x14ac:dyDescent="0.2">
      <c r="AW10972" s="208" t="s">
        <v>11040</v>
      </c>
    </row>
    <row r="10973" spans="49:49" ht="23.1" customHeight="1" x14ac:dyDescent="0.2">
      <c r="AW10973" s="208" t="s">
        <v>11041</v>
      </c>
    </row>
    <row r="10974" spans="49:49" ht="23.1" customHeight="1" x14ac:dyDescent="0.2">
      <c r="AW10974" s="208" t="s">
        <v>11042</v>
      </c>
    </row>
    <row r="10975" spans="49:49" ht="23.1" customHeight="1" x14ac:dyDescent="0.2">
      <c r="AW10975" s="208" t="s">
        <v>11043</v>
      </c>
    </row>
    <row r="10976" spans="49:49" ht="23.1" customHeight="1" x14ac:dyDescent="0.2">
      <c r="AW10976" s="208" t="s">
        <v>11044</v>
      </c>
    </row>
    <row r="10977" spans="49:49" ht="23.1" customHeight="1" x14ac:dyDescent="0.2">
      <c r="AW10977" s="208" t="s">
        <v>11045</v>
      </c>
    </row>
    <row r="10978" spans="49:49" ht="23.1" customHeight="1" x14ac:dyDescent="0.2">
      <c r="AW10978" s="208" t="s">
        <v>11046</v>
      </c>
    </row>
    <row r="10979" spans="49:49" ht="23.1" customHeight="1" x14ac:dyDescent="0.2">
      <c r="AW10979" s="208" t="s">
        <v>11047</v>
      </c>
    </row>
    <row r="10980" spans="49:49" ht="23.1" customHeight="1" x14ac:dyDescent="0.2">
      <c r="AW10980" s="208" t="s">
        <v>11048</v>
      </c>
    </row>
    <row r="10981" spans="49:49" ht="23.1" customHeight="1" x14ac:dyDescent="0.2">
      <c r="AW10981" s="208" t="s">
        <v>11049</v>
      </c>
    </row>
    <row r="10982" spans="49:49" ht="23.1" customHeight="1" x14ac:dyDescent="0.2">
      <c r="AW10982" s="208" t="s">
        <v>11050</v>
      </c>
    </row>
    <row r="10983" spans="49:49" ht="23.1" customHeight="1" x14ac:dyDescent="0.2">
      <c r="AW10983" s="208" t="s">
        <v>11051</v>
      </c>
    </row>
    <row r="10984" spans="49:49" ht="23.1" customHeight="1" x14ac:dyDescent="0.2">
      <c r="AW10984" s="208" t="s">
        <v>11052</v>
      </c>
    </row>
    <row r="10985" spans="49:49" ht="23.1" customHeight="1" x14ac:dyDescent="0.2">
      <c r="AW10985" s="208" t="s">
        <v>11053</v>
      </c>
    </row>
    <row r="10986" spans="49:49" ht="23.1" customHeight="1" x14ac:dyDescent="0.2">
      <c r="AW10986" s="208" t="s">
        <v>11054</v>
      </c>
    </row>
    <row r="10987" spans="49:49" ht="23.1" customHeight="1" x14ac:dyDescent="0.2">
      <c r="AW10987" s="208" t="s">
        <v>11055</v>
      </c>
    </row>
    <row r="10988" spans="49:49" ht="23.1" customHeight="1" x14ac:dyDescent="0.2">
      <c r="AW10988" s="208" t="s">
        <v>11056</v>
      </c>
    </row>
    <row r="10989" spans="49:49" ht="23.1" customHeight="1" x14ac:dyDescent="0.2">
      <c r="AW10989" s="208" t="s">
        <v>11057</v>
      </c>
    </row>
    <row r="10990" spans="49:49" ht="23.1" customHeight="1" x14ac:dyDescent="0.2">
      <c r="AW10990" s="208" t="s">
        <v>11058</v>
      </c>
    </row>
    <row r="10991" spans="49:49" ht="23.1" customHeight="1" x14ac:dyDescent="0.2">
      <c r="AW10991" s="208" t="s">
        <v>11059</v>
      </c>
    </row>
    <row r="10992" spans="49:49" ht="23.1" customHeight="1" x14ac:dyDescent="0.2">
      <c r="AW10992" s="208" t="s">
        <v>11060</v>
      </c>
    </row>
    <row r="10993" spans="49:49" ht="23.1" customHeight="1" x14ac:dyDescent="0.2">
      <c r="AW10993" s="208" t="s">
        <v>11061</v>
      </c>
    </row>
    <row r="10994" spans="49:49" ht="23.1" customHeight="1" x14ac:dyDescent="0.2">
      <c r="AW10994" s="208" t="s">
        <v>11062</v>
      </c>
    </row>
    <row r="10995" spans="49:49" ht="23.1" customHeight="1" x14ac:dyDescent="0.2">
      <c r="AW10995" s="208" t="s">
        <v>11063</v>
      </c>
    </row>
    <row r="10996" spans="49:49" ht="23.1" customHeight="1" x14ac:dyDescent="0.2">
      <c r="AW10996" s="208" t="s">
        <v>11064</v>
      </c>
    </row>
    <row r="10997" spans="49:49" ht="23.1" customHeight="1" x14ac:dyDescent="0.2">
      <c r="AW10997" s="208" t="s">
        <v>11065</v>
      </c>
    </row>
    <row r="10998" spans="49:49" ht="23.1" customHeight="1" x14ac:dyDescent="0.2">
      <c r="AW10998" s="208" t="s">
        <v>11066</v>
      </c>
    </row>
    <row r="10999" spans="49:49" ht="23.1" customHeight="1" x14ac:dyDescent="0.2">
      <c r="AW10999" s="208" t="s">
        <v>11067</v>
      </c>
    </row>
    <row r="11000" spans="49:49" ht="23.1" customHeight="1" x14ac:dyDescent="0.2">
      <c r="AW11000" s="208" t="s">
        <v>11068</v>
      </c>
    </row>
    <row r="11001" spans="49:49" ht="23.1" customHeight="1" x14ac:dyDescent="0.2">
      <c r="AW11001" s="208" t="s">
        <v>11069</v>
      </c>
    </row>
    <row r="11002" spans="49:49" ht="23.1" customHeight="1" x14ac:dyDescent="0.2">
      <c r="AW11002" s="208" t="s">
        <v>11070</v>
      </c>
    </row>
    <row r="11003" spans="49:49" ht="23.1" customHeight="1" x14ac:dyDescent="0.2">
      <c r="AW11003" s="208" t="s">
        <v>11071</v>
      </c>
    </row>
    <row r="11004" spans="49:49" ht="23.1" customHeight="1" x14ac:dyDescent="0.2">
      <c r="AW11004" s="208" t="s">
        <v>11072</v>
      </c>
    </row>
    <row r="11005" spans="49:49" ht="23.1" customHeight="1" x14ac:dyDescent="0.2">
      <c r="AW11005" s="208" t="s">
        <v>11073</v>
      </c>
    </row>
    <row r="11006" spans="49:49" ht="23.1" customHeight="1" x14ac:dyDescent="0.2">
      <c r="AW11006" s="208" t="s">
        <v>11074</v>
      </c>
    </row>
    <row r="11007" spans="49:49" ht="23.1" customHeight="1" x14ac:dyDescent="0.2">
      <c r="AW11007" s="208" t="s">
        <v>11075</v>
      </c>
    </row>
    <row r="11008" spans="49:49" ht="23.1" customHeight="1" x14ac:dyDescent="0.2">
      <c r="AW11008" s="208" t="s">
        <v>11076</v>
      </c>
    </row>
    <row r="11009" spans="49:49" ht="23.1" customHeight="1" x14ac:dyDescent="0.2">
      <c r="AW11009" s="208" t="s">
        <v>11077</v>
      </c>
    </row>
    <row r="11010" spans="49:49" ht="23.1" customHeight="1" x14ac:dyDescent="0.2">
      <c r="AW11010" s="208" t="s">
        <v>11078</v>
      </c>
    </row>
    <row r="11011" spans="49:49" ht="23.1" customHeight="1" x14ac:dyDescent="0.2">
      <c r="AW11011" s="208" t="s">
        <v>11079</v>
      </c>
    </row>
    <row r="11012" spans="49:49" ht="23.1" customHeight="1" x14ac:dyDescent="0.2">
      <c r="AW11012" s="208" t="s">
        <v>11080</v>
      </c>
    </row>
    <row r="11013" spans="49:49" ht="23.1" customHeight="1" x14ac:dyDescent="0.2">
      <c r="AW11013" s="208" t="s">
        <v>11081</v>
      </c>
    </row>
    <row r="11014" spans="49:49" ht="23.1" customHeight="1" x14ac:dyDescent="0.2">
      <c r="AW11014" s="208" t="s">
        <v>11082</v>
      </c>
    </row>
    <row r="11015" spans="49:49" ht="23.1" customHeight="1" x14ac:dyDescent="0.2">
      <c r="AW11015" s="208" t="s">
        <v>11083</v>
      </c>
    </row>
    <row r="11016" spans="49:49" ht="23.1" customHeight="1" x14ac:dyDescent="0.2">
      <c r="AW11016" s="208" t="s">
        <v>11084</v>
      </c>
    </row>
    <row r="11017" spans="49:49" ht="23.1" customHeight="1" x14ac:dyDescent="0.2">
      <c r="AW11017" s="208" t="s">
        <v>11085</v>
      </c>
    </row>
    <row r="11018" spans="49:49" ht="23.1" customHeight="1" x14ac:dyDescent="0.2">
      <c r="AW11018" s="208" t="s">
        <v>11086</v>
      </c>
    </row>
    <row r="11019" spans="49:49" ht="23.1" customHeight="1" x14ac:dyDescent="0.2">
      <c r="AW11019" s="208" t="s">
        <v>11087</v>
      </c>
    </row>
    <row r="11020" spans="49:49" ht="23.1" customHeight="1" x14ac:dyDescent="0.2">
      <c r="AW11020" s="208" t="s">
        <v>11088</v>
      </c>
    </row>
    <row r="11021" spans="49:49" ht="23.1" customHeight="1" x14ac:dyDescent="0.2">
      <c r="AW11021" s="208" t="s">
        <v>11089</v>
      </c>
    </row>
    <row r="11022" spans="49:49" ht="23.1" customHeight="1" x14ac:dyDescent="0.2">
      <c r="AW11022" s="208" t="s">
        <v>11090</v>
      </c>
    </row>
    <row r="11023" spans="49:49" ht="23.1" customHeight="1" x14ac:dyDescent="0.2">
      <c r="AW11023" s="208" t="s">
        <v>11091</v>
      </c>
    </row>
    <row r="11024" spans="49:49" ht="23.1" customHeight="1" x14ac:dyDescent="0.2">
      <c r="AW11024" s="208" t="s">
        <v>11092</v>
      </c>
    </row>
    <row r="11025" spans="49:49" ht="23.1" customHeight="1" x14ac:dyDescent="0.2">
      <c r="AW11025" s="208" t="s">
        <v>11093</v>
      </c>
    </row>
    <row r="11026" spans="49:49" ht="23.1" customHeight="1" x14ac:dyDescent="0.2">
      <c r="AW11026" s="208" t="s">
        <v>11094</v>
      </c>
    </row>
    <row r="11027" spans="49:49" ht="23.1" customHeight="1" x14ac:dyDescent="0.2">
      <c r="AW11027" s="208" t="s">
        <v>11095</v>
      </c>
    </row>
    <row r="11028" spans="49:49" ht="23.1" customHeight="1" x14ac:dyDescent="0.2">
      <c r="AW11028" s="208" t="s">
        <v>11096</v>
      </c>
    </row>
    <row r="11029" spans="49:49" ht="23.1" customHeight="1" x14ac:dyDescent="0.2">
      <c r="AW11029" s="208" t="s">
        <v>11097</v>
      </c>
    </row>
    <row r="11030" spans="49:49" ht="23.1" customHeight="1" x14ac:dyDescent="0.2">
      <c r="AW11030" s="208" t="s">
        <v>11098</v>
      </c>
    </row>
    <row r="11031" spans="49:49" ht="23.1" customHeight="1" x14ac:dyDescent="0.2">
      <c r="AW11031" s="208" t="s">
        <v>11099</v>
      </c>
    </row>
    <row r="11032" spans="49:49" ht="23.1" customHeight="1" x14ac:dyDescent="0.2">
      <c r="AW11032" s="208" t="s">
        <v>11100</v>
      </c>
    </row>
    <row r="11033" spans="49:49" ht="23.1" customHeight="1" x14ac:dyDescent="0.2">
      <c r="AW11033" s="208" t="s">
        <v>11101</v>
      </c>
    </row>
    <row r="11034" spans="49:49" ht="23.1" customHeight="1" x14ac:dyDescent="0.2">
      <c r="AW11034" s="208" t="s">
        <v>11102</v>
      </c>
    </row>
    <row r="11035" spans="49:49" ht="23.1" customHeight="1" x14ac:dyDescent="0.2">
      <c r="AW11035" s="208" t="s">
        <v>11103</v>
      </c>
    </row>
    <row r="11036" spans="49:49" ht="23.1" customHeight="1" x14ac:dyDescent="0.2">
      <c r="AW11036" s="208" t="s">
        <v>11104</v>
      </c>
    </row>
    <row r="11037" spans="49:49" ht="23.1" customHeight="1" x14ac:dyDescent="0.2">
      <c r="AW11037" s="208" t="s">
        <v>11105</v>
      </c>
    </row>
    <row r="11038" spans="49:49" ht="23.1" customHeight="1" x14ac:dyDescent="0.2">
      <c r="AW11038" s="208" t="s">
        <v>11106</v>
      </c>
    </row>
    <row r="11039" spans="49:49" ht="23.1" customHeight="1" x14ac:dyDescent="0.2">
      <c r="AW11039" s="208" t="s">
        <v>11107</v>
      </c>
    </row>
    <row r="11040" spans="49:49" ht="23.1" customHeight="1" x14ac:dyDescent="0.2">
      <c r="AW11040" s="208" t="s">
        <v>11108</v>
      </c>
    </row>
    <row r="11041" spans="49:49" ht="23.1" customHeight="1" x14ac:dyDescent="0.2">
      <c r="AW11041" s="208" t="s">
        <v>11109</v>
      </c>
    </row>
    <row r="11042" spans="49:49" ht="23.1" customHeight="1" x14ac:dyDescent="0.2">
      <c r="AW11042" s="208" t="s">
        <v>11110</v>
      </c>
    </row>
    <row r="11043" spans="49:49" ht="23.1" customHeight="1" x14ac:dyDescent="0.2">
      <c r="AW11043" s="208" t="s">
        <v>11111</v>
      </c>
    </row>
    <row r="11044" spans="49:49" ht="23.1" customHeight="1" x14ac:dyDescent="0.2">
      <c r="AW11044" s="208" t="s">
        <v>11112</v>
      </c>
    </row>
    <row r="11045" spans="49:49" ht="23.1" customHeight="1" x14ac:dyDescent="0.2">
      <c r="AW11045" s="208" t="s">
        <v>11113</v>
      </c>
    </row>
    <row r="11046" spans="49:49" ht="23.1" customHeight="1" x14ac:dyDescent="0.2">
      <c r="AW11046" s="208" t="s">
        <v>11114</v>
      </c>
    </row>
    <row r="11047" spans="49:49" ht="23.1" customHeight="1" x14ac:dyDescent="0.2">
      <c r="AW11047" s="208" t="s">
        <v>11115</v>
      </c>
    </row>
    <row r="11048" spans="49:49" ht="23.1" customHeight="1" x14ac:dyDescent="0.2">
      <c r="AW11048" s="208" t="s">
        <v>11116</v>
      </c>
    </row>
    <row r="11049" spans="49:49" ht="23.1" customHeight="1" x14ac:dyDescent="0.2">
      <c r="AW11049" s="208" t="s">
        <v>11117</v>
      </c>
    </row>
    <row r="11050" spans="49:49" ht="23.1" customHeight="1" x14ac:dyDescent="0.2">
      <c r="AW11050" s="208" t="s">
        <v>11118</v>
      </c>
    </row>
    <row r="11051" spans="49:49" ht="23.1" customHeight="1" x14ac:dyDescent="0.2">
      <c r="AW11051" s="208" t="s">
        <v>11119</v>
      </c>
    </row>
    <row r="11052" spans="49:49" ht="23.1" customHeight="1" x14ac:dyDescent="0.2">
      <c r="AW11052" s="208" t="s">
        <v>11120</v>
      </c>
    </row>
    <row r="11053" spans="49:49" ht="23.1" customHeight="1" x14ac:dyDescent="0.2">
      <c r="AW11053" s="208" t="s">
        <v>11121</v>
      </c>
    </row>
    <row r="11054" spans="49:49" ht="23.1" customHeight="1" x14ac:dyDescent="0.2">
      <c r="AW11054" s="208" t="s">
        <v>11122</v>
      </c>
    </row>
    <row r="11055" spans="49:49" ht="23.1" customHeight="1" x14ac:dyDescent="0.2">
      <c r="AW11055" s="208" t="s">
        <v>11123</v>
      </c>
    </row>
    <row r="11056" spans="49:49" ht="23.1" customHeight="1" x14ac:dyDescent="0.2">
      <c r="AW11056" s="208" t="s">
        <v>11124</v>
      </c>
    </row>
    <row r="11057" spans="49:49" ht="23.1" customHeight="1" x14ac:dyDescent="0.2">
      <c r="AW11057" s="208" t="s">
        <v>11125</v>
      </c>
    </row>
    <row r="11058" spans="49:49" ht="23.1" customHeight="1" x14ac:dyDescent="0.2">
      <c r="AW11058" s="208" t="s">
        <v>11126</v>
      </c>
    </row>
    <row r="11059" spans="49:49" ht="23.1" customHeight="1" x14ac:dyDescent="0.2">
      <c r="AW11059" s="208" t="s">
        <v>11127</v>
      </c>
    </row>
    <row r="11060" spans="49:49" ht="23.1" customHeight="1" x14ac:dyDescent="0.2">
      <c r="AW11060" s="208" t="s">
        <v>11128</v>
      </c>
    </row>
    <row r="11061" spans="49:49" ht="23.1" customHeight="1" x14ac:dyDescent="0.2">
      <c r="AW11061" s="208" t="s">
        <v>11129</v>
      </c>
    </row>
    <row r="11062" spans="49:49" ht="23.1" customHeight="1" x14ac:dyDescent="0.2">
      <c r="AW11062" s="208" t="s">
        <v>11130</v>
      </c>
    </row>
    <row r="11063" spans="49:49" ht="23.1" customHeight="1" x14ac:dyDescent="0.2">
      <c r="AW11063" s="208" t="s">
        <v>11131</v>
      </c>
    </row>
    <row r="11064" spans="49:49" ht="23.1" customHeight="1" x14ac:dyDescent="0.2">
      <c r="AW11064" s="208" t="s">
        <v>11132</v>
      </c>
    </row>
    <row r="11065" spans="49:49" ht="23.1" customHeight="1" x14ac:dyDescent="0.2">
      <c r="AW11065" s="208" t="s">
        <v>11133</v>
      </c>
    </row>
    <row r="11066" spans="49:49" ht="23.1" customHeight="1" x14ac:dyDescent="0.2">
      <c r="AW11066" s="208" t="s">
        <v>11134</v>
      </c>
    </row>
    <row r="11067" spans="49:49" ht="23.1" customHeight="1" x14ac:dyDescent="0.2">
      <c r="AW11067" s="208" t="s">
        <v>11135</v>
      </c>
    </row>
    <row r="11068" spans="49:49" ht="23.1" customHeight="1" x14ac:dyDescent="0.2">
      <c r="AW11068" s="208" t="s">
        <v>11136</v>
      </c>
    </row>
    <row r="11069" spans="49:49" ht="23.1" customHeight="1" x14ac:dyDescent="0.2">
      <c r="AW11069" s="208" t="s">
        <v>11137</v>
      </c>
    </row>
    <row r="11070" spans="49:49" ht="23.1" customHeight="1" x14ac:dyDescent="0.2">
      <c r="AW11070" s="208" t="s">
        <v>11138</v>
      </c>
    </row>
    <row r="11071" spans="49:49" ht="23.1" customHeight="1" x14ac:dyDescent="0.2">
      <c r="AW11071" s="208" t="s">
        <v>11139</v>
      </c>
    </row>
    <row r="11072" spans="49:49" ht="23.1" customHeight="1" x14ac:dyDescent="0.2">
      <c r="AW11072" s="208" t="s">
        <v>11140</v>
      </c>
    </row>
    <row r="11073" spans="49:49" ht="23.1" customHeight="1" x14ac:dyDescent="0.2">
      <c r="AW11073" s="208" t="s">
        <v>11141</v>
      </c>
    </row>
    <row r="11074" spans="49:49" ht="23.1" customHeight="1" x14ac:dyDescent="0.2">
      <c r="AW11074" s="208" t="s">
        <v>11142</v>
      </c>
    </row>
    <row r="11075" spans="49:49" ht="23.1" customHeight="1" x14ac:dyDescent="0.2">
      <c r="AW11075" s="208" t="s">
        <v>11143</v>
      </c>
    </row>
    <row r="11076" spans="49:49" ht="23.1" customHeight="1" x14ac:dyDescent="0.2">
      <c r="AW11076" s="208" t="s">
        <v>11144</v>
      </c>
    </row>
    <row r="11077" spans="49:49" ht="23.1" customHeight="1" x14ac:dyDescent="0.2">
      <c r="AW11077" s="208" t="s">
        <v>11145</v>
      </c>
    </row>
    <row r="11078" spans="49:49" ht="23.1" customHeight="1" x14ac:dyDescent="0.2">
      <c r="AW11078" s="208" t="s">
        <v>11146</v>
      </c>
    </row>
    <row r="11079" spans="49:49" ht="23.1" customHeight="1" x14ac:dyDescent="0.2">
      <c r="AW11079" s="208" t="s">
        <v>11147</v>
      </c>
    </row>
    <row r="11080" spans="49:49" ht="23.1" customHeight="1" x14ac:dyDescent="0.2">
      <c r="AW11080" s="208" t="s">
        <v>11148</v>
      </c>
    </row>
    <row r="11081" spans="49:49" ht="23.1" customHeight="1" x14ac:dyDescent="0.2">
      <c r="AW11081" s="208" t="s">
        <v>11149</v>
      </c>
    </row>
    <row r="11082" spans="49:49" ht="23.1" customHeight="1" x14ac:dyDescent="0.2">
      <c r="AW11082" s="208" t="s">
        <v>11150</v>
      </c>
    </row>
    <row r="11083" spans="49:49" ht="23.1" customHeight="1" x14ac:dyDescent="0.2">
      <c r="AW11083" s="208" t="s">
        <v>11151</v>
      </c>
    </row>
    <row r="11084" spans="49:49" ht="23.1" customHeight="1" x14ac:dyDescent="0.2">
      <c r="AW11084" s="208" t="s">
        <v>11152</v>
      </c>
    </row>
    <row r="11085" spans="49:49" ht="23.1" customHeight="1" x14ac:dyDescent="0.2">
      <c r="AW11085" s="208" t="s">
        <v>11153</v>
      </c>
    </row>
    <row r="11086" spans="49:49" ht="23.1" customHeight="1" x14ac:dyDescent="0.2">
      <c r="AW11086" s="208" t="s">
        <v>11154</v>
      </c>
    </row>
    <row r="11087" spans="49:49" ht="23.1" customHeight="1" x14ac:dyDescent="0.2">
      <c r="AW11087" s="208" t="s">
        <v>11155</v>
      </c>
    </row>
    <row r="11088" spans="49:49" ht="23.1" customHeight="1" x14ac:dyDescent="0.2">
      <c r="AW11088" s="208" t="s">
        <v>11156</v>
      </c>
    </row>
    <row r="11089" spans="49:49" ht="23.1" customHeight="1" x14ac:dyDescent="0.2">
      <c r="AW11089" s="208" t="s">
        <v>11157</v>
      </c>
    </row>
    <row r="11090" spans="49:49" ht="23.1" customHeight="1" x14ac:dyDescent="0.2">
      <c r="AW11090" s="208" t="s">
        <v>11158</v>
      </c>
    </row>
    <row r="11091" spans="49:49" ht="23.1" customHeight="1" x14ac:dyDescent="0.2">
      <c r="AW11091" s="208" t="s">
        <v>11159</v>
      </c>
    </row>
    <row r="11092" spans="49:49" ht="23.1" customHeight="1" x14ac:dyDescent="0.2">
      <c r="AW11092" s="208" t="s">
        <v>11160</v>
      </c>
    </row>
    <row r="11093" spans="49:49" ht="23.1" customHeight="1" x14ac:dyDescent="0.2">
      <c r="AW11093" s="208" t="s">
        <v>11161</v>
      </c>
    </row>
    <row r="11094" spans="49:49" ht="23.1" customHeight="1" x14ac:dyDescent="0.2">
      <c r="AW11094" s="208" t="s">
        <v>11162</v>
      </c>
    </row>
    <row r="11095" spans="49:49" ht="23.1" customHeight="1" x14ac:dyDescent="0.2">
      <c r="AW11095" s="208" t="s">
        <v>11163</v>
      </c>
    </row>
    <row r="11096" spans="49:49" ht="23.1" customHeight="1" x14ac:dyDescent="0.2">
      <c r="AW11096" s="208" t="s">
        <v>11164</v>
      </c>
    </row>
    <row r="11097" spans="49:49" ht="23.1" customHeight="1" x14ac:dyDescent="0.2">
      <c r="AW11097" s="208" t="s">
        <v>11165</v>
      </c>
    </row>
    <row r="11098" spans="49:49" ht="23.1" customHeight="1" x14ac:dyDescent="0.2">
      <c r="AW11098" s="208" t="s">
        <v>11166</v>
      </c>
    </row>
    <row r="11099" spans="49:49" ht="23.1" customHeight="1" x14ac:dyDescent="0.2">
      <c r="AW11099" s="208" t="s">
        <v>11167</v>
      </c>
    </row>
    <row r="11100" spans="49:49" ht="23.1" customHeight="1" x14ac:dyDescent="0.2">
      <c r="AW11100" s="208" t="s">
        <v>11168</v>
      </c>
    </row>
    <row r="11101" spans="49:49" ht="23.1" customHeight="1" x14ac:dyDescent="0.2">
      <c r="AW11101" s="208" t="s">
        <v>11169</v>
      </c>
    </row>
    <row r="11102" spans="49:49" ht="23.1" customHeight="1" x14ac:dyDescent="0.2">
      <c r="AW11102" s="208" t="s">
        <v>11170</v>
      </c>
    </row>
    <row r="11103" spans="49:49" ht="23.1" customHeight="1" x14ac:dyDescent="0.2">
      <c r="AW11103" s="208" t="s">
        <v>11171</v>
      </c>
    </row>
    <row r="11104" spans="49:49" ht="23.1" customHeight="1" x14ac:dyDescent="0.2">
      <c r="AW11104" s="208" t="s">
        <v>11172</v>
      </c>
    </row>
    <row r="11105" spans="49:49" ht="23.1" customHeight="1" x14ac:dyDescent="0.2">
      <c r="AW11105" s="208" t="s">
        <v>11173</v>
      </c>
    </row>
    <row r="11106" spans="49:49" ht="23.1" customHeight="1" x14ac:dyDescent="0.2">
      <c r="AW11106" s="208" t="s">
        <v>11174</v>
      </c>
    </row>
    <row r="11107" spans="49:49" ht="23.1" customHeight="1" x14ac:dyDescent="0.2">
      <c r="AW11107" s="208" t="s">
        <v>11175</v>
      </c>
    </row>
    <row r="11108" spans="49:49" ht="23.1" customHeight="1" x14ac:dyDescent="0.2">
      <c r="AW11108" s="208" t="s">
        <v>11176</v>
      </c>
    </row>
    <row r="11109" spans="49:49" ht="23.1" customHeight="1" x14ac:dyDescent="0.2">
      <c r="AW11109" s="208" t="s">
        <v>11177</v>
      </c>
    </row>
    <row r="11110" spans="49:49" ht="23.1" customHeight="1" x14ac:dyDescent="0.2">
      <c r="AW11110" s="208" t="s">
        <v>11178</v>
      </c>
    </row>
    <row r="11111" spans="49:49" ht="23.1" customHeight="1" x14ac:dyDescent="0.2">
      <c r="AW11111" s="208" t="s">
        <v>11179</v>
      </c>
    </row>
    <row r="11112" spans="49:49" ht="23.1" customHeight="1" x14ac:dyDescent="0.2">
      <c r="AW11112" s="208" t="s">
        <v>11180</v>
      </c>
    </row>
    <row r="11113" spans="49:49" ht="23.1" customHeight="1" x14ac:dyDescent="0.2">
      <c r="AW11113" s="208" t="s">
        <v>11181</v>
      </c>
    </row>
    <row r="11114" spans="49:49" ht="23.1" customHeight="1" x14ac:dyDescent="0.2">
      <c r="AW11114" s="208" t="s">
        <v>11182</v>
      </c>
    </row>
    <row r="11115" spans="49:49" ht="23.1" customHeight="1" x14ac:dyDescent="0.2">
      <c r="AW11115" s="208" t="s">
        <v>11183</v>
      </c>
    </row>
    <row r="11116" spans="49:49" ht="23.1" customHeight="1" x14ac:dyDescent="0.2">
      <c r="AW11116" s="208" t="s">
        <v>11184</v>
      </c>
    </row>
    <row r="11117" spans="49:49" ht="23.1" customHeight="1" x14ac:dyDescent="0.2">
      <c r="AW11117" s="208" t="s">
        <v>11185</v>
      </c>
    </row>
    <row r="11118" spans="49:49" ht="23.1" customHeight="1" x14ac:dyDescent="0.2">
      <c r="AW11118" s="208" t="s">
        <v>11186</v>
      </c>
    </row>
    <row r="11119" spans="49:49" ht="23.1" customHeight="1" x14ac:dyDescent="0.2">
      <c r="AW11119" s="208" t="s">
        <v>11187</v>
      </c>
    </row>
    <row r="11120" spans="49:49" ht="23.1" customHeight="1" x14ac:dyDescent="0.2">
      <c r="AW11120" s="208" t="s">
        <v>11188</v>
      </c>
    </row>
    <row r="11121" spans="49:49" ht="23.1" customHeight="1" x14ac:dyDescent="0.2">
      <c r="AW11121" s="208" t="s">
        <v>11189</v>
      </c>
    </row>
    <row r="11122" spans="49:49" ht="23.1" customHeight="1" x14ac:dyDescent="0.2">
      <c r="AW11122" s="208" t="s">
        <v>11190</v>
      </c>
    </row>
    <row r="11123" spans="49:49" ht="23.1" customHeight="1" x14ac:dyDescent="0.2">
      <c r="AW11123" s="208" t="s">
        <v>11191</v>
      </c>
    </row>
    <row r="11124" spans="49:49" ht="23.1" customHeight="1" x14ac:dyDescent="0.2">
      <c r="AW11124" s="208" t="s">
        <v>11192</v>
      </c>
    </row>
    <row r="11125" spans="49:49" ht="23.1" customHeight="1" x14ac:dyDescent="0.2">
      <c r="AW11125" s="208" t="s">
        <v>11193</v>
      </c>
    </row>
    <row r="11126" spans="49:49" ht="23.1" customHeight="1" x14ac:dyDescent="0.2">
      <c r="AW11126" s="208" t="s">
        <v>11194</v>
      </c>
    </row>
    <row r="11127" spans="49:49" ht="23.1" customHeight="1" x14ac:dyDescent="0.2">
      <c r="AW11127" s="208" t="s">
        <v>11195</v>
      </c>
    </row>
    <row r="11128" spans="49:49" ht="23.1" customHeight="1" x14ac:dyDescent="0.2">
      <c r="AW11128" s="208" t="s">
        <v>11196</v>
      </c>
    </row>
    <row r="11129" spans="49:49" ht="23.1" customHeight="1" x14ac:dyDescent="0.2">
      <c r="AW11129" s="208" t="s">
        <v>11197</v>
      </c>
    </row>
    <row r="11130" spans="49:49" ht="23.1" customHeight="1" x14ac:dyDescent="0.2">
      <c r="AW11130" s="208" t="s">
        <v>11198</v>
      </c>
    </row>
    <row r="11131" spans="49:49" ht="23.1" customHeight="1" x14ac:dyDescent="0.2">
      <c r="AW11131" s="208" t="s">
        <v>11199</v>
      </c>
    </row>
    <row r="11132" spans="49:49" ht="23.1" customHeight="1" x14ac:dyDescent="0.2">
      <c r="AW11132" s="208" t="s">
        <v>11200</v>
      </c>
    </row>
    <row r="11133" spans="49:49" ht="23.1" customHeight="1" x14ac:dyDescent="0.2">
      <c r="AW11133" s="208" t="s">
        <v>11201</v>
      </c>
    </row>
    <row r="11134" spans="49:49" ht="23.1" customHeight="1" x14ac:dyDescent="0.2">
      <c r="AW11134" s="208" t="s">
        <v>11202</v>
      </c>
    </row>
    <row r="11135" spans="49:49" ht="23.1" customHeight="1" x14ac:dyDescent="0.2">
      <c r="AW11135" s="208" t="s">
        <v>11203</v>
      </c>
    </row>
    <row r="11136" spans="49:49" ht="23.1" customHeight="1" x14ac:dyDescent="0.2">
      <c r="AW11136" s="208" t="s">
        <v>11204</v>
      </c>
    </row>
    <row r="11137" spans="49:49" ht="23.1" customHeight="1" x14ac:dyDescent="0.2">
      <c r="AW11137" s="208" t="s">
        <v>11205</v>
      </c>
    </row>
    <row r="11138" spans="49:49" ht="23.1" customHeight="1" x14ac:dyDescent="0.2">
      <c r="AW11138" s="208" t="s">
        <v>11206</v>
      </c>
    </row>
    <row r="11139" spans="49:49" ht="23.1" customHeight="1" x14ac:dyDescent="0.2">
      <c r="AW11139" s="208" t="s">
        <v>11207</v>
      </c>
    </row>
    <row r="11140" spans="49:49" ht="23.1" customHeight="1" x14ac:dyDescent="0.2">
      <c r="AW11140" s="208" t="s">
        <v>11208</v>
      </c>
    </row>
    <row r="11141" spans="49:49" ht="23.1" customHeight="1" x14ac:dyDescent="0.2">
      <c r="AW11141" s="208" t="s">
        <v>11209</v>
      </c>
    </row>
    <row r="11142" spans="49:49" ht="23.1" customHeight="1" x14ac:dyDescent="0.2">
      <c r="AW11142" s="208" t="s">
        <v>11210</v>
      </c>
    </row>
    <row r="11143" spans="49:49" ht="23.1" customHeight="1" x14ac:dyDescent="0.2">
      <c r="AW11143" s="208" t="s">
        <v>11211</v>
      </c>
    </row>
    <row r="11144" spans="49:49" ht="23.1" customHeight="1" x14ac:dyDescent="0.2">
      <c r="AW11144" s="208" t="s">
        <v>11212</v>
      </c>
    </row>
    <row r="11145" spans="49:49" ht="23.1" customHeight="1" x14ac:dyDescent="0.2">
      <c r="AW11145" s="208" t="s">
        <v>11213</v>
      </c>
    </row>
    <row r="11146" spans="49:49" ht="23.1" customHeight="1" x14ac:dyDescent="0.2">
      <c r="AW11146" s="208" t="s">
        <v>11214</v>
      </c>
    </row>
    <row r="11147" spans="49:49" ht="23.1" customHeight="1" x14ac:dyDescent="0.2">
      <c r="AW11147" s="208" t="s">
        <v>11215</v>
      </c>
    </row>
    <row r="11148" spans="49:49" ht="23.1" customHeight="1" x14ac:dyDescent="0.2">
      <c r="AW11148" s="208" t="s">
        <v>11216</v>
      </c>
    </row>
    <row r="11149" spans="49:49" ht="23.1" customHeight="1" x14ac:dyDescent="0.2">
      <c r="AW11149" s="208" t="s">
        <v>11217</v>
      </c>
    </row>
    <row r="11150" spans="49:49" ht="23.1" customHeight="1" x14ac:dyDescent="0.2">
      <c r="AW11150" s="208" t="s">
        <v>11218</v>
      </c>
    </row>
    <row r="11151" spans="49:49" ht="23.1" customHeight="1" x14ac:dyDescent="0.2">
      <c r="AW11151" s="208" t="s">
        <v>11219</v>
      </c>
    </row>
    <row r="11152" spans="49:49" ht="23.1" customHeight="1" x14ac:dyDescent="0.2">
      <c r="AW11152" s="208" t="s">
        <v>11220</v>
      </c>
    </row>
    <row r="11153" spans="49:49" ht="23.1" customHeight="1" x14ac:dyDescent="0.2">
      <c r="AW11153" s="208" t="s">
        <v>11221</v>
      </c>
    </row>
    <row r="11154" spans="49:49" ht="23.1" customHeight="1" x14ac:dyDescent="0.2">
      <c r="AW11154" s="208" t="s">
        <v>11222</v>
      </c>
    </row>
    <row r="11155" spans="49:49" ht="23.1" customHeight="1" x14ac:dyDescent="0.2">
      <c r="AW11155" s="208" t="s">
        <v>11223</v>
      </c>
    </row>
    <row r="11156" spans="49:49" ht="23.1" customHeight="1" x14ac:dyDescent="0.2">
      <c r="AW11156" s="208" t="s">
        <v>11224</v>
      </c>
    </row>
    <row r="11157" spans="49:49" ht="23.1" customHeight="1" x14ac:dyDescent="0.2">
      <c r="AW11157" s="208" t="s">
        <v>11225</v>
      </c>
    </row>
    <row r="11158" spans="49:49" ht="23.1" customHeight="1" x14ac:dyDescent="0.2">
      <c r="AW11158" s="208" t="s">
        <v>11226</v>
      </c>
    </row>
    <row r="11159" spans="49:49" ht="23.1" customHeight="1" x14ac:dyDescent="0.2">
      <c r="AW11159" s="208" t="s">
        <v>11227</v>
      </c>
    </row>
    <row r="11160" spans="49:49" ht="23.1" customHeight="1" x14ac:dyDescent="0.2">
      <c r="AW11160" s="208" t="s">
        <v>11228</v>
      </c>
    </row>
    <row r="11161" spans="49:49" ht="23.1" customHeight="1" x14ac:dyDescent="0.2">
      <c r="AW11161" s="208" t="s">
        <v>11229</v>
      </c>
    </row>
    <row r="11162" spans="49:49" ht="23.1" customHeight="1" x14ac:dyDescent="0.2">
      <c r="AW11162" s="208" t="s">
        <v>11230</v>
      </c>
    </row>
    <row r="11163" spans="49:49" ht="23.1" customHeight="1" x14ac:dyDescent="0.2">
      <c r="AW11163" s="208" t="s">
        <v>11231</v>
      </c>
    </row>
    <row r="11164" spans="49:49" ht="23.1" customHeight="1" x14ac:dyDescent="0.2">
      <c r="AW11164" s="208" t="s">
        <v>11232</v>
      </c>
    </row>
    <row r="11165" spans="49:49" ht="23.1" customHeight="1" x14ac:dyDescent="0.2">
      <c r="AW11165" s="208" t="s">
        <v>11233</v>
      </c>
    </row>
    <row r="11166" spans="49:49" ht="23.1" customHeight="1" x14ac:dyDescent="0.2">
      <c r="AW11166" s="208" t="s">
        <v>11234</v>
      </c>
    </row>
    <row r="11167" spans="49:49" ht="23.1" customHeight="1" x14ac:dyDescent="0.2">
      <c r="AW11167" s="208" t="s">
        <v>11235</v>
      </c>
    </row>
    <row r="11168" spans="49:49" ht="23.1" customHeight="1" x14ac:dyDescent="0.2">
      <c r="AW11168" s="208" t="s">
        <v>11236</v>
      </c>
    </row>
    <row r="11169" spans="49:49" ht="23.1" customHeight="1" x14ac:dyDescent="0.2">
      <c r="AW11169" s="208" t="s">
        <v>11237</v>
      </c>
    </row>
    <row r="11170" spans="49:49" ht="23.1" customHeight="1" x14ac:dyDescent="0.2">
      <c r="AW11170" s="208" t="s">
        <v>11238</v>
      </c>
    </row>
    <row r="11171" spans="49:49" ht="23.1" customHeight="1" x14ac:dyDescent="0.2">
      <c r="AW11171" s="208" t="s">
        <v>11239</v>
      </c>
    </row>
    <row r="11172" spans="49:49" ht="23.1" customHeight="1" x14ac:dyDescent="0.2">
      <c r="AW11172" s="208" t="s">
        <v>11240</v>
      </c>
    </row>
    <row r="11173" spans="49:49" ht="23.1" customHeight="1" x14ac:dyDescent="0.2">
      <c r="AW11173" s="208" t="s">
        <v>11241</v>
      </c>
    </row>
    <row r="11174" spans="49:49" ht="23.1" customHeight="1" x14ac:dyDescent="0.2">
      <c r="AW11174" s="208" t="s">
        <v>11242</v>
      </c>
    </row>
    <row r="11175" spans="49:49" ht="23.1" customHeight="1" x14ac:dyDescent="0.2">
      <c r="AW11175" s="208" t="s">
        <v>11243</v>
      </c>
    </row>
    <row r="11176" spans="49:49" ht="23.1" customHeight="1" x14ac:dyDescent="0.2">
      <c r="AW11176" s="208" t="s">
        <v>11244</v>
      </c>
    </row>
    <row r="11177" spans="49:49" ht="23.1" customHeight="1" x14ac:dyDescent="0.2">
      <c r="AW11177" s="208" t="s">
        <v>11245</v>
      </c>
    </row>
    <row r="11178" spans="49:49" ht="23.1" customHeight="1" x14ac:dyDescent="0.2">
      <c r="AW11178" s="208" t="s">
        <v>11246</v>
      </c>
    </row>
    <row r="11179" spans="49:49" ht="23.1" customHeight="1" x14ac:dyDescent="0.2">
      <c r="AW11179" s="208" t="s">
        <v>11247</v>
      </c>
    </row>
    <row r="11180" spans="49:49" ht="23.1" customHeight="1" x14ac:dyDescent="0.2">
      <c r="AW11180" s="208" t="s">
        <v>11248</v>
      </c>
    </row>
    <row r="11181" spans="49:49" ht="23.1" customHeight="1" x14ac:dyDescent="0.2">
      <c r="AW11181" s="208" t="s">
        <v>11249</v>
      </c>
    </row>
    <row r="11182" spans="49:49" ht="23.1" customHeight="1" x14ac:dyDescent="0.2">
      <c r="AW11182" s="208" t="s">
        <v>11250</v>
      </c>
    </row>
    <row r="11183" spans="49:49" ht="23.1" customHeight="1" x14ac:dyDescent="0.2">
      <c r="AW11183" s="208" t="s">
        <v>11251</v>
      </c>
    </row>
    <row r="11184" spans="49:49" ht="23.1" customHeight="1" x14ac:dyDescent="0.2">
      <c r="AW11184" s="208" t="s">
        <v>11252</v>
      </c>
    </row>
    <row r="11185" spans="49:49" ht="23.1" customHeight="1" x14ac:dyDescent="0.2">
      <c r="AW11185" s="208" t="s">
        <v>11253</v>
      </c>
    </row>
    <row r="11186" spans="49:49" ht="23.1" customHeight="1" x14ac:dyDescent="0.2">
      <c r="AW11186" s="208" t="s">
        <v>11254</v>
      </c>
    </row>
    <row r="11187" spans="49:49" ht="23.1" customHeight="1" x14ac:dyDescent="0.2">
      <c r="AW11187" s="208" t="s">
        <v>11255</v>
      </c>
    </row>
    <row r="11188" spans="49:49" ht="23.1" customHeight="1" x14ac:dyDescent="0.2">
      <c r="AW11188" s="208" t="s">
        <v>11256</v>
      </c>
    </row>
    <row r="11189" spans="49:49" ht="23.1" customHeight="1" x14ac:dyDescent="0.2">
      <c r="AW11189" s="208" t="s">
        <v>11257</v>
      </c>
    </row>
    <row r="11190" spans="49:49" ht="23.1" customHeight="1" x14ac:dyDescent="0.2">
      <c r="AW11190" s="208" t="s">
        <v>11258</v>
      </c>
    </row>
    <row r="11191" spans="49:49" ht="23.1" customHeight="1" x14ac:dyDescent="0.2">
      <c r="AW11191" s="208" t="s">
        <v>11259</v>
      </c>
    </row>
    <row r="11192" spans="49:49" ht="23.1" customHeight="1" x14ac:dyDescent="0.2">
      <c r="AW11192" s="208" t="s">
        <v>11260</v>
      </c>
    </row>
    <row r="11193" spans="49:49" ht="23.1" customHeight="1" x14ac:dyDescent="0.2">
      <c r="AW11193" s="208" t="s">
        <v>11261</v>
      </c>
    </row>
    <row r="11194" spans="49:49" ht="23.1" customHeight="1" x14ac:dyDescent="0.2">
      <c r="AW11194" s="208" t="s">
        <v>11262</v>
      </c>
    </row>
    <row r="11195" spans="49:49" ht="23.1" customHeight="1" x14ac:dyDescent="0.2">
      <c r="AW11195" s="208" t="s">
        <v>11263</v>
      </c>
    </row>
    <row r="11196" spans="49:49" ht="23.1" customHeight="1" x14ac:dyDescent="0.2">
      <c r="AW11196" s="208" t="s">
        <v>11264</v>
      </c>
    </row>
    <row r="11197" spans="49:49" ht="23.1" customHeight="1" x14ac:dyDescent="0.2">
      <c r="AW11197" s="208" t="s">
        <v>11265</v>
      </c>
    </row>
    <row r="11198" spans="49:49" ht="23.1" customHeight="1" x14ac:dyDescent="0.2">
      <c r="AW11198" s="208" t="s">
        <v>11266</v>
      </c>
    </row>
    <row r="11199" spans="49:49" ht="23.1" customHeight="1" x14ac:dyDescent="0.2">
      <c r="AW11199" s="208" t="s">
        <v>11267</v>
      </c>
    </row>
    <row r="11200" spans="49:49" ht="23.1" customHeight="1" x14ac:dyDescent="0.2">
      <c r="AW11200" s="208" t="s">
        <v>11268</v>
      </c>
    </row>
    <row r="11201" spans="49:49" ht="23.1" customHeight="1" x14ac:dyDescent="0.2">
      <c r="AW11201" s="208" t="s">
        <v>11269</v>
      </c>
    </row>
    <row r="11202" spans="49:49" ht="23.1" customHeight="1" x14ac:dyDescent="0.2">
      <c r="AW11202" s="208" t="s">
        <v>11270</v>
      </c>
    </row>
    <row r="11203" spans="49:49" ht="23.1" customHeight="1" x14ac:dyDescent="0.2">
      <c r="AW11203" s="208" t="s">
        <v>11271</v>
      </c>
    </row>
    <row r="11204" spans="49:49" ht="23.1" customHeight="1" x14ac:dyDescent="0.2">
      <c r="AW11204" s="208" t="s">
        <v>11272</v>
      </c>
    </row>
    <row r="11205" spans="49:49" ht="23.1" customHeight="1" x14ac:dyDescent="0.2">
      <c r="AW11205" s="208" t="s">
        <v>11273</v>
      </c>
    </row>
    <row r="11206" spans="49:49" ht="23.1" customHeight="1" x14ac:dyDescent="0.2">
      <c r="AW11206" s="208" t="s">
        <v>11274</v>
      </c>
    </row>
    <row r="11207" spans="49:49" ht="23.1" customHeight="1" x14ac:dyDescent="0.2">
      <c r="AW11207" s="208" t="s">
        <v>11275</v>
      </c>
    </row>
    <row r="11208" spans="49:49" ht="23.1" customHeight="1" x14ac:dyDescent="0.2">
      <c r="AW11208" s="208" t="s">
        <v>11276</v>
      </c>
    </row>
    <row r="11209" spans="49:49" ht="23.1" customHeight="1" x14ac:dyDescent="0.2">
      <c r="AW11209" s="208" t="s">
        <v>11277</v>
      </c>
    </row>
    <row r="11210" spans="49:49" ht="23.1" customHeight="1" x14ac:dyDescent="0.2">
      <c r="AW11210" s="208" t="s">
        <v>11278</v>
      </c>
    </row>
    <row r="11211" spans="49:49" ht="23.1" customHeight="1" x14ac:dyDescent="0.2">
      <c r="AW11211" s="208" t="s">
        <v>11279</v>
      </c>
    </row>
    <row r="11212" spans="49:49" ht="23.1" customHeight="1" x14ac:dyDescent="0.2">
      <c r="AW11212" s="208" t="s">
        <v>11280</v>
      </c>
    </row>
    <row r="11213" spans="49:49" ht="23.1" customHeight="1" x14ac:dyDescent="0.2">
      <c r="AW11213" s="208" t="s">
        <v>11281</v>
      </c>
    </row>
    <row r="11214" spans="49:49" ht="23.1" customHeight="1" x14ac:dyDescent="0.2">
      <c r="AW11214" s="208" t="s">
        <v>11282</v>
      </c>
    </row>
    <row r="11215" spans="49:49" ht="23.1" customHeight="1" x14ac:dyDescent="0.2">
      <c r="AW11215" s="208" t="s">
        <v>11283</v>
      </c>
    </row>
    <row r="11216" spans="49:49" ht="23.1" customHeight="1" x14ac:dyDescent="0.2">
      <c r="AW11216" s="208" t="s">
        <v>11284</v>
      </c>
    </row>
    <row r="11217" spans="49:49" ht="23.1" customHeight="1" x14ac:dyDescent="0.2">
      <c r="AW11217" s="208" t="s">
        <v>11285</v>
      </c>
    </row>
    <row r="11218" spans="49:49" ht="23.1" customHeight="1" x14ac:dyDescent="0.2">
      <c r="AW11218" s="208" t="s">
        <v>11286</v>
      </c>
    </row>
    <row r="11219" spans="49:49" ht="23.1" customHeight="1" x14ac:dyDescent="0.2">
      <c r="AW11219" s="208" t="s">
        <v>11287</v>
      </c>
    </row>
    <row r="11220" spans="49:49" ht="23.1" customHeight="1" x14ac:dyDescent="0.2">
      <c r="AW11220" s="208" t="s">
        <v>11288</v>
      </c>
    </row>
    <row r="11221" spans="49:49" ht="23.1" customHeight="1" x14ac:dyDescent="0.2">
      <c r="AW11221" s="208" t="s">
        <v>11289</v>
      </c>
    </row>
    <row r="11222" spans="49:49" ht="23.1" customHeight="1" x14ac:dyDescent="0.2">
      <c r="AW11222" s="208" t="s">
        <v>11290</v>
      </c>
    </row>
    <row r="11223" spans="49:49" ht="23.1" customHeight="1" x14ac:dyDescent="0.2">
      <c r="AW11223" s="208" t="s">
        <v>11291</v>
      </c>
    </row>
    <row r="11224" spans="49:49" ht="23.1" customHeight="1" x14ac:dyDescent="0.2">
      <c r="AW11224" s="208" t="s">
        <v>11292</v>
      </c>
    </row>
    <row r="11225" spans="49:49" ht="23.1" customHeight="1" x14ac:dyDescent="0.2">
      <c r="AW11225" s="208" t="s">
        <v>11293</v>
      </c>
    </row>
    <row r="11226" spans="49:49" ht="23.1" customHeight="1" x14ac:dyDescent="0.2">
      <c r="AW11226" s="208" t="s">
        <v>11294</v>
      </c>
    </row>
    <row r="11227" spans="49:49" ht="23.1" customHeight="1" x14ac:dyDescent="0.2">
      <c r="AW11227" s="208" t="s">
        <v>11295</v>
      </c>
    </row>
    <row r="11228" spans="49:49" ht="23.1" customHeight="1" x14ac:dyDescent="0.2">
      <c r="AW11228" s="208" t="s">
        <v>11296</v>
      </c>
    </row>
    <row r="11229" spans="49:49" ht="23.1" customHeight="1" x14ac:dyDescent="0.2">
      <c r="AW11229" s="208" t="s">
        <v>11297</v>
      </c>
    </row>
    <row r="11230" spans="49:49" ht="23.1" customHeight="1" x14ac:dyDescent="0.2">
      <c r="AW11230" s="208" t="s">
        <v>11298</v>
      </c>
    </row>
    <row r="11231" spans="49:49" ht="23.1" customHeight="1" x14ac:dyDescent="0.2">
      <c r="AW11231" s="208" t="s">
        <v>11299</v>
      </c>
    </row>
    <row r="11232" spans="49:49" ht="23.1" customHeight="1" x14ac:dyDescent="0.2">
      <c r="AW11232" s="208" t="s">
        <v>11300</v>
      </c>
    </row>
    <row r="11233" spans="49:49" ht="23.1" customHeight="1" x14ac:dyDescent="0.2">
      <c r="AW11233" s="208" t="s">
        <v>11301</v>
      </c>
    </row>
    <row r="11234" spans="49:49" ht="23.1" customHeight="1" x14ac:dyDescent="0.2">
      <c r="AW11234" s="208" t="s">
        <v>11302</v>
      </c>
    </row>
    <row r="11235" spans="49:49" ht="23.1" customHeight="1" x14ac:dyDescent="0.2">
      <c r="AW11235" s="208" t="s">
        <v>11303</v>
      </c>
    </row>
    <row r="11236" spans="49:49" ht="23.1" customHeight="1" x14ac:dyDescent="0.2">
      <c r="AW11236" s="208" t="s">
        <v>11304</v>
      </c>
    </row>
    <row r="11237" spans="49:49" ht="23.1" customHeight="1" x14ac:dyDescent="0.2">
      <c r="AW11237" s="208" t="s">
        <v>11305</v>
      </c>
    </row>
    <row r="11238" spans="49:49" ht="23.1" customHeight="1" x14ac:dyDescent="0.2">
      <c r="AW11238" s="208" t="s">
        <v>11306</v>
      </c>
    </row>
    <row r="11239" spans="49:49" ht="23.1" customHeight="1" x14ac:dyDescent="0.2">
      <c r="AW11239" s="208" t="s">
        <v>11307</v>
      </c>
    </row>
    <row r="11240" spans="49:49" ht="23.1" customHeight="1" x14ac:dyDescent="0.2">
      <c r="AW11240" s="208" t="s">
        <v>11308</v>
      </c>
    </row>
    <row r="11241" spans="49:49" ht="23.1" customHeight="1" x14ac:dyDescent="0.2">
      <c r="AW11241" s="208" t="s">
        <v>11309</v>
      </c>
    </row>
    <row r="11242" spans="49:49" ht="23.1" customHeight="1" x14ac:dyDescent="0.2">
      <c r="AW11242" s="208" t="s">
        <v>11310</v>
      </c>
    </row>
    <row r="11243" spans="49:49" ht="23.1" customHeight="1" x14ac:dyDescent="0.2">
      <c r="AW11243" s="208" t="s">
        <v>11311</v>
      </c>
    </row>
    <row r="11244" spans="49:49" ht="23.1" customHeight="1" x14ac:dyDescent="0.2">
      <c r="AW11244" s="208" t="s">
        <v>11312</v>
      </c>
    </row>
    <row r="11245" spans="49:49" ht="23.1" customHeight="1" x14ac:dyDescent="0.2">
      <c r="AW11245" s="208" t="s">
        <v>11313</v>
      </c>
    </row>
    <row r="11246" spans="49:49" ht="23.1" customHeight="1" x14ac:dyDescent="0.2">
      <c r="AW11246" s="208" t="s">
        <v>11314</v>
      </c>
    </row>
    <row r="11247" spans="49:49" ht="23.1" customHeight="1" x14ac:dyDescent="0.2">
      <c r="AW11247" s="208" t="s">
        <v>11315</v>
      </c>
    </row>
    <row r="11248" spans="49:49" ht="23.1" customHeight="1" x14ac:dyDescent="0.2">
      <c r="AW11248" s="208" t="s">
        <v>11316</v>
      </c>
    </row>
    <row r="11249" spans="49:49" ht="23.1" customHeight="1" x14ac:dyDescent="0.2">
      <c r="AW11249" s="208" t="s">
        <v>11317</v>
      </c>
    </row>
    <row r="11250" spans="49:49" ht="23.1" customHeight="1" x14ac:dyDescent="0.2">
      <c r="AW11250" s="208" t="s">
        <v>11318</v>
      </c>
    </row>
    <row r="11251" spans="49:49" ht="23.1" customHeight="1" x14ac:dyDescent="0.2">
      <c r="AW11251" s="208" t="s">
        <v>11319</v>
      </c>
    </row>
    <row r="11252" spans="49:49" ht="23.1" customHeight="1" x14ac:dyDescent="0.2">
      <c r="AW11252" s="208" t="s">
        <v>11320</v>
      </c>
    </row>
    <row r="11253" spans="49:49" ht="23.1" customHeight="1" x14ac:dyDescent="0.2">
      <c r="AW11253" s="208" t="s">
        <v>11321</v>
      </c>
    </row>
    <row r="11254" spans="49:49" ht="23.1" customHeight="1" x14ac:dyDescent="0.2">
      <c r="AW11254" s="208" t="s">
        <v>11322</v>
      </c>
    </row>
    <row r="11255" spans="49:49" ht="23.1" customHeight="1" x14ac:dyDescent="0.2">
      <c r="AW11255" s="208" t="s">
        <v>11323</v>
      </c>
    </row>
    <row r="11256" spans="49:49" ht="23.1" customHeight="1" x14ac:dyDescent="0.2">
      <c r="AW11256" s="208" t="s">
        <v>11324</v>
      </c>
    </row>
    <row r="11257" spans="49:49" ht="23.1" customHeight="1" x14ac:dyDescent="0.2">
      <c r="AW11257" s="208" t="s">
        <v>11325</v>
      </c>
    </row>
    <row r="11258" spans="49:49" ht="23.1" customHeight="1" x14ac:dyDescent="0.2">
      <c r="AW11258" s="208" t="s">
        <v>11326</v>
      </c>
    </row>
    <row r="11259" spans="49:49" ht="23.1" customHeight="1" x14ac:dyDescent="0.2">
      <c r="AW11259" s="208" t="s">
        <v>11327</v>
      </c>
    </row>
    <row r="11260" spans="49:49" ht="23.1" customHeight="1" x14ac:dyDescent="0.2">
      <c r="AW11260" s="208" t="s">
        <v>11328</v>
      </c>
    </row>
    <row r="11261" spans="49:49" ht="23.1" customHeight="1" x14ac:dyDescent="0.2">
      <c r="AW11261" s="208" t="s">
        <v>11329</v>
      </c>
    </row>
    <row r="11262" spans="49:49" ht="23.1" customHeight="1" x14ac:dyDescent="0.2">
      <c r="AW11262" s="208" t="s">
        <v>11330</v>
      </c>
    </row>
    <row r="11263" spans="49:49" ht="23.1" customHeight="1" x14ac:dyDescent="0.2">
      <c r="AW11263" s="208" t="s">
        <v>11331</v>
      </c>
    </row>
    <row r="11264" spans="49:49" ht="23.1" customHeight="1" x14ac:dyDescent="0.2">
      <c r="AW11264" s="208" t="s">
        <v>11332</v>
      </c>
    </row>
    <row r="11265" spans="49:49" ht="23.1" customHeight="1" x14ac:dyDescent="0.2">
      <c r="AW11265" s="208" t="s">
        <v>11333</v>
      </c>
    </row>
    <row r="11266" spans="49:49" ht="23.1" customHeight="1" x14ac:dyDescent="0.2">
      <c r="AW11266" s="208" t="s">
        <v>11334</v>
      </c>
    </row>
    <row r="11267" spans="49:49" ht="23.1" customHeight="1" x14ac:dyDescent="0.2">
      <c r="AW11267" s="208" t="s">
        <v>11335</v>
      </c>
    </row>
    <row r="11268" spans="49:49" ht="23.1" customHeight="1" x14ac:dyDescent="0.2">
      <c r="AW11268" s="208" t="s">
        <v>11336</v>
      </c>
    </row>
    <row r="11269" spans="49:49" ht="23.1" customHeight="1" x14ac:dyDescent="0.2">
      <c r="AW11269" s="208" t="s">
        <v>11337</v>
      </c>
    </row>
    <row r="11270" spans="49:49" ht="23.1" customHeight="1" x14ac:dyDescent="0.2">
      <c r="AW11270" s="208" t="s">
        <v>11338</v>
      </c>
    </row>
    <row r="11271" spans="49:49" ht="23.1" customHeight="1" x14ac:dyDescent="0.2">
      <c r="AW11271" s="208" t="s">
        <v>11339</v>
      </c>
    </row>
    <row r="11272" spans="49:49" ht="23.1" customHeight="1" x14ac:dyDescent="0.2">
      <c r="AW11272" s="208" t="s">
        <v>11340</v>
      </c>
    </row>
    <row r="11273" spans="49:49" ht="23.1" customHeight="1" x14ac:dyDescent="0.2">
      <c r="AW11273" s="208" t="s">
        <v>11341</v>
      </c>
    </row>
    <row r="11274" spans="49:49" ht="23.1" customHeight="1" x14ac:dyDescent="0.2">
      <c r="AW11274" s="208" t="s">
        <v>11342</v>
      </c>
    </row>
    <row r="11275" spans="49:49" ht="23.1" customHeight="1" x14ac:dyDescent="0.2">
      <c r="AW11275" s="208" t="s">
        <v>11343</v>
      </c>
    </row>
    <row r="11276" spans="49:49" ht="23.1" customHeight="1" x14ac:dyDescent="0.2">
      <c r="AW11276" s="208" t="s">
        <v>11344</v>
      </c>
    </row>
    <row r="11277" spans="49:49" ht="23.1" customHeight="1" x14ac:dyDescent="0.2">
      <c r="AW11277" s="208" t="s">
        <v>11345</v>
      </c>
    </row>
    <row r="11278" spans="49:49" ht="23.1" customHeight="1" x14ac:dyDescent="0.2">
      <c r="AW11278" s="208" t="s">
        <v>11346</v>
      </c>
    </row>
    <row r="11279" spans="49:49" ht="23.1" customHeight="1" x14ac:dyDescent="0.2">
      <c r="AW11279" s="208" t="s">
        <v>11347</v>
      </c>
    </row>
    <row r="11280" spans="49:49" ht="23.1" customHeight="1" x14ac:dyDescent="0.2">
      <c r="AW11280" s="208" t="s">
        <v>11348</v>
      </c>
    </row>
    <row r="11281" spans="49:49" ht="23.1" customHeight="1" x14ac:dyDescent="0.2">
      <c r="AW11281" s="208" t="s">
        <v>11349</v>
      </c>
    </row>
    <row r="11282" spans="49:49" ht="23.1" customHeight="1" x14ac:dyDescent="0.2">
      <c r="AW11282" s="208" t="s">
        <v>11350</v>
      </c>
    </row>
    <row r="11283" spans="49:49" ht="23.1" customHeight="1" x14ac:dyDescent="0.2">
      <c r="AW11283" s="208" t="s">
        <v>11351</v>
      </c>
    </row>
    <row r="11284" spans="49:49" ht="23.1" customHeight="1" x14ac:dyDescent="0.2">
      <c r="AW11284" s="208" t="s">
        <v>11352</v>
      </c>
    </row>
    <row r="11285" spans="49:49" ht="23.1" customHeight="1" x14ac:dyDescent="0.2">
      <c r="AW11285" s="208" t="s">
        <v>11353</v>
      </c>
    </row>
    <row r="11286" spans="49:49" ht="23.1" customHeight="1" x14ac:dyDescent="0.2">
      <c r="AW11286" s="208" t="s">
        <v>11354</v>
      </c>
    </row>
    <row r="11287" spans="49:49" ht="23.1" customHeight="1" x14ac:dyDescent="0.2">
      <c r="AW11287" s="208" t="s">
        <v>11355</v>
      </c>
    </row>
    <row r="11288" spans="49:49" ht="23.1" customHeight="1" x14ac:dyDescent="0.2">
      <c r="AW11288" s="208" t="s">
        <v>11356</v>
      </c>
    </row>
    <row r="11289" spans="49:49" ht="23.1" customHeight="1" x14ac:dyDescent="0.2">
      <c r="AW11289" s="208" t="s">
        <v>11357</v>
      </c>
    </row>
    <row r="11290" spans="49:49" ht="23.1" customHeight="1" x14ac:dyDescent="0.2">
      <c r="AW11290" s="208" t="s">
        <v>11358</v>
      </c>
    </row>
    <row r="11291" spans="49:49" ht="23.1" customHeight="1" x14ac:dyDescent="0.2">
      <c r="AW11291" s="208" t="s">
        <v>11359</v>
      </c>
    </row>
    <row r="11292" spans="49:49" ht="23.1" customHeight="1" x14ac:dyDescent="0.2">
      <c r="AW11292" s="208" t="s">
        <v>11360</v>
      </c>
    </row>
    <row r="11293" spans="49:49" ht="23.1" customHeight="1" x14ac:dyDescent="0.2">
      <c r="AW11293" s="208" t="s">
        <v>11361</v>
      </c>
    </row>
    <row r="11294" spans="49:49" ht="23.1" customHeight="1" x14ac:dyDescent="0.2">
      <c r="AW11294" s="208" t="s">
        <v>11362</v>
      </c>
    </row>
    <row r="11295" spans="49:49" ht="23.1" customHeight="1" x14ac:dyDescent="0.2">
      <c r="AW11295" s="208" t="s">
        <v>11363</v>
      </c>
    </row>
    <row r="11296" spans="49:49" ht="23.1" customHeight="1" x14ac:dyDescent="0.2">
      <c r="AW11296" s="208" t="s">
        <v>11364</v>
      </c>
    </row>
    <row r="11297" spans="49:49" ht="23.1" customHeight="1" x14ac:dyDescent="0.2">
      <c r="AW11297" s="208" t="s">
        <v>11365</v>
      </c>
    </row>
    <row r="11298" spans="49:49" ht="23.1" customHeight="1" x14ac:dyDescent="0.2">
      <c r="AW11298" s="208" t="s">
        <v>11366</v>
      </c>
    </row>
    <row r="11299" spans="49:49" ht="23.1" customHeight="1" x14ac:dyDescent="0.2">
      <c r="AW11299" s="208" t="s">
        <v>11367</v>
      </c>
    </row>
    <row r="11300" spans="49:49" ht="23.1" customHeight="1" x14ac:dyDescent="0.2">
      <c r="AW11300" s="208" t="s">
        <v>11368</v>
      </c>
    </row>
    <row r="11301" spans="49:49" ht="23.1" customHeight="1" x14ac:dyDescent="0.2">
      <c r="AW11301" s="208" t="s">
        <v>11369</v>
      </c>
    </row>
    <row r="11302" spans="49:49" ht="23.1" customHeight="1" x14ac:dyDescent="0.2">
      <c r="AW11302" s="208" t="s">
        <v>11370</v>
      </c>
    </row>
    <row r="11303" spans="49:49" ht="23.1" customHeight="1" x14ac:dyDescent="0.2">
      <c r="AW11303" s="208" t="s">
        <v>11371</v>
      </c>
    </row>
    <row r="11304" spans="49:49" ht="23.1" customHeight="1" x14ac:dyDescent="0.2">
      <c r="AW11304" s="208" t="s">
        <v>11372</v>
      </c>
    </row>
    <row r="11305" spans="49:49" ht="23.1" customHeight="1" x14ac:dyDescent="0.2">
      <c r="AW11305" s="208" t="s">
        <v>11373</v>
      </c>
    </row>
    <row r="11306" spans="49:49" ht="23.1" customHeight="1" x14ac:dyDescent="0.2">
      <c r="AW11306" s="208" t="s">
        <v>11374</v>
      </c>
    </row>
    <row r="11307" spans="49:49" ht="23.1" customHeight="1" x14ac:dyDescent="0.2">
      <c r="AW11307" s="208" t="s">
        <v>11375</v>
      </c>
    </row>
    <row r="11308" spans="49:49" ht="23.1" customHeight="1" x14ac:dyDescent="0.2">
      <c r="AW11308" s="208" t="s">
        <v>11376</v>
      </c>
    </row>
    <row r="11309" spans="49:49" ht="23.1" customHeight="1" x14ac:dyDescent="0.2">
      <c r="AW11309" s="208" t="s">
        <v>11377</v>
      </c>
    </row>
    <row r="11310" spans="49:49" ht="23.1" customHeight="1" x14ac:dyDescent="0.2">
      <c r="AW11310" s="208" t="s">
        <v>11378</v>
      </c>
    </row>
    <row r="11311" spans="49:49" ht="23.1" customHeight="1" x14ac:dyDescent="0.2">
      <c r="AW11311" s="208" t="s">
        <v>11379</v>
      </c>
    </row>
    <row r="11312" spans="49:49" ht="23.1" customHeight="1" x14ac:dyDescent="0.2">
      <c r="AW11312" s="208" t="s">
        <v>11380</v>
      </c>
    </row>
    <row r="11313" spans="49:49" ht="23.1" customHeight="1" x14ac:dyDescent="0.2">
      <c r="AW11313" s="208" t="s">
        <v>11381</v>
      </c>
    </row>
    <row r="11314" spans="49:49" ht="23.1" customHeight="1" x14ac:dyDescent="0.2">
      <c r="AW11314" s="208" t="s">
        <v>11382</v>
      </c>
    </row>
    <row r="11315" spans="49:49" ht="23.1" customHeight="1" x14ac:dyDescent="0.2">
      <c r="AW11315" s="208" t="s">
        <v>11383</v>
      </c>
    </row>
    <row r="11316" spans="49:49" ht="23.1" customHeight="1" x14ac:dyDescent="0.2">
      <c r="AW11316" s="208" t="s">
        <v>11384</v>
      </c>
    </row>
    <row r="11317" spans="49:49" ht="23.1" customHeight="1" x14ac:dyDescent="0.2">
      <c r="AW11317" s="208" t="s">
        <v>11385</v>
      </c>
    </row>
    <row r="11318" spans="49:49" ht="23.1" customHeight="1" x14ac:dyDescent="0.2">
      <c r="AW11318" s="208" t="s">
        <v>11386</v>
      </c>
    </row>
    <row r="11319" spans="49:49" ht="23.1" customHeight="1" x14ac:dyDescent="0.2">
      <c r="AW11319" s="208" t="s">
        <v>11387</v>
      </c>
    </row>
    <row r="11320" spans="49:49" ht="23.1" customHeight="1" x14ac:dyDescent="0.2">
      <c r="AW11320" s="208" t="s">
        <v>11388</v>
      </c>
    </row>
    <row r="11321" spans="49:49" ht="23.1" customHeight="1" x14ac:dyDescent="0.2">
      <c r="AW11321" s="208" t="s">
        <v>11389</v>
      </c>
    </row>
    <row r="11322" spans="49:49" ht="23.1" customHeight="1" x14ac:dyDescent="0.2">
      <c r="AW11322" s="208" t="s">
        <v>11390</v>
      </c>
    </row>
    <row r="11323" spans="49:49" ht="23.1" customHeight="1" x14ac:dyDescent="0.2">
      <c r="AW11323" s="208" t="s">
        <v>11391</v>
      </c>
    </row>
    <row r="11324" spans="49:49" ht="23.1" customHeight="1" x14ac:dyDescent="0.2">
      <c r="AW11324" s="208" t="s">
        <v>11392</v>
      </c>
    </row>
    <row r="11325" spans="49:49" ht="23.1" customHeight="1" x14ac:dyDescent="0.2">
      <c r="AW11325" s="208" t="s">
        <v>11393</v>
      </c>
    </row>
    <row r="11326" spans="49:49" ht="23.1" customHeight="1" x14ac:dyDescent="0.2">
      <c r="AW11326" s="208" t="s">
        <v>11394</v>
      </c>
    </row>
    <row r="11327" spans="49:49" ht="23.1" customHeight="1" x14ac:dyDescent="0.2">
      <c r="AW11327" s="208" t="s">
        <v>11395</v>
      </c>
    </row>
    <row r="11328" spans="49:49" ht="23.1" customHeight="1" x14ac:dyDescent="0.2">
      <c r="AW11328" s="208" t="s">
        <v>11396</v>
      </c>
    </row>
    <row r="11329" spans="49:49" ht="23.1" customHeight="1" x14ac:dyDescent="0.2">
      <c r="AW11329" s="208" t="s">
        <v>11397</v>
      </c>
    </row>
    <row r="11330" spans="49:49" ht="23.1" customHeight="1" x14ac:dyDescent="0.2">
      <c r="AW11330" s="208" t="s">
        <v>11398</v>
      </c>
    </row>
    <row r="11331" spans="49:49" ht="23.1" customHeight="1" x14ac:dyDescent="0.2">
      <c r="AW11331" s="208" t="s">
        <v>11399</v>
      </c>
    </row>
    <row r="11332" spans="49:49" ht="23.1" customHeight="1" x14ac:dyDescent="0.2">
      <c r="AW11332" s="208" t="s">
        <v>11400</v>
      </c>
    </row>
    <row r="11333" spans="49:49" ht="23.1" customHeight="1" x14ac:dyDescent="0.2">
      <c r="AW11333" s="208" t="s">
        <v>11401</v>
      </c>
    </row>
    <row r="11334" spans="49:49" ht="23.1" customHeight="1" x14ac:dyDescent="0.2">
      <c r="AW11334" s="208" t="s">
        <v>11402</v>
      </c>
    </row>
    <row r="11335" spans="49:49" ht="23.1" customHeight="1" x14ac:dyDescent="0.2">
      <c r="AW11335" s="208" t="s">
        <v>11403</v>
      </c>
    </row>
    <row r="11336" spans="49:49" ht="23.1" customHeight="1" x14ac:dyDescent="0.2">
      <c r="AW11336" s="208" t="s">
        <v>11404</v>
      </c>
    </row>
    <row r="11337" spans="49:49" ht="23.1" customHeight="1" x14ac:dyDescent="0.2">
      <c r="AW11337" s="208" t="s">
        <v>11405</v>
      </c>
    </row>
    <row r="11338" spans="49:49" ht="23.1" customHeight="1" x14ac:dyDescent="0.2">
      <c r="AW11338" s="208" t="s">
        <v>11406</v>
      </c>
    </row>
    <row r="11339" spans="49:49" ht="23.1" customHeight="1" x14ac:dyDescent="0.2">
      <c r="AW11339" s="208" t="s">
        <v>11407</v>
      </c>
    </row>
    <row r="11340" spans="49:49" ht="23.1" customHeight="1" x14ac:dyDescent="0.2">
      <c r="AW11340" s="208" t="s">
        <v>11408</v>
      </c>
    </row>
    <row r="11341" spans="49:49" ht="23.1" customHeight="1" x14ac:dyDescent="0.2">
      <c r="AW11341" s="208" t="s">
        <v>11409</v>
      </c>
    </row>
    <row r="11342" spans="49:49" ht="23.1" customHeight="1" x14ac:dyDescent="0.2">
      <c r="AW11342" s="208" t="s">
        <v>11410</v>
      </c>
    </row>
    <row r="11343" spans="49:49" ht="23.1" customHeight="1" x14ac:dyDescent="0.2">
      <c r="AW11343" s="208" t="s">
        <v>11411</v>
      </c>
    </row>
    <row r="11344" spans="49:49" ht="23.1" customHeight="1" x14ac:dyDescent="0.2">
      <c r="AW11344" s="208" t="s">
        <v>11412</v>
      </c>
    </row>
    <row r="11345" spans="49:49" ht="23.1" customHeight="1" x14ac:dyDescent="0.2">
      <c r="AW11345" s="208" t="s">
        <v>11413</v>
      </c>
    </row>
    <row r="11346" spans="49:49" ht="23.1" customHeight="1" x14ac:dyDescent="0.2">
      <c r="AW11346" s="208" t="s">
        <v>11414</v>
      </c>
    </row>
    <row r="11347" spans="49:49" ht="23.1" customHeight="1" x14ac:dyDescent="0.2">
      <c r="AW11347" s="208" t="s">
        <v>11415</v>
      </c>
    </row>
    <row r="11348" spans="49:49" ht="23.1" customHeight="1" x14ac:dyDescent="0.2">
      <c r="AW11348" s="208" t="s">
        <v>11416</v>
      </c>
    </row>
    <row r="11349" spans="49:49" ht="23.1" customHeight="1" x14ac:dyDescent="0.2">
      <c r="AW11349" s="208" t="s">
        <v>11417</v>
      </c>
    </row>
    <row r="11350" spans="49:49" ht="23.1" customHeight="1" x14ac:dyDescent="0.2">
      <c r="AW11350" s="208" t="s">
        <v>11418</v>
      </c>
    </row>
    <row r="11351" spans="49:49" ht="23.1" customHeight="1" x14ac:dyDescent="0.2">
      <c r="AW11351" s="208" t="s">
        <v>11419</v>
      </c>
    </row>
    <row r="11352" spans="49:49" ht="23.1" customHeight="1" x14ac:dyDescent="0.2">
      <c r="AW11352" s="208" t="s">
        <v>11420</v>
      </c>
    </row>
    <row r="11353" spans="49:49" ht="23.1" customHeight="1" x14ac:dyDescent="0.2">
      <c r="AW11353" s="208" t="s">
        <v>11421</v>
      </c>
    </row>
    <row r="11354" spans="49:49" ht="23.1" customHeight="1" x14ac:dyDescent="0.2">
      <c r="AW11354" s="208" t="s">
        <v>11422</v>
      </c>
    </row>
    <row r="11355" spans="49:49" ht="23.1" customHeight="1" x14ac:dyDescent="0.2">
      <c r="AW11355" s="208" t="s">
        <v>11423</v>
      </c>
    </row>
    <row r="11356" spans="49:49" ht="23.1" customHeight="1" x14ac:dyDescent="0.2">
      <c r="AW11356" s="208" t="s">
        <v>11424</v>
      </c>
    </row>
    <row r="11357" spans="49:49" ht="23.1" customHeight="1" x14ac:dyDescent="0.2">
      <c r="AW11357" s="208" t="s">
        <v>11425</v>
      </c>
    </row>
    <row r="11358" spans="49:49" ht="23.1" customHeight="1" x14ac:dyDescent="0.2">
      <c r="AW11358" s="208" t="s">
        <v>11426</v>
      </c>
    </row>
    <row r="11359" spans="49:49" ht="23.1" customHeight="1" x14ac:dyDescent="0.2">
      <c r="AW11359" s="208" t="s">
        <v>11427</v>
      </c>
    </row>
    <row r="11360" spans="49:49" ht="23.1" customHeight="1" x14ac:dyDescent="0.2">
      <c r="AW11360" s="208" t="s">
        <v>11428</v>
      </c>
    </row>
    <row r="11361" spans="49:49" ht="23.1" customHeight="1" x14ac:dyDescent="0.2">
      <c r="AW11361" s="208" t="s">
        <v>11429</v>
      </c>
    </row>
    <row r="11362" spans="49:49" ht="23.1" customHeight="1" x14ac:dyDescent="0.2">
      <c r="AW11362" s="208" t="s">
        <v>11430</v>
      </c>
    </row>
    <row r="11363" spans="49:49" ht="23.1" customHeight="1" x14ac:dyDescent="0.2">
      <c r="AW11363" s="208" t="s">
        <v>11431</v>
      </c>
    </row>
    <row r="11364" spans="49:49" ht="23.1" customHeight="1" x14ac:dyDescent="0.2">
      <c r="AW11364" s="208" t="s">
        <v>11432</v>
      </c>
    </row>
    <row r="11365" spans="49:49" ht="23.1" customHeight="1" x14ac:dyDescent="0.2">
      <c r="AW11365" s="208" t="s">
        <v>11433</v>
      </c>
    </row>
    <row r="11366" spans="49:49" ht="23.1" customHeight="1" x14ac:dyDescent="0.2">
      <c r="AW11366" s="208" t="s">
        <v>11434</v>
      </c>
    </row>
    <row r="11367" spans="49:49" ht="23.1" customHeight="1" x14ac:dyDescent="0.2">
      <c r="AW11367" s="208" t="s">
        <v>11435</v>
      </c>
    </row>
    <row r="11368" spans="49:49" ht="23.1" customHeight="1" x14ac:dyDescent="0.2">
      <c r="AW11368" s="208" t="s">
        <v>11436</v>
      </c>
    </row>
    <row r="11369" spans="49:49" ht="23.1" customHeight="1" x14ac:dyDescent="0.2">
      <c r="AW11369" s="208" t="s">
        <v>11437</v>
      </c>
    </row>
    <row r="11370" spans="49:49" ht="23.1" customHeight="1" x14ac:dyDescent="0.2">
      <c r="AW11370" s="208" t="s">
        <v>11438</v>
      </c>
    </row>
    <row r="11371" spans="49:49" ht="23.1" customHeight="1" x14ac:dyDescent="0.2">
      <c r="AW11371" s="208" t="s">
        <v>11439</v>
      </c>
    </row>
    <row r="11372" spans="49:49" ht="23.1" customHeight="1" x14ac:dyDescent="0.2">
      <c r="AW11372" s="208" t="s">
        <v>11440</v>
      </c>
    </row>
    <row r="11373" spans="49:49" ht="23.1" customHeight="1" x14ac:dyDescent="0.2">
      <c r="AW11373" s="208" t="s">
        <v>11441</v>
      </c>
    </row>
    <row r="11374" spans="49:49" ht="23.1" customHeight="1" x14ac:dyDescent="0.2">
      <c r="AW11374" s="208" t="s">
        <v>11442</v>
      </c>
    </row>
    <row r="11375" spans="49:49" ht="23.1" customHeight="1" x14ac:dyDescent="0.2">
      <c r="AW11375" s="208" t="s">
        <v>11443</v>
      </c>
    </row>
    <row r="11376" spans="49:49" ht="23.1" customHeight="1" x14ac:dyDescent="0.2">
      <c r="AW11376" s="208" t="s">
        <v>11444</v>
      </c>
    </row>
    <row r="11377" spans="49:49" ht="23.1" customHeight="1" x14ac:dyDescent="0.2">
      <c r="AW11377" s="208" t="s">
        <v>11445</v>
      </c>
    </row>
    <row r="11378" spans="49:49" ht="23.1" customHeight="1" x14ac:dyDescent="0.2">
      <c r="AW11378" s="208" t="s">
        <v>11446</v>
      </c>
    </row>
    <row r="11379" spans="49:49" ht="23.1" customHeight="1" x14ac:dyDescent="0.2">
      <c r="AW11379" s="208" t="s">
        <v>11447</v>
      </c>
    </row>
    <row r="11380" spans="49:49" ht="23.1" customHeight="1" x14ac:dyDescent="0.2">
      <c r="AW11380" s="208" t="s">
        <v>11448</v>
      </c>
    </row>
    <row r="11381" spans="49:49" ht="23.1" customHeight="1" x14ac:dyDescent="0.2">
      <c r="AW11381" s="208" t="s">
        <v>11449</v>
      </c>
    </row>
    <row r="11382" spans="49:49" ht="23.1" customHeight="1" x14ac:dyDescent="0.2">
      <c r="AW11382" s="208" t="s">
        <v>11450</v>
      </c>
    </row>
    <row r="11383" spans="49:49" ht="23.1" customHeight="1" x14ac:dyDescent="0.2">
      <c r="AW11383" s="208" t="s">
        <v>11451</v>
      </c>
    </row>
    <row r="11384" spans="49:49" ht="23.1" customHeight="1" x14ac:dyDescent="0.2">
      <c r="AW11384" s="208" t="s">
        <v>11452</v>
      </c>
    </row>
    <row r="11385" spans="49:49" ht="23.1" customHeight="1" x14ac:dyDescent="0.2">
      <c r="AW11385" s="208" t="s">
        <v>11453</v>
      </c>
    </row>
    <row r="11386" spans="49:49" ht="23.1" customHeight="1" x14ac:dyDescent="0.2">
      <c r="AW11386" s="208" t="s">
        <v>11454</v>
      </c>
    </row>
    <row r="11387" spans="49:49" ht="23.1" customHeight="1" x14ac:dyDescent="0.2">
      <c r="AW11387" s="208" t="s">
        <v>11455</v>
      </c>
    </row>
    <row r="11388" spans="49:49" ht="23.1" customHeight="1" x14ac:dyDescent="0.2">
      <c r="AW11388" s="208" t="s">
        <v>11456</v>
      </c>
    </row>
    <row r="11389" spans="49:49" ht="23.1" customHeight="1" x14ac:dyDescent="0.2">
      <c r="AW11389" s="208" t="s">
        <v>11457</v>
      </c>
    </row>
    <row r="11390" spans="49:49" ht="23.1" customHeight="1" x14ac:dyDescent="0.2">
      <c r="AW11390" s="208" t="s">
        <v>11458</v>
      </c>
    </row>
    <row r="11391" spans="49:49" ht="23.1" customHeight="1" x14ac:dyDescent="0.2">
      <c r="AW11391" s="208" t="s">
        <v>11459</v>
      </c>
    </row>
    <row r="11392" spans="49:49" ht="23.1" customHeight="1" x14ac:dyDescent="0.2">
      <c r="AW11392" s="208" t="s">
        <v>11460</v>
      </c>
    </row>
    <row r="11393" spans="49:49" ht="23.1" customHeight="1" x14ac:dyDescent="0.2">
      <c r="AW11393" s="208" t="s">
        <v>11461</v>
      </c>
    </row>
    <row r="11394" spans="49:49" ht="23.1" customHeight="1" x14ac:dyDescent="0.2">
      <c r="AW11394" s="208" t="s">
        <v>11462</v>
      </c>
    </row>
    <row r="11395" spans="49:49" ht="23.1" customHeight="1" x14ac:dyDescent="0.2">
      <c r="AW11395" s="208" t="s">
        <v>11463</v>
      </c>
    </row>
    <row r="11396" spans="49:49" ht="23.1" customHeight="1" x14ac:dyDescent="0.2">
      <c r="AW11396" s="208" t="s">
        <v>11464</v>
      </c>
    </row>
    <row r="11397" spans="49:49" ht="23.1" customHeight="1" x14ac:dyDescent="0.2">
      <c r="AW11397" s="208" t="s">
        <v>11465</v>
      </c>
    </row>
    <row r="11398" spans="49:49" ht="23.1" customHeight="1" x14ac:dyDescent="0.2">
      <c r="AW11398" s="208" t="s">
        <v>11466</v>
      </c>
    </row>
    <row r="11399" spans="49:49" ht="23.1" customHeight="1" x14ac:dyDescent="0.2">
      <c r="AW11399" s="208" t="s">
        <v>11467</v>
      </c>
    </row>
    <row r="11400" spans="49:49" ht="23.1" customHeight="1" x14ac:dyDescent="0.2">
      <c r="AW11400" s="208" t="s">
        <v>11468</v>
      </c>
    </row>
    <row r="11401" spans="49:49" ht="23.1" customHeight="1" x14ac:dyDescent="0.2">
      <c r="AW11401" s="208" t="s">
        <v>11469</v>
      </c>
    </row>
    <row r="11402" spans="49:49" ht="23.1" customHeight="1" x14ac:dyDescent="0.2">
      <c r="AW11402" s="208" t="s">
        <v>11470</v>
      </c>
    </row>
    <row r="11403" spans="49:49" ht="23.1" customHeight="1" x14ac:dyDescent="0.2">
      <c r="AW11403" s="208" t="s">
        <v>11471</v>
      </c>
    </row>
    <row r="11404" spans="49:49" ht="23.1" customHeight="1" x14ac:dyDescent="0.2">
      <c r="AW11404" s="208" t="s">
        <v>11472</v>
      </c>
    </row>
    <row r="11405" spans="49:49" ht="23.1" customHeight="1" x14ac:dyDescent="0.2">
      <c r="AW11405" s="208" t="s">
        <v>11473</v>
      </c>
    </row>
    <row r="11406" spans="49:49" ht="23.1" customHeight="1" x14ac:dyDescent="0.2">
      <c r="AW11406" s="208" t="s">
        <v>11474</v>
      </c>
    </row>
    <row r="11407" spans="49:49" ht="23.1" customHeight="1" x14ac:dyDescent="0.2">
      <c r="AW11407" s="208" t="s">
        <v>11475</v>
      </c>
    </row>
    <row r="11408" spans="49:49" ht="23.1" customHeight="1" x14ac:dyDescent="0.2">
      <c r="AW11408" s="208" t="s">
        <v>11476</v>
      </c>
    </row>
    <row r="11409" spans="49:49" ht="23.1" customHeight="1" x14ac:dyDescent="0.2">
      <c r="AW11409" s="208" t="s">
        <v>11477</v>
      </c>
    </row>
    <row r="11410" spans="49:49" ht="23.1" customHeight="1" x14ac:dyDescent="0.2">
      <c r="AW11410" s="208" t="s">
        <v>11478</v>
      </c>
    </row>
    <row r="11411" spans="49:49" ht="23.1" customHeight="1" x14ac:dyDescent="0.2">
      <c r="AW11411" s="208" t="s">
        <v>11479</v>
      </c>
    </row>
    <row r="11412" spans="49:49" ht="23.1" customHeight="1" x14ac:dyDescent="0.2">
      <c r="AW11412" s="208" t="s">
        <v>11480</v>
      </c>
    </row>
    <row r="11413" spans="49:49" ht="23.1" customHeight="1" x14ac:dyDescent="0.2">
      <c r="AW11413" s="208" t="s">
        <v>11481</v>
      </c>
    </row>
    <row r="11414" spans="49:49" ht="23.1" customHeight="1" x14ac:dyDescent="0.2">
      <c r="AW11414" s="208" t="s">
        <v>11482</v>
      </c>
    </row>
    <row r="11415" spans="49:49" ht="23.1" customHeight="1" x14ac:dyDescent="0.2">
      <c r="AW11415" s="208" t="s">
        <v>11483</v>
      </c>
    </row>
    <row r="11416" spans="49:49" ht="23.1" customHeight="1" x14ac:dyDescent="0.2">
      <c r="AW11416" s="208" t="s">
        <v>11484</v>
      </c>
    </row>
    <row r="11417" spans="49:49" ht="23.1" customHeight="1" x14ac:dyDescent="0.2">
      <c r="AW11417" s="208" t="s">
        <v>11485</v>
      </c>
    </row>
    <row r="11418" spans="49:49" ht="23.1" customHeight="1" x14ac:dyDescent="0.2">
      <c r="AW11418" s="208" t="s">
        <v>11486</v>
      </c>
    </row>
    <row r="11419" spans="49:49" ht="23.1" customHeight="1" x14ac:dyDescent="0.2">
      <c r="AW11419" s="208" t="s">
        <v>11487</v>
      </c>
    </row>
    <row r="11420" spans="49:49" ht="23.1" customHeight="1" x14ac:dyDescent="0.2">
      <c r="AW11420" s="208" t="s">
        <v>11488</v>
      </c>
    </row>
    <row r="11421" spans="49:49" ht="23.1" customHeight="1" x14ac:dyDescent="0.2">
      <c r="AW11421" s="208" t="s">
        <v>11489</v>
      </c>
    </row>
    <row r="11422" spans="49:49" ht="23.1" customHeight="1" x14ac:dyDescent="0.2">
      <c r="AW11422" s="208" t="s">
        <v>11490</v>
      </c>
    </row>
    <row r="11423" spans="49:49" ht="23.1" customHeight="1" x14ac:dyDescent="0.2">
      <c r="AW11423" s="208" t="s">
        <v>11491</v>
      </c>
    </row>
    <row r="11424" spans="49:49" ht="23.1" customHeight="1" x14ac:dyDescent="0.2">
      <c r="AW11424" s="208" t="s">
        <v>11492</v>
      </c>
    </row>
    <row r="11425" spans="49:49" ht="23.1" customHeight="1" x14ac:dyDescent="0.2">
      <c r="AW11425" s="208" t="s">
        <v>11493</v>
      </c>
    </row>
    <row r="11426" spans="49:49" ht="23.1" customHeight="1" x14ac:dyDescent="0.2">
      <c r="AW11426" s="208" t="s">
        <v>11494</v>
      </c>
    </row>
    <row r="11427" spans="49:49" ht="23.1" customHeight="1" x14ac:dyDescent="0.2">
      <c r="AW11427" s="208" t="s">
        <v>11495</v>
      </c>
    </row>
    <row r="11428" spans="49:49" ht="23.1" customHeight="1" x14ac:dyDescent="0.2">
      <c r="AW11428" s="208" t="s">
        <v>11496</v>
      </c>
    </row>
    <row r="11429" spans="49:49" ht="23.1" customHeight="1" x14ac:dyDescent="0.2">
      <c r="AW11429" s="208" t="s">
        <v>11497</v>
      </c>
    </row>
    <row r="11430" spans="49:49" ht="23.1" customHeight="1" x14ac:dyDescent="0.2">
      <c r="AW11430" s="208" t="s">
        <v>11498</v>
      </c>
    </row>
    <row r="11431" spans="49:49" ht="23.1" customHeight="1" x14ac:dyDescent="0.2">
      <c r="AW11431" s="208" t="s">
        <v>11499</v>
      </c>
    </row>
    <row r="11432" spans="49:49" ht="23.1" customHeight="1" x14ac:dyDescent="0.2">
      <c r="AW11432" s="208" t="s">
        <v>11500</v>
      </c>
    </row>
    <row r="11433" spans="49:49" ht="23.1" customHeight="1" x14ac:dyDescent="0.2">
      <c r="AW11433" s="208" t="s">
        <v>11501</v>
      </c>
    </row>
    <row r="11434" spans="49:49" ht="23.1" customHeight="1" x14ac:dyDescent="0.2">
      <c r="AW11434" s="208" t="s">
        <v>11502</v>
      </c>
    </row>
    <row r="11435" spans="49:49" ht="23.1" customHeight="1" x14ac:dyDescent="0.2">
      <c r="AW11435" s="208" t="s">
        <v>11503</v>
      </c>
    </row>
    <row r="11436" spans="49:49" ht="23.1" customHeight="1" x14ac:dyDescent="0.2">
      <c r="AW11436" s="208" t="s">
        <v>11504</v>
      </c>
    </row>
    <row r="11437" spans="49:49" ht="23.1" customHeight="1" x14ac:dyDescent="0.2">
      <c r="AW11437" s="208" t="s">
        <v>11505</v>
      </c>
    </row>
    <row r="11438" spans="49:49" ht="23.1" customHeight="1" x14ac:dyDescent="0.2">
      <c r="AW11438" s="208" t="s">
        <v>11506</v>
      </c>
    </row>
    <row r="11439" spans="49:49" ht="23.1" customHeight="1" x14ac:dyDescent="0.2">
      <c r="AW11439" s="208" t="s">
        <v>11507</v>
      </c>
    </row>
    <row r="11440" spans="49:49" ht="23.1" customHeight="1" x14ac:dyDescent="0.2">
      <c r="AW11440" s="208" t="s">
        <v>11508</v>
      </c>
    </row>
    <row r="11441" spans="49:49" ht="23.1" customHeight="1" x14ac:dyDescent="0.2">
      <c r="AW11441" s="208" t="s">
        <v>11509</v>
      </c>
    </row>
    <row r="11442" spans="49:49" ht="23.1" customHeight="1" x14ac:dyDescent="0.2">
      <c r="AW11442" s="208" t="s">
        <v>11510</v>
      </c>
    </row>
    <row r="11443" spans="49:49" ht="23.1" customHeight="1" x14ac:dyDescent="0.2">
      <c r="AW11443" s="208" t="s">
        <v>11511</v>
      </c>
    </row>
    <row r="11444" spans="49:49" ht="23.1" customHeight="1" x14ac:dyDescent="0.2">
      <c r="AW11444" s="208" t="s">
        <v>11512</v>
      </c>
    </row>
    <row r="11445" spans="49:49" ht="23.1" customHeight="1" x14ac:dyDescent="0.2">
      <c r="AW11445" s="208" t="s">
        <v>11513</v>
      </c>
    </row>
    <row r="11446" spans="49:49" ht="23.1" customHeight="1" x14ac:dyDescent="0.2">
      <c r="AW11446" s="208" t="s">
        <v>11514</v>
      </c>
    </row>
    <row r="11447" spans="49:49" ht="23.1" customHeight="1" x14ac:dyDescent="0.2">
      <c r="AW11447" s="208" t="s">
        <v>11515</v>
      </c>
    </row>
    <row r="11448" spans="49:49" ht="23.1" customHeight="1" x14ac:dyDescent="0.2">
      <c r="AW11448" s="208" t="s">
        <v>11516</v>
      </c>
    </row>
    <row r="11449" spans="49:49" ht="23.1" customHeight="1" x14ac:dyDescent="0.2">
      <c r="AW11449" s="208" t="s">
        <v>11517</v>
      </c>
    </row>
    <row r="11450" spans="49:49" ht="23.1" customHeight="1" x14ac:dyDescent="0.2">
      <c r="AW11450" s="208" t="s">
        <v>11518</v>
      </c>
    </row>
    <row r="11451" spans="49:49" ht="23.1" customHeight="1" x14ac:dyDescent="0.2">
      <c r="AW11451" s="208" t="s">
        <v>11519</v>
      </c>
    </row>
    <row r="11452" spans="49:49" ht="23.1" customHeight="1" x14ac:dyDescent="0.2">
      <c r="AW11452" s="208" t="s">
        <v>11520</v>
      </c>
    </row>
    <row r="11453" spans="49:49" ht="23.1" customHeight="1" x14ac:dyDescent="0.2">
      <c r="AW11453" s="208" t="s">
        <v>11521</v>
      </c>
    </row>
    <row r="11454" spans="49:49" ht="23.1" customHeight="1" x14ac:dyDescent="0.2">
      <c r="AW11454" s="208" t="s">
        <v>11522</v>
      </c>
    </row>
    <row r="11455" spans="49:49" ht="23.1" customHeight="1" x14ac:dyDescent="0.2">
      <c r="AW11455" s="208" t="s">
        <v>11523</v>
      </c>
    </row>
    <row r="11456" spans="49:49" ht="23.1" customHeight="1" x14ac:dyDescent="0.2">
      <c r="AW11456" s="208" t="s">
        <v>11524</v>
      </c>
    </row>
    <row r="11457" spans="49:49" ht="23.1" customHeight="1" x14ac:dyDescent="0.2">
      <c r="AW11457" s="208" t="s">
        <v>11525</v>
      </c>
    </row>
    <row r="11458" spans="49:49" ht="23.1" customHeight="1" x14ac:dyDescent="0.2">
      <c r="AW11458" s="208" t="s">
        <v>11526</v>
      </c>
    </row>
    <row r="11459" spans="49:49" ht="23.1" customHeight="1" x14ac:dyDescent="0.2">
      <c r="AW11459" s="208" t="s">
        <v>11527</v>
      </c>
    </row>
    <row r="11460" spans="49:49" ht="23.1" customHeight="1" x14ac:dyDescent="0.2">
      <c r="AW11460" s="208" t="s">
        <v>11528</v>
      </c>
    </row>
    <row r="11461" spans="49:49" ht="23.1" customHeight="1" x14ac:dyDescent="0.2">
      <c r="AW11461" s="208" t="s">
        <v>11529</v>
      </c>
    </row>
    <row r="11462" spans="49:49" ht="23.1" customHeight="1" x14ac:dyDescent="0.2">
      <c r="AW11462" s="208" t="s">
        <v>11530</v>
      </c>
    </row>
    <row r="11463" spans="49:49" ht="23.1" customHeight="1" x14ac:dyDescent="0.2">
      <c r="AW11463" s="208" t="s">
        <v>11531</v>
      </c>
    </row>
    <row r="11464" spans="49:49" ht="23.1" customHeight="1" x14ac:dyDescent="0.2">
      <c r="AW11464" s="208" t="s">
        <v>11532</v>
      </c>
    </row>
    <row r="11465" spans="49:49" ht="23.1" customHeight="1" x14ac:dyDescent="0.2">
      <c r="AW11465" s="208" t="s">
        <v>11533</v>
      </c>
    </row>
    <row r="11466" spans="49:49" ht="23.1" customHeight="1" x14ac:dyDescent="0.2">
      <c r="AW11466" s="208" t="s">
        <v>11534</v>
      </c>
    </row>
    <row r="11467" spans="49:49" ht="23.1" customHeight="1" x14ac:dyDescent="0.2">
      <c r="AW11467" s="208" t="s">
        <v>11535</v>
      </c>
    </row>
    <row r="11468" spans="49:49" ht="23.1" customHeight="1" x14ac:dyDescent="0.2">
      <c r="AW11468" s="208" t="s">
        <v>11536</v>
      </c>
    </row>
    <row r="11469" spans="49:49" ht="23.1" customHeight="1" x14ac:dyDescent="0.2">
      <c r="AW11469" s="208" t="s">
        <v>11537</v>
      </c>
    </row>
    <row r="11470" spans="49:49" ht="23.1" customHeight="1" x14ac:dyDescent="0.2">
      <c r="AW11470" s="208" t="s">
        <v>11538</v>
      </c>
    </row>
    <row r="11471" spans="49:49" ht="23.1" customHeight="1" x14ac:dyDescent="0.2">
      <c r="AW11471" s="208" t="s">
        <v>11539</v>
      </c>
    </row>
    <row r="11472" spans="49:49" ht="23.1" customHeight="1" x14ac:dyDescent="0.2">
      <c r="AW11472" s="208" t="s">
        <v>11540</v>
      </c>
    </row>
    <row r="11473" spans="49:49" ht="23.1" customHeight="1" x14ac:dyDescent="0.2">
      <c r="AW11473" s="208" t="s">
        <v>11541</v>
      </c>
    </row>
    <row r="11474" spans="49:49" ht="23.1" customHeight="1" x14ac:dyDescent="0.2">
      <c r="AW11474" s="208" t="s">
        <v>11542</v>
      </c>
    </row>
    <row r="11475" spans="49:49" ht="23.1" customHeight="1" x14ac:dyDescent="0.2">
      <c r="AW11475" s="208" t="s">
        <v>11543</v>
      </c>
    </row>
    <row r="11476" spans="49:49" ht="23.1" customHeight="1" x14ac:dyDescent="0.2">
      <c r="AW11476" s="208" t="s">
        <v>11544</v>
      </c>
    </row>
    <row r="11477" spans="49:49" ht="23.1" customHeight="1" x14ac:dyDescent="0.2">
      <c r="AW11477" s="208" t="s">
        <v>11545</v>
      </c>
    </row>
    <row r="11478" spans="49:49" ht="23.1" customHeight="1" x14ac:dyDescent="0.2">
      <c r="AW11478" s="208" t="s">
        <v>11546</v>
      </c>
    </row>
    <row r="11479" spans="49:49" ht="23.1" customHeight="1" x14ac:dyDescent="0.2">
      <c r="AW11479" s="208" t="s">
        <v>11547</v>
      </c>
    </row>
    <row r="11480" spans="49:49" ht="23.1" customHeight="1" x14ac:dyDescent="0.2">
      <c r="AW11480" s="208" t="s">
        <v>11548</v>
      </c>
    </row>
    <row r="11481" spans="49:49" ht="23.1" customHeight="1" x14ac:dyDescent="0.2">
      <c r="AW11481" s="208" t="s">
        <v>11549</v>
      </c>
    </row>
    <row r="11482" spans="49:49" ht="23.1" customHeight="1" x14ac:dyDescent="0.2">
      <c r="AW11482" s="208" t="s">
        <v>11550</v>
      </c>
    </row>
    <row r="11483" spans="49:49" ht="23.1" customHeight="1" x14ac:dyDescent="0.2">
      <c r="AW11483" s="208" t="s">
        <v>11551</v>
      </c>
    </row>
    <row r="11484" spans="49:49" ht="23.1" customHeight="1" x14ac:dyDescent="0.2">
      <c r="AW11484" s="208" t="s">
        <v>11552</v>
      </c>
    </row>
    <row r="11485" spans="49:49" ht="23.1" customHeight="1" x14ac:dyDescent="0.2">
      <c r="AW11485" s="208" t="s">
        <v>11553</v>
      </c>
    </row>
    <row r="11486" spans="49:49" ht="23.1" customHeight="1" x14ac:dyDescent="0.2">
      <c r="AW11486" s="208" t="s">
        <v>11554</v>
      </c>
    </row>
    <row r="11487" spans="49:49" ht="23.1" customHeight="1" x14ac:dyDescent="0.2">
      <c r="AW11487" s="208" t="s">
        <v>11555</v>
      </c>
    </row>
    <row r="11488" spans="49:49" ht="23.1" customHeight="1" x14ac:dyDescent="0.2">
      <c r="AW11488" s="208" t="s">
        <v>11556</v>
      </c>
    </row>
    <row r="11489" spans="49:49" ht="23.1" customHeight="1" x14ac:dyDescent="0.2">
      <c r="AW11489" s="208" t="s">
        <v>11557</v>
      </c>
    </row>
    <row r="11490" spans="49:49" ht="23.1" customHeight="1" x14ac:dyDescent="0.2">
      <c r="AW11490" s="208" t="s">
        <v>11558</v>
      </c>
    </row>
    <row r="11491" spans="49:49" ht="23.1" customHeight="1" x14ac:dyDescent="0.2">
      <c r="AW11491" s="208" t="s">
        <v>11559</v>
      </c>
    </row>
    <row r="11492" spans="49:49" ht="23.1" customHeight="1" x14ac:dyDescent="0.2">
      <c r="AW11492" s="208" t="s">
        <v>11560</v>
      </c>
    </row>
    <row r="11493" spans="49:49" ht="23.1" customHeight="1" x14ac:dyDescent="0.2">
      <c r="AW11493" s="208" t="s">
        <v>11561</v>
      </c>
    </row>
    <row r="11494" spans="49:49" ht="23.1" customHeight="1" x14ac:dyDescent="0.2">
      <c r="AW11494" s="208" t="s">
        <v>11562</v>
      </c>
    </row>
    <row r="11495" spans="49:49" ht="23.1" customHeight="1" x14ac:dyDescent="0.2">
      <c r="AW11495" s="208" t="s">
        <v>11563</v>
      </c>
    </row>
    <row r="11496" spans="49:49" ht="23.1" customHeight="1" x14ac:dyDescent="0.2">
      <c r="AW11496" s="208" t="s">
        <v>11564</v>
      </c>
    </row>
    <row r="11497" spans="49:49" ht="23.1" customHeight="1" x14ac:dyDescent="0.2">
      <c r="AW11497" s="208" t="s">
        <v>11565</v>
      </c>
    </row>
    <row r="11498" spans="49:49" ht="23.1" customHeight="1" x14ac:dyDescent="0.2">
      <c r="AW11498" s="208" t="s">
        <v>11566</v>
      </c>
    </row>
    <row r="11499" spans="49:49" ht="23.1" customHeight="1" x14ac:dyDescent="0.2">
      <c r="AW11499" s="208" t="s">
        <v>11567</v>
      </c>
    </row>
    <row r="11500" spans="49:49" ht="23.1" customHeight="1" x14ac:dyDescent="0.2">
      <c r="AW11500" s="208" t="s">
        <v>11568</v>
      </c>
    </row>
    <row r="11501" spans="49:49" ht="23.1" customHeight="1" x14ac:dyDescent="0.2">
      <c r="AW11501" s="208" t="s">
        <v>11569</v>
      </c>
    </row>
    <row r="11502" spans="49:49" ht="23.1" customHeight="1" x14ac:dyDescent="0.2">
      <c r="AW11502" s="208" t="s">
        <v>11570</v>
      </c>
    </row>
    <row r="11503" spans="49:49" ht="23.1" customHeight="1" x14ac:dyDescent="0.2">
      <c r="AW11503" s="208" t="s">
        <v>11571</v>
      </c>
    </row>
    <row r="11504" spans="49:49" ht="23.1" customHeight="1" x14ac:dyDescent="0.2">
      <c r="AW11504" s="208" t="s">
        <v>11572</v>
      </c>
    </row>
    <row r="11505" spans="49:49" ht="23.1" customHeight="1" x14ac:dyDescent="0.2">
      <c r="AW11505" s="208" t="s">
        <v>11573</v>
      </c>
    </row>
    <row r="11506" spans="49:49" ht="23.1" customHeight="1" x14ac:dyDescent="0.2">
      <c r="AW11506" s="208" t="s">
        <v>11574</v>
      </c>
    </row>
    <row r="11507" spans="49:49" ht="23.1" customHeight="1" x14ac:dyDescent="0.2">
      <c r="AW11507" s="208" t="s">
        <v>11575</v>
      </c>
    </row>
    <row r="11508" spans="49:49" ht="23.1" customHeight="1" x14ac:dyDescent="0.2">
      <c r="AW11508" s="208" t="s">
        <v>11576</v>
      </c>
    </row>
    <row r="11509" spans="49:49" ht="23.1" customHeight="1" x14ac:dyDescent="0.2">
      <c r="AW11509" s="208" t="s">
        <v>11577</v>
      </c>
    </row>
    <row r="11510" spans="49:49" ht="23.1" customHeight="1" x14ac:dyDescent="0.2">
      <c r="AW11510" s="208" t="s">
        <v>11578</v>
      </c>
    </row>
    <row r="11511" spans="49:49" ht="23.1" customHeight="1" x14ac:dyDescent="0.2">
      <c r="AW11511" s="208" t="s">
        <v>11579</v>
      </c>
    </row>
    <row r="11512" spans="49:49" ht="23.1" customHeight="1" x14ac:dyDescent="0.2">
      <c r="AW11512" s="208" t="s">
        <v>11580</v>
      </c>
    </row>
    <row r="11513" spans="49:49" ht="23.1" customHeight="1" x14ac:dyDescent="0.2">
      <c r="AW11513" s="208" t="s">
        <v>11581</v>
      </c>
    </row>
    <row r="11514" spans="49:49" ht="23.1" customHeight="1" x14ac:dyDescent="0.2">
      <c r="AW11514" s="208" t="s">
        <v>11582</v>
      </c>
    </row>
    <row r="11515" spans="49:49" ht="23.1" customHeight="1" x14ac:dyDescent="0.2">
      <c r="AW11515" s="208" t="s">
        <v>11583</v>
      </c>
    </row>
    <row r="11516" spans="49:49" ht="23.1" customHeight="1" x14ac:dyDescent="0.2">
      <c r="AW11516" s="208" t="s">
        <v>11584</v>
      </c>
    </row>
    <row r="11517" spans="49:49" ht="23.1" customHeight="1" x14ac:dyDescent="0.2">
      <c r="AW11517" s="208" t="s">
        <v>11585</v>
      </c>
    </row>
    <row r="11518" spans="49:49" ht="23.1" customHeight="1" x14ac:dyDescent="0.2">
      <c r="AW11518" s="208" t="s">
        <v>11586</v>
      </c>
    </row>
    <row r="11519" spans="49:49" ht="23.1" customHeight="1" x14ac:dyDescent="0.2">
      <c r="AW11519" s="208" t="s">
        <v>11587</v>
      </c>
    </row>
    <row r="11520" spans="49:49" ht="23.1" customHeight="1" x14ac:dyDescent="0.2">
      <c r="AW11520" s="208" t="s">
        <v>11588</v>
      </c>
    </row>
    <row r="11521" spans="49:49" ht="23.1" customHeight="1" x14ac:dyDescent="0.2">
      <c r="AW11521" s="208" t="s">
        <v>11589</v>
      </c>
    </row>
    <row r="11522" spans="49:49" ht="23.1" customHeight="1" x14ac:dyDescent="0.2">
      <c r="AW11522" s="208" t="s">
        <v>11590</v>
      </c>
    </row>
    <row r="11523" spans="49:49" ht="23.1" customHeight="1" x14ac:dyDescent="0.2">
      <c r="AW11523" s="208" t="s">
        <v>11591</v>
      </c>
    </row>
    <row r="11524" spans="49:49" ht="23.1" customHeight="1" x14ac:dyDescent="0.2">
      <c r="AW11524" s="208" t="s">
        <v>11592</v>
      </c>
    </row>
    <row r="11525" spans="49:49" ht="23.1" customHeight="1" x14ac:dyDescent="0.2">
      <c r="AW11525" s="208" t="s">
        <v>11593</v>
      </c>
    </row>
    <row r="11526" spans="49:49" ht="23.1" customHeight="1" x14ac:dyDescent="0.2">
      <c r="AW11526" s="208" t="s">
        <v>11594</v>
      </c>
    </row>
    <row r="11527" spans="49:49" ht="23.1" customHeight="1" x14ac:dyDescent="0.2">
      <c r="AW11527" s="208" t="s">
        <v>11595</v>
      </c>
    </row>
    <row r="11528" spans="49:49" ht="23.1" customHeight="1" x14ac:dyDescent="0.2">
      <c r="AW11528" s="208" t="s">
        <v>11596</v>
      </c>
    </row>
    <row r="11529" spans="49:49" ht="23.1" customHeight="1" x14ac:dyDescent="0.2">
      <c r="AW11529" s="208" t="s">
        <v>11597</v>
      </c>
    </row>
    <row r="11530" spans="49:49" ht="23.1" customHeight="1" x14ac:dyDescent="0.2">
      <c r="AW11530" s="208" t="s">
        <v>11598</v>
      </c>
    </row>
    <row r="11531" spans="49:49" ht="23.1" customHeight="1" x14ac:dyDescent="0.2">
      <c r="AW11531" s="208" t="s">
        <v>11599</v>
      </c>
    </row>
    <row r="11532" spans="49:49" ht="23.1" customHeight="1" x14ac:dyDescent="0.2">
      <c r="AW11532" s="208" t="s">
        <v>11600</v>
      </c>
    </row>
    <row r="11533" spans="49:49" ht="23.1" customHeight="1" x14ac:dyDescent="0.2">
      <c r="AW11533" s="208" t="s">
        <v>11601</v>
      </c>
    </row>
    <row r="11534" spans="49:49" ht="23.1" customHeight="1" x14ac:dyDescent="0.2">
      <c r="AW11534" s="208" t="s">
        <v>11602</v>
      </c>
    </row>
    <row r="11535" spans="49:49" ht="23.1" customHeight="1" x14ac:dyDescent="0.2">
      <c r="AW11535" s="208" t="s">
        <v>11603</v>
      </c>
    </row>
    <row r="11536" spans="49:49" ht="23.1" customHeight="1" x14ac:dyDescent="0.2">
      <c r="AW11536" s="208" t="s">
        <v>11604</v>
      </c>
    </row>
    <row r="11537" spans="49:49" ht="23.1" customHeight="1" x14ac:dyDescent="0.2">
      <c r="AW11537" s="208" t="s">
        <v>11605</v>
      </c>
    </row>
    <row r="11538" spans="49:49" ht="23.1" customHeight="1" x14ac:dyDescent="0.2">
      <c r="AW11538" s="208" t="s">
        <v>11606</v>
      </c>
    </row>
    <row r="11539" spans="49:49" ht="23.1" customHeight="1" x14ac:dyDescent="0.2">
      <c r="AW11539" s="208" t="s">
        <v>11607</v>
      </c>
    </row>
    <row r="11540" spans="49:49" ht="23.1" customHeight="1" x14ac:dyDescent="0.2">
      <c r="AW11540" s="208" t="s">
        <v>11608</v>
      </c>
    </row>
    <row r="11541" spans="49:49" ht="23.1" customHeight="1" x14ac:dyDescent="0.2">
      <c r="AW11541" s="208" t="s">
        <v>11609</v>
      </c>
    </row>
    <row r="11542" spans="49:49" ht="23.1" customHeight="1" x14ac:dyDescent="0.2">
      <c r="AW11542" s="208" t="s">
        <v>11610</v>
      </c>
    </row>
    <row r="11543" spans="49:49" ht="23.1" customHeight="1" x14ac:dyDescent="0.2">
      <c r="AW11543" s="208" t="s">
        <v>11611</v>
      </c>
    </row>
    <row r="11544" spans="49:49" ht="23.1" customHeight="1" x14ac:dyDescent="0.2">
      <c r="AW11544" s="208" t="s">
        <v>11612</v>
      </c>
    </row>
    <row r="11545" spans="49:49" ht="23.1" customHeight="1" x14ac:dyDescent="0.2">
      <c r="AW11545" s="208" t="s">
        <v>11613</v>
      </c>
    </row>
    <row r="11546" spans="49:49" ht="23.1" customHeight="1" x14ac:dyDescent="0.2">
      <c r="AW11546" s="208" t="s">
        <v>11614</v>
      </c>
    </row>
    <row r="11547" spans="49:49" ht="23.1" customHeight="1" x14ac:dyDescent="0.2">
      <c r="AW11547" s="208" t="s">
        <v>11615</v>
      </c>
    </row>
    <row r="11548" spans="49:49" ht="23.1" customHeight="1" x14ac:dyDescent="0.2">
      <c r="AW11548" s="208" t="s">
        <v>11616</v>
      </c>
    </row>
    <row r="11549" spans="49:49" ht="23.1" customHeight="1" x14ac:dyDescent="0.2">
      <c r="AW11549" s="208" t="s">
        <v>11617</v>
      </c>
    </row>
    <row r="11550" spans="49:49" ht="23.1" customHeight="1" x14ac:dyDescent="0.2">
      <c r="AW11550" s="208" t="s">
        <v>11618</v>
      </c>
    </row>
    <row r="11551" spans="49:49" ht="23.1" customHeight="1" x14ac:dyDescent="0.2">
      <c r="AW11551" s="208" t="s">
        <v>11619</v>
      </c>
    </row>
    <row r="11552" spans="49:49" ht="23.1" customHeight="1" x14ac:dyDescent="0.2">
      <c r="AW11552" s="208" t="s">
        <v>11620</v>
      </c>
    </row>
    <row r="11553" spans="49:49" ht="23.1" customHeight="1" x14ac:dyDescent="0.2">
      <c r="AW11553" s="208" t="s">
        <v>11621</v>
      </c>
    </row>
    <row r="11554" spans="49:49" ht="23.1" customHeight="1" x14ac:dyDescent="0.2">
      <c r="AW11554" s="208" t="s">
        <v>11622</v>
      </c>
    </row>
    <row r="11555" spans="49:49" ht="23.1" customHeight="1" x14ac:dyDescent="0.2">
      <c r="AW11555" s="208" t="s">
        <v>11623</v>
      </c>
    </row>
    <row r="11556" spans="49:49" ht="23.1" customHeight="1" x14ac:dyDescent="0.2">
      <c r="AW11556" s="208" t="s">
        <v>11624</v>
      </c>
    </row>
    <row r="11557" spans="49:49" ht="23.1" customHeight="1" x14ac:dyDescent="0.2">
      <c r="AW11557" s="208" t="s">
        <v>11625</v>
      </c>
    </row>
    <row r="11558" spans="49:49" ht="23.1" customHeight="1" x14ac:dyDescent="0.2">
      <c r="AW11558" s="208" t="s">
        <v>11626</v>
      </c>
    </row>
    <row r="11559" spans="49:49" ht="23.1" customHeight="1" x14ac:dyDescent="0.2">
      <c r="AW11559" s="208" t="s">
        <v>11627</v>
      </c>
    </row>
    <row r="11560" spans="49:49" ht="23.1" customHeight="1" x14ac:dyDescent="0.2">
      <c r="AW11560" s="208" t="s">
        <v>11628</v>
      </c>
    </row>
    <row r="11561" spans="49:49" ht="23.1" customHeight="1" x14ac:dyDescent="0.2">
      <c r="AW11561" s="208" t="s">
        <v>11629</v>
      </c>
    </row>
    <row r="11562" spans="49:49" ht="23.1" customHeight="1" x14ac:dyDescent="0.2">
      <c r="AW11562" s="208" t="s">
        <v>11630</v>
      </c>
    </row>
    <row r="11563" spans="49:49" ht="23.1" customHeight="1" x14ac:dyDescent="0.2">
      <c r="AW11563" s="208" t="s">
        <v>11631</v>
      </c>
    </row>
    <row r="11564" spans="49:49" ht="23.1" customHeight="1" x14ac:dyDescent="0.2">
      <c r="AW11564" s="208" t="s">
        <v>11632</v>
      </c>
    </row>
    <row r="11565" spans="49:49" ht="23.1" customHeight="1" x14ac:dyDescent="0.2">
      <c r="AW11565" s="208" t="s">
        <v>11633</v>
      </c>
    </row>
    <row r="11566" spans="49:49" ht="23.1" customHeight="1" x14ac:dyDescent="0.2">
      <c r="AW11566" s="208" t="s">
        <v>11634</v>
      </c>
    </row>
    <row r="11567" spans="49:49" ht="23.1" customHeight="1" x14ac:dyDescent="0.2">
      <c r="AW11567" s="208" t="s">
        <v>11635</v>
      </c>
    </row>
    <row r="11568" spans="49:49" ht="23.1" customHeight="1" x14ac:dyDescent="0.2">
      <c r="AW11568" s="208" t="s">
        <v>11636</v>
      </c>
    </row>
    <row r="11569" spans="49:49" ht="23.1" customHeight="1" x14ac:dyDescent="0.2">
      <c r="AW11569" s="208" t="s">
        <v>11637</v>
      </c>
    </row>
    <row r="11570" spans="49:49" ht="23.1" customHeight="1" x14ac:dyDescent="0.2">
      <c r="AW11570" s="208" t="s">
        <v>11638</v>
      </c>
    </row>
    <row r="11571" spans="49:49" ht="23.1" customHeight="1" x14ac:dyDescent="0.2">
      <c r="AW11571" s="208" t="s">
        <v>11639</v>
      </c>
    </row>
    <row r="11572" spans="49:49" ht="23.1" customHeight="1" x14ac:dyDescent="0.2">
      <c r="AW11572" s="208" t="s">
        <v>11640</v>
      </c>
    </row>
    <row r="11573" spans="49:49" ht="23.1" customHeight="1" x14ac:dyDescent="0.2">
      <c r="AW11573" s="208" t="s">
        <v>11641</v>
      </c>
    </row>
    <row r="11574" spans="49:49" ht="23.1" customHeight="1" x14ac:dyDescent="0.2">
      <c r="AW11574" s="208" t="s">
        <v>11642</v>
      </c>
    </row>
    <row r="11575" spans="49:49" ht="23.1" customHeight="1" x14ac:dyDescent="0.2">
      <c r="AW11575" s="208" t="s">
        <v>11643</v>
      </c>
    </row>
    <row r="11576" spans="49:49" ht="23.1" customHeight="1" x14ac:dyDescent="0.2">
      <c r="AW11576" s="208" t="s">
        <v>11644</v>
      </c>
    </row>
    <row r="11577" spans="49:49" ht="23.1" customHeight="1" x14ac:dyDescent="0.2">
      <c r="AW11577" s="208" t="s">
        <v>11645</v>
      </c>
    </row>
    <row r="11578" spans="49:49" ht="23.1" customHeight="1" x14ac:dyDescent="0.2">
      <c r="AW11578" s="208" t="s">
        <v>11646</v>
      </c>
    </row>
    <row r="11579" spans="49:49" ht="23.1" customHeight="1" x14ac:dyDescent="0.2">
      <c r="AW11579" s="208" t="s">
        <v>11647</v>
      </c>
    </row>
    <row r="11580" spans="49:49" ht="23.1" customHeight="1" x14ac:dyDescent="0.2">
      <c r="AW11580" s="208" t="s">
        <v>11648</v>
      </c>
    </row>
    <row r="11581" spans="49:49" ht="23.1" customHeight="1" x14ac:dyDescent="0.2">
      <c r="AW11581" s="208" t="s">
        <v>11649</v>
      </c>
    </row>
    <row r="11582" spans="49:49" ht="23.1" customHeight="1" x14ac:dyDescent="0.2">
      <c r="AW11582" s="208" t="s">
        <v>11650</v>
      </c>
    </row>
    <row r="11583" spans="49:49" ht="23.1" customHeight="1" x14ac:dyDescent="0.2">
      <c r="AW11583" s="208" t="s">
        <v>11651</v>
      </c>
    </row>
    <row r="11584" spans="49:49" ht="23.1" customHeight="1" x14ac:dyDescent="0.2">
      <c r="AW11584" s="208" t="s">
        <v>11652</v>
      </c>
    </row>
    <row r="11585" spans="49:49" ht="23.1" customHeight="1" x14ac:dyDescent="0.2">
      <c r="AW11585" s="208" t="s">
        <v>11653</v>
      </c>
    </row>
    <row r="11586" spans="49:49" ht="23.1" customHeight="1" x14ac:dyDescent="0.2">
      <c r="AW11586" s="208" t="s">
        <v>11654</v>
      </c>
    </row>
    <row r="11587" spans="49:49" ht="23.1" customHeight="1" x14ac:dyDescent="0.2">
      <c r="AW11587" s="208" t="s">
        <v>11655</v>
      </c>
    </row>
    <row r="11588" spans="49:49" ht="23.1" customHeight="1" x14ac:dyDescent="0.2">
      <c r="AW11588" s="208" t="s">
        <v>11656</v>
      </c>
    </row>
    <row r="11589" spans="49:49" ht="23.1" customHeight="1" x14ac:dyDescent="0.2">
      <c r="AW11589" s="208" t="s">
        <v>11657</v>
      </c>
    </row>
    <row r="11590" spans="49:49" ht="23.1" customHeight="1" x14ac:dyDescent="0.2">
      <c r="AW11590" s="208" t="s">
        <v>11658</v>
      </c>
    </row>
    <row r="11591" spans="49:49" ht="23.1" customHeight="1" x14ac:dyDescent="0.2">
      <c r="AW11591" s="208" t="s">
        <v>11659</v>
      </c>
    </row>
    <row r="11592" spans="49:49" ht="23.1" customHeight="1" x14ac:dyDescent="0.2">
      <c r="AW11592" s="208" t="s">
        <v>11660</v>
      </c>
    </row>
    <row r="11593" spans="49:49" ht="23.1" customHeight="1" x14ac:dyDescent="0.2">
      <c r="AW11593" s="208" t="s">
        <v>11661</v>
      </c>
    </row>
    <row r="11594" spans="49:49" ht="23.1" customHeight="1" x14ac:dyDescent="0.2">
      <c r="AW11594" s="208" t="s">
        <v>11662</v>
      </c>
    </row>
    <row r="11595" spans="49:49" ht="23.1" customHeight="1" x14ac:dyDescent="0.2">
      <c r="AW11595" s="208" t="s">
        <v>11663</v>
      </c>
    </row>
    <row r="11596" spans="49:49" ht="23.1" customHeight="1" x14ac:dyDescent="0.2">
      <c r="AW11596" s="208" t="s">
        <v>11664</v>
      </c>
    </row>
    <row r="11597" spans="49:49" ht="23.1" customHeight="1" x14ac:dyDescent="0.2">
      <c r="AW11597" s="208" t="s">
        <v>11665</v>
      </c>
    </row>
    <row r="11598" spans="49:49" ht="23.1" customHeight="1" x14ac:dyDescent="0.2">
      <c r="AW11598" s="208" t="s">
        <v>11666</v>
      </c>
    </row>
    <row r="11599" spans="49:49" ht="23.1" customHeight="1" x14ac:dyDescent="0.2">
      <c r="AW11599" s="208" t="s">
        <v>11667</v>
      </c>
    </row>
    <row r="11600" spans="49:49" ht="23.1" customHeight="1" x14ac:dyDescent="0.2">
      <c r="AW11600" s="208" t="s">
        <v>11668</v>
      </c>
    </row>
    <row r="11601" spans="49:49" ht="23.1" customHeight="1" x14ac:dyDescent="0.2">
      <c r="AW11601" s="208" t="s">
        <v>11669</v>
      </c>
    </row>
    <row r="11602" spans="49:49" ht="23.1" customHeight="1" x14ac:dyDescent="0.2">
      <c r="AW11602" s="208" t="s">
        <v>11670</v>
      </c>
    </row>
    <row r="11603" spans="49:49" ht="23.1" customHeight="1" x14ac:dyDescent="0.2">
      <c r="AW11603" s="208" t="s">
        <v>11671</v>
      </c>
    </row>
    <row r="11604" spans="49:49" ht="23.1" customHeight="1" x14ac:dyDescent="0.2">
      <c r="AW11604" s="208" t="s">
        <v>11672</v>
      </c>
    </row>
    <row r="11605" spans="49:49" ht="23.1" customHeight="1" x14ac:dyDescent="0.2">
      <c r="AW11605" s="208" t="s">
        <v>11673</v>
      </c>
    </row>
    <row r="11606" spans="49:49" ht="23.1" customHeight="1" x14ac:dyDescent="0.2">
      <c r="AW11606" s="208" t="s">
        <v>11674</v>
      </c>
    </row>
    <row r="11607" spans="49:49" ht="23.1" customHeight="1" x14ac:dyDescent="0.2">
      <c r="AW11607" s="208" t="s">
        <v>11675</v>
      </c>
    </row>
    <row r="11608" spans="49:49" ht="23.1" customHeight="1" x14ac:dyDescent="0.2">
      <c r="AW11608" s="208" t="s">
        <v>11676</v>
      </c>
    </row>
    <row r="11609" spans="49:49" ht="23.1" customHeight="1" x14ac:dyDescent="0.2">
      <c r="AW11609" s="208" t="s">
        <v>11677</v>
      </c>
    </row>
    <row r="11610" spans="49:49" ht="23.1" customHeight="1" x14ac:dyDescent="0.2">
      <c r="AW11610" s="208" t="s">
        <v>11678</v>
      </c>
    </row>
    <row r="11611" spans="49:49" ht="23.1" customHeight="1" x14ac:dyDescent="0.2">
      <c r="AW11611" s="208" t="s">
        <v>11679</v>
      </c>
    </row>
    <row r="11612" spans="49:49" ht="23.1" customHeight="1" x14ac:dyDescent="0.2">
      <c r="AW11612" s="208" t="s">
        <v>11680</v>
      </c>
    </row>
    <row r="11613" spans="49:49" ht="23.1" customHeight="1" x14ac:dyDescent="0.2">
      <c r="AW11613" s="208" t="s">
        <v>11681</v>
      </c>
    </row>
    <row r="11614" spans="49:49" ht="23.1" customHeight="1" x14ac:dyDescent="0.2">
      <c r="AW11614" s="208" t="s">
        <v>11682</v>
      </c>
    </row>
    <row r="11615" spans="49:49" ht="23.1" customHeight="1" x14ac:dyDescent="0.2">
      <c r="AW11615" s="208" t="s">
        <v>11683</v>
      </c>
    </row>
    <row r="11616" spans="49:49" ht="23.1" customHeight="1" x14ac:dyDescent="0.2">
      <c r="AW11616" s="208" t="s">
        <v>11684</v>
      </c>
    </row>
    <row r="11617" spans="49:49" ht="23.1" customHeight="1" x14ac:dyDescent="0.2">
      <c r="AW11617" s="208" t="s">
        <v>11685</v>
      </c>
    </row>
    <row r="11618" spans="49:49" ht="23.1" customHeight="1" x14ac:dyDescent="0.2">
      <c r="AW11618" s="208" t="s">
        <v>11686</v>
      </c>
    </row>
    <row r="11619" spans="49:49" ht="23.1" customHeight="1" x14ac:dyDescent="0.2">
      <c r="AW11619" s="208" t="s">
        <v>11687</v>
      </c>
    </row>
    <row r="11620" spans="49:49" ht="23.1" customHeight="1" x14ac:dyDescent="0.2">
      <c r="AW11620" s="208" t="s">
        <v>11688</v>
      </c>
    </row>
    <row r="11621" spans="49:49" ht="23.1" customHeight="1" x14ac:dyDescent="0.2">
      <c r="AW11621" s="208" t="s">
        <v>11689</v>
      </c>
    </row>
    <row r="11622" spans="49:49" ht="23.1" customHeight="1" x14ac:dyDescent="0.2">
      <c r="AW11622" s="208" t="s">
        <v>11690</v>
      </c>
    </row>
    <row r="11623" spans="49:49" ht="23.1" customHeight="1" x14ac:dyDescent="0.2">
      <c r="AW11623" s="208" t="s">
        <v>11691</v>
      </c>
    </row>
    <row r="11624" spans="49:49" ht="23.1" customHeight="1" x14ac:dyDescent="0.2">
      <c r="AW11624" s="208" t="s">
        <v>11692</v>
      </c>
    </row>
    <row r="11625" spans="49:49" ht="23.1" customHeight="1" x14ac:dyDescent="0.2">
      <c r="AW11625" s="208" t="s">
        <v>11693</v>
      </c>
    </row>
    <row r="11626" spans="49:49" ht="23.1" customHeight="1" x14ac:dyDescent="0.2">
      <c r="AW11626" s="208" t="s">
        <v>11694</v>
      </c>
    </row>
    <row r="11627" spans="49:49" ht="23.1" customHeight="1" x14ac:dyDescent="0.2">
      <c r="AW11627" s="208" t="s">
        <v>11695</v>
      </c>
    </row>
    <row r="11628" spans="49:49" ht="23.1" customHeight="1" x14ac:dyDescent="0.2">
      <c r="AW11628" s="208" t="s">
        <v>11696</v>
      </c>
    </row>
    <row r="11629" spans="49:49" ht="23.1" customHeight="1" x14ac:dyDescent="0.2">
      <c r="AW11629" s="208" t="s">
        <v>11697</v>
      </c>
    </row>
    <row r="11630" spans="49:49" ht="23.1" customHeight="1" x14ac:dyDescent="0.2">
      <c r="AW11630" s="208" t="s">
        <v>11698</v>
      </c>
    </row>
    <row r="11631" spans="49:49" ht="23.1" customHeight="1" x14ac:dyDescent="0.2">
      <c r="AW11631" s="208" t="s">
        <v>11699</v>
      </c>
    </row>
    <row r="11632" spans="49:49" ht="23.1" customHeight="1" x14ac:dyDescent="0.2">
      <c r="AW11632" s="208" t="s">
        <v>11700</v>
      </c>
    </row>
    <row r="11633" spans="49:49" ht="23.1" customHeight="1" x14ac:dyDescent="0.2">
      <c r="AW11633" s="208" t="s">
        <v>11701</v>
      </c>
    </row>
    <row r="11634" spans="49:49" ht="23.1" customHeight="1" x14ac:dyDescent="0.2">
      <c r="AW11634" s="208" t="s">
        <v>11702</v>
      </c>
    </row>
    <row r="11635" spans="49:49" ht="23.1" customHeight="1" x14ac:dyDescent="0.2">
      <c r="AW11635" s="208" t="s">
        <v>11703</v>
      </c>
    </row>
    <row r="11636" spans="49:49" ht="23.1" customHeight="1" x14ac:dyDescent="0.2">
      <c r="AW11636" s="208" t="s">
        <v>11704</v>
      </c>
    </row>
    <row r="11637" spans="49:49" ht="23.1" customHeight="1" x14ac:dyDescent="0.2">
      <c r="AW11637" s="208" t="s">
        <v>11705</v>
      </c>
    </row>
    <row r="11638" spans="49:49" ht="23.1" customHeight="1" x14ac:dyDescent="0.2">
      <c r="AW11638" s="208" t="s">
        <v>11706</v>
      </c>
    </row>
    <row r="11639" spans="49:49" ht="23.1" customHeight="1" x14ac:dyDescent="0.2">
      <c r="AW11639" s="208" t="s">
        <v>11707</v>
      </c>
    </row>
    <row r="11640" spans="49:49" ht="23.1" customHeight="1" x14ac:dyDescent="0.2">
      <c r="AW11640" s="208" t="s">
        <v>11708</v>
      </c>
    </row>
    <row r="11641" spans="49:49" ht="23.1" customHeight="1" x14ac:dyDescent="0.2">
      <c r="AW11641" s="208" t="s">
        <v>11709</v>
      </c>
    </row>
    <row r="11642" spans="49:49" ht="23.1" customHeight="1" x14ac:dyDescent="0.2">
      <c r="AW11642" s="208" t="s">
        <v>11710</v>
      </c>
    </row>
    <row r="11643" spans="49:49" ht="23.1" customHeight="1" x14ac:dyDescent="0.2">
      <c r="AW11643" s="208" t="s">
        <v>11711</v>
      </c>
    </row>
    <row r="11644" spans="49:49" ht="23.1" customHeight="1" x14ac:dyDescent="0.2">
      <c r="AW11644" s="208" t="s">
        <v>11712</v>
      </c>
    </row>
    <row r="11645" spans="49:49" ht="23.1" customHeight="1" x14ac:dyDescent="0.2">
      <c r="AW11645" s="208" t="s">
        <v>11713</v>
      </c>
    </row>
    <row r="11646" spans="49:49" ht="23.1" customHeight="1" x14ac:dyDescent="0.2">
      <c r="AW11646" s="208" t="s">
        <v>11714</v>
      </c>
    </row>
    <row r="11647" spans="49:49" ht="23.1" customHeight="1" x14ac:dyDescent="0.2">
      <c r="AW11647" s="208" t="s">
        <v>11715</v>
      </c>
    </row>
    <row r="11648" spans="49:49" ht="23.1" customHeight="1" x14ac:dyDescent="0.2">
      <c r="AW11648" s="208" t="s">
        <v>11716</v>
      </c>
    </row>
    <row r="11649" spans="49:49" ht="23.1" customHeight="1" x14ac:dyDescent="0.2">
      <c r="AW11649" s="208" t="s">
        <v>11717</v>
      </c>
    </row>
    <row r="11650" spans="49:49" ht="23.1" customHeight="1" x14ac:dyDescent="0.2">
      <c r="AW11650" s="208" t="s">
        <v>11718</v>
      </c>
    </row>
    <row r="11651" spans="49:49" ht="23.1" customHeight="1" x14ac:dyDescent="0.2">
      <c r="AW11651" s="208" t="s">
        <v>11719</v>
      </c>
    </row>
    <row r="11652" spans="49:49" ht="23.1" customHeight="1" x14ac:dyDescent="0.2">
      <c r="AW11652" s="208" t="s">
        <v>11720</v>
      </c>
    </row>
    <row r="11653" spans="49:49" ht="23.1" customHeight="1" x14ac:dyDescent="0.2">
      <c r="AW11653" s="208" t="s">
        <v>11721</v>
      </c>
    </row>
    <row r="11654" spans="49:49" ht="23.1" customHeight="1" x14ac:dyDescent="0.2">
      <c r="AW11654" s="208" t="s">
        <v>11722</v>
      </c>
    </row>
    <row r="11655" spans="49:49" ht="23.1" customHeight="1" x14ac:dyDescent="0.2">
      <c r="AW11655" s="208" t="s">
        <v>11723</v>
      </c>
    </row>
    <row r="11656" spans="49:49" ht="23.1" customHeight="1" x14ac:dyDescent="0.2">
      <c r="AW11656" s="208" t="s">
        <v>11724</v>
      </c>
    </row>
    <row r="11657" spans="49:49" ht="23.1" customHeight="1" x14ac:dyDescent="0.2">
      <c r="AW11657" s="208" t="s">
        <v>11725</v>
      </c>
    </row>
    <row r="11658" spans="49:49" ht="23.1" customHeight="1" x14ac:dyDescent="0.2">
      <c r="AW11658" s="208" t="s">
        <v>11726</v>
      </c>
    </row>
    <row r="11659" spans="49:49" ht="23.1" customHeight="1" x14ac:dyDescent="0.2">
      <c r="AW11659" s="208" t="s">
        <v>11727</v>
      </c>
    </row>
    <row r="11660" spans="49:49" ht="23.1" customHeight="1" x14ac:dyDescent="0.2">
      <c r="AW11660" s="208" t="s">
        <v>11728</v>
      </c>
    </row>
    <row r="11661" spans="49:49" ht="23.1" customHeight="1" x14ac:dyDescent="0.2">
      <c r="AW11661" s="208" t="s">
        <v>11729</v>
      </c>
    </row>
    <row r="11662" spans="49:49" ht="23.1" customHeight="1" x14ac:dyDescent="0.2">
      <c r="AW11662" s="208" t="s">
        <v>11730</v>
      </c>
    </row>
    <row r="11663" spans="49:49" ht="23.1" customHeight="1" x14ac:dyDescent="0.2">
      <c r="AW11663" s="208" t="s">
        <v>11731</v>
      </c>
    </row>
    <row r="11664" spans="49:49" ht="23.1" customHeight="1" x14ac:dyDescent="0.2">
      <c r="AW11664" s="208" t="s">
        <v>11732</v>
      </c>
    </row>
    <row r="11665" spans="49:49" ht="23.1" customHeight="1" x14ac:dyDescent="0.2">
      <c r="AW11665" s="208" t="s">
        <v>11733</v>
      </c>
    </row>
    <row r="11666" spans="49:49" ht="23.1" customHeight="1" x14ac:dyDescent="0.2">
      <c r="AW11666" s="208" t="s">
        <v>11734</v>
      </c>
    </row>
    <row r="11667" spans="49:49" ht="23.1" customHeight="1" x14ac:dyDescent="0.2">
      <c r="AW11667" s="208" t="s">
        <v>11735</v>
      </c>
    </row>
    <row r="11668" spans="49:49" ht="23.1" customHeight="1" x14ac:dyDescent="0.2">
      <c r="AW11668" s="208" t="s">
        <v>11736</v>
      </c>
    </row>
    <row r="11669" spans="49:49" ht="23.1" customHeight="1" x14ac:dyDescent="0.2">
      <c r="AW11669" s="208" t="s">
        <v>11737</v>
      </c>
    </row>
    <row r="11670" spans="49:49" ht="23.1" customHeight="1" x14ac:dyDescent="0.2">
      <c r="AW11670" s="208" t="s">
        <v>11738</v>
      </c>
    </row>
    <row r="11671" spans="49:49" ht="23.1" customHeight="1" x14ac:dyDescent="0.2">
      <c r="AW11671" s="208" t="s">
        <v>11739</v>
      </c>
    </row>
    <row r="11672" spans="49:49" ht="23.1" customHeight="1" x14ac:dyDescent="0.2">
      <c r="AW11672" s="208" t="s">
        <v>11740</v>
      </c>
    </row>
    <row r="11673" spans="49:49" ht="23.1" customHeight="1" x14ac:dyDescent="0.2">
      <c r="AW11673" s="208" t="s">
        <v>11741</v>
      </c>
    </row>
    <row r="11674" spans="49:49" ht="23.1" customHeight="1" x14ac:dyDescent="0.2">
      <c r="AW11674" s="208" t="s">
        <v>11742</v>
      </c>
    </row>
    <row r="11675" spans="49:49" ht="23.1" customHeight="1" x14ac:dyDescent="0.2">
      <c r="AW11675" s="208" t="s">
        <v>11743</v>
      </c>
    </row>
    <row r="11676" spans="49:49" ht="23.1" customHeight="1" x14ac:dyDescent="0.2">
      <c r="AW11676" s="208" t="s">
        <v>11744</v>
      </c>
    </row>
    <row r="11677" spans="49:49" ht="23.1" customHeight="1" x14ac:dyDescent="0.2">
      <c r="AW11677" s="208" t="s">
        <v>11745</v>
      </c>
    </row>
    <row r="11678" spans="49:49" ht="23.1" customHeight="1" x14ac:dyDescent="0.2">
      <c r="AW11678" s="208" t="s">
        <v>11746</v>
      </c>
    </row>
    <row r="11679" spans="49:49" ht="23.1" customHeight="1" x14ac:dyDescent="0.2">
      <c r="AW11679" s="208" t="s">
        <v>11747</v>
      </c>
    </row>
    <row r="11680" spans="49:49" ht="23.1" customHeight="1" x14ac:dyDescent="0.2">
      <c r="AW11680" s="208" t="s">
        <v>11748</v>
      </c>
    </row>
    <row r="11681" spans="49:49" ht="23.1" customHeight="1" x14ac:dyDescent="0.2">
      <c r="AW11681" s="208" t="s">
        <v>11749</v>
      </c>
    </row>
    <row r="11682" spans="49:49" ht="23.1" customHeight="1" x14ac:dyDescent="0.2">
      <c r="AW11682" s="208" t="s">
        <v>11750</v>
      </c>
    </row>
    <row r="11683" spans="49:49" ht="23.1" customHeight="1" x14ac:dyDescent="0.2">
      <c r="AW11683" s="208" t="s">
        <v>11751</v>
      </c>
    </row>
    <row r="11684" spans="49:49" ht="23.1" customHeight="1" x14ac:dyDescent="0.2">
      <c r="AW11684" s="208" t="s">
        <v>11752</v>
      </c>
    </row>
    <row r="11685" spans="49:49" ht="23.1" customHeight="1" x14ac:dyDescent="0.2">
      <c r="AW11685" s="208" t="s">
        <v>11753</v>
      </c>
    </row>
    <row r="11686" spans="49:49" ht="23.1" customHeight="1" x14ac:dyDescent="0.2">
      <c r="AW11686" s="208" t="s">
        <v>11754</v>
      </c>
    </row>
    <row r="11687" spans="49:49" ht="23.1" customHeight="1" x14ac:dyDescent="0.2">
      <c r="AW11687" s="208" t="s">
        <v>11755</v>
      </c>
    </row>
    <row r="11688" spans="49:49" ht="23.1" customHeight="1" x14ac:dyDescent="0.2">
      <c r="AW11688" s="208" t="s">
        <v>11756</v>
      </c>
    </row>
    <row r="11689" spans="49:49" ht="23.1" customHeight="1" x14ac:dyDescent="0.2">
      <c r="AW11689" s="208" t="s">
        <v>11757</v>
      </c>
    </row>
    <row r="11690" spans="49:49" ht="23.1" customHeight="1" x14ac:dyDescent="0.2">
      <c r="AW11690" s="208" t="s">
        <v>11758</v>
      </c>
    </row>
    <row r="11691" spans="49:49" ht="23.1" customHeight="1" x14ac:dyDescent="0.2">
      <c r="AW11691" s="208" t="s">
        <v>11759</v>
      </c>
    </row>
    <row r="11692" spans="49:49" ht="23.1" customHeight="1" x14ac:dyDescent="0.2">
      <c r="AW11692" s="208" t="s">
        <v>11760</v>
      </c>
    </row>
    <row r="11693" spans="49:49" ht="23.1" customHeight="1" x14ac:dyDescent="0.2">
      <c r="AW11693" s="208" t="s">
        <v>11761</v>
      </c>
    </row>
    <row r="11694" spans="49:49" ht="23.1" customHeight="1" x14ac:dyDescent="0.2">
      <c r="AW11694" s="208" t="s">
        <v>11762</v>
      </c>
    </row>
    <row r="11695" spans="49:49" ht="23.1" customHeight="1" x14ac:dyDescent="0.2">
      <c r="AW11695" s="208" t="s">
        <v>11763</v>
      </c>
    </row>
    <row r="11696" spans="49:49" ht="23.1" customHeight="1" x14ac:dyDescent="0.2">
      <c r="AW11696" s="208" t="s">
        <v>11764</v>
      </c>
    </row>
    <row r="11697" spans="49:49" ht="23.1" customHeight="1" x14ac:dyDescent="0.2">
      <c r="AW11697" s="208" t="s">
        <v>11765</v>
      </c>
    </row>
    <row r="11698" spans="49:49" ht="23.1" customHeight="1" x14ac:dyDescent="0.2">
      <c r="AW11698" s="208" t="s">
        <v>11766</v>
      </c>
    </row>
    <row r="11699" spans="49:49" ht="23.1" customHeight="1" x14ac:dyDescent="0.2">
      <c r="AW11699" s="208" t="s">
        <v>11767</v>
      </c>
    </row>
    <row r="11700" spans="49:49" ht="23.1" customHeight="1" x14ac:dyDescent="0.2">
      <c r="AW11700" s="208" t="s">
        <v>11768</v>
      </c>
    </row>
    <row r="11701" spans="49:49" ht="23.1" customHeight="1" x14ac:dyDescent="0.2">
      <c r="AW11701" s="208" t="s">
        <v>11769</v>
      </c>
    </row>
    <row r="11702" spans="49:49" ht="23.1" customHeight="1" x14ac:dyDescent="0.2">
      <c r="AW11702" s="208" t="s">
        <v>11770</v>
      </c>
    </row>
    <row r="11703" spans="49:49" ht="23.1" customHeight="1" x14ac:dyDescent="0.2">
      <c r="AW11703" s="208" t="s">
        <v>11771</v>
      </c>
    </row>
    <row r="11704" spans="49:49" ht="23.1" customHeight="1" x14ac:dyDescent="0.2">
      <c r="AW11704" s="208" t="s">
        <v>11772</v>
      </c>
    </row>
    <row r="11705" spans="49:49" ht="23.1" customHeight="1" x14ac:dyDescent="0.2">
      <c r="AW11705" s="208" t="s">
        <v>11773</v>
      </c>
    </row>
    <row r="11706" spans="49:49" ht="23.1" customHeight="1" x14ac:dyDescent="0.2">
      <c r="AW11706" s="208" t="s">
        <v>11774</v>
      </c>
    </row>
    <row r="11707" spans="49:49" ht="23.1" customHeight="1" x14ac:dyDescent="0.2">
      <c r="AW11707" s="208" t="s">
        <v>11775</v>
      </c>
    </row>
    <row r="11708" spans="49:49" ht="23.1" customHeight="1" x14ac:dyDescent="0.2">
      <c r="AW11708" s="208" t="s">
        <v>11776</v>
      </c>
    </row>
    <row r="11709" spans="49:49" ht="23.1" customHeight="1" x14ac:dyDescent="0.2">
      <c r="AW11709" s="208" t="s">
        <v>11777</v>
      </c>
    </row>
    <row r="11710" spans="49:49" ht="23.1" customHeight="1" x14ac:dyDescent="0.2">
      <c r="AW11710" s="208" t="s">
        <v>11778</v>
      </c>
    </row>
    <row r="11711" spans="49:49" ht="23.1" customHeight="1" x14ac:dyDescent="0.2">
      <c r="AW11711" s="208" t="s">
        <v>11779</v>
      </c>
    </row>
    <row r="11712" spans="49:49" ht="23.1" customHeight="1" x14ac:dyDescent="0.2">
      <c r="AW11712" s="208" t="s">
        <v>11780</v>
      </c>
    </row>
    <row r="11713" spans="49:49" ht="23.1" customHeight="1" x14ac:dyDescent="0.2">
      <c r="AW11713" s="208" t="s">
        <v>11781</v>
      </c>
    </row>
    <row r="11714" spans="49:49" ht="23.1" customHeight="1" x14ac:dyDescent="0.2">
      <c r="AW11714" s="208" t="s">
        <v>11782</v>
      </c>
    </row>
    <row r="11715" spans="49:49" ht="23.1" customHeight="1" x14ac:dyDescent="0.2">
      <c r="AW11715" s="208" t="s">
        <v>11783</v>
      </c>
    </row>
    <row r="11716" spans="49:49" ht="23.1" customHeight="1" x14ac:dyDescent="0.2">
      <c r="AW11716" s="208" t="s">
        <v>11784</v>
      </c>
    </row>
    <row r="11717" spans="49:49" ht="23.1" customHeight="1" x14ac:dyDescent="0.2">
      <c r="AW11717" s="208" t="s">
        <v>11785</v>
      </c>
    </row>
    <row r="11718" spans="49:49" ht="23.1" customHeight="1" x14ac:dyDescent="0.2">
      <c r="AW11718" s="208" t="s">
        <v>11786</v>
      </c>
    </row>
    <row r="11719" spans="49:49" ht="23.1" customHeight="1" x14ac:dyDescent="0.2">
      <c r="AW11719" s="208" t="s">
        <v>11787</v>
      </c>
    </row>
    <row r="11720" spans="49:49" ht="23.1" customHeight="1" x14ac:dyDescent="0.2">
      <c r="AW11720" s="208" t="s">
        <v>11788</v>
      </c>
    </row>
    <row r="11721" spans="49:49" ht="23.1" customHeight="1" x14ac:dyDescent="0.2">
      <c r="AW11721" s="208" t="s">
        <v>11789</v>
      </c>
    </row>
    <row r="11722" spans="49:49" ht="23.1" customHeight="1" x14ac:dyDescent="0.2">
      <c r="AW11722" s="208" t="s">
        <v>11790</v>
      </c>
    </row>
    <row r="11723" spans="49:49" ht="23.1" customHeight="1" x14ac:dyDescent="0.2">
      <c r="AW11723" s="208" t="s">
        <v>11791</v>
      </c>
    </row>
    <row r="11724" spans="49:49" ht="23.1" customHeight="1" x14ac:dyDescent="0.2">
      <c r="AW11724" s="208" t="s">
        <v>11792</v>
      </c>
    </row>
    <row r="11725" spans="49:49" ht="23.1" customHeight="1" x14ac:dyDescent="0.2">
      <c r="AW11725" s="208" t="s">
        <v>11793</v>
      </c>
    </row>
    <row r="11726" spans="49:49" ht="23.1" customHeight="1" x14ac:dyDescent="0.2">
      <c r="AW11726" s="208" t="s">
        <v>11794</v>
      </c>
    </row>
    <row r="11727" spans="49:49" ht="23.1" customHeight="1" x14ac:dyDescent="0.2">
      <c r="AW11727" s="208" t="s">
        <v>11795</v>
      </c>
    </row>
    <row r="11728" spans="49:49" ht="23.1" customHeight="1" x14ac:dyDescent="0.2">
      <c r="AW11728" s="208" t="s">
        <v>11796</v>
      </c>
    </row>
    <row r="11729" spans="49:49" ht="23.1" customHeight="1" x14ac:dyDescent="0.2">
      <c r="AW11729" s="208" t="s">
        <v>11797</v>
      </c>
    </row>
    <row r="11730" spans="49:49" ht="23.1" customHeight="1" x14ac:dyDescent="0.2">
      <c r="AW11730" s="208" t="s">
        <v>11798</v>
      </c>
    </row>
    <row r="11731" spans="49:49" ht="23.1" customHeight="1" x14ac:dyDescent="0.2">
      <c r="AW11731" s="208" t="s">
        <v>11799</v>
      </c>
    </row>
    <row r="11732" spans="49:49" ht="23.1" customHeight="1" x14ac:dyDescent="0.2">
      <c r="AW11732" s="208" t="s">
        <v>11800</v>
      </c>
    </row>
    <row r="11733" spans="49:49" ht="23.1" customHeight="1" x14ac:dyDescent="0.2">
      <c r="AW11733" s="208" t="s">
        <v>11801</v>
      </c>
    </row>
    <row r="11734" spans="49:49" ht="23.1" customHeight="1" x14ac:dyDescent="0.2">
      <c r="AW11734" s="208" t="s">
        <v>11802</v>
      </c>
    </row>
    <row r="11735" spans="49:49" ht="23.1" customHeight="1" x14ac:dyDescent="0.2">
      <c r="AW11735" s="208" t="s">
        <v>11803</v>
      </c>
    </row>
    <row r="11736" spans="49:49" ht="23.1" customHeight="1" x14ac:dyDescent="0.2">
      <c r="AW11736" s="208" t="s">
        <v>11804</v>
      </c>
    </row>
    <row r="11737" spans="49:49" ht="23.1" customHeight="1" x14ac:dyDescent="0.2">
      <c r="AW11737" s="208" t="s">
        <v>11805</v>
      </c>
    </row>
    <row r="11738" spans="49:49" ht="23.1" customHeight="1" x14ac:dyDescent="0.2">
      <c r="AW11738" s="208" t="s">
        <v>11806</v>
      </c>
    </row>
    <row r="11739" spans="49:49" ht="23.1" customHeight="1" x14ac:dyDescent="0.2">
      <c r="AW11739" s="208" t="s">
        <v>11807</v>
      </c>
    </row>
    <row r="11740" spans="49:49" ht="23.1" customHeight="1" x14ac:dyDescent="0.2">
      <c r="AW11740" s="208" t="s">
        <v>11808</v>
      </c>
    </row>
    <row r="11741" spans="49:49" ht="23.1" customHeight="1" x14ac:dyDescent="0.2">
      <c r="AW11741" s="208" t="s">
        <v>11809</v>
      </c>
    </row>
    <row r="11742" spans="49:49" ht="23.1" customHeight="1" x14ac:dyDescent="0.2">
      <c r="AW11742" s="208" t="s">
        <v>11810</v>
      </c>
    </row>
    <row r="11743" spans="49:49" ht="23.1" customHeight="1" x14ac:dyDescent="0.2">
      <c r="AW11743" s="208" t="s">
        <v>11811</v>
      </c>
    </row>
    <row r="11744" spans="49:49" ht="23.1" customHeight="1" x14ac:dyDescent="0.2">
      <c r="AW11744" s="208" t="s">
        <v>11812</v>
      </c>
    </row>
    <row r="11745" spans="49:49" ht="23.1" customHeight="1" x14ac:dyDescent="0.2">
      <c r="AW11745" s="208" t="s">
        <v>11813</v>
      </c>
    </row>
    <row r="11746" spans="49:49" ht="23.1" customHeight="1" x14ac:dyDescent="0.2">
      <c r="AW11746" s="208" t="s">
        <v>11814</v>
      </c>
    </row>
    <row r="11747" spans="49:49" ht="23.1" customHeight="1" x14ac:dyDescent="0.2">
      <c r="AW11747" s="208" t="s">
        <v>11815</v>
      </c>
    </row>
    <row r="11748" spans="49:49" ht="23.1" customHeight="1" x14ac:dyDescent="0.2">
      <c r="AW11748" s="208" t="s">
        <v>11816</v>
      </c>
    </row>
    <row r="11749" spans="49:49" ht="23.1" customHeight="1" x14ac:dyDescent="0.2">
      <c r="AW11749" s="208" t="s">
        <v>11817</v>
      </c>
    </row>
    <row r="11750" spans="49:49" ht="23.1" customHeight="1" x14ac:dyDescent="0.2">
      <c r="AW11750" s="208" t="s">
        <v>11818</v>
      </c>
    </row>
    <row r="11751" spans="49:49" ht="23.1" customHeight="1" x14ac:dyDescent="0.2">
      <c r="AW11751" s="208" t="s">
        <v>11819</v>
      </c>
    </row>
    <row r="11752" spans="49:49" ht="23.1" customHeight="1" x14ac:dyDescent="0.2">
      <c r="AW11752" s="208" t="s">
        <v>11820</v>
      </c>
    </row>
    <row r="11753" spans="49:49" ht="23.1" customHeight="1" x14ac:dyDescent="0.2">
      <c r="AW11753" s="208" t="s">
        <v>11821</v>
      </c>
    </row>
    <row r="11754" spans="49:49" ht="23.1" customHeight="1" x14ac:dyDescent="0.2">
      <c r="AW11754" s="208" t="s">
        <v>11822</v>
      </c>
    </row>
    <row r="11755" spans="49:49" ht="23.1" customHeight="1" x14ac:dyDescent="0.2">
      <c r="AW11755" s="208" t="s">
        <v>11823</v>
      </c>
    </row>
    <row r="11756" spans="49:49" ht="23.1" customHeight="1" x14ac:dyDescent="0.2">
      <c r="AW11756" s="208" t="s">
        <v>11824</v>
      </c>
    </row>
    <row r="11757" spans="49:49" ht="23.1" customHeight="1" x14ac:dyDescent="0.2">
      <c r="AW11757" s="208" t="s">
        <v>11825</v>
      </c>
    </row>
    <row r="11758" spans="49:49" ht="23.1" customHeight="1" x14ac:dyDescent="0.2">
      <c r="AW11758" s="208" t="s">
        <v>11826</v>
      </c>
    </row>
    <row r="11759" spans="49:49" ht="23.1" customHeight="1" x14ac:dyDescent="0.2">
      <c r="AW11759" s="208" t="s">
        <v>11827</v>
      </c>
    </row>
    <row r="11760" spans="49:49" ht="23.1" customHeight="1" x14ac:dyDescent="0.2">
      <c r="AW11760" s="208" t="s">
        <v>11828</v>
      </c>
    </row>
    <row r="11761" spans="49:49" ht="23.1" customHeight="1" x14ac:dyDescent="0.2">
      <c r="AW11761" s="208" t="s">
        <v>11829</v>
      </c>
    </row>
    <row r="11762" spans="49:49" ht="23.1" customHeight="1" x14ac:dyDescent="0.2">
      <c r="AW11762" s="208" t="s">
        <v>11830</v>
      </c>
    </row>
    <row r="11763" spans="49:49" ht="23.1" customHeight="1" x14ac:dyDescent="0.2">
      <c r="AW11763" s="208" t="s">
        <v>11831</v>
      </c>
    </row>
    <row r="11764" spans="49:49" ht="23.1" customHeight="1" x14ac:dyDescent="0.2">
      <c r="AW11764" s="208" t="s">
        <v>11832</v>
      </c>
    </row>
    <row r="11765" spans="49:49" ht="23.1" customHeight="1" x14ac:dyDescent="0.2">
      <c r="AW11765" s="208" t="s">
        <v>11833</v>
      </c>
    </row>
    <row r="11766" spans="49:49" ht="23.1" customHeight="1" x14ac:dyDescent="0.2">
      <c r="AW11766" s="208" t="s">
        <v>11834</v>
      </c>
    </row>
    <row r="11767" spans="49:49" ht="23.1" customHeight="1" x14ac:dyDescent="0.2">
      <c r="AW11767" s="208" t="s">
        <v>11835</v>
      </c>
    </row>
    <row r="11768" spans="49:49" ht="23.1" customHeight="1" x14ac:dyDescent="0.2">
      <c r="AW11768" s="208" t="s">
        <v>11836</v>
      </c>
    </row>
    <row r="11769" spans="49:49" ht="23.1" customHeight="1" x14ac:dyDescent="0.2">
      <c r="AW11769" s="208" t="s">
        <v>11837</v>
      </c>
    </row>
    <row r="11770" spans="49:49" ht="23.1" customHeight="1" x14ac:dyDescent="0.2">
      <c r="AW11770" s="208" t="s">
        <v>11838</v>
      </c>
    </row>
    <row r="11771" spans="49:49" ht="23.1" customHeight="1" x14ac:dyDescent="0.2">
      <c r="AW11771" s="208" t="s">
        <v>11839</v>
      </c>
    </row>
    <row r="11772" spans="49:49" ht="23.1" customHeight="1" x14ac:dyDescent="0.2">
      <c r="AW11772" s="208" t="s">
        <v>11840</v>
      </c>
    </row>
    <row r="11773" spans="49:49" ht="23.1" customHeight="1" x14ac:dyDescent="0.2">
      <c r="AW11773" s="208" t="s">
        <v>11841</v>
      </c>
    </row>
    <row r="11774" spans="49:49" ht="23.1" customHeight="1" x14ac:dyDescent="0.2">
      <c r="AW11774" s="208" t="s">
        <v>11842</v>
      </c>
    </row>
    <row r="11775" spans="49:49" ht="23.1" customHeight="1" x14ac:dyDescent="0.2">
      <c r="AW11775" s="208" t="s">
        <v>11843</v>
      </c>
    </row>
    <row r="11776" spans="49:49" ht="23.1" customHeight="1" x14ac:dyDescent="0.2">
      <c r="AW11776" s="208" t="s">
        <v>11844</v>
      </c>
    </row>
    <row r="11777" spans="49:49" ht="23.1" customHeight="1" x14ac:dyDescent="0.2">
      <c r="AW11777" s="208" t="s">
        <v>11845</v>
      </c>
    </row>
    <row r="11778" spans="49:49" ht="23.1" customHeight="1" x14ac:dyDescent="0.2">
      <c r="AW11778" s="208" t="s">
        <v>11846</v>
      </c>
    </row>
    <row r="11779" spans="49:49" ht="23.1" customHeight="1" x14ac:dyDescent="0.2">
      <c r="AW11779" s="208" t="s">
        <v>11847</v>
      </c>
    </row>
    <row r="11780" spans="49:49" ht="23.1" customHeight="1" x14ac:dyDescent="0.2">
      <c r="AW11780" s="208" t="s">
        <v>11848</v>
      </c>
    </row>
    <row r="11781" spans="49:49" ht="23.1" customHeight="1" x14ac:dyDescent="0.2">
      <c r="AW11781" s="208" t="s">
        <v>11849</v>
      </c>
    </row>
    <row r="11782" spans="49:49" ht="23.1" customHeight="1" x14ac:dyDescent="0.2">
      <c r="AW11782" s="208" t="s">
        <v>11850</v>
      </c>
    </row>
    <row r="11783" spans="49:49" ht="23.1" customHeight="1" x14ac:dyDescent="0.2">
      <c r="AW11783" s="208" t="s">
        <v>11851</v>
      </c>
    </row>
    <row r="11784" spans="49:49" ht="23.1" customHeight="1" x14ac:dyDescent="0.2">
      <c r="AW11784" s="208" t="s">
        <v>11852</v>
      </c>
    </row>
    <row r="11785" spans="49:49" ht="23.1" customHeight="1" x14ac:dyDescent="0.2">
      <c r="AW11785" s="208" t="s">
        <v>11853</v>
      </c>
    </row>
    <row r="11786" spans="49:49" ht="23.1" customHeight="1" x14ac:dyDescent="0.2">
      <c r="AW11786" s="208" t="s">
        <v>11854</v>
      </c>
    </row>
    <row r="11787" spans="49:49" ht="23.1" customHeight="1" x14ac:dyDescent="0.2">
      <c r="AW11787" s="208" t="s">
        <v>11855</v>
      </c>
    </row>
    <row r="11788" spans="49:49" ht="23.1" customHeight="1" x14ac:dyDescent="0.2">
      <c r="AW11788" s="208" t="s">
        <v>11856</v>
      </c>
    </row>
    <row r="11789" spans="49:49" ht="23.1" customHeight="1" x14ac:dyDescent="0.2">
      <c r="AW11789" s="208" t="s">
        <v>11857</v>
      </c>
    </row>
    <row r="11790" spans="49:49" ht="23.1" customHeight="1" x14ac:dyDescent="0.2">
      <c r="AW11790" s="208" t="s">
        <v>11858</v>
      </c>
    </row>
    <row r="11791" spans="49:49" ht="23.1" customHeight="1" x14ac:dyDescent="0.2">
      <c r="AW11791" s="208" t="s">
        <v>11859</v>
      </c>
    </row>
    <row r="11792" spans="49:49" ht="23.1" customHeight="1" x14ac:dyDescent="0.2">
      <c r="AW11792" s="208" t="s">
        <v>11860</v>
      </c>
    </row>
    <row r="11793" spans="49:49" ht="23.1" customHeight="1" x14ac:dyDescent="0.2">
      <c r="AW11793" s="208" t="s">
        <v>11861</v>
      </c>
    </row>
    <row r="11794" spans="49:49" ht="23.1" customHeight="1" x14ac:dyDescent="0.2">
      <c r="AW11794" s="208" t="s">
        <v>11862</v>
      </c>
    </row>
    <row r="11795" spans="49:49" ht="23.1" customHeight="1" x14ac:dyDescent="0.2">
      <c r="AW11795" s="208" t="s">
        <v>11863</v>
      </c>
    </row>
    <row r="11796" spans="49:49" ht="23.1" customHeight="1" x14ac:dyDescent="0.2">
      <c r="AW11796" s="208" t="s">
        <v>11864</v>
      </c>
    </row>
    <row r="11797" spans="49:49" ht="23.1" customHeight="1" x14ac:dyDescent="0.2">
      <c r="AW11797" s="208" t="s">
        <v>11865</v>
      </c>
    </row>
    <row r="11798" spans="49:49" ht="23.1" customHeight="1" x14ac:dyDescent="0.2">
      <c r="AW11798" s="208" t="s">
        <v>11866</v>
      </c>
    </row>
    <row r="11799" spans="49:49" ht="23.1" customHeight="1" x14ac:dyDescent="0.2">
      <c r="AW11799" s="208" t="s">
        <v>11867</v>
      </c>
    </row>
    <row r="11800" spans="49:49" ht="23.1" customHeight="1" x14ac:dyDescent="0.2">
      <c r="AW11800" s="208" t="s">
        <v>11868</v>
      </c>
    </row>
    <row r="11801" spans="49:49" ht="23.1" customHeight="1" x14ac:dyDescent="0.2">
      <c r="AW11801" s="208" t="s">
        <v>11869</v>
      </c>
    </row>
    <row r="11802" spans="49:49" ht="23.1" customHeight="1" x14ac:dyDescent="0.2">
      <c r="AW11802" s="208" t="s">
        <v>11870</v>
      </c>
    </row>
    <row r="11803" spans="49:49" ht="23.1" customHeight="1" x14ac:dyDescent="0.2">
      <c r="AW11803" s="208" t="s">
        <v>11871</v>
      </c>
    </row>
    <row r="11804" spans="49:49" ht="23.1" customHeight="1" x14ac:dyDescent="0.2">
      <c r="AW11804" s="208" t="s">
        <v>11872</v>
      </c>
    </row>
    <row r="11805" spans="49:49" ht="23.1" customHeight="1" x14ac:dyDescent="0.2">
      <c r="AW11805" s="208" t="s">
        <v>11873</v>
      </c>
    </row>
    <row r="11806" spans="49:49" ht="23.1" customHeight="1" x14ac:dyDescent="0.2">
      <c r="AW11806" s="208" t="s">
        <v>11874</v>
      </c>
    </row>
    <row r="11807" spans="49:49" ht="23.1" customHeight="1" x14ac:dyDescent="0.2">
      <c r="AW11807" s="208" t="s">
        <v>11875</v>
      </c>
    </row>
    <row r="11808" spans="49:49" ht="23.1" customHeight="1" x14ac:dyDescent="0.2">
      <c r="AW11808" s="208" t="s">
        <v>11876</v>
      </c>
    </row>
    <row r="11809" spans="49:49" ht="23.1" customHeight="1" x14ac:dyDescent="0.2">
      <c r="AW11809" s="208" t="s">
        <v>11877</v>
      </c>
    </row>
    <row r="11810" spans="49:49" ht="23.1" customHeight="1" x14ac:dyDescent="0.2">
      <c r="AW11810" s="208" t="s">
        <v>11878</v>
      </c>
    </row>
    <row r="11811" spans="49:49" ht="23.1" customHeight="1" x14ac:dyDescent="0.2">
      <c r="AW11811" s="208" t="s">
        <v>11879</v>
      </c>
    </row>
    <row r="11812" spans="49:49" ht="23.1" customHeight="1" x14ac:dyDescent="0.2">
      <c r="AW11812" s="208" t="s">
        <v>11880</v>
      </c>
    </row>
    <row r="11813" spans="49:49" ht="23.1" customHeight="1" x14ac:dyDescent="0.2">
      <c r="AW11813" s="208" t="s">
        <v>11881</v>
      </c>
    </row>
    <row r="11814" spans="49:49" ht="23.1" customHeight="1" x14ac:dyDescent="0.2">
      <c r="AW11814" s="208" t="s">
        <v>11882</v>
      </c>
    </row>
    <row r="11815" spans="49:49" ht="23.1" customHeight="1" x14ac:dyDescent="0.2">
      <c r="AW11815" s="208" t="s">
        <v>11883</v>
      </c>
    </row>
    <row r="11816" spans="49:49" ht="23.1" customHeight="1" x14ac:dyDescent="0.2">
      <c r="AW11816" s="208" t="s">
        <v>11884</v>
      </c>
    </row>
    <row r="11817" spans="49:49" ht="23.1" customHeight="1" x14ac:dyDescent="0.2">
      <c r="AW11817" s="208" t="s">
        <v>11885</v>
      </c>
    </row>
    <row r="11818" spans="49:49" ht="23.1" customHeight="1" x14ac:dyDescent="0.2">
      <c r="AW11818" s="208" t="s">
        <v>11886</v>
      </c>
    </row>
    <row r="11819" spans="49:49" ht="23.1" customHeight="1" x14ac:dyDescent="0.2">
      <c r="AW11819" s="208" t="s">
        <v>11887</v>
      </c>
    </row>
    <row r="11820" spans="49:49" ht="23.1" customHeight="1" x14ac:dyDescent="0.2">
      <c r="AW11820" s="208" t="s">
        <v>11888</v>
      </c>
    </row>
    <row r="11821" spans="49:49" ht="23.1" customHeight="1" x14ac:dyDescent="0.2">
      <c r="AW11821" s="208" t="s">
        <v>11889</v>
      </c>
    </row>
    <row r="11822" spans="49:49" ht="23.1" customHeight="1" x14ac:dyDescent="0.2">
      <c r="AW11822" s="208" t="s">
        <v>11890</v>
      </c>
    </row>
    <row r="11823" spans="49:49" ht="23.1" customHeight="1" x14ac:dyDescent="0.2">
      <c r="AW11823" s="208" t="s">
        <v>11891</v>
      </c>
    </row>
    <row r="11824" spans="49:49" ht="23.1" customHeight="1" x14ac:dyDescent="0.2">
      <c r="AW11824" s="208" t="s">
        <v>11892</v>
      </c>
    </row>
    <row r="11825" spans="49:49" ht="23.1" customHeight="1" x14ac:dyDescent="0.2">
      <c r="AW11825" s="208" t="s">
        <v>11893</v>
      </c>
    </row>
    <row r="11826" spans="49:49" ht="23.1" customHeight="1" x14ac:dyDescent="0.2">
      <c r="AW11826" s="208" t="s">
        <v>11894</v>
      </c>
    </row>
    <row r="11827" spans="49:49" ht="23.1" customHeight="1" x14ac:dyDescent="0.2">
      <c r="AW11827" s="208" t="s">
        <v>11895</v>
      </c>
    </row>
    <row r="11828" spans="49:49" ht="23.1" customHeight="1" x14ac:dyDescent="0.2">
      <c r="AW11828" s="208" t="s">
        <v>11896</v>
      </c>
    </row>
    <row r="11829" spans="49:49" ht="23.1" customHeight="1" x14ac:dyDescent="0.2">
      <c r="AW11829" s="208" t="s">
        <v>11897</v>
      </c>
    </row>
    <row r="11830" spans="49:49" ht="23.1" customHeight="1" x14ac:dyDescent="0.2">
      <c r="AW11830" s="208" t="s">
        <v>11898</v>
      </c>
    </row>
    <row r="11831" spans="49:49" ht="23.1" customHeight="1" x14ac:dyDescent="0.2">
      <c r="AW11831" s="208" t="s">
        <v>11899</v>
      </c>
    </row>
    <row r="11832" spans="49:49" ht="23.1" customHeight="1" x14ac:dyDescent="0.2">
      <c r="AW11832" s="208" t="s">
        <v>11900</v>
      </c>
    </row>
    <row r="11833" spans="49:49" ht="23.1" customHeight="1" x14ac:dyDescent="0.2">
      <c r="AW11833" s="208" t="s">
        <v>11901</v>
      </c>
    </row>
    <row r="11834" spans="49:49" ht="23.1" customHeight="1" x14ac:dyDescent="0.2">
      <c r="AW11834" s="208" t="s">
        <v>11902</v>
      </c>
    </row>
    <row r="11835" spans="49:49" ht="23.1" customHeight="1" x14ac:dyDescent="0.2">
      <c r="AW11835" s="208" t="s">
        <v>11903</v>
      </c>
    </row>
    <row r="11836" spans="49:49" ht="23.1" customHeight="1" x14ac:dyDescent="0.2">
      <c r="AW11836" s="208" t="s">
        <v>11904</v>
      </c>
    </row>
    <row r="11837" spans="49:49" ht="23.1" customHeight="1" x14ac:dyDescent="0.2">
      <c r="AW11837" s="208" t="s">
        <v>11905</v>
      </c>
    </row>
    <row r="11838" spans="49:49" ht="23.1" customHeight="1" x14ac:dyDescent="0.2">
      <c r="AW11838" s="208" t="s">
        <v>11906</v>
      </c>
    </row>
    <row r="11839" spans="49:49" ht="23.1" customHeight="1" x14ac:dyDescent="0.2">
      <c r="AW11839" s="208" t="s">
        <v>11907</v>
      </c>
    </row>
    <row r="11840" spans="49:49" ht="23.1" customHeight="1" x14ac:dyDescent="0.2">
      <c r="AW11840" s="208" t="s">
        <v>11908</v>
      </c>
    </row>
    <row r="11841" spans="49:49" ht="23.1" customHeight="1" x14ac:dyDescent="0.2">
      <c r="AW11841" s="208" t="s">
        <v>11909</v>
      </c>
    </row>
    <row r="11842" spans="49:49" ht="23.1" customHeight="1" x14ac:dyDescent="0.2">
      <c r="AW11842" s="208" t="s">
        <v>11910</v>
      </c>
    </row>
    <row r="11843" spans="49:49" ht="23.1" customHeight="1" x14ac:dyDescent="0.2">
      <c r="AW11843" s="208" t="s">
        <v>11911</v>
      </c>
    </row>
    <row r="11844" spans="49:49" ht="23.1" customHeight="1" x14ac:dyDescent="0.2">
      <c r="AW11844" s="208" t="s">
        <v>11912</v>
      </c>
    </row>
    <row r="11845" spans="49:49" ht="23.1" customHeight="1" x14ac:dyDescent="0.2">
      <c r="AW11845" s="208" t="s">
        <v>11913</v>
      </c>
    </row>
    <row r="11846" spans="49:49" ht="23.1" customHeight="1" x14ac:dyDescent="0.2">
      <c r="AW11846" s="208" t="s">
        <v>11914</v>
      </c>
    </row>
    <row r="11847" spans="49:49" ht="23.1" customHeight="1" x14ac:dyDescent="0.2">
      <c r="AW11847" s="208" t="s">
        <v>11915</v>
      </c>
    </row>
    <row r="11848" spans="49:49" ht="23.1" customHeight="1" x14ac:dyDescent="0.2">
      <c r="AW11848" s="208" t="s">
        <v>11916</v>
      </c>
    </row>
    <row r="11849" spans="49:49" ht="23.1" customHeight="1" x14ac:dyDescent="0.2">
      <c r="AW11849" s="208" t="s">
        <v>11917</v>
      </c>
    </row>
    <row r="11850" spans="49:49" ht="23.1" customHeight="1" x14ac:dyDescent="0.2">
      <c r="AW11850" s="208" t="s">
        <v>11918</v>
      </c>
    </row>
    <row r="11851" spans="49:49" ht="23.1" customHeight="1" x14ac:dyDescent="0.2">
      <c r="AW11851" s="208" t="s">
        <v>11919</v>
      </c>
    </row>
    <row r="11852" spans="49:49" ht="23.1" customHeight="1" x14ac:dyDescent="0.2">
      <c r="AW11852" s="208" t="s">
        <v>11920</v>
      </c>
    </row>
    <row r="11853" spans="49:49" ht="23.1" customHeight="1" x14ac:dyDescent="0.2">
      <c r="AW11853" s="208" t="s">
        <v>11921</v>
      </c>
    </row>
    <row r="11854" spans="49:49" ht="23.1" customHeight="1" x14ac:dyDescent="0.2">
      <c r="AW11854" s="208" t="s">
        <v>11922</v>
      </c>
    </row>
    <row r="11855" spans="49:49" ht="23.1" customHeight="1" x14ac:dyDescent="0.2">
      <c r="AW11855" s="208" t="s">
        <v>11923</v>
      </c>
    </row>
    <row r="11856" spans="49:49" ht="23.1" customHeight="1" x14ac:dyDescent="0.2">
      <c r="AW11856" s="208" t="s">
        <v>11924</v>
      </c>
    </row>
    <row r="11857" spans="49:49" ht="23.1" customHeight="1" x14ac:dyDescent="0.2">
      <c r="AW11857" s="208" t="s">
        <v>11925</v>
      </c>
    </row>
    <row r="11858" spans="49:49" ht="23.1" customHeight="1" x14ac:dyDescent="0.2">
      <c r="AW11858" s="208" t="s">
        <v>11926</v>
      </c>
    </row>
    <row r="11859" spans="49:49" ht="23.1" customHeight="1" x14ac:dyDescent="0.2">
      <c r="AW11859" s="208" t="s">
        <v>11927</v>
      </c>
    </row>
    <row r="11860" spans="49:49" ht="23.1" customHeight="1" x14ac:dyDescent="0.2">
      <c r="AW11860" s="208" t="s">
        <v>11928</v>
      </c>
    </row>
    <row r="11861" spans="49:49" ht="23.1" customHeight="1" x14ac:dyDescent="0.2">
      <c r="AW11861" s="208" t="s">
        <v>11929</v>
      </c>
    </row>
    <row r="11862" spans="49:49" ht="23.1" customHeight="1" x14ac:dyDescent="0.2">
      <c r="AW11862" s="208" t="s">
        <v>11930</v>
      </c>
    </row>
    <row r="11863" spans="49:49" ht="23.1" customHeight="1" x14ac:dyDescent="0.2">
      <c r="AW11863" s="208" t="s">
        <v>11931</v>
      </c>
    </row>
    <row r="11864" spans="49:49" ht="23.1" customHeight="1" x14ac:dyDescent="0.2">
      <c r="AW11864" s="208" t="s">
        <v>11932</v>
      </c>
    </row>
    <row r="11865" spans="49:49" ht="23.1" customHeight="1" x14ac:dyDescent="0.2">
      <c r="AW11865" s="208" t="s">
        <v>11933</v>
      </c>
    </row>
    <row r="11866" spans="49:49" ht="23.1" customHeight="1" x14ac:dyDescent="0.2">
      <c r="AW11866" s="208" t="s">
        <v>11934</v>
      </c>
    </row>
    <row r="11867" spans="49:49" ht="23.1" customHeight="1" x14ac:dyDescent="0.2">
      <c r="AW11867" s="208" t="s">
        <v>11935</v>
      </c>
    </row>
    <row r="11868" spans="49:49" ht="23.1" customHeight="1" x14ac:dyDescent="0.2">
      <c r="AW11868" s="208" t="s">
        <v>11936</v>
      </c>
    </row>
    <row r="11869" spans="49:49" ht="23.1" customHeight="1" x14ac:dyDescent="0.2">
      <c r="AW11869" s="208" t="s">
        <v>11937</v>
      </c>
    </row>
    <row r="11870" spans="49:49" ht="23.1" customHeight="1" x14ac:dyDescent="0.2">
      <c r="AW11870" s="208" t="s">
        <v>11938</v>
      </c>
    </row>
    <row r="11871" spans="49:49" ht="23.1" customHeight="1" x14ac:dyDescent="0.2">
      <c r="AW11871" s="208" t="s">
        <v>11939</v>
      </c>
    </row>
    <row r="11872" spans="49:49" ht="23.1" customHeight="1" x14ac:dyDescent="0.2">
      <c r="AW11872" s="208" t="s">
        <v>11940</v>
      </c>
    </row>
    <row r="11873" spans="49:49" ht="23.1" customHeight="1" x14ac:dyDescent="0.2">
      <c r="AW11873" s="208" t="s">
        <v>11941</v>
      </c>
    </row>
    <row r="11874" spans="49:49" ht="23.1" customHeight="1" x14ac:dyDescent="0.2">
      <c r="AW11874" s="208" t="s">
        <v>11942</v>
      </c>
    </row>
    <row r="11875" spans="49:49" ht="23.1" customHeight="1" x14ac:dyDescent="0.2">
      <c r="AW11875" s="208" t="s">
        <v>11943</v>
      </c>
    </row>
    <row r="11876" spans="49:49" ht="23.1" customHeight="1" x14ac:dyDescent="0.2">
      <c r="AW11876" s="208" t="s">
        <v>11944</v>
      </c>
    </row>
    <row r="11877" spans="49:49" ht="23.1" customHeight="1" x14ac:dyDescent="0.2">
      <c r="AW11877" s="208" t="s">
        <v>11945</v>
      </c>
    </row>
    <row r="11878" spans="49:49" ht="23.1" customHeight="1" x14ac:dyDescent="0.2">
      <c r="AW11878" s="208" t="s">
        <v>11946</v>
      </c>
    </row>
    <row r="11879" spans="49:49" ht="23.1" customHeight="1" x14ac:dyDescent="0.2">
      <c r="AW11879" s="208" t="s">
        <v>11947</v>
      </c>
    </row>
    <row r="11880" spans="49:49" ht="23.1" customHeight="1" x14ac:dyDescent="0.2">
      <c r="AW11880" s="208" t="s">
        <v>11948</v>
      </c>
    </row>
    <row r="11881" spans="49:49" ht="23.1" customHeight="1" x14ac:dyDescent="0.2">
      <c r="AW11881" s="208" t="s">
        <v>11949</v>
      </c>
    </row>
    <row r="11882" spans="49:49" ht="23.1" customHeight="1" x14ac:dyDescent="0.2">
      <c r="AW11882" s="208" t="s">
        <v>11950</v>
      </c>
    </row>
    <row r="11883" spans="49:49" ht="23.1" customHeight="1" x14ac:dyDescent="0.2">
      <c r="AW11883" s="208" t="s">
        <v>11951</v>
      </c>
    </row>
    <row r="11884" spans="49:49" ht="23.1" customHeight="1" x14ac:dyDescent="0.2">
      <c r="AW11884" s="208" t="s">
        <v>11952</v>
      </c>
    </row>
    <row r="11885" spans="49:49" ht="23.1" customHeight="1" x14ac:dyDescent="0.2">
      <c r="AW11885" s="208" t="s">
        <v>11953</v>
      </c>
    </row>
    <row r="11886" spans="49:49" ht="23.1" customHeight="1" x14ac:dyDescent="0.2">
      <c r="AW11886" s="208" t="s">
        <v>11954</v>
      </c>
    </row>
    <row r="11887" spans="49:49" ht="23.1" customHeight="1" x14ac:dyDescent="0.2">
      <c r="AW11887" s="208" t="s">
        <v>11955</v>
      </c>
    </row>
    <row r="11888" spans="49:49" ht="23.1" customHeight="1" x14ac:dyDescent="0.2">
      <c r="AW11888" s="208" t="s">
        <v>11956</v>
      </c>
    </row>
    <row r="11889" spans="49:49" ht="23.1" customHeight="1" x14ac:dyDescent="0.2">
      <c r="AW11889" s="208" t="s">
        <v>11957</v>
      </c>
    </row>
    <row r="11890" spans="49:49" ht="23.1" customHeight="1" x14ac:dyDescent="0.2">
      <c r="AW11890" s="208" t="s">
        <v>11958</v>
      </c>
    </row>
    <row r="11891" spans="49:49" ht="23.1" customHeight="1" x14ac:dyDescent="0.2">
      <c r="AW11891" s="208" t="s">
        <v>11959</v>
      </c>
    </row>
    <row r="11892" spans="49:49" ht="23.1" customHeight="1" x14ac:dyDescent="0.2">
      <c r="AW11892" s="208" t="s">
        <v>11960</v>
      </c>
    </row>
    <row r="11893" spans="49:49" ht="23.1" customHeight="1" x14ac:dyDescent="0.2">
      <c r="AW11893" s="208" t="s">
        <v>11961</v>
      </c>
    </row>
    <row r="11894" spans="49:49" ht="23.1" customHeight="1" x14ac:dyDescent="0.2">
      <c r="AW11894" s="208" t="s">
        <v>11962</v>
      </c>
    </row>
    <row r="11895" spans="49:49" ht="23.1" customHeight="1" x14ac:dyDescent="0.2">
      <c r="AW11895" s="208" t="s">
        <v>11963</v>
      </c>
    </row>
    <row r="11896" spans="49:49" ht="23.1" customHeight="1" x14ac:dyDescent="0.2">
      <c r="AW11896" s="208" t="s">
        <v>11964</v>
      </c>
    </row>
    <row r="11897" spans="49:49" ht="23.1" customHeight="1" x14ac:dyDescent="0.2">
      <c r="AW11897" s="208" t="s">
        <v>11965</v>
      </c>
    </row>
    <row r="11898" spans="49:49" ht="23.1" customHeight="1" x14ac:dyDescent="0.2">
      <c r="AW11898" s="208" t="s">
        <v>11966</v>
      </c>
    </row>
    <row r="11899" spans="49:49" ht="23.1" customHeight="1" x14ac:dyDescent="0.2">
      <c r="AW11899" s="208" t="s">
        <v>11967</v>
      </c>
    </row>
    <row r="11900" spans="49:49" ht="23.1" customHeight="1" x14ac:dyDescent="0.2">
      <c r="AW11900" s="208" t="s">
        <v>11968</v>
      </c>
    </row>
    <row r="11901" spans="49:49" ht="23.1" customHeight="1" x14ac:dyDescent="0.2">
      <c r="AW11901" s="208" t="s">
        <v>11969</v>
      </c>
    </row>
    <row r="11902" spans="49:49" ht="23.1" customHeight="1" x14ac:dyDescent="0.2">
      <c r="AW11902" s="208" t="s">
        <v>11970</v>
      </c>
    </row>
    <row r="11903" spans="49:49" ht="23.1" customHeight="1" x14ac:dyDescent="0.2">
      <c r="AW11903" s="208" t="s">
        <v>11971</v>
      </c>
    </row>
    <row r="11904" spans="49:49" ht="23.1" customHeight="1" x14ac:dyDescent="0.2">
      <c r="AW11904" s="208" t="s">
        <v>11972</v>
      </c>
    </row>
    <row r="11905" spans="49:49" ht="23.1" customHeight="1" x14ac:dyDescent="0.2">
      <c r="AW11905" s="208" t="s">
        <v>11973</v>
      </c>
    </row>
    <row r="11906" spans="49:49" ht="23.1" customHeight="1" x14ac:dyDescent="0.2">
      <c r="AW11906" s="208" t="s">
        <v>11974</v>
      </c>
    </row>
    <row r="11907" spans="49:49" ht="23.1" customHeight="1" x14ac:dyDescent="0.2">
      <c r="AW11907" s="208" t="s">
        <v>11975</v>
      </c>
    </row>
    <row r="11908" spans="49:49" ht="23.1" customHeight="1" x14ac:dyDescent="0.2">
      <c r="AW11908" s="208" t="s">
        <v>11976</v>
      </c>
    </row>
    <row r="11909" spans="49:49" ht="23.1" customHeight="1" x14ac:dyDescent="0.2">
      <c r="AW11909" s="208" t="s">
        <v>11977</v>
      </c>
    </row>
    <row r="11910" spans="49:49" ht="23.1" customHeight="1" x14ac:dyDescent="0.2">
      <c r="AW11910" s="208" t="s">
        <v>11978</v>
      </c>
    </row>
    <row r="11911" spans="49:49" ht="23.1" customHeight="1" x14ac:dyDescent="0.2">
      <c r="AW11911" s="208" t="s">
        <v>11979</v>
      </c>
    </row>
    <row r="11912" spans="49:49" ht="23.1" customHeight="1" x14ac:dyDescent="0.2">
      <c r="AW11912" s="208" t="s">
        <v>11980</v>
      </c>
    </row>
    <row r="11913" spans="49:49" ht="23.1" customHeight="1" x14ac:dyDescent="0.2">
      <c r="AW11913" s="208" t="s">
        <v>11981</v>
      </c>
    </row>
    <row r="11914" spans="49:49" ht="23.1" customHeight="1" x14ac:dyDescent="0.2">
      <c r="AW11914" s="208" t="s">
        <v>11982</v>
      </c>
    </row>
    <row r="11915" spans="49:49" ht="23.1" customHeight="1" x14ac:dyDescent="0.2">
      <c r="AW11915" s="208" t="s">
        <v>11983</v>
      </c>
    </row>
    <row r="11916" spans="49:49" ht="23.1" customHeight="1" x14ac:dyDescent="0.2">
      <c r="AW11916" s="208" t="s">
        <v>11984</v>
      </c>
    </row>
    <row r="11917" spans="49:49" ht="23.1" customHeight="1" x14ac:dyDescent="0.2">
      <c r="AW11917" s="208" t="s">
        <v>11985</v>
      </c>
    </row>
    <row r="11918" spans="49:49" ht="23.1" customHeight="1" x14ac:dyDescent="0.2">
      <c r="AW11918" s="208" t="s">
        <v>11986</v>
      </c>
    </row>
    <row r="11919" spans="49:49" ht="23.1" customHeight="1" x14ac:dyDescent="0.2">
      <c r="AW11919" s="208" t="s">
        <v>11987</v>
      </c>
    </row>
    <row r="11920" spans="49:49" ht="23.1" customHeight="1" x14ac:dyDescent="0.2">
      <c r="AW11920" s="208" t="s">
        <v>11988</v>
      </c>
    </row>
    <row r="11921" spans="49:49" ht="23.1" customHeight="1" x14ac:dyDescent="0.2">
      <c r="AW11921" s="208" t="s">
        <v>11989</v>
      </c>
    </row>
    <row r="11922" spans="49:49" ht="23.1" customHeight="1" x14ac:dyDescent="0.2">
      <c r="AW11922" s="208" t="s">
        <v>11990</v>
      </c>
    </row>
    <row r="11923" spans="49:49" ht="23.1" customHeight="1" x14ac:dyDescent="0.2">
      <c r="AW11923" s="208" t="s">
        <v>11991</v>
      </c>
    </row>
    <row r="11924" spans="49:49" ht="23.1" customHeight="1" x14ac:dyDescent="0.2">
      <c r="AW11924" s="208" t="s">
        <v>11992</v>
      </c>
    </row>
    <row r="11925" spans="49:49" ht="23.1" customHeight="1" x14ac:dyDescent="0.2">
      <c r="AW11925" s="208" t="s">
        <v>11993</v>
      </c>
    </row>
    <row r="11926" spans="49:49" ht="23.1" customHeight="1" x14ac:dyDescent="0.2">
      <c r="AW11926" s="208" t="s">
        <v>11994</v>
      </c>
    </row>
    <row r="11927" spans="49:49" ht="23.1" customHeight="1" x14ac:dyDescent="0.2">
      <c r="AW11927" s="208" t="s">
        <v>11995</v>
      </c>
    </row>
    <row r="11928" spans="49:49" ht="23.1" customHeight="1" x14ac:dyDescent="0.2">
      <c r="AW11928" s="208" t="s">
        <v>11996</v>
      </c>
    </row>
    <row r="11929" spans="49:49" ht="23.1" customHeight="1" x14ac:dyDescent="0.2">
      <c r="AW11929" s="208" t="s">
        <v>11997</v>
      </c>
    </row>
    <row r="11930" spans="49:49" ht="23.1" customHeight="1" x14ac:dyDescent="0.2">
      <c r="AW11930" s="208" t="s">
        <v>11998</v>
      </c>
    </row>
    <row r="11931" spans="49:49" ht="23.1" customHeight="1" x14ac:dyDescent="0.2">
      <c r="AW11931" s="208" t="s">
        <v>11999</v>
      </c>
    </row>
    <row r="11932" spans="49:49" ht="23.1" customHeight="1" x14ac:dyDescent="0.2">
      <c r="AW11932" s="208" t="s">
        <v>12000</v>
      </c>
    </row>
    <row r="11933" spans="49:49" ht="23.1" customHeight="1" x14ac:dyDescent="0.2">
      <c r="AW11933" s="208" t="s">
        <v>12001</v>
      </c>
    </row>
    <row r="11934" spans="49:49" ht="23.1" customHeight="1" x14ac:dyDescent="0.2">
      <c r="AW11934" s="208" t="s">
        <v>12002</v>
      </c>
    </row>
    <row r="11935" spans="49:49" ht="23.1" customHeight="1" x14ac:dyDescent="0.2">
      <c r="AW11935" s="208" t="s">
        <v>12003</v>
      </c>
    </row>
    <row r="11936" spans="49:49" ht="23.1" customHeight="1" x14ac:dyDescent="0.2">
      <c r="AW11936" s="208" t="s">
        <v>12004</v>
      </c>
    </row>
    <row r="11937" spans="49:49" ht="23.1" customHeight="1" x14ac:dyDescent="0.2">
      <c r="AW11937" s="208" t="s">
        <v>12005</v>
      </c>
    </row>
    <row r="11938" spans="49:49" ht="23.1" customHeight="1" x14ac:dyDescent="0.2">
      <c r="AW11938" s="208" t="s">
        <v>12006</v>
      </c>
    </row>
    <row r="11939" spans="49:49" ht="23.1" customHeight="1" x14ac:dyDescent="0.2">
      <c r="AW11939" s="208" t="s">
        <v>12007</v>
      </c>
    </row>
    <row r="11940" spans="49:49" ht="23.1" customHeight="1" x14ac:dyDescent="0.2">
      <c r="AW11940" s="208" t="s">
        <v>12008</v>
      </c>
    </row>
    <row r="11941" spans="49:49" ht="23.1" customHeight="1" x14ac:dyDescent="0.2">
      <c r="AW11941" s="208" t="s">
        <v>12009</v>
      </c>
    </row>
    <row r="11942" spans="49:49" ht="23.1" customHeight="1" x14ac:dyDescent="0.2">
      <c r="AW11942" s="208" t="s">
        <v>12010</v>
      </c>
    </row>
    <row r="11943" spans="49:49" ht="23.1" customHeight="1" x14ac:dyDescent="0.2">
      <c r="AW11943" s="208" t="s">
        <v>12011</v>
      </c>
    </row>
    <row r="11944" spans="49:49" ht="23.1" customHeight="1" x14ac:dyDescent="0.2">
      <c r="AW11944" s="208" t="s">
        <v>12012</v>
      </c>
    </row>
    <row r="11945" spans="49:49" ht="23.1" customHeight="1" x14ac:dyDescent="0.2">
      <c r="AW11945" s="208" t="s">
        <v>12013</v>
      </c>
    </row>
    <row r="11946" spans="49:49" ht="23.1" customHeight="1" x14ac:dyDescent="0.2">
      <c r="AW11946" s="208" t="s">
        <v>12014</v>
      </c>
    </row>
    <row r="11947" spans="49:49" ht="23.1" customHeight="1" x14ac:dyDescent="0.2">
      <c r="AW11947" s="208" t="s">
        <v>12015</v>
      </c>
    </row>
    <row r="11948" spans="49:49" ht="23.1" customHeight="1" x14ac:dyDescent="0.2">
      <c r="AW11948" s="208" t="s">
        <v>12016</v>
      </c>
    </row>
    <row r="11949" spans="49:49" ht="23.1" customHeight="1" x14ac:dyDescent="0.2">
      <c r="AW11949" s="208" t="s">
        <v>12017</v>
      </c>
    </row>
    <row r="11950" spans="49:49" ht="23.1" customHeight="1" x14ac:dyDescent="0.2">
      <c r="AW11950" s="208" t="s">
        <v>12018</v>
      </c>
    </row>
    <row r="11951" spans="49:49" ht="23.1" customHeight="1" x14ac:dyDescent="0.2">
      <c r="AW11951" s="208" t="s">
        <v>12019</v>
      </c>
    </row>
    <row r="11952" spans="49:49" ht="23.1" customHeight="1" x14ac:dyDescent="0.2">
      <c r="AW11952" s="208" t="s">
        <v>12020</v>
      </c>
    </row>
    <row r="11953" spans="49:49" ht="23.1" customHeight="1" x14ac:dyDescent="0.2">
      <c r="AW11953" s="208" t="s">
        <v>12021</v>
      </c>
    </row>
    <row r="11954" spans="49:49" ht="23.1" customHeight="1" x14ac:dyDescent="0.2">
      <c r="AW11954" s="208" t="s">
        <v>12022</v>
      </c>
    </row>
    <row r="11955" spans="49:49" ht="23.1" customHeight="1" x14ac:dyDescent="0.2">
      <c r="AW11955" s="208" t="s">
        <v>12023</v>
      </c>
    </row>
    <row r="11956" spans="49:49" ht="23.1" customHeight="1" x14ac:dyDescent="0.2">
      <c r="AW11956" s="208" t="s">
        <v>12024</v>
      </c>
    </row>
    <row r="11957" spans="49:49" ht="23.1" customHeight="1" x14ac:dyDescent="0.2">
      <c r="AW11957" s="208" t="s">
        <v>12025</v>
      </c>
    </row>
    <row r="11958" spans="49:49" ht="23.1" customHeight="1" x14ac:dyDescent="0.2">
      <c r="AW11958" s="208" t="s">
        <v>12026</v>
      </c>
    </row>
    <row r="11959" spans="49:49" ht="23.1" customHeight="1" x14ac:dyDescent="0.2">
      <c r="AW11959" s="208" t="s">
        <v>12027</v>
      </c>
    </row>
    <row r="11960" spans="49:49" ht="23.1" customHeight="1" x14ac:dyDescent="0.2">
      <c r="AW11960" s="208" t="s">
        <v>12028</v>
      </c>
    </row>
    <row r="11961" spans="49:49" ht="23.1" customHeight="1" x14ac:dyDescent="0.2">
      <c r="AW11961" s="208" t="s">
        <v>12029</v>
      </c>
    </row>
    <row r="11962" spans="49:49" ht="23.1" customHeight="1" x14ac:dyDescent="0.2">
      <c r="AW11962" s="208" t="s">
        <v>12030</v>
      </c>
    </row>
    <row r="11963" spans="49:49" ht="23.1" customHeight="1" x14ac:dyDescent="0.2">
      <c r="AW11963" s="208" t="s">
        <v>12031</v>
      </c>
    </row>
    <row r="11964" spans="49:49" ht="23.1" customHeight="1" x14ac:dyDescent="0.2">
      <c r="AW11964" s="208" t="s">
        <v>12032</v>
      </c>
    </row>
    <row r="11965" spans="49:49" ht="23.1" customHeight="1" x14ac:dyDescent="0.2">
      <c r="AW11965" s="208" t="s">
        <v>12033</v>
      </c>
    </row>
    <row r="11966" spans="49:49" ht="23.1" customHeight="1" x14ac:dyDescent="0.2">
      <c r="AW11966" s="208" t="s">
        <v>12034</v>
      </c>
    </row>
    <row r="11967" spans="49:49" ht="23.1" customHeight="1" x14ac:dyDescent="0.2">
      <c r="AW11967" s="208" t="s">
        <v>12035</v>
      </c>
    </row>
    <row r="11968" spans="49:49" ht="23.1" customHeight="1" x14ac:dyDescent="0.2">
      <c r="AW11968" s="208" t="s">
        <v>12036</v>
      </c>
    </row>
    <row r="11969" spans="49:49" ht="23.1" customHeight="1" x14ac:dyDescent="0.2">
      <c r="AW11969" s="208" t="s">
        <v>12037</v>
      </c>
    </row>
    <row r="11970" spans="49:49" ht="23.1" customHeight="1" x14ac:dyDescent="0.2">
      <c r="AW11970" s="208" t="s">
        <v>12038</v>
      </c>
    </row>
    <row r="11971" spans="49:49" ht="23.1" customHeight="1" x14ac:dyDescent="0.2">
      <c r="AW11971" s="208" t="s">
        <v>12039</v>
      </c>
    </row>
    <row r="11972" spans="49:49" ht="23.1" customHeight="1" x14ac:dyDescent="0.2">
      <c r="AW11972" s="208" t="s">
        <v>12040</v>
      </c>
    </row>
    <row r="11973" spans="49:49" ht="23.1" customHeight="1" x14ac:dyDescent="0.2">
      <c r="AW11973" s="208" t="s">
        <v>12041</v>
      </c>
    </row>
    <row r="11974" spans="49:49" ht="23.1" customHeight="1" x14ac:dyDescent="0.2">
      <c r="AW11974" s="208" t="s">
        <v>12042</v>
      </c>
    </row>
    <row r="11975" spans="49:49" ht="23.1" customHeight="1" x14ac:dyDescent="0.2">
      <c r="AW11975" s="208" t="s">
        <v>12043</v>
      </c>
    </row>
    <row r="11976" spans="49:49" ht="23.1" customHeight="1" x14ac:dyDescent="0.2">
      <c r="AW11976" s="208" t="s">
        <v>12044</v>
      </c>
    </row>
    <row r="11977" spans="49:49" ht="23.1" customHeight="1" x14ac:dyDescent="0.2">
      <c r="AW11977" s="208" t="s">
        <v>12045</v>
      </c>
    </row>
    <row r="11978" spans="49:49" ht="23.1" customHeight="1" x14ac:dyDescent="0.2">
      <c r="AW11978" s="208" t="s">
        <v>12046</v>
      </c>
    </row>
    <row r="11979" spans="49:49" ht="23.1" customHeight="1" x14ac:dyDescent="0.2">
      <c r="AW11979" s="208" t="s">
        <v>12047</v>
      </c>
    </row>
    <row r="11980" spans="49:49" ht="23.1" customHeight="1" x14ac:dyDescent="0.2">
      <c r="AW11980" s="208" t="s">
        <v>12048</v>
      </c>
    </row>
    <row r="11981" spans="49:49" ht="23.1" customHeight="1" x14ac:dyDescent="0.2">
      <c r="AW11981" s="208" t="s">
        <v>12049</v>
      </c>
    </row>
    <row r="11982" spans="49:49" ht="23.1" customHeight="1" x14ac:dyDescent="0.2">
      <c r="AW11982" s="208" t="s">
        <v>12050</v>
      </c>
    </row>
    <row r="11983" spans="49:49" ht="23.1" customHeight="1" x14ac:dyDescent="0.2">
      <c r="AW11983" s="208" t="s">
        <v>12051</v>
      </c>
    </row>
    <row r="11984" spans="49:49" ht="23.1" customHeight="1" x14ac:dyDescent="0.2">
      <c r="AW11984" s="208" t="s">
        <v>12052</v>
      </c>
    </row>
    <row r="11985" spans="49:49" ht="23.1" customHeight="1" x14ac:dyDescent="0.2">
      <c r="AW11985" s="208" t="s">
        <v>12053</v>
      </c>
    </row>
    <row r="11986" spans="49:49" ht="23.1" customHeight="1" x14ac:dyDescent="0.2">
      <c r="AW11986" s="208" t="s">
        <v>12054</v>
      </c>
    </row>
    <row r="11987" spans="49:49" ht="23.1" customHeight="1" x14ac:dyDescent="0.2">
      <c r="AW11987" s="208" t="s">
        <v>12055</v>
      </c>
    </row>
    <row r="11988" spans="49:49" ht="23.1" customHeight="1" x14ac:dyDescent="0.2">
      <c r="AW11988" s="208" t="s">
        <v>12056</v>
      </c>
    </row>
    <row r="11989" spans="49:49" ht="23.1" customHeight="1" x14ac:dyDescent="0.2">
      <c r="AW11989" s="208" t="s">
        <v>12057</v>
      </c>
    </row>
    <row r="11990" spans="49:49" ht="23.1" customHeight="1" x14ac:dyDescent="0.2">
      <c r="AW11990" s="208" t="s">
        <v>12058</v>
      </c>
    </row>
    <row r="11991" spans="49:49" ht="23.1" customHeight="1" x14ac:dyDescent="0.2">
      <c r="AW11991" s="208" t="s">
        <v>12059</v>
      </c>
    </row>
    <row r="11992" spans="49:49" ht="23.1" customHeight="1" x14ac:dyDescent="0.2">
      <c r="AW11992" s="208" t="s">
        <v>12060</v>
      </c>
    </row>
    <row r="11993" spans="49:49" ht="23.1" customHeight="1" x14ac:dyDescent="0.2">
      <c r="AW11993" s="208" t="s">
        <v>12061</v>
      </c>
    </row>
    <row r="11994" spans="49:49" ht="23.1" customHeight="1" x14ac:dyDescent="0.2">
      <c r="AW11994" s="208" t="s">
        <v>12062</v>
      </c>
    </row>
    <row r="11995" spans="49:49" ht="23.1" customHeight="1" x14ac:dyDescent="0.2">
      <c r="AW11995" s="208" t="s">
        <v>12063</v>
      </c>
    </row>
    <row r="11996" spans="49:49" ht="23.1" customHeight="1" x14ac:dyDescent="0.2">
      <c r="AW11996" s="208" t="s">
        <v>12064</v>
      </c>
    </row>
    <row r="11997" spans="49:49" ht="23.1" customHeight="1" x14ac:dyDescent="0.2">
      <c r="AW11997" s="208" t="s">
        <v>12065</v>
      </c>
    </row>
    <row r="11998" spans="49:49" ht="23.1" customHeight="1" x14ac:dyDescent="0.2">
      <c r="AW11998" s="208" t="s">
        <v>12066</v>
      </c>
    </row>
    <row r="11999" spans="49:49" ht="23.1" customHeight="1" x14ac:dyDescent="0.2">
      <c r="AW11999" s="208" t="s">
        <v>12067</v>
      </c>
    </row>
    <row r="12000" spans="49:49" ht="23.1" customHeight="1" x14ac:dyDescent="0.2">
      <c r="AW12000" s="208" t="s">
        <v>12068</v>
      </c>
    </row>
    <row r="12001" spans="49:49" ht="23.1" customHeight="1" x14ac:dyDescent="0.2">
      <c r="AW12001" s="208" t="s">
        <v>12069</v>
      </c>
    </row>
    <row r="12002" spans="49:49" ht="23.1" customHeight="1" x14ac:dyDescent="0.2">
      <c r="AW12002" s="208" t="s">
        <v>12070</v>
      </c>
    </row>
    <row r="12003" spans="49:49" ht="23.1" customHeight="1" x14ac:dyDescent="0.2">
      <c r="AW12003" s="208" t="s">
        <v>12071</v>
      </c>
    </row>
    <row r="12004" spans="49:49" ht="23.1" customHeight="1" x14ac:dyDescent="0.2">
      <c r="AW12004" s="208" t="s">
        <v>12072</v>
      </c>
    </row>
    <row r="12005" spans="49:49" ht="23.1" customHeight="1" x14ac:dyDescent="0.2">
      <c r="AW12005" s="208" t="s">
        <v>12073</v>
      </c>
    </row>
    <row r="12006" spans="49:49" ht="23.1" customHeight="1" x14ac:dyDescent="0.2">
      <c r="AW12006" s="208" t="s">
        <v>12074</v>
      </c>
    </row>
    <row r="12007" spans="49:49" ht="23.1" customHeight="1" x14ac:dyDescent="0.2">
      <c r="AW12007" s="208" t="s">
        <v>12075</v>
      </c>
    </row>
    <row r="12008" spans="49:49" ht="23.1" customHeight="1" x14ac:dyDescent="0.2">
      <c r="AW12008" s="208" t="s">
        <v>12076</v>
      </c>
    </row>
    <row r="12009" spans="49:49" ht="23.1" customHeight="1" x14ac:dyDescent="0.2">
      <c r="AW12009" s="208" t="s">
        <v>12077</v>
      </c>
    </row>
    <row r="12010" spans="49:49" ht="23.1" customHeight="1" x14ac:dyDescent="0.2">
      <c r="AW12010" s="208" t="s">
        <v>12078</v>
      </c>
    </row>
    <row r="12011" spans="49:49" ht="23.1" customHeight="1" x14ac:dyDescent="0.2">
      <c r="AW12011" s="208" t="s">
        <v>12079</v>
      </c>
    </row>
    <row r="12012" spans="49:49" ht="23.1" customHeight="1" x14ac:dyDescent="0.2">
      <c r="AW12012" s="208" t="s">
        <v>12080</v>
      </c>
    </row>
    <row r="12013" spans="49:49" ht="23.1" customHeight="1" x14ac:dyDescent="0.2">
      <c r="AW12013" s="208" t="s">
        <v>12081</v>
      </c>
    </row>
    <row r="12014" spans="49:49" ht="23.1" customHeight="1" x14ac:dyDescent="0.2">
      <c r="AW12014" s="208" t="s">
        <v>12082</v>
      </c>
    </row>
    <row r="12015" spans="49:49" ht="23.1" customHeight="1" x14ac:dyDescent="0.2">
      <c r="AW12015" s="208" t="s">
        <v>12083</v>
      </c>
    </row>
    <row r="12016" spans="49:49" ht="23.1" customHeight="1" x14ac:dyDescent="0.2">
      <c r="AW12016" s="208" t="s">
        <v>12084</v>
      </c>
    </row>
    <row r="12017" spans="49:49" ht="23.1" customHeight="1" x14ac:dyDescent="0.2">
      <c r="AW12017" s="208" t="s">
        <v>12085</v>
      </c>
    </row>
    <row r="12018" spans="49:49" ht="23.1" customHeight="1" x14ac:dyDescent="0.2">
      <c r="AW12018" s="208" t="s">
        <v>12086</v>
      </c>
    </row>
    <row r="12019" spans="49:49" ht="23.1" customHeight="1" x14ac:dyDescent="0.2">
      <c r="AW12019" s="208" t="s">
        <v>12087</v>
      </c>
    </row>
    <row r="12020" spans="49:49" ht="23.1" customHeight="1" x14ac:dyDescent="0.2">
      <c r="AW12020" s="208" t="s">
        <v>12088</v>
      </c>
    </row>
    <row r="12021" spans="49:49" ht="23.1" customHeight="1" x14ac:dyDescent="0.2">
      <c r="AW12021" s="208" t="s">
        <v>12089</v>
      </c>
    </row>
    <row r="12022" spans="49:49" ht="23.1" customHeight="1" x14ac:dyDescent="0.2">
      <c r="AW12022" s="208" t="s">
        <v>12090</v>
      </c>
    </row>
    <row r="12023" spans="49:49" ht="23.1" customHeight="1" x14ac:dyDescent="0.2">
      <c r="AW12023" s="208" t="s">
        <v>12091</v>
      </c>
    </row>
    <row r="12024" spans="49:49" ht="23.1" customHeight="1" x14ac:dyDescent="0.2">
      <c r="AW12024" s="208" t="s">
        <v>12092</v>
      </c>
    </row>
    <row r="12025" spans="49:49" ht="23.1" customHeight="1" x14ac:dyDescent="0.2">
      <c r="AW12025" s="208" t="s">
        <v>12093</v>
      </c>
    </row>
    <row r="12026" spans="49:49" ht="23.1" customHeight="1" x14ac:dyDescent="0.2">
      <c r="AW12026" s="208" t="s">
        <v>12094</v>
      </c>
    </row>
    <row r="12027" spans="49:49" ht="23.1" customHeight="1" x14ac:dyDescent="0.2">
      <c r="AW12027" s="208" t="s">
        <v>12095</v>
      </c>
    </row>
    <row r="12028" spans="49:49" ht="23.1" customHeight="1" x14ac:dyDescent="0.2">
      <c r="AW12028" s="208" t="s">
        <v>12096</v>
      </c>
    </row>
    <row r="12029" spans="49:49" ht="23.1" customHeight="1" x14ac:dyDescent="0.2">
      <c r="AW12029" s="208" t="s">
        <v>12097</v>
      </c>
    </row>
    <row r="12030" spans="49:49" ht="23.1" customHeight="1" x14ac:dyDescent="0.2">
      <c r="AW12030" s="208" t="s">
        <v>12098</v>
      </c>
    </row>
    <row r="12031" spans="49:49" ht="23.1" customHeight="1" x14ac:dyDescent="0.2">
      <c r="AW12031" s="208" t="s">
        <v>12099</v>
      </c>
    </row>
    <row r="12032" spans="49:49" ht="23.1" customHeight="1" x14ac:dyDescent="0.2">
      <c r="AW12032" s="208" t="s">
        <v>12100</v>
      </c>
    </row>
    <row r="12033" spans="49:49" ht="23.1" customHeight="1" x14ac:dyDescent="0.2">
      <c r="AW12033" s="208" t="s">
        <v>12101</v>
      </c>
    </row>
    <row r="12034" spans="49:49" ht="23.1" customHeight="1" x14ac:dyDescent="0.2">
      <c r="AW12034" s="208" t="s">
        <v>12102</v>
      </c>
    </row>
    <row r="12035" spans="49:49" ht="23.1" customHeight="1" x14ac:dyDescent="0.2">
      <c r="AW12035" s="208" t="s">
        <v>12103</v>
      </c>
    </row>
    <row r="12036" spans="49:49" ht="23.1" customHeight="1" x14ac:dyDescent="0.2">
      <c r="AW12036" s="208" t="s">
        <v>12104</v>
      </c>
    </row>
    <row r="12037" spans="49:49" ht="23.1" customHeight="1" x14ac:dyDescent="0.2">
      <c r="AW12037" s="208" t="s">
        <v>12105</v>
      </c>
    </row>
    <row r="12038" spans="49:49" ht="23.1" customHeight="1" x14ac:dyDescent="0.2">
      <c r="AW12038" s="208" t="s">
        <v>12106</v>
      </c>
    </row>
    <row r="12039" spans="49:49" ht="23.1" customHeight="1" x14ac:dyDescent="0.2">
      <c r="AW12039" s="208" t="s">
        <v>12107</v>
      </c>
    </row>
    <row r="12040" spans="49:49" ht="23.1" customHeight="1" x14ac:dyDescent="0.2">
      <c r="AW12040" s="208" t="s">
        <v>12108</v>
      </c>
    </row>
    <row r="12041" spans="49:49" ht="23.1" customHeight="1" x14ac:dyDescent="0.2">
      <c r="AW12041" s="208" t="s">
        <v>12109</v>
      </c>
    </row>
    <row r="12042" spans="49:49" ht="23.1" customHeight="1" x14ac:dyDescent="0.2">
      <c r="AW12042" s="208" t="s">
        <v>12110</v>
      </c>
    </row>
    <row r="12043" spans="49:49" ht="23.1" customHeight="1" x14ac:dyDescent="0.2">
      <c r="AW12043" s="208" t="s">
        <v>12111</v>
      </c>
    </row>
    <row r="12044" spans="49:49" ht="23.1" customHeight="1" x14ac:dyDescent="0.2">
      <c r="AW12044" s="208" t="s">
        <v>12112</v>
      </c>
    </row>
    <row r="12045" spans="49:49" ht="23.1" customHeight="1" x14ac:dyDescent="0.2">
      <c r="AW12045" s="208" t="s">
        <v>12113</v>
      </c>
    </row>
    <row r="12046" spans="49:49" ht="23.1" customHeight="1" x14ac:dyDescent="0.2">
      <c r="AW12046" s="208" t="s">
        <v>12114</v>
      </c>
    </row>
    <row r="12047" spans="49:49" ht="23.1" customHeight="1" x14ac:dyDescent="0.2">
      <c r="AW12047" s="208" t="s">
        <v>12115</v>
      </c>
    </row>
    <row r="12048" spans="49:49" ht="23.1" customHeight="1" x14ac:dyDescent="0.2">
      <c r="AW12048" s="208" t="s">
        <v>12116</v>
      </c>
    </row>
    <row r="12049" spans="49:49" ht="23.1" customHeight="1" x14ac:dyDescent="0.2">
      <c r="AW12049" s="208" t="s">
        <v>12117</v>
      </c>
    </row>
    <row r="12050" spans="49:49" ht="23.1" customHeight="1" x14ac:dyDescent="0.2">
      <c r="AW12050" s="208" t="s">
        <v>12118</v>
      </c>
    </row>
    <row r="12051" spans="49:49" ht="23.1" customHeight="1" x14ac:dyDescent="0.2">
      <c r="AW12051" s="208" t="s">
        <v>12119</v>
      </c>
    </row>
    <row r="12052" spans="49:49" ht="23.1" customHeight="1" x14ac:dyDescent="0.2">
      <c r="AW12052" s="208" t="s">
        <v>12120</v>
      </c>
    </row>
    <row r="12053" spans="49:49" ht="23.1" customHeight="1" x14ac:dyDescent="0.2">
      <c r="AW12053" s="208" t="s">
        <v>12121</v>
      </c>
    </row>
    <row r="12054" spans="49:49" ht="23.1" customHeight="1" x14ac:dyDescent="0.2">
      <c r="AW12054" s="208" t="s">
        <v>12122</v>
      </c>
    </row>
    <row r="12055" spans="49:49" ht="23.1" customHeight="1" x14ac:dyDescent="0.2">
      <c r="AW12055" s="208" t="s">
        <v>12123</v>
      </c>
    </row>
    <row r="12056" spans="49:49" ht="23.1" customHeight="1" x14ac:dyDescent="0.2">
      <c r="AW12056" s="208" t="s">
        <v>12124</v>
      </c>
    </row>
    <row r="12057" spans="49:49" ht="23.1" customHeight="1" x14ac:dyDescent="0.2">
      <c r="AW12057" s="208" t="s">
        <v>12125</v>
      </c>
    </row>
    <row r="12058" spans="49:49" ht="23.1" customHeight="1" x14ac:dyDescent="0.2">
      <c r="AW12058" s="208" t="s">
        <v>12126</v>
      </c>
    </row>
    <row r="12059" spans="49:49" ht="23.1" customHeight="1" x14ac:dyDescent="0.2">
      <c r="AW12059" s="208" t="s">
        <v>12127</v>
      </c>
    </row>
    <row r="12060" spans="49:49" ht="23.1" customHeight="1" x14ac:dyDescent="0.2">
      <c r="AW12060" s="208" t="s">
        <v>12128</v>
      </c>
    </row>
    <row r="12061" spans="49:49" ht="23.1" customHeight="1" x14ac:dyDescent="0.2">
      <c r="AW12061" s="208" t="s">
        <v>12129</v>
      </c>
    </row>
    <row r="12062" spans="49:49" ht="23.1" customHeight="1" x14ac:dyDescent="0.2">
      <c r="AW12062" s="208" t="s">
        <v>12130</v>
      </c>
    </row>
    <row r="12063" spans="49:49" ht="23.1" customHeight="1" x14ac:dyDescent="0.2">
      <c r="AW12063" s="208" t="s">
        <v>12131</v>
      </c>
    </row>
    <row r="12064" spans="49:49" ht="23.1" customHeight="1" x14ac:dyDescent="0.2">
      <c r="AW12064" s="208" t="s">
        <v>12132</v>
      </c>
    </row>
    <row r="12065" spans="49:49" ht="23.1" customHeight="1" x14ac:dyDescent="0.2">
      <c r="AW12065" s="208" t="s">
        <v>12133</v>
      </c>
    </row>
    <row r="12066" spans="49:49" ht="23.1" customHeight="1" x14ac:dyDescent="0.2">
      <c r="AW12066" s="208" t="s">
        <v>12134</v>
      </c>
    </row>
    <row r="12067" spans="49:49" ht="23.1" customHeight="1" x14ac:dyDescent="0.2">
      <c r="AW12067" s="208" t="s">
        <v>12135</v>
      </c>
    </row>
    <row r="12068" spans="49:49" ht="23.1" customHeight="1" x14ac:dyDescent="0.2">
      <c r="AW12068" s="208" t="s">
        <v>12136</v>
      </c>
    </row>
    <row r="12069" spans="49:49" ht="23.1" customHeight="1" x14ac:dyDescent="0.2">
      <c r="AW12069" s="208" t="s">
        <v>12137</v>
      </c>
    </row>
    <row r="12070" spans="49:49" ht="23.1" customHeight="1" x14ac:dyDescent="0.2">
      <c r="AW12070" s="208" t="s">
        <v>12138</v>
      </c>
    </row>
    <row r="12071" spans="49:49" ht="23.1" customHeight="1" x14ac:dyDescent="0.2">
      <c r="AW12071" s="208" t="s">
        <v>12139</v>
      </c>
    </row>
    <row r="12072" spans="49:49" ht="23.1" customHeight="1" x14ac:dyDescent="0.2">
      <c r="AW12072" s="208" t="s">
        <v>12140</v>
      </c>
    </row>
    <row r="12073" spans="49:49" ht="23.1" customHeight="1" x14ac:dyDescent="0.2">
      <c r="AW12073" s="208" t="s">
        <v>12141</v>
      </c>
    </row>
    <row r="12074" spans="49:49" ht="23.1" customHeight="1" x14ac:dyDescent="0.2">
      <c r="AW12074" s="208" t="s">
        <v>12142</v>
      </c>
    </row>
    <row r="12075" spans="49:49" ht="23.1" customHeight="1" x14ac:dyDescent="0.2">
      <c r="AW12075" s="208" t="s">
        <v>12143</v>
      </c>
    </row>
    <row r="12076" spans="49:49" ht="23.1" customHeight="1" x14ac:dyDescent="0.2">
      <c r="AW12076" s="208" t="s">
        <v>12144</v>
      </c>
    </row>
    <row r="12077" spans="49:49" ht="23.1" customHeight="1" x14ac:dyDescent="0.2">
      <c r="AW12077" s="208" t="s">
        <v>12145</v>
      </c>
    </row>
    <row r="12078" spans="49:49" ht="23.1" customHeight="1" x14ac:dyDescent="0.2">
      <c r="AW12078" s="208" t="s">
        <v>12146</v>
      </c>
    </row>
    <row r="12079" spans="49:49" ht="23.1" customHeight="1" x14ac:dyDescent="0.2">
      <c r="AW12079" s="208" t="s">
        <v>12147</v>
      </c>
    </row>
    <row r="12080" spans="49:49" ht="23.1" customHeight="1" x14ac:dyDescent="0.2">
      <c r="AW12080" s="208" t="s">
        <v>12148</v>
      </c>
    </row>
    <row r="12081" spans="49:49" ht="23.1" customHeight="1" x14ac:dyDescent="0.2">
      <c r="AW12081" s="208" t="s">
        <v>12149</v>
      </c>
    </row>
    <row r="12082" spans="49:49" ht="23.1" customHeight="1" x14ac:dyDescent="0.2">
      <c r="AW12082" s="208" t="s">
        <v>12150</v>
      </c>
    </row>
    <row r="12083" spans="49:49" ht="23.1" customHeight="1" x14ac:dyDescent="0.2">
      <c r="AW12083" s="208" t="s">
        <v>12151</v>
      </c>
    </row>
    <row r="12084" spans="49:49" ht="23.1" customHeight="1" x14ac:dyDescent="0.2">
      <c r="AW12084" s="208" t="s">
        <v>12152</v>
      </c>
    </row>
    <row r="12085" spans="49:49" ht="23.1" customHeight="1" x14ac:dyDescent="0.2">
      <c r="AW12085" s="208" t="s">
        <v>12153</v>
      </c>
    </row>
    <row r="12086" spans="49:49" ht="23.1" customHeight="1" x14ac:dyDescent="0.2">
      <c r="AW12086" s="208" t="s">
        <v>12154</v>
      </c>
    </row>
    <row r="12087" spans="49:49" ht="23.1" customHeight="1" x14ac:dyDescent="0.2">
      <c r="AW12087" s="208" t="s">
        <v>12155</v>
      </c>
    </row>
    <row r="12088" spans="49:49" ht="23.1" customHeight="1" x14ac:dyDescent="0.2">
      <c r="AW12088" s="208" t="s">
        <v>12156</v>
      </c>
    </row>
    <row r="12089" spans="49:49" ht="23.1" customHeight="1" x14ac:dyDescent="0.2">
      <c r="AW12089" s="208" t="s">
        <v>12157</v>
      </c>
    </row>
    <row r="12090" spans="49:49" ht="23.1" customHeight="1" x14ac:dyDescent="0.2">
      <c r="AW12090" s="208" t="s">
        <v>12158</v>
      </c>
    </row>
    <row r="12091" spans="49:49" ht="23.1" customHeight="1" x14ac:dyDescent="0.2">
      <c r="AW12091" s="208" t="s">
        <v>12159</v>
      </c>
    </row>
    <row r="12092" spans="49:49" ht="23.1" customHeight="1" x14ac:dyDescent="0.2">
      <c r="AW12092" s="208" t="s">
        <v>12160</v>
      </c>
    </row>
    <row r="12093" spans="49:49" ht="23.1" customHeight="1" x14ac:dyDescent="0.2">
      <c r="AW12093" s="208" t="s">
        <v>12161</v>
      </c>
    </row>
    <row r="12094" spans="49:49" ht="23.1" customHeight="1" x14ac:dyDescent="0.2">
      <c r="AW12094" s="208" t="s">
        <v>12162</v>
      </c>
    </row>
    <row r="12095" spans="49:49" ht="23.1" customHeight="1" x14ac:dyDescent="0.2">
      <c r="AW12095" s="208" t="s">
        <v>12163</v>
      </c>
    </row>
    <row r="12096" spans="49:49" ht="23.1" customHeight="1" x14ac:dyDescent="0.2">
      <c r="AW12096" s="208" t="s">
        <v>12164</v>
      </c>
    </row>
    <row r="12097" spans="49:49" ht="23.1" customHeight="1" x14ac:dyDescent="0.2">
      <c r="AW12097" s="208" t="s">
        <v>12165</v>
      </c>
    </row>
    <row r="12098" spans="49:49" ht="23.1" customHeight="1" x14ac:dyDescent="0.2">
      <c r="AW12098" s="208" t="s">
        <v>12166</v>
      </c>
    </row>
    <row r="12099" spans="49:49" ht="23.1" customHeight="1" x14ac:dyDescent="0.2">
      <c r="AW12099" s="208" t="s">
        <v>12167</v>
      </c>
    </row>
    <row r="12100" spans="49:49" ht="23.1" customHeight="1" x14ac:dyDescent="0.2">
      <c r="AW12100" s="208" t="s">
        <v>12168</v>
      </c>
    </row>
    <row r="12101" spans="49:49" ht="23.1" customHeight="1" x14ac:dyDescent="0.2">
      <c r="AW12101" s="208" t="s">
        <v>12169</v>
      </c>
    </row>
    <row r="12102" spans="49:49" ht="23.1" customHeight="1" x14ac:dyDescent="0.2">
      <c r="AW12102" s="208" t="s">
        <v>12170</v>
      </c>
    </row>
    <row r="12103" spans="49:49" ht="23.1" customHeight="1" x14ac:dyDescent="0.2">
      <c r="AW12103" s="208" t="s">
        <v>12171</v>
      </c>
    </row>
    <row r="12104" spans="49:49" ht="23.1" customHeight="1" x14ac:dyDescent="0.2">
      <c r="AW12104" s="208" t="s">
        <v>12172</v>
      </c>
    </row>
    <row r="12105" spans="49:49" ht="23.1" customHeight="1" x14ac:dyDescent="0.2">
      <c r="AW12105" s="208" t="s">
        <v>12173</v>
      </c>
    </row>
    <row r="12106" spans="49:49" ht="23.1" customHeight="1" x14ac:dyDescent="0.2">
      <c r="AW12106" s="208" t="s">
        <v>12174</v>
      </c>
    </row>
    <row r="12107" spans="49:49" ht="23.1" customHeight="1" x14ac:dyDescent="0.2">
      <c r="AW12107" s="208" t="s">
        <v>12175</v>
      </c>
    </row>
    <row r="12108" spans="49:49" ht="23.1" customHeight="1" x14ac:dyDescent="0.2">
      <c r="AW12108" s="208" t="s">
        <v>12176</v>
      </c>
    </row>
    <row r="12109" spans="49:49" ht="23.1" customHeight="1" x14ac:dyDescent="0.2">
      <c r="AW12109" s="208" t="s">
        <v>12177</v>
      </c>
    </row>
    <row r="12110" spans="49:49" ht="23.1" customHeight="1" x14ac:dyDescent="0.2">
      <c r="AW12110" s="208" t="s">
        <v>12178</v>
      </c>
    </row>
    <row r="12111" spans="49:49" ht="23.1" customHeight="1" x14ac:dyDescent="0.2">
      <c r="AW12111" s="208" t="s">
        <v>12179</v>
      </c>
    </row>
    <row r="12112" spans="49:49" ht="23.1" customHeight="1" x14ac:dyDescent="0.2">
      <c r="AW12112" s="208" t="s">
        <v>12180</v>
      </c>
    </row>
    <row r="12113" spans="49:49" ht="23.1" customHeight="1" x14ac:dyDescent="0.2">
      <c r="AW12113" s="208" t="s">
        <v>12181</v>
      </c>
    </row>
    <row r="12114" spans="49:49" ht="23.1" customHeight="1" x14ac:dyDescent="0.2">
      <c r="AW12114" s="208" t="s">
        <v>12182</v>
      </c>
    </row>
    <row r="12115" spans="49:49" ht="23.1" customHeight="1" x14ac:dyDescent="0.2">
      <c r="AW12115" s="208" t="s">
        <v>12183</v>
      </c>
    </row>
    <row r="12116" spans="49:49" ht="23.1" customHeight="1" x14ac:dyDescent="0.2">
      <c r="AW12116" s="208" t="s">
        <v>12184</v>
      </c>
    </row>
    <row r="12117" spans="49:49" ht="23.1" customHeight="1" x14ac:dyDescent="0.2">
      <c r="AW12117" s="208" t="s">
        <v>12185</v>
      </c>
    </row>
    <row r="12118" spans="49:49" ht="23.1" customHeight="1" x14ac:dyDescent="0.2">
      <c r="AW12118" s="208" t="s">
        <v>12186</v>
      </c>
    </row>
    <row r="12119" spans="49:49" ht="23.1" customHeight="1" x14ac:dyDescent="0.2">
      <c r="AW12119" s="208" t="s">
        <v>12187</v>
      </c>
    </row>
    <row r="12120" spans="49:49" ht="23.1" customHeight="1" x14ac:dyDescent="0.2">
      <c r="AW12120" s="208" t="s">
        <v>12188</v>
      </c>
    </row>
    <row r="12121" spans="49:49" ht="23.1" customHeight="1" x14ac:dyDescent="0.2">
      <c r="AW12121" s="208" t="s">
        <v>12189</v>
      </c>
    </row>
    <row r="12122" spans="49:49" ht="23.1" customHeight="1" x14ac:dyDescent="0.2">
      <c r="AW12122" s="208" t="s">
        <v>12190</v>
      </c>
    </row>
    <row r="12123" spans="49:49" ht="23.1" customHeight="1" x14ac:dyDescent="0.2">
      <c r="AW12123" s="208" t="s">
        <v>12191</v>
      </c>
    </row>
    <row r="12124" spans="49:49" ht="23.1" customHeight="1" x14ac:dyDescent="0.2">
      <c r="AW12124" s="208" t="s">
        <v>12192</v>
      </c>
    </row>
    <row r="12125" spans="49:49" ht="23.1" customHeight="1" x14ac:dyDescent="0.2">
      <c r="AW12125" s="208" t="s">
        <v>12193</v>
      </c>
    </row>
    <row r="12126" spans="49:49" ht="23.1" customHeight="1" x14ac:dyDescent="0.2">
      <c r="AW12126" s="208" t="s">
        <v>12194</v>
      </c>
    </row>
    <row r="12127" spans="49:49" ht="23.1" customHeight="1" x14ac:dyDescent="0.2">
      <c r="AW12127" s="208" t="s">
        <v>12195</v>
      </c>
    </row>
    <row r="12128" spans="49:49" ht="23.1" customHeight="1" x14ac:dyDescent="0.2">
      <c r="AW12128" s="208" t="s">
        <v>12196</v>
      </c>
    </row>
    <row r="12129" spans="49:49" ht="23.1" customHeight="1" x14ac:dyDescent="0.2">
      <c r="AW12129" s="208" t="s">
        <v>12197</v>
      </c>
    </row>
    <row r="12130" spans="49:49" ht="23.1" customHeight="1" x14ac:dyDescent="0.2">
      <c r="AW12130" s="208" t="s">
        <v>12198</v>
      </c>
    </row>
    <row r="12131" spans="49:49" ht="23.1" customHeight="1" x14ac:dyDescent="0.2">
      <c r="AW12131" s="208" t="s">
        <v>12199</v>
      </c>
    </row>
    <row r="12132" spans="49:49" ht="23.1" customHeight="1" x14ac:dyDescent="0.2">
      <c r="AW12132" s="208" t="s">
        <v>12200</v>
      </c>
    </row>
    <row r="12133" spans="49:49" ht="23.1" customHeight="1" x14ac:dyDescent="0.2">
      <c r="AW12133" s="208" t="s">
        <v>12201</v>
      </c>
    </row>
    <row r="12134" spans="49:49" ht="23.1" customHeight="1" x14ac:dyDescent="0.2">
      <c r="AW12134" s="208" t="s">
        <v>12202</v>
      </c>
    </row>
    <row r="12135" spans="49:49" ht="23.1" customHeight="1" x14ac:dyDescent="0.2">
      <c r="AW12135" s="208" t="s">
        <v>12203</v>
      </c>
    </row>
    <row r="12136" spans="49:49" ht="23.1" customHeight="1" x14ac:dyDescent="0.2">
      <c r="AW12136" s="208" t="s">
        <v>12204</v>
      </c>
    </row>
    <row r="12137" spans="49:49" ht="23.1" customHeight="1" x14ac:dyDescent="0.2">
      <c r="AW12137" s="208" t="s">
        <v>12205</v>
      </c>
    </row>
    <row r="12138" spans="49:49" ht="23.1" customHeight="1" x14ac:dyDescent="0.2">
      <c r="AW12138" s="208" t="s">
        <v>12206</v>
      </c>
    </row>
    <row r="12139" spans="49:49" ht="23.1" customHeight="1" x14ac:dyDescent="0.2">
      <c r="AW12139" s="208" t="s">
        <v>12207</v>
      </c>
    </row>
    <row r="12140" spans="49:49" ht="23.1" customHeight="1" x14ac:dyDescent="0.2">
      <c r="AW12140" s="208" t="s">
        <v>12208</v>
      </c>
    </row>
    <row r="12141" spans="49:49" ht="23.1" customHeight="1" x14ac:dyDescent="0.2">
      <c r="AW12141" s="208" t="s">
        <v>12209</v>
      </c>
    </row>
    <row r="12142" spans="49:49" ht="23.1" customHeight="1" x14ac:dyDescent="0.2">
      <c r="AW12142" s="208" t="s">
        <v>12210</v>
      </c>
    </row>
    <row r="12143" spans="49:49" ht="23.1" customHeight="1" x14ac:dyDescent="0.2">
      <c r="AW12143" s="208" t="s">
        <v>12211</v>
      </c>
    </row>
    <row r="12144" spans="49:49" ht="23.1" customHeight="1" x14ac:dyDescent="0.2">
      <c r="AW12144" s="208" t="s">
        <v>12212</v>
      </c>
    </row>
    <row r="12145" spans="49:49" ht="23.1" customHeight="1" x14ac:dyDescent="0.2">
      <c r="AW12145" s="208" t="s">
        <v>12213</v>
      </c>
    </row>
    <row r="12146" spans="49:49" ht="23.1" customHeight="1" x14ac:dyDescent="0.2">
      <c r="AW12146" s="208" t="s">
        <v>12214</v>
      </c>
    </row>
    <row r="12147" spans="49:49" ht="23.1" customHeight="1" x14ac:dyDescent="0.2">
      <c r="AW12147" s="208" t="s">
        <v>12215</v>
      </c>
    </row>
    <row r="12148" spans="49:49" ht="23.1" customHeight="1" x14ac:dyDescent="0.2">
      <c r="AW12148" s="208" t="s">
        <v>12216</v>
      </c>
    </row>
    <row r="12149" spans="49:49" ht="23.1" customHeight="1" x14ac:dyDescent="0.2">
      <c r="AW12149" s="208" t="s">
        <v>12217</v>
      </c>
    </row>
    <row r="12150" spans="49:49" ht="23.1" customHeight="1" x14ac:dyDescent="0.2">
      <c r="AW12150" s="208" t="s">
        <v>12218</v>
      </c>
    </row>
    <row r="12151" spans="49:49" ht="23.1" customHeight="1" x14ac:dyDescent="0.2">
      <c r="AW12151" s="208" t="s">
        <v>12219</v>
      </c>
    </row>
    <row r="12152" spans="49:49" ht="23.1" customHeight="1" x14ac:dyDescent="0.2">
      <c r="AW12152" s="208" t="s">
        <v>12220</v>
      </c>
    </row>
    <row r="12153" spans="49:49" ht="23.1" customHeight="1" x14ac:dyDescent="0.2">
      <c r="AW12153" s="208" t="s">
        <v>12221</v>
      </c>
    </row>
    <row r="12154" spans="49:49" ht="23.1" customHeight="1" x14ac:dyDescent="0.2">
      <c r="AW12154" s="208" t="s">
        <v>12222</v>
      </c>
    </row>
    <row r="12155" spans="49:49" ht="23.1" customHeight="1" x14ac:dyDescent="0.2">
      <c r="AW12155" s="208" t="s">
        <v>12223</v>
      </c>
    </row>
    <row r="12156" spans="49:49" ht="23.1" customHeight="1" x14ac:dyDescent="0.2">
      <c r="AW12156" s="208" t="s">
        <v>12224</v>
      </c>
    </row>
    <row r="12157" spans="49:49" ht="23.1" customHeight="1" x14ac:dyDescent="0.2">
      <c r="AW12157" s="208" t="s">
        <v>12225</v>
      </c>
    </row>
    <row r="12158" spans="49:49" ht="23.1" customHeight="1" x14ac:dyDescent="0.2">
      <c r="AW12158" s="208" t="s">
        <v>12226</v>
      </c>
    </row>
    <row r="12159" spans="49:49" ht="23.1" customHeight="1" x14ac:dyDescent="0.2">
      <c r="AW12159" s="208" t="s">
        <v>12227</v>
      </c>
    </row>
    <row r="12160" spans="49:49" ht="23.1" customHeight="1" x14ac:dyDescent="0.2">
      <c r="AW12160" s="208" t="s">
        <v>12228</v>
      </c>
    </row>
    <row r="12161" spans="49:49" ht="23.1" customHeight="1" x14ac:dyDescent="0.2">
      <c r="AW12161" s="208" t="s">
        <v>12229</v>
      </c>
    </row>
    <row r="12162" spans="49:49" ht="23.1" customHeight="1" x14ac:dyDescent="0.2">
      <c r="AW12162" s="208" t="s">
        <v>12230</v>
      </c>
    </row>
    <row r="12163" spans="49:49" ht="23.1" customHeight="1" x14ac:dyDescent="0.2">
      <c r="AW12163" s="208" t="s">
        <v>12231</v>
      </c>
    </row>
    <row r="12164" spans="49:49" ht="23.1" customHeight="1" x14ac:dyDescent="0.2">
      <c r="AW12164" s="208" t="s">
        <v>12232</v>
      </c>
    </row>
    <row r="12165" spans="49:49" ht="23.1" customHeight="1" x14ac:dyDescent="0.2">
      <c r="AW12165" s="208" t="s">
        <v>12233</v>
      </c>
    </row>
    <row r="12166" spans="49:49" ht="23.1" customHeight="1" x14ac:dyDescent="0.2">
      <c r="AW12166" s="208" t="s">
        <v>12234</v>
      </c>
    </row>
    <row r="12167" spans="49:49" ht="23.1" customHeight="1" x14ac:dyDescent="0.2">
      <c r="AW12167" s="208" t="s">
        <v>12235</v>
      </c>
    </row>
    <row r="12168" spans="49:49" ht="23.1" customHeight="1" x14ac:dyDescent="0.2">
      <c r="AW12168" s="208" t="s">
        <v>12236</v>
      </c>
    </row>
    <row r="12169" spans="49:49" ht="23.1" customHeight="1" x14ac:dyDescent="0.2">
      <c r="AW12169" s="208" t="s">
        <v>12237</v>
      </c>
    </row>
    <row r="12170" spans="49:49" ht="23.1" customHeight="1" x14ac:dyDescent="0.2">
      <c r="AW12170" s="208" t="s">
        <v>12238</v>
      </c>
    </row>
    <row r="12171" spans="49:49" ht="23.1" customHeight="1" x14ac:dyDescent="0.2">
      <c r="AW12171" s="208" t="s">
        <v>12239</v>
      </c>
    </row>
    <row r="12172" spans="49:49" ht="23.1" customHeight="1" x14ac:dyDescent="0.2">
      <c r="AW12172" s="208" t="s">
        <v>12240</v>
      </c>
    </row>
    <row r="12173" spans="49:49" ht="23.1" customHeight="1" x14ac:dyDescent="0.2">
      <c r="AW12173" s="208" t="s">
        <v>12241</v>
      </c>
    </row>
    <row r="12174" spans="49:49" ht="23.1" customHeight="1" x14ac:dyDescent="0.2">
      <c r="AW12174" s="208" t="s">
        <v>12242</v>
      </c>
    </row>
    <row r="12175" spans="49:49" ht="23.1" customHeight="1" x14ac:dyDescent="0.2">
      <c r="AW12175" s="208" t="s">
        <v>12243</v>
      </c>
    </row>
    <row r="12176" spans="49:49" ht="23.1" customHeight="1" x14ac:dyDescent="0.2">
      <c r="AW12176" s="208" t="s">
        <v>12244</v>
      </c>
    </row>
    <row r="12177" spans="49:49" ht="23.1" customHeight="1" x14ac:dyDescent="0.2">
      <c r="AW12177" s="208" t="s">
        <v>12245</v>
      </c>
    </row>
    <row r="12178" spans="49:49" ht="23.1" customHeight="1" x14ac:dyDescent="0.2">
      <c r="AW12178" s="208" t="s">
        <v>12246</v>
      </c>
    </row>
    <row r="12179" spans="49:49" ht="23.1" customHeight="1" x14ac:dyDescent="0.2">
      <c r="AW12179" s="208" t="s">
        <v>12247</v>
      </c>
    </row>
    <row r="12180" spans="49:49" ht="23.1" customHeight="1" x14ac:dyDescent="0.2">
      <c r="AW12180" s="208" t="s">
        <v>12248</v>
      </c>
    </row>
    <row r="12181" spans="49:49" ht="23.1" customHeight="1" x14ac:dyDescent="0.2">
      <c r="AW12181" s="208" t="s">
        <v>12249</v>
      </c>
    </row>
    <row r="12182" spans="49:49" ht="23.1" customHeight="1" x14ac:dyDescent="0.2">
      <c r="AW12182" s="208" t="s">
        <v>12250</v>
      </c>
    </row>
    <row r="12183" spans="49:49" ht="23.1" customHeight="1" x14ac:dyDescent="0.2">
      <c r="AW12183" s="208" t="s">
        <v>12251</v>
      </c>
    </row>
    <row r="12184" spans="49:49" ht="23.1" customHeight="1" x14ac:dyDescent="0.2">
      <c r="AW12184" s="208" t="s">
        <v>12252</v>
      </c>
    </row>
    <row r="12185" spans="49:49" ht="23.1" customHeight="1" x14ac:dyDescent="0.2">
      <c r="AW12185" s="208" t="s">
        <v>12253</v>
      </c>
    </row>
    <row r="12186" spans="49:49" ht="23.1" customHeight="1" x14ac:dyDescent="0.2">
      <c r="AW12186" s="208" t="s">
        <v>12254</v>
      </c>
    </row>
    <row r="12187" spans="49:49" ht="23.1" customHeight="1" x14ac:dyDescent="0.2">
      <c r="AW12187" s="208" t="s">
        <v>12255</v>
      </c>
    </row>
    <row r="12188" spans="49:49" ht="23.1" customHeight="1" x14ac:dyDescent="0.2">
      <c r="AW12188" s="208" t="s">
        <v>12256</v>
      </c>
    </row>
    <row r="12189" spans="49:49" ht="23.1" customHeight="1" x14ac:dyDescent="0.2">
      <c r="AW12189" s="208" t="s">
        <v>12257</v>
      </c>
    </row>
    <row r="12190" spans="49:49" ht="23.1" customHeight="1" x14ac:dyDescent="0.2">
      <c r="AW12190" s="208" t="s">
        <v>12258</v>
      </c>
    </row>
    <row r="12191" spans="49:49" ht="23.1" customHeight="1" x14ac:dyDescent="0.2">
      <c r="AW12191" s="208" t="s">
        <v>12259</v>
      </c>
    </row>
    <row r="12192" spans="49:49" ht="23.1" customHeight="1" x14ac:dyDescent="0.2">
      <c r="AW12192" s="208" t="s">
        <v>12260</v>
      </c>
    </row>
    <row r="12193" spans="49:49" ht="23.1" customHeight="1" x14ac:dyDescent="0.2">
      <c r="AW12193" s="208" t="s">
        <v>12261</v>
      </c>
    </row>
    <row r="12194" spans="49:49" ht="23.1" customHeight="1" x14ac:dyDescent="0.2">
      <c r="AW12194" s="208" t="s">
        <v>12262</v>
      </c>
    </row>
    <row r="12195" spans="49:49" ht="23.1" customHeight="1" x14ac:dyDescent="0.2">
      <c r="AW12195" s="208" t="s">
        <v>12263</v>
      </c>
    </row>
    <row r="12196" spans="49:49" ht="23.1" customHeight="1" x14ac:dyDescent="0.2">
      <c r="AW12196" s="208" t="s">
        <v>12264</v>
      </c>
    </row>
    <row r="12197" spans="49:49" ht="23.1" customHeight="1" x14ac:dyDescent="0.2">
      <c r="AW12197" s="208" t="s">
        <v>12265</v>
      </c>
    </row>
    <row r="12198" spans="49:49" ht="23.1" customHeight="1" x14ac:dyDescent="0.2">
      <c r="AW12198" s="208" t="s">
        <v>12266</v>
      </c>
    </row>
    <row r="12199" spans="49:49" ht="23.1" customHeight="1" x14ac:dyDescent="0.2">
      <c r="AW12199" s="208" t="s">
        <v>12267</v>
      </c>
    </row>
    <row r="12200" spans="49:49" ht="23.1" customHeight="1" x14ac:dyDescent="0.2">
      <c r="AW12200" s="208" t="s">
        <v>12268</v>
      </c>
    </row>
    <row r="12201" spans="49:49" ht="23.1" customHeight="1" x14ac:dyDescent="0.2">
      <c r="AW12201" s="208" t="s">
        <v>12269</v>
      </c>
    </row>
    <row r="12202" spans="49:49" ht="23.1" customHeight="1" x14ac:dyDescent="0.2">
      <c r="AW12202" s="208" t="s">
        <v>12270</v>
      </c>
    </row>
    <row r="12203" spans="49:49" ht="23.1" customHeight="1" x14ac:dyDescent="0.2">
      <c r="AW12203" s="208" t="s">
        <v>12271</v>
      </c>
    </row>
    <row r="12204" spans="49:49" ht="23.1" customHeight="1" x14ac:dyDescent="0.2">
      <c r="AW12204" s="208" t="s">
        <v>12272</v>
      </c>
    </row>
    <row r="12205" spans="49:49" ht="23.1" customHeight="1" x14ac:dyDescent="0.2">
      <c r="AW12205" s="208" t="s">
        <v>12273</v>
      </c>
    </row>
    <row r="12206" spans="49:49" ht="23.1" customHeight="1" x14ac:dyDescent="0.2">
      <c r="AW12206" s="208" t="s">
        <v>12274</v>
      </c>
    </row>
    <row r="12207" spans="49:49" ht="23.1" customHeight="1" x14ac:dyDescent="0.2">
      <c r="AW12207" s="208" t="s">
        <v>12275</v>
      </c>
    </row>
    <row r="12208" spans="49:49" ht="23.1" customHeight="1" x14ac:dyDescent="0.2">
      <c r="AW12208" s="208" t="s">
        <v>12276</v>
      </c>
    </row>
    <row r="12209" spans="49:49" ht="23.1" customHeight="1" x14ac:dyDescent="0.2">
      <c r="AW12209" s="208" t="s">
        <v>12277</v>
      </c>
    </row>
    <row r="12210" spans="49:49" ht="23.1" customHeight="1" x14ac:dyDescent="0.2">
      <c r="AW12210" s="208" t="s">
        <v>12278</v>
      </c>
    </row>
    <row r="12211" spans="49:49" ht="23.1" customHeight="1" x14ac:dyDescent="0.2">
      <c r="AW12211" s="208" t="s">
        <v>12279</v>
      </c>
    </row>
    <row r="12212" spans="49:49" ht="23.1" customHeight="1" x14ac:dyDescent="0.2">
      <c r="AW12212" s="208" t="s">
        <v>12280</v>
      </c>
    </row>
    <row r="12213" spans="49:49" ht="23.1" customHeight="1" x14ac:dyDescent="0.2">
      <c r="AW12213" s="208" t="s">
        <v>12281</v>
      </c>
    </row>
    <row r="12214" spans="49:49" ht="23.1" customHeight="1" x14ac:dyDescent="0.2">
      <c r="AW12214" s="208" t="s">
        <v>12282</v>
      </c>
    </row>
    <row r="12215" spans="49:49" ht="23.1" customHeight="1" x14ac:dyDescent="0.2">
      <c r="AW12215" s="208" t="s">
        <v>12283</v>
      </c>
    </row>
    <row r="12216" spans="49:49" ht="23.1" customHeight="1" x14ac:dyDescent="0.2">
      <c r="AW12216" s="208" t="s">
        <v>12284</v>
      </c>
    </row>
    <row r="12217" spans="49:49" ht="23.1" customHeight="1" x14ac:dyDescent="0.2">
      <c r="AW12217" s="208" t="s">
        <v>12285</v>
      </c>
    </row>
    <row r="12218" spans="49:49" ht="23.1" customHeight="1" x14ac:dyDescent="0.2">
      <c r="AW12218" s="208" t="s">
        <v>12286</v>
      </c>
    </row>
    <row r="12219" spans="49:49" ht="23.1" customHeight="1" x14ac:dyDescent="0.2">
      <c r="AW12219" s="208" t="s">
        <v>12287</v>
      </c>
    </row>
    <row r="12220" spans="49:49" ht="23.1" customHeight="1" x14ac:dyDescent="0.2">
      <c r="AW12220" s="208" t="s">
        <v>12288</v>
      </c>
    </row>
    <row r="12221" spans="49:49" ht="23.1" customHeight="1" x14ac:dyDescent="0.2">
      <c r="AW12221" s="208" t="s">
        <v>12289</v>
      </c>
    </row>
    <row r="12222" spans="49:49" ht="23.1" customHeight="1" x14ac:dyDescent="0.2">
      <c r="AW12222" s="208" t="s">
        <v>12290</v>
      </c>
    </row>
    <row r="12223" spans="49:49" ht="23.1" customHeight="1" x14ac:dyDescent="0.2">
      <c r="AW12223" s="208" t="s">
        <v>12291</v>
      </c>
    </row>
    <row r="12224" spans="49:49" ht="23.1" customHeight="1" x14ac:dyDescent="0.2">
      <c r="AW12224" s="208" t="s">
        <v>12292</v>
      </c>
    </row>
    <row r="12225" spans="49:49" ht="23.1" customHeight="1" x14ac:dyDescent="0.2">
      <c r="AW12225" s="208" t="s">
        <v>12293</v>
      </c>
    </row>
    <row r="12226" spans="49:49" ht="23.1" customHeight="1" x14ac:dyDescent="0.2">
      <c r="AW12226" s="208" t="s">
        <v>12294</v>
      </c>
    </row>
    <row r="12227" spans="49:49" ht="23.1" customHeight="1" x14ac:dyDescent="0.2">
      <c r="AW12227" s="208" t="s">
        <v>12295</v>
      </c>
    </row>
    <row r="12228" spans="49:49" ht="23.1" customHeight="1" x14ac:dyDescent="0.2">
      <c r="AW12228" s="208" t="s">
        <v>12296</v>
      </c>
    </row>
    <row r="12229" spans="49:49" ht="23.1" customHeight="1" x14ac:dyDescent="0.2">
      <c r="AW12229" s="208" t="s">
        <v>12297</v>
      </c>
    </row>
    <row r="12230" spans="49:49" ht="23.1" customHeight="1" x14ac:dyDescent="0.2">
      <c r="AW12230" s="208" t="s">
        <v>12298</v>
      </c>
    </row>
    <row r="12231" spans="49:49" ht="23.1" customHeight="1" x14ac:dyDescent="0.2">
      <c r="AW12231" s="208" t="s">
        <v>12299</v>
      </c>
    </row>
    <row r="12232" spans="49:49" ht="23.1" customHeight="1" x14ac:dyDescent="0.2">
      <c r="AW12232" s="208" t="s">
        <v>12300</v>
      </c>
    </row>
    <row r="12233" spans="49:49" ht="23.1" customHeight="1" x14ac:dyDescent="0.2">
      <c r="AW12233" s="208" t="s">
        <v>12301</v>
      </c>
    </row>
    <row r="12234" spans="49:49" ht="23.1" customHeight="1" x14ac:dyDescent="0.2">
      <c r="AW12234" s="208" t="s">
        <v>12302</v>
      </c>
    </row>
    <row r="12235" spans="49:49" ht="23.1" customHeight="1" x14ac:dyDescent="0.2">
      <c r="AW12235" s="208" t="s">
        <v>12303</v>
      </c>
    </row>
    <row r="12236" spans="49:49" ht="23.1" customHeight="1" x14ac:dyDescent="0.2">
      <c r="AW12236" s="208" t="s">
        <v>12304</v>
      </c>
    </row>
    <row r="12237" spans="49:49" ht="23.1" customHeight="1" x14ac:dyDescent="0.2">
      <c r="AW12237" s="208" t="s">
        <v>12305</v>
      </c>
    </row>
    <row r="12238" spans="49:49" ht="23.1" customHeight="1" x14ac:dyDescent="0.2">
      <c r="AW12238" s="208" t="s">
        <v>12306</v>
      </c>
    </row>
    <row r="12239" spans="49:49" ht="23.1" customHeight="1" x14ac:dyDescent="0.2">
      <c r="AW12239" s="208" t="s">
        <v>12307</v>
      </c>
    </row>
    <row r="12240" spans="49:49" ht="23.1" customHeight="1" x14ac:dyDescent="0.2">
      <c r="AW12240" s="208" t="s">
        <v>12308</v>
      </c>
    </row>
    <row r="12241" spans="49:49" ht="23.1" customHeight="1" x14ac:dyDescent="0.2">
      <c r="AW12241" s="208" t="s">
        <v>12309</v>
      </c>
    </row>
    <row r="12242" spans="49:49" ht="23.1" customHeight="1" x14ac:dyDescent="0.2">
      <c r="AW12242" s="208" t="s">
        <v>12310</v>
      </c>
    </row>
    <row r="12243" spans="49:49" ht="23.1" customHeight="1" x14ac:dyDescent="0.2">
      <c r="AW12243" s="208" t="s">
        <v>12311</v>
      </c>
    </row>
    <row r="12244" spans="49:49" ht="23.1" customHeight="1" x14ac:dyDescent="0.2">
      <c r="AW12244" s="208" t="s">
        <v>12312</v>
      </c>
    </row>
    <row r="12245" spans="49:49" ht="23.1" customHeight="1" x14ac:dyDescent="0.2">
      <c r="AW12245" s="208" t="s">
        <v>12313</v>
      </c>
    </row>
    <row r="12246" spans="49:49" ht="23.1" customHeight="1" x14ac:dyDescent="0.2">
      <c r="AW12246" s="208" t="s">
        <v>12314</v>
      </c>
    </row>
    <row r="12247" spans="49:49" ht="23.1" customHeight="1" x14ac:dyDescent="0.2">
      <c r="AW12247" s="208" t="s">
        <v>12315</v>
      </c>
    </row>
    <row r="12248" spans="49:49" ht="23.1" customHeight="1" x14ac:dyDescent="0.2">
      <c r="AW12248" s="208" t="s">
        <v>12316</v>
      </c>
    </row>
    <row r="12249" spans="49:49" ht="23.1" customHeight="1" x14ac:dyDescent="0.2">
      <c r="AW12249" s="208" t="s">
        <v>12317</v>
      </c>
    </row>
    <row r="12250" spans="49:49" ht="23.1" customHeight="1" x14ac:dyDescent="0.2">
      <c r="AW12250" s="208" t="s">
        <v>12318</v>
      </c>
    </row>
    <row r="12251" spans="49:49" ht="23.1" customHeight="1" x14ac:dyDescent="0.2">
      <c r="AW12251" s="208" t="s">
        <v>12319</v>
      </c>
    </row>
    <row r="12252" spans="49:49" ht="23.1" customHeight="1" x14ac:dyDescent="0.2">
      <c r="AW12252" s="208" t="s">
        <v>12320</v>
      </c>
    </row>
    <row r="12253" spans="49:49" ht="23.1" customHeight="1" x14ac:dyDescent="0.2">
      <c r="AW12253" s="208" t="s">
        <v>12321</v>
      </c>
    </row>
    <row r="12254" spans="49:49" ht="23.1" customHeight="1" x14ac:dyDescent="0.2">
      <c r="AW12254" s="208" t="s">
        <v>12322</v>
      </c>
    </row>
    <row r="12255" spans="49:49" ht="23.1" customHeight="1" x14ac:dyDescent="0.2">
      <c r="AW12255" s="208" t="s">
        <v>12323</v>
      </c>
    </row>
    <row r="12256" spans="49:49" ht="23.1" customHeight="1" x14ac:dyDescent="0.2">
      <c r="AW12256" s="208" t="s">
        <v>12324</v>
      </c>
    </row>
    <row r="12257" spans="49:49" ht="23.1" customHeight="1" x14ac:dyDescent="0.2">
      <c r="AW12257" s="208" t="s">
        <v>12325</v>
      </c>
    </row>
    <row r="12258" spans="49:49" ht="23.1" customHeight="1" x14ac:dyDescent="0.2">
      <c r="AW12258" s="208" t="s">
        <v>12326</v>
      </c>
    </row>
    <row r="12259" spans="49:49" ht="23.1" customHeight="1" x14ac:dyDescent="0.2">
      <c r="AW12259" s="208" t="s">
        <v>12327</v>
      </c>
    </row>
    <row r="12260" spans="49:49" ht="23.1" customHeight="1" x14ac:dyDescent="0.2">
      <c r="AW12260" s="208" t="s">
        <v>12328</v>
      </c>
    </row>
    <row r="12261" spans="49:49" ht="23.1" customHeight="1" x14ac:dyDescent="0.2">
      <c r="AW12261" s="208" t="s">
        <v>12329</v>
      </c>
    </row>
    <row r="12262" spans="49:49" ht="23.1" customHeight="1" x14ac:dyDescent="0.2">
      <c r="AW12262" s="208" t="s">
        <v>12330</v>
      </c>
    </row>
    <row r="12263" spans="49:49" ht="23.1" customHeight="1" x14ac:dyDescent="0.2">
      <c r="AW12263" s="208" t="s">
        <v>12331</v>
      </c>
    </row>
    <row r="12264" spans="49:49" ht="23.1" customHeight="1" x14ac:dyDescent="0.2">
      <c r="AW12264" s="208" t="s">
        <v>12332</v>
      </c>
    </row>
    <row r="12265" spans="49:49" ht="23.1" customHeight="1" x14ac:dyDescent="0.2">
      <c r="AW12265" s="208" t="s">
        <v>12333</v>
      </c>
    </row>
    <row r="12266" spans="49:49" ht="23.1" customHeight="1" x14ac:dyDescent="0.2">
      <c r="AW12266" s="208" t="s">
        <v>12334</v>
      </c>
    </row>
    <row r="12267" spans="49:49" ht="23.1" customHeight="1" x14ac:dyDescent="0.2">
      <c r="AW12267" s="208" t="s">
        <v>12335</v>
      </c>
    </row>
    <row r="12268" spans="49:49" ht="23.1" customHeight="1" x14ac:dyDescent="0.2">
      <c r="AW12268" s="208" t="s">
        <v>12336</v>
      </c>
    </row>
    <row r="12269" spans="49:49" ht="23.1" customHeight="1" x14ac:dyDescent="0.2">
      <c r="AW12269" s="208" t="s">
        <v>12337</v>
      </c>
    </row>
    <row r="12270" spans="49:49" ht="23.1" customHeight="1" x14ac:dyDescent="0.2">
      <c r="AW12270" s="208" t="s">
        <v>12338</v>
      </c>
    </row>
    <row r="12271" spans="49:49" ht="23.1" customHeight="1" x14ac:dyDescent="0.2">
      <c r="AW12271" s="208" t="s">
        <v>12339</v>
      </c>
    </row>
    <row r="12272" spans="49:49" ht="23.1" customHeight="1" x14ac:dyDescent="0.2">
      <c r="AW12272" s="208" t="s">
        <v>12340</v>
      </c>
    </row>
    <row r="12273" spans="49:49" ht="23.1" customHeight="1" x14ac:dyDescent="0.2">
      <c r="AW12273" s="208" t="s">
        <v>12341</v>
      </c>
    </row>
    <row r="12274" spans="49:49" ht="23.1" customHeight="1" x14ac:dyDescent="0.2">
      <c r="AW12274" s="208" t="s">
        <v>12342</v>
      </c>
    </row>
    <row r="12275" spans="49:49" ht="23.1" customHeight="1" x14ac:dyDescent="0.2">
      <c r="AW12275" s="208" t="s">
        <v>12343</v>
      </c>
    </row>
    <row r="12276" spans="49:49" ht="23.1" customHeight="1" x14ac:dyDescent="0.2">
      <c r="AW12276" s="208" t="s">
        <v>12344</v>
      </c>
    </row>
    <row r="12277" spans="49:49" ht="23.1" customHeight="1" x14ac:dyDescent="0.2">
      <c r="AW12277" s="208" t="s">
        <v>12345</v>
      </c>
    </row>
    <row r="12278" spans="49:49" ht="23.1" customHeight="1" x14ac:dyDescent="0.2">
      <c r="AW12278" s="208" t="s">
        <v>12346</v>
      </c>
    </row>
    <row r="12279" spans="49:49" ht="23.1" customHeight="1" x14ac:dyDescent="0.2">
      <c r="AW12279" s="208" t="s">
        <v>12347</v>
      </c>
    </row>
    <row r="12280" spans="49:49" ht="23.1" customHeight="1" x14ac:dyDescent="0.2">
      <c r="AW12280" s="208" t="s">
        <v>12348</v>
      </c>
    </row>
    <row r="12281" spans="49:49" ht="23.1" customHeight="1" x14ac:dyDescent="0.2">
      <c r="AW12281" s="208" t="s">
        <v>12349</v>
      </c>
    </row>
    <row r="12282" spans="49:49" ht="23.1" customHeight="1" x14ac:dyDescent="0.2">
      <c r="AW12282" s="208" t="s">
        <v>12350</v>
      </c>
    </row>
    <row r="12283" spans="49:49" ht="23.1" customHeight="1" x14ac:dyDescent="0.2">
      <c r="AW12283" s="208" t="s">
        <v>12351</v>
      </c>
    </row>
    <row r="12284" spans="49:49" ht="23.1" customHeight="1" x14ac:dyDescent="0.2">
      <c r="AW12284" s="208" t="s">
        <v>12352</v>
      </c>
    </row>
    <row r="12285" spans="49:49" ht="23.1" customHeight="1" x14ac:dyDescent="0.2">
      <c r="AW12285" s="208" t="s">
        <v>12353</v>
      </c>
    </row>
    <row r="12286" spans="49:49" ht="23.1" customHeight="1" x14ac:dyDescent="0.2">
      <c r="AW12286" s="208" t="s">
        <v>12354</v>
      </c>
    </row>
    <row r="12287" spans="49:49" ht="23.1" customHeight="1" x14ac:dyDescent="0.2">
      <c r="AW12287" s="208" t="s">
        <v>12355</v>
      </c>
    </row>
    <row r="12288" spans="49:49" ht="23.1" customHeight="1" x14ac:dyDescent="0.2">
      <c r="AW12288" s="208" t="s">
        <v>12356</v>
      </c>
    </row>
    <row r="12289" spans="49:49" ht="23.1" customHeight="1" x14ac:dyDescent="0.2">
      <c r="AW12289" s="208" t="s">
        <v>12357</v>
      </c>
    </row>
    <row r="12290" spans="49:49" ht="23.1" customHeight="1" x14ac:dyDescent="0.2">
      <c r="AW12290" s="208" t="s">
        <v>12358</v>
      </c>
    </row>
    <row r="12291" spans="49:49" ht="23.1" customHeight="1" x14ac:dyDescent="0.2">
      <c r="AW12291" s="208" t="s">
        <v>12359</v>
      </c>
    </row>
    <row r="12292" spans="49:49" ht="23.1" customHeight="1" x14ac:dyDescent="0.2">
      <c r="AW12292" s="208" t="s">
        <v>12360</v>
      </c>
    </row>
    <row r="12293" spans="49:49" ht="23.1" customHeight="1" x14ac:dyDescent="0.2">
      <c r="AW12293" s="208" t="s">
        <v>12361</v>
      </c>
    </row>
    <row r="12294" spans="49:49" ht="23.1" customHeight="1" x14ac:dyDescent="0.2">
      <c r="AW12294" s="208" t="s">
        <v>12362</v>
      </c>
    </row>
    <row r="12295" spans="49:49" ht="23.1" customHeight="1" x14ac:dyDescent="0.2">
      <c r="AW12295" s="208" t="s">
        <v>12363</v>
      </c>
    </row>
    <row r="12296" spans="49:49" ht="23.1" customHeight="1" x14ac:dyDescent="0.2">
      <c r="AW12296" s="208" t="s">
        <v>12364</v>
      </c>
    </row>
    <row r="12297" spans="49:49" ht="23.1" customHeight="1" x14ac:dyDescent="0.2">
      <c r="AW12297" s="208" t="s">
        <v>12365</v>
      </c>
    </row>
    <row r="12298" spans="49:49" ht="23.1" customHeight="1" x14ac:dyDescent="0.2">
      <c r="AW12298" s="208" t="s">
        <v>12366</v>
      </c>
    </row>
    <row r="12299" spans="49:49" ht="23.1" customHeight="1" x14ac:dyDescent="0.2">
      <c r="AW12299" s="208" t="s">
        <v>12367</v>
      </c>
    </row>
    <row r="12300" spans="49:49" ht="23.1" customHeight="1" x14ac:dyDescent="0.2">
      <c r="AW12300" s="208" t="s">
        <v>12368</v>
      </c>
    </row>
    <row r="12301" spans="49:49" ht="23.1" customHeight="1" x14ac:dyDescent="0.2">
      <c r="AW12301" s="208" t="s">
        <v>12369</v>
      </c>
    </row>
    <row r="12302" spans="49:49" ht="23.1" customHeight="1" x14ac:dyDescent="0.2">
      <c r="AW12302" s="208" t="s">
        <v>12370</v>
      </c>
    </row>
    <row r="12303" spans="49:49" ht="23.1" customHeight="1" x14ac:dyDescent="0.2">
      <c r="AW12303" s="208" t="s">
        <v>12371</v>
      </c>
    </row>
    <row r="12304" spans="49:49" ht="23.1" customHeight="1" x14ac:dyDescent="0.2">
      <c r="AW12304" s="208" t="s">
        <v>12372</v>
      </c>
    </row>
    <row r="12305" spans="49:49" ht="23.1" customHeight="1" x14ac:dyDescent="0.2">
      <c r="AW12305" s="208" t="s">
        <v>12373</v>
      </c>
    </row>
    <row r="12306" spans="49:49" ht="23.1" customHeight="1" x14ac:dyDescent="0.2">
      <c r="AW12306" s="208" t="s">
        <v>12374</v>
      </c>
    </row>
    <row r="12307" spans="49:49" ht="23.1" customHeight="1" x14ac:dyDescent="0.2">
      <c r="AW12307" s="208" t="s">
        <v>12375</v>
      </c>
    </row>
    <row r="12308" spans="49:49" ht="23.1" customHeight="1" x14ac:dyDescent="0.2">
      <c r="AW12308" s="208" t="s">
        <v>12376</v>
      </c>
    </row>
    <row r="12309" spans="49:49" ht="23.1" customHeight="1" x14ac:dyDescent="0.2">
      <c r="AW12309" s="208" t="s">
        <v>12377</v>
      </c>
    </row>
    <row r="12310" spans="49:49" ht="23.1" customHeight="1" x14ac:dyDescent="0.2">
      <c r="AW12310" s="208" t="s">
        <v>56</v>
      </c>
    </row>
    <row r="12311" spans="49:49" ht="23.1" customHeight="1" x14ac:dyDescent="0.2">
      <c r="AW12311" s="208" t="s">
        <v>12378</v>
      </c>
    </row>
    <row r="12312" spans="49:49" ht="23.1" customHeight="1" x14ac:dyDescent="0.2">
      <c r="AW12312" s="208" t="s">
        <v>12379</v>
      </c>
    </row>
    <row r="12313" spans="49:49" ht="23.1" customHeight="1" x14ac:dyDescent="0.2">
      <c r="AW12313" s="208" t="s">
        <v>12380</v>
      </c>
    </row>
    <row r="12314" spans="49:49" ht="23.1" customHeight="1" x14ac:dyDescent="0.2">
      <c r="AW12314" s="208" t="s">
        <v>12381</v>
      </c>
    </row>
    <row r="12315" spans="49:49" ht="23.1" customHeight="1" x14ac:dyDescent="0.2">
      <c r="AW12315" s="208" t="s">
        <v>12382</v>
      </c>
    </row>
    <row r="12316" spans="49:49" ht="23.1" customHeight="1" x14ac:dyDescent="0.2">
      <c r="AW12316" s="208" t="s">
        <v>12383</v>
      </c>
    </row>
    <row r="12317" spans="49:49" ht="23.1" customHeight="1" x14ac:dyDescent="0.2">
      <c r="AW12317" s="208" t="s">
        <v>12384</v>
      </c>
    </row>
    <row r="12318" spans="49:49" ht="23.1" customHeight="1" x14ac:dyDescent="0.2">
      <c r="AW12318" s="208" t="s">
        <v>12385</v>
      </c>
    </row>
    <row r="12319" spans="49:49" ht="23.1" customHeight="1" x14ac:dyDescent="0.2">
      <c r="AW12319" s="208" t="s">
        <v>12386</v>
      </c>
    </row>
    <row r="12320" spans="49:49" ht="23.1" customHeight="1" x14ac:dyDescent="0.2">
      <c r="AW12320" s="208" t="s">
        <v>12387</v>
      </c>
    </row>
    <row r="12321" spans="49:49" ht="23.1" customHeight="1" x14ac:dyDescent="0.2">
      <c r="AW12321" s="208" t="s">
        <v>12388</v>
      </c>
    </row>
    <row r="12322" spans="49:49" ht="23.1" customHeight="1" x14ac:dyDescent="0.2">
      <c r="AW12322" s="208" t="s">
        <v>12389</v>
      </c>
    </row>
    <row r="12323" spans="49:49" ht="23.1" customHeight="1" x14ac:dyDescent="0.2">
      <c r="AW12323" s="208" t="s">
        <v>12390</v>
      </c>
    </row>
    <row r="12324" spans="49:49" ht="23.1" customHeight="1" x14ac:dyDescent="0.2">
      <c r="AW12324" s="208" t="s">
        <v>12391</v>
      </c>
    </row>
    <row r="12325" spans="49:49" ht="23.1" customHeight="1" x14ac:dyDescent="0.2">
      <c r="AW12325" s="208" t="s">
        <v>12392</v>
      </c>
    </row>
    <row r="12326" spans="49:49" ht="23.1" customHeight="1" x14ac:dyDescent="0.2">
      <c r="AW12326" s="208" t="s">
        <v>12393</v>
      </c>
    </row>
    <row r="12327" spans="49:49" ht="23.1" customHeight="1" x14ac:dyDescent="0.2">
      <c r="AW12327" s="208" t="s">
        <v>12394</v>
      </c>
    </row>
    <row r="12328" spans="49:49" ht="23.1" customHeight="1" x14ac:dyDescent="0.2">
      <c r="AW12328" s="208" t="s">
        <v>12395</v>
      </c>
    </row>
    <row r="12329" spans="49:49" ht="23.1" customHeight="1" x14ac:dyDescent="0.2">
      <c r="AW12329" s="208" t="s">
        <v>12396</v>
      </c>
    </row>
    <row r="12330" spans="49:49" ht="23.1" customHeight="1" x14ac:dyDescent="0.2">
      <c r="AW12330" s="208" t="s">
        <v>12397</v>
      </c>
    </row>
  </sheetData>
  <sheetProtection formatCells="0" formatRows="0" insertRows="0" selectLockedCells="1" sort="0" autoFilter="0" pivotTables="0"/>
  <mergeCells count="7">
    <mergeCell ref="U1:U2"/>
    <mergeCell ref="E1:E2"/>
    <mergeCell ref="A1:B1"/>
    <mergeCell ref="Q1:Q2"/>
    <mergeCell ref="S1:S2"/>
    <mergeCell ref="F1:O1"/>
    <mergeCell ref="D1:D2"/>
  </mergeCells>
  <phoneticPr fontId="0" type="noConversion"/>
  <dataValidations count="2">
    <dataValidation operator="equal" allowBlank="1" showInputMessage="1" showErrorMessage="1" sqref="F3:O18"/>
    <dataValidation allowBlank="1" showInputMessage="1" showErrorMessage="1" error="FECHA NO EXISTENTE" sqref="A1:B1048576"/>
  </dataValidations>
  <printOptions horizontalCentered="1"/>
  <pageMargins left="0.19685039370078741" right="0.19685039370078741" top="0.59055118110236227" bottom="0.59055118110236227" header="0" footer="0"/>
  <pageSetup scale="80" orientation="landscape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ENE!$D$23:$D$49</xm:f>
          </x14:formula1>
          <xm:sqref>E3:E20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9">
    <tabColor theme="6"/>
  </sheetPr>
  <dimension ref="A1:BA12348"/>
  <sheetViews>
    <sheetView showGridLines="0" zoomScale="90" zoomScaleNormal="90" workbookViewId="0">
      <pane ySplit="2" topLeftCell="A3" activePane="bottomLeft" state="frozen"/>
      <selection activeCell="U74" sqref="U74"/>
      <selection pane="bottomLeft" activeCell="S1" sqref="S1:S2"/>
    </sheetView>
  </sheetViews>
  <sheetFormatPr baseColWidth="10" defaultColWidth="11.42578125" defaultRowHeight="23.1" customHeight="1" x14ac:dyDescent="0.35"/>
  <cols>
    <col min="1" max="1" width="10.42578125" style="97" customWidth="1"/>
    <col min="2" max="2" width="11.85546875" style="97" customWidth="1"/>
    <col min="3" max="3" width="13.85546875" style="97" customWidth="1"/>
    <col min="4" max="4" width="25.85546875" style="110" customWidth="1"/>
    <col min="5" max="5" width="14.85546875" style="110" customWidth="1"/>
    <col min="6" max="6" width="5.7109375" style="110" customWidth="1"/>
    <col min="7" max="9" width="4.7109375" style="110" customWidth="1"/>
    <col min="10" max="10" width="5.5703125" style="110" customWidth="1"/>
    <col min="11" max="13" width="4.7109375" style="110" customWidth="1"/>
    <col min="14" max="14" width="6" style="110" customWidth="1"/>
    <col min="15" max="15" width="4.7109375" style="110" customWidth="1"/>
    <col min="16" max="16" width="7" style="110" customWidth="1"/>
    <col min="17" max="17" width="34" style="110" customWidth="1"/>
    <col min="18" max="18" width="8.28515625" style="110" bestFit="1" customWidth="1"/>
    <col min="19" max="19" width="12" style="200" customWidth="1"/>
    <col min="20" max="20" width="5.140625" style="171" customWidth="1"/>
    <col min="21" max="21" width="15.140625" style="171" customWidth="1"/>
    <col min="22" max="24" width="11.42578125" style="192"/>
    <col min="25" max="47" width="11.42578125" style="110"/>
    <col min="48" max="50" width="3.7109375" style="74" hidden="1" customWidth="1"/>
    <col min="51" max="16384" width="11.42578125" style="110"/>
  </cols>
  <sheetData>
    <row r="1" spans="1:50" s="222" customFormat="1" ht="17.100000000000001" customHeight="1" x14ac:dyDescent="0.35">
      <c r="A1" s="351" t="s">
        <v>20</v>
      </c>
      <c r="B1" s="352"/>
      <c r="C1" s="220" t="s">
        <v>21</v>
      </c>
      <c r="D1" s="353" t="s">
        <v>22</v>
      </c>
      <c r="E1" s="353" t="s">
        <v>23</v>
      </c>
      <c r="F1" s="353" t="s">
        <v>24</v>
      </c>
      <c r="G1" s="353"/>
      <c r="H1" s="353"/>
      <c r="I1" s="353"/>
      <c r="J1" s="353"/>
      <c r="K1" s="353"/>
      <c r="L1" s="353"/>
      <c r="M1" s="353"/>
      <c r="N1" s="353"/>
      <c r="O1" s="353"/>
      <c r="P1" s="317" t="s">
        <v>12399</v>
      </c>
      <c r="Q1" s="353" t="s">
        <v>26</v>
      </c>
      <c r="R1" s="317" t="s">
        <v>27</v>
      </c>
      <c r="S1" s="349" t="s">
        <v>24946</v>
      </c>
      <c r="T1" s="221" t="s">
        <v>29</v>
      </c>
      <c r="U1" s="349" t="s">
        <v>30</v>
      </c>
      <c r="AV1" s="223">
        <v>8</v>
      </c>
      <c r="AW1" s="223" t="s">
        <v>31</v>
      </c>
      <c r="AX1" s="223" t="s">
        <v>32</v>
      </c>
    </row>
    <row r="2" spans="1:50" s="222" customFormat="1" ht="17.100000000000001" customHeight="1" thickBot="1" x14ac:dyDescent="0.4">
      <c r="A2" s="224" t="s">
        <v>33</v>
      </c>
      <c r="B2" s="225" t="s">
        <v>34</v>
      </c>
      <c r="C2" s="226" t="s">
        <v>35</v>
      </c>
      <c r="D2" s="354"/>
      <c r="E2" s="354"/>
      <c r="F2" s="234" t="s">
        <v>36</v>
      </c>
      <c r="G2" s="235" t="s">
        <v>37</v>
      </c>
      <c r="H2" s="234" t="s">
        <v>38</v>
      </c>
      <c r="I2" s="234" t="s">
        <v>39</v>
      </c>
      <c r="J2" s="234" t="s">
        <v>40</v>
      </c>
      <c r="K2" s="234" t="s">
        <v>41</v>
      </c>
      <c r="L2" s="234" t="s">
        <v>42</v>
      </c>
      <c r="M2" s="234" t="s">
        <v>43</v>
      </c>
      <c r="N2" s="234" t="s">
        <v>44</v>
      </c>
      <c r="O2" s="234" t="s">
        <v>45</v>
      </c>
      <c r="P2" s="318" t="s">
        <v>46</v>
      </c>
      <c r="Q2" s="354"/>
      <c r="R2" s="318" t="s">
        <v>47</v>
      </c>
      <c r="S2" s="350"/>
      <c r="T2" s="227" t="s">
        <v>48</v>
      </c>
      <c r="U2" s="360"/>
      <c r="AV2" s="223">
        <v>9</v>
      </c>
      <c r="AW2" s="223" t="s">
        <v>49</v>
      </c>
      <c r="AX2" s="223" t="s">
        <v>50</v>
      </c>
    </row>
    <row r="3" spans="1:50" ht="28.5" customHeight="1" x14ac:dyDescent="0.35">
      <c r="A3" s="263"/>
      <c r="B3" s="264"/>
      <c r="C3" s="284"/>
      <c r="D3" s="266"/>
      <c r="E3" s="267"/>
      <c r="F3" s="292"/>
      <c r="G3" s="293"/>
      <c r="H3" s="292"/>
      <c r="I3" s="292"/>
      <c r="J3" s="292"/>
      <c r="K3" s="292"/>
      <c r="L3" s="292"/>
      <c r="M3" s="292"/>
      <c r="N3" s="292"/>
      <c r="O3" s="292"/>
      <c r="P3" s="298"/>
      <c r="Q3" s="310"/>
      <c r="R3" s="298">
        <f t="shared" ref="R3:R16" si="0">SUM(F3:O3)</f>
        <v>0</v>
      </c>
      <c r="S3" s="272"/>
      <c r="T3" s="269">
        <v>240</v>
      </c>
      <c r="U3" s="275">
        <f>((S3*1.55)/T3)*R3</f>
        <v>0</v>
      </c>
      <c r="V3" s="110"/>
      <c r="W3" s="110"/>
      <c r="X3" s="110"/>
      <c r="AV3" s="74">
        <v>25</v>
      </c>
      <c r="AW3" s="74" t="s">
        <v>12434</v>
      </c>
    </row>
    <row r="4" spans="1:50" ht="28.5" customHeight="1" x14ac:dyDescent="0.35">
      <c r="A4" s="263"/>
      <c r="B4" s="264"/>
      <c r="C4" s="284"/>
      <c r="D4" s="266"/>
      <c r="E4" s="267"/>
      <c r="F4" s="292"/>
      <c r="G4" s="293"/>
      <c r="H4" s="292"/>
      <c r="I4" s="292"/>
      <c r="J4" s="292"/>
      <c r="K4" s="292"/>
      <c r="L4" s="292"/>
      <c r="M4" s="292"/>
      <c r="N4" s="292"/>
      <c r="O4" s="292"/>
      <c r="P4" s="298"/>
      <c r="Q4" s="310"/>
      <c r="R4" s="298">
        <f t="shared" si="0"/>
        <v>0</v>
      </c>
      <c r="S4" s="272"/>
      <c r="T4" s="269">
        <v>240</v>
      </c>
      <c r="U4" s="275">
        <f t="shared" ref="U4:U20" si="1">((S4*1.55)/T4)*R4</f>
        <v>0</v>
      </c>
      <c r="V4" s="110"/>
      <c r="W4" s="110"/>
      <c r="X4" s="110"/>
      <c r="AV4" s="74">
        <v>26</v>
      </c>
      <c r="AW4" s="74" t="s">
        <v>12435</v>
      </c>
    </row>
    <row r="5" spans="1:50" ht="28.5" customHeight="1" x14ac:dyDescent="0.35">
      <c r="A5" s="263"/>
      <c r="B5" s="264"/>
      <c r="C5" s="284"/>
      <c r="D5" s="266"/>
      <c r="E5" s="267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8"/>
      <c r="Q5" s="310"/>
      <c r="R5" s="298">
        <f t="shared" si="0"/>
        <v>0</v>
      </c>
      <c r="S5" s="268"/>
      <c r="T5" s="269">
        <v>240</v>
      </c>
      <c r="U5" s="275">
        <f t="shared" si="1"/>
        <v>0</v>
      </c>
      <c r="V5" s="110"/>
      <c r="W5" s="110"/>
      <c r="X5" s="110"/>
      <c r="AV5" s="74">
        <v>27</v>
      </c>
      <c r="AW5" s="74" t="s">
        <v>12436</v>
      </c>
    </row>
    <row r="6" spans="1:50" ht="28.5" customHeight="1" x14ac:dyDescent="0.35">
      <c r="A6" s="263"/>
      <c r="B6" s="264"/>
      <c r="C6" s="284"/>
      <c r="D6" s="266"/>
      <c r="E6" s="267"/>
      <c r="F6" s="292"/>
      <c r="G6" s="293"/>
      <c r="H6" s="292"/>
      <c r="I6" s="292"/>
      <c r="J6" s="292"/>
      <c r="K6" s="292"/>
      <c r="L6" s="292"/>
      <c r="M6" s="292"/>
      <c r="N6" s="292"/>
      <c r="O6" s="292"/>
      <c r="P6" s="298"/>
      <c r="Q6" s="310"/>
      <c r="R6" s="298">
        <f t="shared" si="0"/>
        <v>0</v>
      </c>
      <c r="S6" s="272"/>
      <c r="T6" s="269">
        <v>240</v>
      </c>
      <c r="U6" s="275">
        <f t="shared" si="1"/>
        <v>0</v>
      </c>
      <c r="V6" s="110"/>
      <c r="W6" s="110"/>
      <c r="X6" s="110"/>
      <c r="AV6" s="74">
        <v>30</v>
      </c>
      <c r="AW6" s="74" t="s">
        <v>12413</v>
      </c>
    </row>
    <row r="7" spans="1:50" ht="28.5" customHeight="1" x14ac:dyDescent="0.35">
      <c r="A7" s="263"/>
      <c r="B7" s="264"/>
      <c r="C7" s="284"/>
      <c r="D7" s="266"/>
      <c r="E7" s="267"/>
      <c r="F7" s="292"/>
      <c r="G7" s="293"/>
      <c r="H7" s="292"/>
      <c r="I7" s="292"/>
      <c r="J7" s="292"/>
      <c r="K7" s="292"/>
      <c r="L7" s="292"/>
      <c r="M7" s="292"/>
      <c r="N7" s="292"/>
      <c r="O7" s="292"/>
      <c r="P7" s="298"/>
      <c r="Q7" s="310"/>
      <c r="R7" s="298">
        <f t="shared" si="0"/>
        <v>0</v>
      </c>
      <c r="S7" s="272"/>
      <c r="T7" s="269">
        <v>240</v>
      </c>
      <c r="U7" s="275">
        <f t="shared" si="1"/>
        <v>0</v>
      </c>
      <c r="V7" s="110"/>
      <c r="W7" s="110"/>
      <c r="X7" s="110"/>
    </row>
    <row r="8" spans="1:50" ht="28.5" customHeight="1" x14ac:dyDescent="0.35">
      <c r="A8" s="263"/>
      <c r="B8" s="264"/>
      <c r="C8" s="284"/>
      <c r="D8" s="266"/>
      <c r="E8" s="267"/>
      <c r="F8" s="292"/>
      <c r="G8" s="293"/>
      <c r="H8" s="292"/>
      <c r="I8" s="292"/>
      <c r="J8" s="292"/>
      <c r="K8" s="292"/>
      <c r="L8" s="292"/>
      <c r="M8" s="292"/>
      <c r="N8" s="292"/>
      <c r="O8" s="292"/>
      <c r="P8" s="298"/>
      <c r="Q8" s="310"/>
      <c r="R8" s="298">
        <f t="shared" si="0"/>
        <v>0</v>
      </c>
      <c r="S8" s="272"/>
      <c r="T8" s="269">
        <v>240</v>
      </c>
      <c r="U8" s="275">
        <f t="shared" si="1"/>
        <v>0</v>
      </c>
      <c r="V8" s="110"/>
      <c r="W8" s="110"/>
      <c r="X8" s="110"/>
    </row>
    <row r="9" spans="1:50" ht="28.5" customHeight="1" x14ac:dyDescent="0.35">
      <c r="A9" s="263"/>
      <c r="B9" s="264"/>
      <c r="C9" s="284"/>
      <c r="D9" s="266"/>
      <c r="E9" s="267"/>
      <c r="F9" s="292"/>
      <c r="G9" s="292"/>
      <c r="H9" s="292"/>
      <c r="I9" s="292"/>
      <c r="J9" s="292"/>
      <c r="K9" s="292"/>
      <c r="L9" s="292"/>
      <c r="M9" s="292"/>
      <c r="N9" s="292"/>
      <c r="O9" s="292"/>
      <c r="P9" s="298"/>
      <c r="Q9" s="310"/>
      <c r="R9" s="298">
        <f t="shared" si="0"/>
        <v>0</v>
      </c>
      <c r="S9" s="268"/>
      <c r="T9" s="269">
        <v>240</v>
      </c>
      <c r="U9" s="275">
        <f t="shared" si="1"/>
        <v>0</v>
      </c>
      <c r="V9" s="110"/>
      <c r="W9" s="110"/>
      <c r="X9" s="110"/>
      <c r="AV9" s="74">
        <v>31</v>
      </c>
      <c r="AW9" s="74" t="s">
        <v>12414</v>
      </c>
    </row>
    <row r="10" spans="1:50" ht="28.5" customHeight="1" x14ac:dyDescent="0.35">
      <c r="A10" s="263"/>
      <c r="B10" s="264"/>
      <c r="C10" s="284"/>
      <c r="D10" s="266"/>
      <c r="E10" s="267"/>
      <c r="F10" s="292"/>
      <c r="G10" s="292"/>
      <c r="H10" s="292"/>
      <c r="I10" s="292"/>
      <c r="J10" s="292"/>
      <c r="K10" s="292"/>
      <c r="L10" s="292"/>
      <c r="M10" s="292"/>
      <c r="N10" s="292"/>
      <c r="O10" s="292"/>
      <c r="P10" s="298"/>
      <c r="Q10" s="310"/>
      <c r="R10" s="298">
        <f t="shared" si="0"/>
        <v>0</v>
      </c>
      <c r="S10" s="272"/>
      <c r="T10" s="269">
        <v>240</v>
      </c>
      <c r="U10" s="275">
        <f t="shared" si="1"/>
        <v>0</v>
      </c>
      <c r="V10" s="110"/>
      <c r="W10" s="110"/>
      <c r="X10" s="110"/>
    </row>
    <row r="11" spans="1:50" ht="28.5" customHeight="1" x14ac:dyDescent="0.35">
      <c r="A11" s="263"/>
      <c r="B11" s="264"/>
      <c r="C11" s="284"/>
      <c r="D11" s="266"/>
      <c r="E11" s="267"/>
      <c r="F11" s="292"/>
      <c r="G11" s="293"/>
      <c r="H11" s="292"/>
      <c r="I11" s="292"/>
      <c r="J11" s="292"/>
      <c r="K11" s="292"/>
      <c r="L11" s="292"/>
      <c r="M11" s="292"/>
      <c r="N11" s="292"/>
      <c r="O11" s="292"/>
      <c r="P11" s="298"/>
      <c r="Q11" s="310"/>
      <c r="R11" s="298">
        <f t="shared" si="0"/>
        <v>0</v>
      </c>
      <c r="S11" s="272"/>
      <c r="T11" s="269">
        <v>240</v>
      </c>
      <c r="U11" s="275">
        <f t="shared" si="1"/>
        <v>0</v>
      </c>
      <c r="V11" s="110"/>
      <c r="W11" s="110"/>
      <c r="X11" s="110"/>
      <c r="AW11" s="74" t="s">
        <v>12415</v>
      </c>
    </row>
    <row r="12" spans="1:50" ht="28.5" customHeight="1" x14ac:dyDescent="0.35">
      <c r="A12" s="263"/>
      <c r="B12" s="264"/>
      <c r="C12" s="284"/>
      <c r="D12" s="266"/>
      <c r="E12" s="267"/>
      <c r="F12" s="292"/>
      <c r="G12" s="292"/>
      <c r="H12" s="292"/>
      <c r="I12" s="292"/>
      <c r="J12" s="292"/>
      <c r="K12" s="292"/>
      <c r="L12" s="292"/>
      <c r="M12" s="292"/>
      <c r="N12" s="292"/>
      <c r="O12" s="292"/>
      <c r="P12" s="298"/>
      <c r="Q12" s="310"/>
      <c r="R12" s="298">
        <f t="shared" si="0"/>
        <v>0</v>
      </c>
      <c r="S12" s="272"/>
      <c r="T12" s="269">
        <v>240</v>
      </c>
      <c r="U12" s="275">
        <f t="shared" si="1"/>
        <v>0</v>
      </c>
      <c r="V12" s="110"/>
      <c r="W12" s="110"/>
      <c r="X12" s="110"/>
      <c r="AW12" s="74" t="s">
        <v>12417</v>
      </c>
    </row>
    <row r="13" spans="1:50" ht="28.5" customHeight="1" x14ac:dyDescent="0.35">
      <c r="A13" s="263"/>
      <c r="B13" s="264"/>
      <c r="C13" s="284"/>
      <c r="D13" s="266"/>
      <c r="E13" s="267"/>
      <c r="F13" s="292"/>
      <c r="G13" s="293"/>
      <c r="H13" s="292"/>
      <c r="I13" s="292"/>
      <c r="J13" s="292"/>
      <c r="K13" s="292"/>
      <c r="L13" s="292"/>
      <c r="M13" s="292"/>
      <c r="N13" s="292"/>
      <c r="O13" s="292"/>
      <c r="P13" s="298"/>
      <c r="Q13" s="310"/>
      <c r="R13" s="298">
        <f t="shared" si="0"/>
        <v>0</v>
      </c>
      <c r="S13" s="272"/>
      <c r="T13" s="269">
        <v>240</v>
      </c>
      <c r="U13" s="275">
        <f t="shared" si="1"/>
        <v>0</v>
      </c>
      <c r="V13" s="110"/>
      <c r="W13" s="110"/>
      <c r="X13" s="110"/>
      <c r="AW13" s="74" t="s">
        <v>53</v>
      </c>
    </row>
    <row r="14" spans="1:50" ht="28.5" customHeight="1" x14ac:dyDescent="0.35">
      <c r="A14" s="263"/>
      <c r="B14" s="264"/>
      <c r="C14" s="284"/>
      <c r="D14" s="266"/>
      <c r="E14" s="267"/>
      <c r="F14" s="292"/>
      <c r="G14" s="292"/>
      <c r="H14" s="292"/>
      <c r="I14" s="292"/>
      <c r="J14" s="292"/>
      <c r="K14" s="292"/>
      <c r="L14" s="292"/>
      <c r="M14" s="292"/>
      <c r="N14" s="292"/>
      <c r="O14" s="292"/>
      <c r="P14" s="298"/>
      <c r="Q14" s="310"/>
      <c r="R14" s="298">
        <f t="shared" si="0"/>
        <v>0</v>
      </c>
      <c r="S14" s="268"/>
      <c r="T14" s="269">
        <v>240</v>
      </c>
      <c r="U14" s="275">
        <f t="shared" si="1"/>
        <v>0</v>
      </c>
      <c r="V14" s="110"/>
      <c r="W14" s="110"/>
      <c r="X14" s="110"/>
      <c r="AW14" s="74" t="s">
        <v>12419</v>
      </c>
    </row>
    <row r="15" spans="1:50" ht="28.5" customHeight="1" x14ac:dyDescent="0.35">
      <c r="A15" s="263"/>
      <c r="B15" s="264"/>
      <c r="C15" s="284"/>
      <c r="D15" s="266"/>
      <c r="E15" s="267"/>
      <c r="F15" s="292"/>
      <c r="G15" s="292"/>
      <c r="H15" s="292"/>
      <c r="I15" s="292"/>
      <c r="J15" s="292"/>
      <c r="K15" s="292"/>
      <c r="L15" s="292"/>
      <c r="M15" s="292"/>
      <c r="N15" s="292"/>
      <c r="O15" s="292"/>
      <c r="P15" s="298"/>
      <c r="Q15" s="310"/>
      <c r="R15" s="298">
        <f t="shared" si="0"/>
        <v>0</v>
      </c>
      <c r="S15" s="272"/>
      <c r="T15" s="269">
        <v>240</v>
      </c>
      <c r="U15" s="275">
        <f t="shared" si="1"/>
        <v>0</v>
      </c>
      <c r="V15" s="110"/>
      <c r="W15" s="110"/>
      <c r="X15" s="110"/>
      <c r="AW15" s="74" t="s">
        <v>12418</v>
      </c>
    </row>
    <row r="16" spans="1:50" ht="28.5" customHeight="1" x14ac:dyDescent="0.35">
      <c r="A16" s="263"/>
      <c r="B16" s="264"/>
      <c r="C16" s="284"/>
      <c r="D16" s="266"/>
      <c r="E16" s="267"/>
      <c r="F16" s="292"/>
      <c r="G16" s="292"/>
      <c r="H16" s="292"/>
      <c r="I16" s="292"/>
      <c r="J16" s="292"/>
      <c r="K16" s="292"/>
      <c r="L16" s="292"/>
      <c r="M16" s="292"/>
      <c r="N16" s="292"/>
      <c r="O16" s="292"/>
      <c r="P16" s="298"/>
      <c r="Q16" s="310"/>
      <c r="R16" s="298">
        <f t="shared" si="0"/>
        <v>0</v>
      </c>
      <c r="S16" s="268"/>
      <c r="T16" s="269">
        <v>240</v>
      </c>
      <c r="U16" s="275">
        <f t="shared" si="1"/>
        <v>0</v>
      </c>
      <c r="V16" s="110"/>
      <c r="W16" s="110"/>
      <c r="X16" s="110"/>
      <c r="AW16" s="74" t="s">
        <v>12438</v>
      </c>
    </row>
    <row r="17" spans="1:53" ht="29.1" customHeight="1" x14ac:dyDescent="0.35">
      <c r="A17" s="263"/>
      <c r="B17" s="264"/>
      <c r="C17" s="284"/>
      <c r="D17" s="266"/>
      <c r="E17" s="267"/>
      <c r="F17" s="292"/>
      <c r="G17" s="293"/>
      <c r="H17" s="292"/>
      <c r="I17" s="292"/>
      <c r="J17" s="292"/>
      <c r="K17" s="292"/>
      <c r="L17" s="292"/>
      <c r="M17" s="292"/>
      <c r="N17" s="292"/>
      <c r="O17" s="292"/>
      <c r="P17" s="298"/>
      <c r="Q17" s="310"/>
      <c r="R17" s="298">
        <f t="shared" ref="R17:R20" si="2">SUM(F17:O17)</f>
        <v>0</v>
      </c>
      <c r="S17" s="272"/>
      <c r="T17" s="269">
        <v>240</v>
      </c>
      <c r="U17" s="275">
        <f t="shared" si="1"/>
        <v>0</v>
      </c>
      <c r="V17" s="110"/>
      <c r="X17" s="65"/>
      <c r="AV17" s="110"/>
      <c r="AW17" s="111"/>
      <c r="AX17" s="74" t="s">
        <v>53</v>
      </c>
      <c r="AY17" s="71"/>
      <c r="AZ17" s="112"/>
      <c r="BA17" s="112"/>
    </row>
    <row r="18" spans="1:53" ht="29.1" customHeight="1" x14ac:dyDescent="0.35">
      <c r="A18" s="263"/>
      <c r="B18" s="264"/>
      <c r="C18" s="284"/>
      <c r="D18" s="266"/>
      <c r="E18" s="267"/>
      <c r="F18" s="292"/>
      <c r="G18" s="293"/>
      <c r="H18" s="292"/>
      <c r="I18" s="292"/>
      <c r="J18" s="292"/>
      <c r="K18" s="292"/>
      <c r="L18" s="292"/>
      <c r="M18" s="292"/>
      <c r="N18" s="292"/>
      <c r="O18" s="292"/>
      <c r="P18" s="298"/>
      <c r="Q18" s="310"/>
      <c r="R18" s="298">
        <f t="shared" si="2"/>
        <v>0</v>
      </c>
      <c r="S18" s="272"/>
      <c r="T18" s="269">
        <v>240</v>
      </c>
      <c r="U18" s="275">
        <f t="shared" si="1"/>
        <v>0</v>
      </c>
      <c r="V18" s="110"/>
      <c r="X18" s="65"/>
      <c r="AV18" s="110"/>
      <c r="AW18" s="111"/>
      <c r="AX18" s="74" t="s">
        <v>53</v>
      </c>
      <c r="AY18" s="71"/>
      <c r="AZ18" s="112"/>
      <c r="BA18" s="112"/>
    </row>
    <row r="19" spans="1:53" ht="29.1" customHeight="1" x14ac:dyDescent="0.35">
      <c r="A19" s="263"/>
      <c r="B19" s="264"/>
      <c r="C19" s="284"/>
      <c r="D19" s="266"/>
      <c r="E19" s="267"/>
      <c r="F19" s="292"/>
      <c r="G19" s="293"/>
      <c r="H19" s="292"/>
      <c r="I19" s="292"/>
      <c r="J19" s="292"/>
      <c r="K19" s="292"/>
      <c r="L19" s="292"/>
      <c r="M19" s="292"/>
      <c r="N19" s="292"/>
      <c r="O19" s="292"/>
      <c r="P19" s="298"/>
      <c r="Q19" s="310"/>
      <c r="R19" s="298">
        <f t="shared" si="2"/>
        <v>0</v>
      </c>
      <c r="S19" s="272"/>
      <c r="T19" s="269">
        <v>240</v>
      </c>
      <c r="U19" s="275">
        <f t="shared" si="1"/>
        <v>0</v>
      </c>
      <c r="V19" s="110"/>
      <c r="X19" s="65"/>
      <c r="AV19" s="110"/>
      <c r="AW19" s="111"/>
      <c r="AX19" s="74" t="s">
        <v>53</v>
      </c>
      <c r="AY19" s="71"/>
      <c r="AZ19" s="112"/>
      <c r="BA19" s="112"/>
    </row>
    <row r="20" spans="1:53" ht="29.1" customHeight="1" x14ac:dyDescent="0.35">
      <c r="A20" s="263"/>
      <c r="B20" s="264"/>
      <c r="C20" s="284"/>
      <c r="D20" s="266"/>
      <c r="E20" s="267"/>
      <c r="F20" s="292"/>
      <c r="G20" s="293"/>
      <c r="H20" s="292"/>
      <c r="I20" s="292"/>
      <c r="J20" s="292"/>
      <c r="K20" s="292"/>
      <c r="L20" s="292"/>
      <c r="M20" s="292"/>
      <c r="N20" s="292"/>
      <c r="O20" s="292"/>
      <c r="P20" s="298"/>
      <c r="Q20" s="310"/>
      <c r="R20" s="298">
        <f t="shared" si="2"/>
        <v>0</v>
      </c>
      <c r="S20" s="272"/>
      <c r="T20" s="269">
        <v>240</v>
      </c>
      <c r="U20" s="275">
        <f t="shared" si="1"/>
        <v>0</v>
      </c>
      <c r="V20" s="110"/>
      <c r="X20" s="65"/>
      <c r="AV20" s="110"/>
      <c r="AW20" s="111"/>
      <c r="AX20" s="74" t="s">
        <v>53</v>
      </c>
      <c r="AY20" s="71"/>
      <c r="AZ20" s="112"/>
      <c r="BA20" s="112"/>
    </row>
    <row r="21" spans="1:53" ht="29.1" customHeight="1" thickBot="1" x14ac:dyDescent="0.4">
      <c r="A21" s="98"/>
      <c r="B21" s="98"/>
      <c r="C21" s="191">
        <f>COUNTA(C3:C20)</f>
        <v>0</v>
      </c>
      <c r="D21" s="191"/>
      <c r="E21" s="205"/>
      <c r="F21" s="297">
        <f t="shared" ref="F21:O21" si="3">SUM(F3:F20)</f>
        <v>0</v>
      </c>
      <c r="G21" s="297">
        <f t="shared" si="3"/>
        <v>0</v>
      </c>
      <c r="H21" s="297">
        <f t="shared" si="3"/>
        <v>0</v>
      </c>
      <c r="I21" s="297">
        <f t="shared" si="3"/>
        <v>0</v>
      </c>
      <c r="J21" s="297">
        <f t="shared" si="3"/>
        <v>0</v>
      </c>
      <c r="K21" s="297">
        <f t="shared" si="3"/>
        <v>0</v>
      </c>
      <c r="L21" s="297">
        <f t="shared" si="3"/>
        <v>0</v>
      </c>
      <c r="M21" s="297">
        <f t="shared" si="3"/>
        <v>0</v>
      </c>
      <c r="N21" s="297">
        <f t="shared" si="3"/>
        <v>0</v>
      </c>
      <c r="O21" s="297">
        <f t="shared" si="3"/>
        <v>0</v>
      </c>
      <c r="P21" s="299"/>
      <c r="Q21" s="299"/>
      <c r="R21" s="299">
        <f>SUM(R3:R20)</f>
        <v>0</v>
      </c>
      <c r="S21" s="196"/>
      <c r="T21" s="197"/>
      <c r="U21" s="259">
        <f>SUMIF(U3:U20,"&gt;1")</f>
        <v>0</v>
      </c>
      <c r="V21" s="110"/>
      <c r="W21" s="110"/>
      <c r="X21" s="110"/>
      <c r="AW21" s="74" t="s">
        <v>74</v>
      </c>
    </row>
    <row r="22" spans="1:53" ht="29.1" customHeight="1" x14ac:dyDescent="0.35">
      <c r="V22" s="110"/>
      <c r="W22" s="110"/>
      <c r="X22" s="110"/>
      <c r="AW22" s="74" t="s">
        <v>86</v>
      </c>
    </row>
    <row r="23" spans="1:53" ht="29.1" customHeight="1" x14ac:dyDescent="0.35">
      <c r="V23" s="110"/>
      <c r="W23" s="110"/>
      <c r="X23" s="110"/>
      <c r="AW23" s="74" t="s">
        <v>87</v>
      </c>
    </row>
    <row r="24" spans="1:53" ht="21" customHeight="1" x14ac:dyDescent="0.35">
      <c r="V24" s="110"/>
      <c r="W24" s="110"/>
      <c r="X24" s="110"/>
      <c r="AW24" s="74" t="s">
        <v>88</v>
      </c>
    </row>
    <row r="25" spans="1:53" ht="15" customHeight="1" x14ac:dyDescent="0.35">
      <c r="AW25" s="74" t="s">
        <v>89</v>
      </c>
    </row>
    <row r="26" spans="1:53" ht="23.1" customHeight="1" x14ac:dyDescent="0.35">
      <c r="AW26" s="74" t="s">
        <v>90</v>
      </c>
    </row>
    <row r="27" spans="1:53" ht="23.1" customHeight="1" x14ac:dyDescent="0.35">
      <c r="AW27" s="74" t="s">
        <v>91</v>
      </c>
    </row>
    <row r="28" spans="1:53" ht="23.1" customHeight="1" x14ac:dyDescent="0.35">
      <c r="AW28" s="74" t="s">
        <v>92</v>
      </c>
    </row>
    <row r="29" spans="1:53" ht="23.1" customHeight="1" x14ac:dyDescent="0.35">
      <c r="AW29" s="74" t="s">
        <v>93</v>
      </c>
    </row>
    <row r="30" spans="1:53" ht="23.1" customHeight="1" x14ac:dyDescent="0.35">
      <c r="AW30" s="74" t="s">
        <v>94</v>
      </c>
    </row>
    <row r="31" spans="1:53" ht="23.1" customHeight="1" x14ac:dyDescent="0.35">
      <c r="AW31" s="74" t="s">
        <v>95</v>
      </c>
    </row>
    <row r="32" spans="1:53" ht="23.1" customHeight="1" x14ac:dyDescent="0.35">
      <c r="AW32" s="74" t="s">
        <v>96</v>
      </c>
    </row>
    <row r="33" spans="49:49" ht="23.1" customHeight="1" x14ac:dyDescent="0.35">
      <c r="AW33" s="74" t="s">
        <v>97</v>
      </c>
    </row>
    <row r="34" spans="49:49" ht="23.1" customHeight="1" x14ac:dyDescent="0.35">
      <c r="AW34" s="74" t="s">
        <v>98</v>
      </c>
    </row>
    <row r="35" spans="49:49" ht="23.1" customHeight="1" x14ac:dyDescent="0.35">
      <c r="AW35" s="74" t="s">
        <v>99</v>
      </c>
    </row>
    <row r="36" spans="49:49" ht="23.1" customHeight="1" x14ac:dyDescent="0.35">
      <c r="AW36" s="74" t="s">
        <v>100</v>
      </c>
    </row>
    <row r="37" spans="49:49" ht="23.1" customHeight="1" x14ac:dyDescent="0.35">
      <c r="AW37" s="74" t="s">
        <v>101</v>
      </c>
    </row>
    <row r="38" spans="49:49" ht="23.1" customHeight="1" x14ac:dyDescent="0.35">
      <c r="AW38" s="74" t="s">
        <v>102</v>
      </c>
    </row>
    <row r="39" spans="49:49" ht="23.1" customHeight="1" x14ac:dyDescent="0.35">
      <c r="AW39" s="74" t="s">
        <v>103</v>
      </c>
    </row>
    <row r="40" spans="49:49" ht="23.1" customHeight="1" x14ac:dyDescent="0.35">
      <c r="AW40" s="74" t="s">
        <v>104</v>
      </c>
    </row>
    <row r="41" spans="49:49" ht="23.1" customHeight="1" x14ac:dyDescent="0.35">
      <c r="AW41" s="74" t="s">
        <v>105</v>
      </c>
    </row>
    <row r="42" spans="49:49" ht="23.1" customHeight="1" x14ac:dyDescent="0.35">
      <c r="AW42" s="74" t="s">
        <v>106</v>
      </c>
    </row>
    <row r="43" spans="49:49" ht="23.1" customHeight="1" x14ac:dyDescent="0.35">
      <c r="AW43" s="74" t="s">
        <v>107</v>
      </c>
    </row>
    <row r="44" spans="49:49" ht="23.1" customHeight="1" x14ac:dyDescent="0.35">
      <c r="AW44" s="74" t="s">
        <v>108</v>
      </c>
    </row>
    <row r="45" spans="49:49" ht="23.1" customHeight="1" x14ac:dyDescent="0.35">
      <c r="AW45" s="74" t="s">
        <v>109</v>
      </c>
    </row>
    <row r="46" spans="49:49" ht="23.1" customHeight="1" x14ac:dyDescent="0.35">
      <c r="AW46" s="74" t="s">
        <v>110</v>
      </c>
    </row>
    <row r="47" spans="49:49" ht="23.1" customHeight="1" x14ac:dyDescent="0.35">
      <c r="AW47" s="74" t="s">
        <v>111</v>
      </c>
    </row>
    <row r="48" spans="49:49" ht="23.1" customHeight="1" x14ac:dyDescent="0.35">
      <c r="AW48" s="74" t="s">
        <v>112</v>
      </c>
    </row>
    <row r="49" spans="49:49" ht="23.1" customHeight="1" x14ac:dyDescent="0.35">
      <c r="AW49" s="74" t="s">
        <v>113</v>
      </c>
    </row>
    <row r="50" spans="49:49" ht="23.1" customHeight="1" x14ac:dyDescent="0.35">
      <c r="AW50" s="74" t="s">
        <v>114</v>
      </c>
    </row>
    <row r="51" spans="49:49" ht="23.1" customHeight="1" x14ac:dyDescent="0.35">
      <c r="AW51" s="74" t="s">
        <v>115</v>
      </c>
    </row>
    <row r="52" spans="49:49" ht="23.1" customHeight="1" x14ac:dyDescent="0.35">
      <c r="AW52" s="74" t="s">
        <v>116</v>
      </c>
    </row>
    <row r="53" spans="49:49" ht="23.1" customHeight="1" x14ac:dyDescent="0.35">
      <c r="AW53" s="74" t="s">
        <v>117</v>
      </c>
    </row>
    <row r="54" spans="49:49" ht="23.1" customHeight="1" x14ac:dyDescent="0.35">
      <c r="AW54" s="74" t="s">
        <v>118</v>
      </c>
    </row>
    <row r="55" spans="49:49" ht="23.1" customHeight="1" x14ac:dyDescent="0.35">
      <c r="AW55" s="74" t="s">
        <v>119</v>
      </c>
    </row>
    <row r="56" spans="49:49" ht="23.1" customHeight="1" x14ac:dyDescent="0.35">
      <c r="AW56" s="74" t="s">
        <v>120</v>
      </c>
    </row>
    <row r="57" spans="49:49" ht="23.1" customHeight="1" x14ac:dyDescent="0.35">
      <c r="AW57" s="74" t="s">
        <v>121</v>
      </c>
    </row>
    <row r="58" spans="49:49" ht="23.1" customHeight="1" x14ac:dyDescent="0.35">
      <c r="AW58" s="74" t="s">
        <v>122</v>
      </c>
    </row>
    <row r="59" spans="49:49" ht="23.1" customHeight="1" x14ac:dyDescent="0.35">
      <c r="AW59" s="74" t="s">
        <v>123</v>
      </c>
    </row>
    <row r="60" spans="49:49" ht="23.1" customHeight="1" x14ac:dyDescent="0.35">
      <c r="AW60" s="74" t="s">
        <v>124</v>
      </c>
    </row>
    <row r="61" spans="49:49" ht="23.1" customHeight="1" x14ac:dyDescent="0.35">
      <c r="AW61" s="74" t="s">
        <v>125</v>
      </c>
    </row>
    <row r="62" spans="49:49" ht="23.1" customHeight="1" x14ac:dyDescent="0.35">
      <c r="AW62" s="74" t="s">
        <v>126</v>
      </c>
    </row>
    <row r="63" spans="49:49" ht="23.1" customHeight="1" x14ac:dyDescent="0.35">
      <c r="AW63" s="74" t="s">
        <v>127</v>
      </c>
    </row>
    <row r="64" spans="49:49" ht="23.1" customHeight="1" x14ac:dyDescent="0.35">
      <c r="AW64" s="74" t="s">
        <v>128</v>
      </c>
    </row>
    <row r="65" spans="49:49" ht="23.1" customHeight="1" x14ac:dyDescent="0.35">
      <c r="AW65" s="74" t="s">
        <v>129</v>
      </c>
    </row>
    <row r="66" spans="49:49" ht="23.1" customHeight="1" x14ac:dyDescent="0.35">
      <c r="AW66" s="74" t="s">
        <v>130</v>
      </c>
    </row>
    <row r="67" spans="49:49" ht="23.1" customHeight="1" x14ac:dyDescent="0.35">
      <c r="AW67" s="74" t="s">
        <v>131</v>
      </c>
    </row>
    <row r="68" spans="49:49" ht="23.1" customHeight="1" x14ac:dyDescent="0.35">
      <c r="AW68" s="74" t="s">
        <v>132</v>
      </c>
    </row>
    <row r="69" spans="49:49" ht="23.1" customHeight="1" x14ac:dyDescent="0.35">
      <c r="AW69" s="74" t="s">
        <v>133</v>
      </c>
    </row>
    <row r="70" spans="49:49" ht="23.1" customHeight="1" x14ac:dyDescent="0.35">
      <c r="AW70" s="74" t="s">
        <v>134</v>
      </c>
    </row>
    <row r="71" spans="49:49" ht="23.1" customHeight="1" x14ac:dyDescent="0.35">
      <c r="AW71" s="74" t="s">
        <v>135</v>
      </c>
    </row>
    <row r="72" spans="49:49" ht="23.1" customHeight="1" x14ac:dyDescent="0.35">
      <c r="AW72" s="74" t="s">
        <v>136</v>
      </c>
    </row>
    <row r="73" spans="49:49" ht="23.1" customHeight="1" x14ac:dyDescent="0.35">
      <c r="AW73" s="74" t="s">
        <v>137</v>
      </c>
    </row>
    <row r="74" spans="49:49" ht="23.1" customHeight="1" x14ac:dyDescent="0.35">
      <c r="AW74" s="74" t="s">
        <v>138</v>
      </c>
    </row>
    <row r="75" spans="49:49" ht="23.1" customHeight="1" x14ac:dyDescent="0.35">
      <c r="AW75" s="74" t="s">
        <v>139</v>
      </c>
    </row>
    <row r="76" spans="49:49" ht="23.1" customHeight="1" x14ac:dyDescent="0.35">
      <c r="AW76" s="74" t="s">
        <v>140</v>
      </c>
    </row>
    <row r="77" spans="49:49" ht="23.1" customHeight="1" x14ac:dyDescent="0.35">
      <c r="AW77" s="74" t="s">
        <v>141</v>
      </c>
    </row>
    <row r="78" spans="49:49" ht="23.1" customHeight="1" x14ac:dyDescent="0.35">
      <c r="AW78" s="74" t="s">
        <v>142</v>
      </c>
    </row>
    <row r="79" spans="49:49" ht="23.1" customHeight="1" x14ac:dyDescent="0.35">
      <c r="AW79" s="74" t="s">
        <v>143</v>
      </c>
    </row>
    <row r="80" spans="49:49" ht="23.1" customHeight="1" x14ac:dyDescent="0.35">
      <c r="AW80" s="74" t="s">
        <v>144</v>
      </c>
    </row>
    <row r="81" spans="49:49" ht="23.1" customHeight="1" x14ac:dyDescent="0.35">
      <c r="AW81" s="74" t="s">
        <v>145</v>
      </c>
    </row>
    <row r="82" spans="49:49" ht="23.1" customHeight="1" x14ac:dyDescent="0.35">
      <c r="AW82" s="74" t="s">
        <v>146</v>
      </c>
    </row>
    <row r="83" spans="49:49" ht="23.1" customHeight="1" x14ac:dyDescent="0.35">
      <c r="AW83" s="74" t="s">
        <v>147</v>
      </c>
    </row>
    <row r="84" spans="49:49" ht="23.1" customHeight="1" x14ac:dyDescent="0.35">
      <c r="AW84" s="74" t="s">
        <v>148</v>
      </c>
    </row>
    <row r="85" spans="49:49" ht="23.1" customHeight="1" x14ac:dyDescent="0.35">
      <c r="AW85" s="74" t="s">
        <v>149</v>
      </c>
    </row>
    <row r="86" spans="49:49" ht="23.1" customHeight="1" x14ac:dyDescent="0.35">
      <c r="AW86" s="74" t="s">
        <v>150</v>
      </c>
    </row>
    <row r="87" spans="49:49" ht="23.1" customHeight="1" x14ac:dyDescent="0.35">
      <c r="AW87" s="74" t="s">
        <v>151</v>
      </c>
    </row>
    <row r="88" spans="49:49" ht="23.1" customHeight="1" x14ac:dyDescent="0.35">
      <c r="AW88" s="74" t="s">
        <v>152</v>
      </c>
    </row>
    <row r="89" spans="49:49" ht="23.1" customHeight="1" x14ac:dyDescent="0.35">
      <c r="AW89" s="74" t="s">
        <v>153</v>
      </c>
    </row>
    <row r="90" spans="49:49" ht="23.1" customHeight="1" x14ac:dyDescent="0.35">
      <c r="AW90" s="74" t="s">
        <v>154</v>
      </c>
    </row>
    <row r="91" spans="49:49" ht="23.1" customHeight="1" x14ac:dyDescent="0.35">
      <c r="AW91" s="74" t="s">
        <v>155</v>
      </c>
    </row>
    <row r="92" spans="49:49" ht="23.1" customHeight="1" x14ac:dyDescent="0.35">
      <c r="AW92" s="74" t="s">
        <v>156</v>
      </c>
    </row>
    <row r="93" spans="49:49" ht="23.1" customHeight="1" x14ac:dyDescent="0.35">
      <c r="AW93" s="74" t="s">
        <v>157</v>
      </c>
    </row>
    <row r="94" spans="49:49" ht="23.1" customHeight="1" x14ac:dyDescent="0.35">
      <c r="AW94" s="74" t="s">
        <v>158</v>
      </c>
    </row>
    <row r="95" spans="49:49" ht="23.1" customHeight="1" x14ac:dyDescent="0.35">
      <c r="AW95" s="74" t="s">
        <v>159</v>
      </c>
    </row>
    <row r="96" spans="49:49" ht="23.1" customHeight="1" x14ac:dyDescent="0.35">
      <c r="AW96" s="74" t="s">
        <v>160</v>
      </c>
    </row>
    <row r="97" spans="49:49" ht="23.1" customHeight="1" x14ac:dyDescent="0.35">
      <c r="AW97" s="74" t="s">
        <v>161</v>
      </c>
    </row>
    <row r="98" spans="49:49" ht="23.1" customHeight="1" x14ac:dyDescent="0.35">
      <c r="AW98" s="74" t="s">
        <v>162</v>
      </c>
    </row>
    <row r="99" spans="49:49" ht="23.1" customHeight="1" x14ac:dyDescent="0.35">
      <c r="AW99" s="74" t="s">
        <v>163</v>
      </c>
    </row>
    <row r="100" spans="49:49" ht="23.1" customHeight="1" x14ac:dyDescent="0.35">
      <c r="AW100" s="74" t="s">
        <v>164</v>
      </c>
    </row>
    <row r="101" spans="49:49" ht="23.1" customHeight="1" x14ac:dyDescent="0.35">
      <c r="AW101" s="74" t="s">
        <v>165</v>
      </c>
    </row>
    <row r="102" spans="49:49" ht="23.1" customHeight="1" x14ac:dyDescent="0.35">
      <c r="AW102" s="74" t="s">
        <v>166</v>
      </c>
    </row>
    <row r="103" spans="49:49" ht="23.1" customHeight="1" x14ac:dyDescent="0.35">
      <c r="AW103" s="74" t="s">
        <v>167</v>
      </c>
    </row>
    <row r="104" spans="49:49" ht="23.1" customHeight="1" x14ac:dyDescent="0.35">
      <c r="AW104" s="74" t="s">
        <v>168</v>
      </c>
    </row>
    <row r="105" spans="49:49" ht="23.1" customHeight="1" x14ac:dyDescent="0.35">
      <c r="AW105" s="74" t="s">
        <v>169</v>
      </c>
    </row>
    <row r="106" spans="49:49" ht="23.1" customHeight="1" x14ac:dyDescent="0.35">
      <c r="AW106" s="74" t="s">
        <v>170</v>
      </c>
    </row>
    <row r="107" spans="49:49" ht="23.1" customHeight="1" x14ac:dyDescent="0.35">
      <c r="AW107" s="74" t="s">
        <v>171</v>
      </c>
    </row>
    <row r="108" spans="49:49" ht="23.1" customHeight="1" x14ac:dyDescent="0.35">
      <c r="AW108" s="74" t="s">
        <v>172</v>
      </c>
    </row>
    <row r="109" spans="49:49" ht="23.1" customHeight="1" x14ac:dyDescent="0.35">
      <c r="AW109" s="74" t="s">
        <v>173</v>
      </c>
    </row>
    <row r="110" spans="49:49" ht="23.1" customHeight="1" x14ac:dyDescent="0.35">
      <c r="AW110" s="74" t="s">
        <v>174</v>
      </c>
    </row>
    <row r="111" spans="49:49" ht="23.1" customHeight="1" x14ac:dyDescent="0.35">
      <c r="AW111" s="74" t="s">
        <v>175</v>
      </c>
    </row>
    <row r="112" spans="49:49" ht="23.1" customHeight="1" x14ac:dyDescent="0.35">
      <c r="AW112" s="74" t="s">
        <v>176</v>
      </c>
    </row>
    <row r="113" spans="49:49" ht="23.1" customHeight="1" x14ac:dyDescent="0.35">
      <c r="AW113" s="74" t="s">
        <v>177</v>
      </c>
    </row>
    <row r="114" spans="49:49" ht="23.1" customHeight="1" x14ac:dyDescent="0.35">
      <c r="AW114" s="74" t="s">
        <v>178</v>
      </c>
    </row>
    <row r="115" spans="49:49" ht="23.1" customHeight="1" x14ac:dyDescent="0.35">
      <c r="AW115" s="74" t="s">
        <v>179</v>
      </c>
    </row>
    <row r="116" spans="49:49" ht="23.1" customHeight="1" x14ac:dyDescent="0.35">
      <c r="AW116" s="74" t="s">
        <v>180</v>
      </c>
    </row>
    <row r="117" spans="49:49" ht="23.1" customHeight="1" x14ac:dyDescent="0.35">
      <c r="AW117" s="74" t="s">
        <v>181</v>
      </c>
    </row>
    <row r="118" spans="49:49" ht="23.1" customHeight="1" x14ac:dyDescent="0.35">
      <c r="AW118" s="74" t="s">
        <v>182</v>
      </c>
    </row>
    <row r="119" spans="49:49" ht="23.1" customHeight="1" x14ac:dyDescent="0.35">
      <c r="AW119" s="74" t="s">
        <v>183</v>
      </c>
    </row>
    <row r="120" spans="49:49" ht="23.1" customHeight="1" x14ac:dyDescent="0.35">
      <c r="AW120" s="74" t="s">
        <v>184</v>
      </c>
    </row>
    <row r="121" spans="49:49" ht="23.1" customHeight="1" x14ac:dyDescent="0.35">
      <c r="AW121" s="74" t="s">
        <v>185</v>
      </c>
    </row>
    <row r="122" spans="49:49" ht="23.1" customHeight="1" x14ac:dyDescent="0.35">
      <c r="AW122" s="74" t="s">
        <v>186</v>
      </c>
    </row>
    <row r="123" spans="49:49" ht="23.1" customHeight="1" x14ac:dyDescent="0.35">
      <c r="AW123" s="74" t="s">
        <v>187</v>
      </c>
    </row>
    <row r="124" spans="49:49" ht="23.1" customHeight="1" x14ac:dyDescent="0.35">
      <c r="AW124" s="74" t="s">
        <v>188</v>
      </c>
    </row>
    <row r="125" spans="49:49" ht="23.1" customHeight="1" x14ac:dyDescent="0.35">
      <c r="AW125" s="74" t="s">
        <v>189</v>
      </c>
    </row>
    <row r="126" spans="49:49" ht="23.1" customHeight="1" x14ac:dyDescent="0.35">
      <c r="AW126" s="74" t="s">
        <v>190</v>
      </c>
    </row>
    <row r="127" spans="49:49" ht="23.1" customHeight="1" x14ac:dyDescent="0.35">
      <c r="AW127" s="74" t="s">
        <v>191</v>
      </c>
    </row>
    <row r="128" spans="49:49" ht="23.1" customHeight="1" x14ac:dyDescent="0.35">
      <c r="AW128" s="74" t="s">
        <v>192</v>
      </c>
    </row>
    <row r="129" spans="49:49" ht="23.1" customHeight="1" x14ac:dyDescent="0.35">
      <c r="AW129" s="74" t="s">
        <v>193</v>
      </c>
    </row>
    <row r="130" spans="49:49" ht="23.1" customHeight="1" x14ac:dyDescent="0.35">
      <c r="AW130" s="74" t="s">
        <v>194</v>
      </c>
    </row>
    <row r="131" spans="49:49" ht="23.1" customHeight="1" x14ac:dyDescent="0.35">
      <c r="AW131" s="74" t="s">
        <v>195</v>
      </c>
    </row>
    <row r="132" spans="49:49" ht="23.1" customHeight="1" x14ac:dyDescent="0.35">
      <c r="AW132" s="74" t="s">
        <v>196</v>
      </c>
    </row>
    <row r="133" spans="49:49" ht="23.1" customHeight="1" x14ac:dyDescent="0.35">
      <c r="AW133" s="74" t="s">
        <v>197</v>
      </c>
    </row>
    <row r="134" spans="49:49" ht="23.1" customHeight="1" x14ac:dyDescent="0.35">
      <c r="AW134" s="74" t="s">
        <v>198</v>
      </c>
    </row>
    <row r="135" spans="49:49" ht="23.1" customHeight="1" x14ac:dyDescent="0.35">
      <c r="AW135" s="74" t="s">
        <v>199</v>
      </c>
    </row>
    <row r="136" spans="49:49" ht="23.1" customHeight="1" x14ac:dyDescent="0.35">
      <c r="AW136" s="74" t="s">
        <v>200</v>
      </c>
    </row>
    <row r="137" spans="49:49" ht="23.1" customHeight="1" x14ac:dyDescent="0.35">
      <c r="AW137" s="74" t="s">
        <v>201</v>
      </c>
    </row>
    <row r="138" spans="49:49" ht="23.1" customHeight="1" x14ac:dyDescent="0.35">
      <c r="AW138" s="74" t="s">
        <v>202</v>
      </c>
    </row>
    <row r="139" spans="49:49" ht="23.1" customHeight="1" x14ac:dyDescent="0.35">
      <c r="AW139" s="74" t="s">
        <v>203</v>
      </c>
    </row>
    <row r="140" spans="49:49" ht="23.1" customHeight="1" x14ac:dyDescent="0.35">
      <c r="AW140" s="74" t="s">
        <v>204</v>
      </c>
    </row>
    <row r="141" spans="49:49" ht="23.1" customHeight="1" x14ac:dyDescent="0.35">
      <c r="AW141" s="74" t="s">
        <v>205</v>
      </c>
    </row>
    <row r="142" spans="49:49" ht="23.1" customHeight="1" x14ac:dyDescent="0.35">
      <c r="AW142" s="74" t="s">
        <v>206</v>
      </c>
    </row>
    <row r="143" spans="49:49" ht="23.1" customHeight="1" x14ac:dyDescent="0.35">
      <c r="AW143" s="74" t="s">
        <v>207</v>
      </c>
    </row>
    <row r="144" spans="49:49" ht="23.1" customHeight="1" x14ac:dyDescent="0.35">
      <c r="AW144" s="74" t="s">
        <v>208</v>
      </c>
    </row>
    <row r="145" spans="49:49" ht="23.1" customHeight="1" x14ac:dyDescent="0.35">
      <c r="AW145" s="74" t="s">
        <v>209</v>
      </c>
    </row>
    <row r="146" spans="49:49" ht="23.1" customHeight="1" x14ac:dyDescent="0.35">
      <c r="AW146" s="74" t="s">
        <v>210</v>
      </c>
    </row>
    <row r="147" spans="49:49" ht="23.1" customHeight="1" x14ac:dyDescent="0.35">
      <c r="AW147" s="74" t="s">
        <v>211</v>
      </c>
    </row>
    <row r="148" spans="49:49" ht="23.1" customHeight="1" x14ac:dyDescent="0.35">
      <c r="AW148" s="74" t="s">
        <v>212</v>
      </c>
    </row>
    <row r="149" spans="49:49" ht="23.1" customHeight="1" x14ac:dyDescent="0.35">
      <c r="AW149" s="74" t="s">
        <v>213</v>
      </c>
    </row>
    <row r="150" spans="49:49" ht="23.1" customHeight="1" x14ac:dyDescent="0.35">
      <c r="AW150" s="74" t="s">
        <v>214</v>
      </c>
    </row>
    <row r="151" spans="49:49" ht="23.1" customHeight="1" x14ac:dyDescent="0.35">
      <c r="AW151" s="74" t="s">
        <v>215</v>
      </c>
    </row>
    <row r="152" spans="49:49" ht="23.1" customHeight="1" x14ac:dyDescent="0.35">
      <c r="AW152" s="74" t="s">
        <v>216</v>
      </c>
    </row>
    <row r="153" spans="49:49" ht="23.1" customHeight="1" x14ac:dyDescent="0.35">
      <c r="AW153" s="74" t="s">
        <v>217</v>
      </c>
    </row>
    <row r="154" spans="49:49" ht="23.1" customHeight="1" x14ac:dyDescent="0.35">
      <c r="AW154" s="74" t="s">
        <v>218</v>
      </c>
    </row>
    <row r="155" spans="49:49" ht="23.1" customHeight="1" x14ac:dyDescent="0.35">
      <c r="AW155" s="74" t="s">
        <v>219</v>
      </c>
    </row>
    <row r="156" spans="49:49" ht="23.1" customHeight="1" x14ac:dyDescent="0.35">
      <c r="AW156" s="74" t="s">
        <v>220</v>
      </c>
    </row>
    <row r="157" spans="49:49" ht="23.1" customHeight="1" x14ac:dyDescent="0.35">
      <c r="AW157" s="74" t="s">
        <v>221</v>
      </c>
    </row>
    <row r="158" spans="49:49" ht="23.1" customHeight="1" x14ac:dyDescent="0.35">
      <c r="AW158" s="74" t="s">
        <v>222</v>
      </c>
    </row>
    <row r="159" spans="49:49" ht="23.1" customHeight="1" x14ac:dyDescent="0.35">
      <c r="AW159" s="74" t="s">
        <v>223</v>
      </c>
    </row>
    <row r="160" spans="49:49" ht="23.1" customHeight="1" x14ac:dyDescent="0.35">
      <c r="AW160" s="74" t="s">
        <v>224</v>
      </c>
    </row>
    <row r="161" spans="49:49" ht="23.1" customHeight="1" x14ac:dyDescent="0.35">
      <c r="AW161" s="74" t="s">
        <v>225</v>
      </c>
    </row>
    <row r="162" spans="49:49" ht="23.1" customHeight="1" x14ac:dyDescent="0.35">
      <c r="AW162" s="74" t="s">
        <v>226</v>
      </c>
    </row>
    <row r="163" spans="49:49" ht="23.1" customHeight="1" x14ac:dyDescent="0.35">
      <c r="AW163" s="74" t="s">
        <v>227</v>
      </c>
    </row>
    <row r="164" spans="49:49" ht="23.1" customHeight="1" x14ac:dyDescent="0.35">
      <c r="AW164" s="74" t="s">
        <v>228</v>
      </c>
    </row>
    <row r="165" spans="49:49" ht="23.1" customHeight="1" x14ac:dyDescent="0.35">
      <c r="AW165" s="74" t="s">
        <v>229</v>
      </c>
    </row>
    <row r="166" spans="49:49" ht="23.1" customHeight="1" x14ac:dyDescent="0.35">
      <c r="AW166" s="74" t="s">
        <v>230</v>
      </c>
    </row>
    <row r="167" spans="49:49" ht="23.1" customHeight="1" x14ac:dyDescent="0.35">
      <c r="AW167" s="74" t="s">
        <v>231</v>
      </c>
    </row>
    <row r="168" spans="49:49" ht="23.1" customHeight="1" x14ac:dyDescent="0.35">
      <c r="AW168" s="74" t="s">
        <v>232</v>
      </c>
    </row>
    <row r="169" spans="49:49" ht="23.1" customHeight="1" x14ac:dyDescent="0.35">
      <c r="AW169" s="74" t="s">
        <v>233</v>
      </c>
    </row>
    <row r="170" spans="49:49" ht="23.1" customHeight="1" x14ac:dyDescent="0.35">
      <c r="AW170" s="74" t="s">
        <v>234</v>
      </c>
    </row>
    <row r="171" spans="49:49" ht="23.1" customHeight="1" x14ac:dyDescent="0.35">
      <c r="AW171" s="74" t="s">
        <v>235</v>
      </c>
    </row>
    <row r="172" spans="49:49" ht="23.1" customHeight="1" x14ac:dyDescent="0.35">
      <c r="AW172" s="74" t="s">
        <v>236</v>
      </c>
    </row>
    <row r="173" spans="49:49" ht="23.1" customHeight="1" x14ac:dyDescent="0.35">
      <c r="AW173" s="74" t="s">
        <v>237</v>
      </c>
    </row>
    <row r="174" spans="49:49" ht="23.1" customHeight="1" x14ac:dyDescent="0.35">
      <c r="AW174" s="74" t="s">
        <v>238</v>
      </c>
    </row>
    <row r="175" spans="49:49" ht="23.1" customHeight="1" x14ac:dyDescent="0.35">
      <c r="AW175" s="74" t="s">
        <v>239</v>
      </c>
    </row>
    <row r="176" spans="49:49" ht="23.1" customHeight="1" x14ac:dyDescent="0.35">
      <c r="AW176" s="74" t="s">
        <v>240</v>
      </c>
    </row>
    <row r="177" spans="49:49" ht="23.1" customHeight="1" x14ac:dyDescent="0.35">
      <c r="AW177" s="74" t="s">
        <v>241</v>
      </c>
    </row>
    <row r="178" spans="49:49" ht="23.1" customHeight="1" x14ac:dyDescent="0.35">
      <c r="AW178" s="74" t="s">
        <v>242</v>
      </c>
    </row>
    <row r="179" spans="49:49" ht="23.1" customHeight="1" x14ac:dyDescent="0.35">
      <c r="AW179" s="74" t="s">
        <v>243</v>
      </c>
    </row>
    <row r="180" spans="49:49" ht="23.1" customHeight="1" x14ac:dyDescent="0.35">
      <c r="AW180" s="74" t="s">
        <v>244</v>
      </c>
    </row>
    <row r="181" spans="49:49" ht="23.1" customHeight="1" x14ac:dyDescent="0.35">
      <c r="AW181" s="74" t="s">
        <v>245</v>
      </c>
    </row>
    <row r="182" spans="49:49" ht="23.1" customHeight="1" x14ac:dyDescent="0.35">
      <c r="AW182" s="74" t="s">
        <v>246</v>
      </c>
    </row>
    <row r="183" spans="49:49" ht="23.1" customHeight="1" x14ac:dyDescent="0.35">
      <c r="AW183" s="74" t="s">
        <v>247</v>
      </c>
    </row>
    <row r="184" spans="49:49" ht="23.1" customHeight="1" x14ac:dyDescent="0.35">
      <c r="AW184" s="74" t="s">
        <v>248</v>
      </c>
    </row>
    <row r="185" spans="49:49" ht="23.1" customHeight="1" x14ac:dyDescent="0.35">
      <c r="AW185" s="74" t="s">
        <v>249</v>
      </c>
    </row>
    <row r="186" spans="49:49" ht="23.1" customHeight="1" x14ac:dyDescent="0.35">
      <c r="AW186" s="74" t="s">
        <v>250</v>
      </c>
    </row>
    <row r="187" spans="49:49" ht="23.1" customHeight="1" x14ac:dyDescent="0.35">
      <c r="AW187" s="74" t="s">
        <v>251</v>
      </c>
    </row>
    <row r="188" spans="49:49" ht="23.1" customHeight="1" x14ac:dyDescent="0.35">
      <c r="AW188" s="74" t="s">
        <v>252</v>
      </c>
    </row>
    <row r="189" spans="49:49" ht="23.1" customHeight="1" x14ac:dyDescent="0.35">
      <c r="AW189" s="74" t="s">
        <v>253</v>
      </c>
    </row>
    <row r="190" spans="49:49" ht="23.1" customHeight="1" x14ac:dyDescent="0.35">
      <c r="AW190" s="74" t="s">
        <v>254</v>
      </c>
    </row>
    <row r="191" spans="49:49" ht="23.1" customHeight="1" x14ac:dyDescent="0.35">
      <c r="AW191" s="74" t="s">
        <v>255</v>
      </c>
    </row>
    <row r="192" spans="49:49" ht="23.1" customHeight="1" x14ac:dyDescent="0.35">
      <c r="AW192" s="74" t="s">
        <v>256</v>
      </c>
    </row>
    <row r="193" spans="49:49" ht="23.1" customHeight="1" x14ac:dyDescent="0.35">
      <c r="AW193" s="74" t="s">
        <v>257</v>
      </c>
    </row>
    <row r="194" spans="49:49" ht="23.1" customHeight="1" x14ac:dyDescent="0.35">
      <c r="AW194" s="74" t="s">
        <v>258</v>
      </c>
    </row>
    <row r="195" spans="49:49" ht="23.1" customHeight="1" x14ac:dyDescent="0.35">
      <c r="AW195" s="74" t="s">
        <v>259</v>
      </c>
    </row>
    <row r="196" spans="49:49" ht="23.1" customHeight="1" x14ac:dyDescent="0.35">
      <c r="AW196" s="74" t="s">
        <v>260</v>
      </c>
    </row>
    <row r="197" spans="49:49" ht="23.1" customHeight="1" x14ac:dyDescent="0.35">
      <c r="AW197" s="74" t="s">
        <v>261</v>
      </c>
    </row>
    <row r="198" spans="49:49" ht="23.1" customHeight="1" x14ac:dyDescent="0.35">
      <c r="AW198" s="74" t="s">
        <v>262</v>
      </c>
    </row>
    <row r="199" spans="49:49" ht="23.1" customHeight="1" x14ac:dyDescent="0.35">
      <c r="AW199" s="74" t="s">
        <v>263</v>
      </c>
    </row>
    <row r="200" spans="49:49" ht="23.1" customHeight="1" x14ac:dyDescent="0.35">
      <c r="AW200" s="74" t="s">
        <v>264</v>
      </c>
    </row>
    <row r="201" spans="49:49" ht="23.1" customHeight="1" x14ac:dyDescent="0.35">
      <c r="AW201" s="74" t="s">
        <v>265</v>
      </c>
    </row>
    <row r="202" spans="49:49" ht="23.1" customHeight="1" x14ac:dyDescent="0.35">
      <c r="AW202" s="74" t="s">
        <v>266</v>
      </c>
    </row>
    <row r="203" spans="49:49" ht="23.1" customHeight="1" x14ac:dyDescent="0.35">
      <c r="AW203" s="74" t="s">
        <v>267</v>
      </c>
    </row>
    <row r="204" spans="49:49" ht="23.1" customHeight="1" x14ac:dyDescent="0.35">
      <c r="AW204" s="74" t="s">
        <v>268</v>
      </c>
    </row>
    <row r="205" spans="49:49" ht="23.1" customHeight="1" x14ac:dyDescent="0.35">
      <c r="AW205" s="74" t="s">
        <v>269</v>
      </c>
    </row>
    <row r="206" spans="49:49" ht="23.1" customHeight="1" x14ac:dyDescent="0.35">
      <c r="AW206" s="74" t="s">
        <v>270</v>
      </c>
    </row>
    <row r="207" spans="49:49" ht="23.1" customHeight="1" x14ac:dyDescent="0.35">
      <c r="AW207" s="74" t="s">
        <v>271</v>
      </c>
    </row>
    <row r="208" spans="49:49" ht="23.1" customHeight="1" x14ac:dyDescent="0.35">
      <c r="AW208" s="74" t="s">
        <v>272</v>
      </c>
    </row>
    <row r="209" spans="49:49" ht="23.1" customHeight="1" x14ac:dyDescent="0.35">
      <c r="AW209" s="74" t="s">
        <v>273</v>
      </c>
    </row>
    <row r="210" spans="49:49" ht="23.1" customHeight="1" x14ac:dyDescent="0.35">
      <c r="AW210" s="74" t="s">
        <v>274</v>
      </c>
    </row>
    <row r="211" spans="49:49" ht="23.1" customHeight="1" x14ac:dyDescent="0.35">
      <c r="AW211" s="74" t="s">
        <v>275</v>
      </c>
    </row>
    <row r="212" spans="49:49" ht="23.1" customHeight="1" x14ac:dyDescent="0.35">
      <c r="AW212" s="74" t="s">
        <v>276</v>
      </c>
    </row>
    <row r="213" spans="49:49" ht="23.1" customHeight="1" x14ac:dyDescent="0.35">
      <c r="AW213" s="74" t="s">
        <v>277</v>
      </c>
    </row>
    <row r="214" spans="49:49" ht="23.1" customHeight="1" x14ac:dyDescent="0.35">
      <c r="AW214" s="74" t="s">
        <v>278</v>
      </c>
    </row>
    <row r="215" spans="49:49" ht="23.1" customHeight="1" x14ac:dyDescent="0.35">
      <c r="AW215" s="74" t="s">
        <v>279</v>
      </c>
    </row>
    <row r="216" spans="49:49" ht="23.1" customHeight="1" x14ac:dyDescent="0.35">
      <c r="AW216" s="74" t="s">
        <v>280</v>
      </c>
    </row>
    <row r="217" spans="49:49" ht="23.1" customHeight="1" x14ac:dyDescent="0.35">
      <c r="AW217" s="74" t="s">
        <v>281</v>
      </c>
    </row>
    <row r="218" spans="49:49" ht="23.1" customHeight="1" x14ac:dyDescent="0.35">
      <c r="AW218" s="74" t="s">
        <v>282</v>
      </c>
    </row>
    <row r="219" spans="49:49" ht="23.1" customHeight="1" x14ac:dyDescent="0.35">
      <c r="AW219" s="74" t="s">
        <v>283</v>
      </c>
    </row>
    <row r="220" spans="49:49" ht="23.1" customHeight="1" x14ac:dyDescent="0.35">
      <c r="AW220" s="74" t="s">
        <v>284</v>
      </c>
    </row>
    <row r="221" spans="49:49" ht="23.1" customHeight="1" x14ac:dyDescent="0.35">
      <c r="AW221" s="74" t="s">
        <v>285</v>
      </c>
    </row>
    <row r="222" spans="49:49" ht="23.1" customHeight="1" x14ac:dyDescent="0.35">
      <c r="AW222" s="74" t="s">
        <v>286</v>
      </c>
    </row>
    <row r="223" spans="49:49" ht="23.1" customHeight="1" x14ac:dyDescent="0.35">
      <c r="AW223" s="74" t="s">
        <v>287</v>
      </c>
    </row>
    <row r="224" spans="49:49" ht="23.1" customHeight="1" x14ac:dyDescent="0.35">
      <c r="AW224" s="74" t="s">
        <v>288</v>
      </c>
    </row>
    <row r="225" spans="49:49" ht="23.1" customHeight="1" x14ac:dyDescent="0.35">
      <c r="AW225" s="74" t="s">
        <v>289</v>
      </c>
    </row>
    <row r="226" spans="49:49" ht="23.1" customHeight="1" x14ac:dyDescent="0.35">
      <c r="AW226" s="74" t="s">
        <v>290</v>
      </c>
    </row>
    <row r="227" spans="49:49" ht="23.1" customHeight="1" x14ac:dyDescent="0.35">
      <c r="AW227" s="74" t="s">
        <v>291</v>
      </c>
    </row>
    <row r="228" spans="49:49" ht="23.1" customHeight="1" x14ac:dyDescent="0.35">
      <c r="AW228" s="74" t="s">
        <v>292</v>
      </c>
    </row>
    <row r="229" spans="49:49" ht="23.1" customHeight="1" x14ac:dyDescent="0.35">
      <c r="AW229" s="74" t="s">
        <v>293</v>
      </c>
    </row>
    <row r="230" spans="49:49" ht="23.1" customHeight="1" x14ac:dyDescent="0.35">
      <c r="AW230" s="74" t="s">
        <v>294</v>
      </c>
    </row>
    <row r="231" spans="49:49" ht="23.1" customHeight="1" x14ac:dyDescent="0.35">
      <c r="AW231" s="74" t="s">
        <v>295</v>
      </c>
    </row>
    <row r="232" spans="49:49" ht="23.1" customHeight="1" x14ac:dyDescent="0.35">
      <c r="AW232" s="74" t="s">
        <v>296</v>
      </c>
    </row>
    <row r="233" spans="49:49" ht="23.1" customHeight="1" x14ac:dyDescent="0.35">
      <c r="AW233" s="74" t="s">
        <v>297</v>
      </c>
    </row>
    <row r="234" spans="49:49" ht="23.1" customHeight="1" x14ac:dyDescent="0.35">
      <c r="AW234" s="74" t="s">
        <v>298</v>
      </c>
    </row>
    <row r="235" spans="49:49" ht="23.1" customHeight="1" x14ac:dyDescent="0.35">
      <c r="AW235" s="74" t="s">
        <v>299</v>
      </c>
    </row>
    <row r="236" spans="49:49" ht="23.1" customHeight="1" x14ac:dyDescent="0.35">
      <c r="AW236" s="74" t="s">
        <v>300</v>
      </c>
    </row>
    <row r="237" spans="49:49" ht="23.1" customHeight="1" x14ac:dyDescent="0.35">
      <c r="AW237" s="74" t="s">
        <v>301</v>
      </c>
    </row>
    <row r="238" spans="49:49" ht="23.1" customHeight="1" x14ac:dyDescent="0.35">
      <c r="AW238" s="74" t="s">
        <v>302</v>
      </c>
    </row>
    <row r="239" spans="49:49" ht="23.1" customHeight="1" x14ac:dyDescent="0.35">
      <c r="AW239" s="74" t="s">
        <v>303</v>
      </c>
    </row>
    <row r="240" spans="49:49" ht="23.1" customHeight="1" x14ac:dyDescent="0.35">
      <c r="AW240" s="74" t="s">
        <v>304</v>
      </c>
    </row>
    <row r="241" spans="49:49" ht="23.1" customHeight="1" x14ac:dyDescent="0.35">
      <c r="AW241" s="74" t="s">
        <v>305</v>
      </c>
    </row>
    <row r="242" spans="49:49" ht="23.1" customHeight="1" x14ac:dyDescent="0.35">
      <c r="AW242" s="74" t="s">
        <v>306</v>
      </c>
    </row>
    <row r="243" spans="49:49" ht="23.1" customHeight="1" x14ac:dyDescent="0.35">
      <c r="AW243" s="74" t="s">
        <v>307</v>
      </c>
    </row>
    <row r="244" spans="49:49" ht="23.1" customHeight="1" x14ac:dyDescent="0.35">
      <c r="AW244" s="74" t="s">
        <v>308</v>
      </c>
    </row>
    <row r="245" spans="49:49" ht="23.1" customHeight="1" x14ac:dyDescent="0.35">
      <c r="AW245" s="74" t="s">
        <v>309</v>
      </c>
    </row>
    <row r="246" spans="49:49" ht="23.1" customHeight="1" x14ac:dyDescent="0.35">
      <c r="AW246" s="74" t="s">
        <v>310</v>
      </c>
    </row>
    <row r="247" spans="49:49" ht="23.1" customHeight="1" x14ac:dyDescent="0.35">
      <c r="AW247" s="74" t="s">
        <v>311</v>
      </c>
    </row>
    <row r="248" spans="49:49" ht="23.1" customHeight="1" x14ac:dyDescent="0.35">
      <c r="AW248" s="74" t="s">
        <v>312</v>
      </c>
    </row>
    <row r="249" spans="49:49" ht="23.1" customHeight="1" x14ac:dyDescent="0.35">
      <c r="AW249" s="74" t="s">
        <v>313</v>
      </c>
    </row>
    <row r="250" spans="49:49" ht="23.1" customHeight="1" x14ac:dyDescent="0.35">
      <c r="AW250" s="74" t="s">
        <v>314</v>
      </c>
    </row>
    <row r="251" spans="49:49" ht="23.1" customHeight="1" x14ac:dyDescent="0.35">
      <c r="AW251" s="74" t="s">
        <v>315</v>
      </c>
    </row>
    <row r="252" spans="49:49" ht="23.1" customHeight="1" x14ac:dyDescent="0.35">
      <c r="AW252" s="74" t="s">
        <v>316</v>
      </c>
    </row>
    <row r="253" spans="49:49" ht="23.1" customHeight="1" x14ac:dyDescent="0.35">
      <c r="AW253" s="74" t="s">
        <v>317</v>
      </c>
    </row>
    <row r="254" spans="49:49" ht="23.1" customHeight="1" x14ac:dyDescent="0.35">
      <c r="AW254" s="74" t="s">
        <v>318</v>
      </c>
    </row>
    <row r="255" spans="49:49" ht="23.1" customHeight="1" x14ac:dyDescent="0.35">
      <c r="AW255" s="74" t="s">
        <v>319</v>
      </c>
    </row>
    <row r="256" spans="49:49" ht="23.1" customHeight="1" x14ac:dyDescent="0.35">
      <c r="AW256" s="74" t="s">
        <v>320</v>
      </c>
    </row>
    <row r="257" spans="49:49" ht="23.1" customHeight="1" x14ac:dyDescent="0.35">
      <c r="AW257" s="74" t="s">
        <v>321</v>
      </c>
    </row>
    <row r="258" spans="49:49" ht="23.1" customHeight="1" x14ac:dyDescent="0.35">
      <c r="AW258" s="74" t="s">
        <v>322</v>
      </c>
    </row>
    <row r="259" spans="49:49" ht="23.1" customHeight="1" x14ac:dyDescent="0.35">
      <c r="AW259" s="74" t="s">
        <v>323</v>
      </c>
    </row>
    <row r="260" spans="49:49" ht="23.1" customHeight="1" x14ac:dyDescent="0.35">
      <c r="AW260" s="74" t="s">
        <v>324</v>
      </c>
    </row>
    <row r="261" spans="49:49" ht="23.1" customHeight="1" x14ac:dyDescent="0.35">
      <c r="AW261" s="74" t="s">
        <v>325</v>
      </c>
    </row>
    <row r="262" spans="49:49" ht="23.1" customHeight="1" x14ac:dyDescent="0.35">
      <c r="AW262" s="74" t="s">
        <v>326</v>
      </c>
    </row>
    <row r="263" spans="49:49" ht="23.1" customHeight="1" x14ac:dyDescent="0.35">
      <c r="AW263" s="74" t="s">
        <v>327</v>
      </c>
    </row>
    <row r="264" spans="49:49" ht="23.1" customHeight="1" x14ac:dyDescent="0.35">
      <c r="AW264" s="74" t="s">
        <v>328</v>
      </c>
    </row>
    <row r="265" spans="49:49" ht="23.1" customHeight="1" x14ac:dyDescent="0.35">
      <c r="AW265" s="74" t="s">
        <v>329</v>
      </c>
    </row>
    <row r="266" spans="49:49" ht="23.1" customHeight="1" x14ac:dyDescent="0.35">
      <c r="AW266" s="74" t="s">
        <v>330</v>
      </c>
    </row>
    <row r="267" spans="49:49" ht="23.1" customHeight="1" x14ac:dyDescent="0.35">
      <c r="AW267" s="74" t="s">
        <v>331</v>
      </c>
    </row>
    <row r="268" spans="49:49" ht="23.1" customHeight="1" x14ac:dyDescent="0.35">
      <c r="AW268" s="74" t="s">
        <v>332</v>
      </c>
    </row>
    <row r="269" spans="49:49" ht="23.1" customHeight="1" x14ac:dyDescent="0.35">
      <c r="AW269" s="74" t="s">
        <v>333</v>
      </c>
    </row>
    <row r="270" spans="49:49" ht="23.1" customHeight="1" x14ac:dyDescent="0.35">
      <c r="AW270" s="74" t="s">
        <v>334</v>
      </c>
    </row>
    <row r="271" spans="49:49" ht="23.1" customHeight="1" x14ac:dyDescent="0.35">
      <c r="AW271" s="74" t="s">
        <v>335</v>
      </c>
    </row>
    <row r="272" spans="49:49" ht="23.1" customHeight="1" x14ac:dyDescent="0.35">
      <c r="AW272" s="74" t="s">
        <v>336</v>
      </c>
    </row>
    <row r="273" spans="49:49" ht="23.1" customHeight="1" x14ac:dyDescent="0.35">
      <c r="AW273" s="74" t="s">
        <v>337</v>
      </c>
    </row>
    <row r="274" spans="49:49" ht="23.1" customHeight="1" x14ac:dyDescent="0.35">
      <c r="AW274" s="74" t="s">
        <v>338</v>
      </c>
    </row>
    <row r="275" spans="49:49" ht="23.1" customHeight="1" x14ac:dyDescent="0.35">
      <c r="AW275" s="74" t="s">
        <v>339</v>
      </c>
    </row>
    <row r="276" spans="49:49" ht="23.1" customHeight="1" x14ac:dyDescent="0.35">
      <c r="AW276" s="74" t="s">
        <v>340</v>
      </c>
    </row>
    <row r="277" spans="49:49" ht="23.1" customHeight="1" x14ac:dyDescent="0.35">
      <c r="AW277" s="74" t="s">
        <v>341</v>
      </c>
    </row>
    <row r="278" spans="49:49" ht="23.1" customHeight="1" x14ac:dyDescent="0.35">
      <c r="AW278" s="74" t="s">
        <v>342</v>
      </c>
    </row>
    <row r="279" spans="49:49" ht="23.1" customHeight="1" x14ac:dyDescent="0.35">
      <c r="AW279" s="74" t="s">
        <v>343</v>
      </c>
    </row>
    <row r="280" spans="49:49" ht="23.1" customHeight="1" x14ac:dyDescent="0.35">
      <c r="AW280" s="74" t="s">
        <v>344</v>
      </c>
    </row>
    <row r="281" spans="49:49" ht="23.1" customHeight="1" x14ac:dyDescent="0.35">
      <c r="AW281" s="74" t="s">
        <v>345</v>
      </c>
    </row>
    <row r="282" spans="49:49" ht="23.1" customHeight="1" x14ac:dyDescent="0.35">
      <c r="AW282" s="74" t="s">
        <v>346</v>
      </c>
    </row>
    <row r="283" spans="49:49" ht="23.1" customHeight="1" x14ac:dyDescent="0.35">
      <c r="AW283" s="74" t="s">
        <v>347</v>
      </c>
    </row>
    <row r="284" spans="49:49" ht="23.1" customHeight="1" x14ac:dyDescent="0.35">
      <c r="AW284" s="74" t="s">
        <v>348</v>
      </c>
    </row>
    <row r="285" spans="49:49" ht="23.1" customHeight="1" x14ac:dyDescent="0.35">
      <c r="AW285" s="74" t="s">
        <v>349</v>
      </c>
    </row>
    <row r="286" spans="49:49" ht="23.1" customHeight="1" x14ac:dyDescent="0.35">
      <c r="AW286" s="74" t="s">
        <v>350</v>
      </c>
    </row>
    <row r="287" spans="49:49" ht="23.1" customHeight="1" x14ac:dyDescent="0.35">
      <c r="AW287" s="74" t="s">
        <v>351</v>
      </c>
    </row>
    <row r="288" spans="49:49" ht="23.1" customHeight="1" x14ac:dyDescent="0.35">
      <c r="AW288" s="74" t="s">
        <v>352</v>
      </c>
    </row>
    <row r="289" spans="49:49" ht="23.1" customHeight="1" x14ac:dyDescent="0.35">
      <c r="AW289" s="74" t="s">
        <v>353</v>
      </c>
    </row>
    <row r="290" spans="49:49" ht="23.1" customHeight="1" x14ac:dyDescent="0.35">
      <c r="AW290" s="74" t="s">
        <v>354</v>
      </c>
    </row>
    <row r="291" spans="49:49" ht="23.1" customHeight="1" x14ac:dyDescent="0.35">
      <c r="AW291" s="74" t="s">
        <v>355</v>
      </c>
    </row>
    <row r="292" spans="49:49" ht="23.1" customHeight="1" x14ac:dyDescent="0.35">
      <c r="AW292" s="74" t="s">
        <v>356</v>
      </c>
    </row>
    <row r="293" spans="49:49" ht="23.1" customHeight="1" x14ac:dyDescent="0.35">
      <c r="AW293" s="74" t="s">
        <v>357</v>
      </c>
    </row>
    <row r="294" spans="49:49" ht="23.1" customHeight="1" x14ac:dyDescent="0.35">
      <c r="AW294" s="74" t="s">
        <v>358</v>
      </c>
    </row>
    <row r="295" spans="49:49" ht="23.1" customHeight="1" x14ac:dyDescent="0.35">
      <c r="AW295" s="74" t="s">
        <v>359</v>
      </c>
    </row>
    <row r="296" spans="49:49" ht="23.1" customHeight="1" x14ac:dyDescent="0.35">
      <c r="AW296" s="74" t="s">
        <v>360</v>
      </c>
    </row>
    <row r="297" spans="49:49" ht="23.1" customHeight="1" x14ac:dyDescent="0.35">
      <c r="AW297" s="74" t="s">
        <v>361</v>
      </c>
    </row>
    <row r="298" spans="49:49" ht="23.1" customHeight="1" x14ac:dyDescent="0.35">
      <c r="AW298" s="74" t="s">
        <v>362</v>
      </c>
    </row>
    <row r="299" spans="49:49" ht="23.1" customHeight="1" x14ac:dyDescent="0.35">
      <c r="AW299" s="74" t="s">
        <v>363</v>
      </c>
    </row>
    <row r="300" spans="49:49" ht="23.1" customHeight="1" x14ac:dyDescent="0.35">
      <c r="AW300" s="74" t="s">
        <v>364</v>
      </c>
    </row>
    <row r="301" spans="49:49" ht="23.1" customHeight="1" x14ac:dyDescent="0.35">
      <c r="AW301" s="74" t="s">
        <v>365</v>
      </c>
    </row>
    <row r="302" spans="49:49" ht="23.1" customHeight="1" x14ac:dyDescent="0.35">
      <c r="AW302" s="74" t="s">
        <v>366</v>
      </c>
    </row>
    <row r="303" spans="49:49" ht="23.1" customHeight="1" x14ac:dyDescent="0.35">
      <c r="AW303" s="74" t="s">
        <v>367</v>
      </c>
    </row>
    <row r="304" spans="49:49" ht="23.1" customHeight="1" x14ac:dyDescent="0.35">
      <c r="AW304" s="74" t="s">
        <v>368</v>
      </c>
    </row>
    <row r="305" spans="49:49" ht="23.1" customHeight="1" x14ac:dyDescent="0.35">
      <c r="AW305" s="74" t="s">
        <v>369</v>
      </c>
    </row>
    <row r="306" spans="49:49" ht="23.1" customHeight="1" x14ac:dyDescent="0.35">
      <c r="AW306" s="74" t="s">
        <v>370</v>
      </c>
    </row>
    <row r="307" spans="49:49" ht="23.1" customHeight="1" x14ac:dyDescent="0.35">
      <c r="AW307" s="74" t="s">
        <v>371</v>
      </c>
    </row>
    <row r="308" spans="49:49" ht="23.1" customHeight="1" x14ac:dyDescent="0.35">
      <c r="AW308" s="74" t="s">
        <v>372</v>
      </c>
    </row>
    <row r="309" spans="49:49" ht="23.1" customHeight="1" x14ac:dyDescent="0.35">
      <c r="AW309" s="74" t="s">
        <v>373</v>
      </c>
    </row>
    <row r="310" spans="49:49" ht="23.1" customHeight="1" x14ac:dyDescent="0.35">
      <c r="AW310" s="74" t="s">
        <v>374</v>
      </c>
    </row>
    <row r="311" spans="49:49" ht="23.1" customHeight="1" x14ac:dyDescent="0.35">
      <c r="AW311" s="74" t="s">
        <v>375</v>
      </c>
    </row>
    <row r="312" spans="49:49" ht="23.1" customHeight="1" x14ac:dyDescent="0.35">
      <c r="AW312" s="74" t="s">
        <v>376</v>
      </c>
    </row>
    <row r="313" spans="49:49" ht="23.1" customHeight="1" x14ac:dyDescent="0.35">
      <c r="AW313" s="74" t="s">
        <v>377</v>
      </c>
    </row>
    <row r="314" spans="49:49" ht="23.1" customHeight="1" x14ac:dyDescent="0.35">
      <c r="AW314" s="74" t="s">
        <v>378</v>
      </c>
    </row>
    <row r="315" spans="49:49" ht="23.1" customHeight="1" x14ac:dyDescent="0.35">
      <c r="AW315" s="74" t="s">
        <v>379</v>
      </c>
    </row>
    <row r="316" spans="49:49" ht="23.1" customHeight="1" x14ac:dyDescent="0.35">
      <c r="AW316" s="74" t="s">
        <v>380</v>
      </c>
    </row>
    <row r="317" spans="49:49" ht="23.1" customHeight="1" x14ac:dyDescent="0.35">
      <c r="AW317" s="74" t="s">
        <v>381</v>
      </c>
    </row>
    <row r="318" spans="49:49" ht="23.1" customHeight="1" x14ac:dyDescent="0.35">
      <c r="AW318" s="74" t="s">
        <v>382</v>
      </c>
    </row>
    <row r="319" spans="49:49" ht="23.1" customHeight="1" x14ac:dyDescent="0.35">
      <c r="AW319" s="74" t="s">
        <v>383</v>
      </c>
    </row>
    <row r="320" spans="49:49" ht="23.1" customHeight="1" x14ac:dyDescent="0.35">
      <c r="AW320" s="74" t="s">
        <v>384</v>
      </c>
    </row>
    <row r="321" spans="49:49" ht="23.1" customHeight="1" x14ac:dyDescent="0.35">
      <c r="AW321" s="74" t="s">
        <v>385</v>
      </c>
    </row>
    <row r="322" spans="49:49" ht="23.1" customHeight="1" x14ac:dyDescent="0.35">
      <c r="AW322" s="74" t="s">
        <v>386</v>
      </c>
    </row>
    <row r="323" spans="49:49" ht="23.1" customHeight="1" x14ac:dyDescent="0.35">
      <c r="AW323" s="74" t="s">
        <v>387</v>
      </c>
    </row>
    <row r="324" spans="49:49" ht="23.1" customHeight="1" x14ac:dyDescent="0.35">
      <c r="AW324" s="74" t="s">
        <v>388</v>
      </c>
    </row>
    <row r="325" spans="49:49" ht="23.1" customHeight="1" x14ac:dyDescent="0.35">
      <c r="AW325" s="74" t="s">
        <v>389</v>
      </c>
    </row>
    <row r="326" spans="49:49" ht="23.1" customHeight="1" x14ac:dyDescent="0.35">
      <c r="AW326" s="74" t="s">
        <v>390</v>
      </c>
    </row>
    <row r="327" spans="49:49" ht="23.1" customHeight="1" x14ac:dyDescent="0.35">
      <c r="AW327" s="74" t="s">
        <v>391</v>
      </c>
    </row>
    <row r="328" spans="49:49" ht="23.1" customHeight="1" x14ac:dyDescent="0.35">
      <c r="AW328" s="74" t="s">
        <v>392</v>
      </c>
    </row>
    <row r="329" spans="49:49" ht="23.1" customHeight="1" x14ac:dyDescent="0.35">
      <c r="AW329" s="74" t="s">
        <v>393</v>
      </c>
    </row>
    <row r="330" spans="49:49" ht="23.1" customHeight="1" x14ac:dyDescent="0.35">
      <c r="AW330" s="74" t="s">
        <v>394</v>
      </c>
    </row>
    <row r="331" spans="49:49" ht="23.1" customHeight="1" x14ac:dyDescent="0.35">
      <c r="AW331" s="74" t="s">
        <v>395</v>
      </c>
    </row>
    <row r="332" spans="49:49" ht="23.1" customHeight="1" x14ac:dyDescent="0.35">
      <c r="AW332" s="74" t="s">
        <v>396</v>
      </c>
    </row>
    <row r="333" spans="49:49" ht="23.1" customHeight="1" x14ac:dyDescent="0.35">
      <c r="AW333" s="74" t="s">
        <v>397</v>
      </c>
    </row>
    <row r="334" spans="49:49" ht="23.1" customHeight="1" x14ac:dyDescent="0.35">
      <c r="AW334" s="74" t="s">
        <v>398</v>
      </c>
    </row>
    <row r="335" spans="49:49" ht="23.1" customHeight="1" x14ac:dyDescent="0.35">
      <c r="AW335" s="74" t="s">
        <v>399</v>
      </c>
    </row>
    <row r="336" spans="49:49" ht="23.1" customHeight="1" x14ac:dyDescent="0.35">
      <c r="AW336" s="74" t="s">
        <v>400</v>
      </c>
    </row>
    <row r="337" spans="49:49" ht="23.1" customHeight="1" x14ac:dyDescent="0.35">
      <c r="AW337" s="74" t="s">
        <v>401</v>
      </c>
    </row>
    <row r="338" spans="49:49" ht="23.1" customHeight="1" x14ac:dyDescent="0.35">
      <c r="AW338" s="74" t="s">
        <v>402</v>
      </c>
    </row>
    <row r="339" spans="49:49" ht="23.1" customHeight="1" x14ac:dyDescent="0.35">
      <c r="AW339" s="74" t="s">
        <v>403</v>
      </c>
    </row>
    <row r="340" spans="49:49" ht="23.1" customHeight="1" x14ac:dyDescent="0.35">
      <c r="AW340" s="74" t="s">
        <v>404</v>
      </c>
    </row>
    <row r="341" spans="49:49" ht="23.1" customHeight="1" x14ac:dyDescent="0.35">
      <c r="AW341" s="74" t="s">
        <v>405</v>
      </c>
    </row>
    <row r="342" spans="49:49" ht="23.1" customHeight="1" x14ac:dyDescent="0.35">
      <c r="AW342" s="74" t="s">
        <v>406</v>
      </c>
    </row>
    <row r="343" spans="49:49" ht="23.1" customHeight="1" x14ac:dyDescent="0.35">
      <c r="AW343" s="74" t="s">
        <v>407</v>
      </c>
    </row>
    <row r="344" spans="49:49" ht="23.1" customHeight="1" x14ac:dyDescent="0.35">
      <c r="AW344" s="74" t="s">
        <v>408</v>
      </c>
    </row>
    <row r="345" spans="49:49" ht="23.1" customHeight="1" x14ac:dyDescent="0.35">
      <c r="AW345" s="74" t="s">
        <v>409</v>
      </c>
    </row>
    <row r="346" spans="49:49" ht="23.1" customHeight="1" x14ac:dyDescent="0.35">
      <c r="AW346" s="74" t="s">
        <v>410</v>
      </c>
    </row>
    <row r="347" spans="49:49" ht="23.1" customHeight="1" x14ac:dyDescent="0.35">
      <c r="AW347" s="74" t="s">
        <v>411</v>
      </c>
    </row>
    <row r="348" spans="49:49" ht="23.1" customHeight="1" x14ac:dyDescent="0.35">
      <c r="AW348" s="74" t="s">
        <v>412</v>
      </c>
    </row>
    <row r="349" spans="49:49" ht="23.1" customHeight="1" x14ac:dyDescent="0.35">
      <c r="AW349" s="74" t="s">
        <v>413</v>
      </c>
    </row>
    <row r="350" spans="49:49" ht="23.1" customHeight="1" x14ac:dyDescent="0.35">
      <c r="AW350" s="74" t="s">
        <v>414</v>
      </c>
    </row>
    <row r="351" spans="49:49" ht="23.1" customHeight="1" x14ac:dyDescent="0.35">
      <c r="AW351" s="74" t="s">
        <v>415</v>
      </c>
    </row>
    <row r="352" spans="49:49" ht="23.1" customHeight="1" x14ac:dyDescent="0.35">
      <c r="AW352" s="74" t="s">
        <v>416</v>
      </c>
    </row>
    <row r="353" spans="49:49" ht="23.1" customHeight="1" x14ac:dyDescent="0.35">
      <c r="AW353" s="74" t="s">
        <v>417</v>
      </c>
    </row>
    <row r="354" spans="49:49" ht="23.1" customHeight="1" x14ac:dyDescent="0.35">
      <c r="AW354" s="74" t="s">
        <v>418</v>
      </c>
    </row>
    <row r="355" spans="49:49" ht="23.1" customHeight="1" x14ac:dyDescent="0.35">
      <c r="AW355" s="74" t="s">
        <v>419</v>
      </c>
    </row>
    <row r="356" spans="49:49" ht="23.1" customHeight="1" x14ac:dyDescent="0.35">
      <c r="AW356" s="74" t="s">
        <v>420</v>
      </c>
    </row>
    <row r="357" spans="49:49" ht="23.1" customHeight="1" x14ac:dyDescent="0.35">
      <c r="AW357" s="74" t="s">
        <v>421</v>
      </c>
    </row>
    <row r="358" spans="49:49" ht="23.1" customHeight="1" x14ac:dyDescent="0.35">
      <c r="AW358" s="74" t="s">
        <v>422</v>
      </c>
    </row>
    <row r="359" spans="49:49" ht="23.1" customHeight="1" x14ac:dyDescent="0.35">
      <c r="AW359" s="74" t="s">
        <v>423</v>
      </c>
    </row>
    <row r="360" spans="49:49" ht="23.1" customHeight="1" x14ac:dyDescent="0.35">
      <c r="AW360" s="74" t="s">
        <v>424</v>
      </c>
    </row>
    <row r="361" spans="49:49" ht="23.1" customHeight="1" x14ac:dyDescent="0.35">
      <c r="AW361" s="74" t="s">
        <v>425</v>
      </c>
    </row>
    <row r="362" spans="49:49" ht="23.1" customHeight="1" x14ac:dyDescent="0.35">
      <c r="AW362" s="74" t="s">
        <v>426</v>
      </c>
    </row>
    <row r="363" spans="49:49" ht="23.1" customHeight="1" x14ac:dyDescent="0.35">
      <c r="AW363" s="74" t="s">
        <v>427</v>
      </c>
    </row>
    <row r="364" spans="49:49" ht="23.1" customHeight="1" x14ac:dyDescent="0.35">
      <c r="AW364" s="74" t="s">
        <v>428</v>
      </c>
    </row>
    <row r="365" spans="49:49" ht="23.1" customHeight="1" x14ac:dyDescent="0.35">
      <c r="AW365" s="74" t="s">
        <v>429</v>
      </c>
    </row>
    <row r="366" spans="49:49" ht="23.1" customHeight="1" x14ac:dyDescent="0.35">
      <c r="AW366" s="74" t="s">
        <v>430</v>
      </c>
    </row>
    <row r="367" spans="49:49" ht="23.1" customHeight="1" x14ac:dyDescent="0.35">
      <c r="AW367" s="74" t="s">
        <v>431</v>
      </c>
    </row>
    <row r="368" spans="49:49" ht="23.1" customHeight="1" x14ac:dyDescent="0.35">
      <c r="AW368" s="74" t="s">
        <v>432</v>
      </c>
    </row>
    <row r="369" spans="49:49" ht="23.1" customHeight="1" x14ac:dyDescent="0.35">
      <c r="AW369" s="74" t="s">
        <v>433</v>
      </c>
    </row>
    <row r="370" spans="49:49" ht="23.1" customHeight="1" x14ac:dyDescent="0.35">
      <c r="AW370" s="74" t="s">
        <v>434</v>
      </c>
    </row>
    <row r="371" spans="49:49" ht="23.1" customHeight="1" x14ac:dyDescent="0.35">
      <c r="AW371" s="74" t="s">
        <v>435</v>
      </c>
    </row>
    <row r="372" spans="49:49" ht="23.1" customHeight="1" x14ac:dyDescent="0.35">
      <c r="AW372" s="74" t="s">
        <v>436</v>
      </c>
    </row>
    <row r="373" spans="49:49" ht="23.1" customHeight="1" x14ac:dyDescent="0.35">
      <c r="AW373" s="74" t="s">
        <v>437</v>
      </c>
    </row>
    <row r="374" spans="49:49" ht="23.1" customHeight="1" x14ac:dyDescent="0.35">
      <c r="AW374" s="74" t="s">
        <v>438</v>
      </c>
    </row>
    <row r="375" spans="49:49" ht="23.1" customHeight="1" x14ac:dyDescent="0.35">
      <c r="AW375" s="74" t="s">
        <v>439</v>
      </c>
    </row>
    <row r="376" spans="49:49" ht="23.1" customHeight="1" x14ac:dyDescent="0.35">
      <c r="AW376" s="74" t="s">
        <v>440</v>
      </c>
    </row>
    <row r="377" spans="49:49" ht="23.1" customHeight="1" x14ac:dyDescent="0.35">
      <c r="AW377" s="74" t="s">
        <v>441</v>
      </c>
    </row>
    <row r="378" spans="49:49" ht="23.1" customHeight="1" x14ac:dyDescent="0.35">
      <c r="AW378" s="74" t="s">
        <v>442</v>
      </c>
    </row>
    <row r="379" spans="49:49" ht="23.1" customHeight="1" x14ac:dyDescent="0.35">
      <c r="AW379" s="74" t="s">
        <v>443</v>
      </c>
    </row>
    <row r="380" spans="49:49" ht="23.1" customHeight="1" x14ac:dyDescent="0.35">
      <c r="AW380" s="74" t="s">
        <v>444</v>
      </c>
    </row>
    <row r="381" spans="49:49" ht="23.1" customHeight="1" x14ac:dyDescent="0.35">
      <c r="AW381" s="74" t="s">
        <v>445</v>
      </c>
    </row>
    <row r="382" spans="49:49" ht="23.1" customHeight="1" x14ac:dyDescent="0.35">
      <c r="AW382" s="74" t="s">
        <v>446</v>
      </c>
    </row>
    <row r="383" spans="49:49" ht="23.1" customHeight="1" x14ac:dyDescent="0.35">
      <c r="AW383" s="74" t="s">
        <v>447</v>
      </c>
    </row>
    <row r="384" spans="49:49" ht="23.1" customHeight="1" x14ac:dyDescent="0.35">
      <c r="AW384" s="74" t="s">
        <v>448</v>
      </c>
    </row>
    <row r="385" spans="49:49" ht="23.1" customHeight="1" x14ac:dyDescent="0.35">
      <c r="AW385" s="74" t="s">
        <v>449</v>
      </c>
    </row>
    <row r="386" spans="49:49" ht="23.1" customHeight="1" x14ac:dyDescent="0.35">
      <c r="AW386" s="74" t="s">
        <v>450</v>
      </c>
    </row>
    <row r="387" spans="49:49" ht="23.1" customHeight="1" x14ac:dyDescent="0.35">
      <c r="AW387" s="74" t="s">
        <v>451</v>
      </c>
    </row>
    <row r="388" spans="49:49" ht="23.1" customHeight="1" x14ac:dyDescent="0.35">
      <c r="AW388" s="74" t="s">
        <v>452</v>
      </c>
    </row>
    <row r="389" spans="49:49" ht="23.1" customHeight="1" x14ac:dyDescent="0.35">
      <c r="AW389" s="74" t="s">
        <v>453</v>
      </c>
    </row>
    <row r="390" spans="49:49" ht="23.1" customHeight="1" x14ac:dyDescent="0.35">
      <c r="AW390" s="74" t="s">
        <v>454</v>
      </c>
    </row>
    <row r="391" spans="49:49" ht="23.1" customHeight="1" x14ac:dyDescent="0.35">
      <c r="AW391" s="74" t="s">
        <v>455</v>
      </c>
    </row>
    <row r="392" spans="49:49" ht="23.1" customHeight="1" x14ac:dyDescent="0.35">
      <c r="AW392" s="74" t="s">
        <v>456</v>
      </c>
    </row>
    <row r="393" spans="49:49" ht="23.1" customHeight="1" x14ac:dyDescent="0.35">
      <c r="AW393" s="74" t="s">
        <v>457</v>
      </c>
    </row>
    <row r="394" spans="49:49" ht="23.1" customHeight="1" x14ac:dyDescent="0.35">
      <c r="AW394" s="74" t="s">
        <v>458</v>
      </c>
    </row>
    <row r="395" spans="49:49" ht="23.1" customHeight="1" x14ac:dyDescent="0.35">
      <c r="AW395" s="74" t="s">
        <v>459</v>
      </c>
    </row>
    <row r="396" spans="49:49" ht="23.1" customHeight="1" x14ac:dyDescent="0.35">
      <c r="AW396" s="74" t="s">
        <v>460</v>
      </c>
    </row>
    <row r="397" spans="49:49" ht="23.1" customHeight="1" x14ac:dyDescent="0.35">
      <c r="AW397" s="74" t="s">
        <v>461</v>
      </c>
    </row>
    <row r="398" spans="49:49" ht="23.1" customHeight="1" x14ac:dyDescent="0.35">
      <c r="AW398" s="74" t="s">
        <v>462</v>
      </c>
    </row>
    <row r="399" spans="49:49" ht="23.1" customHeight="1" x14ac:dyDescent="0.35">
      <c r="AW399" s="74" t="s">
        <v>463</v>
      </c>
    </row>
    <row r="400" spans="49:49" ht="23.1" customHeight="1" x14ac:dyDescent="0.35">
      <c r="AW400" s="74" t="s">
        <v>464</v>
      </c>
    </row>
    <row r="401" spans="49:49" ht="23.1" customHeight="1" x14ac:dyDescent="0.35">
      <c r="AW401" s="74" t="s">
        <v>465</v>
      </c>
    </row>
    <row r="402" spans="49:49" ht="23.1" customHeight="1" x14ac:dyDescent="0.35">
      <c r="AW402" s="74" t="s">
        <v>466</v>
      </c>
    </row>
    <row r="403" spans="49:49" ht="23.1" customHeight="1" x14ac:dyDescent="0.35">
      <c r="AW403" s="74" t="s">
        <v>467</v>
      </c>
    </row>
    <row r="404" spans="49:49" ht="23.1" customHeight="1" x14ac:dyDescent="0.35">
      <c r="AW404" s="74" t="s">
        <v>468</v>
      </c>
    </row>
    <row r="405" spans="49:49" ht="23.1" customHeight="1" x14ac:dyDescent="0.35">
      <c r="AW405" s="74" t="s">
        <v>469</v>
      </c>
    </row>
    <row r="406" spans="49:49" ht="23.1" customHeight="1" x14ac:dyDescent="0.35">
      <c r="AW406" s="74" t="s">
        <v>470</v>
      </c>
    </row>
    <row r="407" spans="49:49" ht="23.1" customHeight="1" x14ac:dyDescent="0.35">
      <c r="AW407" s="74" t="s">
        <v>471</v>
      </c>
    </row>
    <row r="408" spans="49:49" ht="23.1" customHeight="1" x14ac:dyDescent="0.35">
      <c r="AW408" s="74" t="s">
        <v>472</v>
      </c>
    </row>
    <row r="409" spans="49:49" ht="23.1" customHeight="1" x14ac:dyDescent="0.35">
      <c r="AW409" s="74" t="s">
        <v>473</v>
      </c>
    </row>
    <row r="410" spans="49:49" ht="23.1" customHeight="1" x14ac:dyDescent="0.35">
      <c r="AW410" s="74" t="s">
        <v>474</v>
      </c>
    </row>
    <row r="411" spans="49:49" ht="23.1" customHeight="1" x14ac:dyDescent="0.35">
      <c r="AW411" s="74" t="s">
        <v>475</v>
      </c>
    </row>
    <row r="412" spans="49:49" ht="23.1" customHeight="1" x14ac:dyDescent="0.35">
      <c r="AW412" s="74" t="s">
        <v>476</v>
      </c>
    </row>
    <row r="413" spans="49:49" ht="23.1" customHeight="1" x14ac:dyDescent="0.35">
      <c r="AW413" s="74" t="s">
        <v>477</v>
      </c>
    </row>
    <row r="414" spans="49:49" ht="23.1" customHeight="1" x14ac:dyDescent="0.35">
      <c r="AW414" s="74" t="s">
        <v>478</v>
      </c>
    </row>
    <row r="415" spans="49:49" ht="23.1" customHeight="1" x14ac:dyDescent="0.35">
      <c r="AW415" s="74" t="s">
        <v>479</v>
      </c>
    </row>
    <row r="416" spans="49:49" ht="23.1" customHeight="1" x14ac:dyDescent="0.35">
      <c r="AW416" s="74" t="s">
        <v>480</v>
      </c>
    </row>
    <row r="417" spans="49:49" ht="23.1" customHeight="1" x14ac:dyDescent="0.35">
      <c r="AW417" s="74" t="s">
        <v>481</v>
      </c>
    </row>
    <row r="418" spans="49:49" ht="23.1" customHeight="1" x14ac:dyDescent="0.35">
      <c r="AW418" s="74" t="s">
        <v>482</v>
      </c>
    </row>
    <row r="419" spans="49:49" ht="23.1" customHeight="1" x14ac:dyDescent="0.35">
      <c r="AW419" s="74" t="s">
        <v>483</v>
      </c>
    </row>
    <row r="420" spans="49:49" ht="23.1" customHeight="1" x14ac:dyDescent="0.35">
      <c r="AW420" s="74" t="s">
        <v>484</v>
      </c>
    </row>
    <row r="421" spans="49:49" ht="23.1" customHeight="1" x14ac:dyDescent="0.35">
      <c r="AW421" s="74" t="s">
        <v>485</v>
      </c>
    </row>
    <row r="422" spans="49:49" ht="23.1" customHeight="1" x14ac:dyDescent="0.35">
      <c r="AW422" s="74" t="s">
        <v>486</v>
      </c>
    </row>
    <row r="423" spans="49:49" ht="23.1" customHeight="1" x14ac:dyDescent="0.35">
      <c r="AW423" s="74" t="s">
        <v>487</v>
      </c>
    </row>
    <row r="424" spans="49:49" ht="23.1" customHeight="1" x14ac:dyDescent="0.35">
      <c r="AW424" s="74" t="s">
        <v>488</v>
      </c>
    </row>
    <row r="425" spans="49:49" ht="23.1" customHeight="1" x14ac:dyDescent="0.35">
      <c r="AW425" s="74" t="s">
        <v>489</v>
      </c>
    </row>
    <row r="426" spans="49:49" ht="23.1" customHeight="1" x14ac:dyDescent="0.35">
      <c r="AW426" s="74" t="s">
        <v>490</v>
      </c>
    </row>
    <row r="427" spans="49:49" ht="23.1" customHeight="1" x14ac:dyDescent="0.35">
      <c r="AW427" s="74" t="s">
        <v>491</v>
      </c>
    </row>
    <row r="428" spans="49:49" ht="23.1" customHeight="1" x14ac:dyDescent="0.35">
      <c r="AW428" s="74" t="s">
        <v>492</v>
      </c>
    </row>
    <row r="429" spans="49:49" ht="23.1" customHeight="1" x14ac:dyDescent="0.35">
      <c r="AW429" s="74" t="s">
        <v>493</v>
      </c>
    </row>
    <row r="430" spans="49:49" ht="23.1" customHeight="1" x14ac:dyDescent="0.35">
      <c r="AW430" s="74" t="s">
        <v>494</v>
      </c>
    </row>
    <row r="431" spans="49:49" ht="23.1" customHeight="1" x14ac:dyDescent="0.35">
      <c r="AW431" s="74" t="s">
        <v>495</v>
      </c>
    </row>
    <row r="432" spans="49:49" ht="23.1" customHeight="1" x14ac:dyDescent="0.35">
      <c r="AW432" s="74" t="s">
        <v>496</v>
      </c>
    </row>
    <row r="433" spans="49:49" ht="23.1" customHeight="1" x14ac:dyDescent="0.35">
      <c r="AW433" s="74" t="s">
        <v>497</v>
      </c>
    </row>
    <row r="434" spans="49:49" ht="23.1" customHeight="1" x14ac:dyDescent="0.35">
      <c r="AW434" s="74" t="s">
        <v>498</v>
      </c>
    </row>
    <row r="435" spans="49:49" ht="23.1" customHeight="1" x14ac:dyDescent="0.35">
      <c r="AW435" s="74" t="s">
        <v>499</v>
      </c>
    </row>
    <row r="436" spans="49:49" ht="23.1" customHeight="1" x14ac:dyDescent="0.35">
      <c r="AW436" s="74" t="s">
        <v>500</v>
      </c>
    </row>
    <row r="437" spans="49:49" ht="23.1" customHeight="1" x14ac:dyDescent="0.35">
      <c r="AW437" s="74" t="s">
        <v>501</v>
      </c>
    </row>
    <row r="438" spans="49:49" ht="23.1" customHeight="1" x14ac:dyDescent="0.35">
      <c r="AW438" s="74" t="s">
        <v>502</v>
      </c>
    </row>
    <row r="439" spans="49:49" ht="23.1" customHeight="1" x14ac:dyDescent="0.35">
      <c r="AW439" s="74" t="s">
        <v>503</v>
      </c>
    </row>
    <row r="440" spans="49:49" ht="23.1" customHeight="1" x14ac:dyDescent="0.35">
      <c r="AW440" s="74" t="s">
        <v>504</v>
      </c>
    </row>
    <row r="441" spans="49:49" ht="23.1" customHeight="1" x14ac:dyDescent="0.35">
      <c r="AW441" s="74" t="s">
        <v>505</v>
      </c>
    </row>
    <row r="442" spans="49:49" ht="23.1" customHeight="1" x14ac:dyDescent="0.35">
      <c r="AW442" s="74" t="s">
        <v>506</v>
      </c>
    </row>
    <row r="443" spans="49:49" ht="23.1" customHeight="1" x14ac:dyDescent="0.35">
      <c r="AW443" s="74" t="s">
        <v>507</v>
      </c>
    </row>
    <row r="444" spans="49:49" ht="23.1" customHeight="1" x14ac:dyDescent="0.35">
      <c r="AW444" s="74" t="s">
        <v>508</v>
      </c>
    </row>
    <row r="445" spans="49:49" ht="23.1" customHeight="1" x14ac:dyDescent="0.35">
      <c r="AW445" s="74" t="s">
        <v>509</v>
      </c>
    </row>
    <row r="446" spans="49:49" ht="23.1" customHeight="1" x14ac:dyDescent="0.35">
      <c r="AW446" s="74" t="s">
        <v>510</v>
      </c>
    </row>
    <row r="447" spans="49:49" ht="23.1" customHeight="1" x14ac:dyDescent="0.35">
      <c r="AW447" s="74" t="s">
        <v>511</v>
      </c>
    </row>
    <row r="448" spans="49:49" ht="23.1" customHeight="1" x14ac:dyDescent="0.35">
      <c r="AW448" s="74" t="s">
        <v>512</v>
      </c>
    </row>
    <row r="449" spans="49:49" ht="23.1" customHeight="1" x14ac:dyDescent="0.35">
      <c r="AW449" s="74" t="s">
        <v>513</v>
      </c>
    </row>
    <row r="450" spans="49:49" ht="23.1" customHeight="1" x14ac:dyDescent="0.35">
      <c r="AW450" s="74" t="s">
        <v>514</v>
      </c>
    </row>
    <row r="451" spans="49:49" ht="23.1" customHeight="1" x14ac:dyDescent="0.35">
      <c r="AW451" s="74" t="s">
        <v>515</v>
      </c>
    </row>
    <row r="452" spans="49:49" ht="23.1" customHeight="1" x14ac:dyDescent="0.35">
      <c r="AW452" s="74" t="s">
        <v>516</v>
      </c>
    </row>
    <row r="453" spans="49:49" ht="23.1" customHeight="1" x14ac:dyDescent="0.35">
      <c r="AW453" s="74" t="s">
        <v>517</v>
      </c>
    </row>
    <row r="454" spans="49:49" ht="23.1" customHeight="1" x14ac:dyDescent="0.35">
      <c r="AW454" s="74" t="s">
        <v>518</v>
      </c>
    </row>
    <row r="455" spans="49:49" ht="23.1" customHeight="1" x14ac:dyDescent="0.35">
      <c r="AW455" s="74" t="s">
        <v>519</v>
      </c>
    </row>
    <row r="456" spans="49:49" ht="23.1" customHeight="1" x14ac:dyDescent="0.35">
      <c r="AW456" s="74" t="s">
        <v>520</v>
      </c>
    </row>
    <row r="457" spans="49:49" ht="23.1" customHeight="1" x14ac:dyDescent="0.35">
      <c r="AW457" s="74" t="s">
        <v>521</v>
      </c>
    </row>
    <row r="458" spans="49:49" ht="23.1" customHeight="1" x14ac:dyDescent="0.35">
      <c r="AW458" s="74" t="s">
        <v>522</v>
      </c>
    </row>
    <row r="459" spans="49:49" ht="23.1" customHeight="1" x14ac:dyDescent="0.35">
      <c r="AW459" s="74" t="s">
        <v>523</v>
      </c>
    </row>
    <row r="460" spans="49:49" ht="23.1" customHeight="1" x14ac:dyDescent="0.35">
      <c r="AW460" s="74" t="s">
        <v>524</v>
      </c>
    </row>
    <row r="461" spans="49:49" ht="23.1" customHeight="1" x14ac:dyDescent="0.35">
      <c r="AW461" s="74" t="s">
        <v>525</v>
      </c>
    </row>
    <row r="462" spans="49:49" ht="23.1" customHeight="1" x14ac:dyDescent="0.35">
      <c r="AW462" s="74" t="s">
        <v>526</v>
      </c>
    </row>
    <row r="463" spans="49:49" ht="23.1" customHeight="1" x14ac:dyDescent="0.35">
      <c r="AW463" s="74" t="s">
        <v>527</v>
      </c>
    </row>
    <row r="464" spans="49:49" ht="23.1" customHeight="1" x14ac:dyDescent="0.35">
      <c r="AW464" s="74" t="s">
        <v>528</v>
      </c>
    </row>
    <row r="465" spans="49:49" ht="23.1" customHeight="1" x14ac:dyDescent="0.35">
      <c r="AW465" s="74" t="s">
        <v>529</v>
      </c>
    </row>
    <row r="466" spans="49:49" ht="23.1" customHeight="1" x14ac:dyDescent="0.35">
      <c r="AW466" s="74" t="s">
        <v>530</v>
      </c>
    </row>
    <row r="467" spans="49:49" ht="23.1" customHeight="1" x14ac:dyDescent="0.35">
      <c r="AW467" s="74" t="s">
        <v>531</v>
      </c>
    </row>
    <row r="468" spans="49:49" ht="23.1" customHeight="1" x14ac:dyDescent="0.35">
      <c r="AW468" s="74" t="s">
        <v>532</v>
      </c>
    </row>
    <row r="469" spans="49:49" ht="23.1" customHeight="1" x14ac:dyDescent="0.35">
      <c r="AW469" s="74" t="s">
        <v>533</v>
      </c>
    </row>
    <row r="470" spans="49:49" ht="23.1" customHeight="1" x14ac:dyDescent="0.35">
      <c r="AW470" s="74" t="s">
        <v>534</v>
      </c>
    </row>
    <row r="471" spans="49:49" ht="23.1" customHeight="1" x14ac:dyDescent="0.35">
      <c r="AW471" s="74" t="s">
        <v>535</v>
      </c>
    </row>
    <row r="472" spans="49:49" ht="23.1" customHeight="1" x14ac:dyDescent="0.35">
      <c r="AW472" s="74" t="s">
        <v>536</v>
      </c>
    </row>
    <row r="473" spans="49:49" ht="23.1" customHeight="1" x14ac:dyDescent="0.35">
      <c r="AW473" s="74" t="s">
        <v>537</v>
      </c>
    </row>
    <row r="474" spans="49:49" ht="23.1" customHeight="1" x14ac:dyDescent="0.35">
      <c r="AW474" s="74" t="s">
        <v>538</v>
      </c>
    </row>
    <row r="475" spans="49:49" ht="23.1" customHeight="1" x14ac:dyDescent="0.35">
      <c r="AW475" s="74" t="s">
        <v>539</v>
      </c>
    </row>
    <row r="476" spans="49:49" ht="23.1" customHeight="1" x14ac:dyDescent="0.35">
      <c r="AW476" s="74" t="s">
        <v>540</v>
      </c>
    </row>
    <row r="477" spans="49:49" ht="23.1" customHeight="1" x14ac:dyDescent="0.35">
      <c r="AW477" s="74" t="s">
        <v>541</v>
      </c>
    </row>
    <row r="478" spans="49:49" ht="23.1" customHeight="1" x14ac:dyDescent="0.35">
      <c r="AW478" s="74" t="s">
        <v>542</v>
      </c>
    </row>
    <row r="479" spans="49:49" ht="23.1" customHeight="1" x14ac:dyDescent="0.35">
      <c r="AW479" s="74" t="s">
        <v>543</v>
      </c>
    </row>
    <row r="480" spans="49:49" ht="23.1" customHeight="1" x14ac:dyDescent="0.35">
      <c r="AW480" s="74" t="s">
        <v>544</v>
      </c>
    </row>
    <row r="481" spans="49:49" ht="23.1" customHeight="1" x14ac:dyDescent="0.35">
      <c r="AW481" s="74" t="s">
        <v>545</v>
      </c>
    </row>
    <row r="482" spans="49:49" ht="23.1" customHeight="1" x14ac:dyDescent="0.35">
      <c r="AW482" s="74" t="s">
        <v>546</v>
      </c>
    </row>
    <row r="483" spans="49:49" ht="23.1" customHeight="1" x14ac:dyDescent="0.35">
      <c r="AW483" s="74" t="s">
        <v>547</v>
      </c>
    </row>
    <row r="484" spans="49:49" ht="23.1" customHeight="1" x14ac:dyDescent="0.35">
      <c r="AW484" s="74" t="s">
        <v>548</v>
      </c>
    </row>
    <row r="485" spans="49:49" ht="23.1" customHeight="1" x14ac:dyDescent="0.35">
      <c r="AW485" s="74" t="s">
        <v>549</v>
      </c>
    </row>
    <row r="486" spans="49:49" ht="23.1" customHeight="1" x14ac:dyDescent="0.35">
      <c r="AW486" s="74" t="s">
        <v>550</v>
      </c>
    </row>
    <row r="487" spans="49:49" ht="23.1" customHeight="1" x14ac:dyDescent="0.35">
      <c r="AW487" s="74" t="s">
        <v>551</v>
      </c>
    </row>
    <row r="488" spans="49:49" ht="23.1" customHeight="1" x14ac:dyDescent="0.35">
      <c r="AW488" s="74" t="s">
        <v>552</v>
      </c>
    </row>
    <row r="489" spans="49:49" ht="23.1" customHeight="1" x14ac:dyDescent="0.35">
      <c r="AW489" s="74" t="s">
        <v>553</v>
      </c>
    </row>
    <row r="490" spans="49:49" ht="23.1" customHeight="1" x14ac:dyDescent="0.35">
      <c r="AW490" s="74" t="s">
        <v>554</v>
      </c>
    </row>
    <row r="491" spans="49:49" ht="23.1" customHeight="1" x14ac:dyDescent="0.35">
      <c r="AW491" s="74" t="s">
        <v>555</v>
      </c>
    </row>
    <row r="492" spans="49:49" ht="23.1" customHeight="1" x14ac:dyDescent="0.35">
      <c r="AW492" s="74" t="s">
        <v>556</v>
      </c>
    </row>
    <row r="493" spans="49:49" ht="23.1" customHeight="1" x14ac:dyDescent="0.35">
      <c r="AW493" s="74" t="s">
        <v>557</v>
      </c>
    </row>
    <row r="494" spans="49:49" ht="23.1" customHeight="1" x14ac:dyDescent="0.35">
      <c r="AW494" s="74" t="s">
        <v>558</v>
      </c>
    </row>
    <row r="495" spans="49:49" ht="23.1" customHeight="1" x14ac:dyDescent="0.35">
      <c r="AW495" s="74" t="s">
        <v>559</v>
      </c>
    </row>
    <row r="496" spans="49:49" ht="23.1" customHeight="1" x14ac:dyDescent="0.35">
      <c r="AW496" s="74" t="s">
        <v>560</v>
      </c>
    </row>
    <row r="497" spans="49:49" ht="23.1" customHeight="1" x14ac:dyDescent="0.35">
      <c r="AW497" s="74" t="s">
        <v>561</v>
      </c>
    </row>
    <row r="498" spans="49:49" ht="23.1" customHeight="1" x14ac:dyDescent="0.35">
      <c r="AW498" s="74" t="s">
        <v>562</v>
      </c>
    </row>
    <row r="499" spans="49:49" ht="23.1" customHeight="1" x14ac:dyDescent="0.35">
      <c r="AW499" s="74" t="s">
        <v>563</v>
      </c>
    </row>
    <row r="500" spans="49:49" ht="23.1" customHeight="1" x14ac:dyDescent="0.35">
      <c r="AW500" s="74" t="s">
        <v>564</v>
      </c>
    </row>
    <row r="501" spans="49:49" ht="23.1" customHeight="1" x14ac:dyDescent="0.35">
      <c r="AW501" s="74" t="s">
        <v>565</v>
      </c>
    </row>
    <row r="502" spans="49:49" ht="23.1" customHeight="1" x14ac:dyDescent="0.35">
      <c r="AW502" s="74" t="s">
        <v>566</v>
      </c>
    </row>
    <row r="503" spans="49:49" ht="23.1" customHeight="1" x14ac:dyDescent="0.35">
      <c r="AW503" s="74" t="s">
        <v>567</v>
      </c>
    </row>
    <row r="504" spans="49:49" ht="23.1" customHeight="1" x14ac:dyDescent="0.35">
      <c r="AW504" s="74" t="s">
        <v>568</v>
      </c>
    </row>
    <row r="505" spans="49:49" ht="23.1" customHeight="1" x14ac:dyDescent="0.35">
      <c r="AW505" s="74" t="s">
        <v>569</v>
      </c>
    </row>
    <row r="506" spans="49:49" ht="23.1" customHeight="1" x14ac:dyDescent="0.35">
      <c r="AW506" s="74" t="s">
        <v>570</v>
      </c>
    </row>
    <row r="507" spans="49:49" ht="23.1" customHeight="1" x14ac:dyDescent="0.35">
      <c r="AW507" s="74" t="s">
        <v>571</v>
      </c>
    </row>
    <row r="508" spans="49:49" ht="23.1" customHeight="1" x14ac:dyDescent="0.35">
      <c r="AW508" s="74" t="s">
        <v>572</v>
      </c>
    </row>
    <row r="509" spans="49:49" ht="23.1" customHeight="1" x14ac:dyDescent="0.35">
      <c r="AW509" s="74" t="s">
        <v>573</v>
      </c>
    </row>
    <row r="510" spans="49:49" ht="23.1" customHeight="1" x14ac:dyDescent="0.35">
      <c r="AW510" s="74" t="s">
        <v>574</v>
      </c>
    </row>
    <row r="511" spans="49:49" ht="23.1" customHeight="1" x14ac:dyDescent="0.35">
      <c r="AW511" s="74" t="s">
        <v>575</v>
      </c>
    </row>
    <row r="512" spans="49:49" ht="23.1" customHeight="1" x14ac:dyDescent="0.35">
      <c r="AW512" s="74" t="s">
        <v>576</v>
      </c>
    </row>
    <row r="513" spans="49:49" ht="23.1" customHeight="1" x14ac:dyDescent="0.35">
      <c r="AW513" s="74" t="s">
        <v>577</v>
      </c>
    </row>
    <row r="514" spans="49:49" ht="23.1" customHeight="1" x14ac:dyDescent="0.35">
      <c r="AW514" s="74" t="s">
        <v>578</v>
      </c>
    </row>
    <row r="515" spans="49:49" ht="23.1" customHeight="1" x14ac:dyDescent="0.35">
      <c r="AW515" s="74" t="s">
        <v>579</v>
      </c>
    </row>
    <row r="516" spans="49:49" ht="23.1" customHeight="1" x14ac:dyDescent="0.35">
      <c r="AW516" s="74" t="s">
        <v>580</v>
      </c>
    </row>
    <row r="517" spans="49:49" ht="23.1" customHeight="1" x14ac:dyDescent="0.35">
      <c r="AW517" s="74" t="s">
        <v>581</v>
      </c>
    </row>
    <row r="518" spans="49:49" ht="23.1" customHeight="1" x14ac:dyDescent="0.35">
      <c r="AW518" s="74" t="s">
        <v>582</v>
      </c>
    </row>
    <row r="519" spans="49:49" ht="23.1" customHeight="1" x14ac:dyDescent="0.35">
      <c r="AW519" s="74" t="s">
        <v>583</v>
      </c>
    </row>
    <row r="520" spans="49:49" ht="23.1" customHeight="1" x14ac:dyDescent="0.35">
      <c r="AW520" s="74" t="s">
        <v>584</v>
      </c>
    </row>
    <row r="521" spans="49:49" ht="23.1" customHeight="1" x14ac:dyDescent="0.35">
      <c r="AW521" s="74" t="s">
        <v>585</v>
      </c>
    </row>
    <row r="522" spans="49:49" ht="23.1" customHeight="1" x14ac:dyDescent="0.35">
      <c r="AW522" s="74" t="s">
        <v>586</v>
      </c>
    </row>
    <row r="523" spans="49:49" ht="23.1" customHeight="1" x14ac:dyDescent="0.35">
      <c r="AW523" s="74" t="s">
        <v>587</v>
      </c>
    </row>
    <row r="524" spans="49:49" ht="23.1" customHeight="1" x14ac:dyDescent="0.35">
      <c r="AW524" s="74" t="s">
        <v>588</v>
      </c>
    </row>
    <row r="525" spans="49:49" ht="23.1" customHeight="1" x14ac:dyDescent="0.35">
      <c r="AW525" s="74" t="s">
        <v>589</v>
      </c>
    </row>
    <row r="526" spans="49:49" ht="23.1" customHeight="1" x14ac:dyDescent="0.35">
      <c r="AW526" s="74" t="s">
        <v>590</v>
      </c>
    </row>
    <row r="527" spans="49:49" ht="23.1" customHeight="1" x14ac:dyDescent="0.35">
      <c r="AW527" s="74" t="s">
        <v>591</v>
      </c>
    </row>
    <row r="528" spans="49:49" ht="23.1" customHeight="1" x14ac:dyDescent="0.35">
      <c r="AW528" s="74" t="s">
        <v>592</v>
      </c>
    </row>
    <row r="529" spans="49:49" ht="23.1" customHeight="1" x14ac:dyDescent="0.35">
      <c r="AW529" s="74" t="s">
        <v>593</v>
      </c>
    </row>
    <row r="530" spans="49:49" ht="23.1" customHeight="1" x14ac:dyDescent="0.35">
      <c r="AW530" s="74" t="s">
        <v>594</v>
      </c>
    </row>
    <row r="531" spans="49:49" ht="23.1" customHeight="1" x14ac:dyDescent="0.35">
      <c r="AW531" s="74" t="s">
        <v>595</v>
      </c>
    </row>
    <row r="532" spans="49:49" ht="23.1" customHeight="1" x14ac:dyDescent="0.35">
      <c r="AW532" s="74" t="s">
        <v>596</v>
      </c>
    </row>
    <row r="533" spans="49:49" ht="23.1" customHeight="1" x14ac:dyDescent="0.35">
      <c r="AW533" s="74" t="s">
        <v>597</v>
      </c>
    </row>
    <row r="534" spans="49:49" ht="23.1" customHeight="1" x14ac:dyDescent="0.35">
      <c r="AW534" s="74" t="s">
        <v>598</v>
      </c>
    </row>
    <row r="535" spans="49:49" ht="23.1" customHeight="1" x14ac:dyDescent="0.35">
      <c r="AW535" s="74" t="s">
        <v>599</v>
      </c>
    </row>
    <row r="536" spans="49:49" ht="23.1" customHeight="1" x14ac:dyDescent="0.35">
      <c r="AW536" s="74" t="s">
        <v>600</v>
      </c>
    </row>
    <row r="537" spans="49:49" ht="23.1" customHeight="1" x14ac:dyDescent="0.35">
      <c r="AW537" s="74" t="s">
        <v>601</v>
      </c>
    </row>
    <row r="538" spans="49:49" ht="23.1" customHeight="1" x14ac:dyDescent="0.35">
      <c r="AW538" s="74" t="s">
        <v>602</v>
      </c>
    </row>
    <row r="539" spans="49:49" ht="23.1" customHeight="1" x14ac:dyDescent="0.35">
      <c r="AW539" s="74" t="s">
        <v>603</v>
      </c>
    </row>
    <row r="540" spans="49:49" ht="23.1" customHeight="1" x14ac:dyDescent="0.35">
      <c r="AW540" s="74" t="s">
        <v>604</v>
      </c>
    </row>
    <row r="541" spans="49:49" ht="23.1" customHeight="1" x14ac:dyDescent="0.35">
      <c r="AW541" s="74" t="s">
        <v>605</v>
      </c>
    </row>
    <row r="542" spans="49:49" ht="23.1" customHeight="1" x14ac:dyDescent="0.35">
      <c r="AW542" s="74" t="s">
        <v>606</v>
      </c>
    </row>
    <row r="543" spans="49:49" ht="23.1" customHeight="1" x14ac:dyDescent="0.35">
      <c r="AW543" s="74" t="s">
        <v>607</v>
      </c>
    </row>
    <row r="544" spans="49:49" ht="23.1" customHeight="1" x14ac:dyDescent="0.35">
      <c r="AW544" s="74" t="s">
        <v>608</v>
      </c>
    </row>
    <row r="545" spans="49:49" ht="23.1" customHeight="1" x14ac:dyDescent="0.35">
      <c r="AW545" s="74" t="s">
        <v>609</v>
      </c>
    </row>
    <row r="546" spans="49:49" ht="23.1" customHeight="1" x14ac:dyDescent="0.35">
      <c r="AW546" s="74" t="s">
        <v>610</v>
      </c>
    </row>
    <row r="547" spans="49:49" ht="23.1" customHeight="1" x14ac:dyDescent="0.35">
      <c r="AW547" s="74" t="s">
        <v>611</v>
      </c>
    </row>
    <row r="548" spans="49:49" ht="23.1" customHeight="1" x14ac:dyDescent="0.35">
      <c r="AW548" s="74" t="s">
        <v>612</v>
      </c>
    </row>
    <row r="549" spans="49:49" ht="23.1" customHeight="1" x14ac:dyDescent="0.35">
      <c r="AW549" s="74" t="s">
        <v>613</v>
      </c>
    </row>
    <row r="550" spans="49:49" ht="23.1" customHeight="1" x14ac:dyDescent="0.35">
      <c r="AW550" s="74" t="s">
        <v>614</v>
      </c>
    </row>
    <row r="551" spans="49:49" ht="23.1" customHeight="1" x14ac:dyDescent="0.35">
      <c r="AW551" s="74" t="s">
        <v>615</v>
      </c>
    </row>
    <row r="552" spans="49:49" ht="23.1" customHeight="1" x14ac:dyDescent="0.35">
      <c r="AW552" s="74" t="s">
        <v>616</v>
      </c>
    </row>
    <row r="553" spans="49:49" ht="23.1" customHeight="1" x14ac:dyDescent="0.35">
      <c r="AW553" s="74" t="s">
        <v>617</v>
      </c>
    </row>
    <row r="554" spans="49:49" ht="23.1" customHeight="1" x14ac:dyDescent="0.35">
      <c r="AW554" s="74" t="s">
        <v>618</v>
      </c>
    </row>
    <row r="555" spans="49:49" ht="23.1" customHeight="1" x14ac:dyDescent="0.35">
      <c r="AW555" s="74" t="s">
        <v>619</v>
      </c>
    </row>
    <row r="556" spans="49:49" ht="23.1" customHeight="1" x14ac:dyDescent="0.35">
      <c r="AW556" s="74" t="s">
        <v>620</v>
      </c>
    </row>
    <row r="557" spans="49:49" ht="23.1" customHeight="1" x14ac:dyDescent="0.35">
      <c r="AW557" s="74" t="s">
        <v>621</v>
      </c>
    </row>
    <row r="558" spans="49:49" ht="23.1" customHeight="1" x14ac:dyDescent="0.35">
      <c r="AW558" s="74" t="s">
        <v>622</v>
      </c>
    </row>
    <row r="559" spans="49:49" ht="23.1" customHeight="1" x14ac:dyDescent="0.35">
      <c r="AW559" s="74" t="s">
        <v>623</v>
      </c>
    </row>
    <row r="560" spans="49:49" ht="23.1" customHeight="1" x14ac:dyDescent="0.35">
      <c r="AW560" s="74" t="s">
        <v>624</v>
      </c>
    </row>
    <row r="561" spans="49:49" ht="23.1" customHeight="1" x14ac:dyDescent="0.35">
      <c r="AW561" s="74" t="s">
        <v>625</v>
      </c>
    </row>
    <row r="562" spans="49:49" ht="23.1" customHeight="1" x14ac:dyDescent="0.35">
      <c r="AW562" s="74" t="s">
        <v>626</v>
      </c>
    </row>
    <row r="563" spans="49:49" ht="23.1" customHeight="1" x14ac:dyDescent="0.35">
      <c r="AW563" s="74" t="s">
        <v>627</v>
      </c>
    </row>
    <row r="564" spans="49:49" ht="23.1" customHeight="1" x14ac:dyDescent="0.35">
      <c r="AW564" s="74" t="s">
        <v>628</v>
      </c>
    </row>
    <row r="565" spans="49:49" ht="23.1" customHeight="1" x14ac:dyDescent="0.35">
      <c r="AW565" s="74" t="s">
        <v>629</v>
      </c>
    </row>
    <row r="566" spans="49:49" ht="23.1" customHeight="1" x14ac:dyDescent="0.35">
      <c r="AW566" s="74" t="s">
        <v>630</v>
      </c>
    </row>
    <row r="567" spans="49:49" ht="23.1" customHeight="1" x14ac:dyDescent="0.35">
      <c r="AW567" s="74" t="s">
        <v>631</v>
      </c>
    </row>
    <row r="568" spans="49:49" ht="23.1" customHeight="1" x14ac:dyDescent="0.35">
      <c r="AW568" s="74" t="s">
        <v>632</v>
      </c>
    </row>
    <row r="569" spans="49:49" ht="23.1" customHeight="1" x14ac:dyDescent="0.35">
      <c r="AW569" s="74" t="s">
        <v>633</v>
      </c>
    </row>
    <row r="570" spans="49:49" ht="23.1" customHeight="1" x14ac:dyDescent="0.35">
      <c r="AW570" s="74" t="s">
        <v>634</v>
      </c>
    </row>
    <row r="571" spans="49:49" ht="23.1" customHeight="1" x14ac:dyDescent="0.35">
      <c r="AW571" s="74" t="s">
        <v>635</v>
      </c>
    </row>
    <row r="572" spans="49:49" ht="23.1" customHeight="1" x14ac:dyDescent="0.35">
      <c r="AW572" s="74" t="s">
        <v>636</v>
      </c>
    </row>
    <row r="573" spans="49:49" ht="23.1" customHeight="1" x14ac:dyDescent="0.35">
      <c r="AW573" s="74" t="s">
        <v>637</v>
      </c>
    </row>
    <row r="574" spans="49:49" ht="23.1" customHeight="1" x14ac:dyDescent="0.35">
      <c r="AW574" s="74" t="s">
        <v>638</v>
      </c>
    </row>
    <row r="575" spans="49:49" ht="23.1" customHeight="1" x14ac:dyDescent="0.35">
      <c r="AW575" s="74" t="s">
        <v>639</v>
      </c>
    </row>
    <row r="576" spans="49:49" ht="23.1" customHeight="1" x14ac:dyDescent="0.35">
      <c r="AW576" s="74" t="s">
        <v>640</v>
      </c>
    </row>
    <row r="577" spans="49:49" ht="23.1" customHeight="1" x14ac:dyDescent="0.35">
      <c r="AW577" s="74" t="s">
        <v>641</v>
      </c>
    </row>
    <row r="578" spans="49:49" ht="23.1" customHeight="1" x14ac:dyDescent="0.35">
      <c r="AW578" s="74" t="s">
        <v>642</v>
      </c>
    </row>
    <row r="579" spans="49:49" ht="23.1" customHeight="1" x14ac:dyDescent="0.35">
      <c r="AW579" s="74" t="s">
        <v>643</v>
      </c>
    </row>
    <row r="580" spans="49:49" ht="23.1" customHeight="1" x14ac:dyDescent="0.35">
      <c r="AW580" s="74" t="s">
        <v>644</v>
      </c>
    </row>
    <row r="581" spans="49:49" ht="23.1" customHeight="1" x14ac:dyDescent="0.35">
      <c r="AW581" s="74" t="s">
        <v>645</v>
      </c>
    </row>
    <row r="582" spans="49:49" ht="23.1" customHeight="1" x14ac:dyDescent="0.35">
      <c r="AW582" s="74" t="s">
        <v>646</v>
      </c>
    </row>
    <row r="583" spans="49:49" ht="23.1" customHeight="1" x14ac:dyDescent="0.35">
      <c r="AW583" s="74" t="s">
        <v>647</v>
      </c>
    </row>
    <row r="584" spans="49:49" ht="23.1" customHeight="1" x14ac:dyDescent="0.35">
      <c r="AW584" s="74" t="s">
        <v>648</v>
      </c>
    </row>
    <row r="585" spans="49:49" ht="23.1" customHeight="1" x14ac:dyDescent="0.35">
      <c r="AW585" s="74" t="s">
        <v>649</v>
      </c>
    </row>
    <row r="586" spans="49:49" ht="23.1" customHeight="1" x14ac:dyDescent="0.35">
      <c r="AW586" s="74" t="s">
        <v>650</v>
      </c>
    </row>
    <row r="587" spans="49:49" ht="23.1" customHeight="1" x14ac:dyDescent="0.35">
      <c r="AW587" s="74" t="s">
        <v>651</v>
      </c>
    </row>
    <row r="588" spans="49:49" ht="23.1" customHeight="1" x14ac:dyDescent="0.35">
      <c r="AW588" s="74" t="s">
        <v>652</v>
      </c>
    </row>
    <row r="589" spans="49:49" ht="23.1" customHeight="1" x14ac:dyDescent="0.35">
      <c r="AW589" s="74" t="s">
        <v>653</v>
      </c>
    </row>
    <row r="590" spans="49:49" ht="23.1" customHeight="1" x14ac:dyDescent="0.35">
      <c r="AW590" s="74" t="s">
        <v>654</v>
      </c>
    </row>
    <row r="591" spans="49:49" ht="23.1" customHeight="1" x14ac:dyDescent="0.35">
      <c r="AW591" s="74" t="s">
        <v>655</v>
      </c>
    </row>
    <row r="592" spans="49:49" ht="23.1" customHeight="1" x14ac:dyDescent="0.35">
      <c r="AW592" s="74" t="s">
        <v>656</v>
      </c>
    </row>
    <row r="593" spans="49:49" ht="23.1" customHeight="1" x14ac:dyDescent="0.35">
      <c r="AW593" s="74" t="s">
        <v>657</v>
      </c>
    </row>
    <row r="594" spans="49:49" ht="23.1" customHeight="1" x14ac:dyDescent="0.35">
      <c r="AW594" s="74" t="s">
        <v>658</v>
      </c>
    </row>
    <row r="595" spans="49:49" ht="23.1" customHeight="1" x14ac:dyDescent="0.35">
      <c r="AW595" s="74" t="s">
        <v>659</v>
      </c>
    </row>
    <row r="596" spans="49:49" ht="23.1" customHeight="1" x14ac:dyDescent="0.35">
      <c r="AW596" s="74" t="s">
        <v>660</v>
      </c>
    </row>
    <row r="597" spans="49:49" ht="23.1" customHeight="1" x14ac:dyDescent="0.35">
      <c r="AW597" s="74" t="s">
        <v>661</v>
      </c>
    </row>
    <row r="598" spans="49:49" ht="23.1" customHeight="1" x14ac:dyDescent="0.35">
      <c r="AW598" s="74" t="s">
        <v>662</v>
      </c>
    </row>
    <row r="599" spans="49:49" ht="23.1" customHeight="1" x14ac:dyDescent="0.35">
      <c r="AW599" s="74" t="s">
        <v>663</v>
      </c>
    </row>
    <row r="600" spans="49:49" ht="23.1" customHeight="1" x14ac:dyDescent="0.35">
      <c r="AW600" s="74" t="s">
        <v>664</v>
      </c>
    </row>
    <row r="601" spans="49:49" ht="23.1" customHeight="1" x14ac:dyDescent="0.35">
      <c r="AW601" s="74" t="s">
        <v>665</v>
      </c>
    </row>
    <row r="602" spans="49:49" ht="23.1" customHeight="1" x14ac:dyDescent="0.35">
      <c r="AW602" s="74" t="s">
        <v>666</v>
      </c>
    </row>
    <row r="603" spans="49:49" ht="23.1" customHeight="1" x14ac:dyDescent="0.35">
      <c r="AW603" s="74" t="s">
        <v>667</v>
      </c>
    </row>
    <row r="604" spans="49:49" ht="23.1" customHeight="1" x14ac:dyDescent="0.35">
      <c r="AW604" s="74" t="s">
        <v>668</v>
      </c>
    </row>
    <row r="605" spans="49:49" ht="23.1" customHeight="1" x14ac:dyDescent="0.35">
      <c r="AW605" s="74" t="s">
        <v>669</v>
      </c>
    </row>
    <row r="606" spans="49:49" ht="23.1" customHeight="1" x14ac:dyDescent="0.35">
      <c r="AW606" s="74" t="s">
        <v>670</v>
      </c>
    </row>
    <row r="607" spans="49:49" ht="23.1" customHeight="1" x14ac:dyDescent="0.35">
      <c r="AW607" s="74" t="s">
        <v>671</v>
      </c>
    </row>
    <row r="608" spans="49:49" ht="23.1" customHeight="1" x14ac:dyDescent="0.35">
      <c r="AW608" s="74" t="s">
        <v>672</v>
      </c>
    </row>
    <row r="609" spans="49:49" ht="23.1" customHeight="1" x14ac:dyDescent="0.35">
      <c r="AW609" s="74" t="s">
        <v>673</v>
      </c>
    </row>
    <row r="610" spans="49:49" ht="23.1" customHeight="1" x14ac:dyDescent="0.35">
      <c r="AW610" s="74" t="s">
        <v>674</v>
      </c>
    </row>
    <row r="611" spans="49:49" ht="23.1" customHeight="1" x14ac:dyDescent="0.35">
      <c r="AW611" s="74" t="s">
        <v>675</v>
      </c>
    </row>
    <row r="612" spans="49:49" ht="23.1" customHeight="1" x14ac:dyDescent="0.35">
      <c r="AW612" s="74" t="s">
        <v>676</v>
      </c>
    </row>
    <row r="613" spans="49:49" ht="23.1" customHeight="1" x14ac:dyDescent="0.35">
      <c r="AW613" s="74" t="s">
        <v>677</v>
      </c>
    </row>
    <row r="614" spans="49:49" ht="23.1" customHeight="1" x14ac:dyDescent="0.35">
      <c r="AW614" s="74" t="s">
        <v>678</v>
      </c>
    </row>
    <row r="615" spans="49:49" ht="23.1" customHeight="1" x14ac:dyDescent="0.35">
      <c r="AW615" s="74" t="s">
        <v>679</v>
      </c>
    </row>
    <row r="616" spans="49:49" ht="23.1" customHeight="1" x14ac:dyDescent="0.35">
      <c r="AW616" s="74" t="s">
        <v>680</v>
      </c>
    </row>
    <row r="617" spans="49:49" ht="23.1" customHeight="1" x14ac:dyDescent="0.35">
      <c r="AW617" s="74" t="s">
        <v>681</v>
      </c>
    </row>
    <row r="618" spans="49:49" ht="23.1" customHeight="1" x14ac:dyDescent="0.35">
      <c r="AW618" s="74" t="s">
        <v>682</v>
      </c>
    </row>
    <row r="619" spans="49:49" ht="23.1" customHeight="1" x14ac:dyDescent="0.35">
      <c r="AW619" s="74" t="s">
        <v>683</v>
      </c>
    </row>
    <row r="620" spans="49:49" ht="23.1" customHeight="1" x14ac:dyDescent="0.35">
      <c r="AW620" s="74" t="s">
        <v>684</v>
      </c>
    </row>
    <row r="621" spans="49:49" ht="23.1" customHeight="1" x14ac:dyDescent="0.35">
      <c r="AW621" s="74" t="s">
        <v>685</v>
      </c>
    </row>
    <row r="622" spans="49:49" ht="23.1" customHeight="1" x14ac:dyDescent="0.35">
      <c r="AW622" s="74" t="s">
        <v>686</v>
      </c>
    </row>
    <row r="623" spans="49:49" ht="23.1" customHeight="1" x14ac:dyDescent="0.35">
      <c r="AW623" s="74" t="s">
        <v>687</v>
      </c>
    </row>
    <row r="624" spans="49:49" ht="23.1" customHeight="1" x14ac:dyDescent="0.35">
      <c r="AW624" s="74" t="s">
        <v>688</v>
      </c>
    </row>
    <row r="625" spans="49:49" ht="23.1" customHeight="1" x14ac:dyDescent="0.35">
      <c r="AW625" s="74" t="s">
        <v>689</v>
      </c>
    </row>
    <row r="626" spans="49:49" ht="23.1" customHeight="1" x14ac:dyDescent="0.35">
      <c r="AW626" s="74" t="s">
        <v>690</v>
      </c>
    </row>
    <row r="627" spans="49:49" ht="23.1" customHeight="1" x14ac:dyDescent="0.35">
      <c r="AW627" s="74" t="s">
        <v>691</v>
      </c>
    </row>
    <row r="628" spans="49:49" ht="23.1" customHeight="1" x14ac:dyDescent="0.35">
      <c r="AW628" s="74" t="s">
        <v>692</v>
      </c>
    </row>
    <row r="629" spans="49:49" ht="23.1" customHeight="1" x14ac:dyDescent="0.35">
      <c r="AW629" s="74" t="s">
        <v>693</v>
      </c>
    </row>
    <row r="630" spans="49:49" ht="23.1" customHeight="1" x14ac:dyDescent="0.35">
      <c r="AW630" s="74" t="s">
        <v>694</v>
      </c>
    </row>
    <row r="631" spans="49:49" ht="23.1" customHeight="1" x14ac:dyDescent="0.35">
      <c r="AW631" s="74" t="s">
        <v>695</v>
      </c>
    </row>
    <row r="632" spans="49:49" ht="23.1" customHeight="1" x14ac:dyDescent="0.35">
      <c r="AW632" s="74" t="s">
        <v>696</v>
      </c>
    </row>
    <row r="633" spans="49:49" ht="23.1" customHeight="1" x14ac:dyDescent="0.35">
      <c r="AW633" s="74" t="s">
        <v>697</v>
      </c>
    </row>
    <row r="634" spans="49:49" ht="23.1" customHeight="1" x14ac:dyDescent="0.35">
      <c r="AW634" s="74" t="s">
        <v>698</v>
      </c>
    </row>
    <row r="635" spans="49:49" ht="23.1" customHeight="1" x14ac:dyDescent="0.35">
      <c r="AW635" s="74" t="s">
        <v>699</v>
      </c>
    </row>
    <row r="636" spans="49:49" ht="23.1" customHeight="1" x14ac:dyDescent="0.35">
      <c r="AW636" s="74" t="s">
        <v>700</v>
      </c>
    </row>
    <row r="637" spans="49:49" ht="23.1" customHeight="1" x14ac:dyDescent="0.35">
      <c r="AW637" s="74" t="s">
        <v>701</v>
      </c>
    </row>
    <row r="638" spans="49:49" ht="23.1" customHeight="1" x14ac:dyDescent="0.35">
      <c r="AW638" s="74" t="s">
        <v>702</v>
      </c>
    </row>
    <row r="639" spans="49:49" ht="23.1" customHeight="1" x14ac:dyDescent="0.35">
      <c r="AW639" s="74" t="s">
        <v>703</v>
      </c>
    </row>
    <row r="640" spans="49:49" ht="23.1" customHeight="1" x14ac:dyDescent="0.35">
      <c r="AW640" s="74" t="s">
        <v>704</v>
      </c>
    </row>
    <row r="641" spans="49:49" ht="23.1" customHeight="1" x14ac:dyDescent="0.35">
      <c r="AW641" s="74" t="s">
        <v>705</v>
      </c>
    </row>
    <row r="642" spans="49:49" ht="23.1" customHeight="1" x14ac:dyDescent="0.35">
      <c r="AW642" s="74" t="s">
        <v>706</v>
      </c>
    </row>
    <row r="643" spans="49:49" ht="23.1" customHeight="1" x14ac:dyDescent="0.35">
      <c r="AW643" s="74" t="s">
        <v>707</v>
      </c>
    </row>
    <row r="644" spans="49:49" ht="23.1" customHeight="1" x14ac:dyDescent="0.35">
      <c r="AW644" s="74" t="s">
        <v>708</v>
      </c>
    </row>
    <row r="645" spans="49:49" ht="23.1" customHeight="1" x14ac:dyDescent="0.35">
      <c r="AW645" s="74" t="s">
        <v>709</v>
      </c>
    </row>
    <row r="646" spans="49:49" ht="23.1" customHeight="1" x14ac:dyDescent="0.35">
      <c r="AW646" s="74" t="s">
        <v>710</v>
      </c>
    </row>
    <row r="647" spans="49:49" ht="23.1" customHeight="1" x14ac:dyDescent="0.35">
      <c r="AW647" s="74" t="s">
        <v>711</v>
      </c>
    </row>
    <row r="648" spans="49:49" ht="23.1" customHeight="1" x14ac:dyDescent="0.35">
      <c r="AW648" s="74" t="s">
        <v>712</v>
      </c>
    </row>
    <row r="649" spans="49:49" ht="23.1" customHeight="1" x14ac:dyDescent="0.35">
      <c r="AW649" s="74" t="s">
        <v>713</v>
      </c>
    </row>
    <row r="650" spans="49:49" ht="23.1" customHeight="1" x14ac:dyDescent="0.35">
      <c r="AW650" s="74" t="s">
        <v>714</v>
      </c>
    </row>
    <row r="651" spans="49:49" ht="23.1" customHeight="1" x14ac:dyDescent="0.35">
      <c r="AW651" s="74" t="s">
        <v>715</v>
      </c>
    </row>
    <row r="652" spans="49:49" ht="23.1" customHeight="1" x14ac:dyDescent="0.35">
      <c r="AW652" s="74" t="s">
        <v>716</v>
      </c>
    </row>
    <row r="653" spans="49:49" ht="23.1" customHeight="1" x14ac:dyDescent="0.35">
      <c r="AW653" s="74" t="s">
        <v>717</v>
      </c>
    </row>
    <row r="654" spans="49:49" ht="23.1" customHeight="1" x14ac:dyDescent="0.35">
      <c r="AW654" s="74" t="s">
        <v>718</v>
      </c>
    </row>
    <row r="655" spans="49:49" ht="23.1" customHeight="1" x14ac:dyDescent="0.35">
      <c r="AW655" s="74" t="s">
        <v>719</v>
      </c>
    </row>
    <row r="656" spans="49:49" ht="23.1" customHeight="1" x14ac:dyDescent="0.35">
      <c r="AW656" s="74" t="s">
        <v>720</v>
      </c>
    </row>
    <row r="657" spans="49:49" ht="23.1" customHeight="1" x14ac:dyDescent="0.35">
      <c r="AW657" s="74" t="s">
        <v>721</v>
      </c>
    </row>
    <row r="658" spans="49:49" ht="23.1" customHeight="1" x14ac:dyDescent="0.35">
      <c r="AW658" s="74" t="s">
        <v>722</v>
      </c>
    </row>
    <row r="659" spans="49:49" ht="23.1" customHeight="1" x14ac:dyDescent="0.35">
      <c r="AW659" s="74" t="s">
        <v>723</v>
      </c>
    </row>
    <row r="660" spans="49:49" ht="23.1" customHeight="1" x14ac:dyDescent="0.35">
      <c r="AW660" s="74" t="s">
        <v>724</v>
      </c>
    </row>
    <row r="661" spans="49:49" ht="23.1" customHeight="1" x14ac:dyDescent="0.35">
      <c r="AW661" s="74" t="s">
        <v>725</v>
      </c>
    </row>
    <row r="662" spans="49:49" ht="23.1" customHeight="1" x14ac:dyDescent="0.35">
      <c r="AW662" s="74" t="s">
        <v>726</v>
      </c>
    </row>
    <row r="663" spans="49:49" ht="23.1" customHeight="1" x14ac:dyDescent="0.35">
      <c r="AW663" s="74" t="s">
        <v>727</v>
      </c>
    </row>
    <row r="664" spans="49:49" ht="23.1" customHeight="1" x14ac:dyDescent="0.35">
      <c r="AW664" s="74" t="s">
        <v>728</v>
      </c>
    </row>
    <row r="665" spans="49:49" ht="23.1" customHeight="1" x14ac:dyDescent="0.35">
      <c r="AW665" s="74" t="s">
        <v>729</v>
      </c>
    </row>
    <row r="666" spans="49:49" ht="23.1" customHeight="1" x14ac:dyDescent="0.35">
      <c r="AW666" s="74" t="s">
        <v>730</v>
      </c>
    </row>
    <row r="667" spans="49:49" ht="23.1" customHeight="1" x14ac:dyDescent="0.35">
      <c r="AW667" s="74" t="s">
        <v>731</v>
      </c>
    </row>
    <row r="668" spans="49:49" ht="23.1" customHeight="1" x14ac:dyDescent="0.35">
      <c r="AW668" s="74" t="s">
        <v>732</v>
      </c>
    </row>
    <row r="669" spans="49:49" ht="23.1" customHeight="1" x14ac:dyDescent="0.35">
      <c r="AW669" s="74" t="s">
        <v>733</v>
      </c>
    </row>
    <row r="670" spans="49:49" ht="23.1" customHeight="1" x14ac:dyDescent="0.35">
      <c r="AW670" s="74" t="s">
        <v>734</v>
      </c>
    </row>
    <row r="671" spans="49:49" ht="23.1" customHeight="1" x14ac:dyDescent="0.35">
      <c r="AW671" s="74" t="s">
        <v>735</v>
      </c>
    </row>
    <row r="672" spans="49:49" ht="23.1" customHeight="1" x14ac:dyDescent="0.35">
      <c r="AW672" s="74" t="s">
        <v>736</v>
      </c>
    </row>
    <row r="673" spans="49:49" ht="23.1" customHeight="1" x14ac:dyDescent="0.35">
      <c r="AW673" s="74" t="s">
        <v>737</v>
      </c>
    </row>
    <row r="674" spans="49:49" ht="23.1" customHeight="1" x14ac:dyDescent="0.35">
      <c r="AW674" s="74" t="s">
        <v>738</v>
      </c>
    </row>
    <row r="675" spans="49:49" ht="23.1" customHeight="1" x14ac:dyDescent="0.35">
      <c r="AW675" s="74" t="s">
        <v>739</v>
      </c>
    </row>
    <row r="676" spans="49:49" ht="23.1" customHeight="1" x14ac:dyDescent="0.35">
      <c r="AW676" s="74" t="s">
        <v>740</v>
      </c>
    </row>
    <row r="677" spans="49:49" ht="23.1" customHeight="1" x14ac:dyDescent="0.35">
      <c r="AW677" s="74" t="s">
        <v>741</v>
      </c>
    </row>
    <row r="678" spans="49:49" ht="23.1" customHeight="1" x14ac:dyDescent="0.35">
      <c r="AW678" s="74" t="s">
        <v>742</v>
      </c>
    </row>
    <row r="679" spans="49:49" ht="23.1" customHeight="1" x14ac:dyDescent="0.35">
      <c r="AW679" s="74" t="s">
        <v>743</v>
      </c>
    </row>
    <row r="680" spans="49:49" ht="23.1" customHeight="1" x14ac:dyDescent="0.35">
      <c r="AW680" s="74" t="s">
        <v>744</v>
      </c>
    </row>
    <row r="681" spans="49:49" ht="23.1" customHeight="1" x14ac:dyDescent="0.35">
      <c r="AW681" s="74" t="s">
        <v>745</v>
      </c>
    </row>
    <row r="682" spans="49:49" ht="23.1" customHeight="1" x14ac:dyDescent="0.35">
      <c r="AW682" s="74" t="s">
        <v>746</v>
      </c>
    </row>
    <row r="683" spans="49:49" ht="23.1" customHeight="1" x14ac:dyDescent="0.35">
      <c r="AW683" s="74" t="s">
        <v>747</v>
      </c>
    </row>
    <row r="684" spans="49:49" ht="23.1" customHeight="1" x14ac:dyDescent="0.35">
      <c r="AW684" s="74" t="s">
        <v>748</v>
      </c>
    </row>
    <row r="685" spans="49:49" ht="23.1" customHeight="1" x14ac:dyDescent="0.35">
      <c r="AW685" s="74" t="s">
        <v>749</v>
      </c>
    </row>
    <row r="686" spans="49:49" ht="23.1" customHeight="1" x14ac:dyDescent="0.35">
      <c r="AW686" s="74" t="s">
        <v>750</v>
      </c>
    </row>
    <row r="687" spans="49:49" ht="23.1" customHeight="1" x14ac:dyDescent="0.35">
      <c r="AW687" s="74" t="s">
        <v>751</v>
      </c>
    </row>
    <row r="688" spans="49:49" ht="23.1" customHeight="1" x14ac:dyDescent="0.35">
      <c r="AW688" s="74" t="s">
        <v>752</v>
      </c>
    </row>
    <row r="689" spans="49:49" ht="23.1" customHeight="1" x14ac:dyDescent="0.35">
      <c r="AW689" s="74" t="s">
        <v>753</v>
      </c>
    </row>
    <row r="690" spans="49:49" ht="23.1" customHeight="1" x14ac:dyDescent="0.35">
      <c r="AW690" s="74" t="s">
        <v>754</v>
      </c>
    </row>
    <row r="691" spans="49:49" ht="23.1" customHeight="1" x14ac:dyDescent="0.35">
      <c r="AW691" s="74" t="s">
        <v>755</v>
      </c>
    </row>
    <row r="692" spans="49:49" ht="23.1" customHeight="1" x14ac:dyDescent="0.35">
      <c r="AW692" s="74" t="s">
        <v>756</v>
      </c>
    </row>
    <row r="693" spans="49:49" ht="23.1" customHeight="1" x14ac:dyDescent="0.35">
      <c r="AW693" s="74" t="s">
        <v>757</v>
      </c>
    </row>
    <row r="694" spans="49:49" ht="23.1" customHeight="1" x14ac:dyDescent="0.35">
      <c r="AW694" s="74" t="s">
        <v>758</v>
      </c>
    </row>
    <row r="695" spans="49:49" ht="23.1" customHeight="1" x14ac:dyDescent="0.35">
      <c r="AW695" s="74" t="s">
        <v>759</v>
      </c>
    </row>
    <row r="696" spans="49:49" ht="23.1" customHeight="1" x14ac:dyDescent="0.35">
      <c r="AW696" s="74" t="s">
        <v>760</v>
      </c>
    </row>
    <row r="697" spans="49:49" ht="23.1" customHeight="1" x14ac:dyDescent="0.35">
      <c r="AW697" s="74" t="s">
        <v>761</v>
      </c>
    </row>
    <row r="698" spans="49:49" ht="23.1" customHeight="1" x14ac:dyDescent="0.35">
      <c r="AW698" s="74" t="s">
        <v>762</v>
      </c>
    </row>
    <row r="699" spans="49:49" ht="23.1" customHeight="1" x14ac:dyDescent="0.35">
      <c r="AW699" s="74" t="s">
        <v>763</v>
      </c>
    </row>
    <row r="700" spans="49:49" ht="23.1" customHeight="1" x14ac:dyDescent="0.35">
      <c r="AW700" s="74" t="s">
        <v>764</v>
      </c>
    </row>
    <row r="701" spans="49:49" ht="23.1" customHeight="1" x14ac:dyDescent="0.35">
      <c r="AW701" s="74" t="s">
        <v>765</v>
      </c>
    </row>
    <row r="702" spans="49:49" ht="23.1" customHeight="1" x14ac:dyDescent="0.35">
      <c r="AW702" s="74" t="s">
        <v>766</v>
      </c>
    </row>
    <row r="703" spans="49:49" ht="23.1" customHeight="1" x14ac:dyDescent="0.35">
      <c r="AW703" s="74" t="s">
        <v>767</v>
      </c>
    </row>
    <row r="704" spans="49:49" ht="23.1" customHeight="1" x14ac:dyDescent="0.35">
      <c r="AW704" s="74" t="s">
        <v>768</v>
      </c>
    </row>
    <row r="705" spans="49:49" ht="23.1" customHeight="1" x14ac:dyDescent="0.35">
      <c r="AW705" s="74" t="s">
        <v>769</v>
      </c>
    </row>
    <row r="706" spans="49:49" ht="23.1" customHeight="1" x14ac:dyDescent="0.35">
      <c r="AW706" s="74" t="s">
        <v>770</v>
      </c>
    </row>
    <row r="707" spans="49:49" ht="23.1" customHeight="1" x14ac:dyDescent="0.35">
      <c r="AW707" s="74" t="s">
        <v>771</v>
      </c>
    </row>
    <row r="708" spans="49:49" ht="23.1" customHeight="1" x14ac:dyDescent="0.35">
      <c r="AW708" s="74" t="s">
        <v>772</v>
      </c>
    </row>
    <row r="709" spans="49:49" ht="23.1" customHeight="1" x14ac:dyDescent="0.35">
      <c r="AW709" s="74" t="s">
        <v>773</v>
      </c>
    </row>
    <row r="710" spans="49:49" ht="23.1" customHeight="1" x14ac:dyDescent="0.35">
      <c r="AW710" s="74" t="s">
        <v>774</v>
      </c>
    </row>
    <row r="711" spans="49:49" ht="23.1" customHeight="1" x14ac:dyDescent="0.35">
      <c r="AW711" s="74" t="s">
        <v>775</v>
      </c>
    </row>
    <row r="712" spans="49:49" ht="23.1" customHeight="1" x14ac:dyDescent="0.35">
      <c r="AW712" s="74" t="s">
        <v>776</v>
      </c>
    </row>
    <row r="713" spans="49:49" ht="23.1" customHeight="1" x14ac:dyDescent="0.35">
      <c r="AW713" s="74" t="s">
        <v>777</v>
      </c>
    </row>
    <row r="714" spans="49:49" ht="23.1" customHeight="1" x14ac:dyDescent="0.35">
      <c r="AW714" s="74" t="s">
        <v>778</v>
      </c>
    </row>
    <row r="715" spans="49:49" ht="23.1" customHeight="1" x14ac:dyDescent="0.35">
      <c r="AW715" s="74" t="s">
        <v>779</v>
      </c>
    </row>
    <row r="716" spans="49:49" ht="23.1" customHeight="1" x14ac:dyDescent="0.35">
      <c r="AW716" s="74" t="s">
        <v>780</v>
      </c>
    </row>
    <row r="717" spans="49:49" ht="23.1" customHeight="1" x14ac:dyDescent="0.35">
      <c r="AW717" s="74" t="s">
        <v>781</v>
      </c>
    </row>
    <row r="718" spans="49:49" ht="23.1" customHeight="1" x14ac:dyDescent="0.35">
      <c r="AW718" s="74" t="s">
        <v>782</v>
      </c>
    </row>
    <row r="719" spans="49:49" ht="23.1" customHeight="1" x14ac:dyDescent="0.35">
      <c r="AW719" s="74" t="s">
        <v>783</v>
      </c>
    </row>
    <row r="720" spans="49:49" ht="23.1" customHeight="1" x14ac:dyDescent="0.35">
      <c r="AW720" s="74" t="s">
        <v>784</v>
      </c>
    </row>
    <row r="721" spans="49:49" ht="23.1" customHeight="1" x14ac:dyDescent="0.35">
      <c r="AW721" s="74" t="s">
        <v>785</v>
      </c>
    </row>
    <row r="722" spans="49:49" ht="23.1" customHeight="1" x14ac:dyDescent="0.35">
      <c r="AW722" s="74" t="s">
        <v>786</v>
      </c>
    </row>
    <row r="723" spans="49:49" ht="23.1" customHeight="1" x14ac:dyDescent="0.35">
      <c r="AW723" s="74" t="s">
        <v>787</v>
      </c>
    </row>
    <row r="724" spans="49:49" ht="23.1" customHeight="1" x14ac:dyDescent="0.35">
      <c r="AW724" s="74" t="s">
        <v>788</v>
      </c>
    </row>
    <row r="725" spans="49:49" ht="23.1" customHeight="1" x14ac:dyDescent="0.35">
      <c r="AW725" s="74" t="s">
        <v>789</v>
      </c>
    </row>
    <row r="726" spans="49:49" ht="23.1" customHeight="1" x14ac:dyDescent="0.35">
      <c r="AW726" s="74" t="s">
        <v>790</v>
      </c>
    </row>
    <row r="727" spans="49:49" ht="23.1" customHeight="1" x14ac:dyDescent="0.35">
      <c r="AW727" s="74" t="s">
        <v>791</v>
      </c>
    </row>
    <row r="728" spans="49:49" ht="23.1" customHeight="1" x14ac:dyDescent="0.35">
      <c r="AW728" s="74" t="s">
        <v>792</v>
      </c>
    </row>
    <row r="729" spans="49:49" ht="23.1" customHeight="1" x14ac:dyDescent="0.35">
      <c r="AW729" s="74" t="s">
        <v>793</v>
      </c>
    </row>
    <row r="730" spans="49:49" ht="23.1" customHeight="1" x14ac:dyDescent="0.35">
      <c r="AW730" s="74" t="s">
        <v>794</v>
      </c>
    </row>
    <row r="731" spans="49:49" ht="23.1" customHeight="1" x14ac:dyDescent="0.35">
      <c r="AW731" s="74" t="s">
        <v>795</v>
      </c>
    </row>
    <row r="732" spans="49:49" ht="23.1" customHeight="1" x14ac:dyDescent="0.35">
      <c r="AW732" s="74" t="s">
        <v>796</v>
      </c>
    </row>
    <row r="733" spans="49:49" ht="23.1" customHeight="1" x14ac:dyDescent="0.35">
      <c r="AW733" s="74" t="s">
        <v>797</v>
      </c>
    </row>
    <row r="734" spans="49:49" ht="23.1" customHeight="1" x14ac:dyDescent="0.35">
      <c r="AW734" s="74" t="s">
        <v>798</v>
      </c>
    </row>
    <row r="735" spans="49:49" ht="23.1" customHeight="1" x14ac:dyDescent="0.35">
      <c r="AW735" s="74" t="s">
        <v>799</v>
      </c>
    </row>
    <row r="736" spans="49:49" ht="23.1" customHeight="1" x14ac:dyDescent="0.35">
      <c r="AW736" s="74" t="s">
        <v>800</v>
      </c>
    </row>
    <row r="737" spans="49:49" ht="23.1" customHeight="1" x14ac:dyDescent="0.35">
      <c r="AW737" s="74" t="s">
        <v>801</v>
      </c>
    </row>
    <row r="738" spans="49:49" ht="23.1" customHeight="1" x14ac:dyDescent="0.35">
      <c r="AW738" s="74" t="s">
        <v>802</v>
      </c>
    </row>
    <row r="739" spans="49:49" ht="23.1" customHeight="1" x14ac:dyDescent="0.35">
      <c r="AW739" s="74" t="s">
        <v>803</v>
      </c>
    </row>
    <row r="740" spans="49:49" ht="23.1" customHeight="1" x14ac:dyDescent="0.35">
      <c r="AW740" s="74" t="s">
        <v>804</v>
      </c>
    </row>
    <row r="741" spans="49:49" ht="23.1" customHeight="1" x14ac:dyDescent="0.35">
      <c r="AW741" s="74" t="s">
        <v>805</v>
      </c>
    </row>
    <row r="742" spans="49:49" ht="23.1" customHeight="1" x14ac:dyDescent="0.35">
      <c r="AW742" s="74" t="s">
        <v>806</v>
      </c>
    </row>
    <row r="743" spans="49:49" ht="23.1" customHeight="1" x14ac:dyDescent="0.35">
      <c r="AW743" s="74" t="s">
        <v>807</v>
      </c>
    </row>
    <row r="744" spans="49:49" ht="23.1" customHeight="1" x14ac:dyDescent="0.35">
      <c r="AW744" s="74" t="s">
        <v>808</v>
      </c>
    </row>
    <row r="745" spans="49:49" ht="23.1" customHeight="1" x14ac:dyDescent="0.35">
      <c r="AW745" s="74" t="s">
        <v>809</v>
      </c>
    </row>
    <row r="746" spans="49:49" ht="23.1" customHeight="1" x14ac:dyDescent="0.35">
      <c r="AW746" s="74" t="s">
        <v>810</v>
      </c>
    </row>
    <row r="747" spans="49:49" ht="23.1" customHeight="1" x14ac:dyDescent="0.35">
      <c r="AW747" s="74" t="s">
        <v>811</v>
      </c>
    </row>
    <row r="748" spans="49:49" ht="23.1" customHeight="1" x14ac:dyDescent="0.35">
      <c r="AW748" s="74" t="s">
        <v>812</v>
      </c>
    </row>
    <row r="749" spans="49:49" ht="23.1" customHeight="1" x14ac:dyDescent="0.35">
      <c r="AW749" s="74" t="s">
        <v>813</v>
      </c>
    </row>
    <row r="750" spans="49:49" ht="23.1" customHeight="1" x14ac:dyDescent="0.35">
      <c r="AW750" s="74" t="s">
        <v>814</v>
      </c>
    </row>
    <row r="751" spans="49:49" ht="23.1" customHeight="1" x14ac:dyDescent="0.35">
      <c r="AW751" s="74" t="s">
        <v>815</v>
      </c>
    </row>
    <row r="752" spans="49:49" ht="23.1" customHeight="1" x14ac:dyDescent="0.35">
      <c r="AW752" s="74" t="s">
        <v>816</v>
      </c>
    </row>
    <row r="753" spans="49:49" ht="23.1" customHeight="1" x14ac:dyDescent="0.35">
      <c r="AW753" s="74" t="s">
        <v>817</v>
      </c>
    </row>
    <row r="754" spans="49:49" ht="23.1" customHeight="1" x14ac:dyDescent="0.35">
      <c r="AW754" s="74" t="s">
        <v>818</v>
      </c>
    </row>
    <row r="755" spans="49:49" ht="23.1" customHeight="1" x14ac:dyDescent="0.35">
      <c r="AW755" s="74" t="s">
        <v>819</v>
      </c>
    </row>
    <row r="756" spans="49:49" ht="23.1" customHeight="1" x14ac:dyDescent="0.35">
      <c r="AW756" s="74" t="s">
        <v>820</v>
      </c>
    </row>
    <row r="757" spans="49:49" ht="23.1" customHeight="1" x14ac:dyDescent="0.35">
      <c r="AW757" s="74" t="s">
        <v>821</v>
      </c>
    </row>
    <row r="758" spans="49:49" ht="23.1" customHeight="1" x14ac:dyDescent="0.35">
      <c r="AW758" s="74" t="s">
        <v>822</v>
      </c>
    </row>
    <row r="759" spans="49:49" ht="23.1" customHeight="1" x14ac:dyDescent="0.35">
      <c r="AW759" s="74" t="s">
        <v>823</v>
      </c>
    </row>
    <row r="760" spans="49:49" ht="23.1" customHeight="1" x14ac:dyDescent="0.35">
      <c r="AW760" s="74" t="s">
        <v>824</v>
      </c>
    </row>
    <row r="761" spans="49:49" ht="23.1" customHeight="1" x14ac:dyDescent="0.35">
      <c r="AW761" s="74" t="s">
        <v>825</v>
      </c>
    </row>
    <row r="762" spans="49:49" ht="23.1" customHeight="1" x14ac:dyDescent="0.35">
      <c r="AW762" s="74" t="s">
        <v>826</v>
      </c>
    </row>
    <row r="763" spans="49:49" ht="23.1" customHeight="1" x14ac:dyDescent="0.35">
      <c r="AW763" s="74" t="s">
        <v>827</v>
      </c>
    </row>
    <row r="764" spans="49:49" ht="23.1" customHeight="1" x14ac:dyDescent="0.35">
      <c r="AW764" s="74" t="s">
        <v>828</v>
      </c>
    </row>
    <row r="765" spans="49:49" ht="23.1" customHeight="1" x14ac:dyDescent="0.35">
      <c r="AW765" s="74" t="s">
        <v>829</v>
      </c>
    </row>
    <row r="766" spans="49:49" ht="23.1" customHeight="1" x14ac:dyDescent="0.35">
      <c r="AW766" s="74" t="s">
        <v>830</v>
      </c>
    </row>
    <row r="767" spans="49:49" ht="23.1" customHeight="1" x14ac:dyDescent="0.35">
      <c r="AW767" s="74" t="s">
        <v>831</v>
      </c>
    </row>
    <row r="768" spans="49:49" ht="23.1" customHeight="1" x14ac:dyDescent="0.35">
      <c r="AW768" s="74" t="s">
        <v>832</v>
      </c>
    </row>
    <row r="769" spans="49:49" ht="23.1" customHeight="1" x14ac:dyDescent="0.35">
      <c r="AW769" s="74" t="s">
        <v>833</v>
      </c>
    </row>
    <row r="770" spans="49:49" ht="23.1" customHeight="1" x14ac:dyDescent="0.35">
      <c r="AW770" s="74" t="s">
        <v>834</v>
      </c>
    </row>
    <row r="771" spans="49:49" ht="23.1" customHeight="1" x14ac:dyDescent="0.35">
      <c r="AW771" s="74" t="s">
        <v>835</v>
      </c>
    </row>
    <row r="772" spans="49:49" ht="23.1" customHeight="1" x14ac:dyDescent="0.35">
      <c r="AW772" s="74" t="s">
        <v>836</v>
      </c>
    </row>
    <row r="773" spans="49:49" ht="23.1" customHeight="1" x14ac:dyDescent="0.35">
      <c r="AW773" s="74" t="s">
        <v>837</v>
      </c>
    </row>
    <row r="774" spans="49:49" ht="23.1" customHeight="1" x14ac:dyDescent="0.35">
      <c r="AW774" s="74" t="s">
        <v>838</v>
      </c>
    </row>
    <row r="775" spans="49:49" ht="23.1" customHeight="1" x14ac:dyDescent="0.35">
      <c r="AW775" s="74" t="s">
        <v>839</v>
      </c>
    </row>
    <row r="776" spans="49:49" ht="23.1" customHeight="1" x14ac:dyDescent="0.35">
      <c r="AW776" s="74" t="s">
        <v>840</v>
      </c>
    </row>
    <row r="777" spans="49:49" ht="23.1" customHeight="1" x14ac:dyDescent="0.35">
      <c r="AW777" s="74" t="s">
        <v>841</v>
      </c>
    </row>
    <row r="778" spans="49:49" ht="23.1" customHeight="1" x14ac:dyDescent="0.35">
      <c r="AW778" s="74" t="s">
        <v>842</v>
      </c>
    </row>
    <row r="779" spans="49:49" ht="23.1" customHeight="1" x14ac:dyDescent="0.35">
      <c r="AW779" s="74" t="s">
        <v>843</v>
      </c>
    </row>
    <row r="780" spans="49:49" ht="23.1" customHeight="1" x14ac:dyDescent="0.35">
      <c r="AW780" s="74" t="s">
        <v>844</v>
      </c>
    </row>
    <row r="781" spans="49:49" ht="23.1" customHeight="1" x14ac:dyDescent="0.35">
      <c r="AW781" s="74" t="s">
        <v>845</v>
      </c>
    </row>
    <row r="782" spans="49:49" ht="23.1" customHeight="1" x14ac:dyDescent="0.35">
      <c r="AW782" s="74" t="s">
        <v>846</v>
      </c>
    </row>
    <row r="783" spans="49:49" ht="23.1" customHeight="1" x14ac:dyDescent="0.35">
      <c r="AW783" s="74" t="s">
        <v>847</v>
      </c>
    </row>
    <row r="784" spans="49:49" ht="23.1" customHeight="1" x14ac:dyDescent="0.35">
      <c r="AW784" s="74" t="s">
        <v>848</v>
      </c>
    </row>
    <row r="785" spans="49:49" ht="23.1" customHeight="1" x14ac:dyDescent="0.35">
      <c r="AW785" s="74" t="s">
        <v>849</v>
      </c>
    </row>
    <row r="786" spans="49:49" ht="23.1" customHeight="1" x14ac:dyDescent="0.35">
      <c r="AW786" s="74" t="s">
        <v>850</v>
      </c>
    </row>
    <row r="787" spans="49:49" ht="23.1" customHeight="1" x14ac:dyDescent="0.35">
      <c r="AW787" s="74" t="s">
        <v>851</v>
      </c>
    </row>
    <row r="788" spans="49:49" ht="23.1" customHeight="1" x14ac:dyDescent="0.35">
      <c r="AW788" s="74" t="s">
        <v>852</v>
      </c>
    </row>
    <row r="789" spans="49:49" ht="23.1" customHeight="1" x14ac:dyDescent="0.35">
      <c r="AW789" s="74" t="s">
        <v>853</v>
      </c>
    </row>
    <row r="790" spans="49:49" ht="23.1" customHeight="1" x14ac:dyDescent="0.35">
      <c r="AW790" s="74" t="s">
        <v>854</v>
      </c>
    </row>
    <row r="791" spans="49:49" ht="23.1" customHeight="1" x14ac:dyDescent="0.35">
      <c r="AW791" s="74" t="s">
        <v>855</v>
      </c>
    </row>
    <row r="792" spans="49:49" ht="23.1" customHeight="1" x14ac:dyDescent="0.35">
      <c r="AW792" s="74" t="s">
        <v>856</v>
      </c>
    </row>
    <row r="793" spans="49:49" ht="23.1" customHeight="1" x14ac:dyDescent="0.35">
      <c r="AW793" s="74" t="s">
        <v>857</v>
      </c>
    </row>
    <row r="794" spans="49:49" ht="23.1" customHeight="1" x14ac:dyDescent="0.35">
      <c r="AW794" s="74" t="s">
        <v>858</v>
      </c>
    </row>
    <row r="795" spans="49:49" ht="23.1" customHeight="1" x14ac:dyDescent="0.35">
      <c r="AW795" s="74" t="s">
        <v>859</v>
      </c>
    </row>
    <row r="796" spans="49:49" ht="23.1" customHeight="1" x14ac:dyDescent="0.35">
      <c r="AW796" s="74" t="s">
        <v>860</v>
      </c>
    </row>
    <row r="797" spans="49:49" ht="23.1" customHeight="1" x14ac:dyDescent="0.35">
      <c r="AW797" s="74" t="s">
        <v>861</v>
      </c>
    </row>
    <row r="798" spans="49:49" ht="23.1" customHeight="1" x14ac:dyDescent="0.35">
      <c r="AW798" s="74" t="s">
        <v>862</v>
      </c>
    </row>
    <row r="799" spans="49:49" ht="23.1" customHeight="1" x14ac:dyDescent="0.35">
      <c r="AW799" s="74" t="s">
        <v>863</v>
      </c>
    </row>
    <row r="800" spans="49:49" ht="23.1" customHeight="1" x14ac:dyDescent="0.35">
      <c r="AW800" s="74" t="s">
        <v>864</v>
      </c>
    </row>
    <row r="801" spans="49:49" ht="23.1" customHeight="1" x14ac:dyDescent="0.35">
      <c r="AW801" s="74" t="s">
        <v>865</v>
      </c>
    </row>
    <row r="802" spans="49:49" ht="23.1" customHeight="1" x14ac:dyDescent="0.35">
      <c r="AW802" s="74" t="s">
        <v>866</v>
      </c>
    </row>
    <row r="803" spans="49:49" ht="23.1" customHeight="1" x14ac:dyDescent="0.35">
      <c r="AW803" s="74" t="s">
        <v>867</v>
      </c>
    </row>
    <row r="804" spans="49:49" ht="23.1" customHeight="1" x14ac:dyDescent="0.35">
      <c r="AW804" s="74" t="s">
        <v>868</v>
      </c>
    </row>
    <row r="805" spans="49:49" ht="23.1" customHeight="1" x14ac:dyDescent="0.35">
      <c r="AW805" s="74" t="s">
        <v>869</v>
      </c>
    </row>
    <row r="806" spans="49:49" ht="23.1" customHeight="1" x14ac:dyDescent="0.35">
      <c r="AW806" s="74" t="s">
        <v>870</v>
      </c>
    </row>
    <row r="807" spans="49:49" ht="23.1" customHeight="1" x14ac:dyDescent="0.35">
      <c r="AW807" s="74" t="s">
        <v>871</v>
      </c>
    </row>
    <row r="808" spans="49:49" ht="23.1" customHeight="1" x14ac:dyDescent="0.35">
      <c r="AW808" s="74" t="s">
        <v>872</v>
      </c>
    </row>
    <row r="809" spans="49:49" ht="23.1" customHeight="1" x14ac:dyDescent="0.35">
      <c r="AW809" s="74" t="s">
        <v>873</v>
      </c>
    </row>
    <row r="810" spans="49:49" ht="23.1" customHeight="1" x14ac:dyDescent="0.35">
      <c r="AW810" s="74" t="s">
        <v>874</v>
      </c>
    </row>
    <row r="811" spans="49:49" ht="23.1" customHeight="1" x14ac:dyDescent="0.35">
      <c r="AW811" s="74" t="s">
        <v>875</v>
      </c>
    </row>
    <row r="812" spans="49:49" ht="23.1" customHeight="1" x14ac:dyDescent="0.35">
      <c r="AW812" s="74" t="s">
        <v>876</v>
      </c>
    </row>
    <row r="813" spans="49:49" ht="23.1" customHeight="1" x14ac:dyDescent="0.35">
      <c r="AW813" s="74" t="s">
        <v>877</v>
      </c>
    </row>
    <row r="814" spans="49:49" ht="23.1" customHeight="1" x14ac:dyDescent="0.35">
      <c r="AW814" s="74" t="s">
        <v>878</v>
      </c>
    </row>
    <row r="815" spans="49:49" ht="23.1" customHeight="1" x14ac:dyDescent="0.35">
      <c r="AW815" s="74" t="s">
        <v>879</v>
      </c>
    </row>
    <row r="816" spans="49:49" ht="23.1" customHeight="1" x14ac:dyDescent="0.35">
      <c r="AW816" s="74" t="s">
        <v>880</v>
      </c>
    </row>
    <row r="817" spans="49:49" ht="23.1" customHeight="1" x14ac:dyDescent="0.35">
      <c r="AW817" s="74" t="s">
        <v>881</v>
      </c>
    </row>
    <row r="818" spans="49:49" ht="23.1" customHeight="1" x14ac:dyDescent="0.35">
      <c r="AW818" s="74" t="s">
        <v>882</v>
      </c>
    </row>
    <row r="819" spans="49:49" ht="23.1" customHeight="1" x14ac:dyDescent="0.35">
      <c r="AW819" s="74" t="s">
        <v>883</v>
      </c>
    </row>
    <row r="820" spans="49:49" ht="23.1" customHeight="1" x14ac:dyDescent="0.35">
      <c r="AW820" s="74" t="s">
        <v>884</v>
      </c>
    </row>
    <row r="821" spans="49:49" ht="23.1" customHeight="1" x14ac:dyDescent="0.35">
      <c r="AW821" s="74" t="s">
        <v>885</v>
      </c>
    </row>
    <row r="822" spans="49:49" ht="23.1" customHeight="1" x14ac:dyDescent="0.35">
      <c r="AW822" s="74" t="s">
        <v>886</v>
      </c>
    </row>
    <row r="823" spans="49:49" ht="23.1" customHeight="1" x14ac:dyDescent="0.35">
      <c r="AW823" s="74" t="s">
        <v>887</v>
      </c>
    </row>
    <row r="824" spans="49:49" ht="23.1" customHeight="1" x14ac:dyDescent="0.35">
      <c r="AW824" s="74" t="s">
        <v>888</v>
      </c>
    </row>
    <row r="825" spans="49:49" ht="23.1" customHeight="1" x14ac:dyDescent="0.35">
      <c r="AW825" s="74" t="s">
        <v>889</v>
      </c>
    </row>
    <row r="826" spans="49:49" ht="23.1" customHeight="1" x14ac:dyDescent="0.35">
      <c r="AW826" s="74" t="s">
        <v>890</v>
      </c>
    </row>
    <row r="827" spans="49:49" ht="23.1" customHeight="1" x14ac:dyDescent="0.35">
      <c r="AW827" s="74" t="s">
        <v>891</v>
      </c>
    </row>
    <row r="828" spans="49:49" ht="23.1" customHeight="1" x14ac:dyDescent="0.35">
      <c r="AW828" s="74" t="s">
        <v>892</v>
      </c>
    </row>
    <row r="829" spans="49:49" ht="23.1" customHeight="1" x14ac:dyDescent="0.35">
      <c r="AW829" s="74" t="s">
        <v>893</v>
      </c>
    </row>
    <row r="830" spans="49:49" ht="23.1" customHeight="1" x14ac:dyDescent="0.35">
      <c r="AW830" s="74" t="s">
        <v>894</v>
      </c>
    </row>
    <row r="831" spans="49:49" ht="23.1" customHeight="1" x14ac:dyDescent="0.35">
      <c r="AW831" s="74" t="s">
        <v>895</v>
      </c>
    </row>
    <row r="832" spans="49:49" ht="23.1" customHeight="1" x14ac:dyDescent="0.35">
      <c r="AW832" s="74" t="s">
        <v>896</v>
      </c>
    </row>
    <row r="833" spans="49:49" ht="23.1" customHeight="1" x14ac:dyDescent="0.35">
      <c r="AW833" s="74" t="s">
        <v>897</v>
      </c>
    </row>
    <row r="834" spans="49:49" ht="23.1" customHeight="1" x14ac:dyDescent="0.35">
      <c r="AW834" s="74" t="s">
        <v>898</v>
      </c>
    </row>
    <row r="835" spans="49:49" ht="23.1" customHeight="1" x14ac:dyDescent="0.35">
      <c r="AW835" s="74" t="s">
        <v>899</v>
      </c>
    </row>
    <row r="836" spans="49:49" ht="23.1" customHeight="1" x14ac:dyDescent="0.35">
      <c r="AW836" s="74" t="s">
        <v>900</v>
      </c>
    </row>
    <row r="837" spans="49:49" ht="23.1" customHeight="1" x14ac:dyDescent="0.35">
      <c r="AW837" s="74" t="s">
        <v>901</v>
      </c>
    </row>
    <row r="838" spans="49:49" ht="23.1" customHeight="1" x14ac:dyDescent="0.35">
      <c r="AW838" s="74" t="s">
        <v>902</v>
      </c>
    </row>
    <row r="839" spans="49:49" ht="23.1" customHeight="1" x14ac:dyDescent="0.35">
      <c r="AW839" s="74" t="s">
        <v>903</v>
      </c>
    </row>
    <row r="840" spans="49:49" ht="23.1" customHeight="1" x14ac:dyDescent="0.35">
      <c r="AW840" s="74" t="s">
        <v>904</v>
      </c>
    </row>
    <row r="841" spans="49:49" ht="23.1" customHeight="1" x14ac:dyDescent="0.35">
      <c r="AW841" s="74" t="s">
        <v>905</v>
      </c>
    </row>
    <row r="842" spans="49:49" ht="23.1" customHeight="1" x14ac:dyDescent="0.35">
      <c r="AW842" s="74" t="s">
        <v>906</v>
      </c>
    </row>
    <row r="843" spans="49:49" ht="23.1" customHeight="1" x14ac:dyDescent="0.35">
      <c r="AW843" s="74" t="s">
        <v>907</v>
      </c>
    </row>
    <row r="844" spans="49:49" ht="23.1" customHeight="1" x14ac:dyDescent="0.35">
      <c r="AW844" s="74" t="s">
        <v>908</v>
      </c>
    </row>
    <row r="845" spans="49:49" ht="23.1" customHeight="1" x14ac:dyDescent="0.35">
      <c r="AW845" s="74" t="s">
        <v>909</v>
      </c>
    </row>
    <row r="846" spans="49:49" ht="23.1" customHeight="1" x14ac:dyDescent="0.35">
      <c r="AW846" s="74" t="s">
        <v>910</v>
      </c>
    </row>
    <row r="847" spans="49:49" ht="23.1" customHeight="1" x14ac:dyDescent="0.35">
      <c r="AW847" s="74" t="s">
        <v>911</v>
      </c>
    </row>
    <row r="848" spans="49:49" ht="23.1" customHeight="1" x14ac:dyDescent="0.35">
      <c r="AW848" s="74" t="s">
        <v>912</v>
      </c>
    </row>
    <row r="849" spans="49:49" ht="23.1" customHeight="1" x14ac:dyDescent="0.35">
      <c r="AW849" s="74" t="s">
        <v>913</v>
      </c>
    </row>
    <row r="850" spans="49:49" ht="23.1" customHeight="1" x14ac:dyDescent="0.35">
      <c r="AW850" s="74" t="s">
        <v>914</v>
      </c>
    </row>
    <row r="851" spans="49:49" ht="23.1" customHeight="1" x14ac:dyDescent="0.35">
      <c r="AW851" s="74" t="s">
        <v>915</v>
      </c>
    </row>
    <row r="852" spans="49:49" ht="23.1" customHeight="1" x14ac:dyDescent="0.35">
      <c r="AW852" s="74" t="s">
        <v>916</v>
      </c>
    </row>
    <row r="853" spans="49:49" ht="23.1" customHeight="1" x14ac:dyDescent="0.35">
      <c r="AW853" s="74" t="s">
        <v>917</v>
      </c>
    </row>
    <row r="854" spans="49:49" ht="23.1" customHeight="1" x14ac:dyDescent="0.35">
      <c r="AW854" s="74" t="s">
        <v>918</v>
      </c>
    </row>
    <row r="855" spans="49:49" ht="23.1" customHeight="1" x14ac:dyDescent="0.35">
      <c r="AW855" s="74" t="s">
        <v>919</v>
      </c>
    </row>
    <row r="856" spans="49:49" ht="23.1" customHeight="1" x14ac:dyDescent="0.35">
      <c r="AW856" s="74" t="s">
        <v>920</v>
      </c>
    </row>
    <row r="857" spans="49:49" ht="23.1" customHeight="1" x14ac:dyDescent="0.35">
      <c r="AW857" s="74" t="s">
        <v>921</v>
      </c>
    </row>
    <row r="858" spans="49:49" ht="23.1" customHeight="1" x14ac:dyDescent="0.35">
      <c r="AW858" s="74" t="s">
        <v>922</v>
      </c>
    </row>
    <row r="859" spans="49:49" ht="23.1" customHeight="1" x14ac:dyDescent="0.35">
      <c r="AW859" s="74" t="s">
        <v>923</v>
      </c>
    </row>
    <row r="860" spans="49:49" ht="23.1" customHeight="1" x14ac:dyDescent="0.35">
      <c r="AW860" s="74" t="s">
        <v>924</v>
      </c>
    </row>
    <row r="861" spans="49:49" ht="23.1" customHeight="1" x14ac:dyDescent="0.35">
      <c r="AW861" s="74" t="s">
        <v>925</v>
      </c>
    </row>
    <row r="862" spans="49:49" ht="23.1" customHeight="1" x14ac:dyDescent="0.35">
      <c r="AW862" s="74" t="s">
        <v>926</v>
      </c>
    </row>
    <row r="863" spans="49:49" ht="23.1" customHeight="1" x14ac:dyDescent="0.35">
      <c r="AW863" s="74" t="s">
        <v>927</v>
      </c>
    </row>
    <row r="864" spans="49:49" ht="23.1" customHeight="1" x14ac:dyDescent="0.35">
      <c r="AW864" s="74" t="s">
        <v>928</v>
      </c>
    </row>
    <row r="865" spans="49:49" ht="23.1" customHeight="1" x14ac:dyDescent="0.35">
      <c r="AW865" s="74" t="s">
        <v>929</v>
      </c>
    </row>
    <row r="866" spans="49:49" ht="23.1" customHeight="1" x14ac:dyDescent="0.35">
      <c r="AW866" s="74" t="s">
        <v>930</v>
      </c>
    </row>
    <row r="867" spans="49:49" ht="23.1" customHeight="1" x14ac:dyDescent="0.35">
      <c r="AW867" s="74" t="s">
        <v>931</v>
      </c>
    </row>
    <row r="868" spans="49:49" ht="23.1" customHeight="1" x14ac:dyDescent="0.35">
      <c r="AW868" s="74" t="s">
        <v>932</v>
      </c>
    </row>
    <row r="869" spans="49:49" ht="23.1" customHeight="1" x14ac:dyDescent="0.35">
      <c r="AW869" s="74" t="s">
        <v>933</v>
      </c>
    </row>
    <row r="870" spans="49:49" ht="23.1" customHeight="1" x14ac:dyDescent="0.35">
      <c r="AW870" s="74" t="s">
        <v>934</v>
      </c>
    </row>
    <row r="871" spans="49:49" ht="23.1" customHeight="1" x14ac:dyDescent="0.35">
      <c r="AW871" s="74" t="s">
        <v>935</v>
      </c>
    </row>
    <row r="872" spans="49:49" ht="23.1" customHeight="1" x14ac:dyDescent="0.35">
      <c r="AW872" s="74" t="s">
        <v>936</v>
      </c>
    </row>
    <row r="873" spans="49:49" ht="23.1" customHeight="1" x14ac:dyDescent="0.35">
      <c r="AW873" s="74" t="s">
        <v>937</v>
      </c>
    </row>
    <row r="874" spans="49:49" ht="23.1" customHeight="1" x14ac:dyDescent="0.35">
      <c r="AW874" s="74" t="s">
        <v>938</v>
      </c>
    </row>
    <row r="875" spans="49:49" ht="23.1" customHeight="1" x14ac:dyDescent="0.35">
      <c r="AW875" s="74" t="s">
        <v>939</v>
      </c>
    </row>
    <row r="876" spans="49:49" ht="23.1" customHeight="1" x14ac:dyDescent="0.35">
      <c r="AW876" s="74" t="s">
        <v>940</v>
      </c>
    </row>
    <row r="877" spans="49:49" ht="23.1" customHeight="1" x14ac:dyDescent="0.35">
      <c r="AW877" s="74" t="s">
        <v>941</v>
      </c>
    </row>
    <row r="878" spans="49:49" ht="23.1" customHeight="1" x14ac:dyDescent="0.35">
      <c r="AW878" s="74" t="s">
        <v>942</v>
      </c>
    </row>
    <row r="879" spans="49:49" ht="23.1" customHeight="1" x14ac:dyDescent="0.35">
      <c r="AW879" s="74" t="s">
        <v>943</v>
      </c>
    </row>
    <row r="880" spans="49:49" ht="23.1" customHeight="1" x14ac:dyDescent="0.35">
      <c r="AW880" s="74" t="s">
        <v>944</v>
      </c>
    </row>
    <row r="881" spans="49:49" ht="23.1" customHeight="1" x14ac:dyDescent="0.35">
      <c r="AW881" s="74" t="s">
        <v>945</v>
      </c>
    </row>
    <row r="882" spans="49:49" ht="23.1" customHeight="1" x14ac:dyDescent="0.35">
      <c r="AW882" s="74" t="s">
        <v>946</v>
      </c>
    </row>
    <row r="883" spans="49:49" ht="23.1" customHeight="1" x14ac:dyDescent="0.35">
      <c r="AW883" s="74" t="s">
        <v>947</v>
      </c>
    </row>
    <row r="884" spans="49:49" ht="23.1" customHeight="1" x14ac:dyDescent="0.35">
      <c r="AW884" s="74" t="s">
        <v>948</v>
      </c>
    </row>
    <row r="885" spans="49:49" ht="23.1" customHeight="1" x14ac:dyDescent="0.35">
      <c r="AW885" s="74" t="s">
        <v>949</v>
      </c>
    </row>
    <row r="886" spans="49:49" ht="23.1" customHeight="1" x14ac:dyDescent="0.35">
      <c r="AW886" s="74" t="s">
        <v>950</v>
      </c>
    </row>
    <row r="887" spans="49:49" ht="23.1" customHeight="1" x14ac:dyDescent="0.35">
      <c r="AW887" s="74" t="s">
        <v>951</v>
      </c>
    </row>
    <row r="888" spans="49:49" ht="23.1" customHeight="1" x14ac:dyDescent="0.35">
      <c r="AW888" s="74" t="s">
        <v>952</v>
      </c>
    </row>
    <row r="889" spans="49:49" ht="23.1" customHeight="1" x14ac:dyDescent="0.35">
      <c r="AW889" s="74" t="s">
        <v>953</v>
      </c>
    </row>
    <row r="890" spans="49:49" ht="23.1" customHeight="1" x14ac:dyDescent="0.35">
      <c r="AW890" s="74" t="s">
        <v>954</v>
      </c>
    </row>
    <row r="891" spans="49:49" ht="23.1" customHeight="1" x14ac:dyDescent="0.35">
      <c r="AW891" s="74" t="s">
        <v>955</v>
      </c>
    </row>
    <row r="892" spans="49:49" ht="23.1" customHeight="1" x14ac:dyDescent="0.35">
      <c r="AW892" s="74" t="s">
        <v>956</v>
      </c>
    </row>
    <row r="893" spans="49:49" ht="23.1" customHeight="1" x14ac:dyDescent="0.35">
      <c r="AW893" s="74" t="s">
        <v>957</v>
      </c>
    </row>
    <row r="894" spans="49:49" ht="23.1" customHeight="1" x14ac:dyDescent="0.35">
      <c r="AW894" s="74" t="s">
        <v>958</v>
      </c>
    </row>
    <row r="895" spans="49:49" ht="23.1" customHeight="1" x14ac:dyDescent="0.35">
      <c r="AW895" s="74" t="s">
        <v>959</v>
      </c>
    </row>
    <row r="896" spans="49:49" ht="23.1" customHeight="1" x14ac:dyDescent="0.35">
      <c r="AW896" s="74" t="s">
        <v>960</v>
      </c>
    </row>
    <row r="897" spans="49:49" ht="23.1" customHeight="1" x14ac:dyDescent="0.35">
      <c r="AW897" s="74" t="s">
        <v>961</v>
      </c>
    </row>
    <row r="898" spans="49:49" ht="23.1" customHeight="1" x14ac:dyDescent="0.35">
      <c r="AW898" s="74" t="s">
        <v>962</v>
      </c>
    </row>
    <row r="899" spans="49:49" ht="23.1" customHeight="1" x14ac:dyDescent="0.35">
      <c r="AW899" s="74" t="s">
        <v>963</v>
      </c>
    </row>
    <row r="900" spans="49:49" ht="23.1" customHeight="1" x14ac:dyDescent="0.35">
      <c r="AW900" s="74" t="s">
        <v>964</v>
      </c>
    </row>
    <row r="901" spans="49:49" ht="23.1" customHeight="1" x14ac:dyDescent="0.35">
      <c r="AW901" s="74" t="s">
        <v>965</v>
      </c>
    </row>
    <row r="902" spans="49:49" ht="23.1" customHeight="1" x14ac:dyDescent="0.35">
      <c r="AW902" s="74" t="s">
        <v>966</v>
      </c>
    </row>
    <row r="903" spans="49:49" ht="23.1" customHeight="1" x14ac:dyDescent="0.35">
      <c r="AW903" s="74" t="s">
        <v>967</v>
      </c>
    </row>
    <row r="904" spans="49:49" ht="23.1" customHeight="1" x14ac:dyDescent="0.35">
      <c r="AW904" s="74" t="s">
        <v>968</v>
      </c>
    </row>
    <row r="905" spans="49:49" ht="23.1" customHeight="1" x14ac:dyDescent="0.35">
      <c r="AW905" s="74" t="s">
        <v>969</v>
      </c>
    </row>
    <row r="906" spans="49:49" ht="23.1" customHeight="1" x14ac:dyDescent="0.35">
      <c r="AW906" s="74" t="s">
        <v>970</v>
      </c>
    </row>
    <row r="907" spans="49:49" ht="23.1" customHeight="1" x14ac:dyDescent="0.35">
      <c r="AW907" s="74" t="s">
        <v>971</v>
      </c>
    </row>
    <row r="908" spans="49:49" ht="23.1" customHeight="1" x14ac:dyDescent="0.35">
      <c r="AW908" s="74" t="s">
        <v>972</v>
      </c>
    </row>
    <row r="909" spans="49:49" ht="23.1" customHeight="1" x14ac:dyDescent="0.35">
      <c r="AW909" s="74" t="s">
        <v>973</v>
      </c>
    </row>
    <row r="910" spans="49:49" ht="23.1" customHeight="1" x14ac:dyDescent="0.35">
      <c r="AW910" s="74" t="s">
        <v>974</v>
      </c>
    </row>
    <row r="911" spans="49:49" ht="23.1" customHeight="1" x14ac:dyDescent="0.35">
      <c r="AW911" s="74" t="s">
        <v>975</v>
      </c>
    </row>
    <row r="912" spans="49:49" ht="23.1" customHeight="1" x14ac:dyDescent="0.35">
      <c r="AW912" s="74" t="s">
        <v>976</v>
      </c>
    </row>
    <row r="913" spans="49:49" ht="23.1" customHeight="1" x14ac:dyDescent="0.35">
      <c r="AW913" s="74" t="s">
        <v>977</v>
      </c>
    </row>
    <row r="914" spans="49:49" ht="23.1" customHeight="1" x14ac:dyDescent="0.35">
      <c r="AW914" s="74" t="s">
        <v>978</v>
      </c>
    </row>
    <row r="915" spans="49:49" ht="23.1" customHeight="1" x14ac:dyDescent="0.35">
      <c r="AW915" s="74" t="s">
        <v>979</v>
      </c>
    </row>
    <row r="916" spans="49:49" ht="23.1" customHeight="1" x14ac:dyDescent="0.35">
      <c r="AW916" s="74" t="s">
        <v>980</v>
      </c>
    </row>
    <row r="917" spans="49:49" ht="23.1" customHeight="1" x14ac:dyDescent="0.35">
      <c r="AW917" s="74" t="s">
        <v>981</v>
      </c>
    </row>
    <row r="918" spans="49:49" ht="23.1" customHeight="1" x14ac:dyDescent="0.35">
      <c r="AW918" s="74" t="s">
        <v>982</v>
      </c>
    </row>
    <row r="919" spans="49:49" ht="23.1" customHeight="1" x14ac:dyDescent="0.35">
      <c r="AW919" s="74" t="s">
        <v>983</v>
      </c>
    </row>
    <row r="920" spans="49:49" ht="23.1" customHeight="1" x14ac:dyDescent="0.35">
      <c r="AW920" s="74" t="s">
        <v>984</v>
      </c>
    </row>
    <row r="921" spans="49:49" ht="23.1" customHeight="1" x14ac:dyDescent="0.35">
      <c r="AW921" s="74" t="s">
        <v>985</v>
      </c>
    </row>
    <row r="922" spans="49:49" ht="23.1" customHeight="1" x14ac:dyDescent="0.35">
      <c r="AW922" s="74" t="s">
        <v>986</v>
      </c>
    </row>
    <row r="923" spans="49:49" ht="23.1" customHeight="1" x14ac:dyDescent="0.35">
      <c r="AW923" s="74" t="s">
        <v>987</v>
      </c>
    </row>
    <row r="924" spans="49:49" ht="23.1" customHeight="1" x14ac:dyDescent="0.35">
      <c r="AW924" s="74" t="s">
        <v>988</v>
      </c>
    </row>
    <row r="925" spans="49:49" ht="23.1" customHeight="1" x14ac:dyDescent="0.35">
      <c r="AW925" s="74" t="s">
        <v>989</v>
      </c>
    </row>
    <row r="926" spans="49:49" ht="23.1" customHeight="1" x14ac:dyDescent="0.35">
      <c r="AW926" s="74" t="s">
        <v>990</v>
      </c>
    </row>
    <row r="927" spans="49:49" ht="23.1" customHeight="1" x14ac:dyDescent="0.35">
      <c r="AW927" s="74" t="s">
        <v>991</v>
      </c>
    </row>
    <row r="928" spans="49:49" ht="23.1" customHeight="1" x14ac:dyDescent="0.35">
      <c r="AW928" s="74" t="s">
        <v>992</v>
      </c>
    </row>
    <row r="929" spans="49:49" ht="23.1" customHeight="1" x14ac:dyDescent="0.35">
      <c r="AW929" s="74" t="s">
        <v>993</v>
      </c>
    </row>
    <row r="930" spans="49:49" ht="23.1" customHeight="1" x14ac:dyDescent="0.35">
      <c r="AW930" s="74" t="s">
        <v>994</v>
      </c>
    </row>
    <row r="931" spans="49:49" ht="23.1" customHeight="1" x14ac:dyDescent="0.35">
      <c r="AW931" s="74" t="s">
        <v>995</v>
      </c>
    </row>
    <row r="932" spans="49:49" ht="23.1" customHeight="1" x14ac:dyDescent="0.35">
      <c r="AW932" s="74" t="s">
        <v>996</v>
      </c>
    </row>
    <row r="933" spans="49:49" ht="23.1" customHeight="1" x14ac:dyDescent="0.35">
      <c r="AW933" s="74" t="s">
        <v>997</v>
      </c>
    </row>
    <row r="934" spans="49:49" ht="23.1" customHeight="1" x14ac:dyDescent="0.35">
      <c r="AW934" s="74" t="s">
        <v>998</v>
      </c>
    </row>
    <row r="935" spans="49:49" ht="23.1" customHeight="1" x14ac:dyDescent="0.35">
      <c r="AW935" s="74" t="s">
        <v>999</v>
      </c>
    </row>
    <row r="936" spans="49:49" ht="23.1" customHeight="1" x14ac:dyDescent="0.35">
      <c r="AW936" s="74" t="s">
        <v>1000</v>
      </c>
    </row>
    <row r="937" spans="49:49" ht="23.1" customHeight="1" x14ac:dyDescent="0.35">
      <c r="AW937" s="74" t="s">
        <v>1001</v>
      </c>
    </row>
    <row r="938" spans="49:49" ht="23.1" customHeight="1" x14ac:dyDescent="0.35">
      <c r="AW938" s="74" t="s">
        <v>1002</v>
      </c>
    </row>
    <row r="939" spans="49:49" ht="23.1" customHeight="1" x14ac:dyDescent="0.35">
      <c r="AW939" s="74" t="s">
        <v>1003</v>
      </c>
    </row>
    <row r="940" spans="49:49" ht="23.1" customHeight="1" x14ac:dyDescent="0.35">
      <c r="AW940" s="74" t="s">
        <v>1004</v>
      </c>
    </row>
    <row r="941" spans="49:49" ht="23.1" customHeight="1" x14ac:dyDescent="0.35">
      <c r="AW941" s="74" t="s">
        <v>1005</v>
      </c>
    </row>
    <row r="942" spans="49:49" ht="23.1" customHeight="1" x14ac:dyDescent="0.35">
      <c r="AW942" s="74" t="s">
        <v>1006</v>
      </c>
    </row>
    <row r="943" spans="49:49" ht="23.1" customHeight="1" x14ac:dyDescent="0.35">
      <c r="AW943" s="74" t="s">
        <v>1007</v>
      </c>
    </row>
    <row r="944" spans="49:49" ht="23.1" customHeight="1" x14ac:dyDescent="0.35">
      <c r="AW944" s="74" t="s">
        <v>1008</v>
      </c>
    </row>
    <row r="945" spans="49:49" ht="23.1" customHeight="1" x14ac:dyDescent="0.35">
      <c r="AW945" s="74" t="s">
        <v>1009</v>
      </c>
    </row>
    <row r="946" spans="49:49" ht="23.1" customHeight="1" x14ac:dyDescent="0.35">
      <c r="AW946" s="74" t="s">
        <v>1010</v>
      </c>
    </row>
    <row r="947" spans="49:49" ht="23.1" customHeight="1" x14ac:dyDescent="0.35">
      <c r="AW947" s="74" t="s">
        <v>1011</v>
      </c>
    </row>
    <row r="948" spans="49:49" ht="23.1" customHeight="1" x14ac:dyDescent="0.35">
      <c r="AW948" s="74" t="s">
        <v>1012</v>
      </c>
    </row>
    <row r="949" spans="49:49" ht="23.1" customHeight="1" x14ac:dyDescent="0.35">
      <c r="AW949" s="74" t="s">
        <v>1013</v>
      </c>
    </row>
    <row r="950" spans="49:49" ht="23.1" customHeight="1" x14ac:dyDescent="0.35">
      <c r="AW950" s="74" t="s">
        <v>1014</v>
      </c>
    </row>
    <row r="951" spans="49:49" ht="23.1" customHeight="1" x14ac:dyDescent="0.35">
      <c r="AW951" s="74" t="s">
        <v>1015</v>
      </c>
    </row>
    <row r="952" spans="49:49" ht="23.1" customHeight="1" x14ac:dyDescent="0.35">
      <c r="AW952" s="74" t="s">
        <v>1016</v>
      </c>
    </row>
    <row r="953" spans="49:49" ht="23.1" customHeight="1" x14ac:dyDescent="0.35">
      <c r="AW953" s="74" t="s">
        <v>1017</v>
      </c>
    </row>
    <row r="954" spans="49:49" ht="23.1" customHeight="1" x14ac:dyDescent="0.35">
      <c r="AW954" s="74" t="s">
        <v>1018</v>
      </c>
    </row>
    <row r="955" spans="49:49" ht="23.1" customHeight="1" x14ac:dyDescent="0.35">
      <c r="AW955" s="74" t="s">
        <v>1019</v>
      </c>
    </row>
    <row r="956" spans="49:49" ht="23.1" customHeight="1" x14ac:dyDescent="0.35">
      <c r="AW956" s="74" t="s">
        <v>1020</v>
      </c>
    </row>
    <row r="957" spans="49:49" ht="23.1" customHeight="1" x14ac:dyDescent="0.35">
      <c r="AW957" s="74" t="s">
        <v>1021</v>
      </c>
    </row>
    <row r="958" spans="49:49" ht="23.1" customHeight="1" x14ac:dyDescent="0.35">
      <c r="AW958" s="74" t="s">
        <v>1022</v>
      </c>
    </row>
    <row r="959" spans="49:49" ht="23.1" customHeight="1" x14ac:dyDescent="0.35">
      <c r="AW959" s="74" t="s">
        <v>1023</v>
      </c>
    </row>
    <row r="960" spans="49:49" ht="23.1" customHeight="1" x14ac:dyDescent="0.35">
      <c r="AW960" s="74" t="s">
        <v>1024</v>
      </c>
    </row>
    <row r="961" spans="49:49" ht="23.1" customHeight="1" x14ac:dyDescent="0.35">
      <c r="AW961" s="74" t="s">
        <v>1025</v>
      </c>
    </row>
    <row r="962" spans="49:49" ht="23.1" customHeight="1" x14ac:dyDescent="0.35">
      <c r="AW962" s="74" t="s">
        <v>1026</v>
      </c>
    </row>
    <row r="963" spans="49:49" ht="23.1" customHeight="1" x14ac:dyDescent="0.35">
      <c r="AW963" s="74" t="s">
        <v>1027</v>
      </c>
    </row>
    <row r="964" spans="49:49" ht="23.1" customHeight="1" x14ac:dyDescent="0.35">
      <c r="AW964" s="74" t="s">
        <v>1028</v>
      </c>
    </row>
    <row r="965" spans="49:49" ht="23.1" customHeight="1" x14ac:dyDescent="0.35">
      <c r="AW965" s="74" t="s">
        <v>1029</v>
      </c>
    </row>
    <row r="966" spans="49:49" ht="23.1" customHeight="1" x14ac:dyDescent="0.35">
      <c r="AW966" s="74" t="s">
        <v>1030</v>
      </c>
    </row>
    <row r="967" spans="49:49" ht="23.1" customHeight="1" x14ac:dyDescent="0.35">
      <c r="AW967" s="74" t="s">
        <v>1031</v>
      </c>
    </row>
    <row r="968" spans="49:49" ht="23.1" customHeight="1" x14ac:dyDescent="0.35">
      <c r="AW968" s="74" t="s">
        <v>1032</v>
      </c>
    </row>
    <row r="969" spans="49:49" ht="23.1" customHeight="1" x14ac:dyDescent="0.35">
      <c r="AW969" s="74" t="s">
        <v>1033</v>
      </c>
    </row>
    <row r="970" spans="49:49" ht="23.1" customHeight="1" x14ac:dyDescent="0.35">
      <c r="AW970" s="74" t="s">
        <v>1034</v>
      </c>
    </row>
    <row r="971" spans="49:49" ht="23.1" customHeight="1" x14ac:dyDescent="0.35">
      <c r="AW971" s="74" t="s">
        <v>1035</v>
      </c>
    </row>
    <row r="972" spans="49:49" ht="23.1" customHeight="1" x14ac:dyDescent="0.35">
      <c r="AW972" s="74" t="s">
        <v>1036</v>
      </c>
    </row>
    <row r="973" spans="49:49" ht="23.1" customHeight="1" x14ac:dyDescent="0.35">
      <c r="AW973" s="74" t="s">
        <v>1037</v>
      </c>
    </row>
    <row r="974" spans="49:49" ht="23.1" customHeight="1" x14ac:dyDescent="0.35">
      <c r="AW974" s="74" t="s">
        <v>1038</v>
      </c>
    </row>
    <row r="975" spans="49:49" ht="23.1" customHeight="1" x14ac:dyDescent="0.35">
      <c r="AW975" s="74" t="s">
        <v>1039</v>
      </c>
    </row>
    <row r="976" spans="49:49" ht="23.1" customHeight="1" x14ac:dyDescent="0.35">
      <c r="AW976" s="74" t="s">
        <v>1040</v>
      </c>
    </row>
    <row r="977" spans="49:49" ht="23.1" customHeight="1" x14ac:dyDescent="0.35">
      <c r="AW977" s="74" t="s">
        <v>1041</v>
      </c>
    </row>
    <row r="978" spans="49:49" ht="23.1" customHeight="1" x14ac:dyDescent="0.35">
      <c r="AW978" s="74" t="s">
        <v>1042</v>
      </c>
    </row>
    <row r="979" spans="49:49" ht="23.1" customHeight="1" x14ac:dyDescent="0.35">
      <c r="AW979" s="74" t="s">
        <v>1043</v>
      </c>
    </row>
    <row r="980" spans="49:49" ht="23.1" customHeight="1" x14ac:dyDescent="0.35">
      <c r="AW980" s="74" t="s">
        <v>1044</v>
      </c>
    </row>
    <row r="981" spans="49:49" ht="23.1" customHeight="1" x14ac:dyDescent="0.35">
      <c r="AW981" s="74" t="s">
        <v>1045</v>
      </c>
    </row>
    <row r="982" spans="49:49" ht="23.1" customHeight="1" x14ac:dyDescent="0.35">
      <c r="AW982" s="74" t="s">
        <v>1046</v>
      </c>
    </row>
    <row r="983" spans="49:49" ht="23.1" customHeight="1" x14ac:dyDescent="0.35">
      <c r="AW983" s="74" t="s">
        <v>1047</v>
      </c>
    </row>
    <row r="984" spans="49:49" ht="23.1" customHeight="1" x14ac:dyDescent="0.35">
      <c r="AW984" s="74" t="s">
        <v>1048</v>
      </c>
    </row>
    <row r="985" spans="49:49" ht="23.1" customHeight="1" x14ac:dyDescent="0.35">
      <c r="AW985" s="74" t="s">
        <v>1049</v>
      </c>
    </row>
    <row r="986" spans="49:49" ht="23.1" customHeight="1" x14ac:dyDescent="0.35">
      <c r="AW986" s="74" t="s">
        <v>1050</v>
      </c>
    </row>
    <row r="987" spans="49:49" ht="23.1" customHeight="1" x14ac:dyDescent="0.35">
      <c r="AW987" s="74" t="s">
        <v>1051</v>
      </c>
    </row>
    <row r="988" spans="49:49" ht="23.1" customHeight="1" x14ac:dyDescent="0.35">
      <c r="AW988" s="74" t="s">
        <v>1052</v>
      </c>
    </row>
    <row r="989" spans="49:49" ht="23.1" customHeight="1" x14ac:dyDescent="0.35">
      <c r="AW989" s="74" t="s">
        <v>1053</v>
      </c>
    </row>
    <row r="990" spans="49:49" ht="23.1" customHeight="1" x14ac:dyDescent="0.35">
      <c r="AW990" s="74" t="s">
        <v>1054</v>
      </c>
    </row>
    <row r="991" spans="49:49" ht="23.1" customHeight="1" x14ac:dyDescent="0.35">
      <c r="AW991" s="74" t="s">
        <v>1055</v>
      </c>
    </row>
    <row r="992" spans="49:49" ht="23.1" customHeight="1" x14ac:dyDescent="0.35">
      <c r="AW992" s="74" t="s">
        <v>1056</v>
      </c>
    </row>
    <row r="993" spans="49:49" ht="23.1" customHeight="1" x14ac:dyDescent="0.35">
      <c r="AW993" s="74" t="s">
        <v>1057</v>
      </c>
    </row>
    <row r="994" spans="49:49" ht="23.1" customHeight="1" x14ac:dyDescent="0.35">
      <c r="AW994" s="74" t="s">
        <v>1058</v>
      </c>
    </row>
    <row r="995" spans="49:49" ht="23.1" customHeight="1" x14ac:dyDescent="0.35">
      <c r="AW995" s="74" t="s">
        <v>1059</v>
      </c>
    </row>
    <row r="996" spans="49:49" ht="23.1" customHeight="1" x14ac:dyDescent="0.35">
      <c r="AW996" s="74" t="s">
        <v>1060</v>
      </c>
    </row>
    <row r="997" spans="49:49" ht="23.1" customHeight="1" x14ac:dyDescent="0.35">
      <c r="AW997" s="74" t="s">
        <v>1061</v>
      </c>
    </row>
    <row r="998" spans="49:49" ht="23.1" customHeight="1" x14ac:dyDescent="0.35">
      <c r="AW998" s="74" t="s">
        <v>1062</v>
      </c>
    </row>
    <row r="999" spans="49:49" ht="23.1" customHeight="1" x14ac:dyDescent="0.35">
      <c r="AW999" s="74" t="s">
        <v>1063</v>
      </c>
    </row>
    <row r="1000" spans="49:49" ht="23.1" customHeight="1" x14ac:dyDescent="0.35">
      <c r="AW1000" s="74" t="s">
        <v>1064</v>
      </c>
    </row>
    <row r="1001" spans="49:49" ht="23.1" customHeight="1" x14ac:dyDescent="0.35">
      <c r="AW1001" s="74" t="s">
        <v>1065</v>
      </c>
    </row>
    <row r="1002" spans="49:49" ht="23.1" customHeight="1" x14ac:dyDescent="0.35">
      <c r="AW1002" s="74" t="s">
        <v>1066</v>
      </c>
    </row>
    <row r="1003" spans="49:49" ht="23.1" customHeight="1" x14ac:dyDescent="0.35">
      <c r="AW1003" s="74" t="s">
        <v>1067</v>
      </c>
    </row>
    <row r="1004" spans="49:49" ht="23.1" customHeight="1" x14ac:dyDescent="0.35">
      <c r="AW1004" s="74" t="s">
        <v>1068</v>
      </c>
    </row>
    <row r="1005" spans="49:49" ht="23.1" customHeight="1" x14ac:dyDescent="0.35">
      <c r="AW1005" s="74" t="s">
        <v>1069</v>
      </c>
    </row>
    <row r="1006" spans="49:49" ht="23.1" customHeight="1" x14ac:dyDescent="0.35">
      <c r="AW1006" s="74" t="s">
        <v>1070</v>
      </c>
    </row>
    <row r="1007" spans="49:49" ht="23.1" customHeight="1" x14ac:dyDescent="0.35">
      <c r="AW1007" s="74" t="s">
        <v>1071</v>
      </c>
    </row>
    <row r="1008" spans="49:49" ht="23.1" customHeight="1" x14ac:dyDescent="0.35">
      <c r="AW1008" s="74" t="s">
        <v>1072</v>
      </c>
    </row>
    <row r="1009" spans="49:49" ht="23.1" customHeight="1" x14ac:dyDescent="0.35">
      <c r="AW1009" s="74" t="s">
        <v>1073</v>
      </c>
    </row>
    <row r="1010" spans="49:49" ht="23.1" customHeight="1" x14ac:dyDescent="0.35">
      <c r="AW1010" s="74" t="s">
        <v>1074</v>
      </c>
    </row>
    <row r="1011" spans="49:49" ht="23.1" customHeight="1" x14ac:dyDescent="0.35">
      <c r="AW1011" s="74" t="s">
        <v>1075</v>
      </c>
    </row>
    <row r="1012" spans="49:49" ht="23.1" customHeight="1" x14ac:dyDescent="0.35">
      <c r="AW1012" s="74" t="s">
        <v>1076</v>
      </c>
    </row>
    <row r="1013" spans="49:49" ht="23.1" customHeight="1" x14ac:dyDescent="0.35">
      <c r="AW1013" s="74" t="s">
        <v>1077</v>
      </c>
    </row>
    <row r="1014" spans="49:49" ht="23.1" customHeight="1" x14ac:dyDescent="0.35">
      <c r="AW1014" s="74" t="s">
        <v>1078</v>
      </c>
    </row>
    <row r="1015" spans="49:49" ht="23.1" customHeight="1" x14ac:dyDescent="0.35">
      <c r="AW1015" s="74" t="s">
        <v>1079</v>
      </c>
    </row>
    <row r="1016" spans="49:49" ht="23.1" customHeight="1" x14ac:dyDescent="0.35">
      <c r="AW1016" s="74" t="s">
        <v>1080</v>
      </c>
    </row>
    <row r="1017" spans="49:49" ht="23.1" customHeight="1" x14ac:dyDescent="0.35">
      <c r="AW1017" s="74" t="s">
        <v>1081</v>
      </c>
    </row>
    <row r="1018" spans="49:49" ht="23.1" customHeight="1" x14ac:dyDescent="0.35">
      <c r="AW1018" s="74" t="s">
        <v>1082</v>
      </c>
    </row>
    <row r="1019" spans="49:49" ht="23.1" customHeight="1" x14ac:dyDescent="0.35">
      <c r="AW1019" s="74" t="s">
        <v>1083</v>
      </c>
    </row>
    <row r="1020" spans="49:49" ht="23.1" customHeight="1" x14ac:dyDescent="0.35">
      <c r="AW1020" s="74" t="s">
        <v>1084</v>
      </c>
    </row>
    <row r="1021" spans="49:49" ht="23.1" customHeight="1" x14ac:dyDescent="0.35">
      <c r="AW1021" s="74" t="s">
        <v>1085</v>
      </c>
    </row>
    <row r="1022" spans="49:49" ht="23.1" customHeight="1" x14ac:dyDescent="0.35">
      <c r="AW1022" s="74" t="s">
        <v>1086</v>
      </c>
    </row>
    <row r="1023" spans="49:49" ht="23.1" customHeight="1" x14ac:dyDescent="0.35">
      <c r="AW1023" s="74" t="s">
        <v>1087</v>
      </c>
    </row>
    <row r="1024" spans="49:49" ht="23.1" customHeight="1" x14ac:dyDescent="0.35">
      <c r="AW1024" s="74" t="s">
        <v>1088</v>
      </c>
    </row>
    <row r="1025" spans="49:49" ht="23.1" customHeight="1" x14ac:dyDescent="0.35">
      <c r="AW1025" s="74" t="s">
        <v>1089</v>
      </c>
    </row>
    <row r="1026" spans="49:49" ht="23.1" customHeight="1" x14ac:dyDescent="0.35">
      <c r="AW1026" s="74" t="s">
        <v>1090</v>
      </c>
    </row>
    <row r="1027" spans="49:49" ht="23.1" customHeight="1" x14ac:dyDescent="0.35">
      <c r="AW1027" s="74" t="s">
        <v>1091</v>
      </c>
    </row>
    <row r="1028" spans="49:49" ht="23.1" customHeight="1" x14ac:dyDescent="0.35">
      <c r="AW1028" s="74" t="s">
        <v>1092</v>
      </c>
    </row>
    <row r="1029" spans="49:49" ht="23.1" customHeight="1" x14ac:dyDescent="0.35">
      <c r="AW1029" s="74" t="s">
        <v>1093</v>
      </c>
    </row>
    <row r="1030" spans="49:49" ht="23.1" customHeight="1" x14ac:dyDescent="0.35">
      <c r="AW1030" s="74" t="s">
        <v>1094</v>
      </c>
    </row>
    <row r="1031" spans="49:49" ht="23.1" customHeight="1" x14ac:dyDescent="0.35">
      <c r="AW1031" s="74" t="s">
        <v>1095</v>
      </c>
    </row>
    <row r="1032" spans="49:49" ht="23.1" customHeight="1" x14ac:dyDescent="0.35">
      <c r="AW1032" s="74" t="s">
        <v>1096</v>
      </c>
    </row>
    <row r="1033" spans="49:49" ht="23.1" customHeight="1" x14ac:dyDescent="0.35">
      <c r="AW1033" s="74" t="s">
        <v>1097</v>
      </c>
    </row>
    <row r="1034" spans="49:49" ht="23.1" customHeight="1" x14ac:dyDescent="0.35">
      <c r="AW1034" s="74" t="s">
        <v>1098</v>
      </c>
    </row>
    <row r="1035" spans="49:49" ht="23.1" customHeight="1" x14ac:dyDescent="0.35">
      <c r="AW1035" s="74" t="s">
        <v>1099</v>
      </c>
    </row>
    <row r="1036" spans="49:49" ht="23.1" customHeight="1" x14ac:dyDescent="0.35">
      <c r="AW1036" s="74" t="s">
        <v>1100</v>
      </c>
    </row>
    <row r="1037" spans="49:49" ht="23.1" customHeight="1" x14ac:dyDescent="0.35">
      <c r="AW1037" s="74" t="s">
        <v>1101</v>
      </c>
    </row>
    <row r="1038" spans="49:49" ht="23.1" customHeight="1" x14ac:dyDescent="0.35">
      <c r="AW1038" s="74" t="s">
        <v>1102</v>
      </c>
    </row>
    <row r="1039" spans="49:49" ht="23.1" customHeight="1" x14ac:dyDescent="0.35">
      <c r="AW1039" s="74" t="s">
        <v>1103</v>
      </c>
    </row>
    <row r="1040" spans="49:49" ht="23.1" customHeight="1" x14ac:dyDescent="0.35">
      <c r="AW1040" s="74" t="s">
        <v>1104</v>
      </c>
    </row>
    <row r="1041" spans="49:49" ht="23.1" customHeight="1" x14ac:dyDescent="0.35">
      <c r="AW1041" s="74" t="s">
        <v>1105</v>
      </c>
    </row>
    <row r="1042" spans="49:49" ht="23.1" customHeight="1" x14ac:dyDescent="0.35">
      <c r="AW1042" s="74" t="s">
        <v>1106</v>
      </c>
    </row>
    <row r="1043" spans="49:49" ht="23.1" customHeight="1" x14ac:dyDescent="0.35">
      <c r="AW1043" s="74" t="s">
        <v>1107</v>
      </c>
    </row>
    <row r="1044" spans="49:49" ht="23.1" customHeight="1" x14ac:dyDescent="0.35">
      <c r="AW1044" s="74" t="s">
        <v>1108</v>
      </c>
    </row>
    <row r="1045" spans="49:49" ht="23.1" customHeight="1" x14ac:dyDescent="0.35">
      <c r="AW1045" s="74" t="s">
        <v>1109</v>
      </c>
    </row>
    <row r="1046" spans="49:49" ht="23.1" customHeight="1" x14ac:dyDescent="0.35">
      <c r="AW1046" s="74" t="s">
        <v>1110</v>
      </c>
    </row>
    <row r="1047" spans="49:49" ht="23.1" customHeight="1" x14ac:dyDescent="0.35">
      <c r="AW1047" s="74" t="s">
        <v>1111</v>
      </c>
    </row>
    <row r="1048" spans="49:49" ht="23.1" customHeight="1" x14ac:dyDescent="0.35">
      <c r="AW1048" s="74" t="s">
        <v>1112</v>
      </c>
    </row>
    <row r="1049" spans="49:49" ht="23.1" customHeight="1" x14ac:dyDescent="0.35">
      <c r="AW1049" s="74" t="s">
        <v>1113</v>
      </c>
    </row>
    <row r="1050" spans="49:49" ht="23.1" customHeight="1" x14ac:dyDescent="0.35">
      <c r="AW1050" s="74" t="s">
        <v>1114</v>
      </c>
    </row>
    <row r="1051" spans="49:49" ht="23.1" customHeight="1" x14ac:dyDescent="0.35">
      <c r="AW1051" s="74" t="s">
        <v>1115</v>
      </c>
    </row>
    <row r="1052" spans="49:49" ht="23.1" customHeight="1" x14ac:dyDescent="0.35">
      <c r="AW1052" s="74" t="s">
        <v>1116</v>
      </c>
    </row>
    <row r="1053" spans="49:49" ht="23.1" customHeight="1" x14ac:dyDescent="0.35">
      <c r="AW1053" s="74" t="s">
        <v>1117</v>
      </c>
    </row>
    <row r="1054" spans="49:49" ht="23.1" customHeight="1" x14ac:dyDescent="0.35">
      <c r="AW1054" s="74" t="s">
        <v>1118</v>
      </c>
    </row>
    <row r="1055" spans="49:49" ht="23.1" customHeight="1" x14ac:dyDescent="0.35">
      <c r="AW1055" s="74" t="s">
        <v>1119</v>
      </c>
    </row>
    <row r="1056" spans="49:49" ht="23.1" customHeight="1" x14ac:dyDescent="0.35">
      <c r="AW1056" s="74" t="s">
        <v>1120</v>
      </c>
    </row>
    <row r="1057" spans="49:49" ht="23.1" customHeight="1" x14ac:dyDescent="0.35">
      <c r="AW1057" s="74" t="s">
        <v>1121</v>
      </c>
    </row>
    <row r="1058" spans="49:49" ht="23.1" customHeight="1" x14ac:dyDescent="0.35">
      <c r="AW1058" s="74" t="s">
        <v>1122</v>
      </c>
    </row>
    <row r="1059" spans="49:49" ht="23.1" customHeight="1" x14ac:dyDescent="0.35">
      <c r="AW1059" s="74" t="s">
        <v>1123</v>
      </c>
    </row>
    <row r="1060" spans="49:49" ht="23.1" customHeight="1" x14ac:dyDescent="0.35">
      <c r="AW1060" s="74" t="s">
        <v>1124</v>
      </c>
    </row>
    <row r="1061" spans="49:49" ht="23.1" customHeight="1" x14ac:dyDescent="0.35">
      <c r="AW1061" s="74" t="s">
        <v>1125</v>
      </c>
    </row>
    <row r="1062" spans="49:49" ht="23.1" customHeight="1" x14ac:dyDescent="0.35">
      <c r="AW1062" s="74" t="s">
        <v>1126</v>
      </c>
    </row>
    <row r="1063" spans="49:49" ht="23.1" customHeight="1" x14ac:dyDescent="0.35">
      <c r="AW1063" s="74" t="s">
        <v>1127</v>
      </c>
    </row>
    <row r="1064" spans="49:49" ht="23.1" customHeight="1" x14ac:dyDescent="0.35">
      <c r="AW1064" s="74" t="s">
        <v>1128</v>
      </c>
    </row>
    <row r="1065" spans="49:49" ht="23.1" customHeight="1" x14ac:dyDescent="0.35">
      <c r="AW1065" s="74" t="s">
        <v>1129</v>
      </c>
    </row>
    <row r="1066" spans="49:49" ht="23.1" customHeight="1" x14ac:dyDescent="0.35">
      <c r="AW1066" s="74" t="s">
        <v>1130</v>
      </c>
    </row>
    <row r="1067" spans="49:49" ht="23.1" customHeight="1" x14ac:dyDescent="0.35">
      <c r="AW1067" s="74" t="s">
        <v>1131</v>
      </c>
    </row>
    <row r="1068" spans="49:49" ht="23.1" customHeight="1" x14ac:dyDescent="0.35">
      <c r="AW1068" s="74" t="s">
        <v>1132</v>
      </c>
    </row>
    <row r="1069" spans="49:49" ht="23.1" customHeight="1" x14ac:dyDescent="0.35">
      <c r="AW1069" s="74" t="s">
        <v>1133</v>
      </c>
    </row>
    <row r="1070" spans="49:49" ht="23.1" customHeight="1" x14ac:dyDescent="0.35">
      <c r="AW1070" s="74" t="s">
        <v>1134</v>
      </c>
    </row>
    <row r="1071" spans="49:49" ht="23.1" customHeight="1" x14ac:dyDescent="0.35">
      <c r="AW1071" s="74" t="s">
        <v>1135</v>
      </c>
    </row>
    <row r="1072" spans="49:49" ht="23.1" customHeight="1" x14ac:dyDescent="0.35">
      <c r="AW1072" s="74" t="s">
        <v>1136</v>
      </c>
    </row>
    <row r="1073" spans="49:49" ht="23.1" customHeight="1" x14ac:dyDescent="0.35">
      <c r="AW1073" s="74" t="s">
        <v>1137</v>
      </c>
    </row>
    <row r="1074" spans="49:49" ht="23.1" customHeight="1" x14ac:dyDescent="0.35">
      <c r="AW1074" s="74" t="s">
        <v>1138</v>
      </c>
    </row>
    <row r="1075" spans="49:49" ht="23.1" customHeight="1" x14ac:dyDescent="0.35">
      <c r="AW1075" s="74" t="s">
        <v>1139</v>
      </c>
    </row>
    <row r="1076" spans="49:49" ht="23.1" customHeight="1" x14ac:dyDescent="0.35">
      <c r="AW1076" s="74" t="s">
        <v>1140</v>
      </c>
    </row>
    <row r="1077" spans="49:49" ht="23.1" customHeight="1" x14ac:dyDescent="0.35">
      <c r="AW1077" s="74" t="s">
        <v>1141</v>
      </c>
    </row>
    <row r="1078" spans="49:49" ht="23.1" customHeight="1" x14ac:dyDescent="0.35">
      <c r="AW1078" s="74" t="s">
        <v>1142</v>
      </c>
    </row>
    <row r="1079" spans="49:49" ht="23.1" customHeight="1" x14ac:dyDescent="0.35">
      <c r="AW1079" s="74" t="s">
        <v>1143</v>
      </c>
    </row>
    <row r="1080" spans="49:49" ht="23.1" customHeight="1" x14ac:dyDescent="0.35">
      <c r="AW1080" s="74" t="s">
        <v>1144</v>
      </c>
    </row>
    <row r="1081" spans="49:49" ht="23.1" customHeight="1" x14ac:dyDescent="0.35">
      <c r="AW1081" s="74" t="s">
        <v>1145</v>
      </c>
    </row>
    <row r="1082" spans="49:49" ht="23.1" customHeight="1" x14ac:dyDescent="0.35">
      <c r="AW1082" s="74" t="s">
        <v>1146</v>
      </c>
    </row>
    <row r="1083" spans="49:49" ht="23.1" customHeight="1" x14ac:dyDescent="0.35">
      <c r="AW1083" s="74" t="s">
        <v>1147</v>
      </c>
    </row>
    <row r="1084" spans="49:49" ht="23.1" customHeight="1" x14ac:dyDescent="0.35">
      <c r="AW1084" s="74" t="s">
        <v>1148</v>
      </c>
    </row>
    <row r="1085" spans="49:49" ht="23.1" customHeight="1" x14ac:dyDescent="0.35">
      <c r="AW1085" s="74" t="s">
        <v>1149</v>
      </c>
    </row>
    <row r="1086" spans="49:49" ht="23.1" customHeight="1" x14ac:dyDescent="0.35">
      <c r="AW1086" s="74" t="s">
        <v>1150</v>
      </c>
    </row>
    <row r="1087" spans="49:49" ht="23.1" customHeight="1" x14ac:dyDescent="0.35">
      <c r="AW1087" s="74" t="s">
        <v>1151</v>
      </c>
    </row>
    <row r="1088" spans="49:49" ht="23.1" customHeight="1" x14ac:dyDescent="0.35">
      <c r="AW1088" s="74" t="s">
        <v>1152</v>
      </c>
    </row>
    <row r="1089" spans="49:49" ht="23.1" customHeight="1" x14ac:dyDescent="0.35">
      <c r="AW1089" s="74" t="s">
        <v>1153</v>
      </c>
    </row>
    <row r="1090" spans="49:49" ht="23.1" customHeight="1" x14ac:dyDescent="0.35">
      <c r="AW1090" s="74" t="s">
        <v>1154</v>
      </c>
    </row>
    <row r="1091" spans="49:49" ht="23.1" customHeight="1" x14ac:dyDescent="0.35">
      <c r="AW1091" s="74" t="s">
        <v>1155</v>
      </c>
    </row>
    <row r="1092" spans="49:49" ht="23.1" customHeight="1" x14ac:dyDescent="0.35">
      <c r="AW1092" s="74" t="s">
        <v>1156</v>
      </c>
    </row>
    <row r="1093" spans="49:49" ht="23.1" customHeight="1" x14ac:dyDescent="0.35">
      <c r="AW1093" s="74" t="s">
        <v>1157</v>
      </c>
    </row>
    <row r="1094" spans="49:49" ht="23.1" customHeight="1" x14ac:dyDescent="0.35">
      <c r="AW1094" s="74" t="s">
        <v>1158</v>
      </c>
    </row>
    <row r="1095" spans="49:49" ht="23.1" customHeight="1" x14ac:dyDescent="0.35">
      <c r="AW1095" s="74" t="s">
        <v>1159</v>
      </c>
    </row>
    <row r="1096" spans="49:49" ht="23.1" customHeight="1" x14ac:dyDescent="0.35">
      <c r="AW1096" s="74" t="s">
        <v>1160</v>
      </c>
    </row>
    <row r="1097" spans="49:49" ht="23.1" customHeight="1" x14ac:dyDescent="0.35">
      <c r="AW1097" s="74" t="s">
        <v>1161</v>
      </c>
    </row>
    <row r="1098" spans="49:49" ht="23.1" customHeight="1" x14ac:dyDescent="0.35">
      <c r="AW1098" s="74" t="s">
        <v>1162</v>
      </c>
    </row>
    <row r="1099" spans="49:49" ht="23.1" customHeight="1" x14ac:dyDescent="0.35">
      <c r="AW1099" s="74" t="s">
        <v>1163</v>
      </c>
    </row>
    <row r="1100" spans="49:49" ht="23.1" customHeight="1" x14ac:dyDescent="0.35">
      <c r="AW1100" s="74" t="s">
        <v>1164</v>
      </c>
    </row>
    <row r="1101" spans="49:49" ht="23.1" customHeight="1" x14ac:dyDescent="0.35">
      <c r="AW1101" s="74" t="s">
        <v>1165</v>
      </c>
    </row>
    <row r="1102" spans="49:49" ht="23.1" customHeight="1" x14ac:dyDescent="0.35">
      <c r="AW1102" s="74" t="s">
        <v>1166</v>
      </c>
    </row>
    <row r="1103" spans="49:49" ht="23.1" customHeight="1" x14ac:dyDescent="0.35">
      <c r="AW1103" s="74" t="s">
        <v>1167</v>
      </c>
    </row>
    <row r="1104" spans="49:49" ht="23.1" customHeight="1" x14ac:dyDescent="0.35">
      <c r="AW1104" s="74" t="s">
        <v>1168</v>
      </c>
    </row>
    <row r="1105" spans="49:49" ht="23.1" customHeight="1" x14ac:dyDescent="0.35">
      <c r="AW1105" s="74" t="s">
        <v>1169</v>
      </c>
    </row>
    <row r="1106" spans="49:49" ht="23.1" customHeight="1" x14ac:dyDescent="0.35">
      <c r="AW1106" s="74" t="s">
        <v>1170</v>
      </c>
    </row>
    <row r="1107" spans="49:49" ht="23.1" customHeight="1" x14ac:dyDescent="0.35">
      <c r="AW1107" s="74" t="s">
        <v>1171</v>
      </c>
    </row>
    <row r="1108" spans="49:49" ht="23.1" customHeight="1" x14ac:dyDescent="0.35">
      <c r="AW1108" s="74" t="s">
        <v>1172</v>
      </c>
    </row>
    <row r="1109" spans="49:49" ht="23.1" customHeight="1" x14ac:dyDescent="0.35">
      <c r="AW1109" s="74" t="s">
        <v>1173</v>
      </c>
    </row>
    <row r="1110" spans="49:49" ht="23.1" customHeight="1" x14ac:dyDescent="0.35">
      <c r="AW1110" s="74" t="s">
        <v>1174</v>
      </c>
    </row>
    <row r="1111" spans="49:49" ht="23.1" customHeight="1" x14ac:dyDescent="0.35">
      <c r="AW1111" s="74" t="s">
        <v>1175</v>
      </c>
    </row>
    <row r="1112" spans="49:49" ht="23.1" customHeight="1" x14ac:dyDescent="0.35">
      <c r="AW1112" s="74" t="s">
        <v>1176</v>
      </c>
    </row>
    <row r="1113" spans="49:49" ht="23.1" customHeight="1" x14ac:dyDescent="0.35">
      <c r="AW1113" s="74" t="s">
        <v>1177</v>
      </c>
    </row>
    <row r="1114" spans="49:49" ht="23.1" customHeight="1" x14ac:dyDescent="0.35">
      <c r="AW1114" s="74" t="s">
        <v>1178</v>
      </c>
    </row>
    <row r="1115" spans="49:49" ht="23.1" customHeight="1" x14ac:dyDescent="0.35">
      <c r="AW1115" s="74" t="s">
        <v>1179</v>
      </c>
    </row>
    <row r="1116" spans="49:49" ht="23.1" customHeight="1" x14ac:dyDescent="0.35">
      <c r="AW1116" s="74" t="s">
        <v>1180</v>
      </c>
    </row>
    <row r="1117" spans="49:49" ht="23.1" customHeight="1" x14ac:dyDescent="0.35">
      <c r="AW1117" s="74" t="s">
        <v>1181</v>
      </c>
    </row>
    <row r="1118" spans="49:49" ht="23.1" customHeight="1" x14ac:dyDescent="0.35">
      <c r="AW1118" s="74" t="s">
        <v>1182</v>
      </c>
    </row>
    <row r="1119" spans="49:49" ht="23.1" customHeight="1" x14ac:dyDescent="0.35">
      <c r="AW1119" s="74" t="s">
        <v>1183</v>
      </c>
    </row>
    <row r="1120" spans="49:49" ht="23.1" customHeight="1" x14ac:dyDescent="0.35">
      <c r="AW1120" s="74" t="s">
        <v>1184</v>
      </c>
    </row>
    <row r="1121" spans="49:49" ht="23.1" customHeight="1" x14ac:dyDescent="0.35">
      <c r="AW1121" s="74" t="s">
        <v>1185</v>
      </c>
    </row>
    <row r="1122" spans="49:49" ht="23.1" customHeight="1" x14ac:dyDescent="0.35">
      <c r="AW1122" s="74" t="s">
        <v>1186</v>
      </c>
    </row>
    <row r="1123" spans="49:49" ht="23.1" customHeight="1" x14ac:dyDescent="0.35">
      <c r="AW1123" s="74" t="s">
        <v>1187</v>
      </c>
    </row>
    <row r="1124" spans="49:49" ht="23.1" customHeight="1" x14ac:dyDescent="0.35">
      <c r="AW1124" s="74" t="s">
        <v>1188</v>
      </c>
    </row>
    <row r="1125" spans="49:49" ht="23.1" customHeight="1" x14ac:dyDescent="0.35">
      <c r="AW1125" s="74" t="s">
        <v>1189</v>
      </c>
    </row>
    <row r="1126" spans="49:49" ht="23.1" customHeight="1" x14ac:dyDescent="0.35">
      <c r="AW1126" s="74" t="s">
        <v>1190</v>
      </c>
    </row>
    <row r="1127" spans="49:49" ht="23.1" customHeight="1" x14ac:dyDescent="0.35">
      <c r="AW1127" s="74" t="s">
        <v>1191</v>
      </c>
    </row>
    <row r="1128" spans="49:49" ht="23.1" customHeight="1" x14ac:dyDescent="0.35">
      <c r="AW1128" s="74" t="s">
        <v>1192</v>
      </c>
    </row>
    <row r="1129" spans="49:49" ht="23.1" customHeight="1" x14ac:dyDescent="0.35">
      <c r="AW1129" s="74" t="s">
        <v>1193</v>
      </c>
    </row>
    <row r="1130" spans="49:49" ht="23.1" customHeight="1" x14ac:dyDescent="0.35">
      <c r="AW1130" s="74" t="s">
        <v>1194</v>
      </c>
    </row>
    <row r="1131" spans="49:49" ht="23.1" customHeight="1" x14ac:dyDescent="0.35">
      <c r="AW1131" s="74" t="s">
        <v>1195</v>
      </c>
    </row>
    <row r="1132" spans="49:49" ht="23.1" customHeight="1" x14ac:dyDescent="0.35">
      <c r="AW1132" s="74" t="s">
        <v>1196</v>
      </c>
    </row>
    <row r="1133" spans="49:49" ht="23.1" customHeight="1" x14ac:dyDescent="0.35">
      <c r="AW1133" s="74" t="s">
        <v>1197</v>
      </c>
    </row>
    <row r="1134" spans="49:49" ht="23.1" customHeight="1" x14ac:dyDescent="0.35">
      <c r="AW1134" s="74" t="s">
        <v>1198</v>
      </c>
    </row>
    <row r="1135" spans="49:49" ht="23.1" customHeight="1" x14ac:dyDescent="0.35">
      <c r="AW1135" s="74" t="s">
        <v>1199</v>
      </c>
    </row>
    <row r="1136" spans="49:49" ht="23.1" customHeight="1" x14ac:dyDescent="0.35">
      <c r="AW1136" s="74" t="s">
        <v>1200</v>
      </c>
    </row>
    <row r="1137" spans="49:49" ht="23.1" customHeight="1" x14ac:dyDescent="0.35">
      <c r="AW1137" s="74" t="s">
        <v>1201</v>
      </c>
    </row>
    <row r="1138" spans="49:49" ht="23.1" customHeight="1" x14ac:dyDescent="0.35">
      <c r="AW1138" s="74" t="s">
        <v>1202</v>
      </c>
    </row>
    <row r="1139" spans="49:49" ht="23.1" customHeight="1" x14ac:dyDescent="0.35">
      <c r="AW1139" s="74" t="s">
        <v>1203</v>
      </c>
    </row>
    <row r="1140" spans="49:49" ht="23.1" customHeight="1" x14ac:dyDescent="0.35">
      <c r="AW1140" s="74" t="s">
        <v>1204</v>
      </c>
    </row>
    <row r="1141" spans="49:49" ht="23.1" customHeight="1" x14ac:dyDescent="0.35">
      <c r="AW1141" s="74" t="s">
        <v>1205</v>
      </c>
    </row>
    <row r="1142" spans="49:49" ht="23.1" customHeight="1" x14ac:dyDescent="0.35">
      <c r="AW1142" s="74" t="s">
        <v>1206</v>
      </c>
    </row>
    <row r="1143" spans="49:49" ht="23.1" customHeight="1" x14ac:dyDescent="0.35">
      <c r="AW1143" s="74" t="s">
        <v>1207</v>
      </c>
    </row>
    <row r="1144" spans="49:49" ht="23.1" customHeight="1" x14ac:dyDescent="0.35">
      <c r="AW1144" s="74" t="s">
        <v>1208</v>
      </c>
    </row>
    <row r="1145" spans="49:49" ht="23.1" customHeight="1" x14ac:dyDescent="0.35">
      <c r="AW1145" s="74" t="s">
        <v>1209</v>
      </c>
    </row>
    <row r="1146" spans="49:49" ht="23.1" customHeight="1" x14ac:dyDescent="0.35">
      <c r="AW1146" s="74" t="s">
        <v>1210</v>
      </c>
    </row>
    <row r="1147" spans="49:49" ht="23.1" customHeight="1" x14ac:dyDescent="0.35">
      <c r="AW1147" s="74" t="s">
        <v>1211</v>
      </c>
    </row>
    <row r="1148" spans="49:49" ht="23.1" customHeight="1" x14ac:dyDescent="0.35">
      <c r="AW1148" s="74" t="s">
        <v>1212</v>
      </c>
    </row>
    <row r="1149" spans="49:49" ht="23.1" customHeight="1" x14ac:dyDescent="0.35">
      <c r="AW1149" s="74" t="s">
        <v>1213</v>
      </c>
    </row>
    <row r="1150" spans="49:49" ht="23.1" customHeight="1" x14ac:dyDescent="0.35">
      <c r="AW1150" s="74" t="s">
        <v>1214</v>
      </c>
    </row>
    <row r="1151" spans="49:49" ht="23.1" customHeight="1" x14ac:dyDescent="0.35">
      <c r="AW1151" s="74" t="s">
        <v>1215</v>
      </c>
    </row>
    <row r="1152" spans="49:49" ht="23.1" customHeight="1" x14ac:dyDescent="0.35">
      <c r="AW1152" s="74" t="s">
        <v>1216</v>
      </c>
    </row>
    <row r="1153" spans="49:49" ht="23.1" customHeight="1" x14ac:dyDescent="0.35">
      <c r="AW1153" s="74" t="s">
        <v>1217</v>
      </c>
    </row>
    <row r="1154" spans="49:49" ht="23.1" customHeight="1" x14ac:dyDescent="0.35">
      <c r="AW1154" s="74" t="s">
        <v>1218</v>
      </c>
    </row>
    <row r="1155" spans="49:49" ht="23.1" customHeight="1" x14ac:dyDescent="0.35">
      <c r="AW1155" s="74" t="s">
        <v>1219</v>
      </c>
    </row>
    <row r="1156" spans="49:49" ht="23.1" customHeight="1" x14ac:dyDescent="0.35">
      <c r="AW1156" s="74" t="s">
        <v>1220</v>
      </c>
    </row>
    <row r="1157" spans="49:49" ht="23.1" customHeight="1" x14ac:dyDescent="0.35">
      <c r="AW1157" s="74" t="s">
        <v>1221</v>
      </c>
    </row>
    <row r="1158" spans="49:49" ht="23.1" customHeight="1" x14ac:dyDescent="0.35">
      <c r="AW1158" s="74" t="s">
        <v>1222</v>
      </c>
    </row>
    <row r="1159" spans="49:49" ht="23.1" customHeight="1" x14ac:dyDescent="0.35">
      <c r="AW1159" s="74" t="s">
        <v>1223</v>
      </c>
    </row>
    <row r="1160" spans="49:49" ht="23.1" customHeight="1" x14ac:dyDescent="0.35">
      <c r="AW1160" s="74" t="s">
        <v>1224</v>
      </c>
    </row>
    <row r="1161" spans="49:49" ht="23.1" customHeight="1" x14ac:dyDescent="0.35">
      <c r="AW1161" s="74" t="s">
        <v>1225</v>
      </c>
    </row>
    <row r="1162" spans="49:49" ht="23.1" customHeight="1" x14ac:dyDescent="0.35">
      <c r="AW1162" s="74" t="s">
        <v>1226</v>
      </c>
    </row>
    <row r="1163" spans="49:49" ht="23.1" customHeight="1" x14ac:dyDescent="0.35">
      <c r="AW1163" s="74" t="s">
        <v>1227</v>
      </c>
    </row>
    <row r="1164" spans="49:49" ht="23.1" customHeight="1" x14ac:dyDescent="0.35">
      <c r="AW1164" s="74" t="s">
        <v>1228</v>
      </c>
    </row>
    <row r="1165" spans="49:49" ht="23.1" customHeight="1" x14ac:dyDescent="0.35">
      <c r="AW1165" s="74" t="s">
        <v>1229</v>
      </c>
    </row>
    <row r="1166" spans="49:49" ht="23.1" customHeight="1" x14ac:dyDescent="0.35">
      <c r="AW1166" s="74" t="s">
        <v>1230</v>
      </c>
    </row>
    <row r="1167" spans="49:49" ht="23.1" customHeight="1" x14ac:dyDescent="0.35">
      <c r="AW1167" s="74" t="s">
        <v>1231</v>
      </c>
    </row>
    <row r="1168" spans="49:49" ht="23.1" customHeight="1" x14ac:dyDescent="0.35">
      <c r="AW1168" s="74" t="s">
        <v>1232</v>
      </c>
    </row>
    <row r="1169" spans="49:49" ht="23.1" customHeight="1" x14ac:dyDescent="0.35">
      <c r="AW1169" s="74" t="s">
        <v>1233</v>
      </c>
    </row>
    <row r="1170" spans="49:49" ht="23.1" customHeight="1" x14ac:dyDescent="0.35">
      <c r="AW1170" s="74" t="s">
        <v>1234</v>
      </c>
    </row>
    <row r="1171" spans="49:49" ht="23.1" customHeight="1" x14ac:dyDescent="0.35">
      <c r="AW1171" s="74" t="s">
        <v>1235</v>
      </c>
    </row>
    <row r="1172" spans="49:49" ht="23.1" customHeight="1" x14ac:dyDescent="0.35">
      <c r="AW1172" s="74" t="s">
        <v>1236</v>
      </c>
    </row>
    <row r="1173" spans="49:49" ht="23.1" customHeight="1" x14ac:dyDescent="0.35">
      <c r="AW1173" s="74" t="s">
        <v>1237</v>
      </c>
    </row>
    <row r="1174" spans="49:49" ht="23.1" customHeight="1" x14ac:dyDescent="0.35">
      <c r="AW1174" s="74" t="s">
        <v>1238</v>
      </c>
    </row>
    <row r="1175" spans="49:49" ht="23.1" customHeight="1" x14ac:dyDescent="0.35">
      <c r="AW1175" s="74" t="s">
        <v>1239</v>
      </c>
    </row>
    <row r="1176" spans="49:49" ht="23.1" customHeight="1" x14ac:dyDescent="0.35">
      <c r="AW1176" s="74" t="s">
        <v>1240</v>
      </c>
    </row>
    <row r="1177" spans="49:49" ht="23.1" customHeight="1" x14ac:dyDescent="0.35">
      <c r="AW1177" s="74" t="s">
        <v>1241</v>
      </c>
    </row>
    <row r="1178" spans="49:49" ht="23.1" customHeight="1" x14ac:dyDescent="0.35">
      <c r="AW1178" s="74" t="s">
        <v>1242</v>
      </c>
    </row>
    <row r="1179" spans="49:49" ht="23.1" customHeight="1" x14ac:dyDescent="0.35">
      <c r="AW1179" s="74" t="s">
        <v>1243</v>
      </c>
    </row>
    <row r="1180" spans="49:49" ht="23.1" customHeight="1" x14ac:dyDescent="0.35">
      <c r="AW1180" s="74" t="s">
        <v>1244</v>
      </c>
    </row>
    <row r="1181" spans="49:49" ht="23.1" customHeight="1" x14ac:dyDescent="0.35">
      <c r="AW1181" s="74" t="s">
        <v>1245</v>
      </c>
    </row>
    <row r="1182" spans="49:49" ht="23.1" customHeight="1" x14ac:dyDescent="0.35">
      <c r="AW1182" s="74" t="s">
        <v>1246</v>
      </c>
    </row>
    <row r="1183" spans="49:49" ht="23.1" customHeight="1" x14ac:dyDescent="0.35">
      <c r="AW1183" s="74" t="s">
        <v>1247</v>
      </c>
    </row>
    <row r="1184" spans="49:49" ht="23.1" customHeight="1" x14ac:dyDescent="0.35">
      <c r="AW1184" s="74" t="s">
        <v>1248</v>
      </c>
    </row>
    <row r="1185" spans="49:49" ht="23.1" customHeight="1" x14ac:dyDescent="0.35">
      <c r="AW1185" s="74" t="s">
        <v>1249</v>
      </c>
    </row>
    <row r="1186" spans="49:49" ht="23.1" customHeight="1" x14ac:dyDescent="0.35">
      <c r="AW1186" s="74" t="s">
        <v>1250</v>
      </c>
    </row>
    <row r="1187" spans="49:49" ht="23.1" customHeight="1" x14ac:dyDescent="0.35">
      <c r="AW1187" s="74" t="s">
        <v>1251</v>
      </c>
    </row>
    <row r="1188" spans="49:49" ht="23.1" customHeight="1" x14ac:dyDescent="0.35">
      <c r="AW1188" s="74" t="s">
        <v>1252</v>
      </c>
    </row>
    <row r="1189" spans="49:49" ht="23.1" customHeight="1" x14ac:dyDescent="0.35">
      <c r="AW1189" s="74" t="s">
        <v>1253</v>
      </c>
    </row>
    <row r="1190" spans="49:49" ht="23.1" customHeight="1" x14ac:dyDescent="0.35">
      <c r="AW1190" s="74" t="s">
        <v>1254</v>
      </c>
    </row>
    <row r="1191" spans="49:49" ht="23.1" customHeight="1" x14ac:dyDescent="0.35">
      <c r="AW1191" s="74" t="s">
        <v>1255</v>
      </c>
    </row>
    <row r="1192" spans="49:49" ht="23.1" customHeight="1" x14ac:dyDescent="0.35">
      <c r="AW1192" s="74" t="s">
        <v>1256</v>
      </c>
    </row>
    <row r="1193" spans="49:49" ht="23.1" customHeight="1" x14ac:dyDescent="0.35">
      <c r="AW1193" s="74" t="s">
        <v>1257</v>
      </c>
    </row>
    <row r="1194" spans="49:49" ht="23.1" customHeight="1" x14ac:dyDescent="0.35">
      <c r="AW1194" s="74" t="s">
        <v>1258</v>
      </c>
    </row>
    <row r="1195" spans="49:49" ht="23.1" customHeight="1" x14ac:dyDescent="0.35">
      <c r="AW1195" s="74" t="s">
        <v>1259</v>
      </c>
    </row>
    <row r="1196" spans="49:49" ht="23.1" customHeight="1" x14ac:dyDescent="0.35">
      <c r="AW1196" s="74" t="s">
        <v>1260</v>
      </c>
    </row>
    <row r="1197" spans="49:49" ht="23.1" customHeight="1" x14ac:dyDescent="0.35">
      <c r="AW1197" s="74" t="s">
        <v>1261</v>
      </c>
    </row>
    <row r="1198" spans="49:49" ht="23.1" customHeight="1" x14ac:dyDescent="0.35">
      <c r="AW1198" s="74" t="s">
        <v>1262</v>
      </c>
    </row>
    <row r="1199" spans="49:49" ht="23.1" customHeight="1" x14ac:dyDescent="0.35">
      <c r="AW1199" s="74" t="s">
        <v>1263</v>
      </c>
    </row>
    <row r="1200" spans="49:49" ht="23.1" customHeight="1" x14ac:dyDescent="0.35">
      <c r="AW1200" s="74" t="s">
        <v>1264</v>
      </c>
    </row>
    <row r="1201" spans="49:49" ht="23.1" customHeight="1" x14ac:dyDescent="0.35">
      <c r="AW1201" s="74" t="s">
        <v>1265</v>
      </c>
    </row>
    <row r="1202" spans="49:49" ht="23.1" customHeight="1" x14ac:dyDescent="0.35">
      <c r="AW1202" s="74" t="s">
        <v>1266</v>
      </c>
    </row>
    <row r="1203" spans="49:49" ht="23.1" customHeight="1" x14ac:dyDescent="0.35">
      <c r="AW1203" s="74" t="s">
        <v>1267</v>
      </c>
    </row>
    <row r="1204" spans="49:49" ht="23.1" customHeight="1" x14ac:dyDescent="0.35">
      <c r="AW1204" s="74" t="s">
        <v>1268</v>
      </c>
    </row>
    <row r="1205" spans="49:49" ht="23.1" customHeight="1" x14ac:dyDescent="0.35">
      <c r="AW1205" s="74" t="s">
        <v>1269</v>
      </c>
    </row>
    <row r="1206" spans="49:49" ht="23.1" customHeight="1" x14ac:dyDescent="0.35">
      <c r="AW1206" s="74" t="s">
        <v>1270</v>
      </c>
    </row>
    <row r="1207" spans="49:49" ht="23.1" customHeight="1" x14ac:dyDescent="0.35">
      <c r="AW1207" s="74" t="s">
        <v>1271</v>
      </c>
    </row>
    <row r="1208" spans="49:49" ht="23.1" customHeight="1" x14ac:dyDescent="0.35">
      <c r="AW1208" s="74" t="s">
        <v>1272</v>
      </c>
    </row>
    <row r="1209" spans="49:49" ht="23.1" customHeight="1" x14ac:dyDescent="0.35">
      <c r="AW1209" s="74" t="s">
        <v>1273</v>
      </c>
    </row>
    <row r="1210" spans="49:49" ht="23.1" customHeight="1" x14ac:dyDescent="0.35">
      <c r="AW1210" s="74" t="s">
        <v>1274</v>
      </c>
    </row>
    <row r="1211" spans="49:49" ht="23.1" customHeight="1" x14ac:dyDescent="0.35">
      <c r="AW1211" s="74" t="s">
        <v>1275</v>
      </c>
    </row>
    <row r="1212" spans="49:49" ht="23.1" customHeight="1" x14ac:dyDescent="0.35">
      <c r="AW1212" s="74" t="s">
        <v>1276</v>
      </c>
    </row>
    <row r="1213" spans="49:49" ht="23.1" customHeight="1" x14ac:dyDescent="0.35">
      <c r="AW1213" s="74" t="s">
        <v>1277</v>
      </c>
    </row>
    <row r="1214" spans="49:49" ht="23.1" customHeight="1" x14ac:dyDescent="0.35">
      <c r="AW1214" s="74" t="s">
        <v>1278</v>
      </c>
    </row>
    <row r="1215" spans="49:49" ht="23.1" customHeight="1" x14ac:dyDescent="0.35">
      <c r="AW1215" s="74" t="s">
        <v>1279</v>
      </c>
    </row>
    <row r="1216" spans="49:49" ht="23.1" customHeight="1" x14ac:dyDescent="0.35">
      <c r="AW1216" s="74" t="s">
        <v>1280</v>
      </c>
    </row>
    <row r="1217" spans="49:49" ht="23.1" customHeight="1" x14ac:dyDescent="0.35">
      <c r="AW1217" s="74" t="s">
        <v>1281</v>
      </c>
    </row>
    <row r="1218" spans="49:49" ht="23.1" customHeight="1" x14ac:dyDescent="0.35">
      <c r="AW1218" s="74" t="s">
        <v>1282</v>
      </c>
    </row>
    <row r="1219" spans="49:49" ht="23.1" customHeight="1" x14ac:dyDescent="0.35">
      <c r="AW1219" s="74" t="s">
        <v>1283</v>
      </c>
    </row>
    <row r="1220" spans="49:49" ht="23.1" customHeight="1" x14ac:dyDescent="0.35">
      <c r="AW1220" s="74" t="s">
        <v>1284</v>
      </c>
    </row>
    <row r="1221" spans="49:49" ht="23.1" customHeight="1" x14ac:dyDescent="0.35">
      <c r="AW1221" s="74" t="s">
        <v>1285</v>
      </c>
    </row>
    <row r="1222" spans="49:49" ht="23.1" customHeight="1" x14ac:dyDescent="0.35">
      <c r="AW1222" s="74" t="s">
        <v>1286</v>
      </c>
    </row>
    <row r="1223" spans="49:49" ht="23.1" customHeight="1" x14ac:dyDescent="0.35">
      <c r="AW1223" s="74" t="s">
        <v>1287</v>
      </c>
    </row>
    <row r="1224" spans="49:49" ht="23.1" customHeight="1" x14ac:dyDescent="0.35">
      <c r="AW1224" s="74" t="s">
        <v>1288</v>
      </c>
    </row>
    <row r="1225" spans="49:49" ht="23.1" customHeight="1" x14ac:dyDescent="0.35">
      <c r="AW1225" s="74" t="s">
        <v>1289</v>
      </c>
    </row>
    <row r="1226" spans="49:49" ht="23.1" customHeight="1" x14ac:dyDescent="0.35">
      <c r="AW1226" s="74" t="s">
        <v>1290</v>
      </c>
    </row>
    <row r="1227" spans="49:49" ht="23.1" customHeight="1" x14ac:dyDescent="0.35">
      <c r="AW1227" s="74" t="s">
        <v>1291</v>
      </c>
    </row>
    <row r="1228" spans="49:49" ht="23.1" customHeight="1" x14ac:dyDescent="0.35">
      <c r="AW1228" s="74" t="s">
        <v>1292</v>
      </c>
    </row>
    <row r="1229" spans="49:49" ht="23.1" customHeight="1" x14ac:dyDescent="0.35">
      <c r="AW1229" s="74" t="s">
        <v>1293</v>
      </c>
    </row>
    <row r="1230" spans="49:49" ht="23.1" customHeight="1" x14ac:dyDescent="0.35">
      <c r="AW1230" s="74" t="s">
        <v>1294</v>
      </c>
    </row>
    <row r="1231" spans="49:49" ht="23.1" customHeight="1" x14ac:dyDescent="0.35">
      <c r="AW1231" s="74" t="s">
        <v>1295</v>
      </c>
    </row>
    <row r="1232" spans="49:49" ht="23.1" customHeight="1" x14ac:dyDescent="0.35">
      <c r="AW1232" s="74" t="s">
        <v>1296</v>
      </c>
    </row>
    <row r="1233" spans="49:49" ht="23.1" customHeight="1" x14ac:dyDescent="0.35">
      <c r="AW1233" s="74" t="s">
        <v>1297</v>
      </c>
    </row>
    <row r="1234" spans="49:49" ht="23.1" customHeight="1" x14ac:dyDescent="0.35">
      <c r="AW1234" s="74" t="s">
        <v>1298</v>
      </c>
    </row>
    <row r="1235" spans="49:49" ht="23.1" customHeight="1" x14ac:dyDescent="0.35">
      <c r="AW1235" s="74" t="s">
        <v>1299</v>
      </c>
    </row>
    <row r="1236" spans="49:49" ht="23.1" customHeight="1" x14ac:dyDescent="0.35">
      <c r="AW1236" s="74" t="s">
        <v>1300</v>
      </c>
    </row>
    <row r="1237" spans="49:49" ht="23.1" customHeight="1" x14ac:dyDescent="0.35">
      <c r="AW1237" s="74" t="s">
        <v>1301</v>
      </c>
    </row>
    <row r="1238" spans="49:49" ht="23.1" customHeight="1" x14ac:dyDescent="0.35">
      <c r="AW1238" s="74" t="s">
        <v>1302</v>
      </c>
    </row>
    <row r="1239" spans="49:49" ht="23.1" customHeight="1" x14ac:dyDescent="0.35">
      <c r="AW1239" s="74" t="s">
        <v>1303</v>
      </c>
    </row>
    <row r="1240" spans="49:49" ht="23.1" customHeight="1" x14ac:dyDescent="0.35">
      <c r="AW1240" s="74" t="s">
        <v>1304</v>
      </c>
    </row>
    <row r="1241" spans="49:49" ht="23.1" customHeight="1" x14ac:dyDescent="0.35">
      <c r="AW1241" s="74" t="s">
        <v>1305</v>
      </c>
    </row>
    <row r="1242" spans="49:49" ht="23.1" customHeight="1" x14ac:dyDescent="0.35">
      <c r="AW1242" s="74" t="s">
        <v>1306</v>
      </c>
    </row>
    <row r="1243" spans="49:49" ht="23.1" customHeight="1" x14ac:dyDescent="0.35">
      <c r="AW1243" s="74" t="s">
        <v>1307</v>
      </c>
    </row>
    <row r="1244" spans="49:49" ht="23.1" customHeight="1" x14ac:dyDescent="0.35">
      <c r="AW1244" s="74" t="s">
        <v>1308</v>
      </c>
    </row>
    <row r="1245" spans="49:49" ht="23.1" customHeight="1" x14ac:dyDescent="0.35">
      <c r="AW1245" s="74" t="s">
        <v>1309</v>
      </c>
    </row>
    <row r="1246" spans="49:49" ht="23.1" customHeight="1" x14ac:dyDescent="0.35">
      <c r="AW1246" s="74" t="s">
        <v>1310</v>
      </c>
    </row>
    <row r="1247" spans="49:49" ht="23.1" customHeight="1" x14ac:dyDescent="0.35">
      <c r="AW1247" s="74" t="s">
        <v>1311</v>
      </c>
    </row>
    <row r="1248" spans="49:49" ht="23.1" customHeight="1" x14ac:dyDescent="0.35">
      <c r="AW1248" s="74" t="s">
        <v>1312</v>
      </c>
    </row>
    <row r="1249" spans="49:49" ht="23.1" customHeight="1" x14ac:dyDescent="0.35">
      <c r="AW1249" s="74" t="s">
        <v>1313</v>
      </c>
    </row>
    <row r="1250" spans="49:49" ht="23.1" customHeight="1" x14ac:dyDescent="0.35">
      <c r="AW1250" s="74" t="s">
        <v>1314</v>
      </c>
    </row>
    <row r="1251" spans="49:49" ht="23.1" customHeight="1" x14ac:dyDescent="0.35">
      <c r="AW1251" s="74" t="s">
        <v>1315</v>
      </c>
    </row>
    <row r="1252" spans="49:49" ht="23.1" customHeight="1" x14ac:dyDescent="0.35">
      <c r="AW1252" s="74" t="s">
        <v>1316</v>
      </c>
    </row>
    <row r="1253" spans="49:49" ht="23.1" customHeight="1" x14ac:dyDescent="0.35">
      <c r="AW1253" s="74" t="s">
        <v>1317</v>
      </c>
    </row>
    <row r="1254" spans="49:49" ht="23.1" customHeight="1" x14ac:dyDescent="0.35">
      <c r="AW1254" s="74" t="s">
        <v>1318</v>
      </c>
    </row>
    <row r="1255" spans="49:49" ht="23.1" customHeight="1" x14ac:dyDescent="0.35">
      <c r="AW1255" s="74" t="s">
        <v>1319</v>
      </c>
    </row>
    <row r="1256" spans="49:49" ht="23.1" customHeight="1" x14ac:dyDescent="0.35">
      <c r="AW1256" s="74" t="s">
        <v>1320</v>
      </c>
    </row>
    <row r="1257" spans="49:49" ht="23.1" customHeight="1" x14ac:dyDescent="0.35">
      <c r="AW1257" s="74" t="s">
        <v>1321</v>
      </c>
    </row>
    <row r="1258" spans="49:49" ht="23.1" customHeight="1" x14ac:dyDescent="0.35">
      <c r="AW1258" s="74" t="s">
        <v>1322</v>
      </c>
    </row>
    <row r="1259" spans="49:49" ht="23.1" customHeight="1" x14ac:dyDescent="0.35">
      <c r="AW1259" s="74" t="s">
        <v>1323</v>
      </c>
    </row>
    <row r="1260" spans="49:49" ht="23.1" customHeight="1" x14ac:dyDescent="0.35">
      <c r="AW1260" s="74" t="s">
        <v>1324</v>
      </c>
    </row>
    <row r="1261" spans="49:49" ht="23.1" customHeight="1" x14ac:dyDescent="0.35">
      <c r="AW1261" s="74" t="s">
        <v>1325</v>
      </c>
    </row>
    <row r="1262" spans="49:49" ht="23.1" customHeight="1" x14ac:dyDescent="0.35">
      <c r="AW1262" s="74" t="s">
        <v>1326</v>
      </c>
    </row>
    <row r="1263" spans="49:49" ht="23.1" customHeight="1" x14ac:dyDescent="0.35">
      <c r="AW1263" s="74" t="s">
        <v>1327</v>
      </c>
    </row>
    <row r="1264" spans="49:49" ht="23.1" customHeight="1" x14ac:dyDescent="0.35">
      <c r="AW1264" s="74" t="s">
        <v>1328</v>
      </c>
    </row>
    <row r="1265" spans="49:49" ht="23.1" customHeight="1" x14ac:dyDescent="0.35">
      <c r="AW1265" s="74" t="s">
        <v>1329</v>
      </c>
    </row>
    <row r="1266" spans="49:49" ht="23.1" customHeight="1" x14ac:dyDescent="0.35">
      <c r="AW1266" s="74" t="s">
        <v>1330</v>
      </c>
    </row>
    <row r="1267" spans="49:49" ht="23.1" customHeight="1" x14ac:dyDescent="0.35">
      <c r="AW1267" s="74" t="s">
        <v>1331</v>
      </c>
    </row>
    <row r="1268" spans="49:49" ht="23.1" customHeight="1" x14ac:dyDescent="0.35">
      <c r="AW1268" s="74" t="s">
        <v>1332</v>
      </c>
    </row>
    <row r="1269" spans="49:49" ht="23.1" customHeight="1" x14ac:dyDescent="0.35">
      <c r="AW1269" s="74" t="s">
        <v>1333</v>
      </c>
    </row>
    <row r="1270" spans="49:49" ht="23.1" customHeight="1" x14ac:dyDescent="0.35">
      <c r="AW1270" s="74" t="s">
        <v>1334</v>
      </c>
    </row>
    <row r="1271" spans="49:49" ht="23.1" customHeight="1" x14ac:dyDescent="0.35">
      <c r="AW1271" s="74" t="s">
        <v>1335</v>
      </c>
    </row>
    <row r="1272" spans="49:49" ht="23.1" customHeight="1" x14ac:dyDescent="0.35">
      <c r="AW1272" s="74" t="s">
        <v>1336</v>
      </c>
    </row>
    <row r="1273" spans="49:49" ht="23.1" customHeight="1" x14ac:dyDescent="0.35">
      <c r="AW1273" s="74" t="s">
        <v>1337</v>
      </c>
    </row>
    <row r="1274" spans="49:49" ht="23.1" customHeight="1" x14ac:dyDescent="0.35">
      <c r="AW1274" s="74" t="s">
        <v>1338</v>
      </c>
    </row>
    <row r="1275" spans="49:49" ht="23.1" customHeight="1" x14ac:dyDescent="0.35">
      <c r="AW1275" s="74" t="s">
        <v>1339</v>
      </c>
    </row>
    <row r="1276" spans="49:49" ht="23.1" customHeight="1" x14ac:dyDescent="0.35">
      <c r="AW1276" s="74" t="s">
        <v>1340</v>
      </c>
    </row>
    <row r="1277" spans="49:49" ht="23.1" customHeight="1" x14ac:dyDescent="0.35">
      <c r="AW1277" s="74" t="s">
        <v>1341</v>
      </c>
    </row>
    <row r="1278" spans="49:49" ht="23.1" customHeight="1" x14ac:dyDescent="0.35">
      <c r="AW1278" s="74" t="s">
        <v>1342</v>
      </c>
    </row>
    <row r="1279" spans="49:49" ht="23.1" customHeight="1" x14ac:dyDescent="0.35">
      <c r="AW1279" s="74" t="s">
        <v>1343</v>
      </c>
    </row>
    <row r="1280" spans="49:49" ht="23.1" customHeight="1" x14ac:dyDescent="0.35">
      <c r="AW1280" s="74" t="s">
        <v>1344</v>
      </c>
    </row>
    <row r="1281" spans="49:49" ht="23.1" customHeight="1" x14ac:dyDescent="0.35">
      <c r="AW1281" s="74" t="s">
        <v>1345</v>
      </c>
    </row>
    <row r="1282" spans="49:49" ht="23.1" customHeight="1" x14ac:dyDescent="0.35">
      <c r="AW1282" s="74" t="s">
        <v>1346</v>
      </c>
    </row>
    <row r="1283" spans="49:49" ht="23.1" customHeight="1" x14ac:dyDescent="0.35">
      <c r="AW1283" s="74" t="s">
        <v>1347</v>
      </c>
    </row>
    <row r="1284" spans="49:49" ht="23.1" customHeight="1" x14ac:dyDescent="0.35">
      <c r="AW1284" s="74" t="s">
        <v>1348</v>
      </c>
    </row>
    <row r="1285" spans="49:49" ht="23.1" customHeight="1" x14ac:dyDescent="0.35">
      <c r="AW1285" s="74" t="s">
        <v>1349</v>
      </c>
    </row>
    <row r="1286" spans="49:49" ht="23.1" customHeight="1" x14ac:dyDescent="0.35">
      <c r="AW1286" s="74" t="s">
        <v>1350</v>
      </c>
    </row>
    <row r="1287" spans="49:49" ht="23.1" customHeight="1" x14ac:dyDescent="0.35">
      <c r="AW1287" s="74" t="s">
        <v>1351</v>
      </c>
    </row>
    <row r="1288" spans="49:49" ht="23.1" customHeight="1" x14ac:dyDescent="0.35">
      <c r="AW1288" s="74" t="s">
        <v>1352</v>
      </c>
    </row>
    <row r="1289" spans="49:49" ht="23.1" customHeight="1" x14ac:dyDescent="0.35">
      <c r="AW1289" s="74" t="s">
        <v>1353</v>
      </c>
    </row>
    <row r="1290" spans="49:49" ht="23.1" customHeight="1" x14ac:dyDescent="0.35">
      <c r="AW1290" s="74" t="s">
        <v>1354</v>
      </c>
    </row>
    <row r="1291" spans="49:49" ht="23.1" customHeight="1" x14ac:dyDescent="0.35">
      <c r="AW1291" s="74" t="s">
        <v>1355</v>
      </c>
    </row>
    <row r="1292" spans="49:49" ht="23.1" customHeight="1" x14ac:dyDescent="0.35">
      <c r="AW1292" s="74" t="s">
        <v>1356</v>
      </c>
    </row>
    <row r="1293" spans="49:49" ht="23.1" customHeight="1" x14ac:dyDescent="0.35">
      <c r="AW1293" s="74" t="s">
        <v>1357</v>
      </c>
    </row>
    <row r="1294" spans="49:49" ht="23.1" customHeight="1" x14ac:dyDescent="0.35">
      <c r="AW1294" s="74" t="s">
        <v>1358</v>
      </c>
    </row>
    <row r="1295" spans="49:49" ht="23.1" customHeight="1" x14ac:dyDescent="0.35">
      <c r="AW1295" s="74" t="s">
        <v>1359</v>
      </c>
    </row>
    <row r="1296" spans="49:49" ht="23.1" customHeight="1" x14ac:dyDescent="0.35">
      <c r="AW1296" s="74" t="s">
        <v>1360</v>
      </c>
    </row>
    <row r="1297" spans="49:49" ht="23.1" customHeight="1" x14ac:dyDescent="0.35">
      <c r="AW1297" s="74" t="s">
        <v>1361</v>
      </c>
    </row>
    <row r="1298" spans="49:49" ht="23.1" customHeight="1" x14ac:dyDescent="0.35">
      <c r="AW1298" s="74" t="s">
        <v>1362</v>
      </c>
    </row>
    <row r="1299" spans="49:49" ht="23.1" customHeight="1" x14ac:dyDescent="0.35">
      <c r="AW1299" s="74" t="s">
        <v>1363</v>
      </c>
    </row>
    <row r="1300" spans="49:49" ht="23.1" customHeight="1" x14ac:dyDescent="0.35">
      <c r="AW1300" s="74" t="s">
        <v>1364</v>
      </c>
    </row>
    <row r="1301" spans="49:49" ht="23.1" customHeight="1" x14ac:dyDescent="0.35">
      <c r="AW1301" s="74" t="s">
        <v>1365</v>
      </c>
    </row>
    <row r="1302" spans="49:49" ht="23.1" customHeight="1" x14ac:dyDescent="0.35">
      <c r="AW1302" s="74" t="s">
        <v>1366</v>
      </c>
    </row>
    <row r="1303" spans="49:49" ht="23.1" customHeight="1" x14ac:dyDescent="0.35">
      <c r="AW1303" s="74" t="s">
        <v>1367</v>
      </c>
    </row>
    <row r="1304" spans="49:49" ht="23.1" customHeight="1" x14ac:dyDescent="0.35">
      <c r="AW1304" s="74" t="s">
        <v>1368</v>
      </c>
    </row>
    <row r="1305" spans="49:49" ht="23.1" customHeight="1" x14ac:dyDescent="0.35">
      <c r="AW1305" s="74" t="s">
        <v>1369</v>
      </c>
    </row>
    <row r="1306" spans="49:49" ht="23.1" customHeight="1" x14ac:dyDescent="0.35">
      <c r="AW1306" s="74" t="s">
        <v>1370</v>
      </c>
    </row>
    <row r="1307" spans="49:49" ht="23.1" customHeight="1" x14ac:dyDescent="0.35">
      <c r="AW1307" s="74" t="s">
        <v>1371</v>
      </c>
    </row>
    <row r="1308" spans="49:49" ht="23.1" customHeight="1" x14ac:dyDescent="0.35">
      <c r="AW1308" s="74" t="s">
        <v>1372</v>
      </c>
    </row>
    <row r="1309" spans="49:49" ht="23.1" customHeight="1" x14ac:dyDescent="0.35">
      <c r="AW1309" s="74" t="s">
        <v>1373</v>
      </c>
    </row>
    <row r="1310" spans="49:49" ht="23.1" customHeight="1" x14ac:dyDescent="0.35">
      <c r="AW1310" s="74" t="s">
        <v>1374</v>
      </c>
    </row>
    <row r="1311" spans="49:49" ht="23.1" customHeight="1" x14ac:dyDescent="0.35">
      <c r="AW1311" s="74" t="s">
        <v>1375</v>
      </c>
    </row>
    <row r="1312" spans="49:49" ht="23.1" customHeight="1" x14ac:dyDescent="0.35">
      <c r="AW1312" s="74" t="s">
        <v>1376</v>
      </c>
    </row>
    <row r="1313" spans="49:49" ht="23.1" customHeight="1" x14ac:dyDescent="0.35">
      <c r="AW1313" s="74" t="s">
        <v>1377</v>
      </c>
    </row>
    <row r="1314" spans="49:49" ht="23.1" customHeight="1" x14ac:dyDescent="0.35">
      <c r="AW1314" s="74" t="s">
        <v>1378</v>
      </c>
    </row>
    <row r="1315" spans="49:49" ht="23.1" customHeight="1" x14ac:dyDescent="0.35">
      <c r="AW1315" s="74" t="s">
        <v>1379</v>
      </c>
    </row>
    <row r="1316" spans="49:49" ht="23.1" customHeight="1" x14ac:dyDescent="0.35">
      <c r="AW1316" s="74" t="s">
        <v>1380</v>
      </c>
    </row>
    <row r="1317" spans="49:49" ht="23.1" customHeight="1" x14ac:dyDescent="0.35">
      <c r="AW1317" s="74" t="s">
        <v>1381</v>
      </c>
    </row>
    <row r="1318" spans="49:49" ht="23.1" customHeight="1" x14ac:dyDescent="0.35">
      <c r="AW1318" s="74" t="s">
        <v>1382</v>
      </c>
    </row>
    <row r="1319" spans="49:49" ht="23.1" customHeight="1" x14ac:dyDescent="0.35">
      <c r="AW1319" s="74" t="s">
        <v>1383</v>
      </c>
    </row>
    <row r="1320" spans="49:49" ht="23.1" customHeight="1" x14ac:dyDescent="0.35">
      <c r="AW1320" s="74" t="s">
        <v>1384</v>
      </c>
    </row>
    <row r="1321" spans="49:49" ht="23.1" customHeight="1" x14ac:dyDescent="0.35">
      <c r="AW1321" s="74" t="s">
        <v>1385</v>
      </c>
    </row>
    <row r="1322" spans="49:49" ht="23.1" customHeight="1" x14ac:dyDescent="0.35">
      <c r="AW1322" s="74" t="s">
        <v>1386</v>
      </c>
    </row>
    <row r="1323" spans="49:49" ht="23.1" customHeight="1" x14ac:dyDescent="0.35">
      <c r="AW1323" s="74" t="s">
        <v>1387</v>
      </c>
    </row>
    <row r="1324" spans="49:49" ht="23.1" customHeight="1" x14ac:dyDescent="0.35">
      <c r="AW1324" s="74" t="s">
        <v>1388</v>
      </c>
    </row>
    <row r="1325" spans="49:49" ht="23.1" customHeight="1" x14ac:dyDescent="0.35">
      <c r="AW1325" s="74" t="s">
        <v>1389</v>
      </c>
    </row>
    <row r="1326" spans="49:49" ht="23.1" customHeight="1" x14ac:dyDescent="0.35">
      <c r="AW1326" s="74" t="s">
        <v>1390</v>
      </c>
    </row>
    <row r="1327" spans="49:49" ht="23.1" customHeight="1" x14ac:dyDescent="0.35">
      <c r="AW1327" s="74" t="s">
        <v>1391</v>
      </c>
    </row>
    <row r="1328" spans="49:49" ht="23.1" customHeight="1" x14ac:dyDescent="0.35">
      <c r="AW1328" s="74" t="s">
        <v>1392</v>
      </c>
    </row>
    <row r="1329" spans="49:49" ht="23.1" customHeight="1" x14ac:dyDescent="0.35">
      <c r="AW1329" s="74" t="s">
        <v>1393</v>
      </c>
    </row>
    <row r="1330" spans="49:49" ht="23.1" customHeight="1" x14ac:dyDescent="0.35">
      <c r="AW1330" s="74" t="s">
        <v>1394</v>
      </c>
    </row>
    <row r="1331" spans="49:49" ht="23.1" customHeight="1" x14ac:dyDescent="0.35">
      <c r="AW1331" s="74" t="s">
        <v>1395</v>
      </c>
    </row>
    <row r="1332" spans="49:49" ht="23.1" customHeight="1" x14ac:dyDescent="0.35">
      <c r="AW1332" s="74" t="s">
        <v>1396</v>
      </c>
    </row>
    <row r="1333" spans="49:49" ht="23.1" customHeight="1" x14ac:dyDescent="0.35">
      <c r="AW1333" s="74" t="s">
        <v>1397</v>
      </c>
    </row>
    <row r="1334" spans="49:49" ht="23.1" customHeight="1" x14ac:dyDescent="0.35">
      <c r="AW1334" s="74" t="s">
        <v>1398</v>
      </c>
    </row>
    <row r="1335" spans="49:49" ht="23.1" customHeight="1" x14ac:dyDescent="0.35">
      <c r="AW1335" s="74" t="s">
        <v>1399</v>
      </c>
    </row>
    <row r="1336" spans="49:49" ht="23.1" customHeight="1" x14ac:dyDescent="0.35">
      <c r="AW1336" s="74" t="s">
        <v>1400</v>
      </c>
    </row>
    <row r="1337" spans="49:49" ht="23.1" customHeight="1" x14ac:dyDescent="0.35">
      <c r="AW1337" s="74" t="s">
        <v>1401</v>
      </c>
    </row>
    <row r="1338" spans="49:49" ht="23.1" customHeight="1" x14ac:dyDescent="0.35">
      <c r="AW1338" s="74" t="s">
        <v>1402</v>
      </c>
    </row>
    <row r="1339" spans="49:49" ht="23.1" customHeight="1" x14ac:dyDescent="0.35">
      <c r="AW1339" s="74" t="s">
        <v>1403</v>
      </c>
    </row>
    <row r="1340" spans="49:49" ht="23.1" customHeight="1" x14ac:dyDescent="0.35">
      <c r="AW1340" s="74" t="s">
        <v>1404</v>
      </c>
    </row>
    <row r="1341" spans="49:49" ht="23.1" customHeight="1" x14ac:dyDescent="0.35">
      <c r="AW1341" s="74" t="s">
        <v>1405</v>
      </c>
    </row>
    <row r="1342" spans="49:49" ht="23.1" customHeight="1" x14ac:dyDescent="0.35">
      <c r="AW1342" s="74" t="s">
        <v>1406</v>
      </c>
    </row>
    <row r="1343" spans="49:49" ht="23.1" customHeight="1" x14ac:dyDescent="0.35">
      <c r="AW1343" s="74" t="s">
        <v>1407</v>
      </c>
    </row>
    <row r="1344" spans="49:49" ht="23.1" customHeight="1" x14ac:dyDescent="0.35">
      <c r="AW1344" s="74" t="s">
        <v>1408</v>
      </c>
    </row>
    <row r="1345" spans="49:49" ht="23.1" customHeight="1" x14ac:dyDescent="0.35">
      <c r="AW1345" s="74" t="s">
        <v>1409</v>
      </c>
    </row>
    <row r="1346" spans="49:49" ht="23.1" customHeight="1" x14ac:dyDescent="0.35">
      <c r="AW1346" s="74" t="s">
        <v>1410</v>
      </c>
    </row>
    <row r="1347" spans="49:49" ht="23.1" customHeight="1" x14ac:dyDescent="0.35">
      <c r="AW1347" s="74" t="s">
        <v>1411</v>
      </c>
    </row>
    <row r="1348" spans="49:49" ht="23.1" customHeight="1" x14ac:dyDescent="0.35">
      <c r="AW1348" s="74" t="s">
        <v>1412</v>
      </c>
    </row>
    <row r="1349" spans="49:49" ht="23.1" customHeight="1" x14ac:dyDescent="0.35">
      <c r="AW1349" s="74" t="s">
        <v>1413</v>
      </c>
    </row>
    <row r="1350" spans="49:49" ht="23.1" customHeight="1" x14ac:dyDescent="0.35">
      <c r="AW1350" s="74" t="s">
        <v>1414</v>
      </c>
    </row>
    <row r="1351" spans="49:49" ht="23.1" customHeight="1" x14ac:dyDescent="0.35">
      <c r="AW1351" s="74" t="s">
        <v>1415</v>
      </c>
    </row>
    <row r="1352" spans="49:49" ht="23.1" customHeight="1" x14ac:dyDescent="0.35">
      <c r="AW1352" s="74" t="s">
        <v>1416</v>
      </c>
    </row>
    <row r="1353" spans="49:49" ht="23.1" customHeight="1" x14ac:dyDescent="0.35">
      <c r="AW1353" s="74" t="s">
        <v>1417</v>
      </c>
    </row>
    <row r="1354" spans="49:49" ht="23.1" customHeight="1" x14ac:dyDescent="0.35">
      <c r="AW1354" s="74" t="s">
        <v>1418</v>
      </c>
    </row>
    <row r="1355" spans="49:49" ht="23.1" customHeight="1" x14ac:dyDescent="0.35">
      <c r="AW1355" s="74" t="s">
        <v>1419</v>
      </c>
    </row>
    <row r="1356" spans="49:49" ht="23.1" customHeight="1" x14ac:dyDescent="0.35">
      <c r="AW1356" s="74" t="s">
        <v>1420</v>
      </c>
    </row>
    <row r="1357" spans="49:49" ht="23.1" customHeight="1" x14ac:dyDescent="0.35">
      <c r="AW1357" s="74" t="s">
        <v>1421</v>
      </c>
    </row>
    <row r="1358" spans="49:49" ht="23.1" customHeight="1" x14ac:dyDescent="0.35">
      <c r="AW1358" s="74" t="s">
        <v>1422</v>
      </c>
    </row>
    <row r="1359" spans="49:49" ht="23.1" customHeight="1" x14ac:dyDescent="0.35">
      <c r="AW1359" s="74" t="s">
        <v>1423</v>
      </c>
    </row>
    <row r="1360" spans="49:49" ht="23.1" customHeight="1" x14ac:dyDescent="0.35">
      <c r="AW1360" s="74" t="s">
        <v>1424</v>
      </c>
    </row>
    <row r="1361" spans="49:49" ht="23.1" customHeight="1" x14ac:dyDescent="0.35">
      <c r="AW1361" s="74" t="s">
        <v>1425</v>
      </c>
    </row>
    <row r="1362" spans="49:49" ht="23.1" customHeight="1" x14ac:dyDescent="0.35">
      <c r="AW1362" s="74" t="s">
        <v>1426</v>
      </c>
    </row>
    <row r="1363" spans="49:49" ht="23.1" customHeight="1" x14ac:dyDescent="0.35">
      <c r="AW1363" s="74" t="s">
        <v>1427</v>
      </c>
    </row>
    <row r="1364" spans="49:49" ht="23.1" customHeight="1" x14ac:dyDescent="0.35">
      <c r="AW1364" s="74" t="s">
        <v>1428</v>
      </c>
    </row>
    <row r="1365" spans="49:49" ht="23.1" customHeight="1" x14ac:dyDescent="0.35">
      <c r="AW1365" s="74" t="s">
        <v>1429</v>
      </c>
    </row>
    <row r="1366" spans="49:49" ht="23.1" customHeight="1" x14ac:dyDescent="0.35">
      <c r="AW1366" s="74" t="s">
        <v>1430</v>
      </c>
    </row>
    <row r="1367" spans="49:49" ht="23.1" customHeight="1" x14ac:dyDescent="0.35">
      <c r="AW1367" s="74" t="s">
        <v>1431</v>
      </c>
    </row>
    <row r="1368" spans="49:49" ht="23.1" customHeight="1" x14ac:dyDescent="0.35">
      <c r="AW1368" s="74" t="s">
        <v>1432</v>
      </c>
    </row>
    <row r="1369" spans="49:49" ht="23.1" customHeight="1" x14ac:dyDescent="0.35">
      <c r="AW1369" s="74" t="s">
        <v>1433</v>
      </c>
    </row>
    <row r="1370" spans="49:49" ht="23.1" customHeight="1" x14ac:dyDescent="0.35">
      <c r="AW1370" s="74" t="s">
        <v>1434</v>
      </c>
    </row>
    <row r="1371" spans="49:49" ht="23.1" customHeight="1" x14ac:dyDescent="0.35">
      <c r="AW1371" s="74" t="s">
        <v>1435</v>
      </c>
    </row>
    <row r="1372" spans="49:49" ht="23.1" customHeight="1" x14ac:dyDescent="0.35">
      <c r="AW1372" s="74" t="s">
        <v>1436</v>
      </c>
    </row>
    <row r="1373" spans="49:49" ht="23.1" customHeight="1" x14ac:dyDescent="0.35">
      <c r="AW1373" s="74" t="s">
        <v>1437</v>
      </c>
    </row>
    <row r="1374" spans="49:49" ht="23.1" customHeight="1" x14ac:dyDescent="0.35">
      <c r="AW1374" s="74" t="s">
        <v>1438</v>
      </c>
    </row>
    <row r="1375" spans="49:49" ht="23.1" customHeight="1" x14ac:dyDescent="0.35">
      <c r="AW1375" s="74" t="s">
        <v>1439</v>
      </c>
    </row>
    <row r="1376" spans="49:49" ht="23.1" customHeight="1" x14ac:dyDescent="0.35">
      <c r="AW1376" s="74" t="s">
        <v>1440</v>
      </c>
    </row>
    <row r="1377" spans="49:49" ht="23.1" customHeight="1" x14ac:dyDescent="0.35">
      <c r="AW1377" s="74" t="s">
        <v>1441</v>
      </c>
    </row>
    <row r="1378" spans="49:49" ht="23.1" customHeight="1" x14ac:dyDescent="0.35">
      <c r="AW1378" s="74" t="s">
        <v>1442</v>
      </c>
    </row>
    <row r="1379" spans="49:49" ht="23.1" customHeight="1" x14ac:dyDescent="0.35">
      <c r="AW1379" s="74" t="s">
        <v>1443</v>
      </c>
    </row>
    <row r="1380" spans="49:49" ht="23.1" customHeight="1" x14ac:dyDescent="0.35">
      <c r="AW1380" s="74" t="s">
        <v>1444</v>
      </c>
    </row>
    <row r="1381" spans="49:49" ht="23.1" customHeight="1" x14ac:dyDescent="0.35">
      <c r="AW1381" s="74" t="s">
        <v>1445</v>
      </c>
    </row>
    <row r="1382" spans="49:49" ht="23.1" customHeight="1" x14ac:dyDescent="0.35">
      <c r="AW1382" s="74" t="s">
        <v>1446</v>
      </c>
    </row>
    <row r="1383" spans="49:49" ht="23.1" customHeight="1" x14ac:dyDescent="0.35">
      <c r="AW1383" s="74" t="s">
        <v>1447</v>
      </c>
    </row>
    <row r="1384" spans="49:49" ht="23.1" customHeight="1" x14ac:dyDescent="0.35">
      <c r="AW1384" s="74" t="s">
        <v>1448</v>
      </c>
    </row>
    <row r="1385" spans="49:49" ht="23.1" customHeight="1" x14ac:dyDescent="0.35">
      <c r="AW1385" s="74" t="s">
        <v>1449</v>
      </c>
    </row>
    <row r="1386" spans="49:49" ht="23.1" customHeight="1" x14ac:dyDescent="0.35">
      <c r="AW1386" s="74" t="s">
        <v>1450</v>
      </c>
    </row>
    <row r="1387" spans="49:49" ht="23.1" customHeight="1" x14ac:dyDescent="0.35">
      <c r="AW1387" s="74" t="s">
        <v>1451</v>
      </c>
    </row>
    <row r="1388" spans="49:49" ht="23.1" customHeight="1" x14ac:dyDescent="0.35">
      <c r="AW1388" s="74" t="s">
        <v>1452</v>
      </c>
    </row>
    <row r="1389" spans="49:49" ht="23.1" customHeight="1" x14ac:dyDescent="0.35">
      <c r="AW1389" s="74" t="s">
        <v>1453</v>
      </c>
    </row>
    <row r="1390" spans="49:49" ht="23.1" customHeight="1" x14ac:dyDescent="0.35">
      <c r="AW1390" s="74" t="s">
        <v>1454</v>
      </c>
    </row>
    <row r="1391" spans="49:49" ht="23.1" customHeight="1" x14ac:dyDescent="0.35">
      <c r="AW1391" s="74" t="s">
        <v>1455</v>
      </c>
    </row>
    <row r="1392" spans="49:49" ht="23.1" customHeight="1" x14ac:dyDescent="0.35">
      <c r="AW1392" s="74" t="s">
        <v>1456</v>
      </c>
    </row>
    <row r="1393" spans="49:49" ht="23.1" customHeight="1" x14ac:dyDescent="0.35">
      <c r="AW1393" s="74" t="s">
        <v>1457</v>
      </c>
    </row>
    <row r="1394" spans="49:49" ht="23.1" customHeight="1" x14ac:dyDescent="0.35">
      <c r="AW1394" s="74" t="s">
        <v>1458</v>
      </c>
    </row>
    <row r="1395" spans="49:49" ht="23.1" customHeight="1" x14ac:dyDescent="0.35">
      <c r="AW1395" s="74" t="s">
        <v>1459</v>
      </c>
    </row>
    <row r="1396" spans="49:49" ht="23.1" customHeight="1" x14ac:dyDescent="0.35">
      <c r="AW1396" s="74" t="s">
        <v>1460</v>
      </c>
    </row>
    <row r="1397" spans="49:49" ht="23.1" customHeight="1" x14ac:dyDescent="0.35">
      <c r="AW1397" s="74" t="s">
        <v>1461</v>
      </c>
    </row>
    <row r="1398" spans="49:49" ht="23.1" customHeight="1" x14ac:dyDescent="0.35">
      <c r="AW1398" s="74" t="s">
        <v>1462</v>
      </c>
    </row>
    <row r="1399" spans="49:49" ht="23.1" customHeight="1" x14ac:dyDescent="0.35">
      <c r="AW1399" s="74" t="s">
        <v>1463</v>
      </c>
    </row>
    <row r="1400" spans="49:49" ht="23.1" customHeight="1" x14ac:dyDescent="0.35">
      <c r="AW1400" s="74" t="s">
        <v>1464</v>
      </c>
    </row>
    <row r="1401" spans="49:49" ht="23.1" customHeight="1" x14ac:dyDescent="0.35">
      <c r="AW1401" s="74" t="s">
        <v>1465</v>
      </c>
    </row>
    <row r="1402" spans="49:49" ht="23.1" customHeight="1" x14ac:dyDescent="0.35">
      <c r="AW1402" s="74" t="s">
        <v>1466</v>
      </c>
    </row>
    <row r="1403" spans="49:49" ht="23.1" customHeight="1" x14ac:dyDescent="0.35">
      <c r="AW1403" s="74" t="s">
        <v>1467</v>
      </c>
    </row>
    <row r="1404" spans="49:49" ht="23.1" customHeight="1" x14ac:dyDescent="0.35">
      <c r="AW1404" s="74" t="s">
        <v>1468</v>
      </c>
    </row>
    <row r="1405" spans="49:49" ht="23.1" customHeight="1" x14ac:dyDescent="0.35">
      <c r="AW1405" s="74" t="s">
        <v>1469</v>
      </c>
    </row>
    <row r="1406" spans="49:49" ht="23.1" customHeight="1" x14ac:dyDescent="0.35">
      <c r="AW1406" s="74" t="s">
        <v>1470</v>
      </c>
    </row>
    <row r="1407" spans="49:49" ht="23.1" customHeight="1" x14ac:dyDescent="0.35">
      <c r="AW1407" s="74" t="s">
        <v>1471</v>
      </c>
    </row>
    <row r="1408" spans="49:49" ht="23.1" customHeight="1" x14ac:dyDescent="0.35">
      <c r="AW1408" s="74" t="s">
        <v>1472</v>
      </c>
    </row>
    <row r="1409" spans="49:49" ht="23.1" customHeight="1" x14ac:dyDescent="0.35">
      <c r="AW1409" s="74" t="s">
        <v>1473</v>
      </c>
    </row>
    <row r="1410" spans="49:49" ht="23.1" customHeight="1" x14ac:dyDescent="0.35">
      <c r="AW1410" s="74" t="s">
        <v>1474</v>
      </c>
    </row>
    <row r="1411" spans="49:49" ht="23.1" customHeight="1" x14ac:dyDescent="0.35">
      <c r="AW1411" s="74" t="s">
        <v>1475</v>
      </c>
    </row>
    <row r="1412" spans="49:49" ht="23.1" customHeight="1" x14ac:dyDescent="0.35">
      <c r="AW1412" s="74" t="s">
        <v>1476</v>
      </c>
    </row>
    <row r="1413" spans="49:49" ht="23.1" customHeight="1" x14ac:dyDescent="0.35">
      <c r="AW1413" s="74" t="s">
        <v>1477</v>
      </c>
    </row>
    <row r="1414" spans="49:49" ht="23.1" customHeight="1" x14ac:dyDescent="0.35">
      <c r="AW1414" s="74" t="s">
        <v>1478</v>
      </c>
    </row>
    <row r="1415" spans="49:49" ht="23.1" customHeight="1" x14ac:dyDescent="0.35">
      <c r="AW1415" s="74" t="s">
        <v>1479</v>
      </c>
    </row>
    <row r="1416" spans="49:49" ht="23.1" customHeight="1" x14ac:dyDescent="0.35">
      <c r="AW1416" s="74" t="s">
        <v>1480</v>
      </c>
    </row>
    <row r="1417" spans="49:49" ht="23.1" customHeight="1" x14ac:dyDescent="0.35">
      <c r="AW1417" s="74" t="s">
        <v>1481</v>
      </c>
    </row>
    <row r="1418" spans="49:49" ht="23.1" customHeight="1" x14ac:dyDescent="0.35">
      <c r="AW1418" s="74" t="s">
        <v>1482</v>
      </c>
    </row>
    <row r="1419" spans="49:49" ht="23.1" customHeight="1" x14ac:dyDescent="0.35">
      <c r="AW1419" s="74" t="s">
        <v>1483</v>
      </c>
    </row>
    <row r="1420" spans="49:49" ht="23.1" customHeight="1" x14ac:dyDescent="0.35">
      <c r="AW1420" s="74" t="s">
        <v>1484</v>
      </c>
    </row>
    <row r="1421" spans="49:49" ht="23.1" customHeight="1" x14ac:dyDescent="0.35">
      <c r="AW1421" s="74" t="s">
        <v>1485</v>
      </c>
    </row>
    <row r="1422" spans="49:49" ht="23.1" customHeight="1" x14ac:dyDescent="0.35">
      <c r="AW1422" s="74" t="s">
        <v>1486</v>
      </c>
    </row>
    <row r="1423" spans="49:49" ht="23.1" customHeight="1" x14ac:dyDescent="0.35">
      <c r="AW1423" s="74" t="s">
        <v>1487</v>
      </c>
    </row>
    <row r="1424" spans="49:49" ht="23.1" customHeight="1" x14ac:dyDescent="0.35">
      <c r="AW1424" s="74" t="s">
        <v>1488</v>
      </c>
    </row>
    <row r="1425" spans="49:49" ht="23.1" customHeight="1" x14ac:dyDescent="0.35">
      <c r="AW1425" s="74" t="s">
        <v>1489</v>
      </c>
    </row>
    <row r="1426" spans="49:49" ht="23.1" customHeight="1" x14ac:dyDescent="0.35">
      <c r="AW1426" s="74" t="s">
        <v>1490</v>
      </c>
    </row>
    <row r="1427" spans="49:49" ht="23.1" customHeight="1" x14ac:dyDescent="0.35">
      <c r="AW1427" s="74" t="s">
        <v>1491</v>
      </c>
    </row>
    <row r="1428" spans="49:49" ht="23.1" customHeight="1" x14ac:dyDescent="0.35">
      <c r="AW1428" s="74" t="s">
        <v>1492</v>
      </c>
    </row>
    <row r="1429" spans="49:49" ht="23.1" customHeight="1" x14ac:dyDescent="0.35">
      <c r="AW1429" s="74" t="s">
        <v>1493</v>
      </c>
    </row>
    <row r="1430" spans="49:49" ht="23.1" customHeight="1" x14ac:dyDescent="0.35">
      <c r="AW1430" s="74" t="s">
        <v>1494</v>
      </c>
    </row>
    <row r="1431" spans="49:49" ht="23.1" customHeight="1" x14ac:dyDescent="0.35">
      <c r="AW1431" s="74" t="s">
        <v>1495</v>
      </c>
    </row>
    <row r="1432" spans="49:49" ht="23.1" customHeight="1" x14ac:dyDescent="0.35">
      <c r="AW1432" s="74" t="s">
        <v>1496</v>
      </c>
    </row>
    <row r="1433" spans="49:49" ht="23.1" customHeight="1" x14ac:dyDescent="0.35">
      <c r="AW1433" s="74" t="s">
        <v>1497</v>
      </c>
    </row>
    <row r="1434" spans="49:49" ht="23.1" customHeight="1" x14ac:dyDescent="0.35">
      <c r="AW1434" s="74" t="s">
        <v>1498</v>
      </c>
    </row>
    <row r="1435" spans="49:49" ht="23.1" customHeight="1" x14ac:dyDescent="0.35">
      <c r="AW1435" s="74" t="s">
        <v>1499</v>
      </c>
    </row>
    <row r="1436" spans="49:49" ht="23.1" customHeight="1" x14ac:dyDescent="0.35">
      <c r="AW1436" s="74" t="s">
        <v>1500</v>
      </c>
    </row>
    <row r="1437" spans="49:49" ht="23.1" customHeight="1" x14ac:dyDescent="0.35">
      <c r="AW1437" s="74" t="s">
        <v>1501</v>
      </c>
    </row>
    <row r="1438" spans="49:49" ht="23.1" customHeight="1" x14ac:dyDescent="0.35">
      <c r="AW1438" s="74" t="s">
        <v>1502</v>
      </c>
    </row>
    <row r="1439" spans="49:49" ht="23.1" customHeight="1" x14ac:dyDescent="0.35">
      <c r="AW1439" s="74" t="s">
        <v>1503</v>
      </c>
    </row>
    <row r="1440" spans="49:49" ht="23.1" customHeight="1" x14ac:dyDescent="0.35">
      <c r="AW1440" s="74" t="s">
        <v>1504</v>
      </c>
    </row>
    <row r="1441" spans="49:49" ht="23.1" customHeight="1" x14ac:dyDescent="0.35">
      <c r="AW1441" s="74" t="s">
        <v>1505</v>
      </c>
    </row>
    <row r="1442" spans="49:49" ht="23.1" customHeight="1" x14ac:dyDescent="0.35">
      <c r="AW1442" s="74" t="s">
        <v>1506</v>
      </c>
    </row>
    <row r="1443" spans="49:49" ht="23.1" customHeight="1" x14ac:dyDescent="0.35">
      <c r="AW1443" s="74" t="s">
        <v>1507</v>
      </c>
    </row>
    <row r="1444" spans="49:49" ht="23.1" customHeight="1" x14ac:dyDescent="0.35">
      <c r="AW1444" s="74" t="s">
        <v>1508</v>
      </c>
    </row>
    <row r="1445" spans="49:49" ht="23.1" customHeight="1" x14ac:dyDescent="0.35">
      <c r="AW1445" s="74" t="s">
        <v>1509</v>
      </c>
    </row>
    <row r="1446" spans="49:49" ht="23.1" customHeight="1" x14ac:dyDescent="0.35">
      <c r="AW1446" s="74" t="s">
        <v>1510</v>
      </c>
    </row>
    <row r="1447" spans="49:49" ht="23.1" customHeight="1" x14ac:dyDescent="0.35">
      <c r="AW1447" s="74" t="s">
        <v>1511</v>
      </c>
    </row>
    <row r="1448" spans="49:49" ht="23.1" customHeight="1" x14ac:dyDescent="0.35">
      <c r="AW1448" s="74" t="s">
        <v>1512</v>
      </c>
    </row>
    <row r="1449" spans="49:49" ht="23.1" customHeight="1" x14ac:dyDescent="0.35">
      <c r="AW1449" s="74" t="s">
        <v>1513</v>
      </c>
    </row>
    <row r="1450" spans="49:49" ht="23.1" customHeight="1" x14ac:dyDescent="0.35">
      <c r="AW1450" s="74" t="s">
        <v>1514</v>
      </c>
    </row>
    <row r="1451" spans="49:49" ht="23.1" customHeight="1" x14ac:dyDescent="0.35">
      <c r="AW1451" s="74" t="s">
        <v>1515</v>
      </c>
    </row>
    <row r="1452" spans="49:49" ht="23.1" customHeight="1" x14ac:dyDescent="0.35">
      <c r="AW1452" s="74" t="s">
        <v>1516</v>
      </c>
    </row>
    <row r="1453" spans="49:49" ht="23.1" customHeight="1" x14ac:dyDescent="0.35">
      <c r="AW1453" s="74" t="s">
        <v>1517</v>
      </c>
    </row>
    <row r="1454" spans="49:49" ht="23.1" customHeight="1" x14ac:dyDescent="0.35">
      <c r="AW1454" s="74" t="s">
        <v>1518</v>
      </c>
    </row>
    <row r="1455" spans="49:49" ht="23.1" customHeight="1" x14ac:dyDescent="0.35">
      <c r="AW1455" s="74" t="s">
        <v>1519</v>
      </c>
    </row>
    <row r="1456" spans="49:49" ht="23.1" customHeight="1" x14ac:dyDescent="0.35">
      <c r="AW1456" s="74" t="s">
        <v>1520</v>
      </c>
    </row>
    <row r="1457" spans="49:49" ht="23.1" customHeight="1" x14ac:dyDescent="0.35">
      <c r="AW1457" s="74" t="s">
        <v>1521</v>
      </c>
    </row>
    <row r="1458" spans="49:49" ht="23.1" customHeight="1" x14ac:dyDescent="0.35">
      <c r="AW1458" s="74" t="s">
        <v>1522</v>
      </c>
    </row>
    <row r="1459" spans="49:49" ht="23.1" customHeight="1" x14ac:dyDescent="0.35">
      <c r="AW1459" s="74" t="s">
        <v>1523</v>
      </c>
    </row>
    <row r="1460" spans="49:49" ht="23.1" customHeight="1" x14ac:dyDescent="0.35">
      <c r="AW1460" s="74" t="s">
        <v>1524</v>
      </c>
    </row>
    <row r="1461" spans="49:49" ht="23.1" customHeight="1" x14ac:dyDescent="0.35">
      <c r="AW1461" s="74" t="s">
        <v>1525</v>
      </c>
    </row>
    <row r="1462" spans="49:49" ht="23.1" customHeight="1" x14ac:dyDescent="0.35">
      <c r="AW1462" s="74" t="s">
        <v>1526</v>
      </c>
    </row>
    <row r="1463" spans="49:49" ht="23.1" customHeight="1" x14ac:dyDescent="0.35">
      <c r="AW1463" s="74" t="s">
        <v>1527</v>
      </c>
    </row>
    <row r="1464" spans="49:49" ht="23.1" customHeight="1" x14ac:dyDescent="0.35">
      <c r="AW1464" s="74" t="s">
        <v>1528</v>
      </c>
    </row>
    <row r="1465" spans="49:49" ht="23.1" customHeight="1" x14ac:dyDescent="0.35">
      <c r="AW1465" s="74" t="s">
        <v>1529</v>
      </c>
    </row>
    <row r="1466" spans="49:49" ht="23.1" customHeight="1" x14ac:dyDescent="0.35">
      <c r="AW1466" s="74" t="s">
        <v>1530</v>
      </c>
    </row>
    <row r="1467" spans="49:49" ht="23.1" customHeight="1" x14ac:dyDescent="0.35">
      <c r="AW1467" s="74" t="s">
        <v>1531</v>
      </c>
    </row>
    <row r="1468" spans="49:49" ht="23.1" customHeight="1" x14ac:dyDescent="0.35">
      <c r="AW1468" s="74" t="s">
        <v>1532</v>
      </c>
    </row>
    <row r="1469" spans="49:49" ht="23.1" customHeight="1" x14ac:dyDescent="0.35">
      <c r="AW1469" s="74" t="s">
        <v>1533</v>
      </c>
    </row>
    <row r="1470" spans="49:49" ht="23.1" customHeight="1" x14ac:dyDescent="0.35">
      <c r="AW1470" s="74" t="s">
        <v>1534</v>
      </c>
    </row>
    <row r="1471" spans="49:49" ht="23.1" customHeight="1" x14ac:dyDescent="0.35">
      <c r="AW1471" s="74" t="s">
        <v>1535</v>
      </c>
    </row>
    <row r="1472" spans="49:49" ht="23.1" customHeight="1" x14ac:dyDescent="0.35">
      <c r="AW1472" s="74" t="s">
        <v>1536</v>
      </c>
    </row>
    <row r="1473" spans="49:49" ht="23.1" customHeight="1" x14ac:dyDescent="0.35">
      <c r="AW1473" s="74" t="s">
        <v>1537</v>
      </c>
    </row>
    <row r="1474" spans="49:49" ht="23.1" customHeight="1" x14ac:dyDescent="0.35">
      <c r="AW1474" s="74" t="s">
        <v>1538</v>
      </c>
    </row>
    <row r="1475" spans="49:49" ht="23.1" customHeight="1" x14ac:dyDescent="0.35">
      <c r="AW1475" s="74" t="s">
        <v>1539</v>
      </c>
    </row>
    <row r="1476" spans="49:49" ht="23.1" customHeight="1" x14ac:dyDescent="0.35">
      <c r="AW1476" s="74" t="s">
        <v>1540</v>
      </c>
    </row>
    <row r="1477" spans="49:49" ht="23.1" customHeight="1" x14ac:dyDescent="0.35">
      <c r="AW1477" s="74" t="s">
        <v>1541</v>
      </c>
    </row>
    <row r="1478" spans="49:49" ht="23.1" customHeight="1" x14ac:dyDescent="0.35">
      <c r="AW1478" s="74" t="s">
        <v>1542</v>
      </c>
    </row>
    <row r="1479" spans="49:49" ht="23.1" customHeight="1" x14ac:dyDescent="0.35">
      <c r="AW1479" s="74" t="s">
        <v>1543</v>
      </c>
    </row>
    <row r="1480" spans="49:49" ht="23.1" customHeight="1" x14ac:dyDescent="0.35">
      <c r="AW1480" s="74" t="s">
        <v>1544</v>
      </c>
    </row>
    <row r="1481" spans="49:49" ht="23.1" customHeight="1" x14ac:dyDescent="0.35">
      <c r="AW1481" s="74" t="s">
        <v>1545</v>
      </c>
    </row>
    <row r="1482" spans="49:49" ht="23.1" customHeight="1" x14ac:dyDescent="0.35">
      <c r="AW1482" s="74" t="s">
        <v>1546</v>
      </c>
    </row>
    <row r="1483" spans="49:49" ht="23.1" customHeight="1" x14ac:dyDescent="0.35">
      <c r="AW1483" s="74" t="s">
        <v>1547</v>
      </c>
    </row>
    <row r="1484" spans="49:49" ht="23.1" customHeight="1" x14ac:dyDescent="0.35">
      <c r="AW1484" s="74" t="s">
        <v>1548</v>
      </c>
    </row>
    <row r="1485" spans="49:49" ht="23.1" customHeight="1" x14ac:dyDescent="0.35">
      <c r="AW1485" s="74" t="s">
        <v>1549</v>
      </c>
    </row>
    <row r="1486" spans="49:49" ht="23.1" customHeight="1" x14ac:dyDescent="0.35">
      <c r="AW1486" s="74" t="s">
        <v>1550</v>
      </c>
    </row>
    <row r="1487" spans="49:49" ht="23.1" customHeight="1" x14ac:dyDescent="0.35">
      <c r="AW1487" s="74" t="s">
        <v>1551</v>
      </c>
    </row>
    <row r="1488" spans="49:49" ht="23.1" customHeight="1" x14ac:dyDescent="0.35">
      <c r="AW1488" s="74" t="s">
        <v>1552</v>
      </c>
    </row>
    <row r="1489" spans="49:49" ht="23.1" customHeight="1" x14ac:dyDescent="0.35">
      <c r="AW1489" s="74" t="s">
        <v>1553</v>
      </c>
    </row>
    <row r="1490" spans="49:49" ht="23.1" customHeight="1" x14ac:dyDescent="0.35">
      <c r="AW1490" s="74" t="s">
        <v>1554</v>
      </c>
    </row>
    <row r="1491" spans="49:49" ht="23.1" customHeight="1" x14ac:dyDescent="0.35">
      <c r="AW1491" s="74" t="s">
        <v>1555</v>
      </c>
    </row>
    <row r="1492" spans="49:49" ht="23.1" customHeight="1" x14ac:dyDescent="0.35">
      <c r="AW1492" s="74" t="s">
        <v>1556</v>
      </c>
    </row>
    <row r="1493" spans="49:49" ht="23.1" customHeight="1" x14ac:dyDescent="0.35">
      <c r="AW1493" s="74" t="s">
        <v>1557</v>
      </c>
    </row>
    <row r="1494" spans="49:49" ht="23.1" customHeight="1" x14ac:dyDescent="0.35">
      <c r="AW1494" s="74" t="s">
        <v>1558</v>
      </c>
    </row>
    <row r="1495" spans="49:49" ht="23.1" customHeight="1" x14ac:dyDescent="0.35">
      <c r="AW1495" s="74" t="s">
        <v>1559</v>
      </c>
    </row>
    <row r="1496" spans="49:49" ht="23.1" customHeight="1" x14ac:dyDescent="0.35">
      <c r="AW1496" s="74" t="s">
        <v>1560</v>
      </c>
    </row>
    <row r="1497" spans="49:49" ht="23.1" customHeight="1" x14ac:dyDescent="0.35">
      <c r="AW1497" s="74" t="s">
        <v>1561</v>
      </c>
    </row>
    <row r="1498" spans="49:49" ht="23.1" customHeight="1" x14ac:dyDescent="0.35">
      <c r="AW1498" s="74" t="s">
        <v>1562</v>
      </c>
    </row>
    <row r="1499" spans="49:49" ht="23.1" customHeight="1" x14ac:dyDescent="0.35">
      <c r="AW1499" s="74" t="s">
        <v>1563</v>
      </c>
    </row>
    <row r="1500" spans="49:49" ht="23.1" customHeight="1" x14ac:dyDescent="0.35">
      <c r="AW1500" s="74" t="s">
        <v>1564</v>
      </c>
    </row>
    <row r="1501" spans="49:49" ht="23.1" customHeight="1" x14ac:dyDescent="0.35">
      <c r="AW1501" s="74" t="s">
        <v>1565</v>
      </c>
    </row>
    <row r="1502" spans="49:49" ht="23.1" customHeight="1" x14ac:dyDescent="0.35">
      <c r="AW1502" s="74" t="s">
        <v>1566</v>
      </c>
    </row>
    <row r="1503" spans="49:49" ht="23.1" customHeight="1" x14ac:dyDescent="0.35">
      <c r="AW1503" s="74" t="s">
        <v>1567</v>
      </c>
    </row>
    <row r="1504" spans="49:49" ht="23.1" customHeight="1" x14ac:dyDescent="0.35">
      <c r="AW1504" s="74" t="s">
        <v>1568</v>
      </c>
    </row>
    <row r="1505" spans="49:49" ht="23.1" customHeight="1" x14ac:dyDescent="0.35">
      <c r="AW1505" s="74" t="s">
        <v>1569</v>
      </c>
    </row>
    <row r="1506" spans="49:49" ht="23.1" customHeight="1" x14ac:dyDescent="0.35">
      <c r="AW1506" s="74" t="s">
        <v>1570</v>
      </c>
    </row>
    <row r="1507" spans="49:49" ht="23.1" customHeight="1" x14ac:dyDescent="0.35">
      <c r="AW1507" s="74" t="s">
        <v>1571</v>
      </c>
    </row>
    <row r="1508" spans="49:49" ht="23.1" customHeight="1" x14ac:dyDescent="0.35">
      <c r="AW1508" s="74" t="s">
        <v>1572</v>
      </c>
    </row>
    <row r="1509" spans="49:49" ht="23.1" customHeight="1" x14ac:dyDescent="0.35">
      <c r="AW1509" s="74" t="s">
        <v>1573</v>
      </c>
    </row>
    <row r="1510" spans="49:49" ht="23.1" customHeight="1" x14ac:dyDescent="0.35">
      <c r="AW1510" s="74" t="s">
        <v>1574</v>
      </c>
    </row>
    <row r="1511" spans="49:49" ht="23.1" customHeight="1" x14ac:dyDescent="0.35">
      <c r="AW1511" s="74" t="s">
        <v>1575</v>
      </c>
    </row>
    <row r="1512" spans="49:49" ht="23.1" customHeight="1" x14ac:dyDescent="0.35">
      <c r="AW1512" s="74" t="s">
        <v>1576</v>
      </c>
    </row>
    <row r="1513" spans="49:49" ht="23.1" customHeight="1" x14ac:dyDescent="0.35">
      <c r="AW1513" s="74" t="s">
        <v>1577</v>
      </c>
    </row>
    <row r="1514" spans="49:49" ht="23.1" customHeight="1" x14ac:dyDescent="0.35">
      <c r="AW1514" s="74" t="s">
        <v>1578</v>
      </c>
    </row>
    <row r="1515" spans="49:49" ht="23.1" customHeight="1" x14ac:dyDescent="0.35">
      <c r="AW1515" s="74" t="s">
        <v>1579</v>
      </c>
    </row>
    <row r="1516" spans="49:49" ht="23.1" customHeight="1" x14ac:dyDescent="0.35">
      <c r="AW1516" s="74" t="s">
        <v>1580</v>
      </c>
    </row>
    <row r="1517" spans="49:49" ht="23.1" customHeight="1" x14ac:dyDescent="0.35">
      <c r="AW1517" s="74" t="s">
        <v>1581</v>
      </c>
    </row>
    <row r="1518" spans="49:49" ht="23.1" customHeight="1" x14ac:dyDescent="0.35">
      <c r="AW1518" s="74" t="s">
        <v>1582</v>
      </c>
    </row>
    <row r="1519" spans="49:49" ht="23.1" customHeight="1" x14ac:dyDescent="0.35">
      <c r="AW1519" s="74" t="s">
        <v>1583</v>
      </c>
    </row>
    <row r="1520" spans="49:49" ht="23.1" customHeight="1" x14ac:dyDescent="0.35">
      <c r="AW1520" s="74" t="s">
        <v>1584</v>
      </c>
    </row>
    <row r="1521" spans="49:49" ht="23.1" customHeight="1" x14ac:dyDescent="0.35">
      <c r="AW1521" s="74" t="s">
        <v>1585</v>
      </c>
    </row>
    <row r="1522" spans="49:49" ht="23.1" customHeight="1" x14ac:dyDescent="0.35">
      <c r="AW1522" s="74" t="s">
        <v>1586</v>
      </c>
    </row>
    <row r="1523" spans="49:49" ht="23.1" customHeight="1" x14ac:dyDescent="0.35">
      <c r="AW1523" s="74" t="s">
        <v>1587</v>
      </c>
    </row>
    <row r="1524" spans="49:49" ht="23.1" customHeight="1" x14ac:dyDescent="0.35">
      <c r="AW1524" s="74" t="s">
        <v>1588</v>
      </c>
    </row>
    <row r="1525" spans="49:49" ht="23.1" customHeight="1" x14ac:dyDescent="0.35">
      <c r="AW1525" s="74" t="s">
        <v>1589</v>
      </c>
    </row>
    <row r="1526" spans="49:49" ht="23.1" customHeight="1" x14ac:dyDescent="0.35">
      <c r="AW1526" s="74" t="s">
        <v>1590</v>
      </c>
    </row>
    <row r="1527" spans="49:49" ht="23.1" customHeight="1" x14ac:dyDescent="0.35">
      <c r="AW1527" s="74" t="s">
        <v>1591</v>
      </c>
    </row>
    <row r="1528" spans="49:49" ht="23.1" customHeight="1" x14ac:dyDescent="0.35">
      <c r="AW1528" s="74" t="s">
        <v>1592</v>
      </c>
    </row>
    <row r="1529" spans="49:49" ht="23.1" customHeight="1" x14ac:dyDescent="0.35">
      <c r="AW1529" s="74" t="s">
        <v>1593</v>
      </c>
    </row>
    <row r="1530" spans="49:49" ht="23.1" customHeight="1" x14ac:dyDescent="0.35">
      <c r="AW1530" s="74" t="s">
        <v>1594</v>
      </c>
    </row>
    <row r="1531" spans="49:49" ht="23.1" customHeight="1" x14ac:dyDescent="0.35">
      <c r="AW1531" s="74" t="s">
        <v>1595</v>
      </c>
    </row>
    <row r="1532" spans="49:49" ht="23.1" customHeight="1" x14ac:dyDescent="0.35">
      <c r="AW1532" s="74" t="s">
        <v>1596</v>
      </c>
    </row>
    <row r="1533" spans="49:49" ht="23.1" customHeight="1" x14ac:dyDescent="0.35">
      <c r="AW1533" s="74" t="s">
        <v>1597</v>
      </c>
    </row>
    <row r="1534" spans="49:49" ht="23.1" customHeight="1" x14ac:dyDescent="0.35">
      <c r="AW1534" s="74" t="s">
        <v>1598</v>
      </c>
    </row>
    <row r="1535" spans="49:49" ht="23.1" customHeight="1" x14ac:dyDescent="0.35">
      <c r="AW1535" s="74" t="s">
        <v>1599</v>
      </c>
    </row>
    <row r="1536" spans="49:49" ht="23.1" customHeight="1" x14ac:dyDescent="0.35">
      <c r="AW1536" s="74" t="s">
        <v>1600</v>
      </c>
    </row>
    <row r="1537" spans="49:49" ht="23.1" customHeight="1" x14ac:dyDescent="0.35">
      <c r="AW1537" s="74" t="s">
        <v>1601</v>
      </c>
    </row>
    <row r="1538" spans="49:49" ht="23.1" customHeight="1" x14ac:dyDescent="0.35">
      <c r="AW1538" s="74" t="s">
        <v>1602</v>
      </c>
    </row>
    <row r="1539" spans="49:49" ht="23.1" customHeight="1" x14ac:dyDescent="0.35">
      <c r="AW1539" s="74" t="s">
        <v>1603</v>
      </c>
    </row>
    <row r="1540" spans="49:49" ht="23.1" customHeight="1" x14ac:dyDescent="0.35">
      <c r="AW1540" s="74" t="s">
        <v>1604</v>
      </c>
    </row>
    <row r="1541" spans="49:49" ht="23.1" customHeight="1" x14ac:dyDescent="0.35">
      <c r="AW1541" s="74" t="s">
        <v>1605</v>
      </c>
    </row>
    <row r="1542" spans="49:49" ht="23.1" customHeight="1" x14ac:dyDescent="0.35">
      <c r="AW1542" s="74" t="s">
        <v>1606</v>
      </c>
    </row>
    <row r="1543" spans="49:49" ht="23.1" customHeight="1" x14ac:dyDescent="0.35">
      <c r="AW1543" s="74" t="s">
        <v>1607</v>
      </c>
    </row>
    <row r="1544" spans="49:49" ht="23.1" customHeight="1" x14ac:dyDescent="0.35">
      <c r="AW1544" s="74" t="s">
        <v>1608</v>
      </c>
    </row>
    <row r="1545" spans="49:49" ht="23.1" customHeight="1" x14ac:dyDescent="0.35">
      <c r="AW1545" s="74" t="s">
        <v>1609</v>
      </c>
    </row>
    <row r="1546" spans="49:49" ht="23.1" customHeight="1" x14ac:dyDescent="0.35">
      <c r="AW1546" s="74" t="s">
        <v>1610</v>
      </c>
    </row>
    <row r="1547" spans="49:49" ht="23.1" customHeight="1" x14ac:dyDescent="0.35">
      <c r="AW1547" s="74" t="s">
        <v>1611</v>
      </c>
    </row>
    <row r="1548" spans="49:49" ht="23.1" customHeight="1" x14ac:dyDescent="0.35">
      <c r="AW1548" s="74" t="s">
        <v>1612</v>
      </c>
    </row>
    <row r="1549" spans="49:49" ht="23.1" customHeight="1" x14ac:dyDescent="0.35">
      <c r="AW1549" s="74" t="s">
        <v>1613</v>
      </c>
    </row>
    <row r="1550" spans="49:49" ht="23.1" customHeight="1" x14ac:dyDescent="0.35">
      <c r="AW1550" s="74" t="s">
        <v>1614</v>
      </c>
    </row>
    <row r="1551" spans="49:49" ht="23.1" customHeight="1" x14ac:dyDescent="0.35">
      <c r="AW1551" s="74" t="s">
        <v>1615</v>
      </c>
    </row>
    <row r="1552" spans="49:49" ht="23.1" customHeight="1" x14ac:dyDescent="0.35">
      <c r="AW1552" s="74" t="s">
        <v>1616</v>
      </c>
    </row>
    <row r="1553" spans="49:49" ht="23.1" customHeight="1" x14ac:dyDescent="0.35">
      <c r="AW1553" s="74" t="s">
        <v>1617</v>
      </c>
    </row>
    <row r="1554" spans="49:49" ht="23.1" customHeight="1" x14ac:dyDescent="0.35">
      <c r="AW1554" s="74" t="s">
        <v>1618</v>
      </c>
    </row>
    <row r="1555" spans="49:49" ht="23.1" customHeight="1" x14ac:dyDescent="0.35">
      <c r="AW1555" s="74" t="s">
        <v>1619</v>
      </c>
    </row>
    <row r="1556" spans="49:49" ht="23.1" customHeight="1" x14ac:dyDescent="0.35">
      <c r="AW1556" s="74" t="s">
        <v>1620</v>
      </c>
    </row>
    <row r="1557" spans="49:49" ht="23.1" customHeight="1" x14ac:dyDescent="0.35">
      <c r="AW1557" s="74" t="s">
        <v>1621</v>
      </c>
    </row>
    <row r="1558" spans="49:49" ht="23.1" customHeight="1" x14ac:dyDescent="0.35">
      <c r="AW1558" s="74" t="s">
        <v>1622</v>
      </c>
    </row>
    <row r="1559" spans="49:49" ht="23.1" customHeight="1" x14ac:dyDescent="0.35">
      <c r="AW1559" s="74" t="s">
        <v>1623</v>
      </c>
    </row>
    <row r="1560" spans="49:49" ht="23.1" customHeight="1" x14ac:dyDescent="0.35">
      <c r="AW1560" s="74" t="s">
        <v>1624</v>
      </c>
    </row>
    <row r="1561" spans="49:49" ht="23.1" customHeight="1" x14ac:dyDescent="0.35">
      <c r="AW1561" s="74" t="s">
        <v>1625</v>
      </c>
    </row>
    <row r="1562" spans="49:49" ht="23.1" customHeight="1" x14ac:dyDescent="0.35">
      <c r="AW1562" s="74" t="s">
        <v>1626</v>
      </c>
    </row>
    <row r="1563" spans="49:49" ht="23.1" customHeight="1" x14ac:dyDescent="0.35">
      <c r="AW1563" s="74" t="s">
        <v>1627</v>
      </c>
    </row>
    <row r="1564" spans="49:49" ht="23.1" customHeight="1" x14ac:dyDescent="0.35">
      <c r="AW1564" s="74" t="s">
        <v>1628</v>
      </c>
    </row>
    <row r="1565" spans="49:49" ht="23.1" customHeight="1" x14ac:dyDescent="0.35">
      <c r="AW1565" s="74" t="s">
        <v>1629</v>
      </c>
    </row>
    <row r="1566" spans="49:49" ht="23.1" customHeight="1" x14ac:dyDescent="0.35">
      <c r="AW1566" s="74" t="s">
        <v>1630</v>
      </c>
    </row>
    <row r="1567" spans="49:49" ht="23.1" customHeight="1" x14ac:dyDescent="0.35">
      <c r="AW1567" s="74" t="s">
        <v>1631</v>
      </c>
    </row>
    <row r="1568" spans="49:49" ht="23.1" customHeight="1" x14ac:dyDescent="0.35">
      <c r="AW1568" s="74" t="s">
        <v>1632</v>
      </c>
    </row>
    <row r="1569" spans="49:49" ht="23.1" customHeight="1" x14ac:dyDescent="0.35">
      <c r="AW1569" s="74" t="s">
        <v>1633</v>
      </c>
    </row>
    <row r="1570" spans="49:49" ht="23.1" customHeight="1" x14ac:dyDescent="0.35">
      <c r="AW1570" s="74" t="s">
        <v>1634</v>
      </c>
    </row>
    <row r="1571" spans="49:49" ht="23.1" customHeight="1" x14ac:dyDescent="0.35">
      <c r="AW1571" s="74" t="s">
        <v>1635</v>
      </c>
    </row>
    <row r="1572" spans="49:49" ht="23.1" customHeight="1" x14ac:dyDescent="0.35">
      <c r="AW1572" s="74" t="s">
        <v>1636</v>
      </c>
    </row>
    <row r="1573" spans="49:49" ht="23.1" customHeight="1" x14ac:dyDescent="0.35">
      <c r="AW1573" s="74" t="s">
        <v>1637</v>
      </c>
    </row>
    <row r="1574" spans="49:49" ht="23.1" customHeight="1" x14ac:dyDescent="0.35">
      <c r="AW1574" s="74" t="s">
        <v>1638</v>
      </c>
    </row>
    <row r="1575" spans="49:49" ht="23.1" customHeight="1" x14ac:dyDescent="0.35">
      <c r="AW1575" s="74" t="s">
        <v>1639</v>
      </c>
    </row>
    <row r="1576" spans="49:49" ht="23.1" customHeight="1" x14ac:dyDescent="0.35">
      <c r="AW1576" s="74" t="s">
        <v>1640</v>
      </c>
    </row>
    <row r="1577" spans="49:49" ht="23.1" customHeight="1" x14ac:dyDescent="0.35">
      <c r="AW1577" s="74" t="s">
        <v>1641</v>
      </c>
    </row>
    <row r="1578" spans="49:49" ht="23.1" customHeight="1" x14ac:dyDescent="0.35">
      <c r="AW1578" s="74" t="s">
        <v>1642</v>
      </c>
    </row>
    <row r="1579" spans="49:49" ht="23.1" customHeight="1" x14ac:dyDescent="0.35">
      <c r="AW1579" s="74" t="s">
        <v>1643</v>
      </c>
    </row>
    <row r="1580" spans="49:49" ht="23.1" customHeight="1" x14ac:dyDescent="0.35">
      <c r="AW1580" s="74" t="s">
        <v>1644</v>
      </c>
    </row>
    <row r="1581" spans="49:49" ht="23.1" customHeight="1" x14ac:dyDescent="0.35">
      <c r="AW1581" s="74" t="s">
        <v>1645</v>
      </c>
    </row>
    <row r="1582" spans="49:49" ht="23.1" customHeight="1" x14ac:dyDescent="0.35">
      <c r="AW1582" s="74" t="s">
        <v>1646</v>
      </c>
    </row>
    <row r="1583" spans="49:49" ht="23.1" customHeight="1" x14ac:dyDescent="0.35">
      <c r="AW1583" s="74" t="s">
        <v>1647</v>
      </c>
    </row>
    <row r="1584" spans="49:49" ht="23.1" customHeight="1" x14ac:dyDescent="0.35">
      <c r="AW1584" s="74" t="s">
        <v>1648</v>
      </c>
    </row>
    <row r="1585" spans="49:49" ht="23.1" customHeight="1" x14ac:dyDescent="0.35">
      <c r="AW1585" s="74" t="s">
        <v>1649</v>
      </c>
    </row>
    <row r="1586" spans="49:49" ht="23.1" customHeight="1" x14ac:dyDescent="0.35">
      <c r="AW1586" s="74" t="s">
        <v>1650</v>
      </c>
    </row>
    <row r="1587" spans="49:49" ht="23.1" customHeight="1" x14ac:dyDescent="0.35">
      <c r="AW1587" s="74" t="s">
        <v>1651</v>
      </c>
    </row>
    <row r="1588" spans="49:49" ht="23.1" customHeight="1" x14ac:dyDescent="0.35">
      <c r="AW1588" s="74" t="s">
        <v>1652</v>
      </c>
    </row>
    <row r="1589" spans="49:49" ht="23.1" customHeight="1" x14ac:dyDescent="0.35">
      <c r="AW1589" s="74" t="s">
        <v>1653</v>
      </c>
    </row>
    <row r="1590" spans="49:49" ht="23.1" customHeight="1" x14ac:dyDescent="0.35">
      <c r="AW1590" s="74" t="s">
        <v>1654</v>
      </c>
    </row>
    <row r="1591" spans="49:49" ht="23.1" customHeight="1" x14ac:dyDescent="0.35">
      <c r="AW1591" s="74" t="s">
        <v>1655</v>
      </c>
    </row>
    <row r="1592" spans="49:49" ht="23.1" customHeight="1" x14ac:dyDescent="0.35">
      <c r="AW1592" s="74" t="s">
        <v>1656</v>
      </c>
    </row>
    <row r="1593" spans="49:49" ht="23.1" customHeight="1" x14ac:dyDescent="0.35">
      <c r="AW1593" s="74" t="s">
        <v>1657</v>
      </c>
    </row>
    <row r="1594" spans="49:49" ht="23.1" customHeight="1" x14ac:dyDescent="0.35">
      <c r="AW1594" s="74" t="s">
        <v>1658</v>
      </c>
    </row>
    <row r="1595" spans="49:49" ht="23.1" customHeight="1" x14ac:dyDescent="0.35">
      <c r="AW1595" s="74" t="s">
        <v>1659</v>
      </c>
    </row>
    <row r="1596" spans="49:49" ht="23.1" customHeight="1" x14ac:dyDescent="0.35">
      <c r="AW1596" s="74" t="s">
        <v>1660</v>
      </c>
    </row>
    <row r="1597" spans="49:49" ht="23.1" customHeight="1" x14ac:dyDescent="0.35">
      <c r="AW1597" s="74" t="s">
        <v>1661</v>
      </c>
    </row>
    <row r="1598" spans="49:49" ht="23.1" customHeight="1" x14ac:dyDescent="0.35">
      <c r="AW1598" s="74" t="s">
        <v>1662</v>
      </c>
    </row>
    <row r="1599" spans="49:49" ht="23.1" customHeight="1" x14ac:dyDescent="0.35">
      <c r="AW1599" s="74" t="s">
        <v>1663</v>
      </c>
    </row>
    <row r="1600" spans="49:49" ht="23.1" customHeight="1" x14ac:dyDescent="0.35">
      <c r="AW1600" s="74" t="s">
        <v>1664</v>
      </c>
    </row>
    <row r="1601" spans="49:49" ht="23.1" customHeight="1" x14ac:dyDescent="0.35">
      <c r="AW1601" s="74" t="s">
        <v>1665</v>
      </c>
    </row>
    <row r="1602" spans="49:49" ht="23.1" customHeight="1" x14ac:dyDescent="0.35">
      <c r="AW1602" s="74" t="s">
        <v>1666</v>
      </c>
    </row>
    <row r="1603" spans="49:49" ht="23.1" customHeight="1" x14ac:dyDescent="0.35">
      <c r="AW1603" s="74" t="s">
        <v>1667</v>
      </c>
    </row>
    <row r="1604" spans="49:49" ht="23.1" customHeight="1" x14ac:dyDescent="0.35">
      <c r="AW1604" s="74" t="s">
        <v>1668</v>
      </c>
    </row>
    <row r="1605" spans="49:49" ht="23.1" customHeight="1" x14ac:dyDescent="0.35">
      <c r="AW1605" s="74" t="s">
        <v>1669</v>
      </c>
    </row>
    <row r="1606" spans="49:49" ht="23.1" customHeight="1" x14ac:dyDescent="0.35">
      <c r="AW1606" s="74" t="s">
        <v>1670</v>
      </c>
    </row>
    <row r="1607" spans="49:49" ht="23.1" customHeight="1" x14ac:dyDescent="0.35">
      <c r="AW1607" s="74" t="s">
        <v>1671</v>
      </c>
    </row>
    <row r="1608" spans="49:49" ht="23.1" customHeight="1" x14ac:dyDescent="0.35">
      <c r="AW1608" s="74" t="s">
        <v>1672</v>
      </c>
    </row>
    <row r="1609" spans="49:49" ht="23.1" customHeight="1" x14ac:dyDescent="0.35">
      <c r="AW1609" s="74" t="s">
        <v>1673</v>
      </c>
    </row>
    <row r="1610" spans="49:49" ht="23.1" customHeight="1" x14ac:dyDescent="0.35">
      <c r="AW1610" s="74" t="s">
        <v>1674</v>
      </c>
    </row>
    <row r="1611" spans="49:49" ht="23.1" customHeight="1" x14ac:dyDescent="0.35">
      <c r="AW1611" s="74" t="s">
        <v>1675</v>
      </c>
    </row>
    <row r="1612" spans="49:49" ht="23.1" customHeight="1" x14ac:dyDescent="0.35">
      <c r="AW1612" s="74" t="s">
        <v>1676</v>
      </c>
    </row>
    <row r="1613" spans="49:49" ht="23.1" customHeight="1" x14ac:dyDescent="0.35">
      <c r="AW1613" s="74" t="s">
        <v>1677</v>
      </c>
    </row>
    <row r="1614" spans="49:49" ht="23.1" customHeight="1" x14ac:dyDescent="0.35">
      <c r="AW1614" s="74" t="s">
        <v>1678</v>
      </c>
    </row>
    <row r="1615" spans="49:49" ht="23.1" customHeight="1" x14ac:dyDescent="0.35">
      <c r="AW1615" s="74" t="s">
        <v>1679</v>
      </c>
    </row>
    <row r="1616" spans="49:49" ht="23.1" customHeight="1" x14ac:dyDescent="0.35">
      <c r="AW1616" s="74" t="s">
        <v>1680</v>
      </c>
    </row>
    <row r="1617" spans="49:49" ht="23.1" customHeight="1" x14ac:dyDescent="0.35">
      <c r="AW1617" s="74" t="s">
        <v>1681</v>
      </c>
    </row>
    <row r="1618" spans="49:49" ht="23.1" customHeight="1" x14ac:dyDescent="0.35">
      <c r="AW1618" s="74" t="s">
        <v>1682</v>
      </c>
    </row>
    <row r="1619" spans="49:49" ht="23.1" customHeight="1" x14ac:dyDescent="0.35">
      <c r="AW1619" s="74" t="s">
        <v>1683</v>
      </c>
    </row>
    <row r="1620" spans="49:49" ht="23.1" customHeight="1" x14ac:dyDescent="0.35">
      <c r="AW1620" s="74" t="s">
        <v>1684</v>
      </c>
    </row>
    <row r="1621" spans="49:49" ht="23.1" customHeight="1" x14ac:dyDescent="0.35">
      <c r="AW1621" s="74" t="s">
        <v>1685</v>
      </c>
    </row>
    <row r="1622" spans="49:49" ht="23.1" customHeight="1" x14ac:dyDescent="0.35">
      <c r="AW1622" s="74" t="s">
        <v>1686</v>
      </c>
    </row>
    <row r="1623" spans="49:49" ht="23.1" customHeight="1" x14ac:dyDescent="0.35">
      <c r="AW1623" s="74" t="s">
        <v>1687</v>
      </c>
    </row>
    <row r="1624" spans="49:49" ht="23.1" customHeight="1" x14ac:dyDescent="0.35">
      <c r="AW1624" s="74" t="s">
        <v>1688</v>
      </c>
    </row>
    <row r="1625" spans="49:49" ht="23.1" customHeight="1" x14ac:dyDescent="0.35">
      <c r="AW1625" s="74" t="s">
        <v>1689</v>
      </c>
    </row>
    <row r="1626" spans="49:49" ht="23.1" customHeight="1" x14ac:dyDescent="0.35">
      <c r="AW1626" s="74" t="s">
        <v>1690</v>
      </c>
    </row>
    <row r="1627" spans="49:49" ht="23.1" customHeight="1" x14ac:dyDescent="0.35">
      <c r="AW1627" s="74" t="s">
        <v>1691</v>
      </c>
    </row>
    <row r="1628" spans="49:49" ht="23.1" customHeight="1" x14ac:dyDescent="0.35">
      <c r="AW1628" s="74" t="s">
        <v>1692</v>
      </c>
    </row>
    <row r="1629" spans="49:49" ht="23.1" customHeight="1" x14ac:dyDescent="0.35">
      <c r="AW1629" s="74" t="s">
        <v>1693</v>
      </c>
    </row>
    <row r="1630" spans="49:49" ht="23.1" customHeight="1" x14ac:dyDescent="0.35">
      <c r="AW1630" s="74" t="s">
        <v>1694</v>
      </c>
    </row>
    <row r="1631" spans="49:49" ht="23.1" customHeight="1" x14ac:dyDescent="0.35">
      <c r="AW1631" s="74" t="s">
        <v>1695</v>
      </c>
    </row>
    <row r="1632" spans="49:49" ht="23.1" customHeight="1" x14ac:dyDescent="0.35">
      <c r="AW1632" s="74" t="s">
        <v>1696</v>
      </c>
    </row>
    <row r="1633" spans="49:49" ht="23.1" customHeight="1" x14ac:dyDescent="0.35">
      <c r="AW1633" s="74" t="s">
        <v>1697</v>
      </c>
    </row>
    <row r="1634" spans="49:49" ht="23.1" customHeight="1" x14ac:dyDescent="0.35">
      <c r="AW1634" s="74" t="s">
        <v>1698</v>
      </c>
    </row>
    <row r="1635" spans="49:49" ht="23.1" customHeight="1" x14ac:dyDescent="0.35">
      <c r="AW1635" s="74" t="s">
        <v>1699</v>
      </c>
    </row>
    <row r="1636" spans="49:49" ht="23.1" customHeight="1" x14ac:dyDescent="0.35">
      <c r="AW1636" s="74" t="s">
        <v>1700</v>
      </c>
    </row>
    <row r="1637" spans="49:49" ht="23.1" customHeight="1" x14ac:dyDescent="0.35">
      <c r="AW1637" s="74" t="s">
        <v>1701</v>
      </c>
    </row>
    <row r="1638" spans="49:49" ht="23.1" customHeight="1" x14ac:dyDescent="0.35">
      <c r="AW1638" s="74" t="s">
        <v>1702</v>
      </c>
    </row>
    <row r="1639" spans="49:49" ht="23.1" customHeight="1" x14ac:dyDescent="0.35">
      <c r="AW1639" s="74" t="s">
        <v>1703</v>
      </c>
    </row>
    <row r="1640" spans="49:49" ht="23.1" customHeight="1" x14ac:dyDescent="0.35">
      <c r="AW1640" s="74" t="s">
        <v>1704</v>
      </c>
    </row>
    <row r="1641" spans="49:49" ht="23.1" customHeight="1" x14ac:dyDescent="0.35">
      <c r="AW1641" s="74" t="s">
        <v>1705</v>
      </c>
    </row>
    <row r="1642" spans="49:49" ht="23.1" customHeight="1" x14ac:dyDescent="0.35">
      <c r="AW1642" s="74" t="s">
        <v>1706</v>
      </c>
    </row>
    <row r="1643" spans="49:49" ht="23.1" customHeight="1" x14ac:dyDescent="0.35">
      <c r="AW1643" s="74" t="s">
        <v>1707</v>
      </c>
    </row>
    <row r="1644" spans="49:49" ht="23.1" customHeight="1" x14ac:dyDescent="0.35">
      <c r="AW1644" s="74" t="s">
        <v>1708</v>
      </c>
    </row>
    <row r="1645" spans="49:49" ht="23.1" customHeight="1" x14ac:dyDescent="0.35">
      <c r="AW1645" s="74" t="s">
        <v>1709</v>
      </c>
    </row>
    <row r="1646" spans="49:49" ht="23.1" customHeight="1" x14ac:dyDescent="0.35">
      <c r="AW1646" s="74" t="s">
        <v>1710</v>
      </c>
    </row>
    <row r="1647" spans="49:49" ht="23.1" customHeight="1" x14ac:dyDescent="0.35">
      <c r="AW1647" s="74" t="s">
        <v>1711</v>
      </c>
    </row>
    <row r="1648" spans="49:49" ht="23.1" customHeight="1" x14ac:dyDescent="0.35">
      <c r="AW1648" s="74" t="s">
        <v>1712</v>
      </c>
    </row>
    <row r="1649" spans="49:49" ht="23.1" customHeight="1" x14ac:dyDescent="0.35">
      <c r="AW1649" s="74" t="s">
        <v>1713</v>
      </c>
    </row>
    <row r="1650" spans="49:49" ht="23.1" customHeight="1" x14ac:dyDescent="0.35">
      <c r="AW1650" s="74" t="s">
        <v>1714</v>
      </c>
    </row>
    <row r="1651" spans="49:49" ht="23.1" customHeight="1" x14ac:dyDescent="0.35">
      <c r="AW1651" s="74" t="s">
        <v>1715</v>
      </c>
    </row>
    <row r="1652" spans="49:49" ht="23.1" customHeight="1" x14ac:dyDescent="0.35">
      <c r="AW1652" s="74" t="s">
        <v>1716</v>
      </c>
    </row>
    <row r="1653" spans="49:49" ht="23.1" customHeight="1" x14ac:dyDescent="0.35">
      <c r="AW1653" s="74" t="s">
        <v>1717</v>
      </c>
    </row>
    <row r="1654" spans="49:49" ht="23.1" customHeight="1" x14ac:dyDescent="0.35">
      <c r="AW1654" s="74" t="s">
        <v>1718</v>
      </c>
    </row>
    <row r="1655" spans="49:49" ht="23.1" customHeight="1" x14ac:dyDescent="0.35">
      <c r="AW1655" s="74" t="s">
        <v>1719</v>
      </c>
    </row>
    <row r="1656" spans="49:49" ht="23.1" customHeight="1" x14ac:dyDescent="0.35">
      <c r="AW1656" s="74" t="s">
        <v>1720</v>
      </c>
    </row>
    <row r="1657" spans="49:49" ht="23.1" customHeight="1" x14ac:dyDescent="0.35">
      <c r="AW1657" s="74" t="s">
        <v>1721</v>
      </c>
    </row>
    <row r="1658" spans="49:49" ht="23.1" customHeight="1" x14ac:dyDescent="0.35">
      <c r="AW1658" s="74" t="s">
        <v>1722</v>
      </c>
    </row>
    <row r="1659" spans="49:49" ht="23.1" customHeight="1" x14ac:dyDescent="0.35">
      <c r="AW1659" s="74" t="s">
        <v>1723</v>
      </c>
    </row>
    <row r="1660" spans="49:49" ht="23.1" customHeight="1" x14ac:dyDescent="0.35">
      <c r="AW1660" s="74" t="s">
        <v>1724</v>
      </c>
    </row>
    <row r="1661" spans="49:49" ht="23.1" customHeight="1" x14ac:dyDescent="0.35">
      <c r="AW1661" s="74" t="s">
        <v>1725</v>
      </c>
    </row>
    <row r="1662" spans="49:49" ht="23.1" customHeight="1" x14ac:dyDescent="0.35">
      <c r="AW1662" s="74" t="s">
        <v>1726</v>
      </c>
    </row>
    <row r="1663" spans="49:49" ht="23.1" customHeight="1" x14ac:dyDescent="0.35">
      <c r="AW1663" s="74" t="s">
        <v>1727</v>
      </c>
    </row>
    <row r="1664" spans="49:49" ht="23.1" customHeight="1" x14ac:dyDescent="0.35">
      <c r="AW1664" s="74" t="s">
        <v>1728</v>
      </c>
    </row>
    <row r="1665" spans="49:49" ht="23.1" customHeight="1" x14ac:dyDescent="0.35">
      <c r="AW1665" s="74" t="s">
        <v>1729</v>
      </c>
    </row>
    <row r="1666" spans="49:49" ht="23.1" customHeight="1" x14ac:dyDescent="0.35">
      <c r="AW1666" s="74" t="s">
        <v>1730</v>
      </c>
    </row>
    <row r="1667" spans="49:49" ht="23.1" customHeight="1" x14ac:dyDescent="0.35">
      <c r="AW1667" s="74" t="s">
        <v>1731</v>
      </c>
    </row>
    <row r="1668" spans="49:49" ht="23.1" customHeight="1" x14ac:dyDescent="0.35">
      <c r="AW1668" s="74" t="s">
        <v>1732</v>
      </c>
    </row>
    <row r="1669" spans="49:49" ht="23.1" customHeight="1" x14ac:dyDescent="0.35">
      <c r="AW1669" s="74" t="s">
        <v>1733</v>
      </c>
    </row>
    <row r="1670" spans="49:49" ht="23.1" customHeight="1" x14ac:dyDescent="0.35">
      <c r="AW1670" s="74" t="s">
        <v>1734</v>
      </c>
    </row>
    <row r="1671" spans="49:49" ht="23.1" customHeight="1" x14ac:dyDescent="0.35">
      <c r="AW1671" s="74" t="s">
        <v>1735</v>
      </c>
    </row>
    <row r="1672" spans="49:49" ht="23.1" customHeight="1" x14ac:dyDescent="0.35">
      <c r="AW1672" s="74" t="s">
        <v>1736</v>
      </c>
    </row>
    <row r="1673" spans="49:49" ht="23.1" customHeight="1" x14ac:dyDescent="0.35">
      <c r="AW1673" s="74" t="s">
        <v>1737</v>
      </c>
    </row>
    <row r="1674" spans="49:49" ht="23.1" customHeight="1" x14ac:dyDescent="0.35">
      <c r="AW1674" s="74" t="s">
        <v>1738</v>
      </c>
    </row>
    <row r="1675" spans="49:49" ht="23.1" customHeight="1" x14ac:dyDescent="0.35">
      <c r="AW1675" s="74" t="s">
        <v>1739</v>
      </c>
    </row>
    <row r="1676" spans="49:49" ht="23.1" customHeight="1" x14ac:dyDescent="0.35">
      <c r="AW1676" s="74" t="s">
        <v>1740</v>
      </c>
    </row>
    <row r="1677" spans="49:49" ht="23.1" customHeight="1" x14ac:dyDescent="0.35">
      <c r="AW1677" s="74" t="s">
        <v>1741</v>
      </c>
    </row>
    <row r="1678" spans="49:49" ht="23.1" customHeight="1" x14ac:dyDescent="0.35">
      <c r="AW1678" s="74" t="s">
        <v>1742</v>
      </c>
    </row>
    <row r="1679" spans="49:49" ht="23.1" customHeight="1" x14ac:dyDescent="0.35">
      <c r="AW1679" s="74" t="s">
        <v>1743</v>
      </c>
    </row>
    <row r="1680" spans="49:49" ht="23.1" customHeight="1" x14ac:dyDescent="0.35">
      <c r="AW1680" s="74" t="s">
        <v>1744</v>
      </c>
    </row>
    <row r="1681" spans="49:49" ht="23.1" customHeight="1" x14ac:dyDescent="0.35">
      <c r="AW1681" s="74" t="s">
        <v>1745</v>
      </c>
    </row>
    <row r="1682" spans="49:49" ht="23.1" customHeight="1" x14ac:dyDescent="0.35">
      <c r="AW1682" s="74" t="s">
        <v>1746</v>
      </c>
    </row>
    <row r="1683" spans="49:49" ht="23.1" customHeight="1" x14ac:dyDescent="0.35">
      <c r="AW1683" s="74" t="s">
        <v>1747</v>
      </c>
    </row>
    <row r="1684" spans="49:49" ht="23.1" customHeight="1" x14ac:dyDescent="0.35">
      <c r="AW1684" s="74" t="s">
        <v>1748</v>
      </c>
    </row>
    <row r="1685" spans="49:49" ht="23.1" customHeight="1" x14ac:dyDescent="0.35">
      <c r="AW1685" s="74" t="s">
        <v>1749</v>
      </c>
    </row>
    <row r="1686" spans="49:49" ht="23.1" customHeight="1" x14ac:dyDescent="0.35">
      <c r="AW1686" s="74" t="s">
        <v>1750</v>
      </c>
    </row>
    <row r="1687" spans="49:49" ht="23.1" customHeight="1" x14ac:dyDescent="0.35">
      <c r="AW1687" s="74" t="s">
        <v>1751</v>
      </c>
    </row>
    <row r="1688" spans="49:49" ht="23.1" customHeight="1" x14ac:dyDescent="0.35">
      <c r="AW1688" s="74" t="s">
        <v>1752</v>
      </c>
    </row>
    <row r="1689" spans="49:49" ht="23.1" customHeight="1" x14ac:dyDescent="0.35">
      <c r="AW1689" s="74" t="s">
        <v>1753</v>
      </c>
    </row>
    <row r="1690" spans="49:49" ht="23.1" customHeight="1" x14ac:dyDescent="0.35">
      <c r="AW1690" s="74" t="s">
        <v>1754</v>
      </c>
    </row>
    <row r="1691" spans="49:49" ht="23.1" customHeight="1" x14ac:dyDescent="0.35">
      <c r="AW1691" s="74" t="s">
        <v>1755</v>
      </c>
    </row>
    <row r="1692" spans="49:49" ht="23.1" customHeight="1" x14ac:dyDescent="0.35">
      <c r="AW1692" s="74" t="s">
        <v>1756</v>
      </c>
    </row>
    <row r="1693" spans="49:49" ht="23.1" customHeight="1" x14ac:dyDescent="0.35">
      <c r="AW1693" s="74" t="s">
        <v>1757</v>
      </c>
    </row>
    <row r="1694" spans="49:49" ht="23.1" customHeight="1" x14ac:dyDescent="0.35">
      <c r="AW1694" s="74" t="s">
        <v>1758</v>
      </c>
    </row>
    <row r="1695" spans="49:49" ht="23.1" customHeight="1" x14ac:dyDescent="0.35">
      <c r="AW1695" s="74" t="s">
        <v>1759</v>
      </c>
    </row>
    <row r="1696" spans="49:49" ht="23.1" customHeight="1" x14ac:dyDescent="0.35">
      <c r="AW1696" s="74" t="s">
        <v>1760</v>
      </c>
    </row>
    <row r="1697" spans="49:49" ht="23.1" customHeight="1" x14ac:dyDescent="0.35">
      <c r="AW1697" s="74" t="s">
        <v>1761</v>
      </c>
    </row>
    <row r="1698" spans="49:49" ht="23.1" customHeight="1" x14ac:dyDescent="0.35">
      <c r="AW1698" s="74" t="s">
        <v>1762</v>
      </c>
    </row>
    <row r="1699" spans="49:49" ht="23.1" customHeight="1" x14ac:dyDescent="0.35">
      <c r="AW1699" s="74" t="s">
        <v>1763</v>
      </c>
    </row>
    <row r="1700" spans="49:49" ht="23.1" customHeight="1" x14ac:dyDescent="0.35">
      <c r="AW1700" s="74" t="s">
        <v>1764</v>
      </c>
    </row>
    <row r="1701" spans="49:49" ht="23.1" customHeight="1" x14ac:dyDescent="0.35">
      <c r="AW1701" s="74" t="s">
        <v>1765</v>
      </c>
    </row>
    <row r="1702" spans="49:49" ht="23.1" customHeight="1" x14ac:dyDescent="0.35">
      <c r="AW1702" s="74" t="s">
        <v>1766</v>
      </c>
    </row>
    <row r="1703" spans="49:49" ht="23.1" customHeight="1" x14ac:dyDescent="0.35">
      <c r="AW1703" s="74" t="s">
        <v>1767</v>
      </c>
    </row>
    <row r="1704" spans="49:49" ht="23.1" customHeight="1" x14ac:dyDescent="0.35">
      <c r="AW1704" s="74" t="s">
        <v>1768</v>
      </c>
    </row>
    <row r="1705" spans="49:49" ht="23.1" customHeight="1" x14ac:dyDescent="0.35">
      <c r="AW1705" s="74" t="s">
        <v>1769</v>
      </c>
    </row>
    <row r="1706" spans="49:49" ht="23.1" customHeight="1" x14ac:dyDescent="0.35">
      <c r="AW1706" s="74" t="s">
        <v>1770</v>
      </c>
    </row>
    <row r="1707" spans="49:49" ht="23.1" customHeight="1" x14ac:dyDescent="0.35">
      <c r="AW1707" s="74" t="s">
        <v>1771</v>
      </c>
    </row>
    <row r="1708" spans="49:49" ht="23.1" customHeight="1" x14ac:dyDescent="0.35">
      <c r="AW1708" s="74" t="s">
        <v>1772</v>
      </c>
    </row>
    <row r="1709" spans="49:49" ht="23.1" customHeight="1" x14ac:dyDescent="0.35">
      <c r="AW1709" s="74" t="s">
        <v>1773</v>
      </c>
    </row>
    <row r="1710" spans="49:49" ht="23.1" customHeight="1" x14ac:dyDescent="0.35">
      <c r="AW1710" s="74" t="s">
        <v>1774</v>
      </c>
    </row>
    <row r="1711" spans="49:49" ht="23.1" customHeight="1" x14ac:dyDescent="0.35">
      <c r="AW1711" s="74" t="s">
        <v>1775</v>
      </c>
    </row>
    <row r="1712" spans="49:49" ht="23.1" customHeight="1" x14ac:dyDescent="0.35">
      <c r="AW1712" s="74" t="s">
        <v>1776</v>
      </c>
    </row>
    <row r="1713" spans="49:49" ht="23.1" customHeight="1" x14ac:dyDescent="0.35">
      <c r="AW1713" s="74" t="s">
        <v>1777</v>
      </c>
    </row>
    <row r="1714" spans="49:49" ht="23.1" customHeight="1" x14ac:dyDescent="0.35">
      <c r="AW1714" s="74" t="s">
        <v>1778</v>
      </c>
    </row>
    <row r="1715" spans="49:49" ht="23.1" customHeight="1" x14ac:dyDescent="0.35">
      <c r="AW1715" s="74" t="s">
        <v>1779</v>
      </c>
    </row>
    <row r="1716" spans="49:49" ht="23.1" customHeight="1" x14ac:dyDescent="0.35">
      <c r="AW1716" s="74" t="s">
        <v>1780</v>
      </c>
    </row>
    <row r="1717" spans="49:49" ht="23.1" customHeight="1" x14ac:dyDescent="0.35">
      <c r="AW1717" s="74" t="s">
        <v>1781</v>
      </c>
    </row>
    <row r="1718" spans="49:49" ht="23.1" customHeight="1" x14ac:dyDescent="0.35">
      <c r="AW1718" s="74" t="s">
        <v>1782</v>
      </c>
    </row>
    <row r="1719" spans="49:49" ht="23.1" customHeight="1" x14ac:dyDescent="0.35">
      <c r="AW1719" s="74" t="s">
        <v>1783</v>
      </c>
    </row>
    <row r="1720" spans="49:49" ht="23.1" customHeight="1" x14ac:dyDescent="0.35">
      <c r="AW1720" s="74" t="s">
        <v>1784</v>
      </c>
    </row>
    <row r="1721" spans="49:49" ht="23.1" customHeight="1" x14ac:dyDescent="0.35">
      <c r="AW1721" s="74" t="s">
        <v>1785</v>
      </c>
    </row>
    <row r="1722" spans="49:49" ht="23.1" customHeight="1" x14ac:dyDescent="0.35">
      <c r="AW1722" s="74" t="s">
        <v>1786</v>
      </c>
    </row>
    <row r="1723" spans="49:49" ht="23.1" customHeight="1" x14ac:dyDescent="0.35">
      <c r="AW1723" s="74" t="s">
        <v>1787</v>
      </c>
    </row>
    <row r="1724" spans="49:49" ht="23.1" customHeight="1" x14ac:dyDescent="0.35">
      <c r="AW1724" s="74" t="s">
        <v>1788</v>
      </c>
    </row>
    <row r="1725" spans="49:49" ht="23.1" customHeight="1" x14ac:dyDescent="0.35">
      <c r="AW1725" s="74" t="s">
        <v>1789</v>
      </c>
    </row>
    <row r="1726" spans="49:49" ht="23.1" customHeight="1" x14ac:dyDescent="0.35">
      <c r="AW1726" s="74" t="s">
        <v>1790</v>
      </c>
    </row>
    <row r="1727" spans="49:49" ht="23.1" customHeight="1" x14ac:dyDescent="0.35">
      <c r="AW1727" s="74" t="s">
        <v>1791</v>
      </c>
    </row>
    <row r="1728" spans="49:49" ht="23.1" customHeight="1" x14ac:dyDescent="0.35">
      <c r="AW1728" s="74" t="s">
        <v>1792</v>
      </c>
    </row>
    <row r="1729" spans="49:49" ht="23.1" customHeight="1" x14ac:dyDescent="0.35">
      <c r="AW1729" s="74" t="s">
        <v>1793</v>
      </c>
    </row>
    <row r="1730" spans="49:49" ht="23.1" customHeight="1" x14ac:dyDescent="0.35">
      <c r="AW1730" s="74" t="s">
        <v>1794</v>
      </c>
    </row>
    <row r="1731" spans="49:49" ht="23.1" customHeight="1" x14ac:dyDescent="0.35">
      <c r="AW1731" s="74" t="s">
        <v>1795</v>
      </c>
    </row>
    <row r="1732" spans="49:49" ht="23.1" customHeight="1" x14ac:dyDescent="0.35">
      <c r="AW1732" s="74" t="s">
        <v>1796</v>
      </c>
    </row>
    <row r="1733" spans="49:49" ht="23.1" customHeight="1" x14ac:dyDescent="0.35">
      <c r="AW1733" s="74" t="s">
        <v>1797</v>
      </c>
    </row>
    <row r="1734" spans="49:49" ht="23.1" customHeight="1" x14ac:dyDescent="0.35">
      <c r="AW1734" s="74" t="s">
        <v>1798</v>
      </c>
    </row>
    <row r="1735" spans="49:49" ht="23.1" customHeight="1" x14ac:dyDescent="0.35">
      <c r="AW1735" s="74" t="s">
        <v>1799</v>
      </c>
    </row>
    <row r="1736" spans="49:49" ht="23.1" customHeight="1" x14ac:dyDescent="0.35">
      <c r="AW1736" s="74" t="s">
        <v>1800</v>
      </c>
    </row>
    <row r="1737" spans="49:49" ht="23.1" customHeight="1" x14ac:dyDescent="0.35">
      <c r="AW1737" s="74" t="s">
        <v>1801</v>
      </c>
    </row>
    <row r="1738" spans="49:49" ht="23.1" customHeight="1" x14ac:dyDescent="0.35">
      <c r="AW1738" s="74" t="s">
        <v>1802</v>
      </c>
    </row>
    <row r="1739" spans="49:49" ht="23.1" customHeight="1" x14ac:dyDescent="0.35">
      <c r="AW1739" s="74" t="s">
        <v>1803</v>
      </c>
    </row>
    <row r="1740" spans="49:49" ht="23.1" customHeight="1" x14ac:dyDescent="0.35">
      <c r="AW1740" s="74" t="s">
        <v>1804</v>
      </c>
    </row>
    <row r="1741" spans="49:49" ht="23.1" customHeight="1" x14ac:dyDescent="0.35">
      <c r="AW1741" s="74" t="s">
        <v>1805</v>
      </c>
    </row>
    <row r="1742" spans="49:49" ht="23.1" customHeight="1" x14ac:dyDescent="0.35">
      <c r="AW1742" s="74" t="s">
        <v>1806</v>
      </c>
    </row>
    <row r="1743" spans="49:49" ht="23.1" customHeight="1" x14ac:dyDescent="0.35">
      <c r="AW1743" s="74" t="s">
        <v>1807</v>
      </c>
    </row>
    <row r="1744" spans="49:49" ht="23.1" customHeight="1" x14ac:dyDescent="0.35">
      <c r="AW1744" s="74" t="s">
        <v>1808</v>
      </c>
    </row>
    <row r="1745" spans="49:49" ht="23.1" customHeight="1" x14ac:dyDescent="0.35">
      <c r="AW1745" s="74" t="s">
        <v>1809</v>
      </c>
    </row>
    <row r="1746" spans="49:49" ht="23.1" customHeight="1" x14ac:dyDescent="0.35">
      <c r="AW1746" s="74" t="s">
        <v>1810</v>
      </c>
    </row>
    <row r="1747" spans="49:49" ht="23.1" customHeight="1" x14ac:dyDescent="0.35">
      <c r="AW1747" s="74" t="s">
        <v>1811</v>
      </c>
    </row>
    <row r="1748" spans="49:49" ht="23.1" customHeight="1" x14ac:dyDescent="0.35">
      <c r="AW1748" s="74" t="s">
        <v>1812</v>
      </c>
    </row>
    <row r="1749" spans="49:49" ht="23.1" customHeight="1" x14ac:dyDescent="0.35">
      <c r="AW1749" s="74" t="s">
        <v>1813</v>
      </c>
    </row>
    <row r="1750" spans="49:49" ht="23.1" customHeight="1" x14ac:dyDescent="0.35">
      <c r="AW1750" s="74" t="s">
        <v>1814</v>
      </c>
    </row>
    <row r="1751" spans="49:49" ht="23.1" customHeight="1" x14ac:dyDescent="0.35">
      <c r="AW1751" s="74" t="s">
        <v>1815</v>
      </c>
    </row>
    <row r="1752" spans="49:49" ht="23.1" customHeight="1" x14ac:dyDescent="0.35">
      <c r="AW1752" s="74" t="s">
        <v>1816</v>
      </c>
    </row>
    <row r="1753" spans="49:49" ht="23.1" customHeight="1" x14ac:dyDescent="0.35">
      <c r="AW1753" s="74" t="s">
        <v>1817</v>
      </c>
    </row>
    <row r="1754" spans="49:49" ht="23.1" customHeight="1" x14ac:dyDescent="0.35">
      <c r="AW1754" s="74" t="s">
        <v>1818</v>
      </c>
    </row>
    <row r="1755" spans="49:49" ht="23.1" customHeight="1" x14ac:dyDescent="0.35">
      <c r="AW1755" s="74" t="s">
        <v>1819</v>
      </c>
    </row>
    <row r="1756" spans="49:49" ht="23.1" customHeight="1" x14ac:dyDescent="0.35">
      <c r="AW1756" s="74" t="s">
        <v>1820</v>
      </c>
    </row>
    <row r="1757" spans="49:49" ht="23.1" customHeight="1" x14ac:dyDescent="0.35">
      <c r="AW1757" s="74" t="s">
        <v>1821</v>
      </c>
    </row>
    <row r="1758" spans="49:49" ht="23.1" customHeight="1" x14ac:dyDescent="0.35">
      <c r="AW1758" s="74" t="s">
        <v>1822</v>
      </c>
    </row>
    <row r="1759" spans="49:49" ht="23.1" customHeight="1" x14ac:dyDescent="0.35">
      <c r="AW1759" s="74" t="s">
        <v>1823</v>
      </c>
    </row>
    <row r="1760" spans="49:49" ht="23.1" customHeight="1" x14ac:dyDescent="0.35">
      <c r="AW1760" s="74" t="s">
        <v>1824</v>
      </c>
    </row>
    <row r="1761" spans="49:49" ht="23.1" customHeight="1" x14ac:dyDescent="0.35">
      <c r="AW1761" s="74" t="s">
        <v>1825</v>
      </c>
    </row>
    <row r="1762" spans="49:49" ht="23.1" customHeight="1" x14ac:dyDescent="0.35">
      <c r="AW1762" s="74" t="s">
        <v>1826</v>
      </c>
    </row>
    <row r="1763" spans="49:49" ht="23.1" customHeight="1" x14ac:dyDescent="0.35">
      <c r="AW1763" s="74" t="s">
        <v>1827</v>
      </c>
    </row>
    <row r="1764" spans="49:49" ht="23.1" customHeight="1" x14ac:dyDescent="0.35">
      <c r="AW1764" s="74" t="s">
        <v>1828</v>
      </c>
    </row>
    <row r="1765" spans="49:49" ht="23.1" customHeight="1" x14ac:dyDescent="0.35">
      <c r="AW1765" s="74" t="s">
        <v>1829</v>
      </c>
    </row>
    <row r="1766" spans="49:49" ht="23.1" customHeight="1" x14ac:dyDescent="0.35">
      <c r="AW1766" s="74" t="s">
        <v>1830</v>
      </c>
    </row>
    <row r="1767" spans="49:49" ht="23.1" customHeight="1" x14ac:dyDescent="0.35">
      <c r="AW1767" s="74" t="s">
        <v>1831</v>
      </c>
    </row>
    <row r="1768" spans="49:49" ht="23.1" customHeight="1" x14ac:dyDescent="0.35">
      <c r="AW1768" s="74" t="s">
        <v>1832</v>
      </c>
    </row>
    <row r="1769" spans="49:49" ht="23.1" customHeight="1" x14ac:dyDescent="0.35">
      <c r="AW1769" s="74" t="s">
        <v>1833</v>
      </c>
    </row>
    <row r="1770" spans="49:49" ht="23.1" customHeight="1" x14ac:dyDescent="0.35">
      <c r="AW1770" s="74" t="s">
        <v>1834</v>
      </c>
    </row>
    <row r="1771" spans="49:49" ht="23.1" customHeight="1" x14ac:dyDescent="0.35">
      <c r="AW1771" s="74" t="s">
        <v>1835</v>
      </c>
    </row>
    <row r="1772" spans="49:49" ht="23.1" customHeight="1" x14ac:dyDescent="0.35">
      <c r="AW1772" s="74" t="s">
        <v>1836</v>
      </c>
    </row>
    <row r="1773" spans="49:49" ht="23.1" customHeight="1" x14ac:dyDescent="0.35">
      <c r="AW1773" s="74" t="s">
        <v>1837</v>
      </c>
    </row>
    <row r="1774" spans="49:49" ht="23.1" customHeight="1" x14ac:dyDescent="0.35">
      <c r="AW1774" s="74" t="s">
        <v>1838</v>
      </c>
    </row>
    <row r="1775" spans="49:49" ht="23.1" customHeight="1" x14ac:dyDescent="0.35">
      <c r="AW1775" s="74" t="s">
        <v>1839</v>
      </c>
    </row>
    <row r="1776" spans="49:49" ht="23.1" customHeight="1" x14ac:dyDescent="0.35">
      <c r="AW1776" s="74" t="s">
        <v>1840</v>
      </c>
    </row>
    <row r="1777" spans="49:49" ht="23.1" customHeight="1" x14ac:dyDescent="0.35">
      <c r="AW1777" s="74" t="s">
        <v>1841</v>
      </c>
    </row>
    <row r="1778" spans="49:49" ht="23.1" customHeight="1" x14ac:dyDescent="0.35">
      <c r="AW1778" s="74" t="s">
        <v>1842</v>
      </c>
    </row>
    <row r="1779" spans="49:49" ht="23.1" customHeight="1" x14ac:dyDescent="0.35">
      <c r="AW1779" s="74" t="s">
        <v>1843</v>
      </c>
    </row>
    <row r="1780" spans="49:49" ht="23.1" customHeight="1" x14ac:dyDescent="0.35">
      <c r="AW1780" s="74" t="s">
        <v>1844</v>
      </c>
    </row>
    <row r="1781" spans="49:49" ht="23.1" customHeight="1" x14ac:dyDescent="0.35">
      <c r="AW1781" s="74" t="s">
        <v>1845</v>
      </c>
    </row>
    <row r="1782" spans="49:49" ht="23.1" customHeight="1" x14ac:dyDescent="0.35">
      <c r="AW1782" s="74" t="s">
        <v>1846</v>
      </c>
    </row>
    <row r="1783" spans="49:49" ht="23.1" customHeight="1" x14ac:dyDescent="0.35">
      <c r="AW1783" s="74" t="s">
        <v>1847</v>
      </c>
    </row>
    <row r="1784" spans="49:49" ht="23.1" customHeight="1" x14ac:dyDescent="0.35">
      <c r="AW1784" s="74" t="s">
        <v>1848</v>
      </c>
    </row>
    <row r="1785" spans="49:49" ht="23.1" customHeight="1" x14ac:dyDescent="0.35">
      <c r="AW1785" s="74" t="s">
        <v>1849</v>
      </c>
    </row>
    <row r="1786" spans="49:49" ht="23.1" customHeight="1" x14ac:dyDescent="0.35">
      <c r="AW1786" s="74" t="s">
        <v>1850</v>
      </c>
    </row>
    <row r="1787" spans="49:49" ht="23.1" customHeight="1" x14ac:dyDescent="0.35">
      <c r="AW1787" s="74" t="s">
        <v>1851</v>
      </c>
    </row>
    <row r="1788" spans="49:49" ht="23.1" customHeight="1" x14ac:dyDescent="0.35">
      <c r="AW1788" s="74" t="s">
        <v>1852</v>
      </c>
    </row>
    <row r="1789" spans="49:49" ht="23.1" customHeight="1" x14ac:dyDescent="0.35">
      <c r="AW1789" s="74" t="s">
        <v>1853</v>
      </c>
    </row>
    <row r="1790" spans="49:49" ht="23.1" customHeight="1" x14ac:dyDescent="0.35">
      <c r="AW1790" s="74" t="s">
        <v>1854</v>
      </c>
    </row>
    <row r="1791" spans="49:49" ht="23.1" customHeight="1" x14ac:dyDescent="0.35">
      <c r="AW1791" s="74" t="s">
        <v>1855</v>
      </c>
    </row>
    <row r="1792" spans="49:49" ht="23.1" customHeight="1" x14ac:dyDescent="0.35">
      <c r="AW1792" s="74" t="s">
        <v>1856</v>
      </c>
    </row>
    <row r="1793" spans="49:49" ht="23.1" customHeight="1" x14ac:dyDescent="0.35">
      <c r="AW1793" s="74" t="s">
        <v>1857</v>
      </c>
    </row>
    <row r="1794" spans="49:49" ht="23.1" customHeight="1" x14ac:dyDescent="0.35">
      <c r="AW1794" s="74" t="s">
        <v>1858</v>
      </c>
    </row>
    <row r="1795" spans="49:49" ht="23.1" customHeight="1" x14ac:dyDescent="0.35">
      <c r="AW1795" s="74" t="s">
        <v>1859</v>
      </c>
    </row>
    <row r="1796" spans="49:49" ht="23.1" customHeight="1" x14ac:dyDescent="0.35">
      <c r="AW1796" s="74" t="s">
        <v>1860</v>
      </c>
    </row>
    <row r="1797" spans="49:49" ht="23.1" customHeight="1" x14ac:dyDescent="0.35">
      <c r="AW1797" s="74" t="s">
        <v>1861</v>
      </c>
    </row>
    <row r="1798" spans="49:49" ht="23.1" customHeight="1" x14ac:dyDescent="0.35">
      <c r="AW1798" s="74" t="s">
        <v>1862</v>
      </c>
    </row>
    <row r="1799" spans="49:49" ht="23.1" customHeight="1" x14ac:dyDescent="0.35">
      <c r="AW1799" s="74" t="s">
        <v>1863</v>
      </c>
    </row>
    <row r="1800" spans="49:49" ht="23.1" customHeight="1" x14ac:dyDescent="0.35">
      <c r="AW1800" s="74" t="s">
        <v>1864</v>
      </c>
    </row>
    <row r="1801" spans="49:49" ht="23.1" customHeight="1" x14ac:dyDescent="0.35">
      <c r="AW1801" s="74" t="s">
        <v>1865</v>
      </c>
    </row>
    <row r="1802" spans="49:49" ht="23.1" customHeight="1" x14ac:dyDescent="0.35">
      <c r="AW1802" s="74" t="s">
        <v>1866</v>
      </c>
    </row>
    <row r="1803" spans="49:49" ht="23.1" customHeight="1" x14ac:dyDescent="0.35">
      <c r="AW1803" s="74" t="s">
        <v>1867</v>
      </c>
    </row>
    <row r="1804" spans="49:49" ht="23.1" customHeight="1" x14ac:dyDescent="0.35">
      <c r="AW1804" s="74" t="s">
        <v>1868</v>
      </c>
    </row>
    <row r="1805" spans="49:49" ht="23.1" customHeight="1" x14ac:dyDescent="0.35">
      <c r="AW1805" s="74" t="s">
        <v>1869</v>
      </c>
    </row>
    <row r="1806" spans="49:49" ht="23.1" customHeight="1" x14ac:dyDescent="0.35">
      <c r="AW1806" s="74" t="s">
        <v>1870</v>
      </c>
    </row>
    <row r="1807" spans="49:49" ht="23.1" customHeight="1" x14ac:dyDescent="0.35">
      <c r="AW1807" s="74" t="s">
        <v>1871</v>
      </c>
    </row>
    <row r="1808" spans="49:49" ht="23.1" customHeight="1" x14ac:dyDescent="0.35">
      <c r="AW1808" s="74" t="s">
        <v>1872</v>
      </c>
    </row>
    <row r="1809" spans="49:49" ht="23.1" customHeight="1" x14ac:dyDescent="0.35">
      <c r="AW1809" s="74" t="s">
        <v>1873</v>
      </c>
    </row>
    <row r="1810" spans="49:49" ht="23.1" customHeight="1" x14ac:dyDescent="0.35">
      <c r="AW1810" s="74" t="s">
        <v>1874</v>
      </c>
    </row>
    <row r="1811" spans="49:49" ht="23.1" customHeight="1" x14ac:dyDescent="0.35">
      <c r="AW1811" s="74" t="s">
        <v>1875</v>
      </c>
    </row>
    <row r="1812" spans="49:49" ht="23.1" customHeight="1" x14ac:dyDescent="0.35">
      <c r="AW1812" s="74" t="s">
        <v>1876</v>
      </c>
    </row>
    <row r="1813" spans="49:49" ht="23.1" customHeight="1" x14ac:dyDescent="0.35">
      <c r="AW1813" s="74" t="s">
        <v>1877</v>
      </c>
    </row>
    <row r="1814" spans="49:49" ht="23.1" customHeight="1" x14ac:dyDescent="0.35">
      <c r="AW1814" s="74" t="s">
        <v>1878</v>
      </c>
    </row>
    <row r="1815" spans="49:49" ht="23.1" customHeight="1" x14ac:dyDescent="0.35">
      <c r="AW1815" s="74" t="s">
        <v>1879</v>
      </c>
    </row>
    <row r="1816" spans="49:49" ht="23.1" customHeight="1" x14ac:dyDescent="0.35">
      <c r="AW1816" s="74" t="s">
        <v>1880</v>
      </c>
    </row>
    <row r="1817" spans="49:49" ht="23.1" customHeight="1" x14ac:dyDescent="0.35">
      <c r="AW1817" s="74" t="s">
        <v>1881</v>
      </c>
    </row>
    <row r="1818" spans="49:49" ht="23.1" customHeight="1" x14ac:dyDescent="0.35">
      <c r="AW1818" s="74" t="s">
        <v>1882</v>
      </c>
    </row>
    <row r="1819" spans="49:49" ht="23.1" customHeight="1" x14ac:dyDescent="0.35">
      <c r="AW1819" s="74" t="s">
        <v>1883</v>
      </c>
    </row>
    <row r="1820" spans="49:49" ht="23.1" customHeight="1" x14ac:dyDescent="0.35">
      <c r="AW1820" s="74" t="s">
        <v>1884</v>
      </c>
    </row>
    <row r="1821" spans="49:49" ht="23.1" customHeight="1" x14ac:dyDescent="0.35">
      <c r="AW1821" s="74" t="s">
        <v>1885</v>
      </c>
    </row>
    <row r="1822" spans="49:49" ht="23.1" customHeight="1" x14ac:dyDescent="0.35">
      <c r="AW1822" s="74" t="s">
        <v>1886</v>
      </c>
    </row>
    <row r="1823" spans="49:49" ht="23.1" customHeight="1" x14ac:dyDescent="0.35">
      <c r="AW1823" s="74" t="s">
        <v>1887</v>
      </c>
    </row>
    <row r="1824" spans="49:49" ht="23.1" customHeight="1" x14ac:dyDescent="0.35">
      <c r="AW1824" s="74" t="s">
        <v>1888</v>
      </c>
    </row>
    <row r="1825" spans="49:49" ht="23.1" customHeight="1" x14ac:dyDescent="0.35">
      <c r="AW1825" s="74" t="s">
        <v>1889</v>
      </c>
    </row>
    <row r="1826" spans="49:49" ht="23.1" customHeight="1" x14ac:dyDescent="0.35">
      <c r="AW1826" s="74" t="s">
        <v>1890</v>
      </c>
    </row>
    <row r="1827" spans="49:49" ht="23.1" customHeight="1" x14ac:dyDescent="0.35">
      <c r="AW1827" s="74" t="s">
        <v>1891</v>
      </c>
    </row>
    <row r="1828" spans="49:49" ht="23.1" customHeight="1" x14ac:dyDescent="0.35">
      <c r="AW1828" s="74" t="s">
        <v>1892</v>
      </c>
    </row>
    <row r="1829" spans="49:49" ht="23.1" customHeight="1" x14ac:dyDescent="0.35">
      <c r="AW1829" s="74" t="s">
        <v>1893</v>
      </c>
    </row>
    <row r="1830" spans="49:49" ht="23.1" customHeight="1" x14ac:dyDescent="0.35">
      <c r="AW1830" s="74" t="s">
        <v>1894</v>
      </c>
    </row>
    <row r="1831" spans="49:49" ht="23.1" customHeight="1" x14ac:dyDescent="0.35">
      <c r="AW1831" s="74" t="s">
        <v>1895</v>
      </c>
    </row>
    <row r="1832" spans="49:49" ht="23.1" customHeight="1" x14ac:dyDescent="0.35">
      <c r="AW1832" s="74" t="s">
        <v>1896</v>
      </c>
    </row>
    <row r="1833" spans="49:49" ht="23.1" customHeight="1" x14ac:dyDescent="0.35">
      <c r="AW1833" s="74" t="s">
        <v>1897</v>
      </c>
    </row>
    <row r="1834" spans="49:49" ht="23.1" customHeight="1" x14ac:dyDescent="0.35">
      <c r="AW1834" s="74" t="s">
        <v>1898</v>
      </c>
    </row>
    <row r="1835" spans="49:49" ht="23.1" customHeight="1" x14ac:dyDescent="0.35">
      <c r="AW1835" s="74" t="s">
        <v>1899</v>
      </c>
    </row>
    <row r="1836" spans="49:49" ht="23.1" customHeight="1" x14ac:dyDescent="0.35">
      <c r="AW1836" s="74" t="s">
        <v>1900</v>
      </c>
    </row>
    <row r="1837" spans="49:49" ht="23.1" customHeight="1" x14ac:dyDescent="0.35">
      <c r="AW1837" s="74" t="s">
        <v>1901</v>
      </c>
    </row>
    <row r="1838" spans="49:49" ht="23.1" customHeight="1" x14ac:dyDescent="0.35">
      <c r="AW1838" s="74" t="s">
        <v>1902</v>
      </c>
    </row>
    <row r="1839" spans="49:49" ht="23.1" customHeight="1" x14ac:dyDescent="0.35">
      <c r="AW1839" s="74" t="s">
        <v>1903</v>
      </c>
    </row>
    <row r="1840" spans="49:49" ht="23.1" customHeight="1" x14ac:dyDescent="0.35">
      <c r="AW1840" s="74" t="s">
        <v>1904</v>
      </c>
    </row>
    <row r="1841" spans="49:49" ht="23.1" customHeight="1" x14ac:dyDescent="0.35">
      <c r="AW1841" s="74" t="s">
        <v>1905</v>
      </c>
    </row>
    <row r="1842" spans="49:49" ht="23.1" customHeight="1" x14ac:dyDescent="0.35">
      <c r="AW1842" s="74" t="s">
        <v>1906</v>
      </c>
    </row>
    <row r="1843" spans="49:49" ht="23.1" customHeight="1" x14ac:dyDescent="0.35">
      <c r="AW1843" s="74" t="s">
        <v>1907</v>
      </c>
    </row>
    <row r="1844" spans="49:49" ht="23.1" customHeight="1" x14ac:dyDescent="0.35">
      <c r="AW1844" s="74" t="s">
        <v>1908</v>
      </c>
    </row>
    <row r="1845" spans="49:49" ht="23.1" customHeight="1" x14ac:dyDescent="0.35">
      <c r="AW1845" s="74" t="s">
        <v>1909</v>
      </c>
    </row>
    <row r="1846" spans="49:49" ht="23.1" customHeight="1" x14ac:dyDescent="0.35">
      <c r="AW1846" s="74" t="s">
        <v>1910</v>
      </c>
    </row>
    <row r="1847" spans="49:49" ht="23.1" customHeight="1" x14ac:dyDescent="0.35">
      <c r="AW1847" s="74" t="s">
        <v>1911</v>
      </c>
    </row>
    <row r="1848" spans="49:49" ht="23.1" customHeight="1" x14ac:dyDescent="0.35">
      <c r="AW1848" s="74" t="s">
        <v>1912</v>
      </c>
    </row>
    <row r="1849" spans="49:49" ht="23.1" customHeight="1" x14ac:dyDescent="0.35">
      <c r="AW1849" s="74" t="s">
        <v>1913</v>
      </c>
    </row>
    <row r="1850" spans="49:49" ht="23.1" customHeight="1" x14ac:dyDescent="0.35">
      <c r="AW1850" s="74" t="s">
        <v>1914</v>
      </c>
    </row>
    <row r="1851" spans="49:49" ht="23.1" customHeight="1" x14ac:dyDescent="0.35">
      <c r="AW1851" s="74" t="s">
        <v>1915</v>
      </c>
    </row>
    <row r="1852" spans="49:49" ht="23.1" customHeight="1" x14ac:dyDescent="0.35">
      <c r="AW1852" s="74" t="s">
        <v>1916</v>
      </c>
    </row>
    <row r="1853" spans="49:49" ht="23.1" customHeight="1" x14ac:dyDescent="0.35">
      <c r="AW1853" s="74" t="s">
        <v>1917</v>
      </c>
    </row>
    <row r="1854" spans="49:49" ht="23.1" customHeight="1" x14ac:dyDescent="0.35">
      <c r="AW1854" s="74" t="s">
        <v>1918</v>
      </c>
    </row>
    <row r="1855" spans="49:49" ht="23.1" customHeight="1" x14ac:dyDescent="0.35">
      <c r="AW1855" s="74" t="s">
        <v>1919</v>
      </c>
    </row>
    <row r="1856" spans="49:49" ht="23.1" customHeight="1" x14ac:dyDescent="0.35">
      <c r="AW1856" s="74" t="s">
        <v>1920</v>
      </c>
    </row>
    <row r="1857" spans="49:49" ht="23.1" customHeight="1" x14ac:dyDescent="0.35">
      <c r="AW1857" s="74" t="s">
        <v>1921</v>
      </c>
    </row>
    <row r="1858" spans="49:49" ht="23.1" customHeight="1" x14ac:dyDescent="0.35">
      <c r="AW1858" s="74" t="s">
        <v>1922</v>
      </c>
    </row>
    <row r="1859" spans="49:49" ht="23.1" customHeight="1" x14ac:dyDescent="0.35">
      <c r="AW1859" s="74" t="s">
        <v>1923</v>
      </c>
    </row>
    <row r="1860" spans="49:49" ht="23.1" customHeight="1" x14ac:dyDescent="0.35">
      <c r="AW1860" s="74" t="s">
        <v>1924</v>
      </c>
    </row>
    <row r="1861" spans="49:49" ht="23.1" customHeight="1" x14ac:dyDescent="0.35">
      <c r="AW1861" s="74" t="s">
        <v>1925</v>
      </c>
    </row>
    <row r="1862" spans="49:49" ht="23.1" customHeight="1" x14ac:dyDescent="0.35">
      <c r="AW1862" s="74" t="s">
        <v>1926</v>
      </c>
    </row>
    <row r="1863" spans="49:49" ht="23.1" customHeight="1" x14ac:dyDescent="0.35">
      <c r="AW1863" s="74" t="s">
        <v>1927</v>
      </c>
    </row>
    <row r="1864" spans="49:49" ht="23.1" customHeight="1" x14ac:dyDescent="0.35">
      <c r="AW1864" s="74" t="s">
        <v>1928</v>
      </c>
    </row>
    <row r="1865" spans="49:49" ht="23.1" customHeight="1" x14ac:dyDescent="0.35">
      <c r="AW1865" s="74" t="s">
        <v>1929</v>
      </c>
    </row>
    <row r="1866" spans="49:49" ht="23.1" customHeight="1" x14ac:dyDescent="0.35">
      <c r="AW1866" s="74" t="s">
        <v>1930</v>
      </c>
    </row>
    <row r="1867" spans="49:49" ht="23.1" customHeight="1" x14ac:dyDescent="0.35">
      <c r="AW1867" s="74" t="s">
        <v>1931</v>
      </c>
    </row>
    <row r="1868" spans="49:49" ht="23.1" customHeight="1" x14ac:dyDescent="0.35">
      <c r="AW1868" s="74" t="s">
        <v>1932</v>
      </c>
    </row>
    <row r="1869" spans="49:49" ht="23.1" customHeight="1" x14ac:dyDescent="0.35">
      <c r="AW1869" s="74" t="s">
        <v>1933</v>
      </c>
    </row>
    <row r="1870" spans="49:49" ht="23.1" customHeight="1" x14ac:dyDescent="0.35">
      <c r="AW1870" s="74" t="s">
        <v>1934</v>
      </c>
    </row>
    <row r="1871" spans="49:49" ht="23.1" customHeight="1" x14ac:dyDescent="0.35">
      <c r="AW1871" s="74" t="s">
        <v>1935</v>
      </c>
    </row>
    <row r="1872" spans="49:49" ht="23.1" customHeight="1" x14ac:dyDescent="0.35">
      <c r="AW1872" s="74" t="s">
        <v>1936</v>
      </c>
    </row>
    <row r="1873" spans="49:49" ht="23.1" customHeight="1" x14ac:dyDescent="0.35">
      <c r="AW1873" s="74" t="s">
        <v>1937</v>
      </c>
    </row>
    <row r="1874" spans="49:49" ht="23.1" customHeight="1" x14ac:dyDescent="0.35">
      <c r="AW1874" s="74" t="s">
        <v>1938</v>
      </c>
    </row>
    <row r="1875" spans="49:49" ht="23.1" customHeight="1" x14ac:dyDescent="0.35">
      <c r="AW1875" s="74" t="s">
        <v>1939</v>
      </c>
    </row>
    <row r="1876" spans="49:49" ht="23.1" customHeight="1" x14ac:dyDescent="0.35">
      <c r="AW1876" s="74" t="s">
        <v>1940</v>
      </c>
    </row>
    <row r="1877" spans="49:49" ht="23.1" customHeight="1" x14ac:dyDescent="0.35">
      <c r="AW1877" s="74" t="s">
        <v>1941</v>
      </c>
    </row>
    <row r="1878" spans="49:49" ht="23.1" customHeight="1" x14ac:dyDescent="0.35">
      <c r="AW1878" s="74" t="s">
        <v>1942</v>
      </c>
    </row>
    <row r="1879" spans="49:49" ht="23.1" customHeight="1" x14ac:dyDescent="0.35">
      <c r="AW1879" s="74" t="s">
        <v>1943</v>
      </c>
    </row>
    <row r="1880" spans="49:49" ht="23.1" customHeight="1" x14ac:dyDescent="0.35">
      <c r="AW1880" s="74" t="s">
        <v>1944</v>
      </c>
    </row>
    <row r="1881" spans="49:49" ht="23.1" customHeight="1" x14ac:dyDescent="0.35">
      <c r="AW1881" s="74" t="s">
        <v>1945</v>
      </c>
    </row>
    <row r="1882" spans="49:49" ht="23.1" customHeight="1" x14ac:dyDescent="0.35">
      <c r="AW1882" s="74" t="s">
        <v>1946</v>
      </c>
    </row>
    <row r="1883" spans="49:49" ht="23.1" customHeight="1" x14ac:dyDescent="0.35">
      <c r="AW1883" s="74" t="s">
        <v>1947</v>
      </c>
    </row>
    <row r="1884" spans="49:49" ht="23.1" customHeight="1" x14ac:dyDescent="0.35">
      <c r="AW1884" s="74" t="s">
        <v>1948</v>
      </c>
    </row>
    <row r="1885" spans="49:49" ht="23.1" customHeight="1" x14ac:dyDescent="0.35">
      <c r="AW1885" s="74" t="s">
        <v>1949</v>
      </c>
    </row>
    <row r="1886" spans="49:49" ht="23.1" customHeight="1" x14ac:dyDescent="0.35">
      <c r="AW1886" s="74" t="s">
        <v>1950</v>
      </c>
    </row>
    <row r="1887" spans="49:49" ht="23.1" customHeight="1" x14ac:dyDescent="0.35">
      <c r="AW1887" s="74" t="s">
        <v>1951</v>
      </c>
    </row>
    <row r="1888" spans="49:49" ht="23.1" customHeight="1" x14ac:dyDescent="0.35">
      <c r="AW1888" s="74" t="s">
        <v>1952</v>
      </c>
    </row>
    <row r="1889" spans="49:49" ht="23.1" customHeight="1" x14ac:dyDescent="0.35">
      <c r="AW1889" s="74" t="s">
        <v>1953</v>
      </c>
    </row>
    <row r="1890" spans="49:49" ht="23.1" customHeight="1" x14ac:dyDescent="0.35">
      <c r="AW1890" s="74" t="s">
        <v>1954</v>
      </c>
    </row>
    <row r="1891" spans="49:49" ht="23.1" customHeight="1" x14ac:dyDescent="0.35">
      <c r="AW1891" s="74" t="s">
        <v>1955</v>
      </c>
    </row>
    <row r="1892" spans="49:49" ht="23.1" customHeight="1" x14ac:dyDescent="0.35">
      <c r="AW1892" s="74" t="s">
        <v>1956</v>
      </c>
    </row>
    <row r="1893" spans="49:49" ht="23.1" customHeight="1" x14ac:dyDescent="0.35">
      <c r="AW1893" s="74" t="s">
        <v>1957</v>
      </c>
    </row>
    <row r="1894" spans="49:49" ht="23.1" customHeight="1" x14ac:dyDescent="0.35">
      <c r="AW1894" s="74" t="s">
        <v>1958</v>
      </c>
    </row>
    <row r="1895" spans="49:49" ht="23.1" customHeight="1" x14ac:dyDescent="0.35">
      <c r="AW1895" s="74" t="s">
        <v>1959</v>
      </c>
    </row>
    <row r="1896" spans="49:49" ht="23.1" customHeight="1" x14ac:dyDescent="0.35">
      <c r="AW1896" s="74" t="s">
        <v>1960</v>
      </c>
    </row>
    <row r="1897" spans="49:49" ht="23.1" customHeight="1" x14ac:dyDescent="0.35">
      <c r="AW1897" s="74" t="s">
        <v>1961</v>
      </c>
    </row>
    <row r="1898" spans="49:49" ht="23.1" customHeight="1" x14ac:dyDescent="0.35">
      <c r="AW1898" s="74" t="s">
        <v>1962</v>
      </c>
    </row>
    <row r="1899" spans="49:49" ht="23.1" customHeight="1" x14ac:dyDescent="0.35">
      <c r="AW1899" s="74" t="s">
        <v>1963</v>
      </c>
    </row>
    <row r="1900" spans="49:49" ht="23.1" customHeight="1" x14ac:dyDescent="0.35">
      <c r="AW1900" s="74" t="s">
        <v>1964</v>
      </c>
    </row>
    <row r="1901" spans="49:49" ht="23.1" customHeight="1" x14ac:dyDescent="0.35">
      <c r="AW1901" s="74" t="s">
        <v>1965</v>
      </c>
    </row>
    <row r="1902" spans="49:49" ht="23.1" customHeight="1" x14ac:dyDescent="0.35">
      <c r="AW1902" s="74" t="s">
        <v>1966</v>
      </c>
    </row>
    <row r="1903" spans="49:49" ht="23.1" customHeight="1" x14ac:dyDescent="0.35">
      <c r="AW1903" s="74" t="s">
        <v>1967</v>
      </c>
    </row>
    <row r="1904" spans="49:49" ht="23.1" customHeight="1" x14ac:dyDescent="0.35">
      <c r="AW1904" s="74" t="s">
        <v>1968</v>
      </c>
    </row>
    <row r="1905" spans="49:49" ht="23.1" customHeight="1" x14ac:dyDescent="0.35">
      <c r="AW1905" s="74" t="s">
        <v>1969</v>
      </c>
    </row>
    <row r="1906" spans="49:49" ht="23.1" customHeight="1" x14ac:dyDescent="0.35">
      <c r="AW1906" s="74" t="s">
        <v>1970</v>
      </c>
    </row>
    <row r="1907" spans="49:49" ht="23.1" customHeight="1" x14ac:dyDescent="0.35">
      <c r="AW1907" s="74" t="s">
        <v>1971</v>
      </c>
    </row>
    <row r="1908" spans="49:49" ht="23.1" customHeight="1" x14ac:dyDescent="0.35">
      <c r="AW1908" s="74" t="s">
        <v>1972</v>
      </c>
    </row>
    <row r="1909" spans="49:49" ht="23.1" customHeight="1" x14ac:dyDescent="0.35">
      <c r="AW1909" s="74" t="s">
        <v>1973</v>
      </c>
    </row>
    <row r="1910" spans="49:49" ht="23.1" customHeight="1" x14ac:dyDescent="0.35">
      <c r="AW1910" s="74" t="s">
        <v>1974</v>
      </c>
    </row>
    <row r="1911" spans="49:49" ht="23.1" customHeight="1" x14ac:dyDescent="0.35">
      <c r="AW1911" s="74" t="s">
        <v>1975</v>
      </c>
    </row>
    <row r="1912" spans="49:49" ht="23.1" customHeight="1" x14ac:dyDescent="0.35">
      <c r="AW1912" s="74" t="s">
        <v>1976</v>
      </c>
    </row>
    <row r="1913" spans="49:49" ht="23.1" customHeight="1" x14ac:dyDescent="0.35">
      <c r="AW1913" s="74" t="s">
        <v>1977</v>
      </c>
    </row>
    <row r="1914" spans="49:49" ht="23.1" customHeight="1" x14ac:dyDescent="0.35">
      <c r="AW1914" s="74" t="s">
        <v>1978</v>
      </c>
    </row>
    <row r="1915" spans="49:49" ht="23.1" customHeight="1" x14ac:dyDescent="0.35">
      <c r="AW1915" s="74" t="s">
        <v>1979</v>
      </c>
    </row>
    <row r="1916" spans="49:49" ht="23.1" customHeight="1" x14ac:dyDescent="0.35">
      <c r="AW1916" s="74" t="s">
        <v>1980</v>
      </c>
    </row>
    <row r="1917" spans="49:49" ht="23.1" customHeight="1" x14ac:dyDescent="0.35">
      <c r="AW1917" s="74" t="s">
        <v>1981</v>
      </c>
    </row>
    <row r="1918" spans="49:49" ht="23.1" customHeight="1" x14ac:dyDescent="0.35">
      <c r="AW1918" s="74" t="s">
        <v>1982</v>
      </c>
    </row>
    <row r="1919" spans="49:49" ht="23.1" customHeight="1" x14ac:dyDescent="0.35">
      <c r="AW1919" s="74" t="s">
        <v>1983</v>
      </c>
    </row>
    <row r="1920" spans="49:49" ht="23.1" customHeight="1" x14ac:dyDescent="0.35">
      <c r="AW1920" s="74" t="s">
        <v>1984</v>
      </c>
    </row>
    <row r="1921" spans="49:49" ht="23.1" customHeight="1" x14ac:dyDescent="0.35">
      <c r="AW1921" s="74" t="s">
        <v>1985</v>
      </c>
    </row>
    <row r="1922" spans="49:49" ht="23.1" customHeight="1" x14ac:dyDescent="0.35">
      <c r="AW1922" s="74" t="s">
        <v>1986</v>
      </c>
    </row>
    <row r="1923" spans="49:49" ht="23.1" customHeight="1" x14ac:dyDescent="0.35">
      <c r="AW1923" s="74" t="s">
        <v>1987</v>
      </c>
    </row>
    <row r="1924" spans="49:49" ht="23.1" customHeight="1" x14ac:dyDescent="0.35">
      <c r="AW1924" s="74" t="s">
        <v>1988</v>
      </c>
    </row>
    <row r="1925" spans="49:49" ht="23.1" customHeight="1" x14ac:dyDescent="0.35">
      <c r="AW1925" s="74" t="s">
        <v>1989</v>
      </c>
    </row>
    <row r="1926" spans="49:49" ht="23.1" customHeight="1" x14ac:dyDescent="0.35">
      <c r="AW1926" s="74" t="s">
        <v>1990</v>
      </c>
    </row>
    <row r="1927" spans="49:49" ht="23.1" customHeight="1" x14ac:dyDescent="0.35">
      <c r="AW1927" s="74" t="s">
        <v>1991</v>
      </c>
    </row>
    <row r="1928" spans="49:49" ht="23.1" customHeight="1" x14ac:dyDescent="0.35">
      <c r="AW1928" s="74" t="s">
        <v>1992</v>
      </c>
    </row>
    <row r="1929" spans="49:49" ht="23.1" customHeight="1" x14ac:dyDescent="0.35">
      <c r="AW1929" s="74" t="s">
        <v>1993</v>
      </c>
    </row>
    <row r="1930" spans="49:49" ht="23.1" customHeight="1" x14ac:dyDescent="0.35">
      <c r="AW1930" s="74" t="s">
        <v>1994</v>
      </c>
    </row>
    <row r="1931" spans="49:49" ht="23.1" customHeight="1" x14ac:dyDescent="0.35">
      <c r="AW1931" s="74" t="s">
        <v>1995</v>
      </c>
    </row>
    <row r="1932" spans="49:49" ht="23.1" customHeight="1" x14ac:dyDescent="0.35">
      <c r="AW1932" s="74" t="s">
        <v>1996</v>
      </c>
    </row>
    <row r="1933" spans="49:49" ht="23.1" customHeight="1" x14ac:dyDescent="0.35">
      <c r="AW1933" s="74" t="s">
        <v>1997</v>
      </c>
    </row>
    <row r="1934" spans="49:49" ht="23.1" customHeight="1" x14ac:dyDescent="0.35">
      <c r="AW1934" s="74" t="s">
        <v>1998</v>
      </c>
    </row>
    <row r="1935" spans="49:49" ht="23.1" customHeight="1" x14ac:dyDescent="0.35">
      <c r="AW1935" s="74" t="s">
        <v>1999</v>
      </c>
    </row>
    <row r="1936" spans="49:49" ht="23.1" customHeight="1" x14ac:dyDescent="0.35">
      <c r="AW1936" s="74" t="s">
        <v>2000</v>
      </c>
    </row>
    <row r="1937" spans="49:49" ht="23.1" customHeight="1" x14ac:dyDescent="0.35">
      <c r="AW1937" s="74" t="s">
        <v>2001</v>
      </c>
    </row>
    <row r="1938" spans="49:49" ht="23.1" customHeight="1" x14ac:dyDescent="0.35">
      <c r="AW1938" s="74" t="s">
        <v>2002</v>
      </c>
    </row>
    <row r="1939" spans="49:49" ht="23.1" customHeight="1" x14ac:dyDescent="0.35">
      <c r="AW1939" s="74" t="s">
        <v>2003</v>
      </c>
    </row>
    <row r="1940" spans="49:49" ht="23.1" customHeight="1" x14ac:dyDescent="0.35">
      <c r="AW1940" s="74" t="s">
        <v>2004</v>
      </c>
    </row>
    <row r="1941" spans="49:49" ht="23.1" customHeight="1" x14ac:dyDescent="0.35">
      <c r="AW1941" s="74" t="s">
        <v>2005</v>
      </c>
    </row>
    <row r="1942" spans="49:49" ht="23.1" customHeight="1" x14ac:dyDescent="0.35">
      <c r="AW1942" s="74" t="s">
        <v>2006</v>
      </c>
    </row>
    <row r="1943" spans="49:49" ht="23.1" customHeight="1" x14ac:dyDescent="0.35">
      <c r="AW1943" s="74" t="s">
        <v>2007</v>
      </c>
    </row>
    <row r="1944" spans="49:49" ht="23.1" customHeight="1" x14ac:dyDescent="0.35">
      <c r="AW1944" s="74" t="s">
        <v>2008</v>
      </c>
    </row>
    <row r="1945" spans="49:49" ht="23.1" customHeight="1" x14ac:dyDescent="0.35">
      <c r="AW1945" s="74" t="s">
        <v>2009</v>
      </c>
    </row>
    <row r="1946" spans="49:49" ht="23.1" customHeight="1" x14ac:dyDescent="0.35">
      <c r="AW1946" s="74" t="s">
        <v>2010</v>
      </c>
    </row>
    <row r="1947" spans="49:49" ht="23.1" customHeight="1" x14ac:dyDescent="0.35">
      <c r="AW1947" s="74" t="s">
        <v>2011</v>
      </c>
    </row>
    <row r="1948" spans="49:49" ht="23.1" customHeight="1" x14ac:dyDescent="0.35">
      <c r="AW1948" s="74" t="s">
        <v>2012</v>
      </c>
    </row>
    <row r="1949" spans="49:49" ht="23.1" customHeight="1" x14ac:dyDescent="0.35">
      <c r="AW1949" s="74" t="s">
        <v>2013</v>
      </c>
    </row>
    <row r="1950" spans="49:49" ht="23.1" customHeight="1" x14ac:dyDescent="0.35">
      <c r="AW1950" s="74" t="s">
        <v>2014</v>
      </c>
    </row>
    <row r="1951" spans="49:49" ht="23.1" customHeight="1" x14ac:dyDescent="0.35">
      <c r="AW1951" s="74" t="s">
        <v>2015</v>
      </c>
    </row>
    <row r="1952" spans="49:49" ht="23.1" customHeight="1" x14ac:dyDescent="0.35">
      <c r="AW1952" s="74" t="s">
        <v>2016</v>
      </c>
    </row>
    <row r="1953" spans="49:49" ht="23.1" customHeight="1" x14ac:dyDescent="0.35">
      <c r="AW1953" s="74" t="s">
        <v>2017</v>
      </c>
    </row>
    <row r="1954" spans="49:49" ht="23.1" customHeight="1" x14ac:dyDescent="0.35">
      <c r="AW1954" s="74" t="s">
        <v>2018</v>
      </c>
    </row>
    <row r="1955" spans="49:49" ht="23.1" customHeight="1" x14ac:dyDescent="0.35">
      <c r="AW1955" s="74" t="s">
        <v>2019</v>
      </c>
    </row>
    <row r="1956" spans="49:49" ht="23.1" customHeight="1" x14ac:dyDescent="0.35">
      <c r="AW1956" s="74" t="s">
        <v>2020</v>
      </c>
    </row>
    <row r="1957" spans="49:49" ht="23.1" customHeight="1" x14ac:dyDescent="0.35">
      <c r="AW1957" s="74" t="s">
        <v>2021</v>
      </c>
    </row>
    <row r="1958" spans="49:49" ht="23.1" customHeight="1" x14ac:dyDescent="0.35">
      <c r="AW1958" s="74" t="s">
        <v>2022</v>
      </c>
    </row>
    <row r="1959" spans="49:49" ht="23.1" customHeight="1" x14ac:dyDescent="0.35">
      <c r="AW1959" s="74" t="s">
        <v>2023</v>
      </c>
    </row>
    <row r="1960" spans="49:49" ht="23.1" customHeight="1" x14ac:dyDescent="0.35">
      <c r="AW1960" s="74" t="s">
        <v>2024</v>
      </c>
    </row>
    <row r="1961" spans="49:49" ht="23.1" customHeight="1" x14ac:dyDescent="0.35">
      <c r="AW1961" s="74" t="s">
        <v>2025</v>
      </c>
    </row>
    <row r="1962" spans="49:49" ht="23.1" customHeight="1" x14ac:dyDescent="0.35">
      <c r="AW1962" s="74" t="s">
        <v>2026</v>
      </c>
    </row>
    <row r="1963" spans="49:49" ht="23.1" customHeight="1" x14ac:dyDescent="0.35">
      <c r="AW1963" s="74" t="s">
        <v>2027</v>
      </c>
    </row>
    <row r="1964" spans="49:49" ht="23.1" customHeight="1" x14ac:dyDescent="0.35">
      <c r="AW1964" s="74" t="s">
        <v>2028</v>
      </c>
    </row>
    <row r="1965" spans="49:49" ht="23.1" customHeight="1" x14ac:dyDescent="0.35">
      <c r="AW1965" s="74" t="s">
        <v>2029</v>
      </c>
    </row>
    <row r="1966" spans="49:49" ht="23.1" customHeight="1" x14ac:dyDescent="0.35">
      <c r="AW1966" s="74" t="s">
        <v>2030</v>
      </c>
    </row>
    <row r="1967" spans="49:49" ht="23.1" customHeight="1" x14ac:dyDescent="0.35">
      <c r="AW1967" s="74" t="s">
        <v>2031</v>
      </c>
    </row>
    <row r="1968" spans="49:49" ht="23.1" customHeight="1" x14ac:dyDescent="0.35">
      <c r="AW1968" s="74" t="s">
        <v>2032</v>
      </c>
    </row>
    <row r="1969" spans="49:49" ht="23.1" customHeight="1" x14ac:dyDescent="0.35">
      <c r="AW1969" s="74" t="s">
        <v>2033</v>
      </c>
    </row>
    <row r="1970" spans="49:49" ht="23.1" customHeight="1" x14ac:dyDescent="0.35">
      <c r="AW1970" s="74" t="s">
        <v>2034</v>
      </c>
    </row>
    <row r="1971" spans="49:49" ht="23.1" customHeight="1" x14ac:dyDescent="0.35">
      <c r="AW1971" s="74" t="s">
        <v>2035</v>
      </c>
    </row>
    <row r="1972" spans="49:49" ht="23.1" customHeight="1" x14ac:dyDescent="0.35">
      <c r="AW1972" s="74" t="s">
        <v>2036</v>
      </c>
    </row>
    <row r="1973" spans="49:49" ht="23.1" customHeight="1" x14ac:dyDescent="0.35">
      <c r="AW1973" s="74" t="s">
        <v>2037</v>
      </c>
    </row>
    <row r="1974" spans="49:49" ht="23.1" customHeight="1" x14ac:dyDescent="0.35">
      <c r="AW1974" s="74" t="s">
        <v>2038</v>
      </c>
    </row>
    <row r="1975" spans="49:49" ht="23.1" customHeight="1" x14ac:dyDescent="0.35">
      <c r="AW1975" s="74" t="s">
        <v>2039</v>
      </c>
    </row>
    <row r="1976" spans="49:49" ht="23.1" customHeight="1" x14ac:dyDescent="0.35">
      <c r="AW1976" s="74" t="s">
        <v>2040</v>
      </c>
    </row>
    <row r="1977" spans="49:49" ht="23.1" customHeight="1" x14ac:dyDescent="0.35">
      <c r="AW1977" s="74" t="s">
        <v>2041</v>
      </c>
    </row>
    <row r="1978" spans="49:49" ht="23.1" customHeight="1" x14ac:dyDescent="0.35">
      <c r="AW1978" s="74" t="s">
        <v>2042</v>
      </c>
    </row>
    <row r="1979" spans="49:49" ht="23.1" customHeight="1" x14ac:dyDescent="0.35">
      <c r="AW1979" s="74" t="s">
        <v>2043</v>
      </c>
    </row>
    <row r="1980" spans="49:49" ht="23.1" customHeight="1" x14ac:dyDescent="0.35">
      <c r="AW1980" s="74" t="s">
        <v>2044</v>
      </c>
    </row>
    <row r="1981" spans="49:49" ht="23.1" customHeight="1" x14ac:dyDescent="0.35">
      <c r="AW1981" s="74" t="s">
        <v>2045</v>
      </c>
    </row>
    <row r="1982" spans="49:49" ht="23.1" customHeight="1" x14ac:dyDescent="0.35">
      <c r="AW1982" s="74" t="s">
        <v>2046</v>
      </c>
    </row>
    <row r="1983" spans="49:49" ht="23.1" customHeight="1" x14ac:dyDescent="0.35">
      <c r="AW1983" s="74" t="s">
        <v>2047</v>
      </c>
    </row>
    <row r="1984" spans="49:49" ht="23.1" customHeight="1" x14ac:dyDescent="0.35">
      <c r="AW1984" s="74" t="s">
        <v>2048</v>
      </c>
    </row>
    <row r="1985" spans="49:49" ht="23.1" customHeight="1" x14ac:dyDescent="0.35">
      <c r="AW1985" s="74" t="s">
        <v>2049</v>
      </c>
    </row>
    <row r="1986" spans="49:49" ht="23.1" customHeight="1" x14ac:dyDescent="0.35">
      <c r="AW1986" s="74" t="s">
        <v>2050</v>
      </c>
    </row>
    <row r="1987" spans="49:49" ht="23.1" customHeight="1" x14ac:dyDescent="0.35">
      <c r="AW1987" s="74" t="s">
        <v>2051</v>
      </c>
    </row>
    <row r="1988" spans="49:49" ht="23.1" customHeight="1" x14ac:dyDescent="0.35">
      <c r="AW1988" s="74" t="s">
        <v>2052</v>
      </c>
    </row>
    <row r="1989" spans="49:49" ht="23.1" customHeight="1" x14ac:dyDescent="0.35">
      <c r="AW1989" s="74" t="s">
        <v>2053</v>
      </c>
    </row>
    <row r="1990" spans="49:49" ht="23.1" customHeight="1" x14ac:dyDescent="0.35">
      <c r="AW1990" s="74" t="s">
        <v>2054</v>
      </c>
    </row>
    <row r="1991" spans="49:49" ht="23.1" customHeight="1" x14ac:dyDescent="0.35">
      <c r="AW1991" s="74" t="s">
        <v>2055</v>
      </c>
    </row>
    <row r="1992" spans="49:49" ht="23.1" customHeight="1" x14ac:dyDescent="0.35">
      <c r="AW1992" s="74" t="s">
        <v>2056</v>
      </c>
    </row>
    <row r="1993" spans="49:49" ht="23.1" customHeight="1" x14ac:dyDescent="0.35">
      <c r="AW1993" s="74" t="s">
        <v>2057</v>
      </c>
    </row>
    <row r="1994" spans="49:49" ht="23.1" customHeight="1" x14ac:dyDescent="0.35">
      <c r="AW1994" s="74" t="s">
        <v>2058</v>
      </c>
    </row>
    <row r="1995" spans="49:49" ht="23.1" customHeight="1" x14ac:dyDescent="0.35">
      <c r="AW1995" s="74" t="s">
        <v>2059</v>
      </c>
    </row>
    <row r="1996" spans="49:49" ht="23.1" customHeight="1" x14ac:dyDescent="0.35">
      <c r="AW1996" s="74" t="s">
        <v>2060</v>
      </c>
    </row>
    <row r="1997" spans="49:49" ht="23.1" customHeight="1" x14ac:dyDescent="0.35">
      <c r="AW1997" s="74" t="s">
        <v>2061</v>
      </c>
    </row>
    <row r="1998" spans="49:49" ht="23.1" customHeight="1" x14ac:dyDescent="0.35">
      <c r="AW1998" s="74" t="s">
        <v>2062</v>
      </c>
    </row>
    <row r="1999" spans="49:49" ht="23.1" customHeight="1" x14ac:dyDescent="0.35">
      <c r="AW1999" s="74" t="s">
        <v>2063</v>
      </c>
    </row>
    <row r="2000" spans="49:49" ht="23.1" customHeight="1" x14ac:dyDescent="0.35">
      <c r="AW2000" s="74" t="s">
        <v>2064</v>
      </c>
    </row>
    <row r="2001" spans="49:49" ht="23.1" customHeight="1" x14ac:dyDescent="0.35">
      <c r="AW2001" s="74" t="s">
        <v>2065</v>
      </c>
    </row>
    <row r="2002" spans="49:49" ht="23.1" customHeight="1" x14ac:dyDescent="0.35">
      <c r="AW2002" s="74" t="s">
        <v>2066</v>
      </c>
    </row>
    <row r="2003" spans="49:49" ht="23.1" customHeight="1" x14ac:dyDescent="0.35">
      <c r="AW2003" s="74" t="s">
        <v>2067</v>
      </c>
    </row>
    <row r="2004" spans="49:49" ht="23.1" customHeight="1" x14ac:dyDescent="0.35">
      <c r="AW2004" s="74" t="s">
        <v>2068</v>
      </c>
    </row>
    <row r="2005" spans="49:49" ht="23.1" customHeight="1" x14ac:dyDescent="0.35">
      <c r="AW2005" s="74" t="s">
        <v>2069</v>
      </c>
    </row>
    <row r="2006" spans="49:49" ht="23.1" customHeight="1" x14ac:dyDescent="0.35">
      <c r="AW2006" s="74" t="s">
        <v>2070</v>
      </c>
    </row>
    <row r="2007" spans="49:49" ht="23.1" customHeight="1" x14ac:dyDescent="0.35">
      <c r="AW2007" s="74" t="s">
        <v>2071</v>
      </c>
    </row>
    <row r="2008" spans="49:49" ht="23.1" customHeight="1" x14ac:dyDescent="0.35">
      <c r="AW2008" s="74" t="s">
        <v>2072</v>
      </c>
    </row>
    <row r="2009" spans="49:49" ht="23.1" customHeight="1" x14ac:dyDescent="0.35">
      <c r="AW2009" s="74" t="s">
        <v>2073</v>
      </c>
    </row>
    <row r="2010" spans="49:49" ht="23.1" customHeight="1" x14ac:dyDescent="0.35">
      <c r="AW2010" s="74" t="s">
        <v>2074</v>
      </c>
    </row>
    <row r="2011" spans="49:49" ht="23.1" customHeight="1" x14ac:dyDescent="0.35">
      <c r="AW2011" s="74" t="s">
        <v>2075</v>
      </c>
    </row>
    <row r="2012" spans="49:49" ht="23.1" customHeight="1" x14ac:dyDescent="0.35">
      <c r="AW2012" s="74" t="s">
        <v>2076</v>
      </c>
    </row>
    <row r="2013" spans="49:49" ht="23.1" customHeight="1" x14ac:dyDescent="0.35">
      <c r="AW2013" s="74" t="s">
        <v>2077</v>
      </c>
    </row>
    <row r="2014" spans="49:49" ht="23.1" customHeight="1" x14ac:dyDescent="0.35">
      <c r="AW2014" s="74" t="s">
        <v>2078</v>
      </c>
    </row>
    <row r="2015" spans="49:49" ht="23.1" customHeight="1" x14ac:dyDescent="0.35">
      <c r="AW2015" s="74" t="s">
        <v>2079</v>
      </c>
    </row>
    <row r="2016" spans="49:49" ht="23.1" customHeight="1" x14ac:dyDescent="0.35">
      <c r="AW2016" s="74" t="s">
        <v>2080</v>
      </c>
    </row>
    <row r="2017" spans="49:49" ht="23.1" customHeight="1" x14ac:dyDescent="0.35">
      <c r="AW2017" s="74" t="s">
        <v>2081</v>
      </c>
    </row>
    <row r="2018" spans="49:49" ht="23.1" customHeight="1" x14ac:dyDescent="0.35">
      <c r="AW2018" s="74" t="s">
        <v>2082</v>
      </c>
    </row>
    <row r="2019" spans="49:49" ht="23.1" customHeight="1" x14ac:dyDescent="0.35">
      <c r="AW2019" s="74" t="s">
        <v>2083</v>
      </c>
    </row>
    <row r="2020" spans="49:49" ht="23.1" customHeight="1" x14ac:dyDescent="0.35">
      <c r="AW2020" s="74" t="s">
        <v>2084</v>
      </c>
    </row>
    <row r="2021" spans="49:49" ht="23.1" customHeight="1" x14ac:dyDescent="0.35">
      <c r="AW2021" s="74" t="s">
        <v>2085</v>
      </c>
    </row>
    <row r="2022" spans="49:49" ht="23.1" customHeight="1" x14ac:dyDescent="0.35">
      <c r="AW2022" s="74" t="s">
        <v>2086</v>
      </c>
    </row>
    <row r="2023" spans="49:49" ht="23.1" customHeight="1" x14ac:dyDescent="0.35">
      <c r="AW2023" s="74" t="s">
        <v>2087</v>
      </c>
    </row>
    <row r="2024" spans="49:49" ht="23.1" customHeight="1" x14ac:dyDescent="0.35">
      <c r="AW2024" s="74" t="s">
        <v>2088</v>
      </c>
    </row>
    <row r="2025" spans="49:49" ht="23.1" customHeight="1" x14ac:dyDescent="0.35">
      <c r="AW2025" s="74" t="s">
        <v>2089</v>
      </c>
    </row>
    <row r="2026" spans="49:49" ht="23.1" customHeight="1" x14ac:dyDescent="0.35">
      <c r="AW2026" s="74" t="s">
        <v>2090</v>
      </c>
    </row>
    <row r="2027" spans="49:49" ht="23.1" customHeight="1" x14ac:dyDescent="0.35">
      <c r="AW2027" s="74" t="s">
        <v>2091</v>
      </c>
    </row>
    <row r="2028" spans="49:49" ht="23.1" customHeight="1" x14ac:dyDescent="0.35">
      <c r="AW2028" s="74" t="s">
        <v>2092</v>
      </c>
    </row>
    <row r="2029" spans="49:49" ht="23.1" customHeight="1" x14ac:dyDescent="0.35">
      <c r="AW2029" s="74" t="s">
        <v>2093</v>
      </c>
    </row>
    <row r="2030" spans="49:49" ht="23.1" customHeight="1" x14ac:dyDescent="0.35">
      <c r="AW2030" s="74" t="s">
        <v>2094</v>
      </c>
    </row>
    <row r="2031" spans="49:49" ht="23.1" customHeight="1" x14ac:dyDescent="0.35">
      <c r="AW2031" s="74" t="s">
        <v>2095</v>
      </c>
    </row>
    <row r="2032" spans="49:49" ht="23.1" customHeight="1" x14ac:dyDescent="0.35">
      <c r="AW2032" s="74" t="s">
        <v>2096</v>
      </c>
    </row>
    <row r="2033" spans="49:49" ht="23.1" customHeight="1" x14ac:dyDescent="0.35">
      <c r="AW2033" s="74" t="s">
        <v>2097</v>
      </c>
    </row>
    <row r="2034" spans="49:49" ht="23.1" customHeight="1" x14ac:dyDescent="0.35">
      <c r="AW2034" s="74" t="s">
        <v>2098</v>
      </c>
    </row>
    <row r="2035" spans="49:49" ht="23.1" customHeight="1" x14ac:dyDescent="0.35">
      <c r="AW2035" s="74" t="s">
        <v>2099</v>
      </c>
    </row>
    <row r="2036" spans="49:49" ht="23.1" customHeight="1" x14ac:dyDescent="0.35">
      <c r="AW2036" s="74" t="s">
        <v>2100</v>
      </c>
    </row>
    <row r="2037" spans="49:49" ht="23.1" customHeight="1" x14ac:dyDescent="0.35">
      <c r="AW2037" s="74" t="s">
        <v>2101</v>
      </c>
    </row>
    <row r="2038" spans="49:49" ht="23.1" customHeight="1" x14ac:dyDescent="0.35">
      <c r="AW2038" s="74" t="s">
        <v>2102</v>
      </c>
    </row>
    <row r="2039" spans="49:49" ht="23.1" customHeight="1" x14ac:dyDescent="0.35">
      <c r="AW2039" s="74" t="s">
        <v>2103</v>
      </c>
    </row>
    <row r="2040" spans="49:49" ht="23.1" customHeight="1" x14ac:dyDescent="0.35">
      <c r="AW2040" s="74" t="s">
        <v>2104</v>
      </c>
    </row>
    <row r="2041" spans="49:49" ht="23.1" customHeight="1" x14ac:dyDescent="0.35">
      <c r="AW2041" s="74" t="s">
        <v>2105</v>
      </c>
    </row>
    <row r="2042" spans="49:49" ht="23.1" customHeight="1" x14ac:dyDescent="0.35">
      <c r="AW2042" s="74" t="s">
        <v>2106</v>
      </c>
    </row>
    <row r="2043" spans="49:49" ht="23.1" customHeight="1" x14ac:dyDescent="0.35">
      <c r="AW2043" s="74" t="s">
        <v>2107</v>
      </c>
    </row>
    <row r="2044" spans="49:49" ht="23.1" customHeight="1" x14ac:dyDescent="0.35">
      <c r="AW2044" s="74" t="s">
        <v>2108</v>
      </c>
    </row>
    <row r="2045" spans="49:49" ht="23.1" customHeight="1" x14ac:dyDescent="0.35">
      <c r="AW2045" s="74" t="s">
        <v>2109</v>
      </c>
    </row>
    <row r="2046" spans="49:49" ht="23.1" customHeight="1" x14ac:dyDescent="0.35">
      <c r="AW2046" s="74" t="s">
        <v>2110</v>
      </c>
    </row>
    <row r="2047" spans="49:49" ht="23.1" customHeight="1" x14ac:dyDescent="0.35">
      <c r="AW2047" s="74" t="s">
        <v>2111</v>
      </c>
    </row>
    <row r="2048" spans="49:49" ht="23.1" customHeight="1" x14ac:dyDescent="0.35">
      <c r="AW2048" s="74" t="s">
        <v>2112</v>
      </c>
    </row>
    <row r="2049" spans="49:49" ht="23.1" customHeight="1" x14ac:dyDescent="0.35">
      <c r="AW2049" s="74" t="s">
        <v>2113</v>
      </c>
    </row>
    <row r="2050" spans="49:49" ht="23.1" customHeight="1" x14ac:dyDescent="0.35">
      <c r="AW2050" s="74" t="s">
        <v>2114</v>
      </c>
    </row>
    <row r="2051" spans="49:49" ht="23.1" customHeight="1" x14ac:dyDescent="0.35">
      <c r="AW2051" s="74" t="s">
        <v>2115</v>
      </c>
    </row>
    <row r="2052" spans="49:49" ht="23.1" customHeight="1" x14ac:dyDescent="0.35">
      <c r="AW2052" s="74" t="s">
        <v>2116</v>
      </c>
    </row>
    <row r="2053" spans="49:49" ht="23.1" customHeight="1" x14ac:dyDescent="0.35">
      <c r="AW2053" s="74" t="s">
        <v>2117</v>
      </c>
    </row>
    <row r="2054" spans="49:49" ht="23.1" customHeight="1" x14ac:dyDescent="0.35">
      <c r="AW2054" s="74" t="s">
        <v>2118</v>
      </c>
    </row>
    <row r="2055" spans="49:49" ht="23.1" customHeight="1" x14ac:dyDescent="0.35">
      <c r="AW2055" s="74" t="s">
        <v>2119</v>
      </c>
    </row>
    <row r="2056" spans="49:49" ht="23.1" customHeight="1" x14ac:dyDescent="0.35">
      <c r="AW2056" s="74" t="s">
        <v>2120</v>
      </c>
    </row>
    <row r="2057" spans="49:49" ht="23.1" customHeight="1" x14ac:dyDescent="0.35">
      <c r="AW2057" s="74" t="s">
        <v>2121</v>
      </c>
    </row>
    <row r="2058" spans="49:49" ht="23.1" customHeight="1" x14ac:dyDescent="0.35">
      <c r="AW2058" s="74" t="s">
        <v>2122</v>
      </c>
    </row>
    <row r="2059" spans="49:49" ht="23.1" customHeight="1" x14ac:dyDescent="0.35">
      <c r="AW2059" s="74" t="s">
        <v>2123</v>
      </c>
    </row>
    <row r="2060" spans="49:49" ht="23.1" customHeight="1" x14ac:dyDescent="0.35">
      <c r="AW2060" s="74" t="s">
        <v>2124</v>
      </c>
    </row>
    <row r="2061" spans="49:49" ht="23.1" customHeight="1" x14ac:dyDescent="0.35">
      <c r="AW2061" s="74" t="s">
        <v>2125</v>
      </c>
    </row>
    <row r="2062" spans="49:49" ht="23.1" customHeight="1" x14ac:dyDescent="0.35">
      <c r="AW2062" s="74" t="s">
        <v>2126</v>
      </c>
    </row>
    <row r="2063" spans="49:49" ht="23.1" customHeight="1" x14ac:dyDescent="0.35">
      <c r="AW2063" s="74" t="s">
        <v>2127</v>
      </c>
    </row>
    <row r="2064" spans="49:49" ht="23.1" customHeight="1" x14ac:dyDescent="0.35">
      <c r="AW2064" s="74" t="s">
        <v>2128</v>
      </c>
    </row>
    <row r="2065" spans="49:49" ht="23.1" customHeight="1" x14ac:dyDescent="0.35">
      <c r="AW2065" s="74" t="s">
        <v>2129</v>
      </c>
    </row>
    <row r="2066" spans="49:49" ht="23.1" customHeight="1" x14ac:dyDescent="0.35">
      <c r="AW2066" s="74" t="s">
        <v>2130</v>
      </c>
    </row>
    <row r="2067" spans="49:49" ht="23.1" customHeight="1" x14ac:dyDescent="0.35">
      <c r="AW2067" s="74" t="s">
        <v>2131</v>
      </c>
    </row>
    <row r="2068" spans="49:49" ht="23.1" customHeight="1" x14ac:dyDescent="0.35">
      <c r="AW2068" s="74" t="s">
        <v>2132</v>
      </c>
    </row>
    <row r="2069" spans="49:49" ht="23.1" customHeight="1" x14ac:dyDescent="0.35">
      <c r="AW2069" s="74" t="s">
        <v>2133</v>
      </c>
    </row>
    <row r="2070" spans="49:49" ht="23.1" customHeight="1" x14ac:dyDescent="0.35">
      <c r="AW2070" s="74" t="s">
        <v>2134</v>
      </c>
    </row>
    <row r="2071" spans="49:49" ht="23.1" customHeight="1" x14ac:dyDescent="0.35">
      <c r="AW2071" s="74" t="s">
        <v>2135</v>
      </c>
    </row>
    <row r="2072" spans="49:49" ht="23.1" customHeight="1" x14ac:dyDescent="0.35">
      <c r="AW2072" s="74" t="s">
        <v>2136</v>
      </c>
    </row>
    <row r="2073" spans="49:49" ht="23.1" customHeight="1" x14ac:dyDescent="0.35">
      <c r="AW2073" s="74" t="s">
        <v>2137</v>
      </c>
    </row>
    <row r="2074" spans="49:49" ht="23.1" customHeight="1" x14ac:dyDescent="0.35">
      <c r="AW2074" s="74" t="s">
        <v>2138</v>
      </c>
    </row>
    <row r="2075" spans="49:49" ht="23.1" customHeight="1" x14ac:dyDescent="0.35">
      <c r="AW2075" s="74" t="s">
        <v>2139</v>
      </c>
    </row>
    <row r="2076" spans="49:49" ht="23.1" customHeight="1" x14ac:dyDescent="0.35">
      <c r="AW2076" s="74" t="s">
        <v>2140</v>
      </c>
    </row>
    <row r="2077" spans="49:49" ht="23.1" customHeight="1" x14ac:dyDescent="0.35">
      <c r="AW2077" s="74" t="s">
        <v>2141</v>
      </c>
    </row>
    <row r="2078" spans="49:49" ht="23.1" customHeight="1" x14ac:dyDescent="0.35">
      <c r="AW2078" s="74" t="s">
        <v>2142</v>
      </c>
    </row>
    <row r="2079" spans="49:49" ht="23.1" customHeight="1" x14ac:dyDescent="0.35">
      <c r="AW2079" s="74" t="s">
        <v>2143</v>
      </c>
    </row>
    <row r="2080" spans="49:49" ht="23.1" customHeight="1" x14ac:dyDescent="0.35">
      <c r="AW2080" s="74" t="s">
        <v>2144</v>
      </c>
    </row>
    <row r="2081" spans="49:49" ht="23.1" customHeight="1" x14ac:dyDescent="0.35">
      <c r="AW2081" s="74" t="s">
        <v>2145</v>
      </c>
    </row>
    <row r="2082" spans="49:49" ht="23.1" customHeight="1" x14ac:dyDescent="0.35">
      <c r="AW2082" s="74" t="s">
        <v>2146</v>
      </c>
    </row>
    <row r="2083" spans="49:49" ht="23.1" customHeight="1" x14ac:dyDescent="0.35">
      <c r="AW2083" s="74" t="s">
        <v>2147</v>
      </c>
    </row>
    <row r="2084" spans="49:49" ht="23.1" customHeight="1" x14ac:dyDescent="0.35">
      <c r="AW2084" s="74" t="s">
        <v>2148</v>
      </c>
    </row>
    <row r="2085" spans="49:49" ht="23.1" customHeight="1" x14ac:dyDescent="0.35">
      <c r="AW2085" s="74" t="s">
        <v>2149</v>
      </c>
    </row>
    <row r="2086" spans="49:49" ht="23.1" customHeight="1" x14ac:dyDescent="0.35">
      <c r="AW2086" s="74" t="s">
        <v>2150</v>
      </c>
    </row>
    <row r="2087" spans="49:49" ht="23.1" customHeight="1" x14ac:dyDescent="0.35">
      <c r="AW2087" s="74" t="s">
        <v>2151</v>
      </c>
    </row>
    <row r="2088" spans="49:49" ht="23.1" customHeight="1" x14ac:dyDescent="0.35">
      <c r="AW2088" s="74" t="s">
        <v>2152</v>
      </c>
    </row>
    <row r="2089" spans="49:49" ht="23.1" customHeight="1" x14ac:dyDescent="0.35">
      <c r="AW2089" s="74" t="s">
        <v>2153</v>
      </c>
    </row>
    <row r="2090" spans="49:49" ht="23.1" customHeight="1" x14ac:dyDescent="0.35">
      <c r="AW2090" s="74" t="s">
        <v>2154</v>
      </c>
    </row>
    <row r="2091" spans="49:49" ht="23.1" customHeight="1" x14ac:dyDescent="0.35">
      <c r="AW2091" s="74" t="s">
        <v>2155</v>
      </c>
    </row>
    <row r="2092" spans="49:49" ht="23.1" customHeight="1" x14ac:dyDescent="0.35">
      <c r="AW2092" s="74" t="s">
        <v>2156</v>
      </c>
    </row>
    <row r="2093" spans="49:49" ht="23.1" customHeight="1" x14ac:dyDescent="0.35">
      <c r="AW2093" s="74" t="s">
        <v>2157</v>
      </c>
    </row>
    <row r="2094" spans="49:49" ht="23.1" customHeight="1" x14ac:dyDescent="0.35">
      <c r="AW2094" s="74" t="s">
        <v>2158</v>
      </c>
    </row>
    <row r="2095" spans="49:49" ht="23.1" customHeight="1" x14ac:dyDescent="0.35">
      <c r="AW2095" s="74" t="s">
        <v>2159</v>
      </c>
    </row>
    <row r="2096" spans="49:49" ht="23.1" customHeight="1" x14ac:dyDescent="0.35">
      <c r="AW2096" s="74" t="s">
        <v>2160</v>
      </c>
    </row>
    <row r="2097" spans="49:49" ht="23.1" customHeight="1" x14ac:dyDescent="0.35">
      <c r="AW2097" s="74" t="s">
        <v>2161</v>
      </c>
    </row>
    <row r="2098" spans="49:49" ht="23.1" customHeight="1" x14ac:dyDescent="0.35">
      <c r="AW2098" s="74" t="s">
        <v>2162</v>
      </c>
    </row>
    <row r="2099" spans="49:49" ht="23.1" customHeight="1" x14ac:dyDescent="0.35">
      <c r="AW2099" s="74" t="s">
        <v>2163</v>
      </c>
    </row>
    <row r="2100" spans="49:49" ht="23.1" customHeight="1" x14ac:dyDescent="0.35">
      <c r="AW2100" s="74" t="s">
        <v>2164</v>
      </c>
    </row>
    <row r="2101" spans="49:49" ht="23.1" customHeight="1" x14ac:dyDescent="0.35">
      <c r="AW2101" s="74" t="s">
        <v>2165</v>
      </c>
    </row>
    <row r="2102" spans="49:49" ht="23.1" customHeight="1" x14ac:dyDescent="0.35">
      <c r="AW2102" s="74" t="s">
        <v>2166</v>
      </c>
    </row>
    <row r="2103" spans="49:49" ht="23.1" customHeight="1" x14ac:dyDescent="0.35">
      <c r="AW2103" s="74" t="s">
        <v>2167</v>
      </c>
    </row>
    <row r="2104" spans="49:49" ht="23.1" customHeight="1" x14ac:dyDescent="0.35">
      <c r="AW2104" s="74" t="s">
        <v>2168</v>
      </c>
    </row>
    <row r="2105" spans="49:49" ht="23.1" customHeight="1" x14ac:dyDescent="0.35">
      <c r="AW2105" s="74" t="s">
        <v>2169</v>
      </c>
    </row>
    <row r="2106" spans="49:49" ht="23.1" customHeight="1" x14ac:dyDescent="0.35">
      <c r="AW2106" s="74" t="s">
        <v>2170</v>
      </c>
    </row>
    <row r="2107" spans="49:49" ht="23.1" customHeight="1" x14ac:dyDescent="0.35">
      <c r="AW2107" s="74" t="s">
        <v>2171</v>
      </c>
    </row>
    <row r="2108" spans="49:49" ht="23.1" customHeight="1" x14ac:dyDescent="0.35">
      <c r="AW2108" s="74" t="s">
        <v>2172</v>
      </c>
    </row>
    <row r="2109" spans="49:49" ht="23.1" customHeight="1" x14ac:dyDescent="0.35">
      <c r="AW2109" s="74" t="s">
        <v>2173</v>
      </c>
    </row>
    <row r="2110" spans="49:49" ht="23.1" customHeight="1" x14ac:dyDescent="0.35">
      <c r="AW2110" s="74" t="s">
        <v>2174</v>
      </c>
    </row>
    <row r="2111" spans="49:49" ht="23.1" customHeight="1" x14ac:dyDescent="0.35">
      <c r="AW2111" s="74" t="s">
        <v>2175</v>
      </c>
    </row>
    <row r="2112" spans="49:49" ht="23.1" customHeight="1" x14ac:dyDescent="0.35">
      <c r="AW2112" s="74" t="s">
        <v>2176</v>
      </c>
    </row>
    <row r="2113" spans="49:49" ht="23.1" customHeight="1" x14ac:dyDescent="0.35">
      <c r="AW2113" s="74" t="s">
        <v>2177</v>
      </c>
    </row>
    <row r="2114" spans="49:49" ht="23.1" customHeight="1" x14ac:dyDescent="0.35">
      <c r="AW2114" s="74" t="s">
        <v>2178</v>
      </c>
    </row>
    <row r="2115" spans="49:49" ht="23.1" customHeight="1" x14ac:dyDescent="0.35">
      <c r="AW2115" s="74" t="s">
        <v>2179</v>
      </c>
    </row>
    <row r="2116" spans="49:49" ht="23.1" customHeight="1" x14ac:dyDescent="0.35">
      <c r="AW2116" s="74" t="s">
        <v>2180</v>
      </c>
    </row>
    <row r="2117" spans="49:49" ht="23.1" customHeight="1" x14ac:dyDescent="0.35">
      <c r="AW2117" s="74" t="s">
        <v>2181</v>
      </c>
    </row>
    <row r="2118" spans="49:49" ht="23.1" customHeight="1" x14ac:dyDescent="0.35">
      <c r="AW2118" s="74" t="s">
        <v>2182</v>
      </c>
    </row>
    <row r="2119" spans="49:49" ht="23.1" customHeight="1" x14ac:dyDescent="0.35">
      <c r="AW2119" s="74" t="s">
        <v>2183</v>
      </c>
    </row>
    <row r="2120" spans="49:49" ht="23.1" customHeight="1" x14ac:dyDescent="0.35">
      <c r="AW2120" s="74" t="s">
        <v>2184</v>
      </c>
    </row>
    <row r="2121" spans="49:49" ht="23.1" customHeight="1" x14ac:dyDescent="0.35">
      <c r="AW2121" s="74" t="s">
        <v>2185</v>
      </c>
    </row>
    <row r="2122" spans="49:49" ht="23.1" customHeight="1" x14ac:dyDescent="0.35">
      <c r="AW2122" s="74" t="s">
        <v>2186</v>
      </c>
    </row>
    <row r="2123" spans="49:49" ht="23.1" customHeight="1" x14ac:dyDescent="0.35">
      <c r="AW2123" s="74" t="s">
        <v>2187</v>
      </c>
    </row>
    <row r="2124" spans="49:49" ht="23.1" customHeight="1" x14ac:dyDescent="0.35">
      <c r="AW2124" s="74" t="s">
        <v>2188</v>
      </c>
    </row>
    <row r="2125" spans="49:49" ht="23.1" customHeight="1" x14ac:dyDescent="0.35">
      <c r="AW2125" s="74" t="s">
        <v>2189</v>
      </c>
    </row>
    <row r="2126" spans="49:49" ht="23.1" customHeight="1" x14ac:dyDescent="0.35">
      <c r="AW2126" s="74" t="s">
        <v>2190</v>
      </c>
    </row>
    <row r="2127" spans="49:49" ht="23.1" customHeight="1" x14ac:dyDescent="0.35">
      <c r="AW2127" s="74" t="s">
        <v>2191</v>
      </c>
    </row>
    <row r="2128" spans="49:49" ht="23.1" customHeight="1" x14ac:dyDescent="0.35">
      <c r="AW2128" s="74" t="s">
        <v>2192</v>
      </c>
    </row>
    <row r="2129" spans="49:49" ht="23.1" customHeight="1" x14ac:dyDescent="0.35">
      <c r="AW2129" s="74" t="s">
        <v>2193</v>
      </c>
    </row>
    <row r="2130" spans="49:49" ht="23.1" customHeight="1" x14ac:dyDescent="0.35">
      <c r="AW2130" s="74" t="s">
        <v>2194</v>
      </c>
    </row>
    <row r="2131" spans="49:49" ht="23.1" customHeight="1" x14ac:dyDescent="0.35">
      <c r="AW2131" s="74" t="s">
        <v>2195</v>
      </c>
    </row>
    <row r="2132" spans="49:49" ht="23.1" customHeight="1" x14ac:dyDescent="0.35">
      <c r="AW2132" s="74" t="s">
        <v>2196</v>
      </c>
    </row>
    <row r="2133" spans="49:49" ht="23.1" customHeight="1" x14ac:dyDescent="0.35">
      <c r="AW2133" s="74" t="s">
        <v>2197</v>
      </c>
    </row>
    <row r="2134" spans="49:49" ht="23.1" customHeight="1" x14ac:dyDescent="0.35">
      <c r="AW2134" s="74" t="s">
        <v>2198</v>
      </c>
    </row>
    <row r="2135" spans="49:49" ht="23.1" customHeight="1" x14ac:dyDescent="0.35">
      <c r="AW2135" s="74" t="s">
        <v>2199</v>
      </c>
    </row>
    <row r="2136" spans="49:49" ht="23.1" customHeight="1" x14ac:dyDescent="0.35">
      <c r="AW2136" s="74" t="s">
        <v>2200</v>
      </c>
    </row>
    <row r="2137" spans="49:49" ht="23.1" customHeight="1" x14ac:dyDescent="0.35">
      <c r="AW2137" s="74" t="s">
        <v>2201</v>
      </c>
    </row>
    <row r="2138" spans="49:49" ht="23.1" customHeight="1" x14ac:dyDescent="0.35">
      <c r="AW2138" s="74" t="s">
        <v>2202</v>
      </c>
    </row>
    <row r="2139" spans="49:49" ht="23.1" customHeight="1" x14ac:dyDescent="0.35">
      <c r="AW2139" s="74" t="s">
        <v>2203</v>
      </c>
    </row>
    <row r="2140" spans="49:49" ht="23.1" customHeight="1" x14ac:dyDescent="0.35">
      <c r="AW2140" s="74" t="s">
        <v>2204</v>
      </c>
    </row>
    <row r="2141" spans="49:49" ht="23.1" customHeight="1" x14ac:dyDescent="0.35">
      <c r="AW2141" s="74" t="s">
        <v>2205</v>
      </c>
    </row>
    <row r="2142" spans="49:49" ht="23.1" customHeight="1" x14ac:dyDescent="0.35">
      <c r="AW2142" s="74" t="s">
        <v>2206</v>
      </c>
    </row>
    <row r="2143" spans="49:49" ht="23.1" customHeight="1" x14ac:dyDescent="0.35">
      <c r="AW2143" s="74" t="s">
        <v>2207</v>
      </c>
    </row>
    <row r="2144" spans="49:49" ht="23.1" customHeight="1" x14ac:dyDescent="0.35">
      <c r="AW2144" s="74" t="s">
        <v>2208</v>
      </c>
    </row>
    <row r="2145" spans="49:49" ht="23.1" customHeight="1" x14ac:dyDescent="0.35">
      <c r="AW2145" s="74" t="s">
        <v>2209</v>
      </c>
    </row>
    <row r="2146" spans="49:49" ht="23.1" customHeight="1" x14ac:dyDescent="0.35">
      <c r="AW2146" s="74" t="s">
        <v>2210</v>
      </c>
    </row>
    <row r="2147" spans="49:49" ht="23.1" customHeight="1" x14ac:dyDescent="0.35">
      <c r="AW2147" s="74" t="s">
        <v>2211</v>
      </c>
    </row>
    <row r="2148" spans="49:49" ht="23.1" customHeight="1" x14ac:dyDescent="0.35">
      <c r="AW2148" s="74" t="s">
        <v>2212</v>
      </c>
    </row>
    <row r="2149" spans="49:49" ht="23.1" customHeight="1" x14ac:dyDescent="0.35">
      <c r="AW2149" s="74" t="s">
        <v>2213</v>
      </c>
    </row>
    <row r="2150" spans="49:49" ht="23.1" customHeight="1" x14ac:dyDescent="0.35">
      <c r="AW2150" s="74" t="s">
        <v>2214</v>
      </c>
    </row>
    <row r="2151" spans="49:49" ht="23.1" customHeight="1" x14ac:dyDescent="0.35">
      <c r="AW2151" s="74" t="s">
        <v>2215</v>
      </c>
    </row>
    <row r="2152" spans="49:49" ht="23.1" customHeight="1" x14ac:dyDescent="0.35">
      <c r="AW2152" s="74" t="s">
        <v>2216</v>
      </c>
    </row>
    <row r="2153" spans="49:49" ht="23.1" customHeight="1" x14ac:dyDescent="0.35">
      <c r="AW2153" s="74" t="s">
        <v>2217</v>
      </c>
    </row>
    <row r="2154" spans="49:49" ht="23.1" customHeight="1" x14ac:dyDescent="0.35">
      <c r="AW2154" s="74" t="s">
        <v>2218</v>
      </c>
    </row>
    <row r="2155" spans="49:49" ht="23.1" customHeight="1" x14ac:dyDescent="0.35">
      <c r="AW2155" s="74" t="s">
        <v>2219</v>
      </c>
    </row>
    <row r="2156" spans="49:49" ht="23.1" customHeight="1" x14ac:dyDescent="0.35">
      <c r="AW2156" s="74" t="s">
        <v>2220</v>
      </c>
    </row>
    <row r="2157" spans="49:49" ht="23.1" customHeight="1" x14ac:dyDescent="0.35">
      <c r="AW2157" s="74" t="s">
        <v>2221</v>
      </c>
    </row>
    <row r="2158" spans="49:49" ht="23.1" customHeight="1" x14ac:dyDescent="0.35">
      <c r="AW2158" s="74" t="s">
        <v>2222</v>
      </c>
    </row>
    <row r="2159" spans="49:49" ht="23.1" customHeight="1" x14ac:dyDescent="0.35">
      <c r="AW2159" s="74" t="s">
        <v>2223</v>
      </c>
    </row>
    <row r="2160" spans="49:49" ht="23.1" customHeight="1" x14ac:dyDescent="0.35">
      <c r="AW2160" s="74" t="s">
        <v>2224</v>
      </c>
    </row>
    <row r="2161" spans="49:49" ht="23.1" customHeight="1" x14ac:dyDescent="0.35">
      <c r="AW2161" s="74" t="s">
        <v>2225</v>
      </c>
    </row>
    <row r="2162" spans="49:49" ht="23.1" customHeight="1" x14ac:dyDescent="0.35">
      <c r="AW2162" s="74" t="s">
        <v>2226</v>
      </c>
    </row>
    <row r="2163" spans="49:49" ht="23.1" customHeight="1" x14ac:dyDescent="0.35">
      <c r="AW2163" s="74" t="s">
        <v>2227</v>
      </c>
    </row>
    <row r="2164" spans="49:49" ht="23.1" customHeight="1" x14ac:dyDescent="0.35">
      <c r="AW2164" s="74" t="s">
        <v>2228</v>
      </c>
    </row>
    <row r="2165" spans="49:49" ht="23.1" customHeight="1" x14ac:dyDescent="0.35">
      <c r="AW2165" s="74" t="s">
        <v>2229</v>
      </c>
    </row>
    <row r="2166" spans="49:49" ht="23.1" customHeight="1" x14ac:dyDescent="0.35">
      <c r="AW2166" s="74" t="s">
        <v>2230</v>
      </c>
    </row>
    <row r="2167" spans="49:49" ht="23.1" customHeight="1" x14ac:dyDescent="0.35">
      <c r="AW2167" s="74" t="s">
        <v>2231</v>
      </c>
    </row>
    <row r="2168" spans="49:49" ht="23.1" customHeight="1" x14ac:dyDescent="0.35">
      <c r="AW2168" s="74" t="s">
        <v>2232</v>
      </c>
    </row>
    <row r="2169" spans="49:49" ht="23.1" customHeight="1" x14ac:dyDescent="0.35">
      <c r="AW2169" s="74" t="s">
        <v>2233</v>
      </c>
    </row>
    <row r="2170" spans="49:49" ht="23.1" customHeight="1" x14ac:dyDescent="0.35">
      <c r="AW2170" s="74" t="s">
        <v>2234</v>
      </c>
    </row>
    <row r="2171" spans="49:49" ht="23.1" customHeight="1" x14ac:dyDescent="0.35">
      <c r="AW2171" s="74" t="s">
        <v>2235</v>
      </c>
    </row>
    <row r="2172" spans="49:49" ht="23.1" customHeight="1" x14ac:dyDescent="0.35">
      <c r="AW2172" s="74" t="s">
        <v>2236</v>
      </c>
    </row>
    <row r="2173" spans="49:49" ht="23.1" customHeight="1" x14ac:dyDescent="0.35">
      <c r="AW2173" s="74" t="s">
        <v>2237</v>
      </c>
    </row>
    <row r="2174" spans="49:49" ht="23.1" customHeight="1" x14ac:dyDescent="0.35">
      <c r="AW2174" s="74" t="s">
        <v>2238</v>
      </c>
    </row>
    <row r="2175" spans="49:49" ht="23.1" customHeight="1" x14ac:dyDescent="0.35">
      <c r="AW2175" s="74" t="s">
        <v>2239</v>
      </c>
    </row>
    <row r="2176" spans="49:49" ht="23.1" customHeight="1" x14ac:dyDescent="0.35">
      <c r="AW2176" s="74" t="s">
        <v>2240</v>
      </c>
    </row>
    <row r="2177" spans="49:49" ht="23.1" customHeight="1" x14ac:dyDescent="0.35">
      <c r="AW2177" s="74" t="s">
        <v>2241</v>
      </c>
    </row>
    <row r="2178" spans="49:49" ht="23.1" customHeight="1" x14ac:dyDescent="0.35">
      <c r="AW2178" s="74" t="s">
        <v>2242</v>
      </c>
    </row>
    <row r="2179" spans="49:49" ht="23.1" customHeight="1" x14ac:dyDescent="0.35">
      <c r="AW2179" s="74" t="s">
        <v>2243</v>
      </c>
    </row>
    <row r="2180" spans="49:49" ht="23.1" customHeight="1" x14ac:dyDescent="0.35">
      <c r="AW2180" s="74" t="s">
        <v>2244</v>
      </c>
    </row>
    <row r="2181" spans="49:49" ht="23.1" customHeight="1" x14ac:dyDescent="0.35">
      <c r="AW2181" s="74" t="s">
        <v>2245</v>
      </c>
    </row>
    <row r="2182" spans="49:49" ht="23.1" customHeight="1" x14ac:dyDescent="0.35">
      <c r="AW2182" s="74" t="s">
        <v>2246</v>
      </c>
    </row>
    <row r="2183" spans="49:49" ht="23.1" customHeight="1" x14ac:dyDescent="0.35">
      <c r="AW2183" s="74" t="s">
        <v>2247</v>
      </c>
    </row>
    <row r="2184" spans="49:49" ht="23.1" customHeight="1" x14ac:dyDescent="0.35">
      <c r="AW2184" s="74" t="s">
        <v>2248</v>
      </c>
    </row>
    <row r="2185" spans="49:49" ht="23.1" customHeight="1" x14ac:dyDescent="0.35">
      <c r="AW2185" s="74" t="s">
        <v>2249</v>
      </c>
    </row>
    <row r="2186" spans="49:49" ht="23.1" customHeight="1" x14ac:dyDescent="0.35">
      <c r="AW2186" s="74" t="s">
        <v>2250</v>
      </c>
    </row>
    <row r="2187" spans="49:49" ht="23.1" customHeight="1" x14ac:dyDescent="0.35">
      <c r="AW2187" s="74" t="s">
        <v>2251</v>
      </c>
    </row>
    <row r="2188" spans="49:49" ht="23.1" customHeight="1" x14ac:dyDescent="0.35">
      <c r="AW2188" s="74" t="s">
        <v>2252</v>
      </c>
    </row>
    <row r="2189" spans="49:49" ht="23.1" customHeight="1" x14ac:dyDescent="0.35">
      <c r="AW2189" s="74" t="s">
        <v>2253</v>
      </c>
    </row>
    <row r="2190" spans="49:49" ht="23.1" customHeight="1" x14ac:dyDescent="0.35">
      <c r="AW2190" s="74" t="s">
        <v>2254</v>
      </c>
    </row>
    <row r="2191" spans="49:49" ht="23.1" customHeight="1" x14ac:dyDescent="0.35">
      <c r="AW2191" s="74" t="s">
        <v>2255</v>
      </c>
    </row>
    <row r="2192" spans="49:49" ht="23.1" customHeight="1" x14ac:dyDescent="0.35">
      <c r="AW2192" s="74" t="s">
        <v>2256</v>
      </c>
    </row>
    <row r="2193" spans="49:49" ht="23.1" customHeight="1" x14ac:dyDescent="0.35">
      <c r="AW2193" s="74" t="s">
        <v>2257</v>
      </c>
    </row>
    <row r="2194" spans="49:49" ht="23.1" customHeight="1" x14ac:dyDescent="0.35">
      <c r="AW2194" s="74" t="s">
        <v>2258</v>
      </c>
    </row>
    <row r="2195" spans="49:49" ht="23.1" customHeight="1" x14ac:dyDescent="0.35">
      <c r="AW2195" s="74" t="s">
        <v>2259</v>
      </c>
    </row>
    <row r="2196" spans="49:49" ht="23.1" customHeight="1" x14ac:dyDescent="0.35">
      <c r="AW2196" s="74" t="s">
        <v>2260</v>
      </c>
    </row>
    <row r="2197" spans="49:49" ht="23.1" customHeight="1" x14ac:dyDescent="0.35">
      <c r="AW2197" s="74" t="s">
        <v>2261</v>
      </c>
    </row>
    <row r="2198" spans="49:49" ht="23.1" customHeight="1" x14ac:dyDescent="0.35">
      <c r="AW2198" s="74" t="s">
        <v>2262</v>
      </c>
    </row>
    <row r="2199" spans="49:49" ht="23.1" customHeight="1" x14ac:dyDescent="0.35">
      <c r="AW2199" s="74" t="s">
        <v>2263</v>
      </c>
    </row>
    <row r="2200" spans="49:49" ht="23.1" customHeight="1" x14ac:dyDescent="0.35">
      <c r="AW2200" s="74" t="s">
        <v>2264</v>
      </c>
    </row>
    <row r="2201" spans="49:49" ht="23.1" customHeight="1" x14ac:dyDescent="0.35">
      <c r="AW2201" s="74" t="s">
        <v>2265</v>
      </c>
    </row>
    <row r="2202" spans="49:49" ht="23.1" customHeight="1" x14ac:dyDescent="0.35">
      <c r="AW2202" s="74" t="s">
        <v>2266</v>
      </c>
    </row>
    <row r="2203" spans="49:49" ht="23.1" customHeight="1" x14ac:dyDescent="0.35">
      <c r="AW2203" s="74" t="s">
        <v>2267</v>
      </c>
    </row>
    <row r="2204" spans="49:49" ht="23.1" customHeight="1" x14ac:dyDescent="0.35">
      <c r="AW2204" s="74" t="s">
        <v>2268</v>
      </c>
    </row>
    <row r="2205" spans="49:49" ht="23.1" customHeight="1" x14ac:dyDescent="0.35">
      <c r="AW2205" s="74" t="s">
        <v>2269</v>
      </c>
    </row>
    <row r="2206" spans="49:49" ht="23.1" customHeight="1" x14ac:dyDescent="0.35">
      <c r="AW2206" s="74" t="s">
        <v>2270</v>
      </c>
    </row>
    <row r="2207" spans="49:49" ht="23.1" customHeight="1" x14ac:dyDescent="0.35">
      <c r="AW2207" s="74" t="s">
        <v>2271</v>
      </c>
    </row>
    <row r="2208" spans="49:49" ht="23.1" customHeight="1" x14ac:dyDescent="0.35">
      <c r="AW2208" s="74" t="s">
        <v>2272</v>
      </c>
    </row>
    <row r="2209" spans="49:49" ht="23.1" customHeight="1" x14ac:dyDescent="0.35">
      <c r="AW2209" s="74" t="s">
        <v>2273</v>
      </c>
    </row>
    <row r="2210" spans="49:49" ht="23.1" customHeight="1" x14ac:dyDescent="0.35">
      <c r="AW2210" s="74" t="s">
        <v>2274</v>
      </c>
    </row>
    <row r="2211" spans="49:49" ht="23.1" customHeight="1" x14ac:dyDescent="0.35">
      <c r="AW2211" s="74" t="s">
        <v>2275</v>
      </c>
    </row>
    <row r="2212" spans="49:49" ht="23.1" customHeight="1" x14ac:dyDescent="0.35">
      <c r="AW2212" s="74" t="s">
        <v>2276</v>
      </c>
    </row>
    <row r="2213" spans="49:49" ht="23.1" customHeight="1" x14ac:dyDescent="0.35">
      <c r="AW2213" s="74" t="s">
        <v>2277</v>
      </c>
    </row>
    <row r="2214" spans="49:49" ht="23.1" customHeight="1" x14ac:dyDescent="0.35">
      <c r="AW2214" s="74" t="s">
        <v>2278</v>
      </c>
    </row>
    <row r="2215" spans="49:49" ht="23.1" customHeight="1" x14ac:dyDescent="0.35">
      <c r="AW2215" s="74" t="s">
        <v>2279</v>
      </c>
    </row>
    <row r="2216" spans="49:49" ht="23.1" customHeight="1" x14ac:dyDescent="0.35">
      <c r="AW2216" s="74" t="s">
        <v>2280</v>
      </c>
    </row>
    <row r="2217" spans="49:49" ht="23.1" customHeight="1" x14ac:dyDescent="0.35">
      <c r="AW2217" s="74" t="s">
        <v>2281</v>
      </c>
    </row>
    <row r="2218" spans="49:49" ht="23.1" customHeight="1" x14ac:dyDescent="0.35">
      <c r="AW2218" s="74" t="s">
        <v>2282</v>
      </c>
    </row>
    <row r="2219" spans="49:49" ht="23.1" customHeight="1" x14ac:dyDescent="0.35">
      <c r="AW2219" s="74" t="s">
        <v>2283</v>
      </c>
    </row>
    <row r="2220" spans="49:49" ht="23.1" customHeight="1" x14ac:dyDescent="0.35">
      <c r="AW2220" s="74" t="s">
        <v>2284</v>
      </c>
    </row>
    <row r="2221" spans="49:49" ht="23.1" customHeight="1" x14ac:dyDescent="0.35">
      <c r="AW2221" s="74" t="s">
        <v>2285</v>
      </c>
    </row>
    <row r="2222" spans="49:49" ht="23.1" customHeight="1" x14ac:dyDescent="0.35">
      <c r="AW2222" s="74" t="s">
        <v>2286</v>
      </c>
    </row>
    <row r="2223" spans="49:49" ht="23.1" customHeight="1" x14ac:dyDescent="0.35">
      <c r="AW2223" s="74" t="s">
        <v>2287</v>
      </c>
    </row>
    <row r="2224" spans="49:49" ht="23.1" customHeight="1" x14ac:dyDescent="0.35">
      <c r="AW2224" s="74" t="s">
        <v>2288</v>
      </c>
    </row>
    <row r="2225" spans="49:49" ht="23.1" customHeight="1" x14ac:dyDescent="0.35">
      <c r="AW2225" s="74" t="s">
        <v>2289</v>
      </c>
    </row>
    <row r="2226" spans="49:49" ht="23.1" customHeight="1" x14ac:dyDescent="0.35">
      <c r="AW2226" s="74" t="s">
        <v>2290</v>
      </c>
    </row>
    <row r="2227" spans="49:49" ht="23.1" customHeight="1" x14ac:dyDescent="0.35">
      <c r="AW2227" s="74" t="s">
        <v>2291</v>
      </c>
    </row>
    <row r="2228" spans="49:49" ht="23.1" customHeight="1" x14ac:dyDescent="0.35">
      <c r="AW2228" s="74" t="s">
        <v>2292</v>
      </c>
    </row>
    <row r="2229" spans="49:49" ht="23.1" customHeight="1" x14ac:dyDescent="0.35">
      <c r="AW2229" s="74" t="s">
        <v>2293</v>
      </c>
    </row>
    <row r="2230" spans="49:49" ht="23.1" customHeight="1" x14ac:dyDescent="0.35">
      <c r="AW2230" s="74" t="s">
        <v>2294</v>
      </c>
    </row>
    <row r="2231" spans="49:49" ht="23.1" customHeight="1" x14ac:dyDescent="0.35">
      <c r="AW2231" s="74" t="s">
        <v>2295</v>
      </c>
    </row>
    <row r="2232" spans="49:49" ht="23.1" customHeight="1" x14ac:dyDescent="0.35">
      <c r="AW2232" s="74" t="s">
        <v>2296</v>
      </c>
    </row>
    <row r="2233" spans="49:49" ht="23.1" customHeight="1" x14ac:dyDescent="0.35">
      <c r="AW2233" s="74" t="s">
        <v>2297</v>
      </c>
    </row>
    <row r="2234" spans="49:49" ht="23.1" customHeight="1" x14ac:dyDescent="0.35">
      <c r="AW2234" s="74" t="s">
        <v>2298</v>
      </c>
    </row>
    <row r="2235" spans="49:49" ht="23.1" customHeight="1" x14ac:dyDescent="0.35">
      <c r="AW2235" s="74" t="s">
        <v>2299</v>
      </c>
    </row>
    <row r="2236" spans="49:49" ht="23.1" customHeight="1" x14ac:dyDescent="0.35">
      <c r="AW2236" s="74" t="s">
        <v>2300</v>
      </c>
    </row>
    <row r="2237" spans="49:49" ht="23.1" customHeight="1" x14ac:dyDescent="0.35">
      <c r="AW2237" s="74" t="s">
        <v>2301</v>
      </c>
    </row>
    <row r="2238" spans="49:49" ht="23.1" customHeight="1" x14ac:dyDescent="0.35">
      <c r="AW2238" s="74" t="s">
        <v>2302</v>
      </c>
    </row>
    <row r="2239" spans="49:49" ht="23.1" customHeight="1" x14ac:dyDescent="0.35">
      <c r="AW2239" s="74" t="s">
        <v>2303</v>
      </c>
    </row>
    <row r="2240" spans="49:49" ht="23.1" customHeight="1" x14ac:dyDescent="0.35">
      <c r="AW2240" s="74" t="s">
        <v>2304</v>
      </c>
    </row>
    <row r="2241" spans="49:49" ht="23.1" customHeight="1" x14ac:dyDescent="0.35">
      <c r="AW2241" s="74" t="s">
        <v>2305</v>
      </c>
    </row>
    <row r="2242" spans="49:49" ht="23.1" customHeight="1" x14ac:dyDescent="0.35">
      <c r="AW2242" s="74" t="s">
        <v>2306</v>
      </c>
    </row>
    <row r="2243" spans="49:49" ht="23.1" customHeight="1" x14ac:dyDescent="0.35">
      <c r="AW2243" s="74" t="s">
        <v>2307</v>
      </c>
    </row>
    <row r="2244" spans="49:49" ht="23.1" customHeight="1" x14ac:dyDescent="0.35">
      <c r="AW2244" s="74" t="s">
        <v>2308</v>
      </c>
    </row>
    <row r="2245" spans="49:49" ht="23.1" customHeight="1" x14ac:dyDescent="0.35">
      <c r="AW2245" s="74" t="s">
        <v>2309</v>
      </c>
    </row>
    <row r="2246" spans="49:49" ht="23.1" customHeight="1" x14ac:dyDescent="0.35">
      <c r="AW2246" s="74" t="s">
        <v>2310</v>
      </c>
    </row>
    <row r="2247" spans="49:49" ht="23.1" customHeight="1" x14ac:dyDescent="0.35">
      <c r="AW2247" s="74" t="s">
        <v>2311</v>
      </c>
    </row>
    <row r="2248" spans="49:49" ht="23.1" customHeight="1" x14ac:dyDescent="0.35">
      <c r="AW2248" s="74" t="s">
        <v>2312</v>
      </c>
    </row>
    <row r="2249" spans="49:49" ht="23.1" customHeight="1" x14ac:dyDescent="0.35">
      <c r="AW2249" s="74" t="s">
        <v>2313</v>
      </c>
    </row>
    <row r="2250" spans="49:49" ht="23.1" customHeight="1" x14ac:dyDescent="0.35">
      <c r="AW2250" s="74" t="s">
        <v>2314</v>
      </c>
    </row>
    <row r="2251" spans="49:49" ht="23.1" customHeight="1" x14ac:dyDescent="0.35">
      <c r="AW2251" s="74" t="s">
        <v>2315</v>
      </c>
    </row>
    <row r="2252" spans="49:49" ht="23.1" customHeight="1" x14ac:dyDescent="0.35">
      <c r="AW2252" s="74" t="s">
        <v>2316</v>
      </c>
    </row>
    <row r="2253" spans="49:49" ht="23.1" customHeight="1" x14ac:dyDescent="0.35">
      <c r="AW2253" s="74" t="s">
        <v>2317</v>
      </c>
    </row>
    <row r="2254" spans="49:49" ht="23.1" customHeight="1" x14ac:dyDescent="0.35">
      <c r="AW2254" s="74" t="s">
        <v>2318</v>
      </c>
    </row>
    <row r="2255" spans="49:49" ht="23.1" customHeight="1" x14ac:dyDescent="0.35">
      <c r="AW2255" s="74" t="s">
        <v>2319</v>
      </c>
    </row>
    <row r="2256" spans="49:49" ht="23.1" customHeight="1" x14ac:dyDescent="0.35">
      <c r="AW2256" s="74" t="s">
        <v>2320</v>
      </c>
    </row>
    <row r="2257" spans="49:49" ht="23.1" customHeight="1" x14ac:dyDescent="0.35">
      <c r="AW2257" s="74" t="s">
        <v>2321</v>
      </c>
    </row>
    <row r="2258" spans="49:49" ht="23.1" customHeight="1" x14ac:dyDescent="0.35">
      <c r="AW2258" s="74" t="s">
        <v>2322</v>
      </c>
    </row>
    <row r="2259" spans="49:49" ht="23.1" customHeight="1" x14ac:dyDescent="0.35">
      <c r="AW2259" s="74" t="s">
        <v>2323</v>
      </c>
    </row>
    <row r="2260" spans="49:49" ht="23.1" customHeight="1" x14ac:dyDescent="0.35">
      <c r="AW2260" s="74" t="s">
        <v>2324</v>
      </c>
    </row>
    <row r="2261" spans="49:49" ht="23.1" customHeight="1" x14ac:dyDescent="0.35">
      <c r="AW2261" s="74" t="s">
        <v>2325</v>
      </c>
    </row>
    <row r="2262" spans="49:49" ht="23.1" customHeight="1" x14ac:dyDescent="0.35">
      <c r="AW2262" s="74" t="s">
        <v>2326</v>
      </c>
    </row>
    <row r="2263" spans="49:49" ht="23.1" customHeight="1" x14ac:dyDescent="0.35">
      <c r="AW2263" s="74" t="s">
        <v>2327</v>
      </c>
    </row>
    <row r="2264" spans="49:49" ht="23.1" customHeight="1" x14ac:dyDescent="0.35">
      <c r="AW2264" s="74" t="s">
        <v>2328</v>
      </c>
    </row>
    <row r="2265" spans="49:49" ht="23.1" customHeight="1" x14ac:dyDescent="0.35">
      <c r="AW2265" s="74" t="s">
        <v>2329</v>
      </c>
    </row>
    <row r="2266" spans="49:49" ht="23.1" customHeight="1" x14ac:dyDescent="0.35">
      <c r="AW2266" s="74" t="s">
        <v>2330</v>
      </c>
    </row>
    <row r="2267" spans="49:49" ht="23.1" customHeight="1" x14ac:dyDescent="0.35">
      <c r="AW2267" s="74" t="s">
        <v>2331</v>
      </c>
    </row>
    <row r="2268" spans="49:49" ht="23.1" customHeight="1" x14ac:dyDescent="0.35">
      <c r="AW2268" s="74" t="s">
        <v>2332</v>
      </c>
    </row>
    <row r="2269" spans="49:49" ht="23.1" customHeight="1" x14ac:dyDescent="0.35">
      <c r="AW2269" s="74" t="s">
        <v>2333</v>
      </c>
    </row>
    <row r="2270" spans="49:49" ht="23.1" customHeight="1" x14ac:dyDescent="0.35">
      <c r="AW2270" s="74" t="s">
        <v>2334</v>
      </c>
    </row>
    <row r="2271" spans="49:49" ht="23.1" customHeight="1" x14ac:dyDescent="0.35">
      <c r="AW2271" s="74" t="s">
        <v>2335</v>
      </c>
    </row>
    <row r="2272" spans="49:49" ht="23.1" customHeight="1" x14ac:dyDescent="0.35">
      <c r="AW2272" s="74" t="s">
        <v>2336</v>
      </c>
    </row>
    <row r="2273" spans="49:49" ht="23.1" customHeight="1" x14ac:dyDescent="0.35">
      <c r="AW2273" s="74" t="s">
        <v>2337</v>
      </c>
    </row>
    <row r="2274" spans="49:49" ht="23.1" customHeight="1" x14ac:dyDescent="0.35">
      <c r="AW2274" s="74" t="s">
        <v>2338</v>
      </c>
    </row>
    <row r="2275" spans="49:49" ht="23.1" customHeight="1" x14ac:dyDescent="0.35">
      <c r="AW2275" s="74" t="s">
        <v>2339</v>
      </c>
    </row>
    <row r="2276" spans="49:49" ht="23.1" customHeight="1" x14ac:dyDescent="0.35">
      <c r="AW2276" s="74" t="s">
        <v>2340</v>
      </c>
    </row>
    <row r="2277" spans="49:49" ht="23.1" customHeight="1" x14ac:dyDescent="0.35">
      <c r="AW2277" s="74" t="s">
        <v>2341</v>
      </c>
    </row>
    <row r="2278" spans="49:49" ht="23.1" customHeight="1" x14ac:dyDescent="0.35">
      <c r="AW2278" s="74" t="s">
        <v>2342</v>
      </c>
    </row>
    <row r="2279" spans="49:49" ht="23.1" customHeight="1" x14ac:dyDescent="0.35">
      <c r="AW2279" s="74" t="s">
        <v>2343</v>
      </c>
    </row>
    <row r="2280" spans="49:49" ht="23.1" customHeight="1" x14ac:dyDescent="0.35">
      <c r="AW2280" s="74" t="s">
        <v>2344</v>
      </c>
    </row>
    <row r="2281" spans="49:49" ht="23.1" customHeight="1" x14ac:dyDescent="0.35">
      <c r="AW2281" s="74" t="s">
        <v>2345</v>
      </c>
    </row>
    <row r="2282" spans="49:49" ht="23.1" customHeight="1" x14ac:dyDescent="0.35">
      <c r="AW2282" s="74" t="s">
        <v>2346</v>
      </c>
    </row>
    <row r="2283" spans="49:49" ht="23.1" customHeight="1" x14ac:dyDescent="0.35">
      <c r="AW2283" s="74" t="s">
        <v>2347</v>
      </c>
    </row>
    <row r="2284" spans="49:49" ht="23.1" customHeight="1" x14ac:dyDescent="0.35">
      <c r="AW2284" s="74" t="s">
        <v>2348</v>
      </c>
    </row>
    <row r="2285" spans="49:49" ht="23.1" customHeight="1" x14ac:dyDescent="0.35">
      <c r="AW2285" s="74" t="s">
        <v>2349</v>
      </c>
    </row>
    <row r="2286" spans="49:49" ht="23.1" customHeight="1" x14ac:dyDescent="0.35">
      <c r="AW2286" s="74" t="s">
        <v>2350</v>
      </c>
    </row>
    <row r="2287" spans="49:49" ht="23.1" customHeight="1" x14ac:dyDescent="0.35">
      <c r="AW2287" s="74" t="s">
        <v>2351</v>
      </c>
    </row>
    <row r="2288" spans="49:49" ht="23.1" customHeight="1" x14ac:dyDescent="0.35">
      <c r="AW2288" s="74" t="s">
        <v>2352</v>
      </c>
    </row>
    <row r="2289" spans="49:49" ht="23.1" customHeight="1" x14ac:dyDescent="0.35">
      <c r="AW2289" s="74" t="s">
        <v>2353</v>
      </c>
    </row>
    <row r="2290" spans="49:49" ht="23.1" customHeight="1" x14ac:dyDescent="0.35">
      <c r="AW2290" s="74" t="s">
        <v>2354</v>
      </c>
    </row>
    <row r="2291" spans="49:49" ht="23.1" customHeight="1" x14ac:dyDescent="0.35">
      <c r="AW2291" s="74" t="s">
        <v>2355</v>
      </c>
    </row>
    <row r="2292" spans="49:49" ht="23.1" customHeight="1" x14ac:dyDescent="0.35">
      <c r="AW2292" s="74" t="s">
        <v>2356</v>
      </c>
    </row>
    <row r="2293" spans="49:49" ht="23.1" customHeight="1" x14ac:dyDescent="0.35">
      <c r="AW2293" s="74" t="s">
        <v>2357</v>
      </c>
    </row>
    <row r="2294" spans="49:49" ht="23.1" customHeight="1" x14ac:dyDescent="0.35">
      <c r="AW2294" s="74" t="s">
        <v>2358</v>
      </c>
    </row>
    <row r="2295" spans="49:49" ht="23.1" customHeight="1" x14ac:dyDescent="0.35">
      <c r="AW2295" s="74" t="s">
        <v>2359</v>
      </c>
    </row>
    <row r="2296" spans="49:49" ht="23.1" customHeight="1" x14ac:dyDescent="0.35">
      <c r="AW2296" s="74" t="s">
        <v>2360</v>
      </c>
    </row>
    <row r="2297" spans="49:49" ht="23.1" customHeight="1" x14ac:dyDescent="0.35">
      <c r="AW2297" s="74" t="s">
        <v>2361</v>
      </c>
    </row>
    <row r="2298" spans="49:49" ht="23.1" customHeight="1" x14ac:dyDescent="0.35">
      <c r="AW2298" s="74" t="s">
        <v>2362</v>
      </c>
    </row>
    <row r="2299" spans="49:49" ht="23.1" customHeight="1" x14ac:dyDescent="0.35">
      <c r="AW2299" s="74" t="s">
        <v>2363</v>
      </c>
    </row>
    <row r="2300" spans="49:49" ht="23.1" customHeight="1" x14ac:dyDescent="0.35">
      <c r="AW2300" s="74" t="s">
        <v>2364</v>
      </c>
    </row>
    <row r="2301" spans="49:49" ht="23.1" customHeight="1" x14ac:dyDescent="0.35">
      <c r="AW2301" s="74" t="s">
        <v>2365</v>
      </c>
    </row>
    <row r="2302" spans="49:49" ht="23.1" customHeight="1" x14ac:dyDescent="0.35">
      <c r="AW2302" s="74" t="s">
        <v>2366</v>
      </c>
    </row>
    <row r="2303" spans="49:49" ht="23.1" customHeight="1" x14ac:dyDescent="0.35">
      <c r="AW2303" s="74" t="s">
        <v>2367</v>
      </c>
    </row>
    <row r="2304" spans="49:49" ht="23.1" customHeight="1" x14ac:dyDescent="0.35">
      <c r="AW2304" s="74" t="s">
        <v>2368</v>
      </c>
    </row>
    <row r="2305" spans="49:49" ht="23.1" customHeight="1" x14ac:dyDescent="0.35">
      <c r="AW2305" s="74" t="s">
        <v>2369</v>
      </c>
    </row>
    <row r="2306" spans="49:49" ht="23.1" customHeight="1" x14ac:dyDescent="0.35">
      <c r="AW2306" s="74" t="s">
        <v>2370</v>
      </c>
    </row>
    <row r="2307" spans="49:49" ht="23.1" customHeight="1" x14ac:dyDescent="0.35">
      <c r="AW2307" s="74" t="s">
        <v>2371</v>
      </c>
    </row>
    <row r="2308" spans="49:49" ht="23.1" customHeight="1" x14ac:dyDescent="0.35">
      <c r="AW2308" s="74" t="s">
        <v>2372</v>
      </c>
    </row>
    <row r="2309" spans="49:49" ht="23.1" customHeight="1" x14ac:dyDescent="0.35">
      <c r="AW2309" s="74" t="s">
        <v>2373</v>
      </c>
    </row>
    <row r="2310" spans="49:49" ht="23.1" customHeight="1" x14ac:dyDescent="0.35">
      <c r="AW2310" s="74" t="s">
        <v>2374</v>
      </c>
    </row>
    <row r="2311" spans="49:49" ht="23.1" customHeight="1" x14ac:dyDescent="0.35">
      <c r="AW2311" s="74" t="s">
        <v>2375</v>
      </c>
    </row>
    <row r="2312" spans="49:49" ht="23.1" customHeight="1" x14ac:dyDescent="0.35">
      <c r="AW2312" s="74" t="s">
        <v>2376</v>
      </c>
    </row>
    <row r="2313" spans="49:49" ht="23.1" customHeight="1" x14ac:dyDescent="0.35">
      <c r="AW2313" s="74" t="s">
        <v>2377</v>
      </c>
    </row>
    <row r="2314" spans="49:49" ht="23.1" customHeight="1" x14ac:dyDescent="0.35">
      <c r="AW2314" s="74" t="s">
        <v>2378</v>
      </c>
    </row>
    <row r="2315" spans="49:49" ht="23.1" customHeight="1" x14ac:dyDescent="0.35">
      <c r="AW2315" s="74" t="s">
        <v>2379</v>
      </c>
    </row>
    <row r="2316" spans="49:49" ht="23.1" customHeight="1" x14ac:dyDescent="0.35">
      <c r="AW2316" s="74" t="s">
        <v>2380</v>
      </c>
    </row>
    <row r="2317" spans="49:49" ht="23.1" customHeight="1" x14ac:dyDescent="0.35">
      <c r="AW2317" s="74" t="s">
        <v>2381</v>
      </c>
    </row>
    <row r="2318" spans="49:49" ht="23.1" customHeight="1" x14ac:dyDescent="0.35">
      <c r="AW2318" s="74" t="s">
        <v>2382</v>
      </c>
    </row>
    <row r="2319" spans="49:49" ht="23.1" customHeight="1" x14ac:dyDescent="0.35">
      <c r="AW2319" s="74" t="s">
        <v>2383</v>
      </c>
    </row>
    <row r="2320" spans="49:49" ht="23.1" customHeight="1" x14ac:dyDescent="0.35">
      <c r="AW2320" s="74" t="s">
        <v>2384</v>
      </c>
    </row>
    <row r="2321" spans="49:49" ht="23.1" customHeight="1" x14ac:dyDescent="0.35">
      <c r="AW2321" s="74" t="s">
        <v>2385</v>
      </c>
    </row>
    <row r="2322" spans="49:49" ht="23.1" customHeight="1" x14ac:dyDescent="0.35">
      <c r="AW2322" s="74" t="s">
        <v>2386</v>
      </c>
    </row>
    <row r="2323" spans="49:49" ht="23.1" customHeight="1" x14ac:dyDescent="0.35">
      <c r="AW2323" s="74" t="s">
        <v>2387</v>
      </c>
    </row>
    <row r="2324" spans="49:49" ht="23.1" customHeight="1" x14ac:dyDescent="0.35">
      <c r="AW2324" s="74" t="s">
        <v>2388</v>
      </c>
    </row>
    <row r="2325" spans="49:49" ht="23.1" customHeight="1" x14ac:dyDescent="0.35">
      <c r="AW2325" s="74" t="s">
        <v>2389</v>
      </c>
    </row>
    <row r="2326" spans="49:49" ht="23.1" customHeight="1" x14ac:dyDescent="0.35">
      <c r="AW2326" s="74" t="s">
        <v>2390</v>
      </c>
    </row>
    <row r="2327" spans="49:49" ht="23.1" customHeight="1" x14ac:dyDescent="0.35">
      <c r="AW2327" s="74" t="s">
        <v>2391</v>
      </c>
    </row>
    <row r="2328" spans="49:49" ht="23.1" customHeight="1" x14ac:dyDescent="0.35">
      <c r="AW2328" s="74" t="s">
        <v>2392</v>
      </c>
    </row>
    <row r="2329" spans="49:49" ht="23.1" customHeight="1" x14ac:dyDescent="0.35">
      <c r="AW2329" s="74" t="s">
        <v>2393</v>
      </c>
    </row>
    <row r="2330" spans="49:49" ht="23.1" customHeight="1" x14ac:dyDescent="0.35">
      <c r="AW2330" s="74" t="s">
        <v>2394</v>
      </c>
    </row>
    <row r="2331" spans="49:49" ht="23.1" customHeight="1" x14ac:dyDescent="0.35">
      <c r="AW2331" s="74" t="s">
        <v>2395</v>
      </c>
    </row>
    <row r="2332" spans="49:49" ht="23.1" customHeight="1" x14ac:dyDescent="0.35">
      <c r="AW2332" s="74" t="s">
        <v>2396</v>
      </c>
    </row>
    <row r="2333" spans="49:49" ht="23.1" customHeight="1" x14ac:dyDescent="0.35">
      <c r="AW2333" s="74" t="s">
        <v>2397</v>
      </c>
    </row>
    <row r="2334" spans="49:49" ht="23.1" customHeight="1" x14ac:dyDescent="0.35">
      <c r="AW2334" s="74" t="s">
        <v>2398</v>
      </c>
    </row>
    <row r="2335" spans="49:49" ht="23.1" customHeight="1" x14ac:dyDescent="0.35">
      <c r="AW2335" s="74" t="s">
        <v>2399</v>
      </c>
    </row>
    <row r="2336" spans="49:49" ht="23.1" customHeight="1" x14ac:dyDescent="0.35">
      <c r="AW2336" s="74" t="s">
        <v>2400</v>
      </c>
    </row>
    <row r="2337" spans="49:49" ht="23.1" customHeight="1" x14ac:dyDescent="0.35">
      <c r="AW2337" s="74" t="s">
        <v>2401</v>
      </c>
    </row>
    <row r="2338" spans="49:49" ht="23.1" customHeight="1" x14ac:dyDescent="0.35">
      <c r="AW2338" s="74" t="s">
        <v>2402</v>
      </c>
    </row>
    <row r="2339" spans="49:49" ht="23.1" customHeight="1" x14ac:dyDescent="0.35">
      <c r="AW2339" s="74" t="s">
        <v>2403</v>
      </c>
    </row>
    <row r="2340" spans="49:49" ht="23.1" customHeight="1" x14ac:dyDescent="0.35">
      <c r="AW2340" s="74" t="s">
        <v>2404</v>
      </c>
    </row>
    <row r="2341" spans="49:49" ht="23.1" customHeight="1" x14ac:dyDescent="0.35">
      <c r="AW2341" s="74" t="s">
        <v>2405</v>
      </c>
    </row>
    <row r="2342" spans="49:49" ht="23.1" customHeight="1" x14ac:dyDescent="0.35">
      <c r="AW2342" s="74" t="s">
        <v>2406</v>
      </c>
    </row>
    <row r="2343" spans="49:49" ht="23.1" customHeight="1" x14ac:dyDescent="0.35">
      <c r="AW2343" s="74" t="s">
        <v>2407</v>
      </c>
    </row>
    <row r="2344" spans="49:49" ht="23.1" customHeight="1" x14ac:dyDescent="0.35">
      <c r="AW2344" s="74" t="s">
        <v>2408</v>
      </c>
    </row>
    <row r="2345" spans="49:49" ht="23.1" customHeight="1" x14ac:dyDescent="0.35">
      <c r="AW2345" s="74" t="s">
        <v>2409</v>
      </c>
    </row>
    <row r="2346" spans="49:49" ht="23.1" customHeight="1" x14ac:dyDescent="0.35">
      <c r="AW2346" s="74" t="s">
        <v>2410</v>
      </c>
    </row>
    <row r="2347" spans="49:49" ht="23.1" customHeight="1" x14ac:dyDescent="0.35">
      <c r="AW2347" s="74" t="s">
        <v>2411</v>
      </c>
    </row>
    <row r="2348" spans="49:49" ht="23.1" customHeight="1" x14ac:dyDescent="0.35">
      <c r="AW2348" s="74" t="s">
        <v>2412</v>
      </c>
    </row>
    <row r="2349" spans="49:49" ht="23.1" customHeight="1" x14ac:dyDescent="0.35">
      <c r="AW2349" s="74" t="s">
        <v>2413</v>
      </c>
    </row>
    <row r="2350" spans="49:49" ht="23.1" customHeight="1" x14ac:dyDescent="0.35">
      <c r="AW2350" s="74" t="s">
        <v>2414</v>
      </c>
    </row>
    <row r="2351" spans="49:49" ht="23.1" customHeight="1" x14ac:dyDescent="0.35">
      <c r="AW2351" s="74" t="s">
        <v>2415</v>
      </c>
    </row>
    <row r="2352" spans="49:49" ht="23.1" customHeight="1" x14ac:dyDescent="0.35">
      <c r="AW2352" s="74" t="s">
        <v>2416</v>
      </c>
    </row>
    <row r="2353" spans="49:49" ht="23.1" customHeight="1" x14ac:dyDescent="0.35">
      <c r="AW2353" s="74" t="s">
        <v>2417</v>
      </c>
    </row>
    <row r="2354" spans="49:49" ht="23.1" customHeight="1" x14ac:dyDescent="0.35">
      <c r="AW2354" s="74" t="s">
        <v>2418</v>
      </c>
    </row>
    <row r="2355" spans="49:49" ht="23.1" customHeight="1" x14ac:dyDescent="0.35">
      <c r="AW2355" s="74" t="s">
        <v>2419</v>
      </c>
    </row>
    <row r="2356" spans="49:49" ht="23.1" customHeight="1" x14ac:dyDescent="0.35">
      <c r="AW2356" s="74" t="s">
        <v>2420</v>
      </c>
    </row>
    <row r="2357" spans="49:49" ht="23.1" customHeight="1" x14ac:dyDescent="0.35">
      <c r="AW2357" s="74" t="s">
        <v>2421</v>
      </c>
    </row>
    <row r="2358" spans="49:49" ht="23.1" customHeight="1" x14ac:dyDescent="0.35">
      <c r="AW2358" s="74" t="s">
        <v>2422</v>
      </c>
    </row>
    <row r="2359" spans="49:49" ht="23.1" customHeight="1" x14ac:dyDescent="0.35">
      <c r="AW2359" s="74" t="s">
        <v>2423</v>
      </c>
    </row>
    <row r="2360" spans="49:49" ht="23.1" customHeight="1" x14ac:dyDescent="0.35">
      <c r="AW2360" s="74" t="s">
        <v>2424</v>
      </c>
    </row>
    <row r="2361" spans="49:49" ht="23.1" customHeight="1" x14ac:dyDescent="0.35">
      <c r="AW2361" s="74" t="s">
        <v>2425</v>
      </c>
    </row>
    <row r="2362" spans="49:49" ht="23.1" customHeight="1" x14ac:dyDescent="0.35">
      <c r="AW2362" s="74" t="s">
        <v>2426</v>
      </c>
    </row>
    <row r="2363" spans="49:49" ht="23.1" customHeight="1" x14ac:dyDescent="0.35">
      <c r="AW2363" s="74" t="s">
        <v>2427</v>
      </c>
    </row>
    <row r="2364" spans="49:49" ht="23.1" customHeight="1" x14ac:dyDescent="0.35">
      <c r="AW2364" s="74" t="s">
        <v>2428</v>
      </c>
    </row>
    <row r="2365" spans="49:49" ht="23.1" customHeight="1" x14ac:dyDescent="0.35">
      <c r="AW2365" s="74" t="s">
        <v>2429</v>
      </c>
    </row>
    <row r="2366" spans="49:49" ht="23.1" customHeight="1" x14ac:dyDescent="0.35">
      <c r="AW2366" s="74" t="s">
        <v>2430</v>
      </c>
    </row>
    <row r="2367" spans="49:49" ht="23.1" customHeight="1" x14ac:dyDescent="0.35">
      <c r="AW2367" s="74" t="s">
        <v>2431</v>
      </c>
    </row>
    <row r="2368" spans="49:49" ht="23.1" customHeight="1" x14ac:dyDescent="0.35">
      <c r="AW2368" s="74" t="s">
        <v>2432</v>
      </c>
    </row>
    <row r="2369" spans="49:49" ht="23.1" customHeight="1" x14ac:dyDescent="0.35">
      <c r="AW2369" s="74" t="s">
        <v>2433</v>
      </c>
    </row>
    <row r="2370" spans="49:49" ht="23.1" customHeight="1" x14ac:dyDescent="0.35">
      <c r="AW2370" s="74" t="s">
        <v>2434</v>
      </c>
    </row>
    <row r="2371" spans="49:49" ht="23.1" customHeight="1" x14ac:dyDescent="0.35">
      <c r="AW2371" s="74" t="s">
        <v>2435</v>
      </c>
    </row>
    <row r="2372" spans="49:49" ht="23.1" customHeight="1" x14ac:dyDescent="0.35">
      <c r="AW2372" s="74" t="s">
        <v>2436</v>
      </c>
    </row>
    <row r="2373" spans="49:49" ht="23.1" customHeight="1" x14ac:dyDescent="0.35">
      <c r="AW2373" s="74" t="s">
        <v>2437</v>
      </c>
    </row>
    <row r="2374" spans="49:49" ht="23.1" customHeight="1" x14ac:dyDescent="0.35">
      <c r="AW2374" s="74" t="s">
        <v>2438</v>
      </c>
    </row>
    <row r="2375" spans="49:49" ht="23.1" customHeight="1" x14ac:dyDescent="0.35">
      <c r="AW2375" s="74" t="s">
        <v>2439</v>
      </c>
    </row>
    <row r="2376" spans="49:49" ht="23.1" customHeight="1" x14ac:dyDescent="0.35">
      <c r="AW2376" s="74" t="s">
        <v>2440</v>
      </c>
    </row>
    <row r="2377" spans="49:49" ht="23.1" customHeight="1" x14ac:dyDescent="0.35">
      <c r="AW2377" s="74" t="s">
        <v>2441</v>
      </c>
    </row>
    <row r="2378" spans="49:49" ht="23.1" customHeight="1" x14ac:dyDescent="0.35">
      <c r="AW2378" s="74" t="s">
        <v>2442</v>
      </c>
    </row>
    <row r="2379" spans="49:49" ht="23.1" customHeight="1" x14ac:dyDescent="0.35">
      <c r="AW2379" s="74" t="s">
        <v>2443</v>
      </c>
    </row>
    <row r="2380" spans="49:49" ht="23.1" customHeight="1" x14ac:dyDescent="0.35">
      <c r="AW2380" s="74" t="s">
        <v>2444</v>
      </c>
    </row>
    <row r="2381" spans="49:49" ht="23.1" customHeight="1" x14ac:dyDescent="0.35">
      <c r="AW2381" s="74" t="s">
        <v>2445</v>
      </c>
    </row>
    <row r="2382" spans="49:49" ht="23.1" customHeight="1" x14ac:dyDescent="0.35">
      <c r="AW2382" s="74" t="s">
        <v>2446</v>
      </c>
    </row>
    <row r="2383" spans="49:49" ht="23.1" customHeight="1" x14ac:dyDescent="0.35">
      <c r="AW2383" s="74" t="s">
        <v>2447</v>
      </c>
    </row>
    <row r="2384" spans="49:49" ht="23.1" customHeight="1" x14ac:dyDescent="0.35">
      <c r="AW2384" s="74" t="s">
        <v>2448</v>
      </c>
    </row>
    <row r="2385" spans="49:49" ht="23.1" customHeight="1" x14ac:dyDescent="0.35">
      <c r="AW2385" s="74" t="s">
        <v>2449</v>
      </c>
    </row>
    <row r="2386" spans="49:49" ht="23.1" customHeight="1" x14ac:dyDescent="0.35">
      <c r="AW2386" s="74" t="s">
        <v>2450</v>
      </c>
    </row>
    <row r="2387" spans="49:49" ht="23.1" customHeight="1" x14ac:dyDescent="0.35">
      <c r="AW2387" s="74" t="s">
        <v>2451</v>
      </c>
    </row>
    <row r="2388" spans="49:49" ht="23.1" customHeight="1" x14ac:dyDescent="0.35">
      <c r="AW2388" s="74" t="s">
        <v>2452</v>
      </c>
    </row>
    <row r="2389" spans="49:49" ht="23.1" customHeight="1" x14ac:dyDescent="0.35">
      <c r="AW2389" s="74" t="s">
        <v>2453</v>
      </c>
    </row>
    <row r="2390" spans="49:49" ht="23.1" customHeight="1" x14ac:dyDescent="0.35">
      <c r="AW2390" s="74" t="s">
        <v>2454</v>
      </c>
    </row>
    <row r="2391" spans="49:49" ht="23.1" customHeight="1" x14ac:dyDescent="0.35">
      <c r="AW2391" s="74" t="s">
        <v>2455</v>
      </c>
    </row>
    <row r="2392" spans="49:49" ht="23.1" customHeight="1" x14ac:dyDescent="0.35">
      <c r="AW2392" s="74" t="s">
        <v>2456</v>
      </c>
    </row>
    <row r="2393" spans="49:49" ht="23.1" customHeight="1" x14ac:dyDescent="0.35">
      <c r="AW2393" s="74" t="s">
        <v>2457</v>
      </c>
    </row>
    <row r="2394" spans="49:49" ht="23.1" customHeight="1" x14ac:dyDescent="0.35">
      <c r="AW2394" s="74" t="s">
        <v>2458</v>
      </c>
    </row>
    <row r="2395" spans="49:49" ht="23.1" customHeight="1" x14ac:dyDescent="0.35">
      <c r="AW2395" s="74" t="s">
        <v>2459</v>
      </c>
    </row>
    <row r="2396" spans="49:49" ht="23.1" customHeight="1" x14ac:dyDescent="0.35">
      <c r="AW2396" s="74" t="s">
        <v>2460</v>
      </c>
    </row>
    <row r="2397" spans="49:49" ht="23.1" customHeight="1" x14ac:dyDescent="0.35">
      <c r="AW2397" s="74" t="s">
        <v>2461</v>
      </c>
    </row>
    <row r="2398" spans="49:49" ht="23.1" customHeight="1" x14ac:dyDescent="0.35">
      <c r="AW2398" s="74" t="s">
        <v>2462</v>
      </c>
    </row>
    <row r="2399" spans="49:49" ht="23.1" customHeight="1" x14ac:dyDescent="0.35">
      <c r="AW2399" s="74" t="s">
        <v>2463</v>
      </c>
    </row>
    <row r="2400" spans="49:49" ht="23.1" customHeight="1" x14ac:dyDescent="0.35">
      <c r="AW2400" s="74" t="s">
        <v>2464</v>
      </c>
    </row>
    <row r="2401" spans="49:49" ht="23.1" customHeight="1" x14ac:dyDescent="0.35">
      <c r="AW2401" s="74" t="s">
        <v>2465</v>
      </c>
    </row>
    <row r="2402" spans="49:49" ht="23.1" customHeight="1" x14ac:dyDescent="0.35">
      <c r="AW2402" s="74" t="s">
        <v>2466</v>
      </c>
    </row>
    <row r="2403" spans="49:49" ht="23.1" customHeight="1" x14ac:dyDescent="0.35">
      <c r="AW2403" s="74" t="s">
        <v>2467</v>
      </c>
    </row>
    <row r="2404" spans="49:49" ht="23.1" customHeight="1" x14ac:dyDescent="0.35">
      <c r="AW2404" s="74" t="s">
        <v>2468</v>
      </c>
    </row>
    <row r="2405" spans="49:49" ht="23.1" customHeight="1" x14ac:dyDescent="0.35">
      <c r="AW2405" s="74" t="s">
        <v>2469</v>
      </c>
    </row>
    <row r="2406" spans="49:49" ht="23.1" customHeight="1" x14ac:dyDescent="0.35">
      <c r="AW2406" s="74" t="s">
        <v>2470</v>
      </c>
    </row>
    <row r="2407" spans="49:49" ht="23.1" customHeight="1" x14ac:dyDescent="0.35">
      <c r="AW2407" s="74" t="s">
        <v>2471</v>
      </c>
    </row>
    <row r="2408" spans="49:49" ht="23.1" customHeight="1" x14ac:dyDescent="0.35">
      <c r="AW2408" s="74" t="s">
        <v>2472</v>
      </c>
    </row>
    <row r="2409" spans="49:49" ht="23.1" customHeight="1" x14ac:dyDescent="0.35">
      <c r="AW2409" s="74" t="s">
        <v>2473</v>
      </c>
    </row>
    <row r="2410" spans="49:49" ht="23.1" customHeight="1" x14ac:dyDescent="0.35">
      <c r="AW2410" s="74" t="s">
        <v>2474</v>
      </c>
    </row>
    <row r="2411" spans="49:49" ht="23.1" customHeight="1" x14ac:dyDescent="0.35">
      <c r="AW2411" s="74" t="s">
        <v>2475</v>
      </c>
    </row>
    <row r="2412" spans="49:49" ht="23.1" customHeight="1" x14ac:dyDescent="0.35">
      <c r="AW2412" s="74" t="s">
        <v>2476</v>
      </c>
    </row>
    <row r="2413" spans="49:49" ht="23.1" customHeight="1" x14ac:dyDescent="0.35">
      <c r="AW2413" s="74" t="s">
        <v>2477</v>
      </c>
    </row>
    <row r="2414" spans="49:49" ht="23.1" customHeight="1" x14ac:dyDescent="0.35">
      <c r="AW2414" s="74" t="s">
        <v>2478</v>
      </c>
    </row>
    <row r="2415" spans="49:49" ht="23.1" customHeight="1" x14ac:dyDescent="0.35">
      <c r="AW2415" s="74" t="s">
        <v>2479</v>
      </c>
    </row>
    <row r="2416" spans="49:49" ht="23.1" customHeight="1" x14ac:dyDescent="0.35">
      <c r="AW2416" s="74" t="s">
        <v>2480</v>
      </c>
    </row>
    <row r="2417" spans="49:49" ht="23.1" customHeight="1" x14ac:dyDescent="0.35">
      <c r="AW2417" s="74" t="s">
        <v>2481</v>
      </c>
    </row>
    <row r="2418" spans="49:49" ht="23.1" customHeight="1" x14ac:dyDescent="0.35">
      <c r="AW2418" s="74" t="s">
        <v>2482</v>
      </c>
    </row>
    <row r="2419" spans="49:49" ht="23.1" customHeight="1" x14ac:dyDescent="0.35">
      <c r="AW2419" s="74" t="s">
        <v>2483</v>
      </c>
    </row>
    <row r="2420" spans="49:49" ht="23.1" customHeight="1" x14ac:dyDescent="0.35">
      <c r="AW2420" s="74" t="s">
        <v>2484</v>
      </c>
    </row>
    <row r="2421" spans="49:49" ht="23.1" customHeight="1" x14ac:dyDescent="0.35">
      <c r="AW2421" s="74" t="s">
        <v>2485</v>
      </c>
    </row>
    <row r="2422" spans="49:49" ht="23.1" customHeight="1" x14ac:dyDescent="0.35">
      <c r="AW2422" s="74" t="s">
        <v>2486</v>
      </c>
    </row>
    <row r="2423" spans="49:49" ht="23.1" customHeight="1" x14ac:dyDescent="0.35">
      <c r="AW2423" s="74" t="s">
        <v>2487</v>
      </c>
    </row>
    <row r="2424" spans="49:49" ht="23.1" customHeight="1" x14ac:dyDescent="0.35">
      <c r="AW2424" s="74" t="s">
        <v>2488</v>
      </c>
    </row>
    <row r="2425" spans="49:49" ht="23.1" customHeight="1" x14ac:dyDescent="0.35">
      <c r="AW2425" s="74" t="s">
        <v>2489</v>
      </c>
    </row>
    <row r="2426" spans="49:49" ht="23.1" customHeight="1" x14ac:dyDescent="0.35">
      <c r="AW2426" s="74" t="s">
        <v>2490</v>
      </c>
    </row>
    <row r="2427" spans="49:49" ht="23.1" customHeight="1" x14ac:dyDescent="0.35">
      <c r="AW2427" s="74" t="s">
        <v>2491</v>
      </c>
    </row>
    <row r="2428" spans="49:49" ht="23.1" customHeight="1" x14ac:dyDescent="0.35">
      <c r="AW2428" s="74" t="s">
        <v>2492</v>
      </c>
    </row>
    <row r="2429" spans="49:49" ht="23.1" customHeight="1" x14ac:dyDescent="0.35">
      <c r="AW2429" s="74" t="s">
        <v>2493</v>
      </c>
    </row>
    <row r="2430" spans="49:49" ht="23.1" customHeight="1" x14ac:dyDescent="0.35">
      <c r="AW2430" s="74" t="s">
        <v>2494</v>
      </c>
    </row>
    <row r="2431" spans="49:49" ht="23.1" customHeight="1" x14ac:dyDescent="0.35">
      <c r="AW2431" s="74" t="s">
        <v>2495</v>
      </c>
    </row>
    <row r="2432" spans="49:49" ht="23.1" customHeight="1" x14ac:dyDescent="0.35">
      <c r="AW2432" s="74" t="s">
        <v>2496</v>
      </c>
    </row>
    <row r="2433" spans="49:49" ht="23.1" customHeight="1" x14ac:dyDescent="0.35">
      <c r="AW2433" s="74" t="s">
        <v>2497</v>
      </c>
    </row>
    <row r="2434" spans="49:49" ht="23.1" customHeight="1" x14ac:dyDescent="0.35">
      <c r="AW2434" s="74" t="s">
        <v>2498</v>
      </c>
    </row>
    <row r="2435" spans="49:49" ht="23.1" customHeight="1" x14ac:dyDescent="0.35">
      <c r="AW2435" s="74" t="s">
        <v>2499</v>
      </c>
    </row>
    <row r="2436" spans="49:49" ht="23.1" customHeight="1" x14ac:dyDescent="0.35">
      <c r="AW2436" s="74" t="s">
        <v>2500</v>
      </c>
    </row>
    <row r="2437" spans="49:49" ht="23.1" customHeight="1" x14ac:dyDescent="0.35">
      <c r="AW2437" s="74" t="s">
        <v>2501</v>
      </c>
    </row>
    <row r="2438" spans="49:49" ht="23.1" customHeight="1" x14ac:dyDescent="0.35">
      <c r="AW2438" s="74" t="s">
        <v>2502</v>
      </c>
    </row>
    <row r="2439" spans="49:49" ht="23.1" customHeight="1" x14ac:dyDescent="0.35">
      <c r="AW2439" s="74" t="s">
        <v>2503</v>
      </c>
    </row>
    <row r="2440" spans="49:49" ht="23.1" customHeight="1" x14ac:dyDescent="0.35">
      <c r="AW2440" s="74" t="s">
        <v>2504</v>
      </c>
    </row>
    <row r="2441" spans="49:49" ht="23.1" customHeight="1" x14ac:dyDescent="0.35">
      <c r="AW2441" s="74" t="s">
        <v>2505</v>
      </c>
    </row>
    <row r="2442" spans="49:49" ht="23.1" customHeight="1" x14ac:dyDescent="0.35">
      <c r="AW2442" s="74" t="s">
        <v>2506</v>
      </c>
    </row>
    <row r="2443" spans="49:49" ht="23.1" customHeight="1" x14ac:dyDescent="0.35">
      <c r="AW2443" s="74" t="s">
        <v>2507</v>
      </c>
    </row>
    <row r="2444" spans="49:49" ht="23.1" customHeight="1" x14ac:dyDescent="0.35">
      <c r="AW2444" s="74" t="s">
        <v>2508</v>
      </c>
    </row>
    <row r="2445" spans="49:49" ht="23.1" customHeight="1" x14ac:dyDescent="0.35">
      <c r="AW2445" s="74" t="s">
        <v>2509</v>
      </c>
    </row>
    <row r="2446" spans="49:49" ht="23.1" customHeight="1" x14ac:dyDescent="0.35">
      <c r="AW2446" s="74" t="s">
        <v>2510</v>
      </c>
    </row>
    <row r="2447" spans="49:49" ht="23.1" customHeight="1" x14ac:dyDescent="0.35">
      <c r="AW2447" s="74" t="s">
        <v>2511</v>
      </c>
    </row>
    <row r="2448" spans="49:49" ht="23.1" customHeight="1" x14ac:dyDescent="0.35">
      <c r="AW2448" s="74" t="s">
        <v>2512</v>
      </c>
    </row>
    <row r="2449" spans="49:49" ht="23.1" customHeight="1" x14ac:dyDescent="0.35">
      <c r="AW2449" s="74" t="s">
        <v>2513</v>
      </c>
    </row>
    <row r="2450" spans="49:49" ht="23.1" customHeight="1" x14ac:dyDescent="0.35">
      <c r="AW2450" s="74" t="s">
        <v>2514</v>
      </c>
    </row>
    <row r="2451" spans="49:49" ht="23.1" customHeight="1" x14ac:dyDescent="0.35">
      <c r="AW2451" s="74" t="s">
        <v>2515</v>
      </c>
    </row>
    <row r="2452" spans="49:49" ht="23.1" customHeight="1" x14ac:dyDescent="0.35">
      <c r="AW2452" s="74" t="s">
        <v>2516</v>
      </c>
    </row>
    <row r="2453" spans="49:49" ht="23.1" customHeight="1" x14ac:dyDescent="0.35">
      <c r="AW2453" s="74" t="s">
        <v>2517</v>
      </c>
    </row>
    <row r="2454" spans="49:49" ht="23.1" customHeight="1" x14ac:dyDescent="0.35">
      <c r="AW2454" s="74" t="s">
        <v>2518</v>
      </c>
    </row>
    <row r="2455" spans="49:49" ht="23.1" customHeight="1" x14ac:dyDescent="0.35">
      <c r="AW2455" s="74" t="s">
        <v>2519</v>
      </c>
    </row>
    <row r="2456" spans="49:49" ht="23.1" customHeight="1" x14ac:dyDescent="0.35">
      <c r="AW2456" s="74" t="s">
        <v>2520</v>
      </c>
    </row>
    <row r="2457" spans="49:49" ht="23.1" customHeight="1" x14ac:dyDescent="0.35">
      <c r="AW2457" s="74" t="s">
        <v>2521</v>
      </c>
    </row>
    <row r="2458" spans="49:49" ht="23.1" customHeight="1" x14ac:dyDescent="0.35">
      <c r="AW2458" s="74" t="s">
        <v>2522</v>
      </c>
    </row>
    <row r="2459" spans="49:49" ht="23.1" customHeight="1" x14ac:dyDescent="0.35">
      <c r="AW2459" s="74" t="s">
        <v>2523</v>
      </c>
    </row>
    <row r="2460" spans="49:49" ht="23.1" customHeight="1" x14ac:dyDescent="0.35">
      <c r="AW2460" s="74" t="s">
        <v>2524</v>
      </c>
    </row>
    <row r="2461" spans="49:49" ht="23.1" customHeight="1" x14ac:dyDescent="0.35">
      <c r="AW2461" s="74" t="s">
        <v>2525</v>
      </c>
    </row>
    <row r="2462" spans="49:49" ht="23.1" customHeight="1" x14ac:dyDescent="0.35">
      <c r="AW2462" s="74" t="s">
        <v>2526</v>
      </c>
    </row>
    <row r="2463" spans="49:49" ht="23.1" customHeight="1" x14ac:dyDescent="0.35">
      <c r="AW2463" s="74" t="s">
        <v>2527</v>
      </c>
    </row>
    <row r="2464" spans="49:49" ht="23.1" customHeight="1" x14ac:dyDescent="0.35">
      <c r="AW2464" s="74" t="s">
        <v>2528</v>
      </c>
    </row>
    <row r="2465" spans="49:49" ht="23.1" customHeight="1" x14ac:dyDescent="0.35">
      <c r="AW2465" s="74" t="s">
        <v>2529</v>
      </c>
    </row>
    <row r="2466" spans="49:49" ht="23.1" customHeight="1" x14ac:dyDescent="0.35">
      <c r="AW2466" s="74" t="s">
        <v>2530</v>
      </c>
    </row>
    <row r="2467" spans="49:49" ht="23.1" customHeight="1" x14ac:dyDescent="0.35">
      <c r="AW2467" s="74" t="s">
        <v>2531</v>
      </c>
    </row>
    <row r="2468" spans="49:49" ht="23.1" customHeight="1" x14ac:dyDescent="0.35">
      <c r="AW2468" s="74" t="s">
        <v>2532</v>
      </c>
    </row>
    <row r="2469" spans="49:49" ht="23.1" customHeight="1" x14ac:dyDescent="0.35">
      <c r="AW2469" s="74" t="s">
        <v>2533</v>
      </c>
    </row>
    <row r="2470" spans="49:49" ht="23.1" customHeight="1" x14ac:dyDescent="0.35">
      <c r="AW2470" s="74" t="s">
        <v>2534</v>
      </c>
    </row>
    <row r="2471" spans="49:49" ht="23.1" customHeight="1" x14ac:dyDescent="0.35">
      <c r="AW2471" s="74" t="s">
        <v>2535</v>
      </c>
    </row>
    <row r="2472" spans="49:49" ht="23.1" customHeight="1" x14ac:dyDescent="0.35">
      <c r="AW2472" s="74" t="s">
        <v>2536</v>
      </c>
    </row>
    <row r="2473" spans="49:49" ht="23.1" customHeight="1" x14ac:dyDescent="0.35">
      <c r="AW2473" s="74" t="s">
        <v>2537</v>
      </c>
    </row>
    <row r="2474" spans="49:49" ht="23.1" customHeight="1" x14ac:dyDescent="0.35">
      <c r="AW2474" s="74" t="s">
        <v>2538</v>
      </c>
    </row>
    <row r="2475" spans="49:49" ht="23.1" customHeight="1" x14ac:dyDescent="0.35">
      <c r="AW2475" s="74" t="s">
        <v>2539</v>
      </c>
    </row>
    <row r="2476" spans="49:49" ht="23.1" customHeight="1" x14ac:dyDescent="0.35">
      <c r="AW2476" s="74" t="s">
        <v>2540</v>
      </c>
    </row>
    <row r="2477" spans="49:49" ht="23.1" customHeight="1" x14ac:dyDescent="0.35">
      <c r="AW2477" s="74" t="s">
        <v>2541</v>
      </c>
    </row>
    <row r="2478" spans="49:49" ht="23.1" customHeight="1" x14ac:dyDescent="0.35">
      <c r="AW2478" s="74" t="s">
        <v>2542</v>
      </c>
    </row>
    <row r="2479" spans="49:49" ht="23.1" customHeight="1" x14ac:dyDescent="0.35">
      <c r="AW2479" s="74" t="s">
        <v>2543</v>
      </c>
    </row>
    <row r="2480" spans="49:49" ht="23.1" customHeight="1" x14ac:dyDescent="0.35">
      <c r="AW2480" s="74" t="s">
        <v>2544</v>
      </c>
    </row>
    <row r="2481" spans="49:49" ht="23.1" customHeight="1" x14ac:dyDescent="0.35">
      <c r="AW2481" s="74" t="s">
        <v>2545</v>
      </c>
    </row>
    <row r="2482" spans="49:49" ht="23.1" customHeight="1" x14ac:dyDescent="0.35">
      <c r="AW2482" s="74" t="s">
        <v>2546</v>
      </c>
    </row>
    <row r="2483" spans="49:49" ht="23.1" customHeight="1" x14ac:dyDescent="0.35">
      <c r="AW2483" s="74" t="s">
        <v>2547</v>
      </c>
    </row>
    <row r="2484" spans="49:49" ht="23.1" customHeight="1" x14ac:dyDescent="0.35">
      <c r="AW2484" s="74" t="s">
        <v>2548</v>
      </c>
    </row>
    <row r="2485" spans="49:49" ht="23.1" customHeight="1" x14ac:dyDescent="0.35">
      <c r="AW2485" s="74" t="s">
        <v>2549</v>
      </c>
    </row>
    <row r="2486" spans="49:49" ht="23.1" customHeight="1" x14ac:dyDescent="0.35">
      <c r="AW2486" s="74" t="s">
        <v>2550</v>
      </c>
    </row>
    <row r="2487" spans="49:49" ht="23.1" customHeight="1" x14ac:dyDescent="0.35">
      <c r="AW2487" s="74" t="s">
        <v>2551</v>
      </c>
    </row>
    <row r="2488" spans="49:49" ht="23.1" customHeight="1" x14ac:dyDescent="0.35">
      <c r="AW2488" s="74" t="s">
        <v>2552</v>
      </c>
    </row>
    <row r="2489" spans="49:49" ht="23.1" customHeight="1" x14ac:dyDescent="0.35">
      <c r="AW2489" s="74" t="s">
        <v>2553</v>
      </c>
    </row>
    <row r="2490" spans="49:49" ht="23.1" customHeight="1" x14ac:dyDescent="0.35">
      <c r="AW2490" s="74" t="s">
        <v>2554</v>
      </c>
    </row>
    <row r="2491" spans="49:49" ht="23.1" customHeight="1" x14ac:dyDescent="0.35">
      <c r="AW2491" s="74" t="s">
        <v>2555</v>
      </c>
    </row>
    <row r="2492" spans="49:49" ht="23.1" customHeight="1" x14ac:dyDescent="0.35">
      <c r="AW2492" s="74" t="s">
        <v>2556</v>
      </c>
    </row>
    <row r="2493" spans="49:49" ht="23.1" customHeight="1" x14ac:dyDescent="0.35">
      <c r="AW2493" s="74" t="s">
        <v>2557</v>
      </c>
    </row>
    <row r="2494" spans="49:49" ht="23.1" customHeight="1" x14ac:dyDescent="0.35">
      <c r="AW2494" s="74" t="s">
        <v>2558</v>
      </c>
    </row>
    <row r="2495" spans="49:49" ht="23.1" customHeight="1" x14ac:dyDescent="0.35">
      <c r="AW2495" s="74" t="s">
        <v>2559</v>
      </c>
    </row>
    <row r="2496" spans="49:49" ht="23.1" customHeight="1" x14ac:dyDescent="0.35">
      <c r="AW2496" s="74" t="s">
        <v>2560</v>
      </c>
    </row>
    <row r="2497" spans="49:49" ht="23.1" customHeight="1" x14ac:dyDescent="0.35">
      <c r="AW2497" s="74" t="s">
        <v>2561</v>
      </c>
    </row>
    <row r="2498" spans="49:49" ht="23.1" customHeight="1" x14ac:dyDescent="0.35">
      <c r="AW2498" s="74" t="s">
        <v>2562</v>
      </c>
    </row>
    <row r="2499" spans="49:49" ht="23.1" customHeight="1" x14ac:dyDescent="0.35">
      <c r="AW2499" s="74" t="s">
        <v>2563</v>
      </c>
    </row>
    <row r="2500" spans="49:49" ht="23.1" customHeight="1" x14ac:dyDescent="0.35">
      <c r="AW2500" s="74" t="s">
        <v>2564</v>
      </c>
    </row>
    <row r="2501" spans="49:49" ht="23.1" customHeight="1" x14ac:dyDescent="0.35">
      <c r="AW2501" s="74" t="s">
        <v>2565</v>
      </c>
    </row>
    <row r="2502" spans="49:49" ht="23.1" customHeight="1" x14ac:dyDescent="0.35">
      <c r="AW2502" s="74" t="s">
        <v>2566</v>
      </c>
    </row>
    <row r="2503" spans="49:49" ht="23.1" customHeight="1" x14ac:dyDescent="0.35">
      <c r="AW2503" s="74" t="s">
        <v>2567</v>
      </c>
    </row>
    <row r="2504" spans="49:49" ht="23.1" customHeight="1" x14ac:dyDescent="0.35">
      <c r="AW2504" s="74" t="s">
        <v>2568</v>
      </c>
    </row>
    <row r="2505" spans="49:49" ht="23.1" customHeight="1" x14ac:dyDescent="0.35">
      <c r="AW2505" s="74" t="s">
        <v>2569</v>
      </c>
    </row>
    <row r="2506" spans="49:49" ht="23.1" customHeight="1" x14ac:dyDescent="0.35">
      <c r="AW2506" s="74" t="s">
        <v>2570</v>
      </c>
    </row>
    <row r="2507" spans="49:49" ht="23.1" customHeight="1" x14ac:dyDescent="0.35">
      <c r="AW2507" s="74" t="s">
        <v>2571</v>
      </c>
    </row>
    <row r="2508" spans="49:49" ht="23.1" customHeight="1" x14ac:dyDescent="0.35">
      <c r="AW2508" s="74" t="s">
        <v>2572</v>
      </c>
    </row>
    <row r="2509" spans="49:49" ht="23.1" customHeight="1" x14ac:dyDescent="0.35">
      <c r="AW2509" s="74" t="s">
        <v>2573</v>
      </c>
    </row>
    <row r="2510" spans="49:49" ht="23.1" customHeight="1" x14ac:dyDescent="0.35">
      <c r="AW2510" s="74" t="s">
        <v>2574</v>
      </c>
    </row>
    <row r="2511" spans="49:49" ht="23.1" customHeight="1" x14ac:dyDescent="0.35">
      <c r="AW2511" s="74" t="s">
        <v>2575</v>
      </c>
    </row>
    <row r="2512" spans="49:49" ht="23.1" customHeight="1" x14ac:dyDescent="0.35">
      <c r="AW2512" s="74" t="s">
        <v>2576</v>
      </c>
    </row>
    <row r="2513" spans="49:49" ht="23.1" customHeight="1" x14ac:dyDescent="0.35">
      <c r="AW2513" s="74" t="s">
        <v>2577</v>
      </c>
    </row>
    <row r="2514" spans="49:49" ht="23.1" customHeight="1" x14ac:dyDescent="0.35">
      <c r="AW2514" s="74" t="s">
        <v>2578</v>
      </c>
    </row>
    <row r="2515" spans="49:49" ht="23.1" customHeight="1" x14ac:dyDescent="0.35">
      <c r="AW2515" s="74" t="s">
        <v>2579</v>
      </c>
    </row>
    <row r="2516" spans="49:49" ht="23.1" customHeight="1" x14ac:dyDescent="0.35">
      <c r="AW2516" s="74" t="s">
        <v>2580</v>
      </c>
    </row>
    <row r="2517" spans="49:49" ht="23.1" customHeight="1" x14ac:dyDescent="0.35">
      <c r="AW2517" s="74" t="s">
        <v>2581</v>
      </c>
    </row>
    <row r="2518" spans="49:49" ht="23.1" customHeight="1" x14ac:dyDescent="0.35">
      <c r="AW2518" s="74" t="s">
        <v>2582</v>
      </c>
    </row>
    <row r="2519" spans="49:49" ht="23.1" customHeight="1" x14ac:dyDescent="0.35">
      <c r="AW2519" s="74" t="s">
        <v>2583</v>
      </c>
    </row>
    <row r="2520" spans="49:49" ht="23.1" customHeight="1" x14ac:dyDescent="0.35">
      <c r="AW2520" s="74" t="s">
        <v>2584</v>
      </c>
    </row>
    <row r="2521" spans="49:49" ht="23.1" customHeight="1" x14ac:dyDescent="0.35">
      <c r="AW2521" s="74" t="s">
        <v>2585</v>
      </c>
    </row>
    <row r="2522" spans="49:49" ht="23.1" customHeight="1" x14ac:dyDescent="0.35">
      <c r="AW2522" s="74" t="s">
        <v>2586</v>
      </c>
    </row>
    <row r="2523" spans="49:49" ht="23.1" customHeight="1" x14ac:dyDescent="0.35">
      <c r="AW2523" s="74" t="s">
        <v>2587</v>
      </c>
    </row>
    <row r="2524" spans="49:49" ht="23.1" customHeight="1" x14ac:dyDescent="0.35">
      <c r="AW2524" s="74" t="s">
        <v>2588</v>
      </c>
    </row>
    <row r="2525" spans="49:49" ht="23.1" customHeight="1" x14ac:dyDescent="0.35">
      <c r="AW2525" s="74" t="s">
        <v>2589</v>
      </c>
    </row>
    <row r="2526" spans="49:49" ht="23.1" customHeight="1" x14ac:dyDescent="0.35">
      <c r="AW2526" s="74" t="s">
        <v>2590</v>
      </c>
    </row>
    <row r="2527" spans="49:49" ht="23.1" customHeight="1" x14ac:dyDescent="0.35">
      <c r="AW2527" s="74" t="s">
        <v>2591</v>
      </c>
    </row>
    <row r="2528" spans="49:49" ht="23.1" customHeight="1" x14ac:dyDescent="0.35">
      <c r="AW2528" s="74" t="s">
        <v>2592</v>
      </c>
    </row>
    <row r="2529" spans="49:49" ht="23.1" customHeight="1" x14ac:dyDescent="0.35">
      <c r="AW2529" s="74" t="s">
        <v>2593</v>
      </c>
    </row>
    <row r="2530" spans="49:49" ht="23.1" customHeight="1" x14ac:dyDescent="0.35">
      <c r="AW2530" s="74" t="s">
        <v>2594</v>
      </c>
    </row>
    <row r="2531" spans="49:49" ht="23.1" customHeight="1" x14ac:dyDescent="0.35">
      <c r="AW2531" s="74" t="s">
        <v>2595</v>
      </c>
    </row>
    <row r="2532" spans="49:49" ht="23.1" customHeight="1" x14ac:dyDescent="0.35">
      <c r="AW2532" s="74" t="s">
        <v>2596</v>
      </c>
    </row>
    <row r="2533" spans="49:49" ht="23.1" customHeight="1" x14ac:dyDescent="0.35">
      <c r="AW2533" s="74" t="s">
        <v>2597</v>
      </c>
    </row>
    <row r="2534" spans="49:49" ht="23.1" customHeight="1" x14ac:dyDescent="0.35">
      <c r="AW2534" s="74" t="s">
        <v>2598</v>
      </c>
    </row>
    <row r="2535" spans="49:49" ht="23.1" customHeight="1" x14ac:dyDescent="0.35">
      <c r="AW2535" s="74" t="s">
        <v>2599</v>
      </c>
    </row>
    <row r="2536" spans="49:49" ht="23.1" customHeight="1" x14ac:dyDescent="0.35">
      <c r="AW2536" s="74" t="s">
        <v>2600</v>
      </c>
    </row>
    <row r="2537" spans="49:49" ht="23.1" customHeight="1" x14ac:dyDescent="0.35">
      <c r="AW2537" s="74" t="s">
        <v>2601</v>
      </c>
    </row>
    <row r="2538" spans="49:49" ht="23.1" customHeight="1" x14ac:dyDescent="0.35">
      <c r="AW2538" s="74" t="s">
        <v>2602</v>
      </c>
    </row>
    <row r="2539" spans="49:49" ht="23.1" customHeight="1" x14ac:dyDescent="0.35">
      <c r="AW2539" s="74" t="s">
        <v>2603</v>
      </c>
    </row>
    <row r="2540" spans="49:49" ht="23.1" customHeight="1" x14ac:dyDescent="0.35">
      <c r="AW2540" s="74" t="s">
        <v>2604</v>
      </c>
    </row>
    <row r="2541" spans="49:49" ht="23.1" customHeight="1" x14ac:dyDescent="0.35">
      <c r="AW2541" s="74" t="s">
        <v>2605</v>
      </c>
    </row>
    <row r="2542" spans="49:49" ht="23.1" customHeight="1" x14ac:dyDescent="0.35">
      <c r="AW2542" s="74" t="s">
        <v>2606</v>
      </c>
    </row>
    <row r="2543" spans="49:49" ht="23.1" customHeight="1" x14ac:dyDescent="0.35">
      <c r="AW2543" s="74" t="s">
        <v>2607</v>
      </c>
    </row>
    <row r="2544" spans="49:49" ht="23.1" customHeight="1" x14ac:dyDescent="0.35">
      <c r="AW2544" s="74" t="s">
        <v>2608</v>
      </c>
    </row>
    <row r="2545" spans="49:49" ht="23.1" customHeight="1" x14ac:dyDescent="0.35">
      <c r="AW2545" s="74" t="s">
        <v>2609</v>
      </c>
    </row>
    <row r="2546" spans="49:49" ht="23.1" customHeight="1" x14ac:dyDescent="0.35">
      <c r="AW2546" s="74" t="s">
        <v>2610</v>
      </c>
    </row>
    <row r="2547" spans="49:49" ht="23.1" customHeight="1" x14ac:dyDescent="0.35">
      <c r="AW2547" s="74" t="s">
        <v>2611</v>
      </c>
    </row>
    <row r="2548" spans="49:49" ht="23.1" customHeight="1" x14ac:dyDescent="0.35">
      <c r="AW2548" s="74" t="s">
        <v>2612</v>
      </c>
    </row>
    <row r="2549" spans="49:49" ht="23.1" customHeight="1" x14ac:dyDescent="0.35">
      <c r="AW2549" s="74" t="s">
        <v>2613</v>
      </c>
    </row>
    <row r="2550" spans="49:49" ht="23.1" customHeight="1" x14ac:dyDescent="0.35">
      <c r="AW2550" s="74" t="s">
        <v>2614</v>
      </c>
    </row>
    <row r="2551" spans="49:49" ht="23.1" customHeight="1" x14ac:dyDescent="0.35">
      <c r="AW2551" s="74" t="s">
        <v>2615</v>
      </c>
    </row>
    <row r="2552" spans="49:49" ht="23.1" customHeight="1" x14ac:dyDescent="0.35">
      <c r="AW2552" s="74" t="s">
        <v>2616</v>
      </c>
    </row>
    <row r="2553" spans="49:49" ht="23.1" customHeight="1" x14ac:dyDescent="0.35">
      <c r="AW2553" s="74" t="s">
        <v>2617</v>
      </c>
    </row>
    <row r="2554" spans="49:49" ht="23.1" customHeight="1" x14ac:dyDescent="0.35">
      <c r="AW2554" s="74" t="s">
        <v>2618</v>
      </c>
    </row>
    <row r="2555" spans="49:49" ht="23.1" customHeight="1" x14ac:dyDescent="0.35">
      <c r="AW2555" s="74" t="s">
        <v>2619</v>
      </c>
    </row>
    <row r="2556" spans="49:49" ht="23.1" customHeight="1" x14ac:dyDescent="0.35">
      <c r="AW2556" s="74" t="s">
        <v>2620</v>
      </c>
    </row>
    <row r="2557" spans="49:49" ht="23.1" customHeight="1" x14ac:dyDescent="0.35">
      <c r="AW2557" s="74" t="s">
        <v>2621</v>
      </c>
    </row>
    <row r="2558" spans="49:49" ht="23.1" customHeight="1" x14ac:dyDescent="0.35">
      <c r="AW2558" s="74" t="s">
        <v>2622</v>
      </c>
    </row>
    <row r="2559" spans="49:49" ht="23.1" customHeight="1" x14ac:dyDescent="0.35">
      <c r="AW2559" s="74" t="s">
        <v>2623</v>
      </c>
    </row>
    <row r="2560" spans="49:49" ht="23.1" customHeight="1" x14ac:dyDescent="0.35">
      <c r="AW2560" s="74" t="s">
        <v>2624</v>
      </c>
    </row>
    <row r="2561" spans="49:49" ht="23.1" customHeight="1" x14ac:dyDescent="0.35">
      <c r="AW2561" s="74" t="s">
        <v>2625</v>
      </c>
    </row>
    <row r="2562" spans="49:49" ht="23.1" customHeight="1" x14ac:dyDescent="0.35">
      <c r="AW2562" s="74" t="s">
        <v>2626</v>
      </c>
    </row>
    <row r="2563" spans="49:49" ht="23.1" customHeight="1" x14ac:dyDescent="0.35">
      <c r="AW2563" s="74" t="s">
        <v>2627</v>
      </c>
    </row>
    <row r="2564" spans="49:49" ht="23.1" customHeight="1" x14ac:dyDescent="0.35">
      <c r="AW2564" s="74" t="s">
        <v>2628</v>
      </c>
    </row>
    <row r="2565" spans="49:49" ht="23.1" customHeight="1" x14ac:dyDescent="0.35">
      <c r="AW2565" s="74" t="s">
        <v>2629</v>
      </c>
    </row>
    <row r="2566" spans="49:49" ht="23.1" customHeight="1" x14ac:dyDescent="0.35">
      <c r="AW2566" s="74" t="s">
        <v>2630</v>
      </c>
    </row>
    <row r="2567" spans="49:49" ht="23.1" customHeight="1" x14ac:dyDescent="0.35">
      <c r="AW2567" s="74" t="s">
        <v>2631</v>
      </c>
    </row>
    <row r="2568" spans="49:49" ht="23.1" customHeight="1" x14ac:dyDescent="0.35">
      <c r="AW2568" s="74" t="s">
        <v>2632</v>
      </c>
    </row>
    <row r="2569" spans="49:49" ht="23.1" customHeight="1" x14ac:dyDescent="0.35">
      <c r="AW2569" s="74" t="s">
        <v>2633</v>
      </c>
    </row>
    <row r="2570" spans="49:49" ht="23.1" customHeight="1" x14ac:dyDescent="0.35">
      <c r="AW2570" s="74" t="s">
        <v>2634</v>
      </c>
    </row>
    <row r="2571" spans="49:49" ht="23.1" customHeight="1" x14ac:dyDescent="0.35">
      <c r="AW2571" s="74" t="s">
        <v>2635</v>
      </c>
    </row>
    <row r="2572" spans="49:49" ht="23.1" customHeight="1" x14ac:dyDescent="0.35">
      <c r="AW2572" s="74" t="s">
        <v>2636</v>
      </c>
    </row>
    <row r="2573" spans="49:49" ht="23.1" customHeight="1" x14ac:dyDescent="0.35">
      <c r="AW2573" s="74" t="s">
        <v>2637</v>
      </c>
    </row>
    <row r="2574" spans="49:49" ht="23.1" customHeight="1" x14ac:dyDescent="0.35">
      <c r="AW2574" s="74" t="s">
        <v>2638</v>
      </c>
    </row>
    <row r="2575" spans="49:49" ht="23.1" customHeight="1" x14ac:dyDescent="0.35">
      <c r="AW2575" s="74" t="s">
        <v>2639</v>
      </c>
    </row>
    <row r="2576" spans="49:49" ht="23.1" customHeight="1" x14ac:dyDescent="0.35">
      <c r="AW2576" s="74" t="s">
        <v>2640</v>
      </c>
    </row>
    <row r="2577" spans="49:49" ht="23.1" customHeight="1" x14ac:dyDescent="0.35">
      <c r="AW2577" s="74" t="s">
        <v>2641</v>
      </c>
    </row>
    <row r="2578" spans="49:49" ht="23.1" customHeight="1" x14ac:dyDescent="0.35">
      <c r="AW2578" s="74" t="s">
        <v>2642</v>
      </c>
    </row>
    <row r="2579" spans="49:49" ht="23.1" customHeight="1" x14ac:dyDescent="0.35">
      <c r="AW2579" s="74" t="s">
        <v>2643</v>
      </c>
    </row>
    <row r="2580" spans="49:49" ht="23.1" customHeight="1" x14ac:dyDescent="0.35">
      <c r="AW2580" s="74" t="s">
        <v>2644</v>
      </c>
    </row>
    <row r="2581" spans="49:49" ht="23.1" customHeight="1" x14ac:dyDescent="0.35">
      <c r="AW2581" s="74" t="s">
        <v>2645</v>
      </c>
    </row>
    <row r="2582" spans="49:49" ht="23.1" customHeight="1" x14ac:dyDescent="0.35">
      <c r="AW2582" s="74" t="s">
        <v>2646</v>
      </c>
    </row>
    <row r="2583" spans="49:49" ht="23.1" customHeight="1" x14ac:dyDescent="0.35">
      <c r="AW2583" s="74" t="s">
        <v>2647</v>
      </c>
    </row>
    <row r="2584" spans="49:49" ht="23.1" customHeight="1" x14ac:dyDescent="0.35">
      <c r="AW2584" s="74" t="s">
        <v>2648</v>
      </c>
    </row>
    <row r="2585" spans="49:49" ht="23.1" customHeight="1" x14ac:dyDescent="0.35">
      <c r="AW2585" s="74" t="s">
        <v>2649</v>
      </c>
    </row>
    <row r="2586" spans="49:49" ht="23.1" customHeight="1" x14ac:dyDescent="0.35">
      <c r="AW2586" s="74" t="s">
        <v>2650</v>
      </c>
    </row>
    <row r="2587" spans="49:49" ht="23.1" customHeight="1" x14ac:dyDescent="0.35">
      <c r="AW2587" s="74" t="s">
        <v>2651</v>
      </c>
    </row>
    <row r="2588" spans="49:49" ht="23.1" customHeight="1" x14ac:dyDescent="0.35">
      <c r="AW2588" s="74" t="s">
        <v>2652</v>
      </c>
    </row>
    <row r="2589" spans="49:49" ht="23.1" customHeight="1" x14ac:dyDescent="0.35">
      <c r="AW2589" s="74" t="s">
        <v>2653</v>
      </c>
    </row>
    <row r="2590" spans="49:49" ht="23.1" customHeight="1" x14ac:dyDescent="0.35">
      <c r="AW2590" s="74" t="s">
        <v>2654</v>
      </c>
    </row>
    <row r="2591" spans="49:49" ht="23.1" customHeight="1" x14ac:dyDescent="0.35">
      <c r="AW2591" s="74" t="s">
        <v>2655</v>
      </c>
    </row>
    <row r="2592" spans="49:49" ht="23.1" customHeight="1" x14ac:dyDescent="0.35">
      <c r="AW2592" s="74" t="s">
        <v>2656</v>
      </c>
    </row>
    <row r="2593" spans="49:49" ht="23.1" customHeight="1" x14ac:dyDescent="0.35">
      <c r="AW2593" s="74" t="s">
        <v>2657</v>
      </c>
    </row>
    <row r="2594" spans="49:49" ht="23.1" customHeight="1" x14ac:dyDescent="0.35">
      <c r="AW2594" s="74" t="s">
        <v>2658</v>
      </c>
    </row>
    <row r="2595" spans="49:49" ht="23.1" customHeight="1" x14ac:dyDescent="0.35">
      <c r="AW2595" s="74" t="s">
        <v>2659</v>
      </c>
    </row>
    <row r="2596" spans="49:49" ht="23.1" customHeight="1" x14ac:dyDescent="0.35">
      <c r="AW2596" s="74" t="s">
        <v>2660</v>
      </c>
    </row>
    <row r="2597" spans="49:49" ht="23.1" customHeight="1" x14ac:dyDescent="0.35">
      <c r="AW2597" s="74" t="s">
        <v>2661</v>
      </c>
    </row>
    <row r="2598" spans="49:49" ht="23.1" customHeight="1" x14ac:dyDescent="0.35">
      <c r="AW2598" s="74" t="s">
        <v>2662</v>
      </c>
    </row>
    <row r="2599" spans="49:49" ht="23.1" customHeight="1" x14ac:dyDescent="0.35">
      <c r="AW2599" s="74" t="s">
        <v>2663</v>
      </c>
    </row>
    <row r="2600" spans="49:49" ht="23.1" customHeight="1" x14ac:dyDescent="0.35">
      <c r="AW2600" s="74" t="s">
        <v>2664</v>
      </c>
    </row>
    <row r="2601" spans="49:49" ht="23.1" customHeight="1" x14ac:dyDescent="0.35">
      <c r="AW2601" s="74" t="s">
        <v>2665</v>
      </c>
    </row>
    <row r="2602" spans="49:49" ht="23.1" customHeight="1" x14ac:dyDescent="0.35">
      <c r="AW2602" s="74" t="s">
        <v>2666</v>
      </c>
    </row>
    <row r="2603" spans="49:49" ht="23.1" customHeight="1" x14ac:dyDescent="0.35">
      <c r="AW2603" s="74" t="s">
        <v>2667</v>
      </c>
    </row>
    <row r="2604" spans="49:49" ht="23.1" customHeight="1" x14ac:dyDescent="0.35">
      <c r="AW2604" s="74" t="s">
        <v>2668</v>
      </c>
    </row>
    <row r="2605" spans="49:49" ht="23.1" customHeight="1" x14ac:dyDescent="0.35">
      <c r="AW2605" s="74" t="s">
        <v>2669</v>
      </c>
    </row>
    <row r="2606" spans="49:49" ht="23.1" customHeight="1" x14ac:dyDescent="0.35">
      <c r="AW2606" s="74" t="s">
        <v>2670</v>
      </c>
    </row>
    <row r="2607" spans="49:49" ht="23.1" customHeight="1" x14ac:dyDescent="0.35">
      <c r="AW2607" s="74" t="s">
        <v>2671</v>
      </c>
    </row>
    <row r="2608" spans="49:49" ht="23.1" customHeight="1" x14ac:dyDescent="0.35">
      <c r="AW2608" s="74" t="s">
        <v>2672</v>
      </c>
    </row>
    <row r="2609" spans="49:49" ht="23.1" customHeight="1" x14ac:dyDescent="0.35">
      <c r="AW2609" s="74" t="s">
        <v>2673</v>
      </c>
    </row>
    <row r="2610" spans="49:49" ht="23.1" customHeight="1" x14ac:dyDescent="0.35">
      <c r="AW2610" s="74" t="s">
        <v>2674</v>
      </c>
    </row>
    <row r="2611" spans="49:49" ht="23.1" customHeight="1" x14ac:dyDescent="0.35">
      <c r="AW2611" s="74" t="s">
        <v>2675</v>
      </c>
    </row>
    <row r="2612" spans="49:49" ht="23.1" customHeight="1" x14ac:dyDescent="0.35">
      <c r="AW2612" s="74" t="s">
        <v>2676</v>
      </c>
    </row>
    <row r="2613" spans="49:49" ht="23.1" customHeight="1" x14ac:dyDescent="0.35">
      <c r="AW2613" s="74" t="s">
        <v>2677</v>
      </c>
    </row>
    <row r="2614" spans="49:49" ht="23.1" customHeight="1" x14ac:dyDescent="0.35">
      <c r="AW2614" s="74" t="s">
        <v>2678</v>
      </c>
    </row>
    <row r="2615" spans="49:49" ht="23.1" customHeight="1" x14ac:dyDescent="0.35">
      <c r="AW2615" s="74" t="s">
        <v>2679</v>
      </c>
    </row>
    <row r="2616" spans="49:49" ht="23.1" customHeight="1" x14ac:dyDescent="0.35">
      <c r="AW2616" s="74" t="s">
        <v>2680</v>
      </c>
    </row>
    <row r="2617" spans="49:49" ht="23.1" customHeight="1" x14ac:dyDescent="0.35">
      <c r="AW2617" s="74" t="s">
        <v>2681</v>
      </c>
    </row>
    <row r="2618" spans="49:49" ht="23.1" customHeight="1" x14ac:dyDescent="0.35">
      <c r="AW2618" s="74" t="s">
        <v>2682</v>
      </c>
    </row>
    <row r="2619" spans="49:49" ht="23.1" customHeight="1" x14ac:dyDescent="0.35">
      <c r="AW2619" s="74" t="s">
        <v>2683</v>
      </c>
    </row>
    <row r="2620" spans="49:49" ht="23.1" customHeight="1" x14ac:dyDescent="0.35">
      <c r="AW2620" s="74" t="s">
        <v>2684</v>
      </c>
    </row>
    <row r="2621" spans="49:49" ht="23.1" customHeight="1" x14ac:dyDescent="0.35">
      <c r="AW2621" s="74" t="s">
        <v>2685</v>
      </c>
    </row>
    <row r="2622" spans="49:49" ht="23.1" customHeight="1" x14ac:dyDescent="0.35">
      <c r="AW2622" s="74" t="s">
        <v>2686</v>
      </c>
    </row>
    <row r="2623" spans="49:49" ht="23.1" customHeight="1" x14ac:dyDescent="0.35">
      <c r="AW2623" s="74" t="s">
        <v>2687</v>
      </c>
    </row>
    <row r="2624" spans="49:49" ht="23.1" customHeight="1" x14ac:dyDescent="0.35">
      <c r="AW2624" s="74" t="s">
        <v>2688</v>
      </c>
    </row>
    <row r="2625" spans="49:49" ht="23.1" customHeight="1" x14ac:dyDescent="0.35">
      <c r="AW2625" s="74" t="s">
        <v>2689</v>
      </c>
    </row>
    <row r="2626" spans="49:49" ht="23.1" customHeight="1" x14ac:dyDescent="0.35">
      <c r="AW2626" s="74" t="s">
        <v>2690</v>
      </c>
    </row>
    <row r="2627" spans="49:49" ht="23.1" customHeight="1" x14ac:dyDescent="0.35">
      <c r="AW2627" s="74" t="s">
        <v>2691</v>
      </c>
    </row>
    <row r="2628" spans="49:49" ht="23.1" customHeight="1" x14ac:dyDescent="0.35">
      <c r="AW2628" s="74" t="s">
        <v>2692</v>
      </c>
    </row>
    <row r="2629" spans="49:49" ht="23.1" customHeight="1" x14ac:dyDescent="0.35">
      <c r="AW2629" s="74" t="s">
        <v>2693</v>
      </c>
    </row>
    <row r="2630" spans="49:49" ht="23.1" customHeight="1" x14ac:dyDescent="0.35">
      <c r="AW2630" s="74" t="s">
        <v>2694</v>
      </c>
    </row>
    <row r="2631" spans="49:49" ht="23.1" customHeight="1" x14ac:dyDescent="0.35">
      <c r="AW2631" s="74" t="s">
        <v>2695</v>
      </c>
    </row>
    <row r="2632" spans="49:49" ht="23.1" customHeight="1" x14ac:dyDescent="0.35">
      <c r="AW2632" s="74" t="s">
        <v>2696</v>
      </c>
    </row>
    <row r="2633" spans="49:49" ht="23.1" customHeight="1" x14ac:dyDescent="0.35">
      <c r="AW2633" s="74" t="s">
        <v>2697</v>
      </c>
    </row>
    <row r="2634" spans="49:49" ht="23.1" customHeight="1" x14ac:dyDescent="0.35">
      <c r="AW2634" s="74" t="s">
        <v>2698</v>
      </c>
    </row>
    <row r="2635" spans="49:49" ht="23.1" customHeight="1" x14ac:dyDescent="0.35">
      <c r="AW2635" s="74" t="s">
        <v>2699</v>
      </c>
    </row>
    <row r="2636" spans="49:49" ht="23.1" customHeight="1" x14ac:dyDescent="0.35">
      <c r="AW2636" s="74" t="s">
        <v>2700</v>
      </c>
    </row>
    <row r="2637" spans="49:49" ht="23.1" customHeight="1" x14ac:dyDescent="0.35">
      <c r="AW2637" s="74" t="s">
        <v>2701</v>
      </c>
    </row>
    <row r="2638" spans="49:49" ht="23.1" customHeight="1" x14ac:dyDescent="0.35">
      <c r="AW2638" s="74" t="s">
        <v>2702</v>
      </c>
    </row>
    <row r="2639" spans="49:49" ht="23.1" customHeight="1" x14ac:dyDescent="0.35">
      <c r="AW2639" s="74" t="s">
        <v>2703</v>
      </c>
    </row>
    <row r="2640" spans="49:49" ht="23.1" customHeight="1" x14ac:dyDescent="0.35">
      <c r="AW2640" s="74" t="s">
        <v>2704</v>
      </c>
    </row>
    <row r="2641" spans="49:49" ht="23.1" customHeight="1" x14ac:dyDescent="0.35">
      <c r="AW2641" s="74" t="s">
        <v>2705</v>
      </c>
    </row>
    <row r="2642" spans="49:49" ht="23.1" customHeight="1" x14ac:dyDescent="0.35">
      <c r="AW2642" s="74" t="s">
        <v>2706</v>
      </c>
    </row>
    <row r="2643" spans="49:49" ht="23.1" customHeight="1" x14ac:dyDescent="0.35">
      <c r="AW2643" s="74" t="s">
        <v>2707</v>
      </c>
    </row>
    <row r="2644" spans="49:49" ht="23.1" customHeight="1" x14ac:dyDescent="0.35">
      <c r="AW2644" s="74" t="s">
        <v>2708</v>
      </c>
    </row>
    <row r="2645" spans="49:49" ht="23.1" customHeight="1" x14ac:dyDescent="0.35">
      <c r="AW2645" s="74" t="s">
        <v>2709</v>
      </c>
    </row>
    <row r="2646" spans="49:49" ht="23.1" customHeight="1" x14ac:dyDescent="0.35">
      <c r="AW2646" s="74" t="s">
        <v>2710</v>
      </c>
    </row>
    <row r="2647" spans="49:49" ht="23.1" customHeight="1" x14ac:dyDescent="0.35">
      <c r="AW2647" s="74" t="s">
        <v>2711</v>
      </c>
    </row>
    <row r="2648" spans="49:49" ht="23.1" customHeight="1" x14ac:dyDescent="0.35">
      <c r="AW2648" s="74" t="s">
        <v>2712</v>
      </c>
    </row>
    <row r="2649" spans="49:49" ht="23.1" customHeight="1" x14ac:dyDescent="0.35">
      <c r="AW2649" s="74" t="s">
        <v>2713</v>
      </c>
    </row>
    <row r="2650" spans="49:49" ht="23.1" customHeight="1" x14ac:dyDescent="0.35">
      <c r="AW2650" s="74" t="s">
        <v>2714</v>
      </c>
    </row>
    <row r="2651" spans="49:49" ht="23.1" customHeight="1" x14ac:dyDescent="0.35">
      <c r="AW2651" s="74" t="s">
        <v>2715</v>
      </c>
    </row>
    <row r="2652" spans="49:49" ht="23.1" customHeight="1" x14ac:dyDescent="0.35">
      <c r="AW2652" s="74" t="s">
        <v>2716</v>
      </c>
    </row>
    <row r="2653" spans="49:49" ht="23.1" customHeight="1" x14ac:dyDescent="0.35">
      <c r="AW2653" s="74" t="s">
        <v>2717</v>
      </c>
    </row>
    <row r="2654" spans="49:49" ht="23.1" customHeight="1" x14ac:dyDescent="0.35">
      <c r="AW2654" s="74" t="s">
        <v>2718</v>
      </c>
    </row>
    <row r="2655" spans="49:49" ht="23.1" customHeight="1" x14ac:dyDescent="0.35">
      <c r="AW2655" s="74" t="s">
        <v>2719</v>
      </c>
    </row>
    <row r="2656" spans="49:49" ht="23.1" customHeight="1" x14ac:dyDescent="0.35">
      <c r="AW2656" s="74" t="s">
        <v>2720</v>
      </c>
    </row>
    <row r="2657" spans="49:49" ht="23.1" customHeight="1" x14ac:dyDescent="0.35">
      <c r="AW2657" s="74" t="s">
        <v>2721</v>
      </c>
    </row>
    <row r="2658" spans="49:49" ht="23.1" customHeight="1" x14ac:dyDescent="0.35">
      <c r="AW2658" s="74" t="s">
        <v>2722</v>
      </c>
    </row>
    <row r="2659" spans="49:49" ht="23.1" customHeight="1" x14ac:dyDescent="0.35">
      <c r="AW2659" s="74" t="s">
        <v>2723</v>
      </c>
    </row>
    <row r="2660" spans="49:49" ht="23.1" customHeight="1" x14ac:dyDescent="0.35">
      <c r="AW2660" s="74" t="s">
        <v>2724</v>
      </c>
    </row>
    <row r="2661" spans="49:49" ht="23.1" customHeight="1" x14ac:dyDescent="0.35">
      <c r="AW2661" s="74" t="s">
        <v>2725</v>
      </c>
    </row>
    <row r="2662" spans="49:49" ht="23.1" customHeight="1" x14ac:dyDescent="0.35">
      <c r="AW2662" s="74" t="s">
        <v>2726</v>
      </c>
    </row>
    <row r="2663" spans="49:49" ht="23.1" customHeight="1" x14ac:dyDescent="0.35">
      <c r="AW2663" s="74" t="s">
        <v>2727</v>
      </c>
    </row>
    <row r="2664" spans="49:49" ht="23.1" customHeight="1" x14ac:dyDescent="0.35">
      <c r="AW2664" s="74" t="s">
        <v>2728</v>
      </c>
    </row>
    <row r="2665" spans="49:49" ht="23.1" customHeight="1" x14ac:dyDescent="0.35">
      <c r="AW2665" s="74" t="s">
        <v>2729</v>
      </c>
    </row>
    <row r="2666" spans="49:49" ht="23.1" customHeight="1" x14ac:dyDescent="0.35">
      <c r="AW2666" s="74" t="s">
        <v>2730</v>
      </c>
    </row>
    <row r="2667" spans="49:49" ht="23.1" customHeight="1" x14ac:dyDescent="0.35">
      <c r="AW2667" s="74" t="s">
        <v>2731</v>
      </c>
    </row>
    <row r="2668" spans="49:49" ht="23.1" customHeight="1" x14ac:dyDescent="0.35">
      <c r="AW2668" s="74" t="s">
        <v>2732</v>
      </c>
    </row>
    <row r="2669" spans="49:49" ht="23.1" customHeight="1" x14ac:dyDescent="0.35">
      <c r="AW2669" s="74" t="s">
        <v>2733</v>
      </c>
    </row>
    <row r="2670" spans="49:49" ht="23.1" customHeight="1" x14ac:dyDescent="0.35">
      <c r="AW2670" s="74" t="s">
        <v>2734</v>
      </c>
    </row>
    <row r="2671" spans="49:49" ht="23.1" customHeight="1" x14ac:dyDescent="0.35">
      <c r="AW2671" s="74" t="s">
        <v>2735</v>
      </c>
    </row>
    <row r="2672" spans="49:49" ht="23.1" customHeight="1" x14ac:dyDescent="0.35">
      <c r="AW2672" s="74" t="s">
        <v>2736</v>
      </c>
    </row>
    <row r="2673" spans="49:49" ht="23.1" customHeight="1" x14ac:dyDescent="0.35">
      <c r="AW2673" s="74" t="s">
        <v>2737</v>
      </c>
    </row>
    <row r="2674" spans="49:49" ht="23.1" customHeight="1" x14ac:dyDescent="0.35">
      <c r="AW2674" s="74" t="s">
        <v>2738</v>
      </c>
    </row>
    <row r="2675" spans="49:49" ht="23.1" customHeight="1" x14ac:dyDescent="0.35">
      <c r="AW2675" s="74" t="s">
        <v>2739</v>
      </c>
    </row>
    <row r="2676" spans="49:49" ht="23.1" customHeight="1" x14ac:dyDescent="0.35">
      <c r="AW2676" s="74" t="s">
        <v>2740</v>
      </c>
    </row>
    <row r="2677" spans="49:49" ht="23.1" customHeight="1" x14ac:dyDescent="0.35">
      <c r="AW2677" s="74" t="s">
        <v>2741</v>
      </c>
    </row>
    <row r="2678" spans="49:49" ht="23.1" customHeight="1" x14ac:dyDescent="0.35">
      <c r="AW2678" s="74" t="s">
        <v>2742</v>
      </c>
    </row>
    <row r="2679" spans="49:49" ht="23.1" customHeight="1" x14ac:dyDescent="0.35">
      <c r="AW2679" s="74" t="s">
        <v>2743</v>
      </c>
    </row>
    <row r="2680" spans="49:49" ht="23.1" customHeight="1" x14ac:dyDescent="0.35">
      <c r="AW2680" s="74" t="s">
        <v>2744</v>
      </c>
    </row>
    <row r="2681" spans="49:49" ht="23.1" customHeight="1" x14ac:dyDescent="0.35">
      <c r="AW2681" s="74" t="s">
        <v>2745</v>
      </c>
    </row>
    <row r="2682" spans="49:49" ht="23.1" customHeight="1" x14ac:dyDescent="0.35">
      <c r="AW2682" s="74" t="s">
        <v>2746</v>
      </c>
    </row>
    <row r="2683" spans="49:49" ht="23.1" customHeight="1" x14ac:dyDescent="0.35">
      <c r="AW2683" s="74" t="s">
        <v>2747</v>
      </c>
    </row>
    <row r="2684" spans="49:49" ht="23.1" customHeight="1" x14ac:dyDescent="0.35">
      <c r="AW2684" s="74" t="s">
        <v>2748</v>
      </c>
    </row>
    <row r="2685" spans="49:49" ht="23.1" customHeight="1" x14ac:dyDescent="0.35">
      <c r="AW2685" s="74" t="s">
        <v>2749</v>
      </c>
    </row>
    <row r="2686" spans="49:49" ht="23.1" customHeight="1" x14ac:dyDescent="0.35">
      <c r="AW2686" s="74" t="s">
        <v>2750</v>
      </c>
    </row>
    <row r="2687" spans="49:49" ht="23.1" customHeight="1" x14ac:dyDescent="0.35">
      <c r="AW2687" s="74" t="s">
        <v>2751</v>
      </c>
    </row>
    <row r="2688" spans="49:49" ht="23.1" customHeight="1" x14ac:dyDescent="0.35">
      <c r="AW2688" s="74" t="s">
        <v>2752</v>
      </c>
    </row>
    <row r="2689" spans="49:49" ht="23.1" customHeight="1" x14ac:dyDescent="0.35">
      <c r="AW2689" s="74" t="s">
        <v>2753</v>
      </c>
    </row>
    <row r="2690" spans="49:49" ht="23.1" customHeight="1" x14ac:dyDescent="0.35">
      <c r="AW2690" s="74" t="s">
        <v>2754</v>
      </c>
    </row>
    <row r="2691" spans="49:49" ht="23.1" customHeight="1" x14ac:dyDescent="0.35">
      <c r="AW2691" s="74" t="s">
        <v>2755</v>
      </c>
    </row>
    <row r="2692" spans="49:49" ht="23.1" customHeight="1" x14ac:dyDescent="0.35">
      <c r="AW2692" s="74" t="s">
        <v>2756</v>
      </c>
    </row>
    <row r="2693" spans="49:49" ht="23.1" customHeight="1" x14ac:dyDescent="0.35">
      <c r="AW2693" s="74" t="s">
        <v>2757</v>
      </c>
    </row>
    <row r="2694" spans="49:49" ht="23.1" customHeight="1" x14ac:dyDescent="0.35">
      <c r="AW2694" s="74" t="s">
        <v>2758</v>
      </c>
    </row>
    <row r="2695" spans="49:49" ht="23.1" customHeight="1" x14ac:dyDescent="0.35">
      <c r="AW2695" s="74" t="s">
        <v>2759</v>
      </c>
    </row>
    <row r="2696" spans="49:49" ht="23.1" customHeight="1" x14ac:dyDescent="0.35">
      <c r="AW2696" s="74" t="s">
        <v>2760</v>
      </c>
    </row>
    <row r="2697" spans="49:49" ht="23.1" customHeight="1" x14ac:dyDescent="0.35">
      <c r="AW2697" s="74" t="s">
        <v>2761</v>
      </c>
    </row>
    <row r="2698" spans="49:49" ht="23.1" customHeight="1" x14ac:dyDescent="0.35">
      <c r="AW2698" s="74" t="s">
        <v>2762</v>
      </c>
    </row>
    <row r="2699" spans="49:49" ht="23.1" customHeight="1" x14ac:dyDescent="0.35">
      <c r="AW2699" s="74" t="s">
        <v>2763</v>
      </c>
    </row>
    <row r="2700" spans="49:49" ht="23.1" customHeight="1" x14ac:dyDescent="0.35">
      <c r="AW2700" s="74" t="s">
        <v>2764</v>
      </c>
    </row>
    <row r="2701" spans="49:49" ht="23.1" customHeight="1" x14ac:dyDescent="0.35">
      <c r="AW2701" s="74" t="s">
        <v>2765</v>
      </c>
    </row>
    <row r="2702" spans="49:49" ht="23.1" customHeight="1" x14ac:dyDescent="0.35">
      <c r="AW2702" s="74" t="s">
        <v>2766</v>
      </c>
    </row>
    <row r="2703" spans="49:49" ht="23.1" customHeight="1" x14ac:dyDescent="0.35">
      <c r="AW2703" s="74" t="s">
        <v>2767</v>
      </c>
    </row>
    <row r="2704" spans="49:49" ht="23.1" customHeight="1" x14ac:dyDescent="0.35">
      <c r="AW2704" s="74" t="s">
        <v>2768</v>
      </c>
    </row>
    <row r="2705" spans="49:49" ht="23.1" customHeight="1" x14ac:dyDescent="0.35">
      <c r="AW2705" s="74" t="s">
        <v>2769</v>
      </c>
    </row>
    <row r="2706" spans="49:49" ht="23.1" customHeight="1" x14ac:dyDescent="0.35">
      <c r="AW2706" s="74" t="s">
        <v>2770</v>
      </c>
    </row>
    <row r="2707" spans="49:49" ht="23.1" customHeight="1" x14ac:dyDescent="0.35">
      <c r="AW2707" s="74" t="s">
        <v>2771</v>
      </c>
    </row>
    <row r="2708" spans="49:49" ht="23.1" customHeight="1" x14ac:dyDescent="0.35">
      <c r="AW2708" s="74" t="s">
        <v>2772</v>
      </c>
    </row>
    <row r="2709" spans="49:49" ht="23.1" customHeight="1" x14ac:dyDescent="0.35">
      <c r="AW2709" s="74" t="s">
        <v>2773</v>
      </c>
    </row>
    <row r="2710" spans="49:49" ht="23.1" customHeight="1" x14ac:dyDescent="0.35">
      <c r="AW2710" s="74" t="s">
        <v>2774</v>
      </c>
    </row>
    <row r="2711" spans="49:49" ht="23.1" customHeight="1" x14ac:dyDescent="0.35">
      <c r="AW2711" s="74" t="s">
        <v>2775</v>
      </c>
    </row>
    <row r="2712" spans="49:49" ht="23.1" customHeight="1" x14ac:dyDescent="0.35">
      <c r="AW2712" s="74" t="s">
        <v>2776</v>
      </c>
    </row>
    <row r="2713" spans="49:49" ht="23.1" customHeight="1" x14ac:dyDescent="0.35">
      <c r="AW2713" s="74" t="s">
        <v>2777</v>
      </c>
    </row>
    <row r="2714" spans="49:49" ht="23.1" customHeight="1" x14ac:dyDescent="0.35">
      <c r="AW2714" s="74" t="s">
        <v>2778</v>
      </c>
    </row>
    <row r="2715" spans="49:49" ht="23.1" customHeight="1" x14ac:dyDescent="0.35">
      <c r="AW2715" s="74" t="s">
        <v>2779</v>
      </c>
    </row>
    <row r="2716" spans="49:49" ht="23.1" customHeight="1" x14ac:dyDescent="0.35">
      <c r="AW2716" s="74" t="s">
        <v>2780</v>
      </c>
    </row>
    <row r="2717" spans="49:49" ht="23.1" customHeight="1" x14ac:dyDescent="0.35">
      <c r="AW2717" s="74" t="s">
        <v>2781</v>
      </c>
    </row>
    <row r="2718" spans="49:49" ht="23.1" customHeight="1" x14ac:dyDescent="0.35">
      <c r="AW2718" s="74" t="s">
        <v>2782</v>
      </c>
    </row>
    <row r="2719" spans="49:49" ht="23.1" customHeight="1" x14ac:dyDescent="0.35">
      <c r="AW2719" s="74" t="s">
        <v>2783</v>
      </c>
    </row>
    <row r="2720" spans="49:49" ht="23.1" customHeight="1" x14ac:dyDescent="0.35">
      <c r="AW2720" s="74" t="s">
        <v>2784</v>
      </c>
    </row>
    <row r="2721" spans="49:49" ht="23.1" customHeight="1" x14ac:dyDescent="0.35">
      <c r="AW2721" s="74" t="s">
        <v>2785</v>
      </c>
    </row>
    <row r="2722" spans="49:49" ht="23.1" customHeight="1" x14ac:dyDescent="0.35">
      <c r="AW2722" s="74" t="s">
        <v>2786</v>
      </c>
    </row>
    <row r="2723" spans="49:49" ht="23.1" customHeight="1" x14ac:dyDescent="0.35">
      <c r="AW2723" s="74" t="s">
        <v>2787</v>
      </c>
    </row>
    <row r="2724" spans="49:49" ht="23.1" customHeight="1" x14ac:dyDescent="0.35">
      <c r="AW2724" s="74" t="s">
        <v>2788</v>
      </c>
    </row>
    <row r="2725" spans="49:49" ht="23.1" customHeight="1" x14ac:dyDescent="0.35">
      <c r="AW2725" s="74" t="s">
        <v>2789</v>
      </c>
    </row>
    <row r="2726" spans="49:49" ht="23.1" customHeight="1" x14ac:dyDescent="0.35">
      <c r="AW2726" s="74" t="s">
        <v>2790</v>
      </c>
    </row>
    <row r="2727" spans="49:49" ht="23.1" customHeight="1" x14ac:dyDescent="0.35">
      <c r="AW2727" s="74" t="s">
        <v>2791</v>
      </c>
    </row>
    <row r="2728" spans="49:49" ht="23.1" customHeight="1" x14ac:dyDescent="0.35">
      <c r="AW2728" s="74" t="s">
        <v>2792</v>
      </c>
    </row>
    <row r="2729" spans="49:49" ht="23.1" customHeight="1" x14ac:dyDescent="0.35">
      <c r="AW2729" s="74" t="s">
        <v>2793</v>
      </c>
    </row>
    <row r="2730" spans="49:49" ht="23.1" customHeight="1" x14ac:dyDescent="0.35">
      <c r="AW2730" s="74" t="s">
        <v>2794</v>
      </c>
    </row>
    <row r="2731" spans="49:49" ht="23.1" customHeight="1" x14ac:dyDescent="0.35">
      <c r="AW2731" s="74" t="s">
        <v>2795</v>
      </c>
    </row>
    <row r="2732" spans="49:49" ht="23.1" customHeight="1" x14ac:dyDescent="0.35">
      <c r="AW2732" s="74" t="s">
        <v>2796</v>
      </c>
    </row>
    <row r="2733" spans="49:49" ht="23.1" customHeight="1" x14ac:dyDescent="0.35">
      <c r="AW2733" s="74" t="s">
        <v>2797</v>
      </c>
    </row>
    <row r="2734" spans="49:49" ht="23.1" customHeight="1" x14ac:dyDescent="0.35">
      <c r="AW2734" s="74" t="s">
        <v>2798</v>
      </c>
    </row>
    <row r="2735" spans="49:49" ht="23.1" customHeight="1" x14ac:dyDescent="0.35">
      <c r="AW2735" s="74" t="s">
        <v>2799</v>
      </c>
    </row>
    <row r="2736" spans="49:49" ht="23.1" customHeight="1" x14ac:dyDescent="0.35">
      <c r="AW2736" s="74" t="s">
        <v>2800</v>
      </c>
    </row>
    <row r="2737" spans="49:49" ht="23.1" customHeight="1" x14ac:dyDescent="0.35">
      <c r="AW2737" s="74" t="s">
        <v>2801</v>
      </c>
    </row>
    <row r="2738" spans="49:49" ht="23.1" customHeight="1" x14ac:dyDescent="0.35">
      <c r="AW2738" s="74" t="s">
        <v>2802</v>
      </c>
    </row>
    <row r="2739" spans="49:49" ht="23.1" customHeight="1" x14ac:dyDescent="0.35">
      <c r="AW2739" s="74" t="s">
        <v>2803</v>
      </c>
    </row>
    <row r="2740" spans="49:49" ht="23.1" customHeight="1" x14ac:dyDescent="0.35">
      <c r="AW2740" s="74" t="s">
        <v>2804</v>
      </c>
    </row>
    <row r="2741" spans="49:49" ht="23.1" customHeight="1" x14ac:dyDescent="0.35">
      <c r="AW2741" s="74" t="s">
        <v>2805</v>
      </c>
    </row>
    <row r="2742" spans="49:49" ht="23.1" customHeight="1" x14ac:dyDescent="0.35">
      <c r="AW2742" s="74" t="s">
        <v>2806</v>
      </c>
    </row>
    <row r="2743" spans="49:49" ht="23.1" customHeight="1" x14ac:dyDescent="0.35">
      <c r="AW2743" s="74" t="s">
        <v>2807</v>
      </c>
    </row>
    <row r="2744" spans="49:49" ht="23.1" customHeight="1" x14ac:dyDescent="0.35">
      <c r="AW2744" s="74" t="s">
        <v>2808</v>
      </c>
    </row>
    <row r="2745" spans="49:49" ht="23.1" customHeight="1" x14ac:dyDescent="0.35">
      <c r="AW2745" s="74" t="s">
        <v>2809</v>
      </c>
    </row>
    <row r="2746" spans="49:49" ht="23.1" customHeight="1" x14ac:dyDescent="0.35">
      <c r="AW2746" s="74" t="s">
        <v>2810</v>
      </c>
    </row>
    <row r="2747" spans="49:49" ht="23.1" customHeight="1" x14ac:dyDescent="0.35">
      <c r="AW2747" s="74" t="s">
        <v>2811</v>
      </c>
    </row>
    <row r="2748" spans="49:49" ht="23.1" customHeight="1" x14ac:dyDescent="0.35">
      <c r="AW2748" s="74" t="s">
        <v>2812</v>
      </c>
    </row>
    <row r="2749" spans="49:49" ht="23.1" customHeight="1" x14ac:dyDescent="0.35">
      <c r="AW2749" s="74" t="s">
        <v>2813</v>
      </c>
    </row>
    <row r="2750" spans="49:49" ht="23.1" customHeight="1" x14ac:dyDescent="0.35">
      <c r="AW2750" s="74" t="s">
        <v>2814</v>
      </c>
    </row>
    <row r="2751" spans="49:49" ht="23.1" customHeight="1" x14ac:dyDescent="0.35">
      <c r="AW2751" s="74" t="s">
        <v>2815</v>
      </c>
    </row>
    <row r="2752" spans="49:49" ht="23.1" customHeight="1" x14ac:dyDescent="0.35">
      <c r="AW2752" s="74" t="s">
        <v>2816</v>
      </c>
    </row>
    <row r="2753" spans="49:49" ht="23.1" customHeight="1" x14ac:dyDescent="0.35">
      <c r="AW2753" s="74" t="s">
        <v>2817</v>
      </c>
    </row>
    <row r="2754" spans="49:49" ht="23.1" customHeight="1" x14ac:dyDescent="0.35">
      <c r="AW2754" s="74" t="s">
        <v>2818</v>
      </c>
    </row>
    <row r="2755" spans="49:49" ht="23.1" customHeight="1" x14ac:dyDescent="0.35">
      <c r="AW2755" s="74" t="s">
        <v>2819</v>
      </c>
    </row>
    <row r="2756" spans="49:49" ht="23.1" customHeight="1" x14ac:dyDescent="0.35">
      <c r="AW2756" s="74" t="s">
        <v>2820</v>
      </c>
    </row>
    <row r="2757" spans="49:49" ht="23.1" customHeight="1" x14ac:dyDescent="0.35">
      <c r="AW2757" s="74" t="s">
        <v>2821</v>
      </c>
    </row>
    <row r="2758" spans="49:49" ht="23.1" customHeight="1" x14ac:dyDescent="0.35">
      <c r="AW2758" s="74" t="s">
        <v>2822</v>
      </c>
    </row>
    <row r="2759" spans="49:49" ht="23.1" customHeight="1" x14ac:dyDescent="0.35">
      <c r="AW2759" s="74" t="s">
        <v>2823</v>
      </c>
    </row>
    <row r="2760" spans="49:49" ht="23.1" customHeight="1" x14ac:dyDescent="0.35">
      <c r="AW2760" s="74" t="s">
        <v>2824</v>
      </c>
    </row>
    <row r="2761" spans="49:49" ht="23.1" customHeight="1" x14ac:dyDescent="0.35">
      <c r="AW2761" s="74" t="s">
        <v>2825</v>
      </c>
    </row>
    <row r="2762" spans="49:49" ht="23.1" customHeight="1" x14ac:dyDescent="0.35">
      <c r="AW2762" s="74" t="s">
        <v>2826</v>
      </c>
    </row>
    <row r="2763" spans="49:49" ht="23.1" customHeight="1" x14ac:dyDescent="0.35">
      <c r="AW2763" s="74" t="s">
        <v>2827</v>
      </c>
    </row>
    <row r="2764" spans="49:49" ht="23.1" customHeight="1" x14ac:dyDescent="0.35">
      <c r="AW2764" s="74" t="s">
        <v>2828</v>
      </c>
    </row>
    <row r="2765" spans="49:49" ht="23.1" customHeight="1" x14ac:dyDescent="0.35">
      <c r="AW2765" s="74" t="s">
        <v>2829</v>
      </c>
    </row>
    <row r="2766" spans="49:49" ht="23.1" customHeight="1" x14ac:dyDescent="0.35">
      <c r="AW2766" s="74" t="s">
        <v>2830</v>
      </c>
    </row>
    <row r="2767" spans="49:49" ht="23.1" customHeight="1" x14ac:dyDescent="0.35">
      <c r="AW2767" s="74" t="s">
        <v>2831</v>
      </c>
    </row>
    <row r="2768" spans="49:49" ht="23.1" customHeight="1" x14ac:dyDescent="0.35">
      <c r="AW2768" s="74" t="s">
        <v>2832</v>
      </c>
    </row>
    <row r="2769" spans="49:49" ht="23.1" customHeight="1" x14ac:dyDescent="0.35">
      <c r="AW2769" s="74" t="s">
        <v>2833</v>
      </c>
    </row>
    <row r="2770" spans="49:49" ht="23.1" customHeight="1" x14ac:dyDescent="0.35">
      <c r="AW2770" s="74" t="s">
        <v>2834</v>
      </c>
    </row>
    <row r="2771" spans="49:49" ht="23.1" customHeight="1" x14ac:dyDescent="0.35">
      <c r="AW2771" s="74" t="s">
        <v>2835</v>
      </c>
    </row>
    <row r="2772" spans="49:49" ht="23.1" customHeight="1" x14ac:dyDescent="0.35">
      <c r="AW2772" s="74" t="s">
        <v>2836</v>
      </c>
    </row>
    <row r="2773" spans="49:49" ht="23.1" customHeight="1" x14ac:dyDescent="0.35">
      <c r="AW2773" s="74" t="s">
        <v>2837</v>
      </c>
    </row>
    <row r="2774" spans="49:49" ht="23.1" customHeight="1" x14ac:dyDescent="0.35">
      <c r="AW2774" s="74" t="s">
        <v>2838</v>
      </c>
    </row>
    <row r="2775" spans="49:49" ht="23.1" customHeight="1" x14ac:dyDescent="0.35">
      <c r="AW2775" s="74" t="s">
        <v>2839</v>
      </c>
    </row>
    <row r="2776" spans="49:49" ht="23.1" customHeight="1" x14ac:dyDescent="0.35">
      <c r="AW2776" s="74" t="s">
        <v>2840</v>
      </c>
    </row>
    <row r="2777" spans="49:49" ht="23.1" customHeight="1" x14ac:dyDescent="0.35">
      <c r="AW2777" s="74" t="s">
        <v>2841</v>
      </c>
    </row>
    <row r="2778" spans="49:49" ht="23.1" customHeight="1" x14ac:dyDescent="0.35">
      <c r="AW2778" s="74" t="s">
        <v>2842</v>
      </c>
    </row>
    <row r="2779" spans="49:49" ht="23.1" customHeight="1" x14ac:dyDescent="0.35">
      <c r="AW2779" s="74" t="s">
        <v>2843</v>
      </c>
    </row>
    <row r="2780" spans="49:49" ht="23.1" customHeight="1" x14ac:dyDescent="0.35">
      <c r="AW2780" s="74" t="s">
        <v>2844</v>
      </c>
    </row>
    <row r="2781" spans="49:49" ht="23.1" customHeight="1" x14ac:dyDescent="0.35">
      <c r="AW2781" s="74" t="s">
        <v>2845</v>
      </c>
    </row>
    <row r="2782" spans="49:49" ht="23.1" customHeight="1" x14ac:dyDescent="0.35">
      <c r="AW2782" s="74" t="s">
        <v>2846</v>
      </c>
    </row>
    <row r="2783" spans="49:49" ht="23.1" customHeight="1" x14ac:dyDescent="0.35">
      <c r="AW2783" s="74" t="s">
        <v>2847</v>
      </c>
    </row>
    <row r="2784" spans="49:49" ht="23.1" customHeight="1" x14ac:dyDescent="0.35">
      <c r="AW2784" s="74" t="s">
        <v>2848</v>
      </c>
    </row>
    <row r="2785" spans="49:49" ht="23.1" customHeight="1" x14ac:dyDescent="0.35">
      <c r="AW2785" s="74" t="s">
        <v>2849</v>
      </c>
    </row>
    <row r="2786" spans="49:49" ht="23.1" customHeight="1" x14ac:dyDescent="0.35">
      <c r="AW2786" s="74" t="s">
        <v>2850</v>
      </c>
    </row>
    <row r="2787" spans="49:49" ht="23.1" customHeight="1" x14ac:dyDescent="0.35">
      <c r="AW2787" s="74" t="s">
        <v>2851</v>
      </c>
    </row>
    <row r="2788" spans="49:49" ht="23.1" customHeight="1" x14ac:dyDescent="0.35">
      <c r="AW2788" s="74" t="s">
        <v>2852</v>
      </c>
    </row>
    <row r="2789" spans="49:49" ht="23.1" customHeight="1" x14ac:dyDescent="0.35">
      <c r="AW2789" s="74" t="s">
        <v>2853</v>
      </c>
    </row>
    <row r="2790" spans="49:49" ht="23.1" customHeight="1" x14ac:dyDescent="0.35">
      <c r="AW2790" s="74" t="s">
        <v>2854</v>
      </c>
    </row>
    <row r="2791" spans="49:49" ht="23.1" customHeight="1" x14ac:dyDescent="0.35">
      <c r="AW2791" s="74" t="s">
        <v>2855</v>
      </c>
    </row>
    <row r="2792" spans="49:49" ht="23.1" customHeight="1" x14ac:dyDescent="0.35">
      <c r="AW2792" s="74" t="s">
        <v>2856</v>
      </c>
    </row>
    <row r="2793" spans="49:49" ht="23.1" customHeight="1" x14ac:dyDescent="0.35">
      <c r="AW2793" s="74" t="s">
        <v>2857</v>
      </c>
    </row>
    <row r="2794" spans="49:49" ht="23.1" customHeight="1" x14ac:dyDescent="0.35">
      <c r="AW2794" s="74" t="s">
        <v>2858</v>
      </c>
    </row>
    <row r="2795" spans="49:49" ht="23.1" customHeight="1" x14ac:dyDescent="0.35">
      <c r="AW2795" s="74" t="s">
        <v>2859</v>
      </c>
    </row>
    <row r="2796" spans="49:49" ht="23.1" customHeight="1" x14ac:dyDescent="0.35">
      <c r="AW2796" s="74" t="s">
        <v>2860</v>
      </c>
    </row>
    <row r="2797" spans="49:49" ht="23.1" customHeight="1" x14ac:dyDescent="0.35">
      <c r="AW2797" s="74" t="s">
        <v>2861</v>
      </c>
    </row>
    <row r="2798" spans="49:49" ht="23.1" customHeight="1" x14ac:dyDescent="0.35">
      <c r="AW2798" s="74" t="s">
        <v>2862</v>
      </c>
    </row>
    <row r="2799" spans="49:49" ht="23.1" customHeight="1" x14ac:dyDescent="0.35">
      <c r="AW2799" s="74" t="s">
        <v>2863</v>
      </c>
    </row>
    <row r="2800" spans="49:49" ht="23.1" customHeight="1" x14ac:dyDescent="0.35">
      <c r="AW2800" s="74" t="s">
        <v>2864</v>
      </c>
    </row>
    <row r="2801" spans="49:49" ht="23.1" customHeight="1" x14ac:dyDescent="0.35">
      <c r="AW2801" s="74" t="s">
        <v>2865</v>
      </c>
    </row>
    <row r="2802" spans="49:49" ht="23.1" customHeight="1" x14ac:dyDescent="0.35">
      <c r="AW2802" s="74" t="s">
        <v>2866</v>
      </c>
    </row>
    <row r="2803" spans="49:49" ht="23.1" customHeight="1" x14ac:dyDescent="0.35">
      <c r="AW2803" s="74" t="s">
        <v>2867</v>
      </c>
    </row>
    <row r="2804" spans="49:49" ht="23.1" customHeight="1" x14ac:dyDescent="0.35">
      <c r="AW2804" s="74" t="s">
        <v>2868</v>
      </c>
    </row>
    <row r="2805" spans="49:49" ht="23.1" customHeight="1" x14ac:dyDescent="0.35">
      <c r="AW2805" s="74" t="s">
        <v>2869</v>
      </c>
    </row>
    <row r="2806" spans="49:49" ht="23.1" customHeight="1" x14ac:dyDescent="0.35">
      <c r="AW2806" s="74" t="s">
        <v>2870</v>
      </c>
    </row>
    <row r="2807" spans="49:49" ht="23.1" customHeight="1" x14ac:dyDescent="0.35">
      <c r="AW2807" s="74" t="s">
        <v>2871</v>
      </c>
    </row>
    <row r="2808" spans="49:49" ht="23.1" customHeight="1" x14ac:dyDescent="0.35">
      <c r="AW2808" s="74" t="s">
        <v>2872</v>
      </c>
    </row>
    <row r="2809" spans="49:49" ht="23.1" customHeight="1" x14ac:dyDescent="0.35">
      <c r="AW2809" s="74" t="s">
        <v>2873</v>
      </c>
    </row>
    <row r="2810" spans="49:49" ht="23.1" customHeight="1" x14ac:dyDescent="0.35">
      <c r="AW2810" s="74" t="s">
        <v>2874</v>
      </c>
    </row>
    <row r="2811" spans="49:49" ht="23.1" customHeight="1" x14ac:dyDescent="0.35">
      <c r="AW2811" s="74" t="s">
        <v>2875</v>
      </c>
    </row>
    <row r="2812" spans="49:49" ht="23.1" customHeight="1" x14ac:dyDescent="0.35">
      <c r="AW2812" s="74" t="s">
        <v>2876</v>
      </c>
    </row>
    <row r="2813" spans="49:49" ht="23.1" customHeight="1" x14ac:dyDescent="0.35">
      <c r="AW2813" s="74" t="s">
        <v>2877</v>
      </c>
    </row>
    <row r="2814" spans="49:49" ht="23.1" customHeight="1" x14ac:dyDescent="0.35">
      <c r="AW2814" s="74" t="s">
        <v>2878</v>
      </c>
    </row>
    <row r="2815" spans="49:49" ht="23.1" customHeight="1" x14ac:dyDescent="0.35">
      <c r="AW2815" s="74" t="s">
        <v>2879</v>
      </c>
    </row>
    <row r="2816" spans="49:49" ht="23.1" customHeight="1" x14ac:dyDescent="0.35">
      <c r="AW2816" s="74" t="s">
        <v>2880</v>
      </c>
    </row>
    <row r="2817" spans="49:49" ht="23.1" customHeight="1" x14ac:dyDescent="0.35">
      <c r="AW2817" s="74" t="s">
        <v>2881</v>
      </c>
    </row>
    <row r="2818" spans="49:49" ht="23.1" customHeight="1" x14ac:dyDescent="0.35">
      <c r="AW2818" s="74" t="s">
        <v>2882</v>
      </c>
    </row>
    <row r="2819" spans="49:49" ht="23.1" customHeight="1" x14ac:dyDescent="0.35">
      <c r="AW2819" s="74" t="s">
        <v>2883</v>
      </c>
    </row>
    <row r="2820" spans="49:49" ht="23.1" customHeight="1" x14ac:dyDescent="0.35">
      <c r="AW2820" s="74" t="s">
        <v>2884</v>
      </c>
    </row>
    <row r="2821" spans="49:49" ht="23.1" customHeight="1" x14ac:dyDescent="0.35">
      <c r="AW2821" s="74" t="s">
        <v>2885</v>
      </c>
    </row>
    <row r="2822" spans="49:49" ht="23.1" customHeight="1" x14ac:dyDescent="0.35">
      <c r="AW2822" s="74" t="s">
        <v>2886</v>
      </c>
    </row>
    <row r="2823" spans="49:49" ht="23.1" customHeight="1" x14ac:dyDescent="0.35">
      <c r="AW2823" s="74" t="s">
        <v>2887</v>
      </c>
    </row>
    <row r="2824" spans="49:49" ht="23.1" customHeight="1" x14ac:dyDescent="0.35">
      <c r="AW2824" s="74" t="s">
        <v>2888</v>
      </c>
    </row>
    <row r="2825" spans="49:49" ht="23.1" customHeight="1" x14ac:dyDescent="0.35">
      <c r="AW2825" s="74" t="s">
        <v>2889</v>
      </c>
    </row>
    <row r="2826" spans="49:49" ht="23.1" customHeight="1" x14ac:dyDescent="0.35">
      <c r="AW2826" s="74" t="s">
        <v>2890</v>
      </c>
    </row>
    <row r="2827" spans="49:49" ht="23.1" customHeight="1" x14ac:dyDescent="0.35">
      <c r="AW2827" s="74" t="s">
        <v>2891</v>
      </c>
    </row>
    <row r="2828" spans="49:49" ht="23.1" customHeight="1" x14ac:dyDescent="0.35">
      <c r="AW2828" s="74" t="s">
        <v>2892</v>
      </c>
    </row>
    <row r="2829" spans="49:49" ht="23.1" customHeight="1" x14ac:dyDescent="0.35">
      <c r="AW2829" s="74" t="s">
        <v>2893</v>
      </c>
    </row>
    <row r="2830" spans="49:49" ht="23.1" customHeight="1" x14ac:dyDescent="0.35">
      <c r="AW2830" s="74" t="s">
        <v>2894</v>
      </c>
    </row>
    <row r="2831" spans="49:49" ht="23.1" customHeight="1" x14ac:dyDescent="0.35">
      <c r="AW2831" s="74" t="s">
        <v>2895</v>
      </c>
    </row>
    <row r="2832" spans="49:49" ht="23.1" customHeight="1" x14ac:dyDescent="0.35">
      <c r="AW2832" s="74" t="s">
        <v>2896</v>
      </c>
    </row>
    <row r="2833" spans="49:49" ht="23.1" customHeight="1" x14ac:dyDescent="0.35">
      <c r="AW2833" s="74" t="s">
        <v>2897</v>
      </c>
    </row>
    <row r="2834" spans="49:49" ht="23.1" customHeight="1" x14ac:dyDescent="0.35">
      <c r="AW2834" s="74" t="s">
        <v>2898</v>
      </c>
    </row>
    <row r="2835" spans="49:49" ht="23.1" customHeight="1" x14ac:dyDescent="0.35">
      <c r="AW2835" s="74" t="s">
        <v>2899</v>
      </c>
    </row>
    <row r="2836" spans="49:49" ht="23.1" customHeight="1" x14ac:dyDescent="0.35">
      <c r="AW2836" s="74" t="s">
        <v>2900</v>
      </c>
    </row>
    <row r="2837" spans="49:49" ht="23.1" customHeight="1" x14ac:dyDescent="0.35">
      <c r="AW2837" s="74" t="s">
        <v>2901</v>
      </c>
    </row>
    <row r="2838" spans="49:49" ht="23.1" customHeight="1" x14ac:dyDescent="0.35">
      <c r="AW2838" s="74" t="s">
        <v>2902</v>
      </c>
    </row>
    <row r="2839" spans="49:49" ht="23.1" customHeight="1" x14ac:dyDescent="0.35">
      <c r="AW2839" s="74" t="s">
        <v>2903</v>
      </c>
    </row>
    <row r="2840" spans="49:49" ht="23.1" customHeight="1" x14ac:dyDescent="0.35">
      <c r="AW2840" s="74" t="s">
        <v>2904</v>
      </c>
    </row>
    <row r="2841" spans="49:49" ht="23.1" customHeight="1" x14ac:dyDescent="0.35">
      <c r="AW2841" s="74" t="s">
        <v>2905</v>
      </c>
    </row>
    <row r="2842" spans="49:49" ht="23.1" customHeight="1" x14ac:dyDescent="0.35">
      <c r="AW2842" s="74" t="s">
        <v>2906</v>
      </c>
    </row>
    <row r="2843" spans="49:49" ht="23.1" customHeight="1" x14ac:dyDescent="0.35">
      <c r="AW2843" s="74" t="s">
        <v>2907</v>
      </c>
    </row>
    <row r="2844" spans="49:49" ht="23.1" customHeight="1" x14ac:dyDescent="0.35">
      <c r="AW2844" s="74" t="s">
        <v>2908</v>
      </c>
    </row>
    <row r="2845" spans="49:49" ht="23.1" customHeight="1" x14ac:dyDescent="0.35">
      <c r="AW2845" s="74" t="s">
        <v>2909</v>
      </c>
    </row>
    <row r="2846" spans="49:49" ht="23.1" customHeight="1" x14ac:dyDescent="0.35">
      <c r="AW2846" s="74" t="s">
        <v>2910</v>
      </c>
    </row>
    <row r="2847" spans="49:49" ht="23.1" customHeight="1" x14ac:dyDescent="0.35">
      <c r="AW2847" s="74" t="s">
        <v>2911</v>
      </c>
    </row>
    <row r="2848" spans="49:49" ht="23.1" customHeight="1" x14ac:dyDescent="0.35">
      <c r="AW2848" s="74" t="s">
        <v>2912</v>
      </c>
    </row>
    <row r="2849" spans="49:49" ht="23.1" customHeight="1" x14ac:dyDescent="0.35">
      <c r="AW2849" s="74" t="s">
        <v>2913</v>
      </c>
    </row>
    <row r="2850" spans="49:49" ht="23.1" customHeight="1" x14ac:dyDescent="0.35">
      <c r="AW2850" s="74" t="s">
        <v>2914</v>
      </c>
    </row>
    <row r="2851" spans="49:49" ht="23.1" customHeight="1" x14ac:dyDescent="0.35">
      <c r="AW2851" s="74" t="s">
        <v>2915</v>
      </c>
    </row>
    <row r="2852" spans="49:49" ht="23.1" customHeight="1" x14ac:dyDescent="0.35">
      <c r="AW2852" s="74" t="s">
        <v>2916</v>
      </c>
    </row>
    <row r="2853" spans="49:49" ht="23.1" customHeight="1" x14ac:dyDescent="0.35">
      <c r="AW2853" s="74" t="s">
        <v>2917</v>
      </c>
    </row>
    <row r="2854" spans="49:49" ht="23.1" customHeight="1" x14ac:dyDescent="0.35">
      <c r="AW2854" s="74" t="s">
        <v>2918</v>
      </c>
    </row>
    <row r="2855" spans="49:49" ht="23.1" customHeight="1" x14ac:dyDescent="0.35">
      <c r="AW2855" s="74" t="s">
        <v>2919</v>
      </c>
    </row>
    <row r="2856" spans="49:49" ht="23.1" customHeight="1" x14ac:dyDescent="0.35">
      <c r="AW2856" s="74" t="s">
        <v>2920</v>
      </c>
    </row>
    <row r="2857" spans="49:49" ht="23.1" customHeight="1" x14ac:dyDescent="0.35">
      <c r="AW2857" s="74" t="s">
        <v>2921</v>
      </c>
    </row>
    <row r="2858" spans="49:49" ht="23.1" customHeight="1" x14ac:dyDescent="0.35">
      <c r="AW2858" s="74" t="s">
        <v>2922</v>
      </c>
    </row>
    <row r="2859" spans="49:49" ht="23.1" customHeight="1" x14ac:dyDescent="0.35">
      <c r="AW2859" s="74" t="s">
        <v>2923</v>
      </c>
    </row>
    <row r="2860" spans="49:49" ht="23.1" customHeight="1" x14ac:dyDescent="0.35">
      <c r="AW2860" s="74" t="s">
        <v>2924</v>
      </c>
    </row>
    <row r="2861" spans="49:49" ht="23.1" customHeight="1" x14ac:dyDescent="0.35">
      <c r="AW2861" s="74" t="s">
        <v>2925</v>
      </c>
    </row>
    <row r="2862" spans="49:49" ht="23.1" customHeight="1" x14ac:dyDescent="0.35">
      <c r="AW2862" s="74" t="s">
        <v>2926</v>
      </c>
    </row>
    <row r="2863" spans="49:49" ht="23.1" customHeight="1" x14ac:dyDescent="0.35">
      <c r="AW2863" s="74" t="s">
        <v>2927</v>
      </c>
    </row>
    <row r="2864" spans="49:49" ht="23.1" customHeight="1" x14ac:dyDescent="0.35">
      <c r="AW2864" s="74" t="s">
        <v>2928</v>
      </c>
    </row>
    <row r="2865" spans="49:49" ht="23.1" customHeight="1" x14ac:dyDescent="0.35">
      <c r="AW2865" s="74" t="s">
        <v>2929</v>
      </c>
    </row>
    <row r="2866" spans="49:49" ht="23.1" customHeight="1" x14ac:dyDescent="0.35">
      <c r="AW2866" s="74" t="s">
        <v>2930</v>
      </c>
    </row>
    <row r="2867" spans="49:49" ht="23.1" customHeight="1" x14ac:dyDescent="0.35">
      <c r="AW2867" s="74" t="s">
        <v>2931</v>
      </c>
    </row>
    <row r="2868" spans="49:49" ht="23.1" customHeight="1" x14ac:dyDescent="0.35">
      <c r="AW2868" s="74" t="s">
        <v>2932</v>
      </c>
    </row>
    <row r="2869" spans="49:49" ht="23.1" customHeight="1" x14ac:dyDescent="0.35">
      <c r="AW2869" s="74" t="s">
        <v>2933</v>
      </c>
    </row>
    <row r="2870" spans="49:49" ht="23.1" customHeight="1" x14ac:dyDescent="0.35">
      <c r="AW2870" s="74" t="s">
        <v>2934</v>
      </c>
    </row>
    <row r="2871" spans="49:49" ht="23.1" customHeight="1" x14ac:dyDescent="0.35">
      <c r="AW2871" s="74" t="s">
        <v>2935</v>
      </c>
    </row>
    <row r="2872" spans="49:49" ht="23.1" customHeight="1" x14ac:dyDescent="0.35">
      <c r="AW2872" s="74" t="s">
        <v>2936</v>
      </c>
    </row>
    <row r="2873" spans="49:49" ht="23.1" customHeight="1" x14ac:dyDescent="0.35">
      <c r="AW2873" s="74" t="s">
        <v>2937</v>
      </c>
    </row>
    <row r="2874" spans="49:49" ht="23.1" customHeight="1" x14ac:dyDescent="0.35">
      <c r="AW2874" s="74" t="s">
        <v>2938</v>
      </c>
    </row>
    <row r="2875" spans="49:49" ht="23.1" customHeight="1" x14ac:dyDescent="0.35">
      <c r="AW2875" s="74" t="s">
        <v>2939</v>
      </c>
    </row>
    <row r="2876" spans="49:49" ht="23.1" customHeight="1" x14ac:dyDescent="0.35">
      <c r="AW2876" s="74" t="s">
        <v>2940</v>
      </c>
    </row>
    <row r="2877" spans="49:49" ht="23.1" customHeight="1" x14ac:dyDescent="0.35">
      <c r="AW2877" s="74" t="s">
        <v>2941</v>
      </c>
    </row>
    <row r="2878" spans="49:49" ht="23.1" customHeight="1" x14ac:dyDescent="0.35">
      <c r="AW2878" s="74" t="s">
        <v>2942</v>
      </c>
    </row>
    <row r="2879" spans="49:49" ht="23.1" customHeight="1" x14ac:dyDescent="0.35">
      <c r="AW2879" s="74" t="s">
        <v>2943</v>
      </c>
    </row>
    <row r="2880" spans="49:49" ht="23.1" customHeight="1" x14ac:dyDescent="0.35">
      <c r="AW2880" s="74" t="s">
        <v>2944</v>
      </c>
    </row>
    <row r="2881" spans="49:49" ht="23.1" customHeight="1" x14ac:dyDescent="0.35">
      <c r="AW2881" s="74" t="s">
        <v>2945</v>
      </c>
    </row>
    <row r="2882" spans="49:49" ht="23.1" customHeight="1" x14ac:dyDescent="0.35">
      <c r="AW2882" s="74" t="s">
        <v>2946</v>
      </c>
    </row>
    <row r="2883" spans="49:49" ht="23.1" customHeight="1" x14ac:dyDescent="0.35">
      <c r="AW2883" s="74" t="s">
        <v>2947</v>
      </c>
    </row>
    <row r="2884" spans="49:49" ht="23.1" customHeight="1" x14ac:dyDescent="0.35">
      <c r="AW2884" s="74" t="s">
        <v>2948</v>
      </c>
    </row>
    <row r="2885" spans="49:49" ht="23.1" customHeight="1" x14ac:dyDescent="0.35">
      <c r="AW2885" s="74" t="s">
        <v>2949</v>
      </c>
    </row>
    <row r="2886" spans="49:49" ht="23.1" customHeight="1" x14ac:dyDescent="0.35">
      <c r="AW2886" s="74" t="s">
        <v>2950</v>
      </c>
    </row>
    <row r="2887" spans="49:49" ht="23.1" customHeight="1" x14ac:dyDescent="0.35">
      <c r="AW2887" s="74" t="s">
        <v>2951</v>
      </c>
    </row>
    <row r="2888" spans="49:49" ht="23.1" customHeight="1" x14ac:dyDescent="0.35">
      <c r="AW2888" s="74" t="s">
        <v>2952</v>
      </c>
    </row>
    <row r="2889" spans="49:49" ht="23.1" customHeight="1" x14ac:dyDescent="0.35">
      <c r="AW2889" s="74" t="s">
        <v>2953</v>
      </c>
    </row>
    <row r="2890" spans="49:49" ht="23.1" customHeight="1" x14ac:dyDescent="0.35">
      <c r="AW2890" s="74" t="s">
        <v>2954</v>
      </c>
    </row>
    <row r="2891" spans="49:49" ht="23.1" customHeight="1" x14ac:dyDescent="0.35">
      <c r="AW2891" s="74" t="s">
        <v>2955</v>
      </c>
    </row>
    <row r="2892" spans="49:49" ht="23.1" customHeight="1" x14ac:dyDescent="0.35">
      <c r="AW2892" s="74" t="s">
        <v>2956</v>
      </c>
    </row>
    <row r="2893" spans="49:49" ht="23.1" customHeight="1" x14ac:dyDescent="0.35">
      <c r="AW2893" s="74" t="s">
        <v>2957</v>
      </c>
    </row>
    <row r="2894" spans="49:49" ht="23.1" customHeight="1" x14ac:dyDescent="0.35">
      <c r="AW2894" s="74" t="s">
        <v>2958</v>
      </c>
    </row>
    <row r="2895" spans="49:49" ht="23.1" customHeight="1" x14ac:dyDescent="0.35">
      <c r="AW2895" s="74" t="s">
        <v>2959</v>
      </c>
    </row>
    <row r="2896" spans="49:49" ht="23.1" customHeight="1" x14ac:dyDescent="0.35">
      <c r="AW2896" s="74" t="s">
        <v>2960</v>
      </c>
    </row>
    <row r="2897" spans="49:49" ht="23.1" customHeight="1" x14ac:dyDescent="0.35">
      <c r="AW2897" s="74" t="s">
        <v>2961</v>
      </c>
    </row>
    <row r="2898" spans="49:49" ht="23.1" customHeight="1" x14ac:dyDescent="0.35">
      <c r="AW2898" s="74" t="s">
        <v>2962</v>
      </c>
    </row>
    <row r="2899" spans="49:49" ht="23.1" customHeight="1" x14ac:dyDescent="0.35">
      <c r="AW2899" s="74" t="s">
        <v>2963</v>
      </c>
    </row>
    <row r="2900" spans="49:49" ht="23.1" customHeight="1" x14ac:dyDescent="0.35">
      <c r="AW2900" s="74" t="s">
        <v>2964</v>
      </c>
    </row>
    <row r="2901" spans="49:49" ht="23.1" customHeight="1" x14ac:dyDescent="0.35">
      <c r="AW2901" s="74" t="s">
        <v>2965</v>
      </c>
    </row>
    <row r="2902" spans="49:49" ht="23.1" customHeight="1" x14ac:dyDescent="0.35">
      <c r="AW2902" s="74" t="s">
        <v>2966</v>
      </c>
    </row>
    <row r="2903" spans="49:49" ht="23.1" customHeight="1" x14ac:dyDescent="0.35">
      <c r="AW2903" s="74" t="s">
        <v>2967</v>
      </c>
    </row>
    <row r="2904" spans="49:49" ht="23.1" customHeight="1" x14ac:dyDescent="0.35">
      <c r="AW2904" s="74" t="s">
        <v>2968</v>
      </c>
    </row>
    <row r="2905" spans="49:49" ht="23.1" customHeight="1" x14ac:dyDescent="0.35">
      <c r="AW2905" s="74" t="s">
        <v>2969</v>
      </c>
    </row>
    <row r="2906" spans="49:49" ht="23.1" customHeight="1" x14ac:dyDescent="0.35">
      <c r="AW2906" s="74" t="s">
        <v>2970</v>
      </c>
    </row>
    <row r="2907" spans="49:49" ht="23.1" customHeight="1" x14ac:dyDescent="0.35">
      <c r="AW2907" s="74" t="s">
        <v>2971</v>
      </c>
    </row>
    <row r="2908" spans="49:49" ht="23.1" customHeight="1" x14ac:dyDescent="0.35">
      <c r="AW2908" s="74" t="s">
        <v>2972</v>
      </c>
    </row>
    <row r="2909" spans="49:49" ht="23.1" customHeight="1" x14ac:dyDescent="0.35">
      <c r="AW2909" s="74" t="s">
        <v>2973</v>
      </c>
    </row>
    <row r="2910" spans="49:49" ht="23.1" customHeight="1" x14ac:dyDescent="0.35">
      <c r="AW2910" s="74" t="s">
        <v>2974</v>
      </c>
    </row>
    <row r="2911" spans="49:49" ht="23.1" customHeight="1" x14ac:dyDescent="0.35">
      <c r="AW2911" s="74" t="s">
        <v>2975</v>
      </c>
    </row>
    <row r="2912" spans="49:49" ht="23.1" customHeight="1" x14ac:dyDescent="0.35">
      <c r="AW2912" s="74" t="s">
        <v>2976</v>
      </c>
    </row>
    <row r="2913" spans="49:49" ht="23.1" customHeight="1" x14ac:dyDescent="0.35">
      <c r="AW2913" s="74" t="s">
        <v>2977</v>
      </c>
    </row>
    <row r="2914" spans="49:49" ht="23.1" customHeight="1" x14ac:dyDescent="0.35">
      <c r="AW2914" s="74" t="s">
        <v>2978</v>
      </c>
    </row>
    <row r="2915" spans="49:49" ht="23.1" customHeight="1" x14ac:dyDescent="0.35">
      <c r="AW2915" s="74" t="s">
        <v>2979</v>
      </c>
    </row>
    <row r="2916" spans="49:49" ht="23.1" customHeight="1" x14ac:dyDescent="0.35">
      <c r="AW2916" s="74" t="s">
        <v>2980</v>
      </c>
    </row>
    <row r="2917" spans="49:49" ht="23.1" customHeight="1" x14ac:dyDescent="0.35">
      <c r="AW2917" s="74" t="s">
        <v>2981</v>
      </c>
    </row>
    <row r="2918" spans="49:49" ht="23.1" customHeight="1" x14ac:dyDescent="0.35">
      <c r="AW2918" s="74" t="s">
        <v>2982</v>
      </c>
    </row>
    <row r="2919" spans="49:49" ht="23.1" customHeight="1" x14ac:dyDescent="0.35">
      <c r="AW2919" s="74" t="s">
        <v>2983</v>
      </c>
    </row>
    <row r="2920" spans="49:49" ht="23.1" customHeight="1" x14ac:dyDescent="0.35">
      <c r="AW2920" s="74" t="s">
        <v>2984</v>
      </c>
    </row>
    <row r="2921" spans="49:49" ht="23.1" customHeight="1" x14ac:dyDescent="0.35">
      <c r="AW2921" s="74" t="s">
        <v>2985</v>
      </c>
    </row>
    <row r="2922" spans="49:49" ht="23.1" customHeight="1" x14ac:dyDescent="0.35">
      <c r="AW2922" s="74" t="s">
        <v>2986</v>
      </c>
    </row>
    <row r="2923" spans="49:49" ht="23.1" customHeight="1" x14ac:dyDescent="0.35">
      <c r="AW2923" s="74" t="s">
        <v>2987</v>
      </c>
    </row>
    <row r="2924" spans="49:49" ht="23.1" customHeight="1" x14ac:dyDescent="0.35">
      <c r="AW2924" s="74" t="s">
        <v>2988</v>
      </c>
    </row>
    <row r="2925" spans="49:49" ht="23.1" customHeight="1" x14ac:dyDescent="0.35">
      <c r="AW2925" s="74" t="s">
        <v>2989</v>
      </c>
    </row>
    <row r="2926" spans="49:49" ht="23.1" customHeight="1" x14ac:dyDescent="0.35">
      <c r="AW2926" s="74" t="s">
        <v>2990</v>
      </c>
    </row>
    <row r="2927" spans="49:49" ht="23.1" customHeight="1" x14ac:dyDescent="0.35">
      <c r="AW2927" s="74" t="s">
        <v>2991</v>
      </c>
    </row>
    <row r="2928" spans="49:49" ht="23.1" customHeight="1" x14ac:dyDescent="0.35">
      <c r="AW2928" s="74" t="s">
        <v>2992</v>
      </c>
    </row>
    <row r="2929" spans="49:49" ht="23.1" customHeight="1" x14ac:dyDescent="0.35">
      <c r="AW2929" s="74" t="s">
        <v>2993</v>
      </c>
    </row>
    <row r="2930" spans="49:49" ht="23.1" customHeight="1" x14ac:dyDescent="0.35">
      <c r="AW2930" s="74" t="s">
        <v>2994</v>
      </c>
    </row>
    <row r="2931" spans="49:49" ht="23.1" customHeight="1" x14ac:dyDescent="0.35">
      <c r="AW2931" s="74" t="s">
        <v>2995</v>
      </c>
    </row>
    <row r="2932" spans="49:49" ht="23.1" customHeight="1" x14ac:dyDescent="0.35">
      <c r="AW2932" s="74" t="s">
        <v>2996</v>
      </c>
    </row>
    <row r="2933" spans="49:49" ht="23.1" customHeight="1" x14ac:dyDescent="0.35">
      <c r="AW2933" s="74" t="s">
        <v>2997</v>
      </c>
    </row>
    <row r="2934" spans="49:49" ht="23.1" customHeight="1" x14ac:dyDescent="0.35">
      <c r="AW2934" s="74" t="s">
        <v>2998</v>
      </c>
    </row>
    <row r="2935" spans="49:49" ht="23.1" customHeight="1" x14ac:dyDescent="0.35">
      <c r="AW2935" s="74" t="s">
        <v>2999</v>
      </c>
    </row>
    <row r="2936" spans="49:49" ht="23.1" customHeight="1" x14ac:dyDescent="0.35">
      <c r="AW2936" s="74" t="s">
        <v>3000</v>
      </c>
    </row>
    <row r="2937" spans="49:49" ht="23.1" customHeight="1" x14ac:dyDescent="0.35">
      <c r="AW2937" s="74" t="s">
        <v>3001</v>
      </c>
    </row>
    <row r="2938" spans="49:49" ht="23.1" customHeight="1" x14ac:dyDescent="0.35">
      <c r="AW2938" s="74" t="s">
        <v>3002</v>
      </c>
    </row>
    <row r="2939" spans="49:49" ht="23.1" customHeight="1" x14ac:dyDescent="0.35">
      <c r="AW2939" s="74" t="s">
        <v>3003</v>
      </c>
    </row>
    <row r="2940" spans="49:49" ht="23.1" customHeight="1" x14ac:dyDescent="0.35">
      <c r="AW2940" s="74" t="s">
        <v>3004</v>
      </c>
    </row>
    <row r="2941" spans="49:49" ht="23.1" customHeight="1" x14ac:dyDescent="0.35">
      <c r="AW2941" s="74" t="s">
        <v>3005</v>
      </c>
    </row>
    <row r="2942" spans="49:49" ht="23.1" customHeight="1" x14ac:dyDescent="0.35">
      <c r="AW2942" s="74" t="s">
        <v>3006</v>
      </c>
    </row>
    <row r="2943" spans="49:49" ht="23.1" customHeight="1" x14ac:dyDescent="0.35">
      <c r="AW2943" s="74" t="s">
        <v>3007</v>
      </c>
    </row>
    <row r="2944" spans="49:49" ht="23.1" customHeight="1" x14ac:dyDescent="0.35">
      <c r="AW2944" s="74" t="s">
        <v>3008</v>
      </c>
    </row>
    <row r="2945" spans="49:49" ht="23.1" customHeight="1" x14ac:dyDescent="0.35">
      <c r="AW2945" s="74" t="s">
        <v>3009</v>
      </c>
    </row>
    <row r="2946" spans="49:49" ht="23.1" customHeight="1" x14ac:dyDescent="0.35">
      <c r="AW2946" s="74" t="s">
        <v>3010</v>
      </c>
    </row>
    <row r="2947" spans="49:49" ht="23.1" customHeight="1" x14ac:dyDescent="0.35">
      <c r="AW2947" s="74" t="s">
        <v>3011</v>
      </c>
    </row>
    <row r="2948" spans="49:49" ht="23.1" customHeight="1" x14ac:dyDescent="0.35">
      <c r="AW2948" s="74" t="s">
        <v>3012</v>
      </c>
    </row>
    <row r="2949" spans="49:49" ht="23.1" customHeight="1" x14ac:dyDescent="0.35">
      <c r="AW2949" s="74" t="s">
        <v>3013</v>
      </c>
    </row>
    <row r="2950" spans="49:49" ht="23.1" customHeight="1" x14ac:dyDescent="0.35">
      <c r="AW2950" s="74" t="s">
        <v>3014</v>
      </c>
    </row>
    <row r="2951" spans="49:49" ht="23.1" customHeight="1" x14ac:dyDescent="0.35">
      <c r="AW2951" s="74" t="s">
        <v>3015</v>
      </c>
    </row>
    <row r="2952" spans="49:49" ht="23.1" customHeight="1" x14ac:dyDescent="0.35">
      <c r="AW2952" s="74" t="s">
        <v>3016</v>
      </c>
    </row>
    <row r="2953" spans="49:49" ht="23.1" customHeight="1" x14ac:dyDescent="0.35">
      <c r="AW2953" s="74" t="s">
        <v>3017</v>
      </c>
    </row>
    <row r="2954" spans="49:49" ht="23.1" customHeight="1" x14ac:dyDescent="0.35">
      <c r="AW2954" s="74" t="s">
        <v>3018</v>
      </c>
    </row>
    <row r="2955" spans="49:49" ht="23.1" customHeight="1" x14ac:dyDescent="0.35">
      <c r="AW2955" s="74" t="s">
        <v>3019</v>
      </c>
    </row>
    <row r="2956" spans="49:49" ht="23.1" customHeight="1" x14ac:dyDescent="0.35">
      <c r="AW2956" s="74" t="s">
        <v>3020</v>
      </c>
    </row>
    <row r="2957" spans="49:49" ht="23.1" customHeight="1" x14ac:dyDescent="0.35">
      <c r="AW2957" s="74" t="s">
        <v>3021</v>
      </c>
    </row>
    <row r="2958" spans="49:49" ht="23.1" customHeight="1" x14ac:dyDescent="0.35">
      <c r="AW2958" s="74" t="s">
        <v>3022</v>
      </c>
    </row>
    <row r="2959" spans="49:49" ht="23.1" customHeight="1" x14ac:dyDescent="0.35">
      <c r="AW2959" s="74" t="s">
        <v>3023</v>
      </c>
    </row>
    <row r="2960" spans="49:49" ht="23.1" customHeight="1" x14ac:dyDescent="0.35">
      <c r="AW2960" s="74" t="s">
        <v>3024</v>
      </c>
    </row>
    <row r="2961" spans="49:49" ht="23.1" customHeight="1" x14ac:dyDescent="0.35">
      <c r="AW2961" s="74" t="s">
        <v>3025</v>
      </c>
    </row>
    <row r="2962" spans="49:49" ht="23.1" customHeight="1" x14ac:dyDescent="0.35">
      <c r="AW2962" s="74" t="s">
        <v>3026</v>
      </c>
    </row>
    <row r="2963" spans="49:49" ht="23.1" customHeight="1" x14ac:dyDescent="0.35">
      <c r="AW2963" s="74" t="s">
        <v>3027</v>
      </c>
    </row>
    <row r="2964" spans="49:49" ht="23.1" customHeight="1" x14ac:dyDescent="0.35">
      <c r="AW2964" s="74" t="s">
        <v>3028</v>
      </c>
    </row>
    <row r="2965" spans="49:49" ht="23.1" customHeight="1" x14ac:dyDescent="0.35">
      <c r="AW2965" s="74" t="s">
        <v>3029</v>
      </c>
    </row>
    <row r="2966" spans="49:49" ht="23.1" customHeight="1" x14ac:dyDescent="0.35">
      <c r="AW2966" s="74" t="s">
        <v>3030</v>
      </c>
    </row>
    <row r="2967" spans="49:49" ht="23.1" customHeight="1" x14ac:dyDescent="0.35">
      <c r="AW2967" s="74" t="s">
        <v>3031</v>
      </c>
    </row>
    <row r="2968" spans="49:49" ht="23.1" customHeight="1" x14ac:dyDescent="0.35">
      <c r="AW2968" s="74" t="s">
        <v>3032</v>
      </c>
    </row>
    <row r="2969" spans="49:49" ht="23.1" customHeight="1" x14ac:dyDescent="0.35">
      <c r="AW2969" s="74" t="s">
        <v>3033</v>
      </c>
    </row>
    <row r="2970" spans="49:49" ht="23.1" customHeight="1" x14ac:dyDescent="0.35">
      <c r="AW2970" s="74" t="s">
        <v>3034</v>
      </c>
    </row>
    <row r="2971" spans="49:49" ht="23.1" customHeight="1" x14ac:dyDescent="0.35">
      <c r="AW2971" s="74" t="s">
        <v>3035</v>
      </c>
    </row>
    <row r="2972" spans="49:49" ht="23.1" customHeight="1" x14ac:dyDescent="0.35">
      <c r="AW2972" s="74" t="s">
        <v>3036</v>
      </c>
    </row>
    <row r="2973" spans="49:49" ht="23.1" customHeight="1" x14ac:dyDescent="0.35">
      <c r="AW2973" s="74" t="s">
        <v>3037</v>
      </c>
    </row>
    <row r="2974" spans="49:49" ht="23.1" customHeight="1" x14ac:dyDescent="0.35">
      <c r="AW2974" s="74" t="s">
        <v>3038</v>
      </c>
    </row>
    <row r="2975" spans="49:49" ht="23.1" customHeight="1" x14ac:dyDescent="0.35">
      <c r="AW2975" s="74" t="s">
        <v>3039</v>
      </c>
    </row>
    <row r="2976" spans="49:49" ht="23.1" customHeight="1" x14ac:dyDescent="0.35">
      <c r="AW2976" s="74" t="s">
        <v>3040</v>
      </c>
    </row>
    <row r="2977" spans="49:49" ht="23.1" customHeight="1" x14ac:dyDescent="0.35">
      <c r="AW2977" s="74" t="s">
        <v>3041</v>
      </c>
    </row>
    <row r="2978" spans="49:49" ht="23.1" customHeight="1" x14ac:dyDescent="0.35">
      <c r="AW2978" s="74" t="s">
        <v>3042</v>
      </c>
    </row>
    <row r="2979" spans="49:49" ht="23.1" customHeight="1" x14ac:dyDescent="0.35">
      <c r="AW2979" s="74" t="s">
        <v>3043</v>
      </c>
    </row>
    <row r="2980" spans="49:49" ht="23.1" customHeight="1" x14ac:dyDescent="0.35">
      <c r="AW2980" s="74" t="s">
        <v>3044</v>
      </c>
    </row>
    <row r="2981" spans="49:49" ht="23.1" customHeight="1" x14ac:dyDescent="0.35">
      <c r="AW2981" s="74" t="s">
        <v>3045</v>
      </c>
    </row>
    <row r="2982" spans="49:49" ht="23.1" customHeight="1" x14ac:dyDescent="0.35">
      <c r="AW2982" s="74" t="s">
        <v>3046</v>
      </c>
    </row>
    <row r="2983" spans="49:49" ht="23.1" customHeight="1" x14ac:dyDescent="0.35">
      <c r="AW2983" s="74" t="s">
        <v>3047</v>
      </c>
    </row>
    <row r="2984" spans="49:49" ht="23.1" customHeight="1" x14ac:dyDescent="0.35">
      <c r="AW2984" s="74" t="s">
        <v>3048</v>
      </c>
    </row>
    <row r="2985" spans="49:49" ht="23.1" customHeight="1" x14ac:dyDescent="0.35">
      <c r="AW2985" s="74" t="s">
        <v>3049</v>
      </c>
    </row>
    <row r="2986" spans="49:49" ht="23.1" customHeight="1" x14ac:dyDescent="0.35">
      <c r="AW2986" s="74" t="s">
        <v>3050</v>
      </c>
    </row>
    <row r="2987" spans="49:49" ht="23.1" customHeight="1" x14ac:dyDescent="0.35">
      <c r="AW2987" s="74" t="s">
        <v>3051</v>
      </c>
    </row>
    <row r="2988" spans="49:49" ht="23.1" customHeight="1" x14ac:dyDescent="0.35">
      <c r="AW2988" s="74" t="s">
        <v>3052</v>
      </c>
    </row>
    <row r="2989" spans="49:49" ht="23.1" customHeight="1" x14ac:dyDescent="0.35">
      <c r="AW2989" s="74" t="s">
        <v>3053</v>
      </c>
    </row>
    <row r="2990" spans="49:49" ht="23.1" customHeight="1" x14ac:dyDescent="0.35">
      <c r="AW2990" s="74" t="s">
        <v>3054</v>
      </c>
    </row>
    <row r="2991" spans="49:49" ht="23.1" customHeight="1" x14ac:dyDescent="0.35">
      <c r="AW2991" s="74" t="s">
        <v>3055</v>
      </c>
    </row>
    <row r="2992" spans="49:49" ht="23.1" customHeight="1" x14ac:dyDescent="0.35">
      <c r="AW2992" s="74" t="s">
        <v>3056</v>
      </c>
    </row>
    <row r="2993" spans="49:49" ht="23.1" customHeight="1" x14ac:dyDescent="0.35">
      <c r="AW2993" s="74" t="s">
        <v>3057</v>
      </c>
    </row>
    <row r="2994" spans="49:49" ht="23.1" customHeight="1" x14ac:dyDescent="0.35">
      <c r="AW2994" s="74" t="s">
        <v>3058</v>
      </c>
    </row>
    <row r="2995" spans="49:49" ht="23.1" customHeight="1" x14ac:dyDescent="0.35">
      <c r="AW2995" s="74" t="s">
        <v>3059</v>
      </c>
    </row>
    <row r="2996" spans="49:49" ht="23.1" customHeight="1" x14ac:dyDescent="0.35">
      <c r="AW2996" s="74" t="s">
        <v>3060</v>
      </c>
    </row>
    <row r="2997" spans="49:49" ht="23.1" customHeight="1" x14ac:dyDescent="0.35">
      <c r="AW2997" s="74" t="s">
        <v>3061</v>
      </c>
    </row>
    <row r="2998" spans="49:49" ht="23.1" customHeight="1" x14ac:dyDescent="0.35">
      <c r="AW2998" s="74" t="s">
        <v>3062</v>
      </c>
    </row>
    <row r="2999" spans="49:49" ht="23.1" customHeight="1" x14ac:dyDescent="0.35">
      <c r="AW2999" s="74" t="s">
        <v>3063</v>
      </c>
    </row>
    <row r="3000" spans="49:49" ht="23.1" customHeight="1" x14ac:dyDescent="0.35">
      <c r="AW3000" s="74" t="s">
        <v>3064</v>
      </c>
    </row>
    <row r="3001" spans="49:49" ht="23.1" customHeight="1" x14ac:dyDescent="0.35">
      <c r="AW3001" s="74" t="s">
        <v>3065</v>
      </c>
    </row>
    <row r="3002" spans="49:49" ht="23.1" customHeight="1" x14ac:dyDescent="0.35">
      <c r="AW3002" s="74" t="s">
        <v>3066</v>
      </c>
    </row>
    <row r="3003" spans="49:49" ht="23.1" customHeight="1" x14ac:dyDescent="0.35">
      <c r="AW3003" s="74" t="s">
        <v>3067</v>
      </c>
    </row>
    <row r="3004" spans="49:49" ht="23.1" customHeight="1" x14ac:dyDescent="0.35">
      <c r="AW3004" s="74" t="s">
        <v>3068</v>
      </c>
    </row>
    <row r="3005" spans="49:49" ht="23.1" customHeight="1" x14ac:dyDescent="0.35">
      <c r="AW3005" s="74" t="s">
        <v>3069</v>
      </c>
    </row>
    <row r="3006" spans="49:49" ht="23.1" customHeight="1" x14ac:dyDescent="0.35">
      <c r="AW3006" s="74" t="s">
        <v>3070</v>
      </c>
    </row>
    <row r="3007" spans="49:49" ht="23.1" customHeight="1" x14ac:dyDescent="0.35">
      <c r="AW3007" s="74" t="s">
        <v>3071</v>
      </c>
    </row>
    <row r="3008" spans="49:49" ht="23.1" customHeight="1" x14ac:dyDescent="0.35">
      <c r="AW3008" s="74" t="s">
        <v>3072</v>
      </c>
    </row>
    <row r="3009" spans="49:49" ht="23.1" customHeight="1" x14ac:dyDescent="0.35">
      <c r="AW3009" s="74" t="s">
        <v>3073</v>
      </c>
    </row>
    <row r="3010" spans="49:49" ht="23.1" customHeight="1" x14ac:dyDescent="0.35">
      <c r="AW3010" s="74" t="s">
        <v>3074</v>
      </c>
    </row>
    <row r="3011" spans="49:49" ht="23.1" customHeight="1" x14ac:dyDescent="0.35">
      <c r="AW3011" s="74" t="s">
        <v>3075</v>
      </c>
    </row>
    <row r="3012" spans="49:49" ht="23.1" customHeight="1" x14ac:dyDescent="0.35">
      <c r="AW3012" s="74" t="s">
        <v>3076</v>
      </c>
    </row>
    <row r="3013" spans="49:49" ht="23.1" customHeight="1" x14ac:dyDescent="0.35">
      <c r="AW3013" s="74" t="s">
        <v>3077</v>
      </c>
    </row>
    <row r="3014" spans="49:49" ht="23.1" customHeight="1" x14ac:dyDescent="0.35">
      <c r="AW3014" s="74" t="s">
        <v>3078</v>
      </c>
    </row>
    <row r="3015" spans="49:49" ht="23.1" customHeight="1" x14ac:dyDescent="0.35">
      <c r="AW3015" s="74" t="s">
        <v>3079</v>
      </c>
    </row>
    <row r="3016" spans="49:49" ht="23.1" customHeight="1" x14ac:dyDescent="0.35">
      <c r="AW3016" s="74" t="s">
        <v>3080</v>
      </c>
    </row>
    <row r="3017" spans="49:49" ht="23.1" customHeight="1" x14ac:dyDescent="0.35">
      <c r="AW3017" s="74" t="s">
        <v>3081</v>
      </c>
    </row>
    <row r="3018" spans="49:49" ht="23.1" customHeight="1" x14ac:dyDescent="0.35">
      <c r="AW3018" s="74" t="s">
        <v>3082</v>
      </c>
    </row>
    <row r="3019" spans="49:49" ht="23.1" customHeight="1" x14ac:dyDescent="0.35">
      <c r="AW3019" s="74" t="s">
        <v>3083</v>
      </c>
    </row>
    <row r="3020" spans="49:49" ht="23.1" customHeight="1" x14ac:dyDescent="0.35">
      <c r="AW3020" s="74" t="s">
        <v>3084</v>
      </c>
    </row>
    <row r="3021" spans="49:49" ht="23.1" customHeight="1" x14ac:dyDescent="0.35">
      <c r="AW3021" s="74" t="s">
        <v>3085</v>
      </c>
    </row>
    <row r="3022" spans="49:49" ht="23.1" customHeight="1" x14ac:dyDescent="0.35">
      <c r="AW3022" s="74" t="s">
        <v>3086</v>
      </c>
    </row>
    <row r="3023" spans="49:49" ht="23.1" customHeight="1" x14ac:dyDescent="0.35">
      <c r="AW3023" s="74" t="s">
        <v>3087</v>
      </c>
    </row>
    <row r="3024" spans="49:49" ht="23.1" customHeight="1" x14ac:dyDescent="0.35">
      <c r="AW3024" s="74" t="s">
        <v>3088</v>
      </c>
    </row>
    <row r="3025" spans="49:49" ht="23.1" customHeight="1" x14ac:dyDescent="0.35">
      <c r="AW3025" s="74" t="s">
        <v>3089</v>
      </c>
    </row>
    <row r="3026" spans="49:49" ht="23.1" customHeight="1" x14ac:dyDescent="0.35">
      <c r="AW3026" s="74" t="s">
        <v>3090</v>
      </c>
    </row>
    <row r="3027" spans="49:49" ht="23.1" customHeight="1" x14ac:dyDescent="0.35">
      <c r="AW3027" s="74" t="s">
        <v>3091</v>
      </c>
    </row>
    <row r="3028" spans="49:49" ht="23.1" customHeight="1" x14ac:dyDescent="0.35">
      <c r="AW3028" s="74" t="s">
        <v>3092</v>
      </c>
    </row>
    <row r="3029" spans="49:49" ht="23.1" customHeight="1" x14ac:dyDescent="0.35">
      <c r="AW3029" s="74" t="s">
        <v>3093</v>
      </c>
    </row>
    <row r="3030" spans="49:49" ht="23.1" customHeight="1" x14ac:dyDescent="0.35">
      <c r="AW3030" s="74" t="s">
        <v>3094</v>
      </c>
    </row>
    <row r="3031" spans="49:49" ht="23.1" customHeight="1" x14ac:dyDescent="0.35">
      <c r="AW3031" s="74" t="s">
        <v>3095</v>
      </c>
    </row>
    <row r="3032" spans="49:49" ht="23.1" customHeight="1" x14ac:dyDescent="0.35">
      <c r="AW3032" s="74" t="s">
        <v>3096</v>
      </c>
    </row>
    <row r="3033" spans="49:49" ht="23.1" customHeight="1" x14ac:dyDescent="0.35">
      <c r="AW3033" s="74" t="s">
        <v>59</v>
      </c>
    </row>
    <row r="3034" spans="49:49" ht="23.1" customHeight="1" x14ac:dyDescent="0.35">
      <c r="AW3034" s="74" t="s">
        <v>3097</v>
      </c>
    </row>
    <row r="3035" spans="49:49" ht="23.1" customHeight="1" x14ac:dyDescent="0.35">
      <c r="AW3035" s="74" t="s">
        <v>3098</v>
      </c>
    </row>
    <row r="3036" spans="49:49" ht="23.1" customHeight="1" x14ac:dyDescent="0.35">
      <c r="AW3036" s="74" t="s">
        <v>3099</v>
      </c>
    </row>
    <row r="3037" spans="49:49" ht="23.1" customHeight="1" x14ac:dyDescent="0.35">
      <c r="AW3037" s="74" t="s">
        <v>3100</v>
      </c>
    </row>
    <row r="3038" spans="49:49" ht="23.1" customHeight="1" x14ac:dyDescent="0.35">
      <c r="AW3038" s="74" t="s">
        <v>3101</v>
      </c>
    </row>
    <row r="3039" spans="49:49" ht="23.1" customHeight="1" x14ac:dyDescent="0.35">
      <c r="AW3039" s="74" t="s">
        <v>3102</v>
      </c>
    </row>
    <row r="3040" spans="49:49" ht="23.1" customHeight="1" x14ac:dyDescent="0.35">
      <c r="AW3040" s="74" t="s">
        <v>3103</v>
      </c>
    </row>
    <row r="3041" spans="49:49" ht="23.1" customHeight="1" x14ac:dyDescent="0.35">
      <c r="AW3041" s="74" t="s">
        <v>3104</v>
      </c>
    </row>
    <row r="3042" spans="49:49" ht="23.1" customHeight="1" x14ac:dyDescent="0.35">
      <c r="AW3042" s="74" t="s">
        <v>3105</v>
      </c>
    </row>
    <row r="3043" spans="49:49" ht="23.1" customHeight="1" x14ac:dyDescent="0.35">
      <c r="AW3043" s="74" t="s">
        <v>3106</v>
      </c>
    </row>
    <row r="3044" spans="49:49" ht="23.1" customHeight="1" x14ac:dyDescent="0.35">
      <c r="AW3044" s="74" t="s">
        <v>3107</v>
      </c>
    </row>
    <row r="3045" spans="49:49" ht="23.1" customHeight="1" x14ac:dyDescent="0.35">
      <c r="AW3045" s="74" t="s">
        <v>3108</v>
      </c>
    </row>
    <row r="3046" spans="49:49" ht="23.1" customHeight="1" x14ac:dyDescent="0.35">
      <c r="AW3046" s="74" t="s">
        <v>3109</v>
      </c>
    </row>
    <row r="3047" spans="49:49" ht="23.1" customHeight="1" x14ac:dyDescent="0.35">
      <c r="AW3047" s="74" t="s">
        <v>3110</v>
      </c>
    </row>
    <row r="3048" spans="49:49" ht="23.1" customHeight="1" x14ac:dyDescent="0.35">
      <c r="AW3048" s="74" t="s">
        <v>3111</v>
      </c>
    </row>
    <row r="3049" spans="49:49" ht="23.1" customHeight="1" x14ac:dyDescent="0.35">
      <c r="AW3049" s="74" t="s">
        <v>3112</v>
      </c>
    </row>
    <row r="3050" spans="49:49" ht="23.1" customHeight="1" x14ac:dyDescent="0.35">
      <c r="AW3050" s="74" t="s">
        <v>3113</v>
      </c>
    </row>
    <row r="3051" spans="49:49" ht="23.1" customHeight="1" x14ac:dyDescent="0.35">
      <c r="AW3051" s="74" t="s">
        <v>3114</v>
      </c>
    </row>
    <row r="3052" spans="49:49" ht="23.1" customHeight="1" x14ac:dyDescent="0.35">
      <c r="AW3052" s="74" t="s">
        <v>3115</v>
      </c>
    </row>
    <row r="3053" spans="49:49" ht="23.1" customHeight="1" x14ac:dyDescent="0.35">
      <c r="AW3053" s="74" t="s">
        <v>3116</v>
      </c>
    </row>
    <row r="3054" spans="49:49" ht="23.1" customHeight="1" x14ac:dyDescent="0.35">
      <c r="AW3054" s="74" t="s">
        <v>3117</v>
      </c>
    </row>
    <row r="3055" spans="49:49" ht="23.1" customHeight="1" x14ac:dyDescent="0.35">
      <c r="AW3055" s="74" t="s">
        <v>3118</v>
      </c>
    </row>
    <row r="3056" spans="49:49" ht="23.1" customHeight="1" x14ac:dyDescent="0.35">
      <c r="AW3056" s="74" t="s">
        <v>3119</v>
      </c>
    </row>
    <row r="3057" spans="49:49" ht="23.1" customHeight="1" x14ac:dyDescent="0.35">
      <c r="AW3057" s="74" t="s">
        <v>3120</v>
      </c>
    </row>
    <row r="3058" spans="49:49" ht="23.1" customHeight="1" x14ac:dyDescent="0.35">
      <c r="AW3058" s="74" t="s">
        <v>3121</v>
      </c>
    </row>
    <row r="3059" spans="49:49" ht="23.1" customHeight="1" x14ac:dyDescent="0.35">
      <c r="AW3059" s="74" t="s">
        <v>3122</v>
      </c>
    </row>
    <row r="3060" spans="49:49" ht="23.1" customHeight="1" x14ac:dyDescent="0.35">
      <c r="AW3060" s="74" t="s">
        <v>3123</v>
      </c>
    </row>
    <row r="3061" spans="49:49" ht="23.1" customHeight="1" x14ac:dyDescent="0.35">
      <c r="AW3061" s="74" t="s">
        <v>3124</v>
      </c>
    </row>
    <row r="3062" spans="49:49" ht="23.1" customHeight="1" x14ac:dyDescent="0.35">
      <c r="AW3062" s="74" t="s">
        <v>3125</v>
      </c>
    </row>
    <row r="3063" spans="49:49" ht="23.1" customHeight="1" x14ac:dyDescent="0.35">
      <c r="AW3063" s="74" t="s">
        <v>3126</v>
      </c>
    </row>
    <row r="3064" spans="49:49" ht="23.1" customHeight="1" x14ac:dyDescent="0.35">
      <c r="AW3064" s="74" t="s">
        <v>3127</v>
      </c>
    </row>
    <row r="3065" spans="49:49" ht="23.1" customHeight="1" x14ac:dyDescent="0.35">
      <c r="AW3065" s="74" t="s">
        <v>3128</v>
      </c>
    </row>
    <row r="3066" spans="49:49" ht="23.1" customHeight="1" x14ac:dyDescent="0.35">
      <c r="AW3066" s="74" t="s">
        <v>3129</v>
      </c>
    </row>
    <row r="3067" spans="49:49" ht="23.1" customHeight="1" x14ac:dyDescent="0.35">
      <c r="AW3067" s="74" t="s">
        <v>3130</v>
      </c>
    </row>
    <row r="3068" spans="49:49" ht="23.1" customHeight="1" x14ac:dyDescent="0.35">
      <c r="AW3068" s="74" t="s">
        <v>3131</v>
      </c>
    </row>
    <row r="3069" spans="49:49" ht="23.1" customHeight="1" x14ac:dyDescent="0.35">
      <c r="AW3069" s="74" t="s">
        <v>3132</v>
      </c>
    </row>
    <row r="3070" spans="49:49" ht="23.1" customHeight="1" x14ac:dyDescent="0.35">
      <c r="AW3070" s="74" t="s">
        <v>3133</v>
      </c>
    </row>
    <row r="3071" spans="49:49" ht="23.1" customHeight="1" x14ac:dyDescent="0.35">
      <c r="AW3071" s="74" t="s">
        <v>3134</v>
      </c>
    </row>
    <row r="3072" spans="49:49" ht="23.1" customHeight="1" x14ac:dyDescent="0.35">
      <c r="AW3072" s="74" t="s">
        <v>3135</v>
      </c>
    </row>
    <row r="3073" spans="49:49" ht="23.1" customHeight="1" x14ac:dyDescent="0.35">
      <c r="AW3073" s="74" t="s">
        <v>3136</v>
      </c>
    </row>
    <row r="3074" spans="49:49" ht="23.1" customHeight="1" x14ac:dyDescent="0.35">
      <c r="AW3074" s="74" t="s">
        <v>3137</v>
      </c>
    </row>
    <row r="3075" spans="49:49" ht="23.1" customHeight="1" x14ac:dyDescent="0.35">
      <c r="AW3075" s="74" t="s">
        <v>3138</v>
      </c>
    </row>
    <row r="3076" spans="49:49" ht="23.1" customHeight="1" x14ac:dyDescent="0.35">
      <c r="AW3076" s="74" t="s">
        <v>3139</v>
      </c>
    </row>
    <row r="3077" spans="49:49" ht="23.1" customHeight="1" x14ac:dyDescent="0.35">
      <c r="AW3077" s="74" t="s">
        <v>3140</v>
      </c>
    </row>
    <row r="3078" spans="49:49" ht="23.1" customHeight="1" x14ac:dyDescent="0.35">
      <c r="AW3078" s="74" t="s">
        <v>3141</v>
      </c>
    </row>
    <row r="3079" spans="49:49" ht="23.1" customHeight="1" x14ac:dyDescent="0.35">
      <c r="AW3079" s="74" t="s">
        <v>3142</v>
      </c>
    </row>
    <row r="3080" spans="49:49" ht="23.1" customHeight="1" x14ac:dyDescent="0.35">
      <c r="AW3080" s="74" t="s">
        <v>3143</v>
      </c>
    </row>
    <row r="3081" spans="49:49" ht="23.1" customHeight="1" x14ac:dyDescent="0.35">
      <c r="AW3081" s="74" t="s">
        <v>3144</v>
      </c>
    </row>
    <row r="3082" spans="49:49" ht="23.1" customHeight="1" x14ac:dyDescent="0.35">
      <c r="AW3082" s="74" t="s">
        <v>3145</v>
      </c>
    </row>
    <row r="3083" spans="49:49" ht="23.1" customHeight="1" x14ac:dyDescent="0.35">
      <c r="AW3083" s="74" t="s">
        <v>3146</v>
      </c>
    </row>
    <row r="3084" spans="49:49" ht="23.1" customHeight="1" x14ac:dyDescent="0.35">
      <c r="AW3084" s="74" t="s">
        <v>3147</v>
      </c>
    </row>
    <row r="3085" spans="49:49" ht="23.1" customHeight="1" x14ac:dyDescent="0.35">
      <c r="AW3085" s="74" t="s">
        <v>3148</v>
      </c>
    </row>
    <row r="3086" spans="49:49" ht="23.1" customHeight="1" x14ac:dyDescent="0.35">
      <c r="AW3086" s="74" t="s">
        <v>3149</v>
      </c>
    </row>
    <row r="3087" spans="49:49" ht="23.1" customHeight="1" x14ac:dyDescent="0.35">
      <c r="AW3087" s="74" t="s">
        <v>3150</v>
      </c>
    </row>
    <row r="3088" spans="49:49" ht="23.1" customHeight="1" x14ac:dyDescent="0.35">
      <c r="AW3088" s="74" t="s">
        <v>3151</v>
      </c>
    </row>
    <row r="3089" spans="49:49" ht="23.1" customHeight="1" x14ac:dyDescent="0.35">
      <c r="AW3089" s="74" t="s">
        <v>3152</v>
      </c>
    </row>
    <row r="3090" spans="49:49" ht="23.1" customHeight="1" x14ac:dyDescent="0.35">
      <c r="AW3090" s="74" t="s">
        <v>3153</v>
      </c>
    </row>
    <row r="3091" spans="49:49" ht="23.1" customHeight="1" x14ac:dyDescent="0.35">
      <c r="AW3091" s="74" t="s">
        <v>3154</v>
      </c>
    </row>
    <row r="3092" spans="49:49" ht="23.1" customHeight="1" x14ac:dyDescent="0.35">
      <c r="AW3092" s="74" t="s">
        <v>3155</v>
      </c>
    </row>
    <row r="3093" spans="49:49" ht="23.1" customHeight="1" x14ac:dyDescent="0.35">
      <c r="AW3093" s="74" t="s">
        <v>3156</v>
      </c>
    </row>
    <row r="3094" spans="49:49" ht="23.1" customHeight="1" x14ac:dyDescent="0.35">
      <c r="AW3094" s="74" t="s">
        <v>3157</v>
      </c>
    </row>
    <row r="3095" spans="49:49" ht="23.1" customHeight="1" x14ac:dyDescent="0.35">
      <c r="AW3095" s="74" t="s">
        <v>3158</v>
      </c>
    </row>
    <row r="3096" spans="49:49" ht="23.1" customHeight="1" x14ac:dyDescent="0.35">
      <c r="AW3096" s="74" t="s">
        <v>3159</v>
      </c>
    </row>
    <row r="3097" spans="49:49" ht="23.1" customHeight="1" x14ac:dyDescent="0.35">
      <c r="AW3097" s="74" t="s">
        <v>3160</v>
      </c>
    </row>
    <row r="3098" spans="49:49" ht="23.1" customHeight="1" x14ac:dyDescent="0.35">
      <c r="AW3098" s="74" t="s">
        <v>3161</v>
      </c>
    </row>
    <row r="3099" spans="49:49" ht="23.1" customHeight="1" x14ac:dyDescent="0.35">
      <c r="AW3099" s="74" t="s">
        <v>3162</v>
      </c>
    </row>
    <row r="3100" spans="49:49" ht="23.1" customHeight="1" x14ac:dyDescent="0.35">
      <c r="AW3100" s="74" t="s">
        <v>3163</v>
      </c>
    </row>
    <row r="3101" spans="49:49" ht="23.1" customHeight="1" x14ac:dyDescent="0.35">
      <c r="AW3101" s="74" t="s">
        <v>3164</v>
      </c>
    </row>
    <row r="3102" spans="49:49" ht="23.1" customHeight="1" x14ac:dyDescent="0.35">
      <c r="AW3102" s="74" t="s">
        <v>3165</v>
      </c>
    </row>
    <row r="3103" spans="49:49" ht="23.1" customHeight="1" x14ac:dyDescent="0.35">
      <c r="AW3103" s="74" t="s">
        <v>3166</v>
      </c>
    </row>
    <row r="3104" spans="49:49" ht="23.1" customHeight="1" x14ac:dyDescent="0.35">
      <c r="AW3104" s="74" t="s">
        <v>3167</v>
      </c>
    </row>
    <row r="3105" spans="49:49" ht="23.1" customHeight="1" x14ac:dyDescent="0.35">
      <c r="AW3105" s="74" t="s">
        <v>3168</v>
      </c>
    </row>
    <row r="3106" spans="49:49" ht="23.1" customHeight="1" x14ac:dyDescent="0.35">
      <c r="AW3106" s="74" t="s">
        <v>3169</v>
      </c>
    </row>
    <row r="3107" spans="49:49" ht="23.1" customHeight="1" x14ac:dyDescent="0.35">
      <c r="AW3107" s="74" t="s">
        <v>3170</v>
      </c>
    </row>
    <row r="3108" spans="49:49" ht="23.1" customHeight="1" x14ac:dyDescent="0.35">
      <c r="AW3108" s="74" t="s">
        <v>3171</v>
      </c>
    </row>
    <row r="3109" spans="49:49" ht="23.1" customHeight="1" x14ac:dyDescent="0.35">
      <c r="AW3109" s="74" t="s">
        <v>3172</v>
      </c>
    </row>
    <row r="3110" spans="49:49" ht="23.1" customHeight="1" x14ac:dyDescent="0.35">
      <c r="AW3110" s="74" t="s">
        <v>3173</v>
      </c>
    </row>
    <row r="3111" spans="49:49" ht="23.1" customHeight="1" x14ac:dyDescent="0.35">
      <c r="AW3111" s="74" t="s">
        <v>3174</v>
      </c>
    </row>
    <row r="3112" spans="49:49" ht="23.1" customHeight="1" x14ac:dyDescent="0.35">
      <c r="AW3112" s="74" t="s">
        <v>3175</v>
      </c>
    </row>
    <row r="3113" spans="49:49" ht="23.1" customHeight="1" x14ac:dyDescent="0.35">
      <c r="AW3113" s="74" t="s">
        <v>3176</v>
      </c>
    </row>
    <row r="3114" spans="49:49" ht="23.1" customHeight="1" x14ac:dyDescent="0.35">
      <c r="AW3114" s="74" t="s">
        <v>3177</v>
      </c>
    </row>
    <row r="3115" spans="49:49" ht="23.1" customHeight="1" x14ac:dyDescent="0.35">
      <c r="AW3115" s="74" t="s">
        <v>3178</v>
      </c>
    </row>
    <row r="3116" spans="49:49" ht="23.1" customHeight="1" x14ac:dyDescent="0.35">
      <c r="AW3116" s="74" t="s">
        <v>3179</v>
      </c>
    </row>
    <row r="3117" spans="49:49" ht="23.1" customHeight="1" x14ac:dyDescent="0.35">
      <c r="AW3117" s="74" t="s">
        <v>3180</v>
      </c>
    </row>
    <row r="3118" spans="49:49" ht="23.1" customHeight="1" x14ac:dyDescent="0.35">
      <c r="AW3118" s="74" t="s">
        <v>3181</v>
      </c>
    </row>
    <row r="3119" spans="49:49" ht="23.1" customHeight="1" x14ac:dyDescent="0.35">
      <c r="AW3119" s="74" t="s">
        <v>3182</v>
      </c>
    </row>
    <row r="3120" spans="49:49" ht="23.1" customHeight="1" x14ac:dyDescent="0.35">
      <c r="AW3120" s="74" t="s">
        <v>3183</v>
      </c>
    </row>
    <row r="3121" spans="49:49" ht="23.1" customHeight="1" x14ac:dyDescent="0.35">
      <c r="AW3121" s="74" t="s">
        <v>3184</v>
      </c>
    </row>
    <row r="3122" spans="49:49" ht="23.1" customHeight="1" x14ac:dyDescent="0.35">
      <c r="AW3122" s="74" t="s">
        <v>3185</v>
      </c>
    </row>
    <row r="3123" spans="49:49" ht="23.1" customHeight="1" x14ac:dyDescent="0.35">
      <c r="AW3123" s="74" t="s">
        <v>3186</v>
      </c>
    </row>
    <row r="3124" spans="49:49" ht="23.1" customHeight="1" x14ac:dyDescent="0.35">
      <c r="AW3124" s="74" t="s">
        <v>3187</v>
      </c>
    </row>
    <row r="3125" spans="49:49" ht="23.1" customHeight="1" x14ac:dyDescent="0.35">
      <c r="AW3125" s="74" t="s">
        <v>3188</v>
      </c>
    </row>
    <row r="3126" spans="49:49" ht="23.1" customHeight="1" x14ac:dyDescent="0.35">
      <c r="AW3126" s="74" t="s">
        <v>3189</v>
      </c>
    </row>
    <row r="3127" spans="49:49" ht="23.1" customHeight="1" x14ac:dyDescent="0.35">
      <c r="AW3127" s="74" t="s">
        <v>3190</v>
      </c>
    </row>
    <row r="3128" spans="49:49" ht="23.1" customHeight="1" x14ac:dyDescent="0.35">
      <c r="AW3128" s="74" t="s">
        <v>3191</v>
      </c>
    </row>
    <row r="3129" spans="49:49" ht="23.1" customHeight="1" x14ac:dyDescent="0.35">
      <c r="AW3129" s="74" t="s">
        <v>3192</v>
      </c>
    </row>
    <row r="3130" spans="49:49" ht="23.1" customHeight="1" x14ac:dyDescent="0.35">
      <c r="AW3130" s="74" t="s">
        <v>3193</v>
      </c>
    </row>
    <row r="3131" spans="49:49" ht="23.1" customHeight="1" x14ac:dyDescent="0.35">
      <c r="AW3131" s="74" t="s">
        <v>3194</v>
      </c>
    </row>
    <row r="3132" spans="49:49" ht="23.1" customHeight="1" x14ac:dyDescent="0.35">
      <c r="AW3132" s="74" t="s">
        <v>3195</v>
      </c>
    </row>
    <row r="3133" spans="49:49" ht="23.1" customHeight="1" x14ac:dyDescent="0.35">
      <c r="AW3133" s="74" t="s">
        <v>3196</v>
      </c>
    </row>
    <row r="3134" spans="49:49" ht="23.1" customHeight="1" x14ac:dyDescent="0.35">
      <c r="AW3134" s="74" t="s">
        <v>3197</v>
      </c>
    </row>
    <row r="3135" spans="49:49" ht="23.1" customHeight="1" x14ac:dyDescent="0.35">
      <c r="AW3135" s="74" t="s">
        <v>3198</v>
      </c>
    </row>
    <row r="3136" spans="49:49" ht="23.1" customHeight="1" x14ac:dyDescent="0.35">
      <c r="AW3136" s="74" t="s">
        <v>3199</v>
      </c>
    </row>
    <row r="3137" spans="49:49" ht="23.1" customHeight="1" x14ac:dyDescent="0.35">
      <c r="AW3137" s="74" t="s">
        <v>3200</v>
      </c>
    </row>
    <row r="3138" spans="49:49" ht="23.1" customHeight="1" x14ac:dyDescent="0.35">
      <c r="AW3138" s="74" t="s">
        <v>3201</v>
      </c>
    </row>
    <row r="3139" spans="49:49" ht="23.1" customHeight="1" x14ac:dyDescent="0.35">
      <c r="AW3139" s="74" t="s">
        <v>3202</v>
      </c>
    </row>
    <row r="3140" spans="49:49" ht="23.1" customHeight="1" x14ac:dyDescent="0.35">
      <c r="AW3140" s="74" t="s">
        <v>3203</v>
      </c>
    </row>
    <row r="3141" spans="49:49" ht="23.1" customHeight="1" x14ac:dyDescent="0.35">
      <c r="AW3141" s="74" t="s">
        <v>3204</v>
      </c>
    </row>
    <row r="3142" spans="49:49" ht="23.1" customHeight="1" x14ac:dyDescent="0.35">
      <c r="AW3142" s="74" t="s">
        <v>3205</v>
      </c>
    </row>
    <row r="3143" spans="49:49" ht="23.1" customHeight="1" x14ac:dyDescent="0.35">
      <c r="AW3143" s="74" t="s">
        <v>3206</v>
      </c>
    </row>
    <row r="3144" spans="49:49" ht="23.1" customHeight="1" x14ac:dyDescent="0.35">
      <c r="AW3144" s="74" t="s">
        <v>3207</v>
      </c>
    </row>
    <row r="3145" spans="49:49" ht="23.1" customHeight="1" x14ac:dyDescent="0.35">
      <c r="AW3145" s="74" t="s">
        <v>3208</v>
      </c>
    </row>
    <row r="3146" spans="49:49" ht="23.1" customHeight="1" x14ac:dyDescent="0.35">
      <c r="AW3146" s="74" t="s">
        <v>3209</v>
      </c>
    </row>
    <row r="3147" spans="49:49" ht="23.1" customHeight="1" x14ac:dyDescent="0.35">
      <c r="AW3147" s="74" t="s">
        <v>3210</v>
      </c>
    </row>
    <row r="3148" spans="49:49" ht="23.1" customHeight="1" x14ac:dyDescent="0.35">
      <c r="AW3148" s="74" t="s">
        <v>3211</v>
      </c>
    </row>
    <row r="3149" spans="49:49" ht="23.1" customHeight="1" x14ac:dyDescent="0.35">
      <c r="AW3149" s="74" t="s">
        <v>3212</v>
      </c>
    </row>
    <row r="3150" spans="49:49" ht="23.1" customHeight="1" x14ac:dyDescent="0.35">
      <c r="AW3150" s="74" t="s">
        <v>3213</v>
      </c>
    </row>
    <row r="3151" spans="49:49" ht="23.1" customHeight="1" x14ac:dyDescent="0.35">
      <c r="AW3151" s="74" t="s">
        <v>3214</v>
      </c>
    </row>
    <row r="3152" spans="49:49" ht="23.1" customHeight="1" x14ac:dyDescent="0.35">
      <c r="AW3152" s="74" t="s">
        <v>3215</v>
      </c>
    </row>
    <row r="3153" spans="49:49" ht="23.1" customHeight="1" x14ac:dyDescent="0.35">
      <c r="AW3153" s="74" t="s">
        <v>3216</v>
      </c>
    </row>
    <row r="3154" spans="49:49" ht="23.1" customHeight="1" x14ac:dyDescent="0.35">
      <c r="AW3154" s="74" t="s">
        <v>3217</v>
      </c>
    </row>
    <row r="3155" spans="49:49" ht="23.1" customHeight="1" x14ac:dyDescent="0.35">
      <c r="AW3155" s="74" t="s">
        <v>3218</v>
      </c>
    </row>
    <row r="3156" spans="49:49" ht="23.1" customHeight="1" x14ac:dyDescent="0.35">
      <c r="AW3156" s="74" t="s">
        <v>3219</v>
      </c>
    </row>
    <row r="3157" spans="49:49" ht="23.1" customHeight="1" x14ac:dyDescent="0.35">
      <c r="AW3157" s="74" t="s">
        <v>3220</v>
      </c>
    </row>
    <row r="3158" spans="49:49" ht="23.1" customHeight="1" x14ac:dyDescent="0.35">
      <c r="AW3158" s="74" t="s">
        <v>3221</v>
      </c>
    </row>
    <row r="3159" spans="49:49" ht="23.1" customHeight="1" x14ac:dyDescent="0.35">
      <c r="AW3159" s="74" t="s">
        <v>3222</v>
      </c>
    </row>
    <row r="3160" spans="49:49" ht="23.1" customHeight="1" x14ac:dyDescent="0.35">
      <c r="AW3160" s="74" t="s">
        <v>3223</v>
      </c>
    </row>
    <row r="3161" spans="49:49" ht="23.1" customHeight="1" x14ac:dyDescent="0.35">
      <c r="AW3161" s="74" t="s">
        <v>3224</v>
      </c>
    </row>
    <row r="3162" spans="49:49" ht="23.1" customHeight="1" x14ac:dyDescent="0.35">
      <c r="AW3162" s="74" t="s">
        <v>3225</v>
      </c>
    </row>
    <row r="3163" spans="49:49" ht="23.1" customHeight="1" x14ac:dyDescent="0.35">
      <c r="AW3163" s="74" t="s">
        <v>3226</v>
      </c>
    </row>
    <row r="3164" spans="49:49" ht="23.1" customHeight="1" x14ac:dyDescent="0.35">
      <c r="AW3164" s="74" t="s">
        <v>3227</v>
      </c>
    </row>
    <row r="3165" spans="49:49" ht="23.1" customHeight="1" x14ac:dyDescent="0.35">
      <c r="AW3165" s="74" t="s">
        <v>3228</v>
      </c>
    </row>
    <row r="3166" spans="49:49" ht="23.1" customHeight="1" x14ac:dyDescent="0.35">
      <c r="AW3166" s="74" t="s">
        <v>3229</v>
      </c>
    </row>
    <row r="3167" spans="49:49" ht="23.1" customHeight="1" x14ac:dyDescent="0.35">
      <c r="AW3167" s="74" t="s">
        <v>3230</v>
      </c>
    </row>
    <row r="3168" spans="49:49" ht="23.1" customHeight="1" x14ac:dyDescent="0.35">
      <c r="AW3168" s="74" t="s">
        <v>3231</v>
      </c>
    </row>
    <row r="3169" spans="49:49" ht="23.1" customHeight="1" x14ac:dyDescent="0.35">
      <c r="AW3169" s="74" t="s">
        <v>3232</v>
      </c>
    </row>
    <row r="3170" spans="49:49" ht="23.1" customHeight="1" x14ac:dyDescent="0.35">
      <c r="AW3170" s="74" t="s">
        <v>3233</v>
      </c>
    </row>
    <row r="3171" spans="49:49" ht="23.1" customHeight="1" x14ac:dyDescent="0.35">
      <c r="AW3171" s="74" t="s">
        <v>3234</v>
      </c>
    </row>
    <row r="3172" spans="49:49" ht="23.1" customHeight="1" x14ac:dyDescent="0.35">
      <c r="AW3172" s="74" t="s">
        <v>3235</v>
      </c>
    </row>
    <row r="3173" spans="49:49" ht="23.1" customHeight="1" x14ac:dyDescent="0.35">
      <c r="AW3173" s="74" t="s">
        <v>3236</v>
      </c>
    </row>
    <row r="3174" spans="49:49" ht="23.1" customHeight="1" x14ac:dyDescent="0.35">
      <c r="AW3174" s="74" t="s">
        <v>3237</v>
      </c>
    </row>
    <row r="3175" spans="49:49" ht="23.1" customHeight="1" x14ac:dyDescent="0.35">
      <c r="AW3175" s="74" t="s">
        <v>3238</v>
      </c>
    </row>
    <row r="3176" spans="49:49" ht="23.1" customHeight="1" x14ac:dyDescent="0.35">
      <c r="AW3176" s="74" t="s">
        <v>3239</v>
      </c>
    </row>
    <row r="3177" spans="49:49" ht="23.1" customHeight="1" x14ac:dyDescent="0.35">
      <c r="AW3177" s="74" t="s">
        <v>3240</v>
      </c>
    </row>
    <row r="3178" spans="49:49" ht="23.1" customHeight="1" x14ac:dyDescent="0.35">
      <c r="AW3178" s="74" t="s">
        <v>3241</v>
      </c>
    </row>
    <row r="3179" spans="49:49" ht="23.1" customHeight="1" x14ac:dyDescent="0.35">
      <c r="AW3179" s="74" t="s">
        <v>3242</v>
      </c>
    </row>
    <row r="3180" spans="49:49" ht="23.1" customHeight="1" x14ac:dyDescent="0.35">
      <c r="AW3180" s="74" t="s">
        <v>3243</v>
      </c>
    </row>
    <row r="3181" spans="49:49" ht="23.1" customHeight="1" x14ac:dyDescent="0.35">
      <c r="AW3181" s="74" t="s">
        <v>3244</v>
      </c>
    </row>
    <row r="3182" spans="49:49" ht="23.1" customHeight="1" x14ac:dyDescent="0.35">
      <c r="AW3182" s="74" t="s">
        <v>3245</v>
      </c>
    </row>
    <row r="3183" spans="49:49" ht="23.1" customHeight="1" x14ac:dyDescent="0.35">
      <c r="AW3183" s="74" t="s">
        <v>3246</v>
      </c>
    </row>
    <row r="3184" spans="49:49" ht="23.1" customHeight="1" x14ac:dyDescent="0.35">
      <c r="AW3184" s="74" t="s">
        <v>3247</v>
      </c>
    </row>
    <row r="3185" spans="49:49" ht="23.1" customHeight="1" x14ac:dyDescent="0.35">
      <c r="AW3185" s="74" t="s">
        <v>3248</v>
      </c>
    </row>
    <row r="3186" spans="49:49" ht="23.1" customHeight="1" x14ac:dyDescent="0.35">
      <c r="AW3186" s="74" t="s">
        <v>3249</v>
      </c>
    </row>
    <row r="3187" spans="49:49" ht="23.1" customHeight="1" x14ac:dyDescent="0.35">
      <c r="AW3187" s="74" t="s">
        <v>3250</v>
      </c>
    </row>
    <row r="3188" spans="49:49" ht="23.1" customHeight="1" x14ac:dyDescent="0.35">
      <c r="AW3188" s="74" t="s">
        <v>3251</v>
      </c>
    </row>
    <row r="3189" spans="49:49" ht="23.1" customHeight="1" x14ac:dyDescent="0.35">
      <c r="AW3189" s="74" t="s">
        <v>3252</v>
      </c>
    </row>
    <row r="3190" spans="49:49" ht="23.1" customHeight="1" x14ac:dyDescent="0.35">
      <c r="AW3190" s="74" t="s">
        <v>3253</v>
      </c>
    </row>
    <row r="3191" spans="49:49" ht="23.1" customHeight="1" x14ac:dyDescent="0.35">
      <c r="AW3191" s="74" t="s">
        <v>3254</v>
      </c>
    </row>
    <row r="3192" spans="49:49" ht="23.1" customHeight="1" x14ac:dyDescent="0.35">
      <c r="AW3192" s="74" t="s">
        <v>3255</v>
      </c>
    </row>
    <row r="3193" spans="49:49" ht="23.1" customHeight="1" x14ac:dyDescent="0.35">
      <c r="AW3193" s="74" t="s">
        <v>3256</v>
      </c>
    </row>
    <row r="3194" spans="49:49" ht="23.1" customHeight="1" x14ac:dyDescent="0.35">
      <c r="AW3194" s="74" t="s">
        <v>3257</v>
      </c>
    </row>
    <row r="3195" spans="49:49" ht="23.1" customHeight="1" x14ac:dyDescent="0.35">
      <c r="AW3195" s="74" t="s">
        <v>3258</v>
      </c>
    </row>
    <row r="3196" spans="49:49" ht="23.1" customHeight="1" x14ac:dyDescent="0.35">
      <c r="AW3196" s="74" t="s">
        <v>3259</v>
      </c>
    </row>
    <row r="3197" spans="49:49" ht="23.1" customHeight="1" x14ac:dyDescent="0.35">
      <c r="AW3197" s="74" t="s">
        <v>3260</v>
      </c>
    </row>
    <row r="3198" spans="49:49" ht="23.1" customHeight="1" x14ac:dyDescent="0.35">
      <c r="AW3198" s="74" t="s">
        <v>3261</v>
      </c>
    </row>
    <row r="3199" spans="49:49" ht="23.1" customHeight="1" x14ac:dyDescent="0.35">
      <c r="AW3199" s="74" t="s">
        <v>3262</v>
      </c>
    </row>
    <row r="3200" spans="49:49" ht="23.1" customHeight="1" x14ac:dyDescent="0.35">
      <c r="AW3200" s="74" t="s">
        <v>3263</v>
      </c>
    </row>
    <row r="3201" spans="49:49" ht="23.1" customHeight="1" x14ac:dyDescent="0.35">
      <c r="AW3201" s="74" t="s">
        <v>3264</v>
      </c>
    </row>
    <row r="3202" spans="49:49" ht="23.1" customHeight="1" x14ac:dyDescent="0.35">
      <c r="AW3202" s="74" t="s">
        <v>3265</v>
      </c>
    </row>
    <row r="3203" spans="49:49" ht="23.1" customHeight="1" x14ac:dyDescent="0.35">
      <c r="AW3203" s="74" t="s">
        <v>3266</v>
      </c>
    </row>
    <row r="3204" spans="49:49" ht="23.1" customHeight="1" x14ac:dyDescent="0.35">
      <c r="AW3204" s="74" t="s">
        <v>3267</v>
      </c>
    </row>
    <row r="3205" spans="49:49" ht="23.1" customHeight="1" x14ac:dyDescent="0.35">
      <c r="AW3205" s="74" t="s">
        <v>3268</v>
      </c>
    </row>
    <row r="3206" spans="49:49" ht="23.1" customHeight="1" x14ac:dyDescent="0.35">
      <c r="AW3206" s="74" t="s">
        <v>3269</v>
      </c>
    </row>
    <row r="3207" spans="49:49" ht="23.1" customHeight="1" x14ac:dyDescent="0.35">
      <c r="AW3207" s="74" t="s">
        <v>3270</v>
      </c>
    </row>
    <row r="3208" spans="49:49" ht="23.1" customHeight="1" x14ac:dyDescent="0.35">
      <c r="AW3208" s="74" t="s">
        <v>3271</v>
      </c>
    </row>
    <row r="3209" spans="49:49" ht="23.1" customHeight="1" x14ac:dyDescent="0.35">
      <c r="AW3209" s="74" t="s">
        <v>3272</v>
      </c>
    </row>
    <row r="3210" spans="49:49" ht="23.1" customHeight="1" x14ac:dyDescent="0.35">
      <c r="AW3210" s="74" t="s">
        <v>3273</v>
      </c>
    </row>
    <row r="3211" spans="49:49" ht="23.1" customHeight="1" x14ac:dyDescent="0.35">
      <c r="AW3211" s="74" t="s">
        <v>3274</v>
      </c>
    </row>
    <row r="3212" spans="49:49" ht="23.1" customHeight="1" x14ac:dyDescent="0.35">
      <c r="AW3212" s="74" t="s">
        <v>3275</v>
      </c>
    </row>
    <row r="3213" spans="49:49" ht="23.1" customHeight="1" x14ac:dyDescent="0.35">
      <c r="AW3213" s="74" t="s">
        <v>3276</v>
      </c>
    </row>
    <row r="3214" spans="49:49" ht="23.1" customHeight="1" x14ac:dyDescent="0.35">
      <c r="AW3214" s="74" t="s">
        <v>3277</v>
      </c>
    </row>
    <row r="3215" spans="49:49" ht="23.1" customHeight="1" x14ac:dyDescent="0.35">
      <c r="AW3215" s="74" t="s">
        <v>3278</v>
      </c>
    </row>
    <row r="3216" spans="49:49" ht="23.1" customHeight="1" x14ac:dyDescent="0.35">
      <c r="AW3216" s="74" t="s">
        <v>3279</v>
      </c>
    </row>
    <row r="3217" spans="49:49" ht="23.1" customHeight="1" x14ac:dyDescent="0.35">
      <c r="AW3217" s="74" t="s">
        <v>3280</v>
      </c>
    </row>
    <row r="3218" spans="49:49" ht="23.1" customHeight="1" x14ac:dyDescent="0.35">
      <c r="AW3218" s="74" t="s">
        <v>3281</v>
      </c>
    </row>
    <row r="3219" spans="49:49" ht="23.1" customHeight="1" x14ac:dyDescent="0.35">
      <c r="AW3219" s="74" t="s">
        <v>3282</v>
      </c>
    </row>
    <row r="3220" spans="49:49" ht="23.1" customHeight="1" x14ac:dyDescent="0.35">
      <c r="AW3220" s="74" t="s">
        <v>3283</v>
      </c>
    </row>
    <row r="3221" spans="49:49" ht="23.1" customHeight="1" x14ac:dyDescent="0.35">
      <c r="AW3221" s="74" t="s">
        <v>3284</v>
      </c>
    </row>
    <row r="3222" spans="49:49" ht="23.1" customHeight="1" x14ac:dyDescent="0.35">
      <c r="AW3222" s="74" t="s">
        <v>3285</v>
      </c>
    </row>
    <row r="3223" spans="49:49" ht="23.1" customHeight="1" x14ac:dyDescent="0.35">
      <c r="AW3223" s="74" t="s">
        <v>3286</v>
      </c>
    </row>
    <row r="3224" spans="49:49" ht="23.1" customHeight="1" x14ac:dyDescent="0.35">
      <c r="AW3224" s="74" t="s">
        <v>3287</v>
      </c>
    </row>
    <row r="3225" spans="49:49" ht="23.1" customHeight="1" x14ac:dyDescent="0.35">
      <c r="AW3225" s="74" t="s">
        <v>3288</v>
      </c>
    </row>
    <row r="3226" spans="49:49" ht="23.1" customHeight="1" x14ac:dyDescent="0.35">
      <c r="AW3226" s="74" t="s">
        <v>3289</v>
      </c>
    </row>
    <row r="3227" spans="49:49" ht="23.1" customHeight="1" x14ac:dyDescent="0.35">
      <c r="AW3227" s="74" t="s">
        <v>3290</v>
      </c>
    </row>
    <row r="3228" spans="49:49" ht="23.1" customHeight="1" x14ac:dyDescent="0.35">
      <c r="AW3228" s="74" t="s">
        <v>3291</v>
      </c>
    </row>
    <row r="3229" spans="49:49" ht="23.1" customHeight="1" x14ac:dyDescent="0.35">
      <c r="AW3229" s="74" t="s">
        <v>3292</v>
      </c>
    </row>
    <row r="3230" spans="49:49" ht="23.1" customHeight="1" x14ac:dyDescent="0.35">
      <c r="AW3230" s="74" t="s">
        <v>3293</v>
      </c>
    </row>
    <row r="3231" spans="49:49" ht="23.1" customHeight="1" x14ac:dyDescent="0.35">
      <c r="AW3231" s="74" t="s">
        <v>3294</v>
      </c>
    </row>
    <row r="3232" spans="49:49" ht="23.1" customHeight="1" x14ac:dyDescent="0.35">
      <c r="AW3232" s="74" t="s">
        <v>3295</v>
      </c>
    </row>
    <row r="3233" spans="49:49" ht="23.1" customHeight="1" x14ac:dyDescent="0.35">
      <c r="AW3233" s="74" t="s">
        <v>3296</v>
      </c>
    </row>
    <row r="3234" spans="49:49" ht="23.1" customHeight="1" x14ac:dyDescent="0.35">
      <c r="AW3234" s="74" t="s">
        <v>3297</v>
      </c>
    </row>
    <row r="3235" spans="49:49" ht="23.1" customHeight="1" x14ac:dyDescent="0.35">
      <c r="AW3235" s="74" t="s">
        <v>3298</v>
      </c>
    </row>
    <row r="3236" spans="49:49" ht="23.1" customHeight="1" x14ac:dyDescent="0.35">
      <c r="AW3236" s="74" t="s">
        <v>3299</v>
      </c>
    </row>
    <row r="3237" spans="49:49" ht="23.1" customHeight="1" x14ac:dyDescent="0.35">
      <c r="AW3237" s="74" t="s">
        <v>3300</v>
      </c>
    </row>
    <row r="3238" spans="49:49" ht="23.1" customHeight="1" x14ac:dyDescent="0.35">
      <c r="AW3238" s="74" t="s">
        <v>3301</v>
      </c>
    </row>
    <row r="3239" spans="49:49" ht="23.1" customHeight="1" x14ac:dyDescent="0.35">
      <c r="AW3239" s="74" t="s">
        <v>3302</v>
      </c>
    </row>
    <row r="3240" spans="49:49" ht="23.1" customHeight="1" x14ac:dyDescent="0.35">
      <c r="AW3240" s="74" t="s">
        <v>3303</v>
      </c>
    </row>
    <row r="3241" spans="49:49" ht="23.1" customHeight="1" x14ac:dyDescent="0.35">
      <c r="AW3241" s="74" t="s">
        <v>3304</v>
      </c>
    </row>
    <row r="3242" spans="49:49" ht="23.1" customHeight="1" x14ac:dyDescent="0.35">
      <c r="AW3242" s="74" t="s">
        <v>3305</v>
      </c>
    </row>
    <row r="3243" spans="49:49" ht="23.1" customHeight="1" x14ac:dyDescent="0.35">
      <c r="AW3243" s="74" t="s">
        <v>3306</v>
      </c>
    </row>
    <row r="3244" spans="49:49" ht="23.1" customHeight="1" x14ac:dyDescent="0.35">
      <c r="AW3244" s="74" t="s">
        <v>3307</v>
      </c>
    </row>
    <row r="3245" spans="49:49" ht="23.1" customHeight="1" x14ac:dyDescent="0.35">
      <c r="AW3245" s="74" t="s">
        <v>3308</v>
      </c>
    </row>
    <row r="3246" spans="49:49" ht="23.1" customHeight="1" x14ac:dyDescent="0.35">
      <c r="AW3246" s="74" t="s">
        <v>3309</v>
      </c>
    </row>
    <row r="3247" spans="49:49" ht="23.1" customHeight="1" x14ac:dyDescent="0.35">
      <c r="AW3247" s="74" t="s">
        <v>3310</v>
      </c>
    </row>
    <row r="3248" spans="49:49" ht="23.1" customHeight="1" x14ac:dyDescent="0.35">
      <c r="AW3248" s="74" t="s">
        <v>3311</v>
      </c>
    </row>
    <row r="3249" spans="49:49" ht="23.1" customHeight="1" x14ac:dyDescent="0.35">
      <c r="AW3249" s="74" t="s">
        <v>3312</v>
      </c>
    </row>
    <row r="3250" spans="49:49" ht="23.1" customHeight="1" x14ac:dyDescent="0.35">
      <c r="AW3250" s="74" t="s">
        <v>3313</v>
      </c>
    </row>
    <row r="3251" spans="49:49" ht="23.1" customHeight="1" x14ac:dyDescent="0.35">
      <c r="AW3251" s="74" t="s">
        <v>3314</v>
      </c>
    </row>
    <row r="3252" spans="49:49" ht="23.1" customHeight="1" x14ac:dyDescent="0.35">
      <c r="AW3252" s="74" t="s">
        <v>3315</v>
      </c>
    </row>
    <row r="3253" spans="49:49" ht="23.1" customHeight="1" x14ac:dyDescent="0.35">
      <c r="AW3253" s="74" t="s">
        <v>3316</v>
      </c>
    </row>
    <row r="3254" spans="49:49" ht="23.1" customHeight="1" x14ac:dyDescent="0.35">
      <c r="AW3254" s="74" t="s">
        <v>3317</v>
      </c>
    </row>
    <row r="3255" spans="49:49" ht="23.1" customHeight="1" x14ac:dyDescent="0.35">
      <c r="AW3255" s="74" t="s">
        <v>3318</v>
      </c>
    </row>
    <row r="3256" spans="49:49" ht="23.1" customHeight="1" x14ac:dyDescent="0.35">
      <c r="AW3256" s="74" t="s">
        <v>3319</v>
      </c>
    </row>
    <row r="3257" spans="49:49" ht="23.1" customHeight="1" x14ac:dyDescent="0.35">
      <c r="AW3257" s="74" t="s">
        <v>3320</v>
      </c>
    </row>
    <row r="3258" spans="49:49" ht="23.1" customHeight="1" x14ac:dyDescent="0.35">
      <c r="AW3258" s="74" t="s">
        <v>3321</v>
      </c>
    </row>
    <row r="3259" spans="49:49" ht="23.1" customHeight="1" x14ac:dyDescent="0.35">
      <c r="AW3259" s="74" t="s">
        <v>3322</v>
      </c>
    </row>
    <row r="3260" spans="49:49" ht="23.1" customHeight="1" x14ac:dyDescent="0.35">
      <c r="AW3260" s="74" t="s">
        <v>3323</v>
      </c>
    </row>
    <row r="3261" spans="49:49" ht="23.1" customHeight="1" x14ac:dyDescent="0.35">
      <c r="AW3261" s="74" t="s">
        <v>3324</v>
      </c>
    </row>
    <row r="3262" spans="49:49" ht="23.1" customHeight="1" x14ac:dyDescent="0.35">
      <c r="AW3262" s="74" t="s">
        <v>3325</v>
      </c>
    </row>
    <row r="3263" spans="49:49" ht="23.1" customHeight="1" x14ac:dyDescent="0.35">
      <c r="AW3263" s="74" t="s">
        <v>3326</v>
      </c>
    </row>
    <row r="3264" spans="49:49" ht="23.1" customHeight="1" x14ac:dyDescent="0.35">
      <c r="AW3264" s="74" t="s">
        <v>3327</v>
      </c>
    </row>
    <row r="3265" spans="49:49" ht="23.1" customHeight="1" x14ac:dyDescent="0.35">
      <c r="AW3265" s="74" t="s">
        <v>3328</v>
      </c>
    </row>
    <row r="3266" spans="49:49" ht="23.1" customHeight="1" x14ac:dyDescent="0.35">
      <c r="AW3266" s="74" t="s">
        <v>3329</v>
      </c>
    </row>
    <row r="3267" spans="49:49" ht="23.1" customHeight="1" x14ac:dyDescent="0.35">
      <c r="AW3267" s="74" t="s">
        <v>3330</v>
      </c>
    </row>
    <row r="3268" spans="49:49" ht="23.1" customHeight="1" x14ac:dyDescent="0.35">
      <c r="AW3268" s="74" t="s">
        <v>3331</v>
      </c>
    </row>
    <row r="3269" spans="49:49" ht="23.1" customHeight="1" x14ac:dyDescent="0.35">
      <c r="AW3269" s="74" t="s">
        <v>3332</v>
      </c>
    </row>
    <row r="3270" spans="49:49" ht="23.1" customHeight="1" x14ac:dyDescent="0.35">
      <c r="AW3270" s="74" t="s">
        <v>3333</v>
      </c>
    </row>
    <row r="3271" spans="49:49" ht="23.1" customHeight="1" x14ac:dyDescent="0.35">
      <c r="AW3271" s="74" t="s">
        <v>3334</v>
      </c>
    </row>
    <row r="3272" spans="49:49" ht="23.1" customHeight="1" x14ac:dyDescent="0.35">
      <c r="AW3272" s="74" t="s">
        <v>3335</v>
      </c>
    </row>
    <row r="3273" spans="49:49" ht="23.1" customHeight="1" x14ac:dyDescent="0.35">
      <c r="AW3273" s="74" t="s">
        <v>3336</v>
      </c>
    </row>
    <row r="3274" spans="49:49" ht="23.1" customHeight="1" x14ac:dyDescent="0.35">
      <c r="AW3274" s="74" t="s">
        <v>3337</v>
      </c>
    </row>
    <row r="3275" spans="49:49" ht="23.1" customHeight="1" x14ac:dyDescent="0.35">
      <c r="AW3275" s="74" t="s">
        <v>3338</v>
      </c>
    </row>
    <row r="3276" spans="49:49" ht="23.1" customHeight="1" x14ac:dyDescent="0.35">
      <c r="AW3276" s="74" t="s">
        <v>3339</v>
      </c>
    </row>
    <row r="3277" spans="49:49" ht="23.1" customHeight="1" x14ac:dyDescent="0.35">
      <c r="AW3277" s="74" t="s">
        <v>3340</v>
      </c>
    </row>
    <row r="3278" spans="49:49" ht="23.1" customHeight="1" x14ac:dyDescent="0.35">
      <c r="AW3278" s="74" t="s">
        <v>3341</v>
      </c>
    </row>
    <row r="3279" spans="49:49" ht="23.1" customHeight="1" x14ac:dyDescent="0.35">
      <c r="AW3279" s="74" t="s">
        <v>3342</v>
      </c>
    </row>
    <row r="3280" spans="49:49" ht="23.1" customHeight="1" x14ac:dyDescent="0.35">
      <c r="AW3280" s="74" t="s">
        <v>3343</v>
      </c>
    </row>
    <row r="3281" spans="49:49" ht="23.1" customHeight="1" x14ac:dyDescent="0.35">
      <c r="AW3281" s="74" t="s">
        <v>3344</v>
      </c>
    </row>
    <row r="3282" spans="49:49" ht="23.1" customHeight="1" x14ac:dyDescent="0.35">
      <c r="AW3282" s="74" t="s">
        <v>3345</v>
      </c>
    </row>
    <row r="3283" spans="49:49" ht="23.1" customHeight="1" x14ac:dyDescent="0.35">
      <c r="AW3283" s="74" t="s">
        <v>3346</v>
      </c>
    </row>
    <row r="3284" spans="49:49" ht="23.1" customHeight="1" x14ac:dyDescent="0.35">
      <c r="AW3284" s="74" t="s">
        <v>3347</v>
      </c>
    </row>
    <row r="3285" spans="49:49" ht="23.1" customHeight="1" x14ac:dyDescent="0.35">
      <c r="AW3285" s="74" t="s">
        <v>3348</v>
      </c>
    </row>
    <row r="3286" spans="49:49" ht="23.1" customHeight="1" x14ac:dyDescent="0.35">
      <c r="AW3286" s="74" t="s">
        <v>3349</v>
      </c>
    </row>
    <row r="3287" spans="49:49" ht="23.1" customHeight="1" x14ac:dyDescent="0.35">
      <c r="AW3287" s="74" t="s">
        <v>3350</v>
      </c>
    </row>
    <row r="3288" spans="49:49" ht="23.1" customHeight="1" x14ac:dyDescent="0.35">
      <c r="AW3288" s="74" t="s">
        <v>3351</v>
      </c>
    </row>
    <row r="3289" spans="49:49" ht="23.1" customHeight="1" x14ac:dyDescent="0.35">
      <c r="AW3289" s="74" t="s">
        <v>3352</v>
      </c>
    </row>
    <row r="3290" spans="49:49" ht="23.1" customHeight="1" x14ac:dyDescent="0.35">
      <c r="AW3290" s="74" t="s">
        <v>3353</v>
      </c>
    </row>
    <row r="3291" spans="49:49" ht="23.1" customHeight="1" x14ac:dyDescent="0.35">
      <c r="AW3291" s="74" t="s">
        <v>3354</v>
      </c>
    </row>
    <row r="3292" spans="49:49" ht="23.1" customHeight="1" x14ac:dyDescent="0.35">
      <c r="AW3292" s="74" t="s">
        <v>3355</v>
      </c>
    </row>
    <row r="3293" spans="49:49" ht="23.1" customHeight="1" x14ac:dyDescent="0.35">
      <c r="AW3293" s="74" t="s">
        <v>3356</v>
      </c>
    </row>
    <row r="3294" spans="49:49" ht="23.1" customHeight="1" x14ac:dyDescent="0.35">
      <c r="AW3294" s="74" t="s">
        <v>3357</v>
      </c>
    </row>
    <row r="3295" spans="49:49" ht="23.1" customHeight="1" x14ac:dyDescent="0.35">
      <c r="AW3295" s="74" t="s">
        <v>3358</v>
      </c>
    </row>
    <row r="3296" spans="49:49" ht="23.1" customHeight="1" x14ac:dyDescent="0.35">
      <c r="AW3296" s="74" t="s">
        <v>3359</v>
      </c>
    </row>
    <row r="3297" spans="49:49" ht="23.1" customHeight="1" x14ac:dyDescent="0.35">
      <c r="AW3297" s="74" t="s">
        <v>3360</v>
      </c>
    </row>
    <row r="3298" spans="49:49" ht="23.1" customHeight="1" x14ac:dyDescent="0.35">
      <c r="AW3298" s="74" t="s">
        <v>3361</v>
      </c>
    </row>
    <row r="3299" spans="49:49" ht="23.1" customHeight="1" x14ac:dyDescent="0.35">
      <c r="AW3299" s="74" t="s">
        <v>3362</v>
      </c>
    </row>
    <row r="3300" spans="49:49" ht="23.1" customHeight="1" x14ac:dyDescent="0.35">
      <c r="AW3300" s="74" t="s">
        <v>3363</v>
      </c>
    </row>
    <row r="3301" spans="49:49" ht="23.1" customHeight="1" x14ac:dyDescent="0.35">
      <c r="AW3301" s="74" t="s">
        <v>3364</v>
      </c>
    </row>
    <row r="3302" spans="49:49" ht="23.1" customHeight="1" x14ac:dyDescent="0.35">
      <c r="AW3302" s="74" t="s">
        <v>3365</v>
      </c>
    </row>
    <row r="3303" spans="49:49" ht="23.1" customHeight="1" x14ac:dyDescent="0.35">
      <c r="AW3303" s="74" t="s">
        <v>3366</v>
      </c>
    </row>
    <row r="3304" spans="49:49" ht="23.1" customHeight="1" x14ac:dyDescent="0.35">
      <c r="AW3304" s="74" t="s">
        <v>3367</v>
      </c>
    </row>
    <row r="3305" spans="49:49" ht="23.1" customHeight="1" x14ac:dyDescent="0.35">
      <c r="AW3305" s="74" t="s">
        <v>3368</v>
      </c>
    </row>
    <row r="3306" spans="49:49" ht="23.1" customHeight="1" x14ac:dyDescent="0.35">
      <c r="AW3306" s="74" t="s">
        <v>3369</v>
      </c>
    </row>
    <row r="3307" spans="49:49" ht="23.1" customHeight="1" x14ac:dyDescent="0.35">
      <c r="AW3307" s="74" t="s">
        <v>3370</v>
      </c>
    </row>
    <row r="3308" spans="49:49" ht="23.1" customHeight="1" x14ac:dyDescent="0.35">
      <c r="AW3308" s="74" t="s">
        <v>3371</v>
      </c>
    </row>
    <row r="3309" spans="49:49" ht="23.1" customHeight="1" x14ac:dyDescent="0.35">
      <c r="AW3309" s="74" t="s">
        <v>3372</v>
      </c>
    </row>
    <row r="3310" spans="49:49" ht="23.1" customHeight="1" x14ac:dyDescent="0.35">
      <c r="AW3310" s="74" t="s">
        <v>3373</v>
      </c>
    </row>
    <row r="3311" spans="49:49" ht="23.1" customHeight="1" x14ac:dyDescent="0.35">
      <c r="AW3311" s="74" t="s">
        <v>3374</v>
      </c>
    </row>
    <row r="3312" spans="49:49" ht="23.1" customHeight="1" x14ac:dyDescent="0.35">
      <c r="AW3312" s="74" t="s">
        <v>3375</v>
      </c>
    </row>
    <row r="3313" spans="49:49" ht="23.1" customHeight="1" x14ac:dyDescent="0.35">
      <c r="AW3313" s="74" t="s">
        <v>3376</v>
      </c>
    </row>
    <row r="3314" spans="49:49" ht="23.1" customHeight="1" x14ac:dyDescent="0.35">
      <c r="AW3314" s="74" t="s">
        <v>3377</v>
      </c>
    </row>
    <row r="3315" spans="49:49" ht="23.1" customHeight="1" x14ac:dyDescent="0.35">
      <c r="AW3315" s="74" t="s">
        <v>3378</v>
      </c>
    </row>
    <row r="3316" spans="49:49" ht="23.1" customHeight="1" x14ac:dyDescent="0.35">
      <c r="AW3316" s="74" t="s">
        <v>3379</v>
      </c>
    </row>
    <row r="3317" spans="49:49" ht="23.1" customHeight="1" x14ac:dyDescent="0.35">
      <c r="AW3317" s="74" t="s">
        <v>3380</v>
      </c>
    </row>
    <row r="3318" spans="49:49" ht="23.1" customHeight="1" x14ac:dyDescent="0.35">
      <c r="AW3318" s="74" t="s">
        <v>3381</v>
      </c>
    </row>
    <row r="3319" spans="49:49" ht="23.1" customHeight="1" x14ac:dyDescent="0.35">
      <c r="AW3319" s="74" t="s">
        <v>3382</v>
      </c>
    </row>
    <row r="3320" spans="49:49" ht="23.1" customHeight="1" x14ac:dyDescent="0.35">
      <c r="AW3320" s="74" t="s">
        <v>3383</v>
      </c>
    </row>
    <row r="3321" spans="49:49" ht="23.1" customHeight="1" x14ac:dyDescent="0.35">
      <c r="AW3321" s="74" t="s">
        <v>3384</v>
      </c>
    </row>
    <row r="3322" spans="49:49" ht="23.1" customHeight="1" x14ac:dyDescent="0.35">
      <c r="AW3322" s="74" t="s">
        <v>3385</v>
      </c>
    </row>
    <row r="3323" spans="49:49" ht="23.1" customHeight="1" x14ac:dyDescent="0.35">
      <c r="AW3323" s="74" t="s">
        <v>3386</v>
      </c>
    </row>
    <row r="3324" spans="49:49" ht="23.1" customHeight="1" x14ac:dyDescent="0.35">
      <c r="AW3324" s="74" t="s">
        <v>3387</v>
      </c>
    </row>
    <row r="3325" spans="49:49" ht="23.1" customHeight="1" x14ac:dyDescent="0.35">
      <c r="AW3325" s="74" t="s">
        <v>3388</v>
      </c>
    </row>
    <row r="3326" spans="49:49" ht="23.1" customHeight="1" x14ac:dyDescent="0.35">
      <c r="AW3326" s="74" t="s">
        <v>3389</v>
      </c>
    </row>
    <row r="3327" spans="49:49" ht="23.1" customHeight="1" x14ac:dyDescent="0.35">
      <c r="AW3327" s="74" t="s">
        <v>3390</v>
      </c>
    </row>
    <row r="3328" spans="49:49" ht="23.1" customHeight="1" x14ac:dyDescent="0.35">
      <c r="AW3328" s="74" t="s">
        <v>3391</v>
      </c>
    </row>
    <row r="3329" spans="49:49" ht="23.1" customHeight="1" x14ac:dyDescent="0.35">
      <c r="AW3329" s="74" t="s">
        <v>3392</v>
      </c>
    </row>
    <row r="3330" spans="49:49" ht="23.1" customHeight="1" x14ac:dyDescent="0.35">
      <c r="AW3330" s="74" t="s">
        <v>3393</v>
      </c>
    </row>
    <row r="3331" spans="49:49" ht="23.1" customHeight="1" x14ac:dyDescent="0.35">
      <c r="AW3331" s="74" t="s">
        <v>3394</v>
      </c>
    </row>
    <row r="3332" spans="49:49" ht="23.1" customHeight="1" x14ac:dyDescent="0.35">
      <c r="AW3332" s="74" t="s">
        <v>3395</v>
      </c>
    </row>
    <row r="3333" spans="49:49" ht="23.1" customHeight="1" x14ac:dyDescent="0.35">
      <c r="AW3333" s="74" t="s">
        <v>3396</v>
      </c>
    </row>
    <row r="3334" spans="49:49" ht="23.1" customHeight="1" x14ac:dyDescent="0.35">
      <c r="AW3334" s="74" t="s">
        <v>3397</v>
      </c>
    </row>
    <row r="3335" spans="49:49" ht="23.1" customHeight="1" x14ac:dyDescent="0.35">
      <c r="AW3335" s="74" t="s">
        <v>3398</v>
      </c>
    </row>
    <row r="3336" spans="49:49" ht="23.1" customHeight="1" x14ac:dyDescent="0.35">
      <c r="AW3336" s="74" t="s">
        <v>3399</v>
      </c>
    </row>
    <row r="3337" spans="49:49" ht="23.1" customHeight="1" x14ac:dyDescent="0.35">
      <c r="AW3337" s="74" t="s">
        <v>3400</v>
      </c>
    </row>
    <row r="3338" spans="49:49" ht="23.1" customHeight="1" x14ac:dyDescent="0.35">
      <c r="AW3338" s="74" t="s">
        <v>3401</v>
      </c>
    </row>
    <row r="3339" spans="49:49" ht="23.1" customHeight="1" x14ac:dyDescent="0.35">
      <c r="AW3339" s="74" t="s">
        <v>3402</v>
      </c>
    </row>
    <row r="3340" spans="49:49" ht="23.1" customHeight="1" x14ac:dyDescent="0.35">
      <c r="AW3340" s="74" t="s">
        <v>3403</v>
      </c>
    </row>
    <row r="3341" spans="49:49" ht="23.1" customHeight="1" x14ac:dyDescent="0.35">
      <c r="AW3341" s="74" t="s">
        <v>3404</v>
      </c>
    </row>
    <row r="3342" spans="49:49" ht="23.1" customHeight="1" x14ac:dyDescent="0.35">
      <c r="AW3342" s="74" t="s">
        <v>3405</v>
      </c>
    </row>
    <row r="3343" spans="49:49" ht="23.1" customHeight="1" x14ac:dyDescent="0.35">
      <c r="AW3343" s="74" t="s">
        <v>3406</v>
      </c>
    </row>
    <row r="3344" spans="49:49" ht="23.1" customHeight="1" x14ac:dyDescent="0.35">
      <c r="AW3344" s="74" t="s">
        <v>3407</v>
      </c>
    </row>
    <row r="3345" spans="49:49" ht="23.1" customHeight="1" x14ac:dyDescent="0.35">
      <c r="AW3345" s="74" t="s">
        <v>3408</v>
      </c>
    </row>
    <row r="3346" spans="49:49" ht="23.1" customHeight="1" x14ac:dyDescent="0.35">
      <c r="AW3346" s="74" t="s">
        <v>3409</v>
      </c>
    </row>
    <row r="3347" spans="49:49" ht="23.1" customHeight="1" x14ac:dyDescent="0.35">
      <c r="AW3347" s="74" t="s">
        <v>3410</v>
      </c>
    </row>
    <row r="3348" spans="49:49" ht="23.1" customHeight="1" x14ac:dyDescent="0.35">
      <c r="AW3348" s="74" t="s">
        <v>3411</v>
      </c>
    </row>
    <row r="3349" spans="49:49" ht="23.1" customHeight="1" x14ac:dyDescent="0.35">
      <c r="AW3349" s="74" t="s">
        <v>3412</v>
      </c>
    </row>
    <row r="3350" spans="49:49" ht="23.1" customHeight="1" x14ac:dyDescent="0.35">
      <c r="AW3350" s="74" t="s">
        <v>3413</v>
      </c>
    </row>
    <row r="3351" spans="49:49" ht="23.1" customHeight="1" x14ac:dyDescent="0.35">
      <c r="AW3351" s="74" t="s">
        <v>3414</v>
      </c>
    </row>
    <row r="3352" spans="49:49" ht="23.1" customHeight="1" x14ac:dyDescent="0.35">
      <c r="AW3352" s="74" t="s">
        <v>3415</v>
      </c>
    </row>
    <row r="3353" spans="49:49" ht="23.1" customHeight="1" x14ac:dyDescent="0.35">
      <c r="AW3353" s="74" t="s">
        <v>3416</v>
      </c>
    </row>
    <row r="3354" spans="49:49" ht="23.1" customHeight="1" x14ac:dyDescent="0.35">
      <c r="AW3354" s="74" t="s">
        <v>3417</v>
      </c>
    </row>
    <row r="3355" spans="49:49" ht="23.1" customHeight="1" x14ac:dyDescent="0.35">
      <c r="AW3355" s="74" t="s">
        <v>3418</v>
      </c>
    </row>
    <row r="3356" spans="49:49" ht="23.1" customHeight="1" x14ac:dyDescent="0.35">
      <c r="AW3356" s="74" t="s">
        <v>3419</v>
      </c>
    </row>
    <row r="3357" spans="49:49" ht="23.1" customHeight="1" x14ac:dyDescent="0.35">
      <c r="AW3357" s="74" t="s">
        <v>3420</v>
      </c>
    </row>
    <row r="3358" spans="49:49" ht="23.1" customHeight="1" x14ac:dyDescent="0.35">
      <c r="AW3358" s="74" t="s">
        <v>3421</v>
      </c>
    </row>
    <row r="3359" spans="49:49" ht="23.1" customHeight="1" x14ac:dyDescent="0.35">
      <c r="AW3359" s="74" t="s">
        <v>3422</v>
      </c>
    </row>
    <row r="3360" spans="49:49" ht="23.1" customHeight="1" x14ac:dyDescent="0.35">
      <c r="AW3360" s="74" t="s">
        <v>3423</v>
      </c>
    </row>
    <row r="3361" spans="49:49" ht="23.1" customHeight="1" x14ac:dyDescent="0.35">
      <c r="AW3361" s="74" t="s">
        <v>3424</v>
      </c>
    </row>
    <row r="3362" spans="49:49" ht="23.1" customHeight="1" x14ac:dyDescent="0.35">
      <c r="AW3362" s="74" t="s">
        <v>3425</v>
      </c>
    </row>
    <row r="3363" spans="49:49" ht="23.1" customHeight="1" x14ac:dyDescent="0.35">
      <c r="AW3363" s="74" t="s">
        <v>3426</v>
      </c>
    </row>
    <row r="3364" spans="49:49" ht="23.1" customHeight="1" x14ac:dyDescent="0.35">
      <c r="AW3364" s="74" t="s">
        <v>3427</v>
      </c>
    </row>
    <row r="3365" spans="49:49" ht="23.1" customHeight="1" x14ac:dyDescent="0.35">
      <c r="AW3365" s="74" t="s">
        <v>3428</v>
      </c>
    </row>
    <row r="3366" spans="49:49" ht="23.1" customHeight="1" x14ac:dyDescent="0.35">
      <c r="AW3366" s="74" t="s">
        <v>3429</v>
      </c>
    </row>
    <row r="3367" spans="49:49" ht="23.1" customHeight="1" x14ac:dyDescent="0.35">
      <c r="AW3367" s="74" t="s">
        <v>3430</v>
      </c>
    </row>
    <row r="3368" spans="49:49" ht="23.1" customHeight="1" x14ac:dyDescent="0.35">
      <c r="AW3368" s="74" t="s">
        <v>3431</v>
      </c>
    </row>
    <row r="3369" spans="49:49" ht="23.1" customHeight="1" x14ac:dyDescent="0.35">
      <c r="AW3369" s="74" t="s">
        <v>3432</v>
      </c>
    </row>
    <row r="3370" spans="49:49" ht="23.1" customHeight="1" x14ac:dyDescent="0.35">
      <c r="AW3370" s="74" t="s">
        <v>3433</v>
      </c>
    </row>
    <row r="3371" spans="49:49" ht="23.1" customHeight="1" x14ac:dyDescent="0.35">
      <c r="AW3371" s="74" t="s">
        <v>3434</v>
      </c>
    </row>
    <row r="3372" spans="49:49" ht="23.1" customHeight="1" x14ac:dyDescent="0.35">
      <c r="AW3372" s="74" t="s">
        <v>3435</v>
      </c>
    </row>
    <row r="3373" spans="49:49" ht="23.1" customHeight="1" x14ac:dyDescent="0.35">
      <c r="AW3373" s="74" t="s">
        <v>3436</v>
      </c>
    </row>
    <row r="3374" spans="49:49" ht="23.1" customHeight="1" x14ac:dyDescent="0.35">
      <c r="AW3374" s="74" t="s">
        <v>3437</v>
      </c>
    </row>
    <row r="3375" spans="49:49" ht="23.1" customHeight="1" x14ac:dyDescent="0.35">
      <c r="AW3375" s="74" t="s">
        <v>3438</v>
      </c>
    </row>
    <row r="3376" spans="49:49" ht="23.1" customHeight="1" x14ac:dyDescent="0.35">
      <c r="AW3376" s="74" t="s">
        <v>3439</v>
      </c>
    </row>
    <row r="3377" spans="49:49" ht="23.1" customHeight="1" x14ac:dyDescent="0.35">
      <c r="AW3377" s="74" t="s">
        <v>3440</v>
      </c>
    </row>
    <row r="3378" spans="49:49" ht="23.1" customHeight="1" x14ac:dyDescent="0.35">
      <c r="AW3378" s="74" t="s">
        <v>3441</v>
      </c>
    </row>
    <row r="3379" spans="49:49" ht="23.1" customHeight="1" x14ac:dyDescent="0.35">
      <c r="AW3379" s="74" t="s">
        <v>3442</v>
      </c>
    </row>
    <row r="3380" spans="49:49" ht="23.1" customHeight="1" x14ac:dyDescent="0.35">
      <c r="AW3380" s="74" t="s">
        <v>3443</v>
      </c>
    </row>
    <row r="3381" spans="49:49" ht="23.1" customHeight="1" x14ac:dyDescent="0.35">
      <c r="AW3381" s="74" t="s">
        <v>3444</v>
      </c>
    </row>
    <row r="3382" spans="49:49" ht="23.1" customHeight="1" x14ac:dyDescent="0.35">
      <c r="AW3382" s="74" t="s">
        <v>3445</v>
      </c>
    </row>
    <row r="3383" spans="49:49" ht="23.1" customHeight="1" x14ac:dyDescent="0.35">
      <c r="AW3383" s="74" t="s">
        <v>3446</v>
      </c>
    </row>
    <row r="3384" spans="49:49" ht="23.1" customHeight="1" x14ac:dyDescent="0.35">
      <c r="AW3384" s="74" t="s">
        <v>3447</v>
      </c>
    </row>
    <row r="3385" spans="49:49" ht="23.1" customHeight="1" x14ac:dyDescent="0.35">
      <c r="AW3385" s="74" t="s">
        <v>3448</v>
      </c>
    </row>
    <row r="3386" spans="49:49" ht="23.1" customHeight="1" x14ac:dyDescent="0.35">
      <c r="AW3386" s="74" t="s">
        <v>3449</v>
      </c>
    </row>
    <row r="3387" spans="49:49" ht="23.1" customHeight="1" x14ac:dyDescent="0.35">
      <c r="AW3387" s="74" t="s">
        <v>3450</v>
      </c>
    </row>
    <row r="3388" spans="49:49" ht="23.1" customHeight="1" x14ac:dyDescent="0.35">
      <c r="AW3388" s="74" t="s">
        <v>3451</v>
      </c>
    </row>
    <row r="3389" spans="49:49" ht="23.1" customHeight="1" x14ac:dyDescent="0.35">
      <c r="AW3389" s="74" t="s">
        <v>3452</v>
      </c>
    </row>
    <row r="3390" spans="49:49" ht="23.1" customHeight="1" x14ac:dyDescent="0.35">
      <c r="AW3390" s="74" t="s">
        <v>3453</v>
      </c>
    </row>
    <row r="3391" spans="49:49" ht="23.1" customHeight="1" x14ac:dyDescent="0.35">
      <c r="AW3391" s="74" t="s">
        <v>3454</v>
      </c>
    </row>
    <row r="3392" spans="49:49" ht="23.1" customHeight="1" x14ac:dyDescent="0.35">
      <c r="AW3392" s="74" t="s">
        <v>3455</v>
      </c>
    </row>
    <row r="3393" spans="49:49" ht="23.1" customHeight="1" x14ac:dyDescent="0.35">
      <c r="AW3393" s="74" t="s">
        <v>3456</v>
      </c>
    </row>
    <row r="3394" spans="49:49" ht="23.1" customHeight="1" x14ac:dyDescent="0.35">
      <c r="AW3394" s="74" t="s">
        <v>3457</v>
      </c>
    </row>
    <row r="3395" spans="49:49" ht="23.1" customHeight="1" x14ac:dyDescent="0.35">
      <c r="AW3395" s="74" t="s">
        <v>3458</v>
      </c>
    </row>
    <row r="3396" spans="49:49" ht="23.1" customHeight="1" x14ac:dyDescent="0.35">
      <c r="AW3396" s="74" t="s">
        <v>3459</v>
      </c>
    </row>
    <row r="3397" spans="49:49" ht="23.1" customHeight="1" x14ac:dyDescent="0.35">
      <c r="AW3397" s="74" t="s">
        <v>3460</v>
      </c>
    </row>
    <row r="3398" spans="49:49" ht="23.1" customHeight="1" x14ac:dyDescent="0.35">
      <c r="AW3398" s="74" t="s">
        <v>3461</v>
      </c>
    </row>
    <row r="3399" spans="49:49" ht="23.1" customHeight="1" x14ac:dyDescent="0.35">
      <c r="AW3399" s="74" t="s">
        <v>3462</v>
      </c>
    </row>
    <row r="3400" spans="49:49" ht="23.1" customHeight="1" x14ac:dyDescent="0.35">
      <c r="AW3400" s="74" t="s">
        <v>3463</v>
      </c>
    </row>
    <row r="3401" spans="49:49" ht="23.1" customHeight="1" x14ac:dyDescent="0.35">
      <c r="AW3401" s="74" t="s">
        <v>3464</v>
      </c>
    </row>
    <row r="3402" spans="49:49" ht="23.1" customHeight="1" x14ac:dyDescent="0.35">
      <c r="AW3402" s="74" t="s">
        <v>3465</v>
      </c>
    </row>
    <row r="3403" spans="49:49" ht="23.1" customHeight="1" x14ac:dyDescent="0.35">
      <c r="AW3403" s="74" t="s">
        <v>3466</v>
      </c>
    </row>
    <row r="3404" spans="49:49" ht="23.1" customHeight="1" x14ac:dyDescent="0.35">
      <c r="AW3404" s="74" t="s">
        <v>3467</v>
      </c>
    </row>
    <row r="3405" spans="49:49" ht="23.1" customHeight="1" x14ac:dyDescent="0.35">
      <c r="AW3405" s="74" t="s">
        <v>3468</v>
      </c>
    </row>
    <row r="3406" spans="49:49" ht="23.1" customHeight="1" x14ac:dyDescent="0.35">
      <c r="AW3406" s="74" t="s">
        <v>3469</v>
      </c>
    </row>
    <row r="3407" spans="49:49" ht="23.1" customHeight="1" x14ac:dyDescent="0.35">
      <c r="AW3407" s="74" t="s">
        <v>3470</v>
      </c>
    </row>
    <row r="3408" spans="49:49" ht="23.1" customHeight="1" x14ac:dyDescent="0.35">
      <c r="AW3408" s="74" t="s">
        <v>3471</v>
      </c>
    </row>
    <row r="3409" spans="49:49" ht="23.1" customHeight="1" x14ac:dyDescent="0.35">
      <c r="AW3409" s="74" t="s">
        <v>3472</v>
      </c>
    </row>
    <row r="3410" spans="49:49" ht="23.1" customHeight="1" x14ac:dyDescent="0.35">
      <c r="AW3410" s="74" t="s">
        <v>3473</v>
      </c>
    </row>
    <row r="3411" spans="49:49" ht="23.1" customHeight="1" x14ac:dyDescent="0.35">
      <c r="AW3411" s="74" t="s">
        <v>3474</v>
      </c>
    </row>
    <row r="3412" spans="49:49" ht="23.1" customHeight="1" x14ac:dyDescent="0.35">
      <c r="AW3412" s="74" t="s">
        <v>3475</v>
      </c>
    </row>
    <row r="3413" spans="49:49" ht="23.1" customHeight="1" x14ac:dyDescent="0.35">
      <c r="AW3413" s="74" t="s">
        <v>3476</v>
      </c>
    </row>
    <row r="3414" spans="49:49" ht="23.1" customHeight="1" x14ac:dyDescent="0.35">
      <c r="AW3414" s="74" t="s">
        <v>3477</v>
      </c>
    </row>
    <row r="3415" spans="49:49" ht="23.1" customHeight="1" x14ac:dyDescent="0.35">
      <c r="AW3415" s="74" t="s">
        <v>3478</v>
      </c>
    </row>
    <row r="3416" spans="49:49" ht="23.1" customHeight="1" x14ac:dyDescent="0.35">
      <c r="AW3416" s="74" t="s">
        <v>3479</v>
      </c>
    </row>
    <row r="3417" spans="49:49" ht="23.1" customHeight="1" x14ac:dyDescent="0.35">
      <c r="AW3417" s="74" t="s">
        <v>3480</v>
      </c>
    </row>
    <row r="3418" spans="49:49" ht="23.1" customHeight="1" x14ac:dyDescent="0.35">
      <c r="AW3418" s="74" t="s">
        <v>3481</v>
      </c>
    </row>
    <row r="3419" spans="49:49" ht="23.1" customHeight="1" x14ac:dyDescent="0.35">
      <c r="AW3419" s="74" t="s">
        <v>3482</v>
      </c>
    </row>
    <row r="3420" spans="49:49" ht="23.1" customHeight="1" x14ac:dyDescent="0.35">
      <c r="AW3420" s="74" t="s">
        <v>3483</v>
      </c>
    </row>
    <row r="3421" spans="49:49" ht="23.1" customHeight="1" x14ac:dyDescent="0.35">
      <c r="AW3421" s="74" t="s">
        <v>3484</v>
      </c>
    </row>
    <row r="3422" spans="49:49" ht="23.1" customHeight="1" x14ac:dyDescent="0.35">
      <c r="AW3422" s="74" t="s">
        <v>3485</v>
      </c>
    </row>
    <row r="3423" spans="49:49" ht="23.1" customHeight="1" x14ac:dyDescent="0.35">
      <c r="AW3423" s="74" t="s">
        <v>3486</v>
      </c>
    </row>
    <row r="3424" spans="49:49" ht="23.1" customHeight="1" x14ac:dyDescent="0.35">
      <c r="AW3424" s="74" t="s">
        <v>3487</v>
      </c>
    </row>
    <row r="3425" spans="49:49" ht="23.1" customHeight="1" x14ac:dyDescent="0.35">
      <c r="AW3425" s="74" t="s">
        <v>3488</v>
      </c>
    </row>
    <row r="3426" spans="49:49" ht="23.1" customHeight="1" x14ac:dyDescent="0.35">
      <c r="AW3426" s="74" t="s">
        <v>3489</v>
      </c>
    </row>
    <row r="3427" spans="49:49" ht="23.1" customHeight="1" x14ac:dyDescent="0.35">
      <c r="AW3427" s="74" t="s">
        <v>3490</v>
      </c>
    </row>
    <row r="3428" spans="49:49" ht="23.1" customHeight="1" x14ac:dyDescent="0.35">
      <c r="AW3428" s="74" t="s">
        <v>3491</v>
      </c>
    </row>
    <row r="3429" spans="49:49" ht="23.1" customHeight="1" x14ac:dyDescent="0.35">
      <c r="AW3429" s="74" t="s">
        <v>3492</v>
      </c>
    </row>
    <row r="3430" spans="49:49" ht="23.1" customHeight="1" x14ac:dyDescent="0.35">
      <c r="AW3430" s="74" t="s">
        <v>3493</v>
      </c>
    </row>
    <row r="3431" spans="49:49" ht="23.1" customHeight="1" x14ac:dyDescent="0.35">
      <c r="AW3431" s="74" t="s">
        <v>3494</v>
      </c>
    </row>
    <row r="3432" spans="49:49" ht="23.1" customHeight="1" x14ac:dyDescent="0.35">
      <c r="AW3432" s="74" t="s">
        <v>3495</v>
      </c>
    </row>
    <row r="3433" spans="49:49" ht="23.1" customHeight="1" x14ac:dyDescent="0.35">
      <c r="AW3433" s="74" t="s">
        <v>3496</v>
      </c>
    </row>
    <row r="3434" spans="49:49" ht="23.1" customHeight="1" x14ac:dyDescent="0.35">
      <c r="AW3434" s="74" t="s">
        <v>3497</v>
      </c>
    </row>
    <row r="3435" spans="49:49" ht="23.1" customHeight="1" x14ac:dyDescent="0.35">
      <c r="AW3435" s="74" t="s">
        <v>3498</v>
      </c>
    </row>
    <row r="3436" spans="49:49" ht="23.1" customHeight="1" x14ac:dyDescent="0.35">
      <c r="AW3436" s="74" t="s">
        <v>3499</v>
      </c>
    </row>
    <row r="3437" spans="49:49" ht="23.1" customHeight="1" x14ac:dyDescent="0.35">
      <c r="AW3437" s="74" t="s">
        <v>3500</v>
      </c>
    </row>
    <row r="3438" spans="49:49" ht="23.1" customHeight="1" x14ac:dyDescent="0.35">
      <c r="AW3438" s="74" t="s">
        <v>3501</v>
      </c>
    </row>
    <row r="3439" spans="49:49" ht="23.1" customHeight="1" x14ac:dyDescent="0.35">
      <c r="AW3439" s="74" t="s">
        <v>3502</v>
      </c>
    </row>
    <row r="3440" spans="49:49" ht="23.1" customHeight="1" x14ac:dyDescent="0.35">
      <c r="AW3440" s="74" t="s">
        <v>3503</v>
      </c>
    </row>
    <row r="3441" spans="49:49" ht="23.1" customHeight="1" x14ac:dyDescent="0.35">
      <c r="AW3441" s="74" t="s">
        <v>3504</v>
      </c>
    </row>
    <row r="3442" spans="49:49" ht="23.1" customHeight="1" x14ac:dyDescent="0.35">
      <c r="AW3442" s="74" t="s">
        <v>3505</v>
      </c>
    </row>
    <row r="3443" spans="49:49" ht="23.1" customHeight="1" x14ac:dyDescent="0.35">
      <c r="AW3443" s="74" t="s">
        <v>3506</v>
      </c>
    </row>
    <row r="3444" spans="49:49" ht="23.1" customHeight="1" x14ac:dyDescent="0.35">
      <c r="AW3444" s="74" t="s">
        <v>3507</v>
      </c>
    </row>
    <row r="3445" spans="49:49" ht="23.1" customHeight="1" x14ac:dyDescent="0.35">
      <c r="AW3445" s="74" t="s">
        <v>3508</v>
      </c>
    </row>
    <row r="3446" spans="49:49" ht="23.1" customHeight="1" x14ac:dyDescent="0.35">
      <c r="AW3446" s="74" t="s">
        <v>3509</v>
      </c>
    </row>
    <row r="3447" spans="49:49" ht="23.1" customHeight="1" x14ac:dyDescent="0.35">
      <c r="AW3447" s="74" t="s">
        <v>3510</v>
      </c>
    </row>
    <row r="3448" spans="49:49" ht="23.1" customHeight="1" x14ac:dyDescent="0.35">
      <c r="AW3448" s="74" t="s">
        <v>3511</v>
      </c>
    </row>
    <row r="3449" spans="49:49" ht="23.1" customHeight="1" x14ac:dyDescent="0.35">
      <c r="AW3449" s="74" t="s">
        <v>3512</v>
      </c>
    </row>
    <row r="3450" spans="49:49" ht="23.1" customHeight="1" x14ac:dyDescent="0.35">
      <c r="AW3450" s="74" t="s">
        <v>3513</v>
      </c>
    </row>
    <row r="3451" spans="49:49" ht="23.1" customHeight="1" x14ac:dyDescent="0.35">
      <c r="AW3451" s="74" t="s">
        <v>3514</v>
      </c>
    </row>
    <row r="3452" spans="49:49" ht="23.1" customHeight="1" x14ac:dyDescent="0.35">
      <c r="AW3452" s="74" t="s">
        <v>3515</v>
      </c>
    </row>
    <row r="3453" spans="49:49" ht="23.1" customHeight="1" x14ac:dyDescent="0.35">
      <c r="AW3453" s="74" t="s">
        <v>3516</v>
      </c>
    </row>
    <row r="3454" spans="49:49" ht="23.1" customHeight="1" x14ac:dyDescent="0.35">
      <c r="AW3454" s="74" t="s">
        <v>3517</v>
      </c>
    </row>
    <row r="3455" spans="49:49" ht="23.1" customHeight="1" x14ac:dyDescent="0.35">
      <c r="AW3455" s="74" t="s">
        <v>3518</v>
      </c>
    </row>
    <row r="3456" spans="49:49" ht="23.1" customHeight="1" x14ac:dyDescent="0.35">
      <c r="AW3456" s="74" t="s">
        <v>3519</v>
      </c>
    </row>
    <row r="3457" spans="49:49" ht="23.1" customHeight="1" x14ac:dyDescent="0.35">
      <c r="AW3457" s="74" t="s">
        <v>3520</v>
      </c>
    </row>
    <row r="3458" spans="49:49" ht="23.1" customHeight="1" x14ac:dyDescent="0.35">
      <c r="AW3458" s="74" t="s">
        <v>3521</v>
      </c>
    </row>
    <row r="3459" spans="49:49" ht="23.1" customHeight="1" x14ac:dyDescent="0.35">
      <c r="AW3459" s="74" t="s">
        <v>3522</v>
      </c>
    </row>
    <row r="3460" spans="49:49" ht="23.1" customHeight="1" x14ac:dyDescent="0.35">
      <c r="AW3460" s="74" t="s">
        <v>3523</v>
      </c>
    </row>
    <row r="3461" spans="49:49" ht="23.1" customHeight="1" x14ac:dyDescent="0.35">
      <c r="AW3461" s="74" t="s">
        <v>3524</v>
      </c>
    </row>
    <row r="3462" spans="49:49" ht="23.1" customHeight="1" x14ac:dyDescent="0.35">
      <c r="AW3462" s="74" t="s">
        <v>3525</v>
      </c>
    </row>
    <row r="3463" spans="49:49" ht="23.1" customHeight="1" x14ac:dyDescent="0.35">
      <c r="AW3463" s="74" t="s">
        <v>3526</v>
      </c>
    </row>
    <row r="3464" spans="49:49" ht="23.1" customHeight="1" x14ac:dyDescent="0.35">
      <c r="AW3464" s="74" t="s">
        <v>3527</v>
      </c>
    </row>
    <row r="3465" spans="49:49" ht="23.1" customHeight="1" x14ac:dyDescent="0.35">
      <c r="AW3465" s="74" t="s">
        <v>3528</v>
      </c>
    </row>
    <row r="3466" spans="49:49" ht="23.1" customHeight="1" x14ac:dyDescent="0.35">
      <c r="AW3466" s="74" t="s">
        <v>3529</v>
      </c>
    </row>
    <row r="3467" spans="49:49" ht="23.1" customHeight="1" x14ac:dyDescent="0.35">
      <c r="AW3467" s="74" t="s">
        <v>3530</v>
      </c>
    </row>
    <row r="3468" spans="49:49" ht="23.1" customHeight="1" x14ac:dyDescent="0.35">
      <c r="AW3468" s="74" t="s">
        <v>3531</v>
      </c>
    </row>
    <row r="3469" spans="49:49" ht="23.1" customHeight="1" x14ac:dyDescent="0.35">
      <c r="AW3469" s="74" t="s">
        <v>3532</v>
      </c>
    </row>
    <row r="3470" spans="49:49" ht="23.1" customHeight="1" x14ac:dyDescent="0.35">
      <c r="AW3470" s="74" t="s">
        <v>3533</v>
      </c>
    </row>
    <row r="3471" spans="49:49" ht="23.1" customHeight="1" x14ac:dyDescent="0.35">
      <c r="AW3471" s="74" t="s">
        <v>3534</v>
      </c>
    </row>
    <row r="3472" spans="49:49" ht="23.1" customHeight="1" x14ac:dyDescent="0.35">
      <c r="AW3472" s="74" t="s">
        <v>3535</v>
      </c>
    </row>
    <row r="3473" spans="49:49" ht="23.1" customHeight="1" x14ac:dyDescent="0.35">
      <c r="AW3473" s="74" t="s">
        <v>3536</v>
      </c>
    </row>
    <row r="3474" spans="49:49" ht="23.1" customHeight="1" x14ac:dyDescent="0.35">
      <c r="AW3474" s="74" t="s">
        <v>3537</v>
      </c>
    </row>
    <row r="3475" spans="49:49" ht="23.1" customHeight="1" x14ac:dyDescent="0.35">
      <c r="AW3475" s="74" t="s">
        <v>3538</v>
      </c>
    </row>
    <row r="3476" spans="49:49" ht="23.1" customHeight="1" x14ac:dyDescent="0.35">
      <c r="AW3476" s="74" t="s">
        <v>3539</v>
      </c>
    </row>
    <row r="3477" spans="49:49" ht="23.1" customHeight="1" x14ac:dyDescent="0.35">
      <c r="AW3477" s="74" t="s">
        <v>3540</v>
      </c>
    </row>
    <row r="3478" spans="49:49" ht="23.1" customHeight="1" x14ac:dyDescent="0.35">
      <c r="AW3478" s="74" t="s">
        <v>3541</v>
      </c>
    </row>
    <row r="3479" spans="49:49" ht="23.1" customHeight="1" x14ac:dyDescent="0.35">
      <c r="AW3479" s="74" t="s">
        <v>3542</v>
      </c>
    </row>
    <row r="3480" spans="49:49" ht="23.1" customHeight="1" x14ac:dyDescent="0.35">
      <c r="AW3480" s="74" t="s">
        <v>3543</v>
      </c>
    </row>
    <row r="3481" spans="49:49" ht="23.1" customHeight="1" x14ac:dyDescent="0.35">
      <c r="AW3481" s="74" t="s">
        <v>3544</v>
      </c>
    </row>
    <row r="3482" spans="49:49" ht="23.1" customHeight="1" x14ac:dyDescent="0.35">
      <c r="AW3482" s="74" t="s">
        <v>3545</v>
      </c>
    </row>
    <row r="3483" spans="49:49" ht="23.1" customHeight="1" x14ac:dyDescent="0.35">
      <c r="AW3483" s="74" t="s">
        <v>3546</v>
      </c>
    </row>
    <row r="3484" spans="49:49" ht="23.1" customHeight="1" x14ac:dyDescent="0.35">
      <c r="AW3484" s="74" t="s">
        <v>3547</v>
      </c>
    </row>
    <row r="3485" spans="49:49" ht="23.1" customHeight="1" x14ac:dyDescent="0.35">
      <c r="AW3485" s="74" t="s">
        <v>3548</v>
      </c>
    </row>
    <row r="3486" spans="49:49" ht="23.1" customHeight="1" x14ac:dyDescent="0.35">
      <c r="AW3486" s="74" t="s">
        <v>3549</v>
      </c>
    </row>
    <row r="3487" spans="49:49" ht="23.1" customHeight="1" x14ac:dyDescent="0.35">
      <c r="AW3487" s="74" t="s">
        <v>3550</v>
      </c>
    </row>
    <row r="3488" spans="49:49" ht="23.1" customHeight="1" x14ac:dyDescent="0.35">
      <c r="AW3488" s="74" t="s">
        <v>3551</v>
      </c>
    </row>
    <row r="3489" spans="49:49" ht="23.1" customHeight="1" x14ac:dyDescent="0.35">
      <c r="AW3489" s="74" t="s">
        <v>3552</v>
      </c>
    </row>
    <row r="3490" spans="49:49" ht="23.1" customHeight="1" x14ac:dyDescent="0.35">
      <c r="AW3490" s="74" t="s">
        <v>3553</v>
      </c>
    </row>
    <row r="3491" spans="49:49" ht="23.1" customHeight="1" x14ac:dyDescent="0.35">
      <c r="AW3491" s="74" t="s">
        <v>3554</v>
      </c>
    </row>
    <row r="3492" spans="49:49" ht="23.1" customHeight="1" x14ac:dyDescent="0.35">
      <c r="AW3492" s="74" t="s">
        <v>3555</v>
      </c>
    </row>
    <row r="3493" spans="49:49" ht="23.1" customHeight="1" x14ac:dyDescent="0.35">
      <c r="AW3493" s="74" t="s">
        <v>3556</v>
      </c>
    </row>
    <row r="3494" spans="49:49" ht="23.1" customHeight="1" x14ac:dyDescent="0.35">
      <c r="AW3494" s="74" t="s">
        <v>3557</v>
      </c>
    </row>
    <row r="3495" spans="49:49" ht="23.1" customHeight="1" x14ac:dyDescent="0.35">
      <c r="AW3495" s="74" t="s">
        <v>3558</v>
      </c>
    </row>
    <row r="3496" spans="49:49" ht="23.1" customHeight="1" x14ac:dyDescent="0.35">
      <c r="AW3496" s="74" t="s">
        <v>3559</v>
      </c>
    </row>
    <row r="3497" spans="49:49" ht="23.1" customHeight="1" x14ac:dyDescent="0.35">
      <c r="AW3497" s="74" t="s">
        <v>3560</v>
      </c>
    </row>
    <row r="3498" spans="49:49" ht="23.1" customHeight="1" x14ac:dyDescent="0.35">
      <c r="AW3498" s="74" t="s">
        <v>3561</v>
      </c>
    </row>
    <row r="3499" spans="49:49" ht="23.1" customHeight="1" x14ac:dyDescent="0.35">
      <c r="AW3499" s="74" t="s">
        <v>3562</v>
      </c>
    </row>
    <row r="3500" spans="49:49" ht="23.1" customHeight="1" x14ac:dyDescent="0.35">
      <c r="AW3500" s="74" t="s">
        <v>3563</v>
      </c>
    </row>
    <row r="3501" spans="49:49" ht="23.1" customHeight="1" x14ac:dyDescent="0.35">
      <c r="AW3501" s="74" t="s">
        <v>3564</v>
      </c>
    </row>
    <row r="3502" spans="49:49" ht="23.1" customHeight="1" x14ac:dyDescent="0.35">
      <c r="AW3502" s="74" t="s">
        <v>3565</v>
      </c>
    </row>
    <row r="3503" spans="49:49" ht="23.1" customHeight="1" x14ac:dyDescent="0.35">
      <c r="AW3503" s="74" t="s">
        <v>3566</v>
      </c>
    </row>
    <row r="3504" spans="49:49" ht="23.1" customHeight="1" x14ac:dyDescent="0.35">
      <c r="AW3504" s="74" t="s">
        <v>3567</v>
      </c>
    </row>
    <row r="3505" spans="49:49" ht="23.1" customHeight="1" x14ac:dyDescent="0.35">
      <c r="AW3505" s="74" t="s">
        <v>3568</v>
      </c>
    </row>
    <row r="3506" spans="49:49" ht="23.1" customHeight="1" x14ac:dyDescent="0.35">
      <c r="AW3506" s="74" t="s">
        <v>3569</v>
      </c>
    </row>
    <row r="3507" spans="49:49" ht="23.1" customHeight="1" x14ac:dyDescent="0.35">
      <c r="AW3507" s="74" t="s">
        <v>3570</v>
      </c>
    </row>
    <row r="3508" spans="49:49" ht="23.1" customHeight="1" x14ac:dyDescent="0.35">
      <c r="AW3508" s="74" t="s">
        <v>3571</v>
      </c>
    </row>
    <row r="3509" spans="49:49" ht="23.1" customHeight="1" x14ac:dyDescent="0.35">
      <c r="AW3509" s="74" t="s">
        <v>3572</v>
      </c>
    </row>
    <row r="3510" spans="49:49" ht="23.1" customHeight="1" x14ac:dyDescent="0.35">
      <c r="AW3510" s="74" t="s">
        <v>3573</v>
      </c>
    </row>
    <row r="3511" spans="49:49" ht="23.1" customHeight="1" x14ac:dyDescent="0.35">
      <c r="AW3511" s="74" t="s">
        <v>3574</v>
      </c>
    </row>
    <row r="3512" spans="49:49" ht="23.1" customHeight="1" x14ac:dyDescent="0.35">
      <c r="AW3512" s="74" t="s">
        <v>3575</v>
      </c>
    </row>
    <row r="3513" spans="49:49" ht="23.1" customHeight="1" x14ac:dyDescent="0.35">
      <c r="AW3513" s="74" t="s">
        <v>3576</v>
      </c>
    </row>
    <row r="3514" spans="49:49" ht="23.1" customHeight="1" x14ac:dyDescent="0.35">
      <c r="AW3514" s="74" t="s">
        <v>3577</v>
      </c>
    </row>
    <row r="3515" spans="49:49" ht="23.1" customHeight="1" x14ac:dyDescent="0.35">
      <c r="AW3515" s="74" t="s">
        <v>3578</v>
      </c>
    </row>
    <row r="3516" spans="49:49" ht="23.1" customHeight="1" x14ac:dyDescent="0.35">
      <c r="AW3516" s="74" t="s">
        <v>3579</v>
      </c>
    </row>
    <row r="3517" spans="49:49" ht="23.1" customHeight="1" x14ac:dyDescent="0.35">
      <c r="AW3517" s="74" t="s">
        <v>3580</v>
      </c>
    </row>
    <row r="3518" spans="49:49" ht="23.1" customHeight="1" x14ac:dyDescent="0.35">
      <c r="AW3518" s="74" t="s">
        <v>3581</v>
      </c>
    </row>
    <row r="3519" spans="49:49" ht="23.1" customHeight="1" x14ac:dyDescent="0.35">
      <c r="AW3519" s="74" t="s">
        <v>3582</v>
      </c>
    </row>
    <row r="3520" spans="49:49" ht="23.1" customHeight="1" x14ac:dyDescent="0.35">
      <c r="AW3520" s="74" t="s">
        <v>3583</v>
      </c>
    </row>
    <row r="3521" spans="49:49" ht="23.1" customHeight="1" x14ac:dyDescent="0.35">
      <c r="AW3521" s="74" t="s">
        <v>3584</v>
      </c>
    </row>
    <row r="3522" spans="49:49" ht="23.1" customHeight="1" x14ac:dyDescent="0.35">
      <c r="AW3522" s="74" t="s">
        <v>3585</v>
      </c>
    </row>
    <row r="3523" spans="49:49" ht="23.1" customHeight="1" x14ac:dyDescent="0.35">
      <c r="AW3523" s="74" t="s">
        <v>3586</v>
      </c>
    </row>
    <row r="3524" spans="49:49" ht="23.1" customHeight="1" x14ac:dyDescent="0.35">
      <c r="AW3524" s="74" t="s">
        <v>3587</v>
      </c>
    </row>
    <row r="3525" spans="49:49" ht="23.1" customHeight="1" x14ac:dyDescent="0.35">
      <c r="AW3525" s="74" t="s">
        <v>3588</v>
      </c>
    </row>
    <row r="3526" spans="49:49" ht="23.1" customHeight="1" x14ac:dyDescent="0.35">
      <c r="AW3526" s="74" t="s">
        <v>3589</v>
      </c>
    </row>
    <row r="3527" spans="49:49" ht="23.1" customHeight="1" x14ac:dyDescent="0.35">
      <c r="AW3527" s="74" t="s">
        <v>3590</v>
      </c>
    </row>
    <row r="3528" spans="49:49" ht="23.1" customHeight="1" x14ac:dyDescent="0.35">
      <c r="AW3528" s="74" t="s">
        <v>3591</v>
      </c>
    </row>
    <row r="3529" spans="49:49" ht="23.1" customHeight="1" x14ac:dyDescent="0.35">
      <c r="AW3529" s="74" t="s">
        <v>3592</v>
      </c>
    </row>
    <row r="3530" spans="49:49" ht="23.1" customHeight="1" x14ac:dyDescent="0.35">
      <c r="AW3530" s="74" t="s">
        <v>3593</v>
      </c>
    </row>
    <row r="3531" spans="49:49" ht="23.1" customHeight="1" x14ac:dyDescent="0.35">
      <c r="AW3531" s="74" t="s">
        <v>3594</v>
      </c>
    </row>
    <row r="3532" spans="49:49" ht="23.1" customHeight="1" x14ac:dyDescent="0.35">
      <c r="AW3532" s="74" t="s">
        <v>3595</v>
      </c>
    </row>
    <row r="3533" spans="49:49" ht="23.1" customHeight="1" x14ac:dyDescent="0.35">
      <c r="AW3533" s="74" t="s">
        <v>3596</v>
      </c>
    </row>
    <row r="3534" spans="49:49" ht="23.1" customHeight="1" x14ac:dyDescent="0.35">
      <c r="AW3534" s="74" t="s">
        <v>3597</v>
      </c>
    </row>
    <row r="3535" spans="49:49" ht="23.1" customHeight="1" x14ac:dyDescent="0.35">
      <c r="AW3535" s="74" t="s">
        <v>3598</v>
      </c>
    </row>
    <row r="3536" spans="49:49" ht="23.1" customHeight="1" x14ac:dyDescent="0.35">
      <c r="AW3536" s="74" t="s">
        <v>3599</v>
      </c>
    </row>
    <row r="3537" spans="49:49" ht="23.1" customHeight="1" x14ac:dyDescent="0.35">
      <c r="AW3537" s="74" t="s">
        <v>3600</v>
      </c>
    </row>
    <row r="3538" spans="49:49" ht="23.1" customHeight="1" x14ac:dyDescent="0.35">
      <c r="AW3538" s="74" t="s">
        <v>3601</v>
      </c>
    </row>
    <row r="3539" spans="49:49" ht="23.1" customHeight="1" x14ac:dyDescent="0.35">
      <c r="AW3539" s="74" t="s">
        <v>3602</v>
      </c>
    </row>
    <row r="3540" spans="49:49" ht="23.1" customHeight="1" x14ac:dyDescent="0.35">
      <c r="AW3540" s="74" t="s">
        <v>3603</v>
      </c>
    </row>
    <row r="3541" spans="49:49" ht="23.1" customHeight="1" x14ac:dyDescent="0.35">
      <c r="AW3541" s="74" t="s">
        <v>3604</v>
      </c>
    </row>
    <row r="3542" spans="49:49" ht="23.1" customHeight="1" x14ac:dyDescent="0.35">
      <c r="AW3542" s="74" t="s">
        <v>3605</v>
      </c>
    </row>
    <row r="3543" spans="49:49" ht="23.1" customHeight="1" x14ac:dyDescent="0.35">
      <c r="AW3543" s="74" t="s">
        <v>3606</v>
      </c>
    </row>
    <row r="3544" spans="49:49" ht="23.1" customHeight="1" x14ac:dyDescent="0.35">
      <c r="AW3544" s="74" t="s">
        <v>3607</v>
      </c>
    </row>
    <row r="3545" spans="49:49" ht="23.1" customHeight="1" x14ac:dyDescent="0.35">
      <c r="AW3545" s="74" t="s">
        <v>3608</v>
      </c>
    </row>
    <row r="3546" spans="49:49" ht="23.1" customHeight="1" x14ac:dyDescent="0.35">
      <c r="AW3546" s="74" t="s">
        <v>3609</v>
      </c>
    </row>
    <row r="3547" spans="49:49" ht="23.1" customHeight="1" x14ac:dyDescent="0.35">
      <c r="AW3547" s="74" t="s">
        <v>3610</v>
      </c>
    </row>
    <row r="3548" spans="49:49" ht="23.1" customHeight="1" x14ac:dyDescent="0.35">
      <c r="AW3548" s="74" t="s">
        <v>3611</v>
      </c>
    </row>
    <row r="3549" spans="49:49" ht="23.1" customHeight="1" x14ac:dyDescent="0.35">
      <c r="AW3549" s="74" t="s">
        <v>3612</v>
      </c>
    </row>
    <row r="3550" spans="49:49" ht="23.1" customHeight="1" x14ac:dyDescent="0.35">
      <c r="AW3550" s="74" t="s">
        <v>3613</v>
      </c>
    </row>
    <row r="3551" spans="49:49" ht="23.1" customHeight="1" x14ac:dyDescent="0.35">
      <c r="AW3551" s="74" t="s">
        <v>3614</v>
      </c>
    </row>
    <row r="3552" spans="49:49" ht="23.1" customHeight="1" x14ac:dyDescent="0.35">
      <c r="AW3552" s="74" t="s">
        <v>3615</v>
      </c>
    </row>
    <row r="3553" spans="49:49" ht="23.1" customHeight="1" x14ac:dyDescent="0.35">
      <c r="AW3553" s="74" t="s">
        <v>3616</v>
      </c>
    </row>
    <row r="3554" spans="49:49" ht="23.1" customHeight="1" x14ac:dyDescent="0.35">
      <c r="AW3554" s="74" t="s">
        <v>3617</v>
      </c>
    </row>
    <row r="3555" spans="49:49" ht="23.1" customHeight="1" x14ac:dyDescent="0.35">
      <c r="AW3555" s="74" t="s">
        <v>3618</v>
      </c>
    </row>
    <row r="3556" spans="49:49" ht="23.1" customHeight="1" x14ac:dyDescent="0.35">
      <c r="AW3556" s="74" t="s">
        <v>3619</v>
      </c>
    </row>
    <row r="3557" spans="49:49" ht="23.1" customHeight="1" x14ac:dyDescent="0.35">
      <c r="AW3557" s="74" t="s">
        <v>3620</v>
      </c>
    </row>
    <row r="3558" spans="49:49" ht="23.1" customHeight="1" x14ac:dyDescent="0.35">
      <c r="AW3558" s="74" t="s">
        <v>3621</v>
      </c>
    </row>
    <row r="3559" spans="49:49" ht="23.1" customHeight="1" x14ac:dyDescent="0.35">
      <c r="AW3559" s="74" t="s">
        <v>3622</v>
      </c>
    </row>
    <row r="3560" spans="49:49" ht="23.1" customHeight="1" x14ac:dyDescent="0.35">
      <c r="AW3560" s="74" t="s">
        <v>3623</v>
      </c>
    </row>
    <row r="3561" spans="49:49" ht="23.1" customHeight="1" x14ac:dyDescent="0.35">
      <c r="AW3561" s="74" t="s">
        <v>3624</v>
      </c>
    </row>
    <row r="3562" spans="49:49" ht="23.1" customHeight="1" x14ac:dyDescent="0.35">
      <c r="AW3562" s="74" t="s">
        <v>3625</v>
      </c>
    </row>
    <row r="3563" spans="49:49" ht="23.1" customHeight="1" x14ac:dyDescent="0.35">
      <c r="AW3563" s="74" t="s">
        <v>3626</v>
      </c>
    </row>
    <row r="3564" spans="49:49" ht="23.1" customHeight="1" x14ac:dyDescent="0.35">
      <c r="AW3564" s="74" t="s">
        <v>3627</v>
      </c>
    </row>
    <row r="3565" spans="49:49" ht="23.1" customHeight="1" x14ac:dyDescent="0.35">
      <c r="AW3565" s="74" t="s">
        <v>3628</v>
      </c>
    </row>
    <row r="3566" spans="49:49" ht="23.1" customHeight="1" x14ac:dyDescent="0.35">
      <c r="AW3566" s="74" t="s">
        <v>3629</v>
      </c>
    </row>
    <row r="3567" spans="49:49" ht="23.1" customHeight="1" x14ac:dyDescent="0.35">
      <c r="AW3567" s="74" t="s">
        <v>3630</v>
      </c>
    </row>
    <row r="3568" spans="49:49" ht="23.1" customHeight="1" x14ac:dyDescent="0.35">
      <c r="AW3568" s="74" t="s">
        <v>3631</v>
      </c>
    </row>
    <row r="3569" spans="49:49" ht="23.1" customHeight="1" x14ac:dyDescent="0.35">
      <c r="AW3569" s="74" t="s">
        <v>3632</v>
      </c>
    </row>
    <row r="3570" spans="49:49" ht="23.1" customHeight="1" x14ac:dyDescent="0.35">
      <c r="AW3570" s="74" t="s">
        <v>3633</v>
      </c>
    </row>
    <row r="3571" spans="49:49" ht="23.1" customHeight="1" x14ac:dyDescent="0.35">
      <c r="AW3571" s="74" t="s">
        <v>3634</v>
      </c>
    </row>
    <row r="3572" spans="49:49" ht="23.1" customHeight="1" x14ac:dyDescent="0.35">
      <c r="AW3572" s="74" t="s">
        <v>3635</v>
      </c>
    </row>
    <row r="3573" spans="49:49" ht="23.1" customHeight="1" x14ac:dyDescent="0.35">
      <c r="AW3573" s="74" t="s">
        <v>3636</v>
      </c>
    </row>
    <row r="3574" spans="49:49" ht="23.1" customHeight="1" x14ac:dyDescent="0.35">
      <c r="AW3574" s="74" t="s">
        <v>3637</v>
      </c>
    </row>
    <row r="3575" spans="49:49" ht="23.1" customHeight="1" x14ac:dyDescent="0.35">
      <c r="AW3575" s="74" t="s">
        <v>3638</v>
      </c>
    </row>
    <row r="3576" spans="49:49" ht="23.1" customHeight="1" x14ac:dyDescent="0.35">
      <c r="AW3576" s="74" t="s">
        <v>3639</v>
      </c>
    </row>
    <row r="3577" spans="49:49" ht="23.1" customHeight="1" x14ac:dyDescent="0.35">
      <c r="AW3577" s="74" t="s">
        <v>3640</v>
      </c>
    </row>
    <row r="3578" spans="49:49" ht="23.1" customHeight="1" x14ac:dyDescent="0.35">
      <c r="AW3578" s="74" t="s">
        <v>3641</v>
      </c>
    </row>
    <row r="3579" spans="49:49" ht="23.1" customHeight="1" x14ac:dyDescent="0.35">
      <c r="AW3579" s="74" t="s">
        <v>3642</v>
      </c>
    </row>
    <row r="3580" spans="49:49" ht="23.1" customHeight="1" x14ac:dyDescent="0.35">
      <c r="AW3580" s="74" t="s">
        <v>3643</v>
      </c>
    </row>
    <row r="3581" spans="49:49" ht="23.1" customHeight="1" x14ac:dyDescent="0.35">
      <c r="AW3581" s="74" t="s">
        <v>3644</v>
      </c>
    </row>
    <row r="3582" spans="49:49" ht="23.1" customHeight="1" x14ac:dyDescent="0.35">
      <c r="AW3582" s="74" t="s">
        <v>3645</v>
      </c>
    </row>
    <row r="3583" spans="49:49" ht="23.1" customHeight="1" x14ac:dyDescent="0.35">
      <c r="AW3583" s="74" t="s">
        <v>3646</v>
      </c>
    </row>
    <row r="3584" spans="49:49" ht="23.1" customHeight="1" x14ac:dyDescent="0.35">
      <c r="AW3584" s="74" t="s">
        <v>3647</v>
      </c>
    </row>
    <row r="3585" spans="49:49" ht="23.1" customHeight="1" x14ac:dyDescent="0.35">
      <c r="AW3585" s="74" t="s">
        <v>3648</v>
      </c>
    </row>
    <row r="3586" spans="49:49" ht="23.1" customHeight="1" x14ac:dyDescent="0.35">
      <c r="AW3586" s="74" t="s">
        <v>3649</v>
      </c>
    </row>
    <row r="3587" spans="49:49" ht="23.1" customHeight="1" x14ac:dyDescent="0.35">
      <c r="AW3587" s="74" t="s">
        <v>3650</v>
      </c>
    </row>
    <row r="3588" spans="49:49" ht="23.1" customHeight="1" x14ac:dyDescent="0.35">
      <c r="AW3588" s="74" t="s">
        <v>3651</v>
      </c>
    </row>
    <row r="3589" spans="49:49" ht="23.1" customHeight="1" x14ac:dyDescent="0.35">
      <c r="AW3589" s="74" t="s">
        <v>3652</v>
      </c>
    </row>
    <row r="3590" spans="49:49" ht="23.1" customHeight="1" x14ac:dyDescent="0.35">
      <c r="AW3590" s="74" t="s">
        <v>3653</v>
      </c>
    </row>
    <row r="3591" spans="49:49" ht="23.1" customHeight="1" x14ac:dyDescent="0.35">
      <c r="AW3591" s="74" t="s">
        <v>3654</v>
      </c>
    </row>
    <row r="3592" spans="49:49" ht="23.1" customHeight="1" x14ac:dyDescent="0.35">
      <c r="AW3592" s="74" t="s">
        <v>3655</v>
      </c>
    </row>
    <row r="3593" spans="49:49" ht="23.1" customHeight="1" x14ac:dyDescent="0.35">
      <c r="AW3593" s="74" t="s">
        <v>3656</v>
      </c>
    </row>
    <row r="3594" spans="49:49" ht="23.1" customHeight="1" x14ac:dyDescent="0.35">
      <c r="AW3594" s="74" t="s">
        <v>3657</v>
      </c>
    </row>
    <row r="3595" spans="49:49" ht="23.1" customHeight="1" x14ac:dyDescent="0.35">
      <c r="AW3595" s="74" t="s">
        <v>3658</v>
      </c>
    </row>
    <row r="3596" spans="49:49" ht="23.1" customHeight="1" x14ac:dyDescent="0.35">
      <c r="AW3596" s="74" t="s">
        <v>3659</v>
      </c>
    </row>
    <row r="3597" spans="49:49" ht="23.1" customHeight="1" x14ac:dyDescent="0.35">
      <c r="AW3597" s="74" t="s">
        <v>3660</v>
      </c>
    </row>
    <row r="3598" spans="49:49" ht="23.1" customHeight="1" x14ac:dyDescent="0.35">
      <c r="AW3598" s="74" t="s">
        <v>3661</v>
      </c>
    </row>
    <row r="3599" spans="49:49" ht="23.1" customHeight="1" x14ac:dyDescent="0.35">
      <c r="AW3599" s="74" t="s">
        <v>3662</v>
      </c>
    </row>
    <row r="3600" spans="49:49" ht="23.1" customHeight="1" x14ac:dyDescent="0.35">
      <c r="AW3600" s="74" t="s">
        <v>3663</v>
      </c>
    </row>
    <row r="3601" spans="49:49" ht="23.1" customHeight="1" x14ac:dyDescent="0.35">
      <c r="AW3601" s="74" t="s">
        <v>3664</v>
      </c>
    </row>
    <row r="3602" spans="49:49" ht="23.1" customHeight="1" x14ac:dyDescent="0.35">
      <c r="AW3602" s="74" t="s">
        <v>3665</v>
      </c>
    </row>
    <row r="3603" spans="49:49" ht="23.1" customHeight="1" x14ac:dyDescent="0.35">
      <c r="AW3603" s="74" t="s">
        <v>3666</v>
      </c>
    </row>
    <row r="3604" spans="49:49" ht="23.1" customHeight="1" x14ac:dyDescent="0.35">
      <c r="AW3604" s="74" t="s">
        <v>3667</v>
      </c>
    </row>
    <row r="3605" spans="49:49" ht="23.1" customHeight="1" x14ac:dyDescent="0.35">
      <c r="AW3605" s="74" t="s">
        <v>3668</v>
      </c>
    </row>
    <row r="3606" spans="49:49" ht="23.1" customHeight="1" x14ac:dyDescent="0.35">
      <c r="AW3606" s="74" t="s">
        <v>3669</v>
      </c>
    </row>
    <row r="3607" spans="49:49" ht="23.1" customHeight="1" x14ac:dyDescent="0.35">
      <c r="AW3607" s="74" t="s">
        <v>3670</v>
      </c>
    </row>
    <row r="3608" spans="49:49" ht="23.1" customHeight="1" x14ac:dyDescent="0.35">
      <c r="AW3608" s="74" t="s">
        <v>3671</v>
      </c>
    </row>
    <row r="3609" spans="49:49" ht="23.1" customHeight="1" x14ac:dyDescent="0.35">
      <c r="AW3609" s="74" t="s">
        <v>3672</v>
      </c>
    </row>
    <row r="3610" spans="49:49" ht="23.1" customHeight="1" x14ac:dyDescent="0.35">
      <c r="AW3610" s="74" t="s">
        <v>3673</v>
      </c>
    </row>
    <row r="3611" spans="49:49" ht="23.1" customHeight="1" x14ac:dyDescent="0.35">
      <c r="AW3611" s="74" t="s">
        <v>3674</v>
      </c>
    </row>
    <row r="3612" spans="49:49" ht="23.1" customHeight="1" x14ac:dyDescent="0.35">
      <c r="AW3612" s="74" t="s">
        <v>3675</v>
      </c>
    </row>
    <row r="3613" spans="49:49" ht="23.1" customHeight="1" x14ac:dyDescent="0.35">
      <c r="AW3613" s="74" t="s">
        <v>3676</v>
      </c>
    </row>
    <row r="3614" spans="49:49" ht="23.1" customHeight="1" x14ac:dyDescent="0.35">
      <c r="AW3614" s="74" t="s">
        <v>3677</v>
      </c>
    </row>
    <row r="3615" spans="49:49" ht="23.1" customHeight="1" x14ac:dyDescent="0.35">
      <c r="AW3615" s="74" t="s">
        <v>3678</v>
      </c>
    </row>
    <row r="3616" spans="49:49" ht="23.1" customHeight="1" x14ac:dyDescent="0.35">
      <c r="AW3616" s="74" t="s">
        <v>3679</v>
      </c>
    </row>
    <row r="3617" spans="49:49" ht="23.1" customHeight="1" x14ac:dyDescent="0.35">
      <c r="AW3617" s="74" t="s">
        <v>3680</v>
      </c>
    </row>
    <row r="3618" spans="49:49" ht="23.1" customHeight="1" x14ac:dyDescent="0.35">
      <c r="AW3618" s="74" t="s">
        <v>3681</v>
      </c>
    </row>
    <row r="3619" spans="49:49" ht="23.1" customHeight="1" x14ac:dyDescent="0.35">
      <c r="AW3619" s="74" t="s">
        <v>3682</v>
      </c>
    </row>
    <row r="3620" spans="49:49" ht="23.1" customHeight="1" x14ac:dyDescent="0.35">
      <c r="AW3620" s="74" t="s">
        <v>3683</v>
      </c>
    </row>
    <row r="3621" spans="49:49" ht="23.1" customHeight="1" x14ac:dyDescent="0.35">
      <c r="AW3621" s="74" t="s">
        <v>3684</v>
      </c>
    </row>
    <row r="3622" spans="49:49" ht="23.1" customHeight="1" x14ac:dyDescent="0.35">
      <c r="AW3622" s="74" t="s">
        <v>3685</v>
      </c>
    </row>
    <row r="3623" spans="49:49" ht="23.1" customHeight="1" x14ac:dyDescent="0.35">
      <c r="AW3623" s="74" t="s">
        <v>3686</v>
      </c>
    </row>
    <row r="3624" spans="49:49" ht="23.1" customHeight="1" x14ac:dyDescent="0.35">
      <c r="AW3624" s="74" t="s">
        <v>3687</v>
      </c>
    </row>
    <row r="3625" spans="49:49" ht="23.1" customHeight="1" x14ac:dyDescent="0.35">
      <c r="AW3625" s="74" t="s">
        <v>3688</v>
      </c>
    </row>
    <row r="3626" spans="49:49" ht="23.1" customHeight="1" x14ac:dyDescent="0.35">
      <c r="AW3626" s="74" t="s">
        <v>3689</v>
      </c>
    </row>
    <row r="3627" spans="49:49" ht="23.1" customHeight="1" x14ac:dyDescent="0.35">
      <c r="AW3627" s="74" t="s">
        <v>3690</v>
      </c>
    </row>
    <row r="3628" spans="49:49" ht="23.1" customHeight="1" x14ac:dyDescent="0.35">
      <c r="AW3628" s="74" t="s">
        <v>3691</v>
      </c>
    </row>
    <row r="3629" spans="49:49" ht="23.1" customHeight="1" x14ac:dyDescent="0.35">
      <c r="AW3629" s="74" t="s">
        <v>3692</v>
      </c>
    </row>
    <row r="3630" spans="49:49" ht="23.1" customHeight="1" x14ac:dyDescent="0.35">
      <c r="AW3630" s="74" t="s">
        <v>3693</v>
      </c>
    </row>
    <row r="3631" spans="49:49" ht="23.1" customHeight="1" x14ac:dyDescent="0.35">
      <c r="AW3631" s="74" t="s">
        <v>3694</v>
      </c>
    </row>
    <row r="3632" spans="49:49" ht="23.1" customHeight="1" x14ac:dyDescent="0.35">
      <c r="AW3632" s="74" t="s">
        <v>3695</v>
      </c>
    </row>
    <row r="3633" spans="49:49" ht="23.1" customHeight="1" x14ac:dyDescent="0.35">
      <c r="AW3633" s="74" t="s">
        <v>3696</v>
      </c>
    </row>
    <row r="3634" spans="49:49" ht="23.1" customHeight="1" x14ac:dyDescent="0.35">
      <c r="AW3634" s="74" t="s">
        <v>3697</v>
      </c>
    </row>
    <row r="3635" spans="49:49" ht="23.1" customHeight="1" x14ac:dyDescent="0.35">
      <c r="AW3635" s="74" t="s">
        <v>3698</v>
      </c>
    </row>
    <row r="3636" spans="49:49" ht="23.1" customHeight="1" x14ac:dyDescent="0.35">
      <c r="AW3636" s="74" t="s">
        <v>3699</v>
      </c>
    </row>
    <row r="3637" spans="49:49" ht="23.1" customHeight="1" x14ac:dyDescent="0.35">
      <c r="AW3637" s="74" t="s">
        <v>3700</v>
      </c>
    </row>
    <row r="3638" spans="49:49" ht="23.1" customHeight="1" x14ac:dyDescent="0.35">
      <c r="AW3638" s="74" t="s">
        <v>3701</v>
      </c>
    </row>
    <row r="3639" spans="49:49" ht="23.1" customHeight="1" x14ac:dyDescent="0.35">
      <c r="AW3639" s="74" t="s">
        <v>3702</v>
      </c>
    </row>
    <row r="3640" spans="49:49" ht="23.1" customHeight="1" x14ac:dyDescent="0.35">
      <c r="AW3640" s="74" t="s">
        <v>3703</v>
      </c>
    </row>
    <row r="3641" spans="49:49" ht="23.1" customHeight="1" x14ac:dyDescent="0.35">
      <c r="AW3641" s="74" t="s">
        <v>3704</v>
      </c>
    </row>
    <row r="3642" spans="49:49" ht="23.1" customHeight="1" x14ac:dyDescent="0.35">
      <c r="AW3642" s="74" t="s">
        <v>3705</v>
      </c>
    </row>
    <row r="3643" spans="49:49" ht="23.1" customHeight="1" x14ac:dyDescent="0.35">
      <c r="AW3643" s="74" t="s">
        <v>3706</v>
      </c>
    </row>
    <row r="3644" spans="49:49" ht="23.1" customHeight="1" x14ac:dyDescent="0.35">
      <c r="AW3644" s="74" t="s">
        <v>3707</v>
      </c>
    </row>
    <row r="3645" spans="49:49" ht="23.1" customHeight="1" x14ac:dyDescent="0.35">
      <c r="AW3645" s="74" t="s">
        <v>3708</v>
      </c>
    </row>
    <row r="3646" spans="49:49" ht="23.1" customHeight="1" x14ac:dyDescent="0.35">
      <c r="AW3646" s="74" t="s">
        <v>3709</v>
      </c>
    </row>
    <row r="3647" spans="49:49" ht="23.1" customHeight="1" x14ac:dyDescent="0.35">
      <c r="AW3647" s="74" t="s">
        <v>3710</v>
      </c>
    </row>
    <row r="3648" spans="49:49" ht="23.1" customHeight="1" x14ac:dyDescent="0.35">
      <c r="AW3648" s="74" t="s">
        <v>3711</v>
      </c>
    </row>
    <row r="3649" spans="49:49" ht="23.1" customHeight="1" x14ac:dyDescent="0.35">
      <c r="AW3649" s="74" t="s">
        <v>3712</v>
      </c>
    </row>
    <row r="3650" spans="49:49" ht="23.1" customHeight="1" x14ac:dyDescent="0.35">
      <c r="AW3650" s="74" t="s">
        <v>3713</v>
      </c>
    </row>
    <row r="3651" spans="49:49" ht="23.1" customHeight="1" x14ac:dyDescent="0.35">
      <c r="AW3651" s="74" t="s">
        <v>3714</v>
      </c>
    </row>
    <row r="3652" spans="49:49" ht="23.1" customHeight="1" x14ac:dyDescent="0.35">
      <c r="AW3652" s="74" t="s">
        <v>3715</v>
      </c>
    </row>
    <row r="3653" spans="49:49" ht="23.1" customHeight="1" x14ac:dyDescent="0.35">
      <c r="AW3653" s="74" t="s">
        <v>3716</v>
      </c>
    </row>
    <row r="3654" spans="49:49" ht="23.1" customHeight="1" x14ac:dyDescent="0.35">
      <c r="AW3654" s="74" t="s">
        <v>3717</v>
      </c>
    </row>
    <row r="3655" spans="49:49" ht="23.1" customHeight="1" x14ac:dyDescent="0.35">
      <c r="AW3655" s="74" t="s">
        <v>3718</v>
      </c>
    </row>
    <row r="3656" spans="49:49" ht="23.1" customHeight="1" x14ac:dyDescent="0.35">
      <c r="AW3656" s="74" t="s">
        <v>3719</v>
      </c>
    </row>
    <row r="3657" spans="49:49" ht="23.1" customHeight="1" x14ac:dyDescent="0.35">
      <c r="AW3657" s="74" t="s">
        <v>3720</v>
      </c>
    </row>
    <row r="3658" spans="49:49" ht="23.1" customHeight="1" x14ac:dyDescent="0.35">
      <c r="AW3658" s="74" t="s">
        <v>3721</v>
      </c>
    </row>
    <row r="3659" spans="49:49" ht="23.1" customHeight="1" x14ac:dyDescent="0.35">
      <c r="AW3659" s="74" t="s">
        <v>3722</v>
      </c>
    </row>
    <row r="3660" spans="49:49" ht="23.1" customHeight="1" x14ac:dyDescent="0.35">
      <c r="AW3660" s="74" t="s">
        <v>3723</v>
      </c>
    </row>
    <row r="3661" spans="49:49" ht="23.1" customHeight="1" x14ac:dyDescent="0.35">
      <c r="AW3661" s="74" t="s">
        <v>3724</v>
      </c>
    </row>
    <row r="3662" spans="49:49" ht="23.1" customHeight="1" x14ac:dyDescent="0.35">
      <c r="AW3662" s="74" t="s">
        <v>3725</v>
      </c>
    </row>
    <row r="3663" spans="49:49" ht="23.1" customHeight="1" x14ac:dyDescent="0.35">
      <c r="AW3663" s="74" t="s">
        <v>3726</v>
      </c>
    </row>
    <row r="3664" spans="49:49" ht="23.1" customHeight="1" x14ac:dyDescent="0.35">
      <c r="AW3664" s="74" t="s">
        <v>3727</v>
      </c>
    </row>
    <row r="3665" spans="49:49" ht="23.1" customHeight="1" x14ac:dyDescent="0.35">
      <c r="AW3665" s="74" t="s">
        <v>3728</v>
      </c>
    </row>
    <row r="3666" spans="49:49" ht="23.1" customHeight="1" x14ac:dyDescent="0.35">
      <c r="AW3666" s="74" t="s">
        <v>3729</v>
      </c>
    </row>
    <row r="3667" spans="49:49" ht="23.1" customHeight="1" x14ac:dyDescent="0.35">
      <c r="AW3667" s="74" t="s">
        <v>3730</v>
      </c>
    </row>
    <row r="3668" spans="49:49" ht="23.1" customHeight="1" x14ac:dyDescent="0.35">
      <c r="AW3668" s="74" t="s">
        <v>3731</v>
      </c>
    </row>
    <row r="3669" spans="49:49" ht="23.1" customHeight="1" x14ac:dyDescent="0.35">
      <c r="AW3669" s="74" t="s">
        <v>3732</v>
      </c>
    </row>
    <row r="3670" spans="49:49" ht="23.1" customHeight="1" x14ac:dyDescent="0.35">
      <c r="AW3670" s="74" t="s">
        <v>3733</v>
      </c>
    </row>
    <row r="3671" spans="49:49" ht="23.1" customHeight="1" x14ac:dyDescent="0.35">
      <c r="AW3671" s="74" t="s">
        <v>3734</v>
      </c>
    </row>
    <row r="3672" spans="49:49" ht="23.1" customHeight="1" x14ac:dyDescent="0.35">
      <c r="AW3672" s="74" t="s">
        <v>3735</v>
      </c>
    </row>
    <row r="3673" spans="49:49" ht="23.1" customHeight="1" x14ac:dyDescent="0.35">
      <c r="AW3673" s="74" t="s">
        <v>3736</v>
      </c>
    </row>
    <row r="3674" spans="49:49" ht="23.1" customHeight="1" x14ac:dyDescent="0.35">
      <c r="AW3674" s="74" t="s">
        <v>3737</v>
      </c>
    </row>
    <row r="3675" spans="49:49" ht="23.1" customHeight="1" x14ac:dyDescent="0.35">
      <c r="AW3675" s="74" t="s">
        <v>3738</v>
      </c>
    </row>
    <row r="3676" spans="49:49" ht="23.1" customHeight="1" x14ac:dyDescent="0.35">
      <c r="AW3676" s="74" t="s">
        <v>3739</v>
      </c>
    </row>
    <row r="3677" spans="49:49" ht="23.1" customHeight="1" x14ac:dyDescent="0.35">
      <c r="AW3677" s="74" t="s">
        <v>3740</v>
      </c>
    </row>
    <row r="3678" spans="49:49" ht="23.1" customHeight="1" x14ac:dyDescent="0.35">
      <c r="AW3678" s="74" t="s">
        <v>3741</v>
      </c>
    </row>
    <row r="3679" spans="49:49" ht="23.1" customHeight="1" x14ac:dyDescent="0.35">
      <c r="AW3679" s="74" t="s">
        <v>3742</v>
      </c>
    </row>
    <row r="3680" spans="49:49" ht="23.1" customHeight="1" x14ac:dyDescent="0.35">
      <c r="AW3680" s="74" t="s">
        <v>3743</v>
      </c>
    </row>
    <row r="3681" spans="49:49" ht="23.1" customHeight="1" x14ac:dyDescent="0.35">
      <c r="AW3681" s="74" t="s">
        <v>3744</v>
      </c>
    </row>
    <row r="3682" spans="49:49" ht="23.1" customHeight="1" x14ac:dyDescent="0.35">
      <c r="AW3682" s="74" t="s">
        <v>3745</v>
      </c>
    </row>
    <row r="3683" spans="49:49" ht="23.1" customHeight="1" x14ac:dyDescent="0.35">
      <c r="AW3683" s="74" t="s">
        <v>3746</v>
      </c>
    </row>
    <row r="3684" spans="49:49" ht="23.1" customHeight="1" x14ac:dyDescent="0.35">
      <c r="AW3684" s="74" t="s">
        <v>3747</v>
      </c>
    </row>
    <row r="3685" spans="49:49" ht="23.1" customHeight="1" x14ac:dyDescent="0.35">
      <c r="AW3685" s="74" t="s">
        <v>3748</v>
      </c>
    </row>
    <row r="3686" spans="49:49" ht="23.1" customHeight="1" x14ac:dyDescent="0.35">
      <c r="AW3686" s="74" t="s">
        <v>3749</v>
      </c>
    </row>
    <row r="3687" spans="49:49" ht="23.1" customHeight="1" x14ac:dyDescent="0.35">
      <c r="AW3687" s="74" t="s">
        <v>3750</v>
      </c>
    </row>
    <row r="3688" spans="49:49" ht="23.1" customHeight="1" x14ac:dyDescent="0.35">
      <c r="AW3688" s="74" t="s">
        <v>3751</v>
      </c>
    </row>
    <row r="3689" spans="49:49" ht="23.1" customHeight="1" x14ac:dyDescent="0.35">
      <c r="AW3689" s="74" t="s">
        <v>3752</v>
      </c>
    </row>
    <row r="3690" spans="49:49" ht="23.1" customHeight="1" x14ac:dyDescent="0.35">
      <c r="AW3690" s="74" t="s">
        <v>3753</v>
      </c>
    </row>
    <row r="3691" spans="49:49" ht="23.1" customHeight="1" x14ac:dyDescent="0.35">
      <c r="AW3691" s="74" t="s">
        <v>3754</v>
      </c>
    </row>
    <row r="3692" spans="49:49" ht="23.1" customHeight="1" x14ac:dyDescent="0.35">
      <c r="AW3692" s="74" t="s">
        <v>3755</v>
      </c>
    </row>
    <row r="3693" spans="49:49" ht="23.1" customHeight="1" x14ac:dyDescent="0.35">
      <c r="AW3693" s="74" t="s">
        <v>3756</v>
      </c>
    </row>
    <row r="3694" spans="49:49" ht="23.1" customHeight="1" x14ac:dyDescent="0.35">
      <c r="AW3694" s="74" t="s">
        <v>3757</v>
      </c>
    </row>
    <row r="3695" spans="49:49" ht="23.1" customHeight="1" x14ac:dyDescent="0.35">
      <c r="AW3695" s="74" t="s">
        <v>3758</v>
      </c>
    </row>
    <row r="3696" spans="49:49" ht="23.1" customHeight="1" x14ac:dyDescent="0.35">
      <c r="AW3696" s="74" t="s">
        <v>3759</v>
      </c>
    </row>
    <row r="3697" spans="49:49" ht="23.1" customHeight="1" x14ac:dyDescent="0.35">
      <c r="AW3697" s="74" t="s">
        <v>3760</v>
      </c>
    </row>
    <row r="3698" spans="49:49" ht="23.1" customHeight="1" x14ac:dyDescent="0.35">
      <c r="AW3698" s="74" t="s">
        <v>3761</v>
      </c>
    </row>
    <row r="3699" spans="49:49" ht="23.1" customHeight="1" x14ac:dyDescent="0.35">
      <c r="AW3699" s="74" t="s">
        <v>3762</v>
      </c>
    </row>
    <row r="3700" spans="49:49" ht="23.1" customHeight="1" x14ac:dyDescent="0.35">
      <c r="AW3700" s="74" t="s">
        <v>3763</v>
      </c>
    </row>
    <row r="3701" spans="49:49" ht="23.1" customHeight="1" x14ac:dyDescent="0.35">
      <c r="AW3701" s="74" t="s">
        <v>3764</v>
      </c>
    </row>
    <row r="3702" spans="49:49" ht="23.1" customHeight="1" x14ac:dyDescent="0.35">
      <c r="AW3702" s="74" t="s">
        <v>3765</v>
      </c>
    </row>
    <row r="3703" spans="49:49" ht="23.1" customHeight="1" x14ac:dyDescent="0.35">
      <c r="AW3703" s="74" t="s">
        <v>3766</v>
      </c>
    </row>
    <row r="3704" spans="49:49" ht="23.1" customHeight="1" x14ac:dyDescent="0.35">
      <c r="AW3704" s="74" t="s">
        <v>3767</v>
      </c>
    </row>
    <row r="3705" spans="49:49" ht="23.1" customHeight="1" x14ac:dyDescent="0.35">
      <c r="AW3705" s="74" t="s">
        <v>3768</v>
      </c>
    </row>
    <row r="3706" spans="49:49" ht="23.1" customHeight="1" x14ac:dyDescent="0.35">
      <c r="AW3706" s="74" t="s">
        <v>3769</v>
      </c>
    </row>
    <row r="3707" spans="49:49" ht="23.1" customHeight="1" x14ac:dyDescent="0.35">
      <c r="AW3707" s="74" t="s">
        <v>3770</v>
      </c>
    </row>
    <row r="3708" spans="49:49" ht="23.1" customHeight="1" x14ac:dyDescent="0.35">
      <c r="AW3708" s="74" t="s">
        <v>3771</v>
      </c>
    </row>
    <row r="3709" spans="49:49" ht="23.1" customHeight="1" x14ac:dyDescent="0.35">
      <c r="AW3709" s="74" t="s">
        <v>3772</v>
      </c>
    </row>
    <row r="3710" spans="49:49" ht="23.1" customHeight="1" x14ac:dyDescent="0.35">
      <c r="AW3710" s="74" t="s">
        <v>3773</v>
      </c>
    </row>
    <row r="3711" spans="49:49" ht="23.1" customHeight="1" x14ac:dyDescent="0.35">
      <c r="AW3711" s="74" t="s">
        <v>3774</v>
      </c>
    </row>
    <row r="3712" spans="49:49" ht="23.1" customHeight="1" x14ac:dyDescent="0.35">
      <c r="AW3712" s="74" t="s">
        <v>3775</v>
      </c>
    </row>
    <row r="3713" spans="49:49" ht="23.1" customHeight="1" x14ac:dyDescent="0.35">
      <c r="AW3713" s="74" t="s">
        <v>3776</v>
      </c>
    </row>
    <row r="3714" spans="49:49" ht="23.1" customHeight="1" x14ac:dyDescent="0.35">
      <c r="AW3714" s="74" t="s">
        <v>3777</v>
      </c>
    </row>
    <row r="3715" spans="49:49" ht="23.1" customHeight="1" x14ac:dyDescent="0.35">
      <c r="AW3715" s="74" t="s">
        <v>3778</v>
      </c>
    </row>
    <row r="3716" spans="49:49" ht="23.1" customHeight="1" x14ac:dyDescent="0.35">
      <c r="AW3716" s="74" t="s">
        <v>3779</v>
      </c>
    </row>
    <row r="3717" spans="49:49" ht="23.1" customHeight="1" x14ac:dyDescent="0.35">
      <c r="AW3717" s="74" t="s">
        <v>3780</v>
      </c>
    </row>
    <row r="3718" spans="49:49" ht="23.1" customHeight="1" x14ac:dyDescent="0.35">
      <c r="AW3718" s="74" t="s">
        <v>3781</v>
      </c>
    </row>
    <row r="3719" spans="49:49" ht="23.1" customHeight="1" x14ac:dyDescent="0.35">
      <c r="AW3719" s="74" t="s">
        <v>3782</v>
      </c>
    </row>
    <row r="3720" spans="49:49" ht="23.1" customHeight="1" x14ac:dyDescent="0.35">
      <c r="AW3720" s="74" t="s">
        <v>3783</v>
      </c>
    </row>
    <row r="3721" spans="49:49" ht="23.1" customHeight="1" x14ac:dyDescent="0.35">
      <c r="AW3721" s="74" t="s">
        <v>3784</v>
      </c>
    </row>
    <row r="3722" spans="49:49" ht="23.1" customHeight="1" x14ac:dyDescent="0.35">
      <c r="AW3722" s="74" t="s">
        <v>3785</v>
      </c>
    </row>
    <row r="3723" spans="49:49" ht="23.1" customHeight="1" x14ac:dyDescent="0.35">
      <c r="AW3723" s="74" t="s">
        <v>3786</v>
      </c>
    </row>
    <row r="3724" spans="49:49" ht="23.1" customHeight="1" x14ac:dyDescent="0.35">
      <c r="AW3724" s="74" t="s">
        <v>3787</v>
      </c>
    </row>
    <row r="3725" spans="49:49" ht="23.1" customHeight="1" x14ac:dyDescent="0.35">
      <c r="AW3725" s="74" t="s">
        <v>3788</v>
      </c>
    </row>
    <row r="3726" spans="49:49" ht="23.1" customHeight="1" x14ac:dyDescent="0.35">
      <c r="AW3726" s="74" t="s">
        <v>3789</v>
      </c>
    </row>
    <row r="3727" spans="49:49" ht="23.1" customHeight="1" x14ac:dyDescent="0.35">
      <c r="AW3727" s="74" t="s">
        <v>3790</v>
      </c>
    </row>
    <row r="3728" spans="49:49" ht="23.1" customHeight="1" x14ac:dyDescent="0.35">
      <c r="AW3728" s="74" t="s">
        <v>3791</v>
      </c>
    </row>
    <row r="3729" spans="49:49" ht="23.1" customHeight="1" x14ac:dyDescent="0.35">
      <c r="AW3729" s="74" t="s">
        <v>3792</v>
      </c>
    </row>
    <row r="3730" spans="49:49" ht="23.1" customHeight="1" x14ac:dyDescent="0.35">
      <c r="AW3730" s="74" t="s">
        <v>3793</v>
      </c>
    </row>
    <row r="3731" spans="49:49" ht="23.1" customHeight="1" x14ac:dyDescent="0.35">
      <c r="AW3731" s="74" t="s">
        <v>3794</v>
      </c>
    </row>
    <row r="3732" spans="49:49" ht="23.1" customHeight="1" x14ac:dyDescent="0.35">
      <c r="AW3732" s="74" t="s">
        <v>3795</v>
      </c>
    </row>
    <row r="3733" spans="49:49" ht="23.1" customHeight="1" x14ac:dyDescent="0.35">
      <c r="AW3733" s="74" t="s">
        <v>3796</v>
      </c>
    </row>
    <row r="3734" spans="49:49" ht="23.1" customHeight="1" x14ac:dyDescent="0.35">
      <c r="AW3734" s="74" t="s">
        <v>3797</v>
      </c>
    </row>
    <row r="3735" spans="49:49" ht="23.1" customHeight="1" x14ac:dyDescent="0.35">
      <c r="AW3735" s="74" t="s">
        <v>3798</v>
      </c>
    </row>
    <row r="3736" spans="49:49" ht="23.1" customHeight="1" x14ac:dyDescent="0.35">
      <c r="AW3736" s="74" t="s">
        <v>3799</v>
      </c>
    </row>
    <row r="3737" spans="49:49" ht="23.1" customHeight="1" x14ac:dyDescent="0.35">
      <c r="AW3737" s="74" t="s">
        <v>3800</v>
      </c>
    </row>
    <row r="3738" spans="49:49" ht="23.1" customHeight="1" x14ac:dyDescent="0.35">
      <c r="AW3738" s="74" t="s">
        <v>3801</v>
      </c>
    </row>
    <row r="3739" spans="49:49" ht="23.1" customHeight="1" x14ac:dyDescent="0.35">
      <c r="AW3739" s="74" t="s">
        <v>3802</v>
      </c>
    </row>
    <row r="3740" spans="49:49" ht="23.1" customHeight="1" x14ac:dyDescent="0.35">
      <c r="AW3740" s="74" t="s">
        <v>3803</v>
      </c>
    </row>
    <row r="3741" spans="49:49" ht="23.1" customHeight="1" x14ac:dyDescent="0.35">
      <c r="AW3741" s="74" t="s">
        <v>3804</v>
      </c>
    </row>
    <row r="3742" spans="49:49" ht="23.1" customHeight="1" x14ac:dyDescent="0.35">
      <c r="AW3742" s="74" t="s">
        <v>3805</v>
      </c>
    </row>
    <row r="3743" spans="49:49" ht="23.1" customHeight="1" x14ac:dyDescent="0.35">
      <c r="AW3743" s="74" t="s">
        <v>3806</v>
      </c>
    </row>
    <row r="3744" spans="49:49" ht="23.1" customHeight="1" x14ac:dyDescent="0.35">
      <c r="AW3744" s="74" t="s">
        <v>3807</v>
      </c>
    </row>
    <row r="3745" spans="49:49" ht="23.1" customHeight="1" x14ac:dyDescent="0.35">
      <c r="AW3745" s="74" t="s">
        <v>3808</v>
      </c>
    </row>
    <row r="3746" spans="49:49" ht="23.1" customHeight="1" x14ac:dyDescent="0.35">
      <c r="AW3746" s="74" t="s">
        <v>3809</v>
      </c>
    </row>
    <row r="3747" spans="49:49" ht="23.1" customHeight="1" x14ac:dyDescent="0.35">
      <c r="AW3747" s="74" t="s">
        <v>3810</v>
      </c>
    </row>
    <row r="3748" spans="49:49" ht="23.1" customHeight="1" x14ac:dyDescent="0.35">
      <c r="AW3748" s="74" t="s">
        <v>3811</v>
      </c>
    </row>
    <row r="3749" spans="49:49" ht="23.1" customHeight="1" x14ac:dyDescent="0.35">
      <c r="AW3749" s="74" t="s">
        <v>3812</v>
      </c>
    </row>
    <row r="3750" spans="49:49" ht="23.1" customHeight="1" x14ac:dyDescent="0.35">
      <c r="AW3750" s="74" t="s">
        <v>3813</v>
      </c>
    </row>
    <row r="3751" spans="49:49" ht="23.1" customHeight="1" x14ac:dyDescent="0.35">
      <c r="AW3751" s="74" t="s">
        <v>3814</v>
      </c>
    </row>
    <row r="3752" spans="49:49" ht="23.1" customHeight="1" x14ac:dyDescent="0.35">
      <c r="AW3752" s="74" t="s">
        <v>3815</v>
      </c>
    </row>
    <row r="3753" spans="49:49" ht="23.1" customHeight="1" x14ac:dyDescent="0.35">
      <c r="AW3753" s="74" t="s">
        <v>3816</v>
      </c>
    </row>
    <row r="3754" spans="49:49" ht="23.1" customHeight="1" x14ac:dyDescent="0.35">
      <c r="AW3754" s="74" t="s">
        <v>3817</v>
      </c>
    </row>
    <row r="3755" spans="49:49" ht="23.1" customHeight="1" x14ac:dyDescent="0.35">
      <c r="AW3755" s="74" t="s">
        <v>3818</v>
      </c>
    </row>
    <row r="3756" spans="49:49" ht="23.1" customHeight="1" x14ac:dyDescent="0.35">
      <c r="AW3756" s="74" t="s">
        <v>3819</v>
      </c>
    </row>
    <row r="3757" spans="49:49" ht="23.1" customHeight="1" x14ac:dyDescent="0.35">
      <c r="AW3757" s="74" t="s">
        <v>3820</v>
      </c>
    </row>
    <row r="3758" spans="49:49" ht="23.1" customHeight="1" x14ac:dyDescent="0.35">
      <c r="AW3758" s="74" t="s">
        <v>3821</v>
      </c>
    </row>
    <row r="3759" spans="49:49" ht="23.1" customHeight="1" x14ac:dyDescent="0.35">
      <c r="AW3759" s="74" t="s">
        <v>3822</v>
      </c>
    </row>
    <row r="3760" spans="49:49" ht="23.1" customHeight="1" x14ac:dyDescent="0.35">
      <c r="AW3760" s="74" t="s">
        <v>3823</v>
      </c>
    </row>
    <row r="3761" spans="49:49" ht="23.1" customHeight="1" x14ac:dyDescent="0.35">
      <c r="AW3761" s="74" t="s">
        <v>3824</v>
      </c>
    </row>
    <row r="3762" spans="49:49" ht="23.1" customHeight="1" x14ac:dyDescent="0.35">
      <c r="AW3762" s="74" t="s">
        <v>3825</v>
      </c>
    </row>
    <row r="3763" spans="49:49" ht="23.1" customHeight="1" x14ac:dyDescent="0.35">
      <c r="AW3763" s="74" t="s">
        <v>3826</v>
      </c>
    </row>
    <row r="3764" spans="49:49" ht="23.1" customHeight="1" x14ac:dyDescent="0.35">
      <c r="AW3764" s="74" t="s">
        <v>3827</v>
      </c>
    </row>
    <row r="3765" spans="49:49" ht="23.1" customHeight="1" x14ac:dyDescent="0.35">
      <c r="AW3765" s="74" t="s">
        <v>3828</v>
      </c>
    </row>
    <row r="3766" spans="49:49" ht="23.1" customHeight="1" x14ac:dyDescent="0.35">
      <c r="AW3766" s="74" t="s">
        <v>3829</v>
      </c>
    </row>
    <row r="3767" spans="49:49" ht="23.1" customHeight="1" x14ac:dyDescent="0.35">
      <c r="AW3767" s="74" t="s">
        <v>3830</v>
      </c>
    </row>
    <row r="3768" spans="49:49" ht="23.1" customHeight="1" x14ac:dyDescent="0.35">
      <c r="AW3768" s="74" t="s">
        <v>3831</v>
      </c>
    </row>
    <row r="3769" spans="49:49" ht="23.1" customHeight="1" x14ac:dyDescent="0.35">
      <c r="AW3769" s="74" t="s">
        <v>3832</v>
      </c>
    </row>
    <row r="3770" spans="49:49" ht="23.1" customHeight="1" x14ac:dyDescent="0.35">
      <c r="AW3770" s="74" t="s">
        <v>3833</v>
      </c>
    </row>
    <row r="3771" spans="49:49" ht="23.1" customHeight="1" x14ac:dyDescent="0.35">
      <c r="AW3771" s="74" t="s">
        <v>3834</v>
      </c>
    </row>
    <row r="3772" spans="49:49" ht="23.1" customHeight="1" x14ac:dyDescent="0.35">
      <c r="AW3772" s="74" t="s">
        <v>3835</v>
      </c>
    </row>
    <row r="3773" spans="49:49" ht="23.1" customHeight="1" x14ac:dyDescent="0.35">
      <c r="AW3773" s="74" t="s">
        <v>3836</v>
      </c>
    </row>
    <row r="3774" spans="49:49" ht="23.1" customHeight="1" x14ac:dyDescent="0.35">
      <c r="AW3774" s="74" t="s">
        <v>3837</v>
      </c>
    </row>
    <row r="3775" spans="49:49" ht="23.1" customHeight="1" x14ac:dyDescent="0.35">
      <c r="AW3775" s="74" t="s">
        <v>3838</v>
      </c>
    </row>
    <row r="3776" spans="49:49" ht="23.1" customHeight="1" x14ac:dyDescent="0.35">
      <c r="AW3776" s="74" t="s">
        <v>3839</v>
      </c>
    </row>
    <row r="3777" spans="49:49" ht="23.1" customHeight="1" x14ac:dyDescent="0.35">
      <c r="AW3777" s="74" t="s">
        <v>3840</v>
      </c>
    </row>
    <row r="3778" spans="49:49" ht="23.1" customHeight="1" x14ac:dyDescent="0.35">
      <c r="AW3778" s="74" t="s">
        <v>3841</v>
      </c>
    </row>
    <row r="3779" spans="49:49" ht="23.1" customHeight="1" x14ac:dyDescent="0.35">
      <c r="AW3779" s="74" t="s">
        <v>3842</v>
      </c>
    </row>
    <row r="3780" spans="49:49" ht="23.1" customHeight="1" x14ac:dyDescent="0.35">
      <c r="AW3780" s="74" t="s">
        <v>3843</v>
      </c>
    </row>
    <row r="3781" spans="49:49" ht="23.1" customHeight="1" x14ac:dyDescent="0.35">
      <c r="AW3781" s="74" t="s">
        <v>3844</v>
      </c>
    </row>
    <row r="3782" spans="49:49" ht="23.1" customHeight="1" x14ac:dyDescent="0.35">
      <c r="AW3782" s="74" t="s">
        <v>3845</v>
      </c>
    </row>
    <row r="3783" spans="49:49" ht="23.1" customHeight="1" x14ac:dyDescent="0.35">
      <c r="AW3783" s="74" t="s">
        <v>3846</v>
      </c>
    </row>
    <row r="3784" spans="49:49" ht="23.1" customHeight="1" x14ac:dyDescent="0.35">
      <c r="AW3784" s="74" t="s">
        <v>3847</v>
      </c>
    </row>
    <row r="3785" spans="49:49" ht="23.1" customHeight="1" x14ac:dyDescent="0.35">
      <c r="AW3785" s="74" t="s">
        <v>3848</v>
      </c>
    </row>
    <row r="3786" spans="49:49" ht="23.1" customHeight="1" x14ac:dyDescent="0.35">
      <c r="AW3786" s="74" t="s">
        <v>3849</v>
      </c>
    </row>
    <row r="3787" spans="49:49" ht="23.1" customHeight="1" x14ac:dyDescent="0.35">
      <c r="AW3787" s="74" t="s">
        <v>3850</v>
      </c>
    </row>
    <row r="3788" spans="49:49" ht="23.1" customHeight="1" x14ac:dyDescent="0.35">
      <c r="AW3788" s="74" t="s">
        <v>3851</v>
      </c>
    </row>
    <row r="3789" spans="49:49" ht="23.1" customHeight="1" x14ac:dyDescent="0.35">
      <c r="AW3789" s="74" t="s">
        <v>3852</v>
      </c>
    </row>
    <row r="3790" spans="49:49" ht="23.1" customHeight="1" x14ac:dyDescent="0.35">
      <c r="AW3790" s="74" t="s">
        <v>3853</v>
      </c>
    </row>
    <row r="3791" spans="49:49" ht="23.1" customHeight="1" x14ac:dyDescent="0.35">
      <c r="AW3791" s="74" t="s">
        <v>3854</v>
      </c>
    </row>
    <row r="3792" spans="49:49" ht="23.1" customHeight="1" x14ac:dyDescent="0.35">
      <c r="AW3792" s="74" t="s">
        <v>3855</v>
      </c>
    </row>
    <row r="3793" spans="49:49" ht="23.1" customHeight="1" x14ac:dyDescent="0.35">
      <c r="AW3793" s="74" t="s">
        <v>3856</v>
      </c>
    </row>
    <row r="3794" spans="49:49" ht="23.1" customHeight="1" x14ac:dyDescent="0.35">
      <c r="AW3794" s="74" t="s">
        <v>3857</v>
      </c>
    </row>
    <row r="3795" spans="49:49" ht="23.1" customHeight="1" x14ac:dyDescent="0.35">
      <c r="AW3795" s="74" t="s">
        <v>3858</v>
      </c>
    </row>
    <row r="3796" spans="49:49" ht="23.1" customHeight="1" x14ac:dyDescent="0.35">
      <c r="AW3796" s="74" t="s">
        <v>3859</v>
      </c>
    </row>
    <row r="3797" spans="49:49" ht="23.1" customHeight="1" x14ac:dyDescent="0.35">
      <c r="AW3797" s="74" t="s">
        <v>3860</v>
      </c>
    </row>
    <row r="3798" spans="49:49" ht="23.1" customHeight="1" x14ac:dyDescent="0.35">
      <c r="AW3798" s="74" t="s">
        <v>3861</v>
      </c>
    </row>
    <row r="3799" spans="49:49" ht="23.1" customHeight="1" x14ac:dyDescent="0.35">
      <c r="AW3799" s="74" t="s">
        <v>3862</v>
      </c>
    </row>
    <row r="3800" spans="49:49" ht="23.1" customHeight="1" x14ac:dyDescent="0.35">
      <c r="AW3800" s="74" t="s">
        <v>3863</v>
      </c>
    </row>
    <row r="3801" spans="49:49" ht="23.1" customHeight="1" x14ac:dyDescent="0.35">
      <c r="AW3801" s="74" t="s">
        <v>3864</v>
      </c>
    </row>
    <row r="3802" spans="49:49" ht="23.1" customHeight="1" x14ac:dyDescent="0.35">
      <c r="AW3802" s="74" t="s">
        <v>3865</v>
      </c>
    </row>
    <row r="3803" spans="49:49" ht="23.1" customHeight="1" x14ac:dyDescent="0.35">
      <c r="AW3803" s="74" t="s">
        <v>3866</v>
      </c>
    </row>
    <row r="3804" spans="49:49" ht="23.1" customHeight="1" x14ac:dyDescent="0.35">
      <c r="AW3804" s="74" t="s">
        <v>3867</v>
      </c>
    </row>
    <row r="3805" spans="49:49" ht="23.1" customHeight="1" x14ac:dyDescent="0.35">
      <c r="AW3805" s="74" t="s">
        <v>3868</v>
      </c>
    </row>
    <row r="3806" spans="49:49" ht="23.1" customHeight="1" x14ac:dyDescent="0.35">
      <c r="AW3806" s="74" t="s">
        <v>3869</v>
      </c>
    </row>
    <row r="3807" spans="49:49" ht="23.1" customHeight="1" x14ac:dyDescent="0.35">
      <c r="AW3807" s="74" t="s">
        <v>3870</v>
      </c>
    </row>
    <row r="3808" spans="49:49" ht="23.1" customHeight="1" x14ac:dyDescent="0.35">
      <c r="AW3808" s="74" t="s">
        <v>3871</v>
      </c>
    </row>
    <row r="3809" spans="49:49" ht="23.1" customHeight="1" x14ac:dyDescent="0.35">
      <c r="AW3809" s="74" t="s">
        <v>3872</v>
      </c>
    </row>
    <row r="3810" spans="49:49" ht="23.1" customHeight="1" x14ac:dyDescent="0.35">
      <c r="AW3810" s="74" t="s">
        <v>3873</v>
      </c>
    </row>
    <row r="3811" spans="49:49" ht="23.1" customHeight="1" x14ac:dyDescent="0.35">
      <c r="AW3811" s="74" t="s">
        <v>3874</v>
      </c>
    </row>
    <row r="3812" spans="49:49" ht="23.1" customHeight="1" x14ac:dyDescent="0.35">
      <c r="AW3812" s="74" t="s">
        <v>3875</v>
      </c>
    </row>
    <row r="3813" spans="49:49" ht="23.1" customHeight="1" x14ac:dyDescent="0.35">
      <c r="AW3813" s="74" t="s">
        <v>3876</v>
      </c>
    </row>
    <row r="3814" spans="49:49" ht="23.1" customHeight="1" x14ac:dyDescent="0.35">
      <c r="AW3814" s="74" t="s">
        <v>3877</v>
      </c>
    </row>
    <row r="3815" spans="49:49" ht="23.1" customHeight="1" x14ac:dyDescent="0.35">
      <c r="AW3815" s="74" t="s">
        <v>3878</v>
      </c>
    </row>
    <row r="3816" spans="49:49" ht="23.1" customHeight="1" x14ac:dyDescent="0.35">
      <c r="AW3816" s="74" t="s">
        <v>3879</v>
      </c>
    </row>
    <row r="3817" spans="49:49" ht="23.1" customHeight="1" x14ac:dyDescent="0.35">
      <c r="AW3817" s="74" t="s">
        <v>3880</v>
      </c>
    </row>
    <row r="3818" spans="49:49" ht="23.1" customHeight="1" x14ac:dyDescent="0.35">
      <c r="AW3818" s="74" t="s">
        <v>3881</v>
      </c>
    </row>
    <row r="3819" spans="49:49" ht="23.1" customHeight="1" x14ac:dyDescent="0.35">
      <c r="AW3819" s="74" t="s">
        <v>3882</v>
      </c>
    </row>
    <row r="3820" spans="49:49" ht="23.1" customHeight="1" x14ac:dyDescent="0.35">
      <c r="AW3820" s="74" t="s">
        <v>3883</v>
      </c>
    </row>
    <row r="3821" spans="49:49" ht="23.1" customHeight="1" x14ac:dyDescent="0.35">
      <c r="AW3821" s="74" t="s">
        <v>3884</v>
      </c>
    </row>
    <row r="3822" spans="49:49" ht="23.1" customHeight="1" x14ac:dyDescent="0.35">
      <c r="AW3822" s="74" t="s">
        <v>3885</v>
      </c>
    </row>
    <row r="3823" spans="49:49" ht="23.1" customHeight="1" x14ac:dyDescent="0.35">
      <c r="AW3823" s="74" t="s">
        <v>3886</v>
      </c>
    </row>
    <row r="3824" spans="49:49" ht="23.1" customHeight="1" x14ac:dyDescent="0.35">
      <c r="AW3824" s="74" t="s">
        <v>3887</v>
      </c>
    </row>
    <row r="3825" spans="49:49" ht="23.1" customHeight="1" x14ac:dyDescent="0.35">
      <c r="AW3825" s="74" t="s">
        <v>3888</v>
      </c>
    </row>
    <row r="3826" spans="49:49" ht="23.1" customHeight="1" x14ac:dyDescent="0.35">
      <c r="AW3826" s="74" t="s">
        <v>3889</v>
      </c>
    </row>
    <row r="3827" spans="49:49" ht="23.1" customHeight="1" x14ac:dyDescent="0.35">
      <c r="AW3827" s="74" t="s">
        <v>3890</v>
      </c>
    </row>
    <row r="3828" spans="49:49" ht="23.1" customHeight="1" x14ac:dyDescent="0.35">
      <c r="AW3828" s="74" t="s">
        <v>3891</v>
      </c>
    </row>
    <row r="3829" spans="49:49" ht="23.1" customHeight="1" x14ac:dyDescent="0.35">
      <c r="AW3829" s="74" t="s">
        <v>3892</v>
      </c>
    </row>
    <row r="3830" spans="49:49" ht="23.1" customHeight="1" x14ac:dyDescent="0.35">
      <c r="AW3830" s="74" t="s">
        <v>3893</v>
      </c>
    </row>
    <row r="3831" spans="49:49" ht="23.1" customHeight="1" x14ac:dyDescent="0.35">
      <c r="AW3831" s="74" t="s">
        <v>3894</v>
      </c>
    </row>
    <row r="3832" spans="49:49" ht="23.1" customHeight="1" x14ac:dyDescent="0.35">
      <c r="AW3832" s="74" t="s">
        <v>3895</v>
      </c>
    </row>
    <row r="3833" spans="49:49" ht="23.1" customHeight="1" x14ac:dyDescent="0.35">
      <c r="AW3833" s="74" t="s">
        <v>3896</v>
      </c>
    </row>
    <row r="3834" spans="49:49" ht="23.1" customHeight="1" x14ac:dyDescent="0.35">
      <c r="AW3834" s="74" t="s">
        <v>3897</v>
      </c>
    </row>
    <row r="3835" spans="49:49" ht="23.1" customHeight="1" x14ac:dyDescent="0.35">
      <c r="AW3835" s="74" t="s">
        <v>3898</v>
      </c>
    </row>
    <row r="3836" spans="49:49" ht="23.1" customHeight="1" x14ac:dyDescent="0.35">
      <c r="AW3836" s="74" t="s">
        <v>3899</v>
      </c>
    </row>
    <row r="3837" spans="49:49" ht="23.1" customHeight="1" x14ac:dyDescent="0.35">
      <c r="AW3837" s="74" t="s">
        <v>3900</v>
      </c>
    </row>
    <row r="3838" spans="49:49" ht="23.1" customHeight="1" x14ac:dyDescent="0.35">
      <c r="AW3838" s="74" t="s">
        <v>3901</v>
      </c>
    </row>
    <row r="3839" spans="49:49" ht="23.1" customHeight="1" x14ac:dyDescent="0.35">
      <c r="AW3839" s="74" t="s">
        <v>3902</v>
      </c>
    </row>
    <row r="3840" spans="49:49" ht="23.1" customHeight="1" x14ac:dyDescent="0.35">
      <c r="AW3840" s="74" t="s">
        <v>3903</v>
      </c>
    </row>
    <row r="3841" spans="49:49" ht="23.1" customHeight="1" x14ac:dyDescent="0.35">
      <c r="AW3841" s="74" t="s">
        <v>3904</v>
      </c>
    </row>
    <row r="3842" spans="49:49" ht="23.1" customHeight="1" x14ac:dyDescent="0.35">
      <c r="AW3842" s="74" t="s">
        <v>3905</v>
      </c>
    </row>
    <row r="3843" spans="49:49" ht="23.1" customHeight="1" x14ac:dyDescent="0.35">
      <c r="AW3843" s="74" t="s">
        <v>3906</v>
      </c>
    </row>
    <row r="3844" spans="49:49" ht="23.1" customHeight="1" x14ac:dyDescent="0.35">
      <c r="AW3844" s="74" t="s">
        <v>3907</v>
      </c>
    </row>
    <row r="3845" spans="49:49" ht="23.1" customHeight="1" x14ac:dyDescent="0.35">
      <c r="AW3845" s="74" t="s">
        <v>3908</v>
      </c>
    </row>
    <row r="3846" spans="49:49" ht="23.1" customHeight="1" x14ac:dyDescent="0.35">
      <c r="AW3846" s="74" t="s">
        <v>3909</v>
      </c>
    </row>
    <row r="3847" spans="49:49" ht="23.1" customHeight="1" x14ac:dyDescent="0.35">
      <c r="AW3847" s="74" t="s">
        <v>3910</v>
      </c>
    </row>
    <row r="3848" spans="49:49" ht="23.1" customHeight="1" x14ac:dyDescent="0.35">
      <c r="AW3848" s="74" t="s">
        <v>3911</v>
      </c>
    </row>
    <row r="3849" spans="49:49" ht="23.1" customHeight="1" x14ac:dyDescent="0.35">
      <c r="AW3849" s="74" t="s">
        <v>3912</v>
      </c>
    </row>
    <row r="3850" spans="49:49" ht="23.1" customHeight="1" x14ac:dyDescent="0.35">
      <c r="AW3850" s="74" t="s">
        <v>3913</v>
      </c>
    </row>
    <row r="3851" spans="49:49" ht="23.1" customHeight="1" x14ac:dyDescent="0.35">
      <c r="AW3851" s="74" t="s">
        <v>3914</v>
      </c>
    </row>
    <row r="3852" spans="49:49" ht="23.1" customHeight="1" x14ac:dyDescent="0.35">
      <c r="AW3852" s="74" t="s">
        <v>3915</v>
      </c>
    </row>
    <row r="3853" spans="49:49" ht="23.1" customHeight="1" x14ac:dyDescent="0.35">
      <c r="AW3853" s="74" t="s">
        <v>3916</v>
      </c>
    </row>
    <row r="3854" spans="49:49" ht="23.1" customHeight="1" x14ac:dyDescent="0.35">
      <c r="AW3854" s="74" t="s">
        <v>3917</v>
      </c>
    </row>
    <row r="3855" spans="49:49" ht="23.1" customHeight="1" x14ac:dyDescent="0.35">
      <c r="AW3855" s="74" t="s">
        <v>3918</v>
      </c>
    </row>
    <row r="3856" spans="49:49" ht="23.1" customHeight="1" x14ac:dyDescent="0.35">
      <c r="AW3856" s="74" t="s">
        <v>3919</v>
      </c>
    </row>
    <row r="3857" spans="49:49" ht="23.1" customHeight="1" x14ac:dyDescent="0.35">
      <c r="AW3857" s="74" t="s">
        <v>3920</v>
      </c>
    </row>
    <row r="3858" spans="49:49" ht="23.1" customHeight="1" x14ac:dyDescent="0.35">
      <c r="AW3858" s="74" t="s">
        <v>3921</v>
      </c>
    </row>
    <row r="3859" spans="49:49" ht="23.1" customHeight="1" x14ac:dyDescent="0.35">
      <c r="AW3859" s="74" t="s">
        <v>3922</v>
      </c>
    </row>
    <row r="3860" spans="49:49" ht="23.1" customHeight="1" x14ac:dyDescent="0.35">
      <c r="AW3860" s="74" t="s">
        <v>3923</v>
      </c>
    </row>
    <row r="3861" spans="49:49" ht="23.1" customHeight="1" x14ac:dyDescent="0.35">
      <c r="AW3861" s="74" t="s">
        <v>3924</v>
      </c>
    </row>
    <row r="3862" spans="49:49" ht="23.1" customHeight="1" x14ac:dyDescent="0.35">
      <c r="AW3862" s="74" t="s">
        <v>3925</v>
      </c>
    </row>
    <row r="3863" spans="49:49" ht="23.1" customHeight="1" x14ac:dyDescent="0.35">
      <c r="AW3863" s="74" t="s">
        <v>3926</v>
      </c>
    </row>
    <row r="3864" spans="49:49" ht="23.1" customHeight="1" x14ac:dyDescent="0.35">
      <c r="AW3864" s="74" t="s">
        <v>3927</v>
      </c>
    </row>
    <row r="3865" spans="49:49" ht="23.1" customHeight="1" x14ac:dyDescent="0.35">
      <c r="AW3865" s="74" t="s">
        <v>3928</v>
      </c>
    </row>
    <row r="3866" spans="49:49" ht="23.1" customHeight="1" x14ac:dyDescent="0.35">
      <c r="AW3866" s="74" t="s">
        <v>3929</v>
      </c>
    </row>
    <row r="3867" spans="49:49" ht="23.1" customHeight="1" x14ac:dyDescent="0.35">
      <c r="AW3867" s="74" t="s">
        <v>3930</v>
      </c>
    </row>
    <row r="3868" spans="49:49" ht="23.1" customHeight="1" x14ac:dyDescent="0.35">
      <c r="AW3868" s="74" t="s">
        <v>3931</v>
      </c>
    </row>
    <row r="3869" spans="49:49" ht="23.1" customHeight="1" x14ac:dyDescent="0.35">
      <c r="AW3869" s="74" t="s">
        <v>3932</v>
      </c>
    </row>
    <row r="3870" spans="49:49" ht="23.1" customHeight="1" x14ac:dyDescent="0.35">
      <c r="AW3870" s="74" t="s">
        <v>3933</v>
      </c>
    </row>
    <row r="3871" spans="49:49" ht="23.1" customHeight="1" x14ac:dyDescent="0.35">
      <c r="AW3871" s="74" t="s">
        <v>3934</v>
      </c>
    </row>
    <row r="3872" spans="49:49" ht="23.1" customHeight="1" x14ac:dyDescent="0.35">
      <c r="AW3872" s="74" t="s">
        <v>3935</v>
      </c>
    </row>
    <row r="3873" spans="49:49" ht="23.1" customHeight="1" x14ac:dyDescent="0.35">
      <c r="AW3873" s="74" t="s">
        <v>3936</v>
      </c>
    </row>
    <row r="3874" spans="49:49" ht="23.1" customHeight="1" x14ac:dyDescent="0.35">
      <c r="AW3874" s="74" t="s">
        <v>3937</v>
      </c>
    </row>
    <row r="3875" spans="49:49" ht="23.1" customHeight="1" x14ac:dyDescent="0.35">
      <c r="AW3875" s="74" t="s">
        <v>3938</v>
      </c>
    </row>
    <row r="3876" spans="49:49" ht="23.1" customHeight="1" x14ac:dyDescent="0.35">
      <c r="AW3876" s="74" t="s">
        <v>3939</v>
      </c>
    </row>
    <row r="3877" spans="49:49" ht="23.1" customHeight="1" x14ac:dyDescent="0.35">
      <c r="AW3877" s="74" t="s">
        <v>3940</v>
      </c>
    </row>
    <row r="3878" spans="49:49" ht="23.1" customHeight="1" x14ac:dyDescent="0.35">
      <c r="AW3878" s="74" t="s">
        <v>3941</v>
      </c>
    </row>
    <row r="3879" spans="49:49" ht="23.1" customHeight="1" x14ac:dyDescent="0.35">
      <c r="AW3879" s="74" t="s">
        <v>3942</v>
      </c>
    </row>
    <row r="3880" spans="49:49" ht="23.1" customHeight="1" x14ac:dyDescent="0.35">
      <c r="AW3880" s="74" t="s">
        <v>3943</v>
      </c>
    </row>
    <row r="3881" spans="49:49" ht="23.1" customHeight="1" x14ac:dyDescent="0.35">
      <c r="AW3881" s="74" t="s">
        <v>3944</v>
      </c>
    </row>
    <row r="3882" spans="49:49" ht="23.1" customHeight="1" x14ac:dyDescent="0.35">
      <c r="AW3882" s="74" t="s">
        <v>3945</v>
      </c>
    </row>
    <row r="3883" spans="49:49" ht="23.1" customHeight="1" x14ac:dyDescent="0.35">
      <c r="AW3883" s="74" t="s">
        <v>3946</v>
      </c>
    </row>
    <row r="3884" spans="49:49" ht="23.1" customHeight="1" x14ac:dyDescent="0.35">
      <c r="AW3884" s="74" t="s">
        <v>3947</v>
      </c>
    </row>
    <row r="3885" spans="49:49" ht="23.1" customHeight="1" x14ac:dyDescent="0.35">
      <c r="AW3885" s="74" t="s">
        <v>3948</v>
      </c>
    </row>
    <row r="3886" spans="49:49" ht="23.1" customHeight="1" x14ac:dyDescent="0.35">
      <c r="AW3886" s="74" t="s">
        <v>3949</v>
      </c>
    </row>
    <row r="3887" spans="49:49" ht="23.1" customHeight="1" x14ac:dyDescent="0.35">
      <c r="AW3887" s="74" t="s">
        <v>3950</v>
      </c>
    </row>
    <row r="3888" spans="49:49" ht="23.1" customHeight="1" x14ac:dyDescent="0.35">
      <c r="AW3888" s="74" t="s">
        <v>3951</v>
      </c>
    </row>
    <row r="3889" spans="49:49" ht="23.1" customHeight="1" x14ac:dyDescent="0.35">
      <c r="AW3889" s="74" t="s">
        <v>3952</v>
      </c>
    </row>
    <row r="3890" spans="49:49" ht="23.1" customHeight="1" x14ac:dyDescent="0.35">
      <c r="AW3890" s="74" t="s">
        <v>3953</v>
      </c>
    </row>
    <row r="3891" spans="49:49" ht="23.1" customHeight="1" x14ac:dyDescent="0.35">
      <c r="AW3891" s="74" t="s">
        <v>3954</v>
      </c>
    </row>
    <row r="3892" spans="49:49" ht="23.1" customHeight="1" x14ac:dyDescent="0.35">
      <c r="AW3892" s="74" t="s">
        <v>3955</v>
      </c>
    </row>
    <row r="3893" spans="49:49" ht="23.1" customHeight="1" x14ac:dyDescent="0.35">
      <c r="AW3893" s="74" t="s">
        <v>3956</v>
      </c>
    </row>
    <row r="3894" spans="49:49" ht="23.1" customHeight="1" x14ac:dyDescent="0.35">
      <c r="AW3894" s="74" t="s">
        <v>3957</v>
      </c>
    </row>
    <row r="3895" spans="49:49" ht="23.1" customHeight="1" x14ac:dyDescent="0.35">
      <c r="AW3895" s="74" t="s">
        <v>3958</v>
      </c>
    </row>
    <row r="3896" spans="49:49" ht="23.1" customHeight="1" x14ac:dyDescent="0.35">
      <c r="AW3896" s="74" t="s">
        <v>3959</v>
      </c>
    </row>
    <row r="3897" spans="49:49" ht="23.1" customHeight="1" x14ac:dyDescent="0.35">
      <c r="AW3897" s="74" t="s">
        <v>3960</v>
      </c>
    </row>
    <row r="3898" spans="49:49" ht="23.1" customHeight="1" x14ac:dyDescent="0.35">
      <c r="AW3898" s="74" t="s">
        <v>3961</v>
      </c>
    </row>
    <row r="3899" spans="49:49" ht="23.1" customHeight="1" x14ac:dyDescent="0.35">
      <c r="AW3899" s="74" t="s">
        <v>3962</v>
      </c>
    </row>
    <row r="3900" spans="49:49" ht="23.1" customHeight="1" x14ac:dyDescent="0.35">
      <c r="AW3900" s="74" t="s">
        <v>3963</v>
      </c>
    </row>
    <row r="3901" spans="49:49" ht="23.1" customHeight="1" x14ac:dyDescent="0.35">
      <c r="AW3901" s="74" t="s">
        <v>3964</v>
      </c>
    </row>
    <row r="3902" spans="49:49" ht="23.1" customHeight="1" x14ac:dyDescent="0.35">
      <c r="AW3902" s="74" t="s">
        <v>3965</v>
      </c>
    </row>
    <row r="3903" spans="49:49" ht="23.1" customHeight="1" x14ac:dyDescent="0.35">
      <c r="AW3903" s="74" t="s">
        <v>3966</v>
      </c>
    </row>
    <row r="3904" spans="49:49" ht="23.1" customHeight="1" x14ac:dyDescent="0.35">
      <c r="AW3904" s="74" t="s">
        <v>3967</v>
      </c>
    </row>
    <row r="3905" spans="49:49" ht="23.1" customHeight="1" x14ac:dyDescent="0.35">
      <c r="AW3905" s="74" t="s">
        <v>3968</v>
      </c>
    </row>
    <row r="3906" spans="49:49" ht="23.1" customHeight="1" x14ac:dyDescent="0.35">
      <c r="AW3906" s="74" t="s">
        <v>3969</v>
      </c>
    </row>
    <row r="3907" spans="49:49" ht="23.1" customHeight="1" x14ac:dyDescent="0.35">
      <c r="AW3907" s="74" t="s">
        <v>3970</v>
      </c>
    </row>
    <row r="3908" spans="49:49" ht="23.1" customHeight="1" x14ac:dyDescent="0.35">
      <c r="AW3908" s="74" t="s">
        <v>3971</v>
      </c>
    </row>
    <row r="3909" spans="49:49" ht="23.1" customHeight="1" x14ac:dyDescent="0.35">
      <c r="AW3909" s="74" t="s">
        <v>3972</v>
      </c>
    </row>
    <row r="3910" spans="49:49" ht="23.1" customHeight="1" x14ac:dyDescent="0.35">
      <c r="AW3910" s="74" t="s">
        <v>3973</v>
      </c>
    </row>
    <row r="3911" spans="49:49" ht="23.1" customHeight="1" x14ac:dyDescent="0.35">
      <c r="AW3911" s="74" t="s">
        <v>3974</v>
      </c>
    </row>
    <row r="3912" spans="49:49" ht="23.1" customHeight="1" x14ac:dyDescent="0.35">
      <c r="AW3912" s="74" t="s">
        <v>3975</v>
      </c>
    </row>
    <row r="3913" spans="49:49" ht="23.1" customHeight="1" x14ac:dyDescent="0.35">
      <c r="AW3913" s="74" t="s">
        <v>3976</v>
      </c>
    </row>
    <row r="3914" spans="49:49" ht="23.1" customHeight="1" x14ac:dyDescent="0.35">
      <c r="AW3914" s="74" t="s">
        <v>3977</v>
      </c>
    </row>
    <row r="3915" spans="49:49" ht="23.1" customHeight="1" x14ac:dyDescent="0.35">
      <c r="AW3915" s="74" t="s">
        <v>3978</v>
      </c>
    </row>
    <row r="3916" spans="49:49" ht="23.1" customHeight="1" x14ac:dyDescent="0.35">
      <c r="AW3916" s="74" t="s">
        <v>3979</v>
      </c>
    </row>
    <row r="3917" spans="49:49" ht="23.1" customHeight="1" x14ac:dyDescent="0.35">
      <c r="AW3917" s="74" t="s">
        <v>3980</v>
      </c>
    </row>
    <row r="3918" spans="49:49" ht="23.1" customHeight="1" x14ac:dyDescent="0.35">
      <c r="AW3918" s="74" t="s">
        <v>3981</v>
      </c>
    </row>
    <row r="3919" spans="49:49" ht="23.1" customHeight="1" x14ac:dyDescent="0.35">
      <c r="AW3919" s="74" t="s">
        <v>3982</v>
      </c>
    </row>
    <row r="3920" spans="49:49" ht="23.1" customHeight="1" x14ac:dyDescent="0.35">
      <c r="AW3920" s="74" t="s">
        <v>3983</v>
      </c>
    </row>
    <row r="3921" spans="49:49" ht="23.1" customHeight="1" x14ac:dyDescent="0.35">
      <c r="AW3921" s="74" t="s">
        <v>3984</v>
      </c>
    </row>
    <row r="3922" spans="49:49" ht="23.1" customHeight="1" x14ac:dyDescent="0.35">
      <c r="AW3922" s="74" t="s">
        <v>3985</v>
      </c>
    </row>
    <row r="3923" spans="49:49" ht="23.1" customHeight="1" x14ac:dyDescent="0.35">
      <c r="AW3923" s="74" t="s">
        <v>3986</v>
      </c>
    </row>
    <row r="3924" spans="49:49" ht="23.1" customHeight="1" x14ac:dyDescent="0.35">
      <c r="AW3924" s="74" t="s">
        <v>3987</v>
      </c>
    </row>
    <row r="3925" spans="49:49" ht="23.1" customHeight="1" x14ac:dyDescent="0.35">
      <c r="AW3925" s="74" t="s">
        <v>3988</v>
      </c>
    </row>
    <row r="3926" spans="49:49" ht="23.1" customHeight="1" x14ac:dyDescent="0.35">
      <c r="AW3926" s="74" t="s">
        <v>3989</v>
      </c>
    </row>
    <row r="3927" spans="49:49" ht="23.1" customHeight="1" x14ac:dyDescent="0.35">
      <c r="AW3927" s="74" t="s">
        <v>3990</v>
      </c>
    </row>
    <row r="3928" spans="49:49" ht="23.1" customHeight="1" x14ac:dyDescent="0.35">
      <c r="AW3928" s="74" t="s">
        <v>3991</v>
      </c>
    </row>
    <row r="3929" spans="49:49" ht="23.1" customHeight="1" x14ac:dyDescent="0.35">
      <c r="AW3929" s="74" t="s">
        <v>3992</v>
      </c>
    </row>
    <row r="3930" spans="49:49" ht="23.1" customHeight="1" x14ac:dyDescent="0.35">
      <c r="AW3930" s="74" t="s">
        <v>3993</v>
      </c>
    </row>
    <row r="3931" spans="49:49" ht="23.1" customHeight="1" x14ac:dyDescent="0.35">
      <c r="AW3931" s="74" t="s">
        <v>3994</v>
      </c>
    </row>
    <row r="3932" spans="49:49" ht="23.1" customHeight="1" x14ac:dyDescent="0.35">
      <c r="AW3932" s="74" t="s">
        <v>3995</v>
      </c>
    </row>
    <row r="3933" spans="49:49" ht="23.1" customHeight="1" x14ac:dyDescent="0.35">
      <c r="AW3933" s="74" t="s">
        <v>3996</v>
      </c>
    </row>
    <row r="3934" spans="49:49" ht="23.1" customHeight="1" x14ac:dyDescent="0.35">
      <c r="AW3934" s="74" t="s">
        <v>3997</v>
      </c>
    </row>
    <row r="3935" spans="49:49" ht="23.1" customHeight="1" x14ac:dyDescent="0.35">
      <c r="AW3935" s="74" t="s">
        <v>3998</v>
      </c>
    </row>
    <row r="3936" spans="49:49" ht="23.1" customHeight="1" x14ac:dyDescent="0.35">
      <c r="AW3936" s="74" t="s">
        <v>3999</v>
      </c>
    </row>
    <row r="3937" spans="49:49" ht="23.1" customHeight="1" x14ac:dyDescent="0.35">
      <c r="AW3937" s="74" t="s">
        <v>4000</v>
      </c>
    </row>
    <row r="3938" spans="49:49" ht="23.1" customHeight="1" x14ac:dyDescent="0.35">
      <c r="AW3938" s="74" t="s">
        <v>4001</v>
      </c>
    </row>
    <row r="3939" spans="49:49" ht="23.1" customHeight="1" x14ac:dyDescent="0.35">
      <c r="AW3939" s="74" t="s">
        <v>4002</v>
      </c>
    </row>
    <row r="3940" spans="49:49" ht="23.1" customHeight="1" x14ac:dyDescent="0.35">
      <c r="AW3940" s="74" t="s">
        <v>4003</v>
      </c>
    </row>
    <row r="3941" spans="49:49" ht="23.1" customHeight="1" x14ac:dyDescent="0.35">
      <c r="AW3941" s="74" t="s">
        <v>4004</v>
      </c>
    </row>
    <row r="3942" spans="49:49" ht="23.1" customHeight="1" x14ac:dyDescent="0.35">
      <c r="AW3942" s="74" t="s">
        <v>4005</v>
      </c>
    </row>
    <row r="3943" spans="49:49" ht="23.1" customHeight="1" x14ac:dyDescent="0.35">
      <c r="AW3943" s="74" t="s">
        <v>4006</v>
      </c>
    </row>
    <row r="3944" spans="49:49" ht="23.1" customHeight="1" x14ac:dyDescent="0.35">
      <c r="AW3944" s="74" t="s">
        <v>4007</v>
      </c>
    </row>
    <row r="3945" spans="49:49" ht="23.1" customHeight="1" x14ac:dyDescent="0.35">
      <c r="AW3945" s="74" t="s">
        <v>4008</v>
      </c>
    </row>
    <row r="3946" spans="49:49" ht="23.1" customHeight="1" x14ac:dyDescent="0.35">
      <c r="AW3946" s="74" t="s">
        <v>4009</v>
      </c>
    </row>
    <row r="3947" spans="49:49" ht="23.1" customHeight="1" x14ac:dyDescent="0.35">
      <c r="AW3947" s="74" t="s">
        <v>4010</v>
      </c>
    </row>
    <row r="3948" spans="49:49" ht="23.1" customHeight="1" x14ac:dyDescent="0.35">
      <c r="AW3948" s="74" t="s">
        <v>4011</v>
      </c>
    </row>
    <row r="3949" spans="49:49" ht="23.1" customHeight="1" x14ac:dyDescent="0.35">
      <c r="AW3949" s="74" t="s">
        <v>4012</v>
      </c>
    </row>
    <row r="3950" spans="49:49" ht="23.1" customHeight="1" x14ac:dyDescent="0.35">
      <c r="AW3950" s="74" t="s">
        <v>4013</v>
      </c>
    </row>
    <row r="3951" spans="49:49" ht="23.1" customHeight="1" x14ac:dyDescent="0.35">
      <c r="AW3951" s="74" t="s">
        <v>4014</v>
      </c>
    </row>
    <row r="3952" spans="49:49" ht="23.1" customHeight="1" x14ac:dyDescent="0.35">
      <c r="AW3952" s="74" t="s">
        <v>4015</v>
      </c>
    </row>
    <row r="3953" spans="49:49" ht="23.1" customHeight="1" x14ac:dyDescent="0.35">
      <c r="AW3953" s="74" t="s">
        <v>4016</v>
      </c>
    </row>
    <row r="3954" spans="49:49" ht="23.1" customHeight="1" x14ac:dyDescent="0.35">
      <c r="AW3954" s="74" t="s">
        <v>4017</v>
      </c>
    </row>
    <row r="3955" spans="49:49" ht="23.1" customHeight="1" x14ac:dyDescent="0.35">
      <c r="AW3955" s="74" t="s">
        <v>4018</v>
      </c>
    </row>
    <row r="3956" spans="49:49" ht="23.1" customHeight="1" x14ac:dyDescent="0.35">
      <c r="AW3956" s="74" t="s">
        <v>4019</v>
      </c>
    </row>
    <row r="3957" spans="49:49" ht="23.1" customHeight="1" x14ac:dyDescent="0.35">
      <c r="AW3957" s="74" t="s">
        <v>4020</v>
      </c>
    </row>
    <row r="3958" spans="49:49" ht="23.1" customHeight="1" x14ac:dyDescent="0.35">
      <c r="AW3958" s="74" t="s">
        <v>4021</v>
      </c>
    </row>
    <row r="3959" spans="49:49" ht="23.1" customHeight="1" x14ac:dyDescent="0.35">
      <c r="AW3959" s="74" t="s">
        <v>4022</v>
      </c>
    </row>
    <row r="3960" spans="49:49" ht="23.1" customHeight="1" x14ac:dyDescent="0.35">
      <c r="AW3960" s="74" t="s">
        <v>4023</v>
      </c>
    </row>
    <row r="3961" spans="49:49" ht="23.1" customHeight="1" x14ac:dyDescent="0.35">
      <c r="AW3961" s="74" t="s">
        <v>4024</v>
      </c>
    </row>
    <row r="3962" spans="49:49" ht="23.1" customHeight="1" x14ac:dyDescent="0.35">
      <c r="AW3962" s="74" t="s">
        <v>4025</v>
      </c>
    </row>
    <row r="3963" spans="49:49" ht="23.1" customHeight="1" x14ac:dyDescent="0.35">
      <c r="AW3963" s="74" t="s">
        <v>4026</v>
      </c>
    </row>
    <row r="3964" spans="49:49" ht="23.1" customHeight="1" x14ac:dyDescent="0.35">
      <c r="AW3964" s="74" t="s">
        <v>4027</v>
      </c>
    </row>
    <row r="3965" spans="49:49" ht="23.1" customHeight="1" x14ac:dyDescent="0.35">
      <c r="AW3965" s="74" t="s">
        <v>4028</v>
      </c>
    </row>
    <row r="3966" spans="49:49" ht="23.1" customHeight="1" x14ac:dyDescent="0.35">
      <c r="AW3966" s="74" t="s">
        <v>4029</v>
      </c>
    </row>
    <row r="3967" spans="49:49" ht="23.1" customHeight="1" x14ac:dyDescent="0.35">
      <c r="AW3967" s="74" t="s">
        <v>4030</v>
      </c>
    </row>
    <row r="3968" spans="49:49" ht="23.1" customHeight="1" x14ac:dyDescent="0.35">
      <c r="AW3968" s="74" t="s">
        <v>4031</v>
      </c>
    </row>
    <row r="3969" spans="49:49" ht="23.1" customHeight="1" x14ac:dyDescent="0.35">
      <c r="AW3969" s="74" t="s">
        <v>4032</v>
      </c>
    </row>
    <row r="3970" spans="49:49" ht="23.1" customHeight="1" x14ac:dyDescent="0.35">
      <c r="AW3970" s="74" t="s">
        <v>4033</v>
      </c>
    </row>
    <row r="3971" spans="49:49" ht="23.1" customHeight="1" x14ac:dyDescent="0.35">
      <c r="AW3971" s="74" t="s">
        <v>4034</v>
      </c>
    </row>
    <row r="3972" spans="49:49" ht="23.1" customHeight="1" x14ac:dyDescent="0.35">
      <c r="AW3972" s="74" t="s">
        <v>4035</v>
      </c>
    </row>
    <row r="3973" spans="49:49" ht="23.1" customHeight="1" x14ac:dyDescent="0.35">
      <c r="AW3973" s="74" t="s">
        <v>4036</v>
      </c>
    </row>
    <row r="3974" spans="49:49" ht="23.1" customHeight="1" x14ac:dyDescent="0.35">
      <c r="AW3974" s="74" t="s">
        <v>4037</v>
      </c>
    </row>
    <row r="3975" spans="49:49" ht="23.1" customHeight="1" x14ac:dyDescent="0.35">
      <c r="AW3975" s="74" t="s">
        <v>4038</v>
      </c>
    </row>
    <row r="3976" spans="49:49" ht="23.1" customHeight="1" x14ac:dyDescent="0.35">
      <c r="AW3976" s="74" t="s">
        <v>4039</v>
      </c>
    </row>
    <row r="3977" spans="49:49" ht="23.1" customHeight="1" x14ac:dyDescent="0.35">
      <c r="AW3977" s="74" t="s">
        <v>4040</v>
      </c>
    </row>
    <row r="3978" spans="49:49" ht="23.1" customHeight="1" x14ac:dyDescent="0.35">
      <c r="AW3978" s="74" t="s">
        <v>4041</v>
      </c>
    </row>
    <row r="3979" spans="49:49" ht="23.1" customHeight="1" x14ac:dyDescent="0.35">
      <c r="AW3979" s="74" t="s">
        <v>4042</v>
      </c>
    </row>
    <row r="3980" spans="49:49" ht="23.1" customHeight="1" x14ac:dyDescent="0.35">
      <c r="AW3980" s="74" t="s">
        <v>4043</v>
      </c>
    </row>
    <row r="3981" spans="49:49" ht="23.1" customHeight="1" x14ac:dyDescent="0.35">
      <c r="AW3981" s="74" t="s">
        <v>4044</v>
      </c>
    </row>
    <row r="3982" spans="49:49" ht="23.1" customHeight="1" x14ac:dyDescent="0.35">
      <c r="AW3982" s="74" t="s">
        <v>4045</v>
      </c>
    </row>
    <row r="3983" spans="49:49" ht="23.1" customHeight="1" x14ac:dyDescent="0.35">
      <c r="AW3983" s="74" t="s">
        <v>4046</v>
      </c>
    </row>
    <row r="3984" spans="49:49" ht="23.1" customHeight="1" x14ac:dyDescent="0.35">
      <c r="AW3984" s="74" t="s">
        <v>4047</v>
      </c>
    </row>
    <row r="3985" spans="49:49" ht="23.1" customHeight="1" x14ac:dyDescent="0.35">
      <c r="AW3985" s="74" t="s">
        <v>4048</v>
      </c>
    </row>
    <row r="3986" spans="49:49" ht="23.1" customHeight="1" x14ac:dyDescent="0.35">
      <c r="AW3986" s="74" t="s">
        <v>4049</v>
      </c>
    </row>
    <row r="3987" spans="49:49" ht="23.1" customHeight="1" x14ac:dyDescent="0.35">
      <c r="AW3987" s="74" t="s">
        <v>4050</v>
      </c>
    </row>
    <row r="3988" spans="49:49" ht="23.1" customHeight="1" x14ac:dyDescent="0.35">
      <c r="AW3988" s="74" t="s">
        <v>4051</v>
      </c>
    </row>
    <row r="3989" spans="49:49" ht="23.1" customHeight="1" x14ac:dyDescent="0.35">
      <c r="AW3989" s="74" t="s">
        <v>4052</v>
      </c>
    </row>
    <row r="3990" spans="49:49" ht="23.1" customHeight="1" x14ac:dyDescent="0.35">
      <c r="AW3990" s="74" t="s">
        <v>4053</v>
      </c>
    </row>
    <row r="3991" spans="49:49" ht="23.1" customHeight="1" x14ac:dyDescent="0.35">
      <c r="AW3991" s="74" t="s">
        <v>4054</v>
      </c>
    </row>
    <row r="3992" spans="49:49" ht="23.1" customHeight="1" x14ac:dyDescent="0.35">
      <c r="AW3992" s="74" t="s">
        <v>4055</v>
      </c>
    </row>
    <row r="3993" spans="49:49" ht="23.1" customHeight="1" x14ac:dyDescent="0.35">
      <c r="AW3993" s="74" t="s">
        <v>4056</v>
      </c>
    </row>
    <row r="3994" spans="49:49" ht="23.1" customHeight="1" x14ac:dyDescent="0.35">
      <c r="AW3994" s="74" t="s">
        <v>4057</v>
      </c>
    </row>
    <row r="3995" spans="49:49" ht="23.1" customHeight="1" x14ac:dyDescent="0.35">
      <c r="AW3995" s="74" t="s">
        <v>4058</v>
      </c>
    </row>
    <row r="3996" spans="49:49" ht="23.1" customHeight="1" x14ac:dyDescent="0.35">
      <c r="AW3996" s="74" t="s">
        <v>4059</v>
      </c>
    </row>
    <row r="3997" spans="49:49" ht="23.1" customHeight="1" x14ac:dyDescent="0.35">
      <c r="AW3997" s="74" t="s">
        <v>4060</v>
      </c>
    </row>
    <row r="3998" spans="49:49" ht="23.1" customHeight="1" x14ac:dyDescent="0.35">
      <c r="AW3998" s="74" t="s">
        <v>4061</v>
      </c>
    </row>
    <row r="3999" spans="49:49" ht="23.1" customHeight="1" x14ac:dyDescent="0.35">
      <c r="AW3999" s="74" t="s">
        <v>4062</v>
      </c>
    </row>
    <row r="4000" spans="49:49" ht="23.1" customHeight="1" x14ac:dyDescent="0.35">
      <c r="AW4000" s="74" t="s">
        <v>4063</v>
      </c>
    </row>
    <row r="4001" spans="49:49" ht="23.1" customHeight="1" x14ac:dyDescent="0.35">
      <c r="AW4001" s="74" t="s">
        <v>4064</v>
      </c>
    </row>
    <row r="4002" spans="49:49" ht="23.1" customHeight="1" x14ac:dyDescent="0.35">
      <c r="AW4002" s="74" t="s">
        <v>4065</v>
      </c>
    </row>
    <row r="4003" spans="49:49" ht="23.1" customHeight="1" x14ac:dyDescent="0.35">
      <c r="AW4003" s="74" t="s">
        <v>4066</v>
      </c>
    </row>
    <row r="4004" spans="49:49" ht="23.1" customHeight="1" x14ac:dyDescent="0.35">
      <c r="AW4004" s="74" t="s">
        <v>4067</v>
      </c>
    </row>
    <row r="4005" spans="49:49" ht="23.1" customHeight="1" x14ac:dyDescent="0.35">
      <c r="AW4005" s="74" t="s">
        <v>4068</v>
      </c>
    </row>
    <row r="4006" spans="49:49" ht="23.1" customHeight="1" x14ac:dyDescent="0.35">
      <c r="AW4006" s="74" t="s">
        <v>4069</v>
      </c>
    </row>
    <row r="4007" spans="49:49" ht="23.1" customHeight="1" x14ac:dyDescent="0.35">
      <c r="AW4007" s="74" t="s">
        <v>4070</v>
      </c>
    </row>
    <row r="4008" spans="49:49" ht="23.1" customHeight="1" x14ac:dyDescent="0.35">
      <c r="AW4008" s="74" t="s">
        <v>4071</v>
      </c>
    </row>
    <row r="4009" spans="49:49" ht="23.1" customHeight="1" x14ac:dyDescent="0.35">
      <c r="AW4009" s="74" t="s">
        <v>4072</v>
      </c>
    </row>
    <row r="4010" spans="49:49" ht="23.1" customHeight="1" x14ac:dyDescent="0.35">
      <c r="AW4010" s="74" t="s">
        <v>4073</v>
      </c>
    </row>
    <row r="4011" spans="49:49" ht="23.1" customHeight="1" x14ac:dyDescent="0.35">
      <c r="AW4011" s="74" t="s">
        <v>4074</v>
      </c>
    </row>
    <row r="4012" spans="49:49" ht="23.1" customHeight="1" x14ac:dyDescent="0.35">
      <c r="AW4012" s="74" t="s">
        <v>4075</v>
      </c>
    </row>
    <row r="4013" spans="49:49" ht="23.1" customHeight="1" x14ac:dyDescent="0.35">
      <c r="AW4013" s="74" t="s">
        <v>4076</v>
      </c>
    </row>
    <row r="4014" spans="49:49" ht="23.1" customHeight="1" x14ac:dyDescent="0.35">
      <c r="AW4014" s="74" t="s">
        <v>4077</v>
      </c>
    </row>
    <row r="4015" spans="49:49" ht="23.1" customHeight="1" x14ac:dyDescent="0.35">
      <c r="AW4015" s="74" t="s">
        <v>4078</v>
      </c>
    </row>
    <row r="4016" spans="49:49" ht="23.1" customHeight="1" x14ac:dyDescent="0.35">
      <c r="AW4016" s="74" t="s">
        <v>4079</v>
      </c>
    </row>
    <row r="4017" spans="49:49" ht="23.1" customHeight="1" x14ac:dyDescent="0.35">
      <c r="AW4017" s="74" t="s">
        <v>4080</v>
      </c>
    </row>
    <row r="4018" spans="49:49" ht="23.1" customHeight="1" x14ac:dyDescent="0.35">
      <c r="AW4018" s="74" t="s">
        <v>4081</v>
      </c>
    </row>
    <row r="4019" spans="49:49" ht="23.1" customHeight="1" x14ac:dyDescent="0.35">
      <c r="AW4019" s="74" t="s">
        <v>4082</v>
      </c>
    </row>
    <row r="4020" spans="49:49" ht="23.1" customHeight="1" x14ac:dyDescent="0.35">
      <c r="AW4020" s="74" t="s">
        <v>4083</v>
      </c>
    </row>
    <row r="4021" spans="49:49" ht="23.1" customHeight="1" x14ac:dyDescent="0.35">
      <c r="AW4021" s="74" t="s">
        <v>4084</v>
      </c>
    </row>
    <row r="4022" spans="49:49" ht="23.1" customHeight="1" x14ac:dyDescent="0.35">
      <c r="AW4022" s="74" t="s">
        <v>4085</v>
      </c>
    </row>
    <row r="4023" spans="49:49" ht="23.1" customHeight="1" x14ac:dyDescent="0.35">
      <c r="AW4023" s="74" t="s">
        <v>4086</v>
      </c>
    </row>
    <row r="4024" spans="49:49" ht="23.1" customHeight="1" x14ac:dyDescent="0.35">
      <c r="AW4024" s="74" t="s">
        <v>4087</v>
      </c>
    </row>
    <row r="4025" spans="49:49" ht="23.1" customHeight="1" x14ac:dyDescent="0.35">
      <c r="AW4025" s="74" t="s">
        <v>4088</v>
      </c>
    </row>
    <row r="4026" spans="49:49" ht="23.1" customHeight="1" x14ac:dyDescent="0.35">
      <c r="AW4026" s="74" t="s">
        <v>4089</v>
      </c>
    </row>
    <row r="4027" spans="49:49" ht="23.1" customHeight="1" x14ac:dyDescent="0.35">
      <c r="AW4027" s="74" t="s">
        <v>4090</v>
      </c>
    </row>
    <row r="4028" spans="49:49" ht="23.1" customHeight="1" x14ac:dyDescent="0.35">
      <c r="AW4028" s="74" t="s">
        <v>4091</v>
      </c>
    </row>
    <row r="4029" spans="49:49" ht="23.1" customHeight="1" x14ac:dyDescent="0.35">
      <c r="AW4029" s="74" t="s">
        <v>4092</v>
      </c>
    </row>
    <row r="4030" spans="49:49" ht="23.1" customHeight="1" x14ac:dyDescent="0.35">
      <c r="AW4030" s="74" t="s">
        <v>4093</v>
      </c>
    </row>
    <row r="4031" spans="49:49" ht="23.1" customHeight="1" x14ac:dyDescent="0.35">
      <c r="AW4031" s="74" t="s">
        <v>4094</v>
      </c>
    </row>
    <row r="4032" spans="49:49" ht="23.1" customHeight="1" x14ac:dyDescent="0.35">
      <c r="AW4032" s="74" t="s">
        <v>4095</v>
      </c>
    </row>
    <row r="4033" spans="49:49" ht="23.1" customHeight="1" x14ac:dyDescent="0.35">
      <c r="AW4033" s="74" t="s">
        <v>4096</v>
      </c>
    </row>
    <row r="4034" spans="49:49" ht="23.1" customHeight="1" x14ac:dyDescent="0.35">
      <c r="AW4034" s="74" t="s">
        <v>4097</v>
      </c>
    </row>
    <row r="4035" spans="49:49" ht="23.1" customHeight="1" x14ac:dyDescent="0.35">
      <c r="AW4035" s="74" t="s">
        <v>4098</v>
      </c>
    </row>
    <row r="4036" spans="49:49" ht="23.1" customHeight="1" x14ac:dyDescent="0.35">
      <c r="AW4036" s="74" t="s">
        <v>4099</v>
      </c>
    </row>
    <row r="4037" spans="49:49" ht="23.1" customHeight="1" x14ac:dyDescent="0.35">
      <c r="AW4037" s="74" t="s">
        <v>4100</v>
      </c>
    </row>
    <row r="4038" spans="49:49" ht="23.1" customHeight="1" x14ac:dyDescent="0.35">
      <c r="AW4038" s="74" t="s">
        <v>4101</v>
      </c>
    </row>
    <row r="4039" spans="49:49" ht="23.1" customHeight="1" x14ac:dyDescent="0.35">
      <c r="AW4039" s="74" t="s">
        <v>4102</v>
      </c>
    </row>
    <row r="4040" spans="49:49" ht="23.1" customHeight="1" x14ac:dyDescent="0.35">
      <c r="AW4040" s="74" t="s">
        <v>4103</v>
      </c>
    </row>
    <row r="4041" spans="49:49" ht="23.1" customHeight="1" x14ac:dyDescent="0.35">
      <c r="AW4041" s="74" t="s">
        <v>4104</v>
      </c>
    </row>
    <row r="4042" spans="49:49" ht="23.1" customHeight="1" x14ac:dyDescent="0.35">
      <c r="AW4042" s="74" t="s">
        <v>4105</v>
      </c>
    </row>
    <row r="4043" spans="49:49" ht="23.1" customHeight="1" x14ac:dyDescent="0.35">
      <c r="AW4043" s="74" t="s">
        <v>4106</v>
      </c>
    </row>
    <row r="4044" spans="49:49" ht="23.1" customHeight="1" x14ac:dyDescent="0.35">
      <c r="AW4044" s="74" t="s">
        <v>4107</v>
      </c>
    </row>
    <row r="4045" spans="49:49" ht="23.1" customHeight="1" x14ac:dyDescent="0.35">
      <c r="AW4045" s="74" t="s">
        <v>4108</v>
      </c>
    </row>
    <row r="4046" spans="49:49" ht="23.1" customHeight="1" x14ac:dyDescent="0.35">
      <c r="AW4046" s="74" t="s">
        <v>4109</v>
      </c>
    </row>
    <row r="4047" spans="49:49" ht="23.1" customHeight="1" x14ac:dyDescent="0.35">
      <c r="AW4047" s="74" t="s">
        <v>4110</v>
      </c>
    </row>
    <row r="4048" spans="49:49" ht="23.1" customHeight="1" x14ac:dyDescent="0.35">
      <c r="AW4048" s="74" t="s">
        <v>4111</v>
      </c>
    </row>
    <row r="4049" spans="49:49" ht="23.1" customHeight="1" x14ac:dyDescent="0.35">
      <c r="AW4049" s="74" t="s">
        <v>4112</v>
      </c>
    </row>
    <row r="4050" spans="49:49" ht="23.1" customHeight="1" x14ac:dyDescent="0.35">
      <c r="AW4050" s="74" t="s">
        <v>4113</v>
      </c>
    </row>
    <row r="4051" spans="49:49" ht="23.1" customHeight="1" x14ac:dyDescent="0.35">
      <c r="AW4051" s="74" t="s">
        <v>4114</v>
      </c>
    </row>
    <row r="4052" spans="49:49" ht="23.1" customHeight="1" x14ac:dyDescent="0.35">
      <c r="AW4052" s="74" t="s">
        <v>4115</v>
      </c>
    </row>
    <row r="4053" spans="49:49" ht="23.1" customHeight="1" x14ac:dyDescent="0.35">
      <c r="AW4053" s="74" t="s">
        <v>4116</v>
      </c>
    </row>
    <row r="4054" spans="49:49" ht="23.1" customHeight="1" x14ac:dyDescent="0.35">
      <c r="AW4054" s="74" t="s">
        <v>4117</v>
      </c>
    </row>
    <row r="4055" spans="49:49" ht="23.1" customHeight="1" x14ac:dyDescent="0.35">
      <c r="AW4055" s="74" t="s">
        <v>4118</v>
      </c>
    </row>
    <row r="4056" spans="49:49" ht="23.1" customHeight="1" x14ac:dyDescent="0.35">
      <c r="AW4056" s="74" t="s">
        <v>4119</v>
      </c>
    </row>
    <row r="4057" spans="49:49" ht="23.1" customHeight="1" x14ac:dyDescent="0.35">
      <c r="AW4057" s="74" t="s">
        <v>4120</v>
      </c>
    </row>
    <row r="4058" spans="49:49" ht="23.1" customHeight="1" x14ac:dyDescent="0.35">
      <c r="AW4058" s="74" t="s">
        <v>4121</v>
      </c>
    </row>
    <row r="4059" spans="49:49" ht="23.1" customHeight="1" x14ac:dyDescent="0.35">
      <c r="AW4059" s="74" t="s">
        <v>4122</v>
      </c>
    </row>
    <row r="4060" spans="49:49" ht="23.1" customHeight="1" x14ac:dyDescent="0.35">
      <c r="AW4060" s="74" t="s">
        <v>4123</v>
      </c>
    </row>
    <row r="4061" spans="49:49" ht="23.1" customHeight="1" x14ac:dyDescent="0.35">
      <c r="AW4061" s="74" t="s">
        <v>4124</v>
      </c>
    </row>
    <row r="4062" spans="49:49" ht="23.1" customHeight="1" x14ac:dyDescent="0.35">
      <c r="AW4062" s="74" t="s">
        <v>4125</v>
      </c>
    </row>
    <row r="4063" spans="49:49" ht="23.1" customHeight="1" x14ac:dyDescent="0.35">
      <c r="AW4063" s="74" t="s">
        <v>4126</v>
      </c>
    </row>
    <row r="4064" spans="49:49" ht="23.1" customHeight="1" x14ac:dyDescent="0.35">
      <c r="AW4064" s="74" t="s">
        <v>4127</v>
      </c>
    </row>
    <row r="4065" spans="49:49" ht="23.1" customHeight="1" x14ac:dyDescent="0.35">
      <c r="AW4065" s="74" t="s">
        <v>4128</v>
      </c>
    </row>
    <row r="4066" spans="49:49" ht="23.1" customHeight="1" x14ac:dyDescent="0.35">
      <c r="AW4066" s="74" t="s">
        <v>4129</v>
      </c>
    </row>
    <row r="4067" spans="49:49" ht="23.1" customHeight="1" x14ac:dyDescent="0.35">
      <c r="AW4067" s="74" t="s">
        <v>4130</v>
      </c>
    </row>
    <row r="4068" spans="49:49" ht="23.1" customHeight="1" x14ac:dyDescent="0.35">
      <c r="AW4068" s="74" t="s">
        <v>4131</v>
      </c>
    </row>
    <row r="4069" spans="49:49" ht="23.1" customHeight="1" x14ac:dyDescent="0.35">
      <c r="AW4069" s="74" t="s">
        <v>4132</v>
      </c>
    </row>
    <row r="4070" spans="49:49" ht="23.1" customHeight="1" x14ac:dyDescent="0.35">
      <c r="AW4070" s="74" t="s">
        <v>4133</v>
      </c>
    </row>
    <row r="4071" spans="49:49" ht="23.1" customHeight="1" x14ac:dyDescent="0.35">
      <c r="AW4071" s="74" t="s">
        <v>4134</v>
      </c>
    </row>
    <row r="4072" spans="49:49" ht="23.1" customHeight="1" x14ac:dyDescent="0.35">
      <c r="AW4072" s="74" t="s">
        <v>4135</v>
      </c>
    </row>
    <row r="4073" spans="49:49" ht="23.1" customHeight="1" x14ac:dyDescent="0.35">
      <c r="AW4073" s="74" t="s">
        <v>4136</v>
      </c>
    </row>
    <row r="4074" spans="49:49" ht="23.1" customHeight="1" x14ac:dyDescent="0.35">
      <c r="AW4074" s="74" t="s">
        <v>4137</v>
      </c>
    </row>
    <row r="4075" spans="49:49" ht="23.1" customHeight="1" x14ac:dyDescent="0.35">
      <c r="AW4075" s="74" t="s">
        <v>4138</v>
      </c>
    </row>
    <row r="4076" spans="49:49" ht="23.1" customHeight="1" x14ac:dyDescent="0.35">
      <c r="AW4076" s="74" t="s">
        <v>4139</v>
      </c>
    </row>
    <row r="4077" spans="49:49" ht="23.1" customHeight="1" x14ac:dyDescent="0.35">
      <c r="AW4077" s="74" t="s">
        <v>4140</v>
      </c>
    </row>
    <row r="4078" spans="49:49" ht="23.1" customHeight="1" x14ac:dyDescent="0.35">
      <c r="AW4078" s="74" t="s">
        <v>4141</v>
      </c>
    </row>
    <row r="4079" spans="49:49" ht="23.1" customHeight="1" x14ac:dyDescent="0.35">
      <c r="AW4079" s="74" t="s">
        <v>4142</v>
      </c>
    </row>
    <row r="4080" spans="49:49" ht="23.1" customHeight="1" x14ac:dyDescent="0.35">
      <c r="AW4080" s="74" t="s">
        <v>4143</v>
      </c>
    </row>
    <row r="4081" spans="49:49" ht="23.1" customHeight="1" x14ac:dyDescent="0.35">
      <c r="AW4081" s="74" t="s">
        <v>4144</v>
      </c>
    </row>
    <row r="4082" spans="49:49" ht="23.1" customHeight="1" x14ac:dyDescent="0.35">
      <c r="AW4082" s="74" t="s">
        <v>4145</v>
      </c>
    </row>
    <row r="4083" spans="49:49" ht="23.1" customHeight="1" x14ac:dyDescent="0.35">
      <c r="AW4083" s="74" t="s">
        <v>4146</v>
      </c>
    </row>
    <row r="4084" spans="49:49" ht="23.1" customHeight="1" x14ac:dyDescent="0.35">
      <c r="AW4084" s="74" t="s">
        <v>4147</v>
      </c>
    </row>
    <row r="4085" spans="49:49" ht="23.1" customHeight="1" x14ac:dyDescent="0.35">
      <c r="AW4085" s="74" t="s">
        <v>4148</v>
      </c>
    </row>
    <row r="4086" spans="49:49" ht="23.1" customHeight="1" x14ac:dyDescent="0.35">
      <c r="AW4086" s="74" t="s">
        <v>4149</v>
      </c>
    </row>
    <row r="4087" spans="49:49" ht="23.1" customHeight="1" x14ac:dyDescent="0.35">
      <c r="AW4087" s="74" t="s">
        <v>4150</v>
      </c>
    </row>
    <row r="4088" spans="49:49" ht="23.1" customHeight="1" x14ac:dyDescent="0.35">
      <c r="AW4088" s="74" t="s">
        <v>4151</v>
      </c>
    </row>
    <row r="4089" spans="49:49" ht="23.1" customHeight="1" x14ac:dyDescent="0.35">
      <c r="AW4089" s="74" t="s">
        <v>4152</v>
      </c>
    </row>
    <row r="4090" spans="49:49" ht="23.1" customHeight="1" x14ac:dyDescent="0.35">
      <c r="AW4090" s="74" t="s">
        <v>4153</v>
      </c>
    </row>
    <row r="4091" spans="49:49" ht="23.1" customHeight="1" x14ac:dyDescent="0.35">
      <c r="AW4091" s="74" t="s">
        <v>4154</v>
      </c>
    </row>
    <row r="4092" spans="49:49" ht="23.1" customHeight="1" x14ac:dyDescent="0.35">
      <c r="AW4092" s="74" t="s">
        <v>4155</v>
      </c>
    </row>
    <row r="4093" spans="49:49" ht="23.1" customHeight="1" x14ac:dyDescent="0.35">
      <c r="AW4093" s="74" t="s">
        <v>4156</v>
      </c>
    </row>
    <row r="4094" spans="49:49" ht="23.1" customHeight="1" x14ac:dyDescent="0.35">
      <c r="AW4094" s="74" t="s">
        <v>4157</v>
      </c>
    </row>
    <row r="4095" spans="49:49" ht="23.1" customHeight="1" x14ac:dyDescent="0.35">
      <c r="AW4095" s="74" t="s">
        <v>4158</v>
      </c>
    </row>
    <row r="4096" spans="49:49" ht="23.1" customHeight="1" x14ac:dyDescent="0.35">
      <c r="AW4096" s="74" t="s">
        <v>4159</v>
      </c>
    </row>
    <row r="4097" spans="49:49" ht="23.1" customHeight="1" x14ac:dyDescent="0.35">
      <c r="AW4097" s="74" t="s">
        <v>4160</v>
      </c>
    </row>
    <row r="4098" spans="49:49" ht="23.1" customHeight="1" x14ac:dyDescent="0.35">
      <c r="AW4098" s="74" t="s">
        <v>4161</v>
      </c>
    </row>
    <row r="4099" spans="49:49" ht="23.1" customHeight="1" x14ac:dyDescent="0.35">
      <c r="AW4099" s="74" t="s">
        <v>4162</v>
      </c>
    </row>
    <row r="4100" spans="49:49" ht="23.1" customHeight="1" x14ac:dyDescent="0.35">
      <c r="AW4100" s="74" t="s">
        <v>4163</v>
      </c>
    </row>
    <row r="4101" spans="49:49" ht="23.1" customHeight="1" x14ac:dyDescent="0.35">
      <c r="AW4101" s="74" t="s">
        <v>4164</v>
      </c>
    </row>
    <row r="4102" spans="49:49" ht="23.1" customHeight="1" x14ac:dyDescent="0.35">
      <c r="AW4102" s="74" t="s">
        <v>4165</v>
      </c>
    </row>
    <row r="4103" spans="49:49" ht="23.1" customHeight="1" x14ac:dyDescent="0.35">
      <c r="AW4103" s="74" t="s">
        <v>4166</v>
      </c>
    </row>
    <row r="4104" spans="49:49" ht="23.1" customHeight="1" x14ac:dyDescent="0.35">
      <c r="AW4104" s="74" t="s">
        <v>4167</v>
      </c>
    </row>
    <row r="4105" spans="49:49" ht="23.1" customHeight="1" x14ac:dyDescent="0.35">
      <c r="AW4105" s="74" t="s">
        <v>4168</v>
      </c>
    </row>
    <row r="4106" spans="49:49" ht="23.1" customHeight="1" x14ac:dyDescent="0.35">
      <c r="AW4106" s="74" t="s">
        <v>4169</v>
      </c>
    </row>
    <row r="4107" spans="49:49" ht="23.1" customHeight="1" x14ac:dyDescent="0.35">
      <c r="AW4107" s="74" t="s">
        <v>4170</v>
      </c>
    </row>
    <row r="4108" spans="49:49" ht="23.1" customHeight="1" x14ac:dyDescent="0.35">
      <c r="AW4108" s="74" t="s">
        <v>4171</v>
      </c>
    </row>
    <row r="4109" spans="49:49" ht="23.1" customHeight="1" x14ac:dyDescent="0.35">
      <c r="AW4109" s="74" t="s">
        <v>4172</v>
      </c>
    </row>
    <row r="4110" spans="49:49" ht="23.1" customHeight="1" x14ac:dyDescent="0.35">
      <c r="AW4110" s="74" t="s">
        <v>4173</v>
      </c>
    </row>
    <row r="4111" spans="49:49" ht="23.1" customHeight="1" x14ac:dyDescent="0.35">
      <c r="AW4111" s="74" t="s">
        <v>4174</v>
      </c>
    </row>
    <row r="4112" spans="49:49" ht="23.1" customHeight="1" x14ac:dyDescent="0.35">
      <c r="AW4112" s="74" t="s">
        <v>4175</v>
      </c>
    </row>
    <row r="4113" spans="49:49" ht="23.1" customHeight="1" x14ac:dyDescent="0.35">
      <c r="AW4113" s="74" t="s">
        <v>4176</v>
      </c>
    </row>
    <row r="4114" spans="49:49" ht="23.1" customHeight="1" x14ac:dyDescent="0.35">
      <c r="AW4114" s="74" t="s">
        <v>4177</v>
      </c>
    </row>
    <row r="4115" spans="49:49" ht="23.1" customHeight="1" x14ac:dyDescent="0.35">
      <c r="AW4115" s="74" t="s">
        <v>4178</v>
      </c>
    </row>
    <row r="4116" spans="49:49" ht="23.1" customHeight="1" x14ac:dyDescent="0.35">
      <c r="AW4116" s="74" t="s">
        <v>4179</v>
      </c>
    </row>
    <row r="4117" spans="49:49" ht="23.1" customHeight="1" x14ac:dyDescent="0.35">
      <c r="AW4117" s="74" t="s">
        <v>4180</v>
      </c>
    </row>
    <row r="4118" spans="49:49" ht="23.1" customHeight="1" x14ac:dyDescent="0.35">
      <c r="AW4118" s="74" t="s">
        <v>4181</v>
      </c>
    </row>
    <row r="4119" spans="49:49" ht="23.1" customHeight="1" x14ac:dyDescent="0.35">
      <c r="AW4119" s="74" t="s">
        <v>4182</v>
      </c>
    </row>
    <row r="4120" spans="49:49" ht="23.1" customHeight="1" x14ac:dyDescent="0.35">
      <c r="AW4120" s="74" t="s">
        <v>4183</v>
      </c>
    </row>
    <row r="4121" spans="49:49" ht="23.1" customHeight="1" x14ac:dyDescent="0.35">
      <c r="AW4121" s="74" t="s">
        <v>4184</v>
      </c>
    </row>
    <row r="4122" spans="49:49" ht="23.1" customHeight="1" x14ac:dyDescent="0.35">
      <c r="AW4122" s="74" t="s">
        <v>4185</v>
      </c>
    </row>
    <row r="4123" spans="49:49" ht="23.1" customHeight="1" x14ac:dyDescent="0.35">
      <c r="AW4123" s="74" t="s">
        <v>4186</v>
      </c>
    </row>
    <row r="4124" spans="49:49" ht="23.1" customHeight="1" x14ac:dyDescent="0.35">
      <c r="AW4124" s="74" t="s">
        <v>4187</v>
      </c>
    </row>
    <row r="4125" spans="49:49" ht="23.1" customHeight="1" x14ac:dyDescent="0.35">
      <c r="AW4125" s="74" t="s">
        <v>4188</v>
      </c>
    </row>
    <row r="4126" spans="49:49" ht="23.1" customHeight="1" x14ac:dyDescent="0.35">
      <c r="AW4126" s="74" t="s">
        <v>4189</v>
      </c>
    </row>
    <row r="4127" spans="49:49" ht="23.1" customHeight="1" x14ac:dyDescent="0.35">
      <c r="AW4127" s="74" t="s">
        <v>4190</v>
      </c>
    </row>
    <row r="4128" spans="49:49" ht="23.1" customHeight="1" x14ac:dyDescent="0.35">
      <c r="AW4128" s="74" t="s">
        <v>4191</v>
      </c>
    </row>
    <row r="4129" spans="49:49" ht="23.1" customHeight="1" x14ac:dyDescent="0.35">
      <c r="AW4129" s="74" t="s">
        <v>4192</v>
      </c>
    </row>
    <row r="4130" spans="49:49" ht="23.1" customHeight="1" x14ac:dyDescent="0.35">
      <c r="AW4130" s="74" t="s">
        <v>4193</v>
      </c>
    </row>
    <row r="4131" spans="49:49" ht="23.1" customHeight="1" x14ac:dyDescent="0.35">
      <c r="AW4131" s="74" t="s">
        <v>4194</v>
      </c>
    </row>
    <row r="4132" spans="49:49" ht="23.1" customHeight="1" x14ac:dyDescent="0.35">
      <c r="AW4132" s="74" t="s">
        <v>4195</v>
      </c>
    </row>
    <row r="4133" spans="49:49" ht="23.1" customHeight="1" x14ac:dyDescent="0.35">
      <c r="AW4133" s="74" t="s">
        <v>4196</v>
      </c>
    </row>
    <row r="4134" spans="49:49" ht="23.1" customHeight="1" x14ac:dyDescent="0.35">
      <c r="AW4134" s="74" t="s">
        <v>4197</v>
      </c>
    </row>
    <row r="4135" spans="49:49" ht="23.1" customHeight="1" x14ac:dyDescent="0.35">
      <c r="AW4135" s="74" t="s">
        <v>4198</v>
      </c>
    </row>
    <row r="4136" spans="49:49" ht="23.1" customHeight="1" x14ac:dyDescent="0.35">
      <c r="AW4136" s="74" t="s">
        <v>4199</v>
      </c>
    </row>
    <row r="4137" spans="49:49" ht="23.1" customHeight="1" x14ac:dyDescent="0.35">
      <c r="AW4137" s="74" t="s">
        <v>4200</v>
      </c>
    </row>
    <row r="4138" spans="49:49" ht="23.1" customHeight="1" x14ac:dyDescent="0.35">
      <c r="AW4138" s="74" t="s">
        <v>4201</v>
      </c>
    </row>
    <row r="4139" spans="49:49" ht="23.1" customHeight="1" x14ac:dyDescent="0.35">
      <c r="AW4139" s="74" t="s">
        <v>4202</v>
      </c>
    </row>
    <row r="4140" spans="49:49" ht="23.1" customHeight="1" x14ac:dyDescent="0.35">
      <c r="AW4140" s="74" t="s">
        <v>4203</v>
      </c>
    </row>
    <row r="4141" spans="49:49" ht="23.1" customHeight="1" x14ac:dyDescent="0.35">
      <c r="AW4141" s="74" t="s">
        <v>4204</v>
      </c>
    </row>
    <row r="4142" spans="49:49" ht="23.1" customHeight="1" x14ac:dyDescent="0.35">
      <c r="AW4142" s="74" t="s">
        <v>4205</v>
      </c>
    </row>
    <row r="4143" spans="49:49" ht="23.1" customHeight="1" x14ac:dyDescent="0.35">
      <c r="AW4143" s="74" t="s">
        <v>4206</v>
      </c>
    </row>
    <row r="4144" spans="49:49" ht="23.1" customHeight="1" x14ac:dyDescent="0.35">
      <c r="AW4144" s="74" t="s">
        <v>4207</v>
      </c>
    </row>
    <row r="4145" spans="49:49" ht="23.1" customHeight="1" x14ac:dyDescent="0.35">
      <c r="AW4145" s="74" t="s">
        <v>4208</v>
      </c>
    </row>
    <row r="4146" spans="49:49" ht="23.1" customHeight="1" x14ac:dyDescent="0.35">
      <c r="AW4146" s="74" t="s">
        <v>4209</v>
      </c>
    </row>
    <row r="4147" spans="49:49" ht="23.1" customHeight="1" x14ac:dyDescent="0.35">
      <c r="AW4147" s="74" t="s">
        <v>4210</v>
      </c>
    </row>
    <row r="4148" spans="49:49" ht="23.1" customHeight="1" x14ac:dyDescent="0.35">
      <c r="AW4148" s="74" t="s">
        <v>4211</v>
      </c>
    </row>
    <row r="4149" spans="49:49" ht="23.1" customHeight="1" x14ac:dyDescent="0.35">
      <c r="AW4149" s="74" t="s">
        <v>4212</v>
      </c>
    </row>
    <row r="4150" spans="49:49" ht="23.1" customHeight="1" x14ac:dyDescent="0.35">
      <c r="AW4150" s="74" t="s">
        <v>4213</v>
      </c>
    </row>
    <row r="4151" spans="49:49" ht="23.1" customHeight="1" x14ac:dyDescent="0.35">
      <c r="AW4151" s="74" t="s">
        <v>4214</v>
      </c>
    </row>
    <row r="4152" spans="49:49" ht="23.1" customHeight="1" x14ac:dyDescent="0.35">
      <c r="AW4152" s="74" t="s">
        <v>4215</v>
      </c>
    </row>
    <row r="4153" spans="49:49" ht="23.1" customHeight="1" x14ac:dyDescent="0.35">
      <c r="AW4153" s="74" t="s">
        <v>4216</v>
      </c>
    </row>
    <row r="4154" spans="49:49" ht="23.1" customHeight="1" x14ac:dyDescent="0.35">
      <c r="AW4154" s="74" t="s">
        <v>4217</v>
      </c>
    </row>
    <row r="4155" spans="49:49" ht="23.1" customHeight="1" x14ac:dyDescent="0.35">
      <c r="AW4155" s="74" t="s">
        <v>4218</v>
      </c>
    </row>
    <row r="4156" spans="49:49" ht="23.1" customHeight="1" x14ac:dyDescent="0.35">
      <c r="AW4156" s="74" t="s">
        <v>4219</v>
      </c>
    </row>
    <row r="4157" spans="49:49" ht="23.1" customHeight="1" x14ac:dyDescent="0.35">
      <c r="AW4157" s="74" t="s">
        <v>4220</v>
      </c>
    </row>
    <row r="4158" spans="49:49" ht="23.1" customHeight="1" x14ac:dyDescent="0.35">
      <c r="AW4158" s="74" t="s">
        <v>4221</v>
      </c>
    </row>
    <row r="4159" spans="49:49" ht="23.1" customHeight="1" x14ac:dyDescent="0.35">
      <c r="AW4159" s="74" t="s">
        <v>4222</v>
      </c>
    </row>
    <row r="4160" spans="49:49" ht="23.1" customHeight="1" x14ac:dyDescent="0.35">
      <c r="AW4160" s="74" t="s">
        <v>4223</v>
      </c>
    </row>
    <row r="4161" spans="49:49" ht="23.1" customHeight="1" x14ac:dyDescent="0.35">
      <c r="AW4161" s="74" t="s">
        <v>4224</v>
      </c>
    </row>
    <row r="4162" spans="49:49" ht="23.1" customHeight="1" x14ac:dyDescent="0.35">
      <c r="AW4162" s="74" t="s">
        <v>4225</v>
      </c>
    </row>
    <row r="4163" spans="49:49" ht="23.1" customHeight="1" x14ac:dyDescent="0.35">
      <c r="AW4163" s="74" t="s">
        <v>4226</v>
      </c>
    </row>
    <row r="4164" spans="49:49" ht="23.1" customHeight="1" x14ac:dyDescent="0.35">
      <c r="AW4164" s="74" t="s">
        <v>4227</v>
      </c>
    </row>
    <row r="4165" spans="49:49" ht="23.1" customHeight="1" x14ac:dyDescent="0.35">
      <c r="AW4165" s="74" t="s">
        <v>4228</v>
      </c>
    </row>
    <row r="4166" spans="49:49" ht="23.1" customHeight="1" x14ac:dyDescent="0.35">
      <c r="AW4166" s="74" t="s">
        <v>4229</v>
      </c>
    </row>
    <row r="4167" spans="49:49" ht="23.1" customHeight="1" x14ac:dyDescent="0.35">
      <c r="AW4167" s="74" t="s">
        <v>4230</v>
      </c>
    </row>
    <row r="4168" spans="49:49" ht="23.1" customHeight="1" x14ac:dyDescent="0.35">
      <c r="AW4168" s="74" t="s">
        <v>4231</v>
      </c>
    </row>
    <row r="4169" spans="49:49" ht="23.1" customHeight="1" x14ac:dyDescent="0.35">
      <c r="AW4169" s="74" t="s">
        <v>4232</v>
      </c>
    </row>
    <row r="4170" spans="49:49" ht="23.1" customHeight="1" x14ac:dyDescent="0.35">
      <c r="AW4170" s="74" t="s">
        <v>4233</v>
      </c>
    </row>
    <row r="4171" spans="49:49" ht="23.1" customHeight="1" x14ac:dyDescent="0.35">
      <c r="AW4171" s="74" t="s">
        <v>4234</v>
      </c>
    </row>
    <row r="4172" spans="49:49" ht="23.1" customHeight="1" x14ac:dyDescent="0.35">
      <c r="AW4172" s="74" t="s">
        <v>4235</v>
      </c>
    </row>
    <row r="4173" spans="49:49" ht="23.1" customHeight="1" x14ac:dyDescent="0.35">
      <c r="AW4173" s="74" t="s">
        <v>4236</v>
      </c>
    </row>
    <row r="4174" spans="49:49" ht="23.1" customHeight="1" x14ac:dyDescent="0.35">
      <c r="AW4174" s="74" t="s">
        <v>4237</v>
      </c>
    </row>
    <row r="4175" spans="49:49" ht="23.1" customHeight="1" x14ac:dyDescent="0.35">
      <c r="AW4175" s="74" t="s">
        <v>4238</v>
      </c>
    </row>
    <row r="4176" spans="49:49" ht="23.1" customHeight="1" x14ac:dyDescent="0.35">
      <c r="AW4176" s="74" t="s">
        <v>4239</v>
      </c>
    </row>
    <row r="4177" spans="49:49" ht="23.1" customHeight="1" x14ac:dyDescent="0.35">
      <c r="AW4177" s="74" t="s">
        <v>4240</v>
      </c>
    </row>
    <row r="4178" spans="49:49" ht="23.1" customHeight="1" x14ac:dyDescent="0.35">
      <c r="AW4178" s="74" t="s">
        <v>4241</v>
      </c>
    </row>
    <row r="4179" spans="49:49" ht="23.1" customHeight="1" x14ac:dyDescent="0.35">
      <c r="AW4179" s="74" t="s">
        <v>4242</v>
      </c>
    </row>
    <row r="4180" spans="49:49" ht="23.1" customHeight="1" x14ac:dyDescent="0.35">
      <c r="AW4180" s="74" t="s">
        <v>4243</v>
      </c>
    </row>
    <row r="4181" spans="49:49" ht="23.1" customHeight="1" x14ac:dyDescent="0.35">
      <c r="AW4181" s="74" t="s">
        <v>4244</v>
      </c>
    </row>
    <row r="4182" spans="49:49" ht="23.1" customHeight="1" x14ac:dyDescent="0.35">
      <c r="AW4182" s="74" t="s">
        <v>4245</v>
      </c>
    </row>
    <row r="4183" spans="49:49" ht="23.1" customHeight="1" x14ac:dyDescent="0.35">
      <c r="AW4183" s="74" t="s">
        <v>4246</v>
      </c>
    </row>
    <row r="4184" spans="49:49" ht="23.1" customHeight="1" x14ac:dyDescent="0.35">
      <c r="AW4184" s="74" t="s">
        <v>4247</v>
      </c>
    </row>
    <row r="4185" spans="49:49" ht="23.1" customHeight="1" x14ac:dyDescent="0.35">
      <c r="AW4185" s="74" t="s">
        <v>4248</v>
      </c>
    </row>
    <row r="4186" spans="49:49" ht="23.1" customHeight="1" x14ac:dyDescent="0.35">
      <c r="AW4186" s="74" t="s">
        <v>4249</v>
      </c>
    </row>
    <row r="4187" spans="49:49" ht="23.1" customHeight="1" x14ac:dyDescent="0.35">
      <c r="AW4187" s="74" t="s">
        <v>4250</v>
      </c>
    </row>
    <row r="4188" spans="49:49" ht="23.1" customHeight="1" x14ac:dyDescent="0.35">
      <c r="AW4188" s="74" t="s">
        <v>4251</v>
      </c>
    </row>
    <row r="4189" spans="49:49" ht="23.1" customHeight="1" x14ac:dyDescent="0.35">
      <c r="AW4189" s="74" t="s">
        <v>4252</v>
      </c>
    </row>
    <row r="4190" spans="49:49" ht="23.1" customHeight="1" x14ac:dyDescent="0.35">
      <c r="AW4190" s="74" t="s">
        <v>4253</v>
      </c>
    </row>
    <row r="4191" spans="49:49" ht="23.1" customHeight="1" x14ac:dyDescent="0.35">
      <c r="AW4191" s="74" t="s">
        <v>4254</v>
      </c>
    </row>
    <row r="4192" spans="49:49" ht="23.1" customHeight="1" x14ac:dyDescent="0.35">
      <c r="AW4192" s="74" t="s">
        <v>4255</v>
      </c>
    </row>
    <row r="4193" spans="49:49" ht="23.1" customHeight="1" x14ac:dyDescent="0.35">
      <c r="AW4193" s="74" t="s">
        <v>4256</v>
      </c>
    </row>
    <row r="4194" spans="49:49" ht="23.1" customHeight="1" x14ac:dyDescent="0.35">
      <c r="AW4194" s="74" t="s">
        <v>4257</v>
      </c>
    </row>
    <row r="4195" spans="49:49" ht="23.1" customHeight="1" x14ac:dyDescent="0.35">
      <c r="AW4195" s="74" t="s">
        <v>4258</v>
      </c>
    </row>
    <row r="4196" spans="49:49" ht="23.1" customHeight="1" x14ac:dyDescent="0.35">
      <c r="AW4196" s="74" t="s">
        <v>4259</v>
      </c>
    </row>
    <row r="4197" spans="49:49" ht="23.1" customHeight="1" x14ac:dyDescent="0.35">
      <c r="AW4197" s="74" t="s">
        <v>4260</v>
      </c>
    </row>
    <row r="4198" spans="49:49" ht="23.1" customHeight="1" x14ac:dyDescent="0.35">
      <c r="AW4198" s="74" t="s">
        <v>4261</v>
      </c>
    </row>
    <row r="4199" spans="49:49" ht="23.1" customHeight="1" x14ac:dyDescent="0.35">
      <c r="AW4199" s="74" t="s">
        <v>4262</v>
      </c>
    </row>
    <row r="4200" spans="49:49" ht="23.1" customHeight="1" x14ac:dyDescent="0.35">
      <c r="AW4200" s="74" t="s">
        <v>4263</v>
      </c>
    </row>
    <row r="4201" spans="49:49" ht="23.1" customHeight="1" x14ac:dyDescent="0.35">
      <c r="AW4201" s="74" t="s">
        <v>4264</v>
      </c>
    </row>
    <row r="4202" spans="49:49" ht="23.1" customHeight="1" x14ac:dyDescent="0.35">
      <c r="AW4202" s="74" t="s">
        <v>4265</v>
      </c>
    </row>
    <row r="4203" spans="49:49" ht="23.1" customHeight="1" x14ac:dyDescent="0.35">
      <c r="AW4203" s="74" t="s">
        <v>4266</v>
      </c>
    </row>
    <row r="4204" spans="49:49" ht="23.1" customHeight="1" x14ac:dyDescent="0.35">
      <c r="AW4204" s="74" t="s">
        <v>4267</v>
      </c>
    </row>
    <row r="4205" spans="49:49" ht="23.1" customHeight="1" x14ac:dyDescent="0.35">
      <c r="AW4205" s="74" t="s">
        <v>4268</v>
      </c>
    </row>
    <row r="4206" spans="49:49" ht="23.1" customHeight="1" x14ac:dyDescent="0.35">
      <c r="AW4206" s="74" t="s">
        <v>4269</v>
      </c>
    </row>
    <row r="4207" spans="49:49" ht="23.1" customHeight="1" x14ac:dyDescent="0.35">
      <c r="AW4207" s="74" t="s">
        <v>4270</v>
      </c>
    </row>
    <row r="4208" spans="49:49" ht="23.1" customHeight="1" x14ac:dyDescent="0.35">
      <c r="AW4208" s="74" t="s">
        <v>4271</v>
      </c>
    </row>
    <row r="4209" spans="49:49" ht="23.1" customHeight="1" x14ac:dyDescent="0.35">
      <c r="AW4209" s="74" t="s">
        <v>4272</v>
      </c>
    </row>
    <row r="4210" spans="49:49" ht="23.1" customHeight="1" x14ac:dyDescent="0.35">
      <c r="AW4210" s="74" t="s">
        <v>4273</v>
      </c>
    </row>
    <row r="4211" spans="49:49" ht="23.1" customHeight="1" x14ac:dyDescent="0.35">
      <c r="AW4211" s="74" t="s">
        <v>4274</v>
      </c>
    </row>
    <row r="4212" spans="49:49" ht="23.1" customHeight="1" x14ac:dyDescent="0.35">
      <c r="AW4212" s="74" t="s">
        <v>4275</v>
      </c>
    </row>
    <row r="4213" spans="49:49" ht="23.1" customHeight="1" x14ac:dyDescent="0.35">
      <c r="AW4213" s="74" t="s">
        <v>4276</v>
      </c>
    </row>
    <row r="4214" spans="49:49" ht="23.1" customHeight="1" x14ac:dyDescent="0.35">
      <c r="AW4214" s="74" t="s">
        <v>4277</v>
      </c>
    </row>
    <row r="4215" spans="49:49" ht="23.1" customHeight="1" x14ac:dyDescent="0.35">
      <c r="AW4215" s="74" t="s">
        <v>4278</v>
      </c>
    </row>
    <row r="4216" spans="49:49" ht="23.1" customHeight="1" x14ac:dyDescent="0.35">
      <c r="AW4216" s="74" t="s">
        <v>4279</v>
      </c>
    </row>
    <row r="4217" spans="49:49" ht="23.1" customHeight="1" x14ac:dyDescent="0.35">
      <c r="AW4217" s="74" t="s">
        <v>4280</v>
      </c>
    </row>
    <row r="4218" spans="49:49" ht="23.1" customHeight="1" x14ac:dyDescent="0.35">
      <c r="AW4218" s="74" t="s">
        <v>4281</v>
      </c>
    </row>
    <row r="4219" spans="49:49" ht="23.1" customHeight="1" x14ac:dyDescent="0.35">
      <c r="AW4219" s="74" t="s">
        <v>4282</v>
      </c>
    </row>
    <row r="4220" spans="49:49" ht="23.1" customHeight="1" x14ac:dyDescent="0.35">
      <c r="AW4220" s="74" t="s">
        <v>4283</v>
      </c>
    </row>
    <row r="4221" spans="49:49" ht="23.1" customHeight="1" x14ac:dyDescent="0.35">
      <c r="AW4221" s="74" t="s">
        <v>4284</v>
      </c>
    </row>
    <row r="4222" spans="49:49" ht="23.1" customHeight="1" x14ac:dyDescent="0.35">
      <c r="AW4222" s="74" t="s">
        <v>4285</v>
      </c>
    </row>
    <row r="4223" spans="49:49" ht="23.1" customHeight="1" x14ac:dyDescent="0.35">
      <c r="AW4223" s="74" t="s">
        <v>4286</v>
      </c>
    </row>
    <row r="4224" spans="49:49" ht="23.1" customHeight="1" x14ac:dyDescent="0.35">
      <c r="AW4224" s="74" t="s">
        <v>4287</v>
      </c>
    </row>
    <row r="4225" spans="49:49" ht="23.1" customHeight="1" x14ac:dyDescent="0.35">
      <c r="AW4225" s="74" t="s">
        <v>4288</v>
      </c>
    </row>
    <row r="4226" spans="49:49" ht="23.1" customHeight="1" x14ac:dyDescent="0.35">
      <c r="AW4226" s="74" t="s">
        <v>4289</v>
      </c>
    </row>
    <row r="4227" spans="49:49" ht="23.1" customHeight="1" x14ac:dyDescent="0.35">
      <c r="AW4227" s="74" t="s">
        <v>4290</v>
      </c>
    </row>
    <row r="4228" spans="49:49" ht="23.1" customHeight="1" x14ac:dyDescent="0.35">
      <c r="AW4228" s="74" t="s">
        <v>4291</v>
      </c>
    </row>
    <row r="4229" spans="49:49" ht="23.1" customHeight="1" x14ac:dyDescent="0.35">
      <c r="AW4229" s="74" t="s">
        <v>4292</v>
      </c>
    </row>
    <row r="4230" spans="49:49" ht="23.1" customHeight="1" x14ac:dyDescent="0.35">
      <c r="AW4230" s="74" t="s">
        <v>4293</v>
      </c>
    </row>
    <row r="4231" spans="49:49" ht="23.1" customHeight="1" x14ac:dyDescent="0.35">
      <c r="AW4231" s="74" t="s">
        <v>4294</v>
      </c>
    </row>
    <row r="4232" spans="49:49" ht="23.1" customHeight="1" x14ac:dyDescent="0.35">
      <c r="AW4232" s="74" t="s">
        <v>4295</v>
      </c>
    </row>
    <row r="4233" spans="49:49" ht="23.1" customHeight="1" x14ac:dyDescent="0.35">
      <c r="AW4233" s="74" t="s">
        <v>4296</v>
      </c>
    </row>
    <row r="4234" spans="49:49" ht="23.1" customHeight="1" x14ac:dyDescent="0.35">
      <c r="AW4234" s="74" t="s">
        <v>4297</v>
      </c>
    </row>
    <row r="4235" spans="49:49" ht="23.1" customHeight="1" x14ac:dyDescent="0.35">
      <c r="AW4235" s="74" t="s">
        <v>4298</v>
      </c>
    </row>
    <row r="4236" spans="49:49" ht="23.1" customHeight="1" x14ac:dyDescent="0.35">
      <c r="AW4236" s="74" t="s">
        <v>4299</v>
      </c>
    </row>
    <row r="4237" spans="49:49" ht="23.1" customHeight="1" x14ac:dyDescent="0.35">
      <c r="AW4237" s="74" t="s">
        <v>4300</v>
      </c>
    </row>
    <row r="4238" spans="49:49" ht="23.1" customHeight="1" x14ac:dyDescent="0.35">
      <c r="AW4238" s="74" t="s">
        <v>4301</v>
      </c>
    </row>
    <row r="4239" spans="49:49" ht="23.1" customHeight="1" x14ac:dyDescent="0.35">
      <c r="AW4239" s="74" t="s">
        <v>4302</v>
      </c>
    </row>
    <row r="4240" spans="49:49" ht="23.1" customHeight="1" x14ac:dyDescent="0.35">
      <c r="AW4240" s="74" t="s">
        <v>4303</v>
      </c>
    </row>
    <row r="4241" spans="49:49" ht="23.1" customHeight="1" x14ac:dyDescent="0.35">
      <c r="AW4241" s="74" t="s">
        <v>4304</v>
      </c>
    </row>
    <row r="4242" spans="49:49" ht="23.1" customHeight="1" x14ac:dyDescent="0.35">
      <c r="AW4242" s="74" t="s">
        <v>4305</v>
      </c>
    </row>
    <row r="4243" spans="49:49" ht="23.1" customHeight="1" x14ac:dyDescent="0.35">
      <c r="AW4243" s="74" t="s">
        <v>4306</v>
      </c>
    </row>
    <row r="4244" spans="49:49" ht="23.1" customHeight="1" x14ac:dyDescent="0.35">
      <c r="AW4244" s="74" t="s">
        <v>4307</v>
      </c>
    </row>
    <row r="4245" spans="49:49" ht="23.1" customHeight="1" x14ac:dyDescent="0.35">
      <c r="AW4245" s="74" t="s">
        <v>4308</v>
      </c>
    </row>
    <row r="4246" spans="49:49" ht="23.1" customHeight="1" x14ac:dyDescent="0.35">
      <c r="AW4246" s="74" t="s">
        <v>4309</v>
      </c>
    </row>
    <row r="4247" spans="49:49" ht="23.1" customHeight="1" x14ac:dyDescent="0.35">
      <c r="AW4247" s="74" t="s">
        <v>4310</v>
      </c>
    </row>
    <row r="4248" spans="49:49" ht="23.1" customHeight="1" x14ac:dyDescent="0.35">
      <c r="AW4248" s="74" t="s">
        <v>4311</v>
      </c>
    </row>
    <row r="4249" spans="49:49" ht="23.1" customHeight="1" x14ac:dyDescent="0.35">
      <c r="AW4249" s="74" t="s">
        <v>4312</v>
      </c>
    </row>
    <row r="4250" spans="49:49" ht="23.1" customHeight="1" x14ac:dyDescent="0.35">
      <c r="AW4250" s="74" t="s">
        <v>4313</v>
      </c>
    </row>
    <row r="4251" spans="49:49" ht="23.1" customHeight="1" x14ac:dyDescent="0.35">
      <c r="AW4251" s="74" t="s">
        <v>4314</v>
      </c>
    </row>
    <row r="4252" spans="49:49" ht="23.1" customHeight="1" x14ac:dyDescent="0.35">
      <c r="AW4252" s="74" t="s">
        <v>4315</v>
      </c>
    </row>
    <row r="4253" spans="49:49" ht="23.1" customHeight="1" x14ac:dyDescent="0.35">
      <c r="AW4253" s="74" t="s">
        <v>4316</v>
      </c>
    </row>
    <row r="4254" spans="49:49" ht="23.1" customHeight="1" x14ac:dyDescent="0.35">
      <c r="AW4254" s="74" t="s">
        <v>4317</v>
      </c>
    </row>
    <row r="4255" spans="49:49" ht="23.1" customHeight="1" x14ac:dyDescent="0.35">
      <c r="AW4255" s="74" t="s">
        <v>4318</v>
      </c>
    </row>
    <row r="4256" spans="49:49" ht="23.1" customHeight="1" x14ac:dyDescent="0.35">
      <c r="AW4256" s="74" t="s">
        <v>4319</v>
      </c>
    </row>
    <row r="4257" spans="49:49" ht="23.1" customHeight="1" x14ac:dyDescent="0.35">
      <c r="AW4257" s="74" t="s">
        <v>4320</v>
      </c>
    </row>
    <row r="4258" spans="49:49" ht="23.1" customHeight="1" x14ac:dyDescent="0.35">
      <c r="AW4258" s="74" t="s">
        <v>4321</v>
      </c>
    </row>
    <row r="4259" spans="49:49" ht="23.1" customHeight="1" x14ac:dyDescent="0.35">
      <c r="AW4259" s="74" t="s">
        <v>4322</v>
      </c>
    </row>
    <row r="4260" spans="49:49" ht="23.1" customHeight="1" x14ac:dyDescent="0.35">
      <c r="AW4260" s="74" t="s">
        <v>4323</v>
      </c>
    </row>
    <row r="4261" spans="49:49" ht="23.1" customHeight="1" x14ac:dyDescent="0.35">
      <c r="AW4261" s="74" t="s">
        <v>4324</v>
      </c>
    </row>
    <row r="4262" spans="49:49" ht="23.1" customHeight="1" x14ac:dyDescent="0.35">
      <c r="AW4262" s="74" t="s">
        <v>4325</v>
      </c>
    </row>
    <row r="4263" spans="49:49" ht="23.1" customHeight="1" x14ac:dyDescent="0.35">
      <c r="AW4263" s="74" t="s">
        <v>4326</v>
      </c>
    </row>
    <row r="4264" spans="49:49" ht="23.1" customHeight="1" x14ac:dyDescent="0.35">
      <c r="AW4264" s="74" t="s">
        <v>4327</v>
      </c>
    </row>
    <row r="4265" spans="49:49" ht="23.1" customHeight="1" x14ac:dyDescent="0.35">
      <c r="AW4265" s="74" t="s">
        <v>4328</v>
      </c>
    </row>
    <row r="4266" spans="49:49" ht="23.1" customHeight="1" x14ac:dyDescent="0.35">
      <c r="AW4266" s="74" t="s">
        <v>4329</v>
      </c>
    </row>
    <row r="4267" spans="49:49" ht="23.1" customHeight="1" x14ac:dyDescent="0.35">
      <c r="AW4267" s="74" t="s">
        <v>4330</v>
      </c>
    </row>
    <row r="4268" spans="49:49" ht="23.1" customHeight="1" x14ac:dyDescent="0.35">
      <c r="AW4268" s="74" t="s">
        <v>4331</v>
      </c>
    </row>
    <row r="4269" spans="49:49" ht="23.1" customHeight="1" x14ac:dyDescent="0.35">
      <c r="AW4269" s="74" t="s">
        <v>4332</v>
      </c>
    </row>
    <row r="4270" spans="49:49" ht="23.1" customHeight="1" x14ac:dyDescent="0.35">
      <c r="AW4270" s="74" t="s">
        <v>4333</v>
      </c>
    </row>
    <row r="4271" spans="49:49" ht="23.1" customHeight="1" x14ac:dyDescent="0.35">
      <c r="AW4271" s="74" t="s">
        <v>4334</v>
      </c>
    </row>
    <row r="4272" spans="49:49" ht="23.1" customHeight="1" x14ac:dyDescent="0.35">
      <c r="AW4272" s="74" t="s">
        <v>4335</v>
      </c>
    </row>
    <row r="4273" spans="49:49" ht="23.1" customHeight="1" x14ac:dyDescent="0.35">
      <c r="AW4273" s="74" t="s">
        <v>4336</v>
      </c>
    </row>
    <row r="4274" spans="49:49" ht="23.1" customHeight="1" x14ac:dyDescent="0.35">
      <c r="AW4274" s="74" t="s">
        <v>4337</v>
      </c>
    </row>
    <row r="4275" spans="49:49" ht="23.1" customHeight="1" x14ac:dyDescent="0.35">
      <c r="AW4275" s="74" t="s">
        <v>4338</v>
      </c>
    </row>
    <row r="4276" spans="49:49" ht="23.1" customHeight="1" x14ac:dyDescent="0.35">
      <c r="AW4276" s="74" t="s">
        <v>4339</v>
      </c>
    </row>
    <row r="4277" spans="49:49" ht="23.1" customHeight="1" x14ac:dyDescent="0.35">
      <c r="AW4277" s="74" t="s">
        <v>4340</v>
      </c>
    </row>
    <row r="4278" spans="49:49" ht="23.1" customHeight="1" x14ac:dyDescent="0.35">
      <c r="AW4278" s="74" t="s">
        <v>4341</v>
      </c>
    </row>
    <row r="4279" spans="49:49" ht="23.1" customHeight="1" x14ac:dyDescent="0.35">
      <c r="AW4279" s="74" t="s">
        <v>4342</v>
      </c>
    </row>
    <row r="4280" spans="49:49" ht="23.1" customHeight="1" x14ac:dyDescent="0.35">
      <c r="AW4280" s="74" t="s">
        <v>4343</v>
      </c>
    </row>
    <row r="4281" spans="49:49" ht="23.1" customHeight="1" x14ac:dyDescent="0.35">
      <c r="AW4281" s="74" t="s">
        <v>4344</v>
      </c>
    </row>
    <row r="4282" spans="49:49" ht="23.1" customHeight="1" x14ac:dyDescent="0.35">
      <c r="AW4282" s="74" t="s">
        <v>4345</v>
      </c>
    </row>
    <row r="4283" spans="49:49" ht="23.1" customHeight="1" x14ac:dyDescent="0.35">
      <c r="AW4283" s="74" t="s">
        <v>4346</v>
      </c>
    </row>
    <row r="4284" spans="49:49" ht="23.1" customHeight="1" x14ac:dyDescent="0.35">
      <c r="AW4284" s="74" t="s">
        <v>4347</v>
      </c>
    </row>
    <row r="4285" spans="49:49" ht="23.1" customHeight="1" x14ac:dyDescent="0.35">
      <c r="AW4285" s="74" t="s">
        <v>4348</v>
      </c>
    </row>
    <row r="4286" spans="49:49" ht="23.1" customHeight="1" x14ac:dyDescent="0.35">
      <c r="AW4286" s="74" t="s">
        <v>4349</v>
      </c>
    </row>
    <row r="4287" spans="49:49" ht="23.1" customHeight="1" x14ac:dyDescent="0.35">
      <c r="AW4287" s="74" t="s">
        <v>4350</v>
      </c>
    </row>
    <row r="4288" spans="49:49" ht="23.1" customHeight="1" x14ac:dyDescent="0.35">
      <c r="AW4288" s="74" t="s">
        <v>4351</v>
      </c>
    </row>
    <row r="4289" spans="49:49" ht="23.1" customHeight="1" x14ac:dyDescent="0.35">
      <c r="AW4289" s="74" t="s">
        <v>4352</v>
      </c>
    </row>
    <row r="4290" spans="49:49" ht="23.1" customHeight="1" x14ac:dyDescent="0.35">
      <c r="AW4290" s="74" t="s">
        <v>4353</v>
      </c>
    </row>
    <row r="4291" spans="49:49" ht="23.1" customHeight="1" x14ac:dyDescent="0.35">
      <c r="AW4291" s="74" t="s">
        <v>4354</v>
      </c>
    </row>
    <row r="4292" spans="49:49" ht="23.1" customHeight="1" x14ac:dyDescent="0.35">
      <c r="AW4292" s="74" t="s">
        <v>4355</v>
      </c>
    </row>
    <row r="4293" spans="49:49" ht="23.1" customHeight="1" x14ac:dyDescent="0.35">
      <c r="AW4293" s="74" t="s">
        <v>4356</v>
      </c>
    </row>
    <row r="4294" spans="49:49" ht="23.1" customHeight="1" x14ac:dyDescent="0.35">
      <c r="AW4294" s="74" t="s">
        <v>4357</v>
      </c>
    </row>
    <row r="4295" spans="49:49" ht="23.1" customHeight="1" x14ac:dyDescent="0.35">
      <c r="AW4295" s="74" t="s">
        <v>4358</v>
      </c>
    </row>
    <row r="4296" spans="49:49" ht="23.1" customHeight="1" x14ac:dyDescent="0.35">
      <c r="AW4296" s="74" t="s">
        <v>4359</v>
      </c>
    </row>
    <row r="4297" spans="49:49" ht="23.1" customHeight="1" x14ac:dyDescent="0.35">
      <c r="AW4297" s="74" t="s">
        <v>4360</v>
      </c>
    </row>
    <row r="4298" spans="49:49" ht="23.1" customHeight="1" x14ac:dyDescent="0.35">
      <c r="AW4298" s="74" t="s">
        <v>4361</v>
      </c>
    </row>
    <row r="4299" spans="49:49" ht="23.1" customHeight="1" x14ac:dyDescent="0.35">
      <c r="AW4299" s="74" t="s">
        <v>4362</v>
      </c>
    </row>
    <row r="4300" spans="49:49" ht="23.1" customHeight="1" x14ac:dyDescent="0.35">
      <c r="AW4300" s="74" t="s">
        <v>4363</v>
      </c>
    </row>
    <row r="4301" spans="49:49" ht="23.1" customHeight="1" x14ac:dyDescent="0.35">
      <c r="AW4301" s="74" t="s">
        <v>4364</v>
      </c>
    </row>
    <row r="4302" spans="49:49" ht="23.1" customHeight="1" x14ac:dyDescent="0.35">
      <c r="AW4302" s="74" t="s">
        <v>4365</v>
      </c>
    </row>
    <row r="4303" spans="49:49" ht="23.1" customHeight="1" x14ac:dyDescent="0.35">
      <c r="AW4303" s="74" t="s">
        <v>4366</v>
      </c>
    </row>
    <row r="4304" spans="49:49" ht="23.1" customHeight="1" x14ac:dyDescent="0.35">
      <c r="AW4304" s="74" t="s">
        <v>4367</v>
      </c>
    </row>
    <row r="4305" spans="49:49" ht="23.1" customHeight="1" x14ac:dyDescent="0.35">
      <c r="AW4305" s="74" t="s">
        <v>4368</v>
      </c>
    </row>
    <row r="4306" spans="49:49" ht="23.1" customHeight="1" x14ac:dyDescent="0.35">
      <c r="AW4306" s="74" t="s">
        <v>4369</v>
      </c>
    </row>
    <row r="4307" spans="49:49" ht="23.1" customHeight="1" x14ac:dyDescent="0.35">
      <c r="AW4307" s="74" t="s">
        <v>4370</v>
      </c>
    </row>
    <row r="4308" spans="49:49" ht="23.1" customHeight="1" x14ac:dyDescent="0.35">
      <c r="AW4308" s="74" t="s">
        <v>4371</v>
      </c>
    </row>
    <row r="4309" spans="49:49" ht="23.1" customHeight="1" x14ac:dyDescent="0.35">
      <c r="AW4309" s="74" t="s">
        <v>4372</v>
      </c>
    </row>
    <row r="4310" spans="49:49" ht="23.1" customHeight="1" x14ac:dyDescent="0.35">
      <c r="AW4310" s="74" t="s">
        <v>4373</v>
      </c>
    </row>
    <row r="4311" spans="49:49" ht="23.1" customHeight="1" x14ac:dyDescent="0.35">
      <c r="AW4311" s="74" t="s">
        <v>4374</v>
      </c>
    </row>
    <row r="4312" spans="49:49" ht="23.1" customHeight="1" x14ac:dyDescent="0.35">
      <c r="AW4312" s="74" t="s">
        <v>4375</v>
      </c>
    </row>
    <row r="4313" spans="49:49" ht="23.1" customHeight="1" x14ac:dyDescent="0.35">
      <c r="AW4313" s="74" t="s">
        <v>4376</v>
      </c>
    </row>
    <row r="4314" spans="49:49" ht="23.1" customHeight="1" x14ac:dyDescent="0.35">
      <c r="AW4314" s="74" t="s">
        <v>4377</v>
      </c>
    </row>
    <row r="4315" spans="49:49" ht="23.1" customHeight="1" x14ac:dyDescent="0.35">
      <c r="AW4315" s="74" t="s">
        <v>4378</v>
      </c>
    </row>
    <row r="4316" spans="49:49" ht="23.1" customHeight="1" x14ac:dyDescent="0.35">
      <c r="AW4316" s="74" t="s">
        <v>4379</v>
      </c>
    </row>
    <row r="4317" spans="49:49" ht="23.1" customHeight="1" x14ac:dyDescent="0.35">
      <c r="AW4317" s="74" t="s">
        <v>4380</v>
      </c>
    </row>
    <row r="4318" spans="49:49" ht="23.1" customHeight="1" x14ac:dyDescent="0.35">
      <c r="AW4318" s="74" t="s">
        <v>4381</v>
      </c>
    </row>
    <row r="4319" spans="49:49" ht="23.1" customHeight="1" x14ac:dyDescent="0.35">
      <c r="AW4319" s="74" t="s">
        <v>4382</v>
      </c>
    </row>
    <row r="4320" spans="49:49" ht="23.1" customHeight="1" x14ac:dyDescent="0.35">
      <c r="AW4320" s="74" t="s">
        <v>4383</v>
      </c>
    </row>
    <row r="4321" spans="49:49" ht="23.1" customHeight="1" x14ac:dyDescent="0.35">
      <c r="AW4321" s="74" t="s">
        <v>4384</v>
      </c>
    </row>
    <row r="4322" spans="49:49" ht="23.1" customHeight="1" x14ac:dyDescent="0.35">
      <c r="AW4322" s="74" t="s">
        <v>4385</v>
      </c>
    </row>
    <row r="4323" spans="49:49" ht="23.1" customHeight="1" x14ac:dyDescent="0.35">
      <c r="AW4323" s="74" t="s">
        <v>4386</v>
      </c>
    </row>
    <row r="4324" spans="49:49" ht="23.1" customHeight="1" x14ac:dyDescent="0.35">
      <c r="AW4324" s="74" t="s">
        <v>4387</v>
      </c>
    </row>
    <row r="4325" spans="49:49" ht="23.1" customHeight="1" x14ac:dyDescent="0.35">
      <c r="AW4325" s="74" t="s">
        <v>4388</v>
      </c>
    </row>
    <row r="4326" spans="49:49" ht="23.1" customHeight="1" x14ac:dyDescent="0.35">
      <c r="AW4326" s="74" t="s">
        <v>4389</v>
      </c>
    </row>
    <row r="4327" spans="49:49" ht="23.1" customHeight="1" x14ac:dyDescent="0.35">
      <c r="AW4327" s="74" t="s">
        <v>4390</v>
      </c>
    </row>
    <row r="4328" spans="49:49" ht="23.1" customHeight="1" x14ac:dyDescent="0.35">
      <c r="AW4328" s="74" t="s">
        <v>4391</v>
      </c>
    </row>
    <row r="4329" spans="49:49" ht="23.1" customHeight="1" x14ac:dyDescent="0.35">
      <c r="AW4329" s="74" t="s">
        <v>4392</v>
      </c>
    </row>
    <row r="4330" spans="49:49" ht="23.1" customHeight="1" x14ac:dyDescent="0.35">
      <c r="AW4330" s="74" t="s">
        <v>4393</v>
      </c>
    </row>
    <row r="4331" spans="49:49" ht="23.1" customHeight="1" x14ac:dyDescent="0.35">
      <c r="AW4331" s="74" t="s">
        <v>4394</v>
      </c>
    </row>
    <row r="4332" spans="49:49" ht="23.1" customHeight="1" x14ac:dyDescent="0.35">
      <c r="AW4332" s="74" t="s">
        <v>4395</v>
      </c>
    </row>
    <row r="4333" spans="49:49" ht="23.1" customHeight="1" x14ac:dyDescent="0.35">
      <c r="AW4333" s="74" t="s">
        <v>4396</v>
      </c>
    </row>
    <row r="4334" spans="49:49" ht="23.1" customHeight="1" x14ac:dyDescent="0.35">
      <c r="AW4334" s="74" t="s">
        <v>4397</v>
      </c>
    </row>
    <row r="4335" spans="49:49" ht="23.1" customHeight="1" x14ac:dyDescent="0.35">
      <c r="AW4335" s="74" t="s">
        <v>4398</v>
      </c>
    </row>
    <row r="4336" spans="49:49" ht="23.1" customHeight="1" x14ac:dyDescent="0.35">
      <c r="AW4336" s="74" t="s">
        <v>4399</v>
      </c>
    </row>
    <row r="4337" spans="49:49" ht="23.1" customHeight="1" x14ac:dyDescent="0.35">
      <c r="AW4337" s="74" t="s">
        <v>4400</v>
      </c>
    </row>
    <row r="4338" spans="49:49" ht="23.1" customHeight="1" x14ac:dyDescent="0.35">
      <c r="AW4338" s="74" t="s">
        <v>4401</v>
      </c>
    </row>
    <row r="4339" spans="49:49" ht="23.1" customHeight="1" x14ac:dyDescent="0.35">
      <c r="AW4339" s="74" t="s">
        <v>4402</v>
      </c>
    </row>
    <row r="4340" spans="49:49" ht="23.1" customHeight="1" x14ac:dyDescent="0.35">
      <c r="AW4340" s="74" t="s">
        <v>4403</v>
      </c>
    </row>
    <row r="4341" spans="49:49" ht="23.1" customHeight="1" x14ac:dyDescent="0.35">
      <c r="AW4341" s="74" t="s">
        <v>4404</v>
      </c>
    </row>
    <row r="4342" spans="49:49" ht="23.1" customHeight="1" x14ac:dyDescent="0.35">
      <c r="AW4342" s="74" t="s">
        <v>4405</v>
      </c>
    </row>
    <row r="4343" spans="49:49" ht="23.1" customHeight="1" x14ac:dyDescent="0.35">
      <c r="AW4343" s="74" t="s">
        <v>4406</v>
      </c>
    </row>
    <row r="4344" spans="49:49" ht="23.1" customHeight="1" x14ac:dyDescent="0.35">
      <c r="AW4344" s="74" t="s">
        <v>4407</v>
      </c>
    </row>
    <row r="4345" spans="49:49" ht="23.1" customHeight="1" x14ac:dyDescent="0.35">
      <c r="AW4345" s="74" t="s">
        <v>4408</v>
      </c>
    </row>
    <row r="4346" spans="49:49" ht="23.1" customHeight="1" x14ac:dyDescent="0.35">
      <c r="AW4346" s="74" t="s">
        <v>4409</v>
      </c>
    </row>
    <row r="4347" spans="49:49" ht="23.1" customHeight="1" x14ac:dyDescent="0.35">
      <c r="AW4347" s="74" t="s">
        <v>4410</v>
      </c>
    </row>
    <row r="4348" spans="49:49" ht="23.1" customHeight="1" x14ac:dyDescent="0.35">
      <c r="AW4348" s="74" t="s">
        <v>4411</v>
      </c>
    </row>
    <row r="4349" spans="49:49" ht="23.1" customHeight="1" x14ac:dyDescent="0.35">
      <c r="AW4349" s="74" t="s">
        <v>4412</v>
      </c>
    </row>
    <row r="4350" spans="49:49" ht="23.1" customHeight="1" x14ac:dyDescent="0.35">
      <c r="AW4350" s="74" t="s">
        <v>4413</v>
      </c>
    </row>
    <row r="4351" spans="49:49" ht="23.1" customHeight="1" x14ac:dyDescent="0.35">
      <c r="AW4351" s="74" t="s">
        <v>4414</v>
      </c>
    </row>
    <row r="4352" spans="49:49" ht="23.1" customHeight="1" x14ac:dyDescent="0.35">
      <c r="AW4352" s="74" t="s">
        <v>4415</v>
      </c>
    </row>
    <row r="4353" spans="49:49" ht="23.1" customHeight="1" x14ac:dyDescent="0.35">
      <c r="AW4353" s="74" t="s">
        <v>4416</v>
      </c>
    </row>
    <row r="4354" spans="49:49" ht="23.1" customHeight="1" x14ac:dyDescent="0.35">
      <c r="AW4354" s="74" t="s">
        <v>4417</v>
      </c>
    </row>
    <row r="4355" spans="49:49" ht="23.1" customHeight="1" x14ac:dyDescent="0.35">
      <c r="AW4355" s="74" t="s">
        <v>4418</v>
      </c>
    </row>
    <row r="4356" spans="49:49" ht="23.1" customHeight="1" x14ac:dyDescent="0.35">
      <c r="AW4356" s="74" t="s">
        <v>4419</v>
      </c>
    </row>
    <row r="4357" spans="49:49" ht="23.1" customHeight="1" x14ac:dyDescent="0.35">
      <c r="AW4357" s="74" t="s">
        <v>4420</v>
      </c>
    </row>
    <row r="4358" spans="49:49" ht="23.1" customHeight="1" x14ac:dyDescent="0.35">
      <c r="AW4358" s="74" t="s">
        <v>4421</v>
      </c>
    </row>
    <row r="4359" spans="49:49" ht="23.1" customHeight="1" x14ac:dyDescent="0.35">
      <c r="AW4359" s="74" t="s">
        <v>4422</v>
      </c>
    </row>
    <row r="4360" spans="49:49" ht="23.1" customHeight="1" x14ac:dyDescent="0.35">
      <c r="AW4360" s="74" t="s">
        <v>4423</v>
      </c>
    </row>
    <row r="4361" spans="49:49" ht="23.1" customHeight="1" x14ac:dyDescent="0.35">
      <c r="AW4361" s="74" t="s">
        <v>4424</v>
      </c>
    </row>
    <row r="4362" spans="49:49" ht="23.1" customHeight="1" x14ac:dyDescent="0.35">
      <c r="AW4362" s="74" t="s">
        <v>4425</v>
      </c>
    </row>
    <row r="4363" spans="49:49" ht="23.1" customHeight="1" x14ac:dyDescent="0.35">
      <c r="AW4363" s="74" t="s">
        <v>4426</v>
      </c>
    </row>
    <row r="4364" spans="49:49" ht="23.1" customHeight="1" x14ac:dyDescent="0.35">
      <c r="AW4364" s="74" t="s">
        <v>4427</v>
      </c>
    </row>
    <row r="4365" spans="49:49" ht="23.1" customHeight="1" x14ac:dyDescent="0.35">
      <c r="AW4365" s="74" t="s">
        <v>4428</v>
      </c>
    </row>
    <row r="4366" spans="49:49" ht="23.1" customHeight="1" x14ac:dyDescent="0.35">
      <c r="AW4366" s="74" t="s">
        <v>4429</v>
      </c>
    </row>
    <row r="4367" spans="49:49" ht="23.1" customHeight="1" x14ac:dyDescent="0.35">
      <c r="AW4367" s="74" t="s">
        <v>4430</v>
      </c>
    </row>
    <row r="4368" spans="49:49" ht="23.1" customHeight="1" x14ac:dyDescent="0.35">
      <c r="AW4368" s="74" t="s">
        <v>4431</v>
      </c>
    </row>
    <row r="4369" spans="49:49" ht="23.1" customHeight="1" x14ac:dyDescent="0.35">
      <c r="AW4369" s="74" t="s">
        <v>4432</v>
      </c>
    </row>
    <row r="4370" spans="49:49" ht="23.1" customHeight="1" x14ac:dyDescent="0.35">
      <c r="AW4370" s="74" t="s">
        <v>4433</v>
      </c>
    </row>
    <row r="4371" spans="49:49" ht="23.1" customHeight="1" x14ac:dyDescent="0.35">
      <c r="AW4371" s="74" t="s">
        <v>4434</v>
      </c>
    </row>
    <row r="4372" spans="49:49" ht="23.1" customHeight="1" x14ac:dyDescent="0.35">
      <c r="AW4372" s="74" t="s">
        <v>4435</v>
      </c>
    </row>
    <row r="4373" spans="49:49" ht="23.1" customHeight="1" x14ac:dyDescent="0.35">
      <c r="AW4373" s="74" t="s">
        <v>4436</v>
      </c>
    </row>
    <row r="4374" spans="49:49" ht="23.1" customHeight="1" x14ac:dyDescent="0.35">
      <c r="AW4374" s="74" t="s">
        <v>4437</v>
      </c>
    </row>
    <row r="4375" spans="49:49" ht="23.1" customHeight="1" x14ac:dyDescent="0.35">
      <c r="AW4375" s="74" t="s">
        <v>4438</v>
      </c>
    </row>
    <row r="4376" spans="49:49" ht="23.1" customHeight="1" x14ac:dyDescent="0.35">
      <c r="AW4376" s="74" t="s">
        <v>4439</v>
      </c>
    </row>
    <row r="4377" spans="49:49" ht="23.1" customHeight="1" x14ac:dyDescent="0.35">
      <c r="AW4377" s="74" t="s">
        <v>4440</v>
      </c>
    </row>
    <row r="4378" spans="49:49" ht="23.1" customHeight="1" x14ac:dyDescent="0.35">
      <c r="AW4378" s="74" t="s">
        <v>4441</v>
      </c>
    </row>
    <row r="4379" spans="49:49" ht="23.1" customHeight="1" x14ac:dyDescent="0.35">
      <c r="AW4379" s="74" t="s">
        <v>4442</v>
      </c>
    </row>
    <row r="4380" spans="49:49" ht="23.1" customHeight="1" x14ac:dyDescent="0.35">
      <c r="AW4380" s="74" t="s">
        <v>4443</v>
      </c>
    </row>
    <row r="4381" spans="49:49" ht="23.1" customHeight="1" x14ac:dyDescent="0.35">
      <c r="AW4381" s="74" t="s">
        <v>4444</v>
      </c>
    </row>
    <row r="4382" spans="49:49" ht="23.1" customHeight="1" x14ac:dyDescent="0.35">
      <c r="AW4382" s="74" t="s">
        <v>4445</v>
      </c>
    </row>
    <row r="4383" spans="49:49" ht="23.1" customHeight="1" x14ac:dyDescent="0.35">
      <c r="AW4383" s="74" t="s">
        <v>4446</v>
      </c>
    </row>
    <row r="4384" spans="49:49" ht="23.1" customHeight="1" x14ac:dyDescent="0.35">
      <c r="AW4384" s="74" t="s">
        <v>4447</v>
      </c>
    </row>
    <row r="4385" spans="49:49" ht="23.1" customHeight="1" x14ac:dyDescent="0.35">
      <c r="AW4385" s="74" t="s">
        <v>4448</v>
      </c>
    </row>
    <row r="4386" spans="49:49" ht="23.1" customHeight="1" x14ac:dyDescent="0.35">
      <c r="AW4386" s="74" t="s">
        <v>4449</v>
      </c>
    </row>
    <row r="4387" spans="49:49" ht="23.1" customHeight="1" x14ac:dyDescent="0.35">
      <c r="AW4387" s="74" t="s">
        <v>4450</v>
      </c>
    </row>
    <row r="4388" spans="49:49" ht="23.1" customHeight="1" x14ac:dyDescent="0.35">
      <c r="AW4388" s="74" t="s">
        <v>4451</v>
      </c>
    </row>
    <row r="4389" spans="49:49" ht="23.1" customHeight="1" x14ac:dyDescent="0.35">
      <c r="AW4389" s="74" t="s">
        <v>4452</v>
      </c>
    </row>
    <row r="4390" spans="49:49" ht="23.1" customHeight="1" x14ac:dyDescent="0.35">
      <c r="AW4390" s="74" t="s">
        <v>4453</v>
      </c>
    </row>
    <row r="4391" spans="49:49" ht="23.1" customHeight="1" x14ac:dyDescent="0.35">
      <c r="AW4391" s="74" t="s">
        <v>4454</v>
      </c>
    </row>
    <row r="4392" spans="49:49" ht="23.1" customHeight="1" x14ac:dyDescent="0.35">
      <c r="AW4392" s="74" t="s">
        <v>4455</v>
      </c>
    </row>
    <row r="4393" spans="49:49" ht="23.1" customHeight="1" x14ac:dyDescent="0.35">
      <c r="AW4393" s="74" t="s">
        <v>4456</v>
      </c>
    </row>
    <row r="4394" spans="49:49" ht="23.1" customHeight="1" x14ac:dyDescent="0.35">
      <c r="AW4394" s="74" t="s">
        <v>4457</v>
      </c>
    </row>
    <row r="4395" spans="49:49" ht="23.1" customHeight="1" x14ac:dyDescent="0.35">
      <c r="AW4395" s="74" t="s">
        <v>4458</v>
      </c>
    </row>
    <row r="4396" spans="49:49" ht="23.1" customHeight="1" x14ac:dyDescent="0.35">
      <c r="AW4396" s="74" t="s">
        <v>4459</v>
      </c>
    </row>
    <row r="4397" spans="49:49" ht="23.1" customHeight="1" x14ac:dyDescent="0.35">
      <c r="AW4397" s="74" t="s">
        <v>4460</v>
      </c>
    </row>
    <row r="4398" spans="49:49" ht="23.1" customHeight="1" x14ac:dyDescent="0.35">
      <c r="AW4398" s="74" t="s">
        <v>4461</v>
      </c>
    </row>
    <row r="4399" spans="49:49" ht="23.1" customHeight="1" x14ac:dyDescent="0.35">
      <c r="AW4399" s="74" t="s">
        <v>4462</v>
      </c>
    </row>
    <row r="4400" spans="49:49" ht="23.1" customHeight="1" x14ac:dyDescent="0.35">
      <c r="AW4400" s="74" t="s">
        <v>4463</v>
      </c>
    </row>
    <row r="4401" spans="49:49" ht="23.1" customHeight="1" x14ac:dyDescent="0.35">
      <c r="AW4401" s="74" t="s">
        <v>4464</v>
      </c>
    </row>
    <row r="4402" spans="49:49" ht="23.1" customHeight="1" x14ac:dyDescent="0.35">
      <c r="AW4402" s="74" t="s">
        <v>4465</v>
      </c>
    </row>
    <row r="4403" spans="49:49" ht="23.1" customHeight="1" x14ac:dyDescent="0.35">
      <c r="AW4403" s="74" t="s">
        <v>4466</v>
      </c>
    </row>
    <row r="4404" spans="49:49" ht="23.1" customHeight="1" x14ac:dyDescent="0.35">
      <c r="AW4404" s="74" t="s">
        <v>4467</v>
      </c>
    </row>
    <row r="4405" spans="49:49" ht="23.1" customHeight="1" x14ac:dyDescent="0.35">
      <c r="AW4405" s="74" t="s">
        <v>4468</v>
      </c>
    </row>
    <row r="4406" spans="49:49" ht="23.1" customHeight="1" x14ac:dyDescent="0.35">
      <c r="AW4406" s="74" t="s">
        <v>4469</v>
      </c>
    </row>
    <row r="4407" spans="49:49" ht="23.1" customHeight="1" x14ac:dyDescent="0.35">
      <c r="AW4407" s="74" t="s">
        <v>4470</v>
      </c>
    </row>
    <row r="4408" spans="49:49" ht="23.1" customHeight="1" x14ac:dyDescent="0.35">
      <c r="AW4408" s="74" t="s">
        <v>4471</v>
      </c>
    </row>
    <row r="4409" spans="49:49" ht="23.1" customHeight="1" x14ac:dyDescent="0.35">
      <c r="AW4409" s="74" t="s">
        <v>4472</v>
      </c>
    </row>
    <row r="4410" spans="49:49" ht="23.1" customHeight="1" x14ac:dyDescent="0.35">
      <c r="AW4410" s="74" t="s">
        <v>4473</v>
      </c>
    </row>
    <row r="4411" spans="49:49" ht="23.1" customHeight="1" x14ac:dyDescent="0.35">
      <c r="AW4411" s="74" t="s">
        <v>4474</v>
      </c>
    </row>
    <row r="4412" spans="49:49" ht="23.1" customHeight="1" x14ac:dyDescent="0.35">
      <c r="AW4412" s="74" t="s">
        <v>4475</v>
      </c>
    </row>
    <row r="4413" spans="49:49" ht="23.1" customHeight="1" x14ac:dyDescent="0.35">
      <c r="AW4413" s="74" t="s">
        <v>4476</v>
      </c>
    </row>
    <row r="4414" spans="49:49" ht="23.1" customHeight="1" x14ac:dyDescent="0.35">
      <c r="AW4414" s="74" t="s">
        <v>4477</v>
      </c>
    </row>
    <row r="4415" spans="49:49" ht="23.1" customHeight="1" x14ac:dyDescent="0.35">
      <c r="AW4415" s="74" t="s">
        <v>4478</v>
      </c>
    </row>
    <row r="4416" spans="49:49" ht="23.1" customHeight="1" x14ac:dyDescent="0.35">
      <c r="AW4416" s="74" t="s">
        <v>4479</v>
      </c>
    </row>
    <row r="4417" spans="49:49" ht="23.1" customHeight="1" x14ac:dyDescent="0.35">
      <c r="AW4417" s="74" t="s">
        <v>4480</v>
      </c>
    </row>
    <row r="4418" spans="49:49" ht="23.1" customHeight="1" x14ac:dyDescent="0.35">
      <c r="AW4418" s="74" t="s">
        <v>4481</v>
      </c>
    </row>
    <row r="4419" spans="49:49" ht="23.1" customHeight="1" x14ac:dyDescent="0.35">
      <c r="AW4419" s="74" t="s">
        <v>4482</v>
      </c>
    </row>
    <row r="4420" spans="49:49" ht="23.1" customHeight="1" x14ac:dyDescent="0.35">
      <c r="AW4420" s="74" t="s">
        <v>4483</v>
      </c>
    </row>
    <row r="4421" spans="49:49" ht="23.1" customHeight="1" x14ac:dyDescent="0.35">
      <c r="AW4421" s="74" t="s">
        <v>4484</v>
      </c>
    </row>
    <row r="4422" spans="49:49" ht="23.1" customHeight="1" x14ac:dyDescent="0.35">
      <c r="AW4422" s="74" t="s">
        <v>4485</v>
      </c>
    </row>
    <row r="4423" spans="49:49" ht="23.1" customHeight="1" x14ac:dyDescent="0.35">
      <c r="AW4423" s="74" t="s">
        <v>4486</v>
      </c>
    </row>
    <row r="4424" spans="49:49" ht="23.1" customHeight="1" x14ac:dyDescent="0.35">
      <c r="AW4424" s="74" t="s">
        <v>4487</v>
      </c>
    </row>
    <row r="4425" spans="49:49" ht="23.1" customHeight="1" x14ac:dyDescent="0.35">
      <c r="AW4425" s="74" t="s">
        <v>4488</v>
      </c>
    </row>
    <row r="4426" spans="49:49" ht="23.1" customHeight="1" x14ac:dyDescent="0.35">
      <c r="AW4426" s="74" t="s">
        <v>4489</v>
      </c>
    </row>
    <row r="4427" spans="49:49" ht="23.1" customHeight="1" x14ac:dyDescent="0.35">
      <c r="AW4427" s="74" t="s">
        <v>4490</v>
      </c>
    </row>
    <row r="4428" spans="49:49" ht="23.1" customHeight="1" x14ac:dyDescent="0.35">
      <c r="AW4428" s="74" t="s">
        <v>4491</v>
      </c>
    </row>
    <row r="4429" spans="49:49" ht="23.1" customHeight="1" x14ac:dyDescent="0.35">
      <c r="AW4429" s="74" t="s">
        <v>4492</v>
      </c>
    </row>
    <row r="4430" spans="49:49" ht="23.1" customHeight="1" x14ac:dyDescent="0.35">
      <c r="AW4430" s="74" t="s">
        <v>4493</v>
      </c>
    </row>
    <row r="4431" spans="49:49" ht="23.1" customHeight="1" x14ac:dyDescent="0.35">
      <c r="AW4431" s="74" t="s">
        <v>4494</v>
      </c>
    </row>
    <row r="4432" spans="49:49" ht="23.1" customHeight="1" x14ac:dyDescent="0.35">
      <c r="AW4432" s="74" t="s">
        <v>4495</v>
      </c>
    </row>
    <row r="4433" spans="49:49" ht="23.1" customHeight="1" x14ac:dyDescent="0.35">
      <c r="AW4433" s="74" t="s">
        <v>4496</v>
      </c>
    </row>
    <row r="4434" spans="49:49" ht="23.1" customHeight="1" x14ac:dyDescent="0.35">
      <c r="AW4434" s="74" t="s">
        <v>4497</v>
      </c>
    </row>
    <row r="4435" spans="49:49" ht="23.1" customHeight="1" x14ac:dyDescent="0.35">
      <c r="AW4435" s="74" t="s">
        <v>4498</v>
      </c>
    </row>
    <row r="4436" spans="49:49" ht="23.1" customHeight="1" x14ac:dyDescent="0.35">
      <c r="AW4436" s="74" t="s">
        <v>4499</v>
      </c>
    </row>
    <row r="4437" spans="49:49" ht="23.1" customHeight="1" x14ac:dyDescent="0.35">
      <c r="AW4437" s="74" t="s">
        <v>4500</v>
      </c>
    </row>
    <row r="4438" spans="49:49" ht="23.1" customHeight="1" x14ac:dyDescent="0.35">
      <c r="AW4438" s="74" t="s">
        <v>4501</v>
      </c>
    </row>
    <row r="4439" spans="49:49" ht="23.1" customHeight="1" x14ac:dyDescent="0.35">
      <c r="AW4439" s="74" t="s">
        <v>4502</v>
      </c>
    </row>
    <row r="4440" spans="49:49" ht="23.1" customHeight="1" x14ac:dyDescent="0.35">
      <c r="AW4440" s="74" t="s">
        <v>4503</v>
      </c>
    </row>
    <row r="4441" spans="49:49" ht="23.1" customHeight="1" x14ac:dyDescent="0.35">
      <c r="AW4441" s="74" t="s">
        <v>4504</v>
      </c>
    </row>
    <row r="4442" spans="49:49" ht="23.1" customHeight="1" x14ac:dyDescent="0.35">
      <c r="AW4442" s="74" t="s">
        <v>4505</v>
      </c>
    </row>
    <row r="4443" spans="49:49" ht="23.1" customHeight="1" x14ac:dyDescent="0.35">
      <c r="AW4443" s="74" t="s">
        <v>4506</v>
      </c>
    </row>
    <row r="4444" spans="49:49" ht="23.1" customHeight="1" x14ac:dyDescent="0.35">
      <c r="AW4444" s="74" t="s">
        <v>4507</v>
      </c>
    </row>
    <row r="4445" spans="49:49" ht="23.1" customHeight="1" x14ac:dyDescent="0.35">
      <c r="AW4445" s="74" t="s">
        <v>4508</v>
      </c>
    </row>
    <row r="4446" spans="49:49" ht="23.1" customHeight="1" x14ac:dyDescent="0.35">
      <c r="AW4446" s="74" t="s">
        <v>4509</v>
      </c>
    </row>
    <row r="4447" spans="49:49" ht="23.1" customHeight="1" x14ac:dyDescent="0.35">
      <c r="AW4447" s="74" t="s">
        <v>4510</v>
      </c>
    </row>
    <row r="4448" spans="49:49" ht="23.1" customHeight="1" x14ac:dyDescent="0.35">
      <c r="AW4448" s="74" t="s">
        <v>4511</v>
      </c>
    </row>
    <row r="4449" spans="49:49" ht="23.1" customHeight="1" x14ac:dyDescent="0.35">
      <c r="AW4449" s="74" t="s">
        <v>4512</v>
      </c>
    </row>
    <row r="4450" spans="49:49" ht="23.1" customHeight="1" x14ac:dyDescent="0.35">
      <c r="AW4450" s="74" t="s">
        <v>4513</v>
      </c>
    </row>
    <row r="4451" spans="49:49" ht="23.1" customHeight="1" x14ac:dyDescent="0.35">
      <c r="AW4451" s="74" t="s">
        <v>4514</v>
      </c>
    </row>
    <row r="4452" spans="49:49" ht="23.1" customHeight="1" x14ac:dyDescent="0.35">
      <c r="AW4452" s="74" t="s">
        <v>4515</v>
      </c>
    </row>
    <row r="4453" spans="49:49" ht="23.1" customHeight="1" x14ac:dyDescent="0.35">
      <c r="AW4453" s="74" t="s">
        <v>4516</v>
      </c>
    </row>
    <row r="4454" spans="49:49" ht="23.1" customHeight="1" x14ac:dyDescent="0.35">
      <c r="AW4454" s="74" t="s">
        <v>4517</v>
      </c>
    </row>
    <row r="4455" spans="49:49" ht="23.1" customHeight="1" x14ac:dyDescent="0.35">
      <c r="AW4455" s="74" t="s">
        <v>4518</v>
      </c>
    </row>
    <row r="4456" spans="49:49" ht="23.1" customHeight="1" x14ac:dyDescent="0.35">
      <c r="AW4456" s="74" t="s">
        <v>4519</v>
      </c>
    </row>
    <row r="4457" spans="49:49" ht="23.1" customHeight="1" x14ac:dyDescent="0.35">
      <c r="AW4457" s="74" t="s">
        <v>4520</v>
      </c>
    </row>
    <row r="4458" spans="49:49" ht="23.1" customHeight="1" x14ac:dyDescent="0.35">
      <c r="AW4458" s="74" t="s">
        <v>4521</v>
      </c>
    </row>
    <row r="4459" spans="49:49" ht="23.1" customHeight="1" x14ac:dyDescent="0.35">
      <c r="AW4459" s="74" t="s">
        <v>4522</v>
      </c>
    </row>
    <row r="4460" spans="49:49" ht="23.1" customHeight="1" x14ac:dyDescent="0.35">
      <c r="AW4460" s="74" t="s">
        <v>4523</v>
      </c>
    </row>
    <row r="4461" spans="49:49" ht="23.1" customHeight="1" x14ac:dyDescent="0.35">
      <c r="AW4461" s="74" t="s">
        <v>4524</v>
      </c>
    </row>
    <row r="4462" spans="49:49" ht="23.1" customHeight="1" x14ac:dyDescent="0.35">
      <c r="AW4462" s="74" t="s">
        <v>4525</v>
      </c>
    </row>
    <row r="4463" spans="49:49" ht="23.1" customHeight="1" x14ac:dyDescent="0.35">
      <c r="AW4463" s="74" t="s">
        <v>4526</v>
      </c>
    </row>
    <row r="4464" spans="49:49" ht="23.1" customHeight="1" x14ac:dyDescent="0.35">
      <c r="AW4464" s="74" t="s">
        <v>4527</v>
      </c>
    </row>
    <row r="4465" spans="49:49" ht="23.1" customHeight="1" x14ac:dyDescent="0.35">
      <c r="AW4465" s="74" t="s">
        <v>4528</v>
      </c>
    </row>
    <row r="4466" spans="49:49" ht="23.1" customHeight="1" x14ac:dyDescent="0.35">
      <c r="AW4466" s="74" t="s">
        <v>4529</v>
      </c>
    </row>
    <row r="4467" spans="49:49" ht="23.1" customHeight="1" x14ac:dyDescent="0.35">
      <c r="AW4467" s="74" t="s">
        <v>4530</v>
      </c>
    </row>
    <row r="4468" spans="49:49" ht="23.1" customHeight="1" x14ac:dyDescent="0.35">
      <c r="AW4468" s="74" t="s">
        <v>4531</v>
      </c>
    </row>
    <row r="4469" spans="49:49" ht="23.1" customHeight="1" x14ac:dyDescent="0.35">
      <c r="AW4469" s="74" t="s">
        <v>4532</v>
      </c>
    </row>
    <row r="4470" spans="49:49" ht="23.1" customHeight="1" x14ac:dyDescent="0.35">
      <c r="AW4470" s="74" t="s">
        <v>4533</v>
      </c>
    </row>
    <row r="4471" spans="49:49" ht="23.1" customHeight="1" x14ac:dyDescent="0.35">
      <c r="AW4471" s="74" t="s">
        <v>4534</v>
      </c>
    </row>
    <row r="4472" spans="49:49" ht="23.1" customHeight="1" x14ac:dyDescent="0.35">
      <c r="AW4472" s="74" t="s">
        <v>4535</v>
      </c>
    </row>
    <row r="4473" spans="49:49" ht="23.1" customHeight="1" x14ac:dyDescent="0.35">
      <c r="AW4473" s="74" t="s">
        <v>4536</v>
      </c>
    </row>
    <row r="4474" spans="49:49" ht="23.1" customHeight="1" x14ac:dyDescent="0.35">
      <c r="AW4474" s="74" t="s">
        <v>4537</v>
      </c>
    </row>
    <row r="4475" spans="49:49" ht="23.1" customHeight="1" x14ac:dyDescent="0.35">
      <c r="AW4475" s="74" t="s">
        <v>4538</v>
      </c>
    </row>
    <row r="4476" spans="49:49" ht="23.1" customHeight="1" x14ac:dyDescent="0.35">
      <c r="AW4476" s="74" t="s">
        <v>4539</v>
      </c>
    </row>
    <row r="4477" spans="49:49" ht="23.1" customHeight="1" x14ac:dyDescent="0.35">
      <c r="AW4477" s="74" t="s">
        <v>4540</v>
      </c>
    </row>
    <row r="4478" spans="49:49" ht="23.1" customHeight="1" x14ac:dyDescent="0.35">
      <c r="AW4478" s="74" t="s">
        <v>4541</v>
      </c>
    </row>
    <row r="4479" spans="49:49" ht="23.1" customHeight="1" x14ac:dyDescent="0.35">
      <c r="AW4479" s="74" t="s">
        <v>4542</v>
      </c>
    </row>
    <row r="4480" spans="49:49" ht="23.1" customHeight="1" x14ac:dyDescent="0.35">
      <c r="AW4480" s="74" t="s">
        <v>4543</v>
      </c>
    </row>
    <row r="4481" spans="49:49" ht="23.1" customHeight="1" x14ac:dyDescent="0.35">
      <c r="AW4481" s="74" t="s">
        <v>4544</v>
      </c>
    </row>
    <row r="4482" spans="49:49" ht="23.1" customHeight="1" x14ac:dyDescent="0.35">
      <c r="AW4482" s="74" t="s">
        <v>4545</v>
      </c>
    </row>
    <row r="4483" spans="49:49" ht="23.1" customHeight="1" x14ac:dyDescent="0.35">
      <c r="AW4483" s="74" t="s">
        <v>4546</v>
      </c>
    </row>
    <row r="4484" spans="49:49" ht="23.1" customHeight="1" x14ac:dyDescent="0.35">
      <c r="AW4484" s="74" t="s">
        <v>4547</v>
      </c>
    </row>
    <row r="4485" spans="49:49" ht="23.1" customHeight="1" x14ac:dyDescent="0.35">
      <c r="AW4485" s="74" t="s">
        <v>4548</v>
      </c>
    </row>
    <row r="4486" spans="49:49" ht="23.1" customHeight="1" x14ac:dyDescent="0.35">
      <c r="AW4486" s="74" t="s">
        <v>4549</v>
      </c>
    </row>
    <row r="4487" spans="49:49" ht="23.1" customHeight="1" x14ac:dyDescent="0.35">
      <c r="AW4487" s="74" t="s">
        <v>4550</v>
      </c>
    </row>
    <row r="4488" spans="49:49" ht="23.1" customHeight="1" x14ac:dyDescent="0.35">
      <c r="AW4488" s="74" t="s">
        <v>4551</v>
      </c>
    </row>
    <row r="4489" spans="49:49" ht="23.1" customHeight="1" x14ac:dyDescent="0.35">
      <c r="AW4489" s="74" t="s">
        <v>4552</v>
      </c>
    </row>
    <row r="4490" spans="49:49" ht="23.1" customHeight="1" x14ac:dyDescent="0.35">
      <c r="AW4490" s="74" t="s">
        <v>4553</v>
      </c>
    </row>
    <row r="4491" spans="49:49" ht="23.1" customHeight="1" x14ac:dyDescent="0.35">
      <c r="AW4491" s="74" t="s">
        <v>4554</v>
      </c>
    </row>
    <row r="4492" spans="49:49" ht="23.1" customHeight="1" x14ac:dyDescent="0.35">
      <c r="AW4492" s="74" t="s">
        <v>4555</v>
      </c>
    </row>
    <row r="4493" spans="49:49" ht="23.1" customHeight="1" x14ac:dyDescent="0.35">
      <c r="AW4493" s="74" t="s">
        <v>4556</v>
      </c>
    </row>
    <row r="4494" spans="49:49" ht="23.1" customHeight="1" x14ac:dyDescent="0.35">
      <c r="AW4494" s="74" t="s">
        <v>4557</v>
      </c>
    </row>
    <row r="4495" spans="49:49" ht="23.1" customHeight="1" x14ac:dyDescent="0.35">
      <c r="AW4495" s="74" t="s">
        <v>4558</v>
      </c>
    </row>
    <row r="4496" spans="49:49" ht="23.1" customHeight="1" x14ac:dyDescent="0.35">
      <c r="AW4496" s="74" t="s">
        <v>4559</v>
      </c>
    </row>
    <row r="4497" spans="49:49" ht="23.1" customHeight="1" x14ac:dyDescent="0.35">
      <c r="AW4497" s="74" t="s">
        <v>4560</v>
      </c>
    </row>
    <row r="4498" spans="49:49" ht="23.1" customHeight="1" x14ac:dyDescent="0.35">
      <c r="AW4498" s="74" t="s">
        <v>4561</v>
      </c>
    </row>
    <row r="4499" spans="49:49" ht="23.1" customHeight="1" x14ac:dyDescent="0.35">
      <c r="AW4499" s="74" t="s">
        <v>4562</v>
      </c>
    </row>
    <row r="4500" spans="49:49" ht="23.1" customHeight="1" x14ac:dyDescent="0.35">
      <c r="AW4500" s="74" t="s">
        <v>4563</v>
      </c>
    </row>
    <row r="4501" spans="49:49" ht="23.1" customHeight="1" x14ac:dyDescent="0.35">
      <c r="AW4501" s="74" t="s">
        <v>4564</v>
      </c>
    </row>
    <row r="4502" spans="49:49" ht="23.1" customHeight="1" x14ac:dyDescent="0.35">
      <c r="AW4502" s="74" t="s">
        <v>4565</v>
      </c>
    </row>
    <row r="4503" spans="49:49" ht="23.1" customHeight="1" x14ac:dyDescent="0.35">
      <c r="AW4503" s="74" t="s">
        <v>4566</v>
      </c>
    </row>
    <row r="4504" spans="49:49" ht="23.1" customHeight="1" x14ac:dyDescent="0.35">
      <c r="AW4504" s="74" t="s">
        <v>4567</v>
      </c>
    </row>
    <row r="4505" spans="49:49" ht="23.1" customHeight="1" x14ac:dyDescent="0.35">
      <c r="AW4505" s="74" t="s">
        <v>4568</v>
      </c>
    </row>
    <row r="4506" spans="49:49" ht="23.1" customHeight="1" x14ac:dyDescent="0.35">
      <c r="AW4506" s="74" t="s">
        <v>4569</v>
      </c>
    </row>
    <row r="4507" spans="49:49" ht="23.1" customHeight="1" x14ac:dyDescent="0.35">
      <c r="AW4507" s="74" t="s">
        <v>4570</v>
      </c>
    </row>
    <row r="4508" spans="49:49" ht="23.1" customHeight="1" x14ac:dyDescent="0.35">
      <c r="AW4508" s="74" t="s">
        <v>4571</v>
      </c>
    </row>
    <row r="4509" spans="49:49" ht="23.1" customHeight="1" x14ac:dyDescent="0.35">
      <c r="AW4509" s="74" t="s">
        <v>4572</v>
      </c>
    </row>
    <row r="4510" spans="49:49" ht="23.1" customHeight="1" x14ac:dyDescent="0.35">
      <c r="AW4510" s="74" t="s">
        <v>4573</v>
      </c>
    </row>
    <row r="4511" spans="49:49" ht="23.1" customHeight="1" x14ac:dyDescent="0.35">
      <c r="AW4511" s="74" t="s">
        <v>4574</v>
      </c>
    </row>
    <row r="4512" spans="49:49" ht="23.1" customHeight="1" x14ac:dyDescent="0.35">
      <c r="AW4512" s="74" t="s">
        <v>4575</v>
      </c>
    </row>
    <row r="4513" spans="49:49" ht="23.1" customHeight="1" x14ac:dyDescent="0.35">
      <c r="AW4513" s="74" t="s">
        <v>4576</v>
      </c>
    </row>
    <row r="4514" spans="49:49" ht="23.1" customHeight="1" x14ac:dyDescent="0.35">
      <c r="AW4514" s="74" t="s">
        <v>4577</v>
      </c>
    </row>
    <row r="4515" spans="49:49" ht="23.1" customHeight="1" x14ac:dyDescent="0.35">
      <c r="AW4515" s="74" t="s">
        <v>4578</v>
      </c>
    </row>
    <row r="4516" spans="49:49" ht="23.1" customHeight="1" x14ac:dyDescent="0.35">
      <c r="AW4516" s="74" t="s">
        <v>4579</v>
      </c>
    </row>
    <row r="4517" spans="49:49" ht="23.1" customHeight="1" x14ac:dyDescent="0.35">
      <c r="AW4517" s="74" t="s">
        <v>4580</v>
      </c>
    </row>
    <row r="4518" spans="49:49" ht="23.1" customHeight="1" x14ac:dyDescent="0.35">
      <c r="AW4518" s="74" t="s">
        <v>4581</v>
      </c>
    </row>
    <row r="4519" spans="49:49" ht="23.1" customHeight="1" x14ac:dyDescent="0.35">
      <c r="AW4519" s="74" t="s">
        <v>4582</v>
      </c>
    </row>
    <row r="4520" spans="49:49" ht="23.1" customHeight="1" x14ac:dyDescent="0.35">
      <c r="AW4520" s="74" t="s">
        <v>4583</v>
      </c>
    </row>
    <row r="4521" spans="49:49" ht="23.1" customHeight="1" x14ac:dyDescent="0.35">
      <c r="AW4521" s="74" t="s">
        <v>4584</v>
      </c>
    </row>
    <row r="4522" spans="49:49" ht="23.1" customHeight="1" x14ac:dyDescent="0.35">
      <c r="AW4522" s="74" t="s">
        <v>4585</v>
      </c>
    </row>
    <row r="4523" spans="49:49" ht="23.1" customHeight="1" x14ac:dyDescent="0.35">
      <c r="AW4523" s="74" t="s">
        <v>4586</v>
      </c>
    </row>
    <row r="4524" spans="49:49" ht="23.1" customHeight="1" x14ac:dyDescent="0.35">
      <c r="AW4524" s="74" t="s">
        <v>4587</v>
      </c>
    </row>
    <row r="4525" spans="49:49" ht="23.1" customHeight="1" x14ac:dyDescent="0.35">
      <c r="AW4525" s="74" t="s">
        <v>4588</v>
      </c>
    </row>
    <row r="4526" spans="49:49" ht="23.1" customHeight="1" x14ac:dyDescent="0.35">
      <c r="AW4526" s="74" t="s">
        <v>4589</v>
      </c>
    </row>
    <row r="4527" spans="49:49" ht="23.1" customHeight="1" x14ac:dyDescent="0.35">
      <c r="AW4527" s="74" t="s">
        <v>4590</v>
      </c>
    </row>
    <row r="4528" spans="49:49" ht="23.1" customHeight="1" x14ac:dyDescent="0.35">
      <c r="AW4528" s="74" t="s">
        <v>4591</v>
      </c>
    </row>
    <row r="4529" spans="49:49" ht="23.1" customHeight="1" x14ac:dyDescent="0.35">
      <c r="AW4529" s="74" t="s">
        <v>4592</v>
      </c>
    </row>
    <row r="4530" spans="49:49" ht="23.1" customHeight="1" x14ac:dyDescent="0.35">
      <c r="AW4530" s="74" t="s">
        <v>4593</v>
      </c>
    </row>
    <row r="4531" spans="49:49" ht="23.1" customHeight="1" x14ac:dyDescent="0.35">
      <c r="AW4531" s="74" t="s">
        <v>4594</v>
      </c>
    </row>
    <row r="4532" spans="49:49" ht="23.1" customHeight="1" x14ac:dyDescent="0.35">
      <c r="AW4532" s="74" t="s">
        <v>4595</v>
      </c>
    </row>
    <row r="4533" spans="49:49" ht="23.1" customHeight="1" x14ac:dyDescent="0.35">
      <c r="AW4533" s="74" t="s">
        <v>4596</v>
      </c>
    </row>
    <row r="4534" spans="49:49" ht="23.1" customHeight="1" x14ac:dyDescent="0.35">
      <c r="AW4534" s="74" t="s">
        <v>4597</v>
      </c>
    </row>
    <row r="4535" spans="49:49" ht="23.1" customHeight="1" x14ac:dyDescent="0.35">
      <c r="AW4535" s="74" t="s">
        <v>4598</v>
      </c>
    </row>
    <row r="4536" spans="49:49" ht="23.1" customHeight="1" x14ac:dyDescent="0.35">
      <c r="AW4536" s="74" t="s">
        <v>4599</v>
      </c>
    </row>
    <row r="4537" spans="49:49" ht="23.1" customHeight="1" x14ac:dyDescent="0.35">
      <c r="AW4537" s="74" t="s">
        <v>4600</v>
      </c>
    </row>
    <row r="4538" spans="49:49" ht="23.1" customHeight="1" x14ac:dyDescent="0.35">
      <c r="AW4538" s="74" t="s">
        <v>4601</v>
      </c>
    </row>
    <row r="4539" spans="49:49" ht="23.1" customHeight="1" x14ac:dyDescent="0.35">
      <c r="AW4539" s="74" t="s">
        <v>4602</v>
      </c>
    </row>
    <row r="4540" spans="49:49" ht="23.1" customHeight="1" x14ac:dyDescent="0.35">
      <c r="AW4540" s="74" t="s">
        <v>4603</v>
      </c>
    </row>
    <row r="4541" spans="49:49" ht="23.1" customHeight="1" x14ac:dyDescent="0.35">
      <c r="AW4541" s="74" t="s">
        <v>4604</v>
      </c>
    </row>
    <row r="4542" spans="49:49" ht="23.1" customHeight="1" x14ac:dyDescent="0.35">
      <c r="AW4542" s="74" t="s">
        <v>4605</v>
      </c>
    </row>
    <row r="4543" spans="49:49" ht="23.1" customHeight="1" x14ac:dyDescent="0.35">
      <c r="AW4543" s="74" t="s">
        <v>4606</v>
      </c>
    </row>
    <row r="4544" spans="49:49" ht="23.1" customHeight="1" x14ac:dyDescent="0.35">
      <c r="AW4544" s="74" t="s">
        <v>4607</v>
      </c>
    </row>
    <row r="4545" spans="49:49" ht="23.1" customHeight="1" x14ac:dyDescent="0.35">
      <c r="AW4545" s="74" t="s">
        <v>4608</v>
      </c>
    </row>
    <row r="4546" spans="49:49" ht="23.1" customHeight="1" x14ac:dyDescent="0.35">
      <c r="AW4546" s="74" t="s">
        <v>4609</v>
      </c>
    </row>
    <row r="4547" spans="49:49" ht="23.1" customHeight="1" x14ac:dyDescent="0.35">
      <c r="AW4547" s="74" t="s">
        <v>4610</v>
      </c>
    </row>
    <row r="4548" spans="49:49" ht="23.1" customHeight="1" x14ac:dyDescent="0.35">
      <c r="AW4548" s="74" t="s">
        <v>4611</v>
      </c>
    </row>
    <row r="4549" spans="49:49" ht="23.1" customHeight="1" x14ac:dyDescent="0.35">
      <c r="AW4549" s="74" t="s">
        <v>4612</v>
      </c>
    </row>
    <row r="4550" spans="49:49" ht="23.1" customHeight="1" x14ac:dyDescent="0.35">
      <c r="AW4550" s="74" t="s">
        <v>4613</v>
      </c>
    </row>
    <row r="4551" spans="49:49" ht="23.1" customHeight="1" x14ac:dyDescent="0.35">
      <c r="AW4551" s="74" t="s">
        <v>4614</v>
      </c>
    </row>
    <row r="4552" spans="49:49" ht="23.1" customHeight="1" x14ac:dyDescent="0.35">
      <c r="AW4552" s="74" t="s">
        <v>4615</v>
      </c>
    </row>
    <row r="4553" spans="49:49" ht="23.1" customHeight="1" x14ac:dyDescent="0.35">
      <c r="AW4553" s="74" t="s">
        <v>4616</v>
      </c>
    </row>
    <row r="4554" spans="49:49" ht="23.1" customHeight="1" x14ac:dyDescent="0.35">
      <c r="AW4554" s="74" t="s">
        <v>4617</v>
      </c>
    </row>
    <row r="4555" spans="49:49" ht="23.1" customHeight="1" x14ac:dyDescent="0.35">
      <c r="AW4555" s="74" t="s">
        <v>4618</v>
      </c>
    </row>
    <row r="4556" spans="49:49" ht="23.1" customHeight="1" x14ac:dyDescent="0.35">
      <c r="AW4556" s="74" t="s">
        <v>4619</v>
      </c>
    </row>
    <row r="4557" spans="49:49" ht="23.1" customHeight="1" x14ac:dyDescent="0.35">
      <c r="AW4557" s="74" t="s">
        <v>4620</v>
      </c>
    </row>
    <row r="4558" spans="49:49" ht="23.1" customHeight="1" x14ac:dyDescent="0.35">
      <c r="AW4558" s="74" t="s">
        <v>4621</v>
      </c>
    </row>
    <row r="4559" spans="49:49" ht="23.1" customHeight="1" x14ac:dyDescent="0.35">
      <c r="AW4559" s="74" t="s">
        <v>4622</v>
      </c>
    </row>
    <row r="4560" spans="49:49" ht="23.1" customHeight="1" x14ac:dyDescent="0.35">
      <c r="AW4560" s="74" t="s">
        <v>4623</v>
      </c>
    </row>
    <row r="4561" spans="49:49" ht="23.1" customHeight="1" x14ac:dyDescent="0.35">
      <c r="AW4561" s="74" t="s">
        <v>4624</v>
      </c>
    </row>
    <row r="4562" spans="49:49" ht="23.1" customHeight="1" x14ac:dyDescent="0.35">
      <c r="AW4562" s="74" t="s">
        <v>4625</v>
      </c>
    </row>
    <row r="4563" spans="49:49" ht="23.1" customHeight="1" x14ac:dyDescent="0.35">
      <c r="AW4563" s="74" t="s">
        <v>4626</v>
      </c>
    </row>
    <row r="4564" spans="49:49" ht="23.1" customHeight="1" x14ac:dyDescent="0.35">
      <c r="AW4564" s="74" t="s">
        <v>4627</v>
      </c>
    </row>
    <row r="4565" spans="49:49" ht="23.1" customHeight="1" x14ac:dyDescent="0.35">
      <c r="AW4565" s="74" t="s">
        <v>4628</v>
      </c>
    </row>
    <row r="4566" spans="49:49" ht="23.1" customHeight="1" x14ac:dyDescent="0.35">
      <c r="AW4566" s="74" t="s">
        <v>4629</v>
      </c>
    </row>
    <row r="4567" spans="49:49" ht="23.1" customHeight="1" x14ac:dyDescent="0.35">
      <c r="AW4567" s="74" t="s">
        <v>4630</v>
      </c>
    </row>
    <row r="4568" spans="49:49" ht="23.1" customHeight="1" x14ac:dyDescent="0.35">
      <c r="AW4568" s="74" t="s">
        <v>4631</v>
      </c>
    </row>
    <row r="4569" spans="49:49" ht="23.1" customHeight="1" x14ac:dyDescent="0.35">
      <c r="AW4569" s="74" t="s">
        <v>4632</v>
      </c>
    </row>
    <row r="4570" spans="49:49" ht="23.1" customHeight="1" x14ac:dyDescent="0.35">
      <c r="AW4570" s="74" t="s">
        <v>4633</v>
      </c>
    </row>
    <row r="4571" spans="49:49" ht="23.1" customHeight="1" x14ac:dyDescent="0.35">
      <c r="AW4571" s="74" t="s">
        <v>4634</v>
      </c>
    </row>
    <row r="4572" spans="49:49" ht="23.1" customHeight="1" x14ac:dyDescent="0.35">
      <c r="AW4572" s="74" t="s">
        <v>4635</v>
      </c>
    </row>
    <row r="4573" spans="49:49" ht="23.1" customHeight="1" x14ac:dyDescent="0.35">
      <c r="AW4573" s="74" t="s">
        <v>4636</v>
      </c>
    </row>
    <row r="4574" spans="49:49" ht="23.1" customHeight="1" x14ac:dyDescent="0.35">
      <c r="AW4574" s="74" t="s">
        <v>4637</v>
      </c>
    </row>
    <row r="4575" spans="49:49" ht="23.1" customHeight="1" x14ac:dyDescent="0.35">
      <c r="AW4575" s="74" t="s">
        <v>4638</v>
      </c>
    </row>
    <row r="4576" spans="49:49" ht="23.1" customHeight="1" x14ac:dyDescent="0.35">
      <c r="AW4576" s="74" t="s">
        <v>4639</v>
      </c>
    </row>
    <row r="4577" spans="49:49" ht="23.1" customHeight="1" x14ac:dyDescent="0.35">
      <c r="AW4577" s="74" t="s">
        <v>4640</v>
      </c>
    </row>
    <row r="4578" spans="49:49" ht="23.1" customHeight="1" x14ac:dyDescent="0.35">
      <c r="AW4578" s="74" t="s">
        <v>4641</v>
      </c>
    </row>
    <row r="4579" spans="49:49" ht="23.1" customHeight="1" x14ac:dyDescent="0.35">
      <c r="AW4579" s="74" t="s">
        <v>4642</v>
      </c>
    </row>
    <row r="4580" spans="49:49" ht="23.1" customHeight="1" x14ac:dyDescent="0.35">
      <c r="AW4580" s="74" t="s">
        <v>4643</v>
      </c>
    </row>
    <row r="4581" spans="49:49" ht="23.1" customHeight="1" x14ac:dyDescent="0.35">
      <c r="AW4581" s="74" t="s">
        <v>4644</v>
      </c>
    </row>
    <row r="4582" spans="49:49" ht="23.1" customHeight="1" x14ac:dyDescent="0.35">
      <c r="AW4582" s="74" t="s">
        <v>4645</v>
      </c>
    </row>
    <row r="4583" spans="49:49" ht="23.1" customHeight="1" x14ac:dyDescent="0.35">
      <c r="AW4583" s="74" t="s">
        <v>4646</v>
      </c>
    </row>
    <row r="4584" spans="49:49" ht="23.1" customHeight="1" x14ac:dyDescent="0.35">
      <c r="AW4584" s="74" t="s">
        <v>4647</v>
      </c>
    </row>
    <row r="4585" spans="49:49" ht="23.1" customHeight="1" x14ac:dyDescent="0.35">
      <c r="AW4585" s="74" t="s">
        <v>4648</v>
      </c>
    </row>
    <row r="4586" spans="49:49" ht="23.1" customHeight="1" x14ac:dyDescent="0.35">
      <c r="AW4586" s="74" t="s">
        <v>4649</v>
      </c>
    </row>
    <row r="4587" spans="49:49" ht="23.1" customHeight="1" x14ac:dyDescent="0.35">
      <c r="AW4587" s="74" t="s">
        <v>4650</v>
      </c>
    </row>
    <row r="4588" spans="49:49" ht="23.1" customHeight="1" x14ac:dyDescent="0.35">
      <c r="AW4588" s="74" t="s">
        <v>4651</v>
      </c>
    </row>
    <row r="4589" spans="49:49" ht="23.1" customHeight="1" x14ac:dyDescent="0.35">
      <c r="AW4589" s="74" t="s">
        <v>4652</v>
      </c>
    </row>
    <row r="4590" spans="49:49" ht="23.1" customHeight="1" x14ac:dyDescent="0.35">
      <c r="AW4590" s="74" t="s">
        <v>4653</v>
      </c>
    </row>
    <row r="4591" spans="49:49" ht="23.1" customHeight="1" x14ac:dyDescent="0.35">
      <c r="AW4591" s="74" t="s">
        <v>4654</v>
      </c>
    </row>
    <row r="4592" spans="49:49" ht="23.1" customHeight="1" x14ac:dyDescent="0.35">
      <c r="AW4592" s="74" t="s">
        <v>4655</v>
      </c>
    </row>
    <row r="4593" spans="49:49" ht="23.1" customHeight="1" x14ac:dyDescent="0.35">
      <c r="AW4593" s="74" t="s">
        <v>4656</v>
      </c>
    </row>
    <row r="4594" spans="49:49" ht="23.1" customHeight="1" x14ac:dyDescent="0.35">
      <c r="AW4594" s="74" t="s">
        <v>4657</v>
      </c>
    </row>
    <row r="4595" spans="49:49" ht="23.1" customHeight="1" x14ac:dyDescent="0.35">
      <c r="AW4595" s="74" t="s">
        <v>4658</v>
      </c>
    </row>
    <row r="4596" spans="49:49" ht="23.1" customHeight="1" x14ac:dyDescent="0.35">
      <c r="AW4596" s="74" t="s">
        <v>4659</v>
      </c>
    </row>
    <row r="4597" spans="49:49" ht="23.1" customHeight="1" x14ac:dyDescent="0.35">
      <c r="AW4597" s="74" t="s">
        <v>4660</v>
      </c>
    </row>
    <row r="4598" spans="49:49" ht="23.1" customHeight="1" x14ac:dyDescent="0.35">
      <c r="AW4598" s="74" t="s">
        <v>4661</v>
      </c>
    </row>
    <row r="4599" spans="49:49" ht="23.1" customHeight="1" x14ac:dyDescent="0.35">
      <c r="AW4599" s="74" t="s">
        <v>4662</v>
      </c>
    </row>
    <row r="4600" spans="49:49" ht="23.1" customHeight="1" x14ac:dyDescent="0.35">
      <c r="AW4600" s="74" t="s">
        <v>4663</v>
      </c>
    </row>
    <row r="4601" spans="49:49" ht="23.1" customHeight="1" x14ac:dyDescent="0.35">
      <c r="AW4601" s="74" t="s">
        <v>4664</v>
      </c>
    </row>
    <row r="4602" spans="49:49" ht="23.1" customHeight="1" x14ac:dyDescent="0.35">
      <c r="AW4602" s="74" t="s">
        <v>4665</v>
      </c>
    </row>
    <row r="4603" spans="49:49" ht="23.1" customHeight="1" x14ac:dyDescent="0.35">
      <c r="AW4603" s="74" t="s">
        <v>4666</v>
      </c>
    </row>
    <row r="4604" spans="49:49" ht="23.1" customHeight="1" x14ac:dyDescent="0.35">
      <c r="AW4604" s="74" t="s">
        <v>4667</v>
      </c>
    </row>
    <row r="4605" spans="49:49" ht="23.1" customHeight="1" x14ac:dyDescent="0.35">
      <c r="AW4605" s="74" t="s">
        <v>4668</v>
      </c>
    </row>
    <row r="4606" spans="49:49" ht="23.1" customHeight="1" x14ac:dyDescent="0.35">
      <c r="AW4606" s="74" t="s">
        <v>4669</v>
      </c>
    </row>
    <row r="4607" spans="49:49" ht="23.1" customHeight="1" x14ac:dyDescent="0.35">
      <c r="AW4607" s="74" t="s">
        <v>4670</v>
      </c>
    </row>
    <row r="4608" spans="49:49" ht="23.1" customHeight="1" x14ac:dyDescent="0.35">
      <c r="AW4608" s="74" t="s">
        <v>4671</v>
      </c>
    </row>
    <row r="4609" spans="49:49" ht="23.1" customHeight="1" x14ac:dyDescent="0.35">
      <c r="AW4609" s="74" t="s">
        <v>4672</v>
      </c>
    </row>
    <row r="4610" spans="49:49" ht="23.1" customHeight="1" x14ac:dyDescent="0.35">
      <c r="AW4610" s="74" t="s">
        <v>4673</v>
      </c>
    </row>
    <row r="4611" spans="49:49" ht="23.1" customHeight="1" x14ac:dyDescent="0.35">
      <c r="AW4611" s="74" t="s">
        <v>4674</v>
      </c>
    </row>
    <row r="4612" spans="49:49" ht="23.1" customHeight="1" x14ac:dyDescent="0.35">
      <c r="AW4612" s="74" t="s">
        <v>4675</v>
      </c>
    </row>
    <row r="4613" spans="49:49" ht="23.1" customHeight="1" x14ac:dyDescent="0.35">
      <c r="AW4613" s="74" t="s">
        <v>4676</v>
      </c>
    </row>
    <row r="4614" spans="49:49" ht="23.1" customHeight="1" x14ac:dyDescent="0.35">
      <c r="AW4614" s="74" t="s">
        <v>4677</v>
      </c>
    </row>
    <row r="4615" spans="49:49" ht="23.1" customHeight="1" x14ac:dyDescent="0.35">
      <c r="AW4615" s="74" t="s">
        <v>4678</v>
      </c>
    </row>
    <row r="4616" spans="49:49" ht="23.1" customHeight="1" x14ac:dyDescent="0.35">
      <c r="AW4616" s="74" t="s">
        <v>4679</v>
      </c>
    </row>
    <row r="4617" spans="49:49" ht="23.1" customHeight="1" x14ac:dyDescent="0.35">
      <c r="AW4617" s="74" t="s">
        <v>4680</v>
      </c>
    </row>
    <row r="4618" spans="49:49" ht="23.1" customHeight="1" x14ac:dyDescent="0.35">
      <c r="AW4618" s="74" t="s">
        <v>4681</v>
      </c>
    </row>
    <row r="4619" spans="49:49" ht="23.1" customHeight="1" x14ac:dyDescent="0.35">
      <c r="AW4619" s="74" t="s">
        <v>4682</v>
      </c>
    </row>
    <row r="4620" spans="49:49" ht="23.1" customHeight="1" x14ac:dyDescent="0.35">
      <c r="AW4620" s="74" t="s">
        <v>4683</v>
      </c>
    </row>
    <row r="4621" spans="49:49" ht="23.1" customHeight="1" x14ac:dyDescent="0.35">
      <c r="AW4621" s="74" t="s">
        <v>4684</v>
      </c>
    </row>
    <row r="4622" spans="49:49" ht="23.1" customHeight="1" x14ac:dyDescent="0.35">
      <c r="AW4622" s="74" t="s">
        <v>4685</v>
      </c>
    </row>
    <row r="4623" spans="49:49" ht="23.1" customHeight="1" x14ac:dyDescent="0.35">
      <c r="AW4623" s="74" t="s">
        <v>4686</v>
      </c>
    </row>
    <row r="4624" spans="49:49" ht="23.1" customHeight="1" x14ac:dyDescent="0.35">
      <c r="AW4624" s="74" t="s">
        <v>4687</v>
      </c>
    </row>
    <row r="4625" spans="49:49" ht="23.1" customHeight="1" x14ac:dyDescent="0.35">
      <c r="AW4625" s="74" t="s">
        <v>4688</v>
      </c>
    </row>
    <row r="4626" spans="49:49" ht="23.1" customHeight="1" x14ac:dyDescent="0.35">
      <c r="AW4626" s="74" t="s">
        <v>4689</v>
      </c>
    </row>
    <row r="4627" spans="49:49" ht="23.1" customHeight="1" x14ac:dyDescent="0.35">
      <c r="AW4627" s="74" t="s">
        <v>4690</v>
      </c>
    </row>
    <row r="4628" spans="49:49" ht="23.1" customHeight="1" x14ac:dyDescent="0.35">
      <c r="AW4628" s="74" t="s">
        <v>4691</v>
      </c>
    </row>
    <row r="4629" spans="49:49" ht="23.1" customHeight="1" x14ac:dyDescent="0.35">
      <c r="AW4629" s="74" t="s">
        <v>4692</v>
      </c>
    </row>
    <row r="4630" spans="49:49" ht="23.1" customHeight="1" x14ac:dyDescent="0.35">
      <c r="AW4630" s="74" t="s">
        <v>4693</v>
      </c>
    </row>
    <row r="4631" spans="49:49" ht="23.1" customHeight="1" x14ac:dyDescent="0.35">
      <c r="AW4631" s="74" t="s">
        <v>4694</v>
      </c>
    </row>
    <row r="4632" spans="49:49" ht="23.1" customHeight="1" x14ac:dyDescent="0.35">
      <c r="AW4632" s="74" t="s">
        <v>4695</v>
      </c>
    </row>
    <row r="4633" spans="49:49" ht="23.1" customHeight="1" x14ac:dyDescent="0.35">
      <c r="AW4633" s="74" t="s">
        <v>4696</v>
      </c>
    </row>
    <row r="4634" spans="49:49" ht="23.1" customHeight="1" x14ac:dyDescent="0.35">
      <c r="AW4634" s="74" t="s">
        <v>4697</v>
      </c>
    </row>
    <row r="4635" spans="49:49" ht="23.1" customHeight="1" x14ac:dyDescent="0.35">
      <c r="AW4635" s="74" t="s">
        <v>4698</v>
      </c>
    </row>
    <row r="4636" spans="49:49" ht="23.1" customHeight="1" x14ac:dyDescent="0.35">
      <c r="AW4636" s="74" t="s">
        <v>4699</v>
      </c>
    </row>
    <row r="4637" spans="49:49" ht="23.1" customHeight="1" x14ac:dyDescent="0.35">
      <c r="AW4637" s="74" t="s">
        <v>4700</v>
      </c>
    </row>
    <row r="4638" spans="49:49" ht="23.1" customHeight="1" x14ac:dyDescent="0.35">
      <c r="AW4638" s="74" t="s">
        <v>4701</v>
      </c>
    </row>
    <row r="4639" spans="49:49" ht="23.1" customHeight="1" x14ac:dyDescent="0.35">
      <c r="AW4639" s="74" t="s">
        <v>4702</v>
      </c>
    </row>
    <row r="4640" spans="49:49" ht="23.1" customHeight="1" x14ac:dyDescent="0.35">
      <c r="AW4640" s="74" t="s">
        <v>4703</v>
      </c>
    </row>
    <row r="4641" spans="49:49" ht="23.1" customHeight="1" x14ac:dyDescent="0.35">
      <c r="AW4641" s="74" t="s">
        <v>4704</v>
      </c>
    </row>
    <row r="4642" spans="49:49" ht="23.1" customHeight="1" x14ac:dyDescent="0.35">
      <c r="AW4642" s="74" t="s">
        <v>4705</v>
      </c>
    </row>
    <row r="4643" spans="49:49" ht="23.1" customHeight="1" x14ac:dyDescent="0.35">
      <c r="AW4643" s="74" t="s">
        <v>4706</v>
      </c>
    </row>
    <row r="4644" spans="49:49" ht="23.1" customHeight="1" x14ac:dyDescent="0.35">
      <c r="AW4644" s="74" t="s">
        <v>4707</v>
      </c>
    </row>
    <row r="4645" spans="49:49" ht="23.1" customHeight="1" x14ac:dyDescent="0.35">
      <c r="AW4645" s="74" t="s">
        <v>4708</v>
      </c>
    </row>
    <row r="4646" spans="49:49" ht="23.1" customHeight="1" x14ac:dyDescent="0.35">
      <c r="AW4646" s="74" t="s">
        <v>4709</v>
      </c>
    </row>
    <row r="4647" spans="49:49" ht="23.1" customHeight="1" x14ac:dyDescent="0.35">
      <c r="AW4647" s="74" t="s">
        <v>4710</v>
      </c>
    </row>
    <row r="4648" spans="49:49" ht="23.1" customHeight="1" x14ac:dyDescent="0.35">
      <c r="AW4648" s="74" t="s">
        <v>4711</v>
      </c>
    </row>
    <row r="4649" spans="49:49" ht="23.1" customHeight="1" x14ac:dyDescent="0.35">
      <c r="AW4649" s="74" t="s">
        <v>4712</v>
      </c>
    </row>
    <row r="4650" spans="49:49" ht="23.1" customHeight="1" x14ac:dyDescent="0.35">
      <c r="AW4650" s="74" t="s">
        <v>4713</v>
      </c>
    </row>
    <row r="4651" spans="49:49" ht="23.1" customHeight="1" x14ac:dyDescent="0.35">
      <c r="AW4651" s="74" t="s">
        <v>4714</v>
      </c>
    </row>
    <row r="4652" spans="49:49" ht="23.1" customHeight="1" x14ac:dyDescent="0.35">
      <c r="AW4652" s="74" t="s">
        <v>4715</v>
      </c>
    </row>
    <row r="4653" spans="49:49" ht="23.1" customHeight="1" x14ac:dyDescent="0.35">
      <c r="AW4653" s="74" t="s">
        <v>4716</v>
      </c>
    </row>
    <row r="4654" spans="49:49" ht="23.1" customHeight="1" x14ac:dyDescent="0.35">
      <c r="AW4654" s="74" t="s">
        <v>4717</v>
      </c>
    </row>
    <row r="4655" spans="49:49" ht="23.1" customHeight="1" x14ac:dyDescent="0.35">
      <c r="AW4655" s="74" t="s">
        <v>4718</v>
      </c>
    </row>
    <row r="4656" spans="49:49" ht="23.1" customHeight="1" x14ac:dyDescent="0.35">
      <c r="AW4656" s="74" t="s">
        <v>4719</v>
      </c>
    </row>
    <row r="4657" spans="49:49" ht="23.1" customHeight="1" x14ac:dyDescent="0.35">
      <c r="AW4657" s="74" t="s">
        <v>4720</v>
      </c>
    </row>
    <row r="4658" spans="49:49" ht="23.1" customHeight="1" x14ac:dyDescent="0.35">
      <c r="AW4658" s="74" t="s">
        <v>4721</v>
      </c>
    </row>
    <row r="4659" spans="49:49" ht="23.1" customHeight="1" x14ac:dyDescent="0.35">
      <c r="AW4659" s="74" t="s">
        <v>4722</v>
      </c>
    </row>
    <row r="4660" spans="49:49" ht="23.1" customHeight="1" x14ac:dyDescent="0.35">
      <c r="AW4660" s="74" t="s">
        <v>4723</v>
      </c>
    </row>
    <row r="4661" spans="49:49" ht="23.1" customHeight="1" x14ac:dyDescent="0.35">
      <c r="AW4661" s="74" t="s">
        <v>4724</v>
      </c>
    </row>
    <row r="4662" spans="49:49" ht="23.1" customHeight="1" x14ac:dyDescent="0.35">
      <c r="AW4662" s="74" t="s">
        <v>4725</v>
      </c>
    </row>
    <row r="4663" spans="49:49" ht="23.1" customHeight="1" x14ac:dyDescent="0.35">
      <c r="AW4663" s="74" t="s">
        <v>4726</v>
      </c>
    </row>
    <row r="4664" spans="49:49" ht="23.1" customHeight="1" x14ac:dyDescent="0.35">
      <c r="AW4664" s="74" t="s">
        <v>4727</v>
      </c>
    </row>
    <row r="4665" spans="49:49" ht="23.1" customHeight="1" x14ac:dyDescent="0.35">
      <c r="AW4665" s="74" t="s">
        <v>4728</v>
      </c>
    </row>
    <row r="4666" spans="49:49" ht="23.1" customHeight="1" x14ac:dyDescent="0.35">
      <c r="AW4666" s="74" t="s">
        <v>4729</v>
      </c>
    </row>
    <row r="4667" spans="49:49" ht="23.1" customHeight="1" x14ac:dyDescent="0.35">
      <c r="AW4667" s="74" t="s">
        <v>4730</v>
      </c>
    </row>
    <row r="4668" spans="49:49" ht="23.1" customHeight="1" x14ac:dyDescent="0.35">
      <c r="AW4668" s="74" t="s">
        <v>4731</v>
      </c>
    </row>
    <row r="4669" spans="49:49" ht="23.1" customHeight="1" x14ac:dyDescent="0.35">
      <c r="AW4669" s="74" t="s">
        <v>4732</v>
      </c>
    </row>
    <row r="4670" spans="49:49" ht="23.1" customHeight="1" x14ac:dyDescent="0.35">
      <c r="AW4670" s="74" t="s">
        <v>4733</v>
      </c>
    </row>
    <row r="4671" spans="49:49" ht="23.1" customHeight="1" x14ac:dyDescent="0.35">
      <c r="AW4671" s="74" t="s">
        <v>4734</v>
      </c>
    </row>
    <row r="4672" spans="49:49" ht="23.1" customHeight="1" x14ac:dyDescent="0.35">
      <c r="AW4672" s="74" t="s">
        <v>4735</v>
      </c>
    </row>
    <row r="4673" spans="49:49" ht="23.1" customHeight="1" x14ac:dyDescent="0.35">
      <c r="AW4673" s="74" t="s">
        <v>4736</v>
      </c>
    </row>
    <row r="4674" spans="49:49" ht="23.1" customHeight="1" x14ac:dyDescent="0.35">
      <c r="AW4674" s="74" t="s">
        <v>4737</v>
      </c>
    </row>
    <row r="4675" spans="49:49" ht="23.1" customHeight="1" x14ac:dyDescent="0.35">
      <c r="AW4675" s="74" t="s">
        <v>4738</v>
      </c>
    </row>
    <row r="4676" spans="49:49" ht="23.1" customHeight="1" x14ac:dyDescent="0.35">
      <c r="AW4676" s="74" t="s">
        <v>4739</v>
      </c>
    </row>
    <row r="4677" spans="49:49" ht="23.1" customHeight="1" x14ac:dyDescent="0.35">
      <c r="AW4677" s="74" t="s">
        <v>4740</v>
      </c>
    </row>
    <row r="4678" spans="49:49" ht="23.1" customHeight="1" x14ac:dyDescent="0.35">
      <c r="AW4678" s="74" t="s">
        <v>4741</v>
      </c>
    </row>
    <row r="4679" spans="49:49" ht="23.1" customHeight="1" x14ac:dyDescent="0.35">
      <c r="AW4679" s="74" t="s">
        <v>4742</v>
      </c>
    </row>
    <row r="4680" spans="49:49" ht="23.1" customHeight="1" x14ac:dyDescent="0.35">
      <c r="AW4680" s="74" t="s">
        <v>4743</v>
      </c>
    </row>
    <row r="4681" spans="49:49" ht="23.1" customHeight="1" x14ac:dyDescent="0.35">
      <c r="AW4681" s="74" t="s">
        <v>4744</v>
      </c>
    </row>
    <row r="4682" spans="49:49" ht="23.1" customHeight="1" x14ac:dyDescent="0.35">
      <c r="AW4682" s="74" t="s">
        <v>4745</v>
      </c>
    </row>
    <row r="4683" spans="49:49" ht="23.1" customHeight="1" x14ac:dyDescent="0.35">
      <c r="AW4683" s="74" t="s">
        <v>4746</v>
      </c>
    </row>
    <row r="4684" spans="49:49" ht="23.1" customHeight="1" x14ac:dyDescent="0.35">
      <c r="AW4684" s="74" t="s">
        <v>4747</v>
      </c>
    </row>
    <row r="4685" spans="49:49" ht="23.1" customHeight="1" x14ac:dyDescent="0.35">
      <c r="AW4685" s="74" t="s">
        <v>4748</v>
      </c>
    </row>
    <row r="4686" spans="49:49" ht="23.1" customHeight="1" x14ac:dyDescent="0.35">
      <c r="AW4686" s="74" t="s">
        <v>4749</v>
      </c>
    </row>
    <row r="4687" spans="49:49" ht="23.1" customHeight="1" x14ac:dyDescent="0.35">
      <c r="AW4687" s="74" t="s">
        <v>4750</v>
      </c>
    </row>
    <row r="4688" spans="49:49" ht="23.1" customHeight="1" x14ac:dyDescent="0.35">
      <c r="AW4688" s="74" t="s">
        <v>4751</v>
      </c>
    </row>
    <row r="4689" spans="49:49" ht="23.1" customHeight="1" x14ac:dyDescent="0.35">
      <c r="AW4689" s="74" t="s">
        <v>4752</v>
      </c>
    </row>
    <row r="4690" spans="49:49" ht="23.1" customHeight="1" x14ac:dyDescent="0.35">
      <c r="AW4690" s="74" t="s">
        <v>4753</v>
      </c>
    </row>
    <row r="4691" spans="49:49" ht="23.1" customHeight="1" x14ac:dyDescent="0.35">
      <c r="AW4691" s="74" t="s">
        <v>4754</v>
      </c>
    </row>
    <row r="4692" spans="49:49" ht="23.1" customHeight="1" x14ac:dyDescent="0.35">
      <c r="AW4692" s="74" t="s">
        <v>4755</v>
      </c>
    </row>
    <row r="4693" spans="49:49" ht="23.1" customHeight="1" x14ac:dyDescent="0.35">
      <c r="AW4693" s="74" t="s">
        <v>4756</v>
      </c>
    </row>
    <row r="4694" spans="49:49" ht="23.1" customHeight="1" x14ac:dyDescent="0.35">
      <c r="AW4694" s="74" t="s">
        <v>4757</v>
      </c>
    </row>
    <row r="4695" spans="49:49" ht="23.1" customHeight="1" x14ac:dyDescent="0.35">
      <c r="AW4695" s="74" t="s">
        <v>4758</v>
      </c>
    </row>
    <row r="4696" spans="49:49" ht="23.1" customHeight="1" x14ac:dyDescent="0.35">
      <c r="AW4696" s="74" t="s">
        <v>4759</v>
      </c>
    </row>
    <row r="4697" spans="49:49" ht="23.1" customHeight="1" x14ac:dyDescent="0.35">
      <c r="AW4697" s="74" t="s">
        <v>4760</v>
      </c>
    </row>
    <row r="4698" spans="49:49" ht="23.1" customHeight="1" x14ac:dyDescent="0.35">
      <c r="AW4698" s="74" t="s">
        <v>4761</v>
      </c>
    </row>
    <row r="4699" spans="49:49" ht="23.1" customHeight="1" x14ac:dyDescent="0.35">
      <c r="AW4699" s="74" t="s">
        <v>4762</v>
      </c>
    </row>
    <row r="4700" spans="49:49" ht="23.1" customHeight="1" x14ac:dyDescent="0.35">
      <c r="AW4700" s="74" t="s">
        <v>4763</v>
      </c>
    </row>
    <row r="4701" spans="49:49" ht="23.1" customHeight="1" x14ac:dyDescent="0.35">
      <c r="AW4701" s="74" t="s">
        <v>4764</v>
      </c>
    </row>
    <row r="4702" spans="49:49" ht="23.1" customHeight="1" x14ac:dyDescent="0.35">
      <c r="AW4702" s="74" t="s">
        <v>4765</v>
      </c>
    </row>
    <row r="4703" spans="49:49" ht="23.1" customHeight="1" x14ac:dyDescent="0.35">
      <c r="AW4703" s="74" t="s">
        <v>4766</v>
      </c>
    </row>
    <row r="4704" spans="49:49" ht="23.1" customHeight="1" x14ac:dyDescent="0.35">
      <c r="AW4704" s="74" t="s">
        <v>4767</v>
      </c>
    </row>
    <row r="4705" spans="49:49" ht="23.1" customHeight="1" x14ac:dyDescent="0.35">
      <c r="AW4705" s="74" t="s">
        <v>4768</v>
      </c>
    </row>
    <row r="4706" spans="49:49" ht="23.1" customHeight="1" x14ac:dyDescent="0.35">
      <c r="AW4706" s="74" t="s">
        <v>4769</v>
      </c>
    </row>
    <row r="4707" spans="49:49" ht="23.1" customHeight="1" x14ac:dyDescent="0.35">
      <c r="AW4707" s="74" t="s">
        <v>4770</v>
      </c>
    </row>
    <row r="4708" spans="49:49" ht="23.1" customHeight="1" x14ac:dyDescent="0.35">
      <c r="AW4708" s="74" t="s">
        <v>4771</v>
      </c>
    </row>
    <row r="4709" spans="49:49" ht="23.1" customHeight="1" x14ac:dyDescent="0.35">
      <c r="AW4709" s="74" t="s">
        <v>4772</v>
      </c>
    </row>
    <row r="4710" spans="49:49" ht="23.1" customHeight="1" x14ac:dyDescent="0.35">
      <c r="AW4710" s="74" t="s">
        <v>4773</v>
      </c>
    </row>
    <row r="4711" spans="49:49" ht="23.1" customHeight="1" x14ac:dyDescent="0.35">
      <c r="AW4711" s="74" t="s">
        <v>4774</v>
      </c>
    </row>
    <row r="4712" spans="49:49" ht="23.1" customHeight="1" x14ac:dyDescent="0.35">
      <c r="AW4712" s="74" t="s">
        <v>4775</v>
      </c>
    </row>
    <row r="4713" spans="49:49" ht="23.1" customHeight="1" x14ac:dyDescent="0.35">
      <c r="AW4713" s="74" t="s">
        <v>4776</v>
      </c>
    </row>
    <row r="4714" spans="49:49" ht="23.1" customHeight="1" x14ac:dyDescent="0.35">
      <c r="AW4714" s="74" t="s">
        <v>4777</v>
      </c>
    </row>
    <row r="4715" spans="49:49" ht="23.1" customHeight="1" x14ac:dyDescent="0.35">
      <c r="AW4715" s="74" t="s">
        <v>4778</v>
      </c>
    </row>
    <row r="4716" spans="49:49" ht="23.1" customHeight="1" x14ac:dyDescent="0.35">
      <c r="AW4716" s="74" t="s">
        <v>4779</v>
      </c>
    </row>
    <row r="4717" spans="49:49" ht="23.1" customHeight="1" x14ac:dyDescent="0.35">
      <c r="AW4717" s="74" t="s">
        <v>4780</v>
      </c>
    </row>
    <row r="4718" spans="49:49" ht="23.1" customHeight="1" x14ac:dyDescent="0.35">
      <c r="AW4718" s="74" t="s">
        <v>4781</v>
      </c>
    </row>
    <row r="4719" spans="49:49" ht="23.1" customHeight="1" x14ac:dyDescent="0.35">
      <c r="AW4719" s="74" t="s">
        <v>4782</v>
      </c>
    </row>
    <row r="4720" spans="49:49" ht="23.1" customHeight="1" x14ac:dyDescent="0.35">
      <c r="AW4720" s="74" t="s">
        <v>4783</v>
      </c>
    </row>
    <row r="4721" spans="49:49" ht="23.1" customHeight="1" x14ac:dyDescent="0.35">
      <c r="AW4721" s="74" t="s">
        <v>4784</v>
      </c>
    </row>
    <row r="4722" spans="49:49" ht="23.1" customHeight="1" x14ac:dyDescent="0.35">
      <c r="AW4722" s="74" t="s">
        <v>4785</v>
      </c>
    </row>
    <row r="4723" spans="49:49" ht="23.1" customHeight="1" x14ac:dyDescent="0.35">
      <c r="AW4723" s="74" t="s">
        <v>4786</v>
      </c>
    </row>
    <row r="4724" spans="49:49" ht="23.1" customHeight="1" x14ac:dyDescent="0.35">
      <c r="AW4724" s="74" t="s">
        <v>4787</v>
      </c>
    </row>
    <row r="4725" spans="49:49" ht="23.1" customHeight="1" x14ac:dyDescent="0.35">
      <c r="AW4725" s="74" t="s">
        <v>4788</v>
      </c>
    </row>
    <row r="4726" spans="49:49" ht="23.1" customHeight="1" x14ac:dyDescent="0.35">
      <c r="AW4726" s="74" t="s">
        <v>4789</v>
      </c>
    </row>
    <row r="4727" spans="49:49" ht="23.1" customHeight="1" x14ac:dyDescent="0.35">
      <c r="AW4727" s="74" t="s">
        <v>4790</v>
      </c>
    </row>
    <row r="4728" spans="49:49" ht="23.1" customHeight="1" x14ac:dyDescent="0.35">
      <c r="AW4728" s="74" t="s">
        <v>4791</v>
      </c>
    </row>
    <row r="4729" spans="49:49" ht="23.1" customHeight="1" x14ac:dyDescent="0.35">
      <c r="AW4729" s="74" t="s">
        <v>4792</v>
      </c>
    </row>
    <row r="4730" spans="49:49" ht="23.1" customHeight="1" x14ac:dyDescent="0.35">
      <c r="AW4730" s="74" t="s">
        <v>4793</v>
      </c>
    </row>
    <row r="4731" spans="49:49" ht="23.1" customHeight="1" x14ac:dyDescent="0.35">
      <c r="AW4731" s="74" t="s">
        <v>4794</v>
      </c>
    </row>
    <row r="4732" spans="49:49" ht="23.1" customHeight="1" x14ac:dyDescent="0.35">
      <c r="AW4732" s="74" t="s">
        <v>4795</v>
      </c>
    </row>
    <row r="4733" spans="49:49" ht="23.1" customHeight="1" x14ac:dyDescent="0.35">
      <c r="AW4733" s="74" t="s">
        <v>4796</v>
      </c>
    </row>
    <row r="4734" spans="49:49" ht="23.1" customHeight="1" x14ac:dyDescent="0.35">
      <c r="AW4734" s="74" t="s">
        <v>73</v>
      </c>
    </row>
    <row r="4735" spans="49:49" ht="23.1" customHeight="1" x14ac:dyDescent="0.35">
      <c r="AW4735" s="74" t="s">
        <v>4797</v>
      </c>
    </row>
    <row r="4736" spans="49:49" ht="23.1" customHeight="1" x14ac:dyDescent="0.35">
      <c r="AW4736" s="74" t="s">
        <v>4798</v>
      </c>
    </row>
    <row r="4737" spans="49:49" ht="23.1" customHeight="1" x14ac:dyDescent="0.35">
      <c r="AW4737" s="74" t="s">
        <v>4799</v>
      </c>
    </row>
    <row r="4738" spans="49:49" ht="23.1" customHeight="1" x14ac:dyDescent="0.35">
      <c r="AW4738" s="74" t="s">
        <v>4800</v>
      </c>
    </row>
    <row r="4739" spans="49:49" ht="23.1" customHeight="1" x14ac:dyDescent="0.35">
      <c r="AW4739" s="74" t="s">
        <v>4801</v>
      </c>
    </row>
    <row r="4740" spans="49:49" ht="23.1" customHeight="1" x14ac:dyDescent="0.35">
      <c r="AW4740" s="74" t="s">
        <v>4802</v>
      </c>
    </row>
    <row r="4741" spans="49:49" ht="23.1" customHeight="1" x14ac:dyDescent="0.35">
      <c r="AW4741" s="74" t="s">
        <v>4803</v>
      </c>
    </row>
    <row r="4742" spans="49:49" ht="23.1" customHeight="1" x14ac:dyDescent="0.35">
      <c r="AW4742" s="74" t="s">
        <v>4804</v>
      </c>
    </row>
    <row r="4743" spans="49:49" ht="23.1" customHeight="1" x14ac:dyDescent="0.35">
      <c r="AW4743" s="74" t="s">
        <v>4805</v>
      </c>
    </row>
    <row r="4744" spans="49:49" ht="23.1" customHeight="1" x14ac:dyDescent="0.35">
      <c r="AW4744" s="74" t="s">
        <v>4806</v>
      </c>
    </row>
    <row r="4745" spans="49:49" ht="23.1" customHeight="1" x14ac:dyDescent="0.35">
      <c r="AW4745" s="74" t="s">
        <v>4807</v>
      </c>
    </row>
    <row r="4746" spans="49:49" ht="23.1" customHeight="1" x14ac:dyDescent="0.35">
      <c r="AW4746" s="74" t="s">
        <v>4808</v>
      </c>
    </row>
    <row r="4747" spans="49:49" ht="23.1" customHeight="1" x14ac:dyDescent="0.35">
      <c r="AW4747" s="74" t="s">
        <v>4809</v>
      </c>
    </row>
    <row r="4748" spans="49:49" ht="23.1" customHeight="1" x14ac:dyDescent="0.35">
      <c r="AW4748" s="74" t="s">
        <v>4810</v>
      </c>
    </row>
    <row r="4749" spans="49:49" ht="23.1" customHeight="1" x14ac:dyDescent="0.35">
      <c r="AW4749" s="74" t="s">
        <v>4811</v>
      </c>
    </row>
    <row r="4750" spans="49:49" ht="23.1" customHeight="1" x14ac:dyDescent="0.35">
      <c r="AW4750" s="74" t="s">
        <v>4812</v>
      </c>
    </row>
    <row r="4751" spans="49:49" ht="23.1" customHeight="1" x14ac:dyDescent="0.35">
      <c r="AW4751" s="74" t="s">
        <v>4813</v>
      </c>
    </row>
    <row r="4752" spans="49:49" ht="23.1" customHeight="1" x14ac:dyDescent="0.35">
      <c r="AW4752" s="74" t="s">
        <v>4814</v>
      </c>
    </row>
    <row r="4753" spans="49:49" ht="23.1" customHeight="1" x14ac:dyDescent="0.35">
      <c r="AW4753" s="74" t="s">
        <v>4815</v>
      </c>
    </row>
    <row r="4754" spans="49:49" ht="23.1" customHeight="1" x14ac:dyDescent="0.35">
      <c r="AW4754" s="74" t="s">
        <v>4816</v>
      </c>
    </row>
    <row r="4755" spans="49:49" ht="23.1" customHeight="1" x14ac:dyDescent="0.35">
      <c r="AW4755" s="74" t="s">
        <v>4817</v>
      </c>
    </row>
    <row r="4756" spans="49:49" ht="23.1" customHeight="1" x14ac:dyDescent="0.35">
      <c r="AW4756" s="74" t="s">
        <v>4818</v>
      </c>
    </row>
    <row r="4757" spans="49:49" ht="23.1" customHeight="1" x14ac:dyDescent="0.35">
      <c r="AW4757" s="74" t="s">
        <v>4819</v>
      </c>
    </row>
    <row r="4758" spans="49:49" ht="23.1" customHeight="1" x14ac:dyDescent="0.35">
      <c r="AW4758" s="74" t="s">
        <v>4820</v>
      </c>
    </row>
    <row r="4759" spans="49:49" ht="23.1" customHeight="1" x14ac:dyDescent="0.35">
      <c r="AW4759" s="74" t="s">
        <v>4821</v>
      </c>
    </row>
    <row r="4760" spans="49:49" ht="23.1" customHeight="1" x14ac:dyDescent="0.35">
      <c r="AW4760" s="74" t="s">
        <v>4822</v>
      </c>
    </row>
    <row r="4761" spans="49:49" ht="23.1" customHeight="1" x14ac:dyDescent="0.35">
      <c r="AW4761" s="74" t="s">
        <v>4823</v>
      </c>
    </row>
    <row r="4762" spans="49:49" ht="23.1" customHeight="1" x14ac:dyDescent="0.35">
      <c r="AW4762" s="74" t="s">
        <v>4824</v>
      </c>
    </row>
    <row r="4763" spans="49:49" ht="23.1" customHeight="1" x14ac:dyDescent="0.35">
      <c r="AW4763" s="74" t="s">
        <v>4825</v>
      </c>
    </row>
    <row r="4764" spans="49:49" ht="23.1" customHeight="1" x14ac:dyDescent="0.35">
      <c r="AW4764" s="74" t="s">
        <v>4826</v>
      </c>
    </row>
    <row r="4765" spans="49:49" ht="23.1" customHeight="1" x14ac:dyDescent="0.35">
      <c r="AW4765" s="74" t="s">
        <v>4827</v>
      </c>
    </row>
    <row r="4766" spans="49:49" ht="23.1" customHeight="1" x14ac:dyDescent="0.35">
      <c r="AW4766" s="74" t="s">
        <v>4828</v>
      </c>
    </row>
    <row r="4767" spans="49:49" ht="23.1" customHeight="1" x14ac:dyDescent="0.35">
      <c r="AW4767" s="74" t="s">
        <v>4829</v>
      </c>
    </row>
    <row r="4768" spans="49:49" ht="23.1" customHeight="1" x14ac:dyDescent="0.35">
      <c r="AW4768" s="74" t="s">
        <v>4830</v>
      </c>
    </row>
    <row r="4769" spans="49:49" ht="23.1" customHeight="1" x14ac:dyDescent="0.35">
      <c r="AW4769" s="74" t="s">
        <v>4831</v>
      </c>
    </row>
    <row r="4770" spans="49:49" ht="23.1" customHeight="1" x14ac:dyDescent="0.35">
      <c r="AW4770" s="74" t="s">
        <v>4832</v>
      </c>
    </row>
    <row r="4771" spans="49:49" ht="23.1" customHeight="1" x14ac:dyDescent="0.35">
      <c r="AW4771" s="74" t="s">
        <v>4833</v>
      </c>
    </row>
    <row r="4772" spans="49:49" ht="23.1" customHeight="1" x14ac:dyDescent="0.35">
      <c r="AW4772" s="74" t="s">
        <v>4834</v>
      </c>
    </row>
    <row r="4773" spans="49:49" ht="23.1" customHeight="1" x14ac:dyDescent="0.35">
      <c r="AW4773" s="74" t="s">
        <v>4835</v>
      </c>
    </row>
    <row r="4774" spans="49:49" ht="23.1" customHeight="1" x14ac:dyDescent="0.35">
      <c r="AW4774" s="74" t="s">
        <v>4836</v>
      </c>
    </row>
    <row r="4775" spans="49:49" ht="23.1" customHeight="1" x14ac:dyDescent="0.35">
      <c r="AW4775" s="74" t="s">
        <v>4837</v>
      </c>
    </row>
    <row r="4776" spans="49:49" ht="23.1" customHeight="1" x14ac:dyDescent="0.35">
      <c r="AW4776" s="74" t="s">
        <v>4838</v>
      </c>
    </row>
    <row r="4777" spans="49:49" ht="23.1" customHeight="1" x14ac:dyDescent="0.35">
      <c r="AW4777" s="74" t="s">
        <v>4839</v>
      </c>
    </row>
    <row r="4778" spans="49:49" ht="23.1" customHeight="1" x14ac:dyDescent="0.35">
      <c r="AW4778" s="74" t="s">
        <v>4840</v>
      </c>
    </row>
    <row r="4779" spans="49:49" ht="23.1" customHeight="1" x14ac:dyDescent="0.35">
      <c r="AW4779" s="74" t="s">
        <v>4841</v>
      </c>
    </row>
    <row r="4780" spans="49:49" ht="23.1" customHeight="1" x14ac:dyDescent="0.35">
      <c r="AW4780" s="74" t="s">
        <v>4842</v>
      </c>
    </row>
    <row r="4781" spans="49:49" ht="23.1" customHeight="1" x14ac:dyDescent="0.35">
      <c r="AW4781" s="74" t="s">
        <v>4843</v>
      </c>
    </row>
    <row r="4782" spans="49:49" ht="23.1" customHeight="1" x14ac:dyDescent="0.35">
      <c r="AW4782" s="74" t="s">
        <v>4844</v>
      </c>
    </row>
    <row r="4783" spans="49:49" ht="23.1" customHeight="1" x14ac:dyDescent="0.35">
      <c r="AW4783" s="74" t="s">
        <v>4845</v>
      </c>
    </row>
    <row r="4784" spans="49:49" ht="23.1" customHeight="1" x14ac:dyDescent="0.35">
      <c r="AW4784" s="74" t="s">
        <v>4846</v>
      </c>
    </row>
    <row r="4785" spans="49:49" ht="23.1" customHeight="1" x14ac:dyDescent="0.35">
      <c r="AW4785" s="74" t="s">
        <v>4847</v>
      </c>
    </row>
    <row r="4786" spans="49:49" ht="23.1" customHeight="1" x14ac:dyDescent="0.35">
      <c r="AW4786" s="74" t="s">
        <v>4848</v>
      </c>
    </row>
    <row r="4787" spans="49:49" ht="23.1" customHeight="1" x14ac:dyDescent="0.35">
      <c r="AW4787" s="74" t="s">
        <v>4849</v>
      </c>
    </row>
    <row r="4788" spans="49:49" ht="23.1" customHeight="1" x14ac:dyDescent="0.35">
      <c r="AW4788" s="74" t="s">
        <v>4850</v>
      </c>
    </row>
    <row r="4789" spans="49:49" ht="23.1" customHeight="1" x14ac:dyDescent="0.35">
      <c r="AW4789" s="74" t="s">
        <v>4851</v>
      </c>
    </row>
    <row r="4790" spans="49:49" ht="23.1" customHeight="1" x14ac:dyDescent="0.35">
      <c r="AW4790" s="74" t="s">
        <v>4852</v>
      </c>
    </row>
    <row r="4791" spans="49:49" ht="23.1" customHeight="1" x14ac:dyDescent="0.35">
      <c r="AW4791" s="74" t="s">
        <v>4853</v>
      </c>
    </row>
    <row r="4792" spans="49:49" ht="23.1" customHeight="1" x14ac:dyDescent="0.35">
      <c r="AW4792" s="74" t="s">
        <v>4854</v>
      </c>
    </row>
    <row r="4793" spans="49:49" ht="23.1" customHeight="1" x14ac:dyDescent="0.35">
      <c r="AW4793" s="74" t="s">
        <v>4855</v>
      </c>
    </row>
    <row r="4794" spans="49:49" ht="23.1" customHeight="1" x14ac:dyDescent="0.35">
      <c r="AW4794" s="74" t="s">
        <v>4856</v>
      </c>
    </row>
    <row r="4795" spans="49:49" ht="23.1" customHeight="1" x14ac:dyDescent="0.35">
      <c r="AW4795" s="74" t="s">
        <v>4857</v>
      </c>
    </row>
    <row r="4796" spans="49:49" ht="23.1" customHeight="1" x14ac:dyDescent="0.35">
      <c r="AW4796" s="74" t="s">
        <v>4858</v>
      </c>
    </row>
    <row r="4797" spans="49:49" ht="23.1" customHeight="1" x14ac:dyDescent="0.35">
      <c r="AW4797" s="74" t="s">
        <v>4859</v>
      </c>
    </row>
    <row r="4798" spans="49:49" ht="23.1" customHeight="1" x14ac:dyDescent="0.35">
      <c r="AW4798" s="74" t="s">
        <v>4860</v>
      </c>
    </row>
    <row r="4799" spans="49:49" ht="23.1" customHeight="1" x14ac:dyDescent="0.35">
      <c r="AW4799" s="74" t="s">
        <v>4861</v>
      </c>
    </row>
    <row r="4800" spans="49:49" ht="23.1" customHeight="1" x14ac:dyDescent="0.35">
      <c r="AW4800" s="74" t="s">
        <v>4862</v>
      </c>
    </row>
    <row r="4801" spans="49:49" ht="23.1" customHeight="1" x14ac:dyDescent="0.35">
      <c r="AW4801" s="74" t="s">
        <v>4863</v>
      </c>
    </row>
    <row r="4802" spans="49:49" ht="23.1" customHeight="1" x14ac:dyDescent="0.35">
      <c r="AW4802" s="74" t="s">
        <v>4864</v>
      </c>
    </row>
    <row r="4803" spans="49:49" ht="23.1" customHeight="1" x14ac:dyDescent="0.35">
      <c r="AW4803" s="74" t="s">
        <v>4865</v>
      </c>
    </row>
    <row r="4804" spans="49:49" ht="23.1" customHeight="1" x14ac:dyDescent="0.35">
      <c r="AW4804" s="74" t="s">
        <v>4866</v>
      </c>
    </row>
    <row r="4805" spans="49:49" ht="23.1" customHeight="1" x14ac:dyDescent="0.35">
      <c r="AW4805" s="74" t="s">
        <v>4867</v>
      </c>
    </row>
    <row r="4806" spans="49:49" ht="23.1" customHeight="1" x14ac:dyDescent="0.35">
      <c r="AW4806" s="74" t="s">
        <v>4868</v>
      </c>
    </row>
    <row r="4807" spans="49:49" ht="23.1" customHeight="1" x14ac:dyDescent="0.35">
      <c r="AW4807" s="74" t="s">
        <v>4869</v>
      </c>
    </row>
    <row r="4808" spans="49:49" ht="23.1" customHeight="1" x14ac:dyDescent="0.35">
      <c r="AW4808" s="74" t="s">
        <v>4870</v>
      </c>
    </row>
    <row r="4809" spans="49:49" ht="23.1" customHeight="1" x14ac:dyDescent="0.35">
      <c r="AW4809" s="74" t="s">
        <v>4871</v>
      </c>
    </row>
    <row r="4810" spans="49:49" ht="23.1" customHeight="1" x14ac:dyDescent="0.35">
      <c r="AW4810" s="74" t="s">
        <v>4872</v>
      </c>
    </row>
    <row r="4811" spans="49:49" ht="23.1" customHeight="1" x14ac:dyDescent="0.35">
      <c r="AW4811" s="74" t="s">
        <v>4873</v>
      </c>
    </row>
    <row r="4812" spans="49:49" ht="23.1" customHeight="1" x14ac:dyDescent="0.35">
      <c r="AW4812" s="74" t="s">
        <v>4874</v>
      </c>
    </row>
    <row r="4813" spans="49:49" ht="23.1" customHeight="1" x14ac:dyDescent="0.35">
      <c r="AW4813" s="74" t="s">
        <v>4875</v>
      </c>
    </row>
    <row r="4814" spans="49:49" ht="23.1" customHeight="1" x14ac:dyDescent="0.35">
      <c r="AW4814" s="74" t="s">
        <v>4876</v>
      </c>
    </row>
    <row r="4815" spans="49:49" ht="23.1" customHeight="1" x14ac:dyDescent="0.35">
      <c r="AW4815" s="74" t="s">
        <v>4877</v>
      </c>
    </row>
    <row r="4816" spans="49:49" ht="23.1" customHeight="1" x14ac:dyDescent="0.35">
      <c r="AW4816" s="74" t="s">
        <v>4878</v>
      </c>
    </row>
    <row r="4817" spans="49:49" ht="23.1" customHeight="1" x14ac:dyDescent="0.35">
      <c r="AW4817" s="74" t="s">
        <v>4879</v>
      </c>
    </row>
    <row r="4818" spans="49:49" ht="23.1" customHeight="1" x14ac:dyDescent="0.35">
      <c r="AW4818" s="74" t="s">
        <v>4880</v>
      </c>
    </row>
    <row r="4819" spans="49:49" ht="23.1" customHeight="1" x14ac:dyDescent="0.35">
      <c r="AW4819" s="74" t="s">
        <v>4881</v>
      </c>
    </row>
    <row r="4820" spans="49:49" ht="23.1" customHeight="1" x14ac:dyDescent="0.35">
      <c r="AW4820" s="74" t="s">
        <v>4882</v>
      </c>
    </row>
    <row r="4821" spans="49:49" ht="23.1" customHeight="1" x14ac:dyDescent="0.35">
      <c r="AW4821" s="74" t="s">
        <v>4883</v>
      </c>
    </row>
    <row r="4822" spans="49:49" ht="23.1" customHeight="1" x14ac:dyDescent="0.35">
      <c r="AW4822" s="74" t="s">
        <v>4884</v>
      </c>
    </row>
    <row r="4823" spans="49:49" ht="23.1" customHeight="1" x14ac:dyDescent="0.35">
      <c r="AW4823" s="74" t="s">
        <v>4885</v>
      </c>
    </row>
    <row r="4824" spans="49:49" ht="23.1" customHeight="1" x14ac:dyDescent="0.35">
      <c r="AW4824" s="74" t="s">
        <v>4886</v>
      </c>
    </row>
    <row r="4825" spans="49:49" ht="23.1" customHeight="1" x14ac:dyDescent="0.35">
      <c r="AW4825" s="74" t="s">
        <v>4887</v>
      </c>
    </row>
    <row r="4826" spans="49:49" ht="23.1" customHeight="1" x14ac:dyDescent="0.35">
      <c r="AW4826" s="74" t="s">
        <v>4888</v>
      </c>
    </row>
    <row r="4827" spans="49:49" ht="23.1" customHeight="1" x14ac:dyDescent="0.35">
      <c r="AW4827" s="74" t="s">
        <v>4889</v>
      </c>
    </row>
    <row r="4828" spans="49:49" ht="23.1" customHeight="1" x14ac:dyDescent="0.35">
      <c r="AW4828" s="74" t="s">
        <v>4890</v>
      </c>
    </row>
    <row r="4829" spans="49:49" ht="23.1" customHeight="1" x14ac:dyDescent="0.35">
      <c r="AW4829" s="74" t="s">
        <v>4891</v>
      </c>
    </row>
    <row r="4830" spans="49:49" ht="23.1" customHeight="1" x14ac:dyDescent="0.35">
      <c r="AW4830" s="74" t="s">
        <v>4892</v>
      </c>
    </row>
    <row r="4831" spans="49:49" ht="23.1" customHeight="1" x14ac:dyDescent="0.35">
      <c r="AW4831" s="74" t="s">
        <v>4893</v>
      </c>
    </row>
    <row r="4832" spans="49:49" ht="23.1" customHeight="1" x14ac:dyDescent="0.35">
      <c r="AW4832" s="74" t="s">
        <v>4894</v>
      </c>
    </row>
    <row r="4833" spans="49:49" ht="23.1" customHeight="1" x14ac:dyDescent="0.35">
      <c r="AW4833" s="74" t="s">
        <v>4895</v>
      </c>
    </row>
    <row r="4834" spans="49:49" ht="23.1" customHeight="1" x14ac:dyDescent="0.35">
      <c r="AW4834" s="74" t="s">
        <v>4896</v>
      </c>
    </row>
    <row r="4835" spans="49:49" ht="23.1" customHeight="1" x14ac:dyDescent="0.35">
      <c r="AW4835" s="74" t="s">
        <v>4897</v>
      </c>
    </row>
    <row r="4836" spans="49:49" ht="23.1" customHeight="1" x14ac:dyDescent="0.35">
      <c r="AW4836" s="74" t="s">
        <v>4898</v>
      </c>
    </row>
    <row r="4837" spans="49:49" ht="23.1" customHeight="1" x14ac:dyDescent="0.35">
      <c r="AW4837" s="74" t="s">
        <v>4899</v>
      </c>
    </row>
    <row r="4838" spans="49:49" ht="23.1" customHeight="1" x14ac:dyDescent="0.35">
      <c r="AW4838" s="74" t="s">
        <v>4900</v>
      </c>
    </row>
    <row r="4839" spans="49:49" ht="23.1" customHeight="1" x14ac:dyDescent="0.35">
      <c r="AW4839" s="74" t="s">
        <v>4901</v>
      </c>
    </row>
    <row r="4840" spans="49:49" ht="23.1" customHeight="1" x14ac:dyDescent="0.35">
      <c r="AW4840" s="74" t="s">
        <v>4902</v>
      </c>
    </row>
    <row r="4841" spans="49:49" ht="23.1" customHeight="1" x14ac:dyDescent="0.35">
      <c r="AW4841" s="74" t="s">
        <v>4903</v>
      </c>
    </row>
    <row r="4842" spans="49:49" ht="23.1" customHeight="1" x14ac:dyDescent="0.35">
      <c r="AW4842" s="74" t="s">
        <v>4904</v>
      </c>
    </row>
    <row r="4843" spans="49:49" ht="23.1" customHeight="1" x14ac:dyDescent="0.35">
      <c r="AW4843" s="74" t="s">
        <v>4905</v>
      </c>
    </row>
    <row r="4844" spans="49:49" ht="23.1" customHeight="1" x14ac:dyDescent="0.35">
      <c r="AW4844" s="74" t="s">
        <v>4906</v>
      </c>
    </row>
    <row r="4845" spans="49:49" ht="23.1" customHeight="1" x14ac:dyDescent="0.35">
      <c r="AW4845" s="74" t="s">
        <v>4907</v>
      </c>
    </row>
    <row r="4846" spans="49:49" ht="23.1" customHeight="1" x14ac:dyDescent="0.35">
      <c r="AW4846" s="74" t="s">
        <v>4908</v>
      </c>
    </row>
    <row r="4847" spans="49:49" ht="23.1" customHeight="1" x14ac:dyDescent="0.35">
      <c r="AW4847" s="74" t="s">
        <v>4909</v>
      </c>
    </row>
    <row r="4848" spans="49:49" ht="23.1" customHeight="1" x14ac:dyDescent="0.35">
      <c r="AW4848" s="74" t="s">
        <v>4910</v>
      </c>
    </row>
    <row r="4849" spans="49:49" ht="23.1" customHeight="1" x14ac:dyDescent="0.35">
      <c r="AW4849" s="74" t="s">
        <v>4911</v>
      </c>
    </row>
    <row r="4850" spans="49:49" ht="23.1" customHeight="1" x14ac:dyDescent="0.35">
      <c r="AW4850" s="74" t="s">
        <v>4912</v>
      </c>
    </row>
    <row r="4851" spans="49:49" ht="23.1" customHeight="1" x14ac:dyDescent="0.35">
      <c r="AW4851" s="74" t="s">
        <v>4913</v>
      </c>
    </row>
    <row r="4852" spans="49:49" ht="23.1" customHeight="1" x14ac:dyDescent="0.35">
      <c r="AW4852" s="74" t="s">
        <v>4914</v>
      </c>
    </row>
    <row r="4853" spans="49:49" ht="23.1" customHeight="1" x14ac:dyDescent="0.35">
      <c r="AW4853" s="74" t="s">
        <v>4915</v>
      </c>
    </row>
    <row r="4854" spans="49:49" ht="23.1" customHeight="1" x14ac:dyDescent="0.35">
      <c r="AW4854" s="74" t="s">
        <v>4916</v>
      </c>
    </row>
    <row r="4855" spans="49:49" ht="23.1" customHeight="1" x14ac:dyDescent="0.35">
      <c r="AW4855" s="74" t="s">
        <v>4917</v>
      </c>
    </row>
    <row r="4856" spans="49:49" ht="23.1" customHeight="1" x14ac:dyDescent="0.35">
      <c r="AW4856" s="74" t="s">
        <v>4918</v>
      </c>
    </row>
    <row r="4857" spans="49:49" ht="23.1" customHeight="1" x14ac:dyDescent="0.35">
      <c r="AW4857" s="74" t="s">
        <v>4919</v>
      </c>
    </row>
    <row r="4858" spans="49:49" ht="23.1" customHeight="1" x14ac:dyDescent="0.35">
      <c r="AW4858" s="74" t="s">
        <v>4920</v>
      </c>
    </row>
    <row r="4859" spans="49:49" ht="23.1" customHeight="1" x14ac:dyDescent="0.35">
      <c r="AW4859" s="74" t="s">
        <v>4921</v>
      </c>
    </row>
    <row r="4860" spans="49:49" ht="23.1" customHeight="1" x14ac:dyDescent="0.35">
      <c r="AW4860" s="74" t="s">
        <v>4922</v>
      </c>
    </row>
    <row r="4861" spans="49:49" ht="23.1" customHeight="1" x14ac:dyDescent="0.35">
      <c r="AW4861" s="74" t="s">
        <v>4923</v>
      </c>
    </row>
    <row r="4862" spans="49:49" ht="23.1" customHeight="1" x14ac:dyDescent="0.35">
      <c r="AW4862" s="74" t="s">
        <v>4924</v>
      </c>
    </row>
    <row r="4863" spans="49:49" ht="23.1" customHeight="1" x14ac:dyDescent="0.35">
      <c r="AW4863" s="74" t="s">
        <v>4925</v>
      </c>
    </row>
    <row r="4864" spans="49:49" ht="23.1" customHeight="1" x14ac:dyDescent="0.35">
      <c r="AW4864" s="74" t="s">
        <v>4926</v>
      </c>
    </row>
    <row r="4865" spans="49:49" ht="23.1" customHeight="1" x14ac:dyDescent="0.35">
      <c r="AW4865" s="74" t="s">
        <v>4927</v>
      </c>
    </row>
    <row r="4866" spans="49:49" ht="23.1" customHeight="1" x14ac:dyDescent="0.35">
      <c r="AW4866" s="74" t="s">
        <v>4928</v>
      </c>
    </row>
    <row r="4867" spans="49:49" ht="23.1" customHeight="1" x14ac:dyDescent="0.35">
      <c r="AW4867" s="74" t="s">
        <v>4929</v>
      </c>
    </row>
    <row r="4868" spans="49:49" ht="23.1" customHeight="1" x14ac:dyDescent="0.35">
      <c r="AW4868" s="74" t="s">
        <v>4930</v>
      </c>
    </row>
    <row r="4869" spans="49:49" ht="23.1" customHeight="1" x14ac:dyDescent="0.35">
      <c r="AW4869" s="74" t="s">
        <v>4931</v>
      </c>
    </row>
    <row r="4870" spans="49:49" ht="23.1" customHeight="1" x14ac:dyDescent="0.35">
      <c r="AW4870" s="74" t="s">
        <v>4932</v>
      </c>
    </row>
    <row r="4871" spans="49:49" ht="23.1" customHeight="1" x14ac:dyDescent="0.35">
      <c r="AW4871" s="74" t="s">
        <v>4933</v>
      </c>
    </row>
    <row r="4872" spans="49:49" ht="23.1" customHeight="1" x14ac:dyDescent="0.35">
      <c r="AW4872" s="74" t="s">
        <v>4934</v>
      </c>
    </row>
    <row r="4873" spans="49:49" ht="23.1" customHeight="1" x14ac:dyDescent="0.35">
      <c r="AW4873" s="74" t="s">
        <v>4935</v>
      </c>
    </row>
    <row r="4874" spans="49:49" ht="23.1" customHeight="1" x14ac:dyDescent="0.35">
      <c r="AW4874" s="74" t="s">
        <v>4936</v>
      </c>
    </row>
    <row r="4875" spans="49:49" ht="23.1" customHeight="1" x14ac:dyDescent="0.35">
      <c r="AW4875" s="74" t="s">
        <v>4937</v>
      </c>
    </row>
    <row r="4876" spans="49:49" ht="23.1" customHeight="1" x14ac:dyDescent="0.35">
      <c r="AW4876" s="74" t="s">
        <v>4938</v>
      </c>
    </row>
    <row r="4877" spans="49:49" ht="23.1" customHeight="1" x14ac:dyDescent="0.35">
      <c r="AW4877" s="74" t="s">
        <v>4939</v>
      </c>
    </row>
    <row r="4878" spans="49:49" ht="23.1" customHeight="1" x14ac:dyDescent="0.35">
      <c r="AW4878" s="74" t="s">
        <v>4940</v>
      </c>
    </row>
    <row r="4879" spans="49:49" ht="23.1" customHeight="1" x14ac:dyDescent="0.35">
      <c r="AW4879" s="74" t="s">
        <v>4941</v>
      </c>
    </row>
    <row r="4880" spans="49:49" ht="23.1" customHeight="1" x14ac:dyDescent="0.35">
      <c r="AW4880" s="74" t="s">
        <v>4942</v>
      </c>
    </row>
    <row r="4881" spans="49:49" ht="23.1" customHeight="1" x14ac:dyDescent="0.35">
      <c r="AW4881" s="74" t="s">
        <v>4943</v>
      </c>
    </row>
    <row r="4882" spans="49:49" ht="23.1" customHeight="1" x14ac:dyDescent="0.35">
      <c r="AW4882" s="74" t="s">
        <v>4944</v>
      </c>
    </row>
    <row r="4883" spans="49:49" ht="23.1" customHeight="1" x14ac:dyDescent="0.35">
      <c r="AW4883" s="74" t="s">
        <v>4945</v>
      </c>
    </row>
    <row r="4884" spans="49:49" ht="23.1" customHeight="1" x14ac:dyDescent="0.35">
      <c r="AW4884" s="74" t="s">
        <v>4946</v>
      </c>
    </row>
    <row r="4885" spans="49:49" ht="23.1" customHeight="1" x14ac:dyDescent="0.35">
      <c r="AW4885" s="74" t="s">
        <v>4947</v>
      </c>
    </row>
    <row r="4886" spans="49:49" ht="23.1" customHeight="1" x14ac:dyDescent="0.35">
      <c r="AW4886" s="74" t="s">
        <v>4948</v>
      </c>
    </row>
    <row r="4887" spans="49:49" ht="23.1" customHeight="1" x14ac:dyDescent="0.35">
      <c r="AW4887" s="74" t="s">
        <v>4949</v>
      </c>
    </row>
    <row r="4888" spans="49:49" ht="23.1" customHeight="1" x14ac:dyDescent="0.35">
      <c r="AW4888" s="74" t="s">
        <v>4950</v>
      </c>
    </row>
    <row r="4889" spans="49:49" ht="23.1" customHeight="1" x14ac:dyDescent="0.35">
      <c r="AW4889" s="74" t="s">
        <v>4951</v>
      </c>
    </row>
    <row r="4890" spans="49:49" ht="23.1" customHeight="1" x14ac:dyDescent="0.35">
      <c r="AW4890" s="74" t="s">
        <v>4952</v>
      </c>
    </row>
    <row r="4891" spans="49:49" ht="23.1" customHeight="1" x14ac:dyDescent="0.35">
      <c r="AW4891" s="74" t="s">
        <v>4953</v>
      </c>
    </row>
    <row r="4892" spans="49:49" ht="23.1" customHeight="1" x14ac:dyDescent="0.35">
      <c r="AW4892" s="74" t="s">
        <v>4954</v>
      </c>
    </row>
    <row r="4893" spans="49:49" ht="23.1" customHeight="1" x14ac:dyDescent="0.35">
      <c r="AW4893" s="74" t="s">
        <v>4955</v>
      </c>
    </row>
    <row r="4894" spans="49:49" ht="23.1" customHeight="1" x14ac:dyDescent="0.35">
      <c r="AW4894" s="74" t="s">
        <v>4956</v>
      </c>
    </row>
    <row r="4895" spans="49:49" ht="23.1" customHeight="1" x14ac:dyDescent="0.35">
      <c r="AW4895" s="74" t="s">
        <v>4957</v>
      </c>
    </row>
    <row r="4896" spans="49:49" ht="23.1" customHeight="1" x14ac:dyDescent="0.35">
      <c r="AW4896" s="74" t="s">
        <v>4958</v>
      </c>
    </row>
    <row r="4897" spans="49:49" ht="23.1" customHeight="1" x14ac:dyDescent="0.35">
      <c r="AW4897" s="74" t="s">
        <v>4959</v>
      </c>
    </row>
    <row r="4898" spans="49:49" ht="23.1" customHeight="1" x14ac:dyDescent="0.35">
      <c r="AW4898" s="74" t="s">
        <v>4960</v>
      </c>
    </row>
    <row r="4899" spans="49:49" ht="23.1" customHeight="1" x14ac:dyDescent="0.35">
      <c r="AW4899" s="74" t="s">
        <v>4961</v>
      </c>
    </row>
    <row r="4900" spans="49:49" ht="23.1" customHeight="1" x14ac:dyDescent="0.35">
      <c r="AW4900" s="74" t="s">
        <v>4962</v>
      </c>
    </row>
    <row r="4901" spans="49:49" ht="23.1" customHeight="1" x14ac:dyDescent="0.35">
      <c r="AW4901" s="74" t="s">
        <v>4963</v>
      </c>
    </row>
    <row r="4902" spans="49:49" ht="23.1" customHeight="1" x14ac:dyDescent="0.35">
      <c r="AW4902" s="74" t="s">
        <v>4964</v>
      </c>
    </row>
    <row r="4903" spans="49:49" ht="23.1" customHeight="1" x14ac:dyDescent="0.35">
      <c r="AW4903" s="74" t="s">
        <v>4965</v>
      </c>
    </row>
    <row r="4904" spans="49:49" ht="23.1" customHeight="1" x14ac:dyDescent="0.35">
      <c r="AW4904" s="74" t="s">
        <v>4966</v>
      </c>
    </row>
    <row r="4905" spans="49:49" ht="23.1" customHeight="1" x14ac:dyDescent="0.35">
      <c r="AW4905" s="74" t="s">
        <v>4967</v>
      </c>
    </row>
    <row r="4906" spans="49:49" ht="23.1" customHeight="1" x14ac:dyDescent="0.35">
      <c r="AW4906" s="74" t="s">
        <v>4968</v>
      </c>
    </row>
    <row r="4907" spans="49:49" ht="23.1" customHeight="1" x14ac:dyDescent="0.35">
      <c r="AW4907" s="74" t="s">
        <v>4969</v>
      </c>
    </row>
    <row r="4908" spans="49:49" ht="23.1" customHeight="1" x14ac:dyDescent="0.35">
      <c r="AW4908" s="74" t="s">
        <v>4970</v>
      </c>
    </row>
    <row r="4909" spans="49:49" ht="23.1" customHeight="1" x14ac:dyDescent="0.35">
      <c r="AW4909" s="74" t="s">
        <v>4971</v>
      </c>
    </row>
    <row r="4910" spans="49:49" ht="23.1" customHeight="1" x14ac:dyDescent="0.35">
      <c r="AW4910" s="74" t="s">
        <v>4972</v>
      </c>
    </row>
    <row r="4911" spans="49:49" ht="23.1" customHeight="1" x14ac:dyDescent="0.35">
      <c r="AW4911" s="74" t="s">
        <v>4973</v>
      </c>
    </row>
    <row r="4912" spans="49:49" ht="23.1" customHeight="1" x14ac:dyDescent="0.35">
      <c r="AW4912" s="74" t="s">
        <v>4974</v>
      </c>
    </row>
    <row r="4913" spans="49:49" ht="23.1" customHeight="1" x14ac:dyDescent="0.35">
      <c r="AW4913" s="74" t="s">
        <v>4975</v>
      </c>
    </row>
    <row r="4914" spans="49:49" ht="23.1" customHeight="1" x14ac:dyDescent="0.35">
      <c r="AW4914" s="74" t="s">
        <v>4976</v>
      </c>
    </row>
    <row r="4915" spans="49:49" ht="23.1" customHeight="1" x14ac:dyDescent="0.35">
      <c r="AW4915" s="74" t="s">
        <v>4977</v>
      </c>
    </row>
    <row r="4916" spans="49:49" ht="23.1" customHeight="1" x14ac:dyDescent="0.35">
      <c r="AW4916" s="74" t="s">
        <v>4978</v>
      </c>
    </row>
    <row r="4917" spans="49:49" ht="23.1" customHeight="1" x14ac:dyDescent="0.35">
      <c r="AW4917" s="74" t="s">
        <v>4979</v>
      </c>
    </row>
    <row r="4918" spans="49:49" ht="23.1" customHeight="1" x14ac:dyDescent="0.35">
      <c r="AW4918" s="74" t="s">
        <v>4980</v>
      </c>
    </row>
    <row r="4919" spans="49:49" ht="23.1" customHeight="1" x14ac:dyDescent="0.35">
      <c r="AW4919" s="74" t="s">
        <v>4981</v>
      </c>
    </row>
    <row r="4920" spans="49:49" ht="23.1" customHeight="1" x14ac:dyDescent="0.35">
      <c r="AW4920" s="74" t="s">
        <v>4982</v>
      </c>
    </row>
    <row r="4921" spans="49:49" ht="23.1" customHeight="1" x14ac:dyDescent="0.35">
      <c r="AW4921" s="74" t="s">
        <v>4983</v>
      </c>
    </row>
    <row r="4922" spans="49:49" ht="23.1" customHeight="1" x14ac:dyDescent="0.35">
      <c r="AW4922" s="74" t="s">
        <v>4984</v>
      </c>
    </row>
    <row r="4923" spans="49:49" ht="23.1" customHeight="1" x14ac:dyDescent="0.35">
      <c r="AW4923" s="74" t="s">
        <v>4985</v>
      </c>
    </row>
    <row r="4924" spans="49:49" ht="23.1" customHeight="1" x14ac:dyDescent="0.35">
      <c r="AW4924" s="74" t="s">
        <v>4986</v>
      </c>
    </row>
    <row r="4925" spans="49:49" ht="23.1" customHeight="1" x14ac:dyDescent="0.35">
      <c r="AW4925" s="74" t="s">
        <v>4987</v>
      </c>
    </row>
    <row r="4926" spans="49:49" ht="23.1" customHeight="1" x14ac:dyDescent="0.35">
      <c r="AW4926" s="74" t="s">
        <v>4988</v>
      </c>
    </row>
    <row r="4927" spans="49:49" ht="23.1" customHeight="1" x14ac:dyDescent="0.35">
      <c r="AW4927" s="74" t="s">
        <v>4989</v>
      </c>
    </row>
    <row r="4928" spans="49:49" ht="23.1" customHeight="1" x14ac:dyDescent="0.35">
      <c r="AW4928" s="74" t="s">
        <v>4990</v>
      </c>
    </row>
    <row r="4929" spans="49:49" ht="23.1" customHeight="1" x14ac:dyDescent="0.35">
      <c r="AW4929" s="74" t="s">
        <v>4991</v>
      </c>
    </row>
    <row r="4930" spans="49:49" ht="23.1" customHeight="1" x14ac:dyDescent="0.35">
      <c r="AW4930" s="74" t="s">
        <v>4992</v>
      </c>
    </row>
    <row r="4931" spans="49:49" ht="23.1" customHeight="1" x14ac:dyDescent="0.35">
      <c r="AW4931" s="74" t="s">
        <v>4993</v>
      </c>
    </row>
    <row r="4932" spans="49:49" ht="23.1" customHeight="1" x14ac:dyDescent="0.35">
      <c r="AW4932" s="74" t="s">
        <v>4994</v>
      </c>
    </row>
    <row r="4933" spans="49:49" ht="23.1" customHeight="1" x14ac:dyDescent="0.35">
      <c r="AW4933" s="74" t="s">
        <v>4995</v>
      </c>
    </row>
    <row r="4934" spans="49:49" ht="23.1" customHeight="1" x14ac:dyDescent="0.35">
      <c r="AW4934" s="74" t="s">
        <v>4996</v>
      </c>
    </row>
    <row r="4935" spans="49:49" ht="23.1" customHeight="1" x14ac:dyDescent="0.35">
      <c r="AW4935" s="74" t="s">
        <v>4997</v>
      </c>
    </row>
    <row r="4936" spans="49:49" ht="23.1" customHeight="1" x14ac:dyDescent="0.35">
      <c r="AW4936" s="74" t="s">
        <v>4998</v>
      </c>
    </row>
    <row r="4937" spans="49:49" ht="23.1" customHeight="1" x14ac:dyDescent="0.35">
      <c r="AW4937" s="74" t="s">
        <v>4999</v>
      </c>
    </row>
    <row r="4938" spans="49:49" ht="23.1" customHeight="1" x14ac:dyDescent="0.35">
      <c r="AW4938" s="74" t="s">
        <v>5000</v>
      </c>
    </row>
    <row r="4939" spans="49:49" ht="23.1" customHeight="1" x14ac:dyDescent="0.35">
      <c r="AW4939" s="74" t="s">
        <v>5001</v>
      </c>
    </row>
    <row r="4940" spans="49:49" ht="23.1" customHeight="1" x14ac:dyDescent="0.35">
      <c r="AW4940" s="74" t="s">
        <v>5002</v>
      </c>
    </row>
    <row r="4941" spans="49:49" ht="23.1" customHeight="1" x14ac:dyDescent="0.35">
      <c r="AW4941" s="74" t="s">
        <v>5003</v>
      </c>
    </row>
    <row r="4942" spans="49:49" ht="23.1" customHeight="1" x14ac:dyDescent="0.35">
      <c r="AW4942" s="74" t="s">
        <v>5004</v>
      </c>
    </row>
    <row r="4943" spans="49:49" ht="23.1" customHeight="1" x14ac:dyDescent="0.35">
      <c r="AW4943" s="74" t="s">
        <v>5005</v>
      </c>
    </row>
    <row r="4944" spans="49:49" ht="23.1" customHeight="1" x14ac:dyDescent="0.35">
      <c r="AW4944" s="74" t="s">
        <v>5006</v>
      </c>
    </row>
    <row r="4945" spans="49:49" ht="23.1" customHeight="1" x14ac:dyDescent="0.35">
      <c r="AW4945" s="74" t="s">
        <v>5007</v>
      </c>
    </row>
    <row r="4946" spans="49:49" ht="23.1" customHeight="1" x14ac:dyDescent="0.35">
      <c r="AW4946" s="74" t="s">
        <v>5008</v>
      </c>
    </row>
    <row r="4947" spans="49:49" ht="23.1" customHeight="1" x14ac:dyDescent="0.35">
      <c r="AW4947" s="74" t="s">
        <v>5009</v>
      </c>
    </row>
    <row r="4948" spans="49:49" ht="23.1" customHeight="1" x14ac:dyDescent="0.35">
      <c r="AW4948" s="74" t="s">
        <v>5010</v>
      </c>
    </row>
    <row r="4949" spans="49:49" ht="23.1" customHeight="1" x14ac:dyDescent="0.35">
      <c r="AW4949" s="74" t="s">
        <v>5011</v>
      </c>
    </row>
    <row r="4950" spans="49:49" ht="23.1" customHeight="1" x14ac:dyDescent="0.35">
      <c r="AW4950" s="74" t="s">
        <v>5012</v>
      </c>
    </row>
    <row r="4951" spans="49:49" ht="23.1" customHeight="1" x14ac:dyDescent="0.35">
      <c r="AW4951" s="74" t="s">
        <v>5013</v>
      </c>
    </row>
    <row r="4952" spans="49:49" ht="23.1" customHeight="1" x14ac:dyDescent="0.35">
      <c r="AW4952" s="74" t="s">
        <v>5014</v>
      </c>
    </row>
    <row r="4953" spans="49:49" ht="23.1" customHeight="1" x14ac:dyDescent="0.35">
      <c r="AW4953" s="74" t="s">
        <v>5015</v>
      </c>
    </row>
    <row r="4954" spans="49:49" ht="23.1" customHeight="1" x14ac:dyDescent="0.35">
      <c r="AW4954" s="74" t="s">
        <v>5016</v>
      </c>
    </row>
    <row r="4955" spans="49:49" ht="23.1" customHeight="1" x14ac:dyDescent="0.35">
      <c r="AW4955" s="74" t="s">
        <v>5017</v>
      </c>
    </row>
    <row r="4956" spans="49:49" ht="23.1" customHeight="1" x14ac:dyDescent="0.35">
      <c r="AW4956" s="74" t="s">
        <v>5018</v>
      </c>
    </row>
    <row r="4957" spans="49:49" ht="23.1" customHeight="1" x14ac:dyDescent="0.35">
      <c r="AW4957" s="74" t="s">
        <v>5019</v>
      </c>
    </row>
    <row r="4958" spans="49:49" ht="23.1" customHeight="1" x14ac:dyDescent="0.35">
      <c r="AW4958" s="74" t="s">
        <v>5020</v>
      </c>
    </row>
    <row r="4959" spans="49:49" ht="23.1" customHeight="1" x14ac:dyDescent="0.35">
      <c r="AW4959" s="74" t="s">
        <v>5021</v>
      </c>
    </row>
    <row r="4960" spans="49:49" ht="23.1" customHeight="1" x14ac:dyDescent="0.35">
      <c r="AW4960" s="74" t="s">
        <v>5022</v>
      </c>
    </row>
    <row r="4961" spans="49:49" ht="23.1" customHeight="1" x14ac:dyDescent="0.35">
      <c r="AW4961" s="74" t="s">
        <v>5023</v>
      </c>
    </row>
    <row r="4962" spans="49:49" ht="23.1" customHeight="1" x14ac:dyDescent="0.35">
      <c r="AW4962" s="74" t="s">
        <v>5024</v>
      </c>
    </row>
    <row r="4963" spans="49:49" ht="23.1" customHeight="1" x14ac:dyDescent="0.35">
      <c r="AW4963" s="74" t="s">
        <v>5025</v>
      </c>
    </row>
    <row r="4964" spans="49:49" ht="23.1" customHeight="1" x14ac:dyDescent="0.35">
      <c r="AW4964" s="74" t="s">
        <v>5026</v>
      </c>
    </row>
    <row r="4965" spans="49:49" ht="23.1" customHeight="1" x14ac:dyDescent="0.35">
      <c r="AW4965" s="74" t="s">
        <v>5027</v>
      </c>
    </row>
    <row r="4966" spans="49:49" ht="23.1" customHeight="1" x14ac:dyDescent="0.35">
      <c r="AW4966" s="74" t="s">
        <v>5028</v>
      </c>
    </row>
    <row r="4967" spans="49:49" ht="23.1" customHeight="1" x14ac:dyDescent="0.35">
      <c r="AW4967" s="74" t="s">
        <v>5029</v>
      </c>
    </row>
    <row r="4968" spans="49:49" ht="23.1" customHeight="1" x14ac:dyDescent="0.35">
      <c r="AW4968" s="74" t="s">
        <v>5030</v>
      </c>
    </row>
    <row r="4969" spans="49:49" ht="23.1" customHeight="1" x14ac:dyDescent="0.35">
      <c r="AW4969" s="74" t="s">
        <v>5031</v>
      </c>
    </row>
    <row r="4970" spans="49:49" ht="23.1" customHeight="1" x14ac:dyDescent="0.35">
      <c r="AW4970" s="74" t="s">
        <v>5032</v>
      </c>
    </row>
    <row r="4971" spans="49:49" ht="23.1" customHeight="1" x14ac:dyDescent="0.35">
      <c r="AW4971" s="74" t="s">
        <v>5033</v>
      </c>
    </row>
    <row r="4972" spans="49:49" ht="23.1" customHeight="1" x14ac:dyDescent="0.35">
      <c r="AW4972" s="74" t="s">
        <v>5034</v>
      </c>
    </row>
    <row r="4973" spans="49:49" ht="23.1" customHeight="1" x14ac:dyDescent="0.35">
      <c r="AW4973" s="74" t="s">
        <v>5035</v>
      </c>
    </row>
    <row r="4974" spans="49:49" ht="23.1" customHeight="1" x14ac:dyDescent="0.35">
      <c r="AW4974" s="74" t="s">
        <v>5036</v>
      </c>
    </row>
    <row r="4975" spans="49:49" ht="23.1" customHeight="1" x14ac:dyDescent="0.35">
      <c r="AW4975" s="74" t="s">
        <v>5037</v>
      </c>
    </row>
    <row r="4976" spans="49:49" ht="23.1" customHeight="1" x14ac:dyDescent="0.35">
      <c r="AW4976" s="74" t="s">
        <v>5038</v>
      </c>
    </row>
    <row r="4977" spans="49:49" ht="23.1" customHeight="1" x14ac:dyDescent="0.35">
      <c r="AW4977" s="74" t="s">
        <v>5039</v>
      </c>
    </row>
    <row r="4978" spans="49:49" ht="23.1" customHeight="1" x14ac:dyDescent="0.35">
      <c r="AW4978" s="74" t="s">
        <v>5040</v>
      </c>
    </row>
    <row r="4979" spans="49:49" ht="23.1" customHeight="1" x14ac:dyDescent="0.35">
      <c r="AW4979" s="74" t="s">
        <v>5041</v>
      </c>
    </row>
    <row r="4980" spans="49:49" ht="23.1" customHeight="1" x14ac:dyDescent="0.35">
      <c r="AW4980" s="74" t="s">
        <v>5042</v>
      </c>
    </row>
    <row r="4981" spans="49:49" ht="23.1" customHeight="1" x14ac:dyDescent="0.35">
      <c r="AW4981" s="74" t="s">
        <v>5043</v>
      </c>
    </row>
    <row r="4982" spans="49:49" ht="23.1" customHeight="1" x14ac:dyDescent="0.35">
      <c r="AW4982" s="74" t="s">
        <v>5044</v>
      </c>
    </row>
    <row r="4983" spans="49:49" ht="23.1" customHeight="1" x14ac:dyDescent="0.35">
      <c r="AW4983" s="74" t="s">
        <v>5045</v>
      </c>
    </row>
    <row r="4984" spans="49:49" ht="23.1" customHeight="1" x14ac:dyDescent="0.35">
      <c r="AW4984" s="74" t="s">
        <v>5046</v>
      </c>
    </row>
    <row r="4985" spans="49:49" ht="23.1" customHeight="1" x14ac:dyDescent="0.35">
      <c r="AW4985" s="74" t="s">
        <v>5047</v>
      </c>
    </row>
    <row r="4986" spans="49:49" ht="23.1" customHeight="1" x14ac:dyDescent="0.35">
      <c r="AW4986" s="74" t="s">
        <v>5048</v>
      </c>
    </row>
    <row r="4987" spans="49:49" ht="23.1" customHeight="1" x14ac:dyDescent="0.35">
      <c r="AW4987" s="74" t="s">
        <v>5049</v>
      </c>
    </row>
    <row r="4988" spans="49:49" ht="23.1" customHeight="1" x14ac:dyDescent="0.35">
      <c r="AW4988" s="74" t="s">
        <v>5050</v>
      </c>
    </row>
    <row r="4989" spans="49:49" ht="23.1" customHeight="1" x14ac:dyDescent="0.35">
      <c r="AW4989" s="74" t="s">
        <v>5051</v>
      </c>
    </row>
    <row r="4990" spans="49:49" ht="23.1" customHeight="1" x14ac:dyDescent="0.35">
      <c r="AW4990" s="74" t="s">
        <v>5052</v>
      </c>
    </row>
    <row r="4991" spans="49:49" ht="23.1" customHeight="1" x14ac:dyDescent="0.35">
      <c r="AW4991" s="74" t="s">
        <v>5053</v>
      </c>
    </row>
    <row r="4992" spans="49:49" ht="23.1" customHeight="1" x14ac:dyDescent="0.35">
      <c r="AW4992" s="74" t="s">
        <v>5054</v>
      </c>
    </row>
    <row r="4993" spans="49:49" ht="23.1" customHeight="1" x14ac:dyDescent="0.35">
      <c r="AW4993" s="74" t="s">
        <v>5055</v>
      </c>
    </row>
    <row r="4994" spans="49:49" ht="23.1" customHeight="1" x14ac:dyDescent="0.35">
      <c r="AW4994" s="74" t="s">
        <v>5056</v>
      </c>
    </row>
    <row r="4995" spans="49:49" ht="23.1" customHeight="1" x14ac:dyDescent="0.35">
      <c r="AW4995" s="74" t="s">
        <v>5057</v>
      </c>
    </row>
    <row r="4996" spans="49:49" ht="23.1" customHeight="1" x14ac:dyDescent="0.35">
      <c r="AW4996" s="74" t="s">
        <v>5058</v>
      </c>
    </row>
    <row r="4997" spans="49:49" ht="23.1" customHeight="1" x14ac:dyDescent="0.35">
      <c r="AW4997" s="74" t="s">
        <v>5059</v>
      </c>
    </row>
    <row r="4998" spans="49:49" ht="23.1" customHeight="1" x14ac:dyDescent="0.35">
      <c r="AW4998" s="74" t="s">
        <v>5060</v>
      </c>
    </row>
    <row r="4999" spans="49:49" ht="23.1" customHeight="1" x14ac:dyDescent="0.35">
      <c r="AW4999" s="74" t="s">
        <v>5061</v>
      </c>
    </row>
    <row r="5000" spans="49:49" ht="23.1" customHeight="1" x14ac:dyDescent="0.35">
      <c r="AW5000" s="74" t="s">
        <v>5062</v>
      </c>
    </row>
    <row r="5001" spans="49:49" ht="23.1" customHeight="1" x14ac:dyDescent="0.35">
      <c r="AW5001" s="74" t="s">
        <v>5063</v>
      </c>
    </row>
    <row r="5002" spans="49:49" ht="23.1" customHeight="1" x14ac:dyDescent="0.35">
      <c r="AW5002" s="74" t="s">
        <v>5064</v>
      </c>
    </row>
    <row r="5003" spans="49:49" ht="23.1" customHeight="1" x14ac:dyDescent="0.35">
      <c r="AW5003" s="74" t="s">
        <v>5065</v>
      </c>
    </row>
    <row r="5004" spans="49:49" ht="23.1" customHeight="1" x14ac:dyDescent="0.35">
      <c r="AW5004" s="74" t="s">
        <v>5066</v>
      </c>
    </row>
    <row r="5005" spans="49:49" ht="23.1" customHeight="1" x14ac:dyDescent="0.35">
      <c r="AW5005" s="74" t="s">
        <v>5067</v>
      </c>
    </row>
    <row r="5006" spans="49:49" ht="23.1" customHeight="1" x14ac:dyDescent="0.35">
      <c r="AW5006" s="74" t="s">
        <v>5068</v>
      </c>
    </row>
    <row r="5007" spans="49:49" ht="23.1" customHeight="1" x14ac:dyDescent="0.35">
      <c r="AW5007" s="74" t="s">
        <v>5069</v>
      </c>
    </row>
    <row r="5008" spans="49:49" ht="23.1" customHeight="1" x14ac:dyDescent="0.35">
      <c r="AW5008" s="74" t="s">
        <v>5070</v>
      </c>
    </row>
    <row r="5009" spans="49:49" ht="23.1" customHeight="1" x14ac:dyDescent="0.35">
      <c r="AW5009" s="74" t="s">
        <v>5071</v>
      </c>
    </row>
    <row r="5010" spans="49:49" ht="23.1" customHeight="1" x14ac:dyDescent="0.35">
      <c r="AW5010" s="74" t="s">
        <v>5072</v>
      </c>
    </row>
    <row r="5011" spans="49:49" ht="23.1" customHeight="1" x14ac:dyDescent="0.35">
      <c r="AW5011" s="74" t="s">
        <v>5073</v>
      </c>
    </row>
    <row r="5012" spans="49:49" ht="23.1" customHeight="1" x14ac:dyDescent="0.35">
      <c r="AW5012" s="74" t="s">
        <v>5074</v>
      </c>
    </row>
    <row r="5013" spans="49:49" ht="23.1" customHeight="1" x14ac:dyDescent="0.35">
      <c r="AW5013" s="74" t="s">
        <v>5075</v>
      </c>
    </row>
    <row r="5014" spans="49:49" ht="23.1" customHeight="1" x14ac:dyDescent="0.35">
      <c r="AW5014" s="74" t="s">
        <v>5076</v>
      </c>
    </row>
    <row r="5015" spans="49:49" ht="23.1" customHeight="1" x14ac:dyDescent="0.35">
      <c r="AW5015" s="74" t="s">
        <v>5077</v>
      </c>
    </row>
    <row r="5016" spans="49:49" ht="23.1" customHeight="1" x14ac:dyDescent="0.35">
      <c r="AW5016" s="74" t="s">
        <v>5078</v>
      </c>
    </row>
    <row r="5017" spans="49:49" ht="23.1" customHeight="1" x14ac:dyDescent="0.35">
      <c r="AW5017" s="74" t="s">
        <v>5079</v>
      </c>
    </row>
    <row r="5018" spans="49:49" ht="23.1" customHeight="1" x14ac:dyDescent="0.35">
      <c r="AW5018" s="74" t="s">
        <v>5080</v>
      </c>
    </row>
    <row r="5019" spans="49:49" ht="23.1" customHeight="1" x14ac:dyDescent="0.35">
      <c r="AW5019" s="74" t="s">
        <v>5081</v>
      </c>
    </row>
    <row r="5020" spans="49:49" ht="23.1" customHeight="1" x14ac:dyDescent="0.35">
      <c r="AW5020" s="74" t="s">
        <v>5082</v>
      </c>
    </row>
    <row r="5021" spans="49:49" ht="23.1" customHeight="1" x14ac:dyDescent="0.35">
      <c r="AW5021" s="74" t="s">
        <v>5083</v>
      </c>
    </row>
    <row r="5022" spans="49:49" ht="23.1" customHeight="1" x14ac:dyDescent="0.35">
      <c r="AW5022" s="74" t="s">
        <v>5084</v>
      </c>
    </row>
    <row r="5023" spans="49:49" ht="23.1" customHeight="1" x14ac:dyDescent="0.35">
      <c r="AW5023" s="74" t="s">
        <v>5085</v>
      </c>
    </row>
    <row r="5024" spans="49:49" ht="23.1" customHeight="1" x14ac:dyDescent="0.35">
      <c r="AW5024" s="74" t="s">
        <v>5086</v>
      </c>
    </row>
    <row r="5025" spans="49:49" ht="23.1" customHeight="1" x14ac:dyDescent="0.35">
      <c r="AW5025" s="74" t="s">
        <v>5087</v>
      </c>
    </row>
    <row r="5026" spans="49:49" ht="23.1" customHeight="1" x14ac:dyDescent="0.35">
      <c r="AW5026" s="74" t="s">
        <v>5088</v>
      </c>
    </row>
    <row r="5027" spans="49:49" ht="23.1" customHeight="1" x14ac:dyDescent="0.35">
      <c r="AW5027" s="74" t="s">
        <v>5089</v>
      </c>
    </row>
    <row r="5028" spans="49:49" ht="23.1" customHeight="1" x14ac:dyDescent="0.35">
      <c r="AW5028" s="74" t="s">
        <v>5090</v>
      </c>
    </row>
    <row r="5029" spans="49:49" ht="23.1" customHeight="1" x14ac:dyDescent="0.35">
      <c r="AW5029" s="74" t="s">
        <v>5091</v>
      </c>
    </row>
    <row r="5030" spans="49:49" ht="23.1" customHeight="1" x14ac:dyDescent="0.35">
      <c r="AW5030" s="74" t="s">
        <v>5092</v>
      </c>
    </row>
    <row r="5031" spans="49:49" ht="23.1" customHeight="1" x14ac:dyDescent="0.35">
      <c r="AW5031" s="74" t="s">
        <v>5093</v>
      </c>
    </row>
    <row r="5032" spans="49:49" ht="23.1" customHeight="1" x14ac:dyDescent="0.35">
      <c r="AW5032" s="74" t="s">
        <v>5094</v>
      </c>
    </row>
    <row r="5033" spans="49:49" ht="23.1" customHeight="1" x14ac:dyDescent="0.35">
      <c r="AW5033" s="74" t="s">
        <v>5095</v>
      </c>
    </row>
    <row r="5034" spans="49:49" ht="23.1" customHeight="1" x14ac:dyDescent="0.35">
      <c r="AW5034" s="74" t="s">
        <v>5096</v>
      </c>
    </row>
    <row r="5035" spans="49:49" ht="23.1" customHeight="1" x14ac:dyDescent="0.35">
      <c r="AW5035" s="74" t="s">
        <v>5097</v>
      </c>
    </row>
    <row r="5036" spans="49:49" ht="23.1" customHeight="1" x14ac:dyDescent="0.35">
      <c r="AW5036" s="74" t="s">
        <v>5098</v>
      </c>
    </row>
    <row r="5037" spans="49:49" ht="23.1" customHeight="1" x14ac:dyDescent="0.35">
      <c r="AW5037" s="74" t="s">
        <v>5099</v>
      </c>
    </row>
    <row r="5038" spans="49:49" ht="23.1" customHeight="1" x14ac:dyDescent="0.35">
      <c r="AW5038" s="74" t="s">
        <v>5100</v>
      </c>
    </row>
    <row r="5039" spans="49:49" ht="23.1" customHeight="1" x14ac:dyDescent="0.35">
      <c r="AW5039" s="74" t="s">
        <v>5101</v>
      </c>
    </row>
    <row r="5040" spans="49:49" ht="23.1" customHeight="1" x14ac:dyDescent="0.35">
      <c r="AW5040" s="74" t="s">
        <v>5102</v>
      </c>
    </row>
    <row r="5041" spans="49:49" ht="23.1" customHeight="1" x14ac:dyDescent="0.35">
      <c r="AW5041" s="74" t="s">
        <v>5103</v>
      </c>
    </row>
    <row r="5042" spans="49:49" ht="23.1" customHeight="1" x14ac:dyDescent="0.35">
      <c r="AW5042" s="74" t="s">
        <v>5104</v>
      </c>
    </row>
    <row r="5043" spans="49:49" ht="23.1" customHeight="1" x14ac:dyDescent="0.35">
      <c r="AW5043" s="74" t="s">
        <v>5105</v>
      </c>
    </row>
    <row r="5044" spans="49:49" ht="23.1" customHeight="1" x14ac:dyDescent="0.35">
      <c r="AW5044" s="74" t="s">
        <v>5106</v>
      </c>
    </row>
    <row r="5045" spans="49:49" ht="23.1" customHeight="1" x14ac:dyDescent="0.35">
      <c r="AW5045" s="74" t="s">
        <v>5107</v>
      </c>
    </row>
    <row r="5046" spans="49:49" ht="23.1" customHeight="1" x14ac:dyDescent="0.35">
      <c r="AW5046" s="74" t="s">
        <v>5108</v>
      </c>
    </row>
    <row r="5047" spans="49:49" ht="23.1" customHeight="1" x14ac:dyDescent="0.35">
      <c r="AW5047" s="74" t="s">
        <v>5109</v>
      </c>
    </row>
    <row r="5048" spans="49:49" ht="23.1" customHeight="1" x14ac:dyDescent="0.35">
      <c r="AW5048" s="74" t="s">
        <v>5110</v>
      </c>
    </row>
    <row r="5049" spans="49:49" ht="23.1" customHeight="1" x14ac:dyDescent="0.35">
      <c r="AW5049" s="74" t="s">
        <v>5111</v>
      </c>
    </row>
    <row r="5050" spans="49:49" ht="23.1" customHeight="1" x14ac:dyDescent="0.35">
      <c r="AW5050" s="74" t="s">
        <v>5112</v>
      </c>
    </row>
    <row r="5051" spans="49:49" ht="23.1" customHeight="1" x14ac:dyDescent="0.35">
      <c r="AW5051" s="74" t="s">
        <v>5113</v>
      </c>
    </row>
    <row r="5052" spans="49:49" ht="23.1" customHeight="1" x14ac:dyDescent="0.35">
      <c r="AW5052" s="74" t="s">
        <v>5114</v>
      </c>
    </row>
    <row r="5053" spans="49:49" ht="23.1" customHeight="1" x14ac:dyDescent="0.35">
      <c r="AW5053" s="74" t="s">
        <v>5115</v>
      </c>
    </row>
    <row r="5054" spans="49:49" ht="23.1" customHeight="1" x14ac:dyDescent="0.35">
      <c r="AW5054" s="74" t="s">
        <v>5116</v>
      </c>
    </row>
    <row r="5055" spans="49:49" ht="23.1" customHeight="1" x14ac:dyDescent="0.35">
      <c r="AW5055" s="74" t="s">
        <v>5117</v>
      </c>
    </row>
    <row r="5056" spans="49:49" ht="23.1" customHeight="1" x14ac:dyDescent="0.35">
      <c r="AW5056" s="74" t="s">
        <v>5118</v>
      </c>
    </row>
    <row r="5057" spans="49:49" ht="23.1" customHeight="1" x14ac:dyDescent="0.35">
      <c r="AW5057" s="74" t="s">
        <v>5119</v>
      </c>
    </row>
    <row r="5058" spans="49:49" ht="23.1" customHeight="1" x14ac:dyDescent="0.35">
      <c r="AW5058" s="74" t="s">
        <v>5120</v>
      </c>
    </row>
    <row r="5059" spans="49:49" ht="23.1" customHeight="1" x14ac:dyDescent="0.35">
      <c r="AW5059" s="74" t="s">
        <v>5121</v>
      </c>
    </row>
    <row r="5060" spans="49:49" ht="23.1" customHeight="1" x14ac:dyDescent="0.35">
      <c r="AW5060" s="74" t="s">
        <v>5122</v>
      </c>
    </row>
    <row r="5061" spans="49:49" ht="23.1" customHeight="1" x14ac:dyDescent="0.35">
      <c r="AW5061" s="74" t="s">
        <v>5123</v>
      </c>
    </row>
    <row r="5062" spans="49:49" ht="23.1" customHeight="1" x14ac:dyDescent="0.35">
      <c r="AW5062" s="74" t="s">
        <v>5124</v>
      </c>
    </row>
    <row r="5063" spans="49:49" ht="23.1" customHeight="1" x14ac:dyDescent="0.35">
      <c r="AW5063" s="74" t="s">
        <v>5125</v>
      </c>
    </row>
    <row r="5064" spans="49:49" ht="23.1" customHeight="1" x14ac:dyDescent="0.35">
      <c r="AW5064" s="74" t="s">
        <v>5126</v>
      </c>
    </row>
    <row r="5065" spans="49:49" ht="23.1" customHeight="1" x14ac:dyDescent="0.35">
      <c r="AW5065" s="74" t="s">
        <v>5127</v>
      </c>
    </row>
    <row r="5066" spans="49:49" ht="23.1" customHeight="1" x14ac:dyDescent="0.35">
      <c r="AW5066" s="74" t="s">
        <v>5128</v>
      </c>
    </row>
    <row r="5067" spans="49:49" ht="23.1" customHeight="1" x14ac:dyDescent="0.35">
      <c r="AW5067" s="74" t="s">
        <v>5129</v>
      </c>
    </row>
    <row r="5068" spans="49:49" ht="23.1" customHeight="1" x14ac:dyDescent="0.35">
      <c r="AW5068" s="74" t="s">
        <v>5130</v>
      </c>
    </row>
    <row r="5069" spans="49:49" ht="23.1" customHeight="1" x14ac:dyDescent="0.35">
      <c r="AW5069" s="74" t="s">
        <v>5131</v>
      </c>
    </row>
    <row r="5070" spans="49:49" ht="23.1" customHeight="1" x14ac:dyDescent="0.35">
      <c r="AW5070" s="74" t="s">
        <v>5132</v>
      </c>
    </row>
    <row r="5071" spans="49:49" ht="23.1" customHeight="1" x14ac:dyDescent="0.35">
      <c r="AW5071" s="74" t="s">
        <v>5133</v>
      </c>
    </row>
    <row r="5072" spans="49:49" ht="23.1" customHeight="1" x14ac:dyDescent="0.35">
      <c r="AW5072" s="74" t="s">
        <v>5134</v>
      </c>
    </row>
    <row r="5073" spans="49:49" ht="23.1" customHeight="1" x14ac:dyDescent="0.35">
      <c r="AW5073" s="74" t="s">
        <v>5135</v>
      </c>
    </row>
    <row r="5074" spans="49:49" ht="23.1" customHeight="1" x14ac:dyDescent="0.35">
      <c r="AW5074" s="74" t="s">
        <v>5136</v>
      </c>
    </row>
    <row r="5075" spans="49:49" ht="23.1" customHeight="1" x14ac:dyDescent="0.35">
      <c r="AW5075" s="74" t="s">
        <v>5137</v>
      </c>
    </row>
    <row r="5076" spans="49:49" ht="23.1" customHeight="1" x14ac:dyDescent="0.35">
      <c r="AW5076" s="74" t="s">
        <v>5138</v>
      </c>
    </row>
    <row r="5077" spans="49:49" ht="23.1" customHeight="1" x14ac:dyDescent="0.35">
      <c r="AW5077" s="74" t="s">
        <v>5139</v>
      </c>
    </row>
    <row r="5078" spans="49:49" ht="23.1" customHeight="1" x14ac:dyDescent="0.35">
      <c r="AW5078" s="74" t="s">
        <v>5140</v>
      </c>
    </row>
    <row r="5079" spans="49:49" ht="23.1" customHeight="1" x14ac:dyDescent="0.35">
      <c r="AW5079" s="74" t="s">
        <v>5141</v>
      </c>
    </row>
    <row r="5080" spans="49:49" ht="23.1" customHeight="1" x14ac:dyDescent="0.35">
      <c r="AW5080" s="74" t="s">
        <v>5142</v>
      </c>
    </row>
    <row r="5081" spans="49:49" ht="23.1" customHeight="1" x14ac:dyDescent="0.35">
      <c r="AW5081" s="74" t="s">
        <v>5143</v>
      </c>
    </row>
    <row r="5082" spans="49:49" ht="23.1" customHeight="1" x14ac:dyDescent="0.35">
      <c r="AW5082" s="74" t="s">
        <v>5144</v>
      </c>
    </row>
    <row r="5083" spans="49:49" ht="23.1" customHeight="1" x14ac:dyDescent="0.35">
      <c r="AW5083" s="74" t="s">
        <v>5145</v>
      </c>
    </row>
    <row r="5084" spans="49:49" ht="23.1" customHeight="1" x14ac:dyDescent="0.35">
      <c r="AW5084" s="74" t="s">
        <v>5146</v>
      </c>
    </row>
    <row r="5085" spans="49:49" ht="23.1" customHeight="1" x14ac:dyDescent="0.35">
      <c r="AW5085" s="74" t="s">
        <v>5147</v>
      </c>
    </row>
    <row r="5086" spans="49:49" ht="23.1" customHeight="1" x14ac:dyDescent="0.35">
      <c r="AW5086" s="74" t="s">
        <v>5148</v>
      </c>
    </row>
    <row r="5087" spans="49:49" ht="23.1" customHeight="1" x14ac:dyDescent="0.35">
      <c r="AW5087" s="74" t="s">
        <v>5149</v>
      </c>
    </row>
    <row r="5088" spans="49:49" ht="23.1" customHeight="1" x14ac:dyDescent="0.35">
      <c r="AW5088" s="74" t="s">
        <v>5150</v>
      </c>
    </row>
    <row r="5089" spans="49:49" ht="23.1" customHeight="1" x14ac:dyDescent="0.35">
      <c r="AW5089" s="74" t="s">
        <v>5151</v>
      </c>
    </row>
    <row r="5090" spans="49:49" ht="23.1" customHeight="1" x14ac:dyDescent="0.35">
      <c r="AW5090" s="74" t="s">
        <v>5152</v>
      </c>
    </row>
    <row r="5091" spans="49:49" ht="23.1" customHeight="1" x14ac:dyDescent="0.35">
      <c r="AW5091" s="74" t="s">
        <v>5153</v>
      </c>
    </row>
    <row r="5092" spans="49:49" ht="23.1" customHeight="1" x14ac:dyDescent="0.35">
      <c r="AW5092" s="74" t="s">
        <v>5154</v>
      </c>
    </row>
    <row r="5093" spans="49:49" ht="23.1" customHeight="1" x14ac:dyDescent="0.35">
      <c r="AW5093" s="74" t="s">
        <v>5155</v>
      </c>
    </row>
    <row r="5094" spans="49:49" ht="23.1" customHeight="1" x14ac:dyDescent="0.35">
      <c r="AW5094" s="74" t="s">
        <v>5156</v>
      </c>
    </row>
    <row r="5095" spans="49:49" ht="23.1" customHeight="1" x14ac:dyDescent="0.35">
      <c r="AW5095" s="74" t="s">
        <v>5157</v>
      </c>
    </row>
    <row r="5096" spans="49:49" ht="23.1" customHeight="1" x14ac:dyDescent="0.35">
      <c r="AW5096" s="74" t="s">
        <v>5158</v>
      </c>
    </row>
    <row r="5097" spans="49:49" ht="23.1" customHeight="1" x14ac:dyDescent="0.35">
      <c r="AW5097" s="74" t="s">
        <v>5159</v>
      </c>
    </row>
    <row r="5098" spans="49:49" ht="23.1" customHeight="1" x14ac:dyDescent="0.35">
      <c r="AW5098" s="74" t="s">
        <v>5160</v>
      </c>
    </row>
    <row r="5099" spans="49:49" ht="23.1" customHeight="1" x14ac:dyDescent="0.35">
      <c r="AW5099" s="74" t="s">
        <v>5161</v>
      </c>
    </row>
    <row r="5100" spans="49:49" ht="23.1" customHeight="1" x14ac:dyDescent="0.35">
      <c r="AW5100" s="74" t="s">
        <v>5162</v>
      </c>
    </row>
    <row r="5101" spans="49:49" ht="23.1" customHeight="1" x14ac:dyDescent="0.35">
      <c r="AW5101" s="74" t="s">
        <v>5163</v>
      </c>
    </row>
    <row r="5102" spans="49:49" ht="23.1" customHeight="1" x14ac:dyDescent="0.35">
      <c r="AW5102" s="74" t="s">
        <v>5164</v>
      </c>
    </row>
    <row r="5103" spans="49:49" ht="23.1" customHeight="1" x14ac:dyDescent="0.35">
      <c r="AW5103" s="74" t="s">
        <v>5165</v>
      </c>
    </row>
    <row r="5104" spans="49:49" ht="23.1" customHeight="1" x14ac:dyDescent="0.35">
      <c r="AW5104" s="74" t="s">
        <v>5166</v>
      </c>
    </row>
    <row r="5105" spans="49:49" ht="23.1" customHeight="1" x14ac:dyDescent="0.35">
      <c r="AW5105" s="74" t="s">
        <v>5167</v>
      </c>
    </row>
    <row r="5106" spans="49:49" ht="23.1" customHeight="1" x14ac:dyDescent="0.35">
      <c r="AW5106" s="74" t="s">
        <v>5168</v>
      </c>
    </row>
    <row r="5107" spans="49:49" ht="23.1" customHeight="1" x14ac:dyDescent="0.35">
      <c r="AW5107" s="74" t="s">
        <v>5169</v>
      </c>
    </row>
    <row r="5108" spans="49:49" ht="23.1" customHeight="1" x14ac:dyDescent="0.35">
      <c r="AW5108" s="74" t="s">
        <v>5170</v>
      </c>
    </row>
    <row r="5109" spans="49:49" ht="23.1" customHeight="1" x14ac:dyDescent="0.35">
      <c r="AW5109" s="74" t="s">
        <v>5171</v>
      </c>
    </row>
    <row r="5110" spans="49:49" ht="23.1" customHeight="1" x14ac:dyDescent="0.35">
      <c r="AW5110" s="74" t="s">
        <v>5172</v>
      </c>
    </row>
    <row r="5111" spans="49:49" ht="23.1" customHeight="1" x14ac:dyDescent="0.35">
      <c r="AW5111" s="74" t="s">
        <v>5173</v>
      </c>
    </row>
    <row r="5112" spans="49:49" ht="23.1" customHeight="1" x14ac:dyDescent="0.35">
      <c r="AW5112" s="74" t="s">
        <v>58</v>
      </c>
    </row>
    <row r="5113" spans="49:49" ht="23.1" customHeight="1" x14ac:dyDescent="0.35">
      <c r="AW5113" s="74" t="s">
        <v>5174</v>
      </c>
    </row>
    <row r="5114" spans="49:49" ht="23.1" customHeight="1" x14ac:dyDescent="0.35">
      <c r="AW5114" s="74" t="s">
        <v>5175</v>
      </c>
    </row>
    <row r="5115" spans="49:49" ht="23.1" customHeight="1" x14ac:dyDescent="0.35">
      <c r="AW5115" s="74" t="s">
        <v>5176</v>
      </c>
    </row>
    <row r="5116" spans="49:49" ht="23.1" customHeight="1" x14ac:dyDescent="0.35">
      <c r="AW5116" s="74" t="s">
        <v>5177</v>
      </c>
    </row>
    <row r="5117" spans="49:49" ht="23.1" customHeight="1" x14ac:dyDescent="0.35">
      <c r="AW5117" s="74" t="s">
        <v>5178</v>
      </c>
    </row>
    <row r="5118" spans="49:49" ht="23.1" customHeight="1" x14ac:dyDescent="0.35">
      <c r="AW5118" s="74" t="s">
        <v>5179</v>
      </c>
    </row>
    <row r="5119" spans="49:49" ht="23.1" customHeight="1" x14ac:dyDescent="0.35">
      <c r="AW5119" s="74" t="s">
        <v>5180</v>
      </c>
    </row>
    <row r="5120" spans="49:49" ht="23.1" customHeight="1" x14ac:dyDescent="0.35">
      <c r="AW5120" s="74" t="s">
        <v>5181</v>
      </c>
    </row>
    <row r="5121" spans="49:49" ht="23.1" customHeight="1" x14ac:dyDescent="0.35">
      <c r="AW5121" s="74" t="s">
        <v>5182</v>
      </c>
    </row>
    <row r="5122" spans="49:49" ht="23.1" customHeight="1" x14ac:dyDescent="0.35">
      <c r="AW5122" s="74" t="s">
        <v>55</v>
      </c>
    </row>
    <row r="5123" spans="49:49" ht="23.1" customHeight="1" x14ac:dyDescent="0.35">
      <c r="AW5123" s="74" t="s">
        <v>5183</v>
      </c>
    </row>
    <row r="5124" spans="49:49" ht="23.1" customHeight="1" x14ac:dyDescent="0.35">
      <c r="AW5124" s="74" t="s">
        <v>5184</v>
      </c>
    </row>
    <row r="5125" spans="49:49" ht="23.1" customHeight="1" x14ac:dyDescent="0.35">
      <c r="AW5125" s="74" t="s">
        <v>5185</v>
      </c>
    </row>
    <row r="5126" spans="49:49" ht="23.1" customHeight="1" x14ac:dyDescent="0.35">
      <c r="AW5126" s="74" t="s">
        <v>5186</v>
      </c>
    </row>
    <row r="5127" spans="49:49" ht="23.1" customHeight="1" x14ac:dyDescent="0.35">
      <c r="AW5127" s="74" t="s">
        <v>5187</v>
      </c>
    </row>
    <row r="5128" spans="49:49" ht="23.1" customHeight="1" x14ac:dyDescent="0.35">
      <c r="AW5128" s="74" t="s">
        <v>5188</v>
      </c>
    </row>
    <row r="5129" spans="49:49" ht="23.1" customHeight="1" x14ac:dyDescent="0.35">
      <c r="AW5129" s="74" t="s">
        <v>5189</v>
      </c>
    </row>
    <row r="5130" spans="49:49" ht="23.1" customHeight="1" x14ac:dyDescent="0.35">
      <c r="AW5130" s="74" t="s">
        <v>5190</v>
      </c>
    </row>
    <row r="5131" spans="49:49" ht="23.1" customHeight="1" x14ac:dyDescent="0.35">
      <c r="AW5131" s="74" t="s">
        <v>5191</v>
      </c>
    </row>
    <row r="5132" spans="49:49" ht="23.1" customHeight="1" x14ac:dyDescent="0.35">
      <c r="AW5132" s="74" t="s">
        <v>5192</v>
      </c>
    </row>
    <row r="5133" spans="49:49" ht="23.1" customHeight="1" x14ac:dyDescent="0.35">
      <c r="AW5133" s="74" t="s">
        <v>5193</v>
      </c>
    </row>
    <row r="5134" spans="49:49" ht="23.1" customHeight="1" x14ac:dyDescent="0.35">
      <c r="AW5134" s="74" t="s">
        <v>5194</v>
      </c>
    </row>
    <row r="5135" spans="49:49" ht="23.1" customHeight="1" x14ac:dyDescent="0.35">
      <c r="AW5135" s="74" t="s">
        <v>5195</v>
      </c>
    </row>
    <row r="5136" spans="49:49" ht="23.1" customHeight="1" x14ac:dyDescent="0.35">
      <c r="AW5136" s="74" t="s">
        <v>5196</v>
      </c>
    </row>
    <row r="5137" spans="49:49" ht="23.1" customHeight="1" x14ac:dyDescent="0.35">
      <c r="AW5137" s="74" t="s">
        <v>5197</v>
      </c>
    </row>
    <row r="5138" spans="49:49" ht="23.1" customHeight="1" x14ac:dyDescent="0.35">
      <c r="AW5138" s="74" t="s">
        <v>5198</v>
      </c>
    </row>
    <row r="5139" spans="49:49" ht="23.1" customHeight="1" x14ac:dyDescent="0.35">
      <c r="AW5139" s="74" t="s">
        <v>5199</v>
      </c>
    </row>
    <row r="5140" spans="49:49" ht="23.1" customHeight="1" x14ac:dyDescent="0.35">
      <c r="AW5140" s="74" t="s">
        <v>5200</v>
      </c>
    </row>
    <row r="5141" spans="49:49" ht="23.1" customHeight="1" x14ac:dyDescent="0.35">
      <c r="AW5141" s="74" t="s">
        <v>5201</v>
      </c>
    </row>
    <row r="5142" spans="49:49" ht="23.1" customHeight="1" x14ac:dyDescent="0.35">
      <c r="AW5142" s="74" t="s">
        <v>5202</v>
      </c>
    </row>
    <row r="5143" spans="49:49" ht="23.1" customHeight="1" x14ac:dyDescent="0.35">
      <c r="AW5143" s="74" t="s">
        <v>5203</v>
      </c>
    </row>
    <row r="5144" spans="49:49" ht="23.1" customHeight="1" x14ac:dyDescent="0.35">
      <c r="AW5144" s="74" t="s">
        <v>5204</v>
      </c>
    </row>
    <row r="5145" spans="49:49" ht="23.1" customHeight="1" x14ac:dyDescent="0.35">
      <c r="AW5145" s="74" t="s">
        <v>5205</v>
      </c>
    </row>
    <row r="5146" spans="49:49" ht="23.1" customHeight="1" x14ac:dyDescent="0.35">
      <c r="AW5146" s="74" t="s">
        <v>5206</v>
      </c>
    </row>
    <row r="5147" spans="49:49" ht="23.1" customHeight="1" x14ac:dyDescent="0.35">
      <c r="AW5147" s="74" t="s">
        <v>5207</v>
      </c>
    </row>
    <row r="5148" spans="49:49" ht="23.1" customHeight="1" x14ac:dyDescent="0.35">
      <c r="AW5148" s="74" t="s">
        <v>5208</v>
      </c>
    </row>
    <row r="5149" spans="49:49" ht="23.1" customHeight="1" x14ac:dyDescent="0.35">
      <c r="AW5149" s="74" t="s">
        <v>5209</v>
      </c>
    </row>
    <row r="5150" spans="49:49" ht="23.1" customHeight="1" x14ac:dyDescent="0.35">
      <c r="AW5150" s="74" t="s">
        <v>5210</v>
      </c>
    </row>
    <row r="5151" spans="49:49" ht="23.1" customHeight="1" x14ac:dyDescent="0.35">
      <c r="AW5151" s="74" t="s">
        <v>5211</v>
      </c>
    </row>
    <row r="5152" spans="49:49" ht="23.1" customHeight="1" x14ac:dyDescent="0.35">
      <c r="AW5152" s="74" t="s">
        <v>5212</v>
      </c>
    </row>
    <row r="5153" spans="49:49" ht="23.1" customHeight="1" x14ac:dyDescent="0.35">
      <c r="AW5153" s="74" t="s">
        <v>5213</v>
      </c>
    </row>
    <row r="5154" spans="49:49" ht="23.1" customHeight="1" x14ac:dyDescent="0.35">
      <c r="AW5154" s="74" t="s">
        <v>5214</v>
      </c>
    </row>
    <row r="5155" spans="49:49" ht="23.1" customHeight="1" x14ac:dyDescent="0.35">
      <c r="AW5155" s="74" t="s">
        <v>5215</v>
      </c>
    </row>
    <row r="5156" spans="49:49" ht="23.1" customHeight="1" x14ac:dyDescent="0.35">
      <c r="AW5156" s="74" t="s">
        <v>5216</v>
      </c>
    </row>
    <row r="5157" spans="49:49" ht="23.1" customHeight="1" x14ac:dyDescent="0.35">
      <c r="AW5157" s="74" t="s">
        <v>5217</v>
      </c>
    </row>
    <row r="5158" spans="49:49" ht="23.1" customHeight="1" x14ac:dyDescent="0.35">
      <c r="AW5158" s="74" t="s">
        <v>5218</v>
      </c>
    </row>
    <row r="5159" spans="49:49" ht="23.1" customHeight="1" x14ac:dyDescent="0.35">
      <c r="AW5159" s="74" t="s">
        <v>5219</v>
      </c>
    </row>
    <row r="5160" spans="49:49" ht="23.1" customHeight="1" x14ac:dyDescent="0.35">
      <c r="AW5160" s="74" t="s">
        <v>5220</v>
      </c>
    </row>
    <row r="5161" spans="49:49" ht="23.1" customHeight="1" x14ac:dyDescent="0.35">
      <c r="AW5161" s="74" t="s">
        <v>5221</v>
      </c>
    </row>
    <row r="5162" spans="49:49" ht="23.1" customHeight="1" x14ac:dyDescent="0.35">
      <c r="AW5162" s="74" t="s">
        <v>5222</v>
      </c>
    </row>
    <row r="5163" spans="49:49" ht="23.1" customHeight="1" x14ac:dyDescent="0.35">
      <c r="AW5163" s="74" t="s">
        <v>5223</v>
      </c>
    </row>
    <row r="5164" spans="49:49" ht="23.1" customHeight="1" x14ac:dyDescent="0.35">
      <c r="AW5164" s="74" t="s">
        <v>5224</v>
      </c>
    </row>
    <row r="5165" spans="49:49" ht="23.1" customHeight="1" x14ac:dyDescent="0.35">
      <c r="AW5165" s="74" t="s">
        <v>5225</v>
      </c>
    </row>
    <row r="5166" spans="49:49" ht="23.1" customHeight="1" x14ac:dyDescent="0.35">
      <c r="AW5166" s="74" t="s">
        <v>5226</v>
      </c>
    </row>
    <row r="5167" spans="49:49" ht="23.1" customHeight="1" x14ac:dyDescent="0.35">
      <c r="AW5167" s="74" t="s">
        <v>5227</v>
      </c>
    </row>
    <row r="5168" spans="49:49" ht="23.1" customHeight="1" x14ac:dyDescent="0.35">
      <c r="AW5168" s="74" t="s">
        <v>5228</v>
      </c>
    </row>
    <row r="5169" spans="49:49" ht="23.1" customHeight="1" x14ac:dyDescent="0.35">
      <c r="AW5169" s="74" t="s">
        <v>5229</v>
      </c>
    </row>
    <row r="5170" spans="49:49" ht="23.1" customHeight="1" x14ac:dyDescent="0.35">
      <c r="AW5170" s="74" t="s">
        <v>5230</v>
      </c>
    </row>
    <row r="5171" spans="49:49" ht="23.1" customHeight="1" x14ac:dyDescent="0.35">
      <c r="AW5171" s="74" t="s">
        <v>5231</v>
      </c>
    </row>
    <row r="5172" spans="49:49" ht="23.1" customHeight="1" x14ac:dyDescent="0.35">
      <c r="AW5172" s="74" t="s">
        <v>5232</v>
      </c>
    </row>
    <row r="5173" spans="49:49" ht="23.1" customHeight="1" x14ac:dyDescent="0.35">
      <c r="AW5173" s="74" t="s">
        <v>5233</v>
      </c>
    </row>
    <row r="5174" spans="49:49" ht="23.1" customHeight="1" x14ac:dyDescent="0.35">
      <c r="AW5174" s="74" t="s">
        <v>5234</v>
      </c>
    </row>
    <row r="5175" spans="49:49" ht="23.1" customHeight="1" x14ac:dyDescent="0.35">
      <c r="AW5175" s="74" t="s">
        <v>5235</v>
      </c>
    </row>
    <row r="5176" spans="49:49" ht="23.1" customHeight="1" x14ac:dyDescent="0.35">
      <c r="AW5176" s="74" t="s">
        <v>5236</v>
      </c>
    </row>
    <row r="5177" spans="49:49" ht="23.1" customHeight="1" x14ac:dyDescent="0.35">
      <c r="AW5177" s="74" t="s">
        <v>5237</v>
      </c>
    </row>
    <row r="5178" spans="49:49" ht="23.1" customHeight="1" x14ac:dyDescent="0.35">
      <c r="AW5178" s="74" t="s">
        <v>5238</v>
      </c>
    </row>
    <row r="5179" spans="49:49" ht="23.1" customHeight="1" x14ac:dyDescent="0.35">
      <c r="AW5179" s="74" t="s">
        <v>5239</v>
      </c>
    </row>
    <row r="5180" spans="49:49" ht="23.1" customHeight="1" x14ac:dyDescent="0.35">
      <c r="AW5180" s="74" t="s">
        <v>5240</v>
      </c>
    </row>
    <row r="5181" spans="49:49" ht="23.1" customHeight="1" x14ac:dyDescent="0.35">
      <c r="AW5181" s="74" t="s">
        <v>5241</v>
      </c>
    </row>
    <row r="5182" spans="49:49" ht="23.1" customHeight="1" x14ac:dyDescent="0.35">
      <c r="AW5182" s="74" t="s">
        <v>5242</v>
      </c>
    </row>
    <row r="5183" spans="49:49" ht="23.1" customHeight="1" x14ac:dyDescent="0.35">
      <c r="AW5183" s="74" t="s">
        <v>5243</v>
      </c>
    </row>
    <row r="5184" spans="49:49" ht="23.1" customHeight="1" x14ac:dyDescent="0.35">
      <c r="AW5184" s="74" t="s">
        <v>5244</v>
      </c>
    </row>
    <row r="5185" spans="49:49" ht="23.1" customHeight="1" x14ac:dyDescent="0.35">
      <c r="AW5185" s="74" t="s">
        <v>5245</v>
      </c>
    </row>
    <row r="5186" spans="49:49" ht="23.1" customHeight="1" x14ac:dyDescent="0.35">
      <c r="AW5186" s="74" t="s">
        <v>5246</v>
      </c>
    </row>
    <row r="5187" spans="49:49" ht="23.1" customHeight="1" x14ac:dyDescent="0.35">
      <c r="AW5187" s="74" t="s">
        <v>5247</v>
      </c>
    </row>
    <row r="5188" spans="49:49" ht="23.1" customHeight="1" x14ac:dyDescent="0.35">
      <c r="AW5188" s="74" t="s">
        <v>5248</v>
      </c>
    </row>
    <row r="5189" spans="49:49" ht="23.1" customHeight="1" x14ac:dyDescent="0.35">
      <c r="AW5189" s="74" t="s">
        <v>5249</v>
      </c>
    </row>
    <row r="5190" spans="49:49" ht="23.1" customHeight="1" x14ac:dyDescent="0.35">
      <c r="AW5190" s="74" t="s">
        <v>5250</v>
      </c>
    </row>
    <row r="5191" spans="49:49" ht="23.1" customHeight="1" x14ac:dyDescent="0.35">
      <c r="AW5191" s="74" t="s">
        <v>5251</v>
      </c>
    </row>
    <row r="5192" spans="49:49" ht="23.1" customHeight="1" x14ac:dyDescent="0.35">
      <c r="AW5192" s="74" t="s">
        <v>5252</v>
      </c>
    </row>
    <row r="5193" spans="49:49" ht="23.1" customHeight="1" x14ac:dyDescent="0.35">
      <c r="AW5193" s="74" t="s">
        <v>5253</v>
      </c>
    </row>
    <row r="5194" spans="49:49" ht="23.1" customHeight="1" x14ac:dyDescent="0.35">
      <c r="AW5194" s="74" t="s">
        <v>5254</v>
      </c>
    </row>
    <row r="5195" spans="49:49" ht="23.1" customHeight="1" x14ac:dyDescent="0.35">
      <c r="AW5195" s="74" t="s">
        <v>5255</v>
      </c>
    </row>
    <row r="5196" spans="49:49" ht="23.1" customHeight="1" x14ac:dyDescent="0.35">
      <c r="AW5196" s="74" t="s">
        <v>5256</v>
      </c>
    </row>
    <row r="5197" spans="49:49" ht="23.1" customHeight="1" x14ac:dyDescent="0.35">
      <c r="AW5197" s="74" t="s">
        <v>5257</v>
      </c>
    </row>
    <row r="5198" spans="49:49" ht="23.1" customHeight="1" x14ac:dyDescent="0.35">
      <c r="AW5198" s="74" t="s">
        <v>5258</v>
      </c>
    </row>
    <row r="5199" spans="49:49" ht="23.1" customHeight="1" x14ac:dyDescent="0.35">
      <c r="AW5199" s="74" t="s">
        <v>5259</v>
      </c>
    </row>
    <row r="5200" spans="49:49" ht="23.1" customHeight="1" x14ac:dyDescent="0.35">
      <c r="AW5200" s="74" t="s">
        <v>5260</v>
      </c>
    </row>
    <row r="5201" spans="49:49" ht="23.1" customHeight="1" x14ac:dyDescent="0.35">
      <c r="AW5201" s="74" t="s">
        <v>5261</v>
      </c>
    </row>
    <row r="5202" spans="49:49" ht="23.1" customHeight="1" x14ac:dyDescent="0.35">
      <c r="AW5202" s="74" t="s">
        <v>5262</v>
      </c>
    </row>
    <row r="5203" spans="49:49" ht="23.1" customHeight="1" x14ac:dyDescent="0.35">
      <c r="AW5203" s="74" t="s">
        <v>5263</v>
      </c>
    </row>
    <row r="5204" spans="49:49" ht="23.1" customHeight="1" x14ac:dyDescent="0.35">
      <c r="AW5204" s="74" t="s">
        <v>5264</v>
      </c>
    </row>
    <row r="5205" spans="49:49" ht="23.1" customHeight="1" x14ac:dyDescent="0.35">
      <c r="AW5205" s="74" t="s">
        <v>5265</v>
      </c>
    </row>
    <row r="5206" spans="49:49" ht="23.1" customHeight="1" x14ac:dyDescent="0.35">
      <c r="AW5206" s="74" t="s">
        <v>5266</v>
      </c>
    </row>
    <row r="5207" spans="49:49" ht="23.1" customHeight="1" x14ac:dyDescent="0.35">
      <c r="AW5207" s="74" t="s">
        <v>5267</v>
      </c>
    </row>
    <row r="5208" spans="49:49" ht="23.1" customHeight="1" x14ac:dyDescent="0.35">
      <c r="AW5208" s="74" t="s">
        <v>5268</v>
      </c>
    </row>
    <row r="5209" spans="49:49" ht="23.1" customHeight="1" x14ac:dyDescent="0.35">
      <c r="AW5209" s="74" t="s">
        <v>5269</v>
      </c>
    </row>
    <row r="5210" spans="49:49" ht="23.1" customHeight="1" x14ac:dyDescent="0.35">
      <c r="AW5210" s="74" t="s">
        <v>5270</v>
      </c>
    </row>
    <row r="5211" spans="49:49" ht="23.1" customHeight="1" x14ac:dyDescent="0.35">
      <c r="AW5211" s="74" t="s">
        <v>5271</v>
      </c>
    </row>
    <row r="5212" spans="49:49" ht="23.1" customHeight="1" x14ac:dyDescent="0.35">
      <c r="AW5212" s="74" t="s">
        <v>5272</v>
      </c>
    </row>
    <row r="5213" spans="49:49" ht="23.1" customHeight="1" x14ac:dyDescent="0.35">
      <c r="AW5213" s="74" t="s">
        <v>5273</v>
      </c>
    </row>
    <row r="5214" spans="49:49" ht="23.1" customHeight="1" x14ac:dyDescent="0.35">
      <c r="AW5214" s="74" t="s">
        <v>5274</v>
      </c>
    </row>
    <row r="5215" spans="49:49" ht="23.1" customHeight="1" x14ac:dyDescent="0.35">
      <c r="AW5215" s="74" t="s">
        <v>5275</v>
      </c>
    </row>
    <row r="5216" spans="49:49" ht="23.1" customHeight="1" x14ac:dyDescent="0.35">
      <c r="AW5216" s="74" t="s">
        <v>5276</v>
      </c>
    </row>
    <row r="5217" spans="49:49" ht="23.1" customHeight="1" x14ac:dyDescent="0.35">
      <c r="AW5217" s="74" t="s">
        <v>5277</v>
      </c>
    </row>
    <row r="5218" spans="49:49" ht="23.1" customHeight="1" x14ac:dyDescent="0.35">
      <c r="AW5218" s="74" t="s">
        <v>5278</v>
      </c>
    </row>
    <row r="5219" spans="49:49" ht="23.1" customHeight="1" x14ac:dyDescent="0.35">
      <c r="AW5219" s="74" t="s">
        <v>5279</v>
      </c>
    </row>
    <row r="5220" spans="49:49" ht="23.1" customHeight="1" x14ac:dyDescent="0.35">
      <c r="AW5220" s="74" t="s">
        <v>5280</v>
      </c>
    </row>
    <row r="5221" spans="49:49" ht="23.1" customHeight="1" x14ac:dyDescent="0.35">
      <c r="AW5221" s="74" t="s">
        <v>5281</v>
      </c>
    </row>
    <row r="5222" spans="49:49" ht="23.1" customHeight="1" x14ac:dyDescent="0.35">
      <c r="AW5222" s="74" t="s">
        <v>5282</v>
      </c>
    </row>
    <row r="5223" spans="49:49" ht="23.1" customHeight="1" x14ac:dyDescent="0.35">
      <c r="AW5223" s="74" t="s">
        <v>5283</v>
      </c>
    </row>
    <row r="5224" spans="49:49" ht="23.1" customHeight="1" x14ac:dyDescent="0.35">
      <c r="AW5224" s="74" t="s">
        <v>5284</v>
      </c>
    </row>
    <row r="5225" spans="49:49" ht="23.1" customHeight="1" x14ac:dyDescent="0.35">
      <c r="AW5225" s="74" t="s">
        <v>5285</v>
      </c>
    </row>
    <row r="5226" spans="49:49" ht="23.1" customHeight="1" x14ac:dyDescent="0.35">
      <c r="AW5226" s="74" t="s">
        <v>5286</v>
      </c>
    </row>
    <row r="5227" spans="49:49" ht="23.1" customHeight="1" x14ac:dyDescent="0.35">
      <c r="AW5227" s="74" t="s">
        <v>5287</v>
      </c>
    </row>
    <row r="5228" spans="49:49" ht="23.1" customHeight="1" x14ac:dyDescent="0.35">
      <c r="AW5228" s="74" t="s">
        <v>5288</v>
      </c>
    </row>
    <row r="5229" spans="49:49" ht="23.1" customHeight="1" x14ac:dyDescent="0.35">
      <c r="AW5229" s="74" t="s">
        <v>5289</v>
      </c>
    </row>
    <row r="5230" spans="49:49" ht="23.1" customHeight="1" x14ac:dyDescent="0.35">
      <c r="AW5230" s="74" t="s">
        <v>5290</v>
      </c>
    </row>
    <row r="5231" spans="49:49" ht="23.1" customHeight="1" x14ac:dyDescent="0.35">
      <c r="AW5231" s="74" t="s">
        <v>5291</v>
      </c>
    </row>
    <row r="5232" spans="49:49" ht="23.1" customHeight="1" x14ac:dyDescent="0.35">
      <c r="AW5232" s="74" t="s">
        <v>5292</v>
      </c>
    </row>
    <row r="5233" spans="49:49" ht="23.1" customHeight="1" x14ac:dyDescent="0.35">
      <c r="AW5233" s="74" t="s">
        <v>5293</v>
      </c>
    </row>
    <row r="5234" spans="49:49" ht="23.1" customHeight="1" x14ac:dyDescent="0.35">
      <c r="AW5234" s="74" t="s">
        <v>5294</v>
      </c>
    </row>
    <row r="5235" spans="49:49" ht="23.1" customHeight="1" x14ac:dyDescent="0.35">
      <c r="AW5235" s="74" t="s">
        <v>5295</v>
      </c>
    </row>
    <row r="5236" spans="49:49" ht="23.1" customHeight="1" x14ac:dyDescent="0.35">
      <c r="AW5236" s="74" t="s">
        <v>5296</v>
      </c>
    </row>
    <row r="5237" spans="49:49" ht="23.1" customHeight="1" x14ac:dyDescent="0.35">
      <c r="AW5237" s="74" t="s">
        <v>5297</v>
      </c>
    </row>
    <row r="5238" spans="49:49" ht="23.1" customHeight="1" x14ac:dyDescent="0.35">
      <c r="AW5238" s="74" t="s">
        <v>5298</v>
      </c>
    </row>
    <row r="5239" spans="49:49" ht="23.1" customHeight="1" x14ac:dyDescent="0.35">
      <c r="AW5239" s="74" t="s">
        <v>5299</v>
      </c>
    </row>
    <row r="5240" spans="49:49" ht="23.1" customHeight="1" x14ac:dyDescent="0.35">
      <c r="AW5240" s="74" t="s">
        <v>5300</v>
      </c>
    </row>
    <row r="5241" spans="49:49" ht="23.1" customHeight="1" x14ac:dyDescent="0.35">
      <c r="AW5241" s="74" t="s">
        <v>5301</v>
      </c>
    </row>
    <row r="5242" spans="49:49" ht="23.1" customHeight="1" x14ac:dyDescent="0.35">
      <c r="AW5242" s="74" t="s">
        <v>5302</v>
      </c>
    </row>
    <row r="5243" spans="49:49" ht="23.1" customHeight="1" x14ac:dyDescent="0.35">
      <c r="AW5243" s="74" t="s">
        <v>5303</v>
      </c>
    </row>
    <row r="5244" spans="49:49" ht="23.1" customHeight="1" x14ac:dyDescent="0.35">
      <c r="AW5244" s="74" t="s">
        <v>5304</v>
      </c>
    </row>
    <row r="5245" spans="49:49" ht="23.1" customHeight="1" x14ac:dyDescent="0.35">
      <c r="AW5245" s="74" t="s">
        <v>5305</v>
      </c>
    </row>
    <row r="5246" spans="49:49" ht="23.1" customHeight="1" x14ac:dyDescent="0.35">
      <c r="AW5246" s="74" t="s">
        <v>5306</v>
      </c>
    </row>
    <row r="5247" spans="49:49" ht="23.1" customHeight="1" x14ac:dyDescent="0.35">
      <c r="AW5247" s="74" t="s">
        <v>5307</v>
      </c>
    </row>
    <row r="5248" spans="49:49" ht="23.1" customHeight="1" x14ac:dyDescent="0.35">
      <c r="AW5248" s="74" t="s">
        <v>5308</v>
      </c>
    </row>
    <row r="5249" spans="49:49" ht="23.1" customHeight="1" x14ac:dyDescent="0.35">
      <c r="AW5249" s="74" t="s">
        <v>5309</v>
      </c>
    </row>
    <row r="5250" spans="49:49" ht="23.1" customHeight="1" x14ac:dyDescent="0.35">
      <c r="AW5250" s="74" t="s">
        <v>5310</v>
      </c>
    </row>
    <row r="5251" spans="49:49" ht="23.1" customHeight="1" x14ac:dyDescent="0.35">
      <c r="AW5251" s="74" t="s">
        <v>5311</v>
      </c>
    </row>
    <row r="5252" spans="49:49" ht="23.1" customHeight="1" x14ac:dyDescent="0.35">
      <c r="AW5252" s="74" t="s">
        <v>5312</v>
      </c>
    </row>
    <row r="5253" spans="49:49" ht="23.1" customHeight="1" x14ac:dyDescent="0.35">
      <c r="AW5253" s="74" t="s">
        <v>5313</v>
      </c>
    </row>
    <row r="5254" spans="49:49" ht="23.1" customHeight="1" x14ac:dyDescent="0.35">
      <c r="AW5254" s="74" t="s">
        <v>5314</v>
      </c>
    </row>
    <row r="5255" spans="49:49" ht="23.1" customHeight="1" x14ac:dyDescent="0.35">
      <c r="AW5255" s="74" t="s">
        <v>5315</v>
      </c>
    </row>
    <row r="5256" spans="49:49" ht="23.1" customHeight="1" x14ac:dyDescent="0.35">
      <c r="AW5256" s="74" t="s">
        <v>5316</v>
      </c>
    </row>
    <row r="5257" spans="49:49" ht="23.1" customHeight="1" x14ac:dyDescent="0.35">
      <c r="AW5257" s="74" t="s">
        <v>5317</v>
      </c>
    </row>
    <row r="5258" spans="49:49" ht="23.1" customHeight="1" x14ac:dyDescent="0.35">
      <c r="AW5258" s="74" t="s">
        <v>5318</v>
      </c>
    </row>
    <row r="5259" spans="49:49" ht="23.1" customHeight="1" x14ac:dyDescent="0.35">
      <c r="AW5259" s="74" t="s">
        <v>5319</v>
      </c>
    </row>
    <row r="5260" spans="49:49" ht="23.1" customHeight="1" x14ac:dyDescent="0.35">
      <c r="AW5260" s="74" t="s">
        <v>5320</v>
      </c>
    </row>
    <row r="5261" spans="49:49" ht="23.1" customHeight="1" x14ac:dyDescent="0.35">
      <c r="AW5261" s="74" t="s">
        <v>5321</v>
      </c>
    </row>
    <row r="5262" spans="49:49" ht="23.1" customHeight="1" x14ac:dyDescent="0.35">
      <c r="AW5262" s="74" t="s">
        <v>5322</v>
      </c>
    </row>
    <row r="5263" spans="49:49" ht="23.1" customHeight="1" x14ac:dyDescent="0.35">
      <c r="AW5263" s="74" t="s">
        <v>5323</v>
      </c>
    </row>
    <row r="5264" spans="49:49" ht="23.1" customHeight="1" x14ac:dyDescent="0.35">
      <c r="AW5264" s="74" t="s">
        <v>5324</v>
      </c>
    </row>
    <row r="5265" spans="49:49" ht="23.1" customHeight="1" x14ac:dyDescent="0.35">
      <c r="AW5265" s="74" t="s">
        <v>5325</v>
      </c>
    </row>
    <row r="5266" spans="49:49" ht="23.1" customHeight="1" x14ac:dyDescent="0.35">
      <c r="AW5266" s="74" t="s">
        <v>5326</v>
      </c>
    </row>
    <row r="5267" spans="49:49" ht="23.1" customHeight="1" x14ac:dyDescent="0.35">
      <c r="AW5267" s="74" t="s">
        <v>5327</v>
      </c>
    </row>
    <row r="5268" spans="49:49" ht="23.1" customHeight="1" x14ac:dyDescent="0.35">
      <c r="AW5268" s="74" t="s">
        <v>5328</v>
      </c>
    </row>
    <row r="5269" spans="49:49" ht="23.1" customHeight="1" x14ac:dyDescent="0.35">
      <c r="AW5269" s="74" t="s">
        <v>5329</v>
      </c>
    </row>
    <row r="5270" spans="49:49" ht="23.1" customHeight="1" x14ac:dyDescent="0.35">
      <c r="AW5270" s="74" t="s">
        <v>5330</v>
      </c>
    </row>
    <row r="5271" spans="49:49" ht="23.1" customHeight="1" x14ac:dyDescent="0.35">
      <c r="AW5271" s="74" t="s">
        <v>5331</v>
      </c>
    </row>
    <row r="5272" spans="49:49" ht="23.1" customHeight="1" x14ac:dyDescent="0.35">
      <c r="AW5272" s="74" t="s">
        <v>5332</v>
      </c>
    </row>
    <row r="5273" spans="49:49" ht="23.1" customHeight="1" x14ac:dyDescent="0.35">
      <c r="AW5273" s="74" t="s">
        <v>5333</v>
      </c>
    </row>
    <row r="5274" spans="49:49" ht="23.1" customHeight="1" x14ac:dyDescent="0.35">
      <c r="AW5274" s="74" t="s">
        <v>5334</v>
      </c>
    </row>
    <row r="5275" spans="49:49" ht="23.1" customHeight="1" x14ac:dyDescent="0.35">
      <c r="AW5275" s="74" t="s">
        <v>5335</v>
      </c>
    </row>
    <row r="5276" spans="49:49" ht="23.1" customHeight="1" x14ac:dyDescent="0.35">
      <c r="AW5276" s="74" t="s">
        <v>5336</v>
      </c>
    </row>
    <row r="5277" spans="49:49" ht="23.1" customHeight="1" x14ac:dyDescent="0.35">
      <c r="AW5277" s="74" t="s">
        <v>5337</v>
      </c>
    </row>
    <row r="5278" spans="49:49" ht="23.1" customHeight="1" x14ac:dyDescent="0.35">
      <c r="AW5278" s="74" t="s">
        <v>5338</v>
      </c>
    </row>
    <row r="5279" spans="49:49" ht="23.1" customHeight="1" x14ac:dyDescent="0.35">
      <c r="AW5279" s="74" t="s">
        <v>5339</v>
      </c>
    </row>
    <row r="5280" spans="49:49" ht="23.1" customHeight="1" x14ac:dyDescent="0.35">
      <c r="AW5280" s="74" t="s">
        <v>5340</v>
      </c>
    </row>
    <row r="5281" spans="49:49" ht="23.1" customHeight="1" x14ac:dyDescent="0.35">
      <c r="AW5281" s="74" t="s">
        <v>5341</v>
      </c>
    </row>
    <row r="5282" spans="49:49" ht="23.1" customHeight="1" x14ac:dyDescent="0.35">
      <c r="AW5282" s="74" t="s">
        <v>5342</v>
      </c>
    </row>
    <row r="5283" spans="49:49" ht="23.1" customHeight="1" x14ac:dyDescent="0.35">
      <c r="AW5283" s="74" t="s">
        <v>5343</v>
      </c>
    </row>
    <row r="5284" spans="49:49" ht="23.1" customHeight="1" x14ac:dyDescent="0.35">
      <c r="AW5284" s="74" t="s">
        <v>5344</v>
      </c>
    </row>
    <row r="5285" spans="49:49" ht="23.1" customHeight="1" x14ac:dyDescent="0.35">
      <c r="AW5285" s="74" t="s">
        <v>5345</v>
      </c>
    </row>
    <row r="5286" spans="49:49" ht="23.1" customHeight="1" x14ac:dyDescent="0.35">
      <c r="AW5286" s="74" t="s">
        <v>5346</v>
      </c>
    </row>
    <row r="5287" spans="49:49" ht="23.1" customHeight="1" x14ac:dyDescent="0.35">
      <c r="AW5287" s="74" t="s">
        <v>5347</v>
      </c>
    </row>
    <row r="5288" spans="49:49" ht="23.1" customHeight="1" x14ac:dyDescent="0.35">
      <c r="AW5288" s="74" t="s">
        <v>5348</v>
      </c>
    </row>
    <row r="5289" spans="49:49" ht="23.1" customHeight="1" x14ac:dyDescent="0.35">
      <c r="AW5289" s="74" t="s">
        <v>5349</v>
      </c>
    </row>
    <row r="5290" spans="49:49" ht="23.1" customHeight="1" x14ac:dyDescent="0.35">
      <c r="AW5290" s="74" t="s">
        <v>5350</v>
      </c>
    </row>
    <row r="5291" spans="49:49" ht="23.1" customHeight="1" x14ac:dyDescent="0.35">
      <c r="AW5291" s="74" t="s">
        <v>5351</v>
      </c>
    </row>
    <row r="5292" spans="49:49" ht="23.1" customHeight="1" x14ac:dyDescent="0.35">
      <c r="AW5292" s="74" t="s">
        <v>5352</v>
      </c>
    </row>
    <row r="5293" spans="49:49" ht="23.1" customHeight="1" x14ac:dyDescent="0.35">
      <c r="AW5293" s="74" t="s">
        <v>5353</v>
      </c>
    </row>
    <row r="5294" spans="49:49" ht="23.1" customHeight="1" x14ac:dyDescent="0.35">
      <c r="AW5294" s="74" t="s">
        <v>5354</v>
      </c>
    </row>
    <row r="5295" spans="49:49" ht="23.1" customHeight="1" x14ac:dyDescent="0.35">
      <c r="AW5295" s="74" t="s">
        <v>5355</v>
      </c>
    </row>
    <row r="5296" spans="49:49" ht="23.1" customHeight="1" x14ac:dyDescent="0.35">
      <c r="AW5296" s="74" t="s">
        <v>5356</v>
      </c>
    </row>
    <row r="5297" spans="49:49" ht="23.1" customHeight="1" x14ac:dyDescent="0.35">
      <c r="AW5297" s="74" t="s">
        <v>5357</v>
      </c>
    </row>
    <row r="5298" spans="49:49" ht="23.1" customHeight="1" x14ac:dyDescent="0.35">
      <c r="AW5298" s="74" t="s">
        <v>5358</v>
      </c>
    </row>
    <row r="5299" spans="49:49" ht="23.1" customHeight="1" x14ac:dyDescent="0.35">
      <c r="AW5299" s="74" t="s">
        <v>5359</v>
      </c>
    </row>
    <row r="5300" spans="49:49" ht="23.1" customHeight="1" x14ac:dyDescent="0.35">
      <c r="AW5300" s="74" t="s">
        <v>5360</v>
      </c>
    </row>
    <row r="5301" spans="49:49" ht="23.1" customHeight="1" x14ac:dyDescent="0.35">
      <c r="AW5301" s="74" t="s">
        <v>5361</v>
      </c>
    </row>
    <row r="5302" spans="49:49" ht="23.1" customHeight="1" x14ac:dyDescent="0.35">
      <c r="AW5302" s="74" t="s">
        <v>5362</v>
      </c>
    </row>
    <row r="5303" spans="49:49" ht="23.1" customHeight="1" x14ac:dyDescent="0.35">
      <c r="AW5303" s="74" t="s">
        <v>5363</v>
      </c>
    </row>
    <row r="5304" spans="49:49" ht="23.1" customHeight="1" x14ac:dyDescent="0.35">
      <c r="AW5304" s="74" t="s">
        <v>5364</v>
      </c>
    </row>
    <row r="5305" spans="49:49" ht="23.1" customHeight="1" x14ac:dyDescent="0.35">
      <c r="AW5305" s="74" t="s">
        <v>5365</v>
      </c>
    </row>
    <row r="5306" spans="49:49" ht="23.1" customHeight="1" x14ac:dyDescent="0.35">
      <c r="AW5306" s="74" t="s">
        <v>5366</v>
      </c>
    </row>
    <row r="5307" spans="49:49" ht="23.1" customHeight="1" x14ac:dyDescent="0.35">
      <c r="AW5307" s="74" t="s">
        <v>5367</v>
      </c>
    </row>
    <row r="5308" spans="49:49" ht="23.1" customHeight="1" x14ac:dyDescent="0.35">
      <c r="AW5308" s="74" t="s">
        <v>5368</v>
      </c>
    </row>
    <row r="5309" spans="49:49" ht="23.1" customHeight="1" x14ac:dyDescent="0.35">
      <c r="AW5309" s="74" t="s">
        <v>5369</v>
      </c>
    </row>
    <row r="5310" spans="49:49" ht="23.1" customHeight="1" x14ac:dyDescent="0.35">
      <c r="AW5310" s="74" t="s">
        <v>5370</v>
      </c>
    </row>
    <row r="5311" spans="49:49" ht="23.1" customHeight="1" x14ac:dyDescent="0.35">
      <c r="AW5311" s="74" t="s">
        <v>5371</v>
      </c>
    </row>
    <row r="5312" spans="49:49" ht="23.1" customHeight="1" x14ac:dyDescent="0.35">
      <c r="AW5312" s="74" t="s">
        <v>5372</v>
      </c>
    </row>
    <row r="5313" spans="49:49" ht="23.1" customHeight="1" x14ac:dyDescent="0.35">
      <c r="AW5313" s="74" t="s">
        <v>5373</v>
      </c>
    </row>
    <row r="5314" spans="49:49" ht="23.1" customHeight="1" x14ac:dyDescent="0.35">
      <c r="AW5314" s="74" t="s">
        <v>5374</v>
      </c>
    </row>
    <row r="5315" spans="49:49" ht="23.1" customHeight="1" x14ac:dyDescent="0.35">
      <c r="AW5315" s="74" t="s">
        <v>5375</v>
      </c>
    </row>
    <row r="5316" spans="49:49" ht="23.1" customHeight="1" x14ac:dyDescent="0.35">
      <c r="AW5316" s="74" t="s">
        <v>5376</v>
      </c>
    </row>
    <row r="5317" spans="49:49" ht="23.1" customHeight="1" x14ac:dyDescent="0.35">
      <c r="AW5317" s="74" t="s">
        <v>5377</v>
      </c>
    </row>
    <row r="5318" spans="49:49" ht="23.1" customHeight="1" x14ac:dyDescent="0.35">
      <c r="AW5318" s="74" t="s">
        <v>5378</v>
      </c>
    </row>
    <row r="5319" spans="49:49" ht="23.1" customHeight="1" x14ac:dyDescent="0.35">
      <c r="AW5319" s="74" t="s">
        <v>5379</v>
      </c>
    </row>
    <row r="5320" spans="49:49" ht="23.1" customHeight="1" x14ac:dyDescent="0.35">
      <c r="AW5320" s="74" t="s">
        <v>5380</v>
      </c>
    </row>
    <row r="5321" spans="49:49" ht="23.1" customHeight="1" x14ac:dyDescent="0.35">
      <c r="AW5321" s="74" t="s">
        <v>5381</v>
      </c>
    </row>
    <row r="5322" spans="49:49" ht="23.1" customHeight="1" x14ac:dyDescent="0.35">
      <c r="AW5322" s="74" t="s">
        <v>5382</v>
      </c>
    </row>
    <row r="5323" spans="49:49" ht="23.1" customHeight="1" x14ac:dyDescent="0.35">
      <c r="AW5323" s="74" t="s">
        <v>5383</v>
      </c>
    </row>
    <row r="5324" spans="49:49" ht="23.1" customHeight="1" x14ac:dyDescent="0.35">
      <c r="AW5324" s="74" t="s">
        <v>5384</v>
      </c>
    </row>
    <row r="5325" spans="49:49" ht="23.1" customHeight="1" x14ac:dyDescent="0.35">
      <c r="AW5325" s="74" t="s">
        <v>5385</v>
      </c>
    </row>
    <row r="5326" spans="49:49" ht="23.1" customHeight="1" x14ac:dyDescent="0.35">
      <c r="AW5326" s="74" t="s">
        <v>5386</v>
      </c>
    </row>
    <row r="5327" spans="49:49" ht="23.1" customHeight="1" x14ac:dyDescent="0.35">
      <c r="AW5327" s="74" t="s">
        <v>5387</v>
      </c>
    </row>
    <row r="5328" spans="49:49" ht="23.1" customHeight="1" x14ac:dyDescent="0.35">
      <c r="AW5328" s="74" t="s">
        <v>5388</v>
      </c>
    </row>
    <row r="5329" spans="49:49" ht="23.1" customHeight="1" x14ac:dyDescent="0.35">
      <c r="AW5329" s="74" t="s">
        <v>5389</v>
      </c>
    </row>
    <row r="5330" spans="49:49" ht="23.1" customHeight="1" x14ac:dyDescent="0.35">
      <c r="AW5330" s="74" t="s">
        <v>5390</v>
      </c>
    </row>
    <row r="5331" spans="49:49" ht="23.1" customHeight="1" x14ac:dyDescent="0.35">
      <c r="AW5331" s="74" t="s">
        <v>5391</v>
      </c>
    </row>
    <row r="5332" spans="49:49" ht="23.1" customHeight="1" x14ac:dyDescent="0.35">
      <c r="AW5332" s="74" t="s">
        <v>5392</v>
      </c>
    </row>
    <row r="5333" spans="49:49" ht="23.1" customHeight="1" x14ac:dyDescent="0.35">
      <c r="AW5333" s="74" t="s">
        <v>5393</v>
      </c>
    </row>
    <row r="5334" spans="49:49" ht="23.1" customHeight="1" x14ac:dyDescent="0.35">
      <c r="AW5334" s="74" t="s">
        <v>5394</v>
      </c>
    </row>
    <row r="5335" spans="49:49" ht="23.1" customHeight="1" x14ac:dyDescent="0.35">
      <c r="AW5335" s="74" t="s">
        <v>5395</v>
      </c>
    </row>
    <row r="5336" spans="49:49" ht="23.1" customHeight="1" x14ac:dyDescent="0.35">
      <c r="AW5336" s="74" t="s">
        <v>5396</v>
      </c>
    </row>
    <row r="5337" spans="49:49" ht="23.1" customHeight="1" x14ac:dyDescent="0.35">
      <c r="AW5337" s="74" t="s">
        <v>5397</v>
      </c>
    </row>
    <row r="5338" spans="49:49" ht="23.1" customHeight="1" x14ac:dyDescent="0.35">
      <c r="AW5338" s="74" t="s">
        <v>5398</v>
      </c>
    </row>
    <row r="5339" spans="49:49" ht="23.1" customHeight="1" x14ac:dyDescent="0.35">
      <c r="AW5339" s="74" t="s">
        <v>5399</v>
      </c>
    </row>
    <row r="5340" spans="49:49" ht="23.1" customHeight="1" x14ac:dyDescent="0.35">
      <c r="AW5340" s="74" t="s">
        <v>5400</v>
      </c>
    </row>
    <row r="5341" spans="49:49" ht="23.1" customHeight="1" x14ac:dyDescent="0.35">
      <c r="AW5341" s="74" t="s">
        <v>5401</v>
      </c>
    </row>
    <row r="5342" spans="49:49" ht="23.1" customHeight="1" x14ac:dyDescent="0.35">
      <c r="AW5342" s="74" t="s">
        <v>5402</v>
      </c>
    </row>
    <row r="5343" spans="49:49" ht="23.1" customHeight="1" x14ac:dyDescent="0.35">
      <c r="AW5343" s="74" t="s">
        <v>5403</v>
      </c>
    </row>
    <row r="5344" spans="49:49" ht="23.1" customHeight="1" x14ac:dyDescent="0.35">
      <c r="AW5344" s="74" t="s">
        <v>5404</v>
      </c>
    </row>
    <row r="5345" spans="49:49" ht="23.1" customHeight="1" x14ac:dyDescent="0.35">
      <c r="AW5345" s="74" t="s">
        <v>5405</v>
      </c>
    </row>
    <row r="5346" spans="49:49" ht="23.1" customHeight="1" x14ac:dyDescent="0.35">
      <c r="AW5346" s="74" t="s">
        <v>5406</v>
      </c>
    </row>
    <row r="5347" spans="49:49" ht="23.1" customHeight="1" x14ac:dyDescent="0.35">
      <c r="AW5347" s="74" t="s">
        <v>5407</v>
      </c>
    </row>
    <row r="5348" spans="49:49" ht="23.1" customHeight="1" x14ac:dyDescent="0.35">
      <c r="AW5348" s="74" t="s">
        <v>5408</v>
      </c>
    </row>
    <row r="5349" spans="49:49" ht="23.1" customHeight="1" x14ac:dyDescent="0.35">
      <c r="AW5349" s="74" t="s">
        <v>5409</v>
      </c>
    </row>
    <row r="5350" spans="49:49" ht="23.1" customHeight="1" x14ac:dyDescent="0.35">
      <c r="AW5350" s="74" t="s">
        <v>5410</v>
      </c>
    </row>
    <row r="5351" spans="49:49" ht="23.1" customHeight="1" x14ac:dyDescent="0.35">
      <c r="AW5351" s="74" t="s">
        <v>5411</v>
      </c>
    </row>
    <row r="5352" spans="49:49" ht="23.1" customHeight="1" x14ac:dyDescent="0.35">
      <c r="AW5352" s="74" t="s">
        <v>5412</v>
      </c>
    </row>
    <row r="5353" spans="49:49" ht="23.1" customHeight="1" x14ac:dyDescent="0.35">
      <c r="AW5353" s="74" t="s">
        <v>5413</v>
      </c>
    </row>
    <row r="5354" spans="49:49" ht="23.1" customHeight="1" x14ac:dyDescent="0.35">
      <c r="AW5354" s="74" t="s">
        <v>5414</v>
      </c>
    </row>
    <row r="5355" spans="49:49" ht="23.1" customHeight="1" x14ac:dyDescent="0.35">
      <c r="AW5355" s="74" t="s">
        <v>5415</v>
      </c>
    </row>
    <row r="5356" spans="49:49" ht="23.1" customHeight="1" x14ac:dyDescent="0.35">
      <c r="AW5356" s="74" t="s">
        <v>5416</v>
      </c>
    </row>
    <row r="5357" spans="49:49" ht="23.1" customHeight="1" x14ac:dyDescent="0.35">
      <c r="AW5357" s="74" t="s">
        <v>5417</v>
      </c>
    </row>
    <row r="5358" spans="49:49" ht="23.1" customHeight="1" x14ac:dyDescent="0.35">
      <c r="AW5358" s="74" t="s">
        <v>5418</v>
      </c>
    </row>
    <row r="5359" spans="49:49" ht="23.1" customHeight="1" x14ac:dyDescent="0.35">
      <c r="AW5359" s="74" t="s">
        <v>5419</v>
      </c>
    </row>
    <row r="5360" spans="49:49" ht="23.1" customHeight="1" x14ac:dyDescent="0.35">
      <c r="AW5360" s="74" t="s">
        <v>5420</v>
      </c>
    </row>
    <row r="5361" spans="49:49" ht="23.1" customHeight="1" x14ac:dyDescent="0.35">
      <c r="AW5361" s="74" t="s">
        <v>5421</v>
      </c>
    </row>
    <row r="5362" spans="49:49" ht="23.1" customHeight="1" x14ac:dyDescent="0.35">
      <c r="AW5362" s="74" t="s">
        <v>5422</v>
      </c>
    </row>
    <row r="5363" spans="49:49" ht="23.1" customHeight="1" x14ac:dyDescent="0.35">
      <c r="AW5363" s="74" t="s">
        <v>5423</v>
      </c>
    </row>
    <row r="5364" spans="49:49" ht="23.1" customHeight="1" x14ac:dyDescent="0.35">
      <c r="AW5364" s="74" t="s">
        <v>5424</v>
      </c>
    </row>
    <row r="5365" spans="49:49" ht="23.1" customHeight="1" x14ac:dyDescent="0.35">
      <c r="AW5365" s="74" t="s">
        <v>5425</v>
      </c>
    </row>
    <row r="5366" spans="49:49" ht="23.1" customHeight="1" x14ac:dyDescent="0.35">
      <c r="AW5366" s="74" t="s">
        <v>5426</v>
      </c>
    </row>
    <row r="5367" spans="49:49" ht="23.1" customHeight="1" x14ac:dyDescent="0.35">
      <c r="AW5367" s="74" t="s">
        <v>5427</v>
      </c>
    </row>
    <row r="5368" spans="49:49" ht="23.1" customHeight="1" x14ac:dyDescent="0.35">
      <c r="AW5368" s="74" t="s">
        <v>5428</v>
      </c>
    </row>
    <row r="5369" spans="49:49" ht="23.1" customHeight="1" x14ac:dyDescent="0.35">
      <c r="AW5369" s="74" t="s">
        <v>5429</v>
      </c>
    </row>
    <row r="5370" spans="49:49" ht="23.1" customHeight="1" x14ac:dyDescent="0.35">
      <c r="AW5370" s="74" t="s">
        <v>5430</v>
      </c>
    </row>
    <row r="5371" spans="49:49" ht="23.1" customHeight="1" x14ac:dyDescent="0.35">
      <c r="AW5371" s="74" t="s">
        <v>5431</v>
      </c>
    </row>
    <row r="5372" spans="49:49" ht="23.1" customHeight="1" x14ac:dyDescent="0.35">
      <c r="AW5372" s="74" t="s">
        <v>5432</v>
      </c>
    </row>
    <row r="5373" spans="49:49" ht="23.1" customHeight="1" x14ac:dyDescent="0.35">
      <c r="AW5373" s="74" t="s">
        <v>5433</v>
      </c>
    </row>
    <row r="5374" spans="49:49" ht="23.1" customHeight="1" x14ac:dyDescent="0.35">
      <c r="AW5374" s="74" t="s">
        <v>5434</v>
      </c>
    </row>
    <row r="5375" spans="49:49" ht="23.1" customHeight="1" x14ac:dyDescent="0.35">
      <c r="AW5375" s="74" t="s">
        <v>5435</v>
      </c>
    </row>
    <row r="5376" spans="49:49" ht="23.1" customHeight="1" x14ac:dyDescent="0.35">
      <c r="AW5376" s="74" t="s">
        <v>5436</v>
      </c>
    </row>
    <row r="5377" spans="49:49" ht="23.1" customHeight="1" x14ac:dyDescent="0.35">
      <c r="AW5377" s="74" t="s">
        <v>5437</v>
      </c>
    </row>
    <row r="5378" spans="49:49" ht="23.1" customHeight="1" x14ac:dyDescent="0.35">
      <c r="AW5378" s="74" t="s">
        <v>5438</v>
      </c>
    </row>
    <row r="5379" spans="49:49" ht="23.1" customHeight="1" x14ac:dyDescent="0.35">
      <c r="AW5379" s="74" t="s">
        <v>5439</v>
      </c>
    </row>
    <row r="5380" spans="49:49" ht="23.1" customHeight="1" x14ac:dyDescent="0.35">
      <c r="AW5380" s="74" t="s">
        <v>5440</v>
      </c>
    </row>
    <row r="5381" spans="49:49" ht="23.1" customHeight="1" x14ac:dyDescent="0.35">
      <c r="AW5381" s="74" t="s">
        <v>5441</v>
      </c>
    </row>
    <row r="5382" spans="49:49" ht="23.1" customHeight="1" x14ac:dyDescent="0.35">
      <c r="AW5382" s="74" t="s">
        <v>5442</v>
      </c>
    </row>
    <row r="5383" spans="49:49" ht="23.1" customHeight="1" x14ac:dyDescent="0.35">
      <c r="AW5383" s="74" t="s">
        <v>5443</v>
      </c>
    </row>
    <row r="5384" spans="49:49" ht="23.1" customHeight="1" x14ac:dyDescent="0.35">
      <c r="AW5384" s="74" t="s">
        <v>5444</v>
      </c>
    </row>
    <row r="5385" spans="49:49" ht="23.1" customHeight="1" x14ac:dyDescent="0.35">
      <c r="AW5385" s="74" t="s">
        <v>5445</v>
      </c>
    </row>
    <row r="5386" spans="49:49" ht="23.1" customHeight="1" x14ac:dyDescent="0.35">
      <c r="AW5386" s="74" t="s">
        <v>5446</v>
      </c>
    </row>
    <row r="5387" spans="49:49" ht="23.1" customHeight="1" x14ac:dyDescent="0.35">
      <c r="AW5387" s="74" t="s">
        <v>5447</v>
      </c>
    </row>
    <row r="5388" spans="49:49" ht="23.1" customHeight="1" x14ac:dyDescent="0.35">
      <c r="AW5388" s="74" t="s">
        <v>5448</v>
      </c>
    </row>
    <row r="5389" spans="49:49" ht="23.1" customHeight="1" x14ac:dyDescent="0.35">
      <c r="AW5389" s="74" t="s">
        <v>5449</v>
      </c>
    </row>
    <row r="5390" spans="49:49" ht="23.1" customHeight="1" x14ac:dyDescent="0.35">
      <c r="AW5390" s="74" t="s">
        <v>5450</v>
      </c>
    </row>
    <row r="5391" spans="49:49" ht="23.1" customHeight="1" x14ac:dyDescent="0.35">
      <c r="AW5391" s="74" t="s">
        <v>5451</v>
      </c>
    </row>
    <row r="5392" spans="49:49" ht="23.1" customHeight="1" x14ac:dyDescent="0.35">
      <c r="AW5392" s="74" t="s">
        <v>5452</v>
      </c>
    </row>
    <row r="5393" spans="49:49" ht="23.1" customHeight="1" x14ac:dyDescent="0.35">
      <c r="AW5393" s="74" t="s">
        <v>5453</v>
      </c>
    </row>
    <row r="5394" spans="49:49" ht="23.1" customHeight="1" x14ac:dyDescent="0.35">
      <c r="AW5394" s="74" t="s">
        <v>5454</v>
      </c>
    </row>
    <row r="5395" spans="49:49" ht="23.1" customHeight="1" x14ac:dyDescent="0.35">
      <c r="AW5395" s="74" t="s">
        <v>5455</v>
      </c>
    </row>
    <row r="5396" spans="49:49" ht="23.1" customHeight="1" x14ac:dyDescent="0.35">
      <c r="AW5396" s="74" t="s">
        <v>5456</v>
      </c>
    </row>
    <row r="5397" spans="49:49" ht="23.1" customHeight="1" x14ac:dyDescent="0.35">
      <c r="AW5397" s="74" t="s">
        <v>5457</v>
      </c>
    </row>
    <row r="5398" spans="49:49" ht="23.1" customHeight="1" x14ac:dyDescent="0.35">
      <c r="AW5398" s="74" t="s">
        <v>5458</v>
      </c>
    </row>
    <row r="5399" spans="49:49" ht="23.1" customHeight="1" x14ac:dyDescent="0.35">
      <c r="AW5399" s="74" t="s">
        <v>5459</v>
      </c>
    </row>
    <row r="5400" spans="49:49" ht="23.1" customHeight="1" x14ac:dyDescent="0.35">
      <c r="AW5400" s="74" t="s">
        <v>5460</v>
      </c>
    </row>
    <row r="5401" spans="49:49" ht="23.1" customHeight="1" x14ac:dyDescent="0.35">
      <c r="AW5401" s="74" t="s">
        <v>5461</v>
      </c>
    </row>
    <row r="5402" spans="49:49" ht="23.1" customHeight="1" x14ac:dyDescent="0.35">
      <c r="AW5402" s="74" t="s">
        <v>5462</v>
      </c>
    </row>
    <row r="5403" spans="49:49" ht="23.1" customHeight="1" x14ac:dyDescent="0.35">
      <c r="AW5403" s="74" t="s">
        <v>5463</v>
      </c>
    </row>
    <row r="5404" spans="49:49" ht="23.1" customHeight="1" x14ac:dyDescent="0.35">
      <c r="AW5404" s="74" t="s">
        <v>5464</v>
      </c>
    </row>
    <row r="5405" spans="49:49" ht="23.1" customHeight="1" x14ac:dyDescent="0.35">
      <c r="AW5405" s="74" t="s">
        <v>5465</v>
      </c>
    </row>
    <row r="5406" spans="49:49" ht="23.1" customHeight="1" x14ac:dyDescent="0.35">
      <c r="AW5406" s="74" t="s">
        <v>5466</v>
      </c>
    </row>
    <row r="5407" spans="49:49" ht="23.1" customHeight="1" x14ac:dyDescent="0.35">
      <c r="AW5407" s="74" t="s">
        <v>5467</v>
      </c>
    </row>
    <row r="5408" spans="49:49" ht="23.1" customHeight="1" x14ac:dyDescent="0.35">
      <c r="AW5408" s="74" t="s">
        <v>5468</v>
      </c>
    </row>
    <row r="5409" spans="49:49" ht="23.1" customHeight="1" x14ac:dyDescent="0.35">
      <c r="AW5409" s="74" t="s">
        <v>5469</v>
      </c>
    </row>
    <row r="5410" spans="49:49" ht="23.1" customHeight="1" x14ac:dyDescent="0.35">
      <c r="AW5410" s="74" t="s">
        <v>5470</v>
      </c>
    </row>
    <row r="5411" spans="49:49" ht="23.1" customHeight="1" x14ac:dyDescent="0.35">
      <c r="AW5411" s="74" t="s">
        <v>5471</v>
      </c>
    </row>
    <row r="5412" spans="49:49" ht="23.1" customHeight="1" x14ac:dyDescent="0.35">
      <c r="AW5412" s="74" t="s">
        <v>5472</v>
      </c>
    </row>
    <row r="5413" spans="49:49" ht="23.1" customHeight="1" x14ac:dyDescent="0.35">
      <c r="AW5413" s="74" t="s">
        <v>5473</v>
      </c>
    </row>
    <row r="5414" spans="49:49" ht="23.1" customHeight="1" x14ac:dyDescent="0.35">
      <c r="AW5414" s="74" t="s">
        <v>5474</v>
      </c>
    </row>
    <row r="5415" spans="49:49" ht="23.1" customHeight="1" x14ac:dyDescent="0.35">
      <c r="AW5415" s="74" t="s">
        <v>5475</v>
      </c>
    </row>
    <row r="5416" spans="49:49" ht="23.1" customHeight="1" x14ac:dyDescent="0.35">
      <c r="AW5416" s="74" t="s">
        <v>5476</v>
      </c>
    </row>
    <row r="5417" spans="49:49" ht="23.1" customHeight="1" x14ac:dyDescent="0.35">
      <c r="AW5417" s="74" t="s">
        <v>5477</v>
      </c>
    </row>
    <row r="5418" spans="49:49" ht="23.1" customHeight="1" x14ac:dyDescent="0.35">
      <c r="AW5418" s="74" t="s">
        <v>5478</v>
      </c>
    </row>
    <row r="5419" spans="49:49" ht="23.1" customHeight="1" x14ac:dyDescent="0.35">
      <c r="AW5419" s="74" t="s">
        <v>5479</v>
      </c>
    </row>
    <row r="5420" spans="49:49" ht="23.1" customHeight="1" x14ac:dyDescent="0.35">
      <c r="AW5420" s="74" t="s">
        <v>5480</v>
      </c>
    </row>
    <row r="5421" spans="49:49" ht="23.1" customHeight="1" x14ac:dyDescent="0.35">
      <c r="AW5421" s="74" t="s">
        <v>5481</v>
      </c>
    </row>
    <row r="5422" spans="49:49" ht="23.1" customHeight="1" x14ac:dyDescent="0.35">
      <c r="AW5422" s="74" t="s">
        <v>5482</v>
      </c>
    </row>
    <row r="5423" spans="49:49" ht="23.1" customHeight="1" x14ac:dyDescent="0.35">
      <c r="AW5423" s="74" t="s">
        <v>5483</v>
      </c>
    </row>
    <row r="5424" spans="49:49" ht="23.1" customHeight="1" x14ac:dyDescent="0.35">
      <c r="AW5424" s="74" t="s">
        <v>5484</v>
      </c>
    </row>
    <row r="5425" spans="49:49" ht="23.1" customHeight="1" x14ac:dyDescent="0.35">
      <c r="AW5425" s="74" t="s">
        <v>5485</v>
      </c>
    </row>
    <row r="5426" spans="49:49" ht="23.1" customHeight="1" x14ac:dyDescent="0.35">
      <c r="AW5426" s="74" t="s">
        <v>5486</v>
      </c>
    </row>
    <row r="5427" spans="49:49" ht="23.1" customHeight="1" x14ac:dyDescent="0.35">
      <c r="AW5427" s="74" t="s">
        <v>5487</v>
      </c>
    </row>
    <row r="5428" spans="49:49" ht="23.1" customHeight="1" x14ac:dyDescent="0.35">
      <c r="AW5428" s="74" t="s">
        <v>5488</v>
      </c>
    </row>
    <row r="5429" spans="49:49" ht="23.1" customHeight="1" x14ac:dyDescent="0.35">
      <c r="AW5429" s="74" t="s">
        <v>5489</v>
      </c>
    </row>
    <row r="5430" spans="49:49" ht="23.1" customHeight="1" x14ac:dyDescent="0.35">
      <c r="AW5430" s="74" t="s">
        <v>5490</v>
      </c>
    </row>
    <row r="5431" spans="49:49" ht="23.1" customHeight="1" x14ac:dyDescent="0.35">
      <c r="AW5431" s="74" t="s">
        <v>5491</v>
      </c>
    </row>
    <row r="5432" spans="49:49" ht="23.1" customHeight="1" x14ac:dyDescent="0.35">
      <c r="AW5432" s="74" t="s">
        <v>5492</v>
      </c>
    </row>
    <row r="5433" spans="49:49" ht="23.1" customHeight="1" x14ac:dyDescent="0.35">
      <c r="AW5433" s="74" t="s">
        <v>5493</v>
      </c>
    </row>
    <row r="5434" spans="49:49" ht="23.1" customHeight="1" x14ac:dyDescent="0.35">
      <c r="AW5434" s="74" t="s">
        <v>5494</v>
      </c>
    </row>
    <row r="5435" spans="49:49" ht="23.1" customHeight="1" x14ac:dyDescent="0.35">
      <c r="AW5435" s="74" t="s">
        <v>5495</v>
      </c>
    </row>
    <row r="5436" spans="49:49" ht="23.1" customHeight="1" x14ac:dyDescent="0.35">
      <c r="AW5436" s="74" t="s">
        <v>5496</v>
      </c>
    </row>
    <row r="5437" spans="49:49" ht="23.1" customHeight="1" x14ac:dyDescent="0.35">
      <c r="AW5437" s="74" t="s">
        <v>5497</v>
      </c>
    </row>
    <row r="5438" spans="49:49" ht="23.1" customHeight="1" x14ac:dyDescent="0.35">
      <c r="AW5438" s="74" t="s">
        <v>5498</v>
      </c>
    </row>
    <row r="5439" spans="49:49" ht="23.1" customHeight="1" x14ac:dyDescent="0.35">
      <c r="AW5439" s="74" t="s">
        <v>5499</v>
      </c>
    </row>
    <row r="5440" spans="49:49" ht="23.1" customHeight="1" x14ac:dyDescent="0.35">
      <c r="AW5440" s="74" t="s">
        <v>5500</v>
      </c>
    </row>
    <row r="5441" spans="49:49" ht="23.1" customHeight="1" x14ac:dyDescent="0.35">
      <c r="AW5441" s="74" t="s">
        <v>5501</v>
      </c>
    </row>
    <row r="5442" spans="49:49" ht="23.1" customHeight="1" x14ac:dyDescent="0.35">
      <c r="AW5442" s="74" t="s">
        <v>5502</v>
      </c>
    </row>
    <row r="5443" spans="49:49" ht="23.1" customHeight="1" x14ac:dyDescent="0.35">
      <c r="AW5443" s="74" t="s">
        <v>5503</v>
      </c>
    </row>
    <row r="5444" spans="49:49" ht="23.1" customHeight="1" x14ac:dyDescent="0.35">
      <c r="AW5444" s="74" t="s">
        <v>5504</v>
      </c>
    </row>
    <row r="5445" spans="49:49" ht="23.1" customHeight="1" x14ac:dyDescent="0.35">
      <c r="AW5445" s="74" t="s">
        <v>5505</v>
      </c>
    </row>
    <row r="5446" spans="49:49" ht="23.1" customHeight="1" x14ac:dyDescent="0.35">
      <c r="AW5446" s="74" t="s">
        <v>5506</v>
      </c>
    </row>
    <row r="5447" spans="49:49" ht="23.1" customHeight="1" x14ac:dyDescent="0.35">
      <c r="AW5447" s="74" t="s">
        <v>5507</v>
      </c>
    </row>
    <row r="5448" spans="49:49" ht="23.1" customHeight="1" x14ac:dyDescent="0.35">
      <c r="AW5448" s="74" t="s">
        <v>5508</v>
      </c>
    </row>
    <row r="5449" spans="49:49" ht="23.1" customHeight="1" x14ac:dyDescent="0.35">
      <c r="AW5449" s="74" t="s">
        <v>5509</v>
      </c>
    </row>
    <row r="5450" spans="49:49" ht="23.1" customHeight="1" x14ac:dyDescent="0.35">
      <c r="AW5450" s="74" t="s">
        <v>5510</v>
      </c>
    </row>
    <row r="5451" spans="49:49" ht="23.1" customHeight="1" x14ac:dyDescent="0.35">
      <c r="AW5451" s="74" t="s">
        <v>5511</v>
      </c>
    </row>
    <row r="5452" spans="49:49" ht="23.1" customHeight="1" x14ac:dyDescent="0.35">
      <c r="AW5452" s="74" t="s">
        <v>5512</v>
      </c>
    </row>
    <row r="5453" spans="49:49" ht="23.1" customHeight="1" x14ac:dyDescent="0.35">
      <c r="AW5453" s="74" t="s">
        <v>5513</v>
      </c>
    </row>
    <row r="5454" spans="49:49" ht="23.1" customHeight="1" x14ac:dyDescent="0.35">
      <c r="AW5454" s="74" t="s">
        <v>5514</v>
      </c>
    </row>
    <row r="5455" spans="49:49" ht="23.1" customHeight="1" x14ac:dyDescent="0.35">
      <c r="AW5455" s="74" t="s">
        <v>5515</v>
      </c>
    </row>
    <row r="5456" spans="49:49" ht="23.1" customHeight="1" x14ac:dyDescent="0.35">
      <c r="AW5456" s="74" t="s">
        <v>5516</v>
      </c>
    </row>
    <row r="5457" spans="49:49" ht="23.1" customHeight="1" x14ac:dyDescent="0.35">
      <c r="AW5457" s="74" t="s">
        <v>5517</v>
      </c>
    </row>
    <row r="5458" spans="49:49" ht="23.1" customHeight="1" x14ac:dyDescent="0.35">
      <c r="AW5458" s="74" t="s">
        <v>5518</v>
      </c>
    </row>
    <row r="5459" spans="49:49" ht="23.1" customHeight="1" x14ac:dyDescent="0.35">
      <c r="AW5459" s="74" t="s">
        <v>5519</v>
      </c>
    </row>
    <row r="5460" spans="49:49" ht="23.1" customHeight="1" x14ac:dyDescent="0.35">
      <c r="AW5460" s="74" t="s">
        <v>5520</v>
      </c>
    </row>
    <row r="5461" spans="49:49" ht="23.1" customHeight="1" x14ac:dyDescent="0.35">
      <c r="AW5461" s="74" t="s">
        <v>5521</v>
      </c>
    </row>
    <row r="5462" spans="49:49" ht="23.1" customHeight="1" x14ac:dyDescent="0.35">
      <c r="AW5462" s="74" t="s">
        <v>5522</v>
      </c>
    </row>
    <row r="5463" spans="49:49" ht="23.1" customHeight="1" x14ac:dyDescent="0.35">
      <c r="AW5463" s="74" t="s">
        <v>5523</v>
      </c>
    </row>
    <row r="5464" spans="49:49" ht="23.1" customHeight="1" x14ac:dyDescent="0.35">
      <c r="AW5464" s="74" t="s">
        <v>5524</v>
      </c>
    </row>
    <row r="5465" spans="49:49" ht="23.1" customHeight="1" x14ac:dyDescent="0.35">
      <c r="AW5465" s="74" t="s">
        <v>5525</v>
      </c>
    </row>
    <row r="5466" spans="49:49" ht="23.1" customHeight="1" x14ac:dyDescent="0.35">
      <c r="AW5466" s="74" t="s">
        <v>5526</v>
      </c>
    </row>
    <row r="5467" spans="49:49" ht="23.1" customHeight="1" x14ac:dyDescent="0.35">
      <c r="AW5467" s="74" t="s">
        <v>5527</v>
      </c>
    </row>
    <row r="5468" spans="49:49" ht="23.1" customHeight="1" x14ac:dyDescent="0.35">
      <c r="AW5468" s="74" t="s">
        <v>5528</v>
      </c>
    </row>
    <row r="5469" spans="49:49" ht="23.1" customHeight="1" x14ac:dyDescent="0.35">
      <c r="AW5469" s="74" t="s">
        <v>5529</v>
      </c>
    </row>
    <row r="5470" spans="49:49" ht="23.1" customHeight="1" x14ac:dyDescent="0.35">
      <c r="AW5470" s="74" t="s">
        <v>5530</v>
      </c>
    </row>
    <row r="5471" spans="49:49" ht="23.1" customHeight="1" x14ac:dyDescent="0.35">
      <c r="AW5471" s="74" t="s">
        <v>5531</v>
      </c>
    </row>
    <row r="5472" spans="49:49" ht="23.1" customHeight="1" x14ac:dyDescent="0.35">
      <c r="AW5472" s="74" t="s">
        <v>5532</v>
      </c>
    </row>
    <row r="5473" spans="49:49" ht="23.1" customHeight="1" x14ac:dyDescent="0.35">
      <c r="AW5473" s="74" t="s">
        <v>5533</v>
      </c>
    </row>
    <row r="5474" spans="49:49" ht="23.1" customHeight="1" x14ac:dyDescent="0.35">
      <c r="AW5474" s="74" t="s">
        <v>5534</v>
      </c>
    </row>
    <row r="5475" spans="49:49" ht="23.1" customHeight="1" x14ac:dyDescent="0.35">
      <c r="AW5475" s="74" t="s">
        <v>5535</v>
      </c>
    </row>
    <row r="5476" spans="49:49" ht="23.1" customHeight="1" x14ac:dyDescent="0.35">
      <c r="AW5476" s="74" t="s">
        <v>5536</v>
      </c>
    </row>
    <row r="5477" spans="49:49" ht="23.1" customHeight="1" x14ac:dyDescent="0.35">
      <c r="AW5477" s="74" t="s">
        <v>5537</v>
      </c>
    </row>
    <row r="5478" spans="49:49" ht="23.1" customHeight="1" x14ac:dyDescent="0.35">
      <c r="AW5478" s="74" t="s">
        <v>5538</v>
      </c>
    </row>
    <row r="5479" spans="49:49" ht="23.1" customHeight="1" x14ac:dyDescent="0.35">
      <c r="AW5479" s="74" t="s">
        <v>5539</v>
      </c>
    </row>
    <row r="5480" spans="49:49" ht="23.1" customHeight="1" x14ac:dyDescent="0.35">
      <c r="AW5480" s="74" t="s">
        <v>5540</v>
      </c>
    </row>
    <row r="5481" spans="49:49" ht="23.1" customHeight="1" x14ac:dyDescent="0.35">
      <c r="AW5481" s="74" t="s">
        <v>5541</v>
      </c>
    </row>
    <row r="5482" spans="49:49" ht="23.1" customHeight="1" x14ac:dyDescent="0.35">
      <c r="AW5482" s="74" t="s">
        <v>5542</v>
      </c>
    </row>
    <row r="5483" spans="49:49" ht="23.1" customHeight="1" x14ac:dyDescent="0.35">
      <c r="AW5483" s="74" t="s">
        <v>5543</v>
      </c>
    </row>
    <row r="5484" spans="49:49" ht="23.1" customHeight="1" x14ac:dyDescent="0.35">
      <c r="AW5484" s="74" t="s">
        <v>5544</v>
      </c>
    </row>
    <row r="5485" spans="49:49" ht="23.1" customHeight="1" x14ac:dyDescent="0.35">
      <c r="AW5485" s="74" t="s">
        <v>5545</v>
      </c>
    </row>
    <row r="5486" spans="49:49" ht="23.1" customHeight="1" x14ac:dyDescent="0.35">
      <c r="AW5486" s="74" t="s">
        <v>5546</v>
      </c>
    </row>
    <row r="5487" spans="49:49" ht="23.1" customHeight="1" x14ac:dyDescent="0.35">
      <c r="AW5487" s="74" t="s">
        <v>5547</v>
      </c>
    </row>
    <row r="5488" spans="49:49" ht="23.1" customHeight="1" x14ac:dyDescent="0.35">
      <c r="AW5488" s="74" t="s">
        <v>5548</v>
      </c>
    </row>
    <row r="5489" spans="49:49" ht="23.1" customHeight="1" x14ac:dyDescent="0.35">
      <c r="AW5489" s="74" t="s">
        <v>5549</v>
      </c>
    </row>
    <row r="5490" spans="49:49" ht="23.1" customHeight="1" x14ac:dyDescent="0.35">
      <c r="AW5490" s="74" t="s">
        <v>5550</v>
      </c>
    </row>
    <row r="5491" spans="49:49" ht="23.1" customHeight="1" x14ac:dyDescent="0.35">
      <c r="AW5491" s="74" t="s">
        <v>5551</v>
      </c>
    </row>
    <row r="5492" spans="49:49" ht="23.1" customHeight="1" x14ac:dyDescent="0.35">
      <c r="AW5492" s="74" t="s">
        <v>5552</v>
      </c>
    </row>
    <row r="5493" spans="49:49" ht="23.1" customHeight="1" x14ac:dyDescent="0.35">
      <c r="AW5493" s="74" t="s">
        <v>5553</v>
      </c>
    </row>
    <row r="5494" spans="49:49" ht="23.1" customHeight="1" x14ac:dyDescent="0.35">
      <c r="AW5494" s="74" t="s">
        <v>5554</v>
      </c>
    </row>
    <row r="5495" spans="49:49" ht="23.1" customHeight="1" x14ac:dyDescent="0.35">
      <c r="AW5495" s="74" t="s">
        <v>5555</v>
      </c>
    </row>
    <row r="5496" spans="49:49" ht="23.1" customHeight="1" x14ac:dyDescent="0.35">
      <c r="AW5496" s="74" t="s">
        <v>5556</v>
      </c>
    </row>
    <row r="5497" spans="49:49" ht="23.1" customHeight="1" x14ac:dyDescent="0.35">
      <c r="AW5497" s="74" t="s">
        <v>5557</v>
      </c>
    </row>
    <row r="5498" spans="49:49" ht="23.1" customHeight="1" x14ac:dyDescent="0.35">
      <c r="AW5498" s="74" t="s">
        <v>5558</v>
      </c>
    </row>
    <row r="5499" spans="49:49" ht="23.1" customHeight="1" x14ac:dyDescent="0.35">
      <c r="AW5499" s="74" t="s">
        <v>5559</v>
      </c>
    </row>
    <row r="5500" spans="49:49" ht="23.1" customHeight="1" x14ac:dyDescent="0.35">
      <c r="AW5500" s="74" t="s">
        <v>5560</v>
      </c>
    </row>
    <row r="5501" spans="49:49" ht="23.1" customHeight="1" x14ac:dyDescent="0.35">
      <c r="AW5501" s="74" t="s">
        <v>5561</v>
      </c>
    </row>
    <row r="5502" spans="49:49" ht="23.1" customHeight="1" x14ac:dyDescent="0.35">
      <c r="AW5502" s="74" t="s">
        <v>5562</v>
      </c>
    </row>
    <row r="5503" spans="49:49" ht="23.1" customHeight="1" x14ac:dyDescent="0.35">
      <c r="AW5503" s="74" t="s">
        <v>5563</v>
      </c>
    </row>
    <row r="5504" spans="49:49" ht="23.1" customHeight="1" x14ac:dyDescent="0.35">
      <c r="AW5504" s="74" t="s">
        <v>5564</v>
      </c>
    </row>
    <row r="5505" spans="49:49" ht="23.1" customHeight="1" x14ac:dyDescent="0.35">
      <c r="AW5505" s="74" t="s">
        <v>5565</v>
      </c>
    </row>
    <row r="5506" spans="49:49" ht="23.1" customHeight="1" x14ac:dyDescent="0.35">
      <c r="AW5506" s="74" t="s">
        <v>5566</v>
      </c>
    </row>
    <row r="5507" spans="49:49" ht="23.1" customHeight="1" x14ac:dyDescent="0.35">
      <c r="AW5507" s="74" t="s">
        <v>5567</v>
      </c>
    </row>
    <row r="5508" spans="49:49" ht="23.1" customHeight="1" x14ac:dyDescent="0.35">
      <c r="AW5508" s="74" t="s">
        <v>5568</v>
      </c>
    </row>
    <row r="5509" spans="49:49" ht="23.1" customHeight="1" x14ac:dyDescent="0.35">
      <c r="AW5509" s="74" t="s">
        <v>5569</v>
      </c>
    </row>
    <row r="5510" spans="49:49" ht="23.1" customHeight="1" x14ac:dyDescent="0.35">
      <c r="AW5510" s="74" t="s">
        <v>5570</v>
      </c>
    </row>
    <row r="5511" spans="49:49" ht="23.1" customHeight="1" x14ac:dyDescent="0.35">
      <c r="AW5511" s="74" t="s">
        <v>5571</v>
      </c>
    </row>
    <row r="5512" spans="49:49" ht="23.1" customHeight="1" x14ac:dyDescent="0.35">
      <c r="AW5512" s="74" t="s">
        <v>5572</v>
      </c>
    </row>
    <row r="5513" spans="49:49" ht="23.1" customHeight="1" x14ac:dyDescent="0.35">
      <c r="AW5513" s="74" t="s">
        <v>5573</v>
      </c>
    </row>
    <row r="5514" spans="49:49" ht="23.1" customHeight="1" x14ac:dyDescent="0.35">
      <c r="AW5514" s="74" t="s">
        <v>5574</v>
      </c>
    </row>
    <row r="5515" spans="49:49" ht="23.1" customHeight="1" x14ac:dyDescent="0.35">
      <c r="AW5515" s="74" t="s">
        <v>5575</v>
      </c>
    </row>
    <row r="5516" spans="49:49" ht="23.1" customHeight="1" x14ac:dyDescent="0.35">
      <c r="AW5516" s="74" t="s">
        <v>5576</v>
      </c>
    </row>
    <row r="5517" spans="49:49" ht="23.1" customHeight="1" x14ac:dyDescent="0.35">
      <c r="AW5517" s="74" t="s">
        <v>5577</v>
      </c>
    </row>
    <row r="5518" spans="49:49" ht="23.1" customHeight="1" x14ac:dyDescent="0.35">
      <c r="AW5518" s="74" t="s">
        <v>5578</v>
      </c>
    </row>
    <row r="5519" spans="49:49" ht="23.1" customHeight="1" x14ac:dyDescent="0.35">
      <c r="AW5519" s="74" t="s">
        <v>5579</v>
      </c>
    </row>
    <row r="5520" spans="49:49" ht="23.1" customHeight="1" x14ac:dyDescent="0.35">
      <c r="AW5520" s="74" t="s">
        <v>5580</v>
      </c>
    </row>
    <row r="5521" spans="49:49" ht="23.1" customHeight="1" x14ac:dyDescent="0.35">
      <c r="AW5521" s="74" t="s">
        <v>5581</v>
      </c>
    </row>
    <row r="5522" spans="49:49" ht="23.1" customHeight="1" x14ac:dyDescent="0.35">
      <c r="AW5522" s="74" t="s">
        <v>5582</v>
      </c>
    </row>
    <row r="5523" spans="49:49" ht="23.1" customHeight="1" x14ac:dyDescent="0.35">
      <c r="AW5523" s="74" t="s">
        <v>5583</v>
      </c>
    </row>
    <row r="5524" spans="49:49" ht="23.1" customHeight="1" x14ac:dyDescent="0.35">
      <c r="AW5524" s="74" t="s">
        <v>5584</v>
      </c>
    </row>
    <row r="5525" spans="49:49" ht="23.1" customHeight="1" x14ac:dyDescent="0.35">
      <c r="AW5525" s="74" t="s">
        <v>5585</v>
      </c>
    </row>
    <row r="5526" spans="49:49" ht="23.1" customHeight="1" x14ac:dyDescent="0.35">
      <c r="AW5526" s="74" t="s">
        <v>5586</v>
      </c>
    </row>
    <row r="5527" spans="49:49" ht="23.1" customHeight="1" x14ac:dyDescent="0.35">
      <c r="AW5527" s="74" t="s">
        <v>5587</v>
      </c>
    </row>
    <row r="5528" spans="49:49" ht="23.1" customHeight="1" x14ac:dyDescent="0.35">
      <c r="AW5528" s="74" t="s">
        <v>5588</v>
      </c>
    </row>
    <row r="5529" spans="49:49" ht="23.1" customHeight="1" x14ac:dyDescent="0.35">
      <c r="AW5529" s="74" t="s">
        <v>5589</v>
      </c>
    </row>
    <row r="5530" spans="49:49" ht="23.1" customHeight="1" x14ac:dyDescent="0.35">
      <c r="AW5530" s="74" t="s">
        <v>5590</v>
      </c>
    </row>
    <row r="5531" spans="49:49" ht="23.1" customHeight="1" x14ac:dyDescent="0.35">
      <c r="AW5531" s="74" t="s">
        <v>5591</v>
      </c>
    </row>
    <row r="5532" spans="49:49" ht="23.1" customHeight="1" x14ac:dyDescent="0.35">
      <c r="AW5532" s="74" t="s">
        <v>5592</v>
      </c>
    </row>
    <row r="5533" spans="49:49" ht="23.1" customHeight="1" x14ac:dyDescent="0.35">
      <c r="AW5533" s="74" t="s">
        <v>5593</v>
      </c>
    </row>
    <row r="5534" spans="49:49" ht="23.1" customHeight="1" x14ac:dyDescent="0.35">
      <c r="AW5534" s="74" t="s">
        <v>5594</v>
      </c>
    </row>
    <row r="5535" spans="49:49" ht="23.1" customHeight="1" x14ac:dyDescent="0.35">
      <c r="AW5535" s="74" t="s">
        <v>5595</v>
      </c>
    </row>
    <row r="5536" spans="49:49" ht="23.1" customHeight="1" x14ac:dyDescent="0.35">
      <c r="AW5536" s="74" t="s">
        <v>5596</v>
      </c>
    </row>
    <row r="5537" spans="49:49" ht="23.1" customHeight="1" x14ac:dyDescent="0.35">
      <c r="AW5537" s="74" t="s">
        <v>5597</v>
      </c>
    </row>
    <row r="5538" spans="49:49" ht="23.1" customHeight="1" x14ac:dyDescent="0.35">
      <c r="AW5538" s="74" t="s">
        <v>5598</v>
      </c>
    </row>
    <row r="5539" spans="49:49" ht="23.1" customHeight="1" x14ac:dyDescent="0.35">
      <c r="AW5539" s="74" t="s">
        <v>5599</v>
      </c>
    </row>
    <row r="5540" spans="49:49" ht="23.1" customHeight="1" x14ac:dyDescent="0.35">
      <c r="AW5540" s="74" t="s">
        <v>5600</v>
      </c>
    </row>
    <row r="5541" spans="49:49" ht="23.1" customHeight="1" x14ac:dyDescent="0.35">
      <c r="AW5541" s="74" t="s">
        <v>5601</v>
      </c>
    </row>
    <row r="5542" spans="49:49" ht="23.1" customHeight="1" x14ac:dyDescent="0.35">
      <c r="AW5542" s="74" t="s">
        <v>5602</v>
      </c>
    </row>
    <row r="5543" spans="49:49" ht="23.1" customHeight="1" x14ac:dyDescent="0.35">
      <c r="AW5543" s="74" t="s">
        <v>5603</v>
      </c>
    </row>
    <row r="5544" spans="49:49" ht="23.1" customHeight="1" x14ac:dyDescent="0.35">
      <c r="AW5544" s="74" t="s">
        <v>5604</v>
      </c>
    </row>
    <row r="5545" spans="49:49" ht="23.1" customHeight="1" x14ac:dyDescent="0.35">
      <c r="AW5545" s="74" t="s">
        <v>5605</v>
      </c>
    </row>
    <row r="5546" spans="49:49" ht="23.1" customHeight="1" x14ac:dyDescent="0.35">
      <c r="AW5546" s="74" t="s">
        <v>5606</v>
      </c>
    </row>
    <row r="5547" spans="49:49" ht="23.1" customHeight="1" x14ac:dyDescent="0.35">
      <c r="AW5547" s="74" t="s">
        <v>5607</v>
      </c>
    </row>
    <row r="5548" spans="49:49" ht="23.1" customHeight="1" x14ac:dyDescent="0.35">
      <c r="AW5548" s="74" t="s">
        <v>5608</v>
      </c>
    </row>
    <row r="5549" spans="49:49" ht="23.1" customHeight="1" x14ac:dyDescent="0.35">
      <c r="AW5549" s="74" t="s">
        <v>5609</v>
      </c>
    </row>
    <row r="5550" spans="49:49" ht="23.1" customHeight="1" x14ac:dyDescent="0.35">
      <c r="AW5550" s="74" t="s">
        <v>5610</v>
      </c>
    </row>
    <row r="5551" spans="49:49" ht="23.1" customHeight="1" x14ac:dyDescent="0.35">
      <c r="AW5551" s="74" t="s">
        <v>5611</v>
      </c>
    </row>
    <row r="5552" spans="49:49" ht="23.1" customHeight="1" x14ac:dyDescent="0.35">
      <c r="AW5552" s="74" t="s">
        <v>5612</v>
      </c>
    </row>
    <row r="5553" spans="49:49" ht="23.1" customHeight="1" x14ac:dyDescent="0.35">
      <c r="AW5553" s="74" t="s">
        <v>5613</v>
      </c>
    </row>
    <row r="5554" spans="49:49" ht="23.1" customHeight="1" x14ac:dyDescent="0.35">
      <c r="AW5554" s="74" t="s">
        <v>5614</v>
      </c>
    </row>
    <row r="5555" spans="49:49" ht="23.1" customHeight="1" x14ac:dyDescent="0.35">
      <c r="AW5555" s="74" t="s">
        <v>5615</v>
      </c>
    </row>
    <row r="5556" spans="49:49" ht="23.1" customHeight="1" x14ac:dyDescent="0.35">
      <c r="AW5556" s="74" t="s">
        <v>5616</v>
      </c>
    </row>
    <row r="5557" spans="49:49" ht="23.1" customHeight="1" x14ac:dyDescent="0.35">
      <c r="AW5557" s="74" t="s">
        <v>5617</v>
      </c>
    </row>
    <row r="5558" spans="49:49" ht="23.1" customHeight="1" x14ac:dyDescent="0.35">
      <c r="AW5558" s="74" t="s">
        <v>5618</v>
      </c>
    </row>
    <row r="5559" spans="49:49" ht="23.1" customHeight="1" x14ac:dyDescent="0.35">
      <c r="AW5559" s="74" t="s">
        <v>5619</v>
      </c>
    </row>
    <row r="5560" spans="49:49" ht="23.1" customHeight="1" x14ac:dyDescent="0.35">
      <c r="AW5560" s="74" t="s">
        <v>5620</v>
      </c>
    </row>
    <row r="5561" spans="49:49" ht="23.1" customHeight="1" x14ac:dyDescent="0.35">
      <c r="AW5561" s="74" t="s">
        <v>5621</v>
      </c>
    </row>
    <row r="5562" spans="49:49" ht="23.1" customHeight="1" x14ac:dyDescent="0.35">
      <c r="AW5562" s="74" t="s">
        <v>5622</v>
      </c>
    </row>
    <row r="5563" spans="49:49" ht="23.1" customHeight="1" x14ac:dyDescent="0.35">
      <c r="AW5563" s="74" t="s">
        <v>5623</v>
      </c>
    </row>
    <row r="5564" spans="49:49" ht="23.1" customHeight="1" x14ac:dyDescent="0.35">
      <c r="AW5564" s="74" t="s">
        <v>5624</v>
      </c>
    </row>
    <row r="5565" spans="49:49" ht="23.1" customHeight="1" x14ac:dyDescent="0.35">
      <c r="AW5565" s="74" t="s">
        <v>5625</v>
      </c>
    </row>
    <row r="5566" spans="49:49" ht="23.1" customHeight="1" x14ac:dyDescent="0.35">
      <c r="AW5566" s="74" t="s">
        <v>5626</v>
      </c>
    </row>
    <row r="5567" spans="49:49" ht="23.1" customHeight="1" x14ac:dyDescent="0.35">
      <c r="AW5567" s="74" t="s">
        <v>5627</v>
      </c>
    </row>
    <row r="5568" spans="49:49" ht="23.1" customHeight="1" x14ac:dyDescent="0.35">
      <c r="AW5568" s="74" t="s">
        <v>5628</v>
      </c>
    </row>
    <row r="5569" spans="49:49" ht="23.1" customHeight="1" x14ac:dyDescent="0.35">
      <c r="AW5569" s="74" t="s">
        <v>5629</v>
      </c>
    </row>
    <row r="5570" spans="49:49" ht="23.1" customHeight="1" x14ac:dyDescent="0.35">
      <c r="AW5570" s="74" t="s">
        <v>5630</v>
      </c>
    </row>
    <row r="5571" spans="49:49" ht="23.1" customHeight="1" x14ac:dyDescent="0.35">
      <c r="AW5571" s="74" t="s">
        <v>5631</v>
      </c>
    </row>
    <row r="5572" spans="49:49" ht="23.1" customHeight="1" x14ac:dyDescent="0.35">
      <c r="AW5572" s="74" t="s">
        <v>5632</v>
      </c>
    </row>
    <row r="5573" spans="49:49" ht="23.1" customHeight="1" x14ac:dyDescent="0.35">
      <c r="AW5573" s="74" t="s">
        <v>5633</v>
      </c>
    </row>
    <row r="5574" spans="49:49" ht="23.1" customHeight="1" x14ac:dyDescent="0.35">
      <c r="AW5574" s="74" t="s">
        <v>5634</v>
      </c>
    </row>
    <row r="5575" spans="49:49" ht="23.1" customHeight="1" x14ac:dyDescent="0.35">
      <c r="AW5575" s="74" t="s">
        <v>5635</v>
      </c>
    </row>
    <row r="5576" spans="49:49" ht="23.1" customHeight="1" x14ac:dyDescent="0.35">
      <c r="AW5576" s="74" t="s">
        <v>5636</v>
      </c>
    </row>
    <row r="5577" spans="49:49" ht="23.1" customHeight="1" x14ac:dyDescent="0.35">
      <c r="AW5577" s="74" t="s">
        <v>5637</v>
      </c>
    </row>
    <row r="5578" spans="49:49" ht="23.1" customHeight="1" x14ac:dyDescent="0.35">
      <c r="AW5578" s="74" t="s">
        <v>5638</v>
      </c>
    </row>
    <row r="5579" spans="49:49" ht="23.1" customHeight="1" x14ac:dyDescent="0.35">
      <c r="AW5579" s="74" t="s">
        <v>5639</v>
      </c>
    </row>
    <row r="5580" spans="49:49" ht="23.1" customHeight="1" x14ac:dyDescent="0.35">
      <c r="AW5580" s="74" t="s">
        <v>5640</v>
      </c>
    </row>
    <row r="5581" spans="49:49" ht="23.1" customHeight="1" x14ac:dyDescent="0.35">
      <c r="AW5581" s="74" t="s">
        <v>5641</v>
      </c>
    </row>
    <row r="5582" spans="49:49" ht="23.1" customHeight="1" x14ac:dyDescent="0.35">
      <c r="AW5582" s="74" t="s">
        <v>5642</v>
      </c>
    </row>
    <row r="5583" spans="49:49" ht="23.1" customHeight="1" x14ac:dyDescent="0.35">
      <c r="AW5583" s="74" t="s">
        <v>5643</v>
      </c>
    </row>
    <row r="5584" spans="49:49" ht="23.1" customHeight="1" x14ac:dyDescent="0.35">
      <c r="AW5584" s="74" t="s">
        <v>5644</v>
      </c>
    </row>
    <row r="5585" spans="49:49" ht="23.1" customHeight="1" x14ac:dyDescent="0.35">
      <c r="AW5585" s="74" t="s">
        <v>5645</v>
      </c>
    </row>
    <row r="5586" spans="49:49" ht="23.1" customHeight="1" x14ac:dyDescent="0.35">
      <c r="AW5586" s="74" t="s">
        <v>5646</v>
      </c>
    </row>
    <row r="5587" spans="49:49" ht="23.1" customHeight="1" x14ac:dyDescent="0.35">
      <c r="AW5587" s="74" t="s">
        <v>5647</v>
      </c>
    </row>
    <row r="5588" spans="49:49" ht="23.1" customHeight="1" x14ac:dyDescent="0.35">
      <c r="AW5588" s="74" t="s">
        <v>5648</v>
      </c>
    </row>
    <row r="5589" spans="49:49" ht="23.1" customHeight="1" x14ac:dyDescent="0.35">
      <c r="AW5589" s="74" t="s">
        <v>5649</v>
      </c>
    </row>
    <row r="5590" spans="49:49" ht="23.1" customHeight="1" x14ac:dyDescent="0.35">
      <c r="AW5590" s="74" t="s">
        <v>5650</v>
      </c>
    </row>
    <row r="5591" spans="49:49" ht="23.1" customHeight="1" x14ac:dyDescent="0.35">
      <c r="AW5591" s="74" t="s">
        <v>5651</v>
      </c>
    </row>
    <row r="5592" spans="49:49" ht="23.1" customHeight="1" x14ac:dyDescent="0.35">
      <c r="AW5592" s="74" t="s">
        <v>5652</v>
      </c>
    </row>
    <row r="5593" spans="49:49" ht="23.1" customHeight="1" x14ac:dyDescent="0.35">
      <c r="AW5593" s="74" t="s">
        <v>5653</v>
      </c>
    </row>
    <row r="5594" spans="49:49" ht="23.1" customHeight="1" x14ac:dyDescent="0.35">
      <c r="AW5594" s="74" t="s">
        <v>5654</v>
      </c>
    </row>
    <row r="5595" spans="49:49" ht="23.1" customHeight="1" x14ac:dyDescent="0.35">
      <c r="AW5595" s="74" t="s">
        <v>5655</v>
      </c>
    </row>
    <row r="5596" spans="49:49" ht="23.1" customHeight="1" x14ac:dyDescent="0.35">
      <c r="AW5596" s="74" t="s">
        <v>5656</v>
      </c>
    </row>
    <row r="5597" spans="49:49" ht="23.1" customHeight="1" x14ac:dyDescent="0.35">
      <c r="AW5597" s="74" t="s">
        <v>5657</v>
      </c>
    </row>
    <row r="5598" spans="49:49" ht="23.1" customHeight="1" x14ac:dyDescent="0.35">
      <c r="AW5598" s="74" t="s">
        <v>5658</v>
      </c>
    </row>
    <row r="5599" spans="49:49" ht="23.1" customHeight="1" x14ac:dyDescent="0.35">
      <c r="AW5599" s="74" t="s">
        <v>5659</v>
      </c>
    </row>
    <row r="5600" spans="49:49" ht="23.1" customHeight="1" x14ac:dyDescent="0.35">
      <c r="AW5600" s="74" t="s">
        <v>5660</v>
      </c>
    </row>
    <row r="5601" spans="49:49" ht="23.1" customHeight="1" x14ac:dyDescent="0.35">
      <c r="AW5601" s="74" t="s">
        <v>5661</v>
      </c>
    </row>
    <row r="5602" spans="49:49" ht="23.1" customHeight="1" x14ac:dyDescent="0.35">
      <c r="AW5602" s="74" t="s">
        <v>5662</v>
      </c>
    </row>
    <row r="5603" spans="49:49" ht="23.1" customHeight="1" x14ac:dyDescent="0.35">
      <c r="AW5603" s="74" t="s">
        <v>5663</v>
      </c>
    </row>
    <row r="5604" spans="49:49" ht="23.1" customHeight="1" x14ac:dyDescent="0.35">
      <c r="AW5604" s="74" t="s">
        <v>5664</v>
      </c>
    </row>
    <row r="5605" spans="49:49" ht="23.1" customHeight="1" x14ac:dyDescent="0.35">
      <c r="AW5605" s="74" t="s">
        <v>5665</v>
      </c>
    </row>
    <row r="5606" spans="49:49" ht="23.1" customHeight="1" x14ac:dyDescent="0.35">
      <c r="AW5606" s="74" t="s">
        <v>5666</v>
      </c>
    </row>
    <row r="5607" spans="49:49" ht="23.1" customHeight="1" x14ac:dyDescent="0.35">
      <c r="AW5607" s="74" t="s">
        <v>5667</v>
      </c>
    </row>
    <row r="5608" spans="49:49" ht="23.1" customHeight="1" x14ac:dyDescent="0.35">
      <c r="AW5608" s="74" t="s">
        <v>5668</v>
      </c>
    </row>
    <row r="5609" spans="49:49" ht="23.1" customHeight="1" x14ac:dyDescent="0.35">
      <c r="AW5609" s="74" t="s">
        <v>5669</v>
      </c>
    </row>
    <row r="5610" spans="49:49" ht="23.1" customHeight="1" x14ac:dyDescent="0.35">
      <c r="AW5610" s="74" t="s">
        <v>5670</v>
      </c>
    </row>
    <row r="5611" spans="49:49" ht="23.1" customHeight="1" x14ac:dyDescent="0.35">
      <c r="AW5611" s="74" t="s">
        <v>5671</v>
      </c>
    </row>
    <row r="5612" spans="49:49" ht="23.1" customHeight="1" x14ac:dyDescent="0.35">
      <c r="AW5612" s="74" t="s">
        <v>5672</v>
      </c>
    </row>
    <row r="5613" spans="49:49" ht="23.1" customHeight="1" x14ac:dyDescent="0.35">
      <c r="AW5613" s="74" t="s">
        <v>5673</v>
      </c>
    </row>
    <row r="5614" spans="49:49" ht="23.1" customHeight="1" x14ac:dyDescent="0.35">
      <c r="AW5614" s="74" t="s">
        <v>5674</v>
      </c>
    </row>
    <row r="5615" spans="49:49" ht="23.1" customHeight="1" x14ac:dyDescent="0.35">
      <c r="AW5615" s="74" t="s">
        <v>5675</v>
      </c>
    </row>
    <row r="5616" spans="49:49" ht="23.1" customHeight="1" x14ac:dyDescent="0.35">
      <c r="AW5616" s="74" t="s">
        <v>5676</v>
      </c>
    </row>
    <row r="5617" spans="49:49" ht="23.1" customHeight="1" x14ac:dyDescent="0.35">
      <c r="AW5617" s="74" t="s">
        <v>5677</v>
      </c>
    </row>
    <row r="5618" spans="49:49" ht="23.1" customHeight="1" x14ac:dyDescent="0.35">
      <c r="AW5618" s="74" t="s">
        <v>5678</v>
      </c>
    </row>
    <row r="5619" spans="49:49" ht="23.1" customHeight="1" x14ac:dyDescent="0.35">
      <c r="AW5619" s="74" t="s">
        <v>5679</v>
      </c>
    </row>
    <row r="5620" spans="49:49" ht="23.1" customHeight="1" x14ac:dyDescent="0.35">
      <c r="AW5620" s="74" t="s">
        <v>5680</v>
      </c>
    </row>
    <row r="5621" spans="49:49" ht="23.1" customHeight="1" x14ac:dyDescent="0.35">
      <c r="AW5621" s="74" t="s">
        <v>5681</v>
      </c>
    </row>
    <row r="5622" spans="49:49" ht="23.1" customHeight="1" x14ac:dyDescent="0.35">
      <c r="AW5622" s="74" t="s">
        <v>5682</v>
      </c>
    </row>
    <row r="5623" spans="49:49" ht="23.1" customHeight="1" x14ac:dyDescent="0.35">
      <c r="AW5623" s="74" t="s">
        <v>5683</v>
      </c>
    </row>
    <row r="5624" spans="49:49" ht="23.1" customHeight="1" x14ac:dyDescent="0.35">
      <c r="AW5624" s="74" t="s">
        <v>5684</v>
      </c>
    </row>
    <row r="5625" spans="49:49" ht="23.1" customHeight="1" x14ac:dyDescent="0.35">
      <c r="AW5625" s="74" t="s">
        <v>5685</v>
      </c>
    </row>
    <row r="5626" spans="49:49" ht="23.1" customHeight="1" x14ac:dyDescent="0.35">
      <c r="AW5626" s="74" t="s">
        <v>5686</v>
      </c>
    </row>
    <row r="5627" spans="49:49" ht="23.1" customHeight="1" x14ac:dyDescent="0.35">
      <c r="AW5627" s="74" t="s">
        <v>5687</v>
      </c>
    </row>
    <row r="5628" spans="49:49" ht="23.1" customHeight="1" x14ac:dyDescent="0.35">
      <c r="AW5628" s="74" t="s">
        <v>5688</v>
      </c>
    </row>
    <row r="5629" spans="49:49" ht="23.1" customHeight="1" x14ac:dyDescent="0.35">
      <c r="AW5629" s="74" t="s">
        <v>5689</v>
      </c>
    </row>
    <row r="5630" spans="49:49" ht="23.1" customHeight="1" x14ac:dyDescent="0.35">
      <c r="AW5630" s="74" t="s">
        <v>5690</v>
      </c>
    </row>
    <row r="5631" spans="49:49" ht="23.1" customHeight="1" x14ac:dyDescent="0.35">
      <c r="AW5631" s="74" t="s">
        <v>5691</v>
      </c>
    </row>
    <row r="5632" spans="49:49" ht="23.1" customHeight="1" x14ac:dyDescent="0.35">
      <c r="AW5632" s="74" t="s">
        <v>5692</v>
      </c>
    </row>
    <row r="5633" spans="49:49" ht="23.1" customHeight="1" x14ac:dyDescent="0.35">
      <c r="AW5633" s="74" t="s">
        <v>5693</v>
      </c>
    </row>
    <row r="5634" spans="49:49" ht="23.1" customHeight="1" x14ac:dyDescent="0.35">
      <c r="AW5634" s="74" t="s">
        <v>5694</v>
      </c>
    </row>
    <row r="5635" spans="49:49" ht="23.1" customHeight="1" x14ac:dyDescent="0.35">
      <c r="AW5635" s="74" t="s">
        <v>5695</v>
      </c>
    </row>
    <row r="5636" spans="49:49" ht="23.1" customHeight="1" x14ac:dyDescent="0.35">
      <c r="AW5636" s="74" t="s">
        <v>5696</v>
      </c>
    </row>
    <row r="5637" spans="49:49" ht="23.1" customHeight="1" x14ac:dyDescent="0.35">
      <c r="AW5637" s="74" t="s">
        <v>5697</v>
      </c>
    </row>
    <row r="5638" spans="49:49" ht="23.1" customHeight="1" x14ac:dyDescent="0.35">
      <c r="AW5638" s="74" t="s">
        <v>5698</v>
      </c>
    </row>
    <row r="5639" spans="49:49" ht="23.1" customHeight="1" x14ac:dyDescent="0.35">
      <c r="AW5639" s="74" t="s">
        <v>5699</v>
      </c>
    </row>
    <row r="5640" spans="49:49" ht="23.1" customHeight="1" x14ac:dyDescent="0.35">
      <c r="AW5640" s="74" t="s">
        <v>5700</v>
      </c>
    </row>
    <row r="5641" spans="49:49" ht="23.1" customHeight="1" x14ac:dyDescent="0.35">
      <c r="AW5641" s="74" t="s">
        <v>5701</v>
      </c>
    </row>
    <row r="5642" spans="49:49" ht="23.1" customHeight="1" x14ac:dyDescent="0.35">
      <c r="AW5642" s="74" t="s">
        <v>5702</v>
      </c>
    </row>
    <row r="5643" spans="49:49" ht="23.1" customHeight="1" x14ac:dyDescent="0.35">
      <c r="AW5643" s="74" t="s">
        <v>5703</v>
      </c>
    </row>
    <row r="5644" spans="49:49" ht="23.1" customHeight="1" x14ac:dyDescent="0.35">
      <c r="AW5644" s="74" t="s">
        <v>5704</v>
      </c>
    </row>
    <row r="5645" spans="49:49" ht="23.1" customHeight="1" x14ac:dyDescent="0.35">
      <c r="AW5645" s="74" t="s">
        <v>5705</v>
      </c>
    </row>
    <row r="5646" spans="49:49" ht="23.1" customHeight="1" x14ac:dyDescent="0.35">
      <c r="AW5646" s="74" t="s">
        <v>5706</v>
      </c>
    </row>
    <row r="5647" spans="49:49" ht="23.1" customHeight="1" x14ac:dyDescent="0.35">
      <c r="AW5647" s="74" t="s">
        <v>5707</v>
      </c>
    </row>
    <row r="5648" spans="49:49" ht="23.1" customHeight="1" x14ac:dyDescent="0.35">
      <c r="AW5648" s="74" t="s">
        <v>5708</v>
      </c>
    </row>
    <row r="5649" spans="49:49" ht="23.1" customHeight="1" x14ac:dyDescent="0.35">
      <c r="AW5649" s="74" t="s">
        <v>5709</v>
      </c>
    </row>
    <row r="5650" spans="49:49" ht="23.1" customHeight="1" x14ac:dyDescent="0.35">
      <c r="AW5650" s="74" t="s">
        <v>5710</v>
      </c>
    </row>
    <row r="5651" spans="49:49" ht="23.1" customHeight="1" x14ac:dyDescent="0.35">
      <c r="AW5651" s="74" t="s">
        <v>5711</v>
      </c>
    </row>
    <row r="5652" spans="49:49" ht="23.1" customHeight="1" x14ac:dyDescent="0.35">
      <c r="AW5652" s="74" t="s">
        <v>5712</v>
      </c>
    </row>
    <row r="5653" spans="49:49" ht="23.1" customHeight="1" x14ac:dyDescent="0.35">
      <c r="AW5653" s="74" t="s">
        <v>5713</v>
      </c>
    </row>
    <row r="5654" spans="49:49" ht="23.1" customHeight="1" x14ac:dyDescent="0.35">
      <c r="AW5654" s="74" t="s">
        <v>5714</v>
      </c>
    </row>
    <row r="5655" spans="49:49" ht="23.1" customHeight="1" x14ac:dyDescent="0.35">
      <c r="AW5655" s="74" t="s">
        <v>5715</v>
      </c>
    </row>
    <row r="5656" spans="49:49" ht="23.1" customHeight="1" x14ac:dyDescent="0.35">
      <c r="AW5656" s="74" t="s">
        <v>5716</v>
      </c>
    </row>
    <row r="5657" spans="49:49" ht="23.1" customHeight="1" x14ac:dyDescent="0.35">
      <c r="AW5657" s="74" t="s">
        <v>5717</v>
      </c>
    </row>
    <row r="5658" spans="49:49" ht="23.1" customHeight="1" x14ac:dyDescent="0.35">
      <c r="AW5658" s="74" t="s">
        <v>5718</v>
      </c>
    </row>
    <row r="5659" spans="49:49" ht="23.1" customHeight="1" x14ac:dyDescent="0.35">
      <c r="AW5659" s="74" t="s">
        <v>5719</v>
      </c>
    </row>
    <row r="5660" spans="49:49" ht="23.1" customHeight="1" x14ac:dyDescent="0.35">
      <c r="AW5660" s="74" t="s">
        <v>5720</v>
      </c>
    </row>
    <row r="5661" spans="49:49" ht="23.1" customHeight="1" x14ac:dyDescent="0.35">
      <c r="AW5661" s="74" t="s">
        <v>5721</v>
      </c>
    </row>
    <row r="5662" spans="49:49" ht="23.1" customHeight="1" x14ac:dyDescent="0.35">
      <c r="AW5662" s="74" t="s">
        <v>5722</v>
      </c>
    </row>
    <row r="5663" spans="49:49" ht="23.1" customHeight="1" x14ac:dyDescent="0.35">
      <c r="AW5663" s="74" t="s">
        <v>5723</v>
      </c>
    </row>
    <row r="5664" spans="49:49" ht="23.1" customHeight="1" x14ac:dyDescent="0.35">
      <c r="AW5664" s="74" t="s">
        <v>5724</v>
      </c>
    </row>
    <row r="5665" spans="49:49" ht="23.1" customHeight="1" x14ac:dyDescent="0.35">
      <c r="AW5665" s="74" t="s">
        <v>5725</v>
      </c>
    </row>
    <row r="5666" spans="49:49" ht="23.1" customHeight="1" x14ac:dyDescent="0.35">
      <c r="AW5666" s="74" t="s">
        <v>5726</v>
      </c>
    </row>
    <row r="5667" spans="49:49" ht="23.1" customHeight="1" x14ac:dyDescent="0.35">
      <c r="AW5667" s="74" t="s">
        <v>5727</v>
      </c>
    </row>
    <row r="5668" spans="49:49" ht="23.1" customHeight="1" x14ac:dyDescent="0.35">
      <c r="AW5668" s="74" t="s">
        <v>5728</v>
      </c>
    </row>
    <row r="5669" spans="49:49" ht="23.1" customHeight="1" x14ac:dyDescent="0.35">
      <c r="AW5669" s="74" t="s">
        <v>5729</v>
      </c>
    </row>
    <row r="5670" spans="49:49" ht="23.1" customHeight="1" x14ac:dyDescent="0.35">
      <c r="AW5670" s="74" t="s">
        <v>5730</v>
      </c>
    </row>
    <row r="5671" spans="49:49" ht="23.1" customHeight="1" x14ac:dyDescent="0.35">
      <c r="AW5671" s="74" t="s">
        <v>5731</v>
      </c>
    </row>
    <row r="5672" spans="49:49" ht="23.1" customHeight="1" x14ac:dyDescent="0.35">
      <c r="AW5672" s="74" t="s">
        <v>5732</v>
      </c>
    </row>
    <row r="5673" spans="49:49" ht="23.1" customHeight="1" x14ac:dyDescent="0.35">
      <c r="AW5673" s="74" t="s">
        <v>5733</v>
      </c>
    </row>
    <row r="5674" spans="49:49" ht="23.1" customHeight="1" x14ac:dyDescent="0.35">
      <c r="AW5674" s="74" t="s">
        <v>5734</v>
      </c>
    </row>
    <row r="5675" spans="49:49" ht="23.1" customHeight="1" x14ac:dyDescent="0.35">
      <c r="AW5675" s="74" t="s">
        <v>5735</v>
      </c>
    </row>
    <row r="5676" spans="49:49" ht="23.1" customHeight="1" x14ac:dyDescent="0.35">
      <c r="AW5676" s="74" t="s">
        <v>5736</v>
      </c>
    </row>
    <row r="5677" spans="49:49" ht="23.1" customHeight="1" x14ac:dyDescent="0.35">
      <c r="AW5677" s="74" t="s">
        <v>5737</v>
      </c>
    </row>
    <row r="5678" spans="49:49" ht="23.1" customHeight="1" x14ac:dyDescent="0.35">
      <c r="AW5678" s="74" t="s">
        <v>5738</v>
      </c>
    </row>
    <row r="5679" spans="49:49" ht="23.1" customHeight="1" x14ac:dyDescent="0.35">
      <c r="AW5679" s="74" t="s">
        <v>5739</v>
      </c>
    </row>
    <row r="5680" spans="49:49" ht="23.1" customHeight="1" x14ac:dyDescent="0.35">
      <c r="AW5680" s="74" t="s">
        <v>5740</v>
      </c>
    </row>
    <row r="5681" spans="49:49" ht="23.1" customHeight="1" x14ac:dyDescent="0.35">
      <c r="AW5681" s="74" t="s">
        <v>5741</v>
      </c>
    </row>
    <row r="5682" spans="49:49" ht="23.1" customHeight="1" x14ac:dyDescent="0.35">
      <c r="AW5682" s="74" t="s">
        <v>5742</v>
      </c>
    </row>
    <row r="5683" spans="49:49" ht="23.1" customHeight="1" x14ac:dyDescent="0.35">
      <c r="AW5683" s="74" t="s">
        <v>5743</v>
      </c>
    </row>
    <row r="5684" spans="49:49" ht="23.1" customHeight="1" x14ac:dyDescent="0.35">
      <c r="AW5684" s="74" t="s">
        <v>5744</v>
      </c>
    </row>
    <row r="5685" spans="49:49" ht="23.1" customHeight="1" x14ac:dyDescent="0.35">
      <c r="AW5685" s="74" t="s">
        <v>5745</v>
      </c>
    </row>
    <row r="5686" spans="49:49" ht="23.1" customHeight="1" x14ac:dyDescent="0.35">
      <c r="AW5686" s="74" t="s">
        <v>5746</v>
      </c>
    </row>
    <row r="5687" spans="49:49" ht="23.1" customHeight="1" x14ac:dyDescent="0.35">
      <c r="AW5687" s="74" t="s">
        <v>5747</v>
      </c>
    </row>
    <row r="5688" spans="49:49" ht="23.1" customHeight="1" x14ac:dyDescent="0.35">
      <c r="AW5688" s="74" t="s">
        <v>5748</v>
      </c>
    </row>
    <row r="5689" spans="49:49" ht="23.1" customHeight="1" x14ac:dyDescent="0.35">
      <c r="AW5689" s="74" t="s">
        <v>5749</v>
      </c>
    </row>
    <row r="5690" spans="49:49" ht="23.1" customHeight="1" x14ac:dyDescent="0.35">
      <c r="AW5690" s="74" t="s">
        <v>5750</v>
      </c>
    </row>
    <row r="5691" spans="49:49" ht="23.1" customHeight="1" x14ac:dyDescent="0.35">
      <c r="AW5691" s="74" t="s">
        <v>5751</v>
      </c>
    </row>
    <row r="5692" spans="49:49" ht="23.1" customHeight="1" x14ac:dyDescent="0.35">
      <c r="AW5692" s="74" t="s">
        <v>5752</v>
      </c>
    </row>
    <row r="5693" spans="49:49" ht="23.1" customHeight="1" x14ac:dyDescent="0.35">
      <c r="AW5693" s="74" t="s">
        <v>5753</v>
      </c>
    </row>
    <row r="5694" spans="49:49" ht="23.1" customHeight="1" x14ac:dyDescent="0.35">
      <c r="AW5694" s="74" t="s">
        <v>5754</v>
      </c>
    </row>
    <row r="5695" spans="49:49" ht="23.1" customHeight="1" x14ac:dyDescent="0.35">
      <c r="AW5695" s="74" t="s">
        <v>5755</v>
      </c>
    </row>
    <row r="5696" spans="49:49" ht="23.1" customHeight="1" x14ac:dyDescent="0.35">
      <c r="AW5696" s="74" t="s">
        <v>5756</v>
      </c>
    </row>
    <row r="5697" spans="49:49" ht="23.1" customHeight="1" x14ac:dyDescent="0.35">
      <c r="AW5697" s="74" t="s">
        <v>5757</v>
      </c>
    </row>
    <row r="5698" spans="49:49" ht="23.1" customHeight="1" x14ac:dyDescent="0.35">
      <c r="AW5698" s="74" t="s">
        <v>5758</v>
      </c>
    </row>
    <row r="5699" spans="49:49" ht="23.1" customHeight="1" x14ac:dyDescent="0.35">
      <c r="AW5699" s="74" t="s">
        <v>5759</v>
      </c>
    </row>
    <row r="5700" spans="49:49" ht="23.1" customHeight="1" x14ac:dyDescent="0.35">
      <c r="AW5700" s="74" t="s">
        <v>5760</v>
      </c>
    </row>
    <row r="5701" spans="49:49" ht="23.1" customHeight="1" x14ac:dyDescent="0.35">
      <c r="AW5701" s="74" t="s">
        <v>5761</v>
      </c>
    </row>
    <row r="5702" spans="49:49" ht="23.1" customHeight="1" x14ac:dyDescent="0.35">
      <c r="AW5702" s="74" t="s">
        <v>5762</v>
      </c>
    </row>
    <row r="5703" spans="49:49" ht="23.1" customHeight="1" x14ac:dyDescent="0.35">
      <c r="AW5703" s="74" t="s">
        <v>5763</v>
      </c>
    </row>
    <row r="5704" spans="49:49" ht="23.1" customHeight="1" x14ac:dyDescent="0.35">
      <c r="AW5704" s="74" t="s">
        <v>5764</v>
      </c>
    </row>
    <row r="5705" spans="49:49" ht="23.1" customHeight="1" x14ac:dyDescent="0.35">
      <c r="AW5705" s="74" t="s">
        <v>5765</v>
      </c>
    </row>
    <row r="5706" spans="49:49" ht="23.1" customHeight="1" x14ac:dyDescent="0.35">
      <c r="AW5706" s="74" t="s">
        <v>5766</v>
      </c>
    </row>
    <row r="5707" spans="49:49" ht="23.1" customHeight="1" x14ac:dyDescent="0.35">
      <c r="AW5707" s="74" t="s">
        <v>5767</v>
      </c>
    </row>
    <row r="5708" spans="49:49" ht="23.1" customHeight="1" x14ac:dyDescent="0.35">
      <c r="AW5708" s="74" t="s">
        <v>5768</v>
      </c>
    </row>
    <row r="5709" spans="49:49" ht="23.1" customHeight="1" x14ac:dyDescent="0.35">
      <c r="AW5709" s="74" t="s">
        <v>5769</v>
      </c>
    </row>
    <row r="5710" spans="49:49" ht="23.1" customHeight="1" x14ac:dyDescent="0.35">
      <c r="AW5710" s="74" t="s">
        <v>5770</v>
      </c>
    </row>
    <row r="5711" spans="49:49" ht="23.1" customHeight="1" x14ac:dyDescent="0.35">
      <c r="AW5711" s="74" t="s">
        <v>5771</v>
      </c>
    </row>
    <row r="5712" spans="49:49" ht="23.1" customHeight="1" x14ac:dyDescent="0.35">
      <c r="AW5712" s="74" t="s">
        <v>5772</v>
      </c>
    </row>
    <row r="5713" spans="49:49" ht="23.1" customHeight="1" x14ac:dyDescent="0.35">
      <c r="AW5713" s="74" t="s">
        <v>5773</v>
      </c>
    </row>
    <row r="5714" spans="49:49" ht="23.1" customHeight="1" x14ac:dyDescent="0.35">
      <c r="AW5714" s="74" t="s">
        <v>5774</v>
      </c>
    </row>
    <row r="5715" spans="49:49" ht="23.1" customHeight="1" x14ac:dyDescent="0.35">
      <c r="AW5715" s="74" t="s">
        <v>5775</v>
      </c>
    </row>
    <row r="5716" spans="49:49" ht="23.1" customHeight="1" x14ac:dyDescent="0.35">
      <c r="AW5716" s="74" t="s">
        <v>5776</v>
      </c>
    </row>
    <row r="5717" spans="49:49" ht="23.1" customHeight="1" x14ac:dyDescent="0.35">
      <c r="AW5717" s="74" t="s">
        <v>5777</v>
      </c>
    </row>
    <row r="5718" spans="49:49" ht="23.1" customHeight="1" x14ac:dyDescent="0.35">
      <c r="AW5718" s="74" t="s">
        <v>5778</v>
      </c>
    </row>
    <row r="5719" spans="49:49" ht="23.1" customHeight="1" x14ac:dyDescent="0.35">
      <c r="AW5719" s="74" t="s">
        <v>5779</v>
      </c>
    </row>
    <row r="5720" spans="49:49" ht="23.1" customHeight="1" x14ac:dyDescent="0.35">
      <c r="AW5720" s="74" t="s">
        <v>5780</v>
      </c>
    </row>
    <row r="5721" spans="49:49" ht="23.1" customHeight="1" x14ac:dyDescent="0.35">
      <c r="AW5721" s="74" t="s">
        <v>5781</v>
      </c>
    </row>
    <row r="5722" spans="49:49" ht="23.1" customHeight="1" x14ac:dyDescent="0.35">
      <c r="AW5722" s="74" t="s">
        <v>5782</v>
      </c>
    </row>
    <row r="5723" spans="49:49" ht="23.1" customHeight="1" x14ac:dyDescent="0.35">
      <c r="AW5723" s="74" t="s">
        <v>5783</v>
      </c>
    </row>
    <row r="5724" spans="49:49" ht="23.1" customHeight="1" x14ac:dyDescent="0.35">
      <c r="AW5724" s="74" t="s">
        <v>5784</v>
      </c>
    </row>
    <row r="5725" spans="49:49" ht="23.1" customHeight="1" x14ac:dyDescent="0.35">
      <c r="AW5725" s="74" t="s">
        <v>5785</v>
      </c>
    </row>
    <row r="5726" spans="49:49" ht="23.1" customHeight="1" x14ac:dyDescent="0.35">
      <c r="AW5726" s="74" t="s">
        <v>5786</v>
      </c>
    </row>
    <row r="5727" spans="49:49" ht="23.1" customHeight="1" x14ac:dyDescent="0.35">
      <c r="AW5727" s="74" t="s">
        <v>5787</v>
      </c>
    </row>
    <row r="5728" spans="49:49" ht="23.1" customHeight="1" x14ac:dyDescent="0.35">
      <c r="AW5728" s="74" t="s">
        <v>5788</v>
      </c>
    </row>
    <row r="5729" spans="49:49" ht="23.1" customHeight="1" x14ac:dyDescent="0.35">
      <c r="AW5729" s="74" t="s">
        <v>5789</v>
      </c>
    </row>
    <row r="5730" spans="49:49" ht="23.1" customHeight="1" x14ac:dyDescent="0.35">
      <c r="AW5730" s="74" t="s">
        <v>5790</v>
      </c>
    </row>
    <row r="5731" spans="49:49" ht="23.1" customHeight="1" x14ac:dyDescent="0.35">
      <c r="AW5731" s="74" t="s">
        <v>5791</v>
      </c>
    </row>
    <row r="5732" spans="49:49" ht="23.1" customHeight="1" x14ac:dyDescent="0.35">
      <c r="AW5732" s="74" t="s">
        <v>5792</v>
      </c>
    </row>
    <row r="5733" spans="49:49" ht="23.1" customHeight="1" x14ac:dyDescent="0.35">
      <c r="AW5733" s="74" t="s">
        <v>5793</v>
      </c>
    </row>
    <row r="5734" spans="49:49" ht="23.1" customHeight="1" x14ac:dyDescent="0.35">
      <c r="AW5734" s="74" t="s">
        <v>5794</v>
      </c>
    </row>
    <row r="5735" spans="49:49" ht="23.1" customHeight="1" x14ac:dyDescent="0.35">
      <c r="AW5735" s="74" t="s">
        <v>5795</v>
      </c>
    </row>
    <row r="5736" spans="49:49" ht="23.1" customHeight="1" x14ac:dyDescent="0.35">
      <c r="AW5736" s="74" t="s">
        <v>5796</v>
      </c>
    </row>
    <row r="5737" spans="49:49" ht="23.1" customHeight="1" x14ac:dyDescent="0.35">
      <c r="AW5737" s="74" t="s">
        <v>5797</v>
      </c>
    </row>
    <row r="5738" spans="49:49" ht="23.1" customHeight="1" x14ac:dyDescent="0.35">
      <c r="AW5738" s="74" t="s">
        <v>5798</v>
      </c>
    </row>
    <row r="5739" spans="49:49" ht="23.1" customHeight="1" x14ac:dyDescent="0.35">
      <c r="AW5739" s="74" t="s">
        <v>5799</v>
      </c>
    </row>
    <row r="5740" spans="49:49" ht="23.1" customHeight="1" x14ac:dyDescent="0.35">
      <c r="AW5740" s="74" t="s">
        <v>5800</v>
      </c>
    </row>
    <row r="5741" spans="49:49" ht="23.1" customHeight="1" x14ac:dyDescent="0.35">
      <c r="AW5741" s="74" t="s">
        <v>5801</v>
      </c>
    </row>
    <row r="5742" spans="49:49" ht="23.1" customHeight="1" x14ac:dyDescent="0.35">
      <c r="AW5742" s="74" t="s">
        <v>5802</v>
      </c>
    </row>
    <row r="5743" spans="49:49" ht="23.1" customHeight="1" x14ac:dyDescent="0.35">
      <c r="AW5743" s="74" t="s">
        <v>5803</v>
      </c>
    </row>
    <row r="5744" spans="49:49" ht="23.1" customHeight="1" x14ac:dyDescent="0.35">
      <c r="AW5744" s="74" t="s">
        <v>5804</v>
      </c>
    </row>
    <row r="5745" spans="49:49" ht="23.1" customHeight="1" x14ac:dyDescent="0.35">
      <c r="AW5745" s="74" t="s">
        <v>5805</v>
      </c>
    </row>
    <row r="5746" spans="49:49" ht="23.1" customHeight="1" x14ac:dyDescent="0.35">
      <c r="AW5746" s="74" t="s">
        <v>5806</v>
      </c>
    </row>
    <row r="5747" spans="49:49" ht="23.1" customHeight="1" x14ac:dyDescent="0.35">
      <c r="AW5747" s="74" t="s">
        <v>5807</v>
      </c>
    </row>
    <row r="5748" spans="49:49" ht="23.1" customHeight="1" x14ac:dyDescent="0.35">
      <c r="AW5748" s="74" t="s">
        <v>5808</v>
      </c>
    </row>
    <row r="5749" spans="49:49" ht="23.1" customHeight="1" x14ac:dyDescent="0.35">
      <c r="AW5749" s="74" t="s">
        <v>5809</v>
      </c>
    </row>
    <row r="5750" spans="49:49" ht="23.1" customHeight="1" x14ac:dyDescent="0.35">
      <c r="AW5750" s="74" t="s">
        <v>5810</v>
      </c>
    </row>
    <row r="5751" spans="49:49" ht="23.1" customHeight="1" x14ac:dyDescent="0.35">
      <c r="AW5751" s="74" t="s">
        <v>5811</v>
      </c>
    </row>
    <row r="5752" spans="49:49" ht="23.1" customHeight="1" x14ac:dyDescent="0.35">
      <c r="AW5752" s="74" t="s">
        <v>5812</v>
      </c>
    </row>
    <row r="5753" spans="49:49" ht="23.1" customHeight="1" x14ac:dyDescent="0.35">
      <c r="AW5753" s="74" t="s">
        <v>5813</v>
      </c>
    </row>
    <row r="5754" spans="49:49" ht="23.1" customHeight="1" x14ac:dyDescent="0.35">
      <c r="AW5754" s="74" t="s">
        <v>5814</v>
      </c>
    </row>
    <row r="5755" spans="49:49" ht="23.1" customHeight="1" x14ac:dyDescent="0.35">
      <c r="AW5755" s="74" t="s">
        <v>5815</v>
      </c>
    </row>
    <row r="5756" spans="49:49" ht="23.1" customHeight="1" x14ac:dyDescent="0.35">
      <c r="AW5756" s="74" t="s">
        <v>5816</v>
      </c>
    </row>
    <row r="5757" spans="49:49" ht="23.1" customHeight="1" x14ac:dyDescent="0.35">
      <c r="AW5757" s="74" t="s">
        <v>5817</v>
      </c>
    </row>
    <row r="5758" spans="49:49" ht="23.1" customHeight="1" x14ac:dyDescent="0.35">
      <c r="AW5758" s="74" t="s">
        <v>5818</v>
      </c>
    </row>
    <row r="5759" spans="49:49" ht="23.1" customHeight="1" x14ac:dyDescent="0.35">
      <c r="AW5759" s="74" t="s">
        <v>5819</v>
      </c>
    </row>
    <row r="5760" spans="49:49" ht="23.1" customHeight="1" x14ac:dyDescent="0.35">
      <c r="AW5760" s="74" t="s">
        <v>5820</v>
      </c>
    </row>
    <row r="5761" spans="49:49" ht="23.1" customHeight="1" x14ac:dyDescent="0.35">
      <c r="AW5761" s="74" t="s">
        <v>5821</v>
      </c>
    </row>
    <row r="5762" spans="49:49" ht="23.1" customHeight="1" x14ac:dyDescent="0.35">
      <c r="AW5762" s="74" t="s">
        <v>5822</v>
      </c>
    </row>
    <row r="5763" spans="49:49" ht="23.1" customHeight="1" x14ac:dyDescent="0.35">
      <c r="AW5763" s="74" t="s">
        <v>5823</v>
      </c>
    </row>
    <row r="5764" spans="49:49" ht="23.1" customHeight="1" x14ac:dyDescent="0.35">
      <c r="AW5764" s="74" t="s">
        <v>5824</v>
      </c>
    </row>
    <row r="5765" spans="49:49" ht="23.1" customHeight="1" x14ac:dyDescent="0.35">
      <c r="AW5765" s="74" t="s">
        <v>5825</v>
      </c>
    </row>
    <row r="5766" spans="49:49" ht="23.1" customHeight="1" x14ac:dyDescent="0.35">
      <c r="AW5766" s="74" t="s">
        <v>5826</v>
      </c>
    </row>
    <row r="5767" spans="49:49" ht="23.1" customHeight="1" x14ac:dyDescent="0.35">
      <c r="AW5767" s="74" t="s">
        <v>5827</v>
      </c>
    </row>
    <row r="5768" spans="49:49" ht="23.1" customHeight="1" x14ac:dyDescent="0.35">
      <c r="AW5768" s="74" t="s">
        <v>5828</v>
      </c>
    </row>
    <row r="5769" spans="49:49" ht="23.1" customHeight="1" x14ac:dyDescent="0.35">
      <c r="AW5769" s="74" t="s">
        <v>5829</v>
      </c>
    </row>
    <row r="5770" spans="49:49" ht="23.1" customHeight="1" x14ac:dyDescent="0.35">
      <c r="AW5770" s="74" t="s">
        <v>5830</v>
      </c>
    </row>
    <row r="5771" spans="49:49" ht="23.1" customHeight="1" x14ac:dyDescent="0.35">
      <c r="AW5771" s="74" t="s">
        <v>5831</v>
      </c>
    </row>
    <row r="5772" spans="49:49" ht="23.1" customHeight="1" x14ac:dyDescent="0.35">
      <c r="AW5772" s="74" t="s">
        <v>5832</v>
      </c>
    </row>
    <row r="5773" spans="49:49" ht="23.1" customHeight="1" x14ac:dyDescent="0.35">
      <c r="AW5773" s="74" t="s">
        <v>5833</v>
      </c>
    </row>
    <row r="5774" spans="49:49" ht="23.1" customHeight="1" x14ac:dyDescent="0.35">
      <c r="AW5774" s="74" t="s">
        <v>5834</v>
      </c>
    </row>
    <row r="5775" spans="49:49" ht="23.1" customHeight="1" x14ac:dyDescent="0.35">
      <c r="AW5775" s="74" t="s">
        <v>5835</v>
      </c>
    </row>
    <row r="5776" spans="49:49" ht="23.1" customHeight="1" x14ac:dyDescent="0.35">
      <c r="AW5776" s="74" t="s">
        <v>5836</v>
      </c>
    </row>
    <row r="5777" spans="49:49" ht="23.1" customHeight="1" x14ac:dyDescent="0.35">
      <c r="AW5777" s="74" t="s">
        <v>5837</v>
      </c>
    </row>
    <row r="5778" spans="49:49" ht="23.1" customHeight="1" x14ac:dyDescent="0.35">
      <c r="AW5778" s="74" t="s">
        <v>5838</v>
      </c>
    </row>
    <row r="5779" spans="49:49" ht="23.1" customHeight="1" x14ac:dyDescent="0.35">
      <c r="AW5779" s="74" t="s">
        <v>5839</v>
      </c>
    </row>
    <row r="5780" spans="49:49" ht="23.1" customHeight="1" x14ac:dyDescent="0.35">
      <c r="AW5780" s="74" t="s">
        <v>5840</v>
      </c>
    </row>
    <row r="5781" spans="49:49" ht="23.1" customHeight="1" x14ac:dyDescent="0.35">
      <c r="AW5781" s="74" t="s">
        <v>5841</v>
      </c>
    </row>
    <row r="5782" spans="49:49" ht="23.1" customHeight="1" x14ac:dyDescent="0.35">
      <c r="AW5782" s="74" t="s">
        <v>5842</v>
      </c>
    </row>
    <row r="5783" spans="49:49" ht="23.1" customHeight="1" x14ac:dyDescent="0.35">
      <c r="AW5783" s="74" t="s">
        <v>5843</v>
      </c>
    </row>
    <row r="5784" spans="49:49" ht="23.1" customHeight="1" x14ac:dyDescent="0.35">
      <c r="AW5784" s="74" t="s">
        <v>5844</v>
      </c>
    </row>
    <row r="5785" spans="49:49" ht="23.1" customHeight="1" x14ac:dyDescent="0.35">
      <c r="AW5785" s="74" t="s">
        <v>5845</v>
      </c>
    </row>
    <row r="5786" spans="49:49" ht="23.1" customHeight="1" x14ac:dyDescent="0.35">
      <c r="AW5786" s="74" t="s">
        <v>5846</v>
      </c>
    </row>
    <row r="5787" spans="49:49" ht="23.1" customHeight="1" x14ac:dyDescent="0.35">
      <c r="AW5787" s="74" t="s">
        <v>5847</v>
      </c>
    </row>
    <row r="5788" spans="49:49" ht="23.1" customHeight="1" x14ac:dyDescent="0.35">
      <c r="AW5788" s="74" t="s">
        <v>5848</v>
      </c>
    </row>
    <row r="5789" spans="49:49" ht="23.1" customHeight="1" x14ac:dyDescent="0.35">
      <c r="AW5789" s="74" t="s">
        <v>5849</v>
      </c>
    </row>
    <row r="5790" spans="49:49" ht="23.1" customHeight="1" x14ac:dyDescent="0.35">
      <c r="AW5790" s="74" t="s">
        <v>5850</v>
      </c>
    </row>
    <row r="5791" spans="49:49" ht="23.1" customHeight="1" x14ac:dyDescent="0.35">
      <c r="AW5791" s="74" t="s">
        <v>5851</v>
      </c>
    </row>
    <row r="5792" spans="49:49" ht="23.1" customHeight="1" x14ac:dyDescent="0.35">
      <c r="AW5792" s="74" t="s">
        <v>5852</v>
      </c>
    </row>
    <row r="5793" spans="49:49" ht="23.1" customHeight="1" x14ac:dyDescent="0.35">
      <c r="AW5793" s="74" t="s">
        <v>5853</v>
      </c>
    </row>
    <row r="5794" spans="49:49" ht="23.1" customHeight="1" x14ac:dyDescent="0.35">
      <c r="AW5794" s="74" t="s">
        <v>5854</v>
      </c>
    </row>
    <row r="5795" spans="49:49" ht="23.1" customHeight="1" x14ac:dyDescent="0.35">
      <c r="AW5795" s="74" t="s">
        <v>5855</v>
      </c>
    </row>
    <row r="5796" spans="49:49" ht="23.1" customHeight="1" x14ac:dyDescent="0.35">
      <c r="AW5796" s="74" t="s">
        <v>5856</v>
      </c>
    </row>
    <row r="5797" spans="49:49" ht="23.1" customHeight="1" x14ac:dyDescent="0.35">
      <c r="AW5797" s="74" t="s">
        <v>5857</v>
      </c>
    </row>
    <row r="5798" spans="49:49" ht="23.1" customHeight="1" x14ac:dyDescent="0.35">
      <c r="AW5798" s="74" t="s">
        <v>5858</v>
      </c>
    </row>
    <row r="5799" spans="49:49" ht="23.1" customHeight="1" x14ac:dyDescent="0.35">
      <c r="AW5799" s="74" t="s">
        <v>5859</v>
      </c>
    </row>
    <row r="5800" spans="49:49" ht="23.1" customHeight="1" x14ac:dyDescent="0.35">
      <c r="AW5800" s="74" t="s">
        <v>5860</v>
      </c>
    </row>
    <row r="5801" spans="49:49" ht="23.1" customHeight="1" x14ac:dyDescent="0.35">
      <c r="AW5801" s="74" t="s">
        <v>5861</v>
      </c>
    </row>
    <row r="5802" spans="49:49" ht="23.1" customHeight="1" x14ac:dyDescent="0.35">
      <c r="AW5802" s="74" t="s">
        <v>5862</v>
      </c>
    </row>
    <row r="5803" spans="49:49" ht="23.1" customHeight="1" x14ac:dyDescent="0.35">
      <c r="AW5803" s="74" t="s">
        <v>5863</v>
      </c>
    </row>
    <row r="5804" spans="49:49" ht="23.1" customHeight="1" x14ac:dyDescent="0.35">
      <c r="AW5804" s="74" t="s">
        <v>5864</v>
      </c>
    </row>
    <row r="5805" spans="49:49" ht="23.1" customHeight="1" x14ac:dyDescent="0.35">
      <c r="AW5805" s="74" t="s">
        <v>5865</v>
      </c>
    </row>
    <row r="5806" spans="49:49" ht="23.1" customHeight="1" x14ac:dyDescent="0.35">
      <c r="AW5806" s="74" t="s">
        <v>5866</v>
      </c>
    </row>
    <row r="5807" spans="49:49" ht="23.1" customHeight="1" x14ac:dyDescent="0.35">
      <c r="AW5807" s="74" t="s">
        <v>5867</v>
      </c>
    </row>
    <row r="5808" spans="49:49" ht="23.1" customHeight="1" x14ac:dyDescent="0.35">
      <c r="AW5808" s="74" t="s">
        <v>5868</v>
      </c>
    </row>
    <row r="5809" spans="49:49" ht="23.1" customHeight="1" x14ac:dyDescent="0.35">
      <c r="AW5809" s="74" t="s">
        <v>5869</v>
      </c>
    </row>
    <row r="5810" spans="49:49" ht="23.1" customHeight="1" x14ac:dyDescent="0.35">
      <c r="AW5810" s="74" t="s">
        <v>5870</v>
      </c>
    </row>
    <row r="5811" spans="49:49" ht="23.1" customHeight="1" x14ac:dyDescent="0.35">
      <c r="AW5811" s="74" t="s">
        <v>5871</v>
      </c>
    </row>
    <row r="5812" spans="49:49" ht="23.1" customHeight="1" x14ac:dyDescent="0.35">
      <c r="AW5812" s="74" t="s">
        <v>5872</v>
      </c>
    </row>
    <row r="5813" spans="49:49" ht="23.1" customHeight="1" x14ac:dyDescent="0.35">
      <c r="AW5813" s="74" t="s">
        <v>5873</v>
      </c>
    </row>
    <row r="5814" spans="49:49" ht="23.1" customHeight="1" x14ac:dyDescent="0.35">
      <c r="AW5814" s="74" t="s">
        <v>5874</v>
      </c>
    </row>
    <row r="5815" spans="49:49" ht="23.1" customHeight="1" x14ac:dyDescent="0.35">
      <c r="AW5815" s="74" t="s">
        <v>5875</v>
      </c>
    </row>
    <row r="5816" spans="49:49" ht="23.1" customHeight="1" x14ac:dyDescent="0.35">
      <c r="AW5816" s="74" t="s">
        <v>5876</v>
      </c>
    </row>
    <row r="5817" spans="49:49" ht="23.1" customHeight="1" x14ac:dyDescent="0.35">
      <c r="AW5817" s="74" t="s">
        <v>5877</v>
      </c>
    </row>
    <row r="5818" spans="49:49" ht="23.1" customHeight="1" x14ac:dyDescent="0.35">
      <c r="AW5818" s="74" t="s">
        <v>5878</v>
      </c>
    </row>
    <row r="5819" spans="49:49" ht="23.1" customHeight="1" x14ac:dyDescent="0.35">
      <c r="AW5819" s="74" t="s">
        <v>5879</v>
      </c>
    </row>
    <row r="5820" spans="49:49" ht="23.1" customHeight="1" x14ac:dyDescent="0.35">
      <c r="AW5820" s="74" t="s">
        <v>5880</v>
      </c>
    </row>
    <row r="5821" spans="49:49" ht="23.1" customHeight="1" x14ac:dyDescent="0.35">
      <c r="AW5821" s="74" t="s">
        <v>5881</v>
      </c>
    </row>
    <row r="5822" spans="49:49" ht="23.1" customHeight="1" x14ac:dyDescent="0.35">
      <c r="AW5822" s="74" t="s">
        <v>5882</v>
      </c>
    </row>
    <row r="5823" spans="49:49" ht="23.1" customHeight="1" x14ac:dyDescent="0.35">
      <c r="AW5823" s="74" t="s">
        <v>5883</v>
      </c>
    </row>
    <row r="5824" spans="49:49" ht="23.1" customHeight="1" x14ac:dyDescent="0.35">
      <c r="AW5824" s="74" t="s">
        <v>5884</v>
      </c>
    </row>
    <row r="5825" spans="49:49" ht="23.1" customHeight="1" x14ac:dyDescent="0.35">
      <c r="AW5825" s="74" t="s">
        <v>5885</v>
      </c>
    </row>
    <row r="5826" spans="49:49" ht="23.1" customHeight="1" x14ac:dyDescent="0.35">
      <c r="AW5826" s="74" t="s">
        <v>5886</v>
      </c>
    </row>
    <row r="5827" spans="49:49" ht="23.1" customHeight="1" x14ac:dyDescent="0.35">
      <c r="AW5827" s="74" t="s">
        <v>5887</v>
      </c>
    </row>
    <row r="5828" spans="49:49" ht="23.1" customHeight="1" x14ac:dyDescent="0.35">
      <c r="AW5828" s="74" t="s">
        <v>5888</v>
      </c>
    </row>
    <row r="5829" spans="49:49" ht="23.1" customHeight="1" x14ac:dyDescent="0.35">
      <c r="AW5829" s="74" t="s">
        <v>5889</v>
      </c>
    </row>
    <row r="5830" spans="49:49" ht="23.1" customHeight="1" x14ac:dyDescent="0.35">
      <c r="AW5830" s="74" t="s">
        <v>5890</v>
      </c>
    </row>
    <row r="5831" spans="49:49" ht="23.1" customHeight="1" x14ac:dyDescent="0.35">
      <c r="AW5831" s="74" t="s">
        <v>5891</v>
      </c>
    </row>
    <row r="5832" spans="49:49" ht="23.1" customHeight="1" x14ac:dyDescent="0.35">
      <c r="AW5832" s="74" t="s">
        <v>5892</v>
      </c>
    </row>
    <row r="5833" spans="49:49" ht="23.1" customHeight="1" x14ac:dyDescent="0.35">
      <c r="AW5833" s="74" t="s">
        <v>5893</v>
      </c>
    </row>
    <row r="5834" spans="49:49" ht="23.1" customHeight="1" x14ac:dyDescent="0.35">
      <c r="AW5834" s="74" t="s">
        <v>5894</v>
      </c>
    </row>
    <row r="5835" spans="49:49" ht="23.1" customHeight="1" x14ac:dyDescent="0.35">
      <c r="AW5835" s="74" t="s">
        <v>5895</v>
      </c>
    </row>
    <row r="5836" spans="49:49" ht="23.1" customHeight="1" x14ac:dyDescent="0.35">
      <c r="AW5836" s="74" t="s">
        <v>5896</v>
      </c>
    </row>
    <row r="5837" spans="49:49" ht="23.1" customHeight="1" x14ac:dyDescent="0.35">
      <c r="AW5837" s="74" t="s">
        <v>5897</v>
      </c>
    </row>
    <row r="5838" spans="49:49" ht="23.1" customHeight="1" x14ac:dyDescent="0.35">
      <c r="AW5838" s="74" t="s">
        <v>5898</v>
      </c>
    </row>
    <row r="5839" spans="49:49" ht="23.1" customHeight="1" x14ac:dyDescent="0.35">
      <c r="AW5839" s="74" t="s">
        <v>5899</v>
      </c>
    </row>
    <row r="5840" spans="49:49" ht="23.1" customHeight="1" x14ac:dyDescent="0.35">
      <c r="AW5840" s="74" t="s">
        <v>5900</v>
      </c>
    </row>
    <row r="5841" spans="49:49" ht="23.1" customHeight="1" x14ac:dyDescent="0.35">
      <c r="AW5841" s="74" t="s">
        <v>5901</v>
      </c>
    </row>
    <row r="5842" spans="49:49" ht="23.1" customHeight="1" x14ac:dyDescent="0.35">
      <c r="AW5842" s="74" t="s">
        <v>5902</v>
      </c>
    </row>
    <row r="5843" spans="49:49" ht="23.1" customHeight="1" x14ac:dyDescent="0.35">
      <c r="AW5843" s="74" t="s">
        <v>5903</v>
      </c>
    </row>
    <row r="5844" spans="49:49" ht="23.1" customHeight="1" x14ac:dyDescent="0.35">
      <c r="AW5844" s="74" t="s">
        <v>5904</v>
      </c>
    </row>
    <row r="5845" spans="49:49" ht="23.1" customHeight="1" x14ac:dyDescent="0.35">
      <c r="AW5845" s="74" t="s">
        <v>5905</v>
      </c>
    </row>
    <row r="5846" spans="49:49" ht="23.1" customHeight="1" x14ac:dyDescent="0.35">
      <c r="AW5846" s="74" t="s">
        <v>5906</v>
      </c>
    </row>
    <row r="5847" spans="49:49" ht="23.1" customHeight="1" x14ac:dyDescent="0.35">
      <c r="AW5847" s="74" t="s">
        <v>5907</v>
      </c>
    </row>
    <row r="5848" spans="49:49" ht="23.1" customHeight="1" x14ac:dyDescent="0.35">
      <c r="AW5848" s="74" t="s">
        <v>5908</v>
      </c>
    </row>
    <row r="5849" spans="49:49" ht="23.1" customHeight="1" x14ac:dyDescent="0.35">
      <c r="AW5849" s="74" t="s">
        <v>5909</v>
      </c>
    </row>
    <row r="5850" spans="49:49" ht="23.1" customHeight="1" x14ac:dyDescent="0.35">
      <c r="AW5850" s="74" t="s">
        <v>5910</v>
      </c>
    </row>
    <row r="5851" spans="49:49" ht="23.1" customHeight="1" x14ac:dyDescent="0.35">
      <c r="AW5851" s="74" t="s">
        <v>5911</v>
      </c>
    </row>
    <row r="5852" spans="49:49" ht="23.1" customHeight="1" x14ac:dyDescent="0.35">
      <c r="AW5852" s="74" t="s">
        <v>5912</v>
      </c>
    </row>
    <row r="5853" spans="49:49" ht="23.1" customHeight="1" x14ac:dyDescent="0.35">
      <c r="AW5853" s="74" t="s">
        <v>5913</v>
      </c>
    </row>
    <row r="5854" spans="49:49" ht="23.1" customHeight="1" x14ac:dyDescent="0.35">
      <c r="AW5854" s="74" t="s">
        <v>5914</v>
      </c>
    </row>
    <row r="5855" spans="49:49" ht="23.1" customHeight="1" x14ac:dyDescent="0.35">
      <c r="AW5855" s="74" t="s">
        <v>5915</v>
      </c>
    </row>
    <row r="5856" spans="49:49" ht="23.1" customHeight="1" x14ac:dyDescent="0.35">
      <c r="AW5856" s="74" t="s">
        <v>5916</v>
      </c>
    </row>
    <row r="5857" spans="49:49" ht="23.1" customHeight="1" x14ac:dyDescent="0.35">
      <c r="AW5857" s="74" t="s">
        <v>5917</v>
      </c>
    </row>
    <row r="5858" spans="49:49" ht="23.1" customHeight="1" x14ac:dyDescent="0.35">
      <c r="AW5858" s="74" t="s">
        <v>5918</v>
      </c>
    </row>
    <row r="5859" spans="49:49" ht="23.1" customHeight="1" x14ac:dyDescent="0.35">
      <c r="AW5859" s="74" t="s">
        <v>5919</v>
      </c>
    </row>
    <row r="5860" spans="49:49" ht="23.1" customHeight="1" x14ac:dyDescent="0.35">
      <c r="AW5860" s="74" t="s">
        <v>5920</v>
      </c>
    </row>
    <row r="5861" spans="49:49" ht="23.1" customHeight="1" x14ac:dyDescent="0.35">
      <c r="AW5861" s="74" t="s">
        <v>5921</v>
      </c>
    </row>
    <row r="5862" spans="49:49" ht="23.1" customHeight="1" x14ac:dyDescent="0.35">
      <c r="AW5862" s="74" t="s">
        <v>5922</v>
      </c>
    </row>
    <row r="5863" spans="49:49" ht="23.1" customHeight="1" x14ac:dyDescent="0.35">
      <c r="AW5863" s="74" t="s">
        <v>5923</v>
      </c>
    </row>
    <row r="5864" spans="49:49" ht="23.1" customHeight="1" x14ac:dyDescent="0.35">
      <c r="AW5864" s="74" t="s">
        <v>5924</v>
      </c>
    </row>
    <row r="5865" spans="49:49" ht="23.1" customHeight="1" x14ac:dyDescent="0.35">
      <c r="AW5865" s="74" t="s">
        <v>5925</v>
      </c>
    </row>
    <row r="5866" spans="49:49" ht="23.1" customHeight="1" x14ac:dyDescent="0.35">
      <c r="AW5866" s="74" t="s">
        <v>5926</v>
      </c>
    </row>
    <row r="5867" spans="49:49" ht="23.1" customHeight="1" x14ac:dyDescent="0.35">
      <c r="AW5867" s="74" t="s">
        <v>5927</v>
      </c>
    </row>
    <row r="5868" spans="49:49" ht="23.1" customHeight="1" x14ac:dyDescent="0.35">
      <c r="AW5868" s="74" t="s">
        <v>5928</v>
      </c>
    </row>
    <row r="5869" spans="49:49" ht="23.1" customHeight="1" x14ac:dyDescent="0.35">
      <c r="AW5869" s="74" t="s">
        <v>5929</v>
      </c>
    </row>
    <row r="5870" spans="49:49" ht="23.1" customHeight="1" x14ac:dyDescent="0.35">
      <c r="AW5870" s="74" t="s">
        <v>5930</v>
      </c>
    </row>
    <row r="5871" spans="49:49" ht="23.1" customHeight="1" x14ac:dyDescent="0.35">
      <c r="AW5871" s="74" t="s">
        <v>5931</v>
      </c>
    </row>
    <row r="5872" spans="49:49" ht="23.1" customHeight="1" x14ac:dyDescent="0.35">
      <c r="AW5872" s="74" t="s">
        <v>5932</v>
      </c>
    </row>
    <row r="5873" spans="49:49" ht="23.1" customHeight="1" x14ac:dyDescent="0.35">
      <c r="AW5873" s="74" t="s">
        <v>5933</v>
      </c>
    </row>
    <row r="5874" spans="49:49" ht="23.1" customHeight="1" x14ac:dyDescent="0.35">
      <c r="AW5874" s="74" t="s">
        <v>5934</v>
      </c>
    </row>
    <row r="5875" spans="49:49" ht="23.1" customHeight="1" x14ac:dyDescent="0.35">
      <c r="AW5875" s="74" t="s">
        <v>5935</v>
      </c>
    </row>
    <row r="5876" spans="49:49" ht="23.1" customHeight="1" x14ac:dyDescent="0.35">
      <c r="AW5876" s="74" t="s">
        <v>5936</v>
      </c>
    </row>
    <row r="5877" spans="49:49" ht="23.1" customHeight="1" x14ac:dyDescent="0.35">
      <c r="AW5877" s="74" t="s">
        <v>5937</v>
      </c>
    </row>
    <row r="5878" spans="49:49" ht="23.1" customHeight="1" x14ac:dyDescent="0.35">
      <c r="AW5878" s="74" t="s">
        <v>5938</v>
      </c>
    </row>
    <row r="5879" spans="49:49" ht="23.1" customHeight="1" x14ac:dyDescent="0.35">
      <c r="AW5879" s="74" t="s">
        <v>5939</v>
      </c>
    </row>
    <row r="5880" spans="49:49" ht="23.1" customHeight="1" x14ac:dyDescent="0.35">
      <c r="AW5880" s="74" t="s">
        <v>5940</v>
      </c>
    </row>
    <row r="5881" spans="49:49" ht="23.1" customHeight="1" x14ac:dyDescent="0.35">
      <c r="AW5881" s="74" t="s">
        <v>5941</v>
      </c>
    </row>
    <row r="5882" spans="49:49" ht="23.1" customHeight="1" x14ac:dyDescent="0.35">
      <c r="AW5882" s="74" t="s">
        <v>5942</v>
      </c>
    </row>
    <row r="5883" spans="49:49" ht="23.1" customHeight="1" x14ac:dyDescent="0.35">
      <c r="AW5883" s="74" t="s">
        <v>5943</v>
      </c>
    </row>
    <row r="5884" spans="49:49" ht="23.1" customHeight="1" x14ac:dyDescent="0.35">
      <c r="AW5884" s="74" t="s">
        <v>5944</v>
      </c>
    </row>
    <row r="5885" spans="49:49" ht="23.1" customHeight="1" x14ac:dyDescent="0.35">
      <c r="AW5885" s="74" t="s">
        <v>5945</v>
      </c>
    </row>
    <row r="5886" spans="49:49" ht="23.1" customHeight="1" x14ac:dyDescent="0.35">
      <c r="AW5886" s="74" t="s">
        <v>5946</v>
      </c>
    </row>
    <row r="5887" spans="49:49" ht="23.1" customHeight="1" x14ac:dyDescent="0.35">
      <c r="AW5887" s="74" t="s">
        <v>5947</v>
      </c>
    </row>
    <row r="5888" spans="49:49" ht="23.1" customHeight="1" x14ac:dyDescent="0.35">
      <c r="AW5888" s="74" t="s">
        <v>5948</v>
      </c>
    </row>
    <row r="5889" spans="49:49" ht="23.1" customHeight="1" x14ac:dyDescent="0.35">
      <c r="AW5889" s="74" t="s">
        <v>5949</v>
      </c>
    </row>
    <row r="5890" spans="49:49" ht="23.1" customHeight="1" x14ac:dyDescent="0.35">
      <c r="AW5890" s="74" t="s">
        <v>5950</v>
      </c>
    </row>
    <row r="5891" spans="49:49" ht="23.1" customHeight="1" x14ac:dyDescent="0.35">
      <c r="AW5891" s="74" t="s">
        <v>5951</v>
      </c>
    </row>
    <row r="5892" spans="49:49" ht="23.1" customHeight="1" x14ac:dyDescent="0.35">
      <c r="AW5892" s="74" t="s">
        <v>5952</v>
      </c>
    </row>
    <row r="5893" spans="49:49" ht="23.1" customHeight="1" x14ac:dyDescent="0.35">
      <c r="AW5893" s="74" t="s">
        <v>5953</v>
      </c>
    </row>
    <row r="5894" spans="49:49" ht="23.1" customHeight="1" x14ac:dyDescent="0.35">
      <c r="AW5894" s="74" t="s">
        <v>5954</v>
      </c>
    </row>
    <row r="5895" spans="49:49" ht="23.1" customHeight="1" x14ac:dyDescent="0.35">
      <c r="AW5895" s="74" t="s">
        <v>5955</v>
      </c>
    </row>
    <row r="5896" spans="49:49" ht="23.1" customHeight="1" x14ac:dyDescent="0.35">
      <c r="AW5896" s="74" t="s">
        <v>5956</v>
      </c>
    </row>
    <row r="5897" spans="49:49" ht="23.1" customHeight="1" x14ac:dyDescent="0.35">
      <c r="AW5897" s="74" t="s">
        <v>5957</v>
      </c>
    </row>
    <row r="5898" spans="49:49" ht="23.1" customHeight="1" x14ac:dyDescent="0.35">
      <c r="AW5898" s="74" t="s">
        <v>5958</v>
      </c>
    </row>
    <row r="5899" spans="49:49" ht="23.1" customHeight="1" x14ac:dyDescent="0.35">
      <c r="AW5899" s="74" t="s">
        <v>5959</v>
      </c>
    </row>
    <row r="5900" spans="49:49" ht="23.1" customHeight="1" x14ac:dyDescent="0.35">
      <c r="AW5900" s="74" t="s">
        <v>5960</v>
      </c>
    </row>
    <row r="5901" spans="49:49" ht="23.1" customHeight="1" x14ac:dyDescent="0.35">
      <c r="AW5901" s="74" t="s">
        <v>5961</v>
      </c>
    </row>
    <row r="5902" spans="49:49" ht="23.1" customHeight="1" x14ac:dyDescent="0.35">
      <c r="AW5902" s="74" t="s">
        <v>5962</v>
      </c>
    </row>
    <row r="5903" spans="49:49" ht="23.1" customHeight="1" x14ac:dyDescent="0.35">
      <c r="AW5903" s="74" t="s">
        <v>5963</v>
      </c>
    </row>
    <row r="5904" spans="49:49" ht="23.1" customHeight="1" x14ac:dyDescent="0.35">
      <c r="AW5904" s="74" t="s">
        <v>5964</v>
      </c>
    </row>
    <row r="5905" spans="49:49" ht="23.1" customHeight="1" x14ac:dyDescent="0.35">
      <c r="AW5905" s="74" t="s">
        <v>5965</v>
      </c>
    </row>
    <row r="5906" spans="49:49" ht="23.1" customHeight="1" x14ac:dyDescent="0.35">
      <c r="AW5906" s="74" t="s">
        <v>5966</v>
      </c>
    </row>
    <row r="5907" spans="49:49" ht="23.1" customHeight="1" x14ac:dyDescent="0.35">
      <c r="AW5907" s="74" t="s">
        <v>5967</v>
      </c>
    </row>
    <row r="5908" spans="49:49" ht="23.1" customHeight="1" x14ac:dyDescent="0.35">
      <c r="AW5908" s="74" t="s">
        <v>5968</v>
      </c>
    </row>
    <row r="5909" spans="49:49" ht="23.1" customHeight="1" x14ac:dyDescent="0.35">
      <c r="AW5909" s="74" t="s">
        <v>5969</v>
      </c>
    </row>
    <row r="5910" spans="49:49" ht="23.1" customHeight="1" x14ac:dyDescent="0.35">
      <c r="AW5910" s="74" t="s">
        <v>5970</v>
      </c>
    </row>
    <row r="5911" spans="49:49" ht="23.1" customHeight="1" x14ac:dyDescent="0.35">
      <c r="AW5911" s="74" t="s">
        <v>5971</v>
      </c>
    </row>
    <row r="5912" spans="49:49" ht="23.1" customHeight="1" x14ac:dyDescent="0.35">
      <c r="AW5912" s="74" t="s">
        <v>5972</v>
      </c>
    </row>
    <row r="5913" spans="49:49" ht="23.1" customHeight="1" x14ac:dyDescent="0.35">
      <c r="AW5913" s="74" t="s">
        <v>5973</v>
      </c>
    </row>
    <row r="5914" spans="49:49" ht="23.1" customHeight="1" x14ac:dyDescent="0.35">
      <c r="AW5914" s="74" t="s">
        <v>5974</v>
      </c>
    </row>
    <row r="5915" spans="49:49" ht="23.1" customHeight="1" x14ac:dyDescent="0.35">
      <c r="AW5915" s="74" t="s">
        <v>5975</v>
      </c>
    </row>
    <row r="5916" spans="49:49" ht="23.1" customHeight="1" x14ac:dyDescent="0.35">
      <c r="AW5916" s="74" t="s">
        <v>5976</v>
      </c>
    </row>
    <row r="5917" spans="49:49" ht="23.1" customHeight="1" x14ac:dyDescent="0.35">
      <c r="AW5917" s="74" t="s">
        <v>5977</v>
      </c>
    </row>
    <row r="5918" spans="49:49" ht="23.1" customHeight="1" x14ac:dyDescent="0.35">
      <c r="AW5918" s="74" t="s">
        <v>5978</v>
      </c>
    </row>
    <row r="5919" spans="49:49" ht="23.1" customHeight="1" x14ac:dyDescent="0.35">
      <c r="AW5919" s="74" t="s">
        <v>5979</v>
      </c>
    </row>
    <row r="5920" spans="49:49" ht="23.1" customHeight="1" x14ac:dyDescent="0.35">
      <c r="AW5920" s="74" t="s">
        <v>5980</v>
      </c>
    </row>
    <row r="5921" spans="49:49" ht="23.1" customHeight="1" x14ac:dyDescent="0.35">
      <c r="AW5921" s="74" t="s">
        <v>5981</v>
      </c>
    </row>
    <row r="5922" spans="49:49" ht="23.1" customHeight="1" x14ac:dyDescent="0.35">
      <c r="AW5922" s="74" t="s">
        <v>5982</v>
      </c>
    </row>
    <row r="5923" spans="49:49" ht="23.1" customHeight="1" x14ac:dyDescent="0.35">
      <c r="AW5923" s="74" t="s">
        <v>5983</v>
      </c>
    </row>
    <row r="5924" spans="49:49" ht="23.1" customHeight="1" x14ac:dyDescent="0.35">
      <c r="AW5924" s="74" t="s">
        <v>5984</v>
      </c>
    </row>
    <row r="5925" spans="49:49" ht="23.1" customHeight="1" x14ac:dyDescent="0.35">
      <c r="AW5925" s="74" t="s">
        <v>5985</v>
      </c>
    </row>
    <row r="5926" spans="49:49" ht="23.1" customHeight="1" x14ac:dyDescent="0.35">
      <c r="AW5926" s="74" t="s">
        <v>5986</v>
      </c>
    </row>
    <row r="5927" spans="49:49" ht="23.1" customHeight="1" x14ac:dyDescent="0.35">
      <c r="AW5927" s="74" t="s">
        <v>5987</v>
      </c>
    </row>
    <row r="5928" spans="49:49" ht="23.1" customHeight="1" x14ac:dyDescent="0.35">
      <c r="AW5928" s="74" t="s">
        <v>5988</v>
      </c>
    </row>
    <row r="5929" spans="49:49" ht="23.1" customHeight="1" x14ac:dyDescent="0.35">
      <c r="AW5929" s="74" t="s">
        <v>5989</v>
      </c>
    </row>
    <row r="5930" spans="49:49" ht="23.1" customHeight="1" x14ac:dyDescent="0.35">
      <c r="AW5930" s="74" t="s">
        <v>5990</v>
      </c>
    </row>
    <row r="5931" spans="49:49" ht="23.1" customHeight="1" x14ac:dyDescent="0.35">
      <c r="AW5931" s="74" t="s">
        <v>5991</v>
      </c>
    </row>
    <row r="5932" spans="49:49" ht="23.1" customHeight="1" x14ac:dyDescent="0.35">
      <c r="AW5932" s="74" t="s">
        <v>5992</v>
      </c>
    </row>
    <row r="5933" spans="49:49" ht="23.1" customHeight="1" x14ac:dyDescent="0.35">
      <c r="AW5933" s="74" t="s">
        <v>5993</v>
      </c>
    </row>
    <row r="5934" spans="49:49" ht="23.1" customHeight="1" x14ac:dyDescent="0.35">
      <c r="AW5934" s="74" t="s">
        <v>5994</v>
      </c>
    </row>
    <row r="5935" spans="49:49" ht="23.1" customHeight="1" x14ac:dyDescent="0.35">
      <c r="AW5935" s="74" t="s">
        <v>5995</v>
      </c>
    </row>
    <row r="5936" spans="49:49" ht="23.1" customHeight="1" x14ac:dyDescent="0.35">
      <c r="AW5936" s="74" t="s">
        <v>5996</v>
      </c>
    </row>
    <row r="5937" spans="49:49" ht="23.1" customHeight="1" x14ac:dyDescent="0.35">
      <c r="AW5937" s="74" t="s">
        <v>5997</v>
      </c>
    </row>
    <row r="5938" spans="49:49" ht="23.1" customHeight="1" x14ac:dyDescent="0.35">
      <c r="AW5938" s="74" t="s">
        <v>5998</v>
      </c>
    </row>
    <row r="5939" spans="49:49" ht="23.1" customHeight="1" x14ac:dyDescent="0.35">
      <c r="AW5939" s="74" t="s">
        <v>5999</v>
      </c>
    </row>
    <row r="5940" spans="49:49" ht="23.1" customHeight="1" x14ac:dyDescent="0.35">
      <c r="AW5940" s="74" t="s">
        <v>6000</v>
      </c>
    </row>
    <row r="5941" spans="49:49" ht="23.1" customHeight="1" x14ac:dyDescent="0.35">
      <c r="AW5941" s="74" t="s">
        <v>6001</v>
      </c>
    </row>
    <row r="5942" spans="49:49" ht="23.1" customHeight="1" x14ac:dyDescent="0.35">
      <c r="AW5942" s="74" t="s">
        <v>6002</v>
      </c>
    </row>
    <row r="5943" spans="49:49" ht="23.1" customHeight="1" x14ac:dyDescent="0.35">
      <c r="AW5943" s="74" t="s">
        <v>6003</v>
      </c>
    </row>
    <row r="5944" spans="49:49" ht="23.1" customHeight="1" x14ac:dyDescent="0.35">
      <c r="AW5944" s="74" t="s">
        <v>6004</v>
      </c>
    </row>
    <row r="5945" spans="49:49" ht="23.1" customHeight="1" x14ac:dyDescent="0.35">
      <c r="AW5945" s="74" t="s">
        <v>6005</v>
      </c>
    </row>
    <row r="5946" spans="49:49" ht="23.1" customHeight="1" x14ac:dyDescent="0.35">
      <c r="AW5946" s="74" t="s">
        <v>6006</v>
      </c>
    </row>
    <row r="5947" spans="49:49" ht="23.1" customHeight="1" x14ac:dyDescent="0.35">
      <c r="AW5947" s="74" t="s">
        <v>6007</v>
      </c>
    </row>
    <row r="5948" spans="49:49" ht="23.1" customHeight="1" x14ac:dyDescent="0.35">
      <c r="AW5948" s="74" t="s">
        <v>6008</v>
      </c>
    </row>
    <row r="5949" spans="49:49" ht="23.1" customHeight="1" x14ac:dyDescent="0.35">
      <c r="AW5949" s="74" t="s">
        <v>6009</v>
      </c>
    </row>
    <row r="5950" spans="49:49" ht="23.1" customHeight="1" x14ac:dyDescent="0.35">
      <c r="AW5950" s="74" t="s">
        <v>6010</v>
      </c>
    </row>
    <row r="5951" spans="49:49" ht="23.1" customHeight="1" x14ac:dyDescent="0.35">
      <c r="AW5951" s="74" t="s">
        <v>6011</v>
      </c>
    </row>
    <row r="5952" spans="49:49" ht="23.1" customHeight="1" x14ac:dyDescent="0.35">
      <c r="AW5952" s="74" t="s">
        <v>6012</v>
      </c>
    </row>
    <row r="5953" spans="49:49" ht="23.1" customHeight="1" x14ac:dyDescent="0.35">
      <c r="AW5953" s="74" t="s">
        <v>6013</v>
      </c>
    </row>
    <row r="5954" spans="49:49" ht="23.1" customHeight="1" x14ac:dyDescent="0.35">
      <c r="AW5954" s="74" t="s">
        <v>6014</v>
      </c>
    </row>
    <row r="5955" spans="49:49" ht="23.1" customHeight="1" x14ac:dyDescent="0.35">
      <c r="AW5955" s="74" t="s">
        <v>6015</v>
      </c>
    </row>
    <row r="5956" spans="49:49" ht="23.1" customHeight="1" x14ac:dyDescent="0.35">
      <c r="AW5956" s="74" t="s">
        <v>6016</v>
      </c>
    </row>
    <row r="5957" spans="49:49" ht="23.1" customHeight="1" x14ac:dyDescent="0.35">
      <c r="AW5957" s="74" t="s">
        <v>6017</v>
      </c>
    </row>
    <row r="5958" spans="49:49" ht="23.1" customHeight="1" x14ac:dyDescent="0.35">
      <c r="AW5958" s="74" t="s">
        <v>6018</v>
      </c>
    </row>
    <row r="5959" spans="49:49" ht="23.1" customHeight="1" x14ac:dyDescent="0.35">
      <c r="AW5959" s="74" t="s">
        <v>6019</v>
      </c>
    </row>
    <row r="5960" spans="49:49" ht="23.1" customHeight="1" x14ac:dyDescent="0.35">
      <c r="AW5960" s="74" t="s">
        <v>6020</v>
      </c>
    </row>
    <row r="5961" spans="49:49" ht="23.1" customHeight="1" x14ac:dyDescent="0.35">
      <c r="AW5961" s="74" t="s">
        <v>6021</v>
      </c>
    </row>
    <row r="5962" spans="49:49" ht="23.1" customHeight="1" x14ac:dyDescent="0.35">
      <c r="AW5962" s="74" t="s">
        <v>6022</v>
      </c>
    </row>
    <row r="5963" spans="49:49" ht="23.1" customHeight="1" x14ac:dyDescent="0.35">
      <c r="AW5963" s="74" t="s">
        <v>6023</v>
      </c>
    </row>
    <row r="5964" spans="49:49" ht="23.1" customHeight="1" x14ac:dyDescent="0.35">
      <c r="AW5964" s="74" t="s">
        <v>6024</v>
      </c>
    </row>
    <row r="5965" spans="49:49" ht="23.1" customHeight="1" x14ac:dyDescent="0.35">
      <c r="AW5965" s="74" t="s">
        <v>6025</v>
      </c>
    </row>
    <row r="5966" spans="49:49" ht="23.1" customHeight="1" x14ac:dyDescent="0.35">
      <c r="AW5966" s="74" t="s">
        <v>6026</v>
      </c>
    </row>
    <row r="5967" spans="49:49" ht="23.1" customHeight="1" x14ac:dyDescent="0.35">
      <c r="AW5967" s="74" t="s">
        <v>6027</v>
      </c>
    </row>
    <row r="5968" spans="49:49" ht="23.1" customHeight="1" x14ac:dyDescent="0.35">
      <c r="AW5968" s="74" t="s">
        <v>6028</v>
      </c>
    </row>
    <row r="5969" spans="49:49" ht="23.1" customHeight="1" x14ac:dyDescent="0.35">
      <c r="AW5969" s="74" t="s">
        <v>6029</v>
      </c>
    </row>
    <row r="5970" spans="49:49" ht="23.1" customHeight="1" x14ac:dyDescent="0.35">
      <c r="AW5970" s="74" t="s">
        <v>6030</v>
      </c>
    </row>
    <row r="5971" spans="49:49" ht="23.1" customHeight="1" x14ac:dyDescent="0.35">
      <c r="AW5971" s="74" t="s">
        <v>6031</v>
      </c>
    </row>
    <row r="5972" spans="49:49" ht="23.1" customHeight="1" x14ac:dyDescent="0.35">
      <c r="AW5972" s="74" t="s">
        <v>6032</v>
      </c>
    </row>
    <row r="5973" spans="49:49" ht="23.1" customHeight="1" x14ac:dyDescent="0.35">
      <c r="AW5973" s="74" t="s">
        <v>6033</v>
      </c>
    </row>
    <row r="5974" spans="49:49" ht="23.1" customHeight="1" x14ac:dyDescent="0.35">
      <c r="AW5974" s="74" t="s">
        <v>6034</v>
      </c>
    </row>
    <row r="5975" spans="49:49" ht="23.1" customHeight="1" x14ac:dyDescent="0.35">
      <c r="AW5975" s="74" t="s">
        <v>6035</v>
      </c>
    </row>
    <row r="5976" spans="49:49" ht="23.1" customHeight="1" x14ac:dyDescent="0.35">
      <c r="AW5976" s="74" t="s">
        <v>6036</v>
      </c>
    </row>
    <row r="5977" spans="49:49" ht="23.1" customHeight="1" x14ac:dyDescent="0.35">
      <c r="AW5977" s="74" t="s">
        <v>6037</v>
      </c>
    </row>
    <row r="5978" spans="49:49" ht="23.1" customHeight="1" x14ac:dyDescent="0.35">
      <c r="AW5978" s="74" t="s">
        <v>6038</v>
      </c>
    </row>
    <row r="5979" spans="49:49" ht="23.1" customHeight="1" x14ac:dyDescent="0.35">
      <c r="AW5979" s="74" t="s">
        <v>6039</v>
      </c>
    </row>
    <row r="5980" spans="49:49" ht="23.1" customHeight="1" x14ac:dyDescent="0.35">
      <c r="AW5980" s="74" t="s">
        <v>6040</v>
      </c>
    </row>
    <row r="5981" spans="49:49" ht="23.1" customHeight="1" x14ac:dyDescent="0.35">
      <c r="AW5981" s="74" t="s">
        <v>6041</v>
      </c>
    </row>
    <row r="5982" spans="49:49" ht="23.1" customHeight="1" x14ac:dyDescent="0.35">
      <c r="AW5982" s="74" t="s">
        <v>6042</v>
      </c>
    </row>
    <row r="5983" spans="49:49" ht="23.1" customHeight="1" x14ac:dyDescent="0.35">
      <c r="AW5983" s="74" t="s">
        <v>6043</v>
      </c>
    </row>
    <row r="5984" spans="49:49" ht="23.1" customHeight="1" x14ac:dyDescent="0.35">
      <c r="AW5984" s="74" t="s">
        <v>6044</v>
      </c>
    </row>
    <row r="5985" spans="49:49" ht="23.1" customHeight="1" x14ac:dyDescent="0.35">
      <c r="AW5985" s="74" t="s">
        <v>6045</v>
      </c>
    </row>
    <row r="5986" spans="49:49" ht="23.1" customHeight="1" x14ac:dyDescent="0.35">
      <c r="AW5986" s="74" t="s">
        <v>6046</v>
      </c>
    </row>
    <row r="5987" spans="49:49" ht="23.1" customHeight="1" x14ac:dyDescent="0.35">
      <c r="AW5987" s="74" t="s">
        <v>6047</v>
      </c>
    </row>
    <row r="5988" spans="49:49" ht="23.1" customHeight="1" x14ac:dyDescent="0.35">
      <c r="AW5988" s="74" t="s">
        <v>6048</v>
      </c>
    </row>
    <row r="5989" spans="49:49" ht="23.1" customHeight="1" x14ac:dyDescent="0.35">
      <c r="AW5989" s="74" t="s">
        <v>6049</v>
      </c>
    </row>
    <row r="5990" spans="49:49" ht="23.1" customHeight="1" x14ac:dyDescent="0.35">
      <c r="AW5990" s="74" t="s">
        <v>6050</v>
      </c>
    </row>
    <row r="5991" spans="49:49" ht="23.1" customHeight="1" x14ac:dyDescent="0.35">
      <c r="AW5991" s="74" t="s">
        <v>6051</v>
      </c>
    </row>
    <row r="5992" spans="49:49" ht="23.1" customHeight="1" x14ac:dyDescent="0.35">
      <c r="AW5992" s="74" t="s">
        <v>6052</v>
      </c>
    </row>
    <row r="5993" spans="49:49" ht="23.1" customHeight="1" x14ac:dyDescent="0.35">
      <c r="AW5993" s="74" t="s">
        <v>6053</v>
      </c>
    </row>
    <row r="5994" spans="49:49" ht="23.1" customHeight="1" x14ac:dyDescent="0.35">
      <c r="AW5994" s="74" t="s">
        <v>6054</v>
      </c>
    </row>
    <row r="5995" spans="49:49" ht="23.1" customHeight="1" x14ac:dyDescent="0.35">
      <c r="AW5995" s="74" t="s">
        <v>6055</v>
      </c>
    </row>
    <row r="5996" spans="49:49" ht="23.1" customHeight="1" x14ac:dyDescent="0.35">
      <c r="AW5996" s="74" t="s">
        <v>6056</v>
      </c>
    </row>
    <row r="5997" spans="49:49" ht="23.1" customHeight="1" x14ac:dyDescent="0.35">
      <c r="AW5997" s="74" t="s">
        <v>6057</v>
      </c>
    </row>
    <row r="5998" spans="49:49" ht="23.1" customHeight="1" x14ac:dyDescent="0.35">
      <c r="AW5998" s="74" t="s">
        <v>6058</v>
      </c>
    </row>
    <row r="5999" spans="49:49" ht="23.1" customHeight="1" x14ac:dyDescent="0.35">
      <c r="AW5999" s="74" t="s">
        <v>6059</v>
      </c>
    </row>
    <row r="6000" spans="49:49" ht="23.1" customHeight="1" x14ac:dyDescent="0.35">
      <c r="AW6000" s="74" t="s">
        <v>6060</v>
      </c>
    </row>
    <row r="6001" spans="49:49" ht="23.1" customHeight="1" x14ac:dyDescent="0.35">
      <c r="AW6001" s="74" t="s">
        <v>6061</v>
      </c>
    </row>
    <row r="6002" spans="49:49" ht="23.1" customHeight="1" x14ac:dyDescent="0.35">
      <c r="AW6002" s="74" t="s">
        <v>6062</v>
      </c>
    </row>
    <row r="6003" spans="49:49" ht="23.1" customHeight="1" x14ac:dyDescent="0.35">
      <c r="AW6003" s="74" t="s">
        <v>6063</v>
      </c>
    </row>
    <row r="6004" spans="49:49" ht="23.1" customHeight="1" x14ac:dyDescent="0.35">
      <c r="AW6004" s="74" t="s">
        <v>6064</v>
      </c>
    </row>
    <row r="6005" spans="49:49" ht="23.1" customHeight="1" x14ac:dyDescent="0.35">
      <c r="AW6005" s="74" t="s">
        <v>6065</v>
      </c>
    </row>
    <row r="6006" spans="49:49" ht="23.1" customHeight="1" x14ac:dyDescent="0.35">
      <c r="AW6006" s="74" t="s">
        <v>6066</v>
      </c>
    </row>
    <row r="6007" spans="49:49" ht="23.1" customHeight="1" x14ac:dyDescent="0.35">
      <c r="AW6007" s="74" t="s">
        <v>6067</v>
      </c>
    </row>
    <row r="6008" spans="49:49" ht="23.1" customHeight="1" x14ac:dyDescent="0.35">
      <c r="AW6008" s="74" t="s">
        <v>6068</v>
      </c>
    </row>
    <row r="6009" spans="49:49" ht="23.1" customHeight="1" x14ac:dyDescent="0.35">
      <c r="AW6009" s="74" t="s">
        <v>6069</v>
      </c>
    </row>
    <row r="6010" spans="49:49" ht="23.1" customHeight="1" x14ac:dyDescent="0.35">
      <c r="AW6010" s="74" t="s">
        <v>6070</v>
      </c>
    </row>
    <row r="6011" spans="49:49" ht="23.1" customHeight="1" x14ac:dyDescent="0.35">
      <c r="AW6011" s="74" t="s">
        <v>6071</v>
      </c>
    </row>
    <row r="6012" spans="49:49" ht="23.1" customHeight="1" x14ac:dyDescent="0.35">
      <c r="AW6012" s="74" t="s">
        <v>6072</v>
      </c>
    </row>
    <row r="6013" spans="49:49" ht="23.1" customHeight="1" x14ac:dyDescent="0.35">
      <c r="AW6013" s="74" t="s">
        <v>6073</v>
      </c>
    </row>
    <row r="6014" spans="49:49" ht="23.1" customHeight="1" x14ac:dyDescent="0.35">
      <c r="AW6014" s="74" t="s">
        <v>6074</v>
      </c>
    </row>
    <row r="6015" spans="49:49" ht="23.1" customHeight="1" x14ac:dyDescent="0.35">
      <c r="AW6015" s="74" t="s">
        <v>6075</v>
      </c>
    </row>
    <row r="6016" spans="49:49" ht="23.1" customHeight="1" x14ac:dyDescent="0.35">
      <c r="AW6016" s="74" t="s">
        <v>6076</v>
      </c>
    </row>
    <row r="6017" spans="49:49" ht="23.1" customHeight="1" x14ac:dyDescent="0.35">
      <c r="AW6017" s="74" t="s">
        <v>6077</v>
      </c>
    </row>
    <row r="6018" spans="49:49" ht="23.1" customHeight="1" x14ac:dyDescent="0.35">
      <c r="AW6018" s="74" t="s">
        <v>6078</v>
      </c>
    </row>
    <row r="6019" spans="49:49" ht="23.1" customHeight="1" x14ac:dyDescent="0.35">
      <c r="AW6019" s="74" t="s">
        <v>6079</v>
      </c>
    </row>
    <row r="6020" spans="49:49" ht="23.1" customHeight="1" x14ac:dyDescent="0.35">
      <c r="AW6020" s="74" t="s">
        <v>6080</v>
      </c>
    </row>
    <row r="6021" spans="49:49" ht="23.1" customHeight="1" x14ac:dyDescent="0.35">
      <c r="AW6021" s="74" t="s">
        <v>6081</v>
      </c>
    </row>
    <row r="6022" spans="49:49" ht="23.1" customHeight="1" x14ac:dyDescent="0.35">
      <c r="AW6022" s="74" t="s">
        <v>6082</v>
      </c>
    </row>
    <row r="6023" spans="49:49" ht="23.1" customHeight="1" x14ac:dyDescent="0.35">
      <c r="AW6023" s="74" t="s">
        <v>6083</v>
      </c>
    </row>
    <row r="6024" spans="49:49" ht="23.1" customHeight="1" x14ac:dyDescent="0.35">
      <c r="AW6024" s="74" t="s">
        <v>6084</v>
      </c>
    </row>
    <row r="6025" spans="49:49" ht="23.1" customHeight="1" x14ac:dyDescent="0.35">
      <c r="AW6025" s="74" t="s">
        <v>6085</v>
      </c>
    </row>
    <row r="6026" spans="49:49" ht="23.1" customHeight="1" x14ac:dyDescent="0.35">
      <c r="AW6026" s="74" t="s">
        <v>6086</v>
      </c>
    </row>
    <row r="6027" spans="49:49" ht="23.1" customHeight="1" x14ac:dyDescent="0.35">
      <c r="AW6027" s="74" t="s">
        <v>6087</v>
      </c>
    </row>
    <row r="6028" spans="49:49" ht="23.1" customHeight="1" x14ac:dyDescent="0.35">
      <c r="AW6028" s="74" t="s">
        <v>6088</v>
      </c>
    </row>
    <row r="6029" spans="49:49" ht="23.1" customHeight="1" x14ac:dyDescent="0.35">
      <c r="AW6029" s="74" t="s">
        <v>6089</v>
      </c>
    </row>
    <row r="6030" spans="49:49" ht="23.1" customHeight="1" x14ac:dyDescent="0.35">
      <c r="AW6030" s="74" t="s">
        <v>6090</v>
      </c>
    </row>
    <row r="6031" spans="49:49" ht="23.1" customHeight="1" x14ac:dyDescent="0.35">
      <c r="AW6031" s="74" t="s">
        <v>6091</v>
      </c>
    </row>
    <row r="6032" spans="49:49" ht="23.1" customHeight="1" x14ac:dyDescent="0.35">
      <c r="AW6032" s="74" t="s">
        <v>6092</v>
      </c>
    </row>
    <row r="6033" spans="49:49" ht="23.1" customHeight="1" x14ac:dyDescent="0.35">
      <c r="AW6033" s="74" t="s">
        <v>6093</v>
      </c>
    </row>
    <row r="6034" spans="49:49" ht="23.1" customHeight="1" x14ac:dyDescent="0.35">
      <c r="AW6034" s="74" t="s">
        <v>6094</v>
      </c>
    </row>
    <row r="6035" spans="49:49" ht="23.1" customHeight="1" x14ac:dyDescent="0.35">
      <c r="AW6035" s="74" t="s">
        <v>6095</v>
      </c>
    </row>
    <row r="6036" spans="49:49" ht="23.1" customHeight="1" x14ac:dyDescent="0.35">
      <c r="AW6036" s="74" t="s">
        <v>6096</v>
      </c>
    </row>
    <row r="6037" spans="49:49" ht="23.1" customHeight="1" x14ac:dyDescent="0.35">
      <c r="AW6037" s="74" t="s">
        <v>6097</v>
      </c>
    </row>
    <row r="6038" spans="49:49" ht="23.1" customHeight="1" x14ac:dyDescent="0.35">
      <c r="AW6038" s="74" t="s">
        <v>6098</v>
      </c>
    </row>
    <row r="6039" spans="49:49" ht="23.1" customHeight="1" x14ac:dyDescent="0.35">
      <c r="AW6039" s="74" t="s">
        <v>6099</v>
      </c>
    </row>
    <row r="6040" spans="49:49" ht="23.1" customHeight="1" x14ac:dyDescent="0.35">
      <c r="AW6040" s="74" t="s">
        <v>6100</v>
      </c>
    </row>
    <row r="6041" spans="49:49" ht="23.1" customHeight="1" x14ac:dyDescent="0.35">
      <c r="AW6041" s="74" t="s">
        <v>6101</v>
      </c>
    </row>
    <row r="6042" spans="49:49" ht="23.1" customHeight="1" x14ac:dyDescent="0.35">
      <c r="AW6042" s="74" t="s">
        <v>6102</v>
      </c>
    </row>
    <row r="6043" spans="49:49" ht="23.1" customHeight="1" x14ac:dyDescent="0.35">
      <c r="AW6043" s="74" t="s">
        <v>6103</v>
      </c>
    </row>
    <row r="6044" spans="49:49" ht="23.1" customHeight="1" x14ac:dyDescent="0.35">
      <c r="AW6044" s="74" t="s">
        <v>6104</v>
      </c>
    </row>
    <row r="6045" spans="49:49" ht="23.1" customHeight="1" x14ac:dyDescent="0.35">
      <c r="AW6045" s="74" t="s">
        <v>6105</v>
      </c>
    </row>
    <row r="6046" spans="49:49" ht="23.1" customHeight="1" x14ac:dyDescent="0.35">
      <c r="AW6046" s="74" t="s">
        <v>6106</v>
      </c>
    </row>
    <row r="6047" spans="49:49" ht="23.1" customHeight="1" x14ac:dyDescent="0.35">
      <c r="AW6047" s="74" t="s">
        <v>6107</v>
      </c>
    </row>
    <row r="6048" spans="49:49" ht="23.1" customHeight="1" x14ac:dyDescent="0.35">
      <c r="AW6048" s="74" t="s">
        <v>6108</v>
      </c>
    </row>
    <row r="6049" spans="49:49" ht="23.1" customHeight="1" x14ac:dyDescent="0.35">
      <c r="AW6049" s="74" t="s">
        <v>6109</v>
      </c>
    </row>
    <row r="6050" spans="49:49" ht="23.1" customHeight="1" x14ac:dyDescent="0.35">
      <c r="AW6050" s="74" t="s">
        <v>6110</v>
      </c>
    </row>
    <row r="6051" spans="49:49" ht="23.1" customHeight="1" x14ac:dyDescent="0.35">
      <c r="AW6051" s="74" t="s">
        <v>6111</v>
      </c>
    </row>
    <row r="6052" spans="49:49" ht="23.1" customHeight="1" x14ac:dyDescent="0.35">
      <c r="AW6052" s="74" t="s">
        <v>6112</v>
      </c>
    </row>
    <row r="6053" spans="49:49" ht="23.1" customHeight="1" x14ac:dyDescent="0.35">
      <c r="AW6053" s="74" t="s">
        <v>6113</v>
      </c>
    </row>
    <row r="6054" spans="49:49" ht="23.1" customHeight="1" x14ac:dyDescent="0.35">
      <c r="AW6054" s="74" t="s">
        <v>6114</v>
      </c>
    </row>
    <row r="6055" spans="49:49" ht="23.1" customHeight="1" x14ac:dyDescent="0.35">
      <c r="AW6055" s="74" t="s">
        <v>6115</v>
      </c>
    </row>
    <row r="6056" spans="49:49" ht="23.1" customHeight="1" x14ac:dyDescent="0.35">
      <c r="AW6056" s="74" t="s">
        <v>6116</v>
      </c>
    </row>
    <row r="6057" spans="49:49" ht="23.1" customHeight="1" x14ac:dyDescent="0.35">
      <c r="AW6057" s="74" t="s">
        <v>6117</v>
      </c>
    </row>
    <row r="6058" spans="49:49" ht="23.1" customHeight="1" x14ac:dyDescent="0.35">
      <c r="AW6058" s="74" t="s">
        <v>6118</v>
      </c>
    </row>
    <row r="6059" spans="49:49" ht="23.1" customHeight="1" x14ac:dyDescent="0.35">
      <c r="AW6059" s="74" t="s">
        <v>6119</v>
      </c>
    </row>
    <row r="6060" spans="49:49" ht="23.1" customHeight="1" x14ac:dyDescent="0.35">
      <c r="AW6060" s="74" t="s">
        <v>6120</v>
      </c>
    </row>
    <row r="6061" spans="49:49" ht="23.1" customHeight="1" x14ac:dyDescent="0.35">
      <c r="AW6061" s="74" t="s">
        <v>6121</v>
      </c>
    </row>
    <row r="6062" spans="49:49" ht="23.1" customHeight="1" x14ac:dyDescent="0.35">
      <c r="AW6062" s="74" t="s">
        <v>6122</v>
      </c>
    </row>
    <row r="6063" spans="49:49" ht="23.1" customHeight="1" x14ac:dyDescent="0.35">
      <c r="AW6063" s="74" t="s">
        <v>6123</v>
      </c>
    </row>
    <row r="6064" spans="49:49" ht="23.1" customHeight="1" x14ac:dyDescent="0.35">
      <c r="AW6064" s="74" t="s">
        <v>6124</v>
      </c>
    </row>
    <row r="6065" spans="49:49" ht="23.1" customHeight="1" x14ac:dyDescent="0.35">
      <c r="AW6065" s="74" t="s">
        <v>6125</v>
      </c>
    </row>
    <row r="6066" spans="49:49" ht="23.1" customHeight="1" x14ac:dyDescent="0.35">
      <c r="AW6066" s="74" t="s">
        <v>6126</v>
      </c>
    </row>
    <row r="6067" spans="49:49" ht="23.1" customHeight="1" x14ac:dyDescent="0.35">
      <c r="AW6067" s="74" t="s">
        <v>6127</v>
      </c>
    </row>
    <row r="6068" spans="49:49" ht="23.1" customHeight="1" x14ac:dyDescent="0.35">
      <c r="AW6068" s="74" t="s">
        <v>6128</v>
      </c>
    </row>
    <row r="6069" spans="49:49" ht="23.1" customHeight="1" x14ac:dyDescent="0.35">
      <c r="AW6069" s="74" t="s">
        <v>6129</v>
      </c>
    </row>
    <row r="6070" spans="49:49" ht="23.1" customHeight="1" x14ac:dyDescent="0.35">
      <c r="AW6070" s="74" t="s">
        <v>6130</v>
      </c>
    </row>
    <row r="6071" spans="49:49" ht="23.1" customHeight="1" x14ac:dyDescent="0.35">
      <c r="AW6071" s="74" t="s">
        <v>6131</v>
      </c>
    </row>
    <row r="6072" spans="49:49" ht="23.1" customHeight="1" x14ac:dyDescent="0.35">
      <c r="AW6072" s="74" t="s">
        <v>6132</v>
      </c>
    </row>
    <row r="6073" spans="49:49" ht="23.1" customHeight="1" x14ac:dyDescent="0.35">
      <c r="AW6073" s="74" t="s">
        <v>6133</v>
      </c>
    </row>
    <row r="6074" spans="49:49" ht="23.1" customHeight="1" x14ac:dyDescent="0.35">
      <c r="AW6074" s="74" t="s">
        <v>6134</v>
      </c>
    </row>
    <row r="6075" spans="49:49" ht="23.1" customHeight="1" x14ac:dyDescent="0.35">
      <c r="AW6075" s="74" t="s">
        <v>6135</v>
      </c>
    </row>
    <row r="6076" spans="49:49" ht="23.1" customHeight="1" x14ac:dyDescent="0.35">
      <c r="AW6076" s="74" t="s">
        <v>6136</v>
      </c>
    </row>
    <row r="6077" spans="49:49" ht="23.1" customHeight="1" x14ac:dyDescent="0.35">
      <c r="AW6077" s="74" t="s">
        <v>6137</v>
      </c>
    </row>
    <row r="6078" spans="49:49" ht="23.1" customHeight="1" x14ac:dyDescent="0.35">
      <c r="AW6078" s="74" t="s">
        <v>6138</v>
      </c>
    </row>
    <row r="6079" spans="49:49" ht="23.1" customHeight="1" x14ac:dyDescent="0.35">
      <c r="AW6079" s="74" t="s">
        <v>6139</v>
      </c>
    </row>
    <row r="6080" spans="49:49" ht="23.1" customHeight="1" x14ac:dyDescent="0.35">
      <c r="AW6080" s="74" t="s">
        <v>6140</v>
      </c>
    </row>
    <row r="6081" spans="49:49" ht="23.1" customHeight="1" x14ac:dyDescent="0.35">
      <c r="AW6081" s="74" t="s">
        <v>6141</v>
      </c>
    </row>
    <row r="6082" spans="49:49" ht="23.1" customHeight="1" x14ac:dyDescent="0.35">
      <c r="AW6082" s="74" t="s">
        <v>6142</v>
      </c>
    </row>
    <row r="6083" spans="49:49" ht="23.1" customHeight="1" x14ac:dyDescent="0.35">
      <c r="AW6083" s="74" t="s">
        <v>6143</v>
      </c>
    </row>
    <row r="6084" spans="49:49" ht="23.1" customHeight="1" x14ac:dyDescent="0.35">
      <c r="AW6084" s="74" t="s">
        <v>6144</v>
      </c>
    </row>
    <row r="6085" spans="49:49" ht="23.1" customHeight="1" x14ac:dyDescent="0.35">
      <c r="AW6085" s="74" t="s">
        <v>6145</v>
      </c>
    </row>
    <row r="6086" spans="49:49" ht="23.1" customHeight="1" x14ac:dyDescent="0.35">
      <c r="AW6086" s="74" t="s">
        <v>6146</v>
      </c>
    </row>
    <row r="6087" spans="49:49" ht="23.1" customHeight="1" x14ac:dyDescent="0.35">
      <c r="AW6087" s="74" t="s">
        <v>6147</v>
      </c>
    </row>
    <row r="6088" spans="49:49" ht="23.1" customHeight="1" x14ac:dyDescent="0.35">
      <c r="AW6088" s="74" t="s">
        <v>6148</v>
      </c>
    </row>
    <row r="6089" spans="49:49" ht="23.1" customHeight="1" x14ac:dyDescent="0.35">
      <c r="AW6089" s="74" t="s">
        <v>6149</v>
      </c>
    </row>
    <row r="6090" spans="49:49" ht="23.1" customHeight="1" x14ac:dyDescent="0.35">
      <c r="AW6090" s="74" t="s">
        <v>6150</v>
      </c>
    </row>
    <row r="6091" spans="49:49" ht="23.1" customHeight="1" x14ac:dyDescent="0.35">
      <c r="AW6091" s="74" t="s">
        <v>6151</v>
      </c>
    </row>
    <row r="6092" spans="49:49" ht="23.1" customHeight="1" x14ac:dyDescent="0.35">
      <c r="AW6092" s="74" t="s">
        <v>6152</v>
      </c>
    </row>
    <row r="6093" spans="49:49" ht="23.1" customHeight="1" x14ac:dyDescent="0.35">
      <c r="AW6093" s="74" t="s">
        <v>6153</v>
      </c>
    </row>
    <row r="6094" spans="49:49" ht="23.1" customHeight="1" x14ac:dyDescent="0.35">
      <c r="AW6094" s="74" t="s">
        <v>6154</v>
      </c>
    </row>
    <row r="6095" spans="49:49" ht="23.1" customHeight="1" x14ac:dyDescent="0.35">
      <c r="AW6095" s="74" t="s">
        <v>6155</v>
      </c>
    </row>
    <row r="6096" spans="49:49" ht="23.1" customHeight="1" x14ac:dyDescent="0.35">
      <c r="AW6096" s="74" t="s">
        <v>6156</v>
      </c>
    </row>
    <row r="6097" spans="49:49" ht="23.1" customHeight="1" x14ac:dyDescent="0.35">
      <c r="AW6097" s="74" t="s">
        <v>6157</v>
      </c>
    </row>
    <row r="6098" spans="49:49" ht="23.1" customHeight="1" x14ac:dyDescent="0.35">
      <c r="AW6098" s="74" t="s">
        <v>6158</v>
      </c>
    </row>
    <row r="6099" spans="49:49" ht="23.1" customHeight="1" x14ac:dyDescent="0.35">
      <c r="AW6099" s="74" t="s">
        <v>6159</v>
      </c>
    </row>
    <row r="6100" spans="49:49" ht="23.1" customHeight="1" x14ac:dyDescent="0.35">
      <c r="AW6100" s="74" t="s">
        <v>6160</v>
      </c>
    </row>
    <row r="6101" spans="49:49" ht="23.1" customHeight="1" x14ac:dyDescent="0.35">
      <c r="AW6101" s="74" t="s">
        <v>6161</v>
      </c>
    </row>
    <row r="6102" spans="49:49" ht="23.1" customHeight="1" x14ac:dyDescent="0.35">
      <c r="AW6102" s="74" t="s">
        <v>6162</v>
      </c>
    </row>
    <row r="6103" spans="49:49" ht="23.1" customHeight="1" x14ac:dyDescent="0.35">
      <c r="AW6103" s="74" t="s">
        <v>6163</v>
      </c>
    </row>
    <row r="6104" spans="49:49" ht="23.1" customHeight="1" x14ac:dyDescent="0.35">
      <c r="AW6104" s="74" t="s">
        <v>6164</v>
      </c>
    </row>
    <row r="6105" spans="49:49" ht="23.1" customHeight="1" x14ac:dyDescent="0.35">
      <c r="AW6105" s="74" t="s">
        <v>6165</v>
      </c>
    </row>
    <row r="6106" spans="49:49" ht="23.1" customHeight="1" x14ac:dyDescent="0.35">
      <c r="AW6106" s="74" t="s">
        <v>6166</v>
      </c>
    </row>
    <row r="6107" spans="49:49" ht="23.1" customHeight="1" x14ac:dyDescent="0.35">
      <c r="AW6107" s="74" t="s">
        <v>6167</v>
      </c>
    </row>
    <row r="6108" spans="49:49" ht="23.1" customHeight="1" x14ac:dyDescent="0.35">
      <c r="AW6108" s="74" t="s">
        <v>6168</v>
      </c>
    </row>
    <row r="6109" spans="49:49" ht="23.1" customHeight="1" x14ac:dyDescent="0.35">
      <c r="AW6109" s="74" t="s">
        <v>6169</v>
      </c>
    </row>
    <row r="6110" spans="49:49" ht="23.1" customHeight="1" x14ac:dyDescent="0.35">
      <c r="AW6110" s="74" t="s">
        <v>6170</v>
      </c>
    </row>
    <row r="6111" spans="49:49" ht="23.1" customHeight="1" x14ac:dyDescent="0.35">
      <c r="AW6111" s="74" t="s">
        <v>6171</v>
      </c>
    </row>
    <row r="6112" spans="49:49" ht="23.1" customHeight="1" x14ac:dyDescent="0.35">
      <c r="AW6112" s="74" t="s">
        <v>6172</v>
      </c>
    </row>
    <row r="6113" spans="49:49" ht="23.1" customHeight="1" x14ac:dyDescent="0.35">
      <c r="AW6113" s="74" t="s">
        <v>6173</v>
      </c>
    </row>
    <row r="6114" spans="49:49" ht="23.1" customHeight="1" x14ac:dyDescent="0.35">
      <c r="AW6114" s="74" t="s">
        <v>6174</v>
      </c>
    </row>
    <row r="6115" spans="49:49" ht="23.1" customHeight="1" x14ac:dyDescent="0.35">
      <c r="AW6115" s="74" t="s">
        <v>6175</v>
      </c>
    </row>
    <row r="6116" spans="49:49" ht="23.1" customHeight="1" x14ac:dyDescent="0.35">
      <c r="AW6116" s="74" t="s">
        <v>6176</v>
      </c>
    </row>
    <row r="6117" spans="49:49" ht="23.1" customHeight="1" x14ac:dyDescent="0.35">
      <c r="AW6117" s="74" t="s">
        <v>6177</v>
      </c>
    </row>
    <row r="6118" spans="49:49" ht="23.1" customHeight="1" x14ac:dyDescent="0.35">
      <c r="AW6118" s="74" t="s">
        <v>6178</v>
      </c>
    </row>
    <row r="6119" spans="49:49" ht="23.1" customHeight="1" x14ac:dyDescent="0.35">
      <c r="AW6119" s="74" t="s">
        <v>6179</v>
      </c>
    </row>
    <row r="6120" spans="49:49" ht="23.1" customHeight="1" x14ac:dyDescent="0.35">
      <c r="AW6120" s="74" t="s">
        <v>6180</v>
      </c>
    </row>
    <row r="6121" spans="49:49" ht="23.1" customHeight="1" x14ac:dyDescent="0.35">
      <c r="AW6121" s="74" t="s">
        <v>6181</v>
      </c>
    </row>
    <row r="6122" spans="49:49" ht="23.1" customHeight="1" x14ac:dyDescent="0.35">
      <c r="AW6122" s="74" t="s">
        <v>6182</v>
      </c>
    </row>
    <row r="6123" spans="49:49" ht="23.1" customHeight="1" x14ac:dyDescent="0.35">
      <c r="AW6123" s="74" t="s">
        <v>6183</v>
      </c>
    </row>
    <row r="6124" spans="49:49" ht="23.1" customHeight="1" x14ac:dyDescent="0.35">
      <c r="AW6124" s="74" t="s">
        <v>6184</v>
      </c>
    </row>
    <row r="6125" spans="49:49" ht="23.1" customHeight="1" x14ac:dyDescent="0.35">
      <c r="AW6125" s="74" t="s">
        <v>6185</v>
      </c>
    </row>
    <row r="6126" spans="49:49" ht="23.1" customHeight="1" x14ac:dyDescent="0.35">
      <c r="AW6126" s="74" t="s">
        <v>6186</v>
      </c>
    </row>
    <row r="6127" spans="49:49" ht="23.1" customHeight="1" x14ac:dyDescent="0.35">
      <c r="AW6127" s="74" t="s">
        <v>6187</v>
      </c>
    </row>
    <row r="6128" spans="49:49" ht="23.1" customHeight="1" x14ac:dyDescent="0.35">
      <c r="AW6128" s="74" t="s">
        <v>6188</v>
      </c>
    </row>
    <row r="6129" spans="49:49" ht="23.1" customHeight="1" x14ac:dyDescent="0.35">
      <c r="AW6129" s="74" t="s">
        <v>6189</v>
      </c>
    </row>
    <row r="6130" spans="49:49" ht="23.1" customHeight="1" x14ac:dyDescent="0.35">
      <c r="AW6130" s="74" t="s">
        <v>6190</v>
      </c>
    </row>
    <row r="6131" spans="49:49" ht="23.1" customHeight="1" x14ac:dyDescent="0.35">
      <c r="AW6131" s="74" t="s">
        <v>6191</v>
      </c>
    </row>
    <row r="6132" spans="49:49" ht="23.1" customHeight="1" x14ac:dyDescent="0.35">
      <c r="AW6132" s="74" t="s">
        <v>6192</v>
      </c>
    </row>
    <row r="6133" spans="49:49" ht="23.1" customHeight="1" x14ac:dyDescent="0.35">
      <c r="AW6133" s="74" t="s">
        <v>6193</v>
      </c>
    </row>
    <row r="6134" spans="49:49" ht="23.1" customHeight="1" x14ac:dyDescent="0.35">
      <c r="AW6134" s="74" t="s">
        <v>6194</v>
      </c>
    </row>
    <row r="6135" spans="49:49" ht="23.1" customHeight="1" x14ac:dyDescent="0.35">
      <c r="AW6135" s="74" t="s">
        <v>6195</v>
      </c>
    </row>
    <row r="6136" spans="49:49" ht="23.1" customHeight="1" x14ac:dyDescent="0.35">
      <c r="AW6136" s="74" t="s">
        <v>6196</v>
      </c>
    </row>
    <row r="6137" spans="49:49" ht="23.1" customHeight="1" x14ac:dyDescent="0.35">
      <c r="AW6137" s="74" t="s">
        <v>6197</v>
      </c>
    </row>
    <row r="6138" spans="49:49" ht="23.1" customHeight="1" x14ac:dyDescent="0.35">
      <c r="AW6138" s="74" t="s">
        <v>6198</v>
      </c>
    </row>
    <row r="6139" spans="49:49" ht="23.1" customHeight="1" x14ac:dyDescent="0.35">
      <c r="AW6139" s="74" t="s">
        <v>6199</v>
      </c>
    </row>
    <row r="6140" spans="49:49" ht="23.1" customHeight="1" x14ac:dyDescent="0.35">
      <c r="AW6140" s="74" t="s">
        <v>6200</v>
      </c>
    </row>
    <row r="6141" spans="49:49" ht="23.1" customHeight="1" x14ac:dyDescent="0.35">
      <c r="AW6141" s="74" t="s">
        <v>6201</v>
      </c>
    </row>
    <row r="6142" spans="49:49" ht="23.1" customHeight="1" x14ac:dyDescent="0.35">
      <c r="AW6142" s="74" t="s">
        <v>6202</v>
      </c>
    </row>
    <row r="6143" spans="49:49" ht="23.1" customHeight="1" x14ac:dyDescent="0.35">
      <c r="AW6143" s="74" t="s">
        <v>6203</v>
      </c>
    </row>
    <row r="6144" spans="49:49" ht="23.1" customHeight="1" x14ac:dyDescent="0.35">
      <c r="AW6144" s="74" t="s">
        <v>6204</v>
      </c>
    </row>
    <row r="6145" spans="49:49" ht="23.1" customHeight="1" x14ac:dyDescent="0.35">
      <c r="AW6145" s="74" t="s">
        <v>6205</v>
      </c>
    </row>
    <row r="6146" spans="49:49" ht="23.1" customHeight="1" x14ac:dyDescent="0.35">
      <c r="AW6146" s="74" t="s">
        <v>6206</v>
      </c>
    </row>
    <row r="6147" spans="49:49" ht="23.1" customHeight="1" x14ac:dyDescent="0.35">
      <c r="AW6147" s="74" t="s">
        <v>6207</v>
      </c>
    </row>
    <row r="6148" spans="49:49" ht="23.1" customHeight="1" x14ac:dyDescent="0.35">
      <c r="AW6148" s="74" t="s">
        <v>6208</v>
      </c>
    </row>
    <row r="6149" spans="49:49" ht="23.1" customHeight="1" x14ac:dyDescent="0.35">
      <c r="AW6149" s="74" t="s">
        <v>6209</v>
      </c>
    </row>
    <row r="6150" spans="49:49" ht="23.1" customHeight="1" x14ac:dyDescent="0.35">
      <c r="AW6150" s="74" t="s">
        <v>6210</v>
      </c>
    </row>
    <row r="6151" spans="49:49" ht="23.1" customHeight="1" x14ac:dyDescent="0.35">
      <c r="AW6151" s="74" t="s">
        <v>6211</v>
      </c>
    </row>
    <row r="6152" spans="49:49" ht="23.1" customHeight="1" x14ac:dyDescent="0.35">
      <c r="AW6152" s="74" t="s">
        <v>6212</v>
      </c>
    </row>
    <row r="6153" spans="49:49" ht="23.1" customHeight="1" x14ac:dyDescent="0.35">
      <c r="AW6153" s="74" t="s">
        <v>6213</v>
      </c>
    </row>
    <row r="6154" spans="49:49" ht="23.1" customHeight="1" x14ac:dyDescent="0.35">
      <c r="AW6154" s="74" t="s">
        <v>6214</v>
      </c>
    </row>
    <row r="6155" spans="49:49" ht="23.1" customHeight="1" x14ac:dyDescent="0.35">
      <c r="AW6155" s="74" t="s">
        <v>6215</v>
      </c>
    </row>
    <row r="6156" spans="49:49" ht="23.1" customHeight="1" x14ac:dyDescent="0.35">
      <c r="AW6156" s="74" t="s">
        <v>6216</v>
      </c>
    </row>
    <row r="6157" spans="49:49" ht="23.1" customHeight="1" x14ac:dyDescent="0.35">
      <c r="AW6157" s="74" t="s">
        <v>6217</v>
      </c>
    </row>
    <row r="6158" spans="49:49" ht="23.1" customHeight="1" x14ac:dyDescent="0.35">
      <c r="AW6158" s="74" t="s">
        <v>6218</v>
      </c>
    </row>
    <row r="6159" spans="49:49" ht="23.1" customHeight="1" x14ac:dyDescent="0.35">
      <c r="AW6159" s="74" t="s">
        <v>6219</v>
      </c>
    </row>
    <row r="6160" spans="49:49" ht="23.1" customHeight="1" x14ac:dyDescent="0.35">
      <c r="AW6160" s="74" t="s">
        <v>6220</v>
      </c>
    </row>
    <row r="6161" spans="49:49" ht="23.1" customHeight="1" x14ac:dyDescent="0.35">
      <c r="AW6161" s="74" t="s">
        <v>6221</v>
      </c>
    </row>
    <row r="6162" spans="49:49" ht="23.1" customHeight="1" x14ac:dyDescent="0.35">
      <c r="AW6162" s="74" t="s">
        <v>6222</v>
      </c>
    </row>
    <row r="6163" spans="49:49" ht="23.1" customHeight="1" x14ac:dyDescent="0.35">
      <c r="AW6163" s="74" t="s">
        <v>6223</v>
      </c>
    </row>
    <row r="6164" spans="49:49" ht="23.1" customHeight="1" x14ac:dyDescent="0.35">
      <c r="AW6164" s="74" t="s">
        <v>6224</v>
      </c>
    </row>
    <row r="6165" spans="49:49" ht="23.1" customHeight="1" x14ac:dyDescent="0.35">
      <c r="AW6165" s="74" t="s">
        <v>6225</v>
      </c>
    </row>
    <row r="6166" spans="49:49" ht="23.1" customHeight="1" x14ac:dyDescent="0.35">
      <c r="AW6166" s="74" t="s">
        <v>6226</v>
      </c>
    </row>
    <row r="6167" spans="49:49" ht="23.1" customHeight="1" x14ac:dyDescent="0.35">
      <c r="AW6167" s="74" t="s">
        <v>6227</v>
      </c>
    </row>
    <row r="6168" spans="49:49" ht="23.1" customHeight="1" x14ac:dyDescent="0.35">
      <c r="AW6168" s="74" t="s">
        <v>6228</v>
      </c>
    </row>
    <row r="6169" spans="49:49" ht="23.1" customHeight="1" x14ac:dyDescent="0.35">
      <c r="AW6169" s="74" t="s">
        <v>6229</v>
      </c>
    </row>
    <row r="6170" spans="49:49" ht="23.1" customHeight="1" x14ac:dyDescent="0.35">
      <c r="AW6170" s="74" t="s">
        <v>6230</v>
      </c>
    </row>
    <row r="6171" spans="49:49" ht="23.1" customHeight="1" x14ac:dyDescent="0.35">
      <c r="AW6171" s="74" t="s">
        <v>6231</v>
      </c>
    </row>
    <row r="6172" spans="49:49" ht="23.1" customHeight="1" x14ac:dyDescent="0.35">
      <c r="AW6172" s="74" t="s">
        <v>6232</v>
      </c>
    </row>
    <row r="6173" spans="49:49" ht="23.1" customHeight="1" x14ac:dyDescent="0.35">
      <c r="AW6173" s="74" t="s">
        <v>6233</v>
      </c>
    </row>
    <row r="6174" spans="49:49" ht="23.1" customHeight="1" x14ac:dyDescent="0.35">
      <c r="AW6174" s="74" t="s">
        <v>6234</v>
      </c>
    </row>
    <row r="6175" spans="49:49" ht="23.1" customHeight="1" x14ac:dyDescent="0.35">
      <c r="AW6175" s="74" t="s">
        <v>6235</v>
      </c>
    </row>
    <row r="6176" spans="49:49" ht="23.1" customHeight="1" x14ac:dyDescent="0.35">
      <c r="AW6176" s="74" t="s">
        <v>6236</v>
      </c>
    </row>
    <row r="6177" spans="49:49" ht="23.1" customHeight="1" x14ac:dyDescent="0.35">
      <c r="AW6177" s="74" t="s">
        <v>6237</v>
      </c>
    </row>
    <row r="6178" spans="49:49" ht="23.1" customHeight="1" x14ac:dyDescent="0.35">
      <c r="AW6178" s="74" t="s">
        <v>6238</v>
      </c>
    </row>
    <row r="6179" spans="49:49" ht="23.1" customHeight="1" x14ac:dyDescent="0.35">
      <c r="AW6179" s="74" t="s">
        <v>6239</v>
      </c>
    </row>
    <row r="6180" spans="49:49" ht="23.1" customHeight="1" x14ac:dyDescent="0.35">
      <c r="AW6180" s="74" t="s">
        <v>6240</v>
      </c>
    </row>
    <row r="6181" spans="49:49" ht="23.1" customHeight="1" x14ac:dyDescent="0.35">
      <c r="AW6181" s="74" t="s">
        <v>6241</v>
      </c>
    </row>
    <row r="6182" spans="49:49" ht="23.1" customHeight="1" x14ac:dyDescent="0.35">
      <c r="AW6182" s="74" t="s">
        <v>6242</v>
      </c>
    </row>
    <row r="6183" spans="49:49" ht="23.1" customHeight="1" x14ac:dyDescent="0.35">
      <c r="AW6183" s="74" t="s">
        <v>6243</v>
      </c>
    </row>
    <row r="6184" spans="49:49" ht="23.1" customHeight="1" x14ac:dyDescent="0.35">
      <c r="AW6184" s="74" t="s">
        <v>6244</v>
      </c>
    </row>
    <row r="6185" spans="49:49" ht="23.1" customHeight="1" x14ac:dyDescent="0.35">
      <c r="AW6185" s="74" t="s">
        <v>6245</v>
      </c>
    </row>
    <row r="6186" spans="49:49" ht="23.1" customHeight="1" x14ac:dyDescent="0.35">
      <c r="AW6186" s="74" t="s">
        <v>6246</v>
      </c>
    </row>
    <row r="6187" spans="49:49" ht="23.1" customHeight="1" x14ac:dyDescent="0.35">
      <c r="AW6187" s="74" t="s">
        <v>6247</v>
      </c>
    </row>
    <row r="6188" spans="49:49" ht="23.1" customHeight="1" x14ac:dyDescent="0.35">
      <c r="AW6188" s="74" t="s">
        <v>6248</v>
      </c>
    </row>
    <row r="6189" spans="49:49" ht="23.1" customHeight="1" x14ac:dyDescent="0.35">
      <c r="AW6189" s="74" t="s">
        <v>6249</v>
      </c>
    </row>
    <row r="6190" spans="49:49" ht="23.1" customHeight="1" x14ac:dyDescent="0.35">
      <c r="AW6190" s="74" t="s">
        <v>6250</v>
      </c>
    </row>
    <row r="6191" spans="49:49" ht="23.1" customHeight="1" x14ac:dyDescent="0.35">
      <c r="AW6191" s="74" t="s">
        <v>6251</v>
      </c>
    </row>
    <row r="6192" spans="49:49" ht="23.1" customHeight="1" x14ac:dyDescent="0.35">
      <c r="AW6192" s="74" t="s">
        <v>6252</v>
      </c>
    </row>
    <row r="6193" spans="49:49" ht="23.1" customHeight="1" x14ac:dyDescent="0.35">
      <c r="AW6193" s="74" t="s">
        <v>6253</v>
      </c>
    </row>
    <row r="6194" spans="49:49" ht="23.1" customHeight="1" x14ac:dyDescent="0.35">
      <c r="AW6194" s="74" t="s">
        <v>6254</v>
      </c>
    </row>
    <row r="6195" spans="49:49" ht="23.1" customHeight="1" x14ac:dyDescent="0.35">
      <c r="AW6195" s="74" t="s">
        <v>6255</v>
      </c>
    </row>
    <row r="6196" spans="49:49" ht="23.1" customHeight="1" x14ac:dyDescent="0.35">
      <c r="AW6196" s="74" t="s">
        <v>6256</v>
      </c>
    </row>
    <row r="6197" spans="49:49" ht="23.1" customHeight="1" x14ac:dyDescent="0.35">
      <c r="AW6197" s="74" t="s">
        <v>6257</v>
      </c>
    </row>
    <row r="6198" spans="49:49" ht="23.1" customHeight="1" x14ac:dyDescent="0.35">
      <c r="AW6198" s="74" t="s">
        <v>6258</v>
      </c>
    </row>
    <row r="6199" spans="49:49" ht="23.1" customHeight="1" x14ac:dyDescent="0.35">
      <c r="AW6199" s="74" t="s">
        <v>6259</v>
      </c>
    </row>
    <row r="6200" spans="49:49" ht="23.1" customHeight="1" x14ac:dyDescent="0.35">
      <c r="AW6200" s="74" t="s">
        <v>6260</v>
      </c>
    </row>
    <row r="6201" spans="49:49" ht="23.1" customHeight="1" x14ac:dyDescent="0.35">
      <c r="AW6201" s="74" t="s">
        <v>6261</v>
      </c>
    </row>
    <row r="6202" spans="49:49" ht="23.1" customHeight="1" x14ac:dyDescent="0.35">
      <c r="AW6202" s="74" t="s">
        <v>6262</v>
      </c>
    </row>
    <row r="6203" spans="49:49" ht="23.1" customHeight="1" x14ac:dyDescent="0.35">
      <c r="AW6203" s="74" t="s">
        <v>6263</v>
      </c>
    </row>
    <row r="6204" spans="49:49" ht="23.1" customHeight="1" x14ac:dyDescent="0.35">
      <c r="AW6204" s="74" t="s">
        <v>6264</v>
      </c>
    </row>
    <row r="6205" spans="49:49" ht="23.1" customHeight="1" x14ac:dyDescent="0.35">
      <c r="AW6205" s="74" t="s">
        <v>6265</v>
      </c>
    </row>
    <row r="6206" spans="49:49" ht="23.1" customHeight="1" x14ac:dyDescent="0.35">
      <c r="AW6206" s="74" t="s">
        <v>6266</v>
      </c>
    </row>
    <row r="6207" spans="49:49" ht="23.1" customHeight="1" x14ac:dyDescent="0.35">
      <c r="AW6207" s="74" t="s">
        <v>6267</v>
      </c>
    </row>
    <row r="6208" spans="49:49" ht="23.1" customHeight="1" x14ac:dyDescent="0.35">
      <c r="AW6208" s="74" t="s">
        <v>6268</v>
      </c>
    </row>
    <row r="6209" spans="49:49" ht="23.1" customHeight="1" x14ac:dyDescent="0.35">
      <c r="AW6209" s="74" t="s">
        <v>6269</v>
      </c>
    </row>
    <row r="6210" spans="49:49" ht="23.1" customHeight="1" x14ac:dyDescent="0.35">
      <c r="AW6210" s="74" t="s">
        <v>6270</v>
      </c>
    </row>
    <row r="6211" spans="49:49" ht="23.1" customHeight="1" x14ac:dyDescent="0.35">
      <c r="AW6211" s="74" t="s">
        <v>6271</v>
      </c>
    </row>
    <row r="6212" spans="49:49" ht="23.1" customHeight="1" x14ac:dyDescent="0.35">
      <c r="AW6212" s="74" t="s">
        <v>6272</v>
      </c>
    </row>
    <row r="6213" spans="49:49" ht="23.1" customHeight="1" x14ac:dyDescent="0.35">
      <c r="AW6213" s="74" t="s">
        <v>6273</v>
      </c>
    </row>
    <row r="6214" spans="49:49" ht="23.1" customHeight="1" x14ac:dyDescent="0.35">
      <c r="AW6214" s="74" t="s">
        <v>6274</v>
      </c>
    </row>
    <row r="6215" spans="49:49" ht="23.1" customHeight="1" x14ac:dyDescent="0.35">
      <c r="AW6215" s="74" t="s">
        <v>6275</v>
      </c>
    </row>
    <row r="6216" spans="49:49" ht="23.1" customHeight="1" x14ac:dyDescent="0.35">
      <c r="AW6216" s="74" t="s">
        <v>6276</v>
      </c>
    </row>
    <row r="6217" spans="49:49" ht="23.1" customHeight="1" x14ac:dyDescent="0.35">
      <c r="AW6217" s="74" t="s">
        <v>6277</v>
      </c>
    </row>
    <row r="6218" spans="49:49" ht="23.1" customHeight="1" x14ac:dyDescent="0.35">
      <c r="AW6218" s="74" t="s">
        <v>6278</v>
      </c>
    </row>
    <row r="6219" spans="49:49" ht="23.1" customHeight="1" x14ac:dyDescent="0.35">
      <c r="AW6219" s="74" t="s">
        <v>6279</v>
      </c>
    </row>
    <row r="6220" spans="49:49" ht="23.1" customHeight="1" x14ac:dyDescent="0.35">
      <c r="AW6220" s="74" t="s">
        <v>6280</v>
      </c>
    </row>
    <row r="6221" spans="49:49" ht="23.1" customHeight="1" x14ac:dyDescent="0.35">
      <c r="AW6221" s="74" t="s">
        <v>6281</v>
      </c>
    </row>
    <row r="6222" spans="49:49" ht="23.1" customHeight="1" x14ac:dyDescent="0.35">
      <c r="AW6222" s="74" t="s">
        <v>6282</v>
      </c>
    </row>
    <row r="6223" spans="49:49" ht="23.1" customHeight="1" x14ac:dyDescent="0.35">
      <c r="AW6223" s="74" t="s">
        <v>6283</v>
      </c>
    </row>
    <row r="6224" spans="49:49" ht="23.1" customHeight="1" x14ac:dyDescent="0.35">
      <c r="AW6224" s="74" t="s">
        <v>6284</v>
      </c>
    </row>
    <row r="6225" spans="49:49" ht="23.1" customHeight="1" x14ac:dyDescent="0.35">
      <c r="AW6225" s="74" t="s">
        <v>6285</v>
      </c>
    </row>
    <row r="6226" spans="49:49" ht="23.1" customHeight="1" x14ac:dyDescent="0.35">
      <c r="AW6226" s="74" t="s">
        <v>6286</v>
      </c>
    </row>
    <row r="6227" spans="49:49" ht="23.1" customHeight="1" x14ac:dyDescent="0.35">
      <c r="AW6227" s="74" t="s">
        <v>6287</v>
      </c>
    </row>
    <row r="6228" spans="49:49" ht="23.1" customHeight="1" x14ac:dyDescent="0.35">
      <c r="AW6228" s="74" t="s">
        <v>6288</v>
      </c>
    </row>
    <row r="6229" spans="49:49" ht="23.1" customHeight="1" x14ac:dyDescent="0.35">
      <c r="AW6229" s="74" t="s">
        <v>6289</v>
      </c>
    </row>
    <row r="6230" spans="49:49" ht="23.1" customHeight="1" x14ac:dyDescent="0.35">
      <c r="AW6230" s="74" t="s">
        <v>6290</v>
      </c>
    </row>
    <row r="6231" spans="49:49" ht="23.1" customHeight="1" x14ac:dyDescent="0.35">
      <c r="AW6231" s="74" t="s">
        <v>6291</v>
      </c>
    </row>
    <row r="6232" spans="49:49" ht="23.1" customHeight="1" x14ac:dyDescent="0.35">
      <c r="AW6232" s="74" t="s">
        <v>6292</v>
      </c>
    </row>
    <row r="6233" spans="49:49" ht="23.1" customHeight="1" x14ac:dyDescent="0.35">
      <c r="AW6233" s="74" t="s">
        <v>6293</v>
      </c>
    </row>
    <row r="6234" spans="49:49" ht="23.1" customHeight="1" x14ac:dyDescent="0.35">
      <c r="AW6234" s="74" t="s">
        <v>6294</v>
      </c>
    </row>
    <row r="6235" spans="49:49" ht="23.1" customHeight="1" x14ac:dyDescent="0.35">
      <c r="AW6235" s="74" t="s">
        <v>6295</v>
      </c>
    </row>
    <row r="6236" spans="49:49" ht="23.1" customHeight="1" x14ac:dyDescent="0.35">
      <c r="AW6236" s="74" t="s">
        <v>6296</v>
      </c>
    </row>
    <row r="6237" spans="49:49" ht="23.1" customHeight="1" x14ac:dyDescent="0.35">
      <c r="AW6237" s="74" t="s">
        <v>6297</v>
      </c>
    </row>
    <row r="6238" spans="49:49" ht="23.1" customHeight="1" x14ac:dyDescent="0.35">
      <c r="AW6238" s="74" t="s">
        <v>6298</v>
      </c>
    </row>
    <row r="6239" spans="49:49" ht="23.1" customHeight="1" x14ac:dyDescent="0.35">
      <c r="AW6239" s="74" t="s">
        <v>6299</v>
      </c>
    </row>
    <row r="6240" spans="49:49" ht="23.1" customHeight="1" x14ac:dyDescent="0.35">
      <c r="AW6240" s="74" t="s">
        <v>6300</v>
      </c>
    </row>
    <row r="6241" spans="49:49" ht="23.1" customHeight="1" x14ac:dyDescent="0.35">
      <c r="AW6241" s="74" t="s">
        <v>6301</v>
      </c>
    </row>
    <row r="6242" spans="49:49" ht="23.1" customHeight="1" x14ac:dyDescent="0.35">
      <c r="AW6242" s="74" t="s">
        <v>6302</v>
      </c>
    </row>
    <row r="6243" spans="49:49" ht="23.1" customHeight="1" x14ac:dyDescent="0.35">
      <c r="AW6243" s="74" t="s">
        <v>6303</v>
      </c>
    </row>
    <row r="6244" spans="49:49" ht="23.1" customHeight="1" x14ac:dyDescent="0.35">
      <c r="AW6244" s="74" t="s">
        <v>6304</v>
      </c>
    </row>
    <row r="6245" spans="49:49" ht="23.1" customHeight="1" x14ac:dyDescent="0.35">
      <c r="AW6245" s="74" t="s">
        <v>6305</v>
      </c>
    </row>
    <row r="6246" spans="49:49" ht="23.1" customHeight="1" x14ac:dyDescent="0.35">
      <c r="AW6246" s="74" t="s">
        <v>6306</v>
      </c>
    </row>
    <row r="6247" spans="49:49" ht="23.1" customHeight="1" x14ac:dyDescent="0.35">
      <c r="AW6247" s="74" t="s">
        <v>6307</v>
      </c>
    </row>
    <row r="6248" spans="49:49" ht="23.1" customHeight="1" x14ac:dyDescent="0.35">
      <c r="AW6248" s="74" t="s">
        <v>6308</v>
      </c>
    </row>
    <row r="6249" spans="49:49" ht="23.1" customHeight="1" x14ac:dyDescent="0.35">
      <c r="AW6249" s="74" t="s">
        <v>6309</v>
      </c>
    </row>
    <row r="6250" spans="49:49" ht="23.1" customHeight="1" x14ac:dyDescent="0.35">
      <c r="AW6250" s="74" t="s">
        <v>6310</v>
      </c>
    </row>
    <row r="6251" spans="49:49" ht="23.1" customHeight="1" x14ac:dyDescent="0.35">
      <c r="AW6251" s="74" t="s">
        <v>6311</v>
      </c>
    </row>
    <row r="6252" spans="49:49" ht="23.1" customHeight="1" x14ac:dyDescent="0.35">
      <c r="AW6252" s="74" t="s">
        <v>6312</v>
      </c>
    </row>
    <row r="6253" spans="49:49" ht="23.1" customHeight="1" x14ac:dyDescent="0.35">
      <c r="AW6253" s="74" t="s">
        <v>6313</v>
      </c>
    </row>
    <row r="6254" spans="49:49" ht="23.1" customHeight="1" x14ac:dyDescent="0.35">
      <c r="AW6254" s="74" t="s">
        <v>6314</v>
      </c>
    </row>
    <row r="6255" spans="49:49" ht="23.1" customHeight="1" x14ac:dyDescent="0.35">
      <c r="AW6255" s="74" t="s">
        <v>6315</v>
      </c>
    </row>
    <row r="6256" spans="49:49" ht="23.1" customHeight="1" x14ac:dyDescent="0.35">
      <c r="AW6256" s="74" t="s">
        <v>6316</v>
      </c>
    </row>
    <row r="6257" spans="49:49" ht="23.1" customHeight="1" x14ac:dyDescent="0.35">
      <c r="AW6257" s="74" t="s">
        <v>6317</v>
      </c>
    </row>
    <row r="6258" spans="49:49" ht="23.1" customHeight="1" x14ac:dyDescent="0.35">
      <c r="AW6258" s="74" t="s">
        <v>6318</v>
      </c>
    </row>
    <row r="6259" spans="49:49" ht="23.1" customHeight="1" x14ac:dyDescent="0.35">
      <c r="AW6259" s="74" t="s">
        <v>6319</v>
      </c>
    </row>
    <row r="6260" spans="49:49" ht="23.1" customHeight="1" x14ac:dyDescent="0.35">
      <c r="AW6260" s="74" t="s">
        <v>6320</v>
      </c>
    </row>
    <row r="6261" spans="49:49" ht="23.1" customHeight="1" x14ac:dyDescent="0.35">
      <c r="AW6261" s="74" t="s">
        <v>6321</v>
      </c>
    </row>
    <row r="6262" spans="49:49" ht="23.1" customHeight="1" x14ac:dyDescent="0.35">
      <c r="AW6262" s="74" t="s">
        <v>6322</v>
      </c>
    </row>
    <row r="6263" spans="49:49" ht="23.1" customHeight="1" x14ac:dyDescent="0.35">
      <c r="AW6263" s="74" t="s">
        <v>6323</v>
      </c>
    </row>
    <row r="6264" spans="49:49" ht="23.1" customHeight="1" x14ac:dyDescent="0.35">
      <c r="AW6264" s="74" t="s">
        <v>6324</v>
      </c>
    </row>
    <row r="6265" spans="49:49" ht="23.1" customHeight="1" x14ac:dyDescent="0.35">
      <c r="AW6265" s="74" t="s">
        <v>6325</v>
      </c>
    </row>
    <row r="6266" spans="49:49" ht="23.1" customHeight="1" x14ac:dyDescent="0.35">
      <c r="AW6266" s="74" t="s">
        <v>6326</v>
      </c>
    </row>
    <row r="6267" spans="49:49" ht="23.1" customHeight="1" x14ac:dyDescent="0.35">
      <c r="AW6267" s="74" t="s">
        <v>6327</v>
      </c>
    </row>
    <row r="6268" spans="49:49" ht="23.1" customHeight="1" x14ac:dyDescent="0.35">
      <c r="AW6268" s="74" t="s">
        <v>6328</v>
      </c>
    </row>
    <row r="6269" spans="49:49" ht="23.1" customHeight="1" x14ac:dyDescent="0.35">
      <c r="AW6269" s="74" t="s">
        <v>6329</v>
      </c>
    </row>
    <row r="6270" spans="49:49" ht="23.1" customHeight="1" x14ac:dyDescent="0.35">
      <c r="AW6270" s="74" t="s">
        <v>6330</v>
      </c>
    </row>
    <row r="6271" spans="49:49" ht="23.1" customHeight="1" x14ac:dyDescent="0.35">
      <c r="AW6271" s="74" t="s">
        <v>6331</v>
      </c>
    </row>
    <row r="6272" spans="49:49" ht="23.1" customHeight="1" x14ac:dyDescent="0.35">
      <c r="AW6272" s="74" t="s">
        <v>6332</v>
      </c>
    </row>
    <row r="6273" spans="49:49" ht="23.1" customHeight="1" x14ac:dyDescent="0.35">
      <c r="AW6273" s="74" t="s">
        <v>6333</v>
      </c>
    </row>
    <row r="6274" spans="49:49" ht="23.1" customHeight="1" x14ac:dyDescent="0.35">
      <c r="AW6274" s="74" t="s">
        <v>6334</v>
      </c>
    </row>
    <row r="6275" spans="49:49" ht="23.1" customHeight="1" x14ac:dyDescent="0.35">
      <c r="AW6275" s="74" t="s">
        <v>6335</v>
      </c>
    </row>
    <row r="6276" spans="49:49" ht="23.1" customHeight="1" x14ac:dyDescent="0.35">
      <c r="AW6276" s="74" t="s">
        <v>6336</v>
      </c>
    </row>
    <row r="6277" spans="49:49" ht="23.1" customHeight="1" x14ac:dyDescent="0.35">
      <c r="AW6277" s="74" t="s">
        <v>6337</v>
      </c>
    </row>
    <row r="6278" spans="49:49" ht="23.1" customHeight="1" x14ac:dyDescent="0.35">
      <c r="AW6278" s="74" t="s">
        <v>6338</v>
      </c>
    </row>
    <row r="6279" spans="49:49" ht="23.1" customHeight="1" x14ac:dyDescent="0.35">
      <c r="AW6279" s="74" t="s">
        <v>6339</v>
      </c>
    </row>
    <row r="6280" spans="49:49" ht="23.1" customHeight="1" x14ac:dyDescent="0.35">
      <c r="AW6280" s="74" t="s">
        <v>6340</v>
      </c>
    </row>
    <row r="6281" spans="49:49" ht="23.1" customHeight="1" x14ac:dyDescent="0.35">
      <c r="AW6281" s="74" t="s">
        <v>6341</v>
      </c>
    </row>
    <row r="6282" spans="49:49" ht="23.1" customHeight="1" x14ac:dyDescent="0.35">
      <c r="AW6282" s="74" t="s">
        <v>6342</v>
      </c>
    </row>
    <row r="6283" spans="49:49" ht="23.1" customHeight="1" x14ac:dyDescent="0.35">
      <c r="AW6283" s="74" t="s">
        <v>6343</v>
      </c>
    </row>
    <row r="6284" spans="49:49" ht="23.1" customHeight="1" x14ac:dyDescent="0.35">
      <c r="AW6284" s="74" t="s">
        <v>6344</v>
      </c>
    </row>
    <row r="6285" spans="49:49" ht="23.1" customHeight="1" x14ac:dyDescent="0.35">
      <c r="AW6285" s="74" t="s">
        <v>6345</v>
      </c>
    </row>
    <row r="6286" spans="49:49" ht="23.1" customHeight="1" x14ac:dyDescent="0.35">
      <c r="AW6286" s="74" t="s">
        <v>6346</v>
      </c>
    </row>
    <row r="6287" spans="49:49" ht="23.1" customHeight="1" x14ac:dyDescent="0.35">
      <c r="AW6287" s="74" t="s">
        <v>6347</v>
      </c>
    </row>
    <row r="6288" spans="49:49" ht="23.1" customHeight="1" x14ac:dyDescent="0.35">
      <c r="AW6288" s="74" t="s">
        <v>6348</v>
      </c>
    </row>
    <row r="6289" spans="49:49" ht="23.1" customHeight="1" x14ac:dyDescent="0.35">
      <c r="AW6289" s="74" t="s">
        <v>6349</v>
      </c>
    </row>
    <row r="6290" spans="49:49" ht="23.1" customHeight="1" x14ac:dyDescent="0.35">
      <c r="AW6290" s="74" t="s">
        <v>6350</v>
      </c>
    </row>
    <row r="6291" spans="49:49" ht="23.1" customHeight="1" x14ac:dyDescent="0.35">
      <c r="AW6291" s="74" t="s">
        <v>6351</v>
      </c>
    </row>
    <row r="6292" spans="49:49" ht="23.1" customHeight="1" x14ac:dyDescent="0.35">
      <c r="AW6292" s="74" t="s">
        <v>6352</v>
      </c>
    </row>
    <row r="6293" spans="49:49" ht="23.1" customHeight="1" x14ac:dyDescent="0.35">
      <c r="AW6293" s="74" t="s">
        <v>6353</v>
      </c>
    </row>
    <row r="6294" spans="49:49" ht="23.1" customHeight="1" x14ac:dyDescent="0.35">
      <c r="AW6294" s="74" t="s">
        <v>6354</v>
      </c>
    </row>
    <row r="6295" spans="49:49" ht="23.1" customHeight="1" x14ac:dyDescent="0.35">
      <c r="AW6295" s="74" t="s">
        <v>6355</v>
      </c>
    </row>
    <row r="6296" spans="49:49" ht="23.1" customHeight="1" x14ac:dyDescent="0.35">
      <c r="AW6296" s="74" t="s">
        <v>6356</v>
      </c>
    </row>
    <row r="6297" spans="49:49" ht="23.1" customHeight="1" x14ac:dyDescent="0.35">
      <c r="AW6297" s="74" t="s">
        <v>6357</v>
      </c>
    </row>
    <row r="6298" spans="49:49" ht="23.1" customHeight="1" x14ac:dyDescent="0.35">
      <c r="AW6298" s="74" t="s">
        <v>6358</v>
      </c>
    </row>
    <row r="6299" spans="49:49" ht="23.1" customHeight="1" x14ac:dyDescent="0.35">
      <c r="AW6299" s="74" t="s">
        <v>6359</v>
      </c>
    </row>
    <row r="6300" spans="49:49" ht="23.1" customHeight="1" x14ac:dyDescent="0.35">
      <c r="AW6300" s="74" t="s">
        <v>6360</v>
      </c>
    </row>
    <row r="6301" spans="49:49" ht="23.1" customHeight="1" x14ac:dyDescent="0.35">
      <c r="AW6301" s="74" t="s">
        <v>6361</v>
      </c>
    </row>
    <row r="6302" spans="49:49" ht="23.1" customHeight="1" x14ac:dyDescent="0.35">
      <c r="AW6302" s="74" t="s">
        <v>6362</v>
      </c>
    </row>
    <row r="6303" spans="49:49" ht="23.1" customHeight="1" x14ac:dyDescent="0.35">
      <c r="AW6303" s="74" t="s">
        <v>6363</v>
      </c>
    </row>
    <row r="6304" spans="49:49" ht="23.1" customHeight="1" x14ac:dyDescent="0.35">
      <c r="AW6304" s="74" t="s">
        <v>6364</v>
      </c>
    </row>
    <row r="6305" spans="49:49" ht="23.1" customHeight="1" x14ac:dyDescent="0.35">
      <c r="AW6305" s="74" t="s">
        <v>6365</v>
      </c>
    </row>
    <row r="6306" spans="49:49" ht="23.1" customHeight="1" x14ac:dyDescent="0.35">
      <c r="AW6306" s="74" t="s">
        <v>6366</v>
      </c>
    </row>
    <row r="6307" spans="49:49" ht="23.1" customHeight="1" x14ac:dyDescent="0.35">
      <c r="AW6307" s="74" t="s">
        <v>6367</v>
      </c>
    </row>
    <row r="6308" spans="49:49" ht="23.1" customHeight="1" x14ac:dyDescent="0.35">
      <c r="AW6308" s="74" t="s">
        <v>6368</v>
      </c>
    </row>
    <row r="6309" spans="49:49" ht="23.1" customHeight="1" x14ac:dyDescent="0.35">
      <c r="AW6309" s="74" t="s">
        <v>6369</v>
      </c>
    </row>
    <row r="6310" spans="49:49" ht="23.1" customHeight="1" x14ac:dyDescent="0.35">
      <c r="AW6310" s="74" t="s">
        <v>6370</v>
      </c>
    </row>
    <row r="6311" spans="49:49" ht="23.1" customHeight="1" x14ac:dyDescent="0.35">
      <c r="AW6311" s="74" t="s">
        <v>6371</v>
      </c>
    </row>
    <row r="6312" spans="49:49" ht="23.1" customHeight="1" x14ac:dyDescent="0.35">
      <c r="AW6312" s="74" t="s">
        <v>6372</v>
      </c>
    </row>
    <row r="6313" spans="49:49" ht="23.1" customHeight="1" x14ac:dyDescent="0.35">
      <c r="AW6313" s="74" t="s">
        <v>6373</v>
      </c>
    </row>
    <row r="6314" spans="49:49" ht="23.1" customHeight="1" x14ac:dyDescent="0.35">
      <c r="AW6314" s="74" t="s">
        <v>6374</v>
      </c>
    </row>
    <row r="6315" spans="49:49" ht="23.1" customHeight="1" x14ac:dyDescent="0.35">
      <c r="AW6315" s="74" t="s">
        <v>6375</v>
      </c>
    </row>
    <row r="6316" spans="49:49" ht="23.1" customHeight="1" x14ac:dyDescent="0.35">
      <c r="AW6316" s="74" t="s">
        <v>6376</v>
      </c>
    </row>
    <row r="6317" spans="49:49" ht="23.1" customHeight="1" x14ac:dyDescent="0.35">
      <c r="AW6317" s="74" t="s">
        <v>6377</v>
      </c>
    </row>
    <row r="6318" spans="49:49" ht="23.1" customHeight="1" x14ac:dyDescent="0.35">
      <c r="AW6318" s="74" t="s">
        <v>6378</v>
      </c>
    </row>
    <row r="6319" spans="49:49" ht="23.1" customHeight="1" x14ac:dyDescent="0.35">
      <c r="AW6319" s="74" t="s">
        <v>6379</v>
      </c>
    </row>
    <row r="6320" spans="49:49" ht="23.1" customHeight="1" x14ac:dyDescent="0.35">
      <c r="AW6320" s="74" t="s">
        <v>6380</v>
      </c>
    </row>
    <row r="6321" spans="49:49" ht="23.1" customHeight="1" x14ac:dyDescent="0.35">
      <c r="AW6321" s="74" t="s">
        <v>6381</v>
      </c>
    </row>
    <row r="6322" spans="49:49" ht="23.1" customHeight="1" x14ac:dyDescent="0.35">
      <c r="AW6322" s="74" t="s">
        <v>6382</v>
      </c>
    </row>
    <row r="6323" spans="49:49" ht="23.1" customHeight="1" x14ac:dyDescent="0.35">
      <c r="AW6323" s="74" t="s">
        <v>6383</v>
      </c>
    </row>
    <row r="6324" spans="49:49" ht="23.1" customHeight="1" x14ac:dyDescent="0.35">
      <c r="AW6324" s="74" t="s">
        <v>6384</v>
      </c>
    </row>
    <row r="6325" spans="49:49" ht="23.1" customHeight="1" x14ac:dyDescent="0.35">
      <c r="AW6325" s="74" t="s">
        <v>6385</v>
      </c>
    </row>
    <row r="6326" spans="49:49" ht="23.1" customHeight="1" x14ac:dyDescent="0.35">
      <c r="AW6326" s="74" t="s">
        <v>6386</v>
      </c>
    </row>
    <row r="6327" spans="49:49" ht="23.1" customHeight="1" x14ac:dyDescent="0.35">
      <c r="AW6327" s="74" t="s">
        <v>6387</v>
      </c>
    </row>
    <row r="6328" spans="49:49" ht="23.1" customHeight="1" x14ac:dyDescent="0.35">
      <c r="AW6328" s="74" t="s">
        <v>6388</v>
      </c>
    </row>
    <row r="6329" spans="49:49" ht="23.1" customHeight="1" x14ac:dyDescent="0.35">
      <c r="AW6329" s="74" t="s">
        <v>6389</v>
      </c>
    </row>
    <row r="6330" spans="49:49" ht="23.1" customHeight="1" x14ac:dyDescent="0.35">
      <c r="AW6330" s="74" t="s">
        <v>6390</v>
      </c>
    </row>
    <row r="6331" spans="49:49" ht="23.1" customHeight="1" x14ac:dyDescent="0.35">
      <c r="AW6331" s="74" t="s">
        <v>6391</v>
      </c>
    </row>
    <row r="6332" spans="49:49" ht="23.1" customHeight="1" x14ac:dyDescent="0.35">
      <c r="AW6332" s="74" t="s">
        <v>6392</v>
      </c>
    </row>
    <row r="6333" spans="49:49" ht="23.1" customHeight="1" x14ac:dyDescent="0.35">
      <c r="AW6333" s="74" t="s">
        <v>6393</v>
      </c>
    </row>
    <row r="6334" spans="49:49" ht="23.1" customHeight="1" x14ac:dyDescent="0.35">
      <c r="AW6334" s="74" t="s">
        <v>6394</v>
      </c>
    </row>
    <row r="6335" spans="49:49" ht="23.1" customHeight="1" x14ac:dyDescent="0.35">
      <c r="AW6335" s="74" t="s">
        <v>6395</v>
      </c>
    </row>
    <row r="6336" spans="49:49" ht="23.1" customHeight="1" x14ac:dyDescent="0.35">
      <c r="AW6336" s="74" t="s">
        <v>6396</v>
      </c>
    </row>
    <row r="6337" spans="49:49" ht="23.1" customHeight="1" x14ac:dyDescent="0.35">
      <c r="AW6337" s="74" t="s">
        <v>6397</v>
      </c>
    </row>
    <row r="6338" spans="49:49" ht="23.1" customHeight="1" x14ac:dyDescent="0.35">
      <c r="AW6338" s="74" t="s">
        <v>6398</v>
      </c>
    </row>
    <row r="6339" spans="49:49" ht="23.1" customHeight="1" x14ac:dyDescent="0.35">
      <c r="AW6339" s="74" t="s">
        <v>6399</v>
      </c>
    </row>
    <row r="6340" spans="49:49" ht="23.1" customHeight="1" x14ac:dyDescent="0.35">
      <c r="AW6340" s="74" t="s">
        <v>6400</v>
      </c>
    </row>
    <row r="6341" spans="49:49" ht="23.1" customHeight="1" x14ac:dyDescent="0.35">
      <c r="AW6341" s="74" t="s">
        <v>6401</v>
      </c>
    </row>
    <row r="6342" spans="49:49" ht="23.1" customHeight="1" x14ac:dyDescent="0.35">
      <c r="AW6342" s="74" t="s">
        <v>6402</v>
      </c>
    </row>
    <row r="6343" spans="49:49" ht="23.1" customHeight="1" x14ac:dyDescent="0.35">
      <c r="AW6343" s="74" t="s">
        <v>6403</v>
      </c>
    </row>
    <row r="6344" spans="49:49" ht="23.1" customHeight="1" x14ac:dyDescent="0.35">
      <c r="AW6344" s="74" t="s">
        <v>6404</v>
      </c>
    </row>
    <row r="6345" spans="49:49" ht="23.1" customHeight="1" x14ac:dyDescent="0.35">
      <c r="AW6345" s="74" t="s">
        <v>6405</v>
      </c>
    </row>
    <row r="6346" spans="49:49" ht="23.1" customHeight="1" x14ac:dyDescent="0.35">
      <c r="AW6346" s="74" t="s">
        <v>6406</v>
      </c>
    </row>
    <row r="6347" spans="49:49" ht="23.1" customHeight="1" x14ac:dyDescent="0.35">
      <c r="AW6347" s="74" t="s">
        <v>6407</v>
      </c>
    </row>
    <row r="6348" spans="49:49" ht="23.1" customHeight="1" x14ac:dyDescent="0.35">
      <c r="AW6348" s="74" t="s">
        <v>6408</v>
      </c>
    </row>
    <row r="6349" spans="49:49" ht="23.1" customHeight="1" x14ac:dyDescent="0.35">
      <c r="AW6349" s="74" t="s">
        <v>6409</v>
      </c>
    </row>
    <row r="6350" spans="49:49" ht="23.1" customHeight="1" x14ac:dyDescent="0.35">
      <c r="AW6350" s="74" t="s">
        <v>6410</v>
      </c>
    </row>
    <row r="6351" spans="49:49" ht="23.1" customHeight="1" x14ac:dyDescent="0.35">
      <c r="AW6351" s="74" t="s">
        <v>6411</v>
      </c>
    </row>
    <row r="6352" spans="49:49" ht="23.1" customHeight="1" x14ac:dyDescent="0.35">
      <c r="AW6352" s="74" t="s">
        <v>6412</v>
      </c>
    </row>
    <row r="6353" spans="49:49" ht="23.1" customHeight="1" x14ac:dyDescent="0.35">
      <c r="AW6353" s="74" t="s">
        <v>6413</v>
      </c>
    </row>
    <row r="6354" spans="49:49" ht="23.1" customHeight="1" x14ac:dyDescent="0.35">
      <c r="AW6354" s="74" t="s">
        <v>6414</v>
      </c>
    </row>
    <row r="6355" spans="49:49" ht="23.1" customHeight="1" x14ac:dyDescent="0.35">
      <c r="AW6355" s="74" t="s">
        <v>6415</v>
      </c>
    </row>
    <row r="6356" spans="49:49" ht="23.1" customHeight="1" x14ac:dyDescent="0.35">
      <c r="AW6356" s="74" t="s">
        <v>6416</v>
      </c>
    </row>
    <row r="6357" spans="49:49" ht="23.1" customHeight="1" x14ac:dyDescent="0.35">
      <c r="AW6357" s="74" t="s">
        <v>6417</v>
      </c>
    </row>
    <row r="6358" spans="49:49" ht="23.1" customHeight="1" x14ac:dyDescent="0.35">
      <c r="AW6358" s="74" t="s">
        <v>6418</v>
      </c>
    </row>
    <row r="6359" spans="49:49" ht="23.1" customHeight="1" x14ac:dyDescent="0.35">
      <c r="AW6359" s="74" t="s">
        <v>6419</v>
      </c>
    </row>
    <row r="6360" spans="49:49" ht="23.1" customHeight="1" x14ac:dyDescent="0.35">
      <c r="AW6360" s="74" t="s">
        <v>6420</v>
      </c>
    </row>
    <row r="6361" spans="49:49" ht="23.1" customHeight="1" x14ac:dyDescent="0.35">
      <c r="AW6361" s="74" t="s">
        <v>6421</v>
      </c>
    </row>
    <row r="6362" spans="49:49" ht="23.1" customHeight="1" x14ac:dyDescent="0.35">
      <c r="AW6362" s="74" t="s">
        <v>6422</v>
      </c>
    </row>
    <row r="6363" spans="49:49" ht="23.1" customHeight="1" x14ac:dyDescent="0.35">
      <c r="AW6363" s="74" t="s">
        <v>6423</v>
      </c>
    </row>
    <row r="6364" spans="49:49" ht="23.1" customHeight="1" x14ac:dyDescent="0.35">
      <c r="AW6364" s="74" t="s">
        <v>6424</v>
      </c>
    </row>
    <row r="6365" spans="49:49" ht="23.1" customHeight="1" x14ac:dyDescent="0.35">
      <c r="AW6365" s="74" t="s">
        <v>6425</v>
      </c>
    </row>
    <row r="6366" spans="49:49" ht="23.1" customHeight="1" x14ac:dyDescent="0.35">
      <c r="AW6366" s="74" t="s">
        <v>6426</v>
      </c>
    </row>
    <row r="6367" spans="49:49" ht="23.1" customHeight="1" x14ac:dyDescent="0.35">
      <c r="AW6367" s="74" t="s">
        <v>6427</v>
      </c>
    </row>
    <row r="6368" spans="49:49" ht="23.1" customHeight="1" x14ac:dyDescent="0.35">
      <c r="AW6368" s="74" t="s">
        <v>6428</v>
      </c>
    </row>
    <row r="6369" spans="49:49" ht="23.1" customHeight="1" x14ac:dyDescent="0.35">
      <c r="AW6369" s="74" t="s">
        <v>6429</v>
      </c>
    </row>
    <row r="6370" spans="49:49" ht="23.1" customHeight="1" x14ac:dyDescent="0.35">
      <c r="AW6370" s="74" t="s">
        <v>6430</v>
      </c>
    </row>
    <row r="6371" spans="49:49" ht="23.1" customHeight="1" x14ac:dyDescent="0.35">
      <c r="AW6371" s="74" t="s">
        <v>6431</v>
      </c>
    </row>
    <row r="6372" spans="49:49" ht="23.1" customHeight="1" x14ac:dyDescent="0.35">
      <c r="AW6372" s="74" t="s">
        <v>6432</v>
      </c>
    </row>
    <row r="6373" spans="49:49" ht="23.1" customHeight="1" x14ac:dyDescent="0.35">
      <c r="AW6373" s="74" t="s">
        <v>6433</v>
      </c>
    </row>
    <row r="6374" spans="49:49" ht="23.1" customHeight="1" x14ac:dyDescent="0.35">
      <c r="AW6374" s="74" t="s">
        <v>6434</v>
      </c>
    </row>
    <row r="6375" spans="49:49" ht="23.1" customHeight="1" x14ac:dyDescent="0.35">
      <c r="AW6375" s="74" t="s">
        <v>6435</v>
      </c>
    </row>
    <row r="6376" spans="49:49" ht="23.1" customHeight="1" x14ac:dyDescent="0.35">
      <c r="AW6376" s="74" t="s">
        <v>6436</v>
      </c>
    </row>
    <row r="6377" spans="49:49" ht="23.1" customHeight="1" x14ac:dyDescent="0.35">
      <c r="AW6377" s="74" t="s">
        <v>6437</v>
      </c>
    </row>
    <row r="6378" spans="49:49" ht="23.1" customHeight="1" x14ac:dyDescent="0.35">
      <c r="AW6378" s="74" t="s">
        <v>6438</v>
      </c>
    </row>
    <row r="6379" spans="49:49" ht="23.1" customHeight="1" x14ac:dyDescent="0.35">
      <c r="AW6379" s="74" t="s">
        <v>6439</v>
      </c>
    </row>
    <row r="6380" spans="49:49" ht="23.1" customHeight="1" x14ac:dyDescent="0.35">
      <c r="AW6380" s="74" t="s">
        <v>6440</v>
      </c>
    </row>
    <row r="6381" spans="49:49" ht="23.1" customHeight="1" x14ac:dyDescent="0.35">
      <c r="AW6381" s="74" t="s">
        <v>6441</v>
      </c>
    </row>
    <row r="6382" spans="49:49" ht="23.1" customHeight="1" x14ac:dyDescent="0.35">
      <c r="AW6382" s="74" t="s">
        <v>6442</v>
      </c>
    </row>
    <row r="6383" spans="49:49" ht="23.1" customHeight="1" x14ac:dyDescent="0.35">
      <c r="AW6383" s="74" t="s">
        <v>6443</v>
      </c>
    </row>
    <row r="6384" spans="49:49" ht="23.1" customHeight="1" x14ac:dyDescent="0.35">
      <c r="AW6384" s="74" t="s">
        <v>6444</v>
      </c>
    </row>
    <row r="6385" spans="49:49" ht="23.1" customHeight="1" x14ac:dyDescent="0.35">
      <c r="AW6385" s="74" t="s">
        <v>6445</v>
      </c>
    </row>
    <row r="6386" spans="49:49" ht="23.1" customHeight="1" x14ac:dyDescent="0.35">
      <c r="AW6386" s="74" t="s">
        <v>6446</v>
      </c>
    </row>
    <row r="6387" spans="49:49" ht="23.1" customHeight="1" x14ac:dyDescent="0.35">
      <c r="AW6387" s="74" t="s">
        <v>6447</v>
      </c>
    </row>
    <row r="6388" spans="49:49" ht="23.1" customHeight="1" x14ac:dyDescent="0.35">
      <c r="AW6388" s="74" t="s">
        <v>6448</v>
      </c>
    </row>
    <row r="6389" spans="49:49" ht="23.1" customHeight="1" x14ac:dyDescent="0.35">
      <c r="AW6389" s="74" t="s">
        <v>6449</v>
      </c>
    </row>
    <row r="6390" spans="49:49" ht="23.1" customHeight="1" x14ac:dyDescent="0.35">
      <c r="AW6390" s="74" t="s">
        <v>6450</v>
      </c>
    </row>
    <row r="6391" spans="49:49" ht="23.1" customHeight="1" x14ac:dyDescent="0.35">
      <c r="AW6391" s="74" t="s">
        <v>6451</v>
      </c>
    </row>
    <row r="6392" spans="49:49" ht="23.1" customHeight="1" x14ac:dyDescent="0.35">
      <c r="AW6392" s="74" t="s">
        <v>6452</v>
      </c>
    </row>
    <row r="6393" spans="49:49" ht="23.1" customHeight="1" x14ac:dyDescent="0.35">
      <c r="AW6393" s="74" t="s">
        <v>6453</v>
      </c>
    </row>
    <row r="6394" spans="49:49" ht="23.1" customHeight="1" x14ac:dyDescent="0.35">
      <c r="AW6394" s="74" t="s">
        <v>6454</v>
      </c>
    </row>
    <row r="6395" spans="49:49" ht="23.1" customHeight="1" x14ac:dyDescent="0.35">
      <c r="AW6395" s="74" t="s">
        <v>6455</v>
      </c>
    </row>
    <row r="6396" spans="49:49" ht="23.1" customHeight="1" x14ac:dyDescent="0.35">
      <c r="AW6396" s="74" t="s">
        <v>6456</v>
      </c>
    </row>
    <row r="6397" spans="49:49" ht="23.1" customHeight="1" x14ac:dyDescent="0.35">
      <c r="AW6397" s="74" t="s">
        <v>6457</v>
      </c>
    </row>
    <row r="6398" spans="49:49" ht="23.1" customHeight="1" x14ac:dyDescent="0.35">
      <c r="AW6398" s="74" t="s">
        <v>6458</v>
      </c>
    </row>
    <row r="6399" spans="49:49" ht="23.1" customHeight="1" x14ac:dyDescent="0.35">
      <c r="AW6399" s="74" t="s">
        <v>6459</v>
      </c>
    </row>
    <row r="6400" spans="49:49" ht="23.1" customHeight="1" x14ac:dyDescent="0.35">
      <c r="AW6400" s="74" t="s">
        <v>6460</v>
      </c>
    </row>
    <row r="6401" spans="49:49" ht="23.1" customHeight="1" x14ac:dyDescent="0.35">
      <c r="AW6401" s="74" t="s">
        <v>6461</v>
      </c>
    </row>
    <row r="6402" spans="49:49" ht="23.1" customHeight="1" x14ac:dyDescent="0.35">
      <c r="AW6402" s="74" t="s">
        <v>6462</v>
      </c>
    </row>
    <row r="6403" spans="49:49" ht="23.1" customHeight="1" x14ac:dyDescent="0.35">
      <c r="AW6403" s="74" t="s">
        <v>6463</v>
      </c>
    </row>
    <row r="6404" spans="49:49" ht="23.1" customHeight="1" x14ac:dyDescent="0.35">
      <c r="AW6404" s="74" t="s">
        <v>6464</v>
      </c>
    </row>
    <row r="6405" spans="49:49" ht="23.1" customHeight="1" x14ac:dyDescent="0.35">
      <c r="AW6405" s="74" t="s">
        <v>6465</v>
      </c>
    </row>
    <row r="6406" spans="49:49" ht="23.1" customHeight="1" x14ac:dyDescent="0.35">
      <c r="AW6406" s="74" t="s">
        <v>6466</v>
      </c>
    </row>
    <row r="6407" spans="49:49" ht="23.1" customHeight="1" x14ac:dyDescent="0.35">
      <c r="AW6407" s="74" t="s">
        <v>6467</v>
      </c>
    </row>
    <row r="6408" spans="49:49" ht="23.1" customHeight="1" x14ac:dyDescent="0.35">
      <c r="AW6408" s="74" t="s">
        <v>6468</v>
      </c>
    </row>
    <row r="6409" spans="49:49" ht="23.1" customHeight="1" x14ac:dyDescent="0.35">
      <c r="AW6409" s="74" t="s">
        <v>6469</v>
      </c>
    </row>
    <row r="6410" spans="49:49" ht="23.1" customHeight="1" x14ac:dyDescent="0.35">
      <c r="AW6410" s="74" t="s">
        <v>6470</v>
      </c>
    </row>
    <row r="6411" spans="49:49" ht="23.1" customHeight="1" x14ac:dyDescent="0.35">
      <c r="AW6411" s="74" t="s">
        <v>6471</v>
      </c>
    </row>
    <row r="6412" spans="49:49" ht="23.1" customHeight="1" x14ac:dyDescent="0.35">
      <c r="AW6412" s="74" t="s">
        <v>6472</v>
      </c>
    </row>
    <row r="6413" spans="49:49" ht="23.1" customHeight="1" x14ac:dyDescent="0.35">
      <c r="AW6413" s="74" t="s">
        <v>6473</v>
      </c>
    </row>
    <row r="6414" spans="49:49" ht="23.1" customHeight="1" x14ac:dyDescent="0.35">
      <c r="AW6414" s="74" t="s">
        <v>6474</v>
      </c>
    </row>
    <row r="6415" spans="49:49" ht="23.1" customHeight="1" x14ac:dyDescent="0.35">
      <c r="AW6415" s="74" t="s">
        <v>6475</v>
      </c>
    </row>
    <row r="6416" spans="49:49" ht="23.1" customHeight="1" x14ac:dyDescent="0.35">
      <c r="AW6416" s="74" t="s">
        <v>6476</v>
      </c>
    </row>
    <row r="6417" spans="49:49" ht="23.1" customHeight="1" x14ac:dyDescent="0.35">
      <c r="AW6417" s="74" t="s">
        <v>6477</v>
      </c>
    </row>
    <row r="6418" spans="49:49" ht="23.1" customHeight="1" x14ac:dyDescent="0.35">
      <c r="AW6418" s="74" t="s">
        <v>6478</v>
      </c>
    </row>
    <row r="6419" spans="49:49" ht="23.1" customHeight="1" x14ac:dyDescent="0.35">
      <c r="AW6419" s="74" t="s">
        <v>6479</v>
      </c>
    </row>
    <row r="6420" spans="49:49" ht="23.1" customHeight="1" x14ac:dyDescent="0.35">
      <c r="AW6420" s="74" t="s">
        <v>6480</v>
      </c>
    </row>
    <row r="6421" spans="49:49" ht="23.1" customHeight="1" x14ac:dyDescent="0.35">
      <c r="AW6421" s="74" t="s">
        <v>6481</v>
      </c>
    </row>
    <row r="6422" spans="49:49" ht="23.1" customHeight="1" x14ac:dyDescent="0.35">
      <c r="AW6422" s="74" t="s">
        <v>6482</v>
      </c>
    </row>
    <row r="6423" spans="49:49" ht="23.1" customHeight="1" x14ac:dyDescent="0.35">
      <c r="AW6423" s="74" t="s">
        <v>6483</v>
      </c>
    </row>
    <row r="6424" spans="49:49" ht="23.1" customHeight="1" x14ac:dyDescent="0.35">
      <c r="AW6424" s="74" t="s">
        <v>6484</v>
      </c>
    </row>
    <row r="6425" spans="49:49" ht="23.1" customHeight="1" x14ac:dyDescent="0.35">
      <c r="AW6425" s="74" t="s">
        <v>6485</v>
      </c>
    </row>
    <row r="6426" spans="49:49" ht="23.1" customHeight="1" x14ac:dyDescent="0.35">
      <c r="AW6426" s="74" t="s">
        <v>6486</v>
      </c>
    </row>
    <row r="6427" spans="49:49" ht="23.1" customHeight="1" x14ac:dyDescent="0.35">
      <c r="AW6427" s="74" t="s">
        <v>6487</v>
      </c>
    </row>
    <row r="6428" spans="49:49" ht="23.1" customHeight="1" x14ac:dyDescent="0.35">
      <c r="AW6428" s="74" t="s">
        <v>6488</v>
      </c>
    </row>
    <row r="6429" spans="49:49" ht="23.1" customHeight="1" x14ac:dyDescent="0.35">
      <c r="AW6429" s="74" t="s">
        <v>6489</v>
      </c>
    </row>
    <row r="6430" spans="49:49" ht="23.1" customHeight="1" x14ac:dyDescent="0.35">
      <c r="AW6430" s="74" t="s">
        <v>6490</v>
      </c>
    </row>
    <row r="6431" spans="49:49" ht="23.1" customHeight="1" x14ac:dyDescent="0.35">
      <c r="AW6431" s="74" t="s">
        <v>6491</v>
      </c>
    </row>
    <row r="6432" spans="49:49" ht="23.1" customHeight="1" x14ac:dyDescent="0.35">
      <c r="AW6432" s="74" t="s">
        <v>6492</v>
      </c>
    </row>
    <row r="6433" spans="49:49" ht="23.1" customHeight="1" x14ac:dyDescent="0.35">
      <c r="AW6433" s="74" t="s">
        <v>6493</v>
      </c>
    </row>
    <row r="6434" spans="49:49" ht="23.1" customHeight="1" x14ac:dyDescent="0.35">
      <c r="AW6434" s="74" t="s">
        <v>6494</v>
      </c>
    </row>
    <row r="6435" spans="49:49" ht="23.1" customHeight="1" x14ac:dyDescent="0.35">
      <c r="AW6435" s="74" t="s">
        <v>6495</v>
      </c>
    </row>
    <row r="6436" spans="49:49" ht="23.1" customHeight="1" x14ac:dyDescent="0.35">
      <c r="AW6436" s="74" t="s">
        <v>6496</v>
      </c>
    </row>
    <row r="6437" spans="49:49" ht="23.1" customHeight="1" x14ac:dyDescent="0.35">
      <c r="AW6437" s="74" t="s">
        <v>6497</v>
      </c>
    </row>
    <row r="6438" spans="49:49" ht="23.1" customHeight="1" x14ac:dyDescent="0.35">
      <c r="AW6438" s="74" t="s">
        <v>6498</v>
      </c>
    </row>
    <row r="6439" spans="49:49" ht="23.1" customHeight="1" x14ac:dyDescent="0.35">
      <c r="AW6439" s="74" t="s">
        <v>6499</v>
      </c>
    </row>
    <row r="6440" spans="49:49" ht="23.1" customHeight="1" x14ac:dyDescent="0.35">
      <c r="AW6440" s="74" t="s">
        <v>6500</v>
      </c>
    </row>
    <row r="6441" spans="49:49" ht="23.1" customHeight="1" x14ac:dyDescent="0.35">
      <c r="AW6441" s="74" t="s">
        <v>6501</v>
      </c>
    </row>
    <row r="6442" spans="49:49" ht="23.1" customHeight="1" x14ac:dyDescent="0.35">
      <c r="AW6442" s="74" t="s">
        <v>6502</v>
      </c>
    </row>
    <row r="6443" spans="49:49" ht="23.1" customHeight="1" x14ac:dyDescent="0.35">
      <c r="AW6443" s="74" t="s">
        <v>6503</v>
      </c>
    </row>
    <row r="6444" spans="49:49" ht="23.1" customHeight="1" x14ac:dyDescent="0.35">
      <c r="AW6444" s="74" t="s">
        <v>6504</v>
      </c>
    </row>
    <row r="6445" spans="49:49" ht="23.1" customHeight="1" x14ac:dyDescent="0.35">
      <c r="AW6445" s="74" t="s">
        <v>6505</v>
      </c>
    </row>
    <row r="6446" spans="49:49" ht="23.1" customHeight="1" x14ac:dyDescent="0.35">
      <c r="AW6446" s="74" t="s">
        <v>6506</v>
      </c>
    </row>
    <row r="6447" spans="49:49" ht="23.1" customHeight="1" x14ac:dyDescent="0.35">
      <c r="AW6447" s="74" t="s">
        <v>6507</v>
      </c>
    </row>
    <row r="6448" spans="49:49" ht="23.1" customHeight="1" x14ac:dyDescent="0.35">
      <c r="AW6448" s="74" t="s">
        <v>6508</v>
      </c>
    </row>
    <row r="6449" spans="49:49" ht="23.1" customHeight="1" x14ac:dyDescent="0.35">
      <c r="AW6449" s="74" t="s">
        <v>6509</v>
      </c>
    </row>
    <row r="6450" spans="49:49" ht="23.1" customHeight="1" x14ac:dyDescent="0.35">
      <c r="AW6450" s="74" t="s">
        <v>6510</v>
      </c>
    </row>
    <row r="6451" spans="49:49" ht="23.1" customHeight="1" x14ac:dyDescent="0.35">
      <c r="AW6451" s="74" t="s">
        <v>6511</v>
      </c>
    </row>
    <row r="6452" spans="49:49" ht="23.1" customHeight="1" x14ac:dyDescent="0.35">
      <c r="AW6452" s="74" t="s">
        <v>6512</v>
      </c>
    </row>
    <row r="6453" spans="49:49" ht="23.1" customHeight="1" x14ac:dyDescent="0.35">
      <c r="AW6453" s="74" t="s">
        <v>6513</v>
      </c>
    </row>
    <row r="6454" spans="49:49" ht="23.1" customHeight="1" x14ac:dyDescent="0.35">
      <c r="AW6454" s="74" t="s">
        <v>6514</v>
      </c>
    </row>
    <row r="6455" spans="49:49" ht="23.1" customHeight="1" x14ac:dyDescent="0.35">
      <c r="AW6455" s="74" t="s">
        <v>6515</v>
      </c>
    </row>
    <row r="6456" spans="49:49" ht="23.1" customHeight="1" x14ac:dyDescent="0.35">
      <c r="AW6456" s="74" t="s">
        <v>6516</v>
      </c>
    </row>
    <row r="6457" spans="49:49" ht="23.1" customHeight="1" x14ac:dyDescent="0.35">
      <c r="AW6457" s="74" t="s">
        <v>6517</v>
      </c>
    </row>
    <row r="6458" spans="49:49" ht="23.1" customHeight="1" x14ac:dyDescent="0.35">
      <c r="AW6458" s="74" t="s">
        <v>6518</v>
      </c>
    </row>
    <row r="6459" spans="49:49" ht="23.1" customHeight="1" x14ac:dyDescent="0.35">
      <c r="AW6459" s="74" t="s">
        <v>6519</v>
      </c>
    </row>
    <row r="6460" spans="49:49" ht="23.1" customHeight="1" x14ac:dyDescent="0.35">
      <c r="AW6460" s="74" t="s">
        <v>6520</v>
      </c>
    </row>
    <row r="6461" spans="49:49" ht="23.1" customHeight="1" x14ac:dyDescent="0.35">
      <c r="AW6461" s="74" t="s">
        <v>6521</v>
      </c>
    </row>
    <row r="6462" spans="49:49" ht="23.1" customHeight="1" x14ac:dyDescent="0.35">
      <c r="AW6462" s="74" t="s">
        <v>6522</v>
      </c>
    </row>
    <row r="6463" spans="49:49" ht="23.1" customHeight="1" x14ac:dyDescent="0.35">
      <c r="AW6463" s="74" t="s">
        <v>6523</v>
      </c>
    </row>
    <row r="6464" spans="49:49" ht="23.1" customHeight="1" x14ac:dyDescent="0.35">
      <c r="AW6464" s="74" t="s">
        <v>6524</v>
      </c>
    </row>
    <row r="6465" spans="49:49" ht="23.1" customHeight="1" x14ac:dyDescent="0.35">
      <c r="AW6465" s="74" t="s">
        <v>6525</v>
      </c>
    </row>
    <row r="6466" spans="49:49" ht="23.1" customHeight="1" x14ac:dyDescent="0.35">
      <c r="AW6466" s="74" t="s">
        <v>6526</v>
      </c>
    </row>
    <row r="6467" spans="49:49" ht="23.1" customHeight="1" x14ac:dyDescent="0.35">
      <c r="AW6467" s="74" t="s">
        <v>6527</v>
      </c>
    </row>
    <row r="6468" spans="49:49" ht="23.1" customHeight="1" x14ac:dyDescent="0.35">
      <c r="AW6468" s="74" t="s">
        <v>6528</v>
      </c>
    </row>
    <row r="6469" spans="49:49" ht="23.1" customHeight="1" x14ac:dyDescent="0.35">
      <c r="AW6469" s="74" t="s">
        <v>6529</v>
      </c>
    </row>
    <row r="6470" spans="49:49" ht="23.1" customHeight="1" x14ac:dyDescent="0.35">
      <c r="AW6470" s="74" t="s">
        <v>6530</v>
      </c>
    </row>
    <row r="6471" spans="49:49" ht="23.1" customHeight="1" x14ac:dyDescent="0.35">
      <c r="AW6471" s="74" t="s">
        <v>6531</v>
      </c>
    </row>
    <row r="6472" spans="49:49" ht="23.1" customHeight="1" x14ac:dyDescent="0.35">
      <c r="AW6472" s="74" t="s">
        <v>6532</v>
      </c>
    </row>
    <row r="6473" spans="49:49" ht="23.1" customHeight="1" x14ac:dyDescent="0.35">
      <c r="AW6473" s="74" t="s">
        <v>6533</v>
      </c>
    </row>
    <row r="6474" spans="49:49" ht="23.1" customHeight="1" x14ac:dyDescent="0.35">
      <c r="AW6474" s="74" t="s">
        <v>6534</v>
      </c>
    </row>
    <row r="6475" spans="49:49" ht="23.1" customHeight="1" x14ac:dyDescent="0.35">
      <c r="AW6475" s="74" t="s">
        <v>6535</v>
      </c>
    </row>
    <row r="6476" spans="49:49" ht="23.1" customHeight="1" x14ac:dyDescent="0.35">
      <c r="AW6476" s="74" t="s">
        <v>6536</v>
      </c>
    </row>
    <row r="6477" spans="49:49" ht="23.1" customHeight="1" x14ac:dyDescent="0.35">
      <c r="AW6477" s="74" t="s">
        <v>6537</v>
      </c>
    </row>
    <row r="6478" spans="49:49" ht="23.1" customHeight="1" x14ac:dyDescent="0.35">
      <c r="AW6478" s="74" t="s">
        <v>6538</v>
      </c>
    </row>
    <row r="6479" spans="49:49" ht="23.1" customHeight="1" x14ac:dyDescent="0.35">
      <c r="AW6479" s="74" t="s">
        <v>6539</v>
      </c>
    </row>
    <row r="6480" spans="49:49" ht="23.1" customHeight="1" x14ac:dyDescent="0.35">
      <c r="AW6480" s="74" t="s">
        <v>6540</v>
      </c>
    </row>
    <row r="6481" spans="49:49" ht="23.1" customHeight="1" x14ac:dyDescent="0.35">
      <c r="AW6481" s="74" t="s">
        <v>6541</v>
      </c>
    </row>
    <row r="6482" spans="49:49" ht="23.1" customHeight="1" x14ac:dyDescent="0.35">
      <c r="AW6482" s="74" t="s">
        <v>6542</v>
      </c>
    </row>
    <row r="6483" spans="49:49" ht="23.1" customHeight="1" x14ac:dyDescent="0.35">
      <c r="AW6483" s="74" t="s">
        <v>6543</v>
      </c>
    </row>
    <row r="6484" spans="49:49" ht="23.1" customHeight="1" x14ac:dyDescent="0.35">
      <c r="AW6484" s="74" t="s">
        <v>6544</v>
      </c>
    </row>
    <row r="6485" spans="49:49" ht="23.1" customHeight="1" x14ac:dyDescent="0.35">
      <c r="AW6485" s="74" t="s">
        <v>6545</v>
      </c>
    </row>
    <row r="6486" spans="49:49" ht="23.1" customHeight="1" x14ac:dyDescent="0.35">
      <c r="AW6486" s="74" t="s">
        <v>6546</v>
      </c>
    </row>
    <row r="6487" spans="49:49" ht="23.1" customHeight="1" x14ac:dyDescent="0.35">
      <c r="AW6487" s="74" t="s">
        <v>6547</v>
      </c>
    </row>
    <row r="6488" spans="49:49" ht="23.1" customHeight="1" x14ac:dyDescent="0.35">
      <c r="AW6488" s="74" t="s">
        <v>6548</v>
      </c>
    </row>
    <row r="6489" spans="49:49" ht="23.1" customHeight="1" x14ac:dyDescent="0.35">
      <c r="AW6489" s="74" t="s">
        <v>6549</v>
      </c>
    </row>
    <row r="6490" spans="49:49" ht="23.1" customHeight="1" x14ac:dyDescent="0.35">
      <c r="AW6490" s="74" t="s">
        <v>6550</v>
      </c>
    </row>
    <row r="6491" spans="49:49" ht="23.1" customHeight="1" x14ac:dyDescent="0.35">
      <c r="AW6491" s="74" t="s">
        <v>6551</v>
      </c>
    </row>
    <row r="6492" spans="49:49" ht="23.1" customHeight="1" x14ac:dyDescent="0.35">
      <c r="AW6492" s="74" t="s">
        <v>6552</v>
      </c>
    </row>
    <row r="6493" spans="49:49" ht="23.1" customHeight="1" x14ac:dyDescent="0.35">
      <c r="AW6493" s="74" t="s">
        <v>6553</v>
      </c>
    </row>
    <row r="6494" spans="49:49" ht="23.1" customHeight="1" x14ac:dyDescent="0.35">
      <c r="AW6494" s="74" t="s">
        <v>6554</v>
      </c>
    </row>
    <row r="6495" spans="49:49" ht="23.1" customHeight="1" x14ac:dyDescent="0.35">
      <c r="AW6495" s="74" t="s">
        <v>6555</v>
      </c>
    </row>
    <row r="6496" spans="49:49" ht="23.1" customHeight="1" x14ac:dyDescent="0.35">
      <c r="AW6496" s="74" t="s">
        <v>6556</v>
      </c>
    </row>
    <row r="6497" spans="49:49" ht="23.1" customHeight="1" x14ac:dyDescent="0.35">
      <c r="AW6497" s="74" t="s">
        <v>6557</v>
      </c>
    </row>
    <row r="6498" spans="49:49" ht="23.1" customHeight="1" x14ac:dyDescent="0.35">
      <c r="AW6498" s="74" t="s">
        <v>6558</v>
      </c>
    </row>
    <row r="6499" spans="49:49" ht="23.1" customHeight="1" x14ac:dyDescent="0.35">
      <c r="AW6499" s="74" t="s">
        <v>6559</v>
      </c>
    </row>
    <row r="6500" spans="49:49" ht="23.1" customHeight="1" x14ac:dyDescent="0.35">
      <c r="AW6500" s="74" t="s">
        <v>6560</v>
      </c>
    </row>
    <row r="6501" spans="49:49" ht="23.1" customHeight="1" x14ac:dyDescent="0.35">
      <c r="AW6501" s="74" t="s">
        <v>6561</v>
      </c>
    </row>
    <row r="6502" spans="49:49" ht="23.1" customHeight="1" x14ac:dyDescent="0.35">
      <c r="AW6502" s="74" t="s">
        <v>6562</v>
      </c>
    </row>
    <row r="6503" spans="49:49" ht="23.1" customHeight="1" x14ac:dyDescent="0.35">
      <c r="AW6503" s="74" t="s">
        <v>6563</v>
      </c>
    </row>
    <row r="6504" spans="49:49" ht="23.1" customHeight="1" x14ac:dyDescent="0.35">
      <c r="AW6504" s="74" t="s">
        <v>6564</v>
      </c>
    </row>
    <row r="6505" spans="49:49" ht="23.1" customHeight="1" x14ac:dyDescent="0.35">
      <c r="AW6505" s="74" t="s">
        <v>6565</v>
      </c>
    </row>
    <row r="6506" spans="49:49" ht="23.1" customHeight="1" x14ac:dyDescent="0.35">
      <c r="AW6506" s="74" t="s">
        <v>6566</v>
      </c>
    </row>
    <row r="6507" spans="49:49" ht="23.1" customHeight="1" x14ac:dyDescent="0.35">
      <c r="AW6507" s="74" t="s">
        <v>6567</v>
      </c>
    </row>
    <row r="6508" spans="49:49" ht="23.1" customHeight="1" x14ac:dyDescent="0.35">
      <c r="AW6508" s="74" t="s">
        <v>6568</v>
      </c>
    </row>
    <row r="6509" spans="49:49" ht="23.1" customHeight="1" x14ac:dyDescent="0.35">
      <c r="AW6509" s="74" t="s">
        <v>6569</v>
      </c>
    </row>
    <row r="6510" spans="49:49" ht="23.1" customHeight="1" x14ac:dyDescent="0.35">
      <c r="AW6510" s="74" t="s">
        <v>6570</v>
      </c>
    </row>
    <row r="6511" spans="49:49" ht="23.1" customHeight="1" x14ac:dyDescent="0.35">
      <c r="AW6511" s="74" t="s">
        <v>6571</v>
      </c>
    </row>
    <row r="6512" spans="49:49" ht="23.1" customHeight="1" x14ac:dyDescent="0.35">
      <c r="AW6512" s="74" t="s">
        <v>6572</v>
      </c>
    </row>
    <row r="6513" spans="49:49" ht="23.1" customHeight="1" x14ac:dyDescent="0.35">
      <c r="AW6513" s="74" t="s">
        <v>6573</v>
      </c>
    </row>
    <row r="6514" spans="49:49" ht="23.1" customHeight="1" x14ac:dyDescent="0.35">
      <c r="AW6514" s="74" t="s">
        <v>6574</v>
      </c>
    </row>
    <row r="6515" spans="49:49" ht="23.1" customHeight="1" x14ac:dyDescent="0.35">
      <c r="AW6515" s="74" t="s">
        <v>6575</v>
      </c>
    </row>
    <row r="6516" spans="49:49" ht="23.1" customHeight="1" x14ac:dyDescent="0.35">
      <c r="AW6516" s="74" t="s">
        <v>6576</v>
      </c>
    </row>
    <row r="6517" spans="49:49" ht="23.1" customHeight="1" x14ac:dyDescent="0.35">
      <c r="AW6517" s="74" t="s">
        <v>6577</v>
      </c>
    </row>
    <row r="6518" spans="49:49" ht="23.1" customHeight="1" x14ac:dyDescent="0.35">
      <c r="AW6518" s="74" t="s">
        <v>6578</v>
      </c>
    </row>
    <row r="6519" spans="49:49" ht="23.1" customHeight="1" x14ac:dyDescent="0.35">
      <c r="AW6519" s="74" t="s">
        <v>6579</v>
      </c>
    </row>
    <row r="6520" spans="49:49" ht="23.1" customHeight="1" x14ac:dyDescent="0.35">
      <c r="AW6520" s="74" t="s">
        <v>6580</v>
      </c>
    </row>
    <row r="6521" spans="49:49" ht="23.1" customHeight="1" x14ac:dyDescent="0.35">
      <c r="AW6521" s="74" t="s">
        <v>6581</v>
      </c>
    </row>
    <row r="6522" spans="49:49" ht="23.1" customHeight="1" x14ac:dyDescent="0.35">
      <c r="AW6522" s="74" t="s">
        <v>6582</v>
      </c>
    </row>
    <row r="6523" spans="49:49" ht="23.1" customHeight="1" x14ac:dyDescent="0.35">
      <c r="AW6523" s="74" t="s">
        <v>6583</v>
      </c>
    </row>
    <row r="6524" spans="49:49" ht="23.1" customHeight="1" x14ac:dyDescent="0.35">
      <c r="AW6524" s="74" t="s">
        <v>6584</v>
      </c>
    </row>
    <row r="6525" spans="49:49" ht="23.1" customHeight="1" x14ac:dyDescent="0.35">
      <c r="AW6525" s="74" t="s">
        <v>6585</v>
      </c>
    </row>
    <row r="6526" spans="49:49" ht="23.1" customHeight="1" x14ac:dyDescent="0.35">
      <c r="AW6526" s="74" t="s">
        <v>6586</v>
      </c>
    </row>
    <row r="6527" spans="49:49" ht="23.1" customHeight="1" x14ac:dyDescent="0.35">
      <c r="AW6527" s="74" t="s">
        <v>6587</v>
      </c>
    </row>
    <row r="6528" spans="49:49" ht="23.1" customHeight="1" x14ac:dyDescent="0.35">
      <c r="AW6528" s="74" t="s">
        <v>6588</v>
      </c>
    </row>
    <row r="6529" spans="49:49" ht="23.1" customHeight="1" x14ac:dyDescent="0.35">
      <c r="AW6529" s="74" t="s">
        <v>6589</v>
      </c>
    </row>
    <row r="6530" spans="49:49" ht="23.1" customHeight="1" x14ac:dyDescent="0.35">
      <c r="AW6530" s="74" t="s">
        <v>6590</v>
      </c>
    </row>
    <row r="6531" spans="49:49" ht="23.1" customHeight="1" x14ac:dyDescent="0.35">
      <c r="AW6531" s="74" t="s">
        <v>6591</v>
      </c>
    </row>
    <row r="6532" spans="49:49" ht="23.1" customHeight="1" x14ac:dyDescent="0.35">
      <c r="AW6532" s="74" t="s">
        <v>6592</v>
      </c>
    </row>
    <row r="6533" spans="49:49" ht="23.1" customHeight="1" x14ac:dyDescent="0.35">
      <c r="AW6533" s="74" t="s">
        <v>6593</v>
      </c>
    </row>
    <row r="6534" spans="49:49" ht="23.1" customHeight="1" x14ac:dyDescent="0.35">
      <c r="AW6534" s="74" t="s">
        <v>6594</v>
      </c>
    </row>
    <row r="6535" spans="49:49" ht="23.1" customHeight="1" x14ac:dyDescent="0.35">
      <c r="AW6535" s="74" t="s">
        <v>6595</v>
      </c>
    </row>
    <row r="6536" spans="49:49" ht="23.1" customHeight="1" x14ac:dyDescent="0.35">
      <c r="AW6536" s="74" t="s">
        <v>6596</v>
      </c>
    </row>
    <row r="6537" spans="49:49" ht="23.1" customHeight="1" x14ac:dyDescent="0.35">
      <c r="AW6537" s="74" t="s">
        <v>6597</v>
      </c>
    </row>
    <row r="6538" spans="49:49" ht="23.1" customHeight="1" x14ac:dyDescent="0.35">
      <c r="AW6538" s="74" t="s">
        <v>6598</v>
      </c>
    </row>
    <row r="6539" spans="49:49" ht="23.1" customHeight="1" x14ac:dyDescent="0.35">
      <c r="AW6539" s="74" t="s">
        <v>6599</v>
      </c>
    </row>
    <row r="6540" spans="49:49" ht="23.1" customHeight="1" x14ac:dyDescent="0.35">
      <c r="AW6540" s="74" t="s">
        <v>6600</v>
      </c>
    </row>
    <row r="6541" spans="49:49" ht="23.1" customHeight="1" x14ac:dyDescent="0.35">
      <c r="AW6541" s="74" t="s">
        <v>6601</v>
      </c>
    </row>
    <row r="6542" spans="49:49" ht="23.1" customHeight="1" x14ac:dyDescent="0.35">
      <c r="AW6542" s="74" t="s">
        <v>6602</v>
      </c>
    </row>
    <row r="6543" spans="49:49" ht="23.1" customHeight="1" x14ac:dyDescent="0.35">
      <c r="AW6543" s="74" t="s">
        <v>6603</v>
      </c>
    </row>
    <row r="6544" spans="49:49" ht="23.1" customHeight="1" x14ac:dyDescent="0.35">
      <c r="AW6544" s="74" t="s">
        <v>6604</v>
      </c>
    </row>
    <row r="6545" spans="49:49" ht="23.1" customHeight="1" x14ac:dyDescent="0.35">
      <c r="AW6545" s="74" t="s">
        <v>6605</v>
      </c>
    </row>
    <row r="6546" spans="49:49" ht="23.1" customHeight="1" x14ac:dyDescent="0.35">
      <c r="AW6546" s="74" t="s">
        <v>6606</v>
      </c>
    </row>
    <row r="6547" spans="49:49" ht="23.1" customHeight="1" x14ac:dyDescent="0.35">
      <c r="AW6547" s="74" t="s">
        <v>6607</v>
      </c>
    </row>
    <row r="6548" spans="49:49" ht="23.1" customHeight="1" x14ac:dyDescent="0.35">
      <c r="AW6548" s="74" t="s">
        <v>6608</v>
      </c>
    </row>
    <row r="6549" spans="49:49" ht="23.1" customHeight="1" x14ac:dyDescent="0.35">
      <c r="AW6549" s="74" t="s">
        <v>6609</v>
      </c>
    </row>
    <row r="6550" spans="49:49" ht="23.1" customHeight="1" x14ac:dyDescent="0.35">
      <c r="AW6550" s="74" t="s">
        <v>6610</v>
      </c>
    </row>
    <row r="6551" spans="49:49" ht="23.1" customHeight="1" x14ac:dyDescent="0.35">
      <c r="AW6551" s="74" t="s">
        <v>6611</v>
      </c>
    </row>
    <row r="6552" spans="49:49" ht="23.1" customHeight="1" x14ac:dyDescent="0.35">
      <c r="AW6552" s="74" t="s">
        <v>6612</v>
      </c>
    </row>
    <row r="6553" spans="49:49" ht="23.1" customHeight="1" x14ac:dyDescent="0.35">
      <c r="AW6553" s="74" t="s">
        <v>6613</v>
      </c>
    </row>
    <row r="6554" spans="49:49" ht="23.1" customHeight="1" x14ac:dyDescent="0.35">
      <c r="AW6554" s="74" t="s">
        <v>6614</v>
      </c>
    </row>
    <row r="6555" spans="49:49" ht="23.1" customHeight="1" x14ac:dyDescent="0.35">
      <c r="AW6555" s="74" t="s">
        <v>6615</v>
      </c>
    </row>
    <row r="6556" spans="49:49" ht="23.1" customHeight="1" x14ac:dyDescent="0.35">
      <c r="AW6556" s="74" t="s">
        <v>6616</v>
      </c>
    </row>
    <row r="6557" spans="49:49" ht="23.1" customHeight="1" x14ac:dyDescent="0.35">
      <c r="AW6557" s="74" t="s">
        <v>6617</v>
      </c>
    </row>
    <row r="6558" spans="49:49" ht="23.1" customHeight="1" x14ac:dyDescent="0.35">
      <c r="AW6558" s="74" t="s">
        <v>6618</v>
      </c>
    </row>
    <row r="6559" spans="49:49" ht="23.1" customHeight="1" x14ac:dyDescent="0.35">
      <c r="AW6559" s="74" t="s">
        <v>6619</v>
      </c>
    </row>
    <row r="6560" spans="49:49" ht="23.1" customHeight="1" x14ac:dyDescent="0.35">
      <c r="AW6560" s="74" t="s">
        <v>6620</v>
      </c>
    </row>
    <row r="6561" spans="49:49" ht="23.1" customHeight="1" x14ac:dyDescent="0.35">
      <c r="AW6561" s="74" t="s">
        <v>6621</v>
      </c>
    </row>
    <row r="6562" spans="49:49" ht="23.1" customHeight="1" x14ac:dyDescent="0.35">
      <c r="AW6562" s="74" t="s">
        <v>6622</v>
      </c>
    </row>
    <row r="6563" spans="49:49" ht="23.1" customHeight="1" x14ac:dyDescent="0.35">
      <c r="AW6563" s="74" t="s">
        <v>6623</v>
      </c>
    </row>
    <row r="6564" spans="49:49" ht="23.1" customHeight="1" x14ac:dyDescent="0.35">
      <c r="AW6564" s="74" t="s">
        <v>6624</v>
      </c>
    </row>
    <row r="6565" spans="49:49" ht="23.1" customHeight="1" x14ac:dyDescent="0.35">
      <c r="AW6565" s="74" t="s">
        <v>6625</v>
      </c>
    </row>
    <row r="6566" spans="49:49" ht="23.1" customHeight="1" x14ac:dyDescent="0.35">
      <c r="AW6566" s="74" t="s">
        <v>6626</v>
      </c>
    </row>
    <row r="6567" spans="49:49" ht="23.1" customHeight="1" x14ac:dyDescent="0.35">
      <c r="AW6567" s="74" t="s">
        <v>6627</v>
      </c>
    </row>
    <row r="6568" spans="49:49" ht="23.1" customHeight="1" x14ac:dyDescent="0.35">
      <c r="AW6568" s="74" t="s">
        <v>6628</v>
      </c>
    </row>
    <row r="6569" spans="49:49" ht="23.1" customHeight="1" x14ac:dyDescent="0.35">
      <c r="AW6569" s="74" t="s">
        <v>6629</v>
      </c>
    </row>
    <row r="6570" spans="49:49" ht="23.1" customHeight="1" x14ac:dyDescent="0.35">
      <c r="AW6570" s="74" t="s">
        <v>6630</v>
      </c>
    </row>
    <row r="6571" spans="49:49" ht="23.1" customHeight="1" x14ac:dyDescent="0.35">
      <c r="AW6571" s="74" t="s">
        <v>6631</v>
      </c>
    </row>
    <row r="6572" spans="49:49" ht="23.1" customHeight="1" x14ac:dyDescent="0.35">
      <c r="AW6572" s="74" t="s">
        <v>6632</v>
      </c>
    </row>
    <row r="6573" spans="49:49" ht="23.1" customHeight="1" x14ac:dyDescent="0.35">
      <c r="AW6573" s="74" t="s">
        <v>6633</v>
      </c>
    </row>
    <row r="6574" spans="49:49" ht="23.1" customHeight="1" x14ac:dyDescent="0.35">
      <c r="AW6574" s="74" t="s">
        <v>6634</v>
      </c>
    </row>
    <row r="6575" spans="49:49" ht="23.1" customHeight="1" x14ac:dyDescent="0.35">
      <c r="AW6575" s="74" t="s">
        <v>6635</v>
      </c>
    </row>
    <row r="6576" spans="49:49" ht="23.1" customHeight="1" x14ac:dyDescent="0.35">
      <c r="AW6576" s="74" t="s">
        <v>6636</v>
      </c>
    </row>
    <row r="6577" spans="49:49" ht="23.1" customHeight="1" x14ac:dyDescent="0.35">
      <c r="AW6577" s="74" t="s">
        <v>6637</v>
      </c>
    </row>
    <row r="6578" spans="49:49" ht="23.1" customHeight="1" x14ac:dyDescent="0.35">
      <c r="AW6578" s="74" t="s">
        <v>6638</v>
      </c>
    </row>
    <row r="6579" spans="49:49" ht="23.1" customHeight="1" x14ac:dyDescent="0.35">
      <c r="AW6579" s="74" t="s">
        <v>6639</v>
      </c>
    </row>
    <row r="6580" spans="49:49" ht="23.1" customHeight="1" x14ac:dyDescent="0.35">
      <c r="AW6580" s="74" t="s">
        <v>6640</v>
      </c>
    </row>
    <row r="6581" spans="49:49" ht="23.1" customHeight="1" x14ac:dyDescent="0.35">
      <c r="AW6581" s="74" t="s">
        <v>6641</v>
      </c>
    </row>
    <row r="6582" spans="49:49" ht="23.1" customHeight="1" x14ac:dyDescent="0.35">
      <c r="AW6582" s="74" t="s">
        <v>6642</v>
      </c>
    </row>
    <row r="6583" spans="49:49" ht="23.1" customHeight="1" x14ac:dyDescent="0.35">
      <c r="AW6583" s="74" t="s">
        <v>6643</v>
      </c>
    </row>
    <row r="6584" spans="49:49" ht="23.1" customHeight="1" x14ac:dyDescent="0.35">
      <c r="AW6584" s="74" t="s">
        <v>6644</v>
      </c>
    </row>
    <row r="6585" spans="49:49" ht="23.1" customHeight="1" x14ac:dyDescent="0.35">
      <c r="AW6585" s="74" t="s">
        <v>6645</v>
      </c>
    </row>
    <row r="6586" spans="49:49" ht="23.1" customHeight="1" x14ac:dyDescent="0.35">
      <c r="AW6586" s="74" t="s">
        <v>6646</v>
      </c>
    </row>
    <row r="6587" spans="49:49" ht="23.1" customHeight="1" x14ac:dyDescent="0.35">
      <c r="AW6587" s="74" t="s">
        <v>6647</v>
      </c>
    </row>
    <row r="6588" spans="49:49" ht="23.1" customHeight="1" x14ac:dyDescent="0.35">
      <c r="AW6588" s="74" t="s">
        <v>6648</v>
      </c>
    </row>
    <row r="6589" spans="49:49" ht="23.1" customHeight="1" x14ac:dyDescent="0.35">
      <c r="AW6589" s="74" t="s">
        <v>6649</v>
      </c>
    </row>
    <row r="6590" spans="49:49" ht="23.1" customHeight="1" x14ac:dyDescent="0.35">
      <c r="AW6590" s="74" t="s">
        <v>6650</v>
      </c>
    </row>
    <row r="6591" spans="49:49" ht="23.1" customHeight="1" x14ac:dyDescent="0.35">
      <c r="AW6591" s="74" t="s">
        <v>6651</v>
      </c>
    </row>
    <row r="6592" spans="49:49" ht="23.1" customHeight="1" x14ac:dyDescent="0.35">
      <c r="AW6592" s="74" t="s">
        <v>6652</v>
      </c>
    </row>
    <row r="6593" spans="49:49" ht="23.1" customHeight="1" x14ac:dyDescent="0.35">
      <c r="AW6593" s="74" t="s">
        <v>6653</v>
      </c>
    </row>
    <row r="6594" spans="49:49" ht="23.1" customHeight="1" x14ac:dyDescent="0.35">
      <c r="AW6594" s="74" t="s">
        <v>6654</v>
      </c>
    </row>
    <row r="6595" spans="49:49" ht="23.1" customHeight="1" x14ac:dyDescent="0.35">
      <c r="AW6595" s="74" t="s">
        <v>6655</v>
      </c>
    </row>
    <row r="6596" spans="49:49" ht="23.1" customHeight="1" x14ac:dyDescent="0.35">
      <c r="AW6596" s="74" t="s">
        <v>6656</v>
      </c>
    </row>
    <row r="6597" spans="49:49" ht="23.1" customHeight="1" x14ac:dyDescent="0.35">
      <c r="AW6597" s="74" t="s">
        <v>6657</v>
      </c>
    </row>
    <row r="6598" spans="49:49" ht="23.1" customHeight="1" x14ac:dyDescent="0.35">
      <c r="AW6598" s="74" t="s">
        <v>6658</v>
      </c>
    </row>
    <row r="6599" spans="49:49" ht="23.1" customHeight="1" x14ac:dyDescent="0.35">
      <c r="AW6599" s="74" t="s">
        <v>6659</v>
      </c>
    </row>
    <row r="6600" spans="49:49" ht="23.1" customHeight="1" x14ac:dyDescent="0.35">
      <c r="AW6600" s="74" t="s">
        <v>6660</v>
      </c>
    </row>
    <row r="6601" spans="49:49" ht="23.1" customHeight="1" x14ac:dyDescent="0.35">
      <c r="AW6601" s="74" t="s">
        <v>6661</v>
      </c>
    </row>
    <row r="6602" spans="49:49" ht="23.1" customHeight="1" x14ac:dyDescent="0.35">
      <c r="AW6602" s="74" t="s">
        <v>6662</v>
      </c>
    </row>
    <row r="6603" spans="49:49" ht="23.1" customHeight="1" x14ac:dyDescent="0.35">
      <c r="AW6603" s="74" t="s">
        <v>6663</v>
      </c>
    </row>
    <row r="6604" spans="49:49" ht="23.1" customHeight="1" x14ac:dyDescent="0.35">
      <c r="AW6604" s="74" t="s">
        <v>6664</v>
      </c>
    </row>
    <row r="6605" spans="49:49" ht="23.1" customHeight="1" x14ac:dyDescent="0.35">
      <c r="AW6605" s="74" t="s">
        <v>6665</v>
      </c>
    </row>
    <row r="6606" spans="49:49" ht="23.1" customHeight="1" x14ac:dyDescent="0.35">
      <c r="AW6606" s="74" t="s">
        <v>6666</v>
      </c>
    </row>
    <row r="6607" spans="49:49" ht="23.1" customHeight="1" x14ac:dyDescent="0.35">
      <c r="AW6607" s="74" t="s">
        <v>6667</v>
      </c>
    </row>
    <row r="6608" spans="49:49" ht="23.1" customHeight="1" x14ac:dyDescent="0.35">
      <c r="AW6608" s="74" t="s">
        <v>6668</v>
      </c>
    </row>
    <row r="6609" spans="49:49" ht="23.1" customHeight="1" x14ac:dyDescent="0.35">
      <c r="AW6609" s="74" t="s">
        <v>6669</v>
      </c>
    </row>
    <row r="6610" spans="49:49" ht="23.1" customHeight="1" x14ac:dyDescent="0.35">
      <c r="AW6610" s="74" t="s">
        <v>6670</v>
      </c>
    </row>
    <row r="6611" spans="49:49" ht="23.1" customHeight="1" x14ac:dyDescent="0.35">
      <c r="AW6611" s="74" t="s">
        <v>6671</v>
      </c>
    </row>
    <row r="6612" spans="49:49" ht="23.1" customHeight="1" x14ac:dyDescent="0.35">
      <c r="AW6612" s="74" t="s">
        <v>6672</v>
      </c>
    </row>
    <row r="6613" spans="49:49" ht="23.1" customHeight="1" x14ac:dyDescent="0.35">
      <c r="AW6613" s="74" t="s">
        <v>6673</v>
      </c>
    </row>
    <row r="6614" spans="49:49" ht="23.1" customHeight="1" x14ac:dyDescent="0.35">
      <c r="AW6614" s="74" t="s">
        <v>6674</v>
      </c>
    </row>
    <row r="6615" spans="49:49" ht="23.1" customHeight="1" x14ac:dyDescent="0.35">
      <c r="AW6615" s="74" t="s">
        <v>6675</v>
      </c>
    </row>
    <row r="6616" spans="49:49" ht="23.1" customHeight="1" x14ac:dyDescent="0.35">
      <c r="AW6616" s="74" t="s">
        <v>6676</v>
      </c>
    </row>
    <row r="6617" spans="49:49" ht="23.1" customHeight="1" x14ac:dyDescent="0.35">
      <c r="AW6617" s="74" t="s">
        <v>6677</v>
      </c>
    </row>
    <row r="6618" spans="49:49" ht="23.1" customHeight="1" x14ac:dyDescent="0.35">
      <c r="AW6618" s="74" t="s">
        <v>6678</v>
      </c>
    </row>
    <row r="6619" spans="49:49" ht="23.1" customHeight="1" x14ac:dyDescent="0.35">
      <c r="AW6619" s="74" t="s">
        <v>6679</v>
      </c>
    </row>
    <row r="6620" spans="49:49" ht="23.1" customHeight="1" x14ac:dyDescent="0.35">
      <c r="AW6620" s="74" t="s">
        <v>6680</v>
      </c>
    </row>
    <row r="6621" spans="49:49" ht="23.1" customHeight="1" x14ac:dyDescent="0.35">
      <c r="AW6621" s="74" t="s">
        <v>6681</v>
      </c>
    </row>
    <row r="6622" spans="49:49" ht="23.1" customHeight="1" x14ac:dyDescent="0.35">
      <c r="AW6622" s="74" t="s">
        <v>6682</v>
      </c>
    </row>
    <row r="6623" spans="49:49" ht="23.1" customHeight="1" x14ac:dyDescent="0.35">
      <c r="AW6623" s="74" t="s">
        <v>6683</v>
      </c>
    </row>
    <row r="6624" spans="49:49" ht="23.1" customHeight="1" x14ac:dyDescent="0.35">
      <c r="AW6624" s="74" t="s">
        <v>6684</v>
      </c>
    </row>
    <row r="6625" spans="49:49" ht="23.1" customHeight="1" x14ac:dyDescent="0.35">
      <c r="AW6625" s="74" t="s">
        <v>6685</v>
      </c>
    </row>
    <row r="6626" spans="49:49" ht="23.1" customHeight="1" x14ac:dyDescent="0.35">
      <c r="AW6626" s="74" t="s">
        <v>6686</v>
      </c>
    </row>
    <row r="6627" spans="49:49" ht="23.1" customHeight="1" x14ac:dyDescent="0.35">
      <c r="AW6627" s="74" t="s">
        <v>6687</v>
      </c>
    </row>
    <row r="6628" spans="49:49" ht="23.1" customHeight="1" x14ac:dyDescent="0.35">
      <c r="AW6628" s="74" t="s">
        <v>6688</v>
      </c>
    </row>
    <row r="6629" spans="49:49" ht="23.1" customHeight="1" x14ac:dyDescent="0.35">
      <c r="AW6629" s="74" t="s">
        <v>6689</v>
      </c>
    </row>
    <row r="6630" spans="49:49" ht="23.1" customHeight="1" x14ac:dyDescent="0.35">
      <c r="AW6630" s="74" t="s">
        <v>6690</v>
      </c>
    </row>
    <row r="6631" spans="49:49" ht="23.1" customHeight="1" x14ac:dyDescent="0.35">
      <c r="AW6631" s="74" t="s">
        <v>6691</v>
      </c>
    </row>
    <row r="6632" spans="49:49" ht="23.1" customHeight="1" x14ac:dyDescent="0.35">
      <c r="AW6632" s="74" t="s">
        <v>6692</v>
      </c>
    </row>
    <row r="6633" spans="49:49" ht="23.1" customHeight="1" x14ac:dyDescent="0.35">
      <c r="AW6633" s="74" t="s">
        <v>6693</v>
      </c>
    </row>
    <row r="6634" spans="49:49" ht="23.1" customHeight="1" x14ac:dyDescent="0.35">
      <c r="AW6634" s="74" t="s">
        <v>6694</v>
      </c>
    </row>
    <row r="6635" spans="49:49" ht="23.1" customHeight="1" x14ac:dyDescent="0.35">
      <c r="AW6635" s="74" t="s">
        <v>6695</v>
      </c>
    </row>
    <row r="6636" spans="49:49" ht="23.1" customHeight="1" x14ac:dyDescent="0.35">
      <c r="AW6636" s="74" t="s">
        <v>6696</v>
      </c>
    </row>
    <row r="6637" spans="49:49" ht="23.1" customHeight="1" x14ac:dyDescent="0.35">
      <c r="AW6637" s="74" t="s">
        <v>6697</v>
      </c>
    </row>
    <row r="6638" spans="49:49" ht="23.1" customHeight="1" x14ac:dyDescent="0.35">
      <c r="AW6638" s="74" t="s">
        <v>6698</v>
      </c>
    </row>
    <row r="6639" spans="49:49" ht="23.1" customHeight="1" x14ac:dyDescent="0.35">
      <c r="AW6639" s="74" t="s">
        <v>6699</v>
      </c>
    </row>
    <row r="6640" spans="49:49" ht="23.1" customHeight="1" x14ac:dyDescent="0.35">
      <c r="AW6640" s="74" t="s">
        <v>6700</v>
      </c>
    </row>
    <row r="6641" spans="49:49" ht="23.1" customHeight="1" x14ac:dyDescent="0.35">
      <c r="AW6641" s="74" t="s">
        <v>6701</v>
      </c>
    </row>
    <row r="6642" spans="49:49" ht="23.1" customHeight="1" x14ac:dyDescent="0.35">
      <c r="AW6642" s="74" t="s">
        <v>6702</v>
      </c>
    </row>
    <row r="6643" spans="49:49" ht="23.1" customHeight="1" x14ac:dyDescent="0.35">
      <c r="AW6643" s="74" t="s">
        <v>6703</v>
      </c>
    </row>
    <row r="6644" spans="49:49" ht="23.1" customHeight="1" x14ac:dyDescent="0.35">
      <c r="AW6644" s="74" t="s">
        <v>6704</v>
      </c>
    </row>
    <row r="6645" spans="49:49" ht="23.1" customHeight="1" x14ac:dyDescent="0.35">
      <c r="AW6645" s="74" t="s">
        <v>6705</v>
      </c>
    </row>
    <row r="6646" spans="49:49" ht="23.1" customHeight="1" x14ac:dyDescent="0.35">
      <c r="AW6646" s="74" t="s">
        <v>6706</v>
      </c>
    </row>
    <row r="6647" spans="49:49" ht="23.1" customHeight="1" x14ac:dyDescent="0.35">
      <c r="AW6647" s="74" t="s">
        <v>6707</v>
      </c>
    </row>
    <row r="6648" spans="49:49" ht="23.1" customHeight="1" x14ac:dyDescent="0.35">
      <c r="AW6648" s="74" t="s">
        <v>6708</v>
      </c>
    </row>
    <row r="6649" spans="49:49" ht="23.1" customHeight="1" x14ac:dyDescent="0.35">
      <c r="AW6649" s="74" t="s">
        <v>6709</v>
      </c>
    </row>
    <row r="6650" spans="49:49" ht="23.1" customHeight="1" x14ac:dyDescent="0.35">
      <c r="AW6650" s="74" t="s">
        <v>6710</v>
      </c>
    </row>
    <row r="6651" spans="49:49" ht="23.1" customHeight="1" x14ac:dyDescent="0.35">
      <c r="AW6651" s="74" t="s">
        <v>6711</v>
      </c>
    </row>
    <row r="6652" spans="49:49" ht="23.1" customHeight="1" x14ac:dyDescent="0.35">
      <c r="AW6652" s="74" t="s">
        <v>6712</v>
      </c>
    </row>
    <row r="6653" spans="49:49" ht="23.1" customHeight="1" x14ac:dyDescent="0.35">
      <c r="AW6653" s="74" t="s">
        <v>6713</v>
      </c>
    </row>
    <row r="6654" spans="49:49" ht="23.1" customHeight="1" x14ac:dyDescent="0.35">
      <c r="AW6654" s="74" t="s">
        <v>6714</v>
      </c>
    </row>
    <row r="6655" spans="49:49" ht="23.1" customHeight="1" x14ac:dyDescent="0.35">
      <c r="AW6655" s="74" t="s">
        <v>6715</v>
      </c>
    </row>
    <row r="6656" spans="49:49" ht="23.1" customHeight="1" x14ac:dyDescent="0.35">
      <c r="AW6656" s="74" t="s">
        <v>6716</v>
      </c>
    </row>
    <row r="6657" spans="49:49" ht="23.1" customHeight="1" x14ac:dyDescent="0.35">
      <c r="AW6657" s="74" t="s">
        <v>6717</v>
      </c>
    </row>
    <row r="6658" spans="49:49" ht="23.1" customHeight="1" x14ac:dyDescent="0.35">
      <c r="AW6658" s="74" t="s">
        <v>6718</v>
      </c>
    </row>
    <row r="6659" spans="49:49" ht="23.1" customHeight="1" x14ac:dyDescent="0.35">
      <c r="AW6659" s="74" t="s">
        <v>6719</v>
      </c>
    </row>
    <row r="6660" spans="49:49" ht="23.1" customHeight="1" x14ac:dyDescent="0.35">
      <c r="AW6660" s="74" t="s">
        <v>6720</v>
      </c>
    </row>
    <row r="6661" spans="49:49" ht="23.1" customHeight="1" x14ac:dyDescent="0.35">
      <c r="AW6661" s="74" t="s">
        <v>6721</v>
      </c>
    </row>
    <row r="6662" spans="49:49" ht="23.1" customHeight="1" x14ac:dyDescent="0.35">
      <c r="AW6662" s="74" t="s">
        <v>6722</v>
      </c>
    </row>
    <row r="6663" spans="49:49" ht="23.1" customHeight="1" x14ac:dyDescent="0.35">
      <c r="AW6663" s="74" t="s">
        <v>6723</v>
      </c>
    </row>
    <row r="6664" spans="49:49" ht="23.1" customHeight="1" x14ac:dyDescent="0.35">
      <c r="AW6664" s="74" t="s">
        <v>6724</v>
      </c>
    </row>
    <row r="6665" spans="49:49" ht="23.1" customHeight="1" x14ac:dyDescent="0.35">
      <c r="AW6665" s="74" t="s">
        <v>6725</v>
      </c>
    </row>
    <row r="6666" spans="49:49" ht="23.1" customHeight="1" x14ac:dyDescent="0.35">
      <c r="AW6666" s="74" t="s">
        <v>6726</v>
      </c>
    </row>
    <row r="6667" spans="49:49" ht="23.1" customHeight="1" x14ac:dyDescent="0.35">
      <c r="AW6667" s="74" t="s">
        <v>6727</v>
      </c>
    </row>
    <row r="6668" spans="49:49" ht="23.1" customHeight="1" x14ac:dyDescent="0.35">
      <c r="AW6668" s="74" t="s">
        <v>6728</v>
      </c>
    </row>
    <row r="6669" spans="49:49" ht="23.1" customHeight="1" x14ac:dyDescent="0.35">
      <c r="AW6669" s="74" t="s">
        <v>6729</v>
      </c>
    </row>
    <row r="6670" spans="49:49" ht="23.1" customHeight="1" x14ac:dyDescent="0.35">
      <c r="AW6670" s="74" t="s">
        <v>6730</v>
      </c>
    </row>
    <row r="6671" spans="49:49" ht="23.1" customHeight="1" x14ac:dyDescent="0.35">
      <c r="AW6671" s="74" t="s">
        <v>6731</v>
      </c>
    </row>
    <row r="6672" spans="49:49" ht="23.1" customHeight="1" x14ac:dyDescent="0.35">
      <c r="AW6672" s="74" t="s">
        <v>6732</v>
      </c>
    </row>
    <row r="6673" spans="49:49" ht="23.1" customHeight="1" x14ac:dyDescent="0.35">
      <c r="AW6673" s="74" t="s">
        <v>6733</v>
      </c>
    </row>
    <row r="6674" spans="49:49" ht="23.1" customHeight="1" x14ac:dyDescent="0.35">
      <c r="AW6674" s="74" t="s">
        <v>6734</v>
      </c>
    </row>
    <row r="6675" spans="49:49" ht="23.1" customHeight="1" x14ac:dyDescent="0.35">
      <c r="AW6675" s="74" t="s">
        <v>6735</v>
      </c>
    </row>
    <row r="6676" spans="49:49" ht="23.1" customHeight="1" x14ac:dyDescent="0.35">
      <c r="AW6676" s="74" t="s">
        <v>6736</v>
      </c>
    </row>
    <row r="6677" spans="49:49" ht="23.1" customHeight="1" x14ac:dyDescent="0.35">
      <c r="AW6677" s="74" t="s">
        <v>6737</v>
      </c>
    </row>
    <row r="6678" spans="49:49" ht="23.1" customHeight="1" x14ac:dyDescent="0.35">
      <c r="AW6678" s="74" t="s">
        <v>6738</v>
      </c>
    </row>
    <row r="6679" spans="49:49" ht="23.1" customHeight="1" x14ac:dyDescent="0.35">
      <c r="AW6679" s="74" t="s">
        <v>6739</v>
      </c>
    </row>
    <row r="6680" spans="49:49" ht="23.1" customHeight="1" x14ac:dyDescent="0.35">
      <c r="AW6680" s="74" t="s">
        <v>6740</v>
      </c>
    </row>
    <row r="6681" spans="49:49" ht="23.1" customHeight="1" x14ac:dyDescent="0.35">
      <c r="AW6681" s="74" t="s">
        <v>6741</v>
      </c>
    </row>
    <row r="6682" spans="49:49" ht="23.1" customHeight="1" x14ac:dyDescent="0.35">
      <c r="AW6682" s="74" t="s">
        <v>6742</v>
      </c>
    </row>
    <row r="6683" spans="49:49" ht="23.1" customHeight="1" x14ac:dyDescent="0.35">
      <c r="AW6683" s="74" t="s">
        <v>6743</v>
      </c>
    </row>
    <row r="6684" spans="49:49" ht="23.1" customHeight="1" x14ac:dyDescent="0.35">
      <c r="AW6684" s="74" t="s">
        <v>6744</v>
      </c>
    </row>
    <row r="6685" spans="49:49" ht="23.1" customHeight="1" x14ac:dyDescent="0.35">
      <c r="AW6685" s="74" t="s">
        <v>6745</v>
      </c>
    </row>
    <row r="6686" spans="49:49" ht="23.1" customHeight="1" x14ac:dyDescent="0.35">
      <c r="AW6686" s="74" t="s">
        <v>6746</v>
      </c>
    </row>
    <row r="6687" spans="49:49" ht="23.1" customHeight="1" x14ac:dyDescent="0.35">
      <c r="AW6687" s="74" t="s">
        <v>6747</v>
      </c>
    </row>
    <row r="6688" spans="49:49" ht="23.1" customHeight="1" x14ac:dyDescent="0.35">
      <c r="AW6688" s="74" t="s">
        <v>6748</v>
      </c>
    </row>
    <row r="6689" spans="49:49" ht="23.1" customHeight="1" x14ac:dyDescent="0.35">
      <c r="AW6689" s="74" t="s">
        <v>6749</v>
      </c>
    </row>
    <row r="6690" spans="49:49" ht="23.1" customHeight="1" x14ac:dyDescent="0.35">
      <c r="AW6690" s="74" t="s">
        <v>6750</v>
      </c>
    </row>
    <row r="6691" spans="49:49" ht="23.1" customHeight="1" x14ac:dyDescent="0.35">
      <c r="AW6691" s="74" t="s">
        <v>6751</v>
      </c>
    </row>
    <row r="6692" spans="49:49" ht="23.1" customHeight="1" x14ac:dyDescent="0.35">
      <c r="AW6692" s="74" t="s">
        <v>6752</v>
      </c>
    </row>
    <row r="6693" spans="49:49" ht="23.1" customHeight="1" x14ac:dyDescent="0.35">
      <c r="AW6693" s="74" t="s">
        <v>6753</v>
      </c>
    </row>
    <row r="6694" spans="49:49" ht="23.1" customHeight="1" x14ac:dyDescent="0.35">
      <c r="AW6694" s="74" t="s">
        <v>6754</v>
      </c>
    </row>
    <row r="6695" spans="49:49" ht="23.1" customHeight="1" x14ac:dyDescent="0.35">
      <c r="AW6695" s="74" t="s">
        <v>6755</v>
      </c>
    </row>
    <row r="6696" spans="49:49" ht="23.1" customHeight="1" x14ac:dyDescent="0.35">
      <c r="AW6696" s="74" t="s">
        <v>6756</v>
      </c>
    </row>
    <row r="6697" spans="49:49" ht="23.1" customHeight="1" x14ac:dyDescent="0.35">
      <c r="AW6697" s="74" t="s">
        <v>6757</v>
      </c>
    </row>
    <row r="6698" spans="49:49" ht="23.1" customHeight="1" x14ac:dyDescent="0.35">
      <c r="AW6698" s="74" t="s">
        <v>6758</v>
      </c>
    </row>
    <row r="6699" spans="49:49" ht="23.1" customHeight="1" x14ac:dyDescent="0.35">
      <c r="AW6699" s="74" t="s">
        <v>6759</v>
      </c>
    </row>
    <row r="6700" spans="49:49" ht="23.1" customHeight="1" x14ac:dyDescent="0.35">
      <c r="AW6700" s="74" t="s">
        <v>6760</v>
      </c>
    </row>
    <row r="6701" spans="49:49" ht="23.1" customHeight="1" x14ac:dyDescent="0.35">
      <c r="AW6701" s="74" t="s">
        <v>6761</v>
      </c>
    </row>
    <row r="6702" spans="49:49" ht="23.1" customHeight="1" x14ac:dyDescent="0.35">
      <c r="AW6702" s="74" t="s">
        <v>6762</v>
      </c>
    </row>
    <row r="6703" spans="49:49" ht="23.1" customHeight="1" x14ac:dyDescent="0.35">
      <c r="AW6703" s="74" t="s">
        <v>6763</v>
      </c>
    </row>
    <row r="6704" spans="49:49" ht="23.1" customHeight="1" x14ac:dyDescent="0.35">
      <c r="AW6704" s="74" t="s">
        <v>6764</v>
      </c>
    </row>
    <row r="6705" spans="49:49" ht="23.1" customHeight="1" x14ac:dyDescent="0.35">
      <c r="AW6705" s="74" t="s">
        <v>6765</v>
      </c>
    </row>
    <row r="6706" spans="49:49" ht="23.1" customHeight="1" x14ac:dyDescent="0.35">
      <c r="AW6706" s="74" t="s">
        <v>6766</v>
      </c>
    </row>
    <row r="6707" spans="49:49" ht="23.1" customHeight="1" x14ac:dyDescent="0.35">
      <c r="AW6707" s="74" t="s">
        <v>6767</v>
      </c>
    </row>
    <row r="6708" spans="49:49" ht="23.1" customHeight="1" x14ac:dyDescent="0.35">
      <c r="AW6708" s="74" t="s">
        <v>6768</v>
      </c>
    </row>
    <row r="6709" spans="49:49" ht="23.1" customHeight="1" x14ac:dyDescent="0.35">
      <c r="AW6709" s="74" t="s">
        <v>6769</v>
      </c>
    </row>
    <row r="6710" spans="49:49" ht="23.1" customHeight="1" x14ac:dyDescent="0.35">
      <c r="AW6710" s="74" t="s">
        <v>6770</v>
      </c>
    </row>
    <row r="6711" spans="49:49" ht="23.1" customHeight="1" x14ac:dyDescent="0.35">
      <c r="AW6711" s="74" t="s">
        <v>6771</v>
      </c>
    </row>
    <row r="6712" spans="49:49" ht="23.1" customHeight="1" x14ac:dyDescent="0.35">
      <c r="AW6712" s="74" t="s">
        <v>6772</v>
      </c>
    </row>
    <row r="6713" spans="49:49" ht="23.1" customHeight="1" x14ac:dyDescent="0.35">
      <c r="AW6713" s="74" t="s">
        <v>6773</v>
      </c>
    </row>
    <row r="6714" spans="49:49" ht="23.1" customHeight="1" x14ac:dyDescent="0.35">
      <c r="AW6714" s="74" t="s">
        <v>6774</v>
      </c>
    </row>
    <row r="6715" spans="49:49" ht="23.1" customHeight="1" x14ac:dyDescent="0.35">
      <c r="AW6715" s="74" t="s">
        <v>6775</v>
      </c>
    </row>
    <row r="6716" spans="49:49" ht="23.1" customHeight="1" x14ac:dyDescent="0.35">
      <c r="AW6716" s="74" t="s">
        <v>6776</v>
      </c>
    </row>
    <row r="6717" spans="49:49" ht="23.1" customHeight="1" x14ac:dyDescent="0.35">
      <c r="AW6717" s="74" t="s">
        <v>6777</v>
      </c>
    </row>
    <row r="6718" spans="49:49" ht="23.1" customHeight="1" x14ac:dyDescent="0.35">
      <c r="AW6718" s="74" t="s">
        <v>6778</v>
      </c>
    </row>
    <row r="6719" spans="49:49" ht="23.1" customHeight="1" x14ac:dyDescent="0.35">
      <c r="AW6719" s="74" t="s">
        <v>6779</v>
      </c>
    </row>
    <row r="6720" spans="49:49" ht="23.1" customHeight="1" x14ac:dyDescent="0.35">
      <c r="AW6720" s="74" t="s">
        <v>6780</v>
      </c>
    </row>
    <row r="6721" spans="49:49" ht="23.1" customHeight="1" x14ac:dyDescent="0.35">
      <c r="AW6721" s="74" t="s">
        <v>6781</v>
      </c>
    </row>
    <row r="6722" spans="49:49" ht="23.1" customHeight="1" x14ac:dyDescent="0.35">
      <c r="AW6722" s="74" t="s">
        <v>6782</v>
      </c>
    </row>
    <row r="6723" spans="49:49" ht="23.1" customHeight="1" x14ac:dyDescent="0.35">
      <c r="AW6723" s="74" t="s">
        <v>6783</v>
      </c>
    </row>
    <row r="6724" spans="49:49" ht="23.1" customHeight="1" x14ac:dyDescent="0.35">
      <c r="AW6724" s="74" t="s">
        <v>6784</v>
      </c>
    </row>
    <row r="6725" spans="49:49" ht="23.1" customHeight="1" x14ac:dyDescent="0.35">
      <c r="AW6725" s="74" t="s">
        <v>6785</v>
      </c>
    </row>
    <row r="6726" spans="49:49" ht="23.1" customHeight="1" x14ac:dyDescent="0.35">
      <c r="AW6726" s="74" t="s">
        <v>6786</v>
      </c>
    </row>
    <row r="6727" spans="49:49" ht="23.1" customHeight="1" x14ac:dyDescent="0.35">
      <c r="AW6727" s="74" t="s">
        <v>6787</v>
      </c>
    </row>
    <row r="6728" spans="49:49" ht="23.1" customHeight="1" x14ac:dyDescent="0.35">
      <c r="AW6728" s="74" t="s">
        <v>6788</v>
      </c>
    </row>
    <row r="6729" spans="49:49" ht="23.1" customHeight="1" x14ac:dyDescent="0.35">
      <c r="AW6729" s="74" t="s">
        <v>6789</v>
      </c>
    </row>
    <row r="6730" spans="49:49" ht="23.1" customHeight="1" x14ac:dyDescent="0.35">
      <c r="AW6730" s="74" t="s">
        <v>6790</v>
      </c>
    </row>
    <row r="6731" spans="49:49" ht="23.1" customHeight="1" x14ac:dyDescent="0.35">
      <c r="AW6731" s="74" t="s">
        <v>6791</v>
      </c>
    </row>
    <row r="6732" spans="49:49" ht="23.1" customHeight="1" x14ac:dyDescent="0.35">
      <c r="AW6732" s="74" t="s">
        <v>6792</v>
      </c>
    </row>
    <row r="6733" spans="49:49" ht="23.1" customHeight="1" x14ac:dyDescent="0.35">
      <c r="AW6733" s="74" t="s">
        <v>6793</v>
      </c>
    </row>
    <row r="6734" spans="49:49" ht="23.1" customHeight="1" x14ac:dyDescent="0.35">
      <c r="AW6734" s="74" t="s">
        <v>6794</v>
      </c>
    </row>
    <row r="6735" spans="49:49" ht="23.1" customHeight="1" x14ac:dyDescent="0.35">
      <c r="AW6735" s="74" t="s">
        <v>6795</v>
      </c>
    </row>
    <row r="6736" spans="49:49" ht="23.1" customHeight="1" x14ac:dyDescent="0.35">
      <c r="AW6736" s="74" t="s">
        <v>6796</v>
      </c>
    </row>
    <row r="6737" spans="49:49" ht="23.1" customHeight="1" x14ac:dyDescent="0.35">
      <c r="AW6737" s="74" t="s">
        <v>6797</v>
      </c>
    </row>
    <row r="6738" spans="49:49" ht="23.1" customHeight="1" x14ac:dyDescent="0.35">
      <c r="AW6738" s="74" t="s">
        <v>6798</v>
      </c>
    </row>
    <row r="6739" spans="49:49" ht="23.1" customHeight="1" x14ac:dyDescent="0.35">
      <c r="AW6739" s="74" t="s">
        <v>6799</v>
      </c>
    </row>
    <row r="6740" spans="49:49" ht="23.1" customHeight="1" x14ac:dyDescent="0.35">
      <c r="AW6740" s="74" t="s">
        <v>6800</v>
      </c>
    </row>
    <row r="6741" spans="49:49" ht="23.1" customHeight="1" x14ac:dyDescent="0.35">
      <c r="AW6741" s="74" t="s">
        <v>6801</v>
      </c>
    </row>
    <row r="6742" spans="49:49" ht="23.1" customHeight="1" x14ac:dyDescent="0.35">
      <c r="AW6742" s="74" t="s">
        <v>6802</v>
      </c>
    </row>
    <row r="6743" spans="49:49" ht="23.1" customHeight="1" x14ac:dyDescent="0.35">
      <c r="AW6743" s="74" t="s">
        <v>6803</v>
      </c>
    </row>
    <row r="6744" spans="49:49" ht="23.1" customHeight="1" x14ac:dyDescent="0.35">
      <c r="AW6744" s="74" t="s">
        <v>6804</v>
      </c>
    </row>
    <row r="6745" spans="49:49" ht="23.1" customHeight="1" x14ac:dyDescent="0.35">
      <c r="AW6745" s="74" t="s">
        <v>6805</v>
      </c>
    </row>
    <row r="6746" spans="49:49" ht="23.1" customHeight="1" x14ac:dyDescent="0.35">
      <c r="AW6746" s="74" t="s">
        <v>6806</v>
      </c>
    </row>
    <row r="6747" spans="49:49" ht="23.1" customHeight="1" x14ac:dyDescent="0.35">
      <c r="AW6747" s="74" t="s">
        <v>6807</v>
      </c>
    </row>
    <row r="6748" spans="49:49" ht="23.1" customHeight="1" x14ac:dyDescent="0.35">
      <c r="AW6748" s="74" t="s">
        <v>6808</v>
      </c>
    </row>
    <row r="6749" spans="49:49" ht="23.1" customHeight="1" x14ac:dyDescent="0.35">
      <c r="AW6749" s="74" t="s">
        <v>6809</v>
      </c>
    </row>
    <row r="6750" spans="49:49" ht="23.1" customHeight="1" x14ac:dyDescent="0.35">
      <c r="AW6750" s="74" t="s">
        <v>6810</v>
      </c>
    </row>
    <row r="6751" spans="49:49" ht="23.1" customHeight="1" x14ac:dyDescent="0.35">
      <c r="AW6751" s="74" t="s">
        <v>6811</v>
      </c>
    </row>
    <row r="6752" spans="49:49" ht="23.1" customHeight="1" x14ac:dyDescent="0.35">
      <c r="AW6752" s="74" t="s">
        <v>6812</v>
      </c>
    </row>
    <row r="6753" spans="49:49" ht="23.1" customHeight="1" x14ac:dyDescent="0.35">
      <c r="AW6753" s="74" t="s">
        <v>6813</v>
      </c>
    </row>
    <row r="6754" spans="49:49" ht="23.1" customHeight="1" x14ac:dyDescent="0.35">
      <c r="AW6754" s="74" t="s">
        <v>6814</v>
      </c>
    </row>
    <row r="6755" spans="49:49" ht="23.1" customHeight="1" x14ac:dyDescent="0.35">
      <c r="AW6755" s="74" t="s">
        <v>6815</v>
      </c>
    </row>
    <row r="6756" spans="49:49" ht="23.1" customHeight="1" x14ac:dyDescent="0.35">
      <c r="AW6756" s="74" t="s">
        <v>6816</v>
      </c>
    </row>
    <row r="6757" spans="49:49" ht="23.1" customHeight="1" x14ac:dyDescent="0.35">
      <c r="AW6757" s="74" t="s">
        <v>6817</v>
      </c>
    </row>
    <row r="6758" spans="49:49" ht="23.1" customHeight="1" x14ac:dyDescent="0.35">
      <c r="AW6758" s="74" t="s">
        <v>6818</v>
      </c>
    </row>
    <row r="6759" spans="49:49" ht="23.1" customHeight="1" x14ac:dyDescent="0.35">
      <c r="AW6759" s="74" t="s">
        <v>6819</v>
      </c>
    </row>
    <row r="6760" spans="49:49" ht="23.1" customHeight="1" x14ac:dyDescent="0.35">
      <c r="AW6760" s="74" t="s">
        <v>6820</v>
      </c>
    </row>
    <row r="6761" spans="49:49" ht="23.1" customHeight="1" x14ac:dyDescent="0.35">
      <c r="AW6761" s="74" t="s">
        <v>6821</v>
      </c>
    </row>
    <row r="6762" spans="49:49" ht="23.1" customHeight="1" x14ac:dyDescent="0.35">
      <c r="AW6762" s="74" t="s">
        <v>6822</v>
      </c>
    </row>
    <row r="6763" spans="49:49" ht="23.1" customHeight="1" x14ac:dyDescent="0.35">
      <c r="AW6763" s="74" t="s">
        <v>6823</v>
      </c>
    </row>
    <row r="6764" spans="49:49" ht="23.1" customHeight="1" x14ac:dyDescent="0.35">
      <c r="AW6764" s="74" t="s">
        <v>6824</v>
      </c>
    </row>
    <row r="6765" spans="49:49" ht="23.1" customHeight="1" x14ac:dyDescent="0.35">
      <c r="AW6765" s="74" t="s">
        <v>6825</v>
      </c>
    </row>
    <row r="6766" spans="49:49" ht="23.1" customHeight="1" x14ac:dyDescent="0.35">
      <c r="AW6766" s="74" t="s">
        <v>6826</v>
      </c>
    </row>
    <row r="6767" spans="49:49" ht="23.1" customHeight="1" x14ac:dyDescent="0.35">
      <c r="AW6767" s="74" t="s">
        <v>6827</v>
      </c>
    </row>
    <row r="6768" spans="49:49" ht="23.1" customHeight="1" x14ac:dyDescent="0.35">
      <c r="AW6768" s="74" t="s">
        <v>6828</v>
      </c>
    </row>
    <row r="6769" spans="49:49" ht="23.1" customHeight="1" x14ac:dyDescent="0.35">
      <c r="AW6769" s="74" t="s">
        <v>6829</v>
      </c>
    </row>
    <row r="6770" spans="49:49" ht="23.1" customHeight="1" x14ac:dyDescent="0.35">
      <c r="AW6770" s="74" t="s">
        <v>6830</v>
      </c>
    </row>
    <row r="6771" spans="49:49" ht="23.1" customHeight="1" x14ac:dyDescent="0.35">
      <c r="AW6771" s="74" t="s">
        <v>6831</v>
      </c>
    </row>
    <row r="6772" spans="49:49" ht="23.1" customHeight="1" x14ac:dyDescent="0.35">
      <c r="AW6772" s="74" t="s">
        <v>6832</v>
      </c>
    </row>
    <row r="6773" spans="49:49" ht="23.1" customHeight="1" x14ac:dyDescent="0.35">
      <c r="AW6773" s="74" t="s">
        <v>6833</v>
      </c>
    </row>
    <row r="6774" spans="49:49" ht="23.1" customHeight="1" x14ac:dyDescent="0.35">
      <c r="AW6774" s="74" t="s">
        <v>6834</v>
      </c>
    </row>
    <row r="6775" spans="49:49" ht="23.1" customHeight="1" x14ac:dyDescent="0.35">
      <c r="AW6775" s="74" t="s">
        <v>6835</v>
      </c>
    </row>
    <row r="6776" spans="49:49" ht="23.1" customHeight="1" x14ac:dyDescent="0.35">
      <c r="AW6776" s="74" t="s">
        <v>6836</v>
      </c>
    </row>
    <row r="6777" spans="49:49" ht="23.1" customHeight="1" x14ac:dyDescent="0.35">
      <c r="AW6777" s="74" t="s">
        <v>6837</v>
      </c>
    </row>
    <row r="6778" spans="49:49" ht="23.1" customHeight="1" x14ac:dyDescent="0.35">
      <c r="AW6778" s="74" t="s">
        <v>6838</v>
      </c>
    </row>
    <row r="6779" spans="49:49" ht="23.1" customHeight="1" x14ac:dyDescent="0.35">
      <c r="AW6779" s="74" t="s">
        <v>6839</v>
      </c>
    </row>
    <row r="6780" spans="49:49" ht="23.1" customHeight="1" x14ac:dyDescent="0.35">
      <c r="AW6780" s="74" t="s">
        <v>6840</v>
      </c>
    </row>
    <row r="6781" spans="49:49" ht="23.1" customHeight="1" x14ac:dyDescent="0.35">
      <c r="AW6781" s="74" t="s">
        <v>6841</v>
      </c>
    </row>
    <row r="6782" spans="49:49" ht="23.1" customHeight="1" x14ac:dyDescent="0.35">
      <c r="AW6782" s="74" t="s">
        <v>6842</v>
      </c>
    </row>
    <row r="6783" spans="49:49" ht="23.1" customHeight="1" x14ac:dyDescent="0.35">
      <c r="AW6783" s="74" t="s">
        <v>6843</v>
      </c>
    </row>
    <row r="6784" spans="49:49" ht="23.1" customHeight="1" x14ac:dyDescent="0.35">
      <c r="AW6784" s="74" t="s">
        <v>6844</v>
      </c>
    </row>
    <row r="6785" spans="49:49" ht="23.1" customHeight="1" x14ac:dyDescent="0.35">
      <c r="AW6785" s="74" t="s">
        <v>6845</v>
      </c>
    </row>
    <row r="6786" spans="49:49" ht="23.1" customHeight="1" x14ac:dyDescent="0.35">
      <c r="AW6786" s="74" t="s">
        <v>6846</v>
      </c>
    </row>
    <row r="6787" spans="49:49" ht="23.1" customHeight="1" x14ac:dyDescent="0.35">
      <c r="AW6787" s="74" t="s">
        <v>6847</v>
      </c>
    </row>
    <row r="6788" spans="49:49" ht="23.1" customHeight="1" x14ac:dyDescent="0.35">
      <c r="AW6788" s="74" t="s">
        <v>6848</v>
      </c>
    </row>
    <row r="6789" spans="49:49" ht="23.1" customHeight="1" x14ac:dyDescent="0.35">
      <c r="AW6789" s="74" t="s">
        <v>6849</v>
      </c>
    </row>
    <row r="6790" spans="49:49" ht="23.1" customHeight="1" x14ac:dyDescent="0.35">
      <c r="AW6790" s="74" t="s">
        <v>6850</v>
      </c>
    </row>
    <row r="6791" spans="49:49" ht="23.1" customHeight="1" x14ac:dyDescent="0.35">
      <c r="AW6791" s="74" t="s">
        <v>6851</v>
      </c>
    </row>
    <row r="6792" spans="49:49" ht="23.1" customHeight="1" x14ac:dyDescent="0.35">
      <c r="AW6792" s="74" t="s">
        <v>6852</v>
      </c>
    </row>
    <row r="6793" spans="49:49" ht="23.1" customHeight="1" x14ac:dyDescent="0.35">
      <c r="AW6793" s="74" t="s">
        <v>6853</v>
      </c>
    </row>
    <row r="6794" spans="49:49" ht="23.1" customHeight="1" x14ac:dyDescent="0.35">
      <c r="AW6794" s="74" t="s">
        <v>6854</v>
      </c>
    </row>
    <row r="6795" spans="49:49" ht="23.1" customHeight="1" x14ac:dyDescent="0.35">
      <c r="AW6795" s="74" t="s">
        <v>6855</v>
      </c>
    </row>
    <row r="6796" spans="49:49" ht="23.1" customHeight="1" x14ac:dyDescent="0.35">
      <c r="AW6796" s="74" t="s">
        <v>6856</v>
      </c>
    </row>
    <row r="6797" spans="49:49" ht="23.1" customHeight="1" x14ac:dyDescent="0.35">
      <c r="AW6797" s="74" t="s">
        <v>6857</v>
      </c>
    </row>
    <row r="6798" spans="49:49" ht="23.1" customHeight="1" x14ac:dyDescent="0.35">
      <c r="AW6798" s="74" t="s">
        <v>6858</v>
      </c>
    </row>
    <row r="6799" spans="49:49" ht="23.1" customHeight="1" x14ac:dyDescent="0.35">
      <c r="AW6799" s="74" t="s">
        <v>6859</v>
      </c>
    </row>
    <row r="6800" spans="49:49" ht="23.1" customHeight="1" x14ac:dyDescent="0.35">
      <c r="AW6800" s="74" t="s">
        <v>6860</v>
      </c>
    </row>
    <row r="6801" spans="49:49" ht="23.1" customHeight="1" x14ac:dyDescent="0.35">
      <c r="AW6801" s="74" t="s">
        <v>6861</v>
      </c>
    </row>
    <row r="6802" spans="49:49" ht="23.1" customHeight="1" x14ac:dyDescent="0.35">
      <c r="AW6802" s="74" t="s">
        <v>6862</v>
      </c>
    </row>
    <row r="6803" spans="49:49" ht="23.1" customHeight="1" x14ac:dyDescent="0.35">
      <c r="AW6803" s="74" t="s">
        <v>6863</v>
      </c>
    </row>
    <row r="6804" spans="49:49" ht="23.1" customHeight="1" x14ac:dyDescent="0.35">
      <c r="AW6804" s="74" t="s">
        <v>6864</v>
      </c>
    </row>
    <row r="6805" spans="49:49" ht="23.1" customHeight="1" x14ac:dyDescent="0.35">
      <c r="AW6805" s="74" t="s">
        <v>6865</v>
      </c>
    </row>
    <row r="6806" spans="49:49" ht="23.1" customHeight="1" x14ac:dyDescent="0.35">
      <c r="AW6806" s="74" t="s">
        <v>6866</v>
      </c>
    </row>
    <row r="6807" spans="49:49" ht="23.1" customHeight="1" x14ac:dyDescent="0.35">
      <c r="AW6807" s="74" t="s">
        <v>6867</v>
      </c>
    </row>
    <row r="6808" spans="49:49" ht="23.1" customHeight="1" x14ac:dyDescent="0.35">
      <c r="AW6808" s="74" t="s">
        <v>6868</v>
      </c>
    </row>
    <row r="6809" spans="49:49" ht="23.1" customHeight="1" x14ac:dyDescent="0.35">
      <c r="AW6809" s="74" t="s">
        <v>6869</v>
      </c>
    </row>
    <row r="6810" spans="49:49" ht="23.1" customHeight="1" x14ac:dyDescent="0.35">
      <c r="AW6810" s="74" t="s">
        <v>6870</v>
      </c>
    </row>
    <row r="6811" spans="49:49" ht="23.1" customHeight="1" x14ac:dyDescent="0.35">
      <c r="AW6811" s="74" t="s">
        <v>6871</v>
      </c>
    </row>
    <row r="6812" spans="49:49" ht="23.1" customHeight="1" x14ac:dyDescent="0.35">
      <c r="AW6812" s="74" t="s">
        <v>6872</v>
      </c>
    </row>
    <row r="6813" spans="49:49" ht="23.1" customHeight="1" x14ac:dyDescent="0.35">
      <c r="AW6813" s="74" t="s">
        <v>6873</v>
      </c>
    </row>
    <row r="6814" spans="49:49" ht="23.1" customHeight="1" x14ac:dyDescent="0.35">
      <c r="AW6814" s="74" t="s">
        <v>6874</v>
      </c>
    </row>
    <row r="6815" spans="49:49" ht="23.1" customHeight="1" x14ac:dyDescent="0.35">
      <c r="AW6815" s="74" t="s">
        <v>6875</v>
      </c>
    </row>
    <row r="6816" spans="49:49" ht="23.1" customHeight="1" x14ac:dyDescent="0.35">
      <c r="AW6816" s="74" t="s">
        <v>6876</v>
      </c>
    </row>
    <row r="6817" spans="49:49" ht="23.1" customHeight="1" x14ac:dyDescent="0.35">
      <c r="AW6817" s="74" t="s">
        <v>6877</v>
      </c>
    </row>
    <row r="6818" spans="49:49" ht="23.1" customHeight="1" x14ac:dyDescent="0.35">
      <c r="AW6818" s="74" t="s">
        <v>6878</v>
      </c>
    </row>
    <row r="6819" spans="49:49" ht="23.1" customHeight="1" x14ac:dyDescent="0.35">
      <c r="AW6819" s="74" t="s">
        <v>6879</v>
      </c>
    </row>
    <row r="6820" spans="49:49" ht="23.1" customHeight="1" x14ac:dyDescent="0.35">
      <c r="AW6820" s="74" t="s">
        <v>6880</v>
      </c>
    </row>
    <row r="6821" spans="49:49" ht="23.1" customHeight="1" x14ac:dyDescent="0.35">
      <c r="AW6821" s="74" t="s">
        <v>6881</v>
      </c>
    </row>
    <row r="6822" spans="49:49" ht="23.1" customHeight="1" x14ac:dyDescent="0.35">
      <c r="AW6822" s="74" t="s">
        <v>6882</v>
      </c>
    </row>
    <row r="6823" spans="49:49" ht="23.1" customHeight="1" x14ac:dyDescent="0.35">
      <c r="AW6823" s="74" t="s">
        <v>6883</v>
      </c>
    </row>
    <row r="6824" spans="49:49" ht="23.1" customHeight="1" x14ac:dyDescent="0.35">
      <c r="AW6824" s="74" t="s">
        <v>6884</v>
      </c>
    </row>
    <row r="6825" spans="49:49" ht="23.1" customHeight="1" x14ac:dyDescent="0.35">
      <c r="AW6825" s="74" t="s">
        <v>6885</v>
      </c>
    </row>
    <row r="6826" spans="49:49" ht="23.1" customHeight="1" x14ac:dyDescent="0.35">
      <c r="AW6826" s="74" t="s">
        <v>6886</v>
      </c>
    </row>
    <row r="6827" spans="49:49" ht="23.1" customHeight="1" x14ac:dyDescent="0.35">
      <c r="AW6827" s="74" t="s">
        <v>6887</v>
      </c>
    </row>
    <row r="6828" spans="49:49" ht="23.1" customHeight="1" x14ac:dyDescent="0.35">
      <c r="AW6828" s="74" t="s">
        <v>6888</v>
      </c>
    </row>
    <row r="6829" spans="49:49" ht="23.1" customHeight="1" x14ac:dyDescent="0.35">
      <c r="AW6829" s="74" t="s">
        <v>6889</v>
      </c>
    </row>
    <row r="6830" spans="49:49" ht="23.1" customHeight="1" x14ac:dyDescent="0.35">
      <c r="AW6830" s="74" t="s">
        <v>6890</v>
      </c>
    </row>
    <row r="6831" spans="49:49" ht="23.1" customHeight="1" x14ac:dyDescent="0.35">
      <c r="AW6831" s="74" t="s">
        <v>6891</v>
      </c>
    </row>
    <row r="6832" spans="49:49" ht="23.1" customHeight="1" x14ac:dyDescent="0.35">
      <c r="AW6832" s="74" t="s">
        <v>6892</v>
      </c>
    </row>
    <row r="6833" spans="49:49" ht="23.1" customHeight="1" x14ac:dyDescent="0.35">
      <c r="AW6833" s="74" t="s">
        <v>6893</v>
      </c>
    </row>
    <row r="6834" spans="49:49" ht="23.1" customHeight="1" x14ac:dyDescent="0.35">
      <c r="AW6834" s="74" t="s">
        <v>6894</v>
      </c>
    </row>
    <row r="6835" spans="49:49" ht="23.1" customHeight="1" x14ac:dyDescent="0.35">
      <c r="AW6835" s="74" t="s">
        <v>6895</v>
      </c>
    </row>
    <row r="6836" spans="49:49" ht="23.1" customHeight="1" x14ac:dyDescent="0.35">
      <c r="AW6836" s="74" t="s">
        <v>6896</v>
      </c>
    </row>
    <row r="6837" spans="49:49" ht="23.1" customHeight="1" x14ac:dyDescent="0.35">
      <c r="AW6837" s="74" t="s">
        <v>6897</v>
      </c>
    </row>
    <row r="6838" spans="49:49" ht="23.1" customHeight="1" x14ac:dyDescent="0.35">
      <c r="AW6838" s="74" t="s">
        <v>6898</v>
      </c>
    </row>
    <row r="6839" spans="49:49" ht="23.1" customHeight="1" x14ac:dyDescent="0.35">
      <c r="AW6839" s="74" t="s">
        <v>6899</v>
      </c>
    </row>
    <row r="6840" spans="49:49" ht="23.1" customHeight="1" x14ac:dyDescent="0.35">
      <c r="AW6840" s="74" t="s">
        <v>6900</v>
      </c>
    </row>
    <row r="6841" spans="49:49" ht="23.1" customHeight="1" x14ac:dyDescent="0.35">
      <c r="AW6841" s="74" t="s">
        <v>6901</v>
      </c>
    </row>
    <row r="6842" spans="49:49" ht="23.1" customHeight="1" x14ac:dyDescent="0.35">
      <c r="AW6842" s="74" t="s">
        <v>6902</v>
      </c>
    </row>
    <row r="6843" spans="49:49" ht="23.1" customHeight="1" x14ac:dyDescent="0.35">
      <c r="AW6843" s="74" t="s">
        <v>6903</v>
      </c>
    </row>
    <row r="6844" spans="49:49" ht="23.1" customHeight="1" x14ac:dyDescent="0.35">
      <c r="AW6844" s="74" t="s">
        <v>6904</v>
      </c>
    </row>
    <row r="6845" spans="49:49" ht="23.1" customHeight="1" x14ac:dyDescent="0.35">
      <c r="AW6845" s="74" t="s">
        <v>6905</v>
      </c>
    </row>
    <row r="6846" spans="49:49" ht="23.1" customHeight="1" x14ac:dyDescent="0.35">
      <c r="AW6846" s="74" t="s">
        <v>6906</v>
      </c>
    </row>
    <row r="6847" spans="49:49" ht="23.1" customHeight="1" x14ac:dyDescent="0.35">
      <c r="AW6847" s="74" t="s">
        <v>6907</v>
      </c>
    </row>
    <row r="6848" spans="49:49" ht="23.1" customHeight="1" x14ac:dyDescent="0.35">
      <c r="AW6848" s="74" t="s">
        <v>6908</v>
      </c>
    </row>
    <row r="6849" spans="49:49" ht="23.1" customHeight="1" x14ac:dyDescent="0.35">
      <c r="AW6849" s="74" t="s">
        <v>6909</v>
      </c>
    </row>
    <row r="6850" spans="49:49" ht="23.1" customHeight="1" x14ac:dyDescent="0.35">
      <c r="AW6850" s="74" t="s">
        <v>6910</v>
      </c>
    </row>
    <row r="6851" spans="49:49" ht="23.1" customHeight="1" x14ac:dyDescent="0.35">
      <c r="AW6851" s="74" t="s">
        <v>6911</v>
      </c>
    </row>
    <row r="6852" spans="49:49" ht="23.1" customHeight="1" x14ac:dyDescent="0.35">
      <c r="AW6852" s="74" t="s">
        <v>6912</v>
      </c>
    </row>
    <row r="6853" spans="49:49" ht="23.1" customHeight="1" x14ac:dyDescent="0.35">
      <c r="AW6853" s="74" t="s">
        <v>6913</v>
      </c>
    </row>
    <row r="6854" spans="49:49" ht="23.1" customHeight="1" x14ac:dyDescent="0.35">
      <c r="AW6854" s="74" t="s">
        <v>6914</v>
      </c>
    </row>
    <row r="6855" spans="49:49" ht="23.1" customHeight="1" x14ac:dyDescent="0.35">
      <c r="AW6855" s="74" t="s">
        <v>6915</v>
      </c>
    </row>
    <row r="6856" spans="49:49" ht="23.1" customHeight="1" x14ac:dyDescent="0.35">
      <c r="AW6856" s="74" t="s">
        <v>6916</v>
      </c>
    </row>
    <row r="6857" spans="49:49" ht="23.1" customHeight="1" x14ac:dyDescent="0.35">
      <c r="AW6857" s="74" t="s">
        <v>6917</v>
      </c>
    </row>
    <row r="6858" spans="49:49" ht="23.1" customHeight="1" x14ac:dyDescent="0.35">
      <c r="AW6858" s="74" t="s">
        <v>6918</v>
      </c>
    </row>
    <row r="6859" spans="49:49" ht="23.1" customHeight="1" x14ac:dyDescent="0.35">
      <c r="AW6859" s="74" t="s">
        <v>6919</v>
      </c>
    </row>
    <row r="6860" spans="49:49" ht="23.1" customHeight="1" x14ac:dyDescent="0.35">
      <c r="AW6860" s="74" t="s">
        <v>6920</v>
      </c>
    </row>
    <row r="6861" spans="49:49" ht="23.1" customHeight="1" x14ac:dyDescent="0.35">
      <c r="AW6861" s="74" t="s">
        <v>6921</v>
      </c>
    </row>
    <row r="6862" spans="49:49" ht="23.1" customHeight="1" x14ac:dyDescent="0.35">
      <c r="AW6862" s="74" t="s">
        <v>6922</v>
      </c>
    </row>
    <row r="6863" spans="49:49" ht="23.1" customHeight="1" x14ac:dyDescent="0.35">
      <c r="AW6863" s="74" t="s">
        <v>6923</v>
      </c>
    </row>
    <row r="6864" spans="49:49" ht="23.1" customHeight="1" x14ac:dyDescent="0.35">
      <c r="AW6864" s="74" t="s">
        <v>6924</v>
      </c>
    </row>
    <row r="6865" spans="49:49" ht="23.1" customHeight="1" x14ac:dyDescent="0.35">
      <c r="AW6865" s="74" t="s">
        <v>6925</v>
      </c>
    </row>
    <row r="6866" spans="49:49" ht="23.1" customHeight="1" x14ac:dyDescent="0.35">
      <c r="AW6866" s="74" t="s">
        <v>6926</v>
      </c>
    </row>
    <row r="6867" spans="49:49" ht="23.1" customHeight="1" x14ac:dyDescent="0.35">
      <c r="AW6867" s="74" t="s">
        <v>6927</v>
      </c>
    </row>
    <row r="6868" spans="49:49" ht="23.1" customHeight="1" x14ac:dyDescent="0.35">
      <c r="AW6868" s="74" t="s">
        <v>6928</v>
      </c>
    </row>
    <row r="6869" spans="49:49" ht="23.1" customHeight="1" x14ac:dyDescent="0.35">
      <c r="AW6869" s="74" t="s">
        <v>6929</v>
      </c>
    </row>
    <row r="6870" spans="49:49" ht="23.1" customHeight="1" x14ac:dyDescent="0.35">
      <c r="AW6870" s="74" t="s">
        <v>6930</v>
      </c>
    </row>
    <row r="6871" spans="49:49" ht="23.1" customHeight="1" x14ac:dyDescent="0.35">
      <c r="AW6871" s="74" t="s">
        <v>6931</v>
      </c>
    </row>
    <row r="6872" spans="49:49" ht="23.1" customHeight="1" x14ac:dyDescent="0.35">
      <c r="AW6872" s="74" t="s">
        <v>6932</v>
      </c>
    </row>
    <row r="6873" spans="49:49" ht="23.1" customHeight="1" x14ac:dyDescent="0.35">
      <c r="AW6873" s="74" t="s">
        <v>6933</v>
      </c>
    </row>
    <row r="6874" spans="49:49" ht="23.1" customHeight="1" x14ac:dyDescent="0.35">
      <c r="AW6874" s="74" t="s">
        <v>6934</v>
      </c>
    </row>
    <row r="6875" spans="49:49" ht="23.1" customHeight="1" x14ac:dyDescent="0.35">
      <c r="AW6875" s="74" t="s">
        <v>6935</v>
      </c>
    </row>
    <row r="6876" spans="49:49" ht="23.1" customHeight="1" x14ac:dyDescent="0.35">
      <c r="AW6876" s="74" t="s">
        <v>6936</v>
      </c>
    </row>
    <row r="6877" spans="49:49" ht="23.1" customHeight="1" x14ac:dyDescent="0.35">
      <c r="AW6877" s="74" t="s">
        <v>6937</v>
      </c>
    </row>
    <row r="6878" spans="49:49" ht="23.1" customHeight="1" x14ac:dyDescent="0.35">
      <c r="AW6878" s="74" t="s">
        <v>6938</v>
      </c>
    </row>
    <row r="6879" spans="49:49" ht="23.1" customHeight="1" x14ac:dyDescent="0.35">
      <c r="AW6879" s="74" t="s">
        <v>6939</v>
      </c>
    </row>
    <row r="6880" spans="49:49" ht="23.1" customHeight="1" x14ac:dyDescent="0.35">
      <c r="AW6880" s="74" t="s">
        <v>6940</v>
      </c>
    </row>
    <row r="6881" spans="49:49" ht="23.1" customHeight="1" x14ac:dyDescent="0.35">
      <c r="AW6881" s="74" t="s">
        <v>6941</v>
      </c>
    </row>
    <row r="6882" spans="49:49" ht="23.1" customHeight="1" x14ac:dyDescent="0.35">
      <c r="AW6882" s="74" t="s">
        <v>6942</v>
      </c>
    </row>
    <row r="6883" spans="49:49" ht="23.1" customHeight="1" x14ac:dyDescent="0.35">
      <c r="AW6883" s="74" t="s">
        <v>6943</v>
      </c>
    </row>
    <row r="6884" spans="49:49" ht="23.1" customHeight="1" x14ac:dyDescent="0.35">
      <c r="AW6884" s="74" t="s">
        <v>6944</v>
      </c>
    </row>
    <row r="6885" spans="49:49" ht="23.1" customHeight="1" x14ac:dyDescent="0.35">
      <c r="AW6885" s="74" t="s">
        <v>6945</v>
      </c>
    </row>
    <row r="6886" spans="49:49" ht="23.1" customHeight="1" x14ac:dyDescent="0.35">
      <c r="AW6886" s="74" t="s">
        <v>6946</v>
      </c>
    </row>
    <row r="6887" spans="49:49" ht="23.1" customHeight="1" x14ac:dyDescent="0.35">
      <c r="AW6887" s="74" t="s">
        <v>6947</v>
      </c>
    </row>
    <row r="6888" spans="49:49" ht="23.1" customHeight="1" x14ac:dyDescent="0.35">
      <c r="AW6888" s="74" t="s">
        <v>6948</v>
      </c>
    </row>
    <row r="6889" spans="49:49" ht="23.1" customHeight="1" x14ac:dyDescent="0.35">
      <c r="AW6889" s="74" t="s">
        <v>6949</v>
      </c>
    </row>
    <row r="6890" spans="49:49" ht="23.1" customHeight="1" x14ac:dyDescent="0.35">
      <c r="AW6890" s="74" t="s">
        <v>6950</v>
      </c>
    </row>
    <row r="6891" spans="49:49" ht="23.1" customHeight="1" x14ac:dyDescent="0.35">
      <c r="AW6891" s="74" t="s">
        <v>6951</v>
      </c>
    </row>
    <row r="6892" spans="49:49" ht="23.1" customHeight="1" x14ac:dyDescent="0.35">
      <c r="AW6892" s="74" t="s">
        <v>6952</v>
      </c>
    </row>
    <row r="6893" spans="49:49" ht="23.1" customHeight="1" x14ac:dyDescent="0.35">
      <c r="AW6893" s="74" t="s">
        <v>6953</v>
      </c>
    </row>
    <row r="6894" spans="49:49" ht="23.1" customHeight="1" x14ac:dyDescent="0.35">
      <c r="AW6894" s="74" t="s">
        <v>6954</v>
      </c>
    </row>
    <row r="6895" spans="49:49" ht="23.1" customHeight="1" x14ac:dyDescent="0.35">
      <c r="AW6895" s="74" t="s">
        <v>6955</v>
      </c>
    </row>
    <row r="6896" spans="49:49" ht="23.1" customHeight="1" x14ac:dyDescent="0.35">
      <c r="AW6896" s="74" t="s">
        <v>6956</v>
      </c>
    </row>
    <row r="6897" spans="49:49" ht="23.1" customHeight="1" x14ac:dyDescent="0.35">
      <c r="AW6897" s="74" t="s">
        <v>6957</v>
      </c>
    </row>
    <row r="6898" spans="49:49" ht="23.1" customHeight="1" x14ac:dyDescent="0.35">
      <c r="AW6898" s="74" t="s">
        <v>6958</v>
      </c>
    </row>
    <row r="6899" spans="49:49" ht="23.1" customHeight="1" x14ac:dyDescent="0.35">
      <c r="AW6899" s="74" t="s">
        <v>6959</v>
      </c>
    </row>
    <row r="6900" spans="49:49" ht="23.1" customHeight="1" x14ac:dyDescent="0.35">
      <c r="AW6900" s="74" t="s">
        <v>6960</v>
      </c>
    </row>
    <row r="6901" spans="49:49" ht="23.1" customHeight="1" x14ac:dyDescent="0.35">
      <c r="AW6901" s="74" t="s">
        <v>6961</v>
      </c>
    </row>
    <row r="6902" spans="49:49" ht="23.1" customHeight="1" x14ac:dyDescent="0.35">
      <c r="AW6902" s="74" t="s">
        <v>6962</v>
      </c>
    </row>
    <row r="6903" spans="49:49" ht="23.1" customHeight="1" x14ac:dyDescent="0.35">
      <c r="AW6903" s="74" t="s">
        <v>6963</v>
      </c>
    </row>
    <row r="6904" spans="49:49" ht="23.1" customHeight="1" x14ac:dyDescent="0.35">
      <c r="AW6904" s="74" t="s">
        <v>6964</v>
      </c>
    </row>
    <row r="6905" spans="49:49" ht="23.1" customHeight="1" x14ac:dyDescent="0.35">
      <c r="AW6905" s="74" t="s">
        <v>6965</v>
      </c>
    </row>
    <row r="6906" spans="49:49" ht="23.1" customHeight="1" x14ac:dyDescent="0.35">
      <c r="AW6906" s="74" t="s">
        <v>6966</v>
      </c>
    </row>
    <row r="6907" spans="49:49" ht="23.1" customHeight="1" x14ac:dyDescent="0.35">
      <c r="AW6907" s="74" t="s">
        <v>6967</v>
      </c>
    </row>
    <row r="6908" spans="49:49" ht="23.1" customHeight="1" x14ac:dyDescent="0.35">
      <c r="AW6908" s="74" t="s">
        <v>6968</v>
      </c>
    </row>
    <row r="6909" spans="49:49" ht="23.1" customHeight="1" x14ac:dyDescent="0.35">
      <c r="AW6909" s="74" t="s">
        <v>6969</v>
      </c>
    </row>
    <row r="6910" spans="49:49" ht="23.1" customHeight="1" x14ac:dyDescent="0.35">
      <c r="AW6910" s="74" t="s">
        <v>6970</v>
      </c>
    </row>
    <row r="6911" spans="49:49" ht="23.1" customHeight="1" x14ac:dyDescent="0.35">
      <c r="AW6911" s="74" t="s">
        <v>6971</v>
      </c>
    </row>
    <row r="6912" spans="49:49" ht="23.1" customHeight="1" x14ac:dyDescent="0.35">
      <c r="AW6912" s="74" t="s">
        <v>6972</v>
      </c>
    </row>
    <row r="6913" spans="49:49" ht="23.1" customHeight="1" x14ac:dyDescent="0.35">
      <c r="AW6913" s="74" t="s">
        <v>6973</v>
      </c>
    </row>
    <row r="6914" spans="49:49" ht="23.1" customHeight="1" x14ac:dyDescent="0.35">
      <c r="AW6914" s="74" t="s">
        <v>6974</v>
      </c>
    </row>
    <row r="6915" spans="49:49" ht="23.1" customHeight="1" x14ac:dyDescent="0.35">
      <c r="AW6915" s="74" t="s">
        <v>6975</v>
      </c>
    </row>
    <row r="6916" spans="49:49" ht="23.1" customHeight="1" x14ac:dyDescent="0.35">
      <c r="AW6916" s="74" t="s">
        <v>6976</v>
      </c>
    </row>
    <row r="6917" spans="49:49" ht="23.1" customHeight="1" x14ac:dyDescent="0.35">
      <c r="AW6917" s="74" t="s">
        <v>6977</v>
      </c>
    </row>
    <row r="6918" spans="49:49" ht="23.1" customHeight="1" x14ac:dyDescent="0.35">
      <c r="AW6918" s="74" t="s">
        <v>6978</v>
      </c>
    </row>
    <row r="6919" spans="49:49" ht="23.1" customHeight="1" x14ac:dyDescent="0.35">
      <c r="AW6919" s="74" t="s">
        <v>6979</v>
      </c>
    </row>
    <row r="6920" spans="49:49" ht="23.1" customHeight="1" x14ac:dyDescent="0.35">
      <c r="AW6920" s="74" t="s">
        <v>6980</v>
      </c>
    </row>
    <row r="6921" spans="49:49" ht="23.1" customHeight="1" x14ac:dyDescent="0.35">
      <c r="AW6921" s="74" t="s">
        <v>6981</v>
      </c>
    </row>
    <row r="6922" spans="49:49" ht="23.1" customHeight="1" x14ac:dyDescent="0.35">
      <c r="AW6922" s="74" t="s">
        <v>6982</v>
      </c>
    </row>
    <row r="6923" spans="49:49" ht="23.1" customHeight="1" x14ac:dyDescent="0.35">
      <c r="AW6923" s="74" t="s">
        <v>6983</v>
      </c>
    </row>
    <row r="6924" spans="49:49" ht="23.1" customHeight="1" x14ac:dyDescent="0.35">
      <c r="AW6924" s="74" t="s">
        <v>6984</v>
      </c>
    </row>
    <row r="6925" spans="49:49" ht="23.1" customHeight="1" x14ac:dyDescent="0.35">
      <c r="AW6925" s="74" t="s">
        <v>6985</v>
      </c>
    </row>
    <row r="6926" spans="49:49" ht="23.1" customHeight="1" x14ac:dyDescent="0.35">
      <c r="AW6926" s="74" t="s">
        <v>6986</v>
      </c>
    </row>
    <row r="6927" spans="49:49" ht="23.1" customHeight="1" x14ac:dyDescent="0.35">
      <c r="AW6927" s="74" t="s">
        <v>6987</v>
      </c>
    </row>
    <row r="6928" spans="49:49" ht="23.1" customHeight="1" x14ac:dyDescent="0.35">
      <c r="AW6928" s="74" t="s">
        <v>6988</v>
      </c>
    </row>
    <row r="6929" spans="49:49" ht="23.1" customHeight="1" x14ac:dyDescent="0.35">
      <c r="AW6929" s="74" t="s">
        <v>6989</v>
      </c>
    </row>
    <row r="6930" spans="49:49" ht="23.1" customHeight="1" x14ac:dyDescent="0.35">
      <c r="AW6930" s="74" t="s">
        <v>6990</v>
      </c>
    </row>
    <row r="6931" spans="49:49" ht="23.1" customHeight="1" x14ac:dyDescent="0.35">
      <c r="AW6931" s="74" t="s">
        <v>6991</v>
      </c>
    </row>
    <row r="6932" spans="49:49" ht="23.1" customHeight="1" x14ac:dyDescent="0.35">
      <c r="AW6932" s="74" t="s">
        <v>6992</v>
      </c>
    </row>
    <row r="6933" spans="49:49" ht="23.1" customHeight="1" x14ac:dyDescent="0.35">
      <c r="AW6933" s="74" t="s">
        <v>6993</v>
      </c>
    </row>
    <row r="6934" spans="49:49" ht="23.1" customHeight="1" x14ac:dyDescent="0.35">
      <c r="AW6934" s="74" t="s">
        <v>6994</v>
      </c>
    </row>
    <row r="6935" spans="49:49" ht="23.1" customHeight="1" x14ac:dyDescent="0.35">
      <c r="AW6935" s="74" t="s">
        <v>6995</v>
      </c>
    </row>
    <row r="6936" spans="49:49" ht="23.1" customHeight="1" x14ac:dyDescent="0.35">
      <c r="AW6936" s="74" t="s">
        <v>6996</v>
      </c>
    </row>
    <row r="6937" spans="49:49" ht="23.1" customHeight="1" x14ac:dyDescent="0.35">
      <c r="AW6937" s="74" t="s">
        <v>6997</v>
      </c>
    </row>
    <row r="6938" spans="49:49" ht="23.1" customHeight="1" x14ac:dyDescent="0.35">
      <c r="AW6938" s="74" t="s">
        <v>6998</v>
      </c>
    </row>
    <row r="6939" spans="49:49" ht="23.1" customHeight="1" x14ac:dyDescent="0.35">
      <c r="AW6939" s="74" t="s">
        <v>6999</v>
      </c>
    </row>
    <row r="6940" spans="49:49" ht="23.1" customHeight="1" x14ac:dyDescent="0.35">
      <c r="AW6940" s="74" t="s">
        <v>7000</v>
      </c>
    </row>
    <row r="6941" spans="49:49" ht="23.1" customHeight="1" x14ac:dyDescent="0.35">
      <c r="AW6941" s="74" t="s">
        <v>7001</v>
      </c>
    </row>
    <row r="6942" spans="49:49" ht="23.1" customHeight="1" x14ac:dyDescent="0.35">
      <c r="AW6942" s="74" t="s">
        <v>7002</v>
      </c>
    </row>
    <row r="6943" spans="49:49" ht="23.1" customHeight="1" x14ac:dyDescent="0.35">
      <c r="AW6943" s="74" t="s">
        <v>7003</v>
      </c>
    </row>
    <row r="6944" spans="49:49" ht="23.1" customHeight="1" x14ac:dyDescent="0.35">
      <c r="AW6944" s="74" t="s">
        <v>7004</v>
      </c>
    </row>
    <row r="6945" spans="49:49" ht="23.1" customHeight="1" x14ac:dyDescent="0.35">
      <c r="AW6945" s="74" t="s">
        <v>7005</v>
      </c>
    </row>
    <row r="6946" spans="49:49" ht="23.1" customHeight="1" x14ac:dyDescent="0.35">
      <c r="AW6946" s="74" t="s">
        <v>7006</v>
      </c>
    </row>
    <row r="6947" spans="49:49" ht="23.1" customHeight="1" x14ac:dyDescent="0.35">
      <c r="AW6947" s="74" t="s">
        <v>7007</v>
      </c>
    </row>
    <row r="6948" spans="49:49" ht="23.1" customHeight="1" x14ac:dyDescent="0.35">
      <c r="AW6948" s="74" t="s">
        <v>7008</v>
      </c>
    </row>
    <row r="6949" spans="49:49" ht="23.1" customHeight="1" x14ac:dyDescent="0.35">
      <c r="AW6949" s="74" t="s">
        <v>7009</v>
      </c>
    </row>
    <row r="6950" spans="49:49" ht="23.1" customHeight="1" x14ac:dyDescent="0.35">
      <c r="AW6950" s="74" t="s">
        <v>7010</v>
      </c>
    </row>
    <row r="6951" spans="49:49" ht="23.1" customHeight="1" x14ac:dyDescent="0.35">
      <c r="AW6951" s="74" t="s">
        <v>7011</v>
      </c>
    </row>
    <row r="6952" spans="49:49" ht="23.1" customHeight="1" x14ac:dyDescent="0.35">
      <c r="AW6952" s="74" t="s">
        <v>7012</v>
      </c>
    </row>
    <row r="6953" spans="49:49" ht="23.1" customHeight="1" x14ac:dyDescent="0.35">
      <c r="AW6953" s="74" t="s">
        <v>7013</v>
      </c>
    </row>
    <row r="6954" spans="49:49" ht="23.1" customHeight="1" x14ac:dyDescent="0.35">
      <c r="AW6954" s="74" t="s">
        <v>65</v>
      </c>
    </row>
    <row r="6955" spans="49:49" ht="23.1" customHeight="1" x14ac:dyDescent="0.35">
      <c r="AW6955" s="74" t="s">
        <v>7014</v>
      </c>
    </row>
    <row r="6956" spans="49:49" ht="23.1" customHeight="1" x14ac:dyDescent="0.35">
      <c r="AW6956" s="74" t="s">
        <v>7015</v>
      </c>
    </row>
    <row r="6957" spans="49:49" ht="23.1" customHeight="1" x14ac:dyDescent="0.35">
      <c r="AW6957" s="74" t="s">
        <v>7016</v>
      </c>
    </row>
    <row r="6958" spans="49:49" ht="23.1" customHeight="1" x14ac:dyDescent="0.35">
      <c r="AW6958" s="74" t="s">
        <v>7017</v>
      </c>
    </row>
    <row r="6959" spans="49:49" ht="23.1" customHeight="1" x14ac:dyDescent="0.35">
      <c r="AW6959" s="74" t="s">
        <v>7018</v>
      </c>
    </row>
    <row r="6960" spans="49:49" ht="23.1" customHeight="1" x14ac:dyDescent="0.35">
      <c r="AW6960" s="74" t="s">
        <v>7019</v>
      </c>
    </row>
    <row r="6961" spans="49:49" ht="23.1" customHeight="1" x14ac:dyDescent="0.35">
      <c r="AW6961" s="74" t="s">
        <v>7020</v>
      </c>
    </row>
    <row r="6962" spans="49:49" ht="23.1" customHeight="1" x14ac:dyDescent="0.35">
      <c r="AW6962" s="74" t="s">
        <v>7021</v>
      </c>
    </row>
    <row r="6963" spans="49:49" ht="23.1" customHeight="1" x14ac:dyDescent="0.35">
      <c r="AW6963" s="74" t="s">
        <v>7022</v>
      </c>
    </row>
    <row r="6964" spans="49:49" ht="23.1" customHeight="1" x14ac:dyDescent="0.35">
      <c r="AW6964" s="74" t="s">
        <v>7023</v>
      </c>
    </row>
    <row r="6965" spans="49:49" ht="23.1" customHeight="1" x14ac:dyDescent="0.35">
      <c r="AW6965" s="74" t="s">
        <v>7024</v>
      </c>
    </row>
    <row r="6966" spans="49:49" ht="23.1" customHeight="1" x14ac:dyDescent="0.35">
      <c r="AW6966" s="74" t="s">
        <v>7025</v>
      </c>
    </row>
    <row r="6967" spans="49:49" ht="23.1" customHeight="1" x14ac:dyDescent="0.35">
      <c r="AW6967" s="74" t="s">
        <v>7026</v>
      </c>
    </row>
    <row r="6968" spans="49:49" ht="23.1" customHeight="1" x14ac:dyDescent="0.35">
      <c r="AW6968" s="74" t="s">
        <v>7027</v>
      </c>
    </row>
    <row r="6969" spans="49:49" ht="23.1" customHeight="1" x14ac:dyDescent="0.35">
      <c r="AW6969" s="74" t="s">
        <v>7028</v>
      </c>
    </row>
    <row r="6970" spans="49:49" ht="23.1" customHeight="1" x14ac:dyDescent="0.35">
      <c r="AW6970" s="74" t="s">
        <v>7029</v>
      </c>
    </row>
    <row r="6971" spans="49:49" ht="23.1" customHeight="1" x14ac:dyDescent="0.35">
      <c r="AW6971" s="74" t="s">
        <v>7030</v>
      </c>
    </row>
    <row r="6972" spans="49:49" ht="23.1" customHeight="1" x14ac:dyDescent="0.35">
      <c r="AW6972" s="74" t="s">
        <v>7031</v>
      </c>
    </row>
    <row r="6973" spans="49:49" ht="23.1" customHeight="1" x14ac:dyDescent="0.35">
      <c r="AW6973" s="74" t="s">
        <v>7032</v>
      </c>
    </row>
    <row r="6974" spans="49:49" ht="23.1" customHeight="1" x14ac:dyDescent="0.35">
      <c r="AW6974" s="74" t="s">
        <v>7033</v>
      </c>
    </row>
    <row r="6975" spans="49:49" ht="23.1" customHeight="1" x14ac:dyDescent="0.35">
      <c r="AW6975" s="74" t="s">
        <v>7034</v>
      </c>
    </row>
    <row r="6976" spans="49:49" ht="23.1" customHeight="1" x14ac:dyDescent="0.35">
      <c r="AW6976" s="74" t="s">
        <v>7035</v>
      </c>
    </row>
    <row r="6977" spans="49:49" ht="23.1" customHeight="1" x14ac:dyDescent="0.35">
      <c r="AW6977" s="74" t="s">
        <v>7036</v>
      </c>
    </row>
    <row r="6978" spans="49:49" ht="23.1" customHeight="1" x14ac:dyDescent="0.35">
      <c r="AW6978" s="74" t="s">
        <v>7037</v>
      </c>
    </row>
    <row r="6979" spans="49:49" ht="23.1" customHeight="1" x14ac:dyDescent="0.35">
      <c r="AW6979" s="74" t="s">
        <v>7038</v>
      </c>
    </row>
    <row r="6980" spans="49:49" ht="23.1" customHeight="1" x14ac:dyDescent="0.35">
      <c r="AW6980" s="74" t="s">
        <v>7039</v>
      </c>
    </row>
    <row r="6981" spans="49:49" ht="23.1" customHeight="1" x14ac:dyDescent="0.35">
      <c r="AW6981" s="74" t="s">
        <v>7040</v>
      </c>
    </row>
    <row r="6982" spans="49:49" ht="23.1" customHeight="1" x14ac:dyDescent="0.35">
      <c r="AW6982" s="74" t="s">
        <v>7041</v>
      </c>
    </row>
    <row r="6983" spans="49:49" ht="23.1" customHeight="1" x14ac:dyDescent="0.35">
      <c r="AW6983" s="74" t="s">
        <v>7042</v>
      </c>
    </row>
    <row r="6984" spans="49:49" ht="23.1" customHeight="1" x14ac:dyDescent="0.35">
      <c r="AW6984" s="74" t="s">
        <v>7043</v>
      </c>
    </row>
    <row r="6985" spans="49:49" ht="23.1" customHeight="1" x14ac:dyDescent="0.35">
      <c r="AW6985" s="74" t="s">
        <v>7044</v>
      </c>
    </row>
    <row r="6986" spans="49:49" ht="23.1" customHeight="1" x14ac:dyDescent="0.35">
      <c r="AW6986" s="74" t="s">
        <v>7045</v>
      </c>
    </row>
    <row r="6987" spans="49:49" ht="23.1" customHeight="1" x14ac:dyDescent="0.35">
      <c r="AW6987" s="74" t="s">
        <v>7046</v>
      </c>
    </row>
    <row r="6988" spans="49:49" ht="23.1" customHeight="1" x14ac:dyDescent="0.35">
      <c r="AW6988" s="74" t="s">
        <v>7047</v>
      </c>
    </row>
    <row r="6989" spans="49:49" ht="23.1" customHeight="1" x14ac:dyDescent="0.35">
      <c r="AW6989" s="74" t="s">
        <v>7048</v>
      </c>
    </row>
    <row r="6990" spans="49:49" ht="23.1" customHeight="1" x14ac:dyDescent="0.35">
      <c r="AW6990" s="74" t="s">
        <v>7049</v>
      </c>
    </row>
    <row r="6991" spans="49:49" ht="23.1" customHeight="1" x14ac:dyDescent="0.35">
      <c r="AW6991" s="74" t="s">
        <v>7050</v>
      </c>
    </row>
    <row r="6992" spans="49:49" ht="23.1" customHeight="1" x14ac:dyDescent="0.35">
      <c r="AW6992" s="74" t="s">
        <v>7051</v>
      </c>
    </row>
    <row r="6993" spans="49:49" ht="23.1" customHeight="1" x14ac:dyDescent="0.35">
      <c r="AW6993" s="74" t="s">
        <v>7052</v>
      </c>
    </row>
    <row r="6994" spans="49:49" ht="23.1" customHeight="1" x14ac:dyDescent="0.35">
      <c r="AW6994" s="74" t="s">
        <v>7053</v>
      </c>
    </row>
    <row r="6995" spans="49:49" ht="23.1" customHeight="1" x14ac:dyDescent="0.35">
      <c r="AW6995" s="74" t="s">
        <v>7054</v>
      </c>
    </row>
    <row r="6996" spans="49:49" ht="23.1" customHeight="1" x14ac:dyDescent="0.35">
      <c r="AW6996" s="74" t="s">
        <v>7055</v>
      </c>
    </row>
    <row r="6997" spans="49:49" ht="23.1" customHeight="1" x14ac:dyDescent="0.35">
      <c r="AW6997" s="74" t="s">
        <v>7056</v>
      </c>
    </row>
    <row r="6998" spans="49:49" ht="23.1" customHeight="1" x14ac:dyDescent="0.35">
      <c r="AW6998" s="74" t="s">
        <v>7057</v>
      </c>
    </row>
    <row r="6999" spans="49:49" ht="23.1" customHeight="1" x14ac:dyDescent="0.35">
      <c r="AW6999" s="74" t="s">
        <v>7058</v>
      </c>
    </row>
    <row r="7000" spans="49:49" ht="23.1" customHeight="1" x14ac:dyDescent="0.35">
      <c r="AW7000" s="74" t="s">
        <v>7059</v>
      </c>
    </row>
    <row r="7001" spans="49:49" ht="23.1" customHeight="1" x14ac:dyDescent="0.35">
      <c r="AW7001" s="74" t="s">
        <v>7060</v>
      </c>
    </row>
    <row r="7002" spans="49:49" ht="23.1" customHeight="1" x14ac:dyDescent="0.35">
      <c r="AW7002" s="74" t="s">
        <v>7061</v>
      </c>
    </row>
    <row r="7003" spans="49:49" ht="23.1" customHeight="1" x14ac:dyDescent="0.35">
      <c r="AW7003" s="74" t="s">
        <v>7062</v>
      </c>
    </row>
    <row r="7004" spans="49:49" ht="23.1" customHeight="1" x14ac:dyDescent="0.35">
      <c r="AW7004" s="74" t="s">
        <v>7063</v>
      </c>
    </row>
    <row r="7005" spans="49:49" ht="23.1" customHeight="1" x14ac:dyDescent="0.35">
      <c r="AW7005" s="74" t="s">
        <v>7064</v>
      </c>
    </row>
    <row r="7006" spans="49:49" ht="23.1" customHeight="1" x14ac:dyDescent="0.35">
      <c r="AW7006" s="74" t="s">
        <v>7065</v>
      </c>
    </row>
    <row r="7007" spans="49:49" ht="23.1" customHeight="1" x14ac:dyDescent="0.35">
      <c r="AW7007" s="74" t="s">
        <v>7066</v>
      </c>
    </row>
    <row r="7008" spans="49:49" ht="23.1" customHeight="1" x14ac:dyDescent="0.35">
      <c r="AW7008" s="74" t="s">
        <v>7067</v>
      </c>
    </row>
    <row r="7009" spans="49:49" ht="23.1" customHeight="1" x14ac:dyDescent="0.35">
      <c r="AW7009" s="74" t="s">
        <v>7068</v>
      </c>
    </row>
    <row r="7010" spans="49:49" ht="23.1" customHeight="1" x14ac:dyDescent="0.35">
      <c r="AW7010" s="74" t="s">
        <v>7069</v>
      </c>
    </row>
    <row r="7011" spans="49:49" ht="23.1" customHeight="1" x14ac:dyDescent="0.35">
      <c r="AW7011" s="74" t="s">
        <v>7070</v>
      </c>
    </row>
    <row r="7012" spans="49:49" ht="23.1" customHeight="1" x14ac:dyDescent="0.35">
      <c r="AW7012" s="74" t="s">
        <v>7071</v>
      </c>
    </row>
    <row r="7013" spans="49:49" ht="23.1" customHeight="1" x14ac:dyDescent="0.35">
      <c r="AW7013" s="74" t="s">
        <v>7072</v>
      </c>
    </row>
    <row r="7014" spans="49:49" ht="23.1" customHeight="1" x14ac:dyDescent="0.35">
      <c r="AW7014" s="74" t="s">
        <v>7073</v>
      </c>
    </row>
    <row r="7015" spans="49:49" ht="23.1" customHeight="1" x14ac:dyDescent="0.35">
      <c r="AW7015" s="74" t="s">
        <v>7074</v>
      </c>
    </row>
    <row r="7016" spans="49:49" ht="23.1" customHeight="1" x14ac:dyDescent="0.35">
      <c r="AW7016" s="74" t="s">
        <v>7075</v>
      </c>
    </row>
    <row r="7017" spans="49:49" ht="23.1" customHeight="1" x14ac:dyDescent="0.35">
      <c r="AW7017" s="74" t="s">
        <v>7076</v>
      </c>
    </row>
    <row r="7018" spans="49:49" ht="23.1" customHeight="1" x14ac:dyDescent="0.35">
      <c r="AW7018" s="74" t="s">
        <v>7077</v>
      </c>
    </row>
    <row r="7019" spans="49:49" ht="23.1" customHeight="1" x14ac:dyDescent="0.35">
      <c r="AW7019" s="74" t="s">
        <v>7078</v>
      </c>
    </row>
    <row r="7020" spans="49:49" ht="23.1" customHeight="1" x14ac:dyDescent="0.35">
      <c r="AW7020" s="74" t="s">
        <v>7079</v>
      </c>
    </row>
    <row r="7021" spans="49:49" ht="23.1" customHeight="1" x14ac:dyDescent="0.35">
      <c r="AW7021" s="74" t="s">
        <v>7080</v>
      </c>
    </row>
    <row r="7022" spans="49:49" ht="23.1" customHeight="1" x14ac:dyDescent="0.35">
      <c r="AW7022" s="74" t="s">
        <v>7081</v>
      </c>
    </row>
    <row r="7023" spans="49:49" ht="23.1" customHeight="1" x14ac:dyDescent="0.35">
      <c r="AW7023" s="74" t="s">
        <v>7082</v>
      </c>
    </row>
    <row r="7024" spans="49:49" ht="23.1" customHeight="1" x14ac:dyDescent="0.35">
      <c r="AW7024" s="74" t="s">
        <v>7083</v>
      </c>
    </row>
    <row r="7025" spans="49:49" ht="23.1" customHeight="1" x14ac:dyDescent="0.35">
      <c r="AW7025" s="74" t="s">
        <v>7084</v>
      </c>
    </row>
    <row r="7026" spans="49:49" ht="23.1" customHeight="1" x14ac:dyDescent="0.35">
      <c r="AW7026" s="74" t="s">
        <v>7085</v>
      </c>
    </row>
    <row r="7027" spans="49:49" ht="23.1" customHeight="1" x14ac:dyDescent="0.35">
      <c r="AW7027" s="74" t="s">
        <v>7086</v>
      </c>
    </row>
    <row r="7028" spans="49:49" ht="23.1" customHeight="1" x14ac:dyDescent="0.35">
      <c r="AW7028" s="74" t="s">
        <v>7087</v>
      </c>
    </row>
    <row r="7029" spans="49:49" ht="23.1" customHeight="1" x14ac:dyDescent="0.35">
      <c r="AW7029" s="74" t="s">
        <v>7088</v>
      </c>
    </row>
    <row r="7030" spans="49:49" ht="23.1" customHeight="1" x14ac:dyDescent="0.35">
      <c r="AW7030" s="74" t="s">
        <v>7089</v>
      </c>
    </row>
    <row r="7031" spans="49:49" ht="23.1" customHeight="1" x14ac:dyDescent="0.35">
      <c r="AW7031" s="74" t="s">
        <v>7090</v>
      </c>
    </row>
    <row r="7032" spans="49:49" ht="23.1" customHeight="1" x14ac:dyDescent="0.35">
      <c r="AW7032" s="74" t="s">
        <v>7091</v>
      </c>
    </row>
    <row r="7033" spans="49:49" ht="23.1" customHeight="1" x14ac:dyDescent="0.35">
      <c r="AW7033" s="74" t="s">
        <v>7092</v>
      </c>
    </row>
    <row r="7034" spans="49:49" ht="23.1" customHeight="1" x14ac:dyDescent="0.35">
      <c r="AW7034" s="74" t="s">
        <v>7093</v>
      </c>
    </row>
    <row r="7035" spans="49:49" ht="23.1" customHeight="1" x14ac:dyDescent="0.35">
      <c r="AW7035" s="74" t="s">
        <v>7094</v>
      </c>
    </row>
    <row r="7036" spans="49:49" ht="23.1" customHeight="1" x14ac:dyDescent="0.35">
      <c r="AW7036" s="74" t="s">
        <v>7095</v>
      </c>
    </row>
    <row r="7037" spans="49:49" ht="23.1" customHeight="1" x14ac:dyDescent="0.35">
      <c r="AW7037" s="74" t="s">
        <v>7096</v>
      </c>
    </row>
    <row r="7038" spans="49:49" ht="23.1" customHeight="1" x14ac:dyDescent="0.35">
      <c r="AW7038" s="74" t="s">
        <v>7097</v>
      </c>
    </row>
    <row r="7039" spans="49:49" ht="23.1" customHeight="1" x14ac:dyDescent="0.35">
      <c r="AW7039" s="74" t="s">
        <v>7098</v>
      </c>
    </row>
    <row r="7040" spans="49:49" ht="23.1" customHeight="1" x14ac:dyDescent="0.35">
      <c r="AW7040" s="74" t="s">
        <v>7099</v>
      </c>
    </row>
    <row r="7041" spans="49:49" ht="23.1" customHeight="1" x14ac:dyDescent="0.35">
      <c r="AW7041" s="74" t="s">
        <v>7100</v>
      </c>
    </row>
    <row r="7042" spans="49:49" ht="23.1" customHeight="1" x14ac:dyDescent="0.35">
      <c r="AW7042" s="74" t="s">
        <v>7101</v>
      </c>
    </row>
    <row r="7043" spans="49:49" ht="23.1" customHeight="1" x14ac:dyDescent="0.35">
      <c r="AW7043" s="74" t="s">
        <v>7102</v>
      </c>
    </row>
    <row r="7044" spans="49:49" ht="23.1" customHeight="1" x14ac:dyDescent="0.35">
      <c r="AW7044" s="74" t="s">
        <v>7103</v>
      </c>
    </row>
    <row r="7045" spans="49:49" ht="23.1" customHeight="1" x14ac:dyDescent="0.35">
      <c r="AW7045" s="74" t="s">
        <v>7104</v>
      </c>
    </row>
    <row r="7046" spans="49:49" ht="23.1" customHeight="1" x14ac:dyDescent="0.35">
      <c r="AW7046" s="74" t="s">
        <v>7105</v>
      </c>
    </row>
    <row r="7047" spans="49:49" ht="23.1" customHeight="1" x14ac:dyDescent="0.35">
      <c r="AW7047" s="74" t="s">
        <v>7106</v>
      </c>
    </row>
    <row r="7048" spans="49:49" ht="23.1" customHeight="1" x14ac:dyDescent="0.35">
      <c r="AW7048" s="74" t="s">
        <v>7107</v>
      </c>
    </row>
    <row r="7049" spans="49:49" ht="23.1" customHeight="1" x14ac:dyDescent="0.35">
      <c r="AW7049" s="74" t="s">
        <v>7108</v>
      </c>
    </row>
    <row r="7050" spans="49:49" ht="23.1" customHeight="1" x14ac:dyDescent="0.35">
      <c r="AW7050" s="74" t="s">
        <v>7109</v>
      </c>
    </row>
    <row r="7051" spans="49:49" ht="23.1" customHeight="1" x14ac:dyDescent="0.35">
      <c r="AW7051" s="74" t="s">
        <v>7110</v>
      </c>
    </row>
    <row r="7052" spans="49:49" ht="23.1" customHeight="1" x14ac:dyDescent="0.35">
      <c r="AW7052" s="74" t="s">
        <v>7111</v>
      </c>
    </row>
    <row r="7053" spans="49:49" ht="23.1" customHeight="1" x14ac:dyDescent="0.35">
      <c r="AW7053" s="74" t="s">
        <v>7112</v>
      </c>
    </row>
    <row r="7054" spans="49:49" ht="23.1" customHeight="1" x14ac:dyDescent="0.35">
      <c r="AW7054" s="74" t="s">
        <v>7113</v>
      </c>
    </row>
    <row r="7055" spans="49:49" ht="23.1" customHeight="1" x14ac:dyDescent="0.35">
      <c r="AW7055" s="74" t="s">
        <v>7114</v>
      </c>
    </row>
    <row r="7056" spans="49:49" ht="23.1" customHeight="1" x14ac:dyDescent="0.35">
      <c r="AW7056" s="74" t="s">
        <v>7115</v>
      </c>
    </row>
    <row r="7057" spans="49:49" ht="23.1" customHeight="1" x14ac:dyDescent="0.35">
      <c r="AW7057" s="74" t="s">
        <v>7116</v>
      </c>
    </row>
    <row r="7058" spans="49:49" ht="23.1" customHeight="1" x14ac:dyDescent="0.35">
      <c r="AW7058" s="74" t="s">
        <v>7117</v>
      </c>
    </row>
    <row r="7059" spans="49:49" ht="23.1" customHeight="1" x14ac:dyDescent="0.35">
      <c r="AW7059" s="74" t="s">
        <v>7118</v>
      </c>
    </row>
    <row r="7060" spans="49:49" ht="23.1" customHeight="1" x14ac:dyDescent="0.35">
      <c r="AW7060" s="74" t="s">
        <v>7119</v>
      </c>
    </row>
    <row r="7061" spans="49:49" ht="23.1" customHeight="1" x14ac:dyDescent="0.35">
      <c r="AW7061" s="74" t="s">
        <v>7120</v>
      </c>
    </row>
    <row r="7062" spans="49:49" ht="23.1" customHeight="1" x14ac:dyDescent="0.35">
      <c r="AW7062" s="74" t="s">
        <v>7121</v>
      </c>
    </row>
    <row r="7063" spans="49:49" ht="23.1" customHeight="1" x14ac:dyDescent="0.35">
      <c r="AW7063" s="74" t="s">
        <v>7122</v>
      </c>
    </row>
    <row r="7064" spans="49:49" ht="23.1" customHeight="1" x14ac:dyDescent="0.35">
      <c r="AW7064" s="74" t="s">
        <v>7123</v>
      </c>
    </row>
    <row r="7065" spans="49:49" ht="23.1" customHeight="1" x14ac:dyDescent="0.35">
      <c r="AW7065" s="74" t="s">
        <v>7124</v>
      </c>
    </row>
    <row r="7066" spans="49:49" ht="23.1" customHeight="1" x14ac:dyDescent="0.35">
      <c r="AW7066" s="74" t="s">
        <v>7125</v>
      </c>
    </row>
    <row r="7067" spans="49:49" ht="23.1" customHeight="1" x14ac:dyDescent="0.35">
      <c r="AW7067" s="74" t="s">
        <v>7126</v>
      </c>
    </row>
    <row r="7068" spans="49:49" ht="23.1" customHeight="1" x14ac:dyDescent="0.35">
      <c r="AW7068" s="74" t="s">
        <v>7127</v>
      </c>
    </row>
    <row r="7069" spans="49:49" ht="23.1" customHeight="1" x14ac:dyDescent="0.35">
      <c r="AW7069" s="74" t="s">
        <v>7128</v>
      </c>
    </row>
    <row r="7070" spans="49:49" ht="23.1" customHeight="1" x14ac:dyDescent="0.35">
      <c r="AW7070" s="74" t="s">
        <v>7129</v>
      </c>
    </row>
    <row r="7071" spans="49:49" ht="23.1" customHeight="1" x14ac:dyDescent="0.35">
      <c r="AW7071" s="74" t="s">
        <v>7130</v>
      </c>
    </row>
    <row r="7072" spans="49:49" ht="23.1" customHeight="1" x14ac:dyDescent="0.35">
      <c r="AW7072" s="74" t="s">
        <v>7131</v>
      </c>
    </row>
    <row r="7073" spans="49:49" ht="23.1" customHeight="1" x14ac:dyDescent="0.35">
      <c r="AW7073" s="74" t="s">
        <v>7132</v>
      </c>
    </row>
    <row r="7074" spans="49:49" ht="23.1" customHeight="1" x14ac:dyDescent="0.35">
      <c r="AW7074" s="74" t="s">
        <v>7133</v>
      </c>
    </row>
    <row r="7075" spans="49:49" ht="23.1" customHeight="1" x14ac:dyDescent="0.35">
      <c r="AW7075" s="74" t="s">
        <v>7134</v>
      </c>
    </row>
    <row r="7076" spans="49:49" ht="23.1" customHeight="1" x14ac:dyDescent="0.35">
      <c r="AW7076" s="74" t="s">
        <v>7135</v>
      </c>
    </row>
    <row r="7077" spans="49:49" ht="23.1" customHeight="1" x14ac:dyDescent="0.35">
      <c r="AW7077" s="74" t="s">
        <v>7136</v>
      </c>
    </row>
    <row r="7078" spans="49:49" ht="23.1" customHeight="1" x14ac:dyDescent="0.35">
      <c r="AW7078" s="74" t="s">
        <v>7137</v>
      </c>
    </row>
    <row r="7079" spans="49:49" ht="23.1" customHeight="1" x14ac:dyDescent="0.35">
      <c r="AW7079" s="74" t="s">
        <v>7138</v>
      </c>
    </row>
    <row r="7080" spans="49:49" ht="23.1" customHeight="1" x14ac:dyDescent="0.35">
      <c r="AW7080" s="74" t="s">
        <v>7139</v>
      </c>
    </row>
    <row r="7081" spans="49:49" ht="23.1" customHeight="1" x14ac:dyDescent="0.35">
      <c r="AW7081" s="74" t="s">
        <v>7140</v>
      </c>
    </row>
    <row r="7082" spans="49:49" ht="23.1" customHeight="1" x14ac:dyDescent="0.35">
      <c r="AW7082" s="74" t="s">
        <v>7141</v>
      </c>
    </row>
    <row r="7083" spans="49:49" ht="23.1" customHeight="1" x14ac:dyDescent="0.35">
      <c r="AW7083" s="74" t="s">
        <v>7142</v>
      </c>
    </row>
    <row r="7084" spans="49:49" ht="23.1" customHeight="1" x14ac:dyDescent="0.35">
      <c r="AW7084" s="74" t="s">
        <v>7143</v>
      </c>
    </row>
    <row r="7085" spans="49:49" ht="23.1" customHeight="1" x14ac:dyDescent="0.35">
      <c r="AW7085" s="74" t="s">
        <v>7144</v>
      </c>
    </row>
    <row r="7086" spans="49:49" ht="23.1" customHeight="1" x14ac:dyDescent="0.35">
      <c r="AW7086" s="74" t="s">
        <v>7145</v>
      </c>
    </row>
    <row r="7087" spans="49:49" ht="23.1" customHeight="1" x14ac:dyDescent="0.35">
      <c r="AW7087" s="74" t="s">
        <v>7146</v>
      </c>
    </row>
    <row r="7088" spans="49:49" ht="23.1" customHeight="1" x14ac:dyDescent="0.35">
      <c r="AW7088" s="74" t="s">
        <v>7147</v>
      </c>
    </row>
    <row r="7089" spans="49:49" ht="23.1" customHeight="1" x14ac:dyDescent="0.35">
      <c r="AW7089" s="74" t="s">
        <v>7148</v>
      </c>
    </row>
    <row r="7090" spans="49:49" ht="23.1" customHeight="1" x14ac:dyDescent="0.35">
      <c r="AW7090" s="74" t="s">
        <v>7149</v>
      </c>
    </row>
    <row r="7091" spans="49:49" ht="23.1" customHeight="1" x14ac:dyDescent="0.35">
      <c r="AW7091" s="74" t="s">
        <v>7150</v>
      </c>
    </row>
    <row r="7092" spans="49:49" ht="23.1" customHeight="1" x14ac:dyDescent="0.35">
      <c r="AW7092" s="74" t="s">
        <v>7151</v>
      </c>
    </row>
    <row r="7093" spans="49:49" ht="23.1" customHeight="1" x14ac:dyDescent="0.35">
      <c r="AW7093" s="74" t="s">
        <v>7152</v>
      </c>
    </row>
    <row r="7094" spans="49:49" ht="23.1" customHeight="1" x14ac:dyDescent="0.35">
      <c r="AW7094" s="74" t="s">
        <v>7153</v>
      </c>
    </row>
    <row r="7095" spans="49:49" ht="23.1" customHeight="1" x14ac:dyDescent="0.35">
      <c r="AW7095" s="74" t="s">
        <v>7154</v>
      </c>
    </row>
    <row r="7096" spans="49:49" ht="23.1" customHeight="1" x14ac:dyDescent="0.35">
      <c r="AW7096" s="74" t="s">
        <v>7155</v>
      </c>
    </row>
    <row r="7097" spans="49:49" ht="23.1" customHeight="1" x14ac:dyDescent="0.35">
      <c r="AW7097" s="74" t="s">
        <v>7156</v>
      </c>
    </row>
    <row r="7098" spans="49:49" ht="23.1" customHeight="1" x14ac:dyDescent="0.35">
      <c r="AW7098" s="74" t="s">
        <v>7157</v>
      </c>
    </row>
    <row r="7099" spans="49:49" ht="23.1" customHeight="1" x14ac:dyDescent="0.35">
      <c r="AW7099" s="74" t="s">
        <v>7158</v>
      </c>
    </row>
    <row r="7100" spans="49:49" ht="23.1" customHeight="1" x14ac:dyDescent="0.35">
      <c r="AW7100" s="74" t="s">
        <v>7159</v>
      </c>
    </row>
    <row r="7101" spans="49:49" ht="23.1" customHeight="1" x14ac:dyDescent="0.35">
      <c r="AW7101" s="74" t="s">
        <v>7160</v>
      </c>
    </row>
    <row r="7102" spans="49:49" ht="23.1" customHeight="1" x14ac:dyDescent="0.35">
      <c r="AW7102" s="74" t="s">
        <v>7161</v>
      </c>
    </row>
    <row r="7103" spans="49:49" ht="23.1" customHeight="1" x14ac:dyDescent="0.35">
      <c r="AW7103" s="74" t="s">
        <v>7162</v>
      </c>
    </row>
    <row r="7104" spans="49:49" ht="23.1" customHeight="1" x14ac:dyDescent="0.35">
      <c r="AW7104" s="74" t="s">
        <v>7163</v>
      </c>
    </row>
    <row r="7105" spans="49:49" ht="23.1" customHeight="1" x14ac:dyDescent="0.35">
      <c r="AW7105" s="74" t="s">
        <v>7164</v>
      </c>
    </row>
    <row r="7106" spans="49:49" ht="23.1" customHeight="1" x14ac:dyDescent="0.35">
      <c r="AW7106" s="74" t="s">
        <v>7165</v>
      </c>
    </row>
    <row r="7107" spans="49:49" ht="23.1" customHeight="1" x14ac:dyDescent="0.35">
      <c r="AW7107" s="74" t="s">
        <v>7166</v>
      </c>
    </row>
    <row r="7108" spans="49:49" ht="23.1" customHeight="1" x14ac:dyDescent="0.35">
      <c r="AW7108" s="74" t="s">
        <v>7167</v>
      </c>
    </row>
    <row r="7109" spans="49:49" ht="23.1" customHeight="1" x14ac:dyDescent="0.35">
      <c r="AW7109" s="74" t="s">
        <v>7168</v>
      </c>
    </row>
    <row r="7110" spans="49:49" ht="23.1" customHeight="1" x14ac:dyDescent="0.35">
      <c r="AW7110" s="74" t="s">
        <v>7169</v>
      </c>
    </row>
    <row r="7111" spans="49:49" ht="23.1" customHeight="1" x14ac:dyDescent="0.35">
      <c r="AW7111" s="74" t="s">
        <v>7170</v>
      </c>
    </row>
    <row r="7112" spans="49:49" ht="23.1" customHeight="1" x14ac:dyDescent="0.35">
      <c r="AW7112" s="74" t="s">
        <v>7171</v>
      </c>
    </row>
    <row r="7113" spans="49:49" ht="23.1" customHeight="1" x14ac:dyDescent="0.35">
      <c r="AW7113" s="74" t="s">
        <v>7172</v>
      </c>
    </row>
    <row r="7114" spans="49:49" ht="23.1" customHeight="1" x14ac:dyDescent="0.35">
      <c r="AW7114" s="74" t="s">
        <v>7173</v>
      </c>
    </row>
    <row r="7115" spans="49:49" ht="23.1" customHeight="1" x14ac:dyDescent="0.35">
      <c r="AW7115" s="74" t="s">
        <v>7174</v>
      </c>
    </row>
    <row r="7116" spans="49:49" ht="23.1" customHeight="1" x14ac:dyDescent="0.35">
      <c r="AW7116" s="74" t="s">
        <v>7175</v>
      </c>
    </row>
    <row r="7117" spans="49:49" ht="23.1" customHeight="1" x14ac:dyDescent="0.35">
      <c r="AW7117" s="74" t="s">
        <v>7176</v>
      </c>
    </row>
    <row r="7118" spans="49:49" ht="23.1" customHeight="1" x14ac:dyDescent="0.35">
      <c r="AW7118" s="74" t="s">
        <v>7177</v>
      </c>
    </row>
    <row r="7119" spans="49:49" ht="23.1" customHeight="1" x14ac:dyDescent="0.35">
      <c r="AW7119" s="74" t="s">
        <v>7178</v>
      </c>
    </row>
    <row r="7120" spans="49:49" ht="23.1" customHeight="1" x14ac:dyDescent="0.35">
      <c r="AW7120" s="74" t="s">
        <v>7179</v>
      </c>
    </row>
    <row r="7121" spans="49:49" ht="23.1" customHeight="1" x14ac:dyDescent="0.35">
      <c r="AW7121" s="74" t="s">
        <v>7180</v>
      </c>
    </row>
    <row r="7122" spans="49:49" ht="23.1" customHeight="1" x14ac:dyDescent="0.35">
      <c r="AW7122" s="74" t="s">
        <v>7181</v>
      </c>
    </row>
    <row r="7123" spans="49:49" ht="23.1" customHeight="1" x14ac:dyDescent="0.35">
      <c r="AW7123" s="74" t="s">
        <v>7182</v>
      </c>
    </row>
    <row r="7124" spans="49:49" ht="23.1" customHeight="1" x14ac:dyDescent="0.35">
      <c r="AW7124" s="74" t="s">
        <v>7183</v>
      </c>
    </row>
    <row r="7125" spans="49:49" ht="23.1" customHeight="1" x14ac:dyDescent="0.35">
      <c r="AW7125" s="74" t="s">
        <v>7184</v>
      </c>
    </row>
    <row r="7126" spans="49:49" ht="23.1" customHeight="1" x14ac:dyDescent="0.35">
      <c r="AW7126" s="74" t="s">
        <v>7185</v>
      </c>
    </row>
    <row r="7127" spans="49:49" ht="23.1" customHeight="1" x14ac:dyDescent="0.35">
      <c r="AW7127" s="74" t="s">
        <v>7186</v>
      </c>
    </row>
    <row r="7128" spans="49:49" ht="23.1" customHeight="1" x14ac:dyDescent="0.35">
      <c r="AW7128" s="74" t="s">
        <v>7187</v>
      </c>
    </row>
    <row r="7129" spans="49:49" ht="23.1" customHeight="1" x14ac:dyDescent="0.35">
      <c r="AW7129" s="74" t="s">
        <v>7188</v>
      </c>
    </row>
    <row r="7130" spans="49:49" ht="23.1" customHeight="1" x14ac:dyDescent="0.35">
      <c r="AW7130" s="74" t="s">
        <v>7189</v>
      </c>
    </row>
    <row r="7131" spans="49:49" ht="23.1" customHeight="1" x14ac:dyDescent="0.35">
      <c r="AW7131" s="74" t="s">
        <v>7190</v>
      </c>
    </row>
    <row r="7132" spans="49:49" ht="23.1" customHeight="1" x14ac:dyDescent="0.35">
      <c r="AW7132" s="74" t="s">
        <v>7191</v>
      </c>
    </row>
    <row r="7133" spans="49:49" ht="23.1" customHeight="1" x14ac:dyDescent="0.35">
      <c r="AW7133" s="74" t="s">
        <v>66</v>
      </c>
    </row>
    <row r="7134" spans="49:49" ht="23.1" customHeight="1" x14ac:dyDescent="0.35">
      <c r="AW7134" s="74" t="s">
        <v>7192</v>
      </c>
    </row>
    <row r="7135" spans="49:49" ht="23.1" customHeight="1" x14ac:dyDescent="0.35">
      <c r="AW7135" s="74" t="s">
        <v>7193</v>
      </c>
    </row>
    <row r="7136" spans="49:49" ht="23.1" customHeight="1" x14ac:dyDescent="0.35">
      <c r="AW7136" s="74" t="s">
        <v>7194</v>
      </c>
    </row>
    <row r="7137" spans="49:49" ht="23.1" customHeight="1" x14ac:dyDescent="0.35">
      <c r="AW7137" s="74" t="s">
        <v>7195</v>
      </c>
    </row>
    <row r="7138" spans="49:49" ht="23.1" customHeight="1" x14ac:dyDescent="0.35">
      <c r="AW7138" s="74" t="s">
        <v>7196</v>
      </c>
    </row>
    <row r="7139" spans="49:49" ht="23.1" customHeight="1" x14ac:dyDescent="0.35">
      <c r="AW7139" s="74" t="s">
        <v>7197</v>
      </c>
    </row>
    <row r="7140" spans="49:49" ht="23.1" customHeight="1" x14ac:dyDescent="0.35">
      <c r="AW7140" s="74" t="s">
        <v>7198</v>
      </c>
    </row>
    <row r="7141" spans="49:49" ht="23.1" customHeight="1" x14ac:dyDescent="0.35">
      <c r="AW7141" s="74" t="s">
        <v>7199</v>
      </c>
    </row>
    <row r="7142" spans="49:49" ht="23.1" customHeight="1" x14ac:dyDescent="0.35">
      <c r="AW7142" s="74" t="s">
        <v>63</v>
      </c>
    </row>
    <row r="7143" spans="49:49" ht="23.1" customHeight="1" x14ac:dyDescent="0.35">
      <c r="AW7143" s="74" t="s">
        <v>7200</v>
      </c>
    </row>
    <row r="7144" spans="49:49" ht="23.1" customHeight="1" x14ac:dyDescent="0.35">
      <c r="AW7144" s="74" t="s">
        <v>7201</v>
      </c>
    </row>
    <row r="7145" spans="49:49" ht="23.1" customHeight="1" x14ac:dyDescent="0.35">
      <c r="AW7145" s="74" t="s">
        <v>7202</v>
      </c>
    </row>
    <row r="7146" spans="49:49" ht="23.1" customHeight="1" x14ac:dyDescent="0.35">
      <c r="AW7146" s="74" t="s">
        <v>7203</v>
      </c>
    </row>
    <row r="7147" spans="49:49" ht="23.1" customHeight="1" x14ac:dyDescent="0.35">
      <c r="AW7147" s="74" t="s">
        <v>7204</v>
      </c>
    </row>
    <row r="7148" spans="49:49" ht="23.1" customHeight="1" x14ac:dyDescent="0.35">
      <c r="AW7148" s="74" t="s">
        <v>7205</v>
      </c>
    </row>
    <row r="7149" spans="49:49" ht="23.1" customHeight="1" x14ac:dyDescent="0.35">
      <c r="AW7149" s="74" t="s">
        <v>7206</v>
      </c>
    </row>
    <row r="7150" spans="49:49" ht="23.1" customHeight="1" x14ac:dyDescent="0.35">
      <c r="AW7150" s="74" t="s">
        <v>7207</v>
      </c>
    </row>
    <row r="7151" spans="49:49" ht="23.1" customHeight="1" x14ac:dyDescent="0.35">
      <c r="AW7151" s="74" t="s">
        <v>7208</v>
      </c>
    </row>
    <row r="7152" spans="49:49" ht="23.1" customHeight="1" x14ac:dyDescent="0.35">
      <c r="AW7152" s="74" t="s">
        <v>7209</v>
      </c>
    </row>
    <row r="7153" spans="49:49" ht="23.1" customHeight="1" x14ac:dyDescent="0.35">
      <c r="AW7153" s="74" t="s">
        <v>7210</v>
      </c>
    </row>
    <row r="7154" spans="49:49" ht="23.1" customHeight="1" x14ac:dyDescent="0.35">
      <c r="AW7154" s="74" t="s">
        <v>7211</v>
      </c>
    </row>
    <row r="7155" spans="49:49" ht="23.1" customHeight="1" x14ac:dyDescent="0.35">
      <c r="AW7155" s="74" t="s">
        <v>7212</v>
      </c>
    </row>
    <row r="7156" spans="49:49" ht="23.1" customHeight="1" x14ac:dyDescent="0.35">
      <c r="AW7156" s="74" t="s">
        <v>7213</v>
      </c>
    </row>
    <row r="7157" spans="49:49" ht="23.1" customHeight="1" x14ac:dyDescent="0.35">
      <c r="AW7157" s="74" t="s">
        <v>7214</v>
      </c>
    </row>
    <row r="7158" spans="49:49" ht="23.1" customHeight="1" x14ac:dyDescent="0.35">
      <c r="AW7158" s="74" t="s">
        <v>7215</v>
      </c>
    </row>
    <row r="7159" spans="49:49" ht="23.1" customHeight="1" x14ac:dyDescent="0.35">
      <c r="AW7159" s="74" t="s">
        <v>7216</v>
      </c>
    </row>
    <row r="7160" spans="49:49" ht="23.1" customHeight="1" x14ac:dyDescent="0.35">
      <c r="AW7160" s="74" t="s">
        <v>7217</v>
      </c>
    </row>
    <row r="7161" spans="49:49" ht="23.1" customHeight="1" x14ac:dyDescent="0.35">
      <c r="AW7161" s="74" t="s">
        <v>7218</v>
      </c>
    </row>
    <row r="7162" spans="49:49" ht="23.1" customHeight="1" x14ac:dyDescent="0.35">
      <c r="AW7162" s="74" t="s">
        <v>7219</v>
      </c>
    </row>
    <row r="7163" spans="49:49" ht="23.1" customHeight="1" x14ac:dyDescent="0.35">
      <c r="AW7163" s="74" t="s">
        <v>7220</v>
      </c>
    </row>
    <row r="7164" spans="49:49" ht="23.1" customHeight="1" x14ac:dyDescent="0.35">
      <c r="AW7164" s="74" t="s">
        <v>7221</v>
      </c>
    </row>
    <row r="7165" spans="49:49" ht="23.1" customHeight="1" x14ac:dyDescent="0.35">
      <c r="AW7165" s="74" t="s">
        <v>7222</v>
      </c>
    </row>
    <row r="7166" spans="49:49" ht="23.1" customHeight="1" x14ac:dyDescent="0.35">
      <c r="AW7166" s="74" t="s">
        <v>7223</v>
      </c>
    </row>
    <row r="7167" spans="49:49" ht="23.1" customHeight="1" x14ac:dyDescent="0.35">
      <c r="AW7167" s="74" t="s">
        <v>7224</v>
      </c>
    </row>
    <row r="7168" spans="49:49" ht="23.1" customHeight="1" x14ac:dyDescent="0.35">
      <c r="AW7168" s="74" t="s">
        <v>7225</v>
      </c>
    </row>
    <row r="7169" spans="49:49" ht="23.1" customHeight="1" x14ac:dyDescent="0.35">
      <c r="AW7169" s="74" t="s">
        <v>7226</v>
      </c>
    </row>
    <row r="7170" spans="49:49" ht="23.1" customHeight="1" x14ac:dyDescent="0.35">
      <c r="AW7170" s="74" t="s">
        <v>7227</v>
      </c>
    </row>
    <row r="7171" spans="49:49" ht="23.1" customHeight="1" x14ac:dyDescent="0.35">
      <c r="AW7171" s="74" t="s">
        <v>7228</v>
      </c>
    </row>
    <row r="7172" spans="49:49" ht="23.1" customHeight="1" x14ac:dyDescent="0.35">
      <c r="AW7172" s="74" t="s">
        <v>7229</v>
      </c>
    </row>
    <row r="7173" spans="49:49" ht="23.1" customHeight="1" x14ac:dyDescent="0.35">
      <c r="AW7173" s="74" t="s">
        <v>7230</v>
      </c>
    </row>
    <row r="7174" spans="49:49" ht="23.1" customHeight="1" x14ac:dyDescent="0.35">
      <c r="AW7174" s="74" t="s">
        <v>7231</v>
      </c>
    </row>
    <row r="7175" spans="49:49" ht="23.1" customHeight="1" x14ac:dyDescent="0.35">
      <c r="AW7175" s="74" t="s">
        <v>7232</v>
      </c>
    </row>
    <row r="7176" spans="49:49" ht="23.1" customHeight="1" x14ac:dyDescent="0.35">
      <c r="AW7176" s="74" t="s">
        <v>7233</v>
      </c>
    </row>
    <row r="7177" spans="49:49" ht="23.1" customHeight="1" x14ac:dyDescent="0.35">
      <c r="AW7177" s="74" t="s">
        <v>7234</v>
      </c>
    </row>
    <row r="7178" spans="49:49" ht="23.1" customHeight="1" x14ac:dyDescent="0.35">
      <c r="AW7178" s="74" t="s">
        <v>7235</v>
      </c>
    </row>
    <row r="7179" spans="49:49" ht="23.1" customHeight="1" x14ac:dyDescent="0.35">
      <c r="AW7179" s="74" t="s">
        <v>7236</v>
      </c>
    </row>
    <row r="7180" spans="49:49" ht="23.1" customHeight="1" x14ac:dyDescent="0.35">
      <c r="AW7180" s="74" t="s">
        <v>7237</v>
      </c>
    </row>
    <row r="7181" spans="49:49" ht="23.1" customHeight="1" x14ac:dyDescent="0.35">
      <c r="AW7181" s="74" t="s">
        <v>7238</v>
      </c>
    </row>
    <row r="7182" spans="49:49" ht="23.1" customHeight="1" x14ac:dyDescent="0.35">
      <c r="AW7182" s="74" t="s">
        <v>7239</v>
      </c>
    </row>
    <row r="7183" spans="49:49" ht="23.1" customHeight="1" x14ac:dyDescent="0.35">
      <c r="AW7183" s="74" t="s">
        <v>7240</v>
      </c>
    </row>
    <row r="7184" spans="49:49" ht="23.1" customHeight="1" x14ac:dyDescent="0.35">
      <c r="AW7184" s="74" t="s">
        <v>7241</v>
      </c>
    </row>
    <row r="7185" spans="49:49" ht="23.1" customHeight="1" x14ac:dyDescent="0.35">
      <c r="AW7185" s="74" t="s">
        <v>7242</v>
      </c>
    </row>
    <row r="7186" spans="49:49" ht="23.1" customHeight="1" x14ac:dyDescent="0.35">
      <c r="AW7186" s="74" t="s">
        <v>7243</v>
      </c>
    </row>
    <row r="7187" spans="49:49" ht="23.1" customHeight="1" x14ac:dyDescent="0.35">
      <c r="AW7187" s="74" t="s">
        <v>7244</v>
      </c>
    </row>
    <row r="7188" spans="49:49" ht="23.1" customHeight="1" x14ac:dyDescent="0.35">
      <c r="AW7188" s="74" t="s">
        <v>7245</v>
      </c>
    </row>
    <row r="7189" spans="49:49" ht="23.1" customHeight="1" x14ac:dyDescent="0.35">
      <c r="AW7189" s="74" t="s">
        <v>7246</v>
      </c>
    </row>
    <row r="7190" spans="49:49" ht="23.1" customHeight="1" x14ac:dyDescent="0.35">
      <c r="AW7190" s="74" t="s">
        <v>7247</v>
      </c>
    </row>
    <row r="7191" spans="49:49" ht="23.1" customHeight="1" x14ac:dyDescent="0.35">
      <c r="AW7191" s="74" t="s">
        <v>7248</v>
      </c>
    </row>
    <row r="7192" spans="49:49" ht="23.1" customHeight="1" x14ac:dyDescent="0.35">
      <c r="AW7192" s="74" t="s">
        <v>7249</v>
      </c>
    </row>
    <row r="7193" spans="49:49" ht="23.1" customHeight="1" x14ac:dyDescent="0.35">
      <c r="AW7193" s="74" t="s">
        <v>7250</v>
      </c>
    </row>
    <row r="7194" spans="49:49" ht="23.1" customHeight="1" x14ac:dyDescent="0.35">
      <c r="AW7194" s="74" t="s">
        <v>7251</v>
      </c>
    </row>
    <row r="7195" spans="49:49" ht="23.1" customHeight="1" x14ac:dyDescent="0.35">
      <c r="AW7195" s="74" t="s">
        <v>7252</v>
      </c>
    </row>
    <row r="7196" spans="49:49" ht="23.1" customHeight="1" x14ac:dyDescent="0.35">
      <c r="AW7196" s="74" t="s">
        <v>7253</v>
      </c>
    </row>
    <row r="7197" spans="49:49" ht="23.1" customHeight="1" x14ac:dyDescent="0.35">
      <c r="AW7197" s="74" t="s">
        <v>7254</v>
      </c>
    </row>
    <row r="7198" spans="49:49" ht="23.1" customHeight="1" x14ac:dyDescent="0.35">
      <c r="AW7198" s="74" t="s">
        <v>7255</v>
      </c>
    </row>
    <row r="7199" spans="49:49" ht="23.1" customHeight="1" x14ac:dyDescent="0.35">
      <c r="AW7199" s="74" t="s">
        <v>7256</v>
      </c>
    </row>
    <row r="7200" spans="49:49" ht="23.1" customHeight="1" x14ac:dyDescent="0.35">
      <c r="AW7200" s="74" t="s">
        <v>7257</v>
      </c>
    </row>
    <row r="7201" spans="49:49" ht="23.1" customHeight="1" x14ac:dyDescent="0.35">
      <c r="AW7201" s="74" t="s">
        <v>7258</v>
      </c>
    </row>
    <row r="7202" spans="49:49" ht="23.1" customHeight="1" x14ac:dyDescent="0.35">
      <c r="AW7202" s="74" t="s">
        <v>7259</v>
      </c>
    </row>
    <row r="7203" spans="49:49" ht="23.1" customHeight="1" x14ac:dyDescent="0.35">
      <c r="AW7203" s="74" t="s">
        <v>7260</v>
      </c>
    </row>
    <row r="7204" spans="49:49" ht="23.1" customHeight="1" x14ac:dyDescent="0.35">
      <c r="AW7204" s="74" t="s">
        <v>7261</v>
      </c>
    </row>
    <row r="7205" spans="49:49" ht="23.1" customHeight="1" x14ac:dyDescent="0.35">
      <c r="AW7205" s="74" t="s">
        <v>7262</v>
      </c>
    </row>
    <row r="7206" spans="49:49" ht="23.1" customHeight="1" x14ac:dyDescent="0.35">
      <c r="AW7206" s="74" t="s">
        <v>7263</v>
      </c>
    </row>
    <row r="7207" spans="49:49" ht="23.1" customHeight="1" x14ac:dyDescent="0.35">
      <c r="AW7207" s="74" t="s">
        <v>7264</v>
      </c>
    </row>
    <row r="7208" spans="49:49" ht="23.1" customHeight="1" x14ac:dyDescent="0.35">
      <c r="AW7208" s="74" t="s">
        <v>7265</v>
      </c>
    </row>
    <row r="7209" spans="49:49" ht="23.1" customHeight="1" x14ac:dyDescent="0.35">
      <c r="AW7209" s="74" t="s">
        <v>7266</v>
      </c>
    </row>
    <row r="7210" spans="49:49" ht="23.1" customHeight="1" x14ac:dyDescent="0.35">
      <c r="AW7210" s="74" t="s">
        <v>7267</v>
      </c>
    </row>
    <row r="7211" spans="49:49" ht="23.1" customHeight="1" x14ac:dyDescent="0.35">
      <c r="AW7211" s="74" t="s">
        <v>7268</v>
      </c>
    </row>
    <row r="7212" spans="49:49" ht="23.1" customHeight="1" x14ac:dyDescent="0.35">
      <c r="AW7212" s="74" t="s">
        <v>7269</v>
      </c>
    </row>
    <row r="7213" spans="49:49" ht="23.1" customHeight="1" x14ac:dyDescent="0.35">
      <c r="AW7213" s="74" t="s">
        <v>7270</v>
      </c>
    </row>
    <row r="7214" spans="49:49" ht="23.1" customHeight="1" x14ac:dyDescent="0.35">
      <c r="AW7214" s="74" t="s">
        <v>7271</v>
      </c>
    </row>
    <row r="7215" spans="49:49" ht="23.1" customHeight="1" x14ac:dyDescent="0.35">
      <c r="AW7215" s="74" t="s">
        <v>7272</v>
      </c>
    </row>
    <row r="7216" spans="49:49" ht="23.1" customHeight="1" x14ac:dyDescent="0.35">
      <c r="AW7216" s="74" t="s">
        <v>7273</v>
      </c>
    </row>
    <row r="7217" spans="49:49" ht="23.1" customHeight="1" x14ac:dyDescent="0.35">
      <c r="AW7217" s="74" t="s">
        <v>7274</v>
      </c>
    </row>
    <row r="7218" spans="49:49" ht="23.1" customHeight="1" x14ac:dyDescent="0.35">
      <c r="AW7218" s="74" t="s">
        <v>7275</v>
      </c>
    </row>
    <row r="7219" spans="49:49" ht="23.1" customHeight="1" x14ac:dyDescent="0.35">
      <c r="AW7219" s="74" t="s">
        <v>7276</v>
      </c>
    </row>
    <row r="7220" spans="49:49" ht="23.1" customHeight="1" x14ac:dyDescent="0.35">
      <c r="AW7220" s="74" t="s">
        <v>7277</v>
      </c>
    </row>
    <row r="7221" spans="49:49" ht="23.1" customHeight="1" x14ac:dyDescent="0.35">
      <c r="AW7221" s="74" t="s">
        <v>7278</v>
      </c>
    </row>
    <row r="7222" spans="49:49" ht="23.1" customHeight="1" x14ac:dyDescent="0.35">
      <c r="AW7222" s="74" t="s">
        <v>7279</v>
      </c>
    </row>
    <row r="7223" spans="49:49" ht="23.1" customHeight="1" x14ac:dyDescent="0.35">
      <c r="AW7223" s="74" t="s">
        <v>7280</v>
      </c>
    </row>
    <row r="7224" spans="49:49" ht="23.1" customHeight="1" x14ac:dyDescent="0.35">
      <c r="AW7224" s="74" t="s">
        <v>7281</v>
      </c>
    </row>
    <row r="7225" spans="49:49" ht="23.1" customHeight="1" x14ac:dyDescent="0.35">
      <c r="AW7225" s="74" t="s">
        <v>7282</v>
      </c>
    </row>
    <row r="7226" spans="49:49" ht="23.1" customHeight="1" x14ac:dyDescent="0.35">
      <c r="AW7226" s="74" t="s">
        <v>7283</v>
      </c>
    </row>
    <row r="7227" spans="49:49" ht="23.1" customHeight="1" x14ac:dyDescent="0.35">
      <c r="AW7227" s="74" t="s">
        <v>7284</v>
      </c>
    </row>
    <row r="7228" spans="49:49" ht="23.1" customHeight="1" x14ac:dyDescent="0.35">
      <c r="AW7228" s="74" t="s">
        <v>7285</v>
      </c>
    </row>
    <row r="7229" spans="49:49" ht="23.1" customHeight="1" x14ac:dyDescent="0.35">
      <c r="AW7229" s="74" t="s">
        <v>7286</v>
      </c>
    </row>
    <row r="7230" spans="49:49" ht="23.1" customHeight="1" x14ac:dyDescent="0.35">
      <c r="AW7230" s="74" t="s">
        <v>7287</v>
      </c>
    </row>
    <row r="7231" spans="49:49" ht="23.1" customHeight="1" x14ac:dyDescent="0.35">
      <c r="AW7231" s="74" t="s">
        <v>7288</v>
      </c>
    </row>
    <row r="7232" spans="49:49" ht="23.1" customHeight="1" x14ac:dyDescent="0.35">
      <c r="AW7232" s="74" t="s">
        <v>7289</v>
      </c>
    </row>
    <row r="7233" spans="49:49" ht="23.1" customHeight="1" x14ac:dyDescent="0.35">
      <c r="AW7233" s="74" t="s">
        <v>7290</v>
      </c>
    </row>
    <row r="7234" spans="49:49" ht="23.1" customHeight="1" x14ac:dyDescent="0.35">
      <c r="AW7234" s="74" t="s">
        <v>7291</v>
      </c>
    </row>
    <row r="7235" spans="49:49" ht="23.1" customHeight="1" x14ac:dyDescent="0.35">
      <c r="AW7235" s="74" t="s">
        <v>7292</v>
      </c>
    </row>
    <row r="7236" spans="49:49" ht="23.1" customHeight="1" x14ac:dyDescent="0.35">
      <c r="AW7236" s="74" t="s">
        <v>7293</v>
      </c>
    </row>
    <row r="7237" spans="49:49" ht="23.1" customHeight="1" x14ac:dyDescent="0.35">
      <c r="AW7237" s="74" t="s">
        <v>7294</v>
      </c>
    </row>
    <row r="7238" spans="49:49" ht="23.1" customHeight="1" x14ac:dyDescent="0.35">
      <c r="AW7238" s="74" t="s">
        <v>7295</v>
      </c>
    </row>
    <row r="7239" spans="49:49" ht="23.1" customHeight="1" x14ac:dyDescent="0.35">
      <c r="AW7239" s="74" t="s">
        <v>7296</v>
      </c>
    </row>
    <row r="7240" spans="49:49" ht="23.1" customHeight="1" x14ac:dyDescent="0.35">
      <c r="AW7240" s="74" t="s">
        <v>7297</v>
      </c>
    </row>
    <row r="7241" spans="49:49" ht="23.1" customHeight="1" x14ac:dyDescent="0.35">
      <c r="AW7241" s="74" t="s">
        <v>7298</v>
      </c>
    </row>
    <row r="7242" spans="49:49" ht="23.1" customHeight="1" x14ac:dyDescent="0.35">
      <c r="AW7242" s="74" t="s">
        <v>7299</v>
      </c>
    </row>
    <row r="7243" spans="49:49" ht="23.1" customHeight="1" x14ac:dyDescent="0.35">
      <c r="AW7243" s="74" t="s">
        <v>7300</v>
      </c>
    </row>
    <row r="7244" spans="49:49" ht="23.1" customHeight="1" x14ac:dyDescent="0.35">
      <c r="AW7244" s="74" t="s">
        <v>7301</v>
      </c>
    </row>
    <row r="7245" spans="49:49" ht="23.1" customHeight="1" x14ac:dyDescent="0.35">
      <c r="AW7245" s="74" t="s">
        <v>7302</v>
      </c>
    </row>
    <row r="7246" spans="49:49" ht="23.1" customHeight="1" x14ac:dyDescent="0.35">
      <c r="AW7246" s="74" t="s">
        <v>7303</v>
      </c>
    </row>
    <row r="7247" spans="49:49" ht="23.1" customHeight="1" x14ac:dyDescent="0.35">
      <c r="AW7247" s="74" t="s">
        <v>7304</v>
      </c>
    </row>
    <row r="7248" spans="49:49" ht="23.1" customHeight="1" x14ac:dyDescent="0.35">
      <c r="AW7248" s="74" t="s">
        <v>7305</v>
      </c>
    </row>
    <row r="7249" spans="49:49" ht="23.1" customHeight="1" x14ac:dyDescent="0.35">
      <c r="AW7249" s="74" t="s">
        <v>7306</v>
      </c>
    </row>
    <row r="7250" spans="49:49" ht="23.1" customHeight="1" x14ac:dyDescent="0.35">
      <c r="AW7250" s="74" t="s">
        <v>7307</v>
      </c>
    </row>
    <row r="7251" spans="49:49" ht="23.1" customHeight="1" x14ac:dyDescent="0.35">
      <c r="AW7251" s="74" t="s">
        <v>7308</v>
      </c>
    </row>
    <row r="7252" spans="49:49" ht="23.1" customHeight="1" x14ac:dyDescent="0.35">
      <c r="AW7252" s="74" t="s">
        <v>7309</v>
      </c>
    </row>
    <row r="7253" spans="49:49" ht="23.1" customHeight="1" x14ac:dyDescent="0.35">
      <c r="AW7253" s="74" t="s">
        <v>7310</v>
      </c>
    </row>
    <row r="7254" spans="49:49" ht="23.1" customHeight="1" x14ac:dyDescent="0.35">
      <c r="AW7254" s="74" t="s">
        <v>7311</v>
      </c>
    </row>
    <row r="7255" spans="49:49" ht="23.1" customHeight="1" x14ac:dyDescent="0.35">
      <c r="AW7255" s="74" t="s">
        <v>7312</v>
      </c>
    </row>
    <row r="7256" spans="49:49" ht="23.1" customHeight="1" x14ac:dyDescent="0.35">
      <c r="AW7256" s="74" t="s">
        <v>7313</v>
      </c>
    </row>
    <row r="7257" spans="49:49" ht="23.1" customHeight="1" x14ac:dyDescent="0.35">
      <c r="AW7257" s="74" t="s">
        <v>7314</v>
      </c>
    </row>
    <row r="7258" spans="49:49" ht="23.1" customHeight="1" x14ac:dyDescent="0.35">
      <c r="AW7258" s="74" t="s">
        <v>7315</v>
      </c>
    </row>
    <row r="7259" spans="49:49" ht="23.1" customHeight="1" x14ac:dyDescent="0.35">
      <c r="AW7259" s="74" t="s">
        <v>7316</v>
      </c>
    </row>
    <row r="7260" spans="49:49" ht="23.1" customHeight="1" x14ac:dyDescent="0.35">
      <c r="AW7260" s="74" t="s">
        <v>7317</v>
      </c>
    </row>
    <row r="7261" spans="49:49" ht="23.1" customHeight="1" x14ac:dyDescent="0.35">
      <c r="AW7261" s="74" t="s">
        <v>7318</v>
      </c>
    </row>
    <row r="7262" spans="49:49" ht="23.1" customHeight="1" x14ac:dyDescent="0.35">
      <c r="AW7262" s="74" t="s">
        <v>7319</v>
      </c>
    </row>
    <row r="7263" spans="49:49" ht="23.1" customHeight="1" x14ac:dyDescent="0.35">
      <c r="AW7263" s="74" t="s">
        <v>7320</v>
      </c>
    </row>
    <row r="7264" spans="49:49" ht="23.1" customHeight="1" x14ac:dyDescent="0.35">
      <c r="AW7264" s="74" t="s">
        <v>7321</v>
      </c>
    </row>
    <row r="7265" spans="49:49" ht="23.1" customHeight="1" x14ac:dyDescent="0.35">
      <c r="AW7265" s="74" t="s">
        <v>7322</v>
      </c>
    </row>
    <row r="7266" spans="49:49" ht="23.1" customHeight="1" x14ac:dyDescent="0.35">
      <c r="AW7266" s="74" t="s">
        <v>7323</v>
      </c>
    </row>
    <row r="7267" spans="49:49" ht="23.1" customHeight="1" x14ac:dyDescent="0.35">
      <c r="AW7267" s="74" t="s">
        <v>7324</v>
      </c>
    </row>
    <row r="7268" spans="49:49" ht="23.1" customHeight="1" x14ac:dyDescent="0.35">
      <c r="AW7268" s="74" t="s">
        <v>7325</v>
      </c>
    </row>
    <row r="7269" spans="49:49" ht="23.1" customHeight="1" x14ac:dyDescent="0.35">
      <c r="AW7269" s="74" t="s">
        <v>7326</v>
      </c>
    </row>
    <row r="7270" spans="49:49" ht="23.1" customHeight="1" x14ac:dyDescent="0.35">
      <c r="AW7270" s="74" t="s">
        <v>7327</v>
      </c>
    </row>
    <row r="7271" spans="49:49" ht="23.1" customHeight="1" x14ac:dyDescent="0.35">
      <c r="AW7271" s="74" t="s">
        <v>7328</v>
      </c>
    </row>
    <row r="7272" spans="49:49" ht="23.1" customHeight="1" x14ac:dyDescent="0.35">
      <c r="AW7272" s="74" t="s">
        <v>7329</v>
      </c>
    </row>
    <row r="7273" spans="49:49" ht="23.1" customHeight="1" x14ac:dyDescent="0.35">
      <c r="AW7273" s="74" t="s">
        <v>7330</v>
      </c>
    </row>
    <row r="7274" spans="49:49" ht="23.1" customHeight="1" x14ac:dyDescent="0.35">
      <c r="AW7274" s="74" t="s">
        <v>7331</v>
      </c>
    </row>
    <row r="7275" spans="49:49" ht="23.1" customHeight="1" x14ac:dyDescent="0.35">
      <c r="AW7275" s="74" t="s">
        <v>7332</v>
      </c>
    </row>
    <row r="7276" spans="49:49" ht="23.1" customHeight="1" x14ac:dyDescent="0.35">
      <c r="AW7276" s="74" t="s">
        <v>7333</v>
      </c>
    </row>
    <row r="7277" spans="49:49" ht="23.1" customHeight="1" x14ac:dyDescent="0.35">
      <c r="AW7277" s="74" t="s">
        <v>7334</v>
      </c>
    </row>
    <row r="7278" spans="49:49" ht="23.1" customHeight="1" x14ac:dyDescent="0.35">
      <c r="AW7278" s="74" t="s">
        <v>7335</v>
      </c>
    </row>
    <row r="7279" spans="49:49" ht="23.1" customHeight="1" x14ac:dyDescent="0.35">
      <c r="AW7279" s="74" t="s">
        <v>7336</v>
      </c>
    </row>
    <row r="7280" spans="49:49" ht="23.1" customHeight="1" x14ac:dyDescent="0.35">
      <c r="AW7280" s="74" t="s">
        <v>7337</v>
      </c>
    </row>
    <row r="7281" spans="49:49" ht="23.1" customHeight="1" x14ac:dyDescent="0.35">
      <c r="AW7281" s="74" t="s">
        <v>7338</v>
      </c>
    </row>
    <row r="7282" spans="49:49" ht="23.1" customHeight="1" x14ac:dyDescent="0.35">
      <c r="AW7282" s="74" t="s">
        <v>7339</v>
      </c>
    </row>
    <row r="7283" spans="49:49" ht="23.1" customHeight="1" x14ac:dyDescent="0.35">
      <c r="AW7283" s="74" t="s">
        <v>7340</v>
      </c>
    </row>
    <row r="7284" spans="49:49" ht="23.1" customHeight="1" x14ac:dyDescent="0.35">
      <c r="AW7284" s="74" t="s">
        <v>7341</v>
      </c>
    </row>
    <row r="7285" spans="49:49" ht="23.1" customHeight="1" x14ac:dyDescent="0.35">
      <c r="AW7285" s="74" t="s">
        <v>7342</v>
      </c>
    </row>
    <row r="7286" spans="49:49" ht="23.1" customHeight="1" x14ac:dyDescent="0.35">
      <c r="AW7286" s="74" t="s">
        <v>7343</v>
      </c>
    </row>
    <row r="7287" spans="49:49" ht="23.1" customHeight="1" x14ac:dyDescent="0.35">
      <c r="AW7287" s="74" t="s">
        <v>7344</v>
      </c>
    </row>
    <row r="7288" spans="49:49" ht="23.1" customHeight="1" x14ac:dyDescent="0.35">
      <c r="AW7288" s="74" t="s">
        <v>7345</v>
      </c>
    </row>
    <row r="7289" spans="49:49" ht="23.1" customHeight="1" x14ac:dyDescent="0.35">
      <c r="AW7289" s="74" t="s">
        <v>7346</v>
      </c>
    </row>
    <row r="7290" spans="49:49" ht="23.1" customHeight="1" x14ac:dyDescent="0.35">
      <c r="AW7290" s="74" t="s">
        <v>7347</v>
      </c>
    </row>
    <row r="7291" spans="49:49" ht="23.1" customHeight="1" x14ac:dyDescent="0.35">
      <c r="AW7291" s="74" t="s">
        <v>7348</v>
      </c>
    </row>
    <row r="7292" spans="49:49" ht="23.1" customHeight="1" x14ac:dyDescent="0.35">
      <c r="AW7292" s="74" t="s">
        <v>7349</v>
      </c>
    </row>
    <row r="7293" spans="49:49" ht="23.1" customHeight="1" x14ac:dyDescent="0.35">
      <c r="AW7293" s="74" t="s">
        <v>7350</v>
      </c>
    </row>
    <row r="7294" spans="49:49" ht="23.1" customHeight="1" x14ac:dyDescent="0.35">
      <c r="AW7294" s="74" t="s">
        <v>7351</v>
      </c>
    </row>
    <row r="7295" spans="49:49" ht="23.1" customHeight="1" x14ac:dyDescent="0.35">
      <c r="AW7295" s="74" t="s">
        <v>7352</v>
      </c>
    </row>
    <row r="7296" spans="49:49" ht="23.1" customHeight="1" x14ac:dyDescent="0.35">
      <c r="AW7296" s="74" t="s">
        <v>7353</v>
      </c>
    </row>
    <row r="7297" spans="49:49" ht="23.1" customHeight="1" x14ac:dyDescent="0.35">
      <c r="AW7297" s="74" t="s">
        <v>7354</v>
      </c>
    </row>
    <row r="7298" spans="49:49" ht="23.1" customHeight="1" x14ac:dyDescent="0.35">
      <c r="AW7298" s="74" t="s">
        <v>7355</v>
      </c>
    </row>
    <row r="7299" spans="49:49" ht="23.1" customHeight="1" x14ac:dyDescent="0.35">
      <c r="AW7299" s="74" t="s">
        <v>7356</v>
      </c>
    </row>
    <row r="7300" spans="49:49" ht="23.1" customHeight="1" x14ac:dyDescent="0.35">
      <c r="AW7300" s="74" t="s">
        <v>7357</v>
      </c>
    </row>
    <row r="7301" spans="49:49" ht="23.1" customHeight="1" x14ac:dyDescent="0.35">
      <c r="AW7301" s="74" t="s">
        <v>7358</v>
      </c>
    </row>
    <row r="7302" spans="49:49" ht="23.1" customHeight="1" x14ac:dyDescent="0.35">
      <c r="AW7302" s="74" t="s">
        <v>7359</v>
      </c>
    </row>
    <row r="7303" spans="49:49" ht="23.1" customHeight="1" x14ac:dyDescent="0.35">
      <c r="AW7303" s="74" t="s">
        <v>7360</v>
      </c>
    </row>
    <row r="7304" spans="49:49" ht="23.1" customHeight="1" x14ac:dyDescent="0.35">
      <c r="AW7304" s="74" t="s">
        <v>7361</v>
      </c>
    </row>
    <row r="7305" spans="49:49" ht="23.1" customHeight="1" x14ac:dyDescent="0.35">
      <c r="AW7305" s="74" t="s">
        <v>7362</v>
      </c>
    </row>
    <row r="7306" spans="49:49" ht="23.1" customHeight="1" x14ac:dyDescent="0.35">
      <c r="AW7306" s="74" t="s">
        <v>7363</v>
      </c>
    </row>
    <row r="7307" spans="49:49" ht="23.1" customHeight="1" x14ac:dyDescent="0.35">
      <c r="AW7307" s="74" t="s">
        <v>7364</v>
      </c>
    </row>
    <row r="7308" spans="49:49" ht="23.1" customHeight="1" x14ac:dyDescent="0.35">
      <c r="AW7308" s="74" t="s">
        <v>7365</v>
      </c>
    </row>
    <row r="7309" spans="49:49" ht="23.1" customHeight="1" x14ac:dyDescent="0.35">
      <c r="AW7309" s="74" t="s">
        <v>7366</v>
      </c>
    </row>
    <row r="7310" spans="49:49" ht="23.1" customHeight="1" x14ac:dyDescent="0.35">
      <c r="AW7310" s="74" t="s">
        <v>7367</v>
      </c>
    </row>
    <row r="7311" spans="49:49" ht="23.1" customHeight="1" x14ac:dyDescent="0.35">
      <c r="AW7311" s="74" t="s">
        <v>7368</v>
      </c>
    </row>
    <row r="7312" spans="49:49" ht="23.1" customHeight="1" x14ac:dyDescent="0.35">
      <c r="AW7312" s="74" t="s">
        <v>71</v>
      </c>
    </row>
    <row r="7313" spans="49:49" ht="23.1" customHeight="1" x14ac:dyDescent="0.35">
      <c r="AW7313" s="74" t="s">
        <v>7369</v>
      </c>
    </row>
    <row r="7314" spans="49:49" ht="23.1" customHeight="1" x14ac:dyDescent="0.35">
      <c r="AW7314" s="74" t="s">
        <v>7370</v>
      </c>
    </row>
    <row r="7315" spans="49:49" ht="23.1" customHeight="1" x14ac:dyDescent="0.35">
      <c r="AW7315" s="74" t="s">
        <v>7371</v>
      </c>
    </row>
    <row r="7316" spans="49:49" ht="23.1" customHeight="1" x14ac:dyDescent="0.35">
      <c r="AW7316" s="74" t="s">
        <v>7372</v>
      </c>
    </row>
    <row r="7317" spans="49:49" ht="23.1" customHeight="1" x14ac:dyDescent="0.35">
      <c r="AW7317" s="74" t="s">
        <v>7373</v>
      </c>
    </row>
    <row r="7318" spans="49:49" ht="23.1" customHeight="1" x14ac:dyDescent="0.35">
      <c r="AW7318" s="74" t="s">
        <v>7374</v>
      </c>
    </row>
    <row r="7319" spans="49:49" ht="23.1" customHeight="1" x14ac:dyDescent="0.35">
      <c r="AW7319" s="74" t="s">
        <v>7375</v>
      </c>
    </row>
    <row r="7320" spans="49:49" ht="23.1" customHeight="1" x14ac:dyDescent="0.35">
      <c r="AW7320" s="74" t="s">
        <v>7376</v>
      </c>
    </row>
    <row r="7321" spans="49:49" ht="23.1" customHeight="1" x14ac:dyDescent="0.35">
      <c r="AW7321" s="74" t="s">
        <v>7377</v>
      </c>
    </row>
    <row r="7322" spans="49:49" ht="23.1" customHeight="1" x14ac:dyDescent="0.35">
      <c r="AW7322" s="74" t="s">
        <v>7378</v>
      </c>
    </row>
    <row r="7323" spans="49:49" ht="23.1" customHeight="1" x14ac:dyDescent="0.35">
      <c r="AW7323" s="74" t="s">
        <v>7379</v>
      </c>
    </row>
    <row r="7324" spans="49:49" ht="23.1" customHeight="1" x14ac:dyDescent="0.35">
      <c r="AW7324" s="74" t="s">
        <v>7380</v>
      </c>
    </row>
    <row r="7325" spans="49:49" ht="23.1" customHeight="1" x14ac:dyDescent="0.35">
      <c r="AW7325" s="74" t="s">
        <v>7381</v>
      </c>
    </row>
    <row r="7326" spans="49:49" ht="23.1" customHeight="1" x14ac:dyDescent="0.35">
      <c r="AW7326" s="74" t="s">
        <v>7382</v>
      </c>
    </row>
    <row r="7327" spans="49:49" ht="23.1" customHeight="1" x14ac:dyDescent="0.35">
      <c r="AW7327" s="74" t="s">
        <v>7383</v>
      </c>
    </row>
    <row r="7328" spans="49:49" ht="23.1" customHeight="1" x14ac:dyDescent="0.35">
      <c r="AW7328" s="74" t="s">
        <v>7384</v>
      </c>
    </row>
    <row r="7329" spans="49:49" ht="23.1" customHeight="1" x14ac:dyDescent="0.35">
      <c r="AW7329" s="74" t="s">
        <v>7385</v>
      </c>
    </row>
    <row r="7330" spans="49:49" ht="23.1" customHeight="1" x14ac:dyDescent="0.35">
      <c r="AW7330" s="74" t="s">
        <v>7386</v>
      </c>
    </row>
    <row r="7331" spans="49:49" ht="23.1" customHeight="1" x14ac:dyDescent="0.35">
      <c r="AW7331" s="74" t="s">
        <v>7387</v>
      </c>
    </row>
    <row r="7332" spans="49:49" ht="23.1" customHeight="1" x14ac:dyDescent="0.35">
      <c r="AW7332" s="74" t="s">
        <v>7388</v>
      </c>
    </row>
    <row r="7333" spans="49:49" ht="23.1" customHeight="1" x14ac:dyDescent="0.35">
      <c r="AW7333" s="74" t="s">
        <v>7389</v>
      </c>
    </row>
    <row r="7334" spans="49:49" ht="23.1" customHeight="1" x14ac:dyDescent="0.35">
      <c r="AW7334" s="74" t="s">
        <v>7390</v>
      </c>
    </row>
    <row r="7335" spans="49:49" ht="23.1" customHeight="1" x14ac:dyDescent="0.35">
      <c r="AW7335" s="74" t="s">
        <v>7391</v>
      </c>
    </row>
    <row r="7336" spans="49:49" ht="23.1" customHeight="1" x14ac:dyDescent="0.35">
      <c r="AW7336" s="74" t="s">
        <v>7392</v>
      </c>
    </row>
    <row r="7337" spans="49:49" ht="23.1" customHeight="1" x14ac:dyDescent="0.35">
      <c r="AW7337" s="74" t="s">
        <v>7393</v>
      </c>
    </row>
    <row r="7338" spans="49:49" ht="23.1" customHeight="1" x14ac:dyDescent="0.35">
      <c r="AW7338" s="74" t="s">
        <v>7394</v>
      </c>
    </row>
    <row r="7339" spans="49:49" ht="23.1" customHeight="1" x14ac:dyDescent="0.35">
      <c r="AW7339" s="74" t="s">
        <v>7395</v>
      </c>
    </row>
    <row r="7340" spans="49:49" ht="23.1" customHeight="1" x14ac:dyDescent="0.35">
      <c r="AW7340" s="74" t="s">
        <v>7396</v>
      </c>
    </row>
    <row r="7341" spans="49:49" ht="23.1" customHeight="1" x14ac:dyDescent="0.35">
      <c r="AW7341" s="74" t="s">
        <v>7397</v>
      </c>
    </row>
    <row r="7342" spans="49:49" ht="23.1" customHeight="1" x14ac:dyDescent="0.35">
      <c r="AW7342" s="74" t="s">
        <v>7398</v>
      </c>
    </row>
    <row r="7343" spans="49:49" ht="23.1" customHeight="1" x14ac:dyDescent="0.35">
      <c r="AW7343" s="74" t="s">
        <v>7399</v>
      </c>
    </row>
    <row r="7344" spans="49:49" ht="23.1" customHeight="1" x14ac:dyDescent="0.35">
      <c r="AW7344" s="74" t="s">
        <v>7400</v>
      </c>
    </row>
    <row r="7345" spans="49:49" ht="23.1" customHeight="1" x14ac:dyDescent="0.35">
      <c r="AW7345" s="74" t="s">
        <v>7401</v>
      </c>
    </row>
    <row r="7346" spans="49:49" ht="23.1" customHeight="1" x14ac:dyDescent="0.35">
      <c r="AW7346" s="74" t="s">
        <v>7402</v>
      </c>
    </row>
    <row r="7347" spans="49:49" ht="23.1" customHeight="1" x14ac:dyDescent="0.35">
      <c r="AW7347" s="74" t="s">
        <v>7403</v>
      </c>
    </row>
    <row r="7348" spans="49:49" ht="23.1" customHeight="1" x14ac:dyDescent="0.35">
      <c r="AW7348" s="74" t="s">
        <v>7404</v>
      </c>
    </row>
    <row r="7349" spans="49:49" ht="23.1" customHeight="1" x14ac:dyDescent="0.35">
      <c r="AW7349" s="74" t="s">
        <v>7405</v>
      </c>
    </row>
    <row r="7350" spans="49:49" ht="23.1" customHeight="1" x14ac:dyDescent="0.35">
      <c r="AW7350" s="74" t="s">
        <v>7406</v>
      </c>
    </row>
    <row r="7351" spans="49:49" ht="23.1" customHeight="1" x14ac:dyDescent="0.35">
      <c r="AW7351" s="74" t="s">
        <v>7407</v>
      </c>
    </row>
    <row r="7352" spans="49:49" ht="23.1" customHeight="1" x14ac:dyDescent="0.35">
      <c r="AW7352" s="74" t="s">
        <v>7408</v>
      </c>
    </row>
    <row r="7353" spans="49:49" ht="23.1" customHeight="1" x14ac:dyDescent="0.35">
      <c r="AW7353" s="74" t="s">
        <v>7409</v>
      </c>
    </row>
    <row r="7354" spans="49:49" ht="23.1" customHeight="1" x14ac:dyDescent="0.35">
      <c r="AW7354" s="74" t="s">
        <v>7410</v>
      </c>
    </row>
    <row r="7355" spans="49:49" ht="23.1" customHeight="1" x14ac:dyDescent="0.35">
      <c r="AW7355" s="74" t="s">
        <v>7411</v>
      </c>
    </row>
    <row r="7356" spans="49:49" ht="23.1" customHeight="1" x14ac:dyDescent="0.35">
      <c r="AW7356" s="74" t="s">
        <v>7412</v>
      </c>
    </row>
    <row r="7357" spans="49:49" ht="23.1" customHeight="1" x14ac:dyDescent="0.35">
      <c r="AW7357" s="74" t="s">
        <v>7413</v>
      </c>
    </row>
    <row r="7358" spans="49:49" ht="23.1" customHeight="1" x14ac:dyDescent="0.35">
      <c r="AW7358" s="74" t="s">
        <v>7414</v>
      </c>
    </row>
    <row r="7359" spans="49:49" ht="23.1" customHeight="1" x14ac:dyDescent="0.35">
      <c r="AW7359" s="74" t="s">
        <v>7415</v>
      </c>
    </row>
    <row r="7360" spans="49:49" ht="23.1" customHeight="1" x14ac:dyDescent="0.35">
      <c r="AW7360" s="74" t="s">
        <v>7416</v>
      </c>
    </row>
    <row r="7361" spans="49:49" ht="23.1" customHeight="1" x14ac:dyDescent="0.35">
      <c r="AW7361" s="74" t="s">
        <v>7417</v>
      </c>
    </row>
    <row r="7362" spans="49:49" ht="23.1" customHeight="1" x14ac:dyDescent="0.35">
      <c r="AW7362" s="74" t="s">
        <v>7418</v>
      </c>
    </row>
    <row r="7363" spans="49:49" ht="23.1" customHeight="1" x14ac:dyDescent="0.35">
      <c r="AW7363" s="74" t="s">
        <v>7419</v>
      </c>
    </row>
    <row r="7364" spans="49:49" ht="23.1" customHeight="1" x14ac:dyDescent="0.35">
      <c r="AW7364" s="74" t="s">
        <v>7420</v>
      </c>
    </row>
    <row r="7365" spans="49:49" ht="23.1" customHeight="1" x14ac:dyDescent="0.35">
      <c r="AW7365" s="74" t="s">
        <v>7421</v>
      </c>
    </row>
    <row r="7366" spans="49:49" ht="23.1" customHeight="1" x14ac:dyDescent="0.35">
      <c r="AW7366" s="74" t="s">
        <v>7422</v>
      </c>
    </row>
    <row r="7367" spans="49:49" ht="23.1" customHeight="1" x14ac:dyDescent="0.35">
      <c r="AW7367" s="74" t="s">
        <v>7423</v>
      </c>
    </row>
    <row r="7368" spans="49:49" ht="23.1" customHeight="1" x14ac:dyDescent="0.35">
      <c r="AW7368" s="74" t="s">
        <v>7424</v>
      </c>
    </row>
    <row r="7369" spans="49:49" ht="23.1" customHeight="1" x14ac:dyDescent="0.35">
      <c r="AW7369" s="74" t="s">
        <v>7425</v>
      </c>
    </row>
    <row r="7370" spans="49:49" ht="23.1" customHeight="1" x14ac:dyDescent="0.35">
      <c r="AW7370" s="74" t="s">
        <v>7426</v>
      </c>
    </row>
    <row r="7371" spans="49:49" ht="23.1" customHeight="1" x14ac:dyDescent="0.35">
      <c r="AW7371" s="74" t="s">
        <v>7427</v>
      </c>
    </row>
    <row r="7372" spans="49:49" ht="23.1" customHeight="1" x14ac:dyDescent="0.35">
      <c r="AW7372" s="74" t="s">
        <v>7428</v>
      </c>
    </row>
    <row r="7373" spans="49:49" ht="23.1" customHeight="1" x14ac:dyDescent="0.35">
      <c r="AW7373" s="74" t="s">
        <v>7429</v>
      </c>
    </row>
    <row r="7374" spans="49:49" ht="23.1" customHeight="1" x14ac:dyDescent="0.35">
      <c r="AW7374" s="74" t="s">
        <v>7430</v>
      </c>
    </row>
    <row r="7375" spans="49:49" ht="23.1" customHeight="1" x14ac:dyDescent="0.35">
      <c r="AW7375" s="74" t="s">
        <v>7431</v>
      </c>
    </row>
    <row r="7376" spans="49:49" ht="23.1" customHeight="1" x14ac:dyDescent="0.35">
      <c r="AW7376" s="74" t="s">
        <v>7432</v>
      </c>
    </row>
    <row r="7377" spans="49:49" ht="23.1" customHeight="1" x14ac:dyDescent="0.35">
      <c r="AW7377" s="74" t="s">
        <v>7433</v>
      </c>
    </row>
    <row r="7378" spans="49:49" ht="23.1" customHeight="1" x14ac:dyDescent="0.35">
      <c r="AW7378" s="74" t="s">
        <v>7434</v>
      </c>
    </row>
    <row r="7379" spans="49:49" ht="23.1" customHeight="1" x14ac:dyDescent="0.35">
      <c r="AW7379" s="74" t="s">
        <v>7435</v>
      </c>
    </row>
    <row r="7380" spans="49:49" ht="23.1" customHeight="1" x14ac:dyDescent="0.35">
      <c r="AW7380" s="74" t="s">
        <v>7436</v>
      </c>
    </row>
    <row r="7381" spans="49:49" ht="23.1" customHeight="1" x14ac:dyDescent="0.35">
      <c r="AW7381" s="74" t="s">
        <v>7437</v>
      </c>
    </row>
    <row r="7382" spans="49:49" ht="23.1" customHeight="1" x14ac:dyDescent="0.35">
      <c r="AW7382" s="74" t="s">
        <v>7438</v>
      </c>
    </row>
    <row r="7383" spans="49:49" ht="23.1" customHeight="1" x14ac:dyDescent="0.35">
      <c r="AW7383" s="74" t="s">
        <v>7439</v>
      </c>
    </row>
    <row r="7384" spans="49:49" ht="23.1" customHeight="1" x14ac:dyDescent="0.35">
      <c r="AW7384" s="74" t="s">
        <v>7440</v>
      </c>
    </row>
    <row r="7385" spans="49:49" ht="23.1" customHeight="1" x14ac:dyDescent="0.35">
      <c r="AW7385" s="74" t="s">
        <v>7441</v>
      </c>
    </row>
    <row r="7386" spans="49:49" ht="23.1" customHeight="1" x14ac:dyDescent="0.35">
      <c r="AW7386" s="74" t="s">
        <v>7442</v>
      </c>
    </row>
    <row r="7387" spans="49:49" ht="23.1" customHeight="1" x14ac:dyDescent="0.35">
      <c r="AW7387" s="74" t="s">
        <v>7443</v>
      </c>
    </row>
    <row r="7388" spans="49:49" ht="23.1" customHeight="1" x14ac:dyDescent="0.35">
      <c r="AW7388" s="74" t="s">
        <v>7444</v>
      </c>
    </row>
    <row r="7389" spans="49:49" ht="23.1" customHeight="1" x14ac:dyDescent="0.35">
      <c r="AW7389" s="74" t="s">
        <v>7445</v>
      </c>
    </row>
    <row r="7390" spans="49:49" ht="23.1" customHeight="1" x14ac:dyDescent="0.35">
      <c r="AW7390" s="74" t="s">
        <v>7446</v>
      </c>
    </row>
    <row r="7391" spans="49:49" ht="23.1" customHeight="1" x14ac:dyDescent="0.35">
      <c r="AW7391" s="74" t="s">
        <v>7447</v>
      </c>
    </row>
    <row r="7392" spans="49:49" ht="23.1" customHeight="1" x14ac:dyDescent="0.35">
      <c r="AW7392" s="74" t="s">
        <v>7448</v>
      </c>
    </row>
    <row r="7393" spans="49:49" ht="23.1" customHeight="1" x14ac:dyDescent="0.35">
      <c r="AW7393" s="74" t="s">
        <v>7449</v>
      </c>
    </row>
    <row r="7394" spans="49:49" ht="23.1" customHeight="1" x14ac:dyDescent="0.35">
      <c r="AW7394" s="74" t="s">
        <v>7450</v>
      </c>
    </row>
    <row r="7395" spans="49:49" ht="23.1" customHeight="1" x14ac:dyDescent="0.35">
      <c r="AW7395" s="74" t="s">
        <v>7451</v>
      </c>
    </row>
    <row r="7396" spans="49:49" ht="23.1" customHeight="1" x14ac:dyDescent="0.35">
      <c r="AW7396" s="74" t="s">
        <v>7452</v>
      </c>
    </row>
    <row r="7397" spans="49:49" ht="23.1" customHeight="1" x14ac:dyDescent="0.35">
      <c r="AW7397" s="74" t="s">
        <v>51</v>
      </c>
    </row>
    <row r="7398" spans="49:49" ht="23.1" customHeight="1" x14ac:dyDescent="0.35">
      <c r="AW7398" s="74" t="s">
        <v>7453</v>
      </c>
    </row>
    <row r="7399" spans="49:49" ht="23.1" customHeight="1" x14ac:dyDescent="0.35">
      <c r="AW7399" s="74" t="s">
        <v>7454</v>
      </c>
    </row>
    <row r="7400" spans="49:49" ht="23.1" customHeight="1" x14ac:dyDescent="0.35">
      <c r="AW7400" s="74" t="s">
        <v>7455</v>
      </c>
    </row>
    <row r="7401" spans="49:49" ht="23.1" customHeight="1" x14ac:dyDescent="0.35">
      <c r="AW7401" s="74" t="s">
        <v>7456</v>
      </c>
    </row>
    <row r="7402" spans="49:49" ht="23.1" customHeight="1" x14ac:dyDescent="0.35">
      <c r="AW7402" s="74" t="s">
        <v>7457</v>
      </c>
    </row>
    <row r="7403" spans="49:49" ht="23.1" customHeight="1" x14ac:dyDescent="0.35">
      <c r="AW7403" s="74" t="s">
        <v>7458</v>
      </c>
    </row>
    <row r="7404" spans="49:49" ht="23.1" customHeight="1" x14ac:dyDescent="0.35">
      <c r="AW7404" s="74" t="s">
        <v>7459</v>
      </c>
    </row>
    <row r="7405" spans="49:49" ht="23.1" customHeight="1" x14ac:dyDescent="0.35">
      <c r="AW7405" s="74" t="s">
        <v>7460</v>
      </c>
    </row>
    <row r="7406" spans="49:49" ht="23.1" customHeight="1" x14ac:dyDescent="0.35">
      <c r="AW7406" s="74" t="s">
        <v>7461</v>
      </c>
    </row>
    <row r="7407" spans="49:49" ht="23.1" customHeight="1" x14ac:dyDescent="0.35">
      <c r="AW7407" s="74" t="s">
        <v>7462</v>
      </c>
    </row>
    <row r="7408" spans="49:49" ht="23.1" customHeight="1" x14ac:dyDescent="0.35">
      <c r="AW7408" s="74" t="s">
        <v>7463</v>
      </c>
    </row>
    <row r="7409" spans="49:49" ht="23.1" customHeight="1" x14ac:dyDescent="0.35">
      <c r="AW7409" s="74" t="s">
        <v>7464</v>
      </c>
    </row>
    <row r="7410" spans="49:49" ht="23.1" customHeight="1" x14ac:dyDescent="0.35">
      <c r="AW7410" s="74" t="s">
        <v>7465</v>
      </c>
    </row>
    <row r="7411" spans="49:49" ht="23.1" customHeight="1" x14ac:dyDescent="0.35">
      <c r="AW7411" s="74" t="s">
        <v>7466</v>
      </c>
    </row>
    <row r="7412" spans="49:49" ht="23.1" customHeight="1" x14ac:dyDescent="0.35">
      <c r="AW7412" s="74" t="s">
        <v>7467</v>
      </c>
    </row>
    <row r="7413" spans="49:49" ht="23.1" customHeight="1" x14ac:dyDescent="0.35">
      <c r="AW7413" s="74" t="s">
        <v>7468</v>
      </c>
    </row>
    <row r="7414" spans="49:49" ht="23.1" customHeight="1" x14ac:dyDescent="0.35">
      <c r="AW7414" s="74" t="s">
        <v>7469</v>
      </c>
    </row>
    <row r="7415" spans="49:49" ht="23.1" customHeight="1" x14ac:dyDescent="0.35">
      <c r="AW7415" s="74" t="s">
        <v>7470</v>
      </c>
    </row>
    <row r="7416" spans="49:49" ht="23.1" customHeight="1" x14ac:dyDescent="0.35">
      <c r="AW7416" s="74" t="s">
        <v>7471</v>
      </c>
    </row>
    <row r="7417" spans="49:49" ht="23.1" customHeight="1" x14ac:dyDescent="0.35">
      <c r="AW7417" s="74" t="s">
        <v>7472</v>
      </c>
    </row>
    <row r="7418" spans="49:49" ht="23.1" customHeight="1" x14ac:dyDescent="0.35">
      <c r="AW7418" s="74" t="s">
        <v>7473</v>
      </c>
    </row>
    <row r="7419" spans="49:49" ht="23.1" customHeight="1" x14ac:dyDescent="0.35">
      <c r="AW7419" s="74" t="s">
        <v>7474</v>
      </c>
    </row>
    <row r="7420" spans="49:49" ht="23.1" customHeight="1" x14ac:dyDescent="0.35">
      <c r="AW7420" s="74" t="s">
        <v>7475</v>
      </c>
    </row>
    <row r="7421" spans="49:49" ht="23.1" customHeight="1" x14ac:dyDescent="0.35">
      <c r="AW7421" s="74" t="s">
        <v>7476</v>
      </c>
    </row>
    <row r="7422" spans="49:49" ht="23.1" customHeight="1" x14ac:dyDescent="0.35">
      <c r="AW7422" s="74" t="s">
        <v>7477</v>
      </c>
    </row>
    <row r="7423" spans="49:49" ht="23.1" customHeight="1" x14ac:dyDescent="0.35">
      <c r="AW7423" s="74" t="s">
        <v>7478</v>
      </c>
    </row>
    <row r="7424" spans="49:49" ht="23.1" customHeight="1" x14ac:dyDescent="0.35">
      <c r="AW7424" s="74" t="s">
        <v>7479</v>
      </c>
    </row>
    <row r="7425" spans="49:49" ht="23.1" customHeight="1" x14ac:dyDescent="0.35">
      <c r="AW7425" s="74" t="s">
        <v>7480</v>
      </c>
    </row>
    <row r="7426" spans="49:49" ht="23.1" customHeight="1" x14ac:dyDescent="0.35">
      <c r="AW7426" s="74" t="s">
        <v>7481</v>
      </c>
    </row>
    <row r="7427" spans="49:49" ht="23.1" customHeight="1" x14ac:dyDescent="0.35">
      <c r="AW7427" s="74" t="s">
        <v>7482</v>
      </c>
    </row>
    <row r="7428" spans="49:49" ht="23.1" customHeight="1" x14ac:dyDescent="0.35">
      <c r="AW7428" s="74" t="s">
        <v>7483</v>
      </c>
    </row>
    <row r="7429" spans="49:49" ht="23.1" customHeight="1" x14ac:dyDescent="0.35">
      <c r="AW7429" s="74" t="s">
        <v>61</v>
      </c>
    </row>
    <row r="7430" spans="49:49" ht="23.1" customHeight="1" x14ac:dyDescent="0.35">
      <c r="AW7430" s="74" t="s">
        <v>7484</v>
      </c>
    </row>
    <row r="7431" spans="49:49" ht="23.1" customHeight="1" x14ac:dyDescent="0.35">
      <c r="AW7431" s="74" t="s">
        <v>7485</v>
      </c>
    </row>
    <row r="7432" spans="49:49" ht="23.1" customHeight="1" x14ac:dyDescent="0.35">
      <c r="AW7432" s="74" t="s">
        <v>7486</v>
      </c>
    </row>
    <row r="7433" spans="49:49" ht="23.1" customHeight="1" x14ac:dyDescent="0.35">
      <c r="AW7433" s="74" t="s">
        <v>7487</v>
      </c>
    </row>
    <row r="7434" spans="49:49" ht="23.1" customHeight="1" x14ac:dyDescent="0.35">
      <c r="AW7434" s="74" t="s">
        <v>7488</v>
      </c>
    </row>
    <row r="7435" spans="49:49" ht="23.1" customHeight="1" x14ac:dyDescent="0.35">
      <c r="AW7435" s="74" t="s">
        <v>7489</v>
      </c>
    </row>
    <row r="7436" spans="49:49" ht="23.1" customHeight="1" x14ac:dyDescent="0.35">
      <c r="AW7436" s="74" t="s">
        <v>7490</v>
      </c>
    </row>
    <row r="7437" spans="49:49" ht="23.1" customHeight="1" x14ac:dyDescent="0.35">
      <c r="AW7437" s="74" t="s">
        <v>7491</v>
      </c>
    </row>
    <row r="7438" spans="49:49" ht="23.1" customHeight="1" x14ac:dyDescent="0.35">
      <c r="AW7438" s="74" t="s">
        <v>7492</v>
      </c>
    </row>
    <row r="7439" spans="49:49" ht="23.1" customHeight="1" x14ac:dyDescent="0.35">
      <c r="AW7439" s="74" t="s">
        <v>7493</v>
      </c>
    </row>
    <row r="7440" spans="49:49" ht="23.1" customHeight="1" x14ac:dyDescent="0.35">
      <c r="AW7440" s="74" t="s">
        <v>7494</v>
      </c>
    </row>
    <row r="7441" spans="49:49" ht="23.1" customHeight="1" x14ac:dyDescent="0.35">
      <c r="AW7441" s="74" t="s">
        <v>7495</v>
      </c>
    </row>
    <row r="7442" spans="49:49" ht="23.1" customHeight="1" x14ac:dyDescent="0.35">
      <c r="AW7442" s="74" t="s">
        <v>7496</v>
      </c>
    </row>
    <row r="7443" spans="49:49" ht="23.1" customHeight="1" x14ac:dyDescent="0.35">
      <c r="AW7443" s="74" t="s">
        <v>7497</v>
      </c>
    </row>
    <row r="7444" spans="49:49" ht="23.1" customHeight="1" x14ac:dyDescent="0.35">
      <c r="AW7444" s="74" t="s">
        <v>7498</v>
      </c>
    </row>
    <row r="7445" spans="49:49" ht="23.1" customHeight="1" x14ac:dyDescent="0.35">
      <c r="AW7445" s="74" t="s">
        <v>7499</v>
      </c>
    </row>
    <row r="7446" spans="49:49" ht="23.1" customHeight="1" x14ac:dyDescent="0.35">
      <c r="AW7446" s="74" t="s">
        <v>7500</v>
      </c>
    </row>
    <row r="7447" spans="49:49" ht="23.1" customHeight="1" x14ac:dyDescent="0.35">
      <c r="AW7447" s="74" t="s">
        <v>7501</v>
      </c>
    </row>
    <row r="7448" spans="49:49" ht="23.1" customHeight="1" x14ac:dyDescent="0.35">
      <c r="AW7448" s="74" t="s">
        <v>7502</v>
      </c>
    </row>
    <row r="7449" spans="49:49" ht="23.1" customHeight="1" x14ac:dyDescent="0.35">
      <c r="AW7449" s="74" t="s">
        <v>7503</v>
      </c>
    </row>
    <row r="7450" spans="49:49" ht="23.1" customHeight="1" x14ac:dyDescent="0.35">
      <c r="AW7450" s="74" t="s">
        <v>7504</v>
      </c>
    </row>
    <row r="7451" spans="49:49" ht="23.1" customHeight="1" x14ac:dyDescent="0.35">
      <c r="AW7451" s="74" t="s">
        <v>7505</v>
      </c>
    </row>
    <row r="7452" spans="49:49" ht="23.1" customHeight="1" x14ac:dyDescent="0.35">
      <c r="AW7452" s="74" t="s">
        <v>7506</v>
      </c>
    </row>
    <row r="7453" spans="49:49" ht="23.1" customHeight="1" x14ac:dyDescent="0.35">
      <c r="AW7453" s="74" t="s">
        <v>7507</v>
      </c>
    </row>
    <row r="7454" spans="49:49" ht="23.1" customHeight="1" x14ac:dyDescent="0.35">
      <c r="AW7454" s="74" t="s">
        <v>7508</v>
      </c>
    </row>
    <row r="7455" spans="49:49" ht="23.1" customHeight="1" x14ac:dyDescent="0.35">
      <c r="AW7455" s="74" t="s">
        <v>7509</v>
      </c>
    </row>
    <row r="7456" spans="49:49" ht="23.1" customHeight="1" x14ac:dyDescent="0.35">
      <c r="AW7456" s="74" t="s">
        <v>7510</v>
      </c>
    </row>
    <row r="7457" spans="49:49" ht="23.1" customHeight="1" x14ac:dyDescent="0.35">
      <c r="AW7457" s="74" t="s">
        <v>7511</v>
      </c>
    </row>
    <row r="7458" spans="49:49" ht="23.1" customHeight="1" x14ac:dyDescent="0.35">
      <c r="AW7458" s="74" t="s">
        <v>7512</v>
      </c>
    </row>
    <row r="7459" spans="49:49" ht="23.1" customHeight="1" x14ac:dyDescent="0.35">
      <c r="AW7459" s="74" t="s">
        <v>7513</v>
      </c>
    </row>
    <row r="7460" spans="49:49" ht="23.1" customHeight="1" x14ac:dyDescent="0.35">
      <c r="AW7460" s="74" t="s">
        <v>7514</v>
      </c>
    </row>
    <row r="7461" spans="49:49" ht="23.1" customHeight="1" x14ac:dyDescent="0.35">
      <c r="AW7461" s="74" t="s">
        <v>7515</v>
      </c>
    </row>
    <row r="7462" spans="49:49" ht="23.1" customHeight="1" x14ac:dyDescent="0.35">
      <c r="AW7462" s="74" t="s">
        <v>7516</v>
      </c>
    </row>
    <row r="7463" spans="49:49" ht="23.1" customHeight="1" x14ac:dyDescent="0.35">
      <c r="AW7463" s="74" t="s">
        <v>7517</v>
      </c>
    </row>
    <row r="7464" spans="49:49" ht="23.1" customHeight="1" x14ac:dyDescent="0.35">
      <c r="AW7464" s="74" t="s">
        <v>7518</v>
      </c>
    </row>
    <row r="7465" spans="49:49" ht="23.1" customHeight="1" x14ac:dyDescent="0.35">
      <c r="AW7465" s="74" t="s">
        <v>7519</v>
      </c>
    </row>
    <row r="7466" spans="49:49" ht="23.1" customHeight="1" x14ac:dyDescent="0.35">
      <c r="AW7466" s="74" t="s">
        <v>7520</v>
      </c>
    </row>
    <row r="7467" spans="49:49" ht="23.1" customHeight="1" x14ac:dyDescent="0.35">
      <c r="AW7467" s="74" t="s">
        <v>7521</v>
      </c>
    </row>
    <row r="7468" spans="49:49" ht="23.1" customHeight="1" x14ac:dyDescent="0.35">
      <c r="AW7468" s="74" t="s">
        <v>7522</v>
      </c>
    </row>
    <row r="7469" spans="49:49" ht="23.1" customHeight="1" x14ac:dyDescent="0.35">
      <c r="AW7469" s="74" t="s">
        <v>7523</v>
      </c>
    </row>
    <row r="7470" spans="49:49" ht="23.1" customHeight="1" x14ac:dyDescent="0.35">
      <c r="AW7470" s="74" t="s">
        <v>7524</v>
      </c>
    </row>
    <row r="7471" spans="49:49" ht="23.1" customHeight="1" x14ac:dyDescent="0.35">
      <c r="AW7471" s="74" t="s">
        <v>7525</v>
      </c>
    </row>
    <row r="7472" spans="49:49" ht="23.1" customHeight="1" x14ac:dyDescent="0.35">
      <c r="AW7472" s="74" t="s">
        <v>7526</v>
      </c>
    </row>
    <row r="7473" spans="49:49" ht="23.1" customHeight="1" x14ac:dyDescent="0.35">
      <c r="AW7473" s="74" t="s">
        <v>7527</v>
      </c>
    </row>
    <row r="7474" spans="49:49" ht="23.1" customHeight="1" x14ac:dyDescent="0.35">
      <c r="AW7474" s="74" t="s">
        <v>7528</v>
      </c>
    </row>
    <row r="7475" spans="49:49" ht="23.1" customHeight="1" x14ac:dyDescent="0.35">
      <c r="AW7475" s="74" t="s">
        <v>7529</v>
      </c>
    </row>
    <row r="7476" spans="49:49" ht="23.1" customHeight="1" x14ac:dyDescent="0.35">
      <c r="AW7476" s="74" t="s">
        <v>7530</v>
      </c>
    </row>
    <row r="7477" spans="49:49" ht="23.1" customHeight="1" x14ac:dyDescent="0.35">
      <c r="AW7477" s="74" t="s">
        <v>7531</v>
      </c>
    </row>
    <row r="7478" spans="49:49" ht="23.1" customHeight="1" x14ac:dyDescent="0.35">
      <c r="AW7478" s="74" t="s">
        <v>7532</v>
      </c>
    </row>
    <row r="7479" spans="49:49" ht="23.1" customHeight="1" x14ac:dyDescent="0.35">
      <c r="AW7479" s="74" t="s">
        <v>7533</v>
      </c>
    </row>
    <row r="7480" spans="49:49" ht="23.1" customHeight="1" x14ac:dyDescent="0.35">
      <c r="AW7480" s="74" t="s">
        <v>7534</v>
      </c>
    </row>
    <row r="7481" spans="49:49" ht="23.1" customHeight="1" x14ac:dyDescent="0.35">
      <c r="AW7481" s="74" t="s">
        <v>7535</v>
      </c>
    </row>
    <row r="7482" spans="49:49" ht="23.1" customHeight="1" x14ac:dyDescent="0.35">
      <c r="AW7482" s="74" t="s">
        <v>7536</v>
      </c>
    </row>
    <row r="7483" spans="49:49" ht="23.1" customHeight="1" x14ac:dyDescent="0.35">
      <c r="AW7483" s="74" t="s">
        <v>7537</v>
      </c>
    </row>
    <row r="7484" spans="49:49" ht="23.1" customHeight="1" x14ac:dyDescent="0.35">
      <c r="AW7484" s="74" t="s">
        <v>7538</v>
      </c>
    </row>
    <row r="7485" spans="49:49" ht="23.1" customHeight="1" x14ac:dyDescent="0.35">
      <c r="AW7485" s="74" t="s">
        <v>7539</v>
      </c>
    </row>
    <row r="7486" spans="49:49" ht="23.1" customHeight="1" x14ac:dyDescent="0.35">
      <c r="AW7486" s="74" t="s">
        <v>7540</v>
      </c>
    </row>
    <row r="7487" spans="49:49" ht="23.1" customHeight="1" x14ac:dyDescent="0.35">
      <c r="AW7487" s="74" t="s">
        <v>7541</v>
      </c>
    </row>
    <row r="7488" spans="49:49" ht="23.1" customHeight="1" x14ac:dyDescent="0.35">
      <c r="AW7488" s="74" t="s">
        <v>7542</v>
      </c>
    </row>
    <row r="7489" spans="49:49" ht="23.1" customHeight="1" x14ac:dyDescent="0.35">
      <c r="AW7489" s="74" t="s">
        <v>7543</v>
      </c>
    </row>
    <row r="7490" spans="49:49" ht="23.1" customHeight="1" x14ac:dyDescent="0.35">
      <c r="AW7490" s="74" t="s">
        <v>7544</v>
      </c>
    </row>
    <row r="7491" spans="49:49" ht="23.1" customHeight="1" x14ac:dyDescent="0.35">
      <c r="AW7491" s="74" t="s">
        <v>7545</v>
      </c>
    </row>
    <row r="7492" spans="49:49" ht="23.1" customHeight="1" x14ac:dyDescent="0.35">
      <c r="AW7492" s="74" t="s">
        <v>7546</v>
      </c>
    </row>
    <row r="7493" spans="49:49" ht="23.1" customHeight="1" x14ac:dyDescent="0.35">
      <c r="AW7493" s="74" t="s">
        <v>7547</v>
      </c>
    </row>
    <row r="7494" spans="49:49" ht="23.1" customHeight="1" x14ac:dyDescent="0.35">
      <c r="AW7494" s="74" t="s">
        <v>7548</v>
      </c>
    </row>
    <row r="7495" spans="49:49" ht="23.1" customHeight="1" x14ac:dyDescent="0.35">
      <c r="AW7495" s="74" t="s">
        <v>7549</v>
      </c>
    </row>
    <row r="7496" spans="49:49" ht="23.1" customHeight="1" x14ac:dyDescent="0.35">
      <c r="AW7496" s="74" t="s">
        <v>7550</v>
      </c>
    </row>
    <row r="7497" spans="49:49" ht="23.1" customHeight="1" x14ac:dyDescent="0.35">
      <c r="AW7497" s="74" t="s">
        <v>7551</v>
      </c>
    </row>
    <row r="7498" spans="49:49" ht="23.1" customHeight="1" x14ac:dyDescent="0.35">
      <c r="AW7498" s="74" t="s">
        <v>7552</v>
      </c>
    </row>
    <row r="7499" spans="49:49" ht="23.1" customHeight="1" x14ac:dyDescent="0.35">
      <c r="AW7499" s="74" t="s">
        <v>7553</v>
      </c>
    </row>
    <row r="7500" spans="49:49" ht="23.1" customHeight="1" x14ac:dyDescent="0.35">
      <c r="AW7500" s="74" t="s">
        <v>7554</v>
      </c>
    </row>
    <row r="7501" spans="49:49" ht="23.1" customHeight="1" x14ac:dyDescent="0.35">
      <c r="AW7501" s="74" t="s">
        <v>7555</v>
      </c>
    </row>
    <row r="7502" spans="49:49" ht="23.1" customHeight="1" x14ac:dyDescent="0.35">
      <c r="AW7502" s="74" t="s">
        <v>70</v>
      </c>
    </row>
    <row r="7503" spans="49:49" ht="23.1" customHeight="1" x14ac:dyDescent="0.35">
      <c r="AW7503" s="74" t="s">
        <v>7556</v>
      </c>
    </row>
    <row r="7504" spans="49:49" ht="23.1" customHeight="1" x14ac:dyDescent="0.35">
      <c r="AW7504" s="74" t="s">
        <v>7557</v>
      </c>
    </row>
    <row r="7505" spans="49:49" ht="23.1" customHeight="1" x14ac:dyDescent="0.35">
      <c r="AW7505" s="74" t="s">
        <v>7558</v>
      </c>
    </row>
    <row r="7506" spans="49:49" ht="23.1" customHeight="1" x14ac:dyDescent="0.35">
      <c r="AW7506" s="74" t="s">
        <v>7559</v>
      </c>
    </row>
    <row r="7507" spans="49:49" ht="23.1" customHeight="1" x14ac:dyDescent="0.35">
      <c r="AW7507" s="74" t="s">
        <v>7560</v>
      </c>
    </row>
    <row r="7508" spans="49:49" ht="23.1" customHeight="1" x14ac:dyDescent="0.35">
      <c r="AW7508" s="74" t="s">
        <v>7561</v>
      </c>
    </row>
    <row r="7509" spans="49:49" ht="23.1" customHeight="1" x14ac:dyDescent="0.35">
      <c r="AW7509" s="74" t="s">
        <v>7562</v>
      </c>
    </row>
    <row r="7510" spans="49:49" ht="23.1" customHeight="1" x14ac:dyDescent="0.35">
      <c r="AW7510" s="74" t="s">
        <v>7563</v>
      </c>
    </row>
    <row r="7511" spans="49:49" ht="23.1" customHeight="1" x14ac:dyDescent="0.35">
      <c r="AW7511" s="74" t="s">
        <v>7564</v>
      </c>
    </row>
    <row r="7512" spans="49:49" ht="23.1" customHeight="1" x14ac:dyDescent="0.35">
      <c r="AW7512" s="74" t="s">
        <v>7565</v>
      </c>
    </row>
    <row r="7513" spans="49:49" ht="23.1" customHeight="1" x14ac:dyDescent="0.35">
      <c r="AW7513" s="74" t="s">
        <v>7566</v>
      </c>
    </row>
    <row r="7514" spans="49:49" ht="23.1" customHeight="1" x14ac:dyDescent="0.35">
      <c r="AW7514" s="74" t="s">
        <v>7567</v>
      </c>
    </row>
    <row r="7515" spans="49:49" ht="23.1" customHeight="1" x14ac:dyDescent="0.35">
      <c r="AW7515" s="74" t="s">
        <v>7568</v>
      </c>
    </row>
    <row r="7516" spans="49:49" ht="23.1" customHeight="1" x14ac:dyDescent="0.35">
      <c r="AW7516" s="74" t="s">
        <v>7569</v>
      </c>
    </row>
    <row r="7517" spans="49:49" ht="23.1" customHeight="1" x14ac:dyDescent="0.35">
      <c r="AW7517" s="74" t="s">
        <v>7570</v>
      </c>
    </row>
    <row r="7518" spans="49:49" ht="23.1" customHeight="1" x14ac:dyDescent="0.35">
      <c r="AW7518" s="74" t="s">
        <v>7571</v>
      </c>
    </row>
    <row r="7519" spans="49:49" ht="23.1" customHeight="1" x14ac:dyDescent="0.35">
      <c r="AW7519" s="74" t="s">
        <v>7572</v>
      </c>
    </row>
    <row r="7520" spans="49:49" ht="23.1" customHeight="1" x14ac:dyDescent="0.35">
      <c r="AW7520" s="74" t="s">
        <v>7573</v>
      </c>
    </row>
    <row r="7521" spans="49:49" ht="23.1" customHeight="1" x14ac:dyDescent="0.35">
      <c r="AW7521" s="74" t="s">
        <v>7574</v>
      </c>
    </row>
    <row r="7522" spans="49:49" ht="23.1" customHeight="1" x14ac:dyDescent="0.35">
      <c r="AW7522" s="74" t="s">
        <v>7575</v>
      </c>
    </row>
    <row r="7523" spans="49:49" ht="23.1" customHeight="1" x14ac:dyDescent="0.35">
      <c r="AW7523" s="74" t="s">
        <v>7576</v>
      </c>
    </row>
    <row r="7524" spans="49:49" ht="23.1" customHeight="1" x14ac:dyDescent="0.35">
      <c r="AW7524" s="74" t="s">
        <v>7577</v>
      </c>
    </row>
    <row r="7525" spans="49:49" ht="23.1" customHeight="1" x14ac:dyDescent="0.35">
      <c r="AW7525" s="74" t="s">
        <v>7578</v>
      </c>
    </row>
    <row r="7526" spans="49:49" ht="23.1" customHeight="1" x14ac:dyDescent="0.35">
      <c r="AW7526" s="74" t="s">
        <v>7579</v>
      </c>
    </row>
    <row r="7527" spans="49:49" ht="23.1" customHeight="1" x14ac:dyDescent="0.35">
      <c r="AW7527" s="74" t="s">
        <v>7580</v>
      </c>
    </row>
    <row r="7528" spans="49:49" ht="23.1" customHeight="1" x14ac:dyDescent="0.35">
      <c r="AW7528" s="74" t="s">
        <v>7581</v>
      </c>
    </row>
    <row r="7529" spans="49:49" ht="23.1" customHeight="1" x14ac:dyDescent="0.35">
      <c r="AW7529" s="74" t="s">
        <v>7582</v>
      </c>
    </row>
    <row r="7530" spans="49:49" ht="23.1" customHeight="1" x14ac:dyDescent="0.35">
      <c r="AW7530" s="74" t="s">
        <v>7583</v>
      </c>
    </row>
    <row r="7531" spans="49:49" ht="23.1" customHeight="1" x14ac:dyDescent="0.35">
      <c r="AW7531" s="74" t="s">
        <v>7584</v>
      </c>
    </row>
    <row r="7532" spans="49:49" ht="23.1" customHeight="1" x14ac:dyDescent="0.35">
      <c r="AW7532" s="74" t="s">
        <v>7585</v>
      </c>
    </row>
    <row r="7533" spans="49:49" ht="23.1" customHeight="1" x14ac:dyDescent="0.35">
      <c r="AW7533" s="74" t="s">
        <v>7586</v>
      </c>
    </row>
    <row r="7534" spans="49:49" ht="23.1" customHeight="1" x14ac:dyDescent="0.35">
      <c r="AW7534" s="74" t="s">
        <v>7587</v>
      </c>
    </row>
    <row r="7535" spans="49:49" ht="23.1" customHeight="1" x14ac:dyDescent="0.35">
      <c r="AW7535" s="74" t="s">
        <v>7588</v>
      </c>
    </row>
    <row r="7536" spans="49:49" ht="23.1" customHeight="1" x14ac:dyDescent="0.35">
      <c r="AW7536" s="74" t="s">
        <v>7589</v>
      </c>
    </row>
    <row r="7537" spans="49:49" ht="23.1" customHeight="1" x14ac:dyDescent="0.35">
      <c r="AW7537" s="74" t="s">
        <v>7590</v>
      </c>
    </row>
    <row r="7538" spans="49:49" ht="23.1" customHeight="1" x14ac:dyDescent="0.35">
      <c r="AW7538" s="74" t="s">
        <v>7591</v>
      </c>
    </row>
    <row r="7539" spans="49:49" ht="23.1" customHeight="1" x14ac:dyDescent="0.35">
      <c r="AW7539" s="74" t="s">
        <v>7592</v>
      </c>
    </row>
    <row r="7540" spans="49:49" ht="23.1" customHeight="1" x14ac:dyDescent="0.35">
      <c r="AW7540" s="74" t="s">
        <v>7593</v>
      </c>
    </row>
    <row r="7541" spans="49:49" ht="23.1" customHeight="1" x14ac:dyDescent="0.35">
      <c r="AW7541" s="74" t="s">
        <v>7594</v>
      </c>
    </row>
    <row r="7542" spans="49:49" ht="23.1" customHeight="1" x14ac:dyDescent="0.35">
      <c r="AW7542" s="74" t="s">
        <v>7595</v>
      </c>
    </row>
    <row r="7543" spans="49:49" ht="23.1" customHeight="1" x14ac:dyDescent="0.35">
      <c r="AW7543" s="74" t="s">
        <v>7596</v>
      </c>
    </row>
    <row r="7544" spans="49:49" ht="23.1" customHeight="1" x14ac:dyDescent="0.35">
      <c r="AW7544" s="74" t="s">
        <v>7597</v>
      </c>
    </row>
    <row r="7545" spans="49:49" ht="23.1" customHeight="1" x14ac:dyDescent="0.35">
      <c r="AW7545" s="74" t="s">
        <v>7598</v>
      </c>
    </row>
    <row r="7546" spans="49:49" ht="23.1" customHeight="1" x14ac:dyDescent="0.35">
      <c r="AW7546" s="74" t="s">
        <v>7599</v>
      </c>
    </row>
    <row r="7547" spans="49:49" ht="23.1" customHeight="1" x14ac:dyDescent="0.35">
      <c r="AW7547" s="74" t="s">
        <v>7600</v>
      </c>
    </row>
    <row r="7548" spans="49:49" ht="23.1" customHeight="1" x14ac:dyDescent="0.35">
      <c r="AW7548" s="74" t="s">
        <v>7601</v>
      </c>
    </row>
    <row r="7549" spans="49:49" ht="23.1" customHeight="1" x14ac:dyDescent="0.35">
      <c r="AW7549" s="74" t="s">
        <v>7602</v>
      </c>
    </row>
    <row r="7550" spans="49:49" ht="23.1" customHeight="1" x14ac:dyDescent="0.35">
      <c r="AW7550" s="74" t="s">
        <v>7603</v>
      </c>
    </row>
    <row r="7551" spans="49:49" ht="23.1" customHeight="1" x14ac:dyDescent="0.35">
      <c r="AW7551" s="74" t="s">
        <v>7604</v>
      </c>
    </row>
    <row r="7552" spans="49:49" ht="23.1" customHeight="1" x14ac:dyDescent="0.35">
      <c r="AW7552" s="74" t="s">
        <v>7605</v>
      </c>
    </row>
    <row r="7553" spans="49:49" ht="23.1" customHeight="1" x14ac:dyDescent="0.35">
      <c r="AW7553" s="74" t="s">
        <v>7606</v>
      </c>
    </row>
    <row r="7554" spans="49:49" ht="23.1" customHeight="1" x14ac:dyDescent="0.35">
      <c r="AW7554" s="74" t="s">
        <v>7607</v>
      </c>
    </row>
    <row r="7555" spans="49:49" ht="23.1" customHeight="1" x14ac:dyDescent="0.35">
      <c r="AW7555" s="74" t="s">
        <v>7608</v>
      </c>
    </row>
    <row r="7556" spans="49:49" ht="23.1" customHeight="1" x14ac:dyDescent="0.35">
      <c r="AW7556" s="74" t="s">
        <v>7609</v>
      </c>
    </row>
    <row r="7557" spans="49:49" ht="23.1" customHeight="1" x14ac:dyDescent="0.35">
      <c r="AW7557" s="74" t="s">
        <v>7610</v>
      </c>
    </row>
    <row r="7558" spans="49:49" ht="23.1" customHeight="1" x14ac:dyDescent="0.35">
      <c r="AW7558" s="74" t="s">
        <v>7611</v>
      </c>
    </row>
    <row r="7559" spans="49:49" ht="23.1" customHeight="1" x14ac:dyDescent="0.35">
      <c r="AW7559" s="74" t="s">
        <v>7612</v>
      </c>
    </row>
    <row r="7560" spans="49:49" ht="23.1" customHeight="1" x14ac:dyDescent="0.35">
      <c r="AW7560" s="74" t="s">
        <v>7613</v>
      </c>
    </row>
    <row r="7561" spans="49:49" ht="23.1" customHeight="1" x14ac:dyDescent="0.35">
      <c r="AW7561" s="74" t="s">
        <v>7614</v>
      </c>
    </row>
    <row r="7562" spans="49:49" ht="23.1" customHeight="1" x14ac:dyDescent="0.35">
      <c r="AW7562" s="74" t="s">
        <v>7615</v>
      </c>
    </row>
    <row r="7563" spans="49:49" ht="23.1" customHeight="1" x14ac:dyDescent="0.35">
      <c r="AW7563" s="74" t="s">
        <v>7616</v>
      </c>
    </row>
    <row r="7564" spans="49:49" ht="23.1" customHeight="1" x14ac:dyDescent="0.35">
      <c r="AW7564" s="74" t="s">
        <v>7617</v>
      </c>
    </row>
    <row r="7565" spans="49:49" ht="23.1" customHeight="1" x14ac:dyDescent="0.35">
      <c r="AW7565" s="74" t="s">
        <v>7618</v>
      </c>
    </row>
    <row r="7566" spans="49:49" ht="23.1" customHeight="1" x14ac:dyDescent="0.35">
      <c r="AW7566" s="74" t="s">
        <v>7619</v>
      </c>
    </row>
    <row r="7567" spans="49:49" ht="23.1" customHeight="1" x14ac:dyDescent="0.35">
      <c r="AW7567" s="74" t="s">
        <v>7620</v>
      </c>
    </row>
    <row r="7568" spans="49:49" ht="23.1" customHeight="1" x14ac:dyDescent="0.35">
      <c r="AW7568" s="74" t="s">
        <v>7621</v>
      </c>
    </row>
    <row r="7569" spans="49:49" ht="23.1" customHeight="1" x14ac:dyDescent="0.35">
      <c r="AW7569" s="74" t="s">
        <v>7622</v>
      </c>
    </row>
    <row r="7570" spans="49:49" ht="23.1" customHeight="1" x14ac:dyDescent="0.35">
      <c r="AW7570" s="74" t="s">
        <v>7623</v>
      </c>
    </row>
    <row r="7571" spans="49:49" ht="23.1" customHeight="1" x14ac:dyDescent="0.35">
      <c r="AW7571" s="74" t="s">
        <v>7624</v>
      </c>
    </row>
    <row r="7572" spans="49:49" ht="23.1" customHeight="1" x14ac:dyDescent="0.35">
      <c r="AW7572" s="74" t="s">
        <v>7625</v>
      </c>
    </row>
    <row r="7573" spans="49:49" ht="23.1" customHeight="1" x14ac:dyDescent="0.35">
      <c r="AW7573" s="74" t="s">
        <v>7626</v>
      </c>
    </row>
    <row r="7574" spans="49:49" ht="23.1" customHeight="1" x14ac:dyDescent="0.35">
      <c r="AW7574" s="74" t="s">
        <v>7627</v>
      </c>
    </row>
    <row r="7575" spans="49:49" ht="23.1" customHeight="1" x14ac:dyDescent="0.35">
      <c r="AW7575" s="74" t="s">
        <v>7628</v>
      </c>
    </row>
    <row r="7576" spans="49:49" ht="23.1" customHeight="1" x14ac:dyDescent="0.35">
      <c r="AW7576" s="74" t="s">
        <v>7629</v>
      </c>
    </row>
    <row r="7577" spans="49:49" ht="23.1" customHeight="1" x14ac:dyDescent="0.35">
      <c r="AW7577" s="74" t="s">
        <v>7630</v>
      </c>
    </row>
    <row r="7578" spans="49:49" ht="23.1" customHeight="1" x14ac:dyDescent="0.35">
      <c r="AW7578" s="74" t="s">
        <v>7631</v>
      </c>
    </row>
    <row r="7579" spans="49:49" ht="23.1" customHeight="1" x14ac:dyDescent="0.35">
      <c r="AW7579" s="74" t="s">
        <v>7632</v>
      </c>
    </row>
    <row r="7580" spans="49:49" ht="23.1" customHeight="1" x14ac:dyDescent="0.35">
      <c r="AW7580" s="74" t="s">
        <v>7633</v>
      </c>
    </row>
    <row r="7581" spans="49:49" ht="23.1" customHeight="1" x14ac:dyDescent="0.35">
      <c r="AW7581" s="74" t="s">
        <v>7634</v>
      </c>
    </row>
    <row r="7582" spans="49:49" ht="23.1" customHeight="1" x14ac:dyDescent="0.35">
      <c r="AW7582" s="74" t="s">
        <v>7635</v>
      </c>
    </row>
    <row r="7583" spans="49:49" ht="23.1" customHeight="1" x14ac:dyDescent="0.35">
      <c r="AW7583" s="74" t="s">
        <v>7636</v>
      </c>
    </row>
    <row r="7584" spans="49:49" ht="23.1" customHeight="1" x14ac:dyDescent="0.35">
      <c r="AW7584" s="74" t="s">
        <v>7637</v>
      </c>
    </row>
    <row r="7585" spans="49:49" ht="23.1" customHeight="1" x14ac:dyDescent="0.35">
      <c r="AW7585" s="74" t="s">
        <v>7638</v>
      </c>
    </row>
    <row r="7586" spans="49:49" ht="23.1" customHeight="1" x14ac:dyDescent="0.35">
      <c r="AW7586" s="74" t="s">
        <v>7639</v>
      </c>
    </row>
    <row r="7587" spans="49:49" ht="23.1" customHeight="1" x14ac:dyDescent="0.35">
      <c r="AW7587" s="74" t="s">
        <v>7640</v>
      </c>
    </row>
    <row r="7588" spans="49:49" ht="23.1" customHeight="1" x14ac:dyDescent="0.35">
      <c r="AW7588" s="74" t="s">
        <v>7641</v>
      </c>
    </row>
    <row r="7589" spans="49:49" ht="23.1" customHeight="1" x14ac:dyDescent="0.35">
      <c r="AW7589" s="74" t="s">
        <v>7642</v>
      </c>
    </row>
    <row r="7590" spans="49:49" ht="23.1" customHeight="1" x14ac:dyDescent="0.35">
      <c r="AW7590" s="74" t="s">
        <v>7643</v>
      </c>
    </row>
    <row r="7591" spans="49:49" ht="23.1" customHeight="1" x14ac:dyDescent="0.35">
      <c r="AW7591" s="74" t="s">
        <v>7644</v>
      </c>
    </row>
    <row r="7592" spans="49:49" ht="23.1" customHeight="1" x14ac:dyDescent="0.35">
      <c r="AW7592" s="74" t="s">
        <v>7645</v>
      </c>
    </row>
    <row r="7593" spans="49:49" ht="23.1" customHeight="1" x14ac:dyDescent="0.35">
      <c r="AW7593" s="74" t="s">
        <v>7646</v>
      </c>
    </row>
    <row r="7594" spans="49:49" ht="23.1" customHeight="1" x14ac:dyDescent="0.35">
      <c r="AW7594" s="74" t="s">
        <v>7647</v>
      </c>
    </row>
    <row r="7595" spans="49:49" ht="23.1" customHeight="1" x14ac:dyDescent="0.35">
      <c r="AW7595" s="74" t="s">
        <v>7648</v>
      </c>
    </row>
    <row r="7596" spans="49:49" ht="23.1" customHeight="1" x14ac:dyDescent="0.35">
      <c r="AW7596" s="74" t="s">
        <v>7649</v>
      </c>
    </row>
    <row r="7597" spans="49:49" ht="23.1" customHeight="1" x14ac:dyDescent="0.35">
      <c r="AW7597" s="74" t="s">
        <v>7650</v>
      </c>
    </row>
    <row r="7598" spans="49:49" ht="23.1" customHeight="1" x14ac:dyDescent="0.35">
      <c r="AW7598" s="74" t="s">
        <v>7651</v>
      </c>
    </row>
    <row r="7599" spans="49:49" ht="23.1" customHeight="1" x14ac:dyDescent="0.35">
      <c r="AW7599" s="74" t="s">
        <v>7652</v>
      </c>
    </row>
    <row r="7600" spans="49:49" ht="23.1" customHeight="1" x14ac:dyDescent="0.35">
      <c r="AW7600" s="74" t="s">
        <v>7653</v>
      </c>
    </row>
    <row r="7601" spans="49:49" ht="23.1" customHeight="1" x14ac:dyDescent="0.35">
      <c r="AW7601" s="74" t="s">
        <v>7654</v>
      </c>
    </row>
    <row r="7602" spans="49:49" ht="23.1" customHeight="1" x14ac:dyDescent="0.35">
      <c r="AW7602" s="74" t="s">
        <v>7655</v>
      </c>
    </row>
    <row r="7603" spans="49:49" ht="23.1" customHeight="1" x14ac:dyDescent="0.35">
      <c r="AW7603" s="74" t="s">
        <v>7656</v>
      </c>
    </row>
    <row r="7604" spans="49:49" ht="23.1" customHeight="1" x14ac:dyDescent="0.35">
      <c r="AW7604" s="74" t="s">
        <v>7657</v>
      </c>
    </row>
    <row r="7605" spans="49:49" ht="23.1" customHeight="1" x14ac:dyDescent="0.35">
      <c r="AW7605" s="74" t="s">
        <v>7658</v>
      </c>
    </row>
    <row r="7606" spans="49:49" ht="23.1" customHeight="1" x14ac:dyDescent="0.35">
      <c r="AW7606" s="74" t="s">
        <v>7659</v>
      </c>
    </row>
    <row r="7607" spans="49:49" ht="23.1" customHeight="1" x14ac:dyDescent="0.35">
      <c r="AW7607" s="74" t="s">
        <v>7660</v>
      </c>
    </row>
    <row r="7608" spans="49:49" ht="23.1" customHeight="1" x14ac:dyDescent="0.35">
      <c r="AW7608" s="74" t="s">
        <v>7661</v>
      </c>
    </row>
    <row r="7609" spans="49:49" ht="23.1" customHeight="1" x14ac:dyDescent="0.35">
      <c r="AW7609" s="74" t="s">
        <v>7662</v>
      </c>
    </row>
    <row r="7610" spans="49:49" ht="23.1" customHeight="1" x14ac:dyDescent="0.35">
      <c r="AW7610" s="74" t="s">
        <v>7663</v>
      </c>
    </row>
    <row r="7611" spans="49:49" ht="23.1" customHeight="1" x14ac:dyDescent="0.35">
      <c r="AW7611" s="74" t="s">
        <v>7664</v>
      </c>
    </row>
    <row r="7612" spans="49:49" ht="23.1" customHeight="1" x14ac:dyDescent="0.35">
      <c r="AW7612" s="74" t="s">
        <v>7665</v>
      </c>
    </row>
    <row r="7613" spans="49:49" ht="23.1" customHeight="1" x14ac:dyDescent="0.35">
      <c r="AW7613" s="74" t="s">
        <v>7666</v>
      </c>
    </row>
    <row r="7614" spans="49:49" ht="23.1" customHeight="1" x14ac:dyDescent="0.35">
      <c r="AW7614" s="74" t="s">
        <v>7667</v>
      </c>
    </row>
    <row r="7615" spans="49:49" ht="23.1" customHeight="1" x14ac:dyDescent="0.35">
      <c r="AW7615" s="74" t="s">
        <v>7668</v>
      </c>
    </row>
    <row r="7616" spans="49:49" ht="23.1" customHeight="1" x14ac:dyDescent="0.35">
      <c r="AW7616" s="74" t="s">
        <v>7669</v>
      </c>
    </row>
    <row r="7617" spans="49:49" ht="23.1" customHeight="1" x14ac:dyDescent="0.35">
      <c r="AW7617" s="74" t="s">
        <v>7670</v>
      </c>
    </row>
    <row r="7618" spans="49:49" ht="23.1" customHeight="1" x14ac:dyDescent="0.35">
      <c r="AW7618" s="74" t="s">
        <v>7671</v>
      </c>
    </row>
    <row r="7619" spans="49:49" ht="23.1" customHeight="1" x14ac:dyDescent="0.35">
      <c r="AW7619" s="74" t="s">
        <v>7672</v>
      </c>
    </row>
    <row r="7620" spans="49:49" ht="23.1" customHeight="1" x14ac:dyDescent="0.35">
      <c r="AW7620" s="74" t="s">
        <v>7673</v>
      </c>
    </row>
    <row r="7621" spans="49:49" ht="23.1" customHeight="1" x14ac:dyDescent="0.35">
      <c r="AW7621" s="74" t="s">
        <v>7674</v>
      </c>
    </row>
    <row r="7622" spans="49:49" ht="23.1" customHeight="1" x14ac:dyDescent="0.35">
      <c r="AW7622" s="74" t="s">
        <v>7675</v>
      </c>
    </row>
    <row r="7623" spans="49:49" ht="23.1" customHeight="1" x14ac:dyDescent="0.35">
      <c r="AW7623" s="74" t="s">
        <v>7676</v>
      </c>
    </row>
    <row r="7624" spans="49:49" ht="23.1" customHeight="1" x14ac:dyDescent="0.35">
      <c r="AW7624" s="74" t="s">
        <v>7677</v>
      </c>
    </row>
    <row r="7625" spans="49:49" ht="23.1" customHeight="1" x14ac:dyDescent="0.35">
      <c r="AW7625" s="74" t="s">
        <v>7678</v>
      </c>
    </row>
    <row r="7626" spans="49:49" ht="23.1" customHeight="1" x14ac:dyDescent="0.35">
      <c r="AW7626" s="74" t="s">
        <v>7679</v>
      </c>
    </row>
    <row r="7627" spans="49:49" ht="23.1" customHeight="1" x14ac:dyDescent="0.35">
      <c r="AW7627" s="74" t="s">
        <v>7680</v>
      </c>
    </row>
    <row r="7628" spans="49:49" ht="23.1" customHeight="1" x14ac:dyDescent="0.35">
      <c r="AW7628" s="74" t="s">
        <v>7681</v>
      </c>
    </row>
    <row r="7629" spans="49:49" ht="23.1" customHeight="1" x14ac:dyDescent="0.35">
      <c r="AW7629" s="74" t="s">
        <v>7682</v>
      </c>
    </row>
    <row r="7630" spans="49:49" ht="23.1" customHeight="1" x14ac:dyDescent="0.35">
      <c r="AW7630" s="74" t="s">
        <v>7683</v>
      </c>
    </row>
    <row r="7631" spans="49:49" ht="23.1" customHeight="1" x14ac:dyDescent="0.35">
      <c r="AW7631" s="74" t="s">
        <v>7684</v>
      </c>
    </row>
    <row r="7632" spans="49:49" ht="23.1" customHeight="1" x14ac:dyDescent="0.35">
      <c r="AW7632" s="74" t="s">
        <v>7685</v>
      </c>
    </row>
    <row r="7633" spans="49:49" ht="23.1" customHeight="1" x14ac:dyDescent="0.35">
      <c r="AW7633" s="74" t="s">
        <v>7686</v>
      </c>
    </row>
    <row r="7634" spans="49:49" ht="23.1" customHeight="1" x14ac:dyDescent="0.35">
      <c r="AW7634" s="74" t="s">
        <v>54</v>
      </c>
    </row>
    <row r="7635" spans="49:49" ht="23.1" customHeight="1" x14ac:dyDescent="0.35">
      <c r="AW7635" s="74" t="s">
        <v>7687</v>
      </c>
    </row>
    <row r="7636" spans="49:49" ht="23.1" customHeight="1" x14ac:dyDescent="0.35">
      <c r="AW7636" s="74" t="s">
        <v>7688</v>
      </c>
    </row>
    <row r="7637" spans="49:49" ht="23.1" customHeight="1" x14ac:dyDescent="0.35">
      <c r="AW7637" s="74" t="s">
        <v>7689</v>
      </c>
    </row>
    <row r="7638" spans="49:49" ht="23.1" customHeight="1" x14ac:dyDescent="0.35">
      <c r="AW7638" s="74" t="s">
        <v>7690</v>
      </c>
    </row>
    <row r="7639" spans="49:49" ht="23.1" customHeight="1" x14ac:dyDescent="0.35">
      <c r="AW7639" s="74" t="s">
        <v>7691</v>
      </c>
    </row>
    <row r="7640" spans="49:49" ht="23.1" customHeight="1" x14ac:dyDescent="0.35">
      <c r="AW7640" s="74" t="s">
        <v>7692</v>
      </c>
    </row>
    <row r="7641" spans="49:49" ht="23.1" customHeight="1" x14ac:dyDescent="0.35">
      <c r="AW7641" s="74" t="s">
        <v>7693</v>
      </c>
    </row>
    <row r="7642" spans="49:49" ht="23.1" customHeight="1" x14ac:dyDescent="0.35">
      <c r="AW7642" s="74" t="s">
        <v>7694</v>
      </c>
    </row>
    <row r="7643" spans="49:49" ht="23.1" customHeight="1" x14ac:dyDescent="0.35">
      <c r="AW7643" s="74" t="s">
        <v>7695</v>
      </c>
    </row>
    <row r="7644" spans="49:49" ht="23.1" customHeight="1" x14ac:dyDescent="0.35">
      <c r="AW7644" s="74" t="s">
        <v>7696</v>
      </c>
    </row>
    <row r="7645" spans="49:49" ht="23.1" customHeight="1" x14ac:dyDescent="0.35">
      <c r="AW7645" s="74" t="s">
        <v>7697</v>
      </c>
    </row>
    <row r="7646" spans="49:49" ht="23.1" customHeight="1" x14ac:dyDescent="0.35">
      <c r="AW7646" s="74" t="s">
        <v>7698</v>
      </c>
    </row>
    <row r="7647" spans="49:49" ht="23.1" customHeight="1" x14ac:dyDescent="0.35">
      <c r="AW7647" s="74" t="s">
        <v>7699</v>
      </c>
    </row>
    <row r="7648" spans="49:49" ht="23.1" customHeight="1" x14ac:dyDescent="0.35">
      <c r="AW7648" s="74" t="s">
        <v>7700</v>
      </c>
    </row>
    <row r="7649" spans="49:49" ht="23.1" customHeight="1" x14ac:dyDescent="0.35">
      <c r="AW7649" s="74" t="s">
        <v>7701</v>
      </c>
    </row>
    <row r="7650" spans="49:49" ht="23.1" customHeight="1" x14ac:dyDescent="0.35">
      <c r="AW7650" s="74" t="s">
        <v>7702</v>
      </c>
    </row>
    <row r="7651" spans="49:49" ht="23.1" customHeight="1" x14ac:dyDescent="0.35">
      <c r="AW7651" s="74" t="s">
        <v>7703</v>
      </c>
    </row>
    <row r="7652" spans="49:49" ht="23.1" customHeight="1" x14ac:dyDescent="0.35">
      <c r="AW7652" s="74" t="s">
        <v>7704</v>
      </c>
    </row>
    <row r="7653" spans="49:49" ht="23.1" customHeight="1" x14ac:dyDescent="0.35">
      <c r="AW7653" s="74" t="s">
        <v>7705</v>
      </c>
    </row>
    <row r="7654" spans="49:49" ht="23.1" customHeight="1" x14ac:dyDescent="0.35">
      <c r="AW7654" s="74" t="s">
        <v>7706</v>
      </c>
    </row>
    <row r="7655" spans="49:49" ht="23.1" customHeight="1" x14ac:dyDescent="0.35">
      <c r="AW7655" s="74" t="s">
        <v>7707</v>
      </c>
    </row>
    <row r="7656" spans="49:49" ht="23.1" customHeight="1" x14ac:dyDescent="0.35">
      <c r="AW7656" s="74" t="s">
        <v>7708</v>
      </c>
    </row>
    <row r="7657" spans="49:49" ht="23.1" customHeight="1" x14ac:dyDescent="0.35">
      <c r="AW7657" s="74" t="s">
        <v>7709</v>
      </c>
    </row>
    <row r="7658" spans="49:49" ht="23.1" customHeight="1" x14ac:dyDescent="0.35">
      <c r="AW7658" s="74" t="s">
        <v>7710</v>
      </c>
    </row>
    <row r="7659" spans="49:49" ht="23.1" customHeight="1" x14ac:dyDescent="0.35">
      <c r="AW7659" s="74" t="s">
        <v>7711</v>
      </c>
    </row>
    <row r="7660" spans="49:49" ht="23.1" customHeight="1" x14ac:dyDescent="0.35">
      <c r="AW7660" s="74" t="s">
        <v>7712</v>
      </c>
    </row>
    <row r="7661" spans="49:49" ht="23.1" customHeight="1" x14ac:dyDescent="0.35">
      <c r="AW7661" s="74" t="s">
        <v>7713</v>
      </c>
    </row>
    <row r="7662" spans="49:49" ht="23.1" customHeight="1" x14ac:dyDescent="0.35">
      <c r="AW7662" s="74" t="s">
        <v>7714</v>
      </c>
    </row>
    <row r="7663" spans="49:49" ht="23.1" customHeight="1" x14ac:dyDescent="0.35">
      <c r="AW7663" s="74" t="s">
        <v>7715</v>
      </c>
    </row>
    <row r="7664" spans="49:49" ht="23.1" customHeight="1" x14ac:dyDescent="0.35">
      <c r="AW7664" s="74" t="s">
        <v>7716</v>
      </c>
    </row>
    <row r="7665" spans="49:49" ht="23.1" customHeight="1" x14ac:dyDescent="0.35">
      <c r="AW7665" s="74" t="s">
        <v>7717</v>
      </c>
    </row>
    <row r="7666" spans="49:49" ht="23.1" customHeight="1" x14ac:dyDescent="0.35">
      <c r="AW7666" s="74" t="s">
        <v>7718</v>
      </c>
    </row>
    <row r="7667" spans="49:49" ht="23.1" customHeight="1" x14ac:dyDescent="0.35">
      <c r="AW7667" s="74" t="s">
        <v>7719</v>
      </c>
    </row>
    <row r="7668" spans="49:49" ht="23.1" customHeight="1" x14ac:dyDescent="0.35">
      <c r="AW7668" s="74" t="s">
        <v>7720</v>
      </c>
    </row>
    <row r="7669" spans="49:49" ht="23.1" customHeight="1" x14ac:dyDescent="0.35">
      <c r="AW7669" s="74" t="s">
        <v>7721</v>
      </c>
    </row>
    <row r="7670" spans="49:49" ht="23.1" customHeight="1" x14ac:dyDescent="0.35">
      <c r="AW7670" s="74" t="s">
        <v>7722</v>
      </c>
    </row>
    <row r="7671" spans="49:49" ht="23.1" customHeight="1" x14ac:dyDescent="0.35">
      <c r="AW7671" s="74" t="s">
        <v>7723</v>
      </c>
    </row>
    <row r="7672" spans="49:49" ht="23.1" customHeight="1" x14ac:dyDescent="0.35">
      <c r="AW7672" s="74" t="s">
        <v>7724</v>
      </c>
    </row>
    <row r="7673" spans="49:49" ht="23.1" customHeight="1" x14ac:dyDescent="0.35">
      <c r="AW7673" s="74" t="s">
        <v>7725</v>
      </c>
    </row>
    <row r="7674" spans="49:49" ht="23.1" customHeight="1" x14ac:dyDescent="0.35">
      <c r="AW7674" s="74" t="s">
        <v>7726</v>
      </c>
    </row>
    <row r="7675" spans="49:49" ht="23.1" customHeight="1" x14ac:dyDescent="0.35">
      <c r="AW7675" s="74" t="s">
        <v>7727</v>
      </c>
    </row>
    <row r="7676" spans="49:49" ht="23.1" customHeight="1" x14ac:dyDescent="0.35">
      <c r="AW7676" s="74" t="s">
        <v>7728</v>
      </c>
    </row>
    <row r="7677" spans="49:49" ht="23.1" customHeight="1" x14ac:dyDescent="0.35">
      <c r="AW7677" s="74" t="s">
        <v>7729</v>
      </c>
    </row>
    <row r="7678" spans="49:49" ht="23.1" customHeight="1" x14ac:dyDescent="0.35">
      <c r="AW7678" s="74" t="s">
        <v>7730</v>
      </c>
    </row>
    <row r="7679" spans="49:49" ht="23.1" customHeight="1" x14ac:dyDescent="0.35">
      <c r="AW7679" s="74" t="s">
        <v>7731</v>
      </c>
    </row>
    <row r="7680" spans="49:49" ht="23.1" customHeight="1" x14ac:dyDescent="0.35">
      <c r="AW7680" s="74" t="s">
        <v>7732</v>
      </c>
    </row>
    <row r="7681" spans="49:49" ht="23.1" customHeight="1" x14ac:dyDescent="0.35">
      <c r="AW7681" s="74" t="s">
        <v>7733</v>
      </c>
    </row>
    <row r="7682" spans="49:49" ht="23.1" customHeight="1" x14ac:dyDescent="0.35">
      <c r="AW7682" s="74" t="s">
        <v>7734</v>
      </c>
    </row>
    <row r="7683" spans="49:49" ht="23.1" customHeight="1" x14ac:dyDescent="0.35">
      <c r="AW7683" s="74" t="s">
        <v>7735</v>
      </c>
    </row>
    <row r="7684" spans="49:49" ht="23.1" customHeight="1" x14ac:dyDescent="0.35">
      <c r="AW7684" s="74" t="s">
        <v>7736</v>
      </c>
    </row>
    <row r="7685" spans="49:49" ht="23.1" customHeight="1" x14ac:dyDescent="0.35">
      <c r="AW7685" s="74" t="s">
        <v>7737</v>
      </c>
    </row>
    <row r="7686" spans="49:49" ht="23.1" customHeight="1" x14ac:dyDescent="0.35">
      <c r="AW7686" s="74" t="s">
        <v>7738</v>
      </c>
    </row>
    <row r="7687" spans="49:49" ht="23.1" customHeight="1" x14ac:dyDescent="0.35">
      <c r="AW7687" s="74" t="s">
        <v>7739</v>
      </c>
    </row>
    <row r="7688" spans="49:49" ht="23.1" customHeight="1" x14ac:dyDescent="0.35">
      <c r="AW7688" s="74" t="s">
        <v>7740</v>
      </c>
    </row>
    <row r="7689" spans="49:49" ht="23.1" customHeight="1" x14ac:dyDescent="0.35">
      <c r="AW7689" s="74" t="s">
        <v>7741</v>
      </c>
    </row>
    <row r="7690" spans="49:49" ht="23.1" customHeight="1" x14ac:dyDescent="0.35">
      <c r="AW7690" s="74" t="s">
        <v>68</v>
      </c>
    </row>
    <row r="7691" spans="49:49" ht="23.1" customHeight="1" x14ac:dyDescent="0.35">
      <c r="AW7691" s="74" t="s">
        <v>7742</v>
      </c>
    </row>
    <row r="7692" spans="49:49" ht="23.1" customHeight="1" x14ac:dyDescent="0.35">
      <c r="AW7692" s="74" t="s">
        <v>7743</v>
      </c>
    </row>
    <row r="7693" spans="49:49" ht="23.1" customHeight="1" x14ac:dyDescent="0.35">
      <c r="AW7693" s="74" t="s">
        <v>7744</v>
      </c>
    </row>
    <row r="7694" spans="49:49" ht="23.1" customHeight="1" x14ac:dyDescent="0.35">
      <c r="AW7694" s="74" t="s">
        <v>7745</v>
      </c>
    </row>
    <row r="7695" spans="49:49" ht="23.1" customHeight="1" x14ac:dyDescent="0.35">
      <c r="AW7695" s="74" t="s">
        <v>7746</v>
      </c>
    </row>
    <row r="7696" spans="49:49" ht="23.1" customHeight="1" x14ac:dyDescent="0.35">
      <c r="AW7696" s="74" t="s">
        <v>7747</v>
      </c>
    </row>
    <row r="7697" spans="49:49" ht="23.1" customHeight="1" x14ac:dyDescent="0.35">
      <c r="AW7697" s="74" t="s">
        <v>7748</v>
      </c>
    </row>
    <row r="7698" spans="49:49" ht="23.1" customHeight="1" x14ac:dyDescent="0.35">
      <c r="AW7698" s="74" t="s">
        <v>7749</v>
      </c>
    </row>
    <row r="7699" spans="49:49" ht="23.1" customHeight="1" x14ac:dyDescent="0.35">
      <c r="AW7699" s="74" t="s">
        <v>7750</v>
      </c>
    </row>
    <row r="7700" spans="49:49" ht="23.1" customHeight="1" x14ac:dyDescent="0.35">
      <c r="AW7700" s="74" t="s">
        <v>7751</v>
      </c>
    </row>
    <row r="7701" spans="49:49" ht="23.1" customHeight="1" x14ac:dyDescent="0.35">
      <c r="AW7701" s="74" t="s">
        <v>7752</v>
      </c>
    </row>
    <row r="7702" spans="49:49" ht="23.1" customHeight="1" x14ac:dyDescent="0.35">
      <c r="AW7702" s="74" t="s">
        <v>7753</v>
      </c>
    </row>
    <row r="7703" spans="49:49" ht="23.1" customHeight="1" x14ac:dyDescent="0.35">
      <c r="AW7703" s="74" t="s">
        <v>7754</v>
      </c>
    </row>
    <row r="7704" spans="49:49" ht="23.1" customHeight="1" x14ac:dyDescent="0.35">
      <c r="AW7704" s="74" t="s">
        <v>7755</v>
      </c>
    </row>
    <row r="7705" spans="49:49" ht="23.1" customHeight="1" x14ac:dyDescent="0.35">
      <c r="AW7705" s="74" t="s">
        <v>7756</v>
      </c>
    </row>
    <row r="7706" spans="49:49" ht="23.1" customHeight="1" x14ac:dyDescent="0.35">
      <c r="AW7706" s="74" t="s">
        <v>7757</v>
      </c>
    </row>
    <row r="7707" spans="49:49" ht="23.1" customHeight="1" x14ac:dyDescent="0.35">
      <c r="AW7707" s="74" t="s">
        <v>7758</v>
      </c>
    </row>
    <row r="7708" spans="49:49" ht="23.1" customHeight="1" x14ac:dyDescent="0.35">
      <c r="AW7708" s="74" t="s">
        <v>7759</v>
      </c>
    </row>
    <row r="7709" spans="49:49" ht="23.1" customHeight="1" x14ac:dyDescent="0.35">
      <c r="AW7709" s="74" t="s">
        <v>7760</v>
      </c>
    </row>
    <row r="7710" spans="49:49" ht="23.1" customHeight="1" x14ac:dyDescent="0.35">
      <c r="AW7710" s="74" t="s">
        <v>7761</v>
      </c>
    </row>
    <row r="7711" spans="49:49" ht="23.1" customHeight="1" x14ac:dyDescent="0.35">
      <c r="AW7711" s="74" t="s">
        <v>7762</v>
      </c>
    </row>
    <row r="7712" spans="49:49" ht="23.1" customHeight="1" x14ac:dyDescent="0.35">
      <c r="AW7712" s="74" t="s">
        <v>7763</v>
      </c>
    </row>
    <row r="7713" spans="49:49" ht="23.1" customHeight="1" x14ac:dyDescent="0.35">
      <c r="AW7713" s="74" t="s">
        <v>7764</v>
      </c>
    </row>
    <row r="7714" spans="49:49" ht="23.1" customHeight="1" x14ac:dyDescent="0.35">
      <c r="AW7714" s="74" t="s">
        <v>7765</v>
      </c>
    </row>
    <row r="7715" spans="49:49" ht="23.1" customHeight="1" x14ac:dyDescent="0.35">
      <c r="AW7715" s="74" t="s">
        <v>7766</v>
      </c>
    </row>
    <row r="7716" spans="49:49" ht="23.1" customHeight="1" x14ac:dyDescent="0.35">
      <c r="AW7716" s="74" t="s">
        <v>7767</v>
      </c>
    </row>
    <row r="7717" spans="49:49" ht="23.1" customHeight="1" x14ac:dyDescent="0.35">
      <c r="AW7717" s="74" t="s">
        <v>7768</v>
      </c>
    </row>
    <row r="7718" spans="49:49" ht="23.1" customHeight="1" x14ac:dyDescent="0.35">
      <c r="AW7718" s="74" t="s">
        <v>7769</v>
      </c>
    </row>
    <row r="7719" spans="49:49" ht="23.1" customHeight="1" x14ac:dyDescent="0.35">
      <c r="AW7719" s="74" t="s">
        <v>7770</v>
      </c>
    </row>
    <row r="7720" spans="49:49" ht="23.1" customHeight="1" x14ac:dyDescent="0.35">
      <c r="AW7720" s="74" t="s">
        <v>7771</v>
      </c>
    </row>
    <row r="7721" spans="49:49" ht="23.1" customHeight="1" x14ac:dyDescent="0.35">
      <c r="AW7721" s="74" t="s">
        <v>7772</v>
      </c>
    </row>
    <row r="7722" spans="49:49" ht="23.1" customHeight="1" x14ac:dyDescent="0.35">
      <c r="AW7722" s="74" t="s">
        <v>7773</v>
      </c>
    </row>
    <row r="7723" spans="49:49" ht="23.1" customHeight="1" x14ac:dyDescent="0.35">
      <c r="AW7723" s="74" t="s">
        <v>7774</v>
      </c>
    </row>
    <row r="7724" spans="49:49" ht="23.1" customHeight="1" x14ac:dyDescent="0.35">
      <c r="AW7724" s="74" t="s">
        <v>7775</v>
      </c>
    </row>
    <row r="7725" spans="49:49" ht="23.1" customHeight="1" x14ac:dyDescent="0.35">
      <c r="AW7725" s="74" t="s">
        <v>7776</v>
      </c>
    </row>
    <row r="7726" spans="49:49" ht="23.1" customHeight="1" x14ac:dyDescent="0.35">
      <c r="AW7726" s="74" t="s">
        <v>7777</v>
      </c>
    </row>
    <row r="7727" spans="49:49" ht="23.1" customHeight="1" x14ac:dyDescent="0.35">
      <c r="AW7727" s="74" t="s">
        <v>7778</v>
      </c>
    </row>
    <row r="7728" spans="49:49" ht="23.1" customHeight="1" x14ac:dyDescent="0.35">
      <c r="AW7728" s="74" t="s">
        <v>7779</v>
      </c>
    </row>
    <row r="7729" spans="49:49" ht="23.1" customHeight="1" x14ac:dyDescent="0.35">
      <c r="AW7729" s="74" t="s">
        <v>7780</v>
      </c>
    </row>
    <row r="7730" spans="49:49" ht="23.1" customHeight="1" x14ac:dyDescent="0.35">
      <c r="AW7730" s="74" t="s">
        <v>7781</v>
      </c>
    </row>
    <row r="7731" spans="49:49" ht="23.1" customHeight="1" x14ac:dyDescent="0.35">
      <c r="AW7731" s="74" t="s">
        <v>7782</v>
      </c>
    </row>
    <row r="7732" spans="49:49" ht="23.1" customHeight="1" x14ac:dyDescent="0.35">
      <c r="AW7732" s="74" t="s">
        <v>7783</v>
      </c>
    </row>
    <row r="7733" spans="49:49" ht="23.1" customHeight="1" x14ac:dyDescent="0.35">
      <c r="AW7733" s="74" t="s">
        <v>7784</v>
      </c>
    </row>
    <row r="7734" spans="49:49" ht="23.1" customHeight="1" x14ac:dyDescent="0.35">
      <c r="AW7734" s="74" t="s">
        <v>7785</v>
      </c>
    </row>
    <row r="7735" spans="49:49" ht="23.1" customHeight="1" x14ac:dyDescent="0.35">
      <c r="AW7735" s="74" t="s">
        <v>7786</v>
      </c>
    </row>
    <row r="7736" spans="49:49" ht="23.1" customHeight="1" x14ac:dyDescent="0.35">
      <c r="AW7736" s="74" t="s">
        <v>7787</v>
      </c>
    </row>
    <row r="7737" spans="49:49" ht="23.1" customHeight="1" x14ac:dyDescent="0.35">
      <c r="AW7737" s="74" t="s">
        <v>7788</v>
      </c>
    </row>
    <row r="7738" spans="49:49" ht="23.1" customHeight="1" x14ac:dyDescent="0.35">
      <c r="AW7738" s="74" t="s">
        <v>7789</v>
      </c>
    </row>
    <row r="7739" spans="49:49" ht="23.1" customHeight="1" x14ac:dyDescent="0.35">
      <c r="AW7739" s="74" t="s">
        <v>7790</v>
      </c>
    </row>
    <row r="7740" spans="49:49" ht="23.1" customHeight="1" x14ac:dyDescent="0.35">
      <c r="AW7740" s="74" t="s">
        <v>7791</v>
      </c>
    </row>
    <row r="7741" spans="49:49" ht="23.1" customHeight="1" x14ac:dyDescent="0.35">
      <c r="AW7741" s="74" t="s">
        <v>7792</v>
      </c>
    </row>
    <row r="7742" spans="49:49" ht="23.1" customHeight="1" x14ac:dyDescent="0.35">
      <c r="AW7742" s="74" t="s">
        <v>7793</v>
      </c>
    </row>
    <row r="7743" spans="49:49" ht="23.1" customHeight="1" x14ac:dyDescent="0.35">
      <c r="AW7743" s="74" t="s">
        <v>7794</v>
      </c>
    </row>
    <row r="7744" spans="49:49" ht="23.1" customHeight="1" x14ac:dyDescent="0.35">
      <c r="AW7744" s="74" t="s">
        <v>7795</v>
      </c>
    </row>
    <row r="7745" spans="49:49" ht="23.1" customHeight="1" x14ac:dyDescent="0.35">
      <c r="AW7745" s="74" t="s">
        <v>7796</v>
      </c>
    </row>
    <row r="7746" spans="49:49" ht="23.1" customHeight="1" x14ac:dyDescent="0.35">
      <c r="AW7746" s="74" t="s">
        <v>7797</v>
      </c>
    </row>
    <row r="7747" spans="49:49" ht="23.1" customHeight="1" x14ac:dyDescent="0.35">
      <c r="AW7747" s="74" t="s">
        <v>7798</v>
      </c>
    </row>
    <row r="7748" spans="49:49" ht="23.1" customHeight="1" x14ac:dyDescent="0.35">
      <c r="AW7748" s="74" t="s">
        <v>7799</v>
      </c>
    </row>
    <row r="7749" spans="49:49" ht="23.1" customHeight="1" x14ac:dyDescent="0.35">
      <c r="AW7749" s="74" t="s">
        <v>7800</v>
      </c>
    </row>
    <row r="7750" spans="49:49" ht="23.1" customHeight="1" x14ac:dyDescent="0.35">
      <c r="AW7750" s="74" t="s">
        <v>7801</v>
      </c>
    </row>
    <row r="7751" spans="49:49" ht="23.1" customHeight="1" x14ac:dyDescent="0.35">
      <c r="AW7751" s="74" t="s">
        <v>7802</v>
      </c>
    </row>
    <row r="7752" spans="49:49" ht="23.1" customHeight="1" x14ac:dyDescent="0.35">
      <c r="AW7752" s="74" t="s">
        <v>7803</v>
      </c>
    </row>
    <row r="7753" spans="49:49" ht="23.1" customHeight="1" x14ac:dyDescent="0.35">
      <c r="AW7753" s="74" t="s">
        <v>7804</v>
      </c>
    </row>
    <row r="7754" spans="49:49" ht="23.1" customHeight="1" x14ac:dyDescent="0.35">
      <c r="AW7754" s="74" t="s">
        <v>7805</v>
      </c>
    </row>
    <row r="7755" spans="49:49" ht="23.1" customHeight="1" x14ac:dyDescent="0.35">
      <c r="AW7755" s="74" t="s">
        <v>7806</v>
      </c>
    </row>
    <row r="7756" spans="49:49" ht="23.1" customHeight="1" x14ac:dyDescent="0.35">
      <c r="AW7756" s="74" t="s">
        <v>7807</v>
      </c>
    </row>
    <row r="7757" spans="49:49" ht="23.1" customHeight="1" x14ac:dyDescent="0.35">
      <c r="AW7757" s="74" t="s">
        <v>7808</v>
      </c>
    </row>
    <row r="7758" spans="49:49" ht="23.1" customHeight="1" x14ac:dyDescent="0.35">
      <c r="AW7758" s="74" t="s">
        <v>7809</v>
      </c>
    </row>
    <row r="7759" spans="49:49" ht="23.1" customHeight="1" x14ac:dyDescent="0.35">
      <c r="AW7759" s="74" t="s">
        <v>7810</v>
      </c>
    </row>
    <row r="7760" spans="49:49" ht="23.1" customHeight="1" x14ac:dyDescent="0.35">
      <c r="AW7760" s="74" t="s">
        <v>7811</v>
      </c>
    </row>
    <row r="7761" spans="49:49" ht="23.1" customHeight="1" x14ac:dyDescent="0.35">
      <c r="AW7761" s="74" t="s">
        <v>7812</v>
      </c>
    </row>
    <row r="7762" spans="49:49" ht="23.1" customHeight="1" x14ac:dyDescent="0.35">
      <c r="AW7762" s="74" t="s">
        <v>7813</v>
      </c>
    </row>
    <row r="7763" spans="49:49" ht="23.1" customHeight="1" x14ac:dyDescent="0.35">
      <c r="AW7763" s="74" t="s">
        <v>7814</v>
      </c>
    </row>
    <row r="7764" spans="49:49" ht="23.1" customHeight="1" x14ac:dyDescent="0.35">
      <c r="AW7764" s="74" t="s">
        <v>7815</v>
      </c>
    </row>
    <row r="7765" spans="49:49" ht="23.1" customHeight="1" x14ac:dyDescent="0.35">
      <c r="AW7765" s="74" t="s">
        <v>7816</v>
      </c>
    </row>
    <row r="7766" spans="49:49" ht="23.1" customHeight="1" x14ac:dyDescent="0.35">
      <c r="AW7766" s="74" t="s">
        <v>7817</v>
      </c>
    </row>
    <row r="7767" spans="49:49" ht="23.1" customHeight="1" x14ac:dyDescent="0.35">
      <c r="AW7767" s="74" t="s">
        <v>7818</v>
      </c>
    </row>
    <row r="7768" spans="49:49" ht="23.1" customHeight="1" x14ac:dyDescent="0.35">
      <c r="AW7768" s="74" t="s">
        <v>7819</v>
      </c>
    </row>
    <row r="7769" spans="49:49" ht="23.1" customHeight="1" x14ac:dyDescent="0.35">
      <c r="AW7769" s="74" t="s">
        <v>7820</v>
      </c>
    </row>
    <row r="7770" spans="49:49" ht="23.1" customHeight="1" x14ac:dyDescent="0.35">
      <c r="AW7770" s="74" t="s">
        <v>7821</v>
      </c>
    </row>
    <row r="7771" spans="49:49" ht="23.1" customHeight="1" x14ac:dyDescent="0.35">
      <c r="AW7771" s="74" t="s">
        <v>7822</v>
      </c>
    </row>
    <row r="7772" spans="49:49" ht="23.1" customHeight="1" x14ac:dyDescent="0.35">
      <c r="AW7772" s="74" t="s">
        <v>7823</v>
      </c>
    </row>
    <row r="7773" spans="49:49" ht="23.1" customHeight="1" x14ac:dyDescent="0.35">
      <c r="AW7773" s="74" t="s">
        <v>7824</v>
      </c>
    </row>
    <row r="7774" spans="49:49" ht="23.1" customHeight="1" x14ac:dyDescent="0.35">
      <c r="AW7774" s="74" t="s">
        <v>7825</v>
      </c>
    </row>
    <row r="7775" spans="49:49" ht="23.1" customHeight="1" x14ac:dyDescent="0.35">
      <c r="AW7775" s="74" t="s">
        <v>7826</v>
      </c>
    </row>
    <row r="7776" spans="49:49" ht="23.1" customHeight="1" x14ac:dyDescent="0.35">
      <c r="AW7776" s="74" t="s">
        <v>7827</v>
      </c>
    </row>
    <row r="7777" spans="49:49" ht="23.1" customHeight="1" x14ac:dyDescent="0.35">
      <c r="AW7777" s="74" t="s">
        <v>7828</v>
      </c>
    </row>
    <row r="7778" spans="49:49" ht="23.1" customHeight="1" x14ac:dyDescent="0.35">
      <c r="AW7778" s="74" t="s">
        <v>7829</v>
      </c>
    </row>
    <row r="7779" spans="49:49" ht="23.1" customHeight="1" x14ac:dyDescent="0.35">
      <c r="AW7779" s="74" t="s">
        <v>7830</v>
      </c>
    </row>
    <row r="7780" spans="49:49" ht="23.1" customHeight="1" x14ac:dyDescent="0.35">
      <c r="AW7780" s="74" t="s">
        <v>7831</v>
      </c>
    </row>
    <row r="7781" spans="49:49" ht="23.1" customHeight="1" x14ac:dyDescent="0.35">
      <c r="AW7781" s="74" t="s">
        <v>7832</v>
      </c>
    </row>
    <row r="7782" spans="49:49" ht="23.1" customHeight="1" x14ac:dyDescent="0.35">
      <c r="AW7782" s="74" t="s">
        <v>7833</v>
      </c>
    </row>
    <row r="7783" spans="49:49" ht="23.1" customHeight="1" x14ac:dyDescent="0.35">
      <c r="AW7783" s="74" t="s">
        <v>7834</v>
      </c>
    </row>
    <row r="7784" spans="49:49" ht="23.1" customHeight="1" x14ac:dyDescent="0.35">
      <c r="AW7784" s="74" t="s">
        <v>7835</v>
      </c>
    </row>
    <row r="7785" spans="49:49" ht="23.1" customHeight="1" x14ac:dyDescent="0.35">
      <c r="AW7785" s="74" t="s">
        <v>7836</v>
      </c>
    </row>
    <row r="7786" spans="49:49" ht="23.1" customHeight="1" x14ac:dyDescent="0.35">
      <c r="AW7786" s="74" t="s">
        <v>7837</v>
      </c>
    </row>
    <row r="7787" spans="49:49" ht="23.1" customHeight="1" x14ac:dyDescent="0.35">
      <c r="AW7787" s="74" t="s">
        <v>7838</v>
      </c>
    </row>
    <row r="7788" spans="49:49" ht="23.1" customHeight="1" x14ac:dyDescent="0.35">
      <c r="AW7788" s="74" t="s">
        <v>7839</v>
      </c>
    </row>
    <row r="7789" spans="49:49" ht="23.1" customHeight="1" x14ac:dyDescent="0.35">
      <c r="AW7789" s="74" t="s">
        <v>7840</v>
      </c>
    </row>
    <row r="7790" spans="49:49" ht="23.1" customHeight="1" x14ac:dyDescent="0.35">
      <c r="AW7790" s="74" t="s">
        <v>7841</v>
      </c>
    </row>
    <row r="7791" spans="49:49" ht="23.1" customHeight="1" x14ac:dyDescent="0.35">
      <c r="AW7791" s="74" t="s">
        <v>7842</v>
      </c>
    </row>
    <row r="7792" spans="49:49" ht="23.1" customHeight="1" x14ac:dyDescent="0.35">
      <c r="AW7792" s="74" t="s">
        <v>7843</v>
      </c>
    </row>
    <row r="7793" spans="49:49" ht="23.1" customHeight="1" x14ac:dyDescent="0.35">
      <c r="AW7793" s="74" t="s">
        <v>7844</v>
      </c>
    </row>
    <row r="7794" spans="49:49" ht="23.1" customHeight="1" x14ac:dyDescent="0.35">
      <c r="AW7794" s="74" t="s">
        <v>7845</v>
      </c>
    </row>
    <row r="7795" spans="49:49" ht="23.1" customHeight="1" x14ac:dyDescent="0.35">
      <c r="AW7795" s="74" t="s">
        <v>7846</v>
      </c>
    </row>
    <row r="7796" spans="49:49" ht="23.1" customHeight="1" x14ac:dyDescent="0.35">
      <c r="AW7796" s="74" t="s">
        <v>7847</v>
      </c>
    </row>
    <row r="7797" spans="49:49" ht="23.1" customHeight="1" x14ac:dyDescent="0.35">
      <c r="AW7797" s="74" t="s">
        <v>7848</v>
      </c>
    </row>
    <row r="7798" spans="49:49" ht="23.1" customHeight="1" x14ac:dyDescent="0.35">
      <c r="AW7798" s="74" t="s">
        <v>7849</v>
      </c>
    </row>
    <row r="7799" spans="49:49" ht="23.1" customHeight="1" x14ac:dyDescent="0.35">
      <c r="AW7799" s="74" t="s">
        <v>7850</v>
      </c>
    </row>
    <row r="7800" spans="49:49" ht="23.1" customHeight="1" x14ac:dyDescent="0.35">
      <c r="AW7800" s="74" t="s">
        <v>7851</v>
      </c>
    </row>
    <row r="7801" spans="49:49" ht="23.1" customHeight="1" x14ac:dyDescent="0.35">
      <c r="AW7801" s="74" t="s">
        <v>7852</v>
      </c>
    </row>
    <row r="7802" spans="49:49" ht="23.1" customHeight="1" x14ac:dyDescent="0.35">
      <c r="AW7802" s="74" t="s">
        <v>7853</v>
      </c>
    </row>
    <row r="7803" spans="49:49" ht="23.1" customHeight="1" x14ac:dyDescent="0.35">
      <c r="AW7803" s="74" t="s">
        <v>7854</v>
      </c>
    </row>
    <row r="7804" spans="49:49" ht="23.1" customHeight="1" x14ac:dyDescent="0.35">
      <c r="AW7804" s="74" t="s">
        <v>7855</v>
      </c>
    </row>
    <row r="7805" spans="49:49" ht="23.1" customHeight="1" x14ac:dyDescent="0.35">
      <c r="AW7805" s="74" t="s">
        <v>7856</v>
      </c>
    </row>
    <row r="7806" spans="49:49" ht="23.1" customHeight="1" x14ac:dyDescent="0.35">
      <c r="AW7806" s="74" t="s">
        <v>7857</v>
      </c>
    </row>
    <row r="7807" spans="49:49" ht="23.1" customHeight="1" x14ac:dyDescent="0.35">
      <c r="AW7807" s="74" t="s">
        <v>7858</v>
      </c>
    </row>
    <row r="7808" spans="49:49" ht="23.1" customHeight="1" x14ac:dyDescent="0.35">
      <c r="AW7808" s="74" t="s">
        <v>7859</v>
      </c>
    </row>
    <row r="7809" spans="49:49" ht="23.1" customHeight="1" x14ac:dyDescent="0.35">
      <c r="AW7809" s="74" t="s">
        <v>7860</v>
      </c>
    </row>
    <row r="7810" spans="49:49" ht="23.1" customHeight="1" x14ac:dyDescent="0.35">
      <c r="AW7810" s="74" t="s">
        <v>7861</v>
      </c>
    </row>
    <row r="7811" spans="49:49" ht="23.1" customHeight="1" x14ac:dyDescent="0.35">
      <c r="AW7811" s="74" t="s">
        <v>7862</v>
      </c>
    </row>
    <row r="7812" spans="49:49" ht="23.1" customHeight="1" x14ac:dyDescent="0.35">
      <c r="AW7812" s="74" t="s">
        <v>7863</v>
      </c>
    </row>
    <row r="7813" spans="49:49" ht="23.1" customHeight="1" x14ac:dyDescent="0.35">
      <c r="AW7813" s="74" t="s">
        <v>7864</v>
      </c>
    </row>
    <row r="7814" spans="49:49" ht="23.1" customHeight="1" x14ac:dyDescent="0.35">
      <c r="AW7814" s="74" t="s">
        <v>7865</v>
      </c>
    </row>
    <row r="7815" spans="49:49" ht="23.1" customHeight="1" x14ac:dyDescent="0.35">
      <c r="AW7815" s="74" t="s">
        <v>7866</v>
      </c>
    </row>
    <row r="7816" spans="49:49" ht="23.1" customHeight="1" x14ac:dyDescent="0.35">
      <c r="AW7816" s="74" t="s">
        <v>7867</v>
      </c>
    </row>
    <row r="7817" spans="49:49" ht="23.1" customHeight="1" x14ac:dyDescent="0.35">
      <c r="AW7817" s="74" t="s">
        <v>7868</v>
      </c>
    </row>
    <row r="7818" spans="49:49" ht="23.1" customHeight="1" x14ac:dyDescent="0.35">
      <c r="AW7818" s="74" t="s">
        <v>7869</v>
      </c>
    </row>
    <row r="7819" spans="49:49" ht="23.1" customHeight="1" x14ac:dyDescent="0.35">
      <c r="AW7819" s="74" t="s">
        <v>7870</v>
      </c>
    </row>
    <row r="7820" spans="49:49" ht="23.1" customHeight="1" x14ac:dyDescent="0.35">
      <c r="AW7820" s="74" t="s">
        <v>7871</v>
      </c>
    </row>
    <row r="7821" spans="49:49" ht="23.1" customHeight="1" x14ac:dyDescent="0.35">
      <c r="AW7821" s="74" t="s">
        <v>7872</v>
      </c>
    </row>
    <row r="7822" spans="49:49" ht="23.1" customHeight="1" x14ac:dyDescent="0.35">
      <c r="AW7822" s="74" t="s">
        <v>7873</v>
      </c>
    </row>
    <row r="7823" spans="49:49" ht="23.1" customHeight="1" x14ac:dyDescent="0.35">
      <c r="AW7823" s="74" t="s">
        <v>7874</v>
      </c>
    </row>
    <row r="7824" spans="49:49" ht="23.1" customHeight="1" x14ac:dyDescent="0.35">
      <c r="AW7824" s="74" t="s">
        <v>7875</v>
      </c>
    </row>
    <row r="7825" spans="49:49" ht="23.1" customHeight="1" x14ac:dyDescent="0.35">
      <c r="AW7825" s="74" t="s">
        <v>7876</v>
      </c>
    </row>
    <row r="7826" spans="49:49" ht="23.1" customHeight="1" x14ac:dyDescent="0.35">
      <c r="AW7826" s="74" t="s">
        <v>7877</v>
      </c>
    </row>
    <row r="7827" spans="49:49" ht="23.1" customHeight="1" x14ac:dyDescent="0.35">
      <c r="AW7827" s="74" t="s">
        <v>7878</v>
      </c>
    </row>
    <row r="7828" spans="49:49" ht="23.1" customHeight="1" x14ac:dyDescent="0.35">
      <c r="AW7828" s="74" t="s">
        <v>7879</v>
      </c>
    </row>
    <row r="7829" spans="49:49" ht="23.1" customHeight="1" x14ac:dyDescent="0.35">
      <c r="AW7829" s="74" t="s">
        <v>7880</v>
      </c>
    </row>
    <row r="7830" spans="49:49" ht="23.1" customHeight="1" x14ac:dyDescent="0.35">
      <c r="AW7830" s="74" t="s">
        <v>7881</v>
      </c>
    </row>
    <row r="7831" spans="49:49" ht="23.1" customHeight="1" x14ac:dyDescent="0.35">
      <c r="AW7831" s="74" t="s">
        <v>7882</v>
      </c>
    </row>
    <row r="7832" spans="49:49" ht="23.1" customHeight="1" x14ac:dyDescent="0.35">
      <c r="AW7832" s="74" t="s">
        <v>7883</v>
      </c>
    </row>
    <row r="7833" spans="49:49" ht="23.1" customHeight="1" x14ac:dyDescent="0.35">
      <c r="AW7833" s="74" t="s">
        <v>7884</v>
      </c>
    </row>
    <row r="7834" spans="49:49" ht="23.1" customHeight="1" x14ac:dyDescent="0.35">
      <c r="AW7834" s="74" t="s">
        <v>7885</v>
      </c>
    </row>
    <row r="7835" spans="49:49" ht="23.1" customHeight="1" x14ac:dyDescent="0.35">
      <c r="AW7835" s="74" t="s">
        <v>7886</v>
      </c>
    </row>
    <row r="7836" spans="49:49" ht="23.1" customHeight="1" x14ac:dyDescent="0.35">
      <c r="AW7836" s="74" t="s">
        <v>7887</v>
      </c>
    </row>
    <row r="7837" spans="49:49" ht="23.1" customHeight="1" x14ac:dyDescent="0.35">
      <c r="AW7837" s="74" t="s">
        <v>7888</v>
      </c>
    </row>
    <row r="7838" spans="49:49" ht="23.1" customHeight="1" x14ac:dyDescent="0.35">
      <c r="AW7838" s="74" t="s">
        <v>7889</v>
      </c>
    </row>
    <row r="7839" spans="49:49" ht="23.1" customHeight="1" x14ac:dyDescent="0.35">
      <c r="AW7839" s="74" t="s">
        <v>7890</v>
      </c>
    </row>
    <row r="7840" spans="49:49" ht="23.1" customHeight="1" x14ac:dyDescent="0.35">
      <c r="AW7840" s="74" t="s">
        <v>7891</v>
      </c>
    </row>
    <row r="7841" spans="49:49" ht="23.1" customHeight="1" x14ac:dyDescent="0.35">
      <c r="AW7841" s="74" t="s">
        <v>7892</v>
      </c>
    </row>
    <row r="7842" spans="49:49" ht="23.1" customHeight="1" x14ac:dyDescent="0.35">
      <c r="AW7842" s="74" t="s">
        <v>7893</v>
      </c>
    </row>
    <row r="7843" spans="49:49" ht="23.1" customHeight="1" x14ac:dyDescent="0.35">
      <c r="AW7843" s="74" t="s">
        <v>7894</v>
      </c>
    </row>
    <row r="7844" spans="49:49" ht="23.1" customHeight="1" x14ac:dyDescent="0.35">
      <c r="AW7844" s="74" t="s">
        <v>7895</v>
      </c>
    </row>
    <row r="7845" spans="49:49" ht="23.1" customHeight="1" x14ac:dyDescent="0.35">
      <c r="AW7845" s="74" t="s">
        <v>7896</v>
      </c>
    </row>
    <row r="7846" spans="49:49" ht="23.1" customHeight="1" x14ac:dyDescent="0.35">
      <c r="AW7846" s="74" t="s">
        <v>7897</v>
      </c>
    </row>
    <row r="7847" spans="49:49" ht="23.1" customHeight="1" x14ac:dyDescent="0.35">
      <c r="AW7847" s="74" t="s">
        <v>7898</v>
      </c>
    </row>
    <row r="7848" spans="49:49" ht="23.1" customHeight="1" x14ac:dyDescent="0.35">
      <c r="AW7848" s="74" t="s">
        <v>69</v>
      </c>
    </row>
    <row r="7849" spans="49:49" ht="23.1" customHeight="1" x14ac:dyDescent="0.35">
      <c r="AW7849" s="74" t="s">
        <v>7899</v>
      </c>
    </row>
    <row r="7850" spans="49:49" ht="23.1" customHeight="1" x14ac:dyDescent="0.35">
      <c r="AW7850" s="74" t="s">
        <v>7900</v>
      </c>
    </row>
    <row r="7851" spans="49:49" ht="23.1" customHeight="1" x14ac:dyDescent="0.35">
      <c r="AW7851" s="74" t="s">
        <v>7901</v>
      </c>
    </row>
    <row r="7852" spans="49:49" ht="23.1" customHeight="1" x14ac:dyDescent="0.35">
      <c r="AW7852" s="74" t="s">
        <v>7902</v>
      </c>
    </row>
    <row r="7853" spans="49:49" ht="23.1" customHeight="1" x14ac:dyDescent="0.35">
      <c r="AW7853" s="74" t="s">
        <v>7903</v>
      </c>
    </row>
    <row r="7854" spans="49:49" ht="23.1" customHeight="1" x14ac:dyDescent="0.35">
      <c r="AW7854" s="74" t="s">
        <v>7904</v>
      </c>
    </row>
    <row r="7855" spans="49:49" ht="23.1" customHeight="1" x14ac:dyDescent="0.35">
      <c r="AW7855" s="74" t="s">
        <v>7905</v>
      </c>
    </row>
    <row r="7856" spans="49:49" ht="23.1" customHeight="1" x14ac:dyDescent="0.35">
      <c r="AW7856" s="74" t="s">
        <v>7906</v>
      </c>
    </row>
    <row r="7857" spans="49:49" ht="23.1" customHeight="1" x14ac:dyDescent="0.35">
      <c r="AW7857" s="74" t="s">
        <v>7907</v>
      </c>
    </row>
    <row r="7858" spans="49:49" ht="23.1" customHeight="1" x14ac:dyDescent="0.35">
      <c r="AW7858" s="74" t="s">
        <v>7908</v>
      </c>
    </row>
    <row r="7859" spans="49:49" ht="23.1" customHeight="1" x14ac:dyDescent="0.35">
      <c r="AW7859" s="74" t="s">
        <v>7909</v>
      </c>
    </row>
    <row r="7860" spans="49:49" ht="23.1" customHeight="1" x14ac:dyDescent="0.35">
      <c r="AW7860" s="74" t="s">
        <v>7910</v>
      </c>
    </row>
    <row r="7861" spans="49:49" ht="23.1" customHeight="1" x14ac:dyDescent="0.35">
      <c r="AW7861" s="74" t="s">
        <v>7911</v>
      </c>
    </row>
    <row r="7862" spans="49:49" ht="23.1" customHeight="1" x14ac:dyDescent="0.35">
      <c r="AW7862" s="74" t="s">
        <v>7912</v>
      </c>
    </row>
    <row r="7863" spans="49:49" ht="23.1" customHeight="1" x14ac:dyDescent="0.35">
      <c r="AW7863" s="74" t="s">
        <v>7913</v>
      </c>
    </row>
    <row r="7864" spans="49:49" ht="23.1" customHeight="1" x14ac:dyDescent="0.35">
      <c r="AW7864" s="74" t="s">
        <v>7914</v>
      </c>
    </row>
    <row r="7865" spans="49:49" ht="23.1" customHeight="1" x14ac:dyDescent="0.35">
      <c r="AW7865" s="74" t="s">
        <v>7915</v>
      </c>
    </row>
    <row r="7866" spans="49:49" ht="23.1" customHeight="1" x14ac:dyDescent="0.35">
      <c r="AW7866" s="74" t="s">
        <v>7916</v>
      </c>
    </row>
    <row r="7867" spans="49:49" ht="23.1" customHeight="1" x14ac:dyDescent="0.35">
      <c r="AW7867" s="74" t="s">
        <v>7917</v>
      </c>
    </row>
    <row r="7868" spans="49:49" ht="23.1" customHeight="1" x14ac:dyDescent="0.35">
      <c r="AW7868" s="74" t="s">
        <v>7918</v>
      </c>
    </row>
    <row r="7869" spans="49:49" ht="23.1" customHeight="1" x14ac:dyDescent="0.35">
      <c r="AW7869" s="74" t="s">
        <v>7919</v>
      </c>
    </row>
    <row r="7870" spans="49:49" ht="23.1" customHeight="1" x14ac:dyDescent="0.35">
      <c r="AW7870" s="74" t="s">
        <v>7920</v>
      </c>
    </row>
    <row r="7871" spans="49:49" ht="23.1" customHeight="1" x14ac:dyDescent="0.35">
      <c r="AW7871" s="74" t="s">
        <v>7921</v>
      </c>
    </row>
    <row r="7872" spans="49:49" ht="23.1" customHeight="1" x14ac:dyDescent="0.35">
      <c r="AW7872" s="74" t="s">
        <v>7922</v>
      </c>
    </row>
    <row r="7873" spans="49:49" ht="23.1" customHeight="1" x14ac:dyDescent="0.35">
      <c r="AW7873" s="74" t="s">
        <v>7923</v>
      </c>
    </row>
    <row r="7874" spans="49:49" ht="23.1" customHeight="1" x14ac:dyDescent="0.35">
      <c r="AW7874" s="74" t="s">
        <v>7924</v>
      </c>
    </row>
    <row r="7875" spans="49:49" ht="23.1" customHeight="1" x14ac:dyDescent="0.35">
      <c r="AW7875" s="74" t="s">
        <v>7925</v>
      </c>
    </row>
    <row r="7876" spans="49:49" ht="23.1" customHeight="1" x14ac:dyDescent="0.35">
      <c r="AW7876" s="74" t="s">
        <v>7926</v>
      </c>
    </row>
    <row r="7877" spans="49:49" ht="23.1" customHeight="1" x14ac:dyDescent="0.35">
      <c r="AW7877" s="74" t="s">
        <v>7927</v>
      </c>
    </row>
    <row r="7878" spans="49:49" ht="23.1" customHeight="1" x14ac:dyDescent="0.35">
      <c r="AW7878" s="74" t="s">
        <v>7928</v>
      </c>
    </row>
    <row r="7879" spans="49:49" ht="23.1" customHeight="1" x14ac:dyDescent="0.35">
      <c r="AW7879" s="74" t="s">
        <v>7929</v>
      </c>
    </row>
    <row r="7880" spans="49:49" ht="23.1" customHeight="1" x14ac:dyDescent="0.35">
      <c r="AW7880" s="74" t="s">
        <v>7930</v>
      </c>
    </row>
    <row r="7881" spans="49:49" ht="23.1" customHeight="1" x14ac:dyDescent="0.35">
      <c r="AW7881" s="74" t="s">
        <v>7931</v>
      </c>
    </row>
    <row r="7882" spans="49:49" ht="23.1" customHeight="1" x14ac:dyDescent="0.35">
      <c r="AW7882" s="74" t="s">
        <v>7932</v>
      </c>
    </row>
    <row r="7883" spans="49:49" ht="23.1" customHeight="1" x14ac:dyDescent="0.35">
      <c r="AW7883" s="74" t="s">
        <v>7933</v>
      </c>
    </row>
    <row r="7884" spans="49:49" ht="23.1" customHeight="1" x14ac:dyDescent="0.35">
      <c r="AW7884" s="74" t="s">
        <v>7934</v>
      </c>
    </row>
    <row r="7885" spans="49:49" ht="23.1" customHeight="1" x14ac:dyDescent="0.35">
      <c r="AW7885" s="74" t="s">
        <v>7935</v>
      </c>
    </row>
    <row r="7886" spans="49:49" ht="23.1" customHeight="1" x14ac:dyDescent="0.35">
      <c r="AW7886" s="74" t="s">
        <v>7936</v>
      </c>
    </row>
    <row r="7887" spans="49:49" ht="23.1" customHeight="1" x14ac:dyDescent="0.35">
      <c r="AW7887" s="74" t="s">
        <v>7937</v>
      </c>
    </row>
    <row r="7888" spans="49:49" ht="23.1" customHeight="1" x14ac:dyDescent="0.35">
      <c r="AW7888" s="74" t="s">
        <v>7938</v>
      </c>
    </row>
    <row r="7889" spans="49:49" ht="23.1" customHeight="1" x14ac:dyDescent="0.35">
      <c r="AW7889" s="74" t="s">
        <v>7939</v>
      </c>
    </row>
    <row r="7890" spans="49:49" ht="23.1" customHeight="1" x14ac:dyDescent="0.35">
      <c r="AW7890" s="74" t="s">
        <v>7940</v>
      </c>
    </row>
    <row r="7891" spans="49:49" ht="23.1" customHeight="1" x14ac:dyDescent="0.35">
      <c r="AW7891" s="74" t="s">
        <v>7941</v>
      </c>
    </row>
    <row r="7892" spans="49:49" ht="23.1" customHeight="1" x14ac:dyDescent="0.35">
      <c r="AW7892" s="74" t="s">
        <v>7942</v>
      </c>
    </row>
    <row r="7893" spans="49:49" ht="23.1" customHeight="1" x14ac:dyDescent="0.35">
      <c r="AW7893" s="74" t="s">
        <v>7943</v>
      </c>
    </row>
    <row r="7894" spans="49:49" ht="23.1" customHeight="1" x14ac:dyDescent="0.35">
      <c r="AW7894" s="74" t="s">
        <v>7944</v>
      </c>
    </row>
    <row r="7895" spans="49:49" ht="23.1" customHeight="1" x14ac:dyDescent="0.35">
      <c r="AW7895" s="74" t="s">
        <v>7945</v>
      </c>
    </row>
    <row r="7896" spans="49:49" ht="23.1" customHeight="1" x14ac:dyDescent="0.35">
      <c r="AW7896" s="74" t="s">
        <v>7946</v>
      </c>
    </row>
    <row r="7897" spans="49:49" ht="23.1" customHeight="1" x14ac:dyDescent="0.35">
      <c r="AW7897" s="74" t="s">
        <v>7947</v>
      </c>
    </row>
    <row r="7898" spans="49:49" ht="23.1" customHeight="1" x14ac:dyDescent="0.35">
      <c r="AW7898" s="74" t="s">
        <v>7948</v>
      </c>
    </row>
    <row r="7899" spans="49:49" ht="23.1" customHeight="1" x14ac:dyDescent="0.35">
      <c r="AW7899" s="74" t="s">
        <v>7949</v>
      </c>
    </row>
    <row r="7900" spans="49:49" ht="23.1" customHeight="1" x14ac:dyDescent="0.35">
      <c r="AW7900" s="74" t="s">
        <v>7950</v>
      </c>
    </row>
    <row r="7901" spans="49:49" ht="23.1" customHeight="1" x14ac:dyDescent="0.35">
      <c r="AW7901" s="74" t="s">
        <v>7951</v>
      </c>
    </row>
    <row r="7902" spans="49:49" ht="23.1" customHeight="1" x14ac:dyDescent="0.35">
      <c r="AW7902" s="74" t="s">
        <v>7952</v>
      </c>
    </row>
    <row r="7903" spans="49:49" ht="23.1" customHeight="1" x14ac:dyDescent="0.35">
      <c r="AW7903" s="74" t="s">
        <v>7953</v>
      </c>
    </row>
    <row r="7904" spans="49:49" ht="23.1" customHeight="1" x14ac:dyDescent="0.35">
      <c r="AW7904" s="74" t="s">
        <v>7954</v>
      </c>
    </row>
    <row r="7905" spans="49:49" ht="23.1" customHeight="1" x14ac:dyDescent="0.35">
      <c r="AW7905" s="74" t="s">
        <v>7955</v>
      </c>
    </row>
    <row r="7906" spans="49:49" ht="23.1" customHeight="1" x14ac:dyDescent="0.35">
      <c r="AW7906" s="74" t="s">
        <v>7956</v>
      </c>
    </row>
    <row r="7907" spans="49:49" ht="23.1" customHeight="1" x14ac:dyDescent="0.35">
      <c r="AW7907" s="74" t="s">
        <v>7957</v>
      </c>
    </row>
    <row r="7908" spans="49:49" ht="23.1" customHeight="1" x14ac:dyDescent="0.35">
      <c r="AW7908" s="74" t="s">
        <v>7958</v>
      </c>
    </row>
    <row r="7909" spans="49:49" ht="23.1" customHeight="1" x14ac:dyDescent="0.35">
      <c r="AW7909" s="74" t="s">
        <v>7959</v>
      </c>
    </row>
    <row r="7910" spans="49:49" ht="23.1" customHeight="1" x14ac:dyDescent="0.35">
      <c r="AW7910" s="74" t="s">
        <v>7960</v>
      </c>
    </row>
    <row r="7911" spans="49:49" ht="23.1" customHeight="1" x14ac:dyDescent="0.35">
      <c r="AW7911" s="74" t="s">
        <v>7961</v>
      </c>
    </row>
    <row r="7912" spans="49:49" ht="23.1" customHeight="1" x14ac:dyDescent="0.35">
      <c r="AW7912" s="74" t="s">
        <v>7962</v>
      </c>
    </row>
    <row r="7913" spans="49:49" ht="23.1" customHeight="1" x14ac:dyDescent="0.35">
      <c r="AW7913" s="74" t="s">
        <v>7963</v>
      </c>
    </row>
    <row r="7914" spans="49:49" ht="23.1" customHeight="1" x14ac:dyDescent="0.35">
      <c r="AW7914" s="74" t="s">
        <v>7964</v>
      </c>
    </row>
    <row r="7915" spans="49:49" ht="23.1" customHeight="1" x14ac:dyDescent="0.35">
      <c r="AW7915" s="74" t="s">
        <v>7965</v>
      </c>
    </row>
    <row r="7916" spans="49:49" ht="23.1" customHeight="1" x14ac:dyDescent="0.35">
      <c r="AW7916" s="74" t="s">
        <v>7966</v>
      </c>
    </row>
    <row r="7917" spans="49:49" ht="23.1" customHeight="1" x14ac:dyDescent="0.35">
      <c r="AW7917" s="74" t="s">
        <v>7967</v>
      </c>
    </row>
    <row r="7918" spans="49:49" ht="23.1" customHeight="1" x14ac:dyDescent="0.35">
      <c r="AW7918" s="74" t="s">
        <v>7968</v>
      </c>
    </row>
    <row r="7919" spans="49:49" ht="23.1" customHeight="1" x14ac:dyDescent="0.35">
      <c r="AW7919" s="74" t="s">
        <v>7969</v>
      </c>
    </row>
    <row r="7920" spans="49:49" ht="23.1" customHeight="1" x14ac:dyDescent="0.35">
      <c r="AW7920" s="74" t="s">
        <v>7970</v>
      </c>
    </row>
    <row r="7921" spans="49:49" ht="23.1" customHeight="1" x14ac:dyDescent="0.35">
      <c r="AW7921" s="74" t="s">
        <v>7971</v>
      </c>
    </row>
    <row r="7922" spans="49:49" ht="23.1" customHeight="1" x14ac:dyDescent="0.35">
      <c r="AW7922" s="74" t="s">
        <v>7972</v>
      </c>
    </row>
    <row r="7923" spans="49:49" ht="23.1" customHeight="1" x14ac:dyDescent="0.35">
      <c r="AW7923" s="74" t="s">
        <v>7973</v>
      </c>
    </row>
    <row r="7924" spans="49:49" ht="23.1" customHeight="1" x14ac:dyDescent="0.35">
      <c r="AW7924" s="74" t="s">
        <v>7974</v>
      </c>
    </row>
    <row r="7925" spans="49:49" ht="23.1" customHeight="1" x14ac:dyDescent="0.35">
      <c r="AW7925" s="74" t="s">
        <v>7975</v>
      </c>
    </row>
    <row r="7926" spans="49:49" ht="23.1" customHeight="1" x14ac:dyDescent="0.35">
      <c r="AW7926" s="74" t="s">
        <v>7976</v>
      </c>
    </row>
    <row r="7927" spans="49:49" ht="23.1" customHeight="1" x14ac:dyDescent="0.35">
      <c r="AW7927" s="74" t="s">
        <v>7977</v>
      </c>
    </row>
    <row r="7928" spans="49:49" ht="23.1" customHeight="1" x14ac:dyDescent="0.35">
      <c r="AW7928" s="74" t="s">
        <v>7978</v>
      </c>
    </row>
    <row r="7929" spans="49:49" ht="23.1" customHeight="1" x14ac:dyDescent="0.35">
      <c r="AW7929" s="74" t="s">
        <v>7979</v>
      </c>
    </row>
    <row r="7930" spans="49:49" ht="23.1" customHeight="1" x14ac:dyDescent="0.35">
      <c r="AW7930" s="74" t="s">
        <v>7980</v>
      </c>
    </row>
    <row r="7931" spans="49:49" ht="23.1" customHeight="1" x14ac:dyDescent="0.35">
      <c r="AW7931" s="74" t="s">
        <v>7981</v>
      </c>
    </row>
    <row r="7932" spans="49:49" ht="23.1" customHeight="1" x14ac:dyDescent="0.35">
      <c r="AW7932" s="74" t="s">
        <v>7982</v>
      </c>
    </row>
    <row r="7933" spans="49:49" ht="23.1" customHeight="1" x14ac:dyDescent="0.35">
      <c r="AW7933" s="74" t="s">
        <v>7983</v>
      </c>
    </row>
    <row r="7934" spans="49:49" ht="23.1" customHeight="1" x14ac:dyDescent="0.35">
      <c r="AW7934" s="74" t="s">
        <v>7984</v>
      </c>
    </row>
    <row r="7935" spans="49:49" ht="23.1" customHeight="1" x14ac:dyDescent="0.35">
      <c r="AW7935" s="74" t="s">
        <v>7985</v>
      </c>
    </row>
    <row r="7936" spans="49:49" ht="23.1" customHeight="1" x14ac:dyDescent="0.35">
      <c r="AW7936" s="74" t="s">
        <v>7986</v>
      </c>
    </row>
    <row r="7937" spans="49:49" ht="23.1" customHeight="1" x14ac:dyDescent="0.35">
      <c r="AW7937" s="74" t="s">
        <v>7987</v>
      </c>
    </row>
    <row r="7938" spans="49:49" ht="23.1" customHeight="1" x14ac:dyDescent="0.35">
      <c r="AW7938" s="74" t="s">
        <v>7988</v>
      </c>
    </row>
    <row r="7939" spans="49:49" ht="23.1" customHeight="1" x14ac:dyDescent="0.35">
      <c r="AW7939" s="74" t="s">
        <v>7989</v>
      </c>
    </row>
    <row r="7940" spans="49:49" ht="23.1" customHeight="1" x14ac:dyDescent="0.35">
      <c r="AW7940" s="74" t="s">
        <v>7990</v>
      </c>
    </row>
    <row r="7941" spans="49:49" ht="23.1" customHeight="1" x14ac:dyDescent="0.35">
      <c r="AW7941" s="74" t="s">
        <v>7991</v>
      </c>
    </row>
    <row r="7942" spans="49:49" ht="23.1" customHeight="1" x14ac:dyDescent="0.35">
      <c r="AW7942" s="74" t="s">
        <v>7992</v>
      </c>
    </row>
    <row r="7943" spans="49:49" ht="23.1" customHeight="1" x14ac:dyDescent="0.35">
      <c r="AW7943" s="74" t="s">
        <v>7993</v>
      </c>
    </row>
    <row r="7944" spans="49:49" ht="23.1" customHeight="1" x14ac:dyDescent="0.35">
      <c r="AW7944" s="74" t="s">
        <v>7994</v>
      </c>
    </row>
    <row r="7945" spans="49:49" ht="23.1" customHeight="1" x14ac:dyDescent="0.35">
      <c r="AW7945" s="74" t="s">
        <v>7995</v>
      </c>
    </row>
    <row r="7946" spans="49:49" ht="23.1" customHeight="1" x14ac:dyDescent="0.35">
      <c r="AW7946" s="74" t="s">
        <v>7996</v>
      </c>
    </row>
    <row r="7947" spans="49:49" ht="23.1" customHeight="1" x14ac:dyDescent="0.35">
      <c r="AW7947" s="74" t="s">
        <v>7997</v>
      </c>
    </row>
    <row r="7948" spans="49:49" ht="23.1" customHeight="1" x14ac:dyDescent="0.35">
      <c r="AW7948" s="74" t="s">
        <v>7998</v>
      </c>
    </row>
    <row r="7949" spans="49:49" ht="23.1" customHeight="1" x14ac:dyDescent="0.35">
      <c r="AW7949" s="74" t="s">
        <v>7999</v>
      </c>
    </row>
    <row r="7950" spans="49:49" ht="23.1" customHeight="1" x14ac:dyDescent="0.35">
      <c r="AW7950" s="74" t="s">
        <v>8000</v>
      </c>
    </row>
    <row r="7951" spans="49:49" ht="23.1" customHeight="1" x14ac:dyDescent="0.35">
      <c r="AW7951" s="74" t="s">
        <v>8001</v>
      </c>
    </row>
    <row r="7952" spans="49:49" ht="23.1" customHeight="1" x14ac:dyDescent="0.35">
      <c r="AW7952" s="74" t="s">
        <v>8002</v>
      </c>
    </row>
    <row r="7953" spans="49:49" ht="23.1" customHeight="1" x14ac:dyDescent="0.35">
      <c r="AW7953" s="74" t="s">
        <v>8003</v>
      </c>
    </row>
    <row r="7954" spans="49:49" ht="23.1" customHeight="1" x14ac:dyDescent="0.35">
      <c r="AW7954" s="74" t="s">
        <v>8004</v>
      </c>
    </row>
    <row r="7955" spans="49:49" ht="23.1" customHeight="1" x14ac:dyDescent="0.35">
      <c r="AW7955" s="74" t="s">
        <v>8005</v>
      </c>
    </row>
    <row r="7956" spans="49:49" ht="23.1" customHeight="1" x14ac:dyDescent="0.35">
      <c r="AW7956" s="74" t="s">
        <v>8006</v>
      </c>
    </row>
    <row r="7957" spans="49:49" ht="23.1" customHeight="1" x14ac:dyDescent="0.35">
      <c r="AW7957" s="74" t="s">
        <v>8007</v>
      </c>
    </row>
    <row r="7958" spans="49:49" ht="23.1" customHeight="1" x14ac:dyDescent="0.35">
      <c r="AW7958" s="74" t="s">
        <v>8008</v>
      </c>
    </row>
    <row r="7959" spans="49:49" ht="23.1" customHeight="1" x14ac:dyDescent="0.35">
      <c r="AW7959" s="74" t="s">
        <v>8009</v>
      </c>
    </row>
    <row r="7960" spans="49:49" ht="23.1" customHeight="1" x14ac:dyDescent="0.35">
      <c r="AW7960" s="74" t="s">
        <v>8010</v>
      </c>
    </row>
    <row r="7961" spans="49:49" ht="23.1" customHeight="1" x14ac:dyDescent="0.35">
      <c r="AW7961" s="74" t="s">
        <v>8011</v>
      </c>
    </row>
    <row r="7962" spans="49:49" ht="23.1" customHeight="1" x14ac:dyDescent="0.35">
      <c r="AW7962" s="74" t="s">
        <v>8012</v>
      </c>
    </row>
    <row r="7963" spans="49:49" ht="23.1" customHeight="1" x14ac:dyDescent="0.35">
      <c r="AW7963" s="74" t="s">
        <v>8013</v>
      </c>
    </row>
    <row r="7964" spans="49:49" ht="23.1" customHeight="1" x14ac:dyDescent="0.35">
      <c r="AW7964" s="74" t="s">
        <v>8014</v>
      </c>
    </row>
    <row r="7965" spans="49:49" ht="23.1" customHeight="1" x14ac:dyDescent="0.35">
      <c r="AW7965" s="74" t="s">
        <v>8015</v>
      </c>
    </row>
    <row r="7966" spans="49:49" ht="23.1" customHeight="1" x14ac:dyDescent="0.35">
      <c r="AW7966" s="74" t="s">
        <v>8016</v>
      </c>
    </row>
    <row r="7967" spans="49:49" ht="23.1" customHeight="1" x14ac:dyDescent="0.35">
      <c r="AW7967" s="74" t="s">
        <v>8017</v>
      </c>
    </row>
    <row r="7968" spans="49:49" ht="23.1" customHeight="1" x14ac:dyDescent="0.35">
      <c r="AW7968" s="74" t="s">
        <v>8018</v>
      </c>
    </row>
    <row r="7969" spans="49:49" ht="23.1" customHeight="1" x14ac:dyDescent="0.35">
      <c r="AW7969" s="74" t="s">
        <v>8019</v>
      </c>
    </row>
    <row r="7970" spans="49:49" ht="23.1" customHeight="1" x14ac:dyDescent="0.35">
      <c r="AW7970" s="74" t="s">
        <v>8020</v>
      </c>
    </row>
    <row r="7971" spans="49:49" ht="23.1" customHeight="1" x14ac:dyDescent="0.35">
      <c r="AW7971" s="74" t="s">
        <v>8021</v>
      </c>
    </row>
    <row r="7972" spans="49:49" ht="23.1" customHeight="1" x14ac:dyDescent="0.35">
      <c r="AW7972" s="74" t="s">
        <v>8022</v>
      </c>
    </row>
    <row r="7973" spans="49:49" ht="23.1" customHeight="1" x14ac:dyDescent="0.35">
      <c r="AW7973" s="74" t="s">
        <v>8023</v>
      </c>
    </row>
    <row r="7974" spans="49:49" ht="23.1" customHeight="1" x14ac:dyDescent="0.35">
      <c r="AW7974" s="74" t="s">
        <v>8024</v>
      </c>
    </row>
    <row r="7975" spans="49:49" ht="23.1" customHeight="1" x14ac:dyDescent="0.35">
      <c r="AW7975" s="74" t="s">
        <v>8025</v>
      </c>
    </row>
    <row r="7976" spans="49:49" ht="23.1" customHeight="1" x14ac:dyDescent="0.35">
      <c r="AW7976" s="74" t="s">
        <v>8026</v>
      </c>
    </row>
    <row r="7977" spans="49:49" ht="23.1" customHeight="1" x14ac:dyDescent="0.35">
      <c r="AW7977" s="74" t="s">
        <v>8027</v>
      </c>
    </row>
    <row r="7978" spans="49:49" ht="23.1" customHeight="1" x14ac:dyDescent="0.35">
      <c r="AW7978" s="74" t="s">
        <v>8028</v>
      </c>
    </row>
    <row r="7979" spans="49:49" ht="23.1" customHeight="1" x14ac:dyDescent="0.35">
      <c r="AW7979" s="74" t="s">
        <v>8029</v>
      </c>
    </row>
    <row r="7980" spans="49:49" ht="23.1" customHeight="1" x14ac:dyDescent="0.35">
      <c r="AW7980" s="74" t="s">
        <v>8030</v>
      </c>
    </row>
    <row r="7981" spans="49:49" ht="23.1" customHeight="1" x14ac:dyDescent="0.35">
      <c r="AW7981" s="74" t="s">
        <v>8031</v>
      </c>
    </row>
    <row r="7982" spans="49:49" ht="23.1" customHeight="1" x14ac:dyDescent="0.35">
      <c r="AW7982" s="74" t="s">
        <v>8032</v>
      </c>
    </row>
    <row r="7983" spans="49:49" ht="23.1" customHeight="1" x14ac:dyDescent="0.35">
      <c r="AW7983" s="74" t="s">
        <v>8033</v>
      </c>
    </row>
    <row r="7984" spans="49:49" ht="23.1" customHeight="1" x14ac:dyDescent="0.35">
      <c r="AW7984" s="74" t="s">
        <v>8034</v>
      </c>
    </row>
    <row r="7985" spans="49:49" ht="23.1" customHeight="1" x14ac:dyDescent="0.35">
      <c r="AW7985" s="74" t="s">
        <v>8035</v>
      </c>
    </row>
    <row r="7986" spans="49:49" ht="23.1" customHeight="1" x14ac:dyDescent="0.35">
      <c r="AW7986" s="74" t="s">
        <v>8036</v>
      </c>
    </row>
    <row r="7987" spans="49:49" ht="23.1" customHeight="1" x14ac:dyDescent="0.35">
      <c r="AW7987" s="74" t="s">
        <v>8037</v>
      </c>
    </row>
    <row r="7988" spans="49:49" ht="23.1" customHeight="1" x14ac:dyDescent="0.35">
      <c r="AW7988" s="74" t="s">
        <v>8038</v>
      </c>
    </row>
    <row r="7989" spans="49:49" ht="23.1" customHeight="1" x14ac:dyDescent="0.35">
      <c r="AW7989" s="74" t="s">
        <v>8039</v>
      </c>
    </row>
    <row r="7990" spans="49:49" ht="23.1" customHeight="1" x14ac:dyDescent="0.35">
      <c r="AW7990" s="74" t="s">
        <v>8040</v>
      </c>
    </row>
    <row r="7991" spans="49:49" ht="23.1" customHeight="1" x14ac:dyDescent="0.35">
      <c r="AW7991" s="74" t="s">
        <v>8041</v>
      </c>
    </row>
    <row r="7992" spans="49:49" ht="23.1" customHeight="1" x14ac:dyDescent="0.35">
      <c r="AW7992" s="74" t="s">
        <v>8042</v>
      </c>
    </row>
    <row r="7993" spans="49:49" ht="23.1" customHeight="1" x14ac:dyDescent="0.35">
      <c r="AW7993" s="74" t="s">
        <v>8043</v>
      </c>
    </row>
    <row r="7994" spans="49:49" ht="23.1" customHeight="1" x14ac:dyDescent="0.35">
      <c r="AW7994" s="74" t="s">
        <v>8044</v>
      </c>
    </row>
    <row r="7995" spans="49:49" ht="23.1" customHeight="1" x14ac:dyDescent="0.35">
      <c r="AW7995" s="74" t="s">
        <v>8045</v>
      </c>
    </row>
    <row r="7996" spans="49:49" ht="23.1" customHeight="1" x14ac:dyDescent="0.35">
      <c r="AW7996" s="74" t="s">
        <v>8046</v>
      </c>
    </row>
    <row r="7997" spans="49:49" ht="23.1" customHeight="1" x14ac:dyDescent="0.35">
      <c r="AW7997" s="74" t="s">
        <v>8047</v>
      </c>
    </row>
    <row r="7998" spans="49:49" ht="23.1" customHeight="1" x14ac:dyDescent="0.35">
      <c r="AW7998" s="74" t="s">
        <v>8048</v>
      </c>
    </row>
    <row r="7999" spans="49:49" ht="23.1" customHeight="1" x14ac:dyDescent="0.35">
      <c r="AW7999" s="74" t="s">
        <v>8049</v>
      </c>
    </row>
    <row r="8000" spans="49:49" ht="23.1" customHeight="1" x14ac:dyDescent="0.35">
      <c r="AW8000" s="74" t="s">
        <v>8050</v>
      </c>
    </row>
    <row r="8001" spans="49:49" ht="23.1" customHeight="1" x14ac:dyDescent="0.35">
      <c r="AW8001" s="74" t="s">
        <v>8051</v>
      </c>
    </row>
    <row r="8002" spans="49:49" ht="23.1" customHeight="1" x14ac:dyDescent="0.35">
      <c r="AW8002" s="74" t="s">
        <v>8052</v>
      </c>
    </row>
    <row r="8003" spans="49:49" ht="23.1" customHeight="1" x14ac:dyDescent="0.35">
      <c r="AW8003" s="74" t="s">
        <v>8053</v>
      </c>
    </row>
    <row r="8004" spans="49:49" ht="23.1" customHeight="1" x14ac:dyDescent="0.35">
      <c r="AW8004" s="74" t="s">
        <v>8054</v>
      </c>
    </row>
    <row r="8005" spans="49:49" ht="23.1" customHeight="1" x14ac:dyDescent="0.35">
      <c r="AW8005" s="74" t="s">
        <v>8055</v>
      </c>
    </row>
    <row r="8006" spans="49:49" ht="23.1" customHeight="1" x14ac:dyDescent="0.35">
      <c r="AW8006" s="74" t="s">
        <v>8056</v>
      </c>
    </row>
    <row r="8007" spans="49:49" ht="23.1" customHeight="1" x14ac:dyDescent="0.35">
      <c r="AW8007" s="74" t="s">
        <v>8057</v>
      </c>
    </row>
    <row r="8008" spans="49:49" ht="23.1" customHeight="1" x14ac:dyDescent="0.35">
      <c r="AW8008" s="74" t="s">
        <v>8058</v>
      </c>
    </row>
    <row r="8009" spans="49:49" ht="23.1" customHeight="1" x14ac:dyDescent="0.35">
      <c r="AW8009" s="74" t="s">
        <v>8059</v>
      </c>
    </row>
    <row r="8010" spans="49:49" ht="23.1" customHeight="1" x14ac:dyDescent="0.35">
      <c r="AW8010" s="74" t="s">
        <v>8060</v>
      </c>
    </row>
    <row r="8011" spans="49:49" ht="23.1" customHeight="1" x14ac:dyDescent="0.35">
      <c r="AW8011" s="74" t="s">
        <v>8061</v>
      </c>
    </row>
    <row r="8012" spans="49:49" ht="23.1" customHeight="1" x14ac:dyDescent="0.35">
      <c r="AW8012" s="74" t="s">
        <v>8062</v>
      </c>
    </row>
    <row r="8013" spans="49:49" ht="23.1" customHeight="1" x14ac:dyDescent="0.35">
      <c r="AW8013" s="74" t="s">
        <v>8063</v>
      </c>
    </row>
    <row r="8014" spans="49:49" ht="23.1" customHeight="1" x14ac:dyDescent="0.35">
      <c r="AW8014" s="74" t="s">
        <v>8064</v>
      </c>
    </row>
    <row r="8015" spans="49:49" ht="23.1" customHeight="1" x14ac:dyDescent="0.35">
      <c r="AW8015" s="74" t="s">
        <v>8065</v>
      </c>
    </row>
    <row r="8016" spans="49:49" ht="23.1" customHeight="1" x14ac:dyDescent="0.35">
      <c r="AW8016" s="74" t="s">
        <v>8066</v>
      </c>
    </row>
    <row r="8017" spans="49:49" ht="23.1" customHeight="1" x14ac:dyDescent="0.35">
      <c r="AW8017" s="74" t="s">
        <v>8067</v>
      </c>
    </row>
    <row r="8018" spans="49:49" ht="23.1" customHeight="1" x14ac:dyDescent="0.35">
      <c r="AW8018" s="74" t="s">
        <v>8068</v>
      </c>
    </row>
    <row r="8019" spans="49:49" ht="23.1" customHeight="1" x14ac:dyDescent="0.35">
      <c r="AW8019" s="74" t="s">
        <v>8069</v>
      </c>
    </row>
    <row r="8020" spans="49:49" ht="23.1" customHeight="1" x14ac:dyDescent="0.35">
      <c r="AW8020" s="74" t="s">
        <v>8070</v>
      </c>
    </row>
    <row r="8021" spans="49:49" ht="23.1" customHeight="1" x14ac:dyDescent="0.35">
      <c r="AW8021" s="74" t="s">
        <v>8071</v>
      </c>
    </row>
    <row r="8022" spans="49:49" ht="23.1" customHeight="1" x14ac:dyDescent="0.35">
      <c r="AW8022" s="74" t="s">
        <v>8072</v>
      </c>
    </row>
    <row r="8023" spans="49:49" ht="23.1" customHeight="1" x14ac:dyDescent="0.35">
      <c r="AW8023" s="74" t="s">
        <v>8073</v>
      </c>
    </row>
    <row r="8024" spans="49:49" ht="23.1" customHeight="1" x14ac:dyDescent="0.35">
      <c r="AW8024" s="74" t="s">
        <v>8074</v>
      </c>
    </row>
    <row r="8025" spans="49:49" ht="23.1" customHeight="1" x14ac:dyDescent="0.35">
      <c r="AW8025" s="74" t="s">
        <v>8075</v>
      </c>
    </row>
    <row r="8026" spans="49:49" ht="23.1" customHeight="1" x14ac:dyDescent="0.35">
      <c r="AW8026" s="74" t="s">
        <v>8076</v>
      </c>
    </row>
    <row r="8027" spans="49:49" ht="23.1" customHeight="1" x14ac:dyDescent="0.35">
      <c r="AW8027" s="74" t="s">
        <v>8077</v>
      </c>
    </row>
    <row r="8028" spans="49:49" ht="23.1" customHeight="1" x14ac:dyDescent="0.35">
      <c r="AW8028" s="74" t="s">
        <v>8078</v>
      </c>
    </row>
    <row r="8029" spans="49:49" ht="23.1" customHeight="1" x14ac:dyDescent="0.35">
      <c r="AW8029" s="74" t="s">
        <v>8079</v>
      </c>
    </row>
    <row r="8030" spans="49:49" ht="23.1" customHeight="1" x14ac:dyDescent="0.35">
      <c r="AW8030" s="74" t="s">
        <v>8080</v>
      </c>
    </row>
    <row r="8031" spans="49:49" ht="23.1" customHeight="1" x14ac:dyDescent="0.35">
      <c r="AW8031" s="74" t="s">
        <v>8081</v>
      </c>
    </row>
    <row r="8032" spans="49:49" ht="23.1" customHeight="1" x14ac:dyDescent="0.35">
      <c r="AW8032" s="74" t="s">
        <v>8082</v>
      </c>
    </row>
    <row r="8033" spans="49:49" ht="23.1" customHeight="1" x14ac:dyDescent="0.35">
      <c r="AW8033" s="74" t="s">
        <v>8083</v>
      </c>
    </row>
    <row r="8034" spans="49:49" ht="23.1" customHeight="1" x14ac:dyDescent="0.35">
      <c r="AW8034" s="74" t="s">
        <v>8084</v>
      </c>
    </row>
    <row r="8035" spans="49:49" ht="23.1" customHeight="1" x14ac:dyDescent="0.35">
      <c r="AW8035" s="74" t="s">
        <v>8085</v>
      </c>
    </row>
    <row r="8036" spans="49:49" ht="23.1" customHeight="1" x14ac:dyDescent="0.35">
      <c r="AW8036" s="74" t="s">
        <v>8086</v>
      </c>
    </row>
    <row r="8037" spans="49:49" ht="23.1" customHeight="1" x14ac:dyDescent="0.35">
      <c r="AW8037" s="74" t="s">
        <v>8087</v>
      </c>
    </row>
    <row r="8038" spans="49:49" ht="23.1" customHeight="1" x14ac:dyDescent="0.35">
      <c r="AW8038" s="74" t="s">
        <v>8088</v>
      </c>
    </row>
    <row r="8039" spans="49:49" ht="23.1" customHeight="1" x14ac:dyDescent="0.35">
      <c r="AW8039" s="74" t="s">
        <v>8089</v>
      </c>
    </row>
    <row r="8040" spans="49:49" ht="23.1" customHeight="1" x14ac:dyDescent="0.35">
      <c r="AW8040" s="74" t="s">
        <v>8090</v>
      </c>
    </row>
    <row r="8041" spans="49:49" ht="23.1" customHeight="1" x14ac:dyDescent="0.35">
      <c r="AW8041" s="74" t="s">
        <v>8091</v>
      </c>
    </row>
    <row r="8042" spans="49:49" ht="23.1" customHeight="1" x14ac:dyDescent="0.35">
      <c r="AW8042" s="74" t="s">
        <v>8092</v>
      </c>
    </row>
    <row r="8043" spans="49:49" ht="23.1" customHeight="1" x14ac:dyDescent="0.35">
      <c r="AW8043" s="74" t="s">
        <v>8093</v>
      </c>
    </row>
    <row r="8044" spans="49:49" ht="23.1" customHeight="1" x14ac:dyDescent="0.35">
      <c r="AW8044" s="74" t="s">
        <v>8094</v>
      </c>
    </row>
    <row r="8045" spans="49:49" ht="23.1" customHeight="1" x14ac:dyDescent="0.35">
      <c r="AW8045" s="74" t="s">
        <v>8095</v>
      </c>
    </row>
    <row r="8046" spans="49:49" ht="23.1" customHeight="1" x14ac:dyDescent="0.35">
      <c r="AW8046" s="74" t="s">
        <v>8096</v>
      </c>
    </row>
    <row r="8047" spans="49:49" ht="23.1" customHeight="1" x14ac:dyDescent="0.35">
      <c r="AW8047" s="74" t="s">
        <v>8097</v>
      </c>
    </row>
    <row r="8048" spans="49:49" ht="23.1" customHeight="1" x14ac:dyDescent="0.35">
      <c r="AW8048" s="74" t="s">
        <v>8098</v>
      </c>
    </row>
    <row r="8049" spans="49:49" ht="23.1" customHeight="1" x14ac:dyDescent="0.35">
      <c r="AW8049" s="74" t="s">
        <v>8099</v>
      </c>
    </row>
    <row r="8050" spans="49:49" ht="23.1" customHeight="1" x14ac:dyDescent="0.35">
      <c r="AW8050" s="74" t="s">
        <v>8100</v>
      </c>
    </row>
    <row r="8051" spans="49:49" ht="23.1" customHeight="1" x14ac:dyDescent="0.35">
      <c r="AW8051" s="74" t="s">
        <v>8101</v>
      </c>
    </row>
    <row r="8052" spans="49:49" ht="23.1" customHeight="1" x14ac:dyDescent="0.35">
      <c r="AW8052" s="74" t="s">
        <v>8102</v>
      </c>
    </row>
    <row r="8053" spans="49:49" ht="23.1" customHeight="1" x14ac:dyDescent="0.35">
      <c r="AW8053" s="74" t="s">
        <v>8103</v>
      </c>
    </row>
    <row r="8054" spans="49:49" ht="23.1" customHeight="1" x14ac:dyDescent="0.35">
      <c r="AW8054" s="74" t="s">
        <v>8104</v>
      </c>
    </row>
    <row r="8055" spans="49:49" ht="23.1" customHeight="1" x14ac:dyDescent="0.35">
      <c r="AW8055" s="74" t="s">
        <v>8105</v>
      </c>
    </row>
    <row r="8056" spans="49:49" ht="23.1" customHeight="1" x14ac:dyDescent="0.35">
      <c r="AW8056" s="74" t="s">
        <v>8106</v>
      </c>
    </row>
    <row r="8057" spans="49:49" ht="23.1" customHeight="1" x14ac:dyDescent="0.35">
      <c r="AW8057" s="74" t="s">
        <v>8107</v>
      </c>
    </row>
    <row r="8058" spans="49:49" ht="23.1" customHeight="1" x14ac:dyDescent="0.35">
      <c r="AW8058" s="74" t="s">
        <v>8108</v>
      </c>
    </row>
    <row r="8059" spans="49:49" ht="23.1" customHeight="1" x14ac:dyDescent="0.35">
      <c r="AW8059" s="74" t="s">
        <v>8109</v>
      </c>
    </row>
    <row r="8060" spans="49:49" ht="23.1" customHeight="1" x14ac:dyDescent="0.35">
      <c r="AW8060" s="74" t="s">
        <v>8110</v>
      </c>
    </row>
    <row r="8061" spans="49:49" ht="23.1" customHeight="1" x14ac:dyDescent="0.35">
      <c r="AW8061" s="74" t="s">
        <v>8111</v>
      </c>
    </row>
    <row r="8062" spans="49:49" ht="23.1" customHeight="1" x14ac:dyDescent="0.35">
      <c r="AW8062" s="74" t="s">
        <v>8112</v>
      </c>
    </row>
    <row r="8063" spans="49:49" ht="23.1" customHeight="1" x14ac:dyDescent="0.35">
      <c r="AW8063" s="74" t="s">
        <v>8113</v>
      </c>
    </row>
    <row r="8064" spans="49:49" ht="23.1" customHeight="1" x14ac:dyDescent="0.35">
      <c r="AW8064" s="74" t="s">
        <v>8114</v>
      </c>
    </row>
    <row r="8065" spans="49:49" ht="23.1" customHeight="1" x14ac:dyDescent="0.35">
      <c r="AW8065" s="74" t="s">
        <v>8115</v>
      </c>
    </row>
    <row r="8066" spans="49:49" ht="23.1" customHeight="1" x14ac:dyDescent="0.35">
      <c r="AW8066" s="74" t="s">
        <v>8116</v>
      </c>
    </row>
    <row r="8067" spans="49:49" ht="23.1" customHeight="1" x14ac:dyDescent="0.35">
      <c r="AW8067" s="74" t="s">
        <v>8117</v>
      </c>
    </row>
    <row r="8068" spans="49:49" ht="23.1" customHeight="1" x14ac:dyDescent="0.35">
      <c r="AW8068" s="74" t="s">
        <v>8118</v>
      </c>
    </row>
    <row r="8069" spans="49:49" ht="23.1" customHeight="1" x14ac:dyDescent="0.35">
      <c r="AW8069" s="74" t="s">
        <v>8119</v>
      </c>
    </row>
    <row r="8070" spans="49:49" ht="23.1" customHeight="1" x14ac:dyDescent="0.35">
      <c r="AW8070" s="74" t="s">
        <v>8120</v>
      </c>
    </row>
    <row r="8071" spans="49:49" ht="23.1" customHeight="1" x14ac:dyDescent="0.35">
      <c r="AW8071" s="74" t="s">
        <v>8121</v>
      </c>
    </row>
    <row r="8072" spans="49:49" ht="23.1" customHeight="1" x14ac:dyDescent="0.35">
      <c r="AW8072" s="74" t="s">
        <v>8122</v>
      </c>
    </row>
    <row r="8073" spans="49:49" ht="23.1" customHeight="1" x14ac:dyDescent="0.35">
      <c r="AW8073" s="74" t="s">
        <v>8123</v>
      </c>
    </row>
    <row r="8074" spans="49:49" ht="23.1" customHeight="1" x14ac:dyDescent="0.35">
      <c r="AW8074" s="74" t="s">
        <v>8124</v>
      </c>
    </row>
    <row r="8075" spans="49:49" ht="23.1" customHeight="1" x14ac:dyDescent="0.35">
      <c r="AW8075" s="74" t="s">
        <v>8125</v>
      </c>
    </row>
    <row r="8076" spans="49:49" ht="23.1" customHeight="1" x14ac:dyDescent="0.35">
      <c r="AW8076" s="74" t="s">
        <v>8126</v>
      </c>
    </row>
    <row r="8077" spans="49:49" ht="23.1" customHeight="1" x14ac:dyDescent="0.35">
      <c r="AW8077" s="74" t="s">
        <v>8127</v>
      </c>
    </row>
    <row r="8078" spans="49:49" ht="23.1" customHeight="1" x14ac:dyDescent="0.35">
      <c r="AW8078" s="74" t="s">
        <v>8128</v>
      </c>
    </row>
    <row r="8079" spans="49:49" ht="23.1" customHeight="1" x14ac:dyDescent="0.35">
      <c r="AW8079" s="74" t="s">
        <v>8129</v>
      </c>
    </row>
    <row r="8080" spans="49:49" ht="23.1" customHeight="1" x14ac:dyDescent="0.35">
      <c r="AW8080" s="74" t="s">
        <v>8130</v>
      </c>
    </row>
    <row r="8081" spans="49:49" ht="23.1" customHeight="1" x14ac:dyDescent="0.35">
      <c r="AW8081" s="74" t="s">
        <v>8131</v>
      </c>
    </row>
    <row r="8082" spans="49:49" ht="23.1" customHeight="1" x14ac:dyDescent="0.35">
      <c r="AW8082" s="74" t="s">
        <v>8132</v>
      </c>
    </row>
    <row r="8083" spans="49:49" ht="23.1" customHeight="1" x14ac:dyDescent="0.35">
      <c r="AW8083" s="74" t="s">
        <v>8133</v>
      </c>
    </row>
    <row r="8084" spans="49:49" ht="23.1" customHeight="1" x14ac:dyDescent="0.35">
      <c r="AW8084" s="74" t="s">
        <v>8134</v>
      </c>
    </row>
    <row r="8085" spans="49:49" ht="23.1" customHeight="1" x14ac:dyDescent="0.35">
      <c r="AW8085" s="74" t="s">
        <v>8135</v>
      </c>
    </row>
    <row r="8086" spans="49:49" ht="23.1" customHeight="1" x14ac:dyDescent="0.35">
      <c r="AW8086" s="74" t="s">
        <v>8136</v>
      </c>
    </row>
    <row r="8087" spans="49:49" ht="23.1" customHeight="1" x14ac:dyDescent="0.35">
      <c r="AW8087" s="74" t="s">
        <v>8137</v>
      </c>
    </row>
    <row r="8088" spans="49:49" ht="23.1" customHeight="1" x14ac:dyDescent="0.35">
      <c r="AW8088" s="74" t="s">
        <v>8138</v>
      </c>
    </row>
    <row r="8089" spans="49:49" ht="23.1" customHeight="1" x14ac:dyDescent="0.35">
      <c r="AW8089" s="74" t="s">
        <v>8139</v>
      </c>
    </row>
    <row r="8090" spans="49:49" ht="23.1" customHeight="1" x14ac:dyDescent="0.35">
      <c r="AW8090" s="74" t="s">
        <v>8140</v>
      </c>
    </row>
    <row r="8091" spans="49:49" ht="23.1" customHeight="1" x14ac:dyDescent="0.35">
      <c r="AW8091" s="74" t="s">
        <v>8141</v>
      </c>
    </row>
    <row r="8092" spans="49:49" ht="23.1" customHeight="1" x14ac:dyDescent="0.35">
      <c r="AW8092" s="74" t="s">
        <v>8142</v>
      </c>
    </row>
    <row r="8093" spans="49:49" ht="23.1" customHeight="1" x14ac:dyDescent="0.35">
      <c r="AW8093" s="74" t="s">
        <v>8143</v>
      </c>
    </row>
    <row r="8094" spans="49:49" ht="23.1" customHeight="1" x14ac:dyDescent="0.35">
      <c r="AW8094" s="74" t="s">
        <v>8144</v>
      </c>
    </row>
    <row r="8095" spans="49:49" ht="23.1" customHeight="1" x14ac:dyDescent="0.35">
      <c r="AW8095" s="74" t="s">
        <v>8145</v>
      </c>
    </row>
    <row r="8096" spans="49:49" ht="23.1" customHeight="1" x14ac:dyDescent="0.35">
      <c r="AW8096" s="74" t="s">
        <v>8146</v>
      </c>
    </row>
    <row r="8097" spans="49:49" ht="23.1" customHeight="1" x14ac:dyDescent="0.35">
      <c r="AW8097" s="74" t="s">
        <v>8147</v>
      </c>
    </row>
    <row r="8098" spans="49:49" ht="23.1" customHeight="1" x14ac:dyDescent="0.35">
      <c r="AW8098" s="74" t="s">
        <v>8148</v>
      </c>
    </row>
    <row r="8099" spans="49:49" ht="23.1" customHeight="1" x14ac:dyDescent="0.35">
      <c r="AW8099" s="74" t="s">
        <v>8149</v>
      </c>
    </row>
    <row r="8100" spans="49:49" ht="23.1" customHeight="1" x14ac:dyDescent="0.35">
      <c r="AW8100" s="74" t="s">
        <v>8150</v>
      </c>
    </row>
    <row r="8101" spans="49:49" ht="23.1" customHeight="1" x14ac:dyDescent="0.35">
      <c r="AW8101" s="74" t="s">
        <v>8151</v>
      </c>
    </row>
    <row r="8102" spans="49:49" ht="23.1" customHeight="1" x14ac:dyDescent="0.35">
      <c r="AW8102" s="74" t="s">
        <v>8152</v>
      </c>
    </row>
    <row r="8103" spans="49:49" ht="23.1" customHeight="1" x14ac:dyDescent="0.35">
      <c r="AW8103" s="74" t="s">
        <v>8153</v>
      </c>
    </row>
    <row r="8104" spans="49:49" ht="23.1" customHeight="1" x14ac:dyDescent="0.35">
      <c r="AW8104" s="74" t="s">
        <v>8154</v>
      </c>
    </row>
    <row r="8105" spans="49:49" ht="23.1" customHeight="1" x14ac:dyDescent="0.35">
      <c r="AW8105" s="74" t="s">
        <v>8155</v>
      </c>
    </row>
    <row r="8106" spans="49:49" ht="23.1" customHeight="1" x14ac:dyDescent="0.35">
      <c r="AW8106" s="74" t="s">
        <v>8156</v>
      </c>
    </row>
    <row r="8107" spans="49:49" ht="23.1" customHeight="1" x14ac:dyDescent="0.35">
      <c r="AW8107" s="74" t="s">
        <v>8157</v>
      </c>
    </row>
    <row r="8108" spans="49:49" ht="23.1" customHeight="1" x14ac:dyDescent="0.35">
      <c r="AW8108" s="74" t="s">
        <v>8158</v>
      </c>
    </row>
    <row r="8109" spans="49:49" ht="23.1" customHeight="1" x14ac:dyDescent="0.35">
      <c r="AW8109" s="74" t="s">
        <v>8159</v>
      </c>
    </row>
    <row r="8110" spans="49:49" ht="23.1" customHeight="1" x14ac:dyDescent="0.35">
      <c r="AW8110" s="74" t="s">
        <v>8160</v>
      </c>
    </row>
    <row r="8111" spans="49:49" ht="23.1" customHeight="1" x14ac:dyDescent="0.35">
      <c r="AW8111" s="74" t="s">
        <v>8161</v>
      </c>
    </row>
    <row r="8112" spans="49:49" ht="23.1" customHeight="1" x14ac:dyDescent="0.35">
      <c r="AW8112" s="74" t="s">
        <v>8162</v>
      </c>
    </row>
    <row r="8113" spans="49:49" ht="23.1" customHeight="1" x14ac:dyDescent="0.35">
      <c r="AW8113" s="74" t="s">
        <v>8163</v>
      </c>
    </row>
    <row r="8114" spans="49:49" ht="23.1" customHeight="1" x14ac:dyDescent="0.35">
      <c r="AW8114" s="74" t="s">
        <v>8164</v>
      </c>
    </row>
    <row r="8115" spans="49:49" ht="23.1" customHeight="1" x14ac:dyDescent="0.35">
      <c r="AW8115" s="74" t="s">
        <v>8165</v>
      </c>
    </row>
    <row r="8116" spans="49:49" ht="23.1" customHeight="1" x14ac:dyDescent="0.35">
      <c r="AW8116" s="74" t="s">
        <v>8166</v>
      </c>
    </row>
    <row r="8117" spans="49:49" ht="23.1" customHeight="1" x14ac:dyDescent="0.35">
      <c r="AW8117" s="74" t="s">
        <v>8167</v>
      </c>
    </row>
    <row r="8118" spans="49:49" ht="23.1" customHeight="1" x14ac:dyDescent="0.35">
      <c r="AW8118" s="74" t="s">
        <v>8168</v>
      </c>
    </row>
    <row r="8119" spans="49:49" ht="23.1" customHeight="1" x14ac:dyDescent="0.35">
      <c r="AW8119" s="74" t="s">
        <v>8169</v>
      </c>
    </row>
    <row r="8120" spans="49:49" ht="23.1" customHeight="1" x14ac:dyDescent="0.35">
      <c r="AW8120" s="74" t="s">
        <v>8170</v>
      </c>
    </row>
    <row r="8121" spans="49:49" ht="23.1" customHeight="1" x14ac:dyDescent="0.35">
      <c r="AW8121" s="74" t="s">
        <v>8171</v>
      </c>
    </row>
    <row r="8122" spans="49:49" ht="23.1" customHeight="1" x14ac:dyDescent="0.35">
      <c r="AW8122" s="74" t="s">
        <v>8172</v>
      </c>
    </row>
    <row r="8123" spans="49:49" ht="23.1" customHeight="1" x14ac:dyDescent="0.35">
      <c r="AW8123" s="74" t="s">
        <v>8173</v>
      </c>
    </row>
    <row r="8124" spans="49:49" ht="23.1" customHeight="1" x14ac:dyDescent="0.35">
      <c r="AW8124" s="74" t="s">
        <v>8174</v>
      </c>
    </row>
    <row r="8125" spans="49:49" ht="23.1" customHeight="1" x14ac:dyDescent="0.35">
      <c r="AW8125" s="74" t="s">
        <v>8175</v>
      </c>
    </row>
    <row r="8126" spans="49:49" ht="23.1" customHeight="1" x14ac:dyDescent="0.35">
      <c r="AW8126" s="74" t="s">
        <v>8176</v>
      </c>
    </row>
    <row r="8127" spans="49:49" ht="23.1" customHeight="1" x14ac:dyDescent="0.35">
      <c r="AW8127" s="74" t="s">
        <v>8177</v>
      </c>
    </row>
    <row r="8128" spans="49:49" ht="23.1" customHeight="1" x14ac:dyDescent="0.35">
      <c r="AW8128" s="74" t="s">
        <v>8178</v>
      </c>
    </row>
    <row r="8129" spans="49:49" ht="23.1" customHeight="1" x14ac:dyDescent="0.35">
      <c r="AW8129" s="74" t="s">
        <v>8179</v>
      </c>
    </row>
    <row r="8130" spans="49:49" ht="23.1" customHeight="1" x14ac:dyDescent="0.35">
      <c r="AW8130" s="74" t="s">
        <v>8180</v>
      </c>
    </row>
    <row r="8131" spans="49:49" ht="23.1" customHeight="1" x14ac:dyDescent="0.35">
      <c r="AW8131" s="74" t="s">
        <v>8181</v>
      </c>
    </row>
    <row r="8132" spans="49:49" ht="23.1" customHeight="1" x14ac:dyDescent="0.35">
      <c r="AW8132" s="74" t="s">
        <v>8182</v>
      </c>
    </row>
    <row r="8133" spans="49:49" ht="23.1" customHeight="1" x14ac:dyDescent="0.35">
      <c r="AW8133" s="74" t="s">
        <v>8183</v>
      </c>
    </row>
    <row r="8134" spans="49:49" ht="23.1" customHeight="1" x14ac:dyDescent="0.35">
      <c r="AW8134" s="74" t="s">
        <v>8184</v>
      </c>
    </row>
    <row r="8135" spans="49:49" ht="23.1" customHeight="1" x14ac:dyDescent="0.35">
      <c r="AW8135" s="74" t="s">
        <v>8185</v>
      </c>
    </row>
    <row r="8136" spans="49:49" ht="23.1" customHeight="1" x14ac:dyDescent="0.35">
      <c r="AW8136" s="74" t="s">
        <v>8186</v>
      </c>
    </row>
    <row r="8137" spans="49:49" ht="23.1" customHeight="1" x14ac:dyDescent="0.35">
      <c r="AW8137" s="74" t="s">
        <v>8187</v>
      </c>
    </row>
    <row r="8138" spans="49:49" ht="23.1" customHeight="1" x14ac:dyDescent="0.35">
      <c r="AW8138" s="74" t="s">
        <v>8188</v>
      </c>
    </row>
    <row r="8139" spans="49:49" ht="23.1" customHeight="1" x14ac:dyDescent="0.35">
      <c r="AW8139" s="74" t="s">
        <v>8189</v>
      </c>
    </row>
    <row r="8140" spans="49:49" ht="23.1" customHeight="1" x14ac:dyDescent="0.35">
      <c r="AW8140" s="74" t="s">
        <v>8190</v>
      </c>
    </row>
    <row r="8141" spans="49:49" ht="23.1" customHeight="1" x14ac:dyDescent="0.35">
      <c r="AW8141" s="74" t="s">
        <v>8191</v>
      </c>
    </row>
    <row r="8142" spans="49:49" ht="23.1" customHeight="1" x14ac:dyDescent="0.35">
      <c r="AW8142" s="74" t="s">
        <v>8192</v>
      </c>
    </row>
    <row r="8143" spans="49:49" ht="23.1" customHeight="1" x14ac:dyDescent="0.35">
      <c r="AW8143" s="74" t="s">
        <v>8193</v>
      </c>
    </row>
    <row r="8144" spans="49:49" ht="23.1" customHeight="1" x14ac:dyDescent="0.35">
      <c r="AW8144" s="74" t="s">
        <v>8194</v>
      </c>
    </row>
    <row r="8145" spans="49:49" ht="23.1" customHeight="1" x14ac:dyDescent="0.35">
      <c r="AW8145" s="74" t="s">
        <v>8195</v>
      </c>
    </row>
    <row r="8146" spans="49:49" ht="23.1" customHeight="1" x14ac:dyDescent="0.35">
      <c r="AW8146" s="74" t="s">
        <v>8196</v>
      </c>
    </row>
    <row r="8147" spans="49:49" ht="23.1" customHeight="1" x14ac:dyDescent="0.35">
      <c r="AW8147" s="74" t="s">
        <v>8197</v>
      </c>
    </row>
    <row r="8148" spans="49:49" ht="23.1" customHeight="1" x14ac:dyDescent="0.35">
      <c r="AW8148" s="74" t="s">
        <v>8198</v>
      </c>
    </row>
    <row r="8149" spans="49:49" ht="23.1" customHeight="1" x14ac:dyDescent="0.35">
      <c r="AW8149" s="74" t="s">
        <v>8199</v>
      </c>
    </row>
    <row r="8150" spans="49:49" ht="23.1" customHeight="1" x14ac:dyDescent="0.35">
      <c r="AW8150" s="74" t="s">
        <v>8200</v>
      </c>
    </row>
    <row r="8151" spans="49:49" ht="23.1" customHeight="1" x14ac:dyDescent="0.35">
      <c r="AW8151" s="74" t="s">
        <v>8201</v>
      </c>
    </row>
    <row r="8152" spans="49:49" ht="23.1" customHeight="1" x14ac:dyDescent="0.35">
      <c r="AW8152" s="74" t="s">
        <v>8202</v>
      </c>
    </row>
    <row r="8153" spans="49:49" ht="23.1" customHeight="1" x14ac:dyDescent="0.35">
      <c r="AW8153" s="74" t="s">
        <v>8203</v>
      </c>
    </row>
    <row r="8154" spans="49:49" ht="23.1" customHeight="1" x14ac:dyDescent="0.35">
      <c r="AW8154" s="74" t="s">
        <v>8204</v>
      </c>
    </row>
    <row r="8155" spans="49:49" ht="23.1" customHeight="1" x14ac:dyDescent="0.35">
      <c r="AW8155" s="74" t="s">
        <v>8205</v>
      </c>
    </row>
    <row r="8156" spans="49:49" ht="23.1" customHeight="1" x14ac:dyDescent="0.35">
      <c r="AW8156" s="74" t="s">
        <v>8206</v>
      </c>
    </row>
    <row r="8157" spans="49:49" ht="23.1" customHeight="1" x14ac:dyDescent="0.35">
      <c r="AW8157" s="74" t="s">
        <v>8207</v>
      </c>
    </row>
    <row r="8158" spans="49:49" ht="23.1" customHeight="1" x14ac:dyDescent="0.35">
      <c r="AW8158" s="74" t="s">
        <v>8208</v>
      </c>
    </row>
    <row r="8159" spans="49:49" ht="23.1" customHeight="1" x14ac:dyDescent="0.35">
      <c r="AW8159" s="74" t="s">
        <v>8209</v>
      </c>
    </row>
    <row r="8160" spans="49:49" ht="23.1" customHeight="1" x14ac:dyDescent="0.35">
      <c r="AW8160" s="74" t="s">
        <v>8210</v>
      </c>
    </row>
    <row r="8161" spans="49:49" ht="23.1" customHeight="1" x14ac:dyDescent="0.35">
      <c r="AW8161" s="74" t="s">
        <v>8211</v>
      </c>
    </row>
    <row r="8162" spans="49:49" ht="23.1" customHeight="1" x14ac:dyDescent="0.35">
      <c r="AW8162" s="74" t="s">
        <v>8212</v>
      </c>
    </row>
    <row r="8163" spans="49:49" ht="23.1" customHeight="1" x14ac:dyDescent="0.35">
      <c r="AW8163" s="74" t="s">
        <v>8213</v>
      </c>
    </row>
    <row r="8164" spans="49:49" ht="23.1" customHeight="1" x14ac:dyDescent="0.35">
      <c r="AW8164" s="74" t="s">
        <v>8214</v>
      </c>
    </row>
    <row r="8165" spans="49:49" ht="23.1" customHeight="1" x14ac:dyDescent="0.35">
      <c r="AW8165" s="74" t="s">
        <v>8215</v>
      </c>
    </row>
    <row r="8166" spans="49:49" ht="23.1" customHeight="1" x14ac:dyDescent="0.35">
      <c r="AW8166" s="74" t="s">
        <v>8216</v>
      </c>
    </row>
    <row r="8167" spans="49:49" ht="23.1" customHeight="1" x14ac:dyDescent="0.35">
      <c r="AW8167" s="74" t="s">
        <v>8217</v>
      </c>
    </row>
    <row r="8168" spans="49:49" ht="23.1" customHeight="1" x14ac:dyDescent="0.35">
      <c r="AW8168" s="74" t="s">
        <v>8218</v>
      </c>
    </row>
    <row r="8169" spans="49:49" ht="23.1" customHeight="1" x14ac:dyDescent="0.35">
      <c r="AW8169" s="74" t="s">
        <v>8219</v>
      </c>
    </row>
    <row r="8170" spans="49:49" ht="23.1" customHeight="1" x14ac:dyDescent="0.35">
      <c r="AW8170" s="74" t="s">
        <v>8220</v>
      </c>
    </row>
    <row r="8171" spans="49:49" ht="23.1" customHeight="1" x14ac:dyDescent="0.35">
      <c r="AW8171" s="74" t="s">
        <v>8221</v>
      </c>
    </row>
    <row r="8172" spans="49:49" ht="23.1" customHeight="1" x14ac:dyDescent="0.35">
      <c r="AW8172" s="74" t="s">
        <v>8222</v>
      </c>
    </row>
    <row r="8173" spans="49:49" ht="23.1" customHeight="1" x14ac:dyDescent="0.35">
      <c r="AW8173" s="74" t="s">
        <v>8223</v>
      </c>
    </row>
    <row r="8174" spans="49:49" ht="23.1" customHeight="1" x14ac:dyDescent="0.35">
      <c r="AW8174" s="74" t="s">
        <v>8224</v>
      </c>
    </row>
    <row r="8175" spans="49:49" ht="23.1" customHeight="1" x14ac:dyDescent="0.35">
      <c r="AW8175" s="74" t="s">
        <v>8225</v>
      </c>
    </row>
    <row r="8176" spans="49:49" ht="23.1" customHeight="1" x14ac:dyDescent="0.35">
      <c r="AW8176" s="74" t="s">
        <v>8226</v>
      </c>
    </row>
    <row r="8177" spans="49:49" ht="23.1" customHeight="1" x14ac:dyDescent="0.35">
      <c r="AW8177" s="74" t="s">
        <v>8227</v>
      </c>
    </row>
    <row r="8178" spans="49:49" ht="23.1" customHeight="1" x14ac:dyDescent="0.35">
      <c r="AW8178" s="74" t="s">
        <v>8228</v>
      </c>
    </row>
    <row r="8179" spans="49:49" ht="23.1" customHeight="1" x14ac:dyDescent="0.35">
      <c r="AW8179" s="74" t="s">
        <v>8229</v>
      </c>
    </row>
    <row r="8180" spans="49:49" ht="23.1" customHeight="1" x14ac:dyDescent="0.35">
      <c r="AW8180" s="74" t="s">
        <v>8230</v>
      </c>
    </row>
    <row r="8181" spans="49:49" ht="23.1" customHeight="1" x14ac:dyDescent="0.35">
      <c r="AW8181" s="74" t="s">
        <v>8231</v>
      </c>
    </row>
    <row r="8182" spans="49:49" ht="23.1" customHeight="1" x14ac:dyDescent="0.35">
      <c r="AW8182" s="74" t="s">
        <v>8232</v>
      </c>
    </row>
    <row r="8183" spans="49:49" ht="23.1" customHeight="1" x14ac:dyDescent="0.35">
      <c r="AW8183" s="74" t="s">
        <v>8233</v>
      </c>
    </row>
    <row r="8184" spans="49:49" ht="23.1" customHeight="1" x14ac:dyDescent="0.35">
      <c r="AW8184" s="74" t="s">
        <v>8234</v>
      </c>
    </row>
    <row r="8185" spans="49:49" ht="23.1" customHeight="1" x14ac:dyDescent="0.35">
      <c r="AW8185" s="74" t="s">
        <v>8235</v>
      </c>
    </row>
    <row r="8186" spans="49:49" ht="23.1" customHeight="1" x14ac:dyDescent="0.35">
      <c r="AW8186" s="74" t="s">
        <v>8236</v>
      </c>
    </row>
    <row r="8187" spans="49:49" ht="23.1" customHeight="1" x14ac:dyDescent="0.35">
      <c r="AW8187" s="74" t="s">
        <v>8237</v>
      </c>
    </row>
    <row r="8188" spans="49:49" ht="23.1" customHeight="1" x14ac:dyDescent="0.35">
      <c r="AW8188" s="74" t="s">
        <v>8238</v>
      </c>
    </row>
    <row r="8189" spans="49:49" ht="23.1" customHeight="1" x14ac:dyDescent="0.35">
      <c r="AW8189" s="74" t="s">
        <v>8239</v>
      </c>
    </row>
    <row r="8190" spans="49:49" ht="23.1" customHeight="1" x14ac:dyDescent="0.35">
      <c r="AW8190" s="74" t="s">
        <v>8240</v>
      </c>
    </row>
    <row r="8191" spans="49:49" ht="23.1" customHeight="1" x14ac:dyDescent="0.35">
      <c r="AW8191" s="74" t="s">
        <v>8241</v>
      </c>
    </row>
    <row r="8192" spans="49:49" ht="23.1" customHeight="1" x14ac:dyDescent="0.35">
      <c r="AW8192" s="74" t="s">
        <v>8242</v>
      </c>
    </row>
    <row r="8193" spans="49:49" ht="23.1" customHeight="1" x14ac:dyDescent="0.35">
      <c r="AW8193" s="74" t="s">
        <v>8243</v>
      </c>
    </row>
    <row r="8194" spans="49:49" ht="23.1" customHeight="1" x14ac:dyDescent="0.35">
      <c r="AW8194" s="74" t="s">
        <v>8244</v>
      </c>
    </row>
    <row r="8195" spans="49:49" ht="23.1" customHeight="1" x14ac:dyDescent="0.35">
      <c r="AW8195" s="74" t="s">
        <v>8245</v>
      </c>
    </row>
    <row r="8196" spans="49:49" ht="23.1" customHeight="1" x14ac:dyDescent="0.35">
      <c r="AW8196" s="74" t="s">
        <v>8246</v>
      </c>
    </row>
    <row r="8197" spans="49:49" ht="23.1" customHeight="1" x14ac:dyDescent="0.35">
      <c r="AW8197" s="74" t="s">
        <v>8247</v>
      </c>
    </row>
    <row r="8198" spans="49:49" ht="23.1" customHeight="1" x14ac:dyDescent="0.35">
      <c r="AW8198" s="74" t="s">
        <v>8248</v>
      </c>
    </row>
    <row r="8199" spans="49:49" ht="23.1" customHeight="1" x14ac:dyDescent="0.35">
      <c r="AW8199" s="74" t="s">
        <v>8249</v>
      </c>
    </row>
    <row r="8200" spans="49:49" ht="23.1" customHeight="1" x14ac:dyDescent="0.35">
      <c r="AW8200" s="74" t="s">
        <v>8250</v>
      </c>
    </row>
    <row r="8201" spans="49:49" ht="23.1" customHeight="1" x14ac:dyDescent="0.35">
      <c r="AW8201" s="74" t="s">
        <v>8251</v>
      </c>
    </row>
    <row r="8202" spans="49:49" ht="23.1" customHeight="1" x14ac:dyDescent="0.35">
      <c r="AW8202" s="74" t="s">
        <v>8252</v>
      </c>
    </row>
    <row r="8203" spans="49:49" ht="23.1" customHeight="1" x14ac:dyDescent="0.35">
      <c r="AW8203" s="74" t="s">
        <v>8253</v>
      </c>
    </row>
    <row r="8204" spans="49:49" ht="23.1" customHeight="1" x14ac:dyDescent="0.35">
      <c r="AW8204" s="74" t="s">
        <v>8254</v>
      </c>
    </row>
    <row r="8205" spans="49:49" ht="23.1" customHeight="1" x14ac:dyDescent="0.35">
      <c r="AW8205" s="74" t="s">
        <v>8255</v>
      </c>
    </row>
    <row r="8206" spans="49:49" ht="23.1" customHeight="1" x14ac:dyDescent="0.35">
      <c r="AW8206" s="74" t="s">
        <v>8256</v>
      </c>
    </row>
    <row r="8207" spans="49:49" ht="23.1" customHeight="1" x14ac:dyDescent="0.35">
      <c r="AW8207" s="74" t="s">
        <v>8257</v>
      </c>
    </row>
    <row r="8208" spans="49:49" ht="23.1" customHeight="1" x14ac:dyDescent="0.35">
      <c r="AW8208" s="74" t="s">
        <v>8258</v>
      </c>
    </row>
    <row r="8209" spans="49:49" ht="23.1" customHeight="1" x14ac:dyDescent="0.35">
      <c r="AW8209" s="74" t="s">
        <v>8259</v>
      </c>
    </row>
    <row r="8210" spans="49:49" ht="23.1" customHeight="1" x14ac:dyDescent="0.35">
      <c r="AW8210" s="74" t="s">
        <v>8260</v>
      </c>
    </row>
    <row r="8211" spans="49:49" ht="23.1" customHeight="1" x14ac:dyDescent="0.35">
      <c r="AW8211" s="74" t="s">
        <v>8261</v>
      </c>
    </row>
    <row r="8212" spans="49:49" ht="23.1" customHeight="1" x14ac:dyDescent="0.35">
      <c r="AW8212" s="74" t="s">
        <v>8262</v>
      </c>
    </row>
    <row r="8213" spans="49:49" ht="23.1" customHeight="1" x14ac:dyDescent="0.35">
      <c r="AW8213" s="74" t="s">
        <v>8263</v>
      </c>
    </row>
    <row r="8214" spans="49:49" ht="23.1" customHeight="1" x14ac:dyDescent="0.35">
      <c r="AW8214" s="74" t="s">
        <v>8264</v>
      </c>
    </row>
    <row r="8215" spans="49:49" ht="23.1" customHeight="1" x14ac:dyDescent="0.35">
      <c r="AW8215" s="74" t="s">
        <v>8265</v>
      </c>
    </row>
    <row r="8216" spans="49:49" ht="23.1" customHeight="1" x14ac:dyDescent="0.35">
      <c r="AW8216" s="74" t="s">
        <v>8266</v>
      </c>
    </row>
    <row r="8217" spans="49:49" ht="23.1" customHeight="1" x14ac:dyDescent="0.35">
      <c r="AW8217" s="74" t="s">
        <v>8267</v>
      </c>
    </row>
    <row r="8218" spans="49:49" ht="23.1" customHeight="1" x14ac:dyDescent="0.35">
      <c r="AW8218" s="74" t="s">
        <v>8268</v>
      </c>
    </row>
    <row r="8219" spans="49:49" ht="23.1" customHeight="1" x14ac:dyDescent="0.35">
      <c r="AW8219" s="74" t="s">
        <v>8269</v>
      </c>
    </row>
    <row r="8220" spans="49:49" ht="23.1" customHeight="1" x14ac:dyDescent="0.35">
      <c r="AW8220" s="74" t="s">
        <v>8270</v>
      </c>
    </row>
    <row r="8221" spans="49:49" ht="23.1" customHeight="1" x14ac:dyDescent="0.35">
      <c r="AW8221" s="74" t="s">
        <v>8271</v>
      </c>
    </row>
    <row r="8222" spans="49:49" ht="23.1" customHeight="1" x14ac:dyDescent="0.35">
      <c r="AW8222" s="74" t="s">
        <v>8272</v>
      </c>
    </row>
    <row r="8223" spans="49:49" ht="23.1" customHeight="1" x14ac:dyDescent="0.35">
      <c r="AW8223" s="74" t="s">
        <v>8273</v>
      </c>
    </row>
    <row r="8224" spans="49:49" ht="23.1" customHeight="1" x14ac:dyDescent="0.35">
      <c r="AW8224" s="74" t="s">
        <v>8274</v>
      </c>
    </row>
    <row r="8225" spans="49:49" ht="23.1" customHeight="1" x14ac:dyDescent="0.35">
      <c r="AW8225" s="74" t="s">
        <v>8275</v>
      </c>
    </row>
    <row r="8226" spans="49:49" ht="23.1" customHeight="1" x14ac:dyDescent="0.35">
      <c r="AW8226" s="74" t="s">
        <v>8276</v>
      </c>
    </row>
    <row r="8227" spans="49:49" ht="23.1" customHeight="1" x14ac:dyDescent="0.35">
      <c r="AW8227" s="74" t="s">
        <v>8277</v>
      </c>
    </row>
    <row r="8228" spans="49:49" ht="23.1" customHeight="1" x14ac:dyDescent="0.35">
      <c r="AW8228" s="74" t="s">
        <v>8278</v>
      </c>
    </row>
    <row r="8229" spans="49:49" ht="23.1" customHeight="1" x14ac:dyDescent="0.35">
      <c r="AW8229" s="74" t="s">
        <v>8279</v>
      </c>
    </row>
    <row r="8230" spans="49:49" ht="23.1" customHeight="1" x14ac:dyDescent="0.35">
      <c r="AW8230" s="74" t="s">
        <v>8280</v>
      </c>
    </row>
    <row r="8231" spans="49:49" ht="23.1" customHeight="1" x14ac:dyDescent="0.35">
      <c r="AW8231" s="74" t="s">
        <v>8281</v>
      </c>
    </row>
    <row r="8232" spans="49:49" ht="23.1" customHeight="1" x14ac:dyDescent="0.35">
      <c r="AW8232" s="74" t="s">
        <v>8282</v>
      </c>
    </row>
    <row r="8233" spans="49:49" ht="23.1" customHeight="1" x14ac:dyDescent="0.35">
      <c r="AW8233" s="74" t="s">
        <v>8283</v>
      </c>
    </row>
    <row r="8234" spans="49:49" ht="23.1" customHeight="1" x14ac:dyDescent="0.35">
      <c r="AW8234" s="74" t="s">
        <v>8284</v>
      </c>
    </row>
    <row r="8235" spans="49:49" ht="23.1" customHeight="1" x14ac:dyDescent="0.35">
      <c r="AW8235" s="74" t="s">
        <v>8285</v>
      </c>
    </row>
    <row r="8236" spans="49:49" ht="23.1" customHeight="1" x14ac:dyDescent="0.35">
      <c r="AW8236" s="74" t="s">
        <v>8286</v>
      </c>
    </row>
    <row r="8237" spans="49:49" ht="23.1" customHeight="1" x14ac:dyDescent="0.35">
      <c r="AW8237" s="74" t="s">
        <v>8287</v>
      </c>
    </row>
    <row r="8238" spans="49:49" ht="23.1" customHeight="1" x14ac:dyDescent="0.35">
      <c r="AW8238" s="74" t="s">
        <v>8288</v>
      </c>
    </row>
    <row r="8239" spans="49:49" ht="23.1" customHeight="1" x14ac:dyDescent="0.35">
      <c r="AW8239" s="74" t="s">
        <v>8289</v>
      </c>
    </row>
    <row r="8240" spans="49:49" ht="23.1" customHeight="1" x14ac:dyDescent="0.35">
      <c r="AW8240" s="74" t="s">
        <v>8290</v>
      </c>
    </row>
    <row r="8241" spans="49:49" ht="23.1" customHeight="1" x14ac:dyDescent="0.35">
      <c r="AW8241" s="74" t="s">
        <v>8291</v>
      </c>
    </row>
    <row r="8242" spans="49:49" ht="23.1" customHeight="1" x14ac:dyDescent="0.35">
      <c r="AW8242" s="74" t="s">
        <v>8292</v>
      </c>
    </row>
    <row r="8243" spans="49:49" ht="23.1" customHeight="1" x14ac:dyDescent="0.35">
      <c r="AW8243" s="74" t="s">
        <v>8293</v>
      </c>
    </row>
    <row r="8244" spans="49:49" ht="23.1" customHeight="1" x14ac:dyDescent="0.35">
      <c r="AW8244" s="74" t="s">
        <v>8294</v>
      </c>
    </row>
    <row r="8245" spans="49:49" ht="23.1" customHeight="1" x14ac:dyDescent="0.35">
      <c r="AW8245" s="74" t="s">
        <v>8295</v>
      </c>
    </row>
    <row r="8246" spans="49:49" ht="23.1" customHeight="1" x14ac:dyDescent="0.35">
      <c r="AW8246" s="74" t="s">
        <v>8296</v>
      </c>
    </row>
    <row r="8247" spans="49:49" ht="23.1" customHeight="1" x14ac:dyDescent="0.35">
      <c r="AW8247" s="74" t="s">
        <v>8297</v>
      </c>
    </row>
    <row r="8248" spans="49:49" ht="23.1" customHeight="1" x14ac:dyDescent="0.35">
      <c r="AW8248" s="74" t="s">
        <v>8298</v>
      </c>
    </row>
    <row r="8249" spans="49:49" ht="23.1" customHeight="1" x14ac:dyDescent="0.35">
      <c r="AW8249" s="74" t="s">
        <v>8299</v>
      </c>
    </row>
    <row r="8250" spans="49:49" ht="23.1" customHeight="1" x14ac:dyDescent="0.35">
      <c r="AW8250" s="74" t="s">
        <v>8300</v>
      </c>
    </row>
    <row r="8251" spans="49:49" ht="23.1" customHeight="1" x14ac:dyDescent="0.35">
      <c r="AW8251" s="74" t="s">
        <v>8301</v>
      </c>
    </row>
    <row r="8252" spans="49:49" ht="23.1" customHeight="1" x14ac:dyDescent="0.35">
      <c r="AW8252" s="74" t="s">
        <v>8302</v>
      </c>
    </row>
    <row r="8253" spans="49:49" ht="23.1" customHeight="1" x14ac:dyDescent="0.35">
      <c r="AW8253" s="74" t="s">
        <v>8303</v>
      </c>
    </row>
    <row r="8254" spans="49:49" ht="23.1" customHeight="1" x14ac:dyDescent="0.35">
      <c r="AW8254" s="74" t="s">
        <v>8304</v>
      </c>
    </row>
    <row r="8255" spans="49:49" ht="23.1" customHeight="1" x14ac:dyDescent="0.35">
      <c r="AW8255" s="74" t="s">
        <v>8305</v>
      </c>
    </row>
    <row r="8256" spans="49:49" ht="23.1" customHeight="1" x14ac:dyDescent="0.35">
      <c r="AW8256" s="74" t="s">
        <v>8306</v>
      </c>
    </row>
    <row r="8257" spans="49:49" ht="23.1" customHeight="1" x14ac:dyDescent="0.35">
      <c r="AW8257" s="74" t="s">
        <v>8307</v>
      </c>
    </row>
    <row r="8258" spans="49:49" ht="23.1" customHeight="1" x14ac:dyDescent="0.35">
      <c r="AW8258" s="74" t="s">
        <v>8308</v>
      </c>
    </row>
    <row r="8259" spans="49:49" ht="23.1" customHeight="1" x14ac:dyDescent="0.35">
      <c r="AW8259" s="74" t="s">
        <v>8309</v>
      </c>
    </row>
    <row r="8260" spans="49:49" ht="23.1" customHeight="1" x14ac:dyDescent="0.35">
      <c r="AW8260" s="74" t="s">
        <v>8310</v>
      </c>
    </row>
    <row r="8261" spans="49:49" ht="23.1" customHeight="1" x14ac:dyDescent="0.35">
      <c r="AW8261" s="74" t="s">
        <v>8311</v>
      </c>
    </row>
    <row r="8262" spans="49:49" ht="23.1" customHeight="1" x14ac:dyDescent="0.35">
      <c r="AW8262" s="74" t="s">
        <v>8312</v>
      </c>
    </row>
    <row r="8263" spans="49:49" ht="23.1" customHeight="1" x14ac:dyDescent="0.35">
      <c r="AW8263" s="74" t="s">
        <v>8313</v>
      </c>
    </row>
    <row r="8264" spans="49:49" ht="23.1" customHeight="1" x14ac:dyDescent="0.35">
      <c r="AW8264" s="74" t="s">
        <v>8314</v>
      </c>
    </row>
    <row r="8265" spans="49:49" ht="23.1" customHeight="1" x14ac:dyDescent="0.35">
      <c r="AW8265" s="74" t="s">
        <v>8315</v>
      </c>
    </row>
    <row r="8266" spans="49:49" ht="23.1" customHeight="1" x14ac:dyDescent="0.35">
      <c r="AW8266" s="74" t="s">
        <v>8316</v>
      </c>
    </row>
    <row r="8267" spans="49:49" ht="23.1" customHeight="1" x14ac:dyDescent="0.35">
      <c r="AW8267" s="74" t="s">
        <v>8317</v>
      </c>
    </row>
    <row r="8268" spans="49:49" ht="23.1" customHeight="1" x14ac:dyDescent="0.35">
      <c r="AW8268" s="74" t="s">
        <v>8318</v>
      </c>
    </row>
    <row r="8269" spans="49:49" ht="23.1" customHeight="1" x14ac:dyDescent="0.35">
      <c r="AW8269" s="74" t="s">
        <v>8319</v>
      </c>
    </row>
    <row r="8270" spans="49:49" ht="23.1" customHeight="1" x14ac:dyDescent="0.35">
      <c r="AW8270" s="74" t="s">
        <v>8320</v>
      </c>
    </row>
    <row r="8271" spans="49:49" ht="23.1" customHeight="1" x14ac:dyDescent="0.35">
      <c r="AW8271" s="74" t="s">
        <v>8321</v>
      </c>
    </row>
    <row r="8272" spans="49:49" ht="23.1" customHeight="1" x14ac:dyDescent="0.35">
      <c r="AW8272" s="74" t="s">
        <v>8322</v>
      </c>
    </row>
    <row r="8273" spans="49:49" ht="23.1" customHeight="1" x14ac:dyDescent="0.35">
      <c r="AW8273" s="74" t="s">
        <v>8323</v>
      </c>
    </row>
    <row r="8274" spans="49:49" ht="23.1" customHeight="1" x14ac:dyDescent="0.35">
      <c r="AW8274" s="74" t="s">
        <v>8324</v>
      </c>
    </row>
    <row r="8275" spans="49:49" ht="23.1" customHeight="1" x14ac:dyDescent="0.35">
      <c r="AW8275" s="74" t="s">
        <v>8325</v>
      </c>
    </row>
    <row r="8276" spans="49:49" ht="23.1" customHeight="1" x14ac:dyDescent="0.35">
      <c r="AW8276" s="74" t="s">
        <v>8326</v>
      </c>
    </row>
    <row r="8277" spans="49:49" ht="23.1" customHeight="1" x14ac:dyDescent="0.35">
      <c r="AW8277" s="74" t="s">
        <v>8327</v>
      </c>
    </row>
    <row r="8278" spans="49:49" ht="23.1" customHeight="1" x14ac:dyDescent="0.35">
      <c r="AW8278" s="74" t="s">
        <v>8328</v>
      </c>
    </row>
    <row r="8279" spans="49:49" ht="23.1" customHeight="1" x14ac:dyDescent="0.35">
      <c r="AW8279" s="74" t="s">
        <v>8329</v>
      </c>
    </row>
    <row r="8280" spans="49:49" ht="23.1" customHeight="1" x14ac:dyDescent="0.35">
      <c r="AW8280" s="74" t="s">
        <v>8330</v>
      </c>
    </row>
    <row r="8281" spans="49:49" ht="23.1" customHeight="1" x14ac:dyDescent="0.35">
      <c r="AW8281" s="74" t="s">
        <v>8331</v>
      </c>
    </row>
    <row r="8282" spans="49:49" ht="23.1" customHeight="1" x14ac:dyDescent="0.35">
      <c r="AW8282" s="74" t="s">
        <v>8332</v>
      </c>
    </row>
    <row r="8283" spans="49:49" ht="23.1" customHeight="1" x14ac:dyDescent="0.35">
      <c r="AW8283" s="74" t="s">
        <v>8333</v>
      </c>
    </row>
    <row r="8284" spans="49:49" ht="23.1" customHeight="1" x14ac:dyDescent="0.35">
      <c r="AW8284" s="74" t="s">
        <v>8334</v>
      </c>
    </row>
    <row r="8285" spans="49:49" ht="23.1" customHeight="1" x14ac:dyDescent="0.35">
      <c r="AW8285" s="74" t="s">
        <v>8335</v>
      </c>
    </row>
    <row r="8286" spans="49:49" ht="23.1" customHeight="1" x14ac:dyDescent="0.35">
      <c r="AW8286" s="74" t="s">
        <v>8336</v>
      </c>
    </row>
    <row r="8287" spans="49:49" ht="23.1" customHeight="1" x14ac:dyDescent="0.35">
      <c r="AW8287" s="74" t="s">
        <v>8337</v>
      </c>
    </row>
    <row r="8288" spans="49:49" ht="23.1" customHeight="1" x14ac:dyDescent="0.35">
      <c r="AW8288" s="74" t="s">
        <v>8338</v>
      </c>
    </row>
    <row r="8289" spans="49:49" ht="23.1" customHeight="1" x14ac:dyDescent="0.35">
      <c r="AW8289" s="74" t="s">
        <v>8339</v>
      </c>
    </row>
    <row r="8290" spans="49:49" ht="23.1" customHeight="1" x14ac:dyDescent="0.35">
      <c r="AW8290" s="74" t="s">
        <v>8340</v>
      </c>
    </row>
    <row r="8291" spans="49:49" ht="23.1" customHeight="1" x14ac:dyDescent="0.35">
      <c r="AW8291" s="74" t="s">
        <v>8341</v>
      </c>
    </row>
    <row r="8292" spans="49:49" ht="23.1" customHeight="1" x14ac:dyDescent="0.35">
      <c r="AW8292" s="74" t="s">
        <v>8342</v>
      </c>
    </row>
    <row r="8293" spans="49:49" ht="23.1" customHeight="1" x14ac:dyDescent="0.35">
      <c r="AW8293" s="74" t="s">
        <v>8343</v>
      </c>
    </row>
    <row r="8294" spans="49:49" ht="23.1" customHeight="1" x14ac:dyDescent="0.35">
      <c r="AW8294" s="74" t="s">
        <v>8344</v>
      </c>
    </row>
    <row r="8295" spans="49:49" ht="23.1" customHeight="1" x14ac:dyDescent="0.35">
      <c r="AW8295" s="74" t="s">
        <v>8345</v>
      </c>
    </row>
    <row r="8296" spans="49:49" ht="23.1" customHeight="1" x14ac:dyDescent="0.35">
      <c r="AW8296" s="74" t="s">
        <v>8346</v>
      </c>
    </row>
    <row r="8297" spans="49:49" ht="23.1" customHeight="1" x14ac:dyDescent="0.35">
      <c r="AW8297" s="74" t="s">
        <v>8347</v>
      </c>
    </row>
    <row r="8298" spans="49:49" ht="23.1" customHeight="1" x14ac:dyDescent="0.35">
      <c r="AW8298" s="74" t="s">
        <v>8348</v>
      </c>
    </row>
    <row r="8299" spans="49:49" ht="23.1" customHeight="1" x14ac:dyDescent="0.35">
      <c r="AW8299" s="74" t="s">
        <v>8349</v>
      </c>
    </row>
    <row r="8300" spans="49:49" ht="23.1" customHeight="1" x14ac:dyDescent="0.35">
      <c r="AW8300" s="74" t="s">
        <v>8350</v>
      </c>
    </row>
    <row r="8301" spans="49:49" ht="23.1" customHeight="1" x14ac:dyDescent="0.35">
      <c r="AW8301" s="74" t="s">
        <v>8351</v>
      </c>
    </row>
    <row r="8302" spans="49:49" ht="23.1" customHeight="1" x14ac:dyDescent="0.35">
      <c r="AW8302" s="74" t="s">
        <v>8352</v>
      </c>
    </row>
    <row r="8303" spans="49:49" ht="23.1" customHeight="1" x14ac:dyDescent="0.35">
      <c r="AW8303" s="74" t="s">
        <v>8353</v>
      </c>
    </row>
    <row r="8304" spans="49:49" ht="23.1" customHeight="1" x14ac:dyDescent="0.35">
      <c r="AW8304" s="74" t="s">
        <v>8354</v>
      </c>
    </row>
    <row r="8305" spans="49:49" ht="23.1" customHeight="1" x14ac:dyDescent="0.35">
      <c r="AW8305" s="74" t="s">
        <v>8355</v>
      </c>
    </row>
    <row r="8306" spans="49:49" ht="23.1" customHeight="1" x14ac:dyDescent="0.35">
      <c r="AW8306" s="74" t="s">
        <v>8356</v>
      </c>
    </row>
    <row r="8307" spans="49:49" ht="23.1" customHeight="1" x14ac:dyDescent="0.35">
      <c r="AW8307" s="74" t="s">
        <v>8357</v>
      </c>
    </row>
    <row r="8308" spans="49:49" ht="23.1" customHeight="1" x14ac:dyDescent="0.35">
      <c r="AW8308" s="74" t="s">
        <v>8358</v>
      </c>
    </row>
    <row r="8309" spans="49:49" ht="23.1" customHeight="1" x14ac:dyDescent="0.35">
      <c r="AW8309" s="74" t="s">
        <v>8359</v>
      </c>
    </row>
    <row r="8310" spans="49:49" ht="23.1" customHeight="1" x14ac:dyDescent="0.35">
      <c r="AW8310" s="74" t="s">
        <v>8360</v>
      </c>
    </row>
    <row r="8311" spans="49:49" ht="23.1" customHeight="1" x14ac:dyDescent="0.35">
      <c r="AW8311" s="74" t="s">
        <v>8361</v>
      </c>
    </row>
    <row r="8312" spans="49:49" ht="23.1" customHeight="1" x14ac:dyDescent="0.35">
      <c r="AW8312" s="74" t="s">
        <v>8362</v>
      </c>
    </row>
    <row r="8313" spans="49:49" ht="23.1" customHeight="1" x14ac:dyDescent="0.35">
      <c r="AW8313" s="74" t="s">
        <v>8363</v>
      </c>
    </row>
    <row r="8314" spans="49:49" ht="23.1" customHeight="1" x14ac:dyDescent="0.35">
      <c r="AW8314" s="74" t="s">
        <v>8364</v>
      </c>
    </row>
    <row r="8315" spans="49:49" ht="23.1" customHeight="1" x14ac:dyDescent="0.35">
      <c r="AW8315" s="74" t="s">
        <v>8365</v>
      </c>
    </row>
    <row r="8316" spans="49:49" ht="23.1" customHeight="1" x14ac:dyDescent="0.35">
      <c r="AW8316" s="74" t="s">
        <v>8366</v>
      </c>
    </row>
    <row r="8317" spans="49:49" ht="23.1" customHeight="1" x14ac:dyDescent="0.35">
      <c r="AW8317" s="74" t="s">
        <v>8367</v>
      </c>
    </row>
    <row r="8318" spans="49:49" ht="23.1" customHeight="1" x14ac:dyDescent="0.35">
      <c r="AW8318" s="74" t="s">
        <v>8368</v>
      </c>
    </row>
    <row r="8319" spans="49:49" ht="23.1" customHeight="1" x14ac:dyDescent="0.35">
      <c r="AW8319" s="74" t="s">
        <v>8369</v>
      </c>
    </row>
    <row r="8320" spans="49:49" ht="23.1" customHeight="1" x14ac:dyDescent="0.35">
      <c r="AW8320" s="74" t="s">
        <v>8370</v>
      </c>
    </row>
    <row r="8321" spans="49:49" ht="23.1" customHeight="1" x14ac:dyDescent="0.35">
      <c r="AW8321" s="74" t="s">
        <v>8371</v>
      </c>
    </row>
    <row r="8322" spans="49:49" ht="23.1" customHeight="1" x14ac:dyDescent="0.35">
      <c r="AW8322" s="74" t="s">
        <v>8372</v>
      </c>
    </row>
    <row r="8323" spans="49:49" ht="23.1" customHeight="1" x14ac:dyDescent="0.35">
      <c r="AW8323" s="74" t="s">
        <v>8373</v>
      </c>
    </row>
    <row r="8324" spans="49:49" ht="23.1" customHeight="1" x14ac:dyDescent="0.35">
      <c r="AW8324" s="74" t="s">
        <v>8374</v>
      </c>
    </row>
    <row r="8325" spans="49:49" ht="23.1" customHeight="1" x14ac:dyDescent="0.35">
      <c r="AW8325" s="74" t="s">
        <v>8375</v>
      </c>
    </row>
    <row r="8326" spans="49:49" ht="23.1" customHeight="1" x14ac:dyDescent="0.35">
      <c r="AW8326" s="74" t="s">
        <v>8376</v>
      </c>
    </row>
    <row r="8327" spans="49:49" ht="23.1" customHeight="1" x14ac:dyDescent="0.35">
      <c r="AW8327" s="74" t="s">
        <v>8377</v>
      </c>
    </row>
    <row r="8328" spans="49:49" ht="23.1" customHeight="1" x14ac:dyDescent="0.35">
      <c r="AW8328" s="74" t="s">
        <v>8378</v>
      </c>
    </row>
    <row r="8329" spans="49:49" ht="23.1" customHeight="1" x14ac:dyDescent="0.35">
      <c r="AW8329" s="74" t="s">
        <v>8379</v>
      </c>
    </row>
    <row r="8330" spans="49:49" ht="23.1" customHeight="1" x14ac:dyDescent="0.35">
      <c r="AW8330" s="74" t="s">
        <v>8380</v>
      </c>
    </row>
    <row r="8331" spans="49:49" ht="23.1" customHeight="1" x14ac:dyDescent="0.35">
      <c r="AW8331" s="74" t="s">
        <v>8381</v>
      </c>
    </row>
    <row r="8332" spans="49:49" ht="23.1" customHeight="1" x14ac:dyDescent="0.35">
      <c r="AW8332" s="74" t="s">
        <v>8382</v>
      </c>
    </row>
    <row r="8333" spans="49:49" ht="23.1" customHeight="1" x14ac:dyDescent="0.35">
      <c r="AW8333" s="74" t="s">
        <v>8383</v>
      </c>
    </row>
    <row r="8334" spans="49:49" ht="23.1" customHeight="1" x14ac:dyDescent="0.35">
      <c r="AW8334" s="74" t="s">
        <v>8384</v>
      </c>
    </row>
    <row r="8335" spans="49:49" ht="23.1" customHeight="1" x14ac:dyDescent="0.35">
      <c r="AW8335" s="74" t="s">
        <v>8385</v>
      </c>
    </row>
    <row r="8336" spans="49:49" ht="23.1" customHeight="1" x14ac:dyDescent="0.35">
      <c r="AW8336" s="74" t="s">
        <v>8386</v>
      </c>
    </row>
    <row r="8337" spans="49:49" ht="23.1" customHeight="1" x14ac:dyDescent="0.35">
      <c r="AW8337" s="74" t="s">
        <v>8387</v>
      </c>
    </row>
    <row r="8338" spans="49:49" ht="23.1" customHeight="1" x14ac:dyDescent="0.35">
      <c r="AW8338" s="74" t="s">
        <v>8388</v>
      </c>
    </row>
    <row r="8339" spans="49:49" ht="23.1" customHeight="1" x14ac:dyDescent="0.35">
      <c r="AW8339" s="74" t="s">
        <v>8389</v>
      </c>
    </row>
    <row r="8340" spans="49:49" ht="23.1" customHeight="1" x14ac:dyDescent="0.35">
      <c r="AW8340" s="74" t="s">
        <v>8390</v>
      </c>
    </row>
    <row r="8341" spans="49:49" ht="23.1" customHeight="1" x14ac:dyDescent="0.35">
      <c r="AW8341" s="74" t="s">
        <v>8391</v>
      </c>
    </row>
    <row r="8342" spans="49:49" ht="23.1" customHeight="1" x14ac:dyDescent="0.35">
      <c r="AW8342" s="74" t="s">
        <v>8392</v>
      </c>
    </row>
    <row r="8343" spans="49:49" ht="23.1" customHeight="1" x14ac:dyDescent="0.35">
      <c r="AW8343" s="74" t="s">
        <v>8393</v>
      </c>
    </row>
    <row r="8344" spans="49:49" ht="23.1" customHeight="1" x14ac:dyDescent="0.35">
      <c r="AW8344" s="74" t="s">
        <v>8394</v>
      </c>
    </row>
    <row r="8345" spans="49:49" ht="23.1" customHeight="1" x14ac:dyDescent="0.35">
      <c r="AW8345" s="74" t="s">
        <v>8395</v>
      </c>
    </row>
    <row r="8346" spans="49:49" ht="23.1" customHeight="1" x14ac:dyDescent="0.35">
      <c r="AW8346" s="74" t="s">
        <v>8396</v>
      </c>
    </row>
    <row r="8347" spans="49:49" ht="23.1" customHeight="1" x14ac:dyDescent="0.35">
      <c r="AW8347" s="74" t="s">
        <v>8397</v>
      </c>
    </row>
    <row r="8348" spans="49:49" ht="23.1" customHeight="1" x14ac:dyDescent="0.35">
      <c r="AW8348" s="74" t="s">
        <v>8398</v>
      </c>
    </row>
    <row r="8349" spans="49:49" ht="23.1" customHeight="1" x14ac:dyDescent="0.35">
      <c r="AW8349" s="74" t="s">
        <v>8399</v>
      </c>
    </row>
    <row r="8350" spans="49:49" ht="23.1" customHeight="1" x14ac:dyDescent="0.35">
      <c r="AW8350" s="74" t="s">
        <v>8400</v>
      </c>
    </row>
    <row r="8351" spans="49:49" ht="23.1" customHeight="1" x14ac:dyDescent="0.35">
      <c r="AW8351" s="74" t="s">
        <v>8401</v>
      </c>
    </row>
    <row r="8352" spans="49:49" ht="23.1" customHeight="1" x14ac:dyDescent="0.35">
      <c r="AW8352" s="74" t="s">
        <v>8402</v>
      </c>
    </row>
    <row r="8353" spans="49:49" ht="23.1" customHeight="1" x14ac:dyDescent="0.35">
      <c r="AW8353" s="74" t="s">
        <v>8403</v>
      </c>
    </row>
    <row r="8354" spans="49:49" ht="23.1" customHeight="1" x14ac:dyDescent="0.35">
      <c r="AW8354" s="74" t="s">
        <v>8404</v>
      </c>
    </row>
    <row r="8355" spans="49:49" ht="23.1" customHeight="1" x14ac:dyDescent="0.35">
      <c r="AW8355" s="74" t="s">
        <v>8405</v>
      </c>
    </row>
    <row r="8356" spans="49:49" ht="23.1" customHeight="1" x14ac:dyDescent="0.35">
      <c r="AW8356" s="74" t="s">
        <v>8406</v>
      </c>
    </row>
    <row r="8357" spans="49:49" ht="23.1" customHeight="1" x14ac:dyDescent="0.35">
      <c r="AW8357" s="74" t="s">
        <v>8407</v>
      </c>
    </row>
    <row r="8358" spans="49:49" ht="23.1" customHeight="1" x14ac:dyDescent="0.35">
      <c r="AW8358" s="74" t="s">
        <v>8408</v>
      </c>
    </row>
    <row r="8359" spans="49:49" ht="23.1" customHeight="1" x14ac:dyDescent="0.35">
      <c r="AW8359" s="74" t="s">
        <v>8409</v>
      </c>
    </row>
    <row r="8360" spans="49:49" ht="23.1" customHeight="1" x14ac:dyDescent="0.35">
      <c r="AW8360" s="74" t="s">
        <v>8410</v>
      </c>
    </row>
    <row r="8361" spans="49:49" ht="23.1" customHeight="1" x14ac:dyDescent="0.35">
      <c r="AW8361" s="74" t="s">
        <v>8411</v>
      </c>
    </row>
    <row r="8362" spans="49:49" ht="23.1" customHeight="1" x14ac:dyDescent="0.35">
      <c r="AW8362" s="74" t="s">
        <v>8412</v>
      </c>
    </row>
    <row r="8363" spans="49:49" ht="23.1" customHeight="1" x14ac:dyDescent="0.35">
      <c r="AW8363" s="74" t="s">
        <v>8413</v>
      </c>
    </row>
    <row r="8364" spans="49:49" ht="23.1" customHeight="1" x14ac:dyDescent="0.35">
      <c r="AW8364" s="74" t="s">
        <v>8414</v>
      </c>
    </row>
    <row r="8365" spans="49:49" ht="23.1" customHeight="1" x14ac:dyDescent="0.35">
      <c r="AW8365" s="74" t="s">
        <v>8415</v>
      </c>
    </row>
    <row r="8366" spans="49:49" ht="23.1" customHeight="1" x14ac:dyDescent="0.35">
      <c r="AW8366" s="74" t="s">
        <v>8416</v>
      </c>
    </row>
    <row r="8367" spans="49:49" ht="23.1" customHeight="1" x14ac:dyDescent="0.35">
      <c r="AW8367" s="74" t="s">
        <v>8417</v>
      </c>
    </row>
    <row r="8368" spans="49:49" ht="23.1" customHeight="1" x14ac:dyDescent="0.35">
      <c r="AW8368" s="74" t="s">
        <v>8418</v>
      </c>
    </row>
    <row r="8369" spans="49:49" ht="23.1" customHeight="1" x14ac:dyDescent="0.35">
      <c r="AW8369" s="74" t="s">
        <v>8419</v>
      </c>
    </row>
    <row r="8370" spans="49:49" ht="23.1" customHeight="1" x14ac:dyDescent="0.35">
      <c r="AW8370" s="74" t="s">
        <v>8420</v>
      </c>
    </row>
    <row r="8371" spans="49:49" ht="23.1" customHeight="1" x14ac:dyDescent="0.35">
      <c r="AW8371" s="74" t="s">
        <v>8421</v>
      </c>
    </row>
    <row r="8372" spans="49:49" ht="23.1" customHeight="1" x14ac:dyDescent="0.35">
      <c r="AW8372" s="74" t="s">
        <v>8422</v>
      </c>
    </row>
    <row r="8373" spans="49:49" ht="23.1" customHeight="1" x14ac:dyDescent="0.35">
      <c r="AW8373" s="74" t="s">
        <v>8423</v>
      </c>
    </row>
    <row r="8374" spans="49:49" ht="23.1" customHeight="1" x14ac:dyDescent="0.35">
      <c r="AW8374" s="74" t="s">
        <v>8424</v>
      </c>
    </row>
    <row r="8375" spans="49:49" ht="23.1" customHeight="1" x14ac:dyDescent="0.35">
      <c r="AW8375" s="74" t="s">
        <v>8425</v>
      </c>
    </row>
    <row r="8376" spans="49:49" ht="23.1" customHeight="1" x14ac:dyDescent="0.35">
      <c r="AW8376" s="74" t="s">
        <v>8426</v>
      </c>
    </row>
    <row r="8377" spans="49:49" ht="23.1" customHeight="1" x14ac:dyDescent="0.35">
      <c r="AW8377" s="74" t="s">
        <v>8427</v>
      </c>
    </row>
    <row r="8378" spans="49:49" ht="23.1" customHeight="1" x14ac:dyDescent="0.35">
      <c r="AW8378" s="74" t="s">
        <v>8428</v>
      </c>
    </row>
    <row r="8379" spans="49:49" ht="23.1" customHeight="1" x14ac:dyDescent="0.35">
      <c r="AW8379" s="74" t="s">
        <v>8429</v>
      </c>
    </row>
    <row r="8380" spans="49:49" ht="23.1" customHeight="1" x14ac:dyDescent="0.35">
      <c r="AW8380" s="74" t="s">
        <v>8430</v>
      </c>
    </row>
    <row r="8381" spans="49:49" ht="23.1" customHeight="1" x14ac:dyDescent="0.35">
      <c r="AW8381" s="74" t="s">
        <v>8431</v>
      </c>
    </row>
    <row r="8382" spans="49:49" ht="23.1" customHeight="1" x14ac:dyDescent="0.35">
      <c r="AW8382" s="74" t="s">
        <v>8432</v>
      </c>
    </row>
    <row r="8383" spans="49:49" ht="23.1" customHeight="1" x14ac:dyDescent="0.35">
      <c r="AW8383" s="74" t="s">
        <v>8433</v>
      </c>
    </row>
    <row r="8384" spans="49:49" ht="23.1" customHeight="1" x14ac:dyDescent="0.35">
      <c r="AW8384" s="74" t="s">
        <v>8434</v>
      </c>
    </row>
    <row r="8385" spans="49:49" ht="23.1" customHeight="1" x14ac:dyDescent="0.35">
      <c r="AW8385" s="74" t="s">
        <v>8435</v>
      </c>
    </row>
    <row r="8386" spans="49:49" ht="23.1" customHeight="1" x14ac:dyDescent="0.35">
      <c r="AW8386" s="74" t="s">
        <v>8436</v>
      </c>
    </row>
    <row r="8387" spans="49:49" ht="23.1" customHeight="1" x14ac:dyDescent="0.35">
      <c r="AW8387" s="74" t="s">
        <v>8437</v>
      </c>
    </row>
    <row r="8388" spans="49:49" ht="23.1" customHeight="1" x14ac:dyDescent="0.35">
      <c r="AW8388" s="74" t="s">
        <v>8438</v>
      </c>
    </row>
    <row r="8389" spans="49:49" ht="23.1" customHeight="1" x14ac:dyDescent="0.35">
      <c r="AW8389" s="74" t="s">
        <v>8439</v>
      </c>
    </row>
    <row r="8390" spans="49:49" ht="23.1" customHeight="1" x14ac:dyDescent="0.35">
      <c r="AW8390" s="74" t="s">
        <v>8440</v>
      </c>
    </row>
    <row r="8391" spans="49:49" ht="23.1" customHeight="1" x14ac:dyDescent="0.35">
      <c r="AW8391" s="74" t="s">
        <v>8441</v>
      </c>
    </row>
    <row r="8392" spans="49:49" ht="23.1" customHeight="1" x14ac:dyDescent="0.35">
      <c r="AW8392" s="74" t="s">
        <v>8442</v>
      </c>
    </row>
    <row r="8393" spans="49:49" ht="23.1" customHeight="1" x14ac:dyDescent="0.35">
      <c r="AW8393" s="74" t="s">
        <v>8443</v>
      </c>
    </row>
    <row r="8394" spans="49:49" ht="23.1" customHeight="1" x14ac:dyDescent="0.35">
      <c r="AW8394" s="74" t="s">
        <v>8444</v>
      </c>
    </row>
    <row r="8395" spans="49:49" ht="23.1" customHeight="1" x14ac:dyDescent="0.35">
      <c r="AW8395" s="74" t="s">
        <v>8445</v>
      </c>
    </row>
    <row r="8396" spans="49:49" ht="23.1" customHeight="1" x14ac:dyDescent="0.35">
      <c r="AW8396" s="74" t="s">
        <v>8446</v>
      </c>
    </row>
    <row r="8397" spans="49:49" ht="23.1" customHeight="1" x14ac:dyDescent="0.35">
      <c r="AW8397" s="74" t="s">
        <v>8447</v>
      </c>
    </row>
    <row r="8398" spans="49:49" ht="23.1" customHeight="1" x14ac:dyDescent="0.35">
      <c r="AW8398" s="74" t="s">
        <v>8448</v>
      </c>
    </row>
    <row r="8399" spans="49:49" ht="23.1" customHeight="1" x14ac:dyDescent="0.35">
      <c r="AW8399" s="74" t="s">
        <v>8449</v>
      </c>
    </row>
    <row r="8400" spans="49:49" ht="23.1" customHeight="1" x14ac:dyDescent="0.35">
      <c r="AW8400" s="74" t="s">
        <v>8450</v>
      </c>
    </row>
    <row r="8401" spans="49:49" ht="23.1" customHeight="1" x14ac:dyDescent="0.35">
      <c r="AW8401" s="74" t="s">
        <v>8451</v>
      </c>
    </row>
    <row r="8402" spans="49:49" ht="23.1" customHeight="1" x14ac:dyDescent="0.35">
      <c r="AW8402" s="74" t="s">
        <v>8452</v>
      </c>
    </row>
    <row r="8403" spans="49:49" ht="23.1" customHeight="1" x14ac:dyDescent="0.35">
      <c r="AW8403" s="74" t="s">
        <v>8453</v>
      </c>
    </row>
    <row r="8404" spans="49:49" ht="23.1" customHeight="1" x14ac:dyDescent="0.35">
      <c r="AW8404" s="74" t="s">
        <v>8454</v>
      </c>
    </row>
    <row r="8405" spans="49:49" ht="23.1" customHeight="1" x14ac:dyDescent="0.35">
      <c r="AW8405" s="74" t="s">
        <v>8455</v>
      </c>
    </row>
    <row r="8406" spans="49:49" ht="23.1" customHeight="1" x14ac:dyDescent="0.35">
      <c r="AW8406" s="74" t="s">
        <v>8456</v>
      </c>
    </row>
    <row r="8407" spans="49:49" ht="23.1" customHeight="1" x14ac:dyDescent="0.35">
      <c r="AW8407" s="74" t="s">
        <v>8457</v>
      </c>
    </row>
    <row r="8408" spans="49:49" ht="23.1" customHeight="1" x14ac:dyDescent="0.35">
      <c r="AW8408" s="74" t="s">
        <v>8458</v>
      </c>
    </row>
    <row r="8409" spans="49:49" ht="23.1" customHeight="1" x14ac:dyDescent="0.35">
      <c r="AW8409" s="74" t="s">
        <v>8459</v>
      </c>
    </row>
    <row r="8410" spans="49:49" ht="23.1" customHeight="1" x14ac:dyDescent="0.35">
      <c r="AW8410" s="74" t="s">
        <v>8460</v>
      </c>
    </row>
    <row r="8411" spans="49:49" ht="23.1" customHeight="1" x14ac:dyDescent="0.35">
      <c r="AW8411" s="74" t="s">
        <v>8461</v>
      </c>
    </row>
    <row r="8412" spans="49:49" ht="23.1" customHeight="1" x14ac:dyDescent="0.35">
      <c r="AW8412" s="74" t="s">
        <v>8462</v>
      </c>
    </row>
    <row r="8413" spans="49:49" ht="23.1" customHeight="1" x14ac:dyDescent="0.35">
      <c r="AW8413" s="74" t="s">
        <v>8463</v>
      </c>
    </row>
    <row r="8414" spans="49:49" ht="23.1" customHeight="1" x14ac:dyDescent="0.35">
      <c r="AW8414" s="74" t="s">
        <v>8464</v>
      </c>
    </row>
    <row r="8415" spans="49:49" ht="23.1" customHeight="1" x14ac:dyDescent="0.35">
      <c r="AW8415" s="74" t="s">
        <v>8465</v>
      </c>
    </row>
    <row r="8416" spans="49:49" ht="23.1" customHeight="1" x14ac:dyDescent="0.35">
      <c r="AW8416" s="74" t="s">
        <v>8466</v>
      </c>
    </row>
    <row r="8417" spans="49:49" ht="23.1" customHeight="1" x14ac:dyDescent="0.35">
      <c r="AW8417" s="74" t="s">
        <v>8467</v>
      </c>
    </row>
    <row r="8418" spans="49:49" ht="23.1" customHeight="1" x14ac:dyDescent="0.35">
      <c r="AW8418" s="74" t="s">
        <v>8468</v>
      </c>
    </row>
    <row r="8419" spans="49:49" ht="23.1" customHeight="1" x14ac:dyDescent="0.35">
      <c r="AW8419" s="74" t="s">
        <v>8469</v>
      </c>
    </row>
    <row r="8420" spans="49:49" ht="23.1" customHeight="1" x14ac:dyDescent="0.35">
      <c r="AW8420" s="74" t="s">
        <v>8470</v>
      </c>
    </row>
    <row r="8421" spans="49:49" ht="23.1" customHeight="1" x14ac:dyDescent="0.35">
      <c r="AW8421" s="74" t="s">
        <v>8471</v>
      </c>
    </row>
    <row r="8422" spans="49:49" ht="23.1" customHeight="1" x14ac:dyDescent="0.35">
      <c r="AW8422" s="74" t="s">
        <v>8472</v>
      </c>
    </row>
    <row r="8423" spans="49:49" ht="23.1" customHeight="1" x14ac:dyDescent="0.35">
      <c r="AW8423" s="74" t="s">
        <v>8473</v>
      </c>
    </row>
    <row r="8424" spans="49:49" ht="23.1" customHeight="1" x14ac:dyDescent="0.35">
      <c r="AW8424" s="74" t="s">
        <v>8474</v>
      </c>
    </row>
    <row r="8425" spans="49:49" ht="23.1" customHeight="1" x14ac:dyDescent="0.35">
      <c r="AW8425" s="74" t="s">
        <v>8475</v>
      </c>
    </row>
    <row r="8426" spans="49:49" ht="23.1" customHeight="1" x14ac:dyDescent="0.35">
      <c r="AW8426" s="74" t="s">
        <v>8476</v>
      </c>
    </row>
    <row r="8427" spans="49:49" ht="23.1" customHeight="1" x14ac:dyDescent="0.35">
      <c r="AW8427" s="74" t="s">
        <v>8477</v>
      </c>
    </row>
    <row r="8428" spans="49:49" ht="23.1" customHeight="1" x14ac:dyDescent="0.35">
      <c r="AW8428" s="74" t="s">
        <v>8478</v>
      </c>
    </row>
    <row r="8429" spans="49:49" ht="23.1" customHeight="1" x14ac:dyDescent="0.35">
      <c r="AW8429" s="74" t="s">
        <v>8479</v>
      </c>
    </row>
    <row r="8430" spans="49:49" ht="23.1" customHeight="1" x14ac:dyDescent="0.35">
      <c r="AW8430" s="74" t="s">
        <v>8480</v>
      </c>
    </row>
    <row r="8431" spans="49:49" ht="23.1" customHeight="1" x14ac:dyDescent="0.35">
      <c r="AW8431" s="74" t="s">
        <v>8481</v>
      </c>
    </row>
    <row r="8432" spans="49:49" ht="23.1" customHeight="1" x14ac:dyDescent="0.35">
      <c r="AW8432" s="74" t="s">
        <v>8482</v>
      </c>
    </row>
    <row r="8433" spans="49:49" ht="23.1" customHeight="1" x14ac:dyDescent="0.35">
      <c r="AW8433" s="74" t="s">
        <v>8483</v>
      </c>
    </row>
    <row r="8434" spans="49:49" ht="23.1" customHeight="1" x14ac:dyDescent="0.35">
      <c r="AW8434" s="74" t="s">
        <v>8484</v>
      </c>
    </row>
    <row r="8435" spans="49:49" ht="23.1" customHeight="1" x14ac:dyDescent="0.35">
      <c r="AW8435" s="74" t="s">
        <v>8485</v>
      </c>
    </row>
    <row r="8436" spans="49:49" ht="23.1" customHeight="1" x14ac:dyDescent="0.35">
      <c r="AW8436" s="74" t="s">
        <v>8486</v>
      </c>
    </row>
    <row r="8437" spans="49:49" ht="23.1" customHeight="1" x14ac:dyDescent="0.35">
      <c r="AW8437" s="74" t="s">
        <v>8487</v>
      </c>
    </row>
    <row r="8438" spans="49:49" ht="23.1" customHeight="1" x14ac:dyDescent="0.35">
      <c r="AW8438" s="74" t="s">
        <v>8488</v>
      </c>
    </row>
    <row r="8439" spans="49:49" ht="23.1" customHeight="1" x14ac:dyDescent="0.35">
      <c r="AW8439" s="74" t="s">
        <v>8489</v>
      </c>
    </row>
    <row r="8440" spans="49:49" ht="23.1" customHeight="1" x14ac:dyDescent="0.35">
      <c r="AW8440" s="74" t="s">
        <v>8490</v>
      </c>
    </row>
    <row r="8441" spans="49:49" ht="23.1" customHeight="1" x14ac:dyDescent="0.35">
      <c r="AW8441" s="74" t="s">
        <v>8491</v>
      </c>
    </row>
    <row r="8442" spans="49:49" ht="23.1" customHeight="1" x14ac:dyDescent="0.35">
      <c r="AW8442" s="74" t="s">
        <v>8492</v>
      </c>
    </row>
    <row r="8443" spans="49:49" ht="23.1" customHeight="1" x14ac:dyDescent="0.35">
      <c r="AW8443" s="74" t="s">
        <v>8493</v>
      </c>
    </row>
    <row r="8444" spans="49:49" ht="23.1" customHeight="1" x14ac:dyDescent="0.35">
      <c r="AW8444" s="74" t="s">
        <v>8494</v>
      </c>
    </row>
    <row r="8445" spans="49:49" ht="23.1" customHeight="1" x14ac:dyDescent="0.35">
      <c r="AW8445" s="74" t="s">
        <v>8495</v>
      </c>
    </row>
    <row r="8446" spans="49:49" ht="23.1" customHeight="1" x14ac:dyDescent="0.35">
      <c r="AW8446" s="74" t="s">
        <v>8496</v>
      </c>
    </row>
    <row r="8447" spans="49:49" ht="23.1" customHeight="1" x14ac:dyDescent="0.35">
      <c r="AW8447" s="74" t="s">
        <v>8497</v>
      </c>
    </row>
    <row r="8448" spans="49:49" ht="23.1" customHeight="1" x14ac:dyDescent="0.35">
      <c r="AW8448" s="74" t="s">
        <v>8498</v>
      </c>
    </row>
    <row r="8449" spans="49:49" ht="23.1" customHeight="1" x14ac:dyDescent="0.35">
      <c r="AW8449" s="74" t="s">
        <v>8499</v>
      </c>
    </row>
    <row r="8450" spans="49:49" ht="23.1" customHeight="1" x14ac:dyDescent="0.35">
      <c r="AW8450" s="74" t="s">
        <v>8500</v>
      </c>
    </row>
    <row r="8451" spans="49:49" ht="23.1" customHeight="1" x14ac:dyDescent="0.35">
      <c r="AW8451" s="74" t="s">
        <v>8501</v>
      </c>
    </row>
    <row r="8452" spans="49:49" ht="23.1" customHeight="1" x14ac:dyDescent="0.35">
      <c r="AW8452" s="74" t="s">
        <v>8502</v>
      </c>
    </row>
    <row r="8453" spans="49:49" ht="23.1" customHeight="1" x14ac:dyDescent="0.35">
      <c r="AW8453" s="74" t="s">
        <v>8503</v>
      </c>
    </row>
    <row r="8454" spans="49:49" ht="23.1" customHeight="1" x14ac:dyDescent="0.35">
      <c r="AW8454" s="74" t="s">
        <v>8504</v>
      </c>
    </row>
    <row r="8455" spans="49:49" ht="23.1" customHeight="1" x14ac:dyDescent="0.35">
      <c r="AW8455" s="74" t="s">
        <v>8505</v>
      </c>
    </row>
    <row r="8456" spans="49:49" ht="23.1" customHeight="1" x14ac:dyDescent="0.35">
      <c r="AW8456" s="74" t="s">
        <v>8506</v>
      </c>
    </row>
    <row r="8457" spans="49:49" ht="23.1" customHeight="1" x14ac:dyDescent="0.35">
      <c r="AW8457" s="74" t="s">
        <v>8507</v>
      </c>
    </row>
    <row r="8458" spans="49:49" ht="23.1" customHeight="1" x14ac:dyDescent="0.35">
      <c r="AW8458" s="74" t="s">
        <v>8508</v>
      </c>
    </row>
    <row r="8459" spans="49:49" ht="23.1" customHeight="1" x14ac:dyDescent="0.35">
      <c r="AW8459" s="74" t="s">
        <v>8509</v>
      </c>
    </row>
    <row r="8460" spans="49:49" ht="23.1" customHeight="1" x14ac:dyDescent="0.35">
      <c r="AW8460" s="74" t="s">
        <v>8510</v>
      </c>
    </row>
    <row r="8461" spans="49:49" ht="23.1" customHeight="1" x14ac:dyDescent="0.35">
      <c r="AW8461" s="74" t="s">
        <v>8511</v>
      </c>
    </row>
    <row r="8462" spans="49:49" ht="23.1" customHeight="1" x14ac:dyDescent="0.35">
      <c r="AW8462" s="74" t="s">
        <v>8512</v>
      </c>
    </row>
    <row r="8463" spans="49:49" ht="23.1" customHeight="1" x14ac:dyDescent="0.35">
      <c r="AW8463" s="74" t="s">
        <v>8513</v>
      </c>
    </row>
    <row r="8464" spans="49:49" ht="23.1" customHeight="1" x14ac:dyDescent="0.35">
      <c r="AW8464" s="74" t="s">
        <v>8514</v>
      </c>
    </row>
    <row r="8465" spans="49:49" ht="23.1" customHeight="1" x14ac:dyDescent="0.35">
      <c r="AW8465" s="74" t="s">
        <v>8515</v>
      </c>
    </row>
    <row r="8466" spans="49:49" ht="23.1" customHeight="1" x14ac:dyDescent="0.35">
      <c r="AW8466" s="74" t="s">
        <v>8516</v>
      </c>
    </row>
    <row r="8467" spans="49:49" ht="23.1" customHeight="1" x14ac:dyDescent="0.35">
      <c r="AW8467" s="74" t="s">
        <v>8517</v>
      </c>
    </row>
    <row r="8468" spans="49:49" ht="23.1" customHeight="1" x14ac:dyDescent="0.35">
      <c r="AW8468" s="74" t="s">
        <v>8518</v>
      </c>
    </row>
    <row r="8469" spans="49:49" ht="23.1" customHeight="1" x14ac:dyDescent="0.35">
      <c r="AW8469" s="74" t="s">
        <v>8519</v>
      </c>
    </row>
    <row r="8470" spans="49:49" ht="23.1" customHeight="1" x14ac:dyDescent="0.35">
      <c r="AW8470" s="74" t="s">
        <v>8520</v>
      </c>
    </row>
    <row r="8471" spans="49:49" ht="23.1" customHeight="1" x14ac:dyDescent="0.35">
      <c r="AW8471" s="74" t="s">
        <v>8521</v>
      </c>
    </row>
    <row r="8472" spans="49:49" ht="23.1" customHeight="1" x14ac:dyDescent="0.35">
      <c r="AW8472" s="74" t="s">
        <v>8522</v>
      </c>
    </row>
    <row r="8473" spans="49:49" ht="23.1" customHeight="1" x14ac:dyDescent="0.35">
      <c r="AW8473" s="74" t="s">
        <v>8523</v>
      </c>
    </row>
    <row r="8474" spans="49:49" ht="23.1" customHeight="1" x14ac:dyDescent="0.35">
      <c r="AW8474" s="74" t="s">
        <v>8524</v>
      </c>
    </row>
    <row r="8475" spans="49:49" ht="23.1" customHeight="1" x14ac:dyDescent="0.35">
      <c r="AW8475" s="74" t="s">
        <v>8525</v>
      </c>
    </row>
    <row r="8476" spans="49:49" ht="23.1" customHeight="1" x14ac:dyDescent="0.35">
      <c r="AW8476" s="74" t="s">
        <v>8526</v>
      </c>
    </row>
    <row r="8477" spans="49:49" ht="23.1" customHeight="1" x14ac:dyDescent="0.35">
      <c r="AW8477" s="74" t="s">
        <v>8527</v>
      </c>
    </row>
    <row r="8478" spans="49:49" ht="23.1" customHeight="1" x14ac:dyDescent="0.35">
      <c r="AW8478" s="74" t="s">
        <v>8528</v>
      </c>
    </row>
    <row r="8479" spans="49:49" ht="23.1" customHeight="1" x14ac:dyDescent="0.35">
      <c r="AW8479" s="74" t="s">
        <v>8529</v>
      </c>
    </row>
    <row r="8480" spans="49:49" ht="23.1" customHeight="1" x14ac:dyDescent="0.35">
      <c r="AW8480" s="74" t="s">
        <v>8530</v>
      </c>
    </row>
    <row r="8481" spans="49:49" ht="23.1" customHeight="1" x14ac:dyDescent="0.35">
      <c r="AW8481" s="74" t="s">
        <v>8531</v>
      </c>
    </row>
    <row r="8482" spans="49:49" ht="23.1" customHeight="1" x14ac:dyDescent="0.35">
      <c r="AW8482" s="74" t="s">
        <v>8532</v>
      </c>
    </row>
    <row r="8483" spans="49:49" ht="23.1" customHeight="1" x14ac:dyDescent="0.35">
      <c r="AW8483" s="74" t="s">
        <v>8533</v>
      </c>
    </row>
    <row r="8484" spans="49:49" ht="23.1" customHeight="1" x14ac:dyDescent="0.35">
      <c r="AW8484" s="74" t="s">
        <v>8534</v>
      </c>
    </row>
    <row r="8485" spans="49:49" ht="23.1" customHeight="1" x14ac:dyDescent="0.35">
      <c r="AW8485" s="74" t="s">
        <v>8535</v>
      </c>
    </row>
    <row r="8486" spans="49:49" ht="23.1" customHeight="1" x14ac:dyDescent="0.35">
      <c r="AW8486" s="74" t="s">
        <v>8536</v>
      </c>
    </row>
    <row r="8487" spans="49:49" ht="23.1" customHeight="1" x14ac:dyDescent="0.35">
      <c r="AW8487" s="74" t="s">
        <v>8537</v>
      </c>
    </row>
    <row r="8488" spans="49:49" ht="23.1" customHeight="1" x14ac:dyDescent="0.35">
      <c r="AW8488" s="74" t="s">
        <v>8538</v>
      </c>
    </row>
    <row r="8489" spans="49:49" ht="23.1" customHeight="1" x14ac:dyDescent="0.35">
      <c r="AW8489" s="74" t="s">
        <v>8539</v>
      </c>
    </row>
    <row r="8490" spans="49:49" ht="23.1" customHeight="1" x14ac:dyDescent="0.35">
      <c r="AW8490" s="74" t="s">
        <v>8540</v>
      </c>
    </row>
    <row r="8491" spans="49:49" ht="23.1" customHeight="1" x14ac:dyDescent="0.35">
      <c r="AW8491" s="74" t="s">
        <v>8541</v>
      </c>
    </row>
    <row r="8492" spans="49:49" ht="23.1" customHeight="1" x14ac:dyDescent="0.35">
      <c r="AW8492" s="74" t="s">
        <v>8542</v>
      </c>
    </row>
    <row r="8493" spans="49:49" ht="23.1" customHeight="1" x14ac:dyDescent="0.35">
      <c r="AW8493" s="74" t="s">
        <v>8543</v>
      </c>
    </row>
    <row r="8494" spans="49:49" ht="23.1" customHeight="1" x14ac:dyDescent="0.35">
      <c r="AW8494" s="74" t="s">
        <v>8544</v>
      </c>
    </row>
    <row r="8495" spans="49:49" ht="23.1" customHeight="1" x14ac:dyDescent="0.35">
      <c r="AW8495" s="74" t="s">
        <v>8545</v>
      </c>
    </row>
    <row r="8496" spans="49:49" ht="23.1" customHeight="1" x14ac:dyDescent="0.35">
      <c r="AW8496" s="74" t="s">
        <v>8546</v>
      </c>
    </row>
    <row r="8497" spans="49:49" ht="23.1" customHeight="1" x14ac:dyDescent="0.35">
      <c r="AW8497" s="74" t="s">
        <v>8547</v>
      </c>
    </row>
    <row r="8498" spans="49:49" ht="23.1" customHeight="1" x14ac:dyDescent="0.35">
      <c r="AW8498" s="74" t="s">
        <v>8548</v>
      </c>
    </row>
    <row r="8499" spans="49:49" ht="23.1" customHeight="1" x14ac:dyDescent="0.35">
      <c r="AW8499" s="74" t="s">
        <v>8549</v>
      </c>
    </row>
    <row r="8500" spans="49:49" ht="23.1" customHeight="1" x14ac:dyDescent="0.35">
      <c r="AW8500" s="74" t="s">
        <v>8550</v>
      </c>
    </row>
    <row r="8501" spans="49:49" ht="23.1" customHeight="1" x14ac:dyDescent="0.35">
      <c r="AW8501" s="74" t="s">
        <v>8551</v>
      </c>
    </row>
    <row r="8502" spans="49:49" ht="23.1" customHeight="1" x14ac:dyDescent="0.35">
      <c r="AW8502" s="74" t="s">
        <v>8552</v>
      </c>
    </row>
    <row r="8503" spans="49:49" ht="23.1" customHeight="1" x14ac:dyDescent="0.35">
      <c r="AW8503" s="74" t="s">
        <v>8553</v>
      </c>
    </row>
    <row r="8504" spans="49:49" ht="23.1" customHeight="1" x14ac:dyDescent="0.35">
      <c r="AW8504" s="74" t="s">
        <v>8554</v>
      </c>
    </row>
    <row r="8505" spans="49:49" ht="23.1" customHeight="1" x14ac:dyDescent="0.35">
      <c r="AW8505" s="74" t="s">
        <v>8555</v>
      </c>
    </row>
    <row r="8506" spans="49:49" ht="23.1" customHeight="1" x14ac:dyDescent="0.35">
      <c r="AW8506" s="74" t="s">
        <v>8556</v>
      </c>
    </row>
    <row r="8507" spans="49:49" ht="23.1" customHeight="1" x14ac:dyDescent="0.35">
      <c r="AW8507" s="74" t="s">
        <v>8557</v>
      </c>
    </row>
    <row r="8508" spans="49:49" ht="23.1" customHeight="1" x14ac:dyDescent="0.35">
      <c r="AW8508" s="74" t="s">
        <v>8558</v>
      </c>
    </row>
    <row r="8509" spans="49:49" ht="23.1" customHeight="1" x14ac:dyDescent="0.35">
      <c r="AW8509" s="74" t="s">
        <v>8559</v>
      </c>
    </row>
    <row r="8510" spans="49:49" ht="23.1" customHeight="1" x14ac:dyDescent="0.35">
      <c r="AW8510" s="74" t="s">
        <v>8560</v>
      </c>
    </row>
    <row r="8511" spans="49:49" ht="23.1" customHeight="1" x14ac:dyDescent="0.35">
      <c r="AW8511" s="74" t="s">
        <v>8561</v>
      </c>
    </row>
    <row r="8512" spans="49:49" ht="23.1" customHeight="1" x14ac:dyDescent="0.35">
      <c r="AW8512" s="74" t="s">
        <v>8562</v>
      </c>
    </row>
    <row r="8513" spans="49:49" ht="23.1" customHeight="1" x14ac:dyDescent="0.35">
      <c r="AW8513" s="74" t="s">
        <v>8563</v>
      </c>
    </row>
    <row r="8514" spans="49:49" ht="23.1" customHeight="1" x14ac:dyDescent="0.35">
      <c r="AW8514" s="74" t="s">
        <v>8564</v>
      </c>
    </row>
    <row r="8515" spans="49:49" ht="23.1" customHeight="1" x14ac:dyDescent="0.35">
      <c r="AW8515" s="74" t="s">
        <v>8565</v>
      </c>
    </row>
    <row r="8516" spans="49:49" ht="23.1" customHeight="1" x14ac:dyDescent="0.35">
      <c r="AW8516" s="74" t="s">
        <v>8566</v>
      </c>
    </row>
    <row r="8517" spans="49:49" ht="23.1" customHeight="1" x14ac:dyDescent="0.35">
      <c r="AW8517" s="74" t="s">
        <v>8567</v>
      </c>
    </row>
    <row r="8518" spans="49:49" ht="23.1" customHeight="1" x14ac:dyDescent="0.35">
      <c r="AW8518" s="74" t="s">
        <v>8568</v>
      </c>
    </row>
    <row r="8519" spans="49:49" ht="23.1" customHeight="1" x14ac:dyDescent="0.35">
      <c r="AW8519" s="74" t="s">
        <v>8569</v>
      </c>
    </row>
    <row r="8520" spans="49:49" ht="23.1" customHeight="1" x14ac:dyDescent="0.35">
      <c r="AW8520" s="74" t="s">
        <v>8570</v>
      </c>
    </row>
    <row r="8521" spans="49:49" ht="23.1" customHeight="1" x14ac:dyDescent="0.35">
      <c r="AW8521" s="74" t="s">
        <v>8571</v>
      </c>
    </row>
    <row r="8522" spans="49:49" ht="23.1" customHeight="1" x14ac:dyDescent="0.35">
      <c r="AW8522" s="74" t="s">
        <v>8572</v>
      </c>
    </row>
    <row r="8523" spans="49:49" ht="23.1" customHeight="1" x14ac:dyDescent="0.35">
      <c r="AW8523" s="74" t="s">
        <v>8573</v>
      </c>
    </row>
    <row r="8524" spans="49:49" ht="23.1" customHeight="1" x14ac:dyDescent="0.35">
      <c r="AW8524" s="74" t="s">
        <v>8574</v>
      </c>
    </row>
    <row r="8525" spans="49:49" ht="23.1" customHeight="1" x14ac:dyDescent="0.35">
      <c r="AW8525" s="74" t="s">
        <v>8575</v>
      </c>
    </row>
    <row r="8526" spans="49:49" ht="23.1" customHeight="1" x14ac:dyDescent="0.35">
      <c r="AW8526" s="74" t="s">
        <v>8576</v>
      </c>
    </row>
    <row r="8527" spans="49:49" ht="23.1" customHeight="1" x14ac:dyDescent="0.35">
      <c r="AW8527" s="74" t="s">
        <v>8577</v>
      </c>
    </row>
    <row r="8528" spans="49:49" ht="23.1" customHeight="1" x14ac:dyDescent="0.35">
      <c r="AW8528" s="74" t="s">
        <v>8578</v>
      </c>
    </row>
    <row r="8529" spans="49:49" ht="23.1" customHeight="1" x14ac:dyDescent="0.35">
      <c r="AW8529" s="74" t="s">
        <v>8579</v>
      </c>
    </row>
    <row r="8530" spans="49:49" ht="23.1" customHeight="1" x14ac:dyDescent="0.35">
      <c r="AW8530" s="74" t="s">
        <v>8580</v>
      </c>
    </row>
    <row r="8531" spans="49:49" ht="23.1" customHeight="1" x14ac:dyDescent="0.35">
      <c r="AW8531" s="74" t="s">
        <v>8581</v>
      </c>
    </row>
    <row r="8532" spans="49:49" ht="23.1" customHeight="1" x14ac:dyDescent="0.35">
      <c r="AW8532" s="74" t="s">
        <v>8582</v>
      </c>
    </row>
    <row r="8533" spans="49:49" ht="23.1" customHeight="1" x14ac:dyDescent="0.35">
      <c r="AW8533" s="74" t="s">
        <v>8583</v>
      </c>
    </row>
    <row r="8534" spans="49:49" ht="23.1" customHeight="1" x14ac:dyDescent="0.35">
      <c r="AW8534" s="74" t="s">
        <v>8584</v>
      </c>
    </row>
    <row r="8535" spans="49:49" ht="23.1" customHeight="1" x14ac:dyDescent="0.35">
      <c r="AW8535" s="74" t="s">
        <v>8585</v>
      </c>
    </row>
    <row r="8536" spans="49:49" ht="23.1" customHeight="1" x14ac:dyDescent="0.35">
      <c r="AW8536" s="74" t="s">
        <v>8586</v>
      </c>
    </row>
    <row r="8537" spans="49:49" ht="23.1" customHeight="1" x14ac:dyDescent="0.35">
      <c r="AW8537" s="74" t="s">
        <v>8587</v>
      </c>
    </row>
    <row r="8538" spans="49:49" ht="23.1" customHeight="1" x14ac:dyDescent="0.35">
      <c r="AW8538" s="74" t="s">
        <v>8588</v>
      </c>
    </row>
    <row r="8539" spans="49:49" ht="23.1" customHeight="1" x14ac:dyDescent="0.35">
      <c r="AW8539" s="74" t="s">
        <v>8589</v>
      </c>
    </row>
    <row r="8540" spans="49:49" ht="23.1" customHeight="1" x14ac:dyDescent="0.35">
      <c r="AW8540" s="74" t="s">
        <v>8590</v>
      </c>
    </row>
    <row r="8541" spans="49:49" ht="23.1" customHeight="1" x14ac:dyDescent="0.35">
      <c r="AW8541" s="74" t="s">
        <v>8591</v>
      </c>
    </row>
    <row r="8542" spans="49:49" ht="23.1" customHeight="1" x14ac:dyDescent="0.35">
      <c r="AW8542" s="74" t="s">
        <v>8592</v>
      </c>
    </row>
    <row r="8543" spans="49:49" ht="23.1" customHeight="1" x14ac:dyDescent="0.35">
      <c r="AW8543" s="74" t="s">
        <v>8593</v>
      </c>
    </row>
    <row r="8544" spans="49:49" ht="23.1" customHeight="1" x14ac:dyDescent="0.35">
      <c r="AW8544" s="74" t="s">
        <v>8594</v>
      </c>
    </row>
    <row r="8545" spans="49:49" ht="23.1" customHeight="1" x14ac:dyDescent="0.35">
      <c r="AW8545" s="74" t="s">
        <v>8595</v>
      </c>
    </row>
    <row r="8546" spans="49:49" ht="23.1" customHeight="1" x14ac:dyDescent="0.35">
      <c r="AW8546" s="74" t="s">
        <v>8596</v>
      </c>
    </row>
    <row r="8547" spans="49:49" ht="23.1" customHeight="1" x14ac:dyDescent="0.35">
      <c r="AW8547" s="74" t="s">
        <v>8597</v>
      </c>
    </row>
    <row r="8548" spans="49:49" ht="23.1" customHeight="1" x14ac:dyDescent="0.35">
      <c r="AW8548" s="74" t="s">
        <v>8598</v>
      </c>
    </row>
    <row r="8549" spans="49:49" ht="23.1" customHeight="1" x14ac:dyDescent="0.35">
      <c r="AW8549" s="74" t="s">
        <v>8599</v>
      </c>
    </row>
    <row r="8550" spans="49:49" ht="23.1" customHeight="1" x14ac:dyDescent="0.35">
      <c r="AW8550" s="74" t="s">
        <v>8600</v>
      </c>
    </row>
    <row r="8551" spans="49:49" ht="23.1" customHeight="1" x14ac:dyDescent="0.35">
      <c r="AW8551" s="74" t="s">
        <v>8601</v>
      </c>
    </row>
    <row r="8552" spans="49:49" ht="23.1" customHeight="1" x14ac:dyDescent="0.35">
      <c r="AW8552" s="74" t="s">
        <v>8602</v>
      </c>
    </row>
    <row r="8553" spans="49:49" ht="23.1" customHeight="1" x14ac:dyDescent="0.35">
      <c r="AW8553" s="74" t="s">
        <v>8603</v>
      </c>
    </row>
    <row r="8554" spans="49:49" ht="23.1" customHeight="1" x14ac:dyDescent="0.35">
      <c r="AW8554" s="74" t="s">
        <v>8604</v>
      </c>
    </row>
    <row r="8555" spans="49:49" ht="23.1" customHeight="1" x14ac:dyDescent="0.35">
      <c r="AW8555" s="74" t="s">
        <v>8605</v>
      </c>
    </row>
    <row r="8556" spans="49:49" ht="23.1" customHeight="1" x14ac:dyDescent="0.35">
      <c r="AW8556" s="74" t="s">
        <v>8606</v>
      </c>
    </row>
    <row r="8557" spans="49:49" ht="23.1" customHeight="1" x14ac:dyDescent="0.35">
      <c r="AW8557" s="74" t="s">
        <v>8607</v>
      </c>
    </row>
    <row r="8558" spans="49:49" ht="23.1" customHeight="1" x14ac:dyDescent="0.35">
      <c r="AW8558" s="74" t="s">
        <v>8608</v>
      </c>
    </row>
    <row r="8559" spans="49:49" ht="23.1" customHeight="1" x14ac:dyDescent="0.35">
      <c r="AW8559" s="74" t="s">
        <v>8609</v>
      </c>
    </row>
    <row r="8560" spans="49:49" ht="23.1" customHeight="1" x14ac:dyDescent="0.35">
      <c r="AW8560" s="74" t="s">
        <v>8610</v>
      </c>
    </row>
    <row r="8561" spans="49:49" ht="23.1" customHeight="1" x14ac:dyDescent="0.35">
      <c r="AW8561" s="74" t="s">
        <v>8611</v>
      </c>
    </row>
    <row r="8562" spans="49:49" ht="23.1" customHeight="1" x14ac:dyDescent="0.35">
      <c r="AW8562" s="74" t="s">
        <v>8612</v>
      </c>
    </row>
    <row r="8563" spans="49:49" ht="23.1" customHeight="1" x14ac:dyDescent="0.35">
      <c r="AW8563" s="74" t="s">
        <v>8613</v>
      </c>
    </row>
    <row r="8564" spans="49:49" ht="23.1" customHeight="1" x14ac:dyDescent="0.35">
      <c r="AW8564" s="74" t="s">
        <v>8614</v>
      </c>
    </row>
    <row r="8565" spans="49:49" ht="23.1" customHeight="1" x14ac:dyDescent="0.35">
      <c r="AW8565" s="74" t="s">
        <v>8615</v>
      </c>
    </row>
    <row r="8566" spans="49:49" ht="23.1" customHeight="1" x14ac:dyDescent="0.35">
      <c r="AW8566" s="74" t="s">
        <v>8616</v>
      </c>
    </row>
    <row r="8567" spans="49:49" ht="23.1" customHeight="1" x14ac:dyDescent="0.35">
      <c r="AW8567" s="74" t="s">
        <v>8617</v>
      </c>
    </row>
    <row r="8568" spans="49:49" ht="23.1" customHeight="1" x14ac:dyDescent="0.35">
      <c r="AW8568" s="74" t="s">
        <v>8618</v>
      </c>
    </row>
    <row r="8569" spans="49:49" ht="23.1" customHeight="1" x14ac:dyDescent="0.35">
      <c r="AW8569" s="74" t="s">
        <v>8619</v>
      </c>
    </row>
    <row r="8570" spans="49:49" ht="23.1" customHeight="1" x14ac:dyDescent="0.35">
      <c r="AW8570" s="74" t="s">
        <v>8620</v>
      </c>
    </row>
    <row r="8571" spans="49:49" ht="23.1" customHeight="1" x14ac:dyDescent="0.35">
      <c r="AW8571" s="74" t="s">
        <v>8621</v>
      </c>
    </row>
    <row r="8572" spans="49:49" ht="23.1" customHeight="1" x14ac:dyDescent="0.35">
      <c r="AW8572" s="74" t="s">
        <v>8622</v>
      </c>
    </row>
    <row r="8573" spans="49:49" ht="23.1" customHeight="1" x14ac:dyDescent="0.35">
      <c r="AW8573" s="74" t="s">
        <v>8623</v>
      </c>
    </row>
    <row r="8574" spans="49:49" ht="23.1" customHeight="1" x14ac:dyDescent="0.35">
      <c r="AW8574" s="74" t="s">
        <v>8624</v>
      </c>
    </row>
    <row r="8575" spans="49:49" ht="23.1" customHeight="1" x14ac:dyDescent="0.35">
      <c r="AW8575" s="74" t="s">
        <v>8625</v>
      </c>
    </row>
    <row r="8576" spans="49:49" ht="23.1" customHeight="1" x14ac:dyDescent="0.35">
      <c r="AW8576" s="74" t="s">
        <v>8626</v>
      </c>
    </row>
    <row r="8577" spans="49:49" ht="23.1" customHeight="1" x14ac:dyDescent="0.35">
      <c r="AW8577" s="74" t="s">
        <v>8627</v>
      </c>
    </row>
    <row r="8578" spans="49:49" ht="23.1" customHeight="1" x14ac:dyDescent="0.35">
      <c r="AW8578" s="74" t="s">
        <v>8628</v>
      </c>
    </row>
    <row r="8579" spans="49:49" ht="23.1" customHeight="1" x14ac:dyDescent="0.35">
      <c r="AW8579" s="74" t="s">
        <v>8629</v>
      </c>
    </row>
    <row r="8580" spans="49:49" ht="23.1" customHeight="1" x14ac:dyDescent="0.35">
      <c r="AW8580" s="74" t="s">
        <v>8630</v>
      </c>
    </row>
    <row r="8581" spans="49:49" ht="23.1" customHeight="1" x14ac:dyDescent="0.35">
      <c r="AW8581" s="74" t="s">
        <v>8631</v>
      </c>
    </row>
    <row r="8582" spans="49:49" ht="23.1" customHeight="1" x14ac:dyDescent="0.35">
      <c r="AW8582" s="74" t="s">
        <v>8632</v>
      </c>
    </row>
    <row r="8583" spans="49:49" ht="23.1" customHeight="1" x14ac:dyDescent="0.35">
      <c r="AW8583" s="74" t="s">
        <v>8633</v>
      </c>
    </row>
    <row r="8584" spans="49:49" ht="23.1" customHeight="1" x14ac:dyDescent="0.35">
      <c r="AW8584" s="74" t="s">
        <v>8634</v>
      </c>
    </row>
    <row r="8585" spans="49:49" ht="23.1" customHeight="1" x14ac:dyDescent="0.35">
      <c r="AW8585" s="74" t="s">
        <v>8635</v>
      </c>
    </row>
    <row r="8586" spans="49:49" ht="23.1" customHeight="1" x14ac:dyDescent="0.35">
      <c r="AW8586" s="74" t="s">
        <v>8636</v>
      </c>
    </row>
    <row r="8587" spans="49:49" ht="23.1" customHeight="1" x14ac:dyDescent="0.35">
      <c r="AW8587" s="74" t="s">
        <v>8637</v>
      </c>
    </row>
    <row r="8588" spans="49:49" ht="23.1" customHeight="1" x14ac:dyDescent="0.35">
      <c r="AW8588" s="74" t="s">
        <v>8638</v>
      </c>
    </row>
    <row r="8589" spans="49:49" ht="23.1" customHeight="1" x14ac:dyDescent="0.35">
      <c r="AW8589" s="74" t="s">
        <v>8639</v>
      </c>
    </row>
    <row r="8590" spans="49:49" ht="23.1" customHeight="1" x14ac:dyDescent="0.35">
      <c r="AW8590" s="74" t="s">
        <v>8640</v>
      </c>
    </row>
    <row r="8591" spans="49:49" ht="23.1" customHeight="1" x14ac:dyDescent="0.35">
      <c r="AW8591" s="74" t="s">
        <v>8641</v>
      </c>
    </row>
    <row r="8592" spans="49:49" ht="23.1" customHeight="1" x14ac:dyDescent="0.35">
      <c r="AW8592" s="74" t="s">
        <v>8642</v>
      </c>
    </row>
    <row r="8593" spans="49:49" ht="23.1" customHeight="1" x14ac:dyDescent="0.35">
      <c r="AW8593" s="74" t="s">
        <v>8643</v>
      </c>
    </row>
    <row r="8594" spans="49:49" ht="23.1" customHeight="1" x14ac:dyDescent="0.35">
      <c r="AW8594" s="74" t="s">
        <v>8644</v>
      </c>
    </row>
    <row r="8595" spans="49:49" ht="23.1" customHeight="1" x14ac:dyDescent="0.35">
      <c r="AW8595" s="74" t="s">
        <v>8645</v>
      </c>
    </row>
    <row r="8596" spans="49:49" ht="23.1" customHeight="1" x14ac:dyDescent="0.35">
      <c r="AW8596" s="74" t="s">
        <v>8646</v>
      </c>
    </row>
    <row r="8597" spans="49:49" ht="23.1" customHeight="1" x14ac:dyDescent="0.35">
      <c r="AW8597" s="74" t="s">
        <v>8647</v>
      </c>
    </row>
    <row r="8598" spans="49:49" ht="23.1" customHeight="1" x14ac:dyDescent="0.35">
      <c r="AW8598" s="74" t="s">
        <v>8648</v>
      </c>
    </row>
    <row r="8599" spans="49:49" ht="23.1" customHeight="1" x14ac:dyDescent="0.35">
      <c r="AW8599" s="74" t="s">
        <v>8649</v>
      </c>
    </row>
    <row r="8600" spans="49:49" ht="23.1" customHeight="1" x14ac:dyDescent="0.35">
      <c r="AW8600" s="74" t="s">
        <v>8650</v>
      </c>
    </row>
    <row r="8601" spans="49:49" ht="23.1" customHeight="1" x14ac:dyDescent="0.35">
      <c r="AW8601" s="74" t="s">
        <v>8651</v>
      </c>
    </row>
    <row r="8602" spans="49:49" ht="23.1" customHeight="1" x14ac:dyDescent="0.35">
      <c r="AW8602" s="74" t="s">
        <v>8652</v>
      </c>
    </row>
    <row r="8603" spans="49:49" ht="23.1" customHeight="1" x14ac:dyDescent="0.35">
      <c r="AW8603" s="74" t="s">
        <v>8653</v>
      </c>
    </row>
    <row r="8604" spans="49:49" ht="23.1" customHeight="1" x14ac:dyDescent="0.35">
      <c r="AW8604" s="74" t="s">
        <v>8654</v>
      </c>
    </row>
    <row r="8605" spans="49:49" ht="23.1" customHeight="1" x14ac:dyDescent="0.35">
      <c r="AW8605" s="74" t="s">
        <v>8655</v>
      </c>
    </row>
    <row r="8606" spans="49:49" ht="23.1" customHeight="1" x14ac:dyDescent="0.35">
      <c r="AW8606" s="74" t="s">
        <v>8656</v>
      </c>
    </row>
    <row r="8607" spans="49:49" ht="23.1" customHeight="1" x14ac:dyDescent="0.35">
      <c r="AW8607" s="74" t="s">
        <v>8657</v>
      </c>
    </row>
    <row r="8608" spans="49:49" ht="23.1" customHeight="1" x14ac:dyDescent="0.35">
      <c r="AW8608" s="74" t="s">
        <v>8658</v>
      </c>
    </row>
    <row r="8609" spans="49:49" ht="23.1" customHeight="1" x14ac:dyDescent="0.35">
      <c r="AW8609" s="74" t="s">
        <v>8659</v>
      </c>
    </row>
    <row r="8610" spans="49:49" ht="23.1" customHeight="1" x14ac:dyDescent="0.35">
      <c r="AW8610" s="74" t="s">
        <v>8660</v>
      </c>
    </row>
    <row r="8611" spans="49:49" ht="23.1" customHeight="1" x14ac:dyDescent="0.35">
      <c r="AW8611" s="74" t="s">
        <v>8661</v>
      </c>
    </row>
    <row r="8612" spans="49:49" ht="23.1" customHeight="1" x14ac:dyDescent="0.35">
      <c r="AW8612" s="74" t="s">
        <v>8662</v>
      </c>
    </row>
    <row r="8613" spans="49:49" ht="23.1" customHeight="1" x14ac:dyDescent="0.35">
      <c r="AW8613" s="74" t="s">
        <v>8663</v>
      </c>
    </row>
    <row r="8614" spans="49:49" ht="23.1" customHeight="1" x14ac:dyDescent="0.35">
      <c r="AW8614" s="74" t="s">
        <v>8664</v>
      </c>
    </row>
    <row r="8615" spans="49:49" ht="23.1" customHeight="1" x14ac:dyDescent="0.35">
      <c r="AW8615" s="74" t="s">
        <v>8665</v>
      </c>
    </row>
    <row r="8616" spans="49:49" ht="23.1" customHeight="1" x14ac:dyDescent="0.35">
      <c r="AW8616" s="74" t="s">
        <v>8666</v>
      </c>
    </row>
    <row r="8617" spans="49:49" ht="23.1" customHeight="1" x14ac:dyDescent="0.35">
      <c r="AW8617" s="74" t="s">
        <v>8667</v>
      </c>
    </row>
    <row r="8618" spans="49:49" ht="23.1" customHeight="1" x14ac:dyDescent="0.35">
      <c r="AW8618" s="74" t="s">
        <v>8668</v>
      </c>
    </row>
    <row r="8619" spans="49:49" ht="23.1" customHeight="1" x14ac:dyDescent="0.35">
      <c r="AW8619" s="74" t="s">
        <v>8669</v>
      </c>
    </row>
    <row r="8620" spans="49:49" ht="23.1" customHeight="1" x14ac:dyDescent="0.35">
      <c r="AW8620" s="74" t="s">
        <v>8670</v>
      </c>
    </row>
    <row r="8621" spans="49:49" ht="23.1" customHeight="1" x14ac:dyDescent="0.35">
      <c r="AW8621" s="74" t="s">
        <v>8671</v>
      </c>
    </row>
    <row r="8622" spans="49:49" ht="23.1" customHeight="1" x14ac:dyDescent="0.35">
      <c r="AW8622" s="74" t="s">
        <v>8672</v>
      </c>
    </row>
    <row r="8623" spans="49:49" ht="23.1" customHeight="1" x14ac:dyDescent="0.35">
      <c r="AW8623" s="74" t="s">
        <v>8673</v>
      </c>
    </row>
    <row r="8624" spans="49:49" ht="23.1" customHeight="1" x14ac:dyDescent="0.35">
      <c r="AW8624" s="74" t="s">
        <v>8674</v>
      </c>
    </row>
    <row r="8625" spans="49:49" ht="23.1" customHeight="1" x14ac:dyDescent="0.35">
      <c r="AW8625" s="74" t="s">
        <v>8675</v>
      </c>
    </row>
    <row r="8626" spans="49:49" ht="23.1" customHeight="1" x14ac:dyDescent="0.35">
      <c r="AW8626" s="74" t="s">
        <v>8676</v>
      </c>
    </row>
    <row r="8627" spans="49:49" ht="23.1" customHeight="1" x14ac:dyDescent="0.35">
      <c r="AW8627" s="74" t="s">
        <v>8677</v>
      </c>
    </row>
    <row r="8628" spans="49:49" ht="23.1" customHeight="1" x14ac:dyDescent="0.35">
      <c r="AW8628" s="74" t="s">
        <v>8678</v>
      </c>
    </row>
    <row r="8629" spans="49:49" ht="23.1" customHeight="1" x14ac:dyDescent="0.35">
      <c r="AW8629" s="74" t="s">
        <v>8679</v>
      </c>
    </row>
    <row r="8630" spans="49:49" ht="23.1" customHeight="1" x14ac:dyDescent="0.35">
      <c r="AW8630" s="74" t="s">
        <v>8680</v>
      </c>
    </row>
    <row r="8631" spans="49:49" ht="23.1" customHeight="1" x14ac:dyDescent="0.35">
      <c r="AW8631" s="74" t="s">
        <v>8681</v>
      </c>
    </row>
    <row r="8632" spans="49:49" ht="23.1" customHeight="1" x14ac:dyDescent="0.35">
      <c r="AW8632" s="74" t="s">
        <v>8682</v>
      </c>
    </row>
    <row r="8633" spans="49:49" ht="23.1" customHeight="1" x14ac:dyDescent="0.35">
      <c r="AW8633" s="74" t="s">
        <v>8683</v>
      </c>
    </row>
    <row r="8634" spans="49:49" ht="23.1" customHeight="1" x14ac:dyDescent="0.35">
      <c r="AW8634" s="74" t="s">
        <v>8684</v>
      </c>
    </row>
    <row r="8635" spans="49:49" ht="23.1" customHeight="1" x14ac:dyDescent="0.35">
      <c r="AW8635" s="74" t="s">
        <v>8685</v>
      </c>
    </row>
    <row r="8636" spans="49:49" ht="23.1" customHeight="1" x14ac:dyDescent="0.35">
      <c r="AW8636" s="74" t="s">
        <v>8686</v>
      </c>
    </row>
    <row r="8637" spans="49:49" ht="23.1" customHeight="1" x14ac:dyDescent="0.35">
      <c r="AW8637" s="74" t="s">
        <v>8687</v>
      </c>
    </row>
    <row r="8638" spans="49:49" ht="23.1" customHeight="1" x14ac:dyDescent="0.35">
      <c r="AW8638" s="74" t="s">
        <v>8688</v>
      </c>
    </row>
    <row r="8639" spans="49:49" ht="23.1" customHeight="1" x14ac:dyDescent="0.35">
      <c r="AW8639" s="74" t="s">
        <v>8689</v>
      </c>
    </row>
    <row r="8640" spans="49:49" ht="23.1" customHeight="1" x14ac:dyDescent="0.35">
      <c r="AW8640" s="74" t="s">
        <v>8690</v>
      </c>
    </row>
    <row r="8641" spans="49:49" ht="23.1" customHeight="1" x14ac:dyDescent="0.35">
      <c r="AW8641" s="74" t="s">
        <v>8691</v>
      </c>
    </row>
    <row r="8642" spans="49:49" ht="23.1" customHeight="1" x14ac:dyDescent="0.35">
      <c r="AW8642" s="74" t="s">
        <v>8692</v>
      </c>
    </row>
    <row r="8643" spans="49:49" ht="23.1" customHeight="1" x14ac:dyDescent="0.35">
      <c r="AW8643" s="74" t="s">
        <v>8693</v>
      </c>
    </row>
    <row r="8644" spans="49:49" ht="23.1" customHeight="1" x14ac:dyDescent="0.35">
      <c r="AW8644" s="74" t="s">
        <v>8694</v>
      </c>
    </row>
    <row r="8645" spans="49:49" ht="23.1" customHeight="1" x14ac:dyDescent="0.35">
      <c r="AW8645" s="74" t="s">
        <v>8695</v>
      </c>
    </row>
    <row r="8646" spans="49:49" ht="23.1" customHeight="1" x14ac:dyDescent="0.35">
      <c r="AW8646" s="74" t="s">
        <v>8696</v>
      </c>
    </row>
    <row r="8647" spans="49:49" ht="23.1" customHeight="1" x14ac:dyDescent="0.35">
      <c r="AW8647" s="74" t="s">
        <v>8697</v>
      </c>
    </row>
    <row r="8648" spans="49:49" ht="23.1" customHeight="1" x14ac:dyDescent="0.35">
      <c r="AW8648" s="74" t="s">
        <v>8698</v>
      </c>
    </row>
    <row r="8649" spans="49:49" ht="23.1" customHeight="1" x14ac:dyDescent="0.35">
      <c r="AW8649" s="74" t="s">
        <v>8699</v>
      </c>
    </row>
    <row r="8650" spans="49:49" ht="23.1" customHeight="1" x14ac:dyDescent="0.35">
      <c r="AW8650" s="74" t="s">
        <v>8700</v>
      </c>
    </row>
    <row r="8651" spans="49:49" ht="23.1" customHeight="1" x14ac:dyDescent="0.35">
      <c r="AW8651" s="74" t="s">
        <v>8701</v>
      </c>
    </row>
    <row r="8652" spans="49:49" ht="23.1" customHeight="1" x14ac:dyDescent="0.35">
      <c r="AW8652" s="74" t="s">
        <v>8702</v>
      </c>
    </row>
    <row r="8653" spans="49:49" ht="23.1" customHeight="1" x14ac:dyDescent="0.35">
      <c r="AW8653" s="74" t="s">
        <v>8703</v>
      </c>
    </row>
    <row r="8654" spans="49:49" ht="23.1" customHeight="1" x14ac:dyDescent="0.35">
      <c r="AW8654" s="74" t="s">
        <v>8704</v>
      </c>
    </row>
    <row r="8655" spans="49:49" ht="23.1" customHeight="1" x14ac:dyDescent="0.35">
      <c r="AW8655" s="74" t="s">
        <v>8705</v>
      </c>
    </row>
    <row r="8656" spans="49:49" ht="23.1" customHeight="1" x14ac:dyDescent="0.35">
      <c r="AW8656" s="74" t="s">
        <v>8706</v>
      </c>
    </row>
    <row r="8657" spans="49:49" ht="23.1" customHeight="1" x14ac:dyDescent="0.35">
      <c r="AW8657" s="74" t="s">
        <v>8707</v>
      </c>
    </row>
    <row r="8658" spans="49:49" ht="23.1" customHeight="1" x14ac:dyDescent="0.35">
      <c r="AW8658" s="74" t="s">
        <v>8708</v>
      </c>
    </row>
    <row r="8659" spans="49:49" ht="23.1" customHeight="1" x14ac:dyDescent="0.35">
      <c r="AW8659" s="74" t="s">
        <v>8709</v>
      </c>
    </row>
    <row r="8660" spans="49:49" ht="23.1" customHeight="1" x14ac:dyDescent="0.35">
      <c r="AW8660" s="74" t="s">
        <v>8710</v>
      </c>
    </row>
    <row r="8661" spans="49:49" ht="23.1" customHeight="1" x14ac:dyDescent="0.35">
      <c r="AW8661" s="74" t="s">
        <v>8711</v>
      </c>
    </row>
    <row r="8662" spans="49:49" ht="23.1" customHeight="1" x14ac:dyDescent="0.35">
      <c r="AW8662" s="74" t="s">
        <v>8712</v>
      </c>
    </row>
    <row r="8663" spans="49:49" ht="23.1" customHeight="1" x14ac:dyDescent="0.35">
      <c r="AW8663" s="74" t="s">
        <v>8713</v>
      </c>
    </row>
    <row r="8664" spans="49:49" ht="23.1" customHeight="1" x14ac:dyDescent="0.35">
      <c r="AW8664" s="74" t="s">
        <v>8714</v>
      </c>
    </row>
    <row r="8665" spans="49:49" ht="23.1" customHeight="1" x14ac:dyDescent="0.35">
      <c r="AW8665" s="74" t="s">
        <v>8715</v>
      </c>
    </row>
    <row r="8666" spans="49:49" ht="23.1" customHeight="1" x14ac:dyDescent="0.35">
      <c r="AW8666" s="74" t="s">
        <v>8716</v>
      </c>
    </row>
    <row r="8667" spans="49:49" ht="23.1" customHeight="1" x14ac:dyDescent="0.35">
      <c r="AW8667" s="74" t="s">
        <v>8717</v>
      </c>
    </row>
    <row r="8668" spans="49:49" ht="23.1" customHeight="1" x14ac:dyDescent="0.35">
      <c r="AW8668" s="74" t="s">
        <v>8718</v>
      </c>
    </row>
    <row r="8669" spans="49:49" ht="23.1" customHeight="1" x14ac:dyDescent="0.35">
      <c r="AW8669" s="74" t="s">
        <v>8719</v>
      </c>
    </row>
    <row r="8670" spans="49:49" ht="23.1" customHeight="1" x14ac:dyDescent="0.35">
      <c r="AW8670" s="74" t="s">
        <v>8720</v>
      </c>
    </row>
    <row r="8671" spans="49:49" ht="23.1" customHeight="1" x14ac:dyDescent="0.35">
      <c r="AW8671" s="74" t="s">
        <v>8721</v>
      </c>
    </row>
    <row r="8672" spans="49:49" ht="23.1" customHeight="1" x14ac:dyDescent="0.35">
      <c r="AW8672" s="74" t="s">
        <v>8722</v>
      </c>
    </row>
    <row r="8673" spans="49:49" ht="23.1" customHeight="1" x14ac:dyDescent="0.35">
      <c r="AW8673" s="74" t="s">
        <v>8723</v>
      </c>
    </row>
    <row r="8674" spans="49:49" ht="23.1" customHeight="1" x14ac:dyDescent="0.35">
      <c r="AW8674" s="74" t="s">
        <v>8724</v>
      </c>
    </row>
    <row r="8675" spans="49:49" ht="23.1" customHeight="1" x14ac:dyDescent="0.35">
      <c r="AW8675" s="74" t="s">
        <v>8725</v>
      </c>
    </row>
    <row r="8676" spans="49:49" ht="23.1" customHeight="1" x14ac:dyDescent="0.35">
      <c r="AW8676" s="74" t="s">
        <v>8726</v>
      </c>
    </row>
    <row r="8677" spans="49:49" ht="23.1" customHeight="1" x14ac:dyDescent="0.35">
      <c r="AW8677" s="74" t="s">
        <v>8727</v>
      </c>
    </row>
    <row r="8678" spans="49:49" ht="23.1" customHeight="1" x14ac:dyDescent="0.35">
      <c r="AW8678" s="74" t="s">
        <v>8728</v>
      </c>
    </row>
    <row r="8679" spans="49:49" ht="23.1" customHeight="1" x14ac:dyDescent="0.35">
      <c r="AW8679" s="74" t="s">
        <v>8729</v>
      </c>
    </row>
    <row r="8680" spans="49:49" ht="23.1" customHeight="1" x14ac:dyDescent="0.35">
      <c r="AW8680" s="74" t="s">
        <v>8730</v>
      </c>
    </row>
    <row r="8681" spans="49:49" ht="23.1" customHeight="1" x14ac:dyDescent="0.35">
      <c r="AW8681" s="74" t="s">
        <v>8731</v>
      </c>
    </row>
    <row r="8682" spans="49:49" ht="23.1" customHeight="1" x14ac:dyDescent="0.35">
      <c r="AW8682" s="74" t="s">
        <v>8732</v>
      </c>
    </row>
    <row r="8683" spans="49:49" ht="23.1" customHeight="1" x14ac:dyDescent="0.35">
      <c r="AW8683" s="74" t="s">
        <v>8733</v>
      </c>
    </row>
    <row r="8684" spans="49:49" ht="23.1" customHeight="1" x14ac:dyDescent="0.35">
      <c r="AW8684" s="74" t="s">
        <v>8734</v>
      </c>
    </row>
    <row r="8685" spans="49:49" ht="23.1" customHeight="1" x14ac:dyDescent="0.35">
      <c r="AW8685" s="74" t="s">
        <v>8735</v>
      </c>
    </row>
    <row r="8686" spans="49:49" ht="23.1" customHeight="1" x14ac:dyDescent="0.35">
      <c r="AW8686" s="74" t="s">
        <v>8736</v>
      </c>
    </row>
    <row r="8687" spans="49:49" ht="23.1" customHeight="1" x14ac:dyDescent="0.35">
      <c r="AW8687" s="74" t="s">
        <v>8737</v>
      </c>
    </row>
    <row r="8688" spans="49:49" ht="23.1" customHeight="1" x14ac:dyDescent="0.35">
      <c r="AW8688" s="74" t="s">
        <v>8738</v>
      </c>
    </row>
    <row r="8689" spans="49:49" ht="23.1" customHeight="1" x14ac:dyDescent="0.35">
      <c r="AW8689" s="74" t="s">
        <v>8739</v>
      </c>
    </row>
    <row r="8690" spans="49:49" ht="23.1" customHeight="1" x14ac:dyDescent="0.35">
      <c r="AW8690" s="74" t="s">
        <v>8740</v>
      </c>
    </row>
    <row r="8691" spans="49:49" ht="23.1" customHeight="1" x14ac:dyDescent="0.35">
      <c r="AW8691" s="74" t="s">
        <v>8741</v>
      </c>
    </row>
    <row r="8692" spans="49:49" ht="23.1" customHeight="1" x14ac:dyDescent="0.35">
      <c r="AW8692" s="74" t="s">
        <v>8742</v>
      </c>
    </row>
    <row r="8693" spans="49:49" ht="23.1" customHeight="1" x14ac:dyDescent="0.35">
      <c r="AW8693" s="74" t="s">
        <v>8743</v>
      </c>
    </row>
    <row r="8694" spans="49:49" ht="23.1" customHeight="1" x14ac:dyDescent="0.35">
      <c r="AW8694" s="74" t="s">
        <v>8744</v>
      </c>
    </row>
    <row r="8695" spans="49:49" ht="23.1" customHeight="1" x14ac:dyDescent="0.35">
      <c r="AW8695" s="74" t="s">
        <v>8745</v>
      </c>
    </row>
    <row r="8696" spans="49:49" ht="23.1" customHeight="1" x14ac:dyDescent="0.35">
      <c r="AW8696" s="74" t="s">
        <v>8746</v>
      </c>
    </row>
    <row r="8697" spans="49:49" ht="23.1" customHeight="1" x14ac:dyDescent="0.35">
      <c r="AW8697" s="74" t="s">
        <v>8747</v>
      </c>
    </row>
    <row r="8698" spans="49:49" ht="23.1" customHeight="1" x14ac:dyDescent="0.35">
      <c r="AW8698" s="74" t="s">
        <v>8748</v>
      </c>
    </row>
    <row r="8699" spans="49:49" ht="23.1" customHeight="1" x14ac:dyDescent="0.35">
      <c r="AW8699" s="74" t="s">
        <v>8749</v>
      </c>
    </row>
    <row r="8700" spans="49:49" ht="23.1" customHeight="1" x14ac:dyDescent="0.35">
      <c r="AW8700" s="74" t="s">
        <v>8750</v>
      </c>
    </row>
    <row r="8701" spans="49:49" ht="23.1" customHeight="1" x14ac:dyDescent="0.35">
      <c r="AW8701" s="74" t="s">
        <v>8751</v>
      </c>
    </row>
    <row r="8702" spans="49:49" ht="23.1" customHeight="1" x14ac:dyDescent="0.35">
      <c r="AW8702" s="74" t="s">
        <v>8752</v>
      </c>
    </row>
    <row r="8703" spans="49:49" ht="23.1" customHeight="1" x14ac:dyDescent="0.35">
      <c r="AW8703" s="74" t="s">
        <v>8753</v>
      </c>
    </row>
    <row r="8704" spans="49:49" ht="23.1" customHeight="1" x14ac:dyDescent="0.35">
      <c r="AW8704" s="74" t="s">
        <v>8754</v>
      </c>
    </row>
    <row r="8705" spans="49:49" ht="23.1" customHeight="1" x14ac:dyDescent="0.35">
      <c r="AW8705" s="74" t="s">
        <v>8755</v>
      </c>
    </row>
    <row r="8706" spans="49:49" ht="23.1" customHeight="1" x14ac:dyDescent="0.35">
      <c r="AW8706" s="74" t="s">
        <v>8756</v>
      </c>
    </row>
    <row r="8707" spans="49:49" ht="23.1" customHeight="1" x14ac:dyDescent="0.35">
      <c r="AW8707" s="74" t="s">
        <v>8757</v>
      </c>
    </row>
    <row r="8708" spans="49:49" ht="23.1" customHeight="1" x14ac:dyDescent="0.35">
      <c r="AW8708" s="74" t="s">
        <v>8758</v>
      </c>
    </row>
    <row r="8709" spans="49:49" ht="23.1" customHeight="1" x14ac:dyDescent="0.35">
      <c r="AW8709" s="74" t="s">
        <v>8759</v>
      </c>
    </row>
    <row r="8710" spans="49:49" ht="23.1" customHeight="1" x14ac:dyDescent="0.35">
      <c r="AW8710" s="74" t="s">
        <v>8760</v>
      </c>
    </row>
    <row r="8711" spans="49:49" ht="23.1" customHeight="1" x14ac:dyDescent="0.35">
      <c r="AW8711" s="74" t="s">
        <v>8761</v>
      </c>
    </row>
    <row r="8712" spans="49:49" ht="23.1" customHeight="1" x14ac:dyDescent="0.35">
      <c r="AW8712" s="74" t="s">
        <v>8762</v>
      </c>
    </row>
    <row r="8713" spans="49:49" ht="23.1" customHeight="1" x14ac:dyDescent="0.35">
      <c r="AW8713" s="74" t="s">
        <v>8763</v>
      </c>
    </row>
    <row r="8714" spans="49:49" ht="23.1" customHeight="1" x14ac:dyDescent="0.35">
      <c r="AW8714" s="74" t="s">
        <v>8764</v>
      </c>
    </row>
    <row r="8715" spans="49:49" ht="23.1" customHeight="1" x14ac:dyDescent="0.35">
      <c r="AW8715" s="74" t="s">
        <v>8765</v>
      </c>
    </row>
    <row r="8716" spans="49:49" ht="23.1" customHeight="1" x14ac:dyDescent="0.35">
      <c r="AW8716" s="74" t="s">
        <v>8766</v>
      </c>
    </row>
    <row r="8717" spans="49:49" ht="23.1" customHeight="1" x14ac:dyDescent="0.35">
      <c r="AW8717" s="74" t="s">
        <v>8767</v>
      </c>
    </row>
    <row r="8718" spans="49:49" ht="23.1" customHeight="1" x14ac:dyDescent="0.35">
      <c r="AW8718" s="74" t="s">
        <v>8768</v>
      </c>
    </row>
    <row r="8719" spans="49:49" ht="23.1" customHeight="1" x14ac:dyDescent="0.35">
      <c r="AW8719" s="74" t="s">
        <v>8769</v>
      </c>
    </row>
    <row r="8720" spans="49:49" ht="23.1" customHeight="1" x14ac:dyDescent="0.35">
      <c r="AW8720" s="74" t="s">
        <v>8770</v>
      </c>
    </row>
    <row r="8721" spans="49:49" ht="23.1" customHeight="1" x14ac:dyDescent="0.35">
      <c r="AW8721" s="74" t="s">
        <v>8771</v>
      </c>
    </row>
    <row r="8722" spans="49:49" ht="23.1" customHeight="1" x14ac:dyDescent="0.35">
      <c r="AW8722" s="74" t="s">
        <v>8772</v>
      </c>
    </row>
    <row r="8723" spans="49:49" ht="23.1" customHeight="1" x14ac:dyDescent="0.35">
      <c r="AW8723" s="74" t="s">
        <v>8773</v>
      </c>
    </row>
    <row r="8724" spans="49:49" ht="23.1" customHeight="1" x14ac:dyDescent="0.35">
      <c r="AW8724" s="74" t="s">
        <v>8774</v>
      </c>
    </row>
    <row r="8725" spans="49:49" ht="23.1" customHeight="1" x14ac:dyDescent="0.35">
      <c r="AW8725" s="74" t="s">
        <v>8775</v>
      </c>
    </row>
    <row r="8726" spans="49:49" ht="23.1" customHeight="1" x14ac:dyDescent="0.35">
      <c r="AW8726" s="74" t="s">
        <v>8776</v>
      </c>
    </row>
    <row r="8727" spans="49:49" ht="23.1" customHeight="1" x14ac:dyDescent="0.35">
      <c r="AW8727" s="74" t="s">
        <v>8777</v>
      </c>
    </row>
    <row r="8728" spans="49:49" ht="23.1" customHeight="1" x14ac:dyDescent="0.35">
      <c r="AW8728" s="74" t="s">
        <v>8778</v>
      </c>
    </row>
    <row r="8729" spans="49:49" ht="23.1" customHeight="1" x14ac:dyDescent="0.35">
      <c r="AW8729" s="74" t="s">
        <v>8779</v>
      </c>
    </row>
    <row r="8730" spans="49:49" ht="23.1" customHeight="1" x14ac:dyDescent="0.35">
      <c r="AW8730" s="74" t="s">
        <v>8780</v>
      </c>
    </row>
    <row r="8731" spans="49:49" ht="23.1" customHeight="1" x14ac:dyDescent="0.35">
      <c r="AW8731" s="74" t="s">
        <v>8781</v>
      </c>
    </row>
    <row r="8732" spans="49:49" ht="23.1" customHeight="1" x14ac:dyDescent="0.35">
      <c r="AW8732" s="74" t="s">
        <v>8782</v>
      </c>
    </row>
    <row r="8733" spans="49:49" ht="23.1" customHeight="1" x14ac:dyDescent="0.35">
      <c r="AW8733" s="74" t="s">
        <v>8783</v>
      </c>
    </row>
    <row r="8734" spans="49:49" ht="23.1" customHeight="1" x14ac:dyDescent="0.35">
      <c r="AW8734" s="74" t="s">
        <v>8784</v>
      </c>
    </row>
    <row r="8735" spans="49:49" ht="23.1" customHeight="1" x14ac:dyDescent="0.35">
      <c r="AW8735" s="74" t="s">
        <v>8785</v>
      </c>
    </row>
    <row r="8736" spans="49:49" ht="23.1" customHeight="1" x14ac:dyDescent="0.35">
      <c r="AW8736" s="74" t="s">
        <v>8786</v>
      </c>
    </row>
    <row r="8737" spans="49:49" ht="23.1" customHeight="1" x14ac:dyDescent="0.35">
      <c r="AW8737" s="74" t="s">
        <v>8787</v>
      </c>
    </row>
    <row r="8738" spans="49:49" ht="23.1" customHeight="1" x14ac:dyDescent="0.35">
      <c r="AW8738" s="74" t="s">
        <v>8788</v>
      </c>
    </row>
    <row r="8739" spans="49:49" ht="23.1" customHeight="1" x14ac:dyDescent="0.35">
      <c r="AW8739" s="74" t="s">
        <v>8789</v>
      </c>
    </row>
    <row r="8740" spans="49:49" ht="23.1" customHeight="1" x14ac:dyDescent="0.35">
      <c r="AW8740" s="74" t="s">
        <v>8790</v>
      </c>
    </row>
    <row r="8741" spans="49:49" ht="23.1" customHeight="1" x14ac:dyDescent="0.35">
      <c r="AW8741" s="74" t="s">
        <v>8791</v>
      </c>
    </row>
    <row r="8742" spans="49:49" ht="23.1" customHeight="1" x14ac:dyDescent="0.35">
      <c r="AW8742" s="74" t="s">
        <v>8792</v>
      </c>
    </row>
    <row r="8743" spans="49:49" ht="23.1" customHeight="1" x14ac:dyDescent="0.35">
      <c r="AW8743" s="74" t="s">
        <v>8793</v>
      </c>
    </row>
    <row r="8744" spans="49:49" ht="23.1" customHeight="1" x14ac:dyDescent="0.35">
      <c r="AW8744" s="74" t="s">
        <v>8794</v>
      </c>
    </row>
    <row r="8745" spans="49:49" ht="23.1" customHeight="1" x14ac:dyDescent="0.35">
      <c r="AW8745" s="74" t="s">
        <v>8795</v>
      </c>
    </row>
    <row r="8746" spans="49:49" ht="23.1" customHeight="1" x14ac:dyDescent="0.35">
      <c r="AW8746" s="74" t="s">
        <v>8796</v>
      </c>
    </row>
    <row r="8747" spans="49:49" ht="23.1" customHeight="1" x14ac:dyDescent="0.35">
      <c r="AW8747" s="74" t="s">
        <v>8797</v>
      </c>
    </row>
    <row r="8748" spans="49:49" ht="23.1" customHeight="1" x14ac:dyDescent="0.35">
      <c r="AW8748" s="74" t="s">
        <v>8798</v>
      </c>
    </row>
    <row r="8749" spans="49:49" ht="23.1" customHeight="1" x14ac:dyDescent="0.35">
      <c r="AW8749" s="74" t="s">
        <v>8799</v>
      </c>
    </row>
    <row r="8750" spans="49:49" ht="23.1" customHeight="1" x14ac:dyDescent="0.35">
      <c r="AW8750" s="74" t="s">
        <v>8800</v>
      </c>
    </row>
    <row r="8751" spans="49:49" ht="23.1" customHeight="1" x14ac:dyDescent="0.35">
      <c r="AW8751" s="74" t="s">
        <v>8801</v>
      </c>
    </row>
    <row r="8752" spans="49:49" ht="23.1" customHeight="1" x14ac:dyDescent="0.35">
      <c r="AW8752" s="74" t="s">
        <v>8802</v>
      </c>
    </row>
    <row r="8753" spans="49:49" ht="23.1" customHeight="1" x14ac:dyDescent="0.35">
      <c r="AW8753" s="74" t="s">
        <v>8803</v>
      </c>
    </row>
    <row r="8754" spans="49:49" ht="23.1" customHeight="1" x14ac:dyDescent="0.35">
      <c r="AW8754" s="74" t="s">
        <v>8804</v>
      </c>
    </row>
    <row r="8755" spans="49:49" ht="23.1" customHeight="1" x14ac:dyDescent="0.35">
      <c r="AW8755" s="74" t="s">
        <v>8805</v>
      </c>
    </row>
    <row r="8756" spans="49:49" ht="23.1" customHeight="1" x14ac:dyDescent="0.35">
      <c r="AW8756" s="74" t="s">
        <v>8806</v>
      </c>
    </row>
    <row r="8757" spans="49:49" ht="23.1" customHeight="1" x14ac:dyDescent="0.35">
      <c r="AW8757" s="74" t="s">
        <v>8807</v>
      </c>
    </row>
    <row r="8758" spans="49:49" ht="23.1" customHeight="1" x14ac:dyDescent="0.35">
      <c r="AW8758" s="74" t="s">
        <v>8808</v>
      </c>
    </row>
    <row r="8759" spans="49:49" ht="23.1" customHeight="1" x14ac:dyDescent="0.35">
      <c r="AW8759" s="74" t="s">
        <v>8809</v>
      </c>
    </row>
    <row r="8760" spans="49:49" ht="23.1" customHeight="1" x14ac:dyDescent="0.35">
      <c r="AW8760" s="74" t="s">
        <v>8810</v>
      </c>
    </row>
    <row r="8761" spans="49:49" ht="23.1" customHeight="1" x14ac:dyDescent="0.35">
      <c r="AW8761" s="74" t="s">
        <v>8811</v>
      </c>
    </row>
    <row r="8762" spans="49:49" ht="23.1" customHeight="1" x14ac:dyDescent="0.35">
      <c r="AW8762" s="74" t="s">
        <v>8812</v>
      </c>
    </row>
    <row r="8763" spans="49:49" ht="23.1" customHeight="1" x14ac:dyDescent="0.35">
      <c r="AW8763" s="74" t="s">
        <v>8813</v>
      </c>
    </row>
    <row r="8764" spans="49:49" ht="23.1" customHeight="1" x14ac:dyDescent="0.35">
      <c r="AW8764" s="74" t="s">
        <v>8814</v>
      </c>
    </row>
    <row r="8765" spans="49:49" ht="23.1" customHeight="1" x14ac:dyDescent="0.35">
      <c r="AW8765" s="74" t="s">
        <v>8815</v>
      </c>
    </row>
    <row r="8766" spans="49:49" ht="23.1" customHeight="1" x14ac:dyDescent="0.35">
      <c r="AW8766" s="74" t="s">
        <v>8816</v>
      </c>
    </row>
    <row r="8767" spans="49:49" ht="23.1" customHeight="1" x14ac:dyDescent="0.35">
      <c r="AW8767" s="74" t="s">
        <v>8817</v>
      </c>
    </row>
    <row r="8768" spans="49:49" ht="23.1" customHeight="1" x14ac:dyDescent="0.35">
      <c r="AW8768" s="74" t="s">
        <v>8818</v>
      </c>
    </row>
    <row r="8769" spans="49:49" ht="23.1" customHeight="1" x14ac:dyDescent="0.35">
      <c r="AW8769" s="74" t="s">
        <v>8819</v>
      </c>
    </row>
    <row r="8770" spans="49:49" ht="23.1" customHeight="1" x14ac:dyDescent="0.35">
      <c r="AW8770" s="74" t="s">
        <v>8820</v>
      </c>
    </row>
    <row r="8771" spans="49:49" ht="23.1" customHeight="1" x14ac:dyDescent="0.35">
      <c r="AW8771" s="74" t="s">
        <v>8821</v>
      </c>
    </row>
    <row r="8772" spans="49:49" ht="23.1" customHeight="1" x14ac:dyDescent="0.35">
      <c r="AW8772" s="74" t="s">
        <v>8822</v>
      </c>
    </row>
    <row r="8773" spans="49:49" ht="23.1" customHeight="1" x14ac:dyDescent="0.35">
      <c r="AW8773" s="74" t="s">
        <v>8823</v>
      </c>
    </row>
    <row r="8774" spans="49:49" ht="23.1" customHeight="1" x14ac:dyDescent="0.35">
      <c r="AW8774" s="74" t="s">
        <v>8824</v>
      </c>
    </row>
    <row r="8775" spans="49:49" ht="23.1" customHeight="1" x14ac:dyDescent="0.35">
      <c r="AW8775" s="74" t="s">
        <v>8825</v>
      </c>
    </row>
    <row r="8776" spans="49:49" ht="23.1" customHeight="1" x14ac:dyDescent="0.35">
      <c r="AW8776" s="74" t="s">
        <v>8826</v>
      </c>
    </row>
    <row r="8777" spans="49:49" ht="23.1" customHeight="1" x14ac:dyDescent="0.35">
      <c r="AW8777" s="74" t="s">
        <v>8827</v>
      </c>
    </row>
    <row r="8778" spans="49:49" ht="23.1" customHeight="1" x14ac:dyDescent="0.35">
      <c r="AW8778" s="74" t="s">
        <v>8828</v>
      </c>
    </row>
    <row r="8779" spans="49:49" ht="23.1" customHeight="1" x14ac:dyDescent="0.35">
      <c r="AW8779" s="74" t="s">
        <v>8829</v>
      </c>
    </row>
    <row r="8780" spans="49:49" ht="23.1" customHeight="1" x14ac:dyDescent="0.35">
      <c r="AW8780" s="74" t="s">
        <v>8830</v>
      </c>
    </row>
    <row r="8781" spans="49:49" ht="23.1" customHeight="1" x14ac:dyDescent="0.35">
      <c r="AW8781" s="74" t="s">
        <v>8831</v>
      </c>
    </row>
    <row r="8782" spans="49:49" ht="23.1" customHeight="1" x14ac:dyDescent="0.35">
      <c r="AW8782" s="74" t="s">
        <v>8832</v>
      </c>
    </row>
    <row r="8783" spans="49:49" ht="23.1" customHeight="1" x14ac:dyDescent="0.35">
      <c r="AW8783" s="74" t="s">
        <v>8833</v>
      </c>
    </row>
    <row r="8784" spans="49:49" ht="23.1" customHeight="1" x14ac:dyDescent="0.35">
      <c r="AW8784" s="74" t="s">
        <v>8834</v>
      </c>
    </row>
    <row r="8785" spans="49:49" ht="23.1" customHeight="1" x14ac:dyDescent="0.35">
      <c r="AW8785" s="74" t="s">
        <v>8835</v>
      </c>
    </row>
    <row r="8786" spans="49:49" ht="23.1" customHeight="1" x14ac:dyDescent="0.35">
      <c r="AW8786" s="74" t="s">
        <v>8836</v>
      </c>
    </row>
    <row r="8787" spans="49:49" ht="23.1" customHeight="1" x14ac:dyDescent="0.35">
      <c r="AW8787" s="74" t="s">
        <v>8837</v>
      </c>
    </row>
    <row r="8788" spans="49:49" ht="23.1" customHeight="1" x14ac:dyDescent="0.35">
      <c r="AW8788" s="74" t="s">
        <v>8838</v>
      </c>
    </row>
    <row r="8789" spans="49:49" ht="23.1" customHeight="1" x14ac:dyDescent="0.35">
      <c r="AW8789" s="74" t="s">
        <v>8839</v>
      </c>
    </row>
    <row r="8790" spans="49:49" ht="23.1" customHeight="1" x14ac:dyDescent="0.35">
      <c r="AW8790" s="74" t="s">
        <v>8840</v>
      </c>
    </row>
    <row r="8791" spans="49:49" ht="23.1" customHeight="1" x14ac:dyDescent="0.35">
      <c r="AW8791" s="74" t="s">
        <v>8841</v>
      </c>
    </row>
    <row r="8792" spans="49:49" ht="23.1" customHeight="1" x14ac:dyDescent="0.35">
      <c r="AW8792" s="74" t="s">
        <v>8842</v>
      </c>
    </row>
    <row r="8793" spans="49:49" ht="23.1" customHeight="1" x14ac:dyDescent="0.35">
      <c r="AW8793" s="74" t="s">
        <v>8843</v>
      </c>
    </row>
    <row r="8794" spans="49:49" ht="23.1" customHeight="1" x14ac:dyDescent="0.35">
      <c r="AW8794" s="74" t="s">
        <v>8844</v>
      </c>
    </row>
    <row r="8795" spans="49:49" ht="23.1" customHeight="1" x14ac:dyDescent="0.35">
      <c r="AW8795" s="74" t="s">
        <v>8845</v>
      </c>
    </row>
    <row r="8796" spans="49:49" ht="23.1" customHeight="1" x14ac:dyDescent="0.35">
      <c r="AW8796" s="74" t="s">
        <v>8846</v>
      </c>
    </row>
    <row r="8797" spans="49:49" ht="23.1" customHeight="1" x14ac:dyDescent="0.35">
      <c r="AW8797" s="74" t="s">
        <v>8847</v>
      </c>
    </row>
    <row r="8798" spans="49:49" ht="23.1" customHeight="1" x14ac:dyDescent="0.35">
      <c r="AW8798" s="74" t="s">
        <v>8848</v>
      </c>
    </row>
    <row r="8799" spans="49:49" ht="23.1" customHeight="1" x14ac:dyDescent="0.35">
      <c r="AW8799" s="74" t="s">
        <v>8849</v>
      </c>
    </row>
    <row r="8800" spans="49:49" ht="23.1" customHeight="1" x14ac:dyDescent="0.35">
      <c r="AW8800" s="74" t="s">
        <v>8850</v>
      </c>
    </row>
    <row r="8801" spans="49:49" ht="23.1" customHeight="1" x14ac:dyDescent="0.35">
      <c r="AW8801" s="74" t="s">
        <v>8851</v>
      </c>
    </row>
    <row r="8802" spans="49:49" ht="23.1" customHeight="1" x14ac:dyDescent="0.35">
      <c r="AW8802" s="74" t="s">
        <v>8852</v>
      </c>
    </row>
    <row r="8803" spans="49:49" ht="23.1" customHeight="1" x14ac:dyDescent="0.35">
      <c r="AW8803" s="74" t="s">
        <v>8853</v>
      </c>
    </row>
    <row r="8804" spans="49:49" ht="23.1" customHeight="1" x14ac:dyDescent="0.35">
      <c r="AW8804" s="74" t="s">
        <v>8854</v>
      </c>
    </row>
    <row r="8805" spans="49:49" ht="23.1" customHeight="1" x14ac:dyDescent="0.35">
      <c r="AW8805" s="74" t="s">
        <v>8855</v>
      </c>
    </row>
    <row r="8806" spans="49:49" ht="23.1" customHeight="1" x14ac:dyDescent="0.35">
      <c r="AW8806" s="74" t="s">
        <v>8856</v>
      </c>
    </row>
    <row r="8807" spans="49:49" ht="23.1" customHeight="1" x14ac:dyDescent="0.35">
      <c r="AW8807" s="74" t="s">
        <v>8857</v>
      </c>
    </row>
    <row r="8808" spans="49:49" ht="23.1" customHeight="1" x14ac:dyDescent="0.35">
      <c r="AW8808" s="74" t="s">
        <v>8858</v>
      </c>
    </row>
    <row r="8809" spans="49:49" ht="23.1" customHeight="1" x14ac:dyDescent="0.35">
      <c r="AW8809" s="74" t="s">
        <v>8859</v>
      </c>
    </row>
    <row r="8810" spans="49:49" ht="23.1" customHeight="1" x14ac:dyDescent="0.35">
      <c r="AW8810" s="74" t="s">
        <v>8860</v>
      </c>
    </row>
    <row r="8811" spans="49:49" ht="23.1" customHeight="1" x14ac:dyDescent="0.35">
      <c r="AW8811" s="74" t="s">
        <v>8861</v>
      </c>
    </row>
    <row r="8812" spans="49:49" ht="23.1" customHeight="1" x14ac:dyDescent="0.35">
      <c r="AW8812" s="74" t="s">
        <v>8862</v>
      </c>
    </row>
    <row r="8813" spans="49:49" ht="23.1" customHeight="1" x14ac:dyDescent="0.35">
      <c r="AW8813" s="74" t="s">
        <v>8863</v>
      </c>
    </row>
    <row r="8814" spans="49:49" ht="23.1" customHeight="1" x14ac:dyDescent="0.35">
      <c r="AW8814" s="74" t="s">
        <v>8864</v>
      </c>
    </row>
    <row r="8815" spans="49:49" ht="23.1" customHeight="1" x14ac:dyDescent="0.35">
      <c r="AW8815" s="74" t="s">
        <v>8865</v>
      </c>
    </row>
    <row r="8816" spans="49:49" ht="23.1" customHeight="1" x14ac:dyDescent="0.35">
      <c r="AW8816" s="74" t="s">
        <v>8866</v>
      </c>
    </row>
    <row r="8817" spans="49:49" ht="23.1" customHeight="1" x14ac:dyDescent="0.35">
      <c r="AW8817" s="74" t="s">
        <v>8867</v>
      </c>
    </row>
    <row r="8818" spans="49:49" ht="23.1" customHeight="1" x14ac:dyDescent="0.35">
      <c r="AW8818" s="74" t="s">
        <v>8868</v>
      </c>
    </row>
    <row r="8819" spans="49:49" ht="23.1" customHeight="1" x14ac:dyDescent="0.35">
      <c r="AW8819" s="74" t="s">
        <v>8869</v>
      </c>
    </row>
    <row r="8820" spans="49:49" ht="23.1" customHeight="1" x14ac:dyDescent="0.35">
      <c r="AW8820" s="74" t="s">
        <v>8870</v>
      </c>
    </row>
    <row r="8821" spans="49:49" ht="23.1" customHeight="1" x14ac:dyDescent="0.35">
      <c r="AW8821" s="74" t="s">
        <v>8871</v>
      </c>
    </row>
    <row r="8822" spans="49:49" ht="23.1" customHeight="1" x14ac:dyDescent="0.35">
      <c r="AW8822" s="74" t="s">
        <v>8872</v>
      </c>
    </row>
    <row r="8823" spans="49:49" ht="23.1" customHeight="1" x14ac:dyDescent="0.35">
      <c r="AW8823" s="74" t="s">
        <v>8873</v>
      </c>
    </row>
    <row r="8824" spans="49:49" ht="23.1" customHeight="1" x14ac:dyDescent="0.35">
      <c r="AW8824" s="74" t="s">
        <v>8874</v>
      </c>
    </row>
    <row r="8825" spans="49:49" ht="23.1" customHeight="1" x14ac:dyDescent="0.35">
      <c r="AW8825" s="74" t="s">
        <v>8875</v>
      </c>
    </row>
    <row r="8826" spans="49:49" ht="23.1" customHeight="1" x14ac:dyDescent="0.35">
      <c r="AW8826" s="74" t="s">
        <v>8876</v>
      </c>
    </row>
    <row r="8827" spans="49:49" ht="23.1" customHeight="1" x14ac:dyDescent="0.35">
      <c r="AW8827" s="74" t="s">
        <v>8877</v>
      </c>
    </row>
    <row r="8828" spans="49:49" ht="23.1" customHeight="1" x14ac:dyDescent="0.35">
      <c r="AW8828" s="74" t="s">
        <v>8878</v>
      </c>
    </row>
    <row r="8829" spans="49:49" ht="23.1" customHeight="1" x14ac:dyDescent="0.35">
      <c r="AW8829" s="74" t="s">
        <v>8879</v>
      </c>
    </row>
    <row r="8830" spans="49:49" ht="23.1" customHeight="1" x14ac:dyDescent="0.35">
      <c r="AW8830" s="74" t="s">
        <v>8880</v>
      </c>
    </row>
    <row r="8831" spans="49:49" ht="23.1" customHeight="1" x14ac:dyDescent="0.35">
      <c r="AW8831" s="74" t="s">
        <v>8881</v>
      </c>
    </row>
    <row r="8832" spans="49:49" ht="23.1" customHeight="1" x14ac:dyDescent="0.35">
      <c r="AW8832" s="74" t="s">
        <v>8882</v>
      </c>
    </row>
    <row r="8833" spans="49:49" ht="23.1" customHeight="1" x14ac:dyDescent="0.35">
      <c r="AW8833" s="74" t="s">
        <v>8883</v>
      </c>
    </row>
    <row r="8834" spans="49:49" ht="23.1" customHeight="1" x14ac:dyDescent="0.35">
      <c r="AW8834" s="74" t="s">
        <v>8884</v>
      </c>
    </row>
    <row r="8835" spans="49:49" ht="23.1" customHeight="1" x14ac:dyDescent="0.35">
      <c r="AW8835" s="74" t="s">
        <v>8885</v>
      </c>
    </row>
    <row r="8836" spans="49:49" ht="23.1" customHeight="1" x14ac:dyDescent="0.35">
      <c r="AW8836" s="74" t="s">
        <v>8886</v>
      </c>
    </row>
    <row r="8837" spans="49:49" ht="23.1" customHeight="1" x14ac:dyDescent="0.35">
      <c r="AW8837" s="74" t="s">
        <v>8887</v>
      </c>
    </row>
    <row r="8838" spans="49:49" ht="23.1" customHeight="1" x14ac:dyDescent="0.35">
      <c r="AW8838" s="74" t="s">
        <v>8888</v>
      </c>
    </row>
    <row r="8839" spans="49:49" ht="23.1" customHeight="1" x14ac:dyDescent="0.35">
      <c r="AW8839" s="74" t="s">
        <v>8889</v>
      </c>
    </row>
    <row r="8840" spans="49:49" ht="23.1" customHeight="1" x14ac:dyDescent="0.35">
      <c r="AW8840" s="74" t="s">
        <v>8890</v>
      </c>
    </row>
    <row r="8841" spans="49:49" ht="23.1" customHeight="1" x14ac:dyDescent="0.35">
      <c r="AW8841" s="74" t="s">
        <v>8891</v>
      </c>
    </row>
    <row r="8842" spans="49:49" ht="23.1" customHeight="1" x14ac:dyDescent="0.35">
      <c r="AW8842" s="74" t="s">
        <v>8892</v>
      </c>
    </row>
    <row r="8843" spans="49:49" ht="23.1" customHeight="1" x14ac:dyDescent="0.35">
      <c r="AW8843" s="74" t="s">
        <v>8893</v>
      </c>
    </row>
    <row r="8844" spans="49:49" ht="23.1" customHeight="1" x14ac:dyDescent="0.35">
      <c r="AW8844" s="74" t="s">
        <v>8894</v>
      </c>
    </row>
    <row r="8845" spans="49:49" ht="23.1" customHeight="1" x14ac:dyDescent="0.35">
      <c r="AW8845" s="74" t="s">
        <v>8895</v>
      </c>
    </row>
    <row r="8846" spans="49:49" ht="23.1" customHeight="1" x14ac:dyDescent="0.35">
      <c r="AW8846" s="74" t="s">
        <v>8896</v>
      </c>
    </row>
    <row r="8847" spans="49:49" ht="23.1" customHeight="1" x14ac:dyDescent="0.35">
      <c r="AW8847" s="74" t="s">
        <v>8897</v>
      </c>
    </row>
    <row r="8848" spans="49:49" ht="23.1" customHeight="1" x14ac:dyDescent="0.35">
      <c r="AW8848" s="74" t="s">
        <v>8898</v>
      </c>
    </row>
    <row r="8849" spans="49:49" ht="23.1" customHeight="1" x14ac:dyDescent="0.35">
      <c r="AW8849" s="74" t="s">
        <v>8899</v>
      </c>
    </row>
    <row r="8850" spans="49:49" ht="23.1" customHeight="1" x14ac:dyDescent="0.35">
      <c r="AW8850" s="74" t="s">
        <v>8900</v>
      </c>
    </row>
    <row r="8851" spans="49:49" ht="23.1" customHeight="1" x14ac:dyDescent="0.35">
      <c r="AW8851" s="74" t="s">
        <v>8901</v>
      </c>
    </row>
    <row r="8852" spans="49:49" ht="23.1" customHeight="1" x14ac:dyDescent="0.35">
      <c r="AW8852" s="74" t="s">
        <v>8902</v>
      </c>
    </row>
    <row r="8853" spans="49:49" ht="23.1" customHeight="1" x14ac:dyDescent="0.35">
      <c r="AW8853" s="74" t="s">
        <v>8903</v>
      </c>
    </row>
    <row r="8854" spans="49:49" ht="23.1" customHeight="1" x14ac:dyDescent="0.35">
      <c r="AW8854" s="74" t="s">
        <v>8904</v>
      </c>
    </row>
    <row r="8855" spans="49:49" ht="23.1" customHeight="1" x14ac:dyDescent="0.35">
      <c r="AW8855" s="74" t="s">
        <v>8905</v>
      </c>
    </row>
    <row r="8856" spans="49:49" ht="23.1" customHeight="1" x14ac:dyDescent="0.35">
      <c r="AW8856" s="74" t="s">
        <v>8906</v>
      </c>
    </row>
    <row r="8857" spans="49:49" ht="23.1" customHeight="1" x14ac:dyDescent="0.35">
      <c r="AW8857" s="74" t="s">
        <v>8907</v>
      </c>
    </row>
    <row r="8858" spans="49:49" ht="23.1" customHeight="1" x14ac:dyDescent="0.35">
      <c r="AW8858" s="74" t="s">
        <v>8908</v>
      </c>
    </row>
    <row r="8859" spans="49:49" ht="23.1" customHeight="1" x14ac:dyDescent="0.35">
      <c r="AW8859" s="74" t="s">
        <v>8909</v>
      </c>
    </row>
    <row r="8860" spans="49:49" ht="23.1" customHeight="1" x14ac:dyDescent="0.35">
      <c r="AW8860" s="74" t="s">
        <v>8910</v>
      </c>
    </row>
    <row r="8861" spans="49:49" ht="23.1" customHeight="1" x14ac:dyDescent="0.35">
      <c r="AW8861" s="74" t="s">
        <v>8911</v>
      </c>
    </row>
    <row r="8862" spans="49:49" ht="23.1" customHeight="1" x14ac:dyDescent="0.35">
      <c r="AW8862" s="74" t="s">
        <v>8912</v>
      </c>
    </row>
    <row r="8863" spans="49:49" ht="23.1" customHeight="1" x14ac:dyDescent="0.35">
      <c r="AW8863" s="74" t="s">
        <v>8913</v>
      </c>
    </row>
    <row r="8864" spans="49:49" ht="23.1" customHeight="1" x14ac:dyDescent="0.35">
      <c r="AW8864" s="74" t="s">
        <v>8914</v>
      </c>
    </row>
    <row r="8865" spans="49:49" ht="23.1" customHeight="1" x14ac:dyDescent="0.35">
      <c r="AW8865" s="74" t="s">
        <v>8915</v>
      </c>
    </row>
    <row r="8866" spans="49:49" ht="23.1" customHeight="1" x14ac:dyDescent="0.35">
      <c r="AW8866" s="74" t="s">
        <v>8916</v>
      </c>
    </row>
    <row r="8867" spans="49:49" ht="23.1" customHeight="1" x14ac:dyDescent="0.35">
      <c r="AW8867" s="74" t="s">
        <v>8917</v>
      </c>
    </row>
    <row r="8868" spans="49:49" ht="23.1" customHeight="1" x14ac:dyDescent="0.35">
      <c r="AW8868" s="74" t="s">
        <v>8918</v>
      </c>
    </row>
    <row r="8869" spans="49:49" ht="23.1" customHeight="1" x14ac:dyDescent="0.35">
      <c r="AW8869" s="74" t="s">
        <v>8919</v>
      </c>
    </row>
    <row r="8870" spans="49:49" ht="23.1" customHeight="1" x14ac:dyDescent="0.35">
      <c r="AW8870" s="74" t="s">
        <v>8920</v>
      </c>
    </row>
    <row r="8871" spans="49:49" ht="23.1" customHeight="1" x14ac:dyDescent="0.35">
      <c r="AW8871" s="74" t="s">
        <v>8921</v>
      </c>
    </row>
    <row r="8872" spans="49:49" ht="23.1" customHeight="1" x14ac:dyDescent="0.35">
      <c r="AW8872" s="74" t="s">
        <v>8922</v>
      </c>
    </row>
    <row r="8873" spans="49:49" ht="23.1" customHeight="1" x14ac:dyDescent="0.35">
      <c r="AW8873" s="74" t="s">
        <v>8923</v>
      </c>
    </row>
    <row r="8874" spans="49:49" ht="23.1" customHeight="1" x14ac:dyDescent="0.35">
      <c r="AW8874" s="74" t="s">
        <v>8924</v>
      </c>
    </row>
    <row r="8875" spans="49:49" ht="23.1" customHeight="1" x14ac:dyDescent="0.35">
      <c r="AW8875" s="74" t="s">
        <v>8925</v>
      </c>
    </row>
    <row r="8876" spans="49:49" ht="23.1" customHeight="1" x14ac:dyDescent="0.35">
      <c r="AW8876" s="74" t="s">
        <v>8926</v>
      </c>
    </row>
    <row r="8877" spans="49:49" ht="23.1" customHeight="1" x14ac:dyDescent="0.35">
      <c r="AW8877" s="74" t="s">
        <v>8927</v>
      </c>
    </row>
    <row r="8878" spans="49:49" ht="23.1" customHeight="1" x14ac:dyDescent="0.35">
      <c r="AW8878" s="74" t="s">
        <v>8928</v>
      </c>
    </row>
    <row r="8879" spans="49:49" ht="23.1" customHeight="1" x14ac:dyDescent="0.35">
      <c r="AW8879" s="74" t="s">
        <v>8929</v>
      </c>
    </row>
    <row r="8880" spans="49:49" ht="23.1" customHeight="1" x14ac:dyDescent="0.35">
      <c r="AW8880" s="74" t="s">
        <v>8930</v>
      </c>
    </row>
    <row r="8881" spans="49:49" ht="23.1" customHeight="1" x14ac:dyDescent="0.35">
      <c r="AW8881" s="74" t="s">
        <v>8931</v>
      </c>
    </row>
    <row r="8882" spans="49:49" ht="23.1" customHeight="1" x14ac:dyDescent="0.35">
      <c r="AW8882" s="74" t="s">
        <v>8932</v>
      </c>
    </row>
    <row r="8883" spans="49:49" ht="23.1" customHeight="1" x14ac:dyDescent="0.35">
      <c r="AW8883" s="74" t="s">
        <v>8933</v>
      </c>
    </row>
    <row r="8884" spans="49:49" ht="23.1" customHeight="1" x14ac:dyDescent="0.35">
      <c r="AW8884" s="74" t="s">
        <v>8934</v>
      </c>
    </row>
    <row r="8885" spans="49:49" ht="23.1" customHeight="1" x14ac:dyDescent="0.35">
      <c r="AW8885" s="74" t="s">
        <v>8935</v>
      </c>
    </row>
    <row r="8886" spans="49:49" ht="23.1" customHeight="1" x14ac:dyDescent="0.35">
      <c r="AW8886" s="74" t="s">
        <v>8936</v>
      </c>
    </row>
    <row r="8887" spans="49:49" ht="23.1" customHeight="1" x14ac:dyDescent="0.35">
      <c r="AW8887" s="74" t="s">
        <v>8937</v>
      </c>
    </row>
    <row r="8888" spans="49:49" ht="23.1" customHeight="1" x14ac:dyDescent="0.35">
      <c r="AW8888" s="74" t="s">
        <v>8938</v>
      </c>
    </row>
    <row r="8889" spans="49:49" ht="23.1" customHeight="1" x14ac:dyDescent="0.35">
      <c r="AW8889" s="74" t="s">
        <v>8939</v>
      </c>
    </row>
    <row r="8890" spans="49:49" ht="23.1" customHeight="1" x14ac:dyDescent="0.35">
      <c r="AW8890" s="74" t="s">
        <v>8940</v>
      </c>
    </row>
    <row r="8891" spans="49:49" ht="23.1" customHeight="1" x14ac:dyDescent="0.35">
      <c r="AW8891" s="74" t="s">
        <v>8941</v>
      </c>
    </row>
    <row r="8892" spans="49:49" ht="23.1" customHeight="1" x14ac:dyDescent="0.35">
      <c r="AW8892" s="74" t="s">
        <v>8942</v>
      </c>
    </row>
    <row r="8893" spans="49:49" ht="23.1" customHeight="1" x14ac:dyDescent="0.35">
      <c r="AW8893" s="74" t="s">
        <v>8943</v>
      </c>
    </row>
    <row r="8894" spans="49:49" ht="23.1" customHeight="1" x14ac:dyDescent="0.35">
      <c r="AW8894" s="74" t="s">
        <v>8944</v>
      </c>
    </row>
    <row r="8895" spans="49:49" ht="23.1" customHeight="1" x14ac:dyDescent="0.35">
      <c r="AW8895" s="74" t="s">
        <v>8945</v>
      </c>
    </row>
    <row r="8896" spans="49:49" ht="23.1" customHeight="1" x14ac:dyDescent="0.35">
      <c r="AW8896" s="74" t="s">
        <v>8946</v>
      </c>
    </row>
    <row r="8897" spans="49:49" ht="23.1" customHeight="1" x14ac:dyDescent="0.35">
      <c r="AW8897" s="74" t="s">
        <v>8947</v>
      </c>
    </row>
    <row r="8898" spans="49:49" ht="23.1" customHeight="1" x14ac:dyDescent="0.35">
      <c r="AW8898" s="74" t="s">
        <v>8948</v>
      </c>
    </row>
    <row r="8899" spans="49:49" ht="23.1" customHeight="1" x14ac:dyDescent="0.35">
      <c r="AW8899" s="74" t="s">
        <v>8949</v>
      </c>
    </row>
    <row r="8900" spans="49:49" ht="23.1" customHeight="1" x14ac:dyDescent="0.35">
      <c r="AW8900" s="74" t="s">
        <v>8950</v>
      </c>
    </row>
    <row r="8901" spans="49:49" ht="23.1" customHeight="1" x14ac:dyDescent="0.35">
      <c r="AW8901" s="74" t="s">
        <v>8951</v>
      </c>
    </row>
    <row r="8902" spans="49:49" ht="23.1" customHeight="1" x14ac:dyDescent="0.35">
      <c r="AW8902" s="74" t="s">
        <v>8952</v>
      </c>
    </row>
    <row r="8903" spans="49:49" ht="23.1" customHeight="1" x14ac:dyDescent="0.35">
      <c r="AW8903" s="74" t="s">
        <v>8953</v>
      </c>
    </row>
    <row r="8904" spans="49:49" ht="23.1" customHeight="1" x14ac:dyDescent="0.35">
      <c r="AW8904" s="74" t="s">
        <v>8954</v>
      </c>
    </row>
    <row r="8905" spans="49:49" ht="23.1" customHeight="1" x14ac:dyDescent="0.35">
      <c r="AW8905" s="74" t="s">
        <v>8955</v>
      </c>
    </row>
    <row r="8906" spans="49:49" ht="23.1" customHeight="1" x14ac:dyDescent="0.35">
      <c r="AW8906" s="74" t="s">
        <v>8956</v>
      </c>
    </row>
    <row r="8907" spans="49:49" ht="23.1" customHeight="1" x14ac:dyDescent="0.35">
      <c r="AW8907" s="74" t="s">
        <v>8957</v>
      </c>
    </row>
    <row r="8908" spans="49:49" ht="23.1" customHeight="1" x14ac:dyDescent="0.35">
      <c r="AW8908" s="74" t="s">
        <v>8958</v>
      </c>
    </row>
    <row r="8909" spans="49:49" ht="23.1" customHeight="1" x14ac:dyDescent="0.35">
      <c r="AW8909" s="74" t="s">
        <v>8959</v>
      </c>
    </row>
    <row r="8910" spans="49:49" ht="23.1" customHeight="1" x14ac:dyDescent="0.35">
      <c r="AW8910" s="74" t="s">
        <v>8960</v>
      </c>
    </row>
    <row r="8911" spans="49:49" ht="23.1" customHeight="1" x14ac:dyDescent="0.35">
      <c r="AW8911" s="74" t="s">
        <v>8961</v>
      </c>
    </row>
    <row r="8912" spans="49:49" ht="23.1" customHeight="1" x14ac:dyDescent="0.35">
      <c r="AW8912" s="74" t="s">
        <v>8962</v>
      </c>
    </row>
    <row r="8913" spans="49:49" ht="23.1" customHeight="1" x14ac:dyDescent="0.35">
      <c r="AW8913" s="74" t="s">
        <v>8963</v>
      </c>
    </row>
    <row r="8914" spans="49:49" ht="23.1" customHeight="1" x14ac:dyDescent="0.35">
      <c r="AW8914" s="74" t="s">
        <v>8964</v>
      </c>
    </row>
    <row r="8915" spans="49:49" ht="23.1" customHeight="1" x14ac:dyDescent="0.35">
      <c r="AW8915" s="74" t="s">
        <v>8965</v>
      </c>
    </row>
    <row r="8916" spans="49:49" ht="23.1" customHeight="1" x14ac:dyDescent="0.35">
      <c r="AW8916" s="74" t="s">
        <v>8966</v>
      </c>
    </row>
    <row r="8917" spans="49:49" ht="23.1" customHeight="1" x14ac:dyDescent="0.35">
      <c r="AW8917" s="74" t="s">
        <v>8967</v>
      </c>
    </row>
    <row r="8918" spans="49:49" ht="23.1" customHeight="1" x14ac:dyDescent="0.35">
      <c r="AW8918" s="74" t="s">
        <v>8968</v>
      </c>
    </row>
    <row r="8919" spans="49:49" ht="23.1" customHeight="1" x14ac:dyDescent="0.35">
      <c r="AW8919" s="74" t="s">
        <v>8969</v>
      </c>
    </row>
    <row r="8920" spans="49:49" ht="23.1" customHeight="1" x14ac:dyDescent="0.35">
      <c r="AW8920" s="74" t="s">
        <v>8970</v>
      </c>
    </row>
    <row r="8921" spans="49:49" ht="23.1" customHeight="1" x14ac:dyDescent="0.35">
      <c r="AW8921" s="74" t="s">
        <v>8971</v>
      </c>
    </row>
    <row r="8922" spans="49:49" ht="23.1" customHeight="1" x14ac:dyDescent="0.35">
      <c r="AW8922" s="74" t="s">
        <v>8972</v>
      </c>
    </row>
    <row r="8923" spans="49:49" ht="23.1" customHeight="1" x14ac:dyDescent="0.35">
      <c r="AW8923" s="74" t="s">
        <v>8973</v>
      </c>
    </row>
    <row r="8924" spans="49:49" ht="23.1" customHeight="1" x14ac:dyDescent="0.35">
      <c r="AW8924" s="74" t="s">
        <v>8974</v>
      </c>
    </row>
    <row r="8925" spans="49:49" ht="23.1" customHeight="1" x14ac:dyDescent="0.35">
      <c r="AW8925" s="74" t="s">
        <v>8975</v>
      </c>
    </row>
    <row r="8926" spans="49:49" ht="23.1" customHeight="1" x14ac:dyDescent="0.35">
      <c r="AW8926" s="74" t="s">
        <v>8976</v>
      </c>
    </row>
    <row r="8927" spans="49:49" ht="23.1" customHeight="1" x14ac:dyDescent="0.35">
      <c r="AW8927" s="74" t="s">
        <v>8977</v>
      </c>
    </row>
    <row r="8928" spans="49:49" ht="23.1" customHeight="1" x14ac:dyDescent="0.35">
      <c r="AW8928" s="74" t="s">
        <v>8978</v>
      </c>
    </row>
    <row r="8929" spans="49:49" ht="23.1" customHeight="1" x14ac:dyDescent="0.35">
      <c r="AW8929" s="74" t="s">
        <v>8979</v>
      </c>
    </row>
    <row r="8930" spans="49:49" ht="23.1" customHeight="1" x14ac:dyDescent="0.35">
      <c r="AW8930" s="74" t="s">
        <v>8980</v>
      </c>
    </row>
    <row r="8931" spans="49:49" ht="23.1" customHeight="1" x14ac:dyDescent="0.35">
      <c r="AW8931" s="74" t="s">
        <v>8981</v>
      </c>
    </row>
    <row r="8932" spans="49:49" ht="23.1" customHeight="1" x14ac:dyDescent="0.35">
      <c r="AW8932" s="74" t="s">
        <v>8982</v>
      </c>
    </row>
    <row r="8933" spans="49:49" ht="23.1" customHeight="1" x14ac:dyDescent="0.35">
      <c r="AW8933" s="74" t="s">
        <v>8983</v>
      </c>
    </row>
    <row r="8934" spans="49:49" ht="23.1" customHeight="1" x14ac:dyDescent="0.35">
      <c r="AW8934" s="74" t="s">
        <v>8984</v>
      </c>
    </row>
    <row r="8935" spans="49:49" ht="23.1" customHeight="1" x14ac:dyDescent="0.35">
      <c r="AW8935" s="74" t="s">
        <v>8985</v>
      </c>
    </row>
    <row r="8936" spans="49:49" ht="23.1" customHeight="1" x14ac:dyDescent="0.35">
      <c r="AW8936" s="74" t="s">
        <v>8986</v>
      </c>
    </row>
    <row r="8937" spans="49:49" ht="23.1" customHeight="1" x14ac:dyDescent="0.35">
      <c r="AW8937" s="74" t="s">
        <v>8987</v>
      </c>
    </row>
    <row r="8938" spans="49:49" ht="23.1" customHeight="1" x14ac:dyDescent="0.35">
      <c r="AW8938" s="74" t="s">
        <v>8988</v>
      </c>
    </row>
    <row r="8939" spans="49:49" ht="23.1" customHeight="1" x14ac:dyDescent="0.35">
      <c r="AW8939" s="74" t="s">
        <v>8989</v>
      </c>
    </row>
    <row r="8940" spans="49:49" ht="23.1" customHeight="1" x14ac:dyDescent="0.35">
      <c r="AW8940" s="74" t="s">
        <v>8990</v>
      </c>
    </row>
    <row r="8941" spans="49:49" ht="23.1" customHeight="1" x14ac:dyDescent="0.35">
      <c r="AW8941" s="74" t="s">
        <v>8991</v>
      </c>
    </row>
    <row r="8942" spans="49:49" ht="23.1" customHeight="1" x14ac:dyDescent="0.35">
      <c r="AW8942" s="74" t="s">
        <v>8992</v>
      </c>
    </row>
    <row r="8943" spans="49:49" ht="23.1" customHeight="1" x14ac:dyDescent="0.35">
      <c r="AW8943" s="74" t="s">
        <v>8993</v>
      </c>
    </row>
    <row r="8944" spans="49:49" ht="23.1" customHeight="1" x14ac:dyDescent="0.35">
      <c r="AW8944" s="74" t="s">
        <v>8994</v>
      </c>
    </row>
    <row r="8945" spans="49:49" ht="23.1" customHeight="1" x14ac:dyDescent="0.35">
      <c r="AW8945" s="74" t="s">
        <v>8995</v>
      </c>
    </row>
    <row r="8946" spans="49:49" ht="23.1" customHeight="1" x14ac:dyDescent="0.35">
      <c r="AW8946" s="74" t="s">
        <v>8996</v>
      </c>
    </row>
    <row r="8947" spans="49:49" ht="23.1" customHeight="1" x14ac:dyDescent="0.35">
      <c r="AW8947" s="74" t="s">
        <v>8997</v>
      </c>
    </row>
    <row r="8948" spans="49:49" ht="23.1" customHeight="1" x14ac:dyDescent="0.35">
      <c r="AW8948" s="74" t="s">
        <v>8998</v>
      </c>
    </row>
    <row r="8949" spans="49:49" ht="23.1" customHeight="1" x14ac:dyDescent="0.35">
      <c r="AW8949" s="74" t="s">
        <v>8999</v>
      </c>
    </row>
    <row r="8950" spans="49:49" ht="23.1" customHeight="1" x14ac:dyDescent="0.35">
      <c r="AW8950" s="74" t="s">
        <v>9000</v>
      </c>
    </row>
    <row r="8951" spans="49:49" ht="23.1" customHeight="1" x14ac:dyDescent="0.35">
      <c r="AW8951" s="74" t="s">
        <v>9001</v>
      </c>
    </row>
    <row r="8952" spans="49:49" ht="23.1" customHeight="1" x14ac:dyDescent="0.35">
      <c r="AW8952" s="74" t="s">
        <v>9002</v>
      </c>
    </row>
    <row r="8953" spans="49:49" ht="23.1" customHeight="1" x14ac:dyDescent="0.35">
      <c r="AW8953" s="74" t="s">
        <v>9003</v>
      </c>
    </row>
    <row r="8954" spans="49:49" ht="23.1" customHeight="1" x14ac:dyDescent="0.35">
      <c r="AW8954" s="74" t="s">
        <v>9004</v>
      </c>
    </row>
    <row r="8955" spans="49:49" ht="23.1" customHeight="1" x14ac:dyDescent="0.35">
      <c r="AW8955" s="74" t="s">
        <v>9005</v>
      </c>
    </row>
    <row r="8956" spans="49:49" ht="23.1" customHeight="1" x14ac:dyDescent="0.35">
      <c r="AW8956" s="74" t="s">
        <v>9006</v>
      </c>
    </row>
    <row r="8957" spans="49:49" ht="23.1" customHeight="1" x14ac:dyDescent="0.35">
      <c r="AW8957" s="74" t="s">
        <v>9007</v>
      </c>
    </row>
    <row r="8958" spans="49:49" ht="23.1" customHeight="1" x14ac:dyDescent="0.35">
      <c r="AW8958" s="74" t="s">
        <v>9008</v>
      </c>
    </row>
    <row r="8959" spans="49:49" ht="23.1" customHeight="1" x14ac:dyDescent="0.35">
      <c r="AW8959" s="74" t="s">
        <v>9009</v>
      </c>
    </row>
    <row r="8960" spans="49:49" ht="23.1" customHeight="1" x14ac:dyDescent="0.35">
      <c r="AW8960" s="74" t="s">
        <v>9010</v>
      </c>
    </row>
    <row r="8961" spans="49:49" ht="23.1" customHeight="1" x14ac:dyDescent="0.35">
      <c r="AW8961" s="74" t="s">
        <v>9011</v>
      </c>
    </row>
    <row r="8962" spans="49:49" ht="23.1" customHeight="1" x14ac:dyDescent="0.35">
      <c r="AW8962" s="74" t="s">
        <v>9012</v>
      </c>
    </row>
    <row r="8963" spans="49:49" ht="23.1" customHeight="1" x14ac:dyDescent="0.35">
      <c r="AW8963" s="74" t="s">
        <v>9013</v>
      </c>
    </row>
    <row r="8964" spans="49:49" ht="23.1" customHeight="1" x14ac:dyDescent="0.35">
      <c r="AW8964" s="74" t="s">
        <v>9014</v>
      </c>
    </row>
    <row r="8965" spans="49:49" ht="23.1" customHeight="1" x14ac:dyDescent="0.35">
      <c r="AW8965" s="74" t="s">
        <v>9015</v>
      </c>
    </row>
    <row r="8966" spans="49:49" ht="23.1" customHeight="1" x14ac:dyDescent="0.35">
      <c r="AW8966" s="74" t="s">
        <v>9016</v>
      </c>
    </row>
    <row r="8967" spans="49:49" ht="23.1" customHeight="1" x14ac:dyDescent="0.35">
      <c r="AW8967" s="74" t="s">
        <v>9017</v>
      </c>
    </row>
    <row r="8968" spans="49:49" ht="23.1" customHeight="1" x14ac:dyDescent="0.35">
      <c r="AW8968" s="74" t="s">
        <v>9018</v>
      </c>
    </row>
    <row r="8969" spans="49:49" ht="23.1" customHeight="1" x14ac:dyDescent="0.35">
      <c r="AW8969" s="74" t="s">
        <v>9019</v>
      </c>
    </row>
    <row r="8970" spans="49:49" ht="23.1" customHeight="1" x14ac:dyDescent="0.35">
      <c r="AW8970" s="74" t="s">
        <v>9020</v>
      </c>
    </row>
    <row r="8971" spans="49:49" ht="23.1" customHeight="1" x14ac:dyDescent="0.35">
      <c r="AW8971" s="74" t="s">
        <v>9021</v>
      </c>
    </row>
    <row r="8972" spans="49:49" ht="23.1" customHeight="1" x14ac:dyDescent="0.35">
      <c r="AW8972" s="74" t="s">
        <v>9022</v>
      </c>
    </row>
    <row r="8973" spans="49:49" ht="23.1" customHeight="1" x14ac:dyDescent="0.35">
      <c r="AW8973" s="74" t="s">
        <v>9023</v>
      </c>
    </row>
    <row r="8974" spans="49:49" ht="23.1" customHeight="1" x14ac:dyDescent="0.35">
      <c r="AW8974" s="74" t="s">
        <v>9024</v>
      </c>
    </row>
    <row r="8975" spans="49:49" ht="23.1" customHeight="1" x14ac:dyDescent="0.35">
      <c r="AW8975" s="74" t="s">
        <v>9025</v>
      </c>
    </row>
    <row r="8976" spans="49:49" ht="23.1" customHeight="1" x14ac:dyDescent="0.35">
      <c r="AW8976" s="74" t="s">
        <v>9026</v>
      </c>
    </row>
    <row r="8977" spans="49:49" ht="23.1" customHeight="1" x14ac:dyDescent="0.35">
      <c r="AW8977" s="74" t="s">
        <v>9027</v>
      </c>
    </row>
    <row r="8978" spans="49:49" ht="23.1" customHeight="1" x14ac:dyDescent="0.35">
      <c r="AW8978" s="74" t="s">
        <v>9028</v>
      </c>
    </row>
    <row r="8979" spans="49:49" ht="23.1" customHeight="1" x14ac:dyDescent="0.35">
      <c r="AW8979" s="74" t="s">
        <v>9029</v>
      </c>
    </row>
    <row r="8980" spans="49:49" ht="23.1" customHeight="1" x14ac:dyDescent="0.35">
      <c r="AW8980" s="74" t="s">
        <v>9030</v>
      </c>
    </row>
    <row r="8981" spans="49:49" ht="23.1" customHeight="1" x14ac:dyDescent="0.35">
      <c r="AW8981" s="74" t="s">
        <v>9031</v>
      </c>
    </row>
    <row r="8982" spans="49:49" ht="23.1" customHeight="1" x14ac:dyDescent="0.35">
      <c r="AW8982" s="74" t="s">
        <v>9032</v>
      </c>
    </row>
    <row r="8983" spans="49:49" ht="23.1" customHeight="1" x14ac:dyDescent="0.35">
      <c r="AW8983" s="74" t="s">
        <v>9033</v>
      </c>
    </row>
    <row r="8984" spans="49:49" ht="23.1" customHeight="1" x14ac:dyDescent="0.35">
      <c r="AW8984" s="74" t="s">
        <v>9034</v>
      </c>
    </row>
    <row r="8985" spans="49:49" ht="23.1" customHeight="1" x14ac:dyDescent="0.35">
      <c r="AW8985" s="74" t="s">
        <v>9035</v>
      </c>
    </row>
    <row r="8986" spans="49:49" ht="23.1" customHeight="1" x14ac:dyDescent="0.35">
      <c r="AW8986" s="74" t="s">
        <v>9036</v>
      </c>
    </row>
    <row r="8987" spans="49:49" ht="23.1" customHeight="1" x14ac:dyDescent="0.35">
      <c r="AW8987" s="74" t="s">
        <v>9037</v>
      </c>
    </row>
    <row r="8988" spans="49:49" ht="23.1" customHeight="1" x14ac:dyDescent="0.35">
      <c r="AW8988" s="74" t="s">
        <v>9038</v>
      </c>
    </row>
    <row r="8989" spans="49:49" ht="23.1" customHeight="1" x14ac:dyDescent="0.35">
      <c r="AW8989" s="74" t="s">
        <v>9039</v>
      </c>
    </row>
    <row r="8990" spans="49:49" ht="23.1" customHeight="1" x14ac:dyDescent="0.35">
      <c r="AW8990" s="74" t="s">
        <v>9040</v>
      </c>
    </row>
    <row r="8991" spans="49:49" ht="23.1" customHeight="1" x14ac:dyDescent="0.35">
      <c r="AW8991" s="74" t="s">
        <v>9041</v>
      </c>
    </row>
    <row r="8992" spans="49:49" ht="23.1" customHeight="1" x14ac:dyDescent="0.35">
      <c r="AW8992" s="74" t="s">
        <v>9042</v>
      </c>
    </row>
    <row r="8993" spans="49:49" ht="23.1" customHeight="1" x14ac:dyDescent="0.35">
      <c r="AW8993" s="74" t="s">
        <v>9043</v>
      </c>
    </row>
    <row r="8994" spans="49:49" ht="23.1" customHeight="1" x14ac:dyDescent="0.35">
      <c r="AW8994" s="74" t="s">
        <v>9044</v>
      </c>
    </row>
    <row r="8995" spans="49:49" ht="23.1" customHeight="1" x14ac:dyDescent="0.35">
      <c r="AW8995" s="74" t="s">
        <v>9045</v>
      </c>
    </row>
    <row r="8996" spans="49:49" ht="23.1" customHeight="1" x14ac:dyDescent="0.35">
      <c r="AW8996" s="74" t="s">
        <v>9046</v>
      </c>
    </row>
    <row r="8997" spans="49:49" ht="23.1" customHeight="1" x14ac:dyDescent="0.35">
      <c r="AW8997" s="74" t="s">
        <v>9047</v>
      </c>
    </row>
    <row r="8998" spans="49:49" ht="23.1" customHeight="1" x14ac:dyDescent="0.35">
      <c r="AW8998" s="74" t="s">
        <v>9048</v>
      </c>
    </row>
    <row r="8999" spans="49:49" ht="23.1" customHeight="1" x14ac:dyDescent="0.35">
      <c r="AW8999" s="74" t="s">
        <v>9049</v>
      </c>
    </row>
    <row r="9000" spans="49:49" ht="23.1" customHeight="1" x14ac:dyDescent="0.35">
      <c r="AW9000" s="74" t="s">
        <v>9050</v>
      </c>
    </row>
    <row r="9001" spans="49:49" ht="23.1" customHeight="1" x14ac:dyDescent="0.35">
      <c r="AW9001" s="74" t="s">
        <v>9051</v>
      </c>
    </row>
    <row r="9002" spans="49:49" ht="23.1" customHeight="1" x14ac:dyDescent="0.35">
      <c r="AW9002" s="74" t="s">
        <v>9052</v>
      </c>
    </row>
    <row r="9003" spans="49:49" ht="23.1" customHeight="1" x14ac:dyDescent="0.35">
      <c r="AW9003" s="74" t="s">
        <v>9053</v>
      </c>
    </row>
    <row r="9004" spans="49:49" ht="23.1" customHeight="1" x14ac:dyDescent="0.35">
      <c r="AW9004" s="74" t="s">
        <v>9054</v>
      </c>
    </row>
    <row r="9005" spans="49:49" ht="23.1" customHeight="1" x14ac:dyDescent="0.35">
      <c r="AW9005" s="74" t="s">
        <v>9055</v>
      </c>
    </row>
    <row r="9006" spans="49:49" ht="23.1" customHeight="1" x14ac:dyDescent="0.35">
      <c r="AW9006" s="74" t="s">
        <v>9056</v>
      </c>
    </row>
    <row r="9007" spans="49:49" ht="23.1" customHeight="1" x14ac:dyDescent="0.35">
      <c r="AW9007" s="74" t="s">
        <v>9057</v>
      </c>
    </row>
    <row r="9008" spans="49:49" ht="23.1" customHeight="1" x14ac:dyDescent="0.35">
      <c r="AW9008" s="74" t="s">
        <v>9058</v>
      </c>
    </row>
    <row r="9009" spans="49:49" ht="23.1" customHeight="1" x14ac:dyDescent="0.35">
      <c r="AW9009" s="74" t="s">
        <v>9059</v>
      </c>
    </row>
    <row r="9010" spans="49:49" ht="23.1" customHeight="1" x14ac:dyDescent="0.35">
      <c r="AW9010" s="74" t="s">
        <v>9060</v>
      </c>
    </row>
    <row r="9011" spans="49:49" ht="23.1" customHeight="1" x14ac:dyDescent="0.35">
      <c r="AW9011" s="74" t="s">
        <v>9061</v>
      </c>
    </row>
    <row r="9012" spans="49:49" ht="23.1" customHeight="1" x14ac:dyDescent="0.35">
      <c r="AW9012" s="74" t="s">
        <v>9062</v>
      </c>
    </row>
    <row r="9013" spans="49:49" ht="23.1" customHeight="1" x14ac:dyDescent="0.35">
      <c r="AW9013" s="74" t="s">
        <v>9063</v>
      </c>
    </row>
    <row r="9014" spans="49:49" ht="23.1" customHeight="1" x14ac:dyDescent="0.35">
      <c r="AW9014" s="74" t="s">
        <v>9064</v>
      </c>
    </row>
    <row r="9015" spans="49:49" ht="23.1" customHeight="1" x14ac:dyDescent="0.35">
      <c r="AW9015" s="74" t="s">
        <v>9065</v>
      </c>
    </row>
    <row r="9016" spans="49:49" ht="23.1" customHeight="1" x14ac:dyDescent="0.35">
      <c r="AW9016" s="74" t="s">
        <v>9066</v>
      </c>
    </row>
    <row r="9017" spans="49:49" ht="23.1" customHeight="1" x14ac:dyDescent="0.35">
      <c r="AW9017" s="74" t="s">
        <v>9067</v>
      </c>
    </row>
    <row r="9018" spans="49:49" ht="23.1" customHeight="1" x14ac:dyDescent="0.35">
      <c r="AW9018" s="74" t="s">
        <v>9068</v>
      </c>
    </row>
    <row r="9019" spans="49:49" ht="23.1" customHeight="1" x14ac:dyDescent="0.35">
      <c r="AW9019" s="74" t="s">
        <v>9069</v>
      </c>
    </row>
    <row r="9020" spans="49:49" ht="23.1" customHeight="1" x14ac:dyDescent="0.35">
      <c r="AW9020" s="74" t="s">
        <v>9070</v>
      </c>
    </row>
    <row r="9021" spans="49:49" ht="23.1" customHeight="1" x14ac:dyDescent="0.35">
      <c r="AW9021" s="74" t="s">
        <v>9071</v>
      </c>
    </row>
    <row r="9022" spans="49:49" ht="23.1" customHeight="1" x14ac:dyDescent="0.35">
      <c r="AW9022" s="74" t="s">
        <v>9072</v>
      </c>
    </row>
    <row r="9023" spans="49:49" ht="23.1" customHeight="1" x14ac:dyDescent="0.35">
      <c r="AW9023" s="74" t="s">
        <v>9073</v>
      </c>
    </row>
    <row r="9024" spans="49:49" ht="23.1" customHeight="1" x14ac:dyDescent="0.35">
      <c r="AW9024" s="74" t="s">
        <v>9074</v>
      </c>
    </row>
    <row r="9025" spans="49:49" ht="23.1" customHeight="1" x14ac:dyDescent="0.35">
      <c r="AW9025" s="74" t="s">
        <v>9075</v>
      </c>
    </row>
    <row r="9026" spans="49:49" ht="23.1" customHeight="1" x14ac:dyDescent="0.35">
      <c r="AW9026" s="74" t="s">
        <v>9076</v>
      </c>
    </row>
    <row r="9027" spans="49:49" ht="23.1" customHeight="1" x14ac:dyDescent="0.35">
      <c r="AW9027" s="74" t="s">
        <v>9077</v>
      </c>
    </row>
    <row r="9028" spans="49:49" ht="23.1" customHeight="1" x14ac:dyDescent="0.35">
      <c r="AW9028" s="74" t="s">
        <v>9078</v>
      </c>
    </row>
    <row r="9029" spans="49:49" ht="23.1" customHeight="1" x14ac:dyDescent="0.35">
      <c r="AW9029" s="74" t="s">
        <v>9079</v>
      </c>
    </row>
    <row r="9030" spans="49:49" ht="23.1" customHeight="1" x14ac:dyDescent="0.35">
      <c r="AW9030" s="74" t="s">
        <v>9080</v>
      </c>
    </row>
    <row r="9031" spans="49:49" ht="23.1" customHeight="1" x14ac:dyDescent="0.35">
      <c r="AW9031" s="74" t="s">
        <v>9081</v>
      </c>
    </row>
    <row r="9032" spans="49:49" ht="23.1" customHeight="1" x14ac:dyDescent="0.35">
      <c r="AW9032" s="74" t="s">
        <v>9082</v>
      </c>
    </row>
    <row r="9033" spans="49:49" ht="23.1" customHeight="1" x14ac:dyDescent="0.35">
      <c r="AW9033" s="74" t="s">
        <v>9083</v>
      </c>
    </row>
    <row r="9034" spans="49:49" ht="23.1" customHeight="1" x14ac:dyDescent="0.35">
      <c r="AW9034" s="74" t="s">
        <v>9084</v>
      </c>
    </row>
    <row r="9035" spans="49:49" ht="23.1" customHeight="1" x14ac:dyDescent="0.35">
      <c r="AW9035" s="74" t="s">
        <v>9085</v>
      </c>
    </row>
    <row r="9036" spans="49:49" ht="23.1" customHeight="1" x14ac:dyDescent="0.35">
      <c r="AW9036" s="74" t="s">
        <v>9086</v>
      </c>
    </row>
    <row r="9037" spans="49:49" ht="23.1" customHeight="1" x14ac:dyDescent="0.35">
      <c r="AW9037" s="74" t="s">
        <v>9087</v>
      </c>
    </row>
    <row r="9038" spans="49:49" ht="23.1" customHeight="1" x14ac:dyDescent="0.35">
      <c r="AW9038" s="74" t="s">
        <v>9088</v>
      </c>
    </row>
    <row r="9039" spans="49:49" ht="23.1" customHeight="1" x14ac:dyDescent="0.35">
      <c r="AW9039" s="74" t="s">
        <v>9089</v>
      </c>
    </row>
    <row r="9040" spans="49:49" ht="23.1" customHeight="1" x14ac:dyDescent="0.35">
      <c r="AW9040" s="74" t="s">
        <v>9090</v>
      </c>
    </row>
    <row r="9041" spans="49:49" ht="23.1" customHeight="1" x14ac:dyDescent="0.35">
      <c r="AW9041" s="74" t="s">
        <v>9091</v>
      </c>
    </row>
    <row r="9042" spans="49:49" ht="23.1" customHeight="1" x14ac:dyDescent="0.35">
      <c r="AW9042" s="74" t="s">
        <v>9092</v>
      </c>
    </row>
    <row r="9043" spans="49:49" ht="23.1" customHeight="1" x14ac:dyDescent="0.35">
      <c r="AW9043" s="74" t="s">
        <v>9093</v>
      </c>
    </row>
    <row r="9044" spans="49:49" ht="23.1" customHeight="1" x14ac:dyDescent="0.35">
      <c r="AW9044" s="74" t="s">
        <v>9094</v>
      </c>
    </row>
    <row r="9045" spans="49:49" ht="23.1" customHeight="1" x14ac:dyDescent="0.35">
      <c r="AW9045" s="74" t="s">
        <v>9095</v>
      </c>
    </row>
    <row r="9046" spans="49:49" ht="23.1" customHeight="1" x14ac:dyDescent="0.35">
      <c r="AW9046" s="74" t="s">
        <v>9096</v>
      </c>
    </row>
    <row r="9047" spans="49:49" ht="23.1" customHeight="1" x14ac:dyDescent="0.35">
      <c r="AW9047" s="74" t="s">
        <v>9097</v>
      </c>
    </row>
    <row r="9048" spans="49:49" ht="23.1" customHeight="1" x14ac:dyDescent="0.35">
      <c r="AW9048" s="74" t="s">
        <v>9098</v>
      </c>
    </row>
    <row r="9049" spans="49:49" ht="23.1" customHeight="1" x14ac:dyDescent="0.35">
      <c r="AW9049" s="74" t="s">
        <v>9099</v>
      </c>
    </row>
    <row r="9050" spans="49:49" ht="23.1" customHeight="1" x14ac:dyDescent="0.35">
      <c r="AW9050" s="74" t="s">
        <v>9100</v>
      </c>
    </row>
    <row r="9051" spans="49:49" ht="23.1" customHeight="1" x14ac:dyDescent="0.35">
      <c r="AW9051" s="74" t="s">
        <v>9101</v>
      </c>
    </row>
    <row r="9052" spans="49:49" ht="23.1" customHeight="1" x14ac:dyDescent="0.35">
      <c r="AW9052" s="74" t="s">
        <v>9102</v>
      </c>
    </row>
    <row r="9053" spans="49:49" ht="23.1" customHeight="1" x14ac:dyDescent="0.35">
      <c r="AW9053" s="74" t="s">
        <v>9103</v>
      </c>
    </row>
    <row r="9054" spans="49:49" ht="23.1" customHeight="1" x14ac:dyDescent="0.35">
      <c r="AW9054" s="74" t="s">
        <v>9104</v>
      </c>
    </row>
    <row r="9055" spans="49:49" ht="23.1" customHeight="1" x14ac:dyDescent="0.35">
      <c r="AW9055" s="74" t="s">
        <v>9105</v>
      </c>
    </row>
    <row r="9056" spans="49:49" ht="23.1" customHeight="1" x14ac:dyDescent="0.35">
      <c r="AW9056" s="74" t="s">
        <v>9106</v>
      </c>
    </row>
    <row r="9057" spans="49:49" ht="23.1" customHeight="1" x14ac:dyDescent="0.35">
      <c r="AW9057" s="74" t="s">
        <v>9107</v>
      </c>
    </row>
    <row r="9058" spans="49:49" ht="23.1" customHeight="1" x14ac:dyDescent="0.35">
      <c r="AW9058" s="74" t="s">
        <v>9108</v>
      </c>
    </row>
    <row r="9059" spans="49:49" ht="23.1" customHeight="1" x14ac:dyDescent="0.35">
      <c r="AW9059" s="74" t="s">
        <v>9109</v>
      </c>
    </row>
    <row r="9060" spans="49:49" ht="23.1" customHeight="1" x14ac:dyDescent="0.35">
      <c r="AW9060" s="74" t="s">
        <v>9110</v>
      </c>
    </row>
    <row r="9061" spans="49:49" ht="23.1" customHeight="1" x14ac:dyDescent="0.35">
      <c r="AW9061" s="74" t="s">
        <v>9111</v>
      </c>
    </row>
    <row r="9062" spans="49:49" ht="23.1" customHeight="1" x14ac:dyDescent="0.35">
      <c r="AW9062" s="74" t="s">
        <v>9112</v>
      </c>
    </row>
    <row r="9063" spans="49:49" ht="23.1" customHeight="1" x14ac:dyDescent="0.35">
      <c r="AW9063" s="74" t="s">
        <v>9113</v>
      </c>
    </row>
    <row r="9064" spans="49:49" ht="23.1" customHeight="1" x14ac:dyDescent="0.35">
      <c r="AW9064" s="74" t="s">
        <v>9114</v>
      </c>
    </row>
    <row r="9065" spans="49:49" ht="23.1" customHeight="1" x14ac:dyDescent="0.35">
      <c r="AW9065" s="74" t="s">
        <v>9115</v>
      </c>
    </row>
    <row r="9066" spans="49:49" ht="23.1" customHeight="1" x14ac:dyDescent="0.35">
      <c r="AW9066" s="74" t="s">
        <v>9116</v>
      </c>
    </row>
    <row r="9067" spans="49:49" ht="23.1" customHeight="1" x14ac:dyDescent="0.35">
      <c r="AW9067" s="74" t="s">
        <v>9117</v>
      </c>
    </row>
    <row r="9068" spans="49:49" ht="23.1" customHeight="1" x14ac:dyDescent="0.35">
      <c r="AW9068" s="74" t="s">
        <v>9118</v>
      </c>
    </row>
    <row r="9069" spans="49:49" ht="23.1" customHeight="1" x14ac:dyDescent="0.35">
      <c r="AW9069" s="74" t="s">
        <v>9119</v>
      </c>
    </row>
    <row r="9070" spans="49:49" ht="23.1" customHeight="1" x14ac:dyDescent="0.35">
      <c r="AW9070" s="74" t="s">
        <v>9120</v>
      </c>
    </row>
    <row r="9071" spans="49:49" ht="23.1" customHeight="1" x14ac:dyDescent="0.35">
      <c r="AW9071" s="74" t="s">
        <v>9121</v>
      </c>
    </row>
    <row r="9072" spans="49:49" ht="23.1" customHeight="1" x14ac:dyDescent="0.35">
      <c r="AW9072" s="74" t="s">
        <v>9122</v>
      </c>
    </row>
    <row r="9073" spans="49:49" ht="23.1" customHeight="1" x14ac:dyDescent="0.35">
      <c r="AW9073" s="74" t="s">
        <v>9123</v>
      </c>
    </row>
    <row r="9074" spans="49:49" ht="23.1" customHeight="1" x14ac:dyDescent="0.35">
      <c r="AW9074" s="74" t="s">
        <v>9124</v>
      </c>
    </row>
    <row r="9075" spans="49:49" ht="23.1" customHeight="1" x14ac:dyDescent="0.35">
      <c r="AW9075" s="74" t="s">
        <v>9125</v>
      </c>
    </row>
    <row r="9076" spans="49:49" ht="23.1" customHeight="1" x14ac:dyDescent="0.35">
      <c r="AW9076" s="74" t="s">
        <v>9126</v>
      </c>
    </row>
    <row r="9077" spans="49:49" ht="23.1" customHeight="1" x14ac:dyDescent="0.35">
      <c r="AW9077" s="74" t="s">
        <v>9127</v>
      </c>
    </row>
    <row r="9078" spans="49:49" ht="23.1" customHeight="1" x14ac:dyDescent="0.35">
      <c r="AW9078" s="74" t="s">
        <v>9128</v>
      </c>
    </row>
    <row r="9079" spans="49:49" ht="23.1" customHeight="1" x14ac:dyDescent="0.35">
      <c r="AW9079" s="74" t="s">
        <v>9129</v>
      </c>
    </row>
    <row r="9080" spans="49:49" ht="23.1" customHeight="1" x14ac:dyDescent="0.35">
      <c r="AW9080" s="74" t="s">
        <v>9130</v>
      </c>
    </row>
    <row r="9081" spans="49:49" ht="23.1" customHeight="1" x14ac:dyDescent="0.35">
      <c r="AW9081" s="74" t="s">
        <v>9131</v>
      </c>
    </row>
    <row r="9082" spans="49:49" ht="23.1" customHeight="1" x14ac:dyDescent="0.35">
      <c r="AW9082" s="74" t="s">
        <v>9132</v>
      </c>
    </row>
    <row r="9083" spans="49:49" ht="23.1" customHeight="1" x14ac:dyDescent="0.35">
      <c r="AW9083" s="74" t="s">
        <v>9133</v>
      </c>
    </row>
    <row r="9084" spans="49:49" ht="23.1" customHeight="1" x14ac:dyDescent="0.35">
      <c r="AW9084" s="74" t="s">
        <v>9134</v>
      </c>
    </row>
    <row r="9085" spans="49:49" ht="23.1" customHeight="1" x14ac:dyDescent="0.35">
      <c r="AW9085" s="74" t="s">
        <v>9135</v>
      </c>
    </row>
    <row r="9086" spans="49:49" ht="23.1" customHeight="1" x14ac:dyDescent="0.35">
      <c r="AW9086" s="74" t="s">
        <v>9136</v>
      </c>
    </row>
    <row r="9087" spans="49:49" ht="23.1" customHeight="1" x14ac:dyDescent="0.35">
      <c r="AW9087" s="74" t="s">
        <v>9137</v>
      </c>
    </row>
    <row r="9088" spans="49:49" ht="23.1" customHeight="1" x14ac:dyDescent="0.35">
      <c r="AW9088" s="74" t="s">
        <v>9138</v>
      </c>
    </row>
    <row r="9089" spans="49:49" ht="23.1" customHeight="1" x14ac:dyDescent="0.35">
      <c r="AW9089" s="74" t="s">
        <v>9139</v>
      </c>
    </row>
    <row r="9090" spans="49:49" ht="23.1" customHeight="1" x14ac:dyDescent="0.35">
      <c r="AW9090" s="74" t="s">
        <v>9140</v>
      </c>
    </row>
    <row r="9091" spans="49:49" ht="23.1" customHeight="1" x14ac:dyDescent="0.35">
      <c r="AW9091" s="74" t="s">
        <v>9141</v>
      </c>
    </row>
    <row r="9092" spans="49:49" ht="23.1" customHeight="1" x14ac:dyDescent="0.35">
      <c r="AW9092" s="74" t="s">
        <v>9142</v>
      </c>
    </row>
    <row r="9093" spans="49:49" ht="23.1" customHeight="1" x14ac:dyDescent="0.35">
      <c r="AW9093" s="74" t="s">
        <v>9143</v>
      </c>
    </row>
    <row r="9094" spans="49:49" ht="23.1" customHeight="1" x14ac:dyDescent="0.35">
      <c r="AW9094" s="74" t="s">
        <v>9144</v>
      </c>
    </row>
    <row r="9095" spans="49:49" ht="23.1" customHeight="1" x14ac:dyDescent="0.35">
      <c r="AW9095" s="74" t="s">
        <v>9145</v>
      </c>
    </row>
    <row r="9096" spans="49:49" ht="23.1" customHeight="1" x14ac:dyDescent="0.35">
      <c r="AW9096" s="74" t="s">
        <v>9146</v>
      </c>
    </row>
    <row r="9097" spans="49:49" ht="23.1" customHeight="1" x14ac:dyDescent="0.35">
      <c r="AW9097" s="74" t="s">
        <v>9147</v>
      </c>
    </row>
    <row r="9098" spans="49:49" ht="23.1" customHeight="1" x14ac:dyDescent="0.35">
      <c r="AW9098" s="74" t="s">
        <v>9148</v>
      </c>
    </row>
    <row r="9099" spans="49:49" ht="23.1" customHeight="1" x14ac:dyDescent="0.35">
      <c r="AW9099" s="74" t="s">
        <v>9149</v>
      </c>
    </row>
    <row r="9100" spans="49:49" ht="23.1" customHeight="1" x14ac:dyDescent="0.35">
      <c r="AW9100" s="74" t="s">
        <v>9150</v>
      </c>
    </row>
    <row r="9101" spans="49:49" ht="23.1" customHeight="1" x14ac:dyDescent="0.35">
      <c r="AW9101" s="74" t="s">
        <v>9151</v>
      </c>
    </row>
    <row r="9102" spans="49:49" ht="23.1" customHeight="1" x14ac:dyDescent="0.35">
      <c r="AW9102" s="74" t="s">
        <v>9152</v>
      </c>
    </row>
    <row r="9103" spans="49:49" ht="23.1" customHeight="1" x14ac:dyDescent="0.35">
      <c r="AW9103" s="74" t="s">
        <v>9153</v>
      </c>
    </row>
    <row r="9104" spans="49:49" ht="23.1" customHeight="1" x14ac:dyDescent="0.35">
      <c r="AW9104" s="74" t="s">
        <v>9154</v>
      </c>
    </row>
    <row r="9105" spans="49:49" ht="23.1" customHeight="1" x14ac:dyDescent="0.35">
      <c r="AW9105" s="74" t="s">
        <v>9155</v>
      </c>
    </row>
    <row r="9106" spans="49:49" ht="23.1" customHeight="1" x14ac:dyDescent="0.35">
      <c r="AW9106" s="74" t="s">
        <v>9156</v>
      </c>
    </row>
    <row r="9107" spans="49:49" ht="23.1" customHeight="1" x14ac:dyDescent="0.35">
      <c r="AW9107" s="74" t="s">
        <v>9157</v>
      </c>
    </row>
    <row r="9108" spans="49:49" ht="23.1" customHeight="1" x14ac:dyDescent="0.35">
      <c r="AW9108" s="74" t="s">
        <v>9158</v>
      </c>
    </row>
    <row r="9109" spans="49:49" ht="23.1" customHeight="1" x14ac:dyDescent="0.35">
      <c r="AW9109" s="74" t="s">
        <v>9159</v>
      </c>
    </row>
    <row r="9110" spans="49:49" ht="23.1" customHeight="1" x14ac:dyDescent="0.35">
      <c r="AW9110" s="74" t="s">
        <v>9160</v>
      </c>
    </row>
    <row r="9111" spans="49:49" ht="23.1" customHeight="1" x14ac:dyDescent="0.35">
      <c r="AW9111" s="74" t="s">
        <v>9161</v>
      </c>
    </row>
    <row r="9112" spans="49:49" ht="23.1" customHeight="1" x14ac:dyDescent="0.35">
      <c r="AW9112" s="74" t="s">
        <v>9162</v>
      </c>
    </row>
    <row r="9113" spans="49:49" ht="23.1" customHeight="1" x14ac:dyDescent="0.35">
      <c r="AW9113" s="74" t="s">
        <v>9163</v>
      </c>
    </row>
    <row r="9114" spans="49:49" ht="23.1" customHeight="1" x14ac:dyDescent="0.35">
      <c r="AW9114" s="74" t="s">
        <v>9164</v>
      </c>
    </row>
    <row r="9115" spans="49:49" ht="23.1" customHeight="1" x14ac:dyDescent="0.35">
      <c r="AW9115" s="74" t="s">
        <v>9165</v>
      </c>
    </row>
    <row r="9116" spans="49:49" ht="23.1" customHeight="1" x14ac:dyDescent="0.35">
      <c r="AW9116" s="74" t="s">
        <v>9166</v>
      </c>
    </row>
    <row r="9117" spans="49:49" ht="23.1" customHeight="1" x14ac:dyDescent="0.35">
      <c r="AW9117" s="74" t="s">
        <v>9167</v>
      </c>
    </row>
    <row r="9118" spans="49:49" ht="23.1" customHeight="1" x14ac:dyDescent="0.35">
      <c r="AW9118" s="74" t="s">
        <v>9168</v>
      </c>
    </row>
    <row r="9119" spans="49:49" ht="23.1" customHeight="1" x14ac:dyDescent="0.35">
      <c r="AW9119" s="74" t="s">
        <v>9169</v>
      </c>
    </row>
    <row r="9120" spans="49:49" ht="23.1" customHeight="1" x14ac:dyDescent="0.35">
      <c r="AW9120" s="74" t="s">
        <v>9170</v>
      </c>
    </row>
    <row r="9121" spans="49:49" ht="23.1" customHeight="1" x14ac:dyDescent="0.35">
      <c r="AW9121" s="74" t="s">
        <v>9171</v>
      </c>
    </row>
    <row r="9122" spans="49:49" ht="23.1" customHeight="1" x14ac:dyDescent="0.35">
      <c r="AW9122" s="74" t="s">
        <v>9172</v>
      </c>
    </row>
    <row r="9123" spans="49:49" ht="23.1" customHeight="1" x14ac:dyDescent="0.35">
      <c r="AW9123" s="74" t="s">
        <v>9173</v>
      </c>
    </row>
    <row r="9124" spans="49:49" ht="23.1" customHeight="1" x14ac:dyDescent="0.35">
      <c r="AW9124" s="74" t="s">
        <v>9174</v>
      </c>
    </row>
    <row r="9125" spans="49:49" ht="23.1" customHeight="1" x14ac:dyDescent="0.35">
      <c r="AW9125" s="74" t="s">
        <v>9175</v>
      </c>
    </row>
    <row r="9126" spans="49:49" ht="23.1" customHeight="1" x14ac:dyDescent="0.35">
      <c r="AW9126" s="74" t="s">
        <v>9176</v>
      </c>
    </row>
    <row r="9127" spans="49:49" ht="23.1" customHeight="1" x14ac:dyDescent="0.35">
      <c r="AW9127" s="74" t="s">
        <v>9177</v>
      </c>
    </row>
    <row r="9128" spans="49:49" ht="23.1" customHeight="1" x14ac:dyDescent="0.35">
      <c r="AW9128" s="74" t="s">
        <v>9178</v>
      </c>
    </row>
    <row r="9129" spans="49:49" ht="23.1" customHeight="1" x14ac:dyDescent="0.35">
      <c r="AW9129" s="74" t="s">
        <v>9179</v>
      </c>
    </row>
    <row r="9130" spans="49:49" ht="23.1" customHeight="1" x14ac:dyDescent="0.35">
      <c r="AW9130" s="74" t="s">
        <v>9180</v>
      </c>
    </row>
    <row r="9131" spans="49:49" ht="23.1" customHeight="1" x14ac:dyDescent="0.35">
      <c r="AW9131" s="74" t="s">
        <v>9181</v>
      </c>
    </row>
    <row r="9132" spans="49:49" ht="23.1" customHeight="1" x14ac:dyDescent="0.35">
      <c r="AW9132" s="74" t="s">
        <v>9182</v>
      </c>
    </row>
    <row r="9133" spans="49:49" ht="23.1" customHeight="1" x14ac:dyDescent="0.35">
      <c r="AW9133" s="74" t="s">
        <v>9183</v>
      </c>
    </row>
    <row r="9134" spans="49:49" ht="23.1" customHeight="1" x14ac:dyDescent="0.35">
      <c r="AW9134" s="74" t="s">
        <v>9184</v>
      </c>
    </row>
    <row r="9135" spans="49:49" ht="23.1" customHeight="1" x14ac:dyDescent="0.35">
      <c r="AW9135" s="74" t="s">
        <v>9185</v>
      </c>
    </row>
    <row r="9136" spans="49:49" ht="23.1" customHeight="1" x14ac:dyDescent="0.35">
      <c r="AW9136" s="74" t="s">
        <v>9186</v>
      </c>
    </row>
    <row r="9137" spans="49:49" ht="23.1" customHeight="1" x14ac:dyDescent="0.35">
      <c r="AW9137" s="74" t="s">
        <v>9187</v>
      </c>
    </row>
    <row r="9138" spans="49:49" ht="23.1" customHeight="1" x14ac:dyDescent="0.35">
      <c r="AW9138" s="74" t="s">
        <v>9188</v>
      </c>
    </row>
    <row r="9139" spans="49:49" ht="23.1" customHeight="1" x14ac:dyDescent="0.35">
      <c r="AW9139" s="74" t="s">
        <v>9189</v>
      </c>
    </row>
    <row r="9140" spans="49:49" ht="23.1" customHeight="1" x14ac:dyDescent="0.35">
      <c r="AW9140" s="74" t="s">
        <v>9190</v>
      </c>
    </row>
    <row r="9141" spans="49:49" ht="23.1" customHeight="1" x14ac:dyDescent="0.35">
      <c r="AW9141" s="74" t="s">
        <v>9191</v>
      </c>
    </row>
    <row r="9142" spans="49:49" ht="23.1" customHeight="1" x14ac:dyDescent="0.35">
      <c r="AW9142" s="74" t="s">
        <v>9192</v>
      </c>
    </row>
    <row r="9143" spans="49:49" ht="23.1" customHeight="1" x14ac:dyDescent="0.35">
      <c r="AW9143" s="74" t="s">
        <v>9193</v>
      </c>
    </row>
    <row r="9144" spans="49:49" ht="23.1" customHeight="1" x14ac:dyDescent="0.35">
      <c r="AW9144" s="74" t="s">
        <v>9194</v>
      </c>
    </row>
    <row r="9145" spans="49:49" ht="23.1" customHeight="1" x14ac:dyDescent="0.35">
      <c r="AW9145" s="74" t="s">
        <v>9195</v>
      </c>
    </row>
    <row r="9146" spans="49:49" ht="23.1" customHeight="1" x14ac:dyDescent="0.35">
      <c r="AW9146" s="74" t="s">
        <v>9196</v>
      </c>
    </row>
    <row r="9147" spans="49:49" ht="23.1" customHeight="1" x14ac:dyDescent="0.35">
      <c r="AW9147" s="74" t="s">
        <v>9197</v>
      </c>
    </row>
    <row r="9148" spans="49:49" ht="23.1" customHeight="1" x14ac:dyDescent="0.35">
      <c r="AW9148" s="74" t="s">
        <v>9198</v>
      </c>
    </row>
    <row r="9149" spans="49:49" ht="23.1" customHeight="1" x14ac:dyDescent="0.35">
      <c r="AW9149" s="74" t="s">
        <v>9199</v>
      </c>
    </row>
    <row r="9150" spans="49:49" ht="23.1" customHeight="1" x14ac:dyDescent="0.35">
      <c r="AW9150" s="74" t="s">
        <v>9200</v>
      </c>
    </row>
    <row r="9151" spans="49:49" ht="23.1" customHeight="1" x14ac:dyDescent="0.35">
      <c r="AW9151" s="74" t="s">
        <v>9201</v>
      </c>
    </row>
    <row r="9152" spans="49:49" ht="23.1" customHeight="1" x14ac:dyDescent="0.35">
      <c r="AW9152" s="74" t="s">
        <v>9202</v>
      </c>
    </row>
    <row r="9153" spans="49:49" ht="23.1" customHeight="1" x14ac:dyDescent="0.35">
      <c r="AW9153" s="74" t="s">
        <v>9203</v>
      </c>
    </row>
    <row r="9154" spans="49:49" ht="23.1" customHeight="1" x14ac:dyDescent="0.35">
      <c r="AW9154" s="74" t="s">
        <v>9204</v>
      </c>
    </row>
    <row r="9155" spans="49:49" ht="23.1" customHeight="1" x14ac:dyDescent="0.35">
      <c r="AW9155" s="74" t="s">
        <v>9205</v>
      </c>
    </row>
    <row r="9156" spans="49:49" ht="23.1" customHeight="1" x14ac:dyDescent="0.35">
      <c r="AW9156" s="74" t="s">
        <v>9206</v>
      </c>
    </row>
    <row r="9157" spans="49:49" ht="23.1" customHeight="1" x14ac:dyDescent="0.35">
      <c r="AW9157" s="74" t="s">
        <v>9207</v>
      </c>
    </row>
    <row r="9158" spans="49:49" ht="23.1" customHeight="1" x14ac:dyDescent="0.35">
      <c r="AW9158" s="74" t="s">
        <v>9208</v>
      </c>
    </row>
    <row r="9159" spans="49:49" ht="23.1" customHeight="1" x14ac:dyDescent="0.35">
      <c r="AW9159" s="74" t="s">
        <v>9209</v>
      </c>
    </row>
    <row r="9160" spans="49:49" ht="23.1" customHeight="1" x14ac:dyDescent="0.35">
      <c r="AW9160" s="74" t="s">
        <v>9210</v>
      </c>
    </row>
    <row r="9161" spans="49:49" ht="23.1" customHeight="1" x14ac:dyDescent="0.35">
      <c r="AW9161" s="74" t="s">
        <v>9211</v>
      </c>
    </row>
    <row r="9162" spans="49:49" ht="23.1" customHeight="1" x14ac:dyDescent="0.35">
      <c r="AW9162" s="74" t="s">
        <v>9212</v>
      </c>
    </row>
    <row r="9163" spans="49:49" ht="23.1" customHeight="1" x14ac:dyDescent="0.35">
      <c r="AW9163" s="74" t="s">
        <v>9213</v>
      </c>
    </row>
    <row r="9164" spans="49:49" ht="23.1" customHeight="1" x14ac:dyDescent="0.35">
      <c r="AW9164" s="74" t="s">
        <v>9214</v>
      </c>
    </row>
    <row r="9165" spans="49:49" ht="23.1" customHeight="1" x14ac:dyDescent="0.35">
      <c r="AW9165" s="74" t="s">
        <v>9215</v>
      </c>
    </row>
    <row r="9166" spans="49:49" ht="23.1" customHeight="1" x14ac:dyDescent="0.35">
      <c r="AW9166" s="74" t="s">
        <v>9216</v>
      </c>
    </row>
    <row r="9167" spans="49:49" ht="23.1" customHeight="1" x14ac:dyDescent="0.35">
      <c r="AW9167" s="74" t="s">
        <v>9217</v>
      </c>
    </row>
    <row r="9168" spans="49:49" ht="23.1" customHeight="1" x14ac:dyDescent="0.35">
      <c r="AW9168" s="74" t="s">
        <v>9218</v>
      </c>
    </row>
    <row r="9169" spans="49:49" ht="23.1" customHeight="1" x14ac:dyDescent="0.35">
      <c r="AW9169" s="74" t="s">
        <v>9219</v>
      </c>
    </row>
    <row r="9170" spans="49:49" ht="23.1" customHeight="1" x14ac:dyDescent="0.35">
      <c r="AW9170" s="74" t="s">
        <v>9220</v>
      </c>
    </row>
    <row r="9171" spans="49:49" ht="23.1" customHeight="1" x14ac:dyDescent="0.35">
      <c r="AW9171" s="74" t="s">
        <v>9221</v>
      </c>
    </row>
    <row r="9172" spans="49:49" ht="23.1" customHeight="1" x14ac:dyDescent="0.35">
      <c r="AW9172" s="74" t="s">
        <v>9222</v>
      </c>
    </row>
    <row r="9173" spans="49:49" ht="23.1" customHeight="1" x14ac:dyDescent="0.35">
      <c r="AW9173" s="74" t="s">
        <v>9223</v>
      </c>
    </row>
    <row r="9174" spans="49:49" ht="23.1" customHeight="1" x14ac:dyDescent="0.35">
      <c r="AW9174" s="74" t="s">
        <v>9224</v>
      </c>
    </row>
    <row r="9175" spans="49:49" ht="23.1" customHeight="1" x14ac:dyDescent="0.35">
      <c r="AW9175" s="74" t="s">
        <v>9225</v>
      </c>
    </row>
    <row r="9176" spans="49:49" ht="23.1" customHeight="1" x14ac:dyDescent="0.35">
      <c r="AW9176" s="74" t="s">
        <v>9226</v>
      </c>
    </row>
    <row r="9177" spans="49:49" ht="23.1" customHeight="1" x14ac:dyDescent="0.35">
      <c r="AW9177" s="74" t="s">
        <v>9227</v>
      </c>
    </row>
    <row r="9178" spans="49:49" ht="23.1" customHeight="1" x14ac:dyDescent="0.35">
      <c r="AW9178" s="74" t="s">
        <v>9228</v>
      </c>
    </row>
    <row r="9179" spans="49:49" ht="23.1" customHeight="1" x14ac:dyDescent="0.35">
      <c r="AW9179" s="74" t="s">
        <v>9229</v>
      </c>
    </row>
    <row r="9180" spans="49:49" ht="23.1" customHeight="1" x14ac:dyDescent="0.35">
      <c r="AW9180" s="74" t="s">
        <v>9230</v>
      </c>
    </row>
    <row r="9181" spans="49:49" ht="23.1" customHeight="1" x14ac:dyDescent="0.35">
      <c r="AW9181" s="74" t="s">
        <v>9231</v>
      </c>
    </row>
    <row r="9182" spans="49:49" ht="23.1" customHeight="1" x14ac:dyDescent="0.35">
      <c r="AW9182" s="74" t="s">
        <v>9232</v>
      </c>
    </row>
    <row r="9183" spans="49:49" ht="23.1" customHeight="1" x14ac:dyDescent="0.35">
      <c r="AW9183" s="74" t="s">
        <v>9233</v>
      </c>
    </row>
    <row r="9184" spans="49:49" ht="23.1" customHeight="1" x14ac:dyDescent="0.35">
      <c r="AW9184" s="74" t="s">
        <v>9234</v>
      </c>
    </row>
    <row r="9185" spans="49:49" ht="23.1" customHeight="1" x14ac:dyDescent="0.35">
      <c r="AW9185" s="74" t="s">
        <v>9235</v>
      </c>
    </row>
    <row r="9186" spans="49:49" ht="23.1" customHeight="1" x14ac:dyDescent="0.35">
      <c r="AW9186" s="74" t="s">
        <v>9236</v>
      </c>
    </row>
    <row r="9187" spans="49:49" ht="23.1" customHeight="1" x14ac:dyDescent="0.35">
      <c r="AW9187" s="74" t="s">
        <v>9237</v>
      </c>
    </row>
    <row r="9188" spans="49:49" ht="23.1" customHeight="1" x14ac:dyDescent="0.35">
      <c r="AW9188" s="74" t="s">
        <v>9238</v>
      </c>
    </row>
    <row r="9189" spans="49:49" ht="23.1" customHeight="1" x14ac:dyDescent="0.35">
      <c r="AW9189" s="74" t="s">
        <v>9239</v>
      </c>
    </row>
    <row r="9190" spans="49:49" ht="23.1" customHeight="1" x14ac:dyDescent="0.35">
      <c r="AW9190" s="74" t="s">
        <v>9240</v>
      </c>
    </row>
    <row r="9191" spans="49:49" ht="23.1" customHeight="1" x14ac:dyDescent="0.35">
      <c r="AW9191" s="74" t="s">
        <v>9241</v>
      </c>
    </row>
    <row r="9192" spans="49:49" ht="23.1" customHeight="1" x14ac:dyDescent="0.35">
      <c r="AW9192" s="74" t="s">
        <v>9242</v>
      </c>
    </row>
    <row r="9193" spans="49:49" ht="23.1" customHeight="1" x14ac:dyDescent="0.35">
      <c r="AW9193" s="74" t="s">
        <v>9243</v>
      </c>
    </row>
    <row r="9194" spans="49:49" ht="23.1" customHeight="1" x14ac:dyDescent="0.35">
      <c r="AW9194" s="74" t="s">
        <v>9244</v>
      </c>
    </row>
    <row r="9195" spans="49:49" ht="23.1" customHeight="1" x14ac:dyDescent="0.35">
      <c r="AW9195" s="74" t="s">
        <v>9245</v>
      </c>
    </row>
    <row r="9196" spans="49:49" ht="23.1" customHeight="1" x14ac:dyDescent="0.35">
      <c r="AW9196" s="74" t="s">
        <v>9246</v>
      </c>
    </row>
    <row r="9197" spans="49:49" ht="23.1" customHeight="1" x14ac:dyDescent="0.35">
      <c r="AW9197" s="74" t="s">
        <v>9247</v>
      </c>
    </row>
    <row r="9198" spans="49:49" ht="23.1" customHeight="1" x14ac:dyDescent="0.35">
      <c r="AW9198" s="74" t="s">
        <v>9248</v>
      </c>
    </row>
    <row r="9199" spans="49:49" ht="23.1" customHeight="1" x14ac:dyDescent="0.35">
      <c r="AW9199" s="74" t="s">
        <v>9249</v>
      </c>
    </row>
    <row r="9200" spans="49:49" ht="23.1" customHeight="1" x14ac:dyDescent="0.35">
      <c r="AW9200" s="74" t="s">
        <v>9250</v>
      </c>
    </row>
    <row r="9201" spans="49:49" ht="23.1" customHeight="1" x14ac:dyDescent="0.35">
      <c r="AW9201" s="74" t="s">
        <v>9251</v>
      </c>
    </row>
    <row r="9202" spans="49:49" ht="23.1" customHeight="1" x14ac:dyDescent="0.35">
      <c r="AW9202" s="74" t="s">
        <v>9252</v>
      </c>
    </row>
    <row r="9203" spans="49:49" ht="23.1" customHeight="1" x14ac:dyDescent="0.35">
      <c r="AW9203" s="74" t="s">
        <v>9253</v>
      </c>
    </row>
    <row r="9204" spans="49:49" ht="23.1" customHeight="1" x14ac:dyDescent="0.35">
      <c r="AW9204" s="74" t="s">
        <v>9254</v>
      </c>
    </row>
    <row r="9205" spans="49:49" ht="23.1" customHeight="1" x14ac:dyDescent="0.35">
      <c r="AW9205" s="74" t="s">
        <v>9255</v>
      </c>
    </row>
    <row r="9206" spans="49:49" ht="23.1" customHeight="1" x14ac:dyDescent="0.35">
      <c r="AW9206" s="74" t="s">
        <v>9256</v>
      </c>
    </row>
    <row r="9207" spans="49:49" ht="23.1" customHeight="1" x14ac:dyDescent="0.35">
      <c r="AW9207" s="74" t="s">
        <v>9257</v>
      </c>
    </row>
    <row r="9208" spans="49:49" ht="23.1" customHeight="1" x14ac:dyDescent="0.35">
      <c r="AW9208" s="74" t="s">
        <v>9258</v>
      </c>
    </row>
    <row r="9209" spans="49:49" ht="23.1" customHeight="1" x14ac:dyDescent="0.35">
      <c r="AW9209" s="74" t="s">
        <v>9259</v>
      </c>
    </row>
    <row r="9210" spans="49:49" ht="23.1" customHeight="1" x14ac:dyDescent="0.35">
      <c r="AW9210" s="74" t="s">
        <v>9260</v>
      </c>
    </row>
    <row r="9211" spans="49:49" ht="23.1" customHeight="1" x14ac:dyDescent="0.35">
      <c r="AW9211" s="74" t="s">
        <v>9261</v>
      </c>
    </row>
    <row r="9212" spans="49:49" ht="23.1" customHeight="1" x14ac:dyDescent="0.35">
      <c r="AW9212" s="74" t="s">
        <v>9262</v>
      </c>
    </row>
    <row r="9213" spans="49:49" ht="23.1" customHeight="1" x14ac:dyDescent="0.35">
      <c r="AW9213" s="74" t="s">
        <v>9263</v>
      </c>
    </row>
    <row r="9214" spans="49:49" ht="23.1" customHeight="1" x14ac:dyDescent="0.35">
      <c r="AW9214" s="74" t="s">
        <v>9264</v>
      </c>
    </row>
    <row r="9215" spans="49:49" ht="23.1" customHeight="1" x14ac:dyDescent="0.35">
      <c r="AW9215" s="74" t="s">
        <v>9265</v>
      </c>
    </row>
    <row r="9216" spans="49:49" ht="23.1" customHeight="1" x14ac:dyDescent="0.35">
      <c r="AW9216" s="74" t="s">
        <v>9266</v>
      </c>
    </row>
    <row r="9217" spans="49:49" ht="23.1" customHeight="1" x14ac:dyDescent="0.35">
      <c r="AW9217" s="74" t="s">
        <v>9267</v>
      </c>
    </row>
    <row r="9218" spans="49:49" ht="23.1" customHeight="1" x14ac:dyDescent="0.35">
      <c r="AW9218" s="74" t="s">
        <v>9268</v>
      </c>
    </row>
    <row r="9219" spans="49:49" ht="23.1" customHeight="1" x14ac:dyDescent="0.35">
      <c r="AW9219" s="74" t="s">
        <v>9269</v>
      </c>
    </row>
    <row r="9220" spans="49:49" ht="23.1" customHeight="1" x14ac:dyDescent="0.35">
      <c r="AW9220" s="74" t="s">
        <v>9270</v>
      </c>
    </row>
    <row r="9221" spans="49:49" ht="23.1" customHeight="1" x14ac:dyDescent="0.35">
      <c r="AW9221" s="74" t="s">
        <v>9271</v>
      </c>
    </row>
    <row r="9222" spans="49:49" ht="23.1" customHeight="1" x14ac:dyDescent="0.35">
      <c r="AW9222" s="74" t="s">
        <v>9272</v>
      </c>
    </row>
    <row r="9223" spans="49:49" ht="23.1" customHeight="1" x14ac:dyDescent="0.35">
      <c r="AW9223" s="74" t="s">
        <v>9273</v>
      </c>
    </row>
    <row r="9224" spans="49:49" ht="23.1" customHeight="1" x14ac:dyDescent="0.35">
      <c r="AW9224" s="74" t="s">
        <v>9274</v>
      </c>
    </row>
    <row r="9225" spans="49:49" ht="23.1" customHeight="1" x14ac:dyDescent="0.35">
      <c r="AW9225" s="74" t="s">
        <v>9275</v>
      </c>
    </row>
    <row r="9226" spans="49:49" ht="23.1" customHeight="1" x14ac:dyDescent="0.35">
      <c r="AW9226" s="74" t="s">
        <v>9276</v>
      </c>
    </row>
    <row r="9227" spans="49:49" ht="23.1" customHeight="1" x14ac:dyDescent="0.35">
      <c r="AW9227" s="74" t="s">
        <v>9277</v>
      </c>
    </row>
    <row r="9228" spans="49:49" ht="23.1" customHeight="1" x14ac:dyDescent="0.35">
      <c r="AW9228" s="74" t="s">
        <v>9278</v>
      </c>
    </row>
    <row r="9229" spans="49:49" ht="23.1" customHeight="1" x14ac:dyDescent="0.35">
      <c r="AW9229" s="74" t="s">
        <v>9279</v>
      </c>
    </row>
    <row r="9230" spans="49:49" ht="23.1" customHeight="1" x14ac:dyDescent="0.35">
      <c r="AW9230" s="74" t="s">
        <v>9280</v>
      </c>
    </row>
    <row r="9231" spans="49:49" ht="23.1" customHeight="1" x14ac:dyDescent="0.35">
      <c r="AW9231" s="74" t="s">
        <v>9281</v>
      </c>
    </row>
    <row r="9232" spans="49:49" ht="23.1" customHeight="1" x14ac:dyDescent="0.35">
      <c r="AW9232" s="74" t="s">
        <v>9282</v>
      </c>
    </row>
    <row r="9233" spans="49:49" ht="23.1" customHeight="1" x14ac:dyDescent="0.35">
      <c r="AW9233" s="74" t="s">
        <v>9283</v>
      </c>
    </row>
    <row r="9234" spans="49:49" ht="23.1" customHeight="1" x14ac:dyDescent="0.35">
      <c r="AW9234" s="74" t="s">
        <v>9284</v>
      </c>
    </row>
    <row r="9235" spans="49:49" ht="23.1" customHeight="1" x14ac:dyDescent="0.35">
      <c r="AW9235" s="74" t="s">
        <v>9285</v>
      </c>
    </row>
    <row r="9236" spans="49:49" ht="23.1" customHeight="1" x14ac:dyDescent="0.35">
      <c r="AW9236" s="74" t="s">
        <v>9286</v>
      </c>
    </row>
    <row r="9237" spans="49:49" ht="23.1" customHeight="1" x14ac:dyDescent="0.35">
      <c r="AW9237" s="74" t="s">
        <v>9287</v>
      </c>
    </row>
    <row r="9238" spans="49:49" ht="23.1" customHeight="1" x14ac:dyDescent="0.35">
      <c r="AW9238" s="74" t="s">
        <v>9288</v>
      </c>
    </row>
    <row r="9239" spans="49:49" ht="23.1" customHeight="1" x14ac:dyDescent="0.35">
      <c r="AW9239" s="74" t="s">
        <v>9289</v>
      </c>
    </row>
    <row r="9240" spans="49:49" ht="23.1" customHeight="1" x14ac:dyDescent="0.35">
      <c r="AW9240" s="74" t="s">
        <v>9290</v>
      </c>
    </row>
    <row r="9241" spans="49:49" ht="23.1" customHeight="1" x14ac:dyDescent="0.35">
      <c r="AW9241" s="74" t="s">
        <v>9291</v>
      </c>
    </row>
    <row r="9242" spans="49:49" ht="23.1" customHeight="1" x14ac:dyDescent="0.35">
      <c r="AW9242" s="74" t="s">
        <v>9292</v>
      </c>
    </row>
    <row r="9243" spans="49:49" ht="23.1" customHeight="1" x14ac:dyDescent="0.35">
      <c r="AW9243" s="74" t="s">
        <v>9293</v>
      </c>
    </row>
    <row r="9244" spans="49:49" ht="23.1" customHeight="1" x14ac:dyDescent="0.35">
      <c r="AW9244" s="74" t="s">
        <v>9294</v>
      </c>
    </row>
    <row r="9245" spans="49:49" ht="23.1" customHeight="1" x14ac:dyDescent="0.35">
      <c r="AW9245" s="74" t="s">
        <v>9295</v>
      </c>
    </row>
    <row r="9246" spans="49:49" ht="23.1" customHeight="1" x14ac:dyDescent="0.35">
      <c r="AW9246" s="74" t="s">
        <v>9296</v>
      </c>
    </row>
    <row r="9247" spans="49:49" ht="23.1" customHeight="1" x14ac:dyDescent="0.35">
      <c r="AW9247" s="74" t="s">
        <v>9297</v>
      </c>
    </row>
    <row r="9248" spans="49:49" ht="23.1" customHeight="1" x14ac:dyDescent="0.35">
      <c r="AW9248" s="74" t="s">
        <v>9298</v>
      </c>
    </row>
    <row r="9249" spans="49:49" ht="23.1" customHeight="1" x14ac:dyDescent="0.35">
      <c r="AW9249" s="74" t="s">
        <v>9299</v>
      </c>
    </row>
    <row r="9250" spans="49:49" ht="23.1" customHeight="1" x14ac:dyDescent="0.35">
      <c r="AW9250" s="74" t="s">
        <v>9300</v>
      </c>
    </row>
    <row r="9251" spans="49:49" ht="23.1" customHeight="1" x14ac:dyDescent="0.35">
      <c r="AW9251" s="74" t="s">
        <v>9301</v>
      </c>
    </row>
    <row r="9252" spans="49:49" ht="23.1" customHeight="1" x14ac:dyDescent="0.35">
      <c r="AW9252" s="74" t="s">
        <v>9302</v>
      </c>
    </row>
    <row r="9253" spans="49:49" ht="23.1" customHeight="1" x14ac:dyDescent="0.35">
      <c r="AW9253" s="74" t="s">
        <v>9303</v>
      </c>
    </row>
    <row r="9254" spans="49:49" ht="23.1" customHeight="1" x14ac:dyDescent="0.35">
      <c r="AW9254" s="74" t="s">
        <v>9304</v>
      </c>
    </row>
    <row r="9255" spans="49:49" ht="23.1" customHeight="1" x14ac:dyDescent="0.35">
      <c r="AW9255" s="74" t="s">
        <v>9305</v>
      </c>
    </row>
    <row r="9256" spans="49:49" ht="23.1" customHeight="1" x14ac:dyDescent="0.35">
      <c r="AW9256" s="74" t="s">
        <v>9306</v>
      </c>
    </row>
    <row r="9257" spans="49:49" ht="23.1" customHeight="1" x14ac:dyDescent="0.35">
      <c r="AW9257" s="74" t="s">
        <v>9307</v>
      </c>
    </row>
    <row r="9258" spans="49:49" ht="23.1" customHeight="1" x14ac:dyDescent="0.35">
      <c r="AW9258" s="74" t="s">
        <v>9308</v>
      </c>
    </row>
    <row r="9259" spans="49:49" ht="23.1" customHeight="1" x14ac:dyDescent="0.35">
      <c r="AW9259" s="74" t="s">
        <v>9309</v>
      </c>
    </row>
    <row r="9260" spans="49:49" ht="23.1" customHeight="1" x14ac:dyDescent="0.35">
      <c r="AW9260" s="74" t="s">
        <v>9310</v>
      </c>
    </row>
    <row r="9261" spans="49:49" ht="23.1" customHeight="1" x14ac:dyDescent="0.35">
      <c r="AW9261" s="74" t="s">
        <v>9311</v>
      </c>
    </row>
    <row r="9262" spans="49:49" ht="23.1" customHeight="1" x14ac:dyDescent="0.35">
      <c r="AW9262" s="74" t="s">
        <v>9312</v>
      </c>
    </row>
    <row r="9263" spans="49:49" ht="23.1" customHeight="1" x14ac:dyDescent="0.35">
      <c r="AW9263" s="74" t="s">
        <v>9313</v>
      </c>
    </row>
    <row r="9264" spans="49:49" ht="23.1" customHeight="1" x14ac:dyDescent="0.35">
      <c r="AW9264" s="74" t="s">
        <v>9314</v>
      </c>
    </row>
    <row r="9265" spans="49:49" ht="23.1" customHeight="1" x14ac:dyDescent="0.35">
      <c r="AW9265" s="74" t="s">
        <v>9315</v>
      </c>
    </row>
    <row r="9266" spans="49:49" ht="23.1" customHeight="1" x14ac:dyDescent="0.35">
      <c r="AW9266" s="74" t="s">
        <v>9316</v>
      </c>
    </row>
    <row r="9267" spans="49:49" ht="23.1" customHeight="1" x14ac:dyDescent="0.35">
      <c r="AW9267" s="74" t="s">
        <v>9317</v>
      </c>
    </row>
    <row r="9268" spans="49:49" ht="23.1" customHeight="1" x14ac:dyDescent="0.35">
      <c r="AW9268" s="74" t="s">
        <v>9318</v>
      </c>
    </row>
    <row r="9269" spans="49:49" ht="23.1" customHeight="1" x14ac:dyDescent="0.35">
      <c r="AW9269" s="74" t="s">
        <v>9319</v>
      </c>
    </row>
    <row r="9270" spans="49:49" ht="23.1" customHeight="1" x14ac:dyDescent="0.35">
      <c r="AW9270" s="74" t="s">
        <v>9320</v>
      </c>
    </row>
    <row r="9271" spans="49:49" ht="23.1" customHeight="1" x14ac:dyDescent="0.35">
      <c r="AW9271" s="74" t="s">
        <v>9321</v>
      </c>
    </row>
    <row r="9272" spans="49:49" ht="23.1" customHeight="1" x14ac:dyDescent="0.35">
      <c r="AW9272" s="74" t="s">
        <v>9322</v>
      </c>
    </row>
    <row r="9273" spans="49:49" ht="23.1" customHeight="1" x14ac:dyDescent="0.35">
      <c r="AW9273" s="74" t="s">
        <v>9323</v>
      </c>
    </row>
    <row r="9274" spans="49:49" ht="23.1" customHeight="1" x14ac:dyDescent="0.35">
      <c r="AW9274" s="74" t="s">
        <v>9324</v>
      </c>
    </row>
    <row r="9275" spans="49:49" ht="23.1" customHeight="1" x14ac:dyDescent="0.35">
      <c r="AW9275" s="74" t="s">
        <v>9325</v>
      </c>
    </row>
    <row r="9276" spans="49:49" ht="23.1" customHeight="1" x14ac:dyDescent="0.35">
      <c r="AW9276" s="74" t="s">
        <v>9326</v>
      </c>
    </row>
    <row r="9277" spans="49:49" ht="23.1" customHeight="1" x14ac:dyDescent="0.35">
      <c r="AW9277" s="74" t="s">
        <v>9327</v>
      </c>
    </row>
    <row r="9278" spans="49:49" ht="23.1" customHeight="1" x14ac:dyDescent="0.35">
      <c r="AW9278" s="74" t="s">
        <v>9328</v>
      </c>
    </row>
    <row r="9279" spans="49:49" ht="23.1" customHeight="1" x14ac:dyDescent="0.35">
      <c r="AW9279" s="74" t="s">
        <v>9329</v>
      </c>
    </row>
    <row r="9280" spans="49:49" ht="23.1" customHeight="1" x14ac:dyDescent="0.35">
      <c r="AW9280" s="74" t="s">
        <v>9330</v>
      </c>
    </row>
    <row r="9281" spans="49:49" ht="23.1" customHeight="1" x14ac:dyDescent="0.35">
      <c r="AW9281" s="74" t="s">
        <v>9331</v>
      </c>
    </row>
    <row r="9282" spans="49:49" ht="23.1" customHeight="1" x14ac:dyDescent="0.35">
      <c r="AW9282" s="74" t="s">
        <v>9332</v>
      </c>
    </row>
    <row r="9283" spans="49:49" ht="23.1" customHeight="1" x14ac:dyDescent="0.35">
      <c r="AW9283" s="74" t="s">
        <v>9333</v>
      </c>
    </row>
    <row r="9284" spans="49:49" ht="23.1" customHeight="1" x14ac:dyDescent="0.35">
      <c r="AW9284" s="74" t="s">
        <v>9334</v>
      </c>
    </row>
    <row r="9285" spans="49:49" ht="23.1" customHeight="1" x14ac:dyDescent="0.35">
      <c r="AW9285" s="74" t="s">
        <v>9335</v>
      </c>
    </row>
    <row r="9286" spans="49:49" ht="23.1" customHeight="1" x14ac:dyDescent="0.35">
      <c r="AW9286" s="74" t="s">
        <v>9336</v>
      </c>
    </row>
    <row r="9287" spans="49:49" ht="23.1" customHeight="1" x14ac:dyDescent="0.35">
      <c r="AW9287" s="74" t="s">
        <v>9337</v>
      </c>
    </row>
    <row r="9288" spans="49:49" ht="23.1" customHeight="1" x14ac:dyDescent="0.35">
      <c r="AW9288" s="74" t="s">
        <v>9338</v>
      </c>
    </row>
    <row r="9289" spans="49:49" ht="23.1" customHeight="1" x14ac:dyDescent="0.35">
      <c r="AW9289" s="74" t="s">
        <v>9339</v>
      </c>
    </row>
    <row r="9290" spans="49:49" ht="23.1" customHeight="1" x14ac:dyDescent="0.35">
      <c r="AW9290" s="74" t="s">
        <v>9340</v>
      </c>
    </row>
    <row r="9291" spans="49:49" ht="23.1" customHeight="1" x14ac:dyDescent="0.35">
      <c r="AW9291" s="74" t="s">
        <v>9341</v>
      </c>
    </row>
    <row r="9292" spans="49:49" ht="23.1" customHeight="1" x14ac:dyDescent="0.35">
      <c r="AW9292" s="74" t="s">
        <v>9342</v>
      </c>
    </row>
    <row r="9293" spans="49:49" ht="23.1" customHeight="1" x14ac:dyDescent="0.35">
      <c r="AW9293" s="74" t="s">
        <v>9343</v>
      </c>
    </row>
    <row r="9294" spans="49:49" ht="23.1" customHeight="1" x14ac:dyDescent="0.35">
      <c r="AW9294" s="74" t="s">
        <v>9344</v>
      </c>
    </row>
    <row r="9295" spans="49:49" ht="23.1" customHeight="1" x14ac:dyDescent="0.35">
      <c r="AW9295" s="74" t="s">
        <v>9345</v>
      </c>
    </row>
    <row r="9296" spans="49:49" ht="23.1" customHeight="1" x14ac:dyDescent="0.35">
      <c r="AW9296" s="74" t="s">
        <v>9346</v>
      </c>
    </row>
    <row r="9297" spans="49:49" ht="23.1" customHeight="1" x14ac:dyDescent="0.35">
      <c r="AW9297" s="74" t="s">
        <v>9347</v>
      </c>
    </row>
    <row r="9298" spans="49:49" ht="23.1" customHeight="1" x14ac:dyDescent="0.35">
      <c r="AW9298" s="74" t="s">
        <v>9348</v>
      </c>
    </row>
    <row r="9299" spans="49:49" ht="23.1" customHeight="1" x14ac:dyDescent="0.35">
      <c r="AW9299" s="74" t="s">
        <v>9349</v>
      </c>
    </row>
    <row r="9300" spans="49:49" ht="23.1" customHeight="1" x14ac:dyDescent="0.35">
      <c r="AW9300" s="74" t="s">
        <v>9350</v>
      </c>
    </row>
    <row r="9301" spans="49:49" ht="23.1" customHeight="1" x14ac:dyDescent="0.35">
      <c r="AW9301" s="74" t="s">
        <v>9351</v>
      </c>
    </row>
    <row r="9302" spans="49:49" ht="23.1" customHeight="1" x14ac:dyDescent="0.35">
      <c r="AW9302" s="74" t="s">
        <v>9352</v>
      </c>
    </row>
    <row r="9303" spans="49:49" ht="23.1" customHeight="1" x14ac:dyDescent="0.35">
      <c r="AW9303" s="74" t="s">
        <v>9353</v>
      </c>
    </row>
    <row r="9304" spans="49:49" ht="23.1" customHeight="1" x14ac:dyDescent="0.35">
      <c r="AW9304" s="74" t="s">
        <v>9354</v>
      </c>
    </row>
    <row r="9305" spans="49:49" ht="23.1" customHeight="1" x14ac:dyDescent="0.35">
      <c r="AW9305" s="74" t="s">
        <v>9355</v>
      </c>
    </row>
    <row r="9306" spans="49:49" ht="23.1" customHeight="1" x14ac:dyDescent="0.35">
      <c r="AW9306" s="74" t="s">
        <v>9356</v>
      </c>
    </row>
    <row r="9307" spans="49:49" ht="23.1" customHeight="1" x14ac:dyDescent="0.35">
      <c r="AW9307" s="74" t="s">
        <v>9357</v>
      </c>
    </row>
    <row r="9308" spans="49:49" ht="23.1" customHeight="1" x14ac:dyDescent="0.35">
      <c r="AW9308" s="74" t="s">
        <v>9358</v>
      </c>
    </row>
    <row r="9309" spans="49:49" ht="23.1" customHeight="1" x14ac:dyDescent="0.35">
      <c r="AW9309" s="74" t="s">
        <v>9359</v>
      </c>
    </row>
    <row r="9310" spans="49:49" ht="23.1" customHeight="1" x14ac:dyDescent="0.35">
      <c r="AW9310" s="74" t="s">
        <v>9360</v>
      </c>
    </row>
    <row r="9311" spans="49:49" ht="23.1" customHeight="1" x14ac:dyDescent="0.35">
      <c r="AW9311" s="74" t="s">
        <v>9361</v>
      </c>
    </row>
    <row r="9312" spans="49:49" ht="23.1" customHeight="1" x14ac:dyDescent="0.35">
      <c r="AW9312" s="74" t="s">
        <v>9362</v>
      </c>
    </row>
    <row r="9313" spans="49:49" ht="23.1" customHeight="1" x14ac:dyDescent="0.35">
      <c r="AW9313" s="74" t="s">
        <v>9363</v>
      </c>
    </row>
    <row r="9314" spans="49:49" ht="23.1" customHeight="1" x14ac:dyDescent="0.35">
      <c r="AW9314" s="74" t="s">
        <v>9364</v>
      </c>
    </row>
    <row r="9315" spans="49:49" ht="23.1" customHeight="1" x14ac:dyDescent="0.35">
      <c r="AW9315" s="74" t="s">
        <v>9365</v>
      </c>
    </row>
    <row r="9316" spans="49:49" ht="23.1" customHeight="1" x14ac:dyDescent="0.35">
      <c r="AW9316" s="74" t="s">
        <v>9366</v>
      </c>
    </row>
    <row r="9317" spans="49:49" ht="23.1" customHeight="1" x14ac:dyDescent="0.35">
      <c r="AW9317" s="74" t="s">
        <v>9367</v>
      </c>
    </row>
    <row r="9318" spans="49:49" ht="23.1" customHeight="1" x14ac:dyDescent="0.35">
      <c r="AW9318" s="74" t="s">
        <v>9368</v>
      </c>
    </row>
    <row r="9319" spans="49:49" ht="23.1" customHeight="1" x14ac:dyDescent="0.35">
      <c r="AW9319" s="74" t="s">
        <v>9369</v>
      </c>
    </row>
    <row r="9320" spans="49:49" ht="23.1" customHeight="1" x14ac:dyDescent="0.35">
      <c r="AW9320" s="74" t="s">
        <v>9370</v>
      </c>
    </row>
    <row r="9321" spans="49:49" ht="23.1" customHeight="1" x14ac:dyDescent="0.35">
      <c r="AW9321" s="74" t="s">
        <v>9371</v>
      </c>
    </row>
    <row r="9322" spans="49:49" ht="23.1" customHeight="1" x14ac:dyDescent="0.35">
      <c r="AW9322" s="74" t="s">
        <v>9372</v>
      </c>
    </row>
    <row r="9323" spans="49:49" ht="23.1" customHeight="1" x14ac:dyDescent="0.35">
      <c r="AW9323" s="74" t="s">
        <v>9373</v>
      </c>
    </row>
    <row r="9324" spans="49:49" ht="23.1" customHeight="1" x14ac:dyDescent="0.35">
      <c r="AW9324" s="74" t="s">
        <v>9374</v>
      </c>
    </row>
    <row r="9325" spans="49:49" ht="23.1" customHeight="1" x14ac:dyDescent="0.35">
      <c r="AW9325" s="74" t="s">
        <v>9375</v>
      </c>
    </row>
    <row r="9326" spans="49:49" ht="23.1" customHeight="1" x14ac:dyDescent="0.35">
      <c r="AW9326" s="74" t="s">
        <v>9376</v>
      </c>
    </row>
    <row r="9327" spans="49:49" ht="23.1" customHeight="1" x14ac:dyDescent="0.35">
      <c r="AW9327" s="74" t="s">
        <v>9377</v>
      </c>
    </row>
    <row r="9328" spans="49:49" ht="23.1" customHeight="1" x14ac:dyDescent="0.35">
      <c r="AW9328" s="74" t="s">
        <v>9378</v>
      </c>
    </row>
    <row r="9329" spans="49:49" ht="23.1" customHeight="1" x14ac:dyDescent="0.35">
      <c r="AW9329" s="74" t="s">
        <v>9379</v>
      </c>
    </row>
    <row r="9330" spans="49:49" ht="23.1" customHeight="1" x14ac:dyDescent="0.35">
      <c r="AW9330" s="74" t="s">
        <v>9380</v>
      </c>
    </row>
    <row r="9331" spans="49:49" ht="23.1" customHeight="1" x14ac:dyDescent="0.35">
      <c r="AW9331" s="74" t="s">
        <v>9381</v>
      </c>
    </row>
    <row r="9332" spans="49:49" ht="23.1" customHeight="1" x14ac:dyDescent="0.35">
      <c r="AW9332" s="74" t="s">
        <v>9382</v>
      </c>
    </row>
    <row r="9333" spans="49:49" ht="23.1" customHeight="1" x14ac:dyDescent="0.35">
      <c r="AW9333" s="74" t="s">
        <v>9383</v>
      </c>
    </row>
    <row r="9334" spans="49:49" ht="23.1" customHeight="1" x14ac:dyDescent="0.35">
      <c r="AW9334" s="74" t="s">
        <v>9384</v>
      </c>
    </row>
    <row r="9335" spans="49:49" ht="23.1" customHeight="1" x14ac:dyDescent="0.35">
      <c r="AW9335" s="74" t="s">
        <v>9385</v>
      </c>
    </row>
    <row r="9336" spans="49:49" ht="23.1" customHeight="1" x14ac:dyDescent="0.35">
      <c r="AW9336" s="74" t="s">
        <v>9386</v>
      </c>
    </row>
    <row r="9337" spans="49:49" ht="23.1" customHeight="1" x14ac:dyDescent="0.35">
      <c r="AW9337" s="74" t="s">
        <v>9387</v>
      </c>
    </row>
    <row r="9338" spans="49:49" ht="23.1" customHeight="1" x14ac:dyDescent="0.35">
      <c r="AW9338" s="74" t="s">
        <v>9388</v>
      </c>
    </row>
    <row r="9339" spans="49:49" ht="23.1" customHeight="1" x14ac:dyDescent="0.35">
      <c r="AW9339" s="74" t="s">
        <v>9389</v>
      </c>
    </row>
    <row r="9340" spans="49:49" ht="23.1" customHeight="1" x14ac:dyDescent="0.35">
      <c r="AW9340" s="74" t="s">
        <v>9390</v>
      </c>
    </row>
    <row r="9341" spans="49:49" ht="23.1" customHeight="1" x14ac:dyDescent="0.35">
      <c r="AW9341" s="74" t="s">
        <v>9391</v>
      </c>
    </row>
    <row r="9342" spans="49:49" ht="23.1" customHeight="1" x14ac:dyDescent="0.35">
      <c r="AW9342" s="74" t="s">
        <v>9392</v>
      </c>
    </row>
    <row r="9343" spans="49:49" ht="23.1" customHeight="1" x14ac:dyDescent="0.35">
      <c r="AW9343" s="74" t="s">
        <v>9393</v>
      </c>
    </row>
    <row r="9344" spans="49:49" ht="23.1" customHeight="1" x14ac:dyDescent="0.35">
      <c r="AW9344" s="74" t="s">
        <v>9394</v>
      </c>
    </row>
    <row r="9345" spans="49:49" ht="23.1" customHeight="1" x14ac:dyDescent="0.35">
      <c r="AW9345" s="74" t="s">
        <v>9395</v>
      </c>
    </row>
    <row r="9346" spans="49:49" ht="23.1" customHeight="1" x14ac:dyDescent="0.35">
      <c r="AW9346" s="74" t="s">
        <v>9396</v>
      </c>
    </row>
    <row r="9347" spans="49:49" ht="23.1" customHeight="1" x14ac:dyDescent="0.35">
      <c r="AW9347" s="74" t="s">
        <v>9397</v>
      </c>
    </row>
    <row r="9348" spans="49:49" ht="23.1" customHeight="1" x14ac:dyDescent="0.35">
      <c r="AW9348" s="74" t="s">
        <v>9398</v>
      </c>
    </row>
    <row r="9349" spans="49:49" ht="23.1" customHeight="1" x14ac:dyDescent="0.35">
      <c r="AW9349" s="74" t="s">
        <v>9399</v>
      </c>
    </row>
    <row r="9350" spans="49:49" ht="23.1" customHeight="1" x14ac:dyDescent="0.35">
      <c r="AW9350" s="74" t="s">
        <v>9400</v>
      </c>
    </row>
    <row r="9351" spans="49:49" ht="23.1" customHeight="1" x14ac:dyDescent="0.35">
      <c r="AW9351" s="74" t="s">
        <v>9401</v>
      </c>
    </row>
    <row r="9352" spans="49:49" ht="23.1" customHeight="1" x14ac:dyDescent="0.35">
      <c r="AW9352" s="74" t="s">
        <v>9402</v>
      </c>
    </row>
    <row r="9353" spans="49:49" ht="23.1" customHeight="1" x14ac:dyDescent="0.35">
      <c r="AW9353" s="74" t="s">
        <v>9403</v>
      </c>
    </row>
    <row r="9354" spans="49:49" ht="23.1" customHeight="1" x14ac:dyDescent="0.35">
      <c r="AW9354" s="74" t="s">
        <v>9404</v>
      </c>
    </row>
    <row r="9355" spans="49:49" ht="23.1" customHeight="1" x14ac:dyDescent="0.35">
      <c r="AW9355" s="74" t="s">
        <v>9405</v>
      </c>
    </row>
    <row r="9356" spans="49:49" ht="23.1" customHeight="1" x14ac:dyDescent="0.35">
      <c r="AW9356" s="74" t="s">
        <v>9406</v>
      </c>
    </row>
    <row r="9357" spans="49:49" ht="23.1" customHeight="1" x14ac:dyDescent="0.35">
      <c r="AW9357" s="74" t="s">
        <v>9407</v>
      </c>
    </row>
    <row r="9358" spans="49:49" ht="23.1" customHeight="1" x14ac:dyDescent="0.35">
      <c r="AW9358" s="74" t="s">
        <v>9408</v>
      </c>
    </row>
    <row r="9359" spans="49:49" ht="23.1" customHeight="1" x14ac:dyDescent="0.35">
      <c r="AW9359" s="74" t="s">
        <v>9409</v>
      </c>
    </row>
    <row r="9360" spans="49:49" ht="23.1" customHeight="1" x14ac:dyDescent="0.35">
      <c r="AW9360" s="74" t="s">
        <v>9410</v>
      </c>
    </row>
    <row r="9361" spans="49:49" ht="23.1" customHeight="1" x14ac:dyDescent="0.35">
      <c r="AW9361" s="74" t="s">
        <v>9411</v>
      </c>
    </row>
    <row r="9362" spans="49:49" ht="23.1" customHeight="1" x14ac:dyDescent="0.35">
      <c r="AW9362" s="74" t="s">
        <v>9412</v>
      </c>
    </row>
    <row r="9363" spans="49:49" ht="23.1" customHeight="1" x14ac:dyDescent="0.35">
      <c r="AW9363" s="74" t="s">
        <v>9413</v>
      </c>
    </row>
    <row r="9364" spans="49:49" ht="23.1" customHeight="1" x14ac:dyDescent="0.35">
      <c r="AW9364" s="74" t="s">
        <v>9414</v>
      </c>
    </row>
    <row r="9365" spans="49:49" ht="23.1" customHeight="1" x14ac:dyDescent="0.35">
      <c r="AW9365" s="74" t="s">
        <v>9415</v>
      </c>
    </row>
    <row r="9366" spans="49:49" ht="23.1" customHeight="1" x14ac:dyDescent="0.35">
      <c r="AW9366" s="74" t="s">
        <v>9416</v>
      </c>
    </row>
    <row r="9367" spans="49:49" ht="23.1" customHeight="1" x14ac:dyDescent="0.35">
      <c r="AW9367" s="74" t="s">
        <v>9417</v>
      </c>
    </row>
    <row r="9368" spans="49:49" ht="23.1" customHeight="1" x14ac:dyDescent="0.35">
      <c r="AW9368" s="74" t="s">
        <v>9418</v>
      </c>
    </row>
    <row r="9369" spans="49:49" ht="23.1" customHeight="1" x14ac:dyDescent="0.35">
      <c r="AW9369" s="74" t="s">
        <v>9419</v>
      </c>
    </row>
    <row r="9370" spans="49:49" ht="23.1" customHeight="1" x14ac:dyDescent="0.35">
      <c r="AW9370" s="74" t="s">
        <v>9420</v>
      </c>
    </row>
    <row r="9371" spans="49:49" ht="23.1" customHeight="1" x14ac:dyDescent="0.35">
      <c r="AW9371" s="74" t="s">
        <v>9421</v>
      </c>
    </row>
    <row r="9372" spans="49:49" ht="23.1" customHeight="1" x14ac:dyDescent="0.35">
      <c r="AW9372" s="74" t="s">
        <v>9422</v>
      </c>
    </row>
    <row r="9373" spans="49:49" ht="23.1" customHeight="1" x14ac:dyDescent="0.35">
      <c r="AW9373" s="74" t="s">
        <v>9423</v>
      </c>
    </row>
    <row r="9374" spans="49:49" ht="23.1" customHeight="1" x14ac:dyDescent="0.35">
      <c r="AW9374" s="74" t="s">
        <v>9424</v>
      </c>
    </row>
    <row r="9375" spans="49:49" ht="23.1" customHeight="1" x14ac:dyDescent="0.35">
      <c r="AW9375" s="74" t="s">
        <v>9425</v>
      </c>
    </row>
    <row r="9376" spans="49:49" ht="23.1" customHeight="1" x14ac:dyDescent="0.35">
      <c r="AW9376" s="74" t="s">
        <v>9426</v>
      </c>
    </row>
    <row r="9377" spans="49:49" ht="23.1" customHeight="1" x14ac:dyDescent="0.35">
      <c r="AW9377" s="74" t="s">
        <v>9427</v>
      </c>
    </row>
    <row r="9378" spans="49:49" ht="23.1" customHeight="1" x14ac:dyDescent="0.35">
      <c r="AW9378" s="74" t="s">
        <v>9428</v>
      </c>
    </row>
    <row r="9379" spans="49:49" ht="23.1" customHeight="1" x14ac:dyDescent="0.35">
      <c r="AW9379" s="74" t="s">
        <v>9429</v>
      </c>
    </row>
    <row r="9380" spans="49:49" ht="23.1" customHeight="1" x14ac:dyDescent="0.35">
      <c r="AW9380" s="74" t="s">
        <v>9430</v>
      </c>
    </row>
    <row r="9381" spans="49:49" ht="23.1" customHeight="1" x14ac:dyDescent="0.35">
      <c r="AW9381" s="74" t="s">
        <v>9431</v>
      </c>
    </row>
    <row r="9382" spans="49:49" ht="23.1" customHeight="1" x14ac:dyDescent="0.35">
      <c r="AW9382" s="74" t="s">
        <v>9432</v>
      </c>
    </row>
    <row r="9383" spans="49:49" ht="23.1" customHeight="1" x14ac:dyDescent="0.35">
      <c r="AW9383" s="74" t="s">
        <v>9433</v>
      </c>
    </row>
    <row r="9384" spans="49:49" ht="23.1" customHeight="1" x14ac:dyDescent="0.35">
      <c r="AW9384" s="74" t="s">
        <v>9434</v>
      </c>
    </row>
    <row r="9385" spans="49:49" ht="23.1" customHeight="1" x14ac:dyDescent="0.35">
      <c r="AW9385" s="74" t="s">
        <v>9435</v>
      </c>
    </row>
    <row r="9386" spans="49:49" ht="23.1" customHeight="1" x14ac:dyDescent="0.35">
      <c r="AW9386" s="74" t="s">
        <v>9436</v>
      </c>
    </row>
    <row r="9387" spans="49:49" ht="23.1" customHeight="1" x14ac:dyDescent="0.35">
      <c r="AW9387" s="74" t="s">
        <v>9437</v>
      </c>
    </row>
    <row r="9388" spans="49:49" ht="23.1" customHeight="1" x14ac:dyDescent="0.35">
      <c r="AW9388" s="74" t="s">
        <v>9438</v>
      </c>
    </row>
    <row r="9389" spans="49:49" ht="23.1" customHeight="1" x14ac:dyDescent="0.35">
      <c r="AW9389" s="74" t="s">
        <v>9439</v>
      </c>
    </row>
    <row r="9390" spans="49:49" ht="23.1" customHeight="1" x14ac:dyDescent="0.35">
      <c r="AW9390" s="74" t="s">
        <v>9440</v>
      </c>
    </row>
    <row r="9391" spans="49:49" ht="23.1" customHeight="1" x14ac:dyDescent="0.35">
      <c r="AW9391" s="74" t="s">
        <v>9441</v>
      </c>
    </row>
    <row r="9392" spans="49:49" ht="23.1" customHeight="1" x14ac:dyDescent="0.35">
      <c r="AW9392" s="74" t="s">
        <v>9442</v>
      </c>
    </row>
    <row r="9393" spans="49:49" ht="23.1" customHeight="1" x14ac:dyDescent="0.35">
      <c r="AW9393" s="74" t="s">
        <v>9443</v>
      </c>
    </row>
    <row r="9394" spans="49:49" ht="23.1" customHeight="1" x14ac:dyDescent="0.35">
      <c r="AW9394" s="74" t="s">
        <v>9444</v>
      </c>
    </row>
    <row r="9395" spans="49:49" ht="23.1" customHeight="1" x14ac:dyDescent="0.35">
      <c r="AW9395" s="74" t="s">
        <v>9445</v>
      </c>
    </row>
    <row r="9396" spans="49:49" ht="23.1" customHeight="1" x14ac:dyDescent="0.35">
      <c r="AW9396" s="74" t="s">
        <v>9446</v>
      </c>
    </row>
    <row r="9397" spans="49:49" ht="23.1" customHeight="1" x14ac:dyDescent="0.35">
      <c r="AW9397" s="74" t="s">
        <v>9447</v>
      </c>
    </row>
    <row r="9398" spans="49:49" ht="23.1" customHeight="1" x14ac:dyDescent="0.35">
      <c r="AW9398" s="74" t="s">
        <v>9448</v>
      </c>
    </row>
    <row r="9399" spans="49:49" ht="23.1" customHeight="1" x14ac:dyDescent="0.35">
      <c r="AW9399" s="74" t="s">
        <v>9449</v>
      </c>
    </row>
    <row r="9400" spans="49:49" ht="23.1" customHeight="1" x14ac:dyDescent="0.35">
      <c r="AW9400" s="74" t="s">
        <v>9450</v>
      </c>
    </row>
    <row r="9401" spans="49:49" ht="23.1" customHeight="1" x14ac:dyDescent="0.35">
      <c r="AW9401" s="74" t="s">
        <v>9451</v>
      </c>
    </row>
    <row r="9402" spans="49:49" ht="23.1" customHeight="1" x14ac:dyDescent="0.35">
      <c r="AW9402" s="74" t="s">
        <v>9452</v>
      </c>
    </row>
    <row r="9403" spans="49:49" ht="23.1" customHeight="1" x14ac:dyDescent="0.35">
      <c r="AW9403" s="74" t="s">
        <v>9453</v>
      </c>
    </row>
    <row r="9404" spans="49:49" ht="23.1" customHeight="1" x14ac:dyDescent="0.35">
      <c r="AW9404" s="74" t="s">
        <v>9454</v>
      </c>
    </row>
    <row r="9405" spans="49:49" ht="23.1" customHeight="1" x14ac:dyDescent="0.35">
      <c r="AW9405" s="74" t="s">
        <v>9455</v>
      </c>
    </row>
    <row r="9406" spans="49:49" ht="23.1" customHeight="1" x14ac:dyDescent="0.35">
      <c r="AW9406" s="74" t="s">
        <v>9456</v>
      </c>
    </row>
    <row r="9407" spans="49:49" ht="23.1" customHeight="1" x14ac:dyDescent="0.35">
      <c r="AW9407" s="74" t="s">
        <v>9457</v>
      </c>
    </row>
    <row r="9408" spans="49:49" ht="23.1" customHeight="1" x14ac:dyDescent="0.35">
      <c r="AW9408" s="74" t="s">
        <v>9458</v>
      </c>
    </row>
    <row r="9409" spans="49:49" ht="23.1" customHeight="1" x14ac:dyDescent="0.35">
      <c r="AW9409" s="74" t="s">
        <v>9459</v>
      </c>
    </row>
    <row r="9410" spans="49:49" ht="23.1" customHeight="1" x14ac:dyDescent="0.35">
      <c r="AW9410" s="74" t="s">
        <v>9460</v>
      </c>
    </row>
    <row r="9411" spans="49:49" ht="23.1" customHeight="1" x14ac:dyDescent="0.35">
      <c r="AW9411" s="74" t="s">
        <v>9461</v>
      </c>
    </row>
    <row r="9412" spans="49:49" ht="23.1" customHeight="1" x14ac:dyDescent="0.35">
      <c r="AW9412" s="74" t="s">
        <v>9462</v>
      </c>
    </row>
    <row r="9413" spans="49:49" ht="23.1" customHeight="1" x14ac:dyDescent="0.35">
      <c r="AW9413" s="74" t="s">
        <v>9463</v>
      </c>
    </row>
    <row r="9414" spans="49:49" ht="23.1" customHeight="1" x14ac:dyDescent="0.35">
      <c r="AW9414" s="74" t="s">
        <v>9464</v>
      </c>
    </row>
    <row r="9415" spans="49:49" ht="23.1" customHeight="1" x14ac:dyDescent="0.35">
      <c r="AW9415" s="74" t="s">
        <v>9465</v>
      </c>
    </row>
    <row r="9416" spans="49:49" ht="23.1" customHeight="1" x14ac:dyDescent="0.35">
      <c r="AW9416" s="74" t="s">
        <v>9466</v>
      </c>
    </row>
    <row r="9417" spans="49:49" ht="23.1" customHeight="1" x14ac:dyDescent="0.35">
      <c r="AW9417" s="74" t="s">
        <v>9467</v>
      </c>
    </row>
    <row r="9418" spans="49:49" ht="23.1" customHeight="1" x14ac:dyDescent="0.35">
      <c r="AW9418" s="74" t="s">
        <v>9468</v>
      </c>
    </row>
    <row r="9419" spans="49:49" ht="23.1" customHeight="1" x14ac:dyDescent="0.35">
      <c r="AW9419" s="74" t="s">
        <v>9469</v>
      </c>
    </row>
    <row r="9420" spans="49:49" ht="23.1" customHeight="1" x14ac:dyDescent="0.35">
      <c r="AW9420" s="74" t="s">
        <v>9470</v>
      </c>
    </row>
    <row r="9421" spans="49:49" ht="23.1" customHeight="1" x14ac:dyDescent="0.35">
      <c r="AW9421" s="74" t="s">
        <v>9471</v>
      </c>
    </row>
    <row r="9422" spans="49:49" ht="23.1" customHeight="1" x14ac:dyDescent="0.35">
      <c r="AW9422" s="74" t="s">
        <v>9472</v>
      </c>
    </row>
    <row r="9423" spans="49:49" ht="23.1" customHeight="1" x14ac:dyDescent="0.35">
      <c r="AW9423" s="74" t="s">
        <v>9473</v>
      </c>
    </row>
    <row r="9424" spans="49:49" ht="23.1" customHeight="1" x14ac:dyDescent="0.35">
      <c r="AW9424" s="74" t="s">
        <v>9474</v>
      </c>
    </row>
    <row r="9425" spans="49:49" ht="23.1" customHeight="1" x14ac:dyDescent="0.35">
      <c r="AW9425" s="74" t="s">
        <v>9475</v>
      </c>
    </row>
    <row r="9426" spans="49:49" ht="23.1" customHeight="1" x14ac:dyDescent="0.35">
      <c r="AW9426" s="74" t="s">
        <v>9476</v>
      </c>
    </row>
    <row r="9427" spans="49:49" ht="23.1" customHeight="1" x14ac:dyDescent="0.35">
      <c r="AW9427" s="74" t="s">
        <v>9477</v>
      </c>
    </row>
    <row r="9428" spans="49:49" ht="23.1" customHeight="1" x14ac:dyDescent="0.35">
      <c r="AW9428" s="74" t="s">
        <v>9478</v>
      </c>
    </row>
    <row r="9429" spans="49:49" ht="23.1" customHeight="1" x14ac:dyDescent="0.35">
      <c r="AW9429" s="74" t="s">
        <v>9479</v>
      </c>
    </row>
    <row r="9430" spans="49:49" ht="23.1" customHeight="1" x14ac:dyDescent="0.35">
      <c r="AW9430" s="74" t="s">
        <v>9480</v>
      </c>
    </row>
    <row r="9431" spans="49:49" ht="23.1" customHeight="1" x14ac:dyDescent="0.35">
      <c r="AW9431" s="74" t="s">
        <v>9481</v>
      </c>
    </row>
    <row r="9432" spans="49:49" ht="23.1" customHeight="1" x14ac:dyDescent="0.35">
      <c r="AW9432" s="74" t="s">
        <v>9482</v>
      </c>
    </row>
    <row r="9433" spans="49:49" ht="23.1" customHeight="1" x14ac:dyDescent="0.35">
      <c r="AW9433" s="74" t="s">
        <v>9483</v>
      </c>
    </row>
    <row r="9434" spans="49:49" ht="23.1" customHeight="1" x14ac:dyDescent="0.35">
      <c r="AW9434" s="74" t="s">
        <v>9484</v>
      </c>
    </row>
    <row r="9435" spans="49:49" ht="23.1" customHeight="1" x14ac:dyDescent="0.35">
      <c r="AW9435" s="74" t="s">
        <v>9485</v>
      </c>
    </row>
    <row r="9436" spans="49:49" ht="23.1" customHeight="1" x14ac:dyDescent="0.35">
      <c r="AW9436" s="74" t="s">
        <v>9486</v>
      </c>
    </row>
    <row r="9437" spans="49:49" ht="23.1" customHeight="1" x14ac:dyDescent="0.35">
      <c r="AW9437" s="74" t="s">
        <v>9487</v>
      </c>
    </row>
    <row r="9438" spans="49:49" ht="23.1" customHeight="1" x14ac:dyDescent="0.35">
      <c r="AW9438" s="74" t="s">
        <v>9488</v>
      </c>
    </row>
    <row r="9439" spans="49:49" ht="23.1" customHeight="1" x14ac:dyDescent="0.35">
      <c r="AW9439" s="74" t="s">
        <v>9489</v>
      </c>
    </row>
    <row r="9440" spans="49:49" ht="23.1" customHeight="1" x14ac:dyDescent="0.35">
      <c r="AW9440" s="74" t="s">
        <v>9490</v>
      </c>
    </row>
    <row r="9441" spans="49:49" ht="23.1" customHeight="1" x14ac:dyDescent="0.35">
      <c r="AW9441" s="74" t="s">
        <v>9491</v>
      </c>
    </row>
    <row r="9442" spans="49:49" ht="23.1" customHeight="1" x14ac:dyDescent="0.35">
      <c r="AW9442" s="74" t="s">
        <v>9492</v>
      </c>
    </row>
    <row r="9443" spans="49:49" ht="23.1" customHeight="1" x14ac:dyDescent="0.35">
      <c r="AW9443" s="74" t="s">
        <v>9493</v>
      </c>
    </row>
    <row r="9444" spans="49:49" ht="23.1" customHeight="1" x14ac:dyDescent="0.35">
      <c r="AW9444" s="74" t="s">
        <v>9494</v>
      </c>
    </row>
    <row r="9445" spans="49:49" ht="23.1" customHeight="1" x14ac:dyDescent="0.35">
      <c r="AW9445" s="74" t="s">
        <v>9495</v>
      </c>
    </row>
    <row r="9446" spans="49:49" ht="23.1" customHeight="1" x14ac:dyDescent="0.35">
      <c r="AW9446" s="74" t="s">
        <v>9496</v>
      </c>
    </row>
    <row r="9447" spans="49:49" ht="23.1" customHeight="1" x14ac:dyDescent="0.35">
      <c r="AW9447" s="74" t="s">
        <v>9497</v>
      </c>
    </row>
    <row r="9448" spans="49:49" ht="23.1" customHeight="1" x14ac:dyDescent="0.35">
      <c r="AW9448" s="74" t="s">
        <v>9498</v>
      </c>
    </row>
    <row r="9449" spans="49:49" ht="23.1" customHeight="1" x14ac:dyDescent="0.35">
      <c r="AW9449" s="74" t="s">
        <v>9499</v>
      </c>
    </row>
    <row r="9450" spans="49:49" ht="23.1" customHeight="1" x14ac:dyDescent="0.35">
      <c r="AW9450" s="74" t="s">
        <v>9500</v>
      </c>
    </row>
    <row r="9451" spans="49:49" ht="23.1" customHeight="1" x14ac:dyDescent="0.35">
      <c r="AW9451" s="74" t="s">
        <v>9501</v>
      </c>
    </row>
    <row r="9452" spans="49:49" ht="23.1" customHeight="1" x14ac:dyDescent="0.35">
      <c r="AW9452" s="74" t="s">
        <v>9502</v>
      </c>
    </row>
    <row r="9453" spans="49:49" ht="23.1" customHeight="1" x14ac:dyDescent="0.35">
      <c r="AW9453" s="74" t="s">
        <v>9503</v>
      </c>
    </row>
    <row r="9454" spans="49:49" ht="23.1" customHeight="1" x14ac:dyDescent="0.35">
      <c r="AW9454" s="74" t="s">
        <v>9504</v>
      </c>
    </row>
    <row r="9455" spans="49:49" ht="23.1" customHeight="1" x14ac:dyDescent="0.35">
      <c r="AW9455" s="74" t="s">
        <v>9505</v>
      </c>
    </row>
    <row r="9456" spans="49:49" ht="23.1" customHeight="1" x14ac:dyDescent="0.35">
      <c r="AW9456" s="74" t="s">
        <v>9506</v>
      </c>
    </row>
    <row r="9457" spans="49:49" ht="23.1" customHeight="1" x14ac:dyDescent="0.35">
      <c r="AW9457" s="74" t="s">
        <v>9507</v>
      </c>
    </row>
    <row r="9458" spans="49:49" ht="23.1" customHeight="1" x14ac:dyDescent="0.35">
      <c r="AW9458" s="74" t="s">
        <v>9508</v>
      </c>
    </row>
    <row r="9459" spans="49:49" ht="23.1" customHeight="1" x14ac:dyDescent="0.35">
      <c r="AW9459" s="74" t="s">
        <v>9509</v>
      </c>
    </row>
    <row r="9460" spans="49:49" ht="23.1" customHeight="1" x14ac:dyDescent="0.35">
      <c r="AW9460" s="74" t="s">
        <v>9510</v>
      </c>
    </row>
    <row r="9461" spans="49:49" ht="23.1" customHeight="1" x14ac:dyDescent="0.35">
      <c r="AW9461" s="74" t="s">
        <v>9511</v>
      </c>
    </row>
    <row r="9462" spans="49:49" ht="23.1" customHeight="1" x14ac:dyDescent="0.35">
      <c r="AW9462" s="74" t="s">
        <v>9512</v>
      </c>
    </row>
    <row r="9463" spans="49:49" ht="23.1" customHeight="1" x14ac:dyDescent="0.35">
      <c r="AW9463" s="74" t="s">
        <v>9513</v>
      </c>
    </row>
    <row r="9464" spans="49:49" ht="23.1" customHeight="1" x14ac:dyDescent="0.35">
      <c r="AW9464" s="74" t="s">
        <v>9514</v>
      </c>
    </row>
    <row r="9465" spans="49:49" ht="23.1" customHeight="1" x14ac:dyDescent="0.35">
      <c r="AW9465" s="74" t="s">
        <v>9515</v>
      </c>
    </row>
    <row r="9466" spans="49:49" ht="23.1" customHeight="1" x14ac:dyDescent="0.35">
      <c r="AW9466" s="74" t="s">
        <v>9516</v>
      </c>
    </row>
    <row r="9467" spans="49:49" ht="23.1" customHeight="1" x14ac:dyDescent="0.35">
      <c r="AW9467" s="74" t="s">
        <v>9517</v>
      </c>
    </row>
    <row r="9468" spans="49:49" ht="23.1" customHeight="1" x14ac:dyDescent="0.35">
      <c r="AW9468" s="74" t="s">
        <v>9518</v>
      </c>
    </row>
    <row r="9469" spans="49:49" ht="23.1" customHeight="1" x14ac:dyDescent="0.35">
      <c r="AW9469" s="74" t="s">
        <v>9519</v>
      </c>
    </row>
    <row r="9470" spans="49:49" ht="23.1" customHeight="1" x14ac:dyDescent="0.35">
      <c r="AW9470" s="74" t="s">
        <v>9520</v>
      </c>
    </row>
    <row r="9471" spans="49:49" ht="23.1" customHeight="1" x14ac:dyDescent="0.35">
      <c r="AW9471" s="74" t="s">
        <v>9521</v>
      </c>
    </row>
    <row r="9472" spans="49:49" ht="23.1" customHeight="1" x14ac:dyDescent="0.35">
      <c r="AW9472" s="74" t="s">
        <v>9522</v>
      </c>
    </row>
    <row r="9473" spans="49:49" ht="23.1" customHeight="1" x14ac:dyDescent="0.35">
      <c r="AW9473" s="74" t="s">
        <v>9523</v>
      </c>
    </row>
    <row r="9474" spans="49:49" ht="23.1" customHeight="1" x14ac:dyDescent="0.35">
      <c r="AW9474" s="74" t="s">
        <v>9524</v>
      </c>
    </row>
    <row r="9475" spans="49:49" ht="23.1" customHeight="1" x14ac:dyDescent="0.35">
      <c r="AW9475" s="74" t="s">
        <v>9525</v>
      </c>
    </row>
    <row r="9476" spans="49:49" ht="23.1" customHeight="1" x14ac:dyDescent="0.35">
      <c r="AW9476" s="74" t="s">
        <v>9526</v>
      </c>
    </row>
    <row r="9477" spans="49:49" ht="23.1" customHeight="1" x14ac:dyDescent="0.35">
      <c r="AW9477" s="74" t="s">
        <v>9527</v>
      </c>
    </row>
    <row r="9478" spans="49:49" ht="23.1" customHeight="1" x14ac:dyDescent="0.35">
      <c r="AW9478" s="74" t="s">
        <v>9528</v>
      </c>
    </row>
    <row r="9479" spans="49:49" ht="23.1" customHeight="1" x14ac:dyDescent="0.35">
      <c r="AW9479" s="74" t="s">
        <v>9529</v>
      </c>
    </row>
    <row r="9480" spans="49:49" ht="23.1" customHeight="1" x14ac:dyDescent="0.35">
      <c r="AW9480" s="74" t="s">
        <v>9530</v>
      </c>
    </row>
    <row r="9481" spans="49:49" ht="23.1" customHeight="1" x14ac:dyDescent="0.35">
      <c r="AW9481" s="74" t="s">
        <v>9531</v>
      </c>
    </row>
    <row r="9482" spans="49:49" ht="23.1" customHeight="1" x14ac:dyDescent="0.35">
      <c r="AW9482" s="74" t="s">
        <v>9532</v>
      </c>
    </row>
    <row r="9483" spans="49:49" ht="23.1" customHeight="1" x14ac:dyDescent="0.35">
      <c r="AW9483" s="74" t="s">
        <v>9533</v>
      </c>
    </row>
    <row r="9484" spans="49:49" ht="23.1" customHeight="1" x14ac:dyDescent="0.35">
      <c r="AW9484" s="74" t="s">
        <v>9534</v>
      </c>
    </row>
    <row r="9485" spans="49:49" ht="23.1" customHeight="1" x14ac:dyDescent="0.35">
      <c r="AW9485" s="74" t="s">
        <v>9535</v>
      </c>
    </row>
    <row r="9486" spans="49:49" ht="23.1" customHeight="1" x14ac:dyDescent="0.35">
      <c r="AW9486" s="74" t="s">
        <v>9536</v>
      </c>
    </row>
    <row r="9487" spans="49:49" ht="23.1" customHeight="1" x14ac:dyDescent="0.35">
      <c r="AW9487" s="74" t="s">
        <v>9537</v>
      </c>
    </row>
    <row r="9488" spans="49:49" ht="23.1" customHeight="1" x14ac:dyDescent="0.35">
      <c r="AW9488" s="74" t="s">
        <v>9538</v>
      </c>
    </row>
    <row r="9489" spans="49:49" ht="23.1" customHeight="1" x14ac:dyDescent="0.35">
      <c r="AW9489" s="74" t="s">
        <v>9539</v>
      </c>
    </row>
    <row r="9490" spans="49:49" ht="23.1" customHeight="1" x14ac:dyDescent="0.35">
      <c r="AW9490" s="74" t="s">
        <v>9540</v>
      </c>
    </row>
    <row r="9491" spans="49:49" ht="23.1" customHeight="1" x14ac:dyDescent="0.35">
      <c r="AW9491" s="74" t="s">
        <v>9541</v>
      </c>
    </row>
    <row r="9492" spans="49:49" ht="23.1" customHeight="1" x14ac:dyDescent="0.35">
      <c r="AW9492" s="74" t="s">
        <v>9542</v>
      </c>
    </row>
    <row r="9493" spans="49:49" ht="23.1" customHeight="1" x14ac:dyDescent="0.35">
      <c r="AW9493" s="74" t="s">
        <v>9543</v>
      </c>
    </row>
    <row r="9494" spans="49:49" ht="23.1" customHeight="1" x14ac:dyDescent="0.35">
      <c r="AW9494" s="74" t="s">
        <v>9544</v>
      </c>
    </row>
    <row r="9495" spans="49:49" ht="23.1" customHeight="1" x14ac:dyDescent="0.35">
      <c r="AW9495" s="74" t="s">
        <v>9545</v>
      </c>
    </row>
    <row r="9496" spans="49:49" ht="23.1" customHeight="1" x14ac:dyDescent="0.35">
      <c r="AW9496" s="74" t="s">
        <v>9546</v>
      </c>
    </row>
    <row r="9497" spans="49:49" ht="23.1" customHeight="1" x14ac:dyDescent="0.35">
      <c r="AW9497" s="74" t="s">
        <v>9547</v>
      </c>
    </row>
    <row r="9498" spans="49:49" ht="23.1" customHeight="1" x14ac:dyDescent="0.35">
      <c r="AW9498" s="74" t="s">
        <v>9548</v>
      </c>
    </row>
    <row r="9499" spans="49:49" ht="23.1" customHeight="1" x14ac:dyDescent="0.35">
      <c r="AW9499" s="74" t="s">
        <v>9549</v>
      </c>
    </row>
    <row r="9500" spans="49:49" ht="23.1" customHeight="1" x14ac:dyDescent="0.35">
      <c r="AW9500" s="74" t="s">
        <v>9550</v>
      </c>
    </row>
    <row r="9501" spans="49:49" ht="23.1" customHeight="1" x14ac:dyDescent="0.35">
      <c r="AW9501" s="74" t="s">
        <v>9551</v>
      </c>
    </row>
    <row r="9502" spans="49:49" ht="23.1" customHeight="1" x14ac:dyDescent="0.35">
      <c r="AW9502" s="74" t="s">
        <v>9552</v>
      </c>
    </row>
    <row r="9503" spans="49:49" ht="23.1" customHeight="1" x14ac:dyDescent="0.35">
      <c r="AW9503" s="74" t="s">
        <v>9553</v>
      </c>
    </row>
    <row r="9504" spans="49:49" ht="23.1" customHeight="1" x14ac:dyDescent="0.35">
      <c r="AW9504" s="74" t="s">
        <v>9554</v>
      </c>
    </row>
    <row r="9505" spans="49:49" ht="23.1" customHeight="1" x14ac:dyDescent="0.35">
      <c r="AW9505" s="74" t="s">
        <v>9555</v>
      </c>
    </row>
    <row r="9506" spans="49:49" ht="23.1" customHeight="1" x14ac:dyDescent="0.35">
      <c r="AW9506" s="74" t="s">
        <v>9556</v>
      </c>
    </row>
    <row r="9507" spans="49:49" ht="23.1" customHeight="1" x14ac:dyDescent="0.35">
      <c r="AW9507" s="74" t="s">
        <v>9557</v>
      </c>
    </row>
    <row r="9508" spans="49:49" ht="23.1" customHeight="1" x14ac:dyDescent="0.35">
      <c r="AW9508" s="74" t="s">
        <v>9558</v>
      </c>
    </row>
    <row r="9509" spans="49:49" ht="23.1" customHeight="1" x14ac:dyDescent="0.35">
      <c r="AW9509" s="74" t="s">
        <v>9559</v>
      </c>
    </row>
    <row r="9510" spans="49:49" ht="23.1" customHeight="1" x14ac:dyDescent="0.35">
      <c r="AW9510" s="74" t="s">
        <v>9560</v>
      </c>
    </row>
    <row r="9511" spans="49:49" ht="23.1" customHeight="1" x14ac:dyDescent="0.35">
      <c r="AW9511" s="74" t="s">
        <v>9561</v>
      </c>
    </row>
    <row r="9512" spans="49:49" ht="23.1" customHeight="1" x14ac:dyDescent="0.35">
      <c r="AW9512" s="74" t="s">
        <v>9562</v>
      </c>
    </row>
    <row r="9513" spans="49:49" ht="23.1" customHeight="1" x14ac:dyDescent="0.35">
      <c r="AW9513" s="74" t="s">
        <v>9563</v>
      </c>
    </row>
    <row r="9514" spans="49:49" ht="23.1" customHeight="1" x14ac:dyDescent="0.35">
      <c r="AW9514" s="74" t="s">
        <v>9564</v>
      </c>
    </row>
    <row r="9515" spans="49:49" ht="23.1" customHeight="1" x14ac:dyDescent="0.35">
      <c r="AW9515" s="74" t="s">
        <v>9565</v>
      </c>
    </row>
    <row r="9516" spans="49:49" ht="23.1" customHeight="1" x14ac:dyDescent="0.35">
      <c r="AW9516" s="74" t="s">
        <v>9566</v>
      </c>
    </row>
    <row r="9517" spans="49:49" ht="23.1" customHeight="1" x14ac:dyDescent="0.35">
      <c r="AW9517" s="74" t="s">
        <v>9567</v>
      </c>
    </row>
    <row r="9518" spans="49:49" ht="23.1" customHeight="1" x14ac:dyDescent="0.35">
      <c r="AW9518" s="74" t="s">
        <v>9568</v>
      </c>
    </row>
    <row r="9519" spans="49:49" ht="23.1" customHeight="1" x14ac:dyDescent="0.35">
      <c r="AW9519" s="74" t="s">
        <v>9569</v>
      </c>
    </row>
    <row r="9520" spans="49:49" ht="23.1" customHeight="1" x14ac:dyDescent="0.35">
      <c r="AW9520" s="74" t="s">
        <v>9570</v>
      </c>
    </row>
    <row r="9521" spans="49:49" ht="23.1" customHeight="1" x14ac:dyDescent="0.35">
      <c r="AW9521" s="74" t="s">
        <v>9571</v>
      </c>
    </row>
    <row r="9522" spans="49:49" ht="23.1" customHeight="1" x14ac:dyDescent="0.35">
      <c r="AW9522" s="74" t="s">
        <v>9572</v>
      </c>
    </row>
    <row r="9523" spans="49:49" ht="23.1" customHeight="1" x14ac:dyDescent="0.35">
      <c r="AW9523" s="74" t="s">
        <v>9573</v>
      </c>
    </row>
    <row r="9524" spans="49:49" ht="23.1" customHeight="1" x14ac:dyDescent="0.35">
      <c r="AW9524" s="74" t="s">
        <v>9574</v>
      </c>
    </row>
    <row r="9525" spans="49:49" ht="23.1" customHeight="1" x14ac:dyDescent="0.35">
      <c r="AW9525" s="74" t="s">
        <v>9575</v>
      </c>
    </row>
    <row r="9526" spans="49:49" ht="23.1" customHeight="1" x14ac:dyDescent="0.35">
      <c r="AW9526" s="74" t="s">
        <v>9576</v>
      </c>
    </row>
    <row r="9527" spans="49:49" ht="23.1" customHeight="1" x14ac:dyDescent="0.35">
      <c r="AW9527" s="74" t="s">
        <v>9577</v>
      </c>
    </row>
    <row r="9528" spans="49:49" ht="23.1" customHeight="1" x14ac:dyDescent="0.35">
      <c r="AW9528" s="74" t="s">
        <v>9578</v>
      </c>
    </row>
    <row r="9529" spans="49:49" ht="23.1" customHeight="1" x14ac:dyDescent="0.35">
      <c r="AW9529" s="74" t="s">
        <v>9579</v>
      </c>
    </row>
    <row r="9530" spans="49:49" ht="23.1" customHeight="1" x14ac:dyDescent="0.35">
      <c r="AW9530" s="74" t="s">
        <v>9580</v>
      </c>
    </row>
    <row r="9531" spans="49:49" ht="23.1" customHeight="1" x14ac:dyDescent="0.35">
      <c r="AW9531" s="74" t="s">
        <v>9581</v>
      </c>
    </row>
    <row r="9532" spans="49:49" ht="23.1" customHeight="1" x14ac:dyDescent="0.35">
      <c r="AW9532" s="74" t="s">
        <v>9582</v>
      </c>
    </row>
    <row r="9533" spans="49:49" ht="23.1" customHeight="1" x14ac:dyDescent="0.35">
      <c r="AW9533" s="74" t="s">
        <v>9583</v>
      </c>
    </row>
    <row r="9534" spans="49:49" ht="23.1" customHeight="1" x14ac:dyDescent="0.35">
      <c r="AW9534" s="74" t="s">
        <v>9584</v>
      </c>
    </row>
    <row r="9535" spans="49:49" ht="23.1" customHeight="1" x14ac:dyDescent="0.35">
      <c r="AW9535" s="74" t="s">
        <v>9585</v>
      </c>
    </row>
    <row r="9536" spans="49:49" ht="23.1" customHeight="1" x14ac:dyDescent="0.35">
      <c r="AW9536" s="74" t="s">
        <v>9586</v>
      </c>
    </row>
    <row r="9537" spans="49:49" ht="23.1" customHeight="1" x14ac:dyDescent="0.35">
      <c r="AW9537" s="74" t="s">
        <v>9587</v>
      </c>
    </row>
    <row r="9538" spans="49:49" ht="23.1" customHeight="1" x14ac:dyDescent="0.35">
      <c r="AW9538" s="74" t="s">
        <v>9588</v>
      </c>
    </row>
    <row r="9539" spans="49:49" ht="23.1" customHeight="1" x14ac:dyDescent="0.35">
      <c r="AW9539" s="74" t="s">
        <v>9589</v>
      </c>
    </row>
    <row r="9540" spans="49:49" ht="23.1" customHeight="1" x14ac:dyDescent="0.35">
      <c r="AW9540" s="74" t="s">
        <v>9590</v>
      </c>
    </row>
    <row r="9541" spans="49:49" ht="23.1" customHeight="1" x14ac:dyDescent="0.35">
      <c r="AW9541" s="74" t="s">
        <v>9591</v>
      </c>
    </row>
    <row r="9542" spans="49:49" ht="23.1" customHeight="1" x14ac:dyDescent="0.35">
      <c r="AW9542" s="74" t="s">
        <v>9592</v>
      </c>
    </row>
    <row r="9543" spans="49:49" ht="23.1" customHeight="1" x14ac:dyDescent="0.35">
      <c r="AW9543" s="74" t="s">
        <v>9593</v>
      </c>
    </row>
    <row r="9544" spans="49:49" ht="23.1" customHeight="1" x14ac:dyDescent="0.35">
      <c r="AW9544" s="74" t="s">
        <v>9594</v>
      </c>
    </row>
    <row r="9545" spans="49:49" ht="23.1" customHeight="1" x14ac:dyDescent="0.35">
      <c r="AW9545" s="74" t="s">
        <v>9595</v>
      </c>
    </row>
    <row r="9546" spans="49:49" ht="23.1" customHeight="1" x14ac:dyDescent="0.35">
      <c r="AW9546" s="74" t="s">
        <v>9596</v>
      </c>
    </row>
    <row r="9547" spans="49:49" ht="23.1" customHeight="1" x14ac:dyDescent="0.35">
      <c r="AW9547" s="74" t="s">
        <v>9597</v>
      </c>
    </row>
    <row r="9548" spans="49:49" ht="23.1" customHeight="1" x14ac:dyDescent="0.35">
      <c r="AW9548" s="74" t="s">
        <v>9598</v>
      </c>
    </row>
    <row r="9549" spans="49:49" ht="23.1" customHeight="1" x14ac:dyDescent="0.35">
      <c r="AW9549" s="74" t="s">
        <v>9599</v>
      </c>
    </row>
    <row r="9550" spans="49:49" ht="23.1" customHeight="1" x14ac:dyDescent="0.35">
      <c r="AW9550" s="74" t="s">
        <v>9600</v>
      </c>
    </row>
    <row r="9551" spans="49:49" ht="23.1" customHeight="1" x14ac:dyDescent="0.35">
      <c r="AW9551" s="74" t="s">
        <v>9601</v>
      </c>
    </row>
    <row r="9552" spans="49:49" ht="23.1" customHeight="1" x14ac:dyDescent="0.35">
      <c r="AW9552" s="74" t="s">
        <v>9602</v>
      </c>
    </row>
    <row r="9553" spans="49:49" ht="23.1" customHeight="1" x14ac:dyDescent="0.35">
      <c r="AW9553" s="74" t="s">
        <v>9603</v>
      </c>
    </row>
    <row r="9554" spans="49:49" ht="23.1" customHeight="1" x14ac:dyDescent="0.35">
      <c r="AW9554" s="74" t="s">
        <v>9604</v>
      </c>
    </row>
    <row r="9555" spans="49:49" ht="23.1" customHeight="1" x14ac:dyDescent="0.35">
      <c r="AW9555" s="74" t="s">
        <v>9605</v>
      </c>
    </row>
    <row r="9556" spans="49:49" ht="23.1" customHeight="1" x14ac:dyDescent="0.35">
      <c r="AW9556" s="74" t="s">
        <v>9606</v>
      </c>
    </row>
    <row r="9557" spans="49:49" ht="23.1" customHeight="1" x14ac:dyDescent="0.35">
      <c r="AW9557" s="74" t="s">
        <v>9607</v>
      </c>
    </row>
    <row r="9558" spans="49:49" ht="23.1" customHeight="1" x14ac:dyDescent="0.35">
      <c r="AW9558" s="74" t="s">
        <v>9608</v>
      </c>
    </row>
    <row r="9559" spans="49:49" ht="23.1" customHeight="1" x14ac:dyDescent="0.35">
      <c r="AW9559" s="74" t="s">
        <v>9609</v>
      </c>
    </row>
    <row r="9560" spans="49:49" ht="23.1" customHeight="1" x14ac:dyDescent="0.35">
      <c r="AW9560" s="74" t="s">
        <v>9610</v>
      </c>
    </row>
    <row r="9561" spans="49:49" ht="23.1" customHeight="1" x14ac:dyDescent="0.35">
      <c r="AW9561" s="74" t="s">
        <v>9611</v>
      </c>
    </row>
    <row r="9562" spans="49:49" ht="23.1" customHeight="1" x14ac:dyDescent="0.35">
      <c r="AW9562" s="74" t="s">
        <v>9612</v>
      </c>
    </row>
    <row r="9563" spans="49:49" ht="23.1" customHeight="1" x14ac:dyDescent="0.35">
      <c r="AW9563" s="74" t="s">
        <v>9613</v>
      </c>
    </row>
    <row r="9564" spans="49:49" ht="23.1" customHeight="1" x14ac:dyDescent="0.35">
      <c r="AW9564" s="74" t="s">
        <v>9614</v>
      </c>
    </row>
    <row r="9565" spans="49:49" ht="23.1" customHeight="1" x14ac:dyDescent="0.35">
      <c r="AW9565" s="74" t="s">
        <v>9615</v>
      </c>
    </row>
    <row r="9566" spans="49:49" ht="23.1" customHeight="1" x14ac:dyDescent="0.35">
      <c r="AW9566" s="74" t="s">
        <v>9616</v>
      </c>
    </row>
    <row r="9567" spans="49:49" ht="23.1" customHeight="1" x14ac:dyDescent="0.35">
      <c r="AW9567" s="74" t="s">
        <v>9617</v>
      </c>
    </row>
    <row r="9568" spans="49:49" ht="23.1" customHeight="1" x14ac:dyDescent="0.35">
      <c r="AW9568" s="74" t="s">
        <v>9618</v>
      </c>
    </row>
    <row r="9569" spans="49:49" ht="23.1" customHeight="1" x14ac:dyDescent="0.35">
      <c r="AW9569" s="74" t="s">
        <v>9619</v>
      </c>
    </row>
    <row r="9570" spans="49:49" ht="23.1" customHeight="1" x14ac:dyDescent="0.35">
      <c r="AW9570" s="74" t="s">
        <v>9620</v>
      </c>
    </row>
    <row r="9571" spans="49:49" ht="23.1" customHeight="1" x14ac:dyDescent="0.35">
      <c r="AW9571" s="74" t="s">
        <v>9621</v>
      </c>
    </row>
    <row r="9572" spans="49:49" ht="23.1" customHeight="1" x14ac:dyDescent="0.35">
      <c r="AW9572" s="74" t="s">
        <v>9622</v>
      </c>
    </row>
    <row r="9573" spans="49:49" ht="23.1" customHeight="1" x14ac:dyDescent="0.35">
      <c r="AW9573" s="74" t="s">
        <v>9623</v>
      </c>
    </row>
    <row r="9574" spans="49:49" ht="23.1" customHeight="1" x14ac:dyDescent="0.35">
      <c r="AW9574" s="74" t="s">
        <v>9624</v>
      </c>
    </row>
    <row r="9575" spans="49:49" ht="23.1" customHeight="1" x14ac:dyDescent="0.35">
      <c r="AW9575" s="74" t="s">
        <v>9625</v>
      </c>
    </row>
    <row r="9576" spans="49:49" ht="23.1" customHeight="1" x14ac:dyDescent="0.35">
      <c r="AW9576" s="74" t="s">
        <v>9626</v>
      </c>
    </row>
    <row r="9577" spans="49:49" ht="23.1" customHeight="1" x14ac:dyDescent="0.35">
      <c r="AW9577" s="74" t="s">
        <v>9627</v>
      </c>
    </row>
    <row r="9578" spans="49:49" ht="23.1" customHeight="1" x14ac:dyDescent="0.35">
      <c r="AW9578" s="74" t="s">
        <v>9628</v>
      </c>
    </row>
    <row r="9579" spans="49:49" ht="23.1" customHeight="1" x14ac:dyDescent="0.35">
      <c r="AW9579" s="74" t="s">
        <v>9629</v>
      </c>
    </row>
    <row r="9580" spans="49:49" ht="23.1" customHeight="1" x14ac:dyDescent="0.35">
      <c r="AW9580" s="74" t="s">
        <v>9630</v>
      </c>
    </row>
    <row r="9581" spans="49:49" ht="23.1" customHeight="1" x14ac:dyDescent="0.35">
      <c r="AW9581" s="74" t="s">
        <v>9631</v>
      </c>
    </row>
    <row r="9582" spans="49:49" ht="23.1" customHeight="1" x14ac:dyDescent="0.35">
      <c r="AW9582" s="74" t="s">
        <v>9632</v>
      </c>
    </row>
    <row r="9583" spans="49:49" ht="23.1" customHeight="1" x14ac:dyDescent="0.35">
      <c r="AW9583" s="74" t="s">
        <v>9633</v>
      </c>
    </row>
    <row r="9584" spans="49:49" ht="23.1" customHeight="1" x14ac:dyDescent="0.35">
      <c r="AW9584" s="74" t="s">
        <v>9634</v>
      </c>
    </row>
    <row r="9585" spans="49:49" ht="23.1" customHeight="1" x14ac:dyDescent="0.35">
      <c r="AW9585" s="74" t="s">
        <v>9635</v>
      </c>
    </row>
    <row r="9586" spans="49:49" ht="23.1" customHeight="1" x14ac:dyDescent="0.35">
      <c r="AW9586" s="74" t="s">
        <v>9636</v>
      </c>
    </row>
    <row r="9587" spans="49:49" ht="23.1" customHeight="1" x14ac:dyDescent="0.35">
      <c r="AW9587" s="74" t="s">
        <v>9637</v>
      </c>
    </row>
    <row r="9588" spans="49:49" ht="23.1" customHeight="1" x14ac:dyDescent="0.35">
      <c r="AW9588" s="74" t="s">
        <v>9638</v>
      </c>
    </row>
    <row r="9589" spans="49:49" ht="23.1" customHeight="1" x14ac:dyDescent="0.35">
      <c r="AW9589" s="74" t="s">
        <v>9639</v>
      </c>
    </row>
    <row r="9590" spans="49:49" ht="23.1" customHeight="1" x14ac:dyDescent="0.35">
      <c r="AW9590" s="74" t="s">
        <v>9640</v>
      </c>
    </row>
    <row r="9591" spans="49:49" ht="23.1" customHeight="1" x14ac:dyDescent="0.35">
      <c r="AW9591" s="74" t="s">
        <v>9641</v>
      </c>
    </row>
    <row r="9592" spans="49:49" ht="23.1" customHeight="1" x14ac:dyDescent="0.35">
      <c r="AW9592" s="74" t="s">
        <v>9642</v>
      </c>
    </row>
    <row r="9593" spans="49:49" ht="23.1" customHeight="1" x14ac:dyDescent="0.35">
      <c r="AW9593" s="74" t="s">
        <v>9643</v>
      </c>
    </row>
    <row r="9594" spans="49:49" ht="23.1" customHeight="1" x14ac:dyDescent="0.35">
      <c r="AW9594" s="74" t="s">
        <v>9644</v>
      </c>
    </row>
    <row r="9595" spans="49:49" ht="23.1" customHeight="1" x14ac:dyDescent="0.35">
      <c r="AW9595" s="74" t="s">
        <v>9645</v>
      </c>
    </row>
    <row r="9596" spans="49:49" ht="23.1" customHeight="1" x14ac:dyDescent="0.35">
      <c r="AW9596" s="74" t="s">
        <v>9646</v>
      </c>
    </row>
    <row r="9597" spans="49:49" ht="23.1" customHeight="1" x14ac:dyDescent="0.35">
      <c r="AW9597" s="74" t="s">
        <v>9647</v>
      </c>
    </row>
    <row r="9598" spans="49:49" ht="23.1" customHeight="1" x14ac:dyDescent="0.35">
      <c r="AW9598" s="74" t="s">
        <v>9648</v>
      </c>
    </row>
    <row r="9599" spans="49:49" ht="23.1" customHeight="1" x14ac:dyDescent="0.35">
      <c r="AW9599" s="74" t="s">
        <v>9649</v>
      </c>
    </row>
    <row r="9600" spans="49:49" ht="23.1" customHeight="1" x14ac:dyDescent="0.35">
      <c r="AW9600" s="74" t="s">
        <v>9650</v>
      </c>
    </row>
    <row r="9601" spans="49:49" ht="23.1" customHeight="1" x14ac:dyDescent="0.35">
      <c r="AW9601" s="74" t="s">
        <v>9651</v>
      </c>
    </row>
    <row r="9602" spans="49:49" ht="23.1" customHeight="1" x14ac:dyDescent="0.35">
      <c r="AW9602" s="74" t="s">
        <v>9652</v>
      </c>
    </row>
    <row r="9603" spans="49:49" ht="23.1" customHeight="1" x14ac:dyDescent="0.35">
      <c r="AW9603" s="74" t="s">
        <v>9653</v>
      </c>
    </row>
    <row r="9604" spans="49:49" ht="23.1" customHeight="1" x14ac:dyDescent="0.35">
      <c r="AW9604" s="74" t="s">
        <v>9654</v>
      </c>
    </row>
    <row r="9605" spans="49:49" ht="23.1" customHeight="1" x14ac:dyDescent="0.35">
      <c r="AW9605" s="74" t="s">
        <v>9655</v>
      </c>
    </row>
    <row r="9606" spans="49:49" ht="23.1" customHeight="1" x14ac:dyDescent="0.35">
      <c r="AW9606" s="74" t="s">
        <v>9656</v>
      </c>
    </row>
    <row r="9607" spans="49:49" ht="23.1" customHeight="1" x14ac:dyDescent="0.35">
      <c r="AW9607" s="74" t="s">
        <v>9657</v>
      </c>
    </row>
    <row r="9608" spans="49:49" ht="23.1" customHeight="1" x14ac:dyDescent="0.35">
      <c r="AW9608" s="74" t="s">
        <v>9658</v>
      </c>
    </row>
    <row r="9609" spans="49:49" ht="23.1" customHeight="1" x14ac:dyDescent="0.35">
      <c r="AW9609" s="74" t="s">
        <v>9659</v>
      </c>
    </row>
    <row r="9610" spans="49:49" ht="23.1" customHeight="1" x14ac:dyDescent="0.35">
      <c r="AW9610" s="74" t="s">
        <v>9660</v>
      </c>
    </row>
    <row r="9611" spans="49:49" ht="23.1" customHeight="1" x14ac:dyDescent="0.35">
      <c r="AW9611" s="74" t="s">
        <v>9661</v>
      </c>
    </row>
    <row r="9612" spans="49:49" ht="23.1" customHeight="1" x14ac:dyDescent="0.35">
      <c r="AW9612" s="74" t="s">
        <v>9662</v>
      </c>
    </row>
    <row r="9613" spans="49:49" ht="23.1" customHeight="1" x14ac:dyDescent="0.35">
      <c r="AW9613" s="74" t="s">
        <v>9663</v>
      </c>
    </row>
    <row r="9614" spans="49:49" ht="23.1" customHeight="1" x14ac:dyDescent="0.35">
      <c r="AW9614" s="74" t="s">
        <v>9664</v>
      </c>
    </row>
    <row r="9615" spans="49:49" ht="23.1" customHeight="1" x14ac:dyDescent="0.35">
      <c r="AW9615" s="74" t="s">
        <v>9665</v>
      </c>
    </row>
    <row r="9616" spans="49:49" ht="23.1" customHeight="1" x14ac:dyDescent="0.35">
      <c r="AW9616" s="74" t="s">
        <v>9666</v>
      </c>
    </row>
    <row r="9617" spans="49:49" ht="23.1" customHeight="1" x14ac:dyDescent="0.35">
      <c r="AW9617" s="74" t="s">
        <v>9667</v>
      </c>
    </row>
    <row r="9618" spans="49:49" ht="23.1" customHeight="1" x14ac:dyDescent="0.35">
      <c r="AW9618" s="74" t="s">
        <v>9668</v>
      </c>
    </row>
    <row r="9619" spans="49:49" ht="23.1" customHeight="1" x14ac:dyDescent="0.35">
      <c r="AW9619" s="74" t="s">
        <v>9669</v>
      </c>
    </row>
    <row r="9620" spans="49:49" ht="23.1" customHeight="1" x14ac:dyDescent="0.35">
      <c r="AW9620" s="74" t="s">
        <v>9670</v>
      </c>
    </row>
    <row r="9621" spans="49:49" ht="23.1" customHeight="1" x14ac:dyDescent="0.35">
      <c r="AW9621" s="74" t="s">
        <v>9671</v>
      </c>
    </row>
    <row r="9622" spans="49:49" ht="23.1" customHeight="1" x14ac:dyDescent="0.35">
      <c r="AW9622" s="74" t="s">
        <v>9672</v>
      </c>
    </row>
    <row r="9623" spans="49:49" ht="23.1" customHeight="1" x14ac:dyDescent="0.35">
      <c r="AW9623" s="74" t="s">
        <v>9673</v>
      </c>
    </row>
    <row r="9624" spans="49:49" ht="23.1" customHeight="1" x14ac:dyDescent="0.35">
      <c r="AW9624" s="74" t="s">
        <v>9674</v>
      </c>
    </row>
    <row r="9625" spans="49:49" ht="23.1" customHeight="1" x14ac:dyDescent="0.35">
      <c r="AW9625" s="74" t="s">
        <v>9675</v>
      </c>
    </row>
    <row r="9626" spans="49:49" ht="23.1" customHeight="1" x14ac:dyDescent="0.35">
      <c r="AW9626" s="74" t="s">
        <v>9676</v>
      </c>
    </row>
    <row r="9627" spans="49:49" ht="23.1" customHeight="1" x14ac:dyDescent="0.35">
      <c r="AW9627" s="74" t="s">
        <v>9677</v>
      </c>
    </row>
    <row r="9628" spans="49:49" ht="23.1" customHeight="1" x14ac:dyDescent="0.35">
      <c r="AW9628" s="74" t="s">
        <v>9678</v>
      </c>
    </row>
    <row r="9629" spans="49:49" ht="23.1" customHeight="1" x14ac:dyDescent="0.35">
      <c r="AW9629" s="74" t="s">
        <v>9679</v>
      </c>
    </row>
    <row r="9630" spans="49:49" ht="23.1" customHeight="1" x14ac:dyDescent="0.35">
      <c r="AW9630" s="74" t="s">
        <v>9680</v>
      </c>
    </row>
    <row r="9631" spans="49:49" ht="23.1" customHeight="1" x14ac:dyDescent="0.35">
      <c r="AW9631" s="74" t="s">
        <v>9681</v>
      </c>
    </row>
    <row r="9632" spans="49:49" ht="23.1" customHeight="1" x14ac:dyDescent="0.35">
      <c r="AW9632" s="74" t="s">
        <v>9682</v>
      </c>
    </row>
    <row r="9633" spans="49:49" ht="23.1" customHeight="1" x14ac:dyDescent="0.35">
      <c r="AW9633" s="74" t="s">
        <v>9683</v>
      </c>
    </row>
    <row r="9634" spans="49:49" ht="23.1" customHeight="1" x14ac:dyDescent="0.35">
      <c r="AW9634" s="74" t="s">
        <v>9684</v>
      </c>
    </row>
    <row r="9635" spans="49:49" ht="23.1" customHeight="1" x14ac:dyDescent="0.35">
      <c r="AW9635" s="74" t="s">
        <v>9685</v>
      </c>
    </row>
    <row r="9636" spans="49:49" ht="23.1" customHeight="1" x14ac:dyDescent="0.35">
      <c r="AW9636" s="74" t="s">
        <v>9686</v>
      </c>
    </row>
    <row r="9637" spans="49:49" ht="23.1" customHeight="1" x14ac:dyDescent="0.35">
      <c r="AW9637" s="74" t="s">
        <v>9687</v>
      </c>
    </row>
    <row r="9638" spans="49:49" ht="23.1" customHeight="1" x14ac:dyDescent="0.35">
      <c r="AW9638" s="74" t="s">
        <v>9688</v>
      </c>
    </row>
    <row r="9639" spans="49:49" ht="23.1" customHeight="1" x14ac:dyDescent="0.35">
      <c r="AW9639" s="74" t="s">
        <v>9689</v>
      </c>
    </row>
    <row r="9640" spans="49:49" ht="23.1" customHeight="1" x14ac:dyDescent="0.35">
      <c r="AW9640" s="74" t="s">
        <v>9690</v>
      </c>
    </row>
    <row r="9641" spans="49:49" ht="23.1" customHeight="1" x14ac:dyDescent="0.35">
      <c r="AW9641" s="74" t="s">
        <v>9691</v>
      </c>
    </row>
    <row r="9642" spans="49:49" ht="23.1" customHeight="1" x14ac:dyDescent="0.35">
      <c r="AW9642" s="74" t="s">
        <v>9692</v>
      </c>
    </row>
    <row r="9643" spans="49:49" ht="23.1" customHeight="1" x14ac:dyDescent="0.35">
      <c r="AW9643" s="74" t="s">
        <v>9693</v>
      </c>
    </row>
    <row r="9644" spans="49:49" ht="23.1" customHeight="1" x14ac:dyDescent="0.35">
      <c r="AW9644" s="74" t="s">
        <v>9694</v>
      </c>
    </row>
    <row r="9645" spans="49:49" ht="23.1" customHeight="1" x14ac:dyDescent="0.35">
      <c r="AW9645" s="74" t="s">
        <v>9695</v>
      </c>
    </row>
    <row r="9646" spans="49:49" ht="23.1" customHeight="1" x14ac:dyDescent="0.35">
      <c r="AW9646" s="74" t="s">
        <v>9696</v>
      </c>
    </row>
    <row r="9647" spans="49:49" ht="23.1" customHeight="1" x14ac:dyDescent="0.35">
      <c r="AW9647" s="74" t="s">
        <v>9697</v>
      </c>
    </row>
    <row r="9648" spans="49:49" ht="23.1" customHeight="1" x14ac:dyDescent="0.35">
      <c r="AW9648" s="74" t="s">
        <v>9698</v>
      </c>
    </row>
    <row r="9649" spans="49:49" ht="23.1" customHeight="1" x14ac:dyDescent="0.35">
      <c r="AW9649" s="74" t="s">
        <v>9699</v>
      </c>
    </row>
    <row r="9650" spans="49:49" ht="23.1" customHeight="1" x14ac:dyDescent="0.35">
      <c r="AW9650" s="74" t="s">
        <v>9700</v>
      </c>
    </row>
    <row r="9651" spans="49:49" ht="23.1" customHeight="1" x14ac:dyDescent="0.35">
      <c r="AW9651" s="74" t="s">
        <v>9701</v>
      </c>
    </row>
    <row r="9652" spans="49:49" ht="23.1" customHeight="1" x14ac:dyDescent="0.35">
      <c r="AW9652" s="74" t="s">
        <v>9702</v>
      </c>
    </row>
    <row r="9653" spans="49:49" ht="23.1" customHeight="1" x14ac:dyDescent="0.35">
      <c r="AW9653" s="74" t="s">
        <v>9703</v>
      </c>
    </row>
    <row r="9654" spans="49:49" ht="23.1" customHeight="1" x14ac:dyDescent="0.35">
      <c r="AW9654" s="74" t="s">
        <v>9704</v>
      </c>
    </row>
    <row r="9655" spans="49:49" ht="23.1" customHeight="1" x14ac:dyDescent="0.35">
      <c r="AW9655" s="74" t="s">
        <v>9705</v>
      </c>
    </row>
    <row r="9656" spans="49:49" ht="23.1" customHeight="1" x14ac:dyDescent="0.35">
      <c r="AW9656" s="74" t="s">
        <v>9706</v>
      </c>
    </row>
    <row r="9657" spans="49:49" ht="23.1" customHeight="1" x14ac:dyDescent="0.35">
      <c r="AW9657" s="74" t="s">
        <v>9707</v>
      </c>
    </row>
    <row r="9658" spans="49:49" ht="23.1" customHeight="1" x14ac:dyDescent="0.35">
      <c r="AW9658" s="74" t="s">
        <v>9708</v>
      </c>
    </row>
    <row r="9659" spans="49:49" ht="23.1" customHeight="1" x14ac:dyDescent="0.35">
      <c r="AW9659" s="74" t="s">
        <v>9709</v>
      </c>
    </row>
    <row r="9660" spans="49:49" ht="23.1" customHeight="1" x14ac:dyDescent="0.35">
      <c r="AW9660" s="74" t="s">
        <v>9710</v>
      </c>
    </row>
    <row r="9661" spans="49:49" ht="23.1" customHeight="1" x14ac:dyDescent="0.35">
      <c r="AW9661" s="74" t="s">
        <v>9711</v>
      </c>
    </row>
    <row r="9662" spans="49:49" ht="23.1" customHeight="1" x14ac:dyDescent="0.35">
      <c r="AW9662" s="74" t="s">
        <v>9712</v>
      </c>
    </row>
    <row r="9663" spans="49:49" ht="23.1" customHeight="1" x14ac:dyDescent="0.35">
      <c r="AW9663" s="74" t="s">
        <v>9713</v>
      </c>
    </row>
    <row r="9664" spans="49:49" ht="23.1" customHeight="1" x14ac:dyDescent="0.35">
      <c r="AW9664" s="74" t="s">
        <v>9714</v>
      </c>
    </row>
    <row r="9665" spans="49:49" ht="23.1" customHeight="1" x14ac:dyDescent="0.35">
      <c r="AW9665" s="74" t="s">
        <v>9715</v>
      </c>
    </row>
    <row r="9666" spans="49:49" ht="23.1" customHeight="1" x14ac:dyDescent="0.35">
      <c r="AW9666" s="74" t="s">
        <v>9716</v>
      </c>
    </row>
    <row r="9667" spans="49:49" ht="23.1" customHeight="1" x14ac:dyDescent="0.35">
      <c r="AW9667" s="74" t="s">
        <v>9717</v>
      </c>
    </row>
    <row r="9668" spans="49:49" ht="23.1" customHeight="1" x14ac:dyDescent="0.35">
      <c r="AW9668" s="74" t="s">
        <v>9718</v>
      </c>
    </row>
    <row r="9669" spans="49:49" ht="23.1" customHeight="1" x14ac:dyDescent="0.35">
      <c r="AW9669" s="74" t="s">
        <v>9719</v>
      </c>
    </row>
    <row r="9670" spans="49:49" ht="23.1" customHeight="1" x14ac:dyDescent="0.35">
      <c r="AW9670" s="74" t="s">
        <v>9720</v>
      </c>
    </row>
    <row r="9671" spans="49:49" ht="23.1" customHeight="1" x14ac:dyDescent="0.35">
      <c r="AW9671" s="74" t="s">
        <v>9721</v>
      </c>
    </row>
    <row r="9672" spans="49:49" ht="23.1" customHeight="1" x14ac:dyDescent="0.35">
      <c r="AW9672" s="74" t="s">
        <v>9722</v>
      </c>
    </row>
    <row r="9673" spans="49:49" ht="23.1" customHeight="1" x14ac:dyDescent="0.35">
      <c r="AW9673" s="74" t="s">
        <v>9723</v>
      </c>
    </row>
    <row r="9674" spans="49:49" ht="23.1" customHeight="1" x14ac:dyDescent="0.35">
      <c r="AW9674" s="74" t="s">
        <v>9724</v>
      </c>
    </row>
    <row r="9675" spans="49:49" ht="23.1" customHeight="1" x14ac:dyDescent="0.35">
      <c r="AW9675" s="74" t="s">
        <v>9725</v>
      </c>
    </row>
    <row r="9676" spans="49:49" ht="23.1" customHeight="1" x14ac:dyDescent="0.35">
      <c r="AW9676" s="74" t="s">
        <v>9726</v>
      </c>
    </row>
    <row r="9677" spans="49:49" ht="23.1" customHeight="1" x14ac:dyDescent="0.35">
      <c r="AW9677" s="74" t="s">
        <v>9727</v>
      </c>
    </row>
    <row r="9678" spans="49:49" ht="23.1" customHeight="1" x14ac:dyDescent="0.35">
      <c r="AW9678" s="74" t="s">
        <v>9728</v>
      </c>
    </row>
    <row r="9679" spans="49:49" ht="23.1" customHeight="1" x14ac:dyDescent="0.35">
      <c r="AW9679" s="74" t="s">
        <v>9729</v>
      </c>
    </row>
    <row r="9680" spans="49:49" ht="23.1" customHeight="1" x14ac:dyDescent="0.35">
      <c r="AW9680" s="74" t="s">
        <v>9730</v>
      </c>
    </row>
    <row r="9681" spans="49:49" ht="23.1" customHeight="1" x14ac:dyDescent="0.35">
      <c r="AW9681" s="74" t="s">
        <v>9731</v>
      </c>
    </row>
    <row r="9682" spans="49:49" ht="23.1" customHeight="1" x14ac:dyDescent="0.35">
      <c r="AW9682" s="74" t="s">
        <v>9732</v>
      </c>
    </row>
    <row r="9683" spans="49:49" ht="23.1" customHeight="1" x14ac:dyDescent="0.35">
      <c r="AW9683" s="74" t="s">
        <v>9733</v>
      </c>
    </row>
    <row r="9684" spans="49:49" ht="23.1" customHeight="1" x14ac:dyDescent="0.35">
      <c r="AW9684" s="74" t="s">
        <v>9734</v>
      </c>
    </row>
    <row r="9685" spans="49:49" ht="23.1" customHeight="1" x14ac:dyDescent="0.35">
      <c r="AW9685" s="74" t="s">
        <v>9735</v>
      </c>
    </row>
    <row r="9686" spans="49:49" ht="23.1" customHeight="1" x14ac:dyDescent="0.35">
      <c r="AW9686" s="74" t="s">
        <v>9736</v>
      </c>
    </row>
    <row r="9687" spans="49:49" ht="23.1" customHeight="1" x14ac:dyDescent="0.35">
      <c r="AW9687" s="74" t="s">
        <v>9737</v>
      </c>
    </row>
    <row r="9688" spans="49:49" ht="23.1" customHeight="1" x14ac:dyDescent="0.35">
      <c r="AW9688" s="74" t="s">
        <v>9738</v>
      </c>
    </row>
    <row r="9689" spans="49:49" ht="23.1" customHeight="1" x14ac:dyDescent="0.35">
      <c r="AW9689" s="74" t="s">
        <v>9739</v>
      </c>
    </row>
    <row r="9690" spans="49:49" ht="23.1" customHeight="1" x14ac:dyDescent="0.35">
      <c r="AW9690" s="74" t="s">
        <v>9740</v>
      </c>
    </row>
    <row r="9691" spans="49:49" ht="23.1" customHeight="1" x14ac:dyDescent="0.35">
      <c r="AW9691" s="74" t="s">
        <v>9741</v>
      </c>
    </row>
    <row r="9692" spans="49:49" ht="23.1" customHeight="1" x14ac:dyDescent="0.35">
      <c r="AW9692" s="74" t="s">
        <v>9742</v>
      </c>
    </row>
    <row r="9693" spans="49:49" ht="23.1" customHeight="1" x14ac:dyDescent="0.35">
      <c r="AW9693" s="74" t="s">
        <v>9743</v>
      </c>
    </row>
    <row r="9694" spans="49:49" ht="23.1" customHeight="1" x14ac:dyDescent="0.35">
      <c r="AW9694" s="74" t="s">
        <v>9744</v>
      </c>
    </row>
    <row r="9695" spans="49:49" ht="23.1" customHeight="1" x14ac:dyDescent="0.35">
      <c r="AW9695" s="74" t="s">
        <v>9745</v>
      </c>
    </row>
    <row r="9696" spans="49:49" ht="23.1" customHeight="1" x14ac:dyDescent="0.35">
      <c r="AW9696" s="74" t="s">
        <v>9746</v>
      </c>
    </row>
    <row r="9697" spans="49:49" ht="23.1" customHeight="1" x14ac:dyDescent="0.35">
      <c r="AW9697" s="74" t="s">
        <v>9747</v>
      </c>
    </row>
    <row r="9698" spans="49:49" ht="23.1" customHeight="1" x14ac:dyDescent="0.35">
      <c r="AW9698" s="74" t="s">
        <v>9748</v>
      </c>
    </row>
    <row r="9699" spans="49:49" ht="23.1" customHeight="1" x14ac:dyDescent="0.35">
      <c r="AW9699" s="74" t="s">
        <v>9749</v>
      </c>
    </row>
    <row r="9700" spans="49:49" ht="23.1" customHeight="1" x14ac:dyDescent="0.35">
      <c r="AW9700" s="74" t="s">
        <v>9750</v>
      </c>
    </row>
    <row r="9701" spans="49:49" ht="23.1" customHeight="1" x14ac:dyDescent="0.35">
      <c r="AW9701" s="74" t="s">
        <v>9751</v>
      </c>
    </row>
    <row r="9702" spans="49:49" ht="23.1" customHeight="1" x14ac:dyDescent="0.35">
      <c r="AW9702" s="74" t="s">
        <v>9752</v>
      </c>
    </row>
    <row r="9703" spans="49:49" ht="23.1" customHeight="1" x14ac:dyDescent="0.35">
      <c r="AW9703" s="74" t="s">
        <v>9753</v>
      </c>
    </row>
    <row r="9704" spans="49:49" ht="23.1" customHeight="1" x14ac:dyDescent="0.35">
      <c r="AW9704" s="74" t="s">
        <v>9754</v>
      </c>
    </row>
    <row r="9705" spans="49:49" ht="23.1" customHeight="1" x14ac:dyDescent="0.35">
      <c r="AW9705" s="74" t="s">
        <v>9755</v>
      </c>
    </row>
    <row r="9706" spans="49:49" ht="23.1" customHeight="1" x14ac:dyDescent="0.35">
      <c r="AW9706" s="74" t="s">
        <v>9756</v>
      </c>
    </row>
    <row r="9707" spans="49:49" ht="23.1" customHeight="1" x14ac:dyDescent="0.35">
      <c r="AW9707" s="74" t="s">
        <v>9757</v>
      </c>
    </row>
    <row r="9708" spans="49:49" ht="23.1" customHeight="1" x14ac:dyDescent="0.35">
      <c r="AW9708" s="74" t="s">
        <v>9758</v>
      </c>
    </row>
    <row r="9709" spans="49:49" ht="23.1" customHeight="1" x14ac:dyDescent="0.35">
      <c r="AW9709" s="74" t="s">
        <v>9759</v>
      </c>
    </row>
    <row r="9710" spans="49:49" ht="23.1" customHeight="1" x14ac:dyDescent="0.35">
      <c r="AW9710" s="74" t="s">
        <v>9760</v>
      </c>
    </row>
    <row r="9711" spans="49:49" ht="23.1" customHeight="1" x14ac:dyDescent="0.35">
      <c r="AW9711" s="74" t="s">
        <v>9761</v>
      </c>
    </row>
    <row r="9712" spans="49:49" ht="23.1" customHeight="1" x14ac:dyDescent="0.35">
      <c r="AW9712" s="74" t="s">
        <v>9762</v>
      </c>
    </row>
    <row r="9713" spans="49:49" ht="23.1" customHeight="1" x14ac:dyDescent="0.35">
      <c r="AW9713" s="74" t="s">
        <v>9763</v>
      </c>
    </row>
    <row r="9714" spans="49:49" ht="23.1" customHeight="1" x14ac:dyDescent="0.35">
      <c r="AW9714" s="74" t="s">
        <v>9764</v>
      </c>
    </row>
    <row r="9715" spans="49:49" ht="23.1" customHeight="1" x14ac:dyDescent="0.35">
      <c r="AW9715" s="74" t="s">
        <v>9765</v>
      </c>
    </row>
    <row r="9716" spans="49:49" ht="23.1" customHeight="1" x14ac:dyDescent="0.35">
      <c r="AW9716" s="74" t="s">
        <v>9766</v>
      </c>
    </row>
    <row r="9717" spans="49:49" ht="23.1" customHeight="1" x14ac:dyDescent="0.35">
      <c r="AW9717" s="74" t="s">
        <v>9767</v>
      </c>
    </row>
    <row r="9718" spans="49:49" ht="23.1" customHeight="1" x14ac:dyDescent="0.35">
      <c r="AW9718" s="74" t="s">
        <v>9768</v>
      </c>
    </row>
    <row r="9719" spans="49:49" ht="23.1" customHeight="1" x14ac:dyDescent="0.35">
      <c r="AW9719" s="74" t="s">
        <v>9769</v>
      </c>
    </row>
    <row r="9720" spans="49:49" ht="23.1" customHeight="1" x14ac:dyDescent="0.35">
      <c r="AW9720" s="74" t="s">
        <v>9770</v>
      </c>
    </row>
    <row r="9721" spans="49:49" ht="23.1" customHeight="1" x14ac:dyDescent="0.35">
      <c r="AW9721" s="74" t="s">
        <v>9771</v>
      </c>
    </row>
    <row r="9722" spans="49:49" ht="23.1" customHeight="1" x14ac:dyDescent="0.35">
      <c r="AW9722" s="74" t="s">
        <v>9772</v>
      </c>
    </row>
    <row r="9723" spans="49:49" ht="23.1" customHeight="1" x14ac:dyDescent="0.35">
      <c r="AW9723" s="74" t="s">
        <v>9773</v>
      </c>
    </row>
    <row r="9724" spans="49:49" ht="23.1" customHeight="1" x14ac:dyDescent="0.35">
      <c r="AW9724" s="74" t="s">
        <v>9774</v>
      </c>
    </row>
    <row r="9725" spans="49:49" ht="23.1" customHeight="1" x14ac:dyDescent="0.35">
      <c r="AW9725" s="74" t="s">
        <v>9775</v>
      </c>
    </row>
    <row r="9726" spans="49:49" ht="23.1" customHeight="1" x14ac:dyDescent="0.35">
      <c r="AW9726" s="74" t="s">
        <v>9776</v>
      </c>
    </row>
    <row r="9727" spans="49:49" ht="23.1" customHeight="1" x14ac:dyDescent="0.35">
      <c r="AW9727" s="74" t="s">
        <v>9777</v>
      </c>
    </row>
    <row r="9728" spans="49:49" ht="23.1" customHeight="1" x14ac:dyDescent="0.35">
      <c r="AW9728" s="74" t="s">
        <v>9778</v>
      </c>
    </row>
    <row r="9729" spans="49:49" ht="23.1" customHeight="1" x14ac:dyDescent="0.35">
      <c r="AW9729" s="74" t="s">
        <v>9779</v>
      </c>
    </row>
    <row r="9730" spans="49:49" ht="23.1" customHeight="1" x14ac:dyDescent="0.35">
      <c r="AW9730" s="74" t="s">
        <v>9780</v>
      </c>
    </row>
    <row r="9731" spans="49:49" ht="23.1" customHeight="1" x14ac:dyDescent="0.35">
      <c r="AW9731" s="74" t="s">
        <v>9781</v>
      </c>
    </row>
    <row r="9732" spans="49:49" ht="23.1" customHeight="1" x14ac:dyDescent="0.35">
      <c r="AW9732" s="74" t="s">
        <v>9782</v>
      </c>
    </row>
    <row r="9733" spans="49:49" ht="23.1" customHeight="1" x14ac:dyDescent="0.35">
      <c r="AW9733" s="74" t="s">
        <v>9783</v>
      </c>
    </row>
    <row r="9734" spans="49:49" ht="23.1" customHeight="1" x14ac:dyDescent="0.35">
      <c r="AW9734" s="74" t="s">
        <v>9784</v>
      </c>
    </row>
    <row r="9735" spans="49:49" ht="23.1" customHeight="1" x14ac:dyDescent="0.35">
      <c r="AW9735" s="74" t="s">
        <v>9785</v>
      </c>
    </row>
    <row r="9736" spans="49:49" ht="23.1" customHeight="1" x14ac:dyDescent="0.35">
      <c r="AW9736" s="74" t="s">
        <v>9786</v>
      </c>
    </row>
    <row r="9737" spans="49:49" ht="23.1" customHeight="1" x14ac:dyDescent="0.35">
      <c r="AW9737" s="74" t="s">
        <v>9787</v>
      </c>
    </row>
    <row r="9738" spans="49:49" ht="23.1" customHeight="1" x14ac:dyDescent="0.35">
      <c r="AW9738" s="74" t="s">
        <v>9788</v>
      </c>
    </row>
    <row r="9739" spans="49:49" ht="23.1" customHeight="1" x14ac:dyDescent="0.35">
      <c r="AW9739" s="74" t="s">
        <v>9789</v>
      </c>
    </row>
    <row r="9740" spans="49:49" ht="23.1" customHeight="1" x14ac:dyDescent="0.35">
      <c r="AW9740" s="74" t="s">
        <v>9790</v>
      </c>
    </row>
    <row r="9741" spans="49:49" ht="23.1" customHeight="1" x14ac:dyDescent="0.35">
      <c r="AW9741" s="74" t="s">
        <v>9791</v>
      </c>
    </row>
    <row r="9742" spans="49:49" ht="23.1" customHeight="1" x14ac:dyDescent="0.35">
      <c r="AW9742" s="74" t="s">
        <v>9792</v>
      </c>
    </row>
    <row r="9743" spans="49:49" ht="23.1" customHeight="1" x14ac:dyDescent="0.35">
      <c r="AW9743" s="74" t="s">
        <v>9793</v>
      </c>
    </row>
    <row r="9744" spans="49:49" ht="23.1" customHeight="1" x14ac:dyDescent="0.35">
      <c r="AW9744" s="74" t="s">
        <v>9794</v>
      </c>
    </row>
    <row r="9745" spans="49:49" ht="23.1" customHeight="1" x14ac:dyDescent="0.35">
      <c r="AW9745" s="74" t="s">
        <v>9795</v>
      </c>
    </row>
    <row r="9746" spans="49:49" ht="23.1" customHeight="1" x14ac:dyDescent="0.35">
      <c r="AW9746" s="74" t="s">
        <v>9796</v>
      </c>
    </row>
    <row r="9747" spans="49:49" ht="23.1" customHeight="1" x14ac:dyDescent="0.35">
      <c r="AW9747" s="74" t="s">
        <v>9797</v>
      </c>
    </row>
    <row r="9748" spans="49:49" ht="23.1" customHeight="1" x14ac:dyDescent="0.35">
      <c r="AW9748" s="74" t="s">
        <v>9798</v>
      </c>
    </row>
    <row r="9749" spans="49:49" ht="23.1" customHeight="1" x14ac:dyDescent="0.35">
      <c r="AW9749" s="74" t="s">
        <v>9799</v>
      </c>
    </row>
    <row r="9750" spans="49:49" ht="23.1" customHeight="1" x14ac:dyDescent="0.35">
      <c r="AW9750" s="74" t="s">
        <v>9800</v>
      </c>
    </row>
    <row r="9751" spans="49:49" ht="23.1" customHeight="1" x14ac:dyDescent="0.35">
      <c r="AW9751" s="74" t="s">
        <v>9801</v>
      </c>
    </row>
    <row r="9752" spans="49:49" ht="23.1" customHeight="1" x14ac:dyDescent="0.35">
      <c r="AW9752" s="74" t="s">
        <v>9802</v>
      </c>
    </row>
    <row r="9753" spans="49:49" ht="23.1" customHeight="1" x14ac:dyDescent="0.35">
      <c r="AW9753" s="74" t="s">
        <v>9803</v>
      </c>
    </row>
    <row r="9754" spans="49:49" ht="23.1" customHeight="1" x14ac:dyDescent="0.35">
      <c r="AW9754" s="74" t="s">
        <v>9804</v>
      </c>
    </row>
    <row r="9755" spans="49:49" ht="23.1" customHeight="1" x14ac:dyDescent="0.35">
      <c r="AW9755" s="74" t="s">
        <v>9805</v>
      </c>
    </row>
    <row r="9756" spans="49:49" ht="23.1" customHeight="1" x14ac:dyDescent="0.35">
      <c r="AW9756" s="74" t="s">
        <v>9806</v>
      </c>
    </row>
    <row r="9757" spans="49:49" ht="23.1" customHeight="1" x14ac:dyDescent="0.35">
      <c r="AW9757" s="74" t="s">
        <v>9807</v>
      </c>
    </row>
    <row r="9758" spans="49:49" ht="23.1" customHeight="1" x14ac:dyDescent="0.35">
      <c r="AW9758" s="74" t="s">
        <v>9808</v>
      </c>
    </row>
    <row r="9759" spans="49:49" ht="23.1" customHeight="1" x14ac:dyDescent="0.35">
      <c r="AW9759" s="74" t="s">
        <v>9809</v>
      </c>
    </row>
    <row r="9760" spans="49:49" ht="23.1" customHeight="1" x14ac:dyDescent="0.35">
      <c r="AW9760" s="74" t="s">
        <v>9810</v>
      </c>
    </row>
    <row r="9761" spans="49:49" ht="23.1" customHeight="1" x14ac:dyDescent="0.35">
      <c r="AW9761" s="74" t="s">
        <v>9811</v>
      </c>
    </row>
    <row r="9762" spans="49:49" ht="23.1" customHeight="1" x14ac:dyDescent="0.35">
      <c r="AW9762" s="74" t="s">
        <v>9812</v>
      </c>
    </row>
    <row r="9763" spans="49:49" ht="23.1" customHeight="1" x14ac:dyDescent="0.35">
      <c r="AW9763" s="74" t="s">
        <v>9813</v>
      </c>
    </row>
    <row r="9764" spans="49:49" ht="23.1" customHeight="1" x14ac:dyDescent="0.35">
      <c r="AW9764" s="74" t="s">
        <v>9814</v>
      </c>
    </row>
    <row r="9765" spans="49:49" ht="23.1" customHeight="1" x14ac:dyDescent="0.35">
      <c r="AW9765" s="74" t="s">
        <v>9815</v>
      </c>
    </row>
    <row r="9766" spans="49:49" ht="23.1" customHeight="1" x14ac:dyDescent="0.35">
      <c r="AW9766" s="74" t="s">
        <v>9816</v>
      </c>
    </row>
    <row r="9767" spans="49:49" ht="23.1" customHeight="1" x14ac:dyDescent="0.35">
      <c r="AW9767" s="74" t="s">
        <v>9817</v>
      </c>
    </row>
    <row r="9768" spans="49:49" ht="23.1" customHeight="1" x14ac:dyDescent="0.35">
      <c r="AW9768" s="74" t="s">
        <v>9818</v>
      </c>
    </row>
    <row r="9769" spans="49:49" ht="23.1" customHeight="1" x14ac:dyDescent="0.35">
      <c r="AW9769" s="74" t="s">
        <v>9819</v>
      </c>
    </row>
    <row r="9770" spans="49:49" ht="23.1" customHeight="1" x14ac:dyDescent="0.35">
      <c r="AW9770" s="74" t="s">
        <v>9820</v>
      </c>
    </row>
    <row r="9771" spans="49:49" ht="23.1" customHeight="1" x14ac:dyDescent="0.35">
      <c r="AW9771" s="74" t="s">
        <v>9821</v>
      </c>
    </row>
    <row r="9772" spans="49:49" ht="23.1" customHeight="1" x14ac:dyDescent="0.35">
      <c r="AW9772" s="74" t="s">
        <v>9822</v>
      </c>
    </row>
    <row r="9773" spans="49:49" ht="23.1" customHeight="1" x14ac:dyDescent="0.35">
      <c r="AW9773" s="74" t="s">
        <v>9823</v>
      </c>
    </row>
    <row r="9774" spans="49:49" ht="23.1" customHeight="1" x14ac:dyDescent="0.35">
      <c r="AW9774" s="74" t="s">
        <v>9824</v>
      </c>
    </row>
    <row r="9775" spans="49:49" ht="23.1" customHeight="1" x14ac:dyDescent="0.35">
      <c r="AW9775" s="74" t="s">
        <v>9825</v>
      </c>
    </row>
    <row r="9776" spans="49:49" ht="23.1" customHeight="1" x14ac:dyDescent="0.35">
      <c r="AW9776" s="74" t="s">
        <v>9826</v>
      </c>
    </row>
    <row r="9777" spans="49:49" ht="23.1" customHeight="1" x14ac:dyDescent="0.35">
      <c r="AW9777" s="74" t="s">
        <v>9827</v>
      </c>
    </row>
    <row r="9778" spans="49:49" ht="23.1" customHeight="1" x14ac:dyDescent="0.35">
      <c r="AW9778" s="74" t="s">
        <v>9828</v>
      </c>
    </row>
    <row r="9779" spans="49:49" ht="23.1" customHeight="1" x14ac:dyDescent="0.35">
      <c r="AW9779" s="74" t="s">
        <v>9829</v>
      </c>
    </row>
    <row r="9780" spans="49:49" ht="23.1" customHeight="1" x14ac:dyDescent="0.35">
      <c r="AW9780" s="74" t="s">
        <v>9830</v>
      </c>
    </row>
    <row r="9781" spans="49:49" ht="23.1" customHeight="1" x14ac:dyDescent="0.35">
      <c r="AW9781" s="74" t="s">
        <v>9831</v>
      </c>
    </row>
    <row r="9782" spans="49:49" ht="23.1" customHeight="1" x14ac:dyDescent="0.35">
      <c r="AW9782" s="74" t="s">
        <v>9832</v>
      </c>
    </row>
    <row r="9783" spans="49:49" ht="23.1" customHeight="1" x14ac:dyDescent="0.35">
      <c r="AW9783" s="74" t="s">
        <v>9833</v>
      </c>
    </row>
    <row r="9784" spans="49:49" ht="23.1" customHeight="1" x14ac:dyDescent="0.35">
      <c r="AW9784" s="74" t="s">
        <v>9834</v>
      </c>
    </row>
    <row r="9785" spans="49:49" ht="23.1" customHeight="1" x14ac:dyDescent="0.35">
      <c r="AW9785" s="74" t="s">
        <v>9835</v>
      </c>
    </row>
    <row r="9786" spans="49:49" ht="23.1" customHeight="1" x14ac:dyDescent="0.35">
      <c r="AW9786" s="74" t="s">
        <v>9836</v>
      </c>
    </row>
    <row r="9787" spans="49:49" ht="23.1" customHeight="1" x14ac:dyDescent="0.35">
      <c r="AW9787" s="74" t="s">
        <v>9837</v>
      </c>
    </row>
    <row r="9788" spans="49:49" ht="23.1" customHeight="1" x14ac:dyDescent="0.35">
      <c r="AW9788" s="74" t="s">
        <v>9838</v>
      </c>
    </row>
    <row r="9789" spans="49:49" ht="23.1" customHeight="1" x14ac:dyDescent="0.35">
      <c r="AW9789" s="74" t="s">
        <v>9839</v>
      </c>
    </row>
    <row r="9790" spans="49:49" ht="23.1" customHeight="1" x14ac:dyDescent="0.35">
      <c r="AW9790" s="74" t="s">
        <v>9840</v>
      </c>
    </row>
    <row r="9791" spans="49:49" ht="23.1" customHeight="1" x14ac:dyDescent="0.35">
      <c r="AW9791" s="74" t="s">
        <v>9841</v>
      </c>
    </row>
    <row r="9792" spans="49:49" ht="23.1" customHeight="1" x14ac:dyDescent="0.35">
      <c r="AW9792" s="74" t="s">
        <v>9842</v>
      </c>
    </row>
    <row r="9793" spans="49:49" ht="23.1" customHeight="1" x14ac:dyDescent="0.35">
      <c r="AW9793" s="74" t="s">
        <v>9843</v>
      </c>
    </row>
    <row r="9794" spans="49:49" ht="23.1" customHeight="1" x14ac:dyDescent="0.35">
      <c r="AW9794" s="74" t="s">
        <v>9844</v>
      </c>
    </row>
    <row r="9795" spans="49:49" ht="23.1" customHeight="1" x14ac:dyDescent="0.35">
      <c r="AW9795" s="74" t="s">
        <v>9845</v>
      </c>
    </row>
    <row r="9796" spans="49:49" ht="23.1" customHeight="1" x14ac:dyDescent="0.35">
      <c r="AW9796" s="74" t="s">
        <v>9846</v>
      </c>
    </row>
    <row r="9797" spans="49:49" ht="23.1" customHeight="1" x14ac:dyDescent="0.35">
      <c r="AW9797" s="74" t="s">
        <v>9847</v>
      </c>
    </row>
    <row r="9798" spans="49:49" ht="23.1" customHeight="1" x14ac:dyDescent="0.35">
      <c r="AW9798" s="74" t="s">
        <v>9848</v>
      </c>
    </row>
    <row r="9799" spans="49:49" ht="23.1" customHeight="1" x14ac:dyDescent="0.35">
      <c r="AW9799" s="74" t="s">
        <v>9849</v>
      </c>
    </row>
    <row r="9800" spans="49:49" ht="23.1" customHeight="1" x14ac:dyDescent="0.35">
      <c r="AW9800" s="74" t="s">
        <v>9850</v>
      </c>
    </row>
    <row r="9801" spans="49:49" ht="23.1" customHeight="1" x14ac:dyDescent="0.35">
      <c r="AW9801" s="74" t="s">
        <v>9851</v>
      </c>
    </row>
    <row r="9802" spans="49:49" ht="23.1" customHeight="1" x14ac:dyDescent="0.35">
      <c r="AW9802" s="74" t="s">
        <v>9852</v>
      </c>
    </row>
    <row r="9803" spans="49:49" ht="23.1" customHeight="1" x14ac:dyDescent="0.35">
      <c r="AW9803" s="74" t="s">
        <v>9853</v>
      </c>
    </row>
    <row r="9804" spans="49:49" ht="23.1" customHeight="1" x14ac:dyDescent="0.35">
      <c r="AW9804" s="74" t="s">
        <v>9854</v>
      </c>
    </row>
    <row r="9805" spans="49:49" ht="23.1" customHeight="1" x14ac:dyDescent="0.35">
      <c r="AW9805" s="74" t="s">
        <v>9855</v>
      </c>
    </row>
    <row r="9806" spans="49:49" ht="23.1" customHeight="1" x14ac:dyDescent="0.35">
      <c r="AW9806" s="74" t="s">
        <v>9856</v>
      </c>
    </row>
    <row r="9807" spans="49:49" ht="23.1" customHeight="1" x14ac:dyDescent="0.35">
      <c r="AW9807" s="74" t="s">
        <v>9857</v>
      </c>
    </row>
    <row r="9808" spans="49:49" ht="23.1" customHeight="1" x14ac:dyDescent="0.35">
      <c r="AW9808" s="74" t="s">
        <v>9858</v>
      </c>
    </row>
    <row r="9809" spans="49:49" ht="23.1" customHeight="1" x14ac:dyDescent="0.35">
      <c r="AW9809" s="74" t="s">
        <v>9859</v>
      </c>
    </row>
    <row r="9810" spans="49:49" ht="23.1" customHeight="1" x14ac:dyDescent="0.35">
      <c r="AW9810" s="74" t="s">
        <v>9860</v>
      </c>
    </row>
    <row r="9811" spans="49:49" ht="23.1" customHeight="1" x14ac:dyDescent="0.35">
      <c r="AW9811" s="74" t="s">
        <v>9861</v>
      </c>
    </row>
    <row r="9812" spans="49:49" ht="23.1" customHeight="1" x14ac:dyDescent="0.35">
      <c r="AW9812" s="74" t="s">
        <v>9862</v>
      </c>
    </row>
    <row r="9813" spans="49:49" ht="23.1" customHeight="1" x14ac:dyDescent="0.35">
      <c r="AW9813" s="74" t="s">
        <v>9863</v>
      </c>
    </row>
    <row r="9814" spans="49:49" ht="23.1" customHeight="1" x14ac:dyDescent="0.35">
      <c r="AW9814" s="74" t="s">
        <v>9864</v>
      </c>
    </row>
    <row r="9815" spans="49:49" ht="23.1" customHeight="1" x14ac:dyDescent="0.35">
      <c r="AW9815" s="74" t="s">
        <v>9865</v>
      </c>
    </row>
    <row r="9816" spans="49:49" ht="23.1" customHeight="1" x14ac:dyDescent="0.35">
      <c r="AW9816" s="74" t="s">
        <v>9866</v>
      </c>
    </row>
    <row r="9817" spans="49:49" ht="23.1" customHeight="1" x14ac:dyDescent="0.35">
      <c r="AW9817" s="74" t="s">
        <v>9867</v>
      </c>
    </row>
    <row r="9818" spans="49:49" ht="23.1" customHeight="1" x14ac:dyDescent="0.35">
      <c r="AW9818" s="74" t="s">
        <v>9868</v>
      </c>
    </row>
    <row r="9819" spans="49:49" ht="23.1" customHeight="1" x14ac:dyDescent="0.35">
      <c r="AW9819" s="74" t="s">
        <v>9869</v>
      </c>
    </row>
    <row r="9820" spans="49:49" ht="23.1" customHeight="1" x14ac:dyDescent="0.35">
      <c r="AW9820" s="74" t="s">
        <v>9870</v>
      </c>
    </row>
    <row r="9821" spans="49:49" ht="23.1" customHeight="1" x14ac:dyDescent="0.35">
      <c r="AW9821" s="74" t="s">
        <v>9871</v>
      </c>
    </row>
    <row r="9822" spans="49:49" ht="23.1" customHeight="1" x14ac:dyDescent="0.35">
      <c r="AW9822" s="74" t="s">
        <v>9872</v>
      </c>
    </row>
    <row r="9823" spans="49:49" ht="23.1" customHeight="1" x14ac:dyDescent="0.35">
      <c r="AW9823" s="74" t="s">
        <v>9873</v>
      </c>
    </row>
    <row r="9824" spans="49:49" ht="23.1" customHeight="1" x14ac:dyDescent="0.35">
      <c r="AW9824" s="74" t="s">
        <v>9874</v>
      </c>
    </row>
    <row r="9825" spans="49:49" ht="23.1" customHeight="1" x14ac:dyDescent="0.35">
      <c r="AW9825" s="74" t="s">
        <v>9875</v>
      </c>
    </row>
    <row r="9826" spans="49:49" ht="23.1" customHeight="1" x14ac:dyDescent="0.35">
      <c r="AW9826" s="74" t="s">
        <v>9876</v>
      </c>
    </row>
    <row r="9827" spans="49:49" ht="23.1" customHeight="1" x14ac:dyDescent="0.35">
      <c r="AW9827" s="74" t="s">
        <v>9877</v>
      </c>
    </row>
    <row r="9828" spans="49:49" ht="23.1" customHeight="1" x14ac:dyDescent="0.35">
      <c r="AW9828" s="74" t="s">
        <v>9878</v>
      </c>
    </row>
    <row r="9829" spans="49:49" ht="23.1" customHeight="1" x14ac:dyDescent="0.35">
      <c r="AW9829" s="74" t="s">
        <v>9879</v>
      </c>
    </row>
    <row r="9830" spans="49:49" ht="23.1" customHeight="1" x14ac:dyDescent="0.35">
      <c r="AW9830" s="74" t="s">
        <v>9880</v>
      </c>
    </row>
    <row r="9831" spans="49:49" ht="23.1" customHeight="1" x14ac:dyDescent="0.35">
      <c r="AW9831" s="74" t="s">
        <v>9881</v>
      </c>
    </row>
    <row r="9832" spans="49:49" ht="23.1" customHeight="1" x14ac:dyDescent="0.35">
      <c r="AW9832" s="74" t="s">
        <v>9882</v>
      </c>
    </row>
    <row r="9833" spans="49:49" ht="23.1" customHeight="1" x14ac:dyDescent="0.35">
      <c r="AW9833" s="74" t="s">
        <v>9883</v>
      </c>
    </row>
    <row r="9834" spans="49:49" ht="23.1" customHeight="1" x14ac:dyDescent="0.35">
      <c r="AW9834" s="74" t="s">
        <v>9884</v>
      </c>
    </row>
    <row r="9835" spans="49:49" ht="23.1" customHeight="1" x14ac:dyDescent="0.35">
      <c r="AW9835" s="74" t="s">
        <v>9885</v>
      </c>
    </row>
    <row r="9836" spans="49:49" ht="23.1" customHeight="1" x14ac:dyDescent="0.35">
      <c r="AW9836" s="74" t="s">
        <v>9886</v>
      </c>
    </row>
    <row r="9837" spans="49:49" ht="23.1" customHeight="1" x14ac:dyDescent="0.35">
      <c r="AW9837" s="74" t="s">
        <v>9887</v>
      </c>
    </row>
    <row r="9838" spans="49:49" ht="23.1" customHeight="1" x14ac:dyDescent="0.35">
      <c r="AW9838" s="74" t="s">
        <v>9888</v>
      </c>
    </row>
    <row r="9839" spans="49:49" ht="23.1" customHeight="1" x14ac:dyDescent="0.35">
      <c r="AW9839" s="74" t="s">
        <v>9889</v>
      </c>
    </row>
    <row r="9840" spans="49:49" ht="23.1" customHeight="1" x14ac:dyDescent="0.35">
      <c r="AW9840" s="74" t="s">
        <v>9890</v>
      </c>
    </row>
    <row r="9841" spans="49:49" ht="23.1" customHeight="1" x14ac:dyDescent="0.35">
      <c r="AW9841" s="74" t="s">
        <v>9891</v>
      </c>
    </row>
    <row r="9842" spans="49:49" ht="23.1" customHeight="1" x14ac:dyDescent="0.35">
      <c r="AW9842" s="74" t="s">
        <v>9892</v>
      </c>
    </row>
    <row r="9843" spans="49:49" ht="23.1" customHeight="1" x14ac:dyDescent="0.35">
      <c r="AW9843" s="74" t="s">
        <v>9893</v>
      </c>
    </row>
    <row r="9844" spans="49:49" ht="23.1" customHeight="1" x14ac:dyDescent="0.35">
      <c r="AW9844" s="74" t="s">
        <v>9894</v>
      </c>
    </row>
    <row r="9845" spans="49:49" ht="23.1" customHeight="1" x14ac:dyDescent="0.35">
      <c r="AW9845" s="74" t="s">
        <v>9895</v>
      </c>
    </row>
    <row r="9846" spans="49:49" ht="23.1" customHeight="1" x14ac:dyDescent="0.35">
      <c r="AW9846" s="74" t="s">
        <v>9896</v>
      </c>
    </row>
    <row r="9847" spans="49:49" ht="23.1" customHeight="1" x14ac:dyDescent="0.35">
      <c r="AW9847" s="74" t="s">
        <v>9897</v>
      </c>
    </row>
    <row r="9848" spans="49:49" ht="23.1" customHeight="1" x14ac:dyDescent="0.35">
      <c r="AW9848" s="74" t="s">
        <v>9898</v>
      </c>
    </row>
    <row r="9849" spans="49:49" ht="23.1" customHeight="1" x14ac:dyDescent="0.35">
      <c r="AW9849" s="74" t="s">
        <v>9899</v>
      </c>
    </row>
    <row r="9850" spans="49:49" ht="23.1" customHeight="1" x14ac:dyDescent="0.35">
      <c r="AW9850" s="74" t="s">
        <v>9900</v>
      </c>
    </row>
    <row r="9851" spans="49:49" ht="23.1" customHeight="1" x14ac:dyDescent="0.35">
      <c r="AW9851" s="74" t="s">
        <v>9901</v>
      </c>
    </row>
    <row r="9852" spans="49:49" ht="23.1" customHeight="1" x14ac:dyDescent="0.35">
      <c r="AW9852" s="74" t="s">
        <v>9902</v>
      </c>
    </row>
    <row r="9853" spans="49:49" ht="23.1" customHeight="1" x14ac:dyDescent="0.35">
      <c r="AW9853" s="74" t="s">
        <v>9903</v>
      </c>
    </row>
    <row r="9854" spans="49:49" ht="23.1" customHeight="1" x14ac:dyDescent="0.35">
      <c r="AW9854" s="74" t="s">
        <v>9904</v>
      </c>
    </row>
    <row r="9855" spans="49:49" ht="23.1" customHeight="1" x14ac:dyDescent="0.35">
      <c r="AW9855" s="74" t="s">
        <v>9905</v>
      </c>
    </row>
    <row r="9856" spans="49:49" ht="23.1" customHeight="1" x14ac:dyDescent="0.35">
      <c r="AW9856" s="74" t="s">
        <v>9906</v>
      </c>
    </row>
    <row r="9857" spans="49:49" ht="23.1" customHeight="1" x14ac:dyDescent="0.35">
      <c r="AW9857" s="74" t="s">
        <v>9907</v>
      </c>
    </row>
    <row r="9858" spans="49:49" ht="23.1" customHeight="1" x14ac:dyDescent="0.35">
      <c r="AW9858" s="74" t="s">
        <v>9908</v>
      </c>
    </row>
    <row r="9859" spans="49:49" ht="23.1" customHeight="1" x14ac:dyDescent="0.35">
      <c r="AW9859" s="74" t="s">
        <v>9909</v>
      </c>
    </row>
    <row r="9860" spans="49:49" ht="23.1" customHeight="1" x14ac:dyDescent="0.35">
      <c r="AW9860" s="74" t="s">
        <v>9910</v>
      </c>
    </row>
    <row r="9861" spans="49:49" ht="23.1" customHeight="1" x14ac:dyDescent="0.35">
      <c r="AW9861" s="74" t="s">
        <v>9911</v>
      </c>
    </row>
    <row r="9862" spans="49:49" ht="23.1" customHeight="1" x14ac:dyDescent="0.35">
      <c r="AW9862" s="74" t="s">
        <v>9912</v>
      </c>
    </row>
    <row r="9863" spans="49:49" ht="23.1" customHeight="1" x14ac:dyDescent="0.35">
      <c r="AW9863" s="74" t="s">
        <v>9913</v>
      </c>
    </row>
    <row r="9864" spans="49:49" ht="23.1" customHeight="1" x14ac:dyDescent="0.35">
      <c r="AW9864" s="74" t="s">
        <v>9914</v>
      </c>
    </row>
    <row r="9865" spans="49:49" ht="23.1" customHeight="1" x14ac:dyDescent="0.35">
      <c r="AW9865" s="74" t="s">
        <v>9915</v>
      </c>
    </row>
    <row r="9866" spans="49:49" ht="23.1" customHeight="1" x14ac:dyDescent="0.35">
      <c r="AW9866" s="74" t="s">
        <v>9916</v>
      </c>
    </row>
    <row r="9867" spans="49:49" ht="23.1" customHeight="1" x14ac:dyDescent="0.35">
      <c r="AW9867" s="74" t="s">
        <v>9917</v>
      </c>
    </row>
    <row r="9868" spans="49:49" ht="23.1" customHeight="1" x14ac:dyDescent="0.35">
      <c r="AW9868" s="74" t="s">
        <v>9918</v>
      </c>
    </row>
    <row r="9869" spans="49:49" ht="23.1" customHeight="1" x14ac:dyDescent="0.35">
      <c r="AW9869" s="74" t="s">
        <v>9919</v>
      </c>
    </row>
    <row r="9870" spans="49:49" ht="23.1" customHeight="1" x14ac:dyDescent="0.35">
      <c r="AW9870" s="74" t="s">
        <v>9920</v>
      </c>
    </row>
    <row r="9871" spans="49:49" ht="23.1" customHeight="1" x14ac:dyDescent="0.35">
      <c r="AW9871" s="74" t="s">
        <v>9921</v>
      </c>
    </row>
    <row r="9872" spans="49:49" ht="23.1" customHeight="1" x14ac:dyDescent="0.35">
      <c r="AW9872" s="74" t="s">
        <v>9922</v>
      </c>
    </row>
    <row r="9873" spans="49:49" ht="23.1" customHeight="1" x14ac:dyDescent="0.35">
      <c r="AW9873" s="74" t="s">
        <v>9923</v>
      </c>
    </row>
    <row r="9874" spans="49:49" ht="23.1" customHeight="1" x14ac:dyDescent="0.35">
      <c r="AW9874" s="74" t="s">
        <v>9924</v>
      </c>
    </row>
    <row r="9875" spans="49:49" ht="23.1" customHeight="1" x14ac:dyDescent="0.35">
      <c r="AW9875" s="74" t="s">
        <v>9925</v>
      </c>
    </row>
    <row r="9876" spans="49:49" ht="23.1" customHeight="1" x14ac:dyDescent="0.35">
      <c r="AW9876" s="74" t="s">
        <v>9926</v>
      </c>
    </row>
    <row r="9877" spans="49:49" ht="23.1" customHeight="1" x14ac:dyDescent="0.35">
      <c r="AW9877" s="74" t="s">
        <v>9927</v>
      </c>
    </row>
    <row r="9878" spans="49:49" ht="23.1" customHeight="1" x14ac:dyDescent="0.35">
      <c r="AW9878" s="74" t="s">
        <v>9928</v>
      </c>
    </row>
    <row r="9879" spans="49:49" ht="23.1" customHeight="1" x14ac:dyDescent="0.35">
      <c r="AW9879" s="74" t="s">
        <v>9929</v>
      </c>
    </row>
    <row r="9880" spans="49:49" ht="23.1" customHeight="1" x14ac:dyDescent="0.35">
      <c r="AW9880" s="74" t="s">
        <v>9930</v>
      </c>
    </row>
    <row r="9881" spans="49:49" ht="23.1" customHeight="1" x14ac:dyDescent="0.35">
      <c r="AW9881" s="74" t="s">
        <v>9931</v>
      </c>
    </row>
    <row r="9882" spans="49:49" ht="23.1" customHeight="1" x14ac:dyDescent="0.35">
      <c r="AW9882" s="74" t="s">
        <v>9932</v>
      </c>
    </row>
    <row r="9883" spans="49:49" ht="23.1" customHeight="1" x14ac:dyDescent="0.35">
      <c r="AW9883" s="74" t="s">
        <v>9933</v>
      </c>
    </row>
    <row r="9884" spans="49:49" ht="23.1" customHeight="1" x14ac:dyDescent="0.35">
      <c r="AW9884" s="74" t="s">
        <v>9934</v>
      </c>
    </row>
    <row r="9885" spans="49:49" ht="23.1" customHeight="1" x14ac:dyDescent="0.35">
      <c r="AW9885" s="74" t="s">
        <v>9935</v>
      </c>
    </row>
    <row r="9886" spans="49:49" ht="23.1" customHeight="1" x14ac:dyDescent="0.35">
      <c r="AW9886" s="74" t="s">
        <v>9936</v>
      </c>
    </row>
    <row r="9887" spans="49:49" ht="23.1" customHeight="1" x14ac:dyDescent="0.35">
      <c r="AW9887" s="74" t="s">
        <v>9937</v>
      </c>
    </row>
    <row r="9888" spans="49:49" ht="23.1" customHeight="1" x14ac:dyDescent="0.35">
      <c r="AW9888" s="74" t="s">
        <v>9938</v>
      </c>
    </row>
    <row r="9889" spans="49:49" ht="23.1" customHeight="1" x14ac:dyDescent="0.35">
      <c r="AW9889" s="74" t="s">
        <v>9939</v>
      </c>
    </row>
    <row r="9890" spans="49:49" ht="23.1" customHeight="1" x14ac:dyDescent="0.35">
      <c r="AW9890" s="74" t="s">
        <v>9940</v>
      </c>
    </row>
    <row r="9891" spans="49:49" ht="23.1" customHeight="1" x14ac:dyDescent="0.35">
      <c r="AW9891" s="74" t="s">
        <v>9941</v>
      </c>
    </row>
    <row r="9892" spans="49:49" ht="23.1" customHeight="1" x14ac:dyDescent="0.35">
      <c r="AW9892" s="74" t="s">
        <v>9942</v>
      </c>
    </row>
    <row r="9893" spans="49:49" ht="23.1" customHeight="1" x14ac:dyDescent="0.35">
      <c r="AW9893" s="74" t="s">
        <v>9943</v>
      </c>
    </row>
    <row r="9894" spans="49:49" ht="23.1" customHeight="1" x14ac:dyDescent="0.35">
      <c r="AW9894" s="74" t="s">
        <v>9944</v>
      </c>
    </row>
    <row r="9895" spans="49:49" ht="23.1" customHeight="1" x14ac:dyDescent="0.35">
      <c r="AW9895" s="74" t="s">
        <v>9945</v>
      </c>
    </row>
    <row r="9896" spans="49:49" ht="23.1" customHeight="1" x14ac:dyDescent="0.35">
      <c r="AW9896" s="74" t="s">
        <v>9946</v>
      </c>
    </row>
    <row r="9897" spans="49:49" ht="23.1" customHeight="1" x14ac:dyDescent="0.35">
      <c r="AW9897" s="74" t="s">
        <v>9947</v>
      </c>
    </row>
    <row r="9898" spans="49:49" ht="23.1" customHeight="1" x14ac:dyDescent="0.35">
      <c r="AW9898" s="74" t="s">
        <v>9948</v>
      </c>
    </row>
    <row r="9899" spans="49:49" ht="23.1" customHeight="1" x14ac:dyDescent="0.35">
      <c r="AW9899" s="74" t="s">
        <v>9949</v>
      </c>
    </row>
    <row r="9900" spans="49:49" ht="23.1" customHeight="1" x14ac:dyDescent="0.35">
      <c r="AW9900" s="74" t="s">
        <v>9950</v>
      </c>
    </row>
    <row r="9901" spans="49:49" ht="23.1" customHeight="1" x14ac:dyDescent="0.35">
      <c r="AW9901" s="74" t="s">
        <v>9951</v>
      </c>
    </row>
    <row r="9902" spans="49:49" ht="23.1" customHeight="1" x14ac:dyDescent="0.35">
      <c r="AW9902" s="74" t="s">
        <v>9952</v>
      </c>
    </row>
    <row r="9903" spans="49:49" ht="23.1" customHeight="1" x14ac:dyDescent="0.35">
      <c r="AW9903" s="74" t="s">
        <v>9953</v>
      </c>
    </row>
    <row r="9904" spans="49:49" ht="23.1" customHeight="1" x14ac:dyDescent="0.35">
      <c r="AW9904" s="74" t="s">
        <v>9954</v>
      </c>
    </row>
    <row r="9905" spans="49:49" ht="23.1" customHeight="1" x14ac:dyDescent="0.35">
      <c r="AW9905" s="74" t="s">
        <v>9955</v>
      </c>
    </row>
    <row r="9906" spans="49:49" ht="23.1" customHeight="1" x14ac:dyDescent="0.35">
      <c r="AW9906" s="74" t="s">
        <v>9956</v>
      </c>
    </row>
    <row r="9907" spans="49:49" ht="23.1" customHeight="1" x14ac:dyDescent="0.35">
      <c r="AW9907" s="74" t="s">
        <v>9957</v>
      </c>
    </row>
    <row r="9908" spans="49:49" ht="23.1" customHeight="1" x14ac:dyDescent="0.35">
      <c r="AW9908" s="74" t="s">
        <v>9958</v>
      </c>
    </row>
    <row r="9909" spans="49:49" ht="23.1" customHeight="1" x14ac:dyDescent="0.35">
      <c r="AW9909" s="74" t="s">
        <v>9959</v>
      </c>
    </row>
    <row r="9910" spans="49:49" ht="23.1" customHeight="1" x14ac:dyDescent="0.35">
      <c r="AW9910" s="74" t="s">
        <v>9960</v>
      </c>
    </row>
    <row r="9911" spans="49:49" ht="23.1" customHeight="1" x14ac:dyDescent="0.35">
      <c r="AW9911" s="74" t="s">
        <v>9961</v>
      </c>
    </row>
    <row r="9912" spans="49:49" ht="23.1" customHeight="1" x14ac:dyDescent="0.35">
      <c r="AW9912" s="74" t="s">
        <v>9962</v>
      </c>
    </row>
    <row r="9913" spans="49:49" ht="23.1" customHeight="1" x14ac:dyDescent="0.35">
      <c r="AW9913" s="74" t="s">
        <v>9963</v>
      </c>
    </row>
    <row r="9914" spans="49:49" ht="23.1" customHeight="1" x14ac:dyDescent="0.35">
      <c r="AW9914" s="74" t="s">
        <v>9964</v>
      </c>
    </row>
    <row r="9915" spans="49:49" ht="23.1" customHeight="1" x14ac:dyDescent="0.35">
      <c r="AW9915" s="74" t="s">
        <v>9965</v>
      </c>
    </row>
    <row r="9916" spans="49:49" ht="23.1" customHeight="1" x14ac:dyDescent="0.35">
      <c r="AW9916" s="74" t="s">
        <v>9966</v>
      </c>
    </row>
    <row r="9917" spans="49:49" ht="23.1" customHeight="1" x14ac:dyDescent="0.35">
      <c r="AW9917" s="74" t="s">
        <v>9967</v>
      </c>
    </row>
    <row r="9918" spans="49:49" ht="23.1" customHeight="1" x14ac:dyDescent="0.35">
      <c r="AW9918" s="74" t="s">
        <v>9968</v>
      </c>
    </row>
    <row r="9919" spans="49:49" ht="23.1" customHeight="1" x14ac:dyDescent="0.35">
      <c r="AW9919" s="74" t="s">
        <v>9969</v>
      </c>
    </row>
    <row r="9920" spans="49:49" ht="23.1" customHeight="1" x14ac:dyDescent="0.35">
      <c r="AW9920" s="74" t="s">
        <v>9970</v>
      </c>
    </row>
    <row r="9921" spans="49:49" ht="23.1" customHeight="1" x14ac:dyDescent="0.35">
      <c r="AW9921" s="74" t="s">
        <v>9971</v>
      </c>
    </row>
    <row r="9922" spans="49:49" ht="23.1" customHeight="1" x14ac:dyDescent="0.35">
      <c r="AW9922" s="74" t="s">
        <v>9972</v>
      </c>
    </row>
    <row r="9923" spans="49:49" ht="23.1" customHeight="1" x14ac:dyDescent="0.35">
      <c r="AW9923" s="74" t="s">
        <v>9973</v>
      </c>
    </row>
    <row r="9924" spans="49:49" ht="23.1" customHeight="1" x14ac:dyDescent="0.35">
      <c r="AW9924" s="74" t="s">
        <v>9974</v>
      </c>
    </row>
    <row r="9925" spans="49:49" ht="23.1" customHeight="1" x14ac:dyDescent="0.35">
      <c r="AW9925" s="74" t="s">
        <v>9975</v>
      </c>
    </row>
    <row r="9926" spans="49:49" ht="23.1" customHeight="1" x14ac:dyDescent="0.35">
      <c r="AW9926" s="74" t="s">
        <v>9976</v>
      </c>
    </row>
    <row r="9927" spans="49:49" ht="23.1" customHeight="1" x14ac:dyDescent="0.35">
      <c r="AW9927" s="74" t="s">
        <v>9977</v>
      </c>
    </row>
    <row r="9928" spans="49:49" ht="23.1" customHeight="1" x14ac:dyDescent="0.35">
      <c r="AW9928" s="74" t="s">
        <v>9978</v>
      </c>
    </row>
    <row r="9929" spans="49:49" ht="23.1" customHeight="1" x14ac:dyDescent="0.35">
      <c r="AW9929" s="74" t="s">
        <v>9979</v>
      </c>
    </row>
    <row r="9930" spans="49:49" ht="23.1" customHeight="1" x14ac:dyDescent="0.35">
      <c r="AW9930" s="74" t="s">
        <v>9980</v>
      </c>
    </row>
    <row r="9931" spans="49:49" ht="23.1" customHeight="1" x14ac:dyDescent="0.35">
      <c r="AW9931" s="74" t="s">
        <v>9981</v>
      </c>
    </row>
    <row r="9932" spans="49:49" ht="23.1" customHeight="1" x14ac:dyDescent="0.35">
      <c r="AW9932" s="74" t="s">
        <v>9982</v>
      </c>
    </row>
    <row r="9933" spans="49:49" ht="23.1" customHeight="1" x14ac:dyDescent="0.35">
      <c r="AW9933" s="74" t="s">
        <v>9983</v>
      </c>
    </row>
    <row r="9934" spans="49:49" ht="23.1" customHeight="1" x14ac:dyDescent="0.35">
      <c r="AW9934" s="74" t="s">
        <v>9984</v>
      </c>
    </row>
    <row r="9935" spans="49:49" ht="23.1" customHeight="1" x14ac:dyDescent="0.35">
      <c r="AW9935" s="74" t="s">
        <v>9985</v>
      </c>
    </row>
    <row r="9936" spans="49:49" ht="23.1" customHeight="1" x14ac:dyDescent="0.35">
      <c r="AW9936" s="74" t="s">
        <v>9986</v>
      </c>
    </row>
    <row r="9937" spans="49:49" ht="23.1" customHeight="1" x14ac:dyDescent="0.35">
      <c r="AW9937" s="74" t="s">
        <v>9987</v>
      </c>
    </row>
    <row r="9938" spans="49:49" ht="23.1" customHeight="1" x14ac:dyDescent="0.35">
      <c r="AW9938" s="74" t="s">
        <v>9988</v>
      </c>
    </row>
    <row r="9939" spans="49:49" ht="23.1" customHeight="1" x14ac:dyDescent="0.35">
      <c r="AW9939" s="74" t="s">
        <v>9989</v>
      </c>
    </row>
    <row r="9940" spans="49:49" ht="23.1" customHeight="1" x14ac:dyDescent="0.35">
      <c r="AW9940" s="74" t="s">
        <v>9990</v>
      </c>
    </row>
    <row r="9941" spans="49:49" ht="23.1" customHeight="1" x14ac:dyDescent="0.35">
      <c r="AW9941" s="74" t="s">
        <v>9991</v>
      </c>
    </row>
    <row r="9942" spans="49:49" ht="23.1" customHeight="1" x14ac:dyDescent="0.35">
      <c r="AW9942" s="74" t="s">
        <v>9992</v>
      </c>
    </row>
    <row r="9943" spans="49:49" ht="23.1" customHeight="1" x14ac:dyDescent="0.35">
      <c r="AW9943" s="74" t="s">
        <v>9993</v>
      </c>
    </row>
    <row r="9944" spans="49:49" ht="23.1" customHeight="1" x14ac:dyDescent="0.35">
      <c r="AW9944" s="74" t="s">
        <v>9994</v>
      </c>
    </row>
    <row r="9945" spans="49:49" ht="23.1" customHeight="1" x14ac:dyDescent="0.35">
      <c r="AW9945" s="74" t="s">
        <v>9995</v>
      </c>
    </row>
    <row r="9946" spans="49:49" ht="23.1" customHeight="1" x14ac:dyDescent="0.35">
      <c r="AW9946" s="74" t="s">
        <v>9996</v>
      </c>
    </row>
    <row r="9947" spans="49:49" ht="23.1" customHeight="1" x14ac:dyDescent="0.35">
      <c r="AW9947" s="74" t="s">
        <v>9997</v>
      </c>
    </row>
    <row r="9948" spans="49:49" ht="23.1" customHeight="1" x14ac:dyDescent="0.35">
      <c r="AW9948" s="74" t="s">
        <v>9998</v>
      </c>
    </row>
    <row r="9949" spans="49:49" ht="23.1" customHeight="1" x14ac:dyDescent="0.35">
      <c r="AW9949" s="74" t="s">
        <v>9999</v>
      </c>
    </row>
    <row r="9950" spans="49:49" ht="23.1" customHeight="1" x14ac:dyDescent="0.35">
      <c r="AW9950" s="74" t="s">
        <v>10000</v>
      </c>
    </row>
    <row r="9951" spans="49:49" ht="23.1" customHeight="1" x14ac:dyDescent="0.35">
      <c r="AW9951" s="74" t="s">
        <v>10001</v>
      </c>
    </row>
    <row r="9952" spans="49:49" ht="23.1" customHeight="1" x14ac:dyDescent="0.35">
      <c r="AW9952" s="74" t="s">
        <v>10002</v>
      </c>
    </row>
    <row r="9953" spans="49:49" ht="23.1" customHeight="1" x14ac:dyDescent="0.35">
      <c r="AW9953" s="74" t="s">
        <v>10003</v>
      </c>
    </row>
    <row r="9954" spans="49:49" ht="23.1" customHeight="1" x14ac:dyDescent="0.35">
      <c r="AW9954" s="74" t="s">
        <v>10004</v>
      </c>
    </row>
    <row r="9955" spans="49:49" ht="23.1" customHeight="1" x14ac:dyDescent="0.35">
      <c r="AW9955" s="74" t="s">
        <v>10005</v>
      </c>
    </row>
    <row r="9956" spans="49:49" ht="23.1" customHeight="1" x14ac:dyDescent="0.35">
      <c r="AW9956" s="74" t="s">
        <v>10006</v>
      </c>
    </row>
    <row r="9957" spans="49:49" ht="23.1" customHeight="1" x14ac:dyDescent="0.35">
      <c r="AW9957" s="74" t="s">
        <v>10007</v>
      </c>
    </row>
    <row r="9958" spans="49:49" ht="23.1" customHeight="1" x14ac:dyDescent="0.35">
      <c r="AW9958" s="74" t="s">
        <v>10008</v>
      </c>
    </row>
    <row r="9959" spans="49:49" ht="23.1" customHeight="1" x14ac:dyDescent="0.35">
      <c r="AW9959" s="74" t="s">
        <v>10009</v>
      </c>
    </row>
    <row r="9960" spans="49:49" ht="23.1" customHeight="1" x14ac:dyDescent="0.35">
      <c r="AW9960" s="74" t="s">
        <v>10010</v>
      </c>
    </row>
    <row r="9961" spans="49:49" ht="23.1" customHeight="1" x14ac:dyDescent="0.35">
      <c r="AW9961" s="74" t="s">
        <v>10011</v>
      </c>
    </row>
    <row r="9962" spans="49:49" ht="23.1" customHeight="1" x14ac:dyDescent="0.35">
      <c r="AW9962" s="74" t="s">
        <v>10012</v>
      </c>
    </row>
    <row r="9963" spans="49:49" ht="23.1" customHeight="1" x14ac:dyDescent="0.35">
      <c r="AW9963" s="74" t="s">
        <v>10013</v>
      </c>
    </row>
    <row r="9964" spans="49:49" ht="23.1" customHeight="1" x14ac:dyDescent="0.35">
      <c r="AW9964" s="74" t="s">
        <v>10014</v>
      </c>
    </row>
    <row r="9965" spans="49:49" ht="23.1" customHeight="1" x14ac:dyDescent="0.35">
      <c r="AW9965" s="74" t="s">
        <v>10015</v>
      </c>
    </row>
    <row r="9966" spans="49:49" ht="23.1" customHeight="1" x14ac:dyDescent="0.35">
      <c r="AW9966" s="74" t="s">
        <v>10016</v>
      </c>
    </row>
    <row r="9967" spans="49:49" ht="23.1" customHeight="1" x14ac:dyDescent="0.35">
      <c r="AW9967" s="74" t="s">
        <v>10017</v>
      </c>
    </row>
    <row r="9968" spans="49:49" ht="23.1" customHeight="1" x14ac:dyDescent="0.35">
      <c r="AW9968" s="74" t="s">
        <v>10018</v>
      </c>
    </row>
    <row r="9969" spans="49:49" ht="23.1" customHeight="1" x14ac:dyDescent="0.35">
      <c r="AW9969" s="74" t="s">
        <v>10019</v>
      </c>
    </row>
    <row r="9970" spans="49:49" ht="23.1" customHeight="1" x14ac:dyDescent="0.35">
      <c r="AW9970" s="74" t="s">
        <v>10020</v>
      </c>
    </row>
    <row r="9971" spans="49:49" ht="23.1" customHeight="1" x14ac:dyDescent="0.35">
      <c r="AW9971" s="74" t="s">
        <v>10021</v>
      </c>
    </row>
    <row r="9972" spans="49:49" ht="23.1" customHeight="1" x14ac:dyDescent="0.35">
      <c r="AW9972" s="74" t="s">
        <v>10022</v>
      </c>
    </row>
    <row r="9973" spans="49:49" ht="23.1" customHeight="1" x14ac:dyDescent="0.35">
      <c r="AW9973" s="74" t="s">
        <v>10023</v>
      </c>
    </row>
    <row r="9974" spans="49:49" ht="23.1" customHeight="1" x14ac:dyDescent="0.35">
      <c r="AW9974" s="74" t="s">
        <v>10024</v>
      </c>
    </row>
    <row r="9975" spans="49:49" ht="23.1" customHeight="1" x14ac:dyDescent="0.35">
      <c r="AW9975" s="74" t="s">
        <v>10025</v>
      </c>
    </row>
    <row r="9976" spans="49:49" ht="23.1" customHeight="1" x14ac:dyDescent="0.35">
      <c r="AW9976" s="74" t="s">
        <v>10026</v>
      </c>
    </row>
    <row r="9977" spans="49:49" ht="23.1" customHeight="1" x14ac:dyDescent="0.35">
      <c r="AW9977" s="74" t="s">
        <v>10027</v>
      </c>
    </row>
    <row r="9978" spans="49:49" ht="23.1" customHeight="1" x14ac:dyDescent="0.35">
      <c r="AW9978" s="74" t="s">
        <v>10028</v>
      </c>
    </row>
    <row r="9979" spans="49:49" ht="23.1" customHeight="1" x14ac:dyDescent="0.35">
      <c r="AW9979" s="74" t="s">
        <v>10029</v>
      </c>
    </row>
    <row r="9980" spans="49:49" ht="23.1" customHeight="1" x14ac:dyDescent="0.35">
      <c r="AW9980" s="74" t="s">
        <v>10030</v>
      </c>
    </row>
    <row r="9981" spans="49:49" ht="23.1" customHeight="1" x14ac:dyDescent="0.35">
      <c r="AW9981" s="74" t="s">
        <v>10031</v>
      </c>
    </row>
    <row r="9982" spans="49:49" ht="23.1" customHeight="1" x14ac:dyDescent="0.35">
      <c r="AW9982" s="74" t="s">
        <v>10032</v>
      </c>
    </row>
    <row r="9983" spans="49:49" ht="23.1" customHeight="1" x14ac:dyDescent="0.35">
      <c r="AW9983" s="74" t="s">
        <v>10033</v>
      </c>
    </row>
    <row r="9984" spans="49:49" ht="23.1" customHeight="1" x14ac:dyDescent="0.35">
      <c r="AW9984" s="74" t="s">
        <v>10034</v>
      </c>
    </row>
    <row r="9985" spans="49:49" ht="23.1" customHeight="1" x14ac:dyDescent="0.35">
      <c r="AW9985" s="74" t="s">
        <v>10035</v>
      </c>
    </row>
    <row r="9986" spans="49:49" ht="23.1" customHeight="1" x14ac:dyDescent="0.35">
      <c r="AW9986" s="74" t="s">
        <v>10036</v>
      </c>
    </row>
    <row r="9987" spans="49:49" ht="23.1" customHeight="1" x14ac:dyDescent="0.35">
      <c r="AW9987" s="74" t="s">
        <v>10037</v>
      </c>
    </row>
    <row r="9988" spans="49:49" ht="23.1" customHeight="1" x14ac:dyDescent="0.35">
      <c r="AW9988" s="74" t="s">
        <v>10038</v>
      </c>
    </row>
    <row r="9989" spans="49:49" ht="23.1" customHeight="1" x14ac:dyDescent="0.35">
      <c r="AW9989" s="74" t="s">
        <v>10039</v>
      </c>
    </row>
    <row r="9990" spans="49:49" ht="23.1" customHeight="1" x14ac:dyDescent="0.35">
      <c r="AW9990" s="74" t="s">
        <v>10040</v>
      </c>
    </row>
    <row r="9991" spans="49:49" ht="23.1" customHeight="1" x14ac:dyDescent="0.35">
      <c r="AW9991" s="74" t="s">
        <v>10041</v>
      </c>
    </row>
    <row r="9992" spans="49:49" ht="23.1" customHeight="1" x14ac:dyDescent="0.35">
      <c r="AW9992" s="74" t="s">
        <v>10042</v>
      </c>
    </row>
    <row r="9993" spans="49:49" ht="23.1" customHeight="1" x14ac:dyDescent="0.35">
      <c r="AW9993" s="74" t="s">
        <v>10043</v>
      </c>
    </row>
    <row r="9994" spans="49:49" ht="23.1" customHeight="1" x14ac:dyDescent="0.35">
      <c r="AW9994" s="74" t="s">
        <v>10044</v>
      </c>
    </row>
    <row r="9995" spans="49:49" ht="23.1" customHeight="1" x14ac:dyDescent="0.35">
      <c r="AW9995" s="74" t="s">
        <v>10045</v>
      </c>
    </row>
    <row r="9996" spans="49:49" ht="23.1" customHeight="1" x14ac:dyDescent="0.35">
      <c r="AW9996" s="74" t="s">
        <v>10046</v>
      </c>
    </row>
    <row r="9997" spans="49:49" ht="23.1" customHeight="1" x14ac:dyDescent="0.35">
      <c r="AW9997" s="74" t="s">
        <v>10047</v>
      </c>
    </row>
    <row r="9998" spans="49:49" ht="23.1" customHeight="1" x14ac:dyDescent="0.35">
      <c r="AW9998" s="74" t="s">
        <v>10048</v>
      </c>
    </row>
    <row r="9999" spans="49:49" ht="23.1" customHeight="1" x14ac:dyDescent="0.35">
      <c r="AW9999" s="74" t="s">
        <v>10049</v>
      </c>
    </row>
    <row r="10000" spans="49:49" ht="23.1" customHeight="1" x14ac:dyDescent="0.35">
      <c r="AW10000" s="74" t="s">
        <v>10050</v>
      </c>
    </row>
    <row r="10001" spans="49:49" ht="23.1" customHeight="1" x14ac:dyDescent="0.35">
      <c r="AW10001" s="74" t="s">
        <v>10051</v>
      </c>
    </row>
    <row r="10002" spans="49:49" ht="23.1" customHeight="1" x14ac:dyDescent="0.35">
      <c r="AW10002" s="74" t="s">
        <v>10052</v>
      </c>
    </row>
    <row r="10003" spans="49:49" ht="23.1" customHeight="1" x14ac:dyDescent="0.35">
      <c r="AW10003" s="74" t="s">
        <v>10053</v>
      </c>
    </row>
    <row r="10004" spans="49:49" ht="23.1" customHeight="1" x14ac:dyDescent="0.35">
      <c r="AW10004" s="74" t="s">
        <v>10054</v>
      </c>
    </row>
    <row r="10005" spans="49:49" ht="23.1" customHeight="1" x14ac:dyDescent="0.35">
      <c r="AW10005" s="74" t="s">
        <v>10055</v>
      </c>
    </row>
    <row r="10006" spans="49:49" ht="23.1" customHeight="1" x14ac:dyDescent="0.35">
      <c r="AW10006" s="74" t="s">
        <v>10056</v>
      </c>
    </row>
    <row r="10007" spans="49:49" ht="23.1" customHeight="1" x14ac:dyDescent="0.35">
      <c r="AW10007" s="74" t="s">
        <v>10057</v>
      </c>
    </row>
    <row r="10008" spans="49:49" ht="23.1" customHeight="1" x14ac:dyDescent="0.35">
      <c r="AW10008" s="74" t="s">
        <v>10058</v>
      </c>
    </row>
    <row r="10009" spans="49:49" ht="23.1" customHeight="1" x14ac:dyDescent="0.35">
      <c r="AW10009" s="74" t="s">
        <v>10059</v>
      </c>
    </row>
    <row r="10010" spans="49:49" ht="23.1" customHeight="1" x14ac:dyDescent="0.35">
      <c r="AW10010" s="74" t="s">
        <v>10060</v>
      </c>
    </row>
    <row r="10011" spans="49:49" ht="23.1" customHeight="1" x14ac:dyDescent="0.35">
      <c r="AW10011" s="74" t="s">
        <v>10061</v>
      </c>
    </row>
    <row r="10012" spans="49:49" ht="23.1" customHeight="1" x14ac:dyDescent="0.35">
      <c r="AW10012" s="74" t="s">
        <v>10062</v>
      </c>
    </row>
    <row r="10013" spans="49:49" ht="23.1" customHeight="1" x14ac:dyDescent="0.35">
      <c r="AW10013" s="74" t="s">
        <v>10063</v>
      </c>
    </row>
    <row r="10014" spans="49:49" ht="23.1" customHeight="1" x14ac:dyDescent="0.35">
      <c r="AW10014" s="74" t="s">
        <v>10064</v>
      </c>
    </row>
    <row r="10015" spans="49:49" ht="23.1" customHeight="1" x14ac:dyDescent="0.35">
      <c r="AW10015" s="74" t="s">
        <v>10065</v>
      </c>
    </row>
    <row r="10016" spans="49:49" ht="23.1" customHeight="1" x14ac:dyDescent="0.35">
      <c r="AW10016" s="74" t="s">
        <v>10066</v>
      </c>
    </row>
    <row r="10017" spans="49:49" ht="23.1" customHeight="1" x14ac:dyDescent="0.35">
      <c r="AW10017" s="74" t="s">
        <v>10067</v>
      </c>
    </row>
    <row r="10018" spans="49:49" ht="23.1" customHeight="1" x14ac:dyDescent="0.35">
      <c r="AW10018" s="74" t="s">
        <v>10068</v>
      </c>
    </row>
    <row r="10019" spans="49:49" ht="23.1" customHeight="1" x14ac:dyDescent="0.35">
      <c r="AW10019" s="74" t="s">
        <v>10069</v>
      </c>
    </row>
    <row r="10020" spans="49:49" ht="23.1" customHeight="1" x14ac:dyDescent="0.35">
      <c r="AW10020" s="74" t="s">
        <v>10070</v>
      </c>
    </row>
    <row r="10021" spans="49:49" ht="23.1" customHeight="1" x14ac:dyDescent="0.35">
      <c r="AW10021" s="74" t="s">
        <v>10071</v>
      </c>
    </row>
    <row r="10022" spans="49:49" ht="23.1" customHeight="1" x14ac:dyDescent="0.35">
      <c r="AW10022" s="74" t="s">
        <v>10072</v>
      </c>
    </row>
    <row r="10023" spans="49:49" ht="23.1" customHeight="1" x14ac:dyDescent="0.35">
      <c r="AW10023" s="74" t="s">
        <v>10073</v>
      </c>
    </row>
    <row r="10024" spans="49:49" ht="23.1" customHeight="1" x14ac:dyDescent="0.35">
      <c r="AW10024" s="74" t="s">
        <v>10074</v>
      </c>
    </row>
    <row r="10025" spans="49:49" ht="23.1" customHeight="1" x14ac:dyDescent="0.35">
      <c r="AW10025" s="74" t="s">
        <v>10075</v>
      </c>
    </row>
    <row r="10026" spans="49:49" ht="23.1" customHeight="1" x14ac:dyDescent="0.35">
      <c r="AW10026" s="74" t="s">
        <v>10076</v>
      </c>
    </row>
    <row r="10027" spans="49:49" ht="23.1" customHeight="1" x14ac:dyDescent="0.35">
      <c r="AW10027" s="74" t="s">
        <v>10077</v>
      </c>
    </row>
    <row r="10028" spans="49:49" ht="23.1" customHeight="1" x14ac:dyDescent="0.35">
      <c r="AW10028" s="74" t="s">
        <v>10078</v>
      </c>
    </row>
    <row r="10029" spans="49:49" ht="23.1" customHeight="1" x14ac:dyDescent="0.35">
      <c r="AW10029" s="74" t="s">
        <v>10079</v>
      </c>
    </row>
    <row r="10030" spans="49:49" ht="23.1" customHeight="1" x14ac:dyDescent="0.35">
      <c r="AW10030" s="74" t="s">
        <v>10080</v>
      </c>
    </row>
    <row r="10031" spans="49:49" ht="23.1" customHeight="1" x14ac:dyDescent="0.35">
      <c r="AW10031" s="74" t="s">
        <v>10081</v>
      </c>
    </row>
    <row r="10032" spans="49:49" ht="23.1" customHeight="1" x14ac:dyDescent="0.35">
      <c r="AW10032" s="74" t="s">
        <v>10082</v>
      </c>
    </row>
    <row r="10033" spans="49:49" ht="23.1" customHeight="1" x14ac:dyDescent="0.35">
      <c r="AW10033" s="74" t="s">
        <v>10083</v>
      </c>
    </row>
    <row r="10034" spans="49:49" ht="23.1" customHeight="1" x14ac:dyDescent="0.35">
      <c r="AW10034" s="74" t="s">
        <v>10084</v>
      </c>
    </row>
    <row r="10035" spans="49:49" ht="23.1" customHeight="1" x14ac:dyDescent="0.35">
      <c r="AW10035" s="74" t="s">
        <v>10085</v>
      </c>
    </row>
    <row r="10036" spans="49:49" ht="23.1" customHeight="1" x14ac:dyDescent="0.35">
      <c r="AW10036" s="74" t="s">
        <v>10086</v>
      </c>
    </row>
    <row r="10037" spans="49:49" ht="23.1" customHeight="1" x14ac:dyDescent="0.35">
      <c r="AW10037" s="74" t="s">
        <v>10087</v>
      </c>
    </row>
    <row r="10038" spans="49:49" ht="23.1" customHeight="1" x14ac:dyDescent="0.35">
      <c r="AW10038" s="74" t="s">
        <v>10088</v>
      </c>
    </row>
    <row r="10039" spans="49:49" ht="23.1" customHeight="1" x14ac:dyDescent="0.35">
      <c r="AW10039" s="74" t="s">
        <v>10089</v>
      </c>
    </row>
    <row r="10040" spans="49:49" ht="23.1" customHeight="1" x14ac:dyDescent="0.35">
      <c r="AW10040" s="74" t="s">
        <v>10090</v>
      </c>
    </row>
    <row r="10041" spans="49:49" ht="23.1" customHeight="1" x14ac:dyDescent="0.35">
      <c r="AW10041" s="74" t="s">
        <v>10091</v>
      </c>
    </row>
    <row r="10042" spans="49:49" ht="23.1" customHeight="1" x14ac:dyDescent="0.35">
      <c r="AW10042" s="74" t="s">
        <v>10092</v>
      </c>
    </row>
    <row r="10043" spans="49:49" ht="23.1" customHeight="1" x14ac:dyDescent="0.35">
      <c r="AW10043" s="74" t="s">
        <v>10093</v>
      </c>
    </row>
    <row r="10044" spans="49:49" ht="23.1" customHeight="1" x14ac:dyDescent="0.35">
      <c r="AW10044" s="74" t="s">
        <v>10094</v>
      </c>
    </row>
    <row r="10045" spans="49:49" ht="23.1" customHeight="1" x14ac:dyDescent="0.35">
      <c r="AW10045" s="74" t="s">
        <v>10095</v>
      </c>
    </row>
    <row r="10046" spans="49:49" ht="23.1" customHeight="1" x14ac:dyDescent="0.35">
      <c r="AW10046" s="74" t="s">
        <v>10096</v>
      </c>
    </row>
    <row r="10047" spans="49:49" ht="23.1" customHeight="1" x14ac:dyDescent="0.35">
      <c r="AW10047" s="74" t="s">
        <v>10097</v>
      </c>
    </row>
    <row r="10048" spans="49:49" ht="23.1" customHeight="1" x14ac:dyDescent="0.35">
      <c r="AW10048" s="74" t="s">
        <v>10098</v>
      </c>
    </row>
    <row r="10049" spans="49:49" ht="23.1" customHeight="1" x14ac:dyDescent="0.35">
      <c r="AW10049" s="74" t="s">
        <v>10099</v>
      </c>
    </row>
    <row r="10050" spans="49:49" ht="23.1" customHeight="1" x14ac:dyDescent="0.35">
      <c r="AW10050" s="74" t="s">
        <v>10100</v>
      </c>
    </row>
    <row r="10051" spans="49:49" ht="23.1" customHeight="1" x14ac:dyDescent="0.35">
      <c r="AW10051" s="74" t="s">
        <v>10101</v>
      </c>
    </row>
    <row r="10052" spans="49:49" ht="23.1" customHeight="1" x14ac:dyDescent="0.35">
      <c r="AW10052" s="74" t="s">
        <v>10102</v>
      </c>
    </row>
    <row r="10053" spans="49:49" ht="23.1" customHeight="1" x14ac:dyDescent="0.35">
      <c r="AW10053" s="74" t="s">
        <v>10103</v>
      </c>
    </row>
    <row r="10054" spans="49:49" ht="23.1" customHeight="1" x14ac:dyDescent="0.35">
      <c r="AW10054" s="74" t="s">
        <v>10104</v>
      </c>
    </row>
    <row r="10055" spans="49:49" ht="23.1" customHeight="1" x14ac:dyDescent="0.35">
      <c r="AW10055" s="74" t="s">
        <v>10105</v>
      </c>
    </row>
    <row r="10056" spans="49:49" ht="23.1" customHeight="1" x14ac:dyDescent="0.35">
      <c r="AW10056" s="74" t="s">
        <v>10106</v>
      </c>
    </row>
    <row r="10057" spans="49:49" ht="23.1" customHeight="1" x14ac:dyDescent="0.35">
      <c r="AW10057" s="74" t="s">
        <v>10107</v>
      </c>
    </row>
    <row r="10058" spans="49:49" ht="23.1" customHeight="1" x14ac:dyDescent="0.35">
      <c r="AW10058" s="74" t="s">
        <v>10108</v>
      </c>
    </row>
    <row r="10059" spans="49:49" ht="23.1" customHeight="1" x14ac:dyDescent="0.35">
      <c r="AW10059" s="74" t="s">
        <v>10109</v>
      </c>
    </row>
    <row r="10060" spans="49:49" ht="23.1" customHeight="1" x14ac:dyDescent="0.35">
      <c r="AW10060" s="74" t="s">
        <v>10110</v>
      </c>
    </row>
    <row r="10061" spans="49:49" ht="23.1" customHeight="1" x14ac:dyDescent="0.35">
      <c r="AW10061" s="74" t="s">
        <v>10111</v>
      </c>
    </row>
    <row r="10062" spans="49:49" ht="23.1" customHeight="1" x14ac:dyDescent="0.35">
      <c r="AW10062" s="74" t="s">
        <v>10112</v>
      </c>
    </row>
    <row r="10063" spans="49:49" ht="23.1" customHeight="1" x14ac:dyDescent="0.35">
      <c r="AW10063" s="74" t="s">
        <v>10113</v>
      </c>
    </row>
    <row r="10064" spans="49:49" ht="23.1" customHeight="1" x14ac:dyDescent="0.35">
      <c r="AW10064" s="74" t="s">
        <v>10114</v>
      </c>
    </row>
    <row r="10065" spans="49:49" ht="23.1" customHeight="1" x14ac:dyDescent="0.35">
      <c r="AW10065" s="74" t="s">
        <v>10115</v>
      </c>
    </row>
    <row r="10066" spans="49:49" ht="23.1" customHeight="1" x14ac:dyDescent="0.35">
      <c r="AW10066" s="74" t="s">
        <v>10116</v>
      </c>
    </row>
    <row r="10067" spans="49:49" ht="23.1" customHeight="1" x14ac:dyDescent="0.35">
      <c r="AW10067" s="74" t="s">
        <v>10117</v>
      </c>
    </row>
    <row r="10068" spans="49:49" ht="23.1" customHeight="1" x14ac:dyDescent="0.35">
      <c r="AW10068" s="74" t="s">
        <v>10118</v>
      </c>
    </row>
    <row r="10069" spans="49:49" ht="23.1" customHeight="1" x14ac:dyDescent="0.35">
      <c r="AW10069" s="74" t="s">
        <v>10119</v>
      </c>
    </row>
    <row r="10070" spans="49:49" ht="23.1" customHeight="1" x14ac:dyDescent="0.35">
      <c r="AW10070" s="74" t="s">
        <v>10120</v>
      </c>
    </row>
    <row r="10071" spans="49:49" ht="23.1" customHeight="1" x14ac:dyDescent="0.35">
      <c r="AW10071" s="74" t="s">
        <v>10121</v>
      </c>
    </row>
    <row r="10072" spans="49:49" ht="23.1" customHeight="1" x14ac:dyDescent="0.35">
      <c r="AW10072" s="74" t="s">
        <v>10122</v>
      </c>
    </row>
    <row r="10073" spans="49:49" ht="23.1" customHeight="1" x14ac:dyDescent="0.35">
      <c r="AW10073" s="74" t="s">
        <v>10123</v>
      </c>
    </row>
    <row r="10074" spans="49:49" ht="23.1" customHeight="1" x14ac:dyDescent="0.35">
      <c r="AW10074" s="74" t="s">
        <v>10124</v>
      </c>
    </row>
    <row r="10075" spans="49:49" ht="23.1" customHeight="1" x14ac:dyDescent="0.35">
      <c r="AW10075" s="74" t="s">
        <v>10125</v>
      </c>
    </row>
    <row r="10076" spans="49:49" ht="23.1" customHeight="1" x14ac:dyDescent="0.35">
      <c r="AW10076" s="74" t="s">
        <v>10126</v>
      </c>
    </row>
    <row r="10077" spans="49:49" ht="23.1" customHeight="1" x14ac:dyDescent="0.35">
      <c r="AW10077" s="74" t="s">
        <v>10127</v>
      </c>
    </row>
    <row r="10078" spans="49:49" ht="23.1" customHeight="1" x14ac:dyDescent="0.35">
      <c r="AW10078" s="74" t="s">
        <v>10128</v>
      </c>
    </row>
    <row r="10079" spans="49:49" ht="23.1" customHeight="1" x14ac:dyDescent="0.35">
      <c r="AW10079" s="74" t="s">
        <v>10129</v>
      </c>
    </row>
    <row r="10080" spans="49:49" ht="23.1" customHeight="1" x14ac:dyDescent="0.35">
      <c r="AW10080" s="74" t="s">
        <v>10130</v>
      </c>
    </row>
    <row r="10081" spans="49:49" ht="23.1" customHeight="1" x14ac:dyDescent="0.35">
      <c r="AW10081" s="74" t="s">
        <v>10131</v>
      </c>
    </row>
    <row r="10082" spans="49:49" ht="23.1" customHeight="1" x14ac:dyDescent="0.35">
      <c r="AW10082" s="74" t="s">
        <v>10132</v>
      </c>
    </row>
    <row r="10083" spans="49:49" ht="23.1" customHeight="1" x14ac:dyDescent="0.35">
      <c r="AW10083" s="74" t="s">
        <v>10133</v>
      </c>
    </row>
    <row r="10084" spans="49:49" ht="23.1" customHeight="1" x14ac:dyDescent="0.35">
      <c r="AW10084" s="74" t="s">
        <v>10134</v>
      </c>
    </row>
    <row r="10085" spans="49:49" ht="23.1" customHeight="1" x14ac:dyDescent="0.35">
      <c r="AW10085" s="74" t="s">
        <v>10135</v>
      </c>
    </row>
    <row r="10086" spans="49:49" ht="23.1" customHeight="1" x14ac:dyDescent="0.35">
      <c r="AW10086" s="74" t="s">
        <v>10136</v>
      </c>
    </row>
    <row r="10087" spans="49:49" ht="23.1" customHeight="1" x14ac:dyDescent="0.35">
      <c r="AW10087" s="74" t="s">
        <v>10137</v>
      </c>
    </row>
    <row r="10088" spans="49:49" ht="23.1" customHeight="1" x14ac:dyDescent="0.35">
      <c r="AW10088" s="74" t="s">
        <v>10138</v>
      </c>
    </row>
    <row r="10089" spans="49:49" ht="23.1" customHeight="1" x14ac:dyDescent="0.35">
      <c r="AW10089" s="74" t="s">
        <v>10139</v>
      </c>
    </row>
    <row r="10090" spans="49:49" ht="23.1" customHeight="1" x14ac:dyDescent="0.35">
      <c r="AW10090" s="74" t="s">
        <v>10140</v>
      </c>
    </row>
    <row r="10091" spans="49:49" ht="23.1" customHeight="1" x14ac:dyDescent="0.35">
      <c r="AW10091" s="74" t="s">
        <v>10141</v>
      </c>
    </row>
    <row r="10092" spans="49:49" ht="23.1" customHeight="1" x14ac:dyDescent="0.35">
      <c r="AW10092" s="74" t="s">
        <v>10142</v>
      </c>
    </row>
    <row r="10093" spans="49:49" ht="23.1" customHeight="1" x14ac:dyDescent="0.35">
      <c r="AW10093" s="74" t="s">
        <v>10143</v>
      </c>
    </row>
    <row r="10094" spans="49:49" ht="23.1" customHeight="1" x14ac:dyDescent="0.35">
      <c r="AW10094" s="74" t="s">
        <v>10144</v>
      </c>
    </row>
    <row r="10095" spans="49:49" ht="23.1" customHeight="1" x14ac:dyDescent="0.35">
      <c r="AW10095" s="74" t="s">
        <v>10145</v>
      </c>
    </row>
    <row r="10096" spans="49:49" ht="23.1" customHeight="1" x14ac:dyDescent="0.35">
      <c r="AW10096" s="74" t="s">
        <v>10146</v>
      </c>
    </row>
    <row r="10097" spans="49:49" ht="23.1" customHeight="1" x14ac:dyDescent="0.35">
      <c r="AW10097" s="74" t="s">
        <v>10147</v>
      </c>
    </row>
    <row r="10098" spans="49:49" ht="23.1" customHeight="1" x14ac:dyDescent="0.35">
      <c r="AW10098" s="74" t="s">
        <v>10148</v>
      </c>
    </row>
    <row r="10099" spans="49:49" ht="23.1" customHeight="1" x14ac:dyDescent="0.35">
      <c r="AW10099" s="74" t="s">
        <v>10149</v>
      </c>
    </row>
    <row r="10100" spans="49:49" ht="23.1" customHeight="1" x14ac:dyDescent="0.35">
      <c r="AW10100" s="74" t="s">
        <v>10150</v>
      </c>
    </row>
    <row r="10101" spans="49:49" ht="23.1" customHeight="1" x14ac:dyDescent="0.35">
      <c r="AW10101" s="74" t="s">
        <v>10151</v>
      </c>
    </row>
    <row r="10102" spans="49:49" ht="23.1" customHeight="1" x14ac:dyDescent="0.35">
      <c r="AW10102" s="74" t="s">
        <v>10152</v>
      </c>
    </row>
    <row r="10103" spans="49:49" ht="23.1" customHeight="1" x14ac:dyDescent="0.35">
      <c r="AW10103" s="74" t="s">
        <v>10153</v>
      </c>
    </row>
    <row r="10104" spans="49:49" ht="23.1" customHeight="1" x14ac:dyDescent="0.35">
      <c r="AW10104" s="74" t="s">
        <v>10154</v>
      </c>
    </row>
    <row r="10105" spans="49:49" ht="23.1" customHeight="1" x14ac:dyDescent="0.35">
      <c r="AW10105" s="74" t="s">
        <v>10155</v>
      </c>
    </row>
    <row r="10106" spans="49:49" ht="23.1" customHeight="1" x14ac:dyDescent="0.35">
      <c r="AW10106" s="74" t="s">
        <v>10156</v>
      </c>
    </row>
    <row r="10107" spans="49:49" ht="23.1" customHeight="1" x14ac:dyDescent="0.35">
      <c r="AW10107" s="74" t="s">
        <v>10157</v>
      </c>
    </row>
    <row r="10108" spans="49:49" ht="23.1" customHeight="1" x14ac:dyDescent="0.35">
      <c r="AW10108" s="74" t="s">
        <v>10158</v>
      </c>
    </row>
    <row r="10109" spans="49:49" ht="23.1" customHeight="1" x14ac:dyDescent="0.35">
      <c r="AW10109" s="74" t="s">
        <v>10159</v>
      </c>
    </row>
    <row r="10110" spans="49:49" ht="23.1" customHeight="1" x14ac:dyDescent="0.35">
      <c r="AW10110" s="74" t="s">
        <v>10160</v>
      </c>
    </row>
    <row r="10111" spans="49:49" ht="23.1" customHeight="1" x14ac:dyDescent="0.35">
      <c r="AW10111" s="74" t="s">
        <v>10161</v>
      </c>
    </row>
    <row r="10112" spans="49:49" ht="23.1" customHeight="1" x14ac:dyDescent="0.35">
      <c r="AW10112" s="74" t="s">
        <v>10162</v>
      </c>
    </row>
    <row r="10113" spans="49:49" ht="23.1" customHeight="1" x14ac:dyDescent="0.35">
      <c r="AW10113" s="74" t="s">
        <v>10163</v>
      </c>
    </row>
    <row r="10114" spans="49:49" ht="23.1" customHeight="1" x14ac:dyDescent="0.35">
      <c r="AW10114" s="74" t="s">
        <v>10164</v>
      </c>
    </row>
    <row r="10115" spans="49:49" ht="23.1" customHeight="1" x14ac:dyDescent="0.35">
      <c r="AW10115" s="74" t="s">
        <v>10165</v>
      </c>
    </row>
    <row r="10116" spans="49:49" ht="23.1" customHeight="1" x14ac:dyDescent="0.35">
      <c r="AW10116" s="74" t="s">
        <v>10166</v>
      </c>
    </row>
    <row r="10117" spans="49:49" ht="23.1" customHeight="1" x14ac:dyDescent="0.35">
      <c r="AW10117" s="74" t="s">
        <v>10167</v>
      </c>
    </row>
    <row r="10118" spans="49:49" ht="23.1" customHeight="1" x14ac:dyDescent="0.35">
      <c r="AW10118" s="74" t="s">
        <v>10168</v>
      </c>
    </row>
    <row r="10119" spans="49:49" ht="23.1" customHeight="1" x14ac:dyDescent="0.35">
      <c r="AW10119" s="74" t="s">
        <v>10169</v>
      </c>
    </row>
    <row r="10120" spans="49:49" ht="23.1" customHeight="1" x14ac:dyDescent="0.35">
      <c r="AW10120" s="74" t="s">
        <v>10170</v>
      </c>
    </row>
    <row r="10121" spans="49:49" ht="23.1" customHeight="1" x14ac:dyDescent="0.35">
      <c r="AW10121" s="74" t="s">
        <v>10171</v>
      </c>
    </row>
    <row r="10122" spans="49:49" ht="23.1" customHeight="1" x14ac:dyDescent="0.35">
      <c r="AW10122" s="74" t="s">
        <v>10172</v>
      </c>
    </row>
    <row r="10123" spans="49:49" ht="23.1" customHeight="1" x14ac:dyDescent="0.35">
      <c r="AW10123" s="74" t="s">
        <v>10173</v>
      </c>
    </row>
    <row r="10124" spans="49:49" ht="23.1" customHeight="1" x14ac:dyDescent="0.35">
      <c r="AW10124" s="74" t="s">
        <v>10174</v>
      </c>
    </row>
    <row r="10125" spans="49:49" ht="23.1" customHeight="1" x14ac:dyDescent="0.35">
      <c r="AW10125" s="74" t="s">
        <v>10175</v>
      </c>
    </row>
    <row r="10126" spans="49:49" ht="23.1" customHeight="1" x14ac:dyDescent="0.35">
      <c r="AW10126" s="74" t="s">
        <v>10176</v>
      </c>
    </row>
    <row r="10127" spans="49:49" ht="23.1" customHeight="1" x14ac:dyDescent="0.35">
      <c r="AW10127" s="74" t="s">
        <v>10177</v>
      </c>
    </row>
    <row r="10128" spans="49:49" ht="23.1" customHeight="1" x14ac:dyDescent="0.35">
      <c r="AW10128" s="74" t="s">
        <v>10178</v>
      </c>
    </row>
    <row r="10129" spans="49:49" ht="23.1" customHeight="1" x14ac:dyDescent="0.35">
      <c r="AW10129" s="74" t="s">
        <v>10179</v>
      </c>
    </row>
    <row r="10130" spans="49:49" ht="23.1" customHeight="1" x14ac:dyDescent="0.35">
      <c r="AW10130" s="74" t="s">
        <v>10180</v>
      </c>
    </row>
    <row r="10131" spans="49:49" ht="23.1" customHeight="1" x14ac:dyDescent="0.35">
      <c r="AW10131" s="74" t="s">
        <v>10181</v>
      </c>
    </row>
    <row r="10132" spans="49:49" ht="23.1" customHeight="1" x14ac:dyDescent="0.35">
      <c r="AW10132" s="74" t="s">
        <v>10182</v>
      </c>
    </row>
    <row r="10133" spans="49:49" ht="23.1" customHeight="1" x14ac:dyDescent="0.35">
      <c r="AW10133" s="74" t="s">
        <v>10183</v>
      </c>
    </row>
    <row r="10134" spans="49:49" ht="23.1" customHeight="1" x14ac:dyDescent="0.35">
      <c r="AW10134" s="74" t="s">
        <v>10184</v>
      </c>
    </row>
    <row r="10135" spans="49:49" ht="23.1" customHeight="1" x14ac:dyDescent="0.35">
      <c r="AW10135" s="74" t="s">
        <v>10185</v>
      </c>
    </row>
    <row r="10136" spans="49:49" ht="23.1" customHeight="1" x14ac:dyDescent="0.35">
      <c r="AW10136" s="74" t="s">
        <v>10186</v>
      </c>
    </row>
    <row r="10137" spans="49:49" ht="23.1" customHeight="1" x14ac:dyDescent="0.35">
      <c r="AW10137" s="74" t="s">
        <v>10187</v>
      </c>
    </row>
    <row r="10138" spans="49:49" ht="23.1" customHeight="1" x14ac:dyDescent="0.35">
      <c r="AW10138" s="74" t="s">
        <v>10188</v>
      </c>
    </row>
    <row r="10139" spans="49:49" ht="23.1" customHeight="1" x14ac:dyDescent="0.35">
      <c r="AW10139" s="74" t="s">
        <v>10189</v>
      </c>
    </row>
    <row r="10140" spans="49:49" ht="23.1" customHeight="1" x14ac:dyDescent="0.35">
      <c r="AW10140" s="74" t="s">
        <v>10190</v>
      </c>
    </row>
    <row r="10141" spans="49:49" ht="23.1" customHeight="1" x14ac:dyDescent="0.35">
      <c r="AW10141" s="74" t="s">
        <v>10191</v>
      </c>
    </row>
    <row r="10142" spans="49:49" ht="23.1" customHeight="1" x14ac:dyDescent="0.35">
      <c r="AW10142" s="74" t="s">
        <v>10192</v>
      </c>
    </row>
    <row r="10143" spans="49:49" ht="23.1" customHeight="1" x14ac:dyDescent="0.35">
      <c r="AW10143" s="74" t="s">
        <v>10193</v>
      </c>
    </row>
    <row r="10144" spans="49:49" ht="23.1" customHeight="1" x14ac:dyDescent="0.35">
      <c r="AW10144" s="74" t="s">
        <v>10194</v>
      </c>
    </row>
    <row r="10145" spans="49:49" ht="23.1" customHeight="1" x14ac:dyDescent="0.35">
      <c r="AW10145" s="74" t="s">
        <v>10195</v>
      </c>
    </row>
    <row r="10146" spans="49:49" ht="23.1" customHeight="1" x14ac:dyDescent="0.35">
      <c r="AW10146" s="74" t="s">
        <v>10196</v>
      </c>
    </row>
    <row r="10147" spans="49:49" ht="23.1" customHeight="1" x14ac:dyDescent="0.35">
      <c r="AW10147" s="74" t="s">
        <v>10197</v>
      </c>
    </row>
    <row r="10148" spans="49:49" ht="23.1" customHeight="1" x14ac:dyDescent="0.35">
      <c r="AW10148" s="74" t="s">
        <v>10198</v>
      </c>
    </row>
    <row r="10149" spans="49:49" ht="23.1" customHeight="1" x14ac:dyDescent="0.35">
      <c r="AW10149" s="74" t="s">
        <v>10199</v>
      </c>
    </row>
    <row r="10150" spans="49:49" ht="23.1" customHeight="1" x14ac:dyDescent="0.35">
      <c r="AW10150" s="74" t="s">
        <v>10200</v>
      </c>
    </row>
    <row r="10151" spans="49:49" ht="23.1" customHeight="1" x14ac:dyDescent="0.35">
      <c r="AW10151" s="74" t="s">
        <v>10201</v>
      </c>
    </row>
    <row r="10152" spans="49:49" ht="23.1" customHeight="1" x14ac:dyDescent="0.35">
      <c r="AW10152" s="74" t="s">
        <v>10202</v>
      </c>
    </row>
    <row r="10153" spans="49:49" ht="23.1" customHeight="1" x14ac:dyDescent="0.35">
      <c r="AW10153" s="74" t="s">
        <v>10203</v>
      </c>
    </row>
    <row r="10154" spans="49:49" ht="23.1" customHeight="1" x14ac:dyDescent="0.35">
      <c r="AW10154" s="74" t="s">
        <v>10204</v>
      </c>
    </row>
    <row r="10155" spans="49:49" ht="23.1" customHeight="1" x14ac:dyDescent="0.35">
      <c r="AW10155" s="74" t="s">
        <v>10205</v>
      </c>
    </row>
    <row r="10156" spans="49:49" ht="23.1" customHeight="1" x14ac:dyDescent="0.35">
      <c r="AW10156" s="74" t="s">
        <v>10206</v>
      </c>
    </row>
    <row r="10157" spans="49:49" ht="23.1" customHeight="1" x14ac:dyDescent="0.35">
      <c r="AW10157" s="74" t="s">
        <v>10207</v>
      </c>
    </row>
    <row r="10158" spans="49:49" ht="23.1" customHeight="1" x14ac:dyDescent="0.35">
      <c r="AW10158" s="74" t="s">
        <v>10208</v>
      </c>
    </row>
    <row r="10159" spans="49:49" ht="23.1" customHeight="1" x14ac:dyDescent="0.35">
      <c r="AW10159" s="74" t="s">
        <v>10209</v>
      </c>
    </row>
    <row r="10160" spans="49:49" ht="23.1" customHeight="1" x14ac:dyDescent="0.35">
      <c r="AW10160" s="74" t="s">
        <v>10210</v>
      </c>
    </row>
    <row r="10161" spans="49:49" ht="23.1" customHeight="1" x14ac:dyDescent="0.35">
      <c r="AW10161" s="74" t="s">
        <v>10211</v>
      </c>
    </row>
    <row r="10162" spans="49:49" ht="23.1" customHeight="1" x14ac:dyDescent="0.35">
      <c r="AW10162" s="74" t="s">
        <v>10212</v>
      </c>
    </row>
    <row r="10163" spans="49:49" ht="23.1" customHeight="1" x14ac:dyDescent="0.35">
      <c r="AW10163" s="74" t="s">
        <v>10213</v>
      </c>
    </row>
    <row r="10164" spans="49:49" ht="23.1" customHeight="1" x14ac:dyDescent="0.35">
      <c r="AW10164" s="74" t="s">
        <v>10214</v>
      </c>
    </row>
    <row r="10165" spans="49:49" ht="23.1" customHeight="1" x14ac:dyDescent="0.35">
      <c r="AW10165" s="74" t="s">
        <v>10215</v>
      </c>
    </row>
    <row r="10166" spans="49:49" ht="23.1" customHeight="1" x14ac:dyDescent="0.35">
      <c r="AW10166" s="74" t="s">
        <v>10216</v>
      </c>
    </row>
    <row r="10167" spans="49:49" ht="23.1" customHeight="1" x14ac:dyDescent="0.35">
      <c r="AW10167" s="74" t="s">
        <v>10217</v>
      </c>
    </row>
    <row r="10168" spans="49:49" ht="23.1" customHeight="1" x14ac:dyDescent="0.35">
      <c r="AW10168" s="74" t="s">
        <v>10218</v>
      </c>
    </row>
    <row r="10169" spans="49:49" ht="23.1" customHeight="1" x14ac:dyDescent="0.35">
      <c r="AW10169" s="74" t="s">
        <v>10219</v>
      </c>
    </row>
    <row r="10170" spans="49:49" ht="23.1" customHeight="1" x14ac:dyDescent="0.35">
      <c r="AW10170" s="74" t="s">
        <v>10220</v>
      </c>
    </row>
    <row r="10171" spans="49:49" ht="23.1" customHeight="1" x14ac:dyDescent="0.35">
      <c r="AW10171" s="74" t="s">
        <v>10221</v>
      </c>
    </row>
    <row r="10172" spans="49:49" ht="23.1" customHeight="1" x14ac:dyDescent="0.35">
      <c r="AW10172" s="74" t="s">
        <v>10222</v>
      </c>
    </row>
    <row r="10173" spans="49:49" ht="23.1" customHeight="1" x14ac:dyDescent="0.35">
      <c r="AW10173" s="74" t="s">
        <v>10223</v>
      </c>
    </row>
    <row r="10174" spans="49:49" ht="23.1" customHeight="1" x14ac:dyDescent="0.35">
      <c r="AW10174" s="74" t="s">
        <v>10224</v>
      </c>
    </row>
    <row r="10175" spans="49:49" ht="23.1" customHeight="1" x14ac:dyDescent="0.35">
      <c r="AW10175" s="74" t="s">
        <v>10225</v>
      </c>
    </row>
    <row r="10176" spans="49:49" ht="23.1" customHeight="1" x14ac:dyDescent="0.35">
      <c r="AW10176" s="74" t="s">
        <v>10226</v>
      </c>
    </row>
    <row r="10177" spans="49:49" ht="23.1" customHeight="1" x14ac:dyDescent="0.35">
      <c r="AW10177" s="74" t="s">
        <v>10227</v>
      </c>
    </row>
    <row r="10178" spans="49:49" ht="23.1" customHeight="1" x14ac:dyDescent="0.35">
      <c r="AW10178" s="74" t="s">
        <v>10228</v>
      </c>
    </row>
    <row r="10179" spans="49:49" ht="23.1" customHeight="1" x14ac:dyDescent="0.35">
      <c r="AW10179" s="74" t="s">
        <v>10229</v>
      </c>
    </row>
    <row r="10180" spans="49:49" ht="23.1" customHeight="1" x14ac:dyDescent="0.35">
      <c r="AW10180" s="74" t="s">
        <v>10230</v>
      </c>
    </row>
    <row r="10181" spans="49:49" ht="23.1" customHeight="1" x14ac:dyDescent="0.35">
      <c r="AW10181" s="74" t="s">
        <v>10231</v>
      </c>
    </row>
    <row r="10182" spans="49:49" ht="23.1" customHeight="1" x14ac:dyDescent="0.35">
      <c r="AW10182" s="74" t="s">
        <v>10232</v>
      </c>
    </row>
    <row r="10183" spans="49:49" ht="23.1" customHeight="1" x14ac:dyDescent="0.35">
      <c r="AW10183" s="74" t="s">
        <v>10233</v>
      </c>
    </row>
    <row r="10184" spans="49:49" ht="23.1" customHeight="1" x14ac:dyDescent="0.35">
      <c r="AW10184" s="74" t="s">
        <v>10234</v>
      </c>
    </row>
    <row r="10185" spans="49:49" ht="23.1" customHeight="1" x14ac:dyDescent="0.35">
      <c r="AW10185" s="74" t="s">
        <v>10235</v>
      </c>
    </row>
    <row r="10186" spans="49:49" ht="23.1" customHeight="1" x14ac:dyDescent="0.35">
      <c r="AW10186" s="74" t="s">
        <v>10236</v>
      </c>
    </row>
    <row r="10187" spans="49:49" ht="23.1" customHeight="1" x14ac:dyDescent="0.35">
      <c r="AW10187" s="74" t="s">
        <v>10237</v>
      </c>
    </row>
    <row r="10188" spans="49:49" ht="23.1" customHeight="1" x14ac:dyDescent="0.35">
      <c r="AW10188" s="74" t="s">
        <v>10238</v>
      </c>
    </row>
    <row r="10189" spans="49:49" ht="23.1" customHeight="1" x14ac:dyDescent="0.35">
      <c r="AW10189" s="74" t="s">
        <v>10239</v>
      </c>
    </row>
    <row r="10190" spans="49:49" ht="23.1" customHeight="1" x14ac:dyDescent="0.35">
      <c r="AW10190" s="74" t="s">
        <v>10240</v>
      </c>
    </row>
    <row r="10191" spans="49:49" ht="23.1" customHeight="1" x14ac:dyDescent="0.35">
      <c r="AW10191" s="74" t="s">
        <v>10241</v>
      </c>
    </row>
    <row r="10192" spans="49:49" ht="23.1" customHeight="1" x14ac:dyDescent="0.35">
      <c r="AW10192" s="74" t="s">
        <v>10242</v>
      </c>
    </row>
    <row r="10193" spans="49:49" ht="23.1" customHeight="1" x14ac:dyDescent="0.35">
      <c r="AW10193" s="74" t="s">
        <v>10243</v>
      </c>
    </row>
    <row r="10194" spans="49:49" ht="23.1" customHeight="1" x14ac:dyDescent="0.35">
      <c r="AW10194" s="74" t="s">
        <v>10244</v>
      </c>
    </row>
    <row r="10195" spans="49:49" ht="23.1" customHeight="1" x14ac:dyDescent="0.35">
      <c r="AW10195" s="74" t="s">
        <v>10245</v>
      </c>
    </row>
    <row r="10196" spans="49:49" ht="23.1" customHeight="1" x14ac:dyDescent="0.35">
      <c r="AW10196" s="74" t="s">
        <v>10246</v>
      </c>
    </row>
    <row r="10197" spans="49:49" ht="23.1" customHeight="1" x14ac:dyDescent="0.35">
      <c r="AW10197" s="74" t="s">
        <v>10247</v>
      </c>
    </row>
    <row r="10198" spans="49:49" ht="23.1" customHeight="1" x14ac:dyDescent="0.35">
      <c r="AW10198" s="74" t="s">
        <v>10248</v>
      </c>
    </row>
    <row r="10199" spans="49:49" ht="23.1" customHeight="1" x14ac:dyDescent="0.35">
      <c r="AW10199" s="74" t="s">
        <v>10249</v>
      </c>
    </row>
    <row r="10200" spans="49:49" ht="23.1" customHeight="1" x14ac:dyDescent="0.35">
      <c r="AW10200" s="74" t="s">
        <v>10250</v>
      </c>
    </row>
    <row r="10201" spans="49:49" ht="23.1" customHeight="1" x14ac:dyDescent="0.35">
      <c r="AW10201" s="74" t="s">
        <v>10251</v>
      </c>
    </row>
    <row r="10202" spans="49:49" ht="23.1" customHeight="1" x14ac:dyDescent="0.35">
      <c r="AW10202" s="74" t="s">
        <v>10252</v>
      </c>
    </row>
    <row r="10203" spans="49:49" ht="23.1" customHeight="1" x14ac:dyDescent="0.35">
      <c r="AW10203" s="74" t="s">
        <v>10253</v>
      </c>
    </row>
    <row r="10204" spans="49:49" ht="23.1" customHeight="1" x14ac:dyDescent="0.35">
      <c r="AW10204" s="74" t="s">
        <v>10254</v>
      </c>
    </row>
    <row r="10205" spans="49:49" ht="23.1" customHeight="1" x14ac:dyDescent="0.35">
      <c r="AW10205" s="74" t="s">
        <v>10255</v>
      </c>
    </row>
    <row r="10206" spans="49:49" ht="23.1" customHeight="1" x14ac:dyDescent="0.35">
      <c r="AW10206" s="74" t="s">
        <v>10256</v>
      </c>
    </row>
    <row r="10207" spans="49:49" ht="23.1" customHeight="1" x14ac:dyDescent="0.35">
      <c r="AW10207" s="74" t="s">
        <v>10257</v>
      </c>
    </row>
    <row r="10208" spans="49:49" ht="23.1" customHeight="1" x14ac:dyDescent="0.35">
      <c r="AW10208" s="74" t="s">
        <v>10258</v>
      </c>
    </row>
    <row r="10209" spans="49:49" ht="23.1" customHeight="1" x14ac:dyDescent="0.35">
      <c r="AW10209" s="74" t="s">
        <v>10259</v>
      </c>
    </row>
    <row r="10210" spans="49:49" ht="23.1" customHeight="1" x14ac:dyDescent="0.35">
      <c r="AW10210" s="74" t="s">
        <v>10260</v>
      </c>
    </row>
    <row r="10211" spans="49:49" ht="23.1" customHeight="1" x14ac:dyDescent="0.35">
      <c r="AW10211" s="74" t="s">
        <v>10261</v>
      </c>
    </row>
    <row r="10212" spans="49:49" ht="23.1" customHeight="1" x14ac:dyDescent="0.35">
      <c r="AW10212" s="74" t="s">
        <v>10262</v>
      </c>
    </row>
    <row r="10213" spans="49:49" ht="23.1" customHeight="1" x14ac:dyDescent="0.35">
      <c r="AW10213" s="74" t="s">
        <v>10263</v>
      </c>
    </row>
    <row r="10214" spans="49:49" ht="23.1" customHeight="1" x14ac:dyDescent="0.35">
      <c r="AW10214" s="74" t="s">
        <v>10264</v>
      </c>
    </row>
    <row r="10215" spans="49:49" ht="23.1" customHeight="1" x14ac:dyDescent="0.35">
      <c r="AW10215" s="74" t="s">
        <v>10265</v>
      </c>
    </row>
    <row r="10216" spans="49:49" ht="23.1" customHeight="1" x14ac:dyDescent="0.35">
      <c r="AW10216" s="74" t="s">
        <v>10266</v>
      </c>
    </row>
    <row r="10217" spans="49:49" ht="23.1" customHeight="1" x14ac:dyDescent="0.35">
      <c r="AW10217" s="74" t="s">
        <v>10267</v>
      </c>
    </row>
    <row r="10218" spans="49:49" ht="23.1" customHeight="1" x14ac:dyDescent="0.35">
      <c r="AW10218" s="74" t="s">
        <v>10268</v>
      </c>
    </row>
    <row r="10219" spans="49:49" ht="23.1" customHeight="1" x14ac:dyDescent="0.35">
      <c r="AW10219" s="74" t="s">
        <v>10269</v>
      </c>
    </row>
    <row r="10220" spans="49:49" ht="23.1" customHeight="1" x14ac:dyDescent="0.35">
      <c r="AW10220" s="74" t="s">
        <v>10270</v>
      </c>
    </row>
    <row r="10221" spans="49:49" ht="23.1" customHeight="1" x14ac:dyDescent="0.35">
      <c r="AW10221" s="74" t="s">
        <v>10271</v>
      </c>
    </row>
    <row r="10222" spans="49:49" ht="23.1" customHeight="1" x14ac:dyDescent="0.35">
      <c r="AW10222" s="74" t="s">
        <v>10272</v>
      </c>
    </row>
    <row r="10223" spans="49:49" ht="23.1" customHeight="1" x14ac:dyDescent="0.35">
      <c r="AW10223" s="74" t="s">
        <v>10273</v>
      </c>
    </row>
    <row r="10224" spans="49:49" ht="23.1" customHeight="1" x14ac:dyDescent="0.35">
      <c r="AW10224" s="74" t="s">
        <v>10274</v>
      </c>
    </row>
    <row r="10225" spans="49:49" ht="23.1" customHeight="1" x14ac:dyDescent="0.35">
      <c r="AW10225" s="74" t="s">
        <v>10275</v>
      </c>
    </row>
    <row r="10226" spans="49:49" ht="23.1" customHeight="1" x14ac:dyDescent="0.35">
      <c r="AW10226" s="74" t="s">
        <v>10276</v>
      </c>
    </row>
    <row r="10227" spans="49:49" ht="23.1" customHeight="1" x14ac:dyDescent="0.35">
      <c r="AW10227" s="74" t="s">
        <v>10277</v>
      </c>
    </row>
    <row r="10228" spans="49:49" ht="23.1" customHeight="1" x14ac:dyDescent="0.35">
      <c r="AW10228" s="74" t="s">
        <v>10278</v>
      </c>
    </row>
    <row r="10229" spans="49:49" ht="23.1" customHeight="1" x14ac:dyDescent="0.35">
      <c r="AW10229" s="74" t="s">
        <v>10279</v>
      </c>
    </row>
    <row r="10230" spans="49:49" ht="23.1" customHeight="1" x14ac:dyDescent="0.35">
      <c r="AW10230" s="74" t="s">
        <v>10280</v>
      </c>
    </row>
    <row r="10231" spans="49:49" ht="23.1" customHeight="1" x14ac:dyDescent="0.35">
      <c r="AW10231" s="74" t="s">
        <v>10281</v>
      </c>
    </row>
    <row r="10232" spans="49:49" ht="23.1" customHeight="1" x14ac:dyDescent="0.35">
      <c r="AW10232" s="74" t="s">
        <v>10282</v>
      </c>
    </row>
    <row r="10233" spans="49:49" ht="23.1" customHeight="1" x14ac:dyDescent="0.35">
      <c r="AW10233" s="74" t="s">
        <v>10283</v>
      </c>
    </row>
    <row r="10234" spans="49:49" ht="23.1" customHeight="1" x14ac:dyDescent="0.35">
      <c r="AW10234" s="74" t="s">
        <v>10284</v>
      </c>
    </row>
    <row r="10235" spans="49:49" ht="23.1" customHeight="1" x14ac:dyDescent="0.35">
      <c r="AW10235" s="74" t="s">
        <v>10285</v>
      </c>
    </row>
    <row r="10236" spans="49:49" ht="23.1" customHeight="1" x14ac:dyDescent="0.35">
      <c r="AW10236" s="74" t="s">
        <v>10286</v>
      </c>
    </row>
    <row r="10237" spans="49:49" ht="23.1" customHeight="1" x14ac:dyDescent="0.35">
      <c r="AW10237" s="74" t="s">
        <v>10287</v>
      </c>
    </row>
    <row r="10238" spans="49:49" ht="23.1" customHeight="1" x14ac:dyDescent="0.35">
      <c r="AW10238" s="74" t="s">
        <v>10288</v>
      </c>
    </row>
    <row r="10239" spans="49:49" ht="23.1" customHeight="1" x14ac:dyDescent="0.35">
      <c r="AW10239" s="74" t="s">
        <v>10289</v>
      </c>
    </row>
    <row r="10240" spans="49:49" ht="23.1" customHeight="1" x14ac:dyDescent="0.35">
      <c r="AW10240" s="74" t="s">
        <v>10290</v>
      </c>
    </row>
    <row r="10241" spans="49:49" ht="23.1" customHeight="1" x14ac:dyDescent="0.35">
      <c r="AW10241" s="74" t="s">
        <v>10291</v>
      </c>
    </row>
    <row r="10242" spans="49:49" ht="23.1" customHeight="1" x14ac:dyDescent="0.35">
      <c r="AW10242" s="74" t="s">
        <v>10292</v>
      </c>
    </row>
    <row r="10243" spans="49:49" ht="23.1" customHeight="1" x14ac:dyDescent="0.35">
      <c r="AW10243" s="74" t="s">
        <v>10293</v>
      </c>
    </row>
    <row r="10244" spans="49:49" ht="23.1" customHeight="1" x14ac:dyDescent="0.35">
      <c r="AW10244" s="74" t="s">
        <v>10294</v>
      </c>
    </row>
    <row r="10245" spans="49:49" ht="23.1" customHeight="1" x14ac:dyDescent="0.35">
      <c r="AW10245" s="74" t="s">
        <v>10295</v>
      </c>
    </row>
    <row r="10246" spans="49:49" ht="23.1" customHeight="1" x14ac:dyDescent="0.35">
      <c r="AW10246" s="74" t="s">
        <v>10296</v>
      </c>
    </row>
    <row r="10247" spans="49:49" ht="23.1" customHeight="1" x14ac:dyDescent="0.35">
      <c r="AW10247" s="74" t="s">
        <v>10297</v>
      </c>
    </row>
    <row r="10248" spans="49:49" ht="23.1" customHeight="1" x14ac:dyDescent="0.35">
      <c r="AW10248" s="74" t="s">
        <v>10298</v>
      </c>
    </row>
    <row r="10249" spans="49:49" ht="23.1" customHeight="1" x14ac:dyDescent="0.35">
      <c r="AW10249" s="74" t="s">
        <v>10299</v>
      </c>
    </row>
    <row r="10250" spans="49:49" ht="23.1" customHeight="1" x14ac:dyDescent="0.35">
      <c r="AW10250" s="74" t="s">
        <v>10300</v>
      </c>
    </row>
    <row r="10251" spans="49:49" ht="23.1" customHeight="1" x14ac:dyDescent="0.35">
      <c r="AW10251" s="74" t="s">
        <v>10301</v>
      </c>
    </row>
    <row r="10252" spans="49:49" ht="23.1" customHeight="1" x14ac:dyDescent="0.35">
      <c r="AW10252" s="74" t="s">
        <v>10302</v>
      </c>
    </row>
    <row r="10253" spans="49:49" ht="23.1" customHeight="1" x14ac:dyDescent="0.35">
      <c r="AW10253" s="74" t="s">
        <v>10303</v>
      </c>
    </row>
    <row r="10254" spans="49:49" ht="23.1" customHeight="1" x14ac:dyDescent="0.35">
      <c r="AW10254" s="74" t="s">
        <v>10304</v>
      </c>
    </row>
    <row r="10255" spans="49:49" ht="23.1" customHeight="1" x14ac:dyDescent="0.35">
      <c r="AW10255" s="74" t="s">
        <v>10305</v>
      </c>
    </row>
    <row r="10256" spans="49:49" ht="23.1" customHeight="1" x14ac:dyDescent="0.35">
      <c r="AW10256" s="74" t="s">
        <v>10306</v>
      </c>
    </row>
    <row r="10257" spans="49:49" ht="23.1" customHeight="1" x14ac:dyDescent="0.35">
      <c r="AW10257" s="74" t="s">
        <v>10307</v>
      </c>
    </row>
    <row r="10258" spans="49:49" ht="23.1" customHeight="1" x14ac:dyDescent="0.35">
      <c r="AW10258" s="74" t="s">
        <v>10308</v>
      </c>
    </row>
    <row r="10259" spans="49:49" ht="23.1" customHeight="1" x14ac:dyDescent="0.35">
      <c r="AW10259" s="74" t="s">
        <v>10309</v>
      </c>
    </row>
    <row r="10260" spans="49:49" ht="23.1" customHeight="1" x14ac:dyDescent="0.35">
      <c r="AW10260" s="74" t="s">
        <v>10310</v>
      </c>
    </row>
    <row r="10261" spans="49:49" ht="23.1" customHeight="1" x14ac:dyDescent="0.35">
      <c r="AW10261" s="74" t="s">
        <v>10311</v>
      </c>
    </row>
    <row r="10262" spans="49:49" ht="23.1" customHeight="1" x14ac:dyDescent="0.35">
      <c r="AW10262" s="74" t="s">
        <v>10312</v>
      </c>
    </row>
    <row r="10263" spans="49:49" ht="23.1" customHeight="1" x14ac:dyDescent="0.35">
      <c r="AW10263" s="74" t="s">
        <v>10313</v>
      </c>
    </row>
    <row r="10264" spans="49:49" ht="23.1" customHeight="1" x14ac:dyDescent="0.35">
      <c r="AW10264" s="74" t="s">
        <v>10314</v>
      </c>
    </row>
    <row r="10265" spans="49:49" ht="23.1" customHeight="1" x14ac:dyDescent="0.35">
      <c r="AW10265" s="74" t="s">
        <v>10315</v>
      </c>
    </row>
    <row r="10266" spans="49:49" ht="23.1" customHeight="1" x14ac:dyDescent="0.35">
      <c r="AW10266" s="74" t="s">
        <v>10316</v>
      </c>
    </row>
    <row r="10267" spans="49:49" ht="23.1" customHeight="1" x14ac:dyDescent="0.35">
      <c r="AW10267" s="74" t="s">
        <v>10317</v>
      </c>
    </row>
    <row r="10268" spans="49:49" ht="23.1" customHeight="1" x14ac:dyDescent="0.35">
      <c r="AW10268" s="74" t="s">
        <v>10318</v>
      </c>
    </row>
    <row r="10269" spans="49:49" ht="23.1" customHeight="1" x14ac:dyDescent="0.35">
      <c r="AW10269" s="74" t="s">
        <v>10319</v>
      </c>
    </row>
    <row r="10270" spans="49:49" ht="23.1" customHeight="1" x14ac:dyDescent="0.35">
      <c r="AW10270" s="74" t="s">
        <v>10320</v>
      </c>
    </row>
    <row r="10271" spans="49:49" ht="23.1" customHeight="1" x14ac:dyDescent="0.35">
      <c r="AW10271" s="74" t="s">
        <v>10321</v>
      </c>
    </row>
    <row r="10272" spans="49:49" ht="23.1" customHeight="1" x14ac:dyDescent="0.35">
      <c r="AW10272" s="74" t="s">
        <v>10322</v>
      </c>
    </row>
    <row r="10273" spans="49:49" ht="23.1" customHeight="1" x14ac:dyDescent="0.35">
      <c r="AW10273" s="74" t="s">
        <v>10323</v>
      </c>
    </row>
    <row r="10274" spans="49:49" ht="23.1" customHeight="1" x14ac:dyDescent="0.35">
      <c r="AW10274" s="74" t="s">
        <v>10324</v>
      </c>
    </row>
    <row r="10275" spans="49:49" ht="23.1" customHeight="1" x14ac:dyDescent="0.35">
      <c r="AW10275" s="74" t="s">
        <v>10325</v>
      </c>
    </row>
    <row r="10276" spans="49:49" ht="23.1" customHeight="1" x14ac:dyDescent="0.35">
      <c r="AW10276" s="74" t="s">
        <v>10326</v>
      </c>
    </row>
    <row r="10277" spans="49:49" ht="23.1" customHeight="1" x14ac:dyDescent="0.35">
      <c r="AW10277" s="74" t="s">
        <v>10327</v>
      </c>
    </row>
    <row r="10278" spans="49:49" ht="23.1" customHeight="1" x14ac:dyDescent="0.35">
      <c r="AW10278" s="74" t="s">
        <v>10328</v>
      </c>
    </row>
    <row r="10279" spans="49:49" ht="23.1" customHeight="1" x14ac:dyDescent="0.35">
      <c r="AW10279" s="74" t="s">
        <v>10329</v>
      </c>
    </row>
    <row r="10280" spans="49:49" ht="23.1" customHeight="1" x14ac:dyDescent="0.35">
      <c r="AW10280" s="74" t="s">
        <v>10330</v>
      </c>
    </row>
    <row r="10281" spans="49:49" ht="23.1" customHeight="1" x14ac:dyDescent="0.35">
      <c r="AW10281" s="74" t="s">
        <v>10331</v>
      </c>
    </row>
    <row r="10282" spans="49:49" ht="23.1" customHeight="1" x14ac:dyDescent="0.35">
      <c r="AW10282" s="74" t="s">
        <v>10332</v>
      </c>
    </row>
    <row r="10283" spans="49:49" ht="23.1" customHeight="1" x14ac:dyDescent="0.35">
      <c r="AW10283" s="74" t="s">
        <v>10333</v>
      </c>
    </row>
    <row r="10284" spans="49:49" ht="23.1" customHeight="1" x14ac:dyDescent="0.35">
      <c r="AW10284" s="74" t="s">
        <v>10334</v>
      </c>
    </row>
    <row r="10285" spans="49:49" ht="23.1" customHeight="1" x14ac:dyDescent="0.35">
      <c r="AW10285" s="74" t="s">
        <v>10335</v>
      </c>
    </row>
    <row r="10286" spans="49:49" ht="23.1" customHeight="1" x14ac:dyDescent="0.35">
      <c r="AW10286" s="74" t="s">
        <v>10336</v>
      </c>
    </row>
    <row r="10287" spans="49:49" ht="23.1" customHeight="1" x14ac:dyDescent="0.35">
      <c r="AW10287" s="74" t="s">
        <v>10337</v>
      </c>
    </row>
    <row r="10288" spans="49:49" ht="23.1" customHeight="1" x14ac:dyDescent="0.35">
      <c r="AW10288" s="74" t="s">
        <v>10338</v>
      </c>
    </row>
    <row r="10289" spans="49:49" ht="23.1" customHeight="1" x14ac:dyDescent="0.35">
      <c r="AW10289" s="74" t="s">
        <v>10339</v>
      </c>
    </row>
    <row r="10290" spans="49:49" ht="23.1" customHeight="1" x14ac:dyDescent="0.35">
      <c r="AW10290" s="74" t="s">
        <v>10340</v>
      </c>
    </row>
    <row r="10291" spans="49:49" ht="23.1" customHeight="1" x14ac:dyDescent="0.35">
      <c r="AW10291" s="74" t="s">
        <v>10341</v>
      </c>
    </row>
    <row r="10292" spans="49:49" ht="23.1" customHeight="1" x14ac:dyDescent="0.35">
      <c r="AW10292" s="74" t="s">
        <v>10342</v>
      </c>
    </row>
    <row r="10293" spans="49:49" ht="23.1" customHeight="1" x14ac:dyDescent="0.35">
      <c r="AW10293" s="74" t="s">
        <v>10343</v>
      </c>
    </row>
    <row r="10294" spans="49:49" ht="23.1" customHeight="1" x14ac:dyDescent="0.35">
      <c r="AW10294" s="74" t="s">
        <v>10344</v>
      </c>
    </row>
    <row r="10295" spans="49:49" ht="23.1" customHeight="1" x14ac:dyDescent="0.35">
      <c r="AW10295" s="74" t="s">
        <v>10345</v>
      </c>
    </row>
    <row r="10296" spans="49:49" ht="23.1" customHeight="1" x14ac:dyDescent="0.35">
      <c r="AW10296" s="74" t="s">
        <v>10346</v>
      </c>
    </row>
    <row r="10297" spans="49:49" ht="23.1" customHeight="1" x14ac:dyDescent="0.35">
      <c r="AW10297" s="74" t="s">
        <v>10347</v>
      </c>
    </row>
    <row r="10298" spans="49:49" ht="23.1" customHeight="1" x14ac:dyDescent="0.35">
      <c r="AW10298" s="74" t="s">
        <v>10348</v>
      </c>
    </row>
    <row r="10299" spans="49:49" ht="23.1" customHeight="1" x14ac:dyDescent="0.35">
      <c r="AW10299" s="74" t="s">
        <v>10349</v>
      </c>
    </row>
    <row r="10300" spans="49:49" ht="23.1" customHeight="1" x14ac:dyDescent="0.35">
      <c r="AW10300" s="74" t="s">
        <v>10350</v>
      </c>
    </row>
    <row r="10301" spans="49:49" ht="23.1" customHeight="1" x14ac:dyDescent="0.35">
      <c r="AW10301" s="74" t="s">
        <v>10351</v>
      </c>
    </row>
    <row r="10302" spans="49:49" ht="23.1" customHeight="1" x14ac:dyDescent="0.35">
      <c r="AW10302" s="74" t="s">
        <v>10352</v>
      </c>
    </row>
    <row r="10303" spans="49:49" ht="23.1" customHeight="1" x14ac:dyDescent="0.35">
      <c r="AW10303" s="74" t="s">
        <v>10353</v>
      </c>
    </row>
    <row r="10304" spans="49:49" ht="23.1" customHeight="1" x14ac:dyDescent="0.35">
      <c r="AW10304" s="74" t="s">
        <v>10354</v>
      </c>
    </row>
    <row r="10305" spans="49:49" ht="23.1" customHeight="1" x14ac:dyDescent="0.35">
      <c r="AW10305" s="74" t="s">
        <v>10355</v>
      </c>
    </row>
    <row r="10306" spans="49:49" ht="23.1" customHeight="1" x14ac:dyDescent="0.35">
      <c r="AW10306" s="74" t="s">
        <v>10356</v>
      </c>
    </row>
    <row r="10307" spans="49:49" ht="23.1" customHeight="1" x14ac:dyDescent="0.35">
      <c r="AW10307" s="74" t="s">
        <v>10357</v>
      </c>
    </row>
    <row r="10308" spans="49:49" ht="23.1" customHeight="1" x14ac:dyDescent="0.35">
      <c r="AW10308" s="74" t="s">
        <v>10358</v>
      </c>
    </row>
    <row r="10309" spans="49:49" ht="23.1" customHeight="1" x14ac:dyDescent="0.35">
      <c r="AW10309" s="74" t="s">
        <v>10359</v>
      </c>
    </row>
    <row r="10310" spans="49:49" ht="23.1" customHeight="1" x14ac:dyDescent="0.35">
      <c r="AW10310" s="74" t="s">
        <v>10360</v>
      </c>
    </row>
    <row r="10311" spans="49:49" ht="23.1" customHeight="1" x14ac:dyDescent="0.35">
      <c r="AW10311" s="74" t="s">
        <v>10361</v>
      </c>
    </row>
    <row r="10312" spans="49:49" ht="23.1" customHeight="1" x14ac:dyDescent="0.35">
      <c r="AW10312" s="74" t="s">
        <v>10362</v>
      </c>
    </row>
    <row r="10313" spans="49:49" ht="23.1" customHeight="1" x14ac:dyDescent="0.35">
      <c r="AW10313" s="74" t="s">
        <v>10363</v>
      </c>
    </row>
    <row r="10314" spans="49:49" ht="23.1" customHeight="1" x14ac:dyDescent="0.35">
      <c r="AW10314" s="74" t="s">
        <v>10364</v>
      </c>
    </row>
    <row r="10315" spans="49:49" ht="23.1" customHeight="1" x14ac:dyDescent="0.35">
      <c r="AW10315" s="74" t="s">
        <v>10365</v>
      </c>
    </row>
    <row r="10316" spans="49:49" ht="23.1" customHeight="1" x14ac:dyDescent="0.35">
      <c r="AW10316" s="74" t="s">
        <v>10366</v>
      </c>
    </row>
    <row r="10317" spans="49:49" ht="23.1" customHeight="1" x14ac:dyDescent="0.35">
      <c r="AW10317" s="74" t="s">
        <v>10367</v>
      </c>
    </row>
    <row r="10318" spans="49:49" ht="23.1" customHeight="1" x14ac:dyDescent="0.35">
      <c r="AW10318" s="74" t="s">
        <v>10368</v>
      </c>
    </row>
    <row r="10319" spans="49:49" ht="23.1" customHeight="1" x14ac:dyDescent="0.35">
      <c r="AW10319" s="74" t="s">
        <v>10369</v>
      </c>
    </row>
    <row r="10320" spans="49:49" ht="23.1" customHeight="1" x14ac:dyDescent="0.35">
      <c r="AW10320" s="74" t="s">
        <v>10370</v>
      </c>
    </row>
    <row r="10321" spans="49:49" ht="23.1" customHeight="1" x14ac:dyDescent="0.35">
      <c r="AW10321" s="74" t="s">
        <v>10371</v>
      </c>
    </row>
    <row r="10322" spans="49:49" ht="23.1" customHeight="1" x14ac:dyDescent="0.35">
      <c r="AW10322" s="74" t="s">
        <v>10372</v>
      </c>
    </row>
    <row r="10323" spans="49:49" ht="23.1" customHeight="1" x14ac:dyDescent="0.35">
      <c r="AW10323" s="74" t="s">
        <v>10373</v>
      </c>
    </row>
    <row r="10324" spans="49:49" ht="23.1" customHeight="1" x14ac:dyDescent="0.35">
      <c r="AW10324" s="74" t="s">
        <v>10374</v>
      </c>
    </row>
    <row r="10325" spans="49:49" ht="23.1" customHeight="1" x14ac:dyDescent="0.35">
      <c r="AW10325" s="74" t="s">
        <v>10375</v>
      </c>
    </row>
    <row r="10326" spans="49:49" ht="23.1" customHeight="1" x14ac:dyDescent="0.35">
      <c r="AW10326" s="74" t="s">
        <v>10376</v>
      </c>
    </row>
    <row r="10327" spans="49:49" ht="23.1" customHeight="1" x14ac:dyDescent="0.35">
      <c r="AW10327" s="74" t="s">
        <v>10377</v>
      </c>
    </row>
    <row r="10328" spans="49:49" ht="23.1" customHeight="1" x14ac:dyDescent="0.35">
      <c r="AW10328" s="74" t="s">
        <v>10378</v>
      </c>
    </row>
    <row r="10329" spans="49:49" ht="23.1" customHeight="1" x14ac:dyDescent="0.35">
      <c r="AW10329" s="74" t="s">
        <v>10379</v>
      </c>
    </row>
    <row r="10330" spans="49:49" ht="23.1" customHeight="1" x14ac:dyDescent="0.35">
      <c r="AW10330" s="74" t="s">
        <v>10380</v>
      </c>
    </row>
    <row r="10331" spans="49:49" ht="23.1" customHeight="1" x14ac:dyDescent="0.35">
      <c r="AW10331" s="74" t="s">
        <v>10381</v>
      </c>
    </row>
    <row r="10332" spans="49:49" ht="23.1" customHeight="1" x14ac:dyDescent="0.35">
      <c r="AW10332" s="74" t="s">
        <v>10382</v>
      </c>
    </row>
    <row r="10333" spans="49:49" ht="23.1" customHeight="1" x14ac:dyDescent="0.35">
      <c r="AW10333" s="74" t="s">
        <v>10383</v>
      </c>
    </row>
    <row r="10334" spans="49:49" ht="23.1" customHeight="1" x14ac:dyDescent="0.35">
      <c r="AW10334" s="74" t="s">
        <v>10384</v>
      </c>
    </row>
    <row r="10335" spans="49:49" ht="23.1" customHeight="1" x14ac:dyDescent="0.35">
      <c r="AW10335" s="74" t="s">
        <v>10385</v>
      </c>
    </row>
    <row r="10336" spans="49:49" ht="23.1" customHeight="1" x14ac:dyDescent="0.35">
      <c r="AW10336" s="74" t="s">
        <v>10386</v>
      </c>
    </row>
    <row r="10337" spans="49:49" ht="23.1" customHeight="1" x14ac:dyDescent="0.35">
      <c r="AW10337" s="74" t="s">
        <v>10387</v>
      </c>
    </row>
    <row r="10338" spans="49:49" ht="23.1" customHeight="1" x14ac:dyDescent="0.35">
      <c r="AW10338" s="74" t="s">
        <v>10388</v>
      </c>
    </row>
    <row r="10339" spans="49:49" ht="23.1" customHeight="1" x14ac:dyDescent="0.35">
      <c r="AW10339" s="74" t="s">
        <v>10389</v>
      </c>
    </row>
    <row r="10340" spans="49:49" ht="23.1" customHeight="1" x14ac:dyDescent="0.35">
      <c r="AW10340" s="74" t="s">
        <v>10390</v>
      </c>
    </row>
    <row r="10341" spans="49:49" ht="23.1" customHeight="1" x14ac:dyDescent="0.35">
      <c r="AW10341" s="74" t="s">
        <v>10391</v>
      </c>
    </row>
    <row r="10342" spans="49:49" ht="23.1" customHeight="1" x14ac:dyDescent="0.35">
      <c r="AW10342" s="74" t="s">
        <v>10392</v>
      </c>
    </row>
    <row r="10343" spans="49:49" ht="23.1" customHeight="1" x14ac:dyDescent="0.35">
      <c r="AW10343" s="74" t="s">
        <v>10393</v>
      </c>
    </row>
    <row r="10344" spans="49:49" ht="23.1" customHeight="1" x14ac:dyDescent="0.35">
      <c r="AW10344" s="74" t="s">
        <v>10394</v>
      </c>
    </row>
    <row r="10345" spans="49:49" ht="23.1" customHeight="1" x14ac:dyDescent="0.35">
      <c r="AW10345" s="74" t="s">
        <v>10395</v>
      </c>
    </row>
    <row r="10346" spans="49:49" ht="23.1" customHeight="1" x14ac:dyDescent="0.35">
      <c r="AW10346" s="74" t="s">
        <v>10396</v>
      </c>
    </row>
    <row r="10347" spans="49:49" ht="23.1" customHeight="1" x14ac:dyDescent="0.35">
      <c r="AW10347" s="74" t="s">
        <v>10397</v>
      </c>
    </row>
    <row r="10348" spans="49:49" ht="23.1" customHeight="1" x14ac:dyDescent="0.35">
      <c r="AW10348" s="74" t="s">
        <v>10398</v>
      </c>
    </row>
    <row r="10349" spans="49:49" ht="23.1" customHeight="1" x14ac:dyDescent="0.35">
      <c r="AW10349" s="74" t="s">
        <v>10399</v>
      </c>
    </row>
    <row r="10350" spans="49:49" ht="23.1" customHeight="1" x14ac:dyDescent="0.35">
      <c r="AW10350" s="74" t="s">
        <v>10400</v>
      </c>
    </row>
    <row r="10351" spans="49:49" ht="23.1" customHeight="1" x14ac:dyDescent="0.35">
      <c r="AW10351" s="74" t="s">
        <v>10401</v>
      </c>
    </row>
    <row r="10352" spans="49:49" ht="23.1" customHeight="1" x14ac:dyDescent="0.35">
      <c r="AW10352" s="74" t="s">
        <v>10402</v>
      </c>
    </row>
    <row r="10353" spans="49:49" ht="23.1" customHeight="1" x14ac:dyDescent="0.35">
      <c r="AW10353" s="74" t="s">
        <v>10403</v>
      </c>
    </row>
    <row r="10354" spans="49:49" ht="23.1" customHeight="1" x14ac:dyDescent="0.35">
      <c r="AW10354" s="74" t="s">
        <v>10404</v>
      </c>
    </row>
    <row r="10355" spans="49:49" ht="23.1" customHeight="1" x14ac:dyDescent="0.35">
      <c r="AW10355" s="74" t="s">
        <v>10405</v>
      </c>
    </row>
    <row r="10356" spans="49:49" ht="23.1" customHeight="1" x14ac:dyDescent="0.35">
      <c r="AW10356" s="74" t="s">
        <v>10406</v>
      </c>
    </row>
    <row r="10357" spans="49:49" ht="23.1" customHeight="1" x14ac:dyDescent="0.35">
      <c r="AW10357" s="74" t="s">
        <v>10407</v>
      </c>
    </row>
    <row r="10358" spans="49:49" ht="23.1" customHeight="1" x14ac:dyDescent="0.35">
      <c r="AW10358" s="74" t="s">
        <v>10408</v>
      </c>
    </row>
    <row r="10359" spans="49:49" ht="23.1" customHeight="1" x14ac:dyDescent="0.35">
      <c r="AW10359" s="74" t="s">
        <v>10409</v>
      </c>
    </row>
    <row r="10360" spans="49:49" ht="23.1" customHeight="1" x14ac:dyDescent="0.35">
      <c r="AW10360" s="74" t="s">
        <v>10410</v>
      </c>
    </row>
    <row r="10361" spans="49:49" ht="23.1" customHeight="1" x14ac:dyDescent="0.35">
      <c r="AW10361" s="74" t="s">
        <v>10411</v>
      </c>
    </row>
    <row r="10362" spans="49:49" ht="23.1" customHeight="1" x14ac:dyDescent="0.35">
      <c r="AW10362" s="74" t="s">
        <v>10412</v>
      </c>
    </row>
    <row r="10363" spans="49:49" ht="23.1" customHeight="1" x14ac:dyDescent="0.35">
      <c r="AW10363" s="74" t="s">
        <v>10413</v>
      </c>
    </row>
    <row r="10364" spans="49:49" ht="23.1" customHeight="1" x14ac:dyDescent="0.35">
      <c r="AW10364" s="74" t="s">
        <v>10414</v>
      </c>
    </row>
    <row r="10365" spans="49:49" ht="23.1" customHeight="1" x14ac:dyDescent="0.35">
      <c r="AW10365" s="74" t="s">
        <v>10415</v>
      </c>
    </row>
    <row r="10366" spans="49:49" ht="23.1" customHeight="1" x14ac:dyDescent="0.35">
      <c r="AW10366" s="74" t="s">
        <v>10416</v>
      </c>
    </row>
    <row r="10367" spans="49:49" ht="23.1" customHeight="1" x14ac:dyDescent="0.35">
      <c r="AW10367" s="74" t="s">
        <v>10417</v>
      </c>
    </row>
    <row r="10368" spans="49:49" ht="23.1" customHeight="1" x14ac:dyDescent="0.35">
      <c r="AW10368" s="74" t="s">
        <v>10418</v>
      </c>
    </row>
    <row r="10369" spans="49:49" ht="23.1" customHeight="1" x14ac:dyDescent="0.35">
      <c r="AW10369" s="74" t="s">
        <v>10419</v>
      </c>
    </row>
    <row r="10370" spans="49:49" ht="23.1" customHeight="1" x14ac:dyDescent="0.35">
      <c r="AW10370" s="74" t="s">
        <v>10420</v>
      </c>
    </row>
    <row r="10371" spans="49:49" ht="23.1" customHeight="1" x14ac:dyDescent="0.35">
      <c r="AW10371" s="74" t="s">
        <v>10421</v>
      </c>
    </row>
    <row r="10372" spans="49:49" ht="23.1" customHeight="1" x14ac:dyDescent="0.35">
      <c r="AW10372" s="74" t="s">
        <v>10422</v>
      </c>
    </row>
    <row r="10373" spans="49:49" ht="23.1" customHeight="1" x14ac:dyDescent="0.35">
      <c r="AW10373" s="74" t="s">
        <v>10423</v>
      </c>
    </row>
    <row r="10374" spans="49:49" ht="23.1" customHeight="1" x14ac:dyDescent="0.35">
      <c r="AW10374" s="74" t="s">
        <v>10424</v>
      </c>
    </row>
    <row r="10375" spans="49:49" ht="23.1" customHeight="1" x14ac:dyDescent="0.35">
      <c r="AW10375" s="74" t="s">
        <v>10425</v>
      </c>
    </row>
    <row r="10376" spans="49:49" ht="23.1" customHeight="1" x14ac:dyDescent="0.35">
      <c r="AW10376" s="74" t="s">
        <v>10426</v>
      </c>
    </row>
    <row r="10377" spans="49:49" ht="23.1" customHeight="1" x14ac:dyDescent="0.35">
      <c r="AW10377" s="74" t="s">
        <v>10427</v>
      </c>
    </row>
    <row r="10378" spans="49:49" ht="23.1" customHeight="1" x14ac:dyDescent="0.35">
      <c r="AW10378" s="74" t="s">
        <v>10428</v>
      </c>
    </row>
    <row r="10379" spans="49:49" ht="23.1" customHeight="1" x14ac:dyDescent="0.35">
      <c r="AW10379" s="74" t="s">
        <v>10429</v>
      </c>
    </row>
    <row r="10380" spans="49:49" ht="23.1" customHeight="1" x14ac:dyDescent="0.35">
      <c r="AW10380" s="74" t="s">
        <v>10430</v>
      </c>
    </row>
    <row r="10381" spans="49:49" ht="23.1" customHeight="1" x14ac:dyDescent="0.35">
      <c r="AW10381" s="74" t="s">
        <v>10431</v>
      </c>
    </row>
    <row r="10382" spans="49:49" ht="23.1" customHeight="1" x14ac:dyDescent="0.35">
      <c r="AW10382" s="74" t="s">
        <v>10432</v>
      </c>
    </row>
    <row r="10383" spans="49:49" ht="23.1" customHeight="1" x14ac:dyDescent="0.35">
      <c r="AW10383" s="74" t="s">
        <v>10433</v>
      </c>
    </row>
    <row r="10384" spans="49:49" ht="23.1" customHeight="1" x14ac:dyDescent="0.35">
      <c r="AW10384" s="74" t="s">
        <v>10434</v>
      </c>
    </row>
    <row r="10385" spans="49:49" ht="23.1" customHeight="1" x14ac:dyDescent="0.35">
      <c r="AW10385" s="74" t="s">
        <v>10435</v>
      </c>
    </row>
    <row r="10386" spans="49:49" ht="23.1" customHeight="1" x14ac:dyDescent="0.35">
      <c r="AW10386" s="74" t="s">
        <v>10436</v>
      </c>
    </row>
    <row r="10387" spans="49:49" ht="23.1" customHeight="1" x14ac:dyDescent="0.35">
      <c r="AW10387" s="74" t="s">
        <v>10437</v>
      </c>
    </row>
    <row r="10388" spans="49:49" ht="23.1" customHeight="1" x14ac:dyDescent="0.35">
      <c r="AW10388" s="74" t="s">
        <v>10438</v>
      </c>
    </row>
    <row r="10389" spans="49:49" ht="23.1" customHeight="1" x14ac:dyDescent="0.35">
      <c r="AW10389" s="74" t="s">
        <v>10439</v>
      </c>
    </row>
    <row r="10390" spans="49:49" ht="23.1" customHeight="1" x14ac:dyDescent="0.35">
      <c r="AW10390" s="74" t="s">
        <v>10440</v>
      </c>
    </row>
    <row r="10391" spans="49:49" ht="23.1" customHeight="1" x14ac:dyDescent="0.35">
      <c r="AW10391" s="74" t="s">
        <v>10441</v>
      </c>
    </row>
    <row r="10392" spans="49:49" ht="23.1" customHeight="1" x14ac:dyDescent="0.35">
      <c r="AW10392" s="74" t="s">
        <v>10442</v>
      </c>
    </row>
    <row r="10393" spans="49:49" ht="23.1" customHeight="1" x14ac:dyDescent="0.35">
      <c r="AW10393" s="74" t="s">
        <v>10443</v>
      </c>
    </row>
    <row r="10394" spans="49:49" ht="23.1" customHeight="1" x14ac:dyDescent="0.35">
      <c r="AW10394" s="74" t="s">
        <v>10444</v>
      </c>
    </row>
    <row r="10395" spans="49:49" ht="23.1" customHeight="1" x14ac:dyDescent="0.35">
      <c r="AW10395" s="74" t="s">
        <v>10445</v>
      </c>
    </row>
    <row r="10396" spans="49:49" ht="23.1" customHeight="1" x14ac:dyDescent="0.35">
      <c r="AW10396" s="74" t="s">
        <v>10446</v>
      </c>
    </row>
    <row r="10397" spans="49:49" ht="23.1" customHeight="1" x14ac:dyDescent="0.35">
      <c r="AW10397" s="74" t="s">
        <v>10447</v>
      </c>
    </row>
    <row r="10398" spans="49:49" ht="23.1" customHeight="1" x14ac:dyDescent="0.35">
      <c r="AW10398" s="74" t="s">
        <v>10448</v>
      </c>
    </row>
    <row r="10399" spans="49:49" ht="23.1" customHeight="1" x14ac:dyDescent="0.35">
      <c r="AW10399" s="74" t="s">
        <v>10449</v>
      </c>
    </row>
    <row r="10400" spans="49:49" ht="23.1" customHeight="1" x14ac:dyDescent="0.35">
      <c r="AW10400" s="74" t="s">
        <v>10450</v>
      </c>
    </row>
    <row r="10401" spans="49:49" ht="23.1" customHeight="1" x14ac:dyDescent="0.35">
      <c r="AW10401" s="74" t="s">
        <v>10451</v>
      </c>
    </row>
    <row r="10402" spans="49:49" ht="23.1" customHeight="1" x14ac:dyDescent="0.35">
      <c r="AW10402" s="74" t="s">
        <v>10452</v>
      </c>
    </row>
    <row r="10403" spans="49:49" ht="23.1" customHeight="1" x14ac:dyDescent="0.35">
      <c r="AW10403" s="74" t="s">
        <v>10453</v>
      </c>
    </row>
    <row r="10404" spans="49:49" ht="23.1" customHeight="1" x14ac:dyDescent="0.35">
      <c r="AW10404" s="74" t="s">
        <v>10454</v>
      </c>
    </row>
    <row r="10405" spans="49:49" ht="23.1" customHeight="1" x14ac:dyDescent="0.35">
      <c r="AW10405" s="74" t="s">
        <v>10455</v>
      </c>
    </row>
    <row r="10406" spans="49:49" ht="23.1" customHeight="1" x14ac:dyDescent="0.35">
      <c r="AW10406" s="74" t="s">
        <v>10456</v>
      </c>
    </row>
    <row r="10407" spans="49:49" ht="23.1" customHeight="1" x14ac:dyDescent="0.35">
      <c r="AW10407" s="74" t="s">
        <v>10457</v>
      </c>
    </row>
    <row r="10408" spans="49:49" ht="23.1" customHeight="1" x14ac:dyDescent="0.35">
      <c r="AW10408" s="74" t="s">
        <v>10458</v>
      </c>
    </row>
    <row r="10409" spans="49:49" ht="23.1" customHeight="1" x14ac:dyDescent="0.35">
      <c r="AW10409" s="74" t="s">
        <v>10459</v>
      </c>
    </row>
    <row r="10410" spans="49:49" ht="23.1" customHeight="1" x14ac:dyDescent="0.35">
      <c r="AW10410" s="74" t="s">
        <v>10460</v>
      </c>
    </row>
    <row r="10411" spans="49:49" ht="23.1" customHeight="1" x14ac:dyDescent="0.35">
      <c r="AW10411" s="74" t="s">
        <v>10461</v>
      </c>
    </row>
    <row r="10412" spans="49:49" ht="23.1" customHeight="1" x14ac:dyDescent="0.35">
      <c r="AW10412" s="74" t="s">
        <v>10462</v>
      </c>
    </row>
    <row r="10413" spans="49:49" ht="23.1" customHeight="1" x14ac:dyDescent="0.35">
      <c r="AW10413" s="74" t="s">
        <v>10463</v>
      </c>
    </row>
    <row r="10414" spans="49:49" ht="23.1" customHeight="1" x14ac:dyDescent="0.35">
      <c r="AW10414" s="74" t="s">
        <v>10464</v>
      </c>
    </row>
    <row r="10415" spans="49:49" ht="23.1" customHeight="1" x14ac:dyDescent="0.35">
      <c r="AW10415" s="74" t="s">
        <v>10465</v>
      </c>
    </row>
    <row r="10416" spans="49:49" ht="23.1" customHeight="1" x14ac:dyDescent="0.35">
      <c r="AW10416" s="74" t="s">
        <v>10466</v>
      </c>
    </row>
    <row r="10417" spans="49:49" ht="23.1" customHeight="1" x14ac:dyDescent="0.35">
      <c r="AW10417" s="74" t="s">
        <v>10467</v>
      </c>
    </row>
    <row r="10418" spans="49:49" ht="23.1" customHeight="1" x14ac:dyDescent="0.35">
      <c r="AW10418" s="74" t="s">
        <v>10468</v>
      </c>
    </row>
    <row r="10419" spans="49:49" ht="23.1" customHeight="1" x14ac:dyDescent="0.35">
      <c r="AW10419" s="74" t="s">
        <v>10469</v>
      </c>
    </row>
    <row r="10420" spans="49:49" ht="23.1" customHeight="1" x14ac:dyDescent="0.35">
      <c r="AW10420" s="74" t="s">
        <v>10470</v>
      </c>
    </row>
    <row r="10421" spans="49:49" ht="23.1" customHeight="1" x14ac:dyDescent="0.35">
      <c r="AW10421" s="74" t="s">
        <v>10471</v>
      </c>
    </row>
    <row r="10422" spans="49:49" ht="23.1" customHeight="1" x14ac:dyDescent="0.35">
      <c r="AW10422" s="74" t="s">
        <v>10472</v>
      </c>
    </row>
    <row r="10423" spans="49:49" ht="23.1" customHeight="1" x14ac:dyDescent="0.35">
      <c r="AW10423" s="74" t="s">
        <v>10473</v>
      </c>
    </row>
    <row r="10424" spans="49:49" ht="23.1" customHeight="1" x14ac:dyDescent="0.35">
      <c r="AW10424" s="74" t="s">
        <v>10474</v>
      </c>
    </row>
    <row r="10425" spans="49:49" ht="23.1" customHeight="1" x14ac:dyDescent="0.35">
      <c r="AW10425" s="74" t="s">
        <v>10475</v>
      </c>
    </row>
    <row r="10426" spans="49:49" ht="23.1" customHeight="1" x14ac:dyDescent="0.35">
      <c r="AW10426" s="74" t="s">
        <v>10476</v>
      </c>
    </row>
    <row r="10427" spans="49:49" ht="23.1" customHeight="1" x14ac:dyDescent="0.35">
      <c r="AW10427" s="74" t="s">
        <v>10477</v>
      </c>
    </row>
    <row r="10428" spans="49:49" ht="23.1" customHeight="1" x14ac:dyDescent="0.35">
      <c r="AW10428" s="74" t="s">
        <v>10478</v>
      </c>
    </row>
    <row r="10429" spans="49:49" ht="23.1" customHeight="1" x14ac:dyDescent="0.35">
      <c r="AW10429" s="74" t="s">
        <v>10479</v>
      </c>
    </row>
    <row r="10430" spans="49:49" ht="23.1" customHeight="1" x14ac:dyDescent="0.35">
      <c r="AW10430" s="74" t="s">
        <v>10480</v>
      </c>
    </row>
    <row r="10431" spans="49:49" ht="23.1" customHeight="1" x14ac:dyDescent="0.35">
      <c r="AW10431" s="74" t="s">
        <v>10481</v>
      </c>
    </row>
    <row r="10432" spans="49:49" ht="23.1" customHeight="1" x14ac:dyDescent="0.35">
      <c r="AW10432" s="74" t="s">
        <v>10482</v>
      </c>
    </row>
    <row r="10433" spans="49:49" ht="23.1" customHeight="1" x14ac:dyDescent="0.35">
      <c r="AW10433" s="74" t="s">
        <v>10483</v>
      </c>
    </row>
    <row r="10434" spans="49:49" ht="23.1" customHeight="1" x14ac:dyDescent="0.35">
      <c r="AW10434" s="74" t="s">
        <v>10484</v>
      </c>
    </row>
    <row r="10435" spans="49:49" ht="23.1" customHeight="1" x14ac:dyDescent="0.35">
      <c r="AW10435" s="74" t="s">
        <v>10485</v>
      </c>
    </row>
    <row r="10436" spans="49:49" ht="23.1" customHeight="1" x14ac:dyDescent="0.35">
      <c r="AW10436" s="74" t="s">
        <v>10486</v>
      </c>
    </row>
    <row r="10437" spans="49:49" ht="23.1" customHeight="1" x14ac:dyDescent="0.35">
      <c r="AW10437" s="74" t="s">
        <v>10487</v>
      </c>
    </row>
    <row r="10438" spans="49:49" ht="23.1" customHeight="1" x14ac:dyDescent="0.35">
      <c r="AW10438" s="74" t="s">
        <v>10488</v>
      </c>
    </row>
    <row r="10439" spans="49:49" ht="23.1" customHeight="1" x14ac:dyDescent="0.35">
      <c r="AW10439" s="74" t="s">
        <v>10489</v>
      </c>
    </row>
    <row r="10440" spans="49:49" ht="23.1" customHeight="1" x14ac:dyDescent="0.35">
      <c r="AW10440" s="74" t="s">
        <v>10490</v>
      </c>
    </row>
    <row r="10441" spans="49:49" ht="23.1" customHeight="1" x14ac:dyDescent="0.35">
      <c r="AW10441" s="74" t="s">
        <v>10491</v>
      </c>
    </row>
    <row r="10442" spans="49:49" ht="23.1" customHeight="1" x14ac:dyDescent="0.35">
      <c r="AW10442" s="74" t="s">
        <v>10492</v>
      </c>
    </row>
    <row r="10443" spans="49:49" ht="23.1" customHeight="1" x14ac:dyDescent="0.35">
      <c r="AW10443" s="74" t="s">
        <v>10493</v>
      </c>
    </row>
    <row r="10444" spans="49:49" ht="23.1" customHeight="1" x14ac:dyDescent="0.35">
      <c r="AW10444" s="74" t="s">
        <v>10494</v>
      </c>
    </row>
    <row r="10445" spans="49:49" ht="23.1" customHeight="1" x14ac:dyDescent="0.35">
      <c r="AW10445" s="74" t="s">
        <v>10495</v>
      </c>
    </row>
    <row r="10446" spans="49:49" ht="23.1" customHeight="1" x14ac:dyDescent="0.35">
      <c r="AW10446" s="74" t="s">
        <v>10496</v>
      </c>
    </row>
    <row r="10447" spans="49:49" ht="23.1" customHeight="1" x14ac:dyDescent="0.35">
      <c r="AW10447" s="74" t="s">
        <v>10497</v>
      </c>
    </row>
    <row r="10448" spans="49:49" ht="23.1" customHeight="1" x14ac:dyDescent="0.35">
      <c r="AW10448" s="74" t="s">
        <v>10498</v>
      </c>
    </row>
    <row r="10449" spans="49:49" ht="23.1" customHeight="1" x14ac:dyDescent="0.35">
      <c r="AW10449" s="74" t="s">
        <v>10499</v>
      </c>
    </row>
    <row r="10450" spans="49:49" ht="23.1" customHeight="1" x14ac:dyDescent="0.35">
      <c r="AW10450" s="74" t="s">
        <v>10500</v>
      </c>
    </row>
    <row r="10451" spans="49:49" ht="23.1" customHeight="1" x14ac:dyDescent="0.35">
      <c r="AW10451" s="74" t="s">
        <v>10501</v>
      </c>
    </row>
    <row r="10452" spans="49:49" ht="23.1" customHeight="1" x14ac:dyDescent="0.35">
      <c r="AW10452" s="74" t="s">
        <v>10502</v>
      </c>
    </row>
    <row r="10453" spans="49:49" ht="23.1" customHeight="1" x14ac:dyDescent="0.35">
      <c r="AW10453" s="74" t="s">
        <v>10503</v>
      </c>
    </row>
    <row r="10454" spans="49:49" ht="23.1" customHeight="1" x14ac:dyDescent="0.35">
      <c r="AW10454" s="74" t="s">
        <v>10504</v>
      </c>
    </row>
    <row r="10455" spans="49:49" ht="23.1" customHeight="1" x14ac:dyDescent="0.35">
      <c r="AW10455" s="74" t="s">
        <v>10505</v>
      </c>
    </row>
    <row r="10456" spans="49:49" ht="23.1" customHeight="1" x14ac:dyDescent="0.35">
      <c r="AW10456" s="74" t="s">
        <v>10506</v>
      </c>
    </row>
    <row r="10457" spans="49:49" ht="23.1" customHeight="1" x14ac:dyDescent="0.35">
      <c r="AW10457" s="74" t="s">
        <v>10507</v>
      </c>
    </row>
    <row r="10458" spans="49:49" ht="23.1" customHeight="1" x14ac:dyDescent="0.35">
      <c r="AW10458" s="74" t="s">
        <v>10508</v>
      </c>
    </row>
    <row r="10459" spans="49:49" ht="23.1" customHeight="1" x14ac:dyDescent="0.35">
      <c r="AW10459" s="74" t="s">
        <v>10509</v>
      </c>
    </row>
    <row r="10460" spans="49:49" ht="23.1" customHeight="1" x14ac:dyDescent="0.35">
      <c r="AW10460" s="74" t="s">
        <v>10510</v>
      </c>
    </row>
    <row r="10461" spans="49:49" ht="23.1" customHeight="1" x14ac:dyDescent="0.35">
      <c r="AW10461" s="74" t="s">
        <v>10511</v>
      </c>
    </row>
    <row r="10462" spans="49:49" ht="23.1" customHeight="1" x14ac:dyDescent="0.35">
      <c r="AW10462" s="74" t="s">
        <v>10512</v>
      </c>
    </row>
    <row r="10463" spans="49:49" ht="23.1" customHeight="1" x14ac:dyDescent="0.35">
      <c r="AW10463" s="74" t="s">
        <v>10513</v>
      </c>
    </row>
    <row r="10464" spans="49:49" ht="23.1" customHeight="1" x14ac:dyDescent="0.35">
      <c r="AW10464" s="74" t="s">
        <v>10514</v>
      </c>
    </row>
    <row r="10465" spans="49:49" ht="23.1" customHeight="1" x14ac:dyDescent="0.35">
      <c r="AW10465" s="74" t="s">
        <v>10515</v>
      </c>
    </row>
    <row r="10466" spans="49:49" ht="23.1" customHeight="1" x14ac:dyDescent="0.35">
      <c r="AW10466" s="74" t="s">
        <v>10516</v>
      </c>
    </row>
    <row r="10467" spans="49:49" ht="23.1" customHeight="1" x14ac:dyDescent="0.35">
      <c r="AW10467" s="74" t="s">
        <v>10517</v>
      </c>
    </row>
    <row r="10468" spans="49:49" ht="23.1" customHeight="1" x14ac:dyDescent="0.35">
      <c r="AW10468" s="74" t="s">
        <v>10518</v>
      </c>
    </row>
    <row r="10469" spans="49:49" ht="23.1" customHeight="1" x14ac:dyDescent="0.35">
      <c r="AW10469" s="74" t="s">
        <v>10519</v>
      </c>
    </row>
    <row r="10470" spans="49:49" ht="23.1" customHeight="1" x14ac:dyDescent="0.35">
      <c r="AW10470" s="74" t="s">
        <v>10520</v>
      </c>
    </row>
    <row r="10471" spans="49:49" ht="23.1" customHeight="1" x14ac:dyDescent="0.35">
      <c r="AW10471" s="74" t="s">
        <v>10521</v>
      </c>
    </row>
    <row r="10472" spans="49:49" ht="23.1" customHeight="1" x14ac:dyDescent="0.35">
      <c r="AW10472" s="74" t="s">
        <v>10522</v>
      </c>
    </row>
    <row r="10473" spans="49:49" ht="23.1" customHeight="1" x14ac:dyDescent="0.35">
      <c r="AW10473" s="74" t="s">
        <v>10523</v>
      </c>
    </row>
    <row r="10474" spans="49:49" ht="23.1" customHeight="1" x14ac:dyDescent="0.35">
      <c r="AW10474" s="74" t="s">
        <v>10524</v>
      </c>
    </row>
    <row r="10475" spans="49:49" ht="23.1" customHeight="1" x14ac:dyDescent="0.35">
      <c r="AW10475" s="74" t="s">
        <v>10525</v>
      </c>
    </row>
    <row r="10476" spans="49:49" ht="23.1" customHeight="1" x14ac:dyDescent="0.35">
      <c r="AW10476" s="74" t="s">
        <v>10526</v>
      </c>
    </row>
    <row r="10477" spans="49:49" ht="23.1" customHeight="1" x14ac:dyDescent="0.35">
      <c r="AW10477" s="74" t="s">
        <v>10527</v>
      </c>
    </row>
    <row r="10478" spans="49:49" ht="23.1" customHeight="1" x14ac:dyDescent="0.35">
      <c r="AW10478" s="74" t="s">
        <v>10528</v>
      </c>
    </row>
    <row r="10479" spans="49:49" ht="23.1" customHeight="1" x14ac:dyDescent="0.35">
      <c r="AW10479" s="74" t="s">
        <v>10529</v>
      </c>
    </row>
    <row r="10480" spans="49:49" ht="23.1" customHeight="1" x14ac:dyDescent="0.35">
      <c r="AW10480" s="74" t="s">
        <v>10530</v>
      </c>
    </row>
    <row r="10481" spans="49:49" ht="23.1" customHeight="1" x14ac:dyDescent="0.35">
      <c r="AW10481" s="74" t="s">
        <v>10531</v>
      </c>
    </row>
    <row r="10482" spans="49:49" ht="23.1" customHeight="1" x14ac:dyDescent="0.35">
      <c r="AW10482" s="74" t="s">
        <v>10532</v>
      </c>
    </row>
    <row r="10483" spans="49:49" ht="23.1" customHeight="1" x14ac:dyDescent="0.35">
      <c r="AW10483" s="74" t="s">
        <v>10533</v>
      </c>
    </row>
    <row r="10484" spans="49:49" ht="23.1" customHeight="1" x14ac:dyDescent="0.35">
      <c r="AW10484" s="74" t="s">
        <v>10534</v>
      </c>
    </row>
    <row r="10485" spans="49:49" ht="23.1" customHeight="1" x14ac:dyDescent="0.35">
      <c r="AW10485" s="74" t="s">
        <v>10535</v>
      </c>
    </row>
    <row r="10486" spans="49:49" ht="23.1" customHeight="1" x14ac:dyDescent="0.35">
      <c r="AW10486" s="74" t="s">
        <v>10536</v>
      </c>
    </row>
    <row r="10487" spans="49:49" ht="23.1" customHeight="1" x14ac:dyDescent="0.35">
      <c r="AW10487" s="74" t="s">
        <v>10537</v>
      </c>
    </row>
    <row r="10488" spans="49:49" ht="23.1" customHeight="1" x14ac:dyDescent="0.35">
      <c r="AW10488" s="74" t="s">
        <v>10538</v>
      </c>
    </row>
    <row r="10489" spans="49:49" ht="23.1" customHeight="1" x14ac:dyDescent="0.35">
      <c r="AW10489" s="74" t="s">
        <v>10539</v>
      </c>
    </row>
    <row r="10490" spans="49:49" ht="23.1" customHeight="1" x14ac:dyDescent="0.35">
      <c r="AW10490" s="74" t="s">
        <v>10540</v>
      </c>
    </row>
    <row r="10491" spans="49:49" ht="23.1" customHeight="1" x14ac:dyDescent="0.35">
      <c r="AW10491" s="74" t="s">
        <v>10541</v>
      </c>
    </row>
    <row r="10492" spans="49:49" ht="23.1" customHeight="1" x14ac:dyDescent="0.35">
      <c r="AW10492" s="74" t="s">
        <v>10542</v>
      </c>
    </row>
    <row r="10493" spans="49:49" ht="23.1" customHeight="1" x14ac:dyDescent="0.35">
      <c r="AW10493" s="74" t="s">
        <v>10543</v>
      </c>
    </row>
    <row r="10494" spans="49:49" ht="23.1" customHeight="1" x14ac:dyDescent="0.35">
      <c r="AW10494" s="74" t="s">
        <v>10544</v>
      </c>
    </row>
    <row r="10495" spans="49:49" ht="23.1" customHeight="1" x14ac:dyDescent="0.35">
      <c r="AW10495" s="74" t="s">
        <v>10545</v>
      </c>
    </row>
    <row r="10496" spans="49:49" ht="23.1" customHeight="1" x14ac:dyDescent="0.35">
      <c r="AW10496" s="74" t="s">
        <v>10546</v>
      </c>
    </row>
    <row r="10497" spans="49:49" ht="23.1" customHeight="1" x14ac:dyDescent="0.35">
      <c r="AW10497" s="74" t="s">
        <v>10547</v>
      </c>
    </row>
    <row r="10498" spans="49:49" ht="23.1" customHeight="1" x14ac:dyDescent="0.35">
      <c r="AW10498" s="74" t="s">
        <v>10548</v>
      </c>
    </row>
    <row r="10499" spans="49:49" ht="23.1" customHeight="1" x14ac:dyDescent="0.35">
      <c r="AW10499" s="74" t="s">
        <v>10549</v>
      </c>
    </row>
    <row r="10500" spans="49:49" ht="23.1" customHeight="1" x14ac:dyDescent="0.35">
      <c r="AW10500" s="74" t="s">
        <v>10550</v>
      </c>
    </row>
    <row r="10501" spans="49:49" ht="23.1" customHeight="1" x14ac:dyDescent="0.35">
      <c r="AW10501" s="74" t="s">
        <v>10551</v>
      </c>
    </row>
    <row r="10502" spans="49:49" ht="23.1" customHeight="1" x14ac:dyDescent="0.35">
      <c r="AW10502" s="74" t="s">
        <v>10552</v>
      </c>
    </row>
    <row r="10503" spans="49:49" ht="23.1" customHeight="1" x14ac:dyDescent="0.35">
      <c r="AW10503" s="74" t="s">
        <v>10553</v>
      </c>
    </row>
    <row r="10504" spans="49:49" ht="23.1" customHeight="1" x14ac:dyDescent="0.35">
      <c r="AW10504" s="74" t="s">
        <v>10554</v>
      </c>
    </row>
    <row r="10505" spans="49:49" ht="23.1" customHeight="1" x14ac:dyDescent="0.35">
      <c r="AW10505" s="74" t="s">
        <v>10555</v>
      </c>
    </row>
    <row r="10506" spans="49:49" ht="23.1" customHeight="1" x14ac:dyDescent="0.35">
      <c r="AW10506" s="74" t="s">
        <v>10556</v>
      </c>
    </row>
    <row r="10507" spans="49:49" ht="23.1" customHeight="1" x14ac:dyDescent="0.35">
      <c r="AW10507" s="74" t="s">
        <v>10557</v>
      </c>
    </row>
    <row r="10508" spans="49:49" ht="23.1" customHeight="1" x14ac:dyDescent="0.35">
      <c r="AW10508" s="74" t="s">
        <v>10558</v>
      </c>
    </row>
    <row r="10509" spans="49:49" ht="23.1" customHeight="1" x14ac:dyDescent="0.35">
      <c r="AW10509" s="74" t="s">
        <v>10559</v>
      </c>
    </row>
    <row r="10510" spans="49:49" ht="23.1" customHeight="1" x14ac:dyDescent="0.35">
      <c r="AW10510" s="74" t="s">
        <v>10560</v>
      </c>
    </row>
    <row r="10511" spans="49:49" ht="23.1" customHeight="1" x14ac:dyDescent="0.35">
      <c r="AW10511" s="74" t="s">
        <v>10561</v>
      </c>
    </row>
    <row r="10512" spans="49:49" ht="23.1" customHeight="1" x14ac:dyDescent="0.35">
      <c r="AW10512" s="74" t="s">
        <v>10562</v>
      </c>
    </row>
    <row r="10513" spans="49:49" ht="23.1" customHeight="1" x14ac:dyDescent="0.35">
      <c r="AW10513" s="74" t="s">
        <v>10563</v>
      </c>
    </row>
    <row r="10514" spans="49:49" ht="23.1" customHeight="1" x14ac:dyDescent="0.35">
      <c r="AW10514" s="74" t="s">
        <v>10564</v>
      </c>
    </row>
    <row r="10515" spans="49:49" ht="23.1" customHeight="1" x14ac:dyDescent="0.35">
      <c r="AW10515" s="74" t="s">
        <v>10565</v>
      </c>
    </row>
    <row r="10516" spans="49:49" ht="23.1" customHeight="1" x14ac:dyDescent="0.35">
      <c r="AW10516" s="74" t="s">
        <v>10566</v>
      </c>
    </row>
    <row r="10517" spans="49:49" ht="23.1" customHeight="1" x14ac:dyDescent="0.35">
      <c r="AW10517" s="74" t="s">
        <v>10567</v>
      </c>
    </row>
    <row r="10518" spans="49:49" ht="23.1" customHeight="1" x14ac:dyDescent="0.35">
      <c r="AW10518" s="74" t="s">
        <v>10568</v>
      </c>
    </row>
    <row r="10519" spans="49:49" ht="23.1" customHeight="1" x14ac:dyDescent="0.35">
      <c r="AW10519" s="74" t="s">
        <v>10569</v>
      </c>
    </row>
    <row r="10520" spans="49:49" ht="23.1" customHeight="1" x14ac:dyDescent="0.35">
      <c r="AW10520" s="74" t="s">
        <v>10570</v>
      </c>
    </row>
    <row r="10521" spans="49:49" ht="23.1" customHeight="1" x14ac:dyDescent="0.35">
      <c r="AW10521" s="74" t="s">
        <v>10571</v>
      </c>
    </row>
    <row r="10522" spans="49:49" ht="23.1" customHeight="1" x14ac:dyDescent="0.35">
      <c r="AW10522" s="74" t="s">
        <v>10572</v>
      </c>
    </row>
    <row r="10523" spans="49:49" ht="23.1" customHeight="1" x14ac:dyDescent="0.35">
      <c r="AW10523" s="74" t="s">
        <v>10573</v>
      </c>
    </row>
    <row r="10524" spans="49:49" ht="23.1" customHeight="1" x14ac:dyDescent="0.35">
      <c r="AW10524" s="74" t="s">
        <v>10574</v>
      </c>
    </row>
    <row r="10525" spans="49:49" ht="23.1" customHeight="1" x14ac:dyDescent="0.35">
      <c r="AW10525" s="74" t="s">
        <v>10575</v>
      </c>
    </row>
    <row r="10526" spans="49:49" ht="23.1" customHeight="1" x14ac:dyDescent="0.35">
      <c r="AW10526" s="74" t="s">
        <v>10576</v>
      </c>
    </row>
    <row r="10527" spans="49:49" ht="23.1" customHeight="1" x14ac:dyDescent="0.35">
      <c r="AW10527" s="74" t="s">
        <v>10577</v>
      </c>
    </row>
    <row r="10528" spans="49:49" ht="23.1" customHeight="1" x14ac:dyDescent="0.35">
      <c r="AW10528" s="74" t="s">
        <v>10578</v>
      </c>
    </row>
    <row r="10529" spans="49:49" ht="23.1" customHeight="1" x14ac:dyDescent="0.35">
      <c r="AW10529" s="74" t="s">
        <v>10579</v>
      </c>
    </row>
    <row r="10530" spans="49:49" ht="23.1" customHeight="1" x14ac:dyDescent="0.35">
      <c r="AW10530" s="74" t="s">
        <v>10580</v>
      </c>
    </row>
    <row r="10531" spans="49:49" ht="23.1" customHeight="1" x14ac:dyDescent="0.35">
      <c r="AW10531" s="74" t="s">
        <v>10581</v>
      </c>
    </row>
    <row r="10532" spans="49:49" ht="23.1" customHeight="1" x14ac:dyDescent="0.35">
      <c r="AW10532" s="74" t="s">
        <v>10582</v>
      </c>
    </row>
    <row r="10533" spans="49:49" ht="23.1" customHeight="1" x14ac:dyDescent="0.35">
      <c r="AW10533" s="74" t="s">
        <v>10583</v>
      </c>
    </row>
    <row r="10534" spans="49:49" ht="23.1" customHeight="1" x14ac:dyDescent="0.35">
      <c r="AW10534" s="74" t="s">
        <v>10584</v>
      </c>
    </row>
    <row r="10535" spans="49:49" ht="23.1" customHeight="1" x14ac:dyDescent="0.35">
      <c r="AW10535" s="74" t="s">
        <v>10585</v>
      </c>
    </row>
    <row r="10536" spans="49:49" ht="23.1" customHeight="1" x14ac:dyDescent="0.35">
      <c r="AW10536" s="74" t="s">
        <v>10586</v>
      </c>
    </row>
    <row r="10537" spans="49:49" ht="23.1" customHeight="1" x14ac:dyDescent="0.35">
      <c r="AW10537" s="74" t="s">
        <v>10587</v>
      </c>
    </row>
    <row r="10538" spans="49:49" ht="23.1" customHeight="1" x14ac:dyDescent="0.35">
      <c r="AW10538" s="74" t="s">
        <v>10588</v>
      </c>
    </row>
    <row r="10539" spans="49:49" ht="23.1" customHeight="1" x14ac:dyDescent="0.35">
      <c r="AW10539" s="74" t="s">
        <v>10589</v>
      </c>
    </row>
    <row r="10540" spans="49:49" ht="23.1" customHeight="1" x14ac:dyDescent="0.35">
      <c r="AW10540" s="74" t="s">
        <v>10590</v>
      </c>
    </row>
    <row r="10541" spans="49:49" ht="23.1" customHeight="1" x14ac:dyDescent="0.35">
      <c r="AW10541" s="74" t="s">
        <v>10591</v>
      </c>
    </row>
    <row r="10542" spans="49:49" ht="23.1" customHeight="1" x14ac:dyDescent="0.35">
      <c r="AW10542" s="74" t="s">
        <v>10592</v>
      </c>
    </row>
    <row r="10543" spans="49:49" ht="23.1" customHeight="1" x14ac:dyDescent="0.35">
      <c r="AW10543" s="74" t="s">
        <v>10593</v>
      </c>
    </row>
    <row r="10544" spans="49:49" ht="23.1" customHeight="1" x14ac:dyDescent="0.35">
      <c r="AW10544" s="74" t="s">
        <v>10594</v>
      </c>
    </row>
    <row r="10545" spans="49:49" ht="23.1" customHeight="1" x14ac:dyDescent="0.35">
      <c r="AW10545" s="74" t="s">
        <v>10595</v>
      </c>
    </row>
    <row r="10546" spans="49:49" ht="23.1" customHeight="1" x14ac:dyDescent="0.35">
      <c r="AW10546" s="74" t="s">
        <v>10596</v>
      </c>
    </row>
    <row r="10547" spans="49:49" ht="23.1" customHeight="1" x14ac:dyDescent="0.35">
      <c r="AW10547" s="74" t="s">
        <v>10597</v>
      </c>
    </row>
    <row r="10548" spans="49:49" ht="23.1" customHeight="1" x14ac:dyDescent="0.35">
      <c r="AW10548" s="74" t="s">
        <v>10598</v>
      </c>
    </row>
    <row r="10549" spans="49:49" ht="23.1" customHeight="1" x14ac:dyDescent="0.35">
      <c r="AW10549" s="74" t="s">
        <v>10599</v>
      </c>
    </row>
    <row r="10550" spans="49:49" ht="23.1" customHeight="1" x14ac:dyDescent="0.35">
      <c r="AW10550" s="74" t="s">
        <v>10600</v>
      </c>
    </row>
    <row r="10551" spans="49:49" ht="23.1" customHeight="1" x14ac:dyDescent="0.35">
      <c r="AW10551" s="74" t="s">
        <v>10601</v>
      </c>
    </row>
    <row r="10552" spans="49:49" ht="23.1" customHeight="1" x14ac:dyDescent="0.35">
      <c r="AW10552" s="74" t="s">
        <v>10602</v>
      </c>
    </row>
    <row r="10553" spans="49:49" ht="23.1" customHeight="1" x14ac:dyDescent="0.35">
      <c r="AW10553" s="74" t="s">
        <v>10603</v>
      </c>
    </row>
    <row r="10554" spans="49:49" ht="23.1" customHeight="1" x14ac:dyDescent="0.35">
      <c r="AW10554" s="74" t="s">
        <v>10604</v>
      </c>
    </row>
    <row r="10555" spans="49:49" ht="23.1" customHeight="1" x14ac:dyDescent="0.35">
      <c r="AW10555" s="74" t="s">
        <v>10605</v>
      </c>
    </row>
    <row r="10556" spans="49:49" ht="23.1" customHeight="1" x14ac:dyDescent="0.35">
      <c r="AW10556" s="74" t="s">
        <v>10606</v>
      </c>
    </row>
    <row r="10557" spans="49:49" ht="23.1" customHeight="1" x14ac:dyDescent="0.35">
      <c r="AW10557" s="74" t="s">
        <v>10607</v>
      </c>
    </row>
    <row r="10558" spans="49:49" ht="23.1" customHeight="1" x14ac:dyDescent="0.35">
      <c r="AW10558" s="74" t="s">
        <v>10608</v>
      </c>
    </row>
    <row r="10559" spans="49:49" ht="23.1" customHeight="1" x14ac:dyDescent="0.35">
      <c r="AW10559" s="74" t="s">
        <v>10609</v>
      </c>
    </row>
    <row r="10560" spans="49:49" ht="23.1" customHeight="1" x14ac:dyDescent="0.35">
      <c r="AW10560" s="74" t="s">
        <v>10610</v>
      </c>
    </row>
    <row r="10561" spans="49:49" ht="23.1" customHeight="1" x14ac:dyDescent="0.35">
      <c r="AW10561" s="74" t="s">
        <v>10611</v>
      </c>
    </row>
    <row r="10562" spans="49:49" ht="23.1" customHeight="1" x14ac:dyDescent="0.35">
      <c r="AW10562" s="74" t="s">
        <v>10612</v>
      </c>
    </row>
    <row r="10563" spans="49:49" ht="23.1" customHeight="1" x14ac:dyDescent="0.35">
      <c r="AW10563" s="74" t="s">
        <v>10613</v>
      </c>
    </row>
    <row r="10564" spans="49:49" ht="23.1" customHeight="1" x14ac:dyDescent="0.35">
      <c r="AW10564" s="74" t="s">
        <v>10614</v>
      </c>
    </row>
    <row r="10565" spans="49:49" ht="23.1" customHeight="1" x14ac:dyDescent="0.35">
      <c r="AW10565" s="74" t="s">
        <v>10615</v>
      </c>
    </row>
    <row r="10566" spans="49:49" ht="23.1" customHeight="1" x14ac:dyDescent="0.35">
      <c r="AW10566" s="74" t="s">
        <v>10616</v>
      </c>
    </row>
    <row r="10567" spans="49:49" ht="23.1" customHeight="1" x14ac:dyDescent="0.35">
      <c r="AW10567" s="74" t="s">
        <v>10617</v>
      </c>
    </row>
    <row r="10568" spans="49:49" ht="23.1" customHeight="1" x14ac:dyDescent="0.35">
      <c r="AW10568" s="74" t="s">
        <v>10618</v>
      </c>
    </row>
    <row r="10569" spans="49:49" ht="23.1" customHeight="1" x14ac:dyDescent="0.35">
      <c r="AW10569" s="74" t="s">
        <v>10619</v>
      </c>
    </row>
    <row r="10570" spans="49:49" ht="23.1" customHeight="1" x14ac:dyDescent="0.35">
      <c r="AW10570" s="74" t="s">
        <v>10620</v>
      </c>
    </row>
    <row r="10571" spans="49:49" ht="23.1" customHeight="1" x14ac:dyDescent="0.35">
      <c r="AW10571" s="74" t="s">
        <v>10621</v>
      </c>
    </row>
    <row r="10572" spans="49:49" ht="23.1" customHeight="1" x14ac:dyDescent="0.35">
      <c r="AW10572" s="74" t="s">
        <v>10622</v>
      </c>
    </row>
    <row r="10573" spans="49:49" ht="23.1" customHeight="1" x14ac:dyDescent="0.35">
      <c r="AW10573" s="74" t="s">
        <v>10623</v>
      </c>
    </row>
    <row r="10574" spans="49:49" ht="23.1" customHeight="1" x14ac:dyDescent="0.35">
      <c r="AW10574" s="74" t="s">
        <v>10624</v>
      </c>
    </row>
    <row r="10575" spans="49:49" ht="23.1" customHeight="1" x14ac:dyDescent="0.35">
      <c r="AW10575" s="74" t="s">
        <v>10625</v>
      </c>
    </row>
    <row r="10576" spans="49:49" ht="23.1" customHeight="1" x14ac:dyDescent="0.35">
      <c r="AW10576" s="74" t="s">
        <v>10626</v>
      </c>
    </row>
    <row r="10577" spans="49:49" ht="23.1" customHeight="1" x14ac:dyDescent="0.35">
      <c r="AW10577" s="74" t="s">
        <v>10627</v>
      </c>
    </row>
    <row r="10578" spans="49:49" ht="23.1" customHeight="1" x14ac:dyDescent="0.35">
      <c r="AW10578" s="74" t="s">
        <v>10628</v>
      </c>
    </row>
    <row r="10579" spans="49:49" ht="23.1" customHeight="1" x14ac:dyDescent="0.35">
      <c r="AW10579" s="74" t="s">
        <v>10629</v>
      </c>
    </row>
    <row r="10580" spans="49:49" ht="23.1" customHeight="1" x14ac:dyDescent="0.35">
      <c r="AW10580" s="74" t="s">
        <v>10630</v>
      </c>
    </row>
    <row r="10581" spans="49:49" ht="23.1" customHeight="1" x14ac:dyDescent="0.35">
      <c r="AW10581" s="74" t="s">
        <v>10631</v>
      </c>
    </row>
    <row r="10582" spans="49:49" ht="23.1" customHeight="1" x14ac:dyDescent="0.35">
      <c r="AW10582" s="74" t="s">
        <v>10632</v>
      </c>
    </row>
    <row r="10583" spans="49:49" ht="23.1" customHeight="1" x14ac:dyDescent="0.35">
      <c r="AW10583" s="74" t="s">
        <v>10633</v>
      </c>
    </row>
    <row r="10584" spans="49:49" ht="23.1" customHeight="1" x14ac:dyDescent="0.35">
      <c r="AW10584" s="74" t="s">
        <v>10634</v>
      </c>
    </row>
    <row r="10585" spans="49:49" ht="23.1" customHeight="1" x14ac:dyDescent="0.35">
      <c r="AW10585" s="74" t="s">
        <v>10635</v>
      </c>
    </row>
    <row r="10586" spans="49:49" ht="23.1" customHeight="1" x14ac:dyDescent="0.35">
      <c r="AW10586" s="74" t="s">
        <v>10636</v>
      </c>
    </row>
    <row r="10587" spans="49:49" ht="23.1" customHeight="1" x14ac:dyDescent="0.35">
      <c r="AW10587" s="74" t="s">
        <v>10637</v>
      </c>
    </row>
    <row r="10588" spans="49:49" ht="23.1" customHeight="1" x14ac:dyDescent="0.35">
      <c r="AW10588" s="74" t="s">
        <v>10638</v>
      </c>
    </row>
    <row r="10589" spans="49:49" ht="23.1" customHeight="1" x14ac:dyDescent="0.35">
      <c r="AW10589" s="74" t="s">
        <v>10639</v>
      </c>
    </row>
    <row r="10590" spans="49:49" ht="23.1" customHeight="1" x14ac:dyDescent="0.35">
      <c r="AW10590" s="74" t="s">
        <v>10640</v>
      </c>
    </row>
    <row r="10591" spans="49:49" ht="23.1" customHeight="1" x14ac:dyDescent="0.35">
      <c r="AW10591" s="74" t="s">
        <v>10641</v>
      </c>
    </row>
    <row r="10592" spans="49:49" ht="23.1" customHeight="1" x14ac:dyDescent="0.35">
      <c r="AW10592" s="74" t="s">
        <v>10642</v>
      </c>
    </row>
    <row r="10593" spans="49:49" ht="23.1" customHeight="1" x14ac:dyDescent="0.35">
      <c r="AW10593" s="74" t="s">
        <v>10643</v>
      </c>
    </row>
    <row r="10594" spans="49:49" ht="23.1" customHeight="1" x14ac:dyDescent="0.35">
      <c r="AW10594" s="74" t="s">
        <v>10644</v>
      </c>
    </row>
    <row r="10595" spans="49:49" ht="23.1" customHeight="1" x14ac:dyDescent="0.35">
      <c r="AW10595" s="74" t="s">
        <v>10645</v>
      </c>
    </row>
    <row r="10596" spans="49:49" ht="23.1" customHeight="1" x14ac:dyDescent="0.35">
      <c r="AW10596" s="74" t="s">
        <v>10646</v>
      </c>
    </row>
    <row r="10597" spans="49:49" ht="23.1" customHeight="1" x14ac:dyDescent="0.35">
      <c r="AW10597" s="74" t="s">
        <v>10647</v>
      </c>
    </row>
    <row r="10598" spans="49:49" ht="23.1" customHeight="1" x14ac:dyDescent="0.35">
      <c r="AW10598" s="74" t="s">
        <v>10648</v>
      </c>
    </row>
    <row r="10599" spans="49:49" ht="23.1" customHeight="1" x14ac:dyDescent="0.35">
      <c r="AW10599" s="74" t="s">
        <v>10649</v>
      </c>
    </row>
    <row r="10600" spans="49:49" ht="23.1" customHeight="1" x14ac:dyDescent="0.35">
      <c r="AW10600" s="74" t="s">
        <v>10650</v>
      </c>
    </row>
    <row r="10601" spans="49:49" ht="23.1" customHeight="1" x14ac:dyDescent="0.35">
      <c r="AW10601" s="74" t="s">
        <v>10651</v>
      </c>
    </row>
    <row r="10602" spans="49:49" ht="23.1" customHeight="1" x14ac:dyDescent="0.35">
      <c r="AW10602" s="74" t="s">
        <v>10652</v>
      </c>
    </row>
    <row r="10603" spans="49:49" ht="23.1" customHeight="1" x14ac:dyDescent="0.35">
      <c r="AW10603" s="74" t="s">
        <v>10653</v>
      </c>
    </row>
    <row r="10604" spans="49:49" ht="23.1" customHeight="1" x14ac:dyDescent="0.35">
      <c r="AW10604" s="74" t="s">
        <v>10654</v>
      </c>
    </row>
    <row r="10605" spans="49:49" ht="23.1" customHeight="1" x14ac:dyDescent="0.35">
      <c r="AW10605" s="74" t="s">
        <v>10655</v>
      </c>
    </row>
    <row r="10606" spans="49:49" ht="23.1" customHeight="1" x14ac:dyDescent="0.35">
      <c r="AW10606" s="74" t="s">
        <v>10656</v>
      </c>
    </row>
    <row r="10607" spans="49:49" ht="23.1" customHeight="1" x14ac:dyDescent="0.35">
      <c r="AW10607" s="74" t="s">
        <v>10657</v>
      </c>
    </row>
    <row r="10608" spans="49:49" ht="23.1" customHeight="1" x14ac:dyDescent="0.35">
      <c r="AW10608" s="74" t="s">
        <v>10658</v>
      </c>
    </row>
    <row r="10609" spans="49:49" ht="23.1" customHeight="1" x14ac:dyDescent="0.35">
      <c r="AW10609" s="74" t="s">
        <v>10659</v>
      </c>
    </row>
    <row r="10610" spans="49:49" ht="23.1" customHeight="1" x14ac:dyDescent="0.35">
      <c r="AW10610" s="74" t="s">
        <v>10660</v>
      </c>
    </row>
    <row r="10611" spans="49:49" ht="23.1" customHeight="1" x14ac:dyDescent="0.35">
      <c r="AW10611" s="74" t="s">
        <v>10661</v>
      </c>
    </row>
    <row r="10612" spans="49:49" ht="23.1" customHeight="1" x14ac:dyDescent="0.35">
      <c r="AW10612" s="74" t="s">
        <v>10662</v>
      </c>
    </row>
    <row r="10613" spans="49:49" ht="23.1" customHeight="1" x14ac:dyDescent="0.35">
      <c r="AW10613" s="74" t="s">
        <v>10663</v>
      </c>
    </row>
    <row r="10614" spans="49:49" ht="23.1" customHeight="1" x14ac:dyDescent="0.35">
      <c r="AW10614" s="74" t="s">
        <v>10664</v>
      </c>
    </row>
    <row r="10615" spans="49:49" ht="23.1" customHeight="1" x14ac:dyDescent="0.35">
      <c r="AW10615" s="74" t="s">
        <v>10665</v>
      </c>
    </row>
    <row r="10616" spans="49:49" ht="23.1" customHeight="1" x14ac:dyDescent="0.35">
      <c r="AW10616" s="74" t="s">
        <v>10666</v>
      </c>
    </row>
    <row r="10617" spans="49:49" ht="23.1" customHeight="1" x14ac:dyDescent="0.35">
      <c r="AW10617" s="74" t="s">
        <v>10667</v>
      </c>
    </row>
    <row r="10618" spans="49:49" ht="23.1" customHeight="1" x14ac:dyDescent="0.35">
      <c r="AW10618" s="74" t="s">
        <v>10668</v>
      </c>
    </row>
    <row r="10619" spans="49:49" ht="23.1" customHeight="1" x14ac:dyDescent="0.35">
      <c r="AW10619" s="74" t="s">
        <v>10669</v>
      </c>
    </row>
    <row r="10620" spans="49:49" ht="23.1" customHeight="1" x14ac:dyDescent="0.35">
      <c r="AW10620" s="74" t="s">
        <v>10670</v>
      </c>
    </row>
    <row r="10621" spans="49:49" ht="23.1" customHeight="1" x14ac:dyDescent="0.35">
      <c r="AW10621" s="74" t="s">
        <v>10671</v>
      </c>
    </row>
    <row r="10622" spans="49:49" ht="23.1" customHeight="1" x14ac:dyDescent="0.35">
      <c r="AW10622" s="74" t="s">
        <v>10672</v>
      </c>
    </row>
    <row r="10623" spans="49:49" ht="23.1" customHeight="1" x14ac:dyDescent="0.35">
      <c r="AW10623" s="74" t="s">
        <v>10673</v>
      </c>
    </row>
    <row r="10624" spans="49:49" ht="23.1" customHeight="1" x14ac:dyDescent="0.35">
      <c r="AW10624" s="74" t="s">
        <v>10674</v>
      </c>
    </row>
    <row r="10625" spans="49:49" ht="23.1" customHeight="1" x14ac:dyDescent="0.35">
      <c r="AW10625" s="74" t="s">
        <v>10675</v>
      </c>
    </row>
    <row r="10626" spans="49:49" ht="23.1" customHeight="1" x14ac:dyDescent="0.35">
      <c r="AW10626" s="74" t="s">
        <v>10676</v>
      </c>
    </row>
    <row r="10627" spans="49:49" ht="23.1" customHeight="1" x14ac:dyDescent="0.35">
      <c r="AW10627" s="74" t="s">
        <v>10677</v>
      </c>
    </row>
    <row r="10628" spans="49:49" ht="23.1" customHeight="1" x14ac:dyDescent="0.35">
      <c r="AW10628" s="74" t="s">
        <v>10678</v>
      </c>
    </row>
    <row r="10629" spans="49:49" ht="23.1" customHeight="1" x14ac:dyDescent="0.35">
      <c r="AW10629" s="74" t="s">
        <v>10679</v>
      </c>
    </row>
    <row r="10630" spans="49:49" ht="23.1" customHeight="1" x14ac:dyDescent="0.35">
      <c r="AW10630" s="74" t="s">
        <v>10680</v>
      </c>
    </row>
    <row r="10631" spans="49:49" ht="23.1" customHeight="1" x14ac:dyDescent="0.35">
      <c r="AW10631" s="74" t="s">
        <v>10681</v>
      </c>
    </row>
    <row r="10632" spans="49:49" ht="23.1" customHeight="1" x14ac:dyDescent="0.35">
      <c r="AW10632" s="74" t="s">
        <v>10682</v>
      </c>
    </row>
    <row r="10633" spans="49:49" ht="23.1" customHeight="1" x14ac:dyDescent="0.35">
      <c r="AW10633" s="74" t="s">
        <v>10683</v>
      </c>
    </row>
    <row r="10634" spans="49:49" ht="23.1" customHeight="1" x14ac:dyDescent="0.35">
      <c r="AW10634" s="74" t="s">
        <v>10684</v>
      </c>
    </row>
    <row r="10635" spans="49:49" ht="23.1" customHeight="1" x14ac:dyDescent="0.35">
      <c r="AW10635" s="74" t="s">
        <v>10685</v>
      </c>
    </row>
    <row r="10636" spans="49:49" ht="23.1" customHeight="1" x14ac:dyDescent="0.35">
      <c r="AW10636" s="74" t="s">
        <v>10686</v>
      </c>
    </row>
    <row r="10637" spans="49:49" ht="23.1" customHeight="1" x14ac:dyDescent="0.35">
      <c r="AW10637" s="74" t="s">
        <v>10687</v>
      </c>
    </row>
    <row r="10638" spans="49:49" ht="23.1" customHeight="1" x14ac:dyDescent="0.35">
      <c r="AW10638" s="74" t="s">
        <v>10688</v>
      </c>
    </row>
    <row r="10639" spans="49:49" ht="23.1" customHeight="1" x14ac:dyDescent="0.35">
      <c r="AW10639" s="74" t="s">
        <v>10689</v>
      </c>
    </row>
    <row r="10640" spans="49:49" ht="23.1" customHeight="1" x14ac:dyDescent="0.35">
      <c r="AW10640" s="74" t="s">
        <v>10690</v>
      </c>
    </row>
    <row r="10641" spans="49:49" ht="23.1" customHeight="1" x14ac:dyDescent="0.35">
      <c r="AW10641" s="74" t="s">
        <v>10691</v>
      </c>
    </row>
    <row r="10642" spans="49:49" ht="23.1" customHeight="1" x14ac:dyDescent="0.35">
      <c r="AW10642" s="74" t="s">
        <v>10692</v>
      </c>
    </row>
    <row r="10643" spans="49:49" ht="23.1" customHeight="1" x14ac:dyDescent="0.35">
      <c r="AW10643" s="74" t="s">
        <v>10693</v>
      </c>
    </row>
    <row r="10644" spans="49:49" ht="23.1" customHeight="1" x14ac:dyDescent="0.35">
      <c r="AW10644" s="74" t="s">
        <v>10694</v>
      </c>
    </row>
    <row r="10645" spans="49:49" ht="23.1" customHeight="1" x14ac:dyDescent="0.35">
      <c r="AW10645" s="74" t="s">
        <v>10695</v>
      </c>
    </row>
    <row r="10646" spans="49:49" ht="23.1" customHeight="1" x14ac:dyDescent="0.35">
      <c r="AW10646" s="74" t="s">
        <v>10696</v>
      </c>
    </row>
    <row r="10647" spans="49:49" ht="23.1" customHeight="1" x14ac:dyDescent="0.35">
      <c r="AW10647" s="74" t="s">
        <v>10697</v>
      </c>
    </row>
    <row r="10648" spans="49:49" ht="23.1" customHeight="1" x14ac:dyDescent="0.35">
      <c r="AW10648" s="74" t="s">
        <v>10698</v>
      </c>
    </row>
    <row r="10649" spans="49:49" ht="23.1" customHeight="1" x14ac:dyDescent="0.35">
      <c r="AW10649" s="74" t="s">
        <v>10699</v>
      </c>
    </row>
    <row r="10650" spans="49:49" ht="23.1" customHeight="1" x14ac:dyDescent="0.35">
      <c r="AW10650" s="74" t="s">
        <v>10700</v>
      </c>
    </row>
    <row r="10651" spans="49:49" ht="23.1" customHeight="1" x14ac:dyDescent="0.35">
      <c r="AW10651" s="74" t="s">
        <v>10701</v>
      </c>
    </row>
    <row r="10652" spans="49:49" ht="23.1" customHeight="1" x14ac:dyDescent="0.35">
      <c r="AW10652" s="74" t="s">
        <v>10702</v>
      </c>
    </row>
    <row r="10653" spans="49:49" ht="23.1" customHeight="1" x14ac:dyDescent="0.35">
      <c r="AW10653" s="74" t="s">
        <v>10703</v>
      </c>
    </row>
    <row r="10654" spans="49:49" ht="23.1" customHeight="1" x14ac:dyDescent="0.35">
      <c r="AW10654" s="74" t="s">
        <v>10704</v>
      </c>
    </row>
    <row r="10655" spans="49:49" ht="23.1" customHeight="1" x14ac:dyDescent="0.35">
      <c r="AW10655" s="74" t="s">
        <v>10705</v>
      </c>
    </row>
    <row r="10656" spans="49:49" ht="23.1" customHeight="1" x14ac:dyDescent="0.35">
      <c r="AW10656" s="74" t="s">
        <v>10706</v>
      </c>
    </row>
    <row r="10657" spans="49:49" ht="23.1" customHeight="1" x14ac:dyDescent="0.35">
      <c r="AW10657" s="74" t="s">
        <v>10707</v>
      </c>
    </row>
    <row r="10658" spans="49:49" ht="23.1" customHeight="1" x14ac:dyDescent="0.35">
      <c r="AW10658" s="74" t="s">
        <v>10708</v>
      </c>
    </row>
    <row r="10659" spans="49:49" ht="23.1" customHeight="1" x14ac:dyDescent="0.35">
      <c r="AW10659" s="74" t="s">
        <v>10709</v>
      </c>
    </row>
    <row r="10660" spans="49:49" ht="23.1" customHeight="1" x14ac:dyDescent="0.35">
      <c r="AW10660" s="74" t="s">
        <v>10710</v>
      </c>
    </row>
    <row r="10661" spans="49:49" ht="23.1" customHeight="1" x14ac:dyDescent="0.35">
      <c r="AW10661" s="74" t="s">
        <v>10711</v>
      </c>
    </row>
    <row r="10662" spans="49:49" ht="23.1" customHeight="1" x14ac:dyDescent="0.35">
      <c r="AW10662" s="74" t="s">
        <v>10712</v>
      </c>
    </row>
    <row r="10663" spans="49:49" ht="23.1" customHeight="1" x14ac:dyDescent="0.35">
      <c r="AW10663" s="74" t="s">
        <v>10713</v>
      </c>
    </row>
    <row r="10664" spans="49:49" ht="23.1" customHeight="1" x14ac:dyDescent="0.35">
      <c r="AW10664" s="74" t="s">
        <v>10714</v>
      </c>
    </row>
    <row r="10665" spans="49:49" ht="23.1" customHeight="1" x14ac:dyDescent="0.35">
      <c r="AW10665" s="74" t="s">
        <v>10715</v>
      </c>
    </row>
    <row r="10666" spans="49:49" ht="23.1" customHeight="1" x14ac:dyDescent="0.35">
      <c r="AW10666" s="74" t="s">
        <v>10716</v>
      </c>
    </row>
    <row r="10667" spans="49:49" ht="23.1" customHeight="1" x14ac:dyDescent="0.35">
      <c r="AW10667" s="74" t="s">
        <v>10717</v>
      </c>
    </row>
    <row r="10668" spans="49:49" ht="23.1" customHeight="1" x14ac:dyDescent="0.35">
      <c r="AW10668" s="74" t="s">
        <v>10718</v>
      </c>
    </row>
    <row r="10669" spans="49:49" ht="23.1" customHeight="1" x14ac:dyDescent="0.35">
      <c r="AW10669" s="74" t="s">
        <v>10719</v>
      </c>
    </row>
    <row r="10670" spans="49:49" ht="23.1" customHeight="1" x14ac:dyDescent="0.35">
      <c r="AW10670" s="74" t="s">
        <v>10720</v>
      </c>
    </row>
    <row r="10671" spans="49:49" ht="23.1" customHeight="1" x14ac:dyDescent="0.35">
      <c r="AW10671" s="74" t="s">
        <v>10721</v>
      </c>
    </row>
    <row r="10672" spans="49:49" ht="23.1" customHeight="1" x14ac:dyDescent="0.35">
      <c r="AW10672" s="74" t="s">
        <v>10722</v>
      </c>
    </row>
    <row r="10673" spans="49:49" ht="23.1" customHeight="1" x14ac:dyDescent="0.35">
      <c r="AW10673" s="74" t="s">
        <v>10723</v>
      </c>
    </row>
    <row r="10674" spans="49:49" ht="23.1" customHeight="1" x14ac:dyDescent="0.35">
      <c r="AW10674" s="74" t="s">
        <v>10724</v>
      </c>
    </row>
    <row r="10675" spans="49:49" ht="23.1" customHeight="1" x14ac:dyDescent="0.35">
      <c r="AW10675" s="74" t="s">
        <v>10725</v>
      </c>
    </row>
    <row r="10676" spans="49:49" ht="23.1" customHeight="1" x14ac:dyDescent="0.35">
      <c r="AW10676" s="74" t="s">
        <v>10726</v>
      </c>
    </row>
    <row r="10677" spans="49:49" ht="23.1" customHeight="1" x14ac:dyDescent="0.35">
      <c r="AW10677" s="74" t="s">
        <v>10727</v>
      </c>
    </row>
    <row r="10678" spans="49:49" ht="23.1" customHeight="1" x14ac:dyDescent="0.35">
      <c r="AW10678" s="74" t="s">
        <v>10728</v>
      </c>
    </row>
    <row r="10679" spans="49:49" ht="23.1" customHeight="1" x14ac:dyDescent="0.35">
      <c r="AW10679" s="74" t="s">
        <v>10729</v>
      </c>
    </row>
    <row r="10680" spans="49:49" ht="23.1" customHeight="1" x14ac:dyDescent="0.35">
      <c r="AW10680" s="74" t="s">
        <v>10730</v>
      </c>
    </row>
    <row r="10681" spans="49:49" ht="23.1" customHeight="1" x14ac:dyDescent="0.35">
      <c r="AW10681" s="74" t="s">
        <v>10731</v>
      </c>
    </row>
    <row r="10682" spans="49:49" ht="23.1" customHeight="1" x14ac:dyDescent="0.35">
      <c r="AW10682" s="74" t="s">
        <v>10732</v>
      </c>
    </row>
    <row r="10683" spans="49:49" ht="23.1" customHeight="1" x14ac:dyDescent="0.35">
      <c r="AW10683" s="74" t="s">
        <v>10733</v>
      </c>
    </row>
    <row r="10684" spans="49:49" ht="23.1" customHeight="1" x14ac:dyDescent="0.35">
      <c r="AW10684" s="74" t="s">
        <v>10734</v>
      </c>
    </row>
    <row r="10685" spans="49:49" ht="23.1" customHeight="1" x14ac:dyDescent="0.35">
      <c r="AW10685" s="74" t="s">
        <v>10735</v>
      </c>
    </row>
    <row r="10686" spans="49:49" ht="23.1" customHeight="1" x14ac:dyDescent="0.35">
      <c r="AW10686" s="74" t="s">
        <v>10736</v>
      </c>
    </row>
    <row r="10687" spans="49:49" ht="23.1" customHeight="1" x14ac:dyDescent="0.35">
      <c r="AW10687" s="74" t="s">
        <v>10737</v>
      </c>
    </row>
    <row r="10688" spans="49:49" ht="23.1" customHeight="1" x14ac:dyDescent="0.35">
      <c r="AW10688" s="74" t="s">
        <v>10738</v>
      </c>
    </row>
    <row r="10689" spans="49:49" ht="23.1" customHeight="1" x14ac:dyDescent="0.35">
      <c r="AW10689" s="74" t="s">
        <v>10739</v>
      </c>
    </row>
    <row r="10690" spans="49:49" ht="23.1" customHeight="1" x14ac:dyDescent="0.35">
      <c r="AW10690" s="74" t="s">
        <v>10740</v>
      </c>
    </row>
    <row r="10691" spans="49:49" ht="23.1" customHeight="1" x14ac:dyDescent="0.35">
      <c r="AW10691" s="74" t="s">
        <v>10741</v>
      </c>
    </row>
    <row r="10692" spans="49:49" ht="23.1" customHeight="1" x14ac:dyDescent="0.35">
      <c r="AW10692" s="74" t="s">
        <v>10742</v>
      </c>
    </row>
    <row r="10693" spans="49:49" ht="23.1" customHeight="1" x14ac:dyDescent="0.35">
      <c r="AW10693" s="74" t="s">
        <v>10743</v>
      </c>
    </row>
    <row r="10694" spans="49:49" ht="23.1" customHeight="1" x14ac:dyDescent="0.35">
      <c r="AW10694" s="74" t="s">
        <v>10744</v>
      </c>
    </row>
    <row r="10695" spans="49:49" ht="23.1" customHeight="1" x14ac:dyDescent="0.35">
      <c r="AW10695" s="74" t="s">
        <v>10745</v>
      </c>
    </row>
    <row r="10696" spans="49:49" ht="23.1" customHeight="1" x14ac:dyDescent="0.35">
      <c r="AW10696" s="74" t="s">
        <v>10746</v>
      </c>
    </row>
    <row r="10697" spans="49:49" ht="23.1" customHeight="1" x14ac:dyDescent="0.35">
      <c r="AW10697" s="74" t="s">
        <v>10747</v>
      </c>
    </row>
    <row r="10698" spans="49:49" ht="23.1" customHeight="1" x14ac:dyDescent="0.35">
      <c r="AW10698" s="74" t="s">
        <v>10748</v>
      </c>
    </row>
    <row r="10699" spans="49:49" ht="23.1" customHeight="1" x14ac:dyDescent="0.35">
      <c r="AW10699" s="74" t="s">
        <v>10749</v>
      </c>
    </row>
    <row r="10700" spans="49:49" ht="23.1" customHeight="1" x14ac:dyDescent="0.35">
      <c r="AW10700" s="74" t="s">
        <v>10750</v>
      </c>
    </row>
    <row r="10701" spans="49:49" ht="23.1" customHeight="1" x14ac:dyDescent="0.35">
      <c r="AW10701" s="74" t="s">
        <v>10751</v>
      </c>
    </row>
    <row r="10702" spans="49:49" ht="23.1" customHeight="1" x14ac:dyDescent="0.35">
      <c r="AW10702" s="74" t="s">
        <v>10752</v>
      </c>
    </row>
    <row r="10703" spans="49:49" ht="23.1" customHeight="1" x14ac:dyDescent="0.35">
      <c r="AW10703" s="74" t="s">
        <v>10753</v>
      </c>
    </row>
    <row r="10704" spans="49:49" ht="23.1" customHeight="1" x14ac:dyDescent="0.35">
      <c r="AW10704" s="74" t="s">
        <v>10754</v>
      </c>
    </row>
    <row r="10705" spans="49:49" ht="23.1" customHeight="1" x14ac:dyDescent="0.35">
      <c r="AW10705" s="74" t="s">
        <v>10755</v>
      </c>
    </row>
    <row r="10706" spans="49:49" ht="23.1" customHeight="1" x14ac:dyDescent="0.35">
      <c r="AW10706" s="74" t="s">
        <v>10756</v>
      </c>
    </row>
    <row r="10707" spans="49:49" ht="23.1" customHeight="1" x14ac:dyDescent="0.35">
      <c r="AW10707" s="74" t="s">
        <v>10757</v>
      </c>
    </row>
    <row r="10708" spans="49:49" ht="23.1" customHeight="1" x14ac:dyDescent="0.35">
      <c r="AW10708" s="74" t="s">
        <v>10758</v>
      </c>
    </row>
    <row r="10709" spans="49:49" ht="23.1" customHeight="1" x14ac:dyDescent="0.35">
      <c r="AW10709" s="74" t="s">
        <v>10759</v>
      </c>
    </row>
    <row r="10710" spans="49:49" ht="23.1" customHeight="1" x14ac:dyDescent="0.35">
      <c r="AW10710" s="74" t="s">
        <v>10760</v>
      </c>
    </row>
    <row r="10711" spans="49:49" ht="23.1" customHeight="1" x14ac:dyDescent="0.35">
      <c r="AW10711" s="74" t="s">
        <v>10761</v>
      </c>
    </row>
    <row r="10712" spans="49:49" ht="23.1" customHeight="1" x14ac:dyDescent="0.35">
      <c r="AW10712" s="74" t="s">
        <v>10762</v>
      </c>
    </row>
    <row r="10713" spans="49:49" ht="23.1" customHeight="1" x14ac:dyDescent="0.35">
      <c r="AW10713" s="74" t="s">
        <v>10763</v>
      </c>
    </row>
    <row r="10714" spans="49:49" ht="23.1" customHeight="1" x14ac:dyDescent="0.35">
      <c r="AW10714" s="74" t="s">
        <v>10764</v>
      </c>
    </row>
    <row r="10715" spans="49:49" ht="23.1" customHeight="1" x14ac:dyDescent="0.35">
      <c r="AW10715" s="74" t="s">
        <v>10765</v>
      </c>
    </row>
    <row r="10716" spans="49:49" ht="23.1" customHeight="1" x14ac:dyDescent="0.35">
      <c r="AW10716" s="74" t="s">
        <v>10766</v>
      </c>
    </row>
    <row r="10717" spans="49:49" ht="23.1" customHeight="1" x14ac:dyDescent="0.35">
      <c r="AW10717" s="74" t="s">
        <v>10767</v>
      </c>
    </row>
    <row r="10718" spans="49:49" ht="23.1" customHeight="1" x14ac:dyDescent="0.35">
      <c r="AW10718" s="74" t="s">
        <v>10768</v>
      </c>
    </row>
    <row r="10719" spans="49:49" ht="23.1" customHeight="1" x14ac:dyDescent="0.35">
      <c r="AW10719" s="74" t="s">
        <v>10769</v>
      </c>
    </row>
    <row r="10720" spans="49:49" ht="23.1" customHeight="1" x14ac:dyDescent="0.35">
      <c r="AW10720" s="74" t="s">
        <v>10770</v>
      </c>
    </row>
    <row r="10721" spans="49:49" ht="23.1" customHeight="1" x14ac:dyDescent="0.35">
      <c r="AW10721" s="74" t="s">
        <v>10771</v>
      </c>
    </row>
    <row r="10722" spans="49:49" ht="23.1" customHeight="1" x14ac:dyDescent="0.35">
      <c r="AW10722" s="74" t="s">
        <v>10772</v>
      </c>
    </row>
    <row r="10723" spans="49:49" ht="23.1" customHeight="1" x14ac:dyDescent="0.35">
      <c r="AW10723" s="74" t="s">
        <v>10773</v>
      </c>
    </row>
    <row r="10724" spans="49:49" ht="23.1" customHeight="1" x14ac:dyDescent="0.35">
      <c r="AW10724" s="74" t="s">
        <v>10774</v>
      </c>
    </row>
    <row r="10725" spans="49:49" ht="23.1" customHeight="1" x14ac:dyDescent="0.35">
      <c r="AW10725" s="74" t="s">
        <v>10775</v>
      </c>
    </row>
    <row r="10726" spans="49:49" ht="23.1" customHeight="1" x14ac:dyDescent="0.35">
      <c r="AW10726" s="74" t="s">
        <v>10776</v>
      </c>
    </row>
    <row r="10727" spans="49:49" ht="23.1" customHeight="1" x14ac:dyDescent="0.35">
      <c r="AW10727" s="74" t="s">
        <v>10777</v>
      </c>
    </row>
    <row r="10728" spans="49:49" ht="23.1" customHeight="1" x14ac:dyDescent="0.35">
      <c r="AW10728" s="74" t="s">
        <v>10778</v>
      </c>
    </row>
    <row r="10729" spans="49:49" ht="23.1" customHeight="1" x14ac:dyDescent="0.35">
      <c r="AW10729" s="74" t="s">
        <v>10779</v>
      </c>
    </row>
    <row r="10730" spans="49:49" ht="23.1" customHeight="1" x14ac:dyDescent="0.35">
      <c r="AW10730" s="74" t="s">
        <v>10780</v>
      </c>
    </row>
    <row r="10731" spans="49:49" ht="23.1" customHeight="1" x14ac:dyDescent="0.35">
      <c r="AW10731" s="74" t="s">
        <v>10781</v>
      </c>
    </row>
    <row r="10732" spans="49:49" ht="23.1" customHeight="1" x14ac:dyDescent="0.35">
      <c r="AW10732" s="74" t="s">
        <v>10782</v>
      </c>
    </row>
    <row r="10733" spans="49:49" ht="23.1" customHeight="1" x14ac:dyDescent="0.35">
      <c r="AW10733" s="74" t="s">
        <v>10783</v>
      </c>
    </row>
    <row r="10734" spans="49:49" ht="23.1" customHeight="1" x14ac:dyDescent="0.35">
      <c r="AW10734" s="74" t="s">
        <v>10784</v>
      </c>
    </row>
    <row r="10735" spans="49:49" ht="23.1" customHeight="1" x14ac:dyDescent="0.35">
      <c r="AW10735" s="74" t="s">
        <v>10785</v>
      </c>
    </row>
    <row r="10736" spans="49:49" ht="23.1" customHeight="1" x14ac:dyDescent="0.35">
      <c r="AW10736" s="74" t="s">
        <v>10786</v>
      </c>
    </row>
    <row r="10737" spans="49:49" ht="23.1" customHeight="1" x14ac:dyDescent="0.35">
      <c r="AW10737" s="74" t="s">
        <v>10787</v>
      </c>
    </row>
    <row r="10738" spans="49:49" ht="23.1" customHeight="1" x14ac:dyDescent="0.35">
      <c r="AW10738" s="74" t="s">
        <v>10788</v>
      </c>
    </row>
    <row r="10739" spans="49:49" ht="23.1" customHeight="1" x14ac:dyDescent="0.35">
      <c r="AW10739" s="74" t="s">
        <v>10789</v>
      </c>
    </row>
    <row r="10740" spans="49:49" ht="23.1" customHeight="1" x14ac:dyDescent="0.35">
      <c r="AW10740" s="74" t="s">
        <v>10790</v>
      </c>
    </row>
    <row r="10741" spans="49:49" ht="23.1" customHeight="1" x14ac:dyDescent="0.35">
      <c r="AW10741" s="74" t="s">
        <v>10791</v>
      </c>
    </row>
    <row r="10742" spans="49:49" ht="23.1" customHeight="1" x14ac:dyDescent="0.35">
      <c r="AW10742" s="74" t="s">
        <v>10792</v>
      </c>
    </row>
    <row r="10743" spans="49:49" ht="23.1" customHeight="1" x14ac:dyDescent="0.35">
      <c r="AW10743" s="74" t="s">
        <v>10793</v>
      </c>
    </row>
    <row r="10744" spans="49:49" ht="23.1" customHeight="1" x14ac:dyDescent="0.35">
      <c r="AW10744" s="74" t="s">
        <v>10794</v>
      </c>
    </row>
    <row r="10745" spans="49:49" ht="23.1" customHeight="1" x14ac:dyDescent="0.35">
      <c r="AW10745" s="74" t="s">
        <v>10795</v>
      </c>
    </row>
    <row r="10746" spans="49:49" ht="23.1" customHeight="1" x14ac:dyDescent="0.35">
      <c r="AW10746" s="74" t="s">
        <v>10796</v>
      </c>
    </row>
    <row r="10747" spans="49:49" ht="23.1" customHeight="1" x14ac:dyDescent="0.35">
      <c r="AW10747" s="74" t="s">
        <v>10797</v>
      </c>
    </row>
    <row r="10748" spans="49:49" ht="23.1" customHeight="1" x14ac:dyDescent="0.35">
      <c r="AW10748" s="74" t="s">
        <v>10798</v>
      </c>
    </row>
    <row r="10749" spans="49:49" ht="23.1" customHeight="1" x14ac:dyDescent="0.35">
      <c r="AW10749" s="74" t="s">
        <v>10799</v>
      </c>
    </row>
    <row r="10750" spans="49:49" ht="23.1" customHeight="1" x14ac:dyDescent="0.35">
      <c r="AW10750" s="74" t="s">
        <v>10800</v>
      </c>
    </row>
    <row r="10751" spans="49:49" ht="23.1" customHeight="1" x14ac:dyDescent="0.35">
      <c r="AW10751" s="74" t="s">
        <v>10801</v>
      </c>
    </row>
    <row r="10752" spans="49:49" ht="23.1" customHeight="1" x14ac:dyDescent="0.35">
      <c r="AW10752" s="74" t="s">
        <v>10802</v>
      </c>
    </row>
    <row r="10753" spans="49:49" ht="23.1" customHeight="1" x14ac:dyDescent="0.35">
      <c r="AW10753" s="74" t="s">
        <v>10803</v>
      </c>
    </row>
    <row r="10754" spans="49:49" ht="23.1" customHeight="1" x14ac:dyDescent="0.35">
      <c r="AW10754" s="74" t="s">
        <v>10804</v>
      </c>
    </row>
    <row r="10755" spans="49:49" ht="23.1" customHeight="1" x14ac:dyDescent="0.35">
      <c r="AW10755" s="74" t="s">
        <v>10805</v>
      </c>
    </row>
    <row r="10756" spans="49:49" ht="23.1" customHeight="1" x14ac:dyDescent="0.35">
      <c r="AW10756" s="74" t="s">
        <v>10806</v>
      </c>
    </row>
    <row r="10757" spans="49:49" ht="23.1" customHeight="1" x14ac:dyDescent="0.35">
      <c r="AW10757" s="74" t="s">
        <v>10807</v>
      </c>
    </row>
    <row r="10758" spans="49:49" ht="23.1" customHeight="1" x14ac:dyDescent="0.35">
      <c r="AW10758" s="74" t="s">
        <v>10808</v>
      </c>
    </row>
    <row r="10759" spans="49:49" ht="23.1" customHeight="1" x14ac:dyDescent="0.35">
      <c r="AW10759" s="74" t="s">
        <v>10809</v>
      </c>
    </row>
    <row r="10760" spans="49:49" ht="23.1" customHeight="1" x14ac:dyDescent="0.35">
      <c r="AW10760" s="74" t="s">
        <v>10810</v>
      </c>
    </row>
    <row r="10761" spans="49:49" ht="23.1" customHeight="1" x14ac:dyDescent="0.35">
      <c r="AW10761" s="74" t="s">
        <v>10811</v>
      </c>
    </row>
    <row r="10762" spans="49:49" ht="23.1" customHeight="1" x14ac:dyDescent="0.35">
      <c r="AW10762" s="74" t="s">
        <v>10812</v>
      </c>
    </row>
    <row r="10763" spans="49:49" ht="23.1" customHeight="1" x14ac:dyDescent="0.35">
      <c r="AW10763" s="74" t="s">
        <v>10813</v>
      </c>
    </row>
    <row r="10764" spans="49:49" ht="23.1" customHeight="1" x14ac:dyDescent="0.35">
      <c r="AW10764" s="74" t="s">
        <v>10814</v>
      </c>
    </row>
    <row r="10765" spans="49:49" ht="23.1" customHeight="1" x14ac:dyDescent="0.35">
      <c r="AW10765" s="74" t="s">
        <v>10815</v>
      </c>
    </row>
    <row r="10766" spans="49:49" ht="23.1" customHeight="1" x14ac:dyDescent="0.35">
      <c r="AW10766" s="74" t="s">
        <v>10816</v>
      </c>
    </row>
    <row r="10767" spans="49:49" ht="23.1" customHeight="1" x14ac:dyDescent="0.35">
      <c r="AW10767" s="74" t="s">
        <v>10817</v>
      </c>
    </row>
    <row r="10768" spans="49:49" ht="23.1" customHeight="1" x14ac:dyDescent="0.35">
      <c r="AW10768" s="74" t="s">
        <v>10818</v>
      </c>
    </row>
    <row r="10769" spans="49:49" ht="23.1" customHeight="1" x14ac:dyDescent="0.35">
      <c r="AW10769" s="74" t="s">
        <v>10819</v>
      </c>
    </row>
    <row r="10770" spans="49:49" ht="23.1" customHeight="1" x14ac:dyDescent="0.35">
      <c r="AW10770" s="74" t="s">
        <v>10820</v>
      </c>
    </row>
    <row r="10771" spans="49:49" ht="23.1" customHeight="1" x14ac:dyDescent="0.35">
      <c r="AW10771" s="74" t="s">
        <v>10821</v>
      </c>
    </row>
    <row r="10772" spans="49:49" ht="23.1" customHeight="1" x14ac:dyDescent="0.35">
      <c r="AW10772" s="74" t="s">
        <v>10822</v>
      </c>
    </row>
    <row r="10773" spans="49:49" ht="23.1" customHeight="1" x14ac:dyDescent="0.35">
      <c r="AW10773" s="74" t="s">
        <v>10823</v>
      </c>
    </row>
    <row r="10774" spans="49:49" ht="23.1" customHeight="1" x14ac:dyDescent="0.35">
      <c r="AW10774" s="74" t="s">
        <v>10824</v>
      </c>
    </row>
    <row r="10775" spans="49:49" ht="23.1" customHeight="1" x14ac:dyDescent="0.35">
      <c r="AW10775" s="74" t="s">
        <v>10825</v>
      </c>
    </row>
    <row r="10776" spans="49:49" ht="23.1" customHeight="1" x14ac:dyDescent="0.35">
      <c r="AW10776" s="74" t="s">
        <v>10826</v>
      </c>
    </row>
    <row r="10777" spans="49:49" ht="23.1" customHeight="1" x14ac:dyDescent="0.35">
      <c r="AW10777" s="74" t="s">
        <v>10827</v>
      </c>
    </row>
    <row r="10778" spans="49:49" ht="23.1" customHeight="1" x14ac:dyDescent="0.35">
      <c r="AW10778" s="74" t="s">
        <v>10828</v>
      </c>
    </row>
    <row r="10779" spans="49:49" ht="23.1" customHeight="1" x14ac:dyDescent="0.35">
      <c r="AW10779" s="74" t="s">
        <v>10829</v>
      </c>
    </row>
    <row r="10780" spans="49:49" ht="23.1" customHeight="1" x14ac:dyDescent="0.35">
      <c r="AW10780" s="74" t="s">
        <v>10830</v>
      </c>
    </row>
    <row r="10781" spans="49:49" ht="23.1" customHeight="1" x14ac:dyDescent="0.35">
      <c r="AW10781" s="74" t="s">
        <v>10831</v>
      </c>
    </row>
    <row r="10782" spans="49:49" ht="23.1" customHeight="1" x14ac:dyDescent="0.35">
      <c r="AW10782" s="74" t="s">
        <v>10832</v>
      </c>
    </row>
    <row r="10783" spans="49:49" ht="23.1" customHeight="1" x14ac:dyDescent="0.35">
      <c r="AW10783" s="74" t="s">
        <v>10833</v>
      </c>
    </row>
    <row r="10784" spans="49:49" ht="23.1" customHeight="1" x14ac:dyDescent="0.35">
      <c r="AW10784" s="74" t="s">
        <v>10834</v>
      </c>
    </row>
    <row r="10785" spans="49:49" ht="23.1" customHeight="1" x14ac:dyDescent="0.35">
      <c r="AW10785" s="74" t="s">
        <v>10835</v>
      </c>
    </row>
    <row r="10786" spans="49:49" ht="23.1" customHeight="1" x14ac:dyDescent="0.35">
      <c r="AW10786" s="74" t="s">
        <v>10836</v>
      </c>
    </row>
    <row r="10787" spans="49:49" ht="23.1" customHeight="1" x14ac:dyDescent="0.35">
      <c r="AW10787" s="74" t="s">
        <v>10837</v>
      </c>
    </row>
    <row r="10788" spans="49:49" ht="23.1" customHeight="1" x14ac:dyDescent="0.35">
      <c r="AW10788" s="74" t="s">
        <v>10838</v>
      </c>
    </row>
    <row r="10789" spans="49:49" ht="23.1" customHeight="1" x14ac:dyDescent="0.35">
      <c r="AW10789" s="74" t="s">
        <v>10839</v>
      </c>
    </row>
    <row r="10790" spans="49:49" ht="23.1" customHeight="1" x14ac:dyDescent="0.35">
      <c r="AW10790" s="74" t="s">
        <v>10840</v>
      </c>
    </row>
    <row r="10791" spans="49:49" ht="23.1" customHeight="1" x14ac:dyDescent="0.35">
      <c r="AW10791" s="74" t="s">
        <v>10841</v>
      </c>
    </row>
    <row r="10792" spans="49:49" ht="23.1" customHeight="1" x14ac:dyDescent="0.35">
      <c r="AW10792" s="74" t="s">
        <v>10842</v>
      </c>
    </row>
    <row r="10793" spans="49:49" ht="23.1" customHeight="1" x14ac:dyDescent="0.35">
      <c r="AW10793" s="74" t="s">
        <v>10843</v>
      </c>
    </row>
    <row r="10794" spans="49:49" ht="23.1" customHeight="1" x14ac:dyDescent="0.35">
      <c r="AW10794" s="74" t="s">
        <v>10844</v>
      </c>
    </row>
    <row r="10795" spans="49:49" ht="23.1" customHeight="1" x14ac:dyDescent="0.35">
      <c r="AW10795" s="74" t="s">
        <v>10845</v>
      </c>
    </row>
    <row r="10796" spans="49:49" ht="23.1" customHeight="1" x14ac:dyDescent="0.35">
      <c r="AW10796" s="74" t="s">
        <v>10846</v>
      </c>
    </row>
    <row r="10797" spans="49:49" ht="23.1" customHeight="1" x14ac:dyDescent="0.35">
      <c r="AW10797" s="74" t="s">
        <v>10847</v>
      </c>
    </row>
    <row r="10798" spans="49:49" ht="23.1" customHeight="1" x14ac:dyDescent="0.35">
      <c r="AW10798" s="74" t="s">
        <v>10848</v>
      </c>
    </row>
    <row r="10799" spans="49:49" ht="23.1" customHeight="1" x14ac:dyDescent="0.35">
      <c r="AW10799" s="74" t="s">
        <v>10849</v>
      </c>
    </row>
    <row r="10800" spans="49:49" ht="23.1" customHeight="1" x14ac:dyDescent="0.35">
      <c r="AW10800" s="74" t="s">
        <v>10850</v>
      </c>
    </row>
    <row r="10801" spans="49:49" ht="23.1" customHeight="1" x14ac:dyDescent="0.35">
      <c r="AW10801" s="74" t="s">
        <v>10851</v>
      </c>
    </row>
    <row r="10802" spans="49:49" ht="23.1" customHeight="1" x14ac:dyDescent="0.35">
      <c r="AW10802" s="74" t="s">
        <v>10852</v>
      </c>
    </row>
    <row r="10803" spans="49:49" ht="23.1" customHeight="1" x14ac:dyDescent="0.35">
      <c r="AW10803" s="74" t="s">
        <v>10853</v>
      </c>
    </row>
    <row r="10804" spans="49:49" ht="23.1" customHeight="1" x14ac:dyDescent="0.35">
      <c r="AW10804" s="74" t="s">
        <v>10854</v>
      </c>
    </row>
    <row r="10805" spans="49:49" ht="23.1" customHeight="1" x14ac:dyDescent="0.35">
      <c r="AW10805" s="74" t="s">
        <v>10855</v>
      </c>
    </row>
    <row r="10806" spans="49:49" ht="23.1" customHeight="1" x14ac:dyDescent="0.35">
      <c r="AW10806" s="74" t="s">
        <v>10856</v>
      </c>
    </row>
    <row r="10807" spans="49:49" ht="23.1" customHeight="1" x14ac:dyDescent="0.35">
      <c r="AW10807" s="74" t="s">
        <v>10857</v>
      </c>
    </row>
    <row r="10808" spans="49:49" ht="23.1" customHeight="1" x14ac:dyDescent="0.35">
      <c r="AW10808" s="74" t="s">
        <v>10858</v>
      </c>
    </row>
    <row r="10809" spans="49:49" ht="23.1" customHeight="1" x14ac:dyDescent="0.35">
      <c r="AW10809" s="74" t="s">
        <v>10859</v>
      </c>
    </row>
    <row r="10810" spans="49:49" ht="23.1" customHeight="1" x14ac:dyDescent="0.35">
      <c r="AW10810" s="74" t="s">
        <v>10860</v>
      </c>
    </row>
    <row r="10811" spans="49:49" ht="23.1" customHeight="1" x14ac:dyDescent="0.35">
      <c r="AW10811" s="74" t="s">
        <v>10861</v>
      </c>
    </row>
    <row r="10812" spans="49:49" ht="23.1" customHeight="1" x14ac:dyDescent="0.35">
      <c r="AW10812" s="74" t="s">
        <v>10862</v>
      </c>
    </row>
    <row r="10813" spans="49:49" ht="23.1" customHeight="1" x14ac:dyDescent="0.35">
      <c r="AW10813" s="74" t="s">
        <v>10863</v>
      </c>
    </row>
    <row r="10814" spans="49:49" ht="23.1" customHeight="1" x14ac:dyDescent="0.35">
      <c r="AW10814" s="74" t="s">
        <v>10864</v>
      </c>
    </row>
    <row r="10815" spans="49:49" ht="23.1" customHeight="1" x14ac:dyDescent="0.35">
      <c r="AW10815" s="74" t="s">
        <v>10865</v>
      </c>
    </row>
    <row r="10816" spans="49:49" ht="23.1" customHeight="1" x14ac:dyDescent="0.35">
      <c r="AW10816" s="74" t="s">
        <v>10866</v>
      </c>
    </row>
    <row r="10817" spans="49:49" ht="23.1" customHeight="1" x14ac:dyDescent="0.35">
      <c r="AW10817" s="74" t="s">
        <v>10867</v>
      </c>
    </row>
    <row r="10818" spans="49:49" ht="23.1" customHeight="1" x14ac:dyDescent="0.35">
      <c r="AW10818" s="74" t="s">
        <v>10868</v>
      </c>
    </row>
    <row r="10819" spans="49:49" ht="23.1" customHeight="1" x14ac:dyDescent="0.35">
      <c r="AW10819" s="74" t="s">
        <v>10869</v>
      </c>
    </row>
    <row r="10820" spans="49:49" ht="23.1" customHeight="1" x14ac:dyDescent="0.35">
      <c r="AW10820" s="74" t="s">
        <v>10870</v>
      </c>
    </row>
    <row r="10821" spans="49:49" ht="23.1" customHeight="1" x14ac:dyDescent="0.35">
      <c r="AW10821" s="74" t="s">
        <v>10871</v>
      </c>
    </row>
    <row r="10822" spans="49:49" ht="23.1" customHeight="1" x14ac:dyDescent="0.35">
      <c r="AW10822" s="74" t="s">
        <v>10872</v>
      </c>
    </row>
    <row r="10823" spans="49:49" ht="23.1" customHeight="1" x14ac:dyDescent="0.35">
      <c r="AW10823" s="74" t="s">
        <v>10873</v>
      </c>
    </row>
    <row r="10824" spans="49:49" ht="23.1" customHeight="1" x14ac:dyDescent="0.35">
      <c r="AW10824" s="74" t="s">
        <v>10874</v>
      </c>
    </row>
    <row r="10825" spans="49:49" ht="23.1" customHeight="1" x14ac:dyDescent="0.35">
      <c r="AW10825" s="74" t="s">
        <v>10875</v>
      </c>
    </row>
    <row r="10826" spans="49:49" ht="23.1" customHeight="1" x14ac:dyDescent="0.35">
      <c r="AW10826" s="74" t="s">
        <v>10876</v>
      </c>
    </row>
    <row r="10827" spans="49:49" ht="23.1" customHeight="1" x14ac:dyDescent="0.35">
      <c r="AW10827" s="74" t="s">
        <v>10877</v>
      </c>
    </row>
    <row r="10828" spans="49:49" ht="23.1" customHeight="1" x14ac:dyDescent="0.35">
      <c r="AW10828" s="74" t="s">
        <v>10878</v>
      </c>
    </row>
    <row r="10829" spans="49:49" ht="23.1" customHeight="1" x14ac:dyDescent="0.35">
      <c r="AW10829" s="74" t="s">
        <v>10879</v>
      </c>
    </row>
    <row r="10830" spans="49:49" ht="23.1" customHeight="1" x14ac:dyDescent="0.35">
      <c r="AW10830" s="74" t="s">
        <v>10880</v>
      </c>
    </row>
    <row r="10831" spans="49:49" ht="23.1" customHeight="1" x14ac:dyDescent="0.35">
      <c r="AW10831" s="74" t="s">
        <v>10881</v>
      </c>
    </row>
    <row r="10832" spans="49:49" ht="23.1" customHeight="1" x14ac:dyDescent="0.35">
      <c r="AW10832" s="74" t="s">
        <v>10882</v>
      </c>
    </row>
    <row r="10833" spans="49:49" ht="23.1" customHeight="1" x14ac:dyDescent="0.35">
      <c r="AW10833" s="74" t="s">
        <v>10883</v>
      </c>
    </row>
    <row r="10834" spans="49:49" ht="23.1" customHeight="1" x14ac:dyDescent="0.35">
      <c r="AW10834" s="74" t="s">
        <v>10884</v>
      </c>
    </row>
    <row r="10835" spans="49:49" ht="23.1" customHeight="1" x14ac:dyDescent="0.35">
      <c r="AW10835" s="74" t="s">
        <v>10885</v>
      </c>
    </row>
    <row r="10836" spans="49:49" ht="23.1" customHeight="1" x14ac:dyDescent="0.35">
      <c r="AW10836" s="74" t="s">
        <v>10886</v>
      </c>
    </row>
    <row r="10837" spans="49:49" ht="23.1" customHeight="1" x14ac:dyDescent="0.35">
      <c r="AW10837" s="74" t="s">
        <v>10887</v>
      </c>
    </row>
    <row r="10838" spans="49:49" ht="23.1" customHeight="1" x14ac:dyDescent="0.35">
      <c r="AW10838" s="74" t="s">
        <v>10888</v>
      </c>
    </row>
    <row r="10839" spans="49:49" ht="23.1" customHeight="1" x14ac:dyDescent="0.35">
      <c r="AW10839" s="74" t="s">
        <v>10889</v>
      </c>
    </row>
    <row r="10840" spans="49:49" ht="23.1" customHeight="1" x14ac:dyDescent="0.35">
      <c r="AW10840" s="74" t="s">
        <v>10890</v>
      </c>
    </row>
    <row r="10841" spans="49:49" ht="23.1" customHeight="1" x14ac:dyDescent="0.35">
      <c r="AW10841" s="74" t="s">
        <v>10891</v>
      </c>
    </row>
    <row r="10842" spans="49:49" ht="23.1" customHeight="1" x14ac:dyDescent="0.35">
      <c r="AW10842" s="74" t="s">
        <v>10892</v>
      </c>
    </row>
    <row r="10843" spans="49:49" ht="23.1" customHeight="1" x14ac:dyDescent="0.35">
      <c r="AW10843" s="74" t="s">
        <v>10893</v>
      </c>
    </row>
    <row r="10844" spans="49:49" ht="23.1" customHeight="1" x14ac:dyDescent="0.35">
      <c r="AW10844" s="74" t="s">
        <v>10894</v>
      </c>
    </row>
    <row r="10845" spans="49:49" ht="23.1" customHeight="1" x14ac:dyDescent="0.35">
      <c r="AW10845" s="74" t="s">
        <v>10895</v>
      </c>
    </row>
    <row r="10846" spans="49:49" ht="23.1" customHeight="1" x14ac:dyDescent="0.35">
      <c r="AW10846" s="74" t="s">
        <v>10896</v>
      </c>
    </row>
    <row r="10847" spans="49:49" ht="23.1" customHeight="1" x14ac:dyDescent="0.35">
      <c r="AW10847" s="74" t="s">
        <v>10897</v>
      </c>
    </row>
    <row r="10848" spans="49:49" ht="23.1" customHeight="1" x14ac:dyDescent="0.35">
      <c r="AW10848" s="74" t="s">
        <v>10898</v>
      </c>
    </row>
    <row r="10849" spans="49:49" ht="23.1" customHeight="1" x14ac:dyDescent="0.35">
      <c r="AW10849" s="74" t="s">
        <v>10899</v>
      </c>
    </row>
    <row r="10850" spans="49:49" ht="23.1" customHeight="1" x14ac:dyDescent="0.35">
      <c r="AW10850" s="74" t="s">
        <v>10900</v>
      </c>
    </row>
    <row r="10851" spans="49:49" ht="23.1" customHeight="1" x14ac:dyDescent="0.35">
      <c r="AW10851" s="74" t="s">
        <v>10901</v>
      </c>
    </row>
    <row r="10852" spans="49:49" ht="23.1" customHeight="1" x14ac:dyDescent="0.35">
      <c r="AW10852" s="74" t="s">
        <v>10902</v>
      </c>
    </row>
    <row r="10853" spans="49:49" ht="23.1" customHeight="1" x14ac:dyDescent="0.35">
      <c r="AW10853" s="74" t="s">
        <v>10903</v>
      </c>
    </row>
    <row r="10854" spans="49:49" ht="23.1" customHeight="1" x14ac:dyDescent="0.35">
      <c r="AW10854" s="74" t="s">
        <v>10904</v>
      </c>
    </row>
    <row r="10855" spans="49:49" ht="23.1" customHeight="1" x14ac:dyDescent="0.35">
      <c r="AW10855" s="74" t="s">
        <v>10905</v>
      </c>
    </row>
    <row r="10856" spans="49:49" ht="23.1" customHeight="1" x14ac:dyDescent="0.35">
      <c r="AW10856" s="74" t="s">
        <v>10906</v>
      </c>
    </row>
    <row r="10857" spans="49:49" ht="23.1" customHeight="1" x14ac:dyDescent="0.35">
      <c r="AW10857" s="74" t="s">
        <v>10907</v>
      </c>
    </row>
    <row r="10858" spans="49:49" ht="23.1" customHeight="1" x14ac:dyDescent="0.35">
      <c r="AW10858" s="74" t="s">
        <v>10908</v>
      </c>
    </row>
    <row r="10859" spans="49:49" ht="23.1" customHeight="1" x14ac:dyDescent="0.35">
      <c r="AW10859" s="74" t="s">
        <v>10909</v>
      </c>
    </row>
    <row r="10860" spans="49:49" ht="23.1" customHeight="1" x14ac:dyDescent="0.35">
      <c r="AW10860" s="74" t="s">
        <v>10910</v>
      </c>
    </row>
    <row r="10861" spans="49:49" ht="23.1" customHeight="1" x14ac:dyDescent="0.35">
      <c r="AW10861" s="74" t="s">
        <v>10911</v>
      </c>
    </row>
    <row r="10862" spans="49:49" ht="23.1" customHeight="1" x14ac:dyDescent="0.35">
      <c r="AW10862" s="74" t="s">
        <v>10912</v>
      </c>
    </row>
    <row r="10863" spans="49:49" ht="23.1" customHeight="1" x14ac:dyDescent="0.35">
      <c r="AW10863" s="74" t="s">
        <v>10913</v>
      </c>
    </row>
    <row r="10864" spans="49:49" ht="23.1" customHeight="1" x14ac:dyDescent="0.35">
      <c r="AW10864" s="74" t="s">
        <v>10914</v>
      </c>
    </row>
    <row r="10865" spans="49:49" ht="23.1" customHeight="1" x14ac:dyDescent="0.35">
      <c r="AW10865" s="74" t="s">
        <v>10915</v>
      </c>
    </row>
    <row r="10866" spans="49:49" ht="23.1" customHeight="1" x14ac:dyDescent="0.35">
      <c r="AW10866" s="74" t="s">
        <v>10916</v>
      </c>
    </row>
    <row r="10867" spans="49:49" ht="23.1" customHeight="1" x14ac:dyDescent="0.35">
      <c r="AW10867" s="74" t="s">
        <v>10917</v>
      </c>
    </row>
    <row r="10868" spans="49:49" ht="23.1" customHeight="1" x14ac:dyDescent="0.35">
      <c r="AW10868" s="74" t="s">
        <v>10918</v>
      </c>
    </row>
    <row r="10869" spans="49:49" ht="23.1" customHeight="1" x14ac:dyDescent="0.35">
      <c r="AW10869" s="74" t="s">
        <v>10919</v>
      </c>
    </row>
    <row r="10870" spans="49:49" ht="23.1" customHeight="1" x14ac:dyDescent="0.35">
      <c r="AW10870" s="74" t="s">
        <v>10920</v>
      </c>
    </row>
    <row r="10871" spans="49:49" ht="23.1" customHeight="1" x14ac:dyDescent="0.35">
      <c r="AW10871" s="74" t="s">
        <v>10921</v>
      </c>
    </row>
    <row r="10872" spans="49:49" ht="23.1" customHeight="1" x14ac:dyDescent="0.35">
      <c r="AW10872" s="74" t="s">
        <v>10922</v>
      </c>
    </row>
    <row r="10873" spans="49:49" ht="23.1" customHeight="1" x14ac:dyDescent="0.35">
      <c r="AW10873" s="74" t="s">
        <v>10923</v>
      </c>
    </row>
    <row r="10874" spans="49:49" ht="23.1" customHeight="1" x14ac:dyDescent="0.35">
      <c r="AW10874" s="74" t="s">
        <v>10924</v>
      </c>
    </row>
    <row r="10875" spans="49:49" ht="23.1" customHeight="1" x14ac:dyDescent="0.35">
      <c r="AW10875" s="74" t="s">
        <v>10925</v>
      </c>
    </row>
    <row r="10876" spans="49:49" ht="23.1" customHeight="1" x14ac:dyDescent="0.35">
      <c r="AW10876" s="74" t="s">
        <v>10926</v>
      </c>
    </row>
    <row r="10877" spans="49:49" ht="23.1" customHeight="1" x14ac:dyDescent="0.35">
      <c r="AW10877" s="74" t="s">
        <v>10927</v>
      </c>
    </row>
    <row r="10878" spans="49:49" ht="23.1" customHeight="1" x14ac:dyDescent="0.35">
      <c r="AW10878" s="74" t="s">
        <v>10928</v>
      </c>
    </row>
    <row r="10879" spans="49:49" ht="23.1" customHeight="1" x14ac:dyDescent="0.35">
      <c r="AW10879" s="74" t="s">
        <v>10929</v>
      </c>
    </row>
    <row r="10880" spans="49:49" ht="23.1" customHeight="1" x14ac:dyDescent="0.35">
      <c r="AW10880" s="74" t="s">
        <v>10930</v>
      </c>
    </row>
    <row r="10881" spans="49:49" ht="23.1" customHeight="1" x14ac:dyDescent="0.35">
      <c r="AW10881" s="74" t="s">
        <v>10931</v>
      </c>
    </row>
    <row r="10882" spans="49:49" ht="23.1" customHeight="1" x14ac:dyDescent="0.35">
      <c r="AW10882" s="74" t="s">
        <v>10932</v>
      </c>
    </row>
    <row r="10883" spans="49:49" ht="23.1" customHeight="1" x14ac:dyDescent="0.35">
      <c r="AW10883" s="74" t="s">
        <v>10933</v>
      </c>
    </row>
    <row r="10884" spans="49:49" ht="23.1" customHeight="1" x14ac:dyDescent="0.35">
      <c r="AW10884" s="74" t="s">
        <v>10934</v>
      </c>
    </row>
    <row r="10885" spans="49:49" ht="23.1" customHeight="1" x14ac:dyDescent="0.35">
      <c r="AW10885" s="74" t="s">
        <v>10935</v>
      </c>
    </row>
    <row r="10886" spans="49:49" ht="23.1" customHeight="1" x14ac:dyDescent="0.35">
      <c r="AW10886" s="74" t="s">
        <v>10936</v>
      </c>
    </row>
    <row r="10887" spans="49:49" ht="23.1" customHeight="1" x14ac:dyDescent="0.35">
      <c r="AW10887" s="74" t="s">
        <v>10937</v>
      </c>
    </row>
    <row r="10888" spans="49:49" ht="23.1" customHeight="1" x14ac:dyDescent="0.35">
      <c r="AW10888" s="74" t="s">
        <v>10938</v>
      </c>
    </row>
    <row r="10889" spans="49:49" ht="23.1" customHeight="1" x14ac:dyDescent="0.35">
      <c r="AW10889" s="74" t="s">
        <v>10939</v>
      </c>
    </row>
    <row r="10890" spans="49:49" ht="23.1" customHeight="1" x14ac:dyDescent="0.35">
      <c r="AW10890" s="74" t="s">
        <v>10940</v>
      </c>
    </row>
    <row r="10891" spans="49:49" ht="23.1" customHeight="1" x14ac:dyDescent="0.35">
      <c r="AW10891" s="74" t="s">
        <v>10941</v>
      </c>
    </row>
    <row r="10892" spans="49:49" ht="23.1" customHeight="1" x14ac:dyDescent="0.35">
      <c r="AW10892" s="74" t="s">
        <v>10942</v>
      </c>
    </row>
    <row r="10893" spans="49:49" ht="23.1" customHeight="1" x14ac:dyDescent="0.35">
      <c r="AW10893" s="74" t="s">
        <v>10943</v>
      </c>
    </row>
    <row r="10894" spans="49:49" ht="23.1" customHeight="1" x14ac:dyDescent="0.35">
      <c r="AW10894" s="74" t="s">
        <v>10944</v>
      </c>
    </row>
    <row r="10895" spans="49:49" ht="23.1" customHeight="1" x14ac:dyDescent="0.35">
      <c r="AW10895" s="74" t="s">
        <v>10945</v>
      </c>
    </row>
    <row r="10896" spans="49:49" ht="23.1" customHeight="1" x14ac:dyDescent="0.35">
      <c r="AW10896" s="74" t="s">
        <v>10946</v>
      </c>
    </row>
    <row r="10897" spans="49:49" ht="23.1" customHeight="1" x14ac:dyDescent="0.35">
      <c r="AW10897" s="74" t="s">
        <v>10947</v>
      </c>
    </row>
    <row r="10898" spans="49:49" ht="23.1" customHeight="1" x14ac:dyDescent="0.35">
      <c r="AW10898" s="74" t="s">
        <v>10948</v>
      </c>
    </row>
    <row r="10899" spans="49:49" ht="23.1" customHeight="1" x14ac:dyDescent="0.35">
      <c r="AW10899" s="74" t="s">
        <v>10949</v>
      </c>
    </row>
    <row r="10900" spans="49:49" ht="23.1" customHeight="1" x14ac:dyDescent="0.35">
      <c r="AW10900" s="74" t="s">
        <v>10950</v>
      </c>
    </row>
    <row r="10901" spans="49:49" ht="23.1" customHeight="1" x14ac:dyDescent="0.35">
      <c r="AW10901" s="74" t="s">
        <v>10951</v>
      </c>
    </row>
    <row r="10902" spans="49:49" ht="23.1" customHeight="1" x14ac:dyDescent="0.35">
      <c r="AW10902" s="74" t="s">
        <v>10952</v>
      </c>
    </row>
    <row r="10903" spans="49:49" ht="23.1" customHeight="1" x14ac:dyDescent="0.35">
      <c r="AW10903" s="74" t="s">
        <v>10953</v>
      </c>
    </row>
    <row r="10904" spans="49:49" ht="23.1" customHeight="1" x14ac:dyDescent="0.35">
      <c r="AW10904" s="74" t="s">
        <v>10954</v>
      </c>
    </row>
    <row r="10905" spans="49:49" ht="23.1" customHeight="1" x14ac:dyDescent="0.35">
      <c r="AW10905" s="74" t="s">
        <v>10955</v>
      </c>
    </row>
    <row r="10906" spans="49:49" ht="23.1" customHeight="1" x14ac:dyDescent="0.35">
      <c r="AW10906" s="74" t="s">
        <v>10956</v>
      </c>
    </row>
    <row r="10907" spans="49:49" ht="23.1" customHeight="1" x14ac:dyDescent="0.35">
      <c r="AW10907" s="74" t="s">
        <v>10957</v>
      </c>
    </row>
    <row r="10908" spans="49:49" ht="23.1" customHeight="1" x14ac:dyDescent="0.35">
      <c r="AW10908" s="74" t="s">
        <v>10958</v>
      </c>
    </row>
    <row r="10909" spans="49:49" ht="23.1" customHeight="1" x14ac:dyDescent="0.35">
      <c r="AW10909" s="74" t="s">
        <v>10959</v>
      </c>
    </row>
    <row r="10910" spans="49:49" ht="23.1" customHeight="1" x14ac:dyDescent="0.35">
      <c r="AW10910" s="74" t="s">
        <v>10960</v>
      </c>
    </row>
    <row r="10911" spans="49:49" ht="23.1" customHeight="1" x14ac:dyDescent="0.35">
      <c r="AW10911" s="74" t="s">
        <v>10961</v>
      </c>
    </row>
    <row r="10912" spans="49:49" ht="23.1" customHeight="1" x14ac:dyDescent="0.35">
      <c r="AW10912" s="74" t="s">
        <v>10962</v>
      </c>
    </row>
    <row r="10913" spans="49:49" ht="23.1" customHeight="1" x14ac:dyDescent="0.35">
      <c r="AW10913" s="74" t="s">
        <v>10963</v>
      </c>
    </row>
    <row r="10914" spans="49:49" ht="23.1" customHeight="1" x14ac:dyDescent="0.35">
      <c r="AW10914" s="74" t="s">
        <v>10964</v>
      </c>
    </row>
    <row r="10915" spans="49:49" ht="23.1" customHeight="1" x14ac:dyDescent="0.35">
      <c r="AW10915" s="74" t="s">
        <v>10965</v>
      </c>
    </row>
    <row r="10916" spans="49:49" ht="23.1" customHeight="1" x14ac:dyDescent="0.35">
      <c r="AW10916" s="74" t="s">
        <v>10966</v>
      </c>
    </row>
    <row r="10917" spans="49:49" ht="23.1" customHeight="1" x14ac:dyDescent="0.35">
      <c r="AW10917" s="74" t="s">
        <v>10967</v>
      </c>
    </row>
    <row r="10918" spans="49:49" ht="23.1" customHeight="1" x14ac:dyDescent="0.35">
      <c r="AW10918" s="74" t="s">
        <v>10968</v>
      </c>
    </row>
    <row r="10919" spans="49:49" ht="23.1" customHeight="1" x14ac:dyDescent="0.35">
      <c r="AW10919" s="74" t="s">
        <v>10969</v>
      </c>
    </row>
    <row r="10920" spans="49:49" ht="23.1" customHeight="1" x14ac:dyDescent="0.35">
      <c r="AW10920" s="74" t="s">
        <v>10970</v>
      </c>
    </row>
    <row r="10921" spans="49:49" ht="23.1" customHeight="1" x14ac:dyDescent="0.35">
      <c r="AW10921" s="74" t="s">
        <v>10971</v>
      </c>
    </row>
    <row r="10922" spans="49:49" ht="23.1" customHeight="1" x14ac:dyDescent="0.35">
      <c r="AW10922" s="74" t="s">
        <v>10972</v>
      </c>
    </row>
    <row r="10923" spans="49:49" ht="23.1" customHeight="1" x14ac:dyDescent="0.35">
      <c r="AW10923" s="74" t="s">
        <v>10973</v>
      </c>
    </row>
    <row r="10924" spans="49:49" ht="23.1" customHeight="1" x14ac:dyDescent="0.35">
      <c r="AW10924" s="74" t="s">
        <v>10974</v>
      </c>
    </row>
    <row r="10925" spans="49:49" ht="23.1" customHeight="1" x14ac:dyDescent="0.35">
      <c r="AW10925" s="74" t="s">
        <v>10975</v>
      </c>
    </row>
    <row r="10926" spans="49:49" ht="23.1" customHeight="1" x14ac:dyDescent="0.35">
      <c r="AW10926" s="74" t="s">
        <v>10976</v>
      </c>
    </row>
    <row r="10927" spans="49:49" ht="23.1" customHeight="1" x14ac:dyDescent="0.35">
      <c r="AW10927" s="74" t="s">
        <v>10977</v>
      </c>
    </row>
    <row r="10928" spans="49:49" ht="23.1" customHeight="1" x14ac:dyDescent="0.35">
      <c r="AW10928" s="74" t="s">
        <v>10978</v>
      </c>
    </row>
    <row r="10929" spans="49:49" ht="23.1" customHeight="1" x14ac:dyDescent="0.35">
      <c r="AW10929" s="74" t="s">
        <v>10979</v>
      </c>
    </row>
    <row r="10930" spans="49:49" ht="23.1" customHeight="1" x14ac:dyDescent="0.35">
      <c r="AW10930" s="74" t="s">
        <v>10980</v>
      </c>
    </row>
    <row r="10931" spans="49:49" ht="23.1" customHeight="1" x14ac:dyDescent="0.35">
      <c r="AW10931" s="74" t="s">
        <v>10981</v>
      </c>
    </row>
    <row r="10932" spans="49:49" ht="23.1" customHeight="1" x14ac:dyDescent="0.35">
      <c r="AW10932" s="74" t="s">
        <v>10982</v>
      </c>
    </row>
    <row r="10933" spans="49:49" ht="23.1" customHeight="1" x14ac:dyDescent="0.35">
      <c r="AW10933" s="74" t="s">
        <v>10983</v>
      </c>
    </row>
    <row r="10934" spans="49:49" ht="23.1" customHeight="1" x14ac:dyDescent="0.35">
      <c r="AW10934" s="74" t="s">
        <v>10984</v>
      </c>
    </row>
    <row r="10935" spans="49:49" ht="23.1" customHeight="1" x14ac:dyDescent="0.35">
      <c r="AW10935" s="74" t="s">
        <v>10985</v>
      </c>
    </row>
    <row r="10936" spans="49:49" ht="23.1" customHeight="1" x14ac:dyDescent="0.35">
      <c r="AW10936" s="74" t="s">
        <v>10986</v>
      </c>
    </row>
    <row r="10937" spans="49:49" ht="23.1" customHeight="1" x14ac:dyDescent="0.35">
      <c r="AW10937" s="74" t="s">
        <v>10987</v>
      </c>
    </row>
    <row r="10938" spans="49:49" ht="23.1" customHeight="1" x14ac:dyDescent="0.35">
      <c r="AW10938" s="74" t="s">
        <v>10988</v>
      </c>
    </row>
    <row r="10939" spans="49:49" ht="23.1" customHeight="1" x14ac:dyDescent="0.35">
      <c r="AW10939" s="74" t="s">
        <v>10989</v>
      </c>
    </row>
    <row r="10940" spans="49:49" ht="23.1" customHeight="1" x14ac:dyDescent="0.35">
      <c r="AW10940" s="74" t="s">
        <v>10990</v>
      </c>
    </row>
    <row r="10941" spans="49:49" ht="23.1" customHeight="1" x14ac:dyDescent="0.35">
      <c r="AW10941" s="74" t="s">
        <v>10991</v>
      </c>
    </row>
    <row r="10942" spans="49:49" ht="23.1" customHeight="1" x14ac:dyDescent="0.35">
      <c r="AW10942" s="74" t="s">
        <v>10992</v>
      </c>
    </row>
    <row r="10943" spans="49:49" ht="23.1" customHeight="1" x14ac:dyDescent="0.35">
      <c r="AW10943" s="74" t="s">
        <v>10993</v>
      </c>
    </row>
    <row r="10944" spans="49:49" ht="23.1" customHeight="1" x14ac:dyDescent="0.35">
      <c r="AW10944" s="74" t="s">
        <v>10994</v>
      </c>
    </row>
    <row r="10945" spans="49:49" ht="23.1" customHeight="1" x14ac:dyDescent="0.35">
      <c r="AW10945" s="74" t="s">
        <v>10995</v>
      </c>
    </row>
    <row r="10946" spans="49:49" ht="23.1" customHeight="1" x14ac:dyDescent="0.35">
      <c r="AW10946" s="74" t="s">
        <v>10996</v>
      </c>
    </row>
    <row r="10947" spans="49:49" ht="23.1" customHeight="1" x14ac:dyDescent="0.35">
      <c r="AW10947" s="74" t="s">
        <v>10997</v>
      </c>
    </row>
    <row r="10948" spans="49:49" ht="23.1" customHeight="1" x14ac:dyDescent="0.35">
      <c r="AW10948" s="74" t="s">
        <v>10998</v>
      </c>
    </row>
    <row r="10949" spans="49:49" ht="23.1" customHeight="1" x14ac:dyDescent="0.35">
      <c r="AW10949" s="74" t="s">
        <v>10999</v>
      </c>
    </row>
    <row r="10950" spans="49:49" ht="23.1" customHeight="1" x14ac:dyDescent="0.35">
      <c r="AW10950" s="74" t="s">
        <v>11000</v>
      </c>
    </row>
    <row r="10951" spans="49:49" ht="23.1" customHeight="1" x14ac:dyDescent="0.35">
      <c r="AW10951" s="74" t="s">
        <v>11001</v>
      </c>
    </row>
    <row r="10952" spans="49:49" ht="23.1" customHeight="1" x14ac:dyDescent="0.35">
      <c r="AW10952" s="74" t="s">
        <v>11002</v>
      </c>
    </row>
    <row r="10953" spans="49:49" ht="23.1" customHeight="1" x14ac:dyDescent="0.35">
      <c r="AW10953" s="74" t="s">
        <v>11003</v>
      </c>
    </row>
    <row r="10954" spans="49:49" ht="23.1" customHeight="1" x14ac:dyDescent="0.35">
      <c r="AW10954" s="74" t="s">
        <v>11004</v>
      </c>
    </row>
    <row r="10955" spans="49:49" ht="23.1" customHeight="1" x14ac:dyDescent="0.35">
      <c r="AW10955" s="74" t="s">
        <v>11005</v>
      </c>
    </row>
    <row r="10956" spans="49:49" ht="23.1" customHeight="1" x14ac:dyDescent="0.35">
      <c r="AW10956" s="74" t="s">
        <v>11006</v>
      </c>
    </row>
    <row r="10957" spans="49:49" ht="23.1" customHeight="1" x14ac:dyDescent="0.35">
      <c r="AW10957" s="74" t="s">
        <v>11007</v>
      </c>
    </row>
    <row r="10958" spans="49:49" ht="23.1" customHeight="1" x14ac:dyDescent="0.35">
      <c r="AW10958" s="74" t="s">
        <v>11008</v>
      </c>
    </row>
    <row r="10959" spans="49:49" ht="23.1" customHeight="1" x14ac:dyDescent="0.35">
      <c r="AW10959" s="74" t="s">
        <v>11009</v>
      </c>
    </row>
    <row r="10960" spans="49:49" ht="23.1" customHeight="1" x14ac:dyDescent="0.35">
      <c r="AW10960" s="74" t="s">
        <v>11010</v>
      </c>
    </row>
    <row r="10961" spans="49:49" ht="23.1" customHeight="1" x14ac:dyDescent="0.35">
      <c r="AW10961" s="74" t="s">
        <v>11011</v>
      </c>
    </row>
    <row r="10962" spans="49:49" ht="23.1" customHeight="1" x14ac:dyDescent="0.35">
      <c r="AW10962" s="74" t="s">
        <v>11012</v>
      </c>
    </row>
    <row r="10963" spans="49:49" ht="23.1" customHeight="1" x14ac:dyDescent="0.35">
      <c r="AW10963" s="74" t="s">
        <v>11013</v>
      </c>
    </row>
    <row r="10964" spans="49:49" ht="23.1" customHeight="1" x14ac:dyDescent="0.35">
      <c r="AW10964" s="74" t="s">
        <v>11014</v>
      </c>
    </row>
    <row r="10965" spans="49:49" ht="23.1" customHeight="1" x14ac:dyDescent="0.35">
      <c r="AW10965" s="74" t="s">
        <v>11015</v>
      </c>
    </row>
    <row r="10966" spans="49:49" ht="23.1" customHeight="1" x14ac:dyDescent="0.35">
      <c r="AW10966" s="74" t="s">
        <v>11016</v>
      </c>
    </row>
    <row r="10967" spans="49:49" ht="23.1" customHeight="1" x14ac:dyDescent="0.35">
      <c r="AW10967" s="74" t="s">
        <v>11017</v>
      </c>
    </row>
    <row r="10968" spans="49:49" ht="23.1" customHeight="1" x14ac:dyDescent="0.35">
      <c r="AW10968" s="74" t="s">
        <v>11018</v>
      </c>
    </row>
    <row r="10969" spans="49:49" ht="23.1" customHeight="1" x14ac:dyDescent="0.35">
      <c r="AW10969" s="74" t="s">
        <v>11019</v>
      </c>
    </row>
    <row r="10970" spans="49:49" ht="23.1" customHeight="1" x14ac:dyDescent="0.35">
      <c r="AW10970" s="74" t="s">
        <v>11020</v>
      </c>
    </row>
    <row r="10971" spans="49:49" ht="23.1" customHeight="1" x14ac:dyDescent="0.35">
      <c r="AW10971" s="74" t="s">
        <v>11021</v>
      </c>
    </row>
    <row r="10972" spans="49:49" ht="23.1" customHeight="1" x14ac:dyDescent="0.35">
      <c r="AW10972" s="74" t="s">
        <v>11022</v>
      </c>
    </row>
    <row r="10973" spans="49:49" ht="23.1" customHeight="1" x14ac:dyDescent="0.35">
      <c r="AW10973" s="74" t="s">
        <v>11023</v>
      </c>
    </row>
    <row r="10974" spans="49:49" ht="23.1" customHeight="1" x14ac:dyDescent="0.35">
      <c r="AW10974" s="74" t="s">
        <v>11024</v>
      </c>
    </row>
    <row r="10975" spans="49:49" ht="23.1" customHeight="1" x14ac:dyDescent="0.35">
      <c r="AW10975" s="74" t="s">
        <v>11025</v>
      </c>
    </row>
    <row r="10976" spans="49:49" ht="23.1" customHeight="1" x14ac:dyDescent="0.35">
      <c r="AW10976" s="74" t="s">
        <v>11026</v>
      </c>
    </row>
    <row r="10977" spans="49:49" ht="23.1" customHeight="1" x14ac:dyDescent="0.35">
      <c r="AW10977" s="74" t="s">
        <v>11027</v>
      </c>
    </row>
    <row r="10978" spans="49:49" ht="23.1" customHeight="1" x14ac:dyDescent="0.35">
      <c r="AW10978" s="74" t="s">
        <v>11028</v>
      </c>
    </row>
    <row r="10979" spans="49:49" ht="23.1" customHeight="1" x14ac:dyDescent="0.35">
      <c r="AW10979" s="74" t="s">
        <v>11029</v>
      </c>
    </row>
    <row r="10980" spans="49:49" ht="23.1" customHeight="1" x14ac:dyDescent="0.35">
      <c r="AW10980" s="74" t="s">
        <v>11030</v>
      </c>
    </row>
    <row r="10981" spans="49:49" ht="23.1" customHeight="1" x14ac:dyDescent="0.35">
      <c r="AW10981" s="74" t="s">
        <v>11031</v>
      </c>
    </row>
    <row r="10982" spans="49:49" ht="23.1" customHeight="1" x14ac:dyDescent="0.35">
      <c r="AW10982" s="74" t="s">
        <v>11032</v>
      </c>
    </row>
    <row r="10983" spans="49:49" ht="23.1" customHeight="1" x14ac:dyDescent="0.35">
      <c r="AW10983" s="74" t="s">
        <v>11033</v>
      </c>
    </row>
    <row r="10984" spans="49:49" ht="23.1" customHeight="1" x14ac:dyDescent="0.35">
      <c r="AW10984" s="74" t="s">
        <v>11034</v>
      </c>
    </row>
    <row r="10985" spans="49:49" ht="23.1" customHeight="1" x14ac:dyDescent="0.35">
      <c r="AW10985" s="74" t="s">
        <v>11035</v>
      </c>
    </row>
    <row r="10986" spans="49:49" ht="23.1" customHeight="1" x14ac:dyDescent="0.35">
      <c r="AW10986" s="74" t="s">
        <v>11036</v>
      </c>
    </row>
    <row r="10987" spans="49:49" ht="23.1" customHeight="1" x14ac:dyDescent="0.35">
      <c r="AW10987" s="74" t="s">
        <v>11037</v>
      </c>
    </row>
    <row r="10988" spans="49:49" ht="23.1" customHeight="1" x14ac:dyDescent="0.35">
      <c r="AW10988" s="74" t="s">
        <v>11038</v>
      </c>
    </row>
    <row r="10989" spans="49:49" ht="23.1" customHeight="1" x14ac:dyDescent="0.35">
      <c r="AW10989" s="74" t="s">
        <v>11039</v>
      </c>
    </row>
    <row r="10990" spans="49:49" ht="23.1" customHeight="1" x14ac:dyDescent="0.35">
      <c r="AW10990" s="74" t="s">
        <v>11040</v>
      </c>
    </row>
    <row r="10991" spans="49:49" ht="23.1" customHeight="1" x14ac:dyDescent="0.35">
      <c r="AW10991" s="74" t="s">
        <v>11041</v>
      </c>
    </row>
    <row r="10992" spans="49:49" ht="23.1" customHeight="1" x14ac:dyDescent="0.35">
      <c r="AW10992" s="74" t="s">
        <v>11042</v>
      </c>
    </row>
    <row r="10993" spans="49:49" ht="23.1" customHeight="1" x14ac:dyDescent="0.35">
      <c r="AW10993" s="74" t="s">
        <v>11043</v>
      </c>
    </row>
    <row r="10994" spans="49:49" ht="23.1" customHeight="1" x14ac:dyDescent="0.35">
      <c r="AW10994" s="74" t="s">
        <v>11044</v>
      </c>
    </row>
    <row r="10995" spans="49:49" ht="23.1" customHeight="1" x14ac:dyDescent="0.35">
      <c r="AW10995" s="74" t="s">
        <v>11045</v>
      </c>
    </row>
    <row r="10996" spans="49:49" ht="23.1" customHeight="1" x14ac:dyDescent="0.35">
      <c r="AW10996" s="74" t="s">
        <v>11046</v>
      </c>
    </row>
    <row r="10997" spans="49:49" ht="23.1" customHeight="1" x14ac:dyDescent="0.35">
      <c r="AW10997" s="74" t="s">
        <v>11047</v>
      </c>
    </row>
    <row r="10998" spans="49:49" ht="23.1" customHeight="1" x14ac:dyDescent="0.35">
      <c r="AW10998" s="74" t="s">
        <v>11048</v>
      </c>
    </row>
    <row r="10999" spans="49:49" ht="23.1" customHeight="1" x14ac:dyDescent="0.35">
      <c r="AW10999" s="74" t="s">
        <v>11049</v>
      </c>
    </row>
    <row r="11000" spans="49:49" ht="23.1" customHeight="1" x14ac:dyDescent="0.35">
      <c r="AW11000" s="74" t="s">
        <v>11050</v>
      </c>
    </row>
    <row r="11001" spans="49:49" ht="23.1" customHeight="1" x14ac:dyDescent="0.35">
      <c r="AW11001" s="74" t="s">
        <v>11051</v>
      </c>
    </row>
    <row r="11002" spans="49:49" ht="23.1" customHeight="1" x14ac:dyDescent="0.35">
      <c r="AW11002" s="74" t="s">
        <v>11052</v>
      </c>
    </row>
    <row r="11003" spans="49:49" ht="23.1" customHeight="1" x14ac:dyDescent="0.35">
      <c r="AW11003" s="74" t="s">
        <v>11053</v>
      </c>
    </row>
    <row r="11004" spans="49:49" ht="23.1" customHeight="1" x14ac:dyDescent="0.35">
      <c r="AW11004" s="74" t="s">
        <v>11054</v>
      </c>
    </row>
    <row r="11005" spans="49:49" ht="23.1" customHeight="1" x14ac:dyDescent="0.35">
      <c r="AW11005" s="74" t="s">
        <v>11055</v>
      </c>
    </row>
    <row r="11006" spans="49:49" ht="23.1" customHeight="1" x14ac:dyDescent="0.35">
      <c r="AW11006" s="74" t="s">
        <v>11056</v>
      </c>
    </row>
    <row r="11007" spans="49:49" ht="23.1" customHeight="1" x14ac:dyDescent="0.35">
      <c r="AW11007" s="74" t="s">
        <v>11057</v>
      </c>
    </row>
    <row r="11008" spans="49:49" ht="23.1" customHeight="1" x14ac:dyDescent="0.35">
      <c r="AW11008" s="74" t="s">
        <v>11058</v>
      </c>
    </row>
    <row r="11009" spans="49:49" ht="23.1" customHeight="1" x14ac:dyDescent="0.35">
      <c r="AW11009" s="74" t="s">
        <v>11059</v>
      </c>
    </row>
    <row r="11010" spans="49:49" ht="23.1" customHeight="1" x14ac:dyDescent="0.35">
      <c r="AW11010" s="74" t="s">
        <v>11060</v>
      </c>
    </row>
    <row r="11011" spans="49:49" ht="23.1" customHeight="1" x14ac:dyDescent="0.35">
      <c r="AW11011" s="74" t="s">
        <v>11061</v>
      </c>
    </row>
    <row r="11012" spans="49:49" ht="23.1" customHeight="1" x14ac:dyDescent="0.35">
      <c r="AW11012" s="74" t="s">
        <v>11062</v>
      </c>
    </row>
    <row r="11013" spans="49:49" ht="23.1" customHeight="1" x14ac:dyDescent="0.35">
      <c r="AW11013" s="74" t="s">
        <v>11063</v>
      </c>
    </row>
    <row r="11014" spans="49:49" ht="23.1" customHeight="1" x14ac:dyDescent="0.35">
      <c r="AW11014" s="74" t="s">
        <v>11064</v>
      </c>
    </row>
    <row r="11015" spans="49:49" ht="23.1" customHeight="1" x14ac:dyDescent="0.35">
      <c r="AW11015" s="74" t="s">
        <v>11065</v>
      </c>
    </row>
    <row r="11016" spans="49:49" ht="23.1" customHeight="1" x14ac:dyDescent="0.35">
      <c r="AW11016" s="74" t="s">
        <v>11066</v>
      </c>
    </row>
    <row r="11017" spans="49:49" ht="23.1" customHeight="1" x14ac:dyDescent="0.35">
      <c r="AW11017" s="74" t="s">
        <v>11067</v>
      </c>
    </row>
    <row r="11018" spans="49:49" ht="23.1" customHeight="1" x14ac:dyDescent="0.35">
      <c r="AW11018" s="74" t="s">
        <v>11068</v>
      </c>
    </row>
    <row r="11019" spans="49:49" ht="23.1" customHeight="1" x14ac:dyDescent="0.35">
      <c r="AW11019" s="74" t="s">
        <v>11069</v>
      </c>
    </row>
    <row r="11020" spans="49:49" ht="23.1" customHeight="1" x14ac:dyDescent="0.35">
      <c r="AW11020" s="74" t="s">
        <v>11070</v>
      </c>
    </row>
    <row r="11021" spans="49:49" ht="23.1" customHeight="1" x14ac:dyDescent="0.35">
      <c r="AW11021" s="74" t="s">
        <v>11071</v>
      </c>
    </row>
    <row r="11022" spans="49:49" ht="23.1" customHeight="1" x14ac:dyDescent="0.35">
      <c r="AW11022" s="74" t="s">
        <v>11072</v>
      </c>
    </row>
    <row r="11023" spans="49:49" ht="23.1" customHeight="1" x14ac:dyDescent="0.35">
      <c r="AW11023" s="74" t="s">
        <v>11073</v>
      </c>
    </row>
    <row r="11024" spans="49:49" ht="23.1" customHeight="1" x14ac:dyDescent="0.35">
      <c r="AW11024" s="74" t="s">
        <v>11074</v>
      </c>
    </row>
    <row r="11025" spans="49:49" ht="23.1" customHeight="1" x14ac:dyDescent="0.35">
      <c r="AW11025" s="74" t="s">
        <v>11075</v>
      </c>
    </row>
    <row r="11026" spans="49:49" ht="23.1" customHeight="1" x14ac:dyDescent="0.35">
      <c r="AW11026" s="74" t="s">
        <v>11076</v>
      </c>
    </row>
    <row r="11027" spans="49:49" ht="23.1" customHeight="1" x14ac:dyDescent="0.35">
      <c r="AW11027" s="74" t="s">
        <v>11077</v>
      </c>
    </row>
    <row r="11028" spans="49:49" ht="23.1" customHeight="1" x14ac:dyDescent="0.35">
      <c r="AW11028" s="74" t="s">
        <v>11078</v>
      </c>
    </row>
    <row r="11029" spans="49:49" ht="23.1" customHeight="1" x14ac:dyDescent="0.35">
      <c r="AW11029" s="74" t="s">
        <v>11079</v>
      </c>
    </row>
    <row r="11030" spans="49:49" ht="23.1" customHeight="1" x14ac:dyDescent="0.35">
      <c r="AW11030" s="74" t="s">
        <v>11080</v>
      </c>
    </row>
    <row r="11031" spans="49:49" ht="23.1" customHeight="1" x14ac:dyDescent="0.35">
      <c r="AW11031" s="74" t="s">
        <v>11081</v>
      </c>
    </row>
    <row r="11032" spans="49:49" ht="23.1" customHeight="1" x14ac:dyDescent="0.35">
      <c r="AW11032" s="74" t="s">
        <v>11082</v>
      </c>
    </row>
    <row r="11033" spans="49:49" ht="23.1" customHeight="1" x14ac:dyDescent="0.35">
      <c r="AW11033" s="74" t="s">
        <v>11083</v>
      </c>
    </row>
    <row r="11034" spans="49:49" ht="23.1" customHeight="1" x14ac:dyDescent="0.35">
      <c r="AW11034" s="74" t="s">
        <v>11084</v>
      </c>
    </row>
    <row r="11035" spans="49:49" ht="23.1" customHeight="1" x14ac:dyDescent="0.35">
      <c r="AW11035" s="74" t="s">
        <v>11085</v>
      </c>
    </row>
    <row r="11036" spans="49:49" ht="23.1" customHeight="1" x14ac:dyDescent="0.35">
      <c r="AW11036" s="74" t="s">
        <v>11086</v>
      </c>
    </row>
    <row r="11037" spans="49:49" ht="23.1" customHeight="1" x14ac:dyDescent="0.35">
      <c r="AW11037" s="74" t="s">
        <v>11087</v>
      </c>
    </row>
    <row r="11038" spans="49:49" ht="23.1" customHeight="1" x14ac:dyDescent="0.35">
      <c r="AW11038" s="74" t="s">
        <v>11088</v>
      </c>
    </row>
    <row r="11039" spans="49:49" ht="23.1" customHeight="1" x14ac:dyDescent="0.35">
      <c r="AW11039" s="74" t="s">
        <v>11089</v>
      </c>
    </row>
    <row r="11040" spans="49:49" ht="23.1" customHeight="1" x14ac:dyDescent="0.35">
      <c r="AW11040" s="74" t="s">
        <v>11090</v>
      </c>
    </row>
    <row r="11041" spans="49:49" ht="23.1" customHeight="1" x14ac:dyDescent="0.35">
      <c r="AW11041" s="74" t="s">
        <v>11091</v>
      </c>
    </row>
    <row r="11042" spans="49:49" ht="23.1" customHeight="1" x14ac:dyDescent="0.35">
      <c r="AW11042" s="74" t="s">
        <v>11092</v>
      </c>
    </row>
    <row r="11043" spans="49:49" ht="23.1" customHeight="1" x14ac:dyDescent="0.35">
      <c r="AW11043" s="74" t="s">
        <v>11093</v>
      </c>
    </row>
    <row r="11044" spans="49:49" ht="23.1" customHeight="1" x14ac:dyDescent="0.35">
      <c r="AW11044" s="74" t="s">
        <v>11094</v>
      </c>
    </row>
    <row r="11045" spans="49:49" ht="23.1" customHeight="1" x14ac:dyDescent="0.35">
      <c r="AW11045" s="74" t="s">
        <v>11095</v>
      </c>
    </row>
    <row r="11046" spans="49:49" ht="23.1" customHeight="1" x14ac:dyDescent="0.35">
      <c r="AW11046" s="74" t="s">
        <v>11096</v>
      </c>
    </row>
    <row r="11047" spans="49:49" ht="23.1" customHeight="1" x14ac:dyDescent="0.35">
      <c r="AW11047" s="74" t="s">
        <v>11097</v>
      </c>
    </row>
    <row r="11048" spans="49:49" ht="23.1" customHeight="1" x14ac:dyDescent="0.35">
      <c r="AW11048" s="74" t="s">
        <v>11098</v>
      </c>
    </row>
    <row r="11049" spans="49:49" ht="23.1" customHeight="1" x14ac:dyDescent="0.35">
      <c r="AW11049" s="74" t="s">
        <v>11099</v>
      </c>
    </row>
    <row r="11050" spans="49:49" ht="23.1" customHeight="1" x14ac:dyDescent="0.35">
      <c r="AW11050" s="74" t="s">
        <v>11100</v>
      </c>
    </row>
    <row r="11051" spans="49:49" ht="23.1" customHeight="1" x14ac:dyDescent="0.35">
      <c r="AW11051" s="74" t="s">
        <v>11101</v>
      </c>
    </row>
    <row r="11052" spans="49:49" ht="23.1" customHeight="1" x14ac:dyDescent="0.35">
      <c r="AW11052" s="74" t="s">
        <v>11102</v>
      </c>
    </row>
    <row r="11053" spans="49:49" ht="23.1" customHeight="1" x14ac:dyDescent="0.35">
      <c r="AW11053" s="74" t="s">
        <v>11103</v>
      </c>
    </row>
    <row r="11054" spans="49:49" ht="23.1" customHeight="1" x14ac:dyDescent="0.35">
      <c r="AW11054" s="74" t="s">
        <v>11104</v>
      </c>
    </row>
    <row r="11055" spans="49:49" ht="23.1" customHeight="1" x14ac:dyDescent="0.35">
      <c r="AW11055" s="74" t="s">
        <v>11105</v>
      </c>
    </row>
    <row r="11056" spans="49:49" ht="23.1" customHeight="1" x14ac:dyDescent="0.35">
      <c r="AW11056" s="74" t="s">
        <v>11106</v>
      </c>
    </row>
    <row r="11057" spans="49:49" ht="23.1" customHeight="1" x14ac:dyDescent="0.35">
      <c r="AW11057" s="74" t="s">
        <v>11107</v>
      </c>
    </row>
    <row r="11058" spans="49:49" ht="23.1" customHeight="1" x14ac:dyDescent="0.35">
      <c r="AW11058" s="74" t="s">
        <v>11108</v>
      </c>
    </row>
    <row r="11059" spans="49:49" ht="23.1" customHeight="1" x14ac:dyDescent="0.35">
      <c r="AW11059" s="74" t="s">
        <v>11109</v>
      </c>
    </row>
    <row r="11060" spans="49:49" ht="23.1" customHeight="1" x14ac:dyDescent="0.35">
      <c r="AW11060" s="74" t="s">
        <v>11110</v>
      </c>
    </row>
    <row r="11061" spans="49:49" ht="23.1" customHeight="1" x14ac:dyDescent="0.35">
      <c r="AW11061" s="74" t="s">
        <v>11111</v>
      </c>
    </row>
    <row r="11062" spans="49:49" ht="23.1" customHeight="1" x14ac:dyDescent="0.35">
      <c r="AW11062" s="74" t="s">
        <v>11112</v>
      </c>
    </row>
    <row r="11063" spans="49:49" ht="23.1" customHeight="1" x14ac:dyDescent="0.35">
      <c r="AW11063" s="74" t="s">
        <v>11113</v>
      </c>
    </row>
    <row r="11064" spans="49:49" ht="23.1" customHeight="1" x14ac:dyDescent="0.35">
      <c r="AW11064" s="74" t="s">
        <v>11114</v>
      </c>
    </row>
    <row r="11065" spans="49:49" ht="23.1" customHeight="1" x14ac:dyDescent="0.35">
      <c r="AW11065" s="74" t="s">
        <v>11115</v>
      </c>
    </row>
    <row r="11066" spans="49:49" ht="23.1" customHeight="1" x14ac:dyDescent="0.35">
      <c r="AW11066" s="74" t="s">
        <v>11116</v>
      </c>
    </row>
    <row r="11067" spans="49:49" ht="23.1" customHeight="1" x14ac:dyDescent="0.35">
      <c r="AW11067" s="74" t="s">
        <v>11117</v>
      </c>
    </row>
    <row r="11068" spans="49:49" ht="23.1" customHeight="1" x14ac:dyDescent="0.35">
      <c r="AW11068" s="74" t="s">
        <v>11118</v>
      </c>
    </row>
    <row r="11069" spans="49:49" ht="23.1" customHeight="1" x14ac:dyDescent="0.35">
      <c r="AW11069" s="74" t="s">
        <v>11119</v>
      </c>
    </row>
    <row r="11070" spans="49:49" ht="23.1" customHeight="1" x14ac:dyDescent="0.35">
      <c r="AW11070" s="74" t="s">
        <v>11120</v>
      </c>
    </row>
    <row r="11071" spans="49:49" ht="23.1" customHeight="1" x14ac:dyDescent="0.35">
      <c r="AW11071" s="74" t="s">
        <v>11121</v>
      </c>
    </row>
    <row r="11072" spans="49:49" ht="23.1" customHeight="1" x14ac:dyDescent="0.35">
      <c r="AW11072" s="74" t="s">
        <v>11122</v>
      </c>
    </row>
    <row r="11073" spans="49:49" ht="23.1" customHeight="1" x14ac:dyDescent="0.35">
      <c r="AW11073" s="74" t="s">
        <v>11123</v>
      </c>
    </row>
    <row r="11074" spans="49:49" ht="23.1" customHeight="1" x14ac:dyDescent="0.35">
      <c r="AW11074" s="74" t="s">
        <v>11124</v>
      </c>
    </row>
    <row r="11075" spans="49:49" ht="23.1" customHeight="1" x14ac:dyDescent="0.35">
      <c r="AW11075" s="74" t="s">
        <v>11125</v>
      </c>
    </row>
    <row r="11076" spans="49:49" ht="23.1" customHeight="1" x14ac:dyDescent="0.35">
      <c r="AW11076" s="74" t="s">
        <v>11126</v>
      </c>
    </row>
    <row r="11077" spans="49:49" ht="23.1" customHeight="1" x14ac:dyDescent="0.35">
      <c r="AW11077" s="74" t="s">
        <v>11127</v>
      </c>
    </row>
    <row r="11078" spans="49:49" ht="23.1" customHeight="1" x14ac:dyDescent="0.35">
      <c r="AW11078" s="74" t="s">
        <v>11128</v>
      </c>
    </row>
    <row r="11079" spans="49:49" ht="23.1" customHeight="1" x14ac:dyDescent="0.35">
      <c r="AW11079" s="74" t="s">
        <v>11129</v>
      </c>
    </row>
    <row r="11080" spans="49:49" ht="23.1" customHeight="1" x14ac:dyDescent="0.35">
      <c r="AW11080" s="74" t="s">
        <v>11130</v>
      </c>
    </row>
    <row r="11081" spans="49:49" ht="23.1" customHeight="1" x14ac:dyDescent="0.35">
      <c r="AW11081" s="74" t="s">
        <v>11131</v>
      </c>
    </row>
    <row r="11082" spans="49:49" ht="23.1" customHeight="1" x14ac:dyDescent="0.35">
      <c r="AW11082" s="74" t="s">
        <v>11132</v>
      </c>
    </row>
    <row r="11083" spans="49:49" ht="23.1" customHeight="1" x14ac:dyDescent="0.35">
      <c r="AW11083" s="74" t="s">
        <v>11133</v>
      </c>
    </row>
    <row r="11084" spans="49:49" ht="23.1" customHeight="1" x14ac:dyDescent="0.35">
      <c r="AW11084" s="74" t="s">
        <v>11134</v>
      </c>
    </row>
    <row r="11085" spans="49:49" ht="23.1" customHeight="1" x14ac:dyDescent="0.35">
      <c r="AW11085" s="74" t="s">
        <v>11135</v>
      </c>
    </row>
    <row r="11086" spans="49:49" ht="23.1" customHeight="1" x14ac:dyDescent="0.35">
      <c r="AW11086" s="74" t="s">
        <v>11136</v>
      </c>
    </row>
    <row r="11087" spans="49:49" ht="23.1" customHeight="1" x14ac:dyDescent="0.35">
      <c r="AW11087" s="74" t="s">
        <v>11137</v>
      </c>
    </row>
    <row r="11088" spans="49:49" ht="23.1" customHeight="1" x14ac:dyDescent="0.35">
      <c r="AW11088" s="74" t="s">
        <v>11138</v>
      </c>
    </row>
    <row r="11089" spans="49:49" ht="23.1" customHeight="1" x14ac:dyDescent="0.35">
      <c r="AW11089" s="74" t="s">
        <v>11139</v>
      </c>
    </row>
    <row r="11090" spans="49:49" ht="23.1" customHeight="1" x14ac:dyDescent="0.35">
      <c r="AW11090" s="74" t="s">
        <v>11140</v>
      </c>
    </row>
    <row r="11091" spans="49:49" ht="23.1" customHeight="1" x14ac:dyDescent="0.35">
      <c r="AW11091" s="74" t="s">
        <v>11141</v>
      </c>
    </row>
    <row r="11092" spans="49:49" ht="23.1" customHeight="1" x14ac:dyDescent="0.35">
      <c r="AW11092" s="74" t="s">
        <v>11142</v>
      </c>
    </row>
    <row r="11093" spans="49:49" ht="23.1" customHeight="1" x14ac:dyDescent="0.35">
      <c r="AW11093" s="74" t="s">
        <v>11143</v>
      </c>
    </row>
    <row r="11094" spans="49:49" ht="23.1" customHeight="1" x14ac:dyDescent="0.35">
      <c r="AW11094" s="74" t="s">
        <v>11144</v>
      </c>
    </row>
    <row r="11095" spans="49:49" ht="23.1" customHeight="1" x14ac:dyDescent="0.35">
      <c r="AW11095" s="74" t="s">
        <v>11145</v>
      </c>
    </row>
    <row r="11096" spans="49:49" ht="23.1" customHeight="1" x14ac:dyDescent="0.35">
      <c r="AW11096" s="74" t="s">
        <v>11146</v>
      </c>
    </row>
    <row r="11097" spans="49:49" ht="23.1" customHeight="1" x14ac:dyDescent="0.35">
      <c r="AW11097" s="74" t="s">
        <v>11147</v>
      </c>
    </row>
    <row r="11098" spans="49:49" ht="23.1" customHeight="1" x14ac:dyDescent="0.35">
      <c r="AW11098" s="74" t="s">
        <v>11148</v>
      </c>
    </row>
    <row r="11099" spans="49:49" ht="23.1" customHeight="1" x14ac:dyDescent="0.35">
      <c r="AW11099" s="74" t="s">
        <v>11149</v>
      </c>
    </row>
    <row r="11100" spans="49:49" ht="23.1" customHeight="1" x14ac:dyDescent="0.35">
      <c r="AW11100" s="74" t="s">
        <v>11150</v>
      </c>
    </row>
    <row r="11101" spans="49:49" ht="23.1" customHeight="1" x14ac:dyDescent="0.35">
      <c r="AW11101" s="74" t="s">
        <v>11151</v>
      </c>
    </row>
    <row r="11102" spans="49:49" ht="23.1" customHeight="1" x14ac:dyDescent="0.35">
      <c r="AW11102" s="74" t="s">
        <v>11152</v>
      </c>
    </row>
    <row r="11103" spans="49:49" ht="23.1" customHeight="1" x14ac:dyDescent="0.35">
      <c r="AW11103" s="74" t="s">
        <v>11153</v>
      </c>
    </row>
    <row r="11104" spans="49:49" ht="23.1" customHeight="1" x14ac:dyDescent="0.35">
      <c r="AW11104" s="74" t="s">
        <v>11154</v>
      </c>
    </row>
    <row r="11105" spans="49:49" ht="23.1" customHeight="1" x14ac:dyDescent="0.35">
      <c r="AW11105" s="74" t="s">
        <v>11155</v>
      </c>
    </row>
    <row r="11106" spans="49:49" ht="23.1" customHeight="1" x14ac:dyDescent="0.35">
      <c r="AW11106" s="74" t="s">
        <v>11156</v>
      </c>
    </row>
    <row r="11107" spans="49:49" ht="23.1" customHeight="1" x14ac:dyDescent="0.35">
      <c r="AW11107" s="74" t="s">
        <v>11157</v>
      </c>
    </row>
    <row r="11108" spans="49:49" ht="23.1" customHeight="1" x14ac:dyDescent="0.35">
      <c r="AW11108" s="74" t="s">
        <v>11158</v>
      </c>
    </row>
    <row r="11109" spans="49:49" ht="23.1" customHeight="1" x14ac:dyDescent="0.35">
      <c r="AW11109" s="74" t="s">
        <v>11159</v>
      </c>
    </row>
    <row r="11110" spans="49:49" ht="23.1" customHeight="1" x14ac:dyDescent="0.35">
      <c r="AW11110" s="74" t="s">
        <v>11160</v>
      </c>
    </row>
    <row r="11111" spans="49:49" ht="23.1" customHeight="1" x14ac:dyDescent="0.35">
      <c r="AW11111" s="74" t="s">
        <v>11161</v>
      </c>
    </row>
    <row r="11112" spans="49:49" ht="23.1" customHeight="1" x14ac:dyDescent="0.35">
      <c r="AW11112" s="74" t="s">
        <v>11162</v>
      </c>
    </row>
    <row r="11113" spans="49:49" ht="23.1" customHeight="1" x14ac:dyDescent="0.35">
      <c r="AW11113" s="74" t="s">
        <v>11163</v>
      </c>
    </row>
    <row r="11114" spans="49:49" ht="23.1" customHeight="1" x14ac:dyDescent="0.35">
      <c r="AW11114" s="74" t="s">
        <v>11164</v>
      </c>
    </row>
    <row r="11115" spans="49:49" ht="23.1" customHeight="1" x14ac:dyDescent="0.35">
      <c r="AW11115" s="74" t="s">
        <v>11165</v>
      </c>
    </row>
    <row r="11116" spans="49:49" ht="23.1" customHeight="1" x14ac:dyDescent="0.35">
      <c r="AW11116" s="74" t="s">
        <v>11166</v>
      </c>
    </row>
    <row r="11117" spans="49:49" ht="23.1" customHeight="1" x14ac:dyDescent="0.35">
      <c r="AW11117" s="74" t="s">
        <v>11167</v>
      </c>
    </row>
    <row r="11118" spans="49:49" ht="23.1" customHeight="1" x14ac:dyDescent="0.35">
      <c r="AW11118" s="74" t="s">
        <v>11168</v>
      </c>
    </row>
    <row r="11119" spans="49:49" ht="23.1" customHeight="1" x14ac:dyDescent="0.35">
      <c r="AW11119" s="74" t="s">
        <v>11169</v>
      </c>
    </row>
    <row r="11120" spans="49:49" ht="23.1" customHeight="1" x14ac:dyDescent="0.35">
      <c r="AW11120" s="74" t="s">
        <v>11170</v>
      </c>
    </row>
    <row r="11121" spans="49:49" ht="23.1" customHeight="1" x14ac:dyDescent="0.35">
      <c r="AW11121" s="74" t="s">
        <v>11171</v>
      </c>
    </row>
    <row r="11122" spans="49:49" ht="23.1" customHeight="1" x14ac:dyDescent="0.35">
      <c r="AW11122" s="74" t="s">
        <v>11172</v>
      </c>
    </row>
    <row r="11123" spans="49:49" ht="23.1" customHeight="1" x14ac:dyDescent="0.35">
      <c r="AW11123" s="74" t="s">
        <v>11173</v>
      </c>
    </row>
    <row r="11124" spans="49:49" ht="23.1" customHeight="1" x14ac:dyDescent="0.35">
      <c r="AW11124" s="74" t="s">
        <v>11174</v>
      </c>
    </row>
    <row r="11125" spans="49:49" ht="23.1" customHeight="1" x14ac:dyDescent="0.35">
      <c r="AW11125" s="74" t="s">
        <v>11175</v>
      </c>
    </row>
    <row r="11126" spans="49:49" ht="23.1" customHeight="1" x14ac:dyDescent="0.35">
      <c r="AW11126" s="74" t="s">
        <v>11176</v>
      </c>
    </row>
    <row r="11127" spans="49:49" ht="23.1" customHeight="1" x14ac:dyDescent="0.35">
      <c r="AW11127" s="74" t="s">
        <v>11177</v>
      </c>
    </row>
    <row r="11128" spans="49:49" ht="23.1" customHeight="1" x14ac:dyDescent="0.35">
      <c r="AW11128" s="74" t="s">
        <v>11178</v>
      </c>
    </row>
    <row r="11129" spans="49:49" ht="23.1" customHeight="1" x14ac:dyDescent="0.35">
      <c r="AW11129" s="74" t="s">
        <v>11179</v>
      </c>
    </row>
    <row r="11130" spans="49:49" ht="23.1" customHeight="1" x14ac:dyDescent="0.35">
      <c r="AW11130" s="74" t="s">
        <v>11180</v>
      </c>
    </row>
    <row r="11131" spans="49:49" ht="23.1" customHeight="1" x14ac:dyDescent="0.35">
      <c r="AW11131" s="74" t="s">
        <v>11181</v>
      </c>
    </row>
    <row r="11132" spans="49:49" ht="23.1" customHeight="1" x14ac:dyDescent="0.35">
      <c r="AW11132" s="74" t="s">
        <v>11182</v>
      </c>
    </row>
    <row r="11133" spans="49:49" ht="23.1" customHeight="1" x14ac:dyDescent="0.35">
      <c r="AW11133" s="74" t="s">
        <v>11183</v>
      </c>
    </row>
    <row r="11134" spans="49:49" ht="23.1" customHeight="1" x14ac:dyDescent="0.35">
      <c r="AW11134" s="74" t="s">
        <v>11184</v>
      </c>
    </row>
    <row r="11135" spans="49:49" ht="23.1" customHeight="1" x14ac:dyDescent="0.35">
      <c r="AW11135" s="74" t="s">
        <v>11185</v>
      </c>
    </row>
    <row r="11136" spans="49:49" ht="23.1" customHeight="1" x14ac:dyDescent="0.35">
      <c r="AW11136" s="74" t="s">
        <v>11186</v>
      </c>
    </row>
    <row r="11137" spans="49:49" ht="23.1" customHeight="1" x14ac:dyDescent="0.35">
      <c r="AW11137" s="74" t="s">
        <v>11187</v>
      </c>
    </row>
    <row r="11138" spans="49:49" ht="23.1" customHeight="1" x14ac:dyDescent="0.35">
      <c r="AW11138" s="74" t="s">
        <v>11188</v>
      </c>
    </row>
    <row r="11139" spans="49:49" ht="23.1" customHeight="1" x14ac:dyDescent="0.35">
      <c r="AW11139" s="74" t="s">
        <v>11189</v>
      </c>
    </row>
    <row r="11140" spans="49:49" ht="23.1" customHeight="1" x14ac:dyDescent="0.35">
      <c r="AW11140" s="74" t="s">
        <v>11190</v>
      </c>
    </row>
    <row r="11141" spans="49:49" ht="23.1" customHeight="1" x14ac:dyDescent="0.35">
      <c r="AW11141" s="74" t="s">
        <v>11191</v>
      </c>
    </row>
    <row r="11142" spans="49:49" ht="23.1" customHeight="1" x14ac:dyDescent="0.35">
      <c r="AW11142" s="74" t="s">
        <v>11192</v>
      </c>
    </row>
    <row r="11143" spans="49:49" ht="23.1" customHeight="1" x14ac:dyDescent="0.35">
      <c r="AW11143" s="74" t="s">
        <v>11193</v>
      </c>
    </row>
    <row r="11144" spans="49:49" ht="23.1" customHeight="1" x14ac:dyDescent="0.35">
      <c r="AW11144" s="74" t="s">
        <v>11194</v>
      </c>
    </row>
    <row r="11145" spans="49:49" ht="23.1" customHeight="1" x14ac:dyDescent="0.35">
      <c r="AW11145" s="74" t="s">
        <v>11195</v>
      </c>
    </row>
    <row r="11146" spans="49:49" ht="23.1" customHeight="1" x14ac:dyDescent="0.35">
      <c r="AW11146" s="74" t="s">
        <v>11196</v>
      </c>
    </row>
    <row r="11147" spans="49:49" ht="23.1" customHeight="1" x14ac:dyDescent="0.35">
      <c r="AW11147" s="74" t="s">
        <v>11197</v>
      </c>
    </row>
    <row r="11148" spans="49:49" ht="23.1" customHeight="1" x14ac:dyDescent="0.35">
      <c r="AW11148" s="74" t="s">
        <v>11198</v>
      </c>
    </row>
    <row r="11149" spans="49:49" ht="23.1" customHeight="1" x14ac:dyDescent="0.35">
      <c r="AW11149" s="74" t="s">
        <v>11199</v>
      </c>
    </row>
    <row r="11150" spans="49:49" ht="23.1" customHeight="1" x14ac:dyDescent="0.35">
      <c r="AW11150" s="74" t="s">
        <v>11200</v>
      </c>
    </row>
    <row r="11151" spans="49:49" ht="23.1" customHeight="1" x14ac:dyDescent="0.35">
      <c r="AW11151" s="74" t="s">
        <v>11201</v>
      </c>
    </row>
    <row r="11152" spans="49:49" ht="23.1" customHeight="1" x14ac:dyDescent="0.35">
      <c r="AW11152" s="74" t="s">
        <v>11202</v>
      </c>
    </row>
    <row r="11153" spans="49:49" ht="23.1" customHeight="1" x14ac:dyDescent="0.35">
      <c r="AW11153" s="74" t="s">
        <v>11203</v>
      </c>
    </row>
    <row r="11154" spans="49:49" ht="23.1" customHeight="1" x14ac:dyDescent="0.35">
      <c r="AW11154" s="74" t="s">
        <v>11204</v>
      </c>
    </row>
    <row r="11155" spans="49:49" ht="23.1" customHeight="1" x14ac:dyDescent="0.35">
      <c r="AW11155" s="74" t="s">
        <v>11205</v>
      </c>
    </row>
    <row r="11156" spans="49:49" ht="23.1" customHeight="1" x14ac:dyDescent="0.35">
      <c r="AW11156" s="74" t="s">
        <v>11206</v>
      </c>
    </row>
    <row r="11157" spans="49:49" ht="23.1" customHeight="1" x14ac:dyDescent="0.35">
      <c r="AW11157" s="74" t="s">
        <v>11207</v>
      </c>
    </row>
    <row r="11158" spans="49:49" ht="23.1" customHeight="1" x14ac:dyDescent="0.35">
      <c r="AW11158" s="74" t="s">
        <v>11208</v>
      </c>
    </row>
    <row r="11159" spans="49:49" ht="23.1" customHeight="1" x14ac:dyDescent="0.35">
      <c r="AW11159" s="74" t="s">
        <v>11209</v>
      </c>
    </row>
    <row r="11160" spans="49:49" ht="23.1" customHeight="1" x14ac:dyDescent="0.35">
      <c r="AW11160" s="74" t="s">
        <v>11210</v>
      </c>
    </row>
    <row r="11161" spans="49:49" ht="23.1" customHeight="1" x14ac:dyDescent="0.35">
      <c r="AW11161" s="74" t="s">
        <v>11211</v>
      </c>
    </row>
    <row r="11162" spans="49:49" ht="23.1" customHeight="1" x14ac:dyDescent="0.35">
      <c r="AW11162" s="74" t="s">
        <v>11212</v>
      </c>
    </row>
    <row r="11163" spans="49:49" ht="23.1" customHeight="1" x14ac:dyDescent="0.35">
      <c r="AW11163" s="74" t="s">
        <v>11213</v>
      </c>
    </row>
    <row r="11164" spans="49:49" ht="23.1" customHeight="1" x14ac:dyDescent="0.35">
      <c r="AW11164" s="74" t="s">
        <v>11214</v>
      </c>
    </row>
    <row r="11165" spans="49:49" ht="23.1" customHeight="1" x14ac:dyDescent="0.35">
      <c r="AW11165" s="74" t="s">
        <v>11215</v>
      </c>
    </row>
    <row r="11166" spans="49:49" ht="23.1" customHeight="1" x14ac:dyDescent="0.35">
      <c r="AW11166" s="74" t="s">
        <v>11216</v>
      </c>
    </row>
    <row r="11167" spans="49:49" ht="23.1" customHeight="1" x14ac:dyDescent="0.35">
      <c r="AW11167" s="74" t="s">
        <v>11217</v>
      </c>
    </row>
    <row r="11168" spans="49:49" ht="23.1" customHeight="1" x14ac:dyDescent="0.35">
      <c r="AW11168" s="74" t="s">
        <v>11218</v>
      </c>
    </row>
    <row r="11169" spans="49:49" ht="23.1" customHeight="1" x14ac:dyDescent="0.35">
      <c r="AW11169" s="74" t="s">
        <v>11219</v>
      </c>
    </row>
    <row r="11170" spans="49:49" ht="23.1" customHeight="1" x14ac:dyDescent="0.35">
      <c r="AW11170" s="74" t="s">
        <v>11220</v>
      </c>
    </row>
    <row r="11171" spans="49:49" ht="23.1" customHeight="1" x14ac:dyDescent="0.35">
      <c r="AW11171" s="74" t="s">
        <v>11221</v>
      </c>
    </row>
    <row r="11172" spans="49:49" ht="23.1" customHeight="1" x14ac:dyDescent="0.35">
      <c r="AW11172" s="74" t="s">
        <v>11222</v>
      </c>
    </row>
    <row r="11173" spans="49:49" ht="23.1" customHeight="1" x14ac:dyDescent="0.35">
      <c r="AW11173" s="74" t="s">
        <v>11223</v>
      </c>
    </row>
    <row r="11174" spans="49:49" ht="23.1" customHeight="1" x14ac:dyDescent="0.35">
      <c r="AW11174" s="74" t="s">
        <v>11224</v>
      </c>
    </row>
    <row r="11175" spans="49:49" ht="23.1" customHeight="1" x14ac:dyDescent="0.35">
      <c r="AW11175" s="74" t="s">
        <v>11225</v>
      </c>
    </row>
    <row r="11176" spans="49:49" ht="23.1" customHeight="1" x14ac:dyDescent="0.35">
      <c r="AW11176" s="74" t="s">
        <v>11226</v>
      </c>
    </row>
    <row r="11177" spans="49:49" ht="23.1" customHeight="1" x14ac:dyDescent="0.35">
      <c r="AW11177" s="74" t="s">
        <v>11227</v>
      </c>
    </row>
    <row r="11178" spans="49:49" ht="23.1" customHeight="1" x14ac:dyDescent="0.35">
      <c r="AW11178" s="74" t="s">
        <v>11228</v>
      </c>
    </row>
    <row r="11179" spans="49:49" ht="23.1" customHeight="1" x14ac:dyDescent="0.35">
      <c r="AW11179" s="74" t="s">
        <v>11229</v>
      </c>
    </row>
    <row r="11180" spans="49:49" ht="23.1" customHeight="1" x14ac:dyDescent="0.35">
      <c r="AW11180" s="74" t="s">
        <v>11230</v>
      </c>
    </row>
    <row r="11181" spans="49:49" ht="23.1" customHeight="1" x14ac:dyDescent="0.35">
      <c r="AW11181" s="74" t="s">
        <v>11231</v>
      </c>
    </row>
    <row r="11182" spans="49:49" ht="23.1" customHeight="1" x14ac:dyDescent="0.35">
      <c r="AW11182" s="74" t="s">
        <v>11232</v>
      </c>
    </row>
    <row r="11183" spans="49:49" ht="23.1" customHeight="1" x14ac:dyDescent="0.35">
      <c r="AW11183" s="74" t="s">
        <v>11233</v>
      </c>
    </row>
    <row r="11184" spans="49:49" ht="23.1" customHeight="1" x14ac:dyDescent="0.35">
      <c r="AW11184" s="74" t="s">
        <v>11234</v>
      </c>
    </row>
    <row r="11185" spans="49:49" ht="23.1" customHeight="1" x14ac:dyDescent="0.35">
      <c r="AW11185" s="74" t="s">
        <v>11235</v>
      </c>
    </row>
    <row r="11186" spans="49:49" ht="23.1" customHeight="1" x14ac:dyDescent="0.35">
      <c r="AW11186" s="74" t="s">
        <v>11236</v>
      </c>
    </row>
    <row r="11187" spans="49:49" ht="23.1" customHeight="1" x14ac:dyDescent="0.35">
      <c r="AW11187" s="74" t="s">
        <v>11237</v>
      </c>
    </row>
    <row r="11188" spans="49:49" ht="23.1" customHeight="1" x14ac:dyDescent="0.35">
      <c r="AW11188" s="74" t="s">
        <v>11238</v>
      </c>
    </row>
    <row r="11189" spans="49:49" ht="23.1" customHeight="1" x14ac:dyDescent="0.35">
      <c r="AW11189" s="74" t="s">
        <v>11239</v>
      </c>
    </row>
    <row r="11190" spans="49:49" ht="23.1" customHeight="1" x14ac:dyDescent="0.35">
      <c r="AW11190" s="74" t="s">
        <v>11240</v>
      </c>
    </row>
    <row r="11191" spans="49:49" ht="23.1" customHeight="1" x14ac:dyDescent="0.35">
      <c r="AW11191" s="74" t="s">
        <v>11241</v>
      </c>
    </row>
    <row r="11192" spans="49:49" ht="23.1" customHeight="1" x14ac:dyDescent="0.35">
      <c r="AW11192" s="74" t="s">
        <v>11242</v>
      </c>
    </row>
    <row r="11193" spans="49:49" ht="23.1" customHeight="1" x14ac:dyDescent="0.35">
      <c r="AW11193" s="74" t="s">
        <v>11243</v>
      </c>
    </row>
    <row r="11194" spans="49:49" ht="23.1" customHeight="1" x14ac:dyDescent="0.35">
      <c r="AW11194" s="74" t="s">
        <v>11244</v>
      </c>
    </row>
    <row r="11195" spans="49:49" ht="23.1" customHeight="1" x14ac:dyDescent="0.35">
      <c r="AW11195" s="74" t="s">
        <v>11245</v>
      </c>
    </row>
    <row r="11196" spans="49:49" ht="23.1" customHeight="1" x14ac:dyDescent="0.35">
      <c r="AW11196" s="74" t="s">
        <v>11246</v>
      </c>
    </row>
    <row r="11197" spans="49:49" ht="23.1" customHeight="1" x14ac:dyDescent="0.35">
      <c r="AW11197" s="74" t="s">
        <v>11247</v>
      </c>
    </row>
    <row r="11198" spans="49:49" ht="23.1" customHeight="1" x14ac:dyDescent="0.35">
      <c r="AW11198" s="74" t="s">
        <v>11248</v>
      </c>
    </row>
    <row r="11199" spans="49:49" ht="23.1" customHeight="1" x14ac:dyDescent="0.35">
      <c r="AW11199" s="74" t="s">
        <v>11249</v>
      </c>
    </row>
    <row r="11200" spans="49:49" ht="23.1" customHeight="1" x14ac:dyDescent="0.35">
      <c r="AW11200" s="74" t="s">
        <v>11250</v>
      </c>
    </row>
    <row r="11201" spans="49:49" ht="23.1" customHeight="1" x14ac:dyDescent="0.35">
      <c r="AW11201" s="74" t="s">
        <v>11251</v>
      </c>
    </row>
    <row r="11202" spans="49:49" ht="23.1" customHeight="1" x14ac:dyDescent="0.35">
      <c r="AW11202" s="74" t="s">
        <v>11252</v>
      </c>
    </row>
    <row r="11203" spans="49:49" ht="23.1" customHeight="1" x14ac:dyDescent="0.35">
      <c r="AW11203" s="74" t="s">
        <v>11253</v>
      </c>
    </row>
    <row r="11204" spans="49:49" ht="23.1" customHeight="1" x14ac:dyDescent="0.35">
      <c r="AW11204" s="74" t="s">
        <v>11254</v>
      </c>
    </row>
    <row r="11205" spans="49:49" ht="23.1" customHeight="1" x14ac:dyDescent="0.35">
      <c r="AW11205" s="74" t="s">
        <v>11255</v>
      </c>
    </row>
    <row r="11206" spans="49:49" ht="23.1" customHeight="1" x14ac:dyDescent="0.35">
      <c r="AW11206" s="74" t="s">
        <v>11256</v>
      </c>
    </row>
    <row r="11207" spans="49:49" ht="23.1" customHeight="1" x14ac:dyDescent="0.35">
      <c r="AW11207" s="74" t="s">
        <v>11257</v>
      </c>
    </row>
    <row r="11208" spans="49:49" ht="23.1" customHeight="1" x14ac:dyDescent="0.35">
      <c r="AW11208" s="74" t="s">
        <v>11258</v>
      </c>
    </row>
    <row r="11209" spans="49:49" ht="23.1" customHeight="1" x14ac:dyDescent="0.35">
      <c r="AW11209" s="74" t="s">
        <v>11259</v>
      </c>
    </row>
    <row r="11210" spans="49:49" ht="23.1" customHeight="1" x14ac:dyDescent="0.35">
      <c r="AW11210" s="74" t="s">
        <v>11260</v>
      </c>
    </row>
    <row r="11211" spans="49:49" ht="23.1" customHeight="1" x14ac:dyDescent="0.35">
      <c r="AW11211" s="74" t="s">
        <v>11261</v>
      </c>
    </row>
    <row r="11212" spans="49:49" ht="23.1" customHeight="1" x14ac:dyDescent="0.35">
      <c r="AW11212" s="74" t="s">
        <v>11262</v>
      </c>
    </row>
    <row r="11213" spans="49:49" ht="23.1" customHeight="1" x14ac:dyDescent="0.35">
      <c r="AW11213" s="74" t="s">
        <v>11263</v>
      </c>
    </row>
    <row r="11214" spans="49:49" ht="23.1" customHeight="1" x14ac:dyDescent="0.35">
      <c r="AW11214" s="74" t="s">
        <v>11264</v>
      </c>
    </row>
    <row r="11215" spans="49:49" ht="23.1" customHeight="1" x14ac:dyDescent="0.35">
      <c r="AW11215" s="74" t="s">
        <v>11265</v>
      </c>
    </row>
    <row r="11216" spans="49:49" ht="23.1" customHeight="1" x14ac:dyDescent="0.35">
      <c r="AW11216" s="74" t="s">
        <v>11266</v>
      </c>
    </row>
    <row r="11217" spans="49:49" ht="23.1" customHeight="1" x14ac:dyDescent="0.35">
      <c r="AW11217" s="74" t="s">
        <v>11267</v>
      </c>
    </row>
    <row r="11218" spans="49:49" ht="23.1" customHeight="1" x14ac:dyDescent="0.35">
      <c r="AW11218" s="74" t="s">
        <v>11268</v>
      </c>
    </row>
    <row r="11219" spans="49:49" ht="23.1" customHeight="1" x14ac:dyDescent="0.35">
      <c r="AW11219" s="74" t="s">
        <v>11269</v>
      </c>
    </row>
    <row r="11220" spans="49:49" ht="23.1" customHeight="1" x14ac:dyDescent="0.35">
      <c r="AW11220" s="74" t="s">
        <v>11270</v>
      </c>
    </row>
    <row r="11221" spans="49:49" ht="23.1" customHeight="1" x14ac:dyDescent="0.35">
      <c r="AW11221" s="74" t="s">
        <v>11271</v>
      </c>
    </row>
    <row r="11222" spans="49:49" ht="23.1" customHeight="1" x14ac:dyDescent="0.35">
      <c r="AW11222" s="74" t="s">
        <v>11272</v>
      </c>
    </row>
    <row r="11223" spans="49:49" ht="23.1" customHeight="1" x14ac:dyDescent="0.35">
      <c r="AW11223" s="74" t="s">
        <v>11273</v>
      </c>
    </row>
    <row r="11224" spans="49:49" ht="23.1" customHeight="1" x14ac:dyDescent="0.35">
      <c r="AW11224" s="74" t="s">
        <v>11274</v>
      </c>
    </row>
    <row r="11225" spans="49:49" ht="23.1" customHeight="1" x14ac:dyDescent="0.35">
      <c r="AW11225" s="74" t="s">
        <v>11275</v>
      </c>
    </row>
    <row r="11226" spans="49:49" ht="23.1" customHeight="1" x14ac:dyDescent="0.35">
      <c r="AW11226" s="74" t="s">
        <v>11276</v>
      </c>
    </row>
    <row r="11227" spans="49:49" ht="23.1" customHeight="1" x14ac:dyDescent="0.35">
      <c r="AW11227" s="74" t="s">
        <v>11277</v>
      </c>
    </row>
    <row r="11228" spans="49:49" ht="23.1" customHeight="1" x14ac:dyDescent="0.35">
      <c r="AW11228" s="74" t="s">
        <v>11278</v>
      </c>
    </row>
    <row r="11229" spans="49:49" ht="23.1" customHeight="1" x14ac:dyDescent="0.35">
      <c r="AW11229" s="74" t="s">
        <v>11279</v>
      </c>
    </row>
    <row r="11230" spans="49:49" ht="23.1" customHeight="1" x14ac:dyDescent="0.35">
      <c r="AW11230" s="74" t="s">
        <v>11280</v>
      </c>
    </row>
    <row r="11231" spans="49:49" ht="23.1" customHeight="1" x14ac:dyDescent="0.35">
      <c r="AW11231" s="74" t="s">
        <v>11281</v>
      </c>
    </row>
    <row r="11232" spans="49:49" ht="23.1" customHeight="1" x14ac:dyDescent="0.35">
      <c r="AW11232" s="74" t="s">
        <v>11282</v>
      </c>
    </row>
    <row r="11233" spans="49:49" ht="23.1" customHeight="1" x14ac:dyDescent="0.35">
      <c r="AW11233" s="74" t="s">
        <v>11283</v>
      </c>
    </row>
    <row r="11234" spans="49:49" ht="23.1" customHeight="1" x14ac:dyDescent="0.35">
      <c r="AW11234" s="74" t="s">
        <v>11284</v>
      </c>
    </row>
    <row r="11235" spans="49:49" ht="23.1" customHeight="1" x14ac:dyDescent="0.35">
      <c r="AW11235" s="74" t="s">
        <v>11285</v>
      </c>
    </row>
    <row r="11236" spans="49:49" ht="23.1" customHeight="1" x14ac:dyDescent="0.35">
      <c r="AW11236" s="74" t="s">
        <v>11286</v>
      </c>
    </row>
    <row r="11237" spans="49:49" ht="23.1" customHeight="1" x14ac:dyDescent="0.35">
      <c r="AW11237" s="74" t="s">
        <v>11287</v>
      </c>
    </row>
    <row r="11238" spans="49:49" ht="23.1" customHeight="1" x14ac:dyDescent="0.35">
      <c r="AW11238" s="74" t="s">
        <v>11288</v>
      </c>
    </row>
    <row r="11239" spans="49:49" ht="23.1" customHeight="1" x14ac:dyDescent="0.35">
      <c r="AW11239" s="74" t="s">
        <v>11289</v>
      </c>
    </row>
    <row r="11240" spans="49:49" ht="23.1" customHeight="1" x14ac:dyDescent="0.35">
      <c r="AW11240" s="74" t="s">
        <v>11290</v>
      </c>
    </row>
    <row r="11241" spans="49:49" ht="23.1" customHeight="1" x14ac:dyDescent="0.35">
      <c r="AW11241" s="74" t="s">
        <v>11291</v>
      </c>
    </row>
    <row r="11242" spans="49:49" ht="23.1" customHeight="1" x14ac:dyDescent="0.35">
      <c r="AW11242" s="74" t="s">
        <v>11292</v>
      </c>
    </row>
    <row r="11243" spans="49:49" ht="23.1" customHeight="1" x14ac:dyDescent="0.35">
      <c r="AW11243" s="74" t="s">
        <v>11293</v>
      </c>
    </row>
    <row r="11244" spans="49:49" ht="23.1" customHeight="1" x14ac:dyDescent="0.35">
      <c r="AW11244" s="74" t="s">
        <v>11294</v>
      </c>
    </row>
    <row r="11245" spans="49:49" ht="23.1" customHeight="1" x14ac:dyDescent="0.35">
      <c r="AW11245" s="74" t="s">
        <v>11295</v>
      </c>
    </row>
    <row r="11246" spans="49:49" ht="23.1" customHeight="1" x14ac:dyDescent="0.35">
      <c r="AW11246" s="74" t="s">
        <v>11296</v>
      </c>
    </row>
    <row r="11247" spans="49:49" ht="23.1" customHeight="1" x14ac:dyDescent="0.35">
      <c r="AW11247" s="74" t="s">
        <v>11297</v>
      </c>
    </row>
    <row r="11248" spans="49:49" ht="23.1" customHeight="1" x14ac:dyDescent="0.35">
      <c r="AW11248" s="74" t="s">
        <v>11298</v>
      </c>
    </row>
    <row r="11249" spans="49:49" ht="23.1" customHeight="1" x14ac:dyDescent="0.35">
      <c r="AW11249" s="74" t="s">
        <v>11299</v>
      </c>
    </row>
    <row r="11250" spans="49:49" ht="23.1" customHeight="1" x14ac:dyDescent="0.35">
      <c r="AW11250" s="74" t="s">
        <v>11300</v>
      </c>
    </row>
    <row r="11251" spans="49:49" ht="23.1" customHeight="1" x14ac:dyDescent="0.35">
      <c r="AW11251" s="74" t="s">
        <v>11301</v>
      </c>
    </row>
    <row r="11252" spans="49:49" ht="23.1" customHeight="1" x14ac:dyDescent="0.35">
      <c r="AW11252" s="74" t="s">
        <v>11302</v>
      </c>
    </row>
    <row r="11253" spans="49:49" ht="23.1" customHeight="1" x14ac:dyDescent="0.35">
      <c r="AW11253" s="74" t="s">
        <v>11303</v>
      </c>
    </row>
    <row r="11254" spans="49:49" ht="23.1" customHeight="1" x14ac:dyDescent="0.35">
      <c r="AW11254" s="74" t="s">
        <v>11304</v>
      </c>
    </row>
    <row r="11255" spans="49:49" ht="23.1" customHeight="1" x14ac:dyDescent="0.35">
      <c r="AW11255" s="74" t="s">
        <v>11305</v>
      </c>
    </row>
    <row r="11256" spans="49:49" ht="23.1" customHeight="1" x14ac:dyDescent="0.35">
      <c r="AW11256" s="74" t="s">
        <v>11306</v>
      </c>
    </row>
    <row r="11257" spans="49:49" ht="23.1" customHeight="1" x14ac:dyDescent="0.35">
      <c r="AW11257" s="74" t="s">
        <v>11307</v>
      </c>
    </row>
    <row r="11258" spans="49:49" ht="23.1" customHeight="1" x14ac:dyDescent="0.35">
      <c r="AW11258" s="74" t="s">
        <v>11308</v>
      </c>
    </row>
    <row r="11259" spans="49:49" ht="23.1" customHeight="1" x14ac:dyDescent="0.35">
      <c r="AW11259" s="74" t="s">
        <v>11309</v>
      </c>
    </row>
    <row r="11260" spans="49:49" ht="23.1" customHeight="1" x14ac:dyDescent="0.35">
      <c r="AW11260" s="74" t="s">
        <v>11310</v>
      </c>
    </row>
    <row r="11261" spans="49:49" ht="23.1" customHeight="1" x14ac:dyDescent="0.35">
      <c r="AW11261" s="74" t="s">
        <v>11311</v>
      </c>
    </row>
    <row r="11262" spans="49:49" ht="23.1" customHeight="1" x14ac:dyDescent="0.35">
      <c r="AW11262" s="74" t="s">
        <v>11312</v>
      </c>
    </row>
    <row r="11263" spans="49:49" ht="23.1" customHeight="1" x14ac:dyDescent="0.35">
      <c r="AW11263" s="74" t="s">
        <v>11313</v>
      </c>
    </row>
    <row r="11264" spans="49:49" ht="23.1" customHeight="1" x14ac:dyDescent="0.35">
      <c r="AW11264" s="74" t="s">
        <v>11314</v>
      </c>
    </row>
    <row r="11265" spans="49:49" ht="23.1" customHeight="1" x14ac:dyDescent="0.35">
      <c r="AW11265" s="74" t="s">
        <v>11315</v>
      </c>
    </row>
    <row r="11266" spans="49:49" ht="23.1" customHeight="1" x14ac:dyDescent="0.35">
      <c r="AW11266" s="74" t="s">
        <v>11316</v>
      </c>
    </row>
    <row r="11267" spans="49:49" ht="23.1" customHeight="1" x14ac:dyDescent="0.35">
      <c r="AW11267" s="74" t="s">
        <v>11317</v>
      </c>
    </row>
    <row r="11268" spans="49:49" ht="23.1" customHeight="1" x14ac:dyDescent="0.35">
      <c r="AW11268" s="74" t="s">
        <v>11318</v>
      </c>
    </row>
    <row r="11269" spans="49:49" ht="23.1" customHeight="1" x14ac:dyDescent="0.35">
      <c r="AW11269" s="74" t="s">
        <v>11319</v>
      </c>
    </row>
    <row r="11270" spans="49:49" ht="23.1" customHeight="1" x14ac:dyDescent="0.35">
      <c r="AW11270" s="74" t="s">
        <v>11320</v>
      </c>
    </row>
    <row r="11271" spans="49:49" ht="23.1" customHeight="1" x14ac:dyDescent="0.35">
      <c r="AW11271" s="74" t="s">
        <v>11321</v>
      </c>
    </row>
    <row r="11272" spans="49:49" ht="23.1" customHeight="1" x14ac:dyDescent="0.35">
      <c r="AW11272" s="74" t="s">
        <v>11322</v>
      </c>
    </row>
    <row r="11273" spans="49:49" ht="23.1" customHeight="1" x14ac:dyDescent="0.35">
      <c r="AW11273" s="74" t="s">
        <v>11323</v>
      </c>
    </row>
    <row r="11274" spans="49:49" ht="23.1" customHeight="1" x14ac:dyDescent="0.35">
      <c r="AW11274" s="74" t="s">
        <v>11324</v>
      </c>
    </row>
    <row r="11275" spans="49:49" ht="23.1" customHeight="1" x14ac:dyDescent="0.35">
      <c r="AW11275" s="74" t="s">
        <v>11325</v>
      </c>
    </row>
    <row r="11276" spans="49:49" ht="23.1" customHeight="1" x14ac:dyDescent="0.35">
      <c r="AW11276" s="74" t="s">
        <v>11326</v>
      </c>
    </row>
    <row r="11277" spans="49:49" ht="23.1" customHeight="1" x14ac:dyDescent="0.35">
      <c r="AW11277" s="74" t="s">
        <v>11327</v>
      </c>
    </row>
    <row r="11278" spans="49:49" ht="23.1" customHeight="1" x14ac:dyDescent="0.35">
      <c r="AW11278" s="74" t="s">
        <v>11328</v>
      </c>
    </row>
    <row r="11279" spans="49:49" ht="23.1" customHeight="1" x14ac:dyDescent="0.35">
      <c r="AW11279" s="74" t="s">
        <v>11329</v>
      </c>
    </row>
    <row r="11280" spans="49:49" ht="23.1" customHeight="1" x14ac:dyDescent="0.35">
      <c r="AW11280" s="74" t="s">
        <v>11330</v>
      </c>
    </row>
    <row r="11281" spans="49:49" ht="23.1" customHeight="1" x14ac:dyDescent="0.35">
      <c r="AW11281" s="74" t="s">
        <v>11331</v>
      </c>
    </row>
    <row r="11282" spans="49:49" ht="23.1" customHeight="1" x14ac:dyDescent="0.35">
      <c r="AW11282" s="74" t="s">
        <v>11332</v>
      </c>
    </row>
    <row r="11283" spans="49:49" ht="23.1" customHeight="1" x14ac:dyDescent="0.35">
      <c r="AW11283" s="74" t="s">
        <v>11333</v>
      </c>
    </row>
    <row r="11284" spans="49:49" ht="23.1" customHeight="1" x14ac:dyDescent="0.35">
      <c r="AW11284" s="74" t="s">
        <v>11334</v>
      </c>
    </row>
    <row r="11285" spans="49:49" ht="23.1" customHeight="1" x14ac:dyDescent="0.35">
      <c r="AW11285" s="74" t="s">
        <v>11335</v>
      </c>
    </row>
    <row r="11286" spans="49:49" ht="23.1" customHeight="1" x14ac:dyDescent="0.35">
      <c r="AW11286" s="74" t="s">
        <v>11336</v>
      </c>
    </row>
    <row r="11287" spans="49:49" ht="23.1" customHeight="1" x14ac:dyDescent="0.35">
      <c r="AW11287" s="74" t="s">
        <v>11337</v>
      </c>
    </row>
    <row r="11288" spans="49:49" ht="23.1" customHeight="1" x14ac:dyDescent="0.35">
      <c r="AW11288" s="74" t="s">
        <v>11338</v>
      </c>
    </row>
    <row r="11289" spans="49:49" ht="23.1" customHeight="1" x14ac:dyDescent="0.35">
      <c r="AW11289" s="74" t="s">
        <v>11339</v>
      </c>
    </row>
    <row r="11290" spans="49:49" ht="23.1" customHeight="1" x14ac:dyDescent="0.35">
      <c r="AW11290" s="74" t="s">
        <v>11340</v>
      </c>
    </row>
    <row r="11291" spans="49:49" ht="23.1" customHeight="1" x14ac:dyDescent="0.35">
      <c r="AW11291" s="74" t="s">
        <v>11341</v>
      </c>
    </row>
    <row r="11292" spans="49:49" ht="23.1" customHeight="1" x14ac:dyDescent="0.35">
      <c r="AW11292" s="74" t="s">
        <v>11342</v>
      </c>
    </row>
    <row r="11293" spans="49:49" ht="23.1" customHeight="1" x14ac:dyDescent="0.35">
      <c r="AW11293" s="74" t="s">
        <v>11343</v>
      </c>
    </row>
    <row r="11294" spans="49:49" ht="23.1" customHeight="1" x14ac:dyDescent="0.35">
      <c r="AW11294" s="74" t="s">
        <v>11344</v>
      </c>
    </row>
    <row r="11295" spans="49:49" ht="23.1" customHeight="1" x14ac:dyDescent="0.35">
      <c r="AW11295" s="74" t="s">
        <v>11345</v>
      </c>
    </row>
    <row r="11296" spans="49:49" ht="23.1" customHeight="1" x14ac:dyDescent="0.35">
      <c r="AW11296" s="74" t="s">
        <v>11346</v>
      </c>
    </row>
    <row r="11297" spans="49:49" ht="23.1" customHeight="1" x14ac:dyDescent="0.35">
      <c r="AW11297" s="74" t="s">
        <v>11347</v>
      </c>
    </row>
    <row r="11298" spans="49:49" ht="23.1" customHeight="1" x14ac:dyDescent="0.35">
      <c r="AW11298" s="74" t="s">
        <v>11348</v>
      </c>
    </row>
    <row r="11299" spans="49:49" ht="23.1" customHeight="1" x14ac:dyDescent="0.35">
      <c r="AW11299" s="74" t="s">
        <v>11349</v>
      </c>
    </row>
    <row r="11300" spans="49:49" ht="23.1" customHeight="1" x14ac:dyDescent="0.35">
      <c r="AW11300" s="74" t="s">
        <v>11350</v>
      </c>
    </row>
    <row r="11301" spans="49:49" ht="23.1" customHeight="1" x14ac:dyDescent="0.35">
      <c r="AW11301" s="74" t="s">
        <v>11351</v>
      </c>
    </row>
    <row r="11302" spans="49:49" ht="23.1" customHeight="1" x14ac:dyDescent="0.35">
      <c r="AW11302" s="74" t="s">
        <v>11352</v>
      </c>
    </row>
    <row r="11303" spans="49:49" ht="23.1" customHeight="1" x14ac:dyDescent="0.35">
      <c r="AW11303" s="74" t="s">
        <v>11353</v>
      </c>
    </row>
    <row r="11304" spans="49:49" ht="23.1" customHeight="1" x14ac:dyDescent="0.35">
      <c r="AW11304" s="74" t="s">
        <v>11354</v>
      </c>
    </row>
    <row r="11305" spans="49:49" ht="23.1" customHeight="1" x14ac:dyDescent="0.35">
      <c r="AW11305" s="74" t="s">
        <v>11355</v>
      </c>
    </row>
    <row r="11306" spans="49:49" ht="23.1" customHeight="1" x14ac:dyDescent="0.35">
      <c r="AW11306" s="74" t="s">
        <v>11356</v>
      </c>
    </row>
    <row r="11307" spans="49:49" ht="23.1" customHeight="1" x14ac:dyDescent="0.35">
      <c r="AW11307" s="74" t="s">
        <v>11357</v>
      </c>
    </row>
    <row r="11308" spans="49:49" ht="23.1" customHeight="1" x14ac:dyDescent="0.35">
      <c r="AW11308" s="74" t="s">
        <v>11358</v>
      </c>
    </row>
    <row r="11309" spans="49:49" ht="23.1" customHeight="1" x14ac:dyDescent="0.35">
      <c r="AW11309" s="74" t="s">
        <v>11359</v>
      </c>
    </row>
    <row r="11310" spans="49:49" ht="23.1" customHeight="1" x14ac:dyDescent="0.35">
      <c r="AW11310" s="74" t="s">
        <v>11360</v>
      </c>
    </row>
    <row r="11311" spans="49:49" ht="23.1" customHeight="1" x14ac:dyDescent="0.35">
      <c r="AW11311" s="74" t="s">
        <v>11361</v>
      </c>
    </row>
    <row r="11312" spans="49:49" ht="23.1" customHeight="1" x14ac:dyDescent="0.35">
      <c r="AW11312" s="74" t="s">
        <v>11362</v>
      </c>
    </row>
    <row r="11313" spans="49:49" ht="23.1" customHeight="1" x14ac:dyDescent="0.35">
      <c r="AW11313" s="74" t="s">
        <v>11363</v>
      </c>
    </row>
    <row r="11314" spans="49:49" ht="23.1" customHeight="1" x14ac:dyDescent="0.35">
      <c r="AW11314" s="74" t="s">
        <v>11364</v>
      </c>
    </row>
    <row r="11315" spans="49:49" ht="23.1" customHeight="1" x14ac:dyDescent="0.35">
      <c r="AW11315" s="74" t="s">
        <v>11365</v>
      </c>
    </row>
    <row r="11316" spans="49:49" ht="23.1" customHeight="1" x14ac:dyDescent="0.35">
      <c r="AW11316" s="74" t="s">
        <v>11366</v>
      </c>
    </row>
    <row r="11317" spans="49:49" ht="23.1" customHeight="1" x14ac:dyDescent="0.35">
      <c r="AW11317" s="74" t="s">
        <v>11367</v>
      </c>
    </row>
    <row r="11318" spans="49:49" ht="23.1" customHeight="1" x14ac:dyDescent="0.35">
      <c r="AW11318" s="74" t="s">
        <v>11368</v>
      </c>
    </row>
    <row r="11319" spans="49:49" ht="23.1" customHeight="1" x14ac:dyDescent="0.35">
      <c r="AW11319" s="74" t="s">
        <v>11369</v>
      </c>
    </row>
    <row r="11320" spans="49:49" ht="23.1" customHeight="1" x14ac:dyDescent="0.35">
      <c r="AW11320" s="74" t="s">
        <v>11370</v>
      </c>
    </row>
    <row r="11321" spans="49:49" ht="23.1" customHeight="1" x14ac:dyDescent="0.35">
      <c r="AW11321" s="74" t="s">
        <v>11371</v>
      </c>
    </row>
    <row r="11322" spans="49:49" ht="23.1" customHeight="1" x14ac:dyDescent="0.35">
      <c r="AW11322" s="74" t="s">
        <v>11372</v>
      </c>
    </row>
    <row r="11323" spans="49:49" ht="23.1" customHeight="1" x14ac:dyDescent="0.35">
      <c r="AW11323" s="74" t="s">
        <v>11373</v>
      </c>
    </row>
    <row r="11324" spans="49:49" ht="23.1" customHeight="1" x14ac:dyDescent="0.35">
      <c r="AW11324" s="74" t="s">
        <v>11374</v>
      </c>
    </row>
    <row r="11325" spans="49:49" ht="23.1" customHeight="1" x14ac:dyDescent="0.35">
      <c r="AW11325" s="74" t="s">
        <v>11375</v>
      </c>
    </row>
    <row r="11326" spans="49:49" ht="23.1" customHeight="1" x14ac:dyDescent="0.35">
      <c r="AW11326" s="74" t="s">
        <v>11376</v>
      </c>
    </row>
    <row r="11327" spans="49:49" ht="23.1" customHeight="1" x14ac:dyDescent="0.35">
      <c r="AW11327" s="74" t="s">
        <v>11377</v>
      </c>
    </row>
    <row r="11328" spans="49:49" ht="23.1" customHeight="1" x14ac:dyDescent="0.35">
      <c r="AW11328" s="74" t="s">
        <v>11378</v>
      </c>
    </row>
    <row r="11329" spans="49:49" ht="23.1" customHeight="1" x14ac:dyDescent="0.35">
      <c r="AW11329" s="74" t="s">
        <v>11379</v>
      </c>
    </row>
    <row r="11330" spans="49:49" ht="23.1" customHeight="1" x14ac:dyDescent="0.35">
      <c r="AW11330" s="74" t="s">
        <v>11380</v>
      </c>
    </row>
    <row r="11331" spans="49:49" ht="23.1" customHeight="1" x14ac:dyDescent="0.35">
      <c r="AW11331" s="74" t="s">
        <v>11381</v>
      </c>
    </row>
    <row r="11332" spans="49:49" ht="23.1" customHeight="1" x14ac:dyDescent="0.35">
      <c r="AW11332" s="74" t="s">
        <v>11382</v>
      </c>
    </row>
    <row r="11333" spans="49:49" ht="23.1" customHeight="1" x14ac:dyDescent="0.35">
      <c r="AW11333" s="74" t="s">
        <v>11383</v>
      </c>
    </row>
    <row r="11334" spans="49:49" ht="23.1" customHeight="1" x14ac:dyDescent="0.35">
      <c r="AW11334" s="74" t="s">
        <v>11384</v>
      </c>
    </row>
    <row r="11335" spans="49:49" ht="23.1" customHeight="1" x14ac:dyDescent="0.35">
      <c r="AW11335" s="74" t="s">
        <v>11385</v>
      </c>
    </row>
    <row r="11336" spans="49:49" ht="23.1" customHeight="1" x14ac:dyDescent="0.35">
      <c r="AW11336" s="74" t="s">
        <v>11386</v>
      </c>
    </row>
    <row r="11337" spans="49:49" ht="23.1" customHeight="1" x14ac:dyDescent="0.35">
      <c r="AW11337" s="74" t="s">
        <v>11387</v>
      </c>
    </row>
    <row r="11338" spans="49:49" ht="23.1" customHeight="1" x14ac:dyDescent="0.35">
      <c r="AW11338" s="74" t="s">
        <v>11388</v>
      </c>
    </row>
    <row r="11339" spans="49:49" ht="23.1" customHeight="1" x14ac:dyDescent="0.35">
      <c r="AW11339" s="74" t="s">
        <v>11389</v>
      </c>
    </row>
    <row r="11340" spans="49:49" ht="23.1" customHeight="1" x14ac:dyDescent="0.35">
      <c r="AW11340" s="74" t="s">
        <v>11390</v>
      </c>
    </row>
    <row r="11341" spans="49:49" ht="23.1" customHeight="1" x14ac:dyDescent="0.35">
      <c r="AW11341" s="74" t="s">
        <v>11391</v>
      </c>
    </row>
    <row r="11342" spans="49:49" ht="23.1" customHeight="1" x14ac:dyDescent="0.35">
      <c r="AW11342" s="74" t="s">
        <v>11392</v>
      </c>
    </row>
    <row r="11343" spans="49:49" ht="23.1" customHeight="1" x14ac:dyDescent="0.35">
      <c r="AW11343" s="74" t="s">
        <v>11393</v>
      </c>
    </row>
    <row r="11344" spans="49:49" ht="23.1" customHeight="1" x14ac:dyDescent="0.35">
      <c r="AW11344" s="74" t="s">
        <v>11394</v>
      </c>
    </row>
    <row r="11345" spans="49:49" ht="23.1" customHeight="1" x14ac:dyDescent="0.35">
      <c r="AW11345" s="74" t="s">
        <v>11395</v>
      </c>
    </row>
    <row r="11346" spans="49:49" ht="23.1" customHeight="1" x14ac:dyDescent="0.35">
      <c r="AW11346" s="74" t="s">
        <v>11396</v>
      </c>
    </row>
    <row r="11347" spans="49:49" ht="23.1" customHeight="1" x14ac:dyDescent="0.35">
      <c r="AW11347" s="74" t="s">
        <v>11397</v>
      </c>
    </row>
    <row r="11348" spans="49:49" ht="23.1" customHeight="1" x14ac:dyDescent="0.35">
      <c r="AW11348" s="74" t="s">
        <v>11398</v>
      </c>
    </row>
    <row r="11349" spans="49:49" ht="23.1" customHeight="1" x14ac:dyDescent="0.35">
      <c r="AW11349" s="74" t="s">
        <v>11399</v>
      </c>
    </row>
    <row r="11350" spans="49:49" ht="23.1" customHeight="1" x14ac:dyDescent="0.35">
      <c r="AW11350" s="74" t="s">
        <v>11400</v>
      </c>
    </row>
    <row r="11351" spans="49:49" ht="23.1" customHeight="1" x14ac:dyDescent="0.35">
      <c r="AW11351" s="74" t="s">
        <v>11401</v>
      </c>
    </row>
    <row r="11352" spans="49:49" ht="23.1" customHeight="1" x14ac:dyDescent="0.35">
      <c r="AW11352" s="74" t="s">
        <v>11402</v>
      </c>
    </row>
    <row r="11353" spans="49:49" ht="23.1" customHeight="1" x14ac:dyDescent="0.35">
      <c r="AW11353" s="74" t="s">
        <v>11403</v>
      </c>
    </row>
    <row r="11354" spans="49:49" ht="23.1" customHeight="1" x14ac:dyDescent="0.35">
      <c r="AW11354" s="74" t="s">
        <v>11404</v>
      </c>
    </row>
    <row r="11355" spans="49:49" ht="23.1" customHeight="1" x14ac:dyDescent="0.35">
      <c r="AW11355" s="74" t="s">
        <v>11405</v>
      </c>
    </row>
    <row r="11356" spans="49:49" ht="23.1" customHeight="1" x14ac:dyDescent="0.35">
      <c r="AW11356" s="74" t="s">
        <v>11406</v>
      </c>
    </row>
    <row r="11357" spans="49:49" ht="23.1" customHeight="1" x14ac:dyDescent="0.35">
      <c r="AW11357" s="74" t="s">
        <v>11407</v>
      </c>
    </row>
    <row r="11358" spans="49:49" ht="23.1" customHeight="1" x14ac:dyDescent="0.35">
      <c r="AW11358" s="74" t="s">
        <v>11408</v>
      </c>
    </row>
    <row r="11359" spans="49:49" ht="23.1" customHeight="1" x14ac:dyDescent="0.35">
      <c r="AW11359" s="74" t="s">
        <v>11409</v>
      </c>
    </row>
    <row r="11360" spans="49:49" ht="23.1" customHeight="1" x14ac:dyDescent="0.35">
      <c r="AW11360" s="74" t="s">
        <v>11410</v>
      </c>
    </row>
    <row r="11361" spans="49:49" ht="23.1" customHeight="1" x14ac:dyDescent="0.35">
      <c r="AW11361" s="74" t="s">
        <v>11411</v>
      </c>
    </row>
    <row r="11362" spans="49:49" ht="23.1" customHeight="1" x14ac:dyDescent="0.35">
      <c r="AW11362" s="74" t="s">
        <v>11412</v>
      </c>
    </row>
    <row r="11363" spans="49:49" ht="23.1" customHeight="1" x14ac:dyDescent="0.35">
      <c r="AW11363" s="74" t="s">
        <v>11413</v>
      </c>
    </row>
    <row r="11364" spans="49:49" ht="23.1" customHeight="1" x14ac:dyDescent="0.35">
      <c r="AW11364" s="74" t="s">
        <v>11414</v>
      </c>
    </row>
    <row r="11365" spans="49:49" ht="23.1" customHeight="1" x14ac:dyDescent="0.35">
      <c r="AW11365" s="74" t="s">
        <v>11415</v>
      </c>
    </row>
    <row r="11366" spans="49:49" ht="23.1" customHeight="1" x14ac:dyDescent="0.35">
      <c r="AW11366" s="74" t="s">
        <v>11416</v>
      </c>
    </row>
    <row r="11367" spans="49:49" ht="23.1" customHeight="1" x14ac:dyDescent="0.35">
      <c r="AW11367" s="74" t="s">
        <v>11417</v>
      </c>
    </row>
    <row r="11368" spans="49:49" ht="23.1" customHeight="1" x14ac:dyDescent="0.35">
      <c r="AW11368" s="74" t="s">
        <v>11418</v>
      </c>
    </row>
    <row r="11369" spans="49:49" ht="23.1" customHeight="1" x14ac:dyDescent="0.35">
      <c r="AW11369" s="74" t="s">
        <v>11419</v>
      </c>
    </row>
    <row r="11370" spans="49:49" ht="23.1" customHeight="1" x14ac:dyDescent="0.35">
      <c r="AW11370" s="74" t="s">
        <v>11420</v>
      </c>
    </row>
    <row r="11371" spans="49:49" ht="23.1" customHeight="1" x14ac:dyDescent="0.35">
      <c r="AW11371" s="74" t="s">
        <v>11421</v>
      </c>
    </row>
    <row r="11372" spans="49:49" ht="23.1" customHeight="1" x14ac:dyDescent="0.35">
      <c r="AW11372" s="74" t="s">
        <v>11422</v>
      </c>
    </row>
    <row r="11373" spans="49:49" ht="23.1" customHeight="1" x14ac:dyDescent="0.35">
      <c r="AW11373" s="74" t="s">
        <v>11423</v>
      </c>
    </row>
    <row r="11374" spans="49:49" ht="23.1" customHeight="1" x14ac:dyDescent="0.35">
      <c r="AW11374" s="74" t="s">
        <v>11424</v>
      </c>
    </row>
    <row r="11375" spans="49:49" ht="23.1" customHeight="1" x14ac:dyDescent="0.35">
      <c r="AW11375" s="74" t="s">
        <v>11425</v>
      </c>
    </row>
    <row r="11376" spans="49:49" ht="23.1" customHeight="1" x14ac:dyDescent="0.35">
      <c r="AW11376" s="74" t="s">
        <v>11426</v>
      </c>
    </row>
    <row r="11377" spans="49:49" ht="23.1" customHeight="1" x14ac:dyDescent="0.35">
      <c r="AW11377" s="74" t="s">
        <v>11427</v>
      </c>
    </row>
    <row r="11378" spans="49:49" ht="23.1" customHeight="1" x14ac:dyDescent="0.35">
      <c r="AW11378" s="74" t="s">
        <v>11428</v>
      </c>
    </row>
    <row r="11379" spans="49:49" ht="23.1" customHeight="1" x14ac:dyDescent="0.35">
      <c r="AW11379" s="74" t="s">
        <v>11429</v>
      </c>
    </row>
    <row r="11380" spans="49:49" ht="23.1" customHeight="1" x14ac:dyDescent="0.35">
      <c r="AW11380" s="74" t="s">
        <v>11430</v>
      </c>
    </row>
    <row r="11381" spans="49:49" ht="23.1" customHeight="1" x14ac:dyDescent="0.35">
      <c r="AW11381" s="74" t="s">
        <v>11431</v>
      </c>
    </row>
    <row r="11382" spans="49:49" ht="23.1" customHeight="1" x14ac:dyDescent="0.35">
      <c r="AW11382" s="74" t="s">
        <v>11432</v>
      </c>
    </row>
    <row r="11383" spans="49:49" ht="23.1" customHeight="1" x14ac:dyDescent="0.35">
      <c r="AW11383" s="74" t="s">
        <v>11433</v>
      </c>
    </row>
    <row r="11384" spans="49:49" ht="23.1" customHeight="1" x14ac:dyDescent="0.35">
      <c r="AW11384" s="74" t="s">
        <v>11434</v>
      </c>
    </row>
    <row r="11385" spans="49:49" ht="23.1" customHeight="1" x14ac:dyDescent="0.35">
      <c r="AW11385" s="74" t="s">
        <v>11435</v>
      </c>
    </row>
    <row r="11386" spans="49:49" ht="23.1" customHeight="1" x14ac:dyDescent="0.35">
      <c r="AW11386" s="74" t="s">
        <v>11436</v>
      </c>
    </row>
    <row r="11387" spans="49:49" ht="23.1" customHeight="1" x14ac:dyDescent="0.35">
      <c r="AW11387" s="74" t="s">
        <v>11437</v>
      </c>
    </row>
    <row r="11388" spans="49:49" ht="23.1" customHeight="1" x14ac:dyDescent="0.35">
      <c r="AW11388" s="74" t="s">
        <v>11438</v>
      </c>
    </row>
    <row r="11389" spans="49:49" ht="23.1" customHeight="1" x14ac:dyDescent="0.35">
      <c r="AW11389" s="74" t="s">
        <v>11439</v>
      </c>
    </row>
    <row r="11390" spans="49:49" ht="23.1" customHeight="1" x14ac:dyDescent="0.35">
      <c r="AW11390" s="74" t="s">
        <v>11440</v>
      </c>
    </row>
    <row r="11391" spans="49:49" ht="23.1" customHeight="1" x14ac:dyDescent="0.35">
      <c r="AW11391" s="74" t="s">
        <v>11441</v>
      </c>
    </row>
    <row r="11392" spans="49:49" ht="23.1" customHeight="1" x14ac:dyDescent="0.35">
      <c r="AW11392" s="74" t="s">
        <v>11442</v>
      </c>
    </row>
    <row r="11393" spans="49:49" ht="23.1" customHeight="1" x14ac:dyDescent="0.35">
      <c r="AW11393" s="74" t="s">
        <v>11443</v>
      </c>
    </row>
    <row r="11394" spans="49:49" ht="23.1" customHeight="1" x14ac:dyDescent="0.35">
      <c r="AW11394" s="74" t="s">
        <v>11444</v>
      </c>
    </row>
    <row r="11395" spans="49:49" ht="23.1" customHeight="1" x14ac:dyDescent="0.35">
      <c r="AW11395" s="74" t="s">
        <v>11445</v>
      </c>
    </row>
    <row r="11396" spans="49:49" ht="23.1" customHeight="1" x14ac:dyDescent="0.35">
      <c r="AW11396" s="74" t="s">
        <v>11446</v>
      </c>
    </row>
    <row r="11397" spans="49:49" ht="23.1" customHeight="1" x14ac:dyDescent="0.35">
      <c r="AW11397" s="74" t="s">
        <v>11447</v>
      </c>
    </row>
    <row r="11398" spans="49:49" ht="23.1" customHeight="1" x14ac:dyDescent="0.35">
      <c r="AW11398" s="74" t="s">
        <v>11448</v>
      </c>
    </row>
    <row r="11399" spans="49:49" ht="23.1" customHeight="1" x14ac:dyDescent="0.35">
      <c r="AW11399" s="74" t="s">
        <v>11449</v>
      </c>
    </row>
    <row r="11400" spans="49:49" ht="23.1" customHeight="1" x14ac:dyDescent="0.35">
      <c r="AW11400" s="74" t="s">
        <v>11450</v>
      </c>
    </row>
    <row r="11401" spans="49:49" ht="23.1" customHeight="1" x14ac:dyDescent="0.35">
      <c r="AW11401" s="74" t="s">
        <v>11451</v>
      </c>
    </row>
    <row r="11402" spans="49:49" ht="23.1" customHeight="1" x14ac:dyDescent="0.35">
      <c r="AW11402" s="74" t="s">
        <v>11452</v>
      </c>
    </row>
    <row r="11403" spans="49:49" ht="23.1" customHeight="1" x14ac:dyDescent="0.35">
      <c r="AW11403" s="74" t="s">
        <v>11453</v>
      </c>
    </row>
    <row r="11404" spans="49:49" ht="23.1" customHeight="1" x14ac:dyDescent="0.35">
      <c r="AW11404" s="74" t="s">
        <v>11454</v>
      </c>
    </row>
    <row r="11405" spans="49:49" ht="23.1" customHeight="1" x14ac:dyDescent="0.35">
      <c r="AW11405" s="74" t="s">
        <v>11455</v>
      </c>
    </row>
    <row r="11406" spans="49:49" ht="23.1" customHeight="1" x14ac:dyDescent="0.35">
      <c r="AW11406" s="74" t="s">
        <v>11456</v>
      </c>
    </row>
    <row r="11407" spans="49:49" ht="23.1" customHeight="1" x14ac:dyDescent="0.35">
      <c r="AW11407" s="74" t="s">
        <v>11457</v>
      </c>
    </row>
    <row r="11408" spans="49:49" ht="23.1" customHeight="1" x14ac:dyDescent="0.35">
      <c r="AW11408" s="74" t="s">
        <v>11458</v>
      </c>
    </row>
    <row r="11409" spans="49:49" ht="23.1" customHeight="1" x14ac:dyDescent="0.35">
      <c r="AW11409" s="74" t="s">
        <v>11459</v>
      </c>
    </row>
    <row r="11410" spans="49:49" ht="23.1" customHeight="1" x14ac:dyDescent="0.35">
      <c r="AW11410" s="74" t="s">
        <v>11460</v>
      </c>
    </row>
    <row r="11411" spans="49:49" ht="23.1" customHeight="1" x14ac:dyDescent="0.35">
      <c r="AW11411" s="74" t="s">
        <v>11461</v>
      </c>
    </row>
    <row r="11412" spans="49:49" ht="23.1" customHeight="1" x14ac:dyDescent="0.35">
      <c r="AW11412" s="74" t="s">
        <v>11462</v>
      </c>
    </row>
    <row r="11413" spans="49:49" ht="23.1" customHeight="1" x14ac:dyDescent="0.35">
      <c r="AW11413" s="74" t="s">
        <v>11463</v>
      </c>
    </row>
    <row r="11414" spans="49:49" ht="23.1" customHeight="1" x14ac:dyDescent="0.35">
      <c r="AW11414" s="74" t="s">
        <v>11464</v>
      </c>
    </row>
    <row r="11415" spans="49:49" ht="23.1" customHeight="1" x14ac:dyDescent="0.35">
      <c r="AW11415" s="74" t="s">
        <v>11465</v>
      </c>
    </row>
    <row r="11416" spans="49:49" ht="23.1" customHeight="1" x14ac:dyDescent="0.35">
      <c r="AW11416" s="74" t="s">
        <v>11466</v>
      </c>
    </row>
    <row r="11417" spans="49:49" ht="23.1" customHeight="1" x14ac:dyDescent="0.35">
      <c r="AW11417" s="74" t="s">
        <v>11467</v>
      </c>
    </row>
    <row r="11418" spans="49:49" ht="23.1" customHeight="1" x14ac:dyDescent="0.35">
      <c r="AW11418" s="74" t="s">
        <v>11468</v>
      </c>
    </row>
    <row r="11419" spans="49:49" ht="23.1" customHeight="1" x14ac:dyDescent="0.35">
      <c r="AW11419" s="74" t="s">
        <v>11469</v>
      </c>
    </row>
    <row r="11420" spans="49:49" ht="23.1" customHeight="1" x14ac:dyDescent="0.35">
      <c r="AW11420" s="74" t="s">
        <v>11470</v>
      </c>
    </row>
    <row r="11421" spans="49:49" ht="23.1" customHeight="1" x14ac:dyDescent="0.35">
      <c r="AW11421" s="74" t="s">
        <v>11471</v>
      </c>
    </row>
    <row r="11422" spans="49:49" ht="23.1" customHeight="1" x14ac:dyDescent="0.35">
      <c r="AW11422" s="74" t="s">
        <v>11472</v>
      </c>
    </row>
    <row r="11423" spans="49:49" ht="23.1" customHeight="1" x14ac:dyDescent="0.35">
      <c r="AW11423" s="74" t="s">
        <v>11473</v>
      </c>
    </row>
    <row r="11424" spans="49:49" ht="23.1" customHeight="1" x14ac:dyDescent="0.35">
      <c r="AW11424" s="74" t="s">
        <v>11474</v>
      </c>
    </row>
    <row r="11425" spans="49:49" ht="23.1" customHeight="1" x14ac:dyDescent="0.35">
      <c r="AW11425" s="74" t="s">
        <v>11475</v>
      </c>
    </row>
    <row r="11426" spans="49:49" ht="23.1" customHeight="1" x14ac:dyDescent="0.35">
      <c r="AW11426" s="74" t="s">
        <v>11476</v>
      </c>
    </row>
    <row r="11427" spans="49:49" ht="23.1" customHeight="1" x14ac:dyDescent="0.35">
      <c r="AW11427" s="74" t="s">
        <v>11477</v>
      </c>
    </row>
    <row r="11428" spans="49:49" ht="23.1" customHeight="1" x14ac:dyDescent="0.35">
      <c r="AW11428" s="74" t="s">
        <v>11478</v>
      </c>
    </row>
    <row r="11429" spans="49:49" ht="23.1" customHeight="1" x14ac:dyDescent="0.35">
      <c r="AW11429" s="74" t="s">
        <v>11479</v>
      </c>
    </row>
    <row r="11430" spans="49:49" ht="23.1" customHeight="1" x14ac:dyDescent="0.35">
      <c r="AW11430" s="74" t="s">
        <v>11480</v>
      </c>
    </row>
    <row r="11431" spans="49:49" ht="23.1" customHeight="1" x14ac:dyDescent="0.35">
      <c r="AW11431" s="74" t="s">
        <v>11481</v>
      </c>
    </row>
    <row r="11432" spans="49:49" ht="23.1" customHeight="1" x14ac:dyDescent="0.35">
      <c r="AW11432" s="74" t="s">
        <v>11482</v>
      </c>
    </row>
    <row r="11433" spans="49:49" ht="23.1" customHeight="1" x14ac:dyDescent="0.35">
      <c r="AW11433" s="74" t="s">
        <v>11483</v>
      </c>
    </row>
    <row r="11434" spans="49:49" ht="23.1" customHeight="1" x14ac:dyDescent="0.35">
      <c r="AW11434" s="74" t="s">
        <v>11484</v>
      </c>
    </row>
    <row r="11435" spans="49:49" ht="23.1" customHeight="1" x14ac:dyDescent="0.35">
      <c r="AW11435" s="74" t="s">
        <v>11485</v>
      </c>
    </row>
    <row r="11436" spans="49:49" ht="23.1" customHeight="1" x14ac:dyDescent="0.35">
      <c r="AW11436" s="74" t="s">
        <v>11486</v>
      </c>
    </row>
    <row r="11437" spans="49:49" ht="23.1" customHeight="1" x14ac:dyDescent="0.35">
      <c r="AW11437" s="74" t="s">
        <v>11487</v>
      </c>
    </row>
    <row r="11438" spans="49:49" ht="23.1" customHeight="1" x14ac:dyDescent="0.35">
      <c r="AW11438" s="74" t="s">
        <v>11488</v>
      </c>
    </row>
    <row r="11439" spans="49:49" ht="23.1" customHeight="1" x14ac:dyDescent="0.35">
      <c r="AW11439" s="74" t="s">
        <v>11489</v>
      </c>
    </row>
    <row r="11440" spans="49:49" ht="23.1" customHeight="1" x14ac:dyDescent="0.35">
      <c r="AW11440" s="74" t="s">
        <v>11490</v>
      </c>
    </row>
    <row r="11441" spans="49:49" ht="23.1" customHeight="1" x14ac:dyDescent="0.35">
      <c r="AW11441" s="74" t="s">
        <v>11491</v>
      </c>
    </row>
    <row r="11442" spans="49:49" ht="23.1" customHeight="1" x14ac:dyDescent="0.35">
      <c r="AW11442" s="74" t="s">
        <v>11492</v>
      </c>
    </row>
    <row r="11443" spans="49:49" ht="23.1" customHeight="1" x14ac:dyDescent="0.35">
      <c r="AW11443" s="74" t="s">
        <v>11493</v>
      </c>
    </row>
    <row r="11444" spans="49:49" ht="23.1" customHeight="1" x14ac:dyDescent="0.35">
      <c r="AW11444" s="74" t="s">
        <v>11494</v>
      </c>
    </row>
    <row r="11445" spans="49:49" ht="23.1" customHeight="1" x14ac:dyDescent="0.35">
      <c r="AW11445" s="74" t="s">
        <v>11495</v>
      </c>
    </row>
    <row r="11446" spans="49:49" ht="23.1" customHeight="1" x14ac:dyDescent="0.35">
      <c r="AW11446" s="74" t="s">
        <v>11496</v>
      </c>
    </row>
    <row r="11447" spans="49:49" ht="23.1" customHeight="1" x14ac:dyDescent="0.35">
      <c r="AW11447" s="74" t="s">
        <v>11497</v>
      </c>
    </row>
    <row r="11448" spans="49:49" ht="23.1" customHeight="1" x14ac:dyDescent="0.35">
      <c r="AW11448" s="74" t="s">
        <v>11498</v>
      </c>
    </row>
    <row r="11449" spans="49:49" ht="23.1" customHeight="1" x14ac:dyDescent="0.35">
      <c r="AW11449" s="74" t="s">
        <v>11499</v>
      </c>
    </row>
    <row r="11450" spans="49:49" ht="23.1" customHeight="1" x14ac:dyDescent="0.35">
      <c r="AW11450" s="74" t="s">
        <v>11500</v>
      </c>
    </row>
    <row r="11451" spans="49:49" ht="23.1" customHeight="1" x14ac:dyDescent="0.35">
      <c r="AW11451" s="74" t="s">
        <v>11501</v>
      </c>
    </row>
    <row r="11452" spans="49:49" ht="23.1" customHeight="1" x14ac:dyDescent="0.35">
      <c r="AW11452" s="74" t="s">
        <v>11502</v>
      </c>
    </row>
    <row r="11453" spans="49:49" ht="23.1" customHeight="1" x14ac:dyDescent="0.35">
      <c r="AW11453" s="74" t="s">
        <v>11503</v>
      </c>
    </row>
    <row r="11454" spans="49:49" ht="23.1" customHeight="1" x14ac:dyDescent="0.35">
      <c r="AW11454" s="74" t="s">
        <v>11504</v>
      </c>
    </row>
    <row r="11455" spans="49:49" ht="23.1" customHeight="1" x14ac:dyDescent="0.35">
      <c r="AW11455" s="74" t="s">
        <v>11505</v>
      </c>
    </row>
    <row r="11456" spans="49:49" ht="23.1" customHeight="1" x14ac:dyDescent="0.35">
      <c r="AW11456" s="74" t="s">
        <v>11506</v>
      </c>
    </row>
    <row r="11457" spans="49:49" ht="23.1" customHeight="1" x14ac:dyDescent="0.35">
      <c r="AW11457" s="74" t="s">
        <v>11507</v>
      </c>
    </row>
    <row r="11458" spans="49:49" ht="23.1" customHeight="1" x14ac:dyDescent="0.35">
      <c r="AW11458" s="74" t="s">
        <v>11508</v>
      </c>
    </row>
    <row r="11459" spans="49:49" ht="23.1" customHeight="1" x14ac:dyDescent="0.35">
      <c r="AW11459" s="74" t="s">
        <v>11509</v>
      </c>
    </row>
    <row r="11460" spans="49:49" ht="23.1" customHeight="1" x14ac:dyDescent="0.35">
      <c r="AW11460" s="74" t="s">
        <v>11510</v>
      </c>
    </row>
    <row r="11461" spans="49:49" ht="23.1" customHeight="1" x14ac:dyDescent="0.35">
      <c r="AW11461" s="74" t="s">
        <v>11511</v>
      </c>
    </row>
    <row r="11462" spans="49:49" ht="23.1" customHeight="1" x14ac:dyDescent="0.35">
      <c r="AW11462" s="74" t="s">
        <v>11512</v>
      </c>
    </row>
    <row r="11463" spans="49:49" ht="23.1" customHeight="1" x14ac:dyDescent="0.35">
      <c r="AW11463" s="74" t="s">
        <v>11513</v>
      </c>
    </row>
    <row r="11464" spans="49:49" ht="23.1" customHeight="1" x14ac:dyDescent="0.35">
      <c r="AW11464" s="74" t="s">
        <v>11514</v>
      </c>
    </row>
    <row r="11465" spans="49:49" ht="23.1" customHeight="1" x14ac:dyDescent="0.35">
      <c r="AW11465" s="74" t="s">
        <v>11515</v>
      </c>
    </row>
    <row r="11466" spans="49:49" ht="23.1" customHeight="1" x14ac:dyDescent="0.35">
      <c r="AW11466" s="74" t="s">
        <v>11516</v>
      </c>
    </row>
    <row r="11467" spans="49:49" ht="23.1" customHeight="1" x14ac:dyDescent="0.35">
      <c r="AW11467" s="74" t="s">
        <v>11517</v>
      </c>
    </row>
    <row r="11468" spans="49:49" ht="23.1" customHeight="1" x14ac:dyDescent="0.35">
      <c r="AW11468" s="74" t="s">
        <v>11518</v>
      </c>
    </row>
    <row r="11469" spans="49:49" ht="23.1" customHeight="1" x14ac:dyDescent="0.35">
      <c r="AW11469" s="74" t="s">
        <v>11519</v>
      </c>
    </row>
    <row r="11470" spans="49:49" ht="23.1" customHeight="1" x14ac:dyDescent="0.35">
      <c r="AW11470" s="74" t="s">
        <v>11520</v>
      </c>
    </row>
    <row r="11471" spans="49:49" ht="23.1" customHeight="1" x14ac:dyDescent="0.35">
      <c r="AW11471" s="74" t="s">
        <v>11521</v>
      </c>
    </row>
    <row r="11472" spans="49:49" ht="23.1" customHeight="1" x14ac:dyDescent="0.35">
      <c r="AW11472" s="74" t="s">
        <v>11522</v>
      </c>
    </row>
    <row r="11473" spans="49:49" ht="23.1" customHeight="1" x14ac:dyDescent="0.35">
      <c r="AW11473" s="74" t="s">
        <v>11523</v>
      </c>
    </row>
    <row r="11474" spans="49:49" ht="23.1" customHeight="1" x14ac:dyDescent="0.35">
      <c r="AW11474" s="74" t="s">
        <v>11524</v>
      </c>
    </row>
    <row r="11475" spans="49:49" ht="23.1" customHeight="1" x14ac:dyDescent="0.35">
      <c r="AW11475" s="74" t="s">
        <v>11525</v>
      </c>
    </row>
    <row r="11476" spans="49:49" ht="23.1" customHeight="1" x14ac:dyDescent="0.35">
      <c r="AW11476" s="74" t="s">
        <v>11526</v>
      </c>
    </row>
    <row r="11477" spans="49:49" ht="23.1" customHeight="1" x14ac:dyDescent="0.35">
      <c r="AW11477" s="74" t="s">
        <v>11527</v>
      </c>
    </row>
    <row r="11478" spans="49:49" ht="23.1" customHeight="1" x14ac:dyDescent="0.35">
      <c r="AW11478" s="74" t="s">
        <v>11528</v>
      </c>
    </row>
    <row r="11479" spans="49:49" ht="23.1" customHeight="1" x14ac:dyDescent="0.35">
      <c r="AW11479" s="74" t="s">
        <v>11529</v>
      </c>
    </row>
    <row r="11480" spans="49:49" ht="23.1" customHeight="1" x14ac:dyDescent="0.35">
      <c r="AW11480" s="74" t="s">
        <v>11530</v>
      </c>
    </row>
    <row r="11481" spans="49:49" ht="23.1" customHeight="1" x14ac:dyDescent="0.35">
      <c r="AW11481" s="74" t="s">
        <v>11531</v>
      </c>
    </row>
    <row r="11482" spans="49:49" ht="23.1" customHeight="1" x14ac:dyDescent="0.35">
      <c r="AW11482" s="74" t="s">
        <v>11532</v>
      </c>
    </row>
    <row r="11483" spans="49:49" ht="23.1" customHeight="1" x14ac:dyDescent="0.35">
      <c r="AW11483" s="74" t="s">
        <v>11533</v>
      </c>
    </row>
    <row r="11484" spans="49:49" ht="23.1" customHeight="1" x14ac:dyDescent="0.35">
      <c r="AW11484" s="74" t="s">
        <v>11534</v>
      </c>
    </row>
    <row r="11485" spans="49:49" ht="23.1" customHeight="1" x14ac:dyDescent="0.35">
      <c r="AW11485" s="74" t="s">
        <v>11535</v>
      </c>
    </row>
    <row r="11486" spans="49:49" ht="23.1" customHeight="1" x14ac:dyDescent="0.35">
      <c r="AW11486" s="74" t="s">
        <v>11536</v>
      </c>
    </row>
    <row r="11487" spans="49:49" ht="23.1" customHeight="1" x14ac:dyDescent="0.35">
      <c r="AW11487" s="74" t="s">
        <v>11537</v>
      </c>
    </row>
    <row r="11488" spans="49:49" ht="23.1" customHeight="1" x14ac:dyDescent="0.35">
      <c r="AW11488" s="74" t="s">
        <v>11538</v>
      </c>
    </row>
    <row r="11489" spans="49:49" ht="23.1" customHeight="1" x14ac:dyDescent="0.35">
      <c r="AW11489" s="74" t="s">
        <v>11539</v>
      </c>
    </row>
    <row r="11490" spans="49:49" ht="23.1" customHeight="1" x14ac:dyDescent="0.35">
      <c r="AW11490" s="74" t="s">
        <v>11540</v>
      </c>
    </row>
    <row r="11491" spans="49:49" ht="23.1" customHeight="1" x14ac:dyDescent="0.35">
      <c r="AW11491" s="74" t="s">
        <v>11541</v>
      </c>
    </row>
    <row r="11492" spans="49:49" ht="23.1" customHeight="1" x14ac:dyDescent="0.35">
      <c r="AW11492" s="74" t="s">
        <v>11542</v>
      </c>
    </row>
    <row r="11493" spans="49:49" ht="23.1" customHeight="1" x14ac:dyDescent="0.35">
      <c r="AW11493" s="74" t="s">
        <v>11543</v>
      </c>
    </row>
    <row r="11494" spans="49:49" ht="23.1" customHeight="1" x14ac:dyDescent="0.35">
      <c r="AW11494" s="74" t="s">
        <v>11544</v>
      </c>
    </row>
    <row r="11495" spans="49:49" ht="23.1" customHeight="1" x14ac:dyDescent="0.35">
      <c r="AW11495" s="74" t="s">
        <v>11545</v>
      </c>
    </row>
    <row r="11496" spans="49:49" ht="23.1" customHeight="1" x14ac:dyDescent="0.35">
      <c r="AW11496" s="74" t="s">
        <v>11546</v>
      </c>
    </row>
    <row r="11497" spans="49:49" ht="23.1" customHeight="1" x14ac:dyDescent="0.35">
      <c r="AW11497" s="74" t="s">
        <v>11547</v>
      </c>
    </row>
    <row r="11498" spans="49:49" ht="23.1" customHeight="1" x14ac:dyDescent="0.35">
      <c r="AW11498" s="74" t="s">
        <v>11548</v>
      </c>
    </row>
    <row r="11499" spans="49:49" ht="23.1" customHeight="1" x14ac:dyDescent="0.35">
      <c r="AW11499" s="74" t="s">
        <v>11549</v>
      </c>
    </row>
    <row r="11500" spans="49:49" ht="23.1" customHeight="1" x14ac:dyDescent="0.35">
      <c r="AW11500" s="74" t="s">
        <v>11550</v>
      </c>
    </row>
    <row r="11501" spans="49:49" ht="23.1" customHeight="1" x14ac:dyDescent="0.35">
      <c r="AW11501" s="74" t="s">
        <v>11551</v>
      </c>
    </row>
    <row r="11502" spans="49:49" ht="23.1" customHeight="1" x14ac:dyDescent="0.35">
      <c r="AW11502" s="74" t="s">
        <v>11552</v>
      </c>
    </row>
    <row r="11503" spans="49:49" ht="23.1" customHeight="1" x14ac:dyDescent="0.35">
      <c r="AW11503" s="74" t="s">
        <v>11553</v>
      </c>
    </row>
    <row r="11504" spans="49:49" ht="23.1" customHeight="1" x14ac:dyDescent="0.35">
      <c r="AW11504" s="74" t="s">
        <v>11554</v>
      </c>
    </row>
    <row r="11505" spans="49:49" ht="23.1" customHeight="1" x14ac:dyDescent="0.35">
      <c r="AW11505" s="74" t="s">
        <v>11555</v>
      </c>
    </row>
    <row r="11506" spans="49:49" ht="23.1" customHeight="1" x14ac:dyDescent="0.35">
      <c r="AW11506" s="74" t="s">
        <v>11556</v>
      </c>
    </row>
    <row r="11507" spans="49:49" ht="23.1" customHeight="1" x14ac:dyDescent="0.35">
      <c r="AW11507" s="74" t="s">
        <v>11557</v>
      </c>
    </row>
    <row r="11508" spans="49:49" ht="23.1" customHeight="1" x14ac:dyDescent="0.35">
      <c r="AW11508" s="74" t="s">
        <v>11558</v>
      </c>
    </row>
    <row r="11509" spans="49:49" ht="23.1" customHeight="1" x14ac:dyDescent="0.35">
      <c r="AW11509" s="74" t="s">
        <v>11559</v>
      </c>
    </row>
    <row r="11510" spans="49:49" ht="23.1" customHeight="1" x14ac:dyDescent="0.35">
      <c r="AW11510" s="74" t="s">
        <v>11560</v>
      </c>
    </row>
    <row r="11511" spans="49:49" ht="23.1" customHeight="1" x14ac:dyDescent="0.35">
      <c r="AW11511" s="74" t="s">
        <v>11561</v>
      </c>
    </row>
    <row r="11512" spans="49:49" ht="23.1" customHeight="1" x14ac:dyDescent="0.35">
      <c r="AW11512" s="74" t="s">
        <v>11562</v>
      </c>
    </row>
    <row r="11513" spans="49:49" ht="23.1" customHeight="1" x14ac:dyDescent="0.35">
      <c r="AW11513" s="74" t="s">
        <v>11563</v>
      </c>
    </row>
    <row r="11514" spans="49:49" ht="23.1" customHeight="1" x14ac:dyDescent="0.35">
      <c r="AW11514" s="74" t="s">
        <v>11564</v>
      </c>
    </row>
    <row r="11515" spans="49:49" ht="23.1" customHeight="1" x14ac:dyDescent="0.35">
      <c r="AW11515" s="74" t="s">
        <v>11565</v>
      </c>
    </row>
    <row r="11516" spans="49:49" ht="23.1" customHeight="1" x14ac:dyDescent="0.35">
      <c r="AW11516" s="74" t="s">
        <v>11566</v>
      </c>
    </row>
    <row r="11517" spans="49:49" ht="23.1" customHeight="1" x14ac:dyDescent="0.35">
      <c r="AW11517" s="74" t="s">
        <v>11567</v>
      </c>
    </row>
    <row r="11518" spans="49:49" ht="23.1" customHeight="1" x14ac:dyDescent="0.35">
      <c r="AW11518" s="74" t="s">
        <v>11568</v>
      </c>
    </row>
    <row r="11519" spans="49:49" ht="23.1" customHeight="1" x14ac:dyDescent="0.35">
      <c r="AW11519" s="74" t="s">
        <v>11569</v>
      </c>
    </row>
    <row r="11520" spans="49:49" ht="23.1" customHeight="1" x14ac:dyDescent="0.35">
      <c r="AW11520" s="74" t="s">
        <v>11570</v>
      </c>
    </row>
    <row r="11521" spans="49:49" ht="23.1" customHeight="1" x14ac:dyDescent="0.35">
      <c r="AW11521" s="74" t="s">
        <v>11571</v>
      </c>
    </row>
    <row r="11522" spans="49:49" ht="23.1" customHeight="1" x14ac:dyDescent="0.35">
      <c r="AW11522" s="74" t="s">
        <v>11572</v>
      </c>
    </row>
    <row r="11523" spans="49:49" ht="23.1" customHeight="1" x14ac:dyDescent="0.35">
      <c r="AW11523" s="74" t="s">
        <v>11573</v>
      </c>
    </row>
    <row r="11524" spans="49:49" ht="23.1" customHeight="1" x14ac:dyDescent="0.35">
      <c r="AW11524" s="74" t="s">
        <v>11574</v>
      </c>
    </row>
    <row r="11525" spans="49:49" ht="23.1" customHeight="1" x14ac:dyDescent="0.35">
      <c r="AW11525" s="74" t="s">
        <v>11575</v>
      </c>
    </row>
    <row r="11526" spans="49:49" ht="23.1" customHeight="1" x14ac:dyDescent="0.35">
      <c r="AW11526" s="74" t="s">
        <v>11576</v>
      </c>
    </row>
    <row r="11527" spans="49:49" ht="23.1" customHeight="1" x14ac:dyDescent="0.35">
      <c r="AW11527" s="74" t="s">
        <v>11577</v>
      </c>
    </row>
    <row r="11528" spans="49:49" ht="23.1" customHeight="1" x14ac:dyDescent="0.35">
      <c r="AW11528" s="74" t="s">
        <v>11578</v>
      </c>
    </row>
    <row r="11529" spans="49:49" ht="23.1" customHeight="1" x14ac:dyDescent="0.35">
      <c r="AW11529" s="74" t="s">
        <v>11579</v>
      </c>
    </row>
    <row r="11530" spans="49:49" ht="23.1" customHeight="1" x14ac:dyDescent="0.35">
      <c r="AW11530" s="74" t="s">
        <v>11580</v>
      </c>
    </row>
    <row r="11531" spans="49:49" ht="23.1" customHeight="1" x14ac:dyDescent="0.35">
      <c r="AW11531" s="74" t="s">
        <v>11581</v>
      </c>
    </row>
    <row r="11532" spans="49:49" ht="23.1" customHeight="1" x14ac:dyDescent="0.35">
      <c r="AW11532" s="74" t="s">
        <v>11582</v>
      </c>
    </row>
    <row r="11533" spans="49:49" ht="23.1" customHeight="1" x14ac:dyDescent="0.35">
      <c r="AW11533" s="74" t="s">
        <v>11583</v>
      </c>
    </row>
    <row r="11534" spans="49:49" ht="23.1" customHeight="1" x14ac:dyDescent="0.35">
      <c r="AW11534" s="74" t="s">
        <v>11584</v>
      </c>
    </row>
    <row r="11535" spans="49:49" ht="23.1" customHeight="1" x14ac:dyDescent="0.35">
      <c r="AW11535" s="74" t="s">
        <v>11585</v>
      </c>
    </row>
    <row r="11536" spans="49:49" ht="23.1" customHeight="1" x14ac:dyDescent="0.35">
      <c r="AW11536" s="74" t="s">
        <v>11586</v>
      </c>
    </row>
    <row r="11537" spans="49:49" ht="23.1" customHeight="1" x14ac:dyDescent="0.35">
      <c r="AW11537" s="74" t="s">
        <v>11587</v>
      </c>
    </row>
    <row r="11538" spans="49:49" ht="23.1" customHeight="1" x14ac:dyDescent="0.35">
      <c r="AW11538" s="74" t="s">
        <v>11588</v>
      </c>
    </row>
    <row r="11539" spans="49:49" ht="23.1" customHeight="1" x14ac:dyDescent="0.35">
      <c r="AW11539" s="74" t="s">
        <v>11589</v>
      </c>
    </row>
    <row r="11540" spans="49:49" ht="23.1" customHeight="1" x14ac:dyDescent="0.35">
      <c r="AW11540" s="74" t="s">
        <v>11590</v>
      </c>
    </row>
    <row r="11541" spans="49:49" ht="23.1" customHeight="1" x14ac:dyDescent="0.35">
      <c r="AW11541" s="74" t="s">
        <v>11591</v>
      </c>
    </row>
    <row r="11542" spans="49:49" ht="23.1" customHeight="1" x14ac:dyDescent="0.35">
      <c r="AW11542" s="74" t="s">
        <v>11592</v>
      </c>
    </row>
    <row r="11543" spans="49:49" ht="23.1" customHeight="1" x14ac:dyDescent="0.35">
      <c r="AW11543" s="74" t="s">
        <v>11593</v>
      </c>
    </row>
    <row r="11544" spans="49:49" ht="23.1" customHeight="1" x14ac:dyDescent="0.35">
      <c r="AW11544" s="74" t="s">
        <v>11594</v>
      </c>
    </row>
    <row r="11545" spans="49:49" ht="23.1" customHeight="1" x14ac:dyDescent="0.35">
      <c r="AW11545" s="74" t="s">
        <v>11595</v>
      </c>
    </row>
    <row r="11546" spans="49:49" ht="23.1" customHeight="1" x14ac:dyDescent="0.35">
      <c r="AW11546" s="74" t="s">
        <v>11596</v>
      </c>
    </row>
    <row r="11547" spans="49:49" ht="23.1" customHeight="1" x14ac:dyDescent="0.35">
      <c r="AW11547" s="74" t="s">
        <v>11597</v>
      </c>
    </row>
    <row r="11548" spans="49:49" ht="23.1" customHeight="1" x14ac:dyDescent="0.35">
      <c r="AW11548" s="74" t="s">
        <v>11598</v>
      </c>
    </row>
    <row r="11549" spans="49:49" ht="23.1" customHeight="1" x14ac:dyDescent="0.35">
      <c r="AW11549" s="74" t="s">
        <v>11599</v>
      </c>
    </row>
    <row r="11550" spans="49:49" ht="23.1" customHeight="1" x14ac:dyDescent="0.35">
      <c r="AW11550" s="74" t="s">
        <v>11600</v>
      </c>
    </row>
    <row r="11551" spans="49:49" ht="23.1" customHeight="1" x14ac:dyDescent="0.35">
      <c r="AW11551" s="74" t="s">
        <v>11601</v>
      </c>
    </row>
    <row r="11552" spans="49:49" ht="23.1" customHeight="1" x14ac:dyDescent="0.35">
      <c r="AW11552" s="74" t="s">
        <v>11602</v>
      </c>
    </row>
    <row r="11553" spans="49:49" ht="23.1" customHeight="1" x14ac:dyDescent="0.35">
      <c r="AW11553" s="74" t="s">
        <v>11603</v>
      </c>
    </row>
    <row r="11554" spans="49:49" ht="23.1" customHeight="1" x14ac:dyDescent="0.35">
      <c r="AW11554" s="74" t="s">
        <v>11604</v>
      </c>
    </row>
    <row r="11555" spans="49:49" ht="23.1" customHeight="1" x14ac:dyDescent="0.35">
      <c r="AW11555" s="74" t="s">
        <v>11605</v>
      </c>
    </row>
    <row r="11556" spans="49:49" ht="23.1" customHeight="1" x14ac:dyDescent="0.35">
      <c r="AW11556" s="74" t="s">
        <v>11606</v>
      </c>
    </row>
    <row r="11557" spans="49:49" ht="23.1" customHeight="1" x14ac:dyDescent="0.35">
      <c r="AW11557" s="74" t="s">
        <v>11607</v>
      </c>
    </row>
    <row r="11558" spans="49:49" ht="23.1" customHeight="1" x14ac:dyDescent="0.35">
      <c r="AW11558" s="74" t="s">
        <v>11608</v>
      </c>
    </row>
    <row r="11559" spans="49:49" ht="23.1" customHeight="1" x14ac:dyDescent="0.35">
      <c r="AW11559" s="74" t="s">
        <v>11609</v>
      </c>
    </row>
    <row r="11560" spans="49:49" ht="23.1" customHeight="1" x14ac:dyDescent="0.35">
      <c r="AW11560" s="74" t="s">
        <v>11610</v>
      </c>
    </row>
    <row r="11561" spans="49:49" ht="23.1" customHeight="1" x14ac:dyDescent="0.35">
      <c r="AW11561" s="74" t="s">
        <v>11611</v>
      </c>
    </row>
    <row r="11562" spans="49:49" ht="23.1" customHeight="1" x14ac:dyDescent="0.35">
      <c r="AW11562" s="74" t="s">
        <v>11612</v>
      </c>
    </row>
    <row r="11563" spans="49:49" ht="23.1" customHeight="1" x14ac:dyDescent="0.35">
      <c r="AW11563" s="74" t="s">
        <v>11613</v>
      </c>
    </row>
    <row r="11564" spans="49:49" ht="23.1" customHeight="1" x14ac:dyDescent="0.35">
      <c r="AW11564" s="74" t="s">
        <v>11614</v>
      </c>
    </row>
    <row r="11565" spans="49:49" ht="23.1" customHeight="1" x14ac:dyDescent="0.35">
      <c r="AW11565" s="74" t="s">
        <v>11615</v>
      </c>
    </row>
    <row r="11566" spans="49:49" ht="23.1" customHeight="1" x14ac:dyDescent="0.35">
      <c r="AW11566" s="74" t="s">
        <v>11616</v>
      </c>
    </row>
    <row r="11567" spans="49:49" ht="23.1" customHeight="1" x14ac:dyDescent="0.35">
      <c r="AW11567" s="74" t="s">
        <v>11617</v>
      </c>
    </row>
    <row r="11568" spans="49:49" ht="23.1" customHeight="1" x14ac:dyDescent="0.35">
      <c r="AW11568" s="74" t="s">
        <v>11618</v>
      </c>
    </row>
    <row r="11569" spans="49:49" ht="23.1" customHeight="1" x14ac:dyDescent="0.35">
      <c r="AW11569" s="74" t="s">
        <v>11619</v>
      </c>
    </row>
    <row r="11570" spans="49:49" ht="23.1" customHeight="1" x14ac:dyDescent="0.35">
      <c r="AW11570" s="74" t="s">
        <v>11620</v>
      </c>
    </row>
    <row r="11571" spans="49:49" ht="23.1" customHeight="1" x14ac:dyDescent="0.35">
      <c r="AW11571" s="74" t="s">
        <v>11621</v>
      </c>
    </row>
    <row r="11572" spans="49:49" ht="23.1" customHeight="1" x14ac:dyDescent="0.35">
      <c r="AW11572" s="74" t="s">
        <v>11622</v>
      </c>
    </row>
    <row r="11573" spans="49:49" ht="23.1" customHeight="1" x14ac:dyDescent="0.35">
      <c r="AW11573" s="74" t="s">
        <v>11623</v>
      </c>
    </row>
    <row r="11574" spans="49:49" ht="23.1" customHeight="1" x14ac:dyDescent="0.35">
      <c r="AW11574" s="74" t="s">
        <v>11624</v>
      </c>
    </row>
    <row r="11575" spans="49:49" ht="23.1" customHeight="1" x14ac:dyDescent="0.35">
      <c r="AW11575" s="74" t="s">
        <v>11625</v>
      </c>
    </row>
    <row r="11576" spans="49:49" ht="23.1" customHeight="1" x14ac:dyDescent="0.35">
      <c r="AW11576" s="74" t="s">
        <v>11626</v>
      </c>
    </row>
    <row r="11577" spans="49:49" ht="23.1" customHeight="1" x14ac:dyDescent="0.35">
      <c r="AW11577" s="74" t="s">
        <v>11627</v>
      </c>
    </row>
    <row r="11578" spans="49:49" ht="23.1" customHeight="1" x14ac:dyDescent="0.35">
      <c r="AW11578" s="74" t="s">
        <v>11628</v>
      </c>
    </row>
    <row r="11579" spans="49:49" ht="23.1" customHeight="1" x14ac:dyDescent="0.35">
      <c r="AW11579" s="74" t="s">
        <v>11629</v>
      </c>
    </row>
    <row r="11580" spans="49:49" ht="23.1" customHeight="1" x14ac:dyDescent="0.35">
      <c r="AW11580" s="74" t="s">
        <v>11630</v>
      </c>
    </row>
    <row r="11581" spans="49:49" ht="23.1" customHeight="1" x14ac:dyDescent="0.35">
      <c r="AW11581" s="74" t="s">
        <v>11631</v>
      </c>
    </row>
    <row r="11582" spans="49:49" ht="23.1" customHeight="1" x14ac:dyDescent="0.35">
      <c r="AW11582" s="74" t="s">
        <v>11632</v>
      </c>
    </row>
    <row r="11583" spans="49:49" ht="23.1" customHeight="1" x14ac:dyDescent="0.35">
      <c r="AW11583" s="74" t="s">
        <v>11633</v>
      </c>
    </row>
    <row r="11584" spans="49:49" ht="23.1" customHeight="1" x14ac:dyDescent="0.35">
      <c r="AW11584" s="74" t="s">
        <v>11634</v>
      </c>
    </row>
    <row r="11585" spans="49:49" ht="23.1" customHeight="1" x14ac:dyDescent="0.35">
      <c r="AW11585" s="74" t="s">
        <v>11635</v>
      </c>
    </row>
    <row r="11586" spans="49:49" ht="23.1" customHeight="1" x14ac:dyDescent="0.35">
      <c r="AW11586" s="74" t="s">
        <v>11636</v>
      </c>
    </row>
    <row r="11587" spans="49:49" ht="23.1" customHeight="1" x14ac:dyDescent="0.35">
      <c r="AW11587" s="74" t="s">
        <v>11637</v>
      </c>
    </row>
    <row r="11588" spans="49:49" ht="23.1" customHeight="1" x14ac:dyDescent="0.35">
      <c r="AW11588" s="74" t="s">
        <v>11638</v>
      </c>
    </row>
    <row r="11589" spans="49:49" ht="23.1" customHeight="1" x14ac:dyDescent="0.35">
      <c r="AW11589" s="74" t="s">
        <v>11639</v>
      </c>
    </row>
    <row r="11590" spans="49:49" ht="23.1" customHeight="1" x14ac:dyDescent="0.35">
      <c r="AW11590" s="74" t="s">
        <v>11640</v>
      </c>
    </row>
    <row r="11591" spans="49:49" ht="23.1" customHeight="1" x14ac:dyDescent="0.35">
      <c r="AW11591" s="74" t="s">
        <v>11641</v>
      </c>
    </row>
    <row r="11592" spans="49:49" ht="23.1" customHeight="1" x14ac:dyDescent="0.35">
      <c r="AW11592" s="74" t="s">
        <v>11642</v>
      </c>
    </row>
    <row r="11593" spans="49:49" ht="23.1" customHeight="1" x14ac:dyDescent="0.35">
      <c r="AW11593" s="74" t="s">
        <v>11643</v>
      </c>
    </row>
    <row r="11594" spans="49:49" ht="23.1" customHeight="1" x14ac:dyDescent="0.35">
      <c r="AW11594" s="74" t="s">
        <v>11644</v>
      </c>
    </row>
    <row r="11595" spans="49:49" ht="23.1" customHeight="1" x14ac:dyDescent="0.35">
      <c r="AW11595" s="74" t="s">
        <v>11645</v>
      </c>
    </row>
    <row r="11596" spans="49:49" ht="23.1" customHeight="1" x14ac:dyDescent="0.35">
      <c r="AW11596" s="74" t="s">
        <v>11646</v>
      </c>
    </row>
    <row r="11597" spans="49:49" ht="23.1" customHeight="1" x14ac:dyDescent="0.35">
      <c r="AW11597" s="74" t="s">
        <v>11647</v>
      </c>
    </row>
    <row r="11598" spans="49:49" ht="23.1" customHeight="1" x14ac:dyDescent="0.35">
      <c r="AW11598" s="74" t="s">
        <v>11648</v>
      </c>
    </row>
    <row r="11599" spans="49:49" ht="23.1" customHeight="1" x14ac:dyDescent="0.35">
      <c r="AW11599" s="74" t="s">
        <v>11649</v>
      </c>
    </row>
    <row r="11600" spans="49:49" ht="23.1" customHeight="1" x14ac:dyDescent="0.35">
      <c r="AW11600" s="74" t="s">
        <v>11650</v>
      </c>
    </row>
    <row r="11601" spans="49:49" ht="23.1" customHeight="1" x14ac:dyDescent="0.35">
      <c r="AW11601" s="74" t="s">
        <v>11651</v>
      </c>
    </row>
    <row r="11602" spans="49:49" ht="23.1" customHeight="1" x14ac:dyDescent="0.35">
      <c r="AW11602" s="74" t="s">
        <v>11652</v>
      </c>
    </row>
    <row r="11603" spans="49:49" ht="23.1" customHeight="1" x14ac:dyDescent="0.35">
      <c r="AW11603" s="74" t="s">
        <v>11653</v>
      </c>
    </row>
    <row r="11604" spans="49:49" ht="23.1" customHeight="1" x14ac:dyDescent="0.35">
      <c r="AW11604" s="74" t="s">
        <v>11654</v>
      </c>
    </row>
    <row r="11605" spans="49:49" ht="23.1" customHeight="1" x14ac:dyDescent="0.35">
      <c r="AW11605" s="74" t="s">
        <v>11655</v>
      </c>
    </row>
    <row r="11606" spans="49:49" ht="23.1" customHeight="1" x14ac:dyDescent="0.35">
      <c r="AW11606" s="74" t="s">
        <v>11656</v>
      </c>
    </row>
    <row r="11607" spans="49:49" ht="23.1" customHeight="1" x14ac:dyDescent="0.35">
      <c r="AW11607" s="74" t="s">
        <v>11657</v>
      </c>
    </row>
    <row r="11608" spans="49:49" ht="23.1" customHeight="1" x14ac:dyDescent="0.35">
      <c r="AW11608" s="74" t="s">
        <v>11658</v>
      </c>
    </row>
    <row r="11609" spans="49:49" ht="23.1" customHeight="1" x14ac:dyDescent="0.35">
      <c r="AW11609" s="74" t="s">
        <v>11659</v>
      </c>
    </row>
    <row r="11610" spans="49:49" ht="23.1" customHeight="1" x14ac:dyDescent="0.35">
      <c r="AW11610" s="74" t="s">
        <v>11660</v>
      </c>
    </row>
    <row r="11611" spans="49:49" ht="23.1" customHeight="1" x14ac:dyDescent="0.35">
      <c r="AW11611" s="74" t="s">
        <v>11661</v>
      </c>
    </row>
    <row r="11612" spans="49:49" ht="23.1" customHeight="1" x14ac:dyDescent="0.35">
      <c r="AW11612" s="74" t="s">
        <v>11662</v>
      </c>
    </row>
    <row r="11613" spans="49:49" ht="23.1" customHeight="1" x14ac:dyDescent="0.35">
      <c r="AW11613" s="74" t="s">
        <v>11663</v>
      </c>
    </row>
    <row r="11614" spans="49:49" ht="23.1" customHeight="1" x14ac:dyDescent="0.35">
      <c r="AW11614" s="74" t="s">
        <v>11664</v>
      </c>
    </row>
    <row r="11615" spans="49:49" ht="23.1" customHeight="1" x14ac:dyDescent="0.35">
      <c r="AW11615" s="74" t="s">
        <v>11665</v>
      </c>
    </row>
    <row r="11616" spans="49:49" ht="23.1" customHeight="1" x14ac:dyDescent="0.35">
      <c r="AW11616" s="74" t="s">
        <v>11666</v>
      </c>
    </row>
    <row r="11617" spans="49:49" ht="23.1" customHeight="1" x14ac:dyDescent="0.35">
      <c r="AW11617" s="74" t="s">
        <v>11667</v>
      </c>
    </row>
    <row r="11618" spans="49:49" ht="23.1" customHeight="1" x14ac:dyDescent="0.35">
      <c r="AW11618" s="74" t="s">
        <v>11668</v>
      </c>
    </row>
    <row r="11619" spans="49:49" ht="23.1" customHeight="1" x14ac:dyDescent="0.35">
      <c r="AW11619" s="74" t="s">
        <v>11669</v>
      </c>
    </row>
    <row r="11620" spans="49:49" ht="23.1" customHeight="1" x14ac:dyDescent="0.35">
      <c r="AW11620" s="74" t="s">
        <v>11670</v>
      </c>
    </row>
    <row r="11621" spans="49:49" ht="23.1" customHeight="1" x14ac:dyDescent="0.35">
      <c r="AW11621" s="74" t="s">
        <v>11671</v>
      </c>
    </row>
    <row r="11622" spans="49:49" ht="23.1" customHeight="1" x14ac:dyDescent="0.35">
      <c r="AW11622" s="74" t="s">
        <v>11672</v>
      </c>
    </row>
    <row r="11623" spans="49:49" ht="23.1" customHeight="1" x14ac:dyDescent="0.35">
      <c r="AW11623" s="74" t="s">
        <v>11673</v>
      </c>
    </row>
    <row r="11624" spans="49:49" ht="23.1" customHeight="1" x14ac:dyDescent="0.35">
      <c r="AW11624" s="74" t="s">
        <v>11674</v>
      </c>
    </row>
    <row r="11625" spans="49:49" ht="23.1" customHeight="1" x14ac:dyDescent="0.35">
      <c r="AW11625" s="74" t="s">
        <v>11675</v>
      </c>
    </row>
    <row r="11626" spans="49:49" ht="23.1" customHeight="1" x14ac:dyDescent="0.35">
      <c r="AW11626" s="74" t="s">
        <v>11676</v>
      </c>
    </row>
    <row r="11627" spans="49:49" ht="23.1" customHeight="1" x14ac:dyDescent="0.35">
      <c r="AW11627" s="74" t="s">
        <v>11677</v>
      </c>
    </row>
    <row r="11628" spans="49:49" ht="23.1" customHeight="1" x14ac:dyDescent="0.35">
      <c r="AW11628" s="74" t="s">
        <v>11678</v>
      </c>
    </row>
    <row r="11629" spans="49:49" ht="23.1" customHeight="1" x14ac:dyDescent="0.35">
      <c r="AW11629" s="74" t="s">
        <v>11679</v>
      </c>
    </row>
    <row r="11630" spans="49:49" ht="23.1" customHeight="1" x14ac:dyDescent="0.35">
      <c r="AW11630" s="74" t="s">
        <v>11680</v>
      </c>
    </row>
    <row r="11631" spans="49:49" ht="23.1" customHeight="1" x14ac:dyDescent="0.35">
      <c r="AW11631" s="74" t="s">
        <v>11681</v>
      </c>
    </row>
    <row r="11632" spans="49:49" ht="23.1" customHeight="1" x14ac:dyDescent="0.35">
      <c r="AW11632" s="74" t="s">
        <v>11682</v>
      </c>
    </row>
    <row r="11633" spans="49:49" ht="23.1" customHeight="1" x14ac:dyDescent="0.35">
      <c r="AW11633" s="74" t="s">
        <v>11683</v>
      </c>
    </row>
    <row r="11634" spans="49:49" ht="23.1" customHeight="1" x14ac:dyDescent="0.35">
      <c r="AW11634" s="74" t="s">
        <v>11684</v>
      </c>
    </row>
    <row r="11635" spans="49:49" ht="23.1" customHeight="1" x14ac:dyDescent="0.35">
      <c r="AW11635" s="74" t="s">
        <v>11685</v>
      </c>
    </row>
    <row r="11636" spans="49:49" ht="23.1" customHeight="1" x14ac:dyDescent="0.35">
      <c r="AW11636" s="74" t="s">
        <v>11686</v>
      </c>
    </row>
    <row r="11637" spans="49:49" ht="23.1" customHeight="1" x14ac:dyDescent="0.35">
      <c r="AW11637" s="74" t="s">
        <v>11687</v>
      </c>
    </row>
    <row r="11638" spans="49:49" ht="23.1" customHeight="1" x14ac:dyDescent="0.35">
      <c r="AW11638" s="74" t="s">
        <v>11688</v>
      </c>
    </row>
    <row r="11639" spans="49:49" ht="23.1" customHeight="1" x14ac:dyDescent="0.35">
      <c r="AW11639" s="74" t="s">
        <v>11689</v>
      </c>
    </row>
    <row r="11640" spans="49:49" ht="23.1" customHeight="1" x14ac:dyDescent="0.35">
      <c r="AW11640" s="74" t="s">
        <v>11690</v>
      </c>
    </row>
    <row r="11641" spans="49:49" ht="23.1" customHeight="1" x14ac:dyDescent="0.35">
      <c r="AW11641" s="74" t="s">
        <v>11691</v>
      </c>
    </row>
    <row r="11642" spans="49:49" ht="23.1" customHeight="1" x14ac:dyDescent="0.35">
      <c r="AW11642" s="74" t="s">
        <v>11692</v>
      </c>
    </row>
    <row r="11643" spans="49:49" ht="23.1" customHeight="1" x14ac:dyDescent="0.35">
      <c r="AW11643" s="74" t="s">
        <v>11693</v>
      </c>
    </row>
    <row r="11644" spans="49:49" ht="23.1" customHeight="1" x14ac:dyDescent="0.35">
      <c r="AW11644" s="74" t="s">
        <v>11694</v>
      </c>
    </row>
    <row r="11645" spans="49:49" ht="23.1" customHeight="1" x14ac:dyDescent="0.35">
      <c r="AW11645" s="74" t="s">
        <v>11695</v>
      </c>
    </row>
    <row r="11646" spans="49:49" ht="23.1" customHeight="1" x14ac:dyDescent="0.35">
      <c r="AW11646" s="74" t="s">
        <v>11696</v>
      </c>
    </row>
    <row r="11647" spans="49:49" ht="23.1" customHeight="1" x14ac:dyDescent="0.35">
      <c r="AW11647" s="74" t="s">
        <v>11697</v>
      </c>
    </row>
    <row r="11648" spans="49:49" ht="23.1" customHeight="1" x14ac:dyDescent="0.35">
      <c r="AW11648" s="74" t="s">
        <v>11698</v>
      </c>
    </row>
    <row r="11649" spans="49:49" ht="23.1" customHeight="1" x14ac:dyDescent="0.35">
      <c r="AW11649" s="74" t="s">
        <v>11699</v>
      </c>
    </row>
    <row r="11650" spans="49:49" ht="23.1" customHeight="1" x14ac:dyDescent="0.35">
      <c r="AW11650" s="74" t="s">
        <v>11700</v>
      </c>
    </row>
    <row r="11651" spans="49:49" ht="23.1" customHeight="1" x14ac:dyDescent="0.35">
      <c r="AW11651" s="74" t="s">
        <v>11701</v>
      </c>
    </row>
    <row r="11652" spans="49:49" ht="23.1" customHeight="1" x14ac:dyDescent="0.35">
      <c r="AW11652" s="74" t="s">
        <v>11702</v>
      </c>
    </row>
    <row r="11653" spans="49:49" ht="23.1" customHeight="1" x14ac:dyDescent="0.35">
      <c r="AW11653" s="74" t="s">
        <v>11703</v>
      </c>
    </row>
    <row r="11654" spans="49:49" ht="23.1" customHeight="1" x14ac:dyDescent="0.35">
      <c r="AW11654" s="74" t="s">
        <v>11704</v>
      </c>
    </row>
    <row r="11655" spans="49:49" ht="23.1" customHeight="1" x14ac:dyDescent="0.35">
      <c r="AW11655" s="74" t="s">
        <v>11705</v>
      </c>
    </row>
    <row r="11656" spans="49:49" ht="23.1" customHeight="1" x14ac:dyDescent="0.35">
      <c r="AW11656" s="74" t="s">
        <v>11706</v>
      </c>
    </row>
    <row r="11657" spans="49:49" ht="23.1" customHeight="1" x14ac:dyDescent="0.35">
      <c r="AW11657" s="74" t="s">
        <v>11707</v>
      </c>
    </row>
    <row r="11658" spans="49:49" ht="23.1" customHeight="1" x14ac:dyDescent="0.35">
      <c r="AW11658" s="74" t="s">
        <v>11708</v>
      </c>
    </row>
    <row r="11659" spans="49:49" ht="23.1" customHeight="1" x14ac:dyDescent="0.35">
      <c r="AW11659" s="74" t="s">
        <v>11709</v>
      </c>
    </row>
    <row r="11660" spans="49:49" ht="23.1" customHeight="1" x14ac:dyDescent="0.35">
      <c r="AW11660" s="74" t="s">
        <v>11710</v>
      </c>
    </row>
    <row r="11661" spans="49:49" ht="23.1" customHeight="1" x14ac:dyDescent="0.35">
      <c r="AW11661" s="74" t="s">
        <v>11711</v>
      </c>
    </row>
    <row r="11662" spans="49:49" ht="23.1" customHeight="1" x14ac:dyDescent="0.35">
      <c r="AW11662" s="74" t="s">
        <v>11712</v>
      </c>
    </row>
    <row r="11663" spans="49:49" ht="23.1" customHeight="1" x14ac:dyDescent="0.35">
      <c r="AW11663" s="74" t="s">
        <v>11713</v>
      </c>
    </row>
    <row r="11664" spans="49:49" ht="23.1" customHeight="1" x14ac:dyDescent="0.35">
      <c r="AW11664" s="74" t="s">
        <v>11714</v>
      </c>
    </row>
    <row r="11665" spans="49:49" ht="23.1" customHeight="1" x14ac:dyDescent="0.35">
      <c r="AW11665" s="74" t="s">
        <v>11715</v>
      </c>
    </row>
    <row r="11666" spans="49:49" ht="23.1" customHeight="1" x14ac:dyDescent="0.35">
      <c r="AW11666" s="74" t="s">
        <v>11716</v>
      </c>
    </row>
    <row r="11667" spans="49:49" ht="23.1" customHeight="1" x14ac:dyDescent="0.35">
      <c r="AW11667" s="74" t="s">
        <v>11717</v>
      </c>
    </row>
    <row r="11668" spans="49:49" ht="23.1" customHeight="1" x14ac:dyDescent="0.35">
      <c r="AW11668" s="74" t="s">
        <v>11718</v>
      </c>
    </row>
    <row r="11669" spans="49:49" ht="23.1" customHeight="1" x14ac:dyDescent="0.35">
      <c r="AW11669" s="74" t="s">
        <v>11719</v>
      </c>
    </row>
    <row r="11670" spans="49:49" ht="23.1" customHeight="1" x14ac:dyDescent="0.35">
      <c r="AW11670" s="74" t="s">
        <v>11720</v>
      </c>
    </row>
    <row r="11671" spans="49:49" ht="23.1" customHeight="1" x14ac:dyDescent="0.35">
      <c r="AW11671" s="74" t="s">
        <v>11721</v>
      </c>
    </row>
    <row r="11672" spans="49:49" ht="23.1" customHeight="1" x14ac:dyDescent="0.35">
      <c r="AW11672" s="74" t="s">
        <v>11722</v>
      </c>
    </row>
    <row r="11673" spans="49:49" ht="23.1" customHeight="1" x14ac:dyDescent="0.35">
      <c r="AW11673" s="74" t="s">
        <v>11723</v>
      </c>
    </row>
    <row r="11674" spans="49:49" ht="23.1" customHeight="1" x14ac:dyDescent="0.35">
      <c r="AW11674" s="74" t="s">
        <v>11724</v>
      </c>
    </row>
    <row r="11675" spans="49:49" ht="23.1" customHeight="1" x14ac:dyDescent="0.35">
      <c r="AW11675" s="74" t="s">
        <v>11725</v>
      </c>
    </row>
    <row r="11676" spans="49:49" ht="23.1" customHeight="1" x14ac:dyDescent="0.35">
      <c r="AW11676" s="74" t="s">
        <v>11726</v>
      </c>
    </row>
    <row r="11677" spans="49:49" ht="23.1" customHeight="1" x14ac:dyDescent="0.35">
      <c r="AW11677" s="74" t="s">
        <v>11727</v>
      </c>
    </row>
    <row r="11678" spans="49:49" ht="23.1" customHeight="1" x14ac:dyDescent="0.35">
      <c r="AW11678" s="74" t="s">
        <v>11728</v>
      </c>
    </row>
    <row r="11679" spans="49:49" ht="23.1" customHeight="1" x14ac:dyDescent="0.35">
      <c r="AW11679" s="74" t="s">
        <v>11729</v>
      </c>
    </row>
    <row r="11680" spans="49:49" ht="23.1" customHeight="1" x14ac:dyDescent="0.35">
      <c r="AW11680" s="74" t="s">
        <v>11730</v>
      </c>
    </row>
    <row r="11681" spans="49:49" ht="23.1" customHeight="1" x14ac:dyDescent="0.35">
      <c r="AW11681" s="74" t="s">
        <v>11731</v>
      </c>
    </row>
    <row r="11682" spans="49:49" ht="23.1" customHeight="1" x14ac:dyDescent="0.35">
      <c r="AW11682" s="74" t="s">
        <v>11732</v>
      </c>
    </row>
    <row r="11683" spans="49:49" ht="23.1" customHeight="1" x14ac:dyDescent="0.35">
      <c r="AW11683" s="74" t="s">
        <v>11733</v>
      </c>
    </row>
    <row r="11684" spans="49:49" ht="23.1" customHeight="1" x14ac:dyDescent="0.35">
      <c r="AW11684" s="74" t="s">
        <v>11734</v>
      </c>
    </row>
    <row r="11685" spans="49:49" ht="23.1" customHeight="1" x14ac:dyDescent="0.35">
      <c r="AW11685" s="74" t="s">
        <v>11735</v>
      </c>
    </row>
    <row r="11686" spans="49:49" ht="23.1" customHeight="1" x14ac:dyDescent="0.35">
      <c r="AW11686" s="74" t="s">
        <v>11736</v>
      </c>
    </row>
    <row r="11687" spans="49:49" ht="23.1" customHeight="1" x14ac:dyDescent="0.35">
      <c r="AW11687" s="74" t="s">
        <v>11737</v>
      </c>
    </row>
    <row r="11688" spans="49:49" ht="23.1" customHeight="1" x14ac:dyDescent="0.35">
      <c r="AW11688" s="74" t="s">
        <v>11738</v>
      </c>
    </row>
    <row r="11689" spans="49:49" ht="23.1" customHeight="1" x14ac:dyDescent="0.35">
      <c r="AW11689" s="74" t="s">
        <v>11739</v>
      </c>
    </row>
    <row r="11690" spans="49:49" ht="23.1" customHeight="1" x14ac:dyDescent="0.35">
      <c r="AW11690" s="74" t="s">
        <v>11740</v>
      </c>
    </row>
    <row r="11691" spans="49:49" ht="23.1" customHeight="1" x14ac:dyDescent="0.35">
      <c r="AW11691" s="74" t="s">
        <v>11741</v>
      </c>
    </row>
    <row r="11692" spans="49:49" ht="23.1" customHeight="1" x14ac:dyDescent="0.35">
      <c r="AW11692" s="74" t="s">
        <v>11742</v>
      </c>
    </row>
    <row r="11693" spans="49:49" ht="23.1" customHeight="1" x14ac:dyDescent="0.35">
      <c r="AW11693" s="74" t="s">
        <v>11743</v>
      </c>
    </row>
    <row r="11694" spans="49:49" ht="23.1" customHeight="1" x14ac:dyDescent="0.35">
      <c r="AW11694" s="74" t="s">
        <v>11744</v>
      </c>
    </row>
    <row r="11695" spans="49:49" ht="23.1" customHeight="1" x14ac:dyDescent="0.35">
      <c r="AW11695" s="74" t="s">
        <v>11745</v>
      </c>
    </row>
    <row r="11696" spans="49:49" ht="23.1" customHeight="1" x14ac:dyDescent="0.35">
      <c r="AW11696" s="74" t="s">
        <v>11746</v>
      </c>
    </row>
    <row r="11697" spans="49:49" ht="23.1" customHeight="1" x14ac:dyDescent="0.35">
      <c r="AW11697" s="74" t="s">
        <v>11747</v>
      </c>
    </row>
    <row r="11698" spans="49:49" ht="23.1" customHeight="1" x14ac:dyDescent="0.35">
      <c r="AW11698" s="74" t="s">
        <v>11748</v>
      </c>
    </row>
    <row r="11699" spans="49:49" ht="23.1" customHeight="1" x14ac:dyDescent="0.35">
      <c r="AW11699" s="74" t="s">
        <v>11749</v>
      </c>
    </row>
    <row r="11700" spans="49:49" ht="23.1" customHeight="1" x14ac:dyDescent="0.35">
      <c r="AW11700" s="74" t="s">
        <v>11750</v>
      </c>
    </row>
    <row r="11701" spans="49:49" ht="23.1" customHeight="1" x14ac:dyDescent="0.35">
      <c r="AW11701" s="74" t="s">
        <v>11751</v>
      </c>
    </row>
    <row r="11702" spans="49:49" ht="23.1" customHeight="1" x14ac:dyDescent="0.35">
      <c r="AW11702" s="74" t="s">
        <v>11752</v>
      </c>
    </row>
    <row r="11703" spans="49:49" ht="23.1" customHeight="1" x14ac:dyDescent="0.35">
      <c r="AW11703" s="74" t="s">
        <v>11753</v>
      </c>
    </row>
    <row r="11704" spans="49:49" ht="23.1" customHeight="1" x14ac:dyDescent="0.35">
      <c r="AW11704" s="74" t="s">
        <v>11754</v>
      </c>
    </row>
    <row r="11705" spans="49:49" ht="23.1" customHeight="1" x14ac:dyDescent="0.35">
      <c r="AW11705" s="74" t="s">
        <v>11755</v>
      </c>
    </row>
    <row r="11706" spans="49:49" ht="23.1" customHeight="1" x14ac:dyDescent="0.35">
      <c r="AW11706" s="74" t="s">
        <v>11756</v>
      </c>
    </row>
    <row r="11707" spans="49:49" ht="23.1" customHeight="1" x14ac:dyDescent="0.35">
      <c r="AW11707" s="74" t="s">
        <v>11757</v>
      </c>
    </row>
    <row r="11708" spans="49:49" ht="23.1" customHeight="1" x14ac:dyDescent="0.35">
      <c r="AW11708" s="74" t="s">
        <v>11758</v>
      </c>
    </row>
    <row r="11709" spans="49:49" ht="23.1" customHeight="1" x14ac:dyDescent="0.35">
      <c r="AW11709" s="74" t="s">
        <v>11759</v>
      </c>
    </row>
    <row r="11710" spans="49:49" ht="23.1" customHeight="1" x14ac:dyDescent="0.35">
      <c r="AW11710" s="74" t="s">
        <v>11760</v>
      </c>
    </row>
    <row r="11711" spans="49:49" ht="23.1" customHeight="1" x14ac:dyDescent="0.35">
      <c r="AW11711" s="74" t="s">
        <v>11761</v>
      </c>
    </row>
    <row r="11712" spans="49:49" ht="23.1" customHeight="1" x14ac:dyDescent="0.35">
      <c r="AW11712" s="74" t="s">
        <v>11762</v>
      </c>
    </row>
    <row r="11713" spans="49:49" ht="23.1" customHeight="1" x14ac:dyDescent="0.35">
      <c r="AW11713" s="74" t="s">
        <v>11763</v>
      </c>
    </row>
    <row r="11714" spans="49:49" ht="23.1" customHeight="1" x14ac:dyDescent="0.35">
      <c r="AW11714" s="74" t="s">
        <v>11764</v>
      </c>
    </row>
    <row r="11715" spans="49:49" ht="23.1" customHeight="1" x14ac:dyDescent="0.35">
      <c r="AW11715" s="74" t="s">
        <v>11765</v>
      </c>
    </row>
    <row r="11716" spans="49:49" ht="23.1" customHeight="1" x14ac:dyDescent="0.35">
      <c r="AW11716" s="74" t="s">
        <v>11766</v>
      </c>
    </row>
    <row r="11717" spans="49:49" ht="23.1" customHeight="1" x14ac:dyDescent="0.35">
      <c r="AW11717" s="74" t="s">
        <v>11767</v>
      </c>
    </row>
    <row r="11718" spans="49:49" ht="23.1" customHeight="1" x14ac:dyDescent="0.35">
      <c r="AW11718" s="74" t="s">
        <v>11768</v>
      </c>
    </row>
    <row r="11719" spans="49:49" ht="23.1" customHeight="1" x14ac:dyDescent="0.35">
      <c r="AW11719" s="74" t="s">
        <v>11769</v>
      </c>
    </row>
    <row r="11720" spans="49:49" ht="23.1" customHeight="1" x14ac:dyDescent="0.35">
      <c r="AW11720" s="74" t="s">
        <v>11770</v>
      </c>
    </row>
    <row r="11721" spans="49:49" ht="23.1" customHeight="1" x14ac:dyDescent="0.35">
      <c r="AW11721" s="74" t="s">
        <v>11771</v>
      </c>
    </row>
    <row r="11722" spans="49:49" ht="23.1" customHeight="1" x14ac:dyDescent="0.35">
      <c r="AW11722" s="74" t="s">
        <v>11772</v>
      </c>
    </row>
    <row r="11723" spans="49:49" ht="23.1" customHeight="1" x14ac:dyDescent="0.35">
      <c r="AW11723" s="74" t="s">
        <v>11773</v>
      </c>
    </row>
    <row r="11724" spans="49:49" ht="23.1" customHeight="1" x14ac:dyDescent="0.35">
      <c r="AW11724" s="74" t="s">
        <v>11774</v>
      </c>
    </row>
    <row r="11725" spans="49:49" ht="23.1" customHeight="1" x14ac:dyDescent="0.35">
      <c r="AW11725" s="74" t="s">
        <v>11775</v>
      </c>
    </row>
    <row r="11726" spans="49:49" ht="23.1" customHeight="1" x14ac:dyDescent="0.35">
      <c r="AW11726" s="74" t="s">
        <v>11776</v>
      </c>
    </row>
    <row r="11727" spans="49:49" ht="23.1" customHeight="1" x14ac:dyDescent="0.35">
      <c r="AW11727" s="74" t="s">
        <v>11777</v>
      </c>
    </row>
    <row r="11728" spans="49:49" ht="23.1" customHeight="1" x14ac:dyDescent="0.35">
      <c r="AW11728" s="74" t="s">
        <v>11778</v>
      </c>
    </row>
    <row r="11729" spans="49:49" ht="23.1" customHeight="1" x14ac:dyDescent="0.35">
      <c r="AW11729" s="74" t="s">
        <v>11779</v>
      </c>
    </row>
    <row r="11730" spans="49:49" ht="23.1" customHeight="1" x14ac:dyDescent="0.35">
      <c r="AW11730" s="74" t="s">
        <v>11780</v>
      </c>
    </row>
    <row r="11731" spans="49:49" ht="23.1" customHeight="1" x14ac:dyDescent="0.35">
      <c r="AW11731" s="74" t="s">
        <v>11781</v>
      </c>
    </row>
    <row r="11732" spans="49:49" ht="23.1" customHeight="1" x14ac:dyDescent="0.35">
      <c r="AW11732" s="74" t="s">
        <v>11782</v>
      </c>
    </row>
    <row r="11733" spans="49:49" ht="23.1" customHeight="1" x14ac:dyDescent="0.35">
      <c r="AW11733" s="74" t="s">
        <v>11783</v>
      </c>
    </row>
    <row r="11734" spans="49:49" ht="23.1" customHeight="1" x14ac:dyDescent="0.35">
      <c r="AW11734" s="74" t="s">
        <v>11784</v>
      </c>
    </row>
    <row r="11735" spans="49:49" ht="23.1" customHeight="1" x14ac:dyDescent="0.35">
      <c r="AW11735" s="74" t="s">
        <v>11785</v>
      </c>
    </row>
    <row r="11736" spans="49:49" ht="23.1" customHeight="1" x14ac:dyDescent="0.35">
      <c r="AW11736" s="74" t="s">
        <v>11786</v>
      </c>
    </row>
    <row r="11737" spans="49:49" ht="23.1" customHeight="1" x14ac:dyDescent="0.35">
      <c r="AW11737" s="74" t="s">
        <v>11787</v>
      </c>
    </row>
    <row r="11738" spans="49:49" ht="23.1" customHeight="1" x14ac:dyDescent="0.35">
      <c r="AW11738" s="74" t="s">
        <v>11788</v>
      </c>
    </row>
    <row r="11739" spans="49:49" ht="23.1" customHeight="1" x14ac:dyDescent="0.35">
      <c r="AW11739" s="74" t="s">
        <v>11789</v>
      </c>
    </row>
    <row r="11740" spans="49:49" ht="23.1" customHeight="1" x14ac:dyDescent="0.35">
      <c r="AW11740" s="74" t="s">
        <v>11790</v>
      </c>
    </row>
    <row r="11741" spans="49:49" ht="23.1" customHeight="1" x14ac:dyDescent="0.35">
      <c r="AW11741" s="74" t="s">
        <v>11791</v>
      </c>
    </row>
    <row r="11742" spans="49:49" ht="23.1" customHeight="1" x14ac:dyDescent="0.35">
      <c r="AW11742" s="74" t="s">
        <v>11792</v>
      </c>
    </row>
    <row r="11743" spans="49:49" ht="23.1" customHeight="1" x14ac:dyDescent="0.35">
      <c r="AW11743" s="74" t="s">
        <v>11793</v>
      </c>
    </row>
    <row r="11744" spans="49:49" ht="23.1" customHeight="1" x14ac:dyDescent="0.35">
      <c r="AW11744" s="74" t="s">
        <v>11794</v>
      </c>
    </row>
    <row r="11745" spans="49:49" ht="23.1" customHeight="1" x14ac:dyDescent="0.35">
      <c r="AW11745" s="74" t="s">
        <v>11795</v>
      </c>
    </row>
    <row r="11746" spans="49:49" ht="23.1" customHeight="1" x14ac:dyDescent="0.35">
      <c r="AW11746" s="74" t="s">
        <v>11796</v>
      </c>
    </row>
    <row r="11747" spans="49:49" ht="23.1" customHeight="1" x14ac:dyDescent="0.35">
      <c r="AW11747" s="74" t="s">
        <v>11797</v>
      </c>
    </row>
    <row r="11748" spans="49:49" ht="23.1" customHeight="1" x14ac:dyDescent="0.35">
      <c r="AW11748" s="74" t="s">
        <v>11798</v>
      </c>
    </row>
    <row r="11749" spans="49:49" ht="23.1" customHeight="1" x14ac:dyDescent="0.35">
      <c r="AW11749" s="74" t="s">
        <v>11799</v>
      </c>
    </row>
    <row r="11750" spans="49:49" ht="23.1" customHeight="1" x14ac:dyDescent="0.35">
      <c r="AW11750" s="74" t="s">
        <v>11800</v>
      </c>
    </row>
    <row r="11751" spans="49:49" ht="23.1" customHeight="1" x14ac:dyDescent="0.35">
      <c r="AW11751" s="74" t="s">
        <v>11801</v>
      </c>
    </row>
    <row r="11752" spans="49:49" ht="23.1" customHeight="1" x14ac:dyDescent="0.35">
      <c r="AW11752" s="74" t="s">
        <v>11802</v>
      </c>
    </row>
    <row r="11753" spans="49:49" ht="23.1" customHeight="1" x14ac:dyDescent="0.35">
      <c r="AW11753" s="74" t="s">
        <v>11803</v>
      </c>
    </row>
    <row r="11754" spans="49:49" ht="23.1" customHeight="1" x14ac:dyDescent="0.35">
      <c r="AW11754" s="74" t="s">
        <v>11804</v>
      </c>
    </row>
    <row r="11755" spans="49:49" ht="23.1" customHeight="1" x14ac:dyDescent="0.35">
      <c r="AW11755" s="74" t="s">
        <v>11805</v>
      </c>
    </row>
    <row r="11756" spans="49:49" ht="23.1" customHeight="1" x14ac:dyDescent="0.35">
      <c r="AW11756" s="74" t="s">
        <v>11806</v>
      </c>
    </row>
    <row r="11757" spans="49:49" ht="23.1" customHeight="1" x14ac:dyDescent="0.35">
      <c r="AW11757" s="74" t="s">
        <v>11807</v>
      </c>
    </row>
    <row r="11758" spans="49:49" ht="23.1" customHeight="1" x14ac:dyDescent="0.35">
      <c r="AW11758" s="74" t="s">
        <v>11808</v>
      </c>
    </row>
    <row r="11759" spans="49:49" ht="23.1" customHeight="1" x14ac:dyDescent="0.35">
      <c r="AW11759" s="74" t="s">
        <v>11809</v>
      </c>
    </row>
    <row r="11760" spans="49:49" ht="23.1" customHeight="1" x14ac:dyDescent="0.35">
      <c r="AW11760" s="74" t="s">
        <v>11810</v>
      </c>
    </row>
    <row r="11761" spans="49:49" ht="23.1" customHeight="1" x14ac:dyDescent="0.35">
      <c r="AW11761" s="74" t="s">
        <v>11811</v>
      </c>
    </row>
    <row r="11762" spans="49:49" ht="23.1" customHeight="1" x14ac:dyDescent="0.35">
      <c r="AW11762" s="74" t="s">
        <v>11812</v>
      </c>
    </row>
    <row r="11763" spans="49:49" ht="23.1" customHeight="1" x14ac:dyDescent="0.35">
      <c r="AW11763" s="74" t="s">
        <v>11813</v>
      </c>
    </row>
    <row r="11764" spans="49:49" ht="23.1" customHeight="1" x14ac:dyDescent="0.35">
      <c r="AW11764" s="74" t="s">
        <v>11814</v>
      </c>
    </row>
    <row r="11765" spans="49:49" ht="23.1" customHeight="1" x14ac:dyDescent="0.35">
      <c r="AW11765" s="74" t="s">
        <v>11815</v>
      </c>
    </row>
    <row r="11766" spans="49:49" ht="23.1" customHeight="1" x14ac:dyDescent="0.35">
      <c r="AW11766" s="74" t="s">
        <v>11816</v>
      </c>
    </row>
    <row r="11767" spans="49:49" ht="23.1" customHeight="1" x14ac:dyDescent="0.35">
      <c r="AW11767" s="74" t="s">
        <v>11817</v>
      </c>
    </row>
    <row r="11768" spans="49:49" ht="23.1" customHeight="1" x14ac:dyDescent="0.35">
      <c r="AW11768" s="74" t="s">
        <v>11818</v>
      </c>
    </row>
    <row r="11769" spans="49:49" ht="23.1" customHeight="1" x14ac:dyDescent="0.35">
      <c r="AW11769" s="74" t="s">
        <v>11819</v>
      </c>
    </row>
    <row r="11770" spans="49:49" ht="23.1" customHeight="1" x14ac:dyDescent="0.35">
      <c r="AW11770" s="74" t="s">
        <v>11820</v>
      </c>
    </row>
    <row r="11771" spans="49:49" ht="23.1" customHeight="1" x14ac:dyDescent="0.35">
      <c r="AW11771" s="74" t="s">
        <v>11821</v>
      </c>
    </row>
    <row r="11772" spans="49:49" ht="23.1" customHeight="1" x14ac:dyDescent="0.35">
      <c r="AW11772" s="74" t="s">
        <v>11822</v>
      </c>
    </row>
    <row r="11773" spans="49:49" ht="23.1" customHeight="1" x14ac:dyDescent="0.35">
      <c r="AW11773" s="74" t="s">
        <v>11823</v>
      </c>
    </row>
    <row r="11774" spans="49:49" ht="23.1" customHeight="1" x14ac:dyDescent="0.35">
      <c r="AW11774" s="74" t="s">
        <v>11824</v>
      </c>
    </row>
    <row r="11775" spans="49:49" ht="23.1" customHeight="1" x14ac:dyDescent="0.35">
      <c r="AW11775" s="74" t="s">
        <v>11825</v>
      </c>
    </row>
    <row r="11776" spans="49:49" ht="23.1" customHeight="1" x14ac:dyDescent="0.35">
      <c r="AW11776" s="74" t="s">
        <v>11826</v>
      </c>
    </row>
    <row r="11777" spans="49:49" ht="23.1" customHeight="1" x14ac:dyDescent="0.35">
      <c r="AW11777" s="74" t="s">
        <v>11827</v>
      </c>
    </row>
    <row r="11778" spans="49:49" ht="23.1" customHeight="1" x14ac:dyDescent="0.35">
      <c r="AW11778" s="74" t="s">
        <v>11828</v>
      </c>
    </row>
    <row r="11779" spans="49:49" ht="23.1" customHeight="1" x14ac:dyDescent="0.35">
      <c r="AW11779" s="74" t="s">
        <v>11829</v>
      </c>
    </row>
    <row r="11780" spans="49:49" ht="23.1" customHeight="1" x14ac:dyDescent="0.35">
      <c r="AW11780" s="74" t="s">
        <v>11830</v>
      </c>
    </row>
    <row r="11781" spans="49:49" ht="23.1" customHeight="1" x14ac:dyDescent="0.35">
      <c r="AW11781" s="74" t="s">
        <v>11831</v>
      </c>
    </row>
    <row r="11782" spans="49:49" ht="23.1" customHeight="1" x14ac:dyDescent="0.35">
      <c r="AW11782" s="74" t="s">
        <v>11832</v>
      </c>
    </row>
    <row r="11783" spans="49:49" ht="23.1" customHeight="1" x14ac:dyDescent="0.35">
      <c r="AW11783" s="74" t="s">
        <v>11833</v>
      </c>
    </row>
    <row r="11784" spans="49:49" ht="23.1" customHeight="1" x14ac:dyDescent="0.35">
      <c r="AW11784" s="74" t="s">
        <v>11834</v>
      </c>
    </row>
    <row r="11785" spans="49:49" ht="23.1" customHeight="1" x14ac:dyDescent="0.35">
      <c r="AW11785" s="74" t="s">
        <v>11835</v>
      </c>
    </row>
    <row r="11786" spans="49:49" ht="23.1" customHeight="1" x14ac:dyDescent="0.35">
      <c r="AW11786" s="74" t="s">
        <v>11836</v>
      </c>
    </row>
    <row r="11787" spans="49:49" ht="23.1" customHeight="1" x14ac:dyDescent="0.35">
      <c r="AW11787" s="74" t="s">
        <v>11837</v>
      </c>
    </row>
    <row r="11788" spans="49:49" ht="23.1" customHeight="1" x14ac:dyDescent="0.35">
      <c r="AW11788" s="74" t="s">
        <v>11838</v>
      </c>
    </row>
    <row r="11789" spans="49:49" ht="23.1" customHeight="1" x14ac:dyDescent="0.35">
      <c r="AW11789" s="74" t="s">
        <v>11839</v>
      </c>
    </row>
    <row r="11790" spans="49:49" ht="23.1" customHeight="1" x14ac:dyDescent="0.35">
      <c r="AW11790" s="74" t="s">
        <v>11840</v>
      </c>
    </row>
    <row r="11791" spans="49:49" ht="23.1" customHeight="1" x14ac:dyDescent="0.35">
      <c r="AW11791" s="74" t="s">
        <v>11841</v>
      </c>
    </row>
    <row r="11792" spans="49:49" ht="23.1" customHeight="1" x14ac:dyDescent="0.35">
      <c r="AW11792" s="74" t="s">
        <v>11842</v>
      </c>
    </row>
    <row r="11793" spans="49:49" ht="23.1" customHeight="1" x14ac:dyDescent="0.35">
      <c r="AW11793" s="74" t="s">
        <v>11843</v>
      </c>
    </row>
    <row r="11794" spans="49:49" ht="23.1" customHeight="1" x14ac:dyDescent="0.35">
      <c r="AW11794" s="74" t="s">
        <v>11844</v>
      </c>
    </row>
    <row r="11795" spans="49:49" ht="23.1" customHeight="1" x14ac:dyDescent="0.35">
      <c r="AW11795" s="74" t="s">
        <v>11845</v>
      </c>
    </row>
    <row r="11796" spans="49:49" ht="23.1" customHeight="1" x14ac:dyDescent="0.35">
      <c r="AW11796" s="74" t="s">
        <v>11846</v>
      </c>
    </row>
    <row r="11797" spans="49:49" ht="23.1" customHeight="1" x14ac:dyDescent="0.35">
      <c r="AW11797" s="74" t="s">
        <v>11847</v>
      </c>
    </row>
    <row r="11798" spans="49:49" ht="23.1" customHeight="1" x14ac:dyDescent="0.35">
      <c r="AW11798" s="74" t="s">
        <v>11848</v>
      </c>
    </row>
    <row r="11799" spans="49:49" ht="23.1" customHeight="1" x14ac:dyDescent="0.35">
      <c r="AW11799" s="74" t="s">
        <v>11849</v>
      </c>
    </row>
    <row r="11800" spans="49:49" ht="23.1" customHeight="1" x14ac:dyDescent="0.35">
      <c r="AW11800" s="74" t="s">
        <v>11850</v>
      </c>
    </row>
    <row r="11801" spans="49:49" ht="23.1" customHeight="1" x14ac:dyDescent="0.35">
      <c r="AW11801" s="74" t="s">
        <v>11851</v>
      </c>
    </row>
    <row r="11802" spans="49:49" ht="23.1" customHeight="1" x14ac:dyDescent="0.35">
      <c r="AW11802" s="74" t="s">
        <v>11852</v>
      </c>
    </row>
    <row r="11803" spans="49:49" ht="23.1" customHeight="1" x14ac:dyDescent="0.35">
      <c r="AW11803" s="74" t="s">
        <v>11853</v>
      </c>
    </row>
    <row r="11804" spans="49:49" ht="23.1" customHeight="1" x14ac:dyDescent="0.35">
      <c r="AW11804" s="74" t="s">
        <v>11854</v>
      </c>
    </row>
    <row r="11805" spans="49:49" ht="23.1" customHeight="1" x14ac:dyDescent="0.35">
      <c r="AW11805" s="74" t="s">
        <v>11855</v>
      </c>
    </row>
    <row r="11806" spans="49:49" ht="23.1" customHeight="1" x14ac:dyDescent="0.35">
      <c r="AW11806" s="74" t="s">
        <v>11856</v>
      </c>
    </row>
    <row r="11807" spans="49:49" ht="23.1" customHeight="1" x14ac:dyDescent="0.35">
      <c r="AW11807" s="74" t="s">
        <v>11857</v>
      </c>
    </row>
    <row r="11808" spans="49:49" ht="23.1" customHeight="1" x14ac:dyDescent="0.35">
      <c r="AW11808" s="74" t="s">
        <v>11858</v>
      </c>
    </row>
    <row r="11809" spans="49:49" ht="23.1" customHeight="1" x14ac:dyDescent="0.35">
      <c r="AW11809" s="74" t="s">
        <v>11859</v>
      </c>
    </row>
    <row r="11810" spans="49:49" ht="23.1" customHeight="1" x14ac:dyDescent="0.35">
      <c r="AW11810" s="74" t="s">
        <v>11860</v>
      </c>
    </row>
    <row r="11811" spans="49:49" ht="23.1" customHeight="1" x14ac:dyDescent="0.35">
      <c r="AW11811" s="74" t="s">
        <v>11861</v>
      </c>
    </row>
    <row r="11812" spans="49:49" ht="23.1" customHeight="1" x14ac:dyDescent="0.35">
      <c r="AW11812" s="74" t="s">
        <v>11862</v>
      </c>
    </row>
    <row r="11813" spans="49:49" ht="23.1" customHeight="1" x14ac:dyDescent="0.35">
      <c r="AW11813" s="74" t="s">
        <v>11863</v>
      </c>
    </row>
    <row r="11814" spans="49:49" ht="23.1" customHeight="1" x14ac:dyDescent="0.35">
      <c r="AW11814" s="74" t="s">
        <v>11864</v>
      </c>
    </row>
    <row r="11815" spans="49:49" ht="23.1" customHeight="1" x14ac:dyDescent="0.35">
      <c r="AW11815" s="74" t="s">
        <v>11865</v>
      </c>
    </row>
    <row r="11816" spans="49:49" ht="23.1" customHeight="1" x14ac:dyDescent="0.35">
      <c r="AW11816" s="74" t="s">
        <v>11866</v>
      </c>
    </row>
    <row r="11817" spans="49:49" ht="23.1" customHeight="1" x14ac:dyDescent="0.35">
      <c r="AW11817" s="74" t="s">
        <v>11867</v>
      </c>
    </row>
    <row r="11818" spans="49:49" ht="23.1" customHeight="1" x14ac:dyDescent="0.35">
      <c r="AW11818" s="74" t="s">
        <v>11868</v>
      </c>
    </row>
    <row r="11819" spans="49:49" ht="23.1" customHeight="1" x14ac:dyDescent="0.35">
      <c r="AW11819" s="74" t="s">
        <v>11869</v>
      </c>
    </row>
    <row r="11820" spans="49:49" ht="23.1" customHeight="1" x14ac:dyDescent="0.35">
      <c r="AW11820" s="74" t="s">
        <v>11870</v>
      </c>
    </row>
    <row r="11821" spans="49:49" ht="23.1" customHeight="1" x14ac:dyDescent="0.35">
      <c r="AW11821" s="74" t="s">
        <v>11871</v>
      </c>
    </row>
    <row r="11822" spans="49:49" ht="23.1" customHeight="1" x14ac:dyDescent="0.35">
      <c r="AW11822" s="74" t="s">
        <v>11872</v>
      </c>
    </row>
    <row r="11823" spans="49:49" ht="23.1" customHeight="1" x14ac:dyDescent="0.35">
      <c r="AW11823" s="74" t="s">
        <v>11873</v>
      </c>
    </row>
    <row r="11824" spans="49:49" ht="23.1" customHeight="1" x14ac:dyDescent="0.35">
      <c r="AW11824" s="74" t="s">
        <v>11874</v>
      </c>
    </row>
    <row r="11825" spans="49:49" ht="23.1" customHeight="1" x14ac:dyDescent="0.35">
      <c r="AW11825" s="74" t="s">
        <v>11875</v>
      </c>
    </row>
    <row r="11826" spans="49:49" ht="23.1" customHeight="1" x14ac:dyDescent="0.35">
      <c r="AW11826" s="74" t="s">
        <v>11876</v>
      </c>
    </row>
    <row r="11827" spans="49:49" ht="23.1" customHeight="1" x14ac:dyDescent="0.35">
      <c r="AW11827" s="74" t="s">
        <v>11877</v>
      </c>
    </row>
    <row r="11828" spans="49:49" ht="23.1" customHeight="1" x14ac:dyDescent="0.35">
      <c r="AW11828" s="74" t="s">
        <v>11878</v>
      </c>
    </row>
    <row r="11829" spans="49:49" ht="23.1" customHeight="1" x14ac:dyDescent="0.35">
      <c r="AW11829" s="74" t="s">
        <v>11879</v>
      </c>
    </row>
    <row r="11830" spans="49:49" ht="23.1" customHeight="1" x14ac:dyDescent="0.35">
      <c r="AW11830" s="74" t="s">
        <v>11880</v>
      </c>
    </row>
    <row r="11831" spans="49:49" ht="23.1" customHeight="1" x14ac:dyDescent="0.35">
      <c r="AW11831" s="74" t="s">
        <v>11881</v>
      </c>
    </row>
    <row r="11832" spans="49:49" ht="23.1" customHeight="1" x14ac:dyDescent="0.35">
      <c r="AW11832" s="74" t="s">
        <v>11882</v>
      </c>
    </row>
    <row r="11833" spans="49:49" ht="23.1" customHeight="1" x14ac:dyDescent="0.35">
      <c r="AW11833" s="74" t="s">
        <v>11883</v>
      </c>
    </row>
    <row r="11834" spans="49:49" ht="23.1" customHeight="1" x14ac:dyDescent="0.35">
      <c r="AW11834" s="74" t="s">
        <v>11884</v>
      </c>
    </row>
    <row r="11835" spans="49:49" ht="23.1" customHeight="1" x14ac:dyDescent="0.35">
      <c r="AW11835" s="74" t="s">
        <v>11885</v>
      </c>
    </row>
    <row r="11836" spans="49:49" ht="23.1" customHeight="1" x14ac:dyDescent="0.35">
      <c r="AW11836" s="74" t="s">
        <v>11886</v>
      </c>
    </row>
    <row r="11837" spans="49:49" ht="23.1" customHeight="1" x14ac:dyDescent="0.35">
      <c r="AW11837" s="74" t="s">
        <v>11887</v>
      </c>
    </row>
    <row r="11838" spans="49:49" ht="23.1" customHeight="1" x14ac:dyDescent="0.35">
      <c r="AW11838" s="74" t="s">
        <v>11888</v>
      </c>
    </row>
    <row r="11839" spans="49:49" ht="23.1" customHeight="1" x14ac:dyDescent="0.35">
      <c r="AW11839" s="74" t="s">
        <v>11889</v>
      </c>
    </row>
    <row r="11840" spans="49:49" ht="23.1" customHeight="1" x14ac:dyDescent="0.35">
      <c r="AW11840" s="74" t="s">
        <v>11890</v>
      </c>
    </row>
    <row r="11841" spans="49:49" ht="23.1" customHeight="1" x14ac:dyDescent="0.35">
      <c r="AW11841" s="74" t="s">
        <v>11891</v>
      </c>
    </row>
    <row r="11842" spans="49:49" ht="23.1" customHeight="1" x14ac:dyDescent="0.35">
      <c r="AW11842" s="74" t="s">
        <v>11892</v>
      </c>
    </row>
    <row r="11843" spans="49:49" ht="23.1" customHeight="1" x14ac:dyDescent="0.35">
      <c r="AW11843" s="74" t="s">
        <v>11893</v>
      </c>
    </row>
    <row r="11844" spans="49:49" ht="23.1" customHeight="1" x14ac:dyDescent="0.35">
      <c r="AW11844" s="74" t="s">
        <v>11894</v>
      </c>
    </row>
    <row r="11845" spans="49:49" ht="23.1" customHeight="1" x14ac:dyDescent="0.35">
      <c r="AW11845" s="74" t="s">
        <v>11895</v>
      </c>
    </row>
    <row r="11846" spans="49:49" ht="23.1" customHeight="1" x14ac:dyDescent="0.35">
      <c r="AW11846" s="74" t="s">
        <v>11896</v>
      </c>
    </row>
    <row r="11847" spans="49:49" ht="23.1" customHeight="1" x14ac:dyDescent="0.35">
      <c r="AW11847" s="74" t="s">
        <v>11897</v>
      </c>
    </row>
    <row r="11848" spans="49:49" ht="23.1" customHeight="1" x14ac:dyDescent="0.35">
      <c r="AW11848" s="74" t="s">
        <v>11898</v>
      </c>
    </row>
    <row r="11849" spans="49:49" ht="23.1" customHeight="1" x14ac:dyDescent="0.35">
      <c r="AW11849" s="74" t="s">
        <v>11899</v>
      </c>
    </row>
    <row r="11850" spans="49:49" ht="23.1" customHeight="1" x14ac:dyDescent="0.35">
      <c r="AW11850" s="74" t="s">
        <v>11900</v>
      </c>
    </row>
    <row r="11851" spans="49:49" ht="23.1" customHeight="1" x14ac:dyDescent="0.35">
      <c r="AW11851" s="74" t="s">
        <v>11901</v>
      </c>
    </row>
    <row r="11852" spans="49:49" ht="23.1" customHeight="1" x14ac:dyDescent="0.35">
      <c r="AW11852" s="74" t="s">
        <v>11902</v>
      </c>
    </row>
    <row r="11853" spans="49:49" ht="23.1" customHeight="1" x14ac:dyDescent="0.35">
      <c r="AW11853" s="74" t="s">
        <v>11903</v>
      </c>
    </row>
    <row r="11854" spans="49:49" ht="23.1" customHeight="1" x14ac:dyDescent="0.35">
      <c r="AW11854" s="74" t="s">
        <v>11904</v>
      </c>
    </row>
    <row r="11855" spans="49:49" ht="23.1" customHeight="1" x14ac:dyDescent="0.35">
      <c r="AW11855" s="74" t="s">
        <v>11905</v>
      </c>
    </row>
    <row r="11856" spans="49:49" ht="23.1" customHeight="1" x14ac:dyDescent="0.35">
      <c r="AW11856" s="74" t="s">
        <v>11906</v>
      </c>
    </row>
    <row r="11857" spans="49:49" ht="23.1" customHeight="1" x14ac:dyDescent="0.35">
      <c r="AW11857" s="74" t="s">
        <v>11907</v>
      </c>
    </row>
    <row r="11858" spans="49:49" ht="23.1" customHeight="1" x14ac:dyDescent="0.35">
      <c r="AW11858" s="74" t="s">
        <v>11908</v>
      </c>
    </row>
    <row r="11859" spans="49:49" ht="23.1" customHeight="1" x14ac:dyDescent="0.35">
      <c r="AW11859" s="74" t="s">
        <v>11909</v>
      </c>
    </row>
    <row r="11860" spans="49:49" ht="23.1" customHeight="1" x14ac:dyDescent="0.35">
      <c r="AW11860" s="74" t="s">
        <v>11910</v>
      </c>
    </row>
    <row r="11861" spans="49:49" ht="23.1" customHeight="1" x14ac:dyDescent="0.35">
      <c r="AW11861" s="74" t="s">
        <v>11911</v>
      </c>
    </row>
    <row r="11862" spans="49:49" ht="23.1" customHeight="1" x14ac:dyDescent="0.35">
      <c r="AW11862" s="74" t="s">
        <v>11912</v>
      </c>
    </row>
    <row r="11863" spans="49:49" ht="23.1" customHeight="1" x14ac:dyDescent="0.35">
      <c r="AW11863" s="74" t="s">
        <v>11913</v>
      </c>
    </row>
    <row r="11864" spans="49:49" ht="23.1" customHeight="1" x14ac:dyDescent="0.35">
      <c r="AW11864" s="74" t="s">
        <v>11914</v>
      </c>
    </row>
    <row r="11865" spans="49:49" ht="23.1" customHeight="1" x14ac:dyDescent="0.35">
      <c r="AW11865" s="74" t="s">
        <v>11915</v>
      </c>
    </row>
    <row r="11866" spans="49:49" ht="23.1" customHeight="1" x14ac:dyDescent="0.35">
      <c r="AW11866" s="74" t="s">
        <v>11916</v>
      </c>
    </row>
    <row r="11867" spans="49:49" ht="23.1" customHeight="1" x14ac:dyDescent="0.35">
      <c r="AW11867" s="74" t="s">
        <v>11917</v>
      </c>
    </row>
    <row r="11868" spans="49:49" ht="23.1" customHeight="1" x14ac:dyDescent="0.35">
      <c r="AW11868" s="74" t="s">
        <v>11918</v>
      </c>
    </row>
    <row r="11869" spans="49:49" ht="23.1" customHeight="1" x14ac:dyDescent="0.35">
      <c r="AW11869" s="74" t="s">
        <v>11919</v>
      </c>
    </row>
    <row r="11870" spans="49:49" ht="23.1" customHeight="1" x14ac:dyDescent="0.35">
      <c r="AW11870" s="74" t="s">
        <v>11920</v>
      </c>
    </row>
    <row r="11871" spans="49:49" ht="23.1" customHeight="1" x14ac:dyDescent="0.35">
      <c r="AW11871" s="74" t="s">
        <v>11921</v>
      </c>
    </row>
    <row r="11872" spans="49:49" ht="23.1" customHeight="1" x14ac:dyDescent="0.35">
      <c r="AW11872" s="74" t="s">
        <v>11922</v>
      </c>
    </row>
    <row r="11873" spans="49:49" ht="23.1" customHeight="1" x14ac:dyDescent="0.35">
      <c r="AW11873" s="74" t="s">
        <v>11923</v>
      </c>
    </row>
    <row r="11874" spans="49:49" ht="23.1" customHeight="1" x14ac:dyDescent="0.35">
      <c r="AW11874" s="74" t="s">
        <v>11924</v>
      </c>
    </row>
    <row r="11875" spans="49:49" ht="23.1" customHeight="1" x14ac:dyDescent="0.35">
      <c r="AW11875" s="74" t="s">
        <v>11925</v>
      </c>
    </row>
    <row r="11876" spans="49:49" ht="23.1" customHeight="1" x14ac:dyDescent="0.35">
      <c r="AW11876" s="74" t="s">
        <v>11926</v>
      </c>
    </row>
    <row r="11877" spans="49:49" ht="23.1" customHeight="1" x14ac:dyDescent="0.35">
      <c r="AW11877" s="74" t="s">
        <v>11927</v>
      </c>
    </row>
    <row r="11878" spans="49:49" ht="23.1" customHeight="1" x14ac:dyDescent="0.35">
      <c r="AW11878" s="74" t="s">
        <v>11928</v>
      </c>
    </row>
    <row r="11879" spans="49:49" ht="23.1" customHeight="1" x14ac:dyDescent="0.35">
      <c r="AW11879" s="74" t="s">
        <v>11929</v>
      </c>
    </row>
    <row r="11880" spans="49:49" ht="23.1" customHeight="1" x14ac:dyDescent="0.35">
      <c r="AW11880" s="74" t="s">
        <v>11930</v>
      </c>
    </row>
    <row r="11881" spans="49:49" ht="23.1" customHeight="1" x14ac:dyDescent="0.35">
      <c r="AW11881" s="74" t="s">
        <v>11931</v>
      </c>
    </row>
    <row r="11882" spans="49:49" ht="23.1" customHeight="1" x14ac:dyDescent="0.35">
      <c r="AW11882" s="74" t="s">
        <v>11932</v>
      </c>
    </row>
    <row r="11883" spans="49:49" ht="23.1" customHeight="1" x14ac:dyDescent="0.35">
      <c r="AW11883" s="74" t="s">
        <v>11933</v>
      </c>
    </row>
    <row r="11884" spans="49:49" ht="23.1" customHeight="1" x14ac:dyDescent="0.35">
      <c r="AW11884" s="74" t="s">
        <v>11934</v>
      </c>
    </row>
    <row r="11885" spans="49:49" ht="23.1" customHeight="1" x14ac:dyDescent="0.35">
      <c r="AW11885" s="74" t="s">
        <v>11935</v>
      </c>
    </row>
    <row r="11886" spans="49:49" ht="23.1" customHeight="1" x14ac:dyDescent="0.35">
      <c r="AW11886" s="74" t="s">
        <v>11936</v>
      </c>
    </row>
    <row r="11887" spans="49:49" ht="23.1" customHeight="1" x14ac:dyDescent="0.35">
      <c r="AW11887" s="74" t="s">
        <v>11937</v>
      </c>
    </row>
    <row r="11888" spans="49:49" ht="23.1" customHeight="1" x14ac:dyDescent="0.35">
      <c r="AW11888" s="74" t="s">
        <v>11938</v>
      </c>
    </row>
    <row r="11889" spans="49:49" ht="23.1" customHeight="1" x14ac:dyDescent="0.35">
      <c r="AW11889" s="74" t="s">
        <v>11939</v>
      </c>
    </row>
    <row r="11890" spans="49:49" ht="23.1" customHeight="1" x14ac:dyDescent="0.35">
      <c r="AW11890" s="74" t="s">
        <v>11940</v>
      </c>
    </row>
    <row r="11891" spans="49:49" ht="23.1" customHeight="1" x14ac:dyDescent="0.35">
      <c r="AW11891" s="74" t="s">
        <v>11941</v>
      </c>
    </row>
    <row r="11892" spans="49:49" ht="23.1" customHeight="1" x14ac:dyDescent="0.35">
      <c r="AW11892" s="74" t="s">
        <v>11942</v>
      </c>
    </row>
    <row r="11893" spans="49:49" ht="23.1" customHeight="1" x14ac:dyDescent="0.35">
      <c r="AW11893" s="74" t="s">
        <v>11943</v>
      </c>
    </row>
    <row r="11894" spans="49:49" ht="23.1" customHeight="1" x14ac:dyDescent="0.35">
      <c r="AW11894" s="74" t="s">
        <v>11944</v>
      </c>
    </row>
    <row r="11895" spans="49:49" ht="23.1" customHeight="1" x14ac:dyDescent="0.35">
      <c r="AW11895" s="74" t="s">
        <v>11945</v>
      </c>
    </row>
    <row r="11896" spans="49:49" ht="23.1" customHeight="1" x14ac:dyDescent="0.35">
      <c r="AW11896" s="74" t="s">
        <v>11946</v>
      </c>
    </row>
    <row r="11897" spans="49:49" ht="23.1" customHeight="1" x14ac:dyDescent="0.35">
      <c r="AW11897" s="74" t="s">
        <v>11947</v>
      </c>
    </row>
    <row r="11898" spans="49:49" ht="23.1" customHeight="1" x14ac:dyDescent="0.35">
      <c r="AW11898" s="74" t="s">
        <v>11948</v>
      </c>
    </row>
    <row r="11899" spans="49:49" ht="23.1" customHeight="1" x14ac:dyDescent="0.35">
      <c r="AW11899" s="74" t="s">
        <v>11949</v>
      </c>
    </row>
    <row r="11900" spans="49:49" ht="23.1" customHeight="1" x14ac:dyDescent="0.35">
      <c r="AW11900" s="74" t="s">
        <v>11950</v>
      </c>
    </row>
    <row r="11901" spans="49:49" ht="23.1" customHeight="1" x14ac:dyDescent="0.35">
      <c r="AW11901" s="74" t="s">
        <v>11951</v>
      </c>
    </row>
    <row r="11902" spans="49:49" ht="23.1" customHeight="1" x14ac:dyDescent="0.35">
      <c r="AW11902" s="74" t="s">
        <v>11952</v>
      </c>
    </row>
    <row r="11903" spans="49:49" ht="23.1" customHeight="1" x14ac:dyDescent="0.35">
      <c r="AW11903" s="74" t="s">
        <v>11953</v>
      </c>
    </row>
    <row r="11904" spans="49:49" ht="23.1" customHeight="1" x14ac:dyDescent="0.35">
      <c r="AW11904" s="74" t="s">
        <v>11954</v>
      </c>
    </row>
    <row r="11905" spans="49:49" ht="23.1" customHeight="1" x14ac:dyDescent="0.35">
      <c r="AW11905" s="74" t="s">
        <v>11955</v>
      </c>
    </row>
    <row r="11906" spans="49:49" ht="23.1" customHeight="1" x14ac:dyDescent="0.35">
      <c r="AW11906" s="74" t="s">
        <v>11956</v>
      </c>
    </row>
    <row r="11907" spans="49:49" ht="23.1" customHeight="1" x14ac:dyDescent="0.35">
      <c r="AW11907" s="74" t="s">
        <v>11957</v>
      </c>
    </row>
    <row r="11908" spans="49:49" ht="23.1" customHeight="1" x14ac:dyDescent="0.35">
      <c r="AW11908" s="74" t="s">
        <v>11958</v>
      </c>
    </row>
    <row r="11909" spans="49:49" ht="23.1" customHeight="1" x14ac:dyDescent="0.35">
      <c r="AW11909" s="74" t="s">
        <v>11959</v>
      </c>
    </row>
    <row r="11910" spans="49:49" ht="23.1" customHeight="1" x14ac:dyDescent="0.35">
      <c r="AW11910" s="74" t="s">
        <v>11960</v>
      </c>
    </row>
    <row r="11911" spans="49:49" ht="23.1" customHeight="1" x14ac:dyDescent="0.35">
      <c r="AW11911" s="74" t="s">
        <v>11961</v>
      </c>
    </row>
    <row r="11912" spans="49:49" ht="23.1" customHeight="1" x14ac:dyDescent="0.35">
      <c r="AW11912" s="74" t="s">
        <v>11962</v>
      </c>
    </row>
    <row r="11913" spans="49:49" ht="23.1" customHeight="1" x14ac:dyDescent="0.35">
      <c r="AW11913" s="74" t="s">
        <v>11963</v>
      </c>
    </row>
    <row r="11914" spans="49:49" ht="23.1" customHeight="1" x14ac:dyDescent="0.35">
      <c r="AW11914" s="74" t="s">
        <v>11964</v>
      </c>
    </row>
    <row r="11915" spans="49:49" ht="23.1" customHeight="1" x14ac:dyDescent="0.35">
      <c r="AW11915" s="74" t="s">
        <v>11965</v>
      </c>
    </row>
    <row r="11916" spans="49:49" ht="23.1" customHeight="1" x14ac:dyDescent="0.35">
      <c r="AW11916" s="74" t="s">
        <v>11966</v>
      </c>
    </row>
    <row r="11917" spans="49:49" ht="23.1" customHeight="1" x14ac:dyDescent="0.35">
      <c r="AW11917" s="74" t="s">
        <v>11967</v>
      </c>
    </row>
    <row r="11918" spans="49:49" ht="23.1" customHeight="1" x14ac:dyDescent="0.35">
      <c r="AW11918" s="74" t="s">
        <v>11968</v>
      </c>
    </row>
    <row r="11919" spans="49:49" ht="23.1" customHeight="1" x14ac:dyDescent="0.35">
      <c r="AW11919" s="74" t="s">
        <v>11969</v>
      </c>
    </row>
    <row r="11920" spans="49:49" ht="23.1" customHeight="1" x14ac:dyDescent="0.35">
      <c r="AW11920" s="74" t="s">
        <v>11970</v>
      </c>
    </row>
    <row r="11921" spans="49:49" ht="23.1" customHeight="1" x14ac:dyDescent="0.35">
      <c r="AW11921" s="74" t="s">
        <v>11971</v>
      </c>
    </row>
    <row r="11922" spans="49:49" ht="23.1" customHeight="1" x14ac:dyDescent="0.35">
      <c r="AW11922" s="74" t="s">
        <v>11972</v>
      </c>
    </row>
    <row r="11923" spans="49:49" ht="23.1" customHeight="1" x14ac:dyDescent="0.35">
      <c r="AW11923" s="74" t="s">
        <v>11973</v>
      </c>
    </row>
    <row r="11924" spans="49:49" ht="23.1" customHeight="1" x14ac:dyDescent="0.35">
      <c r="AW11924" s="74" t="s">
        <v>11974</v>
      </c>
    </row>
    <row r="11925" spans="49:49" ht="23.1" customHeight="1" x14ac:dyDescent="0.35">
      <c r="AW11925" s="74" t="s">
        <v>11975</v>
      </c>
    </row>
    <row r="11926" spans="49:49" ht="23.1" customHeight="1" x14ac:dyDescent="0.35">
      <c r="AW11926" s="74" t="s">
        <v>11976</v>
      </c>
    </row>
    <row r="11927" spans="49:49" ht="23.1" customHeight="1" x14ac:dyDescent="0.35">
      <c r="AW11927" s="74" t="s">
        <v>11977</v>
      </c>
    </row>
    <row r="11928" spans="49:49" ht="23.1" customHeight="1" x14ac:dyDescent="0.35">
      <c r="AW11928" s="74" t="s">
        <v>11978</v>
      </c>
    </row>
    <row r="11929" spans="49:49" ht="23.1" customHeight="1" x14ac:dyDescent="0.35">
      <c r="AW11929" s="74" t="s">
        <v>11979</v>
      </c>
    </row>
    <row r="11930" spans="49:49" ht="23.1" customHeight="1" x14ac:dyDescent="0.35">
      <c r="AW11930" s="74" t="s">
        <v>11980</v>
      </c>
    </row>
    <row r="11931" spans="49:49" ht="23.1" customHeight="1" x14ac:dyDescent="0.35">
      <c r="AW11931" s="74" t="s">
        <v>11981</v>
      </c>
    </row>
    <row r="11932" spans="49:49" ht="23.1" customHeight="1" x14ac:dyDescent="0.35">
      <c r="AW11932" s="74" t="s">
        <v>11982</v>
      </c>
    </row>
    <row r="11933" spans="49:49" ht="23.1" customHeight="1" x14ac:dyDescent="0.35">
      <c r="AW11933" s="74" t="s">
        <v>11983</v>
      </c>
    </row>
    <row r="11934" spans="49:49" ht="23.1" customHeight="1" x14ac:dyDescent="0.35">
      <c r="AW11934" s="74" t="s">
        <v>11984</v>
      </c>
    </row>
    <row r="11935" spans="49:49" ht="23.1" customHeight="1" x14ac:dyDescent="0.35">
      <c r="AW11935" s="74" t="s">
        <v>11985</v>
      </c>
    </row>
    <row r="11936" spans="49:49" ht="23.1" customHeight="1" x14ac:dyDescent="0.35">
      <c r="AW11936" s="74" t="s">
        <v>11986</v>
      </c>
    </row>
    <row r="11937" spans="49:49" ht="23.1" customHeight="1" x14ac:dyDescent="0.35">
      <c r="AW11937" s="74" t="s">
        <v>11987</v>
      </c>
    </row>
    <row r="11938" spans="49:49" ht="23.1" customHeight="1" x14ac:dyDescent="0.35">
      <c r="AW11938" s="74" t="s">
        <v>11988</v>
      </c>
    </row>
    <row r="11939" spans="49:49" ht="23.1" customHeight="1" x14ac:dyDescent="0.35">
      <c r="AW11939" s="74" t="s">
        <v>11989</v>
      </c>
    </row>
    <row r="11940" spans="49:49" ht="23.1" customHeight="1" x14ac:dyDescent="0.35">
      <c r="AW11940" s="74" t="s">
        <v>11990</v>
      </c>
    </row>
    <row r="11941" spans="49:49" ht="23.1" customHeight="1" x14ac:dyDescent="0.35">
      <c r="AW11941" s="74" t="s">
        <v>11991</v>
      </c>
    </row>
    <row r="11942" spans="49:49" ht="23.1" customHeight="1" x14ac:dyDescent="0.35">
      <c r="AW11942" s="74" t="s">
        <v>11992</v>
      </c>
    </row>
    <row r="11943" spans="49:49" ht="23.1" customHeight="1" x14ac:dyDescent="0.35">
      <c r="AW11943" s="74" t="s">
        <v>11993</v>
      </c>
    </row>
    <row r="11944" spans="49:49" ht="23.1" customHeight="1" x14ac:dyDescent="0.35">
      <c r="AW11944" s="74" t="s">
        <v>11994</v>
      </c>
    </row>
    <row r="11945" spans="49:49" ht="23.1" customHeight="1" x14ac:dyDescent="0.35">
      <c r="AW11945" s="74" t="s">
        <v>11995</v>
      </c>
    </row>
    <row r="11946" spans="49:49" ht="23.1" customHeight="1" x14ac:dyDescent="0.35">
      <c r="AW11946" s="74" t="s">
        <v>11996</v>
      </c>
    </row>
    <row r="11947" spans="49:49" ht="23.1" customHeight="1" x14ac:dyDescent="0.35">
      <c r="AW11947" s="74" t="s">
        <v>11997</v>
      </c>
    </row>
    <row r="11948" spans="49:49" ht="23.1" customHeight="1" x14ac:dyDescent="0.35">
      <c r="AW11948" s="74" t="s">
        <v>11998</v>
      </c>
    </row>
    <row r="11949" spans="49:49" ht="23.1" customHeight="1" x14ac:dyDescent="0.35">
      <c r="AW11949" s="74" t="s">
        <v>11999</v>
      </c>
    </row>
    <row r="11950" spans="49:49" ht="23.1" customHeight="1" x14ac:dyDescent="0.35">
      <c r="AW11950" s="74" t="s">
        <v>12000</v>
      </c>
    </row>
    <row r="11951" spans="49:49" ht="23.1" customHeight="1" x14ac:dyDescent="0.35">
      <c r="AW11951" s="74" t="s">
        <v>12001</v>
      </c>
    </row>
    <row r="11952" spans="49:49" ht="23.1" customHeight="1" x14ac:dyDescent="0.35">
      <c r="AW11952" s="74" t="s">
        <v>12002</v>
      </c>
    </row>
    <row r="11953" spans="49:49" ht="23.1" customHeight="1" x14ac:dyDescent="0.35">
      <c r="AW11953" s="74" t="s">
        <v>12003</v>
      </c>
    </row>
    <row r="11954" spans="49:49" ht="23.1" customHeight="1" x14ac:dyDescent="0.35">
      <c r="AW11954" s="74" t="s">
        <v>12004</v>
      </c>
    </row>
    <row r="11955" spans="49:49" ht="23.1" customHeight="1" x14ac:dyDescent="0.35">
      <c r="AW11955" s="74" t="s">
        <v>12005</v>
      </c>
    </row>
    <row r="11956" spans="49:49" ht="23.1" customHeight="1" x14ac:dyDescent="0.35">
      <c r="AW11956" s="74" t="s">
        <v>12006</v>
      </c>
    </row>
    <row r="11957" spans="49:49" ht="23.1" customHeight="1" x14ac:dyDescent="0.35">
      <c r="AW11957" s="74" t="s">
        <v>12007</v>
      </c>
    </row>
    <row r="11958" spans="49:49" ht="23.1" customHeight="1" x14ac:dyDescent="0.35">
      <c r="AW11958" s="74" t="s">
        <v>12008</v>
      </c>
    </row>
    <row r="11959" spans="49:49" ht="23.1" customHeight="1" x14ac:dyDescent="0.35">
      <c r="AW11959" s="74" t="s">
        <v>12009</v>
      </c>
    </row>
    <row r="11960" spans="49:49" ht="23.1" customHeight="1" x14ac:dyDescent="0.35">
      <c r="AW11960" s="74" t="s">
        <v>12010</v>
      </c>
    </row>
    <row r="11961" spans="49:49" ht="23.1" customHeight="1" x14ac:dyDescent="0.35">
      <c r="AW11961" s="74" t="s">
        <v>12011</v>
      </c>
    </row>
    <row r="11962" spans="49:49" ht="23.1" customHeight="1" x14ac:dyDescent="0.35">
      <c r="AW11962" s="74" t="s">
        <v>12012</v>
      </c>
    </row>
    <row r="11963" spans="49:49" ht="23.1" customHeight="1" x14ac:dyDescent="0.35">
      <c r="AW11963" s="74" t="s">
        <v>12013</v>
      </c>
    </row>
    <row r="11964" spans="49:49" ht="23.1" customHeight="1" x14ac:dyDescent="0.35">
      <c r="AW11964" s="74" t="s">
        <v>12014</v>
      </c>
    </row>
    <row r="11965" spans="49:49" ht="23.1" customHeight="1" x14ac:dyDescent="0.35">
      <c r="AW11965" s="74" t="s">
        <v>12015</v>
      </c>
    </row>
    <row r="11966" spans="49:49" ht="23.1" customHeight="1" x14ac:dyDescent="0.35">
      <c r="AW11966" s="74" t="s">
        <v>12016</v>
      </c>
    </row>
    <row r="11967" spans="49:49" ht="23.1" customHeight="1" x14ac:dyDescent="0.35">
      <c r="AW11967" s="74" t="s">
        <v>12017</v>
      </c>
    </row>
    <row r="11968" spans="49:49" ht="23.1" customHeight="1" x14ac:dyDescent="0.35">
      <c r="AW11968" s="74" t="s">
        <v>12018</v>
      </c>
    </row>
    <row r="11969" spans="49:49" ht="23.1" customHeight="1" x14ac:dyDescent="0.35">
      <c r="AW11969" s="74" t="s">
        <v>12019</v>
      </c>
    </row>
    <row r="11970" spans="49:49" ht="23.1" customHeight="1" x14ac:dyDescent="0.35">
      <c r="AW11970" s="74" t="s">
        <v>12020</v>
      </c>
    </row>
    <row r="11971" spans="49:49" ht="23.1" customHeight="1" x14ac:dyDescent="0.35">
      <c r="AW11971" s="74" t="s">
        <v>12021</v>
      </c>
    </row>
    <row r="11972" spans="49:49" ht="23.1" customHeight="1" x14ac:dyDescent="0.35">
      <c r="AW11972" s="74" t="s">
        <v>12022</v>
      </c>
    </row>
    <row r="11973" spans="49:49" ht="23.1" customHeight="1" x14ac:dyDescent="0.35">
      <c r="AW11973" s="74" t="s">
        <v>12023</v>
      </c>
    </row>
    <row r="11974" spans="49:49" ht="23.1" customHeight="1" x14ac:dyDescent="0.35">
      <c r="AW11974" s="74" t="s">
        <v>12024</v>
      </c>
    </row>
    <row r="11975" spans="49:49" ht="23.1" customHeight="1" x14ac:dyDescent="0.35">
      <c r="AW11975" s="74" t="s">
        <v>12025</v>
      </c>
    </row>
    <row r="11976" spans="49:49" ht="23.1" customHeight="1" x14ac:dyDescent="0.35">
      <c r="AW11976" s="74" t="s">
        <v>12026</v>
      </c>
    </row>
    <row r="11977" spans="49:49" ht="23.1" customHeight="1" x14ac:dyDescent="0.35">
      <c r="AW11977" s="74" t="s">
        <v>12027</v>
      </c>
    </row>
    <row r="11978" spans="49:49" ht="23.1" customHeight="1" x14ac:dyDescent="0.35">
      <c r="AW11978" s="74" t="s">
        <v>12028</v>
      </c>
    </row>
    <row r="11979" spans="49:49" ht="23.1" customHeight="1" x14ac:dyDescent="0.35">
      <c r="AW11979" s="74" t="s">
        <v>12029</v>
      </c>
    </row>
    <row r="11980" spans="49:49" ht="23.1" customHeight="1" x14ac:dyDescent="0.35">
      <c r="AW11980" s="74" t="s">
        <v>12030</v>
      </c>
    </row>
    <row r="11981" spans="49:49" ht="23.1" customHeight="1" x14ac:dyDescent="0.35">
      <c r="AW11981" s="74" t="s">
        <v>12031</v>
      </c>
    </row>
    <row r="11982" spans="49:49" ht="23.1" customHeight="1" x14ac:dyDescent="0.35">
      <c r="AW11982" s="74" t="s">
        <v>12032</v>
      </c>
    </row>
    <row r="11983" spans="49:49" ht="23.1" customHeight="1" x14ac:dyDescent="0.35">
      <c r="AW11983" s="74" t="s">
        <v>12033</v>
      </c>
    </row>
    <row r="11984" spans="49:49" ht="23.1" customHeight="1" x14ac:dyDescent="0.35">
      <c r="AW11984" s="74" t="s">
        <v>12034</v>
      </c>
    </row>
    <row r="11985" spans="49:49" ht="23.1" customHeight="1" x14ac:dyDescent="0.35">
      <c r="AW11985" s="74" t="s">
        <v>12035</v>
      </c>
    </row>
    <row r="11986" spans="49:49" ht="23.1" customHeight="1" x14ac:dyDescent="0.35">
      <c r="AW11986" s="74" t="s">
        <v>12036</v>
      </c>
    </row>
    <row r="11987" spans="49:49" ht="23.1" customHeight="1" x14ac:dyDescent="0.35">
      <c r="AW11987" s="74" t="s">
        <v>12037</v>
      </c>
    </row>
    <row r="11988" spans="49:49" ht="23.1" customHeight="1" x14ac:dyDescent="0.35">
      <c r="AW11988" s="74" t="s">
        <v>12038</v>
      </c>
    </row>
    <row r="11989" spans="49:49" ht="23.1" customHeight="1" x14ac:dyDescent="0.35">
      <c r="AW11989" s="74" t="s">
        <v>12039</v>
      </c>
    </row>
    <row r="11990" spans="49:49" ht="23.1" customHeight="1" x14ac:dyDescent="0.35">
      <c r="AW11990" s="74" t="s">
        <v>12040</v>
      </c>
    </row>
    <row r="11991" spans="49:49" ht="23.1" customHeight="1" x14ac:dyDescent="0.35">
      <c r="AW11991" s="74" t="s">
        <v>12041</v>
      </c>
    </row>
    <row r="11992" spans="49:49" ht="23.1" customHeight="1" x14ac:dyDescent="0.35">
      <c r="AW11992" s="74" t="s">
        <v>12042</v>
      </c>
    </row>
    <row r="11993" spans="49:49" ht="23.1" customHeight="1" x14ac:dyDescent="0.35">
      <c r="AW11993" s="74" t="s">
        <v>12043</v>
      </c>
    </row>
    <row r="11994" spans="49:49" ht="23.1" customHeight="1" x14ac:dyDescent="0.35">
      <c r="AW11994" s="74" t="s">
        <v>12044</v>
      </c>
    </row>
    <row r="11995" spans="49:49" ht="23.1" customHeight="1" x14ac:dyDescent="0.35">
      <c r="AW11995" s="74" t="s">
        <v>12045</v>
      </c>
    </row>
    <row r="11996" spans="49:49" ht="23.1" customHeight="1" x14ac:dyDescent="0.35">
      <c r="AW11996" s="74" t="s">
        <v>12046</v>
      </c>
    </row>
    <row r="11997" spans="49:49" ht="23.1" customHeight="1" x14ac:dyDescent="0.35">
      <c r="AW11997" s="74" t="s">
        <v>12047</v>
      </c>
    </row>
    <row r="11998" spans="49:49" ht="23.1" customHeight="1" x14ac:dyDescent="0.35">
      <c r="AW11998" s="74" t="s">
        <v>12048</v>
      </c>
    </row>
    <row r="11999" spans="49:49" ht="23.1" customHeight="1" x14ac:dyDescent="0.35">
      <c r="AW11999" s="74" t="s">
        <v>12049</v>
      </c>
    </row>
    <row r="12000" spans="49:49" ht="23.1" customHeight="1" x14ac:dyDescent="0.35">
      <c r="AW12000" s="74" t="s">
        <v>12050</v>
      </c>
    </row>
    <row r="12001" spans="49:49" ht="23.1" customHeight="1" x14ac:dyDescent="0.35">
      <c r="AW12001" s="74" t="s">
        <v>12051</v>
      </c>
    </row>
    <row r="12002" spans="49:49" ht="23.1" customHeight="1" x14ac:dyDescent="0.35">
      <c r="AW12002" s="74" t="s">
        <v>12052</v>
      </c>
    </row>
    <row r="12003" spans="49:49" ht="23.1" customHeight="1" x14ac:dyDescent="0.35">
      <c r="AW12003" s="74" t="s">
        <v>12053</v>
      </c>
    </row>
    <row r="12004" spans="49:49" ht="23.1" customHeight="1" x14ac:dyDescent="0.35">
      <c r="AW12004" s="74" t="s">
        <v>12054</v>
      </c>
    </row>
    <row r="12005" spans="49:49" ht="23.1" customHeight="1" x14ac:dyDescent="0.35">
      <c r="AW12005" s="74" t="s">
        <v>12055</v>
      </c>
    </row>
    <row r="12006" spans="49:49" ht="23.1" customHeight="1" x14ac:dyDescent="0.35">
      <c r="AW12006" s="74" t="s">
        <v>12056</v>
      </c>
    </row>
    <row r="12007" spans="49:49" ht="23.1" customHeight="1" x14ac:dyDescent="0.35">
      <c r="AW12007" s="74" t="s">
        <v>12057</v>
      </c>
    </row>
    <row r="12008" spans="49:49" ht="23.1" customHeight="1" x14ac:dyDescent="0.35">
      <c r="AW12008" s="74" t="s">
        <v>12058</v>
      </c>
    </row>
    <row r="12009" spans="49:49" ht="23.1" customHeight="1" x14ac:dyDescent="0.35">
      <c r="AW12009" s="74" t="s">
        <v>12059</v>
      </c>
    </row>
    <row r="12010" spans="49:49" ht="23.1" customHeight="1" x14ac:dyDescent="0.35">
      <c r="AW12010" s="74" t="s">
        <v>12060</v>
      </c>
    </row>
    <row r="12011" spans="49:49" ht="23.1" customHeight="1" x14ac:dyDescent="0.35">
      <c r="AW12011" s="74" t="s">
        <v>12061</v>
      </c>
    </row>
    <row r="12012" spans="49:49" ht="23.1" customHeight="1" x14ac:dyDescent="0.35">
      <c r="AW12012" s="74" t="s">
        <v>12062</v>
      </c>
    </row>
    <row r="12013" spans="49:49" ht="23.1" customHeight="1" x14ac:dyDescent="0.35">
      <c r="AW12013" s="74" t="s">
        <v>12063</v>
      </c>
    </row>
    <row r="12014" spans="49:49" ht="23.1" customHeight="1" x14ac:dyDescent="0.35">
      <c r="AW12014" s="74" t="s">
        <v>12064</v>
      </c>
    </row>
    <row r="12015" spans="49:49" ht="23.1" customHeight="1" x14ac:dyDescent="0.35">
      <c r="AW12015" s="74" t="s">
        <v>12065</v>
      </c>
    </row>
    <row r="12016" spans="49:49" ht="23.1" customHeight="1" x14ac:dyDescent="0.35">
      <c r="AW12016" s="74" t="s">
        <v>12066</v>
      </c>
    </row>
    <row r="12017" spans="49:49" ht="23.1" customHeight="1" x14ac:dyDescent="0.35">
      <c r="AW12017" s="74" t="s">
        <v>12067</v>
      </c>
    </row>
    <row r="12018" spans="49:49" ht="23.1" customHeight="1" x14ac:dyDescent="0.35">
      <c r="AW12018" s="74" t="s">
        <v>12068</v>
      </c>
    </row>
    <row r="12019" spans="49:49" ht="23.1" customHeight="1" x14ac:dyDescent="0.35">
      <c r="AW12019" s="74" t="s">
        <v>12069</v>
      </c>
    </row>
    <row r="12020" spans="49:49" ht="23.1" customHeight="1" x14ac:dyDescent="0.35">
      <c r="AW12020" s="74" t="s">
        <v>12070</v>
      </c>
    </row>
    <row r="12021" spans="49:49" ht="23.1" customHeight="1" x14ac:dyDescent="0.35">
      <c r="AW12021" s="74" t="s">
        <v>12071</v>
      </c>
    </row>
    <row r="12022" spans="49:49" ht="23.1" customHeight="1" x14ac:dyDescent="0.35">
      <c r="AW12022" s="74" t="s">
        <v>12072</v>
      </c>
    </row>
    <row r="12023" spans="49:49" ht="23.1" customHeight="1" x14ac:dyDescent="0.35">
      <c r="AW12023" s="74" t="s">
        <v>12073</v>
      </c>
    </row>
    <row r="12024" spans="49:49" ht="23.1" customHeight="1" x14ac:dyDescent="0.35">
      <c r="AW12024" s="74" t="s">
        <v>12074</v>
      </c>
    </row>
    <row r="12025" spans="49:49" ht="23.1" customHeight="1" x14ac:dyDescent="0.35">
      <c r="AW12025" s="74" t="s">
        <v>12075</v>
      </c>
    </row>
    <row r="12026" spans="49:49" ht="23.1" customHeight="1" x14ac:dyDescent="0.35">
      <c r="AW12026" s="74" t="s">
        <v>12076</v>
      </c>
    </row>
    <row r="12027" spans="49:49" ht="23.1" customHeight="1" x14ac:dyDescent="0.35">
      <c r="AW12027" s="74" t="s">
        <v>12077</v>
      </c>
    </row>
    <row r="12028" spans="49:49" ht="23.1" customHeight="1" x14ac:dyDescent="0.35">
      <c r="AW12028" s="74" t="s">
        <v>12078</v>
      </c>
    </row>
    <row r="12029" spans="49:49" ht="23.1" customHeight="1" x14ac:dyDescent="0.35">
      <c r="AW12029" s="74" t="s">
        <v>12079</v>
      </c>
    </row>
    <row r="12030" spans="49:49" ht="23.1" customHeight="1" x14ac:dyDescent="0.35">
      <c r="AW12030" s="74" t="s">
        <v>12080</v>
      </c>
    </row>
    <row r="12031" spans="49:49" ht="23.1" customHeight="1" x14ac:dyDescent="0.35">
      <c r="AW12031" s="74" t="s">
        <v>12081</v>
      </c>
    </row>
    <row r="12032" spans="49:49" ht="23.1" customHeight="1" x14ac:dyDescent="0.35">
      <c r="AW12032" s="74" t="s">
        <v>12082</v>
      </c>
    </row>
    <row r="12033" spans="49:49" ht="23.1" customHeight="1" x14ac:dyDescent="0.35">
      <c r="AW12033" s="74" t="s">
        <v>12083</v>
      </c>
    </row>
    <row r="12034" spans="49:49" ht="23.1" customHeight="1" x14ac:dyDescent="0.35">
      <c r="AW12034" s="74" t="s">
        <v>12084</v>
      </c>
    </row>
    <row r="12035" spans="49:49" ht="23.1" customHeight="1" x14ac:dyDescent="0.35">
      <c r="AW12035" s="74" t="s">
        <v>12085</v>
      </c>
    </row>
    <row r="12036" spans="49:49" ht="23.1" customHeight="1" x14ac:dyDescent="0.35">
      <c r="AW12036" s="74" t="s">
        <v>12086</v>
      </c>
    </row>
    <row r="12037" spans="49:49" ht="23.1" customHeight="1" x14ac:dyDescent="0.35">
      <c r="AW12037" s="74" t="s">
        <v>12087</v>
      </c>
    </row>
    <row r="12038" spans="49:49" ht="23.1" customHeight="1" x14ac:dyDescent="0.35">
      <c r="AW12038" s="74" t="s">
        <v>12088</v>
      </c>
    </row>
    <row r="12039" spans="49:49" ht="23.1" customHeight="1" x14ac:dyDescent="0.35">
      <c r="AW12039" s="74" t="s">
        <v>12089</v>
      </c>
    </row>
    <row r="12040" spans="49:49" ht="23.1" customHeight="1" x14ac:dyDescent="0.35">
      <c r="AW12040" s="74" t="s">
        <v>12090</v>
      </c>
    </row>
    <row r="12041" spans="49:49" ht="23.1" customHeight="1" x14ac:dyDescent="0.35">
      <c r="AW12041" s="74" t="s">
        <v>12091</v>
      </c>
    </row>
    <row r="12042" spans="49:49" ht="23.1" customHeight="1" x14ac:dyDescent="0.35">
      <c r="AW12042" s="74" t="s">
        <v>12092</v>
      </c>
    </row>
    <row r="12043" spans="49:49" ht="23.1" customHeight="1" x14ac:dyDescent="0.35">
      <c r="AW12043" s="74" t="s">
        <v>12093</v>
      </c>
    </row>
    <row r="12044" spans="49:49" ht="23.1" customHeight="1" x14ac:dyDescent="0.35">
      <c r="AW12044" s="74" t="s">
        <v>12094</v>
      </c>
    </row>
    <row r="12045" spans="49:49" ht="23.1" customHeight="1" x14ac:dyDescent="0.35">
      <c r="AW12045" s="74" t="s">
        <v>12095</v>
      </c>
    </row>
    <row r="12046" spans="49:49" ht="23.1" customHeight="1" x14ac:dyDescent="0.35">
      <c r="AW12046" s="74" t="s">
        <v>12096</v>
      </c>
    </row>
    <row r="12047" spans="49:49" ht="23.1" customHeight="1" x14ac:dyDescent="0.35">
      <c r="AW12047" s="74" t="s">
        <v>12097</v>
      </c>
    </row>
    <row r="12048" spans="49:49" ht="23.1" customHeight="1" x14ac:dyDescent="0.35">
      <c r="AW12048" s="74" t="s">
        <v>12098</v>
      </c>
    </row>
    <row r="12049" spans="49:49" ht="23.1" customHeight="1" x14ac:dyDescent="0.35">
      <c r="AW12049" s="74" t="s">
        <v>12099</v>
      </c>
    </row>
    <row r="12050" spans="49:49" ht="23.1" customHeight="1" x14ac:dyDescent="0.35">
      <c r="AW12050" s="74" t="s">
        <v>12100</v>
      </c>
    </row>
    <row r="12051" spans="49:49" ht="23.1" customHeight="1" x14ac:dyDescent="0.35">
      <c r="AW12051" s="74" t="s">
        <v>12101</v>
      </c>
    </row>
    <row r="12052" spans="49:49" ht="23.1" customHeight="1" x14ac:dyDescent="0.35">
      <c r="AW12052" s="74" t="s">
        <v>12102</v>
      </c>
    </row>
    <row r="12053" spans="49:49" ht="23.1" customHeight="1" x14ac:dyDescent="0.35">
      <c r="AW12053" s="74" t="s">
        <v>12103</v>
      </c>
    </row>
    <row r="12054" spans="49:49" ht="23.1" customHeight="1" x14ac:dyDescent="0.35">
      <c r="AW12054" s="74" t="s">
        <v>12104</v>
      </c>
    </row>
    <row r="12055" spans="49:49" ht="23.1" customHeight="1" x14ac:dyDescent="0.35">
      <c r="AW12055" s="74" t="s">
        <v>12105</v>
      </c>
    </row>
    <row r="12056" spans="49:49" ht="23.1" customHeight="1" x14ac:dyDescent="0.35">
      <c r="AW12056" s="74" t="s">
        <v>12106</v>
      </c>
    </row>
    <row r="12057" spans="49:49" ht="23.1" customHeight="1" x14ac:dyDescent="0.35">
      <c r="AW12057" s="74" t="s">
        <v>12107</v>
      </c>
    </row>
    <row r="12058" spans="49:49" ht="23.1" customHeight="1" x14ac:dyDescent="0.35">
      <c r="AW12058" s="74" t="s">
        <v>12108</v>
      </c>
    </row>
    <row r="12059" spans="49:49" ht="23.1" customHeight="1" x14ac:dyDescent="0.35">
      <c r="AW12059" s="74" t="s">
        <v>12109</v>
      </c>
    </row>
    <row r="12060" spans="49:49" ht="23.1" customHeight="1" x14ac:dyDescent="0.35">
      <c r="AW12060" s="74" t="s">
        <v>12110</v>
      </c>
    </row>
    <row r="12061" spans="49:49" ht="23.1" customHeight="1" x14ac:dyDescent="0.35">
      <c r="AW12061" s="74" t="s">
        <v>12111</v>
      </c>
    </row>
    <row r="12062" spans="49:49" ht="23.1" customHeight="1" x14ac:dyDescent="0.35">
      <c r="AW12062" s="74" t="s">
        <v>12112</v>
      </c>
    </row>
    <row r="12063" spans="49:49" ht="23.1" customHeight="1" x14ac:dyDescent="0.35">
      <c r="AW12063" s="74" t="s">
        <v>12113</v>
      </c>
    </row>
    <row r="12064" spans="49:49" ht="23.1" customHeight="1" x14ac:dyDescent="0.35">
      <c r="AW12064" s="74" t="s">
        <v>12114</v>
      </c>
    </row>
    <row r="12065" spans="49:49" ht="23.1" customHeight="1" x14ac:dyDescent="0.35">
      <c r="AW12065" s="74" t="s">
        <v>12115</v>
      </c>
    </row>
    <row r="12066" spans="49:49" ht="23.1" customHeight="1" x14ac:dyDescent="0.35">
      <c r="AW12066" s="74" t="s">
        <v>12116</v>
      </c>
    </row>
    <row r="12067" spans="49:49" ht="23.1" customHeight="1" x14ac:dyDescent="0.35">
      <c r="AW12067" s="74" t="s">
        <v>12117</v>
      </c>
    </row>
    <row r="12068" spans="49:49" ht="23.1" customHeight="1" x14ac:dyDescent="0.35">
      <c r="AW12068" s="74" t="s">
        <v>12118</v>
      </c>
    </row>
    <row r="12069" spans="49:49" ht="23.1" customHeight="1" x14ac:dyDescent="0.35">
      <c r="AW12069" s="74" t="s">
        <v>12119</v>
      </c>
    </row>
    <row r="12070" spans="49:49" ht="23.1" customHeight="1" x14ac:dyDescent="0.35">
      <c r="AW12070" s="74" t="s">
        <v>12120</v>
      </c>
    </row>
    <row r="12071" spans="49:49" ht="23.1" customHeight="1" x14ac:dyDescent="0.35">
      <c r="AW12071" s="74" t="s">
        <v>12121</v>
      </c>
    </row>
    <row r="12072" spans="49:49" ht="23.1" customHeight="1" x14ac:dyDescent="0.35">
      <c r="AW12072" s="74" t="s">
        <v>12122</v>
      </c>
    </row>
    <row r="12073" spans="49:49" ht="23.1" customHeight="1" x14ac:dyDescent="0.35">
      <c r="AW12073" s="74" t="s">
        <v>12123</v>
      </c>
    </row>
    <row r="12074" spans="49:49" ht="23.1" customHeight="1" x14ac:dyDescent="0.35">
      <c r="AW12074" s="74" t="s">
        <v>12124</v>
      </c>
    </row>
    <row r="12075" spans="49:49" ht="23.1" customHeight="1" x14ac:dyDescent="0.35">
      <c r="AW12075" s="74" t="s">
        <v>12125</v>
      </c>
    </row>
    <row r="12076" spans="49:49" ht="23.1" customHeight="1" x14ac:dyDescent="0.35">
      <c r="AW12076" s="74" t="s">
        <v>12126</v>
      </c>
    </row>
    <row r="12077" spans="49:49" ht="23.1" customHeight="1" x14ac:dyDescent="0.35">
      <c r="AW12077" s="74" t="s">
        <v>12127</v>
      </c>
    </row>
    <row r="12078" spans="49:49" ht="23.1" customHeight="1" x14ac:dyDescent="0.35">
      <c r="AW12078" s="74" t="s">
        <v>12128</v>
      </c>
    </row>
    <row r="12079" spans="49:49" ht="23.1" customHeight="1" x14ac:dyDescent="0.35">
      <c r="AW12079" s="74" t="s">
        <v>12129</v>
      </c>
    </row>
    <row r="12080" spans="49:49" ht="23.1" customHeight="1" x14ac:dyDescent="0.35">
      <c r="AW12080" s="74" t="s">
        <v>12130</v>
      </c>
    </row>
    <row r="12081" spans="49:49" ht="23.1" customHeight="1" x14ac:dyDescent="0.35">
      <c r="AW12081" s="74" t="s">
        <v>12131</v>
      </c>
    </row>
    <row r="12082" spans="49:49" ht="23.1" customHeight="1" x14ac:dyDescent="0.35">
      <c r="AW12082" s="74" t="s">
        <v>12132</v>
      </c>
    </row>
    <row r="12083" spans="49:49" ht="23.1" customHeight="1" x14ac:dyDescent="0.35">
      <c r="AW12083" s="74" t="s">
        <v>12133</v>
      </c>
    </row>
    <row r="12084" spans="49:49" ht="23.1" customHeight="1" x14ac:dyDescent="0.35">
      <c r="AW12084" s="74" t="s">
        <v>12134</v>
      </c>
    </row>
    <row r="12085" spans="49:49" ht="23.1" customHeight="1" x14ac:dyDescent="0.35">
      <c r="AW12085" s="74" t="s">
        <v>12135</v>
      </c>
    </row>
    <row r="12086" spans="49:49" ht="23.1" customHeight="1" x14ac:dyDescent="0.35">
      <c r="AW12086" s="74" t="s">
        <v>12136</v>
      </c>
    </row>
    <row r="12087" spans="49:49" ht="23.1" customHeight="1" x14ac:dyDescent="0.35">
      <c r="AW12087" s="74" t="s">
        <v>12137</v>
      </c>
    </row>
    <row r="12088" spans="49:49" ht="23.1" customHeight="1" x14ac:dyDescent="0.35">
      <c r="AW12088" s="74" t="s">
        <v>12138</v>
      </c>
    </row>
    <row r="12089" spans="49:49" ht="23.1" customHeight="1" x14ac:dyDescent="0.35">
      <c r="AW12089" s="74" t="s">
        <v>12139</v>
      </c>
    </row>
    <row r="12090" spans="49:49" ht="23.1" customHeight="1" x14ac:dyDescent="0.35">
      <c r="AW12090" s="74" t="s">
        <v>12140</v>
      </c>
    </row>
    <row r="12091" spans="49:49" ht="23.1" customHeight="1" x14ac:dyDescent="0.35">
      <c r="AW12091" s="74" t="s">
        <v>12141</v>
      </c>
    </row>
    <row r="12092" spans="49:49" ht="23.1" customHeight="1" x14ac:dyDescent="0.35">
      <c r="AW12092" s="74" t="s">
        <v>12142</v>
      </c>
    </row>
    <row r="12093" spans="49:49" ht="23.1" customHeight="1" x14ac:dyDescent="0.35">
      <c r="AW12093" s="74" t="s">
        <v>12143</v>
      </c>
    </row>
    <row r="12094" spans="49:49" ht="23.1" customHeight="1" x14ac:dyDescent="0.35">
      <c r="AW12094" s="74" t="s">
        <v>12144</v>
      </c>
    </row>
    <row r="12095" spans="49:49" ht="23.1" customHeight="1" x14ac:dyDescent="0.35">
      <c r="AW12095" s="74" t="s">
        <v>12145</v>
      </c>
    </row>
    <row r="12096" spans="49:49" ht="23.1" customHeight="1" x14ac:dyDescent="0.35">
      <c r="AW12096" s="74" t="s">
        <v>12146</v>
      </c>
    </row>
    <row r="12097" spans="49:49" ht="23.1" customHeight="1" x14ac:dyDescent="0.35">
      <c r="AW12097" s="74" t="s">
        <v>12147</v>
      </c>
    </row>
    <row r="12098" spans="49:49" ht="23.1" customHeight="1" x14ac:dyDescent="0.35">
      <c r="AW12098" s="74" t="s">
        <v>12148</v>
      </c>
    </row>
    <row r="12099" spans="49:49" ht="23.1" customHeight="1" x14ac:dyDescent="0.35">
      <c r="AW12099" s="74" t="s">
        <v>12149</v>
      </c>
    </row>
    <row r="12100" spans="49:49" ht="23.1" customHeight="1" x14ac:dyDescent="0.35">
      <c r="AW12100" s="74" t="s">
        <v>12150</v>
      </c>
    </row>
    <row r="12101" spans="49:49" ht="23.1" customHeight="1" x14ac:dyDescent="0.35">
      <c r="AW12101" s="74" t="s">
        <v>12151</v>
      </c>
    </row>
    <row r="12102" spans="49:49" ht="23.1" customHeight="1" x14ac:dyDescent="0.35">
      <c r="AW12102" s="74" t="s">
        <v>12152</v>
      </c>
    </row>
    <row r="12103" spans="49:49" ht="23.1" customHeight="1" x14ac:dyDescent="0.35">
      <c r="AW12103" s="74" t="s">
        <v>12153</v>
      </c>
    </row>
    <row r="12104" spans="49:49" ht="23.1" customHeight="1" x14ac:dyDescent="0.35">
      <c r="AW12104" s="74" t="s">
        <v>12154</v>
      </c>
    </row>
    <row r="12105" spans="49:49" ht="23.1" customHeight="1" x14ac:dyDescent="0.35">
      <c r="AW12105" s="74" t="s">
        <v>12155</v>
      </c>
    </row>
    <row r="12106" spans="49:49" ht="23.1" customHeight="1" x14ac:dyDescent="0.35">
      <c r="AW12106" s="74" t="s">
        <v>12156</v>
      </c>
    </row>
    <row r="12107" spans="49:49" ht="23.1" customHeight="1" x14ac:dyDescent="0.35">
      <c r="AW12107" s="74" t="s">
        <v>12157</v>
      </c>
    </row>
    <row r="12108" spans="49:49" ht="23.1" customHeight="1" x14ac:dyDescent="0.35">
      <c r="AW12108" s="74" t="s">
        <v>12158</v>
      </c>
    </row>
    <row r="12109" spans="49:49" ht="23.1" customHeight="1" x14ac:dyDescent="0.35">
      <c r="AW12109" s="74" t="s">
        <v>12159</v>
      </c>
    </row>
    <row r="12110" spans="49:49" ht="23.1" customHeight="1" x14ac:dyDescent="0.35">
      <c r="AW12110" s="74" t="s">
        <v>12160</v>
      </c>
    </row>
    <row r="12111" spans="49:49" ht="23.1" customHeight="1" x14ac:dyDescent="0.35">
      <c r="AW12111" s="74" t="s">
        <v>12161</v>
      </c>
    </row>
    <row r="12112" spans="49:49" ht="23.1" customHeight="1" x14ac:dyDescent="0.35">
      <c r="AW12112" s="74" t="s">
        <v>12162</v>
      </c>
    </row>
    <row r="12113" spans="49:49" ht="23.1" customHeight="1" x14ac:dyDescent="0.35">
      <c r="AW12113" s="74" t="s">
        <v>12163</v>
      </c>
    </row>
    <row r="12114" spans="49:49" ht="23.1" customHeight="1" x14ac:dyDescent="0.35">
      <c r="AW12114" s="74" t="s">
        <v>12164</v>
      </c>
    </row>
    <row r="12115" spans="49:49" ht="23.1" customHeight="1" x14ac:dyDescent="0.35">
      <c r="AW12115" s="74" t="s">
        <v>12165</v>
      </c>
    </row>
    <row r="12116" spans="49:49" ht="23.1" customHeight="1" x14ac:dyDescent="0.35">
      <c r="AW12116" s="74" t="s">
        <v>12166</v>
      </c>
    </row>
    <row r="12117" spans="49:49" ht="23.1" customHeight="1" x14ac:dyDescent="0.35">
      <c r="AW12117" s="74" t="s">
        <v>12167</v>
      </c>
    </row>
    <row r="12118" spans="49:49" ht="23.1" customHeight="1" x14ac:dyDescent="0.35">
      <c r="AW12118" s="74" t="s">
        <v>12168</v>
      </c>
    </row>
    <row r="12119" spans="49:49" ht="23.1" customHeight="1" x14ac:dyDescent="0.35">
      <c r="AW12119" s="74" t="s">
        <v>12169</v>
      </c>
    </row>
    <row r="12120" spans="49:49" ht="23.1" customHeight="1" x14ac:dyDescent="0.35">
      <c r="AW12120" s="74" t="s">
        <v>12170</v>
      </c>
    </row>
    <row r="12121" spans="49:49" ht="23.1" customHeight="1" x14ac:dyDescent="0.35">
      <c r="AW12121" s="74" t="s">
        <v>12171</v>
      </c>
    </row>
    <row r="12122" spans="49:49" ht="23.1" customHeight="1" x14ac:dyDescent="0.35">
      <c r="AW12122" s="74" t="s">
        <v>12172</v>
      </c>
    </row>
    <row r="12123" spans="49:49" ht="23.1" customHeight="1" x14ac:dyDescent="0.35">
      <c r="AW12123" s="74" t="s">
        <v>12173</v>
      </c>
    </row>
    <row r="12124" spans="49:49" ht="23.1" customHeight="1" x14ac:dyDescent="0.35">
      <c r="AW12124" s="74" t="s">
        <v>12174</v>
      </c>
    </row>
    <row r="12125" spans="49:49" ht="23.1" customHeight="1" x14ac:dyDescent="0.35">
      <c r="AW12125" s="74" t="s">
        <v>12175</v>
      </c>
    </row>
    <row r="12126" spans="49:49" ht="23.1" customHeight="1" x14ac:dyDescent="0.35">
      <c r="AW12126" s="74" t="s">
        <v>12176</v>
      </c>
    </row>
    <row r="12127" spans="49:49" ht="23.1" customHeight="1" x14ac:dyDescent="0.35">
      <c r="AW12127" s="74" t="s">
        <v>12177</v>
      </c>
    </row>
    <row r="12128" spans="49:49" ht="23.1" customHeight="1" x14ac:dyDescent="0.35">
      <c r="AW12128" s="74" t="s">
        <v>12178</v>
      </c>
    </row>
    <row r="12129" spans="49:49" ht="23.1" customHeight="1" x14ac:dyDescent="0.35">
      <c r="AW12129" s="74" t="s">
        <v>12179</v>
      </c>
    </row>
    <row r="12130" spans="49:49" ht="23.1" customHeight="1" x14ac:dyDescent="0.35">
      <c r="AW12130" s="74" t="s">
        <v>12180</v>
      </c>
    </row>
    <row r="12131" spans="49:49" ht="23.1" customHeight="1" x14ac:dyDescent="0.35">
      <c r="AW12131" s="74" t="s">
        <v>12181</v>
      </c>
    </row>
    <row r="12132" spans="49:49" ht="23.1" customHeight="1" x14ac:dyDescent="0.35">
      <c r="AW12132" s="74" t="s">
        <v>12182</v>
      </c>
    </row>
    <row r="12133" spans="49:49" ht="23.1" customHeight="1" x14ac:dyDescent="0.35">
      <c r="AW12133" s="74" t="s">
        <v>12183</v>
      </c>
    </row>
    <row r="12134" spans="49:49" ht="23.1" customHeight="1" x14ac:dyDescent="0.35">
      <c r="AW12134" s="74" t="s">
        <v>12184</v>
      </c>
    </row>
    <row r="12135" spans="49:49" ht="23.1" customHeight="1" x14ac:dyDescent="0.35">
      <c r="AW12135" s="74" t="s">
        <v>12185</v>
      </c>
    </row>
    <row r="12136" spans="49:49" ht="23.1" customHeight="1" x14ac:dyDescent="0.35">
      <c r="AW12136" s="74" t="s">
        <v>12186</v>
      </c>
    </row>
    <row r="12137" spans="49:49" ht="23.1" customHeight="1" x14ac:dyDescent="0.35">
      <c r="AW12137" s="74" t="s">
        <v>12187</v>
      </c>
    </row>
    <row r="12138" spans="49:49" ht="23.1" customHeight="1" x14ac:dyDescent="0.35">
      <c r="AW12138" s="74" t="s">
        <v>12188</v>
      </c>
    </row>
    <row r="12139" spans="49:49" ht="23.1" customHeight="1" x14ac:dyDescent="0.35">
      <c r="AW12139" s="74" t="s">
        <v>12189</v>
      </c>
    </row>
    <row r="12140" spans="49:49" ht="23.1" customHeight="1" x14ac:dyDescent="0.35">
      <c r="AW12140" s="74" t="s">
        <v>12190</v>
      </c>
    </row>
    <row r="12141" spans="49:49" ht="23.1" customHeight="1" x14ac:dyDescent="0.35">
      <c r="AW12141" s="74" t="s">
        <v>12191</v>
      </c>
    </row>
    <row r="12142" spans="49:49" ht="23.1" customHeight="1" x14ac:dyDescent="0.35">
      <c r="AW12142" s="74" t="s">
        <v>12192</v>
      </c>
    </row>
    <row r="12143" spans="49:49" ht="23.1" customHeight="1" x14ac:dyDescent="0.35">
      <c r="AW12143" s="74" t="s">
        <v>12193</v>
      </c>
    </row>
    <row r="12144" spans="49:49" ht="23.1" customHeight="1" x14ac:dyDescent="0.35">
      <c r="AW12144" s="74" t="s">
        <v>12194</v>
      </c>
    </row>
    <row r="12145" spans="49:49" ht="23.1" customHeight="1" x14ac:dyDescent="0.35">
      <c r="AW12145" s="74" t="s">
        <v>12195</v>
      </c>
    </row>
    <row r="12146" spans="49:49" ht="23.1" customHeight="1" x14ac:dyDescent="0.35">
      <c r="AW12146" s="74" t="s">
        <v>12196</v>
      </c>
    </row>
    <row r="12147" spans="49:49" ht="23.1" customHeight="1" x14ac:dyDescent="0.35">
      <c r="AW12147" s="74" t="s">
        <v>12197</v>
      </c>
    </row>
    <row r="12148" spans="49:49" ht="23.1" customHeight="1" x14ac:dyDescent="0.35">
      <c r="AW12148" s="74" t="s">
        <v>12198</v>
      </c>
    </row>
    <row r="12149" spans="49:49" ht="23.1" customHeight="1" x14ac:dyDescent="0.35">
      <c r="AW12149" s="74" t="s">
        <v>12199</v>
      </c>
    </row>
    <row r="12150" spans="49:49" ht="23.1" customHeight="1" x14ac:dyDescent="0.35">
      <c r="AW12150" s="74" t="s">
        <v>12200</v>
      </c>
    </row>
    <row r="12151" spans="49:49" ht="23.1" customHeight="1" x14ac:dyDescent="0.35">
      <c r="AW12151" s="74" t="s">
        <v>12201</v>
      </c>
    </row>
    <row r="12152" spans="49:49" ht="23.1" customHeight="1" x14ac:dyDescent="0.35">
      <c r="AW12152" s="74" t="s">
        <v>12202</v>
      </c>
    </row>
    <row r="12153" spans="49:49" ht="23.1" customHeight="1" x14ac:dyDescent="0.35">
      <c r="AW12153" s="74" t="s">
        <v>12203</v>
      </c>
    </row>
    <row r="12154" spans="49:49" ht="23.1" customHeight="1" x14ac:dyDescent="0.35">
      <c r="AW12154" s="74" t="s">
        <v>12204</v>
      </c>
    </row>
    <row r="12155" spans="49:49" ht="23.1" customHeight="1" x14ac:dyDescent="0.35">
      <c r="AW12155" s="74" t="s">
        <v>12205</v>
      </c>
    </row>
    <row r="12156" spans="49:49" ht="23.1" customHeight="1" x14ac:dyDescent="0.35">
      <c r="AW12156" s="74" t="s">
        <v>12206</v>
      </c>
    </row>
    <row r="12157" spans="49:49" ht="23.1" customHeight="1" x14ac:dyDescent="0.35">
      <c r="AW12157" s="74" t="s">
        <v>12207</v>
      </c>
    </row>
    <row r="12158" spans="49:49" ht="23.1" customHeight="1" x14ac:dyDescent="0.35">
      <c r="AW12158" s="74" t="s">
        <v>12208</v>
      </c>
    </row>
    <row r="12159" spans="49:49" ht="23.1" customHeight="1" x14ac:dyDescent="0.35">
      <c r="AW12159" s="74" t="s">
        <v>12209</v>
      </c>
    </row>
    <row r="12160" spans="49:49" ht="23.1" customHeight="1" x14ac:dyDescent="0.35">
      <c r="AW12160" s="74" t="s">
        <v>12210</v>
      </c>
    </row>
    <row r="12161" spans="49:49" ht="23.1" customHeight="1" x14ac:dyDescent="0.35">
      <c r="AW12161" s="74" t="s">
        <v>12211</v>
      </c>
    </row>
    <row r="12162" spans="49:49" ht="23.1" customHeight="1" x14ac:dyDescent="0.35">
      <c r="AW12162" s="74" t="s">
        <v>12212</v>
      </c>
    </row>
    <row r="12163" spans="49:49" ht="23.1" customHeight="1" x14ac:dyDescent="0.35">
      <c r="AW12163" s="74" t="s">
        <v>12213</v>
      </c>
    </row>
    <row r="12164" spans="49:49" ht="23.1" customHeight="1" x14ac:dyDescent="0.35">
      <c r="AW12164" s="74" t="s">
        <v>12214</v>
      </c>
    </row>
    <row r="12165" spans="49:49" ht="23.1" customHeight="1" x14ac:dyDescent="0.35">
      <c r="AW12165" s="74" t="s">
        <v>12215</v>
      </c>
    </row>
    <row r="12166" spans="49:49" ht="23.1" customHeight="1" x14ac:dyDescent="0.35">
      <c r="AW12166" s="74" t="s">
        <v>12216</v>
      </c>
    </row>
    <row r="12167" spans="49:49" ht="23.1" customHeight="1" x14ac:dyDescent="0.35">
      <c r="AW12167" s="74" t="s">
        <v>12217</v>
      </c>
    </row>
    <row r="12168" spans="49:49" ht="23.1" customHeight="1" x14ac:dyDescent="0.35">
      <c r="AW12168" s="74" t="s">
        <v>12218</v>
      </c>
    </row>
    <row r="12169" spans="49:49" ht="23.1" customHeight="1" x14ac:dyDescent="0.35">
      <c r="AW12169" s="74" t="s">
        <v>12219</v>
      </c>
    </row>
    <row r="12170" spans="49:49" ht="23.1" customHeight="1" x14ac:dyDescent="0.35">
      <c r="AW12170" s="74" t="s">
        <v>12220</v>
      </c>
    </row>
    <row r="12171" spans="49:49" ht="23.1" customHeight="1" x14ac:dyDescent="0.35">
      <c r="AW12171" s="74" t="s">
        <v>12221</v>
      </c>
    </row>
    <row r="12172" spans="49:49" ht="23.1" customHeight="1" x14ac:dyDescent="0.35">
      <c r="AW12172" s="74" t="s">
        <v>12222</v>
      </c>
    </row>
    <row r="12173" spans="49:49" ht="23.1" customHeight="1" x14ac:dyDescent="0.35">
      <c r="AW12173" s="74" t="s">
        <v>12223</v>
      </c>
    </row>
    <row r="12174" spans="49:49" ht="23.1" customHeight="1" x14ac:dyDescent="0.35">
      <c r="AW12174" s="74" t="s">
        <v>12224</v>
      </c>
    </row>
    <row r="12175" spans="49:49" ht="23.1" customHeight="1" x14ac:dyDescent="0.35">
      <c r="AW12175" s="74" t="s">
        <v>12225</v>
      </c>
    </row>
    <row r="12176" spans="49:49" ht="23.1" customHeight="1" x14ac:dyDescent="0.35">
      <c r="AW12176" s="74" t="s">
        <v>12226</v>
      </c>
    </row>
    <row r="12177" spans="49:49" ht="23.1" customHeight="1" x14ac:dyDescent="0.35">
      <c r="AW12177" s="74" t="s">
        <v>12227</v>
      </c>
    </row>
    <row r="12178" spans="49:49" ht="23.1" customHeight="1" x14ac:dyDescent="0.35">
      <c r="AW12178" s="74" t="s">
        <v>12228</v>
      </c>
    </row>
    <row r="12179" spans="49:49" ht="23.1" customHeight="1" x14ac:dyDescent="0.35">
      <c r="AW12179" s="74" t="s">
        <v>12229</v>
      </c>
    </row>
    <row r="12180" spans="49:49" ht="23.1" customHeight="1" x14ac:dyDescent="0.35">
      <c r="AW12180" s="74" t="s">
        <v>12230</v>
      </c>
    </row>
    <row r="12181" spans="49:49" ht="23.1" customHeight="1" x14ac:dyDescent="0.35">
      <c r="AW12181" s="74" t="s">
        <v>12231</v>
      </c>
    </row>
    <row r="12182" spans="49:49" ht="23.1" customHeight="1" x14ac:dyDescent="0.35">
      <c r="AW12182" s="74" t="s">
        <v>12232</v>
      </c>
    </row>
    <row r="12183" spans="49:49" ht="23.1" customHeight="1" x14ac:dyDescent="0.35">
      <c r="AW12183" s="74" t="s">
        <v>12233</v>
      </c>
    </row>
    <row r="12184" spans="49:49" ht="23.1" customHeight="1" x14ac:dyDescent="0.35">
      <c r="AW12184" s="74" t="s">
        <v>12234</v>
      </c>
    </row>
    <row r="12185" spans="49:49" ht="23.1" customHeight="1" x14ac:dyDescent="0.35">
      <c r="AW12185" s="74" t="s">
        <v>12235</v>
      </c>
    </row>
    <row r="12186" spans="49:49" ht="23.1" customHeight="1" x14ac:dyDescent="0.35">
      <c r="AW12186" s="74" t="s">
        <v>12236</v>
      </c>
    </row>
    <row r="12187" spans="49:49" ht="23.1" customHeight="1" x14ac:dyDescent="0.35">
      <c r="AW12187" s="74" t="s">
        <v>12237</v>
      </c>
    </row>
    <row r="12188" spans="49:49" ht="23.1" customHeight="1" x14ac:dyDescent="0.35">
      <c r="AW12188" s="74" t="s">
        <v>12238</v>
      </c>
    </row>
    <row r="12189" spans="49:49" ht="23.1" customHeight="1" x14ac:dyDescent="0.35">
      <c r="AW12189" s="74" t="s">
        <v>12239</v>
      </c>
    </row>
    <row r="12190" spans="49:49" ht="23.1" customHeight="1" x14ac:dyDescent="0.35">
      <c r="AW12190" s="74" t="s">
        <v>12240</v>
      </c>
    </row>
    <row r="12191" spans="49:49" ht="23.1" customHeight="1" x14ac:dyDescent="0.35">
      <c r="AW12191" s="74" t="s">
        <v>12241</v>
      </c>
    </row>
    <row r="12192" spans="49:49" ht="23.1" customHeight="1" x14ac:dyDescent="0.35">
      <c r="AW12192" s="74" t="s">
        <v>12242</v>
      </c>
    </row>
    <row r="12193" spans="49:49" ht="23.1" customHeight="1" x14ac:dyDescent="0.35">
      <c r="AW12193" s="74" t="s">
        <v>12243</v>
      </c>
    </row>
    <row r="12194" spans="49:49" ht="23.1" customHeight="1" x14ac:dyDescent="0.35">
      <c r="AW12194" s="74" t="s">
        <v>12244</v>
      </c>
    </row>
    <row r="12195" spans="49:49" ht="23.1" customHeight="1" x14ac:dyDescent="0.35">
      <c r="AW12195" s="74" t="s">
        <v>12245</v>
      </c>
    </row>
    <row r="12196" spans="49:49" ht="23.1" customHeight="1" x14ac:dyDescent="0.35">
      <c r="AW12196" s="74" t="s">
        <v>12246</v>
      </c>
    </row>
    <row r="12197" spans="49:49" ht="23.1" customHeight="1" x14ac:dyDescent="0.35">
      <c r="AW12197" s="74" t="s">
        <v>12247</v>
      </c>
    </row>
    <row r="12198" spans="49:49" ht="23.1" customHeight="1" x14ac:dyDescent="0.35">
      <c r="AW12198" s="74" t="s">
        <v>12248</v>
      </c>
    </row>
    <row r="12199" spans="49:49" ht="23.1" customHeight="1" x14ac:dyDescent="0.35">
      <c r="AW12199" s="74" t="s">
        <v>12249</v>
      </c>
    </row>
    <row r="12200" spans="49:49" ht="23.1" customHeight="1" x14ac:dyDescent="0.35">
      <c r="AW12200" s="74" t="s">
        <v>12250</v>
      </c>
    </row>
    <row r="12201" spans="49:49" ht="23.1" customHeight="1" x14ac:dyDescent="0.35">
      <c r="AW12201" s="74" t="s">
        <v>12251</v>
      </c>
    </row>
    <row r="12202" spans="49:49" ht="23.1" customHeight="1" x14ac:dyDescent="0.35">
      <c r="AW12202" s="74" t="s">
        <v>12252</v>
      </c>
    </row>
    <row r="12203" spans="49:49" ht="23.1" customHeight="1" x14ac:dyDescent="0.35">
      <c r="AW12203" s="74" t="s">
        <v>12253</v>
      </c>
    </row>
    <row r="12204" spans="49:49" ht="23.1" customHeight="1" x14ac:dyDescent="0.35">
      <c r="AW12204" s="74" t="s">
        <v>12254</v>
      </c>
    </row>
    <row r="12205" spans="49:49" ht="23.1" customHeight="1" x14ac:dyDescent="0.35">
      <c r="AW12205" s="74" t="s">
        <v>12255</v>
      </c>
    </row>
    <row r="12206" spans="49:49" ht="23.1" customHeight="1" x14ac:dyDescent="0.35">
      <c r="AW12206" s="74" t="s">
        <v>12256</v>
      </c>
    </row>
    <row r="12207" spans="49:49" ht="23.1" customHeight="1" x14ac:dyDescent="0.35">
      <c r="AW12207" s="74" t="s">
        <v>12257</v>
      </c>
    </row>
    <row r="12208" spans="49:49" ht="23.1" customHeight="1" x14ac:dyDescent="0.35">
      <c r="AW12208" s="74" t="s">
        <v>12258</v>
      </c>
    </row>
    <row r="12209" spans="49:49" ht="23.1" customHeight="1" x14ac:dyDescent="0.35">
      <c r="AW12209" s="74" t="s">
        <v>12259</v>
      </c>
    </row>
    <row r="12210" spans="49:49" ht="23.1" customHeight="1" x14ac:dyDescent="0.35">
      <c r="AW12210" s="74" t="s">
        <v>12260</v>
      </c>
    </row>
    <row r="12211" spans="49:49" ht="23.1" customHeight="1" x14ac:dyDescent="0.35">
      <c r="AW12211" s="74" t="s">
        <v>12261</v>
      </c>
    </row>
    <row r="12212" spans="49:49" ht="23.1" customHeight="1" x14ac:dyDescent="0.35">
      <c r="AW12212" s="74" t="s">
        <v>12262</v>
      </c>
    </row>
    <row r="12213" spans="49:49" ht="23.1" customHeight="1" x14ac:dyDescent="0.35">
      <c r="AW12213" s="74" t="s">
        <v>12263</v>
      </c>
    </row>
    <row r="12214" spans="49:49" ht="23.1" customHeight="1" x14ac:dyDescent="0.35">
      <c r="AW12214" s="74" t="s">
        <v>12264</v>
      </c>
    </row>
    <row r="12215" spans="49:49" ht="23.1" customHeight="1" x14ac:dyDescent="0.35">
      <c r="AW12215" s="74" t="s">
        <v>12265</v>
      </c>
    </row>
    <row r="12216" spans="49:49" ht="23.1" customHeight="1" x14ac:dyDescent="0.35">
      <c r="AW12216" s="74" t="s">
        <v>12266</v>
      </c>
    </row>
    <row r="12217" spans="49:49" ht="23.1" customHeight="1" x14ac:dyDescent="0.35">
      <c r="AW12217" s="74" t="s">
        <v>12267</v>
      </c>
    </row>
    <row r="12218" spans="49:49" ht="23.1" customHeight="1" x14ac:dyDescent="0.35">
      <c r="AW12218" s="74" t="s">
        <v>12268</v>
      </c>
    </row>
    <row r="12219" spans="49:49" ht="23.1" customHeight="1" x14ac:dyDescent="0.35">
      <c r="AW12219" s="74" t="s">
        <v>12269</v>
      </c>
    </row>
    <row r="12220" spans="49:49" ht="23.1" customHeight="1" x14ac:dyDescent="0.35">
      <c r="AW12220" s="74" t="s">
        <v>12270</v>
      </c>
    </row>
    <row r="12221" spans="49:49" ht="23.1" customHeight="1" x14ac:dyDescent="0.35">
      <c r="AW12221" s="74" t="s">
        <v>12271</v>
      </c>
    </row>
    <row r="12222" spans="49:49" ht="23.1" customHeight="1" x14ac:dyDescent="0.35">
      <c r="AW12222" s="74" t="s">
        <v>12272</v>
      </c>
    </row>
    <row r="12223" spans="49:49" ht="23.1" customHeight="1" x14ac:dyDescent="0.35">
      <c r="AW12223" s="74" t="s">
        <v>12273</v>
      </c>
    </row>
    <row r="12224" spans="49:49" ht="23.1" customHeight="1" x14ac:dyDescent="0.35">
      <c r="AW12224" s="74" t="s">
        <v>12274</v>
      </c>
    </row>
    <row r="12225" spans="49:49" ht="23.1" customHeight="1" x14ac:dyDescent="0.35">
      <c r="AW12225" s="74" t="s">
        <v>12275</v>
      </c>
    </row>
    <row r="12226" spans="49:49" ht="23.1" customHeight="1" x14ac:dyDescent="0.35">
      <c r="AW12226" s="74" t="s">
        <v>12276</v>
      </c>
    </row>
    <row r="12227" spans="49:49" ht="23.1" customHeight="1" x14ac:dyDescent="0.35">
      <c r="AW12227" s="74" t="s">
        <v>12277</v>
      </c>
    </row>
    <row r="12228" spans="49:49" ht="23.1" customHeight="1" x14ac:dyDescent="0.35">
      <c r="AW12228" s="74" t="s">
        <v>12278</v>
      </c>
    </row>
    <row r="12229" spans="49:49" ht="23.1" customHeight="1" x14ac:dyDescent="0.35">
      <c r="AW12229" s="74" t="s">
        <v>12279</v>
      </c>
    </row>
    <row r="12230" spans="49:49" ht="23.1" customHeight="1" x14ac:dyDescent="0.35">
      <c r="AW12230" s="74" t="s">
        <v>12280</v>
      </c>
    </row>
    <row r="12231" spans="49:49" ht="23.1" customHeight="1" x14ac:dyDescent="0.35">
      <c r="AW12231" s="74" t="s">
        <v>12281</v>
      </c>
    </row>
    <row r="12232" spans="49:49" ht="23.1" customHeight="1" x14ac:dyDescent="0.35">
      <c r="AW12232" s="74" t="s">
        <v>12282</v>
      </c>
    </row>
    <row r="12233" spans="49:49" ht="23.1" customHeight="1" x14ac:dyDescent="0.35">
      <c r="AW12233" s="74" t="s">
        <v>12283</v>
      </c>
    </row>
    <row r="12234" spans="49:49" ht="23.1" customHeight="1" x14ac:dyDescent="0.35">
      <c r="AW12234" s="74" t="s">
        <v>12284</v>
      </c>
    </row>
    <row r="12235" spans="49:49" ht="23.1" customHeight="1" x14ac:dyDescent="0.35">
      <c r="AW12235" s="74" t="s">
        <v>12285</v>
      </c>
    </row>
    <row r="12236" spans="49:49" ht="23.1" customHeight="1" x14ac:dyDescent="0.35">
      <c r="AW12236" s="74" t="s">
        <v>12286</v>
      </c>
    </row>
    <row r="12237" spans="49:49" ht="23.1" customHeight="1" x14ac:dyDescent="0.35">
      <c r="AW12237" s="74" t="s">
        <v>12287</v>
      </c>
    </row>
    <row r="12238" spans="49:49" ht="23.1" customHeight="1" x14ac:dyDescent="0.35">
      <c r="AW12238" s="74" t="s">
        <v>12288</v>
      </c>
    </row>
    <row r="12239" spans="49:49" ht="23.1" customHeight="1" x14ac:dyDescent="0.35">
      <c r="AW12239" s="74" t="s">
        <v>12289</v>
      </c>
    </row>
    <row r="12240" spans="49:49" ht="23.1" customHeight="1" x14ac:dyDescent="0.35">
      <c r="AW12240" s="74" t="s">
        <v>12290</v>
      </c>
    </row>
    <row r="12241" spans="49:49" ht="23.1" customHeight="1" x14ac:dyDescent="0.35">
      <c r="AW12241" s="74" t="s">
        <v>12291</v>
      </c>
    </row>
    <row r="12242" spans="49:49" ht="23.1" customHeight="1" x14ac:dyDescent="0.35">
      <c r="AW12242" s="74" t="s">
        <v>12292</v>
      </c>
    </row>
    <row r="12243" spans="49:49" ht="23.1" customHeight="1" x14ac:dyDescent="0.35">
      <c r="AW12243" s="74" t="s">
        <v>12293</v>
      </c>
    </row>
    <row r="12244" spans="49:49" ht="23.1" customHeight="1" x14ac:dyDescent="0.35">
      <c r="AW12244" s="74" t="s">
        <v>12294</v>
      </c>
    </row>
    <row r="12245" spans="49:49" ht="23.1" customHeight="1" x14ac:dyDescent="0.35">
      <c r="AW12245" s="74" t="s">
        <v>12295</v>
      </c>
    </row>
    <row r="12246" spans="49:49" ht="23.1" customHeight="1" x14ac:dyDescent="0.35">
      <c r="AW12246" s="74" t="s">
        <v>12296</v>
      </c>
    </row>
    <row r="12247" spans="49:49" ht="23.1" customHeight="1" x14ac:dyDescent="0.35">
      <c r="AW12247" s="74" t="s">
        <v>12297</v>
      </c>
    </row>
    <row r="12248" spans="49:49" ht="23.1" customHeight="1" x14ac:dyDescent="0.35">
      <c r="AW12248" s="74" t="s">
        <v>12298</v>
      </c>
    </row>
    <row r="12249" spans="49:49" ht="23.1" customHeight="1" x14ac:dyDescent="0.35">
      <c r="AW12249" s="74" t="s">
        <v>12299</v>
      </c>
    </row>
    <row r="12250" spans="49:49" ht="23.1" customHeight="1" x14ac:dyDescent="0.35">
      <c r="AW12250" s="74" t="s">
        <v>12300</v>
      </c>
    </row>
    <row r="12251" spans="49:49" ht="23.1" customHeight="1" x14ac:dyDescent="0.35">
      <c r="AW12251" s="74" t="s">
        <v>12301</v>
      </c>
    </row>
    <row r="12252" spans="49:49" ht="23.1" customHeight="1" x14ac:dyDescent="0.35">
      <c r="AW12252" s="74" t="s">
        <v>12302</v>
      </c>
    </row>
    <row r="12253" spans="49:49" ht="23.1" customHeight="1" x14ac:dyDescent="0.35">
      <c r="AW12253" s="74" t="s">
        <v>12303</v>
      </c>
    </row>
    <row r="12254" spans="49:49" ht="23.1" customHeight="1" x14ac:dyDescent="0.35">
      <c r="AW12254" s="74" t="s">
        <v>12304</v>
      </c>
    </row>
    <row r="12255" spans="49:49" ht="23.1" customHeight="1" x14ac:dyDescent="0.35">
      <c r="AW12255" s="74" t="s">
        <v>12305</v>
      </c>
    </row>
    <row r="12256" spans="49:49" ht="23.1" customHeight="1" x14ac:dyDescent="0.35">
      <c r="AW12256" s="74" t="s">
        <v>12306</v>
      </c>
    </row>
    <row r="12257" spans="49:49" ht="23.1" customHeight="1" x14ac:dyDescent="0.35">
      <c r="AW12257" s="74" t="s">
        <v>12307</v>
      </c>
    </row>
    <row r="12258" spans="49:49" ht="23.1" customHeight="1" x14ac:dyDescent="0.35">
      <c r="AW12258" s="74" t="s">
        <v>12308</v>
      </c>
    </row>
    <row r="12259" spans="49:49" ht="23.1" customHeight="1" x14ac:dyDescent="0.35">
      <c r="AW12259" s="74" t="s">
        <v>12309</v>
      </c>
    </row>
    <row r="12260" spans="49:49" ht="23.1" customHeight="1" x14ac:dyDescent="0.35">
      <c r="AW12260" s="74" t="s">
        <v>12310</v>
      </c>
    </row>
    <row r="12261" spans="49:49" ht="23.1" customHeight="1" x14ac:dyDescent="0.35">
      <c r="AW12261" s="74" t="s">
        <v>12311</v>
      </c>
    </row>
    <row r="12262" spans="49:49" ht="23.1" customHeight="1" x14ac:dyDescent="0.35">
      <c r="AW12262" s="74" t="s">
        <v>12312</v>
      </c>
    </row>
    <row r="12263" spans="49:49" ht="23.1" customHeight="1" x14ac:dyDescent="0.35">
      <c r="AW12263" s="74" t="s">
        <v>12313</v>
      </c>
    </row>
    <row r="12264" spans="49:49" ht="23.1" customHeight="1" x14ac:dyDescent="0.35">
      <c r="AW12264" s="74" t="s">
        <v>12314</v>
      </c>
    </row>
    <row r="12265" spans="49:49" ht="23.1" customHeight="1" x14ac:dyDescent="0.35">
      <c r="AW12265" s="74" t="s">
        <v>12315</v>
      </c>
    </row>
    <row r="12266" spans="49:49" ht="23.1" customHeight="1" x14ac:dyDescent="0.35">
      <c r="AW12266" s="74" t="s">
        <v>12316</v>
      </c>
    </row>
    <row r="12267" spans="49:49" ht="23.1" customHeight="1" x14ac:dyDescent="0.35">
      <c r="AW12267" s="74" t="s">
        <v>12317</v>
      </c>
    </row>
    <row r="12268" spans="49:49" ht="23.1" customHeight="1" x14ac:dyDescent="0.35">
      <c r="AW12268" s="74" t="s">
        <v>12318</v>
      </c>
    </row>
    <row r="12269" spans="49:49" ht="23.1" customHeight="1" x14ac:dyDescent="0.35">
      <c r="AW12269" s="74" t="s">
        <v>12319</v>
      </c>
    </row>
    <row r="12270" spans="49:49" ht="23.1" customHeight="1" x14ac:dyDescent="0.35">
      <c r="AW12270" s="74" t="s">
        <v>12320</v>
      </c>
    </row>
    <row r="12271" spans="49:49" ht="23.1" customHeight="1" x14ac:dyDescent="0.35">
      <c r="AW12271" s="74" t="s">
        <v>12321</v>
      </c>
    </row>
    <row r="12272" spans="49:49" ht="23.1" customHeight="1" x14ac:dyDescent="0.35">
      <c r="AW12272" s="74" t="s">
        <v>12322</v>
      </c>
    </row>
    <row r="12273" spans="49:49" ht="23.1" customHeight="1" x14ac:dyDescent="0.35">
      <c r="AW12273" s="74" t="s">
        <v>12323</v>
      </c>
    </row>
    <row r="12274" spans="49:49" ht="23.1" customHeight="1" x14ac:dyDescent="0.35">
      <c r="AW12274" s="74" t="s">
        <v>12324</v>
      </c>
    </row>
    <row r="12275" spans="49:49" ht="23.1" customHeight="1" x14ac:dyDescent="0.35">
      <c r="AW12275" s="74" t="s">
        <v>12325</v>
      </c>
    </row>
    <row r="12276" spans="49:49" ht="23.1" customHeight="1" x14ac:dyDescent="0.35">
      <c r="AW12276" s="74" t="s">
        <v>12326</v>
      </c>
    </row>
    <row r="12277" spans="49:49" ht="23.1" customHeight="1" x14ac:dyDescent="0.35">
      <c r="AW12277" s="74" t="s">
        <v>12327</v>
      </c>
    </row>
    <row r="12278" spans="49:49" ht="23.1" customHeight="1" x14ac:dyDescent="0.35">
      <c r="AW12278" s="74" t="s">
        <v>12328</v>
      </c>
    </row>
    <row r="12279" spans="49:49" ht="23.1" customHeight="1" x14ac:dyDescent="0.35">
      <c r="AW12279" s="74" t="s">
        <v>12329</v>
      </c>
    </row>
    <row r="12280" spans="49:49" ht="23.1" customHeight="1" x14ac:dyDescent="0.35">
      <c r="AW12280" s="74" t="s">
        <v>12330</v>
      </c>
    </row>
    <row r="12281" spans="49:49" ht="23.1" customHeight="1" x14ac:dyDescent="0.35">
      <c r="AW12281" s="74" t="s">
        <v>12331</v>
      </c>
    </row>
    <row r="12282" spans="49:49" ht="23.1" customHeight="1" x14ac:dyDescent="0.35">
      <c r="AW12282" s="74" t="s">
        <v>12332</v>
      </c>
    </row>
    <row r="12283" spans="49:49" ht="23.1" customHeight="1" x14ac:dyDescent="0.35">
      <c r="AW12283" s="74" t="s">
        <v>12333</v>
      </c>
    </row>
    <row r="12284" spans="49:49" ht="23.1" customHeight="1" x14ac:dyDescent="0.35">
      <c r="AW12284" s="74" t="s">
        <v>12334</v>
      </c>
    </row>
    <row r="12285" spans="49:49" ht="23.1" customHeight="1" x14ac:dyDescent="0.35">
      <c r="AW12285" s="74" t="s">
        <v>12335</v>
      </c>
    </row>
    <row r="12286" spans="49:49" ht="23.1" customHeight="1" x14ac:dyDescent="0.35">
      <c r="AW12286" s="74" t="s">
        <v>12336</v>
      </c>
    </row>
    <row r="12287" spans="49:49" ht="23.1" customHeight="1" x14ac:dyDescent="0.35">
      <c r="AW12287" s="74" t="s">
        <v>12337</v>
      </c>
    </row>
    <row r="12288" spans="49:49" ht="23.1" customHeight="1" x14ac:dyDescent="0.35">
      <c r="AW12288" s="74" t="s">
        <v>12338</v>
      </c>
    </row>
    <row r="12289" spans="49:49" ht="23.1" customHeight="1" x14ac:dyDescent="0.35">
      <c r="AW12289" s="74" t="s">
        <v>12339</v>
      </c>
    </row>
    <row r="12290" spans="49:49" ht="23.1" customHeight="1" x14ac:dyDescent="0.35">
      <c r="AW12290" s="74" t="s">
        <v>12340</v>
      </c>
    </row>
    <row r="12291" spans="49:49" ht="23.1" customHeight="1" x14ac:dyDescent="0.35">
      <c r="AW12291" s="74" t="s">
        <v>12341</v>
      </c>
    </row>
    <row r="12292" spans="49:49" ht="23.1" customHeight="1" x14ac:dyDescent="0.35">
      <c r="AW12292" s="74" t="s">
        <v>12342</v>
      </c>
    </row>
    <row r="12293" spans="49:49" ht="23.1" customHeight="1" x14ac:dyDescent="0.35">
      <c r="AW12293" s="74" t="s">
        <v>12343</v>
      </c>
    </row>
    <row r="12294" spans="49:49" ht="23.1" customHeight="1" x14ac:dyDescent="0.35">
      <c r="AW12294" s="74" t="s">
        <v>12344</v>
      </c>
    </row>
    <row r="12295" spans="49:49" ht="23.1" customHeight="1" x14ac:dyDescent="0.35">
      <c r="AW12295" s="74" t="s">
        <v>12345</v>
      </c>
    </row>
    <row r="12296" spans="49:49" ht="23.1" customHeight="1" x14ac:dyDescent="0.35">
      <c r="AW12296" s="74" t="s">
        <v>12346</v>
      </c>
    </row>
    <row r="12297" spans="49:49" ht="23.1" customHeight="1" x14ac:dyDescent="0.35">
      <c r="AW12297" s="74" t="s">
        <v>12347</v>
      </c>
    </row>
    <row r="12298" spans="49:49" ht="23.1" customHeight="1" x14ac:dyDescent="0.35">
      <c r="AW12298" s="74" t="s">
        <v>12348</v>
      </c>
    </row>
    <row r="12299" spans="49:49" ht="23.1" customHeight="1" x14ac:dyDescent="0.35">
      <c r="AW12299" s="74" t="s">
        <v>12349</v>
      </c>
    </row>
    <row r="12300" spans="49:49" ht="23.1" customHeight="1" x14ac:dyDescent="0.35">
      <c r="AW12300" s="74" t="s">
        <v>12350</v>
      </c>
    </row>
    <row r="12301" spans="49:49" ht="23.1" customHeight="1" x14ac:dyDescent="0.35">
      <c r="AW12301" s="74" t="s">
        <v>12351</v>
      </c>
    </row>
    <row r="12302" spans="49:49" ht="23.1" customHeight="1" x14ac:dyDescent="0.35">
      <c r="AW12302" s="74" t="s">
        <v>12352</v>
      </c>
    </row>
    <row r="12303" spans="49:49" ht="23.1" customHeight="1" x14ac:dyDescent="0.35">
      <c r="AW12303" s="74" t="s">
        <v>12353</v>
      </c>
    </row>
    <row r="12304" spans="49:49" ht="23.1" customHeight="1" x14ac:dyDescent="0.35">
      <c r="AW12304" s="74" t="s">
        <v>12354</v>
      </c>
    </row>
    <row r="12305" spans="49:49" ht="23.1" customHeight="1" x14ac:dyDescent="0.35">
      <c r="AW12305" s="74" t="s">
        <v>12355</v>
      </c>
    </row>
    <row r="12306" spans="49:49" ht="23.1" customHeight="1" x14ac:dyDescent="0.35">
      <c r="AW12306" s="74" t="s">
        <v>12356</v>
      </c>
    </row>
    <row r="12307" spans="49:49" ht="23.1" customHeight="1" x14ac:dyDescent="0.35">
      <c r="AW12307" s="74" t="s">
        <v>12357</v>
      </c>
    </row>
    <row r="12308" spans="49:49" ht="23.1" customHeight="1" x14ac:dyDescent="0.35">
      <c r="AW12308" s="74" t="s">
        <v>12358</v>
      </c>
    </row>
    <row r="12309" spans="49:49" ht="23.1" customHeight="1" x14ac:dyDescent="0.35">
      <c r="AW12309" s="74" t="s">
        <v>12359</v>
      </c>
    </row>
    <row r="12310" spans="49:49" ht="23.1" customHeight="1" x14ac:dyDescent="0.35">
      <c r="AW12310" s="74" t="s">
        <v>12360</v>
      </c>
    </row>
    <row r="12311" spans="49:49" ht="23.1" customHeight="1" x14ac:dyDescent="0.35">
      <c r="AW12311" s="74" t="s">
        <v>12361</v>
      </c>
    </row>
    <row r="12312" spans="49:49" ht="23.1" customHeight="1" x14ac:dyDescent="0.35">
      <c r="AW12312" s="74" t="s">
        <v>12362</v>
      </c>
    </row>
    <row r="12313" spans="49:49" ht="23.1" customHeight="1" x14ac:dyDescent="0.35">
      <c r="AW12313" s="74" t="s">
        <v>12363</v>
      </c>
    </row>
    <row r="12314" spans="49:49" ht="23.1" customHeight="1" x14ac:dyDescent="0.35">
      <c r="AW12314" s="74" t="s">
        <v>12364</v>
      </c>
    </row>
    <row r="12315" spans="49:49" ht="23.1" customHeight="1" x14ac:dyDescent="0.35">
      <c r="AW12315" s="74" t="s">
        <v>12365</v>
      </c>
    </row>
    <row r="12316" spans="49:49" ht="23.1" customHeight="1" x14ac:dyDescent="0.35">
      <c r="AW12316" s="74" t="s">
        <v>12366</v>
      </c>
    </row>
    <row r="12317" spans="49:49" ht="23.1" customHeight="1" x14ac:dyDescent="0.35">
      <c r="AW12317" s="74" t="s">
        <v>12367</v>
      </c>
    </row>
    <row r="12318" spans="49:49" ht="23.1" customHeight="1" x14ac:dyDescent="0.35">
      <c r="AW12318" s="74" t="s">
        <v>12368</v>
      </c>
    </row>
    <row r="12319" spans="49:49" ht="23.1" customHeight="1" x14ac:dyDescent="0.35">
      <c r="AW12319" s="74" t="s">
        <v>12369</v>
      </c>
    </row>
    <row r="12320" spans="49:49" ht="23.1" customHeight="1" x14ac:dyDescent="0.35">
      <c r="AW12320" s="74" t="s">
        <v>12370</v>
      </c>
    </row>
    <row r="12321" spans="49:49" ht="23.1" customHeight="1" x14ac:dyDescent="0.35">
      <c r="AW12321" s="74" t="s">
        <v>12371</v>
      </c>
    </row>
    <row r="12322" spans="49:49" ht="23.1" customHeight="1" x14ac:dyDescent="0.35">
      <c r="AW12322" s="74" t="s">
        <v>12372</v>
      </c>
    </row>
    <row r="12323" spans="49:49" ht="23.1" customHeight="1" x14ac:dyDescent="0.35">
      <c r="AW12323" s="74" t="s">
        <v>12373</v>
      </c>
    </row>
    <row r="12324" spans="49:49" ht="23.1" customHeight="1" x14ac:dyDescent="0.35">
      <c r="AW12324" s="74" t="s">
        <v>12374</v>
      </c>
    </row>
    <row r="12325" spans="49:49" ht="23.1" customHeight="1" x14ac:dyDescent="0.35">
      <c r="AW12325" s="74" t="s">
        <v>12375</v>
      </c>
    </row>
    <row r="12326" spans="49:49" ht="23.1" customHeight="1" x14ac:dyDescent="0.35">
      <c r="AW12326" s="74" t="s">
        <v>12376</v>
      </c>
    </row>
    <row r="12327" spans="49:49" ht="23.1" customHeight="1" x14ac:dyDescent="0.35">
      <c r="AW12327" s="74" t="s">
        <v>12377</v>
      </c>
    </row>
    <row r="12328" spans="49:49" ht="23.1" customHeight="1" x14ac:dyDescent="0.35">
      <c r="AW12328" s="74" t="s">
        <v>56</v>
      </c>
    </row>
    <row r="12329" spans="49:49" ht="23.1" customHeight="1" x14ac:dyDescent="0.35">
      <c r="AW12329" s="74" t="s">
        <v>12378</v>
      </c>
    </row>
    <row r="12330" spans="49:49" ht="23.1" customHeight="1" x14ac:dyDescent="0.35">
      <c r="AW12330" s="74" t="s">
        <v>12379</v>
      </c>
    </row>
    <row r="12331" spans="49:49" ht="23.1" customHeight="1" x14ac:dyDescent="0.35">
      <c r="AW12331" s="74" t="s">
        <v>12380</v>
      </c>
    </row>
    <row r="12332" spans="49:49" ht="23.1" customHeight="1" x14ac:dyDescent="0.35">
      <c r="AW12332" s="74" t="s">
        <v>12381</v>
      </c>
    </row>
    <row r="12333" spans="49:49" ht="23.1" customHeight="1" x14ac:dyDescent="0.35">
      <c r="AW12333" s="74" t="s">
        <v>12382</v>
      </c>
    </row>
    <row r="12334" spans="49:49" ht="23.1" customHeight="1" x14ac:dyDescent="0.35">
      <c r="AW12334" s="74" t="s">
        <v>12383</v>
      </c>
    </row>
    <row r="12335" spans="49:49" ht="23.1" customHeight="1" x14ac:dyDescent="0.35">
      <c r="AW12335" s="74" t="s">
        <v>12384</v>
      </c>
    </row>
    <row r="12336" spans="49:49" ht="23.1" customHeight="1" x14ac:dyDescent="0.35">
      <c r="AW12336" s="74" t="s">
        <v>12385</v>
      </c>
    </row>
    <row r="12337" spans="49:49" ht="23.1" customHeight="1" x14ac:dyDescent="0.35">
      <c r="AW12337" s="74" t="s">
        <v>12386</v>
      </c>
    </row>
    <row r="12338" spans="49:49" ht="23.1" customHeight="1" x14ac:dyDescent="0.35">
      <c r="AW12338" s="74" t="s">
        <v>12387</v>
      </c>
    </row>
    <row r="12339" spans="49:49" ht="23.1" customHeight="1" x14ac:dyDescent="0.35">
      <c r="AW12339" s="74" t="s">
        <v>12388</v>
      </c>
    </row>
    <row r="12340" spans="49:49" ht="23.1" customHeight="1" x14ac:dyDescent="0.35">
      <c r="AW12340" s="74" t="s">
        <v>12389</v>
      </c>
    </row>
    <row r="12341" spans="49:49" ht="23.1" customHeight="1" x14ac:dyDescent="0.35">
      <c r="AW12341" s="74" t="s">
        <v>12390</v>
      </c>
    </row>
    <row r="12342" spans="49:49" ht="23.1" customHeight="1" x14ac:dyDescent="0.35">
      <c r="AW12342" s="74" t="s">
        <v>12391</v>
      </c>
    </row>
    <row r="12343" spans="49:49" ht="23.1" customHeight="1" x14ac:dyDescent="0.35">
      <c r="AW12343" s="74" t="s">
        <v>12392</v>
      </c>
    </row>
    <row r="12344" spans="49:49" ht="23.1" customHeight="1" x14ac:dyDescent="0.35">
      <c r="AW12344" s="74" t="s">
        <v>12393</v>
      </c>
    </row>
    <row r="12345" spans="49:49" ht="23.1" customHeight="1" x14ac:dyDescent="0.35">
      <c r="AW12345" s="74" t="s">
        <v>12394</v>
      </c>
    </row>
    <row r="12346" spans="49:49" ht="23.1" customHeight="1" x14ac:dyDescent="0.35">
      <c r="AW12346" s="74" t="s">
        <v>12395</v>
      </c>
    </row>
    <row r="12347" spans="49:49" ht="23.1" customHeight="1" x14ac:dyDescent="0.35">
      <c r="AW12347" s="74" t="s">
        <v>12396</v>
      </c>
    </row>
    <row r="12348" spans="49:49" ht="23.1" customHeight="1" x14ac:dyDescent="0.35">
      <c r="AW12348" s="74" t="s">
        <v>12397</v>
      </c>
    </row>
  </sheetData>
  <sheetProtection formatCells="0" formatRows="0" insertRows="0" selectLockedCells="1" sort="0" autoFilter="0" pivotTables="0"/>
  <mergeCells count="7">
    <mergeCell ref="A1:B1"/>
    <mergeCell ref="F1:O1"/>
    <mergeCell ref="D1:D2"/>
    <mergeCell ref="U1:U2"/>
    <mergeCell ref="Q1:Q2"/>
    <mergeCell ref="S1:S2"/>
    <mergeCell ref="E1:E2"/>
  </mergeCells>
  <phoneticPr fontId="0" type="noConversion"/>
  <dataValidations count="2">
    <dataValidation operator="equal" allowBlank="1" showInputMessage="1" showErrorMessage="1" sqref="F3:O16 F21:O21"/>
    <dataValidation allowBlank="1" showInputMessage="1" showErrorMessage="1" error="FECHA NO EXISTENTE" sqref="A1:B1048576"/>
  </dataValidations>
  <printOptions horizontalCentered="1"/>
  <pageMargins left="0.19685039370078741" right="0.19685039370078741" top="0.59055118110236227" bottom="0.59055118110236227" header="0" footer="0"/>
  <pageSetup scale="80" orientation="landscape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ENE!$D$23:$D$49</xm:f>
          </x14:formula1>
          <xm:sqref>E3:E20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1">
    <tabColor theme="6" tint="0.39997558519241921"/>
  </sheetPr>
  <dimension ref="A1:BA31"/>
  <sheetViews>
    <sheetView showGridLines="0" tabSelected="1" zoomScale="90" zoomScaleNormal="90" workbookViewId="0">
      <pane ySplit="2" topLeftCell="A3" activePane="bottomLeft" state="frozen"/>
      <selection activeCell="U74" sqref="U74"/>
      <selection pane="bottomLeft" activeCell="N11" sqref="N11"/>
    </sheetView>
  </sheetViews>
  <sheetFormatPr baseColWidth="10" defaultColWidth="11.42578125" defaultRowHeight="23.1" customHeight="1" x14ac:dyDescent="0.2"/>
  <cols>
    <col min="1" max="1" width="10.42578125" style="97" customWidth="1"/>
    <col min="2" max="2" width="11.85546875" style="97" customWidth="1"/>
    <col min="3" max="3" width="13.85546875" style="97" customWidth="1"/>
    <col min="4" max="4" width="27.7109375" style="110" customWidth="1"/>
    <col min="5" max="5" width="14.85546875" style="110" customWidth="1"/>
    <col min="6" max="6" width="6.85546875" style="110" customWidth="1"/>
    <col min="7" max="7" width="4.7109375" style="110" customWidth="1"/>
    <col min="8" max="8" width="5.7109375" style="110" customWidth="1"/>
    <col min="9" max="9" width="4.7109375" style="110" customWidth="1"/>
    <col min="10" max="10" width="5.140625" style="110" customWidth="1"/>
    <col min="11" max="13" width="4.7109375" style="110" customWidth="1"/>
    <col min="14" max="14" width="5.42578125" style="110" bestFit="1" customWidth="1"/>
    <col min="15" max="15" width="4.7109375" style="110" customWidth="1"/>
    <col min="16" max="16" width="6.7109375" style="110" customWidth="1"/>
    <col min="17" max="17" width="33.85546875" style="110" customWidth="1"/>
    <col min="18" max="18" width="6.28515625" style="110" customWidth="1"/>
    <col min="19" max="19" width="11.7109375" style="200" bestFit="1" customWidth="1"/>
    <col min="20" max="20" width="5.140625" style="171" customWidth="1"/>
    <col min="21" max="21" width="15" style="171" customWidth="1"/>
    <col min="22" max="24" width="11.42578125" style="192"/>
    <col min="25" max="16384" width="11.42578125" style="110"/>
  </cols>
  <sheetData>
    <row r="1" spans="1:53" s="229" customFormat="1" ht="17.100000000000001" customHeight="1" x14ac:dyDescent="0.2">
      <c r="A1" s="351" t="s">
        <v>20</v>
      </c>
      <c r="B1" s="352"/>
      <c r="C1" s="220" t="s">
        <v>21</v>
      </c>
      <c r="D1" s="353" t="s">
        <v>22</v>
      </c>
      <c r="E1" s="353" t="s">
        <v>23</v>
      </c>
      <c r="F1" s="353" t="s">
        <v>24</v>
      </c>
      <c r="G1" s="353"/>
      <c r="H1" s="353"/>
      <c r="I1" s="353"/>
      <c r="J1" s="353"/>
      <c r="K1" s="353"/>
      <c r="L1" s="353"/>
      <c r="M1" s="353"/>
      <c r="N1" s="353"/>
      <c r="O1" s="353"/>
      <c r="P1" s="317" t="s">
        <v>12399</v>
      </c>
      <c r="Q1" s="353" t="s">
        <v>26</v>
      </c>
      <c r="R1" s="317" t="s">
        <v>27</v>
      </c>
      <c r="S1" s="349" t="s">
        <v>24946</v>
      </c>
      <c r="T1" s="221" t="s">
        <v>29</v>
      </c>
      <c r="U1" s="349" t="s">
        <v>30</v>
      </c>
    </row>
    <row r="2" spans="1:53" s="229" customFormat="1" ht="17.100000000000001" customHeight="1" thickBot="1" x14ac:dyDescent="0.25">
      <c r="A2" s="224" t="s">
        <v>33</v>
      </c>
      <c r="B2" s="225" t="s">
        <v>34</v>
      </c>
      <c r="C2" s="226" t="s">
        <v>35</v>
      </c>
      <c r="D2" s="354"/>
      <c r="E2" s="354"/>
      <c r="F2" s="234" t="s">
        <v>36</v>
      </c>
      <c r="G2" s="235" t="s">
        <v>37</v>
      </c>
      <c r="H2" s="234" t="s">
        <v>38</v>
      </c>
      <c r="I2" s="234" t="s">
        <v>39</v>
      </c>
      <c r="J2" s="234" t="s">
        <v>40</v>
      </c>
      <c r="K2" s="234" t="s">
        <v>41</v>
      </c>
      <c r="L2" s="234" t="s">
        <v>42</v>
      </c>
      <c r="M2" s="234" t="s">
        <v>43</v>
      </c>
      <c r="N2" s="234" t="s">
        <v>44</v>
      </c>
      <c r="O2" s="234" t="s">
        <v>45</v>
      </c>
      <c r="P2" s="318" t="s">
        <v>46</v>
      </c>
      <c r="Q2" s="354"/>
      <c r="R2" s="318" t="s">
        <v>47</v>
      </c>
      <c r="S2" s="350"/>
      <c r="T2" s="227" t="s">
        <v>48</v>
      </c>
      <c r="U2" s="360"/>
    </row>
    <row r="3" spans="1:53" ht="25.5" customHeight="1" x14ac:dyDescent="0.2">
      <c r="A3" s="263"/>
      <c r="B3" s="264"/>
      <c r="C3" s="284"/>
      <c r="D3" s="266"/>
      <c r="E3" s="267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298"/>
      <c r="Q3" s="310"/>
      <c r="R3" s="298">
        <f t="shared" ref="R3:R5" si="0">SUM(F3:O3)</f>
        <v>0</v>
      </c>
      <c r="S3" s="268"/>
      <c r="T3" s="269">
        <v>240</v>
      </c>
      <c r="U3" s="275">
        <f>((S3*1.55)/T3)*R3</f>
        <v>0</v>
      </c>
    </row>
    <row r="4" spans="1:53" ht="28.5" customHeight="1" x14ac:dyDescent="0.2">
      <c r="A4" s="263"/>
      <c r="B4" s="264"/>
      <c r="C4" s="284"/>
      <c r="D4" s="266"/>
      <c r="E4" s="267"/>
      <c r="F4" s="312"/>
      <c r="G4" s="313"/>
      <c r="H4" s="312"/>
      <c r="I4" s="312"/>
      <c r="J4" s="312"/>
      <c r="K4" s="312"/>
      <c r="L4" s="312"/>
      <c r="M4" s="312"/>
      <c r="N4" s="312"/>
      <c r="O4" s="312"/>
      <c r="P4" s="298"/>
      <c r="Q4" s="310"/>
      <c r="R4" s="298">
        <f t="shared" si="0"/>
        <v>0</v>
      </c>
      <c r="S4" s="268"/>
      <c r="T4" s="269">
        <v>240</v>
      </c>
      <c r="U4" s="275">
        <f t="shared" ref="U4:U20" si="1">((S4*1.55)/T4)*R4</f>
        <v>0</v>
      </c>
      <c r="V4" s="110"/>
      <c r="W4" s="110"/>
      <c r="X4" s="110"/>
    </row>
    <row r="5" spans="1:53" ht="28.5" customHeight="1" x14ac:dyDescent="0.2">
      <c r="A5" s="263"/>
      <c r="B5" s="264"/>
      <c r="C5" s="284"/>
      <c r="D5" s="266"/>
      <c r="E5" s="267"/>
      <c r="F5" s="312"/>
      <c r="G5" s="313"/>
      <c r="H5" s="312"/>
      <c r="I5" s="312"/>
      <c r="J5" s="312"/>
      <c r="K5" s="312"/>
      <c r="L5" s="312"/>
      <c r="M5" s="312"/>
      <c r="N5" s="312"/>
      <c r="O5" s="312"/>
      <c r="P5" s="298"/>
      <c r="Q5" s="310"/>
      <c r="R5" s="298">
        <f t="shared" si="0"/>
        <v>0</v>
      </c>
      <c r="S5" s="268"/>
      <c r="T5" s="269">
        <v>240</v>
      </c>
      <c r="U5" s="275">
        <f t="shared" si="1"/>
        <v>0</v>
      </c>
      <c r="V5" s="110"/>
      <c r="W5" s="110"/>
      <c r="X5" s="110"/>
    </row>
    <row r="6" spans="1:53" ht="29.1" customHeight="1" x14ac:dyDescent="0.35">
      <c r="A6" s="263"/>
      <c r="B6" s="264"/>
      <c r="C6" s="284"/>
      <c r="D6" s="266"/>
      <c r="E6" s="267"/>
      <c r="F6" s="292"/>
      <c r="G6" s="293"/>
      <c r="H6" s="292"/>
      <c r="I6" s="292"/>
      <c r="J6" s="292"/>
      <c r="K6" s="292"/>
      <c r="L6" s="292"/>
      <c r="M6" s="292"/>
      <c r="N6" s="292"/>
      <c r="O6" s="292"/>
      <c r="P6" s="298"/>
      <c r="Q6" s="310"/>
      <c r="R6" s="298">
        <f t="shared" ref="R6:R20" si="2">SUM(F6:O6)</f>
        <v>0</v>
      </c>
      <c r="S6" s="272"/>
      <c r="T6" s="269">
        <v>240</v>
      </c>
      <c r="U6" s="275">
        <f t="shared" si="1"/>
        <v>0</v>
      </c>
      <c r="V6" s="110"/>
      <c r="X6" s="65"/>
      <c r="AW6" s="111"/>
      <c r="AX6" s="74" t="s">
        <v>53</v>
      </c>
      <c r="AY6" s="71"/>
      <c r="AZ6" s="112"/>
      <c r="BA6" s="112"/>
    </row>
    <row r="7" spans="1:53" ht="29.1" customHeight="1" x14ac:dyDescent="0.35">
      <c r="A7" s="263"/>
      <c r="B7" s="264"/>
      <c r="C7" s="284"/>
      <c r="D7" s="266"/>
      <c r="E7" s="267"/>
      <c r="F7" s="292"/>
      <c r="G7" s="293"/>
      <c r="H7" s="292"/>
      <c r="I7" s="292"/>
      <c r="J7" s="292"/>
      <c r="K7" s="292"/>
      <c r="L7" s="292"/>
      <c r="M7" s="292"/>
      <c r="N7" s="292"/>
      <c r="O7" s="292"/>
      <c r="P7" s="298"/>
      <c r="Q7" s="310"/>
      <c r="R7" s="298">
        <f t="shared" si="2"/>
        <v>0</v>
      </c>
      <c r="S7" s="272"/>
      <c r="T7" s="269">
        <v>240</v>
      </c>
      <c r="U7" s="275">
        <f t="shared" si="1"/>
        <v>0</v>
      </c>
      <c r="V7" s="110"/>
      <c r="X7" s="65"/>
      <c r="AW7" s="111"/>
      <c r="AX7" s="74" t="s">
        <v>53</v>
      </c>
      <c r="AY7" s="71"/>
      <c r="AZ7" s="112"/>
      <c r="BA7" s="112"/>
    </row>
    <row r="8" spans="1:53" ht="29.1" customHeight="1" x14ac:dyDescent="0.35">
      <c r="A8" s="263"/>
      <c r="B8" s="264"/>
      <c r="C8" s="284"/>
      <c r="D8" s="266"/>
      <c r="E8" s="267"/>
      <c r="F8" s="292"/>
      <c r="G8" s="293"/>
      <c r="H8" s="292"/>
      <c r="I8" s="292"/>
      <c r="J8" s="292"/>
      <c r="K8" s="292"/>
      <c r="L8" s="292"/>
      <c r="M8" s="292"/>
      <c r="N8" s="292"/>
      <c r="O8" s="292"/>
      <c r="P8" s="298"/>
      <c r="Q8" s="310"/>
      <c r="R8" s="298">
        <f t="shared" si="2"/>
        <v>0</v>
      </c>
      <c r="S8" s="272"/>
      <c r="T8" s="269">
        <v>240</v>
      </c>
      <c r="U8" s="275">
        <f t="shared" si="1"/>
        <v>0</v>
      </c>
      <c r="V8" s="110"/>
      <c r="X8" s="65"/>
      <c r="AW8" s="111"/>
      <c r="AX8" s="74" t="s">
        <v>53</v>
      </c>
      <c r="AY8" s="71"/>
      <c r="AZ8" s="112"/>
      <c r="BA8" s="112"/>
    </row>
    <row r="9" spans="1:53" ht="29.1" customHeight="1" x14ac:dyDescent="0.35">
      <c r="A9" s="263"/>
      <c r="B9" s="264"/>
      <c r="C9" s="284"/>
      <c r="D9" s="266"/>
      <c r="E9" s="267"/>
      <c r="F9" s="292"/>
      <c r="G9" s="293"/>
      <c r="H9" s="292"/>
      <c r="I9" s="292"/>
      <c r="J9" s="292"/>
      <c r="K9" s="292"/>
      <c r="L9" s="292"/>
      <c r="M9" s="292"/>
      <c r="N9" s="292"/>
      <c r="O9" s="292"/>
      <c r="P9" s="298"/>
      <c r="Q9" s="310"/>
      <c r="R9" s="298">
        <f t="shared" si="2"/>
        <v>0</v>
      </c>
      <c r="S9" s="272"/>
      <c r="T9" s="269">
        <v>240</v>
      </c>
      <c r="U9" s="275">
        <f t="shared" si="1"/>
        <v>0</v>
      </c>
      <c r="V9" s="110"/>
      <c r="X9" s="65"/>
      <c r="AW9" s="111"/>
      <c r="AX9" s="74" t="s">
        <v>53</v>
      </c>
      <c r="AY9" s="71"/>
      <c r="AZ9" s="112"/>
      <c r="BA9" s="112"/>
    </row>
    <row r="10" spans="1:53" ht="29.1" customHeight="1" x14ac:dyDescent="0.35">
      <c r="A10" s="263"/>
      <c r="B10" s="264"/>
      <c r="C10" s="284"/>
      <c r="D10" s="266"/>
      <c r="E10" s="267"/>
      <c r="F10" s="292"/>
      <c r="G10" s="293"/>
      <c r="H10" s="292"/>
      <c r="I10" s="292"/>
      <c r="J10" s="292"/>
      <c r="K10" s="292"/>
      <c r="L10" s="292"/>
      <c r="M10" s="292"/>
      <c r="N10" s="292"/>
      <c r="O10" s="292"/>
      <c r="P10" s="298"/>
      <c r="Q10" s="310"/>
      <c r="R10" s="298">
        <f t="shared" si="2"/>
        <v>0</v>
      </c>
      <c r="S10" s="272"/>
      <c r="T10" s="269">
        <v>240</v>
      </c>
      <c r="U10" s="275">
        <f t="shared" si="1"/>
        <v>0</v>
      </c>
      <c r="V10" s="110"/>
      <c r="X10" s="65"/>
      <c r="AW10" s="111"/>
      <c r="AX10" s="74" t="s">
        <v>53</v>
      </c>
      <c r="AY10" s="71"/>
      <c r="AZ10" s="112"/>
      <c r="BA10" s="112"/>
    </row>
    <row r="11" spans="1:53" ht="29.1" customHeight="1" x14ac:dyDescent="0.35">
      <c r="A11" s="263"/>
      <c r="B11" s="264"/>
      <c r="C11" s="284"/>
      <c r="D11" s="266"/>
      <c r="E11" s="267"/>
      <c r="F11" s="292"/>
      <c r="G11" s="293"/>
      <c r="H11" s="292"/>
      <c r="I11" s="292"/>
      <c r="J11" s="292"/>
      <c r="K11" s="292"/>
      <c r="L11" s="292"/>
      <c r="M11" s="292"/>
      <c r="N11" s="292"/>
      <c r="O11" s="292"/>
      <c r="P11" s="298"/>
      <c r="Q11" s="310"/>
      <c r="R11" s="298">
        <f t="shared" si="2"/>
        <v>0</v>
      </c>
      <c r="S11" s="272"/>
      <c r="T11" s="269">
        <v>240</v>
      </c>
      <c r="U11" s="275">
        <f t="shared" si="1"/>
        <v>0</v>
      </c>
      <c r="V11" s="110"/>
      <c r="X11" s="65"/>
      <c r="AW11" s="111"/>
      <c r="AX11" s="74" t="s">
        <v>53</v>
      </c>
      <c r="AY11" s="71"/>
      <c r="AZ11" s="112"/>
      <c r="BA11" s="112"/>
    </row>
    <row r="12" spans="1:53" ht="29.1" customHeight="1" x14ac:dyDescent="0.35">
      <c r="A12" s="263"/>
      <c r="B12" s="264"/>
      <c r="C12" s="284"/>
      <c r="D12" s="266"/>
      <c r="E12" s="267"/>
      <c r="F12" s="292"/>
      <c r="G12" s="293"/>
      <c r="H12" s="292"/>
      <c r="I12" s="292"/>
      <c r="J12" s="292"/>
      <c r="K12" s="292"/>
      <c r="L12" s="292"/>
      <c r="M12" s="292"/>
      <c r="N12" s="292"/>
      <c r="O12" s="292"/>
      <c r="P12" s="298"/>
      <c r="Q12" s="310"/>
      <c r="R12" s="298">
        <f t="shared" si="2"/>
        <v>0</v>
      </c>
      <c r="S12" s="272"/>
      <c r="T12" s="269">
        <v>240</v>
      </c>
      <c r="U12" s="275">
        <f t="shared" si="1"/>
        <v>0</v>
      </c>
      <c r="V12" s="110"/>
      <c r="X12" s="65"/>
      <c r="AW12" s="111"/>
      <c r="AX12" s="74" t="s">
        <v>53</v>
      </c>
      <c r="AY12" s="71"/>
      <c r="AZ12" s="112"/>
      <c r="BA12" s="112"/>
    </row>
    <row r="13" spans="1:53" ht="29.1" customHeight="1" x14ac:dyDescent="0.35">
      <c r="A13" s="263"/>
      <c r="B13" s="264"/>
      <c r="C13" s="284"/>
      <c r="D13" s="266"/>
      <c r="E13" s="267"/>
      <c r="F13" s="292"/>
      <c r="G13" s="293"/>
      <c r="H13" s="292"/>
      <c r="I13" s="292"/>
      <c r="J13" s="292"/>
      <c r="K13" s="292"/>
      <c r="L13" s="292"/>
      <c r="M13" s="292"/>
      <c r="N13" s="292"/>
      <c r="O13" s="292"/>
      <c r="P13" s="298"/>
      <c r="Q13" s="310"/>
      <c r="R13" s="298">
        <f t="shared" si="2"/>
        <v>0</v>
      </c>
      <c r="S13" s="272"/>
      <c r="T13" s="269">
        <v>240</v>
      </c>
      <c r="U13" s="275">
        <f t="shared" si="1"/>
        <v>0</v>
      </c>
      <c r="V13" s="110"/>
      <c r="X13" s="65"/>
      <c r="AW13" s="111"/>
      <c r="AX13" s="74" t="s">
        <v>53</v>
      </c>
      <c r="AY13" s="71"/>
      <c r="AZ13" s="112"/>
      <c r="BA13" s="112"/>
    </row>
    <row r="14" spans="1:53" ht="29.1" customHeight="1" x14ac:dyDescent="0.35">
      <c r="A14" s="263"/>
      <c r="B14" s="264"/>
      <c r="C14" s="284"/>
      <c r="D14" s="266"/>
      <c r="E14" s="267"/>
      <c r="F14" s="292"/>
      <c r="G14" s="293"/>
      <c r="H14" s="292"/>
      <c r="I14" s="292"/>
      <c r="J14" s="292"/>
      <c r="K14" s="292"/>
      <c r="L14" s="292"/>
      <c r="M14" s="292"/>
      <c r="N14" s="292"/>
      <c r="O14" s="292"/>
      <c r="P14" s="298"/>
      <c r="Q14" s="310"/>
      <c r="R14" s="298">
        <f t="shared" si="2"/>
        <v>0</v>
      </c>
      <c r="S14" s="272"/>
      <c r="T14" s="269">
        <v>240</v>
      </c>
      <c r="U14" s="275">
        <f t="shared" si="1"/>
        <v>0</v>
      </c>
      <c r="V14" s="110"/>
      <c r="X14" s="65"/>
      <c r="AW14" s="111"/>
      <c r="AX14" s="74" t="s">
        <v>53</v>
      </c>
      <c r="AY14" s="71"/>
      <c r="AZ14" s="112"/>
      <c r="BA14" s="112"/>
    </row>
    <row r="15" spans="1:53" ht="29.1" customHeight="1" x14ac:dyDescent="0.35">
      <c r="A15" s="263"/>
      <c r="B15" s="264"/>
      <c r="C15" s="284"/>
      <c r="D15" s="266"/>
      <c r="E15" s="267"/>
      <c r="F15" s="292"/>
      <c r="G15" s="293"/>
      <c r="H15" s="292"/>
      <c r="I15" s="292"/>
      <c r="J15" s="292"/>
      <c r="K15" s="292"/>
      <c r="L15" s="292"/>
      <c r="M15" s="292"/>
      <c r="N15" s="292"/>
      <c r="O15" s="292"/>
      <c r="P15" s="298"/>
      <c r="Q15" s="310"/>
      <c r="R15" s="298">
        <f t="shared" si="2"/>
        <v>0</v>
      </c>
      <c r="S15" s="272"/>
      <c r="T15" s="269">
        <v>240</v>
      </c>
      <c r="U15" s="275">
        <f t="shared" si="1"/>
        <v>0</v>
      </c>
      <c r="V15" s="110"/>
      <c r="X15" s="65"/>
      <c r="AW15" s="111"/>
      <c r="AX15" s="74" t="s">
        <v>53</v>
      </c>
      <c r="AY15" s="71"/>
      <c r="AZ15" s="112"/>
      <c r="BA15" s="112"/>
    </row>
    <row r="16" spans="1:53" ht="29.1" customHeight="1" x14ac:dyDescent="0.35">
      <c r="A16" s="263"/>
      <c r="B16" s="264"/>
      <c r="C16" s="284"/>
      <c r="D16" s="266"/>
      <c r="E16" s="267"/>
      <c r="F16" s="292"/>
      <c r="G16" s="293"/>
      <c r="H16" s="292"/>
      <c r="I16" s="292"/>
      <c r="J16" s="292"/>
      <c r="K16" s="292"/>
      <c r="L16" s="292"/>
      <c r="M16" s="292"/>
      <c r="N16" s="292"/>
      <c r="O16" s="292"/>
      <c r="P16" s="298"/>
      <c r="Q16" s="310"/>
      <c r="R16" s="298">
        <f t="shared" si="2"/>
        <v>0</v>
      </c>
      <c r="S16" s="272"/>
      <c r="T16" s="269">
        <v>240</v>
      </c>
      <c r="U16" s="275">
        <f t="shared" si="1"/>
        <v>0</v>
      </c>
      <c r="V16" s="110"/>
      <c r="X16" s="65"/>
      <c r="AW16" s="111"/>
      <c r="AX16" s="74" t="s">
        <v>53</v>
      </c>
      <c r="AY16" s="71"/>
      <c r="AZ16" s="112"/>
      <c r="BA16" s="112"/>
    </row>
    <row r="17" spans="1:53" ht="29.1" customHeight="1" x14ac:dyDescent="0.35">
      <c r="A17" s="263"/>
      <c r="B17" s="264"/>
      <c r="C17" s="284"/>
      <c r="D17" s="266"/>
      <c r="E17" s="267"/>
      <c r="F17" s="292"/>
      <c r="G17" s="293"/>
      <c r="H17" s="292"/>
      <c r="I17" s="292"/>
      <c r="J17" s="292"/>
      <c r="K17" s="292"/>
      <c r="L17" s="292"/>
      <c r="M17" s="292"/>
      <c r="N17" s="292"/>
      <c r="O17" s="292"/>
      <c r="P17" s="298"/>
      <c r="Q17" s="310"/>
      <c r="R17" s="298">
        <f t="shared" si="2"/>
        <v>0</v>
      </c>
      <c r="S17" s="272"/>
      <c r="T17" s="269">
        <v>240</v>
      </c>
      <c r="U17" s="275">
        <f t="shared" si="1"/>
        <v>0</v>
      </c>
      <c r="V17" s="110"/>
      <c r="X17" s="65"/>
      <c r="AW17" s="111"/>
      <c r="AX17" s="74" t="s">
        <v>53</v>
      </c>
      <c r="AY17" s="71"/>
      <c r="AZ17" s="112"/>
      <c r="BA17" s="112"/>
    </row>
    <row r="18" spans="1:53" ht="29.1" customHeight="1" x14ac:dyDescent="0.35">
      <c r="A18" s="263"/>
      <c r="B18" s="264"/>
      <c r="C18" s="284"/>
      <c r="D18" s="266"/>
      <c r="E18" s="267"/>
      <c r="F18" s="292"/>
      <c r="G18" s="293"/>
      <c r="H18" s="292"/>
      <c r="I18" s="292"/>
      <c r="J18" s="292"/>
      <c r="K18" s="292"/>
      <c r="L18" s="292"/>
      <c r="M18" s="292"/>
      <c r="N18" s="292"/>
      <c r="O18" s="292"/>
      <c r="P18" s="298"/>
      <c r="Q18" s="310"/>
      <c r="R18" s="298">
        <f t="shared" si="2"/>
        <v>0</v>
      </c>
      <c r="S18" s="272"/>
      <c r="T18" s="269">
        <v>240</v>
      </c>
      <c r="U18" s="275">
        <f t="shared" si="1"/>
        <v>0</v>
      </c>
      <c r="V18" s="110"/>
      <c r="X18" s="65"/>
      <c r="AW18" s="111"/>
      <c r="AX18" s="74" t="s">
        <v>53</v>
      </c>
      <c r="AY18" s="71"/>
      <c r="AZ18" s="112"/>
      <c r="BA18" s="112"/>
    </row>
    <row r="19" spans="1:53" ht="29.1" customHeight="1" x14ac:dyDescent="0.35">
      <c r="A19" s="263"/>
      <c r="B19" s="264"/>
      <c r="C19" s="284"/>
      <c r="D19" s="266"/>
      <c r="E19" s="267"/>
      <c r="F19" s="292"/>
      <c r="G19" s="293"/>
      <c r="H19" s="292"/>
      <c r="I19" s="292"/>
      <c r="J19" s="292"/>
      <c r="K19" s="292"/>
      <c r="L19" s="292"/>
      <c r="M19" s="292"/>
      <c r="N19" s="292"/>
      <c r="O19" s="292"/>
      <c r="P19" s="298"/>
      <c r="Q19" s="310"/>
      <c r="R19" s="298">
        <f t="shared" si="2"/>
        <v>0</v>
      </c>
      <c r="S19" s="272"/>
      <c r="T19" s="269">
        <v>240</v>
      </c>
      <c r="U19" s="275">
        <f t="shared" si="1"/>
        <v>0</v>
      </c>
      <c r="V19" s="110"/>
      <c r="X19" s="65"/>
      <c r="AW19" s="111"/>
      <c r="AX19" s="74" t="s">
        <v>53</v>
      </c>
      <c r="AY19" s="71"/>
      <c r="AZ19" s="112"/>
      <c r="BA19" s="112"/>
    </row>
    <row r="20" spans="1:53" ht="29.1" customHeight="1" x14ac:dyDescent="0.35">
      <c r="A20" s="263"/>
      <c r="B20" s="264"/>
      <c r="C20" s="284"/>
      <c r="D20" s="266"/>
      <c r="E20" s="267"/>
      <c r="F20" s="292"/>
      <c r="G20" s="293"/>
      <c r="H20" s="292"/>
      <c r="I20" s="292"/>
      <c r="J20" s="292"/>
      <c r="K20" s="292"/>
      <c r="L20" s="292"/>
      <c r="M20" s="292"/>
      <c r="N20" s="292"/>
      <c r="O20" s="292"/>
      <c r="P20" s="298"/>
      <c r="Q20" s="310"/>
      <c r="R20" s="298">
        <f t="shared" si="2"/>
        <v>0</v>
      </c>
      <c r="S20" s="272"/>
      <c r="T20" s="269">
        <v>240</v>
      </c>
      <c r="U20" s="275">
        <f t="shared" si="1"/>
        <v>0</v>
      </c>
      <c r="V20" s="110"/>
      <c r="X20" s="65"/>
      <c r="AW20" s="111"/>
      <c r="AX20" s="74" t="s">
        <v>53</v>
      </c>
      <c r="AY20" s="71"/>
      <c r="AZ20" s="112"/>
      <c r="BA20" s="112"/>
    </row>
    <row r="21" spans="1:53" ht="29.1" customHeight="1" x14ac:dyDescent="0.2">
      <c r="A21" s="98"/>
      <c r="B21" s="98"/>
      <c r="C21" s="191">
        <f>COUNTA(C3:C20)</f>
        <v>0</v>
      </c>
      <c r="D21" s="191"/>
      <c r="E21" s="191"/>
      <c r="F21" s="297">
        <f t="shared" ref="F21:O21" si="3">SUM(F3:F20)</f>
        <v>0</v>
      </c>
      <c r="G21" s="297">
        <f t="shared" si="3"/>
        <v>0</v>
      </c>
      <c r="H21" s="297">
        <f t="shared" si="3"/>
        <v>0</v>
      </c>
      <c r="I21" s="297">
        <f t="shared" si="3"/>
        <v>0</v>
      </c>
      <c r="J21" s="297">
        <f t="shared" si="3"/>
        <v>0</v>
      </c>
      <c r="K21" s="297">
        <f t="shared" si="3"/>
        <v>0</v>
      </c>
      <c r="L21" s="297">
        <f t="shared" si="3"/>
        <v>0</v>
      </c>
      <c r="M21" s="297">
        <f t="shared" si="3"/>
        <v>0</v>
      </c>
      <c r="N21" s="297">
        <f t="shared" si="3"/>
        <v>0</v>
      </c>
      <c r="O21" s="297">
        <f t="shared" si="3"/>
        <v>0</v>
      </c>
      <c r="P21" s="299"/>
      <c r="Q21" s="299"/>
      <c r="R21" s="299">
        <f>SUM(R3:R20)</f>
        <v>0</v>
      </c>
      <c r="S21" s="207"/>
      <c r="T21" s="197"/>
      <c r="U21" s="259">
        <f>SUMIF(U3:U20,"&gt;1")</f>
        <v>0</v>
      </c>
      <c r="V21" s="110"/>
      <c r="W21" s="110"/>
      <c r="X21" s="110"/>
    </row>
    <row r="22" spans="1:53" ht="29.1" customHeight="1" x14ac:dyDescent="0.2">
      <c r="V22" s="110"/>
      <c r="W22" s="110"/>
      <c r="X22" s="110"/>
    </row>
    <row r="23" spans="1:53" ht="29.1" customHeight="1" x14ac:dyDescent="0.2">
      <c r="V23" s="110"/>
      <c r="W23" s="110"/>
      <c r="X23" s="110"/>
    </row>
    <row r="24" spans="1:53" ht="29.1" customHeight="1" x14ac:dyDescent="0.2">
      <c r="V24" s="110"/>
      <c r="W24" s="110"/>
      <c r="X24" s="110"/>
    </row>
    <row r="25" spans="1:53" ht="29.1" customHeight="1" x14ac:dyDescent="0.2">
      <c r="V25" s="110"/>
      <c r="W25" s="110"/>
      <c r="X25" s="110"/>
    </row>
    <row r="26" spans="1:53" ht="29.1" customHeight="1" x14ac:dyDescent="0.2">
      <c r="V26" s="110"/>
      <c r="W26" s="110"/>
      <c r="X26" s="110"/>
    </row>
    <row r="27" spans="1:53" ht="29.1" customHeight="1" x14ac:dyDescent="0.2">
      <c r="V27" s="110"/>
      <c r="W27" s="110"/>
      <c r="X27" s="110"/>
    </row>
    <row r="28" spans="1:53" ht="29.1" customHeight="1" x14ac:dyDescent="0.2">
      <c r="V28" s="110"/>
      <c r="W28" s="110"/>
      <c r="X28" s="110"/>
    </row>
    <row r="29" spans="1:53" ht="29.1" customHeight="1" x14ac:dyDescent="0.2">
      <c r="V29" s="110"/>
      <c r="W29" s="110"/>
      <c r="X29" s="110"/>
    </row>
    <row r="30" spans="1:53" ht="21" customHeight="1" x14ac:dyDescent="0.2">
      <c r="V30" s="110"/>
      <c r="W30" s="110"/>
      <c r="X30" s="110"/>
    </row>
    <row r="31" spans="1:53" ht="15" customHeight="1" x14ac:dyDescent="0.2"/>
  </sheetData>
  <sheetProtection formatCells="0" formatRows="0" insertRows="0" selectLockedCells="1" sort="0" autoFilter="0" pivotTables="0"/>
  <mergeCells count="7">
    <mergeCell ref="U1:U2"/>
    <mergeCell ref="E1:E2"/>
    <mergeCell ref="A1:B1"/>
    <mergeCell ref="F1:O1"/>
    <mergeCell ref="Q1:Q2"/>
    <mergeCell ref="S1:S2"/>
    <mergeCell ref="D1:D2"/>
  </mergeCells>
  <phoneticPr fontId="0" type="noConversion"/>
  <dataValidations count="3">
    <dataValidation type="list" allowBlank="1" showInputMessage="1" showErrorMessage="1" sqref="S4">
      <formula1>#REF!</formula1>
    </dataValidation>
    <dataValidation operator="equal" allowBlank="1" showInputMessage="1" showErrorMessage="1" sqref="F21:O21"/>
    <dataValidation allowBlank="1" showInputMessage="1" showErrorMessage="1" error="FECHA NO EXISTENTE" sqref="A1:B1048576"/>
  </dataValidations>
  <printOptions horizontalCentered="1"/>
  <pageMargins left="0.19685039370078741" right="0.19685039370078741" top="0.59055118110236227" bottom="0.59055118110236227" header="0" footer="0"/>
  <pageSetup scale="80" orientation="landscape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ENE!$D$23:$D$49</xm:f>
          </x14:formula1>
          <xm:sqref>E3:E20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L38"/>
  <sheetViews>
    <sheetView showGridLines="0" workbookViewId="0">
      <selection activeCell="I4" sqref="I4"/>
    </sheetView>
  </sheetViews>
  <sheetFormatPr baseColWidth="10" defaultColWidth="11.42578125" defaultRowHeight="12.75" x14ac:dyDescent="0.2"/>
  <cols>
    <col min="1" max="1" width="11.42578125" style="210"/>
    <col min="2" max="2" width="13" style="210" customWidth="1"/>
    <col min="3" max="16384" width="11.42578125" style="210"/>
  </cols>
  <sheetData>
    <row r="1" spans="1:12" ht="9" customHeight="1" thickBot="1" x14ac:dyDescent="0.25">
      <c r="A1" s="209"/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</row>
    <row r="2" spans="1:12" ht="18" customHeight="1" thickBot="1" x14ac:dyDescent="0.25">
      <c r="A2" s="358" t="s">
        <v>12402</v>
      </c>
      <c r="B2" s="359" t="s">
        <v>12403</v>
      </c>
      <c r="C2" s="359"/>
      <c r="D2" s="359"/>
      <c r="E2" s="359"/>
      <c r="F2" s="359"/>
      <c r="G2" s="359"/>
      <c r="H2" s="359"/>
      <c r="I2" s="359"/>
      <c r="J2" s="359"/>
      <c r="K2" s="359"/>
      <c r="L2" s="209"/>
    </row>
    <row r="3" spans="1:12" ht="18" customHeight="1" thickBot="1" x14ac:dyDescent="0.25">
      <c r="A3" s="358"/>
      <c r="B3" s="33" t="str">
        <f>REPT(ENE!F2,1)</f>
        <v>EC</v>
      </c>
      <c r="C3" s="33" t="str">
        <f>REPT(ENE!G2,1)</f>
        <v>EL</v>
      </c>
      <c r="D3" s="33" t="str">
        <f>REPT(ENE!H2,1)</f>
        <v>AL</v>
      </c>
      <c r="E3" s="33" t="str">
        <f>REPT(ENE!I2,1)</f>
        <v>LIC</v>
      </c>
      <c r="F3" s="33" t="str">
        <f>REPT(ENE!J2,1)</f>
        <v>PP</v>
      </c>
      <c r="G3" s="33" t="str">
        <f>REPT(ENE!K2,1)</f>
        <v>PD</v>
      </c>
      <c r="H3" s="33" t="str">
        <f>REPT(ENE!L2,1)</f>
        <v>CD</v>
      </c>
      <c r="I3" s="33" t="str">
        <f>REPT(ENE!M2,1)</f>
        <v>PE</v>
      </c>
      <c r="J3" s="33" t="str">
        <f>REPT(ENE!N2,1)</f>
        <v>PM</v>
      </c>
      <c r="K3" s="33" t="str">
        <f>REPT(ENE!O2,1)</f>
        <v>NJ</v>
      </c>
      <c r="L3" s="33" t="s">
        <v>12404</v>
      </c>
    </row>
    <row r="4" spans="1:12" ht="18" customHeight="1" thickBot="1" x14ac:dyDescent="0.25">
      <c r="A4" s="211" t="s">
        <v>12451</v>
      </c>
      <c r="B4" s="213">
        <f>SUMIF(OCT!F3:F20,"&gt;0",OCT!F3:F20)</f>
        <v>0</v>
      </c>
      <c r="C4" s="213">
        <f>SUMIF(OCT!G3:G20,"&gt;0",OCT!G3:G20)</f>
        <v>0</v>
      </c>
      <c r="D4" s="213">
        <f>SUMIF(OCT!H3:H20,"&gt;0",OCT!H3:H20)</f>
        <v>0</v>
      </c>
      <c r="E4" s="213">
        <f>SUMIF(OCT!I3:I20,"&gt;0",OCT!I3:I20)</f>
        <v>0</v>
      </c>
      <c r="F4" s="213">
        <f>SUMIF(OCT!J3:J20,"&gt;0",OCT!J3:J20)</f>
        <v>0</v>
      </c>
      <c r="G4" s="213">
        <f>SUMIF(OCT!K3:K20,"&gt;0",OCT!K3:K20)</f>
        <v>0</v>
      </c>
      <c r="H4" s="213">
        <f>SUMIF(OCT!L3:L20,"&gt;0",OCT!L3:L20)</f>
        <v>0</v>
      </c>
      <c r="I4" s="213">
        <f>SUMIF(OCT!M3:M20,"&gt;0",OCT!M3:M20)</f>
        <v>0</v>
      </c>
      <c r="J4" s="213">
        <f>SUMIF(OCT!N3:N20,"&gt;0",OCT!N3:N20)</f>
        <v>0</v>
      </c>
      <c r="K4" s="213">
        <f>SUMIF(OCT!O3:O20,"&gt;0",OCT!O3:O20)</f>
        <v>0</v>
      </c>
      <c r="L4" s="213">
        <f>SUM(B4:K4)</f>
        <v>0</v>
      </c>
    </row>
    <row r="5" spans="1:12" ht="18" customHeight="1" thickBot="1" x14ac:dyDescent="0.25">
      <c r="A5" s="211" t="s">
        <v>12452</v>
      </c>
      <c r="B5" s="213">
        <f>SUMIF(NOV!F3:F20,"&gt;0",NOV!F3:F20)</f>
        <v>0</v>
      </c>
      <c r="C5" s="213">
        <f>SUMIF(NOV!G3:G20,"&gt;0",NOV!G3:G20)</f>
        <v>0</v>
      </c>
      <c r="D5" s="213">
        <f>SUMIF(NOV!H3:H20,"&gt;0",NOV!H3:H20)</f>
        <v>0</v>
      </c>
      <c r="E5" s="213">
        <f>SUMIF(NOV!I3:I20,"&gt;0",NOV!I3:I20)</f>
        <v>0</v>
      </c>
      <c r="F5" s="213">
        <f>SUMIF(NOV!J3:J20,"&gt;0",NOV!J3:J20)</f>
        <v>0</v>
      </c>
      <c r="G5" s="213">
        <f>SUMIF(NOV!K3:K20,"&gt;0",NOV!K3:K20)</f>
        <v>0</v>
      </c>
      <c r="H5" s="213">
        <f>SUMIF(NOV!L3:L20,"&gt;0",NOV!L3:L20)</f>
        <v>0</v>
      </c>
      <c r="I5" s="213">
        <f>SUMIF(NOV!M3:M20,"&gt;0",NOV!M3:M20)</f>
        <v>0</v>
      </c>
      <c r="J5" s="213">
        <f>SUMIF(NOV!N3:N20,"&gt;0",NOV!N3:N20)</f>
        <v>0</v>
      </c>
      <c r="K5" s="213">
        <f>SUMIF(NOV!O3:O20,"&gt;0",NOV!O3:O20)</f>
        <v>0</v>
      </c>
      <c r="L5" s="213">
        <f>SUM(B5:K5)</f>
        <v>0</v>
      </c>
    </row>
    <row r="6" spans="1:12" ht="18" customHeight="1" thickBot="1" x14ac:dyDescent="0.25">
      <c r="A6" s="211" t="s">
        <v>12453</v>
      </c>
      <c r="B6" s="213">
        <f>SUMIF(DIC!F3:F20,"&gt;0",DIC!F3:F20)</f>
        <v>0</v>
      </c>
      <c r="C6" s="213">
        <f>SUMIF(DIC!G3:G20,"&gt;0",DIC!G3:G20)</f>
        <v>0</v>
      </c>
      <c r="D6" s="213">
        <f>SUMIF(DIC!H3:H20,"&gt;0",DIC!H3:H20)</f>
        <v>0</v>
      </c>
      <c r="E6" s="213">
        <f>SUMIF(DIC!I3:I20,"&gt;0",DIC!I3:I20)</f>
        <v>0</v>
      </c>
      <c r="F6" s="213">
        <f>SUMIF(DIC!J3:J20,"&gt;0",DIC!J3:J20)</f>
        <v>0</v>
      </c>
      <c r="G6" s="213">
        <f>SUMIF(DIC!K3:K20,"&gt;0",DIC!K3:K20)</f>
        <v>0</v>
      </c>
      <c r="H6" s="213">
        <f>SUMIF(DIC!L3:L20,"&gt;0",DIC!L3:L20)</f>
        <v>0</v>
      </c>
      <c r="I6" s="213">
        <f>SUMIF(DIC!M3:M20,"&gt;0",DIC!M3:M20)</f>
        <v>0</v>
      </c>
      <c r="J6" s="213">
        <f>SUMIF(DIC!N3:N20,"&gt;0",DIC!N3:N20)</f>
        <v>0</v>
      </c>
      <c r="K6" s="213">
        <f>SUMIF(DIC!O3:O20,"&gt;0",DIC!O3:O20)</f>
        <v>0</v>
      </c>
      <c r="L6" s="213">
        <f>SUM(B6:K6)</f>
        <v>0</v>
      </c>
    </row>
    <row r="7" spans="1:12" ht="18" customHeight="1" thickBot="1" x14ac:dyDescent="0.25">
      <c r="A7" s="212" t="s">
        <v>12404</v>
      </c>
      <c r="B7" s="217">
        <f>SUM(B4:B6)</f>
        <v>0</v>
      </c>
      <c r="C7" s="217">
        <f t="shared" ref="C7:K7" si="0">SUM(C4:C6)</f>
        <v>0</v>
      </c>
      <c r="D7" s="217">
        <f t="shared" si="0"/>
        <v>0</v>
      </c>
      <c r="E7" s="217">
        <f t="shared" si="0"/>
        <v>0</v>
      </c>
      <c r="F7" s="217">
        <f t="shared" si="0"/>
        <v>0</v>
      </c>
      <c r="G7" s="217">
        <f t="shared" si="0"/>
        <v>0</v>
      </c>
      <c r="H7" s="217">
        <f t="shared" si="0"/>
        <v>0</v>
      </c>
      <c r="I7" s="217">
        <f t="shared" si="0"/>
        <v>0</v>
      </c>
      <c r="J7" s="217">
        <f t="shared" si="0"/>
        <v>0</v>
      </c>
      <c r="K7" s="217">
        <f t="shared" si="0"/>
        <v>0</v>
      </c>
      <c r="L7" s="217">
        <f>SUM(B7:K7)</f>
        <v>0</v>
      </c>
    </row>
    <row r="8" spans="1:12" x14ac:dyDescent="0.2">
      <c r="A8" s="30"/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x14ac:dyDescent="0.2">
      <c r="A9" s="209"/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</row>
    <row r="10" spans="1:12" x14ac:dyDescent="0.2">
      <c r="A10" s="209"/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</row>
    <row r="11" spans="1:12" x14ac:dyDescent="0.2">
      <c r="A11" s="209"/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</row>
    <row r="12" spans="1:12" x14ac:dyDescent="0.2">
      <c r="A12" s="209"/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09"/>
    </row>
    <row r="13" spans="1:12" x14ac:dyDescent="0.2">
      <c r="A13" s="209"/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</row>
    <row r="14" spans="1:12" x14ac:dyDescent="0.2">
      <c r="A14" s="209"/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</row>
    <row r="15" spans="1:12" x14ac:dyDescent="0.2">
      <c r="A15" s="209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</row>
    <row r="16" spans="1:12" x14ac:dyDescent="0.2">
      <c r="A16" s="209"/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</row>
    <row r="17" spans="1:12" x14ac:dyDescent="0.2">
      <c r="A17" s="209"/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1:12" x14ac:dyDescent="0.2">
      <c r="A18" s="209"/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</row>
    <row r="19" spans="1:12" x14ac:dyDescent="0.2">
      <c r="A19" s="209"/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</row>
    <row r="20" spans="1:12" x14ac:dyDescent="0.2">
      <c r="A20" s="209"/>
      <c r="B20" s="209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x14ac:dyDescent="0.2">
      <c r="A21" s="209"/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</row>
    <row r="22" spans="1:12" x14ac:dyDescent="0.2">
      <c r="A22" s="209"/>
      <c r="B22" s="209"/>
      <c r="C22" s="209"/>
      <c r="D22" s="209"/>
      <c r="E22" s="209"/>
      <c r="F22" s="209"/>
      <c r="G22" s="209"/>
      <c r="H22" s="209"/>
      <c r="I22" s="209"/>
      <c r="J22" s="209"/>
      <c r="K22" s="209"/>
      <c r="L22" s="209"/>
    </row>
    <row r="23" spans="1:12" x14ac:dyDescent="0.2">
      <c r="A23" s="209"/>
      <c r="B23" s="209"/>
      <c r="C23" s="209"/>
      <c r="D23" s="209"/>
      <c r="E23" s="209"/>
      <c r="F23" s="209"/>
      <c r="G23" s="209"/>
      <c r="H23" s="209"/>
      <c r="I23" s="209"/>
      <c r="J23" s="209"/>
      <c r="K23" s="209"/>
      <c r="L23" s="209"/>
    </row>
    <row r="24" spans="1:12" x14ac:dyDescent="0.2">
      <c r="A24" s="209"/>
      <c r="B24" s="209"/>
      <c r="C24" s="209"/>
      <c r="D24" s="209"/>
      <c r="E24" s="209"/>
      <c r="F24" s="209"/>
      <c r="G24" s="209"/>
      <c r="H24" s="209"/>
      <c r="I24" s="209"/>
      <c r="J24" s="209"/>
      <c r="K24" s="209"/>
      <c r="L24" s="209"/>
    </row>
    <row r="25" spans="1:12" x14ac:dyDescent="0.2">
      <c r="A25" s="209"/>
      <c r="B25" s="209"/>
      <c r="C25" s="209"/>
      <c r="D25" s="209"/>
      <c r="E25" s="209"/>
      <c r="F25" s="209"/>
      <c r="G25" s="209"/>
      <c r="H25" s="209"/>
      <c r="I25" s="209"/>
      <c r="J25" s="209"/>
      <c r="K25" s="209"/>
      <c r="L25" s="209"/>
    </row>
    <row r="26" spans="1:12" x14ac:dyDescent="0.2">
      <c r="A26" s="209"/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</row>
    <row r="27" spans="1:12" x14ac:dyDescent="0.2">
      <c r="A27" s="209"/>
      <c r="B27" s="209"/>
      <c r="C27" s="209"/>
      <c r="D27" s="209"/>
      <c r="E27" s="209"/>
      <c r="F27" s="209"/>
      <c r="G27" s="209"/>
      <c r="H27" s="209"/>
      <c r="I27" s="209"/>
      <c r="J27" s="209"/>
      <c r="K27" s="209"/>
      <c r="L27" s="209"/>
    </row>
    <row r="28" spans="1:12" x14ac:dyDescent="0.2">
      <c r="A28" s="209"/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</row>
    <row r="29" spans="1:12" x14ac:dyDescent="0.2">
      <c r="A29" s="209"/>
      <c r="B29" s="209"/>
      <c r="C29" s="209"/>
      <c r="D29" s="209"/>
      <c r="E29" s="209"/>
      <c r="F29" s="209"/>
      <c r="G29" s="209"/>
      <c r="H29" s="209"/>
      <c r="I29" s="209"/>
      <c r="J29" s="209"/>
      <c r="K29" s="209"/>
      <c r="L29" s="209"/>
    </row>
    <row r="30" spans="1:12" x14ac:dyDescent="0.2">
      <c r="A30" s="209"/>
      <c r="B30" s="209"/>
      <c r="C30" s="209"/>
      <c r="D30" s="209"/>
      <c r="E30" s="209"/>
      <c r="F30" s="209"/>
      <c r="G30" s="209"/>
      <c r="H30" s="209"/>
      <c r="I30" s="209"/>
      <c r="J30" s="209"/>
      <c r="K30" s="209"/>
      <c r="L30" s="209"/>
    </row>
    <row r="31" spans="1:12" x14ac:dyDescent="0.2">
      <c r="A31" s="209"/>
      <c r="B31" s="209"/>
      <c r="C31" s="209"/>
      <c r="D31" s="209"/>
      <c r="E31" s="209"/>
      <c r="F31" s="209"/>
      <c r="G31" s="209"/>
      <c r="H31" s="209"/>
      <c r="I31" s="209"/>
      <c r="J31" s="209"/>
      <c r="K31" s="209"/>
      <c r="L31" s="209"/>
    </row>
    <row r="32" spans="1:12" x14ac:dyDescent="0.2">
      <c r="A32" s="209"/>
      <c r="B32" s="209"/>
      <c r="C32" s="209"/>
      <c r="D32" s="209"/>
      <c r="E32" s="209"/>
      <c r="F32" s="209"/>
      <c r="G32" s="209"/>
      <c r="H32" s="209"/>
      <c r="I32" s="209"/>
      <c r="J32" s="209"/>
      <c r="K32" s="209"/>
      <c r="L32" s="209"/>
    </row>
    <row r="33" spans="1:12" x14ac:dyDescent="0.2">
      <c r="A33" s="209"/>
      <c r="B33" s="209"/>
      <c r="C33" s="209"/>
      <c r="D33" s="209"/>
      <c r="E33" s="209"/>
      <c r="F33" s="209"/>
      <c r="G33" s="209"/>
      <c r="H33" s="209"/>
      <c r="I33" s="209"/>
      <c r="J33" s="209"/>
      <c r="K33" s="209"/>
      <c r="L33" s="209"/>
    </row>
    <row r="34" spans="1:12" x14ac:dyDescent="0.2">
      <c r="A34" s="209"/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09"/>
    </row>
    <row r="35" spans="1:12" x14ac:dyDescent="0.2">
      <c r="A35" s="209"/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</row>
    <row r="36" spans="1:12" x14ac:dyDescent="0.2">
      <c r="A36" s="209"/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</row>
    <row r="37" spans="1:12" x14ac:dyDescent="0.2">
      <c r="A37" s="209"/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</row>
    <row r="38" spans="1:12" x14ac:dyDescent="0.2">
      <c r="A38" s="209"/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</row>
  </sheetData>
  <sheetProtection selectLockedCells="1" selectUnlockedCells="1"/>
  <mergeCells count="2">
    <mergeCell ref="A2:A3"/>
    <mergeCell ref="B2:K2"/>
  </mergeCells>
  <printOptions horizontalCentered="1"/>
  <pageMargins left="0.19685039370078741" right="0.19685039370078741" top="0.39370078740157483" bottom="0.39370078740157483" header="0.31496062992125984" footer="0.31496062992125984"/>
  <pageSetup scale="95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L38"/>
  <sheetViews>
    <sheetView showGridLines="0" workbookViewId="0">
      <selection activeCell="K13" sqref="K13"/>
    </sheetView>
  </sheetViews>
  <sheetFormatPr baseColWidth="10" defaultColWidth="11.42578125" defaultRowHeight="12.75" x14ac:dyDescent="0.2"/>
  <cols>
    <col min="1" max="16384" width="11.42578125" style="210"/>
  </cols>
  <sheetData>
    <row r="1" spans="1:12" ht="9" customHeight="1" thickBot="1" x14ac:dyDescent="0.25">
      <c r="A1" s="209"/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</row>
    <row r="2" spans="1:12" ht="18" customHeight="1" thickBot="1" x14ac:dyDescent="0.25">
      <c r="A2" s="358" t="s">
        <v>12402</v>
      </c>
      <c r="B2" s="359" t="s">
        <v>12408</v>
      </c>
      <c r="C2" s="359"/>
      <c r="D2" s="359"/>
      <c r="E2" s="359"/>
      <c r="F2" s="359"/>
      <c r="G2" s="359"/>
      <c r="H2" s="359"/>
      <c r="I2" s="359"/>
      <c r="J2" s="359"/>
      <c r="K2" s="359"/>
      <c r="L2" s="209"/>
    </row>
    <row r="3" spans="1:12" ht="18" customHeight="1" thickBot="1" x14ac:dyDescent="0.25">
      <c r="A3" s="358"/>
      <c r="B3" s="33" t="str">
        <f>REPT(ENE!F2,1)</f>
        <v>EC</v>
      </c>
      <c r="C3" s="33" t="str">
        <f>REPT(ENE!G2,1)</f>
        <v>EL</v>
      </c>
      <c r="D3" s="33" t="str">
        <f>REPT(ENE!H2,1)</f>
        <v>AL</v>
      </c>
      <c r="E3" s="33" t="str">
        <f>REPT(ENE!I2,1)</f>
        <v>LIC</v>
      </c>
      <c r="F3" s="33" t="str">
        <f>REPT(ENE!J2,1)</f>
        <v>PP</v>
      </c>
      <c r="G3" s="33" t="str">
        <f>REPT(ENE!K2,1)</f>
        <v>PD</v>
      </c>
      <c r="H3" s="33" t="str">
        <f>REPT(ENE!L2,1)</f>
        <v>CD</v>
      </c>
      <c r="I3" s="33" t="str">
        <f>REPT(ENE!M2,1)</f>
        <v>PE</v>
      </c>
      <c r="J3" s="33" t="str">
        <f>REPT(ENE!N2,1)</f>
        <v>PM</v>
      </c>
      <c r="K3" s="33" t="str">
        <f>REPT(ENE!O2,1)</f>
        <v>NJ</v>
      </c>
      <c r="L3" s="33" t="s">
        <v>12404</v>
      </c>
    </row>
    <row r="4" spans="1:12" ht="18" customHeight="1" thickBot="1" x14ac:dyDescent="0.25">
      <c r="A4" s="211" t="s">
        <v>12451</v>
      </c>
      <c r="B4" s="35">
        <f>SUMIF(OCT!F3:F20,"&gt;0",OCT!$U3:$U20)</f>
        <v>0</v>
      </c>
      <c r="C4" s="35">
        <f>SUMIF(OCT!G3:G20,"&gt;0",OCT!$U3:$U20)</f>
        <v>0</v>
      </c>
      <c r="D4" s="35">
        <f>SUMIF(OCT!H3:H20,"&gt;0",OCT!$U3:$U20)</f>
        <v>0</v>
      </c>
      <c r="E4" s="35">
        <f>SUMIF(OCT!I3:I20,"&gt;0",OCT!$U3:$U20)</f>
        <v>0</v>
      </c>
      <c r="F4" s="35">
        <f>SUMIF(OCT!J3:J20,"&gt;0",OCT!$U3:$U20)</f>
        <v>0</v>
      </c>
      <c r="G4" s="35">
        <f>SUMIF(OCT!K3:K20,"&gt;0",OCT!$U3:$U20)</f>
        <v>0</v>
      </c>
      <c r="H4" s="35">
        <f>SUMIF(OCT!L3:L20,"&gt;0",OCT!$U3:$U20)</f>
        <v>0</v>
      </c>
      <c r="I4" s="35">
        <f>SUMIF(OCT!M3:M20,"&gt;0",OCT!$U3:$U20)</f>
        <v>0</v>
      </c>
      <c r="J4" s="35">
        <f>SUMIF(OCT!N3:N20,"&gt;0",OCT!$U3:$U20)</f>
        <v>0</v>
      </c>
      <c r="K4" s="35">
        <f>SUMIF(OCT!O3:O20,"&gt;0",OCT!$U3:$U20)</f>
        <v>0</v>
      </c>
      <c r="L4" s="38">
        <f>SUM(B4:K4)</f>
        <v>0</v>
      </c>
    </row>
    <row r="5" spans="1:12" ht="18" customHeight="1" thickBot="1" x14ac:dyDescent="0.25">
      <c r="A5" s="211" t="s">
        <v>12452</v>
      </c>
      <c r="B5" s="35">
        <f>SUMIF(NOV!F3:F20,"&gt;0",NOV!$U3:$U20)</f>
        <v>0</v>
      </c>
      <c r="C5" s="35">
        <f>SUMIF(NOV!G3:G20,"&gt;0",NOV!$U3:$U20)</f>
        <v>0</v>
      </c>
      <c r="D5" s="35">
        <f>SUMIF(NOV!H3:H20,"&gt;0",NOV!$U3:$U20)</f>
        <v>0</v>
      </c>
      <c r="E5" s="35">
        <f>SUMIF(NOV!I3:I20,"&gt;0",NOV!$U3:$U20)</f>
        <v>0</v>
      </c>
      <c r="F5" s="35">
        <f>SUMIF(NOV!J3:J20,"&gt;0",NOV!$U3:$U20)</f>
        <v>0</v>
      </c>
      <c r="G5" s="35">
        <f>SUMIF(NOV!K3:K20,"&gt;0",NOV!$U3:$U20)</f>
        <v>0</v>
      </c>
      <c r="H5" s="35">
        <f>SUMIF(NOV!L3:L20,"&gt;0",NOV!$U3:$U20)</f>
        <v>0</v>
      </c>
      <c r="I5" s="35">
        <f>SUMIF(NOV!M3:M20,"&gt;0",NOV!$U3:$U20)</f>
        <v>0</v>
      </c>
      <c r="J5" s="35">
        <f>SUMIF(NOV!N3:N20,"&gt;0",NOV!$U3:$U20)</f>
        <v>0</v>
      </c>
      <c r="K5" s="35">
        <f>SUMIF(NOV!O3:O20,"&gt;0",NOV!$U3:$U20)</f>
        <v>0</v>
      </c>
      <c r="L5" s="37">
        <f>SUM(B5:K5)</f>
        <v>0</v>
      </c>
    </row>
    <row r="6" spans="1:12" ht="18" customHeight="1" thickBot="1" x14ac:dyDescent="0.25">
      <c r="A6" s="211" t="s">
        <v>12453</v>
      </c>
      <c r="B6" s="35">
        <f>SUMIF(DIC!F3:F20,"&gt;0",DIC!$U3:$U20)</f>
        <v>0</v>
      </c>
      <c r="C6" s="35">
        <f>SUMIF(DIC!G3:G20,"&gt;0",DIC!$U3:$U20)</f>
        <v>0</v>
      </c>
      <c r="D6" s="35">
        <f>SUMIF(DIC!H3:H20,"&gt;0",DIC!$U3:$U20)</f>
        <v>0</v>
      </c>
      <c r="E6" s="35">
        <f>SUMIF(DIC!I3:I20,"&gt;0",DIC!$U3:$U20)</f>
        <v>0</v>
      </c>
      <c r="F6" s="35">
        <f>SUMIF(DIC!J3:J20,"&gt;0",DIC!$U3:$U20)</f>
        <v>0</v>
      </c>
      <c r="G6" s="35">
        <f>SUMIF(DIC!K3:K20,"&gt;0",DIC!$U3:$U20)</f>
        <v>0</v>
      </c>
      <c r="H6" s="35">
        <f>SUMIF(DIC!L3:L20,"&gt;0",DIC!$U3:$U20)</f>
        <v>0</v>
      </c>
      <c r="I6" s="35">
        <f>SUMIF(DIC!M3:M20,"&gt;0",DIC!$U3:$U20)</f>
        <v>0</v>
      </c>
      <c r="J6" s="35">
        <f>SUMIF(DIC!N3:N20,"&gt;0",DIC!$U3:$U20)</f>
        <v>0</v>
      </c>
      <c r="K6" s="35">
        <f>SUMIF(DIC!O3:O20,"&gt;0",DIC!$U3:$U20)</f>
        <v>0</v>
      </c>
      <c r="L6" s="37">
        <f>SUM(B6:K6)</f>
        <v>0</v>
      </c>
    </row>
    <row r="7" spans="1:12" ht="18" customHeight="1" thickBot="1" x14ac:dyDescent="0.25">
      <c r="A7" s="212" t="s">
        <v>12404</v>
      </c>
      <c r="B7" s="214">
        <f>SUM(B4:B6)</f>
        <v>0</v>
      </c>
      <c r="C7" s="215">
        <f t="shared" ref="C7:K7" si="0">SUM(C4:C6)</f>
        <v>0</v>
      </c>
      <c r="D7" s="215">
        <f t="shared" si="0"/>
        <v>0</v>
      </c>
      <c r="E7" s="215">
        <f t="shared" si="0"/>
        <v>0</v>
      </c>
      <c r="F7" s="215">
        <f t="shared" si="0"/>
        <v>0</v>
      </c>
      <c r="G7" s="215">
        <f t="shared" si="0"/>
        <v>0</v>
      </c>
      <c r="H7" s="215">
        <f t="shared" si="0"/>
        <v>0</v>
      </c>
      <c r="I7" s="215">
        <f t="shared" si="0"/>
        <v>0</v>
      </c>
      <c r="J7" s="215">
        <f t="shared" si="0"/>
        <v>0</v>
      </c>
      <c r="K7" s="215">
        <f t="shared" si="0"/>
        <v>0</v>
      </c>
      <c r="L7" s="216">
        <f>SUM(B7:K7)</f>
        <v>0</v>
      </c>
    </row>
    <row r="8" spans="1:12" x14ac:dyDescent="0.2">
      <c r="A8" s="30"/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x14ac:dyDescent="0.2">
      <c r="A9" s="209"/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</row>
    <row r="10" spans="1:12" x14ac:dyDescent="0.2">
      <c r="A10" s="209"/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</row>
    <row r="11" spans="1:12" x14ac:dyDescent="0.2">
      <c r="A11" s="209"/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</row>
    <row r="12" spans="1:12" x14ac:dyDescent="0.2">
      <c r="A12" s="209"/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09"/>
    </row>
    <row r="13" spans="1:12" x14ac:dyDescent="0.2">
      <c r="A13" s="209"/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</row>
    <row r="14" spans="1:12" x14ac:dyDescent="0.2">
      <c r="A14" s="209"/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</row>
    <row r="15" spans="1:12" x14ac:dyDescent="0.2">
      <c r="A15" s="209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</row>
    <row r="16" spans="1:12" x14ac:dyDescent="0.2">
      <c r="A16" s="209"/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</row>
    <row r="17" spans="1:12" x14ac:dyDescent="0.2">
      <c r="A17" s="209"/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1:12" x14ac:dyDescent="0.2">
      <c r="A18" s="209"/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</row>
    <row r="19" spans="1:12" x14ac:dyDescent="0.2">
      <c r="A19" s="209"/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</row>
    <row r="20" spans="1:12" x14ac:dyDescent="0.2">
      <c r="A20" s="209"/>
      <c r="B20" s="209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x14ac:dyDescent="0.2">
      <c r="A21" s="209"/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</row>
    <row r="22" spans="1:12" x14ac:dyDescent="0.2">
      <c r="A22" s="209"/>
      <c r="B22" s="209"/>
      <c r="C22" s="209"/>
      <c r="D22" s="209"/>
      <c r="E22" s="209"/>
      <c r="F22" s="209"/>
      <c r="G22" s="209"/>
      <c r="H22" s="209"/>
      <c r="I22" s="209"/>
      <c r="J22" s="209"/>
      <c r="K22" s="209"/>
      <c r="L22" s="209"/>
    </row>
    <row r="23" spans="1:12" x14ac:dyDescent="0.2">
      <c r="A23" s="209"/>
      <c r="B23" s="209"/>
      <c r="C23" s="209"/>
      <c r="D23" s="209"/>
      <c r="E23" s="209"/>
      <c r="F23" s="209"/>
      <c r="G23" s="209"/>
      <c r="H23" s="209"/>
      <c r="I23" s="209"/>
      <c r="J23" s="209"/>
      <c r="K23" s="209"/>
      <c r="L23" s="209"/>
    </row>
    <row r="24" spans="1:12" x14ac:dyDescent="0.2">
      <c r="A24" s="209"/>
      <c r="B24" s="209"/>
      <c r="C24" s="209"/>
      <c r="D24" s="209"/>
      <c r="E24" s="209"/>
      <c r="F24" s="209"/>
      <c r="G24" s="209"/>
      <c r="H24" s="209"/>
      <c r="I24" s="209"/>
      <c r="J24" s="209"/>
      <c r="K24" s="209"/>
      <c r="L24" s="209"/>
    </row>
    <row r="25" spans="1:12" x14ac:dyDescent="0.2">
      <c r="A25" s="209"/>
      <c r="B25" s="209"/>
      <c r="C25" s="209"/>
      <c r="D25" s="209"/>
      <c r="E25" s="209"/>
      <c r="F25" s="209"/>
      <c r="G25" s="209"/>
      <c r="H25" s="209"/>
      <c r="I25" s="209"/>
      <c r="J25" s="209"/>
      <c r="K25" s="209"/>
      <c r="L25" s="209"/>
    </row>
    <row r="26" spans="1:12" x14ac:dyDescent="0.2">
      <c r="A26" s="209"/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</row>
    <row r="27" spans="1:12" x14ac:dyDescent="0.2">
      <c r="A27" s="209"/>
      <c r="B27" s="209"/>
      <c r="C27" s="209"/>
      <c r="D27" s="209"/>
      <c r="E27" s="209"/>
      <c r="F27" s="209"/>
      <c r="G27" s="209"/>
      <c r="H27" s="209"/>
      <c r="I27" s="209"/>
      <c r="J27" s="209"/>
      <c r="K27" s="209"/>
      <c r="L27" s="209"/>
    </row>
    <row r="28" spans="1:12" x14ac:dyDescent="0.2">
      <c r="A28" s="209"/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</row>
    <row r="29" spans="1:12" x14ac:dyDescent="0.2">
      <c r="A29" s="209"/>
      <c r="B29" s="209"/>
      <c r="C29" s="209"/>
      <c r="D29" s="209"/>
      <c r="E29" s="209"/>
      <c r="F29" s="209"/>
      <c r="G29" s="209"/>
      <c r="H29" s="209"/>
      <c r="I29" s="209"/>
      <c r="J29" s="209"/>
      <c r="K29" s="209"/>
      <c r="L29" s="209"/>
    </row>
    <row r="30" spans="1:12" x14ac:dyDescent="0.2">
      <c r="A30" s="209"/>
      <c r="B30" s="209"/>
      <c r="C30" s="209"/>
      <c r="D30" s="209"/>
      <c r="E30" s="209"/>
      <c r="F30" s="209"/>
      <c r="G30" s="209"/>
      <c r="H30" s="209"/>
      <c r="I30" s="209"/>
      <c r="J30" s="209"/>
      <c r="K30" s="209"/>
      <c r="L30" s="209"/>
    </row>
    <row r="31" spans="1:12" x14ac:dyDescent="0.2">
      <c r="A31" s="209"/>
      <c r="B31" s="209"/>
      <c r="C31" s="209"/>
      <c r="D31" s="209"/>
      <c r="E31" s="209"/>
      <c r="F31" s="209"/>
      <c r="G31" s="209"/>
      <c r="H31" s="209"/>
      <c r="I31" s="209"/>
      <c r="J31" s="209"/>
      <c r="K31" s="209"/>
      <c r="L31" s="209"/>
    </row>
    <row r="32" spans="1:12" x14ac:dyDescent="0.2">
      <c r="A32" s="209"/>
      <c r="B32" s="209"/>
      <c r="C32" s="209"/>
      <c r="D32" s="209"/>
      <c r="E32" s="209"/>
      <c r="F32" s="209"/>
      <c r="G32" s="209"/>
      <c r="H32" s="209"/>
      <c r="I32" s="209"/>
      <c r="J32" s="209"/>
      <c r="K32" s="209"/>
      <c r="L32" s="209"/>
    </row>
    <row r="33" spans="1:12" x14ac:dyDescent="0.2">
      <c r="A33" s="209"/>
      <c r="B33" s="209"/>
      <c r="C33" s="209"/>
      <c r="D33" s="209"/>
      <c r="E33" s="209"/>
      <c r="F33" s="209"/>
      <c r="G33" s="209"/>
      <c r="H33" s="209"/>
      <c r="I33" s="209"/>
      <c r="J33" s="209"/>
      <c r="K33" s="209"/>
      <c r="L33" s="209"/>
    </row>
    <row r="34" spans="1:12" x14ac:dyDescent="0.2">
      <c r="A34" s="209"/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09"/>
    </row>
    <row r="35" spans="1:12" x14ac:dyDescent="0.2">
      <c r="A35" s="209"/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</row>
    <row r="36" spans="1:12" x14ac:dyDescent="0.2">
      <c r="A36" s="209"/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</row>
    <row r="37" spans="1:12" x14ac:dyDescent="0.2">
      <c r="A37" s="209"/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</row>
    <row r="38" spans="1:12" x14ac:dyDescent="0.2">
      <c r="A38" s="209"/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</row>
  </sheetData>
  <sheetProtection selectLockedCells="1" selectUnlockedCells="1"/>
  <mergeCells count="2">
    <mergeCell ref="A2:A3"/>
    <mergeCell ref="B2:K2"/>
  </mergeCells>
  <printOptions horizontalCentered="1"/>
  <pageMargins left="0.19685039370078741" right="0.19685039370078741" top="0.39370078740157483" bottom="0.39370078740157483" header="0.31496062992125984" footer="0.31496062992125984"/>
  <pageSetup scale="95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K32"/>
  <sheetViews>
    <sheetView showGridLines="0" workbookViewId="0">
      <selection activeCell="B7" sqref="B7"/>
    </sheetView>
  </sheetViews>
  <sheetFormatPr baseColWidth="10" defaultColWidth="11.42578125" defaultRowHeight="12.75" x14ac:dyDescent="0.2"/>
  <cols>
    <col min="1" max="16384" width="11.42578125" style="64"/>
  </cols>
  <sheetData>
    <row r="1" spans="1:11" ht="9" customHeight="1" thickBot="1" x14ac:dyDescent="0.25">
      <c r="A1"/>
      <c r="B1"/>
      <c r="C1"/>
      <c r="D1"/>
      <c r="E1"/>
      <c r="F1"/>
      <c r="G1"/>
      <c r="H1"/>
      <c r="I1"/>
      <c r="J1"/>
      <c r="K1"/>
    </row>
    <row r="2" spans="1:11" s="70" customFormat="1" ht="18" customHeight="1" x14ac:dyDescent="0.2">
      <c r="A2" s="361" t="s">
        <v>12454</v>
      </c>
      <c r="B2" s="363" t="s">
        <v>12455</v>
      </c>
      <c r="C2" s="364"/>
      <c r="D2" s="364"/>
      <c r="E2" s="364"/>
      <c r="F2" s="364"/>
      <c r="G2" s="364"/>
      <c r="H2" s="364"/>
      <c r="I2" s="364"/>
      <c r="J2" s="364"/>
      <c r="K2" s="365"/>
    </row>
    <row r="3" spans="1:11" s="70" customFormat="1" ht="18" customHeight="1" thickBot="1" x14ac:dyDescent="0.25">
      <c r="A3" s="362"/>
      <c r="B3" s="59" t="str">
        <f>REPT(ENE!F2,1)</f>
        <v>EC</v>
      </c>
      <c r="C3" s="49" t="str">
        <f>REPT(ENE!G2,1)</f>
        <v>EL</v>
      </c>
      <c r="D3" s="49" t="str">
        <f>REPT(ENE!H2,1)</f>
        <v>AL</v>
      </c>
      <c r="E3" s="49" t="str">
        <f>REPT(ENE!I2,1)</f>
        <v>LIC</v>
      </c>
      <c r="F3" s="49" t="str">
        <f>REPT(ENE!J2,1)</f>
        <v>PP</v>
      </c>
      <c r="G3" s="49" t="str">
        <f>REPT(ENE!K2,1)</f>
        <v>PD</v>
      </c>
      <c r="H3" s="49" t="str">
        <f>REPT(ENE!L2,1)</f>
        <v>CD</v>
      </c>
      <c r="I3" s="49" t="str">
        <f>REPT(ENE!M2,1)</f>
        <v>PE</v>
      </c>
      <c r="J3" s="49" t="str">
        <f>REPT(ENE!N2,1)</f>
        <v>PM</v>
      </c>
      <c r="K3" s="50" t="str">
        <f>REPT(ENE!O2,1)</f>
        <v>NJ</v>
      </c>
    </row>
    <row r="4" spans="1:11" s="70" customFormat="1" ht="18" customHeight="1" x14ac:dyDescent="0.2">
      <c r="A4" s="55" t="s">
        <v>12456</v>
      </c>
      <c r="B4" s="39">
        <f>'Horas 1º T'!B7</f>
        <v>0</v>
      </c>
      <c r="C4" s="39">
        <f>'Horas 1º T'!C7</f>
        <v>0</v>
      </c>
      <c r="D4" s="39">
        <f>'Horas 1º T'!D7</f>
        <v>0</v>
      </c>
      <c r="E4" s="39">
        <f>'Horas 1º T'!E7</f>
        <v>0</v>
      </c>
      <c r="F4" s="39">
        <f>'Horas 1º T'!F7</f>
        <v>0</v>
      </c>
      <c r="G4" s="39">
        <f>'Horas 1º T'!G7</f>
        <v>0</v>
      </c>
      <c r="H4" s="39">
        <f>'Horas 1º T'!H7</f>
        <v>0</v>
      </c>
      <c r="I4" s="39">
        <f>'Horas 1º T'!I7</f>
        <v>0</v>
      </c>
      <c r="J4" s="39">
        <f>'Horas 1º T'!J7</f>
        <v>0</v>
      </c>
      <c r="K4" s="39">
        <f>'Horas 1º T'!K7</f>
        <v>0</v>
      </c>
    </row>
    <row r="5" spans="1:11" s="70" customFormat="1" ht="18" customHeight="1" x14ac:dyDescent="0.2">
      <c r="A5" s="56" t="s">
        <v>12457</v>
      </c>
      <c r="B5" s="51">
        <f>'Horas 2º T'!B7</f>
        <v>0</v>
      </c>
      <c r="C5" s="51">
        <f>'Horas 2º T'!C7</f>
        <v>0</v>
      </c>
      <c r="D5" s="51">
        <f>'Horas 2º T'!D7</f>
        <v>0</v>
      </c>
      <c r="E5" s="51">
        <f>'Horas 2º T'!E7</f>
        <v>0</v>
      </c>
      <c r="F5" s="51">
        <f>'Horas 2º T'!F7</f>
        <v>0</v>
      </c>
      <c r="G5" s="51">
        <f>'Horas 2º T'!G7</f>
        <v>0</v>
      </c>
      <c r="H5" s="51">
        <f>'Horas 2º T'!H7</f>
        <v>0</v>
      </c>
      <c r="I5" s="51">
        <f>'Horas 2º T'!I7</f>
        <v>0</v>
      </c>
      <c r="J5" s="51">
        <f>'Horas 2º T'!J7</f>
        <v>0</v>
      </c>
      <c r="K5" s="51">
        <f>'Horas 2º T'!K7</f>
        <v>0</v>
      </c>
    </row>
    <row r="6" spans="1:11" s="70" customFormat="1" ht="18" customHeight="1" x14ac:dyDescent="0.2">
      <c r="A6" s="56" t="s">
        <v>12458</v>
      </c>
      <c r="B6" s="51">
        <f>'Horas 3º T'!B7</f>
        <v>0</v>
      </c>
      <c r="C6" s="51">
        <f>'Horas 3º T'!C7</f>
        <v>0</v>
      </c>
      <c r="D6" s="51">
        <f>'Horas 3º T'!D7</f>
        <v>0</v>
      </c>
      <c r="E6" s="51">
        <f>'Horas 3º T'!E7</f>
        <v>0</v>
      </c>
      <c r="F6" s="51">
        <f>'Horas 3º T'!F7</f>
        <v>0</v>
      </c>
      <c r="G6" s="51">
        <f>'Horas 3º T'!G7</f>
        <v>0</v>
      </c>
      <c r="H6" s="51">
        <f>'Horas 3º T'!H7</f>
        <v>0</v>
      </c>
      <c r="I6" s="51">
        <f>'Horas 3º T'!I7</f>
        <v>0</v>
      </c>
      <c r="J6" s="51">
        <f>'Horas 3º T'!J7</f>
        <v>0</v>
      </c>
      <c r="K6" s="51">
        <f>'Horas 3º T'!K7</f>
        <v>0</v>
      </c>
    </row>
    <row r="7" spans="1:11" s="70" customFormat="1" ht="18" customHeight="1" thickBot="1" x14ac:dyDescent="0.25">
      <c r="A7" s="57" t="s">
        <v>12459</v>
      </c>
      <c r="B7" s="52">
        <f>'Horas 4º T'!B7</f>
        <v>0</v>
      </c>
      <c r="C7" s="52">
        <f>'Horas 4º T'!C7</f>
        <v>0</v>
      </c>
      <c r="D7" s="52">
        <f>'Horas 4º T'!D7</f>
        <v>0</v>
      </c>
      <c r="E7" s="52">
        <f>'Horas 4º T'!E7</f>
        <v>0</v>
      </c>
      <c r="F7" s="52">
        <f>'Horas 4º T'!F7</f>
        <v>0</v>
      </c>
      <c r="G7" s="52">
        <f>'Horas 4º T'!G7</f>
        <v>0</v>
      </c>
      <c r="H7" s="52">
        <f>'Horas 4º T'!H7</f>
        <v>0</v>
      </c>
      <c r="I7" s="52">
        <f>'Horas 4º T'!I7</f>
        <v>0</v>
      </c>
      <c r="J7" s="52">
        <f>'Horas 4º T'!J7</f>
        <v>0</v>
      </c>
      <c r="K7" s="52">
        <f>'Horas 4º T'!K7</f>
        <v>0</v>
      </c>
    </row>
    <row r="8" spans="1:11" s="70" customFormat="1" ht="18" customHeight="1" x14ac:dyDescent="0.2">
      <c r="A8" s="55" t="s">
        <v>12460</v>
      </c>
      <c r="B8" s="75">
        <f>SUM(B4:B7)</f>
        <v>0</v>
      </c>
      <c r="C8" s="53">
        <f t="shared" ref="C8:K8" si="0">SUM(C4:C7)</f>
        <v>0</v>
      </c>
      <c r="D8" s="53">
        <f>SUM(D4:D7)</f>
        <v>0</v>
      </c>
      <c r="E8" s="53">
        <f t="shared" si="0"/>
        <v>0</v>
      </c>
      <c r="F8" s="53">
        <f t="shared" si="0"/>
        <v>0</v>
      </c>
      <c r="G8" s="53">
        <f t="shared" si="0"/>
        <v>0</v>
      </c>
      <c r="H8" s="53">
        <f t="shared" si="0"/>
        <v>0</v>
      </c>
      <c r="I8" s="53">
        <f t="shared" si="0"/>
        <v>0</v>
      </c>
      <c r="J8" s="53">
        <f t="shared" si="0"/>
        <v>0</v>
      </c>
      <c r="K8" s="54">
        <f t="shared" si="0"/>
        <v>0</v>
      </c>
    </row>
    <row r="9" spans="1:11" s="78" customFormat="1" ht="18" customHeight="1" thickBot="1" x14ac:dyDescent="0.25">
      <c r="A9" s="77" t="s">
        <v>12461</v>
      </c>
      <c r="B9" s="76" t="str">
        <f>IFERROR(B8/$F11,"")</f>
        <v/>
      </c>
      <c r="C9" s="47" t="str">
        <f t="shared" ref="C9:K9" si="1">IFERROR(C8/$F11,"")</f>
        <v/>
      </c>
      <c r="D9" s="47" t="str">
        <f t="shared" si="1"/>
        <v/>
      </c>
      <c r="E9" s="47" t="str">
        <f t="shared" si="1"/>
        <v/>
      </c>
      <c r="F9" s="47" t="str">
        <f t="shared" si="1"/>
        <v/>
      </c>
      <c r="G9" s="47" t="str">
        <f t="shared" si="1"/>
        <v/>
      </c>
      <c r="H9" s="47" t="str">
        <f t="shared" si="1"/>
        <v/>
      </c>
      <c r="I9" s="47" t="str">
        <f t="shared" si="1"/>
        <v/>
      </c>
      <c r="J9" s="47" t="str">
        <f t="shared" si="1"/>
        <v/>
      </c>
      <c r="K9" s="48" t="str">
        <f t="shared" si="1"/>
        <v/>
      </c>
    </row>
    <row r="10" spans="1:11" s="79" customFormat="1" ht="9" customHeight="1" thickBot="1" x14ac:dyDescent="0.25">
      <c r="A10" s="44"/>
      <c r="B10" s="45"/>
      <c r="C10" s="45"/>
      <c r="D10" s="45"/>
      <c r="E10" s="45"/>
      <c r="F10" s="46"/>
      <c r="G10" s="46"/>
      <c r="H10" s="46"/>
      <c r="I10" s="46"/>
      <c r="J10" s="46"/>
      <c r="K10" s="46"/>
    </row>
    <row r="11" spans="1:11" s="79" customFormat="1" ht="18" customHeight="1" thickBot="1" x14ac:dyDescent="0.25">
      <c r="A11" s="44"/>
      <c r="B11" s="45"/>
      <c r="C11" s="45"/>
      <c r="D11" s="366" t="s">
        <v>12404</v>
      </c>
      <c r="E11" s="367"/>
      <c r="F11" s="368">
        <f>SUM(B8:K8)</f>
        <v>0</v>
      </c>
      <c r="G11" s="369"/>
      <c r="H11" s="46"/>
      <c r="I11" s="46"/>
      <c r="J11" s="46"/>
      <c r="K11" s="46"/>
    </row>
    <row r="12" spans="1:11" x14ac:dyDescent="0.2">
      <c r="A12"/>
      <c r="B12"/>
      <c r="C12"/>
      <c r="D12"/>
      <c r="E12"/>
      <c r="F12"/>
      <c r="G12"/>
      <c r="H12"/>
      <c r="I12"/>
      <c r="J12"/>
      <c r="K12"/>
    </row>
    <row r="13" spans="1:11" x14ac:dyDescent="0.2">
      <c r="A13"/>
      <c r="B13"/>
      <c r="C13"/>
      <c r="D13"/>
      <c r="E13"/>
      <c r="F13"/>
      <c r="G13"/>
      <c r="H13"/>
      <c r="I13"/>
      <c r="J13"/>
      <c r="K13"/>
    </row>
    <row r="14" spans="1:11" x14ac:dyDescent="0.2">
      <c r="A14"/>
      <c r="B14"/>
      <c r="C14"/>
      <c r="D14"/>
      <c r="E14"/>
      <c r="F14"/>
      <c r="G14"/>
      <c r="H14"/>
      <c r="I14"/>
      <c r="J14"/>
      <c r="K14"/>
    </row>
    <row r="15" spans="1:11" x14ac:dyDescent="0.2">
      <c r="A15"/>
      <c r="B15"/>
      <c r="C15"/>
      <c r="D15"/>
      <c r="E15"/>
      <c r="F15"/>
      <c r="G15"/>
      <c r="H15"/>
      <c r="I15"/>
      <c r="J15"/>
      <c r="K15"/>
    </row>
    <row r="16" spans="1:11" x14ac:dyDescent="0.2">
      <c r="A16"/>
      <c r="B16"/>
      <c r="C16"/>
      <c r="D16"/>
      <c r="E16"/>
      <c r="F16"/>
      <c r="G16"/>
      <c r="H16"/>
      <c r="I16"/>
      <c r="J16"/>
      <c r="K16"/>
    </row>
    <row r="17" spans="1:11" x14ac:dyDescent="0.2">
      <c r="A17"/>
      <c r="B17"/>
      <c r="C17"/>
      <c r="D17"/>
      <c r="E17"/>
      <c r="F17"/>
      <c r="G17"/>
      <c r="H17"/>
      <c r="I17"/>
      <c r="J17"/>
      <c r="K17"/>
    </row>
    <row r="18" spans="1:11" x14ac:dyDescent="0.2">
      <c r="A18"/>
      <c r="B18"/>
      <c r="C18"/>
      <c r="D18"/>
      <c r="E18"/>
      <c r="F18"/>
      <c r="G18"/>
      <c r="H18"/>
      <c r="I18"/>
      <c r="J18"/>
      <c r="K18"/>
    </row>
    <row r="19" spans="1:11" x14ac:dyDescent="0.2">
      <c r="A19"/>
      <c r="B19"/>
      <c r="C19"/>
      <c r="D19"/>
      <c r="E19"/>
      <c r="F19"/>
      <c r="G19"/>
      <c r="H19"/>
      <c r="I19"/>
      <c r="J19"/>
      <c r="K19"/>
    </row>
    <row r="20" spans="1:11" x14ac:dyDescent="0.2">
      <c r="A20"/>
      <c r="B20"/>
      <c r="C20"/>
      <c r="D20"/>
      <c r="E20"/>
      <c r="F20"/>
      <c r="G20"/>
      <c r="H20"/>
      <c r="I20"/>
      <c r="J20"/>
      <c r="K20"/>
    </row>
    <row r="21" spans="1:11" x14ac:dyDescent="0.2">
      <c r="A21"/>
      <c r="B21"/>
      <c r="C21"/>
      <c r="D21"/>
      <c r="E21"/>
      <c r="F21"/>
      <c r="G21"/>
      <c r="H21"/>
      <c r="I21"/>
      <c r="J21"/>
      <c r="K21"/>
    </row>
    <row r="22" spans="1:11" x14ac:dyDescent="0.2">
      <c r="A22"/>
      <c r="B22"/>
      <c r="C22"/>
      <c r="D22"/>
      <c r="E22"/>
      <c r="F22"/>
      <c r="G22"/>
      <c r="H22"/>
      <c r="I22"/>
      <c r="J22"/>
      <c r="K22"/>
    </row>
    <row r="23" spans="1:11" x14ac:dyDescent="0.2">
      <c r="A23"/>
      <c r="B23"/>
      <c r="C23"/>
      <c r="D23"/>
      <c r="E23"/>
      <c r="F23"/>
      <c r="G23"/>
      <c r="H23"/>
      <c r="I23"/>
      <c r="J23"/>
      <c r="K23"/>
    </row>
    <row r="24" spans="1:11" x14ac:dyDescent="0.2">
      <c r="A24"/>
      <c r="B24"/>
      <c r="C24"/>
      <c r="D24"/>
      <c r="E24"/>
      <c r="F24"/>
      <c r="G24"/>
      <c r="H24"/>
      <c r="I24"/>
      <c r="J24"/>
      <c r="K24"/>
    </row>
    <row r="25" spans="1:11" x14ac:dyDescent="0.2">
      <c r="A25"/>
      <c r="B25"/>
      <c r="C25"/>
      <c r="D25"/>
      <c r="E25"/>
      <c r="F25"/>
      <c r="G25"/>
      <c r="H25"/>
      <c r="I25"/>
      <c r="J25"/>
      <c r="K25"/>
    </row>
    <row r="26" spans="1:11" x14ac:dyDescent="0.2">
      <c r="A26"/>
      <c r="B26"/>
      <c r="C26"/>
      <c r="D26"/>
      <c r="E26"/>
      <c r="F26"/>
      <c r="G26"/>
      <c r="H26"/>
      <c r="I26"/>
      <c r="J26"/>
      <c r="K26"/>
    </row>
    <row r="27" spans="1:11" x14ac:dyDescent="0.2">
      <c r="A27"/>
      <c r="B27"/>
      <c r="C27"/>
      <c r="D27"/>
      <c r="E27"/>
      <c r="F27"/>
      <c r="G27"/>
      <c r="H27"/>
      <c r="I27"/>
      <c r="J27"/>
      <c r="K27"/>
    </row>
    <row r="28" spans="1:11" x14ac:dyDescent="0.2">
      <c r="A28"/>
      <c r="B28"/>
      <c r="C28"/>
      <c r="D28"/>
      <c r="E28"/>
      <c r="F28"/>
      <c r="G28"/>
      <c r="H28"/>
      <c r="I28"/>
      <c r="J28"/>
      <c r="K28"/>
    </row>
    <row r="29" spans="1:11" x14ac:dyDescent="0.2">
      <c r="A29"/>
      <c r="B29"/>
      <c r="C29"/>
      <c r="D29"/>
      <c r="E29"/>
      <c r="F29"/>
      <c r="G29"/>
      <c r="H29"/>
      <c r="I29"/>
      <c r="J29"/>
      <c r="K29"/>
    </row>
    <row r="30" spans="1:11" x14ac:dyDescent="0.2">
      <c r="A30"/>
      <c r="B30"/>
      <c r="C30"/>
      <c r="D30"/>
      <c r="E30"/>
      <c r="F30"/>
      <c r="G30"/>
      <c r="H30"/>
      <c r="I30"/>
      <c r="J30"/>
      <c r="K30"/>
    </row>
    <row r="31" spans="1:11" x14ac:dyDescent="0.2">
      <c r="A31"/>
      <c r="B31"/>
      <c r="C31"/>
      <c r="D31"/>
      <c r="E31"/>
      <c r="F31"/>
      <c r="G31"/>
      <c r="H31"/>
      <c r="I31"/>
      <c r="J31"/>
      <c r="K31"/>
    </row>
    <row r="32" spans="1:11" x14ac:dyDescent="0.2">
      <c r="A32"/>
      <c r="B32"/>
      <c r="C32"/>
      <c r="D32"/>
      <c r="E32"/>
      <c r="F32"/>
      <c r="G32"/>
      <c r="H32"/>
      <c r="I32"/>
      <c r="J32"/>
      <c r="K32"/>
    </row>
  </sheetData>
  <sheetProtection selectLockedCells="1" selectUnlockedCells="1"/>
  <mergeCells count="4">
    <mergeCell ref="A2:A3"/>
    <mergeCell ref="B2:K2"/>
    <mergeCell ref="D11:E11"/>
    <mergeCell ref="F11:G11"/>
  </mergeCells>
  <printOptions horizontalCentered="1"/>
  <pageMargins left="0.19685039370078741" right="0.19685039370078741" top="0.74803149606299213" bottom="0.74803149606299213" header="0.31496062992125984" footer="0.31496062992125984"/>
  <pageSetup orientation="landscape" horizontalDpi="300" verticalDpi="30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L34"/>
  <sheetViews>
    <sheetView showGridLines="0" workbookViewId="0">
      <selection activeCell="J9" sqref="J9"/>
    </sheetView>
  </sheetViews>
  <sheetFormatPr baseColWidth="10" defaultColWidth="11.42578125" defaultRowHeight="12.75" x14ac:dyDescent="0.2"/>
  <cols>
    <col min="1" max="16384" width="11.42578125" style="64"/>
  </cols>
  <sheetData>
    <row r="1" spans="1:12" ht="18" customHeight="1" thickBot="1" x14ac:dyDescent="0.25">
      <c r="A1" s="370" t="s">
        <v>12402</v>
      </c>
      <c r="B1" s="359" t="s">
        <v>12455</v>
      </c>
      <c r="C1" s="359"/>
      <c r="D1" s="359"/>
      <c r="E1" s="359"/>
      <c r="F1" s="359"/>
      <c r="G1" s="359"/>
      <c r="H1" s="359"/>
      <c r="I1" s="359"/>
      <c r="J1" s="359"/>
      <c r="K1" s="359"/>
      <c r="L1" s="319" t="s">
        <v>30</v>
      </c>
    </row>
    <row r="2" spans="1:12" ht="18" customHeight="1" thickBot="1" x14ac:dyDescent="0.25">
      <c r="A2" s="370"/>
      <c r="B2" s="33" t="str">
        <f>REPT(ENE!F2,1)</f>
        <v>EC</v>
      </c>
      <c r="C2" s="33" t="str">
        <f>REPT(ENE!G2,1)</f>
        <v>EL</v>
      </c>
      <c r="D2" s="33" t="str">
        <f>REPT(ENE!H2,1)</f>
        <v>AL</v>
      </c>
      <c r="E2" s="33" t="str">
        <f>REPT(ENE!I2,1)</f>
        <v>LIC</v>
      </c>
      <c r="F2" s="33" t="str">
        <f>REPT(ENE!J2,1)</f>
        <v>PP</v>
      </c>
      <c r="G2" s="33" t="str">
        <f>REPT(ENE!K2,1)</f>
        <v>PD</v>
      </c>
      <c r="H2" s="33" t="str">
        <f>REPT(ENE!L2,1)</f>
        <v>CD</v>
      </c>
      <c r="I2" s="33" t="str">
        <f>REPT(ENE!M2,1)</f>
        <v>PE</v>
      </c>
      <c r="J2" s="33" t="str">
        <f>REPT(ENE!N2,1)</f>
        <v>PM</v>
      </c>
      <c r="K2" s="33" t="str">
        <f>REPT(ENE!O2,1)</f>
        <v>NJ</v>
      </c>
      <c r="L2" s="33" t="s">
        <v>12404</v>
      </c>
    </row>
    <row r="3" spans="1:12" ht="18" customHeight="1" x14ac:dyDescent="0.2">
      <c r="A3" s="55" t="s">
        <v>12456</v>
      </c>
      <c r="B3" s="35">
        <f>'Costo 1º T'!B7</f>
        <v>0</v>
      </c>
      <c r="C3" s="35">
        <f>'Costo 1º T'!C7</f>
        <v>0</v>
      </c>
      <c r="D3" s="35">
        <f>'Costo 1º T'!D7</f>
        <v>0</v>
      </c>
      <c r="E3" s="35">
        <f>'Costo 1º T'!E7</f>
        <v>0</v>
      </c>
      <c r="F3" s="35">
        <f>'Costo 1º T'!F7</f>
        <v>0</v>
      </c>
      <c r="G3" s="35">
        <f>'Costo 1º T'!G7</f>
        <v>0</v>
      </c>
      <c r="H3" s="35">
        <f>'Costo 1º T'!H7</f>
        <v>0</v>
      </c>
      <c r="I3" s="35">
        <f>'Costo 1º T'!I7</f>
        <v>0</v>
      </c>
      <c r="J3" s="35">
        <f>'Costo 1º T'!J7</f>
        <v>0</v>
      </c>
      <c r="K3" s="35">
        <f>'Costo 1º T'!K7</f>
        <v>0</v>
      </c>
      <c r="L3" s="35">
        <f>'Costo 1º T'!L7</f>
        <v>0</v>
      </c>
    </row>
    <row r="4" spans="1:12" ht="18" customHeight="1" x14ac:dyDescent="0.2">
      <c r="A4" s="56" t="s">
        <v>12457</v>
      </c>
      <c r="B4" s="36">
        <f>'Costo 2º T'!B7</f>
        <v>0</v>
      </c>
      <c r="C4" s="36">
        <f>'Costo 2º T'!C7</f>
        <v>0</v>
      </c>
      <c r="D4" s="36">
        <f>'Costo 2º T'!D7</f>
        <v>0</v>
      </c>
      <c r="E4" s="36">
        <f>'Costo 2º T'!E7</f>
        <v>0</v>
      </c>
      <c r="F4" s="36">
        <f>'Costo 2º T'!F7</f>
        <v>0</v>
      </c>
      <c r="G4" s="36">
        <f>'Costo 2º T'!G7</f>
        <v>0</v>
      </c>
      <c r="H4" s="36">
        <f>'Costo 2º T'!H7</f>
        <v>0</v>
      </c>
      <c r="I4" s="36">
        <f>'Costo 2º T'!I7</f>
        <v>0</v>
      </c>
      <c r="J4" s="36">
        <f>'Costo 2º T'!J7</f>
        <v>0</v>
      </c>
      <c r="K4" s="36">
        <f>'Costo 2º T'!K7</f>
        <v>0</v>
      </c>
      <c r="L4" s="36">
        <f>'Costo 2º T'!L7</f>
        <v>0</v>
      </c>
    </row>
    <row r="5" spans="1:12" ht="18" customHeight="1" x14ac:dyDescent="0.2">
      <c r="A5" s="56" t="s">
        <v>12458</v>
      </c>
      <c r="B5" s="40">
        <f>'Costo 3º T'!B7</f>
        <v>0</v>
      </c>
      <c r="C5" s="40">
        <f>'Costo 3º T'!C7</f>
        <v>0</v>
      </c>
      <c r="D5" s="40">
        <f>'Costo 3º T'!D7</f>
        <v>0</v>
      </c>
      <c r="E5" s="40">
        <f>'Costo 3º T'!E7</f>
        <v>0</v>
      </c>
      <c r="F5" s="40">
        <f>'Costo 3º T'!F7</f>
        <v>0</v>
      </c>
      <c r="G5" s="40">
        <f>'Costo 3º T'!G7</f>
        <v>0</v>
      </c>
      <c r="H5" s="40">
        <f>'Costo 3º T'!H7</f>
        <v>0</v>
      </c>
      <c r="I5" s="40">
        <f>'Costo 3º T'!I7</f>
        <v>0</v>
      </c>
      <c r="J5" s="40">
        <f>'Costo 3º T'!J7</f>
        <v>0</v>
      </c>
      <c r="K5" s="40">
        <f>'Costo 3º T'!K7</f>
        <v>0</v>
      </c>
      <c r="L5" s="40">
        <f>'Costo 3º T'!L7</f>
        <v>0</v>
      </c>
    </row>
    <row r="6" spans="1:12" ht="18" customHeight="1" thickBot="1" x14ac:dyDescent="0.25">
      <c r="A6" s="57" t="s">
        <v>12459</v>
      </c>
      <c r="B6" s="40">
        <f>'Costo 4º T'!B7</f>
        <v>0</v>
      </c>
      <c r="C6" s="40">
        <f>'Costo 4º T'!C7</f>
        <v>0</v>
      </c>
      <c r="D6" s="40">
        <f>'Costo 4º T'!D7</f>
        <v>0</v>
      </c>
      <c r="E6" s="40">
        <f>'Costo 4º T'!E7</f>
        <v>0</v>
      </c>
      <c r="F6" s="40">
        <f>'Costo 4º T'!F7</f>
        <v>0</v>
      </c>
      <c r="G6" s="40">
        <f>'Costo 4º T'!G7</f>
        <v>0</v>
      </c>
      <c r="H6" s="40">
        <f>'Costo 4º T'!H7</f>
        <v>0</v>
      </c>
      <c r="I6" s="40">
        <f>'Costo 4º T'!I7</f>
        <v>0</v>
      </c>
      <c r="J6" s="40">
        <f>'Costo 4º T'!J7</f>
        <v>0</v>
      </c>
      <c r="K6" s="40">
        <f>'Costo 4º T'!K7</f>
        <v>0</v>
      </c>
      <c r="L6" s="40">
        <f>'Costo 4º T'!L7</f>
        <v>0</v>
      </c>
    </row>
    <row r="7" spans="1:12" ht="18" customHeight="1" thickBot="1" x14ac:dyDescent="0.25">
      <c r="A7" s="34" t="s">
        <v>12404</v>
      </c>
      <c r="B7" s="41">
        <f>SUM(B3:B6)</f>
        <v>0</v>
      </c>
      <c r="C7" s="42">
        <f t="shared" ref="C7:K7" si="0">SUM(C3:C6)</f>
        <v>0</v>
      </c>
      <c r="D7" s="42">
        <f>SUM(D3:D6)</f>
        <v>0</v>
      </c>
      <c r="E7" s="42">
        <f t="shared" si="0"/>
        <v>0</v>
      </c>
      <c r="F7" s="42">
        <f t="shared" si="0"/>
        <v>0</v>
      </c>
      <c r="G7" s="42">
        <f t="shared" si="0"/>
        <v>0</v>
      </c>
      <c r="H7" s="42">
        <f t="shared" si="0"/>
        <v>0</v>
      </c>
      <c r="I7" s="42">
        <f t="shared" si="0"/>
        <v>0</v>
      </c>
      <c r="J7" s="42">
        <f t="shared" si="0"/>
        <v>0</v>
      </c>
      <c r="K7" s="42">
        <f t="shared" si="0"/>
        <v>0</v>
      </c>
      <c r="L7" s="43">
        <f>SUM(B7:K7)</f>
        <v>0</v>
      </c>
    </row>
    <row r="8" spans="1:12" ht="10.5" customHeight="1" thickBot="1" x14ac:dyDescent="0.25">
      <c r="A8" s="30"/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ht="18" customHeight="1" thickBot="1" x14ac:dyDescent="0.25">
      <c r="A9" s="30"/>
      <c r="B9"/>
      <c r="C9" s="58"/>
      <c r="D9" s="58"/>
      <c r="E9" s="371" t="s">
        <v>12404</v>
      </c>
      <c r="F9" s="372"/>
      <c r="G9" s="373">
        <f>SUM(B7:K7)</f>
        <v>0</v>
      </c>
      <c r="H9" s="374"/>
      <c r="I9" s="32"/>
      <c r="J9" s="32"/>
      <c r="K9" s="32"/>
      <c r="L9" s="31"/>
    </row>
    <row r="10" spans="1:12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</row>
    <row r="11" spans="1:12" ht="8.25" customHeight="1" x14ac:dyDescent="0.2">
      <c r="A11"/>
      <c r="B11"/>
      <c r="C11"/>
      <c r="D11"/>
      <c r="E11"/>
      <c r="F11"/>
      <c r="G11"/>
      <c r="H11"/>
      <c r="I11"/>
      <c r="J11"/>
      <c r="K11"/>
      <c r="L11"/>
    </row>
    <row r="12" spans="1:12" x14ac:dyDescent="0.2">
      <c r="A12"/>
      <c r="B12"/>
      <c r="C12"/>
      <c r="D12"/>
      <c r="E12"/>
      <c r="F12"/>
      <c r="G12"/>
      <c r="H12"/>
      <c r="I12"/>
      <c r="J12"/>
      <c r="K12"/>
      <c r="L12"/>
    </row>
    <row r="13" spans="1:12" x14ac:dyDescent="0.2">
      <c r="A13"/>
      <c r="B13"/>
      <c r="C13"/>
      <c r="D13"/>
      <c r="E13"/>
      <c r="F13"/>
      <c r="G13"/>
      <c r="H13"/>
      <c r="I13"/>
      <c r="J13"/>
      <c r="K13"/>
      <c r="L13"/>
    </row>
    <row r="14" spans="1:12" x14ac:dyDescent="0.2">
      <c r="A14"/>
      <c r="B14"/>
      <c r="C14"/>
      <c r="D14"/>
      <c r="E14"/>
      <c r="F14"/>
      <c r="G14"/>
      <c r="H14"/>
      <c r="I14"/>
      <c r="J14"/>
      <c r="K14"/>
      <c r="L14"/>
    </row>
    <row r="15" spans="1:12" x14ac:dyDescent="0.2">
      <c r="A15"/>
      <c r="B15"/>
      <c r="C15"/>
      <c r="D15"/>
      <c r="E15"/>
      <c r="F15"/>
      <c r="G15"/>
      <c r="H15"/>
      <c r="I15"/>
      <c r="J15"/>
      <c r="K15"/>
      <c r="L15"/>
    </row>
    <row r="16" spans="1:12" x14ac:dyDescent="0.2">
      <c r="A16"/>
      <c r="B16"/>
      <c r="C16"/>
      <c r="D16"/>
      <c r="E16"/>
      <c r="F16"/>
      <c r="G16"/>
      <c r="H16"/>
      <c r="I16"/>
      <c r="J16"/>
      <c r="K16"/>
      <c r="L16"/>
    </row>
    <row r="17" spans="1:12" x14ac:dyDescent="0.2">
      <c r="A17"/>
      <c r="B17"/>
      <c r="C17"/>
      <c r="D17"/>
      <c r="E17"/>
      <c r="F17"/>
      <c r="G17"/>
      <c r="H17"/>
      <c r="I17"/>
      <c r="J17"/>
      <c r="K17"/>
      <c r="L17"/>
    </row>
    <row r="18" spans="1:12" x14ac:dyDescent="0.2">
      <c r="A18"/>
      <c r="B18"/>
      <c r="C18"/>
      <c r="D18"/>
      <c r="E18"/>
      <c r="F18"/>
      <c r="G18"/>
      <c r="H18"/>
      <c r="I18"/>
      <c r="J18"/>
      <c r="K18"/>
      <c r="L18"/>
    </row>
    <row r="19" spans="1:12" x14ac:dyDescent="0.2">
      <c r="A19"/>
      <c r="B19"/>
      <c r="C19"/>
      <c r="D19"/>
      <c r="E19"/>
      <c r="F19"/>
      <c r="G19"/>
      <c r="H19"/>
      <c r="I19"/>
      <c r="J19"/>
      <c r="K19"/>
      <c r="L19"/>
    </row>
    <row r="20" spans="1:12" x14ac:dyDescent="0.2">
      <c r="A20"/>
      <c r="B20"/>
      <c r="C20"/>
      <c r="D20"/>
      <c r="E20"/>
      <c r="F20"/>
      <c r="G20"/>
      <c r="H20"/>
      <c r="I20"/>
      <c r="J20"/>
      <c r="K20"/>
      <c r="L20"/>
    </row>
    <row r="21" spans="1:12" x14ac:dyDescent="0.2">
      <c r="A21"/>
      <c r="B21"/>
      <c r="C21"/>
      <c r="D21"/>
      <c r="E21"/>
      <c r="F21"/>
      <c r="G21"/>
      <c r="H21"/>
      <c r="I21"/>
      <c r="J21"/>
      <c r="K21"/>
      <c r="L21"/>
    </row>
    <row r="22" spans="1:12" x14ac:dyDescent="0.2">
      <c r="A22"/>
      <c r="B22"/>
      <c r="C22"/>
      <c r="D22"/>
      <c r="E22"/>
      <c r="F22"/>
      <c r="G22"/>
      <c r="H22"/>
      <c r="I22"/>
      <c r="J22"/>
      <c r="K22"/>
      <c r="L22"/>
    </row>
    <row r="23" spans="1:12" x14ac:dyDescent="0.2">
      <c r="A23"/>
      <c r="B23"/>
      <c r="C23"/>
      <c r="D23"/>
      <c r="E23"/>
      <c r="F23"/>
      <c r="G23"/>
      <c r="H23"/>
      <c r="I23"/>
      <c r="J23"/>
      <c r="K23"/>
      <c r="L23"/>
    </row>
    <row r="24" spans="1:12" x14ac:dyDescent="0.2">
      <c r="A24"/>
      <c r="B24"/>
      <c r="C24"/>
      <c r="D24"/>
      <c r="E24"/>
      <c r="F24"/>
      <c r="G24"/>
      <c r="H24"/>
      <c r="I24"/>
      <c r="J24"/>
      <c r="K24"/>
      <c r="L24"/>
    </row>
    <row r="25" spans="1:12" x14ac:dyDescent="0.2">
      <c r="A25"/>
      <c r="B25"/>
      <c r="C25"/>
      <c r="D25"/>
      <c r="E25"/>
      <c r="F25"/>
      <c r="G25"/>
      <c r="H25"/>
      <c r="I25"/>
      <c r="J25"/>
      <c r="K25"/>
      <c r="L25"/>
    </row>
    <row r="26" spans="1:12" x14ac:dyDescent="0.2">
      <c r="A26"/>
      <c r="B26"/>
      <c r="C26"/>
      <c r="D26"/>
      <c r="E26"/>
      <c r="F26"/>
      <c r="G26"/>
      <c r="H26"/>
      <c r="I26"/>
      <c r="J26"/>
      <c r="K26"/>
      <c r="L26"/>
    </row>
    <row r="27" spans="1:12" x14ac:dyDescent="0.2">
      <c r="A27"/>
      <c r="B27"/>
      <c r="C27"/>
      <c r="D27"/>
      <c r="E27"/>
      <c r="F27"/>
      <c r="G27"/>
      <c r="H27"/>
      <c r="I27"/>
      <c r="J27"/>
      <c r="K27"/>
      <c r="L27"/>
    </row>
    <row r="28" spans="1:12" x14ac:dyDescent="0.2">
      <c r="A28"/>
      <c r="B28"/>
      <c r="C28"/>
      <c r="D28"/>
      <c r="E28"/>
      <c r="F28"/>
      <c r="G28"/>
      <c r="H28"/>
      <c r="I28"/>
      <c r="J28"/>
      <c r="K28"/>
      <c r="L28"/>
    </row>
    <row r="29" spans="1:12" x14ac:dyDescent="0.2">
      <c r="A29"/>
      <c r="B29"/>
      <c r="C29"/>
      <c r="D29"/>
      <c r="E29"/>
      <c r="F29"/>
      <c r="G29"/>
      <c r="H29"/>
      <c r="I29"/>
      <c r="J29"/>
      <c r="K29"/>
      <c r="L29"/>
    </row>
    <row r="30" spans="1:12" x14ac:dyDescent="0.2">
      <c r="A30"/>
      <c r="B30"/>
      <c r="C30"/>
      <c r="D30"/>
      <c r="E30"/>
      <c r="F30"/>
      <c r="G30"/>
      <c r="H30"/>
      <c r="I30"/>
      <c r="J30"/>
      <c r="K30"/>
      <c r="L30"/>
    </row>
    <row r="31" spans="1:12" x14ac:dyDescent="0.2">
      <c r="A31"/>
      <c r="B31"/>
      <c r="C31"/>
      <c r="D31"/>
      <c r="E31"/>
      <c r="F31"/>
      <c r="G31"/>
      <c r="H31"/>
      <c r="I31"/>
      <c r="J31"/>
      <c r="K31"/>
      <c r="L31"/>
    </row>
    <row r="32" spans="1:12" x14ac:dyDescent="0.2">
      <c r="A32"/>
      <c r="B32"/>
      <c r="C32"/>
      <c r="D32"/>
      <c r="E32"/>
      <c r="F32"/>
      <c r="G32"/>
      <c r="H32"/>
      <c r="I32"/>
      <c r="J32"/>
      <c r="K32"/>
      <c r="L32"/>
    </row>
    <row r="33" spans="1:12" x14ac:dyDescent="0.2">
      <c r="A33"/>
      <c r="B33"/>
      <c r="C33"/>
      <c r="D33"/>
      <c r="E33"/>
      <c r="F33"/>
      <c r="G33"/>
      <c r="H33"/>
      <c r="I33"/>
      <c r="J33"/>
      <c r="K33"/>
      <c r="L33"/>
    </row>
    <row r="34" spans="1:12" x14ac:dyDescent="0.2">
      <c r="A34"/>
      <c r="B34"/>
      <c r="C34"/>
      <c r="D34"/>
      <c r="E34"/>
      <c r="F34"/>
      <c r="G34"/>
      <c r="H34"/>
      <c r="I34"/>
      <c r="J34"/>
      <c r="K34"/>
      <c r="L34"/>
    </row>
  </sheetData>
  <sheetProtection selectLockedCells="1" selectUnlockedCells="1"/>
  <mergeCells count="4">
    <mergeCell ref="A1:A2"/>
    <mergeCell ref="B1:K1"/>
    <mergeCell ref="E9:F9"/>
    <mergeCell ref="G9:H9"/>
  </mergeCells>
  <printOptions horizontalCentered="1"/>
  <pageMargins left="0.19685039370078741" right="0.19685039370078741" top="0.74803149606299213" bottom="0.74803149606299213" header="0.31496062992125984" footer="0.31496062992125984"/>
  <pageSetup scale="95" orientation="landscape" horizontalDpi="300" verticalDpi="30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S12449"/>
  <sheetViews>
    <sheetView showGridLines="0" workbookViewId="0">
      <pane ySplit="14" topLeftCell="A15" activePane="bottomLeft" state="frozen"/>
      <selection pane="bottomLeft" activeCell="A11" sqref="A11:L11"/>
    </sheetView>
  </sheetViews>
  <sheetFormatPr baseColWidth="10" defaultColWidth="11.42578125" defaultRowHeight="23.1" customHeight="1" x14ac:dyDescent="0.2"/>
  <cols>
    <col min="1" max="1" width="3.85546875" style="97" customWidth="1"/>
    <col min="2" max="2" width="2.85546875" style="97" customWidth="1"/>
    <col min="3" max="3" width="2.7109375" style="97" customWidth="1"/>
    <col min="4" max="4" width="11" style="97" customWidth="1"/>
    <col min="5" max="5" width="20.7109375" style="94" customWidth="1"/>
    <col min="6" max="6" width="2.7109375" style="110" customWidth="1"/>
    <col min="7" max="7" width="10.140625" style="110" customWidth="1"/>
    <col min="8" max="10" width="3.7109375" style="110" customWidth="1"/>
    <col min="11" max="11" width="4" style="110" bestFit="1" customWidth="1"/>
    <col min="12" max="13" width="3.28515625" style="110" customWidth="1"/>
    <col min="14" max="16" width="3.5703125" style="110" customWidth="1"/>
    <col min="17" max="17" width="3.85546875" style="110" customWidth="1"/>
    <col min="18" max="18" width="5.7109375" style="110" customWidth="1"/>
    <col min="19" max="19" width="34.28515625" style="110" customWidth="1"/>
    <col min="20" max="20" width="4.7109375" style="110" customWidth="1"/>
    <col min="21" max="21" width="4.42578125" style="169" customWidth="1"/>
    <col min="22" max="22" width="13.5703125" style="170" customWidth="1"/>
    <col min="23" max="23" width="6.28515625" style="171" customWidth="1"/>
    <col min="24" max="24" width="12.7109375" style="170" customWidth="1"/>
    <col min="25" max="26" width="11.42578125" style="176"/>
    <col min="27" max="27" width="10.140625" style="94" customWidth="1"/>
    <col min="28" max="51" width="11.42578125" style="110"/>
    <col min="52" max="52" width="4.5703125" style="111" hidden="1" customWidth="1"/>
    <col min="53" max="53" width="4.5703125" style="177" hidden="1" customWidth="1"/>
    <col min="54" max="54" width="4.5703125" style="71" hidden="1" customWidth="1"/>
    <col min="55" max="55" width="0" style="112" hidden="1" customWidth="1"/>
    <col min="56" max="56" width="11.42578125" style="112"/>
    <col min="57" max="16384" width="11.42578125" style="110"/>
  </cols>
  <sheetData>
    <row r="1" spans="1:306" ht="8.25" customHeight="1" x14ac:dyDescent="0.2">
      <c r="A1" s="172"/>
      <c r="B1" s="172"/>
      <c r="C1" s="172"/>
      <c r="D1" s="172"/>
      <c r="E1" s="109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3"/>
      <c r="V1" s="174"/>
      <c r="W1" s="172"/>
      <c r="X1" s="175"/>
    </row>
    <row r="2" spans="1:306" ht="12" customHeight="1" x14ac:dyDescent="0.2">
      <c r="A2" s="172"/>
      <c r="B2" s="172"/>
      <c r="C2" s="172"/>
      <c r="D2" s="172"/>
      <c r="E2" s="109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3"/>
      <c r="V2" s="174"/>
      <c r="W2" s="172"/>
      <c r="X2" s="175"/>
    </row>
    <row r="3" spans="1:306" ht="3.75" customHeight="1" x14ac:dyDescent="0.2">
      <c r="A3" s="172"/>
      <c r="B3" s="172"/>
      <c r="C3" s="172"/>
      <c r="D3" s="172"/>
      <c r="E3" s="109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3"/>
      <c r="V3" s="174"/>
      <c r="W3" s="172"/>
      <c r="X3" s="175"/>
    </row>
    <row r="4" spans="1:306" ht="12" customHeight="1" x14ac:dyDescent="0.2">
      <c r="A4" s="172"/>
      <c r="B4" s="172"/>
      <c r="C4" s="172"/>
      <c r="D4" s="172"/>
      <c r="E4" s="109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3"/>
      <c r="V4" s="174"/>
      <c r="W4" s="172"/>
      <c r="X4" s="175"/>
    </row>
    <row r="5" spans="1:306" ht="3.75" customHeight="1" x14ac:dyDescent="0.2">
      <c r="A5" s="172"/>
      <c r="B5" s="172"/>
      <c r="C5" s="172"/>
      <c r="D5" s="172"/>
      <c r="E5" s="109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3"/>
      <c r="V5" s="174"/>
      <c r="W5" s="172"/>
      <c r="X5" s="175"/>
    </row>
    <row r="6" spans="1:306" ht="12" customHeight="1" x14ac:dyDescent="0.2">
      <c r="A6" s="172"/>
      <c r="B6" s="172"/>
      <c r="C6" s="172"/>
      <c r="D6" s="172"/>
      <c r="E6" s="109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3"/>
      <c r="V6" s="174"/>
      <c r="W6" s="172"/>
      <c r="X6" s="175"/>
      <c r="AA6" s="113"/>
      <c r="AZ6" s="111">
        <v>1</v>
      </c>
      <c r="BA6" s="177" t="s">
        <v>12462</v>
      </c>
      <c r="BB6" s="72" t="s">
        <v>12463</v>
      </c>
    </row>
    <row r="7" spans="1:306" ht="8.25" customHeight="1" x14ac:dyDescent="0.2">
      <c r="A7" s="172"/>
      <c r="B7" s="172"/>
      <c r="C7" s="172"/>
      <c r="D7" s="172"/>
      <c r="E7" s="109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3"/>
      <c r="V7" s="174"/>
      <c r="W7" s="172"/>
      <c r="X7" s="175"/>
      <c r="AA7" s="84"/>
      <c r="AZ7" s="111">
        <v>2</v>
      </c>
      <c r="BA7" s="177" t="s">
        <v>12464</v>
      </c>
      <c r="BB7" s="72" t="s">
        <v>12465</v>
      </c>
    </row>
    <row r="8" spans="1:306" ht="9.75" customHeight="1" thickBot="1" x14ac:dyDescent="0.25">
      <c r="A8" s="386"/>
      <c r="B8" s="386"/>
      <c r="C8" s="386"/>
      <c r="D8" s="386"/>
      <c r="E8" s="386"/>
      <c r="F8" s="386"/>
      <c r="G8" s="386"/>
      <c r="H8" s="386"/>
      <c r="I8" s="386"/>
      <c r="J8" s="386"/>
      <c r="K8" s="386"/>
      <c r="L8" s="386"/>
      <c r="M8" s="386"/>
      <c r="N8" s="386"/>
      <c r="O8" s="386"/>
      <c r="P8" s="386"/>
      <c r="Q8" s="386"/>
      <c r="R8" s="386"/>
      <c r="S8" s="386"/>
      <c r="T8" s="386"/>
      <c r="U8" s="386"/>
      <c r="V8" s="386"/>
      <c r="W8" s="386"/>
      <c r="X8" s="386"/>
      <c r="AA8" s="84"/>
      <c r="AZ8" s="111">
        <v>3</v>
      </c>
      <c r="BA8" s="177" t="s">
        <v>12466</v>
      </c>
      <c r="BB8" s="72" t="s">
        <v>12467</v>
      </c>
    </row>
    <row r="9" spans="1:306" s="114" customFormat="1" ht="13.5" customHeight="1" thickTop="1" x14ac:dyDescent="0.2">
      <c r="A9" s="387" t="s">
        <v>12468</v>
      </c>
      <c r="B9" s="387"/>
      <c r="C9" s="387"/>
      <c r="D9" s="387"/>
      <c r="E9" s="387"/>
      <c r="F9" s="388"/>
      <c r="G9" s="388"/>
      <c r="H9" s="388"/>
      <c r="I9" s="388"/>
      <c r="J9" s="388"/>
      <c r="K9" s="388"/>
      <c r="L9" s="388"/>
      <c r="M9" s="389" t="s">
        <v>12469</v>
      </c>
      <c r="N9" s="389"/>
      <c r="O9" s="389"/>
      <c r="P9" s="390" t="str">
        <f>IFERROR(REPT(#REF!,1),"")</f>
        <v/>
      </c>
      <c r="Q9" s="390"/>
      <c r="R9" s="390"/>
      <c r="S9" s="391"/>
      <c r="T9" s="389" t="s">
        <v>12470</v>
      </c>
      <c r="U9" s="389"/>
      <c r="V9" s="389"/>
      <c r="W9" s="389"/>
      <c r="X9" s="389"/>
      <c r="AA9" s="84"/>
      <c r="AZ9" s="111">
        <v>4</v>
      </c>
      <c r="BA9" s="177" t="s">
        <v>12471</v>
      </c>
      <c r="BB9" s="72" t="s">
        <v>12472</v>
      </c>
      <c r="BC9" s="112"/>
      <c r="BD9" s="112"/>
    </row>
    <row r="10" spans="1:306" s="114" customFormat="1" ht="6" customHeight="1" thickBot="1" x14ac:dyDescent="0.25">
      <c r="A10" s="387"/>
      <c r="B10" s="387"/>
      <c r="C10" s="387"/>
      <c r="D10" s="387"/>
      <c r="E10" s="387"/>
      <c r="F10" s="388"/>
      <c r="G10" s="388"/>
      <c r="H10" s="388"/>
      <c r="I10" s="388"/>
      <c r="J10" s="388"/>
      <c r="K10" s="388"/>
      <c r="L10" s="388"/>
      <c r="M10" s="389"/>
      <c r="N10" s="389"/>
      <c r="O10" s="389"/>
      <c r="P10" s="390"/>
      <c r="Q10" s="390"/>
      <c r="R10" s="390"/>
      <c r="S10" s="391"/>
      <c r="T10" s="21"/>
      <c r="U10" s="115"/>
      <c r="V10" s="116"/>
      <c r="W10" s="21"/>
      <c r="X10" s="117"/>
      <c r="AA10" s="84"/>
      <c r="AZ10" s="111">
        <v>5</v>
      </c>
      <c r="BA10" s="177" t="s">
        <v>12473</v>
      </c>
      <c r="BB10" s="72" t="s">
        <v>12474</v>
      </c>
      <c r="BC10" s="112"/>
      <c r="BD10" s="112"/>
    </row>
    <row r="11" spans="1:306" s="114" customFormat="1" ht="12.75" customHeight="1" thickBot="1" x14ac:dyDescent="0.25">
      <c r="A11" s="378" t="s">
        <v>12475</v>
      </c>
      <c r="B11" s="379"/>
      <c r="C11" s="379"/>
      <c r="D11" s="379"/>
      <c r="E11" s="379"/>
      <c r="F11" s="379"/>
      <c r="G11" s="379"/>
      <c r="H11" s="379"/>
      <c r="I11" s="379"/>
      <c r="J11" s="379"/>
      <c r="K11" s="379"/>
      <c r="L11" s="379"/>
      <c r="M11" s="380"/>
      <c r="N11" s="380"/>
      <c r="O11" s="380"/>
      <c r="P11" s="118" t="str">
        <f>IF(P9="2010","10",IF(P9="2011","11",IF(P9="2012","12",IF(P9="2013","13",IF(P9="2014","14",IF(P9="2015","15",IF(P9&gt;2015,"")))))))</f>
        <v/>
      </c>
      <c r="Q11" s="119"/>
      <c r="R11" s="381" t="s">
        <v>12476</v>
      </c>
      <c r="S11" s="382"/>
      <c r="T11" s="382"/>
      <c r="U11" s="382"/>
      <c r="V11" s="382"/>
      <c r="W11" s="382"/>
      <c r="X11" s="120"/>
      <c r="AA11" s="84"/>
      <c r="AZ11" s="111">
        <v>6</v>
      </c>
      <c r="BA11" s="177" t="s">
        <v>12477</v>
      </c>
      <c r="BB11" s="72" t="s">
        <v>12478</v>
      </c>
      <c r="BC11" s="112"/>
      <c r="BD11" s="112"/>
    </row>
    <row r="12" spans="1:306" s="114" customFormat="1" ht="3.75" customHeight="1" thickBot="1" x14ac:dyDescent="0.25">
      <c r="A12" s="21"/>
      <c r="B12" s="21"/>
      <c r="C12" s="21"/>
      <c r="D12" s="21"/>
      <c r="E12" s="324"/>
      <c r="F12" s="21"/>
      <c r="G12" s="21"/>
      <c r="H12" s="21"/>
      <c r="I12" s="21"/>
      <c r="J12" s="21"/>
      <c r="K12" s="21"/>
      <c r="L12" s="21"/>
      <c r="M12" s="21"/>
      <c r="N12" s="121"/>
      <c r="O12" s="121"/>
      <c r="P12" s="99"/>
      <c r="Q12" s="99"/>
      <c r="R12" s="99"/>
      <c r="S12" s="99"/>
      <c r="T12" s="99"/>
      <c r="U12" s="122"/>
      <c r="V12" s="123"/>
      <c r="W12" s="124"/>
      <c r="X12" s="123"/>
      <c r="AA12" s="84"/>
      <c r="AZ12" s="111">
        <v>7</v>
      </c>
      <c r="BA12" s="177" t="s">
        <v>12479</v>
      </c>
      <c r="BB12" s="72" t="s">
        <v>12480</v>
      </c>
      <c r="BC12" s="112"/>
      <c r="BD12" s="112"/>
    </row>
    <row r="13" spans="1:306" s="130" customFormat="1" ht="17.100000000000001" customHeight="1" x14ac:dyDescent="0.2">
      <c r="A13" s="383" t="s">
        <v>13</v>
      </c>
      <c r="B13" s="384"/>
      <c r="C13" s="384"/>
      <c r="D13" s="322" t="s">
        <v>21</v>
      </c>
      <c r="E13" s="125" t="s">
        <v>22</v>
      </c>
      <c r="F13" s="126" t="s">
        <v>12481</v>
      </c>
      <c r="G13" s="126" t="s">
        <v>12482</v>
      </c>
      <c r="H13" s="385" t="s">
        <v>24</v>
      </c>
      <c r="I13" s="385"/>
      <c r="J13" s="385"/>
      <c r="K13" s="385"/>
      <c r="L13" s="385"/>
      <c r="M13" s="385"/>
      <c r="N13" s="385"/>
      <c r="O13" s="385"/>
      <c r="P13" s="385"/>
      <c r="Q13" s="385"/>
      <c r="R13" s="323" t="s">
        <v>12399</v>
      </c>
      <c r="S13" s="323" t="s">
        <v>12483</v>
      </c>
      <c r="T13" s="323" t="s">
        <v>27</v>
      </c>
      <c r="U13" s="127" t="s">
        <v>27</v>
      </c>
      <c r="V13" s="128" t="s">
        <v>28</v>
      </c>
      <c r="W13" s="129" t="s">
        <v>29</v>
      </c>
      <c r="X13" s="128" t="s">
        <v>30</v>
      </c>
      <c r="AA13" s="84"/>
      <c r="AZ13" s="111">
        <v>8</v>
      </c>
      <c r="BA13" s="177" t="s">
        <v>31</v>
      </c>
      <c r="BB13" s="72" t="s">
        <v>32</v>
      </c>
      <c r="BC13" s="131"/>
      <c r="BD13" s="131"/>
    </row>
    <row r="14" spans="1:306" s="130" customFormat="1" ht="17.100000000000001" customHeight="1" thickBot="1" x14ac:dyDescent="0.25">
      <c r="A14" s="178" t="s">
        <v>12484</v>
      </c>
      <c r="B14" s="100" t="s">
        <v>12485</v>
      </c>
      <c r="C14" s="100" t="s">
        <v>12486</v>
      </c>
      <c r="D14" s="100" t="s">
        <v>35</v>
      </c>
      <c r="E14" s="132" t="s">
        <v>22</v>
      </c>
      <c r="F14" s="179" t="s">
        <v>12481</v>
      </c>
      <c r="G14" s="179" t="s">
        <v>12482</v>
      </c>
      <c r="H14" s="180" t="e">
        <f>REPT(#REF!,1)</f>
        <v>#REF!</v>
      </c>
      <c r="I14" s="180" t="e">
        <f>REPT(#REF!,1)</f>
        <v>#REF!</v>
      </c>
      <c r="J14" s="180" t="e">
        <f>REPT(#REF!,1)</f>
        <v>#REF!</v>
      </c>
      <c r="K14" s="180" t="e">
        <f>REPT(#REF!,1)</f>
        <v>#REF!</v>
      </c>
      <c r="L14" s="180" t="e">
        <f>REPT(#REF!,1)</f>
        <v>#REF!</v>
      </c>
      <c r="M14" s="180" t="e">
        <f>REPT(#REF!,1)</f>
        <v>#REF!</v>
      </c>
      <c r="N14" s="180" t="e">
        <f>REPT(#REF!,1)</f>
        <v>#REF!</v>
      </c>
      <c r="O14" s="180" t="e">
        <f>REPT(#REF!,1)</f>
        <v>#REF!</v>
      </c>
      <c r="P14" s="180" t="e">
        <f>REPT(#REF!,1)</f>
        <v>#REF!</v>
      </c>
      <c r="Q14" s="180" t="e">
        <f>REPT(#REF!,1)</f>
        <v>#REF!</v>
      </c>
      <c r="R14" s="62" t="s">
        <v>46</v>
      </c>
      <c r="S14" s="62" t="s">
        <v>12483</v>
      </c>
      <c r="T14" s="62" t="s">
        <v>12487</v>
      </c>
      <c r="U14" s="181" t="s">
        <v>47</v>
      </c>
      <c r="V14" s="182" t="s">
        <v>28</v>
      </c>
      <c r="W14" s="63" t="s">
        <v>48</v>
      </c>
      <c r="X14" s="182" t="s">
        <v>30</v>
      </c>
      <c r="AA14" s="84"/>
      <c r="AZ14" s="111">
        <v>9</v>
      </c>
      <c r="BA14" s="177" t="s">
        <v>49</v>
      </c>
      <c r="BB14" s="72" t="s">
        <v>50</v>
      </c>
      <c r="BC14" s="131"/>
      <c r="BD14" s="131"/>
    </row>
    <row r="15" spans="1:306" s="130" customFormat="1" ht="14.25" customHeight="1" x14ac:dyDescent="0.2">
      <c r="A15" s="133"/>
      <c r="B15" s="95"/>
      <c r="C15" s="95"/>
      <c r="D15" s="95"/>
      <c r="E15" s="134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104"/>
      <c r="V15" s="135"/>
      <c r="W15" s="61"/>
      <c r="X15" s="135"/>
      <c r="AA15" s="84"/>
      <c r="AZ15" s="111">
        <v>10</v>
      </c>
      <c r="BA15" s="177" t="s">
        <v>12488</v>
      </c>
      <c r="BB15" s="72" t="s">
        <v>12489</v>
      </c>
      <c r="BC15" s="131"/>
      <c r="BD15" s="131"/>
    </row>
    <row r="16" spans="1:306" s="130" customFormat="1" ht="14.25" customHeight="1" x14ac:dyDescent="0.2">
      <c r="A16" s="136" t="e">
        <f>IF(ENE!#REF!&gt;=1,ENE!#REF!,IF(ENE!#REF!="",""))</f>
        <v>#REF!</v>
      </c>
      <c r="B16" s="136" t="e">
        <f>(ENE!#REF!)</f>
        <v>#REF!</v>
      </c>
      <c r="C16" s="136" t="e">
        <f>(ENE!#REF!)</f>
        <v>#REF!</v>
      </c>
      <c r="D16" s="137" t="e">
        <f>IF(ENE!#REF!&gt;1,ENE!#REF!,IF(ENE!#REF!="",""))</f>
        <v>#REF!</v>
      </c>
      <c r="E16" s="137" t="e">
        <f>IF(ENE!#REF!&gt;"",ENE!#REF!,IF(ENE!#REF!="",""))</f>
        <v>#REF!</v>
      </c>
      <c r="F16" s="136" t="e">
        <f>IF(ENE!#REF!&gt;=1,ENE!#REF!,IF(ENE!#REF!="",""))</f>
        <v>#REF!</v>
      </c>
      <c r="G16" s="136" t="e">
        <f>IF(ENE!#REF!&gt;"",ENE!#REF!,IF(ENE!#REF!="",""))</f>
        <v>#REF!</v>
      </c>
      <c r="H16" s="136" t="e">
        <f>IF(ENE!#REF!&gt;=1,ENE!#REF!,IF(ENE!#REF!="",""))</f>
        <v>#REF!</v>
      </c>
      <c r="I16" s="136" t="e">
        <f>IF(ENE!#REF!&gt;=1,ENE!#REF!,IF(ENE!#REF!="",""))</f>
        <v>#REF!</v>
      </c>
      <c r="J16" s="136" t="e">
        <f>IF(ENE!#REF!&gt;=1,ENE!#REF!,IF(ENE!#REF!="",""))</f>
        <v>#REF!</v>
      </c>
      <c r="K16" s="136" t="e">
        <f>IF(ENE!#REF!&gt;=1,ENE!#REF!,IF(ENE!#REF!="",""))</f>
        <v>#REF!</v>
      </c>
      <c r="L16" s="136" t="e">
        <f>IF(ENE!#REF!&gt;=1,ENE!#REF!,IF(ENE!#REF!="",""))</f>
        <v>#REF!</v>
      </c>
      <c r="M16" s="136" t="e">
        <f>IF(ENE!#REF!&gt;=1,ENE!#REF!,IF(ENE!#REF!="",""))</f>
        <v>#REF!</v>
      </c>
      <c r="N16" s="136" t="e">
        <f>IF(ENE!#REF!&gt;=1,ENE!#REF!,IF(ENE!#REF!="",""))</f>
        <v>#REF!</v>
      </c>
      <c r="O16" s="136" t="e">
        <f>IF(ENE!#REF!&gt;=1,ENE!#REF!,IF(ENE!#REF!="",""))</f>
        <v>#REF!</v>
      </c>
      <c r="P16" s="136" t="e">
        <f>IF(ENE!#REF!&gt;=1,ENE!#REF!,IF(ENE!#REF!="",""))</f>
        <v>#REF!</v>
      </c>
      <c r="Q16" s="136" t="e">
        <f>IF(ENE!#REF!&gt;=1,ENE!#REF!,IF(ENE!#REF!="",""))</f>
        <v>#REF!</v>
      </c>
      <c r="R16" s="136" t="e">
        <f>IF(ENE!#REF!&gt;"",ENE!#REF!,IF(ENE!#REF!="",""))</f>
        <v>#REF!</v>
      </c>
      <c r="S16" s="136" t="e">
        <f>IF(ENE!#REF!&gt;"",ENE!#REF!,IF(ENE!#REF!="",""))</f>
        <v>#REF!</v>
      </c>
      <c r="T16" s="136" t="e">
        <f>IF(ENE!#REF!&gt;=1,ENE!#REF!,IF(ENE!#REF!="",""))</f>
        <v>#REF!</v>
      </c>
      <c r="U16" s="138" t="e">
        <f>IF(ENE!#REF!&gt;0,ENE!#REF!,IF(ENE!#REF!="",""))</f>
        <v>#REF!</v>
      </c>
      <c r="V16" s="136" t="e">
        <f>IF(ENE!#REF!&gt;=1,ENE!#REF!,IF(ENE!#REF!="",""))</f>
        <v>#REF!</v>
      </c>
      <c r="W16" s="136" t="e">
        <f>IF(ENE!#REF!&gt;=1,ENE!#REF!,IF(ENE!#REF!="",""))</f>
        <v>#REF!</v>
      </c>
      <c r="X16" s="136" t="e">
        <f>IF(ENE!#REF!&gt;=1,ENE!#REF!,IF(ENE!#REF!="",""))</f>
        <v>#REF!</v>
      </c>
      <c r="IP16" s="95"/>
      <c r="IQ16" s="95"/>
      <c r="IR16" s="95"/>
      <c r="IS16" s="60"/>
      <c r="IT16" s="60"/>
      <c r="IU16" s="60"/>
      <c r="IV16" s="60"/>
      <c r="IW16" s="60"/>
      <c r="IX16" s="60"/>
      <c r="IY16" s="60"/>
      <c r="IZ16" s="60"/>
      <c r="JA16" s="60"/>
      <c r="JB16" s="60"/>
      <c r="JC16" s="60"/>
      <c r="JD16" s="60"/>
      <c r="JE16" s="60"/>
      <c r="JF16" s="60"/>
      <c r="JG16" s="60"/>
      <c r="JH16" s="60"/>
      <c r="JI16" s="60"/>
      <c r="JJ16" s="60"/>
      <c r="JK16" s="139"/>
      <c r="JL16" s="61"/>
      <c r="JM16" s="61"/>
      <c r="JN16" s="61"/>
      <c r="JQ16" s="84"/>
      <c r="KP16" s="111"/>
      <c r="KQ16" s="177"/>
      <c r="KR16" s="72"/>
      <c r="KS16" s="131"/>
      <c r="KT16" s="131"/>
    </row>
    <row r="17" spans="1:306" s="130" customFormat="1" ht="14.25" customHeight="1" x14ac:dyDescent="0.2">
      <c r="A17" s="136" t="e">
        <f>IF(ENE!#REF!&gt;=1,ENE!#REF!,IF(ENE!#REF!="",""))</f>
        <v>#REF!</v>
      </c>
      <c r="B17" s="136" t="e">
        <f>(ENE!#REF!)</f>
        <v>#REF!</v>
      </c>
      <c r="C17" s="136" t="e">
        <f>(ENE!#REF!)</f>
        <v>#REF!</v>
      </c>
      <c r="D17" s="137" t="e">
        <f>IF(ENE!#REF!&gt;1,ENE!#REF!,IF(ENE!#REF!="",""))</f>
        <v>#REF!</v>
      </c>
      <c r="E17" s="137" t="e">
        <f>IF(ENE!#REF!&gt;"",ENE!#REF!,IF(ENE!#REF!="",""))</f>
        <v>#REF!</v>
      </c>
      <c r="F17" s="136" t="e">
        <f>IF(ENE!#REF!&gt;=1,ENE!#REF!,IF(ENE!#REF!="",""))</f>
        <v>#REF!</v>
      </c>
      <c r="G17" s="136" t="e">
        <f>IF(ENE!#REF!&gt;"",ENE!#REF!,IF(ENE!#REF!="",""))</f>
        <v>#REF!</v>
      </c>
      <c r="H17" s="136" t="e">
        <f>IF(ENE!#REF!&gt;=1,ENE!#REF!,IF(ENE!#REF!="",""))</f>
        <v>#REF!</v>
      </c>
      <c r="I17" s="136" t="e">
        <f>IF(ENE!#REF!&gt;=1,ENE!#REF!,IF(ENE!#REF!="",""))</f>
        <v>#REF!</v>
      </c>
      <c r="J17" s="136" t="e">
        <f>IF(ENE!#REF!&gt;=1,ENE!#REF!,IF(ENE!#REF!="",""))</f>
        <v>#REF!</v>
      </c>
      <c r="K17" s="136" t="e">
        <f>IF(ENE!#REF!&gt;=1,ENE!#REF!,IF(ENE!#REF!="",""))</f>
        <v>#REF!</v>
      </c>
      <c r="L17" s="136" t="e">
        <f>IF(ENE!#REF!&gt;=1,ENE!#REF!,IF(ENE!#REF!="",""))</f>
        <v>#REF!</v>
      </c>
      <c r="M17" s="136" t="e">
        <f>IF(ENE!#REF!&gt;=1,ENE!#REF!,IF(ENE!#REF!="",""))</f>
        <v>#REF!</v>
      </c>
      <c r="N17" s="136" t="e">
        <f>IF(ENE!#REF!&gt;=1,ENE!#REF!,IF(ENE!#REF!="",""))</f>
        <v>#REF!</v>
      </c>
      <c r="O17" s="136" t="e">
        <f>IF(ENE!#REF!&gt;=1,ENE!#REF!,IF(ENE!#REF!="",""))</f>
        <v>#REF!</v>
      </c>
      <c r="P17" s="136" t="e">
        <f>IF(ENE!#REF!&gt;=1,ENE!#REF!,IF(ENE!#REF!="",""))</f>
        <v>#REF!</v>
      </c>
      <c r="Q17" s="136" t="e">
        <f>IF(ENE!#REF!&gt;=1,ENE!#REF!,IF(ENE!#REF!="",""))</f>
        <v>#REF!</v>
      </c>
      <c r="R17" s="136" t="e">
        <f>IF(ENE!#REF!&gt;"",ENE!#REF!,IF(ENE!#REF!="",""))</f>
        <v>#REF!</v>
      </c>
      <c r="S17" s="136" t="e">
        <f>IF(ENE!#REF!&gt;"",ENE!#REF!,IF(ENE!#REF!="",""))</f>
        <v>#REF!</v>
      </c>
      <c r="T17" s="136" t="e">
        <f>IF(ENE!#REF!&gt;=1,ENE!#REF!,IF(ENE!#REF!="",""))</f>
        <v>#REF!</v>
      </c>
      <c r="U17" s="138" t="e">
        <f>IF(ENE!#REF!&gt;0,ENE!#REF!,IF(ENE!#REF!="",""))</f>
        <v>#REF!</v>
      </c>
      <c r="V17" s="136" t="e">
        <f>IF(ENE!#REF!&gt;=1,ENE!#REF!,IF(ENE!#REF!="",""))</f>
        <v>#REF!</v>
      </c>
      <c r="W17" s="136" t="e">
        <f>IF(ENE!#REF!&gt;=1,ENE!#REF!,IF(ENE!#REF!="",""))</f>
        <v>#REF!</v>
      </c>
      <c r="X17" s="136" t="e">
        <f>IF(ENE!#REF!&gt;=1,ENE!#REF!,IF(ENE!#REF!="",""))</f>
        <v>#REF!</v>
      </c>
      <c r="IP17" s="95"/>
      <c r="IQ17" s="95"/>
      <c r="IR17" s="95"/>
      <c r="IS17" s="60"/>
      <c r="IT17" s="60"/>
      <c r="IU17" s="60"/>
      <c r="IV17" s="60"/>
      <c r="IW17" s="60"/>
      <c r="IX17" s="60"/>
      <c r="IY17" s="60"/>
      <c r="IZ17" s="60"/>
      <c r="JA17" s="60"/>
      <c r="JB17" s="60"/>
      <c r="JC17" s="60"/>
      <c r="JD17" s="60"/>
      <c r="JE17" s="60"/>
      <c r="JF17" s="60"/>
      <c r="JG17" s="60"/>
      <c r="JH17" s="60"/>
      <c r="JI17" s="60"/>
      <c r="JJ17" s="60"/>
      <c r="JK17" s="139"/>
      <c r="JL17" s="61"/>
      <c r="JM17" s="61"/>
      <c r="JN17" s="61"/>
      <c r="JQ17" s="84"/>
      <c r="KP17" s="111"/>
      <c r="KQ17" s="177"/>
      <c r="KR17" s="72"/>
      <c r="KS17" s="131"/>
      <c r="KT17" s="131"/>
    </row>
    <row r="18" spans="1:306" s="130" customFormat="1" ht="14.25" customHeight="1" x14ac:dyDescent="0.2">
      <c r="A18" s="136" t="e">
        <f>IF(ENE!#REF!&gt;=1,ENE!#REF!,IF(ENE!#REF!="",""))</f>
        <v>#REF!</v>
      </c>
      <c r="B18" s="136" t="e">
        <f>(ENE!#REF!)</f>
        <v>#REF!</v>
      </c>
      <c r="C18" s="136" t="e">
        <f>(ENE!#REF!)</f>
        <v>#REF!</v>
      </c>
      <c r="D18" s="137" t="e">
        <f>IF(ENE!#REF!&gt;1,ENE!#REF!,IF(ENE!#REF!="",""))</f>
        <v>#REF!</v>
      </c>
      <c r="E18" s="137" t="e">
        <f>IF(ENE!#REF!&gt;"",ENE!#REF!,IF(ENE!#REF!="",""))</f>
        <v>#REF!</v>
      </c>
      <c r="F18" s="136" t="e">
        <f>IF(ENE!#REF!&gt;=1,ENE!#REF!,IF(ENE!#REF!="",""))</f>
        <v>#REF!</v>
      </c>
      <c r="G18" s="136" t="e">
        <f>IF(ENE!#REF!&gt;"",ENE!#REF!,IF(ENE!#REF!="",""))</f>
        <v>#REF!</v>
      </c>
      <c r="H18" s="136" t="e">
        <f>IF(ENE!#REF!&gt;=1,ENE!#REF!,IF(ENE!#REF!="",""))</f>
        <v>#REF!</v>
      </c>
      <c r="I18" s="136" t="e">
        <f>IF(ENE!#REF!&gt;=1,ENE!#REF!,IF(ENE!#REF!="",""))</f>
        <v>#REF!</v>
      </c>
      <c r="J18" s="136" t="e">
        <f>IF(ENE!#REF!&gt;=1,ENE!#REF!,IF(ENE!#REF!="",""))</f>
        <v>#REF!</v>
      </c>
      <c r="K18" s="136" t="e">
        <f>IF(ENE!#REF!&gt;=1,ENE!#REF!,IF(ENE!#REF!="",""))</f>
        <v>#REF!</v>
      </c>
      <c r="L18" s="136" t="e">
        <f>IF(ENE!#REF!&gt;=1,ENE!#REF!,IF(ENE!#REF!="",""))</f>
        <v>#REF!</v>
      </c>
      <c r="M18" s="136" t="e">
        <f>IF(ENE!#REF!&gt;=1,ENE!#REF!,IF(ENE!#REF!="",""))</f>
        <v>#REF!</v>
      </c>
      <c r="N18" s="136" t="e">
        <f>IF(ENE!#REF!&gt;=1,ENE!#REF!,IF(ENE!#REF!="",""))</f>
        <v>#REF!</v>
      </c>
      <c r="O18" s="136" t="e">
        <f>IF(ENE!#REF!&gt;=1,ENE!#REF!,IF(ENE!#REF!="",""))</f>
        <v>#REF!</v>
      </c>
      <c r="P18" s="136" t="e">
        <f>IF(ENE!#REF!&gt;=1,ENE!#REF!,IF(ENE!#REF!="",""))</f>
        <v>#REF!</v>
      </c>
      <c r="Q18" s="136" t="e">
        <f>IF(ENE!#REF!&gt;=1,ENE!#REF!,IF(ENE!#REF!="",""))</f>
        <v>#REF!</v>
      </c>
      <c r="R18" s="136" t="e">
        <f>IF(ENE!#REF!&gt;"",ENE!#REF!,IF(ENE!#REF!="",""))</f>
        <v>#REF!</v>
      </c>
      <c r="S18" s="136" t="e">
        <f>IF(ENE!#REF!&gt;"",ENE!#REF!,IF(ENE!#REF!="",""))</f>
        <v>#REF!</v>
      </c>
      <c r="T18" s="136" t="e">
        <f>IF(ENE!#REF!&gt;=1,ENE!#REF!,IF(ENE!#REF!="",""))</f>
        <v>#REF!</v>
      </c>
      <c r="U18" s="138" t="e">
        <f>IF(ENE!#REF!&gt;0,ENE!#REF!,IF(ENE!#REF!="",""))</f>
        <v>#REF!</v>
      </c>
      <c r="V18" s="136" t="e">
        <f>IF(ENE!#REF!&gt;=1,ENE!#REF!,IF(ENE!#REF!="",""))</f>
        <v>#REF!</v>
      </c>
      <c r="W18" s="136" t="e">
        <f>IF(ENE!#REF!&gt;=1,ENE!#REF!,IF(ENE!#REF!="",""))</f>
        <v>#REF!</v>
      </c>
      <c r="X18" s="136" t="e">
        <f>IF(ENE!#REF!&gt;=1,ENE!#REF!,IF(ENE!#REF!="",""))</f>
        <v>#REF!</v>
      </c>
      <c r="IP18" s="95"/>
      <c r="IQ18" s="95"/>
      <c r="IR18" s="95"/>
      <c r="IS18" s="60"/>
      <c r="IT18" s="60"/>
      <c r="IU18" s="60"/>
      <c r="IV18" s="60"/>
      <c r="IW18" s="60"/>
      <c r="IX18" s="60"/>
      <c r="IY18" s="60"/>
      <c r="IZ18" s="60"/>
      <c r="JA18" s="60"/>
      <c r="JB18" s="60"/>
      <c r="JC18" s="60"/>
      <c r="JD18" s="60"/>
      <c r="JE18" s="60"/>
      <c r="JF18" s="60"/>
      <c r="JG18" s="60"/>
      <c r="JH18" s="60"/>
      <c r="JI18" s="60"/>
      <c r="JJ18" s="60"/>
      <c r="JK18" s="139"/>
      <c r="JL18" s="61"/>
      <c r="JM18" s="61"/>
      <c r="JN18" s="61"/>
      <c r="JQ18" s="84"/>
      <c r="KP18" s="111"/>
      <c r="KQ18" s="177"/>
      <c r="KR18" s="72"/>
      <c r="KS18" s="131"/>
      <c r="KT18" s="131"/>
    </row>
    <row r="19" spans="1:306" s="130" customFormat="1" ht="14.25" customHeight="1" x14ac:dyDescent="0.2">
      <c r="A19" s="136" t="e">
        <f>IF(ENE!#REF!&gt;=1,ENE!#REF!,IF(ENE!#REF!="",""))</f>
        <v>#REF!</v>
      </c>
      <c r="B19" s="136" t="e">
        <f>(ENE!#REF!)</f>
        <v>#REF!</v>
      </c>
      <c r="C19" s="136" t="e">
        <f>(ENE!#REF!)</f>
        <v>#REF!</v>
      </c>
      <c r="D19" s="137" t="e">
        <f>IF(ENE!#REF!&gt;1,ENE!#REF!,IF(ENE!#REF!="",""))</f>
        <v>#REF!</v>
      </c>
      <c r="E19" s="137" t="e">
        <f>IF(ENE!#REF!&gt;"",ENE!#REF!,IF(ENE!#REF!="",""))</f>
        <v>#REF!</v>
      </c>
      <c r="F19" s="136" t="e">
        <f>IF(ENE!#REF!&gt;=1,ENE!#REF!,IF(ENE!#REF!="",""))</f>
        <v>#REF!</v>
      </c>
      <c r="G19" s="136" t="e">
        <f>IF(ENE!#REF!&gt;"",ENE!#REF!,IF(ENE!#REF!="",""))</f>
        <v>#REF!</v>
      </c>
      <c r="H19" s="136" t="e">
        <f>IF(ENE!#REF!&gt;=1,ENE!#REF!,IF(ENE!#REF!="",""))</f>
        <v>#REF!</v>
      </c>
      <c r="I19" s="136" t="e">
        <f>IF(ENE!#REF!&gt;=1,ENE!#REF!,IF(ENE!#REF!="",""))</f>
        <v>#REF!</v>
      </c>
      <c r="J19" s="136" t="e">
        <f>IF(ENE!#REF!&gt;=1,ENE!#REF!,IF(ENE!#REF!="",""))</f>
        <v>#REF!</v>
      </c>
      <c r="K19" s="136" t="e">
        <f>IF(ENE!#REF!&gt;=1,ENE!#REF!,IF(ENE!#REF!="",""))</f>
        <v>#REF!</v>
      </c>
      <c r="L19" s="136" t="e">
        <f>IF(ENE!#REF!&gt;=1,ENE!#REF!,IF(ENE!#REF!="",""))</f>
        <v>#REF!</v>
      </c>
      <c r="M19" s="136" t="e">
        <f>IF(ENE!#REF!&gt;=1,ENE!#REF!,IF(ENE!#REF!="",""))</f>
        <v>#REF!</v>
      </c>
      <c r="N19" s="136" t="e">
        <f>IF(ENE!#REF!&gt;=1,ENE!#REF!,IF(ENE!#REF!="",""))</f>
        <v>#REF!</v>
      </c>
      <c r="O19" s="136" t="e">
        <f>IF(ENE!#REF!&gt;=1,ENE!#REF!,IF(ENE!#REF!="",""))</f>
        <v>#REF!</v>
      </c>
      <c r="P19" s="136" t="e">
        <f>IF(ENE!#REF!&gt;=1,ENE!#REF!,IF(ENE!#REF!="",""))</f>
        <v>#REF!</v>
      </c>
      <c r="Q19" s="136" t="e">
        <f>IF(ENE!#REF!&gt;=1,ENE!#REF!,IF(ENE!#REF!="",""))</f>
        <v>#REF!</v>
      </c>
      <c r="R19" s="136" t="e">
        <f>IF(ENE!#REF!&gt;"",ENE!#REF!,IF(ENE!#REF!="",""))</f>
        <v>#REF!</v>
      </c>
      <c r="S19" s="136" t="e">
        <f>IF(ENE!#REF!&gt;"",ENE!#REF!,IF(ENE!#REF!="",""))</f>
        <v>#REF!</v>
      </c>
      <c r="T19" s="136" t="e">
        <f>IF(ENE!#REF!&gt;=1,ENE!#REF!,IF(ENE!#REF!="",""))</f>
        <v>#REF!</v>
      </c>
      <c r="U19" s="138" t="e">
        <f>IF(ENE!#REF!&gt;0,ENE!#REF!,IF(ENE!#REF!="",""))</f>
        <v>#REF!</v>
      </c>
      <c r="V19" s="136" t="e">
        <f>IF(ENE!#REF!&gt;=1,ENE!#REF!,IF(ENE!#REF!="",""))</f>
        <v>#REF!</v>
      </c>
      <c r="W19" s="136" t="e">
        <f>IF(ENE!#REF!&gt;=1,ENE!#REF!,IF(ENE!#REF!="",""))</f>
        <v>#REF!</v>
      </c>
      <c r="X19" s="136" t="e">
        <f>IF(ENE!#REF!&gt;=1,ENE!#REF!,IF(ENE!#REF!="",""))</f>
        <v>#REF!</v>
      </c>
      <c r="IP19" s="95"/>
      <c r="IQ19" s="95"/>
      <c r="IR19" s="95"/>
      <c r="IS19" s="60"/>
      <c r="IT19" s="60"/>
      <c r="IU19" s="60"/>
      <c r="IV19" s="60"/>
      <c r="IW19" s="60"/>
      <c r="IX19" s="60"/>
      <c r="IY19" s="60"/>
      <c r="IZ19" s="60"/>
      <c r="JA19" s="60"/>
      <c r="JB19" s="60"/>
      <c r="JC19" s="60"/>
      <c r="JD19" s="60"/>
      <c r="JE19" s="60"/>
      <c r="JF19" s="60"/>
      <c r="JG19" s="60"/>
      <c r="JH19" s="60"/>
      <c r="JI19" s="60"/>
      <c r="JJ19" s="60"/>
      <c r="JK19" s="139"/>
      <c r="JL19" s="61"/>
      <c r="JM19" s="61"/>
      <c r="JN19" s="61"/>
      <c r="JQ19" s="84"/>
      <c r="KP19" s="111"/>
      <c r="KQ19" s="177"/>
      <c r="KR19" s="72"/>
      <c r="KS19" s="131"/>
      <c r="KT19" s="131"/>
    </row>
    <row r="20" spans="1:306" s="130" customFormat="1" ht="20.25" customHeight="1" x14ac:dyDescent="0.2">
      <c r="A20" s="136" t="e">
        <f>IF(ENE!#REF!&gt;=1,ENE!#REF!,IF(ENE!#REF!="",""))</f>
        <v>#REF!</v>
      </c>
      <c r="B20" s="136" t="e">
        <f>(ENE!#REF!)</f>
        <v>#REF!</v>
      </c>
      <c r="C20" s="136" t="e">
        <f>(ENE!#REF!)</f>
        <v>#REF!</v>
      </c>
      <c r="D20" s="137" t="e">
        <f>IF(ENE!#REF!&gt;1,ENE!#REF!,IF(ENE!#REF!="",""))</f>
        <v>#REF!</v>
      </c>
      <c r="E20" s="137" t="e">
        <f>IF(ENE!#REF!&gt;"",ENE!#REF!,IF(ENE!#REF!="",""))</f>
        <v>#REF!</v>
      </c>
      <c r="F20" s="136" t="e">
        <f>IF(ENE!#REF!&gt;=1,ENE!#REF!,IF(ENE!#REF!="",""))</f>
        <v>#REF!</v>
      </c>
      <c r="G20" s="136" t="e">
        <f>IF(ENE!#REF!&gt;"",ENE!#REF!,IF(ENE!#REF!="",""))</f>
        <v>#REF!</v>
      </c>
      <c r="H20" s="136" t="e">
        <f>IF(ENE!#REF!&gt;=1,ENE!#REF!,IF(ENE!#REF!="",""))</f>
        <v>#REF!</v>
      </c>
      <c r="I20" s="136" t="e">
        <f>IF(ENE!#REF!&gt;=1,ENE!#REF!,IF(ENE!#REF!="",""))</f>
        <v>#REF!</v>
      </c>
      <c r="J20" s="136" t="e">
        <f>IF(ENE!#REF!&gt;=1,ENE!#REF!,IF(ENE!#REF!="",""))</f>
        <v>#REF!</v>
      </c>
      <c r="K20" s="136" t="e">
        <f>IF(ENE!#REF!&gt;=1,ENE!#REF!,IF(ENE!#REF!="",""))</f>
        <v>#REF!</v>
      </c>
      <c r="L20" s="136" t="e">
        <f>IF(ENE!#REF!&gt;=1,ENE!#REF!,IF(ENE!#REF!="",""))</f>
        <v>#REF!</v>
      </c>
      <c r="M20" s="136" t="e">
        <f>IF(ENE!#REF!&gt;=1,ENE!#REF!,IF(ENE!#REF!="",""))</f>
        <v>#REF!</v>
      </c>
      <c r="N20" s="136" t="e">
        <f>IF(ENE!#REF!&gt;=1,ENE!#REF!,IF(ENE!#REF!="",""))</f>
        <v>#REF!</v>
      </c>
      <c r="O20" s="136" t="e">
        <f>IF(ENE!#REF!&gt;=1,ENE!#REF!,IF(ENE!#REF!="",""))</f>
        <v>#REF!</v>
      </c>
      <c r="P20" s="136" t="e">
        <f>IF(ENE!#REF!&gt;=1,ENE!#REF!,IF(ENE!#REF!="",""))</f>
        <v>#REF!</v>
      </c>
      <c r="Q20" s="136" t="e">
        <f>IF(ENE!#REF!&gt;=1,ENE!#REF!,IF(ENE!#REF!="",""))</f>
        <v>#REF!</v>
      </c>
      <c r="R20" s="136" t="e">
        <f>IF(ENE!#REF!&gt;"",ENE!#REF!,IF(ENE!#REF!="",""))</f>
        <v>#REF!</v>
      </c>
      <c r="S20" s="136" t="e">
        <f>IF(ENE!#REF!&gt;"",ENE!#REF!,IF(ENE!#REF!="",""))</f>
        <v>#REF!</v>
      </c>
      <c r="T20" s="136" t="e">
        <f>IF(ENE!#REF!&gt;=1,ENE!#REF!,IF(ENE!#REF!="",""))</f>
        <v>#REF!</v>
      </c>
      <c r="U20" s="138" t="e">
        <f>IF(ENE!#REF!&gt;0,ENE!#REF!,IF(ENE!#REF!="",""))</f>
        <v>#REF!</v>
      </c>
      <c r="V20" s="136" t="e">
        <f>IF(ENE!#REF!&gt;=1,ENE!#REF!,IF(ENE!#REF!="",""))</f>
        <v>#REF!</v>
      </c>
      <c r="W20" s="136" t="e">
        <f>IF(ENE!#REF!&gt;=1,ENE!#REF!,IF(ENE!#REF!="",""))</f>
        <v>#REF!</v>
      </c>
      <c r="X20" s="136" t="e">
        <f>IF(ENE!#REF!&gt;=1,ENE!#REF!,IF(ENE!#REF!="",""))</f>
        <v>#REF!</v>
      </c>
      <c r="IP20" s="95"/>
      <c r="IQ20" s="95"/>
      <c r="IR20" s="95"/>
      <c r="IS20" s="60"/>
      <c r="IT20" s="60"/>
      <c r="IU20" s="60"/>
      <c r="IV20" s="60"/>
      <c r="IW20" s="60"/>
      <c r="IX20" s="60"/>
      <c r="IY20" s="60"/>
      <c r="IZ20" s="60"/>
      <c r="JA20" s="60"/>
      <c r="JB20" s="60"/>
      <c r="JC20" s="60"/>
      <c r="JD20" s="60"/>
      <c r="JE20" s="60"/>
      <c r="JF20" s="60"/>
      <c r="JG20" s="60"/>
      <c r="JH20" s="60"/>
      <c r="JI20" s="60"/>
      <c r="JJ20" s="60"/>
      <c r="JK20" s="139"/>
      <c r="JL20" s="61"/>
      <c r="JM20" s="61"/>
      <c r="JN20" s="61"/>
      <c r="JQ20" s="84"/>
      <c r="KP20" s="111"/>
      <c r="KQ20" s="177"/>
      <c r="KR20" s="72"/>
      <c r="KS20" s="131"/>
      <c r="KT20" s="131"/>
    </row>
    <row r="21" spans="1:306" s="130" customFormat="1" ht="14.25" customHeight="1" x14ac:dyDescent="0.2">
      <c r="A21" s="136" t="e">
        <f>IF(ENE!#REF!&gt;=1,ENE!#REF!,IF(ENE!#REF!="",""))</f>
        <v>#REF!</v>
      </c>
      <c r="B21" s="136" t="e">
        <f>(ENE!#REF!)</f>
        <v>#REF!</v>
      </c>
      <c r="C21" s="136" t="e">
        <f>(ENE!#REF!)</f>
        <v>#REF!</v>
      </c>
      <c r="D21" s="137" t="e">
        <f>IF(ENE!#REF!&gt;1,ENE!#REF!,IF(ENE!#REF!="",""))</f>
        <v>#REF!</v>
      </c>
      <c r="E21" s="137" t="e">
        <f>IF(ENE!#REF!&gt;"",ENE!#REF!,IF(ENE!#REF!="",""))</f>
        <v>#REF!</v>
      </c>
      <c r="F21" s="136" t="e">
        <f>IF(ENE!#REF!&gt;=1,ENE!#REF!,IF(ENE!#REF!="",""))</f>
        <v>#REF!</v>
      </c>
      <c r="G21" s="136" t="e">
        <f>IF(ENE!#REF!&gt;"",ENE!#REF!,IF(ENE!#REF!="",""))</f>
        <v>#REF!</v>
      </c>
      <c r="H21" s="136" t="e">
        <f>IF(ENE!#REF!&gt;=1,ENE!#REF!,IF(ENE!#REF!="",""))</f>
        <v>#REF!</v>
      </c>
      <c r="I21" s="136" t="e">
        <f>IF(ENE!#REF!&gt;=1,ENE!#REF!,IF(ENE!#REF!="",""))</f>
        <v>#REF!</v>
      </c>
      <c r="J21" s="136" t="e">
        <f>IF(ENE!#REF!&gt;=1,ENE!#REF!,IF(ENE!#REF!="",""))</f>
        <v>#REF!</v>
      </c>
      <c r="K21" s="136" t="e">
        <f>IF(ENE!#REF!&gt;=1,ENE!#REF!,IF(ENE!#REF!="",""))</f>
        <v>#REF!</v>
      </c>
      <c r="L21" s="136" t="e">
        <f>IF(ENE!#REF!&gt;=1,ENE!#REF!,IF(ENE!#REF!="",""))</f>
        <v>#REF!</v>
      </c>
      <c r="M21" s="136" t="e">
        <f>IF(ENE!#REF!&gt;=1,ENE!#REF!,IF(ENE!#REF!="",""))</f>
        <v>#REF!</v>
      </c>
      <c r="N21" s="136" t="e">
        <f>IF(ENE!#REF!&gt;=1,ENE!#REF!,IF(ENE!#REF!="",""))</f>
        <v>#REF!</v>
      </c>
      <c r="O21" s="136" t="e">
        <f>IF(ENE!#REF!&gt;=1,ENE!#REF!,IF(ENE!#REF!="",""))</f>
        <v>#REF!</v>
      </c>
      <c r="P21" s="136" t="e">
        <f>IF(ENE!#REF!&gt;=1,ENE!#REF!,IF(ENE!#REF!="",""))</f>
        <v>#REF!</v>
      </c>
      <c r="Q21" s="136" t="e">
        <f>IF(ENE!#REF!&gt;=1,ENE!#REF!,IF(ENE!#REF!="",""))</f>
        <v>#REF!</v>
      </c>
      <c r="R21" s="136" t="e">
        <f>IF(ENE!#REF!&gt;"",ENE!#REF!,IF(ENE!#REF!="",""))</f>
        <v>#REF!</v>
      </c>
      <c r="S21" s="136" t="e">
        <f>IF(ENE!#REF!&gt;"",ENE!#REF!,IF(ENE!#REF!="",""))</f>
        <v>#REF!</v>
      </c>
      <c r="T21" s="136" t="e">
        <f>IF(ENE!#REF!&gt;=1,ENE!#REF!,IF(ENE!#REF!="",""))</f>
        <v>#REF!</v>
      </c>
      <c r="U21" s="138" t="e">
        <f>IF(ENE!#REF!&gt;0,ENE!#REF!,IF(ENE!#REF!="",""))</f>
        <v>#REF!</v>
      </c>
      <c r="V21" s="136" t="e">
        <f>IF(ENE!#REF!&gt;=1,ENE!#REF!,IF(ENE!#REF!="",""))</f>
        <v>#REF!</v>
      </c>
      <c r="W21" s="136" t="e">
        <f>IF(ENE!#REF!&gt;=1,ENE!#REF!,IF(ENE!#REF!="",""))</f>
        <v>#REF!</v>
      </c>
      <c r="X21" s="136" t="e">
        <f>IF(ENE!#REF!&gt;=1,ENE!#REF!,IF(ENE!#REF!="",""))</f>
        <v>#REF!</v>
      </c>
      <c r="IP21" s="95"/>
      <c r="IQ21" s="95"/>
      <c r="IR21" s="95"/>
      <c r="IS21" s="60"/>
      <c r="IT21" s="60"/>
      <c r="IU21" s="60"/>
      <c r="IV21" s="60"/>
      <c r="IW21" s="60"/>
      <c r="IX21" s="60"/>
      <c r="IY21" s="60"/>
      <c r="IZ21" s="60"/>
      <c r="JA21" s="60"/>
      <c r="JB21" s="60"/>
      <c r="JC21" s="60"/>
      <c r="JD21" s="60"/>
      <c r="JE21" s="60"/>
      <c r="JF21" s="60"/>
      <c r="JG21" s="60"/>
      <c r="JH21" s="60"/>
      <c r="JI21" s="60"/>
      <c r="JJ21" s="60"/>
      <c r="JK21" s="139"/>
      <c r="JL21" s="61"/>
      <c r="JM21" s="61"/>
      <c r="JN21" s="61"/>
      <c r="JQ21" s="84"/>
      <c r="KP21" s="111"/>
      <c r="KQ21" s="177"/>
      <c r="KR21" s="72"/>
      <c r="KS21" s="131"/>
      <c r="KT21" s="131"/>
    </row>
    <row r="22" spans="1:306" s="130" customFormat="1" ht="14.25" customHeight="1" x14ac:dyDescent="0.2">
      <c r="A22" s="136" t="e">
        <f>IF(ENE!#REF!&gt;=1,ENE!#REF!,IF(ENE!#REF!="",""))</f>
        <v>#REF!</v>
      </c>
      <c r="B22" s="136" t="e">
        <f>(ENE!#REF!)</f>
        <v>#REF!</v>
      </c>
      <c r="C22" s="136" t="e">
        <f>(ENE!#REF!)</f>
        <v>#REF!</v>
      </c>
      <c r="D22" s="137" t="e">
        <f>IF(ENE!#REF!&gt;1,ENE!#REF!,IF(ENE!#REF!="",""))</f>
        <v>#REF!</v>
      </c>
      <c r="E22" s="137" t="e">
        <f>IF(ENE!#REF!&gt;"",ENE!#REF!,IF(ENE!#REF!="",""))</f>
        <v>#REF!</v>
      </c>
      <c r="F22" s="136" t="e">
        <f>IF(ENE!#REF!&gt;=1,ENE!#REF!,IF(ENE!#REF!="",""))</f>
        <v>#REF!</v>
      </c>
      <c r="G22" s="136" t="e">
        <f>IF(ENE!#REF!&gt;"",ENE!#REF!,IF(ENE!#REF!="",""))</f>
        <v>#REF!</v>
      </c>
      <c r="H22" s="136" t="e">
        <f>IF(ENE!#REF!&gt;=1,ENE!#REF!,IF(ENE!#REF!="",""))</f>
        <v>#REF!</v>
      </c>
      <c r="I22" s="136" t="e">
        <f>IF(ENE!#REF!&gt;=1,ENE!#REF!,IF(ENE!#REF!="",""))</f>
        <v>#REF!</v>
      </c>
      <c r="J22" s="136" t="e">
        <f>IF(ENE!#REF!&gt;=1,ENE!#REF!,IF(ENE!#REF!="",""))</f>
        <v>#REF!</v>
      </c>
      <c r="K22" s="136" t="e">
        <f>IF(ENE!#REF!&gt;=1,ENE!#REF!,IF(ENE!#REF!="",""))</f>
        <v>#REF!</v>
      </c>
      <c r="L22" s="136" t="e">
        <f>IF(ENE!#REF!&gt;=1,ENE!#REF!,IF(ENE!#REF!="",""))</f>
        <v>#REF!</v>
      </c>
      <c r="M22" s="136" t="e">
        <f>IF(ENE!#REF!&gt;=1,ENE!#REF!,IF(ENE!#REF!="",""))</f>
        <v>#REF!</v>
      </c>
      <c r="N22" s="136" t="e">
        <f>IF(ENE!#REF!&gt;=1,ENE!#REF!,IF(ENE!#REF!="",""))</f>
        <v>#REF!</v>
      </c>
      <c r="O22" s="136" t="e">
        <f>IF(ENE!#REF!&gt;=1,ENE!#REF!,IF(ENE!#REF!="",""))</f>
        <v>#REF!</v>
      </c>
      <c r="P22" s="136" t="e">
        <f>IF(ENE!#REF!&gt;=1,ENE!#REF!,IF(ENE!#REF!="",""))</f>
        <v>#REF!</v>
      </c>
      <c r="Q22" s="136" t="e">
        <f>IF(ENE!#REF!&gt;=1,ENE!#REF!,IF(ENE!#REF!="",""))</f>
        <v>#REF!</v>
      </c>
      <c r="R22" s="136" t="e">
        <f>IF(ENE!#REF!&gt;"",ENE!#REF!,IF(ENE!#REF!="",""))</f>
        <v>#REF!</v>
      </c>
      <c r="S22" s="136" t="e">
        <f>IF(ENE!#REF!&gt;"",ENE!#REF!,IF(ENE!#REF!="",""))</f>
        <v>#REF!</v>
      </c>
      <c r="T22" s="136" t="e">
        <f>IF(ENE!#REF!&gt;=1,ENE!#REF!,IF(ENE!#REF!="",""))</f>
        <v>#REF!</v>
      </c>
      <c r="U22" s="138" t="e">
        <f>IF(ENE!#REF!&gt;0,ENE!#REF!,IF(ENE!#REF!="",""))</f>
        <v>#REF!</v>
      </c>
      <c r="V22" s="136" t="e">
        <f>IF(ENE!#REF!&gt;=1,ENE!#REF!,IF(ENE!#REF!="",""))</f>
        <v>#REF!</v>
      </c>
      <c r="W22" s="136" t="e">
        <f>IF(ENE!#REF!&gt;=1,ENE!#REF!,IF(ENE!#REF!="",""))</f>
        <v>#REF!</v>
      </c>
      <c r="X22" s="136" t="e">
        <f>IF(ENE!#REF!&gt;=1,ENE!#REF!,IF(ENE!#REF!="",""))</f>
        <v>#REF!</v>
      </c>
      <c r="IP22" s="95"/>
      <c r="IQ22" s="95"/>
      <c r="IR22" s="95"/>
      <c r="IS22" s="60"/>
      <c r="IT22" s="60"/>
      <c r="IU22" s="60"/>
      <c r="IV22" s="60"/>
      <c r="IW22" s="60"/>
      <c r="IX22" s="60"/>
      <c r="IY22" s="60"/>
      <c r="IZ22" s="60"/>
      <c r="JA22" s="60"/>
      <c r="JB22" s="60"/>
      <c r="JC22" s="60"/>
      <c r="JD22" s="60"/>
      <c r="JE22" s="60"/>
      <c r="JF22" s="60"/>
      <c r="JG22" s="60"/>
      <c r="JH22" s="60"/>
      <c r="JI22" s="60"/>
      <c r="JJ22" s="60"/>
      <c r="JK22" s="139"/>
      <c r="JL22" s="61"/>
      <c r="JM22" s="61"/>
      <c r="JN22" s="61"/>
      <c r="JQ22" s="84"/>
      <c r="KP22" s="111"/>
      <c r="KQ22" s="177"/>
      <c r="KR22" s="72"/>
      <c r="KS22" s="131"/>
      <c r="KT22" s="131"/>
    </row>
    <row r="23" spans="1:306" s="130" customFormat="1" ht="14.25" customHeight="1" x14ac:dyDescent="0.2">
      <c r="A23" s="136" t="e">
        <f>IF(ENE!#REF!&gt;=1,ENE!#REF!,IF(ENE!#REF!="",""))</f>
        <v>#REF!</v>
      </c>
      <c r="B23" s="136" t="e">
        <f>(ENE!#REF!)</f>
        <v>#REF!</v>
      </c>
      <c r="C23" s="136" t="e">
        <f>(ENE!#REF!)</f>
        <v>#REF!</v>
      </c>
      <c r="D23" s="137" t="e">
        <f>IF(ENE!#REF!&gt;1,ENE!#REF!,IF(ENE!#REF!="",""))</f>
        <v>#REF!</v>
      </c>
      <c r="E23" s="137" t="e">
        <f>IF(ENE!#REF!&gt;"",ENE!#REF!,IF(ENE!#REF!="",""))</f>
        <v>#REF!</v>
      </c>
      <c r="F23" s="136" t="e">
        <f>IF(ENE!#REF!&gt;=1,ENE!#REF!,IF(ENE!#REF!="",""))</f>
        <v>#REF!</v>
      </c>
      <c r="G23" s="136" t="e">
        <f>IF(ENE!#REF!&gt;"",ENE!#REF!,IF(ENE!#REF!="",""))</f>
        <v>#REF!</v>
      </c>
      <c r="H23" s="136" t="e">
        <f>IF(ENE!#REF!&gt;=1,ENE!#REF!,IF(ENE!#REF!="",""))</f>
        <v>#REF!</v>
      </c>
      <c r="I23" s="136" t="e">
        <f>IF(ENE!#REF!&gt;=1,ENE!#REF!,IF(ENE!#REF!="",""))</f>
        <v>#REF!</v>
      </c>
      <c r="J23" s="136" t="e">
        <f>IF(ENE!#REF!&gt;=1,ENE!#REF!,IF(ENE!#REF!="",""))</f>
        <v>#REF!</v>
      </c>
      <c r="K23" s="136" t="e">
        <f>IF(ENE!#REF!&gt;=1,ENE!#REF!,IF(ENE!#REF!="",""))</f>
        <v>#REF!</v>
      </c>
      <c r="L23" s="136" t="e">
        <f>IF(ENE!#REF!&gt;=1,ENE!#REF!,IF(ENE!#REF!="",""))</f>
        <v>#REF!</v>
      </c>
      <c r="M23" s="136" t="e">
        <f>IF(ENE!#REF!&gt;=1,ENE!#REF!,IF(ENE!#REF!="",""))</f>
        <v>#REF!</v>
      </c>
      <c r="N23" s="136" t="e">
        <f>IF(ENE!#REF!&gt;=1,ENE!#REF!,IF(ENE!#REF!="",""))</f>
        <v>#REF!</v>
      </c>
      <c r="O23" s="136" t="e">
        <f>IF(ENE!#REF!&gt;=1,ENE!#REF!,IF(ENE!#REF!="",""))</f>
        <v>#REF!</v>
      </c>
      <c r="P23" s="136" t="e">
        <f>IF(ENE!#REF!&gt;=1,ENE!#REF!,IF(ENE!#REF!="",""))</f>
        <v>#REF!</v>
      </c>
      <c r="Q23" s="136" t="e">
        <f>IF(ENE!#REF!&gt;=1,ENE!#REF!,IF(ENE!#REF!="",""))</f>
        <v>#REF!</v>
      </c>
      <c r="R23" s="136" t="e">
        <f>IF(ENE!#REF!&gt;"",ENE!#REF!,IF(ENE!#REF!="",""))</f>
        <v>#REF!</v>
      </c>
      <c r="S23" s="136" t="e">
        <f>IF(ENE!#REF!&gt;"",ENE!#REF!,IF(ENE!#REF!="",""))</f>
        <v>#REF!</v>
      </c>
      <c r="T23" s="136" t="e">
        <f>IF(ENE!#REF!&gt;=1,ENE!#REF!,IF(ENE!#REF!="",""))</f>
        <v>#REF!</v>
      </c>
      <c r="U23" s="138" t="e">
        <f>IF(ENE!#REF!&gt;0,ENE!#REF!,IF(ENE!#REF!="",""))</f>
        <v>#REF!</v>
      </c>
      <c r="V23" s="136" t="e">
        <f>IF(ENE!#REF!&gt;=1,ENE!#REF!,IF(ENE!#REF!="",""))</f>
        <v>#REF!</v>
      </c>
      <c r="W23" s="136" t="e">
        <f>IF(ENE!#REF!&gt;=1,ENE!#REF!,IF(ENE!#REF!="",""))</f>
        <v>#REF!</v>
      </c>
      <c r="X23" s="136" t="e">
        <f>IF(ENE!#REF!&gt;=1,ENE!#REF!,IF(ENE!#REF!="",""))</f>
        <v>#REF!</v>
      </c>
      <c r="IP23" s="95"/>
      <c r="IQ23" s="95"/>
      <c r="IR23" s="95"/>
      <c r="IS23" s="60"/>
      <c r="IT23" s="60"/>
      <c r="IU23" s="60"/>
      <c r="IV23" s="60"/>
      <c r="IW23" s="60"/>
      <c r="IX23" s="60"/>
      <c r="IY23" s="60"/>
      <c r="IZ23" s="60"/>
      <c r="JA23" s="60"/>
      <c r="JB23" s="60"/>
      <c r="JC23" s="60"/>
      <c r="JD23" s="60"/>
      <c r="JE23" s="60"/>
      <c r="JF23" s="60"/>
      <c r="JG23" s="60"/>
      <c r="JH23" s="60"/>
      <c r="JI23" s="60"/>
      <c r="JJ23" s="60"/>
      <c r="JK23" s="139"/>
      <c r="JL23" s="61"/>
      <c r="JM23" s="61"/>
      <c r="JN23" s="61"/>
      <c r="JQ23" s="84"/>
      <c r="KP23" s="111"/>
      <c r="KQ23" s="177"/>
      <c r="KR23" s="72"/>
      <c r="KS23" s="131"/>
      <c r="KT23" s="131"/>
    </row>
    <row r="24" spans="1:306" s="130" customFormat="1" ht="14.25" customHeight="1" x14ac:dyDescent="0.2">
      <c r="A24" s="136" t="e">
        <f>IF(ENE!#REF!&gt;=1,ENE!#REF!,IF(ENE!#REF!="",""))</f>
        <v>#REF!</v>
      </c>
      <c r="B24" s="136" t="e">
        <f>(ENE!#REF!)</f>
        <v>#REF!</v>
      </c>
      <c r="C24" s="136" t="e">
        <f>(ENE!#REF!)</f>
        <v>#REF!</v>
      </c>
      <c r="D24" s="137" t="e">
        <f>IF(ENE!#REF!&gt;1,ENE!#REF!,IF(ENE!#REF!="",""))</f>
        <v>#REF!</v>
      </c>
      <c r="E24" s="137" t="e">
        <f>IF(ENE!#REF!&gt;"",ENE!#REF!,IF(ENE!#REF!="",""))</f>
        <v>#REF!</v>
      </c>
      <c r="F24" s="136" t="e">
        <f>IF(ENE!#REF!&gt;=1,ENE!#REF!,IF(ENE!#REF!="",""))</f>
        <v>#REF!</v>
      </c>
      <c r="G24" s="136" t="e">
        <f>IF(ENE!#REF!&gt;"",ENE!#REF!,IF(ENE!#REF!="",""))</f>
        <v>#REF!</v>
      </c>
      <c r="H24" s="136" t="e">
        <f>IF(ENE!#REF!&gt;=1,ENE!#REF!,IF(ENE!#REF!="",""))</f>
        <v>#REF!</v>
      </c>
      <c r="I24" s="136" t="e">
        <f>IF(ENE!#REF!&gt;=1,ENE!#REF!,IF(ENE!#REF!="",""))</f>
        <v>#REF!</v>
      </c>
      <c r="J24" s="136" t="e">
        <f>IF(ENE!#REF!&gt;=1,ENE!#REF!,IF(ENE!#REF!="",""))</f>
        <v>#REF!</v>
      </c>
      <c r="K24" s="136" t="e">
        <f>IF(ENE!#REF!&gt;=1,ENE!#REF!,IF(ENE!#REF!="",""))</f>
        <v>#REF!</v>
      </c>
      <c r="L24" s="136" t="e">
        <f>IF(ENE!#REF!&gt;=1,ENE!#REF!,IF(ENE!#REF!="",""))</f>
        <v>#REF!</v>
      </c>
      <c r="M24" s="136" t="e">
        <f>IF(ENE!#REF!&gt;=1,ENE!#REF!,IF(ENE!#REF!="",""))</f>
        <v>#REF!</v>
      </c>
      <c r="N24" s="136" t="e">
        <f>IF(ENE!#REF!&gt;=1,ENE!#REF!,IF(ENE!#REF!="",""))</f>
        <v>#REF!</v>
      </c>
      <c r="O24" s="136" t="e">
        <f>IF(ENE!#REF!&gt;=1,ENE!#REF!,IF(ENE!#REF!="",""))</f>
        <v>#REF!</v>
      </c>
      <c r="P24" s="136" t="e">
        <f>IF(ENE!#REF!&gt;=1,ENE!#REF!,IF(ENE!#REF!="",""))</f>
        <v>#REF!</v>
      </c>
      <c r="Q24" s="136" t="e">
        <f>IF(ENE!#REF!&gt;=1,ENE!#REF!,IF(ENE!#REF!="",""))</f>
        <v>#REF!</v>
      </c>
      <c r="R24" s="136" t="e">
        <f>IF(ENE!#REF!&gt;"",ENE!#REF!,IF(ENE!#REF!="",""))</f>
        <v>#REF!</v>
      </c>
      <c r="S24" s="136" t="e">
        <f>IF(ENE!#REF!&gt;"",ENE!#REF!,IF(ENE!#REF!="",""))</f>
        <v>#REF!</v>
      </c>
      <c r="T24" s="136" t="e">
        <f>IF(ENE!#REF!&gt;=1,ENE!#REF!,IF(ENE!#REF!="",""))</f>
        <v>#REF!</v>
      </c>
      <c r="U24" s="138" t="e">
        <f>IF(ENE!#REF!&gt;0,ENE!#REF!,IF(ENE!#REF!="",""))</f>
        <v>#REF!</v>
      </c>
      <c r="V24" s="136" t="e">
        <f>IF(ENE!#REF!&gt;=1,ENE!#REF!,IF(ENE!#REF!="",""))</f>
        <v>#REF!</v>
      </c>
      <c r="W24" s="136" t="e">
        <f>IF(ENE!#REF!&gt;=1,ENE!#REF!,IF(ENE!#REF!="",""))</f>
        <v>#REF!</v>
      </c>
      <c r="X24" s="136" t="e">
        <f>IF(ENE!#REF!&gt;=1,ENE!#REF!,IF(ENE!#REF!="",""))</f>
        <v>#REF!</v>
      </c>
      <c r="IP24" s="95"/>
      <c r="IQ24" s="95"/>
      <c r="IR24" s="95"/>
      <c r="IS24" s="60"/>
      <c r="IT24" s="60"/>
      <c r="IU24" s="60"/>
      <c r="IV24" s="60"/>
      <c r="IW24" s="60"/>
      <c r="IX24" s="60"/>
      <c r="IY24" s="60"/>
      <c r="IZ24" s="60"/>
      <c r="JA24" s="60"/>
      <c r="JB24" s="60"/>
      <c r="JC24" s="60"/>
      <c r="JD24" s="60"/>
      <c r="JE24" s="60"/>
      <c r="JF24" s="60"/>
      <c r="JG24" s="60"/>
      <c r="JH24" s="60"/>
      <c r="JI24" s="60"/>
      <c r="JJ24" s="60"/>
      <c r="JK24" s="139"/>
      <c r="JL24" s="61"/>
      <c r="JM24" s="61"/>
      <c r="JN24" s="61"/>
      <c r="JQ24" s="84"/>
      <c r="KP24" s="111"/>
      <c r="KQ24" s="177"/>
      <c r="KR24" s="72"/>
      <c r="KS24" s="131"/>
      <c r="KT24" s="131"/>
    </row>
    <row r="25" spans="1:306" s="130" customFormat="1" ht="14.25" customHeight="1" x14ac:dyDescent="0.2">
      <c r="A25" s="136" t="str">
        <f>IF(ENE!A11&gt;=1,ENE!A11,IF(ENE!A11="",""))</f>
        <v/>
      </c>
      <c r="B25" s="136">
        <f>(ENE!B11)</f>
        <v>0</v>
      </c>
      <c r="C25" s="136" t="e">
        <f>(ENE!#REF!)</f>
        <v>#REF!</v>
      </c>
      <c r="D25" s="137" t="str">
        <f>IF(ENE!C11&gt;1,ENE!C11,IF(ENE!C11="",""))</f>
        <v/>
      </c>
      <c r="E25" s="137" t="str">
        <f>IF(ENE!D11&gt;"",ENE!D11,IF(ENE!D11="",""))</f>
        <v/>
      </c>
      <c r="F25" s="136" t="e">
        <f>IF(ENE!#REF!&gt;=1,ENE!#REF!,IF(ENE!#REF!="",""))</f>
        <v>#REF!</v>
      </c>
      <c r="G25" s="136" t="str">
        <f>IF(ENE!E11&gt;"",ENE!E11,IF(ENE!E11="",""))</f>
        <v/>
      </c>
      <c r="H25" s="136" t="str">
        <f>IF(ENE!F11&gt;=1,ENE!F11,IF(ENE!F11="",""))</f>
        <v/>
      </c>
      <c r="I25" s="136" t="str">
        <f>IF(ENE!G11&gt;=1,ENE!G11,IF(ENE!G11="",""))</f>
        <v/>
      </c>
      <c r="J25" s="136" t="str">
        <f>IF(ENE!H11&gt;=1,ENE!H11,IF(ENE!H11="",""))</f>
        <v/>
      </c>
      <c r="K25" s="136" t="str">
        <f>IF(ENE!I11&gt;=1,ENE!I11,IF(ENE!I11="",""))</f>
        <v/>
      </c>
      <c r="L25" s="136" t="str">
        <f>IF(ENE!J11&gt;=1,ENE!J11,IF(ENE!J11="",""))</f>
        <v/>
      </c>
      <c r="M25" s="136" t="str">
        <f>IF(ENE!K11&gt;=1,ENE!K11,IF(ENE!K11="",""))</f>
        <v/>
      </c>
      <c r="N25" s="136" t="str">
        <f>IF(ENE!L11&gt;=1,ENE!L11,IF(ENE!L11="",""))</f>
        <v/>
      </c>
      <c r="O25" s="136" t="str">
        <f>IF(ENE!M11&gt;=1,ENE!M11,IF(ENE!M11="",""))</f>
        <v/>
      </c>
      <c r="P25" s="136" t="str">
        <f>IF(ENE!N11&gt;=1,ENE!N11,IF(ENE!N11="",""))</f>
        <v/>
      </c>
      <c r="Q25" s="136" t="str">
        <f>IF(ENE!O11&gt;=1,ENE!O11,IF(ENE!O11="",""))</f>
        <v/>
      </c>
      <c r="R25" s="136" t="str">
        <f>IF(ENE!P11&gt;"",ENE!P11,IF(ENE!P11="",""))</f>
        <v/>
      </c>
      <c r="S25" s="136" t="str">
        <f>IF(ENE!Q11&gt;"",ENE!Q11,IF(ENE!Q11="",""))</f>
        <v/>
      </c>
      <c r="T25" s="136" t="e">
        <f>IF(ENE!#REF!&gt;=1,ENE!#REF!,IF(ENE!#REF!="",""))</f>
        <v>#REF!</v>
      </c>
      <c r="U25" s="138" t="b">
        <f>IF(ENE!R11&gt;0,ENE!R11,IF(ENE!R11="",""))</f>
        <v>0</v>
      </c>
      <c r="V25" s="136" t="str">
        <f>IF(ENE!S11&gt;=1,ENE!S11,IF(ENE!S11="",""))</f>
        <v/>
      </c>
      <c r="W25" s="136">
        <f>IF(ENE!T11&gt;=1,ENE!T11,IF(ENE!T11="",""))</f>
        <v>240</v>
      </c>
      <c r="X25" s="136" t="b">
        <f>IF(ENE!U11&gt;=1,ENE!U11,IF(ENE!U11="",""))</f>
        <v>0</v>
      </c>
      <c r="IP25" s="95"/>
      <c r="IQ25" s="95"/>
      <c r="IR25" s="95"/>
      <c r="IS25" s="60"/>
      <c r="IT25" s="60"/>
      <c r="IU25" s="60"/>
      <c r="IV25" s="60"/>
      <c r="IW25" s="60"/>
      <c r="IX25" s="60"/>
      <c r="IY25" s="60"/>
      <c r="IZ25" s="60"/>
      <c r="JA25" s="60"/>
      <c r="JB25" s="60"/>
      <c r="JC25" s="60"/>
      <c r="JD25" s="60"/>
      <c r="JE25" s="60"/>
      <c r="JF25" s="60"/>
      <c r="JG25" s="60"/>
      <c r="JH25" s="60"/>
      <c r="JI25" s="60"/>
      <c r="JJ25" s="60"/>
      <c r="JK25" s="139"/>
      <c r="JL25" s="61"/>
      <c r="JM25" s="61"/>
      <c r="JN25" s="61"/>
      <c r="JQ25" s="84"/>
      <c r="KP25" s="111"/>
      <c r="KQ25" s="177"/>
      <c r="KR25" s="72"/>
      <c r="KS25" s="131"/>
      <c r="KT25" s="131"/>
    </row>
    <row r="26" spans="1:306" s="130" customFormat="1" ht="14.25" customHeight="1" x14ac:dyDescent="0.2">
      <c r="A26" s="136" t="str">
        <f>IF(ENE!A8&gt;=1,ENE!A8,IF(ENE!A8="",""))</f>
        <v/>
      </c>
      <c r="B26" s="136">
        <f>(ENE!B8)</f>
        <v>0</v>
      </c>
      <c r="C26" s="136" t="e">
        <f>(ENE!#REF!)</f>
        <v>#REF!</v>
      </c>
      <c r="D26" s="137" t="str">
        <f>IF(ENE!C8&gt;1,ENE!C8,IF(ENE!C8="",""))</f>
        <v/>
      </c>
      <c r="E26" s="137" t="str">
        <f>IF(ENE!D8&gt;"",ENE!D8,IF(ENE!D8="",""))</f>
        <v/>
      </c>
      <c r="F26" s="136" t="e">
        <f>IF(ENE!#REF!&gt;=1,ENE!#REF!,IF(ENE!#REF!="",""))</f>
        <v>#REF!</v>
      </c>
      <c r="G26" s="136" t="str">
        <f>IF(ENE!E8&gt;"",ENE!E8,IF(ENE!E8="",""))</f>
        <v/>
      </c>
      <c r="H26" s="136" t="str">
        <f>IF(ENE!F8&gt;=1,ENE!F8,IF(ENE!F8="",""))</f>
        <v/>
      </c>
      <c r="I26" s="136" t="str">
        <f>IF(ENE!G8&gt;=1,ENE!G8,IF(ENE!G8="",""))</f>
        <v/>
      </c>
      <c r="J26" s="136" t="str">
        <f>IF(ENE!H8&gt;=1,ENE!H8,IF(ENE!H8="",""))</f>
        <v/>
      </c>
      <c r="K26" s="136" t="str">
        <f>IF(ENE!I8&gt;=1,ENE!I8,IF(ENE!I8="",""))</f>
        <v/>
      </c>
      <c r="L26" s="136" t="str">
        <f>IF(ENE!J8&gt;=1,ENE!J8,IF(ENE!J8="",""))</f>
        <v/>
      </c>
      <c r="M26" s="136" t="str">
        <f>IF(ENE!K8&gt;=1,ENE!K8,IF(ENE!K8="",""))</f>
        <v/>
      </c>
      <c r="N26" s="136" t="str">
        <f>IF(ENE!L8&gt;=1,ENE!L8,IF(ENE!L8="",""))</f>
        <v/>
      </c>
      <c r="O26" s="136" t="str">
        <f>IF(ENE!M8&gt;=1,ENE!M8,IF(ENE!M8="",""))</f>
        <v/>
      </c>
      <c r="P26" s="136" t="str">
        <f>IF(ENE!N8&gt;=1,ENE!N8,IF(ENE!N8="",""))</f>
        <v/>
      </c>
      <c r="Q26" s="136" t="str">
        <f>IF(ENE!O8&gt;=1,ENE!O8,IF(ENE!O8="",""))</f>
        <v/>
      </c>
      <c r="R26" s="136" t="str">
        <f>IF(ENE!P8&gt;"",ENE!P8,IF(ENE!P8="",""))</f>
        <v/>
      </c>
      <c r="S26" s="136" t="str">
        <f>IF(ENE!Q8&gt;"",ENE!Q8,IF(ENE!Q8="",""))</f>
        <v/>
      </c>
      <c r="T26" s="136" t="e">
        <f>IF(ENE!#REF!&gt;=1,ENE!#REF!,IF(ENE!#REF!="",""))</f>
        <v>#REF!</v>
      </c>
      <c r="U26" s="138" t="b">
        <f>IF(ENE!R8&gt;0,ENE!R8,IF(ENE!R8="",""))</f>
        <v>0</v>
      </c>
      <c r="V26" s="136" t="str">
        <f>IF(ENE!S8&gt;=1,ENE!S8,IF(ENE!S8="",""))</f>
        <v/>
      </c>
      <c r="W26" s="136">
        <f>IF(ENE!T8&gt;=1,ENE!T8,IF(ENE!T8="",""))</f>
        <v>240</v>
      </c>
      <c r="X26" s="136" t="b">
        <f>IF(ENE!U8&gt;=1,ENE!U8,IF(ENE!U8="",""))</f>
        <v>0</v>
      </c>
      <c r="IP26" s="95"/>
      <c r="IQ26" s="95"/>
      <c r="IR26" s="95"/>
      <c r="IS26" s="60"/>
      <c r="IT26" s="60"/>
      <c r="IU26" s="60"/>
      <c r="IV26" s="60"/>
      <c r="IW26" s="60"/>
      <c r="IX26" s="60"/>
      <c r="IY26" s="60"/>
      <c r="IZ26" s="60"/>
      <c r="JA26" s="60"/>
      <c r="JB26" s="60"/>
      <c r="JC26" s="60"/>
      <c r="JD26" s="60"/>
      <c r="JE26" s="60"/>
      <c r="JF26" s="60"/>
      <c r="JG26" s="60"/>
      <c r="JH26" s="60"/>
      <c r="JI26" s="60"/>
      <c r="JJ26" s="60"/>
      <c r="JK26" s="139"/>
      <c r="JL26" s="61"/>
      <c r="JM26" s="61"/>
      <c r="JN26" s="61"/>
      <c r="JQ26" s="84"/>
      <c r="KP26" s="111"/>
      <c r="KQ26" s="177"/>
      <c r="KR26" s="72"/>
      <c r="KS26" s="131"/>
      <c r="KT26" s="131"/>
    </row>
    <row r="27" spans="1:306" s="130" customFormat="1" ht="14.25" customHeight="1" x14ac:dyDescent="0.2">
      <c r="A27" s="136" t="str">
        <f>IF(ENE!A10&gt;=1,ENE!A10,IF(ENE!A10="",""))</f>
        <v/>
      </c>
      <c r="B27" s="136">
        <f>(ENE!B10)</f>
        <v>0</v>
      </c>
      <c r="C27" s="136" t="e">
        <f>(ENE!#REF!)</f>
        <v>#REF!</v>
      </c>
      <c r="D27" s="137" t="str">
        <f>IF(ENE!C10&gt;1,ENE!C10,IF(ENE!C10="",""))</f>
        <v/>
      </c>
      <c r="E27" s="137" t="str">
        <f>IF(ENE!D10&gt;"",ENE!D10,IF(ENE!D10="",""))</f>
        <v/>
      </c>
      <c r="F27" s="136" t="e">
        <f>IF(ENE!#REF!&gt;=1,ENE!#REF!,IF(ENE!#REF!="",""))</f>
        <v>#REF!</v>
      </c>
      <c r="G27" s="136" t="str">
        <f>IF(ENE!E10&gt;"",ENE!E10,IF(ENE!E10="",""))</f>
        <v/>
      </c>
      <c r="H27" s="136" t="str">
        <f>IF(ENE!F10&gt;=1,ENE!F10,IF(ENE!F10="",""))</f>
        <v/>
      </c>
      <c r="I27" s="136" t="str">
        <f>IF(ENE!G10&gt;=1,ENE!G10,IF(ENE!G10="",""))</f>
        <v/>
      </c>
      <c r="J27" s="136" t="str">
        <f>IF(ENE!H10&gt;=1,ENE!H10,IF(ENE!H10="",""))</f>
        <v/>
      </c>
      <c r="K27" s="136" t="str">
        <f>IF(ENE!I10&gt;=1,ENE!I10,IF(ENE!I10="",""))</f>
        <v/>
      </c>
      <c r="L27" s="136" t="str">
        <f>IF(ENE!J10&gt;=1,ENE!J10,IF(ENE!J10="",""))</f>
        <v/>
      </c>
      <c r="M27" s="136" t="str">
        <f>IF(ENE!K10&gt;=1,ENE!K10,IF(ENE!K10="",""))</f>
        <v/>
      </c>
      <c r="N27" s="136" t="str">
        <f>IF(ENE!L10&gt;=1,ENE!L10,IF(ENE!L10="",""))</f>
        <v/>
      </c>
      <c r="O27" s="136" t="str">
        <f>IF(ENE!M10&gt;=1,ENE!M10,IF(ENE!M10="",""))</f>
        <v/>
      </c>
      <c r="P27" s="136" t="str">
        <f>IF(ENE!N10&gt;=1,ENE!N10,IF(ENE!N10="",""))</f>
        <v/>
      </c>
      <c r="Q27" s="136" t="str">
        <f>IF(ENE!O10&gt;=1,ENE!O10,IF(ENE!O10="",""))</f>
        <v/>
      </c>
      <c r="R27" s="136" t="str">
        <f>IF(ENE!P10&gt;"",ENE!P10,IF(ENE!P10="",""))</f>
        <v/>
      </c>
      <c r="S27" s="136" t="str">
        <f>IF(ENE!Q10&gt;"",ENE!Q10,IF(ENE!Q10="",""))</f>
        <v/>
      </c>
      <c r="T27" s="136" t="e">
        <f>IF(ENE!#REF!&gt;=1,ENE!#REF!,IF(ENE!#REF!="",""))</f>
        <v>#REF!</v>
      </c>
      <c r="U27" s="138" t="b">
        <f>IF(ENE!R10&gt;0,ENE!R10,IF(ENE!R10="",""))</f>
        <v>0</v>
      </c>
      <c r="V27" s="136" t="str">
        <f>IF(ENE!S10&gt;=1,ENE!S10,IF(ENE!S10="",""))</f>
        <v/>
      </c>
      <c r="W27" s="136">
        <f>IF(ENE!T10&gt;=1,ENE!T10,IF(ENE!T10="",""))</f>
        <v>240</v>
      </c>
      <c r="X27" s="136" t="b">
        <f>IF(ENE!U10&gt;=1,ENE!U10,IF(ENE!U10="",""))</f>
        <v>0</v>
      </c>
      <c r="IP27" s="95"/>
      <c r="IQ27" s="95"/>
      <c r="IR27" s="95"/>
      <c r="IS27" s="60"/>
      <c r="IT27" s="60"/>
      <c r="IU27" s="60"/>
      <c r="IV27" s="60"/>
      <c r="IW27" s="60"/>
      <c r="IX27" s="60"/>
      <c r="IY27" s="60"/>
      <c r="IZ27" s="60"/>
      <c r="JA27" s="60"/>
      <c r="JB27" s="60"/>
      <c r="JC27" s="60"/>
      <c r="JD27" s="60"/>
      <c r="JE27" s="60"/>
      <c r="JF27" s="60"/>
      <c r="JG27" s="60"/>
      <c r="JH27" s="60"/>
      <c r="JI27" s="60"/>
      <c r="JJ27" s="60"/>
      <c r="JK27" s="139"/>
      <c r="JL27" s="61"/>
      <c r="JM27" s="61"/>
      <c r="JN27" s="61"/>
      <c r="JQ27" s="84"/>
      <c r="KP27" s="111"/>
      <c r="KQ27" s="177"/>
      <c r="KR27" s="72"/>
      <c r="KS27" s="131"/>
      <c r="KT27" s="131"/>
    </row>
    <row r="28" spans="1:306" s="130" customFormat="1" ht="14.25" customHeight="1" x14ac:dyDescent="0.2">
      <c r="A28" s="136" t="str">
        <f>IF(ENE!A6&gt;=1,ENE!A6,IF(ENE!A6="",""))</f>
        <v/>
      </c>
      <c r="B28" s="136">
        <f>(ENE!B6)</f>
        <v>0</v>
      </c>
      <c r="C28" s="136" t="e">
        <f>(ENE!#REF!)</f>
        <v>#REF!</v>
      </c>
      <c r="D28" s="137" t="str">
        <f>IF(ENE!C6&gt;1,ENE!C6,IF(ENE!C6="",""))</f>
        <v/>
      </c>
      <c r="E28" s="137" t="str">
        <f>IF(ENE!D6&gt;"",ENE!D6,IF(ENE!D6="",""))</f>
        <v/>
      </c>
      <c r="F28" s="136" t="e">
        <f>IF(ENE!#REF!&gt;=1,ENE!#REF!,IF(ENE!#REF!="",""))</f>
        <v>#REF!</v>
      </c>
      <c r="G28" s="136" t="str">
        <f>IF(ENE!E6&gt;"",ENE!E6,IF(ENE!E6="",""))</f>
        <v/>
      </c>
      <c r="H28" s="136" t="str">
        <f>IF(ENE!F6&gt;=1,ENE!F6,IF(ENE!F6="",""))</f>
        <v/>
      </c>
      <c r="I28" s="136" t="str">
        <f>IF(ENE!G6&gt;=1,ENE!G6,IF(ENE!G6="",""))</f>
        <v/>
      </c>
      <c r="J28" s="136" t="str">
        <f>IF(ENE!H6&gt;=1,ENE!H6,IF(ENE!H6="",""))</f>
        <v/>
      </c>
      <c r="K28" s="136" t="str">
        <f>IF(ENE!I6&gt;=1,ENE!I6,IF(ENE!I6="",""))</f>
        <v/>
      </c>
      <c r="L28" s="136" t="str">
        <f>IF(ENE!J6&gt;=1,ENE!J6,IF(ENE!J6="",""))</f>
        <v/>
      </c>
      <c r="M28" s="136" t="str">
        <f>IF(ENE!K6&gt;=1,ENE!K6,IF(ENE!K6="",""))</f>
        <v/>
      </c>
      <c r="N28" s="136" t="str">
        <f>IF(ENE!L6&gt;=1,ENE!L6,IF(ENE!L6="",""))</f>
        <v/>
      </c>
      <c r="O28" s="136" t="str">
        <f>IF(ENE!M6&gt;=1,ENE!M6,IF(ENE!M6="",""))</f>
        <v/>
      </c>
      <c r="P28" s="136" t="str">
        <f>IF(ENE!N6&gt;=1,ENE!N6,IF(ENE!N6="",""))</f>
        <v/>
      </c>
      <c r="Q28" s="136" t="str">
        <f>IF(ENE!O6&gt;=1,ENE!O6,IF(ENE!O6="",""))</f>
        <v/>
      </c>
      <c r="R28" s="136" t="str">
        <f>IF(ENE!P6&gt;"",ENE!P6,IF(ENE!P6="",""))</f>
        <v/>
      </c>
      <c r="S28" s="136" t="str">
        <f>IF(ENE!Q6&gt;"",ENE!Q6,IF(ENE!Q6="",""))</f>
        <v/>
      </c>
      <c r="T28" s="136" t="e">
        <f>IF(ENE!#REF!&gt;=1,ENE!#REF!,IF(ENE!#REF!="",""))</f>
        <v>#REF!</v>
      </c>
      <c r="U28" s="138" t="b">
        <f>IF(ENE!R6&gt;0,ENE!R6,IF(ENE!R6="",""))</f>
        <v>0</v>
      </c>
      <c r="V28" s="136" t="str">
        <f>IF(ENE!S6&gt;=1,ENE!S6,IF(ENE!S6="",""))</f>
        <v/>
      </c>
      <c r="W28" s="136">
        <f>IF(ENE!T6&gt;=1,ENE!T6,IF(ENE!T6="",""))</f>
        <v>240</v>
      </c>
      <c r="X28" s="136" t="b">
        <f>IF(ENE!U6&gt;=1,ENE!U6,IF(ENE!U6="",""))</f>
        <v>0</v>
      </c>
      <c r="IP28" s="95"/>
      <c r="IQ28" s="95"/>
      <c r="IR28" s="95"/>
      <c r="IS28" s="60"/>
      <c r="IT28" s="60"/>
      <c r="IU28" s="60"/>
      <c r="IV28" s="60"/>
      <c r="IW28" s="60"/>
      <c r="IX28" s="60"/>
      <c r="IY28" s="60"/>
      <c r="IZ28" s="60"/>
      <c r="JA28" s="60"/>
      <c r="JB28" s="60"/>
      <c r="JC28" s="60"/>
      <c r="JD28" s="60"/>
      <c r="JE28" s="60"/>
      <c r="JF28" s="60"/>
      <c r="JG28" s="60"/>
      <c r="JH28" s="60"/>
      <c r="JI28" s="60"/>
      <c r="JJ28" s="60"/>
      <c r="JK28" s="139"/>
      <c r="JL28" s="61"/>
      <c r="JM28" s="61"/>
      <c r="JN28" s="61"/>
      <c r="JQ28" s="84"/>
      <c r="KP28" s="111"/>
      <c r="KQ28" s="177"/>
      <c r="KR28" s="72"/>
      <c r="KS28" s="131"/>
      <c r="KT28" s="131"/>
    </row>
    <row r="29" spans="1:306" s="130" customFormat="1" ht="14.25" customHeight="1" x14ac:dyDescent="0.2">
      <c r="A29" s="136" t="e">
        <f>IF(ENE!#REF!&gt;=1,ENE!#REF!,IF(ENE!#REF!="",""))</f>
        <v>#REF!</v>
      </c>
      <c r="B29" s="136" t="e">
        <f>(ENE!#REF!)</f>
        <v>#REF!</v>
      </c>
      <c r="C29" s="136" t="e">
        <f>(ENE!#REF!)</f>
        <v>#REF!</v>
      </c>
      <c r="D29" s="137" t="e">
        <f>IF(ENE!#REF!&gt;1,ENE!#REF!,IF(ENE!#REF!="",""))</f>
        <v>#REF!</v>
      </c>
      <c r="E29" s="137" t="e">
        <f>IF(ENE!#REF!&gt;"",ENE!#REF!,IF(ENE!#REF!="",""))</f>
        <v>#REF!</v>
      </c>
      <c r="F29" s="136" t="e">
        <f>IF(ENE!#REF!&gt;=1,ENE!#REF!,IF(ENE!#REF!="",""))</f>
        <v>#REF!</v>
      </c>
      <c r="G29" s="136" t="e">
        <f>IF(ENE!#REF!&gt;"",ENE!#REF!,IF(ENE!#REF!="",""))</f>
        <v>#REF!</v>
      </c>
      <c r="H29" s="136" t="e">
        <f>IF(ENE!#REF!&gt;=1,ENE!#REF!,IF(ENE!#REF!="",""))</f>
        <v>#REF!</v>
      </c>
      <c r="I29" s="136" t="e">
        <f>IF(ENE!#REF!&gt;=1,ENE!#REF!,IF(ENE!#REF!="",""))</f>
        <v>#REF!</v>
      </c>
      <c r="J29" s="136" t="e">
        <f>IF(ENE!#REF!&gt;=1,ENE!#REF!,IF(ENE!#REF!="",""))</f>
        <v>#REF!</v>
      </c>
      <c r="K29" s="136" t="e">
        <f>IF(ENE!#REF!&gt;=1,ENE!#REF!,IF(ENE!#REF!="",""))</f>
        <v>#REF!</v>
      </c>
      <c r="L29" s="136" t="e">
        <f>IF(ENE!#REF!&gt;=1,ENE!#REF!,IF(ENE!#REF!="",""))</f>
        <v>#REF!</v>
      </c>
      <c r="M29" s="136" t="e">
        <f>IF(ENE!#REF!&gt;=1,ENE!#REF!,IF(ENE!#REF!="",""))</f>
        <v>#REF!</v>
      </c>
      <c r="N29" s="136" t="e">
        <f>IF(ENE!#REF!&gt;=1,ENE!#REF!,IF(ENE!#REF!="",""))</f>
        <v>#REF!</v>
      </c>
      <c r="O29" s="136" t="e">
        <f>IF(ENE!#REF!&gt;=1,ENE!#REF!,IF(ENE!#REF!="",""))</f>
        <v>#REF!</v>
      </c>
      <c r="P29" s="136" t="e">
        <f>IF(ENE!#REF!&gt;=1,ENE!#REF!,IF(ENE!#REF!="",""))</f>
        <v>#REF!</v>
      </c>
      <c r="Q29" s="136" t="e">
        <f>IF(ENE!#REF!&gt;=1,ENE!#REF!,IF(ENE!#REF!="",""))</f>
        <v>#REF!</v>
      </c>
      <c r="R29" s="136" t="e">
        <f>IF(ENE!#REF!&gt;"",ENE!#REF!,IF(ENE!#REF!="",""))</f>
        <v>#REF!</v>
      </c>
      <c r="S29" s="136" t="e">
        <f>IF(ENE!#REF!&gt;"",ENE!#REF!,IF(ENE!#REF!="",""))</f>
        <v>#REF!</v>
      </c>
      <c r="T29" s="136" t="e">
        <f>IF(ENE!#REF!&gt;=1,ENE!#REF!,IF(ENE!#REF!="",""))</f>
        <v>#REF!</v>
      </c>
      <c r="U29" s="138" t="e">
        <f>IF(ENE!#REF!&gt;0,ENE!#REF!,IF(ENE!#REF!="",""))</f>
        <v>#REF!</v>
      </c>
      <c r="V29" s="136" t="e">
        <f>IF(ENE!#REF!&gt;=1,ENE!#REF!,IF(ENE!#REF!="",""))</f>
        <v>#REF!</v>
      </c>
      <c r="W29" s="136" t="e">
        <f>IF(ENE!#REF!&gt;=1,ENE!#REF!,IF(ENE!#REF!="",""))</f>
        <v>#REF!</v>
      </c>
      <c r="X29" s="136" t="e">
        <f>IF(ENE!#REF!&gt;=1,ENE!#REF!,IF(ENE!#REF!="",""))</f>
        <v>#REF!</v>
      </c>
      <c r="IP29" s="95"/>
      <c r="IQ29" s="95"/>
      <c r="IR29" s="95"/>
      <c r="IS29" s="60"/>
      <c r="IT29" s="60"/>
      <c r="IU29" s="60"/>
      <c r="IV29" s="60"/>
      <c r="IW29" s="60"/>
      <c r="IX29" s="60"/>
      <c r="IY29" s="60"/>
      <c r="IZ29" s="60"/>
      <c r="JA29" s="60"/>
      <c r="JB29" s="60"/>
      <c r="JC29" s="60"/>
      <c r="JD29" s="60"/>
      <c r="JE29" s="60"/>
      <c r="JF29" s="60"/>
      <c r="JG29" s="60"/>
      <c r="JH29" s="60"/>
      <c r="JI29" s="60"/>
      <c r="JJ29" s="60"/>
      <c r="JK29" s="139"/>
      <c r="JL29" s="61"/>
      <c r="JM29" s="61"/>
      <c r="JN29" s="61"/>
      <c r="JQ29" s="84"/>
      <c r="KP29" s="111"/>
      <c r="KQ29" s="177"/>
      <c r="KR29" s="72"/>
      <c r="KS29" s="131"/>
      <c r="KT29" s="131"/>
    </row>
    <row r="30" spans="1:306" s="130" customFormat="1" ht="14.25" customHeight="1" x14ac:dyDescent="0.2">
      <c r="A30" s="136" t="str">
        <f>IF(ENE!A18&gt;=1,ENE!A18,IF(ENE!A18="",""))</f>
        <v/>
      </c>
      <c r="B30" s="136">
        <f>(ENE!B18)</f>
        <v>0</v>
      </c>
      <c r="C30" s="136" t="e">
        <f>(ENE!#REF!)</f>
        <v>#REF!</v>
      </c>
      <c r="D30" s="137" t="str">
        <f>IF(ENE!C18&gt;1,ENE!C18,IF(ENE!C18="",""))</f>
        <v/>
      </c>
      <c r="E30" s="137" t="str">
        <f>IF(ENE!D18&gt;"",ENE!D18,IF(ENE!D18="",""))</f>
        <v/>
      </c>
      <c r="F30" s="136" t="e">
        <f>IF(ENE!#REF!&gt;=1,ENE!#REF!,IF(ENE!#REF!="",""))</f>
        <v>#REF!</v>
      </c>
      <c r="G30" s="136" t="str">
        <f>IF(ENE!E18&gt;"",ENE!E18,IF(ENE!E18="",""))</f>
        <v/>
      </c>
      <c r="H30" s="136" t="str">
        <f>IF(ENE!F18&gt;=1,ENE!F18,IF(ENE!F18="",""))</f>
        <v/>
      </c>
      <c r="I30" s="136" t="str">
        <f>IF(ENE!G18&gt;=1,ENE!G18,IF(ENE!G18="",""))</f>
        <v/>
      </c>
      <c r="J30" s="136" t="str">
        <f>IF(ENE!H18&gt;=1,ENE!H18,IF(ENE!H18="",""))</f>
        <v/>
      </c>
      <c r="K30" s="136" t="str">
        <f>IF(ENE!I18&gt;=1,ENE!I18,IF(ENE!I18="",""))</f>
        <v/>
      </c>
      <c r="L30" s="136" t="str">
        <f>IF(ENE!J18&gt;=1,ENE!J18,IF(ENE!J18="",""))</f>
        <v/>
      </c>
      <c r="M30" s="136" t="str">
        <f>IF(ENE!K18&gt;=1,ENE!K18,IF(ENE!K18="",""))</f>
        <v/>
      </c>
      <c r="N30" s="136" t="str">
        <f>IF(ENE!L18&gt;=1,ENE!L18,IF(ENE!L18="",""))</f>
        <v/>
      </c>
      <c r="O30" s="136" t="str">
        <f>IF(ENE!M18&gt;=1,ENE!M18,IF(ENE!M18="",""))</f>
        <v/>
      </c>
      <c r="P30" s="136" t="str">
        <f>IF(ENE!N18&gt;=1,ENE!N18,IF(ENE!N18="",""))</f>
        <v/>
      </c>
      <c r="Q30" s="136" t="str">
        <f>IF(ENE!O18&gt;=1,ENE!O18,IF(ENE!O18="",""))</f>
        <v/>
      </c>
      <c r="R30" s="136" t="str">
        <f>IF(ENE!P18&gt;"",ENE!P18,IF(ENE!P18="",""))</f>
        <v/>
      </c>
      <c r="S30" s="136" t="str">
        <f>IF(ENE!Q18&gt;"",ENE!Q18,IF(ENE!Q18="",""))</f>
        <v/>
      </c>
      <c r="T30" s="136" t="e">
        <f>IF(ENE!#REF!&gt;=1,ENE!#REF!,IF(ENE!#REF!="",""))</f>
        <v>#REF!</v>
      </c>
      <c r="U30" s="138" t="b">
        <f>IF(ENE!R18&gt;0,ENE!R18,IF(ENE!R18="",""))</f>
        <v>0</v>
      </c>
      <c r="V30" s="136" t="str">
        <f>IF(ENE!S18&gt;=1,ENE!S18,IF(ENE!S18="",""))</f>
        <v/>
      </c>
      <c r="W30" s="136">
        <f>IF(ENE!T18&gt;=1,ENE!T18,IF(ENE!T18="",""))</f>
        <v>240</v>
      </c>
      <c r="X30" s="136" t="b">
        <f>IF(ENE!U18&gt;=1,ENE!U18,IF(ENE!U18="",""))</f>
        <v>0</v>
      </c>
      <c r="IP30" s="95"/>
      <c r="IQ30" s="95"/>
      <c r="IR30" s="95"/>
      <c r="IS30" s="60"/>
      <c r="IT30" s="60"/>
      <c r="IU30" s="60"/>
      <c r="IV30" s="60"/>
      <c r="IW30" s="60"/>
      <c r="IX30" s="60"/>
      <c r="IY30" s="60"/>
      <c r="IZ30" s="60"/>
      <c r="JA30" s="60"/>
      <c r="JB30" s="60"/>
      <c r="JC30" s="60"/>
      <c r="JD30" s="60"/>
      <c r="JE30" s="60"/>
      <c r="JF30" s="60"/>
      <c r="JG30" s="60"/>
      <c r="JH30" s="60"/>
      <c r="JI30" s="60"/>
      <c r="JJ30" s="60"/>
      <c r="JK30" s="139"/>
      <c r="JL30" s="61"/>
      <c r="JM30" s="61"/>
      <c r="JN30" s="61"/>
      <c r="JQ30" s="84"/>
      <c r="KP30" s="111"/>
      <c r="KQ30" s="177"/>
      <c r="KR30" s="72"/>
      <c r="KS30" s="131"/>
      <c r="KT30" s="131"/>
    </row>
    <row r="31" spans="1:306" s="130" customFormat="1" ht="14.25" customHeight="1" x14ac:dyDescent="0.2">
      <c r="A31" s="136" t="str">
        <f>IF(ENE!A19&gt;=1,ENE!A19,IF(ENE!A19="",""))</f>
        <v/>
      </c>
      <c r="B31" s="136">
        <f>(ENE!B19)</f>
        <v>0</v>
      </c>
      <c r="C31" s="136" t="e">
        <f>(ENE!#REF!)</f>
        <v>#REF!</v>
      </c>
      <c r="D31" s="137" t="str">
        <f>IF(ENE!C19&gt;1,ENE!C19,IF(ENE!C19="",""))</f>
        <v/>
      </c>
      <c r="E31" s="137" t="str">
        <f>IF(ENE!D19&gt;"",ENE!D19,IF(ENE!D19="",""))</f>
        <v/>
      </c>
      <c r="F31" s="136" t="e">
        <f>IF(ENE!#REF!&gt;=1,ENE!#REF!,IF(ENE!#REF!="",""))</f>
        <v>#REF!</v>
      </c>
      <c r="G31" s="136" t="str">
        <f>IF(ENE!E19&gt;"",ENE!E19,IF(ENE!E19="",""))</f>
        <v/>
      </c>
      <c r="H31" s="136" t="str">
        <f>IF(ENE!F19&gt;=1,ENE!F19,IF(ENE!F19="",""))</f>
        <v/>
      </c>
      <c r="I31" s="136" t="str">
        <f>IF(ENE!G19&gt;=1,ENE!G19,IF(ENE!G19="",""))</f>
        <v/>
      </c>
      <c r="J31" s="136" t="str">
        <f>IF(ENE!H19&gt;=1,ENE!H19,IF(ENE!H19="",""))</f>
        <v/>
      </c>
      <c r="K31" s="136" t="str">
        <f>IF(ENE!I19&gt;=1,ENE!I19,IF(ENE!I19="",""))</f>
        <v/>
      </c>
      <c r="L31" s="136" t="str">
        <f>IF(ENE!J19&gt;=1,ENE!J19,IF(ENE!J19="",""))</f>
        <v/>
      </c>
      <c r="M31" s="136" t="str">
        <f>IF(ENE!K19&gt;=1,ENE!K19,IF(ENE!K19="",""))</f>
        <v/>
      </c>
      <c r="N31" s="136" t="str">
        <f>IF(ENE!L19&gt;=1,ENE!L19,IF(ENE!L19="",""))</f>
        <v/>
      </c>
      <c r="O31" s="136" t="str">
        <f>IF(ENE!M19&gt;=1,ENE!M19,IF(ENE!M19="",""))</f>
        <v/>
      </c>
      <c r="P31" s="136" t="str">
        <f>IF(ENE!N19&gt;=1,ENE!N19,IF(ENE!N19="",""))</f>
        <v/>
      </c>
      <c r="Q31" s="136" t="str">
        <f>IF(ENE!O19&gt;=1,ENE!O19,IF(ENE!O19="",""))</f>
        <v/>
      </c>
      <c r="R31" s="136" t="str">
        <f>IF(ENE!P19&gt;"",ENE!P19,IF(ENE!P19="",""))</f>
        <v/>
      </c>
      <c r="S31" s="136" t="str">
        <f>IF(ENE!Q19&gt;"",ENE!Q19,IF(ENE!Q19="",""))</f>
        <v/>
      </c>
      <c r="T31" s="136" t="e">
        <f>IF(ENE!#REF!&gt;=1,ENE!#REF!,IF(ENE!#REF!="",""))</f>
        <v>#REF!</v>
      </c>
      <c r="U31" s="138" t="b">
        <f>IF(ENE!R19&gt;0,ENE!R19,IF(ENE!R19="",""))</f>
        <v>0</v>
      </c>
      <c r="V31" s="136" t="str">
        <f>IF(ENE!S19&gt;=1,ENE!S19,IF(ENE!S19="",""))</f>
        <v/>
      </c>
      <c r="W31" s="136">
        <f>IF(ENE!T19&gt;=1,ENE!T19,IF(ENE!T19="",""))</f>
        <v>240</v>
      </c>
      <c r="X31" s="136" t="b">
        <f>IF(ENE!U19&gt;=1,ENE!U19,IF(ENE!U19="",""))</f>
        <v>0</v>
      </c>
      <c r="IP31" s="95"/>
      <c r="IQ31" s="95"/>
      <c r="IR31" s="95"/>
      <c r="IS31" s="60"/>
      <c r="IT31" s="60"/>
      <c r="IU31" s="60"/>
      <c r="IV31" s="60"/>
      <c r="IW31" s="60"/>
      <c r="IX31" s="60"/>
      <c r="IY31" s="60"/>
      <c r="IZ31" s="60"/>
      <c r="JA31" s="60"/>
      <c r="JB31" s="60"/>
      <c r="JC31" s="60"/>
      <c r="JD31" s="60"/>
      <c r="JE31" s="60"/>
      <c r="JF31" s="60"/>
      <c r="JG31" s="60"/>
      <c r="JH31" s="60"/>
      <c r="JI31" s="60"/>
      <c r="JJ31" s="60"/>
      <c r="JK31" s="139"/>
      <c r="JL31" s="61"/>
      <c r="JM31" s="61"/>
      <c r="JN31" s="61"/>
      <c r="JQ31" s="84"/>
      <c r="KP31" s="111"/>
      <c r="KQ31" s="177"/>
      <c r="KR31" s="72"/>
      <c r="KS31" s="131"/>
      <c r="KT31" s="131"/>
    </row>
    <row r="32" spans="1:306" s="130" customFormat="1" ht="14.25" customHeight="1" x14ac:dyDescent="0.2">
      <c r="A32" s="136" t="str">
        <f>IF(ENE!A5&gt;=1,ENE!A5,IF(ENE!A5="",""))</f>
        <v/>
      </c>
      <c r="B32" s="136">
        <f>(ENE!B5)</f>
        <v>0</v>
      </c>
      <c r="C32" s="136" t="e">
        <f>(ENE!#REF!)</f>
        <v>#REF!</v>
      </c>
      <c r="D32" s="137" t="str">
        <f>IF(ENE!C5&gt;1,ENE!C5,IF(ENE!C5="",""))</f>
        <v/>
      </c>
      <c r="E32" s="137" t="str">
        <f>IF(ENE!D5&gt;"",ENE!D5,IF(ENE!D5="",""))</f>
        <v/>
      </c>
      <c r="F32" s="136" t="e">
        <f>IF(ENE!#REF!&gt;=1,ENE!#REF!,IF(ENE!#REF!="",""))</f>
        <v>#REF!</v>
      </c>
      <c r="G32" s="136" t="str">
        <f>IF(ENE!E5&gt;"",ENE!E5,IF(ENE!E5="",""))</f>
        <v/>
      </c>
      <c r="H32" s="136" t="str">
        <f>IF(ENE!F5&gt;=1,ENE!F5,IF(ENE!F5="",""))</f>
        <v/>
      </c>
      <c r="I32" s="136" t="str">
        <f>IF(ENE!G5&gt;=1,ENE!G5,IF(ENE!G5="",""))</f>
        <v/>
      </c>
      <c r="J32" s="136" t="str">
        <f>IF(ENE!H5&gt;=1,ENE!H5,IF(ENE!H5="",""))</f>
        <v/>
      </c>
      <c r="K32" s="136" t="str">
        <f>IF(ENE!I5&gt;=1,ENE!I5,IF(ENE!I5="",""))</f>
        <v/>
      </c>
      <c r="L32" s="136" t="str">
        <f>IF(ENE!J5&gt;=1,ENE!J5,IF(ENE!J5="",""))</f>
        <v/>
      </c>
      <c r="M32" s="136" t="str">
        <f>IF(ENE!K5&gt;=1,ENE!K5,IF(ENE!K5="",""))</f>
        <v/>
      </c>
      <c r="N32" s="136" t="str">
        <f>IF(ENE!L5&gt;=1,ENE!L5,IF(ENE!L5="",""))</f>
        <v/>
      </c>
      <c r="O32" s="136" t="str">
        <f>IF(ENE!M5&gt;=1,ENE!M5,IF(ENE!M5="",""))</f>
        <v/>
      </c>
      <c r="P32" s="136" t="str">
        <f>IF(ENE!N5&gt;=1,ENE!N5,IF(ENE!N5="",""))</f>
        <v/>
      </c>
      <c r="Q32" s="136" t="str">
        <f>IF(ENE!O5&gt;=1,ENE!O5,IF(ENE!O5="",""))</f>
        <v/>
      </c>
      <c r="R32" s="136" t="str">
        <f>IF(ENE!P5&gt;"",ENE!P5,IF(ENE!P5="",""))</f>
        <v/>
      </c>
      <c r="S32" s="136" t="str">
        <f>IF(ENE!Q5&gt;"",ENE!Q5,IF(ENE!Q5="",""))</f>
        <v/>
      </c>
      <c r="T32" s="136" t="e">
        <f>IF(ENE!#REF!&gt;=1,ENE!#REF!,IF(ENE!#REF!="",""))</f>
        <v>#REF!</v>
      </c>
      <c r="U32" s="138" t="b">
        <f>IF(ENE!R5&gt;0,ENE!R5,IF(ENE!R5="",""))</f>
        <v>0</v>
      </c>
      <c r="V32" s="136" t="str">
        <f>IF(ENE!S5&gt;=1,ENE!S5,IF(ENE!S5="",""))</f>
        <v/>
      </c>
      <c r="W32" s="136">
        <f>IF(ENE!T5&gt;=1,ENE!T5,IF(ENE!T5="",""))</f>
        <v>240</v>
      </c>
      <c r="X32" s="136" t="b">
        <f>IF(ENE!U5&gt;=1,ENE!U5,IF(ENE!U5="",""))</f>
        <v>0</v>
      </c>
      <c r="IP32" s="95"/>
      <c r="IQ32" s="95"/>
      <c r="IR32" s="95"/>
      <c r="IS32" s="60"/>
      <c r="IT32" s="60"/>
      <c r="IU32" s="60"/>
      <c r="IV32" s="60"/>
      <c r="IW32" s="60"/>
      <c r="IX32" s="60"/>
      <c r="IY32" s="60"/>
      <c r="IZ32" s="60"/>
      <c r="JA32" s="60"/>
      <c r="JB32" s="60"/>
      <c r="JC32" s="60"/>
      <c r="JD32" s="60"/>
      <c r="JE32" s="60"/>
      <c r="JF32" s="60"/>
      <c r="JG32" s="60"/>
      <c r="JH32" s="60"/>
      <c r="JI32" s="60"/>
      <c r="JJ32" s="60"/>
      <c r="JK32" s="139"/>
      <c r="JL32" s="61"/>
      <c r="JM32" s="61"/>
      <c r="JN32" s="61"/>
      <c r="JQ32" s="84"/>
      <c r="KP32" s="111"/>
      <c r="KQ32" s="177"/>
      <c r="KR32" s="72"/>
      <c r="KS32" s="131"/>
      <c r="KT32" s="131"/>
    </row>
    <row r="33" spans="1:306" s="130" customFormat="1" ht="14.25" customHeight="1" x14ac:dyDescent="0.2">
      <c r="A33" s="136" t="str">
        <f>IF(ENE!A3&gt;=1,ENE!A3,IF(ENE!A3="",""))</f>
        <v/>
      </c>
      <c r="B33" s="136">
        <f>(ENE!B3)</f>
        <v>0</v>
      </c>
      <c r="C33" s="136" t="e">
        <f>(ENE!#REF!)</f>
        <v>#REF!</v>
      </c>
      <c r="D33" s="137" t="str">
        <f>IF(ENE!C3&gt;1,ENE!C3,IF(ENE!C3="",""))</f>
        <v/>
      </c>
      <c r="E33" s="137" t="str">
        <f>IF(ENE!D3&gt;"",ENE!D3,IF(ENE!D3="",""))</f>
        <v/>
      </c>
      <c r="F33" s="136" t="e">
        <f>IF(ENE!#REF!&gt;=1,ENE!#REF!,IF(ENE!#REF!="",""))</f>
        <v>#REF!</v>
      </c>
      <c r="G33" s="136" t="str">
        <f>IF(ENE!E3&gt;"",ENE!E3,IF(ENE!E3="",""))</f>
        <v/>
      </c>
      <c r="H33" s="136" t="str">
        <f>IF(ENE!F3&gt;=1,ENE!F3,IF(ENE!F3="",""))</f>
        <v/>
      </c>
      <c r="I33" s="136" t="str">
        <f>IF(ENE!G3&gt;=1,ENE!G3,IF(ENE!G3="",""))</f>
        <v/>
      </c>
      <c r="J33" s="136" t="str">
        <f>IF(ENE!H3&gt;=1,ENE!H3,IF(ENE!H3="",""))</f>
        <v/>
      </c>
      <c r="K33" s="136" t="str">
        <f>IF(ENE!I3&gt;=1,ENE!I3,IF(ENE!I3="",""))</f>
        <v/>
      </c>
      <c r="L33" s="136" t="str">
        <f>IF(ENE!J3&gt;=1,ENE!J3,IF(ENE!J3="",""))</f>
        <v/>
      </c>
      <c r="M33" s="136" t="str">
        <f>IF(ENE!K3&gt;=1,ENE!K3,IF(ENE!K3="",""))</f>
        <v/>
      </c>
      <c r="N33" s="136" t="str">
        <f>IF(ENE!L3&gt;=1,ENE!L3,IF(ENE!L3="",""))</f>
        <v/>
      </c>
      <c r="O33" s="136" t="str">
        <f>IF(ENE!M3&gt;=1,ENE!M3,IF(ENE!M3="",""))</f>
        <v/>
      </c>
      <c r="P33" s="136" t="str">
        <f>IF(ENE!N3&gt;=1,ENE!N3,IF(ENE!N3="",""))</f>
        <v/>
      </c>
      <c r="Q33" s="136" t="str">
        <f>IF(ENE!O3&gt;=1,ENE!O3,IF(ENE!O3="",""))</f>
        <v/>
      </c>
      <c r="R33" s="136" t="str">
        <f>IF(ENE!P3&gt;"",ENE!P3,IF(ENE!P3="",""))</f>
        <v/>
      </c>
      <c r="S33" s="136" t="str">
        <f>IF(ENE!Q3&gt;"",ENE!Q3,IF(ENE!Q3="",""))</f>
        <v/>
      </c>
      <c r="T33" s="136" t="e">
        <f>IF(ENE!#REF!&gt;=1,ENE!#REF!,IF(ENE!#REF!="",""))</f>
        <v>#REF!</v>
      </c>
      <c r="U33" s="138" t="b">
        <f>IF(ENE!R3&gt;0,ENE!R3,IF(ENE!R3="",""))</f>
        <v>0</v>
      </c>
      <c r="V33" s="136" t="str">
        <f>IF(ENE!S3&gt;=1,ENE!S3,IF(ENE!S3="",""))</f>
        <v/>
      </c>
      <c r="W33" s="136">
        <f>IF(ENE!T3&gt;=1,ENE!T3,IF(ENE!T3="",""))</f>
        <v>240</v>
      </c>
      <c r="X33" s="136" t="b">
        <f>IF(ENE!U3&gt;=1,ENE!U3,IF(ENE!U3="",""))</f>
        <v>0</v>
      </c>
      <c r="IP33" s="95"/>
      <c r="IQ33" s="95"/>
      <c r="IR33" s="95"/>
      <c r="IS33" s="60"/>
      <c r="IT33" s="60"/>
      <c r="IU33" s="60"/>
      <c r="IV33" s="60"/>
      <c r="IW33" s="60"/>
      <c r="IX33" s="60"/>
      <c r="IY33" s="60"/>
      <c r="IZ33" s="60"/>
      <c r="JA33" s="60"/>
      <c r="JB33" s="60"/>
      <c r="JC33" s="60"/>
      <c r="JD33" s="60"/>
      <c r="JE33" s="60"/>
      <c r="JF33" s="60"/>
      <c r="JG33" s="60"/>
      <c r="JH33" s="60"/>
      <c r="JI33" s="60"/>
      <c r="JJ33" s="60"/>
      <c r="JK33" s="139"/>
      <c r="JL33" s="61"/>
      <c r="JM33" s="61"/>
      <c r="JN33" s="61"/>
      <c r="JQ33" s="84"/>
      <c r="KP33" s="111"/>
      <c r="KQ33" s="177"/>
      <c r="KR33" s="72"/>
      <c r="KS33" s="131"/>
      <c r="KT33" s="131"/>
    </row>
    <row r="34" spans="1:306" s="130" customFormat="1" ht="14.25" customHeight="1" x14ac:dyDescent="0.2">
      <c r="A34" s="136" t="str">
        <f>IF(ENE!A4&gt;=1,ENE!A4,IF(ENE!A4="",""))</f>
        <v/>
      </c>
      <c r="B34" s="136">
        <f>(ENE!B4)</f>
        <v>0</v>
      </c>
      <c r="C34" s="136" t="e">
        <f>(ENE!#REF!)</f>
        <v>#REF!</v>
      </c>
      <c r="D34" s="137" t="str">
        <f>IF(ENE!C4&gt;1,ENE!C4,IF(ENE!C4="",""))</f>
        <v/>
      </c>
      <c r="E34" s="137" t="str">
        <f>IF(ENE!D4&gt;"",ENE!D4,IF(ENE!D4="",""))</f>
        <v/>
      </c>
      <c r="F34" s="136" t="e">
        <f>IF(ENE!#REF!&gt;=1,ENE!#REF!,IF(ENE!#REF!="",""))</f>
        <v>#REF!</v>
      </c>
      <c r="G34" s="136" t="str">
        <f>IF(ENE!E4&gt;"",ENE!E4,IF(ENE!E4="",""))</f>
        <v/>
      </c>
      <c r="H34" s="136" t="str">
        <f>IF(ENE!F4&gt;=1,ENE!F4,IF(ENE!F4="",""))</f>
        <v/>
      </c>
      <c r="I34" s="136" t="str">
        <f>IF(ENE!G4&gt;=1,ENE!G4,IF(ENE!G4="",""))</f>
        <v/>
      </c>
      <c r="J34" s="136" t="str">
        <f>IF(ENE!H4&gt;=1,ENE!H4,IF(ENE!H4="",""))</f>
        <v/>
      </c>
      <c r="K34" s="136" t="str">
        <f>IF(ENE!I4&gt;=1,ENE!I4,IF(ENE!I4="",""))</f>
        <v/>
      </c>
      <c r="L34" s="136" t="str">
        <f>IF(ENE!J4&gt;=1,ENE!J4,IF(ENE!J4="",""))</f>
        <v/>
      </c>
      <c r="M34" s="136" t="str">
        <f>IF(ENE!K4&gt;=1,ENE!K4,IF(ENE!K4="",""))</f>
        <v/>
      </c>
      <c r="N34" s="136" t="str">
        <f>IF(ENE!L4&gt;=1,ENE!L4,IF(ENE!L4="",""))</f>
        <v/>
      </c>
      <c r="O34" s="136" t="str">
        <f>IF(ENE!M4&gt;=1,ENE!M4,IF(ENE!M4="",""))</f>
        <v/>
      </c>
      <c r="P34" s="136" t="str">
        <f>IF(ENE!N4&gt;=1,ENE!N4,IF(ENE!N4="",""))</f>
        <v/>
      </c>
      <c r="Q34" s="136" t="str">
        <f>IF(ENE!O4&gt;=1,ENE!O4,IF(ENE!O4="",""))</f>
        <v/>
      </c>
      <c r="R34" s="136" t="str">
        <f>IF(ENE!P4&gt;"",ENE!P4,IF(ENE!P4="",""))</f>
        <v/>
      </c>
      <c r="S34" s="136" t="str">
        <f>IF(ENE!Q4&gt;"",ENE!Q4,IF(ENE!Q4="",""))</f>
        <v/>
      </c>
      <c r="T34" s="136" t="e">
        <f>IF(ENE!#REF!&gt;=1,ENE!#REF!,IF(ENE!#REF!="",""))</f>
        <v>#REF!</v>
      </c>
      <c r="U34" s="138" t="b">
        <f>IF(ENE!R4&gt;0,ENE!R4,IF(ENE!R4="",""))</f>
        <v>0</v>
      </c>
      <c r="V34" s="136" t="str">
        <f>IF(ENE!S4&gt;=1,ENE!S4,IF(ENE!S4="",""))</f>
        <v/>
      </c>
      <c r="W34" s="136">
        <f>IF(ENE!T4&gt;=1,ENE!T4,IF(ENE!T4="",""))</f>
        <v>240</v>
      </c>
      <c r="X34" s="136" t="b">
        <f>IF(ENE!U4&gt;=1,ENE!U4,IF(ENE!U4="",""))</f>
        <v>0</v>
      </c>
      <c r="IP34" s="95"/>
      <c r="IQ34" s="95"/>
      <c r="IR34" s="95"/>
      <c r="IS34" s="60"/>
      <c r="IT34" s="60"/>
      <c r="IU34" s="60"/>
      <c r="IV34" s="60"/>
      <c r="IW34" s="60"/>
      <c r="IX34" s="60"/>
      <c r="IY34" s="60"/>
      <c r="IZ34" s="60"/>
      <c r="JA34" s="60"/>
      <c r="JB34" s="60"/>
      <c r="JC34" s="60"/>
      <c r="JD34" s="60"/>
      <c r="JE34" s="60"/>
      <c r="JF34" s="60"/>
      <c r="JG34" s="60"/>
      <c r="JH34" s="60"/>
      <c r="JI34" s="60"/>
      <c r="JJ34" s="60"/>
      <c r="JK34" s="139"/>
      <c r="JL34" s="61"/>
      <c r="JM34" s="61"/>
      <c r="JN34" s="61"/>
      <c r="JQ34" s="84"/>
      <c r="KP34" s="111"/>
      <c r="KQ34" s="177"/>
      <c r="KR34" s="72"/>
      <c r="KS34" s="131"/>
      <c r="KT34" s="131"/>
    </row>
    <row r="35" spans="1:306" s="130" customFormat="1" ht="14.25" customHeight="1" x14ac:dyDescent="0.2">
      <c r="A35" s="136" t="str">
        <f>IF(ENE!A14&gt;=1,ENE!A14,IF(ENE!A14="",""))</f>
        <v/>
      </c>
      <c r="B35" s="136">
        <f>(ENE!B14)</f>
        <v>0</v>
      </c>
      <c r="C35" s="136" t="e">
        <f>(ENE!#REF!)</f>
        <v>#REF!</v>
      </c>
      <c r="D35" s="137" t="str">
        <f>IF(ENE!C14&gt;1,ENE!C14,IF(ENE!C14="",""))</f>
        <v/>
      </c>
      <c r="E35" s="137" t="str">
        <f>IF(ENE!D14&gt;"",ENE!D14,IF(ENE!D14="",""))</f>
        <v/>
      </c>
      <c r="F35" s="136" t="e">
        <f>IF(ENE!#REF!&gt;=1,ENE!#REF!,IF(ENE!#REF!="",""))</f>
        <v>#REF!</v>
      </c>
      <c r="G35" s="136" t="str">
        <f>IF(ENE!E14&gt;"",ENE!E14,IF(ENE!E14="",""))</f>
        <v/>
      </c>
      <c r="H35" s="136" t="str">
        <f>IF(ENE!F14&gt;=1,ENE!F14,IF(ENE!F14="",""))</f>
        <v/>
      </c>
      <c r="I35" s="136" t="str">
        <f>IF(ENE!G14&gt;=1,ENE!G14,IF(ENE!G14="",""))</f>
        <v/>
      </c>
      <c r="J35" s="136" t="str">
        <f>IF(ENE!H14&gt;=1,ENE!H14,IF(ENE!H14="",""))</f>
        <v/>
      </c>
      <c r="K35" s="136" t="str">
        <f>IF(ENE!I14&gt;=1,ENE!I14,IF(ENE!I14="",""))</f>
        <v/>
      </c>
      <c r="L35" s="136" t="str">
        <f>IF(ENE!J14&gt;=1,ENE!J14,IF(ENE!J14="",""))</f>
        <v/>
      </c>
      <c r="M35" s="136" t="str">
        <f>IF(ENE!K14&gt;=1,ENE!K14,IF(ENE!K14="",""))</f>
        <v/>
      </c>
      <c r="N35" s="136" t="str">
        <f>IF(ENE!L14&gt;=1,ENE!L14,IF(ENE!L14="",""))</f>
        <v/>
      </c>
      <c r="O35" s="136" t="str">
        <f>IF(ENE!M14&gt;=1,ENE!M14,IF(ENE!M14="",""))</f>
        <v/>
      </c>
      <c r="P35" s="136" t="str">
        <f>IF(ENE!N14&gt;=1,ENE!N14,IF(ENE!N14="",""))</f>
        <v/>
      </c>
      <c r="Q35" s="136" t="str">
        <f>IF(ENE!O14&gt;=1,ENE!O14,IF(ENE!O14="",""))</f>
        <v/>
      </c>
      <c r="R35" s="136" t="str">
        <f>IF(ENE!P14&gt;"",ENE!P14,IF(ENE!P14="",""))</f>
        <v/>
      </c>
      <c r="S35" s="136" t="str">
        <f>IF(ENE!Q14&gt;"",ENE!Q14,IF(ENE!Q14="",""))</f>
        <v/>
      </c>
      <c r="T35" s="136" t="e">
        <f>IF(ENE!#REF!&gt;=1,ENE!#REF!,IF(ENE!#REF!="",""))</f>
        <v>#REF!</v>
      </c>
      <c r="U35" s="138" t="b">
        <f>IF(ENE!R14&gt;0,ENE!R14,IF(ENE!R14="",""))</f>
        <v>0</v>
      </c>
      <c r="V35" s="136" t="str">
        <f>IF(ENE!S14&gt;=1,ENE!S14,IF(ENE!S14="",""))</f>
        <v/>
      </c>
      <c r="W35" s="136">
        <f>IF(ENE!T14&gt;=1,ENE!T14,IF(ENE!T14="",""))</f>
        <v>240</v>
      </c>
      <c r="X35" s="136" t="b">
        <f>IF(ENE!U14&gt;=1,ENE!U14,IF(ENE!U14="",""))</f>
        <v>0</v>
      </c>
      <c r="IP35" s="95"/>
      <c r="IQ35" s="95"/>
      <c r="IR35" s="95"/>
      <c r="IS35" s="60"/>
      <c r="IT35" s="60"/>
      <c r="IU35" s="60"/>
      <c r="IV35" s="60"/>
      <c r="IW35" s="60"/>
      <c r="IX35" s="60"/>
      <c r="IY35" s="60"/>
      <c r="IZ35" s="60"/>
      <c r="JA35" s="60"/>
      <c r="JB35" s="60"/>
      <c r="JC35" s="60"/>
      <c r="JD35" s="60"/>
      <c r="JE35" s="60"/>
      <c r="JF35" s="60"/>
      <c r="JG35" s="60"/>
      <c r="JH35" s="60"/>
      <c r="JI35" s="60"/>
      <c r="JJ35" s="60"/>
      <c r="JK35" s="139"/>
      <c r="JL35" s="61"/>
      <c r="JM35" s="61"/>
      <c r="JN35" s="61"/>
      <c r="JQ35" s="84"/>
      <c r="KP35" s="111"/>
      <c r="KQ35" s="177"/>
      <c r="KR35" s="72"/>
      <c r="KS35" s="131"/>
      <c r="KT35" s="131"/>
    </row>
    <row r="36" spans="1:306" s="130" customFormat="1" ht="14.25" customHeight="1" x14ac:dyDescent="0.2">
      <c r="A36" s="136" t="str">
        <f>IF(ENE!A15&gt;=1,ENE!A15,IF(ENE!A15="",""))</f>
        <v/>
      </c>
      <c r="B36" s="136">
        <f>(ENE!B15)</f>
        <v>0</v>
      </c>
      <c r="C36" s="136" t="e">
        <f>(ENE!#REF!)</f>
        <v>#REF!</v>
      </c>
      <c r="D36" s="137" t="str">
        <f>IF(ENE!C15&gt;1,ENE!C15,IF(ENE!C15="",""))</f>
        <v/>
      </c>
      <c r="E36" s="137" t="str">
        <f>IF(ENE!D15&gt;"",ENE!D15,IF(ENE!D15="",""))</f>
        <v/>
      </c>
      <c r="F36" s="136" t="e">
        <f>IF(ENE!#REF!&gt;=1,ENE!#REF!,IF(ENE!#REF!="",""))</f>
        <v>#REF!</v>
      </c>
      <c r="G36" s="136" t="str">
        <f>IF(ENE!E15&gt;"",ENE!E15,IF(ENE!E15="",""))</f>
        <v/>
      </c>
      <c r="H36" s="136" t="str">
        <f>IF(ENE!F15&gt;=1,ENE!F15,IF(ENE!F15="",""))</f>
        <v/>
      </c>
      <c r="I36" s="136" t="str">
        <f>IF(ENE!G15&gt;=1,ENE!G15,IF(ENE!G15="",""))</f>
        <v/>
      </c>
      <c r="J36" s="136" t="str">
        <f>IF(ENE!H15&gt;=1,ENE!H15,IF(ENE!H15="",""))</f>
        <v/>
      </c>
      <c r="K36" s="136" t="str">
        <f>IF(ENE!I15&gt;=1,ENE!I15,IF(ENE!I15="",""))</f>
        <v/>
      </c>
      <c r="L36" s="136" t="str">
        <f>IF(ENE!J15&gt;=1,ENE!J15,IF(ENE!J15="",""))</f>
        <v/>
      </c>
      <c r="M36" s="136" t="str">
        <f>IF(ENE!K15&gt;=1,ENE!K15,IF(ENE!K15="",""))</f>
        <v/>
      </c>
      <c r="N36" s="136" t="str">
        <f>IF(ENE!L15&gt;=1,ENE!L15,IF(ENE!L15="",""))</f>
        <v/>
      </c>
      <c r="O36" s="136" t="str">
        <f>IF(ENE!M15&gt;=1,ENE!M15,IF(ENE!M15="",""))</f>
        <v/>
      </c>
      <c r="P36" s="136" t="str">
        <f>IF(ENE!N15&gt;=1,ENE!N15,IF(ENE!N15="",""))</f>
        <v/>
      </c>
      <c r="Q36" s="136" t="str">
        <f>IF(ENE!O15&gt;=1,ENE!O15,IF(ENE!O15="",""))</f>
        <v/>
      </c>
      <c r="R36" s="136" t="str">
        <f>IF(ENE!P15&gt;"",ENE!P15,IF(ENE!P15="",""))</f>
        <v/>
      </c>
      <c r="S36" s="136" t="str">
        <f>IF(ENE!Q15&gt;"",ENE!Q15,IF(ENE!Q15="",""))</f>
        <v/>
      </c>
      <c r="T36" s="136" t="e">
        <f>IF(ENE!#REF!&gt;=1,ENE!#REF!,IF(ENE!#REF!="",""))</f>
        <v>#REF!</v>
      </c>
      <c r="U36" s="138" t="b">
        <f>IF(ENE!R15&gt;0,ENE!R15,IF(ENE!R15="",""))</f>
        <v>0</v>
      </c>
      <c r="V36" s="136" t="str">
        <f>IF(ENE!S15&gt;=1,ENE!S15,IF(ENE!S15="",""))</f>
        <v/>
      </c>
      <c r="W36" s="136">
        <f>IF(ENE!T15&gt;=1,ENE!T15,IF(ENE!T15="",""))</f>
        <v>240</v>
      </c>
      <c r="X36" s="136" t="b">
        <f>IF(ENE!U15&gt;=1,ENE!U15,IF(ENE!U15="",""))</f>
        <v>0</v>
      </c>
      <c r="IP36" s="95"/>
      <c r="IQ36" s="95"/>
      <c r="IR36" s="95"/>
      <c r="IS36" s="60"/>
      <c r="IT36" s="60"/>
      <c r="IU36" s="60"/>
      <c r="IV36" s="60"/>
      <c r="IW36" s="60"/>
      <c r="IX36" s="60"/>
      <c r="IY36" s="60"/>
      <c r="IZ36" s="60"/>
      <c r="JA36" s="60"/>
      <c r="JB36" s="60"/>
      <c r="JC36" s="60"/>
      <c r="JD36" s="60"/>
      <c r="JE36" s="60"/>
      <c r="JF36" s="60"/>
      <c r="JG36" s="60"/>
      <c r="JH36" s="60"/>
      <c r="JI36" s="60"/>
      <c r="JJ36" s="60"/>
      <c r="JK36" s="139"/>
      <c r="JL36" s="61"/>
      <c r="JM36" s="61"/>
      <c r="JN36" s="61"/>
      <c r="JQ36" s="84"/>
      <c r="KP36" s="111"/>
      <c r="KQ36" s="177"/>
      <c r="KR36" s="72"/>
      <c r="KS36" s="131"/>
      <c r="KT36" s="131"/>
    </row>
    <row r="37" spans="1:306" s="130" customFormat="1" ht="14.25" customHeight="1" x14ac:dyDescent="0.2">
      <c r="A37" s="136" t="str">
        <f>IF(ENE!A16&gt;=1,ENE!A16,IF(ENE!A16="",""))</f>
        <v/>
      </c>
      <c r="B37" s="136">
        <f>(ENE!B16)</f>
        <v>0</v>
      </c>
      <c r="C37" s="136" t="e">
        <f>(ENE!#REF!)</f>
        <v>#REF!</v>
      </c>
      <c r="D37" s="137" t="str">
        <f>IF(ENE!C16&gt;1,ENE!C16,IF(ENE!C16="",""))</f>
        <v/>
      </c>
      <c r="E37" s="137" t="str">
        <f>IF(ENE!D16&gt;"",ENE!D16,IF(ENE!D16="",""))</f>
        <v/>
      </c>
      <c r="F37" s="136" t="e">
        <f>IF(ENE!#REF!&gt;=1,ENE!#REF!,IF(ENE!#REF!="",""))</f>
        <v>#REF!</v>
      </c>
      <c r="G37" s="136" t="str">
        <f>IF(ENE!E16&gt;"",ENE!E16,IF(ENE!E16="",""))</f>
        <v/>
      </c>
      <c r="H37" s="136" t="str">
        <f>IF(ENE!F16&gt;=1,ENE!F16,IF(ENE!F16="",""))</f>
        <v/>
      </c>
      <c r="I37" s="136" t="str">
        <f>IF(ENE!G16&gt;=1,ENE!G16,IF(ENE!G16="",""))</f>
        <v/>
      </c>
      <c r="J37" s="136" t="str">
        <f>IF(ENE!H16&gt;=1,ENE!H16,IF(ENE!H16="",""))</f>
        <v/>
      </c>
      <c r="K37" s="136" t="str">
        <f>IF(ENE!I16&gt;=1,ENE!I16,IF(ENE!I16="",""))</f>
        <v/>
      </c>
      <c r="L37" s="136" t="str">
        <f>IF(ENE!J16&gt;=1,ENE!J16,IF(ENE!J16="",""))</f>
        <v/>
      </c>
      <c r="M37" s="136" t="str">
        <f>IF(ENE!K16&gt;=1,ENE!K16,IF(ENE!K16="",""))</f>
        <v/>
      </c>
      <c r="N37" s="136" t="str">
        <f>IF(ENE!L16&gt;=1,ENE!L16,IF(ENE!L16="",""))</f>
        <v/>
      </c>
      <c r="O37" s="136" t="str">
        <f>IF(ENE!M16&gt;=1,ENE!M16,IF(ENE!M16="",""))</f>
        <v/>
      </c>
      <c r="P37" s="136" t="str">
        <f>IF(ENE!N16&gt;=1,ENE!N16,IF(ENE!N16="",""))</f>
        <v/>
      </c>
      <c r="Q37" s="136" t="str">
        <f>IF(ENE!O16&gt;=1,ENE!O16,IF(ENE!O16="",""))</f>
        <v/>
      </c>
      <c r="R37" s="136" t="str">
        <f>IF(ENE!P16&gt;"",ENE!P16,IF(ENE!P16="",""))</f>
        <v/>
      </c>
      <c r="S37" s="136" t="str">
        <f>IF(ENE!Q16&gt;"",ENE!Q16,IF(ENE!Q16="",""))</f>
        <v/>
      </c>
      <c r="T37" s="136" t="e">
        <f>IF(ENE!#REF!&gt;=1,ENE!#REF!,IF(ENE!#REF!="",""))</f>
        <v>#REF!</v>
      </c>
      <c r="U37" s="138" t="b">
        <f>IF(ENE!R16&gt;0,ENE!R16,IF(ENE!R16="",""))</f>
        <v>0</v>
      </c>
      <c r="V37" s="136" t="str">
        <f>IF(ENE!S16&gt;=1,ENE!S16,IF(ENE!S16="",""))</f>
        <v/>
      </c>
      <c r="W37" s="136">
        <f>IF(ENE!T16&gt;=1,ENE!T16,IF(ENE!T16="",""))</f>
        <v>240</v>
      </c>
      <c r="X37" s="136" t="b">
        <f>IF(ENE!U16&gt;=1,ENE!U16,IF(ENE!U16="",""))</f>
        <v>0</v>
      </c>
      <c r="IP37" s="95"/>
      <c r="IQ37" s="95"/>
      <c r="IR37" s="95"/>
      <c r="IS37" s="60"/>
      <c r="IT37" s="60"/>
      <c r="IU37" s="60"/>
      <c r="IV37" s="60"/>
      <c r="IW37" s="60"/>
      <c r="IX37" s="60"/>
      <c r="IY37" s="60"/>
      <c r="IZ37" s="60"/>
      <c r="JA37" s="60"/>
      <c r="JB37" s="60"/>
      <c r="JC37" s="60"/>
      <c r="JD37" s="60"/>
      <c r="JE37" s="60"/>
      <c r="JF37" s="60"/>
      <c r="JG37" s="60"/>
      <c r="JH37" s="60"/>
      <c r="JI37" s="60"/>
      <c r="JJ37" s="60"/>
      <c r="JK37" s="139"/>
      <c r="JL37" s="61"/>
      <c r="JM37" s="61"/>
      <c r="JN37" s="61"/>
      <c r="JQ37" s="84"/>
      <c r="KP37" s="111"/>
      <c r="KQ37" s="177"/>
      <c r="KR37" s="72"/>
      <c r="KS37" s="131"/>
      <c r="KT37" s="131"/>
    </row>
    <row r="38" spans="1:306" s="130" customFormat="1" ht="14.25" customHeight="1" x14ac:dyDescent="0.2">
      <c r="A38" s="136" t="str">
        <f>IF(ENE!A12&gt;=1,ENE!A12,IF(ENE!A12="",""))</f>
        <v/>
      </c>
      <c r="B38" s="136">
        <f>(ENE!B12)</f>
        <v>0</v>
      </c>
      <c r="C38" s="136" t="e">
        <f>(ENE!#REF!)</f>
        <v>#REF!</v>
      </c>
      <c r="D38" s="137" t="str">
        <f>IF(ENE!C12&gt;1,ENE!C12,IF(ENE!C12="",""))</f>
        <v/>
      </c>
      <c r="E38" s="137" t="str">
        <f>IF(ENE!D12&gt;"",ENE!D12,IF(ENE!D12="",""))</f>
        <v/>
      </c>
      <c r="F38" s="136" t="e">
        <f>IF(ENE!#REF!&gt;=1,ENE!#REF!,IF(ENE!#REF!="",""))</f>
        <v>#REF!</v>
      </c>
      <c r="G38" s="136" t="str">
        <f>IF(ENE!E12&gt;"",ENE!E12,IF(ENE!E12="",""))</f>
        <v/>
      </c>
      <c r="H38" s="136" t="str">
        <f>IF(ENE!F12&gt;=1,ENE!F12,IF(ENE!F12="",""))</f>
        <v/>
      </c>
      <c r="I38" s="136" t="str">
        <f>IF(ENE!G12&gt;=1,ENE!G12,IF(ENE!G12="",""))</f>
        <v/>
      </c>
      <c r="J38" s="136" t="str">
        <f>IF(ENE!H12&gt;=1,ENE!H12,IF(ENE!H12="",""))</f>
        <v/>
      </c>
      <c r="K38" s="136" t="str">
        <f>IF(ENE!I12&gt;=1,ENE!I12,IF(ENE!I12="",""))</f>
        <v/>
      </c>
      <c r="L38" s="136" t="str">
        <f>IF(ENE!J12&gt;=1,ENE!J12,IF(ENE!J12="",""))</f>
        <v/>
      </c>
      <c r="M38" s="136" t="str">
        <f>IF(ENE!K12&gt;=1,ENE!K12,IF(ENE!K12="",""))</f>
        <v/>
      </c>
      <c r="N38" s="136" t="str">
        <f>IF(ENE!L12&gt;=1,ENE!L12,IF(ENE!L12="",""))</f>
        <v/>
      </c>
      <c r="O38" s="136" t="str">
        <f>IF(ENE!M12&gt;=1,ENE!M12,IF(ENE!M12="",""))</f>
        <v/>
      </c>
      <c r="P38" s="136" t="str">
        <f>IF(ENE!N12&gt;=1,ENE!N12,IF(ENE!N12="",""))</f>
        <v/>
      </c>
      <c r="Q38" s="136" t="str">
        <f>IF(ENE!O12&gt;=1,ENE!O12,IF(ENE!O12="",""))</f>
        <v/>
      </c>
      <c r="R38" s="136" t="str">
        <f>IF(ENE!P12&gt;"",ENE!P12,IF(ENE!P12="",""))</f>
        <v/>
      </c>
      <c r="S38" s="136" t="str">
        <f>IF(ENE!Q12&gt;"",ENE!Q12,IF(ENE!Q12="",""))</f>
        <v/>
      </c>
      <c r="T38" s="136" t="e">
        <f>IF(ENE!#REF!&gt;=1,ENE!#REF!,IF(ENE!#REF!="",""))</f>
        <v>#REF!</v>
      </c>
      <c r="U38" s="138" t="b">
        <f>IF(ENE!R12&gt;0,ENE!R12,IF(ENE!R12="",""))</f>
        <v>0</v>
      </c>
      <c r="V38" s="136" t="str">
        <f>IF(ENE!S12&gt;=1,ENE!S12,IF(ENE!S12="",""))</f>
        <v/>
      </c>
      <c r="W38" s="136">
        <f>IF(ENE!T12&gt;=1,ENE!T12,IF(ENE!T12="",""))</f>
        <v>240</v>
      </c>
      <c r="X38" s="136" t="b">
        <f>IF(ENE!U12&gt;=1,ENE!U12,IF(ENE!U12="",""))</f>
        <v>0</v>
      </c>
      <c r="IP38" s="95"/>
      <c r="IQ38" s="95"/>
      <c r="IR38" s="95"/>
      <c r="IS38" s="60"/>
      <c r="IT38" s="60"/>
      <c r="IU38" s="60"/>
      <c r="IV38" s="60"/>
      <c r="IW38" s="60"/>
      <c r="IX38" s="60"/>
      <c r="IY38" s="60"/>
      <c r="IZ38" s="60"/>
      <c r="JA38" s="60"/>
      <c r="JB38" s="60"/>
      <c r="JC38" s="60"/>
      <c r="JD38" s="60"/>
      <c r="JE38" s="60"/>
      <c r="JF38" s="60"/>
      <c r="JG38" s="60"/>
      <c r="JH38" s="60"/>
      <c r="JI38" s="60"/>
      <c r="JJ38" s="60"/>
      <c r="JK38" s="139"/>
      <c r="JL38" s="61"/>
      <c r="JM38" s="61"/>
      <c r="JN38" s="61"/>
      <c r="JQ38" s="84"/>
      <c r="KP38" s="111"/>
      <c r="KQ38" s="177"/>
      <c r="KR38" s="72"/>
      <c r="KS38" s="131"/>
      <c r="KT38" s="131"/>
    </row>
    <row r="39" spans="1:306" s="130" customFormat="1" ht="14.25" customHeight="1" x14ac:dyDescent="0.2">
      <c r="A39" s="136" t="str">
        <f>IF(ENE!A13&gt;=1,ENE!A13,IF(ENE!A13="",""))</f>
        <v/>
      </c>
      <c r="B39" s="136">
        <f>(ENE!B13)</f>
        <v>0</v>
      </c>
      <c r="C39" s="136" t="e">
        <f>(ENE!#REF!)</f>
        <v>#REF!</v>
      </c>
      <c r="D39" s="137" t="str">
        <f>IF(ENE!C13&gt;1,ENE!C13,IF(ENE!C13="",""))</f>
        <v/>
      </c>
      <c r="E39" s="137" t="str">
        <f>IF(ENE!D13&gt;"",ENE!D13,IF(ENE!D13="",""))</f>
        <v/>
      </c>
      <c r="F39" s="136" t="e">
        <f>IF(ENE!#REF!&gt;=1,ENE!#REF!,IF(ENE!#REF!="",""))</f>
        <v>#REF!</v>
      </c>
      <c r="G39" s="136" t="str">
        <f>IF(ENE!E13&gt;"",ENE!E13,IF(ENE!E13="",""))</f>
        <v/>
      </c>
      <c r="H39" s="136" t="str">
        <f>IF(ENE!F13&gt;=1,ENE!F13,IF(ENE!F13="",""))</f>
        <v/>
      </c>
      <c r="I39" s="136" t="str">
        <f>IF(ENE!G13&gt;=1,ENE!G13,IF(ENE!G13="",""))</f>
        <v/>
      </c>
      <c r="J39" s="136" t="str">
        <f>IF(ENE!H13&gt;=1,ENE!H13,IF(ENE!H13="",""))</f>
        <v/>
      </c>
      <c r="K39" s="136" t="str">
        <f>IF(ENE!I13&gt;=1,ENE!I13,IF(ENE!I13="",""))</f>
        <v/>
      </c>
      <c r="L39" s="136" t="str">
        <f>IF(ENE!J13&gt;=1,ENE!J13,IF(ENE!J13="",""))</f>
        <v/>
      </c>
      <c r="M39" s="136" t="str">
        <f>IF(ENE!K13&gt;=1,ENE!K13,IF(ENE!K13="",""))</f>
        <v/>
      </c>
      <c r="N39" s="136" t="str">
        <f>IF(ENE!L13&gt;=1,ENE!L13,IF(ENE!L13="",""))</f>
        <v/>
      </c>
      <c r="O39" s="136" t="str">
        <f>IF(ENE!M13&gt;=1,ENE!M13,IF(ENE!M13="",""))</f>
        <v/>
      </c>
      <c r="P39" s="136" t="str">
        <f>IF(ENE!N13&gt;=1,ENE!N13,IF(ENE!N13="",""))</f>
        <v/>
      </c>
      <c r="Q39" s="136" t="str">
        <f>IF(ENE!O13&gt;=1,ENE!O13,IF(ENE!O13="",""))</f>
        <v/>
      </c>
      <c r="R39" s="136" t="str">
        <f>IF(ENE!P13&gt;"",ENE!P13,IF(ENE!P13="",""))</f>
        <v/>
      </c>
      <c r="S39" s="136" t="str">
        <f>IF(ENE!Q13&gt;"",ENE!Q13,IF(ENE!Q13="",""))</f>
        <v/>
      </c>
      <c r="T39" s="136" t="e">
        <f>IF(ENE!#REF!&gt;=1,ENE!#REF!,IF(ENE!#REF!="",""))</f>
        <v>#REF!</v>
      </c>
      <c r="U39" s="138" t="b">
        <f>IF(ENE!R13&gt;0,ENE!R13,IF(ENE!R13="",""))</f>
        <v>0</v>
      </c>
      <c r="V39" s="136" t="str">
        <f>IF(ENE!S13&gt;=1,ENE!S13,IF(ENE!S13="",""))</f>
        <v/>
      </c>
      <c r="W39" s="136">
        <f>IF(ENE!T13&gt;=1,ENE!T13,IF(ENE!T13="",""))</f>
        <v>240</v>
      </c>
      <c r="X39" s="136" t="b">
        <f>IF(ENE!U13&gt;=1,ENE!U13,IF(ENE!U13="",""))</f>
        <v>0</v>
      </c>
      <c r="IP39" s="95"/>
      <c r="IQ39" s="95"/>
      <c r="IR39" s="95"/>
      <c r="IS39" s="60"/>
      <c r="IT39" s="60"/>
      <c r="IU39" s="60"/>
      <c r="IV39" s="60"/>
      <c r="IW39" s="60"/>
      <c r="IX39" s="60"/>
      <c r="IY39" s="60"/>
      <c r="IZ39" s="60"/>
      <c r="JA39" s="60"/>
      <c r="JB39" s="60"/>
      <c r="JC39" s="60"/>
      <c r="JD39" s="60"/>
      <c r="JE39" s="60"/>
      <c r="JF39" s="60"/>
      <c r="JG39" s="60"/>
      <c r="JH39" s="60"/>
      <c r="JI39" s="60"/>
      <c r="JJ39" s="60"/>
      <c r="JK39" s="139"/>
      <c r="JL39" s="61"/>
      <c r="JM39" s="61"/>
      <c r="JN39" s="61"/>
      <c r="JQ39" s="84"/>
      <c r="KP39" s="111"/>
      <c r="KQ39" s="177"/>
      <c r="KR39" s="72"/>
      <c r="KS39" s="131"/>
      <c r="KT39" s="131"/>
    </row>
    <row r="40" spans="1:306" s="130" customFormat="1" ht="14.25" customHeight="1" x14ac:dyDescent="0.2">
      <c r="A40" s="136" t="e">
        <f>IF(ENE!#REF!&gt;=1,ENE!#REF!,IF(ENE!#REF!="",""))</f>
        <v>#REF!</v>
      </c>
      <c r="B40" s="136" t="e">
        <f>(ENE!#REF!)</f>
        <v>#REF!</v>
      </c>
      <c r="C40" s="136" t="e">
        <f>(ENE!#REF!)</f>
        <v>#REF!</v>
      </c>
      <c r="D40" s="137" t="e">
        <f>IF(ENE!#REF!&gt;1,ENE!#REF!,IF(ENE!#REF!="",""))</f>
        <v>#REF!</v>
      </c>
      <c r="E40" s="137" t="e">
        <f>IF(ENE!#REF!&gt;"",ENE!#REF!,IF(ENE!#REF!="",""))</f>
        <v>#REF!</v>
      </c>
      <c r="F40" s="136" t="e">
        <f>IF(ENE!#REF!&gt;=1,ENE!#REF!,IF(ENE!#REF!="",""))</f>
        <v>#REF!</v>
      </c>
      <c r="G40" s="136" t="e">
        <f>IF(ENE!#REF!&gt;"",ENE!#REF!,IF(ENE!#REF!="",""))</f>
        <v>#REF!</v>
      </c>
      <c r="H40" s="136" t="e">
        <f>IF(ENE!#REF!&gt;=1,ENE!#REF!,IF(ENE!#REF!="",""))</f>
        <v>#REF!</v>
      </c>
      <c r="I40" s="136" t="e">
        <f>IF(ENE!#REF!&gt;=1,ENE!#REF!,IF(ENE!#REF!="",""))</f>
        <v>#REF!</v>
      </c>
      <c r="J40" s="136" t="e">
        <f>IF(ENE!#REF!&gt;=1,ENE!#REF!,IF(ENE!#REF!="",""))</f>
        <v>#REF!</v>
      </c>
      <c r="K40" s="136" t="e">
        <f>IF(ENE!#REF!&gt;=1,ENE!#REF!,IF(ENE!#REF!="",""))</f>
        <v>#REF!</v>
      </c>
      <c r="L40" s="136" t="e">
        <f>IF(ENE!#REF!&gt;=1,ENE!#REF!,IF(ENE!#REF!="",""))</f>
        <v>#REF!</v>
      </c>
      <c r="M40" s="136" t="e">
        <f>IF(ENE!#REF!&gt;=1,ENE!#REF!,IF(ENE!#REF!="",""))</f>
        <v>#REF!</v>
      </c>
      <c r="N40" s="136" t="e">
        <f>IF(ENE!#REF!&gt;=1,ENE!#REF!,IF(ENE!#REF!="",""))</f>
        <v>#REF!</v>
      </c>
      <c r="O40" s="136" t="e">
        <f>IF(ENE!#REF!&gt;=1,ENE!#REF!,IF(ENE!#REF!="",""))</f>
        <v>#REF!</v>
      </c>
      <c r="P40" s="136" t="e">
        <f>IF(ENE!#REF!&gt;=1,ENE!#REF!,IF(ENE!#REF!="",""))</f>
        <v>#REF!</v>
      </c>
      <c r="Q40" s="136" t="e">
        <f>IF(ENE!#REF!&gt;=1,ENE!#REF!,IF(ENE!#REF!="",""))</f>
        <v>#REF!</v>
      </c>
      <c r="R40" s="136" t="e">
        <f>IF(ENE!#REF!&gt;"",ENE!#REF!,IF(ENE!#REF!="",""))</f>
        <v>#REF!</v>
      </c>
      <c r="S40" s="136" t="e">
        <f>IF(ENE!#REF!&gt;"",ENE!#REF!,IF(ENE!#REF!="",""))</f>
        <v>#REF!</v>
      </c>
      <c r="T40" s="136" t="e">
        <f>IF(ENE!#REF!&gt;=1,ENE!#REF!,IF(ENE!#REF!="",""))</f>
        <v>#REF!</v>
      </c>
      <c r="U40" s="138" t="e">
        <f>IF(ENE!#REF!&gt;0,ENE!#REF!,IF(ENE!#REF!="",""))</f>
        <v>#REF!</v>
      </c>
      <c r="V40" s="136" t="e">
        <f>IF(ENE!#REF!&gt;=1,ENE!#REF!,IF(ENE!#REF!="",""))</f>
        <v>#REF!</v>
      </c>
      <c r="W40" s="136" t="e">
        <f>IF(ENE!#REF!&gt;=1,ENE!#REF!,IF(ENE!#REF!="",""))</f>
        <v>#REF!</v>
      </c>
      <c r="X40" s="136" t="e">
        <f>IF(ENE!#REF!&gt;=1,ENE!#REF!,IF(ENE!#REF!="",""))</f>
        <v>#REF!</v>
      </c>
      <c r="IP40" s="95"/>
      <c r="IQ40" s="95"/>
      <c r="IR40" s="95"/>
      <c r="IS40" s="60"/>
      <c r="IT40" s="60"/>
      <c r="IU40" s="60"/>
      <c r="IV40" s="60"/>
      <c r="IW40" s="60"/>
      <c r="IX40" s="60"/>
      <c r="IY40" s="60"/>
      <c r="IZ40" s="60"/>
      <c r="JA40" s="60"/>
      <c r="JB40" s="60"/>
      <c r="JC40" s="60"/>
      <c r="JD40" s="60"/>
      <c r="JE40" s="60"/>
      <c r="JF40" s="60"/>
      <c r="JG40" s="60"/>
      <c r="JH40" s="60"/>
      <c r="JI40" s="60"/>
      <c r="JJ40" s="60"/>
      <c r="JK40" s="139"/>
      <c r="JL40" s="61"/>
      <c r="JM40" s="61"/>
      <c r="JN40" s="61"/>
      <c r="JQ40" s="84"/>
      <c r="KP40" s="111"/>
      <c r="KQ40" s="177"/>
      <c r="KR40" s="72"/>
      <c r="KS40" s="131"/>
      <c r="KT40" s="131"/>
    </row>
    <row r="41" spans="1:306" s="130" customFormat="1" ht="14.25" customHeight="1" x14ac:dyDescent="0.2">
      <c r="A41" s="136" t="e">
        <f>IF(ENE!#REF!&gt;=1,ENE!#REF!,IF(ENE!#REF!="",""))</f>
        <v>#REF!</v>
      </c>
      <c r="B41" s="136" t="e">
        <f>(ENE!#REF!)</f>
        <v>#REF!</v>
      </c>
      <c r="C41" s="136" t="e">
        <f>(ENE!#REF!)</f>
        <v>#REF!</v>
      </c>
      <c r="D41" s="137" t="e">
        <f>IF(ENE!#REF!&gt;1,ENE!#REF!,IF(ENE!#REF!="",""))</f>
        <v>#REF!</v>
      </c>
      <c r="E41" s="137" t="e">
        <f>IF(ENE!#REF!&gt;"",ENE!#REF!,IF(ENE!#REF!="",""))</f>
        <v>#REF!</v>
      </c>
      <c r="F41" s="136" t="e">
        <f>IF(ENE!#REF!&gt;=1,ENE!#REF!,IF(ENE!#REF!="",""))</f>
        <v>#REF!</v>
      </c>
      <c r="G41" s="136" t="e">
        <f>IF(ENE!#REF!&gt;"",ENE!#REF!,IF(ENE!#REF!="",""))</f>
        <v>#REF!</v>
      </c>
      <c r="H41" s="136" t="e">
        <f>IF(ENE!#REF!&gt;=1,ENE!#REF!,IF(ENE!#REF!="",""))</f>
        <v>#REF!</v>
      </c>
      <c r="I41" s="136" t="e">
        <f>IF(ENE!#REF!&gt;=1,ENE!#REF!,IF(ENE!#REF!="",""))</f>
        <v>#REF!</v>
      </c>
      <c r="J41" s="136" t="e">
        <f>IF(ENE!#REF!&gt;=1,ENE!#REF!,IF(ENE!#REF!="",""))</f>
        <v>#REF!</v>
      </c>
      <c r="K41" s="136" t="e">
        <f>IF(ENE!#REF!&gt;=1,ENE!#REF!,IF(ENE!#REF!="",""))</f>
        <v>#REF!</v>
      </c>
      <c r="L41" s="136" t="e">
        <f>IF(ENE!#REF!&gt;=1,ENE!#REF!,IF(ENE!#REF!="",""))</f>
        <v>#REF!</v>
      </c>
      <c r="M41" s="136" t="e">
        <f>IF(ENE!#REF!&gt;=1,ENE!#REF!,IF(ENE!#REF!="",""))</f>
        <v>#REF!</v>
      </c>
      <c r="N41" s="136" t="e">
        <f>IF(ENE!#REF!&gt;=1,ENE!#REF!,IF(ENE!#REF!="",""))</f>
        <v>#REF!</v>
      </c>
      <c r="O41" s="136" t="e">
        <f>IF(ENE!#REF!&gt;=1,ENE!#REF!,IF(ENE!#REF!="",""))</f>
        <v>#REF!</v>
      </c>
      <c r="P41" s="136" t="e">
        <f>IF(ENE!#REF!&gt;=1,ENE!#REF!,IF(ENE!#REF!="",""))</f>
        <v>#REF!</v>
      </c>
      <c r="Q41" s="136" t="e">
        <f>IF(ENE!#REF!&gt;=1,ENE!#REF!,IF(ENE!#REF!="",""))</f>
        <v>#REF!</v>
      </c>
      <c r="R41" s="136" t="e">
        <f>IF(ENE!#REF!&gt;"",ENE!#REF!,IF(ENE!#REF!="",""))</f>
        <v>#REF!</v>
      </c>
      <c r="S41" s="136" t="e">
        <f>IF(ENE!#REF!&gt;"",ENE!#REF!,IF(ENE!#REF!="",""))</f>
        <v>#REF!</v>
      </c>
      <c r="T41" s="136" t="e">
        <f>IF(ENE!#REF!&gt;=1,ENE!#REF!,IF(ENE!#REF!="",""))</f>
        <v>#REF!</v>
      </c>
      <c r="U41" s="138" t="e">
        <f>IF(ENE!#REF!&gt;0,ENE!#REF!,IF(ENE!#REF!="",""))</f>
        <v>#REF!</v>
      </c>
      <c r="V41" s="136" t="e">
        <f>IF(ENE!#REF!&gt;=1,ENE!#REF!,IF(ENE!#REF!="",""))</f>
        <v>#REF!</v>
      </c>
      <c r="W41" s="136" t="e">
        <f>IF(ENE!#REF!&gt;=1,ENE!#REF!,IF(ENE!#REF!="",""))</f>
        <v>#REF!</v>
      </c>
      <c r="X41" s="136" t="e">
        <f>IF(ENE!#REF!&gt;=1,ENE!#REF!,IF(ENE!#REF!="",""))</f>
        <v>#REF!</v>
      </c>
      <c r="IP41" s="95"/>
      <c r="IQ41" s="95"/>
      <c r="IR41" s="95"/>
      <c r="IS41" s="60"/>
      <c r="IT41" s="60"/>
      <c r="IU41" s="60"/>
      <c r="IV41" s="60"/>
      <c r="IW41" s="60"/>
      <c r="IX41" s="60"/>
      <c r="IY41" s="60"/>
      <c r="IZ41" s="60"/>
      <c r="JA41" s="60"/>
      <c r="JB41" s="60"/>
      <c r="JC41" s="60"/>
      <c r="JD41" s="60"/>
      <c r="JE41" s="60"/>
      <c r="JF41" s="60"/>
      <c r="JG41" s="60"/>
      <c r="JH41" s="60"/>
      <c r="JI41" s="60"/>
      <c r="JJ41" s="60"/>
      <c r="JK41" s="139"/>
      <c r="JL41" s="61"/>
      <c r="JM41" s="61"/>
      <c r="JN41" s="61"/>
      <c r="JQ41" s="84"/>
      <c r="KP41" s="111"/>
      <c r="KQ41" s="177"/>
      <c r="KR41" s="72"/>
      <c r="KS41" s="131"/>
      <c r="KT41" s="131"/>
    </row>
    <row r="42" spans="1:306" s="130" customFormat="1" ht="14.25" customHeight="1" x14ac:dyDescent="0.2">
      <c r="A42" s="136" t="e">
        <f>IF(ENE!#REF!&gt;=1,ENE!#REF!,IF(ENE!#REF!="",""))</f>
        <v>#REF!</v>
      </c>
      <c r="B42" s="136" t="e">
        <f>(ENE!#REF!)</f>
        <v>#REF!</v>
      </c>
      <c r="C42" s="136" t="e">
        <f>(ENE!#REF!)</f>
        <v>#REF!</v>
      </c>
      <c r="D42" s="137" t="e">
        <f>IF(ENE!#REF!&gt;1,ENE!#REF!,IF(ENE!#REF!="",""))</f>
        <v>#REF!</v>
      </c>
      <c r="E42" s="137" t="e">
        <f>IF(ENE!#REF!&gt;"",ENE!#REF!,IF(ENE!#REF!="",""))</f>
        <v>#REF!</v>
      </c>
      <c r="F42" s="136" t="e">
        <f>IF(ENE!#REF!&gt;=1,ENE!#REF!,IF(ENE!#REF!="",""))</f>
        <v>#REF!</v>
      </c>
      <c r="G42" s="136" t="e">
        <f>IF(ENE!#REF!&gt;"",ENE!#REF!,IF(ENE!#REF!="",""))</f>
        <v>#REF!</v>
      </c>
      <c r="H42" s="136" t="e">
        <f>IF(ENE!#REF!&gt;=1,ENE!#REF!,IF(ENE!#REF!="",""))</f>
        <v>#REF!</v>
      </c>
      <c r="I42" s="136" t="e">
        <f>IF(ENE!#REF!&gt;=1,ENE!#REF!,IF(ENE!#REF!="",""))</f>
        <v>#REF!</v>
      </c>
      <c r="J42" s="136" t="e">
        <f>IF(ENE!#REF!&gt;=1,ENE!#REF!,IF(ENE!#REF!="",""))</f>
        <v>#REF!</v>
      </c>
      <c r="K42" s="136" t="e">
        <f>IF(ENE!#REF!&gt;=1,ENE!#REF!,IF(ENE!#REF!="",""))</f>
        <v>#REF!</v>
      </c>
      <c r="L42" s="136" t="e">
        <f>IF(ENE!#REF!&gt;=1,ENE!#REF!,IF(ENE!#REF!="",""))</f>
        <v>#REF!</v>
      </c>
      <c r="M42" s="136" t="e">
        <f>IF(ENE!#REF!&gt;=1,ENE!#REF!,IF(ENE!#REF!="",""))</f>
        <v>#REF!</v>
      </c>
      <c r="N42" s="136" t="e">
        <f>IF(ENE!#REF!&gt;=1,ENE!#REF!,IF(ENE!#REF!="",""))</f>
        <v>#REF!</v>
      </c>
      <c r="O42" s="136" t="e">
        <f>IF(ENE!#REF!&gt;=1,ENE!#REF!,IF(ENE!#REF!="",""))</f>
        <v>#REF!</v>
      </c>
      <c r="P42" s="136" t="e">
        <f>IF(ENE!#REF!&gt;=1,ENE!#REF!,IF(ENE!#REF!="",""))</f>
        <v>#REF!</v>
      </c>
      <c r="Q42" s="136" t="e">
        <f>IF(ENE!#REF!&gt;=1,ENE!#REF!,IF(ENE!#REF!="",""))</f>
        <v>#REF!</v>
      </c>
      <c r="R42" s="136" t="e">
        <f>IF(ENE!#REF!&gt;"",ENE!#REF!,IF(ENE!#REF!="",""))</f>
        <v>#REF!</v>
      </c>
      <c r="S42" s="136" t="e">
        <f>IF(ENE!#REF!&gt;"",ENE!#REF!,IF(ENE!#REF!="",""))</f>
        <v>#REF!</v>
      </c>
      <c r="T42" s="136" t="e">
        <f>IF(ENE!#REF!&gt;=1,ENE!#REF!,IF(ENE!#REF!="",""))</f>
        <v>#REF!</v>
      </c>
      <c r="U42" s="138" t="e">
        <f>IF(ENE!#REF!&gt;0,ENE!#REF!,IF(ENE!#REF!="",""))</f>
        <v>#REF!</v>
      </c>
      <c r="V42" s="136" t="e">
        <f>IF(ENE!#REF!&gt;=1,ENE!#REF!,IF(ENE!#REF!="",""))</f>
        <v>#REF!</v>
      </c>
      <c r="W42" s="136" t="e">
        <f>IF(ENE!#REF!&gt;=1,ENE!#REF!,IF(ENE!#REF!="",""))</f>
        <v>#REF!</v>
      </c>
      <c r="X42" s="136" t="e">
        <f>IF(ENE!#REF!&gt;=1,ENE!#REF!,IF(ENE!#REF!="",""))</f>
        <v>#REF!</v>
      </c>
      <c r="IP42" s="95"/>
      <c r="IQ42" s="95"/>
      <c r="IR42" s="95"/>
      <c r="IS42" s="60"/>
      <c r="IT42" s="60"/>
      <c r="IU42" s="60"/>
      <c r="IV42" s="60"/>
      <c r="IW42" s="60"/>
      <c r="IX42" s="60"/>
      <c r="IY42" s="60"/>
      <c r="IZ42" s="60"/>
      <c r="JA42" s="60"/>
      <c r="JB42" s="60"/>
      <c r="JC42" s="60"/>
      <c r="JD42" s="60"/>
      <c r="JE42" s="60"/>
      <c r="JF42" s="60"/>
      <c r="JG42" s="60"/>
      <c r="JH42" s="60"/>
      <c r="JI42" s="60"/>
      <c r="JJ42" s="60"/>
      <c r="JK42" s="139"/>
      <c r="JL42" s="61"/>
      <c r="JM42" s="61"/>
      <c r="JN42" s="61"/>
      <c r="JQ42" s="84"/>
      <c r="KP42" s="111"/>
      <c r="KQ42" s="177"/>
      <c r="KR42" s="72"/>
      <c r="KS42" s="131"/>
      <c r="KT42" s="131"/>
    </row>
    <row r="43" spans="1:306" s="130" customFormat="1" ht="14.25" customHeight="1" x14ac:dyDescent="0.2">
      <c r="A43" s="136" t="e">
        <f>IF(ENE!#REF!&gt;=1,ENE!#REF!,IF(ENE!#REF!="",""))</f>
        <v>#REF!</v>
      </c>
      <c r="B43" s="136" t="e">
        <f>(ENE!#REF!)</f>
        <v>#REF!</v>
      </c>
      <c r="C43" s="136" t="e">
        <f>(ENE!#REF!)</f>
        <v>#REF!</v>
      </c>
      <c r="D43" s="137" t="e">
        <f>IF(ENE!#REF!&gt;1,ENE!#REF!,IF(ENE!#REF!="",""))</f>
        <v>#REF!</v>
      </c>
      <c r="E43" s="137" t="e">
        <f>IF(ENE!#REF!&gt;"",ENE!#REF!,IF(ENE!#REF!="",""))</f>
        <v>#REF!</v>
      </c>
      <c r="F43" s="136" t="e">
        <f>IF(ENE!#REF!&gt;=1,ENE!#REF!,IF(ENE!#REF!="",""))</f>
        <v>#REF!</v>
      </c>
      <c r="G43" s="136" t="e">
        <f>IF(ENE!#REF!&gt;"",ENE!#REF!,IF(ENE!#REF!="",""))</f>
        <v>#REF!</v>
      </c>
      <c r="H43" s="136" t="e">
        <f>IF(ENE!#REF!&gt;=1,ENE!#REF!,IF(ENE!#REF!="",""))</f>
        <v>#REF!</v>
      </c>
      <c r="I43" s="136" t="e">
        <f>IF(ENE!#REF!&gt;=1,ENE!#REF!,IF(ENE!#REF!="",""))</f>
        <v>#REF!</v>
      </c>
      <c r="J43" s="136" t="e">
        <f>IF(ENE!#REF!&gt;=1,ENE!#REF!,IF(ENE!#REF!="",""))</f>
        <v>#REF!</v>
      </c>
      <c r="K43" s="136" t="e">
        <f>IF(ENE!#REF!&gt;=1,ENE!#REF!,IF(ENE!#REF!="",""))</f>
        <v>#REF!</v>
      </c>
      <c r="L43" s="136" t="e">
        <f>IF(ENE!#REF!&gt;=1,ENE!#REF!,IF(ENE!#REF!="",""))</f>
        <v>#REF!</v>
      </c>
      <c r="M43" s="136" t="e">
        <f>IF(ENE!#REF!&gt;=1,ENE!#REF!,IF(ENE!#REF!="",""))</f>
        <v>#REF!</v>
      </c>
      <c r="N43" s="136" t="e">
        <f>IF(ENE!#REF!&gt;=1,ENE!#REF!,IF(ENE!#REF!="",""))</f>
        <v>#REF!</v>
      </c>
      <c r="O43" s="136" t="e">
        <f>IF(ENE!#REF!&gt;=1,ENE!#REF!,IF(ENE!#REF!="",""))</f>
        <v>#REF!</v>
      </c>
      <c r="P43" s="136" t="e">
        <f>IF(ENE!#REF!&gt;=1,ENE!#REF!,IF(ENE!#REF!="",""))</f>
        <v>#REF!</v>
      </c>
      <c r="Q43" s="136" t="e">
        <f>IF(ENE!#REF!&gt;=1,ENE!#REF!,IF(ENE!#REF!="",""))</f>
        <v>#REF!</v>
      </c>
      <c r="R43" s="136" t="e">
        <f>IF(ENE!#REF!&gt;"",ENE!#REF!,IF(ENE!#REF!="",""))</f>
        <v>#REF!</v>
      </c>
      <c r="S43" s="136" t="e">
        <f>IF(ENE!#REF!&gt;"",ENE!#REF!,IF(ENE!#REF!="",""))</f>
        <v>#REF!</v>
      </c>
      <c r="T43" s="136" t="e">
        <f>IF(ENE!#REF!&gt;=1,ENE!#REF!,IF(ENE!#REF!="",""))</f>
        <v>#REF!</v>
      </c>
      <c r="U43" s="138" t="e">
        <f>IF(ENE!#REF!&gt;0,ENE!#REF!,IF(ENE!#REF!="",""))</f>
        <v>#REF!</v>
      </c>
      <c r="V43" s="136" t="e">
        <f>IF(ENE!#REF!&gt;=1,ENE!#REF!,IF(ENE!#REF!="",""))</f>
        <v>#REF!</v>
      </c>
      <c r="W43" s="136" t="e">
        <f>IF(ENE!#REF!&gt;=1,ENE!#REF!,IF(ENE!#REF!="",""))</f>
        <v>#REF!</v>
      </c>
      <c r="X43" s="136" t="e">
        <f>IF(ENE!#REF!&gt;=1,ENE!#REF!,IF(ENE!#REF!="",""))</f>
        <v>#REF!</v>
      </c>
      <c r="IP43" s="95"/>
      <c r="IQ43" s="95"/>
      <c r="IR43" s="95"/>
      <c r="IS43" s="60"/>
      <c r="IT43" s="60"/>
      <c r="IU43" s="60"/>
      <c r="IV43" s="60"/>
      <c r="IW43" s="60"/>
      <c r="IX43" s="60"/>
      <c r="IY43" s="60"/>
      <c r="IZ43" s="60"/>
      <c r="JA43" s="60"/>
      <c r="JB43" s="60"/>
      <c r="JC43" s="60"/>
      <c r="JD43" s="60"/>
      <c r="JE43" s="60"/>
      <c r="JF43" s="60"/>
      <c r="JG43" s="60"/>
      <c r="JH43" s="60"/>
      <c r="JI43" s="60"/>
      <c r="JJ43" s="60"/>
      <c r="JK43" s="139"/>
      <c r="JL43" s="61"/>
      <c r="JM43" s="61"/>
      <c r="JN43" s="61"/>
      <c r="JQ43" s="84"/>
      <c r="KP43" s="111"/>
      <c r="KQ43" s="177"/>
      <c r="KR43" s="72"/>
      <c r="KS43" s="131"/>
      <c r="KT43" s="131"/>
    </row>
    <row r="44" spans="1:306" s="130" customFormat="1" ht="14.25" customHeight="1" x14ac:dyDescent="0.2">
      <c r="A44" s="136" t="e">
        <f>IF(ENE!#REF!&gt;=1,ENE!#REF!,IF(ENE!#REF!="",""))</f>
        <v>#REF!</v>
      </c>
      <c r="B44" s="136" t="e">
        <f>(ENE!#REF!)</f>
        <v>#REF!</v>
      </c>
      <c r="C44" s="136" t="e">
        <f>(ENE!#REF!)</f>
        <v>#REF!</v>
      </c>
      <c r="D44" s="137" t="e">
        <f>IF(ENE!#REF!&gt;1,ENE!#REF!,IF(ENE!#REF!="",""))</f>
        <v>#REF!</v>
      </c>
      <c r="E44" s="137" t="e">
        <f>IF(ENE!#REF!&gt;"",ENE!#REF!,IF(ENE!#REF!="",""))</f>
        <v>#REF!</v>
      </c>
      <c r="F44" s="136" t="e">
        <f>IF(ENE!#REF!&gt;=1,ENE!#REF!,IF(ENE!#REF!="",""))</f>
        <v>#REF!</v>
      </c>
      <c r="G44" s="136" t="e">
        <f>IF(ENE!#REF!&gt;"",ENE!#REF!,IF(ENE!#REF!="",""))</f>
        <v>#REF!</v>
      </c>
      <c r="H44" s="136" t="e">
        <f>IF(ENE!#REF!&gt;=1,ENE!#REF!,IF(ENE!#REF!="",""))</f>
        <v>#REF!</v>
      </c>
      <c r="I44" s="136" t="e">
        <f>IF(ENE!#REF!&gt;=1,ENE!#REF!,IF(ENE!#REF!="",""))</f>
        <v>#REF!</v>
      </c>
      <c r="J44" s="136" t="e">
        <f>IF(ENE!#REF!&gt;=1,ENE!#REF!,IF(ENE!#REF!="",""))</f>
        <v>#REF!</v>
      </c>
      <c r="K44" s="136" t="e">
        <f>IF(ENE!#REF!&gt;=1,ENE!#REF!,IF(ENE!#REF!="",""))</f>
        <v>#REF!</v>
      </c>
      <c r="L44" s="136" t="e">
        <f>IF(ENE!#REF!&gt;=1,ENE!#REF!,IF(ENE!#REF!="",""))</f>
        <v>#REF!</v>
      </c>
      <c r="M44" s="136" t="e">
        <f>IF(ENE!#REF!&gt;=1,ENE!#REF!,IF(ENE!#REF!="",""))</f>
        <v>#REF!</v>
      </c>
      <c r="N44" s="136" t="e">
        <f>IF(ENE!#REF!&gt;=1,ENE!#REF!,IF(ENE!#REF!="",""))</f>
        <v>#REF!</v>
      </c>
      <c r="O44" s="136" t="e">
        <f>IF(ENE!#REF!&gt;=1,ENE!#REF!,IF(ENE!#REF!="",""))</f>
        <v>#REF!</v>
      </c>
      <c r="P44" s="136" t="e">
        <f>IF(ENE!#REF!&gt;=1,ENE!#REF!,IF(ENE!#REF!="",""))</f>
        <v>#REF!</v>
      </c>
      <c r="Q44" s="136" t="e">
        <f>IF(ENE!#REF!&gt;=1,ENE!#REF!,IF(ENE!#REF!="",""))</f>
        <v>#REF!</v>
      </c>
      <c r="R44" s="136" t="e">
        <f>IF(ENE!#REF!&gt;"",ENE!#REF!,IF(ENE!#REF!="",""))</f>
        <v>#REF!</v>
      </c>
      <c r="S44" s="136" t="e">
        <f>IF(ENE!#REF!&gt;"",ENE!#REF!,IF(ENE!#REF!="",""))</f>
        <v>#REF!</v>
      </c>
      <c r="T44" s="136" t="e">
        <f>IF(ENE!#REF!&gt;=1,ENE!#REF!,IF(ENE!#REF!="",""))</f>
        <v>#REF!</v>
      </c>
      <c r="U44" s="138" t="e">
        <f>IF(ENE!#REF!&gt;0,ENE!#REF!,IF(ENE!#REF!="",""))</f>
        <v>#REF!</v>
      </c>
      <c r="V44" s="136" t="e">
        <f>IF(ENE!#REF!&gt;=1,ENE!#REF!,IF(ENE!#REF!="",""))</f>
        <v>#REF!</v>
      </c>
      <c r="W44" s="136" t="e">
        <f>IF(ENE!#REF!&gt;=1,ENE!#REF!,IF(ENE!#REF!="",""))</f>
        <v>#REF!</v>
      </c>
      <c r="X44" s="136" t="e">
        <f>IF(ENE!#REF!&gt;=1,ENE!#REF!,IF(ENE!#REF!="",""))</f>
        <v>#REF!</v>
      </c>
      <c r="IP44" s="95"/>
      <c r="IQ44" s="95"/>
      <c r="IR44" s="95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139"/>
      <c r="JL44" s="61"/>
      <c r="JM44" s="61"/>
      <c r="JN44" s="61"/>
      <c r="JQ44" s="84"/>
      <c r="KP44" s="111"/>
      <c r="KQ44" s="177"/>
      <c r="KR44" s="72"/>
      <c r="KS44" s="131"/>
      <c r="KT44" s="131"/>
    </row>
    <row r="45" spans="1:306" s="130" customFormat="1" ht="14.25" customHeight="1" x14ac:dyDescent="0.2">
      <c r="A45" s="136" t="e">
        <f>IF(ENE!#REF!&gt;=1,ENE!#REF!,IF(ENE!#REF!="",""))</f>
        <v>#REF!</v>
      </c>
      <c r="B45" s="136" t="e">
        <f>(ENE!#REF!)</f>
        <v>#REF!</v>
      </c>
      <c r="C45" s="136" t="e">
        <f>(ENE!#REF!)</f>
        <v>#REF!</v>
      </c>
      <c r="D45" s="137" t="e">
        <f>IF(ENE!#REF!&gt;1,ENE!#REF!,IF(ENE!#REF!="",""))</f>
        <v>#REF!</v>
      </c>
      <c r="E45" s="137" t="e">
        <f>IF(ENE!#REF!&gt;"",ENE!#REF!,IF(ENE!#REF!="",""))</f>
        <v>#REF!</v>
      </c>
      <c r="F45" s="136" t="e">
        <f>IF(ENE!#REF!&gt;=1,ENE!#REF!,IF(ENE!#REF!="",""))</f>
        <v>#REF!</v>
      </c>
      <c r="G45" s="136" t="e">
        <f>IF(ENE!#REF!&gt;"",ENE!#REF!,IF(ENE!#REF!="",""))</f>
        <v>#REF!</v>
      </c>
      <c r="H45" s="136" t="e">
        <f>IF(ENE!#REF!&gt;=1,ENE!#REF!,IF(ENE!#REF!="",""))</f>
        <v>#REF!</v>
      </c>
      <c r="I45" s="136" t="e">
        <f>IF(ENE!#REF!&gt;=1,ENE!#REF!,IF(ENE!#REF!="",""))</f>
        <v>#REF!</v>
      </c>
      <c r="J45" s="136" t="e">
        <f>IF(ENE!#REF!&gt;=1,ENE!#REF!,IF(ENE!#REF!="",""))</f>
        <v>#REF!</v>
      </c>
      <c r="K45" s="136" t="e">
        <f>IF(ENE!#REF!&gt;=1,ENE!#REF!,IF(ENE!#REF!="",""))</f>
        <v>#REF!</v>
      </c>
      <c r="L45" s="136" t="e">
        <f>IF(ENE!#REF!&gt;=1,ENE!#REF!,IF(ENE!#REF!="",""))</f>
        <v>#REF!</v>
      </c>
      <c r="M45" s="136" t="e">
        <f>IF(ENE!#REF!&gt;=1,ENE!#REF!,IF(ENE!#REF!="",""))</f>
        <v>#REF!</v>
      </c>
      <c r="N45" s="136" t="e">
        <f>IF(ENE!#REF!&gt;=1,ENE!#REF!,IF(ENE!#REF!="",""))</f>
        <v>#REF!</v>
      </c>
      <c r="O45" s="136" t="e">
        <f>IF(ENE!#REF!&gt;=1,ENE!#REF!,IF(ENE!#REF!="",""))</f>
        <v>#REF!</v>
      </c>
      <c r="P45" s="136" t="e">
        <f>IF(ENE!#REF!&gt;=1,ENE!#REF!,IF(ENE!#REF!="",""))</f>
        <v>#REF!</v>
      </c>
      <c r="Q45" s="136" t="e">
        <f>IF(ENE!#REF!&gt;=1,ENE!#REF!,IF(ENE!#REF!="",""))</f>
        <v>#REF!</v>
      </c>
      <c r="R45" s="136" t="e">
        <f>IF(ENE!#REF!&gt;"",ENE!#REF!,IF(ENE!#REF!="",""))</f>
        <v>#REF!</v>
      </c>
      <c r="S45" s="136" t="e">
        <f>IF(ENE!#REF!&gt;"",ENE!#REF!,IF(ENE!#REF!="",""))</f>
        <v>#REF!</v>
      </c>
      <c r="T45" s="136" t="e">
        <f>IF(ENE!#REF!&gt;=1,ENE!#REF!,IF(ENE!#REF!="",""))</f>
        <v>#REF!</v>
      </c>
      <c r="U45" s="138" t="e">
        <f>IF(ENE!#REF!&gt;0,ENE!#REF!,IF(ENE!#REF!="",""))</f>
        <v>#REF!</v>
      </c>
      <c r="V45" s="136" t="e">
        <f>IF(ENE!#REF!&gt;=1,ENE!#REF!,IF(ENE!#REF!="",""))</f>
        <v>#REF!</v>
      </c>
      <c r="W45" s="136" t="e">
        <f>IF(ENE!#REF!&gt;=1,ENE!#REF!,IF(ENE!#REF!="",""))</f>
        <v>#REF!</v>
      </c>
      <c r="X45" s="136" t="e">
        <f>IF(ENE!#REF!&gt;=1,ENE!#REF!,IF(ENE!#REF!="",""))</f>
        <v>#REF!</v>
      </c>
      <c r="IP45" s="95"/>
      <c r="IQ45" s="95"/>
      <c r="IR45" s="95"/>
      <c r="IS45" s="60"/>
      <c r="IT45" s="60"/>
      <c r="IU45" s="60"/>
      <c r="IV45" s="60"/>
      <c r="IW45" s="60"/>
      <c r="IX45" s="60"/>
      <c r="IY45" s="60"/>
      <c r="IZ45" s="60"/>
      <c r="JA45" s="60"/>
      <c r="JB45" s="60"/>
      <c r="JC45" s="60"/>
      <c r="JD45" s="60"/>
      <c r="JE45" s="60"/>
      <c r="JF45" s="60"/>
      <c r="JG45" s="60"/>
      <c r="JH45" s="60"/>
      <c r="JI45" s="60"/>
      <c r="JJ45" s="60"/>
      <c r="JK45" s="139"/>
      <c r="JL45" s="61"/>
      <c r="JM45" s="61"/>
      <c r="JN45" s="61"/>
      <c r="JQ45" s="84"/>
      <c r="KP45" s="111"/>
      <c r="KQ45" s="177"/>
      <c r="KR45" s="72"/>
      <c r="KS45" s="131"/>
      <c r="KT45" s="131"/>
    </row>
    <row r="46" spans="1:306" s="130" customFormat="1" ht="14.25" customHeight="1" x14ac:dyDescent="0.2">
      <c r="A46" s="136" t="e">
        <f>IF(ENE!#REF!&gt;=1,ENE!#REF!,IF(ENE!#REF!="",""))</f>
        <v>#REF!</v>
      </c>
      <c r="B46" s="136" t="e">
        <f>(ENE!#REF!)</f>
        <v>#REF!</v>
      </c>
      <c r="C46" s="136" t="e">
        <f>(ENE!#REF!)</f>
        <v>#REF!</v>
      </c>
      <c r="D46" s="137" t="e">
        <f>IF(ENE!#REF!&gt;1,ENE!#REF!,IF(ENE!#REF!="",""))</f>
        <v>#REF!</v>
      </c>
      <c r="E46" s="137" t="e">
        <f>IF(ENE!#REF!&gt;"",ENE!#REF!,IF(ENE!#REF!="",""))</f>
        <v>#REF!</v>
      </c>
      <c r="F46" s="136" t="e">
        <f>IF(ENE!#REF!&gt;=1,ENE!#REF!,IF(ENE!#REF!="",""))</f>
        <v>#REF!</v>
      </c>
      <c r="G46" s="136" t="e">
        <f>IF(ENE!#REF!&gt;"",ENE!#REF!,IF(ENE!#REF!="",""))</f>
        <v>#REF!</v>
      </c>
      <c r="H46" s="136" t="e">
        <f>IF(ENE!#REF!&gt;=1,ENE!#REF!,IF(ENE!#REF!="",""))</f>
        <v>#REF!</v>
      </c>
      <c r="I46" s="136" t="e">
        <f>IF(ENE!#REF!&gt;=1,ENE!#REF!,IF(ENE!#REF!="",""))</f>
        <v>#REF!</v>
      </c>
      <c r="J46" s="136" t="e">
        <f>IF(ENE!#REF!&gt;=1,ENE!#REF!,IF(ENE!#REF!="",""))</f>
        <v>#REF!</v>
      </c>
      <c r="K46" s="136" t="e">
        <f>IF(ENE!#REF!&gt;=1,ENE!#REF!,IF(ENE!#REF!="",""))</f>
        <v>#REF!</v>
      </c>
      <c r="L46" s="136" t="e">
        <f>IF(ENE!#REF!&gt;=1,ENE!#REF!,IF(ENE!#REF!="",""))</f>
        <v>#REF!</v>
      </c>
      <c r="M46" s="136" t="e">
        <f>IF(ENE!#REF!&gt;=1,ENE!#REF!,IF(ENE!#REF!="",""))</f>
        <v>#REF!</v>
      </c>
      <c r="N46" s="136" t="e">
        <f>IF(ENE!#REF!&gt;=1,ENE!#REF!,IF(ENE!#REF!="",""))</f>
        <v>#REF!</v>
      </c>
      <c r="O46" s="136" t="e">
        <f>IF(ENE!#REF!&gt;=1,ENE!#REF!,IF(ENE!#REF!="",""))</f>
        <v>#REF!</v>
      </c>
      <c r="P46" s="136" t="e">
        <f>IF(ENE!#REF!&gt;=1,ENE!#REF!,IF(ENE!#REF!="",""))</f>
        <v>#REF!</v>
      </c>
      <c r="Q46" s="136" t="e">
        <f>IF(ENE!#REF!&gt;=1,ENE!#REF!,IF(ENE!#REF!="",""))</f>
        <v>#REF!</v>
      </c>
      <c r="R46" s="136" t="e">
        <f>IF(ENE!#REF!&gt;"",ENE!#REF!,IF(ENE!#REF!="",""))</f>
        <v>#REF!</v>
      </c>
      <c r="S46" s="136" t="e">
        <f>IF(ENE!#REF!&gt;"",ENE!#REF!,IF(ENE!#REF!="",""))</f>
        <v>#REF!</v>
      </c>
      <c r="T46" s="136" t="e">
        <f>IF(ENE!#REF!&gt;=1,ENE!#REF!,IF(ENE!#REF!="",""))</f>
        <v>#REF!</v>
      </c>
      <c r="U46" s="138" t="e">
        <f>IF(ENE!#REF!&gt;0,ENE!#REF!,IF(ENE!#REF!="",""))</f>
        <v>#REF!</v>
      </c>
      <c r="V46" s="136" t="e">
        <f>IF(ENE!#REF!&gt;=1,ENE!#REF!,IF(ENE!#REF!="",""))</f>
        <v>#REF!</v>
      </c>
      <c r="W46" s="136" t="e">
        <f>IF(ENE!#REF!&gt;=1,ENE!#REF!,IF(ENE!#REF!="",""))</f>
        <v>#REF!</v>
      </c>
      <c r="X46" s="136" t="e">
        <f>IF(ENE!#REF!&gt;=1,ENE!#REF!,IF(ENE!#REF!="",""))</f>
        <v>#REF!</v>
      </c>
      <c r="IP46" s="95"/>
      <c r="IQ46" s="95"/>
      <c r="IR46" s="95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139"/>
      <c r="JL46" s="61"/>
      <c r="JM46" s="61"/>
      <c r="JN46" s="61"/>
      <c r="JQ46" s="84"/>
      <c r="KP46" s="111"/>
      <c r="KQ46" s="177"/>
      <c r="KR46" s="72"/>
      <c r="KS46" s="131"/>
      <c r="KT46" s="131"/>
    </row>
    <row r="47" spans="1:306" s="130" customFormat="1" ht="14.25" customHeight="1" x14ac:dyDescent="0.2">
      <c r="A47" s="136" t="e">
        <f>IF(ENE!#REF!&gt;=1,ENE!#REF!,IF(ENE!#REF!="",""))</f>
        <v>#REF!</v>
      </c>
      <c r="B47" s="136" t="e">
        <f>(ENE!#REF!)</f>
        <v>#REF!</v>
      </c>
      <c r="C47" s="136" t="e">
        <f>(ENE!#REF!)</f>
        <v>#REF!</v>
      </c>
      <c r="D47" s="137" t="e">
        <f>IF(ENE!#REF!&gt;1,ENE!#REF!,IF(ENE!#REF!="",""))</f>
        <v>#REF!</v>
      </c>
      <c r="E47" s="137" t="e">
        <f>IF(ENE!#REF!&gt;"",ENE!#REF!,IF(ENE!#REF!="",""))</f>
        <v>#REF!</v>
      </c>
      <c r="F47" s="136" t="e">
        <f>IF(ENE!#REF!&gt;=1,ENE!#REF!,IF(ENE!#REF!="",""))</f>
        <v>#REF!</v>
      </c>
      <c r="G47" s="136" t="e">
        <f>IF(ENE!#REF!&gt;"",ENE!#REF!,IF(ENE!#REF!="",""))</f>
        <v>#REF!</v>
      </c>
      <c r="H47" s="136" t="e">
        <f>IF(ENE!#REF!&gt;=1,ENE!#REF!,IF(ENE!#REF!="",""))</f>
        <v>#REF!</v>
      </c>
      <c r="I47" s="136" t="e">
        <f>IF(ENE!#REF!&gt;=1,ENE!#REF!,IF(ENE!#REF!="",""))</f>
        <v>#REF!</v>
      </c>
      <c r="J47" s="136" t="e">
        <f>IF(ENE!#REF!&gt;=1,ENE!#REF!,IF(ENE!#REF!="",""))</f>
        <v>#REF!</v>
      </c>
      <c r="K47" s="136" t="e">
        <f>IF(ENE!#REF!&gt;=1,ENE!#REF!,IF(ENE!#REF!="",""))</f>
        <v>#REF!</v>
      </c>
      <c r="L47" s="136" t="e">
        <f>IF(ENE!#REF!&gt;=1,ENE!#REF!,IF(ENE!#REF!="",""))</f>
        <v>#REF!</v>
      </c>
      <c r="M47" s="136" t="e">
        <f>IF(ENE!#REF!&gt;=1,ENE!#REF!,IF(ENE!#REF!="",""))</f>
        <v>#REF!</v>
      </c>
      <c r="N47" s="136" t="e">
        <f>IF(ENE!#REF!&gt;=1,ENE!#REF!,IF(ENE!#REF!="",""))</f>
        <v>#REF!</v>
      </c>
      <c r="O47" s="136" t="e">
        <f>IF(ENE!#REF!&gt;=1,ENE!#REF!,IF(ENE!#REF!="",""))</f>
        <v>#REF!</v>
      </c>
      <c r="P47" s="136" t="e">
        <f>IF(ENE!#REF!&gt;=1,ENE!#REF!,IF(ENE!#REF!="",""))</f>
        <v>#REF!</v>
      </c>
      <c r="Q47" s="136" t="e">
        <f>IF(ENE!#REF!&gt;=1,ENE!#REF!,IF(ENE!#REF!="",""))</f>
        <v>#REF!</v>
      </c>
      <c r="R47" s="136" t="e">
        <f>IF(ENE!#REF!&gt;"",ENE!#REF!,IF(ENE!#REF!="",""))</f>
        <v>#REF!</v>
      </c>
      <c r="S47" s="136" t="e">
        <f>IF(ENE!#REF!&gt;"",ENE!#REF!,IF(ENE!#REF!="",""))</f>
        <v>#REF!</v>
      </c>
      <c r="T47" s="136" t="e">
        <f>IF(ENE!#REF!&gt;=1,ENE!#REF!,IF(ENE!#REF!="",""))</f>
        <v>#REF!</v>
      </c>
      <c r="U47" s="138" t="e">
        <f>IF(ENE!#REF!&gt;0,ENE!#REF!,IF(ENE!#REF!="",""))</f>
        <v>#REF!</v>
      </c>
      <c r="V47" s="136" t="e">
        <f>IF(ENE!#REF!&gt;=1,ENE!#REF!,IF(ENE!#REF!="",""))</f>
        <v>#REF!</v>
      </c>
      <c r="W47" s="136" t="e">
        <f>IF(ENE!#REF!&gt;=1,ENE!#REF!,IF(ENE!#REF!="",""))</f>
        <v>#REF!</v>
      </c>
      <c r="X47" s="136" t="e">
        <f>IF(ENE!#REF!&gt;=1,ENE!#REF!,IF(ENE!#REF!="",""))</f>
        <v>#REF!</v>
      </c>
      <c r="IP47" s="95"/>
      <c r="IQ47" s="95"/>
      <c r="IR47" s="95"/>
      <c r="IS47" s="60"/>
      <c r="IT47" s="60"/>
      <c r="IU47" s="60"/>
      <c r="IV47" s="60"/>
      <c r="IW47" s="60"/>
      <c r="IX47" s="60"/>
      <c r="IY47" s="60"/>
      <c r="IZ47" s="60"/>
      <c r="JA47" s="60"/>
      <c r="JB47" s="60"/>
      <c r="JC47" s="60"/>
      <c r="JD47" s="60"/>
      <c r="JE47" s="60"/>
      <c r="JF47" s="60"/>
      <c r="JG47" s="60"/>
      <c r="JH47" s="60"/>
      <c r="JI47" s="60"/>
      <c r="JJ47" s="60"/>
      <c r="JK47" s="139"/>
      <c r="JL47" s="61"/>
      <c r="JM47" s="61"/>
      <c r="JN47" s="61"/>
      <c r="JQ47" s="84"/>
      <c r="KP47" s="111"/>
      <c r="KQ47" s="177"/>
      <c r="KR47" s="72"/>
      <c r="KS47" s="131"/>
      <c r="KT47" s="131"/>
    </row>
    <row r="48" spans="1:306" s="130" customFormat="1" ht="14.25" customHeight="1" x14ac:dyDescent="0.2">
      <c r="A48" s="136" t="e">
        <f>IF(ENE!#REF!&gt;=1,ENE!#REF!,IF(ENE!#REF!="",""))</f>
        <v>#REF!</v>
      </c>
      <c r="B48" s="136" t="e">
        <f>(ENE!#REF!)</f>
        <v>#REF!</v>
      </c>
      <c r="C48" s="136" t="e">
        <f>(ENE!#REF!)</f>
        <v>#REF!</v>
      </c>
      <c r="D48" s="137" t="e">
        <f>IF(ENE!#REF!&gt;1,ENE!#REF!,IF(ENE!#REF!="",""))</f>
        <v>#REF!</v>
      </c>
      <c r="E48" s="137" t="e">
        <f>IF(ENE!#REF!&gt;"",ENE!#REF!,IF(ENE!#REF!="",""))</f>
        <v>#REF!</v>
      </c>
      <c r="F48" s="136" t="e">
        <f>IF(ENE!#REF!&gt;=1,ENE!#REF!,IF(ENE!#REF!="",""))</f>
        <v>#REF!</v>
      </c>
      <c r="G48" s="136" t="e">
        <f>IF(ENE!#REF!&gt;"",ENE!#REF!,IF(ENE!#REF!="",""))</f>
        <v>#REF!</v>
      </c>
      <c r="H48" s="136" t="e">
        <f>IF(ENE!#REF!&gt;=1,ENE!#REF!,IF(ENE!#REF!="",""))</f>
        <v>#REF!</v>
      </c>
      <c r="I48" s="136" t="e">
        <f>IF(ENE!#REF!&gt;=1,ENE!#REF!,IF(ENE!#REF!="",""))</f>
        <v>#REF!</v>
      </c>
      <c r="J48" s="136" t="e">
        <f>IF(ENE!#REF!&gt;=1,ENE!#REF!,IF(ENE!#REF!="",""))</f>
        <v>#REF!</v>
      </c>
      <c r="K48" s="136" t="e">
        <f>IF(ENE!#REF!&gt;=1,ENE!#REF!,IF(ENE!#REF!="",""))</f>
        <v>#REF!</v>
      </c>
      <c r="L48" s="136" t="e">
        <f>IF(ENE!#REF!&gt;=1,ENE!#REF!,IF(ENE!#REF!="",""))</f>
        <v>#REF!</v>
      </c>
      <c r="M48" s="136" t="e">
        <f>IF(ENE!#REF!&gt;=1,ENE!#REF!,IF(ENE!#REF!="",""))</f>
        <v>#REF!</v>
      </c>
      <c r="N48" s="136" t="e">
        <f>IF(ENE!#REF!&gt;=1,ENE!#REF!,IF(ENE!#REF!="",""))</f>
        <v>#REF!</v>
      </c>
      <c r="O48" s="136" t="e">
        <f>IF(ENE!#REF!&gt;=1,ENE!#REF!,IF(ENE!#REF!="",""))</f>
        <v>#REF!</v>
      </c>
      <c r="P48" s="136" t="e">
        <f>IF(ENE!#REF!&gt;=1,ENE!#REF!,IF(ENE!#REF!="",""))</f>
        <v>#REF!</v>
      </c>
      <c r="Q48" s="136" t="e">
        <f>IF(ENE!#REF!&gt;=1,ENE!#REF!,IF(ENE!#REF!="",""))</f>
        <v>#REF!</v>
      </c>
      <c r="R48" s="136" t="e">
        <f>IF(ENE!#REF!&gt;"",ENE!#REF!,IF(ENE!#REF!="",""))</f>
        <v>#REF!</v>
      </c>
      <c r="S48" s="136" t="e">
        <f>IF(ENE!#REF!&gt;"",ENE!#REF!,IF(ENE!#REF!="",""))</f>
        <v>#REF!</v>
      </c>
      <c r="T48" s="136" t="e">
        <f>IF(ENE!#REF!&gt;=1,ENE!#REF!,IF(ENE!#REF!="",""))</f>
        <v>#REF!</v>
      </c>
      <c r="U48" s="138" t="e">
        <f>IF(ENE!#REF!&gt;0,ENE!#REF!,IF(ENE!#REF!="",""))</f>
        <v>#REF!</v>
      </c>
      <c r="V48" s="136" t="e">
        <f>IF(ENE!#REF!&gt;=1,ENE!#REF!,IF(ENE!#REF!="",""))</f>
        <v>#REF!</v>
      </c>
      <c r="W48" s="136" t="e">
        <f>IF(ENE!#REF!&gt;=1,ENE!#REF!,IF(ENE!#REF!="",""))</f>
        <v>#REF!</v>
      </c>
      <c r="X48" s="136" t="e">
        <f>IF(ENE!#REF!&gt;=1,ENE!#REF!,IF(ENE!#REF!="",""))</f>
        <v>#REF!</v>
      </c>
      <c r="IP48" s="95"/>
      <c r="IQ48" s="95"/>
      <c r="IR48" s="95"/>
      <c r="IS48" s="60"/>
      <c r="IT48" s="60"/>
      <c r="IU48" s="60"/>
      <c r="IV48" s="60"/>
      <c r="IW48" s="60"/>
      <c r="IX48" s="60"/>
      <c r="IY48" s="60"/>
      <c r="IZ48" s="60"/>
      <c r="JA48" s="60"/>
      <c r="JB48" s="60"/>
      <c r="JC48" s="60"/>
      <c r="JD48" s="60"/>
      <c r="JE48" s="60"/>
      <c r="JF48" s="60"/>
      <c r="JG48" s="60"/>
      <c r="JH48" s="60"/>
      <c r="JI48" s="60"/>
      <c r="JJ48" s="60"/>
      <c r="JK48" s="139"/>
      <c r="JL48" s="61"/>
      <c r="JM48" s="61"/>
      <c r="JN48" s="61"/>
      <c r="JQ48" s="84"/>
      <c r="KP48" s="111"/>
      <c r="KQ48" s="177"/>
      <c r="KR48" s="72"/>
      <c r="KS48" s="131"/>
      <c r="KT48" s="131"/>
    </row>
    <row r="49" spans="1:306" s="130" customFormat="1" ht="14.25" customHeight="1" x14ac:dyDescent="0.2">
      <c r="A49" s="136" t="e">
        <f>IF(ENE!#REF!&gt;=1,ENE!#REF!,IF(ENE!#REF!="",""))</f>
        <v>#REF!</v>
      </c>
      <c r="B49" s="136" t="e">
        <f>(ENE!#REF!)</f>
        <v>#REF!</v>
      </c>
      <c r="C49" s="136" t="e">
        <f>(ENE!#REF!)</f>
        <v>#REF!</v>
      </c>
      <c r="D49" s="137" t="e">
        <f>IF(ENE!#REF!&gt;1,ENE!#REF!,IF(ENE!#REF!="",""))</f>
        <v>#REF!</v>
      </c>
      <c r="E49" s="137" t="e">
        <f>IF(ENE!#REF!&gt;"",ENE!#REF!,IF(ENE!#REF!="",""))</f>
        <v>#REF!</v>
      </c>
      <c r="F49" s="136" t="e">
        <f>IF(ENE!#REF!&gt;=1,ENE!#REF!,IF(ENE!#REF!="",""))</f>
        <v>#REF!</v>
      </c>
      <c r="G49" s="136" t="e">
        <f>IF(ENE!#REF!&gt;"",ENE!#REF!,IF(ENE!#REF!="",""))</f>
        <v>#REF!</v>
      </c>
      <c r="H49" s="136" t="e">
        <f>IF(ENE!#REF!&gt;=1,ENE!#REF!,IF(ENE!#REF!="",""))</f>
        <v>#REF!</v>
      </c>
      <c r="I49" s="136" t="e">
        <f>IF(ENE!#REF!&gt;=1,ENE!#REF!,IF(ENE!#REF!="",""))</f>
        <v>#REF!</v>
      </c>
      <c r="J49" s="136" t="e">
        <f>IF(ENE!#REF!&gt;=1,ENE!#REF!,IF(ENE!#REF!="",""))</f>
        <v>#REF!</v>
      </c>
      <c r="K49" s="136" t="e">
        <f>IF(ENE!#REF!&gt;=1,ENE!#REF!,IF(ENE!#REF!="",""))</f>
        <v>#REF!</v>
      </c>
      <c r="L49" s="136" t="e">
        <f>IF(ENE!#REF!&gt;=1,ENE!#REF!,IF(ENE!#REF!="",""))</f>
        <v>#REF!</v>
      </c>
      <c r="M49" s="136" t="e">
        <f>IF(ENE!#REF!&gt;=1,ENE!#REF!,IF(ENE!#REF!="",""))</f>
        <v>#REF!</v>
      </c>
      <c r="N49" s="136" t="e">
        <f>IF(ENE!#REF!&gt;=1,ENE!#REF!,IF(ENE!#REF!="",""))</f>
        <v>#REF!</v>
      </c>
      <c r="O49" s="136" t="e">
        <f>IF(ENE!#REF!&gt;=1,ENE!#REF!,IF(ENE!#REF!="",""))</f>
        <v>#REF!</v>
      </c>
      <c r="P49" s="136" t="e">
        <f>IF(ENE!#REF!&gt;=1,ENE!#REF!,IF(ENE!#REF!="",""))</f>
        <v>#REF!</v>
      </c>
      <c r="Q49" s="136" t="e">
        <f>IF(ENE!#REF!&gt;=1,ENE!#REF!,IF(ENE!#REF!="",""))</f>
        <v>#REF!</v>
      </c>
      <c r="R49" s="136" t="e">
        <f>IF(ENE!#REF!&gt;"",ENE!#REF!,IF(ENE!#REF!="",""))</f>
        <v>#REF!</v>
      </c>
      <c r="S49" s="136" t="e">
        <f>IF(ENE!#REF!&gt;"",ENE!#REF!,IF(ENE!#REF!="",""))</f>
        <v>#REF!</v>
      </c>
      <c r="T49" s="136" t="e">
        <f>IF(ENE!#REF!&gt;=1,ENE!#REF!,IF(ENE!#REF!="",""))</f>
        <v>#REF!</v>
      </c>
      <c r="U49" s="138" t="e">
        <f>IF(ENE!#REF!&gt;0,ENE!#REF!,IF(ENE!#REF!="",""))</f>
        <v>#REF!</v>
      </c>
      <c r="V49" s="136" t="e">
        <f>IF(ENE!#REF!&gt;=1,ENE!#REF!,IF(ENE!#REF!="",""))</f>
        <v>#REF!</v>
      </c>
      <c r="W49" s="136" t="e">
        <f>IF(ENE!#REF!&gt;=1,ENE!#REF!,IF(ENE!#REF!="",""))</f>
        <v>#REF!</v>
      </c>
      <c r="X49" s="136" t="e">
        <f>IF(ENE!#REF!&gt;=1,ENE!#REF!,IF(ENE!#REF!="",""))</f>
        <v>#REF!</v>
      </c>
      <c r="IP49" s="95"/>
      <c r="IQ49" s="95"/>
      <c r="IR49" s="95"/>
      <c r="IS49" s="60"/>
      <c r="IT49" s="60"/>
      <c r="IU49" s="60"/>
      <c r="IV49" s="60"/>
      <c r="IW49" s="60"/>
      <c r="IX49" s="60"/>
      <c r="IY49" s="60"/>
      <c r="IZ49" s="60"/>
      <c r="JA49" s="60"/>
      <c r="JB49" s="60"/>
      <c r="JC49" s="60"/>
      <c r="JD49" s="60"/>
      <c r="JE49" s="60"/>
      <c r="JF49" s="60"/>
      <c r="JG49" s="60"/>
      <c r="JH49" s="60"/>
      <c r="JI49" s="60"/>
      <c r="JJ49" s="60"/>
      <c r="JK49" s="139"/>
      <c r="JL49" s="61"/>
      <c r="JM49" s="61"/>
      <c r="JN49" s="61"/>
      <c r="JQ49" s="84"/>
      <c r="KP49" s="111"/>
      <c r="KQ49" s="177"/>
      <c r="KR49" s="72"/>
      <c r="KS49" s="131"/>
      <c r="KT49" s="131"/>
    </row>
    <row r="50" spans="1:306" s="130" customFormat="1" ht="14.25" customHeight="1" x14ac:dyDescent="0.2">
      <c r="A50" s="136" t="e">
        <f>IF(ENE!#REF!&gt;=1,ENE!#REF!,IF(ENE!#REF!="",""))</f>
        <v>#REF!</v>
      </c>
      <c r="B50" s="136" t="e">
        <f>(ENE!#REF!)</f>
        <v>#REF!</v>
      </c>
      <c r="C50" s="136" t="e">
        <f>(ENE!#REF!)</f>
        <v>#REF!</v>
      </c>
      <c r="D50" s="137" t="e">
        <f>IF(ENE!#REF!&gt;1,ENE!#REF!,IF(ENE!#REF!="",""))</f>
        <v>#REF!</v>
      </c>
      <c r="E50" s="137" t="e">
        <f>IF(ENE!#REF!&gt;"",ENE!#REF!,IF(ENE!#REF!="",""))</f>
        <v>#REF!</v>
      </c>
      <c r="F50" s="136" t="e">
        <f>IF(ENE!#REF!&gt;=1,ENE!#REF!,IF(ENE!#REF!="",""))</f>
        <v>#REF!</v>
      </c>
      <c r="G50" s="136" t="e">
        <f>IF(ENE!#REF!&gt;"",ENE!#REF!,IF(ENE!#REF!="",""))</f>
        <v>#REF!</v>
      </c>
      <c r="H50" s="136" t="e">
        <f>IF(ENE!#REF!&gt;=1,ENE!#REF!,IF(ENE!#REF!="",""))</f>
        <v>#REF!</v>
      </c>
      <c r="I50" s="136" t="e">
        <f>IF(ENE!#REF!&gt;=1,ENE!#REF!,IF(ENE!#REF!="",""))</f>
        <v>#REF!</v>
      </c>
      <c r="J50" s="136" t="e">
        <f>IF(ENE!#REF!&gt;=1,ENE!#REF!,IF(ENE!#REF!="",""))</f>
        <v>#REF!</v>
      </c>
      <c r="K50" s="136" t="e">
        <f>IF(ENE!#REF!&gt;=1,ENE!#REF!,IF(ENE!#REF!="",""))</f>
        <v>#REF!</v>
      </c>
      <c r="L50" s="136" t="e">
        <f>IF(ENE!#REF!&gt;=1,ENE!#REF!,IF(ENE!#REF!="",""))</f>
        <v>#REF!</v>
      </c>
      <c r="M50" s="136" t="e">
        <f>IF(ENE!#REF!&gt;=1,ENE!#REF!,IF(ENE!#REF!="",""))</f>
        <v>#REF!</v>
      </c>
      <c r="N50" s="136" t="e">
        <f>IF(ENE!#REF!&gt;=1,ENE!#REF!,IF(ENE!#REF!="",""))</f>
        <v>#REF!</v>
      </c>
      <c r="O50" s="136" t="e">
        <f>IF(ENE!#REF!&gt;=1,ENE!#REF!,IF(ENE!#REF!="",""))</f>
        <v>#REF!</v>
      </c>
      <c r="P50" s="136" t="e">
        <f>IF(ENE!#REF!&gt;=1,ENE!#REF!,IF(ENE!#REF!="",""))</f>
        <v>#REF!</v>
      </c>
      <c r="Q50" s="136" t="e">
        <f>IF(ENE!#REF!&gt;=1,ENE!#REF!,IF(ENE!#REF!="",""))</f>
        <v>#REF!</v>
      </c>
      <c r="R50" s="136" t="e">
        <f>IF(ENE!#REF!&gt;"",ENE!#REF!,IF(ENE!#REF!="",""))</f>
        <v>#REF!</v>
      </c>
      <c r="S50" s="136" t="e">
        <f>IF(ENE!#REF!&gt;"",ENE!#REF!,IF(ENE!#REF!="",""))</f>
        <v>#REF!</v>
      </c>
      <c r="T50" s="136" t="e">
        <f>IF(ENE!#REF!&gt;=1,ENE!#REF!,IF(ENE!#REF!="",""))</f>
        <v>#REF!</v>
      </c>
      <c r="U50" s="138" t="e">
        <f>IF(ENE!#REF!&gt;0,ENE!#REF!,IF(ENE!#REF!="",""))</f>
        <v>#REF!</v>
      </c>
      <c r="V50" s="136" t="e">
        <f>IF(ENE!#REF!&gt;=1,ENE!#REF!,IF(ENE!#REF!="",""))</f>
        <v>#REF!</v>
      </c>
      <c r="W50" s="136" t="e">
        <f>IF(ENE!#REF!&gt;=1,ENE!#REF!,IF(ENE!#REF!="",""))</f>
        <v>#REF!</v>
      </c>
      <c r="X50" s="136" t="e">
        <f>IF(ENE!#REF!&gt;=1,ENE!#REF!,IF(ENE!#REF!="",""))</f>
        <v>#REF!</v>
      </c>
      <c r="IP50" s="95"/>
      <c r="IQ50" s="95"/>
      <c r="IR50" s="95"/>
      <c r="IS50" s="60"/>
      <c r="IT50" s="60"/>
      <c r="IU50" s="60"/>
      <c r="IV50" s="60"/>
      <c r="IW50" s="60"/>
      <c r="IX50" s="60"/>
      <c r="IY50" s="60"/>
      <c r="IZ50" s="60"/>
      <c r="JA50" s="60"/>
      <c r="JB50" s="60"/>
      <c r="JC50" s="60"/>
      <c r="JD50" s="60"/>
      <c r="JE50" s="60"/>
      <c r="JF50" s="60"/>
      <c r="JG50" s="60"/>
      <c r="JH50" s="60"/>
      <c r="JI50" s="60"/>
      <c r="JJ50" s="60"/>
      <c r="JK50" s="139"/>
      <c r="JL50" s="61"/>
      <c r="JM50" s="61"/>
      <c r="JN50" s="61"/>
      <c r="JQ50" s="84"/>
      <c r="KP50" s="111"/>
      <c r="KQ50" s="177"/>
      <c r="KR50" s="72"/>
      <c r="KS50" s="131"/>
      <c r="KT50" s="131"/>
    </row>
    <row r="51" spans="1:306" s="130" customFormat="1" ht="14.25" customHeight="1" x14ac:dyDescent="0.2">
      <c r="A51" s="136" t="e">
        <f>IF(ENE!#REF!&gt;=1,ENE!#REF!,IF(ENE!#REF!="",""))</f>
        <v>#REF!</v>
      </c>
      <c r="B51" s="136" t="e">
        <f>(ENE!#REF!)</f>
        <v>#REF!</v>
      </c>
      <c r="C51" s="136" t="e">
        <f>(ENE!#REF!)</f>
        <v>#REF!</v>
      </c>
      <c r="D51" s="137" t="e">
        <f>IF(ENE!#REF!&gt;1,ENE!#REF!,IF(ENE!#REF!="",""))</f>
        <v>#REF!</v>
      </c>
      <c r="E51" s="137" t="e">
        <f>IF(ENE!#REF!&gt;"",ENE!#REF!,IF(ENE!#REF!="",""))</f>
        <v>#REF!</v>
      </c>
      <c r="F51" s="136" t="e">
        <f>IF(ENE!#REF!&gt;=1,ENE!#REF!,IF(ENE!#REF!="",""))</f>
        <v>#REF!</v>
      </c>
      <c r="G51" s="136" t="e">
        <f>IF(ENE!#REF!&gt;"",ENE!#REF!,IF(ENE!#REF!="",""))</f>
        <v>#REF!</v>
      </c>
      <c r="H51" s="136" t="e">
        <f>IF(ENE!#REF!&gt;=1,ENE!#REF!,IF(ENE!#REF!="",""))</f>
        <v>#REF!</v>
      </c>
      <c r="I51" s="136" t="e">
        <f>IF(ENE!#REF!&gt;=1,ENE!#REF!,IF(ENE!#REF!="",""))</f>
        <v>#REF!</v>
      </c>
      <c r="J51" s="136" t="e">
        <f>IF(ENE!#REF!&gt;=1,ENE!#REF!,IF(ENE!#REF!="",""))</f>
        <v>#REF!</v>
      </c>
      <c r="K51" s="136" t="e">
        <f>IF(ENE!#REF!&gt;=1,ENE!#REF!,IF(ENE!#REF!="",""))</f>
        <v>#REF!</v>
      </c>
      <c r="L51" s="136" t="e">
        <f>IF(ENE!#REF!&gt;=1,ENE!#REF!,IF(ENE!#REF!="",""))</f>
        <v>#REF!</v>
      </c>
      <c r="M51" s="136" t="e">
        <f>IF(ENE!#REF!&gt;=1,ENE!#REF!,IF(ENE!#REF!="",""))</f>
        <v>#REF!</v>
      </c>
      <c r="N51" s="136" t="e">
        <f>IF(ENE!#REF!&gt;=1,ENE!#REF!,IF(ENE!#REF!="",""))</f>
        <v>#REF!</v>
      </c>
      <c r="O51" s="136" t="e">
        <f>IF(ENE!#REF!&gt;=1,ENE!#REF!,IF(ENE!#REF!="",""))</f>
        <v>#REF!</v>
      </c>
      <c r="P51" s="136" t="e">
        <f>IF(ENE!#REF!&gt;=1,ENE!#REF!,IF(ENE!#REF!="",""))</f>
        <v>#REF!</v>
      </c>
      <c r="Q51" s="136" t="e">
        <f>IF(ENE!#REF!&gt;=1,ENE!#REF!,IF(ENE!#REF!="",""))</f>
        <v>#REF!</v>
      </c>
      <c r="R51" s="136" t="e">
        <f>IF(ENE!#REF!&gt;"",ENE!#REF!,IF(ENE!#REF!="",""))</f>
        <v>#REF!</v>
      </c>
      <c r="S51" s="136" t="e">
        <f>IF(ENE!#REF!&gt;"",ENE!#REF!,IF(ENE!#REF!="",""))</f>
        <v>#REF!</v>
      </c>
      <c r="T51" s="136" t="e">
        <f>IF(ENE!#REF!&gt;=1,ENE!#REF!,IF(ENE!#REF!="",""))</f>
        <v>#REF!</v>
      </c>
      <c r="U51" s="138" t="e">
        <f>IF(ENE!#REF!&gt;0,ENE!#REF!,IF(ENE!#REF!="",""))</f>
        <v>#REF!</v>
      </c>
      <c r="V51" s="136" t="e">
        <f>IF(ENE!#REF!&gt;=1,ENE!#REF!,IF(ENE!#REF!="",""))</f>
        <v>#REF!</v>
      </c>
      <c r="W51" s="136" t="e">
        <f>IF(ENE!#REF!&gt;=1,ENE!#REF!,IF(ENE!#REF!="",""))</f>
        <v>#REF!</v>
      </c>
      <c r="X51" s="136" t="e">
        <f>IF(ENE!#REF!&gt;=1,ENE!#REF!,IF(ENE!#REF!="",""))</f>
        <v>#REF!</v>
      </c>
      <c r="IP51" s="95"/>
      <c r="IQ51" s="95"/>
      <c r="IR51" s="95"/>
      <c r="IS51" s="60"/>
      <c r="IT51" s="60"/>
      <c r="IU51" s="60"/>
      <c r="IV51" s="60"/>
      <c r="IW51" s="60"/>
      <c r="IX51" s="60"/>
      <c r="IY51" s="60"/>
      <c r="IZ51" s="60"/>
      <c r="JA51" s="60"/>
      <c r="JB51" s="60"/>
      <c r="JC51" s="60"/>
      <c r="JD51" s="60"/>
      <c r="JE51" s="60"/>
      <c r="JF51" s="60"/>
      <c r="JG51" s="60"/>
      <c r="JH51" s="60"/>
      <c r="JI51" s="60"/>
      <c r="JJ51" s="60"/>
      <c r="JK51" s="139"/>
      <c r="JL51" s="61"/>
      <c r="JM51" s="61"/>
      <c r="JN51" s="61"/>
      <c r="JQ51" s="84"/>
      <c r="KP51" s="111"/>
      <c r="KQ51" s="177"/>
      <c r="KR51" s="72"/>
      <c r="KS51" s="131"/>
      <c r="KT51" s="131"/>
    </row>
    <row r="52" spans="1:306" s="130" customFormat="1" ht="14.25" customHeight="1" x14ac:dyDescent="0.2">
      <c r="A52" s="136" t="e">
        <f>IF(ENE!#REF!&gt;=1,ENE!#REF!,IF(ENE!#REF!="",""))</f>
        <v>#REF!</v>
      </c>
      <c r="B52" s="136" t="e">
        <f>(ENE!#REF!)</f>
        <v>#REF!</v>
      </c>
      <c r="C52" s="136" t="e">
        <f>(ENE!#REF!)</f>
        <v>#REF!</v>
      </c>
      <c r="D52" s="137" t="e">
        <f>IF(ENE!#REF!&gt;1,ENE!#REF!,IF(ENE!#REF!="",""))</f>
        <v>#REF!</v>
      </c>
      <c r="E52" s="137" t="e">
        <f>IF(ENE!#REF!&gt;"",ENE!#REF!,IF(ENE!#REF!="",""))</f>
        <v>#REF!</v>
      </c>
      <c r="F52" s="136" t="e">
        <f>IF(ENE!#REF!&gt;=1,ENE!#REF!,IF(ENE!#REF!="",""))</f>
        <v>#REF!</v>
      </c>
      <c r="G52" s="136" t="e">
        <f>IF(ENE!#REF!&gt;"",ENE!#REF!,IF(ENE!#REF!="",""))</f>
        <v>#REF!</v>
      </c>
      <c r="H52" s="136" t="e">
        <f>IF(ENE!#REF!&gt;=1,ENE!#REF!,IF(ENE!#REF!="",""))</f>
        <v>#REF!</v>
      </c>
      <c r="I52" s="136" t="e">
        <f>IF(ENE!#REF!&gt;=1,ENE!#REF!,IF(ENE!#REF!="",""))</f>
        <v>#REF!</v>
      </c>
      <c r="J52" s="136" t="e">
        <f>IF(ENE!#REF!&gt;=1,ENE!#REF!,IF(ENE!#REF!="",""))</f>
        <v>#REF!</v>
      </c>
      <c r="K52" s="136" t="e">
        <f>IF(ENE!#REF!&gt;=1,ENE!#REF!,IF(ENE!#REF!="",""))</f>
        <v>#REF!</v>
      </c>
      <c r="L52" s="136" t="e">
        <f>IF(ENE!#REF!&gt;=1,ENE!#REF!,IF(ENE!#REF!="",""))</f>
        <v>#REF!</v>
      </c>
      <c r="M52" s="136" t="e">
        <f>IF(ENE!#REF!&gt;=1,ENE!#REF!,IF(ENE!#REF!="",""))</f>
        <v>#REF!</v>
      </c>
      <c r="N52" s="136" t="e">
        <f>IF(ENE!#REF!&gt;=1,ENE!#REF!,IF(ENE!#REF!="",""))</f>
        <v>#REF!</v>
      </c>
      <c r="O52" s="136" t="e">
        <f>IF(ENE!#REF!&gt;=1,ENE!#REF!,IF(ENE!#REF!="",""))</f>
        <v>#REF!</v>
      </c>
      <c r="P52" s="136" t="e">
        <f>IF(ENE!#REF!&gt;=1,ENE!#REF!,IF(ENE!#REF!="",""))</f>
        <v>#REF!</v>
      </c>
      <c r="Q52" s="136" t="e">
        <f>IF(ENE!#REF!&gt;=1,ENE!#REF!,IF(ENE!#REF!="",""))</f>
        <v>#REF!</v>
      </c>
      <c r="R52" s="136" t="e">
        <f>IF(ENE!#REF!&gt;"",ENE!#REF!,IF(ENE!#REF!="",""))</f>
        <v>#REF!</v>
      </c>
      <c r="S52" s="136" t="e">
        <f>IF(ENE!#REF!&gt;"",ENE!#REF!,IF(ENE!#REF!="",""))</f>
        <v>#REF!</v>
      </c>
      <c r="T52" s="136" t="e">
        <f>IF(ENE!#REF!&gt;=1,ENE!#REF!,IF(ENE!#REF!="",""))</f>
        <v>#REF!</v>
      </c>
      <c r="U52" s="138" t="e">
        <f>IF(ENE!#REF!&gt;0,ENE!#REF!,IF(ENE!#REF!="",""))</f>
        <v>#REF!</v>
      </c>
      <c r="V52" s="136" t="e">
        <f>IF(ENE!#REF!&gt;=1,ENE!#REF!,IF(ENE!#REF!="",""))</f>
        <v>#REF!</v>
      </c>
      <c r="W52" s="136" t="e">
        <f>IF(ENE!#REF!&gt;=1,ENE!#REF!,IF(ENE!#REF!="",""))</f>
        <v>#REF!</v>
      </c>
      <c r="X52" s="136" t="e">
        <f>IF(ENE!#REF!&gt;=1,ENE!#REF!,IF(ENE!#REF!="",""))</f>
        <v>#REF!</v>
      </c>
      <c r="IP52" s="95"/>
      <c r="IQ52" s="95"/>
      <c r="IR52" s="95"/>
      <c r="IS52" s="60"/>
      <c r="IT52" s="60"/>
      <c r="IU52" s="60"/>
      <c r="IV52" s="60"/>
      <c r="IW52" s="60"/>
      <c r="IX52" s="60"/>
      <c r="IY52" s="60"/>
      <c r="IZ52" s="60"/>
      <c r="JA52" s="60"/>
      <c r="JB52" s="60"/>
      <c r="JC52" s="60"/>
      <c r="JD52" s="60"/>
      <c r="JE52" s="60"/>
      <c r="JF52" s="60"/>
      <c r="JG52" s="60"/>
      <c r="JH52" s="60"/>
      <c r="JI52" s="60"/>
      <c r="JJ52" s="60"/>
      <c r="JK52" s="139"/>
      <c r="JL52" s="61"/>
      <c r="JM52" s="61"/>
      <c r="JN52" s="61"/>
      <c r="JQ52" s="84"/>
      <c r="KP52" s="111"/>
      <c r="KQ52" s="177"/>
      <c r="KR52" s="72"/>
      <c r="KS52" s="131"/>
      <c r="KT52" s="131"/>
    </row>
    <row r="53" spans="1:306" s="130" customFormat="1" ht="14.25" customHeight="1" x14ac:dyDescent="0.2">
      <c r="A53" s="136" t="e">
        <f>IF(ENE!#REF!&gt;=1,ENE!#REF!,IF(ENE!#REF!="",""))</f>
        <v>#REF!</v>
      </c>
      <c r="B53" s="136" t="e">
        <f>(ENE!#REF!)</f>
        <v>#REF!</v>
      </c>
      <c r="C53" s="136" t="e">
        <f>(ENE!#REF!)</f>
        <v>#REF!</v>
      </c>
      <c r="D53" s="137" t="e">
        <f>IF(ENE!#REF!&gt;1,ENE!#REF!,IF(ENE!#REF!="",""))</f>
        <v>#REF!</v>
      </c>
      <c r="E53" s="137" t="e">
        <f>IF(ENE!#REF!&gt;"",ENE!#REF!,IF(ENE!#REF!="",""))</f>
        <v>#REF!</v>
      </c>
      <c r="F53" s="136" t="e">
        <f>IF(ENE!#REF!&gt;=1,ENE!#REF!,IF(ENE!#REF!="",""))</f>
        <v>#REF!</v>
      </c>
      <c r="G53" s="136" t="e">
        <f>IF(ENE!#REF!&gt;"",ENE!#REF!,IF(ENE!#REF!="",""))</f>
        <v>#REF!</v>
      </c>
      <c r="H53" s="136" t="e">
        <f>IF(ENE!#REF!&gt;=1,ENE!#REF!,IF(ENE!#REF!="",""))</f>
        <v>#REF!</v>
      </c>
      <c r="I53" s="136" t="e">
        <f>IF(ENE!#REF!&gt;=1,ENE!#REF!,IF(ENE!#REF!="",""))</f>
        <v>#REF!</v>
      </c>
      <c r="J53" s="136" t="e">
        <f>IF(ENE!#REF!&gt;=1,ENE!#REF!,IF(ENE!#REF!="",""))</f>
        <v>#REF!</v>
      </c>
      <c r="K53" s="136" t="e">
        <f>IF(ENE!#REF!&gt;=1,ENE!#REF!,IF(ENE!#REF!="",""))</f>
        <v>#REF!</v>
      </c>
      <c r="L53" s="136" t="e">
        <f>IF(ENE!#REF!&gt;=1,ENE!#REF!,IF(ENE!#REF!="",""))</f>
        <v>#REF!</v>
      </c>
      <c r="M53" s="136" t="e">
        <f>IF(ENE!#REF!&gt;=1,ENE!#REF!,IF(ENE!#REF!="",""))</f>
        <v>#REF!</v>
      </c>
      <c r="N53" s="136" t="e">
        <f>IF(ENE!#REF!&gt;=1,ENE!#REF!,IF(ENE!#REF!="",""))</f>
        <v>#REF!</v>
      </c>
      <c r="O53" s="136" t="e">
        <f>IF(ENE!#REF!&gt;=1,ENE!#REF!,IF(ENE!#REF!="",""))</f>
        <v>#REF!</v>
      </c>
      <c r="P53" s="136" t="e">
        <f>IF(ENE!#REF!&gt;=1,ENE!#REF!,IF(ENE!#REF!="",""))</f>
        <v>#REF!</v>
      </c>
      <c r="Q53" s="136" t="e">
        <f>IF(ENE!#REF!&gt;=1,ENE!#REF!,IF(ENE!#REF!="",""))</f>
        <v>#REF!</v>
      </c>
      <c r="R53" s="136" t="e">
        <f>IF(ENE!#REF!&gt;"",ENE!#REF!,IF(ENE!#REF!="",""))</f>
        <v>#REF!</v>
      </c>
      <c r="S53" s="136" t="e">
        <f>IF(ENE!#REF!&gt;"",ENE!#REF!,IF(ENE!#REF!="",""))</f>
        <v>#REF!</v>
      </c>
      <c r="T53" s="136" t="e">
        <f>IF(ENE!#REF!&gt;=1,ENE!#REF!,IF(ENE!#REF!="",""))</f>
        <v>#REF!</v>
      </c>
      <c r="U53" s="138" t="e">
        <f>IF(ENE!#REF!&gt;0,ENE!#REF!,IF(ENE!#REF!="",""))</f>
        <v>#REF!</v>
      </c>
      <c r="V53" s="136" t="e">
        <f>IF(ENE!#REF!&gt;=1,ENE!#REF!,IF(ENE!#REF!="",""))</f>
        <v>#REF!</v>
      </c>
      <c r="W53" s="136" t="e">
        <f>IF(ENE!#REF!&gt;=1,ENE!#REF!,IF(ENE!#REF!="",""))</f>
        <v>#REF!</v>
      </c>
      <c r="X53" s="136" t="e">
        <f>IF(ENE!#REF!&gt;=1,ENE!#REF!,IF(ENE!#REF!="",""))</f>
        <v>#REF!</v>
      </c>
      <c r="IP53" s="95"/>
      <c r="IQ53" s="95"/>
      <c r="IR53" s="95"/>
      <c r="IS53" s="60"/>
      <c r="IT53" s="60"/>
      <c r="IU53" s="60"/>
      <c r="IV53" s="60"/>
      <c r="IW53" s="60"/>
      <c r="IX53" s="60"/>
      <c r="IY53" s="60"/>
      <c r="IZ53" s="60"/>
      <c r="JA53" s="60"/>
      <c r="JB53" s="60"/>
      <c r="JC53" s="60"/>
      <c r="JD53" s="60"/>
      <c r="JE53" s="60"/>
      <c r="JF53" s="60"/>
      <c r="JG53" s="60"/>
      <c r="JH53" s="60"/>
      <c r="JI53" s="60"/>
      <c r="JJ53" s="60"/>
      <c r="JK53" s="139"/>
      <c r="JL53" s="61"/>
      <c r="JM53" s="61"/>
      <c r="JN53" s="61"/>
      <c r="JQ53" s="84"/>
      <c r="KP53" s="111"/>
      <c r="KQ53" s="177"/>
      <c r="KR53" s="72"/>
      <c r="KS53" s="131"/>
      <c r="KT53" s="131"/>
    </row>
    <row r="54" spans="1:306" s="130" customFormat="1" ht="14.25" customHeight="1" x14ac:dyDescent="0.2">
      <c r="A54" s="136" t="e">
        <f>IF(ENE!#REF!&gt;=1,ENE!#REF!,IF(ENE!#REF!="",""))</f>
        <v>#REF!</v>
      </c>
      <c r="B54" s="136" t="e">
        <f>(ENE!#REF!)</f>
        <v>#REF!</v>
      </c>
      <c r="C54" s="136" t="e">
        <f>(ENE!#REF!)</f>
        <v>#REF!</v>
      </c>
      <c r="D54" s="137" t="e">
        <f>IF(ENE!#REF!&gt;1,ENE!#REF!,IF(ENE!#REF!="",""))</f>
        <v>#REF!</v>
      </c>
      <c r="E54" s="137" t="e">
        <f>IF(ENE!#REF!&gt;"",ENE!#REF!,IF(ENE!#REF!="",""))</f>
        <v>#REF!</v>
      </c>
      <c r="F54" s="136" t="e">
        <f>IF(ENE!#REF!&gt;=1,ENE!#REF!,IF(ENE!#REF!="",""))</f>
        <v>#REF!</v>
      </c>
      <c r="G54" s="136" t="e">
        <f>IF(ENE!#REF!&gt;"",ENE!#REF!,IF(ENE!#REF!="",""))</f>
        <v>#REF!</v>
      </c>
      <c r="H54" s="136" t="e">
        <f>IF(ENE!#REF!&gt;=1,ENE!#REF!,IF(ENE!#REF!="",""))</f>
        <v>#REF!</v>
      </c>
      <c r="I54" s="136" t="e">
        <f>IF(ENE!#REF!&gt;=1,ENE!#REF!,IF(ENE!#REF!="",""))</f>
        <v>#REF!</v>
      </c>
      <c r="J54" s="136" t="e">
        <f>IF(ENE!#REF!&gt;=1,ENE!#REF!,IF(ENE!#REF!="",""))</f>
        <v>#REF!</v>
      </c>
      <c r="K54" s="136" t="e">
        <f>IF(ENE!#REF!&gt;=1,ENE!#REF!,IF(ENE!#REF!="",""))</f>
        <v>#REF!</v>
      </c>
      <c r="L54" s="136" t="e">
        <f>IF(ENE!#REF!&gt;=1,ENE!#REF!,IF(ENE!#REF!="",""))</f>
        <v>#REF!</v>
      </c>
      <c r="M54" s="136" t="e">
        <f>IF(ENE!#REF!&gt;=1,ENE!#REF!,IF(ENE!#REF!="",""))</f>
        <v>#REF!</v>
      </c>
      <c r="N54" s="136" t="e">
        <f>IF(ENE!#REF!&gt;=1,ENE!#REF!,IF(ENE!#REF!="",""))</f>
        <v>#REF!</v>
      </c>
      <c r="O54" s="136" t="e">
        <f>IF(ENE!#REF!&gt;=1,ENE!#REF!,IF(ENE!#REF!="",""))</f>
        <v>#REF!</v>
      </c>
      <c r="P54" s="136" t="e">
        <f>IF(ENE!#REF!&gt;=1,ENE!#REF!,IF(ENE!#REF!="",""))</f>
        <v>#REF!</v>
      </c>
      <c r="Q54" s="136" t="e">
        <f>IF(ENE!#REF!&gt;=1,ENE!#REF!,IF(ENE!#REF!="",""))</f>
        <v>#REF!</v>
      </c>
      <c r="R54" s="136" t="e">
        <f>IF(ENE!#REF!&gt;"",ENE!#REF!,IF(ENE!#REF!="",""))</f>
        <v>#REF!</v>
      </c>
      <c r="S54" s="136" t="e">
        <f>IF(ENE!#REF!&gt;"",ENE!#REF!,IF(ENE!#REF!="",""))</f>
        <v>#REF!</v>
      </c>
      <c r="T54" s="136" t="e">
        <f>IF(ENE!#REF!&gt;=1,ENE!#REF!,IF(ENE!#REF!="",""))</f>
        <v>#REF!</v>
      </c>
      <c r="U54" s="138" t="e">
        <f>IF(ENE!#REF!&gt;0,ENE!#REF!,IF(ENE!#REF!="",""))</f>
        <v>#REF!</v>
      </c>
      <c r="V54" s="136" t="e">
        <f>IF(ENE!#REF!&gt;=1,ENE!#REF!,IF(ENE!#REF!="",""))</f>
        <v>#REF!</v>
      </c>
      <c r="W54" s="136" t="e">
        <f>IF(ENE!#REF!&gt;=1,ENE!#REF!,IF(ENE!#REF!="",""))</f>
        <v>#REF!</v>
      </c>
      <c r="X54" s="136" t="e">
        <f>IF(ENE!#REF!&gt;=1,ENE!#REF!,IF(ENE!#REF!="",""))</f>
        <v>#REF!</v>
      </c>
      <c r="IP54" s="95"/>
      <c r="IQ54" s="95"/>
      <c r="IR54" s="95"/>
      <c r="IS54" s="60"/>
      <c r="IT54" s="60"/>
      <c r="IU54" s="60"/>
      <c r="IV54" s="60"/>
      <c r="IW54" s="60"/>
      <c r="IX54" s="60"/>
      <c r="IY54" s="60"/>
      <c r="IZ54" s="60"/>
      <c r="JA54" s="60"/>
      <c r="JB54" s="60"/>
      <c r="JC54" s="60"/>
      <c r="JD54" s="60"/>
      <c r="JE54" s="60"/>
      <c r="JF54" s="60"/>
      <c r="JG54" s="60"/>
      <c r="JH54" s="60"/>
      <c r="JI54" s="60"/>
      <c r="JJ54" s="60"/>
      <c r="JK54" s="139"/>
      <c r="JL54" s="61"/>
      <c r="JM54" s="61"/>
      <c r="JN54" s="61"/>
      <c r="JQ54" s="84"/>
      <c r="KP54" s="111"/>
      <c r="KQ54" s="177"/>
      <c r="KR54" s="72"/>
      <c r="KS54" s="131"/>
      <c r="KT54" s="131"/>
    </row>
    <row r="55" spans="1:306" s="130" customFormat="1" ht="14.25" customHeight="1" x14ac:dyDescent="0.2">
      <c r="A55" s="136" t="e">
        <f>IF(ENE!#REF!&gt;=1,ENE!#REF!,IF(ENE!#REF!="",""))</f>
        <v>#REF!</v>
      </c>
      <c r="B55" s="136" t="e">
        <f>(ENE!#REF!)</f>
        <v>#REF!</v>
      </c>
      <c r="C55" s="136" t="e">
        <f>(ENE!#REF!)</f>
        <v>#REF!</v>
      </c>
      <c r="D55" s="137" t="e">
        <f>IF(ENE!#REF!&gt;1,ENE!#REF!,IF(ENE!#REF!="",""))</f>
        <v>#REF!</v>
      </c>
      <c r="E55" s="137" t="e">
        <f>IF(ENE!#REF!&gt;"",ENE!#REF!,IF(ENE!#REF!="",""))</f>
        <v>#REF!</v>
      </c>
      <c r="F55" s="136" t="e">
        <f>IF(ENE!#REF!&gt;=1,ENE!#REF!,IF(ENE!#REF!="",""))</f>
        <v>#REF!</v>
      </c>
      <c r="G55" s="136" t="e">
        <f>IF(ENE!#REF!&gt;"",ENE!#REF!,IF(ENE!#REF!="",""))</f>
        <v>#REF!</v>
      </c>
      <c r="H55" s="136" t="e">
        <f>IF(ENE!#REF!&gt;=1,ENE!#REF!,IF(ENE!#REF!="",""))</f>
        <v>#REF!</v>
      </c>
      <c r="I55" s="136" t="e">
        <f>IF(ENE!#REF!&gt;=1,ENE!#REF!,IF(ENE!#REF!="",""))</f>
        <v>#REF!</v>
      </c>
      <c r="J55" s="136" t="e">
        <f>IF(ENE!#REF!&gt;=1,ENE!#REF!,IF(ENE!#REF!="",""))</f>
        <v>#REF!</v>
      </c>
      <c r="K55" s="136" t="e">
        <f>IF(ENE!#REF!&gt;=1,ENE!#REF!,IF(ENE!#REF!="",""))</f>
        <v>#REF!</v>
      </c>
      <c r="L55" s="136" t="e">
        <f>IF(ENE!#REF!&gt;=1,ENE!#REF!,IF(ENE!#REF!="",""))</f>
        <v>#REF!</v>
      </c>
      <c r="M55" s="136" t="e">
        <f>IF(ENE!#REF!&gt;=1,ENE!#REF!,IF(ENE!#REF!="",""))</f>
        <v>#REF!</v>
      </c>
      <c r="N55" s="136" t="e">
        <f>IF(ENE!#REF!&gt;=1,ENE!#REF!,IF(ENE!#REF!="",""))</f>
        <v>#REF!</v>
      </c>
      <c r="O55" s="136" t="e">
        <f>IF(ENE!#REF!&gt;=1,ENE!#REF!,IF(ENE!#REF!="",""))</f>
        <v>#REF!</v>
      </c>
      <c r="P55" s="136" t="e">
        <f>IF(ENE!#REF!&gt;=1,ENE!#REF!,IF(ENE!#REF!="",""))</f>
        <v>#REF!</v>
      </c>
      <c r="Q55" s="136" t="e">
        <f>IF(ENE!#REF!&gt;=1,ENE!#REF!,IF(ENE!#REF!="",""))</f>
        <v>#REF!</v>
      </c>
      <c r="R55" s="136" t="e">
        <f>IF(ENE!#REF!&gt;"",ENE!#REF!,IF(ENE!#REF!="",""))</f>
        <v>#REF!</v>
      </c>
      <c r="S55" s="136" t="e">
        <f>IF(ENE!#REF!&gt;"",ENE!#REF!,IF(ENE!#REF!="",""))</f>
        <v>#REF!</v>
      </c>
      <c r="T55" s="136" t="e">
        <f>IF(ENE!#REF!&gt;=1,ENE!#REF!,IF(ENE!#REF!="",""))</f>
        <v>#REF!</v>
      </c>
      <c r="U55" s="138" t="e">
        <f>IF(ENE!#REF!&gt;0,ENE!#REF!,IF(ENE!#REF!="",""))</f>
        <v>#REF!</v>
      </c>
      <c r="V55" s="136" t="e">
        <f>IF(ENE!#REF!&gt;=1,ENE!#REF!,IF(ENE!#REF!="",""))</f>
        <v>#REF!</v>
      </c>
      <c r="W55" s="136" t="e">
        <f>IF(ENE!#REF!&gt;=1,ENE!#REF!,IF(ENE!#REF!="",""))</f>
        <v>#REF!</v>
      </c>
      <c r="X55" s="136" t="e">
        <f>IF(ENE!#REF!&gt;=1,ENE!#REF!,IF(ENE!#REF!="",""))</f>
        <v>#REF!</v>
      </c>
      <c r="IP55" s="95"/>
      <c r="IQ55" s="95"/>
      <c r="IR55" s="95"/>
      <c r="IS55" s="60"/>
      <c r="IT55" s="60"/>
      <c r="IU55" s="60"/>
      <c r="IV55" s="60"/>
      <c r="IW55" s="60"/>
      <c r="IX55" s="60"/>
      <c r="IY55" s="60"/>
      <c r="IZ55" s="60"/>
      <c r="JA55" s="60"/>
      <c r="JB55" s="60"/>
      <c r="JC55" s="60"/>
      <c r="JD55" s="60"/>
      <c r="JE55" s="60"/>
      <c r="JF55" s="60"/>
      <c r="JG55" s="60"/>
      <c r="JH55" s="60"/>
      <c r="JI55" s="60"/>
      <c r="JJ55" s="60"/>
      <c r="JK55" s="139"/>
      <c r="JL55" s="61"/>
      <c r="JM55" s="61"/>
      <c r="JN55" s="61"/>
      <c r="JQ55" s="84"/>
      <c r="KP55" s="111"/>
      <c r="KQ55" s="177"/>
      <c r="KR55" s="72"/>
      <c r="KS55" s="131"/>
      <c r="KT55" s="131"/>
    </row>
    <row r="56" spans="1:306" s="130" customFormat="1" ht="14.25" customHeight="1" x14ac:dyDescent="0.2">
      <c r="A56" s="136" t="e">
        <f>IF(ENE!#REF!&gt;=1,ENE!#REF!,IF(ENE!#REF!="",""))</f>
        <v>#REF!</v>
      </c>
      <c r="B56" s="136" t="e">
        <f>(ENE!#REF!)</f>
        <v>#REF!</v>
      </c>
      <c r="C56" s="136" t="e">
        <f>(ENE!#REF!)</f>
        <v>#REF!</v>
      </c>
      <c r="D56" s="137" t="e">
        <f>IF(ENE!#REF!&gt;1,ENE!#REF!,IF(ENE!#REF!="",""))</f>
        <v>#REF!</v>
      </c>
      <c r="E56" s="137" t="e">
        <f>IF(ENE!#REF!&gt;"",ENE!#REF!,IF(ENE!#REF!="",""))</f>
        <v>#REF!</v>
      </c>
      <c r="F56" s="136" t="e">
        <f>IF(ENE!#REF!&gt;=1,ENE!#REF!,IF(ENE!#REF!="",""))</f>
        <v>#REF!</v>
      </c>
      <c r="G56" s="136" t="e">
        <f>IF(ENE!#REF!&gt;"",ENE!#REF!,IF(ENE!#REF!="",""))</f>
        <v>#REF!</v>
      </c>
      <c r="H56" s="136" t="e">
        <f>IF(ENE!#REF!&gt;=1,ENE!#REF!,IF(ENE!#REF!="",""))</f>
        <v>#REF!</v>
      </c>
      <c r="I56" s="136" t="e">
        <f>IF(ENE!#REF!&gt;=1,ENE!#REF!,IF(ENE!#REF!="",""))</f>
        <v>#REF!</v>
      </c>
      <c r="J56" s="136" t="e">
        <f>IF(ENE!#REF!&gt;=1,ENE!#REF!,IF(ENE!#REF!="",""))</f>
        <v>#REF!</v>
      </c>
      <c r="K56" s="136" t="e">
        <f>IF(ENE!#REF!&gt;=1,ENE!#REF!,IF(ENE!#REF!="",""))</f>
        <v>#REF!</v>
      </c>
      <c r="L56" s="136" t="e">
        <f>IF(ENE!#REF!&gt;=1,ENE!#REF!,IF(ENE!#REF!="",""))</f>
        <v>#REF!</v>
      </c>
      <c r="M56" s="136" t="e">
        <f>IF(ENE!#REF!&gt;=1,ENE!#REF!,IF(ENE!#REF!="",""))</f>
        <v>#REF!</v>
      </c>
      <c r="N56" s="136" t="e">
        <f>IF(ENE!#REF!&gt;=1,ENE!#REF!,IF(ENE!#REF!="",""))</f>
        <v>#REF!</v>
      </c>
      <c r="O56" s="136" t="e">
        <f>IF(ENE!#REF!&gt;=1,ENE!#REF!,IF(ENE!#REF!="",""))</f>
        <v>#REF!</v>
      </c>
      <c r="P56" s="136" t="e">
        <f>IF(ENE!#REF!&gt;=1,ENE!#REF!,IF(ENE!#REF!="",""))</f>
        <v>#REF!</v>
      </c>
      <c r="Q56" s="136" t="e">
        <f>IF(ENE!#REF!&gt;=1,ENE!#REF!,IF(ENE!#REF!="",""))</f>
        <v>#REF!</v>
      </c>
      <c r="R56" s="136" t="e">
        <f>IF(ENE!#REF!&gt;"",ENE!#REF!,IF(ENE!#REF!="",""))</f>
        <v>#REF!</v>
      </c>
      <c r="S56" s="136" t="e">
        <f>IF(ENE!#REF!&gt;"",ENE!#REF!,IF(ENE!#REF!="",""))</f>
        <v>#REF!</v>
      </c>
      <c r="T56" s="136" t="e">
        <f>IF(ENE!#REF!&gt;=1,ENE!#REF!,IF(ENE!#REF!="",""))</f>
        <v>#REF!</v>
      </c>
      <c r="U56" s="138" t="e">
        <f>IF(ENE!#REF!&gt;0,ENE!#REF!,IF(ENE!#REF!="",""))</f>
        <v>#REF!</v>
      </c>
      <c r="V56" s="136" t="e">
        <f>IF(ENE!#REF!&gt;=1,ENE!#REF!,IF(ENE!#REF!="",""))</f>
        <v>#REF!</v>
      </c>
      <c r="W56" s="136" t="e">
        <f>IF(ENE!#REF!&gt;=1,ENE!#REF!,IF(ENE!#REF!="",""))</f>
        <v>#REF!</v>
      </c>
      <c r="X56" s="136" t="e">
        <f>IF(ENE!#REF!&gt;=1,ENE!#REF!,IF(ENE!#REF!="",""))</f>
        <v>#REF!</v>
      </c>
      <c r="IP56" s="95"/>
      <c r="IQ56" s="95"/>
      <c r="IR56" s="95"/>
      <c r="IS56" s="60"/>
      <c r="IT56" s="60"/>
      <c r="IU56" s="60"/>
      <c r="IV56" s="60"/>
      <c r="IW56" s="60"/>
      <c r="IX56" s="60"/>
      <c r="IY56" s="60"/>
      <c r="IZ56" s="60"/>
      <c r="JA56" s="60"/>
      <c r="JB56" s="60"/>
      <c r="JC56" s="60"/>
      <c r="JD56" s="60"/>
      <c r="JE56" s="60"/>
      <c r="JF56" s="60"/>
      <c r="JG56" s="60"/>
      <c r="JH56" s="60"/>
      <c r="JI56" s="60"/>
      <c r="JJ56" s="60"/>
      <c r="JK56" s="139"/>
      <c r="JL56" s="61"/>
      <c r="JM56" s="61"/>
      <c r="JN56" s="61"/>
      <c r="JQ56" s="84"/>
      <c r="KP56" s="111"/>
      <c r="KQ56" s="177"/>
      <c r="KR56" s="72"/>
      <c r="KS56" s="131"/>
      <c r="KT56" s="131"/>
    </row>
    <row r="57" spans="1:306" s="130" customFormat="1" ht="14.25" customHeight="1" x14ac:dyDescent="0.2">
      <c r="A57" s="136" t="e">
        <f>IF(ENE!#REF!&gt;=1,ENE!#REF!,IF(ENE!#REF!="",""))</f>
        <v>#REF!</v>
      </c>
      <c r="B57" s="136" t="e">
        <f>(ENE!#REF!)</f>
        <v>#REF!</v>
      </c>
      <c r="C57" s="136" t="e">
        <f>(ENE!#REF!)</f>
        <v>#REF!</v>
      </c>
      <c r="D57" s="137" t="e">
        <f>IF(ENE!#REF!&gt;1,ENE!#REF!,IF(ENE!#REF!="",""))</f>
        <v>#REF!</v>
      </c>
      <c r="E57" s="137" t="e">
        <f>IF(ENE!#REF!&gt;"",ENE!#REF!,IF(ENE!#REF!="",""))</f>
        <v>#REF!</v>
      </c>
      <c r="F57" s="136" t="e">
        <f>IF(ENE!#REF!&gt;=1,ENE!#REF!,IF(ENE!#REF!="",""))</f>
        <v>#REF!</v>
      </c>
      <c r="G57" s="136" t="e">
        <f>IF(ENE!#REF!&gt;"",ENE!#REF!,IF(ENE!#REF!="",""))</f>
        <v>#REF!</v>
      </c>
      <c r="H57" s="136" t="e">
        <f>IF(ENE!#REF!&gt;=1,ENE!#REF!,IF(ENE!#REF!="",""))</f>
        <v>#REF!</v>
      </c>
      <c r="I57" s="136" t="e">
        <f>IF(ENE!#REF!&gt;=1,ENE!#REF!,IF(ENE!#REF!="",""))</f>
        <v>#REF!</v>
      </c>
      <c r="J57" s="136" t="e">
        <f>IF(ENE!#REF!&gt;=1,ENE!#REF!,IF(ENE!#REF!="",""))</f>
        <v>#REF!</v>
      </c>
      <c r="K57" s="136" t="e">
        <f>IF(ENE!#REF!&gt;=1,ENE!#REF!,IF(ENE!#REF!="",""))</f>
        <v>#REF!</v>
      </c>
      <c r="L57" s="136" t="e">
        <f>IF(ENE!#REF!&gt;=1,ENE!#REF!,IF(ENE!#REF!="",""))</f>
        <v>#REF!</v>
      </c>
      <c r="M57" s="136" t="e">
        <f>IF(ENE!#REF!&gt;=1,ENE!#REF!,IF(ENE!#REF!="",""))</f>
        <v>#REF!</v>
      </c>
      <c r="N57" s="136" t="e">
        <f>IF(ENE!#REF!&gt;=1,ENE!#REF!,IF(ENE!#REF!="",""))</f>
        <v>#REF!</v>
      </c>
      <c r="O57" s="136" t="e">
        <f>IF(ENE!#REF!&gt;=1,ENE!#REF!,IF(ENE!#REF!="",""))</f>
        <v>#REF!</v>
      </c>
      <c r="P57" s="136" t="e">
        <f>IF(ENE!#REF!&gt;=1,ENE!#REF!,IF(ENE!#REF!="",""))</f>
        <v>#REF!</v>
      </c>
      <c r="Q57" s="136" t="e">
        <f>IF(ENE!#REF!&gt;=1,ENE!#REF!,IF(ENE!#REF!="",""))</f>
        <v>#REF!</v>
      </c>
      <c r="R57" s="136" t="e">
        <f>IF(ENE!#REF!&gt;"",ENE!#REF!,IF(ENE!#REF!="",""))</f>
        <v>#REF!</v>
      </c>
      <c r="S57" s="136" t="e">
        <f>IF(ENE!#REF!&gt;"",ENE!#REF!,IF(ENE!#REF!="",""))</f>
        <v>#REF!</v>
      </c>
      <c r="T57" s="136" t="e">
        <f>IF(ENE!#REF!&gt;=1,ENE!#REF!,IF(ENE!#REF!="",""))</f>
        <v>#REF!</v>
      </c>
      <c r="U57" s="138" t="e">
        <f>IF(ENE!#REF!&gt;0,ENE!#REF!,IF(ENE!#REF!="",""))</f>
        <v>#REF!</v>
      </c>
      <c r="V57" s="136" t="e">
        <f>IF(ENE!#REF!&gt;=1,ENE!#REF!,IF(ENE!#REF!="",""))</f>
        <v>#REF!</v>
      </c>
      <c r="W57" s="136" t="e">
        <f>IF(ENE!#REF!&gt;=1,ENE!#REF!,IF(ENE!#REF!="",""))</f>
        <v>#REF!</v>
      </c>
      <c r="X57" s="136" t="e">
        <f>IF(ENE!#REF!&gt;=1,ENE!#REF!,IF(ENE!#REF!="",""))</f>
        <v>#REF!</v>
      </c>
      <c r="IP57" s="95"/>
      <c r="IQ57" s="95"/>
      <c r="IR57" s="95"/>
      <c r="IS57" s="60"/>
      <c r="IT57" s="60"/>
      <c r="IU57" s="60"/>
      <c r="IV57" s="60"/>
      <c r="IW57" s="60"/>
      <c r="IX57" s="60"/>
      <c r="IY57" s="60"/>
      <c r="IZ57" s="60"/>
      <c r="JA57" s="60"/>
      <c r="JB57" s="60"/>
      <c r="JC57" s="60"/>
      <c r="JD57" s="60"/>
      <c r="JE57" s="60"/>
      <c r="JF57" s="60"/>
      <c r="JG57" s="60"/>
      <c r="JH57" s="60"/>
      <c r="JI57" s="60"/>
      <c r="JJ57" s="60"/>
      <c r="JK57" s="139"/>
      <c r="JL57" s="61"/>
      <c r="JM57" s="61"/>
      <c r="JN57" s="61"/>
      <c r="JQ57" s="84"/>
      <c r="KP57" s="111"/>
      <c r="KQ57" s="177"/>
      <c r="KR57" s="72"/>
      <c r="KS57" s="131"/>
      <c r="KT57" s="131"/>
    </row>
    <row r="58" spans="1:306" s="130" customFormat="1" ht="14.25" customHeight="1" x14ac:dyDescent="0.2">
      <c r="A58" s="136" t="e">
        <f>IF(ENE!#REF!&gt;=1,ENE!#REF!,IF(ENE!#REF!="",""))</f>
        <v>#REF!</v>
      </c>
      <c r="B58" s="136" t="e">
        <f>(ENE!#REF!)</f>
        <v>#REF!</v>
      </c>
      <c r="C58" s="136" t="e">
        <f>(ENE!#REF!)</f>
        <v>#REF!</v>
      </c>
      <c r="D58" s="137" t="e">
        <f>IF(ENE!#REF!&gt;1,ENE!#REF!,IF(ENE!#REF!="",""))</f>
        <v>#REF!</v>
      </c>
      <c r="E58" s="137" t="e">
        <f>IF(ENE!#REF!&gt;"",ENE!#REF!,IF(ENE!#REF!="",""))</f>
        <v>#REF!</v>
      </c>
      <c r="F58" s="136" t="e">
        <f>IF(ENE!#REF!&gt;=1,ENE!#REF!,IF(ENE!#REF!="",""))</f>
        <v>#REF!</v>
      </c>
      <c r="G58" s="136" t="e">
        <f>IF(ENE!#REF!&gt;"",ENE!#REF!,IF(ENE!#REF!="",""))</f>
        <v>#REF!</v>
      </c>
      <c r="H58" s="136" t="e">
        <f>IF(ENE!#REF!&gt;=1,ENE!#REF!,IF(ENE!#REF!="",""))</f>
        <v>#REF!</v>
      </c>
      <c r="I58" s="136" t="e">
        <f>IF(ENE!#REF!&gt;=1,ENE!#REF!,IF(ENE!#REF!="",""))</f>
        <v>#REF!</v>
      </c>
      <c r="J58" s="136" t="e">
        <f>IF(ENE!#REF!&gt;=1,ENE!#REF!,IF(ENE!#REF!="",""))</f>
        <v>#REF!</v>
      </c>
      <c r="K58" s="136" t="e">
        <f>IF(ENE!#REF!&gt;=1,ENE!#REF!,IF(ENE!#REF!="",""))</f>
        <v>#REF!</v>
      </c>
      <c r="L58" s="136" t="e">
        <f>IF(ENE!#REF!&gt;=1,ENE!#REF!,IF(ENE!#REF!="",""))</f>
        <v>#REF!</v>
      </c>
      <c r="M58" s="136" t="e">
        <f>IF(ENE!#REF!&gt;=1,ENE!#REF!,IF(ENE!#REF!="",""))</f>
        <v>#REF!</v>
      </c>
      <c r="N58" s="136" t="e">
        <f>IF(ENE!#REF!&gt;=1,ENE!#REF!,IF(ENE!#REF!="",""))</f>
        <v>#REF!</v>
      </c>
      <c r="O58" s="136" t="e">
        <f>IF(ENE!#REF!&gt;=1,ENE!#REF!,IF(ENE!#REF!="",""))</f>
        <v>#REF!</v>
      </c>
      <c r="P58" s="136" t="e">
        <f>IF(ENE!#REF!&gt;=1,ENE!#REF!,IF(ENE!#REF!="",""))</f>
        <v>#REF!</v>
      </c>
      <c r="Q58" s="136" t="e">
        <f>IF(ENE!#REF!&gt;=1,ENE!#REF!,IF(ENE!#REF!="",""))</f>
        <v>#REF!</v>
      </c>
      <c r="R58" s="136" t="e">
        <f>IF(ENE!#REF!&gt;"",ENE!#REF!,IF(ENE!#REF!="",""))</f>
        <v>#REF!</v>
      </c>
      <c r="S58" s="136" t="e">
        <f>IF(ENE!#REF!&gt;"",ENE!#REF!,IF(ENE!#REF!="",""))</f>
        <v>#REF!</v>
      </c>
      <c r="T58" s="136" t="e">
        <f>IF(ENE!#REF!&gt;=1,ENE!#REF!,IF(ENE!#REF!="",""))</f>
        <v>#REF!</v>
      </c>
      <c r="U58" s="138" t="e">
        <f>IF(ENE!#REF!&gt;0,ENE!#REF!,IF(ENE!#REF!="",""))</f>
        <v>#REF!</v>
      </c>
      <c r="V58" s="136" t="e">
        <f>IF(ENE!#REF!&gt;=1,ENE!#REF!,IF(ENE!#REF!="",""))</f>
        <v>#REF!</v>
      </c>
      <c r="W58" s="136" t="e">
        <f>IF(ENE!#REF!&gt;=1,ENE!#REF!,IF(ENE!#REF!="",""))</f>
        <v>#REF!</v>
      </c>
      <c r="X58" s="136" t="e">
        <f>IF(ENE!#REF!&gt;=1,ENE!#REF!,IF(ENE!#REF!="",""))</f>
        <v>#REF!</v>
      </c>
      <c r="IP58" s="95"/>
      <c r="IQ58" s="95"/>
      <c r="IR58" s="95"/>
      <c r="IS58" s="60"/>
      <c r="IT58" s="60"/>
      <c r="IU58" s="60"/>
      <c r="IV58" s="60"/>
      <c r="IW58" s="60"/>
      <c r="IX58" s="60"/>
      <c r="IY58" s="60"/>
      <c r="IZ58" s="60"/>
      <c r="JA58" s="60"/>
      <c r="JB58" s="60"/>
      <c r="JC58" s="60"/>
      <c r="JD58" s="60"/>
      <c r="JE58" s="60"/>
      <c r="JF58" s="60"/>
      <c r="JG58" s="60"/>
      <c r="JH58" s="60"/>
      <c r="JI58" s="60"/>
      <c r="JJ58" s="60"/>
      <c r="JK58" s="139"/>
      <c r="JL58" s="61"/>
      <c r="JM58" s="61"/>
      <c r="JN58" s="61"/>
      <c r="JQ58" s="84"/>
      <c r="KP58" s="111"/>
      <c r="KQ58" s="177"/>
      <c r="KR58" s="72"/>
      <c r="KS58" s="131"/>
      <c r="KT58" s="131"/>
    </row>
    <row r="59" spans="1:306" s="130" customFormat="1" ht="14.25" customHeight="1" x14ac:dyDescent="0.2">
      <c r="A59" s="136" t="e">
        <f>IF(ENE!#REF!&gt;=1,ENE!#REF!,IF(ENE!#REF!="",""))</f>
        <v>#REF!</v>
      </c>
      <c r="B59" s="136" t="e">
        <f>(ENE!#REF!)</f>
        <v>#REF!</v>
      </c>
      <c r="C59" s="136" t="e">
        <f>(ENE!#REF!)</f>
        <v>#REF!</v>
      </c>
      <c r="D59" s="137" t="e">
        <f>IF(ENE!#REF!&gt;1,ENE!#REF!,IF(ENE!#REF!="",""))</f>
        <v>#REF!</v>
      </c>
      <c r="E59" s="137" t="e">
        <f>IF(ENE!#REF!&gt;"",ENE!#REF!,IF(ENE!#REF!="",""))</f>
        <v>#REF!</v>
      </c>
      <c r="F59" s="136" t="e">
        <f>IF(ENE!#REF!&gt;=1,ENE!#REF!,IF(ENE!#REF!="",""))</f>
        <v>#REF!</v>
      </c>
      <c r="G59" s="136" t="e">
        <f>IF(ENE!#REF!&gt;"",ENE!#REF!,IF(ENE!#REF!="",""))</f>
        <v>#REF!</v>
      </c>
      <c r="H59" s="136" t="e">
        <f>IF(ENE!#REF!&gt;=1,ENE!#REF!,IF(ENE!#REF!="",""))</f>
        <v>#REF!</v>
      </c>
      <c r="I59" s="136" t="e">
        <f>IF(ENE!#REF!&gt;=1,ENE!#REF!,IF(ENE!#REF!="",""))</f>
        <v>#REF!</v>
      </c>
      <c r="J59" s="136" t="e">
        <f>IF(ENE!#REF!&gt;=1,ENE!#REF!,IF(ENE!#REF!="",""))</f>
        <v>#REF!</v>
      </c>
      <c r="K59" s="136" t="e">
        <f>IF(ENE!#REF!&gt;=1,ENE!#REF!,IF(ENE!#REF!="",""))</f>
        <v>#REF!</v>
      </c>
      <c r="L59" s="136" t="e">
        <f>IF(ENE!#REF!&gt;=1,ENE!#REF!,IF(ENE!#REF!="",""))</f>
        <v>#REF!</v>
      </c>
      <c r="M59" s="136" t="e">
        <f>IF(ENE!#REF!&gt;=1,ENE!#REF!,IF(ENE!#REF!="",""))</f>
        <v>#REF!</v>
      </c>
      <c r="N59" s="136" t="e">
        <f>IF(ENE!#REF!&gt;=1,ENE!#REF!,IF(ENE!#REF!="",""))</f>
        <v>#REF!</v>
      </c>
      <c r="O59" s="136" t="e">
        <f>IF(ENE!#REF!&gt;=1,ENE!#REF!,IF(ENE!#REF!="",""))</f>
        <v>#REF!</v>
      </c>
      <c r="P59" s="136" t="e">
        <f>IF(ENE!#REF!&gt;=1,ENE!#REF!,IF(ENE!#REF!="",""))</f>
        <v>#REF!</v>
      </c>
      <c r="Q59" s="136" t="e">
        <f>IF(ENE!#REF!&gt;=1,ENE!#REF!,IF(ENE!#REF!="",""))</f>
        <v>#REF!</v>
      </c>
      <c r="R59" s="136" t="e">
        <f>IF(ENE!#REF!&gt;"",ENE!#REF!,IF(ENE!#REF!="",""))</f>
        <v>#REF!</v>
      </c>
      <c r="S59" s="136" t="e">
        <f>IF(ENE!#REF!&gt;"",ENE!#REF!,IF(ENE!#REF!="",""))</f>
        <v>#REF!</v>
      </c>
      <c r="T59" s="136" t="e">
        <f>IF(ENE!#REF!&gt;=1,ENE!#REF!,IF(ENE!#REF!="",""))</f>
        <v>#REF!</v>
      </c>
      <c r="U59" s="138" t="e">
        <f>IF(ENE!#REF!&gt;0,ENE!#REF!,IF(ENE!#REF!="",""))</f>
        <v>#REF!</v>
      </c>
      <c r="V59" s="136" t="e">
        <f>IF(ENE!#REF!&gt;=1,ENE!#REF!,IF(ENE!#REF!="",""))</f>
        <v>#REF!</v>
      </c>
      <c r="W59" s="136" t="e">
        <f>IF(ENE!#REF!&gt;=1,ENE!#REF!,IF(ENE!#REF!="",""))</f>
        <v>#REF!</v>
      </c>
      <c r="X59" s="136" t="e">
        <f>IF(ENE!#REF!&gt;=1,ENE!#REF!,IF(ENE!#REF!="",""))</f>
        <v>#REF!</v>
      </c>
      <c r="IP59" s="95"/>
      <c r="IQ59" s="95"/>
      <c r="IR59" s="95"/>
      <c r="IS59" s="60"/>
      <c r="IT59" s="60"/>
      <c r="IU59" s="60"/>
      <c r="IV59" s="60"/>
      <c r="IW59" s="60"/>
      <c r="IX59" s="60"/>
      <c r="IY59" s="60"/>
      <c r="IZ59" s="60"/>
      <c r="JA59" s="60"/>
      <c r="JB59" s="60"/>
      <c r="JC59" s="60"/>
      <c r="JD59" s="60"/>
      <c r="JE59" s="60"/>
      <c r="JF59" s="60"/>
      <c r="JG59" s="60"/>
      <c r="JH59" s="60"/>
      <c r="JI59" s="60"/>
      <c r="JJ59" s="60"/>
      <c r="JK59" s="139"/>
      <c r="JL59" s="61"/>
      <c r="JM59" s="61"/>
      <c r="JN59" s="61"/>
      <c r="JQ59" s="84"/>
      <c r="KP59" s="111"/>
      <c r="KQ59" s="177"/>
      <c r="KR59" s="72"/>
      <c r="KS59" s="131"/>
      <c r="KT59" s="131"/>
    </row>
    <row r="60" spans="1:306" s="130" customFormat="1" ht="14.25" customHeight="1" x14ac:dyDescent="0.2">
      <c r="A60" s="136" t="e">
        <f>IF(ENE!#REF!&gt;=1,ENE!#REF!,IF(ENE!#REF!="",""))</f>
        <v>#REF!</v>
      </c>
      <c r="B60" s="136" t="e">
        <f>(ENE!#REF!)</f>
        <v>#REF!</v>
      </c>
      <c r="C60" s="136" t="e">
        <f>(ENE!#REF!)</f>
        <v>#REF!</v>
      </c>
      <c r="D60" s="137" t="e">
        <f>IF(ENE!#REF!&gt;1,ENE!#REF!,IF(ENE!#REF!="",""))</f>
        <v>#REF!</v>
      </c>
      <c r="E60" s="137" t="e">
        <f>IF(ENE!#REF!&gt;"",ENE!#REF!,IF(ENE!#REF!="",""))</f>
        <v>#REF!</v>
      </c>
      <c r="F60" s="136" t="e">
        <f>IF(ENE!#REF!&gt;=1,ENE!#REF!,IF(ENE!#REF!="",""))</f>
        <v>#REF!</v>
      </c>
      <c r="G60" s="136" t="e">
        <f>IF(ENE!#REF!&gt;"",ENE!#REF!,IF(ENE!#REF!="",""))</f>
        <v>#REF!</v>
      </c>
      <c r="H60" s="136" t="e">
        <f>IF(ENE!#REF!&gt;=1,ENE!#REF!,IF(ENE!#REF!="",""))</f>
        <v>#REF!</v>
      </c>
      <c r="I60" s="136" t="e">
        <f>IF(ENE!#REF!&gt;=1,ENE!#REF!,IF(ENE!#REF!="",""))</f>
        <v>#REF!</v>
      </c>
      <c r="J60" s="136" t="e">
        <f>IF(ENE!#REF!&gt;=1,ENE!#REF!,IF(ENE!#REF!="",""))</f>
        <v>#REF!</v>
      </c>
      <c r="K60" s="136" t="e">
        <f>IF(ENE!#REF!&gt;=1,ENE!#REF!,IF(ENE!#REF!="",""))</f>
        <v>#REF!</v>
      </c>
      <c r="L60" s="136" t="e">
        <f>IF(ENE!#REF!&gt;=1,ENE!#REF!,IF(ENE!#REF!="",""))</f>
        <v>#REF!</v>
      </c>
      <c r="M60" s="136" t="e">
        <f>IF(ENE!#REF!&gt;=1,ENE!#REF!,IF(ENE!#REF!="",""))</f>
        <v>#REF!</v>
      </c>
      <c r="N60" s="136" t="e">
        <f>IF(ENE!#REF!&gt;=1,ENE!#REF!,IF(ENE!#REF!="",""))</f>
        <v>#REF!</v>
      </c>
      <c r="O60" s="136" t="e">
        <f>IF(ENE!#REF!&gt;=1,ENE!#REF!,IF(ENE!#REF!="",""))</f>
        <v>#REF!</v>
      </c>
      <c r="P60" s="136" t="e">
        <f>IF(ENE!#REF!&gt;=1,ENE!#REF!,IF(ENE!#REF!="",""))</f>
        <v>#REF!</v>
      </c>
      <c r="Q60" s="136" t="e">
        <f>IF(ENE!#REF!&gt;=1,ENE!#REF!,IF(ENE!#REF!="",""))</f>
        <v>#REF!</v>
      </c>
      <c r="R60" s="136" t="e">
        <f>IF(ENE!#REF!&gt;"",ENE!#REF!,IF(ENE!#REF!="",""))</f>
        <v>#REF!</v>
      </c>
      <c r="S60" s="136" t="e">
        <f>IF(ENE!#REF!&gt;"",ENE!#REF!,IF(ENE!#REF!="",""))</f>
        <v>#REF!</v>
      </c>
      <c r="T60" s="136" t="e">
        <f>IF(ENE!#REF!&gt;=1,ENE!#REF!,IF(ENE!#REF!="",""))</f>
        <v>#REF!</v>
      </c>
      <c r="U60" s="138" t="e">
        <f>IF(ENE!#REF!&gt;0,ENE!#REF!,IF(ENE!#REF!="",""))</f>
        <v>#REF!</v>
      </c>
      <c r="V60" s="136" t="e">
        <f>IF(ENE!#REF!&gt;=1,ENE!#REF!,IF(ENE!#REF!="",""))</f>
        <v>#REF!</v>
      </c>
      <c r="W60" s="136" t="e">
        <f>IF(ENE!#REF!&gt;=1,ENE!#REF!,IF(ENE!#REF!="",""))</f>
        <v>#REF!</v>
      </c>
      <c r="X60" s="136" t="e">
        <f>IF(ENE!#REF!&gt;=1,ENE!#REF!,IF(ENE!#REF!="",""))</f>
        <v>#REF!</v>
      </c>
      <c r="IP60" s="95"/>
      <c r="IQ60" s="95"/>
      <c r="IR60" s="95"/>
      <c r="IS60" s="60"/>
      <c r="IT60" s="60"/>
      <c r="IU60" s="60"/>
      <c r="IV60" s="60"/>
      <c r="IW60" s="60"/>
      <c r="IX60" s="60"/>
      <c r="IY60" s="60"/>
      <c r="IZ60" s="60"/>
      <c r="JA60" s="60"/>
      <c r="JB60" s="60"/>
      <c r="JC60" s="60"/>
      <c r="JD60" s="60"/>
      <c r="JE60" s="60"/>
      <c r="JF60" s="60"/>
      <c r="JG60" s="60"/>
      <c r="JH60" s="60"/>
      <c r="JI60" s="60"/>
      <c r="JJ60" s="60"/>
      <c r="JK60" s="139"/>
      <c r="JL60" s="61"/>
      <c r="JM60" s="61"/>
      <c r="JN60" s="61"/>
      <c r="JQ60" s="84"/>
      <c r="KP60" s="111"/>
      <c r="KQ60" s="177"/>
      <c r="KR60" s="72"/>
      <c r="KS60" s="131"/>
      <c r="KT60" s="131"/>
    </row>
    <row r="61" spans="1:306" s="130" customFormat="1" ht="14.25" customHeight="1" x14ac:dyDescent="0.2">
      <c r="A61" s="136" t="e">
        <f>IF(ENE!#REF!&gt;=1,ENE!#REF!,IF(ENE!#REF!="",""))</f>
        <v>#REF!</v>
      </c>
      <c r="B61" s="136" t="e">
        <f>(ENE!#REF!)</f>
        <v>#REF!</v>
      </c>
      <c r="C61" s="136" t="e">
        <f>(ENE!#REF!)</f>
        <v>#REF!</v>
      </c>
      <c r="D61" s="137" t="e">
        <f>IF(ENE!#REF!&gt;1,ENE!#REF!,IF(ENE!#REF!="",""))</f>
        <v>#REF!</v>
      </c>
      <c r="E61" s="137" t="e">
        <f>IF(ENE!#REF!&gt;"",ENE!#REF!,IF(ENE!#REF!="",""))</f>
        <v>#REF!</v>
      </c>
      <c r="F61" s="136" t="e">
        <f>IF(ENE!#REF!&gt;=1,ENE!#REF!,IF(ENE!#REF!="",""))</f>
        <v>#REF!</v>
      </c>
      <c r="G61" s="136" t="e">
        <f>IF(ENE!#REF!&gt;"",ENE!#REF!,IF(ENE!#REF!="",""))</f>
        <v>#REF!</v>
      </c>
      <c r="H61" s="136" t="e">
        <f>IF(ENE!#REF!&gt;=1,ENE!#REF!,IF(ENE!#REF!="",""))</f>
        <v>#REF!</v>
      </c>
      <c r="I61" s="136" t="e">
        <f>IF(ENE!#REF!&gt;=1,ENE!#REF!,IF(ENE!#REF!="",""))</f>
        <v>#REF!</v>
      </c>
      <c r="J61" s="136" t="e">
        <f>IF(ENE!#REF!&gt;=1,ENE!#REF!,IF(ENE!#REF!="",""))</f>
        <v>#REF!</v>
      </c>
      <c r="K61" s="136" t="e">
        <f>IF(ENE!#REF!&gt;=1,ENE!#REF!,IF(ENE!#REF!="",""))</f>
        <v>#REF!</v>
      </c>
      <c r="L61" s="136" t="e">
        <f>IF(ENE!#REF!&gt;=1,ENE!#REF!,IF(ENE!#REF!="",""))</f>
        <v>#REF!</v>
      </c>
      <c r="M61" s="136" t="e">
        <f>IF(ENE!#REF!&gt;=1,ENE!#REF!,IF(ENE!#REF!="",""))</f>
        <v>#REF!</v>
      </c>
      <c r="N61" s="136" t="e">
        <f>IF(ENE!#REF!&gt;=1,ENE!#REF!,IF(ENE!#REF!="",""))</f>
        <v>#REF!</v>
      </c>
      <c r="O61" s="136" t="e">
        <f>IF(ENE!#REF!&gt;=1,ENE!#REF!,IF(ENE!#REF!="",""))</f>
        <v>#REF!</v>
      </c>
      <c r="P61" s="136" t="e">
        <f>IF(ENE!#REF!&gt;=1,ENE!#REF!,IF(ENE!#REF!="",""))</f>
        <v>#REF!</v>
      </c>
      <c r="Q61" s="136" t="e">
        <f>IF(ENE!#REF!&gt;=1,ENE!#REF!,IF(ENE!#REF!="",""))</f>
        <v>#REF!</v>
      </c>
      <c r="R61" s="136" t="e">
        <f>IF(ENE!#REF!&gt;"",ENE!#REF!,IF(ENE!#REF!="",""))</f>
        <v>#REF!</v>
      </c>
      <c r="S61" s="136" t="e">
        <f>IF(ENE!#REF!&gt;"",ENE!#REF!,IF(ENE!#REF!="",""))</f>
        <v>#REF!</v>
      </c>
      <c r="T61" s="136" t="e">
        <f>IF(ENE!#REF!&gt;=1,ENE!#REF!,IF(ENE!#REF!="",""))</f>
        <v>#REF!</v>
      </c>
      <c r="U61" s="138" t="e">
        <f>IF(ENE!#REF!&gt;0,ENE!#REF!,IF(ENE!#REF!="",""))</f>
        <v>#REF!</v>
      </c>
      <c r="V61" s="136" t="e">
        <f>IF(ENE!#REF!&gt;=1,ENE!#REF!,IF(ENE!#REF!="",""))</f>
        <v>#REF!</v>
      </c>
      <c r="W61" s="136" t="e">
        <f>IF(ENE!#REF!&gt;=1,ENE!#REF!,IF(ENE!#REF!="",""))</f>
        <v>#REF!</v>
      </c>
      <c r="X61" s="136" t="e">
        <f>IF(ENE!#REF!&gt;=1,ENE!#REF!,IF(ENE!#REF!="",""))</f>
        <v>#REF!</v>
      </c>
      <c r="IP61" s="95"/>
      <c r="IQ61" s="95"/>
      <c r="IR61" s="95"/>
      <c r="IS61" s="60"/>
      <c r="IT61" s="60"/>
      <c r="IU61" s="60"/>
      <c r="IV61" s="60"/>
      <c r="IW61" s="60"/>
      <c r="IX61" s="60"/>
      <c r="IY61" s="60"/>
      <c r="IZ61" s="60"/>
      <c r="JA61" s="60"/>
      <c r="JB61" s="60"/>
      <c r="JC61" s="60"/>
      <c r="JD61" s="60"/>
      <c r="JE61" s="60"/>
      <c r="JF61" s="60"/>
      <c r="JG61" s="60"/>
      <c r="JH61" s="60"/>
      <c r="JI61" s="60"/>
      <c r="JJ61" s="60"/>
      <c r="JK61" s="139"/>
      <c r="JL61" s="61"/>
      <c r="JM61" s="61"/>
      <c r="JN61" s="61"/>
      <c r="JQ61" s="84"/>
      <c r="KP61" s="111"/>
      <c r="KQ61" s="177"/>
      <c r="KR61" s="72"/>
      <c r="KS61" s="131"/>
      <c r="KT61" s="131"/>
    </row>
    <row r="62" spans="1:306" s="130" customFormat="1" ht="14.25" customHeight="1" x14ac:dyDescent="0.2">
      <c r="A62" s="136" t="e">
        <f>IF(ENE!#REF!&gt;=1,ENE!#REF!,IF(ENE!#REF!="",""))</f>
        <v>#REF!</v>
      </c>
      <c r="B62" s="136" t="e">
        <f>(ENE!#REF!)</f>
        <v>#REF!</v>
      </c>
      <c r="C62" s="136" t="e">
        <f>(ENE!#REF!)</f>
        <v>#REF!</v>
      </c>
      <c r="D62" s="137" t="e">
        <f>IF(ENE!#REF!&gt;1,ENE!#REF!,IF(ENE!#REF!="",""))</f>
        <v>#REF!</v>
      </c>
      <c r="E62" s="137" t="e">
        <f>IF(ENE!#REF!&gt;"",ENE!#REF!,IF(ENE!#REF!="",""))</f>
        <v>#REF!</v>
      </c>
      <c r="F62" s="136" t="e">
        <f>IF(ENE!#REF!&gt;=1,ENE!#REF!,IF(ENE!#REF!="",""))</f>
        <v>#REF!</v>
      </c>
      <c r="G62" s="136" t="e">
        <f>IF(ENE!#REF!&gt;"",ENE!#REF!,IF(ENE!#REF!="",""))</f>
        <v>#REF!</v>
      </c>
      <c r="H62" s="136" t="e">
        <f>IF(ENE!#REF!&gt;=1,ENE!#REF!,IF(ENE!#REF!="",""))</f>
        <v>#REF!</v>
      </c>
      <c r="I62" s="136" t="e">
        <f>IF(ENE!#REF!&gt;=1,ENE!#REF!,IF(ENE!#REF!="",""))</f>
        <v>#REF!</v>
      </c>
      <c r="J62" s="136" t="e">
        <f>IF(ENE!#REF!&gt;=1,ENE!#REF!,IF(ENE!#REF!="",""))</f>
        <v>#REF!</v>
      </c>
      <c r="K62" s="136" t="e">
        <f>IF(ENE!#REF!&gt;=1,ENE!#REF!,IF(ENE!#REF!="",""))</f>
        <v>#REF!</v>
      </c>
      <c r="L62" s="136" t="e">
        <f>IF(ENE!#REF!&gt;=1,ENE!#REF!,IF(ENE!#REF!="",""))</f>
        <v>#REF!</v>
      </c>
      <c r="M62" s="136" t="e">
        <f>IF(ENE!#REF!&gt;=1,ENE!#REF!,IF(ENE!#REF!="",""))</f>
        <v>#REF!</v>
      </c>
      <c r="N62" s="136" t="e">
        <f>IF(ENE!#REF!&gt;=1,ENE!#REF!,IF(ENE!#REF!="",""))</f>
        <v>#REF!</v>
      </c>
      <c r="O62" s="136" t="e">
        <f>IF(ENE!#REF!&gt;=1,ENE!#REF!,IF(ENE!#REF!="",""))</f>
        <v>#REF!</v>
      </c>
      <c r="P62" s="136" t="e">
        <f>IF(ENE!#REF!&gt;=1,ENE!#REF!,IF(ENE!#REF!="",""))</f>
        <v>#REF!</v>
      </c>
      <c r="Q62" s="136" t="e">
        <f>IF(ENE!#REF!&gt;=1,ENE!#REF!,IF(ENE!#REF!="",""))</f>
        <v>#REF!</v>
      </c>
      <c r="R62" s="136" t="e">
        <f>IF(ENE!#REF!&gt;"",ENE!#REF!,IF(ENE!#REF!="",""))</f>
        <v>#REF!</v>
      </c>
      <c r="S62" s="136" t="e">
        <f>IF(ENE!#REF!&gt;"",ENE!#REF!,IF(ENE!#REF!="",""))</f>
        <v>#REF!</v>
      </c>
      <c r="T62" s="136" t="e">
        <f>IF(ENE!#REF!&gt;=1,ENE!#REF!,IF(ENE!#REF!="",""))</f>
        <v>#REF!</v>
      </c>
      <c r="U62" s="138" t="e">
        <f>IF(ENE!#REF!&gt;0,ENE!#REF!,IF(ENE!#REF!="",""))</f>
        <v>#REF!</v>
      </c>
      <c r="V62" s="136" t="e">
        <f>IF(ENE!#REF!&gt;=1,ENE!#REF!,IF(ENE!#REF!="",""))</f>
        <v>#REF!</v>
      </c>
      <c r="W62" s="136" t="e">
        <f>IF(ENE!#REF!&gt;=1,ENE!#REF!,IF(ENE!#REF!="",""))</f>
        <v>#REF!</v>
      </c>
      <c r="X62" s="136" t="e">
        <f>IF(ENE!#REF!&gt;=1,ENE!#REF!,IF(ENE!#REF!="",""))</f>
        <v>#REF!</v>
      </c>
      <c r="IP62" s="95"/>
      <c r="IQ62" s="95"/>
      <c r="IR62" s="95"/>
      <c r="IS62" s="60"/>
      <c r="IT62" s="60"/>
      <c r="IU62" s="60"/>
      <c r="IV62" s="60"/>
      <c r="IW62" s="60"/>
      <c r="IX62" s="60"/>
      <c r="IY62" s="60"/>
      <c r="IZ62" s="60"/>
      <c r="JA62" s="60"/>
      <c r="JB62" s="60"/>
      <c r="JC62" s="60"/>
      <c r="JD62" s="60"/>
      <c r="JE62" s="60"/>
      <c r="JF62" s="60"/>
      <c r="JG62" s="60"/>
      <c r="JH62" s="60"/>
      <c r="JI62" s="60"/>
      <c r="JJ62" s="60"/>
      <c r="JK62" s="139"/>
      <c r="JL62" s="61"/>
      <c r="JM62" s="61"/>
      <c r="JN62" s="61"/>
      <c r="JQ62" s="84"/>
      <c r="KP62" s="111"/>
      <c r="KQ62" s="177"/>
      <c r="KR62" s="72"/>
      <c r="KS62" s="131"/>
      <c r="KT62" s="131"/>
    </row>
    <row r="63" spans="1:306" s="130" customFormat="1" ht="14.25" customHeight="1" x14ac:dyDescent="0.2">
      <c r="A63" s="136" t="e">
        <f>IF(ENE!#REF!&gt;=1,ENE!#REF!,IF(ENE!#REF!="",""))</f>
        <v>#REF!</v>
      </c>
      <c r="B63" s="136" t="e">
        <f>(ENE!#REF!)</f>
        <v>#REF!</v>
      </c>
      <c r="C63" s="136" t="e">
        <f>(ENE!#REF!)</f>
        <v>#REF!</v>
      </c>
      <c r="D63" s="137" t="e">
        <f>IF(ENE!#REF!&gt;1,ENE!#REF!,IF(ENE!#REF!="",""))</f>
        <v>#REF!</v>
      </c>
      <c r="E63" s="137" t="e">
        <f>IF(ENE!#REF!&gt;"",ENE!#REF!,IF(ENE!#REF!="",""))</f>
        <v>#REF!</v>
      </c>
      <c r="F63" s="136" t="e">
        <f>IF(ENE!#REF!&gt;=1,ENE!#REF!,IF(ENE!#REF!="",""))</f>
        <v>#REF!</v>
      </c>
      <c r="G63" s="136" t="e">
        <f>IF(ENE!#REF!&gt;"",ENE!#REF!,IF(ENE!#REF!="",""))</f>
        <v>#REF!</v>
      </c>
      <c r="H63" s="136" t="e">
        <f>IF(ENE!#REF!&gt;=1,ENE!#REF!,IF(ENE!#REF!="",""))</f>
        <v>#REF!</v>
      </c>
      <c r="I63" s="136" t="e">
        <f>IF(ENE!#REF!&gt;=1,ENE!#REF!,IF(ENE!#REF!="",""))</f>
        <v>#REF!</v>
      </c>
      <c r="J63" s="136" t="e">
        <f>IF(ENE!#REF!&gt;=1,ENE!#REF!,IF(ENE!#REF!="",""))</f>
        <v>#REF!</v>
      </c>
      <c r="K63" s="136" t="e">
        <f>IF(ENE!#REF!&gt;=1,ENE!#REF!,IF(ENE!#REF!="",""))</f>
        <v>#REF!</v>
      </c>
      <c r="L63" s="136" t="e">
        <f>IF(ENE!#REF!&gt;=1,ENE!#REF!,IF(ENE!#REF!="",""))</f>
        <v>#REF!</v>
      </c>
      <c r="M63" s="136" t="e">
        <f>IF(ENE!#REF!&gt;=1,ENE!#REF!,IF(ENE!#REF!="",""))</f>
        <v>#REF!</v>
      </c>
      <c r="N63" s="136" t="e">
        <f>IF(ENE!#REF!&gt;=1,ENE!#REF!,IF(ENE!#REF!="",""))</f>
        <v>#REF!</v>
      </c>
      <c r="O63" s="136" t="e">
        <f>IF(ENE!#REF!&gt;=1,ENE!#REF!,IF(ENE!#REF!="",""))</f>
        <v>#REF!</v>
      </c>
      <c r="P63" s="136" t="e">
        <f>IF(ENE!#REF!&gt;=1,ENE!#REF!,IF(ENE!#REF!="",""))</f>
        <v>#REF!</v>
      </c>
      <c r="Q63" s="136" t="e">
        <f>IF(ENE!#REF!&gt;=1,ENE!#REF!,IF(ENE!#REF!="",""))</f>
        <v>#REF!</v>
      </c>
      <c r="R63" s="136" t="e">
        <f>IF(ENE!#REF!&gt;"",ENE!#REF!,IF(ENE!#REF!="",""))</f>
        <v>#REF!</v>
      </c>
      <c r="S63" s="136" t="e">
        <f>IF(ENE!#REF!&gt;"",ENE!#REF!,IF(ENE!#REF!="",""))</f>
        <v>#REF!</v>
      </c>
      <c r="T63" s="136" t="e">
        <f>IF(ENE!#REF!&gt;=1,ENE!#REF!,IF(ENE!#REF!="",""))</f>
        <v>#REF!</v>
      </c>
      <c r="U63" s="138" t="e">
        <f>IF(ENE!#REF!&gt;0,ENE!#REF!,IF(ENE!#REF!="",""))</f>
        <v>#REF!</v>
      </c>
      <c r="V63" s="136" t="e">
        <f>IF(ENE!#REF!&gt;=1,ENE!#REF!,IF(ENE!#REF!="",""))</f>
        <v>#REF!</v>
      </c>
      <c r="W63" s="136" t="e">
        <f>IF(ENE!#REF!&gt;=1,ENE!#REF!,IF(ENE!#REF!="",""))</f>
        <v>#REF!</v>
      </c>
      <c r="X63" s="136" t="e">
        <f>IF(ENE!#REF!&gt;=1,ENE!#REF!,IF(ENE!#REF!="",""))</f>
        <v>#REF!</v>
      </c>
      <c r="IP63" s="95"/>
      <c r="IQ63" s="95"/>
      <c r="IR63" s="95"/>
      <c r="IS63" s="60"/>
      <c r="IT63" s="60"/>
      <c r="IU63" s="60"/>
      <c r="IV63" s="60"/>
      <c r="IW63" s="60"/>
      <c r="IX63" s="60"/>
      <c r="IY63" s="60"/>
      <c r="IZ63" s="60"/>
      <c r="JA63" s="60"/>
      <c r="JB63" s="60"/>
      <c r="JC63" s="60"/>
      <c r="JD63" s="60"/>
      <c r="JE63" s="60"/>
      <c r="JF63" s="60"/>
      <c r="JG63" s="60"/>
      <c r="JH63" s="60"/>
      <c r="JI63" s="60"/>
      <c r="JJ63" s="60"/>
      <c r="JK63" s="139"/>
      <c r="JL63" s="61"/>
      <c r="JM63" s="61"/>
      <c r="JN63" s="61"/>
      <c r="JQ63" s="84"/>
      <c r="KP63" s="111"/>
      <c r="KQ63" s="177"/>
      <c r="KR63" s="72"/>
      <c r="KS63" s="131"/>
      <c r="KT63" s="131"/>
    </row>
    <row r="64" spans="1:306" s="130" customFormat="1" ht="14.25" customHeight="1" x14ac:dyDescent="0.2">
      <c r="A64" s="136" t="e">
        <f>IF(ENE!#REF!&gt;=1,ENE!#REF!,IF(ENE!#REF!="",""))</f>
        <v>#REF!</v>
      </c>
      <c r="B64" s="136" t="e">
        <f>(ENE!#REF!)</f>
        <v>#REF!</v>
      </c>
      <c r="C64" s="136" t="e">
        <f>(ENE!#REF!)</f>
        <v>#REF!</v>
      </c>
      <c r="D64" s="137" t="e">
        <f>IF(ENE!#REF!&gt;1,ENE!#REF!,IF(ENE!#REF!="",""))</f>
        <v>#REF!</v>
      </c>
      <c r="E64" s="137" t="e">
        <f>IF(ENE!#REF!&gt;"",ENE!#REF!,IF(ENE!#REF!="",""))</f>
        <v>#REF!</v>
      </c>
      <c r="F64" s="136" t="e">
        <f>IF(ENE!#REF!&gt;=1,ENE!#REF!,IF(ENE!#REF!="",""))</f>
        <v>#REF!</v>
      </c>
      <c r="G64" s="136" t="e">
        <f>IF(ENE!#REF!&gt;"",ENE!#REF!,IF(ENE!#REF!="",""))</f>
        <v>#REF!</v>
      </c>
      <c r="H64" s="136" t="e">
        <f>IF(ENE!#REF!&gt;=1,ENE!#REF!,IF(ENE!#REF!="",""))</f>
        <v>#REF!</v>
      </c>
      <c r="I64" s="136" t="e">
        <f>IF(ENE!#REF!&gt;=1,ENE!#REF!,IF(ENE!#REF!="",""))</f>
        <v>#REF!</v>
      </c>
      <c r="J64" s="136" t="e">
        <f>IF(ENE!#REF!&gt;=1,ENE!#REF!,IF(ENE!#REF!="",""))</f>
        <v>#REF!</v>
      </c>
      <c r="K64" s="136" t="e">
        <f>IF(ENE!#REF!&gt;=1,ENE!#REF!,IF(ENE!#REF!="",""))</f>
        <v>#REF!</v>
      </c>
      <c r="L64" s="136" t="e">
        <f>IF(ENE!#REF!&gt;=1,ENE!#REF!,IF(ENE!#REF!="",""))</f>
        <v>#REF!</v>
      </c>
      <c r="M64" s="136" t="e">
        <f>IF(ENE!#REF!&gt;=1,ENE!#REF!,IF(ENE!#REF!="",""))</f>
        <v>#REF!</v>
      </c>
      <c r="N64" s="136" t="e">
        <f>IF(ENE!#REF!&gt;=1,ENE!#REF!,IF(ENE!#REF!="",""))</f>
        <v>#REF!</v>
      </c>
      <c r="O64" s="136" t="e">
        <f>IF(ENE!#REF!&gt;=1,ENE!#REF!,IF(ENE!#REF!="",""))</f>
        <v>#REF!</v>
      </c>
      <c r="P64" s="136" t="e">
        <f>IF(ENE!#REF!&gt;=1,ENE!#REF!,IF(ENE!#REF!="",""))</f>
        <v>#REF!</v>
      </c>
      <c r="Q64" s="136" t="e">
        <f>IF(ENE!#REF!&gt;=1,ENE!#REF!,IF(ENE!#REF!="",""))</f>
        <v>#REF!</v>
      </c>
      <c r="R64" s="136" t="e">
        <f>IF(ENE!#REF!&gt;"",ENE!#REF!,IF(ENE!#REF!="",""))</f>
        <v>#REF!</v>
      </c>
      <c r="S64" s="136" t="e">
        <f>IF(ENE!#REF!&gt;"",ENE!#REF!,IF(ENE!#REF!="",""))</f>
        <v>#REF!</v>
      </c>
      <c r="T64" s="136" t="e">
        <f>IF(ENE!#REF!&gt;=1,ENE!#REF!,IF(ENE!#REF!="",""))</f>
        <v>#REF!</v>
      </c>
      <c r="U64" s="138" t="e">
        <f>IF(ENE!#REF!&gt;0,ENE!#REF!,IF(ENE!#REF!="",""))</f>
        <v>#REF!</v>
      </c>
      <c r="V64" s="136" t="e">
        <f>IF(ENE!#REF!&gt;=1,ENE!#REF!,IF(ENE!#REF!="",""))</f>
        <v>#REF!</v>
      </c>
      <c r="W64" s="136" t="e">
        <f>IF(ENE!#REF!&gt;=1,ENE!#REF!,IF(ENE!#REF!="",""))</f>
        <v>#REF!</v>
      </c>
      <c r="X64" s="136" t="e">
        <f>IF(ENE!#REF!&gt;=1,ENE!#REF!,IF(ENE!#REF!="",""))</f>
        <v>#REF!</v>
      </c>
      <c r="IP64" s="95"/>
      <c r="IQ64" s="95"/>
      <c r="IR64" s="95"/>
      <c r="IS64" s="60"/>
      <c r="IT64" s="60"/>
      <c r="IU64" s="60"/>
      <c r="IV64" s="60"/>
      <c r="IW64" s="60"/>
      <c r="IX64" s="60"/>
      <c r="IY64" s="60"/>
      <c r="IZ64" s="60"/>
      <c r="JA64" s="60"/>
      <c r="JB64" s="60"/>
      <c r="JC64" s="60"/>
      <c r="JD64" s="60"/>
      <c r="JE64" s="60"/>
      <c r="JF64" s="60"/>
      <c r="JG64" s="60"/>
      <c r="JH64" s="60"/>
      <c r="JI64" s="60"/>
      <c r="JJ64" s="60"/>
      <c r="JK64" s="139"/>
      <c r="JL64" s="61"/>
      <c r="JM64" s="61"/>
      <c r="JN64" s="61"/>
      <c r="JQ64" s="84"/>
      <c r="KP64" s="111"/>
      <c r="KQ64" s="177"/>
      <c r="KR64" s="72"/>
      <c r="KS64" s="131"/>
      <c r="KT64" s="131"/>
    </row>
    <row r="65" spans="1:331" s="130" customFormat="1" ht="14.25" customHeight="1" x14ac:dyDescent="0.2">
      <c r="A65" s="136" t="e">
        <f>IF(ENE!#REF!&gt;=1,ENE!#REF!,IF(ENE!#REF!="",""))</f>
        <v>#REF!</v>
      </c>
      <c r="B65" s="136" t="e">
        <f>(ENE!#REF!)</f>
        <v>#REF!</v>
      </c>
      <c r="C65" s="136" t="e">
        <f>(ENE!#REF!)</f>
        <v>#REF!</v>
      </c>
      <c r="D65" s="137" t="e">
        <f>IF(ENE!#REF!&gt;1,ENE!#REF!,IF(ENE!#REF!="",""))</f>
        <v>#REF!</v>
      </c>
      <c r="E65" s="137" t="e">
        <f>IF(ENE!#REF!&gt;"",ENE!#REF!,IF(ENE!#REF!="",""))</f>
        <v>#REF!</v>
      </c>
      <c r="F65" s="136" t="e">
        <f>IF(ENE!#REF!&gt;=1,ENE!#REF!,IF(ENE!#REF!="",""))</f>
        <v>#REF!</v>
      </c>
      <c r="G65" s="136" t="e">
        <f>IF(ENE!#REF!&gt;"",ENE!#REF!,IF(ENE!#REF!="",""))</f>
        <v>#REF!</v>
      </c>
      <c r="H65" s="136" t="e">
        <f>IF(ENE!#REF!&gt;=1,ENE!#REF!,IF(ENE!#REF!="",""))</f>
        <v>#REF!</v>
      </c>
      <c r="I65" s="136" t="e">
        <f>IF(ENE!#REF!&gt;=1,ENE!#REF!,IF(ENE!#REF!="",""))</f>
        <v>#REF!</v>
      </c>
      <c r="J65" s="136" t="e">
        <f>IF(ENE!#REF!&gt;=1,ENE!#REF!,IF(ENE!#REF!="",""))</f>
        <v>#REF!</v>
      </c>
      <c r="K65" s="136" t="e">
        <f>IF(ENE!#REF!&gt;=1,ENE!#REF!,IF(ENE!#REF!="",""))</f>
        <v>#REF!</v>
      </c>
      <c r="L65" s="136" t="e">
        <f>IF(ENE!#REF!&gt;=1,ENE!#REF!,IF(ENE!#REF!="",""))</f>
        <v>#REF!</v>
      </c>
      <c r="M65" s="136" t="e">
        <f>IF(ENE!#REF!&gt;=1,ENE!#REF!,IF(ENE!#REF!="",""))</f>
        <v>#REF!</v>
      </c>
      <c r="N65" s="136" t="e">
        <f>IF(ENE!#REF!&gt;=1,ENE!#REF!,IF(ENE!#REF!="",""))</f>
        <v>#REF!</v>
      </c>
      <c r="O65" s="136" t="e">
        <f>IF(ENE!#REF!&gt;=1,ENE!#REF!,IF(ENE!#REF!="",""))</f>
        <v>#REF!</v>
      </c>
      <c r="P65" s="136" t="e">
        <f>IF(ENE!#REF!&gt;=1,ENE!#REF!,IF(ENE!#REF!="",""))</f>
        <v>#REF!</v>
      </c>
      <c r="Q65" s="136" t="e">
        <f>IF(ENE!#REF!&gt;=1,ENE!#REF!,IF(ENE!#REF!="",""))</f>
        <v>#REF!</v>
      </c>
      <c r="R65" s="136" t="e">
        <f>IF(ENE!#REF!&gt;"",ENE!#REF!,IF(ENE!#REF!="",""))</f>
        <v>#REF!</v>
      </c>
      <c r="S65" s="136" t="e">
        <f>IF(ENE!#REF!&gt;"",ENE!#REF!,IF(ENE!#REF!="",""))</f>
        <v>#REF!</v>
      </c>
      <c r="T65" s="136" t="e">
        <f>IF(ENE!#REF!&gt;=1,ENE!#REF!,IF(ENE!#REF!="",""))</f>
        <v>#REF!</v>
      </c>
      <c r="U65" s="138" t="e">
        <f>IF(ENE!#REF!&gt;0,ENE!#REF!,IF(ENE!#REF!="",""))</f>
        <v>#REF!</v>
      </c>
      <c r="V65" s="136" t="e">
        <f>IF(ENE!#REF!&gt;=1,ENE!#REF!,IF(ENE!#REF!="",""))</f>
        <v>#REF!</v>
      </c>
      <c r="W65" s="136" t="e">
        <f>IF(ENE!#REF!&gt;=1,ENE!#REF!,IF(ENE!#REF!="",""))</f>
        <v>#REF!</v>
      </c>
      <c r="X65" s="136" t="e">
        <f>IF(ENE!#REF!&gt;=1,ENE!#REF!,IF(ENE!#REF!="",""))</f>
        <v>#REF!</v>
      </c>
      <c r="IP65" s="95"/>
      <c r="IQ65" s="95"/>
      <c r="IR65" s="95"/>
      <c r="IS65" s="60"/>
      <c r="IT65" s="60"/>
      <c r="IU65" s="60"/>
      <c r="IV65" s="60"/>
      <c r="IW65" s="60"/>
      <c r="IX65" s="60"/>
      <c r="IY65" s="60"/>
      <c r="IZ65" s="60"/>
      <c r="JA65" s="60"/>
      <c r="JB65" s="60"/>
      <c r="JC65" s="60"/>
      <c r="JD65" s="60"/>
      <c r="JE65" s="60"/>
      <c r="JF65" s="60"/>
      <c r="JG65" s="60"/>
      <c r="JH65" s="60"/>
      <c r="JI65" s="60"/>
      <c r="JJ65" s="60"/>
      <c r="JK65" s="139"/>
      <c r="JL65" s="61"/>
      <c r="JM65" s="61"/>
      <c r="JN65" s="61"/>
      <c r="JQ65" s="84"/>
      <c r="KP65" s="111"/>
      <c r="KQ65" s="177"/>
      <c r="KR65" s="72"/>
      <c r="KS65" s="131"/>
      <c r="KT65" s="131"/>
    </row>
    <row r="66" spans="1:331" s="130" customFormat="1" ht="14.25" customHeight="1" x14ac:dyDescent="0.2">
      <c r="A66" s="136" t="e">
        <f>IF(ENE!#REF!&gt;=1,ENE!#REF!,IF(ENE!#REF!="",""))</f>
        <v>#REF!</v>
      </c>
      <c r="B66" s="136" t="e">
        <f>(ENE!#REF!)</f>
        <v>#REF!</v>
      </c>
      <c r="C66" s="136" t="e">
        <f>(ENE!#REF!)</f>
        <v>#REF!</v>
      </c>
      <c r="D66" s="137" t="e">
        <f>IF(ENE!#REF!&gt;1,ENE!#REF!,IF(ENE!#REF!="",""))</f>
        <v>#REF!</v>
      </c>
      <c r="E66" s="137" t="e">
        <f>IF(ENE!#REF!&gt;"",ENE!#REF!,IF(ENE!#REF!="",""))</f>
        <v>#REF!</v>
      </c>
      <c r="F66" s="136" t="e">
        <f>IF(ENE!#REF!&gt;=1,ENE!#REF!,IF(ENE!#REF!="",""))</f>
        <v>#REF!</v>
      </c>
      <c r="G66" s="136" t="e">
        <f>IF(ENE!#REF!&gt;"",ENE!#REF!,IF(ENE!#REF!="",""))</f>
        <v>#REF!</v>
      </c>
      <c r="H66" s="136" t="e">
        <f>IF(ENE!#REF!&gt;=1,ENE!#REF!,IF(ENE!#REF!="",""))</f>
        <v>#REF!</v>
      </c>
      <c r="I66" s="136" t="e">
        <f>IF(ENE!#REF!&gt;=1,ENE!#REF!,IF(ENE!#REF!="",""))</f>
        <v>#REF!</v>
      </c>
      <c r="J66" s="136" t="e">
        <f>IF(ENE!#REF!&gt;=1,ENE!#REF!,IF(ENE!#REF!="",""))</f>
        <v>#REF!</v>
      </c>
      <c r="K66" s="136" t="e">
        <f>IF(ENE!#REF!&gt;=1,ENE!#REF!,IF(ENE!#REF!="",""))</f>
        <v>#REF!</v>
      </c>
      <c r="L66" s="136" t="e">
        <f>IF(ENE!#REF!&gt;=1,ENE!#REF!,IF(ENE!#REF!="",""))</f>
        <v>#REF!</v>
      </c>
      <c r="M66" s="136" t="e">
        <f>IF(ENE!#REF!&gt;=1,ENE!#REF!,IF(ENE!#REF!="",""))</f>
        <v>#REF!</v>
      </c>
      <c r="N66" s="136" t="e">
        <f>IF(ENE!#REF!&gt;=1,ENE!#REF!,IF(ENE!#REF!="",""))</f>
        <v>#REF!</v>
      </c>
      <c r="O66" s="136" t="e">
        <f>IF(ENE!#REF!&gt;=1,ENE!#REF!,IF(ENE!#REF!="",""))</f>
        <v>#REF!</v>
      </c>
      <c r="P66" s="136" t="e">
        <f>IF(ENE!#REF!&gt;=1,ENE!#REF!,IF(ENE!#REF!="",""))</f>
        <v>#REF!</v>
      </c>
      <c r="Q66" s="136" t="e">
        <f>IF(ENE!#REF!&gt;=1,ENE!#REF!,IF(ENE!#REF!="",""))</f>
        <v>#REF!</v>
      </c>
      <c r="R66" s="136" t="e">
        <f>IF(ENE!#REF!&gt;"",ENE!#REF!,IF(ENE!#REF!="",""))</f>
        <v>#REF!</v>
      </c>
      <c r="S66" s="136" t="e">
        <f>IF(ENE!#REF!&gt;"",ENE!#REF!,IF(ENE!#REF!="",""))</f>
        <v>#REF!</v>
      </c>
      <c r="T66" s="136" t="e">
        <f>IF(ENE!#REF!&gt;=1,ENE!#REF!,IF(ENE!#REF!="",""))</f>
        <v>#REF!</v>
      </c>
      <c r="U66" s="138" t="e">
        <f>IF(ENE!#REF!&gt;0,ENE!#REF!,IF(ENE!#REF!="",""))</f>
        <v>#REF!</v>
      </c>
      <c r="V66" s="136" t="e">
        <f>IF(ENE!#REF!&gt;=1,ENE!#REF!,IF(ENE!#REF!="",""))</f>
        <v>#REF!</v>
      </c>
      <c r="W66" s="136" t="e">
        <f>IF(ENE!#REF!&gt;=1,ENE!#REF!,IF(ENE!#REF!="",""))</f>
        <v>#REF!</v>
      </c>
      <c r="X66" s="136" t="e">
        <f>IF(ENE!#REF!&gt;=1,ENE!#REF!,IF(ENE!#REF!="",""))</f>
        <v>#REF!</v>
      </c>
      <c r="IP66" s="95"/>
      <c r="IQ66" s="95"/>
      <c r="IR66" s="95"/>
      <c r="IS66" s="60"/>
      <c r="IT66" s="60"/>
      <c r="IU66" s="60"/>
      <c r="IV66" s="60"/>
      <c r="IW66" s="60"/>
      <c r="IX66" s="60"/>
      <c r="IY66" s="60"/>
      <c r="IZ66" s="60"/>
      <c r="JA66" s="60"/>
      <c r="JB66" s="60"/>
      <c r="JC66" s="60"/>
      <c r="JD66" s="60"/>
      <c r="JE66" s="60"/>
      <c r="JF66" s="60"/>
      <c r="JG66" s="60"/>
      <c r="JH66" s="60"/>
      <c r="JI66" s="60"/>
      <c r="JJ66" s="60"/>
      <c r="JK66" s="139"/>
      <c r="JL66" s="61"/>
      <c r="JM66" s="61"/>
      <c r="JN66" s="61"/>
      <c r="JQ66" s="84"/>
      <c r="KP66" s="111"/>
      <c r="KQ66" s="177"/>
      <c r="KR66" s="72"/>
      <c r="KS66" s="131"/>
      <c r="KT66" s="131"/>
    </row>
    <row r="67" spans="1:331" s="130" customFormat="1" ht="14.25" customHeight="1" x14ac:dyDescent="0.2">
      <c r="A67" s="136" t="e">
        <f>IF(ENE!#REF!&gt;=1,ENE!#REF!,IF(ENE!#REF!="",""))</f>
        <v>#REF!</v>
      </c>
      <c r="B67" s="136" t="e">
        <f>(ENE!#REF!)</f>
        <v>#REF!</v>
      </c>
      <c r="C67" s="136" t="e">
        <f>(ENE!#REF!)</f>
        <v>#REF!</v>
      </c>
      <c r="D67" s="137" t="e">
        <f>IF(ENE!#REF!&gt;1,ENE!#REF!,IF(ENE!#REF!="",""))</f>
        <v>#REF!</v>
      </c>
      <c r="E67" s="137" t="e">
        <f>IF(ENE!#REF!&gt;"",ENE!#REF!,IF(ENE!#REF!="",""))</f>
        <v>#REF!</v>
      </c>
      <c r="F67" s="136" t="e">
        <f>IF(ENE!#REF!&gt;=1,ENE!#REF!,IF(ENE!#REF!="",""))</f>
        <v>#REF!</v>
      </c>
      <c r="G67" s="136" t="e">
        <f>IF(ENE!#REF!&gt;"",ENE!#REF!,IF(ENE!#REF!="",""))</f>
        <v>#REF!</v>
      </c>
      <c r="H67" s="136" t="e">
        <f>IF(ENE!#REF!&gt;=1,ENE!#REF!,IF(ENE!#REF!="",""))</f>
        <v>#REF!</v>
      </c>
      <c r="I67" s="136" t="e">
        <f>IF(ENE!#REF!&gt;=1,ENE!#REF!,IF(ENE!#REF!="",""))</f>
        <v>#REF!</v>
      </c>
      <c r="J67" s="136" t="e">
        <f>IF(ENE!#REF!&gt;=1,ENE!#REF!,IF(ENE!#REF!="",""))</f>
        <v>#REF!</v>
      </c>
      <c r="K67" s="136" t="e">
        <f>IF(ENE!#REF!&gt;=1,ENE!#REF!,IF(ENE!#REF!="",""))</f>
        <v>#REF!</v>
      </c>
      <c r="L67" s="136" t="e">
        <f>IF(ENE!#REF!&gt;=1,ENE!#REF!,IF(ENE!#REF!="",""))</f>
        <v>#REF!</v>
      </c>
      <c r="M67" s="136" t="e">
        <f>IF(ENE!#REF!&gt;=1,ENE!#REF!,IF(ENE!#REF!="",""))</f>
        <v>#REF!</v>
      </c>
      <c r="N67" s="136" t="e">
        <f>IF(ENE!#REF!&gt;=1,ENE!#REF!,IF(ENE!#REF!="",""))</f>
        <v>#REF!</v>
      </c>
      <c r="O67" s="136" t="e">
        <f>IF(ENE!#REF!&gt;=1,ENE!#REF!,IF(ENE!#REF!="",""))</f>
        <v>#REF!</v>
      </c>
      <c r="P67" s="136" t="e">
        <f>IF(ENE!#REF!&gt;=1,ENE!#REF!,IF(ENE!#REF!="",""))</f>
        <v>#REF!</v>
      </c>
      <c r="Q67" s="136" t="e">
        <f>IF(ENE!#REF!&gt;=1,ENE!#REF!,IF(ENE!#REF!="",""))</f>
        <v>#REF!</v>
      </c>
      <c r="R67" s="136" t="e">
        <f>IF(ENE!#REF!&gt;"",ENE!#REF!,IF(ENE!#REF!="",""))</f>
        <v>#REF!</v>
      </c>
      <c r="S67" s="136" t="e">
        <f>IF(ENE!#REF!&gt;"",ENE!#REF!,IF(ENE!#REF!="",""))</f>
        <v>#REF!</v>
      </c>
      <c r="T67" s="136" t="e">
        <f>IF(ENE!#REF!&gt;=1,ENE!#REF!,IF(ENE!#REF!="",""))</f>
        <v>#REF!</v>
      </c>
      <c r="U67" s="138" t="e">
        <f>IF(ENE!#REF!&gt;0,ENE!#REF!,IF(ENE!#REF!="",""))</f>
        <v>#REF!</v>
      </c>
      <c r="V67" s="136" t="e">
        <f>IF(ENE!#REF!&gt;=1,ENE!#REF!,IF(ENE!#REF!="",""))</f>
        <v>#REF!</v>
      </c>
      <c r="W67" s="136" t="e">
        <f>IF(ENE!#REF!&gt;=1,ENE!#REF!,IF(ENE!#REF!="",""))</f>
        <v>#REF!</v>
      </c>
      <c r="X67" s="136" t="e">
        <f>IF(ENE!#REF!&gt;=1,ENE!#REF!,IF(ENE!#REF!="",""))</f>
        <v>#REF!</v>
      </c>
      <c r="IP67" s="95"/>
      <c r="IQ67" s="95"/>
      <c r="IR67" s="95"/>
      <c r="IS67" s="60"/>
      <c r="IT67" s="60"/>
      <c r="IU67" s="60"/>
      <c r="IV67" s="60"/>
      <c r="IW67" s="60"/>
      <c r="IX67" s="60"/>
      <c r="IY67" s="60"/>
      <c r="IZ67" s="60"/>
      <c r="JA67" s="60"/>
      <c r="JB67" s="60"/>
      <c r="JC67" s="60"/>
      <c r="JD67" s="60"/>
      <c r="JE67" s="60"/>
      <c r="JF67" s="60"/>
      <c r="JG67" s="60"/>
      <c r="JH67" s="60"/>
      <c r="JI67" s="60"/>
      <c r="JJ67" s="60"/>
      <c r="JK67" s="139"/>
      <c r="JL67" s="61"/>
      <c r="JM67" s="61"/>
      <c r="JN67" s="61"/>
      <c r="JQ67" s="84"/>
      <c r="KP67" s="111"/>
      <c r="KQ67" s="177"/>
      <c r="KR67" s="72"/>
      <c r="KS67" s="131"/>
      <c r="KT67" s="131"/>
    </row>
    <row r="68" spans="1:331" s="130" customFormat="1" ht="14.25" customHeight="1" x14ac:dyDescent="0.2">
      <c r="A68" s="136" t="e">
        <f>IF(ENE!#REF!&gt;=1,ENE!#REF!,IF(ENE!#REF!="",""))</f>
        <v>#REF!</v>
      </c>
      <c r="B68" s="136" t="e">
        <f>(ENE!#REF!)</f>
        <v>#REF!</v>
      </c>
      <c r="C68" s="136" t="e">
        <f>(ENE!#REF!)</f>
        <v>#REF!</v>
      </c>
      <c r="D68" s="137" t="e">
        <f>IF(ENE!#REF!&gt;1,ENE!#REF!,IF(ENE!#REF!="",""))</f>
        <v>#REF!</v>
      </c>
      <c r="E68" s="137" t="e">
        <f>IF(ENE!#REF!&gt;"",ENE!#REF!,IF(ENE!#REF!="",""))</f>
        <v>#REF!</v>
      </c>
      <c r="F68" s="136" t="e">
        <f>IF(ENE!#REF!&gt;=1,ENE!#REF!,IF(ENE!#REF!="",""))</f>
        <v>#REF!</v>
      </c>
      <c r="G68" s="136" t="e">
        <f>IF(ENE!#REF!&gt;"",ENE!#REF!,IF(ENE!#REF!="",""))</f>
        <v>#REF!</v>
      </c>
      <c r="H68" s="136" t="e">
        <f>IF(ENE!#REF!&gt;=1,ENE!#REF!,IF(ENE!#REF!="",""))</f>
        <v>#REF!</v>
      </c>
      <c r="I68" s="136" t="e">
        <f>IF(ENE!#REF!&gt;=1,ENE!#REF!,IF(ENE!#REF!="",""))</f>
        <v>#REF!</v>
      </c>
      <c r="J68" s="136" t="e">
        <f>IF(ENE!#REF!&gt;=1,ENE!#REF!,IF(ENE!#REF!="",""))</f>
        <v>#REF!</v>
      </c>
      <c r="K68" s="136" t="e">
        <f>IF(ENE!#REF!&gt;=1,ENE!#REF!,IF(ENE!#REF!="",""))</f>
        <v>#REF!</v>
      </c>
      <c r="L68" s="136" t="e">
        <f>IF(ENE!#REF!&gt;=1,ENE!#REF!,IF(ENE!#REF!="",""))</f>
        <v>#REF!</v>
      </c>
      <c r="M68" s="136" t="e">
        <f>IF(ENE!#REF!&gt;=1,ENE!#REF!,IF(ENE!#REF!="",""))</f>
        <v>#REF!</v>
      </c>
      <c r="N68" s="136" t="e">
        <f>IF(ENE!#REF!&gt;=1,ENE!#REF!,IF(ENE!#REF!="",""))</f>
        <v>#REF!</v>
      </c>
      <c r="O68" s="136" t="e">
        <f>IF(ENE!#REF!&gt;=1,ENE!#REF!,IF(ENE!#REF!="",""))</f>
        <v>#REF!</v>
      </c>
      <c r="P68" s="136" t="e">
        <f>IF(ENE!#REF!&gt;=1,ENE!#REF!,IF(ENE!#REF!="",""))</f>
        <v>#REF!</v>
      </c>
      <c r="Q68" s="136" t="e">
        <f>IF(ENE!#REF!&gt;=1,ENE!#REF!,IF(ENE!#REF!="",""))</f>
        <v>#REF!</v>
      </c>
      <c r="R68" s="136" t="e">
        <f>IF(ENE!#REF!&gt;"",ENE!#REF!,IF(ENE!#REF!="",""))</f>
        <v>#REF!</v>
      </c>
      <c r="S68" s="136" t="e">
        <f>IF(ENE!#REF!&gt;"",ENE!#REF!,IF(ENE!#REF!="",""))</f>
        <v>#REF!</v>
      </c>
      <c r="T68" s="136" t="e">
        <f>IF(ENE!#REF!&gt;=1,ENE!#REF!,IF(ENE!#REF!="",""))</f>
        <v>#REF!</v>
      </c>
      <c r="U68" s="138" t="e">
        <f>IF(ENE!#REF!&gt;0,ENE!#REF!,IF(ENE!#REF!="",""))</f>
        <v>#REF!</v>
      </c>
      <c r="V68" s="136" t="e">
        <f>IF(ENE!#REF!&gt;=1,ENE!#REF!,IF(ENE!#REF!="",""))</f>
        <v>#REF!</v>
      </c>
      <c r="W68" s="136" t="e">
        <f>IF(ENE!#REF!&gt;=1,ENE!#REF!,IF(ENE!#REF!="",""))</f>
        <v>#REF!</v>
      </c>
      <c r="X68" s="136" t="e">
        <f>IF(ENE!#REF!&gt;=1,ENE!#REF!,IF(ENE!#REF!="",""))</f>
        <v>#REF!</v>
      </c>
      <c r="IP68" s="95"/>
      <c r="IQ68" s="95"/>
      <c r="IR68" s="95"/>
      <c r="IS68" s="60"/>
      <c r="IT68" s="60"/>
      <c r="IU68" s="60"/>
      <c r="IV68" s="60"/>
      <c r="IW68" s="60"/>
      <c r="IX68" s="60"/>
      <c r="IY68" s="60"/>
      <c r="IZ68" s="60"/>
      <c r="JA68" s="60"/>
      <c r="JB68" s="60"/>
      <c r="JC68" s="60"/>
      <c r="JD68" s="60"/>
      <c r="JE68" s="60"/>
      <c r="JF68" s="60"/>
      <c r="JG68" s="60"/>
      <c r="JH68" s="60"/>
      <c r="JI68" s="60"/>
      <c r="JJ68" s="60"/>
      <c r="JK68" s="139"/>
      <c r="JL68" s="61"/>
      <c r="JM68" s="61"/>
      <c r="JN68" s="61"/>
      <c r="JQ68" s="84"/>
      <c r="KP68" s="111"/>
      <c r="KQ68" s="177"/>
      <c r="KR68" s="72"/>
      <c r="KS68" s="131"/>
      <c r="KT68" s="131"/>
    </row>
    <row r="69" spans="1:331" s="130" customFormat="1" ht="14.25" customHeight="1" x14ac:dyDescent="0.2">
      <c r="A69" s="136" t="e">
        <f>IF(ENE!#REF!&gt;=1,ENE!#REF!,IF(ENE!#REF!="",""))</f>
        <v>#REF!</v>
      </c>
      <c r="B69" s="136" t="e">
        <f>(ENE!#REF!)</f>
        <v>#REF!</v>
      </c>
      <c r="C69" s="136" t="e">
        <f>(ENE!#REF!)</f>
        <v>#REF!</v>
      </c>
      <c r="D69" s="137" t="e">
        <f>IF(ENE!#REF!&gt;1,ENE!#REF!,IF(ENE!#REF!="",""))</f>
        <v>#REF!</v>
      </c>
      <c r="E69" s="137" t="e">
        <f>IF(ENE!#REF!&gt;"",ENE!#REF!,IF(ENE!#REF!="",""))</f>
        <v>#REF!</v>
      </c>
      <c r="F69" s="136" t="e">
        <f>IF(ENE!#REF!&gt;=1,ENE!#REF!,IF(ENE!#REF!="",""))</f>
        <v>#REF!</v>
      </c>
      <c r="G69" s="136" t="e">
        <f>IF(ENE!#REF!&gt;"",ENE!#REF!,IF(ENE!#REF!="",""))</f>
        <v>#REF!</v>
      </c>
      <c r="H69" s="136" t="e">
        <f>IF(ENE!#REF!&gt;=1,ENE!#REF!,IF(ENE!#REF!="",""))</f>
        <v>#REF!</v>
      </c>
      <c r="I69" s="136" t="e">
        <f>IF(ENE!#REF!&gt;=1,ENE!#REF!,IF(ENE!#REF!="",""))</f>
        <v>#REF!</v>
      </c>
      <c r="J69" s="136" t="e">
        <f>IF(ENE!#REF!&gt;=1,ENE!#REF!,IF(ENE!#REF!="",""))</f>
        <v>#REF!</v>
      </c>
      <c r="K69" s="136" t="e">
        <f>IF(ENE!#REF!&gt;=1,ENE!#REF!,IF(ENE!#REF!="",""))</f>
        <v>#REF!</v>
      </c>
      <c r="L69" s="136" t="e">
        <f>IF(ENE!#REF!&gt;=1,ENE!#REF!,IF(ENE!#REF!="",""))</f>
        <v>#REF!</v>
      </c>
      <c r="M69" s="136" t="e">
        <f>IF(ENE!#REF!&gt;=1,ENE!#REF!,IF(ENE!#REF!="",""))</f>
        <v>#REF!</v>
      </c>
      <c r="N69" s="136" t="e">
        <f>IF(ENE!#REF!&gt;=1,ENE!#REF!,IF(ENE!#REF!="",""))</f>
        <v>#REF!</v>
      </c>
      <c r="O69" s="136" t="e">
        <f>IF(ENE!#REF!&gt;=1,ENE!#REF!,IF(ENE!#REF!="",""))</f>
        <v>#REF!</v>
      </c>
      <c r="P69" s="136" t="e">
        <f>IF(ENE!#REF!&gt;=1,ENE!#REF!,IF(ENE!#REF!="",""))</f>
        <v>#REF!</v>
      </c>
      <c r="Q69" s="136" t="e">
        <f>IF(ENE!#REF!&gt;=1,ENE!#REF!,IF(ENE!#REF!="",""))</f>
        <v>#REF!</v>
      </c>
      <c r="R69" s="136" t="e">
        <f>IF(ENE!#REF!&gt;"",ENE!#REF!,IF(ENE!#REF!="",""))</f>
        <v>#REF!</v>
      </c>
      <c r="S69" s="136" t="e">
        <f>IF(ENE!#REF!&gt;"",ENE!#REF!,IF(ENE!#REF!="",""))</f>
        <v>#REF!</v>
      </c>
      <c r="T69" s="136" t="e">
        <f>IF(ENE!#REF!&gt;=1,ENE!#REF!,IF(ENE!#REF!="",""))</f>
        <v>#REF!</v>
      </c>
      <c r="U69" s="138" t="e">
        <f>IF(ENE!#REF!&gt;0,ENE!#REF!,IF(ENE!#REF!="",""))</f>
        <v>#REF!</v>
      </c>
      <c r="V69" s="136" t="e">
        <f>IF(ENE!#REF!&gt;=1,ENE!#REF!,IF(ENE!#REF!="",""))</f>
        <v>#REF!</v>
      </c>
      <c r="W69" s="136" t="e">
        <f>IF(ENE!#REF!&gt;=1,ENE!#REF!,IF(ENE!#REF!="",""))</f>
        <v>#REF!</v>
      </c>
      <c r="X69" s="136" t="e">
        <f>IF(ENE!#REF!&gt;=1,ENE!#REF!,IF(ENE!#REF!="",""))</f>
        <v>#REF!</v>
      </c>
      <c r="IP69" s="95"/>
      <c r="IQ69" s="95"/>
      <c r="IR69" s="95"/>
      <c r="IS69" s="60"/>
      <c r="IT69" s="60"/>
      <c r="IU69" s="60"/>
      <c r="IV69" s="60"/>
      <c r="IW69" s="60"/>
      <c r="IX69" s="60"/>
      <c r="IY69" s="60"/>
      <c r="IZ69" s="60"/>
      <c r="JA69" s="60"/>
      <c r="JB69" s="60"/>
      <c r="JC69" s="60"/>
      <c r="JD69" s="60"/>
      <c r="JE69" s="60"/>
      <c r="JF69" s="60"/>
      <c r="JG69" s="60"/>
      <c r="JH69" s="60"/>
      <c r="JI69" s="60"/>
      <c r="JJ69" s="60"/>
      <c r="JK69" s="139"/>
      <c r="JL69" s="61"/>
      <c r="JM69" s="61"/>
      <c r="JN69" s="61"/>
      <c r="JQ69" s="84"/>
      <c r="KP69" s="111"/>
      <c r="KQ69" s="177"/>
      <c r="KR69" s="72"/>
      <c r="KS69" s="131"/>
      <c r="KT69" s="131"/>
    </row>
    <row r="70" spans="1:331" s="130" customFormat="1" ht="14.25" customHeight="1" thickBot="1" x14ac:dyDescent="0.25">
      <c r="A70" s="136" t="e">
        <f>IF(ENE!#REF!&gt;=1,ENE!#REF!,IF(ENE!#REF!="",""))</f>
        <v>#REF!</v>
      </c>
      <c r="B70" s="136" t="e">
        <f>(ENE!#REF!)</f>
        <v>#REF!</v>
      </c>
      <c r="C70" s="136" t="e">
        <f>(ENE!#REF!)</f>
        <v>#REF!</v>
      </c>
      <c r="D70" s="137" t="e">
        <f>IF(ENE!#REF!&gt;1,ENE!#REF!,IF(ENE!#REF!="",""))</f>
        <v>#REF!</v>
      </c>
      <c r="E70" s="137" t="e">
        <f>IF(ENE!#REF!&gt;"",ENE!#REF!,IF(ENE!#REF!="",""))</f>
        <v>#REF!</v>
      </c>
      <c r="F70" s="136" t="e">
        <f>IF(ENE!#REF!&gt;=1,ENE!#REF!,IF(ENE!#REF!="",""))</f>
        <v>#REF!</v>
      </c>
      <c r="G70" s="136" t="e">
        <f>IF(ENE!#REF!&gt;"",ENE!#REF!,IF(ENE!#REF!="",""))</f>
        <v>#REF!</v>
      </c>
      <c r="H70" s="136" t="e">
        <f>IF(ENE!#REF!&gt;=1,ENE!#REF!,IF(ENE!#REF!="",""))</f>
        <v>#REF!</v>
      </c>
      <c r="I70" s="136" t="e">
        <f>IF(ENE!#REF!&gt;=1,ENE!#REF!,IF(ENE!#REF!="",""))</f>
        <v>#REF!</v>
      </c>
      <c r="J70" s="136" t="e">
        <f>IF(ENE!#REF!&gt;=1,ENE!#REF!,IF(ENE!#REF!="",""))</f>
        <v>#REF!</v>
      </c>
      <c r="K70" s="136" t="e">
        <f>IF(ENE!#REF!&gt;=1,ENE!#REF!,IF(ENE!#REF!="",""))</f>
        <v>#REF!</v>
      </c>
      <c r="L70" s="136" t="e">
        <f>IF(ENE!#REF!&gt;=1,ENE!#REF!,IF(ENE!#REF!="",""))</f>
        <v>#REF!</v>
      </c>
      <c r="M70" s="136" t="e">
        <f>IF(ENE!#REF!&gt;=1,ENE!#REF!,IF(ENE!#REF!="",""))</f>
        <v>#REF!</v>
      </c>
      <c r="N70" s="136" t="e">
        <f>IF(ENE!#REF!&gt;=1,ENE!#REF!,IF(ENE!#REF!="",""))</f>
        <v>#REF!</v>
      </c>
      <c r="O70" s="136" t="e">
        <f>IF(ENE!#REF!&gt;=1,ENE!#REF!,IF(ENE!#REF!="",""))</f>
        <v>#REF!</v>
      </c>
      <c r="P70" s="136" t="e">
        <f>IF(ENE!#REF!&gt;=1,ENE!#REF!,IF(ENE!#REF!="",""))</f>
        <v>#REF!</v>
      </c>
      <c r="Q70" s="136" t="e">
        <f>IF(ENE!#REF!&gt;=1,ENE!#REF!,IF(ENE!#REF!="",""))</f>
        <v>#REF!</v>
      </c>
      <c r="R70" s="136" t="e">
        <f>IF(ENE!#REF!&gt;"",ENE!#REF!,IF(ENE!#REF!="",""))</f>
        <v>#REF!</v>
      </c>
      <c r="S70" s="136" t="e">
        <f>IF(ENE!#REF!&gt;"",ENE!#REF!,IF(ENE!#REF!="",""))</f>
        <v>#REF!</v>
      </c>
      <c r="T70" s="136" t="e">
        <f>IF(ENE!#REF!&gt;=1,ENE!#REF!,IF(ENE!#REF!="",""))</f>
        <v>#REF!</v>
      </c>
      <c r="U70" s="138" t="e">
        <f>IF(ENE!#REF!&gt;0,ENE!#REF!,IF(ENE!#REF!="",""))</f>
        <v>#REF!</v>
      </c>
      <c r="V70" s="136" t="e">
        <f>IF(ENE!#REF!&gt;=1,ENE!#REF!,IF(ENE!#REF!="",""))</f>
        <v>#REF!</v>
      </c>
      <c r="W70" s="136" t="e">
        <f>IF(ENE!#REF!&gt;=1,ENE!#REF!,IF(ENE!#REF!="",""))</f>
        <v>#REF!</v>
      </c>
      <c r="X70" s="136" t="e">
        <f>IF(ENE!#REF!&gt;=1,ENE!#REF!,IF(ENE!#REF!="",""))</f>
        <v>#REF!</v>
      </c>
      <c r="IP70" s="95"/>
      <c r="IQ70" s="95"/>
      <c r="IR70" s="95"/>
      <c r="IS70" s="60"/>
      <c r="IT70" s="60"/>
      <c r="IU70" s="60"/>
      <c r="IV70" s="60"/>
      <c r="IW70" s="60"/>
      <c r="IX70" s="60"/>
      <c r="IY70" s="60"/>
      <c r="IZ70" s="60"/>
      <c r="JA70" s="60"/>
      <c r="JB70" s="60"/>
      <c r="JC70" s="60"/>
      <c r="JD70" s="60"/>
      <c r="JE70" s="60"/>
      <c r="JF70" s="60"/>
      <c r="JG70" s="60"/>
      <c r="JH70" s="60"/>
      <c r="JI70" s="60"/>
      <c r="JJ70" s="60"/>
      <c r="JK70" s="139"/>
      <c r="JL70" s="61"/>
      <c r="JM70" s="61"/>
      <c r="JN70" s="61"/>
      <c r="JQ70" s="84"/>
      <c r="KP70" s="111"/>
      <c r="KQ70" s="177"/>
      <c r="KR70" s="72"/>
      <c r="KS70" s="131"/>
      <c r="KT70" s="131"/>
    </row>
    <row r="71" spans="1:331" ht="29.1" customHeight="1" x14ac:dyDescent="0.2">
      <c r="A71" s="136" t="e">
        <f>IF(FEB!#REF!&gt;=1,FEB!#REF!,IF(FEB!#REF!="",""))</f>
        <v>#REF!</v>
      </c>
      <c r="B71" s="136" t="e">
        <f>(FEB!#REF!)</f>
        <v>#REF!</v>
      </c>
      <c r="C71" s="136" t="e">
        <f>(FEB!#REF!)</f>
        <v>#REF!</v>
      </c>
      <c r="D71" s="137" t="e">
        <f>IF(FEB!#REF!&gt;1,FEB!#REF!,IF(FEB!#REF!="",""))</f>
        <v>#REF!</v>
      </c>
      <c r="E71" s="137" t="e">
        <f>IF(FEB!#REF!&gt;"",FEB!#REF!,IF(FEB!#REF!="",""))</f>
        <v>#REF!</v>
      </c>
      <c r="F71" s="136" t="e">
        <f>IF(FEB!#REF!&gt;=1,FEB!#REF!,IF(FEB!#REF!="",""))</f>
        <v>#REF!</v>
      </c>
      <c r="G71" s="136" t="e">
        <f>IF(FEB!#REF!&gt;"",FEB!#REF!,IF(FEB!#REF!="",""))</f>
        <v>#REF!</v>
      </c>
      <c r="H71" s="136" t="e">
        <f>IF(FEB!#REF!&gt;=1,FEB!#REF!,IF(FEB!#REF!="",""))</f>
        <v>#REF!</v>
      </c>
      <c r="I71" s="136" t="e">
        <f>IF(FEB!#REF!&gt;=1,FEB!#REF!,IF(FEB!#REF!="",""))</f>
        <v>#REF!</v>
      </c>
      <c r="J71" s="136" t="e">
        <f>IF(FEB!#REF!&gt;=1,FEB!#REF!,IF(FEB!#REF!="",""))</f>
        <v>#REF!</v>
      </c>
      <c r="K71" s="136" t="e">
        <f>IF(FEB!#REF!&gt;=1,FEB!#REF!,IF(FEB!#REF!="",""))</f>
        <v>#REF!</v>
      </c>
      <c r="L71" s="136" t="e">
        <f>IF(FEB!#REF!&gt;=1,FEB!#REF!,IF(FEB!#REF!="",""))</f>
        <v>#REF!</v>
      </c>
      <c r="M71" s="136" t="e">
        <f>IF(FEB!#REF!&gt;=1,FEB!#REF!,IF(FEB!#REF!="",""))</f>
        <v>#REF!</v>
      </c>
      <c r="N71" s="136" t="e">
        <f>IF(FEB!#REF!&gt;=1,FEB!#REF!,IF(FEB!#REF!="",""))</f>
        <v>#REF!</v>
      </c>
      <c r="O71" s="136" t="e">
        <f>IF(FEB!#REF!&gt;=1,FEB!#REF!,IF(FEB!#REF!="",""))</f>
        <v>#REF!</v>
      </c>
      <c r="P71" s="136" t="e">
        <f>IF(FEB!#REF!&gt;=1,FEB!#REF!,IF(FEB!#REF!="",""))</f>
        <v>#REF!</v>
      </c>
      <c r="Q71" s="136" t="e">
        <f>IF(FEB!#REF!&gt;=1,FEB!#REF!,IF(FEB!#REF!="",""))</f>
        <v>#REF!</v>
      </c>
      <c r="R71" s="136" t="e">
        <f>IF(FEB!#REF!&gt;"",FEB!#REF!,IF(FEB!#REF!="",""))</f>
        <v>#REF!</v>
      </c>
      <c r="S71" s="136" t="e">
        <f>IF(FEB!#REF!&gt;"",FEB!#REF!,IF(FEB!#REF!="",""))</f>
        <v>#REF!</v>
      </c>
      <c r="T71" s="136" t="e">
        <f>IF(FEB!#REF!&gt;=1,FEB!#REF!,IF(FEB!#REF!="",""))</f>
        <v>#REF!</v>
      </c>
      <c r="U71" s="138" t="e">
        <f>IF(FEB!#REF!&gt;0,FEB!#REF!,IF(FEB!#REF!="",""))</f>
        <v>#REF!</v>
      </c>
      <c r="V71" s="140" t="e">
        <f>IF(FEB!#REF!&gt;=1,FEB!#REF!,IF(FEB!#REF!="",""))</f>
        <v>#REF!</v>
      </c>
      <c r="W71" s="136" t="e">
        <f>IF(FEB!#REF!&gt;=1,FEB!#REF!,IF(FEB!#REF!="",""))</f>
        <v>#REF!</v>
      </c>
      <c r="X71" s="140" t="e">
        <f>IF(FEB!#REF!&gt;=1,FEB!#REF!,IF(FEB!#REF!="",""))</f>
        <v>#REF!</v>
      </c>
      <c r="Y71" s="110"/>
      <c r="Z71" s="110"/>
      <c r="AA71" s="110"/>
      <c r="AZ71" s="110"/>
      <c r="BA71" s="110"/>
      <c r="BB71" s="110"/>
      <c r="BC71" s="110"/>
      <c r="BD71" s="110"/>
      <c r="JO71" s="141"/>
      <c r="JP71" s="142" t="str">
        <f t="shared" ref="JP71:JP102" si="0">IFERROR(VLOOKUP(JO71,MES,2,0),"")</f>
        <v/>
      </c>
      <c r="JQ71" s="101" t="str">
        <f t="shared" ref="JQ71:JQ102" si="1">IF($JP71="01",$P$11,"")</f>
        <v/>
      </c>
      <c r="JR71" s="85"/>
      <c r="JS71" s="321"/>
      <c r="JT71" s="143"/>
      <c r="JU71" s="321"/>
      <c r="JV71" s="375"/>
      <c r="JW71" s="375"/>
      <c r="JX71" s="321"/>
      <c r="JY71" s="321"/>
      <c r="JZ71" s="321"/>
      <c r="KA71" s="321"/>
      <c r="KB71" s="321"/>
      <c r="KC71" s="321"/>
      <c r="KD71" s="321"/>
      <c r="KE71" s="321"/>
      <c r="KF71" s="102"/>
      <c r="KG71" s="102" t="str">
        <f t="shared" ref="KG71:KG102" si="2">IFERROR(VLOOKUP(KF71,CI,2,0),"")</f>
        <v/>
      </c>
      <c r="KH71" s="102"/>
      <c r="KI71" s="102"/>
      <c r="KJ71" s="144"/>
      <c r="KK71" s="145"/>
      <c r="KL71" s="376" t="str">
        <f>IFERROR((KJ71/KK71)*(KI71+KH71),"")</f>
        <v/>
      </c>
      <c r="KM71" s="377"/>
      <c r="KP71" s="84"/>
      <c r="LO71" s="111">
        <v>11</v>
      </c>
      <c r="LP71" s="177" t="s">
        <v>12490</v>
      </c>
      <c r="LQ71" s="72" t="s">
        <v>12491</v>
      </c>
      <c r="LR71" s="112"/>
      <c r="LS71" s="112"/>
    </row>
    <row r="72" spans="1:331" ht="29.1" customHeight="1" x14ac:dyDescent="0.2">
      <c r="A72" s="136" t="e">
        <f>IF(FEB!#REF!&gt;=1,FEB!#REF!,IF(FEB!#REF!="",""))</f>
        <v>#REF!</v>
      </c>
      <c r="B72" s="136" t="e">
        <f>(FEB!#REF!)</f>
        <v>#REF!</v>
      </c>
      <c r="C72" s="136" t="e">
        <f>(FEB!#REF!)</f>
        <v>#REF!</v>
      </c>
      <c r="D72" s="137" t="e">
        <f>IF(FEB!#REF!&gt;1,FEB!#REF!,IF(FEB!#REF!="",""))</f>
        <v>#REF!</v>
      </c>
      <c r="E72" s="137" t="e">
        <f>IF(FEB!#REF!&gt;"",FEB!#REF!,IF(FEB!#REF!="",""))</f>
        <v>#REF!</v>
      </c>
      <c r="F72" s="136" t="e">
        <f>IF(FEB!#REF!&gt;=1,FEB!#REF!,IF(FEB!#REF!="",""))</f>
        <v>#REF!</v>
      </c>
      <c r="G72" s="136" t="e">
        <f>IF(FEB!#REF!&gt;"",FEB!#REF!,IF(FEB!#REF!="",""))</f>
        <v>#REF!</v>
      </c>
      <c r="H72" s="136" t="e">
        <f>IF(FEB!#REF!&gt;=1,FEB!#REF!,IF(FEB!#REF!="",""))</f>
        <v>#REF!</v>
      </c>
      <c r="I72" s="136" t="e">
        <f>IF(FEB!#REF!&gt;=1,FEB!#REF!,IF(FEB!#REF!="",""))</f>
        <v>#REF!</v>
      </c>
      <c r="J72" s="136" t="e">
        <f>IF(FEB!#REF!&gt;=1,FEB!#REF!,IF(FEB!#REF!="",""))</f>
        <v>#REF!</v>
      </c>
      <c r="K72" s="136" t="e">
        <f>IF(FEB!#REF!&gt;=1,FEB!#REF!,IF(FEB!#REF!="",""))</f>
        <v>#REF!</v>
      </c>
      <c r="L72" s="136" t="e">
        <f>IF(FEB!#REF!&gt;=1,FEB!#REF!,IF(FEB!#REF!="",""))</f>
        <v>#REF!</v>
      </c>
      <c r="M72" s="136" t="e">
        <f>IF(FEB!#REF!&gt;=1,FEB!#REF!,IF(FEB!#REF!="",""))</f>
        <v>#REF!</v>
      </c>
      <c r="N72" s="136" t="e">
        <f>IF(FEB!#REF!&gt;=1,FEB!#REF!,IF(FEB!#REF!="",""))</f>
        <v>#REF!</v>
      </c>
      <c r="O72" s="136" t="e">
        <f>IF(FEB!#REF!&gt;=1,FEB!#REF!,IF(FEB!#REF!="",""))</f>
        <v>#REF!</v>
      </c>
      <c r="P72" s="136" t="e">
        <f>IF(FEB!#REF!&gt;=1,FEB!#REF!,IF(FEB!#REF!="",""))</f>
        <v>#REF!</v>
      </c>
      <c r="Q72" s="136" t="e">
        <f>IF(FEB!#REF!&gt;=1,FEB!#REF!,IF(FEB!#REF!="",""))</f>
        <v>#REF!</v>
      </c>
      <c r="R72" s="136" t="e">
        <f>IF(FEB!#REF!&gt;"",FEB!#REF!,IF(FEB!#REF!="",""))</f>
        <v>#REF!</v>
      </c>
      <c r="S72" s="136" t="e">
        <f>IF(FEB!#REF!&gt;"",FEB!#REF!,IF(FEB!#REF!="",""))</f>
        <v>#REF!</v>
      </c>
      <c r="T72" s="136" t="e">
        <f>IF(FEB!#REF!&gt;=1,FEB!#REF!,IF(FEB!#REF!="",""))</f>
        <v>#REF!</v>
      </c>
      <c r="U72" s="138" t="e">
        <f>IF(FEB!#REF!&gt;0,FEB!#REF!,IF(FEB!#REF!="",""))</f>
        <v>#REF!</v>
      </c>
      <c r="V72" s="140" t="e">
        <f>IF(FEB!#REF!&gt;=1,FEB!#REF!,IF(FEB!#REF!="",""))</f>
        <v>#REF!</v>
      </c>
      <c r="W72" s="136" t="e">
        <f>IF(FEB!#REF!&gt;=1,FEB!#REF!,IF(FEB!#REF!="",""))</f>
        <v>#REF!</v>
      </c>
      <c r="X72" s="140" t="e">
        <f>IF(FEB!#REF!&gt;=1,FEB!#REF!,IF(FEB!#REF!="",""))</f>
        <v>#REF!</v>
      </c>
      <c r="Y72" s="110"/>
      <c r="Z72" s="110"/>
      <c r="AA72" s="110"/>
      <c r="AZ72" s="110"/>
      <c r="BA72" s="110"/>
      <c r="BB72" s="110"/>
      <c r="BC72" s="110"/>
      <c r="BD72" s="110"/>
      <c r="JO72" s="146"/>
      <c r="JP72" s="147" t="str">
        <f t="shared" si="0"/>
        <v/>
      </c>
      <c r="JQ72" s="96" t="str">
        <f t="shared" si="1"/>
        <v/>
      </c>
      <c r="JR72" s="86"/>
      <c r="JS72" s="320"/>
      <c r="JT72" s="148"/>
      <c r="JU72" s="320"/>
      <c r="JV72" s="392"/>
      <c r="JW72" s="392"/>
      <c r="JX72" s="320"/>
      <c r="JY72" s="320"/>
      <c r="JZ72" s="320"/>
      <c r="KA72" s="320"/>
      <c r="KB72" s="320"/>
      <c r="KC72" s="320"/>
      <c r="KD72" s="320"/>
      <c r="KE72" s="320"/>
      <c r="KF72" s="103"/>
      <c r="KG72" s="103" t="str">
        <f t="shared" si="2"/>
        <v/>
      </c>
      <c r="KH72" s="103"/>
      <c r="KI72" s="103"/>
      <c r="KJ72" s="149"/>
      <c r="KK72" s="150"/>
      <c r="KL72" s="393" t="str">
        <f t="shared" ref="KL72:KL125" si="3">IFERROR((KJ72/KK72)*(KI72+KH72),"")</f>
        <v/>
      </c>
      <c r="KM72" s="394"/>
      <c r="KP72" s="87"/>
      <c r="LO72" s="111">
        <v>12</v>
      </c>
      <c r="LP72" s="177" t="s">
        <v>12492</v>
      </c>
      <c r="LQ72" s="72" t="s">
        <v>12493</v>
      </c>
      <c r="LR72" s="112"/>
      <c r="LS72" s="112"/>
    </row>
    <row r="73" spans="1:331" ht="29.1" customHeight="1" x14ac:dyDescent="0.2">
      <c r="A73" s="136" t="e">
        <f>IF(FEB!#REF!&gt;=1,FEB!#REF!,IF(FEB!#REF!="",""))</f>
        <v>#REF!</v>
      </c>
      <c r="B73" s="136" t="e">
        <f>(FEB!#REF!)</f>
        <v>#REF!</v>
      </c>
      <c r="C73" s="136" t="e">
        <f>(FEB!#REF!)</f>
        <v>#REF!</v>
      </c>
      <c r="D73" s="137" t="e">
        <f>IF(FEB!#REF!&gt;1,FEB!#REF!,IF(FEB!#REF!="",""))</f>
        <v>#REF!</v>
      </c>
      <c r="E73" s="137" t="e">
        <f>IF(FEB!#REF!&gt;"",FEB!#REF!,IF(FEB!#REF!="",""))</f>
        <v>#REF!</v>
      </c>
      <c r="F73" s="136" t="e">
        <f>IF(FEB!#REF!&gt;=1,FEB!#REF!,IF(FEB!#REF!="",""))</f>
        <v>#REF!</v>
      </c>
      <c r="G73" s="136" t="e">
        <f>IF(FEB!#REF!&gt;"",FEB!#REF!,IF(FEB!#REF!="",""))</f>
        <v>#REF!</v>
      </c>
      <c r="H73" s="136" t="e">
        <f>IF(FEB!#REF!&gt;=1,FEB!#REF!,IF(FEB!#REF!="",""))</f>
        <v>#REF!</v>
      </c>
      <c r="I73" s="136" t="e">
        <f>IF(FEB!#REF!&gt;=1,FEB!#REF!,IF(FEB!#REF!="",""))</f>
        <v>#REF!</v>
      </c>
      <c r="J73" s="136" t="e">
        <f>IF(FEB!#REF!&gt;=1,FEB!#REF!,IF(FEB!#REF!="",""))</f>
        <v>#REF!</v>
      </c>
      <c r="K73" s="136" t="e">
        <f>IF(FEB!#REF!&gt;=1,FEB!#REF!,IF(FEB!#REF!="",""))</f>
        <v>#REF!</v>
      </c>
      <c r="L73" s="136" t="e">
        <f>IF(FEB!#REF!&gt;=1,FEB!#REF!,IF(FEB!#REF!="",""))</f>
        <v>#REF!</v>
      </c>
      <c r="M73" s="136" t="e">
        <f>IF(FEB!#REF!&gt;=1,FEB!#REF!,IF(FEB!#REF!="",""))</f>
        <v>#REF!</v>
      </c>
      <c r="N73" s="136" t="e">
        <f>IF(FEB!#REF!&gt;=1,FEB!#REF!,IF(FEB!#REF!="",""))</f>
        <v>#REF!</v>
      </c>
      <c r="O73" s="136" t="e">
        <f>IF(FEB!#REF!&gt;=1,FEB!#REF!,IF(FEB!#REF!="",""))</f>
        <v>#REF!</v>
      </c>
      <c r="P73" s="136" t="e">
        <f>IF(FEB!#REF!&gt;=1,FEB!#REF!,IF(FEB!#REF!="",""))</f>
        <v>#REF!</v>
      </c>
      <c r="Q73" s="136" t="e">
        <f>IF(FEB!#REF!&gt;=1,FEB!#REF!,IF(FEB!#REF!="",""))</f>
        <v>#REF!</v>
      </c>
      <c r="R73" s="136" t="e">
        <f>IF(FEB!#REF!&gt;"",FEB!#REF!,IF(FEB!#REF!="",""))</f>
        <v>#REF!</v>
      </c>
      <c r="S73" s="136" t="e">
        <f>IF(FEB!#REF!&gt;"",FEB!#REF!,IF(FEB!#REF!="",""))</f>
        <v>#REF!</v>
      </c>
      <c r="T73" s="136" t="e">
        <f>IF(FEB!#REF!&gt;=1,FEB!#REF!,IF(FEB!#REF!="",""))</f>
        <v>#REF!</v>
      </c>
      <c r="U73" s="138" t="e">
        <f>IF(FEB!#REF!&gt;0,FEB!#REF!,IF(FEB!#REF!="",""))</f>
        <v>#REF!</v>
      </c>
      <c r="V73" s="140" t="e">
        <f>IF(FEB!#REF!&gt;=1,FEB!#REF!,IF(FEB!#REF!="",""))</f>
        <v>#REF!</v>
      </c>
      <c r="W73" s="136" t="e">
        <f>IF(FEB!#REF!&gt;=1,FEB!#REF!,IF(FEB!#REF!="",""))</f>
        <v>#REF!</v>
      </c>
      <c r="X73" s="140" t="e">
        <f>IF(FEB!#REF!&gt;=1,FEB!#REF!,IF(FEB!#REF!="",""))</f>
        <v>#REF!</v>
      </c>
      <c r="Y73" s="110"/>
      <c r="Z73" s="110"/>
      <c r="AA73" s="110"/>
      <c r="AZ73" s="110"/>
      <c r="BA73" s="110"/>
      <c r="BB73" s="110"/>
      <c r="BC73" s="110"/>
      <c r="BD73" s="110"/>
      <c r="JO73" s="146"/>
      <c r="JP73" s="147" t="str">
        <f t="shared" si="0"/>
        <v/>
      </c>
      <c r="JQ73" s="96" t="str">
        <f t="shared" si="1"/>
        <v/>
      </c>
      <c r="JR73" s="86"/>
      <c r="JS73" s="320"/>
      <c r="JT73" s="148"/>
      <c r="JU73" s="320"/>
      <c r="JV73" s="392"/>
      <c r="JW73" s="392"/>
      <c r="JX73" s="320"/>
      <c r="JY73" s="320"/>
      <c r="JZ73" s="320"/>
      <c r="KA73" s="320"/>
      <c r="KB73" s="320"/>
      <c r="KC73" s="320"/>
      <c r="KD73" s="320"/>
      <c r="KE73" s="320"/>
      <c r="KF73" s="103"/>
      <c r="KG73" s="103" t="str">
        <f t="shared" si="2"/>
        <v/>
      </c>
      <c r="KH73" s="103"/>
      <c r="KI73" s="103"/>
      <c r="KJ73" s="149"/>
      <c r="KK73" s="150"/>
      <c r="KL73" s="393" t="str">
        <f t="shared" si="3"/>
        <v/>
      </c>
      <c r="KM73" s="394"/>
      <c r="KP73" s="84"/>
      <c r="LO73" s="111">
        <v>13</v>
      </c>
      <c r="LP73" s="177" t="s">
        <v>12494</v>
      </c>
      <c r="LQ73" s="72" t="s">
        <v>12495</v>
      </c>
      <c r="LR73" s="112"/>
      <c r="LS73" s="112"/>
    </row>
    <row r="74" spans="1:331" ht="29.1" customHeight="1" x14ac:dyDescent="0.2">
      <c r="A74" s="136" t="e">
        <f>IF(FEB!#REF!&gt;=1,FEB!#REF!,IF(FEB!#REF!="",""))</f>
        <v>#REF!</v>
      </c>
      <c r="B74" s="136" t="e">
        <f>(FEB!#REF!)</f>
        <v>#REF!</v>
      </c>
      <c r="C74" s="136" t="e">
        <f>(FEB!#REF!)</f>
        <v>#REF!</v>
      </c>
      <c r="D74" s="137" t="e">
        <f>IF(FEB!#REF!&gt;1,FEB!#REF!,IF(FEB!#REF!="",""))</f>
        <v>#REF!</v>
      </c>
      <c r="E74" s="137" t="e">
        <f>IF(FEB!#REF!&gt;"",FEB!#REF!,IF(FEB!#REF!="",""))</f>
        <v>#REF!</v>
      </c>
      <c r="F74" s="136" t="e">
        <f>IF(FEB!#REF!&gt;=1,FEB!#REF!,IF(FEB!#REF!="",""))</f>
        <v>#REF!</v>
      </c>
      <c r="G74" s="136" t="e">
        <f>IF(FEB!#REF!&gt;"",FEB!#REF!,IF(FEB!#REF!="",""))</f>
        <v>#REF!</v>
      </c>
      <c r="H74" s="136" t="e">
        <f>IF(FEB!#REF!&gt;=1,FEB!#REF!,IF(FEB!#REF!="",""))</f>
        <v>#REF!</v>
      </c>
      <c r="I74" s="136" t="e">
        <f>IF(FEB!#REF!&gt;=1,FEB!#REF!,IF(FEB!#REF!="",""))</f>
        <v>#REF!</v>
      </c>
      <c r="J74" s="136" t="e">
        <f>IF(FEB!#REF!&gt;=1,FEB!#REF!,IF(FEB!#REF!="",""))</f>
        <v>#REF!</v>
      </c>
      <c r="K74" s="136" t="e">
        <f>IF(FEB!#REF!&gt;=1,FEB!#REF!,IF(FEB!#REF!="",""))</f>
        <v>#REF!</v>
      </c>
      <c r="L74" s="136" t="e">
        <f>IF(FEB!#REF!&gt;=1,FEB!#REF!,IF(FEB!#REF!="",""))</f>
        <v>#REF!</v>
      </c>
      <c r="M74" s="136" t="e">
        <f>IF(FEB!#REF!&gt;=1,FEB!#REF!,IF(FEB!#REF!="",""))</f>
        <v>#REF!</v>
      </c>
      <c r="N74" s="136" t="e">
        <f>IF(FEB!#REF!&gt;=1,FEB!#REF!,IF(FEB!#REF!="",""))</f>
        <v>#REF!</v>
      </c>
      <c r="O74" s="136" t="e">
        <f>IF(FEB!#REF!&gt;=1,FEB!#REF!,IF(FEB!#REF!="",""))</f>
        <v>#REF!</v>
      </c>
      <c r="P74" s="136" t="e">
        <f>IF(FEB!#REF!&gt;=1,FEB!#REF!,IF(FEB!#REF!="",""))</f>
        <v>#REF!</v>
      </c>
      <c r="Q74" s="136" t="e">
        <f>IF(FEB!#REF!&gt;=1,FEB!#REF!,IF(FEB!#REF!="",""))</f>
        <v>#REF!</v>
      </c>
      <c r="R74" s="136" t="e">
        <f>IF(FEB!#REF!&gt;"",FEB!#REF!,IF(FEB!#REF!="",""))</f>
        <v>#REF!</v>
      </c>
      <c r="S74" s="136" t="e">
        <f>IF(FEB!#REF!&gt;"",FEB!#REF!,IF(FEB!#REF!="",""))</f>
        <v>#REF!</v>
      </c>
      <c r="T74" s="136" t="e">
        <f>IF(FEB!#REF!&gt;=1,FEB!#REF!,IF(FEB!#REF!="",""))</f>
        <v>#REF!</v>
      </c>
      <c r="U74" s="138" t="e">
        <f>IF(FEB!#REF!&gt;0,FEB!#REF!,IF(FEB!#REF!="",""))</f>
        <v>#REF!</v>
      </c>
      <c r="V74" s="140" t="e">
        <f>IF(FEB!#REF!&gt;=1,FEB!#REF!,IF(FEB!#REF!="",""))</f>
        <v>#REF!</v>
      </c>
      <c r="W74" s="136" t="e">
        <f>IF(FEB!#REF!&gt;=1,FEB!#REF!,IF(FEB!#REF!="",""))</f>
        <v>#REF!</v>
      </c>
      <c r="X74" s="140" t="e">
        <f>IF(FEB!#REF!&gt;=1,FEB!#REF!,IF(FEB!#REF!="",""))</f>
        <v>#REF!</v>
      </c>
      <c r="Y74" s="110"/>
      <c r="Z74" s="110"/>
      <c r="AA74" s="110"/>
      <c r="AZ74" s="110"/>
      <c r="BA74" s="110"/>
      <c r="BB74" s="110"/>
      <c r="BC74" s="110"/>
      <c r="BD74" s="110"/>
      <c r="JO74" s="146"/>
      <c r="JP74" s="147" t="str">
        <f t="shared" si="0"/>
        <v/>
      </c>
      <c r="JQ74" s="96" t="str">
        <f t="shared" si="1"/>
        <v/>
      </c>
      <c r="JR74" s="86"/>
      <c r="JS74" s="320"/>
      <c r="JT74" s="148"/>
      <c r="JU74" s="320"/>
      <c r="JV74" s="392"/>
      <c r="JW74" s="392"/>
      <c r="JX74" s="320"/>
      <c r="JY74" s="320"/>
      <c r="JZ74" s="320"/>
      <c r="KA74" s="320"/>
      <c r="KB74" s="320"/>
      <c r="KC74" s="320"/>
      <c r="KD74" s="320"/>
      <c r="KE74" s="320"/>
      <c r="KF74" s="103"/>
      <c r="KG74" s="103" t="str">
        <f t="shared" si="2"/>
        <v/>
      </c>
      <c r="KH74" s="103"/>
      <c r="KI74" s="103"/>
      <c r="KJ74" s="149"/>
      <c r="KK74" s="150"/>
      <c r="KL74" s="393" t="str">
        <f t="shared" si="3"/>
        <v/>
      </c>
      <c r="KM74" s="394"/>
      <c r="KP74" s="84"/>
      <c r="LO74" s="111">
        <v>14</v>
      </c>
      <c r="LP74" s="177" t="s">
        <v>12496</v>
      </c>
      <c r="LQ74" s="72" t="s">
        <v>12497</v>
      </c>
      <c r="LR74" s="112"/>
      <c r="LS74" s="112"/>
    </row>
    <row r="75" spans="1:331" ht="29.1" customHeight="1" x14ac:dyDescent="0.2">
      <c r="A75" s="136" t="e">
        <f>IF(FEB!#REF!&gt;=1,FEB!#REF!,IF(FEB!#REF!="",""))</f>
        <v>#REF!</v>
      </c>
      <c r="B75" s="136" t="e">
        <f>(FEB!#REF!)</f>
        <v>#REF!</v>
      </c>
      <c r="C75" s="136" t="e">
        <f>(FEB!#REF!)</f>
        <v>#REF!</v>
      </c>
      <c r="D75" s="137" t="e">
        <f>IF(FEB!#REF!&gt;1,FEB!#REF!,IF(FEB!#REF!="",""))</f>
        <v>#REF!</v>
      </c>
      <c r="E75" s="137" t="e">
        <f>IF(FEB!#REF!&gt;"",FEB!#REF!,IF(FEB!#REF!="",""))</f>
        <v>#REF!</v>
      </c>
      <c r="F75" s="136" t="e">
        <f>IF(FEB!#REF!&gt;=1,FEB!#REF!,IF(FEB!#REF!="",""))</f>
        <v>#REF!</v>
      </c>
      <c r="G75" s="136" t="e">
        <f>IF(FEB!#REF!&gt;"",FEB!#REF!,IF(FEB!#REF!="",""))</f>
        <v>#REF!</v>
      </c>
      <c r="H75" s="136" t="e">
        <f>IF(FEB!#REF!&gt;=1,FEB!#REF!,IF(FEB!#REF!="",""))</f>
        <v>#REF!</v>
      </c>
      <c r="I75" s="136" t="e">
        <f>IF(FEB!#REF!&gt;=1,FEB!#REF!,IF(FEB!#REF!="",""))</f>
        <v>#REF!</v>
      </c>
      <c r="J75" s="136" t="e">
        <f>IF(FEB!#REF!&gt;=1,FEB!#REF!,IF(FEB!#REF!="",""))</f>
        <v>#REF!</v>
      </c>
      <c r="K75" s="136" t="e">
        <f>IF(FEB!#REF!&gt;=1,FEB!#REF!,IF(FEB!#REF!="",""))</f>
        <v>#REF!</v>
      </c>
      <c r="L75" s="136" t="e">
        <f>IF(FEB!#REF!&gt;=1,FEB!#REF!,IF(FEB!#REF!="",""))</f>
        <v>#REF!</v>
      </c>
      <c r="M75" s="136" t="e">
        <f>IF(FEB!#REF!&gt;=1,FEB!#REF!,IF(FEB!#REF!="",""))</f>
        <v>#REF!</v>
      </c>
      <c r="N75" s="136" t="e">
        <f>IF(FEB!#REF!&gt;=1,FEB!#REF!,IF(FEB!#REF!="",""))</f>
        <v>#REF!</v>
      </c>
      <c r="O75" s="136" t="e">
        <f>IF(FEB!#REF!&gt;=1,FEB!#REF!,IF(FEB!#REF!="",""))</f>
        <v>#REF!</v>
      </c>
      <c r="P75" s="136" t="e">
        <f>IF(FEB!#REF!&gt;=1,FEB!#REF!,IF(FEB!#REF!="",""))</f>
        <v>#REF!</v>
      </c>
      <c r="Q75" s="136" t="e">
        <f>IF(FEB!#REF!&gt;=1,FEB!#REF!,IF(FEB!#REF!="",""))</f>
        <v>#REF!</v>
      </c>
      <c r="R75" s="136" t="e">
        <f>IF(FEB!#REF!&gt;"",FEB!#REF!,IF(FEB!#REF!="",""))</f>
        <v>#REF!</v>
      </c>
      <c r="S75" s="136" t="e">
        <f>IF(FEB!#REF!&gt;"",FEB!#REF!,IF(FEB!#REF!="",""))</f>
        <v>#REF!</v>
      </c>
      <c r="T75" s="136" t="e">
        <f>IF(FEB!#REF!&gt;=1,FEB!#REF!,IF(FEB!#REF!="",""))</f>
        <v>#REF!</v>
      </c>
      <c r="U75" s="138" t="e">
        <f>IF(FEB!#REF!&gt;0,FEB!#REF!,IF(FEB!#REF!="",""))</f>
        <v>#REF!</v>
      </c>
      <c r="V75" s="140" t="e">
        <f>IF(FEB!#REF!&gt;=1,FEB!#REF!,IF(FEB!#REF!="",""))</f>
        <v>#REF!</v>
      </c>
      <c r="W75" s="136" t="e">
        <f>IF(FEB!#REF!&gt;=1,FEB!#REF!,IF(FEB!#REF!="",""))</f>
        <v>#REF!</v>
      </c>
      <c r="X75" s="140" t="e">
        <f>IF(FEB!#REF!&gt;=1,FEB!#REF!,IF(FEB!#REF!="",""))</f>
        <v>#REF!</v>
      </c>
      <c r="Y75" s="110"/>
      <c r="Z75" s="110"/>
      <c r="AA75" s="110"/>
      <c r="AZ75" s="110"/>
      <c r="BA75" s="110"/>
      <c r="BB75" s="110"/>
      <c r="BC75" s="110"/>
      <c r="BD75" s="110"/>
      <c r="JO75" s="146"/>
      <c r="JP75" s="147" t="str">
        <f t="shared" si="0"/>
        <v/>
      </c>
      <c r="JQ75" s="96" t="str">
        <f t="shared" si="1"/>
        <v/>
      </c>
      <c r="JR75" s="86"/>
      <c r="JS75" s="320"/>
      <c r="JT75" s="148"/>
      <c r="JU75" s="320"/>
      <c r="JV75" s="392"/>
      <c r="JW75" s="392"/>
      <c r="JX75" s="320"/>
      <c r="JY75" s="320"/>
      <c r="JZ75" s="320"/>
      <c r="KA75" s="320"/>
      <c r="KB75" s="320"/>
      <c r="KC75" s="320"/>
      <c r="KD75" s="320"/>
      <c r="KE75" s="320"/>
      <c r="KF75" s="103"/>
      <c r="KG75" s="103" t="str">
        <f t="shared" si="2"/>
        <v/>
      </c>
      <c r="KH75" s="103"/>
      <c r="KI75" s="103"/>
      <c r="KJ75" s="149"/>
      <c r="KK75" s="150"/>
      <c r="KL75" s="393" t="str">
        <f t="shared" si="3"/>
        <v/>
      </c>
      <c r="KM75" s="394"/>
      <c r="KP75" s="84"/>
      <c r="LO75" s="111">
        <v>15</v>
      </c>
      <c r="LP75" s="177" t="s">
        <v>12498</v>
      </c>
      <c r="LQ75" s="72" t="s">
        <v>12499</v>
      </c>
      <c r="LR75" s="112"/>
      <c r="LS75" s="112"/>
    </row>
    <row r="76" spans="1:331" ht="29.1" customHeight="1" x14ac:dyDescent="0.2">
      <c r="A76" s="136" t="e">
        <f>IF(FEB!#REF!&gt;=1,FEB!#REF!,IF(FEB!#REF!="",""))</f>
        <v>#REF!</v>
      </c>
      <c r="B76" s="136" t="e">
        <f>(FEB!#REF!)</f>
        <v>#REF!</v>
      </c>
      <c r="C76" s="136" t="e">
        <f>(FEB!#REF!)</f>
        <v>#REF!</v>
      </c>
      <c r="D76" s="137" t="e">
        <f>IF(FEB!#REF!&gt;1,FEB!#REF!,IF(FEB!#REF!="",""))</f>
        <v>#REF!</v>
      </c>
      <c r="E76" s="137" t="e">
        <f>IF(FEB!#REF!&gt;"",FEB!#REF!,IF(FEB!#REF!="",""))</f>
        <v>#REF!</v>
      </c>
      <c r="F76" s="136" t="e">
        <f>IF(FEB!#REF!&gt;=1,FEB!#REF!,IF(FEB!#REF!="",""))</f>
        <v>#REF!</v>
      </c>
      <c r="G76" s="136" t="e">
        <f>IF(FEB!#REF!&gt;"",FEB!#REF!,IF(FEB!#REF!="",""))</f>
        <v>#REF!</v>
      </c>
      <c r="H76" s="136" t="e">
        <f>IF(FEB!#REF!&gt;=1,FEB!#REF!,IF(FEB!#REF!="",""))</f>
        <v>#REF!</v>
      </c>
      <c r="I76" s="136" t="e">
        <f>IF(FEB!#REF!&gt;=1,FEB!#REF!,IF(FEB!#REF!="",""))</f>
        <v>#REF!</v>
      </c>
      <c r="J76" s="136" t="e">
        <f>IF(FEB!#REF!&gt;=1,FEB!#REF!,IF(FEB!#REF!="",""))</f>
        <v>#REF!</v>
      </c>
      <c r="K76" s="136" t="e">
        <f>IF(FEB!#REF!&gt;=1,FEB!#REF!,IF(FEB!#REF!="",""))</f>
        <v>#REF!</v>
      </c>
      <c r="L76" s="136" t="e">
        <f>IF(FEB!#REF!&gt;=1,FEB!#REF!,IF(FEB!#REF!="",""))</f>
        <v>#REF!</v>
      </c>
      <c r="M76" s="136" t="e">
        <f>IF(FEB!#REF!&gt;=1,FEB!#REF!,IF(FEB!#REF!="",""))</f>
        <v>#REF!</v>
      </c>
      <c r="N76" s="136" t="e">
        <f>IF(FEB!#REF!&gt;=1,FEB!#REF!,IF(FEB!#REF!="",""))</f>
        <v>#REF!</v>
      </c>
      <c r="O76" s="136" t="e">
        <f>IF(FEB!#REF!&gt;=1,FEB!#REF!,IF(FEB!#REF!="",""))</f>
        <v>#REF!</v>
      </c>
      <c r="P76" s="136" t="e">
        <f>IF(FEB!#REF!&gt;=1,FEB!#REF!,IF(FEB!#REF!="",""))</f>
        <v>#REF!</v>
      </c>
      <c r="Q76" s="136" t="e">
        <f>IF(FEB!#REF!&gt;=1,FEB!#REF!,IF(FEB!#REF!="",""))</f>
        <v>#REF!</v>
      </c>
      <c r="R76" s="136" t="e">
        <f>IF(FEB!#REF!&gt;"",FEB!#REF!,IF(FEB!#REF!="",""))</f>
        <v>#REF!</v>
      </c>
      <c r="S76" s="136" t="e">
        <f>IF(FEB!#REF!&gt;"",FEB!#REF!,IF(FEB!#REF!="",""))</f>
        <v>#REF!</v>
      </c>
      <c r="T76" s="136" t="e">
        <f>IF(FEB!#REF!&gt;=1,FEB!#REF!,IF(FEB!#REF!="",""))</f>
        <v>#REF!</v>
      </c>
      <c r="U76" s="138" t="e">
        <f>IF(FEB!#REF!&gt;0,FEB!#REF!,IF(FEB!#REF!="",""))</f>
        <v>#REF!</v>
      </c>
      <c r="V76" s="140" t="e">
        <f>IF(FEB!#REF!&gt;=1,FEB!#REF!,IF(FEB!#REF!="",""))</f>
        <v>#REF!</v>
      </c>
      <c r="W76" s="136" t="e">
        <f>IF(FEB!#REF!&gt;=1,FEB!#REF!,IF(FEB!#REF!="",""))</f>
        <v>#REF!</v>
      </c>
      <c r="X76" s="140" t="e">
        <f>IF(FEB!#REF!&gt;=1,FEB!#REF!,IF(FEB!#REF!="",""))</f>
        <v>#REF!</v>
      </c>
      <c r="Y76" s="110"/>
      <c r="Z76" s="110"/>
      <c r="AA76" s="110"/>
      <c r="AZ76" s="110"/>
      <c r="BA76" s="110"/>
      <c r="BB76" s="110"/>
      <c r="BC76" s="110"/>
      <c r="BD76" s="110"/>
      <c r="JO76" s="146"/>
      <c r="JP76" s="147" t="str">
        <f t="shared" si="0"/>
        <v/>
      </c>
      <c r="JQ76" s="96" t="str">
        <f t="shared" si="1"/>
        <v/>
      </c>
      <c r="JR76" s="86"/>
      <c r="JS76" s="320"/>
      <c r="JT76" s="148"/>
      <c r="JU76" s="320"/>
      <c r="JV76" s="392"/>
      <c r="JW76" s="392"/>
      <c r="JX76" s="320"/>
      <c r="JY76" s="320"/>
      <c r="JZ76" s="320"/>
      <c r="KA76" s="320"/>
      <c r="KB76" s="320"/>
      <c r="KC76" s="320"/>
      <c r="KD76" s="320"/>
      <c r="KE76" s="320"/>
      <c r="KF76" s="103"/>
      <c r="KG76" s="103" t="str">
        <f t="shared" si="2"/>
        <v/>
      </c>
      <c r="KH76" s="103"/>
      <c r="KI76" s="103"/>
      <c r="KJ76" s="149"/>
      <c r="KK76" s="150"/>
      <c r="KL76" s="393" t="str">
        <f t="shared" si="3"/>
        <v/>
      </c>
      <c r="KM76" s="394"/>
      <c r="KP76" s="84"/>
      <c r="LO76" s="111">
        <v>16</v>
      </c>
      <c r="LP76" s="177" t="s">
        <v>12500</v>
      </c>
      <c r="LQ76" s="71"/>
      <c r="LR76" s="112"/>
      <c r="LS76" s="112"/>
    </row>
    <row r="77" spans="1:331" ht="29.1" customHeight="1" x14ac:dyDescent="0.2">
      <c r="A77" s="136" t="e">
        <f>IF(FEB!#REF!&gt;=1,FEB!#REF!,IF(FEB!#REF!="",""))</f>
        <v>#REF!</v>
      </c>
      <c r="B77" s="136" t="e">
        <f>(FEB!#REF!)</f>
        <v>#REF!</v>
      </c>
      <c r="C77" s="136" t="e">
        <f>(FEB!#REF!)</f>
        <v>#REF!</v>
      </c>
      <c r="D77" s="137" t="e">
        <f>IF(FEB!#REF!&gt;1,FEB!#REF!,IF(FEB!#REF!="",""))</f>
        <v>#REF!</v>
      </c>
      <c r="E77" s="137" t="e">
        <f>IF(FEB!#REF!&gt;"",FEB!#REF!,IF(FEB!#REF!="",""))</f>
        <v>#REF!</v>
      </c>
      <c r="F77" s="136" t="e">
        <f>IF(FEB!#REF!&gt;=1,FEB!#REF!,IF(FEB!#REF!="",""))</f>
        <v>#REF!</v>
      </c>
      <c r="G77" s="136" t="e">
        <f>IF(FEB!#REF!&gt;"",FEB!#REF!,IF(FEB!#REF!="",""))</f>
        <v>#REF!</v>
      </c>
      <c r="H77" s="136" t="e">
        <f>IF(FEB!#REF!&gt;=1,FEB!#REF!,IF(FEB!#REF!="",""))</f>
        <v>#REF!</v>
      </c>
      <c r="I77" s="136" t="e">
        <f>IF(FEB!#REF!&gt;=1,FEB!#REF!,IF(FEB!#REF!="",""))</f>
        <v>#REF!</v>
      </c>
      <c r="J77" s="136" t="e">
        <f>IF(FEB!#REF!&gt;=1,FEB!#REF!,IF(FEB!#REF!="",""))</f>
        <v>#REF!</v>
      </c>
      <c r="K77" s="136" t="e">
        <f>IF(FEB!#REF!&gt;=1,FEB!#REF!,IF(FEB!#REF!="",""))</f>
        <v>#REF!</v>
      </c>
      <c r="L77" s="136" t="e">
        <f>IF(FEB!#REF!&gt;=1,FEB!#REF!,IF(FEB!#REF!="",""))</f>
        <v>#REF!</v>
      </c>
      <c r="M77" s="136" t="e">
        <f>IF(FEB!#REF!&gt;=1,FEB!#REF!,IF(FEB!#REF!="",""))</f>
        <v>#REF!</v>
      </c>
      <c r="N77" s="136" t="e">
        <f>IF(FEB!#REF!&gt;=1,FEB!#REF!,IF(FEB!#REF!="",""))</f>
        <v>#REF!</v>
      </c>
      <c r="O77" s="136" t="e">
        <f>IF(FEB!#REF!&gt;=1,FEB!#REF!,IF(FEB!#REF!="",""))</f>
        <v>#REF!</v>
      </c>
      <c r="P77" s="136" t="e">
        <f>IF(FEB!#REF!&gt;=1,FEB!#REF!,IF(FEB!#REF!="",""))</f>
        <v>#REF!</v>
      </c>
      <c r="Q77" s="136" t="e">
        <f>IF(FEB!#REF!&gt;=1,FEB!#REF!,IF(FEB!#REF!="",""))</f>
        <v>#REF!</v>
      </c>
      <c r="R77" s="136" t="e">
        <f>IF(FEB!#REF!&gt;"",FEB!#REF!,IF(FEB!#REF!="",""))</f>
        <v>#REF!</v>
      </c>
      <c r="S77" s="136" t="e">
        <f>IF(FEB!#REF!&gt;"",FEB!#REF!,IF(FEB!#REF!="",""))</f>
        <v>#REF!</v>
      </c>
      <c r="T77" s="136" t="e">
        <f>IF(FEB!#REF!&gt;=1,FEB!#REF!,IF(FEB!#REF!="",""))</f>
        <v>#REF!</v>
      </c>
      <c r="U77" s="138" t="e">
        <f>IF(FEB!#REF!&gt;0,FEB!#REF!,IF(FEB!#REF!="",""))</f>
        <v>#REF!</v>
      </c>
      <c r="V77" s="140" t="e">
        <f>IF(FEB!#REF!&gt;=1,FEB!#REF!,IF(FEB!#REF!="",""))</f>
        <v>#REF!</v>
      </c>
      <c r="W77" s="136" t="e">
        <f>IF(FEB!#REF!&gt;=1,FEB!#REF!,IF(FEB!#REF!="",""))</f>
        <v>#REF!</v>
      </c>
      <c r="X77" s="140" t="e">
        <f>IF(FEB!#REF!&gt;=1,FEB!#REF!,IF(FEB!#REF!="",""))</f>
        <v>#REF!</v>
      </c>
      <c r="Y77" s="110"/>
      <c r="Z77" s="110"/>
      <c r="AA77" s="110"/>
      <c r="AZ77" s="110"/>
      <c r="BA77" s="110"/>
      <c r="BB77" s="110"/>
      <c r="BC77" s="110"/>
      <c r="BD77" s="110"/>
      <c r="JO77" s="146"/>
      <c r="JP77" s="147" t="str">
        <f t="shared" si="0"/>
        <v/>
      </c>
      <c r="JQ77" s="96" t="str">
        <f t="shared" si="1"/>
        <v/>
      </c>
      <c r="JR77" s="86"/>
      <c r="JS77" s="320"/>
      <c r="JT77" s="148"/>
      <c r="JU77" s="320"/>
      <c r="JV77" s="392"/>
      <c r="JW77" s="392"/>
      <c r="JX77" s="320"/>
      <c r="JY77" s="320"/>
      <c r="JZ77" s="320"/>
      <c r="KA77" s="320"/>
      <c r="KB77" s="320"/>
      <c r="KC77" s="320"/>
      <c r="KD77" s="320"/>
      <c r="KE77" s="320"/>
      <c r="KF77" s="103"/>
      <c r="KG77" s="103" t="str">
        <f t="shared" si="2"/>
        <v/>
      </c>
      <c r="KH77" s="103"/>
      <c r="KI77" s="103"/>
      <c r="KJ77" s="149"/>
      <c r="KK77" s="150"/>
      <c r="KL77" s="393" t="str">
        <f t="shared" si="3"/>
        <v/>
      </c>
      <c r="KM77" s="394"/>
      <c r="KP77" s="84"/>
      <c r="LO77" s="111">
        <v>17</v>
      </c>
      <c r="LP77" s="177" t="s">
        <v>12427</v>
      </c>
      <c r="LQ77" s="71"/>
      <c r="LR77" s="112"/>
      <c r="LS77" s="112"/>
    </row>
    <row r="78" spans="1:331" ht="29.1" customHeight="1" x14ac:dyDescent="0.2">
      <c r="A78" s="136" t="e">
        <f>IF(FEB!#REF!&gt;=1,FEB!#REF!,IF(FEB!#REF!="",""))</f>
        <v>#REF!</v>
      </c>
      <c r="B78" s="136" t="e">
        <f>(FEB!#REF!)</f>
        <v>#REF!</v>
      </c>
      <c r="C78" s="136" t="e">
        <f>(FEB!#REF!)</f>
        <v>#REF!</v>
      </c>
      <c r="D78" s="137" t="e">
        <f>IF(FEB!#REF!&gt;1,FEB!#REF!,IF(FEB!#REF!="",""))</f>
        <v>#REF!</v>
      </c>
      <c r="E78" s="137" t="e">
        <f>IF(FEB!#REF!&gt;"",FEB!#REF!,IF(FEB!#REF!="",""))</f>
        <v>#REF!</v>
      </c>
      <c r="F78" s="136" t="e">
        <f>IF(FEB!#REF!&gt;=1,FEB!#REF!,IF(FEB!#REF!="",""))</f>
        <v>#REF!</v>
      </c>
      <c r="G78" s="136" t="e">
        <f>IF(FEB!#REF!&gt;"",FEB!#REF!,IF(FEB!#REF!="",""))</f>
        <v>#REF!</v>
      </c>
      <c r="H78" s="136" t="e">
        <f>IF(FEB!#REF!&gt;=1,FEB!#REF!,IF(FEB!#REF!="",""))</f>
        <v>#REF!</v>
      </c>
      <c r="I78" s="136" t="e">
        <f>IF(FEB!#REF!&gt;=1,FEB!#REF!,IF(FEB!#REF!="",""))</f>
        <v>#REF!</v>
      </c>
      <c r="J78" s="136" t="e">
        <f>IF(FEB!#REF!&gt;=1,FEB!#REF!,IF(FEB!#REF!="",""))</f>
        <v>#REF!</v>
      </c>
      <c r="K78" s="136" t="e">
        <f>IF(FEB!#REF!&gt;=1,FEB!#REF!,IF(FEB!#REF!="",""))</f>
        <v>#REF!</v>
      </c>
      <c r="L78" s="136" t="e">
        <f>IF(FEB!#REF!&gt;=1,FEB!#REF!,IF(FEB!#REF!="",""))</f>
        <v>#REF!</v>
      </c>
      <c r="M78" s="136" t="e">
        <f>IF(FEB!#REF!&gt;=1,FEB!#REF!,IF(FEB!#REF!="",""))</f>
        <v>#REF!</v>
      </c>
      <c r="N78" s="136" t="e">
        <f>IF(FEB!#REF!&gt;=1,FEB!#REF!,IF(FEB!#REF!="",""))</f>
        <v>#REF!</v>
      </c>
      <c r="O78" s="136" t="e">
        <f>IF(FEB!#REF!&gt;=1,FEB!#REF!,IF(FEB!#REF!="",""))</f>
        <v>#REF!</v>
      </c>
      <c r="P78" s="136" t="e">
        <f>IF(FEB!#REF!&gt;=1,FEB!#REF!,IF(FEB!#REF!="",""))</f>
        <v>#REF!</v>
      </c>
      <c r="Q78" s="136" t="e">
        <f>IF(FEB!#REF!&gt;=1,FEB!#REF!,IF(FEB!#REF!="",""))</f>
        <v>#REF!</v>
      </c>
      <c r="R78" s="136" t="e">
        <f>IF(FEB!#REF!&gt;"",FEB!#REF!,IF(FEB!#REF!="",""))</f>
        <v>#REF!</v>
      </c>
      <c r="S78" s="136" t="e">
        <f>IF(FEB!#REF!&gt;"",FEB!#REF!,IF(FEB!#REF!="",""))</f>
        <v>#REF!</v>
      </c>
      <c r="T78" s="136" t="e">
        <f>IF(FEB!#REF!&gt;=1,FEB!#REF!,IF(FEB!#REF!="",""))</f>
        <v>#REF!</v>
      </c>
      <c r="U78" s="138" t="e">
        <f>IF(FEB!#REF!&gt;0,FEB!#REF!,IF(FEB!#REF!="",""))</f>
        <v>#REF!</v>
      </c>
      <c r="V78" s="140" t="e">
        <f>IF(FEB!#REF!&gt;=1,FEB!#REF!,IF(FEB!#REF!="",""))</f>
        <v>#REF!</v>
      </c>
      <c r="W78" s="136" t="e">
        <f>IF(FEB!#REF!&gt;=1,FEB!#REF!,IF(FEB!#REF!="",""))</f>
        <v>#REF!</v>
      </c>
      <c r="X78" s="140" t="e">
        <f>IF(FEB!#REF!&gt;=1,FEB!#REF!,IF(FEB!#REF!="",""))</f>
        <v>#REF!</v>
      </c>
      <c r="Y78" s="110"/>
      <c r="Z78" s="110"/>
      <c r="AA78" s="110"/>
      <c r="AZ78" s="110"/>
      <c r="BA78" s="110"/>
      <c r="BB78" s="110"/>
      <c r="BC78" s="110"/>
      <c r="BD78" s="110"/>
      <c r="JO78" s="146"/>
      <c r="JP78" s="147" t="str">
        <f t="shared" si="0"/>
        <v/>
      </c>
      <c r="JQ78" s="96" t="str">
        <f t="shared" si="1"/>
        <v/>
      </c>
      <c r="JR78" s="86"/>
      <c r="JS78" s="320"/>
      <c r="JT78" s="148"/>
      <c r="JU78" s="320"/>
      <c r="JV78" s="392"/>
      <c r="JW78" s="392"/>
      <c r="JX78" s="320"/>
      <c r="JY78" s="320"/>
      <c r="JZ78" s="320"/>
      <c r="KA78" s="320"/>
      <c r="KB78" s="320"/>
      <c r="KC78" s="320"/>
      <c r="KD78" s="320"/>
      <c r="KE78" s="320"/>
      <c r="KF78" s="103"/>
      <c r="KG78" s="103" t="str">
        <f t="shared" si="2"/>
        <v/>
      </c>
      <c r="KH78" s="103"/>
      <c r="KI78" s="103"/>
      <c r="KJ78" s="149"/>
      <c r="KK78" s="150"/>
      <c r="KL78" s="393" t="str">
        <f t="shared" si="3"/>
        <v/>
      </c>
      <c r="KM78" s="394"/>
      <c r="KP78" s="84"/>
      <c r="LO78" s="111">
        <v>18</v>
      </c>
      <c r="LP78" s="177" t="s">
        <v>12428</v>
      </c>
      <c r="LQ78" s="71"/>
      <c r="LR78" s="112"/>
      <c r="LS78" s="112"/>
    </row>
    <row r="79" spans="1:331" ht="29.1" customHeight="1" x14ac:dyDescent="0.2">
      <c r="A79" s="136" t="e">
        <f>IF(FEB!#REF!&gt;=1,FEB!#REF!,IF(FEB!#REF!="",""))</f>
        <v>#REF!</v>
      </c>
      <c r="B79" s="136" t="e">
        <f>(FEB!#REF!)</f>
        <v>#REF!</v>
      </c>
      <c r="C79" s="136" t="e">
        <f>(FEB!#REF!)</f>
        <v>#REF!</v>
      </c>
      <c r="D79" s="137" t="e">
        <f>IF(FEB!#REF!&gt;1,FEB!#REF!,IF(FEB!#REF!="",""))</f>
        <v>#REF!</v>
      </c>
      <c r="E79" s="137" t="e">
        <f>IF(FEB!#REF!&gt;"",FEB!#REF!,IF(FEB!#REF!="",""))</f>
        <v>#REF!</v>
      </c>
      <c r="F79" s="136" t="e">
        <f>IF(FEB!#REF!&gt;=1,FEB!#REF!,IF(FEB!#REF!="",""))</f>
        <v>#REF!</v>
      </c>
      <c r="G79" s="136" t="e">
        <f>IF(FEB!#REF!&gt;"",FEB!#REF!,IF(FEB!#REF!="",""))</f>
        <v>#REF!</v>
      </c>
      <c r="H79" s="136" t="e">
        <f>IF(FEB!#REF!&gt;=1,FEB!#REF!,IF(FEB!#REF!="",""))</f>
        <v>#REF!</v>
      </c>
      <c r="I79" s="136" t="e">
        <f>IF(FEB!#REF!&gt;=1,FEB!#REF!,IF(FEB!#REF!="",""))</f>
        <v>#REF!</v>
      </c>
      <c r="J79" s="136" t="e">
        <f>IF(FEB!#REF!&gt;=1,FEB!#REF!,IF(FEB!#REF!="",""))</f>
        <v>#REF!</v>
      </c>
      <c r="K79" s="136" t="e">
        <f>IF(FEB!#REF!&gt;=1,FEB!#REF!,IF(FEB!#REF!="",""))</f>
        <v>#REF!</v>
      </c>
      <c r="L79" s="136" t="e">
        <f>IF(FEB!#REF!&gt;=1,FEB!#REF!,IF(FEB!#REF!="",""))</f>
        <v>#REF!</v>
      </c>
      <c r="M79" s="136" t="e">
        <f>IF(FEB!#REF!&gt;=1,FEB!#REF!,IF(FEB!#REF!="",""))</f>
        <v>#REF!</v>
      </c>
      <c r="N79" s="136" t="e">
        <f>IF(FEB!#REF!&gt;=1,FEB!#REF!,IF(FEB!#REF!="",""))</f>
        <v>#REF!</v>
      </c>
      <c r="O79" s="136" t="e">
        <f>IF(FEB!#REF!&gt;=1,FEB!#REF!,IF(FEB!#REF!="",""))</f>
        <v>#REF!</v>
      </c>
      <c r="P79" s="136" t="e">
        <f>IF(FEB!#REF!&gt;=1,FEB!#REF!,IF(FEB!#REF!="",""))</f>
        <v>#REF!</v>
      </c>
      <c r="Q79" s="136" t="e">
        <f>IF(FEB!#REF!&gt;=1,FEB!#REF!,IF(FEB!#REF!="",""))</f>
        <v>#REF!</v>
      </c>
      <c r="R79" s="136" t="e">
        <f>IF(FEB!#REF!&gt;"",FEB!#REF!,IF(FEB!#REF!="",""))</f>
        <v>#REF!</v>
      </c>
      <c r="S79" s="136" t="e">
        <f>IF(FEB!#REF!&gt;"",FEB!#REF!,IF(FEB!#REF!="",""))</f>
        <v>#REF!</v>
      </c>
      <c r="T79" s="136" t="e">
        <f>IF(FEB!#REF!&gt;=1,FEB!#REF!,IF(FEB!#REF!="",""))</f>
        <v>#REF!</v>
      </c>
      <c r="U79" s="138" t="e">
        <f>IF(FEB!#REF!&gt;0,FEB!#REF!,IF(FEB!#REF!="",""))</f>
        <v>#REF!</v>
      </c>
      <c r="V79" s="140" t="e">
        <f>IF(FEB!#REF!&gt;=1,FEB!#REF!,IF(FEB!#REF!="",""))</f>
        <v>#REF!</v>
      </c>
      <c r="W79" s="136" t="e">
        <f>IF(FEB!#REF!&gt;=1,FEB!#REF!,IF(FEB!#REF!="",""))</f>
        <v>#REF!</v>
      </c>
      <c r="X79" s="140" t="e">
        <f>IF(FEB!#REF!&gt;=1,FEB!#REF!,IF(FEB!#REF!="",""))</f>
        <v>#REF!</v>
      </c>
      <c r="Y79" s="110"/>
      <c r="Z79" s="110"/>
      <c r="AA79" s="110"/>
      <c r="AZ79" s="110"/>
      <c r="BA79" s="110"/>
      <c r="BB79" s="110"/>
      <c r="BC79" s="110"/>
      <c r="BD79" s="110"/>
      <c r="JO79" s="146"/>
      <c r="JP79" s="147" t="str">
        <f t="shared" si="0"/>
        <v/>
      </c>
      <c r="JQ79" s="96" t="str">
        <f t="shared" si="1"/>
        <v/>
      </c>
      <c r="JR79" s="86"/>
      <c r="JS79" s="320"/>
      <c r="JT79" s="148"/>
      <c r="JU79" s="320"/>
      <c r="JV79" s="392"/>
      <c r="JW79" s="392"/>
      <c r="JX79" s="320"/>
      <c r="JY79" s="320"/>
      <c r="JZ79" s="320"/>
      <c r="KA79" s="320"/>
      <c r="KB79" s="320"/>
      <c r="KC79" s="320"/>
      <c r="KD79" s="320"/>
      <c r="KE79" s="320"/>
      <c r="KF79" s="103"/>
      <c r="KG79" s="103" t="str">
        <f t="shared" si="2"/>
        <v/>
      </c>
      <c r="KH79" s="103"/>
      <c r="KI79" s="103"/>
      <c r="KJ79" s="149"/>
      <c r="KK79" s="150"/>
      <c r="KL79" s="393" t="str">
        <f t="shared" si="3"/>
        <v/>
      </c>
      <c r="KM79" s="394"/>
      <c r="KP79" s="84"/>
      <c r="LO79" s="111">
        <v>19</v>
      </c>
      <c r="LP79" s="177" t="s">
        <v>12501</v>
      </c>
      <c r="LQ79" s="71"/>
      <c r="LR79" s="112"/>
      <c r="LS79" s="112"/>
    </row>
    <row r="80" spans="1:331" ht="29.1" customHeight="1" x14ac:dyDescent="0.2">
      <c r="A80" s="136" t="e">
        <f>IF(FEB!#REF!&gt;=1,FEB!#REF!,IF(FEB!#REF!="",""))</f>
        <v>#REF!</v>
      </c>
      <c r="B80" s="136" t="e">
        <f>(FEB!#REF!)</f>
        <v>#REF!</v>
      </c>
      <c r="C80" s="136" t="e">
        <f>(FEB!#REF!)</f>
        <v>#REF!</v>
      </c>
      <c r="D80" s="137" t="e">
        <f>IF(FEB!#REF!&gt;1,FEB!#REF!,IF(FEB!#REF!="",""))</f>
        <v>#REF!</v>
      </c>
      <c r="E80" s="137" t="e">
        <f>IF(FEB!#REF!&gt;"",FEB!#REF!,IF(FEB!#REF!="",""))</f>
        <v>#REF!</v>
      </c>
      <c r="F80" s="136" t="e">
        <f>IF(FEB!#REF!&gt;=1,FEB!#REF!,IF(FEB!#REF!="",""))</f>
        <v>#REF!</v>
      </c>
      <c r="G80" s="136" t="e">
        <f>IF(FEB!#REF!&gt;"",FEB!#REF!,IF(FEB!#REF!="",""))</f>
        <v>#REF!</v>
      </c>
      <c r="H80" s="136" t="e">
        <f>IF(FEB!#REF!&gt;=1,FEB!#REF!,IF(FEB!#REF!="",""))</f>
        <v>#REF!</v>
      </c>
      <c r="I80" s="136" t="e">
        <f>IF(FEB!#REF!&gt;=1,FEB!#REF!,IF(FEB!#REF!="",""))</f>
        <v>#REF!</v>
      </c>
      <c r="J80" s="136" t="e">
        <f>IF(FEB!#REF!&gt;=1,FEB!#REF!,IF(FEB!#REF!="",""))</f>
        <v>#REF!</v>
      </c>
      <c r="K80" s="136" t="e">
        <f>IF(FEB!#REF!&gt;=1,FEB!#REF!,IF(FEB!#REF!="",""))</f>
        <v>#REF!</v>
      </c>
      <c r="L80" s="136" t="e">
        <f>IF(FEB!#REF!&gt;=1,FEB!#REF!,IF(FEB!#REF!="",""))</f>
        <v>#REF!</v>
      </c>
      <c r="M80" s="136" t="e">
        <f>IF(FEB!#REF!&gt;=1,FEB!#REF!,IF(FEB!#REF!="",""))</f>
        <v>#REF!</v>
      </c>
      <c r="N80" s="136" t="e">
        <f>IF(FEB!#REF!&gt;=1,FEB!#REF!,IF(FEB!#REF!="",""))</f>
        <v>#REF!</v>
      </c>
      <c r="O80" s="136" t="e">
        <f>IF(FEB!#REF!&gt;=1,FEB!#REF!,IF(FEB!#REF!="",""))</f>
        <v>#REF!</v>
      </c>
      <c r="P80" s="136" t="e">
        <f>IF(FEB!#REF!&gt;=1,FEB!#REF!,IF(FEB!#REF!="",""))</f>
        <v>#REF!</v>
      </c>
      <c r="Q80" s="136" t="e">
        <f>IF(FEB!#REF!&gt;=1,FEB!#REF!,IF(FEB!#REF!="",""))</f>
        <v>#REF!</v>
      </c>
      <c r="R80" s="136" t="e">
        <f>IF(FEB!#REF!&gt;"",FEB!#REF!,IF(FEB!#REF!="",""))</f>
        <v>#REF!</v>
      </c>
      <c r="S80" s="136" t="e">
        <f>IF(FEB!#REF!&gt;"",FEB!#REF!,IF(FEB!#REF!="",""))</f>
        <v>#REF!</v>
      </c>
      <c r="T80" s="136" t="e">
        <f>IF(FEB!#REF!&gt;=1,FEB!#REF!,IF(FEB!#REF!="",""))</f>
        <v>#REF!</v>
      </c>
      <c r="U80" s="138" t="e">
        <f>IF(FEB!#REF!&gt;0,FEB!#REF!,IF(FEB!#REF!="",""))</f>
        <v>#REF!</v>
      </c>
      <c r="V80" s="140" t="e">
        <f>IF(FEB!#REF!&gt;=1,FEB!#REF!,IF(FEB!#REF!="",""))</f>
        <v>#REF!</v>
      </c>
      <c r="W80" s="136" t="e">
        <f>IF(FEB!#REF!&gt;=1,FEB!#REF!,IF(FEB!#REF!="",""))</f>
        <v>#REF!</v>
      </c>
      <c r="X80" s="140" t="e">
        <f>IF(FEB!#REF!&gt;=1,FEB!#REF!,IF(FEB!#REF!="",""))</f>
        <v>#REF!</v>
      </c>
      <c r="Y80" s="110"/>
      <c r="Z80" s="110"/>
      <c r="AA80" s="110"/>
      <c r="AZ80" s="110"/>
      <c r="BA80" s="110"/>
      <c r="BB80" s="110"/>
      <c r="BC80" s="110"/>
      <c r="BD80" s="110"/>
      <c r="JO80" s="146"/>
      <c r="JP80" s="147" t="str">
        <f t="shared" si="0"/>
        <v/>
      </c>
      <c r="JQ80" s="96" t="str">
        <f t="shared" si="1"/>
        <v/>
      </c>
      <c r="JR80" s="86"/>
      <c r="JS80" s="320"/>
      <c r="JT80" s="148"/>
      <c r="JU80" s="320"/>
      <c r="JV80" s="392"/>
      <c r="JW80" s="392"/>
      <c r="JX80" s="320"/>
      <c r="JY80" s="320"/>
      <c r="JZ80" s="320"/>
      <c r="KA80" s="320"/>
      <c r="KB80" s="320"/>
      <c r="KC80" s="320"/>
      <c r="KD80" s="320"/>
      <c r="KE80" s="320"/>
      <c r="KF80" s="103"/>
      <c r="KG80" s="103" t="str">
        <f t="shared" si="2"/>
        <v/>
      </c>
      <c r="KH80" s="103"/>
      <c r="KI80" s="103"/>
      <c r="KJ80" s="149"/>
      <c r="KK80" s="150"/>
      <c r="KL80" s="393" t="str">
        <f t="shared" si="3"/>
        <v/>
      </c>
      <c r="KM80" s="394"/>
      <c r="KP80" s="84"/>
      <c r="LO80" s="111">
        <v>20</v>
      </c>
      <c r="LP80" s="177" t="s">
        <v>12429</v>
      </c>
      <c r="LQ80" s="71"/>
      <c r="LR80" s="112"/>
      <c r="LS80" s="112"/>
    </row>
    <row r="81" spans="1:331" ht="29.1" customHeight="1" x14ac:dyDescent="0.2">
      <c r="A81" s="136" t="e">
        <f>IF(FEB!#REF!&gt;=1,FEB!#REF!,IF(FEB!#REF!="",""))</f>
        <v>#REF!</v>
      </c>
      <c r="B81" s="136" t="e">
        <f>(FEB!#REF!)</f>
        <v>#REF!</v>
      </c>
      <c r="C81" s="136" t="e">
        <f>(FEB!#REF!)</f>
        <v>#REF!</v>
      </c>
      <c r="D81" s="137" t="e">
        <f>IF(FEB!#REF!&gt;1,FEB!#REF!,IF(FEB!#REF!="",""))</f>
        <v>#REF!</v>
      </c>
      <c r="E81" s="137" t="e">
        <f>IF(FEB!#REF!&gt;"",FEB!#REF!,IF(FEB!#REF!="",""))</f>
        <v>#REF!</v>
      </c>
      <c r="F81" s="136" t="e">
        <f>IF(FEB!#REF!&gt;=1,FEB!#REF!,IF(FEB!#REF!="",""))</f>
        <v>#REF!</v>
      </c>
      <c r="G81" s="136" t="e">
        <f>IF(FEB!#REF!&gt;"",FEB!#REF!,IF(FEB!#REF!="",""))</f>
        <v>#REF!</v>
      </c>
      <c r="H81" s="136" t="e">
        <f>IF(FEB!#REF!&gt;=1,FEB!#REF!,IF(FEB!#REF!="",""))</f>
        <v>#REF!</v>
      </c>
      <c r="I81" s="136" t="e">
        <f>IF(FEB!#REF!&gt;=1,FEB!#REF!,IF(FEB!#REF!="",""))</f>
        <v>#REF!</v>
      </c>
      <c r="J81" s="136" t="e">
        <f>IF(FEB!#REF!&gt;=1,FEB!#REF!,IF(FEB!#REF!="",""))</f>
        <v>#REF!</v>
      </c>
      <c r="K81" s="136" t="e">
        <f>IF(FEB!#REF!&gt;=1,FEB!#REF!,IF(FEB!#REF!="",""))</f>
        <v>#REF!</v>
      </c>
      <c r="L81" s="136" t="e">
        <f>IF(FEB!#REF!&gt;=1,FEB!#REF!,IF(FEB!#REF!="",""))</f>
        <v>#REF!</v>
      </c>
      <c r="M81" s="136" t="e">
        <f>IF(FEB!#REF!&gt;=1,FEB!#REF!,IF(FEB!#REF!="",""))</f>
        <v>#REF!</v>
      </c>
      <c r="N81" s="136" t="e">
        <f>IF(FEB!#REF!&gt;=1,FEB!#REF!,IF(FEB!#REF!="",""))</f>
        <v>#REF!</v>
      </c>
      <c r="O81" s="136" t="e">
        <f>IF(FEB!#REF!&gt;=1,FEB!#REF!,IF(FEB!#REF!="",""))</f>
        <v>#REF!</v>
      </c>
      <c r="P81" s="136" t="e">
        <f>IF(FEB!#REF!&gt;=1,FEB!#REF!,IF(FEB!#REF!="",""))</f>
        <v>#REF!</v>
      </c>
      <c r="Q81" s="136" t="e">
        <f>IF(FEB!#REF!&gt;=1,FEB!#REF!,IF(FEB!#REF!="",""))</f>
        <v>#REF!</v>
      </c>
      <c r="R81" s="136" t="e">
        <f>IF(FEB!#REF!&gt;"",FEB!#REF!,IF(FEB!#REF!="",""))</f>
        <v>#REF!</v>
      </c>
      <c r="S81" s="136" t="e">
        <f>IF(FEB!#REF!&gt;"",FEB!#REF!,IF(FEB!#REF!="",""))</f>
        <v>#REF!</v>
      </c>
      <c r="T81" s="136" t="e">
        <f>IF(FEB!#REF!&gt;=1,FEB!#REF!,IF(FEB!#REF!="",""))</f>
        <v>#REF!</v>
      </c>
      <c r="U81" s="138" t="e">
        <f>IF(FEB!#REF!&gt;0,FEB!#REF!,IF(FEB!#REF!="",""))</f>
        <v>#REF!</v>
      </c>
      <c r="V81" s="140" t="e">
        <f>IF(FEB!#REF!&gt;=1,FEB!#REF!,IF(FEB!#REF!="",""))</f>
        <v>#REF!</v>
      </c>
      <c r="W81" s="136" t="e">
        <f>IF(FEB!#REF!&gt;=1,FEB!#REF!,IF(FEB!#REF!="",""))</f>
        <v>#REF!</v>
      </c>
      <c r="X81" s="140" t="e">
        <f>IF(FEB!#REF!&gt;=1,FEB!#REF!,IF(FEB!#REF!="",""))</f>
        <v>#REF!</v>
      </c>
      <c r="Y81" s="110"/>
      <c r="Z81" s="110"/>
      <c r="AA81" s="110"/>
      <c r="AZ81" s="110"/>
      <c r="BA81" s="110"/>
      <c r="BB81" s="110"/>
      <c r="BC81" s="110"/>
      <c r="BD81" s="110"/>
      <c r="JO81" s="146"/>
      <c r="JP81" s="147" t="str">
        <f t="shared" si="0"/>
        <v/>
      </c>
      <c r="JQ81" s="96" t="str">
        <f t="shared" si="1"/>
        <v/>
      </c>
      <c r="JR81" s="86"/>
      <c r="JS81" s="320"/>
      <c r="JT81" s="148"/>
      <c r="JU81" s="320"/>
      <c r="JV81" s="392"/>
      <c r="JW81" s="392"/>
      <c r="JX81" s="320"/>
      <c r="JY81" s="320"/>
      <c r="JZ81" s="320"/>
      <c r="KA81" s="320"/>
      <c r="KB81" s="320"/>
      <c r="KC81" s="320"/>
      <c r="KD81" s="320"/>
      <c r="KE81" s="320"/>
      <c r="KF81" s="103"/>
      <c r="KG81" s="103" t="str">
        <f t="shared" si="2"/>
        <v/>
      </c>
      <c r="KH81" s="103"/>
      <c r="KI81" s="103"/>
      <c r="KJ81" s="149"/>
      <c r="KK81" s="150"/>
      <c r="KL81" s="393" t="str">
        <f t="shared" si="3"/>
        <v/>
      </c>
      <c r="KM81" s="394"/>
      <c r="KP81" s="84"/>
      <c r="LO81" s="111">
        <v>21</v>
      </c>
      <c r="LP81" s="177" t="s">
        <v>12430</v>
      </c>
      <c r="LQ81" s="71"/>
      <c r="LR81" s="112"/>
      <c r="LS81" s="112"/>
    </row>
    <row r="82" spans="1:331" ht="29.1" customHeight="1" x14ac:dyDescent="0.2">
      <c r="A82" s="136" t="e">
        <f>IF(FEB!#REF!&gt;=1,FEB!#REF!,IF(FEB!#REF!="",""))</f>
        <v>#REF!</v>
      </c>
      <c r="B82" s="136" t="e">
        <f>(FEB!#REF!)</f>
        <v>#REF!</v>
      </c>
      <c r="C82" s="136" t="e">
        <f>(FEB!#REF!)</f>
        <v>#REF!</v>
      </c>
      <c r="D82" s="137" t="e">
        <f>IF(FEB!#REF!&gt;1,FEB!#REF!,IF(FEB!#REF!="",""))</f>
        <v>#REF!</v>
      </c>
      <c r="E82" s="137" t="e">
        <f>IF(FEB!#REF!&gt;"",FEB!#REF!,IF(FEB!#REF!="",""))</f>
        <v>#REF!</v>
      </c>
      <c r="F82" s="136" t="e">
        <f>IF(FEB!#REF!&gt;=1,FEB!#REF!,IF(FEB!#REF!="",""))</f>
        <v>#REF!</v>
      </c>
      <c r="G82" s="136" t="e">
        <f>IF(FEB!#REF!&gt;"",FEB!#REF!,IF(FEB!#REF!="",""))</f>
        <v>#REF!</v>
      </c>
      <c r="H82" s="136" t="e">
        <f>IF(FEB!#REF!&gt;=1,FEB!#REF!,IF(FEB!#REF!="",""))</f>
        <v>#REF!</v>
      </c>
      <c r="I82" s="136" t="e">
        <f>IF(FEB!#REF!&gt;=1,FEB!#REF!,IF(FEB!#REF!="",""))</f>
        <v>#REF!</v>
      </c>
      <c r="J82" s="136" t="e">
        <f>IF(FEB!#REF!&gt;=1,FEB!#REF!,IF(FEB!#REF!="",""))</f>
        <v>#REF!</v>
      </c>
      <c r="K82" s="136" t="e">
        <f>IF(FEB!#REF!&gt;=1,FEB!#REF!,IF(FEB!#REF!="",""))</f>
        <v>#REF!</v>
      </c>
      <c r="L82" s="136" t="e">
        <f>IF(FEB!#REF!&gt;=1,FEB!#REF!,IF(FEB!#REF!="",""))</f>
        <v>#REF!</v>
      </c>
      <c r="M82" s="136" t="e">
        <f>IF(FEB!#REF!&gt;=1,FEB!#REF!,IF(FEB!#REF!="",""))</f>
        <v>#REF!</v>
      </c>
      <c r="N82" s="136" t="e">
        <f>IF(FEB!#REF!&gt;=1,FEB!#REF!,IF(FEB!#REF!="",""))</f>
        <v>#REF!</v>
      </c>
      <c r="O82" s="136" t="e">
        <f>IF(FEB!#REF!&gt;=1,FEB!#REF!,IF(FEB!#REF!="",""))</f>
        <v>#REF!</v>
      </c>
      <c r="P82" s="136" t="e">
        <f>IF(FEB!#REF!&gt;=1,FEB!#REF!,IF(FEB!#REF!="",""))</f>
        <v>#REF!</v>
      </c>
      <c r="Q82" s="136" t="e">
        <f>IF(FEB!#REF!&gt;=1,FEB!#REF!,IF(FEB!#REF!="",""))</f>
        <v>#REF!</v>
      </c>
      <c r="R82" s="136" t="e">
        <f>IF(FEB!#REF!&gt;"",FEB!#REF!,IF(FEB!#REF!="",""))</f>
        <v>#REF!</v>
      </c>
      <c r="S82" s="136" t="e">
        <f>IF(FEB!#REF!&gt;"",FEB!#REF!,IF(FEB!#REF!="",""))</f>
        <v>#REF!</v>
      </c>
      <c r="T82" s="136" t="e">
        <f>IF(FEB!#REF!&gt;=1,FEB!#REF!,IF(FEB!#REF!="",""))</f>
        <v>#REF!</v>
      </c>
      <c r="U82" s="138" t="e">
        <f>IF(FEB!#REF!&gt;0,FEB!#REF!,IF(FEB!#REF!="",""))</f>
        <v>#REF!</v>
      </c>
      <c r="V82" s="140" t="e">
        <f>IF(FEB!#REF!&gt;=1,FEB!#REF!,IF(FEB!#REF!="",""))</f>
        <v>#REF!</v>
      </c>
      <c r="W82" s="136" t="e">
        <f>IF(FEB!#REF!&gt;=1,FEB!#REF!,IF(FEB!#REF!="",""))</f>
        <v>#REF!</v>
      </c>
      <c r="X82" s="140" t="e">
        <f>IF(FEB!#REF!&gt;=1,FEB!#REF!,IF(FEB!#REF!="",""))</f>
        <v>#REF!</v>
      </c>
      <c r="Y82" s="110"/>
      <c r="Z82" s="110"/>
      <c r="AA82" s="110"/>
      <c r="AZ82" s="110"/>
      <c r="BA82" s="110"/>
      <c r="BB82" s="110"/>
      <c r="BC82" s="110"/>
      <c r="BD82" s="110"/>
      <c r="JO82" s="146"/>
      <c r="JP82" s="147" t="str">
        <f t="shared" si="0"/>
        <v/>
      </c>
      <c r="JQ82" s="96" t="str">
        <f t="shared" si="1"/>
        <v/>
      </c>
      <c r="JR82" s="86"/>
      <c r="JS82" s="320"/>
      <c r="JT82" s="148"/>
      <c r="JU82" s="320"/>
      <c r="JV82" s="392"/>
      <c r="JW82" s="392"/>
      <c r="JX82" s="320"/>
      <c r="JY82" s="320"/>
      <c r="JZ82" s="320"/>
      <c r="KA82" s="320"/>
      <c r="KB82" s="320"/>
      <c r="KC82" s="320"/>
      <c r="KD82" s="320"/>
      <c r="KE82" s="320"/>
      <c r="KF82" s="103"/>
      <c r="KG82" s="103" t="str">
        <f t="shared" si="2"/>
        <v/>
      </c>
      <c r="KH82" s="103"/>
      <c r="KI82" s="103"/>
      <c r="KJ82" s="149"/>
      <c r="KK82" s="150"/>
      <c r="KL82" s="393" t="str">
        <f t="shared" si="3"/>
        <v/>
      </c>
      <c r="KM82" s="394"/>
      <c r="KP82" s="84"/>
      <c r="LO82" s="111">
        <v>22</v>
      </c>
      <c r="LP82" s="177" t="s">
        <v>12431</v>
      </c>
      <c r="LQ82" s="71"/>
      <c r="LR82" s="112"/>
      <c r="LS82" s="112"/>
    </row>
    <row r="83" spans="1:331" ht="29.1" customHeight="1" x14ac:dyDescent="0.2">
      <c r="A83" s="136" t="e">
        <f>IF(FEB!#REF!&gt;=1,FEB!#REF!,IF(FEB!#REF!="",""))</f>
        <v>#REF!</v>
      </c>
      <c r="B83" s="136" t="e">
        <f>(FEB!#REF!)</f>
        <v>#REF!</v>
      </c>
      <c r="C83" s="136" t="e">
        <f>(FEB!#REF!)</f>
        <v>#REF!</v>
      </c>
      <c r="D83" s="137" t="e">
        <f>IF(FEB!#REF!&gt;1,FEB!#REF!,IF(FEB!#REF!="",""))</f>
        <v>#REF!</v>
      </c>
      <c r="E83" s="137" t="e">
        <f>IF(FEB!#REF!&gt;"",FEB!#REF!,IF(FEB!#REF!="",""))</f>
        <v>#REF!</v>
      </c>
      <c r="F83" s="136" t="e">
        <f>IF(FEB!#REF!&gt;=1,FEB!#REF!,IF(FEB!#REF!="",""))</f>
        <v>#REF!</v>
      </c>
      <c r="G83" s="136" t="e">
        <f>IF(FEB!#REF!&gt;"",FEB!#REF!,IF(FEB!#REF!="",""))</f>
        <v>#REF!</v>
      </c>
      <c r="H83" s="136" t="e">
        <f>IF(FEB!#REF!&gt;=1,FEB!#REF!,IF(FEB!#REF!="",""))</f>
        <v>#REF!</v>
      </c>
      <c r="I83" s="136" t="e">
        <f>IF(FEB!#REF!&gt;=1,FEB!#REF!,IF(FEB!#REF!="",""))</f>
        <v>#REF!</v>
      </c>
      <c r="J83" s="136" t="e">
        <f>IF(FEB!#REF!&gt;=1,FEB!#REF!,IF(FEB!#REF!="",""))</f>
        <v>#REF!</v>
      </c>
      <c r="K83" s="136" t="e">
        <f>IF(FEB!#REF!&gt;=1,FEB!#REF!,IF(FEB!#REF!="",""))</f>
        <v>#REF!</v>
      </c>
      <c r="L83" s="136" t="e">
        <f>IF(FEB!#REF!&gt;=1,FEB!#REF!,IF(FEB!#REF!="",""))</f>
        <v>#REF!</v>
      </c>
      <c r="M83" s="136" t="e">
        <f>IF(FEB!#REF!&gt;=1,FEB!#REF!,IF(FEB!#REF!="",""))</f>
        <v>#REF!</v>
      </c>
      <c r="N83" s="136" t="e">
        <f>IF(FEB!#REF!&gt;=1,FEB!#REF!,IF(FEB!#REF!="",""))</f>
        <v>#REF!</v>
      </c>
      <c r="O83" s="136" t="e">
        <f>IF(FEB!#REF!&gt;=1,FEB!#REF!,IF(FEB!#REF!="",""))</f>
        <v>#REF!</v>
      </c>
      <c r="P83" s="136" t="e">
        <f>IF(FEB!#REF!&gt;=1,FEB!#REF!,IF(FEB!#REF!="",""))</f>
        <v>#REF!</v>
      </c>
      <c r="Q83" s="136" t="e">
        <f>IF(FEB!#REF!&gt;=1,FEB!#REF!,IF(FEB!#REF!="",""))</f>
        <v>#REF!</v>
      </c>
      <c r="R83" s="136" t="e">
        <f>IF(FEB!#REF!&gt;"",FEB!#REF!,IF(FEB!#REF!="",""))</f>
        <v>#REF!</v>
      </c>
      <c r="S83" s="136" t="e">
        <f>IF(FEB!#REF!&gt;"",FEB!#REF!,IF(FEB!#REF!="",""))</f>
        <v>#REF!</v>
      </c>
      <c r="T83" s="136" t="e">
        <f>IF(FEB!#REF!&gt;=1,FEB!#REF!,IF(FEB!#REF!="",""))</f>
        <v>#REF!</v>
      </c>
      <c r="U83" s="138" t="e">
        <f>IF(FEB!#REF!&gt;0,FEB!#REF!,IF(FEB!#REF!="",""))</f>
        <v>#REF!</v>
      </c>
      <c r="V83" s="140" t="e">
        <f>IF(FEB!#REF!&gt;=1,FEB!#REF!,IF(FEB!#REF!="",""))</f>
        <v>#REF!</v>
      </c>
      <c r="W83" s="136" t="e">
        <f>IF(FEB!#REF!&gt;=1,FEB!#REF!,IF(FEB!#REF!="",""))</f>
        <v>#REF!</v>
      </c>
      <c r="X83" s="140" t="e">
        <f>IF(FEB!#REF!&gt;=1,FEB!#REF!,IF(FEB!#REF!="",""))</f>
        <v>#REF!</v>
      </c>
      <c r="Y83" s="110"/>
      <c r="Z83" s="110"/>
      <c r="AA83" s="110"/>
      <c r="AZ83" s="110"/>
      <c r="BA83" s="110"/>
      <c r="BB83" s="110"/>
      <c r="BC83" s="110"/>
      <c r="BD83" s="110"/>
      <c r="JO83" s="146"/>
      <c r="JP83" s="147" t="str">
        <f t="shared" si="0"/>
        <v/>
      </c>
      <c r="JQ83" s="96" t="str">
        <f t="shared" si="1"/>
        <v/>
      </c>
      <c r="JR83" s="86"/>
      <c r="JS83" s="320"/>
      <c r="JT83" s="148"/>
      <c r="JU83" s="320"/>
      <c r="JV83" s="392"/>
      <c r="JW83" s="392"/>
      <c r="JX83" s="320"/>
      <c r="JY83" s="320"/>
      <c r="JZ83" s="320"/>
      <c r="KA83" s="320"/>
      <c r="KB83" s="320"/>
      <c r="KC83" s="320"/>
      <c r="KD83" s="320"/>
      <c r="KE83" s="320"/>
      <c r="KF83" s="103"/>
      <c r="KG83" s="103" t="str">
        <f t="shared" si="2"/>
        <v/>
      </c>
      <c r="KH83" s="103"/>
      <c r="KI83" s="103"/>
      <c r="KJ83" s="149"/>
      <c r="KK83" s="150"/>
      <c r="KL83" s="393" t="str">
        <f t="shared" si="3"/>
        <v/>
      </c>
      <c r="KM83" s="394"/>
      <c r="KP83" s="84"/>
      <c r="LO83" s="111">
        <v>23</v>
      </c>
      <c r="LP83" s="177" t="s">
        <v>12432</v>
      </c>
      <c r="LQ83" s="71"/>
      <c r="LR83" s="112"/>
      <c r="LS83" s="112"/>
    </row>
    <row r="84" spans="1:331" ht="29.1" customHeight="1" x14ac:dyDescent="0.2">
      <c r="A84" s="136" t="e">
        <f>IF(FEB!#REF!&gt;=1,FEB!#REF!,IF(FEB!#REF!="",""))</f>
        <v>#REF!</v>
      </c>
      <c r="B84" s="136" t="e">
        <f>(FEB!#REF!)</f>
        <v>#REF!</v>
      </c>
      <c r="C84" s="136" t="e">
        <f>(FEB!#REF!)</f>
        <v>#REF!</v>
      </c>
      <c r="D84" s="137" t="e">
        <f>IF(FEB!#REF!&gt;1,FEB!#REF!,IF(FEB!#REF!="",""))</f>
        <v>#REF!</v>
      </c>
      <c r="E84" s="137" t="e">
        <f>IF(FEB!#REF!&gt;"",FEB!#REF!,IF(FEB!#REF!="",""))</f>
        <v>#REF!</v>
      </c>
      <c r="F84" s="136" t="e">
        <f>IF(FEB!#REF!&gt;=1,FEB!#REF!,IF(FEB!#REF!="",""))</f>
        <v>#REF!</v>
      </c>
      <c r="G84" s="136" t="e">
        <f>IF(FEB!#REF!&gt;"",FEB!#REF!,IF(FEB!#REF!="",""))</f>
        <v>#REF!</v>
      </c>
      <c r="H84" s="136" t="e">
        <f>IF(FEB!#REF!&gt;=1,FEB!#REF!,IF(FEB!#REF!="",""))</f>
        <v>#REF!</v>
      </c>
      <c r="I84" s="136" t="e">
        <f>IF(FEB!#REF!&gt;=1,FEB!#REF!,IF(FEB!#REF!="",""))</f>
        <v>#REF!</v>
      </c>
      <c r="J84" s="136" t="e">
        <f>IF(FEB!#REF!&gt;=1,FEB!#REF!,IF(FEB!#REF!="",""))</f>
        <v>#REF!</v>
      </c>
      <c r="K84" s="136" t="e">
        <f>IF(FEB!#REF!&gt;=1,FEB!#REF!,IF(FEB!#REF!="",""))</f>
        <v>#REF!</v>
      </c>
      <c r="L84" s="136" t="e">
        <f>IF(FEB!#REF!&gt;=1,FEB!#REF!,IF(FEB!#REF!="",""))</f>
        <v>#REF!</v>
      </c>
      <c r="M84" s="136" t="e">
        <f>IF(FEB!#REF!&gt;=1,FEB!#REF!,IF(FEB!#REF!="",""))</f>
        <v>#REF!</v>
      </c>
      <c r="N84" s="136" t="e">
        <f>IF(FEB!#REF!&gt;=1,FEB!#REF!,IF(FEB!#REF!="",""))</f>
        <v>#REF!</v>
      </c>
      <c r="O84" s="136" t="e">
        <f>IF(FEB!#REF!&gt;=1,FEB!#REF!,IF(FEB!#REF!="",""))</f>
        <v>#REF!</v>
      </c>
      <c r="P84" s="136" t="e">
        <f>IF(FEB!#REF!&gt;=1,FEB!#REF!,IF(FEB!#REF!="",""))</f>
        <v>#REF!</v>
      </c>
      <c r="Q84" s="136" t="e">
        <f>IF(FEB!#REF!&gt;=1,FEB!#REF!,IF(FEB!#REF!="",""))</f>
        <v>#REF!</v>
      </c>
      <c r="R84" s="136" t="e">
        <f>IF(FEB!#REF!&gt;"",FEB!#REF!,IF(FEB!#REF!="",""))</f>
        <v>#REF!</v>
      </c>
      <c r="S84" s="136" t="e">
        <f>IF(FEB!#REF!&gt;"",FEB!#REF!,IF(FEB!#REF!="",""))</f>
        <v>#REF!</v>
      </c>
      <c r="T84" s="136" t="e">
        <f>IF(FEB!#REF!&gt;=1,FEB!#REF!,IF(FEB!#REF!="",""))</f>
        <v>#REF!</v>
      </c>
      <c r="U84" s="138" t="e">
        <f>IF(FEB!#REF!&gt;0,FEB!#REF!,IF(FEB!#REF!="",""))</f>
        <v>#REF!</v>
      </c>
      <c r="V84" s="140" t="e">
        <f>IF(FEB!#REF!&gt;=1,FEB!#REF!,IF(FEB!#REF!="",""))</f>
        <v>#REF!</v>
      </c>
      <c r="W84" s="136" t="e">
        <f>IF(FEB!#REF!&gt;=1,FEB!#REF!,IF(FEB!#REF!="",""))</f>
        <v>#REF!</v>
      </c>
      <c r="X84" s="140" t="e">
        <f>IF(FEB!#REF!&gt;=1,FEB!#REF!,IF(FEB!#REF!="",""))</f>
        <v>#REF!</v>
      </c>
      <c r="Y84" s="110"/>
      <c r="Z84" s="110"/>
      <c r="AA84" s="110"/>
      <c r="AZ84" s="110"/>
      <c r="BA84" s="110"/>
      <c r="BB84" s="110"/>
      <c r="BC84" s="110"/>
      <c r="BD84" s="110"/>
      <c r="JO84" s="146"/>
      <c r="JP84" s="147" t="str">
        <f t="shared" si="0"/>
        <v/>
      </c>
      <c r="JQ84" s="96" t="str">
        <f t="shared" si="1"/>
        <v/>
      </c>
      <c r="JR84" s="86"/>
      <c r="JS84" s="320"/>
      <c r="JT84" s="148"/>
      <c r="JU84" s="320"/>
      <c r="JV84" s="392"/>
      <c r="JW84" s="392"/>
      <c r="JX84" s="320"/>
      <c r="JY84" s="320"/>
      <c r="JZ84" s="320"/>
      <c r="KA84" s="320"/>
      <c r="KB84" s="320"/>
      <c r="KC84" s="320"/>
      <c r="KD84" s="320"/>
      <c r="KE84" s="320"/>
      <c r="KF84" s="103"/>
      <c r="KG84" s="103" t="str">
        <f t="shared" si="2"/>
        <v/>
      </c>
      <c r="KH84" s="103"/>
      <c r="KI84" s="103"/>
      <c r="KJ84" s="149"/>
      <c r="KK84" s="150"/>
      <c r="KL84" s="393" t="str">
        <f t="shared" si="3"/>
        <v/>
      </c>
      <c r="KM84" s="394"/>
      <c r="KP84" s="84"/>
      <c r="LO84" s="111">
        <v>24</v>
      </c>
      <c r="LP84" s="177" t="s">
        <v>12433</v>
      </c>
      <c r="LQ84" s="71"/>
      <c r="LR84" s="112"/>
      <c r="LS84" s="112"/>
    </row>
    <row r="85" spans="1:331" ht="29.1" customHeight="1" x14ac:dyDescent="0.2">
      <c r="A85" s="136" t="e">
        <f>IF(FEB!#REF!&gt;=1,FEB!#REF!,IF(FEB!#REF!="",""))</f>
        <v>#REF!</v>
      </c>
      <c r="B85" s="136" t="e">
        <f>(FEB!#REF!)</f>
        <v>#REF!</v>
      </c>
      <c r="C85" s="136" t="e">
        <f>(FEB!#REF!)</f>
        <v>#REF!</v>
      </c>
      <c r="D85" s="137" t="e">
        <f>IF(FEB!#REF!&gt;1,FEB!#REF!,IF(FEB!#REF!="",""))</f>
        <v>#REF!</v>
      </c>
      <c r="E85" s="137" t="e">
        <f>IF(FEB!#REF!&gt;"",FEB!#REF!,IF(FEB!#REF!="",""))</f>
        <v>#REF!</v>
      </c>
      <c r="F85" s="136" t="e">
        <f>IF(FEB!#REF!&gt;=1,FEB!#REF!,IF(FEB!#REF!="",""))</f>
        <v>#REF!</v>
      </c>
      <c r="G85" s="136" t="e">
        <f>IF(FEB!#REF!&gt;"",FEB!#REF!,IF(FEB!#REF!="",""))</f>
        <v>#REF!</v>
      </c>
      <c r="H85" s="136" t="e">
        <f>IF(FEB!#REF!&gt;=1,FEB!#REF!,IF(FEB!#REF!="",""))</f>
        <v>#REF!</v>
      </c>
      <c r="I85" s="136" t="e">
        <f>IF(FEB!#REF!&gt;=1,FEB!#REF!,IF(FEB!#REF!="",""))</f>
        <v>#REF!</v>
      </c>
      <c r="J85" s="136" t="e">
        <f>IF(FEB!#REF!&gt;=1,FEB!#REF!,IF(FEB!#REF!="",""))</f>
        <v>#REF!</v>
      </c>
      <c r="K85" s="136" t="e">
        <f>IF(FEB!#REF!&gt;=1,FEB!#REF!,IF(FEB!#REF!="",""))</f>
        <v>#REF!</v>
      </c>
      <c r="L85" s="136" t="e">
        <f>IF(FEB!#REF!&gt;=1,FEB!#REF!,IF(FEB!#REF!="",""))</f>
        <v>#REF!</v>
      </c>
      <c r="M85" s="136" t="e">
        <f>IF(FEB!#REF!&gt;=1,FEB!#REF!,IF(FEB!#REF!="",""))</f>
        <v>#REF!</v>
      </c>
      <c r="N85" s="136" t="e">
        <f>IF(FEB!#REF!&gt;=1,FEB!#REF!,IF(FEB!#REF!="",""))</f>
        <v>#REF!</v>
      </c>
      <c r="O85" s="136" t="e">
        <f>IF(FEB!#REF!&gt;=1,FEB!#REF!,IF(FEB!#REF!="",""))</f>
        <v>#REF!</v>
      </c>
      <c r="P85" s="136" t="e">
        <f>IF(FEB!#REF!&gt;=1,FEB!#REF!,IF(FEB!#REF!="",""))</f>
        <v>#REF!</v>
      </c>
      <c r="Q85" s="136" t="e">
        <f>IF(FEB!#REF!&gt;=1,FEB!#REF!,IF(FEB!#REF!="",""))</f>
        <v>#REF!</v>
      </c>
      <c r="R85" s="136" t="e">
        <f>IF(FEB!#REF!&gt;"",FEB!#REF!,IF(FEB!#REF!="",""))</f>
        <v>#REF!</v>
      </c>
      <c r="S85" s="136" t="e">
        <f>IF(FEB!#REF!&gt;"",FEB!#REF!,IF(FEB!#REF!="",""))</f>
        <v>#REF!</v>
      </c>
      <c r="T85" s="136" t="e">
        <f>IF(FEB!#REF!&gt;=1,FEB!#REF!,IF(FEB!#REF!="",""))</f>
        <v>#REF!</v>
      </c>
      <c r="U85" s="138" t="e">
        <f>IF(FEB!#REF!&gt;0,FEB!#REF!,IF(FEB!#REF!="",""))</f>
        <v>#REF!</v>
      </c>
      <c r="V85" s="140" t="e">
        <f>IF(FEB!#REF!&gt;=1,FEB!#REF!,IF(FEB!#REF!="",""))</f>
        <v>#REF!</v>
      </c>
      <c r="W85" s="136" t="e">
        <f>IF(FEB!#REF!&gt;=1,FEB!#REF!,IF(FEB!#REF!="",""))</f>
        <v>#REF!</v>
      </c>
      <c r="X85" s="140" t="e">
        <f>IF(FEB!#REF!&gt;=1,FEB!#REF!,IF(FEB!#REF!="",""))</f>
        <v>#REF!</v>
      </c>
      <c r="Y85" s="110"/>
      <c r="Z85" s="110"/>
      <c r="AA85" s="110"/>
      <c r="AZ85" s="110"/>
      <c r="BA85" s="110"/>
      <c r="BB85" s="110"/>
      <c r="BC85" s="110"/>
      <c r="BD85" s="110"/>
      <c r="JO85" s="146"/>
      <c r="JP85" s="147" t="str">
        <f t="shared" si="0"/>
        <v/>
      </c>
      <c r="JQ85" s="96" t="str">
        <f t="shared" si="1"/>
        <v/>
      </c>
      <c r="JR85" s="86"/>
      <c r="JS85" s="320"/>
      <c r="JT85" s="148"/>
      <c r="JU85" s="320"/>
      <c r="JV85" s="392"/>
      <c r="JW85" s="392"/>
      <c r="JX85" s="320"/>
      <c r="JY85" s="320"/>
      <c r="JZ85" s="320"/>
      <c r="KA85" s="320"/>
      <c r="KB85" s="320"/>
      <c r="KC85" s="320"/>
      <c r="KD85" s="320"/>
      <c r="KE85" s="320"/>
      <c r="KF85" s="103"/>
      <c r="KG85" s="103" t="str">
        <f t="shared" si="2"/>
        <v/>
      </c>
      <c r="KH85" s="103"/>
      <c r="KI85" s="103"/>
      <c r="KJ85" s="149"/>
      <c r="KK85" s="150"/>
      <c r="KL85" s="393" t="str">
        <f t="shared" si="3"/>
        <v/>
      </c>
      <c r="KM85" s="394"/>
      <c r="KP85" s="84"/>
      <c r="LO85" s="151">
        <v>25</v>
      </c>
      <c r="LP85" s="177" t="s">
        <v>12434</v>
      </c>
      <c r="LQ85" s="71"/>
      <c r="LR85" s="112"/>
      <c r="LS85" s="112"/>
    </row>
    <row r="86" spans="1:331" ht="29.1" customHeight="1" x14ac:dyDescent="0.2">
      <c r="A86" s="136" t="e">
        <f>IF(FEB!#REF!&gt;=1,FEB!#REF!,IF(FEB!#REF!="",""))</f>
        <v>#REF!</v>
      </c>
      <c r="B86" s="136" t="e">
        <f>(FEB!#REF!)</f>
        <v>#REF!</v>
      </c>
      <c r="C86" s="136" t="e">
        <f>(FEB!#REF!)</f>
        <v>#REF!</v>
      </c>
      <c r="D86" s="137" t="e">
        <f>IF(FEB!#REF!&gt;1,FEB!#REF!,IF(FEB!#REF!="",""))</f>
        <v>#REF!</v>
      </c>
      <c r="E86" s="137" t="e">
        <f>IF(FEB!#REF!&gt;"",FEB!#REF!,IF(FEB!#REF!="",""))</f>
        <v>#REF!</v>
      </c>
      <c r="F86" s="136" t="e">
        <f>IF(FEB!#REF!&gt;=1,FEB!#REF!,IF(FEB!#REF!="",""))</f>
        <v>#REF!</v>
      </c>
      <c r="G86" s="136" t="e">
        <f>IF(FEB!#REF!&gt;"",FEB!#REF!,IF(FEB!#REF!="",""))</f>
        <v>#REF!</v>
      </c>
      <c r="H86" s="136" t="e">
        <f>IF(FEB!#REF!&gt;=1,FEB!#REF!,IF(FEB!#REF!="",""))</f>
        <v>#REF!</v>
      </c>
      <c r="I86" s="136" t="e">
        <f>IF(FEB!#REF!&gt;=1,FEB!#REF!,IF(FEB!#REF!="",""))</f>
        <v>#REF!</v>
      </c>
      <c r="J86" s="136" t="e">
        <f>IF(FEB!#REF!&gt;=1,FEB!#REF!,IF(FEB!#REF!="",""))</f>
        <v>#REF!</v>
      </c>
      <c r="K86" s="136" t="e">
        <f>IF(FEB!#REF!&gt;=1,FEB!#REF!,IF(FEB!#REF!="",""))</f>
        <v>#REF!</v>
      </c>
      <c r="L86" s="136" t="e">
        <f>IF(FEB!#REF!&gt;=1,FEB!#REF!,IF(FEB!#REF!="",""))</f>
        <v>#REF!</v>
      </c>
      <c r="M86" s="136" t="e">
        <f>IF(FEB!#REF!&gt;=1,FEB!#REF!,IF(FEB!#REF!="",""))</f>
        <v>#REF!</v>
      </c>
      <c r="N86" s="136" t="e">
        <f>IF(FEB!#REF!&gt;=1,FEB!#REF!,IF(FEB!#REF!="",""))</f>
        <v>#REF!</v>
      </c>
      <c r="O86" s="136" t="e">
        <f>IF(FEB!#REF!&gt;=1,FEB!#REF!,IF(FEB!#REF!="",""))</f>
        <v>#REF!</v>
      </c>
      <c r="P86" s="136" t="e">
        <f>IF(FEB!#REF!&gt;=1,FEB!#REF!,IF(FEB!#REF!="",""))</f>
        <v>#REF!</v>
      </c>
      <c r="Q86" s="136" t="e">
        <f>IF(FEB!#REF!&gt;=1,FEB!#REF!,IF(FEB!#REF!="",""))</f>
        <v>#REF!</v>
      </c>
      <c r="R86" s="136" t="e">
        <f>IF(FEB!#REF!&gt;"",FEB!#REF!,IF(FEB!#REF!="",""))</f>
        <v>#REF!</v>
      </c>
      <c r="S86" s="136" t="e">
        <f>IF(FEB!#REF!&gt;"",FEB!#REF!,IF(FEB!#REF!="",""))</f>
        <v>#REF!</v>
      </c>
      <c r="T86" s="136" t="e">
        <f>IF(FEB!#REF!&gt;=1,FEB!#REF!,IF(FEB!#REF!="",""))</f>
        <v>#REF!</v>
      </c>
      <c r="U86" s="138" t="e">
        <f>IF(FEB!#REF!&gt;0,FEB!#REF!,IF(FEB!#REF!="",""))</f>
        <v>#REF!</v>
      </c>
      <c r="V86" s="140" t="e">
        <f>IF(FEB!#REF!&gt;=1,FEB!#REF!,IF(FEB!#REF!="",""))</f>
        <v>#REF!</v>
      </c>
      <c r="W86" s="136" t="e">
        <f>IF(FEB!#REF!&gt;=1,FEB!#REF!,IF(FEB!#REF!="",""))</f>
        <v>#REF!</v>
      </c>
      <c r="X86" s="140" t="e">
        <f>IF(FEB!#REF!&gt;=1,FEB!#REF!,IF(FEB!#REF!="",""))</f>
        <v>#REF!</v>
      </c>
      <c r="Y86" s="110"/>
      <c r="Z86" s="110"/>
      <c r="AA86" s="110"/>
      <c r="AZ86" s="110"/>
      <c r="BA86" s="110"/>
      <c r="BB86" s="110"/>
      <c r="BC86" s="110"/>
      <c r="BD86" s="110"/>
      <c r="JO86" s="146"/>
      <c r="JP86" s="147" t="str">
        <f t="shared" si="0"/>
        <v/>
      </c>
      <c r="JQ86" s="96" t="str">
        <f t="shared" si="1"/>
        <v/>
      </c>
      <c r="JR86" s="86"/>
      <c r="JS86" s="320"/>
      <c r="JT86" s="148"/>
      <c r="JU86" s="320"/>
      <c r="JV86" s="392"/>
      <c r="JW86" s="392"/>
      <c r="JX86" s="320"/>
      <c r="JY86" s="320"/>
      <c r="JZ86" s="320"/>
      <c r="KA86" s="320"/>
      <c r="KB86" s="320"/>
      <c r="KC86" s="320"/>
      <c r="KD86" s="320"/>
      <c r="KE86" s="320"/>
      <c r="KF86" s="103"/>
      <c r="KG86" s="103" t="str">
        <f t="shared" si="2"/>
        <v/>
      </c>
      <c r="KH86" s="103"/>
      <c r="KI86" s="103"/>
      <c r="KJ86" s="149"/>
      <c r="KK86" s="150"/>
      <c r="KL86" s="393" t="str">
        <f t="shared" si="3"/>
        <v/>
      </c>
      <c r="KM86" s="394"/>
      <c r="KP86" s="84"/>
      <c r="LO86" s="111">
        <v>26</v>
      </c>
      <c r="LP86" s="177" t="s">
        <v>12435</v>
      </c>
      <c r="LQ86" s="71"/>
      <c r="LR86" s="112"/>
      <c r="LS86" s="112"/>
    </row>
    <row r="87" spans="1:331" ht="29.1" customHeight="1" x14ac:dyDescent="0.2">
      <c r="A87" s="136" t="e">
        <f>IF(FEB!#REF!&gt;=1,FEB!#REF!,IF(FEB!#REF!="",""))</f>
        <v>#REF!</v>
      </c>
      <c r="B87" s="136" t="e">
        <f>(FEB!#REF!)</f>
        <v>#REF!</v>
      </c>
      <c r="C87" s="136" t="e">
        <f>(FEB!#REF!)</f>
        <v>#REF!</v>
      </c>
      <c r="D87" s="137" t="e">
        <f>IF(FEB!#REF!&gt;1,FEB!#REF!,IF(FEB!#REF!="",""))</f>
        <v>#REF!</v>
      </c>
      <c r="E87" s="137" t="e">
        <f>IF(FEB!#REF!&gt;"",FEB!#REF!,IF(FEB!#REF!="",""))</f>
        <v>#REF!</v>
      </c>
      <c r="F87" s="136" t="e">
        <f>IF(FEB!#REF!&gt;=1,FEB!#REF!,IF(FEB!#REF!="",""))</f>
        <v>#REF!</v>
      </c>
      <c r="G87" s="136" t="e">
        <f>IF(FEB!#REF!&gt;"",FEB!#REF!,IF(FEB!#REF!="",""))</f>
        <v>#REF!</v>
      </c>
      <c r="H87" s="136" t="e">
        <f>IF(FEB!#REF!&gt;=1,FEB!#REF!,IF(FEB!#REF!="",""))</f>
        <v>#REF!</v>
      </c>
      <c r="I87" s="136" t="e">
        <f>IF(FEB!#REF!&gt;=1,FEB!#REF!,IF(FEB!#REF!="",""))</f>
        <v>#REF!</v>
      </c>
      <c r="J87" s="136" t="e">
        <f>IF(FEB!#REF!&gt;=1,FEB!#REF!,IF(FEB!#REF!="",""))</f>
        <v>#REF!</v>
      </c>
      <c r="K87" s="136" t="e">
        <f>IF(FEB!#REF!&gt;=1,FEB!#REF!,IF(FEB!#REF!="",""))</f>
        <v>#REF!</v>
      </c>
      <c r="L87" s="136" t="e">
        <f>IF(FEB!#REF!&gt;=1,FEB!#REF!,IF(FEB!#REF!="",""))</f>
        <v>#REF!</v>
      </c>
      <c r="M87" s="136" t="e">
        <f>IF(FEB!#REF!&gt;=1,FEB!#REF!,IF(FEB!#REF!="",""))</f>
        <v>#REF!</v>
      </c>
      <c r="N87" s="136" t="e">
        <f>IF(FEB!#REF!&gt;=1,FEB!#REF!,IF(FEB!#REF!="",""))</f>
        <v>#REF!</v>
      </c>
      <c r="O87" s="136" t="e">
        <f>IF(FEB!#REF!&gt;=1,FEB!#REF!,IF(FEB!#REF!="",""))</f>
        <v>#REF!</v>
      </c>
      <c r="P87" s="136" t="e">
        <f>IF(FEB!#REF!&gt;=1,FEB!#REF!,IF(FEB!#REF!="",""))</f>
        <v>#REF!</v>
      </c>
      <c r="Q87" s="136" t="e">
        <f>IF(FEB!#REF!&gt;=1,FEB!#REF!,IF(FEB!#REF!="",""))</f>
        <v>#REF!</v>
      </c>
      <c r="R87" s="136" t="e">
        <f>IF(FEB!#REF!&gt;"",FEB!#REF!,IF(FEB!#REF!="",""))</f>
        <v>#REF!</v>
      </c>
      <c r="S87" s="136" t="e">
        <f>IF(FEB!#REF!&gt;"",FEB!#REF!,IF(FEB!#REF!="",""))</f>
        <v>#REF!</v>
      </c>
      <c r="T87" s="136" t="e">
        <f>IF(FEB!#REF!&gt;=1,FEB!#REF!,IF(FEB!#REF!="",""))</f>
        <v>#REF!</v>
      </c>
      <c r="U87" s="138" t="e">
        <f>IF(FEB!#REF!&gt;0,FEB!#REF!,IF(FEB!#REF!="",""))</f>
        <v>#REF!</v>
      </c>
      <c r="V87" s="140" t="e">
        <f>IF(FEB!#REF!&gt;=1,FEB!#REF!,IF(FEB!#REF!="",""))</f>
        <v>#REF!</v>
      </c>
      <c r="W87" s="136" t="e">
        <f>IF(FEB!#REF!&gt;=1,FEB!#REF!,IF(FEB!#REF!="",""))</f>
        <v>#REF!</v>
      </c>
      <c r="X87" s="140" t="e">
        <f>IF(FEB!#REF!&gt;=1,FEB!#REF!,IF(FEB!#REF!="",""))</f>
        <v>#REF!</v>
      </c>
      <c r="Y87" s="110"/>
      <c r="Z87" s="110"/>
      <c r="AA87" s="110"/>
      <c r="AZ87" s="110"/>
      <c r="BA87" s="110"/>
      <c r="BB87" s="110"/>
      <c r="BC87" s="110"/>
      <c r="BD87" s="110"/>
      <c r="JO87" s="146"/>
      <c r="JP87" s="147" t="str">
        <f t="shared" si="0"/>
        <v/>
      </c>
      <c r="JQ87" s="96" t="str">
        <f t="shared" si="1"/>
        <v/>
      </c>
      <c r="JR87" s="86"/>
      <c r="JS87" s="320"/>
      <c r="JT87" s="148"/>
      <c r="JU87" s="320"/>
      <c r="JV87" s="392"/>
      <c r="JW87" s="392"/>
      <c r="JX87" s="320"/>
      <c r="JY87" s="320"/>
      <c r="JZ87" s="320"/>
      <c r="KA87" s="320"/>
      <c r="KB87" s="320"/>
      <c r="KC87" s="320"/>
      <c r="KD87" s="320"/>
      <c r="KE87" s="320"/>
      <c r="KF87" s="103"/>
      <c r="KG87" s="103" t="str">
        <f t="shared" si="2"/>
        <v/>
      </c>
      <c r="KH87" s="103"/>
      <c r="KI87" s="103"/>
      <c r="KJ87" s="149"/>
      <c r="KK87" s="150"/>
      <c r="KL87" s="393" t="str">
        <f t="shared" si="3"/>
        <v/>
      </c>
      <c r="KM87" s="394"/>
      <c r="KP87" s="84"/>
      <c r="LO87" s="111">
        <v>27</v>
      </c>
      <c r="LP87" s="177" t="s">
        <v>12436</v>
      </c>
      <c r="LQ87" s="71"/>
      <c r="LR87" s="112"/>
      <c r="LS87" s="112"/>
    </row>
    <row r="88" spans="1:331" ht="29.1" customHeight="1" x14ac:dyDescent="0.2">
      <c r="A88" s="136" t="e">
        <f>IF(FEB!#REF!&gt;=1,FEB!#REF!,IF(FEB!#REF!="",""))</f>
        <v>#REF!</v>
      </c>
      <c r="B88" s="136" t="e">
        <f>(FEB!#REF!)</f>
        <v>#REF!</v>
      </c>
      <c r="C88" s="136" t="e">
        <f>(FEB!#REF!)</f>
        <v>#REF!</v>
      </c>
      <c r="D88" s="137" t="e">
        <f>IF(FEB!#REF!&gt;1,FEB!#REF!,IF(FEB!#REF!="",""))</f>
        <v>#REF!</v>
      </c>
      <c r="E88" s="137" t="e">
        <f>IF(FEB!#REF!&gt;"",FEB!#REF!,IF(FEB!#REF!="",""))</f>
        <v>#REF!</v>
      </c>
      <c r="F88" s="136" t="e">
        <f>IF(FEB!#REF!&gt;=1,FEB!#REF!,IF(FEB!#REF!="",""))</f>
        <v>#REF!</v>
      </c>
      <c r="G88" s="136" t="e">
        <f>IF(FEB!#REF!&gt;"",FEB!#REF!,IF(FEB!#REF!="",""))</f>
        <v>#REF!</v>
      </c>
      <c r="H88" s="136" t="e">
        <f>IF(FEB!#REF!&gt;=1,FEB!#REF!,IF(FEB!#REF!="",""))</f>
        <v>#REF!</v>
      </c>
      <c r="I88" s="136" t="e">
        <f>IF(FEB!#REF!&gt;=1,FEB!#REF!,IF(FEB!#REF!="",""))</f>
        <v>#REF!</v>
      </c>
      <c r="J88" s="136" t="e">
        <f>IF(FEB!#REF!&gt;=1,FEB!#REF!,IF(FEB!#REF!="",""))</f>
        <v>#REF!</v>
      </c>
      <c r="K88" s="136" t="e">
        <f>IF(FEB!#REF!&gt;=1,FEB!#REF!,IF(FEB!#REF!="",""))</f>
        <v>#REF!</v>
      </c>
      <c r="L88" s="136" t="e">
        <f>IF(FEB!#REF!&gt;=1,FEB!#REF!,IF(FEB!#REF!="",""))</f>
        <v>#REF!</v>
      </c>
      <c r="M88" s="136" t="e">
        <f>IF(FEB!#REF!&gt;=1,FEB!#REF!,IF(FEB!#REF!="",""))</f>
        <v>#REF!</v>
      </c>
      <c r="N88" s="136" t="e">
        <f>IF(FEB!#REF!&gt;=1,FEB!#REF!,IF(FEB!#REF!="",""))</f>
        <v>#REF!</v>
      </c>
      <c r="O88" s="136" t="e">
        <f>IF(FEB!#REF!&gt;=1,FEB!#REF!,IF(FEB!#REF!="",""))</f>
        <v>#REF!</v>
      </c>
      <c r="P88" s="136" t="e">
        <f>IF(FEB!#REF!&gt;=1,FEB!#REF!,IF(FEB!#REF!="",""))</f>
        <v>#REF!</v>
      </c>
      <c r="Q88" s="136" t="e">
        <f>IF(FEB!#REF!&gt;=1,FEB!#REF!,IF(FEB!#REF!="",""))</f>
        <v>#REF!</v>
      </c>
      <c r="R88" s="136" t="e">
        <f>IF(FEB!#REF!&gt;"",FEB!#REF!,IF(FEB!#REF!="",""))</f>
        <v>#REF!</v>
      </c>
      <c r="S88" s="136" t="e">
        <f>IF(FEB!#REF!&gt;"",FEB!#REF!,IF(FEB!#REF!="",""))</f>
        <v>#REF!</v>
      </c>
      <c r="T88" s="136" t="e">
        <f>IF(FEB!#REF!&gt;=1,FEB!#REF!,IF(FEB!#REF!="",""))</f>
        <v>#REF!</v>
      </c>
      <c r="U88" s="138" t="e">
        <f>IF(FEB!#REF!&gt;0,FEB!#REF!,IF(FEB!#REF!="",""))</f>
        <v>#REF!</v>
      </c>
      <c r="V88" s="140" t="e">
        <f>IF(FEB!#REF!&gt;=1,FEB!#REF!,IF(FEB!#REF!="",""))</f>
        <v>#REF!</v>
      </c>
      <c r="W88" s="136" t="e">
        <f>IF(FEB!#REF!&gt;=1,FEB!#REF!,IF(FEB!#REF!="",""))</f>
        <v>#REF!</v>
      </c>
      <c r="X88" s="140" t="e">
        <f>IF(FEB!#REF!&gt;=1,FEB!#REF!,IF(FEB!#REF!="",""))</f>
        <v>#REF!</v>
      </c>
      <c r="Y88" s="110"/>
      <c r="Z88" s="110"/>
      <c r="AA88" s="110"/>
      <c r="AZ88" s="110"/>
      <c r="BA88" s="110"/>
      <c r="BB88" s="110"/>
      <c r="BC88" s="110"/>
      <c r="BD88" s="110"/>
      <c r="JO88" s="146"/>
      <c r="JP88" s="147" t="str">
        <f t="shared" si="0"/>
        <v/>
      </c>
      <c r="JQ88" s="96" t="str">
        <f t="shared" si="1"/>
        <v/>
      </c>
      <c r="JR88" s="86"/>
      <c r="JS88" s="320"/>
      <c r="JT88" s="148"/>
      <c r="JU88" s="320"/>
      <c r="JV88" s="392"/>
      <c r="JW88" s="392"/>
      <c r="JX88" s="320"/>
      <c r="JY88" s="320"/>
      <c r="JZ88" s="320"/>
      <c r="KA88" s="320"/>
      <c r="KB88" s="320"/>
      <c r="KC88" s="320"/>
      <c r="KD88" s="320"/>
      <c r="KE88" s="320"/>
      <c r="KF88" s="103"/>
      <c r="KG88" s="103" t="str">
        <f t="shared" si="2"/>
        <v/>
      </c>
      <c r="KH88" s="103"/>
      <c r="KI88" s="103"/>
      <c r="KJ88" s="149"/>
      <c r="KK88" s="150"/>
      <c r="KL88" s="393" t="str">
        <f t="shared" si="3"/>
        <v/>
      </c>
      <c r="KM88" s="394"/>
      <c r="KP88" s="84"/>
      <c r="LO88" s="111">
        <v>28</v>
      </c>
      <c r="LP88" s="177" t="s">
        <v>12437</v>
      </c>
      <c r="LQ88" s="71"/>
      <c r="LR88" s="112"/>
      <c r="LS88" s="112"/>
    </row>
    <row r="89" spans="1:331" ht="29.1" customHeight="1" x14ac:dyDescent="0.2">
      <c r="A89" s="136" t="e">
        <f>IF(FEB!#REF!&gt;=1,FEB!#REF!,IF(FEB!#REF!="",""))</f>
        <v>#REF!</v>
      </c>
      <c r="B89" s="136" t="e">
        <f>(FEB!#REF!)</f>
        <v>#REF!</v>
      </c>
      <c r="C89" s="136" t="e">
        <f>(FEB!#REF!)</f>
        <v>#REF!</v>
      </c>
      <c r="D89" s="137" t="e">
        <f>IF(FEB!#REF!&gt;1,FEB!#REF!,IF(FEB!#REF!="",""))</f>
        <v>#REF!</v>
      </c>
      <c r="E89" s="137" t="e">
        <f>IF(FEB!#REF!&gt;"",FEB!#REF!,IF(FEB!#REF!="",""))</f>
        <v>#REF!</v>
      </c>
      <c r="F89" s="136" t="e">
        <f>IF(FEB!#REF!&gt;=1,FEB!#REF!,IF(FEB!#REF!="",""))</f>
        <v>#REF!</v>
      </c>
      <c r="G89" s="136" t="e">
        <f>IF(FEB!#REF!&gt;"",FEB!#REF!,IF(FEB!#REF!="",""))</f>
        <v>#REF!</v>
      </c>
      <c r="H89" s="136" t="e">
        <f>IF(FEB!#REF!&gt;=1,FEB!#REF!,IF(FEB!#REF!="",""))</f>
        <v>#REF!</v>
      </c>
      <c r="I89" s="136" t="e">
        <f>IF(FEB!#REF!&gt;=1,FEB!#REF!,IF(FEB!#REF!="",""))</f>
        <v>#REF!</v>
      </c>
      <c r="J89" s="136" t="e">
        <f>IF(FEB!#REF!&gt;=1,FEB!#REF!,IF(FEB!#REF!="",""))</f>
        <v>#REF!</v>
      </c>
      <c r="K89" s="136" t="e">
        <f>IF(FEB!#REF!&gt;=1,FEB!#REF!,IF(FEB!#REF!="",""))</f>
        <v>#REF!</v>
      </c>
      <c r="L89" s="136" t="e">
        <f>IF(FEB!#REF!&gt;=1,FEB!#REF!,IF(FEB!#REF!="",""))</f>
        <v>#REF!</v>
      </c>
      <c r="M89" s="136" t="e">
        <f>IF(FEB!#REF!&gt;=1,FEB!#REF!,IF(FEB!#REF!="",""))</f>
        <v>#REF!</v>
      </c>
      <c r="N89" s="136" t="e">
        <f>IF(FEB!#REF!&gt;=1,FEB!#REF!,IF(FEB!#REF!="",""))</f>
        <v>#REF!</v>
      </c>
      <c r="O89" s="136" t="e">
        <f>IF(FEB!#REF!&gt;=1,FEB!#REF!,IF(FEB!#REF!="",""))</f>
        <v>#REF!</v>
      </c>
      <c r="P89" s="136" t="e">
        <f>IF(FEB!#REF!&gt;=1,FEB!#REF!,IF(FEB!#REF!="",""))</f>
        <v>#REF!</v>
      </c>
      <c r="Q89" s="136" t="e">
        <f>IF(FEB!#REF!&gt;=1,FEB!#REF!,IF(FEB!#REF!="",""))</f>
        <v>#REF!</v>
      </c>
      <c r="R89" s="136" t="e">
        <f>IF(FEB!#REF!&gt;"",FEB!#REF!,IF(FEB!#REF!="",""))</f>
        <v>#REF!</v>
      </c>
      <c r="S89" s="136" t="e">
        <f>IF(FEB!#REF!&gt;"",FEB!#REF!,IF(FEB!#REF!="",""))</f>
        <v>#REF!</v>
      </c>
      <c r="T89" s="136" t="e">
        <f>IF(FEB!#REF!&gt;=1,FEB!#REF!,IF(FEB!#REF!="",""))</f>
        <v>#REF!</v>
      </c>
      <c r="U89" s="138" t="e">
        <f>IF(FEB!#REF!&gt;0,FEB!#REF!,IF(FEB!#REF!="",""))</f>
        <v>#REF!</v>
      </c>
      <c r="V89" s="140" t="e">
        <f>IF(FEB!#REF!&gt;=1,FEB!#REF!,IF(FEB!#REF!="",""))</f>
        <v>#REF!</v>
      </c>
      <c r="W89" s="136" t="e">
        <f>IF(FEB!#REF!&gt;=1,FEB!#REF!,IF(FEB!#REF!="",""))</f>
        <v>#REF!</v>
      </c>
      <c r="X89" s="140" t="e">
        <f>IF(FEB!#REF!&gt;=1,FEB!#REF!,IF(FEB!#REF!="",""))</f>
        <v>#REF!</v>
      </c>
      <c r="Y89" s="110"/>
      <c r="Z89" s="110"/>
      <c r="AA89" s="110"/>
      <c r="AZ89" s="110"/>
      <c r="BA89" s="110"/>
      <c r="BB89" s="110"/>
      <c r="BC89" s="110"/>
      <c r="BD89" s="110"/>
      <c r="JO89" s="146"/>
      <c r="JP89" s="147" t="str">
        <f t="shared" si="0"/>
        <v/>
      </c>
      <c r="JQ89" s="96" t="str">
        <f t="shared" si="1"/>
        <v/>
      </c>
      <c r="JR89" s="86"/>
      <c r="JS89" s="320"/>
      <c r="JT89" s="148"/>
      <c r="JU89" s="320"/>
      <c r="JV89" s="392"/>
      <c r="JW89" s="392"/>
      <c r="JX89" s="320"/>
      <c r="JY89" s="320"/>
      <c r="JZ89" s="320"/>
      <c r="KA89" s="320"/>
      <c r="KB89" s="320"/>
      <c r="KC89" s="320"/>
      <c r="KD89" s="320"/>
      <c r="KE89" s="320"/>
      <c r="KF89" s="103"/>
      <c r="KG89" s="103" t="str">
        <f t="shared" si="2"/>
        <v/>
      </c>
      <c r="KH89" s="103"/>
      <c r="KI89" s="103"/>
      <c r="KJ89" s="149"/>
      <c r="KK89" s="150"/>
      <c r="KL89" s="393" t="str">
        <f t="shared" si="3"/>
        <v/>
      </c>
      <c r="KM89" s="394"/>
      <c r="KP89" s="84"/>
      <c r="LO89" s="111">
        <v>29</v>
      </c>
      <c r="LP89" s="177" t="s">
        <v>12412</v>
      </c>
      <c r="LQ89" s="71"/>
      <c r="LR89" s="112"/>
      <c r="LS89" s="112"/>
    </row>
    <row r="90" spans="1:331" ht="29.1" customHeight="1" x14ac:dyDescent="0.2">
      <c r="A90" s="136" t="e">
        <f>IF(FEB!#REF!&gt;=1,FEB!#REF!,IF(FEB!#REF!="",""))</f>
        <v>#REF!</v>
      </c>
      <c r="B90" s="136" t="e">
        <f>(FEB!#REF!)</f>
        <v>#REF!</v>
      </c>
      <c r="C90" s="136" t="e">
        <f>(FEB!#REF!)</f>
        <v>#REF!</v>
      </c>
      <c r="D90" s="137" t="e">
        <f>IF(FEB!#REF!&gt;1,FEB!#REF!,IF(FEB!#REF!="",""))</f>
        <v>#REF!</v>
      </c>
      <c r="E90" s="137" t="e">
        <f>IF(FEB!#REF!&gt;"",FEB!#REF!,IF(FEB!#REF!="",""))</f>
        <v>#REF!</v>
      </c>
      <c r="F90" s="136" t="e">
        <f>IF(FEB!#REF!&gt;=1,FEB!#REF!,IF(FEB!#REF!="",""))</f>
        <v>#REF!</v>
      </c>
      <c r="G90" s="136" t="e">
        <f>IF(FEB!#REF!&gt;"",FEB!#REF!,IF(FEB!#REF!="",""))</f>
        <v>#REF!</v>
      </c>
      <c r="H90" s="136" t="e">
        <f>IF(FEB!#REF!&gt;=1,FEB!#REF!,IF(FEB!#REF!="",""))</f>
        <v>#REF!</v>
      </c>
      <c r="I90" s="136" t="e">
        <f>IF(FEB!#REF!&gt;=1,FEB!#REF!,IF(FEB!#REF!="",""))</f>
        <v>#REF!</v>
      </c>
      <c r="J90" s="136" t="e">
        <f>IF(FEB!#REF!&gt;=1,FEB!#REF!,IF(FEB!#REF!="",""))</f>
        <v>#REF!</v>
      </c>
      <c r="K90" s="136" t="e">
        <f>IF(FEB!#REF!&gt;=1,FEB!#REF!,IF(FEB!#REF!="",""))</f>
        <v>#REF!</v>
      </c>
      <c r="L90" s="136" t="e">
        <f>IF(FEB!#REF!&gt;=1,FEB!#REF!,IF(FEB!#REF!="",""))</f>
        <v>#REF!</v>
      </c>
      <c r="M90" s="136" t="e">
        <f>IF(FEB!#REF!&gt;=1,FEB!#REF!,IF(FEB!#REF!="",""))</f>
        <v>#REF!</v>
      </c>
      <c r="N90" s="136" t="e">
        <f>IF(FEB!#REF!&gt;=1,FEB!#REF!,IF(FEB!#REF!="",""))</f>
        <v>#REF!</v>
      </c>
      <c r="O90" s="136" t="e">
        <f>IF(FEB!#REF!&gt;=1,FEB!#REF!,IF(FEB!#REF!="",""))</f>
        <v>#REF!</v>
      </c>
      <c r="P90" s="136" t="e">
        <f>IF(FEB!#REF!&gt;=1,FEB!#REF!,IF(FEB!#REF!="",""))</f>
        <v>#REF!</v>
      </c>
      <c r="Q90" s="136" t="e">
        <f>IF(FEB!#REF!&gt;=1,FEB!#REF!,IF(FEB!#REF!="",""))</f>
        <v>#REF!</v>
      </c>
      <c r="R90" s="136" t="e">
        <f>IF(FEB!#REF!&gt;"",FEB!#REF!,IF(FEB!#REF!="",""))</f>
        <v>#REF!</v>
      </c>
      <c r="S90" s="136" t="e">
        <f>IF(FEB!#REF!&gt;"",FEB!#REF!,IF(FEB!#REF!="",""))</f>
        <v>#REF!</v>
      </c>
      <c r="T90" s="136" t="e">
        <f>IF(FEB!#REF!&gt;=1,FEB!#REF!,IF(FEB!#REF!="",""))</f>
        <v>#REF!</v>
      </c>
      <c r="U90" s="138" t="e">
        <f>IF(FEB!#REF!&gt;0,FEB!#REF!,IF(FEB!#REF!="",""))</f>
        <v>#REF!</v>
      </c>
      <c r="V90" s="140" t="e">
        <f>IF(FEB!#REF!&gt;=1,FEB!#REF!,IF(FEB!#REF!="",""))</f>
        <v>#REF!</v>
      </c>
      <c r="W90" s="136" t="e">
        <f>IF(FEB!#REF!&gt;=1,FEB!#REF!,IF(FEB!#REF!="",""))</f>
        <v>#REF!</v>
      </c>
      <c r="X90" s="140" t="e">
        <f>IF(FEB!#REF!&gt;=1,FEB!#REF!,IF(FEB!#REF!="",""))</f>
        <v>#REF!</v>
      </c>
      <c r="Y90" s="110"/>
      <c r="Z90" s="110"/>
      <c r="AA90" s="110"/>
      <c r="AZ90" s="110"/>
      <c r="BA90" s="110"/>
      <c r="BB90" s="110"/>
      <c r="BC90" s="110"/>
      <c r="BD90" s="110"/>
      <c r="JO90" s="146"/>
      <c r="JP90" s="147" t="str">
        <f t="shared" si="0"/>
        <v/>
      </c>
      <c r="JQ90" s="96" t="str">
        <f t="shared" si="1"/>
        <v/>
      </c>
      <c r="JR90" s="86"/>
      <c r="JS90" s="320"/>
      <c r="JT90" s="148"/>
      <c r="JU90" s="320"/>
      <c r="JV90" s="392"/>
      <c r="JW90" s="392"/>
      <c r="JX90" s="320"/>
      <c r="JY90" s="320"/>
      <c r="JZ90" s="320"/>
      <c r="KA90" s="320"/>
      <c r="KB90" s="320"/>
      <c r="KC90" s="320"/>
      <c r="KD90" s="320"/>
      <c r="KE90" s="320"/>
      <c r="KF90" s="103"/>
      <c r="KG90" s="103" t="str">
        <f t="shared" si="2"/>
        <v/>
      </c>
      <c r="KH90" s="103"/>
      <c r="KI90" s="103"/>
      <c r="KJ90" s="149"/>
      <c r="KK90" s="150"/>
      <c r="KL90" s="393" t="str">
        <f t="shared" si="3"/>
        <v/>
      </c>
      <c r="KM90" s="394"/>
      <c r="KP90" s="84"/>
      <c r="LO90" s="111">
        <v>30</v>
      </c>
      <c r="LP90" s="177" t="s">
        <v>12413</v>
      </c>
      <c r="LQ90" s="71"/>
      <c r="LR90" s="112"/>
      <c r="LS90" s="112"/>
    </row>
    <row r="91" spans="1:331" ht="29.1" customHeight="1" x14ac:dyDescent="0.2">
      <c r="A91" s="136" t="e">
        <f>IF(FEB!#REF!&gt;=1,FEB!#REF!,IF(FEB!#REF!="",""))</f>
        <v>#REF!</v>
      </c>
      <c r="B91" s="136" t="e">
        <f>(FEB!#REF!)</f>
        <v>#REF!</v>
      </c>
      <c r="C91" s="136" t="e">
        <f>(FEB!#REF!)</f>
        <v>#REF!</v>
      </c>
      <c r="D91" s="137" t="e">
        <f>IF(FEB!#REF!&gt;1,FEB!#REF!,IF(FEB!#REF!="",""))</f>
        <v>#REF!</v>
      </c>
      <c r="E91" s="137" t="e">
        <f>IF(FEB!#REF!&gt;"",FEB!#REF!,IF(FEB!#REF!="",""))</f>
        <v>#REF!</v>
      </c>
      <c r="F91" s="136" t="e">
        <f>IF(FEB!#REF!&gt;=1,FEB!#REF!,IF(FEB!#REF!="",""))</f>
        <v>#REF!</v>
      </c>
      <c r="G91" s="136" t="e">
        <f>IF(FEB!#REF!&gt;"",FEB!#REF!,IF(FEB!#REF!="",""))</f>
        <v>#REF!</v>
      </c>
      <c r="H91" s="136" t="e">
        <f>IF(FEB!#REF!&gt;=1,FEB!#REF!,IF(FEB!#REF!="",""))</f>
        <v>#REF!</v>
      </c>
      <c r="I91" s="136" t="e">
        <f>IF(FEB!#REF!&gt;=1,FEB!#REF!,IF(FEB!#REF!="",""))</f>
        <v>#REF!</v>
      </c>
      <c r="J91" s="136" t="e">
        <f>IF(FEB!#REF!&gt;=1,FEB!#REF!,IF(FEB!#REF!="",""))</f>
        <v>#REF!</v>
      </c>
      <c r="K91" s="136" t="e">
        <f>IF(FEB!#REF!&gt;=1,FEB!#REF!,IF(FEB!#REF!="",""))</f>
        <v>#REF!</v>
      </c>
      <c r="L91" s="136" t="e">
        <f>IF(FEB!#REF!&gt;=1,FEB!#REF!,IF(FEB!#REF!="",""))</f>
        <v>#REF!</v>
      </c>
      <c r="M91" s="136" t="e">
        <f>IF(FEB!#REF!&gt;=1,FEB!#REF!,IF(FEB!#REF!="",""))</f>
        <v>#REF!</v>
      </c>
      <c r="N91" s="136" t="e">
        <f>IF(FEB!#REF!&gt;=1,FEB!#REF!,IF(FEB!#REF!="",""))</f>
        <v>#REF!</v>
      </c>
      <c r="O91" s="136" t="e">
        <f>IF(FEB!#REF!&gt;=1,FEB!#REF!,IF(FEB!#REF!="",""))</f>
        <v>#REF!</v>
      </c>
      <c r="P91" s="136" t="e">
        <f>IF(FEB!#REF!&gt;=1,FEB!#REF!,IF(FEB!#REF!="",""))</f>
        <v>#REF!</v>
      </c>
      <c r="Q91" s="136" t="e">
        <f>IF(FEB!#REF!&gt;=1,FEB!#REF!,IF(FEB!#REF!="",""))</f>
        <v>#REF!</v>
      </c>
      <c r="R91" s="136" t="e">
        <f>IF(FEB!#REF!&gt;"",FEB!#REF!,IF(FEB!#REF!="",""))</f>
        <v>#REF!</v>
      </c>
      <c r="S91" s="136" t="e">
        <f>IF(FEB!#REF!&gt;"",FEB!#REF!,IF(FEB!#REF!="",""))</f>
        <v>#REF!</v>
      </c>
      <c r="T91" s="136" t="e">
        <f>IF(FEB!#REF!&gt;=1,FEB!#REF!,IF(FEB!#REF!="",""))</f>
        <v>#REF!</v>
      </c>
      <c r="U91" s="138" t="e">
        <f>IF(FEB!#REF!&gt;0,FEB!#REF!,IF(FEB!#REF!="",""))</f>
        <v>#REF!</v>
      </c>
      <c r="V91" s="140" t="e">
        <f>IF(FEB!#REF!&gt;=1,FEB!#REF!,IF(FEB!#REF!="",""))</f>
        <v>#REF!</v>
      </c>
      <c r="W91" s="136" t="e">
        <f>IF(FEB!#REF!&gt;=1,FEB!#REF!,IF(FEB!#REF!="",""))</f>
        <v>#REF!</v>
      </c>
      <c r="X91" s="140" t="e">
        <f>IF(FEB!#REF!&gt;=1,FEB!#REF!,IF(FEB!#REF!="",""))</f>
        <v>#REF!</v>
      </c>
      <c r="Y91" s="110"/>
      <c r="Z91" s="110"/>
      <c r="AA91" s="110"/>
      <c r="AZ91" s="110"/>
      <c r="BA91" s="110"/>
      <c r="BB91" s="110"/>
      <c r="BC91" s="110"/>
      <c r="BD91" s="110"/>
      <c r="JO91" s="146"/>
      <c r="JP91" s="147" t="str">
        <f t="shared" si="0"/>
        <v/>
      </c>
      <c r="JQ91" s="96" t="str">
        <f t="shared" si="1"/>
        <v/>
      </c>
      <c r="JR91" s="86"/>
      <c r="JS91" s="320"/>
      <c r="JT91" s="148"/>
      <c r="JU91" s="320"/>
      <c r="JV91" s="392"/>
      <c r="JW91" s="392"/>
      <c r="JX91" s="320"/>
      <c r="JY91" s="320"/>
      <c r="JZ91" s="320"/>
      <c r="KA91" s="320"/>
      <c r="KB91" s="320"/>
      <c r="KC91" s="320"/>
      <c r="KD91" s="320"/>
      <c r="KE91" s="320"/>
      <c r="KF91" s="103"/>
      <c r="KG91" s="103" t="str">
        <f t="shared" si="2"/>
        <v/>
      </c>
      <c r="KH91" s="103"/>
      <c r="KI91" s="103"/>
      <c r="KJ91" s="149"/>
      <c r="KK91" s="150"/>
      <c r="KL91" s="393" t="str">
        <f t="shared" si="3"/>
        <v/>
      </c>
      <c r="KM91" s="394"/>
      <c r="KP91" s="84"/>
      <c r="LO91" s="111">
        <v>31</v>
      </c>
      <c r="LP91" s="177" t="s">
        <v>12414</v>
      </c>
      <c r="LQ91" s="71"/>
      <c r="LR91" s="112"/>
      <c r="LS91" s="112"/>
    </row>
    <row r="92" spans="1:331" ht="29.1" customHeight="1" x14ac:dyDescent="0.2">
      <c r="A92" s="136" t="e">
        <f>IF(FEB!#REF!&gt;=1,FEB!#REF!,IF(FEB!#REF!="",""))</f>
        <v>#REF!</v>
      </c>
      <c r="B92" s="136" t="e">
        <f>(FEB!#REF!)</f>
        <v>#REF!</v>
      </c>
      <c r="C92" s="136" t="e">
        <f>(FEB!#REF!)</f>
        <v>#REF!</v>
      </c>
      <c r="D92" s="137" t="e">
        <f>IF(FEB!#REF!&gt;1,FEB!#REF!,IF(FEB!#REF!="",""))</f>
        <v>#REF!</v>
      </c>
      <c r="E92" s="137" t="e">
        <f>IF(FEB!#REF!&gt;"",FEB!#REF!,IF(FEB!#REF!="",""))</f>
        <v>#REF!</v>
      </c>
      <c r="F92" s="136" t="e">
        <f>IF(FEB!#REF!&gt;=1,FEB!#REF!,IF(FEB!#REF!="",""))</f>
        <v>#REF!</v>
      </c>
      <c r="G92" s="136" t="e">
        <f>IF(FEB!#REF!&gt;"",FEB!#REF!,IF(FEB!#REF!="",""))</f>
        <v>#REF!</v>
      </c>
      <c r="H92" s="136" t="e">
        <f>IF(FEB!#REF!&gt;=1,FEB!#REF!,IF(FEB!#REF!="",""))</f>
        <v>#REF!</v>
      </c>
      <c r="I92" s="136" t="e">
        <f>IF(FEB!#REF!&gt;=1,FEB!#REF!,IF(FEB!#REF!="",""))</f>
        <v>#REF!</v>
      </c>
      <c r="J92" s="136" t="e">
        <f>IF(FEB!#REF!&gt;=1,FEB!#REF!,IF(FEB!#REF!="",""))</f>
        <v>#REF!</v>
      </c>
      <c r="K92" s="136" t="e">
        <f>IF(FEB!#REF!&gt;=1,FEB!#REF!,IF(FEB!#REF!="",""))</f>
        <v>#REF!</v>
      </c>
      <c r="L92" s="136" t="e">
        <f>IF(FEB!#REF!&gt;=1,FEB!#REF!,IF(FEB!#REF!="",""))</f>
        <v>#REF!</v>
      </c>
      <c r="M92" s="136" t="e">
        <f>IF(FEB!#REF!&gt;=1,FEB!#REF!,IF(FEB!#REF!="",""))</f>
        <v>#REF!</v>
      </c>
      <c r="N92" s="136" t="e">
        <f>IF(FEB!#REF!&gt;=1,FEB!#REF!,IF(FEB!#REF!="",""))</f>
        <v>#REF!</v>
      </c>
      <c r="O92" s="136" t="e">
        <f>IF(FEB!#REF!&gt;=1,FEB!#REF!,IF(FEB!#REF!="",""))</f>
        <v>#REF!</v>
      </c>
      <c r="P92" s="136" t="e">
        <f>IF(FEB!#REF!&gt;=1,FEB!#REF!,IF(FEB!#REF!="",""))</f>
        <v>#REF!</v>
      </c>
      <c r="Q92" s="136" t="e">
        <f>IF(FEB!#REF!&gt;=1,FEB!#REF!,IF(FEB!#REF!="",""))</f>
        <v>#REF!</v>
      </c>
      <c r="R92" s="136" t="e">
        <f>IF(FEB!#REF!&gt;"",FEB!#REF!,IF(FEB!#REF!="",""))</f>
        <v>#REF!</v>
      </c>
      <c r="S92" s="136" t="e">
        <f>IF(FEB!#REF!&gt;"",FEB!#REF!,IF(FEB!#REF!="",""))</f>
        <v>#REF!</v>
      </c>
      <c r="T92" s="136" t="e">
        <f>IF(FEB!#REF!&gt;=1,FEB!#REF!,IF(FEB!#REF!="",""))</f>
        <v>#REF!</v>
      </c>
      <c r="U92" s="138" t="e">
        <f>IF(FEB!#REF!&gt;0,FEB!#REF!,IF(FEB!#REF!="",""))</f>
        <v>#REF!</v>
      </c>
      <c r="V92" s="140" t="e">
        <f>IF(FEB!#REF!&gt;=1,FEB!#REF!,IF(FEB!#REF!="",""))</f>
        <v>#REF!</v>
      </c>
      <c r="W92" s="136" t="e">
        <f>IF(FEB!#REF!&gt;=1,FEB!#REF!,IF(FEB!#REF!="",""))</f>
        <v>#REF!</v>
      </c>
      <c r="X92" s="140" t="e">
        <f>IF(FEB!#REF!&gt;=1,FEB!#REF!,IF(FEB!#REF!="",""))</f>
        <v>#REF!</v>
      </c>
      <c r="Y92" s="110"/>
      <c r="Z92" s="110"/>
      <c r="AA92" s="110"/>
      <c r="AZ92" s="110"/>
      <c r="BA92" s="110"/>
      <c r="BB92" s="110"/>
      <c r="BC92" s="110"/>
      <c r="BD92" s="110"/>
      <c r="JO92" s="146"/>
      <c r="JP92" s="147" t="str">
        <f t="shared" si="0"/>
        <v/>
      </c>
      <c r="JQ92" s="96" t="str">
        <f t="shared" si="1"/>
        <v/>
      </c>
      <c r="JR92" s="86"/>
      <c r="JS92" s="320"/>
      <c r="JT92" s="148"/>
      <c r="JU92" s="320"/>
      <c r="JV92" s="392"/>
      <c r="JW92" s="392"/>
      <c r="JX92" s="320"/>
      <c r="JY92" s="320"/>
      <c r="JZ92" s="320"/>
      <c r="KA92" s="320"/>
      <c r="KB92" s="320"/>
      <c r="KC92" s="320"/>
      <c r="KD92" s="320"/>
      <c r="KE92" s="320"/>
      <c r="KF92" s="103"/>
      <c r="KG92" s="103" t="str">
        <f t="shared" si="2"/>
        <v/>
      </c>
      <c r="KH92" s="103"/>
      <c r="KI92" s="103"/>
      <c r="KJ92" s="149"/>
      <c r="KK92" s="150"/>
      <c r="KL92" s="393" t="str">
        <f t="shared" si="3"/>
        <v/>
      </c>
      <c r="KM92" s="394"/>
      <c r="KP92" s="84"/>
      <c r="LO92" s="111"/>
      <c r="LP92" s="177" t="s">
        <v>12415</v>
      </c>
      <c r="LQ92" s="71"/>
      <c r="LR92" s="112"/>
      <c r="LS92" s="112"/>
    </row>
    <row r="93" spans="1:331" ht="29.1" customHeight="1" x14ac:dyDescent="0.2">
      <c r="A93" s="136" t="e">
        <f>IF(FEB!#REF!&gt;=1,FEB!#REF!,IF(FEB!#REF!="",""))</f>
        <v>#REF!</v>
      </c>
      <c r="B93" s="136" t="e">
        <f>(FEB!#REF!)</f>
        <v>#REF!</v>
      </c>
      <c r="C93" s="136" t="e">
        <f>(FEB!#REF!)</f>
        <v>#REF!</v>
      </c>
      <c r="D93" s="137" t="e">
        <f>IF(FEB!#REF!&gt;1,FEB!#REF!,IF(FEB!#REF!="",""))</f>
        <v>#REF!</v>
      </c>
      <c r="E93" s="137" t="e">
        <f>IF(FEB!#REF!&gt;"",FEB!#REF!,IF(FEB!#REF!="",""))</f>
        <v>#REF!</v>
      </c>
      <c r="F93" s="136" t="e">
        <f>IF(FEB!#REF!&gt;=1,FEB!#REF!,IF(FEB!#REF!="",""))</f>
        <v>#REF!</v>
      </c>
      <c r="G93" s="136" t="e">
        <f>IF(FEB!#REF!&gt;"",FEB!#REF!,IF(FEB!#REF!="",""))</f>
        <v>#REF!</v>
      </c>
      <c r="H93" s="136" t="e">
        <f>IF(FEB!#REF!&gt;=1,FEB!#REF!,IF(FEB!#REF!="",""))</f>
        <v>#REF!</v>
      </c>
      <c r="I93" s="136" t="e">
        <f>IF(FEB!#REF!&gt;=1,FEB!#REF!,IF(FEB!#REF!="",""))</f>
        <v>#REF!</v>
      </c>
      <c r="J93" s="136" t="e">
        <f>IF(FEB!#REF!&gt;=1,FEB!#REF!,IF(FEB!#REF!="",""))</f>
        <v>#REF!</v>
      </c>
      <c r="K93" s="136" t="e">
        <f>IF(FEB!#REF!&gt;=1,FEB!#REF!,IF(FEB!#REF!="",""))</f>
        <v>#REF!</v>
      </c>
      <c r="L93" s="136" t="e">
        <f>IF(FEB!#REF!&gt;=1,FEB!#REF!,IF(FEB!#REF!="",""))</f>
        <v>#REF!</v>
      </c>
      <c r="M93" s="136" t="e">
        <f>IF(FEB!#REF!&gt;=1,FEB!#REF!,IF(FEB!#REF!="",""))</f>
        <v>#REF!</v>
      </c>
      <c r="N93" s="136" t="e">
        <f>IF(FEB!#REF!&gt;=1,FEB!#REF!,IF(FEB!#REF!="",""))</f>
        <v>#REF!</v>
      </c>
      <c r="O93" s="136" t="e">
        <f>IF(FEB!#REF!&gt;=1,FEB!#REF!,IF(FEB!#REF!="",""))</f>
        <v>#REF!</v>
      </c>
      <c r="P93" s="136" t="e">
        <f>IF(FEB!#REF!&gt;=1,FEB!#REF!,IF(FEB!#REF!="",""))</f>
        <v>#REF!</v>
      </c>
      <c r="Q93" s="136" t="e">
        <f>IF(FEB!#REF!&gt;=1,FEB!#REF!,IF(FEB!#REF!="",""))</f>
        <v>#REF!</v>
      </c>
      <c r="R93" s="136" t="e">
        <f>IF(FEB!#REF!&gt;"",FEB!#REF!,IF(FEB!#REF!="",""))</f>
        <v>#REF!</v>
      </c>
      <c r="S93" s="136" t="e">
        <f>IF(FEB!#REF!&gt;"",FEB!#REF!,IF(FEB!#REF!="",""))</f>
        <v>#REF!</v>
      </c>
      <c r="T93" s="136" t="e">
        <f>IF(FEB!#REF!&gt;=1,FEB!#REF!,IF(FEB!#REF!="",""))</f>
        <v>#REF!</v>
      </c>
      <c r="U93" s="138" t="e">
        <f>IF(FEB!#REF!&gt;0,FEB!#REF!,IF(FEB!#REF!="",""))</f>
        <v>#REF!</v>
      </c>
      <c r="V93" s="140" t="e">
        <f>IF(FEB!#REF!&gt;=1,FEB!#REF!,IF(FEB!#REF!="",""))</f>
        <v>#REF!</v>
      </c>
      <c r="W93" s="136" t="e">
        <f>IF(FEB!#REF!&gt;=1,FEB!#REF!,IF(FEB!#REF!="",""))</f>
        <v>#REF!</v>
      </c>
      <c r="X93" s="140" t="e">
        <f>IF(FEB!#REF!&gt;=1,FEB!#REF!,IF(FEB!#REF!="",""))</f>
        <v>#REF!</v>
      </c>
      <c r="Y93" s="110"/>
      <c r="Z93" s="110"/>
      <c r="AA93" s="110"/>
      <c r="AZ93" s="110"/>
      <c r="BA93" s="110"/>
      <c r="BB93" s="110"/>
      <c r="BC93" s="110"/>
      <c r="BD93" s="110"/>
      <c r="JO93" s="146"/>
      <c r="JP93" s="147" t="str">
        <f t="shared" si="0"/>
        <v/>
      </c>
      <c r="JQ93" s="96" t="str">
        <f t="shared" si="1"/>
        <v/>
      </c>
      <c r="JR93" s="86"/>
      <c r="JS93" s="320"/>
      <c r="JT93" s="148"/>
      <c r="JU93" s="320"/>
      <c r="JV93" s="392"/>
      <c r="JW93" s="392"/>
      <c r="JX93" s="320"/>
      <c r="JY93" s="320"/>
      <c r="JZ93" s="320"/>
      <c r="KA93" s="320"/>
      <c r="KB93" s="320"/>
      <c r="KC93" s="320"/>
      <c r="KD93" s="320"/>
      <c r="KE93" s="320"/>
      <c r="KF93" s="103"/>
      <c r="KG93" s="103" t="str">
        <f t="shared" si="2"/>
        <v/>
      </c>
      <c r="KH93" s="103"/>
      <c r="KI93" s="103"/>
      <c r="KJ93" s="149"/>
      <c r="KK93" s="150"/>
      <c r="KL93" s="393" t="str">
        <f t="shared" si="3"/>
        <v/>
      </c>
      <c r="KM93" s="394"/>
      <c r="KP93" s="84"/>
      <c r="LO93" s="111"/>
      <c r="LP93" s="177" t="s">
        <v>12416</v>
      </c>
      <c r="LQ93" s="71"/>
      <c r="LR93" s="112"/>
      <c r="LS93" s="112"/>
    </row>
    <row r="94" spans="1:331" ht="29.1" customHeight="1" x14ac:dyDescent="0.2">
      <c r="A94" s="136" t="e">
        <f>IF(FEB!#REF!&gt;=1,FEB!#REF!,IF(FEB!#REF!="",""))</f>
        <v>#REF!</v>
      </c>
      <c r="B94" s="136" t="e">
        <f>(FEB!#REF!)</f>
        <v>#REF!</v>
      </c>
      <c r="C94" s="136" t="e">
        <f>(FEB!#REF!)</f>
        <v>#REF!</v>
      </c>
      <c r="D94" s="137" t="e">
        <f>IF(FEB!#REF!&gt;1,FEB!#REF!,IF(FEB!#REF!="",""))</f>
        <v>#REF!</v>
      </c>
      <c r="E94" s="137" t="e">
        <f>IF(FEB!#REF!&gt;"",FEB!#REF!,IF(FEB!#REF!="",""))</f>
        <v>#REF!</v>
      </c>
      <c r="F94" s="136" t="e">
        <f>IF(FEB!#REF!&gt;=1,FEB!#REF!,IF(FEB!#REF!="",""))</f>
        <v>#REF!</v>
      </c>
      <c r="G94" s="136" t="e">
        <f>IF(FEB!#REF!&gt;"",FEB!#REF!,IF(FEB!#REF!="",""))</f>
        <v>#REF!</v>
      </c>
      <c r="H94" s="136" t="e">
        <f>IF(FEB!#REF!&gt;=1,FEB!#REF!,IF(FEB!#REF!="",""))</f>
        <v>#REF!</v>
      </c>
      <c r="I94" s="136" t="e">
        <f>IF(FEB!#REF!&gt;=1,FEB!#REF!,IF(FEB!#REF!="",""))</f>
        <v>#REF!</v>
      </c>
      <c r="J94" s="136" t="e">
        <f>IF(FEB!#REF!&gt;=1,FEB!#REF!,IF(FEB!#REF!="",""))</f>
        <v>#REF!</v>
      </c>
      <c r="K94" s="136" t="e">
        <f>IF(FEB!#REF!&gt;=1,FEB!#REF!,IF(FEB!#REF!="",""))</f>
        <v>#REF!</v>
      </c>
      <c r="L94" s="136" t="e">
        <f>IF(FEB!#REF!&gt;=1,FEB!#REF!,IF(FEB!#REF!="",""))</f>
        <v>#REF!</v>
      </c>
      <c r="M94" s="136" t="e">
        <f>IF(FEB!#REF!&gt;=1,FEB!#REF!,IF(FEB!#REF!="",""))</f>
        <v>#REF!</v>
      </c>
      <c r="N94" s="136" t="e">
        <f>IF(FEB!#REF!&gt;=1,FEB!#REF!,IF(FEB!#REF!="",""))</f>
        <v>#REF!</v>
      </c>
      <c r="O94" s="136" t="e">
        <f>IF(FEB!#REF!&gt;=1,FEB!#REF!,IF(FEB!#REF!="",""))</f>
        <v>#REF!</v>
      </c>
      <c r="P94" s="136" t="e">
        <f>IF(FEB!#REF!&gt;=1,FEB!#REF!,IF(FEB!#REF!="",""))</f>
        <v>#REF!</v>
      </c>
      <c r="Q94" s="136" t="e">
        <f>IF(FEB!#REF!&gt;=1,FEB!#REF!,IF(FEB!#REF!="",""))</f>
        <v>#REF!</v>
      </c>
      <c r="R94" s="136" t="e">
        <f>IF(FEB!#REF!&gt;"",FEB!#REF!,IF(FEB!#REF!="",""))</f>
        <v>#REF!</v>
      </c>
      <c r="S94" s="136" t="e">
        <f>IF(FEB!#REF!&gt;"",FEB!#REF!,IF(FEB!#REF!="",""))</f>
        <v>#REF!</v>
      </c>
      <c r="T94" s="136" t="e">
        <f>IF(FEB!#REF!&gt;=1,FEB!#REF!,IF(FEB!#REF!="",""))</f>
        <v>#REF!</v>
      </c>
      <c r="U94" s="138" t="e">
        <f>IF(FEB!#REF!&gt;0,FEB!#REF!,IF(FEB!#REF!="",""))</f>
        <v>#REF!</v>
      </c>
      <c r="V94" s="140" t="e">
        <f>IF(FEB!#REF!&gt;=1,FEB!#REF!,IF(FEB!#REF!="",""))</f>
        <v>#REF!</v>
      </c>
      <c r="W94" s="136" t="e">
        <f>IF(FEB!#REF!&gt;=1,FEB!#REF!,IF(FEB!#REF!="",""))</f>
        <v>#REF!</v>
      </c>
      <c r="X94" s="140" t="e">
        <f>IF(FEB!#REF!&gt;=1,FEB!#REF!,IF(FEB!#REF!="",""))</f>
        <v>#REF!</v>
      </c>
      <c r="Y94" s="110"/>
      <c r="Z94" s="110"/>
      <c r="AA94" s="110"/>
      <c r="AZ94" s="110"/>
      <c r="BA94" s="110"/>
      <c r="BB94" s="110"/>
      <c r="BC94" s="110"/>
      <c r="BD94" s="110"/>
      <c r="JO94" s="146"/>
      <c r="JP94" s="147" t="str">
        <f t="shared" si="0"/>
        <v/>
      </c>
      <c r="JQ94" s="96" t="str">
        <f t="shared" si="1"/>
        <v/>
      </c>
      <c r="JR94" s="86"/>
      <c r="JS94" s="320"/>
      <c r="JT94" s="148"/>
      <c r="JU94" s="320"/>
      <c r="JV94" s="392"/>
      <c r="JW94" s="392"/>
      <c r="JX94" s="320"/>
      <c r="JY94" s="320"/>
      <c r="JZ94" s="320"/>
      <c r="KA94" s="320"/>
      <c r="KB94" s="320"/>
      <c r="KC94" s="320"/>
      <c r="KD94" s="320"/>
      <c r="KE94" s="320"/>
      <c r="KF94" s="103"/>
      <c r="KG94" s="103" t="str">
        <f t="shared" si="2"/>
        <v/>
      </c>
      <c r="KH94" s="103"/>
      <c r="KI94" s="103"/>
      <c r="KJ94" s="149"/>
      <c r="KK94" s="150"/>
      <c r="KL94" s="393" t="str">
        <f t="shared" si="3"/>
        <v/>
      </c>
      <c r="KM94" s="394"/>
      <c r="KP94" s="84"/>
      <c r="LO94" s="111"/>
      <c r="LP94" s="177" t="s">
        <v>12417</v>
      </c>
      <c r="LQ94" s="71"/>
      <c r="LR94" s="112"/>
      <c r="LS94" s="112"/>
    </row>
    <row r="95" spans="1:331" ht="29.1" customHeight="1" x14ac:dyDescent="0.2">
      <c r="A95" s="136" t="e">
        <f>IF(FEB!#REF!&gt;=1,FEB!#REF!,IF(FEB!#REF!="",""))</f>
        <v>#REF!</v>
      </c>
      <c r="B95" s="136" t="e">
        <f>(FEB!#REF!)</f>
        <v>#REF!</v>
      </c>
      <c r="C95" s="136" t="e">
        <f>(FEB!#REF!)</f>
        <v>#REF!</v>
      </c>
      <c r="D95" s="137" t="e">
        <f>IF(FEB!#REF!&gt;1,FEB!#REF!,IF(FEB!#REF!="",""))</f>
        <v>#REF!</v>
      </c>
      <c r="E95" s="137" t="e">
        <f>IF(FEB!#REF!&gt;"",FEB!#REF!,IF(FEB!#REF!="",""))</f>
        <v>#REF!</v>
      </c>
      <c r="F95" s="136" t="e">
        <f>IF(FEB!#REF!&gt;=1,FEB!#REF!,IF(FEB!#REF!="",""))</f>
        <v>#REF!</v>
      </c>
      <c r="G95" s="136" t="e">
        <f>IF(FEB!#REF!&gt;"",FEB!#REF!,IF(FEB!#REF!="",""))</f>
        <v>#REF!</v>
      </c>
      <c r="H95" s="136" t="e">
        <f>IF(FEB!#REF!&gt;=1,FEB!#REF!,IF(FEB!#REF!="",""))</f>
        <v>#REF!</v>
      </c>
      <c r="I95" s="136" t="e">
        <f>IF(FEB!#REF!&gt;=1,FEB!#REF!,IF(FEB!#REF!="",""))</f>
        <v>#REF!</v>
      </c>
      <c r="J95" s="136" t="e">
        <f>IF(FEB!#REF!&gt;=1,FEB!#REF!,IF(FEB!#REF!="",""))</f>
        <v>#REF!</v>
      </c>
      <c r="K95" s="136" t="e">
        <f>IF(FEB!#REF!&gt;=1,FEB!#REF!,IF(FEB!#REF!="",""))</f>
        <v>#REF!</v>
      </c>
      <c r="L95" s="136" t="e">
        <f>IF(FEB!#REF!&gt;=1,FEB!#REF!,IF(FEB!#REF!="",""))</f>
        <v>#REF!</v>
      </c>
      <c r="M95" s="136" t="e">
        <f>IF(FEB!#REF!&gt;=1,FEB!#REF!,IF(FEB!#REF!="",""))</f>
        <v>#REF!</v>
      </c>
      <c r="N95" s="136" t="e">
        <f>IF(FEB!#REF!&gt;=1,FEB!#REF!,IF(FEB!#REF!="",""))</f>
        <v>#REF!</v>
      </c>
      <c r="O95" s="136" t="e">
        <f>IF(FEB!#REF!&gt;=1,FEB!#REF!,IF(FEB!#REF!="",""))</f>
        <v>#REF!</v>
      </c>
      <c r="P95" s="136" t="e">
        <f>IF(FEB!#REF!&gt;=1,FEB!#REF!,IF(FEB!#REF!="",""))</f>
        <v>#REF!</v>
      </c>
      <c r="Q95" s="136" t="e">
        <f>IF(FEB!#REF!&gt;=1,FEB!#REF!,IF(FEB!#REF!="",""))</f>
        <v>#REF!</v>
      </c>
      <c r="R95" s="136" t="e">
        <f>IF(FEB!#REF!&gt;"",FEB!#REF!,IF(FEB!#REF!="",""))</f>
        <v>#REF!</v>
      </c>
      <c r="S95" s="136" t="e">
        <f>IF(FEB!#REF!&gt;"",FEB!#REF!,IF(FEB!#REF!="",""))</f>
        <v>#REF!</v>
      </c>
      <c r="T95" s="136" t="e">
        <f>IF(FEB!#REF!&gt;=1,FEB!#REF!,IF(FEB!#REF!="",""))</f>
        <v>#REF!</v>
      </c>
      <c r="U95" s="138" t="e">
        <f>IF(FEB!#REF!&gt;0,FEB!#REF!,IF(FEB!#REF!="",""))</f>
        <v>#REF!</v>
      </c>
      <c r="V95" s="140" t="e">
        <f>IF(FEB!#REF!&gt;=1,FEB!#REF!,IF(FEB!#REF!="",""))</f>
        <v>#REF!</v>
      </c>
      <c r="W95" s="136" t="e">
        <f>IF(FEB!#REF!&gt;=1,FEB!#REF!,IF(FEB!#REF!="",""))</f>
        <v>#REF!</v>
      </c>
      <c r="X95" s="140" t="e">
        <f>IF(FEB!#REF!&gt;=1,FEB!#REF!,IF(FEB!#REF!="",""))</f>
        <v>#REF!</v>
      </c>
      <c r="Y95" s="110"/>
      <c r="Z95" s="110"/>
      <c r="AA95" s="110"/>
      <c r="AZ95" s="110"/>
      <c r="BA95" s="110"/>
      <c r="BB95" s="110"/>
      <c r="BC95" s="110"/>
      <c r="BD95" s="110"/>
      <c r="JO95" s="146"/>
      <c r="JP95" s="147" t="str">
        <f t="shared" si="0"/>
        <v/>
      </c>
      <c r="JQ95" s="96" t="str">
        <f t="shared" si="1"/>
        <v/>
      </c>
      <c r="JR95" s="86"/>
      <c r="JS95" s="320"/>
      <c r="JT95" s="148"/>
      <c r="JU95" s="320"/>
      <c r="JV95" s="392"/>
      <c r="JW95" s="392"/>
      <c r="JX95" s="320"/>
      <c r="JY95" s="320"/>
      <c r="JZ95" s="320"/>
      <c r="KA95" s="320"/>
      <c r="KB95" s="320"/>
      <c r="KC95" s="320"/>
      <c r="KD95" s="320"/>
      <c r="KE95" s="320"/>
      <c r="KF95" s="103"/>
      <c r="KG95" s="103" t="str">
        <f t="shared" si="2"/>
        <v/>
      </c>
      <c r="KH95" s="103"/>
      <c r="KI95" s="103"/>
      <c r="KJ95" s="149"/>
      <c r="KK95" s="150"/>
      <c r="KL95" s="393" t="str">
        <f t="shared" si="3"/>
        <v/>
      </c>
      <c r="KM95" s="394"/>
      <c r="KP95" s="84"/>
      <c r="LO95" s="111"/>
      <c r="LP95" s="177" t="s">
        <v>53</v>
      </c>
      <c r="LQ95" s="71"/>
      <c r="LR95" s="112"/>
      <c r="LS95" s="112"/>
    </row>
    <row r="96" spans="1:331" ht="29.1" customHeight="1" x14ac:dyDescent="0.2">
      <c r="A96" s="136" t="e">
        <f>IF(FEB!#REF!&gt;=1,FEB!#REF!,IF(FEB!#REF!="",""))</f>
        <v>#REF!</v>
      </c>
      <c r="B96" s="136" t="e">
        <f>(FEB!#REF!)</f>
        <v>#REF!</v>
      </c>
      <c r="C96" s="136" t="e">
        <f>(FEB!#REF!)</f>
        <v>#REF!</v>
      </c>
      <c r="D96" s="137" t="e">
        <f>IF(FEB!#REF!&gt;1,FEB!#REF!,IF(FEB!#REF!="",""))</f>
        <v>#REF!</v>
      </c>
      <c r="E96" s="137" t="e">
        <f>IF(FEB!#REF!&gt;"",FEB!#REF!,IF(FEB!#REF!="",""))</f>
        <v>#REF!</v>
      </c>
      <c r="F96" s="136" t="e">
        <f>IF(FEB!#REF!&gt;=1,FEB!#REF!,IF(FEB!#REF!="",""))</f>
        <v>#REF!</v>
      </c>
      <c r="G96" s="136" t="e">
        <f>IF(FEB!#REF!&gt;"",FEB!#REF!,IF(FEB!#REF!="",""))</f>
        <v>#REF!</v>
      </c>
      <c r="H96" s="136" t="e">
        <f>IF(FEB!#REF!&gt;=1,FEB!#REF!,IF(FEB!#REF!="",""))</f>
        <v>#REF!</v>
      </c>
      <c r="I96" s="136" t="e">
        <f>IF(FEB!#REF!&gt;=1,FEB!#REF!,IF(FEB!#REF!="",""))</f>
        <v>#REF!</v>
      </c>
      <c r="J96" s="136" t="e">
        <f>IF(FEB!#REF!&gt;=1,FEB!#REF!,IF(FEB!#REF!="",""))</f>
        <v>#REF!</v>
      </c>
      <c r="K96" s="136" t="e">
        <f>IF(FEB!#REF!&gt;=1,FEB!#REF!,IF(FEB!#REF!="",""))</f>
        <v>#REF!</v>
      </c>
      <c r="L96" s="136" t="e">
        <f>IF(FEB!#REF!&gt;=1,FEB!#REF!,IF(FEB!#REF!="",""))</f>
        <v>#REF!</v>
      </c>
      <c r="M96" s="136" t="e">
        <f>IF(FEB!#REF!&gt;=1,FEB!#REF!,IF(FEB!#REF!="",""))</f>
        <v>#REF!</v>
      </c>
      <c r="N96" s="136" t="e">
        <f>IF(FEB!#REF!&gt;=1,FEB!#REF!,IF(FEB!#REF!="",""))</f>
        <v>#REF!</v>
      </c>
      <c r="O96" s="136" t="e">
        <f>IF(FEB!#REF!&gt;=1,FEB!#REF!,IF(FEB!#REF!="",""))</f>
        <v>#REF!</v>
      </c>
      <c r="P96" s="136" t="e">
        <f>IF(FEB!#REF!&gt;=1,FEB!#REF!,IF(FEB!#REF!="",""))</f>
        <v>#REF!</v>
      </c>
      <c r="Q96" s="136" t="e">
        <f>IF(FEB!#REF!&gt;=1,FEB!#REF!,IF(FEB!#REF!="",""))</f>
        <v>#REF!</v>
      </c>
      <c r="R96" s="136" t="e">
        <f>IF(FEB!#REF!&gt;"",FEB!#REF!,IF(FEB!#REF!="",""))</f>
        <v>#REF!</v>
      </c>
      <c r="S96" s="136" t="e">
        <f>IF(FEB!#REF!&gt;"",FEB!#REF!,IF(FEB!#REF!="",""))</f>
        <v>#REF!</v>
      </c>
      <c r="T96" s="136" t="e">
        <f>IF(FEB!#REF!&gt;=1,FEB!#REF!,IF(FEB!#REF!="",""))</f>
        <v>#REF!</v>
      </c>
      <c r="U96" s="138" t="e">
        <f>IF(FEB!#REF!&gt;0,FEB!#REF!,IF(FEB!#REF!="",""))</f>
        <v>#REF!</v>
      </c>
      <c r="V96" s="140" t="e">
        <f>IF(FEB!#REF!&gt;=1,FEB!#REF!,IF(FEB!#REF!="",""))</f>
        <v>#REF!</v>
      </c>
      <c r="W96" s="136" t="e">
        <f>IF(FEB!#REF!&gt;=1,FEB!#REF!,IF(FEB!#REF!="",""))</f>
        <v>#REF!</v>
      </c>
      <c r="X96" s="140" t="e">
        <f>IF(FEB!#REF!&gt;=1,FEB!#REF!,IF(FEB!#REF!="",""))</f>
        <v>#REF!</v>
      </c>
      <c r="Y96" s="110"/>
      <c r="Z96" s="110"/>
      <c r="AA96" s="110"/>
      <c r="AZ96" s="110"/>
      <c r="BA96" s="110"/>
      <c r="BB96" s="110"/>
      <c r="BC96" s="110"/>
      <c r="BD96" s="110"/>
      <c r="JO96" s="146"/>
      <c r="JP96" s="147" t="str">
        <f t="shared" si="0"/>
        <v/>
      </c>
      <c r="JQ96" s="96" t="str">
        <f t="shared" si="1"/>
        <v/>
      </c>
      <c r="JR96" s="86"/>
      <c r="JS96" s="320"/>
      <c r="JT96" s="148"/>
      <c r="JU96" s="320"/>
      <c r="JV96" s="392"/>
      <c r="JW96" s="392"/>
      <c r="JX96" s="320"/>
      <c r="JY96" s="320"/>
      <c r="JZ96" s="320"/>
      <c r="KA96" s="320"/>
      <c r="KB96" s="320"/>
      <c r="KC96" s="320"/>
      <c r="KD96" s="320"/>
      <c r="KE96" s="320"/>
      <c r="KF96" s="103"/>
      <c r="KG96" s="103" t="str">
        <f t="shared" si="2"/>
        <v/>
      </c>
      <c r="KH96" s="103"/>
      <c r="KI96" s="103"/>
      <c r="KJ96" s="149"/>
      <c r="KK96" s="150"/>
      <c r="KL96" s="393" t="str">
        <f t="shared" si="3"/>
        <v/>
      </c>
      <c r="KM96" s="394"/>
      <c r="KP96" s="84"/>
      <c r="LO96" s="111"/>
      <c r="LP96" s="177" t="s">
        <v>12419</v>
      </c>
      <c r="LQ96" s="71"/>
      <c r="LR96" s="112"/>
      <c r="LS96" s="112"/>
    </row>
    <row r="97" spans="1:331" ht="29.1" customHeight="1" x14ac:dyDescent="0.2">
      <c r="A97" s="136" t="e">
        <f>IF(FEB!#REF!&gt;=1,FEB!#REF!,IF(FEB!#REF!="",""))</f>
        <v>#REF!</v>
      </c>
      <c r="B97" s="136" t="e">
        <f>(FEB!#REF!)</f>
        <v>#REF!</v>
      </c>
      <c r="C97" s="136" t="e">
        <f>(FEB!#REF!)</f>
        <v>#REF!</v>
      </c>
      <c r="D97" s="137" t="e">
        <f>IF(FEB!#REF!&gt;1,FEB!#REF!,IF(FEB!#REF!="",""))</f>
        <v>#REF!</v>
      </c>
      <c r="E97" s="137" t="e">
        <f>IF(FEB!#REF!&gt;"",FEB!#REF!,IF(FEB!#REF!="",""))</f>
        <v>#REF!</v>
      </c>
      <c r="F97" s="136" t="e">
        <f>IF(FEB!#REF!&gt;=1,FEB!#REF!,IF(FEB!#REF!="",""))</f>
        <v>#REF!</v>
      </c>
      <c r="G97" s="136" t="e">
        <f>IF(FEB!#REF!&gt;"",FEB!#REF!,IF(FEB!#REF!="",""))</f>
        <v>#REF!</v>
      </c>
      <c r="H97" s="136" t="e">
        <f>IF(FEB!#REF!&gt;=1,FEB!#REF!,IF(FEB!#REF!="",""))</f>
        <v>#REF!</v>
      </c>
      <c r="I97" s="136" t="e">
        <f>IF(FEB!#REF!&gt;=1,FEB!#REF!,IF(FEB!#REF!="",""))</f>
        <v>#REF!</v>
      </c>
      <c r="J97" s="136" t="e">
        <f>IF(FEB!#REF!&gt;=1,FEB!#REF!,IF(FEB!#REF!="",""))</f>
        <v>#REF!</v>
      </c>
      <c r="K97" s="136" t="e">
        <f>IF(FEB!#REF!&gt;=1,FEB!#REF!,IF(FEB!#REF!="",""))</f>
        <v>#REF!</v>
      </c>
      <c r="L97" s="136" t="e">
        <f>IF(FEB!#REF!&gt;=1,FEB!#REF!,IF(FEB!#REF!="",""))</f>
        <v>#REF!</v>
      </c>
      <c r="M97" s="136" t="e">
        <f>IF(FEB!#REF!&gt;=1,FEB!#REF!,IF(FEB!#REF!="",""))</f>
        <v>#REF!</v>
      </c>
      <c r="N97" s="136" t="e">
        <f>IF(FEB!#REF!&gt;=1,FEB!#REF!,IF(FEB!#REF!="",""))</f>
        <v>#REF!</v>
      </c>
      <c r="O97" s="136" t="e">
        <f>IF(FEB!#REF!&gt;=1,FEB!#REF!,IF(FEB!#REF!="",""))</f>
        <v>#REF!</v>
      </c>
      <c r="P97" s="136" t="e">
        <f>IF(FEB!#REF!&gt;=1,FEB!#REF!,IF(FEB!#REF!="",""))</f>
        <v>#REF!</v>
      </c>
      <c r="Q97" s="136" t="e">
        <f>IF(FEB!#REF!&gt;=1,FEB!#REF!,IF(FEB!#REF!="",""))</f>
        <v>#REF!</v>
      </c>
      <c r="R97" s="136" t="e">
        <f>IF(FEB!#REF!&gt;"",FEB!#REF!,IF(FEB!#REF!="",""))</f>
        <v>#REF!</v>
      </c>
      <c r="S97" s="136" t="e">
        <f>IF(FEB!#REF!&gt;"",FEB!#REF!,IF(FEB!#REF!="",""))</f>
        <v>#REF!</v>
      </c>
      <c r="T97" s="136" t="e">
        <f>IF(FEB!#REF!&gt;=1,FEB!#REF!,IF(FEB!#REF!="",""))</f>
        <v>#REF!</v>
      </c>
      <c r="U97" s="138" t="e">
        <f>IF(FEB!#REF!&gt;0,FEB!#REF!,IF(FEB!#REF!="",""))</f>
        <v>#REF!</v>
      </c>
      <c r="V97" s="140" t="e">
        <f>IF(FEB!#REF!&gt;=1,FEB!#REF!,IF(FEB!#REF!="",""))</f>
        <v>#REF!</v>
      </c>
      <c r="W97" s="136" t="e">
        <f>IF(FEB!#REF!&gt;=1,FEB!#REF!,IF(FEB!#REF!="",""))</f>
        <v>#REF!</v>
      </c>
      <c r="X97" s="140" t="e">
        <f>IF(FEB!#REF!&gt;=1,FEB!#REF!,IF(FEB!#REF!="",""))</f>
        <v>#REF!</v>
      </c>
      <c r="Y97" s="110"/>
      <c r="Z97" s="110"/>
      <c r="AA97" s="110"/>
      <c r="AZ97" s="110"/>
      <c r="BA97" s="110"/>
      <c r="BB97" s="110"/>
      <c r="BC97" s="110"/>
      <c r="BD97" s="110"/>
      <c r="JO97" s="146"/>
      <c r="JP97" s="147" t="str">
        <f t="shared" si="0"/>
        <v/>
      </c>
      <c r="JQ97" s="96" t="str">
        <f t="shared" si="1"/>
        <v/>
      </c>
      <c r="JR97" s="86"/>
      <c r="JS97" s="320"/>
      <c r="JT97" s="148"/>
      <c r="JU97" s="320"/>
      <c r="JV97" s="392"/>
      <c r="JW97" s="392"/>
      <c r="JX97" s="320"/>
      <c r="JY97" s="320"/>
      <c r="JZ97" s="320"/>
      <c r="KA97" s="320"/>
      <c r="KB97" s="320"/>
      <c r="KC97" s="320"/>
      <c r="KD97" s="320"/>
      <c r="KE97" s="320"/>
      <c r="KF97" s="103"/>
      <c r="KG97" s="103" t="str">
        <f t="shared" si="2"/>
        <v/>
      </c>
      <c r="KH97" s="103"/>
      <c r="KI97" s="103"/>
      <c r="KJ97" s="149"/>
      <c r="KK97" s="150"/>
      <c r="KL97" s="393" t="str">
        <f t="shared" si="3"/>
        <v/>
      </c>
      <c r="KM97" s="394"/>
      <c r="KP97" s="84"/>
      <c r="LO97" s="111"/>
      <c r="LP97" s="177" t="s">
        <v>12418</v>
      </c>
      <c r="LQ97" s="71"/>
      <c r="LR97" s="112"/>
      <c r="LS97" s="112"/>
    </row>
    <row r="98" spans="1:331" ht="29.1" customHeight="1" x14ac:dyDescent="0.2">
      <c r="A98" s="136" t="e">
        <f>IF(FEB!#REF!&gt;=1,FEB!#REF!,IF(FEB!#REF!="",""))</f>
        <v>#REF!</v>
      </c>
      <c r="B98" s="136" t="e">
        <f>(FEB!#REF!)</f>
        <v>#REF!</v>
      </c>
      <c r="C98" s="136" t="e">
        <f>(FEB!#REF!)</f>
        <v>#REF!</v>
      </c>
      <c r="D98" s="137" t="e">
        <f>IF(FEB!#REF!&gt;1,FEB!#REF!,IF(FEB!#REF!="",""))</f>
        <v>#REF!</v>
      </c>
      <c r="E98" s="137" t="e">
        <f>IF(FEB!#REF!&gt;"",FEB!#REF!,IF(FEB!#REF!="",""))</f>
        <v>#REF!</v>
      </c>
      <c r="F98" s="136" t="e">
        <f>IF(FEB!#REF!&gt;=1,FEB!#REF!,IF(FEB!#REF!="",""))</f>
        <v>#REF!</v>
      </c>
      <c r="G98" s="136" t="e">
        <f>IF(FEB!#REF!&gt;"",FEB!#REF!,IF(FEB!#REF!="",""))</f>
        <v>#REF!</v>
      </c>
      <c r="H98" s="136" t="e">
        <f>IF(FEB!#REF!&gt;=1,FEB!#REF!,IF(FEB!#REF!="",""))</f>
        <v>#REF!</v>
      </c>
      <c r="I98" s="136" t="e">
        <f>IF(FEB!#REF!&gt;=1,FEB!#REF!,IF(FEB!#REF!="",""))</f>
        <v>#REF!</v>
      </c>
      <c r="J98" s="136" t="e">
        <f>IF(FEB!#REF!&gt;=1,FEB!#REF!,IF(FEB!#REF!="",""))</f>
        <v>#REF!</v>
      </c>
      <c r="K98" s="136" t="e">
        <f>IF(FEB!#REF!&gt;=1,FEB!#REF!,IF(FEB!#REF!="",""))</f>
        <v>#REF!</v>
      </c>
      <c r="L98" s="136" t="e">
        <f>IF(FEB!#REF!&gt;=1,FEB!#REF!,IF(FEB!#REF!="",""))</f>
        <v>#REF!</v>
      </c>
      <c r="M98" s="136" t="e">
        <f>IF(FEB!#REF!&gt;=1,FEB!#REF!,IF(FEB!#REF!="",""))</f>
        <v>#REF!</v>
      </c>
      <c r="N98" s="136" t="e">
        <f>IF(FEB!#REF!&gt;=1,FEB!#REF!,IF(FEB!#REF!="",""))</f>
        <v>#REF!</v>
      </c>
      <c r="O98" s="136" t="e">
        <f>IF(FEB!#REF!&gt;=1,FEB!#REF!,IF(FEB!#REF!="",""))</f>
        <v>#REF!</v>
      </c>
      <c r="P98" s="136" t="e">
        <f>IF(FEB!#REF!&gt;=1,FEB!#REF!,IF(FEB!#REF!="",""))</f>
        <v>#REF!</v>
      </c>
      <c r="Q98" s="136" t="e">
        <f>IF(FEB!#REF!&gt;=1,FEB!#REF!,IF(FEB!#REF!="",""))</f>
        <v>#REF!</v>
      </c>
      <c r="R98" s="136" t="e">
        <f>IF(FEB!#REF!&gt;"",FEB!#REF!,IF(FEB!#REF!="",""))</f>
        <v>#REF!</v>
      </c>
      <c r="S98" s="136" t="e">
        <f>IF(FEB!#REF!&gt;"",FEB!#REF!,IF(FEB!#REF!="",""))</f>
        <v>#REF!</v>
      </c>
      <c r="T98" s="136" t="e">
        <f>IF(FEB!#REF!&gt;=1,FEB!#REF!,IF(FEB!#REF!="",""))</f>
        <v>#REF!</v>
      </c>
      <c r="U98" s="138" t="e">
        <f>IF(FEB!#REF!&gt;0,FEB!#REF!,IF(FEB!#REF!="",""))</f>
        <v>#REF!</v>
      </c>
      <c r="V98" s="140" t="e">
        <f>IF(FEB!#REF!&gt;=1,FEB!#REF!,IF(FEB!#REF!="",""))</f>
        <v>#REF!</v>
      </c>
      <c r="W98" s="136" t="e">
        <f>IF(FEB!#REF!&gt;=1,FEB!#REF!,IF(FEB!#REF!="",""))</f>
        <v>#REF!</v>
      </c>
      <c r="X98" s="140" t="e">
        <f>IF(FEB!#REF!&gt;=1,FEB!#REF!,IF(FEB!#REF!="",""))</f>
        <v>#REF!</v>
      </c>
      <c r="Y98" s="110"/>
      <c r="Z98" s="110"/>
      <c r="AA98" s="110"/>
      <c r="AZ98" s="110"/>
      <c r="BA98" s="110"/>
      <c r="BB98" s="110"/>
      <c r="BC98" s="110"/>
      <c r="BD98" s="110"/>
      <c r="JO98" s="146"/>
      <c r="JP98" s="147" t="str">
        <f t="shared" si="0"/>
        <v/>
      </c>
      <c r="JQ98" s="96" t="str">
        <f t="shared" si="1"/>
        <v/>
      </c>
      <c r="JR98" s="86"/>
      <c r="JS98" s="320"/>
      <c r="JT98" s="148"/>
      <c r="JU98" s="320"/>
      <c r="JV98" s="392"/>
      <c r="JW98" s="392"/>
      <c r="JX98" s="320"/>
      <c r="JY98" s="320"/>
      <c r="JZ98" s="320"/>
      <c r="KA98" s="320"/>
      <c r="KB98" s="320"/>
      <c r="KC98" s="320"/>
      <c r="KD98" s="320"/>
      <c r="KE98" s="320"/>
      <c r="KF98" s="103"/>
      <c r="KG98" s="103" t="str">
        <f t="shared" si="2"/>
        <v/>
      </c>
      <c r="KH98" s="103"/>
      <c r="KI98" s="103"/>
      <c r="KJ98" s="149"/>
      <c r="KK98" s="150"/>
      <c r="KL98" s="393" t="str">
        <f t="shared" si="3"/>
        <v/>
      </c>
      <c r="KM98" s="394"/>
      <c r="KP98" s="84"/>
      <c r="LO98" s="111"/>
      <c r="LP98" s="177" t="s">
        <v>12438</v>
      </c>
      <c r="LQ98" s="71"/>
      <c r="LR98" s="112"/>
      <c r="LS98" s="112"/>
    </row>
    <row r="99" spans="1:331" ht="29.1" customHeight="1" x14ac:dyDescent="0.2">
      <c r="A99" s="136" t="e">
        <f>IF(FEB!#REF!&gt;=1,FEB!#REF!,IF(FEB!#REF!="",""))</f>
        <v>#REF!</v>
      </c>
      <c r="B99" s="136" t="e">
        <f>(FEB!#REF!)</f>
        <v>#REF!</v>
      </c>
      <c r="C99" s="136" t="e">
        <f>(FEB!#REF!)</f>
        <v>#REF!</v>
      </c>
      <c r="D99" s="137" t="e">
        <f>IF(FEB!#REF!&gt;1,FEB!#REF!,IF(FEB!#REF!="",""))</f>
        <v>#REF!</v>
      </c>
      <c r="E99" s="137" t="e">
        <f>IF(FEB!#REF!&gt;"",FEB!#REF!,IF(FEB!#REF!="",""))</f>
        <v>#REF!</v>
      </c>
      <c r="F99" s="136" t="e">
        <f>IF(FEB!#REF!&gt;=1,FEB!#REF!,IF(FEB!#REF!="",""))</f>
        <v>#REF!</v>
      </c>
      <c r="G99" s="136" t="e">
        <f>IF(FEB!#REF!&gt;"",FEB!#REF!,IF(FEB!#REF!="",""))</f>
        <v>#REF!</v>
      </c>
      <c r="H99" s="136" t="e">
        <f>IF(FEB!#REF!&gt;=1,FEB!#REF!,IF(FEB!#REF!="",""))</f>
        <v>#REF!</v>
      </c>
      <c r="I99" s="136" t="e">
        <f>IF(FEB!#REF!&gt;=1,FEB!#REF!,IF(FEB!#REF!="",""))</f>
        <v>#REF!</v>
      </c>
      <c r="J99" s="136" t="e">
        <f>IF(FEB!#REF!&gt;=1,FEB!#REF!,IF(FEB!#REF!="",""))</f>
        <v>#REF!</v>
      </c>
      <c r="K99" s="136" t="e">
        <f>IF(FEB!#REF!&gt;=1,FEB!#REF!,IF(FEB!#REF!="",""))</f>
        <v>#REF!</v>
      </c>
      <c r="L99" s="136" t="e">
        <f>IF(FEB!#REF!&gt;=1,FEB!#REF!,IF(FEB!#REF!="",""))</f>
        <v>#REF!</v>
      </c>
      <c r="M99" s="136" t="e">
        <f>IF(FEB!#REF!&gt;=1,FEB!#REF!,IF(FEB!#REF!="",""))</f>
        <v>#REF!</v>
      </c>
      <c r="N99" s="136" t="e">
        <f>IF(FEB!#REF!&gt;=1,FEB!#REF!,IF(FEB!#REF!="",""))</f>
        <v>#REF!</v>
      </c>
      <c r="O99" s="136" t="e">
        <f>IF(FEB!#REF!&gt;=1,FEB!#REF!,IF(FEB!#REF!="",""))</f>
        <v>#REF!</v>
      </c>
      <c r="P99" s="136" t="e">
        <f>IF(FEB!#REF!&gt;=1,FEB!#REF!,IF(FEB!#REF!="",""))</f>
        <v>#REF!</v>
      </c>
      <c r="Q99" s="136" t="e">
        <f>IF(FEB!#REF!&gt;=1,FEB!#REF!,IF(FEB!#REF!="",""))</f>
        <v>#REF!</v>
      </c>
      <c r="R99" s="136" t="e">
        <f>IF(FEB!#REF!&gt;"",FEB!#REF!,IF(FEB!#REF!="",""))</f>
        <v>#REF!</v>
      </c>
      <c r="S99" s="136" t="e">
        <f>IF(FEB!#REF!&gt;"",FEB!#REF!,IF(FEB!#REF!="",""))</f>
        <v>#REF!</v>
      </c>
      <c r="T99" s="136" t="e">
        <f>IF(FEB!#REF!&gt;=1,FEB!#REF!,IF(FEB!#REF!="",""))</f>
        <v>#REF!</v>
      </c>
      <c r="U99" s="138" t="e">
        <f>IF(FEB!#REF!&gt;0,FEB!#REF!,IF(FEB!#REF!="",""))</f>
        <v>#REF!</v>
      </c>
      <c r="V99" s="140" t="e">
        <f>IF(FEB!#REF!&gt;=1,FEB!#REF!,IF(FEB!#REF!="",""))</f>
        <v>#REF!</v>
      </c>
      <c r="W99" s="136" t="e">
        <f>IF(FEB!#REF!&gt;=1,FEB!#REF!,IF(FEB!#REF!="",""))</f>
        <v>#REF!</v>
      </c>
      <c r="X99" s="140" t="e">
        <f>IF(FEB!#REF!&gt;=1,FEB!#REF!,IF(FEB!#REF!="",""))</f>
        <v>#REF!</v>
      </c>
      <c r="Y99" s="110"/>
      <c r="Z99" s="110"/>
      <c r="AA99" s="110"/>
      <c r="AZ99" s="110"/>
      <c r="BA99" s="110"/>
      <c r="BB99" s="110"/>
      <c r="BC99" s="110"/>
      <c r="BD99" s="110"/>
      <c r="JO99" s="146"/>
      <c r="JP99" s="147" t="str">
        <f t="shared" si="0"/>
        <v/>
      </c>
      <c r="JQ99" s="96" t="str">
        <f t="shared" si="1"/>
        <v/>
      </c>
      <c r="JR99" s="86"/>
      <c r="JS99" s="320"/>
      <c r="JT99" s="148"/>
      <c r="JU99" s="320"/>
      <c r="JV99" s="392"/>
      <c r="JW99" s="392"/>
      <c r="JX99" s="320"/>
      <c r="JY99" s="320"/>
      <c r="JZ99" s="320"/>
      <c r="KA99" s="320"/>
      <c r="KB99" s="320"/>
      <c r="KC99" s="320"/>
      <c r="KD99" s="320"/>
      <c r="KE99" s="320"/>
      <c r="KF99" s="103"/>
      <c r="KG99" s="103" t="str">
        <f t="shared" si="2"/>
        <v/>
      </c>
      <c r="KH99" s="103"/>
      <c r="KI99" s="103"/>
      <c r="KJ99" s="149"/>
      <c r="KK99" s="150"/>
      <c r="KL99" s="393" t="str">
        <f t="shared" si="3"/>
        <v/>
      </c>
      <c r="KM99" s="394"/>
      <c r="KP99" s="84"/>
      <c r="LO99" s="111"/>
      <c r="LP99" s="177" t="s">
        <v>12439</v>
      </c>
      <c r="LQ99" s="71"/>
      <c r="LR99" s="112"/>
      <c r="LS99" s="112"/>
    </row>
    <row r="100" spans="1:331" ht="29.1" customHeight="1" x14ac:dyDescent="0.2">
      <c r="A100" s="136" t="e">
        <f>IF(FEB!#REF!&gt;=1,FEB!#REF!,IF(FEB!#REF!="",""))</f>
        <v>#REF!</v>
      </c>
      <c r="B100" s="136" t="e">
        <f>(FEB!#REF!)</f>
        <v>#REF!</v>
      </c>
      <c r="C100" s="136" t="e">
        <f>(FEB!#REF!)</f>
        <v>#REF!</v>
      </c>
      <c r="D100" s="137" t="e">
        <f>IF(FEB!#REF!&gt;1,FEB!#REF!,IF(FEB!#REF!="",""))</f>
        <v>#REF!</v>
      </c>
      <c r="E100" s="137" t="e">
        <f>IF(FEB!#REF!&gt;"",FEB!#REF!,IF(FEB!#REF!="",""))</f>
        <v>#REF!</v>
      </c>
      <c r="F100" s="136" t="e">
        <f>IF(FEB!#REF!&gt;=1,FEB!#REF!,IF(FEB!#REF!="",""))</f>
        <v>#REF!</v>
      </c>
      <c r="G100" s="136" t="e">
        <f>IF(FEB!#REF!&gt;"",FEB!#REF!,IF(FEB!#REF!="",""))</f>
        <v>#REF!</v>
      </c>
      <c r="H100" s="136" t="e">
        <f>IF(FEB!#REF!&gt;=1,FEB!#REF!,IF(FEB!#REF!="",""))</f>
        <v>#REF!</v>
      </c>
      <c r="I100" s="136" t="e">
        <f>IF(FEB!#REF!&gt;=1,FEB!#REF!,IF(FEB!#REF!="",""))</f>
        <v>#REF!</v>
      </c>
      <c r="J100" s="136" t="e">
        <f>IF(FEB!#REF!&gt;=1,FEB!#REF!,IF(FEB!#REF!="",""))</f>
        <v>#REF!</v>
      </c>
      <c r="K100" s="136" t="e">
        <f>IF(FEB!#REF!&gt;=1,FEB!#REF!,IF(FEB!#REF!="",""))</f>
        <v>#REF!</v>
      </c>
      <c r="L100" s="136" t="e">
        <f>IF(FEB!#REF!&gt;=1,FEB!#REF!,IF(FEB!#REF!="",""))</f>
        <v>#REF!</v>
      </c>
      <c r="M100" s="136" t="e">
        <f>IF(FEB!#REF!&gt;=1,FEB!#REF!,IF(FEB!#REF!="",""))</f>
        <v>#REF!</v>
      </c>
      <c r="N100" s="136" t="e">
        <f>IF(FEB!#REF!&gt;=1,FEB!#REF!,IF(FEB!#REF!="",""))</f>
        <v>#REF!</v>
      </c>
      <c r="O100" s="136" t="e">
        <f>IF(FEB!#REF!&gt;=1,FEB!#REF!,IF(FEB!#REF!="",""))</f>
        <v>#REF!</v>
      </c>
      <c r="P100" s="136" t="e">
        <f>IF(FEB!#REF!&gt;=1,FEB!#REF!,IF(FEB!#REF!="",""))</f>
        <v>#REF!</v>
      </c>
      <c r="Q100" s="136" t="e">
        <f>IF(FEB!#REF!&gt;=1,FEB!#REF!,IF(FEB!#REF!="",""))</f>
        <v>#REF!</v>
      </c>
      <c r="R100" s="136" t="e">
        <f>IF(FEB!#REF!&gt;"",FEB!#REF!,IF(FEB!#REF!="",""))</f>
        <v>#REF!</v>
      </c>
      <c r="S100" s="136" t="e">
        <f>IF(FEB!#REF!&gt;"",FEB!#REF!,IF(FEB!#REF!="",""))</f>
        <v>#REF!</v>
      </c>
      <c r="T100" s="136" t="e">
        <f>IF(FEB!#REF!&gt;=1,FEB!#REF!,IF(FEB!#REF!="",""))</f>
        <v>#REF!</v>
      </c>
      <c r="U100" s="138" t="e">
        <f>IF(FEB!#REF!&gt;0,FEB!#REF!,IF(FEB!#REF!="",""))</f>
        <v>#REF!</v>
      </c>
      <c r="V100" s="140" t="e">
        <f>IF(FEB!#REF!&gt;=1,FEB!#REF!,IF(FEB!#REF!="",""))</f>
        <v>#REF!</v>
      </c>
      <c r="W100" s="136" t="e">
        <f>IF(FEB!#REF!&gt;=1,FEB!#REF!,IF(FEB!#REF!="",""))</f>
        <v>#REF!</v>
      </c>
      <c r="X100" s="140" t="e">
        <f>IF(FEB!#REF!&gt;=1,FEB!#REF!,IF(FEB!#REF!="",""))</f>
        <v>#REF!</v>
      </c>
      <c r="Y100" s="110"/>
      <c r="Z100" s="110"/>
      <c r="AA100" s="110"/>
      <c r="AZ100" s="110"/>
      <c r="BA100" s="110"/>
      <c r="BB100" s="110"/>
      <c r="BC100" s="110"/>
      <c r="BD100" s="110"/>
      <c r="JO100" s="146"/>
      <c r="JP100" s="147" t="str">
        <f t="shared" si="0"/>
        <v/>
      </c>
      <c r="JQ100" s="96" t="str">
        <f t="shared" si="1"/>
        <v/>
      </c>
      <c r="JR100" s="86"/>
      <c r="JS100" s="320"/>
      <c r="JT100" s="148"/>
      <c r="JU100" s="320"/>
      <c r="JV100" s="392"/>
      <c r="JW100" s="392"/>
      <c r="JX100" s="320"/>
      <c r="JY100" s="320"/>
      <c r="JZ100" s="320"/>
      <c r="KA100" s="320"/>
      <c r="KB100" s="320"/>
      <c r="KC100" s="320"/>
      <c r="KD100" s="320"/>
      <c r="KE100" s="320"/>
      <c r="KF100" s="103"/>
      <c r="KG100" s="103" t="str">
        <f t="shared" si="2"/>
        <v/>
      </c>
      <c r="KH100" s="103"/>
      <c r="KI100" s="103"/>
      <c r="KJ100" s="149"/>
      <c r="KK100" s="150"/>
      <c r="KL100" s="393" t="str">
        <f t="shared" si="3"/>
        <v/>
      </c>
      <c r="KM100" s="394"/>
      <c r="KP100" s="84"/>
      <c r="LO100" s="111"/>
      <c r="LP100" s="177" t="s">
        <v>12440</v>
      </c>
      <c r="LQ100" s="71"/>
      <c r="LR100" s="112"/>
      <c r="LS100" s="112"/>
    </row>
    <row r="101" spans="1:331" ht="29.1" customHeight="1" x14ac:dyDescent="0.2">
      <c r="A101" s="136" t="e">
        <f>IF(FEB!#REF!&gt;=1,FEB!#REF!,IF(FEB!#REF!="",""))</f>
        <v>#REF!</v>
      </c>
      <c r="B101" s="136" t="e">
        <f>(FEB!#REF!)</f>
        <v>#REF!</v>
      </c>
      <c r="C101" s="136" t="e">
        <f>(FEB!#REF!)</f>
        <v>#REF!</v>
      </c>
      <c r="D101" s="137" t="e">
        <f>IF(FEB!#REF!&gt;1,FEB!#REF!,IF(FEB!#REF!="",""))</f>
        <v>#REF!</v>
      </c>
      <c r="E101" s="137" t="e">
        <f>IF(FEB!#REF!&gt;"",FEB!#REF!,IF(FEB!#REF!="",""))</f>
        <v>#REF!</v>
      </c>
      <c r="F101" s="136" t="e">
        <f>IF(FEB!#REF!&gt;=1,FEB!#REF!,IF(FEB!#REF!="",""))</f>
        <v>#REF!</v>
      </c>
      <c r="G101" s="136" t="e">
        <f>IF(FEB!#REF!&gt;"",FEB!#REF!,IF(FEB!#REF!="",""))</f>
        <v>#REF!</v>
      </c>
      <c r="H101" s="136" t="e">
        <f>IF(FEB!#REF!&gt;=1,FEB!#REF!,IF(FEB!#REF!="",""))</f>
        <v>#REF!</v>
      </c>
      <c r="I101" s="136" t="e">
        <f>IF(FEB!#REF!&gt;=1,FEB!#REF!,IF(FEB!#REF!="",""))</f>
        <v>#REF!</v>
      </c>
      <c r="J101" s="136" t="e">
        <f>IF(FEB!#REF!&gt;=1,FEB!#REF!,IF(FEB!#REF!="",""))</f>
        <v>#REF!</v>
      </c>
      <c r="K101" s="136" t="e">
        <f>IF(FEB!#REF!&gt;=1,FEB!#REF!,IF(FEB!#REF!="",""))</f>
        <v>#REF!</v>
      </c>
      <c r="L101" s="136" t="e">
        <f>IF(FEB!#REF!&gt;=1,FEB!#REF!,IF(FEB!#REF!="",""))</f>
        <v>#REF!</v>
      </c>
      <c r="M101" s="136" t="e">
        <f>IF(FEB!#REF!&gt;=1,FEB!#REF!,IF(FEB!#REF!="",""))</f>
        <v>#REF!</v>
      </c>
      <c r="N101" s="136" t="e">
        <f>IF(FEB!#REF!&gt;=1,FEB!#REF!,IF(FEB!#REF!="",""))</f>
        <v>#REF!</v>
      </c>
      <c r="O101" s="136" t="e">
        <f>IF(FEB!#REF!&gt;=1,FEB!#REF!,IF(FEB!#REF!="",""))</f>
        <v>#REF!</v>
      </c>
      <c r="P101" s="136" t="e">
        <f>IF(FEB!#REF!&gt;=1,FEB!#REF!,IF(FEB!#REF!="",""))</f>
        <v>#REF!</v>
      </c>
      <c r="Q101" s="136" t="e">
        <f>IF(FEB!#REF!&gt;=1,FEB!#REF!,IF(FEB!#REF!="",""))</f>
        <v>#REF!</v>
      </c>
      <c r="R101" s="136" t="e">
        <f>IF(FEB!#REF!&gt;"",FEB!#REF!,IF(FEB!#REF!="",""))</f>
        <v>#REF!</v>
      </c>
      <c r="S101" s="136" t="e">
        <f>IF(FEB!#REF!&gt;"",FEB!#REF!,IF(FEB!#REF!="",""))</f>
        <v>#REF!</v>
      </c>
      <c r="T101" s="136" t="e">
        <f>IF(FEB!#REF!&gt;=1,FEB!#REF!,IF(FEB!#REF!="",""))</f>
        <v>#REF!</v>
      </c>
      <c r="U101" s="138" t="e">
        <f>IF(FEB!#REF!&gt;0,FEB!#REF!,IF(FEB!#REF!="",""))</f>
        <v>#REF!</v>
      </c>
      <c r="V101" s="140" t="e">
        <f>IF(FEB!#REF!&gt;=1,FEB!#REF!,IF(FEB!#REF!="",""))</f>
        <v>#REF!</v>
      </c>
      <c r="W101" s="136" t="e">
        <f>IF(FEB!#REF!&gt;=1,FEB!#REF!,IF(FEB!#REF!="",""))</f>
        <v>#REF!</v>
      </c>
      <c r="X101" s="140" t="e">
        <f>IF(FEB!#REF!&gt;=1,FEB!#REF!,IF(FEB!#REF!="",""))</f>
        <v>#REF!</v>
      </c>
      <c r="Y101" s="110"/>
      <c r="Z101" s="110"/>
      <c r="AA101" s="110"/>
      <c r="AZ101" s="110"/>
      <c r="BA101" s="110"/>
      <c r="BB101" s="110"/>
      <c r="BC101" s="110"/>
      <c r="BD101" s="110"/>
      <c r="JO101" s="146"/>
      <c r="JP101" s="147" t="str">
        <f t="shared" si="0"/>
        <v/>
      </c>
      <c r="JQ101" s="96" t="str">
        <f t="shared" si="1"/>
        <v/>
      </c>
      <c r="JR101" s="86"/>
      <c r="JS101" s="320"/>
      <c r="JT101" s="148"/>
      <c r="JU101" s="320"/>
      <c r="JV101" s="392"/>
      <c r="JW101" s="392"/>
      <c r="JX101" s="320"/>
      <c r="JY101" s="320"/>
      <c r="JZ101" s="320"/>
      <c r="KA101" s="320"/>
      <c r="KB101" s="320"/>
      <c r="KC101" s="320"/>
      <c r="KD101" s="320"/>
      <c r="KE101" s="320"/>
      <c r="KF101" s="103"/>
      <c r="KG101" s="103" t="str">
        <f t="shared" si="2"/>
        <v/>
      </c>
      <c r="KH101" s="103"/>
      <c r="KI101" s="103"/>
      <c r="KJ101" s="149"/>
      <c r="KK101" s="150"/>
      <c r="KL101" s="393" t="str">
        <f t="shared" si="3"/>
        <v/>
      </c>
      <c r="KM101" s="394"/>
      <c r="KP101" s="84"/>
      <c r="LO101" s="111"/>
      <c r="LP101" s="177" t="s">
        <v>12441</v>
      </c>
      <c r="LQ101" s="71"/>
      <c r="LR101" s="112"/>
      <c r="LS101" s="112"/>
    </row>
    <row r="102" spans="1:331" ht="29.1" customHeight="1" x14ac:dyDescent="0.2">
      <c r="A102" s="136" t="e">
        <f>IF(FEB!#REF!&gt;=1,FEB!#REF!,IF(FEB!#REF!="",""))</f>
        <v>#REF!</v>
      </c>
      <c r="B102" s="136" t="e">
        <f>(FEB!#REF!)</f>
        <v>#REF!</v>
      </c>
      <c r="C102" s="136" t="e">
        <f>(FEB!#REF!)</f>
        <v>#REF!</v>
      </c>
      <c r="D102" s="137" t="e">
        <f>IF(FEB!#REF!&gt;1,FEB!#REF!,IF(FEB!#REF!="",""))</f>
        <v>#REF!</v>
      </c>
      <c r="E102" s="137" t="e">
        <f>IF(FEB!#REF!&gt;"",FEB!#REF!,IF(FEB!#REF!="",""))</f>
        <v>#REF!</v>
      </c>
      <c r="F102" s="136" t="e">
        <f>IF(FEB!#REF!&gt;=1,FEB!#REF!,IF(FEB!#REF!="",""))</f>
        <v>#REF!</v>
      </c>
      <c r="G102" s="136" t="e">
        <f>IF(FEB!#REF!&gt;"",FEB!#REF!,IF(FEB!#REF!="",""))</f>
        <v>#REF!</v>
      </c>
      <c r="H102" s="136" t="e">
        <f>IF(FEB!#REF!&gt;=1,FEB!#REF!,IF(FEB!#REF!="",""))</f>
        <v>#REF!</v>
      </c>
      <c r="I102" s="136" t="e">
        <f>IF(FEB!#REF!&gt;=1,FEB!#REF!,IF(FEB!#REF!="",""))</f>
        <v>#REF!</v>
      </c>
      <c r="J102" s="136" t="e">
        <f>IF(FEB!#REF!&gt;=1,FEB!#REF!,IF(FEB!#REF!="",""))</f>
        <v>#REF!</v>
      </c>
      <c r="K102" s="136" t="e">
        <f>IF(FEB!#REF!&gt;=1,FEB!#REF!,IF(FEB!#REF!="",""))</f>
        <v>#REF!</v>
      </c>
      <c r="L102" s="136" t="e">
        <f>IF(FEB!#REF!&gt;=1,FEB!#REF!,IF(FEB!#REF!="",""))</f>
        <v>#REF!</v>
      </c>
      <c r="M102" s="136" t="e">
        <f>IF(FEB!#REF!&gt;=1,FEB!#REF!,IF(FEB!#REF!="",""))</f>
        <v>#REF!</v>
      </c>
      <c r="N102" s="136" t="e">
        <f>IF(FEB!#REF!&gt;=1,FEB!#REF!,IF(FEB!#REF!="",""))</f>
        <v>#REF!</v>
      </c>
      <c r="O102" s="136" t="e">
        <f>IF(FEB!#REF!&gt;=1,FEB!#REF!,IF(FEB!#REF!="",""))</f>
        <v>#REF!</v>
      </c>
      <c r="P102" s="136" t="e">
        <f>IF(FEB!#REF!&gt;=1,FEB!#REF!,IF(FEB!#REF!="",""))</f>
        <v>#REF!</v>
      </c>
      <c r="Q102" s="136" t="e">
        <f>IF(FEB!#REF!&gt;=1,FEB!#REF!,IF(FEB!#REF!="",""))</f>
        <v>#REF!</v>
      </c>
      <c r="R102" s="136" t="e">
        <f>IF(FEB!#REF!&gt;"",FEB!#REF!,IF(FEB!#REF!="",""))</f>
        <v>#REF!</v>
      </c>
      <c r="S102" s="136" t="e">
        <f>IF(FEB!#REF!&gt;"",FEB!#REF!,IF(FEB!#REF!="",""))</f>
        <v>#REF!</v>
      </c>
      <c r="T102" s="136" t="e">
        <f>IF(FEB!#REF!&gt;=1,FEB!#REF!,IF(FEB!#REF!="",""))</f>
        <v>#REF!</v>
      </c>
      <c r="U102" s="138" t="e">
        <f>IF(FEB!#REF!&gt;0,FEB!#REF!,IF(FEB!#REF!="",""))</f>
        <v>#REF!</v>
      </c>
      <c r="V102" s="140" t="e">
        <f>IF(FEB!#REF!&gt;=1,FEB!#REF!,IF(FEB!#REF!="",""))</f>
        <v>#REF!</v>
      </c>
      <c r="W102" s="136" t="e">
        <f>IF(FEB!#REF!&gt;=1,FEB!#REF!,IF(FEB!#REF!="",""))</f>
        <v>#REF!</v>
      </c>
      <c r="X102" s="140" t="e">
        <f>IF(FEB!#REF!&gt;=1,FEB!#REF!,IF(FEB!#REF!="",""))</f>
        <v>#REF!</v>
      </c>
      <c r="Y102" s="110"/>
      <c r="Z102" s="110"/>
      <c r="AA102" s="110"/>
      <c r="AZ102" s="110"/>
      <c r="BA102" s="110"/>
      <c r="BB102" s="110"/>
      <c r="BC102" s="110"/>
      <c r="BD102" s="110"/>
      <c r="JO102" s="146"/>
      <c r="JP102" s="147" t="str">
        <f t="shared" si="0"/>
        <v/>
      </c>
      <c r="JQ102" s="96" t="str">
        <f t="shared" si="1"/>
        <v/>
      </c>
      <c r="JR102" s="86"/>
      <c r="JS102" s="320"/>
      <c r="JT102" s="148"/>
      <c r="JU102" s="320"/>
      <c r="JV102" s="392"/>
      <c r="JW102" s="392"/>
      <c r="JX102" s="320"/>
      <c r="JY102" s="320"/>
      <c r="JZ102" s="320"/>
      <c r="KA102" s="320"/>
      <c r="KB102" s="320"/>
      <c r="KC102" s="320"/>
      <c r="KD102" s="320"/>
      <c r="KE102" s="320"/>
      <c r="KF102" s="103"/>
      <c r="KG102" s="103" t="str">
        <f t="shared" si="2"/>
        <v/>
      </c>
      <c r="KH102" s="103"/>
      <c r="KI102" s="103"/>
      <c r="KJ102" s="149"/>
      <c r="KK102" s="150"/>
      <c r="KL102" s="393" t="str">
        <f t="shared" si="3"/>
        <v/>
      </c>
      <c r="KM102" s="394"/>
      <c r="KP102" s="84"/>
      <c r="LO102" s="111"/>
      <c r="LP102" s="177" t="s">
        <v>12442</v>
      </c>
      <c r="LQ102" s="71"/>
      <c r="LR102" s="112"/>
      <c r="LS102" s="112"/>
    </row>
    <row r="103" spans="1:331" ht="29.1" customHeight="1" x14ac:dyDescent="0.2">
      <c r="A103" s="136" t="e">
        <f>IF(FEB!#REF!&gt;=1,FEB!#REF!,IF(FEB!#REF!="",""))</f>
        <v>#REF!</v>
      </c>
      <c r="B103" s="136" t="e">
        <f>(FEB!#REF!)</f>
        <v>#REF!</v>
      </c>
      <c r="C103" s="136" t="e">
        <f>(FEB!#REF!)</f>
        <v>#REF!</v>
      </c>
      <c r="D103" s="137" t="e">
        <f>IF(FEB!#REF!&gt;1,FEB!#REF!,IF(FEB!#REF!="",""))</f>
        <v>#REF!</v>
      </c>
      <c r="E103" s="137" t="e">
        <f>IF(FEB!#REF!&gt;"",FEB!#REF!,IF(FEB!#REF!="",""))</f>
        <v>#REF!</v>
      </c>
      <c r="F103" s="136" t="e">
        <f>IF(FEB!#REF!&gt;=1,FEB!#REF!,IF(FEB!#REF!="",""))</f>
        <v>#REF!</v>
      </c>
      <c r="G103" s="136" t="e">
        <f>IF(FEB!#REF!&gt;"",FEB!#REF!,IF(FEB!#REF!="",""))</f>
        <v>#REF!</v>
      </c>
      <c r="H103" s="136" t="e">
        <f>IF(FEB!#REF!&gt;=1,FEB!#REF!,IF(FEB!#REF!="",""))</f>
        <v>#REF!</v>
      </c>
      <c r="I103" s="136" t="e">
        <f>IF(FEB!#REF!&gt;=1,FEB!#REF!,IF(FEB!#REF!="",""))</f>
        <v>#REF!</v>
      </c>
      <c r="J103" s="136" t="e">
        <f>IF(FEB!#REF!&gt;=1,FEB!#REF!,IF(FEB!#REF!="",""))</f>
        <v>#REF!</v>
      </c>
      <c r="K103" s="136" t="e">
        <f>IF(FEB!#REF!&gt;=1,FEB!#REF!,IF(FEB!#REF!="",""))</f>
        <v>#REF!</v>
      </c>
      <c r="L103" s="136" t="e">
        <f>IF(FEB!#REF!&gt;=1,FEB!#REF!,IF(FEB!#REF!="",""))</f>
        <v>#REF!</v>
      </c>
      <c r="M103" s="136" t="e">
        <f>IF(FEB!#REF!&gt;=1,FEB!#REF!,IF(FEB!#REF!="",""))</f>
        <v>#REF!</v>
      </c>
      <c r="N103" s="136" t="e">
        <f>IF(FEB!#REF!&gt;=1,FEB!#REF!,IF(FEB!#REF!="",""))</f>
        <v>#REF!</v>
      </c>
      <c r="O103" s="136" t="e">
        <f>IF(FEB!#REF!&gt;=1,FEB!#REF!,IF(FEB!#REF!="",""))</f>
        <v>#REF!</v>
      </c>
      <c r="P103" s="136" t="e">
        <f>IF(FEB!#REF!&gt;=1,FEB!#REF!,IF(FEB!#REF!="",""))</f>
        <v>#REF!</v>
      </c>
      <c r="Q103" s="136" t="e">
        <f>IF(FEB!#REF!&gt;=1,FEB!#REF!,IF(FEB!#REF!="",""))</f>
        <v>#REF!</v>
      </c>
      <c r="R103" s="136" t="e">
        <f>IF(FEB!#REF!&gt;"",FEB!#REF!,IF(FEB!#REF!="",""))</f>
        <v>#REF!</v>
      </c>
      <c r="S103" s="136" t="e">
        <f>IF(FEB!#REF!&gt;"",FEB!#REF!,IF(FEB!#REF!="",""))</f>
        <v>#REF!</v>
      </c>
      <c r="T103" s="136" t="e">
        <f>IF(FEB!#REF!&gt;=1,FEB!#REF!,IF(FEB!#REF!="",""))</f>
        <v>#REF!</v>
      </c>
      <c r="U103" s="138" t="e">
        <f>IF(FEB!#REF!&gt;0,FEB!#REF!,IF(FEB!#REF!="",""))</f>
        <v>#REF!</v>
      </c>
      <c r="V103" s="140" t="e">
        <f>IF(FEB!#REF!&gt;=1,FEB!#REF!,IF(FEB!#REF!="",""))</f>
        <v>#REF!</v>
      </c>
      <c r="W103" s="136" t="e">
        <f>IF(FEB!#REF!&gt;=1,FEB!#REF!,IF(FEB!#REF!="",""))</f>
        <v>#REF!</v>
      </c>
      <c r="X103" s="140" t="e">
        <f>IF(FEB!#REF!&gt;=1,FEB!#REF!,IF(FEB!#REF!="",""))</f>
        <v>#REF!</v>
      </c>
      <c r="Y103" s="110"/>
      <c r="Z103" s="110"/>
      <c r="AA103" s="110"/>
      <c r="AZ103" s="110"/>
      <c r="BA103" s="110"/>
      <c r="BB103" s="110"/>
      <c r="BC103" s="110"/>
      <c r="BD103" s="110"/>
      <c r="JO103" s="146"/>
      <c r="JP103" s="147" t="str">
        <f t="shared" ref="JP103:JP125" si="4">IFERROR(VLOOKUP(JO103,MES,2,0),"")</f>
        <v/>
      </c>
      <c r="JQ103" s="96" t="str">
        <f t="shared" ref="JQ103:JQ125" si="5">IF($JP103="01",$P$11,"")</f>
        <v/>
      </c>
      <c r="JR103" s="86"/>
      <c r="JS103" s="320"/>
      <c r="JT103" s="148"/>
      <c r="JU103" s="320"/>
      <c r="JV103" s="392"/>
      <c r="JW103" s="392"/>
      <c r="JX103" s="320"/>
      <c r="JY103" s="320"/>
      <c r="JZ103" s="320"/>
      <c r="KA103" s="320"/>
      <c r="KB103" s="320"/>
      <c r="KC103" s="320"/>
      <c r="KD103" s="320"/>
      <c r="KE103" s="320"/>
      <c r="KF103" s="103"/>
      <c r="KG103" s="103" t="str">
        <f t="shared" ref="KG103:KG125" si="6">IFERROR(VLOOKUP(KF103,CI,2,0),"")</f>
        <v/>
      </c>
      <c r="KH103" s="103"/>
      <c r="KI103" s="103"/>
      <c r="KJ103" s="149"/>
      <c r="KK103" s="150"/>
      <c r="KL103" s="393" t="str">
        <f t="shared" si="3"/>
        <v/>
      </c>
      <c r="KM103" s="394"/>
      <c r="KP103" s="84"/>
      <c r="LO103" s="111"/>
      <c r="LP103" s="177" t="s">
        <v>12443</v>
      </c>
      <c r="LQ103" s="71"/>
      <c r="LR103" s="112"/>
      <c r="LS103" s="112"/>
    </row>
    <row r="104" spans="1:331" ht="29.1" customHeight="1" x14ac:dyDescent="0.2">
      <c r="A104" s="136" t="e">
        <f>IF(FEB!#REF!&gt;=1,FEB!#REF!,IF(FEB!#REF!="",""))</f>
        <v>#REF!</v>
      </c>
      <c r="B104" s="136" t="e">
        <f>(FEB!#REF!)</f>
        <v>#REF!</v>
      </c>
      <c r="C104" s="136" t="e">
        <f>(FEB!#REF!)</f>
        <v>#REF!</v>
      </c>
      <c r="D104" s="137" t="e">
        <f>IF(FEB!#REF!&gt;1,FEB!#REF!,IF(FEB!#REF!="",""))</f>
        <v>#REF!</v>
      </c>
      <c r="E104" s="137" t="e">
        <f>IF(FEB!#REF!&gt;"",FEB!#REF!,IF(FEB!#REF!="",""))</f>
        <v>#REF!</v>
      </c>
      <c r="F104" s="136" t="e">
        <f>IF(FEB!#REF!&gt;=1,FEB!#REF!,IF(FEB!#REF!="",""))</f>
        <v>#REF!</v>
      </c>
      <c r="G104" s="136" t="e">
        <f>IF(FEB!#REF!&gt;"",FEB!#REF!,IF(FEB!#REF!="",""))</f>
        <v>#REF!</v>
      </c>
      <c r="H104" s="136" t="e">
        <f>IF(FEB!#REF!&gt;=1,FEB!#REF!,IF(FEB!#REF!="",""))</f>
        <v>#REF!</v>
      </c>
      <c r="I104" s="136" t="e">
        <f>IF(FEB!#REF!&gt;=1,FEB!#REF!,IF(FEB!#REF!="",""))</f>
        <v>#REF!</v>
      </c>
      <c r="J104" s="136" t="e">
        <f>IF(FEB!#REF!&gt;=1,FEB!#REF!,IF(FEB!#REF!="",""))</f>
        <v>#REF!</v>
      </c>
      <c r="K104" s="136" t="e">
        <f>IF(FEB!#REF!&gt;=1,FEB!#REF!,IF(FEB!#REF!="",""))</f>
        <v>#REF!</v>
      </c>
      <c r="L104" s="136" t="e">
        <f>IF(FEB!#REF!&gt;=1,FEB!#REF!,IF(FEB!#REF!="",""))</f>
        <v>#REF!</v>
      </c>
      <c r="M104" s="136" t="e">
        <f>IF(FEB!#REF!&gt;=1,FEB!#REF!,IF(FEB!#REF!="",""))</f>
        <v>#REF!</v>
      </c>
      <c r="N104" s="136" t="e">
        <f>IF(FEB!#REF!&gt;=1,FEB!#REF!,IF(FEB!#REF!="",""))</f>
        <v>#REF!</v>
      </c>
      <c r="O104" s="136" t="e">
        <f>IF(FEB!#REF!&gt;=1,FEB!#REF!,IF(FEB!#REF!="",""))</f>
        <v>#REF!</v>
      </c>
      <c r="P104" s="136" t="e">
        <f>IF(FEB!#REF!&gt;=1,FEB!#REF!,IF(FEB!#REF!="",""))</f>
        <v>#REF!</v>
      </c>
      <c r="Q104" s="136" t="e">
        <f>IF(FEB!#REF!&gt;=1,FEB!#REF!,IF(FEB!#REF!="",""))</f>
        <v>#REF!</v>
      </c>
      <c r="R104" s="136" t="e">
        <f>IF(FEB!#REF!&gt;"",FEB!#REF!,IF(FEB!#REF!="",""))</f>
        <v>#REF!</v>
      </c>
      <c r="S104" s="136" t="e">
        <f>IF(FEB!#REF!&gt;"",FEB!#REF!,IF(FEB!#REF!="",""))</f>
        <v>#REF!</v>
      </c>
      <c r="T104" s="136" t="e">
        <f>IF(FEB!#REF!&gt;=1,FEB!#REF!,IF(FEB!#REF!="",""))</f>
        <v>#REF!</v>
      </c>
      <c r="U104" s="138" t="e">
        <f>IF(FEB!#REF!&gt;0,FEB!#REF!,IF(FEB!#REF!="",""))</f>
        <v>#REF!</v>
      </c>
      <c r="V104" s="140" t="e">
        <f>IF(FEB!#REF!&gt;=1,FEB!#REF!,IF(FEB!#REF!="",""))</f>
        <v>#REF!</v>
      </c>
      <c r="W104" s="136" t="e">
        <f>IF(FEB!#REF!&gt;=1,FEB!#REF!,IF(FEB!#REF!="",""))</f>
        <v>#REF!</v>
      </c>
      <c r="X104" s="140" t="e">
        <f>IF(FEB!#REF!&gt;=1,FEB!#REF!,IF(FEB!#REF!="",""))</f>
        <v>#REF!</v>
      </c>
      <c r="Y104" s="110"/>
      <c r="Z104" s="110"/>
      <c r="AA104" s="110"/>
      <c r="AZ104" s="110"/>
      <c r="BA104" s="110"/>
      <c r="BB104" s="110"/>
      <c r="BC104" s="110"/>
      <c r="BD104" s="110"/>
      <c r="JO104" s="146"/>
      <c r="JP104" s="147" t="str">
        <f t="shared" si="4"/>
        <v/>
      </c>
      <c r="JQ104" s="96" t="str">
        <f t="shared" si="5"/>
        <v/>
      </c>
      <c r="JR104" s="86"/>
      <c r="JS104" s="320"/>
      <c r="JT104" s="148"/>
      <c r="JU104" s="320"/>
      <c r="JV104" s="392"/>
      <c r="JW104" s="392"/>
      <c r="JX104" s="320"/>
      <c r="JY104" s="320"/>
      <c r="JZ104" s="320"/>
      <c r="KA104" s="320"/>
      <c r="KB104" s="320"/>
      <c r="KC104" s="320"/>
      <c r="KD104" s="320"/>
      <c r="KE104" s="320"/>
      <c r="KF104" s="103"/>
      <c r="KG104" s="103" t="str">
        <f t="shared" si="6"/>
        <v/>
      </c>
      <c r="KH104" s="103"/>
      <c r="KI104" s="103"/>
      <c r="KJ104" s="149"/>
      <c r="KK104" s="150"/>
      <c r="KL104" s="393" t="str">
        <f t="shared" si="3"/>
        <v/>
      </c>
      <c r="KM104" s="394"/>
      <c r="KP104" s="84"/>
      <c r="LO104" s="111"/>
      <c r="LP104" s="177" t="s">
        <v>12449</v>
      </c>
      <c r="LQ104" s="71"/>
      <c r="LR104" s="112"/>
      <c r="LS104" s="112"/>
    </row>
    <row r="105" spans="1:331" ht="29.1" customHeight="1" x14ac:dyDescent="0.2">
      <c r="A105" s="136" t="e">
        <f>IF(FEB!#REF!&gt;=1,FEB!#REF!,IF(FEB!#REF!="",""))</f>
        <v>#REF!</v>
      </c>
      <c r="B105" s="136" t="e">
        <f>(FEB!#REF!)</f>
        <v>#REF!</v>
      </c>
      <c r="C105" s="136" t="e">
        <f>(FEB!#REF!)</f>
        <v>#REF!</v>
      </c>
      <c r="D105" s="137" t="e">
        <f>IF(FEB!#REF!&gt;1,FEB!#REF!,IF(FEB!#REF!="",""))</f>
        <v>#REF!</v>
      </c>
      <c r="E105" s="137" t="e">
        <f>IF(FEB!#REF!&gt;"",FEB!#REF!,IF(FEB!#REF!="",""))</f>
        <v>#REF!</v>
      </c>
      <c r="F105" s="136" t="e">
        <f>IF(FEB!#REF!&gt;=1,FEB!#REF!,IF(FEB!#REF!="",""))</f>
        <v>#REF!</v>
      </c>
      <c r="G105" s="136" t="e">
        <f>IF(FEB!#REF!&gt;"",FEB!#REF!,IF(FEB!#REF!="",""))</f>
        <v>#REF!</v>
      </c>
      <c r="H105" s="136" t="e">
        <f>IF(FEB!#REF!&gt;=1,FEB!#REF!,IF(FEB!#REF!="",""))</f>
        <v>#REF!</v>
      </c>
      <c r="I105" s="136" t="e">
        <f>IF(FEB!#REF!&gt;=1,FEB!#REF!,IF(FEB!#REF!="",""))</f>
        <v>#REF!</v>
      </c>
      <c r="J105" s="136" t="e">
        <f>IF(FEB!#REF!&gt;=1,FEB!#REF!,IF(FEB!#REF!="",""))</f>
        <v>#REF!</v>
      </c>
      <c r="K105" s="136" t="e">
        <f>IF(FEB!#REF!&gt;=1,FEB!#REF!,IF(FEB!#REF!="",""))</f>
        <v>#REF!</v>
      </c>
      <c r="L105" s="136" t="e">
        <f>IF(FEB!#REF!&gt;=1,FEB!#REF!,IF(FEB!#REF!="",""))</f>
        <v>#REF!</v>
      </c>
      <c r="M105" s="136" t="e">
        <f>IF(FEB!#REF!&gt;=1,FEB!#REF!,IF(FEB!#REF!="",""))</f>
        <v>#REF!</v>
      </c>
      <c r="N105" s="136" t="e">
        <f>IF(FEB!#REF!&gt;=1,FEB!#REF!,IF(FEB!#REF!="",""))</f>
        <v>#REF!</v>
      </c>
      <c r="O105" s="136" t="e">
        <f>IF(FEB!#REF!&gt;=1,FEB!#REF!,IF(FEB!#REF!="",""))</f>
        <v>#REF!</v>
      </c>
      <c r="P105" s="136" t="e">
        <f>IF(FEB!#REF!&gt;=1,FEB!#REF!,IF(FEB!#REF!="",""))</f>
        <v>#REF!</v>
      </c>
      <c r="Q105" s="136" t="e">
        <f>IF(FEB!#REF!&gt;=1,FEB!#REF!,IF(FEB!#REF!="",""))</f>
        <v>#REF!</v>
      </c>
      <c r="R105" s="136" t="e">
        <f>IF(FEB!#REF!&gt;"",FEB!#REF!,IF(FEB!#REF!="",""))</f>
        <v>#REF!</v>
      </c>
      <c r="S105" s="136" t="e">
        <f>IF(FEB!#REF!&gt;"",FEB!#REF!,IF(FEB!#REF!="",""))</f>
        <v>#REF!</v>
      </c>
      <c r="T105" s="136" t="e">
        <f>IF(FEB!#REF!&gt;=1,FEB!#REF!,IF(FEB!#REF!="",""))</f>
        <v>#REF!</v>
      </c>
      <c r="U105" s="138" t="e">
        <f>IF(FEB!#REF!&gt;0,FEB!#REF!,IF(FEB!#REF!="",""))</f>
        <v>#REF!</v>
      </c>
      <c r="V105" s="140" t="e">
        <f>IF(FEB!#REF!&gt;=1,FEB!#REF!,IF(FEB!#REF!="",""))</f>
        <v>#REF!</v>
      </c>
      <c r="W105" s="136" t="e">
        <f>IF(FEB!#REF!&gt;=1,FEB!#REF!,IF(FEB!#REF!="",""))</f>
        <v>#REF!</v>
      </c>
      <c r="X105" s="140" t="e">
        <f>IF(FEB!#REF!&gt;=1,FEB!#REF!,IF(FEB!#REF!="",""))</f>
        <v>#REF!</v>
      </c>
      <c r="Y105" s="110"/>
      <c r="Z105" s="110"/>
      <c r="AA105" s="110"/>
      <c r="AZ105" s="110"/>
      <c r="BA105" s="110"/>
      <c r="BB105" s="110"/>
      <c r="BC105" s="110"/>
      <c r="BD105" s="110"/>
      <c r="JO105" s="146"/>
      <c r="JP105" s="147" t="str">
        <f t="shared" si="4"/>
        <v/>
      </c>
      <c r="JQ105" s="96" t="str">
        <f t="shared" si="5"/>
        <v/>
      </c>
      <c r="JR105" s="86"/>
      <c r="JS105" s="320"/>
      <c r="JT105" s="148"/>
      <c r="JU105" s="320"/>
      <c r="JV105" s="392"/>
      <c r="JW105" s="392"/>
      <c r="JX105" s="320"/>
      <c r="JY105" s="320"/>
      <c r="JZ105" s="320"/>
      <c r="KA105" s="320"/>
      <c r="KB105" s="320"/>
      <c r="KC105" s="320"/>
      <c r="KD105" s="320"/>
      <c r="KE105" s="320"/>
      <c r="KF105" s="103"/>
      <c r="KG105" s="103" t="str">
        <f t="shared" si="6"/>
        <v/>
      </c>
      <c r="KH105" s="103"/>
      <c r="KI105" s="103"/>
      <c r="KJ105" s="149"/>
      <c r="KK105" s="150"/>
      <c r="KL105" s="393" t="str">
        <f t="shared" si="3"/>
        <v/>
      </c>
      <c r="KM105" s="394"/>
      <c r="KP105" s="84"/>
      <c r="LO105" s="111"/>
      <c r="LP105" s="177" t="s">
        <v>12444</v>
      </c>
      <c r="LQ105" s="71"/>
      <c r="LR105" s="112"/>
      <c r="LS105" s="112"/>
    </row>
    <row r="106" spans="1:331" ht="28.5" customHeight="1" x14ac:dyDescent="0.2">
      <c r="A106" s="136" t="e">
        <f>IF(FEB!#REF!&gt;=1,FEB!#REF!,IF(FEB!#REF!="",""))</f>
        <v>#REF!</v>
      </c>
      <c r="B106" s="136" t="e">
        <f>(FEB!#REF!)</f>
        <v>#REF!</v>
      </c>
      <c r="C106" s="136" t="e">
        <f>(FEB!#REF!)</f>
        <v>#REF!</v>
      </c>
      <c r="D106" s="137" t="e">
        <f>IF(FEB!#REF!&gt;1,FEB!#REF!,IF(FEB!#REF!="",""))</f>
        <v>#REF!</v>
      </c>
      <c r="E106" s="137" t="e">
        <f>IF(FEB!#REF!&gt;"",FEB!#REF!,IF(FEB!#REF!="",""))</f>
        <v>#REF!</v>
      </c>
      <c r="F106" s="136" t="e">
        <f>IF(FEB!#REF!&gt;=1,FEB!#REF!,IF(FEB!#REF!="",""))</f>
        <v>#REF!</v>
      </c>
      <c r="G106" s="136" t="e">
        <f>IF(FEB!#REF!&gt;"",FEB!#REF!,IF(FEB!#REF!="",""))</f>
        <v>#REF!</v>
      </c>
      <c r="H106" s="136" t="e">
        <f>IF(FEB!#REF!&gt;=1,FEB!#REF!,IF(FEB!#REF!="",""))</f>
        <v>#REF!</v>
      </c>
      <c r="I106" s="136" t="e">
        <f>IF(FEB!#REF!&gt;=1,FEB!#REF!,IF(FEB!#REF!="",""))</f>
        <v>#REF!</v>
      </c>
      <c r="J106" s="136" t="e">
        <f>IF(FEB!#REF!&gt;=1,FEB!#REF!,IF(FEB!#REF!="",""))</f>
        <v>#REF!</v>
      </c>
      <c r="K106" s="136" t="e">
        <f>IF(FEB!#REF!&gt;=1,FEB!#REF!,IF(FEB!#REF!="",""))</f>
        <v>#REF!</v>
      </c>
      <c r="L106" s="136" t="e">
        <f>IF(FEB!#REF!&gt;=1,FEB!#REF!,IF(FEB!#REF!="",""))</f>
        <v>#REF!</v>
      </c>
      <c r="M106" s="136" t="e">
        <f>IF(FEB!#REF!&gt;=1,FEB!#REF!,IF(FEB!#REF!="",""))</f>
        <v>#REF!</v>
      </c>
      <c r="N106" s="136" t="e">
        <f>IF(FEB!#REF!&gt;=1,FEB!#REF!,IF(FEB!#REF!="",""))</f>
        <v>#REF!</v>
      </c>
      <c r="O106" s="136" t="e">
        <f>IF(FEB!#REF!&gt;=1,FEB!#REF!,IF(FEB!#REF!="",""))</f>
        <v>#REF!</v>
      </c>
      <c r="P106" s="136" t="e">
        <f>IF(FEB!#REF!&gt;=1,FEB!#REF!,IF(FEB!#REF!="",""))</f>
        <v>#REF!</v>
      </c>
      <c r="Q106" s="136" t="e">
        <f>IF(FEB!#REF!&gt;=1,FEB!#REF!,IF(FEB!#REF!="",""))</f>
        <v>#REF!</v>
      </c>
      <c r="R106" s="136" t="e">
        <f>IF(FEB!#REF!&gt;"",FEB!#REF!,IF(FEB!#REF!="",""))</f>
        <v>#REF!</v>
      </c>
      <c r="S106" s="136" t="e">
        <f>IF(FEB!#REF!&gt;"",FEB!#REF!,IF(FEB!#REF!="",""))</f>
        <v>#REF!</v>
      </c>
      <c r="T106" s="136" t="e">
        <f>IF(FEB!#REF!&gt;=1,FEB!#REF!,IF(FEB!#REF!="",""))</f>
        <v>#REF!</v>
      </c>
      <c r="U106" s="138" t="e">
        <f>IF(FEB!#REF!&gt;0,FEB!#REF!,IF(FEB!#REF!="",""))</f>
        <v>#REF!</v>
      </c>
      <c r="V106" s="140" t="e">
        <f>IF(FEB!#REF!&gt;=1,FEB!#REF!,IF(FEB!#REF!="",""))</f>
        <v>#REF!</v>
      </c>
      <c r="W106" s="136" t="e">
        <f>IF(FEB!#REF!&gt;=1,FEB!#REF!,IF(FEB!#REF!="",""))</f>
        <v>#REF!</v>
      </c>
      <c r="X106" s="140" t="e">
        <f>IF(FEB!#REF!&gt;=1,FEB!#REF!,IF(FEB!#REF!="",""))</f>
        <v>#REF!</v>
      </c>
      <c r="Y106" s="110"/>
      <c r="Z106" s="110"/>
      <c r="AA106" s="110"/>
      <c r="AZ106" s="110"/>
      <c r="BA106" s="110"/>
      <c r="BB106" s="110"/>
      <c r="BC106" s="110"/>
      <c r="BD106" s="110"/>
      <c r="JO106" s="146"/>
      <c r="JP106" s="147" t="str">
        <f t="shared" si="4"/>
        <v/>
      </c>
      <c r="JQ106" s="96" t="str">
        <f t="shared" si="5"/>
        <v/>
      </c>
      <c r="JR106" s="86"/>
      <c r="JS106" s="320"/>
      <c r="JT106" s="148"/>
      <c r="JU106" s="320"/>
      <c r="JV106" s="392"/>
      <c r="JW106" s="392"/>
      <c r="JX106" s="320"/>
      <c r="JY106" s="320"/>
      <c r="JZ106" s="320"/>
      <c r="KA106" s="320"/>
      <c r="KB106" s="320"/>
      <c r="KC106" s="320"/>
      <c r="KD106" s="320"/>
      <c r="KE106" s="320"/>
      <c r="KF106" s="103"/>
      <c r="KG106" s="103" t="str">
        <f t="shared" si="6"/>
        <v/>
      </c>
      <c r="KH106" s="103"/>
      <c r="KI106" s="103"/>
      <c r="KJ106" s="149"/>
      <c r="KK106" s="150"/>
      <c r="KL106" s="393" t="str">
        <f t="shared" si="3"/>
        <v/>
      </c>
      <c r="KM106" s="394"/>
      <c r="KP106" s="84"/>
      <c r="LO106" s="111"/>
      <c r="LP106" s="177" t="s">
        <v>12450</v>
      </c>
      <c r="LQ106" s="71"/>
      <c r="LR106" s="112"/>
      <c r="LS106" s="112"/>
    </row>
    <row r="107" spans="1:331" ht="28.5" customHeight="1" x14ac:dyDescent="0.2">
      <c r="A107" s="136" t="e">
        <f>IF(FEB!#REF!&gt;=1,FEB!#REF!,IF(FEB!#REF!="",""))</f>
        <v>#REF!</v>
      </c>
      <c r="B107" s="136" t="e">
        <f>(FEB!#REF!)</f>
        <v>#REF!</v>
      </c>
      <c r="C107" s="136" t="e">
        <f>(FEB!#REF!)</f>
        <v>#REF!</v>
      </c>
      <c r="D107" s="137" t="e">
        <f>IF(FEB!#REF!&gt;1,FEB!#REF!,IF(FEB!#REF!="",""))</f>
        <v>#REF!</v>
      </c>
      <c r="E107" s="137" t="e">
        <f>IF(FEB!#REF!&gt;"",FEB!#REF!,IF(FEB!#REF!="",""))</f>
        <v>#REF!</v>
      </c>
      <c r="F107" s="136" t="e">
        <f>IF(FEB!#REF!&gt;=1,FEB!#REF!,IF(FEB!#REF!="",""))</f>
        <v>#REF!</v>
      </c>
      <c r="G107" s="136" t="e">
        <f>IF(FEB!#REF!&gt;"",FEB!#REF!,IF(FEB!#REF!="",""))</f>
        <v>#REF!</v>
      </c>
      <c r="H107" s="136" t="e">
        <f>IF(FEB!#REF!&gt;=1,FEB!#REF!,IF(FEB!#REF!="",""))</f>
        <v>#REF!</v>
      </c>
      <c r="I107" s="136" t="e">
        <f>IF(FEB!#REF!&gt;=1,FEB!#REF!,IF(FEB!#REF!="",""))</f>
        <v>#REF!</v>
      </c>
      <c r="J107" s="136" t="e">
        <f>IF(FEB!#REF!&gt;=1,FEB!#REF!,IF(FEB!#REF!="",""))</f>
        <v>#REF!</v>
      </c>
      <c r="K107" s="136" t="e">
        <f>IF(FEB!#REF!&gt;=1,FEB!#REF!,IF(FEB!#REF!="",""))</f>
        <v>#REF!</v>
      </c>
      <c r="L107" s="136" t="e">
        <f>IF(FEB!#REF!&gt;=1,FEB!#REF!,IF(FEB!#REF!="",""))</f>
        <v>#REF!</v>
      </c>
      <c r="M107" s="136" t="e">
        <f>IF(FEB!#REF!&gt;=1,FEB!#REF!,IF(FEB!#REF!="",""))</f>
        <v>#REF!</v>
      </c>
      <c r="N107" s="136" t="e">
        <f>IF(FEB!#REF!&gt;=1,FEB!#REF!,IF(FEB!#REF!="",""))</f>
        <v>#REF!</v>
      </c>
      <c r="O107" s="136" t="e">
        <f>IF(FEB!#REF!&gt;=1,FEB!#REF!,IF(FEB!#REF!="",""))</f>
        <v>#REF!</v>
      </c>
      <c r="P107" s="136" t="e">
        <f>IF(FEB!#REF!&gt;=1,FEB!#REF!,IF(FEB!#REF!="",""))</f>
        <v>#REF!</v>
      </c>
      <c r="Q107" s="136" t="e">
        <f>IF(FEB!#REF!&gt;=1,FEB!#REF!,IF(FEB!#REF!="",""))</f>
        <v>#REF!</v>
      </c>
      <c r="R107" s="136" t="e">
        <f>IF(FEB!#REF!&gt;"",FEB!#REF!,IF(FEB!#REF!="",""))</f>
        <v>#REF!</v>
      </c>
      <c r="S107" s="136" t="e">
        <f>IF(FEB!#REF!&gt;"",FEB!#REF!,IF(FEB!#REF!="",""))</f>
        <v>#REF!</v>
      </c>
      <c r="T107" s="136" t="e">
        <f>IF(FEB!#REF!&gt;=1,FEB!#REF!,IF(FEB!#REF!="",""))</f>
        <v>#REF!</v>
      </c>
      <c r="U107" s="138" t="e">
        <f>IF(FEB!#REF!&gt;0,FEB!#REF!,IF(FEB!#REF!="",""))</f>
        <v>#REF!</v>
      </c>
      <c r="V107" s="140" t="e">
        <f>IF(FEB!#REF!&gt;=1,FEB!#REF!,IF(FEB!#REF!="",""))</f>
        <v>#REF!</v>
      </c>
      <c r="W107" s="136" t="e">
        <f>IF(FEB!#REF!&gt;=1,FEB!#REF!,IF(FEB!#REF!="",""))</f>
        <v>#REF!</v>
      </c>
      <c r="X107" s="140" t="e">
        <f>IF(FEB!#REF!&gt;=1,FEB!#REF!,IF(FEB!#REF!="",""))</f>
        <v>#REF!</v>
      </c>
      <c r="Y107" s="110"/>
      <c r="Z107" s="110"/>
      <c r="AA107" s="110"/>
      <c r="AZ107" s="110"/>
      <c r="BA107" s="110"/>
      <c r="BB107" s="110"/>
      <c r="BC107" s="110"/>
      <c r="BD107" s="110"/>
      <c r="JO107" s="146"/>
      <c r="JP107" s="147" t="str">
        <f t="shared" si="4"/>
        <v/>
      </c>
      <c r="JQ107" s="96" t="str">
        <f t="shared" si="5"/>
        <v/>
      </c>
      <c r="JR107" s="86"/>
      <c r="JS107" s="320"/>
      <c r="JT107" s="148"/>
      <c r="JU107" s="320"/>
      <c r="JV107" s="392"/>
      <c r="JW107" s="392"/>
      <c r="JX107" s="320"/>
      <c r="JY107" s="320"/>
      <c r="JZ107" s="320"/>
      <c r="KA107" s="320"/>
      <c r="KB107" s="320"/>
      <c r="KC107" s="320"/>
      <c r="KD107" s="320"/>
      <c r="KE107" s="320"/>
      <c r="KF107" s="103"/>
      <c r="KG107" s="103" t="str">
        <f t="shared" si="6"/>
        <v/>
      </c>
      <c r="KH107" s="103"/>
      <c r="KI107" s="103"/>
      <c r="KJ107" s="149"/>
      <c r="KK107" s="150"/>
      <c r="KL107" s="393" t="str">
        <f t="shared" si="3"/>
        <v/>
      </c>
      <c r="KM107" s="394"/>
      <c r="KN107" s="176"/>
      <c r="KO107" s="176"/>
      <c r="KP107" s="84"/>
      <c r="LO107" s="111"/>
      <c r="LP107" s="177" t="s">
        <v>12502</v>
      </c>
      <c r="LQ107" s="71"/>
      <c r="LR107" s="112"/>
      <c r="LS107" s="112"/>
    </row>
    <row r="108" spans="1:331" ht="28.5" customHeight="1" x14ac:dyDescent="0.2">
      <c r="A108" s="136" t="e">
        <f>IF(FEB!#REF!&gt;=1,FEB!#REF!,IF(FEB!#REF!="",""))</f>
        <v>#REF!</v>
      </c>
      <c r="B108" s="136" t="e">
        <f>(FEB!#REF!)</f>
        <v>#REF!</v>
      </c>
      <c r="C108" s="136" t="e">
        <f>(FEB!#REF!)</f>
        <v>#REF!</v>
      </c>
      <c r="D108" s="137" t="e">
        <f>IF(FEB!#REF!&gt;1,FEB!#REF!,IF(FEB!#REF!="",""))</f>
        <v>#REF!</v>
      </c>
      <c r="E108" s="137" t="e">
        <f>IF(FEB!#REF!&gt;"",FEB!#REF!,IF(FEB!#REF!="",""))</f>
        <v>#REF!</v>
      </c>
      <c r="F108" s="136" t="e">
        <f>IF(FEB!#REF!&gt;=1,FEB!#REF!,IF(FEB!#REF!="",""))</f>
        <v>#REF!</v>
      </c>
      <c r="G108" s="136" t="e">
        <f>IF(FEB!#REF!&gt;"",FEB!#REF!,IF(FEB!#REF!="",""))</f>
        <v>#REF!</v>
      </c>
      <c r="H108" s="136" t="e">
        <f>IF(FEB!#REF!&gt;=1,FEB!#REF!,IF(FEB!#REF!="",""))</f>
        <v>#REF!</v>
      </c>
      <c r="I108" s="136" t="e">
        <f>IF(FEB!#REF!&gt;=1,FEB!#REF!,IF(FEB!#REF!="",""))</f>
        <v>#REF!</v>
      </c>
      <c r="J108" s="136" t="e">
        <f>IF(FEB!#REF!&gt;=1,FEB!#REF!,IF(FEB!#REF!="",""))</f>
        <v>#REF!</v>
      </c>
      <c r="K108" s="136" t="e">
        <f>IF(FEB!#REF!&gt;=1,FEB!#REF!,IF(FEB!#REF!="",""))</f>
        <v>#REF!</v>
      </c>
      <c r="L108" s="136" t="e">
        <f>IF(FEB!#REF!&gt;=1,FEB!#REF!,IF(FEB!#REF!="",""))</f>
        <v>#REF!</v>
      </c>
      <c r="M108" s="136" t="e">
        <f>IF(FEB!#REF!&gt;=1,FEB!#REF!,IF(FEB!#REF!="",""))</f>
        <v>#REF!</v>
      </c>
      <c r="N108" s="136" t="e">
        <f>IF(FEB!#REF!&gt;=1,FEB!#REF!,IF(FEB!#REF!="",""))</f>
        <v>#REF!</v>
      </c>
      <c r="O108" s="136" t="e">
        <f>IF(FEB!#REF!&gt;=1,FEB!#REF!,IF(FEB!#REF!="",""))</f>
        <v>#REF!</v>
      </c>
      <c r="P108" s="136" t="e">
        <f>IF(FEB!#REF!&gt;=1,FEB!#REF!,IF(FEB!#REF!="",""))</f>
        <v>#REF!</v>
      </c>
      <c r="Q108" s="136" t="e">
        <f>IF(FEB!#REF!&gt;=1,FEB!#REF!,IF(FEB!#REF!="",""))</f>
        <v>#REF!</v>
      </c>
      <c r="R108" s="136" t="e">
        <f>IF(FEB!#REF!&gt;"",FEB!#REF!,IF(FEB!#REF!="",""))</f>
        <v>#REF!</v>
      </c>
      <c r="S108" s="136" t="e">
        <f>IF(FEB!#REF!&gt;"",FEB!#REF!,IF(FEB!#REF!="",""))</f>
        <v>#REF!</v>
      </c>
      <c r="T108" s="136" t="e">
        <f>IF(FEB!#REF!&gt;=1,FEB!#REF!,IF(FEB!#REF!="",""))</f>
        <v>#REF!</v>
      </c>
      <c r="U108" s="138" t="e">
        <f>IF(FEB!#REF!&gt;0,FEB!#REF!,IF(FEB!#REF!="",""))</f>
        <v>#REF!</v>
      </c>
      <c r="V108" s="140" t="e">
        <f>IF(FEB!#REF!&gt;=1,FEB!#REF!,IF(FEB!#REF!="",""))</f>
        <v>#REF!</v>
      </c>
      <c r="W108" s="136" t="e">
        <f>IF(FEB!#REF!&gt;=1,FEB!#REF!,IF(FEB!#REF!="",""))</f>
        <v>#REF!</v>
      </c>
      <c r="X108" s="140" t="e">
        <f>IF(FEB!#REF!&gt;=1,FEB!#REF!,IF(FEB!#REF!="",""))</f>
        <v>#REF!</v>
      </c>
      <c r="Y108" s="110"/>
      <c r="Z108" s="110"/>
      <c r="AA108" s="110"/>
      <c r="AZ108" s="110"/>
      <c r="BA108" s="110"/>
      <c r="BB108" s="110"/>
      <c r="BC108" s="110"/>
      <c r="BD108" s="110"/>
      <c r="JO108" s="146"/>
      <c r="JP108" s="147" t="str">
        <f t="shared" si="4"/>
        <v/>
      </c>
      <c r="JQ108" s="96" t="str">
        <f t="shared" si="5"/>
        <v/>
      </c>
      <c r="JR108" s="86"/>
      <c r="JS108" s="320"/>
      <c r="JT108" s="148"/>
      <c r="JU108" s="320"/>
      <c r="JV108" s="392"/>
      <c r="JW108" s="392"/>
      <c r="JX108" s="320"/>
      <c r="JY108" s="320"/>
      <c r="JZ108" s="320"/>
      <c r="KA108" s="320"/>
      <c r="KB108" s="320"/>
      <c r="KC108" s="320"/>
      <c r="KD108" s="320"/>
      <c r="KE108" s="320"/>
      <c r="KF108" s="103"/>
      <c r="KG108" s="103" t="str">
        <f t="shared" si="6"/>
        <v/>
      </c>
      <c r="KH108" s="103"/>
      <c r="KI108" s="103"/>
      <c r="KJ108" s="149"/>
      <c r="KK108" s="150"/>
      <c r="KL108" s="393" t="str">
        <f t="shared" si="3"/>
        <v/>
      </c>
      <c r="KM108" s="394"/>
      <c r="KN108" s="176"/>
      <c r="KO108" s="176"/>
      <c r="KP108" s="84"/>
      <c r="LO108" s="111"/>
      <c r="LP108" s="177" t="s">
        <v>12503</v>
      </c>
      <c r="LQ108" s="71"/>
      <c r="LR108" s="112"/>
      <c r="LS108" s="112"/>
    </row>
    <row r="109" spans="1:331" ht="28.5" customHeight="1" x14ac:dyDescent="0.2">
      <c r="A109" s="136" t="e">
        <f>IF(FEB!#REF!&gt;=1,FEB!#REF!,IF(FEB!#REF!="",""))</f>
        <v>#REF!</v>
      </c>
      <c r="B109" s="136" t="e">
        <f>(FEB!#REF!)</f>
        <v>#REF!</v>
      </c>
      <c r="C109" s="136" t="e">
        <f>(FEB!#REF!)</f>
        <v>#REF!</v>
      </c>
      <c r="D109" s="137" t="e">
        <f>IF(FEB!#REF!&gt;1,FEB!#REF!,IF(FEB!#REF!="",""))</f>
        <v>#REF!</v>
      </c>
      <c r="E109" s="137" t="e">
        <f>IF(FEB!#REF!&gt;"",FEB!#REF!,IF(FEB!#REF!="",""))</f>
        <v>#REF!</v>
      </c>
      <c r="F109" s="136" t="e">
        <f>IF(FEB!#REF!&gt;=1,FEB!#REF!,IF(FEB!#REF!="",""))</f>
        <v>#REF!</v>
      </c>
      <c r="G109" s="136" t="e">
        <f>IF(FEB!#REF!&gt;"",FEB!#REF!,IF(FEB!#REF!="",""))</f>
        <v>#REF!</v>
      </c>
      <c r="H109" s="136" t="e">
        <f>IF(FEB!#REF!&gt;=1,FEB!#REF!,IF(FEB!#REF!="",""))</f>
        <v>#REF!</v>
      </c>
      <c r="I109" s="136" t="e">
        <f>IF(FEB!#REF!&gt;=1,FEB!#REF!,IF(FEB!#REF!="",""))</f>
        <v>#REF!</v>
      </c>
      <c r="J109" s="136" t="e">
        <f>IF(FEB!#REF!&gt;=1,FEB!#REF!,IF(FEB!#REF!="",""))</f>
        <v>#REF!</v>
      </c>
      <c r="K109" s="136" t="e">
        <f>IF(FEB!#REF!&gt;=1,FEB!#REF!,IF(FEB!#REF!="",""))</f>
        <v>#REF!</v>
      </c>
      <c r="L109" s="136" t="e">
        <f>IF(FEB!#REF!&gt;=1,FEB!#REF!,IF(FEB!#REF!="",""))</f>
        <v>#REF!</v>
      </c>
      <c r="M109" s="136" t="e">
        <f>IF(FEB!#REF!&gt;=1,FEB!#REF!,IF(FEB!#REF!="",""))</f>
        <v>#REF!</v>
      </c>
      <c r="N109" s="136" t="e">
        <f>IF(FEB!#REF!&gt;=1,FEB!#REF!,IF(FEB!#REF!="",""))</f>
        <v>#REF!</v>
      </c>
      <c r="O109" s="136" t="e">
        <f>IF(FEB!#REF!&gt;=1,FEB!#REF!,IF(FEB!#REF!="",""))</f>
        <v>#REF!</v>
      </c>
      <c r="P109" s="136" t="e">
        <f>IF(FEB!#REF!&gt;=1,FEB!#REF!,IF(FEB!#REF!="",""))</f>
        <v>#REF!</v>
      </c>
      <c r="Q109" s="136" t="e">
        <f>IF(FEB!#REF!&gt;=1,FEB!#REF!,IF(FEB!#REF!="",""))</f>
        <v>#REF!</v>
      </c>
      <c r="R109" s="136" t="e">
        <f>IF(FEB!#REF!&gt;"",FEB!#REF!,IF(FEB!#REF!="",""))</f>
        <v>#REF!</v>
      </c>
      <c r="S109" s="136" t="e">
        <f>IF(FEB!#REF!&gt;"",FEB!#REF!,IF(FEB!#REF!="",""))</f>
        <v>#REF!</v>
      </c>
      <c r="T109" s="136" t="e">
        <f>IF(FEB!#REF!&gt;=1,FEB!#REF!,IF(FEB!#REF!="",""))</f>
        <v>#REF!</v>
      </c>
      <c r="U109" s="138" t="e">
        <f>IF(FEB!#REF!&gt;0,FEB!#REF!,IF(FEB!#REF!="",""))</f>
        <v>#REF!</v>
      </c>
      <c r="V109" s="140" t="e">
        <f>IF(FEB!#REF!&gt;=1,FEB!#REF!,IF(FEB!#REF!="",""))</f>
        <v>#REF!</v>
      </c>
      <c r="W109" s="136" t="e">
        <f>IF(FEB!#REF!&gt;=1,FEB!#REF!,IF(FEB!#REF!="",""))</f>
        <v>#REF!</v>
      </c>
      <c r="X109" s="140" t="e">
        <f>IF(FEB!#REF!&gt;=1,FEB!#REF!,IF(FEB!#REF!="",""))</f>
        <v>#REF!</v>
      </c>
      <c r="Y109" s="110"/>
      <c r="Z109" s="110"/>
      <c r="AA109" s="110"/>
      <c r="AZ109" s="110"/>
      <c r="BA109" s="110"/>
      <c r="BB109" s="110"/>
      <c r="BC109" s="110"/>
      <c r="BD109" s="110"/>
      <c r="JO109" s="146"/>
      <c r="JP109" s="147" t="str">
        <f t="shared" si="4"/>
        <v/>
      </c>
      <c r="JQ109" s="96" t="str">
        <f t="shared" si="5"/>
        <v/>
      </c>
      <c r="JR109" s="86"/>
      <c r="JS109" s="320"/>
      <c r="JT109" s="148"/>
      <c r="JU109" s="320"/>
      <c r="JV109" s="392"/>
      <c r="JW109" s="392"/>
      <c r="JX109" s="320"/>
      <c r="JY109" s="320"/>
      <c r="JZ109" s="320"/>
      <c r="KA109" s="320"/>
      <c r="KB109" s="320"/>
      <c r="KC109" s="320"/>
      <c r="KD109" s="320"/>
      <c r="KE109" s="320"/>
      <c r="KF109" s="103"/>
      <c r="KG109" s="103" t="str">
        <f t="shared" si="6"/>
        <v/>
      </c>
      <c r="KH109" s="103"/>
      <c r="KI109" s="103"/>
      <c r="KJ109" s="149"/>
      <c r="KK109" s="150"/>
      <c r="KL109" s="393" t="str">
        <f t="shared" si="3"/>
        <v/>
      </c>
      <c r="KM109" s="394"/>
      <c r="KN109" s="176"/>
      <c r="KO109" s="176"/>
      <c r="KP109" s="84"/>
      <c r="LO109" s="111"/>
      <c r="LP109" s="177" t="s">
        <v>12504</v>
      </c>
      <c r="LQ109" s="71"/>
      <c r="LR109" s="112"/>
      <c r="LS109" s="112"/>
    </row>
    <row r="110" spans="1:331" ht="28.5" customHeight="1" x14ac:dyDescent="0.2">
      <c r="A110" s="136" t="e">
        <f>IF(FEB!#REF!&gt;=1,FEB!#REF!,IF(FEB!#REF!="",""))</f>
        <v>#REF!</v>
      </c>
      <c r="B110" s="136" t="e">
        <f>(FEB!#REF!)</f>
        <v>#REF!</v>
      </c>
      <c r="C110" s="136" t="e">
        <f>(FEB!#REF!)</f>
        <v>#REF!</v>
      </c>
      <c r="D110" s="137" t="e">
        <f>IF(FEB!#REF!&gt;1,FEB!#REF!,IF(FEB!#REF!="",""))</f>
        <v>#REF!</v>
      </c>
      <c r="E110" s="137" t="e">
        <f>IF(FEB!#REF!&gt;"",FEB!#REF!,IF(FEB!#REF!="",""))</f>
        <v>#REF!</v>
      </c>
      <c r="F110" s="136" t="e">
        <f>IF(FEB!#REF!&gt;=1,FEB!#REF!,IF(FEB!#REF!="",""))</f>
        <v>#REF!</v>
      </c>
      <c r="G110" s="136" t="e">
        <f>IF(FEB!#REF!&gt;"",FEB!#REF!,IF(FEB!#REF!="",""))</f>
        <v>#REF!</v>
      </c>
      <c r="H110" s="136" t="e">
        <f>IF(FEB!#REF!&gt;=1,FEB!#REF!,IF(FEB!#REF!="",""))</f>
        <v>#REF!</v>
      </c>
      <c r="I110" s="136" t="e">
        <f>IF(FEB!#REF!&gt;=1,FEB!#REF!,IF(FEB!#REF!="",""))</f>
        <v>#REF!</v>
      </c>
      <c r="J110" s="136" t="e">
        <f>IF(FEB!#REF!&gt;=1,FEB!#REF!,IF(FEB!#REF!="",""))</f>
        <v>#REF!</v>
      </c>
      <c r="K110" s="136" t="e">
        <f>IF(FEB!#REF!&gt;=1,FEB!#REF!,IF(FEB!#REF!="",""))</f>
        <v>#REF!</v>
      </c>
      <c r="L110" s="136" t="e">
        <f>IF(FEB!#REF!&gt;=1,FEB!#REF!,IF(FEB!#REF!="",""))</f>
        <v>#REF!</v>
      </c>
      <c r="M110" s="136" t="e">
        <f>IF(FEB!#REF!&gt;=1,FEB!#REF!,IF(FEB!#REF!="",""))</f>
        <v>#REF!</v>
      </c>
      <c r="N110" s="136" t="e">
        <f>IF(FEB!#REF!&gt;=1,FEB!#REF!,IF(FEB!#REF!="",""))</f>
        <v>#REF!</v>
      </c>
      <c r="O110" s="136" t="e">
        <f>IF(FEB!#REF!&gt;=1,FEB!#REF!,IF(FEB!#REF!="",""))</f>
        <v>#REF!</v>
      </c>
      <c r="P110" s="136" t="e">
        <f>IF(FEB!#REF!&gt;=1,FEB!#REF!,IF(FEB!#REF!="",""))</f>
        <v>#REF!</v>
      </c>
      <c r="Q110" s="136" t="e">
        <f>IF(FEB!#REF!&gt;=1,FEB!#REF!,IF(FEB!#REF!="",""))</f>
        <v>#REF!</v>
      </c>
      <c r="R110" s="136" t="e">
        <f>IF(FEB!#REF!&gt;"",FEB!#REF!,IF(FEB!#REF!="",""))</f>
        <v>#REF!</v>
      </c>
      <c r="S110" s="136" t="e">
        <f>IF(FEB!#REF!&gt;"",FEB!#REF!,IF(FEB!#REF!="",""))</f>
        <v>#REF!</v>
      </c>
      <c r="T110" s="136" t="e">
        <f>IF(FEB!#REF!&gt;=1,FEB!#REF!,IF(FEB!#REF!="",""))</f>
        <v>#REF!</v>
      </c>
      <c r="U110" s="138" t="e">
        <f>IF(FEB!#REF!&gt;0,FEB!#REF!,IF(FEB!#REF!="",""))</f>
        <v>#REF!</v>
      </c>
      <c r="V110" s="140" t="e">
        <f>IF(FEB!#REF!&gt;=1,FEB!#REF!,IF(FEB!#REF!="",""))</f>
        <v>#REF!</v>
      </c>
      <c r="W110" s="136" t="e">
        <f>IF(FEB!#REF!&gt;=1,FEB!#REF!,IF(FEB!#REF!="",""))</f>
        <v>#REF!</v>
      </c>
      <c r="X110" s="140" t="e">
        <f>IF(FEB!#REF!&gt;=1,FEB!#REF!,IF(FEB!#REF!="",""))</f>
        <v>#REF!</v>
      </c>
      <c r="Y110" s="110"/>
      <c r="Z110" s="110"/>
      <c r="AA110" s="110"/>
      <c r="AZ110" s="110"/>
      <c r="BA110" s="110"/>
      <c r="BB110" s="110"/>
      <c r="BC110" s="110"/>
      <c r="BD110" s="110"/>
      <c r="JO110" s="146"/>
      <c r="JP110" s="147" t="str">
        <f t="shared" si="4"/>
        <v/>
      </c>
      <c r="JQ110" s="96" t="str">
        <f t="shared" si="5"/>
        <v/>
      </c>
      <c r="JR110" s="86"/>
      <c r="JS110" s="320"/>
      <c r="JT110" s="148"/>
      <c r="JU110" s="320"/>
      <c r="JV110" s="392"/>
      <c r="JW110" s="392"/>
      <c r="JX110" s="320"/>
      <c r="JY110" s="320"/>
      <c r="JZ110" s="320"/>
      <c r="KA110" s="320"/>
      <c r="KB110" s="320"/>
      <c r="KC110" s="320"/>
      <c r="KD110" s="320"/>
      <c r="KE110" s="320"/>
      <c r="KF110" s="103"/>
      <c r="KG110" s="103" t="str">
        <f t="shared" si="6"/>
        <v/>
      </c>
      <c r="KH110" s="103"/>
      <c r="KI110" s="103"/>
      <c r="KJ110" s="149"/>
      <c r="KK110" s="150"/>
      <c r="KL110" s="393" t="str">
        <f t="shared" si="3"/>
        <v/>
      </c>
      <c r="KM110" s="394"/>
      <c r="KN110" s="176"/>
      <c r="KO110" s="176"/>
      <c r="KP110" s="84"/>
      <c r="LO110" s="111"/>
      <c r="LP110" s="177" t="s">
        <v>12505</v>
      </c>
      <c r="LQ110" s="71"/>
      <c r="LR110" s="112"/>
      <c r="LS110" s="112"/>
    </row>
    <row r="111" spans="1:331" ht="28.5" customHeight="1" x14ac:dyDescent="0.2">
      <c r="A111" s="136" t="e">
        <f>IF(FEB!#REF!&gt;=1,FEB!#REF!,IF(FEB!#REF!="",""))</f>
        <v>#REF!</v>
      </c>
      <c r="B111" s="136" t="e">
        <f>(FEB!#REF!)</f>
        <v>#REF!</v>
      </c>
      <c r="C111" s="136" t="e">
        <f>(FEB!#REF!)</f>
        <v>#REF!</v>
      </c>
      <c r="D111" s="137" t="e">
        <f>IF(FEB!#REF!&gt;1,FEB!#REF!,IF(FEB!#REF!="",""))</f>
        <v>#REF!</v>
      </c>
      <c r="E111" s="137" t="e">
        <f>IF(FEB!#REF!&gt;"",FEB!#REF!,IF(FEB!#REF!="",""))</f>
        <v>#REF!</v>
      </c>
      <c r="F111" s="136" t="e">
        <f>IF(FEB!#REF!&gt;=1,FEB!#REF!,IF(FEB!#REF!="",""))</f>
        <v>#REF!</v>
      </c>
      <c r="G111" s="136" t="e">
        <f>IF(FEB!#REF!&gt;"",FEB!#REF!,IF(FEB!#REF!="",""))</f>
        <v>#REF!</v>
      </c>
      <c r="H111" s="136" t="e">
        <f>IF(FEB!#REF!&gt;=1,FEB!#REF!,IF(FEB!#REF!="",""))</f>
        <v>#REF!</v>
      </c>
      <c r="I111" s="136" t="e">
        <f>IF(FEB!#REF!&gt;=1,FEB!#REF!,IF(FEB!#REF!="",""))</f>
        <v>#REF!</v>
      </c>
      <c r="J111" s="136" t="e">
        <f>IF(FEB!#REF!&gt;=1,FEB!#REF!,IF(FEB!#REF!="",""))</f>
        <v>#REF!</v>
      </c>
      <c r="K111" s="136" t="e">
        <f>IF(FEB!#REF!&gt;=1,FEB!#REF!,IF(FEB!#REF!="",""))</f>
        <v>#REF!</v>
      </c>
      <c r="L111" s="136" t="e">
        <f>IF(FEB!#REF!&gt;=1,FEB!#REF!,IF(FEB!#REF!="",""))</f>
        <v>#REF!</v>
      </c>
      <c r="M111" s="136" t="e">
        <f>IF(FEB!#REF!&gt;=1,FEB!#REF!,IF(FEB!#REF!="",""))</f>
        <v>#REF!</v>
      </c>
      <c r="N111" s="136" t="e">
        <f>IF(FEB!#REF!&gt;=1,FEB!#REF!,IF(FEB!#REF!="",""))</f>
        <v>#REF!</v>
      </c>
      <c r="O111" s="136" t="e">
        <f>IF(FEB!#REF!&gt;=1,FEB!#REF!,IF(FEB!#REF!="",""))</f>
        <v>#REF!</v>
      </c>
      <c r="P111" s="136" t="e">
        <f>IF(FEB!#REF!&gt;=1,FEB!#REF!,IF(FEB!#REF!="",""))</f>
        <v>#REF!</v>
      </c>
      <c r="Q111" s="136" t="e">
        <f>IF(FEB!#REF!&gt;=1,FEB!#REF!,IF(FEB!#REF!="",""))</f>
        <v>#REF!</v>
      </c>
      <c r="R111" s="136" t="e">
        <f>IF(FEB!#REF!&gt;"",FEB!#REF!,IF(FEB!#REF!="",""))</f>
        <v>#REF!</v>
      </c>
      <c r="S111" s="136" t="e">
        <f>IF(FEB!#REF!&gt;"",FEB!#REF!,IF(FEB!#REF!="",""))</f>
        <v>#REF!</v>
      </c>
      <c r="T111" s="136" t="e">
        <f>IF(FEB!#REF!&gt;=1,FEB!#REF!,IF(FEB!#REF!="",""))</f>
        <v>#REF!</v>
      </c>
      <c r="U111" s="138" t="e">
        <f>IF(FEB!#REF!&gt;0,FEB!#REF!,IF(FEB!#REF!="",""))</f>
        <v>#REF!</v>
      </c>
      <c r="V111" s="140" t="e">
        <f>IF(FEB!#REF!&gt;=1,FEB!#REF!,IF(FEB!#REF!="",""))</f>
        <v>#REF!</v>
      </c>
      <c r="W111" s="136" t="e">
        <f>IF(FEB!#REF!&gt;=1,FEB!#REF!,IF(FEB!#REF!="",""))</f>
        <v>#REF!</v>
      </c>
      <c r="X111" s="140" t="e">
        <f>IF(FEB!#REF!&gt;=1,FEB!#REF!,IF(FEB!#REF!="",""))</f>
        <v>#REF!</v>
      </c>
      <c r="Y111" s="110"/>
      <c r="Z111" s="110"/>
      <c r="AA111" s="110"/>
      <c r="AZ111" s="110"/>
      <c r="BA111" s="110"/>
      <c r="BB111" s="110"/>
      <c r="BC111" s="110"/>
      <c r="BD111" s="110"/>
      <c r="JO111" s="146"/>
      <c r="JP111" s="147" t="str">
        <f t="shared" si="4"/>
        <v/>
      </c>
      <c r="JQ111" s="96" t="str">
        <f t="shared" si="5"/>
        <v/>
      </c>
      <c r="JR111" s="86"/>
      <c r="JS111" s="320"/>
      <c r="JT111" s="148"/>
      <c r="JU111" s="320"/>
      <c r="JV111" s="392"/>
      <c r="JW111" s="392"/>
      <c r="JX111" s="320"/>
      <c r="JY111" s="320"/>
      <c r="JZ111" s="320"/>
      <c r="KA111" s="320"/>
      <c r="KB111" s="320"/>
      <c r="KC111" s="320"/>
      <c r="KD111" s="320"/>
      <c r="KE111" s="320"/>
      <c r="KF111" s="103"/>
      <c r="KG111" s="103" t="str">
        <f t="shared" si="6"/>
        <v/>
      </c>
      <c r="KH111" s="103"/>
      <c r="KI111" s="103"/>
      <c r="KJ111" s="149"/>
      <c r="KK111" s="150"/>
      <c r="KL111" s="393" t="str">
        <f t="shared" si="3"/>
        <v/>
      </c>
      <c r="KM111" s="394"/>
      <c r="KN111" s="176"/>
      <c r="KO111" s="176"/>
      <c r="KP111" s="84"/>
      <c r="LO111" s="111"/>
      <c r="LP111" s="177" t="s">
        <v>12506</v>
      </c>
      <c r="LQ111" s="71"/>
      <c r="LR111" s="112"/>
      <c r="LS111" s="112"/>
    </row>
    <row r="112" spans="1:331" ht="28.5" customHeight="1" x14ac:dyDescent="0.2">
      <c r="A112" s="136" t="e">
        <f>IF(FEB!#REF!&gt;=1,FEB!#REF!,IF(FEB!#REF!="",""))</f>
        <v>#REF!</v>
      </c>
      <c r="B112" s="136" t="e">
        <f>(FEB!#REF!)</f>
        <v>#REF!</v>
      </c>
      <c r="C112" s="136" t="e">
        <f>(FEB!#REF!)</f>
        <v>#REF!</v>
      </c>
      <c r="D112" s="137" t="e">
        <f>IF(FEB!#REF!&gt;1,FEB!#REF!,IF(FEB!#REF!="",""))</f>
        <v>#REF!</v>
      </c>
      <c r="E112" s="137" t="e">
        <f>IF(FEB!#REF!&gt;"",FEB!#REF!,IF(FEB!#REF!="",""))</f>
        <v>#REF!</v>
      </c>
      <c r="F112" s="136" t="e">
        <f>IF(FEB!#REF!&gt;=1,FEB!#REF!,IF(FEB!#REF!="",""))</f>
        <v>#REF!</v>
      </c>
      <c r="G112" s="136" t="e">
        <f>IF(FEB!#REF!&gt;"",FEB!#REF!,IF(FEB!#REF!="",""))</f>
        <v>#REF!</v>
      </c>
      <c r="H112" s="136" t="e">
        <f>IF(FEB!#REF!&gt;=1,FEB!#REF!,IF(FEB!#REF!="",""))</f>
        <v>#REF!</v>
      </c>
      <c r="I112" s="136" t="e">
        <f>IF(FEB!#REF!&gt;=1,FEB!#REF!,IF(FEB!#REF!="",""))</f>
        <v>#REF!</v>
      </c>
      <c r="J112" s="136" t="e">
        <f>IF(FEB!#REF!&gt;=1,FEB!#REF!,IF(FEB!#REF!="",""))</f>
        <v>#REF!</v>
      </c>
      <c r="K112" s="136" t="e">
        <f>IF(FEB!#REF!&gt;=1,FEB!#REF!,IF(FEB!#REF!="",""))</f>
        <v>#REF!</v>
      </c>
      <c r="L112" s="136" t="e">
        <f>IF(FEB!#REF!&gt;=1,FEB!#REF!,IF(FEB!#REF!="",""))</f>
        <v>#REF!</v>
      </c>
      <c r="M112" s="136" t="e">
        <f>IF(FEB!#REF!&gt;=1,FEB!#REF!,IF(FEB!#REF!="",""))</f>
        <v>#REF!</v>
      </c>
      <c r="N112" s="136" t="e">
        <f>IF(FEB!#REF!&gt;=1,FEB!#REF!,IF(FEB!#REF!="",""))</f>
        <v>#REF!</v>
      </c>
      <c r="O112" s="136" t="e">
        <f>IF(FEB!#REF!&gt;=1,FEB!#REF!,IF(FEB!#REF!="",""))</f>
        <v>#REF!</v>
      </c>
      <c r="P112" s="136" t="e">
        <f>IF(FEB!#REF!&gt;=1,FEB!#REF!,IF(FEB!#REF!="",""))</f>
        <v>#REF!</v>
      </c>
      <c r="Q112" s="136" t="e">
        <f>IF(FEB!#REF!&gt;=1,FEB!#REF!,IF(FEB!#REF!="",""))</f>
        <v>#REF!</v>
      </c>
      <c r="R112" s="136" t="e">
        <f>IF(FEB!#REF!&gt;"",FEB!#REF!,IF(FEB!#REF!="",""))</f>
        <v>#REF!</v>
      </c>
      <c r="S112" s="136" t="e">
        <f>IF(FEB!#REF!&gt;"",FEB!#REF!,IF(FEB!#REF!="",""))</f>
        <v>#REF!</v>
      </c>
      <c r="T112" s="136" t="e">
        <f>IF(FEB!#REF!&gt;=1,FEB!#REF!,IF(FEB!#REF!="",""))</f>
        <v>#REF!</v>
      </c>
      <c r="U112" s="138" t="e">
        <f>IF(FEB!#REF!&gt;0,FEB!#REF!,IF(FEB!#REF!="",""))</f>
        <v>#REF!</v>
      </c>
      <c r="V112" s="140" t="e">
        <f>IF(FEB!#REF!&gt;=1,FEB!#REF!,IF(FEB!#REF!="",""))</f>
        <v>#REF!</v>
      </c>
      <c r="W112" s="136" t="e">
        <f>IF(FEB!#REF!&gt;=1,FEB!#REF!,IF(FEB!#REF!="",""))</f>
        <v>#REF!</v>
      </c>
      <c r="X112" s="140" t="e">
        <f>IF(FEB!#REF!&gt;=1,FEB!#REF!,IF(FEB!#REF!="",""))</f>
        <v>#REF!</v>
      </c>
      <c r="Y112" s="110"/>
      <c r="Z112" s="110"/>
      <c r="AA112" s="110"/>
      <c r="AZ112" s="110"/>
      <c r="BA112" s="110"/>
      <c r="BB112" s="110"/>
      <c r="BC112" s="110"/>
      <c r="BD112" s="110"/>
      <c r="JO112" s="146"/>
      <c r="JP112" s="147" t="str">
        <f t="shared" si="4"/>
        <v/>
      </c>
      <c r="JQ112" s="96" t="str">
        <f t="shared" si="5"/>
        <v/>
      </c>
      <c r="JR112" s="86"/>
      <c r="JS112" s="320"/>
      <c r="JT112" s="148"/>
      <c r="JU112" s="320"/>
      <c r="JV112" s="392"/>
      <c r="JW112" s="392"/>
      <c r="JX112" s="320"/>
      <c r="JY112" s="320"/>
      <c r="JZ112" s="320"/>
      <c r="KA112" s="320"/>
      <c r="KB112" s="320"/>
      <c r="KC112" s="320"/>
      <c r="KD112" s="320"/>
      <c r="KE112" s="320"/>
      <c r="KF112" s="103"/>
      <c r="KG112" s="103" t="str">
        <f t="shared" si="6"/>
        <v/>
      </c>
      <c r="KH112" s="103"/>
      <c r="KI112" s="103"/>
      <c r="KJ112" s="149"/>
      <c r="KK112" s="150"/>
      <c r="KL112" s="393" t="str">
        <f t="shared" si="3"/>
        <v/>
      </c>
      <c r="KM112" s="394"/>
      <c r="KN112" s="176"/>
      <c r="KO112" s="176"/>
      <c r="KP112" s="84"/>
      <c r="LO112" s="111"/>
      <c r="LP112" s="177" t="s">
        <v>12507</v>
      </c>
      <c r="LQ112" s="71"/>
      <c r="LR112" s="112"/>
      <c r="LS112" s="112"/>
    </row>
    <row r="113" spans="1:331" ht="28.5" customHeight="1" x14ac:dyDescent="0.2">
      <c r="A113" s="136" t="e">
        <f>IF(FEB!#REF!&gt;=1,FEB!#REF!,IF(FEB!#REF!="",""))</f>
        <v>#REF!</v>
      </c>
      <c r="B113" s="136" t="e">
        <f>(FEB!#REF!)</f>
        <v>#REF!</v>
      </c>
      <c r="C113" s="136" t="e">
        <f>(FEB!#REF!)</f>
        <v>#REF!</v>
      </c>
      <c r="D113" s="137" t="e">
        <f>IF(FEB!#REF!&gt;1,FEB!#REF!,IF(FEB!#REF!="",""))</f>
        <v>#REF!</v>
      </c>
      <c r="E113" s="137" t="e">
        <f>IF(FEB!#REF!&gt;"",FEB!#REF!,IF(FEB!#REF!="",""))</f>
        <v>#REF!</v>
      </c>
      <c r="F113" s="136" t="e">
        <f>IF(FEB!#REF!&gt;=1,FEB!#REF!,IF(FEB!#REF!="",""))</f>
        <v>#REF!</v>
      </c>
      <c r="G113" s="136" t="e">
        <f>IF(FEB!#REF!&gt;"",FEB!#REF!,IF(FEB!#REF!="",""))</f>
        <v>#REF!</v>
      </c>
      <c r="H113" s="136" t="e">
        <f>IF(FEB!#REF!&gt;=1,FEB!#REF!,IF(FEB!#REF!="",""))</f>
        <v>#REF!</v>
      </c>
      <c r="I113" s="136" t="e">
        <f>IF(FEB!#REF!&gt;=1,FEB!#REF!,IF(FEB!#REF!="",""))</f>
        <v>#REF!</v>
      </c>
      <c r="J113" s="136" t="e">
        <f>IF(FEB!#REF!&gt;=1,FEB!#REF!,IF(FEB!#REF!="",""))</f>
        <v>#REF!</v>
      </c>
      <c r="K113" s="136" t="e">
        <f>IF(FEB!#REF!&gt;=1,FEB!#REF!,IF(FEB!#REF!="",""))</f>
        <v>#REF!</v>
      </c>
      <c r="L113" s="136" t="e">
        <f>IF(FEB!#REF!&gt;=1,FEB!#REF!,IF(FEB!#REF!="",""))</f>
        <v>#REF!</v>
      </c>
      <c r="M113" s="136" t="e">
        <f>IF(FEB!#REF!&gt;=1,FEB!#REF!,IF(FEB!#REF!="",""))</f>
        <v>#REF!</v>
      </c>
      <c r="N113" s="136" t="e">
        <f>IF(FEB!#REF!&gt;=1,FEB!#REF!,IF(FEB!#REF!="",""))</f>
        <v>#REF!</v>
      </c>
      <c r="O113" s="136" t="e">
        <f>IF(FEB!#REF!&gt;=1,FEB!#REF!,IF(FEB!#REF!="",""))</f>
        <v>#REF!</v>
      </c>
      <c r="P113" s="136" t="e">
        <f>IF(FEB!#REF!&gt;=1,FEB!#REF!,IF(FEB!#REF!="",""))</f>
        <v>#REF!</v>
      </c>
      <c r="Q113" s="136" t="e">
        <f>IF(FEB!#REF!&gt;=1,FEB!#REF!,IF(FEB!#REF!="",""))</f>
        <v>#REF!</v>
      </c>
      <c r="R113" s="136" t="e">
        <f>IF(FEB!#REF!&gt;"",FEB!#REF!,IF(FEB!#REF!="",""))</f>
        <v>#REF!</v>
      </c>
      <c r="S113" s="136" t="e">
        <f>IF(FEB!#REF!&gt;"",FEB!#REF!,IF(FEB!#REF!="",""))</f>
        <v>#REF!</v>
      </c>
      <c r="T113" s="136" t="e">
        <f>IF(FEB!#REF!&gt;=1,FEB!#REF!,IF(FEB!#REF!="",""))</f>
        <v>#REF!</v>
      </c>
      <c r="U113" s="138" t="e">
        <f>IF(FEB!#REF!&gt;0,FEB!#REF!,IF(FEB!#REF!="",""))</f>
        <v>#REF!</v>
      </c>
      <c r="V113" s="140" t="e">
        <f>IF(FEB!#REF!&gt;=1,FEB!#REF!,IF(FEB!#REF!="",""))</f>
        <v>#REF!</v>
      </c>
      <c r="W113" s="136" t="e">
        <f>IF(FEB!#REF!&gt;=1,FEB!#REF!,IF(FEB!#REF!="",""))</f>
        <v>#REF!</v>
      </c>
      <c r="X113" s="140" t="e">
        <f>IF(FEB!#REF!&gt;=1,FEB!#REF!,IF(FEB!#REF!="",""))</f>
        <v>#REF!</v>
      </c>
      <c r="Y113" s="110"/>
      <c r="Z113" s="110"/>
      <c r="AA113" s="110"/>
      <c r="AZ113" s="110"/>
      <c r="BA113" s="110"/>
      <c r="BB113" s="110"/>
      <c r="BC113" s="110"/>
      <c r="BD113" s="110"/>
      <c r="JO113" s="146"/>
      <c r="JP113" s="147" t="str">
        <f t="shared" si="4"/>
        <v/>
      </c>
      <c r="JQ113" s="96" t="str">
        <f t="shared" si="5"/>
        <v/>
      </c>
      <c r="JR113" s="86"/>
      <c r="JS113" s="320"/>
      <c r="JT113" s="148"/>
      <c r="JU113" s="320"/>
      <c r="JV113" s="392"/>
      <c r="JW113" s="392"/>
      <c r="JX113" s="320"/>
      <c r="JY113" s="320"/>
      <c r="JZ113" s="320"/>
      <c r="KA113" s="320"/>
      <c r="KB113" s="320"/>
      <c r="KC113" s="320"/>
      <c r="KD113" s="320"/>
      <c r="KE113" s="320"/>
      <c r="KF113" s="103"/>
      <c r="KG113" s="103" t="str">
        <f t="shared" si="6"/>
        <v/>
      </c>
      <c r="KH113" s="103"/>
      <c r="KI113" s="103"/>
      <c r="KJ113" s="149"/>
      <c r="KK113" s="150"/>
      <c r="KL113" s="393" t="str">
        <f t="shared" si="3"/>
        <v/>
      </c>
      <c r="KM113" s="394"/>
      <c r="KN113" s="176"/>
      <c r="KO113" s="176"/>
      <c r="KP113" s="84"/>
      <c r="LO113" s="111"/>
      <c r="LP113" s="177" t="s">
        <v>12508</v>
      </c>
      <c r="LQ113" s="71"/>
      <c r="LR113" s="112"/>
      <c r="LS113" s="112"/>
    </row>
    <row r="114" spans="1:331" ht="28.5" customHeight="1" x14ac:dyDescent="0.2">
      <c r="A114" s="136" t="e">
        <f>IF(FEB!#REF!&gt;=1,FEB!#REF!,IF(FEB!#REF!="",""))</f>
        <v>#REF!</v>
      </c>
      <c r="B114" s="136" t="e">
        <f>(FEB!#REF!)</f>
        <v>#REF!</v>
      </c>
      <c r="C114" s="136" t="e">
        <f>(FEB!#REF!)</f>
        <v>#REF!</v>
      </c>
      <c r="D114" s="137" t="e">
        <f>IF(FEB!#REF!&gt;1,FEB!#REF!,IF(FEB!#REF!="",""))</f>
        <v>#REF!</v>
      </c>
      <c r="E114" s="137" t="e">
        <f>IF(FEB!#REF!&gt;"",FEB!#REF!,IF(FEB!#REF!="",""))</f>
        <v>#REF!</v>
      </c>
      <c r="F114" s="136" t="e">
        <f>IF(FEB!#REF!&gt;=1,FEB!#REF!,IF(FEB!#REF!="",""))</f>
        <v>#REF!</v>
      </c>
      <c r="G114" s="136" t="e">
        <f>IF(FEB!#REF!&gt;"",FEB!#REF!,IF(FEB!#REF!="",""))</f>
        <v>#REF!</v>
      </c>
      <c r="H114" s="136" t="e">
        <f>IF(FEB!#REF!&gt;=1,FEB!#REF!,IF(FEB!#REF!="",""))</f>
        <v>#REF!</v>
      </c>
      <c r="I114" s="136" t="e">
        <f>IF(FEB!#REF!&gt;=1,FEB!#REF!,IF(FEB!#REF!="",""))</f>
        <v>#REF!</v>
      </c>
      <c r="J114" s="136" t="e">
        <f>IF(FEB!#REF!&gt;=1,FEB!#REF!,IF(FEB!#REF!="",""))</f>
        <v>#REF!</v>
      </c>
      <c r="K114" s="136" t="e">
        <f>IF(FEB!#REF!&gt;=1,FEB!#REF!,IF(FEB!#REF!="",""))</f>
        <v>#REF!</v>
      </c>
      <c r="L114" s="136" t="e">
        <f>IF(FEB!#REF!&gt;=1,FEB!#REF!,IF(FEB!#REF!="",""))</f>
        <v>#REF!</v>
      </c>
      <c r="M114" s="136" t="e">
        <f>IF(FEB!#REF!&gt;=1,FEB!#REF!,IF(FEB!#REF!="",""))</f>
        <v>#REF!</v>
      </c>
      <c r="N114" s="136" t="e">
        <f>IF(FEB!#REF!&gt;=1,FEB!#REF!,IF(FEB!#REF!="",""))</f>
        <v>#REF!</v>
      </c>
      <c r="O114" s="136" t="e">
        <f>IF(FEB!#REF!&gt;=1,FEB!#REF!,IF(FEB!#REF!="",""))</f>
        <v>#REF!</v>
      </c>
      <c r="P114" s="136" t="e">
        <f>IF(FEB!#REF!&gt;=1,FEB!#REF!,IF(FEB!#REF!="",""))</f>
        <v>#REF!</v>
      </c>
      <c r="Q114" s="136" t="e">
        <f>IF(FEB!#REF!&gt;=1,FEB!#REF!,IF(FEB!#REF!="",""))</f>
        <v>#REF!</v>
      </c>
      <c r="R114" s="136" t="e">
        <f>IF(FEB!#REF!&gt;"",FEB!#REF!,IF(FEB!#REF!="",""))</f>
        <v>#REF!</v>
      </c>
      <c r="S114" s="136" t="e">
        <f>IF(FEB!#REF!&gt;"",FEB!#REF!,IF(FEB!#REF!="",""))</f>
        <v>#REF!</v>
      </c>
      <c r="T114" s="136" t="e">
        <f>IF(FEB!#REF!&gt;=1,FEB!#REF!,IF(FEB!#REF!="",""))</f>
        <v>#REF!</v>
      </c>
      <c r="U114" s="138" t="e">
        <f>IF(FEB!#REF!&gt;0,FEB!#REF!,IF(FEB!#REF!="",""))</f>
        <v>#REF!</v>
      </c>
      <c r="V114" s="140" t="e">
        <f>IF(FEB!#REF!&gt;=1,FEB!#REF!,IF(FEB!#REF!="",""))</f>
        <v>#REF!</v>
      </c>
      <c r="W114" s="136" t="e">
        <f>IF(FEB!#REF!&gt;=1,FEB!#REF!,IF(FEB!#REF!="",""))</f>
        <v>#REF!</v>
      </c>
      <c r="X114" s="140" t="e">
        <f>IF(FEB!#REF!&gt;=1,FEB!#REF!,IF(FEB!#REF!="",""))</f>
        <v>#REF!</v>
      </c>
      <c r="Y114" s="110"/>
      <c r="Z114" s="110"/>
      <c r="AA114" s="110"/>
      <c r="AZ114" s="110"/>
      <c r="BA114" s="110"/>
      <c r="BB114" s="110"/>
      <c r="BC114" s="110"/>
      <c r="BD114" s="110"/>
      <c r="JO114" s="146"/>
      <c r="JP114" s="147" t="str">
        <f t="shared" si="4"/>
        <v/>
      </c>
      <c r="JQ114" s="96" t="str">
        <f t="shared" si="5"/>
        <v/>
      </c>
      <c r="JR114" s="86"/>
      <c r="JS114" s="320"/>
      <c r="JT114" s="148"/>
      <c r="JU114" s="320"/>
      <c r="JV114" s="392"/>
      <c r="JW114" s="392"/>
      <c r="JX114" s="320"/>
      <c r="JY114" s="320"/>
      <c r="JZ114" s="320"/>
      <c r="KA114" s="320"/>
      <c r="KB114" s="320"/>
      <c r="KC114" s="320"/>
      <c r="KD114" s="320"/>
      <c r="KE114" s="320"/>
      <c r="KF114" s="103"/>
      <c r="KG114" s="103" t="str">
        <f t="shared" si="6"/>
        <v/>
      </c>
      <c r="KH114" s="103"/>
      <c r="KI114" s="103"/>
      <c r="KJ114" s="149"/>
      <c r="KK114" s="150"/>
      <c r="KL114" s="393" t="str">
        <f t="shared" si="3"/>
        <v/>
      </c>
      <c r="KM114" s="394"/>
      <c r="KN114" s="176"/>
      <c r="KO114" s="176"/>
      <c r="KP114" s="84"/>
      <c r="LO114" s="111"/>
      <c r="LP114" s="177" t="s">
        <v>12509</v>
      </c>
      <c r="LQ114" s="71"/>
      <c r="LR114" s="112"/>
      <c r="LS114" s="112"/>
    </row>
    <row r="115" spans="1:331" ht="28.5" customHeight="1" x14ac:dyDescent="0.2">
      <c r="A115" s="136" t="e">
        <f>IF(FEB!#REF!&gt;=1,FEB!#REF!,IF(FEB!#REF!="",""))</f>
        <v>#REF!</v>
      </c>
      <c r="B115" s="136" t="e">
        <f>(FEB!#REF!)</f>
        <v>#REF!</v>
      </c>
      <c r="C115" s="136" t="e">
        <f>(FEB!#REF!)</f>
        <v>#REF!</v>
      </c>
      <c r="D115" s="137" t="e">
        <f>IF(FEB!#REF!&gt;1,FEB!#REF!,IF(FEB!#REF!="",""))</f>
        <v>#REF!</v>
      </c>
      <c r="E115" s="137" t="e">
        <f>IF(FEB!#REF!&gt;"",FEB!#REF!,IF(FEB!#REF!="",""))</f>
        <v>#REF!</v>
      </c>
      <c r="F115" s="136" t="e">
        <f>IF(FEB!#REF!&gt;=1,FEB!#REF!,IF(FEB!#REF!="",""))</f>
        <v>#REF!</v>
      </c>
      <c r="G115" s="136" t="e">
        <f>IF(FEB!#REF!&gt;"",FEB!#REF!,IF(FEB!#REF!="",""))</f>
        <v>#REF!</v>
      </c>
      <c r="H115" s="136" t="e">
        <f>IF(FEB!#REF!&gt;=1,FEB!#REF!,IF(FEB!#REF!="",""))</f>
        <v>#REF!</v>
      </c>
      <c r="I115" s="136" t="e">
        <f>IF(FEB!#REF!&gt;=1,FEB!#REF!,IF(FEB!#REF!="",""))</f>
        <v>#REF!</v>
      </c>
      <c r="J115" s="136" t="e">
        <f>IF(FEB!#REF!&gt;=1,FEB!#REF!,IF(FEB!#REF!="",""))</f>
        <v>#REF!</v>
      </c>
      <c r="K115" s="136" t="e">
        <f>IF(FEB!#REF!&gt;=1,FEB!#REF!,IF(FEB!#REF!="",""))</f>
        <v>#REF!</v>
      </c>
      <c r="L115" s="136" t="e">
        <f>IF(FEB!#REF!&gt;=1,FEB!#REF!,IF(FEB!#REF!="",""))</f>
        <v>#REF!</v>
      </c>
      <c r="M115" s="136" t="e">
        <f>IF(FEB!#REF!&gt;=1,FEB!#REF!,IF(FEB!#REF!="",""))</f>
        <v>#REF!</v>
      </c>
      <c r="N115" s="136" t="e">
        <f>IF(FEB!#REF!&gt;=1,FEB!#REF!,IF(FEB!#REF!="",""))</f>
        <v>#REF!</v>
      </c>
      <c r="O115" s="136" t="e">
        <f>IF(FEB!#REF!&gt;=1,FEB!#REF!,IF(FEB!#REF!="",""))</f>
        <v>#REF!</v>
      </c>
      <c r="P115" s="136" t="e">
        <f>IF(FEB!#REF!&gt;=1,FEB!#REF!,IF(FEB!#REF!="",""))</f>
        <v>#REF!</v>
      </c>
      <c r="Q115" s="136" t="e">
        <f>IF(FEB!#REF!&gt;=1,FEB!#REF!,IF(FEB!#REF!="",""))</f>
        <v>#REF!</v>
      </c>
      <c r="R115" s="136" t="e">
        <f>IF(FEB!#REF!&gt;"",FEB!#REF!,IF(FEB!#REF!="",""))</f>
        <v>#REF!</v>
      </c>
      <c r="S115" s="136" t="e">
        <f>IF(FEB!#REF!&gt;"",FEB!#REF!,IF(FEB!#REF!="",""))</f>
        <v>#REF!</v>
      </c>
      <c r="T115" s="136" t="e">
        <f>IF(FEB!#REF!&gt;=1,FEB!#REF!,IF(FEB!#REF!="",""))</f>
        <v>#REF!</v>
      </c>
      <c r="U115" s="138" t="e">
        <f>IF(FEB!#REF!&gt;0,FEB!#REF!,IF(FEB!#REF!="",""))</f>
        <v>#REF!</v>
      </c>
      <c r="V115" s="140" t="e">
        <f>IF(FEB!#REF!&gt;=1,FEB!#REF!,IF(FEB!#REF!="",""))</f>
        <v>#REF!</v>
      </c>
      <c r="W115" s="136" t="e">
        <f>IF(FEB!#REF!&gt;=1,FEB!#REF!,IF(FEB!#REF!="",""))</f>
        <v>#REF!</v>
      </c>
      <c r="X115" s="140" t="e">
        <f>IF(FEB!#REF!&gt;=1,FEB!#REF!,IF(FEB!#REF!="",""))</f>
        <v>#REF!</v>
      </c>
      <c r="Y115" s="110"/>
      <c r="Z115" s="110"/>
      <c r="AA115" s="110"/>
      <c r="AZ115" s="110"/>
      <c r="BA115" s="110"/>
      <c r="BB115" s="110"/>
      <c r="BC115" s="110"/>
      <c r="BD115" s="110"/>
      <c r="JO115" s="146"/>
      <c r="JP115" s="147" t="str">
        <f t="shared" si="4"/>
        <v/>
      </c>
      <c r="JQ115" s="96" t="str">
        <f t="shared" si="5"/>
        <v/>
      </c>
      <c r="JR115" s="86"/>
      <c r="JS115" s="320"/>
      <c r="JT115" s="148"/>
      <c r="JU115" s="320"/>
      <c r="JV115" s="392"/>
      <c r="JW115" s="392"/>
      <c r="JX115" s="320"/>
      <c r="JY115" s="320"/>
      <c r="JZ115" s="320"/>
      <c r="KA115" s="320"/>
      <c r="KB115" s="320"/>
      <c r="KC115" s="320"/>
      <c r="KD115" s="320"/>
      <c r="KE115" s="320"/>
      <c r="KF115" s="103"/>
      <c r="KG115" s="103" t="str">
        <f t="shared" si="6"/>
        <v/>
      </c>
      <c r="KH115" s="103"/>
      <c r="KI115" s="103"/>
      <c r="KJ115" s="149"/>
      <c r="KK115" s="150"/>
      <c r="KL115" s="393" t="str">
        <f t="shared" si="3"/>
        <v/>
      </c>
      <c r="KM115" s="394"/>
      <c r="KN115" s="176"/>
      <c r="KO115" s="176"/>
      <c r="KP115" s="84"/>
      <c r="LO115" s="111"/>
      <c r="LP115" s="177" t="s">
        <v>12510</v>
      </c>
      <c r="LQ115" s="71"/>
      <c r="LR115" s="112"/>
      <c r="LS115" s="112"/>
    </row>
    <row r="116" spans="1:331" ht="28.5" customHeight="1" x14ac:dyDescent="0.2">
      <c r="A116" s="136" t="e">
        <f>IF(FEB!#REF!&gt;=1,FEB!#REF!,IF(FEB!#REF!="",""))</f>
        <v>#REF!</v>
      </c>
      <c r="B116" s="136" t="e">
        <f>(FEB!#REF!)</f>
        <v>#REF!</v>
      </c>
      <c r="C116" s="136" t="e">
        <f>(FEB!#REF!)</f>
        <v>#REF!</v>
      </c>
      <c r="D116" s="137" t="e">
        <f>IF(FEB!#REF!&gt;1,FEB!#REF!,IF(FEB!#REF!="",""))</f>
        <v>#REF!</v>
      </c>
      <c r="E116" s="137" t="e">
        <f>IF(FEB!#REF!&gt;"",FEB!#REF!,IF(FEB!#REF!="",""))</f>
        <v>#REF!</v>
      </c>
      <c r="F116" s="136" t="e">
        <f>IF(FEB!#REF!&gt;=1,FEB!#REF!,IF(FEB!#REF!="",""))</f>
        <v>#REF!</v>
      </c>
      <c r="G116" s="136" t="e">
        <f>IF(FEB!#REF!&gt;"",FEB!#REF!,IF(FEB!#REF!="",""))</f>
        <v>#REF!</v>
      </c>
      <c r="H116" s="136" t="e">
        <f>IF(FEB!#REF!&gt;=1,FEB!#REF!,IF(FEB!#REF!="",""))</f>
        <v>#REF!</v>
      </c>
      <c r="I116" s="136" t="e">
        <f>IF(FEB!#REF!&gt;=1,FEB!#REF!,IF(FEB!#REF!="",""))</f>
        <v>#REF!</v>
      </c>
      <c r="J116" s="136" t="e">
        <f>IF(FEB!#REF!&gt;=1,FEB!#REF!,IF(FEB!#REF!="",""))</f>
        <v>#REF!</v>
      </c>
      <c r="K116" s="136" t="e">
        <f>IF(FEB!#REF!&gt;=1,FEB!#REF!,IF(FEB!#REF!="",""))</f>
        <v>#REF!</v>
      </c>
      <c r="L116" s="136" t="e">
        <f>IF(FEB!#REF!&gt;=1,FEB!#REF!,IF(FEB!#REF!="",""))</f>
        <v>#REF!</v>
      </c>
      <c r="M116" s="136" t="e">
        <f>IF(FEB!#REF!&gt;=1,FEB!#REF!,IF(FEB!#REF!="",""))</f>
        <v>#REF!</v>
      </c>
      <c r="N116" s="136" t="e">
        <f>IF(FEB!#REF!&gt;=1,FEB!#REF!,IF(FEB!#REF!="",""))</f>
        <v>#REF!</v>
      </c>
      <c r="O116" s="136" t="e">
        <f>IF(FEB!#REF!&gt;=1,FEB!#REF!,IF(FEB!#REF!="",""))</f>
        <v>#REF!</v>
      </c>
      <c r="P116" s="136" t="e">
        <f>IF(FEB!#REF!&gt;=1,FEB!#REF!,IF(FEB!#REF!="",""))</f>
        <v>#REF!</v>
      </c>
      <c r="Q116" s="136" t="e">
        <f>IF(FEB!#REF!&gt;=1,FEB!#REF!,IF(FEB!#REF!="",""))</f>
        <v>#REF!</v>
      </c>
      <c r="R116" s="136" t="e">
        <f>IF(FEB!#REF!&gt;"",FEB!#REF!,IF(FEB!#REF!="",""))</f>
        <v>#REF!</v>
      </c>
      <c r="S116" s="136" t="e">
        <f>IF(FEB!#REF!&gt;"",FEB!#REF!,IF(FEB!#REF!="",""))</f>
        <v>#REF!</v>
      </c>
      <c r="T116" s="136" t="e">
        <f>IF(FEB!#REF!&gt;=1,FEB!#REF!,IF(FEB!#REF!="",""))</f>
        <v>#REF!</v>
      </c>
      <c r="U116" s="138" t="e">
        <f>IF(FEB!#REF!&gt;0,FEB!#REF!,IF(FEB!#REF!="",""))</f>
        <v>#REF!</v>
      </c>
      <c r="V116" s="140" t="e">
        <f>IF(FEB!#REF!&gt;=1,FEB!#REF!,IF(FEB!#REF!="",""))</f>
        <v>#REF!</v>
      </c>
      <c r="W116" s="136" t="e">
        <f>IF(FEB!#REF!&gt;=1,FEB!#REF!,IF(FEB!#REF!="",""))</f>
        <v>#REF!</v>
      </c>
      <c r="X116" s="140" t="e">
        <f>IF(FEB!#REF!&gt;=1,FEB!#REF!,IF(FEB!#REF!="",""))</f>
        <v>#REF!</v>
      </c>
      <c r="Y116" s="110"/>
      <c r="Z116" s="110"/>
      <c r="AA116" s="110"/>
      <c r="AZ116" s="110"/>
      <c r="BA116" s="110"/>
      <c r="BB116" s="110"/>
      <c r="BC116" s="110"/>
      <c r="BD116" s="110"/>
      <c r="JO116" s="146"/>
      <c r="JP116" s="147" t="str">
        <f t="shared" si="4"/>
        <v/>
      </c>
      <c r="JQ116" s="96" t="str">
        <f t="shared" si="5"/>
        <v/>
      </c>
      <c r="JR116" s="86"/>
      <c r="JS116" s="320"/>
      <c r="JT116" s="148"/>
      <c r="JU116" s="320"/>
      <c r="JV116" s="392"/>
      <c r="JW116" s="392"/>
      <c r="JX116" s="320"/>
      <c r="JY116" s="320"/>
      <c r="JZ116" s="320"/>
      <c r="KA116" s="320"/>
      <c r="KB116" s="320"/>
      <c r="KC116" s="320"/>
      <c r="KD116" s="320"/>
      <c r="KE116" s="320"/>
      <c r="KF116" s="103"/>
      <c r="KG116" s="103" t="str">
        <f t="shared" si="6"/>
        <v/>
      </c>
      <c r="KH116" s="103"/>
      <c r="KI116" s="103"/>
      <c r="KJ116" s="149"/>
      <c r="KK116" s="150"/>
      <c r="KL116" s="393" t="str">
        <f t="shared" si="3"/>
        <v/>
      </c>
      <c r="KM116" s="394"/>
      <c r="KN116" s="176"/>
      <c r="KO116" s="176"/>
      <c r="KP116" s="84"/>
      <c r="LO116" s="111"/>
      <c r="LP116" s="177" t="s">
        <v>12511</v>
      </c>
      <c r="LQ116" s="71"/>
      <c r="LR116" s="112"/>
      <c r="LS116" s="112"/>
    </row>
    <row r="117" spans="1:331" ht="28.5" customHeight="1" x14ac:dyDescent="0.2">
      <c r="A117" s="136" t="e">
        <f>IF(FEB!#REF!&gt;=1,FEB!#REF!,IF(FEB!#REF!="",""))</f>
        <v>#REF!</v>
      </c>
      <c r="B117" s="136" t="e">
        <f>(FEB!#REF!)</f>
        <v>#REF!</v>
      </c>
      <c r="C117" s="136" t="e">
        <f>(FEB!#REF!)</f>
        <v>#REF!</v>
      </c>
      <c r="D117" s="137" t="e">
        <f>IF(FEB!#REF!&gt;1,FEB!#REF!,IF(FEB!#REF!="",""))</f>
        <v>#REF!</v>
      </c>
      <c r="E117" s="137" t="e">
        <f>IF(FEB!#REF!&gt;"",FEB!#REF!,IF(FEB!#REF!="",""))</f>
        <v>#REF!</v>
      </c>
      <c r="F117" s="136" t="e">
        <f>IF(FEB!#REF!&gt;=1,FEB!#REF!,IF(FEB!#REF!="",""))</f>
        <v>#REF!</v>
      </c>
      <c r="G117" s="136" t="e">
        <f>IF(FEB!#REF!&gt;"",FEB!#REF!,IF(FEB!#REF!="",""))</f>
        <v>#REF!</v>
      </c>
      <c r="H117" s="136" t="e">
        <f>IF(FEB!#REF!&gt;=1,FEB!#REF!,IF(FEB!#REF!="",""))</f>
        <v>#REF!</v>
      </c>
      <c r="I117" s="136" t="e">
        <f>IF(FEB!#REF!&gt;=1,FEB!#REF!,IF(FEB!#REF!="",""))</f>
        <v>#REF!</v>
      </c>
      <c r="J117" s="136" t="e">
        <f>IF(FEB!#REF!&gt;=1,FEB!#REF!,IF(FEB!#REF!="",""))</f>
        <v>#REF!</v>
      </c>
      <c r="K117" s="136" t="e">
        <f>IF(FEB!#REF!&gt;=1,FEB!#REF!,IF(FEB!#REF!="",""))</f>
        <v>#REF!</v>
      </c>
      <c r="L117" s="136" t="e">
        <f>IF(FEB!#REF!&gt;=1,FEB!#REF!,IF(FEB!#REF!="",""))</f>
        <v>#REF!</v>
      </c>
      <c r="M117" s="136" t="e">
        <f>IF(FEB!#REF!&gt;=1,FEB!#REF!,IF(FEB!#REF!="",""))</f>
        <v>#REF!</v>
      </c>
      <c r="N117" s="136" t="e">
        <f>IF(FEB!#REF!&gt;=1,FEB!#REF!,IF(FEB!#REF!="",""))</f>
        <v>#REF!</v>
      </c>
      <c r="O117" s="136" t="e">
        <f>IF(FEB!#REF!&gt;=1,FEB!#REF!,IF(FEB!#REF!="",""))</f>
        <v>#REF!</v>
      </c>
      <c r="P117" s="136" t="e">
        <f>IF(FEB!#REF!&gt;=1,FEB!#REF!,IF(FEB!#REF!="",""))</f>
        <v>#REF!</v>
      </c>
      <c r="Q117" s="136" t="e">
        <f>IF(FEB!#REF!&gt;=1,FEB!#REF!,IF(FEB!#REF!="",""))</f>
        <v>#REF!</v>
      </c>
      <c r="R117" s="136" t="e">
        <f>IF(FEB!#REF!&gt;"",FEB!#REF!,IF(FEB!#REF!="",""))</f>
        <v>#REF!</v>
      </c>
      <c r="S117" s="136" t="e">
        <f>IF(FEB!#REF!&gt;"",FEB!#REF!,IF(FEB!#REF!="",""))</f>
        <v>#REF!</v>
      </c>
      <c r="T117" s="136" t="e">
        <f>IF(FEB!#REF!&gt;=1,FEB!#REF!,IF(FEB!#REF!="",""))</f>
        <v>#REF!</v>
      </c>
      <c r="U117" s="138" t="e">
        <f>IF(FEB!#REF!&gt;0,FEB!#REF!,IF(FEB!#REF!="",""))</f>
        <v>#REF!</v>
      </c>
      <c r="V117" s="140" t="e">
        <f>IF(FEB!#REF!&gt;=1,FEB!#REF!,IF(FEB!#REF!="",""))</f>
        <v>#REF!</v>
      </c>
      <c r="W117" s="136" t="e">
        <f>IF(FEB!#REF!&gt;=1,FEB!#REF!,IF(FEB!#REF!="",""))</f>
        <v>#REF!</v>
      </c>
      <c r="X117" s="140" t="e">
        <f>IF(FEB!#REF!&gt;=1,FEB!#REF!,IF(FEB!#REF!="",""))</f>
        <v>#REF!</v>
      </c>
      <c r="Y117" s="110"/>
      <c r="Z117" s="110"/>
      <c r="AA117" s="110"/>
      <c r="AZ117" s="110"/>
      <c r="BA117" s="110"/>
      <c r="BB117" s="110"/>
      <c r="BC117" s="110"/>
      <c r="BD117" s="110"/>
      <c r="JO117" s="146"/>
      <c r="JP117" s="147" t="str">
        <f t="shared" si="4"/>
        <v/>
      </c>
      <c r="JQ117" s="96" t="str">
        <f t="shared" si="5"/>
        <v/>
      </c>
      <c r="JR117" s="86"/>
      <c r="JS117" s="320"/>
      <c r="JT117" s="148"/>
      <c r="JU117" s="320"/>
      <c r="JV117" s="392"/>
      <c r="JW117" s="392"/>
      <c r="JX117" s="320"/>
      <c r="JY117" s="320"/>
      <c r="JZ117" s="320"/>
      <c r="KA117" s="320"/>
      <c r="KB117" s="320"/>
      <c r="KC117" s="320"/>
      <c r="KD117" s="320"/>
      <c r="KE117" s="320"/>
      <c r="KF117" s="103"/>
      <c r="KG117" s="103" t="str">
        <f t="shared" si="6"/>
        <v/>
      </c>
      <c r="KH117" s="103"/>
      <c r="KI117" s="103"/>
      <c r="KJ117" s="149"/>
      <c r="KK117" s="150"/>
      <c r="KL117" s="393" t="str">
        <f t="shared" si="3"/>
        <v/>
      </c>
      <c r="KM117" s="394"/>
      <c r="KN117" s="176"/>
      <c r="KO117" s="176"/>
      <c r="KP117" s="84"/>
      <c r="LO117" s="111"/>
      <c r="LP117" s="177" t="s">
        <v>12512</v>
      </c>
      <c r="LQ117" s="71"/>
      <c r="LR117" s="112"/>
      <c r="LS117" s="112"/>
    </row>
    <row r="118" spans="1:331" ht="28.5" customHeight="1" x14ac:dyDescent="0.2">
      <c r="A118" s="136" t="e">
        <f>IF(FEB!#REF!&gt;=1,FEB!#REF!,IF(FEB!#REF!="",""))</f>
        <v>#REF!</v>
      </c>
      <c r="B118" s="136" t="e">
        <f>(FEB!#REF!)</f>
        <v>#REF!</v>
      </c>
      <c r="C118" s="136" t="e">
        <f>(FEB!#REF!)</f>
        <v>#REF!</v>
      </c>
      <c r="D118" s="137" t="e">
        <f>IF(FEB!#REF!&gt;1,FEB!#REF!,IF(FEB!#REF!="",""))</f>
        <v>#REF!</v>
      </c>
      <c r="E118" s="137" t="e">
        <f>IF(FEB!#REF!&gt;"",FEB!#REF!,IF(FEB!#REF!="",""))</f>
        <v>#REF!</v>
      </c>
      <c r="F118" s="136" t="e">
        <f>IF(FEB!#REF!&gt;=1,FEB!#REF!,IF(FEB!#REF!="",""))</f>
        <v>#REF!</v>
      </c>
      <c r="G118" s="136" t="e">
        <f>IF(FEB!#REF!&gt;"",FEB!#REF!,IF(FEB!#REF!="",""))</f>
        <v>#REF!</v>
      </c>
      <c r="H118" s="136" t="e">
        <f>IF(FEB!#REF!&gt;=1,FEB!#REF!,IF(FEB!#REF!="",""))</f>
        <v>#REF!</v>
      </c>
      <c r="I118" s="136" t="e">
        <f>IF(FEB!#REF!&gt;=1,FEB!#REF!,IF(FEB!#REF!="",""))</f>
        <v>#REF!</v>
      </c>
      <c r="J118" s="136" t="e">
        <f>IF(FEB!#REF!&gt;=1,FEB!#REF!,IF(FEB!#REF!="",""))</f>
        <v>#REF!</v>
      </c>
      <c r="K118" s="136" t="e">
        <f>IF(FEB!#REF!&gt;=1,FEB!#REF!,IF(FEB!#REF!="",""))</f>
        <v>#REF!</v>
      </c>
      <c r="L118" s="136" t="e">
        <f>IF(FEB!#REF!&gt;=1,FEB!#REF!,IF(FEB!#REF!="",""))</f>
        <v>#REF!</v>
      </c>
      <c r="M118" s="136" t="e">
        <f>IF(FEB!#REF!&gt;=1,FEB!#REF!,IF(FEB!#REF!="",""))</f>
        <v>#REF!</v>
      </c>
      <c r="N118" s="136" t="e">
        <f>IF(FEB!#REF!&gt;=1,FEB!#REF!,IF(FEB!#REF!="",""))</f>
        <v>#REF!</v>
      </c>
      <c r="O118" s="136" t="e">
        <f>IF(FEB!#REF!&gt;=1,FEB!#REF!,IF(FEB!#REF!="",""))</f>
        <v>#REF!</v>
      </c>
      <c r="P118" s="136" t="e">
        <f>IF(FEB!#REF!&gt;=1,FEB!#REF!,IF(FEB!#REF!="",""))</f>
        <v>#REF!</v>
      </c>
      <c r="Q118" s="136" t="e">
        <f>IF(FEB!#REF!&gt;=1,FEB!#REF!,IF(FEB!#REF!="",""))</f>
        <v>#REF!</v>
      </c>
      <c r="R118" s="136" t="e">
        <f>IF(FEB!#REF!&gt;"",FEB!#REF!,IF(FEB!#REF!="",""))</f>
        <v>#REF!</v>
      </c>
      <c r="S118" s="136" t="e">
        <f>IF(FEB!#REF!&gt;"",FEB!#REF!,IF(FEB!#REF!="",""))</f>
        <v>#REF!</v>
      </c>
      <c r="T118" s="136" t="e">
        <f>IF(FEB!#REF!&gt;=1,FEB!#REF!,IF(FEB!#REF!="",""))</f>
        <v>#REF!</v>
      </c>
      <c r="U118" s="138" t="e">
        <f>IF(FEB!#REF!&gt;0,FEB!#REF!,IF(FEB!#REF!="",""))</f>
        <v>#REF!</v>
      </c>
      <c r="V118" s="140" t="e">
        <f>IF(FEB!#REF!&gt;=1,FEB!#REF!,IF(FEB!#REF!="",""))</f>
        <v>#REF!</v>
      </c>
      <c r="W118" s="136" t="e">
        <f>IF(FEB!#REF!&gt;=1,FEB!#REF!,IF(FEB!#REF!="",""))</f>
        <v>#REF!</v>
      </c>
      <c r="X118" s="140" t="e">
        <f>IF(FEB!#REF!&gt;=1,FEB!#REF!,IF(FEB!#REF!="",""))</f>
        <v>#REF!</v>
      </c>
      <c r="Y118" s="110"/>
      <c r="Z118" s="110"/>
      <c r="AA118" s="110"/>
      <c r="AZ118" s="110"/>
      <c r="BA118" s="110"/>
      <c r="BB118" s="110"/>
      <c r="BC118" s="110"/>
      <c r="BD118" s="110"/>
      <c r="JO118" s="146"/>
      <c r="JP118" s="147" t="str">
        <f t="shared" si="4"/>
        <v/>
      </c>
      <c r="JQ118" s="96" t="str">
        <f t="shared" si="5"/>
        <v/>
      </c>
      <c r="JR118" s="86"/>
      <c r="JS118" s="320"/>
      <c r="JT118" s="148"/>
      <c r="JU118" s="320"/>
      <c r="JV118" s="392"/>
      <c r="JW118" s="392"/>
      <c r="JX118" s="320"/>
      <c r="JY118" s="320"/>
      <c r="JZ118" s="320"/>
      <c r="KA118" s="320"/>
      <c r="KB118" s="320"/>
      <c r="KC118" s="320"/>
      <c r="KD118" s="320"/>
      <c r="KE118" s="320"/>
      <c r="KF118" s="103"/>
      <c r="KG118" s="103" t="str">
        <f t="shared" si="6"/>
        <v/>
      </c>
      <c r="KH118" s="103"/>
      <c r="KI118" s="103"/>
      <c r="KJ118" s="149"/>
      <c r="KK118" s="150"/>
      <c r="KL118" s="393" t="str">
        <f t="shared" si="3"/>
        <v/>
      </c>
      <c r="KM118" s="394"/>
      <c r="KN118" s="176"/>
      <c r="KO118" s="176"/>
      <c r="KP118" s="84"/>
      <c r="LO118" s="111"/>
      <c r="LP118" s="177" t="s">
        <v>60</v>
      </c>
      <c r="LQ118" s="71"/>
      <c r="LR118" s="112"/>
      <c r="LS118" s="112"/>
    </row>
    <row r="119" spans="1:331" ht="28.5" customHeight="1" x14ac:dyDescent="0.2">
      <c r="A119" s="136" t="e">
        <f>IF(FEB!#REF!&gt;=1,FEB!#REF!,IF(FEB!#REF!="",""))</f>
        <v>#REF!</v>
      </c>
      <c r="B119" s="136" t="e">
        <f>(FEB!#REF!)</f>
        <v>#REF!</v>
      </c>
      <c r="C119" s="136" t="e">
        <f>(FEB!#REF!)</f>
        <v>#REF!</v>
      </c>
      <c r="D119" s="137" t="e">
        <f>IF(FEB!#REF!&gt;1,FEB!#REF!,IF(FEB!#REF!="",""))</f>
        <v>#REF!</v>
      </c>
      <c r="E119" s="137" t="e">
        <f>IF(FEB!#REF!&gt;"",FEB!#REF!,IF(FEB!#REF!="",""))</f>
        <v>#REF!</v>
      </c>
      <c r="F119" s="136" t="e">
        <f>IF(FEB!#REF!&gt;=1,FEB!#REF!,IF(FEB!#REF!="",""))</f>
        <v>#REF!</v>
      </c>
      <c r="G119" s="136" t="e">
        <f>IF(FEB!#REF!&gt;"",FEB!#REF!,IF(FEB!#REF!="",""))</f>
        <v>#REF!</v>
      </c>
      <c r="H119" s="136" t="e">
        <f>IF(FEB!#REF!&gt;=1,FEB!#REF!,IF(FEB!#REF!="",""))</f>
        <v>#REF!</v>
      </c>
      <c r="I119" s="136" t="e">
        <f>IF(FEB!#REF!&gt;=1,FEB!#REF!,IF(FEB!#REF!="",""))</f>
        <v>#REF!</v>
      </c>
      <c r="J119" s="136" t="e">
        <f>IF(FEB!#REF!&gt;=1,FEB!#REF!,IF(FEB!#REF!="",""))</f>
        <v>#REF!</v>
      </c>
      <c r="K119" s="136" t="e">
        <f>IF(FEB!#REF!&gt;=1,FEB!#REF!,IF(FEB!#REF!="",""))</f>
        <v>#REF!</v>
      </c>
      <c r="L119" s="136" t="e">
        <f>IF(FEB!#REF!&gt;=1,FEB!#REF!,IF(FEB!#REF!="",""))</f>
        <v>#REF!</v>
      </c>
      <c r="M119" s="136" t="e">
        <f>IF(FEB!#REF!&gt;=1,FEB!#REF!,IF(FEB!#REF!="",""))</f>
        <v>#REF!</v>
      </c>
      <c r="N119" s="136" t="e">
        <f>IF(FEB!#REF!&gt;=1,FEB!#REF!,IF(FEB!#REF!="",""))</f>
        <v>#REF!</v>
      </c>
      <c r="O119" s="136" t="e">
        <f>IF(FEB!#REF!&gt;=1,FEB!#REF!,IF(FEB!#REF!="",""))</f>
        <v>#REF!</v>
      </c>
      <c r="P119" s="136" t="e">
        <f>IF(FEB!#REF!&gt;=1,FEB!#REF!,IF(FEB!#REF!="",""))</f>
        <v>#REF!</v>
      </c>
      <c r="Q119" s="136" t="e">
        <f>IF(FEB!#REF!&gt;=1,FEB!#REF!,IF(FEB!#REF!="",""))</f>
        <v>#REF!</v>
      </c>
      <c r="R119" s="136" t="e">
        <f>IF(FEB!#REF!&gt;"",FEB!#REF!,IF(FEB!#REF!="",""))</f>
        <v>#REF!</v>
      </c>
      <c r="S119" s="136" t="e">
        <f>IF(FEB!#REF!&gt;"",FEB!#REF!,IF(FEB!#REF!="",""))</f>
        <v>#REF!</v>
      </c>
      <c r="T119" s="136" t="e">
        <f>IF(FEB!#REF!&gt;=1,FEB!#REF!,IF(FEB!#REF!="",""))</f>
        <v>#REF!</v>
      </c>
      <c r="U119" s="138" t="e">
        <f>IF(FEB!#REF!&gt;0,FEB!#REF!,IF(FEB!#REF!="",""))</f>
        <v>#REF!</v>
      </c>
      <c r="V119" s="140" t="e">
        <f>IF(FEB!#REF!&gt;=1,FEB!#REF!,IF(FEB!#REF!="",""))</f>
        <v>#REF!</v>
      </c>
      <c r="W119" s="136" t="e">
        <f>IF(FEB!#REF!&gt;=1,FEB!#REF!,IF(FEB!#REF!="",""))</f>
        <v>#REF!</v>
      </c>
      <c r="X119" s="140" t="e">
        <f>IF(FEB!#REF!&gt;=1,FEB!#REF!,IF(FEB!#REF!="",""))</f>
        <v>#REF!</v>
      </c>
      <c r="Y119" s="110"/>
      <c r="Z119" s="110"/>
      <c r="AA119" s="110"/>
      <c r="AZ119" s="110"/>
      <c r="BA119" s="110"/>
      <c r="BB119" s="110"/>
      <c r="BC119" s="110"/>
      <c r="BD119" s="110"/>
      <c r="JO119" s="146"/>
      <c r="JP119" s="147" t="str">
        <f t="shared" si="4"/>
        <v/>
      </c>
      <c r="JQ119" s="96" t="str">
        <f t="shared" si="5"/>
        <v/>
      </c>
      <c r="JR119" s="103"/>
      <c r="JS119" s="320"/>
      <c r="JT119" s="148"/>
      <c r="JU119" s="320"/>
      <c r="JV119" s="392"/>
      <c r="JW119" s="392"/>
      <c r="JX119" s="320"/>
      <c r="JY119" s="320"/>
      <c r="JZ119" s="320"/>
      <c r="KA119" s="320"/>
      <c r="KB119" s="320"/>
      <c r="KC119" s="320"/>
      <c r="KD119" s="320"/>
      <c r="KE119" s="320"/>
      <c r="KF119" s="103"/>
      <c r="KG119" s="103" t="str">
        <f t="shared" si="6"/>
        <v/>
      </c>
      <c r="KH119" s="103"/>
      <c r="KI119" s="103"/>
      <c r="KJ119" s="152"/>
      <c r="KK119" s="150"/>
      <c r="KL119" s="393" t="str">
        <f t="shared" si="3"/>
        <v/>
      </c>
      <c r="KM119" s="394"/>
      <c r="KN119" s="176"/>
      <c r="KO119" s="176"/>
      <c r="KP119" s="84"/>
      <c r="LO119" s="111"/>
      <c r="LP119" s="177" t="s">
        <v>12513</v>
      </c>
      <c r="LQ119" s="71"/>
      <c r="LR119" s="112"/>
      <c r="LS119" s="112"/>
    </row>
    <row r="120" spans="1:331" ht="28.5" customHeight="1" x14ac:dyDescent="0.2">
      <c r="A120" s="136" t="e">
        <f>IF(FEB!#REF!&gt;=1,FEB!#REF!,IF(FEB!#REF!="",""))</f>
        <v>#REF!</v>
      </c>
      <c r="B120" s="136" t="e">
        <f>(FEB!#REF!)</f>
        <v>#REF!</v>
      </c>
      <c r="C120" s="136" t="e">
        <f>(FEB!#REF!)</f>
        <v>#REF!</v>
      </c>
      <c r="D120" s="137" t="e">
        <f>IF(FEB!#REF!&gt;1,FEB!#REF!,IF(FEB!#REF!="",""))</f>
        <v>#REF!</v>
      </c>
      <c r="E120" s="137" t="e">
        <f>IF(FEB!#REF!&gt;"",FEB!#REF!,IF(FEB!#REF!="",""))</f>
        <v>#REF!</v>
      </c>
      <c r="F120" s="136" t="e">
        <f>IF(FEB!#REF!&gt;=1,FEB!#REF!,IF(FEB!#REF!="",""))</f>
        <v>#REF!</v>
      </c>
      <c r="G120" s="136" t="e">
        <f>IF(FEB!#REF!&gt;"",FEB!#REF!,IF(FEB!#REF!="",""))</f>
        <v>#REF!</v>
      </c>
      <c r="H120" s="136" t="e">
        <f>IF(FEB!#REF!&gt;=1,FEB!#REF!,IF(FEB!#REF!="",""))</f>
        <v>#REF!</v>
      </c>
      <c r="I120" s="136" t="e">
        <f>IF(FEB!#REF!&gt;=1,FEB!#REF!,IF(FEB!#REF!="",""))</f>
        <v>#REF!</v>
      </c>
      <c r="J120" s="136" t="e">
        <f>IF(FEB!#REF!&gt;=1,FEB!#REF!,IF(FEB!#REF!="",""))</f>
        <v>#REF!</v>
      </c>
      <c r="K120" s="136" t="e">
        <f>IF(FEB!#REF!&gt;=1,FEB!#REF!,IF(FEB!#REF!="",""))</f>
        <v>#REF!</v>
      </c>
      <c r="L120" s="136" t="e">
        <f>IF(FEB!#REF!&gt;=1,FEB!#REF!,IF(FEB!#REF!="",""))</f>
        <v>#REF!</v>
      </c>
      <c r="M120" s="136" t="e">
        <f>IF(FEB!#REF!&gt;=1,FEB!#REF!,IF(FEB!#REF!="",""))</f>
        <v>#REF!</v>
      </c>
      <c r="N120" s="136" t="e">
        <f>IF(FEB!#REF!&gt;=1,FEB!#REF!,IF(FEB!#REF!="",""))</f>
        <v>#REF!</v>
      </c>
      <c r="O120" s="136" t="e">
        <f>IF(FEB!#REF!&gt;=1,FEB!#REF!,IF(FEB!#REF!="",""))</f>
        <v>#REF!</v>
      </c>
      <c r="P120" s="136" t="e">
        <f>IF(FEB!#REF!&gt;=1,FEB!#REF!,IF(FEB!#REF!="",""))</f>
        <v>#REF!</v>
      </c>
      <c r="Q120" s="136" t="e">
        <f>IF(FEB!#REF!&gt;=1,FEB!#REF!,IF(FEB!#REF!="",""))</f>
        <v>#REF!</v>
      </c>
      <c r="R120" s="136" t="e">
        <f>IF(FEB!#REF!&gt;"",FEB!#REF!,IF(FEB!#REF!="",""))</f>
        <v>#REF!</v>
      </c>
      <c r="S120" s="136" t="e">
        <f>IF(FEB!#REF!&gt;"",FEB!#REF!,IF(FEB!#REF!="",""))</f>
        <v>#REF!</v>
      </c>
      <c r="T120" s="136" t="e">
        <f>IF(FEB!#REF!&gt;=1,FEB!#REF!,IF(FEB!#REF!="",""))</f>
        <v>#REF!</v>
      </c>
      <c r="U120" s="138" t="e">
        <f>IF(FEB!#REF!&gt;0,FEB!#REF!,IF(FEB!#REF!="",""))</f>
        <v>#REF!</v>
      </c>
      <c r="V120" s="140" t="e">
        <f>IF(FEB!#REF!&gt;=1,FEB!#REF!,IF(FEB!#REF!="",""))</f>
        <v>#REF!</v>
      </c>
      <c r="W120" s="136" t="e">
        <f>IF(FEB!#REF!&gt;=1,FEB!#REF!,IF(FEB!#REF!="",""))</f>
        <v>#REF!</v>
      </c>
      <c r="X120" s="140" t="e">
        <f>IF(FEB!#REF!&gt;=1,FEB!#REF!,IF(FEB!#REF!="",""))</f>
        <v>#REF!</v>
      </c>
      <c r="Y120" s="110"/>
      <c r="Z120" s="110"/>
      <c r="AA120" s="110"/>
      <c r="AZ120" s="110"/>
      <c r="BA120" s="110"/>
      <c r="BB120" s="110"/>
      <c r="BC120" s="110"/>
      <c r="BD120" s="110"/>
      <c r="JO120" s="146"/>
      <c r="JP120" s="147" t="str">
        <f t="shared" si="4"/>
        <v/>
      </c>
      <c r="JQ120" s="96" t="str">
        <f t="shared" si="5"/>
        <v/>
      </c>
      <c r="JR120" s="86"/>
      <c r="JS120" s="320"/>
      <c r="JT120" s="148"/>
      <c r="JU120" s="320"/>
      <c r="JV120" s="392"/>
      <c r="JW120" s="392"/>
      <c r="JX120" s="320"/>
      <c r="JY120" s="320"/>
      <c r="JZ120" s="320"/>
      <c r="KA120" s="320"/>
      <c r="KB120" s="320"/>
      <c r="KC120" s="320"/>
      <c r="KD120" s="320"/>
      <c r="KE120" s="320"/>
      <c r="KF120" s="103"/>
      <c r="KG120" s="103" t="str">
        <f t="shared" si="6"/>
        <v/>
      </c>
      <c r="KH120" s="103"/>
      <c r="KI120" s="103"/>
      <c r="KJ120" s="152"/>
      <c r="KK120" s="150"/>
      <c r="KL120" s="393" t="str">
        <f t="shared" si="3"/>
        <v/>
      </c>
      <c r="KM120" s="394"/>
      <c r="KN120" s="176"/>
      <c r="KO120" s="176"/>
      <c r="KP120" s="84"/>
      <c r="LO120" s="111"/>
      <c r="LP120" s="177" t="s">
        <v>12398</v>
      </c>
      <c r="LQ120" s="71"/>
      <c r="LR120" s="112"/>
      <c r="LS120" s="112"/>
    </row>
    <row r="121" spans="1:331" ht="28.5" customHeight="1" x14ac:dyDescent="0.2">
      <c r="A121" s="136" t="e">
        <f>IF(FEB!#REF!&gt;=1,FEB!#REF!,IF(FEB!#REF!="",""))</f>
        <v>#REF!</v>
      </c>
      <c r="B121" s="136" t="e">
        <f>(FEB!#REF!)</f>
        <v>#REF!</v>
      </c>
      <c r="C121" s="136" t="e">
        <f>(FEB!#REF!)</f>
        <v>#REF!</v>
      </c>
      <c r="D121" s="137" t="e">
        <f>IF(FEB!#REF!&gt;1,FEB!#REF!,IF(FEB!#REF!="",""))</f>
        <v>#REF!</v>
      </c>
      <c r="E121" s="137" t="e">
        <f>IF(FEB!#REF!&gt;"",FEB!#REF!,IF(FEB!#REF!="",""))</f>
        <v>#REF!</v>
      </c>
      <c r="F121" s="136" t="e">
        <f>IF(FEB!#REF!&gt;=1,FEB!#REF!,IF(FEB!#REF!="",""))</f>
        <v>#REF!</v>
      </c>
      <c r="G121" s="136" t="e">
        <f>IF(FEB!#REF!&gt;"",FEB!#REF!,IF(FEB!#REF!="",""))</f>
        <v>#REF!</v>
      </c>
      <c r="H121" s="136" t="e">
        <f>IF(FEB!#REF!&gt;=1,FEB!#REF!,IF(FEB!#REF!="",""))</f>
        <v>#REF!</v>
      </c>
      <c r="I121" s="136" t="e">
        <f>IF(FEB!#REF!&gt;=1,FEB!#REF!,IF(FEB!#REF!="",""))</f>
        <v>#REF!</v>
      </c>
      <c r="J121" s="136" t="e">
        <f>IF(FEB!#REF!&gt;=1,FEB!#REF!,IF(FEB!#REF!="",""))</f>
        <v>#REF!</v>
      </c>
      <c r="K121" s="136" t="e">
        <f>IF(FEB!#REF!&gt;=1,FEB!#REF!,IF(FEB!#REF!="",""))</f>
        <v>#REF!</v>
      </c>
      <c r="L121" s="136" t="e">
        <f>IF(FEB!#REF!&gt;=1,FEB!#REF!,IF(FEB!#REF!="",""))</f>
        <v>#REF!</v>
      </c>
      <c r="M121" s="136" t="e">
        <f>IF(FEB!#REF!&gt;=1,FEB!#REF!,IF(FEB!#REF!="",""))</f>
        <v>#REF!</v>
      </c>
      <c r="N121" s="136" t="e">
        <f>IF(FEB!#REF!&gt;=1,FEB!#REF!,IF(FEB!#REF!="",""))</f>
        <v>#REF!</v>
      </c>
      <c r="O121" s="136" t="e">
        <f>IF(FEB!#REF!&gt;=1,FEB!#REF!,IF(FEB!#REF!="",""))</f>
        <v>#REF!</v>
      </c>
      <c r="P121" s="136" t="e">
        <f>IF(FEB!#REF!&gt;=1,FEB!#REF!,IF(FEB!#REF!="",""))</f>
        <v>#REF!</v>
      </c>
      <c r="Q121" s="136" t="e">
        <f>IF(FEB!#REF!&gt;=1,FEB!#REF!,IF(FEB!#REF!="",""))</f>
        <v>#REF!</v>
      </c>
      <c r="R121" s="136" t="e">
        <f>IF(FEB!#REF!&gt;"",FEB!#REF!,IF(FEB!#REF!="",""))</f>
        <v>#REF!</v>
      </c>
      <c r="S121" s="136" t="e">
        <f>IF(FEB!#REF!&gt;"",FEB!#REF!,IF(FEB!#REF!="",""))</f>
        <v>#REF!</v>
      </c>
      <c r="T121" s="136" t="e">
        <f>IF(FEB!#REF!&gt;=1,FEB!#REF!,IF(FEB!#REF!="",""))</f>
        <v>#REF!</v>
      </c>
      <c r="U121" s="138" t="e">
        <f>IF(FEB!#REF!&gt;0,FEB!#REF!,IF(FEB!#REF!="",""))</f>
        <v>#REF!</v>
      </c>
      <c r="V121" s="140" t="e">
        <f>IF(FEB!#REF!&gt;=1,FEB!#REF!,IF(FEB!#REF!="",""))</f>
        <v>#REF!</v>
      </c>
      <c r="W121" s="136" t="e">
        <f>IF(FEB!#REF!&gt;=1,FEB!#REF!,IF(FEB!#REF!="",""))</f>
        <v>#REF!</v>
      </c>
      <c r="X121" s="140" t="e">
        <f>IF(FEB!#REF!&gt;=1,FEB!#REF!,IF(FEB!#REF!="",""))</f>
        <v>#REF!</v>
      </c>
      <c r="Y121" s="110"/>
      <c r="Z121" s="110"/>
      <c r="AA121" s="110"/>
      <c r="AZ121" s="110"/>
      <c r="BA121" s="110"/>
      <c r="BB121" s="110"/>
      <c r="BC121" s="110"/>
      <c r="BD121" s="110"/>
      <c r="JO121" s="146"/>
      <c r="JP121" s="147" t="str">
        <f t="shared" si="4"/>
        <v/>
      </c>
      <c r="JQ121" s="96" t="str">
        <f t="shared" si="5"/>
        <v/>
      </c>
      <c r="JR121" s="86"/>
      <c r="JS121" s="320"/>
      <c r="JT121" s="148"/>
      <c r="JU121" s="320"/>
      <c r="JV121" s="392"/>
      <c r="JW121" s="392"/>
      <c r="JX121" s="320"/>
      <c r="JY121" s="320"/>
      <c r="JZ121" s="320"/>
      <c r="KA121" s="320"/>
      <c r="KB121" s="320"/>
      <c r="KC121" s="320"/>
      <c r="KD121" s="320"/>
      <c r="KE121" s="320"/>
      <c r="KF121" s="103"/>
      <c r="KG121" s="103" t="str">
        <f t="shared" si="6"/>
        <v/>
      </c>
      <c r="KH121" s="103"/>
      <c r="KI121" s="103"/>
      <c r="KJ121" s="152"/>
      <c r="KK121" s="150"/>
      <c r="KL121" s="393" t="str">
        <f t="shared" si="3"/>
        <v/>
      </c>
      <c r="KM121" s="394"/>
      <c r="KN121" s="176"/>
      <c r="KO121" s="176"/>
      <c r="KP121" s="84"/>
      <c r="LO121" s="111"/>
      <c r="LP121" s="177" t="s">
        <v>12514</v>
      </c>
      <c r="LQ121" s="71"/>
      <c r="LR121" s="112"/>
      <c r="LS121" s="112"/>
    </row>
    <row r="122" spans="1:331" ht="28.5" customHeight="1" x14ac:dyDescent="0.2">
      <c r="A122" s="136" t="e">
        <f>IF(FEB!#REF!&gt;=1,FEB!#REF!,IF(FEB!#REF!="",""))</f>
        <v>#REF!</v>
      </c>
      <c r="B122" s="136" t="e">
        <f>(FEB!#REF!)</f>
        <v>#REF!</v>
      </c>
      <c r="C122" s="136" t="e">
        <f>(FEB!#REF!)</f>
        <v>#REF!</v>
      </c>
      <c r="D122" s="137" t="e">
        <f>IF(FEB!#REF!&gt;1,FEB!#REF!,IF(FEB!#REF!="",""))</f>
        <v>#REF!</v>
      </c>
      <c r="E122" s="137" t="e">
        <f>IF(FEB!#REF!&gt;"",FEB!#REF!,IF(FEB!#REF!="",""))</f>
        <v>#REF!</v>
      </c>
      <c r="F122" s="136" t="e">
        <f>IF(FEB!#REF!&gt;=1,FEB!#REF!,IF(FEB!#REF!="",""))</f>
        <v>#REF!</v>
      </c>
      <c r="G122" s="136" t="e">
        <f>IF(FEB!#REF!&gt;"",FEB!#REF!,IF(FEB!#REF!="",""))</f>
        <v>#REF!</v>
      </c>
      <c r="H122" s="136" t="e">
        <f>IF(FEB!#REF!&gt;=1,FEB!#REF!,IF(FEB!#REF!="",""))</f>
        <v>#REF!</v>
      </c>
      <c r="I122" s="136" t="e">
        <f>IF(FEB!#REF!&gt;=1,FEB!#REF!,IF(FEB!#REF!="",""))</f>
        <v>#REF!</v>
      </c>
      <c r="J122" s="136" t="e">
        <f>IF(FEB!#REF!&gt;=1,FEB!#REF!,IF(FEB!#REF!="",""))</f>
        <v>#REF!</v>
      </c>
      <c r="K122" s="136" t="e">
        <f>IF(FEB!#REF!&gt;=1,FEB!#REF!,IF(FEB!#REF!="",""))</f>
        <v>#REF!</v>
      </c>
      <c r="L122" s="136" t="e">
        <f>IF(FEB!#REF!&gt;=1,FEB!#REF!,IF(FEB!#REF!="",""))</f>
        <v>#REF!</v>
      </c>
      <c r="M122" s="136" t="e">
        <f>IF(FEB!#REF!&gt;=1,FEB!#REF!,IF(FEB!#REF!="",""))</f>
        <v>#REF!</v>
      </c>
      <c r="N122" s="136" t="e">
        <f>IF(FEB!#REF!&gt;=1,FEB!#REF!,IF(FEB!#REF!="",""))</f>
        <v>#REF!</v>
      </c>
      <c r="O122" s="136" t="e">
        <f>IF(FEB!#REF!&gt;=1,FEB!#REF!,IF(FEB!#REF!="",""))</f>
        <v>#REF!</v>
      </c>
      <c r="P122" s="136" t="e">
        <f>IF(FEB!#REF!&gt;=1,FEB!#REF!,IF(FEB!#REF!="",""))</f>
        <v>#REF!</v>
      </c>
      <c r="Q122" s="136" t="e">
        <f>IF(FEB!#REF!&gt;=1,FEB!#REF!,IF(FEB!#REF!="",""))</f>
        <v>#REF!</v>
      </c>
      <c r="R122" s="136" t="e">
        <f>IF(FEB!#REF!&gt;"",FEB!#REF!,IF(FEB!#REF!="",""))</f>
        <v>#REF!</v>
      </c>
      <c r="S122" s="136" t="e">
        <f>IF(FEB!#REF!&gt;"",FEB!#REF!,IF(FEB!#REF!="",""))</f>
        <v>#REF!</v>
      </c>
      <c r="T122" s="136" t="e">
        <f>IF(FEB!#REF!&gt;=1,FEB!#REF!,IF(FEB!#REF!="",""))</f>
        <v>#REF!</v>
      </c>
      <c r="U122" s="138" t="e">
        <f>IF(FEB!#REF!&gt;0,FEB!#REF!,IF(FEB!#REF!="",""))</f>
        <v>#REF!</v>
      </c>
      <c r="V122" s="140" t="e">
        <f>IF(FEB!#REF!&gt;=1,FEB!#REF!,IF(FEB!#REF!="",""))</f>
        <v>#REF!</v>
      </c>
      <c r="W122" s="136" t="e">
        <f>IF(FEB!#REF!&gt;=1,FEB!#REF!,IF(FEB!#REF!="",""))</f>
        <v>#REF!</v>
      </c>
      <c r="X122" s="140" t="e">
        <f>IF(FEB!#REF!&gt;=1,FEB!#REF!,IF(FEB!#REF!="",""))</f>
        <v>#REF!</v>
      </c>
      <c r="Y122" s="110"/>
      <c r="Z122" s="110"/>
      <c r="AA122" s="110"/>
      <c r="AZ122" s="110"/>
      <c r="BA122" s="110"/>
      <c r="BB122" s="110"/>
      <c r="BC122" s="110"/>
      <c r="BD122" s="110"/>
      <c r="JO122" s="146"/>
      <c r="JP122" s="147" t="str">
        <f t="shared" si="4"/>
        <v/>
      </c>
      <c r="JQ122" s="96" t="str">
        <f t="shared" si="5"/>
        <v/>
      </c>
      <c r="JR122" s="86"/>
      <c r="JS122" s="320"/>
      <c r="JT122" s="148"/>
      <c r="JU122" s="320"/>
      <c r="JV122" s="392"/>
      <c r="JW122" s="392"/>
      <c r="JX122" s="320"/>
      <c r="JY122" s="320"/>
      <c r="JZ122" s="320"/>
      <c r="KA122" s="320"/>
      <c r="KB122" s="320"/>
      <c r="KC122" s="320"/>
      <c r="KD122" s="320"/>
      <c r="KE122" s="320"/>
      <c r="KF122" s="103"/>
      <c r="KG122" s="103" t="str">
        <f t="shared" si="6"/>
        <v/>
      </c>
      <c r="KH122" s="103"/>
      <c r="KI122" s="103"/>
      <c r="KJ122" s="152"/>
      <c r="KK122" s="150"/>
      <c r="KL122" s="393" t="str">
        <f t="shared" si="3"/>
        <v/>
      </c>
      <c r="KM122" s="394"/>
      <c r="KN122" s="176"/>
      <c r="KO122" s="176"/>
      <c r="KP122" s="84"/>
      <c r="LO122" s="111"/>
      <c r="LP122" s="177" t="s">
        <v>12515</v>
      </c>
      <c r="LQ122" s="71"/>
      <c r="LR122" s="112"/>
      <c r="LS122" s="112"/>
    </row>
    <row r="123" spans="1:331" ht="28.5" customHeight="1" x14ac:dyDescent="0.2">
      <c r="A123" s="136" t="e">
        <f>IF(FEB!#REF!&gt;=1,FEB!#REF!,IF(FEB!#REF!="",""))</f>
        <v>#REF!</v>
      </c>
      <c r="B123" s="136" t="e">
        <f>(FEB!#REF!)</f>
        <v>#REF!</v>
      </c>
      <c r="C123" s="136" t="e">
        <f>(FEB!#REF!)</f>
        <v>#REF!</v>
      </c>
      <c r="D123" s="137" t="e">
        <f>IF(FEB!#REF!&gt;1,FEB!#REF!,IF(FEB!#REF!="",""))</f>
        <v>#REF!</v>
      </c>
      <c r="E123" s="137" t="e">
        <f>IF(FEB!#REF!&gt;"",FEB!#REF!,IF(FEB!#REF!="",""))</f>
        <v>#REF!</v>
      </c>
      <c r="F123" s="136" t="e">
        <f>IF(FEB!#REF!&gt;=1,FEB!#REF!,IF(FEB!#REF!="",""))</f>
        <v>#REF!</v>
      </c>
      <c r="G123" s="136" t="e">
        <f>IF(FEB!#REF!&gt;"",FEB!#REF!,IF(FEB!#REF!="",""))</f>
        <v>#REF!</v>
      </c>
      <c r="H123" s="136" t="e">
        <f>IF(FEB!#REF!&gt;=1,FEB!#REF!,IF(FEB!#REF!="",""))</f>
        <v>#REF!</v>
      </c>
      <c r="I123" s="136" t="e">
        <f>IF(FEB!#REF!&gt;=1,FEB!#REF!,IF(FEB!#REF!="",""))</f>
        <v>#REF!</v>
      </c>
      <c r="J123" s="136" t="e">
        <f>IF(FEB!#REF!&gt;=1,FEB!#REF!,IF(FEB!#REF!="",""))</f>
        <v>#REF!</v>
      </c>
      <c r="K123" s="136" t="e">
        <f>IF(FEB!#REF!&gt;=1,FEB!#REF!,IF(FEB!#REF!="",""))</f>
        <v>#REF!</v>
      </c>
      <c r="L123" s="136" t="e">
        <f>IF(FEB!#REF!&gt;=1,FEB!#REF!,IF(FEB!#REF!="",""))</f>
        <v>#REF!</v>
      </c>
      <c r="M123" s="136" t="e">
        <f>IF(FEB!#REF!&gt;=1,FEB!#REF!,IF(FEB!#REF!="",""))</f>
        <v>#REF!</v>
      </c>
      <c r="N123" s="136" t="e">
        <f>IF(FEB!#REF!&gt;=1,FEB!#REF!,IF(FEB!#REF!="",""))</f>
        <v>#REF!</v>
      </c>
      <c r="O123" s="136" t="e">
        <f>IF(FEB!#REF!&gt;=1,FEB!#REF!,IF(FEB!#REF!="",""))</f>
        <v>#REF!</v>
      </c>
      <c r="P123" s="136" t="e">
        <f>IF(FEB!#REF!&gt;=1,FEB!#REF!,IF(FEB!#REF!="",""))</f>
        <v>#REF!</v>
      </c>
      <c r="Q123" s="136" t="e">
        <f>IF(FEB!#REF!&gt;=1,FEB!#REF!,IF(FEB!#REF!="",""))</f>
        <v>#REF!</v>
      </c>
      <c r="R123" s="136" t="e">
        <f>IF(FEB!#REF!&gt;"",FEB!#REF!,IF(FEB!#REF!="",""))</f>
        <v>#REF!</v>
      </c>
      <c r="S123" s="136" t="e">
        <f>IF(FEB!#REF!&gt;"",FEB!#REF!,IF(FEB!#REF!="",""))</f>
        <v>#REF!</v>
      </c>
      <c r="T123" s="136" t="e">
        <f>IF(FEB!#REF!&gt;=1,FEB!#REF!,IF(FEB!#REF!="",""))</f>
        <v>#REF!</v>
      </c>
      <c r="U123" s="138" t="e">
        <f>IF(FEB!#REF!&gt;0,FEB!#REF!,IF(FEB!#REF!="",""))</f>
        <v>#REF!</v>
      </c>
      <c r="V123" s="140" t="e">
        <f>IF(FEB!#REF!&gt;=1,FEB!#REF!,IF(FEB!#REF!="",""))</f>
        <v>#REF!</v>
      </c>
      <c r="W123" s="136" t="e">
        <f>IF(FEB!#REF!&gt;=1,FEB!#REF!,IF(FEB!#REF!="",""))</f>
        <v>#REF!</v>
      </c>
      <c r="X123" s="140" t="e">
        <f>IF(FEB!#REF!&gt;=1,FEB!#REF!,IF(FEB!#REF!="",""))</f>
        <v>#REF!</v>
      </c>
      <c r="Y123" s="110"/>
      <c r="Z123" s="110"/>
      <c r="AA123" s="110"/>
      <c r="AZ123" s="110"/>
      <c r="BA123" s="110"/>
      <c r="BB123" s="110"/>
      <c r="BC123" s="110"/>
      <c r="BD123" s="110"/>
      <c r="JO123" s="146"/>
      <c r="JP123" s="147" t="str">
        <f t="shared" si="4"/>
        <v/>
      </c>
      <c r="JQ123" s="96" t="str">
        <f t="shared" si="5"/>
        <v/>
      </c>
      <c r="JR123" s="86"/>
      <c r="JS123" s="320"/>
      <c r="JT123" s="148"/>
      <c r="JU123" s="320"/>
      <c r="JV123" s="392"/>
      <c r="JW123" s="392"/>
      <c r="JX123" s="320"/>
      <c r="JY123" s="320"/>
      <c r="JZ123" s="320"/>
      <c r="KA123" s="320"/>
      <c r="KB123" s="320"/>
      <c r="KC123" s="320"/>
      <c r="KD123" s="320"/>
      <c r="KE123" s="320"/>
      <c r="KF123" s="103"/>
      <c r="KG123" s="103" t="str">
        <f t="shared" si="6"/>
        <v/>
      </c>
      <c r="KH123" s="103"/>
      <c r="KI123" s="103"/>
      <c r="KJ123" s="152"/>
      <c r="KK123" s="150"/>
      <c r="KL123" s="393" t="str">
        <f t="shared" si="3"/>
        <v/>
      </c>
      <c r="KM123" s="394"/>
      <c r="KN123" s="176"/>
      <c r="KO123" s="176"/>
      <c r="KP123" s="84"/>
      <c r="LO123" s="111"/>
      <c r="LP123" s="177" t="s">
        <v>12516</v>
      </c>
      <c r="LQ123" s="71"/>
      <c r="LR123" s="112"/>
      <c r="LS123" s="112"/>
    </row>
    <row r="124" spans="1:331" ht="28.5" customHeight="1" x14ac:dyDescent="0.2">
      <c r="A124" s="136" t="e">
        <f>IF(FEB!#REF!&gt;=1,FEB!#REF!,IF(FEB!#REF!="",""))</f>
        <v>#REF!</v>
      </c>
      <c r="B124" s="136" t="e">
        <f>(FEB!#REF!)</f>
        <v>#REF!</v>
      </c>
      <c r="C124" s="136" t="e">
        <f>(FEB!#REF!)</f>
        <v>#REF!</v>
      </c>
      <c r="D124" s="137" t="e">
        <f>IF(FEB!#REF!&gt;1,FEB!#REF!,IF(FEB!#REF!="",""))</f>
        <v>#REF!</v>
      </c>
      <c r="E124" s="137" t="e">
        <f>IF(FEB!#REF!&gt;"",FEB!#REF!,IF(FEB!#REF!="",""))</f>
        <v>#REF!</v>
      </c>
      <c r="F124" s="136" t="e">
        <f>IF(FEB!#REF!&gt;=1,FEB!#REF!,IF(FEB!#REF!="",""))</f>
        <v>#REF!</v>
      </c>
      <c r="G124" s="136" t="e">
        <f>IF(FEB!#REF!&gt;"",FEB!#REF!,IF(FEB!#REF!="",""))</f>
        <v>#REF!</v>
      </c>
      <c r="H124" s="136" t="e">
        <f>IF(FEB!#REF!&gt;=1,FEB!#REF!,IF(FEB!#REF!="",""))</f>
        <v>#REF!</v>
      </c>
      <c r="I124" s="136" t="e">
        <f>IF(FEB!#REF!&gt;=1,FEB!#REF!,IF(FEB!#REF!="",""))</f>
        <v>#REF!</v>
      </c>
      <c r="J124" s="136" t="e">
        <f>IF(FEB!#REF!&gt;=1,FEB!#REF!,IF(FEB!#REF!="",""))</f>
        <v>#REF!</v>
      </c>
      <c r="K124" s="136" t="e">
        <f>IF(FEB!#REF!&gt;=1,FEB!#REF!,IF(FEB!#REF!="",""))</f>
        <v>#REF!</v>
      </c>
      <c r="L124" s="136" t="e">
        <f>IF(FEB!#REF!&gt;=1,FEB!#REF!,IF(FEB!#REF!="",""))</f>
        <v>#REF!</v>
      </c>
      <c r="M124" s="136" t="e">
        <f>IF(FEB!#REF!&gt;=1,FEB!#REF!,IF(FEB!#REF!="",""))</f>
        <v>#REF!</v>
      </c>
      <c r="N124" s="136" t="e">
        <f>IF(FEB!#REF!&gt;=1,FEB!#REF!,IF(FEB!#REF!="",""))</f>
        <v>#REF!</v>
      </c>
      <c r="O124" s="136" t="e">
        <f>IF(FEB!#REF!&gt;=1,FEB!#REF!,IF(FEB!#REF!="",""))</f>
        <v>#REF!</v>
      </c>
      <c r="P124" s="136" t="e">
        <f>IF(FEB!#REF!&gt;=1,FEB!#REF!,IF(FEB!#REF!="",""))</f>
        <v>#REF!</v>
      </c>
      <c r="Q124" s="136" t="e">
        <f>IF(FEB!#REF!&gt;=1,FEB!#REF!,IF(FEB!#REF!="",""))</f>
        <v>#REF!</v>
      </c>
      <c r="R124" s="136" t="e">
        <f>IF(FEB!#REF!&gt;"",FEB!#REF!,IF(FEB!#REF!="",""))</f>
        <v>#REF!</v>
      </c>
      <c r="S124" s="136" t="e">
        <f>IF(FEB!#REF!&gt;"",FEB!#REF!,IF(FEB!#REF!="",""))</f>
        <v>#REF!</v>
      </c>
      <c r="T124" s="136" t="e">
        <f>IF(FEB!#REF!&gt;=1,FEB!#REF!,IF(FEB!#REF!="",""))</f>
        <v>#REF!</v>
      </c>
      <c r="U124" s="138" t="e">
        <f>IF(FEB!#REF!&gt;0,FEB!#REF!,IF(FEB!#REF!="",""))</f>
        <v>#REF!</v>
      </c>
      <c r="V124" s="140" t="e">
        <f>IF(FEB!#REF!&gt;=1,FEB!#REF!,IF(FEB!#REF!="",""))</f>
        <v>#REF!</v>
      </c>
      <c r="W124" s="136" t="e">
        <f>IF(FEB!#REF!&gt;=1,FEB!#REF!,IF(FEB!#REF!="",""))</f>
        <v>#REF!</v>
      </c>
      <c r="X124" s="140" t="e">
        <f>IF(FEB!#REF!&gt;=1,FEB!#REF!,IF(FEB!#REF!="",""))</f>
        <v>#REF!</v>
      </c>
      <c r="Y124" s="110"/>
      <c r="Z124" s="110"/>
      <c r="AA124" s="110"/>
      <c r="AZ124" s="110"/>
      <c r="BA124" s="110"/>
      <c r="BB124" s="110"/>
      <c r="BC124" s="110"/>
      <c r="BD124" s="110"/>
      <c r="JO124" s="146"/>
      <c r="JP124" s="147" t="str">
        <f t="shared" si="4"/>
        <v/>
      </c>
      <c r="JQ124" s="96" t="str">
        <f t="shared" si="5"/>
        <v/>
      </c>
      <c r="JR124" s="86"/>
      <c r="JS124" s="320"/>
      <c r="JT124" s="148"/>
      <c r="JU124" s="320"/>
      <c r="JV124" s="392"/>
      <c r="JW124" s="392"/>
      <c r="JX124" s="320"/>
      <c r="JY124" s="320"/>
      <c r="JZ124" s="320"/>
      <c r="KA124" s="320"/>
      <c r="KB124" s="320"/>
      <c r="KC124" s="320"/>
      <c r="KD124" s="320"/>
      <c r="KE124" s="320"/>
      <c r="KF124" s="103"/>
      <c r="KG124" s="103" t="str">
        <f t="shared" si="6"/>
        <v/>
      </c>
      <c r="KH124" s="103"/>
      <c r="KI124" s="103"/>
      <c r="KJ124" s="152"/>
      <c r="KK124" s="150"/>
      <c r="KL124" s="393" t="str">
        <f t="shared" si="3"/>
        <v/>
      </c>
      <c r="KM124" s="394"/>
      <c r="KN124" s="176"/>
      <c r="KO124" s="176"/>
      <c r="KP124" s="84"/>
      <c r="LO124" s="111"/>
      <c r="LP124" s="177" t="s">
        <v>12517</v>
      </c>
      <c r="LQ124" s="71"/>
      <c r="LR124" s="112"/>
      <c r="LS124" s="112"/>
    </row>
    <row r="125" spans="1:331" ht="28.5" customHeight="1" x14ac:dyDescent="0.2">
      <c r="A125" s="136" t="e">
        <f>IF(FEB!#REF!&gt;=1,FEB!#REF!,IF(FEB!#REF!="",""))</f>
        <v>#REF!</v>
      </c>
      <c r="B125" s="136" t="e">
        <f>(FEB!#REF!)</f>
        <v>#REF!</v>
      </c>
      <c r="C125" s="136" t="e">
        <f>(FEB!#REF!)</f>
        <v>#REF!</v>
      </c>
      <c r="D125" s="137" t="e">
        <f>IF(FEB!#REF!&gt;1,FEB!#REF!,IF(FEB!#REF!="",""))</f>
        <v>#REF!</v>
      </c>
      <c r="E125" s="137" t="e">
        <f>IF(FEB!#REF!&gt;"",FEB!#REF!,IF(FEB!#REF!="",""))</f>
        <v>#REF!</v>
      </c>
      <c r="F125" s="136" t="e">
        <f>IF(FEB!#REF!&gt;=1,FEB!#REF!,IF(FEB!#REF!="",""))</f>
        <v>#REF!</v>
      </c>
      <c r="G125" s="136" t="e">
        <f>IF(FEB!#REF!&gt;"",FEB!#REF!,IF(FEB!#REF!="",""))</f>
        <v>#REF!</v>
      </c>
      <c r="H125" s="136" t="e">
        <f>IF(FEB!#REF!&gt;=1,FEB!#REF!,IF(FEB!#REF!="",""))</f>
        <v>#REF!</v>
      </c>
      <c r="I125" s="136" t="e">
        <f>IF(FEB!#REF!&gt;=1,FEB!#REF!,IF(FEB!#REF!="",""))</f>
        <v>#REF!</v>
      </c>
      <c r="J125" s="136" t="e">
        <f>IF(FEB!#REF!&gt;=1,FEB!#REF!,IF(FEB!#REF!="",""))</f>
        <v>#REF!</v>
      </c>
      <c r="K125" s="136" t="e">
        <f>IF(FEB!#REF!&gt;=1,FEB!#REF!,IF(FEB!#REF!="",""))</f>
        <v>#REF!</v>
      </c>
      <c r="L125" s="136" t="e">
        <f>IF(FEB!#REF!&gt;=1,FEB!#REF!,IF(FEB!#REF!="",""))</f>
        <v>#REF!</v>
      </c>
      <c r="M125" s="136" t="e">
        <f>IF(FEB!#REF!&gt;=1,FEB!#REF!,IF(FEB!#REF!="",""))</f>
        <v>#REF!</v>
      </c>
      <c r="N125" s="136" t="e">
        <f>IF(FEB!#REF!&gt;=1,FEB!#REF!,IF(FEB!#REF!="",""))</f>
        <v>#REF!</v>
      </c>
      <c r="O125" s="136" t="e">
        <f>IF(FEB!#REF!&gt;=1,FEB!#REF!,IF(FEB!#REF!="",""))</f>
        <v>#REF!</v>
      </c>
      <c r="P125" s="136" t="e">
        <f>IF(FEB!#REF!&gt;=1,FEB!#REF!,IF(FEB!#REF!="",""))</f>
        <v>#REF!</v>
      </c>
      <c r="Q125" s="136" t="e">
        <f>IF(FEB!#REF!&gt;=1,FEB!#REF!,IF(FEB!#REF!="",""))</f>
        <v>#REF!</v>
      </c>
      <c r="R125" s="136" t="e">
        <f>IF(FEB!#REF!&gt;"",FEB!#REF!,IF(FEB!#REF!="",""))</f>
        <v>#REF!</v>
      </c>
      <c r="S125" s="136" t="e">
        <f>IF(FEB!#REF!&gt;"",FEB!#REF!,IF(FEB!#REF!="",""))</f>
        <v>#REF!</v>
      </c>
      <c r="T125" s="136" t="e">
        <f>IF(FEB!#REF!&gt;=1,FEB!#REF!,IF(FEB!#REF!="",""))</f>
        <v>#REF!</v>
      </c>
      <c r="U125" s="138" t="e">
        <f>IF(FEB!#REF!&gt;0,FEB!#REF!,IF(FEB!#REF!="",""))</f>
        <v>#REF!</v>
      </c>
      <c r="V125" s="140" t="e">
        <f>IF(FEB!#REF!&gt;=1,FEB!#REF!,IF(FEB!#REF!="",""))</f>
        <v>#REF!</v>
      </c>
      <c r="W125" s="136" t="e">
        <f>IF(FEB!#REF!&gt;=1,FEB!#REF!,IF(FEB!#REF!="",""))</f>
        <v>#REF!</v>
      </c>
      <c r="X125" s="140" t="e">
        <f>IF(FEB!#REF!&gt;=1,FEB!#REF!,IF(FEB!#REF!="",""))</f>
        <v>#REF!</v>
      </c>
      <c r="Y125" s="110"/>
      <c r="Z125" s="110"/>
      <c r="AA125" s="110"/>
      <c r="AZ125" s="110"/>
      <c r="BA125" s="110"/>
      <c r="BB125" s="110"/>
      <c r="BC125" s="110"/>
      <c r="BD125" s="110"/>
      <c r="JO125" s="146"/>
      <c r="JP125" s="147" t="str">
        <f t="shared" si="4"/>
        <v/>
      </c>
      <c r="JQ125" s="96" t="str">
        <f t="shared" si="5"/>
        <v/>
      </c>
      <c r="JR125" s="86"/>
      <c r="JS125" s="320"/>
      <c r="JT125" s="148"/>
      <c r="JU125" s="320"/>
      <c r="JV125" s="392"/>
      <c r="JW125" s="392"/>
      <c r="JX125" s="320"/>
      <c r="JY125" s="320"/>
      <c r="JZ125" s="320"/>
      <c r="KA125" s="320"/>
      <c r="KB125" s="320"/>
      <c r="KC125" s="320"/>
      <c r="KD125" s="320"/>
      <c r="KE125" s="320"/>
      <c r="KF125" s="103"/>
      <c r="KG125" s="103" t="str">
        <f t="shared" si="6"/>
        <v/>
      </c>
      <c r="KH125" s="103"/>
      <c r="KI125" s="103"/>
      <c r="KJ125" s="149"/>
      <c r="KK125" s="150"/>
      <c r="KL125" s="393" t="str">
        <f t="shared" si="3"/>
        <v/>
      </c>
      <c r="KM125" s="394"/>
      <c r="KN125" s="176"/>
      <c r="KO125" s="176"/>
      <c r="KP125" s="84"/>
      <c r="LO125" s="111"/>
      <c r="LP125" s="177" t="s">
        <v>12445</v>
      </c>
      <c r="LQ125" s="71"/>
      <c r="LR125" s="112"/>
      <c r="LS125" s="112"/>
    </row>
    <row r="126" spans="1:331" ht="28.5" customHeight="1" x14ac:dyDescent="0.2">
      <c r="A126" s="136" t="e">
        <f>IF(MAR!#REF!&gt;=1,MAR!#REF!,IF(MAR!#REF!="",""))</f>
        <v>#REF!</v>
      </c>
      <c r="B126" s="136" t="e">
        <f>(MAR!#REF!)</f>
        <v>#REF!</v>
      </c>
      <c r="C126" s="136" t="e">
        <f>(MAR!#REF!)</f>
        <v>#REF!</v>
      </c>
      <c r="D126" s="137" t="e">
        <f>IF(MAR!#REF!&gt;1,MAR!#REF!,IF(MAR!#REF!="",""))</f>
        <v>#REF!</v>
      </c>
      <c r="E126" s="137" t="e">
        <f>IF(MAR!#REF!&gt;"",MAR!#REF!,IF(MAR!#REF!="",""))</f>
        <v>#REF!</v>
      </c>
      <c r="F126" s="136" t="e">
        <f>IF(MAR!#REF!&gt;=1,MAR!#REF!,IF(MAR!#REF!="",""))</f>
        <v>#REF!</v>
      </c>
      <c r="G126" s="136" t="e">
        <f>IF(MAR!#REF!&gt;"",MAR!#REF!,IF(MAR!#REF!="",""))</f>
        <v>#REF!</v>
      </c>
      <c r="H126" s="136" t="e">
        <f>IF(MAR!#REF!&gt;=1,MAR!#REF!,IF(MAR!#REF!="",""))</f>
        <v>#REF!</v>
      </c>
      <c r="I126" s="136" t="e">
        <f>IF(MAR!#REF!&gt;=1,MAR!#REF!,IF(MAR!#REF!="",""))</f>
        <v>#REF!</v>
      </c>
      <c r="J126" s="136" t="e">
        <f>IF(MAR!#REF!&gt;=1,MAR!#REF!,IF(MAR!#REF!="",""))</f>
        <v>#REF!</v>
      </c>
      <c r="K126" s="136" t="e">
        <f>IF(MAR!#REF!&gt;=1,MAR!#REF!,IF(MAR!#REF!="",""))</f>
        <v>#REF!</v>
      </c>
      <c r="L126" s="136" t="e">
        <f>IF(MAR!#REF!&gt;=1,MAR!#REF!,IF(MAR!#REF!="",""))</f>
        <v>#REF!</v>
      </c>
      <c r="M126" s="136" t="e">
        <f>IF(MAR!#REF!&gt;=1,MAR!#REF!,IF(MAR!#REF!="",""))</f>
        <v>#REF!</v>
      </c>
      <c r="N126" s="136" t="e">
        <f>IF(MAR!#REF!&gt;=1,MAR!#REF!,IF(MAR!#REF!="",""))</f>
        <v>#REF!</v>
      </c>
      <c r="O126" s="136" t="e">
        <f>IF(MAR!#REF!&gt;=1,MAR!#REF!,IF(MAR!#REF!="",""))</f>
        <v>#REF!</v>
      </c>
      <c r="P126" s="136" t="e">
        <f>IF(MAR!#REF!&gt;=1,MAR!#REF!,IF(MAR!#REF!="",""))</f>
        <v>#REF!</v>
      </c>
      <c r="Q126" s="136" t="e">
        <f>IF(MAR!#REF!&gt;=1,MAR!#REF!,IF(MAR!#REF!="",""))</f>
        <v>#REF!</v>
      </c>
      <c r="R126" s="136" t="e">
        <f>IF(MAR!#REF!&gt;"",MAR!#REF!,IF(MAR!#REF!="",""))</f>
        <v>#REF!</v>
      </c>
      <c r="S126" s="136" t="e">
        <f>IF(MAR!#REF!&gt;"",MAR!#REF!,IF(MAR!#REF!="",""))</f>
        <v>#REF!</v>
      </c>
      <c r="T126" s="136" t="e">
        <f>IF(MAR!#REF!&gt;=1,MAR!#REF!,IF(MAR!#REF!="",""))</f>
        <v>#REF!</v>
      </c>
      <c r="U126" s="138" t="e">
        <f>IF(MAR!#REF!&gt;0,MAR!#REF!,IF(MAR!#REF!="",""))</f>
        <v>#REF!</v>
      </c>
      <c r="V126" s="140" t="e">
        <f>IF(MAR!#REF!&gt;=1,MAR!#REF!,IF(MAR!#REF!="",""))</f>
        <v>#REF!</v>
      </c>
      <c r="W126" s="136" t="e">
        <f>IF(MAR!#REF!&gt;=1,MAR!#REF!,IF(MAR!#REF!="",""))</f>
        <v>#REF!</v>
      </c>
      <c r="X126" s="140" t="e">
        <f>IF(MAR!#REF!&gt;=1,MAR!#REF!,IF(MAR!#REF!="",""))</f>
        <v>#REF!</v>
      </c>
      <c r="AA126" s="84"/>
      <c r="BA126" s="177" t="s">
        <v>74</v>
      </c>
    </row>
    <row r="127" spans="1:331" s="153" customFormat="1" ht="28.5" customHeight="1" x14ac:dyDescent="0.2">
      <c r="A127" s="136" t="e">
        <f>IF(MAR!#REF!&gt;=1,MAR!#REF!,IF(MAR!#REF!="",""))</f>
        <v>#REF!</v>
      </c>
      <c r="B127" s="136" t="e">
        <f>(MAR!#REF!)</f>
        <v>#REF!</v>
      </c>
      <c r="C127" s="136" t="e">
        <f>(MAR!#REF!)</f>
        <v>#REF!</v>
      </c>
      <c r="D127" s="137" t="e">
        <f>IF(MAR!#REF!&gt;1,MAR!#REF!,IF(MAR!#REF!="",""))</f>
        <v>#REF!</v>
      </c>
      <c r="E127" s="137" t="e">
        <f>IF(MAR!#REF!&gt;"",MAR!#REF!,IF(MAR!#REF!="",""))</f>
        <v>#REF!</v>
      </c>
      <c r="F127" s="136" t="e">
        <f>IF(MAR!#REF!&gt;=1,MAR!#REF!,IF(MAR!#REF!="",""))</f>
        <v>#REF!</v>
      </c>
      <c r="G127" s="136" t="e">
        <f>IF(MAR!#REF!&gt;"",MAR!#REF!,IF(MAR!#REF!="",""))</f>
        <v>#REF!</v>
      </c>
      <c r="H127" s="136" t="e">
        <f>IF(MAR!#REF!&gt;=1,MAR!#REF!,IF(MAR!#REF!="",""))</f>
        <v>#REF!</v>
      </c>
      <c r="I127" s="136" t="e">
        <f>IF(MAR!#REF!&gt;=1,MAR!#REF!,IF(MAR!#REF!="",""))</f>
        <v>#REF!</v>
      </c>
      <c r="J127" s="136" t="e">
        <f>IF(MAR!#REF!&gt;=1,MAR!#REF!,IF(MAR!#REF!="",""))</f>
        <v>#REF!</v>
      </c>
      <c r="K127" s="136" t="e">
        <f>IF(MAR!#REF!&gt;=1,MAR!#REF!,IF(MAR!#REF!="",""))</f>
        <v>#REF!</v>
      </c>
      <c r="L127" s="136" t="e">
        <f>IF(MAR!#REF!&gt;=1,MAR!#REF!,IF(MAR!#REF!="",""))</f>
        <v>#REF!</v>
      </c>
      <c r="M127" s="136" t="e">
        <f>IF(MAR!#REF!&gt;=1,MAR!#REF!,IF(MAR!#REF!="",""))</f>
        <v>#REF!</v>
      </c>
      <c r="N127" s="136" t="e">
        <f>IF(MAR!#REF!&gt;=1,MAR!#REF!,IF(MAR!#REF!="",""))</f>
        <v>#REF!</v>
      </c>
      <c r="O127" s="136" t="e">
        <f>IF(MAR!#REF!&gt;=1,MAR!#REF!,IF(MAR!#REF!="",""))</f>
        <v>#REF!</v>
      </c>
      <c r="P127" s="136" t="e">
        <f>IF(MAR!#REF!&gt;=1,MAR!#REF!,IF(MAR!#REF!="",""))</f>
        <v>#REF!</v>
      </c>
      <c r="Q127" s="136" t="e">
        <f>IF(MAR!#REF!&gt;=1,MAR!#REF!,IF(MAR!#REF!="",""))</f>
        <v>#REF!</v>
      </c>
      <c r="R127" s="136" t="e">
        <f>IF(MAR!#REF!&gt;"",MAR!#REF!,IF(MAR!#REF!="",""))</f>
        <v>#REF!</v>
      </c>
      <c r="S127" s="136" t="e">
        <f>IF(MAR!#REF!&gt;"",MAR!#REF!,IF(MAR!#REF!="",""))</f>
        <v>#REF!</v>
      </c>
      <c r="T127" s="136" t="e">
        <f>IF(MAR!#REF!&gt;=1,MAR!#REF!,IF(MAR!#REF!="",""))</f>
        <v>#REF!</v>
      </c>
      <c r="U127" s="138" t="e">
        <f>IF(MAR!#REF!&gt;0,MAR!#REF!,IF(MAR!#REF!="",""))</f>
        <v>#REF!</v>
      </c>
      <c r="V127" s="140" t="e">
        <f>IF(MAR!#REF!&gt;=1,MAR!#REF!,IF(MAR!#REF!="",""))</f>
        <v>#REF!</v>
      </c>
      <c r="W127" s="136" t="e">
        <f>IF(MAR!#REF!&gt;=1,MAR!#REF!,IF(MAR!#REF!="",""))</f>
        <v>#REF!</v>
      </c>
      <c r="X127" s="140" t="e">
        <f>IF(MAR!#REF!&gt;=1,MAR!#REF!,IF(MAR!#REF!="",""))</f>
        <v>#REF!</v>
      </c>
      <c r="Y127" s="183"/>
      <c r="Z127" s="183"/>
      <c r="AA127" s="69"/>
      <c r="AZ127" s="154"/>
      <c r="BA127" s="184" t="s">
        <v>75</v>
      </c>
      <c r="BB127" s="73"/>
      <c r="BC127" s="155"/>
      <c r="BD127" s="155"/>
    </row>
    <row r="128" spans="1:331" ht="28.5" customHeight="1" x14ac:dyDescent="0.2">
      <c r="A128" s="136" t="e">
        <f>IF(MAR!#REF!&gt;=1,MAR!#REF!,IF(MAR!#REF!="",""))</f>
        <v>#REF!</v>
      </c>
      <c r="B128" s="136" t="e">
        <f>(MAR!#REF!)</f>
        <v>#REF!</v>
      </c>
      <c r="C128" s="136" t="e">
        <f>(MAR!#REF!)</f>
        <v>#REF!</v>
      </c>
      <c r="D128" s="137" t="e">
        <f>IF(MAR!#REF!&gt;1,MAR!#REF!,IF(MAR!#REF!="",""))</f>
        <v>#REF!</v>
      </c>
      <c r="E128" s="137" t="e">
        <f>IF(MAR!#REF!&gt;"",MAR!#REF!,IF(MAR!#REF!="",""))</f>
        <v>#REF!</v>
      </c>
      <c r="F128" s="136" t="e">
        <f>IF(MAR!#REF!&gt;=1,MAR!#REF!,IF(MAR!#REF!="",""))</f>
        <v>#REF!</v>
      </c>
      <c r="G128" s="136" t="e">
        <f>IF(MAR!#REF!&gt;"",MAR!#REF!,IF(MAR!#REF!="",""))</f>
        <v>#REF!</v>
      </c>
      <c r="H128" s="136" t="e">
        <f>IF(MAR!#REF!&gt;=1,MAR!#REF!,IF(MAR!#REF!="",""))</f>
        <v>#REF!</v>
      </c>
      <c r="I128" s="136" t="e">
        <f>IF(MAR!#REF!&gt;=1,MAR!#REF!,IF(MAR!#REF!="",""))</f>
        <v>#REF!</v>
      </c>
      <c r="J128" s="136" t="e">
        <f>IF(MAR!#REF!&gt;=1,MAR!#REF!,IF(MAR!#REF!="",""))</f>
        <v>#REF!</v>
      </c>
      <c r="K128" s="136" t="e">
        <f>IF(MAR!#REF!&gt;=1,MAR!#REF!,IF(MAR!#REF!="",""))</f>
        <v>#REF!</v>
      </c>
      <c r="L128" s="136" t="e">
        <f>IF(MAR!#REF!&gt;=1,MAR!#REF!,IF(MAR!#REF!="",""))</f>
        <v>#REF!</v>
      </c>
      <c r="M128" s="136" t="e">
        <f>IF(MAR!#REF!&gt;=1,MAR!#REF!,IF(MAR!#REF!="",""))</f>
        <v>#REF!</v>
      </c>
      <c r="N128" s="136" t="e">
        <f>IF(MAR!#REF!&gt;=1,MAR!#REF!,IF(MAR!#REF!="",""))</f>
        <v>#REF!</v>
      </c>
      <c r="O128" s="136" t="e">
        <f>IF(MAR!#REF!&gt;=1,MAR!#REF!,IF(MAR!#REF!="",""))</f>
        <v>#REF!</v>
      </c>
      <c r="P128" s="136" t="e">
        <f>IF(MAR!#REF!&gt;=1,MAR!#REF!,IF(MAR!#REF!="",""))</f>
        <v>#REF!</v>
      </c>
      <c r="Q128" s="136" t="e">
        <f>IF(MAR!#REF!&gt;=1,MAR!#REF!,IF(MAR!#REF!="",""))</f>
        <v>#REF!</v>
      </c>
      <c r="R128" s="136" t="e">
        <f>IF(MAR!#REF!&gt;"",MAR!#REF!,IF(MAR!#REF!="",""))</f>
        <v>#REF!</v>
      </c>
      <c r="S128" s="136" t="e">
        <f>IF(MAR!#REF!&gt;"",MAR!#REF!,IF(MAR!#REF!="",""))</f>
        <v>#REF!</v>
      </c>
      <c r="T128" s="136" t="e">
        <f>IF(MAR!#REF!&gt;=1,MAR!#REF!,IF(MAR!#REF!="",""))</f>
        <v>#REF!</v>
      </c>
      <c r="U128" s="138" t="e">
        <f>IF(MAR!#REF!&gt;0,MAR!#REF!,IF(MAR!#REF!="",""))</f>
        <v>#REF!</v>
      </c>
      <c r="V128" s="140" t="e">
        <f>IF(MAR!#REF!&gt;=1,MAR!#REF!,IF(MAR!#REF!="",""))</f>
        <v>#REF!</v>
      </c>
      <c r="W128" s="136" t="e">
        <f>IF(MAR!#REF!&gt;=1,MAR!#REF!,IF(MAR!#REF!="",""))</f>
        <v>#REF!</v>
      </c>
      <c r="X128" s="140" t="e">
        <f>IF(MAR!#REF!&gt;=1,MAR!#REF!,IF(MAR!#REF!="",""))</f>
        <v>#REF!</v>
      </c>
      <c r="AA128" s="84"/>
      <c r="BA128" s="177" t="s">
        <v>12518</v>
      </c>
    </row>
    <row r="129" spans="1:53" ht="28.5" customHeight="1" x14ac:dyDescent="0.2">
      <c r="A129" s="136" t="e">
        <f>IF(MAR!#REF!&gt;=1,MAR!#REF!,IF(MAR!#REF!="",""))</f>
        <v>#REF!</v>
      </c>
      <c r="B129" s="136" t="e">
        <f>(MAR!#REF!)</f>
        <v>#REF!</v>
      </c>
      <c r="C129" s="136" t="e">
        <f>(MAR!#REF!)</f>
        <v>#REF!</v>
      </c>
      <c r="D129" s="137" t="e">
        <f>IF(MAR!#REF!&gt;1,MAR!#REF!,IF(MAR!#REF!="",""))</f>
        <v>#REF!</v>
      </c>
      <c r="E129" s="137" t="e">
        <f>IF(MAR!#REF!&gt;"",MAR!#REF!,IF(MAR!#REF!="",""))</f>
        <v>#REF!</v>
      </c>
      <c r="F129" s="136" t="e">
        <f>IF(MAR!#REF!&gt;=1,MAR!#REF!,IF(MAR!#REF!="",""))</f>
        <v>#REF!</v>
      </c>
      <c r="G129" s="136" t="e">
        <f>IF(MAR!#REF!&gt;"",MAR!#REF!,IF(MAR!#REF!="",""))</f>
        <v>#REF!</v>
      </c>
      <c r="H129" s="136" t="e">
        <f>IF(MAR!#REF!&gt;=1,MAR!#REF!,IF(MAR!#REF!="",""))</f>
        <v>#REF!</v>
      </c>
      <c r="I129" s="136" t="e">
        <f>IF(MAR!#REF!&gt;=1,MAR!#REF!,IF(MAR!#REF!="",""))</f>
        <v>#REF!</v>
      </c>
      <c r="J129" s="136" t="e">
        <f>IF(MAR!#REF!&gt;=1,MAR!#REF!,IF(MAR!#REF!="",""))</f>
        <v>#REF!</v>
      </c>
      <c r="K129" s="136" t="e">
        <f>IF(MAR!#REF!&gt;=1,MAR!#REF!,IF(MAR!#REF!="",""))</f>
        <v>#REF!</v>
      </c>
      <c r="L129" s="136" t="e">
        <f>IF(MAR!#REF!&gt;=1,MAR!#REF!,IF(MAR!#REF!="",""))</f>
        <v>#REF!</v>
      </c>
      <c r="M129" s="136" t="e">
        <f>IF(MAR!#REF!&gt;=1,MAR!#REF!,IF(MAR!#REF!="",""))</f>
        <v>#REF!</v>
      </c>
      <c r="N129" s="136" t="e">
        <f>IF(MAR!#REF!&gt;=1,MAR!#REF!,IF(MAR!#REF!="",""))</f>
        <v>#REF!</v>
      </c>
      <c r="O129" s="136" t="e">
        <f>IF(MAR!#REF!&gt;=1,MAR!#REF!,IF(MAR!#REF!="",""))</f>
        <v>#REF!</v>
      </c>
      <c r="P129" s="136" t="e">
        <f>IF(MAR!#REF!&gt;=1,MAR!#REF!,IF(MAR!#REF!="",""))</f>
        <v>#REF!</v>
      </c>
      <c r="Q129" s="136" t="e">
        <f>IF(MAR!#REF!&gt;=1,MAR!#REF!,IF(MAR!#REF!="",""))</f>
        <v>#REF!</v>
      </c>
      <c r="R129" s="136" t="e">
        <f>IF(MAR!#REF!&gt;"",MAR!#REF!,IF(MAR!#REF!="",""))</f>
        <v>#REF!</v>
      </c>
      <c r="S129" s="136" t="e">
        <f>IF(MAR!#REF!&gt;"",MAR!#REF!,IF(MAR!#REF!="",""))</f>
        <v>#REF!</v>
      </c>
      <c r="T129" s="136" t="e">
        <f>IF(MAR!#REF!&gt;=1,MAR!#REF!,IF(MAR!#REF!="",""))</f>
        <v>#REF!</v>
      </c>
      <c r="U129" s="138" t="e">
        <f>IF(MAR!#REF!&gt;0,MAR!#REF!,IF(MAR!#REF!="",""))</f>
        <v>#REF!</v>
      </c>
      <c r="V129" s="140" t="e">
        <f>IF(MAR!#REF!&gt;=1,MAR!#REF!,IF(MAR!#REF!="",""))</f>
        <v>#REF!</v>
      </c>
      <c r="W129" s="136" t="e">
        <f>IF(MAR!#REF!&gt;=1,MAR!#REF!,IF(MAR!#REF!="",""))</f>
        <v>#REF!</v>
      </c>
      <c r="X129" s="140" t="e">
        <f>IF(MAR!#REF!&gt;=1,MAR!#REF!,IF(MAR!#REF!="",""))</f>
        <v>#REF!</v>
      </c>
      <c r="AA129" s="84"/>
      <c r="BA129" s="177" t="s">
        <v>12519</v>
      </c>
    </row>
    <row r="130" spans="1:53" ht="28.5" customHeight="1" x14ac:dyDescent="0.2">
      <c r="A130" s="136" t="e">
        <f>IF(MAR!#REF!&gt;=1,MAR!#REF!,IF(MAR!#REF!="",""))</f>
        <v>#REF!</v>
      </c>
      <c r="B130" s="136" t="e">
        <f>(MAR!#REF!)</f>
        <v>#REF!</v>
      </c>
      <c r="C130" s="136" t="e">
        <f>(MAR!#REF!)</f>
        <v>#REF!</v>
      </c>
      <c r="D130" s="137" t="e">
        <f>IF(MAR!#REF!&gt;1,MAR!#REF!,IF(MAR!#REF!="",""))</f>
        <v>#REF!</v>
      </c>
      <c r="E130" s="137" t="e">
        <f>IF(MAR!#REF!&gt;"",MAR!#REF!,IF(MAR!#REF!="",""))</f>
        <v>#REF!</v>
      </c>
      <c r="F130" s="136" t="e">
        <f>IF(MAR!#REF!&gt;=1,MAR!#REF!,IF(MAR!#REF!="",""))</f>
        <v>#REF!</v>
      </c>
      <c r="G130" s="136" t="e">
        <f>IF(MAR!#REF!&gt;"",MAR!#REF!,IF(MAR!#REF!="",""))</f>
        <v>#REF!</v>
      </c>
      <c r="H130" s="136" t="e">
        <f>IF(MAR!#REF!&gt;=1,MAR!#REF!,IF(MAR!#REF!="",""))</f>
        <v>#REF!</v>
      </c>
      <c r="I130" s="136" t="e">
        <f>IF(MAR!#REF!&gt;=1,MAR!#REF!,IF(MAR!#REF!="",""))</f>
        <v>#REF!</v>
      </c>
      <c r="J130" s="136" t="e">
        <f>IF(MAR!#REF!&gt;=1,MAR!#REF!,IF(MAR!#REF!="",""))</f>
        <v>#REF!</v>
      </c>
      <c r="K130" s="136" t="e">
        <f>IF(MAR!#REF!&gt;=1,MAR!#REF!,IF(MAR!#REF!="",""))</f>
        <v>#REF!</v>
      </c>
      <c r="L130" s="136" t="e">
        <f>IF(MAR!#REF!&gt;=1,MAR!#REF!,IF(MAR!#REF!="",""))</f>
        <v>#REF!</v>
      </c>
      <c r="M130" s="136" t="e">
        <f>IF(MAR!#REF!&gt;=1,MAR!#REF!,IF(MAR!#REF!="",""))</f>
        <v>#REF!</v>
      </c>
      <c r="N130" s="136" t="e">
        <f>IF(MAR!#REF!&gt;=1,MAR!#REF!,IF(MAR!#REF!="",""))</f>
        <v>#REF!</v>
      </c>
      <c r="O130" s="136" t="e">
        <f>IF(MAR!#REF!&gt;=1,MAR!#REF!,IF(MAR!#REF!="",""))</f>
        <v>#REF!</v>
      </c>
      <c r="P130" s="136" t="e">
        <f>IF(MAR!#REF!&gt;=1,MAR!#REF!,IF(MAR!#REF!="",""))</f>
        <v>#REF!</v>
      </c>
      <c r="Q130" s="136" t="e">
        <f>IF(MAR!#REF!&gt;=1,MAR!#REF!,IF(MAR!#REF!="",""))</f>
        <v>#REF!</v>
      </c>
      <c r="R130" s="136" t="e">
        <f>IF(MAR!#REF!&gt;"",MAR!#REF!,IF(MAR!#REF!="",""))</f>
        <v>#REF!</v>
      </c>
      <c r="S130" s="136" t="e">
        <f>IF(MAR!#REF!&gt;"",MAR!#REF!,IF(MAR!#REF!="",""))</f>
        <v>#REF!</v>
      </c>
      <c r="T130" s="136" t="e">
        <f>IF(MAR!#REF!&gt;=1,MAR!#REF!,IF(MAR!#REF!="",""))</f>
        <v>#REF!</v>
      </c>
      <c r="U130" s="138" t="e">
        <f>IF(MAR!#REF!&gt;0,MAR!#REF!,IF(MAR!#REF!="",""))</f>
        <v>#REF!</v>
      </c>
      <c r="V130" s="140" t="e">
        <f>IF(MAR!#REF!&gt;=1,MAR!#REF!,IF(MAR!#REF!="",""))</f>
        <v>#REF!</v>
      </c>
      <c r="W130" s="136" t="e">
        <f>IF(MAR!#REF!&gt;=1,MAR!#REF!,IF(MAR!#REF!="",""))</f>
        <v>#REF!</v>
      </c>
      <c r="X130" s="140" t="e">
        <f>IF(MAR!#REF!&gt;=1,MAR!#REF!,IF(MAR!#REF!="",""))</f>
        <v>#REF!</v>
      </c>
      <c r="AA130" s="84"/>
      <c r="BA130" s="177" t="s">
        <v>76</v>
      </c>
    </row>
    <row r="131" spans="1:53" ht="28.5" customHeight="1" x14ac:dyDescent="0.2">
      <c r="A131" s="136" t="e">
        <f>IF(MAR!#REF!&gt;=1,MAR!#REF!,IF(MAR!#REF!="",""))</f>
        <v>#REF!</v>
      </c>
      <c r="B131" s="136" t="e">
        <f>(MAR!#REF!)</f>
        <v>#REF!</v>
      </c>
      <c r="C131" s="136" t="e">
        <f>(MAR!#REF!)</f>
        <v>#REF!</v>
      </c>
      <c r="D131" s="137" t="e">
        <f>IF(MAR!#REF!&gt;1,MAR!#REF!,IF(MAR!#REF!="",""))</f>
        <v>#REF!</v>
      </c>
      <c r="E131" s="137" t="e">
        <f>IF(MAR!#REF!&gt;"",MAR!#REF!,IF(MAR!#REF!="",""))</f>
        <v>#REF!</v>
      </c>
      <c r="F131" s="136" t="e">
        <f>IF(MAR!#REF!&gt;=1,MAR!#REF!,IF(MAR!#REF!="",""))</f>
        <v>#REF!</v>
      </c>
      <c r="G131" s="136" t="e">
        <f>IF(MAR!#REF!&gt;"",MAR!#REF!,IF(MAR!#REF!="",""))</f>
        <v>#REF!</v>
      </c>
      <c r="H131" s="136" t="e">
        <f>IF(MAR!#REF!&gt;=1,MAR!#REF!,IF(MAR!#REF!="",""))</f>
        <v>#REF!</v>
      </c>
      <c r="I131" s="136" t="e">
        <f>IF(MAR!#REF!&gt;=1,MAR!#REF!,IF(MAR!#REF!="",""))</f>
        <v>#REF!</v>
      </c>
      <c r="J131" s="136" t="e">
        <f>IF(MAR!#REF!&gt;=1,MAR!#REF!,IF(MAR!#REF!="",""))</f>
        <v>#REF!</v>
      </c>
      <c r="K131" s="136" t="e">
        <f>IF(MAR!#REF!&gt;=1,MAR!#REF!,IF(MAR!#REF!="",""))</f>
        <v>#REF!</v>
      </c>
      <c r="L131" s="136" t="e">
        <f>IF(MAR!#REF!&gt;=1,MAR!#REF!,IF(MAR!#REF!="",""))</f>
        <v>#REF!</v>
      </c>
      <c r="M131" s="136" t="e">
        <f>IF(MAR!#REF!&gt;=1,MAR!#REF!,IF(MAR!#REF!="",""))</f>
        <v>#REF!</v>
      </c>
      <c r="N131" s="136" t="e">
        <f>IF(MAR!#REF!&gt;=1,MAR!#REF!,IF(MAR!#REF!="",""))</f>
        <v>#REF!</v>
      </c>
      <c r="O131" s="136" t="e">
        <f>IF(MAR!#REF!&gt;=1,MAR!#REF!,IF(MAR!#REF!="",""))</f>
        <v>#REF!</v>
      </c>
      <c r="P131" s="136" t="e">
        <f>IF(MAR!#REF!&gt;=1,MAR!#REF!,IF(MAR!#REF!="",""))</f>
        <v>#REF!</v>
      </c>
      <c r="Q131" s="136" t="e">
        <f>IF(MAR!#REF!&gt;=1,MAR!#REF!,IF(MAR!#REF!="",""))</f>
        <v>#REF!</v>
      </c>
      <c r="R131" s="136" t="e">
        <f>IF(MAR!#REF!&gt;"",MAR!#REF!,IF(MAR!#REF!="",""))</f>
        <v>#REF!</v>
      </c>
      <c r="S131" s="136" t="e">
        <f>IF(MAR!#REF!&gt;"",MAR!#REF!,IF(MAR!#REF!="",""))</f>
        <v>#REF!</v>
      </c>
      <c r="T131" s="136" t="e">
        <f>IF(MAR!#REF!&gt;=1,MAR!#REF!,IF(MAR!#REF!="",""))</f>
        <v>#REF!</v>
      </c>
      <c r="U131" s="138" t="e">
        <f>IF(MAR!#REF!&gt;0,MAR!#REF!,IF(MAR!#REF!="",""))</f>
        <v>#REF!</v>
      </c>
      <c r="V131" s="140" t="e">
        <f>IF(MAR!#REF!&gt;=1,MAR!#REF!,IF(MAR!#REF!="",""))</f>
        <v>#REF!</v>
      </c>
      <c r="W131" s="136" t="e">
        <f>IF(MAR!#REF!&gt;=1,MAR!#REF!,IF(MAR!#REF!="",""))</f>
        <v>#REF!</v>
      </c>
      <c r="X131" s="140" t="e">
        <f>IF(MAR!#REF!&gt;=1,MAR!#REF!,IF(MAR!#REF!="",""))</f>
        <v>#REF!</v>
      </c>
      <c r="AA131" s="84"/>
      <c r="BA131" s="177" t="s">
        <v>77</v>
      </c>
    </row>
    <row r="132" spans="1:53" ht="23.1" customHeight="1" x14ac:dyDescent="0.2">
      <c r="A132" s="136" t="e">
        <f>IF(MAR!#REF!&gt;=1,MAR!#REF!,IF(MAR!#REF!="",""))</f>
        <v>#REF!</v>
      </c>
      <c r="B132" s="136" t="e">
        <f>(MAR!#REF!)</f>
        <v>#REF!</v>
      </c>
      <c r="C132" s="136" t="e">
        <f>(MAR!#REF!)</f>
        <v>#REF!</v>
      </c>
      <c r="D132" s="137" t="e">
        <f>IF(MAR!#REF!&gt;1,MAR!#REF!,IF(MAR!#REF!="",""))</f>
        <v>#REF!</v>
      </c>
      <c r="E132" s="137" t="e">
        <f>IF(MAR!#REF!&gt;"",MAR!#REF!,IF(MAR!#REF!="",""))</f>
        <v>#REF!</v>
      </c>
      <c r="F132" s="136" t="e">
        <f>IF(MAR!#REF!&gt;=1,MAR!#REF!,IF(MAR!#REF!="",""))</f>
        <v>#REF!</v>
      </c>
      <c r="G132" s="136" t="e">
        <f>IF(MAR!#REF!&gt;"",MAR!#REF!,IF(MAR!#REF!="",""))</f>
        <v>#REF!</v>
      </c>
      <c r="H132" s="136" t="e">
        <f>IF(MAR!#REF!&gt;=1,MAR!#REF!,IF(MAR!#REF!="",""))</f>
        <v>#REF!</v>
      </c>
      <c r="I132" s="136" t="e">
        <f>IF(MAR!#REF!&gt;=1,MAR!#REF!,IF(MAR!#REF!="",""))</f>
        <v>#REF!</v>
      </c>
      <c r="J132" s="136" t="e">
        <f>IF(MAR!#REF!&gt;=1,MAR!#REF!,IF(MAR!#REF!="",""))</f>
        <v>#REF!</v>
      </c>
      <c r="K132" s="136" t="e">
        <f>IF(MAR!#REF!&gt;=1,MAR!#REF!,IF(MAR!#REF!="",""))</f>
        <v>#REF!</v>
      </c>
      <c r="L132" s="136" t="e">
        <f>IF(MAR!#REF!&gt;=1,MAR!#REF!,IF(MAR!#REF!="",""))</f>
        <v>#REF!</v>
      </c>
      <c r="M132" s="136" t="e">
        <f>IF(MAR!#REF!&gt;=1,MAR!#REF!,IF(MAR!#REF!="",""))</f>
        <v>#REF!</v>
      </c>
      <c r="N132" s="136" t="e">
        <f>IF(MAR!#REF!&gt;=1,MAR!#REF!,IF(MAR!#REF!="",""))</f>
        <v>#REF!</v>
      </c>
      <c r="O132" s="136" t="e">
        <f>IF(MAR!#REF!&gt;=1,MAR!#REF!,IF(MAR!#REF!="",""))</f>
        <v>#REF!</v>
      </c>
      <c r="P132" s="136" t="e">
        <f>IF(MAR!#REF!&gt;=1,MAR!#REF!,IF(MAR!#REF!="",""))</f>
        <v>#REF!</v>
      </c>
      <c r="Q132" s="136" t="e">
        <f>IF(MAR!#REF!&gt;=1,MAR!#REF!,IF(MAR!#REF!="",""))</f>
        <v>#REF!</v>
      </c>
      <c r="R132" s="136" t="e">
        <f>IF(MAR!#REF!&gt;"",MAR!#REF!,IF(MAR!#REF!="",""))</f>
        <v>#REF!</v>
      </c>
      <c r="S132" s="136" t="e">
        <f>IF(MAR!#REF!&gt;"",MAR!#REF!,IF(MAR!#REF!="",""))</f>
        <v>#REF!</v>
      </c>
      <c r="T132" s="136" t="e">
        <f>IF(MAR!#REF!&gt;=1,MAR!#REF!,IF(MAR!#REF!="",""))</f>
        <v>#REF!</v>
      </c>
      <c r="U132" s="138" t="e">
        <f>IF(MAR!#REF!&gt;0,MAR!#REF!,IF(MAR!#REF!="",""))</f>
        <v>#REF!</v>
      </c>
      <c r="V132" s="140" t="e">
        <f>IF(MAR!#REF!&gt;=1,MAR!#REF!,IF(MAR!#REF!="",""))</f>
        <v>#REF!</v>
      </c>
      <c r="W132" s="136" t="e">
        <f>IF(MAR!#REF!&gt;=1,MAR!#REF!,IF(MAR!#REF!="",""))</f>
        <v>#REF!</v>
      </c>
      <c r="X132" s="140" t="e">
        <f>IF(MAR!#REF!&gt;=1,MAR!#REF!,IF(MAR!#REF!="",""))</f>
        <v>#REF!</v>
      </c>
      <c r="AA132" s="84"/>
      <c r="BA132" s="177" t="s">
        <v>78</v>
      </c>
    </row>
    <row r="133" spans="1:53" ht="23.1" customHeight="1" x14ac:dyDescent="0.2">
      <c r="A133" s="136" t="e">
        <f>IF(MAR!#REF!&gt;=1,MAR!#REF!,IF(MAR!#REF!="",""))</f>
        <v>#REF!</v>
      </c>
      <c r="B133" s="136" t="e">
        <f>(MAR!#REF!)</f>
        <v>#REF!</v>
      </c>
      <c r="C133" s="136" t="e">
        <f>(MAR!#REF!)</f>
        <v>#REF!</v>
      </c>
      <c r="D133" s="137" t="e">
        <f>IF(MAR!#REF!&gt;1,MAR!#REF!,IF(MAR!#REF!="",""))</f>
        <v>#REF!</v>
      </c>
      <c r="E133" s="137" t="e">
        <f>IF(MAR!#REF!&gt;"",MAR!#REF!,IF(MAR!#REF!="",""))</f>
        <v>#REF!</v>
      </c>
      <c r="F133" s="136" t="e">
        <f>IF(MAR!#REF!&gt;=1,MAR!#REF!,IF(MAR!#REF!="",""))</f>
        <v>#REF!</v>
      </c>
      <c r="G133" s="136" t="e">
        <f>IF(MAR!#REF!&gt;"",MAR!#REF!,IF(MAR!#REF!="",""))</f>
        <v>#REF!</v>
      </c>
      <c r="H133" s="136" t="e">
        <f>IF(MAR!#REF!&gt;=1,MAR!#REF!,IF(MAR!#REF!="",""))</f>
        <v>#REF!</v>
      </c>
      <c r="I133" s="136" t="e">
        <f>IF(MAR!#REF!&gt;=1,MAR!#REF!,IF(MAR!#REF!="",""))</f>
        <v>#REF!</v>
      </c>
      <c r="J133" s="136" t="e">
        <f>IF(MAR!#REF!&gt;=1,MAR!#REF!,IF(MAR!#REF!="",""))</f>
        <v>#REF!</v>
      </c>
      <c r="K133" s="136" t="e">
        <f>IF(MAR!#REF!&gt;=1,MAR!#REF!,IF(MAR!#REF!="",""))</f>
        <v>#REF!</v>
      </c>
      <c r="L133" s="136" t="e">
        <f>IF(MAR!#REF!&gt;=1,MAR!#REF!,IF(MAR!#REF!="",""))</f>
        <v>#REF!</v>
      </c>
      <c r="M133" s="136" t="e">
        <f>IF(MAR!#REF!&gt;=1,MAR!#REF!,IF(MAR!#REF!="",""))</f>
        <v>#REF!</v>
      </c>
      <c r="N133" s="136" t="e">
        <f>IF(MAR!#REF!&gt;=1,MAR!#REF!,IF(MAR!#REF!="",""))</f>
        <v>#REF!</v>
      </c>
      <c r="O133" s="136" t="e">
        <f>IF(MAR!#REF!&gt;=1,MAR!#REF!,IF(MAR!#REF!="",""))</f>
        <v>#REF!</v>
      </c>
      <c r="P133" s="136" t="e">
        <f>IF(MAR!#REF!&gt;=1,MAR!#REF!,IF(MAR!#REF!="",""))</f>
        <v>#REF!</v>
      </c>
      <c r="Q133" s="136" t="e">
        <f>IF(MAR!#REF!&gt;=1,MAR!#REF!,IF(MAR!#REF!="",""))</f>
        <v>#REF!</v>
      </c>
      <c r="R133" s="136" t="e">
        <f>IF(MAR!#REF!&gt;"",MAR!#REF!,IF(MAR!#REF!="",""))</f>
        <v>#REF!</v>
      </c>
      <c r="S133" s="136" t="e">
        <f>IF(MAR!#REF!&gt;"",MAR!#REF!,IF(MAR!#REF!="",""))</f>
        <v>#REF!</v>
      </c>
      <c r="T133" s="136" t="e">
        <f>IF(MAR!#REF!&gt;=1,MAR!#REF!,IF(MAR!#REF!="",""))</f>
        <v>#REF!</v>
      </c>
      <c r="U133" s="138" t="e">
        <f>IF(MAR!#REF!&gt;0,MAR!#REF!,IF(MAR!#REF!="",""))</f>
        <v>#REF!</v>
      </c>
      <c r="V133" s="140" t="e">
        <f>IF(MAR!#REF!&gt;=1,MAR!#REF!,IF(MAR!#REF!="",""))</f>
        <v>#REF!</v>
      </c>
      <c r="W133" s="136" t="e">
        <f>IF(MAR!#REF!&gt;=1,MAR!#REF!,IF(MAR!#REF!="",""))</f>
        <v>#REF!</v>
      </c>
      <c r="X133" s="140" t="e">
        <f>IF(MAR!#REF!&gt;=1,MAR!#REF!,IF(MAR!#REF!="",""))</f>
        <v>#REF!</v>
      </c>
      <c r="AA133" s="84"/>
      <c r="BA133" s="177" t="s">
        <v>79</v>
      </c>
    </row>
    <row r="134" spans="1:53" ht="23.1" customHeight="1" x14ac:dyDescent="0.2">
      <c r="A134" s="136" t="e">
        <f>IF(MAR!#REF!&gt;=1,MAR!#REF!,IF(MAR!#REF!="",""))</f>
        <v>#REF!</v>
      </c>
      <c r="B134" s="136" t="e">
        <f>(MAR!#REF!)</f>
        <v>#REF!</v>
      </c>
      <c r="C134" s="136" t="e">
        <f>(MAR!#REF!)</f>
        <v>#REF!</v>
      </c>
      <c r="D134" s="137" t="e">
        <f>IF(MAR!#REF!&gt;1,MAR!#REF!,IF(MAR!#REF!="",""))</f>
        <v>#REF!</v>
      </c>
      <c r="E134" s="137" t="e">
        <f>IF(MAR!#REF!&gt;"",MAR!#REF!,IF(MAR!#REF!="",""))</f>
        <v>#REF!</v>
      </c>
      <c r="F134" s="136" t="e">
        <f>IF(MAR!#REF!&gt;=1,MAR!#REF!,IF(MAR!#REF!="",""))</f>
        <v>#REF!</v>
      </c>
      <c r="G134" s="136" t="e">
        <f>IF(MAR!#REF!&gt;"",MAR!#REF!,IF(MAR!#REF!="",""))</f>
        <v>#REF!</v>
      </c>
      <c r="H134" s="136" t="e">
        <f>IF(MAR!#REF!&gt;=1,MAR!#REF!,IF(MAR!#REF!="",""))</f>
        <v>#REF!</v>
      </c>
      <c r="I134" s="136" t="e">
        <f>IF(MAR!#REF!&gt;=1,MAR!#REF!,IF(MAR!#REF!="",""))</f>
        <v>#REF!</v>
      </c>
      <c r="J134" s="136" t="e">
        <f>IF(MAR!#REF!&gt;=1,MAR!#REF!,IF(MAR!#REF!="",""))</f>
        <v>#REF!</v>
      </c>
      <c r="K134" s="136" t="e">
        <f>IF(MAR!#REF!&gt;=1,MAR!#REF!,IF(MAR!#REF!="",""))</f>
        <v>#REF!</v>
      </c>
      <c r="L134" s="136" t="e">
        <f>IF(MAR!#REF!&gt;=1,MAR!#REF!,IF(MAR!#REF!="",""))</f>
        <v>#REF!</v>
      </c>
      <c r="M134" s="136" t="e">
        <f>IF(MAR!#REF!&gt;=1,MAR!#REF!,IF(MAR!#REF!="",""))</f>
        <v>#REF!</v>
      </c>
      <c r="N134" s="136" t="e">
        <f>IF(MAR!#REF!&gt;=1,MAR!#REF!,IF(MAR!#REF!="",""))</f>
        <v>#REF!</v>
      </c>
      <c r="O134" s="136" t="e">
        <f>IF(MAR!#REF!&gt;=1,MAR!#REF!,IF(MAR!#REF!="",""))</f>
        <v>#REF!</v>
      </c>
      <c r="P134" s="136" t="e">
        <f>IF(MAR!#REF!&gt;=1,MAR!#REF!,IF(MAR!#REF!="",""))</f>
        <v>#REF!</v>
      </c>
      <c r="Q134" s="136" t="e">
        <f>IF(MAR!#REF!&gt;=1,MAR!#REF!,IF(MAR!#REF!="",""))</f>
        <v>#REF!</v>
      </c>
      <c r="R134" s="136" t="e">
        <f>IF(MAR!#REF!&gt;"",MAR!#REF!,IF(MAR!#REF!="",""))</f>
        <v>#REF!</v>
      </c>
      <c r="S134" s="136" t="e">
        <f>IF(MAR!#REF!&gt;"",MAR!#REF!,IF(MAR!#REF!="",""))</f>
        <v>#REF!</v>
      </c>
      <c r="T134" s="136" t="e">
        <f>IF(MAR!#REF!&gt;=1,MAR!#REF!,IF(MAR!#REF!="",""))</f>
        <v>#REF!</v>
      </c>
      <c r="U134" s="138" t="e">
        <f>IF(MAR!#REF!&gt;0,MAR!#REF!,IF(MAR!#REF!="",""))</f>
        <v>#REF!</v>
      </c>
      <c r="V134" s="140" t="e">
        <f>IF(MAR!#REF!&gt;=1,MAR!#REF!,IF(MAR!#REF!="",""))</f>
        <v>#REF!</v>
      </c>
      <c r="W134" s="136" t="e">
        <f>IF(MAR!#REF!&gt;=1,MAR!#REF!,IF(MAR!#REF!="",""))</f>
        <v>#REF!</v>
      </c>
      <c r="X134" s="140" t="e">
        <f>IF(MAR!#REF!&gt;=1,MAR!#REF!,IF(MAR!#REF!="",""))</f>
        <v>#REF!</v>
      </c>
      <c r="AA134" s="84"/>
      <c r="BA134" s="177" t="s">
        <v>80</v>
      </c>
    </row>
    <row r="135" spans="1:53" ht="23.1" customHeight="1" x14ac:dyDescent="0.2">
      <c r="A135" s="136" t="e">
        <f>IF(MAR!#REF!&gt;=1,MAR!#REF!,IF(MAR!#REF!="",""))</f>
        <v>#REF!</v>
      </c>
      <c r="B135" s="136" t="e">
        <f>(MAR!#REF!)</f>
        <v>#REF!</v>
      </c>
      <c r="C135" s="136" t="e">
        <f>(MAR!#REF!)</f>
        <v>#REF!</v>
      </c>
      <c r="D135" s="137" t="e">
        <f>IF(MAR!#REF!&gt;1,MAR!#REF!,IF(MAR!#REF!="",""))</f>
        <v>#REF!</v>
      </c>
      <c r="E135" s="137" t="e">
        <f>IF(MAR!#REF!&gt;"",MAR!#REF!,IF(MAR!#REF!="",""))</f>
        <v>#REF!</v>
      </c>
      <c r="F135" s="136" t="e">
        <f>IF(MAR!#REF!&gt;=1,MAR!#REF!,IF(MAR!#REF!="",""))</f>
        <v>#REF!</v>
      </c>
      <c r="G135" s="136" t="e">
        <f>IF(MAR!#REF!&gt;"",MAR!#REF!,IF(MAR!#REF!="",""))</f>
        <v>#REF!</v>
      </c>
      <c r="H135" s="136" t="e">
        <f>IF(MAR!#REF!&gt;=1,MAR!#REF!,IF(MAR!#REF!="",""))</f>
        <v>#REF!</v>
      </c>
      <c r="I135" s="136" t="e">
        <f>IF(MAR!#REF!&gt;=1,MAR!#REF!,IF(MAR!#REF!="",""))</f>
        <v>#REF!</v>
      </c>
      <c r="J135" s="136" t="e">
        <f>IF(MAR!#REF!&gt;=1,MAR!#REF!,IF(MAR!#REF!="",""))</f>
        <v>#REF!</v>
      </c>
      <c r="K135" s="136" t="e">
        <f>IF(MAR!#REF!&gt;=1,MAR!#REF!,IF(MAR!#REF!="",""))</f>
        <v>#REF!</v>
      </c>
      <c r="L135" s="136" t="e">
        <f>IF(MAR!#REF!&gt;=1,MAR!#REF!,IF(MAR!#REF!="",""))</f>
        <v>#REF!</v>
      </c>
      <c r="M135" s="136" t="e">
        <f>IF(MAR!#REF!&gt;=1,MAR!#REF!,IF(MAR!#REF!="",""))</f>
        <v>#REF!</v>
      </c>
      <c r="N135" s="136" t="e">
        <f>IF(MAR!#REF!&gt;=1,MAR!#REF!,IF(MAR!#REF!="",""))</f>
        <v>#REF!</v>
      </c>
      <c r="O135" s="136" t="e">
        <f>IF(MAR!#REF!&gt;=1,MAR!#REF!,IF(MAR!#REF!="",""))</f>
        <v>#REF!</v>
      </c>
      <c r="P135" s="136" t="e">
        <f>IF(MAR!#REF!&gt;=1,MAR!#REF!,IF(MAR!#REF!="",""))</f>
        <v>#REF!</v>
      </c>
      <c r="Q135" s="136" t="e">
        <f>IF(MAR!#REF!&gt;=1,MAR!#REF!,IF(MAR!#REF!="",""))</f>
        <v>#REF!</v>
      </c>
      <c r="R135" s="136" t="e">
        <f>IF(MAR!#REF!&gt;"",MAR!#REF!,IF(MAR!#REF!="",""))</f>
        <v>#REF!</v>
      </c>
      <c r="S135" s="136" t="e">
        <f>IF(MAR!#REF!&gt;"",MAR!#REF!,IF(MAR!#REF!="",""))</f>
        <v>#REF!</v>
      </c>
      <c r="T135" s="136" t="e">
        <f>IF(MAR!#REF!&gt;=1,MAR!#REF!,IF(MAR!#REF!="",""))</f>
        <v>#REF!</v>
      </c>
      <c r="U135" s="138" t="e">
        <f>IF(MAR!#REF!&gt;0,MAR!#REF!,IF(MAR!#REF!="",""))</f>
        <v>#REF!</v>
      </c>
      <c r="V135" s="140" t="e">
        <f>IF(MAR!#REF!&gt;=1,MAR!#REF!,IF(MAR!#REF!="",""))</f>
        <v>#REF!</v>
      </c>
      <c r="W135" s="136" t="e">
        <f>IF(MAR!#REF!&gt;=1,MAR!#REF!,IF(MAR!#REF!="",""))</f>
        <v>#REF!</v>
      </c>
      <c r="X135" s="140" t="e">
        <f>IF(MAR!#REF!&gt;=1,MAR!#REF!,IF(MAR!#REF!="",""))</f>
        <v>#REF!</v>
      </c>
      <c r="AA135" s="84"/>
      <c r="BA135" s="177" t="s">
        <v>81</v>
      </c>
    </row>
    <row r="136" spans="1:53" ht="23.1" customHeight="1" x14ac:dyDescent="0.2">
      <c r="A136" s="136" t="e">
        <f>IF(MAR!#REF!&gt;=1,MAR!#REF!,IF(MAR!#REF!="",""))</f>
        <v>#REF!</v>
      </c>
      <c r="B136" s="136" t="e">
        <f>(MAR!#REF!)</f>
        <v>#REF!</v>
      </c>
      <c r="C136" s="136" t="e">
        <f>(MAR!#REF!)</f>
        <v>#REF!</v>
      </c>
      <c r="D136" s="137" t="e">
        <f>IF(MAR!#REF!&gt;1,MAR!#REF!,IF(MAR!#REF!="",""))</f>
        <v>#REF!</v>
      </c>
      <c r="E136" s="137" t="e">
        <f>IF(MAR!#REF!&gt;"",MAR!#REF!,IF(MAR!#REF!="",""))</f>
        <v>#REF!</v>
      </c>
      <c r="F136" s="136" t="e">
        <f>IF(MAR!#REF!&gt;=1,MAR!#REF!,IF(MAR!#REF!="",""))</f>
        <v>#REF!</v>
      </c>
      <c r="G136" s="136" t="e">
        <f>IF(MAR!#REF!&gt;"",MAR!#REF!,IF(MAR!#REF!="",""))</f>
        <v>#REF!</v>
      </c>
      <c r="H136" s="136" t="e">
        <f>IF(MAR!#REF!&gt;=1,MAR!#REF!,IF(MAR!#REF!="",""))</f>
        <v>#REF!</v>
      </c>
      <c r="I136" s="136" t="e">
        <f>IF(MAR!#REF!&gt;=1,MAR!#REF!,IF(MAR!#REF!="",""))</f>
        <v>#REF!</v>
      </c>
      <c r="J136" s="136" t="e">
        <f>IF(MAR!#REF!&gt;=1,MAR!#REF!,IF(MAR!#REF!="",""))</f>
        <v>#REF!</v>
      </c>
      <c r="K136" s="136" t="e">
        <f>IF(MAR!#REF!&gt;=1,MAR!#REF!,IF(MAR!#REF!="",""))</f>
        <v>#REF!</v>
      </c>
      <c r="L136" s="136" t="e">
        <f>IF(MAR!#REF!&gt;=1,MAR!#REF!,IF(MAR!#REF!="",""))</f>
        <v>#REF!</v>
      </c>
      <c r="M136" s="136" t="e">
        <f>IF(MAR!#REF!&gt;=1,MAR!#REF!,IF(MAR!#REF!="",""))</f>
        <v>#REF!</v>
      </c>
      <c r="N136" s="136" t="e">
        <f>IF(MAR!#REF!&gt;=1,MAR!#REF!,IF(MAR!#REF!="",""))</f>
        <v>#REF!</v>
      </c>
      <c r="O136" s="136" t="e">
        <f>IF(MAR!#REF!&gt;=1,MAR!#REF!,IF(MAR!#REF!="",""))</f>
        <v>#REF!</v>
      </c>
      <c r="P136" s="136" t="e">
        <f>IF(MAR!#REF!&gt;=1,MAR!#REF!,IF(MAR!#REF!="",""))</f>
        <v>#REF!</v>
      </c>
      <c r="Q136" s="136" t="e">
        <f>IF(MAR!#REF!&gt;=1,MAR!#REF!,IF(MAR!#REF!="",""))</f>
        <v>#REF!</v>
      </c>
      <c r="R136" s="136" t="e">
        <f>IF(MAR!#REF!&gt;"",MAR!#REF!,IF(MAR!#REF!="",""))</f>
        <v>#REF!</v>
      </c>
      <c r="S136" s="136" t="e">
        <f>IF(MAR!#REF!&gt;"",MAR!#REF!,IF(MAR!#REF!="",""))</f>
        <v>#REF!</v>
      </c>
      <c r="T136" s="136" t="e">
        <f>IF(MAR!#REF!&gt;=1,MAR!#REF!,IF(MAR!#REF!="",""))</f>
        <v>#REF!</v>
      </c>
      <c r="U136" s="138" t="e">
        <f>IF(MAR!#REF!&gt;0,MAR!#REF!,IF(MAR!#REF!="",""))</f>
        <v>#REF!</v>
      </c>
      <c r="V136" s="140" t="e">
        <f>IF(MAR!#REF!&gt;=1,MAR!#REF!,IF(MAR!#REF!="",""))</f>
        <v>#REF!</v>
      </c>
      <c r="W136" s="136" t="e">
        <f>IF(MAR!#REF!&gt;=1,MAR!#REF!,IF(MAR!#REF!="",""))</f>
        <v>#REF!</v>
      </c>
      <c r="X136" s="140" t="e">
        <f>IF(MAR!#REF!&gt;=1,MAR!#REF!,IF(MAR!#REF!="",""))</f>
        <v>#REF!</v>
      </c>
      <c r="AA136" s="84"/>
      <c r="BA136" s="177" t="s">
        <v>12520</v>
      </c>
    </row>
    <row r="137" spans="1:53" ht="23.1" customHeight="1" x14ac:dyDescent="0.2">
      <c r="A137" s="136" t="e">
        <f>IF(MAR!#REF!&gt;=1,MAR!#REF!,IF(MAR!#REF!="",""))</f>
        <v>#REF!</v>
      </c>
      <c r="B137" s="136" t="e">
        <f>(MAR!#REF!)</f>
        <v>#REF!</v>
      </c>
      <c r="C137" s="136" t="e">
        <f>(MAR!#REF!)</f>
        <v>#REF!</v>
      </c>
      <c r="D137" s="137" t="e">
        <f>IF(MAR!#REF!&gt;1,MAR!#REF!,IF(MAR!#REF!="",""))</f>
        <v>#REF!</v>
      </c>
      <c r="E137" s="137" t="e">
        <f>IF(MAR!#REF!&gt;"",MAR!#REF!,IF(MAR!#REF!="",""))</f>
        <v>#REF!</v>
      </c>
      <c r="F137" s="136" t="e">
        <f>IF(MAR!#REF!&gt;=1,MAR!#REF!,IF(MAR!#REF!="",""))</f>
        <v>#REF!</v>
      </c>
      <c r="G137" s="136" t="e">
        <f>IF(MAR!#REF!&gt;"",MAR!#REF!,IF(MAR!#REF!="",""))</f>
        <v>#REF!</v>
      </c>
      <c r="H137" s="136" t="e">
        <f>IF(MAR!#REF!&gt;=1,MAR!#REF!,IF(MAR!#REF!="",""))</f>
        <v>#REF!</v>
      </c>
      <c r="I137" s="136" t="e">
        <f>IF(MAR!#REF!&gt;=1,MAR!#REF!,IF(MAR!#REF!="",""))</f>
        <v>#REF!</v>
      </c>
      <c r="J137" s="136" t="e">
        <f>IF(MAR!#REF!&gt;=1,MAR!#REF!,IF(MAR!#REF!="",""))</f>
        <v>#REF!</v>
      </c>
      <c r="K137" s="136" t="e">
        <f>IF(MAR!#REF!&gt;=1,MAR!#REF!,IF(MAR!#REF!="",""))</f>
        <v>#REF!</v>
      </c>
      <c r="L137" s="136" t="e">
        <f>IF(MAR!#REF!&gt;=1,MAR!#REF!,IF(MAR!#REF!="",""))</f>
        <v>#REF!</v>
      </c>
      <c r="M137" s="136" t="e">
        <f>IF(MAR!#REF!&gt;=1,MAR!#REF!,IF(MAR!#REF!="",""))</f>
        <v>#REF!</v>
      </c>
      <c r="N137" s="136" t="e">
        <f>IF(MAR!#REF!&gt;=1,MAR!#REF!,IF(MAR!#REF!="",""))</f>
        <v>#REF!</v>
      </c>
      <c r="O137" s="136" t="e">
        <f>IF(MAR!#REF!&gt;=1,MAR!#REF!,IF(MAR!#REF!="",""))</f>
        <v>#REF!</v>
      </c>
      <c r="P137" s="136" t="e">
        <f>IF(MAR!#REF!&gt;=1,MAR!#REF!,IF(MAR!#REF!="",""))</f>
        <v>#REF!</v>
      </c>
      <c r="Q137" s="136" t="e">
        <f>IF(MAR!#REF!&gt;=1,MAR!#REF!,IF(MAR!#REF!="",""))</f>
        <v>#REF!</v>
      </c>
      <c r="R137" s="136" t="e">
        <f>IF(MAR!#REF!&gt;"",MAR!#REF!,IF(MAR!#REF!="",""))</f>
        <v>#REF!</v>
      </c>
      <c r="S137" s="136" t="e">
        <f>IF(MAR!#REF!&gt;"",MAR!#REF!,IF(MAR!#REF!="",""))</f>
        <v>#REF!</v>
      </c>
      <c r="T137" s="136" t="e">
        <f>IF(MAR!#REF!&gt;=1,MAR!#REF!,IF(MAR!#REF!="",""))</f>
        <v>#REF!</v>
      </c>
      <c r="U137" s="138" t="e">
        <f>IF(MAR!#REF!&gt;0,MAR!#REF!,IF(MAR!#REF!="",""))</f>
        <v>#REF!</v>
      </c>
      <c r="V137" s="140" t="e">
        <f>IF(MAR!#REF!&gt;=1,MAR!#REF!,IF(MAR!#REF!="",""))</f>
        <v>#REF!</v>
      </c>
      <c r="W137" s="136" t="e">
        <f>IF(MAR!#REF!&gt;=1,MAR!#REF!,IF(MAR!#REF!="",""))</f>
        <v>#REF!</v>
      </c>
      <c r="X137" s="140" t="e">
        <f>IF(MAR!#REF!&gt;=1,MAR!#REF!,IF(MAR!#REF!="",""))</f>
        <v>#REF!</v>
      </c>
      <c r="AA137" s="84"/>
      <c r="BA137" s="177" t="s">
        <v>12521</v>
      </c>
    </row>
    <row r="138" spans="1:53" ht="23.1" customHeight="1" x14ac:dyDescent="0.2">
      <c r="A138" s="136" t="e">
        <f>IF(MAR!#REF!&gt;=1,MAR!#REF!,IF(MAR!#REF!="",""))</f>
        <v>#REF!</v>
      </c>
      <c r="B138" s="136" t="e">
        <f>(MAR!#REF!)</f>
        <v>#REF!</v>
      </c>
      <c r="C138" s="136" t="e">
        <f>(MAR!#REF!)</f>
        <v>#REF!</v>
      </c>
      <c r="D138" s="137" t="e">
        <f>IF(MAR!#REF!&gt;1,MAR!#REF!,IF(MAR!#REF!="",""))</f>
        <v>#REF!</v>
      </c>
      <c r="E138" s="137" t="e">
        <f>IF(MAR!#REF!&gt;"",MAR!#REF!,IF(MAR!#REF!="",""))</f>
        <v>#REF!</v>
      </c>
      <c r="F138" s="136" t="e">
        <f>IF(MAR!#REF!&gt;=1,MAR!#REF!,IF(MAR!#REF!="",""))</f>
        <v>#REF!</v>
      </c>
      <c r="G138" s="136" t="e">
        <f>IF(MAR!#REF!&gt;"",MAR!#REF!,IF(MAR!#REF!="",""))</f>
        <v>#REF!</v>
      </c>
      <c r="H138" s="136" t="e">
        <f>IF(MAR!#REF!&gt;=1,MAR!#REF!,IF(MAR!#REF!="",""))</f>
        <v>#REF!</v>
      </c>
      <c r="I138" s="136" t="e">
        <f>IF(MAR!#REF!&gt;=1,MAR!#REF!,IF(MAR!#REF!="",""))</f>
        <v>#REF!</v>
      </c>
      <c r="J138" s="136" t="e">
        <f>IF(MAR!#REF!&gt;=1,MAR!#REF!,IF(MAR!#REF!="",""))</f>
        <v>#REF!</v>
      </c>
      <c r="K138" s="136" t="e">
        <f>IF(MAR!#REF!&gt;=1,MAR!#REF!,IF(MAR!#REF!="",""))</f>
        <v>#REF!</v>
      </c>
      <c r="L138" s="136" t="e">
        <f>IF(MAR!#REF!&gt;=1,MAR!#REF!,IF(MAR!#REF!="",""))</f>
        <v>#REF!</v>
      </c>
      <c r="M138" s="136" t="e">
        <f>IF(MAR!#REF!&gt;=1,MAR!#REF!,IF(MAR!#REF!="",""))</f>
        <v>#REF!</v>
      </c>
      <c r="N138" s="136" t="e">
        <f>IF(MAR!#REF!&gt;=1,MAR!#REF!,IF(MAR!#REF!="",""))</f>
        <v>#REF!</v>
      </c>
      <c r="O138" s="136" t="e">
        <f>IF(MAR!#REF!&gt;=1,MAR!#REF!,IF(MAR!#REF!="",""))</f>
        <v>#REF!</v>
      </c>
      <c r="P138" s="136" t="e">
        <f>IF(MAR!#REF!&gt;=1,MAR!#REF!,IF(MAR!#REF!="",""))</f>
        <v>#REF!</v>
      </c>
      <c r="Q138" s="136" t="e">
        <f>IF(MAR!#REF!&gt;=1,MAR!#REF!,IF(MAR!#REF!="",""))</f>
        <v>#REF!</v>
      </c>
      <c r="R138" s="136" t="e">
        <f>IF(MAR!#REF!&gt;"",MAR!#REF!,IF(MAR!#REF!="",""))</f>
        <v>#REF!</v>
      </c>
      <c r="S138" s="136" t="e">
        <f>IF(MAR!#REF!&gt;"",MAR!#REF!,IF(MAR!#REF!="",""))</f>
        <v>#REF!</v>
      </c>
      <c r="T138" s="136" t="e">
        <f>IF(MAR!#REF!&gt;=1,MAR!#REF!,IF(MAR!#REF!="",""))</f>
        <v>#REF!</v>
      </c>
      <c r="U138" s="138" t="e">
        <f>IF(MAR!#REF!&gt;0,MAR!#REF!,IF(MAR!#REF!="",""))</f>
        <v>#REF!</v>
      </c>
      <c r="V138" s="140" t="e">
        <f>IF(MAR!#REF!&gt;=1,MAR!#REF!,IF(MAR!#REF!="",""))</f>
        <v>#REF!</v>
      </c>
      <c r="W138" s="136" t="e">
        <f>IF(MAR!#REF!&gt;=1,MAR!#REF!,IF(MAR!#REF!="",""))</f>
        <v>#REF!</v>
      </c>
      <c r="X138" s="140" t="e">
        <f>IF(MAR!#REF!&gt;=1,MAR!#REF!,IF(MAR!#REF!="",""))</f>
        <v>#REF!</v>
      </c>
      <c r="AA138" s="84"/>
      <c r="BA138" s="177" t="s">
        <v>12522</v>
      </c>
    </row>
    <row r="139" spans="1:53" ht="23.1" customHeight="1" x14ac:dyDescent="0.2">
      <c r="A139" s="136" t="e">
        <f>IF(MAR!#REF!&gt;=1,MAR!#REF!,IF(MAR!#REF!="",""))</f>
        <v>#REF!</v>
      </c>
      <c r="B139" s="136" t="e">
        <f>(MAR!#REF!)</f>
        <v>#REF!</v>
      </c>
      <c r="C139" s="136" t="e">
        <f>(MAR!#REF!)</f>
        <v>#REF!</v>
      </c>
      <c r="D139" s="137" t="e">
        <f>IF(MAR!#REF!&gt;1,MAR!#REF!,IF(MAR!#REF!="",""))</f>
        <v>#REF!</v>
      </c>
      <c r="E139" s="137" t="e">
        <f>IF(MAR!#REF!&gt;"",MAR!#REF!,IF(MAR!#REF!="",""))</f>
        <v>#REF!</v>
      </c>
      <c r="F139" s="136" t="e">
        <f>IF(MAR!#REF!&gt;=1,MAR!#REF!,IF(MAR!#REF!="",""))</f>
        <v>#REF!</v>
      </c>
      <c r="G139" s="136" t="e">
        <f>IF(MAR!#REF!&gt;"",MAR!#REF!,IF(MAR!#REF!="",""))</f>
        <v>#REF!</v>
      </c>
      <c r="H139" s="136" t="e">
        <f>IF(MAR!#REF!&gt;=1,MAR!#REF!,IF(MAR!#REF!="",""))</f>
        <v>#REF!</v>
      </c>
      <c r="I139" s="136" t="e">
        <f>IF(MAR!#REF!&gt;=1,MAR!#REF!,IF(MAR!#REF!="",""))</f>
        <v>#REF!</v>
      </c>
      <c r="J139" s="136" t="e">
        <f>IF(MAR!#REF!&gt;=1,MAR!#REF!,IF(MAR!#REF!="",""))</f>
        <v>#REF!</v>
      </c>
      <c r="K139" s="136" t="e">
        <f>IF(MAR!#REF!&gt;=1,MAR!#REF!,IF(MAR!#REF!="",""))</f>
        <v>#REF!</v>
      </c>
      <c r="L139" s="136" t="e">
        <f>IF(MAR!#REF!&gt;=1,MAR!#REF!,IF(MAR!#REF!="",""))</f>
        <v>#REF!</v>
      </c>
      <c r="M139" s="136" t="e">
        <f>IF(MAR!#REF!&gt;=1,MAR!#REF!,IF(MAR!#REF!="",""))</f>
        <v>#REF!</v>
      </c>
      <c r="N139" s="136" t="e">
        <f>IF(MAR!#REF!&gt;=1,MAR!#REF!,IF(MAR!#REF!="",""))</f>
        <v>#REF!</v>
      </c>
      <c r="O139" s="136" t="e">
        <f>IF(MAR!#REF!&gt;=1,MAR!#REF!,IF(MAR!#REF!="",""))</f>
        <v>#REF!</v>
      </c>
      <c r="P139" s="136" t="e">
        <f>IF(MAR!#REF!&gt;=1,MAR!#REF!,IF(MAR!#REF!="",""))</f>
        <v>#REF!</v>
      </c>
      <c r="Q139" s="136" t="e">
        <f>IF(MAR!#REF!&gt;=1,MAR!#REF!,IF(MAR!#REF!="",""))</f>
        <v>#REF!</v>
      </c>
      <c r="R139" s="136" t="e">
        <f>IF(MAR!#REF!&gt;"",MAR!#REF!,IF(MAR!#REF!="",""))</f>
        <v>#REF!</v>
      </c>
      <c r="S139" s="136" t="e">
        <f>IF(MAR!#REF!&gt;"",MAR!#REF!,IF(MAR!#REF!="",""))</f>
        <v>#REF!</v>
      </c>
      <c r="T139" s="136" t="e">
        <f>IF(MAR!#REF!&gt;=1,MAR!#REF!,IF(MAR!#REF!="",""))</f>
        <v>#REF!</v>
      </c>
      <c r="U139" s="138" t="e">
        <f>IF(MAR!#REF!&gt;0,MAR!#REF!,IF(MAR!#REF!="",""))</f>
        <v>#REF!</v>
      </c>
      <c r="V139" s="140" t="e">
        <f>IF(MAR!#REF!&gt;=1,MAR!#REF!,IF(MAR!#REF!="",""))</f>
        <v>#REF!</v>
      </c>
      <c r="W139" s="136" t="e">
        <f>IF(MAR!#REF!&gt;=1,MAR!#REF!,IF(MAR!#REF!="",""))</f>
        <v>#REF!</v>
      </c>
      <c r="X139" s="140" t="e">
        <f>IF(MAR!#REF!&gt;=1,MAR!#REF!,IF(MAR!#REF!="",""))</f>
        <v>#REF!</v>
      </c>
      <c r="AA139" s="84"/>
      <c r="BA139" s="177" t="s">
        <v>12523</v>
      </c>
    </row>
    <row r="140" spans="1:53" ht="23.1" customHeight="1" x14ac:dyDescent="0.2">
      <c r="A140" s="136" t="e">
        <f>IF(MAR!#REF!&gt;=1,MAR!#REF!,IF(MAR!#REF!="",""))</f>
        <v>#REF!</v>
      </c>
      <c r="B140" s="136" t="e">
        <f>(MAR!#REF!)</f>
        <v>#REF!</v>
      </c>
      <c r="C140" s="136" t="e">
        <f>(MAR!#REF!)</f>
        <v>#REF!</v>
      </c>
      <c r="D140" s="137" t="e">
        <f>IF(MAR!#REF!&gt;1,MAR!#REF!,IF(MAR!#REF!="",""))</f>
        <v>#REF!</v>
      </c>
      <c r="E140" s="137" t="e">
        <f>IF(MAR!#REF!&gt;"",MAR!#REF!,IF(MAR!#REF!="",""))</f>
        <v>#REF!</v>
      </c>
      <c r="F140" s="136" t="e">
        <f>IF(MAR!#REF!&gt;=1,MAR!#REF!,IF(MAR!#REF!="",""))</f>
        <v>#REF!</v>
      </c>
      <c r="G140" s="136" t="e">
        <f>IF(MAR!#REF!&gt;"",MAR!#REF!,IF(MAR!#REF!="",""))</f>
        <v>#REF!</v>
      </c>
      <c r="H140" s="136" t="e">
        <f>IF(MAR!#REF!&gt;=1,MAR!#REF!,IF(MAR!#REF!="",""))</f>
        <v>#REF!</v>
      </c>
      <c r="I140" s="136" t="e">
        <f>IF(MAR!#REF!&gt;=1,MAR!#REF!,IF(MAR!#REF!="",""))</f>
        <v>#REF!</v>
      </c>
      <c r="J140" s="136" t="e">
        <f>IF(MAR!#REF!&gt;=1,MAR!#REF!,IF(MAR!#REF!="",""))</f>
        <v>#REF!</v>
      </c>
      <c r="K140" s="136" t="e">
        <f>IF(MAR!#REF!&gt;=1,MAR!#REF!,IF(MAR!#REF!="",""))</f>
        <v>#REF!</v>
      </c>
      <c r="L140" s="136" t="e">
        <f>IF(MAR!#REF!&gt;=1,MAR!#REF!,IF(MAR!#REF!="",""))</f>
        <v>#REF!</v>
      </c>
      <c r="M140" s="136" t="e">
        <f>IF(MAR!#REF!&gt;=1,MAR!#REF!,IF(MAR!#REF!="",""))</f>
        <v>#REF!</v>
      </c>
      <c r="N140" s="136" t="e">
        <f>IF(MAR!#REF!&gt;=1,MAR!#REF!,IF(MAR!#REF!="",""))</f>
        <v>#REF!</v>
      </c>
      <c r="O140" s="136" t="e">
        <f>IF(MAR!#REF!&gt;=1,MAR!#REF!,IF(MAR!#REF!="",""))</f>
        <v>#REF!</v>
      </c>
      <c r="P140" s="136" t="e">
        <f>IF(MAR!#REF!&gt;=1,MAR!#REF!,IF(MAR!#REF!="",""))</f>
        <v>#REF!</v>
      </c>
      <c r="Q140" s="136" t="e">
        <f>IF(MAR!#REF!&gt;=1,MAR!#REF!,IF(MAR!#REF!="",""))</f>
        <v>#REF!</v>
      </c>
      <c r="R140" s="136" t="e">
        <f>IF(MAR!#REF!&gt;"",MAR!#REF!,IF(MAR!#REF!="",""))</f>
        <v>#REF!</v>
      </c>
      <c r="S140" s="136" t="e">
        <f>IF(MAR!#REF!&gt;"",MAR!#REF!,IF(MAR!#REF!="",""))</f>
        <v>#REF!</v>
      </c>
      <c r="T140" s="136" t="e">
        <f>IF(MAR!#REF!&gt;=1,MAR!#REF!,IF(MAR!#REF!="",""))</f>
        <v>#REF!</v>
      </c>
      <c r="U140" s="138" t="e">
        <f>IF(MAR!#REF!&gt;0,MAR!#REF!,IF(MAR!#REF!="",""))</f>
        <v>#REF!</v>
      </c>
      <c r="V140" s="140" t="e">
        <f>IF(MAR!#REF!&gt;=1,MAR!#REF!,IF(MAR!#REF!="",""))</f>
        <v>#REF!</v>
      </c>
      <c r="W140" s="136" t="e">
        <f>IF(MAR!#REF!&gt;=1,MAR!#REF!,IF(MAR!#REF!="",""))</f>
        <v>#REF!</v>
      </c>
      <c r="X140" s="140" t="e">
        <f>IF(MAR!#REF!&gt;=1,MAR!#REF!,IF(MAR!#REF!="",""))</f>
        <v>#REF!</v>
      </c>
      <c r="AA140" s="84"/>
      <c r="BA140" s="177" t="s">
        <v>12524</v>
      </c>
    </row>
    <row r="141" spans="1:53" ht="23.1" customHeight="1" x14ac:dyDescent="0.2">
      <c r="A141" s="136" t="e">
        <f>IF(MAR!#REF!&gt;=1,MAR!#REF!,IF(MAR!#REF!="",""))</f>
        <v>#REF!</v>
      </c>
      <c r="B141" s="136" t="e">
        <f>(MAR!#REF!)</f>
        <v>#REF!</v>
      </c>
      <c r="C141" s="136" t="e">
        <f>(MAR!#REF!)</f>
        <v>#REF!</v>
      </c>
      <c r="D141" s="137" t="e">
        <f>IF(MAR!#REF!&gt;1,MAR!#REF!,IF(MAR!#REF!="",""))</f>
        <v>#REF!</v>
      </c>
      <c r="E141" s="137" t="e">
        <f>IF(MAR!#REF!&gt;"",MAR!#REF!,IF(MAR!#REF!="",""))</f>
        <v>#REF!</v>
      </c>
      <c r="F141" s="136" t="e">
        <f>IF(MAR!#REF!&gt;=1,MAR!#REF!,IF(MAR!#REF!="",""))</f>
        <v>#REF!</v>
      </c>
      <c r="G141" s="136" t="e">
        <f>IF(MAR!#REF!&gt;"",MAR!#REF!,IF(MAR!#REF!="",""))</f>
        <v>#REF!</v>
      </c>
      <c r="H141" s="136" t="e">
        <f>IF(MAR!#REF!&gt;=1,MAR!#REF!,IF(MAR!#REF!="",""))</f>
        <v>#REF!</v>
      </c>
      <c r="I141" s="136" t="e">
        <f>IF(MAR!#REF!&gt;=1,MAR!#REF!,IF(MAR!#REF!="",""))</f>
        <v>#REF!</v>
      </c>
      <c r="J141" s="136" t="e">
        <f>IF(MAR!#REF!&gt;=1,MAR!#REF!,IF(MAR!#REF!="",""))</f>
        <v>#REF!</v>
      </c>
      <c r="K141" s="136" t="e">
        <f>IF(MAR!#REF!&gt;=1,MAR!#REF!,IF(MAR!#REF!="",""))</f>
        <v>#REF!</v>
      </c>
      <c r="L141" s="136" t="e">
        <f>IF(MAR!#REF!&gt;=1,MAR!#REF!,IF(MAR!#REF!="",""))</f>
        <v>#REF!</v>
      </c>
      <c r="M141" s="136" t="e">
        <f>IF(MAR!#REF!&gt;=1,MAR!#REF!,IF(MAR!#REF!="",""))</f>
        <v>#REF!</v>
      </c>
      <c r="N141" s="136" t="e">
        <f>IF(MAR!#REF!&gt;=1,MAR!#REF!,IF(MAR!#REF!="",""))</f>
        <v>#REF!</v>
      </c>
      <c r="O141" s="136" t="e">
        <f>IF(MAR!#REF!&gt;=1,MAR!#REF!,IF(MAR!#REF!="",""))</f>
        <v>#REF!</v>
      </c>
      <c r="P141" s="136" t="e">
        <f>IF(MAR!#REF!&gt;=1,MAR!#REF!,IF(MAR!#REF!="",""))</f>
        <v>#REF!</v>
      </c>
      <c r="Q141" s="136" t="e">
        <f>IF(MAR!#REF!&gt;=1,MAR!#REF!,IF(MAR!#REF!="",""))</f>
        <v>#REF!</v>
      </c>
      <c r="R141" s="136" t="e">
        <f>IF(MAR!#REF!&gt;"",MAR!#REF!,IF(MAR!#REF!="",""))</f>
        <v>#REF!</v>
      </c>
      <c r="S141" s="136" t="e">
        <f>IF(MAR!#REF!&gt;"",MAR!#REF!,IF(MAR!#REF!="",""))</f>
        <v>#REF!</v>
      </c>
      <c r="T141" s="136" t="e">
        <f>IF(MAR!#REF!&gt;=1,MAR!#REF!,IF(MAR!#REF!="",""))</f>
        <v>#REF!</v>
      </c>
      <c r="U141" s="138" t="e">
        <f>IF(MAR!#REF!&gt;0,MAR!#REF!,IF(MAR!#REF!="",""))</f>
        <v>#REF!</v>
      </c>
      <c r="V141" s="140" t="e">
        <f>IF(MAR!#REF!&gt;=1,MAR!#REF!,IF(MAR!#REF!="",""))</f>
        <v>#REF!</v>
      </c>
      <c r="W141" s="136" t="e">
        <f>IF(MAR!#REF!&gt;=1,MAR!#REF!,IF(MAR!#REF!="",""))</f>
        <v>#REF!</v>
      </c>
      <c r="X141" s="140" t="e">
        <f>IF(MAR!#REF!&gt;=1,MAR!#REF!,IF(MAR!#REF!="",""))</f>
        <v>#REF!</v>
      </c>
      <c r="AA141" s="84"/>
      <c r="BA141" s="177" t="s">
        <v>12525</v>
      </c>
    </row>
    <row r="142" spans="1:53" ht="23.1" customHeight="1" x14ac:dyDescent="0.2">
      <c r="A142" s="136" t="e">
        <f>IF(MAR!#REF!&gt;=1,MAR!#REF!,IF(MAR!#REF!="",""))</f>
        <v>#REF!</v>
      </c>
      <c r="B142" s="136" t="e">
        <f>(MAR!#REF!)</f>
        <v>#REF!</v>
      </c>
      <c r="C142" s="136" t="e">
        <f>(MAR!#REF!)</f>
        <v>#REF!</v>
      </c>
      <c r="D142" s="137" t="e">
        <f>IF(MAR!#REF!&gt;1,MAR!#REF!,IF(MAR!#REF!="",""))</f>
        <v>#REF!</v>
      </c>
      <c r="E142" s="137" t="e">
        <f>IF(MAR!#REF!&gt;"",MAR!#REF!,IF(MAR!#REF!="",""))</f>
        <v>#REF!</v>
      </c>
      <c r="F142" s="136" t="e">
        <f>IF(MAR!#REF!&gt;=1,MAR!#REF!,IF(MAR!#REF!="",""))</f>
        <v>#REF!</v>
      </c>
      <c r="G142" s="136" t="e">
        <f>IF(MAR!#REF!&gt;"",MAR!#REF!,IF(MAR!#REF!="",""))</f>
        <v>#REF!</v>
      </c>
      <c r="H142" s="136" t="e">
        <f>IF(MAR!#REF!&gt;=1,MAR!#REF!,IF(MAR!#REF!="",""))</f>
        <v>#REF!</v>
      </c>
      <c r="I142" s="136" t="e">
        <f>IF(MAR!#REF!&gt;=1,MAR!#REF!,IF(MAR!#REF!="",""))</f>
        <v>#REF!</v>
      </c>
      <c r="J142" s="136" t="e">
        <f>IF(MAR!#REF!&gt;=1,MAR!#REF!,IF(MAR!#REF!="",""))</f>
        <v>#REF!</v>
      </c>
      <c r="K142" s="136" t="e">
        <f>IF(MAR!#REF!&gt;=1,MAR!#REF!,IF(MAR!#REF!="",""))</f>
        <v>#REF!</v>
      </c>
      <c r="L142" s="136" t="e">
        <f>IF(MAR!#REF!&gt;=1,MAR!#REF!,IF(MAR!#REF!="",""))</f>
        <v>#REF!</v>
      </c>
      <c r="M142" s="136" t="e">
        <f>IF(MAR!#REF!&gt;=1,MAR!#REF!,IF(MAR!#REF!="",""))</f>
        <v>#REF!</v>
      </c>
      <c r="N142" s="136" t="e">
        <f>IF(MAR!#REF!&gt;=1,MAR!#REF!,IF(MAR!#REF!="",""))</f>
        <v>#REF!</v>
      </c>
      <c r="O142" s="136" t="e">
        <f>IF(MAR!#REF!&gt;=1,MAR!#REF!,IF(MAR!#REF!="",""))</f>
        <v>#REF!</v>
      </c>
      <c r="P142" s="136" t="e">
        <f>IF(MAR!#REF!&gt;=1,MAR!#REF!,IF(MAR!#REF!="",""))</f>
        <v>#REF!</v>
      </c>
      <c r="Q142" s="136" t="e">
        <f>IF(MAR!#REF!&gt;=1,MAR!#REF!,IF(MAR!#REF!="",""))</f>
        <v>#REF!</v>
      </c>
      <c r="R142" s="136" t="e">
        <f>IF(MAR!#REF!&gt;"",MAR!#REF!,IF(MAR!#REF!="",""))</f>
        <v>#REF!</v>
      </c>
      <c r="S142" s="136" t="e">
        <f>IF(MAR!#REF!&gt;"",MAR!#REF!,IF(MAR!#REF!="",""))</f>
        <v>#REF!</v>
      </c>
      <c r="T142" s="136" t="e">
        <f>IF(MAR!#REF!&gt;=1,MAR!#REF!,IF(MAR!#REF!="",""))</f>
        <v>#REF!</v>
      </c>
      <c r="U142" s="138" t="e">
        <f>IF(MAR!#REF!&gt;0,MAR!#REF!,IF(MAR!#REF!="",""))</f>
        <v>#REF!</v>
      </c>
      <c r="V142" s="140" t="e">
        <f>IF(MAR!#REF!&gt;=1,MAR!#REF!,IF(MAR!#REF!="",""))</f>
        <v>#REF!</v>
      </c>
      <c r="W142" s="136" t="e">
        <f>IF(MAR!#REF!&gt;=1,MAR!#REF!,IF(MAR!#REF!="",""))</f>
        <v>#REF!</v>
      </c>
      <c r="X142" s="140" t="e">
        <f>IF(MAR!#REF!&gt;=1,MAR!#REF!,IF(MAR!#REF!="",""))</f>
        <v>#REF!</v>
      </c>
      <c r="AA142" s="84"/>
      <c r="BA142" s="177" t="s">
        <v>12526</v>
      </c>
    </row>
    <row r="143" spans="1:53" ht="23.1" customHeight="1" x14ac:dyDescent="0.2">
      <c r="A143" s="136" t="e">
        <f>IF(MAR!#REF!&gt;=1,MAR!#REF!,IF(MAR!#REF!="",""))</f>
        <v>#REF!</v>
      </c>
      <c r="B143" s="136" t="e">
        <f>(MAR!#REF!)</f>
        <v>#REF!</v>
      </c>
      <c r="C143" s="136" t="e">
        <f>(MAR!#REF!)</f>
        <v>#REF!</v>
      </c>
      <c r="D143" s="137" t="e">
        <f>IF(MAR!#REF!&gt;1,MAR!#REF!,IF(MAR!#REF!="",""))</f>
        <v>#REF!</v>
      </c>
      <c r="E143" s="137" t="e">
        <f>IF(MAR!#REF!&gt;"",MAR!#REF!,IF(MAR!#REF!="",""))</f>
        <v>#REF!</v>
      </c>
      <c r="F143" s="136" t="e">
        <f>IF(MAR!#REF!&gt;=1,MAR!#REF!,IF(MAR!#REF!="",""))</f>
        <v>#REF!</v>
      </c>
      <c r="G143" s="136" t="e">
        <f>IF(MAR!#REF!&gt;"",MAR!#REF!,IF(MAR!#REF!="",""))</f>
        <v>#REF!</v>
      </c>
      <c r="H143" s="136" t="e">
        <f>IF(MAR!#REF!&gt;=1,MAR!#REF!,IF(MAR!#REF!="",""))</f>
        <v>#REF!</v>
      </c>
      <c r="I143" s="136" t="e">
        <f>IF(MAR!#REF!&gt;=1,MAR!#REF!,IF(MAR!#REF!="",""))</f>
        <v>#REF!</v>
      </c>
      <c r="J143" s="136" t="e">
        <f>IF(MAR!#REF!&gt;=1,MAR!#REF!,IF(MAR!#REF!="",""))</f>
        <v>#REF!</v>
      </c>
      <c r="K143" s="136" t="e">
        <f>IF(MAR!#REF!&gt;=1,MAR!#REF!,IF(MAR!#REF!="",""))</f>
        <v>#REF!</v>
      </c>
      <c r="L143" s="136" t="e">
        <f>IF(MAR!#REF!&gt;=1,MAR!#REF!,IF(MAR!#REF!="",""))</f>
        <v>#REF!</v>
      </c>
      <c r="M143" s="136" t="e">
        <f>IF(MAR!#REF!&gt;=1,MAR!#REF!,IF(MAR!#REF!="",""))</f>
        <v>#REF!</v>
      </c>
      <c r="N143" s="136" t="e">
        <f>IF(MAR!#REF!&gt;=1,MAR!#REF!,IF(MAR!#REF!="",""))</f>
        <v>#REF!</v>
      </c>
      <c r="O143" s="136" t="e">
        <f>IF(MAR!#REF!&gt;=1,MAR!#REF!,IF(MAR!#REF!="",""))</f>
        <v>#REF!</v>
      </c>
      <c r="P143" s="136" t="e">
        <f>IF(MAR!#REF!&gt;=1,MAR!#REF!,IF(MAR!#REF!="",""))</f>
        <v>#REF!</v>
      </c>
      <c r="Q143" s="136" t="e">
        <f>IF(MAR!#REF!&gt;=1,MAR!#REF!,IF(MAR!#REF!="",""))</f>
        <v>#REF!</v>
      </c>
      <c r="R143" s="136" t="e">
        <f>IF(MAR!#REF!&gt;"",MAR!#REF!,IF(MAR!#REF!="",""))</f>
        <v>#REF!</v>
      </c>
      <c r="S143" s="136" t="e">
        <f>IF(MAR!#REF!&gt;"",MAR!#REF!,IF(MAR!#REF!="",""))</f>
        <v>#REF!</v>
      </c>
      <c r="T143" s="136" t="e">
        <f>IF(MAR!#REF!&gt;=1,MAR!#REF!,IF(MAR!#REF!="",""))</f>
        <v>#REF!</v>
      </c>
      <c r="U143" s="138" t="e">
        <f>IF(MAR!#REF!&gt;0,MAR!#REF!,IF(MAR!#REF!="",""))</f>
        <v>#REF!</v>
      </c>
      <c r="V143" s="140" t="e">
        <f>IF(MAR!#REF!&gt;=1,MAR!#REF!,IF(MAR!#REF!="",""))</f>
        <v>#REF!</v>
      </c>
      <c r="W143" s="136" t="e">
        <f>IF(MAR!#REF!&gt;=1,MAR!#REF!,IF(MAR!#REF!="",""))</f>
        <v>#REF!</v>
      </c>
      <c r="X143" s="140" t="e">
        <f>IF(MAR!#REF!&gt;=1,MAR!#REF!,IF(MAR!#REF!="",""))</f>
        <v>#REF!</v>
      </c>
      <c r="AA143" s="84"/>
      <c r="BA143" s="177" t="s">
        <v>12527</v>
      </c>
    </row>
    <row r="144" spans="1:53" ht="23.1" customHeight="1" x14ac:dyDescent="0.2">
      <c r="A144" s="136" t="e">
        <f>IF(MAR!#REF!&gt;=1,MAR!#REF!,IF(MAR!#REF!="",""))</f>
        <v>#REF!</v>
      </c>
      <c r="B144" s="136" t="e">
        <f>(MAR!#REF!)</f>
        <v>#REF!</v>
      </c>
      <c r="C144" s="136" t="e">
        <f>(MAR!#REF!)</f>
        <v>#REF!</v>
      </c>
      <c r="D144" s="137" t="e">
        <f>IF(MAR!#REF!&gt;1,MAR!#REF!,IF(MAR!#REF!="",""))</f>
        <v>#REF!</v>
      </c>
      <c r="E144" s="137" t="e">
        <f>IF(MAR!#REF!&gt;"",MAR!#REF!,IF(MAR!#REF!="",""))</f>
        <v>#REF!</v>
      </c>
      <c r="F144" s="136" t="e">
        <f>IF(MAR!#REF!&gt;=1,MAR!#REF!,IF(MAR!#REF!="",""))</f>
        <v>#REF!</v>
      </c>
      <c r="G144" s="136" t="e">
        <f>IF(MAR!#REF!&gt;"",MAR!#REF!,IF(MAR!#REF!="",""))</f>
        <v>#REF!</v>
      </c>
      <c r="H144" s="136" t="e">
        <f>IF(MAR!#REF!&gt;=1,MAR!#REF!,IF(MAR!#REF!="",""))</f>
        <v>#REF!</v>
      </c>
      <c r="I144" s="136" t="e">
        <f>IF(MAR!#REF!&gt;=1,MAR!#REF!,IF(MAR!#REF!="",""))</f>
        <v>#REF!</v>
      </c>
      <c r="J144" s="136" t="e">
        <f>IF(MAR!#REF!&gt;=1,MAR!#REF!,IF(MAR!#REF!="",""))</f>
        <v>#REF!</v>
      </c>
      <c r="K144" s="136" t="e">
        <f>IF(MAR!#REF!&gt;=1,MAR!#REF!,IF(MAR!#REF!="",""))</f>
        <v>#REF!</v>
      </c>
      <c r="L144" s="136" t="e">
        <f>IF(MAR!#REF!&gt;=1,MAR!#REF!,IF(MAR!#REF!="",""))</f>
        <v>#REF!</v>
      </c>
      <c r="M144" s="136" t="e">
        <f>IF(MAR!#REF!&gt;=1,MAR!#REF!,IF(MAR!#REF!="",""))</f>
        <v>#REF!</v>
      </c>
      <c r="N144" s="136" t="e">
        <f>IF(MAR!#REF!&gt;=1,MAR!#REF!,IF(MAR!#REF!="",""))</f>
        <v>#REF!</v>
      </c>
      <c r="O144" s="136" t="e">
        <f>IF(MAR!#REF!&gt;=1,MAR!#REF!,IF(MAR!#REF!="",""))</f>
        <v>#REF!</v>
      </c>
      <c r="P144" s="136" t="e">
        <f>IF(MAR!#REF!&gt;=1,MAR!#REF!,IF(MAR!#REF!="",""))</f>
        <v>#REF!</v>
      </c>
      <c r="Q144" s="136" t="e">
        <f>IF(MAR!#REF!&gt;=1,MAR!#REF!,IF(MAR!#REF!="",""))</f>
        <v>#REF!</v>
      </c>
      <c r="R144" s="136" t="e">
        <f>IF(MAR!#REF!&gt;"",MAR!#REF!,IF(MAR!#REF!="",""))</f>
        <v>#REF!</v>
      </c>
      <c r="S144" s="136" t="e">
        <f>IF(MAR!#REF!&gt;"",MAR!#REF!,IF(MAR!#REF!="",""))</f>
        <v>#REF!</v>
      </c>
      <c r="T144" s="136" t="e">
        <f>IF(MAR!#REF!&gt;=1,MAR!#REF!,IF(MAR!#REF!="",""))</f>
        <v>#REF!</v>
      </c>
      <c r="U144" s="138" t="e">
        <f>IF(MAR!#REF!&gt;0,MAR!#REF!,IF(MAR!#REF!="",""))</f>
        <v>#REF!</v>
      </c>
      <c r="V144" s="140" t="e">
        <f>IF(MAR!#REF!&gt;=1,MAR!#REF!,IF(MAR!#REF!="",""))</f>
        <v>#REF!</v>
      </c>
      <c r="W144" s="136" t="e">
        <f>IF(MAR!#REF!&gt;=1,MAR!#REF!,IF(MAR!#REF!="",""))</f>
        <v>#REF!</v>
      </c>
      <c r="X144" s="140" t="e">
        <f>IF(MAR!#REF!&gt;=1,MAR!#REF!,IF(MAR!#REF!="",""))</f>
        <v>#REF!</v>
      </c>
      <c r="AA144" s="84"/>
      <c r="BA144" s="177" t="s">
        <v>12528</v>
      </c>
    </row>
    <row r="145" spans="1:53" ht="23.1" customHeight="1" x14ac:dyDescent="0.2">
      <c r="A145" s="136" t="e">
        <f>IF(MAR!#REF!&gt;=1,MAR!#REF!,IF(MAR!#REF!="",""))</f>
        <v>#REF!</v>
      </c>
      <c r="B145" s="136" t="e">
        <f>(MAR!#REF!)</f>
        <v>#REF!</v>
      </c>
      <c r="C145" s="136" t="e">
        <f>(MAR!#REF!)</f>
        <v>#REF!</v>
      </c>
      <c r="D145" s="137" t="e">
        <f>IF(MAR!#REF!&gt;1,MAR!#REF!,IF(MAR!#REF!="",""))</f>
        <v>#REF!</v>
      </c>
      <c r="E145" s="137" t="e">
        <f>IF(MAR!#REF!&gt;"",MAR!#REF!,IF(MAR!#REF!="",""))</f>
        <v>#REF!</v>
      </c>
      <c r="F145" s="136" t="e">
        <f>IF(MAR!#REF!&gt;=1,MAR!#REF!,IF(MAR!#REF!="",""))</f>
        <v>#REF!</v>
      </c>
      <c r="G145" s="136" t="e">
        <f>IF(MAR!#REF!&gt;"",MAR!#REF!,IF(MAR!#REF!="",""))</f>
        <v>#REF!</v>
      </c>
      <c r="H145" s="136" t="e">
        <f>IF(MAR!#REF!&gt;=1,MAR!#REF!,IF(MAR!#REF!="",""))</f>
        <v>#REF!</v>
      </c>
      <c r="I145" s="136" t="e">
        <f>IF(MAR!#REF!&gt;=1,MAR!#REF!,IF(MAR!#REF!="",""))</f>
        <v>#REF!</v>
      </c>
      <c r="J145" s="136" t="e">
        <f>IF(MAR!#REF!&gt;=1,MAR!#REF!,IF(MAR!#REF!="",""))</f>
        <v>#REF!</v>
      </c>
      <c r="K145" s="136" t="e">
        <f>IF(MAR!#REF!&gt;=1,MAR!#REF!,IF(MAR!#REF!="",""))</f>
        <v>#REF!</v>
      </c>
      <c r="L145" s="136" t="e">
        <f>IF(MAR!#REF!&gt;=1,MAR!#REF!,IF(MAR!#REF!="",""))</f>
        <v>#REF!</v>
      </c>
      <c r="M145" s="136" t="e">
        <f>IF(MAR!#REF!&gt;=1,MAR!#REF!,IF(MAR!#REF!="",""))</f>
        <v>#REF!</v>
      </c>
      <c r="N145" s="136" t="e">
        <f>IF(MAR!#REF!&gt;=1,MAR!#REF!,IF(MAR!#REF!="",""))</f>
        <v>#REF!</v>
      </c>
      <c r="O145" s="136" t="e">
        <f>IF(MAR!#REF!&gt;=1,MAR!#REF!,IF(MAR!#REF!="",""))</f>
        <v>#REF!</v>
      </c>
      <c r="P145" s="136" t="e">
        <f>IF(MAR!#REF!&gt;=1,MAR!#REF!,IF(MAR!#REF!="",""))</f>
        <v>#REF!</v>
      </c>
      <c r="Q145" s="136" t="e">
        <f>IF(MAR!#REF!&gt;=1,MAR!#REF!,IF(MAR!#REF!="",""))</f>
        <v>#REF!</v>
      </c>
      <c r="R145" s="136" t="e">
        <f>IF(MAR!#REF!&gt;"",MAR!#REF!,IF(MAR!#REF!="",""))</f>
        <v>#REF!</v>
      </c>
      <c r="S145" s="136" t="e">
        <f>IF(MAR!#REF!&gt;"",MAR!#REF!,IF(MAR!#REF!="",""))</f>
        <v>#REF!</v>
      </c>
      <c r="T145" s="136" t="e">
        <f>IF(MAR!#REF!&gt;=1,MAR!#REF!,IF(MAR!#REF!="",""))</f>
        <v>#REF!</v>
      </c>
      <c r="U145" s="138" t="e">
        <f>IF(MAR!#REF!&gt;0,MAR!#REF!,IF(MAR!#REF!="",""))</f>
        <v>#REF!</v>
      </c>
      <c r="V145" s="140" t="e">
        <f>IF(MAR!#REF!&gt;=1,MAR!#REF!,IF(MAR!#REF!="",""))</f>
        <v>#REF!</v>
      </c>
      <c r="W145" s="136" t="e">
        <f>IF(MAR!#REF!&gt;=1,MAR!#REF!,IF(MAR!#REF!="",""))</f>
        <v>#REF!</v>
      </c>
      <c r="X145" s="140" t="e">
        <f>IF(MAR!#REF!&gt;=1,MAR!#REF!,IF(MAR!#REF!="",""))</f>
        <v>#REF!</v>
      </c>
      <c r="AA145" s="84"/>
      <c r="BA145" s="177" t="s">
        <v>12529</v>
      </c>
    </row>
    <row r="146" spans="1:53" ht="23.1" customHeight="1" x14ac:dyDescent="0.2">
      <c r="A146" s="136" t="e">
        <f>IF(MAR!#REF!&gt;=1,MAR!#REF!,IF(MAR!#REF!="",""))</f>
        <v>#REF!</v>
      </c>
      <c r="B146" s="136" t="e">
        <f>(MAR!#REF!)</f>
        <v>#REF!</v>
      </c>
      <c r="C146" s="136" t="e">
        <f>(MAR!#REF!)</f>
        <v>#REF!</v>
      </c>
      <c r="D146" s="137" t="e">
        <f>IF(MAR!#REF!&gt;1,MAR!#REF!,IF(MAR!#REF!="",""))</f>
        <v>#REF!</v>
      </c>
      <c r="E146" s="137" t="e">
        <f>IF(MAR!#REF!&gt;"",MAR!#REF!,IF(MAR!#REF!="",""))</f>
        <v>#REF!</v>
      </c>
      <c r="F146" s="136" t="e">
        <f>IF(MAR!#REF!&gt;=1,MAR!#REF!,IF(MAR!#REF!="",""))</f>
        <v>#REF!</v>
      </c>
      <c r="G146" s="136" t="e">
        <f>IF(MAR!#REF!&gt;"",MAR!#REF!,IF(MAR!#REF!="",""))</f>
        <v>#REF!</v>
      </c>
      <c r="H146" s="136" t="e">
        <f>IF(MAR!#REF!&gt;=1,MAR!#REF!,IF(MAR!#REF!="",""))</f>
        <v>#REF!</v>
      </c>
      <c r="I146" s="136" t="e">
        <f>IF(MAR!#REF!&gt;=1,MAR!#REF!,IF(MAR!#REF!="",""))</f>
        <v>#REF!</v>
      </c>
      <c r="J146" s="136" t="e">
        <f>IF(MAR!#REF!&gt;=1,MAR!#REF!,IF(MAR!#REF!="",""))</f>
        <v>#REF!</v>
      </c>
      <c r="K146" s="136" t="e">
        <f>IF(MAR!#REF!&gt;=1,MAR!#REF!,IF(MAR!#REF!="",""))</f>
        <v>#REF!</v>
      </c>
      <c r="L146" s="136" t="e">
        <f>IF(MAR!#REF!&gt;=1,MAR!#REF!,IF(MAR!#REF!="",""))</f>
        <v>#REF!</v>
      </c>
      <c r="M146" s="136" t="e">
        <f>IF(MAR!#REF!&gt;=1,MAR!#REF!,IF(MAR!#REF!="",""))</f>
        <v>#REF!</v>
      </c>
      <c r="N146" s="136" t="e">
        <f>IF(MAR!#REF!&gt;=1,MAR!#REF!,IF(MAR!#REF!="",""))</f>
        <v>#REF!</v>
      </c>
      <c r="O146" s="136" t="e">
        <f>IF(MAR!#REF!&gt;=1,MAR!#REF!,IF(MAR!#REF!="",""))</f>
        <v>#REF!</v>
      </c>
      <c r="P146" s="136" t="e">
        <f>IF(MAR!#REF!&gt;=1,MAR!#REF!,IF(MAR!#REF!="",""))</f>
        <v>#REF!</v>
      </c>
      <c r="Q146" s="136" t="e">
        <f>IF(MAR!#REF!&gt;=1,MAR!#REF!,IF(MAR!#REF!="",""))</f>
        <v>#REF!</v>
      </c>
      <c r="R146" s="136" t="e">
        <f>IF(MAR!#REF!&gt;"",MAR!#REF!,IF(MAR!#REF!="",""))</f>
        <v>#REF!</v>
      </c>
      <c r="S146" s="136" t="e">
        <f>IF(MAR!#REF!&gt;"",MAR!#REF!,IF(MAR!#REF!="",""))</f>
        <v>#REF!</v>
      </c>
      <c r="T146" s="136" t="e">
        <f>IF(MAR!#REF!&gt;=1,MAR!#REF!,IF(MAR!#REF!="",""))</f>
        <v>#REF!</v>
      </c>
      <c r="U146" s="138" t="e">
        <f>IF(MAR!#REF!&gt;0,MAR!#REF!,IF(MAR!#REF!="",""))</f>
        <v>#REF!</v>
      </c>
      <c r="V146" s="140" t="e">
        <f>IF(MAR!#REF!&gt;=1,MAR!#REF!,IF(MAR!#REF!="",""))</f>
        <v>#REF!</v>
      </c>
      <c r="W146" s="136" t="e">
        <f>IF(MAR!#REF!&gt;=1,MAR!#REF!,IF(MAR!#REF!="",""))</f>
        <v>#REF!</v>
      </c>
      <c r="X146" s="140" t="e">
        <f>IF(MAR!#REF!&gt;=1,MAR!#REF!,IF(MAR!#REF!="",""))</f>
        <v>#REF!</v>
      </c>
      <c r="AA146" s="84"/>
      <c r="BA146" s="177" t="s">
        <v>12420</v>
      </c>
    </row>
    <row r="147" spans="1:53" ht="23.1" customHeight="1" x14ac:dyDescent="0.2">
      <c r="A147" s="136" t="e">
        <f>IF(MAR!#REF!&gt;=1,MAR!#REF!,IF(MAR!#REF!="",""))</f>
        <v>#REF!</v>
      </c>
      <c r="B147" s="136" t="e">
        <f>(MAR!#REF!)</f>
        <v>#REF!</v>
      </c>
      <c r="C147" s="136" t="e">
        <f>(MAR!#REF!)</f>
        <v>#REF!</v>
      </c>
      <c r="D147" s="137" t="e">
        <f>IF(MAR!#REF!&gt;1,MAR!#REF!,IF(MAR!#REF!="",""))</f>
        <v>#REF!</v>
      </c>
      <c r="E147" s="137" t="e">
        <f>IF(MAR!#REF!&gt;"",MAR!#REF!,IF(MAR!#REF!="",""))</f>
        <v>#REF!</v>
      </c>
      <c r="F147" s="136" t="e">
        <f>IF(MAR!#REF!&gt;=1,MAR!#REF!,IF(MAR!#REF!="",""))</f>
        <v>#REF!</v>
      </c>
      <c r="G147" s="136" t="e">
        <f>IF(MAR!#REF!&gt;"",MAR!#REF!,IF(MAR!#REF!="",""))</f>
        <v>#REF!</v>
      </c>
      <c r="H147" s="136" t="e">
        <f>IF(MAR!#REF!&gt;=1,MAR!#REF!,IF(MAR!#REF!="",""))</f>
        <v>#REF!</v>
      </c>
      <c r="I147" s="136" t="e">
        <f>IF(MAR!#REF!&gt;=1,MAR!#REF!,IF(MAR!#REF!="",""))</f>
        <v>#REF!</v>
      </c>
      <c r="J147" s="136" t="e">
        <f>IF(MAR!#REF!&gt;=1,MAR!#REF!,IF(MAR!#REF!="",""))</f>
        <v>#REF!</v>
      </c>
      <c r="K147" s="136" t="e">
        <f>IF(MAR!#REF!&gt;=1,MAR!#REF!,IF(MAR!#REF!="",""))</f>
        <v>#REF!</v>
      </c>
      <c r="L147" s="136" t="e">
        <f>IF(MAR!#REF!&gt;=1,MAR!#REF!,IF(MAR!#REF!="",""))</f>
        <v>#REF!</v>
      </c>
      <c r="M147" s="136" t="e">
        <f>IF(MAR!#REF!&gt;=1,MAR!#REF!,IF(MAR!#REF!="",""))</f>
        <v>#REF!</v>
      </c>
      <c r="N147" s="136" t="e">
        <f>IF(MAR!#REF!&gt;=1,MAR!#REF!,IF(MAR!#REF!="",""))</f>
        <v>#REF!</v>
      </c>
      <c r="O147" s="136" t="e">
        <f>IF(MAR!#REF!&gt;=1,MAR!#REF!,IF(MAR!#REF!="",""))</f>
        <v>#REF!</v>
      </c>
      <c r="P147" s="136" t="e">
        <f>IF(MAR!#REF!&gt;=1,MAR!#REF!,IF(MAR!#REF!="",""))</f>
        <v>#REF!</v>
      </c>
      <c r="Q147" s="136" t="e">
        <f>IF(MAR!#REF!&gt;=1,MAR!#REF!,IF(MAR!#REF!="",""))</f>
        <v>#REF!</v>
      </c>
      <c r="R147" s="136" t="e">
        <f>IF(MAR!#REF!&gt;"",MAR!#REF!,IF(MAR!#REF!="",""))</f>
        <v>#REF!</v>
      </c>
      <c r="S147" s="136" t="e">
        <f>IF(MAR!#REF!&gt;"",MAR!#REF!,IF(MAR!#REF!="",""))</f>
        <v>#REF!</v>
      </c>
      <c r="T147" s="136" t="e">
        <f>IF(MAR!#REF!&gt;=1,MAR!#REF!,IF(MAR!#REF!="",""))</f>
        <v>#REF!</v>
      </c>
      <c r="U147" s="138" t="e">
        <f>IF(MAR!#REF!&gt;0,MAR!#REF!,IF(MAR!#REF!="",""))</f>
        <v>#REF!</v>
      </c>
      <c r="V147" s="140" t="e">
        <f>IF(MAR!#REF!&gt;=1,MAR!#REF!,IF(MAR!#REF!="",""))</f>
        <v>#REF!</v>
      </c>
      <c r="W147" s="136" t="e">
        <f>IF(MAR!#REF!&gt;=1,MAR!#REF!,IF(MAR!#REF!="",""))</f>
        <v>#REF!</v>
      </c>
      <c r="X147" s="140" t="e">
        <f>IF(MAR!#REF!&gt;=1,MAR!#REF!,IF(MAR!#REF!="",""))</f>
        <v>#REF!</v>
      </c>
      <c r="AA147" s="84"/>
      <c r="BA147" s="177" t="s">
        <v>12421</v>
      </c>
    </row>
    <row r="148" spans="1:53" ht="23.1" customHeight="1" x14ac:dyDescent="0.2">
      <c r="A148" s="136" t="e">
        <f>IF(MAR!#REF!&gt;=1,MAR!#REF!,IF(MAR!#REF!="",""))</f>
        <v>#REF!</v>
      </c>
      <c r="B148" s="136" t="e">
        <f>(MAR!#REF!)</f>
        <v>#REF!</v>
      </c>
      <c r="C148" s="136" t="e">
        <f>(MAR!#REF!)</f>
        <v>#REF!</v>
      </c>
      <c r="D148" s="137" t="e">
        <f>IF(MAR!#REF!&gt;1,MAR!#REF!,IF(MAR!#REF!="",""))</f>
        <v>#REF!</v>
      </c>
      <c r="E148" s="137" t="e">
        <f>IF(MAR!#REF!&gt;"",MAR!#REF!,IF(MAR!#REF!="",""))</f>
        <v>#REF!</v>
      </c>
      <c r="F148" s="136" t="e">
        <f>IF(MAR!#REF!&gt;=1,MAR!#REF!,IF(MAR!#REF!="",""))</f>
        <v>#REF!</v>
      </c>
      <c r="G148" s="136" t="e">
        <f>IF(MAR!#REF!&gt;"",MAR!#REF!,IF(MAR!#REF!="",""))</f>
        <v>#REF!</v>
      </c>
      <c r="H148" s="136" t="e">
        <f>IF(MAR!#REF!&gt;=1,MAR!#REF!,IF(MAR!#REF!="",""))</f>
        <v>#REF!</v>
      </c>
      <c r="I148" s="136" t="e">
        <f>IF(MAR!#REF!&gt;=1,MAR!#REF!,IF(MAR!#REF!="",""))</f>
        <v>#REF!</v>
      </c>
      <c r="J148" s="136" t="e">
        <f>IF(MAR!#REF!&gt;=1,MAR!#REF!,IF(MAR!#REF!="",""))</f>
        <v>#REF!</v>
      </c>
      <c r="K148" s="136" t="e">
        <f>IF(MAR!#REF!&gt;=1,MAR!#REF!,IF(MAR!#REF!="",""))</f>
        <v>#REF!</v>
      </c>
      <c r="L148" s="136" t="e">
        <f>IF(MAR!#REF!&gt;=1,MAR!#REF!,IF(MAR!#REF!="",""))</f>
        <v>#REF!</v>
      </c>
      <c r="M148" s="136" t="e">
        <f>IF(MAR!#REF!&gt;=1,MAR!#REF!,IF(MAR!#REF!="",""))</f>
        <v>#REF!</v>
      </c>
      <c r="N148" s="136" t="e">
        <f>IF(MAR!#REF!&gt;=1,MAR!#REF!,IF(MAR!#REF!="",""))</f>
        <v>#REF!</v>
      </c>
      <c r="O148" s="136" t="e">
        <f>IF(MAR!#REF!&gt;=1,MAR!#REF!,IF(MAR!#REF!="",""))</f>
        <v>#REF!</v>
      </c>
      <c r="P148" s="136" t="e">
        <f>IF(MAR!#REF!&gt;=1,MAR!#REF!,IF(MAR!#REF!="",""))</f>
        <v>#REF!</v>
      </c>
      <c r="Q148" s="136" t="e">
        <f>IF(MAR!#REF!&gt;=1,MAR!#REF!,IF(MAR!#REF!="",""))</f>
        <v>#REF!</v>
      </c>
      <c r="R148" s="136" t="e">
        <f>IF(MAR!#REF!&gt;"",MAR!#REF!,IF(MAR!#REF!="",""))</f>
        <v>#REF!</v>
      </c>
      <c r="S148" s="136" t="e">
        <f>IF(MAR!#REF!&gt;"",MAR!#REF!,IF(MAR!#REF!="",""))</f>
        <v>#REF!</v>
      </c>
      <c r="T148" s="136" t="e">
        <f>IF(MAR!#REF!&gt;=1,MAR!#REF!,IF(MAR!#REF!="",""))</f>
        <v>#REF!</v>
      </c>
      <c r="U148" s="138" t="e">
        <f>IF(MAR!#REF!&gt;0,MAR!#REF!,IF(MAR!#REF!="",""))</f>
        <v>#REF!</v>
      </c>
      <c r="V148" s="140" t="e">
        <f>IF(MAR!#REF!&gt;=1,MAR!#REF!,IF(MAR!#REF!="",""))</f>
        <v>#REF!</v>
      </c>
      <c r="W148" s="136" t="e">
        <f>IF(MAR!#REF!&gt;=1,MAR!#REF!,IF(MAR!#REF!="",""))</f>
        <v>#REF!</v>
      </c>
      <c r="X148" s="140" t="e">
        <f>IF(MAR!#REF!&gt;=1,MAR!#REF!,IF(MAR!#REF!="",""))</f>
        <v>#REF!</v>
      </c>
      <c r="AA148" s="84"/>
      <c r="BA148" s="177" t="s">
        <v>12422</v>
      </c>
    </row>
    <row r="149" spans="1:53" ht="23.1" customHeight="1" x14ac:dyDescent="0.2">
      <c r="A149" s="136" t="e">
        <f>IF(MAR!#REF!&gt;=1,MAR!#REF!,IF(MAR!#REF!="",""))</f>
        <v>#REF!</v>
      </c>
      <c r="B149" s="136" t="e">
        <f>(MAR!#REF!)</f>
        <v>#REF!</v>
      </c>
      <c r="C149" s="136" t="e">
        <f>(MAR!#REF!)</f>
        <v>#REF!</v>
      </c>
      <c r="D149" s="137" t="e">
        <f>IF(MAR!#REF!&gt;1,MAR!#REF!,IF(MAR!#REF!="",""))</f>
        <v>#REF!</v>
      </c>
      <c r="E149" s="137" t="e">
        <f>IF(MAR!#REF!&gt;"",MAR!#REF!,IF(MAR!#REF!="",""))</f>
        <v>#REF!</v>
      </c>
      <c r="F149" s="136" t="e">
        <f>IF(MAR!#REF!&gt;=1,MAR!#REF!,IF(MAR!#REF!="",""))</f>
        <v>#REF!</v>
      </c>
      <c r="G149" s="136" t="e">
        <f>IF(MAR!#REF!&gt;"",MAR!#REF!,IF(MAR!#REF!="",""))</f>
        <v>#REF!</v>
      </c>
      <c r="H149" s="136" t="e">
        <f>IF(MAR!#REF!&gt;=1,MAR!#REF!,IF(MAR!#REF!="",""))</f>
        <v>#REF!</v>
      </c>
      <c r="I149" s="136" t="e">
        <f>IF(MAR!#REF!&gt;=1,MAR!#REF!,IF(MAR!#REF!="",""))</f>
        <v>#REF!</v>
      </c>
      <c r="J149" s="136" t="e">
        <f>IF(MAR!#REF!&gt;=1,MAR!#REF!,IF(MAR!#REF!="",""))</f>
        <v>#REF!</v>
      </c>
      <c r="K149" s="136" t="e">
        <f>IF(MAR!#REF!&gt;=1,MAR!#REF!,IF(MAR!#REF!="",""))</f>
        <v>#REF!</v>
      </c>
      <c r="L149" s="136" t="e">
        <f>IF(MAR!#REF!&gt;=1,MAR!#REF!,IF(MAR!#REF!="",""))</f>
        <v>#REF!</v>
      </c>
      <c r="M149" s="136" t="e">
        <f>IF(MAR!#REF!&gt;=1,MAR!#REF!,IF(MAR!#REF!="",""))</f>
        <v>#REF!</v>
      </c>
      <c r="N149" s="136" t="e">
        <f>IF(MAR!#REF!&gt;=1,MAR!#REF!,IF(MAR!#REF!="",""))</f>
        <v>#REF!</v>
      </c>
      <c r="O149" s="136" t="e">
        <f>IF(MAR!#REF!&gt;=1,MAR!#REF!,IF(MAR!#REF!="",""))</f>
        <v>#REF!</v>
      </c>
      <c r="P149" s="136" t="e">
        <f>IF(MAR!#REF!&gt;=1,MAR!#REF!,IF(MAR!#REF!="",""))</f>
        <v>#REF!</v>
      </c>
      <c r="Q149" s="136" t="e">
        <f>IF(MAR!#REF!&gt;=1,MAR!#REF!,IF(MAR!#REF!="",""))</f>
        <v>#REF!</v>
      </c>
      <c r="R149" s="136" t="e">
        <f>IF(MAR!#REF!&gt;"",MAR!#REF!,IF(MAR!#REF!="",""))</f>
        <v>#REF!</v>
      </c>
      <c r="S149" s="136" t="e">
        <f>IF(MAR!#REF!&gt;"",MAR!#REF!,IF(MAR!#REF!="",""))</f>
        <v>#REF!</v>
      </c>
      <c r="T149" s="136" t="e">
        <f>IF(MAR!#REF!&gt;=1,MAR!#REF!,IF(MAR!#REF!="",""))</f>
        <v>#REF!</v>
      </c>
      <c r="U149" s="138" t="e">
        <f>IF(MAR!#REF!&gt;0,MAR!#REF!,IF(MAR!#REF!="",""))</f>
        <v>#REF!</v>
      </c>
      <c r="V149" s="140" t="e">
        <f>IF(MAR!#REF!&gt;=1,MAR!#REF!,IF(MAR!#REF!="",""))</f>
        <v>#REF!</v>
      </c>
      <c r="W149" s="136" t="e">
        <f>IF(MAR!#REF!&gt;=1,MAR!#REF!,IF(MAR!#REF!="",""))</f>
        <v>#REF!</v>
      </c>
      <c r="X149" s="140" t="e">
        <f>IF(MAR!#REF!&gt;=1,MAR!#REF!,IF(MAR!#REF!="",""))</f>
        <v>#REF!</v>
      </c>
      <c r="AA149" s="84"/>
      <c r="BA149" s="177" t="s">
        <v>12423</v>
      </c>
    </row>
    <row r="150" spans="1:53" ht="23.1" customHeight="1" x14ac:dyDescent="0.2">
      <c r="A150" s="136" t="e">
        <f>IF(MAR!#REF!&gt;=1,MAR!#REF!,IF(MAR!#REF!="",""))</f>
        <v>#REF!</v>
      </c>
      <c r="B150" s="136" t="e">
        <f>(MAR!#REF!)</f>
        <v>#REF!</v>
      </c>
      <c r="C150" s="136" t="e">
        <f>(MAR!#REF!)</f>
        <v>#REF!</v>
      </c>
      <c r="D150" s="137" t="e">
        <f>IF(MAR!#REF!&gt;1,MAR!#REF!,IF(MAR!#REF!="",""))</f>
        <v>#REF!</v>
      </c>
      <c r="E150" s="137" t="e">
        <f>IF(MAR!#REF!&gt;"",MAR!#REF!,IF(MAR!#REF!="",""))</f>
        <v>#REF!</v>
      </c>
      <c r="F150" s="136" t="e">
        <f>IF(MAR!#REF!&gt;=1,MAR!#REF!,IF(MAR!#REF!="",""))</f>
        <v>#REF!</v>
      </c>
      <c r="G150" s="136" t="e">
        <f>IF(MAR!#REF!&gt;"",MAR!#REF!,IF(MAR!#REF!="",""))</f>
        <v>#REF!</v>
      </c>
      <c r="H150" s="136" t="e">
        <f>IF(MAR!#REF!&gt;=1,MAR!#REF!,IF(MAR!#REF!="",""))</f>
        <v>#REF!</v>
      </c>
      <c r="I150" s="136" t="e">
        <f>IF(MAR!#REF!&gt;=1,MAR!#REF!,IF(MAR!#REF!="",""))</f>
        <v>#REF!</v>
      </c>
      <c r="J150" s="136" t="e">
        <f>IF(MAR!#REF!&gt;=1,MAR!#REF!,IF(MAR!#REF!="",""))</f>
        <v>#REF!</v>
      </c>
      <c r="K150" s="136" t="e">
        <f>IF(MAR!#REF!&gt;=1,MAR!#REF!,IF(MAR!#REF!="",""))</f>
        <v>#REF!</v>
      </c>
      <c r="L150" s="136" t="e">
        <f>IF(MAR!#REF!&gt;=1,MAR!#REF!,IF(MAR!#REF!="",""))</f>
        <v>#REF!</v>
      </c>
      <c r="M150" s="136" t="e">
        <f>IF(MAR!#REF!&gt;=1,MAR!#REF!,IF(MAR!#REF!="",""))</f>
        <v>#REF!</v>
      </c>
      <c r="N150" s="136" t="e">
        <f>IF(MAR!#REF!&gt;=1,MAR!#REF!,IF(MAR!#REF!="",""))</f>
        <v>#REF!</v>
      </c>
      <c r="O150" s="136" t="e">
        <f>IF(MAR!#REF!&gt;=1,MAR!#REF!,IF(MAR!#REF!="",""))</f>
        <v>#REF!</v>
      </c>
      <c r="P150" s="136" t="e">
        <f>IF(MAR!#REF!&gt;=1,MAR!#REF!,IF(MAR!#REF!="",""))</f>
        <v>#REF!</v>
      </c>
      <c r="Q150" s="136" t="e">
        <f>IF(MAR!#REF!&gt;=1,MAR!#REF!,IF(MAR!#REF!="",""))</f>
        <v>#REF!</v>
      </c>
      <c r="R150" s="136" t="e">
        <f>IF(MAR!#REF!&gt;"",MAR!#REF!,IF(MAR!#REF!="",""))</f>
        <v>#REF!</v>
      </c>
      <c r="S150" s="136" t="e">
        <f>IF(MAR!#REF!&gt;"",MAR!#REF!,IF(MAR!#REF!="",""))</f>
        <v>#REF!</v>
      </c>
      <c r="T150" s="136" t="e">
        <f>IF(MAR!#REF!&gt;=1,MAR!#REF!,IF(MAR!#REF!="",""))</f>
        <v>#REF!</v>
      </c>
      <c r="U150" s="138" t="e">
        <f>IF(MAR!#REF!&gt;0,MAR!#REF!,IF(MAR!#REF!="",""))</f>
        <v>#REF!</v>
      </c>
      <c r="V150" s="140" t="e">
        <f>IF(MAR!#REF!&gt;=1,MAR!#REF!,IF(MAR!#REF!="",""))</f>
        <v>#REF!</v>
      </c>
      <c r="W150" s="136" t="e">
        <f>IF(MAR!#REF!&gt;=1,MAR!#REF!,IF(MAR!#REF!="",""))</f>
        <v>#REF!</v>
      </c>
      <c r="X150" s="140" t="e">
        <f>IF(MAR!#REF!&gt;=1,MAR!#REF!,IF(MAR!#REF!="",""))</f>
        <v>#REF!</v>
      </c>
      <c r="AA150" s="84"/>
      <c r="BA150" s="177" t="s">
        <v>12424</v>
      </c>
    </row>
    <row r="151" spans="1:53" ht="23.1" customHeight="1" x14ac:dyDescent="0.2">
      <c r="A151" s="136" t="e">
        <f>IF(MAR!#REF!&gt;=1,MAR!#REF!,IF(MAR!#REF!="",""))</f>
        <v>#REF!</v>
      </c>
      <c r="B151" s="136" t="e">
        <f>(MAR!#REF!)</f>
        <v>#REF!</v>
      </c>
      <c r="C151" s="136" t="e">
        <f>(MAR!#REF!)</f>
        <v>#REF!</v>
      </c>
      <c r="D151" s="137" t="e">
        <f>IF(MAR!#REF!&gt;1,MAR!#REF!,IF(MAR!#REF!="",""))</f>
        <v>#REF!</v>
      </c>
      <c r="E151" s="137" t="e">
        <f>IF(MAR!#REF!&gt;"",MAR!#REF!,IF(MAR!#REF!="",""))</f>
        <v>#REF!</v>
      </c>
      <c r="F151" s="136" t="e">
        <f>IF(MAR!#REF!&gt;=1,MAR!#REF!,IF(MAR!#REF!="",""))</f>
        <v>#REF!</v>
      </c>
      <c r="G151" s="136" t="e">
        <f>IF(MAR!#REF!&gt;"",MAR!#REF!,IF(MAR!#REF!="",""))</f>
        <v>#REF!</v>
      </c>
      <c r="H151" s="136" t="e">
        <f>IF(MAR!#REF!&gt;=1,MAR!#REF!,IF(MAR!#REF!="",""))</f>
        <v>#REF!</v>
      </c>
      <c r="I151" s="136" t="e">
        <f>IF(MAR!#REF!&gt;=1,MAR!#REF!,IF(MAR!#REF!="",""))</f>
        <v>#REF!</v>
      </c>
      <c r="J151" s="136" t="e">
        <f>IF(MAR!#REF!&gt;=1,MAR!#REF!,IF(MAR!#REF!="",""))</f>
        <v>#REF!</v>
      </c>
      <c r="K151" s="136" t="e">
        <f>IF(MAR!#REF!&gt;=1,MAR!#REF!,IF(MAR!#REF!="",""))</f>
        <v>#REF!</v>
      </c>
      <c r="L151" s="136" t="e">
        <f>IF(MAR!#REF!&gt;=1,MAR!#REF!,IF(MAR!#REF!="",""))</f>
        <v>#REF!</v>
      </c>
      <c r="M151" s="136" t="e">
        <f>IF(MAR!#REF!&gt;=1,MAR!#REF!,IF(MAR!#REF!="",""))</f>
        <v>#REF!</v>
      </c>
      <c r="N151" s="136" t="e">
        <f>IF(MAR!#REF!&gt;=1,MAR!#REF!,IF(MAR!#REF!="",""))</f>
        <v>#REF!</v>
      </c>
      <c r="O151" s="136" t="e">
        <f>IF(MAR!#REF!&gt;=1,MAR!#REF!,IF(MAR!#REF!="",""))</f>
        <v>#REF!</v>
      </c>
      <c r="P151" s="136" t="e">
        <f>IF(MAR!#REF!&gt;=1,MAR!#REF!,IF(MAR!#REF!="",""))</f>
        <v>#REF!</v>
      </c>
      <c r="Q151" s="136" t="e">
        <f>IF(MAR!#REF!&gt;=1,MAR!#REF!,IF(MAR!#REF!="",""))</f>
        <v>#REF!</v>
      </c>
      <c r="R151" s="136" t="e">
        <f>IF(MAR!#REF!&gt;"",MAR!#REF!,IF(MAR!#REF!="",""))</f>
        <v>#REF!</v>
      </c>
      <c r="S151" s="136" t="e">
        <f>IF(MAR!#REF!&gt;"",MAR!#REF!,IF(MAR!#REF!="",""))</f>
        <v>#REF!</v>
      </c>
      <c r="T151" s="136" t="e">
        <f>IF(MAR!#REF!&gt;=1,MAR!#REF!,IF(MAR!#REF!="",""))</f>
        <v>#REF!</v>
      </c>
      <c r="U151" s="138" t="e">
        <f>IF(MAR!#REF!&gt;0,MAR!#REF!,IF(MAR!#REF!="",""))</f>
        <v>#REF!</v>
      </c>
      <c r="V151" s="140" t="e">
        <f>IF(MAR!#REF!&gt;=1,MAR!#REF!,IF(MAR!#REF!="",""))</f>
        <v>#REF!</v>
      </c>
      <c r="W151" s="136" t="e">
        <f>IF(MAR!#REF!&gt;=1,MAR!#REF!,IF(MAR!#REF!="",""))</f>
        <v>#REF!</v>
      </c>
      <c r="X151" s="140" t="e">
        <f>IF(MAR!#REF!&gt;=1,MAR!#REF!,IF(MAR!#REF!="",""))</f>
        <v>#REF!</v>
      </c>
      <c r="AA151" s="84"/>
      <c r="BA151" s="177" t="s">
        <v>12425</v>
      </c>
    </row>
    <row r="152" spans="1:53" ht="23.1" customHeight="1" x14ac:dyDescent="0.2">
      <c r="A152" s="136" t="e">
        <f>IF(MAR!#REF!&gt;=1,MAR!#REF!,IF(MAR!#REF!="",""))</f>
        <v>#REF!</v>
      </c>
      <c r="B152" s="136" t="e">
        <f>(MAR!#REF!)</f>
        <v>#REF!</v>
      </c>
      <c r="C152" s="136" t="e">
        <f>(MAR!#REF!)</f>
        <v>#REF!</v>
      </c>
      <c r="D152" s="137" t="e">
        <f>IF(MAR!#REF!&gt;1,MAR!#REF!,IF(MAR!#REF!="",""))</f>
        <v>#REF!</v>
      </c>
      <c r="E152" s="137" t="e">
        <f>IF(MAR!#REF!&gt;"",MAR!#REF!,IF(MAR!#REF!="",""))</f>
        <v>#REF!</v>
      </c>
      <c r="F152" s="136" t="e">
        <f>IF(MAR!#REF!&gt;=1,MAR!#REF!,IF(MAR!#REF!="",""))</f>
        <v>#REF!</v>
      </c>
      <c r="G152" s="136" t="e">
        <f>IF(MAR!#REF!&gt;"",MAR!#REF!,IF(MAR!#REF!="",""))</f>
        <v>#REF!</v>
      </c>
      <c r="H152" s="136" t="e">
        <f>IF(MAR!#REF!&gt;=1,MAR!#REF!,IF(MAR!#REF!="",""))</f>
        <v>#REF!</v>
      </c>
      <c r="I152" s="136" t="e">
        <f>IF(MAR!#REF!&gt;=1,MAR!#REF!,IF(MAR!#REF!="",""))</f>
        <v>#REF!</v>
      </c>
      <c r="J152" s="136" t="e">
        <f>IF(MAR!#REF!&gt;=1,MAR!#REF!,IF(MAR!#REF!="",""))</f>
        <v>#REF!</v>
      </c>
      <c r="K152" s="136" t="e">
        <f>IF(MAR!#REF!&gt;=1,MAR!#REF!,IF(MAR!#REF!="",""))</f>
        <v>#REF!</v>
      </c>
      <c r="L152" s="136" t="e">
        <f>IF(MAR!#REF!&gt;=1,MAR!#REF!,IF(MAR!#REF!="",""))</f>
        <v>#REF!</v>
      </c>
      <c r="M152" s="136" t="e">
        <f>IF(MAR!#REF!&gt;=1,MAR!#REF!,IF(MAR!#REF!="",""))</f>
        <v>#REF!</v>
      </c>
      <c r="N152" s="136" t="e">
        <f>IF(MAR!#REF!&gt;=1,MAR!#REF!,IF(MAR!#REF!="",""))</f>
        <v>#REF!</v>
      </c>
      <c r="O152" s="136" t="e">
        <f>IF(MAR!#REF!&gt;=1,MAR!#REF!,IF(MAR!#REF!="",""))</f>
        <v>#REF!</v>
      </c>
      <c r="P152" s="136" t="e">
        <f>IF(MAR!#REF!&gt;=1,MAR!#REF!,IF(MAR!#REF!="",""))</f>
        <v>#REF!</v>
      </c>
      <c r="Q152" s="136" t="e">
        <f>IF(MAR!#REF!&gt;=1,MAR!#REF!,IF(MAR!#REF!="",""))</f>
        <v>#REF!</v>
      </c>
      <c r="R152" s="136" t="e">
        <f>IF(MAR!#REF!&gt;"",MAR!#REF!,IF(MAR!#REF!="",""))</f>
        <v>#REF!</v>
      </c>
      <c r="S152" s="136" t="e">
        <f>IF(MAR!#REF!&gt;"",MAR!#REF!,IF(MAR!#REF!="",""))</f>
        <v>#REF!</v>
      </c>
      <c r="T152" s="136" t="e">
        <f>IF(MAR!#REF!&gt;=1,MAR!#REF!,IF(MAR!#REF!="",""))</f>
        <v>#REF!</v>
      </c>
      <c r="U152" s="138" t="e">
        <f>IF(MAR!#REF!&gt;0,MAR!#REF!,IF(MAR!#REF!="",""))</f>
        <v>#REF!</v>
      </c>
      <c r="V152" s="140" t="e">
        <f>IF(MAR!#REF!&gt;=1,MAR!#REF!,IF(MAR!#REF!="",""))</f>
        <v>#REF!</v>
      </c>
      <c r="W152" s="136" t="e">
        <f>IF(MAR!#REF!&gt;=1,MAR!#REF!,IF(MAR!#REF!="",""))</f>
        <v>#REF!</v>
      </c>
      <c r="X152" s="140" t="e">
        <f>IF(MAR!#REF!&gt;=1,MAR!#REF!,IF(MAR!#REF!="",""))</f>
        <v>#REF!</v>
      </c>
      <c r="AA152" s="84"/>
      <c r="BA152" s="177" t="s">
        <v>12426</v>
      </c>
    </row>
    <row r="153" spans="1:53" ht="23.1" customHeight="1" x14ac:dyDescent="0.2">
      <c r="A153" s="136" t="e">
        <f>IF(MAR!#REF!&gt;=1,MAR!#REF!,IF(MAR!#REF!="",""))</f>
        <v>#REF!</v>
      </c>
      <c r="B153" s="136" t="e">
        <f>(MAR!#REF!)</f>
        <v>#REF!</v>
      </c>
      <c r="C153" s="136" t="e">
        <f>(MAR!#REF!)</f>
        <v>#REF!</v>
      </c>
      <c r="D153" s="137" t="e">
        <f>IF(MAR!#REF!&gt;1,MAR!#REF!,IF(MAR!#REF!="",""))</f>
        <v>#REF!</v>
      </c>
      <c r="E153" s="137" t="e">
        <f>IF(MAR!#REF!&gt;"",MAR!#REF!,IF(MAR!#REF!="",""))</f>
        <v>#REF!</v>
      </c>
      <c r="F153" s="136" t="e">
        <f>IF(MAR!#REF!&gt;=1,MAR!#REF!,IF(MAR!#REF!="",""))</f>
        <v>#REF!</v>
      </c>
      <c r="G153" s="136" t="e">
        <f>IF(MAR!#REF!&gt;"",MAR!#REF!,IF(MAR!#REF!="",""))</f>
        <v>#REF!</v>
      </c>
      <c r="H153" s="136" t="e">
        <f>IF(MAR!#REF!&gt;=1,MAR!#REF!,IF(MAR!#REF!="",""))</f>
        <v>#REF!</v>
      </c>
      <c r="I153" s="136" t="e">
        <f>IF(MAR!#REF!&gt;=1,MAR!#REF!,IF(MAR!#REF!="",""))</f>
        <v>#REF!</v>
      </c>
      <c r="J153" s="136" t="e">
        <f>IF(MAR!#REF!&gt;=1,MAR!#REF!,IF(MAR!#REF!="",""))</f>
        <v>#REF!</v>
      </c>
      <c r="K153" s="136" t="e">
        <f>IF(MAR!#REF!&gt;=1,MAR!#REF!,IF(MAR!#REF!="",""))</f>
        <v>#REF!</v>
      </c>
      <c r="L153" s="136" t="e">
        <f>IF(MAR!#REF!&gt;=1,MAR!#REF!,IF(MAR!#REF!="",""))</f>
        <v>#REF!</v>
      </c>
      <c r="M153" s="136" t="e">
        <f>IF(MAR!#REF!&gt;=1,MAR!#REF!,IF(MAR!#REF!="",""))</f>
        <v>#REF!</v>
      </c>
      <c r="N153" s="136" t="e">
        <f>IF(MAR!#REF!&gt;=1,MAR!#REF!,IF(MAR!#REF!="",""))</f>
        <v>#REF!</v>
      </c>
      <c r="O153" s="136" t="e">
        <f>IF(MAR!#REF!&gt;=1,MAR!#REF!,IF(MAR!#REF!="",""))</f>
        <v>#REF!</v>
      </c>
      <c r="P153" s="136" t="e">
        <f>IF(MAR!#REF!&gt;=1,MAR!#REF!,IF(MAR!#REF!="",""))</f>
        <v>#REF!</v>
      </c>
      <c r="Q153" s="136" t="e">
        <f>IF(MAR!#REF!&gt;=1,MAR!#REF!,IF(MAR!#REF!="",""))</f>
        <v>#REF!</v>
      </c>
      <c r="R153" s="136" t="e">
        <f>IF(MAR!#REF!&gt;"",MAR!#REF!,IF(MAR!#REF!="",""))</f>
        <v>#REF!</v>
      </c>
      <c r="S153" s="136" t="e">
        <f>IF(MAR!#REF!&gt;"",MAR!#REF!,IF(MAR!#REF!="",""))</f>
        <v>#REF!</v>
      </c>
      <c r="T153" s="136" t="e">
        <f>IF(MAR!#REF!&gt;=1,MAR!#REF!,IF(MAR!#REF!="",""))</f>
        <v>#REF!</v>
      </c>
      <c r="U153" s="138" t="e">
        <f>IF(MAR!#REF!&gt;0,MAR!#REF!,IF(MAR!#REF!="",""))</f>
        <v>#REF!</v>
      </c>
      <c r="V153" s="140" t="e">
        <f>IF(MAR!#REF!&gt;=1,MAR!#REF!,IF(MAR!#REF!="",""))</f>
        <v>#REF!</v>
      </c>
      <c r="W153" s="136" t="e">
        <f>IF(MAR!#REF!&gt;=1,MAR!#REF!,IF(MAR!#REF!="",""))</f>
        <v>#REF!</v>
      </c>
      <c r="X153" s="140" t="e">
        <f>IF(MAR!#REF!&gt;=1,MAR!#REF!,IF(MAR!#REF!="",""))</f>
        <v>#REF!</v>
      </c>
      <c r="AA153" s="84"/>
      <c r="BA153" s="177" t="s">
        <v>82</v>
      </c>
    </row>
    <row r="154" spans="1:53" ht="23.1" customHeight="1" x14ac:dyDescent="0.2">
      <c r="A154" s="136" t="e">
        <f>IF(MAR!#REF!&gt;=1,MAR!#REF!,IF(MAR!#REF!="",""))</f>
        <v>#REF!</v>
      </c>
      <c r="B154" s="136" t="e">
        <f>(MAR!#REF!)</f>
        <v>#REF!</v>
      </c>
      <c r="C154" s="136" t="e">
        <f>(MAR!#REF!)</f>
        <v>#REF!</v>
      </c>
      <c r="D154" s="137" t="e">
        <f>IF(MAR!#REF!&gt;1,MAR!#REF!,IF(MAR!#REF!="",""))</f>
        <v>#REF!</v>
      </c>
      <c r="E154" s="137" t="e">
        <f>IF(MAR!#REF!&gt;"",MAR!#REF!,IF(MAR!#REF!="",""))</f>
        <v>#REF!</v>
      </c>
      <c r="F154" s="136" t="e">
        <f>IF(MAR!#REF!&gt;=1,MAR!#REF!,IF(MAR!#REF!="",""))</f>
        <v>#REF!</v>
      </c>
      <c r="G154" s="136" t="e">
        <f>IF(MAR!#REF!&gt;"",MAR!#REF!,IF(MAR!#REF!="",""))</f>
        <v>#REF!</v>
      </c>
      <c r="H154" s="136" t="e">
        <f>IF(MAR!#REF!&gt;=1,MAR!#REF!,IF(MAR!#REF!="",""))</f>
        <v>#REF!</v>
      </c>
      <c r="I154" s="136" t="e">
        <f>IF(MAR!#REF!&gt;=1,MAR!#REF!,IF(MAR!#REF!="",""))</f>
        <v>#REF!</v>
      </c>
      <c r="J154" s="136" t="e">
        <f>IF(MAR!#REF!&gt;=1,MAR!#REF!,IF(MAR!#REF!="",""))</f>
        <v>#REF!</v>
      </c>
      <c r="K154" s="136" t="e">
        <f>IF(MAR!#REF!&gt;=1,MAR!#REF!,IF(MAR!#REF!="",""))</f>
        <v>#REF!</v>
      </c>
      <c r="L154" s="136" t="e">
        <f>IF(MAR!#REF!&gt;=1,MAR!#REF!,IF(MAR!#REF!="",""))</f>
        <v>#REF!</v>
      </c>
      <c r="M154" s="136" t="e">
        <f>IF(MAR!#REF!&gt;=1,MAR!#REF!,IF(MAR!#REF!="",""))</f>
        <v>#REF!</v>
      </c>
      <c r="N154" s="136" t="e">
        <f>IF(MAR!#REF!&gt;=1,MAR!#REF!,IF(MAR!#REF!="",""))</f>
        <v>#REF!</v>
      </c>
      <c r="O154" s="136" t="e">
        <f>IF(MAR!#REF!&gt;=1,MAR!#REF!,IF(MAR!#REF!="",""))</f>
        <v>#REF!</v>
      </c>
      <c r="P154" s="136" t="e">
        <f>IF(MAR!#REF!&gt;=1,MAR!#REF!,IF(MAR!#REF!="",""))</f>
        <v>#REF!</v>
      </c>
      <c r="Q154" s="136" t="e">
        <f>IF(MAR!#REF!&gt;=1,MAR!#REF!,IF(MAR!#REF!="",""))</f>
        <v>#REF!</v>
      </c>
      <c r="R154" s="136" t="e">
        <f>IF(MAR!#REF!&gt;"",MAR!#REF!,IF(MAR!#REF!="",""))</f>
        <v>#REF!</v>
      </c>
      <c r="S154" s="136" t="e">
        <f>IF(MAR!#REF!&gt;"",MAR!#REF!,IF(MAR!#REF!="",""))</f>
        <v>#REF!</v>
      </c>
      <c r="T154" s="136" t="e">
        <f>IF(MAR!#REF!&gt;=1,MAR!#REF!,IF(MAR!#REF!="",""))</f>
        <v>#REF!</v>
      </c>
      <c r="U154" s="138" t="e">
        <f>IF(MAR!#REF!&gt;0,MAR!#REF!,IF(MAR!#REF!="",""))</f>
        <v>#REF!</v>
      </c>
      <c r="V154" s="140" t="e">
        <f>IF(MAR!#REF!&gt;=1,MAR!#REF!,IF(MAR!#REF!="",""))</f>
        <v>#REF!</v>
      </c>
      <c r="W154" s="136" t="e">
        <f>IF(MAR!#REF!&gt;=1,MAR!#REF!,IF(MAR!#REF!="",""))</f>
        <v>#REF!</v>
      </c>
      <c r="X154" s="140" t="e">
        <f>IF(MAR!#REF!&gt;=1,MAR!#REF!,IF(MAR!#REF!="",""))</f>
        <v>#REF!</v>
      </c>
      <c r="AA154" s="84"/>
      <c r="BA154" s="177" t="s">
        <v>83</v>
      </c>
    </row>
    <row r="155" spans="1:53" ht="23.1" customHeight="1" x14ac:dyDescent="0.2">
      <c r="A155" s="136" t="e">
        <f>IF(MAR!#REF!&gt;=1,MAR!#REF!,IF(MAR!#REF!="",""))</f>
        <v>#REF!</v>
      </c>
      <c r="B155" s="136" t="e">
        <f>(MAR!#REF!)</f>
        <v>#REF!</v>
      </c>
      <c r="C155" s="136" t="e">
        <f>(MAR!#REF!)</f>
        <v>#REF!</v>
      </c>
      <c r="D155" s="137" t="e">
        <f>IF(MAR!#REF!&gt;1,MAR!#REF!,IF(MAR!#REF!="",""))</f>
        <v>#REF!</v>
      </c>
      <c r="E155" s="137" t="e">
        <f>IF(MAR!#REF!&gt;"",MAR!#REF!,IF(MAR!#REF!="",""))</f>
        <v>#REF!</v>
      </c>
      <c r="F155" s="136" t="e">
        <f>IF(MAR!#REF!&gt;=1,MAR!#REF!,IF(MAR!#REF!="",""))</f>
        <v>#REF!</v>
      </c>
      <c r="G155" s="136" t="e">
        <f>IF(MAR!#REF!&gt;"",MAR!#REF!,IF(MAR!#REF!="",""))</f>
        <v>#REF!</v>
      </c>
      <c r="H155" s="136" t="e">
        <f>IF(MAR!#REF!&gt;=1,MAR!#REF!,IF(MAR!#REF!="",""))</f>
        <v>#REF!</v>
      </c>
      <c r="I155" s="136" t="e">
        <f>IF(MAR!#REF!&gt;=1,MAR!#REF!,IF(MAR!#REF!="",""))</f>
        <v>#REF!</v>
      </c>
      <c r="J155" s="136" t="e">
        <f>IF(MAR!#REF!&gt;=1,MAR!#REF!,IF(MAR!#REF!="",""))</f>
        <v>#REF!</v>
      </c>
      <c r="K155" s="136" t="e">
        <f>IF(MAR!#REF!&gt;=1,MAR!#REF!,IF(MAR!#REF!="",""))</f>
        <v>#REF!</v>
      </c>
      <c r="L155" s="136" t="e">
        <f>IF(MAR!#REF!&gt;=1,MAR!#REF!,IF(MAR!#REF!="",""))</f>
        <v>#REF!</v>
      </c>
      <c r="M155" s="136" t="e">
        <f>IF(MAR!#REF!&gt;=1,MAR!#REF!,IF(MAR!#REF!="",""))</f>
        <v>#REF!</v>
      </c>
      <c r="N155" s="136" t="e">
        <f>IF(MAR!#REF!&gt;=1,MAR!#REF!,IF(MAR!#REF!="",""))</f>
        <v>#REF!</v>
      </c>
      <c r="O155" s="136" t="e">
        <f>IF(MAR!#REF!&gt;=1,MAR!#REF!,IF(MAR!#REF!="",""))</f>
        <v>#REF!</v>
      </c>
      <c r="P155" s="136" t="e">
        <f>IF(MAR!#REF!&gt;=1,MAR!#REF!,IF(MAR!#REF!="",""))</f>
        <v>#REF!</v>
      </c>
      <c r="Q155" s="136" t="e">
        <f>IF(MAR!#REF!&gt;=1,MAR!#REF!,IF(MAR!#REF!="",""))</f>
        <v>#REF!</v>
      </c>
      <c r="R155" s="136" t="e">
        <f>IF(MAR!#REF!&gt;"",MAR!#REF!,IF(MAR!#REF!="",""))</f>
        <v>#REF!</v>
      </c>
      <c r="S155" s="136" t="e">
        <f>IF(MAR!#REF!&gt;"",MAR!#REF!,IF(MAR!#REF!="",""))</f>
        <v>#REF!</v>
      </c>
      <c r="T155" s="136" t="e">
        <f>IF(MAR!#REF!&gt;=1,MAR!#REF!,IF(MAR!#REF!="",""))</f>
        <v>#REF!</v>
      </c>
      <c r="U155" s="138" t="e">
        <f>IF(MAR!#REF!&gt;0,MAR!#REF!,IF(MAR!#REF!="",""))</f>
        <v>#REF!</v>
      </c>
      <c r="V155" s="140" t="e">
        <f>IF(MAR!#REF!&gt;=1,MAR!#REF!,IF(MAR!#REF!="",""))</f>
        <v>#REF!</v>
      </c>
      <c r="W155" s="136" t="e">
        <f>IF(MAR!#REF!&gt;=1,MAR!#REF!,IF(MAR!#REF!="",""))</f>
        <v>#REF!</v>
      </c>
      <c r="X155" s="140" t="e">
        <f>IF(MAR!#REF!&gt;=1,MAR!#REF!,IF(MAR!#REF!="",""))</f>
        <v>#REF!</v>
      </c>
      <c r="AA155" s="84"/>
      <c r="BA155" s="177" t="s">
        <v>84</v>
      </c>
    </row>
    <row r="156" spans="1:53" ht="23.1" customHeight="1" x14ac:dyDescent="0.2">
      <c r="A156" s="136" t="e">
        <f>IF(MAR!#REF!&gt;=1,MAR!#REF!,IF(MAR!#REF!="",""))</f>
        <v>#REF!</v>
      </c>
      <c r="B156" s="136" t="e">
        <f>(MAR!#REF!)</f>
        <v>#REF!</v>
      </c>
      <c r="C156" s="136" t="e">
        <f>(MAR!#REF!)</f>
        <v>#REF!</v>
      </c>
      <c r="D156" s="137" t="e">
        <f>IF(MAR!#REF!&gt;1,MAR!#REF!,IF(MAR!#REF!="",""))</f>
        <v>#REF!</v>
      </c>
      <c r="E156" s="137" t="e">
        <f>IF(MAR!#REF!&gt;"",MAR!#REF!,IF(MAR!#REF!="",""))</f>
        <v>#REF!</v>
      </c>
      <c r="F156" s="136" t="e">
        <f>IF(MAR!#REF!&gt;=1,MAR!#REF!,IF(MAR!#REF!="",""))</f>
        <v>#REF!</v>
      </c>
      <c r="G156" s="136" t="e">
        <f>IF(MAR!#REF!&gt;"",MAR!#REF!,IF(MAR!#REF!="",""))</f>
        <v>#REF!</v>
      </c>
      <c r="H156" s="136" t="e">
        <f>IF(MAR!#REF!&gt;=1,MAR!#REF!,IF(MAR!#REF!="",""))</f>
        <v>#REF!</v>
      </c>
      <c r="I156" s="136" t="e">
        <f>IF(MAR!#REF!&gt;=1,MAR!#REF!,IF(MAR!#REF!="",""))</f>
        <v>#REF!</v>
      </c>
      <c r="J156" s="136" t="e">
        <f>IF(MAR!#REF!&gt;=1,MAR!#REF!,IF(MAR!#REF!="",""))</f>
        <v>#REF!</v>
      </c>
      <c r="K156" s="136" t="e">
        <f>IF(MAR!#REF!&gt;=1,MAR!#REF!,IF(MAR!#REF!="",""))</f>
        <v>#REF!</v>
      </c>
      <c r="L156" s="136" t="e">
        <f>IF(MAR!#REF!&gt;=1,MAR!#REF!,IF(MAR!#REF!="",""))</f>
        <v>#REF!</v>
      </c>
      <c r="M156" s="136" t="e">
        <f>IF(MAR!#REF!&gt;=1,MAR!#REF!,IF(MAR!#REF!="",""))</f>
        <v>#REF!</v>
      </c>
      <c r="N156" s="136" t="e">
        <f>IF(MAR!#REF!&gt;=1,MAR!#REF!,IF(MAR!#REF!="",""))</f>
        <v>#REF!</v>
      </c>
      <c r="O156" s="136" t="e">
        <f>IF(MAR!#REF!&gt;=1,MAR!#REF!,IF(MAR!#REF!="",""))</f>
        <v>#REF!</v>
      </c>
      <c r="P156" s="136" t="e">
        <f>IF(MAR!#REF!&gt;=1,MAR!#REF!,IF(MAR!#REF!="",""))</f>
        <v>#REF!</v>
      </c>
      <c r="Q156" s="136" t="e">
        <f>IF(MAR!#REF!&gt;=1,MAR!#REF!,IF(MAR!#REF!="",""))</f>
        <v>#REF!</v>
      </c>
      <c r="R156" s="136" t="e">
        <f>IF(MAR!#REF!&gt;"",MAR!#REF!,IF(MAR!#REF!="",""))</f>
        <v>#REF!</v>
      </c>
      <c r="S156" s="136" t="e">
        <f>IF(MAR!#REF!&gt;"",MAR!#REF!,IF(MAR!#REF!="",""))</f>
        <v>#REF!</v>
      </c>
      <c r="T156" s="136" t="e">
        <f>IF(MAR!#REF!&gt;=1,MAR!#REF!,IF(MAR!#REF!="",""))</f>
        <v>#REF!</v>
      </c>
      <c r="U156" s="138" t="e">
        <f>IF(MAR!#REF!&gt;0,MAR!#REF!,IF(MAR!#REF!="",""))</f>
        <v>#REF!</v>
      </c>
      <c r="V156" s="140" t="e">
        <f>IF(MAR!#REF!&gt;=1,MAR!#REF!,IF(MAR!#REF!="",""))</f>
        <v>#REF!</v>
      </c>
      <c r="W156" s="136" t="e">
        <f>IF(MAR!#REF!&gt;=1,MAR!#REF!,IF(MAR!#REF!="",""))</f>
        <v>#REF!</v>
      </c>
      <c r="X156" s="140" t="e">
        <f>IF(MAR!#REF!&gt;=1,MAR!#REF!,IF(MAR!#REF!="",""))</f>
        <v>#REF!</v>
      </c>
      <c r="AA156" s="84"/>
      <c r="BA156" s="177" t="s">
        <v>85</v>
      </c>
    </row>
    <row r="157" spans="1:53" ht="23.1" customHeight="1" x14ac:dyDescent="0.2">
      <c r="A157" s="136" t="e">
        <f>IF(MAR!#REF!&gt;=1,MAR!#REF!,IF(MAR!#REF!="",""))</f>
        <v>#REF!</v>
      </c>
      <c r="B157" s="136" t="e">
        <f>(MAR!#REF!)</f>
        <v>#REF!</v>
      </c>
      <c r="C157" s="136" t="e">
        <f>(MAR!#REF!)</f>
        <v>#REF!</v>
      </c>
      <c r="D157" s="137" t="e">
        <f>IF(MAR!#REF!&gt;1,MAR!#REF!,IF(MAR!#REF!="",""))</f>
        <v>#REF!</v>
      </c>
      <c r="E157" s="137" t="e">
        <f>IF(MAR!#REF!&gt;"",MAR!#REF!,IF(MAR!#REF!="",""))</f>
        <v>#REF!</v>
      </c>
      <c r="F157" s="136" t="e">
        <f>IF(MAR!#REF!&gt;=1,MAR!#REF!,IF(MAR!#REF!="",""))</f>
        <v>#REF!</v>
      </c>
      <c r="G157" s="136" t="e">
        <f>IF(MAR!#REF!&gt;"",MAR!#REF!,IF(MAR!#REF!="",""))</f>
        <v>#REF!</v>
      </c>
      <c r="H157" s="136" t="e">
        <f>IF(MAR!#REF!&gt;=1,MAR!#REF!,IF(MAR!#REF!="",""))</f>
        <v>#REF!</v>
      </c>
      <c r="I157" s="136" t="e">
        <f>IF(MAR!#REF!&gt;=1,MAR!#REF!,IF(MAR!#REF!="",""))</f>
        <v>#REF!</v>
      </c>
      <c r="J157" s="136" t="e">
        <f>IF(MAR!#REF!&gt;=1,MAR!#REF!,IF(MAR!#REF!="",""))</f>
        <v>#REF!</v>
      </c>
      <c r="K157" s="136" t="e">
        <f>IF(MAR!#REF!&gt;=1,MAR!#REF!,IF(MAR!#REF!="",""))</f>
        <v>#REF!</v>
      </c>
      <c r="L157" s="136" t="e">
        <f>IF(MAR!#REF!&gt;=1,MAR!#REF!,IF(MAR!#REF!="",""))</f>
        <v>#REF!</v>
      </c>
      <c r="M157" s="136" t="e">
        <f>IF(MAR!#REF!&gt;=1,MAR!#REF!,IF(MAR!#REF!="",""))</f>
        <v>#REF!</v>
      </c>
      <c r="N157" s="136" t="e">
        <f>IF(MAR!#REF!&gt;=1,MAR!#REF!,IF(MAR!#REF!="",""))</f>
        <v>#REF!</v>
      </c>
      <c r="O157" s="136" t="e">
        <f>IF(MAR!#REF!&gt;=1,MAR!#REF!,IF(MAR!#REF!="",""))</f>
        <v>#REF!</v>
      </c>
      <c r="P157" s="136" t="e">
        <f>IF(MAR!#REF!&gt;=1,MAR!#REF!,IF(MAR!#REF!="",""))</f>
        <v>#REF!</v>
      </c>
      <c r="Q157" s="136" t="e">
        <f>IF(MAR!#REF!&gt;=1,MAR!#REF!,IF(MAR!#REF!="",""))</f>
        <v>#REF!</v>
      </c>
      <c r="R157" s="136" t="e">
        <f>IF(MAR!#REF!&gt;"",MAR!#REF!,IF(MAR!#REF!="",""))</f>
        <v>#REF!</v>
      </c>
      <c r="S157" s="136" t="e">
        <f>IF(MAR!#REF!&gt;"",MAR!#REF!,IF(MAR!#REF!="",""))</f>
        <v>#REF!</v>
      </c>
      <c r="T157" s="136" t="e">
        <f>IF(MAR!#REF!&gt;=1,MAR!#REF!,IF(MAR!#REF!="",""))</f>
        <v>#REF!</v>
      </c>
      <c r="U157" s="138" t="e">
        <f>IF(MAR!#REF!&gt;0,MAR!#REF!,IF(MAR!#REF!="",""))</f>
        <v>#REF!</v>
      </c>
      <c r="V157" s="140" t="e">
        <f>IF(MAR!#REF!&gt;=1,MAR!#REF!,IF(MAR!#REF!="",""))</f>
        <v>#REF!</v>
      </c>
      <c r="W157" s="136" t="e">
        <f>IF(MAR!#REF!&gt;=1,MAR!#REF!,IF(MAR!#REF!="",""))</f>
        <v>#REF!</v>
      </c>
      <c r="X157" s="140" t="e">
        <f>IF(MAR!#REF!&gt;=1,MAR!#REF!,IF(MAR!#REF!="",""))</f>
        <v>#REF!</v>
      </c>
      <c r="AA157" s="84"/>
      <c r="BA157" s="177" t="s">
        <v>86</v>
      </c>
    </row>
    <row r="158" spans="1:53" ht="23.1" customHeight="1" x14ac:dyDescent="0.2">
      <c r="A158" s="136" t="e">
        <f>IF(MAR!#REF!&gt;=1,MAR!#REF!,IF(MAR!#REF!="",""))</f>
        <v>#REF!</v>
      </c>
      <c r="B158" s="136" t="e">
        <f>(MAR!#REF!)</f>
        <v>#REF!</v>
      </c>
      <c r="C158" s="136" t="e">
        <f>(MAR!#REF!)</f>
        <v>#REF!</v>
      </c>
      <c r="D158" s="137" t="e">
        <f>IF(MAR!#REF!&gt;1,MAR!#REF!,IF(MAR!#REF!="",""))</f>
        <v>#REF!</v>
      </c>
      <c r="E158" s="137" t="e">
        <f>IF(MAR!#REF!&gt;"",MAR!#REF!,IF(MAR!#REF!="",""))</f>
        <v>#REF!</v>
      </c>
      <c r="F158" s="136" t="e">
        <f>IF(MAR!#REF!&gt;=1,MAR!#REF!,IF(MAR!#REF!="",""))</f>
        <v>#REF!</v>
      </c>
      <c r="G158" s="136" t="e">
        <f>IF(MAR!#REF!&gt;"",MAR!#REF!,IF(MAR!#REF!="",""))</f>
        <v>#REF!</v>
      </c>
      <c r="H158" s="136" t="e">
        <f>IF(MAR!#REF!&gt;=1,MAR!#REF!,IF(MAR!#REF!="",""))</f>
        <v>#REF!</v>
      </c>
      <c r="I158" s="136" t="e">
        <f>IF(MAR!#REF!&gt;=1,MAR!#REF!,IF(MAR!#REF!="",""))</f>
        <v>#REF!</v>
      </c>
      <c r="J158" s="136" t="e">
        <f>IF(MAR!#REF!&gt;=1,MAR!#REF!,IF(MAR!#REF!="",""))</f>
        <v>#REF!</v>
      </c>
      <c r="K158" s="136" t="e">
        <f>IF(MAR!#REF!&gt;=1,MAR!#REF!,IF(MAR!#REF!="",""))</f>
        <v>#REF!</v>
      </c>
      <c r="L158" s="136" t="e">
        <f>IF(MAR!#REF!&gt;=1,MAR!#REF!,IF(MAR!#REF!="",""))</f>
        <v>#REF!</v>
      </c>
      <c r="M158" s="136" t="e">
        <f>IF(MAR!#REF!&gt;=1,MAR!#REF!,IF(MAR!#REF!="",""))</f>
        <v>#REF!</v>
      </c>
      <c r="N158" s="136" t="e">
        <f>IF(MAR!#REF!&gt;=1,MAR!#REF!,IF(MAR!#REF!="",""))</f>
        <v>#REF!</v>
      </c>
      <c r="O158" s="136" t="e">
        <f>IF(MAR!#REF!&gt;=1,MAR!#REF!,IF(MAR!#REF!="",""))</f>
        <v>#REF!</v>
      </c>
      <c r="P158" s="136" t="e">
        <f>IF(MAR!#REF!&gt;=1,MAR!#REF!,IF(MAR!#REF!="",""))</f>
        <v>#REF!</v>
      </c>
      <c r="Q158" s="136" t="e">
        <f>IF(MAR!#REF!&gt;=1,MAR!#REF!,IF(MAR!#REF!="",""))</f>
        <v>#REF!</v>
      </c>
      <c r="R158" s="136" t="e">
        <f>IF(MAR!#REF!&gt;"",MAR!#REF!,IF(MAR!#REF!="",""))</f>
        <v>#REF!</v>
      </c>
      <c r="S158" s="136" t="e">
        <f>IF(MAR!#REF!&gt;"",MAR!#REF!,IF(MAR!#REF!="",""))</f>
        <v>#REF!</v>
      </c>
      <c r="T158" s="136" t="e">
        <f>IF(MAR!#REF!&gt;=1,MAR!#REF!,IF(MAR!#REF!="",""))</f>
        <v>#REF!</v>
      </c>
      <c r="U158" s="138" t="e">
        <f>IF(MAR!#REF!&gt;0,MAR!#REF!,IF(MAR!#REF!="",""))</f>
        <v>#REF!</v>
      </c>
      <c r="V158" s="140" t="e">
        <f>IF(MAR!#REF!&gt;=1,MAR!#REF!,IF(MAR!#REF!="",""))</f>
        <v>#REF!</v>
      </c>
      <c r="W158" s="136" t="e">
        <f>IF(MAR!#REF!&gt;=1,MAR!#REF!,IF(MAR!#REF!="",""))</f>
        <v>#REF!</v>
      </c>
      <c r="X158" s="140" t="e">
        <f>IF(MAR!#REF!&gt;=1,MAR!#REF!,IF(MAR!#REF!="",""))</f>
        <v>#REF!</v>
      </c>
      <c r="AA158" s="84"/>
      <c r="BA158" s="177" t="s">
        <v>87</v>
      </c>
    </row>
    <row r="159" spans="1:53" ht="23.1" customHeight="1" x14ac:dyDescent="0.2">
      <c r="A159" s="136" t="e">
        <f>IF(MAR!#REF!&gt;=1,MAR!#REF!,IF(MAR!#REF!="",""))</f>
        <v>#REF!</v>
      </c>
      <c r="B159" s="136" t="e">
        <f>(MAR!#REF!)</f>
        <v>#REF!</v>
      </c>
      <c r="C159" s="136" t="e">
        <f>(MAR!#REF!)</f>
        <v>#REF!</v>
      </c>
      <c r="D159" s="137" t="e">
        <f>IF(MAR!#REF!&gt;1,MAR!#REF!,IF(MAR!#REF!="",""))</f>
        <v>#REF!</v>
      </c>
      <c r="E159" s="137" t="e">
        <f>IF(MAR!#REF!&gt;"",MAR!#REF!,IF(MAR!#REF!="",""))</f>
        <v>#REF!</v>
      </c>
      <c r="F159" s="136" t="e">
        <f>IF(MAR!#REF!&gt;=1,MAR!#REF!,IF(MAR!#REF!="",""))</f>
        <v>#REF!</v>
      </c>
      <c r="G159" s="136" t="e">
        <f>IF(MAR!#REF!&gt;"",MAR!#REF!,IF(MAR!#REF!="",""))</f>
        <v>#REF!</v>
      </c>
      <c r="H159" s="136" t="e">
        <f>IF(MAR!#REF!&gt;=1,MAR!#REF!,IF(MAR!#REF!="",""))</f>
        <v>#REF!</v>
      </c>
      <c r="I159" s="136" t="e">
        <f>IF(MAR!#REF!&gt;=1,MAR!#REF!,IF(MAR!#REF!="",""))</f>
        <v>#REF!</v>
      </c>
      <c r="J159" s="136" t="e">
        <f>IF(MAR!#REF!&gt;=1,MAR!#REF!,IF(MAR!#REF!="",""))</f>
        <v>#REF!</v>
      </c>
      <c r="K159" s="136" t="e">
        <f>IF(MAR!#REF!&gt;=1,MAR!#REF!,IF(MAR!#REF!="",""))</f>
        <v>#REF!</v>
      </c>
      <c r="L159" s="136" t="e">
        <f>IF(MAR!#REF!&gt;=1,MAR!#REF!,IF(MAR!#REF!="",""))</f>
        <v>#REF!</v>
      </c>
      <c r="M159" s="136" t="e">
        <f>IF(MAR!#REF!&gt;=1,MAR!#REF!,IF(MAR!#REF!="",""))</f>
        <v>#REF!</v>
      </c>
      <c r="N159" s="136" t="e">
        <f>IF(MAR!#REF!&gt;=1,MAR!#REF!,IF(MAR!#REF!="",""))</f>
        <v>#REF!</v>
      </c>
      <c r="O159" s="136" t="e">
        <f>IF(MAR!#REF!&gt;=1,MAR!#REF!,IF(MAR!#REF!="",""))</f>
        <v>#REF!</v>
      </c>
      <c r="P159" s="136" t="e">
        <f>IF(MAR!#REF!&gt;=1,MAR!#REF!,IF(MAR!#REF!="",""))</f>
        <v>#REF!</v>
      </c>
      <c r="Q159" s="136" t="e">
        <f>IF(MAR!#REF!&gt;=1,MAR!#REF!,IF(MAR!#REF!="",""))</f>
        <v>#REF!</v>
      </c>
      <c r="R159" s="136" t="e">
        <f>IF(MAR!#REF!&gt;"",MAR!#REF!,IF(MAR!#REF!="",""))</f>
        <v>#REF!</v>
      </c>
      <c r="S159" s="136" t="e">
        <f>IF(MAR!#REF!&gt;"",MAR!#REF!,IF(MAR!#REF!="",""))</f>
        <v>#REF!</v>
      </c>
      <c r="T159" s="136" t="e">
        <f>IF(MAR!#REF!&gt;=1,MAR!#REF!,IF(MAR!#REF!="",""))</f>
        <v>#REF!</v>
      </c>
      <c r="U159" s="138" t="e">
        <f>IF(MAR!#REF!&gt;0,MAR!#REF!,IF(MAR!#REF!="",""))</f>
        <v>#REF!</v>
      </c>
      <c r="V159" s="140" t="e">
        <f>IF(MAR!#REF!&gt;=1,MAR!#REF!,IF(MAR!#REF!="",""))</f>
        <v>#REF!</v>
      </c>
      <c r="W159" s="136" t="e">
        <f>IF(MAR!#REF!&gt;=1,MAR!#REF!,IF(MAR!#REF!="",""))</f>
        <v>#REF!</v>
      </c>
      <c r="X159" s="140" t="e">
        <f>IF(MAR!#REF!&gt;=1,MAR!#REF!,IF(MAR!#REF!="",""))</f>
        <v>#REF!</v>
      </c>
      <c r="AA159" s="84"/>
      <c r="BA159" s="177" t="s">
        <v>88</v>
      </c>
    </row>
    <row r="160" spans="1:53" ht="23.1" customHeight="1" x14ac:dyDescent="0.2">
      <c r="A160" s="136" t="e">
        <f>IF(MAR!#REF!&gt;=1,MAR!#REF!,IF(MAR!#REF!="",""))</f>
        <v>#REF!</v>
      </c>
      <c r="B160" s="136" t="e">
        <f>(MAR!#REF!)</f>
        <v>#REF!</v>
      </c>
      <c r="C160" s="136" t="e">
        <f>(MAR!#REF!)</f>
        <v>#REF!</v>
      </c>
      <c r="D160" s="137" t="e">
        <f>IF(MAR!#REF!&gt;1,MAR!#REF!,IF(MAR!#REF!="",""))</f>
        <v>#REF!</v>
      </c>
      <c r="E160" s="137" t="e">
        <f>IF(MAR!#REF!&gt;"",MAR!#REF!,IF(MAR!#REF!="",""))</f>
        <v>#REF!</v>
      </c>
      <c r="F160" s="136" t="e">
        <f>IF(MAR!#REF!&gt;=1,MAR!#REF!,IF(MAR!#REF!="",""))</f>
        <v>#REF!</v>
      </c>
      <c r="G160" s="136" t="e">
        <f>IF(MAR!#REF!&gt;"",MAR!#REF!,IF(MAR!#REF!="",""))</f>
        <v>#REF!</v>
      </c>
      <c r="H160" s="136" t="e">
        <f>IF(MAR!#REF!&gt;=1,MAR!#REF!,IF(MAR!#REF!="",""))</f>
        <v>#REF!</v>
      </c>
      <c r="I160" s="136" t="e">
        <f>IF(MAR!#REF!&gt;=1,MAR!#REF!,IF(MAR!#REF!="",""))</f>
        <v>#REF!</v>
      </c>
      <c r="J160" s="136" t="e">
        <f>IF(MAR!#REF!&gt;=1,MAR!#REF!,IF(MAR!#REF!="",""))</f>
        <v>#REF!</v>
      </c>
      <c r="K160" s="136" t="e">
        <f>IF(MAR!#REF!&gt;=1,MAR!#REF!,IF(MAR!#REF!="",""))</f>
        <v>#REF!</v>
      </c>
      <c r="L160" s="136" t="e">
        <f>IF(MAR!#REF!&gt;=1,MAR!#REF!,IF(MAR!#REF!="",""))</f>
        <v>#REF!</v>
      </c>
      <c r="M160" s="136" t="e">
        <f>IF(MAR!#REF!&gt;=1,MAR!#REF!,IF(MAR!#REF!="",""))</f>
        <v>#REF!</v>
      </c>
      <c r="N160" s="136" t="e">
        <f>IF(MAR!#REF!&gt;=1,MAR!#REF!,IF(MAR!#REF!="",""))</f>
        <v>#REF!</v>
      </c>
      <c r="O160" s="136" t="e">
        <f>IF(MAR!#REF!&gt;=1,MAR!#REF!,IF(MAR!#REF!="",""))</f>
        <v>#REF!</v>
      </c>
      <c r="P160" s="136" t="e">
        <f>IF(MAR!#REF!&gt;=1,MAR!#REF!,IF(MAR!#REF!="",""))</f>
        <v>#REF!</v>
      </c>
      <c r="Q160" s="136" t="e">
        <f>IF(MAR!#REF!&gt;=1,MAR!#REF!,IF(MAR!#REF!="",""))</f>
        <v>#REF!</v>
      </c>
      <c r="R160" s="136" t="e">
        <f>IF(MAR!#REF!&gt;"",MAR!#REF!,IF(MAR!#REF!="",""))</f>
        <v>#REF!</v>
      </c>
      <c r="S160" s="136" t="e">
        <f>IF(MAR!#REF!&gt;"",MAR!#REF!,IF(MAR!#REF!="",""))</f>
        <v>#REF!</v>
      </c>
      <c r="T160" s="136" t="e">
        <f>IF(MAR!#REF!&gt;=1,MAR!#REF!,IF(MAR!#REF!="",""))</f>
        <v>#REF!</v>
      </c>
      <c r="U160" s="138" t="e">
        <f>IF(MAR!#REF!&gt;0,MAR!#REF!,IF(MAR!#REF!="",""))</f>
        <v>#REF!</v>
      </c>
      <c r="V160" s="140" t="e">
        <f>IF(MAR!#REF!&gt;=1,MAR!#REF!,IF(MAR!#REF!="",""))</f>
        <v>#REF!</v>
      </c>
      <c r="W160" s="136" t="e">
        <f>IF(MAR!#REF!&gt;=1,MAR!#REF!,IF(MAR!#REF!="",""))</f>
        <v>#REF!</v>
      </c>
      <c r="X160" s="140" t="e">
        <f>IF(MAR!#REF!&gt;=1,MAR!#REF!,IF(MAR!#REF!="",""))</f>
        <v>#REF!</v>
      </c>
      <c r="AA160" s="84"/>
      <c r="BA160" s="177" t="s">
        <v>89</v>
      </c>
    </row>
    <row r="161" spans="1:53" ht="23.1" customHeight="1" x14ac:dyDescent="0.2">
      <c r="A161" s="136" t="e">
        <f>IF(MAR!#REF!&gt;=1,MAR!#REF!,IF(MAR!#REF!="",""))</f>
        <v>#REF!</v>
      </c>
      <c r="B161" s="136" t="e">
        <f>(MAR!#REF!)</f>
        <v>#REF!</v>
      </c>
      <c r="C161" s="136" t="e">
        <f>(MAR!#REF!)</f>
        <v>#REF!</v>
      </c>
      <c r="D161" s="137" t="e">
        <f>IF(MAR!#REF!&gt;1,MAR!#REF!,IF(MAR!#REF!="",""))</f>
        <v>#REF!</v>
      </c>
      <c r="E161" s="137" t="e">
        <f>IF(MAR!#REF!&gt;"",MAR!#REF!,IF(MAR!#REF!="",""))</f>
        <v>#REF!</v>
      </c>
      <c r="F161" s="136" t="e">
        <f>IF(MAR!#REF!&gt;=1,MAR!#REF!,IF(MAR!#REF!="",""))</f>
        <v>#REF!</v>
      </c>
      <c r="G161" s="136" t="e">
        <f>IF(MAR!#REF!&gt;"",MAR!#REF!,IF(MAR!#REF!="",""))</f>
        <v>#REF!</v>
      </c>
      <c r="H161" s="136" t="e">
        <f>IF(MAR!#REF!&gt;=1,MAR!#REF!,IF(MAR!#REF!="",""))</f>
        <v>#REF!</v>
      </c>
      <c r="I161" s="136" t="e">
        <f>IF(MAR!#REF!&gt;=1,MAR!#REF!,IF(MAR!#REF!="",""))</f>
        <v>#REF!</v>
      </c>
      <c r="J161" s="136" t="e">
        <f>IF(MAR!#REF!&gt;=1,MAR!#REF!,IF(MAR!#REF!="",""))</f>
        <v>#REF!</v>
      </c>
      <c r="K161" s="136" t="e">
        <f>IF(MAR!#REF!&gt;=1,MAR!#REF!,IF(MAR!#REF!="",""))</f>
        <v>#REF!</v>
      </c>
      <c r="L161" s="136" t="e">
        <f>IF(MAR!#REF!&gt;=1,MAR!#REF!,IF(MAR!#REF!="",""))</f>
        <v>#REF!</v>
      </c>
      <c r="M161" s="136" t="e">
        <f>IF(MAR!#REF!&gt;=1,MAR!#REF!,IF(MAR!#REF!="",""))</f>
        <v>#REF!</v>
      </c>
      <c r="N161" s="136" t="e">
        <f>IF(MAR!#REF!&gt;=1,MAR!#REF!,IF(MAR!#REF!="",""))</f>
        <v>#REF!</v>
      </c>
      <c r="O161" s="136" t="e">
        <f>IF(MAR!#REF!&gt;=1,MAR!#REF!,IF(MAR!#REF!="",""))</f>
        <v>#REF!</v>
      </c>
      <c r="P161" s="136" t="e">
        <f>IF(MAR!#REF!&gt;=1,MAR!#REF!,IF(MAR!#REF!="",""))</f>
        <v>#REF!</v>
      </c>
      <c r="Q161" s="136" t="e">
        <f>IF(MAR!#REF!&gt;=1,MAR!#REF!,IF(MAR!#REF!="",""))</f>
        <v>#REF!</v>
      </c>
      <c r="R161" s="136" t="e">
        <f>IF(MAR!#REF!&gt;"",MAR!#REF!,IF(MAR!#REF!="",""))</f>
        <v>#REF!</v>
      </c>
      <c r="S161" s="136" t="e">
        <f>IF(MAR!#REF!&gt;"",MAR!#REF!,IF(MAR!#REF!="",""))</f>
        <v>#REF!</v>
      </c>
      <c r="T161" s="136" t="e">
        <f>IF(MAR!#REF!&gt;=1,MAR!#REF!,IF(MAR!#REF!="",""))</f>
        <v>#REF!</v>
      </c>
      <c r="U161" s="138" t="e">
        <f>IF(MAR!#REF!&gt;0,MAR!#REF!,IF(MAR!#REF!="",""))</f>
        <v>#REF!</v>
      </c>
      <c r="V161" s="140" t="e">
        <f>IF(MAR!#REF!&gt;=1,MAR!#REF!,IF(MAR!#REF!="",""))</f>
        <v>#REF!</v>
      </c>
      <c r="W161" s="136" t="e">
        <f>IF(MAR!#REF!&gt;=1,MAR!#REF!,IF(MAR!#REF!="",""))</f>
        <v>#REF!</v>
      </c>
      <c r="X161" s="140" t="e">
        <f>IF(MAR!#REF!&gt;=1,MAR!#REF!,IF(MAR!#REF!="",""))</f>
        <v>#REF!</v>
      </c>
      <c r="AA161" s="84"/>
      <c r="BA161" s="177" t="s">
        <v>90</v>
      </c>
    </row>
    <row r="162" spans="1:53" ht="23.1" customHeight="1" x14ac:dyDescent="0.2">
      <c r="A162" s="136" t="e">
        <f>IF(MAR!#REF!&gt;=1,MAR!#REF!,IF(MAR!#REF!="",""))</f>
        <v>#REF!</v>
      </c>
      <c r="B162" s="136" t="e">
        <f>(MAR!#REF!)</f>
        <v>#REF!</v>
      </c>
      <c r="C162" s="136" t="e">
        <f>(MAR!#REF!)</f>
        <v>#REF!</v>
      </c>
      <c r="D162" s="137" t="e">
        <f>IF(MAR!#REF!&gt;1,MAR!#REF!,IF(MAR!#REF!="",""))</f>
        <v>#REF!</v>
      </c>
      <c r="E162" s="137" t="e">
        <f>IF(MAR!#REF!&gt;"",MAR!#REF!,IF(MAR!#REF!="",""))</f>
        <v>#REF!</v>
      </c>
      <c r="F162" s="136" t="e">
        <f>IF(MAR!#REF!&gt;=1,MAR!#REF!,IF(MAR!#REF!="",""))</f>
        <v>#REF!</v>
      </c>
      <c r="G162" s="136" t="e">
        <f>IF(MAR!#REF!&gt;"",MAR!#REF!,IF(MAR!#REF!="",""))</f>
        <v>#REF!</v>
      </c>
      <c r="H162" s="136" t="e">
        <f>IF(MAR!#REF!&gt;=1,MAR!#REF!,IF(MAR!#REF!="",""))</f>
        <v>#REF!</v>
      </c>
      <c r="I162" s="136" t="e">
        <f>IF(MAR!#REF!&gt;=1,MAR!#REF!,IF(MAR!#REF!="",""))</f>
        <v>#REF!</v>
      </c>
      <c r="J162" s="136" t="e">
        <f>IF(MAR!#REF!&gt;=1,MAR!#REF!,IF(MAR!#REF!="",""))</f>
        <v>#REF!</v>
      </c>
      <c r="K162" s="136" t="e">
        <f>IF(MAR!#REF!&gt;=1,MAR!#REF!,IF(MAR!#REF!="",""))</f>
        <v>#REF!</v>
      </c>
      <c r="L162" s="136" t="e">
        <f>IF(MAR!#REF!&gt;=1,MAR!#REF!,IF(MAR!#REF!="",""))</f>
        <v>#REF!</v>
      </c>
      <c r="M162" s="136" t="e">
        <f>IF(MAR!#REF!&gt;=1,MAR!#REF!,IF(MAR!#REF!="",""))</f>
        <v>#REF!</v>
      </c>
      <c r="N162" s="136" t="e">
        <f>IF(MAR!#REF!&gt;=1,MAR!#REF!,IF(MAR!#REF!="",""))</f>
        <v>#REF!</v>
      </c>
      <c r="O162" s="136" t="e">
        <f>IF(MAR!#REF!&gt;=1,MAR!#REF!,IF(MAR!#REF!="",""))</f>
        <v>#REF!</v>
      </c>
      <c r="P162" s="136" t="e">
        <f>IF(MAR!#REF!&gt;=1,MAR!#REF!,IF(MAR!#REF!="",""))</f>
        <v>#REF!</v>
      </c>
      <c r="Q162" s="136" t="e">
        <f>IF(MAR!#REF!&gt;=1,MAR!#REF!,IF(MAR!#REF!="",""))</f>
        <v>#REF!</v>
      </c>
      <c r="R162" s="136" t="e">
        <f>IF(MAR!#REF!&gt;"",MAR!#REF!,IF(MAR!#REF!="",""))</f>
        <v>#REF!</v>
      </c>
      <c r="S162" s="136" t="e">
        <f>IF(MAR!#REF!&gt;"",MAR!#REF!,IF(MAR!#REF!="",""))</f>
        <v>#REF!</v>
      </c>
      <c r="T162" s="136" t="e">
        <f>IF(MAR!#REF!&gt;=1,MAR!#REF!,IF(MAR!#REF!="",""))</f>
        <v>#REF!</v>
      </c>
      <c r="U162" s="138" t="e">
        <f>IF(MAR!#REF!&gt;0,MAR!#REF!,IF(MAR!#REF!="",""))</f>
        <v>#REF!</v>
      </c>
      <c r="V162" s="140" t="e">
        <f>IF(MAR!#REF!&gt;=1,MAR!#REF!,IF(MAR!#REF!="",""))</f>
        <v>#REF!</v>
      </c>
      <c r="W162" s="136" t="e">
        <f>IF(MAR!#REF!&gt;=1,MAR!#REF!,IF(MAR!#REF!="",""))</f>
        <v>#REF!</v>
      </c>
      <c r="X162" s="140" t="e">
        <f>IF(MAR!#REF!&gt;=1,MAR!#REF!,IF(MAR!#REF!="",""))</f>
        <v>#REF!</v>
      </c>
      <c r="AA162" s="84"/>
      <c r="BA162" s="177" t="s">
        <v>91</v>
      </c>
    </row>
    <row r="163" spans="1:53" ht="23.1" customHeight="1" x14ac:dyDescent="0.2">
      <c r="A163" s="136" t="e">
        <f>IF(MAR!#REF!&gt;=1,MAR!#REF!,IF(MAR!#REF!="",""))</f>
        <v>#REF!</v>
      </c>
      <c r="B163" s="136" t="e">
        <f>(MAR!#REF!)</f>
        <v>#REF!</v>
      </c>
      <c r="C163" s="136" t="e">
        <f>(MAR!#REF!)</f>
        <v>#REF!</v>
      </c>
      <c r="D163" s="137" t="e">
        <f>IF(MAR!#REF!&gt;1,MAR!#REF!,IF(MAR!#REF!="",""))</f>
        <v>#REF!</v>
      </c>
      <c r="E163" s="137" t="e">
        <f>IF(MAR!#REF!&gt;"",MAR!#REF!,IF(MAR!#REF!="",""))</f>
        <v>#REF!</v>
      </c>
      <c r="F163" s="136" t="e">
        <f>IF(MAR!#REF!&gt;=1,MAR!#REF!,IF(MAR!#REF!="",""))</f>
        <v>#REF!</v>
      </c>
      <c r="G163" s="136" t="e">
        <f>IF(MAR!#REF!&gt;"",MAR!#REF!,IF(MAR!#REF!="",""))</f>
        <v>#REF!</v>
      </c>
      <c r="H163" s="136" t="e">
        <f>IF(MAR!#REF!&gt;=1,MAR!#REF!,IF(MAR!#REF!="",""))</f>
        <v>#REF!</v>
      </c>
      <c r="I163" s="136" t="e">
        <f>IF(MAR!#REF!&gt;=1,MAR!#REF!,IF(MAR!#REF!="",""))</f>
        <v>#REF!</v>
      </c>
      <c r="J163" s="136" t="e">
        <f>IF(MAR!#REF!&gt;=1,MAR!#REF!,IF(MAR!#REF!="",""))</f>
        <v>#REF!</v>
      </c>
      <c r="K163" s="136" t="e">
        <f>IF(MAR!#REF!&gt;=1,MAR!#REF!,IF(MAR!#REF!="",""))</f>
        <v>#REF!</v>
      </c>
      <c r="L163" s="136" t="e">
        <f>IF(MAR!#REF!&gt;=1,MAR!#REF!,IF(MAR!#REF!="",""))</f>
        <v>#REF!</v>
      </c>
      <c r="M163" s="136" t="e">
        <f>IF(MAR!#REF!&gt;=1,MAR!#REF!,IF(MAR!#REF!="",""))</f>
        <v>#REF!</v>
      </c>
      <c r="N163" s="136" t="e">
        <f>IF(MAR!#REF!&gt;=1,MAR!#REF!,IF(MAR!#REF!="",""))</f>
        <v>#REF!</v>
      </c>
      <c r="O163" s="136" t="e">
        <f>IF(MAR!#REF!&gt;=1,MAR!#REF!,IF(MAR!#REF!="",""))</f>
        <v>#REF!</v>
      </c>
      <c r="P163" s="136" t="e">
        <f>IF(MAR!#REF!&gt;=1,MAR!#REF!,IF(MAR!#REF!="",""))</f>
        <v>#REF!</v>
      </c>
      <c r="Q163" s="136" t="e">
        <f>IF(MAR!#REF!&gt;=1,MAR!#REF!,IF(MAR!#REF!="",""))</f>
        <v>#REF!</v>
      </c>
      <c r="R163" s="136" t="e">
        <f>IF(MAR!#REF!&gt;"",MAR!#REF!,IF(MAR!#REF!="",""))</f>
        <v>#REF!</v>
      </c>
      <c r="S163" s="136" t="e">
        <f>IF(MAR!#REF!&gt;"",MAR!#REF!,IF(MAR!#REF!="",""))</f>
        <v>#REF!</v>
      </c>
      <c r="T163" s="136" t="e">
        <f>IF(MAR!#REF!&gt;=1,MAR!#REF!,IF(MAR!#REF!="",""))</f>
        <v>#REF!</v>
      </c>
      <c r="U163" s="138" t="e">
        <f>IF(MAR!#REF!&gt;0,MAR!#REF!,IF(MAR!#REF!="",""))</f>
        <v>#REF!</v>
      </c>
      <c r="V163" s="140" t="e">
        <f>IF(MAR!#REF!&gt;=1,MAR!#REF!,IF(MAR!#REF!="",""))</f>
        <v>#REF!</v>
      </c>
      <c r="W163" s="136" t="e">
        <f>IF(MAR!#REF!&gt;=1,MAR!#REF!,IF(MAR!#REF!="",""))</f>
        <v>#REF!</v>
      </c>
      <c r="X163" s="140" t="e">
        <f>IF(MAR!#REF!&gt;=1,MAR!#REF!,IF(MAR!#REF!="",""))</f>
        <v>#REF!</v>
      </c>
      <c r="AA163" s="84"/>
      <c r="BA163" s="177" t="s">
        <v>92</v>
      </c>
    </row>
    <row r="164" spans="1:53" ht="23.1" customHeight="1" x14ac:dyDescent="0.2">
      <c r="A164" s="136" t="e">
        <f>IF(MAR!#REF!&gt;=1,MAR!#REF!,IF(MAR!#REF!="",""))</f>
        <v>#REF!</v>
      </c>
      <c r="B164" s="136" t="e">
        <f>(MAR!#REF!)</f>
        <v>#REF!</v>
      </c>
      <c r="C164" s="136" t="e">
        <f>(MAR!#REF!)</f>
        <v>#REF!</v>
      </c>
      <c r="D164" s="137" t="e">
        <f>IF(MAR!#REF!&gt;1,MAR!#REF!,IF(MAR!#REF!="",""))</f>
        <v>#REF!</v>
      </c>
      <c r="E164" s="137" t="e">
        <f>IF(MAR!#REF!&gt;"",MAR!#REF!,IF(MAR!#REF!="",""))</f>
        <v>#REF!</v>
      </c>
      <c r="F164" s="136" t="e">
        <f>IF(MAR!#REF!&gt;=1,MAR!#REF!,IF(MAR!#REF!="",""))</f>
        <v>#REF!</v>
      </c>
      <c r="G164" s="136" t="e">
        <f>IF(MAR!#REF!&gt;"",MAR!#REF!,IF(MAR!#REF!="",""))</f>
        <v>#REF!</v>
      </c>
      <c r="H164" s="136" t="e">
        <f>IF(MAR!#REF!&gt;=1,MAR!#REF!,IF(MAR!#REF!="",""))</f>
        <v>#REF!</v>
      </c>
      <c r="I164" s="136" t="e">
        <f>IF(MAR!#REF!&gt;=1,MAR!#REF!,IF(MAR!#REF!="",""))</f>
        <v>#REF!</v>
      </c>
      <c r="J164" s="136" t="e">
        <f>IF(MAR!#REF!&gt;=1,MAR!#REF!,IF(MAR!#REF!="",""))</f>
        <v>#REF!</v>
      </c>
      <c r="K164" s="136" t="e">
        <f>IF(MAR!#REF!&gt;=1,MAR!#REF!,IF(MAR!#REF!="",""))</f>
        <v>#REF!</v>
      </c>
      <c r="L164" s="136" t="e">
        <f>IF(MAR!#REF!&gt;=1,MAR!#REF!,IF(MAR!#REF!="",""))</f>
        <v>#REF!</v>
      </c>
      <c r="M164" s="136" t="e">
        <f>IF(MAR!#REF!&gt;=1,MAR!#REF!,IF(MAR!#REF!="",""))</f>
        <v>#REF!</v>
      </c>
      <c r="N164" s="136" t="e">
        <f>IF(MAR!#REF!&gt;=1,MAR!#REF!,IF(MAR!#REF!="",""))</f>
        <v>#REF!</v>
      </c>
      <c r="O164" s="136" t="e">
        <f>IF(MAR!#REF!&gt;=1,MAR!#REF!,IF(MAR!#REF!="",""))</f>
        <v>#REF!</v>
      </c>
      <c r="P164" s="136" t="e">
        <f>IF(MAR!#REF!&gt;=1,MAR!#REF!,IF(MAR!#REF!="",""))</f>
        <v>#REF!</v>
      </c>
      <c r="Q164" s="136" t="e">
        <f>IF(MAR!#REF!&gt;=1,MAR!#REF!,IF(MAR!#REF!="",""))</f>
        <v>#REF!</v>
      </c>
      <c r="R164" s="136" t="e">
        <f>IF(MAR!#REF!&gt;"",MAR!#REF!,IF(MAR!#REF!="",""))</f>
        <v>#REF!</v>
      </c>
      <c r="S164" s="136" t="e">
        <f>IF(MAR!#REF!&gt;"",MAR!#REF!,IF(MAR!#REF!="",""))</f>
        <v>#REF!</v>
      </c>
      <c r="T164" s="136" t="e">
        <f>IF(MAR!#REF!&gt;=1,MAR!#REF!,IF(MAR!#REF!="",""))</f>
        <v>#REF!</v>
      </c>
      <c r="U164" s="138" t="e">
        <f>IF(MAR!#REF!&gt;0,MAR!#REF!,IF(MAR!#REF!="",""))</f>
        <v>#REF!</v>
      </c>
      <c r="V164" s="140" t="e">
        <f>IF(MAR!#REF!&gt;=1,MAR!#REF!,IF(MAR!#REF!="",""))</f>
        <v>#REF!</v>
      </c>
      <c r="W164" s="136" t="e">
        <f>IF(MAR!#REF!&gt;=1,MAR!#REF!,IF(MAR!#REF!="",""))</f>
        <v>#REF!</v>
      </c>
      <c r="X164" s="140" t="e">
        <f>IF(MAR!#REF!&gt;=1,MAR!#REF!,IF(MAR!#REF!="",""))</f>
        <v>#REF!</v>
      </c>
      <c r="AA164" s="84"/>
      <c r="BA164" s="177" t="s">
        <v>93</v>
      </c>
    </row>
    <row r="165" spans="1:53" ht="23.1" customHeight="1" x14ac:dyDescent="0.2">
      <c r="A165" s="136" t="e">
        <f>IF(MAR!#REF!&gt;=1,MAR!#REF!,IF(MAR!#REF!="",""))</f>
        <v>#REF!</v>
      </c>
      <c r="B165" s="136" t="e">
        <f>(MAR!#REF!)</f>
        <v>#REF!</v>
      </c>
      <c r="C165" s="136" t="e">
        <f>(MAR!#REF!)</f>
        <v>#REF!</v>
      </c>
      <c r="D165" s="137" t="e">
        <f>IF(MAR!#REF!&gt;1,MAR!#REF!,IF(MAR!#REF!="",""))</f>
        <v>#REF!</v>
      </c>
      <c r="E165" s="137" t="e">
        <f>IF(MAR!#REF!&gt;"",MAR!#REF!,IF(MAR!#REF!="",""))</f>
        <v>#REF!</v>
      </c>
      <c r="F165" s="136" t="e">
        <f>IF(MAR!#REF!&gt;=1,MAR!#REF!,IF(MAR!#REF!="",""))</f>
        <v>#REF!</v>
      </c>
      <c r="G165" s="136" t="e">
        <f>IF(MAR!#REF!&gt;"",MAR!#REF!,IF(MAR!#REF!="",""))</f>
        <v>#REF!</v>
      </c>
      <c r="H165" s="136" t="e">
        <f>IF(MAR!#REF!&gt;=1,MAR!#REF!,IF(MAR!#REF!="",""))</f>
        <v>#REF!</v>
      </c>
      <c r="I165" s="136" t="e">
        <f>IF(MAR!#REF!&gt;=1,MAR!#REF!,IF(MAR!#REF!="",""))</f>
        <v>#REF!</v>
      </c>
      <c r="J165" s="136" t="e">
        <f>IF(MAR!#REF!&gt;=1,MAR!#REF!,IF(MAR!#REF!="",""))</f>
        <v>#REF!</v>
      </c>
      <c r="K165" s="136" t="e">
        <f>IF(MAR!#REF!&gt;=1,MAR!#REF!,IF(MAR!#REF!="",""))</f>
        <v>#REF!</v>
      </c>
      <c r="L165" s="136" t="e">
        <f>IF(MAR!#REF!&gt;=1,MAR!#REF!,IF(MAR!#REF!="",""))</f>
        <v>#REF!</v>
      </c>
      <c r="M165" s="136" t="e">
        <f>IF(MAR!#REF!&gt;=1,MAR!#REF!,IF(MAR!#REF!="",""))</f>
        <v>#REF!</v>
      </c>
      <c r="N165" s="136" t="e">
        <f>IF(MAR!#REF!&gt;=1,MAR!#REF!,IF(MAR!#REF!="",""))</f>
        <v>#REF!</v>
      </c>
      <c r="O165" s="136" t="e">
        <f>IF(MAR!#REF!&gt;=1,MAR!#REF!,IF(MAR!#REF!="",""))</f>
        <v>#REF!</v>
      </c>
      <c r="P165" s="136" t="e">
        <f>IF(MAR!#REF!&gt;=1,MAR!#REF!,IF(MAR!#REF!="",""))</f>
        <v>#REF!</v>
      </c>
      <c r="Q165" s="136" t="e">
        <f>IF(MAR!#REF!&gt;=1,MAR!#REF!,IF(MAR!#REF!="",""))</f>
        <v>#REF!</v>
      </c>
      <c r="R165" s="136" t="e">
        <f>IF(MAR!#REF!&gt;"",MAR!#REF!,IF(MAR!#REF!="",""))</f>
        <v>#REF!</v>
      </c>
      <c r="S165" s="136" t="e">
        <f>IF(MAR!#REF!&gt;"",MAR!#REF!,IF(MAR!#REF!="",""))</f>
        <v>#REF!</v>
      </c>
      <c r="T165" s="136" t="e">
        <f>IF(MAR!#REF!&gt;=1,MAR!#REF!,IF(MAR!#REF!="",""))</f>
        <v>#REF!</v>
      </c>
      <c r="U165" s="138" t="e">
        <f>IF(MAR!#REF!&gt;0,MAR!#REF!,IF(MAR!#REF!="",""))</f>
        <v>#REF!</v>
      </c>
      <c r="V165" s="140" t="e">
        <f>IF(MAR!#REF!&gt;=1,MAR!#REF!,IF(MAR!#REF!="",""))</f>
        <v>#REF!</v>
      </c>
      <c r="W165" s="136" t="e">
        <f>IF(MAR!#REF!&gt;=1,MAR!#REF!,IF(MAR!#REF!="",""))</f>
        <v>#REF!</v>
      </c>
      <c r="X165" s="140" t="e">
        <f>IF(MAR!#REF!&gt;=1,MAR!#REF!,IF(MAR!#REF!="",""))</f>
        <v>#REF!</v>
      </c>
      <c r="AA165" s="84"/>
      <c r="BA165" s="177" t="s">
        <v>94</v>
      </c>
    </row>
    <row r="166" spans="1:53" ht="23.1" customHeight="1" x14ac:dyDescent="0.2">
      <c r="A166" s="136" t="e">
        <f>IF(MAR!#REF!&gt;=1,MAR!#REF!,IF(MAR!#REF!="",""))</f>
        <v>#REF!</v>
      </c>
      <c r="B166" s="136" t="e">
        <f>(MAR!#REF!)</f>
        <v>#REF!</v>
      </c>
      <c r="C166" s="136" t="e">
        <f>(MAR!#REF!)</f>
        <v>#REF!</v>
      </c>
      <c r="D166" s="137" t="e">
        <f>IF(MAR!#REF!&gt;1,MAR!#REF!,IF(MAR!#REF!="",""))</f>
        <v>#REF!</v>
      </c>
      <c r="E166" s="137" t="e">
        <f>IF(MAR!#REF!&gt;"",MAR!#REF!,IF(MAR!#REF!="",""))</f>
        <v>#REF!</v>
      </c>
      <c r="F166" s="136" t="e">
        <f>IF(MAR!#REF!&gt;=1,MAR!#REF!,IF(MAR!#REF!="",""))</f>
        <v>#REF!</v>
      </c>
      <c r="G166" s="136" t="e">
        <f>IF(MAR!#REF!&gt;"",MAR!#REF!,IF(MAR!#REF!="",""))</f>
        <v>#REF!</v>
      </c>
      <c r="H166" s="136" t="e">
        <f>IF(MAR!#REF!&gt;=1,MAR!#REF!,IF(MAR!#REF!="",""))</f>
        <v>#REF!</v>
      </c>
      <c r="I166" s="136" t="e">
        <f>IF(MAR!#REF!&gt;=1,MAR!#REF!,IF(MAR!#REF!="",""))</f>
        <v>#REF!</v>
      </c>
      <c r="J166" s="136" t="e">
        <f>IF(MAR!#REF!&gt;=1,MAR!#REF!,IF(MAR!#REF!="",""))</f>
        <v>#REF!</v>
      </c>
      <c r="K166" s="136" t="e">
        <f>IF(MAR!#REF!&gt;=1,MAR!#REF!,IF(MAR!#REF!="",""))</f>
        <v>#REF!</v>
      </c>
      <c r="L166" s="136" t="e">
        <f>IF(MAR!#REF!&gt;=1,MAR!#REF!,IF(MAR!#REF!="",""))</f>
        <v>#REF!</v>
      </c>
      <c r="M166" s="136" t="e">
        <f>IF(MAR!#REF!&gt;=1,MAR!#REF!,IF(MAR!#REF!="",""))</f>
        <v>#REF!</v>
      </c>
      <c r="N166" s="136" t="e">
        <f>IF(MAR!#REF!&gt;=1,MAR!#REF!,IF(MAR!#REF!="",""))</f>
        <v>#REF!</v>
      </c>
      <c r="O166" s="136" t="e">
        <f>IF(MAR!#REF!&gt;=1,MAR!#REF!,IF(MAR!#REF!="",""))</f>
        <v>#REF!</v>
      </c>
      <c r="P166" s="136" t="e">
        <f>IF(MAR!#REF!&gt;=1,MAR!#REF!,IF(MAR!#REF!="",""))</f>
        <v>#REF!</v>
      </c>
      <c r="Q166" s="136" t="e">
        <f>IF(MAR!#REF!&gt;=1,MAR!#REF!,IF(MAR!#REF!="",""))</f>
        <v>#REF!</v>
      </c>
      <c r="R166" s="136" t="e">
        <f>IF(MAR!#REF!&gt;"",MAR!#REF!,IF(MAR!#REF!="",""))</f>
        <v>#REF!</v>
      </c>
      <c r="S166" s="136" t="e">
        <f>IF(MAR!#REF!&gt;"",MAR!#REF!,IF(MAR!#REF!="",""))</f>
        <v>#REF!</v>
      </c>
      <c r="T166" s="136" t="e">
        <f>IF(MAR!#REF!&gt;=1,MAR!#REF!,IF(MAR!#REF!="",""))</f>
        <v>#REF!</v>
      </c>
      <c r="U166" s="138" t="e">
        <f>IF(MAR!#REF!&gt;0,MAR!#REF!,IF(MAR!#REF!="",""))</f>
        <v>#REF!</v>
      </c>
      <c r="V166" s="140" t="e">
        <f>IF(MAR!#REF!&gt;=1,MAR!#REF!,IF(MAR!#REF!="",""))</f>
        <v>#REF!</v>
      </c>
      <c r="W166" s="136" t="e">
        <f>IF(MAR!#REF!&gt;=1,MAR!#REF!,IF(MAR!#REF!="",""))</f>
        <v>#REF!</v>
      </c>
      <c r="X166" s="140" t="e">
        <f>IF(MAR!#REF!&gt;=1,MAR!#REF!,IF(MAR!#REF!="",""))</f>
        <v>#REF!</v>
      </c>
      <c r="AA166" s="84"/>
      <c r="BA166" s="177" t="s">
        <v>95</v>
      </c>
    </row>
    <row r="167" spans="1:53" ht="23.1" customHeight="1" x14ac:dyDescent="0.2">
      <c r="A167" s="136" t="e">
        <f>IF(MAR!#REF!&gt;=1,MAR!#REF!,IF(MAR!#REF!="",""))</f>
        <v>#REF!</v>
      </c>
      <c r="B167" s="136" t="e">
        <f>(MAR!#REF!)</f>
        <v>#REF!</v>
      </c>
      <c r="C167" s="136" t="e">
        <f>(MAR!#REF!)</f>
        <v>#REF!</v>
      </c>
      <c r="D167" s="137" t="e">
        <f>IF(MAR!#REF!&gt;1,MAR!#REF!,IF(MAR!#REF!="",""))</f>
        <v>#REF!</v>
      </c>
      <c r="E167" s="137" t="e">
        <f>IF(MAR!#REF!&gt;"",MAR!#REF!,IF(MAR!#REF!="",""))</f>
        <v>#REF!</v>
      </c>
      <c r="F167" s="136" t="e">
        <f>IF(MAR!#REF!&gt;=1,MAR!#REF!,IF(MAR!#REF!="",""))</f>
        <v>#REF!</v>
      </c>
      <c r="G167" s="136" t="e">
        <f>IF(MAR!#REF!&gt;"",MAR!#REF!,IF(MAR!#REF!="",""))</f>
        <v>#REF!</v>
      </c>
      <c r="H167" s="136" t="e">
        <f>IF(MAR!#REF!&gt;=1,MAR!#REF!,IF(MAR!#REF!="",""))</f>
        <v>#REF!</v>
      </c>
      <c r="I167" s="136" t="e">
        <f>IF(MAR!#REF!&gt;=1,MAR!#REF!,IF(MAR!#REF!="",""))</f>
        <v>#REF!</v>
      </c>
      <c r="J167" s="136" t="e">
        <f>IF(MAR!#REF!&gt;=1,MAR!#REF!,IF(MAR!#REF!="",""))</f>
        <v>#REF!</v>
      </c>
      <c r="K167" s="136" t="e">
        <f>IF(MAR!#REF!&gt;=1,MAR!#REF!,IF(MAR!#REF!="",""))</f>
        <v>#REF!</v>
      </c>
      <c r="L167" s="136" t="e">
        <f>IF(MAR!#REF!&gt;=1,MAR!#REF!,IF(MAR!#REF!="",""))</f>
        <v>#REF!</v>
      </c>
      <c r="M167" s="136" t="e">
        <f>IF(MAR!#REF!&gt;=1,MAR!#REF!,IF(MAR!#REF!="",""))</f>
        <v>#REF!</v>
      </c>
      <c r="N167" s="136" t="e">
        <f>IF(MAR!#REF!&gt;=1,MAR!#REF!,IF(MAR!#REF!="",""))</f>
        <v>#REF!</v>
      </c>
      <c r="O167" s="136" t="e">
        <f>IF(MAR!#REF!&gt;=1,MAR!#REF!,IF(MAR!#REF!="",""))</f>
        <v>#REF!</v>
      </c>
      <c r="P167" s="136" t="e">
        <f>IF(MAR!#REF!&gt;=1,MAR!#REF!,IF(MAR!#REF!="",""))</f>
        <v>#REF!</v>
      </c>
      <c r="Q167" s="136" t="e">
        <f>IF(MAR!#REF!&gt;=1,MAR!#REF!,IF(MAR!#REF!="",""))</f>
        <v>#REF!</v>
      </c>
      <c r="R167" s="136" t="e">
        <f>IF(MAR!#REF!&gt;"",MAR!#REF!,IF(MAR!#REF!="",""))</f>
        <v>#REF!</v>
      </c>
      <c r="S167" s="136" t="e">
        <f>IF(MAR!#REF!&gt;"",MAR!#REF!,IF(MAR!#REF!="",""))</f>
        <v>#REF!</v>
      </c>
      <c r="T167" s="136" t="e">
        <f>IF(MAR!#REF!&gt;=1,MAR!#REF!,IF(MAR!#REF!="",""))</f>
        <v>#REF!</v>
      </c>
      <c r="U167" s="138" t="e">
        <f>IF(MAR!#REF!&gt;0,MAR!#REF!,IF(MAR!#REF!="",""))</f>
        <v>#REF!</v>
      </c>
      <c r="V167" s="140" t="e">
        <f>IF(MAR!#REF!&gt;=1,MAR!#REF!,IF(MAR!#REF!="",""))</f>
        <v>#REF!</v>
      </c>
      <c r="W167" s="136" t="e">
        <f>IF(MAR!#REF!&gt;=1,MAR!#REF!,IF(MAR!#REF!="",""))</f>
        <v>#REF!</v>
      </c>
      <c r="X167" s="140" t="e">
        <f>IF(MAR!#REF!&gt;=1,MAR!#REF!,IF(MAR!#REF!="",""))</f>
        <v>#REF!</v>
      </c>
      <c r="AA167" s="84"/>
      <c r="BA167" s="177" t="s">
        <v>96</v>
      </c>
    </row>
    <row r="168" spans="1:53" ht="23.1" customHeight="1" x14ac:dyDescent="0.2">
      <c r="A168" s="136" t="e">
        <f>IF(MAR!#REF!&gt;=1,MAR!#REF!,IF(MAR!#REF!="",""))</f>
        <v>#REF!</v>
      </c>
      <c r="B168" s="136" t="e">
        <f>(MAR!#REF!)</f>
        <v>#REF!</v>
      </c>
      <c r="C168" s="136" t="e">
        <f>(MAR!#REF!)</f>
        <v>#REF!</v>
      </c>
      <c r="D168" s="137" t="e">
        <f>IF(MAR!#REF!&gt;1,MAR!#REF!,IF(MAR!#REF!="",""))</f>
        <v>#REF!</v>
      </c>
      <c r="E168" s="137" t="e">
        <f>IF(MAR!#REF!&gt;"",MAR!#REF!,IF(MAR!#REF!="",""))</f>
        <v>#REF!</v>
      </c>
      <c r="F168" s="136" t="e">
        <f>IF(MAR!#REF!&gt;=1,MAR!#REF!,IF(MAR!#REF!="",""))</f>
        <v>#REF!</v>
      </c>
      <c r="G168" s="136" t="e">
        <f>IF(MAR!#REF!&gt;"",MAR!#REF!,IF(MAR!#REF!="",""))</f>
        <v>#REF!</v>
      </c>
      <c r="H168" s="136" t="e">
        <f>IF(MAR!#REF!&gt;=1,MAR!#REF!,IF(MAR!#REF!="",""))</f>
        <v>#REF!</v>
      </c>
      <c r="I168" s="136" t="e">
        <f>IF(MAR!#REF!&gt;=1,MAR!#REF!,IF(MAR!#REF!="",""))</f>
        <v>#REF!</v>
      </c>
      <c r="J168" s="136" t="e">
        <f>IF(MAR!#REF!&gt;=1,MAR!#REF!,IF(MAR!#REF!="",""))</f>
        <v>#REF!</v>
      </c>
      <c r="K168" s="136" t="e">
        <f>IF(MAR!#REF!&gt;=1,MAR!#REF!,IF(MAR!#REF!="",""))</f>
        <v>#REF!</v>
      </c>
      <c r="L168" s="136" t="e">
        <f>IF(MAR!#REF!&gt;=1,MAR!#REF!,IF(MAR!#REF!="",""))</f>
        <v>#REF!</v>
      </c>
      <c r="M168" s="136" t="e">
        <f>IF(MAR!#REF!&gt;=1,MAR!#REF!,IF(MAR!#REF!="",""))</f>
        <v>#REF!</v>
      </c>
      <c r="N168" s="136" t="e">
        <f>IF(MAR!#REF!&gt;=1,MAR!#REF!,IF(MAR!#REF!="",""))</f>
        <v>#REF!</v>
      </c>
      <c r="O168" s="136" t="e">
        <f>IF(MAR!#REF!&gt;=1,MAR!#REF!,IF(MAR!#REF!="",""))</f>
        <v>#REF!</v>
      </c>
      <c r="P168" s="136" t="e">
        <f>IF(MAR!#REF!&gt;=1,MAR!#REF!,IF(MAR!#REF!="",""))</f>
        <v>#REF!</v>
      </c>
      <c r="Q168" s="136" t="e">
        <f>IF(MAR!#REF!&gt;=1,MAR!#REF!,IF(MAR!#REF!="",""))</f>
        <v>#REF!</v>
      </c>
      <c r="R168" s="136" t="e">
        <f>IF(MAR!#REF!&gt;"",MAR!#REF!,IF(MAR!#REF!="",""))</f>
        <v>#REF!</v>
      </c>
      <c r="S168" s="136" t="e">
        <f>IF(MAR!#REF!&gt;"",MAR!#REF!,IF(MAR!#REF!="",""))</f>
        <v>#REF!</v>
      </c>
      <c r="T168" s="136" t="e">
        <f>IF(MAR!#REF!&gt;=1,MAR!#REF!,IF(MAR!#REF!="",""))</f>
        <v>#REF!</v>
      </c>
      <c r="U168" s="138" t="e">
        <f>IF(MAR!#REF!&gt;0,MAR!#REF!,IF(MAR!#REF!="",""))</f>
        <v>#REF!</v>
      </c>
      <c r="V168" s="140" t="e">
        <f>IF(MAR!#REF!&gt;=1,MAR!#REF!,IF(MAR!#REF!="",""))</f>
        <v>#REF!</v>
      </c>
      <c r="W168" s="136" t="e">
        <f>IF(MAR!#REF!&gt;=1,MAR!#REF!,IF(MAR!#REF!="",""))</f>
        <v>#REF!</v>
      </c>
      <c r="X168" s="140" t="e">
        <f>IF(MAR!#REF!&gt;=1,MAR!#REF!,IF(MAR!#REF!="",""))</f>
        <v>#REF!</v>
      </c>
      <c r="AA168" s="84"/>
      <c r="BA168" s="177" t="s">
        <v>97</v>
      </c>
    </row>
    <row r="169" spans="1:53" ht="23.1" customHeight="1" x14ac:dyDescent="0.2">
      <c r="A169" s="136" t="e">
        <f>IF(MAR!#REF!&gt;=1,MAR!#REF!,IF(MAR!#REF!="",""))</f>
        <v>#REF!</v>
      </c>
      <c r="B169" s="136" t="e">
        <f>(MAR!#REF!)</f>
        <v>#REF!</v>
      </c>
      <c r="C169" s="136" t="e">
        <f>(MAR!#REF!)</f>
        <v>#REF!</v>
      </c>
      <c r="D169" s="137" t="e">
        <f>IF(MAR!#REF!&gt;1,MAR!#REF!,IF(MAR!#REF!="",""))</f>
        <v>#REF!</v>
      </c>
      <c r="E169" s="137" t="e">
        <f>IF(MAR!#REF!&gt;"",MAR!#REF!,IF(MAR!#REF!="",""))</f>
        <v>#REF!</v>
      </c>
      <c r="F169" s="136" t="e">
        <f>IF(MAR!#REF!&gt;=1,MAR!#REF!,IF(MAR!#REF!="",""))</f>
        <v>#REF!</v>
      </c>
      <c r="G169" s="136" t="e">
        <f>IF(MAR!#REF!&gt;"",MAR!#REF!,IF(MAR!#REF!="",""))</f>
        <v>#REF!</v>
      </c>
      <c r="H169" s="136" t="e">
        <f>IF(MAR!#REF!&gt;=1,MAR!#REF!,IF(MAR!#REF!="",""))</f>
        <v>#REF!</v>
      </c>
      <c r="I169" s="136" t="e">
        <f>IF(MAR!#REF!&gt;=1,MAR!#REF!,IF(MAR!#REF!="",""))</f>
        <v>#REF!</v>
      </c>
      <c r="J169" s="136" t="e">
        <f>IF(MAR!#REF!&gt;=1,MAR!#REF!,IF(MAR!#REF!="",""))</f>
        <v>#REF!</v>
      </c>
      <c r="K169" s="136" t="e">
        <f>IF(MAR!#REF!&gt;=1,MAR!#REF!,IF(MAR!#REF!="",""))</f>
        <v>#REF!</v>
      </c>
      <c r="L169" s="136" t="e">
        <f>IF(MAR!#REF!&gt;=1,MAR!#REF!,IF(MAR!#REF!="",""))</f>
        <v>#REF!</v>
      </c>
      <c r="M169" s="136" t="e">
        <f>IF(MAR!#REF!&gt;=1,MAR!#REF!,IF(MAR!#REF!="",""))</f>
        <v>#REF!</v>
      </c>
      <c r="N169" s="136" t="e">
        <f>IF(MAR!#REF!&gt;=1,MAR!#REF!,IF(MAR!#REF!="",""))</f>
        <v>#REF!</v>
      </c>
      <c r="O169" s="136" t="e">
        <f>IF(MAR!#REF!&gt;=1,MAR!#REF!,IF(MAR!#REF!="",""))</f>
        <v>#REF!</v>
      </c>
      <c r="P169" s="136" t="e">
        <f>IF(MAR!#REF!&gt;=1,MAR!#REF!,IF(MAR!#REF!="",""))</f>
        <v>#REF!</v>
      </c>
      <c r="Q169" s="136" t="e">
        <f>IF(MAR!#REF!&gt;=1,MAR!#REF!,IF(MAR!#REF!="",""))</f>
        <v>#REF!</v>
      </c>
      <c r="R169" s="136" t="e">
        <f>IF(MAR!#REF!&gt;"",MAR!#REF!,IF(MAR!#REF!="",""))</f>
        <v>#REF!</v>
      </c>
      <c r="S169" s="136" t="e">
        <f>IF(MAR!#REF!&gt;"",MAR!#REF!,IF(MAR!#REF!="",""))</f>
        <v>#REF!</v>
      </c>
      <c r="T169" s="136" t="e">
        <f>IF(MAR!#REF!&gt;=1,MAR!#REF!,IF(MAR!#REF!="",""))</f>
        <v>#REF!</v>
      </c>
      <c r="U169" s="138" t="e">
        <f>IF(MAR!#REF!&gt;0,MAR!#REF!,IF(MAR!#REF!="",""))</f>
        <v>#REF!</v>
      </c>
      <c r="V169" s="140" t="e">
        <f>IF(MAR!#REF!&gt;=1,MAR!#REF!,IF(MAR!#REF!="",""))</f>
        <v>#REF!</v>
      </c>
      <c r="W169" s="136" t="e">
        <f>IF(MAR!#REF!&gt;=1,MAR!#REF!,IF(MAR!#REF!="",""))</f>
        <v>#REF!</v>
      </c>
      <c r="X169" s="140" t="e">
        <f>IF(MAR!#REF!&gt;=1,MAR!#REF!,IF(MAR!#REF!="",""))</f>
        <v>#REF!</v>
      </c>
      <c r="AA169" s="84"/>
      <c r="BA169" s="177" t="s">
        <v>98</v>
      </c>
    </row>
    <row r="170" spans="1:53" ht="23.1" customHeight="1" x14ac:dyDescent="0.2">
      <c r="A170" s="136" t="e">
        <f>IF(MAR!#REF!&gt;=1,MAR!#REF!,IF(MAR!#REF!="",""))</f>
        <v>#REF!</v>
      </c>
      <c r="B170" s="136" t="e">
        <f>(MAR!#REF!)</f>
        <v>#REF!</v>
      </c>
      <c r="C170" s="136" t="e">
        <f>(MAR!#REF!)</f>
        <v>#REF!</v>
      </c>
      <c r="D170" s="137" t="e">
        <f>IF(MAR!#REF!&gt;1,MAR!#REF!,IF(MAR!#REF!="",""))</f>
        <v>#REF!</v>
      </c>
      <c r="E170" s="137" t="e">
        <f>IF(MAR!#REF!&gt;"",MAR!#REF!,IF(MAR!#REF!="",""))</f>
        <v>#REF!</v>
      </c>
      <c r="F170" s="136" t="e">
        <f>IF(MAR!#REF!&gt;=1,MAR!#REF!,IF(MAR!#REF!="",""))</f>
        <v>#REF!</v>
      </c>
      <c r="G170" s="136" t="e">
        <f>IF(MAR!#REF!&gt;"",MAR!#REF!,IF(MAR!#REF!="",""))</f>
        <v>#REF!</v>
      </c>
      <c r="H170" s="136" t="e">
        <f>IF(MAR!#REF!&gt;=1,MAR!#REF!,IF(MAR!#REF!="",""))</f>
        <v>#REF!</v>
      </c>
      <c r="I170" s="136" t="e">
        <f>IF(MAR!#REF!&gt;=1,MAR!#REF!,IF(MAR!#REF!="",""))</f>
        <v>#REF!</v>
      </c>
      <c r="J170" s="136" t="e">
        <f>IF(MAR!#REF!&gt;=1,MAR!#REF!,IF(MAR!#REF!="",""))</f>
        <v>#REF!</v>
      </c>
      <c r="K170" s="136" t="e">
        <f>IF(MAR!#REF!&gt;=1,MAR!#REF!,IF(MAR!#REF!="",""))</f>
        <v>#REF!</v>
      </c>
      <c r="L170" s="136" t="e">
        <f>IF(MAR!#REF!&gt;=1,MAR!#REF!,IF(MAR!#REF!="",""))</f>
        <v>#REF!</v>
      </c>
      <c r="M170" s="136" t="e">
        <f>IF(MAR!#REF!&gt;=1,MAR!#REF!,IF(MAR!#REF!="",""))</f>
        <v>#REF!</v>
      </c>
      <c r="N170" s="136" t="e">
        <f>IF(MAR!#REF!&gt;=1,MAR!#REF!,IF(MAR!#REF!="",""))</f>
        <v>#REF!</v>
      </c>
      <c r="O170" s="136" t="e">
        <f>IF(MAR!#REF!&gt;=1,MAR!#REF!,IF(MAR!#REF!="",""))</f>
        <v>#REF!</v>
      </c>
      <c r="P170" s="136" t="e">
        <f>IF(MAR!#REF!&gt;=1,MAR!#REF!,IF(MAR!#REF!="",""))</f>
        <v>#REF!</v>
      </c>
      <c r="Q170" s="136" t="e">
        <f>IF(MAR!#REF!&gt;=1,MAR!#REF!,IF(MAR!#REF!="",""))</f>
        <v>#REF!</v>
      </c>
      <c r="R170" s="136" t="e">
        <f>IF(MAR!#REF!&gt;"",MAR!#REF!,IF(MAR!#REF!="",""))</f>
        <v>#REF!</v>
      </c>
      <c r="S170" s="136" t="e">
        <f>IF(MAR!#REF!&gt;"",MAR!#REF!,IF(MAR!#REF!="",""))</f>
        <v>#REF!</v>
      </c>
      <c r="T170" s="136" t="e">
        <f>IF(MAR!#REF!&gt;=1,MAR!#REF!,IF(MAR!#REF!="",""))</f>
        <v>#REF!</v>
      </c>
      <c r="U170" s="138" t="e">
        <f>IF(MAR!#REF!&gt;0,MAR!#REF!,IF(MAR!#REF!="",""))</f>
        <v>#REF!</v>
      </c>
      <c r="V170" s="140" t="e">
        <f>IF(MAR!#REF!&gt;=1,MAR!#REF!,IF(MAR!#REF!="",""))</f>
        <v>#REF!</v>
      </c>
      <c r="W170" s="136" t="e">
        <f>IF(MAR!#REF!&gt;=1,MAR!#REF!,IF(MAR!#REF!="",""))</f>
        <v>#REF!</v>
      </c>
      <c r="X170" s="140" t="e">
        <f>IF(MAR!#REF!&gt;=1,MAR!#REF!,IF(MAR!#REF!="",""))</f>
        <v>#REF!</v>
      </c>
      <c r="AA170" s="84"/>
      <c r="BA170" s="177" t="s">
        <v>99</v>
      </c>
    </row>
    <row r="171" spans="1:53" ht="23.1" customHeight="1" x14ac:dyDescent="0.2">
      <c r="A171" s="136" t="e">
        <f>IF(MAR!#REF!&gt;=1,MAR!#REF!,IF(MAR!#REF!="",""))</f>
        <v>#REF!</v>
      </c>
      <c r="B171" s="136" t="e">
        <f>(MAR!#REF!)</f>
        <v>#REF!</v>
      </c>
      <c r="C171" s="136" t="e">
        <f>(MAR!#REF!)</f>
        <v>#REF!</v>
      </c>
      <c r="D171" s="137" t="e">
        <f>IF(MAR!#REF!&gt;1,MAR!#REF!,IF(MAR!#REF!="",""))</f>
        <v>#REF!</v>
      </c>
      <c r="E171" s="137" t="e">
        <f>IF(MAR!#REF!&gt;"",MAR!#REF!,IF(MAR!#REF!="",""))</f>
        <v>#REF!</v>
      </c>
      <c r="F171" s="136" t="e">
        <f>IF(MAR!#REF!&gt;=1,MAR!#REF!,IF(MAR!#REF!="",""))</f>
        <v>#REF!</v>
      </c>
      <c r="G171" s="136" t="e">
        <f>IF(MAR!#REF!&gt;"",MAR!#REF!,IF(MAR!#REF!="",""))</f>
        <v>#REF!</v>
      </c>
      <c r="H171" s="136" t="e">
        <f>IF(MAR!#REF!&gt;=1,MAR!#REF!,IF(MAR!#REF!="",""))</f>
        <v>#REF!</v>
      </c>
      <c r="I171" s="136" t="e">
        <f>IF(MAR!#REF!&gt;=1,MAR!#REF!,IF(MAR!#REF!="",""))</f>
        <v>#REF!</v>
      </c>
      <c r="J171" s="136" t="e">
        <f>IF(MAR!#REF!&gt;=1,MAR!#REF!,IF(MAR!#REF!="",""))</f>
        <v>#REF!</v>
      </c>
      <c r="K171" s="136" t="e">
        <f>IF(MAR!#REF!&gt;=1,MAR!#REF!,IF(MAR!#REF!="",""))</f>
        <v>#REF!</v>
      </c>
      <c r="L171" s="136" t="e">
        <f>IF(MAR!#REF!&gt;=1,MAR!#REF!,IF(MAR!#REF!="",""))</f>
        <v>#REF!</v>
      </c>
      <c r="M171" s="136" t="e">
        <f>IF(MAR!#REF!&gt;=1,MAR!#REF!,IF(MAR!#REF!="",""))</f>
        <v>#REF!</v>
      </c>
      <c r="N171" s="136" t="e">
        <f>IF(MAR!#REF!&gt;=1,MAR!#REF!,IF(MAR!#REF!="",""))</f>
        <v>#REF!</v>
      </c>
      <c r="O171" s="136" t="e">
        <f>IF(MAR!#REF!&gt;=1,MAR!#REF!,IF(MAR!#REF!="",""))</f>
        <v>#REF!</v>
      </c>
      <c r="P171" s="136" t="e">
        <f>IF(MAR!#REF!&gt;=1,MAR!#REF!,IF(MAR!#REF!="",""))</f>
        <v>#REF!</v>
      </c>
      <c r="Q171" s="136" t="e">
        <f>IF(MAR!#REF!&gt;=1,MAR!#REF!,IF(MAR!#REF!="",""))</f>
        <v>#REF!</v>
      </c>
      <c r="R171" s="136" t="e">
        <f>IF(MAR!#REF!&gt;"",MAR!#REF!,IF(MAR!#REF!="",""))</f>
        <v>#REF!</v>
      </c>
      <c r="S171" s="136" t="e">
        <f>IF(MAR!#REF!&gt;"",MAR!#REF!,IF(MAR!#REF!="",""))</f>
        <v>#REF!</v>
      </c>
      <c r="T171" s="136" t="e">
        <f>IF(MAR!#REF!&gt;=1,MAR!#REF!,IF(MAR!#REF!="",""))</f>
        <v>#REF!</v>
      </c>
      <c r="U171" s="138" t="e">
        <f>IF(MAR!#REF!&gt;0,MAR!#REF!,IF(MAR!#REF!="",""))</f>
        <v>#REF!</v>
      </c>
      <c r="V171" s="140" t="e">
        <f>IF(MAR!#REF!&gt;=1,MAR!#REF!,IF(MAR!#REF!="",""))</f>
        <v>#REF!</v>
      </c>
      <c r="W171" s="136" t="e">
        <f>IF(MAR!#REF!&gt;=1,MAR!#REF!,IF(MAR!#REF!="",""))</f>
        <v>#REF!</v>
      </c>
      <c r="X171" s="140" t="e">
        <f>IF(MAR!#REF!&gt;=1,MAR!#REF!,IF(MAR!#REF!="",""))</f>
        <v>#REF!</v>
      </c>
      <c r="AA171" s="84"/>
      <c r="BA171" s="177" t="s">
        <v>100</v>
      </c>
    </row>
    <row r="172" spans="1:53" ht="23.1" customHeight="1" x14ac:dyDescent="0.2">
      <c r="A172" s="136" t="e">
        <f>IF(MAR!#REF!&gt;=1,MAR!#REF!,IF(MAR!#REF!="",""))</f>
        <v>#REF!</v>
      </c>
      <c r="B172" s="136" t="e">
        <f>(MAR!#REF!)</f>
        <v>#REF!</v>
      </c>
      <c r="C172" s="136" t="e">
        <f>(MAR!#REF!)</f>
        <v>#REF!</v>
      </c>
      <c r="D172" s="137" t="e">
        <f>IF(MAR!#REF!&gt;1,MAR!#REF!,IF(MAR!#REF!="",""))</f>
        <v>#REF!</v>
      </c>
      <c r="E172" s="137" t="e">
        <f>IF(MAR!#REF!&gt;"",MAR!#REF!,IF(MAR!#REF!="",""))</f>
        <v>#REF!</v>
      </c>
      <c r="F172" s="136" t="e">
        <f>IF(MAR!#REF!&gt;=1,MAR!#REF!,IF(MAR!#REF!="",""))</f>
        <v>#REF!</v>
      </c>
      <c r="G172" s="136" t="e">
        <f>IF(MAR!#REF!&gt;"",MAR!#REF!,IF(MAR!#REF!="",""))</f>
        <v>#REF!</v>
      </c>
      <c r="H172" s="136" t="e">
        <f>IF(MAR!#REF!&gt;=1,MAR!#REF!,IF(MAR!#REF!="",""))</f>
        <v>#REF!</v>
      </c>
      <c r="I172" s="136" t="e">
        <f>IF(MAR!#REF!&gt;=1,MAR!#REF!,IF(MAR!#REF!="",""))</f>
        <v>#REF!</v>
      </c>
      <c r="J172" s="136" t="e">
        <f>IF(MAR!#REF!&gt;=1,MAR!#REF!,IF(MAR!#REF!="",""))</f>
        <v>#REF!</v>
      </c>
      <c r="K172" s="136" t="e">
        <f>IF(MAR!#REF!&gt;=1,MAR!#REF!,IF(MAR!#REF!="",""))</f>
        <v>#REF!</v>
      </c>
      <c r="L172" s="136" t="e">
        <f>IF(MAR!#REF!&gt;=1,MAR!#REF!,IF(MAR!#REF!="",""))</f>
        <v>#REF!</v>
      </c>
      <c r="M172" s="136" t="e">
        <f>IF(MAR!#REF!&gt;=1,MAR!#REF!,IF(MAR!#REF!="",""))</f>
        <v>#REF!</v>
      </c>
      <c r="N172" s="136" t="e">
        <f>IF(MAR!#REF!&gt;=1,MAR!#REF!,IF(MAR!#REF!="",""))</f>
        <v>#REF!</v>
      </c>
      <c r="O172" s="136" t="e">
        <f>IF(MAR!#REF!&gt;=1,MAR!#REF!,IF(MAR!#REF!="",""))</f>
        <v>#REF!</v>
      </c>
      <c r="P172" s="136" t="e">
        <f>IF(MAR!#REF!&gt;=1,MAR!#REF!,IF(MAR!#REF!="",""))</f>
        <v>#REF!</v>
      </c>
      <c r="Q172" s="136" t="e">
        <f>IF(MAR!#REF!&gt;=1,MAR!#REF!,IF(MAR!#REF!="",""))</f>
        <v>#REF!</v>
      </c>
      <c r="R172" s="136" t="e">
        <f>IF(MAR!#REF!&gt;"",MAR!#REF!,IF(MAR!#REF!="",""))</f>
        <v>#REF!</v>
      </c>
      <c r="S172" s="136" t="e">
        <f>IF(MAR!#REF!&gt;"",MAR!#REF!,IF(MAR!#REF!="",""))</f>
        <v>#REF!</v>
      </c>
      <c r="T172" s="136" t="e">
        <f>IF(MAR!#REF!&gt;=1,MAR!#REF!,IF(MAR!#REF!="",""))</f>
        <v>#REF!</v>
      </c>
      <c r="U172" s="138" t="e">
        <f>IF(MAR!#REF!&gt;0,MAR!#REF!,IF(MAR!#REF!="",""))</f>
        <v>#REF!</v>
      </c>
      <c r="V172" s="140" t="e">
        <f>IF(MAR!#REF!&gt;=1,MAR!#REF!,IF(MAR!#REF!="",""))</f>
        <v>#REF!</v>
      </c>
      <c r="W172" s="136" t="e">
        <f>IF(MAR!#REF!&gt;=1,MAR!#REF!,IF(MAR!#REF!="",""))</f>
        <v>#REF!</v>
      </c>
      <c r="X172" s="140" t="e">
        <f>IF(MAR!#REF!&gt;=1,MAR!#REF!,IF(MAR!#REF!="",""))</f>
        <v>#REF!</v>
      </c>
      <c r="AA172" s="84"/>
      <c r="BA172" s="177" t="s">
        <v>101</v>
      </c>
    </row>
    <row r="173" spans="1:53" ht="23.1" customHeight="1" x14ac:dyDescent="0.2">
      <c r="A173" s="136" t="e">
        <f>IF(MAR!#REF!&gt;=1,MAR!#REF!,IF(MAR!#REF!="",""))</f>
        <v>#REF!</v>
      </c>
      <c r="B173" s="136" t="e">
        <f>(MAR!#REF!)</f>
        <v>#REF!</v>
      </c>
      <c r="C173" s="136" t="e">
        <f>(MAR!#REF!)</f>
        <v>#REF!</v>
      </c>
      <c r="D173" s="137" t="e">
        <f>IF(MAR!#REF!&gt;1,MAR!#REF!,IF(MAR!#REF!="",""))</f>
        <v>#REF!</v>
      </c>
      <c r="E173" s="137" t="e">
        <f>IF(MAR!#REF!&gt;"",MAR!#REF!,IF(MAR!#REF!="",""))</f>
        <v>#REF!</v>
      </c>
      <c r="F173" s="136" t="e">
        <f>IF(MAR!#REF!&gt;=1,MAR!#REF!,IF(MAR!#REF!="",""))</f>
        <v>#REF!</v>
      </c>
      <c r="G173" s="136" t="e">
        <f>IF(MAR!#REF!&gt;"",MAR!#REF!,IF(MAR!#REF!="",""))</f>
        <v>#REF!</v>
      </c>
      <c r="H173" s="136" t="e">
        <f>IF(MAR!#REF!&gt;=1,MAR!#REF!,IF(MAR!#REF!="",""))</f>
        <v>#REF!</v>
      </c>
      <c r="I173" s="136" t="e">
        <f>IF(MAR!#REF!&gt;=1,MAR!#REF!,IF(MAR!#REF!="",""))</f>
        <v>#REF!</v>
      </c>
      <c r="J173" s="136" t="e">
        <f>IF(MAR!#REF!&gt;=1,MAR!#REF!,IF(MAR!#REF!="",""))</f>
        <v>#REF!</v>
      </c>
      <c r="K173" s="136" t="e">
        <f>IF(MAR!#REF!&gt;=1,MAR!#REF!,IF(MAR!#REF!="",""))</f>
        <v>#REF!</v>
      </c>
      <c r="L173" s="136" t="e">
        <f>IF(MAR!#REF!&gt;=1,MAR!#REF!,IF(MAR!#REF!="",""))</f>
        <v>#REF!</v>
      </c>
      <c r="M173" s="136" t="e">
        <f>IF(MAR!#REF!&gt;=1,MAR!#REF!,IF(MAR!#REF!="",""))</f>
        <v>#REF!</v>
      </c>
      <c r="N173" s="136" t="e">
        <f>IF(MAR!#REF!&gt;=1,MAR!#REF!,IF(MAR!#REF!="",""))</f>
        <v>#REF!</v>
      </c>
      <c r="O173" s="136" t="e">
        <f>IF(MAR!#REF!&gt;=1,MAR!#REF!,IF(MAR!#REF!="",""))</f>
        <v>#REF!</v>
      </c>
      <c r="P173" s="136" t="e">
        <f>IF(MAR!#REF!&gt;=1,MAR!#REF!,IF(MAR!#REF!="",""))</f>
        <v>#REF!</v>
      </c>
      <c r="Q173" s="136" t="e">
        <f>IF(MAR!#REF!&gt;=1,MAR!#REF!,IF(MAR!#REF!="",""))</f>
        <v>#REF!</v>
      </c>
      <c r="R173" s="136" t="e">
        <f>IF(MAR!#REF!&gt;"",MAR!#REF!,IF(MAR!#REF!="",""))</f>
        <v>#REF!</v>
      </c>
      <c r="S173" s="136" t="e">
        <f>IF(MAR!#REF!&gt;"",MAR!#REF!,IF(MAR!#REF!="",""))</f>
        <v>#REF!</v>
      </c>
      <c r="T173" s="136" t="e">
        <f>IF(MAR!#REF!&gt;=1,MAR!#REF!,IF(MAR!#REF!="",""))</f>
        <v>#REF!</v>
      </c>
      <c r="U173" s="138" t="e">
        <f>IF(MAR!#REF!&gt;0,MAR!#REF!,IF(MAR!#REF!="",""))</f>
        <v>#REF!</v>
      </c>
      <c r="V173" s="140" t="e">
        <f>IF(MAR!#REF!&gt;=1,MAR!#REF!,IF(MAR!#REF!="",""))</f>
        <v>#REF!</v>
      </c>
      <c r="W173" s="136" t="e">
        <f>IF(MAR!#REF!&gt;=1,MAR!#REF!,IF(MAR!#REF!="",""))</f>
        <v>#REF!</v>
      </c>
      <c r="X173" s="140" t="e">
        <f>IF(MAR!#REF!&gt;=1,MAR!#REF!,IF(MAR!#REF!="",""))</f>
        <v>#REF!</v>
      </c>
      <c r="AA173" s="84"/>
      <c r="BA173" s="177" t="s">
        <v>102</v>
      </c>
    </row>
    <row r="174" spans="1:53" ht="23.1" customHeight="1" x14ac:dyDescent="0.2">
      <c r="A174" s="136" t="e">
        <f>IF(MAR!#REF!&gt;=1,MAR!#REF!,IF(MAR!#REF!="",""))</f>
        <v>#REF!</v>
      </c>
      <c r="B174" s="136" t="e">
        <f>(MAR!#REF!)</f>
        <v>#REF!</v>
      </c>
      <c r="C174" s="136" t="e">
        <f>(MAR!#REF!)</f>
        <v>#REF!</v>
      </c>
      <c r="D174" s="137" t="e">
        <f>IF(MAR!#REF!&gt;1,MAR!#REF!,IF(MAR!#REF!="",""))</f>
        <v>#REF!</v>
      </c>
      <c r="E174" s="137" t="e">
        <f>IF(MAR!#REF!&gt;"",MAR!#REF!,IF(MAR!#REF!="",""))</f>
        <v>#REF!</v>
      </c>
      <c r="F174" s="136" t="e">
        <f>IF(MAR!#REF!&gt;=1,MAR!#REF!,IF(MAR!#REF!="",""))</f>
        <v>#REF!</v>
      </c>
      <c r="G174" s="136" t="e">
        <f>IF(MAR!#REF!&gt;"",MAR!#REF!,IF(MAR!#REF!="",""))</f>
        <v>#REF!</v>
      </c>
      <c r="H174" s="136" t="e">
        <f>IF(MAR!#REF!&gt;=1,MAR!#REF!,IF(MAR!#REF!="",""))</f>
        <v>#REF!</v>
      </c>
      <c r="I174" s="136" t="e">
        <f>IF(MAR!#REF!&gt;=1,MAR!#REF!,IF(MAR!#REF!="",""))</f>
        <v>#REF!</v>
      </c>
      <c r="J174" s="136" t="e">
        <f>IF(MAR!#REF!&gt;=1,MAR!#REF!,IF(MAR!#REF!="",""))</f>
        <v>#REF!</v>
      </c>
      <c r="K174" s="136" t="e">
        <f>IF(MAR!#REF!&gt;=1,MAR!#REF!,IF(MAR!#REF!="",""))</f>
        <v>#REF!</v>
      </c>
      <c r="L174" s="136" t="e">
        <f>IF(MAR!#REF!&gt;=1,MAR!#REF!,IF(MAR!#REF!="",""))</f>
        <v>#REF!</v>
      </c>
      <c r="M174" s="136" t="e">
        <f>IF(MAR!#REF!&gt;=1,MAR!#REF!,IF(MAR!#REF!="",""))</f>
        <v>#REF!</v>
      </c>
      <c r="N174" s="136" t="e">
        <f>IF(MAR!#REF!&gt;=1,MAR!#REF!,IF(MAR!#REF!="",""))</f>
        <v>#REF!</v>
      </c>
      <c r="O174" s="136" t="e">
        <f>IF(MAR!#REF!&gt;=1,MAR!#REF!,IF(MAR!#REF!="",""))</f>
        <v>#REF!</v>
      </c>
      <c r="P174" s="136" t="e">
        <f>IF(MAR!#REF!&gt;=1,MAR!#REF!,IF(MAR!#REF!="",""))</f>
        <v>#REF!</v>
      </c>
      <c r="Q174" s="136" t="e">
        <f>IF(MAR!#REF!&gt;=1,MAR!#REF!,IF(MAR!#REF!="",""))</f>
        <v>#REF!</v>
      </c>
      <c r="R174" s="136" t="e">
        <f>IF(MAR!#REF!&gt;"",MAR!#REF!,IF(MAR!#REF!="",""))</f>
        <v>#REF!</v>
      </c>
      <c r="S174" s="136" t="e">
        <f>IF(MAR!#REF!&gt;"",MAR!#REF!,IF(MAR!#REF!="",""))</f>
        <v>#REF!</v>
      </c>
      <c r="T174" s="136" t="e">
        <f>IF(MAR!#REF!&gt;=1,MAR!#REF!,IF(MAR!#REF!="",""))</f>
        <v>#REF!</v>
      </c>
      <c r="U174" s="138" t="e">
        <f>IF(MAR!#REF!&gt;0,MAR!#REF!,IF(MAR!#REF!="",""))</f>
        <v>#REF!</v>
      </c>
      <c r="V174" s="140" t="e">
        <f>IF(MAR!#REF!&gt;=1,MAR!#REF!,IF(MAR!#REF!="",""))</f>
        <v>#REF!</v>
      </c>
      <c r="W174" s="136" t="e">
        <f>IF(MAR!#REF!&gt;=1,MAR!#REF!,IF(MAR!#REF!="",""))</f>
        <v>#REF!</v>
      </c>
      <c r="X174" s="140" t="e">
        <f>IF(MAR!#REF!&gt;=1,MAR!#REF!,IF(MAR!#REF!="",""))</f>
        <v>#REF!</v>
      </c>
      <c r="AA174" s="84"/>
      <c r="BA174" s="177" t="s">
        <v>103</v>
      </c>
    </row>
    <row r="175" spans="1:53" ht="23.1" customHeight="1" x14ac:dyDescent="0.2">
      <c r="A175" s="136" t="e">
        <f>IF(MAR!#REF!&gt;=1,MAR!#REF!,IF(MAR!#REF!="",""))</f>
        <v>#REF!</v>
      </c>
      <c r="B175" s="136" t="e">
        <f>(MAR!#REF!)</f>
        <v>#REF!</v>
      </c>
      <c r="C175" s="136" t="e">
        <f>(MAR!#REF!)</f>
        <v>#REF!</v>
      </c>
      <c r="D175" s="137" t="e">
        <f>IF(MAR!#REF!&gt;1,MAR!#REF!,IF(MAR!#REF!="",""))</f>
        <v>#REF!</v>
      </c>
      <c r="E175" s="137" t="e">
        <f>IF(MAR!#REF!&gt;"",MAR!#REF!,IF(MAR!#REF!="",""))</f>
        <v>#REF!</v>
      </c>
      <c r="F175" s="136" t="e">
        <f>IF(MAR!#REF!&gt;=1,MAR!#REF!,IF(MAR!#REF!="",""))</f>
        <v>#REF!</v>
      </c>
      <c r="G175" s="136" t="e">
        <f>IF(MAR!#REF!&gt;"",MAR!#REF!,IF(MAR!#REF!="",""))</f>
        <v>#REF!</v>
      </c>
      <c r="H175" s="136" t="e">
        <f>IF(MAR!#REF!&gt;=1,MAR!#REF!,IF(MAR!#REF!="",""))</f>
        <v>#REF!</v>
      </c>
      <c r="I175" s="136" t="e">
        <f>IF(MAR!#REF!&gt;=1,MAR!#REF!,IF(MAR!#REF!="",""))</f>
        <v>#REF!</v>
      </c>
      <c r="J175" s="136" t="e">
        <f>IF(MAR!#REF!&gt;=1,MAR!#REF!,IF(MAR!#REF!="",""))</f>
        <v>#REF!</v>
      </c>
      <c r="K175" s="136" t="e">
        <f>IF(MAR!#REF!&gt;=1,MAR!#REF!,IF(MAR!#REF!="",""))</f>
        <v>#REF!</v>
      </c>
      <c r="L175" s="136" t="e">
        <f>IF(MAR!#REF!&gt;=1,MAR!#REF!,IF(MAR!#REF!="",""))</f>
        <v>#REF!</v>
      </c>
      <c r="M175" s="136" t="e">
        <f>IF(MAR!#REF!&gt;=1,MAR!#REF!,IF(MAR!#REF!="",""))</f>
        <v>#REF!</v>
      </c>
      <c r="N175" s="136" t="e">
        <f>IF(MAR!#REF!&gt;=1,MAR!#REF!,IF(MAR!#REF!="",""))</f>
        <v>#REF!</v>
      </c>
      <c r="O175" s="136" t="e">
        <f>IF(MAR!#REF!&gt;=1,MAR!#REF!,IF(MAR!#REF!="",""))</f>
        <v>#REF!</v>
      </c>
      <c r="P175" s="136" t="e">
        <f>IF(MAR!#REF!&gt;=1,MAR!#REF!,IF(MAR!#REF!="",""))</f>
        <v>#REF!</v>
      </c>
      <c r="Q175" s="136" t="e">
        <f>IF(MAR!#REF!&gt;=1,MAR!#REF!,IF(MAR!#REF!="",""))</f>
        <v>#REF!</v>
      </c>
      <c r="R175" s="136" t="e">
        <f>IF(MAR!#REF!&gt;"",MAR!#REF!,IF(MAR!#REF!="",""))</f>
        <v>#REF!</v>
      </c>
      <c r="S175" s="136" t="e">
        <f>IF(MAR!#REF!&gt;"",MAR!#REF!,IF(MAR!#REF!="",""))</f>
        <v>#REF!</v>
      </c>
      <c r="T175" s="136" t="e">
        <f>IF(MAR!#REF!&gt;=1,MAR!#REF!,IF(MAR!#REF!="",""))</f>
        <v>#REF!</v>
      </c>
      <c r="U175" s="138" t="e">
        <f>IF(MAR!#REF!&gt;0,MAR!#REF!,IF(MAR!#REF!="",""))</f>
        <v>#REF!</v>
      </c>
      <c r="V175" s="140" t="e">
        <f>IF(MAR!#REF!&gt;=1,MAR!#REF!,IF(MAR!#REF!="",""))</f>
        <v>#REF!</v>
      </c>
      <c r="W175" s="136" t="e">
        <f>IF(MAR!#REF!&gt;=1,MAR!#REF!,IF(MAR!#REF!="",""))</f>
        <v>#REF!</v>
      </c>
      <c r="X175" s="140" t="e">
        <f>IF(MAR!#REF!&gt;=1,MAR!#REF!,IF(MAR!#REF!="",""))</f>
        <v>#REF!</v>
      </c>
      <c r="AA175" s="84"/>
      <c r="BA175" s="177" t="s">
        <v>104</v>
      </c>
    </row>
    <row r="176" spans="1:53" ht="23.1" customHeight="1" x14ac:dyDescent="0.2">
      <c r="A176" s="136" t="e">
        <f>IF(MAR!#REF!&gt;=1,MAR!#REF!,IF(MAR!#REF!="",""))</f>
        <v>#REF!</v>
      </c>
      <c r="B176" s="136" t="e">
        <f>(MAR!#REF!)</f>
        <v>#REF!</v>
      </c>
      <c r="C176" s="136" t="e">
        <f>(MAR!#REF!)</f>
        <v>#REF!</v>
      </c>
      <c r="D176" s="137" t="e">
        <f>IF(MAR!#REF!&gt;1,MAR!#REF!,IF(MAR!#REF!="",""))</f>
        <v>#REF!</v>
      </c>
      <c r="E176" s="137" t="e">
        <f>IF(MAR!#REF!&gt;"",MAR!#REF!,IF(MAR!#REF!="",""))</f>
        <v>#REF!</v>
      </c>
      <c r="F176" s="136" t="e">
        <f>IF(MAR!#REF!&gt;=1,MAR!#REF!,IF(MAR!#REF!="",""))</f>
        <v>#REF!</v>
      </c>
      <c r="G176" s="136" t="e">
        <f>IF(MAR!#REF!&gt;"",MAR!#REF!,IF(MAR!#REF!="",""))</f>
        <v>#REF!</v>
      </c>
      <c r="H176" s="136" t="e">
        <f>IF(MAR!#REF!&gt;=1,MAR!#REF!,IF(MAR!#REF!="",""))</f>
        <v>#REF!</v>
      </c>
      <c r="I176" s="136" t="e">
        <f>IF(MAR!#REF!&gt;=1,MAR!#REF!,IF(MAR!#REF!="",""))</f>
        <v>#REF!</v>
      </c>
      <c r="J176" s="136" t="e">
        <f>IF(MAR!#REF!&gt;=1,MAR!#REF!,IF(MAR!#REF!="",""))</f>
        <v>#REF!</v>
      </c>
      <c r="K176" s="136" t="e">
        <f>IF(MAR!#REF!&gt;=1,MAR!#REF!,IF(MAR!#REF!="",""))</f>
        <v>#REF!</v>
      </c>
      <c r="L176" s="136" t="e">
        <f>IF(MAR!#REF!&gt;=1,MAR!#REF!,IF(MAR!#REF!="",""))</f>
        <v>#REF!</v>
      </c>
      <c r="M176" s="136" t="e">
        <f>IF(MAR!#REF!&gt;=1,MAR!#REF!,IF(MAR!#REF!="",""))</f>
        <v>#REF!</v>
      </c>
      <c r="N176" s="136" t="e">
        <f>IF(MAR!#REF!&gt;=1,MAR!#REF!,IF(MAR!#REF!="",""))</f>
        <v>#REF!</v>
      </c>
      <c r="O176" s="136" t="e">
        <f>IF(MAR!#REF!&gt;=1,MAR!#REF!,IF(MAR!#REF!="",""))</f>
        <v>#REF!</v>
      </c>
      <c r="P176" s="136" t="e">
        <f>IF(MAR!#REF!&gt;=1,MAR!#REF!,IF(MAR!#REF!="",""))</f>
        <v>#REF!</v>
      </c>
      <c r="Q176" s="136" t="e">
        <f>IF(MAR!#REF!&gt;=1,MAR!#REF!,IF(MAR!#REF!="",""))</f>
        <v>#REF!</v>
      </c>
      <c r="R176" s="136" t="e">
        <f>IF(MAR!#REF!&gt;"",MAR!#REF!,IF(MAR!#REF!="",""))</f>
        <v>#REF!</v>
      </c>
      <c r="S176" s="136" t="e">
        <f>IF(MAR!#REF!&gt;"",MAR!#REF!,IF(MAR!#REF!="",""))</f>
        <v>#REF!</v>
      </c>
      <c r="T176" s="136" t="e">
        <f>IF(MAR!#REF!&gt;=1,MAR!#REF!,IF(MAR!#REF!="",""))</f>
        <v>#REF!</v>
      </c>
      <c r="U176" s="138" t="e">
        <f>IF(MAR!#REF!&gt;0,MAR!#REF!,IF(MAR!#REF!="",""))</f>
        <v>#REF!</v>
      </c>
      <c r="V176" s="140" t="e">
        <f>IF(MAR!#REF!&gt;=1,MAR!#REF!,IF(MAR!#REF!="",""))</f>
        <v>#REF!</v>
      </c>
      <c r="W176" s="136" t="e">
        <f>IF(MAR!#REF!&gt;=1,MAR!#REF!,IF(MAR!#REF!="",""))</f>
        <v>#REF!</v>
      </c>
      <c r="X176" s="140" t="e">
        <f>IF(MAR!#REF!&gt;=1,MAR!#REF!,IF(MAR!#REF!="",""))</f>
        <v>#REF!</v>
      </c>
      <c r="AA176" s="84"/>
      <c r="BA176" s="177" t="s">
        <v>105</v>
      </c>
    </row>
    <row r="177" spans="1:53" ht="23.1" customHeight="1" x14ac:dyDescent="0.2">
      <c r="A177" s="136" t="e">
        <f>IF(MAR!#REF!&gt;=1,MAR!#REF!,IF(MAR!#REF!="",""))</f>
        <v>#REF!</v>
      </c>
      <c r="B177" s="136" t="e">
        <f>(MAR!#REF!)</f>
        <v>#REF!</v>
      </c>
      <c r="C177" s="136" t="e">
        <f>(MAR!#REF!)</f>
        <v>#REF!</v>
      </c>
      <c r="D177" s="137" t="e">
        <f>IF(MAR!#REF!&gt;1,MAR!#REF!,IF(MAR!#REF!="",""))</f>
        <v>#REF!</v>
      </c>
      <c r="E177" s="137" t="e">
        <f>IF(MAR!#REF!&gt;"",MAR!#REF!,IF(MAR!#REF!="",""))</f>
        <v>#REF!</v>
      </c>
      <c r="F177" s="136" t="e">
        <f>IF(MAR!#REF!&gt;=1,MAR!#REF!,IF(MAR!#REF!="",""))</f>
        <v>#REF!</v>
      </c>
      <c r="G177" s="136" t="e">
        <f>IF(MAR!#REF!&gt;"",MAR!#REF!,IF(MAR!#REF!="",""))</f>
        <v>#REF!</v>
      </c>
      <c r="H177" s="136" t="e">
        <f>IF(MAR!#REF!&gt;=1,MAR!#REF!,IF(MAR!#REF!="",""))</f>
        <v>#REF!</v>
      </c>
      <c r="I177" s="136" t="e">
        <f>IF(MAR!#REF!&gt;=1,MAR!#REF!,IF(MAR!#REF!="",""))</f>
        <v>#REF!</v>
      </c>
      <c r="J177" s="136" t="e">
        <f>IF(MAR!#REF!&gt;=1,MAR!#REF!,IF(MAR!#REF!="",""))</f>
        <v>#REF!</v>
      </c>
      <c r="K177" s="136" t="e">
        <f>IF(MAR!#REF!&gt;=1,MAR!#REF!,IF(MAR!#REF!="",""))</f>
        <v>#REF!</v>
      </c>
      <c r="L177" s="136" t="e">
        <f>IF(MAR!#REF!&gt;=1,MAR!#REF!,IF(MAR!#REF!="",""))</f>
        <v>#REF!</v>
      </c>
      <c r="M177" s="136" t="e">
        <f>IF(MAR!#REF!&gt;=1,MAR!#REF!,IF(MAR!#REF!="",""))</f>
        <v>#REF!</v>
      </c>
      <c r="N177" s="136" t="e">
        <f>IF(MAR!#REF!&gt;=1,MAR!#REF!,IF(MAR!#REF!="",""))</f>
        <v>#REF!</v>
      </c>
      <c r="O177" s="136" t="e">
        <f>IF(MAR!#REF!&gt;=1,MAR!#REF!,IF(MAR!#REF!="",""))</f>
        <v>#REF!</v>
      </c>
      <c r="P177" s="136" t="e">
        <f>IF(MAR!#REF!&gt;=1,MAR!#REF!,IF(MAR!#REF!="",""))</f>
        <v>#REF!</v>
      </c>
      <c r="Q177" s="136" t="e">
        <f>IF(MAR!#REF!&gt;=1,MAR!#REF!,IF(MAR!#REF!="",""))</f>
        <v>#REF!</v>
      </c>
      <c r="R177" s="136" t="e">
        <f>IF(MAR!#REF!&gt;"",MAR!#REF!,IF(MAR!#REF!="",""))</f>
        <v>#REF!</v>
      </c>
      <c r="S177" s="136" t="e">
        <f>IF(MAR!#REF!&gt;"",MAR!#REF!,IF(MAR!#REF!="",""))</f>
        <v>#REF!</v>
      </c>
      <c r="T177" s="136" t="e">
        <f>IF(MAR!#REF!&gt;=1,MAR!#REF!,IF(MAR!#REF!="",""))</f>
        <v>#REF!</v>
      </c>
      <c r="U177" s="138" t="e">
        <f>IF(MAR!#REF!&gt;0,MAR!#REF!,IF(MAR!#REF!="",""))</f>
        <v>#REF!</v>
      </c>
      <c r="V177" s="140" t="e">
        <f>IF(MAR!#REF!&gt;=1,MAR!#REF!,IF(MAR!#REF!="",""))</f>
        <v>#REF!</v>
      </c>
      <c r="W177" s="136" t="e">
        <f>IF(MAR!#REF!&gt;=1,MAR!#REF!,IF(MAR!#REF!="",""))</f>
        <v>#REF!</v>
      </c>
      <c r="X177" s="140" t="e">
        <f>IF(MAR!#REF!&gt;=1,MAR!#REF!,IF(MAR!#REF!="",""))</f>
        <v>#REF!</v>
      </c>
      <c r="AA177" s="84"/>
      <c r="BA177" s="177" t="s">
        <v>106</v>
      </c>
    </row>
    <row r="178" spans="1:53" ht="23.1" customHeight="1" x14ac:dyDescent="0.2">
      <c r="A178" s="136" t="e">
        <f>IF(MAR!#REF!&gt;=1,MAR!#REF!,IF(MAR!#REF!="",""))</f>
        <v>#REF!</v>
      </c>
      <c r="B178" s="136" t="e">
        <f>(MAR!#REF!)</f>
        <v>#REF!</v>
      </c>
      <c r="C178" s="136" t="e">
        <f>(MAR!#REF!)</f>
        <v>#REF!</v>
      </c>
      <c r="D178" s="137" t="e">
        <f>IF(MAR!#REF!&gt;1,MAR!#REF!,IF(MAR!#REF!="",""))</f>
        <v>#REF!</v>
      </c>
      <c r="E178" s="137" t="e">
        <f>IF(MAR!#REF!&gt;"",MAR!#REF!,IF(MAR!#REF!="",""))</f>
        <v>#REF!</v>
      </c>
      <c r="F178" s="136" t="e">
        <f>IF(MAR!#REF!&gt;=1,MAR!#REF!,IF(MAR!#REF!="",""))</f>
        <v>#REF!</v>
      </c>
      <c r="G178" s="136" t="e">
        <f>IF(MAR!#REF!&gt;"",MAR!#REF!,IF(MAR!#REF!="",""))</f>
        <v>#REF!</v>
      </c>
      <c r="H178" s="136" t="e">
        <f>IF(MAR!#REF!&gt;=1,MAR!#REF!,IF(MAR!#REF!="",""))</f>
        <v>#REF!</v>
      </c>
      <c r="I178" s="136" t="e">
        <f>IF(MAR!#REF!&gt;=1,MAR!#REF!,IF(MAR!#REF!="",""))</f>
        <v>#REF!</v>
      </c>
      <c r="J178" s="136" t="e">
        <f>IF(MAR!#REF!&gt;=1,MAR!#REF!,IF(MAR!#REF!="",""))</f>
        <v>#REF!</v>
      </c>
      <c r="K178" s="136" t="e">
        <f>IF(MAR!#REF!&gt;=1,MAR!#REF!,IF(MAR!#REF!="",""))</f>
        <v>#REF!</v>
      </c>
      <c r="L178" s="136" t="e">
        <f>IF(MAR!#REF!&gt;=1,MAR!#REF!,IF(MAR!#REF!="",""))</f>
        <v>#REF!</v>
      </c>
      <c r="M178" s="136" t="e">
        <f>IF(MAR!#REF!&gt;=1,MAR!#REF!,IF(MAR!#REF!="",""))</f>
        <v>#REF!</v>
      </c>
      <c r="N178" s="136" t="e">
        <f>IF(MAR!#REF!&gt;=1,MAR!#REF!,IF(MAR!#REF!="",""))</f>
        <v>#REF!</v>
      </c>
      <c r="O178" s="136" t="e">
        <f>IF(MAR!#REF!&gt;=1,MAR!#REF!,IF(MAR!#REF!="",""))</f>
        <v>#REF!</v>
      </c>
      <c r="P178" s="136" t="e">
        <f>IF(MAR!#REF!&gt;=1,MAR!#REF!,IF(MAR!#REF!="",""))</f>
        <v>#REF!</v>
      </c>
      <c r="Q178" s="136" t="e">
        <f>IF(MAR!#REF!&gt;=1,MAR!#REF!,IF(MAR!#REF!="",""))</f>
        <v>#REF!</v>
      </c>
      <c r="R178" s="136" t="e">
        <f>IF(MAR!#REF!&gt;"",MAR!#REF!,IF(MAR!#REF!="",""))</f>
        <v>#REF!</v>
      </c>
      <c r="S178" s="136" t="e">
        <f>IF(MAR!#REF!&gt;"",MAR!#REF!,IF(MAR!#REF!="",""))</f>
        <v>#REF!</v>
      </c>
      <c r="T178" s="136" t="e">
        <f>IF(MAR!#REF!&gt;=1,MAR!#REF!,IF(MAR!#REF!="",""))</f>
        <v>#REF!</v>
      </c>
      <c r="U178" s="138" t="e">
        <f>IF(MAR!#REF!&gt;0,MAR!#REF!,IF(MAR!#REF!="",""))</f>
        <v>#REF!</v>
      </c>
      <c r="V178" s="140" t="e">
        <f>IF(MAR!#REF!&gt;=1,MAR!#REF!,IF(MAR!#REF!="",""))</f>
        <v>#REF!</v>
      </c>
      <c r="W178" s="136" t="e">
        <f>IF(MAR!#REF!&gt;=1,MAR!#REF!,IF(MAR!#REF!="",""))</f>
        <v>#REF!</v>
      </c>
      <c r="X178" s="140" t="e">
        <f>IF(MAR!#REF!&gt;=1,MAR!#REF!,IF(MAR!#REF!="",""))</f>
        <v>#REF!</v>
      </c>
      <c r="AA178" s="84"/>
      <c r="BA178" s="177" t="s">
        <v>107</v>
      </c>
    </row>
    <row r="179" spans="1:53" ht="23.1" customHeight="1" x14ac:dyDescent="0.2">
      <c r="A179" s="136" t="e">
        <f>IF(MAR!#REF!&gt;=1,MAR!#REF!,IF(MAR!#REF!="",""))</f>
        <v>#REF!</v>
      </c>
      <c r="B179" s="136" t="e">
        <f>(MAR!#REF!)</f>
        <v>#REF!</v>
      </c>
      <c r="C179" s="136" t="e">
        <f>(MAR!#REF!)</f>
        <v>#REF!</v>
      </c>
      <c r="D179" s="137" t="e">
        <f>IF(MAR!#REF!&gt;1,MAR!#REF!,IF(MAR!#REF!="",""))</f>
        <v>#REF!</v>
      </c>
      <c r="E179" s="137" t="e">
        <f>IF(MAR!#REF!&gt;"",MAR!#REF!,IF(MAR!#REF!="",""))</f>
        <v>#REF!</v>
      </c>
      <c r="F179" s="136" t="e">
        <f>IF(MAR!#REF!&gt;=1,MAR!#REF!,IF(MAR!#REF!="",""))</f>
        <v>#REF!</v>
      </c>
      <c r="G179" s="136" t="e">
        <f>IF(MAR!#REF!&gt;"",MAR!#REF!,IF(MAR!#REF!="",""))</f>
        <v>#REF!</v>
      </c>
      <c r="H179" s="136" t="e">
        <f>IF(MAR!#REF!&gt;=1,MAR!#REF!,IF(MAR!#REF!="",""))</f>
        <v>#REF!</v>
      </c>
      <c r="I179" s="136" t="e">
        <f>IF(MAR!#REF!&gt;=1,MAR!#REF!,IF(MAR!#REF!="",""))</f>
        <v>#REF!</v>
      </c>
      <c r="J179" s="136" t="e">
        <f>IF(MAR!#REF!&gt;=1,MAR!#REF!,IF(MAR!#REF!="",""))</f>
        <v>#REF!</v>
      </c>
      <c r="K179" s="136" t="e">
        <f>IF(MAR!#REF!&gt;=1,MAR!#REF!,IF(MAR!#REF!="",""))</f>
        <v>#REF!</v>
      </c>
      <c r="L179" s="136" t="e">
        <f>IF(MAR!#REF!&gt;=1,MAR!#REF!,IF(MAR!#REF!="",""))</f>
        <v>#REF!</v>
      </c>
      <c r="M179" s="136" t="e">
        <f>IF(MAR!#REF!&gt;=1,MAR!#REF!,IF(MAR!#REF!="",""))</f>
        <v>#REF!</v>
      </c>
      <c r="N179" s="136" t="e">
        <f>IF(MAR!#REF!&gt;=1,MAR!#REF!,IF(MAR!#REF!="",""))</f>
        <v>#REF!</v>
      </c>
      <c r="O179" s="136" t="e">
        <f>IF(MAR!#REF!&gt;=1,MAR!#REF!,IF(MAR!#REF!="",""))</f>
        <v>#REF!</v>
      </c>
      <c r="P179" s="136" t="e">
        <f>IF(MAR!#REF!&gt;=1,MAR!#REF!,IF(MAR!#REF!="",""))</f>
        <v>#REF!</v>
      </c>
      <c r="Q179" s="136" t="e">
        <f>IF(MAR!#REF!&gt;=1,MAR!#REF!,IF(MAR!#REF!="",""))</f>
        <v>#REF!</v>
      </c>
      <c r="R179" s="136" t="e">
        <f>IF(MAR!#REF!&gt;"",MAR!#REF!,IF(MAR!#REF!="",""))</f>
        <v>#REF!</v>
      </c>
      <c r="S179" s="136" t="e">
        <f>IF(MAR!#REF!&gt;"",MAR!#REF!,IF(MAR!#REF!="",""))</f>
        <v>#REF!</v>
      </c>
      <c r="T179" s="136" t="e">
        <f>IF(MAR!#REF!&gt;=1,MAR!#REF!,IF(MAR!#REF!="",""))</f>
        <v>#REF!</v>
      </c>
      <c r="U179" s="138" t="e">
        <f>IF(MAR!#REF!&gt;0,MAR!#REF!,IF(MAR!#REF!="",""))</f>
        <v>#REF!</v>
      </c>
      <c r="V179" s="140" t="e">
        <f>IF(MAR!#REF!&gt;=1,MAR!#REF!,IF(MAR!#REF!="",""))</f>
        <v>#REF!</v>
      </c>
      <c r="W179" s="136" t="e">
        <f>IF(MAR!#REF!&gt;=1,MAR!#REF!,IF(MAR!#REF!="",""))</f>
        <v>#REF!</v>
      </c>
      <c r="X179" s="140" t="e">
        <f>IF(MAR!#REF!&gt;=1,MAR!#REF!,IF(MAR!#REF!="",""))</f>
        <v>#REF!</v>
      </c>
      <c r="AA179" s="84"/>
      <c r="BA179" s="177" t="s">
        <v>108</v>
      </c>
    </row>
    <row r="180" spans="1:53" ht="23.1" customHeight="1" x14ac:dyDescent="0.2">
      <c r="A180" s="136" t="e">
        <f>IF(MAR!#REF!&gt;=1,MAR!#REF!,IF(MAR!#REF!="",""))</f>
        <v>#REF!</v>
      </c>
      <c r="B180" s="136" t="e">
        <f>(MAR!#REF!)</f>
        <v>#REF!</v>
      </c>
      <c r="C180" s="136" t="e">
        <f>(MAR!#REF!)</f>
        <v>#REF!</v>
      </c>
      <c r="D180" s="137" t="e">
        <f>IF(MAR!#REF!&gt;1,MAR!#REF!,IF(MAR!#REF!="",""))</f>
        <v>#REF!</v>
      </c>
      <c r="E180" s="137" t="e">
        <f>IF(MAR!#REF!&gt;"",MAR!#REF!,IF(MAR!#REF!="",""))</f>
        <v>#REF!</v>
      </c>
      <c r="F180" s="136" t="e">
        <f>IF(MAR!#REF!&gt;=1,MAR!#REF!,IF(MAR!#REF!="",""))</f>
        <v>#REF!</v>
      </c>
      <c r="G180" s="136" t="e">
        <f>IF(MAR!#REF!&gt;"",MAR!#REF!,IF(MAR!#REF!="",""))</f>
        <v>#REF!</v>
      </c>
      <c r="H180" s="136" t="e">
        <f>IF(MAR!#REF!&gt;=1,MAR!#REF!,IF(MAR!#REF!="",""))</f>
        <v>#REF!</v>
      </c>
      <c r="I180" s="136" t="e">
        <f>IF(MAR!#REF!&gt;=1,MAR!#REF!,IF(MAR!#REF!="",""))</f>
        <v>#REF!</v>
      </c>
      <c r="J180" s="136" t="e">
        <f>IF(MAR!#REF!&gt;=1,MAR!#REF!,IF(MAR!#REF!="",""))</f>
        <v>#REF!</v>
      </c>
      <c r="K180" s="136" t="e">
        <f>IF(MAR!#REF!&gt;=1,MAR!#REF!,IF(MAR!#REF!="",""))</f>
        <v>#REF!</v>
      </c>
      <c r="L180" s="136" t="e">
        <f>IF(MAR!#REF!&gt;=1,MAR!#REF!,IF(MAR!#REF!="",""))</f>
        <v>#REF!</v>
      </c>
      <c r="M180" s="136" t="e">
        <f>IF(MAR!#REF!&gt;=1,MAR!#REF!,IF(MAR!#REF!="",""))</f>
        <v>#REF!</v>
      </c>
      <c r="N180" s="136" t="e">
        <f>IF(MAR!#REF!&gt;=1,MAR!#REF!,IF(MAR!#REF!="",""))</f>
        <v>#REF!</v>
      </c>
      <c r="O180" s="136" t="e">
        <f>IF(MAR!#REF!&gt;=1,MAR!#REF!,IF(MAR!#REF!="",""))</f>
        <v>#REF!</v>
      </c>
      <c r="P180" s="136" t="e">
        <f>IF(MAR!#REF!&gt;=1,MAR!#REF!,IF(MAR!#REF!="",""))</f>
        <v>#REF!</v>
      </c>
      <c r="Q180" s="136" t="e">
        <f>IF(MAR!#REF!&gt;=1,MAR!#REF!,IF(MAR!#REF!="",""))</f>
        <v>#REF!</v>
      </c>
      <c r="R180" s="136" t="e">
        <f>IF(MAR!#REF!&gt;"",MAR!#REF!,IF(MAR!#REF!="",""))</f>
        <v>#REF!</v>
      </c>
      <c r="S180" s="136" t="e">
        <f>IF(MAR!#REF!&gt;"",MAR!#REF!,IF(MAR!#REF!="",""))</f>
        <v>#REF!</v>
      </c>
      <c r="T180" s="136" t="e">
        <f>IF(MAR!#REF!&gt;=1,MAR!#REF!,IF(MAR!#REF!="",""))</f>
        <v>#REF!</v>
      </c>
      <c r="U180" s="138" t="e">
        <f>IF(MAR!#REF!&gt;0,MAR!#REF!,IF(MAR!#REF!="",""))</f>
        <v>#REF!</v>
      </c>
      <c r="V180" s="140" t="e">
        <f>IF(MAR!#REF!&gt;=1,MAR!#REF!,IF(MAR!#REF!="",""))</f>
        <v>#REF!</v>
      </c>
      <c r="W180" s="136" t="e">
        <f>IF(MAR!#REF!&gt;=1,MAR!#REF!,IF(MAR!#REF!="",""))</f>
        <v>#REF!</v>
      </c>
      <c r="X180" s="140" t="e">
        <f>IF(MAR!#REF!&gt;=1,MAR!#REF!,IF(MAR!#REF!="",""))</f>
        <v>#REF!</v>
      </c>
      <c r="AA180" s="84"/>
      <c r="BA180" s="177" t="s">
        <v>109</v>
      </c>
    </row>
    <row r="181" spans="1:53" ht="23.1" customHeight="1" x14ac:dyDescent="0.2">
      <c r="A181" s="136" t="e">
        <f>IF(ABR!#REF!&gt;=1,ABR!#REF!,IF(ABR!#REF!="",""))</f>
        <v>#REF!</v>
      </c>
      <c r="B181" s="136" t="e">
        <f>(ABR!#REF!)</f>
        <v>#REF!</v>
      </c>
      <c r="C181" s="136" t="e">
        <f>(ABR!#REF!)</f>
        <v>#REF!</v>
      </c>
      <c r="D181" s="137" t="e">
        <f>IF(ABR!#REF!&gt;1,ABR!#REF!,IF(ABR!#REF!="",""))</f>
        <v>#REF!</v>
      </c>
      <c r="E181" s="137" t="e">
        <f>IF(ABR!#REF!&gt;"",ABR!#REF!,IF(ABR!#REF!="",""))</f>
        <v>#REF!</v>
      </c>
      <c r="F181" s="136" t="e">
        <f>IF(ABR!#REF!&gt;=1,ABR!#REF!,IF(ABR!#REF!="",""))</f>
        <v>#REF!</v>
      </c>
      <c r="G181" s="136" t="e">
        <f>IF(ABR!#REF!&gt;"",ABR!#REF!,IF(ABR!#REF!="",""))</f>
        <v>#REF!</v>
      </c>
      <c r="H181" s="136" t="e">
        <f>IF(ABR!#REF!&gt;=1,ABR!#REF!,IF(ABR!#REF!="",""))</f>
        <v>#REF!</v>
      </c>
      <c r="I181" s="136" t="e">
        <f>IF(ABR!#REF!&gt;=1,ABR!#REF!,IF(ABR!#REF!="",""))</f>
        <v>#REF!</v>
      </c>
      <c r="J181" s="136" t="e">
        <f>IF(ABR!#REF!&gt;=1,ABR!#REF!,IF(ABR!#REF!="",""))</f>
        <v>#REF!</v>
      </c>
      <c r="K181" s="136" t="e">
        <f>IF(ABR!#REF!&gt;=1,ABR!#REF!,IF(ABR!#REF!="",""))</f>
        <v>#REF!</v>
      </c>
      <c r="L181" s="136" t="e">
        <f>IF(ABR!#REF!&gt;=1,ABR!#REF!,IF(ABR!#REF!="",""))</f>
        <v>#REF!</v>
      </c>
      <c r="M181" s="136" t="e">
        <f>IF(ABR!#REF!&gt;=1,ABR!#REF!,IF(ABR!#REF!="",""))</f>
        <v>#REF!</v>
      </c>
      <c r="N181" s="136" t="e">
        <f>IF(ABR!#REF!&gt;=1,ABR!#REF!,IF(ABR!#REF!="",""))</f>
        <v>#REF!</v>
      </c>
      <c r="O181" s="136" t="e">
        <f>IF(ABR!#REF!&gt;=1,ABR!#REF!,IF(ABR!#REF!="",""))</f>
        <v>#REF!</v>
      </c>
      <c r="P181" s="136" t="e">
        <f>IF(ABR!#REF!&gt;=1,ABR!#REF!,IF(ABR!#REF!="",""))</f>
        <v>#REF!</v>
      </c>
      <c r="Q181" s="136" t="e">
        <f>IF(ABR!#REF!&gt;=1,ABR!#REF!,IF(ABR!#REF!="",""))</f>
        <v>#REF!</v>
      </c>
      <c r="R181" s="136" t="e">
        <f>IF(ABR!#REF!&gt;"",ABR!#REF!,IF(ABR!#REF!="",""))</f>
        <v>#REF!</v>
      </c>
      <c r="S181" s="136" t="e">
        <f>IF(ABR!#REF!&gt;"",ABR!#REF!,IF(ABR!#REF!="",""))</f>
        <v>#REF!</v>
      </c>
      <c r="T181" s="136" t="e">
        <f>IF(ABR!#REF!&gt;=1,ABR!#REF!,IF(ABR!#REF!="",""))</f>
        <v>#REF!</v>
      </c>
      <c r="U181" s="138" t="e">
        <f>IF(ABR!#REF!&gt;0,ABR!#REF!,IF(ABR!#REF!="",""))</f>
        <v>#REF!</v>
      </c>
      <c r="V181" s="140" t="e">
        <f>IF(ABR!#REF!&gt;=1,ABR!#REF!,IF(ABR!#REF!="",""))</f>
        <v>#REF!</v>
      </c>
      <c r="W181" s="136" t="e">
        <f>IF(ABR!#REF!&gt;=1,ABR!#REF!,IF(ABR!#REF!="",""))</f>
        <v>#REF!</v>
      </c>
      <c r="X181" s="140" t="e">
        <f>IF(ABR!#REF!&gt;=1,ABR!#REF!,IF(ABR!#REF!="",""))</f>
        <v>#REF!</v>
      </c>
      <c r="AA181" s="84"/>
      <c r="BA181" s="177" t="s">
        <v>110</v>
      </c>
    </row>
    <row r="182" spans="1:53" ht="23.1" customHeight="1" x14ac:dyDescent="0.2">
      <c r="A182" s="136" t="e">
        <f>IF(ABR!#REF!&gt;=1,ABR!#REF!,IF(ABR!#REF!="",""))</f>
        <v>#REF!</v>
      </c>
      <c r="B182" s="136" t="e">
        <f>(ABR!#REF!)</f>
        <v>#REF!</v>
      </c>
      <c r="C182" s="136" t="e">
        <f>(ABR!#REF!)</f>
        <v>#REF!</v>
      </c>
      <c r="D182" s="137" t="e">
        <f>IF(ABR!#REF!&gt;1,ABR!#REF!,IF(ABR!#REF!="",""))</f>
        <v>#REF!</v>
      </c>
      <c r="E182" s="137" t="e">
        <f>IF(ABR!#REF!&gt;"",ABR!#REF!,IF(ABR!#REF!="",""))</f>
        <v>#REF!</v>
      </c>
      <c r="F182" s="136" t="e">
        <f>IF(ABR!#REF!&gt;=1,ABR!#REF!,IF(ABR!#REF!="",""))</f>
        <v>#REF!</v>
      </c>
      <c r="G182" s="136" t="e">
        <f>IF(ABR!#REF!&gt;"",ABR!#REF!,IF(ABR!#REF!="",""))</f>
        <v>#REF!</v>
      </c>
      <c r="H182" s="136" t="e">
        <f>IF(ABR!#REF!&gt;=1,ABR!#REF!,IF(ABR!#REF!="",""))</f>
        <v>#REF!</v>
      </c>
      <c r="I182" s="136" t="e">
        <f>IF(ABR!#REF!&gt;=1,ABR!#REF!,IF(ABR!#REF!="",""))</f>
        <v>#REF!</v>
      </c>
      <c r="J182" s="136" t="e">
        <f>IF(ABR!#REF!&gt;=1,ABR!#REF!,IF(ABR!#REF!="",""))</f>
        <v>#REF!</v>
      </c>
      <c r="K182" s="136" t="e">
        <f>IF(ABR!#REF!&gt;=1,ABR!#REF!,IF(ABR!#REF!="",""))</f>
        <v>#REF!</v>
      </c>
      <c r="L182" s="136" t="e">
        <f>IF(ABR!#REF!&gt;=1,ABR!#REF!,IF(ABR!#REF!="",""))</f>
        <v>#REF!</v>
      </c>
      <c r="M182" s="136" t="e">
        <f>IF(ABR!#REF!&gt;=1,ABR!#REF!,IF(ABR!#REF!="",""))</f>
        <v>#REF!</v>
      </c>
      <c r="N182" s="136" t="e">
        <f>IF(ABR!#REF!&gt;=1,ABR!#REF!,IF(ABR!#REF!="",""))</f>
        <v>#REF!</v>
      </c>
      <c r="O182" s="136" t="e">
        <f>IF(ABR!#REF!&gt;=1,ABR!#REF!,IF(ABR!#REF!="",""))</f>
        <v>#REF!</v>
      </c>
      <c r="P182" s="136" t="e">
        <f>IF(ABR!#REF!&gt;=1,ABR!#REF!,IF(ABR!#REF!="",""))</f>
        <v>#REF!</v>
      </c>
      <c r="Q182" s="136" t="e">
        <f>IF(ABR!#REF!&gt;=1,ABR!#REF!,IF(ABR!#REF!="",""))</f>
        <v>#REF!</v>
      </c>
      <c r="R182" s="136" t="e">
        <f>IF(ABR!#REF!&gt;"",ABR!#REF!,IF(ABR!#REF!="",""))</f>
        <v>#REF!</v>
      </c>
      <c r="S182" s="136" t="e">
        <f>IF(ABR!#REF!&gt;"",ABR!#REF!,IF(ABR!#REF!="",""))</f>
        <v>#REF!</v>
      </c>
      <c r="T182" s="136" t="e">
        <f>IF(ABR!#REF!&gt;=1,ABR!#REF!,IF(ABR!#REF!="",""))</f>
        <v>#REF!</v>
      </c>
      <c r="U182" s="138" t="e">
        <f>IF(ABR!#REF!&gt;0,ABR!#REF!,IF(ABR!#REF!="",""))</f>
        <v>#REF!</v>
      </c>
      <c r="V182" s="140" t="e">
        <f>IF(ABR!#REF!&gt;=1,ABR!#REF!,IF(ABR!#REF!="",""))</f>
        <v>#REF!</v>
      </c>
      <c r="W182" s="136" t="e">
        <f>IF(ABR!#REF!&gt;=1,ABR!#REF!,IF(ABR!#REF!="",""))</f>
        <v>#REF!</v>
      </c>
      <c r="X182" s="140" t="e">
        <f>IF(ABR!#REF!&gt;=1,ABR!#REF!,IF(ABR!#REF!="",""))</f>
        <v>#REF!</v>
      </c>
      <c r="AA182" s="84"/>
      <c r="BA182" s="177" t="s">
        <v>111</v>
      </c>
    </row>
    <row r="183" spans="1:53" ht="23.1" customHeight="1" x14ac:dyDescent="0.2">
      <c r="A183" s="136" t="e">
        <f>IF(ABR!#REF!&gt;=1,ABR!#REF!,IF(ABR!#REF!="",""))</f>
        <v>#REF!</v>
      </c>
      <c r="B183" s="136" t="e">
        <f>(ABR!#REF!)</f>
        <v>#REF!</v>
      </c>
      <c r="C183" s="136" t="e">
        <f>(ABR!#REF!)</f>
        <v>#REF!</v>
      </c>
      <c r="D183" s="137" t="e">
        <f>IF(ABR!#REF!&gt;1,ABR!#REF!,IF(ABR!#REF!="",""))</f>
        <v>#REF!</v>
      </c>
      <c r="E183" s="137" t="e">
        <f>IF(ABR!#REF!&gt;"",ABR!#REF!,IF(ABR!#REF!="",""))</f>
        <v>#REF!</v>
      </c>
      <c r="F183" s="136" t="e">
        <f>IF(ABR!#REF!&gt;=1,ABR!#REF!,IF(ABR!#REF!="",""))</f>
        <v>#REF!</v>
      </c>
      <c r="G183" s="136" t="e">
        <f>IF(ABR!#REF!&gt;"",ABR!#REF!,IF(ABR!#REF!="",""))</f>
        <v>#REF!</v>
      </c>
      <c r="H183" s="136" t="e">
        <f>IF(ABR!#REF!&gt;=1,ABR!#REF!,IF(ABR!#REF!="",""))</f>
        <v>#REF!</v>
      </c>
      <c r="I183" s="136" t="e">
        <f>IF(ABR!#REF!&gt;=1,ABR!#REF!,IF(ABR!#REF!="",""))</f>
        <v>#REF!</v>
      </c>
      <c r="J183" s="136" t="e">
        <f>IF(ABR!#REF!&gt;=1,ABR!#REF!,IF(ABR!#REF!="",""))</f>
        <v>#REF!</v>
      </c>
      <c r="K183" s="136" t="e">
        <f>IF(ABR!#REF!&gt;=1,ABR!#REF!,IF(ABR!#REF!="",""))</f>
        <v>#REF!</v>
      </c>
      <c r="L183" s="136" t="e">
        <f>IF(ABR!#REF!&gt;=1,ABR!#REF!,IF(ABR!#REF!="",""))</f>
        <v>#REF!</v>
      </c>
      <c r="M183" s="136" t="e">
        <f>IF(ABR!#REF!&gt;=1,ABR!#REF!,IF(ABR!#REF!="",""))</f>
        <v>#REF!</v>
      </c>
      <c r="N183" s="136" t="e">
        <f>IF(ABR!#REF!&gt;=1,ABR!#REF!,IF(ABR!#REF!="",""))</f>
        <v>#REF!</v>
      </c>
      <c r="O183" s="136" t="e">
        <f>IF(ABR!#REF!&gt;=1,ABR!#REF!,IF(ABR!#REF!="",""))</f>
        <v>#REF!</v>
      </c>
      <c r="P183" s="136" t="e">
        <f>IF(ABR!#REF!&gt;=1,ABR!#REF!,IF(ABR!#REF!="",""))</f>
        <v>#REF!</v>
      </c>
      <c r="Q183" s="136" t="e">
        <f>IF(ABR!#REF!&gt;=1,ABR!#REF!,IF(ABR!#REF!="",""))</f>
        <v>#REF!</v>
      </c>
      <c r="R183" s="136" t="e">
        <f>IF(ABR!#REF!&gt;"",ABR!#REF!,IF(ABR!#REF!="",""))</f>
        <v>#REF!</v>
      </c>
      <c r="S183" s="136" t="e">
        <f>IF(ABR!#REF!&gt;"",ABR!#REF!,IF(ABR!#REF!="",""))</f>
        <v>#REF!</v>
      </c>
      <c r="T183" s="136" t="e">
        <f>IF(ABR!#REF!&gt;=1,ABR!#REF!,IF(ABR!#REF!="",""))</f>
        <v>#REF!</v>
      </c>
      <c r="U183" s="138" t="e">
        <f>IF(ABR!#REF!&gt;0,ABR!#REF!,IF(ABR!#REF!="",""))</f>
        <v>#REF!</v>
      </c>
      <c r="V183" s="140" t="e">
        <f>IF(ABR!#REF!&gt;=1,ABR!#REF!,IF(ABR!#REF!="",""))</f>
        <v>#REF!</v>
      </c>
      <c r="W183" s="136" t="e">
        <f>IF(ABR!#REF!&gt;=1,ABR!#REF!,IF(ABR!#REF!="",""))</f>
        <v>#REF!</v>
      </c>
      <c r="X183" s="140" t="e">
        <f>IF(ABR!#REF!&gt;=1,ABR!#REF!,IF(ABR!#REF!="",""))</f>
        <v>#REF!</v>
      </c>
      <c r="AA183" s="84"/>
      <c r="BA183" s="177" t="s">
        <v>112</v>
      </c>
    </row>
    <row r="184" spans="1:53" ht="23.1" customHeight="1" x14ac:dyDescent="0.2">
      <c r="A184" s="136" t="e">
        <f>IF(ABR!#REF!&gt;=1,ABR!#REF!,IF(ABR!#REF!="",""))</f>
        <v>#REF!</v>
      </c>
      <c r="B184" s="136" t="e">
        <f>(ABR!#REF!)</f>
        <v>#REF!</v>
      </c>
      <c r="C184" s="136" t="e">
        <f>(ABR!#REF!)</f>
        <v>#REF!</v>
      </c>
      <c r="D184" s="137" t="e">
        <f>IF(ABR!#REF!&gt;1,ABR!#REF!,IF(ABR!#REF!="",""))</f>
        <v>#REF!</v>
      </c>
      <c r="E184" s="137" t="e">
        <f>IF(ABR!#REF!&gt;"",ABR!#REF!,IF(ABR!#REF!="",""))</f>
        <v>#REF!</v>
      </c>
      <c r="F184" s="136" t="e">
        <f>IF(ABR!#REF!&gt;=1,ABR!#REF!,IF(ABR!#REF!="",""))</f>
        <v>#REF!</v>
      </c>
      <c r="G184" s="136" t="e">
        <f>IF(ABR!#REF!&gt;"",ABR!#REF!,IF(ABR!#REF!="",""))</f>
        <v>#REF!</v>
      </c>
      <c r="H184" s="136" t="e">
        <f>IF(ABR!#REF!&gt;=1,ABR!#REF!,IF(ABR!#REF!="",""))</f>
        <v>#REF!</v>
      </c>
      <c r="I184" s="136" t="e">
        <f>IF(ABR!#REF!&gt;=1,ABR!#REF!,IF(ABR!#REF!="",""))</f>
        <v>#REF!</v>
      </c>
      <c r="J184" s="136" t="e">
        <f>IF(ABR!#REF!&gt;=1,ABR!#REF!,IF(ABR!#REF!="",""))</f>
        <v>#REF!</v>
      </c>
      <c r="K184" s="136" t="e">
        <f>IF(ABR!#REF!&gt;=1,ABR!#REF!,IF(ABR!#REF!="",""))</f>
        <v>#REF!</v>
      </c>
      <c r="L184" s="136" t="e">
        <f>IF(ABR!#REF!&gt;=1,ABR!#REF!,IF(ABR!#REF!="",""))</f>
        <v>#REF!</v>
      </c>
      <c r="M184" s="136" t="e">
        <f>IF(ABR!#REF!&gt;=1,ABR!#REF!,IF(ABR!#REF!="",""))</f>
        <v>#REF!</v>
      </c>
      <c r="N184" s="136" t="e">
        <f>IF(ABR!#REF!&gt;=1,ABR!#REF!,IF(ABR!#REF!="",""))</f>
        <v>#REF!</v>
      </c>
      <c r="O184" s="136" t="e">
        <f>IF(ABR!#REF!&gt;=1,ABR!#REF!,IF(ABR!#REF!="",""))</f>
        <v>#REF!</v>
      </c>
      <c r="P184" s="136" t="e">
        <f>IF(ABR!#REF!&gt;=1,ABR!#REF!,IF(ABR!#REF!="",""))</f>
        <v>#REF!</v>
      </c>
      <c r="Q184" s="136" t="e">
        <f>IF(ABR!#REF!&gt;=1,ABR!#REF!,IF(ABR!#REF!="",""))</f>
        <v>#REF!</v>
      </c>
      <c r="R184" s="136" t="e">
        <f>IF(ABR!#REF!&gt;"",ABR!#REF!,IF(ABR!#REF!="",""))</f>
        <v>#REF!</v>
      </c>
      <c r="S184" s="136" t="e">
        <f>IF(ABR!#REF!&gt;"",ABR!#REF!,IF(ABR!#REF!="",""))</f>
        <v>#REF!</v>
      </c>
      <c r="T184" s="136" t="e">
        <f>IF(ABR!#REF!&gt;=1,ABR!#REF!,IF(ABR!#REF!="",""))</f>
        <v>#REF!</v>
      </c>
      <c r="U184" s="138" t="e">
        <f>IF(ABR!#REF!&gt;0,ABR!#REF!,IF(ABR!#REF!="",""))</f>
        <v>#REF!</v>
      </c>
      <c r="V184" s="140" t="e">
        <f>IF(ABR!#REF!&gt;=1,ABR!#REF!,IF(ABR!#REF!="",""))</f>
        <v>#REF!</v>
      </c>
      <c r="W184" s="136" t="e">
        <f>IF(ABR!#REF!&gt;=1,ABR!#REF!,IF(ABR!#REF!="",""))</f>
        <v>#REF!</v>
      </c>
      <c r="X184" s="140" t="e">
        <f>IF(ABR!#REF!&gt;=1,ABR!#REF!,IF(ABR!#REF!="",""))</f>
        <v>#REF!</v>
      </c>
      <c r="AA184" s="84"/>
      <c r="BA184" s="177" t="s">
        <v>113</v>
      </c>
    </row>
    <row r="185" spans="1:53" ht="23.1" customHeight="1" x14ac:dyDescent="0.2">
      <c r="A185" s="136" t="e">
        <f>IF(ABR!#REF!&gt;=1,ABR!#REF!,IF(ABR!#REF!="",""))</f>
        <v>#REF!</v>
      </c>
      <c r="B185" s="136" t="e">
        <f>(ABR!#REF!)</f>
        <v>#REF!</v>
      </c>
      <c r="C185" s="136" t="e">
        <f>(ABR!#REF!)</f>
        <v>#REF!</v>
      </c>
      <c r="D185" s="137" t="e">
        <f>IF(ABR!#REF!&gt;1,ABR!#REF!,IF(ABR!#REF!="",""))</f>
        <v>#REF!</v>
      </c>
      <c r="E185" s="137" t="e">
        <f>IF(ABR!#REF!&gt;"",ABR!#REF!,IF(ABR!#REF!="",""))</f>
        <v>#REF!</v>
      </c>
      <c r="F185" s="136" t="e">
        <f>IF(ABR!#REF!&gt;=1,ABR!#REF!,IF(ABR!#REF!="",""))</f>
        <v>#REF!</v>
      </c>
      <c r="G185" s="136" t="e">
        <f>IF(ABR!#REF!&gt;"",ABR!#REF!,IF(ABR!#REF!="",""))</f>
        <v>#REF!</v>
      </c>
      <c r="H185" s="136" t="e">
        <f>IF(ABR!#REF!&gt;=1,ABR!#REF!,IF(ABR!#REF!="",""))</f>
        <v>#REF!</v>
      </c>
      <c r="I185" s="136" t="e">
        <f>IF(ABR!#REF!&gt;=1,ABR!#REF!,IF(ABR!#REF!="",""))</f>
        <v>#REF!</v>
      </c>
      <c r="J185" s="136" t="e">
        <f>IF(ABR!#REF!&gt;=1,ABR!#REF!,IF(ABR!#REF!="",""))</f>
        <v>#REF!</v>
      </c>
      <c r="K185" s="136" t="e">
        <f>IF(ABR!#REF!&gt;=1,ABR!#REF!,IF(ABR!#REF!="",""))</f>
        <v>#REF!</v>
      </c>
      <c r="L185" s="136" t="e">
        <f>IF(ABR!#REF!&gt;=1,ABR!#REF!,IF(ABR!#REF!="",""))</f>
        <v>#REF!</v>
      </c>
      <c r="M185" s="136" t="e">
        <f>IF(ABR!#REF!&gt;=1,ABR!#REF!,IF(ABR!#REF!="",""))</f>
        <v>#REF!</v>
      </c>
      <c r="N185" s="136" t="e">
        <f>IF(ABR!#REF!&gt;=1,ABR!#REF!,IF(ABR!#REF!="",""))</f>
        <v>#REF!</v>
      </c>
      <c r="O185" s="136" t="e">
        <f>IF(ABR!#REF!&gt;=1,ABR!#REF!,IF(ABR!#REF!="",""))</f>
        <v>#REF!</v>
      </c>
      <c r="P185" s="136" t="e">
        <f>IF(ABR!#REF!&gt;=1,ABR!#REF!,IF(ABR!#REF!="",""))</f>
        <v>#REF!</v>
      </c>
      <c r="Q185" s="136" t="e">
        <f>IF(ABR!#REF!&gt;=1,ABR!#REF!,IF(ABR!#REF!="",""))</f>
        <v>#REF!</v>
      </c>
      <c r="R185" s="136" t="e">
        <f>IF(ABR!#REF!&gt;"",ABR!#REF!,IF(ABR!#REF!="",""))</f>
        <v>#REF!</v>
      </c>
      <c r="S185" s="136" t="e">
        <f>IF(ABR!#REF!&gt;"",ABR!#REF!,IF(ABR!#REF!="",""))</f>
        <v>#REF!</v>
      </c>
      <c r="T185" s="136" t="e">
        <f>IF(ABR!#REF!&gt;=1,ABR!#REF!,IF(ABR!#REF!="",""))</f>
        <v>#REF!</v>
      </c>
      <c r="U185" s="138" t="e">
        <f>IF(ABR!#REF!&gt;0,ABR!#REF!,IF(ABR!#REF!="",""))</f>
        <v>#REF!</v>
      </c>
      <c r="V185" s="140" t="e">
        <f>IF(ABR!#REF!&gt;=1,ABR!#REF!,IF(ABR!#REF!="",""))</f>
        <v>#REF!</v>
      </c>
      <c r="W185" s="136" t="e">
        <f>IF(ABR!#REF!&gt;=1,ABR!#REF!,IF(ABR!#REF!="",""))</f>
        <v>#REF!</v>
      </c>
      <c r="X185" s="140" t="e">
        <f>IF(ABR!#REF!&gt;=1,ABR!#REF!,IF(ABR!#REF!="",""))</f>
        <v>#REF!</v>
      </c>
      <c r="AA185" s="84"/>
      <c r="BA185" s="177" t="s">
        <v>114</v>
      </c>
    </row>
    <row r="186" spans="1:53" ht="23.1" customHeight="1" x14ac:dyDescent="0.2">
      <c r="A186" s="136" t="e">
        <f>IF(ABR!#REF!&gt;=1,ABR!#REF!,IF(ABR!#REF!="",""))</f>
        <v>#REF!</v>
      </c>
      <c r="B186" s="136" t="e">
        <f>(ABR!#REF!)</f>
        <v>#REF!</v>
      </c>
      <c r="C186" s="136" t="e">
        <f>(ABR!#REF!)</f>
        <v>#REF!</v>
      </c>
      <c r="D186" s="137" t="e">
        <f>IF(ABR!#REF!&gt;1,ABR!#REF!,IF(ABR!#REF!="",""))</f>
        <v>#REF!</v>
      </c>
      <c r="E186" s="137" t="e">
        <f>IF(ABR!#REF!&gt;"",ABR!#REF!,IF(ABR!#REF!="",""))</f>
        <v>#REF!</v>
      </c>
      <c r="F186" s="136" t="e">
        <f>IF(ABR!#REF!&gt;=1,ABR!#REF!,IF(ABR!#REF!="",""))</f>
        <v>#REF!</v>
      </c>
      <c r="G186" s="136" t="e">
        <f>IF(ABR!#REF!&gt;"",ABR!#REF!,IF(ABR!#REF!="",""))</f>
        <v>#REF!</v>
      </c>
      <c r="H186" s="136" t="e">
        <f>IF(ABR!#REF!&gt;=1,ABR!#REF!,IF(ABR!#REF!="",""))</f>
        <v>#REF!</v>
      </c>
      <c r="I186" s="136" t="e">
        <f>IF(ABR!#REF!&gt;=1,ABR!#REF!,IF(ABR!#REF!="",""))</f>
        <v>#REF!</v>
      </c>
      <c r="J186" s="136" t="e">
        <f>IF(ABR!#REF!&gt;=1,ABR!#REF!,IF(ABR!#REF!="",""))</f>
        <v>#REF!</v>
      </c>
      <c r="K186" s="136" t="e">
        <f>IF(ABR!#REF!&gt;=1,ABR!#REF!,IF(ABR!#REF!="",""))</f>
        <v>#REF!</v>
      </c>
      <c r="L186" s="136" t="e">
        <f>IF(ABR!#REF!&gt;=1,ABR!#REF!,IF(ABR!#REF!="",""))</f>
        <v>#REF!</v>
      </c>
      <c r="M186" s="136" t="e">
        <f>IF(ABR!#REF!&gt;=1,ABR!#REF!,IF(ABR!#REF!="",""))</f>
        <v>#REF!</v>
      </c>
      <c r="N186" s="136" t="e">
        <f>IF(ABR!#REF!&gt;=1,ABR!#REF!,IF(ABR!#REF!="",""))</f>
        <v>#REF!</v>
      </c>
      <c r="O186" s="136" t="e">
        <f>IF(ABR!#REF!&gt;=1,ABR!#REF!,IF(ABR!#REF!="",""))</f>
        <v>#REF!</v>
      </c>
      <c r="P186" s="136" t="e">
        <f>IF(ABR!#REF!&gt;=1,ABR!#REF!,IF(ABR!#REF!="",""))</f>
        <v>#REF!</v>
      </c>
      <c r="Q186" s="136" t="e">
        <f>IF(ABR!#REF!&gt;=1,ABR!#REF!,IF(ABR!#REF!="",""))</f>
        <v>#REF!</v>
      </c>
      <c r="R186" s="136" t="e">
        <f>IF(ABR!#REF!&gt;"",ABR!#REF!,IF(ABR!#REF!="",""))</f>
        <v>#REF!</v>
      </c>
      <c r="S186" s="136" t="e">
        <f>IF(ABR!#REF!&gt;"",ABR!#REF!,IF(ABR!#REF!="",""))</f>
        <v>#REF!</v>
      </c>
      <c r="T186" s="136" t="e">
        <f>IF(ABR!#REF!&gt;=1,ABR!#REF!,IF(ABR!#REF!="",""))</f>
        <v>#REF!</v>
      </c>
      <c r="U186" s="138" t="e">
        <f>IF(ABR!#REF!&gt;0,ABR!#REF!,IF(ABR!#REF!="",""))</f>
        <v>#REF!</v>
      </c>
      <c r="V186" s="140" t="e">
        <f>IF(ABR!#REF!&gt;=1,ABR!#REF!,IF(ABR!#REF!="",""))</f>
        <v>#REF!</v>
      </c>
      <c r="W186" s="136" t="e">
        <f>IF(ABR!#REF!&gt;=1,ABR!#REF!,IF(ABR!#REF!="",""))</f>
        <v>#REF!</v>
      </c>
      <c r="X186" s="140" t="e">
        <f>IF(ABR!#REF!&gt;=1,ABR!#REF!,IF(ABR!#REF!="",""))</f>
        <v>#REF!</v>
      </c>
      <c r="AA186" s="84"/>
      <c r="BA186" s="177" t="s">
        <v>115</v>
      </c>
    </row>
    <row r="187" spans="1:53" ht="23.1" customHeight="1" x14ac:dyDescent="0.2">
      <c r="A187" s="136" t="e">
        <f>IF(ABR!#REF!&gt;=1,ABR!#REF!,IF(ABR!#REF!="",""))</f>
        <v>#REF!</v>
      </c>
      <c r="B187" s="136" t="e">
        <f>(ABR!#REF!)</f>
        <v>#REF!</v>
      </c>
      <c r="C187" s="136" t="e">
        <f>(ABR!#REF!)</f>
        <v>#REF!</v>
      </c>
      <c r="D187" s="137" t="e">
        <f>IF(ABR!#REF!&gt;1,ABR!#REF!,IF(ABR!#REF!="",""))</f>
        <v>#REF!</v>
      </c>
      <c r="E187" s="137" t="e">
        <f>IF(ABR!#REF!&gt;"",ABR!#REF!,IF(ABR!#REF!="",""))</f>
        <v>#REF!</v>
      </c>
      <c r="F187" s="136" t="e">
        <f>IF(ABR!#REF!&gt;=1,ABR!#REF!,IF(ABR!#REF!="",""))</f>
        <v>#REF!</v>
      </c>
      <c r="G187" s="136" t="e">
        <f>IF(ABR!#REF!&gt;"",ABR!#REF!,IF(ABR!#REF!="",""))</f>
        <v>#REF!</v>
      </c>
      <c r="H187" s="136" t="e">
        <f>IF(ABR!#REF!&gt;=1,ABR!#REF!,IF(ABR!#REF!="",""))</f>
        <v>#REF!</v>
      </c>
      <c r="I187" s="136" t="e">
        <f>IF(ABR!#REF!&gt;=1,ABR!#REF!,IF(ABR!#REF!="",""))</f>
        <v>#REF!</v>
      </c>
      <c r="J187" s="136" t="e">
        <f>IF(ABR!#REF!&gt;=1,ABR!#REF!,IF(ABR!#REF!="",""))</f>
        <v>#REF!</v>
      </c>
      <c r="K187" s="136" t="e">
        <f>IF(ABR!#REF!&gt;=1,ABR!#REF!,IF(ABR!#REF!="",""))</f>
        <v>#REF!</v>
      </c>
      <c r="L187" s="136" t="e">
        <f>IF(ABR!#REF!&gt;=1,ABR!#REF!,IF(ABR!#REF!="",""))</f>
        <v>#REF!</v>
      </c>
      <c r="M187" s="136" t="e">
        <f>IF(ABR!#REF!&gt;=1,ABR!#REF!,IF(ABR!#REF!="",""))</f>
        <v>#REF!</v>
      </c>
      <c r="N187" s="136" t="e">
        <f>IF(ABR!#REF!&gt;=1,ABR!#REF!,IF(ABR!#REF!="",""))</f>
        <v>#REF!</v>
      </c>
      <c r="O187" s="136" t="e">
        <f>IF(ABR!#REF!&gt;=1,ABR!#REF!,IF(ABR!#REF!="",""))</f>
        <v>#REF!</v>
      </c>
      <c r="P187" s="136" t="e">
        <f>IF(ABR!#REF!&gt;=1,ABR!#REF!,IF(ABR!#REF!="",""))</f>
        <v>#REF!</v>
      </c>
      <c r="Q187" s="136" t="e">
        <f>IF(ABR!#REF!&gt;=1,ABR!#REF!,IF(ABR!#REF!="",""))</f>
        <v>#REF!</v>
      </c>
      <c r="R187" s="136" t="e">
        <f>IF(ABR!#REF!&gt;"",ABR!#REF!,IF(ABR!#REF!="",""))</f>
        <v>#REF!</v>
      </c>
      <c r="S187" s="136" t="e">
        <f>IF(ABR!#REF!&gt;"",ABR!#REF!,IF(ABR!#REF!="",""))</f>
        <v>#REF!</v>
      </c>
      <c r="T187" s="136" t="e">
        <f>IF(ABR!#REF!&gt;=1,ABR!#REF!,IF(ABR!#REF!="",""))</f>
        <v>#REF!</v>
      </c>
      <c r="U187" s="138" t="e">
        <f>IF(ABR!#REF!&gt;0,ABR!#REF!,IF(ABR!#REF!="",""))</f>
        <v>#REF!</v>
      </c>
      <c r="V187" s="140" t="e">
        <f>IF(ABR!#REF!&gt;=1,ABR!#REF!,IF(ABR!#REF!="",""))</f>
        <v>#REF!</v>
      </c>
      <c r="W187" s="136" t="e">
        <f>IF(ABR!#REF!&gt;=1,ABR!#REF!,IF(ABR!#REF!="",""))</f>
        <v>#REF!</v>
      </c>
      <c r="X187" s="140" t="e">
        <f>IF(ABR!#REF!&gt;=1,ABR!#REF!,IF(ABR!#REF!="",""))</f>
        <v>#REF!</v>
      </c>
      <c r="AA187" s="84"/>
      <c r="BA187" s="177" t="s">
        <v>116</v>
      </c>
    </row>
    <row r="188" spans="1:53" ht="23.1" customHeight="1" x14ac:dyDescent="0.2">
      <c r="A188" s="136" t="e">
        <f>IF(ABR!#REF!&gt;=1,ABR!#REF!,IF(ABR!#REF!="",""))</f>
        <v>#REF!</v>
      </c>
      <c r="B188" s="136" t="e">
        <f>(ABR!#REF!)</f>
        <v>#REF!</v>
      </c>
      <c r="C188" s="136" t="e">
        <f>(ABR!#REF!)</f>
        <v>#REF!</v>
      </c>
      <c r="D188" s="137" t="e">
        <f>IF(ABR!#REF!&gt;1,ABR!#REF!,IF(ABR!#REF!="",""))</f>
        <v>#REF!</v>
      </c>
      <c r="E188" s="137" t="e">
        <f>IF(ABR!#REF!&gt;"",ABR!#REF!,IF(ABR!#REF!="",""))</f>
        <v>#REF!</v>
      </c>
      <c r="F188" s="136" t="e">
        <f>IF(ABR!#REF!&gt;=1,ABR!#REF!,IF(ABR!#REF!="",""))</f>
        <v>#REF!</v>
      </c>
      <c r="G188" s="136" t="e">
        <f>IF(ABR!#REF!&gt;"",ABR!#REF!,IF(ABR!#REF!="",""))</f>
        <v>#REF!</v>
      </c>
      <c r="H188" s="136" t="e">
        <f>IF(ABR!#REF!&gt;=1,ABR!#REF!,IF(ABR!#REF!="",""))</f>
        <v>#REF!</v>
      </c>
      <c r="I188" s="136" t="e">
        <f>IF(ABR!#REF!&gt;=1,ABR!#REF!,IF(ABR!#REF!="",""))</f>
        <v>#REF!</v>
      </c>
      <c r="J188" s="136" t="e">
        <f>IF(ABR!#REF!&gt;=1,ABR!#REF!,IF(ABR!#REF!="",""))</f>
        <v>#REF!</v>
      </c>
      <c r="K188" s="136" t="e">
        <f>IF(ABR!#REF!&gt;=1,ABR!#REF!,IF(ABR!#REF!="",""))</f>
        <v>#REF!</v>
      </c>
      <c r="L188" s="136" t="e">
        <f>IF(ABR!#REF!&gt;=1,ABR!#REF!,IF(ABR!#REF!="",""))</f>
        <v>#REF!</v>
      </c>
      <c r="M188" s="136" t="e">
        <f>IF(ABR!#REF!&gt;=1,ABR!#REF!,IF(ABR!#REF!="",""))</f>
        <v>#REF!</v>
      </c>
      <c r="N188" s="136" t="e">
        <f>IF(ABR!#REF!&gt;=1,ABR!#REF!,IF(ABR!#REF!="",""))</f>
        <v>#REF!</v>
      </c>
      <c r="O188" s="136" t="e">
        <f>IF(ABR!#REF!&gt;=1,ABR!#REF!,IF(ABR!#REF!="",""))</f>
        <v>#REF!</v>
      </c>
      <c r="P188" s="136" t="e">
        <f>IF(ABR!#REF!&gt;=1,ABR!#REF!,IF(ABR!#REF!="",""))</f>
        <v>#REF!</v>
      </c>
      <c r="Q188" s="136" t="e">
        <f>IF(ABR!#REF!&gt;=1,ABR!#REF!,IF(ABR!#REF!="",""))</f>
        <v>#REF!</v>
      </c>
      <c r="R188" s="136" t="e">
        <f>IF(ABR!#REF!&gt;"",ABR!#REF!,IF(ABR!#REF!="",""))</f>
        <v>#REF!</v>
      </c>
      <c r="S188" s="136" t="e">
        <f>IF(ABR!#REF!&gt;"",ABR!#REF!,IF(ABR!#REF!="",""))</f>
        <v>#REF!</v>
      </c>
      <c r="T188" s="136" t="e">
        <f>IF(ABR!#REF!&gt;=1,ABR!#REF!,IF(ABR!#REF!="",""))</f>
        <v>#REF!</v>
      </c>
      <c r="U188" s="138" t="e">
        <f>IF(ABR!#REF!&gt;0,ABR!#REF!,IF(ABR!#REF!="",""))</f>
        <v>#REF!</v>
      </c>
      <c r="V188" s="140" t="e">
        <f>IF(ABR!#REF!&gt;=1,ABR!#REF!,IF(ABR!#REF!="",""))</f>
        <v>#REF!</v>
      </c>
      <c r="W188" s="136" t="e">
        <f>IF(ABR!#REF!&gt;=1,ABR!#REF!,IF(ABR!#REF!="",""))</f>
        <v>#REF!</v>
      </c>
      <c r="X188" s="140" t="e">
        <f>IF(ABR!#REF!&gt;=1,ABR!#REF!,IF(ABR!#REF!="",""))</f>
        <v>#REF!</v>
      </c>
      <c r="AA188" s="84"/>
      <c r="BA188" s="177" t="s">
        <v>117</v>
      </c>
    </row>
    <row r="189" spans="1:53" ht="23.1" customHeight="1" x14ac:dyDescent="0.2">
      <c r="A189" s="136" t="e">
        <f>IF(ABR!#REF!&gt;=1,ABR!#REF!,IF(ABR!#REF!="",""))</f>
        <v>#REF!</v>
      </c>
      <c r="B189" s="136" t="e">
        <f>(ABR!#REF!)</f>
        <v>#REF!</v>
      </c>
      <c r="C189" s="136" t="e">
        <f>(ABR!#REF!)</f>
        <v>#REF!</v>
      </c>
      <c r="D189" s="137" t="e">
        <f>IF(ABR!#REF!&gt;1,ABR!#REF!,IF(ABR!#REF!="",""))</f>
        <v>#REF!</v>
      </c>
      <c r="E189" s="137" t="e">
        <f>IF(ABR!#REF!&gt;"",ABR!#REF!,IF(ABR!#REF!="",""))</f>
        <v>#REF!</v>
      </c>
      <c r="F189" s="136" t="e">
        <f>IF(ABR!#REF!&gt;=1,ABR!#REF!,IF(ABR!#REF!="",""))</f>
        <v>#REF!</v>
      </c>
      <c r="G189" s="136" t="e">
        <f>IF(ABR!#REF!&gt;"",ABR!#REF!,IF(ABR!#REF!="",""))</f>
        <v>#REF!</v>
      </c>
      <c r="H189" s="136" t="e">
        <f>IF(ABR!#REF!&gt;=1,ABR!#REF!,IF(ABR!#REF!="",""))</f>
        <v>#REF!</v>
      </c>
      <c r="I189" s="136" t="e">
        <f>IF(ABR!#REF!&gt;=1,ABR!#REF!,IF(ABR!#REF!="",""))</f>
        <v>#REF!</v>
      </c>
      <c r="J189" s="136" t="e">
        <f>IF(ABR!#REF!&gt;=1,ABR!#REF!,IF(ABR!#REF!="",""))</f>
        <v>#REF!</v>
      </c>
      <c r="K189" s="136" t="e">
        <f>IF(ABR!#REF!&gt;=1,ABR!#REF!,IF(ABR!#REF!="",""))</f>
        <v>#REF!</v>
      </c>
      <c r="L189" s="136" t="e">
        <f>IF(ABR!#REF!&gt;=1,ABR!#REF!,IF(ABR!#REF!="",""))</f>
        <v>#REF!</v>
      </c>
      <c r="M189" s="136" t="e">
        <f>IF(ABR!#REF!&gt;=1,ABR!#REF!,IF(ABR!#REF!="",""))</f>
        <v>#REF!</v>
      </c>
      <c r="N189" s="136" t="e">
        <f>IF(ABR!#REF!&gt;=1,ABR!#REF!,IF(ABR!#REF!="",""))</f>
        <v>#REF!</v>
      </c>
      <c r="O189" s="136" t="e">
        <f>IF(ABR!#REF!&gt;=1,ABR!#REF!,IF(ABR!#REF!="",""))</f>
        <v>#REF!</v>
      </c>
      <c r="P189" s="136" t="e">
        <f>IF(ABR!#REF!&gt;=1,ABR!#REF!,IF(ABR!#REF!="",""))</f>
        <v>#REF!</v>
      </c>
      <c r="Q189" s="136" t="e">
        <f>IF(ABR!#REF!&gt;=1,ABR!#REF!,IF(ABR!#REF!="",""))</f>
        <v>#REF!</v>
      </c>
      <c r="R189" s="136" t="e">
        <f>IF(ABR!#REF!&gt;"",ABR!#REF!,IF(ABR!#REF!="",""))</f>
        <v>#REF!</v>
      </c>
      <c r="S189" s="136" t="e">
        <f>IF(ABR!#REF!&gt;"",ABR!#REF!,IF(ABR!#REF!="",""))</f>
        <v>#REF!</v>
      </c>
      <c r="T189" s="136" t="e">
        <f>IF(ABR!#REF!&gt;=1,ABR!#REF!,IF(ABR!#REF!="",""))</f>
        <v>#REF!</v>
      </c>
      <c r="U189" s="138" t="e">
        <f>IF(ABR!#REF!&gt;0,ABR!#REF!,IF(ABR!#REF!="",""))</f>
        <v>#REF!</v>
      </c>
      <c r="V189" s="140" t="e">
        <f>IF(ABR!#REF!&gt;=1,ABR!#REF!,IF(ABR!#REF!="",""))</f>
        <v>#REF!</v>
      </c>
      <c r="W189" s="136" t="e">
        <f>IF(ABR!#REF!&gt;=1,ABR!#REF!,IF(ABR!#REF!="",""))</f>
        <v>#REF!</v>
      </c>
      <c r="X189" s="140" t="e">
        <f>IF(ABR!#REF!&gt;=1,ABR!#REF!,IF(ABR!#REF!="",""))</f>
        <v>#REF!</v>
      </c>
      <c r="AA189" s="84"/>
      <c r="BA189" s="177" t="s">
        <v>118</v>
      </c>
    </row>
    <row r="190" spans="1:53" ht="23.1" customHeight="1" x14ac:dyDescent="0.2">
      <c r="A190" s="136" t="e">
        <f>IF(ABR!#REF!&gt;=1,ABR!#REF!,IF(ABR!#REF!="",""))</f>
        <v>#REF!</v>
      </c>
      <c r="B190" s="136" t="e">
        <f>(ABR!#REF!)</f>
        <v>#REF!</v>
      </c>
      <c r="C190" s="136" t="e">
        <f>(ABR!#REF!)</f>
        <v>#REF!</v>
      </c>
      <c r="D190" s="137" t="e">
        <f>IF(ABR!#REF!&gt;1,ABR!#REF!,IF(ABR!#REF!="",""))</f>
        <v>#REF!</v>
      </c>
      <c r="E190" s="137" t="e">
        <f>IF(ABR!#REF!&gt;"",ABR!#REF!,IF(ABR!#REF!="",""))</f>
        <v>#REF!</v>
      </c>
      <c r="F190" s="136" t="e">
        <f>IF(ABR!#REF!&gt;=1,ABR!#REF!,IF(ABR!#REF!="",""))</f>
        <v>#REF!</v>
      </c>
      <c r="G190" s="136" t="e">
        <f>IF(ABR!#REF!&gt;"",ABR!#REF!,IF(ABR!#REF!="",""))</f>
        <v>#REF!</v>
      </c>
      <c r="H190" s="136" t="e">
        <f>IF(ABR!#REF!&gt;=1,ABR!#REF!,IF(ABR!#REF!="",""))</f>
        <v>#REF!</v>
      </c>
      <c r="I190" s="136" t="e">
        <f>IF(ABR!#REF!&gt;=1,ABR!#REF!,IF(ABR!#REF!="",""))</f>
        <v>#REF!</v>
      </c>
      <c r="J190" s="136" t="e">
        <f>IF(ABR!#REF!&gt;=1,ABR!#REF!,IF(ABR!#REF!="",""))</f>
        <v>#REF!</v>
      </c>
      <c r="K190" s="136" t="e">
        <f>IF(ABR!#REF!&gt;=1,ABR!#REF!,IF(ABR!#REF!="",""))</f>
        <v>#REF!</v>
      </c>
      <c r="L190" s="136" t="e">
        <f>IF(ABR!#REF!&gt;=1,ABR!#REF!,IF(ABR!#REF!="",""))</f>
        <v>#REF!</v>
      </c>
      <c r="M190" s="136" t="e">
        <f>IF(ABR!#REF!&gt;=1,ABR!#REF!,IF(ABR!#REF!="",""))</f>
        <v>#REF!</v>
      </c>
      <c r="N190" s="136" t="e">
        <f>IF(ABR!#REF!&gt;=1,ABR!#REF!,IF(ABR!#REF!="",""))</f>
        <v>#REF!</v>
      </c>
      <c r="O190" s="136" t="e">
        <f>IF(ABR!#REF!&gt;=1,ABR!#REF!,IF(ABR!#REF!="",""))</f>
        <v>#REF!</v>
      </c>
      <c r="P190" s="136" t="e">
        <f>IF(ABR!#REF!&gt;=1,ABR!#REF!,IF(ABR!#REF!="",""))</f>
        <v>#REF!</v>
      </c>
      <c r="Q190" s="136" t="e">
        <f>IF(ABR!#REF!&gt;=1,ABR!#REF!,IF(ABR!#REF!="",""))</f>
        <v>#REF!</v>
      </c>
      <c r="R190" s="136" t="e">
        <f>IF(ABR!#REF!&gt;"",ABR!#REF!,IF(ABR!#REF!="",""))</f>
        <v>#REF!</v>
      </c>
      <c r="S190" s="136" t="e">
        <f>IF(ABR!#REF!&gt;"",ABR!#REF!,IF(ABR!#REF!="",""))</f>
        <v>#REF!</v>
      </c>
      <c r="T190" s="136" t="e">
        <f>IF(ABR!#REF!&gt;=1,ABR!#REF!,IF(ABR!#REF!="",""))</f>
        <v>#REF!</v>
      </c>
      <c r="U190" s="138" t="e">
        <f>IF(ABR!#REF!&gt;0,ABR!#REF!,IF(ABR!#REF!="",""))</f>
        <v>#REF!</v>
      </c>
      <c r="V190" s="140" t="e">
        <f>IF(ABR!#REF!&gt;=1,ABR!#REF!,IF(ABR!#REF!="",""))</f>
        <v>#REF!</v>
      </c>
      <c r="W190" s="136" t="e">
        <f>IF(ABR!#REF!&gt;=1,ABR!#REF!,IF(ABR!#REF!="",""))</f>
        <v>#REF!</v>
      </c>
      <c r="X190" s="140" t="e">
        <f>IF(ABR!#REF!&gt;=1,ABR!#REF!,IF(ABR!#REF!="",""))</f>
        <v>#REF!</v>
      </c>
      <c r="AA190" s="84"/>
      <c r="BA190" s="177" t="s">
        <v>119</v>
      </c>
    </row>
    <row r="191" spans="1:53" ht="23.1" customHeight="1" x14ac:dyDescent="0.2">
      <c r="A191" s="136" t="e">
        <f>IF(ABR!#REF!&gt;=1,ABR!#REF!,IF(ABR!#REF!="",""))</f>
        <v>#REF!</v>
      </c>
      <c r="B191" s="136" t="e">
        <f>(ABR!#REF!)</f>
        <v>#REF!</v>
      </c>
      <c r="C191" s="136" t="e">
        <f>(ABR!#REF!)</f>
        <v>#REF!</v>
      </c>
      <c r="D191" s="137" t="e">
        <f>IF(ABR!#REF!&gt;1,ABR!#REF!,IF(ABR!#REF!="",""))</f>
        <v>#REF!</v>
      </c>
      <c r="E191" s="137" t="e">
        <f>IF(ABR!#REF!&gt;"",ABR!#REF!,IF(ABR!#REF!="",""))</f>
        <v>#REF!</v>
      </c>
      <c r="F191" s="136" t="e">
        <f>IF(ABR!#REF!&gt;=1,ABR!#REF!,IF(ABR!#REF!="",""))</f>
        <v>#REF!</v>
      </c>
      <c r="G191" s="136" t="e">
        <f>IF(ABR!#REF!&gt;"",ABR!#REF!,IF(ABR!#REF!="",""))</f>
        <v>#REF!</v>
      </c>
      <c r="H191" s="136" t="e">
        <f>IF(ABR!#REF!&gt;=1,ABR!#REF!,IF(ABR!#REF!="",""))</f>
        <v>#REF!</v>
      </c>
      <c r="I191" s="136" t="e">
        <f>IF(ABR!#REF!&gt;=1,ABR!#REF!,IF(ABR!#REF!="",""))</f>
        <v>#REF!</v>
      </c>
      <c r="J191" s="136" t="e">
        <f>IF(ABR!#REF!&gt;=1,ABR!#REF!,IF(ABR!#REF!="",""))</f>
        <v>#REF!</v>
      </c>
      <c r="K191" s="136" t="e">
        <f>IF(ABR!#REF!&gt;=1,ABR!#REF!,IF(ABR!#REF!="",""))</f>
        <v>#REF!</v>
      </c>
      <c r="L191" s="136" t="e">
        <f>IF(ABR!#REF!&gt;=1,ABR!#REF!,IF(ABR!#REF!="",""))</f>
        <v>#REF!</v>
      </c>
      <c r="M191" s="136" t="e">
        <f>IF(ABR!#REF!&gt;=1,ABR!#REF!,IF(ABR!#REF!="",""))</f>
        <v>#REF!</v>
      </c>
      <c r="N191" s="136" t="e">
        <f>IF(ABR!#REF!&gt;=1,ABR!#REF!,IF(ABR!#REF!="",""))</f>
        <v>#REF!</v>
      </c>
      <c r="O191" s="136" t="e">
        <f>IF(ABR!#REF!&gt;=1,ABR!#REF!,IF(ABR!#REF!="",""))</f>
        <v>#REF!</v>
      </c>
      <c r="P191" s="136" t="e">
        <f>IF(ABR!#REF!&gt;=1,ABR!#REF!,IF(ABR!#REF!="",""))</f>
        <v>#REF!</v>
      </c>
      <c r="Q191" s="136" t="e">
        <f>IF(ABR!#REF!&gt;=1,ABR!#REF!,IF(ABR!#REF!="",""))</f>
        <v>#REF!</v>
      </c>
      <c r="R191" s="136" t="e">
        <f>IF(ABR!#REF!&gt;"",ABR!#REF!,IF(ABR!#REF!="",""))</f>
        <v>#REF!</v>
      </c>
      <c r="S191" s="136" t="e">
        <f>IF(ABR!#REF!&gt;"",ABR!#REF!,IF(ABR!#REF!="",""))</f>
        <v>#REF!</v>
      </c>
      <c r="T191" s="136" t="e">
        <f>IF(ABR!#REF!&gt;=1,ABR!#REF!,IF(ABR!#REF!="",""))</f>
        <v>#REF!</v>
      </c>
      <c r="U191" s="138" t="e">
        <f>IF(ABR!#REF!&gt;0,ABR!#REF!,IF(ABR!#REF!="",""))</f>
        <v>#REF!</v>
      </c>
      <c r="V191" s="140" t="e">
        <f>IF(ABR!#REF!&gt;=1,ABR!#REF!,IF(ABR!#REF!="",""))</f>
        <v>#REF!</v>
      </c>
      <c r="W191" s="136" t="e">
        <f>IF(ABR!#REF!&gt;=1,ABR!#REF!,IF(ABR!#REF!="",""))</f>
        <v>#REF!</v>
      </c>
      <c r="X191" s="140" t="e">
        <f>IF(ABR!#REF!&gt;=1,ABR!#REF!,IF(ABR!#REF!="",""))</f>
        <v>#REF!</v>
      </c>
      <c r="AA191" s="84"/>
      <c r="BA191" s="177" t="s">
        <v>120</v>
      </c>
    </row>
    <row r="192" spans="1:53" ht="23.1" customHeight="1" x14ac:dyDescent="0.2">
      <c r="A192" s="136" t="e">
        <f>IF(ABR!#REF!&gt;=1,ABR!#REF!,IF(ABR!#REF!="",""))</f>
        <v>#REF!</v>
      </c>
      <c r="B192" s="136" t="e">
        <f>(ABR!#REF!)</f>
        <v>#REF!</v>
      </c>
      <c r="C192" s="136" t="e">
        <f>(ABR!#REF!)</f>
        <v>#REF!</v>
      </c>
      <c r="D192" s="137" t="e">
        <f>IF(ABR!#REF!&gt;1,ABR!#REF!,IF(ABR!#REF!="",""))</f>
        <v>#REF!</v>
      </c>
      <c r="E192" s="137" t="e">
        <f>IF(ABR!#REF!&gt;"",ABR!#REF!,IF(ABR!#REF!="",""))</f>
        <v>#REF!</v>
      </c>
      <c r="F192" s="136" t="e">
        <f>IF(ABR!#REF!&gt;=1,ABR!#REF!,IF(ABR!#REF!="",""))</f>
        <v>#REF!</v>
      </c>
      <c r="G192" s="136" t="e">
        <f>IF(ABR!#REF!&gt;"",ABR!#REF!,IF(ABR!#REF!="",""))</f>
        <v>#REF!</v>
      </c>
      <c r="H192" s="136" t="e">
        <f>IF(ABR!#REF!&gt;=1,ABR!#REF!,IF(ABR!#REF!="",""))</f>
        <v>#REF!</v>
      </c>
      <c r="I192" s="136" t="e">
        <f>IF(ABR!#REF!&gt;=1,ABR!#REF!,IF(ABR!#REF!="",""))</f>
        <v>#REF!</v>
      </c>
      <c r="J192" s="136" t="e">
        <f>IF(ABR!#REF!&gt;=1,ABR!#REF!,IF(ABR!#REF!="",""))</f>
        <v>#REF!</v>
      </c>
      <c r="K192" s="136" t="e">
        <f>IF(ABR!#REF!&gt;=1,ABR!#REF!,IF(ABR!#REF!="",""))</f>
        <v>#REF!</v>
      </c>
      <c r="L192" s="136" t="e">
        <f>IF(ABR!#REF!&gt;=1,ABR!#REF!,IF(ABR!#REF!="",""))</f>
        <v>#REF!</v>
      </c>
      <c r="M192" s="136" t="e">
        <f>IF(ABR!#REF!&gt;=1,ABR!#REF!,IF(ABR!#REF!="",""))</f>
        <v>#REF!</v>
      </c>
      <c r="N192" s="136" t="e">
        <f>IF(ABR!#REF!&gt;=1,ABR!#REF!,IF(ABR!#REF!="",""))</f>
        <v>#REF!</v>
      </c>
      <c r="O192" s="136" t="e">
        <f>IF(ABR!#REF!&gt;=1,ABR!#REF!,IF(ABR!#REF!="",""))</f>
        <v>#REF!</v>
      </c>
      <c r="P192" s="136" t="e">
        <f>IF(ABR!#REF!&gt;=1,ABR!#REF!,IF(ABR!#REF!="",""))</f>
        <v>#REF!</v>
      </c>
      <c r="Q192" s="136" t="e">
        <f>IF(ABR!#REF!&gt;=1,ABR!#REF!,IF(ABR!#REF!="",""))</f>
        <v>#REF!</v>
      </c>
      <c r="R192" s="136" t="e">
        <f>IF(ABR!#REF!&gt;"",ABR!#REF!,IF(ABR!#REF!="",""))</f>
        <v>#REF!</v>
      </c>
      <c r="S192" s="136" t="e">
        <f>IF(ABR!#REF!&gt;"",ABR!#REF!,IF(ABR!#REF!="",""))</f>
        <v>#REF!</v>
      </c>
      <c r="T192" s="136" t="e">
        <f>IF(ABR!#REF!&gt;=1,ABR!#REF!,IF(ABR!#REF!="",""))</f>
        <v>#REF!</v>
      </c>
      <c r="U192" s="138" t="e">
        <f>IF(ABR!#REF!&gt;0,ABR!#REF!,IF(ABR!#REF!="",""))</f>
        <v>#REF!</v>
      </c>
      <c r="V192" s="140" t="e">
        <f>IF(ABR!#REF!&gt;=1,ABR!#REF!,IF(ABR!#REF!="",""))</f>
        <v>#REF!</v>
      </c>
      <c r="W192" s="136" t="e">
        <f>IF(ABR!#REF!&gt;=1,ABR!#REF!,IF(ABR!#REF!="",""))</f>
        <v>#REF!</v>
      </c>
      <c r="X192" s="140" t="e">
        <f>IF(ABR!#REF!&gt;=1,ABR!#REF!,IF(ABR!#REF!="",""))</f>
        <v>#REF!</v>
      </c>
      <c r="AA192" s="84"/>
      <c r="BA192" s="177" t="s">
        <v>121</v>
      </c>
    </row>
    <row r="193" spans="1:53" ht="23.1" customHeight="1" x14ac:dyDescent="0.2">
      <c r="A193" s="136" t="e">
        <f>IF(ABR!#REF!&gt;=1,ABR!#REF!,IF(ABR!#REF!="",""))</f>
        <v>#REF!</v>
      </c>
      <c r="B193" s="136" t="e">
        <f>(ABR!#REF!)</f>
        <v>#REF!</v>
      </c>
      <c r="C193" s="136" t="e">
        <f>(ABR!#REF!)</f>
        <v>#REF!</v>
      </c>
      <c r="D193" s="137" t="e">
        <f>IF(ABR!#REF!&gt;1,ABR!#REF!,IF(ABR!#REF!="",""))</f>
        <v>#REF!</v>
      </c>
      <c r="E193" s="137" t="e">
        <f>IF(ABR!#REF!&gt;"",ABR!#REF!,IF(ABR!#REF!="",""))</f>
        <v>#REF!</v>
      </c>
      <c r="F193" s="136" t="e">
        <f>IF(ABR!#REF!&gt;=1,ABR!#REF!,IF(ABR!#REF!="",""))</f>
        <v>#REF!</v>
      </c>
      <c r="G193" s="136" t="e">
        <f>IF(ABR!#REF!&gt;"",ABR!#REF!,IF(ABR!#REF!="",""))</f>
        <v>#REF!</v>
      </c>
      <c r="H193" s="136" t="e">
        <f>IF(ABR!#REF!&gt;=1,ABR!#REF!,IF(ABR!#REF!="",""))</f>
        <v>#REF!</v>
      </c>
      <c r="I193" s="136" t="e">
        <f>IF(ABR!#REF!&gt;=1,ABR!#REF!,IF(ABR!#REF!="",""))</f>
        <v>#REF!</v>
      </c>
      <c r="J193" s="136" t="e">
        <f>IF(ABR!#REF!&gt;=1,ABR!#REF!,IF(ABR!#REF!="",""))</f>
        <v>#REF!</v>
      </c>
      <c r="K193" s="136" t="e">
        <f>IF(ABR!#REF!&gt;=1,ABR!#REF!,IF(ABR!#REF!="",""))</f>
        <v>#REF!</v>
      </c>
      <c r="L193" s="136" t="e">
        <f>IF(ABR!#REF!&gt;=1,ABR!#REF!,IF(ABR!#REF!="",""))</f>
        <v>#REF!</v>
      </c>
      <c r="M193" s="136" t="e">
        <f>IF(ABR!#REF!&gt;=1,ABR!#REF!,IF(ABR!#REF!="",""))</f>
        <v>#REF!</v>
      </c>
      <c r="N193" s="136" t="e">
        <f>IF(ABR!#REF!&gt;=1,ABR!#REF!,IF(ABR!#REF!="",""))</f>
        <v>#REF!</v>
      </c>
      <c r="O193" s="136" t="e">
        <f>IF(ABR!#REF!&gt;=1,ABR!#REF!,IF(ABR!#REF!="",""))</f>
        <v>#REF!</v>
      </c>
      <c r="P193" s="136" t="e">
        <f>IF(ABR!#REF!&gt;=1,ABR!#REF!,IF(ABR!#REF!="",""))</f>
        <v>#REF!</v>
      </c>
      <c r="Q193" s="136" t="e">
        <f>IF(ABR!#REF!&gt;=1,ABR!#REF!,IF(ABR!#REF!="",""))</f>
        <v>#REF!</v>
      </c>
      <c r="R193" s="136" t="e">
        <f>IF(ABR!#REF!&gt;"",ABR!#REF!,IF(ABR!#REF!="",""))</f>
        <v>#REF!</v>
      </c>
      <c r="S193" s="136" t="e">
        <f>IF(ABR!#REF!&gt;"",ABR!#REF!,IF(ABR!#REF!="",""))</f>
        <v>#REF!</v>
      </c>
      <c r="T193" s="136" t="e">
        <f>IF(ABR!#REF!&gt;=1,ABR!#REF!,IF(ABR!#REF!="",""))</f>
        <v>#REF!</v>
      </c>
      <c r="U193" s="138" t="e">
        <f>IF(ABR!#REF!&gt;0,ABR!#REF!,IF(ABR!#REF!="",""))</f>
        <v>#REF!</v>
      </c>
      <c r="V193" s="140" t="e">
        <f>IF(ABR!#REF!&gt;=1,ABR!#REF!,IF(ABR!#REF!="",""))</f>
        <v>#REF!</v>
      </c>
      <c r="W193" s="136" t="e">
        <f>IF(ABR!#REF!&gt;=1,ABR!#REF!,IF(ABR!#REF!="",""))</f>
        <v>#REF!</v>
      </c>
      <c r="X193" s="140" t="e">
        <f>IF(ABR!#REF!&gt;=1,ABR!#REF!,IF(ABR!#REF!="",""))</f>
        <v>#REF!</v>
      </c>
      <c r="AA193" s="84"/>
      <c r="BA193" s="177" t="s">
        <v>122</v>
      </c>
    </row>
    <row r="194" spans="1:53" ht="23.1" customHeight="1" x14ac:dyDescent="0.2">
      <c r="A194" s="136" t="e">
        <f>IF(ABR!#REF!&gt;=1,ABR!#REF!,IF(ABR!#REF!="",""))</f>
        <v>#REF!</v>
      </c>
      <c r="B194" s="136" t="e">
        <f>(ABR!#REF!)</f>
        <v>#REF!</v>
      </c>
      <c r="C194" s="136" t="e">
        <f>(ABR!#REF!)</f>
        <v>#REF!</v>
      </c>
      <c r="D194" s="137" t="e">
        <f>IF(ABR!#REF!&gt;1,ABR!#REF!,IF(ABR!#REF!="",""))</f>
        <v>#REF!</v>
      </c>
      <c r="E194" s="137" t="e">
        <f>IF(ABR!#REF!&gt;"",ABR!#REF!,IF(ABR!#REF!="",""))</f>
        <v>#REF!</v>
      </c>
      <c r="F194" s="136" t="e">
        <f>IF(ABR!#REF!&gt;=1,ABR!#REF!,IF(ABR!#REF!="",""))</f>
        <v>#REF!</v>
      </c>
      <c r="G194" s="136" t="e">
        <f>IF(ABR!#REF!&gt;"",ABR!#REF!,IF(ABR!#REF!="",""))</f>
        <v>#REF!</v>
      </c>
      <c r="H194" s="136" t="e">
        <f>IF(ABR!#REF!&gt;=1,ABR!#REF!,IF(ABR!#REF!="",""))</f>
        <v>#REF!</v>
      </c>
      <c r="I194" s="136" t="e">
        <f>IF(ABR!#REF!&gt;=1,ABR!#REF!,IF(ABR!#REF!="",""))</f>
        <v>#REF!</v>
      </c>
      <c r="J194" s="136" t="e">
        <f>IF(ABR!#REF!&gt;=1,ABR!#REF!,IF(ABR!#REF!="",""))</f>
        <v>#REF!</v>
      </c>
      <c r="K194" s="136" t="e">
        <f>IF(ABR!#REF!&gt;=1,ABR!#REF!,IF(ABR!#REF!="",""))</f>
        <v>#REF!</v>
      </c>
      <c r="L194" s="136" t="e">
        <f>IF(ABR!#REF!&gt;=1,ABR!#REF!,IF(ABR!#REF!="",""))</f>
        <v>#REF!</v>
      </c>
      <c r="M194" s="136" t="e">
        <f>IF(ABR!#REF!&gt;=1,ABR!#REF!,IF(ABR!#REF!="",""))</f>
        <v>#REF!</v>
      </c>
      <c r="N194" s="136" t="e">
        <f>IF(ABR!#REF!&gt;=1,ABR!#REF!,IF(ABR!#REF!="",""))</f>
        <v>#REF!</v>
      </c>
      <c r="O194" s="136" t="e">
        <f>IF(ABR!#REF!&gt;=1,ABR!#REF!,IF(ABR!#REF!="",""))</f>
        <v>#REF!</v>
      </c>
      <c r="P194" s="136" t="e">
        <f>IF(ABR!#REF!&gt;=1,ABR!#REF!,IF(ABR!#REF!="",""))</f>
        <v>#REF!</v>
      </c>
      <c r="Q194" s="136" t="e">
        <f>IF(ABR!#REF!&gt;=1,ABR!#REF!,IF(ABR!#REF!="",""))</f>
        <v>#REF!</v>
      </c>
      <c r="R194" s="136" t="e">
        <f>IF(ABR!#REF!&gt;"",ABR!#REF!,IF(ABR!#REF!="",""))</f>
        <v>#REF!</v>
      </c>
      <c r="S194" s="136" t="e">
        <f>IF(ABR!#REF!&gt;"",ABR!#REF!,IF(ABR!#REF!="",""))</f>
        <v>#REF!</v>
      </c>
      <c r="T194" s="136" t="e">
        <f>IF(ABR!#REF!&gt;=1,ABR!#REF!,IF(ABR!#REF!="",""))</f>
        <v>#REF!</v>
      </c>
      <c r="U194" s="138" t="e">
        <f>IF(ABR!#REF!&gt;0,ABR!#REF!,IF(ABR!#REF!="",""))</f>
        <v>#REF!</v>
      </c>
      <c r="V194" s="140" t="e">
        <f>IF(ABR!#REF!&gt;=1,ABR!#REF!,IF(ABR!#REF!="",""))</f>
        <v>#REF!</v>
      </c>
      <c r="W194" s="136" t="e">
        <f>IF(ABR!#REF!&gt;=1,ABR!#REF!,IF(ABR!#REF!="",""))</f>
        <v>#REF!</v>
      </c>
      <c r="X194" s="140" t="e">
        <f>IF(ABR!#REF!&gt;=1,ABR!#REF!,IF(ABR!#REF!="",""))</f>
        <v>#REF!</v>
      </c>
      <c r="AA194" s="84"/>
      <c r="BA194" s="177" t="s">
        <v>123</v>
      </c>
    </row>
    <row r="195" spans="1:53" ht="23.1" customHeight="1" x14ac:dyDescent="0.2">
      <c r="A195" s="136" t="e">
        <f>IF(ABR!#REF!&gt;=1,ABR!#REF!,IF(ABR!#REF!="",""))</f>
        <v>#REF!</v>
      </c>
      <c r="B195" s="136" t="e">
        <f>(ABR!#REF!)</f>
        <v>#REF!</v>
      </c>
      <c r="C195" s="136" t="e">
        <f>(ABR!#REF!)</f>
        <v>#REF!</v>
      </c>
      <c r="D195" s="137" t="e">
        <f>IF(ABR!#REF!&gt;1,ABR!#REF!,IF(ABR!#REF!="",""))</f>
        <v>#REF!</v>
      </c>
      <c r="E195" s="137" t="e">
        <f>IF(ABR!#REF!&gt;"",ABR!#REF!,IF(ABR!#REF!="",""))</f>
        <v>#REF!</v>
      </c>
      <c r="F195" s="136" t="e">
        <f>IF(ABR!#REF!&gt;=1,ABR!#REF!,IF(ABR!#REF!="",""))</f>
        <v>#REF!</v>
      </c>
      <c r="G195" s="136" t="e">
        <f>IF(ABR!#REF!&gt;"",ABR!#REF!,IF(ABR!#REF!="",""))</f>
        <v>#REF!</v>
      </c>
      <c r="H195" s="136" t="e">
        <f>IF(ABR!#REF!&gt;=1,ABR!#REF!,IF(ABR!#REF!="",""))</f>
        <v>#REF!</v>
      </c>
      <c r="I195" s="136" t="e">
        <f>IF(ABR!#REF!&gt;=1,ABR!#REF!,IF(ABR!#REF!="",""))</f>
        <v>#REF!</v>
      </c>
      <c r="J195" s="136" t="e">
        <f>IF(ABR!#REF!&gt;=1,ABR!#REF!,IF(ABR!#REF!="",""))</f>
        <v>#REF!</v>
      </c>
      <c r="K195" s="136" t="e">
        <f>IF(ABR!#REF!&gt;=1,ABR!#REF!,IF(ABR!#REF!="",""))</f>
        <v>#REF!</v>
      </c>
      <c r="L195" s="136" t="e">
        <f>IF(ABR!#REF!&gt;=1,ABR!#REF!,IF(ABR!#REF!="",""))</f>
        <v>#REF!</v>
      </c>
      <c r="M195" s="136" t="e">
        <f>IF(ABR!#REF!&gt;=1,ABR!#REF!,IF(ABR!#REF!="",""))</f>
        <v>#REF!</v>
      </c>
      <c r="N195" s="136" t="e">
        <f>IF(ABR!#REF!&gt;=1,ABR!#REF!,IF(ABR!#REF!="",""))</f>
        <v>#REF!</v>
      </c>
      <c r="O195" s="136" t="e">
        <f>IF(ABR!#REF!&gt;=1,ABR!#REF!,IF(ABR!#REF!="",""))</f>
        <v>#REF!</v>
      </c>
      <c r="P195" s="136" t="e">
        <f>IF(ABR!#REF!&gt;=1,ABR!#REF!,IF(ABR!#REF!="",""))</f>
        <v>#REF!</v>
      </c>
      <c r="Q195" s="136" t="e">
        <f>IF(ABR!#REF!&gt;=1,ABR!#REF!,IF(ABR!#REF!="",""))</f>
        <v>#REF!</v>
      </c>
      <c r="R195" s="136" t="e">
        <f>IF(ABR!#REF!&gt;"",ABR!#REF!,IF(ABR!#REF!="",""))</f>
        <v>#REF!</v>
      </c>
      <c r="S195" s="136" t="e">
        <f>IF(ABR!#REF!&gt;"",ABR!#REF!,IF(ABR!#REF!="",""))</f>
        <v>#REF!</v>
      </c>
      <c r="T195" s="136" t="e">
        <f>IF(ABR!#REF!&gt;=1,ABR!#REF!,IF(ABR!#REF!="",""))</f>
        <v>#REF!</v>
      </c>
      <c r="U195" s="138" t="e">
        <f>IF(ABR!#REF!&gt;0,ABR!#REF!,IF(ABR!#REF!="",""))</f>
        <v>#REF!</v>
      </c>
      <c r="V195" s="140" t="e">
        <f>IF(ABR!#REF!&gt;=1,ABR!#REF!,IF(ABR!#REF!="",""))</f>
        <v>#REF!</v>
      </c>
      <c r="W195" s="136" t="e">
        <f>IF(ABR!#REF!&gt;=1,ABR!#REF!,IF(ABR!#REF!="",""))</f>
        <v>#REF!</v>
      </c>
      <c r="X195" s="140" t="e">
        <f>IF(ABR!#REF!&gt;=1,ABR!#REF!,IF(ABR!#REF!="",""))</f>
        <v>#REF!</v>
      </c>
      <c r="AA195" s="84"/>
      <c r="BA195" s="177" t="s">
        <v>124</v>
      </c>
    </row>
    <row r="196" spans="1:53" ht="23.1" customHeight="1" x14ac:dyDescent="0.2">
      <c r="A196" s="136" t="e">
        <f>IF(ABR!#REF!&gt;=1,ABR!#REF!,IF(ABR!#REF!="",""))</f>
        <v>#REF!</v>
      </c>
      <c r="B196" s="136" t="e">
        <f>(ABR!#REF!)</f>
        <v>#REF!</v>
      </c>
      <c r="C196" s="136" t="e">
        <f>(ABR!#REF!)</f>
        <v>#REF!</v>
      </c>
      <c r="D196" s="137" t="e">
        <f>IF(ABR!#REF!&gt;1,ABR!#REF!,IF(ABR!#REF!="",""))</f>
        <v>#REF!</v>
      </c>
      <c r="E196" s="137" t="e">
        <f>IF(ABR!#REF!&gt;"",ABR!#REF!,IF(ABR!#REF!="",""))</f>
        <v>#REF!</v>
      </c>
      <c r="F196" s="136" t="e">
        <f>IF(ABR!#REF!&gt;=1,ABR!#REF!,IF(ABR!#REF!="",""))</f>
        <v>#REF!</v>
      </c>
      <c r="G196" s="136" t="e">
        <f>IF(ABR!#REF!&gt;"",ABR!#REF!,IF(ABR!#REF!="",""))</f>
        <v>#REF!</v>
      </c>
      <c r="H196" s="136" t="e">
        <f>IF(ABR!#REF!&gt;=1,ABR!#REF!,IF(ABR!#REF!="",""))</f>
        <v>#REF!</v>
      </c>
      <c r="I196" s="136" t="e">
        <f>IF(ABR!#REF!&gt;=1,ABR!#REF!,IF(ABR!#REF!="",""))</f>
        <v>#REF!</v>
      </c>
      <c r="J196" s="136" t="e">
        <f>IF(ABR!#REF!&gt;=1,ABR!#REF!,IF(ABR!#REF!="",""))</f>
        <v>#REF!</v>
      </c>
      <c r="K196" s="136" t="e">
        <f>IF(ABR!#REF!&gt;=1,ABR!#REF!,IF(ABR!#REF!="",""))</f>
        <v>#REF!</v>
      </c>
      <c r="L196" s="136" t="e">
        <f>IF(ABR!#REF!&gt;=1,ABR!#REF!,IF(ABR!#REF!="",""))</f>
        <v>#REF!</v>
      </c>
      <c r="M196" s="136" t="e">
        <f>IF(ABR!#REF!&gt;=1,ABR!#REF!,IF(ABR!#REF!="",""))</f>
        <v>#REF!</v>
      </c>
      <c r="N196" s="136" t="e">
        <f>IF(ABR!#REF!&gt;=1,ABR!#REF!,IF(ABR!#REF!="",""))</f>
        <v>#REF!</v>
      </c>
      <c r="O196" s="136" t="e">
        <f>IF(ABR!#REF!&gt;=1,ABR!#REF!,IF(ABR!#REF!="",""))</f>
        <v>#REF!</v>
      </c>
      <c r="P196" s="136" t="e">
        <f>IF(ABR!#REF!&gt;=1,ABR!#REF!,IF(ABR!#REF!="",""))</f>
        <v>#REF!</v>
      </c>
      <c r="Q196" s="136" t="e">
        <f>IF(ABR!#REF!&gt;=1,ABR!#REF!,IF(ABR!#REF!="",""))</f>
        <v>#REF!</v>
      </c>
      <c r="R196" s="136" t="e">
        <f>IF(ABR!#REF!&gt;"",ABR!#REF!,IF(ABR!#REF!="",""))</f>
        <v>#REF!</v>
      </c>
      <c r="S196" s="136" t="e">
        <f>IF(ABR!#REF!&gt;"",ABR!#REF!,IF(ABR!#REF!="",""))</f>
        <v>#REF!</v>
      </c>
      <c r="T196" s="136" t="e">
        <f>IF(ABR!#REF!&gt;=1,ABR!#REF!,IF(ABR!#REF!="",""))</f>
        <v>#REF!</v>
      </c>
      <c r="U196" s="138" t="e">
        <f>IF(ABR!#REF!&gt;0,ABR!#REF!,IF(ABR!#REF!="",""))</f>
        <v>#REF!</v>
      </c>
      <c r="V196" s="140" t="e">
        <f>IF(ABR!#REF!&gt;=1,ABR!#REF!,IF(ABR!#REF!="",""))</f>
        <v>#REF!</v>
      </c>
      <c r="W196" s="136" t="e">
        <f>IF(ABR!#REF!&gt;=1,ABR!#REF!,IF(ABR!#REF!="",""))</f>
        <v>#REF!</v>
      </c>
      <c r="X196" s="140" t="e">
        <f>IF(ABR!#REF!&gt;=1,ABR!#REF!,IF(ABR!#REF!="",""))</f>
        <v>#REF!</v>
      </c>
      <c r="AA196" s="84"/>
      <c r="BA196" s="177" t="s">
        <v>125</v>
      </c>
    </row>
    <row r="197" spans="1:53" ht="23.1" customHeight="1" x14ac:dyDescent="0.2">
      <c r="A197" s="136" t="e">
        <f>IF(ABR!#REF!&gt;=1,ABR!#REF!,IF(ABR!#REF!="",""))</f>
        <v>#REF!</v>
      </c>
      <c r="B197" s="136" t="e">
        <f>(ABR!#REF!)</f>
        <v>#REF!</v>
      </c>
      <c r="C197" s="136" t="e">
        <f>(ABR!#REF!)</f>
        <v>#REF!</v>
      </c>
      <c r="D197" s="137" t="e">
        <f>IF(ABR!#REF!&gt;1,ABR!#REF!,IF(ABR!#REF!="",""))</f>
        <v>#REF!</v>
      </c>
      <c r="E197" s="137" t="e">
        <f>IF(ABR!#REF!&gt;"",ABR!#REF!,IF(ABR!#REF!="",""))</f>
        <v>#REF!</v>
      </c>
      <c r="F197" s="136" t="e">
        <f>IF(ABR!#REF!&gt;=1,ABR!#REF!,IF(ABR!#REF!="",""))</f>
        <v>#REF!</v>
      </c>
      <c r="G197" s="136" t="e">
        <f>IF(ABR!#REF!&gt;"",ABR!#REF!,IF(ABR!#REF!="",""))</f>
        <v>#REF!</v>
      </c>
      <c r="H197" s="136" t="e">
        <f>IF(ABR!#REF!&gt;=1,ABR!#REF!,IF(ABR!#REF!="",""))</f>
        <v>#REF!</v>
      </c>
      <c r="I197" s="136" t="e">
        <f>IF(ABR!#REF!&gt;=1,ABR!#REF!,IF(ABR!#REF!="",""))</f>
        <v>#REF!</v>
      </c>
      <c r="J197" s="136" t="e">
        <f>IF(ABR!#REF!&gt;=1,ABR!#REF!,IF(ABR!#REF!="",""))</f>
        <v>#REF!</v>
      </c>
      <c r="K197" s="136" t="e">
        <f>IF(ABR!#REF!&gt;=1,ABR!#REF!,IF(ABR!#REF!="",""))</f>
        <v>#REF!</v>
      </c>
      <c r="L197" s="136" t="e">
        <f>IF(ABR!#REF!&gt;=1,ABR!#REF!,IF(ABR!#REF!="",""))</f>
        <v>#REF!</v>
      </c>
      <c r="M197" s="136" t="e">
        <f>IF(ABR!#REF!&gt;=1,ABR!#REF!,IF(ABR!#REF!="",""))</f>
        <v>#REF!</v>
      </c>
      <c r="N197" s="136" t="e">
        <f>IF(ABR!#REF!&gt;=1,ABR!#REF!,IF(ABR!#REF!="",""))</f>
        <v>#REF!</v>
      </c>
      <c r="O197" s="136" t="e">
        <f>IF(ABR!#REF!&gt;=1,ABR!#REF!,IF(ABR!#REF!="",""))</f>
        <v>#REF!</v>
      </c>
      <c r="P197" s="136" t="e">
        <f>IF(ABR!#REF!&gt;=1,ABR!#REF!,IF(ABR!#REF!="",""))</f>
        <v>#REF!</v>
      </c>
      <c r="Q197" s="136" t="e">
        <f>IF(ABR!#REF!&gt;=1,ABR!#REF!,IF(ABR!#REF!="",""))</f>
        <v>#REF!</v>
      </c>
      <c r="R197" s="136" t="e">
        <f>IF(ABR!#REF!&gt;"",ABR!#REF!,IF(ABR!#REF!="",""))</f>
        <v>#REF!</v>
      </c>
      <c r="S197" s="136" t="e">
        <f>IF(ABR!#REF!&gt;"",ABR!#REF!,IF(ABR!#REF!="",""))</f>
        <v>#REF!</v>
      </c>
      <c r="T197" s="136" t="e">
        <f>IF(ABR!#REF!&gt;=1,ABR!#REF!,IF(ABR!#REF!="",""))</f>
        <v>#REF!</v>
      </c>
      <c r="U197" s="138" t="e">
        <f>IF(ABR!#REF!&gt;0,ABR!#REF!,IF(ABR!#REF!="",""))</f>
        <v>#REF!</v>
      </c>
      <c r="V197" s="140" t="e">
        <f>IF(ABR!#REF!&gt;=1,ABR!#REF!,IF(ABR!#REF!="",""))</f>
        <v>#REF!</v>
      </c>
      <c r="W197" s="136" t="e">
        <f>IF(ABR!#REF!&gt;=1,ABR!#REF!,IF(ABR!#REF!="",""))</f>
        <v>#REF!</v>
      </c>
      <c r="X197" s="140" t="e">
        <f>IF(ABR!#REF!&gt;=1,ABR!#REF!,IF(ABR!#REF!="",""))</f>
        <v>#REF!</v>
      </c>
      <c r="AA197" s="84"/>
      <c r="BA197" s="177" t="s">
        <v>126</v>
      </c>
    </row>
    <row r="198" spans="1:53" ht="23.1" customHeight="1" x14ac:dyDescent="0.2">
      <c r="A198" s="136" t="e">
        <f>IF(ABR!#REF!&gt;=1,ABR!#REF!,IF(ABR!#REF!="",""))</f>
        <v>#REF!</v>
      </c>
      <c r="B198" s="136" t="e">
        <f>(ABR!#REF!)</f>
        <v>#REF!</v>
      </c>
      <c r="C198" s="136" t="e">
        <f>(ABR!#REF!)</f>
        <v>#REF!</v>
      </c>
      <c r="D198" s="137" t="e">
        <f>IF(ABR!#REF!&gt;1,ABR!#REF!,IF(ABR!#REF!="",""))</f>
        <v>#REF!</v>
      </c>
      <c r="E198" s="137" t="e">
        <f>IF(ABR!#REF!&gt;"",ABR!#REF!,IF(ABR!#REF!="",""))</f>
        <v>#REF!</v>
      </c>
      <c r="F198" s="136" t="e">
        <f>IF(ABR!#REF!&gt;=1,ABR!#REF!,IF(ABR!#REF!="",""))</f>
        <v>#REF!</v>
      </c>
      <c r="G198" s="136" t="e">
        <f>IF(ABR!#REF!&gt;"",ABR!#REF!,IF(ABR!#REF!="",""))</f>
        <v>#REF!</v>
      </c>
      <c r="H198" s="136" t="e">
        <f>IF(ABR!#REF!&gt;=1,ABR!#REF!,IF(ABR!#REF!="",""))</f>
        <v>#REF!</v>
      </c>
      <c r="I198" s="136" t="e">
        <f>IF(ABR!#REF!&gt;=1,ABR!#REF!,IF(ABR!#REF!="",""))</f>
        <v>#REF!</v>
      </c>
      <c r="J198" s="136" t="e">
        <f>IF(ABR!#REF!&gt;=1,ABR!#REF!,IF(ABR!#REF!="",""))</f>
        <v>#REF!</v>
      </c>
      <c r="K198" s="136" t="e">
        <f>IF(ABR!#REF!&gt;=1,ABR!#REF!,IF(ABR!#REF!="",""))</f>
        <v>#REF!</v>
      </c>
      <c r="L198" s="136" t="e">
        <f>IF(ABR!#REF!&gt;=1,ABR!#REF!,IF(ABR!#REF!="",""))</f>
        <v>#REF!</v>
      </c>
      <c r="M198" s="136" t="e">
        <f>IF(ABR!#REF!&gt;=1,ABR!#REF!,IF(ABR!#REF!="",""))</f>
        <v>#REF!</v>
      </c>
      <c r="N198" s="136" t="e">
        <f>IF(ABR!#REF!&gt;=1,ABR!#REF!,IF(ABR!#REF!="",""))</f>
        <v>#REF!</v>
      </c>
      <c r="O198" s="136" t="e">
        <f>IF(ABR!#REF!&gt;=1,ABR!#REF!,IF(ABR!#REF!="",""))</f>
        <v>#REF!</v>
      </c>
      <c r="P198" s="136" t="e">
        <f>IF(ABR!#REF!&gt;=1,ABR!#REF!,IF(ABR!#REF!="",""))</f>
        <v>#REF!</v>
      </c>
      <c r="Q198" s="136" t="e">
        <f>IF(ABR!#REF!&gt;=1,ABR!#REF!,IF(ABR!#REF!="",""))</f>
        <v>#REF!</v>
      </c>
      <c r="R198" s="136" t="e">
        <f>IF(ABR!#REF!&gt;"",ABR!#REF!,IF(ABR!#REF!="",""))</f>
        <v>#REF!</v>
      </c>
      <c r="S198" s="136" t="e">
        <f>IF(ABR!#REF!&gt;"",ABR!#REF!,IF(ABR!#REF!="",""))</f>
        <v>#REF!</v>
      </c>
      <c r="T198" s="136" t="e">
        <f>IF(ABR!#REF!&gt;=1,ABR!#REF!,IF(ABR!#REF!="",""))</f>
        <v>#REF!</v>
      </c>
      <c r="U198" s="138" t="e">
        <f>IF(ABR!#REF!&gt;0,ABR!#REF!,IF(ABR!#REF!="",""))</f>
        <v>#REF!</v>
      </c>
      <c r="V198" s="140" t="e">
        <f>IF(ABR!#REF!&gt;=1,ABR!#REF!,IF(ABR!#REF!="",""))</f>
        <v>#REF!</v>
      </c>
      <c r="W198" s="136" t="e">
        <f>IF(ABR!#REF!&gt;=1,ABR!#REF!,IF(ABR!#REF!="",""))</f>
        <v>#REF!</v>
      </c>
      <c r="X198" s="140" t="e">
        <f>IF(ABR!#REF!&gt;=1,ABR!#REF!,IF(ABR!#REF!="",""))</f>
        <v>#REF!</v>
      </c>
      <c r="AA198" s="84"/>
      <c r="BA198" s="177" t="s">
        <v>127</v>
      </c>
    </row>
    <row r="199" spans="1:53" ht="23.1" customHeight="1" x14ac:dyDescent="0.2">
      <c r="A199" s="136" t="e">
        <f>IF(ABR!#REF!&gt;=1,ABR!#REF!,IF(ABR!#REF!="",""))</f>
        <v>#REF!</v>
      </c>
      <c r="B199" s="136" t="e">
        <f>(ABR!#REF!)</f>
        <v>#REF!</v>
      </c>
      <c r="C199" s="136" t="e">
        <f>(ABR!#REF!)</f>
        <v>#REF!</v>
      </c>
      <c r="D199" s="137" t="e">
        <f>IF(ABR!#REF!&gt;1,ABR!#REF!,IF(ABR!#REF!="",""))</f>
        <v>#REF!</v>
      </c>
      <c r="E199" s="137" t="e">
        <f>IF(ABR!#REF!&gt;"",ABR!#REF!,IF(ABR!#REF!="",""))</f>
        <v>#REF!</v>
      </c>
      <c r="F199" s="136" t="e">
        <f>IF(ABR!#REF!&gt;=1,ABR!#REF!,IF(ABR!#REF!="",""))</f>
        <v>#REF!</v>
      </c>
      <c r="G199" s="136" t="e">
        <f>IF(ABR!#REF!&gt;"",ABR!#REF!,IF(ABR!#REF!="",""))</f>
        <v>#REF!</v>
      </c>
      <c r="H199" s="136" t="e">
        <f>IF(ABR!#REF!&gt;=1,ABR!#REF!,IF(ABR!#REF!="",""))</f>
        <v>#REF!</v>
      </c>
      <c r="I199" s="136" t="e">
        <f>IF(ABR!#REF!&gt;=1,ABR!#REF!,IF(ABR!#REF!="",""))</f>
        <v>#REF!</v>
      </c>
      <c r="J199" s="136" t="e">
        <f>IF(ABR!#REF!&gt;=1,ABR!#REF!,IF(ABR!#REF!="",""))</f>
        <v>#REF!</v>
      </c>
      <c r="K199" s="136" t="e">
        <f>IF(ABR!#REF!&gt;=1,ABR!#REF!,IF(ABR!#REF!="",""))</f>
        <v>#REF!</v>
      </c>
      <c r="L199" s="136" t="e">
        <f>IF(ABR!#REF!&gt;=1,ABR!#REF!,IF(ABR!#REF!="",""))</f>
        <v>#REF!</v>
      </c>
      <c r="M199" s="136" t="e">
        <f>IF(ABR!#REF!&gt;=1,ABR!#REF!,IF(ABR!#REF!="",""))</f>
        <v>#REF!</v>
      </c>
      <c r="N199" s="136" t="e">
        <f>IF(ABR!#REF!&gt;=1,ABR!#REF!,IF(ABR!#REF!="",""))</f>
        <v>#REF!</v>
      </c>
      <c r="O199" s="136" t="e">
        <f>IF(ABR!#REF!&gt;=1,ABR!#REF!,IF(ABR!#REF!="",""))</f>
        <v>#REF!</v>
      </c>
      <c r="P199" s="136" t="e">
        <f>IF(ABR!#REF!&gt;=1,ABR!#REF!,IF(ABR!#REF!="",""))</f>
        <v>#REF!</v>
      </c>
      <c r="Q199" s="136" t="e">
        <f>IF(ABR!#REF!&gt;=1,ABR!#REF!,IF(ABR!#REF!="",""))</f>
        <v>#REF!</v>
      </c>
      <c r="R199" s="136" t="e">
        <f>IF(ABR!#REF!&gt;"",ABR!#REF!,IF(ABR!#REF!="",""))</f>
        <v>#REF!</v>
      </c>
      <c r="S199" s="136" t="e">
        <f>IF(ABR!#REF!&gt;"",ABR!#REF!,IF(ABR!#REF!="",""))</f>
        <v>#REF!</v>
      </c>
      <c r="T199" s="136" t="e">
        <f>IF(ABR!#REF!&gt;=1,ABR!#REF!,IF(ABR!#REF!="",""))</f>
        <v>#REF!</v>
      </c>
      <c r="U199" s="138" t="e">
        <f>IF(ABR!#REF!&gt;0,ABR!#REF!,IF(ABR!#REF!="",""))</f>
        <v>#REF!</v>
      </c>
      <c r="V199" s="140" t="e">
        <f>IF(ABR!#REF!&gt;=1,ABR!#REF!,IF(ABR!#REF!="",""))</f>
        <v>#REF!</v>
      </c>
      <c r="W199" s="136" t="e">
        <f>IF(ABR!#REF!&gt;=1,ABR!#REF!,IF(ABR!#REF!="",""))</f>
        <v>#REF!</v>
      </c>
      <c r="X199" s="140" t="e">
        <f>IF(ABR!#REF!&gt;=1,ABR!#REF!,IF(ABR!#REF!="",""))</f>
        <v>#REF!</v>
      </c>
      <c r="AA199" s="84"/>
      <c r="BA199" s="177" t="s">
        <v>128</v>
      </c>
    </row>
    <row r="200" spans="1:53" ht="23.1" customHeight="1" x14ac:dyDescent="0.2">
      <c r="A200" s="136" t="e">
        <f>IF(ABR!#REF!&gt;=1,ABR!#REF!,IF(ABR!#REF!="",""))</f>
        <v>#REF!</v>
      </c>
      <c r="B200" s="136" t="e">
        <f>(ABR!#REF!)</f>
        <v>#REF!</v>
      </c>
      <c r="C200" s="136" t="e">
        <f>(ABR!#REF!)</f>
        <v>#REF!</v>
      </c>
      <c r="D200" s="137" t="e">
        <f>IF(ABR!#REF!&gt;1,ABR!#REF!,IF(ABR!#REF!="",""))</f>
        <v>#REF!</v>
      </c>
      <c r="E200" s="137" t="e">
        <f>IF(ABR!#REF!&gt;"",ABR!#REF!,IF(ABR!#REF!="",""))</f>
        <v>#REF!</v>
      </c>
      <c r="F200" s="136" t="e">
        <f>IF(ABR!#REF!&gt;=1,ABR!#REF!,IF(ABR!#REF!="",""))</f>
        <v>#REF!</v>
      </c>
      <c r="G200" s="136" t="e">
        <f>IF(ABR!#REF!&gt;"",ABR!#REF!,IF(ABR!#REF!="",""))</f>
        <v>#REF!</v>
      </c>
      <c r="H200" s="136" t="e">
        <f>IF(ABR!#REF!&gt;=1,ABR!#REF!,IF(ABR!#REF!="",""))</f>
        <v>#REF!</v>
      </c>
      <c r="I200" s="136" t="e">
        <f>IF(ABR!#REF!&gt;=1,ABR!#REF!,IF(ABR!#REF!="",""))</f>
        <v>#REF!</v>
      </c>
      <c r="J200" s="136" t="e">
        <f>IF(ABR!#REF!&gt;=1,ABR!#REF!,IF(ABR!#REF!="",""))</f>
        <v>#REF!</v>
      </c>
      <c r="K200" s="136" t="e">
        <f>IF(ABR!#REF!&gt;=1,ABR!#REF!,IF(ABR!#REF!="",""))</f>
        <v>#REF!</v>
      </c>
      <c r="L200" s="136" t="e">
        <f>IF(ABR!#REF!&gt;=1,ABR!#REF!,IF(ABR!#REF!="",""))</f>
        <v>#REF!</v>
      </c>
      <c r="M200" s="136" t="e">
        <f>IF(ABR!#REF!&gt;=1,ABR!#REF!,IF(ABR!#REF!="",""))</f>
        <v>#REF!</v>
      </c>
      <c r="N200" s="136" t="e">
        <f>IF(ABR!#REF!&gt;=1,ABR!#REF!,IF(ABR!#REF!="",""))</f>
        <v>#REF!</v>
      </c>
      <c r="O200" s="136" t="e">
        <f>IF(ABR!#REF!&gt;=1,ABR!#REF!,IF(ABR!#REF!="",""))</f>
        <v>#REF!</v>
      </c>
      <c r="P200" s="136" t="e">
        <f>IF(ABR!#REF!&gt;=1,ABR!#REF!,IF(ABR!#REF!="",""))</f>
        <v>#REF!</v>
      </c>
      <c r="Q200" s="136" t="e">
        <f>IF(ABR!#REF!&gt;=1,ABR!#REF!,IF(ABR!#REF!="",""))</f>
        <v>#REF!</v>
      </c>
      <c r="R200" s="136" t="e">
        <f>IF(ABR!#REF!&gt;"",ABR!#REF!,IF(ABR!#REF!="",""))</f>
        <v>#REF!</v>
      </c>
      <c r="S200" s="136" t="e">
        <f>IF(ABR!#REF!&gt;"",ABR!#REF!,IF(ABR!#REF!="",""))</f>
        <v>#REF!</v>
      </c>
      <c r="T200" s="136" t="e">
        <f>IF(ABR!#REF!&gt;=1,ABR!#REF!,IF(ABR!#REF!="",""))</f>
        <v>#REF!</v>
      </c>
      <c r="U200" s="138" t="e">
        <f>IF(ABR!#REF!&gt;0,ABR!#REF!,IF(ABR!#REF!="",""))</f>
        <v>#REF!</v>
      </c>
      <c r="V200" s="140" t="e">
        <f>IF(ABR!#REF!&gt;=1,ABR!#REF!,IF(ABR!#REF!="",""))</f>
        <v>#REF!</v>
      </c>
      <c r="W200" s="136" t="e">
        <f>IF(ABR!#REF!&gt;=1,ABR!#REF!,IF(ABR!#REF!="",""))</f>
        <v>#REF!</v>
      </c>
      <c r="X200" s="140" t="e">
        <f>IF(ABR!#REF!&gt;=1,ABR!#REF!,IF(ABR!#REF!="",""))</f>
        <v>#REF!</v>
      </c>
      <c r="AA200" s="84"/>
      <c r="BA200" s="177" t="s">
        <v>129</v>
      </c>
    </row>
    <row r="201" spans="1:53" ht="23.1" customHeight="1" x14ac:dyDescent="0.2">
      <c r="A201" s="136" t="e">
        <f>IF(ABR!#REF!&gt;=1,ABR!#REF!,IF(ABR!#REF!="",""))</f>
        <v>#REF!</v>
      </c>
      <c r="B201" s="136" t="e">
        <f>(ABR!#REF!)</f>
        <v>#REF!</v>
      </c>
      <c r="C201" s="136" t="e">
        <f>(ABR!#REF!)</f>
        <v>#REF!</v>
      </c>
      <c r="D201" s="137" t="e">
        <f>IF(ABR!#REF!&gt;1,ABR!#REF!,IF(ABR!#REF!="",""))</f>
        <v>#REF!</v>
      </c>
      <c r="E201" s="137" t="e">
        <f>IF(ABR!#REF!&gt;"",ABR!#REF!,IF(ABR!#REF!="",""))</f>
        <v>#REF!</v>
      </c>
      <c r="F201" s="136" t="e">
        <f>IF(ABR!#REF!&gt;=1,ABR!#REF!,IF(ABR!#REF!="",""))</f>
        <v>#REF!</v>
      </c>
      <c r="G201" s="136" t="e">
        <f>IF(ABR!#REF!&gt;"",ABR!#REF!,IF(ABR!#REF!="",""))</f>
        <v>#REF!</v>
      </c>
      <c r="H201" s="136" t="e">
        <f>IF(ABR!#REF!&gt;=1,ABR!#REF!,IF(ABR!#REF!="",""))</f>
        <v>#REF!</v>
      </c>
      <c r="I201" s="136" t="e">
        <f>IF(ABR!#REF!&gt;=1,ABR!#REF!,IF(ABR!#REF!="",""))</f>
        <v>#REF!</v>
      </c>
      <c r="J201" s="136" t="e">
        <f>IF(ABR!#REF!&gt;=1,ABR!#REF!,IF(ABR!#REF!="",""))</f>
        <v>#REF!</v>
      </c>
      <c r="K201" s="136" t="e">
        <f>IF(ABR!#REF!&gt;=1,ABR!#REF!,IF(ABR!#REF!="",""))</f>
        <v>#REF!</v>
      </c>
      <c r="L201" s="136" t="e">
        <f>IF(ABR!#REF!&gt;=1,ABR!#REF!,IF(ABR!#REF!="",""))</f>
        <v>#REF!</v>
      </c>
      <c r="M201" s="136" t="e">
        <f>IF(ABR!#REF!&gt;=1,ABR!#REF!,IF(ABR!#REF!="",""))</f>
        <v>#REF!</v>
      </c>
      <c r="N201" s="136" t="e">
        <f>IF(ABR!#REF!&gt;=1,ABR!#REF!,IF(ABR!#REF!="",""))</f>
        <v>#REF!</v>
      </c>
      <c r="O201" s="136" t="e">
        <f>IF(ABR!#REF!&gt;=1,ABR!#REF!,IF(ABR!#REF!="",""))</f>
        <v>#REF!</v>
      </c>
      <c r="P201" s="136" t="e">
        <f>IF(ABR!#REF!&gt;=1,ABR!#REF!,IF(ABR!#REF!="",""))</f>
        <v>#REF!</v>
      </c>
      <c r="Q201" s="136" t="e">
        <f>IF(ABR!#REF!&gt;=1,ABR!#REF!,IF(ABR!#REF!="",""))</f>
        <v>#REF!</v>
      </c>
      <c r="R201" s="136" t="e">
        <f>IF(ABR!#REF!&gt;"",ABR!#REF!,IF(ABR!#REF!="",""))</f>
        <v>#REF!</v>
      </c>
      <c r="S201" s="136" t="e">
        <f>IF(ABR!#REF!&gt;"",ABR!#REF!,IF(ABR!#REF!="",""))</f>
        <v>#REF!</v>
      </c>
      <c r="T201" s="136" t="e">
        <f>IF(ABR!#REF!&gt;=1,ABR!#REF!,IF(ABR!#REF!="",""))</f>
        <v>#REF!</v>
      </c>
      <c r="U201" s="138" t="e">
        <f>IF(ABR!#REF!&gt;0,ABR!#REF!,IF(ABR!#REF!="",""))</f>
        <v>#REF!</v>
      </c>
      <c r="V201" s="140" t="e">
        <f>IF(ABR!#REF!&gt;=1,ABR!#REF!,IF(ABR!#REF!="",""))</f>
        <v>#REF!</v>
      </c>
      <c r="W201" s="136" t="e">
        <f>IF(ABR!#REF!&gt;=1,ABR!#REF!,IF(ABR!#REF!="",""))</f>
        <v>#REF!</v>
      </c>
      <c r="X201" s="140" t="e">
        <f>IF(ABR!#REF!&gt;=1,ABR!#REF!,IF(ABR!#REF!="",""))</f>
        <v>#REF!</v>
      </c>
      <c r="AA201" s="84"/>
      <c r="BA201" s="177" t="s">
        <v>130</v>
      </c>
    </row>
    <row r="202" spans="1:53" ht="23.1" customHeight="1" x14ac:dyDescent="0.2">
      <c r="A202" s="136" t="e">
        <f>IF(ABR!#REF!&gt;=1,ABR!#REF!,IF(ABR!#REF!="",""))</f>
        <v>#REF!</v>
      </c>
      <c r="B202" s="136" t="e">
        <f>(ABR!#REF!)</f>
        <v>#REF!</v>
      </c>
      <c r="C202" s="136" t="e">
        <f>(ABR!#REF!)</f>
        <v>#REF!</v>
      </c>
      <c r="D202" s="137" t="e">
        <f>IF(ABR!#REF!&gt;1,ABR!#REF!,IF(ABR!#REF!="",""))</f>
        <v>#REF!</v>
      </c>
      <c r="E202" s="137" t="e">
        <f>IF(ABR!#REF!&gt;"",ABR!#REF!,IF(ABR!#REF!="",""))</f>
        <v>#REF!</v>
      </c>
      <c r="F202" s="136" t="e">
        <f>IF(ABR!#REF!&gt;=1,ABR!#REF!,IF(ABR!#REF!="",""))</f>
        <v>#REF!</v>
      </c>
      <c r="G202" s="136" t="e">
        <f>IF(ABR!#REF!&gt;"",ABR!#REF!,IF(ABR!#REF!="",""))</f>
        <v>#REF!</v>
      </c>
      <c r="H202" s="136" t="e">
        <f>IF(ABR!#REF!&gt;=1,ABR!#REF!,IF(ABR!#REF!="",""))</f>
        <v>#REF!</v>
      </c>
      <c r="I202" s="136" t="e">
        <f>IF(ABR!#REF!&gt;=1,ABR!#REF!,IF(ABR!#REF!="",""))</f>
        <v>#REF!</v>
      </c>
      <c r="J202" s="136" t="e">
        <f>IF(ABR!#REF!&gt;=1,ABR!#REF!,IF(ABR!#REF!="",""))</f>
        <v>#REF!</v>
      </c>
      <c r="K202" s="136" t="e">
        <f>IF(ABR!#REF!&gt;=1,ABR!#REF!,IF(ABR!#REF!="",""))</f>
        <v>#REF!</v>
      </c>
      <c r="L202" s="136" t="e">
        <f>IF(ABR!#REF!&gt;=1,ABR!#REF!,IF(ABR!#REF!="",""))</f>
        <v>#REF!</v>
      </c>
      <c r="M202" s="136" t="e">
        <f>IF(ABR!#REF!&gt;=1,ABR!#REF!,IF(ABR!#REF!="",""))</f>
        <v>#REF!</v>
      </c>
      <c r="N202" s="136" t="e">
        <f>IF(ABR!#REF!&gt;=1,ABR!#REF!,IF(ABR!#REF!="",""))</f>
        <v>#REF!</v>
      </c>
      <c r="O202" s="136" t="e">
        <f>IF(ABR!#REF!&gt;=1,ABR!#REF!,IF(ABR!#REF!="",""))</f>
        <v>#REF!</v>
      </c>
      <c r="P202" s="136" t="e">
        <f>IF(ABR!#REF!&gt;=1,ABR!#REF!,IF(ABR!#REF!="",""))</f>
        <v>#REF!</v>
      </c>
      <c r="Q202" s="136" t="e">
        <f>IF(ABR!#REF!&gt;=1,ABR!#REF!,IF(ABR!#REF!="",""))</f>
        <v>#REF!</v>
      </c>
      <c r="R202" s="136" t="e">
        <f>IF(ABR!#REF!&gt;"",ABR!#REF!,IF(ABR!#REF!="",""))</f>
        <v>#REF!</v>
      </c>
      <c r="S202" s="136" t="e">
        <f>IF(ABR!#REF!&gt;"",ABR!#REF!,IF(ABR!#REF!="",""))</f>
        <v>#REF!</v>
      </c>
      <c r="T202" s="136" t="e">
        <f>IF(ABR!#REF!&gt;=1,ABR!#REF!,IF(ABR!#REF!="",""))</f>
        <v>#REF!</v>
      </c>
      <c r="U202" s="138" t="e">
        <f>IF(ABR!#REF!&gt;0,ABR!#REF!,IF(ABR!#REF!="",""))</f>
        <v>#REF!</v>
      </c>
      <c r="V202" s="140" t="e">
        <f>IF(ABR!#REF!&gt;=1,ABR!#REF!,IF(ABR!#REF!="",""))</f>
        <v>#REF!</v>
      </c>
      <c r="W202" s="136" t="e">
        <f>IF(ABR!#REF!&gt;=1,ABR!#REF!,IF(ABR!#REF!="",""))</f>
        <v>#REF!</v>
      </c>
      <c r="X202" s="140" t="e">
        <f>IF(ABR!#REF!&gt;=1,ABR!#REF!,IF(ABR!#REF!="",""))</f>
        <v>#REF!</v>
      </c>
      <c r="AA202" s="84"/>
      <c r="BA202" s="177" t="s">
        <v>131</v>
      </c>
    </row>
    <row r="203" spans="1:53" ht="23.1" customHeight="1" x14ac:dyDescent="0.2">
      <c r="A203" s="136" t="e">
        <f>IF(ABR!#REF!&gt;=1,ABR!#REF!,IF(ABR!#REF!="",""))</f>
        <v>#REF!</v>
      </c>
      <c r="B203" s="136" t="e">
        <f>(ABR!#REF!)</f>
        <v>#REF!</v>
      </c>
      <c r="C203" s="136" t="e">
        <f>(ABR!#REF!)</f>
        <v>#REF!</v>
      </c>
      <c r="D203" s="137" t="e">
        <f>IF(ABR!#REF!&gt;1,ABR!#REF!,IF(ABR!#REF!="",""))</f>
        <v>#REF!</v>
      </c>
      <c r="E203" s="137" t="e">
        <f>IF(ABR!#REF!&gt;"",ABR!#REF!,IF(ABR!#REF!="",""))</f>
        <v>#REF!</v>
      </c>
      <c r="F203" s="136" t="e">
        <f>IF(ABR!#REF!&gt;=1,ABR!#REF!,IF(ABR!#REF!="",""))</f>
        <v>#REF!</v>
      </c>
      <c r="G203" s="136" t="e">
        <f>IF(ABR!#REF!&gt;"",ABR!#REF!,IF(ABR!#REF!="",""))</f>
        <v>#REF!</v>
      </c>
      <c r="H203" s="136" t="e">
        <f>IF(ABR!#REF!&gt;=1,ABR!#REF!,IF(ABR!#REF!="",""))</f>
        <v>#REF!</v>
      </c>
      <c r="I203" s="136" t="e">
        <f>IF(ABR!#REF!&gt;=1,ABR!#REF!,IF(ABR!#REF!="",""))</f>
        <v>#REF!</v>
      </c>
      <c r="J203" s="136" t="e">
        <f>IF(ABR!#REF!&gt;=1,ABR!#REF!,IF(ABR!#REF!="",""))</f>
        <v>#REF!</v>
      </c>
      <c r="K203" s="136" t="e">
        <f>IF(ABR!#REF!&gt;=1,ABR!#REF!,IF(ABR!#REF!="",""))</f>
        <v>#REF!</v>
      </c>
      <c r="L203" s="136" t="e">
        <f>IF(ABR!#REF!&gt;=1,ABR!#REF!,IF(ABR!#REF!="",""))</f>
        <v>#REF!</v>
      </c>
      <c r="M203" s="136" t="e">
        <f>IF(ABR!#REF!&gt;=1,ABR!#REF!,IF(ABR!#REF!="",""))</f>
        <v>#REF!</v>
      </c>
      <c r="N203" s="136" t="e">
        <f>IF(ABR!#REF!&gt;=1,ABR!#REF!,IF(ABR!#REF!="",""))</f>
        <v>#REF!</v>
      </c>
      <c r="O203" s="136" t="e">
        <f>IF(ABR!#REF!&gt;=1,ABR!#REF!,IF(ABR!#REF!="",""))</f>
        <v>#REF!</v>
      </c>
      <c r="P203" s="136" t="e">
        <f>IF(ABR!#REF!&gt;=1,ABR!#REF!,IF(ABR!#REF!="",""))</f>
        <v>#REF!</v>
      </c>
      <c r="Q203" s="136" t="e">
        <f>IF(ABR!#REF!&gt;=1,ABR!#REF!,IF(ABR!#REF!="",""))</f>
        <v>#REF!</v>
      </c>
      <c r="R203" s="136" t="e">
        <f>IF(ABR!#REF!&gt;"",ABR!#REF!,IF(ABR!#REF!="",""))</f>
        <v>#REF!</v>
      </c>
      <c r="S203" s="136" t="e">
        <f>IF(ABR!#REF!&gt;"",ABR!#REF!,IF(ABR!#REF!="",""))</f>
        <v>#REF!</v>
      </c>
      <c r="T203" s="136" t="e">
        <f>IF(ABR!#REF!&gt;=1,ABR!#REF!,IF(ABR!#REF!="",""))</f>
        <v>#REF!</v>
      </c>
      <c r="U203" s="138" t="e">
        <f>IF(ABR!#REF!&gt;0,ABR!#REF!,IF(ABR!#REF!="",""))</f>
        <v>#REF!</v>
      </c>
      <c r="V203" s="140" t="e">
        <f>IF(ABR!#REF!&gt;=1,ABR!#REF!,IF(ABR!#REF!="",""))</f>
        <v>#REF!</v>
      </c>
      <c r="W203" s="136" t="e">
        <f>IF(ABR!#REF!&gt;=1,ABR!#REF!,IF(ABR!#REF!="",""))</f>
        <v>#REF!</v>
      </c>
      <c r="X203" s="140" t="e">
        <f>IF(ABR!#REF!&gt;=1,ABR!#REF!,IF(ABR!#REF!="",""))</f>
        <v>#REF!</v>
      </c>
      <c r="AA203" s="84"/>
      <c r="BA203" s="177" t="s">
        <v>132</v>
      </c>
    </row>
    <row r="204" spans="1:53" ht="23.1" customHeight="1" x14ac:dyDescent="0.2">
      <c r="A204" s="136" t="e">
        <f>IF(ABR!#REF!&gt;=1,ABR!#REF!,IF(ABR!#REF!="",""))</f>
        <v>#REF!</v>
      </c>
      <c r="B204" s="136" t="e">
        <f>(ABR!#REF!)</f>
        <v>#REF!</v>
      </c>
      <c r="C204" s="136" t="e">
        <f>(ABR!#REF!)</f>
        <v>#REF!</v>
      </c>
      <c r="D204" s="137" t="e">
        <f>IF(ABR!#REF!&gt;1,ABR!#REF!,IF(ABR!#REF!="",""))</f>
        <v>#REF!</v>
      </c>
      <c r="E204" s="137" t="e">
        <f>IF(ABR!#REF!&gt;"",ABR!#REF!,IF(ABR!#REF!="",""))</f>
        <v>#REF!</v>
      </c>
      <c r="F204" s="136" t="e">
        <f>IF(ABR!#REF!&gt;=1,ABR!#REF!,IF(ABR!#REF!="",""))</f>
        <v>#REF!</v>
      </c>
      <c r="G204" s="136" t="e">
        <f>IF(ABR!#REF!&gt;"",ABR!#REF!,IF(ABR!#REF!="",""))</f>
        <v>#REF!</v>
      </c>
      <c r="H204" s="136" t="e">
        <f>IF(ABR!#REF!&gt;=1,ABR!#REF!,IF(ABR!#REF!="",""))</f>
        <v>#REF!</v>
      </c>
      <c r="I204" s="136" t="e">
        <f>IF(ABR!#REF!&gt;=1,ABR!#REF!,IF(ABR!#REF!="",""))</f>
        <v>#REF!</v>
      </c>
      <c r="J204" s="136" t="e">
        <f>IF(ABR!#REF!&gt;=1,ABR!#REF!,IF(ABR!#REF!="",""))</f>
        <v>#REF!</v>
      </c>
      <c r="K204" s="136" t="e">
        <f>IF(ABR!#REF!&gt;=1,ABR!#REF!,IF(ABR!#REF!="",""))</f>
        <v>#REF!</v>
      </c>
      <c r="L204" s="136" t="e">
        <f>IF(ABR!#REF!&gt;=1,ABR!#REF!,IF(ABR!#REF!="",""))</f>
        <v>#REF!</v>
      </c>
      <c r="M204" s="136" t="e">
        <f>IF(ABR!#REF!&gt;=1,ABR!#REF!,IF(ABR!#REF!="",""))</f>
        <v>#REF!</v>
      </c>
      <c r="N204" s="136" t="e">
        <f>IF(ABR!#REF!&gt;=1,ABR!#REF!,IF(ABR!#REF!="",""))</f>
        <v>#REF!</v>
      </c>
      <c r="O204" s="136" t="e">
        <f>IF(ABR!#REF!&gt;=1,ABR!#REF!,IF(ABR!#REF!="",""))</f>
        <v>#REF!</v>
      </c>
      <c r="P204" s="136" t="e">
        <f>IF(ABR!#REF!&gt;=1,ABR!#REF!,IF(ABR!#REF!="",""))</f>
        <v>#REF!</v>
      </c>
      <c r="Q204" s="136" t="e">
        <f>IF(ABR!#REF!&gt;=1,ABR!#REF!,IF(ABR!#REF!="",""))</f>
        <v>#REF!</v>
      </c>
      <c r="R204" s="136" t="e">
        <f>IF(ABR!#REF!&gt;"",ABR!#REF!,IF(ABR!#REF!="",""))</f>
        <v>#REF!</v>
      </c>
      <c r="S204" s="136" t="e">
        <f>IF(ABR!#REF!&gt;"",ABR!#REF!,IF(ABR!#REF!="",""))</f>
        <v>#REF!</v>
      </c>
      <c r="T204" s="136" t="e">
        <f>IF(ABR!#REF!&gt;=1,ABR!#REF!,IF(ABR!#REF!="",""))</f>
        <v>#REF!</v>
      </c>
      <c r="U204" s="138" t="e">
        <f>IF(ABR!#REF!&gt;0,ABR!#REF!,IF(ABR!#REF!="",""))</f>
        <v>#REF!</v>
      </c>
      <c r="V204" s="140" t="e">
        <f>IF(ABR!#REF!&gt;=1,ABR!#REF!,IF(ABR!#REF!="",""))</f>
        <v>#REF!</v>
      </c>
      <c r="W204" s="136" t="e">
        <f>IF(ABR!#REF!&gt;=1,ABR!#REF!,IF(ABR!#REF!="",""))</f>
        <v>#REF!</v>
      </c>
      <c r="X204" s="140" t="e">
        <f>IF(ABR!#REF!&gt;=1,ABR!#REF!,IF(ABR!#REF!="",""))</f>
        <v>#REF!</v>
      </c>
      <c r="AA204" s="84"/>
      <c r="BA204" s="177" t="s">
        <v>133</v>
      </c>
    </row>
    <row r="205" spans="1:53" ht="23.1" customHeight="1" x14ac:dyDescent="0.2">
      <c r="A205" s="136" t="e">
        <f>IF(ABR!#REF!&gt;=1,ABR!#REF!,IF(ABR!#REF!="",""))</f>
        <v>#REF!</v>
      </c>
      <c r="B205" s="136" t="e">
        <f>(ABR!#REF!)</f>
        <v>#REF!</v>
      </c>
      <c r="C205" s="136" t="e">
        <f>(ABR!#REF!)</f>
        <v>#REF!</v>
      </c>
      <c r="D205" s="137" t="e">
        <f>IF(ABR!#REF!&gt;1,ABR!#REF!,IF(ABR!#REF!="",""))</f>
        <v>#REF!</v>
      </c>
      <c r="E205" s="137" t="e">
        <f>IF(ABR!#REF!&gt;"",ABR!#REF!,IF(ABR!#REF!="",""))</f>
        <v>#REF!</v>
      </c>
      <c r="F205" s="136" t="e">
        <f>IF(ABR!#REF!&gt;=1,ABR!#REF!,IF(ABR!#REF!="",""))</f>
        <v>#REF!</v>
      </c>
      <c r="G205" s="136" t="e">
        <f>IF(ABR!#REF!&gt;"",ABR!#REF!,IF(ABR!#REF!="",""))</f>
        <v>#REF!</v>
      </c>
      <c r="H205" s="136" t="e">
        <f>IF(ABR!#REF!&gt;=1,ABR!#REF!,IF(ABR!#REF!="",""))</f>
        <v>#REF!</v>
      </c>
      <c r="I205" s="136" t="e">
        <f>IF(ABR!#REF!&gt;=1,ABR!#REF!,IF(ABR!#REF!="",""))</f>
        <v>#REF!</v>
      </c>
      <c r="J205" s="136" t="e">
        <f>IF(ABR!#REF!&gt;=1,ABR!#REF!,IF(ABR!#REF!="",""))</f>
        <v>#REF!</v>
      </c>
      <c r="K205" s="136" t="e">
        <f>IF(ABR!#REF!&gt;=1,ABR!#REF!,IF(ABR!#REF!="",""))</f>
        <v>#REF!</v>
      </c>
      <c r="L205" s="136" t="e">
        <f>IF(ABR!#REF!&gt;=1,ABR!#REF!,IF(ABR!#REF!="",""))</f>
        <v>#REF!</v>
      </c>
      <c r="M205" s="136" t="e">
        <f>IF(ABR!#REF!&gt;=1,ABR!#REF!,IF(ABR!#REF!="",""))</f>
        <v>#REF!</v>
      </c>
      <c r="N205" s="136" t="e">
        <f>IF(ABR!#REF!&gt;=1,ABR!#REF!,IF(ABR!#REF!="",""))</f>
        <v>#REF!</v>
      </c>
      <c r="O205" s="136" t="e">
        <f>IF(ABR!#REF!&gt;=1,ABR!#REF!,IF(ABR!#REF!="",""))</f>
        <v>#REF!</v>
      </c>
      <c r="P205" s="136" t="e">
        <f>IF(ABR!#REF!&gt;=1,ABR!#REF!,IF(ABR!#REF!="",""))</f>
        <v>#REF!</v>
      </c>
      <c r="Q205" s="136" t="e">
        <f>IF(ABR!#REF!&gt;=1,ABR!#REF!,IF(ABR!#REF!="",""))</f>
        <v>#REF!</v>
      </c>
      <c r="R205" s="136" t="e">
        <f>IF(ABR!#REF!&gt;"",ABR!#REF!,IF(ABR!#REF!="",""))</f>
        <v>#REF!</v>
      </c>
      <c r="S205" s="136" t="e">
        <f>IF(ABR!#REF!&gt;"",ABR!#REF!,IF(ABR!#REF!="",""))</f>
        <v>#REF!</v>
      </c>
      <c r="T205" s="136" t="e">
        <f>IF(ABR!#REF!&gt;=1,ABR!#REF!,IF(ABR!#REF!="",""))</f>
        <v>#REF!</v>
      </c>
      <c r="U205" s="138" t="e">
        <f>IF(ABR!#REF!&gt;0,ABR!#REF!,IF(ABR!#REF!="",""))</f>
        <v>#REF!</v>
      </c>
      <c r="V205" s="140" t="e">
        <f>IF(ABR!#REF!&gt;=1,ABR!#REF!,IF(ABR!#REF!="",""))</f>
        <v>#REF!</v>
      </c>
      <c r="W205" s="136" t="e">
        <f>IF(ABR!#REF!&gt;=1,ABR!#REF!,IF(ABR!#REF!="",""))</f>
        <v>#REF!</v>
      </c>
      <c r="X205" s="140" t="e">
        <f>IF(ABR!#REF!&gt;=1,ABR!#REF!,IF(ABR!#REF!="",""))</f>
        <v>#REF!</v>
      </c>
      <c r="AA205" s="84"/>
      <c r="BA205" s="177" t="s">
        <v>134</v>
      </c>
    </row>
    <row r="206" spans="1:53" ht="23.1" customHeight="1" x14ac:dyDescent="0.2">
      <c r="A206" s="136" t="e">
        <f>IF(ABR!#REF!&gt;=1,ABR!#REF!,IF(ABR!#REF!="",""))</f>
        <v>#REF!</v>
      </c>
      <c r="B206" s="136" t="e">
        <f>(ABR!#REF!)</f>
        <v>#REF!</v>
      </c>
      <c r="C206" s="136" t="e">
        <f>(ABR!#REF!)</f>
        <v>#REF!</v>
      </c>
      <c r="D206" s="137" t="e">
        <f>IF(ABR!#REF!&gt;1,ABR!#REF!,IF(ABR!#REF!="",""))</f>
        <v>#REF!</v>
      </c>
      <c r="E206" s="137" t="e">
        <f>IF(ABR!#REF!&gt;"",ABR!#REF!,IF(ABR!#REF!="",""))</f>
        <v>#REF!</v>
      </c>
      <c r="F206" s="136" t="e">
        <f>IF(ABR!#REF!&gt;=1,ABR!#REF!,IF(ABR!#REF!="",""))</f>
        <v>#REF!</v>
      </c>
      <c r="G206" s="136" t="e">
        <f>IF(ABR!#REF!&gt;"",ABR!#REF!,IF(ABR!#REF!="",""))</f>
        <v>#REF!</v>
      </c>
      <c r="H206" s="136" t="e">
        <f>IF(ABR!#REF!&gt;=1,ABR!#REF!,IF(ABR!#REF!="",""))</f>
        <v>#REF!</v>
      </c>
      <c r="I206" s="136" t="e">
        <f>IF(ABR!#REF!&gt;=1,ABR!#REF!,IF(ABR!#REF!="",""))</f>
        <v>#REF!</v>
      </c>
      <c r="J206" s="136" t="e">
        <f>IF(ABR!#REF!&gt;=1,ABR!#REF!,IF(ABR!#REF!="",""))</f>
        <v>#REF!</v>
      </c>
      <c r="K206" s="136" t="e">
        <f>IF(ABR!#REF!&gt;=1,ABR!#REF!,IF(ABR!#REF!="",""))</f>
        <v>#REF!</v>
      </c>
      <c r="L206" s="136" t="e">
        <f>IF(ABR!#REF!&gt;=1,ABR!#REF!,IF(ABR!#REF!="",""))</f>
        <v>#REF!</v>
      </c>
      <c r="M206" s="136" t="e">
        <f>IF(ABR!#REF!&gt;=1,ABR!#REF!,IF(ABR!#REF!="",""))</f>
        <v>#REF!</v>
      </c>
      <c r="N206" s="136" t="e">
        <f>IF(ABR!#REF!&gt;=1,ABR!#REF!,IF(ABR!#REF!="",""))</f>
        <v>#REF!</v>
      </c>
      <c r="O206" s="136" t="e">
        <f>IF(ABR!#REF!&gt;=1,ABR!#REF!,IF(ABR!#REF!="",""))</f>
        <v>#REF!</v>
      </c>
      <c r="P206" s="136" t="e">
        <f>IF(ABR!#REF!&gt;=1,ABR!#REF!,IF(ABR!#REF!="",""))</f>
        <v>#REF!</v>
      </c>
      <c r="Q206" s="136" t="e">
        <f>IF(ABR!#REF!&gt;=1,ABR!#REF!,IF(ABR!#REF!="",""))</f>
        <v>#REF!</v>
      </c>
      <c r="R206" s="136" t="e">
        <f>IF(ABR!#REF!&gt;"",ABR!#REF!,IF(ABR!#REF!="",""))</f>
        <v>#REF!</v>
      </c>
      <c r="S206" s="136" t="e">
        <f>IF(ABR!#REF!&gt;"",ABR!#REF!,IF(ABR!#REF!="",""))</f>
        <v>#REF!</v>
      </c>
      <c r="T206" s="136" t="e">
        <f>IF(ABR!#REF!&gt;=1,ABR!#REF!,IF(ABR!#REF!="",""))</f>
        <v>#REF!</v>
      </c>
      <c r="U206" s="138" t="e">
        <f>IF(ABR!#REF!&gt;0,ABR!#REF!,IF(ABR!#REF!="",""))</f>
        <v>#REF!</v>
      </c>
      <c r="V206" s="140" t="e">
        <f>IF(ABR!#REF!&gt;=1,ABR!#REF!,IF(ABR!#REF!="",""))</f>
        <v>#REF!</v>
      </c>
      <c r="W206" s="136" t="e">
        <f>IF(ABR!#REF!&gt;=1,ABR!#REF!,IF(ABR!#REF!="",""))</f>
        <v>#REF!</v>
      </c>
      <c r="X206" s="140" t="e">
        <f>IF(ABR!#REF!&gt;=1,ABR!#REF!,IF(ABR!#REF!="",""))</f>
        <v>#REF!</v>
      </c>
      <c r="AA206" s="84"/>
      <c r="BA206" s="177" t="s">
        <v>135</v>
      </c>
    </row>
    <row r="207" spans="1:53" ht="23.1" customHeight="1" x14ac:dyDescent="0.2">
      <c r="A207" s="136" t="e">
        <f>IF(ABR!#REF!&gt;=1,ABR!#REF!,IF(ABR!#REF!="",""))</f>
        <v>#REF!</v>
      </c>
      <c r="B207" s="136" t="e">
        <f>(ABR!#REF!)</f>
        <v>#REF!</v>
      </c>
      <c r="C207" s="136" t="e">
        <f>(ABR!#REF!)</f>
        <v>#REF!</v>
      </c>
      <c r="D207" s="137" t="e">
        <f>IF(ABR!#REF!&gt;1,ABR!#REF!,IF(ABR!#REF!="",""))</f>
        <v>#REF!</v>
      </c>
      <c r="E207" s="137" t="e">
        <f>IF(ABR!#REF!&gt;"",ABR!#REF!,IF(ABR!#REF!="",""))</f>
        <v>#REF!</v>
      </c>
      <c r="F207" s="136" t="e">
        <f>IF(ABR!#REF!&gt;=1,ABR!#REF!,IF(ABR!#REF!="",""))</f>
        <v>#REF!</v>
      </c>
      <c r="G207" s="136" t="e">
        <f>IF(ABR!#REF!&gt;"",ABR!#REF!,IF(ABR!#REF!="",""))</f>
        <v>#REF!</v>
      </c>
      <c r="H207" s="136" t="e">
        <f>IF(ABR!#REF!&gt;=1,ABR!#REF!,IF(ABR!#REF!="",""))</f>
        <v>#REF!</v>
      </c>
      <c r="I207" s="136" t="e">
        <f>IF(ABR!#REF!&gt;=1,ABR!#REF!,IF(ABR!#REF!="",""))</f>
        <v>#REF!</v>
      </c>
      <c r="J207" s="136" t="e">
        <f>IF(ABR!#REF!&gt;=1,ABR!#REF!,IF(ABR!#REF!="",""))</f>
        <v>#REF!</v>
      </c>
      <c r="K207" s="136" t="e">
        <f>IF(ABR!#REF!&gt;=1,ABR!#REF!,IF(ABR!#REF!="",""))</f>
        <v>#REF!</v>
      </c>
      <c r="L207" s="136" t="e">
        <f>IF(ABR!#REF!&gt;=1,ABR!#REF!,IF(ABR!#REF!="",""))</f>
        <v>#REF!</v>
      </c>
      <c r="M207" s="136" t="e">
        <f>IF(ABR!#REF!&gt;=1,ABR!#REF!,IF(ABR!#REF!="",""))</f>
        <v>#REF!</v>
      </c>
      <c r="N207" s="136" t="e">
        <f>IF(ABR!#REF!&gt;=1,ABR!#REF!,IF(ABR!#REF!="",""))</f>
        <v>#REF!</v>
      </c>
      <c r="O207" s="136" t="e">
        <f>IF(ABR!#REF!&gt;=1,ABR!#REF!,IF(ABR!#REF!="",""))</f>
        <v>#REF!</v>
      </c>
      <c r="P207" s="136" t="e">
        <f>IF(ABR!#REF!&gt;=1,ABR!#REF!,IF(ABR!#REF!="",""))</f>
        <v>#REF!</v>
      </c>
      <c r="Q207" s="136" t="e">
        <f>IF(ABR!#REF!&gt;=1,ABR!#REF!,IF(ABR!#REF!="",""))</f>
        <v>#REF!</v>
      </c>
      <c r="R207" s="136" t="e">
        <f>IF(ABR!#REF!&gt;"",ABR!#REF!,IF(ABR!#REF!="",""))</f>
        <v>#REF!</v>
      </c>
      <c r="S207" s="136" t="e">
        <f>IF(ABR!#REF!&gt;"",ABR!#REF!,IF(ABR!#REF!="",""))</f>
        <v>#REF!</v>
      </c>
      <c r="T207" s="136" t="e">
        <f>IF(ABR!#REF!&gt;=1,ABR!#REF!,IF(ABR!#REF!="",""))</f>
        <v>#REF!</v>
      </c>
      <c r="U207" s="138" t="e">
        <f>IF(ABR!#REF!&gt;0,ABR!#REF!,IF(ABR!#REF!="",""))</f>
        <v>#REF!</v>
      </c>
      <c r="V207" s="140" t="e">
        <f>IF(ABR!#REF!&gt;=1,ABR!#REF!,IF(ABR!#REF!="",""))</f>
        <v>#REF!</v>
      </c>
      <c r="W207" s="136" t="e">
        <f>IF(ABR!#REF!&gt;=1,ABR!#REF!,IF(ABR!#REF!="",""))</f>
        <v>#REF!</v>
      </c>
      <c r="X207" s="140" t="e">
        <f>IF(ABR!#REF!&gt;=1,ABR!#REF!,IF(ABR!#REF!="",""))</f>
        <v>#REF!</v>
      </c>
      <c r="AA207" s="84"/>
      <c r="BA207" s="177" t="s">
        <v>136</v>
      </c>
    </row>
    <row r="208" spans="1:53" ht="23.1" customHeight="1" x14ac:dyDescent="0.2">
      <c r="A208" s="136" t="e">
        <f>IF(ABR!#REF!&gt;=1,ABR!#REF!,IF(ABR!#REF!="",""))</f>
        <v>#REF!</v>
      </c>
      <c r="B208" s="136" t="e">
        <f>(ABR!#REF!)</f>
        <v>#REF!</v>
      </c>
      <c r="C208" s="136" t="e">
        <f>(ABR!#REF!)</f>
        <v>#REF!</v>
      </c>
      <c r="D208" s="137" t="e">
        <f>IF(ABR!#REF!&gt;1,ABR!#REF!,IF(ABR!#REF!="",""))</f>
        <v>#REF!</v>
      </c>
      <c r="E208" s="137" t="e">
        <f>IF(ABR!#REF!&gt;"",ABR!#REF!,IF(ABR!#REF!="",""))</f>
        <v>#REF!</v>
      </c>
      <c r="F208" s="136" t="e">
        <f>IF(ABR!#REF!&gt;=1,ABR!#REF!,IF(ABR!#REF!="",""))</f>
        <v>#REF!</v>
      </c>
      <c r="G208" s="136" t="e">
        <f>IF(ABR!#REF!&gt;"",ABR!#REF!,IF(ABR!#REF!="",""))</f>
        <v>#REF!</v>
      </c>
      <c r="H208" s="136" t="e">
        <f>IF(ABR!#REF!&gt;=1,ABR!#REF!,IF(ABR!#REF!="",""))</f>
        <v>#REF!</v>
      </c>
      <c r="I208" s="136" t="e">
        <f>IF(ABR!#REF!&gt;=1,ABR!#REF!,IF(ABR!#REF!="",""))</f>
        <v>#REF!</v>
      </c>
      <c r="J208" s="136" t="e">
        <f>IF(ABR!#REF!&gt;=1,ABR!#REF!,IF(ABR!#REF!="",""))</f>
        <v>#REF!</v>
      </c>
      <c r="K208" s="136" t="e">
        <f>IF(ABR!#REF!&gt;=1,ABR!#REF!,IF(ABR!#REF!="",""))</f>
        <v>#REF!</v>
      </c>
      <c r="L208" s="136" t="e">
        <f>IF(ABR!#REF!&gt;=1,ABR!#REF!,IF(ABR!#REF!="",""))</f>
        <v>#REF!</v>
      </c>
      <c r="M208" s="136" t="e">
        <f>IF(ABR!#REF!&gt;=1,ABR!#REF!,IF(ABR!#REF!="",""))</f>
        <v>#REF!</v>
      </c>
      <c r="N208" s="136" t="e">
        <f>IF(ABR!#REF!&gt;=1,ABR!#REF!,IF(ABR!#REF!="",""))</f>
        <v>#REF!</v>
      </c>
      <c r="O208" s="136" t="e">
        <f>IF(ABR!#REF!&gt;=1,ABR!#REF!,IF(ABR!#REF!="",""))</f>
        <v>#REF!</v>
      </c>
      <c r="P208" s="136" t="e">
        <f>IF(ABR!#REF!&gt;=1,ABR!#REF!,IF(ABR!#REF!="",""))</f>
        <v>#REF!</v>
      </c>
      <c r="Q208" s="136" t="e">
        <f>IF(ABR!#REF!&gt;=1,ABR!#REF!,IF(ABR!#REF!="",""))</f>
        <v>#REF!</v>
      </c>
      <c r="R208" s="136" t="e">
        <f>IF(ABR!#REF!&gt;"",ABR!#REF!,IF(ABR!#REF!="",""))</f>
        <v>#REF!</v>
      </c>
      <c r="S208" s="136" t="e">
        <f>IF(ABR!#REF!&gt;"",ABR!#REF!,IF(ABR!#REF!="",""))</f>
        <v>#REF!</v>
      </c>
      <c r="T208" s="136" t="e">
        <f>IF(ABR!#REF!&gt;=1,ABR!#REF!,IF(ABR!#REF!="",""))</f>
        <v>#REF!</v>
      </c>
      <c r="U208" s="138" t="e">
        <f>IF(ABR!#REF!&gt;0,ABR!#REF!,IF(ABR!#REF!="",""))</f>
        <v>#REF!</v>
      </c>
      <c r="V208" s="140" t="e">
        <f>IF(ABR!#REF!&gt;=1,ABR!#REF!,IF(ABR!#REF!="",""))</f>
        <v>#REF!</v>
      </c>
      <c r="W208" s="136" t="e">
        <f>IF(ABR!#REF!&gt;=1,ABR!#REF!,IF(ABR!#REF!="",""))</f>
        <v>#REF!</v>
      </c>
      <c r="X208" s="140" t="e">
        <f>IF(ABR!#REF!&gt;=1,ABR!#REF!,IF(ABR!#REF!="",""))</f>
        <v>#REF!</v>
      </c>
      <c r="AA208" s="84"/>
      <c r="BA208" s="177" t="s">
        <v>137</v>
      </c>
    </row>
    <row r="209" spans="1:53" ht="23.1" customHeight="1" x14ac:dyDescent="0.2">
      <c r="A209" s="136" t="e">
        <f>IF(ABR!#REF!&gt;=1,ABR!#REF!,IF(ABR!#REF!="",""))</f>
        <v>#REF!</v>
      </c>
      <c r="B209" s="136" t="e">
        <f>(ABR!#REF!)</f>
        <v>#REF!</v>
      </c>
      <c r="C209" s="136" t="e">
        <f>(ABR!#REF!)</f>
        <v>#REF!</v>
      </c>
      <c r="D209" s="137" t="e">
        <f>IF(ABR!#REF!&gt;1,ABR!#REF!,IF(ABR!#REF!="",""))</f>
        <v>#REF!</v>
      </c>
      <c r="E209" s="137" t="e">
        <f>IF(ABR!#REF!&gt;"",ABR!#REF!,IF(ABR!#REF!="",""))</f>
        <v>#REF!</v>
      </c>
      <c r="F209" s="136" t="e">
        <f>IF(ABR!#REF!&gt;=1,ABR!#REF!,IF(ABR!#REF!="",""))</f>
        <v>#REF!</v>
      </c>
      <c r="G209" s="136" t="e">
        <f>IF(ABR!#REF!&gt;"",ABR!#REF!,IF(ABR!#REF!="",""))</f>
        <v>#REF!</v>
      </c>
      <c r="H209" s="136" t="e">
        <f>IF(ABR!#REF!&gt;=1,ABR!#REF!,IF(ABR!#REF!="",""))</f>
        <v>#REF!</v>
      </c>
      <c r="I209" s="136" t="e">
        <f>IF(ABR!#REF!&gt;=1,ABR!#REF!,IF(ABR!#REF!="",""))</f>
        <v>#REF!</v>
      </c>
      <c r="J209" s="136" t="e">
        <f>IF(ABR!#REF!&gt;=1,ABR!#REF!,IF(ABR!#REF!="",""))</f>
        <v>#REF!</v>
      </c>
      <c r="K209" s="136" t="e">
        <f>IF(ABR!#REF!&gt;=1,ABR!#REF!,IF(ABR!#REF!="",""))</f>
        <v>#REF!</v>
      </c>
      <c r="L209" s="136" t="e">
        <f>IF(ABR!#REF!&gt;=1,ABR!#REF!,IF(ABR!#REF!="",""))</f>
        <v>#REF!</v>
      </c>
      <c r="M209" s="136" t="e">
        <f>IF(ABR!#REF!&gt;=1,ABR!#REF!,IF(ABR!#REF!="",""))</f>
        <v>#REF!</v>
      </c>
      <c r="N209" s="136" t="e">
        <f>IF(ABR!#REF!&gt;=1,ABR!#REF!,IF(ABR!#REF!="",""))</f>
        <v>#REF!</v>
      </c>
      <c r="O209" s="136" t="e">
        <f>IF(ABR!#REF!&gt;=1,ABR!#REF!,IF(ABR!#REF!="",""))</f>
        <v>#REF!</v>
      </c>
      <c r="P209" s="136" t="e">
        <f>IF(ABR!#REF!&gt;=1,ABR!#REF!,IF(ABR!#REF!="",""))</f>
        <v>#REF!</v>
      </c>
      <c r="Q209" s="136" t="e">
        <f>IF(ABR!#REF!&gt;=1,ABR!#REF!,IF(ABR!#REF!="",""))</f>
        <v>#REF!</v>
      </c>
      <c r="R209" s="136" t="e">
        <f>IF(ABR!#REF!&gt;"",ABR!#REF!,IF(ABR!#REF!="",""))</f>
        <v>#REF!</v>
      </c>
      <c r="S209" s="136" t="e">
        <f>IF(ABR!#REF!&gt;"",ABR!#REF!,IF(ABR!#REF!="",""))</f>
        <v>#REF!</v>
      </c>
      <c r="T209" s="136" t="e">
        <f>IF(ABR!#REF!&gt;=1,ABR!#REF!,IF(ABR!#REF!="",""))</f>
        <v>#REF!</v>
      </c>
      <c r="U209" s="138" t="e">
        <f>IF(ABR!#REF!&gt;0,ABR!#REF!,IF(ABR!#REF!="",""))</f>
        <v>#REF!</v>
      </c>
      <c r="V209" s="140" t="e">
        <f>IF(ABR!#REF!&gt;=1,ABR!#REF!,IF(ABR!#REF!="",""))</f>
        <v>#REF!</v>
      </c>
      <c r="W209" s="136" t="e">
        <f>IF(ABR!#REF!&gt;=1,ABR!#REF!,IF(ABR!#REF!="",""))</f>
        <v>#REF!</v>
      </c>
      <c r="X209" s="140" t="e">
        <f>IF(ABR!#REF!&gt;=1,ABR!#REF!,IF(ABR!#REF!="",""))</f>
        <v>#REF!</v>
      </c>
      <c r="AA209" s="84"/>
      <c r="BA209" s="177" t="s">
        <v>138</v>
      </c>
    </row>
    <row r="210" spans="1:53" ht="23.1" customHeight="1" x14ac:dyDescent="0.2">
      <c r="A210" s="136" t="e">
        <f>IF(ABR!#REF!&gt;=1,ABR!#REF!,IF(ABR!#REF!="",""))</f>
        <v>#REF!</v>
      </c>
      <c r="B210" s="136" t="e">
        <f>(ABR!#REF!)</f>
        <v>#REF!</v>
      </c>
      <c r="C210" s="136" t="e">
        <f>(ABR!#REF!)</f>
        <v>#REF!</v>
      </c>
      <c r="D210" s="137" t="e">
        <f>IF(ABR!#REF!&gt;1,ABR!#REF!,IF(ABR!#REF!="",""))</f>
        <v>#REF!</v>
      </c>
      <c r="E210" s="137" t="e">
        <f>IF(ABR!#REF!&gt;"",ABR!#REF!,IF(ABR!#REF!="",""))</f>
        <v>#REF!</v>
      </c>
      <c r="F210" s="136" t="e">
        <f>IF(ABR!#REF!&gt;=1,ABR!#REF!,IF(ABR!#REF!="",""))</f>
        <v>#REF!</v>
      </c>
      <c r="G210" s="136" t="e">
        <f>IF(ABR!#REF!&gt;"",ABR!#REF!,IF(ABR!#REF!="",""))</f>
        <v>#REF!</v>
      </c>
      <c r="H210" s="136" t="e">
        <f>IF(ABR!#REF!&gt;=1,ABR!#REF!,IF(ABR!#REF!="",""))</f>
        <v>#REF!</v>
      </c>
      <c r="I210" s="136" t="e">
        <f>IF(ABR!#REF!&gt;=1,ABR!#REF!,IF(ABR!#REF!="",""))</f>
        <v>#REF!</v>
      </c>
      <c r="J210" s="136" t="e">
        <f>IF(ABR!#REF!&gt;=1,ABR!#REF!,IF(ABR!#REF!="",""))</f>
        <v>#REF!</v>
      </c>
      <c r="K210" s="136" t="e">
        <f>IF(ABR!#REF!&gt;=1,ABR!#REF!,IF(ABR!#REF!="",""))</f>
        <v>#REF!</v>
      </c>
      <c r="L210" s="136" t="e">
        <f>IF(ABR!#REF!&gt;=1,ABR!#REF!,IF(ABR!#REF!="",""))</f>
        <v>#REF!</v>
      </c>
      <c r="M210" s="136" t="e">
        <f>IF(ABR!#REF!&gt;=1,ABR!#REF!,IF(ABR!#REF!="",""))</f>
        <v>#REF!</v>
      </c>
      <c r="N210" s="136" t="e">
        <f>IF(ABR!#REF!&gt;=1,ABR!#REF!,IF(ABR!#REF!="",""))</f>
        <v>#REF!</v>
      </c>
      <c r="O210" s="136" t="e">
        <f>IF(ABR!#REF!&gt;=1,ABR!#REF!,IF(ABR!#REF!="",""))</f>
        <v>#REF!</v>
      </c>
      <c r="P210" s="136" t="e">
        <f>IF(ABR!#REF!&gt;=1,ABR!#REF!,IF(ABR!#REF!="",""))</f>
        <v>#REF!</v>
      </c>
      <c r="Q210" s="136" t="e">
        <f>IF(ABR!#REF!&gt;=1,ABR!#REF!,IF(ABR!#REF!="",""))</f>
        <v>#REF!</v>
      </c>
      <c r="R210" s="136" t="e">
        <f>IF(ABR!#REF!&gt;"",ABR!#REF!,IF(ABR!#REF!="",""))</f>
        <v>#REF!</v>
      </c>
      <c r="S210" s="136" t="e">
        <f>IF(ABR!#REF!&gt;"",ABR!#REF!,IF(ABR!#REF!="",""))</f>
        <v>#REF!</v>
      </c>
      <c r="T210" s="136" t="e">
        <f>IF(ABR!#REF!&gt;=1,ABR!#REF!,IF(ABR!#REF!="",""))</f>
        <v>#REF!</v>
      </c>
      <c r="U210" s="138" t="e">
        <f>IF(ABR!#REF!&gt;0,ABR!#REF!,IF(ABR!#REF!="",""))</f>
        <v>#REF!</v>
      </c>
      <c r="V210" s="140" t="e">
        <f>IF(ABR!#REF!&gt;=1,ABR!#REF!,IF(ABR!#REF!="",""))</f>
        <v>#REF!</v>
      </c>
      <c r="W210" s="136" t="e">
        <f>IF(ABR!#REF!&gt;=1,ABR!#REF!,IF(ABR!#REF!="",""))</f>
        <v>#REF!</v>
      </c>
      <c r="X210" s="140" t="e">
        <f>IF(ABR!#REF!&gt;=1,ABR!#REF!,IF(ABR!#REF!="",""))</f>
        <v>#REF!</v>
      </c>
      <c r="AA210" s="84"/>
      <c r="BA210" s="177" t="s">
        <v>139</v>
      </c>
    </row>
    <row r="211" spans="1:53" ht="23.1" customHeight="1" x14ac:dyDescent="0.2">
      <c r="A211" s="136" t="e">
        <f>IF(ABR!#REF!&gt;=1,ABR!#REF!,IF(ABR!#REF!="",""))</f>
        <v>#REF!</v>
      </c>
      <c r="B211" s="136" t="e">
        <f>(ABR!#REF!)</f>
        <v>#REF!</v>
      </c>
      <c r="C211" s="136" t="e">
        <f>(ABR!#REF!)</f>
        <v>#REF!</v>
      </c>
      <c r="D211" s="137" t="e">
        <f>IF(ABR!#REF!&gt;1,ABR!#REF!,IF(ABR!#REF!="",""))</f>
        <v>#REF!</v>
      </c>
      <c r="E211" s="137" t="e">
        <f>IF(ABR!#REF!&gt;"",ABR!#REF!,IF(ABR!#REF!="",""))</f>
        <v>#REF!</v>
      </c>
      <c r="F211" s="136" t="e">
        <f>IF(ABR!#REF!&gt;=1,ABR!#REF!,IF(ABR!#REF!="",""))</f>
        <v>#REF!</v>
      </c>
      <c r="G211" s="136" t="e">
        <f>IF(ABR!#REF!&gt;"",ABR!#REF!,IF(ABR!#REF!="",""))</f>
        <v>#REF!</v>
      </c>
      <c r="H211" s="136" t="e">
        <f>IF(ABR!#REF!&gt;=1,ABR!#REF!,IF(ABR!#REF!="",""))</f>
        <v>#REF!</v>
      </c>
      <c r="I211" s="136" t="e">
        <f>IF(ABR!#REF!&gt;=1,ABR!#REF!,IF(ABR!#REF!="",""))</f>
        <v>#REF!</v>
      </c>
      <c r="J211" s="136" t="e">
        <f>IF(ABR!#REF!&gt;=1,ABR!#REF!,IF(ABR!#REF!="",""))</f>
        <v>#REF!</v>
      </c>
      <c r="K211" s="136" t="e">
        <f>IF(ABR!#REF!&gt;=1,ABR!#REF!,IF(ABR!#REF!="",""))</f>
        <v>#REF!</v>
      </c>
      <c r="L211" s="136" t="e">
        <f>IF(ABR!#REF!&gt;=1,ABR!#REF!,IF(ABR!#REF!="",""))</f>
        <v>#REF!</v>
      </c>
      <c r="M211" s="136" t="e">
        <f>IF(ABR!#REF!&gt;=1,ABR!#REF!,IF(ABR!#REF!="",""))</f>
        <v>#REF!</v>
      </c>
      <c r="N211" s="136" t="e">
        <f>IF(ABR!#REF!&gt;=1,ABR!#REF!,IF(ABR!#REF!="",""))</f>
        <v>#REF!</v>
      </c>
      <c r="O211" s="136" t="e">
        <f>IF(ABR!#REF!&gt;=1,ABR!#REF!,IF(ABR!#REF!="",""))</f>
        <v>#REF!</v>
      </c>
      <c r="P211" s="136" t="e">
        <f>IF(ABR!#REF!&gt;=1,ABR!#REF!,IF(ABR!#REF!="",""))</f>
        <v>#REF!</v>
      </c>
      <c r="Q211" s="136" t="e">
        <f>IF(ABR!#REF!&gt;=1,ABR!#REF!,IF(ABR!#REF!="",""))</f>
        <v>#REF!</v>
      </c>
      <c r="R211" s="136" t="e">
        <f>IF(ABR!#REF!&gt;"",ABR!#REF!,IF(ABR!#REF!="",""))</f>
        <v>#REF!</v>
      </c>
      <c r="S211" s="136" t="e">
        <f>IF(ABR!#REF!&gt;"",ABR!#REF!,IF(ABR!#REF!="",""))</f>
        <v>#REF!</v>
      </c>
      <c r="T211" s="136" t="e">
        <f>IF(ABR!#REF!&gt;=1,ABR!#REF!,IF(ABR!#REF!="",""))</f>
        <v>#REF!</v>
      </c>
      <c r="U211" s="138" t="e">
        <f>IF(ABR!#REF!&gt;0,ABR!#REF!,IF(ABR!#REF!="",""))</f>
        <v>#REF!</v>
      </c>
      <c r="V211" s="140" t="e">
        <f>IF(ABR!#REF!&gt;=1,ABR!#REF!,IF(ABR!#REF!="",""))</f>
        <v>#REF!</v>
      </c>
      <c r="W211" s="136" t="e">
        <f>IF(ABR!#REF!&gt;=1,ABR!#REF!,IF(ABR!#REF!="",""))</f>
        <v>#REF!</v>
      </c>
      <c r="X211" s="140" t="e">
        <f>IF(ABR!#REF!&gt;=1,ABR!#REF!,IF(ABR!#REF!="",""))</f>
        <v>#REF!</v>
      </c>
      <c r="AA211" s="84"/>
      <c r="BA211" s="177" t="s">
        <v>140</v>
      </c>
    </row>
    <row r="212" spans="1:53" ht="23.1" customHeight="1" x14ac:dyDescent="0.2">
      <c r="A212" s="136" t="e">
        <f>IF(ABR!#REF!&gt;=1,ABR!#REF!,IF(ABR!#REF!="",""))</f>
        <v>#REF!</v>
      </c>
      <c r="B212" s="136" t="e">
        <f>(ABR!#REF!)</f>
        <v>#REF!</v>
      </c>
      <c r="C212" s="136" t="e">
        <f>(ABR!#REF!)</f>
        <v>#REF!</v>
      </c>
      <c r="D212" s="137" t="e">
        <f>IF(ABR!#REF!&gt;1,ABR!#REF!,IF(ABR!#REF!="",""))</f>
        <v>#REF!</v>
      </c>
      <c r="E212" s="137" t="e">
        <f>IF(ABR!#REF!&gt;"",ABR!#REF!,IF(ABR!#REF!="",""))</f>
        <v>#REF!</v>
      </c>
      <c r="F212" s="136" t="e">
        <f>IF(ABR!#REF!&gt;=1,ABR!#REF!,IF(ABR!#REF!="",""))</f>
        <v>#REF!</v>
      </c>
      <c r="G212" s="136" t="e">
        <f>IF(ABR!#REF!&gt;"",ABR!#REF!,IF(ABR!#REF!="",""))</f>
        <v>#REF!</v>
      </c>
      <c r="H212" s="136" t="e">
        <f>IF(ABR!#REF!&gt;=1,ABR!#REF!,IF(ABR!#REF!="",""))</f>
        <v>#REF!</v>
      </c>
      <c r="I212" s="136" t="e">
        <f>IF(ABR!#REF!&gt;=1,ABR!#REF!,IF(ABR!#REF!="",""))</f>
        <v>#REF!</v>
      </c>
      <c r="J212" s="136" t="e">
        <f>IF(ABR!#REF!&gt;=1,ABR!#REF!,IF(ABR!#REF!="",""))</f>
        <v>#REF!</v>
      </c>
      <c r="K212" s="136" t="e">
        <f>IF(ABR!#REF!&gt;=1,ABR!#REF!,IF(ABR!#REF!="",""))</f>
        <v>#REF!</v>
      </c>
      <c r="L212" s="136" t="e">
        <f>IF(ABR!#REF!&gt;=1,ABR!#REF!,IF(ABR!#REF!="",""))</f>
        <v>#REF!</v>
      </c>
      <c r="M212" s="136" t="e">
        <f>IF(ABR!#REF!&gt;=1,ABR!#REF!,IF(ABR!#REF!="",""))</f>
        <v>#REF!</v>
      </c>
      <c r="N212" s="136" t="e">
        <f>IF(ABR!#REF!&gt;=1,ABR!#REF!,IF(ABR!#REF!="",""))</f>
        <v>#REF!</v>
      </c>
      <c r="O212" s="136" t="e">
        <f>IF(ABR!#REF!&gt;=1,ABR!#REF!,IF(ABR!#REF!="",""))</f>
        <v>#REF!</v>
      </c>
      <c r="P212" s="136" t="e">
        <f>IF(ABR!#REF!&gt;=1,ABR!#REF!,IF(ABR!#REF!="",""))</f>
        <v>#REF!</v>
      </c>
      <c r="Q212" s="136" t="e">
        <f>IF(ABR!#REF!&gt;=1,ABR!#REF!,IF(ABR!#REF!="",""))</f>
        <v>#REF!</v>
      </c>
      <c r="R212" s="136" t="e">
        <f>IF(ABR!#REF!&gt;"",ABR!#REF!,IF(ABR!#REF!="",""))</f>
        <v>#REF!</v>
      </c>
      <c r="S212" s="136" t="e">
        <f>IF(ABR!#REF!&gt;"",ABR!#REF!,IF(ABR!#REF!="",""))</f>
        <v>#REF!</v>
      </c>
      <c r="T212" s="136" t="e">
        <f>IF(ABR!#REF!&gt;=1,ABR!#REF!,IF(ABR!#REF!="",""))</f>
        <v>#REF!</v>
      </c>
      <c r="U212" s="138" t="e">
        <f>IF(ABR!#REF!&gt;0,ABR!#REF!,IF(ABR!#REF!="",""))</f>
        <v>#REF!</v>
      </c>
      <c r="V212" s="140" t="e">
        <f>IF(ABR!#REF!&gt;=1,ABR!#REF!,IF(ABR!#REF!="",""))</f>
        <v>#REF!</v>
      </c>
      <c r="W212" s="136" t="e">
        <f>IF(ABR!#REF!&gt;=1,ABR!#REF!,IF(ABR!#REF!="",""))</f>
        <v>#REF!</v>
      </c>
      <c r="X212" s="140" t="e">
        <f>IF(ABR!#REF!&gt;=1,ABR!#REF!,IF(ABR!#REF!="",""))</f>
        <v>#REF!</v>
      </c>
      <c r="AA212" s="84"/>
      <c r="BA212" s="177" t="s">
        <v>141</v>
      </c>
    </row>
    <row r="213" spans="1:53" ht="23.1" customHeight="1" x14ac:dyDescent="0.2">
      <c r="A213" s="136" t="e">
        <f>IF(ABR!#REF!&gt;=1,ABR!#REF!,IF(ABR!#REF!="",""))</f>
        <v>#REF!</v>
      </c>
      <c r="B213" s="136" t="e">
        <f>(ABR!#REF!)</f>
        <v>#REF!</v>
      </c>
      <c r="C213" s="136" t="e">
        <f>(ABR!#REF!)</f>
        <v>#REF!</v>
      </c>
      <c r="D213" s="137" t="e">
        <f>IF(ABR!#REF!&gt;1,ABR!#REF!,IF(ABR!#REF!="",""))</f>
        <v>#REF!</v>
      </c>
      <c r="E213" s="137" t="e">
        <f>IF(ABR!#REF!&gt;"",ABR!#REF!,IF(ABR!#REF!="",""))</f>
        <v>#REF!</v>
      </c>
      <c r="F213" s="136" t="e">
        <f>IF(ABR!#REF!&gt;=1,ABR!#REF!,IF(ABR!#REF!="",""))</f>
        <v>#REF!</v>
      </c>
      <c r="G213" s="136" t="e">
        <f>IF(ABR!#REF!&gt;"",ABR!#REF!,IF(ABR!#REF!="",""))</f>
        <v>#REF!</v>
      </c>
      <c r="H213" s="136" t="e">
        <f>IF(ABR!#REF!&gt;=1,ABR!#REF!,IF(ABR!#REF!="",""))</f>
        <v>#REF!</v>
      </c>
      <c r="I213" s="136" t="e">
        <f>IF(ABR!#REF!&gt;=1,ABR!#REF!,IF(ABR!#REF!="",""))</f>
        <v>#REF!</v>
      </c>
      <c r="J213" s="136" t="e">
        <f>IF(ABR!#REF!&gt;=1,ABR!#REF!,IF(ABR!#REF!="",""))</f>
        <v>#REF!</v>
      </c>
      <c r="K213" s="136" t="e">
        <f>IF(ABR!#REF!&gt;=1,ABR!#REF!,IF(ABR!#REF!="",""))</f>
        <v>#REF!</v>
      </c>
      <c r="L213" s="136" t="e">
        <f>IF(ABR!#REF!&gt;=1,ABR!#REF!,IF(ABR!#REF!="",""))</f>
        <v>#REF!</v>
      </c>
      <c r="M213" s="136" t="e">
        <f>IF(ABR!#REF!&gt;=1,ABR!#REF!,IF(ABR!#REF!="",""))</f>
        <v>#REF!</v>
      </c>
      <c r="N213" s="136" t="e">
        <f>IF(ABR!#REF!&gt;=1,ABR!#REF!,IF(ABR!#REF!="",""))</f>
        <v>#REF!</v>
      </c>
      <c r="O213" s="136" t="e">
        <f>IF(ABR!#REF!&gt;=1,ABR!#REF!,IF(ABR!#REF!="",""))</f>
        <v>#REF!</v>
      </c>
      <c r="P213" s="136" t="e">
        <f>IF(ABR!#REF!&gt;=1,ABR!#REF!,IF(ABR!#REF!="",""))</f>
        <v>#REF!</v>
      </c>
      <c r="Q213" s="136" t="e">
        <f>IF(ABR!#REF!&gt;=1,ABR!#REF!,IF(ABR!#REF!="",""))</f>
        <v>#REF!</v>
      </c>
      <c r="R213" s="136" t="e">
        <f>IF(ABR!#REF!&gt;"",ABR!#REF!,IF(ABR!#REF!="",""))</f>
        <v>#REF!</v>
      </c>
      <c r="S213" s="136" t="e">
        <f>IF(ABR!#REF!&gt;"",ABR!#REF!,IF(ABR!#REF!="",""))</f>
        <v>#REF!</v>
      </c>
      <c r="T213" s="136" t="e">
        <f>IF(ABR!#REF!&gt;=1,ABR!#REF!,IF(ABR!#REF!="",""))</f>
        <v>#REF!</v>
      </c>
      <c r="U213" s="138" t="e">
        <f>IF(ABR!#REF!&gt;0,ABR!#REF!,IF(ABR!#REF!="",""))</f>
        <v>#REF!</v>
      </c>
      <c r="V213" s="140" t="e">
        <f>IF(ABR!#REF!&gt;=1,ABR!#REF!,IF(ABR!#REF!="",""))</f>
        <v>#REF!</v>
      </c>
      <c r="W213" s="136" t="e">
        <f>IF(ABR!#REF!&gt;=1,ABR!#REF!,IF(ABR!#REF!="",""))</f>
        <v>#REF!</v>
      </c>
      <c r="X213" s="140" t="e">
        <f>IF(ABR!#REF!&gt;=1,ABR!#REF!,IF(ABR!#REF!="",""))</f>
        <v>#REF!</v>
      </c>
      <c r="AA213" s="84"/>
      <c r="BA213" s="177" t="s">
        <v>142</v>
      </c>
    </row>
    <row r="214" spans="1:53" ht="23.1" customHeight="1" x14ac:dyDescent="0.2">
      <c r="A214" s="136" t="e">
        <f>IF(ABR!#REF!&gt;=1,ABR!#REF!,IF(ABR!#REF!="",""))</f>
        <v>#REF!</v>
      </c>
      <c r="B214" s="136" t="e">
        <f>(ABR!#REF!)</f>
        <v>#REF!</v>
      </c>
      <c r="C214" s="136" t="e">
        <f>(ABR!#REF!)</f>
        <v>#REF!</v>
      </c>
      <c r="D214" s="137" t="e">
        <f>IF(ABR!#REF!&gt;1,ABR!#REF!,IF(ABR!#REF!="",""))</f>
        <v>#REF!</v>
      </c>
      <c r="E214" s="137" t="e">
        <f>IF(ABR!#REF!&gt;"",ABR!#REF!,IF(ABR!#REF!="",""))</f>
        <v>#REF!</v>
      </c>
      <c r="F214" s="136" t="e">
        <f>IF(ABR!#REF!&gt;=1,ABR!#REF!,IF(ABR!#REF!="",""))</f>
        <v>#REF!</v>
      </c>
      <c r="G214" s="136" t="e">
        <f>IF(ABR!#REF!&gt;"",ABR!#REF!,IF(ABR!#REF!="",""))</f>
        <v>#REF!</v>
      </c>
      <c r="H214" s="136" t="e">
        <f>IF(ABR!#REF!&gt;=1,ABR!#REF!,IF(ABR!#REF!="",""))</f>
        <v>#REF!</v>
      </c>
      <c r="I214" s="136" t="e">
        <f>IF(ABR!#REF!&gt;=1,ABR!#REF!,IF(ABR!#REF!="",""))</f>
        <v>#REF!</v>
      </c>
      <c r="J214" s="136" t="e">
        <f>IF(ABR!#REF!&gt;=1,ABR!#REF!,IF(ABR!#REF!="",""))</f>
        <v>#REF!</v>
      </c>
      <c r="K214" s="136" t="e">
        <f>IF(ABR!#REF!&gt;=1,ABR!#REF!,IF(ABR!#REF!="",""))</f>
        <v>#REF!</v>
      </c>
      <c r="L214" s="136" t="e">
        <f>IF(ABR!#REF!&gt;=1,ABR!#REF!,IF(ABR!#REF!="",""))</f>
        <v>#REF!</v>
      </c>
      <c r="M214" s="136" t="e">
        <f>IF(ABR!#REF!&gt;=1,ABR!#REF!,IF(ABR!#REF!="",""))</f>
        <v>#REF!</v>
      </c>
      <c r="N214" s="136" t="e">
        <f>IF(ABR!#REF!&gt;=1,ABR!#REF!,IF(ABR!#REF!="",""))</f>
        <v>#REF!</v>
      </c>
      <c r="O214" s="136" t="e">
        <f>IF(ABR!#REF!&gt;=1,ABR!#REF!,IF(ABR!#REF!="",""))</f>
        <v>#REF!</v>
      </c>
      <c r="P214" s="136" t="e">
        <f>IF(ABR!#REF!&gt;=1,ABR!#REF!,IF(ABR!#REF!="",""))</f>
        <v>#REF!</v>
      </c>
      <c r="Q214" s="136" t="e">
        <f>IF(ABR!#REF!&gt;=1,ABR!#REF!,IF(ABR!#REF!="",""))</f>
        <v>#REF!</v>
      </c>
      <c r="R214" s="136" t="e">
        <f>IF(ABR!#REF!&gt;"",ABR!#REF!,IF(ABR!#REF!="",""))</f>
        <v>#REF!</v>
      </c>
      <c r="S214" s="136" t="e">
        <f>IF(ABR!#REF!&gt;"",ABR!#REF!,IF(ABR!#REF!="",""))</f>
        <v>#REF!</v>
      </c>
      <c r="T214" s="136" t="e">
        <f>IF(ABR!#REF!&gt;=1,ABR!#REF!,IF(ABR!#REF!="",""))</f>
        <v>#REF!</v>
      </c>
      <c r="U214" s="138" t="e">
        <f>IF(ABR!#REF!&gt;0,ABR!#REF!,IF(ABR!#REF!="",""))</f>
        <v>#REF!</v>
      </c>
      <c r="V214" s="140" t="e">
        <f>IF(ABR!#REF!&gt;=1,ABR!#REF!,IF(ABR!#REF!="",""))</f>
        <v>#REF!</v>
      </c>
      <c r="W214" s="136" t="e">
        <f>IF(ABR!#REF!&gt;=1,ABR!#REF!,IF(ABR!#REF!="",""))</f>
        <v>#REF!</v>
      </c>
      <c r="X214" s="140" t="e">
        <f>IF(ABR!#REF!&gt;=1,ABR!#REF!,IF(ABR!#REF!="",""))</f>
        <v>#REF!</v>
      </c>
      <c r="AA214" s="84"/>
      <c r="BA214" s="177" t="s">
        <v>143</v>
      </c>
    </row>
    <row r="215" spans="1:53" ht="23.1" customHeight="1" x14ac:dyDescent="0.2">
      <c r="A215" s="136" t="e">
        <f>IF(ABR!#REF!&gt;=1,ABR!#REF!,IF(ABR!#REF!="",""))</f>
        <v>#REF!</v>
      </c>
      <c r="B215" s="136" t="e">
        <f>(ABR!#REF!)</f>
        <v>#REF!</v>
      </c>
      <c r="C215" s="136" t="e">
        <f>(ABR!#REF!)</f>
        <v>#REF!</v>
      </c>
      <c r="D215" s="137" t="e">
        <f>IF(ABR!#REF!&gt;1,ABR!#REF!,IF(ABR!#REF!="",""))</f>
        <v>#REF!</v>
      </c>
      <c r="E215" s="137" t="e">
        <f>IF(ABR!#REF!&gt;"",ABR!#REF!,IF(ABR!#REF!="",""))</f>
        <v>#REF!</v>
      </c>
      <c r="F215" s="136" t="e">
        <f>IF(ABR!#REF!&gt;=1,ABR!#REF!,IF(ABR!#REF!="",""))</f>
        <v>#REF!</v>
      </c>
      <c r="G215" s="136" t="e">
        <f>IF(ABR!#REF!&gt;"",ABR!#REF!,IF(ABR!#REF!="",""))</f>
        <v>#REF!</v>
      </c>
      <c r="H215" s="136" t="e">
        <f>IF(ABR!#REF!&gt;=1,ABR!#REF!,IF(ABR!#REF!="",""))</f>
        <v>#REF!</v>
      </c>
      <c r="I215" s="136" t="e">
        <f>IF(ABR!#REF!&gt;=1,ABR!#REF!,IF(ABR!#REF!="",""))</f>
        <v>#REF!</v>
      </c>
      <c r="J215" s="136" t="e">
        <f>IF(ABR!#REF!&gt;=1,ABR!#REF!,IF(ABR!#REF!="",""))</f>
        <v>#REF!</v>
      </c>
      <c r="K215" s="136" t="e">
        <f>IF(ABR!#REF!&gt;=1,ABR!#REF!,IF(ABR!#REF!="",""))</f>
        <v>#REF!</v>
      </c>
      <c r="L215" s="136" t="e">
        <f>IF(ABR!#REF!&gt;=1,ABR!#REF!,IF(ABR!#REF!="",""))</f>
        <v>#REF!</v>
      </c>
      <c r="M215" s="136" t="e">
        <f>IF(ABR!#REF!&gt;=1,ABR!#REF!,IF(ABR!#REF!="",""))</f>
        <v>#REF!</v>
      </c>
      <c r="N215" s="136" t="e">
        <f>IF(ABR!#REF!&gt;=1,ABR!#REF!,IF(ABR!#REF!="",""))</f>
        <v>#REF!</v>
      </c>
      <c r="O215" s="136" t="e">
        <f>IF(ABR!#REF!&gt;=1,ABR!#REF!,IF(ABR!#REF!="",""))</f>
        <v>#REF!</v>
      </c>
      <c r="P215" s="136" t="e">
        <f>IF(ABR!#REF!&gt;=1,ABR!#REF!,IF(ABR!#REF!="",""))</f>
        <v>#REF!</v>
      </c>
      <c r="Q215" s="136" t="e">
        <f>IF(ABR!#REF!&gt;=1,ABR!#REF!,IF(ABR!#REF!="",""))</f>
        <v>#REF!</v>
      </c>
      <c r="R215" s="136" t="e">
        <f>IF(ABR!#REF!&gt;"",ABR!#REF!,IF(ABR!#REF!="",""))</f>
        <v>#REF!</v>
      </c>
      <c r="S215" s="136" t="e">
        <f>IF(ABR!#REF!&gt;"",ABR!#REF!,IF(ABR!#REF!="",""))</f>
        <v>#REF!</v>
      </c>
      <c r="T215" s="136" t="e">
        <f>IF(ABR!#REF!&gt;=1,ABR!#REF!,IF(ABR!#REF!="",""))</f>
        <v>#REF!</v>
      </c>
      <c r="U215" s="138" t="e">
        <f>IF(ABR!#REF!&gt;0,ABR!#REF!,IF(ABR!#REF!="",""))</f>
        <v>#REF!</v>
      </c>
      <c r="V215" s="140" t="e">
        <f>IF(ABR!#REF!&gt;=1,ABR!#REF!,IF(ABR!#REF!="",""))</f>
        <v>#REF!</v>
      </c>
      <c r="W215" s="136" t="e">
        <f>IF(ABR!#REF!&gt;=1,ABR!#REF!,IF(ABR!#REF!="",""))</f>
        <v>#REF!</v>
      </c>
      <c r="X215" s="140" t="e">
        <f>IF(ABR!#REF!&gt;=1,ABR!#REF!,IF(ABR!#REF!="",""))</f>
        <v>#REF!</v>
      </c>
      <c r="AA215" s="84"/>
      <c r="BA215" s="177" t="s">
        <v>144</v>
      </c>
    </row>
    <row r="216" spans="1:53" ht="23.1" customHeight="1" x14ac:dyDescent="0.2">
      <c r="A216" s="136" t="e">
        <f>IF(ABR!#REF!&gt;=1,ABR!#REF!,IF(ABR!#REF!="",""))</f>
        <v>#REF!</v>
      </c>
      <c r="B216" s="136" t="e">
        <f>(ABR!#REF!)</f>
        <v>#REF!</v>
      </c>
      <c r="C216" s="136" t="e">
        <f>(ABR!#REF!)</f>
        <v>#REF!</v>
      </c>
      <c r="D216" s="137" t="e">
        <f>IF(ABR!#REF!&gt;1,ABR!#REF!,IF(ABR!#REF!="",""))</f>
        <v>#REF!</v>
      </c>
      <c r="E216" s="137" t="e">
        <f>IF(ABR!#REF!&gt;"",ABR!#REF!,IF(ABR!#REF!="",""))</f>
        <v>#REF!</v>
      </c>
      <c r="F216" s="136" t="e">
        <f>IF(ABR!#REF!&gt;=1,ABR!#REF!,IF(ABR!#REF!="",""))</f>
        <v>#REF!</v>
      </c>
      <c r="G216" s="136" t="e">
        <f>IF(ABR!#REF!&gt;"",ABR!#REF!,IF(ABR!#REF!="",""))</f>
        <v>#REF!</v>
      </c>
      <c r="H216" s="136" t="e">
        <f>IF(ABR!#REF!&gt;=1,ABR!#REF!,IF(ABR!#REF!="",""))</f>
        <v>#REF!</v>
      </c>
      <c r="I216" s="136" t="e">
        <f>IF(ABR!#REF!&gt;=1,ABR!#REF!,IF(ABR!#REF!="",""))</f>
        <v>#REF!</v>
      </c>
      <c r="J216" s="136" t="e">
        <f>IF(ABR!#REF!&gt;=1,ABR!#REF!,IF(ABR!#REF!="",""))</f>
        <v>#REF!</v>
      </c>
      <c r="K216" s="136" t="e">
        <f>IF(ABR!#REF!&gt;=1,ABR!#REF!,IF(ABR!#REF!="",""))</f>
        <v>#REF!</v>
      </c>
      <c r="L216" s="136" t="e">
        <f>IF(ABR!#REF!&gt;=1,ABR!#REF!,IF(ABR!#REF!="",""))</f>
        <v>#REF!</v>
      </c>
      <c r="M216" s="136" t="e">
        <f>IF(ABR!#REF!&gt;=1,ABR!#REF!,IF(ABR!#REF!="",""))</f>
        <v>#REF!</v>
      </c>
      <c r="N216" s="136" t="e">
        <f>IF(ABR!#REF!&gt;=1,ABR!#REF!,IF(ABR!#REF!="",""))</f>
        <v>#REF!</v>
      </c>
      <c r="O216" s="136" t="e">
        <f>IF(ABR!#REF!&gt;=1,ABR!#REF!,IF(ABR!#REF!="",""))</f>
        <v>#REF!</v>
      </c>
      <c r="P216" s="136" t="e">
        <f>IF(ABR!#REF!&gt;=1,ABR!#REF!,IF(ABR!#REF!="",""))</f>
        <v>#REF!</v>
      </c>
      <c r="Q216" s="136" t="e">
        <f>IF(ABR!#REF!&gt;=1,ABR!#REF!,IF(ABR!#REF!="",""))</f>
        <v>#REF!</v>
      </c>
      <c r="R216" s="136" t="e">
        <f>IF(ABR!#REF!&gt;"",ABR!#REF!,IF(ABR!#REF!="",""))</f>
        <v>#REF!</v>
      </c>
      <c r="S216" s="136" t="e">
        <f>IF(ABR!#REF!&gt;"",ABR!#REF!,IF(ABR!#REF!="",""))</f>
        <v>#REF!</v>
      </c>
      <c r="T216" s="136" t="e">
        <f>IF(ABR!#REF!&gt;=1,ABR!#REF!,IF(ABR!#REF!="",""))</f>
        <v>#REF!</v>
      </c>
      <c r="U216" s="138" t="e">
        <f>IF(ABR!#REF!&gt;0,ABR!#REF!,IF(ABR!#REF!="",""))</f>
        <v>#REF!</v>
      </c>
      <c r="V216" s="140" t="e">
        <f>IF(ABR!#REF!&gt;=1,ABR!#REF!,IF(ABR!#REF!="",""))</f>
        <v>#REF!</v>
      </c>
      <c r="W216" s="136" t="e">
        <f>IF(ABR!#REF!&gt;=1,ABR!#REF!,IF(ABR!#REF!="",""))</f>
        <v>#REF!</v>
      </c>
      <c r="X216" s="140" t="e">
        <f>IF(ABR!#REF!&gt;=1,ABR!#REF!,IF(ABR!#REF!="",""))</f>
        <v>#REF!</v>
      </c>
      <c r="AA216" s="84"/>
      <c r="BA216" s="177" t="s">
        <v>145</v>
      </c>
    </row>
    <row r="217" spans="1:53" ht="23.1" customHeight="1" x14ac:dyDescent="0.2">
      <c r="A217" s="136" t="e">
        <f>IF(ABR!#REF!&gt;=1,ABR!#REF!,IF(ABR!#REF!="",""))</f>
        <v>#REF!</v>
      </c>
      <c r="B217" s="136" t="e">
        <f>(ABR!#REF!)</f>
        <v>#REF!</v>
      </c>
      <c r="C217" s="136" t="e">
        <f>(ABR!#REF!)</f>
        <v>#REF!</v>
      </c>
      <c r="D217" s="137" t="e">
        <f>IF(ABR!#REF!&gt;1,ABR!#REF!,IF(ABR!#REF!="",""))</f>
        <v>#REF!</v>
      </c>
      <c r="E217" s="137" t="e">
        <f>IF(ABR!#REF!&gt;"",ABR!#REF!,IF(ABR!#REF!="",""))</f>
        <v>#REF!</v>
      </c>
      <c r="F217" s="136" t="e">
        <f>IF(ABR!#REF!&gt;=1,ABR!#REF!,IF(ABR!#REF!="",""))</f>
        <v>#REF!</v>
      </c>
      <c r="G217" s="136" t="e">
        <f>IF(ABR!#REF!&gt;"",ABR!#REF!,IF(ABR!#REF!="",""))</f>
        <v>#REF!</v>
      </c>
      <c r="H217" s="136" t="e">
        <f>IF(ABR!#REF!&gt;=1,ABR!#REF!,IF(ABR!#REF!="",""))</f>
        <v>#REF!</v>
      </c>
      <c r="I217" s="136" t="e">
        <f>IF(ABR!#REF!&gt;=1,ABR!#REF!,IF(ABR!#REF!="",""))</f>
        <v>#REF!</v>
      </c>
      <c r="J217" s="136" t="e">
        <f>IF(ABR!#REF!&gt;=1,ABR!#REF!,IF(ABR!#REF!="",""))</f>
        <v>#REF!</v>
      </c>
      <c r="K217" s="136" t="e">
        <f>IF(ABR!#REF!&gt;=1,ABR!#REF!,IF(ABR!#REF!="",""))</f>
        <v>#REF!</v>
      </c>
      <c r="L217" s="136" t="e">
        <f>IF(ABR!#REF!&gt;=1,ABR!#REF!,IF(ABR!#REF!="",""))</f>
        <v>#REF!</v>
      </c>
      <c r="M217" s="136" t="e">
        <f>IF(ABR!#REF!&gt;=1,ABR!#REF!,IF(ABR!#REF!="",""))</f>
        <v>#REF!</v>
      </c>
      <c r="N217" s="136" t="e">
        <f>IF(ABR!#REF!&gt;=1,ABR!#REF!,IF(ABR!#REF!="",""))</f>
        <v>#REF!</v>
      </c>
      <c r="O217" s="136" t="e">
        <f>IF(ABR!#REF!&gt;=1,ABR!#REF!,IF(ABR!#REF!="",""))</f>
        <v>#REF!</v>
      </c>
      <c r="P217" s="136" t="e">
        <f>IF(ABR!#REF!&gt;=1,ABR!#REF!,IF(ABR!#REF!="",""))</f>
        <v>#REF!</v>
      </c>
      <c r="Q217" s="136" t="e">
        <f>IF(ABR!#REF!&gt;=1,ABR!#REF!,IF(ABR!#REF!="",""))</f>
        <v>#REF!</v>
      </c>
      <c r="R217" s="136" t="e">
        <f>IF(ABR!#REF!&gt;"",ABR!#REF!,IF(ABR!#REF!="",""))</f>
        <v>#REF!</v>
      </c>
      <c r="S217" s="136" t="e">
        <f>IF(ABR!#REF!&gt;"",ABR!#REF!,IF(ABR!#REF!="",""))</f>
        <v>#REF!</v>
      </c>
      <c r="T217" s="136" t="e">
        <f>IF(ABR!#REF!&gt;=1,ABR!#REF!,IF(ABR!#REF!="",""))</f>
        <v>#REF!</v>
      </c>
      <c r="U217" s="138" t="e">
        <f>IF(ABR!#REF!&gt;0,ABR!#REF!,IF(ABR!#REF!="",""))</f>
        <v>#REF!</v>
      </c>
      <c r="V217" s="140" t="e">
        <f>IF(ABR!#REF!&gt;=1,ABR!#REF!,IF(ABR!#REF!="",""))</f>
        <v>#REF!</v>
      </c>
      <c r="W217" s="136" t="e">
        <f>IF(ABR!#REF!&gt;=1,ABR!#REF!,IF(ABR!#REF!="",""))</f>
        <v>#REF!</v>
      </c>
      <c r="X217" s="140" t="e">
        <f>IF(ABR!#REF!&gt;=1,ABR!#REF!,IF(ABR!#REF!="",""))</f>
        <v>#REF!</v>
      </c>
      <c r="AA217" s="84"/>
      <c r="BA217" s="177" t="s">
        <v>146</v>
      </c>
    </row>
    <row r="218" spans="1:53" ht="23.1" customHeight="1" x14ac:dyDescent="0.2">
      <c r="A218" s="136" t="e">
        <f>IF(ABR!#REF!&gt;=1,ABR!#REF!,IF(ABR!#REF!="",""))</f>
        <v>#REF!</v>
      </c>
      <c r="B218" s="136" t="e">
        <f>(ABR!#REF!)</f>
        <v>#REF!</v>
      </c>
      <c r="C218" s="136" t="e">
        <f>(ABR!#REF!)</f>
        <v>#REF!</v>
      </c>
      <c r="D218" s="137" t="e">
        <f>IF(ABR!#REF!&gt;1,ABR!#REF!,IF(ABR!#REF!="",""))</f>
        <v>#REF!</v>
      </c>
      <c r="E218" s="137" t="e">
        <f>IF(ABR!#REF!&gt;"",ABR!#REF!,IF(ABR!#REF!="",""))</f>
        <v>#REF!</v>
      </c>
      <c r="F218" s="136" t="e">
        <f>IF(ABR!#REF!&gt;=1,ABR!#REF!,IF(ABR!#REF!="",""))</f>
        <v>#REF!</v>
      </c>
      <c r="G218" s="136" t="e">
        <f>IF(ABR!#REF!&gt;"",ABR!#REF!,IF(ABR!#REF!="",""))</f>
        <v>#REF!</v>
      </c>
      <c r="H218" s="136" t="e">
        <f>IF(ABR!#REF!&gt;=1,ABR!#REF!,IF(ABR!#REF!="",""))</f>
        <v>#REF!</v>
      </c>
      <c r="I218" s="136" t="e">
        <f>IF(ABR!#REF!&gt;=1,ABR!#REF!,IF(ABR!#REF!="",""))</f>
        <v>#REF!</v>
      </c>
      <c r="J218" s="136" t="e">
        <f>IF(ABR!#REF!&gt;=1,ABR!#REF!,IF(ABR!#REF!="",""))</f>
        <v>#REF!</v>
      </c>
      <c r="K218" s="136" t="e">
        <f>IF(ABR!#REF!&gt;=1,ABR!#REF!,IF(ABR!#REF!="",""))</f>
        <v>#REF!</v>
      </c>
      <c r="L218" s="136" t="e">
        <f>IF(ABR!#REF!&gt;=1,ABR!#REF!,IF(ABR!#REF!="",""))</f>
        <v>#REF!</v>
      </c>
      <c r="M218" s="136" t="e">
        <f>IF(ABR!#REF!&gt;=1,ABR!#REF!,IF(ABR!#REF!="",""))</f>
        <v>#REF!</v>
      </c>
      <c r="N218" s="136" t="e">
        <f>IF(ABR!#REF!&gt;=1,ABR!#REF!,IF(ABR!#REF!="",""))</f>
        <v>#REF!</v>
      </c>
      <c r="O218" s="136" t="e">
        <f>IF(ABR!#REF!&gt;=1,ABR!#REF!,IF(ABR!#REF!="",""))</f>
        <v>#REF!</v>
      </c>
      <c r="P218" s="136" t="e">
        <f>IF(ABR!#REF!&gt;=1,ABR!#REF!,IF(ABR!#REF!="",""))</f>
        <v>#REF!</v>
      </c>
      <c r="Q218" s="136" t="e">
        <f>IF(ABR!#REF!&gt;=1,ABR!#REF!,IF(ABR!#REF!="",""))</f>
        <v>#REF!</v>
      </c>
      <c r="R218" s="136" t="e">
        <f>IF(ABR!#REF!&gt;"",ABR!#REF!,IF(ABR!#REF!="",""))</f>
        <v>#REF!</v>
      </c>
      <c r="S218" s="136" t="e">
        <f>IF(ABR!#REF!&gt;"",ABR!#REF!,IF(ABR!#REF!="",""))</f>
        <v>#REF!</v>
      </c>
      <c r="T218" s="136" t="e">
        <f>IF(ABR!#REF!&gt;=1,ABR!#REF!,IF(ABR!#REF!="",""))</f>
        <v>#REF!</v>
      </c>
      <c r="U218" s="138" t="e">
        <f>IF(ABR!#REF!&gt;0,ABR!#REF!,IF(ABR!#REF!="",""))</f>
        <v>#REF!</v>
      </c>
      <c r="V218" s="140" t="e">
        <f>IF(ABR!#REF!&gt;=1,ABR!#REF!,IF(ABR!#REF!="",""))</f>
        <v>#REF!</v>
      </c>
      <c r="W218" s="136" t="e">
        <f>IF(ABR!#REF!&gt;=1,ABR!#REF!,IF(ABR!#REF!="",""))</f>
        <v>#REF!</v>
      </c>
      <c r="X218" s="140" t="e">
        <f>IF(ABR!#REF!&gt;=1,ABR!#REF!,IF(ABR!#REF!="",""))</f>
        <v>#REF!</v>
      </c>
      <c r="AA218" s="84"/>
      <c r="BA218" s="177" t="s">
        <v>147</v>
      </c>
    </row>
    <row r="219" spans="1:53" ht="23.1" customHeight="1" x14ac:dyDescent="0.2">
      <c r="A219" s="136" t="e">
        <f>IF(ABR!#REF!&gt;=1,ABR!#REF!,IF(ABR!#REF!="",""))</f>
        <v>#REF!</v>
      </c>
      <c r="B219" s="136" t="e">
        <f>(ABR!#REF!)</f>
        <v>#REF!</v>
      </c>
      <c r="C219" s="136" t="e">
        <f>(ABR!#REF!)</f>
        <v>#REF!</v>
      </c>
      <c r="D219" s="137" t="e">
        <f>IF(ABR!#REF!&gt;1,ABR!#REF!,IF(ABR!#REF!="",""))</f>
        <v>#REF!</v>
      </c>
      <c r="E219" s="137" t="e">
        <f>IF(ABR!#REF!&gt;"",ABR!#REF!,IF(ABR!#REF!="",""))</f>
        <v>#REF!</v>
      </c>
      <c r="F219" s="136" t="e">
        <f>IF(ABR!#REF!&gt;=1,ABR!#REF!,IF(ABR!#REF!="",""))</f>
        <v>#REF!</v>
      </c>
      <c r="G219" s="136" t="e">
        <f>IF(ABR!#REF!&gt;"",ABR!#REF!,IF(ABR!#REF!="",""))</f>
        <v>#REF!</v>
      </c>
      <c r="H219" s="136" t="e">
        <f>IF(ABR!#REF!&gt;=1,ABR!#REF!,IF(ABR!#REF!="",""))</f>
        <v>#REF!</v>
      </c>
      <c r="I219" s="136" t="e">
        <f>IF(ABR!#REF!&gt;=1,ABR!#REF!,IF(ABR!#REF!="",""))</f>
        <v>#REF!</v>
      </c>
      <c r="J219" s="136" t="e">
        <f>IF(ABR!#REF!&gt;=1,ABR!#REF!,IF(ABR!#REF!="",""))</f>
        <v>#REF!</v>
      </c>
      <c r="K219" s="136" t="e">
        <f>IF(ABR!#REF!&gt;=1,ABR!#REF!,IF(ABR!#REF!="",""))</f>
        <v>#REF!</v>
      </c>
      <c r="L219" s="136" t="e">
        <f>IF(ABR!#REF!&gt;=1,ABR!#REF!,IF(ABR!#REF!="",""))</f>
        <v>#REF!</v>
      </c>
      <c r="M219" s="136" t="e">
        <f>IF(ABR!#REF!&gt;=1,ABR!#REF!,IF(ABR!#REF!="",""))</f>
        <v>#REF!</v>
      </c>
      <c r="N219" s="136" t="e">
        <f>IF(ABR!#REF!&gt;=1,ABR!#REF!,IF(ABR!#REF!="",""))</f>
        <v>#REF!</v>
      </c>
      <c r="O219" s="136" t="e">
        <f>IF(ABR!#REF!&gt;=1,ABR!#REF!,IF(ABR!#REF!="",""))</f>
        <v>#REF!</v>
      </c>
      <c r="P219" s="136" t="e">
        <f>IF(ABR!#REF!&gt;=1,ABR!#REF!,IF(ABR!#REF!="",""))</f>
        <v>#REF!</v>
      </c>
      <c r="Q219" s="136" t="e">
        <f>IF(ABR!#REF!&gt;=1,ABR!#REF!,IF(ABR!#REF!="",""))</f>
        <v>#REF!</v>
      </c>
      <c r="R219" s="136" t="e">
        <f>IF(ABR!#REF!&gt;"",ABR!#REF!,IF(ABR!#REF!="",""))</f>
        <v>#REF!</v>
      </c>
      <c r="S219" s="136" t="e">
        <f>IF(ABR!#REF!&gt;"",ABR!#REF!,IF(ABR!#REF!="",""))</f>
        <v>#REF!</v>
      </c>
      <c r="T219" s="136" t="e">
        <f>IF(ABR!#REF!&gt;=1,ABR!#REF!,IF(ABR!#REF!="",""))</f>
        <v>#REF!</v>
      </c>
      <c r="U219" s="138" t="e">
        <f>IF(ABR!#REF!&gt;0,ABR!#REF!,IF(ABR!#REF!="",""))</f>
        <v>#REF!</v>
      </c>
      <c r="V219" s="140" t="e">
        <f>IF(ABR!#REF!&gt;=1,ABR!#REF!,IF(ABR!#REF!="",""))</f>
        <v>#REF!</v>
      </c>
      <c r="W219" s="136" t="e">
        <f>IF(ABR!#REF!&gt;=1,ABR!#REF!,IF(ABR!#REF!="",""))</f>
        <v>#REF!</v>
      </c>
      <c r="X219" s="140" t="e">
        <f>IF(ABR!#REF!&gt;=1,ABR!#REF!,IF(ABR!#REF!="",""))</f>
        <v>#REF!</v>
      </c>
      <c r="AA219" s="84"/>
      <c r="BA219" s="177" t="s">
        <v>148</v>
      </c>
    </row>
    <row r="220" spans="1:53" ht="23.1" customHeight="1" x14ac:dyDescent="0.2">
      <c r="A220" s="136" t="e">
        <f>IF(ABR!#REF!&gt;=1,ABR!#REF!,IF(ABR!#REF!="",""))</f>
        <v>#REF!</v>
      </c>
      <c r="B220" s="136" t="e">
        <f>(ABR!#REF!)</f>
        <v>#REF!</v>
      </c>
      <c r="C220" s="136" t="e">
        <f>(ABR!#REF!)</f>
        <v>#REF!</v>
      </c>
      <c r="D220" s="137" t="e">
        <f>IF(ABR!#REF!&gt;1,ABR!#REF!,IF(ABR!#REF!="",""))</f>
        <v>#REF!</v>
      </c>
      <c r="E220" s="137" t="e">
        <f>IF(ABR!#REF!&gt;"",ABR!#REF!,IF(ABR!#REF!="",""))</f>
        <v>#REF!</v>
      </c>
      <c r="F220" s="136" t="e">
        <f>IF(ABR!#REF!&gt;=1,ABR!#REF!,IF(ABR!#REF!="",""))</f>
        <v>#REF!</v>
      </c>
      <c r="G220" s="136" t="e">
        <f>IF(ABR!#REF!&gt;"",ABR!#REF!,IF(ABR!#REF!="",""))</f>
        <v>#REF!</v>
      </c>
      <c r="H220" s="136" t="e">
        <f>IF(ABR!#REF!&gt;=1,ABR!#REF!,IF(ABR!#REF!="",""))</f>
        <v>#REF!</v>
      </c>
      <c r="I220" s="136" t="e">
        <f>IF(ABR!#REF!&gt;=1,ABR!#REF!,IF(ABR!#REF!="",""))</f>
        <v>#REF!</v>
      </c>
      <c r="J220" s="136" t="e">
        <f>IF(ABR!#REF!&gt;=1,ABR!#REF!,IF(ABR!#REF!="",""))</f>
        <v>#REF!</v>
      </c>
      <c r="K220" s="136" t="e">
        <f>IF(ABR!#REF!&gt;=1,ABR!#REF!,IF(ABR!#REF!="",""))</f>
        <v>#REF!</v>
      </c>
      <c r="L220" s="136" t="e">
        <f>IF(ABR!#REF!&gt;=1,ABR!#REF!,IF(ABR!#REF!="",""))</f>
        <v>#REF!</v>
      </c>
      <c r="M220" s="136" t="e">
        <f>IF(ABR!#REF!&gt;=1,ABR!#REF!,IF(ABR!#REF!="",""))</f>
        <v>#REF!</v>
      </c>
      <c r="N220" s="136" t="e">
        <f>IF(ABR!#REF!&gt;=1,ABR!#REF!,IF(ABR!#REF!="",""))</f>
        <v>#REF!</v>
      </c>
      <c r="O220" s="136" t="e">
        <f>IF(ABR!#REF!&gt;=1,ABR!#REF!,IF(ABR!#REF!="",""))</f>
        <v>#REF!</v>
      </c>
      <c r="P220" s="136" t="e">
        <f>IF(ABR!#REF!&gt;=1,ABR!#REF!,IF(ABR!#REF!="",""))</f>
        <v>#REF!</v>
      </c>
      <c r="Q220" s="136" t="e">
        <f>IF(ABR!#REF!&gt;=1,ABR!#REF!,IF(ABR!#REF!="",""))</f>
        <v>#REF!</v>
      </c>
      <c r="R220" s="136" t="e">
        <f>IF(ABR!#REF!&gt;"",ABR!#REF!,IF(ABR!#REF!="",""))</f>
        <v>#REF!</v>
      </c>
      <c r="S220" s="136" t="e">
        <f>IF(ABR!#REF!&gt;"",ABR!#REF!,IF(ABR!#REF!="",""))</f>
        <v>#REF!</v>
      </c>
      <c r="T220" s="136" t="e">
        <f>IF(ABR!#REF!&gt;=1,ABR!#REF!,IF(ABR!#REF!="",""))</f>
        <v>#REF!</v>
      </c>
      <c r="U220" s="138" t="e">
        <f>IF(ABR!#REF!&gt;0,ABR!#REF!,IF(ABR!#REF!="",""))</f>
        <v>#REF!</v>
      </c>
      <c r="V220" s="140" t="e">
        <f>IF(ABR!#REF!&gt;=1,ABR!#REF!,IF(ABR!#REF!="",""))</f>
        <v>#REF!</v>
      </c>
      <c r="W220" s="136" t="e">
        <f>IF(ABR!#REF!&gt;=1,ABR!#REF!,IF(ABR!#REF!="",""))</f>
        <v>#REF!</v>
      </c>
      <c r="X220" s="140" t="e">
        <f>IF(ABR!#REF!&gt;=1,ABR!#REF!,IF(ABR!#REF!="",""))</f>
        <v>#REF!</v>
      </c>
      <c r="AA220" s="84"/>
      <c r="BA220" s="177" t="s">
        <v>149</v>
      </c>
    </row>
    <row r="221" spans="1:53" ht="23.1" customHeight="1" x14ac:dyDescent="0.2">
      <c r="A221" s="136" t="e">
        <f>IF(ABR!#REF!&gt;=1,ABR!#REF!,IF(ABR!#REF!="",""))</f>
        <v>#REF!</v>
      </c>
      <c r="B221" s="136" t="e">
        <f>(ABR!#REF!)</f>
        <v>#REF!</v>
      </c>
      <c r="C221" s="136" t="e">
        <f>(ABR!#REF!)</f>
        <v>#REF!</v>
      </c>
      <c r="D221" s="137" t="e">
        <f>IF(ABR!#REF!&gt;1,ABR!#REF!,IF(ABR!#REF!="",""))</f>
        <v>#REF!</v>
      </c>
      <c r="E221" s="137" t="e">
        <f>IF(ABR!#REF!&gt;"",ABR!#REF!,IF(ABR!#REF!="",""))</f>
        <v>#REF!</v>
      </c>
      <c r="F221" s="136" t="e">
        <f>IF(ABR!#REF!&gt;=1,ABR!#REF!,IF(ABR!#REF!="",""))</f>
        <v>#REF!</v>
      </c>
      <c r="G221" s="136" t="e">
        <f>IF(ABR!#REF!&gt;"",ABR!#REF!,IF(ABR!#REF!="",""))</f>
        <v>#REF!</v>
      </c>
      <c r="H221" s="136" t="e">
        <f>IF(ABR!#REF!&gt;=1,ABR!#REF!,IF(ABR!#REF!="",""))</f>
        <v>#REF!</v>
      </c>
      <c r="I221" s="136" t="e">
        <f>IF(ABR!#REF!&gt;=1,ABR!#REF!,IF(ABR!#REF!="",""))</f>
        <v>#REF!</v>
      </c>
      <c r="J221" s="136" t="e">
        <f>IF(ABR!#REF!&gt;=1,ABR!#REF!,IF(ABR!#REF!="",""))</f>
        <v>#REF!</v>
      </c>
      <c r="K221" s="136" t="e">
        <f>IF(ABR!#REF!&gt;=1,ABR!#REF!,IF(ABR!#REF!="",""))</f>
        <v>#REF!</v>
      </c>
      <c r="L221" s="136" t="e">
        <f>IF(ABR!#REF!&gt;=1,ABR!#REF!,IF(ABR!#REF!="",""))</f>
        <v>#REF!</v>
      </c>
      <c r="M221" s="136" t="e">
        <f>IF(ABR!#REF!&gt;=1,ABR!#REF!,IF(ABR!#REF!="",""))</f>
        <v>#REF!</v>
      </c>
      <c r="N221" s="136" t="e">
        <f>IF(ABR!#REF!&gt;=1,ABR!#REF!,IF(ABR!#REF!="",""))</f>
        <v>#REF!</v>
      </c>
      <c r="O221" s="136" t="e">
        <f>IF(ABR!#REF!&gt;=1,ABR!#REF!,IF(ABR!#REF!="",""))</f>
        <v>#REF!</v>
      </c>
      <c r="P221" s="136" t="e">
        <f>IF(ABR!#REF!&gt;=1,ABR!#REF!,IF(ABR!#REF!="",""))</f>
        <v>#REF!</v>
      </c>
      <c r="Q221" s="136" t="e">
        <f>IF(ABR!#REF!&gt;=1,ABR!#REF!,IF(ABR!#REF!="",""))</f>
        <v>#REF!</v>
      </c>
      <c r="R221" s="136" t="e">
        <f>IF(ABR!#REF!&gt;"",ABR!#REF!,IF(ABR!#REF!="",""))</f>
        <v>#REF!</v>
      </c>
      <c r="S221" s="136" t="e">
        <f>IF(ABR!#REF!&gt;"",ABR!#REF!,IF(ABR!#REF!="",""))</f>
        <v>#REF!</v>
      </c>
      <c r="T221" s="136" t="e">
        <f>IF(ABR!#REF!&gt;=1,ABR!#REF!,IF(ABR!#REF!="",""))</f>
        <v>#REF!</v>
      </c>
      <c r="U221" s="138" t="e">
        <f>IF(ABR!#REF!&gt;0,ABR!#REF!,IF(ABR!#REF!="",""))</f>
        <v>#REF!</v>
      </c>
      <c r="V221" s="140" t="e">
        <f>IF(ABR!#REF!&gt;=1,ABR!#REF!,IF(ABR!#REF!="",""))</f>
        <v>#REF!</v>
      </c>
      <c r="W221" s="136" t="e">
        <f>IF(ABR!#REF!&gt;=1,ABR!#REF!,IF(ABR!#REF!="",""))</f>
        <v>#REF!</v>
      </c>
      <c r="X221" s="140" t="e">
        <f>IF(ABR!#REF!&gt;=1,ABR!#REF!,IF(ABR!#REF!="",""))</f>
        <v>#REF!</v>
      </c>
      <c r="AA221" s="84"/>
      <c r="BA221" s="177" t="s">
        <v>150</v>
      </c>
    </row>
    <row r="222" spans="1:53" ht="23.1" customHeight="1" x14ac:dyDescent="0.2">
      <c r="A222" s="136" t="e">
        <f>IF(ABR!#REF!&gt;=1,ABR!#REF!,IF(ABR!#REF!="",""))</f>
        <v>#REF!</v>
      </c>
      <c r="B222" s="136" t="e">
        <f>(ABR!#REF!)</f>
        <v>#REF!</v>
      </c>
      <c r="C222" s="136" t="e">
        <f>(ABR!#REF!)</f>
        <v>#REF!</v>
      </c>
      <c r="D222" s="137" t="e">
        <f>IF(ABR!#REF!&gt;1,ABR!#REF!,IF(ABR!#REF!="",""))</f>
        <v>#REF!</v>
      </c>
      <c r="E222" s="137" t="e">
        <f>IF(ABR!#REF!&gt;"",ABR!#REF!,IF(ABR!#REF!="",""))</f>
        <v>#REF!</v>
      </c>
      <c r="F222" s="136" t="e">
        <f>IF(ABR!#REF!&gt;=1,ABR!#REF!,IF(ABR!#REF!="",""))</f>
        <v>#REF!</v>
      </c>
      <c r="G222" s="136" t="e">
        <f>IF(ABR!#REF!&gt;"",ABR!#REF!,IF(ABR!#REF!="",""))</f>
        <v>#REF!</v>
      </c>
      <c r="H222" s="136" t="e">
        <f>IF(ABR!#REF!&gt;=1,ABR!#REF!,IF(ABR!#REF!="",""))</f>
        <v>#REF!</v>
      </c>
      <c r="I222" s="136" t="e">
        <f>IF(ABR!#REF!&gt;=1,ABR!#REF!,IF(ABR!#REF!="",""))</f>
        <v>#REF!</v>
      </c>
      <c r="J222" s="136" t="e">
        <f>IF(ABR!#REF!&gt;=1,ABR!#REF!,IF(ABR!#REF!="",""))</f>
        <v>#REF!</v>
      </c>
      <c r="K222" s="136" t="e">
        <f>IF(ABR!#REF!&gt;=1,ABR!#REF!,IF(ABR!#REF!="",""))</f>
        <v>#REF!</v>
      </c>
      <c r="L222" s="136" t="e">
        <f>IF(ABR!#REF!&gt;=1,ABR!#REF!,IF(ABR!#REF!="",""))</f>
        <v>#REF!</v>
      </c>
      <c r="M222" s="136" t="e">
        <f>IF(ABR!#REF!&gt;=1,ABR!#REF!,IF(ABR!#REF!="",""))</f>
        <v>#REF!</v>
      </c>
      <c r="N222" s="136" t="e">
        <f>IF(ABR!#REF!&gt;=1,ABR!#REF!,IF(ABR!#REF!="",""))</f>
        <v>#REF!</v>
      </c>
      <c r="O222" s="136" t="e">
        <f>IF(ABR!#REF!&gt;=1,ABR!#REF!,IF(ABR!#REF!="",""))</f>
        <v>#REF!</v>
      </c>
      <c r="P222" s="136" t="e">
        <f>IF(ABR!#REF!&gt;=1,ABR!#REF!,IF(ABR!#REF!="",""))</f>
        <v>#REF!</v>
      </c>
      <c r="Q222" s="136" t="e">
        <f>IF(ABR!#REF!&gt;=1,ABR!#REF!,IF(ABR!#REF!="",""))</f>
        <v>#REF!</v>
      </c>
      <c r="R222" s="136" t="e">
        <f>IF(ABR!#REF!&gt;"",ABR!#REF!,IF(ABR!#REF!="",""))</f>
        <v>#REF!</v>
      </c>
      <c r="S222" s="136" t="e">
        <f>IF(ABR!#REF!&gt;"",ABR!#REF!,IF(ABR!#REF!="",""))</f>
        <v>#REF!</v>
      </c>
      <c r="T222" s="136" t="e">
        <f>IF(ABR!#REF!&gt;=1,ABR!#REF!,IF(ABR!#REF!="",""))</f>
        <v>#REF!</v>
      </c>
      <c r="U222" s="138" t="e">
        <f>IF(ABR!#REF!&gt;0,ABR!#REF!,IF(ABR!#REF!="",""))</f>
        <v>#REF!</v>
      </c>
      <c r="V222" s="140" t="e">
        <f>IF(ABR!#REF!&gt;=1,ABR!#REF!,IF(ABR!#REF!="",""))</f>
        <v>#REF!</v>
      </c>
      <c r="W222" s="136" t="e">
        <f>IF(ABR!#REF!&gt;=1,ABR!#REF!,IF(ABR!#REF!="",""))</f>
        <v>#REF!</v>
      </c>
      <c r="X222" s="140" t="e">
        <f>IF(ABR!#REF!&gt;=1,ABR!#REF!,IF(ABR!#REF!="",""))</f>
        <v>#REF!</v>
      </c>
      <c r="AA222" s="84"/>
      <c r="BA222" s="177" t="s">
        <v>151</v>
      </c>
    </row>
    <row r="223" spans="1:53" ht="23.1" customHeight="1" x14ac:dyDescent="0.2">
      <c r="A223" s="136" t="e">
        <f>IF(ABR!#REF!&gt;=1,ABR!#REF!,IF(ABR!#REF!="",""))</f>
        <v>#REF!</v>
      </c>
      <c r="B223" s="136" t="e">
        <f>(ABR!#REF!)</f>
        <v>#REF!</v>
      </c>
      <c r="C223" s="136" t="e">
        <f>(ABR!#REF!)</f>
        <v>#REF!</v>
      </c>
      <c r="D223" s="137" t="e">
        <f>IF(ABR!#REF!&gt;1,ABR!#REF!,IF(ABR!#REF!="",""))</f>
        <v>#REF!</v>
      </c>
      <c r="E223" s="137" t="e">
        <f>IF(ABR!#REF!&gt;"",ABR!#REF!,IF(ABR!#REF!="",""))</f>
        <v>#REF!</v>
      </c>
      <c r="F223" s="136" t="e">
        <f>IF(ABR!#REF!&gt;=1,ABR!#REF!,IF(ABR!#REF!="",""))</f>
        <v>#REF!</v>
      </c>
      <c r="G223" s="136" t="e">
        <f>IF(ABR!#REF!&gt;"",ABR!#REF!,IF(ABR!#REF!="",""))</f>
        <v>#REF!</v>
      </c>
      <c r="H223" s="136" t="e">
        <f>IF(ABR!#REF!&gt;=1,ABR!#REF!,IF(ABR!#REF!="",""))</f>
        <v>#REF!</v>
      </c>
      <c r="I223" s="136" t="e">
        <f>IF(ABR!#REF!&gt;=1,ABR!#REF!,IF(ABR!#REF!="",""))</f>
        <v>#REF!</v>
      </c>
      <c r="J223" s="136" t="e">
        <f>IF(ABR!#REF!&gt;=1,ABR!#REF!,IF(ABR!#REF!="",""))</f>
        <v>#REF!</v>
      </c>
      <c r="K223" s="136" t="e">
        <f>IF(ABR!#REF!&gt;=1,ABR!#REF!,IF(ABR!#REF!="",""))</f>
        <v>#REF!</v>
      </c>
      <c r="L223" s="136" t="e">
        <f>IF(ABR!#REF!&gt;=1,ABR!#REF!,IF(ABR!#REF!="",""))</f>
        <v>#REF!</v>
      </c>
      <c r="M223" s="136" t="e">
        <f>IF(ABR!#REF!&gt;=1,ABR!#REF!,IF(ABR!#REF!="",""))</f>
        <v>#REF!</v>
      </c>
      <c r="N223" s="136" t="e">
        <f>IF(ABR!#REF!&gt;=1,ABR!#REF!,IF(ABR!#REF!="",""))</f>
        <v>#REF!</v>
      </c>
      <c r="O223" s="136" t="e">
        <f>IF(ABR!#REF!&gt;=1,ABR!#REF!,IF(ABR!#REF!="",""))</f>
        <v>#REF!</v>
      </c>
      <c r="P223" s="136" t="e">
        <f>IF(ABR!#REF!&gt;=1,ABR!#REF!,IF(ABR!#REF!="",""))</f>
        <v>#REF!</v>
      </c>
      <c r="Q223" s="136" t="e">
        <f>IF(ABR!#REF!&gt;=1,ABR!#REF!,IF(ABR!#REF!="",""))</f>
        <v>#REF!</v>
      </c>
      <c r="R223" s="136" t="e">
        <f>IF(ABR!#REF!&gt;"",ABR!#REF!,IF(ABR!#REF!="",""))</f>
        <v>#REF!</v>
      </c>
      <c r="S223" s="136" t="e">
        <f>IF(ABR!#REF!&gt;"",ABR!#REF!,IF(ABR!#REF!="",""))</f>
        <v>#REF!</v>
      </c>
      <c r="T223" s="136" t="e">
        <f>IF(ABR!#REF!&gt;=1,ABR!#REF!,IF(ABR!#REF!="",""))</f>
        <v>#REF!</v>
      </c>
      <c r="U223" s="138" t="e">
        <f>IF(ABR!#REF!&gt;0,ABR!#REF!,IF(ABR!#REF!="",""))</f>
        <v>#REF!</v>
      </c>
      <c r="V223" s="140" t="e">
        <f>IF(ABR!#REF!&gt;=1,ABR!#REF!,IF(ABR!#REF!="",""))</f>
        <v>#REF!</v>
      </c>
      <c r="W223" s="136" t="e">
        <f>IF(ABR!#REF!&gt;=1,ABR!#REF!,IF(ABR!#REF!="",""))</f>
        <v>#REF!</v>
      </c>
      <c r="X223" s="140" t="e">
        <f>IF(ABR!#REF!&gt;=1,ABR!#REF!,IF(ABR!#REF!="",""))</f>
        <v>#REF!</v>
      </c>
      <c r="AA223" s="84"/>
      <c r="BA223" s="177" t="s">
        <v>152</v>
      </c>
    </row>
    <row r="224" spans="1:53" ht="23.1" customHeight="1" x14ac:dyDescent="0.2">
      <c r="A224" s="136" t="e">
        <f>IF(ABR!#REF!&gt;=1,ABR!#REF!,IF(ABR!#REF!="",""))</f>
        <v>#REF!</v>
      </c>
      <c r="B224" s="136" t="e">
        <f>(ABR!#REF!)</f>
        <v>#REF!</v>
      </c>
      <c r="C224" s="136" t="e">
        <f>(ABR!#REF!)</f>
        <v>#REF!</v>
      </c>
      <c r="D224" s="137" t="e">
        <f>IF(ABR!#REF!&gt;1,ABR!#REF!,IF(ABR!#REF!="",""))</f>
        <v>#REF!</v>
      </c>
      <c r="E224" s="137" t="e">
        <f>IF(ABR!#REF!&gt;"",ABR!#REF!,IF(ABR!#REF!="",""))</f>
        <v>#REF!</v>
      </c>
      <c r="F224" s="136" t="e">
        <f>IF(ABR!#REF!&gt;=1,ABR!#REF!,IF(ABR!#REF!="",""))</f>
        <v>#REF!</v>
      </c>
      <c r="G224" s="136" t="e">
        <f>IF(ABR!#REF!&gt;"",ABR!#REF!,IF(ABR!#REF!="",""))</f>
        <v>#REF!</v>
      </c>
      <c r="H224" s="136" t="e">
        <f>IF(ABR!#REF!&gt;=1,ABR!#REF!,IF(ABR!#REF!="",""))</f>
        <v>#REF!</v>
      </c>
      <c r="I224" s="136" t="e">
        <f>IF(ABR!#REF!&gt;=1,ABR!#REF!,IF(ABR!#REF!="",""))</f>
        <v>#REF!</v>
      </c>
      <c r="J224" s="136" t="e">
        <f>IF(ABR!#REF!&gt;=1,ABR!#REF!,IF(ABR!#REF!="",""))</f>
        <v>#REF!</v>
      </c>
      <c r="K224" s="136" t="e">
        <f>IF(ABR!#REF!&gt;=1,ABR!#REF!,IF(ABR!#REF!="",""))</f>
        <v>#REF!</v>
      </c>
      <c r="L224" s="136" t="e">
        <f>IF(ABR!#REF!&gt;=1,ABR!#REF!,IF(ABR!#REF!="",""))</f>
        <v>#REF!</v>
      </c>
      <c r="M224" s="136" t="e">
        <f>IF(ABR!#REF!&gt;=1,ABR!#REF!,IF(ABR!#REF!="",""))</f>
        <v>#REF!</v>
      </c>
      <c r="N224" s="136" t="e">
        <f>IF(ABR!#REF!&gt;=1,ABR!#REF!,IF(ABR!#REF!="",""))</f>
        <v>#REF!</v>
      </c>
      <c r="O224" s="136" t="e">
        <f>IF(ABR!#REF!&gt;=1,ABR!#REF!,IF(ABR!#REF!="",""))</f>
        <v>#REF!</v>
      </c>
      <c r="P224" s="136" t="e">
        <f>IF(ABR!#REF!&gt;=1,ABR!#REF!,IF(ABR!#REF!="",""))</f>
        <v>#REF!</v>
      </c>
      <c r="Q224" s="136" t="e">
        <f>IF(ABR!#REF!&gt;=1,ABR!#REF!,IF(ABR!#REF!="",""))</f>
        <v>#REF!</v>
      </c>
      <c r="R224" s="136" t="e">
        <f>IF(ABR!#REF!&gt;"",ABR!#REF!,IF(ABR!#REF!="",""))</f>
        <v>#REF!</v>
      </c>
      <c r="S224" s="136" t="e">
        <f>IF(ABR!#REF!&gt;"",ABR!#REF!,IF(ABR!#REF!="",""))</f>
        <v>#REF!</v>
      </c>
      <c r="T224" s="136" t="e">
        <f>IF(ABR!#REF!&gt;=1,ABR!#REF!,IF(ABR!#REF!="",""))</f>
        <v>#REF!</v>
      </c>
      <c r="U224" s="138" t="e">
        <f>IF(ABR!#REF!&gt;0,ABR!#REF!,IF(ABR!#REF!="",""))</f>
        <v>#REF!</v>
      </c>
      <c r="V224" s="140" t="e">
        <f>IF(ABR!#REF!&gt;=1,ABR!#REF!,IF(ABR!#REF!="",""))</f>
        <v>#REF!</v>
      </c>
      <c r="W224" s="136" t="e">
        <f>IF(ABR!#REF!&gt;=1,ABR!#REF!,IF(ABR!#REF!="",""))</f>
        <v>#REF!</v>
      </c>
      <c r="X224" s="140" t="e">
        <f>IF(ABR!#REF!&gt;=1,ABR!#REF!,IF(ABR!#REF!="",""))</f>
        <v>#REF!</v>
      </c>
      <c r="AA224" s="84"/>
      <c r="BA224" s="177" t="s">
        <v>153</v>
      </c>
    </row>
    <row r="225" spans="1:56" ht="23.1" customHeight="1" x14ac:dyDescent="0.2">
      <c r="A225" s="136" t="e">
        <f>IF(ABR!#REF!&gt;=1,ABR!#REF!,IF(ABR!#REF!="",""))</f>
        <v>#REF!</v>
      </c>
      <c r="B225" s="136" t="e">
        <f>(ABR!#REF!)</f>
        <v>#REF!</v>
      </c>
      <c r="C225" s="136" t="e">
        <f>(ABR!#REF!)</f>
        <v>#REF!</v>
      </c>
      <c r="D225" s="137" t="e">
        <f>IF(ABR!#REF!&gt;1,ABR!#REF!,IF(ABR!#REF!="",""))</f>
        <v>#REF!</v>
      </c>
      <c r="E225" s="137" t="e">
        <f>IF(ABR!#REF!&gt;"",ABR!#REF!,IF(ABR!#REF!="",""))</f>
        <v>#REF!</v>
      </c>
      <c r="F225" s="136" t="e">
        <f>IF(ABR!#REF!&gt;=1,ABR!#REF!,IF(ABR!#REF!="",""))</f>
        <v>#REF!</v>
      </c>
      <c r="G225" s="136" t="e">
        <f>IF(ABR!#REF!&gt;"",ABR!#REF!,IF(ABR!#REF!="",""))</f>
        <v>#REF!</v>
      </c>
      <c r="H225" s="136" t="e">
        <f>IF(ABR!#REF!&gt;=1,ABR!#REF!,IF(ABR!#REF!="",""))</f>
        <v>#REF!</v>
      </c>
      <c r="I225" s="136" t="e">
        <f>IF(ABR!#REF!&gt;=1,ABR!#REF!,IF(ABR!#REF!="",""))</f>
        <v>#REF!</v>
      </c>
      <c r="J225" s="136" t="e">
        <f>IF(ABR!#REF!&gt;=1,ABR!#REF!,IF(ABR!#REF!="",""))</f>
        <v>#REF!</v>
      </c>
      <c r="K225" s="136" t="e">
        <f>IF(ABR!#REF!&gt;=1,ABR!#REF!,IF(ABR!#REF!="",""))</f>
        <v>#REF!</v>
      </c>
      <c r="L225" s="136" t="e">
        <f>IF(ABR!#REF!&gt;=1,ABR!#REF!,IF(ABR!#REF!="",""))</f>
        <v>#REF!</v>
      </c>
      <c r="M225" s="136" t="e">
        <f>IF(ABR!#REF!&gt;=1,ABR!#REF!,IF(ABR!#REF!="",""))</f>
        <v>#REF!</v>
      </c>
      <c r="N225" s="136" t="e">
        <f>IF(ABR!#REF!&gt;=1,ABR!#REF!,IF(ABR!#REF!="",""))</f>
        <v>#REF!</v>
      </c>
      <c r="O225" s="136" t="e">
        <f>IF(ABR!#REF!&gt;=1,ABR!#REF!,IF(ABR!#REF!="",""))</f>
        <v>#REF!</v>
      </c>
      <c r="P225" s="136" t="e">
        <f>IF(ABR!#REF!&gt;=1,ABR!#REF!,IF(ABR!#REF!="",""))</f>
        <v>#REF!</v>
      </c>
      <c r="Q225" s="136" t="e">
        <f>IF(ABR!#REF!&gt;=1,ABR!#REF!,IF(ABR!#REF!="",""))</f>
        <v>#REF!</v>
      </c>
      <c r="R225" s="136" t="e">
        <f>IF(ABR!#REF!&gt;"",ABR!#REF!,IF(ABR!#REF!="",""))</f>
        <v>#REF!</v>
      </c>
      <c r="S225" s="136" t="e">
        <f>IF(ABR!#REF!&gt;"",ABR!#REF!,IF(ABR!#REF!="",""))</f>
        <v>#REF!</v>
      </c>
      <c r="T225" s="136" t="e">
        <f>IF(ABR!#REF!&gt;=1,ABR!#REF!,IF(ABR!#REF!="",""))</f>
        <v>#REF!</v>
      </c>
      <c r="U225" s="138" t="e">
        <f>IF(ABR!#REF!&gt;0,ABR!#REF!,IF(ABR!#REF!="",""))</f>
        <v>#REF!</v>
      </c>
      <c r="V225" s="140" t="e">
        <f>IF(ABR!#REF!&gt;=1,ABR!#REF!,IF(ABR!#REF!="",""))</f>
        <v>#REF!</v>
      </c>
      <c r="W225" s="136" t="e">
        <f>IF(ABR!#REF!&gt;=1,ABR!#REF!,IF(ABR!#REF!="",""))</f>
        <v>#REF!</v>
      </c>
      <c r="X225" s="140" t="e">
        <f>IF(ABR!#REF!&gt;=1,ABR!#REF!,IF(ABR!#REF!="",""))</f>
        <v>#REF!</v>
      </c>
      <c r="AA225" s="84"/>
      <c r="BA225" s="177" t="s">
        <v>154</v>
      </c>
    </row>
    <row r="226" spans="1:56" ht="23.1" customHeight="1" x14ac:dyDescent="0.2">
      <c r="A226" s="136" t="e">
        <f>IF(ABR!#REF!&gt;=1,ABR!#REF!,IF(ABR!#REF!="",""))</f>
        <v>#REF!</v>
      </c>
      <c r="B226" s="136" t="e">
        <f>(ABR!#REF!)</f>
        <v>#REF!</v>
      </c>
      <c r="C226" s="136" t="e">
        <f>(ABR!#REF!)</f>
        <v>#REF!</v>
      </c>
      <c r="D226" s="137" t="e">
        <f>IF(ABR!#REF!&gt;1,ABR!#REF!,IF(ABR!#REF!="",""))</f>
        <v>#REF!</v>
      </c>
      <c r="E226" s="137" t="e">
        <f>IF(ABR!#REF!&gt;"",ABR!#REF!,IF(ABR!#REF!="",""))</f>
        <v>#REF!</v>
      </c>
      <c r="F226" s="136" t="e">
        <f>IF(ABR!#REF!&gt;=1,ABR!#REF!,IF(ABR!#REF!="",""))</f>
        <v>#REF!</v>
      </c>
      <c r="G226" s="136" t="e">
        <f>IF(ABR!#REF!&gt;"",ABR!#REF!,IF(ABR!#REF!="",""))</f>
        <v>#REF!</v>
      </c>
      <c r="H226" s="136" t="e">
        <f>IF(ABR!#REF!&gt;=1,ABR!#REF!,IF(ABR!#REF!="",""))</f>
        <v>#REF!</v>
      </c>
      <c r="I226" s="136" t="e">
        <f>IF(ABR!#REF!&gt;=1,ABR!#REF!,IF(ABR!#REF!="",""))</f>
        <v>#REF!</v>
      </c>
      <c r="J226" s="136" t="e">
        <f>IF(ABR!#REF!&gt;=1,ABR!#REF!,IF(ABR!#REF!="",""))</f>
        <v>#REF!</v>
      </c>
      <c r="K226" s="136" t="e">
        <f>IF(ABR!#REF!&gt;=1,ABR!#REF!,IF(ABR!#REF!="",""))</f>
        <v>#REF!</v>
      </c>
      <c r="L226" s="136" t="e">
        <f>IF(ABR!#REF!&gt;=1,ABR!#REF!,IF(ABR!#REF!="",""))</f>
        <v>#REF!</v>
      </c>
      <c r="M226" s="136" t="e">
        <f>IF(ABR!#REF!&gt;=1,ABR!#REF!,IF(ABR!#REF!="",""))</f>
        <v>#REF!</v>
      </c>
      <c r="N226" s="136" t="e">
        <f>IF(ABR!#REF!&gt;=1,ABR!#REF!,IF(ABR!#REF!="",""))</f>
        <v>#REF!</v>
      </c>
      <c r="O226" s="136" t="e">
        <f>IF(ABR!#REF!&gt;=1,ABR!#REF!,IF(ABR!#REF!="",""))</f>
        <v>#REF!</v>
      </c>
      <c r="P226" s="136" t="e">
        <f>IF(ABR!#REF!&gt;=1,ABR!#REF!,IF(ABR!#REF!="",""))</f>
        <v>#REF!</v>
      </c>
      <c r="Q226" s="136" t="e">
        <f>IF(ABR!#REF!&gt;=1,ABR!#REF!,IF(ABR!#REF!="",""))</f>
        <v>#REF!</v>
      </c>
      <c r="R226" s="136" t="e">
        <f>IF(ABR!#REF!&gt;"",ABR!#REF!,IF(ABR!#REF!="",""))</f>
        <v>#REF!</v>
      </c>
      <c r="S226" s="136" t="e">
        <f>IF(ABR!#REF!&gt;"",ABR!#REF!,IF(ABR!#REF!="",""))</f>
        <v>#REF!</v>
      </c>
      <c r="T226" s="136" t="e">
        <f>IF(ABR!#REF!&gt;=1,ABR!#REF!,IF(ABR!#REF!="",""))</f>
        <v>#REF!</v>
      </c>
      <c r="U226" s="138" t="e">
        <f>IF(ABR!#REF!&gt;0,ABR!#REF!,IF(ABR!#REF!="",""))</f>
        <v>#REF!</v>
      </c>
      <c r="V226" s="140" t="e">
        <f>IF(ABR!#REF!&gt;=1,ABR!#REF!,IF(ABR!#REF!="",""))</f>
        <v>#REF!</v>
      </c>
      <c r="W226" s="136" t="e">
        <f>IF(ABR!#REF!&gt;=1,ABR!#REF!,IF(ABR!#REF!="",""))</f>
        <v>#REF!</v>
      </c>
      <c r="X226" s="140" t="e">
        <f>IF(ABR!#REF!&gt;=1,ABR!#REF!,IF(ABR!#REF!="",""))</f>
        <v>#REF!</v>
      </c>
      <c r="AA226" s="84"/>
      <c r="BA226" s="177" t="s">
        <v>155</v>
      </c>
    </row>
    <row r="227" spans="1:56" ht="23.1" customHeight="1" x14ac:dyDescent="0.2">
      <c r="A227" s="136" t="e">
        <f>IF(ABR!#REF!&gt;=1,ABR!#REF!,IF(ABR!#REF!="",""))</f>
        <v>#REF!</v>
      </c>
      <c r="B227" s="136" t="e">
        <f>(ABR!#REF!)</f>
        <v>#REF!</v>
      </c>
      <c r="C227" s="136" t="e">
        <f>(ABR!#REF!)</f>
        <v>#REF!</v>
      </c>
      <c r="D227" s="137" t="e">
        <f>IF(ABR!#REF!&gt;1,ABR!#REF!,IF(ABR!#REF!="",""))</f>
        <v>#REF!</v>
      </c>
      <c r="E227" s="137" t="e">
        <f>IF(ABR!#REF!&gt;"",ABR!#REF!,IF(ABR!#REF!="",""))</f>
        <v>#REF!</v>
      </c>
      <c r="F227" s="136" t="e">
        <f>IF(ABR!#REF!&gt;=1,ABR!#REF!,IF(ABR!#REF!="",""))</f>
        <v>#REF!</v>
      </c>
      <c r="G227" s="136" t="e">
        <f>IF(ABR!#REF!&gt;"",ABR!#REF!,IF(ABR!#REF!="",""))</f>
        <v>#REF!</v>
      </c>
      <c r="H227" s="136" t="e">
        <f>IF(ABR!#REF!&gt;=1,ABR!#REF!,IF(ABR!#REF!="",""))</f>
        <v>#REF!</v>
      </c>
      <c r="I227" s="136" t="e">
        <f>IF(ABR!#REF!&gt;=1,ABR!#REF!,IF(ABR!#REF!="",""))</f>
        <v>#REF!</v>
      </c>
      <c r="J227" s="136" t="e">
        <f>IF(ABR!#REF!&gt;=1,ABR!#REF!,IF(ABR!#REF!="",""))</f>
        <v>#REF!</v>
      </c>
      <c r="K227" s="136" t="e">
        <f>IF(ABR!#REF!&gt;=1,ABR!#REF!,IF(ABR!#REF!="",""))</f>
        <v>#REF!</v>
      </c>
      <c r="L227" s="136" t="e">
        <f>IF(ABR!#REF!&gt;=1,ABR!#REF!,IF(ABR!#REF!="",""))</f>
        <v>#REF!</v>
      </c>
      <c r="M227" s="136" t="e">
        <f>IF(ABR!#REF!&gt;=1,ABR!#REF!,IF(ABR!#REF!="",""))</f>
        <v>#REF!</v>
      </c>
      <c r="N227" s="136" t="e">
        <f>IF(ABR!#REF!&gt;=1,ABR!#REF!,IF(ABR!#REF!="",""))</f>
        <v>#REF!</v>
      </c>
      <c r="O227" s="136" t="e">
        <f>IF(ABR!#REF!&gt;=1,ABR!#REF!,IF(ABR!#REF!="",""))</f>
        <v>#REF!</v>
      </c>
      <c r="P227" s="136" t="e">
        <f>IF(ABR!#REF!&gt;=1,ABR!#REF!,IF(ABR!#REF!="",""))</f>
        <v>#REF!</v>
      </c>
      <c r="Q227" s="136" t="e">
        <f>IF(ABR!#REF!&gt;=1,ABR!#REF!,IF(ABR!#REF!="",""))</f>
        <v>#REF!</v>
      </c>
      <c r="R227" s="136" t="e">
        <f>IF(ABR!#REF!&gt;"",ABR!#REF!,IF(ABR!#REF!="",""))</f>
        <v>#REF!</v>
      </c>
      <c r="S227" s="136" t="e">
        <f>IF(ABR!#REF!&gt;"",ABR!#REF!,IF(ABR!#REF!="",""))</f>
        <v>#REF!</v>
      </c>
      <c r="T227" s="136" t="e">
        <f>IF(ABR!#REF!&gt;=1,ABR!#REF!,IF(ABR!#REF!="",""))</f>
        <v>#REF!</v>
      </c>
      <c r="U227" s="138" t="e">
        <f>IF(ABR!#REF!&gt;0,ABR!#REF!,IF(ABR!#REF!="",""))</f>
        <v>#REF!</v>
      </c>
      <c r="V227" s="140" t="e">
        <f>IF(ABR!#REF!&gt;=1,ABR!#REF!,IF(ABR!#REF!="",""))</f>
        <v>#REF!</v>
      </c>
      <c r="W227" s="136" t="e">
        <f>IF(ABR!#REF!&gt;=1,ABR!#REF!,IF(ABR!#REF!="",""))</f>
        <v>#REF!</v>
      </c>
      <c r="X227" s="140" t="e">
        <f>IF(ABR!#REF!&gt;=1,ABR!#REF!,IF(ABR!#REF!="",""))</f>
        <v>#REF!</v>
      </c>
      <c r="AA227" s="84"/>
      <c r="BA227" s="177" t="s">
        <v>156</v>
      </c>
    </row>
    <row r="228" spans="1:56" ht="23.1" customHeight="1" x14ac:dyDescent="0.2">
      <c r="A228" s="136" t="e">
        <f>IF(ABR!#REF!&gt;=1,ABR!#REF!,IF(ABR!#REF!="",""))</f>
        <v>#REF!</v>
      </c>
      <c r="B228" s="136" t="e">
        <f>(ABR!#REF!)</f>
        <v>#REF!</v>
      </c>
      <c r="C228" s="136" t="e">
        <f>(ABR!#REF!)</f>
        <v>#REF!</v>
      </c>
      <c r="D228" s="137" t="e">
        <f>IF(ABR!#REF!&gt;1,ABR!#REF!,IF(ABR!#REF!="",""))</f>
        <v>#REF!</v>
      </c>
      <c r="E228" s="137" t="e">
        <f>IF(ABR!#REF!&gt;"",ABR!#REF!,IF(ABR!#REF!="",""))</f>
        <v>#REF!</v>
      </c>
      <c r="F228" s="136" t="e">
        <f>IF(ABR!#REF!&gt;=1,ABR!#REF!,IF(ABR!#REF!="",""))</f>
        <v>#REF!</v>
      </c>
      <c r="G228" s="136" t="e">
        <f>IF(ABR!#REF!&gt;"",ABR!#REF!,IF(ABR!#REF!="",""))</f>
        <v>#REF!</v>
      </c>
      <c r="H228" s="136" t="e">
        <f>IF(ABR!#REF!&gt;=1,ABR!#REF!,IF(ABR!#REF!="",""))</f>
        <v>#REF!</v>
      </c>
      <c r="I228" s="136" t="e">
        <f>IF(ABR!#REF!&gt;=1,ABR!#REF!,IF(ABR!#REF!="",""))</f>
        <v>#REF!</v>
      </c>
      <c r="J228" s="136" t="e">
        <f>IF(ABR!#REF!&gt;=1,ABR!#REF!,IF(ABR!#REF!="",""))</f>
        <v>#REF!</v>
      </c>
      <c r="K228" s="136" t="e">
        <f>IF(ABR!#REF!&gt;=1,ABR!#REF!,IF(ABR!#REF!="",""))</f>
        <v>#REF!</v>
      </c>
      <c r="L228" s="136" t="e">
        <f>IF(ABR!#REF!&gt;=1,ABR!#REF!,IF(ABR!#REF!="",""))</f>
        <v>#REF!</v>
      </c>
      <c r="M228" s="136" t="e">
        <f>IF(ABR!#REF!&gt;=1,ABR!#REF!,IF(ABR!#REF!="",""))</f>
        <v>#REF!</v>
      </c>
      <c r="N228" s="136" t="e">
        <f>IF(ABR!#REF!&gt;=1,ABR!#REF!,IF(ABR!#REF!="",""))</f>
        <v>#REF!</v>
      </c>
      <c r="O228" s="136" t="e">
        <f>IF(ABR!#REF!&gt;=1,ABR!#REF!,IF(ABR!#REF!="",""))</f>
        <v>#REF!</v>
      </c>
      <c r="P228" s="136" t="e">
        <f>IF(ABR!#REF!&gt;=1,ABR!#REF!,IF(ABR!#REF!="",""))</f>
        <v>#REF!</v>
      </c>
      <c r="Q228" s="136" t="e">
        <f>IF(ABR!#REF!&gt;=1,ABR!#REF!,IF(ABR!#REF!="",""))</f>
        <v>#REF!</v>
      </c>
      <c r="R228" s="136" t="e">
        <f>IF(ABR!#REF!&gt;"",ABR!#REF!,IF(ABR!#REF!="",""))</f>
        <v>#REF!</v>
      </c>
      <c r="S228" s="136" t="e">
        <f>IF(ABR!#REF!&gt;"",ABR!#REF!,IF(ABR!#REF!="",""))</f>
        <v>#REF!</v>
      </c>
      <c r="T228" s="136" t="e">
        <f>IF(ABR!#REF!&gt;=1,ABR!#REF!,IF(ABR!#REF!="",""))</f>
        <v>#REF!</v>
      </c>
      <c r="U228" s="138" t="e">
        <f>IF(ABR!#REF!&gt;0,ABR!#REF!,IF(ABR!#REF!="",""))</f>
        <v>#REF!</v>
      </c>
      <c r="V228" s="140" t="e">
        <f>IF(ABR!#REF!&gt;=1,ABR!#REF!,IF(ABR!#REF!="",""))</f>
        <v>#REF!</v>
      </c>
      <c r="W228" s="136" t="e">
        <f>IF(ABR!#REF!&gt;=1,ABR!#REF!,IF(ABR!#REF!="",""))</f>
        <v>#REF!</v>
      </c>
      <c r="X228" s="140" t="e">
        <f>IF(ABR!#REF!&gt;=1,ABR!#REF!,IF(ABR!#REF!="",""))</f>
        <v>#REF!</v>
      </c>
      <c r="AA228" s="84"/>
      <c r="BA228" s="177" t="s">
        <v>157</v>
      </c>
    </row>
    <row r="229" spans="1:56" ht="23.1" customHeight="1" x14ac:dyDescent="0.2">
      <c r="A229" s="136" t="e">
        <f>IF(ABR!#REF!&gt;=1,ABR!#REF!,IF(ABR!#REF!="",""))</f>
        <v>#REF!</v>
      </c>
      <c r="B229" s="136" t="e">
        <f>(ABR!#REF!)</f>
        <v>#REF!</v>
      </c>
      <c r="C229" s="136" t="e">
        <f>(ABR!#REF!)</f>
        <v>#REF!</v>
      </c>
      <c r="D229" s="137" t="e">
        <f>IF(ABR!#REF!&gt;1,ABR!#REF!,IF(ABR!#REF!="",""))</f>
        <v>#REF!</v>
      </c>
      <c r="E229" s="137" t="e">
        <f>IF(ABR!#REF!&gt;"",ABR!#REF!,IF(ABR!#REF!="",""))</f>
        <v>#REF!</v>
      </c>
      <c r="F229" s="136" t="e">
        <f>IF(ABR!#REF!&gt;=1,ABR!#REF!,IF(ABR!#REF!="",""))</f>
        <v>#REF!</v>
      </c>
      <c r="G229" s="136" t="e">
        <f>IF(ABR!#REF!&gt;"",ABR!#REF!,IF(ABR!#REF!="",""))</f>
        <v>#REF!</v>
      </c>
      <c r="H229" s="136" t="e">
        <f>IF(ABR!#REF!&gt;=1,ABR!#REF!,IF(ABR!#REF!="",""))</f>
        <v>#REF!</v>
      </c>
      <c r="I229" s="136" t="e">
        <f>IF(ABR!#REF!&gt;=1,ABR!#REF!,IF(ABR!#REF!="",""))</f>
        <v>#REF!</v>
      </c>
      <c r="J229" s="136" t="e">
        <f>IF(ABR!#REF!&gt;=1,ABR!#REF!,IF(ABR!#REF!="",""))</f>
        <v>#REF!</v>
      </c>
      <c r="K229" s="136" t="e">
        <f>IF(ABR!#REF!&gt;=1,ABR!#REF!,IF(ABR!#REF!="",""))</f>
        <v>#REF!</v>
      </c>
      <c r="L229" s="136" t="e">
        <f>IF(ABR!#REF!&gt;=1,ABR!#REF!,IF(ABR!#REF!="",""))</f>
        <v>#REF!</v>
      </c>
      <c r="M229" s="136" t="e">
        <f>IF(ABR!#REF!&gt;=1,ABR!#REF!,IF(ABR!#REF!="",""))</f>
        <v>#REF!</v>
      </c>
      <c r="N229" s="136" t="e">
        <f>IF(ABR!#REF!&gt;=1,ABR!#REF!,IF(ABR!#REF!="",""))</f>
        <v>#REF!</v>
      </c>
      <c r="O229" s="136" t="e">
        <f>IF(ABR!#REF!&gt;=1,ABR!#REF!,IF(ABR!#REF!="",""))</f>
        <v>#REF!</v>
      </c>
      <c r="P229" s="136" t="e">
        <f>IF(ABR!#REF!&gt;=1,ABR!#REF!,IF(ABR!#REF!="",""))</f>
        <v>#REF!</v>
      </c>
      <c r="Q229" s="136" t="e">
        <f>IF(ABR!#REF!&gt;=1,ABR!#REF!,IF(ABR!#REF!="",""))</f>
        <v>#REF!</v>
      </c>
      <c r="R229" s="136" t="e">
        <f>IF(ABR!#REF!&gt;"",ABR!#REF!,IF(ABR!#REF!="",""))</f>
        <v>#REF!</v>
      </c>
      <c r="S229" s="136" t="e">
        <f>IF(ABR!#REF!&gt;"",ABR!#REF!,IF(ABR!#REF!="",""))</f>
        <v>#REF!</v>
      </c>
      <c r="T229" s="136" t="e">
        <f>IF(ABR!#REF!&gt;=1,ABR!#REF!,IF(ABR!#REF!="",""))</f>
        <v>#REF!</v>
      </c>
      <c r="U229" s="138" t="e">
        <f>IF(ABR!#REF!&gt;0,ABR!#REF!,IF(ABR!#REF!="",""))</f>
        <v>#REF!</v>
      </c>
      <c r="V229" s="140" t="e">
        <f>IF(ABR!#REF!&gt;=1,ABR!#REF!,IF(ABR!#REF!="",""))</f>
        <v>#REF!</v>
      </c>
      <c r="W229" s="136" t="e">
        <f>IF(ABR!#REF!&gt;=1,ABR!#REF!,IF(ABR!#REF!="",""))</f>
        <v>#REF!</v>
      </c>
      <c r="X229" s="140" t="e">
        <f>IF(ABR!#REF!&gt;=1,ABR!#REF!,IF(ABR!#REF!="",""))</f>
        <v>#REF!</v>
      </c>
      <c r="AA229" s="84"/>
      <c r="BA229" s="177" t="s">
        <v>158</v>
      </c>
    </row>
    <row r="230" spans="1:56" ht="23.1" customHeight="1" x14ac:dyDescent="0.2">
      <c r="A230" s="136" t="e">
        <f>IF(ABR!#REF!&gt;=1,ABR!#REF!,IF(ABR!#REF!="",""))</f>
        <v>#REF!</v>
      </c>
      <c r="B230" s="136" t="e">
        <f>(ABR!#REF!)</f>
        <v>#REF!</v>
      </c>
      <c r="C230" s="136" t="e">
        <f>(ABR!#REF!)</f>
        <v>#REF!</v>
      </c>
      <c r="D230" s="137" t="e">
        <f>IF(ABR!#REF!&gt;1,ABR!#REF!,IF(ABR!#REF!="",""))</f>
        <v>#REF!</v>
      </c>
      <c r="E230" s="137" t="e">
        <f>IF(ABR!#REF!&gt;"",ABR!#REF!,IF(ABR!#REF!="",""))</f>
        <v>#REF!</v>
      </c>
      <c r="F230" s="136" t="e">
        <f>IF(ABR!#REF!&gt;=1,ABR!#REF!,IF(ABR!#REF!="",""))</f>
        <v>#REF!</v>
      </c>
      <c r="G230" s="136" t="e">
        <f>IF(ABR!#REF!&gt;"",ABR!#REF!,IF(ABR!#REF!="",""))</f>
        <v>#REF!</v>
      </c>
      <c r="H230" s="136" t="e">
        <f>IF(ABR!#REF!&gt;=1,ABR!#REF!,IF(ABR!#REF!="",""))</f>
        <v>#REF!</v>
      </c>
      <c r="I230" s="136" t="e">
        <f>IF(ABR!#REF!&gt;=1,ABR!#REF!,IF(ABR!#REF!="",""))</f>
        <v>#REF!</v>
      </c>
      <c r="J230" s="136" t="e">
        <f>IF(ABR!#REF!&gt;=1,ABR!#REF!,IF(ABR!#REF!="",""))</f>
        <v>#REF!</v>
      </c>
      <c r="K230" s="136" t="e">
        <f>IF(ABR!#REF!&gt;=1,ABR!#REF!,IF(ABR!#REF!="",""))</f>
        <v>#REF!</v>
      </c>
      <c r="L230" s="136" t="e">
        <f>IF(ABR!#REF!&gt;=1,ABR!#REF!,IF(ABR!#REF!="",""))</f>
        <v>#REF!</v>
      </c>
      <c r="M230" s="136" t="e">
        <f>IF(ABR!#REF!&gt;=1,ABR!#REF!,IF(ABR!#REF!="",""))</f>
        <v>#REF!</v>
      </c>
      <c r="N230" s="136" t="e">
        <f>IF(ABR!#REF!&gt;=1,ABR!#REF!,IF(ABR!#REF!="",""))</f>
        <v>#REF!</v>
      </c>
      <c r="O230" s="136" t="e">
        <f>IF(ABR!#REF!&gt;=1,ABR!#REF!,IF(ABR!#REF!="",""))</f>
        <v>#REF!</v>
      </c>
      <c r="P230" s="136" t="e">
        <f>IF(ABR!#REF!&gt;=1,ABR!#REF!,IF(ABR!#REF!="",""))</f>
        <v>#REF!</v>
      </c>
      <c r="Q230" s="136" t="e">
        <f>IF(ABR!#REF!&gt;=1,ABR!#REF!,IF(ABR!#REF!="",""))</f>
        <v>#REF!</v>
      </c>
      <c r="R230" s="136" t="e">
        <f>IF(ABR!#REF!&gt;"",ABR!#REF!,IF(ABR!#REF!="",""))</f>
        <v>#REF!</v>
      </c>
      <c r="S230" s="136" t="e">
        <f>IF(ABR!#REF!&gt;"",ABR!#REF!,IF(ABR!#REF!="",""))</f>
        <v>#REF!</v>
      </c>
      <c r="T230" s="136" t="e">
        <f>IF(ABR!#REF!&gt;=1,ABR!#REF!,IF(ABR!#REF!="",""))</f>
        <v>#REF!</v>
      </c>
      <c r="U230" s="138" t="e">
        <f>IF(ABR!#REF!&gt;0,ABR!#REF!,IF(ABR!#REF!="",""))</f>
        <v>#REF!</v>
      </c>
      <c r="V230" s="140" t="e">
        <f>IF(ABR!#REF!&gt;=1,ABR!#REF!,IF(ABR!#REF!="",""))</f>
        <v>#REF!</v>
      </c>
      <c r="W230" s="136" t="e">
        <f>IF(ABR!#REF!&gt;=1,ABR!#REF!,IF(ABR!#REF!="",""))</f>
        <v>#REF!</v>
      </c>
      <c r="X230" s="140" t="e">
        <f>IF(ABR!#REF!&gt;=1,ABR!#REF!,IF(ABR!#REF!="",""))</f>
        <v>#REF!</v>
      </c>
      <c r="AA230" s="84"/>
      <c r="BA230" s="177" t="s">
        <v>159</v>
      </c>
    </row>
    <row r="231" spans="1:56" ht="23.1" customHeight="1" x14ac:dyDescent="0.2">
      <c r="A231" s="136" t="e">
        <f>IF(ABR!#REF!&gt;=1,ABR!#REF!,IF(ABR!#REF!="",""))</f>
        <v>#REF!</v>
      </c>
      <c r="B231" s="136" t="e">
        <f>(ABR!#REF!)</f>
        <v>#REF!</v>
      </c>
      <c r="C231" s="136" t="e">
        <f>(ABR!#REF!)</f>
        <v>#REF!</v>
      </c>
      <c r="D231" s="137" t="e">
        <f>IF(ABR!#REF!&gt;1,ABR!#REF!,IF(ABR!#REF!="",""))</f>
        <v>#REF!</v>
      </c>
      <c r="E231" s="137" t="e">
        <f>IF(ABR!#REF!&gt;"",ABR!#REF!,IF(ABR!#REF!="",""))</f>
        <v>#REF!</v>
      </c>
      <c r="F231" s="136" t="e">
        <f>IF(ABR!#REF!&gt;=1,ABR!#REF!,IF(ABR!#REF!="",""))</f>
        <v>#REF!</v>
      </c>
      <c r="G231" s="136" t="e">
        <f>IF(ABR!#REF!&gt;"",ABR!#REF!,IF(ABR!#REF!="",""))</f>
        <v>#REF!</v>
      </c>
      <c r="H231" s="136" t="e">
        <f>IF(ABR!#REF!&gt;=1,ABR!#REF!,IF(ABR!#REF!="",""))</f>
        <v>#REF!</v>
      </c>
      <c r="I231" s="136" t="e">
        <f>IF(ABR!#REF!&gt;=1,ABR!#REF!,IF(ABR!#REF!="",""))</f>
        <v>#REF!</v>
      </c>
      <c r="J231" s="136" t="e">
        <f>IF(ABR!#REF!&gt;=1,ABR!#REF!,IF(ABR!#REF!="",""))</f>
        <v>#REF!</v>
      </c>
      <c r="K231" s="136" t="e">
        <f>IF(ABR!#REF!&gt;=1,ABR!#REF!,IF(ABR!#REF!="",""))</f>
        <v>#REF!</v>
      </c>
      <c r="L231" s="136" t="e">
        <f>IF(ABR!#REF!&gt;=1,ABR!#REF!,IF(ABR!#REF!="",""))</f>
        <v>#REF!</v>
      </c>
      <c r="M231" s="136" t="e">
        <f>IF(ABR!#REF!&gt;=1,ABR!#REF!,IF(ABR!#REF!="",""))</f>
        <v>#REF!</v>
      </c>
      <c r="N231" s="136" t="e">
        <f>IF(ABR!#REF!&gt;=1,ABR!#REF!,IF(ABR!#REF!="",""))</f>
        <v>#REF!</v>
      </c>
      <c r="O231" s="136" t="e">
        <f>IF(ABR!#REF!&gt;=1,ABR!#REF!,IF(ABR!#REF!="",""))</f>
        <v>#REF!</v>
      </c>
      <c r="P231" s="136" t="e">
        <f>IF(ABR!#REF!&gt;=1,ABR!#REF!,IF(ABR!#REF!="",""))</f>
        <v>#REF!</v>
      </c>
      <c r="Q231" s="136" t="e">
        <f>IF(ABR!#REF!&gt;=1,ABR!#REF!,IF(ABR!#REF!="",""))</f>
        <v>#REF!</v>
      </c>
      <c r="R231" s="136" t="e">
        <f>IF(ABR!#REF!&gt;"",ABR!#REF!,IF(ABR!#REF!="",""))</f>
        <v>#REF!</v>
      </c>
      <c r="S231" s="136" t="e">
        <f>IF(ABR!#REF!&gt;"",ABR!#REF!,IF(ABR!#REF!="",""))</f>
        <v>#REF!</v>
      </c>
      <c r="T231" s="136" t="e">
        <f>IF(ABR!#REF!&gt;=1,ABR!#REF!,IF(ABR!#REF!="",""))</f>
        <v>#REF!</v>
      </c>
      <c r="U231" s="138" t="e">
        <f>IF(ABR!#REF!&gt;0,ABR!#REF!,IF(ABR!#REF!="",""))</f>
        <v>#REF!</v>
      </c>
      <c r="V231" s="140" t="e">
        <f>IF(ABR!#REF!&gt;=1,ABR!#REF!,IF(ABR!#REF!="",""))</f>
        <v>#REF!</v>
      </c>
      <c r="W231" s="136" t="e">
        <f>IF(ABR!#REF!&gt;=1,ABR!#REF!,IF(ABR!#REF!="",""))</f>
        <v>#REF!</v>
      </c>
      <c r="X231" s="140" t="e">
        <f>IF(ABR!#REF!&gt;=1,ABR!#REF!,IF(ABR!#REF!="",""))</f>
        <v>#REF!</v>
      </c>
      <c r="AA231" s="84"/>
      <c r="BA231" s="177" t="s">
        <v>160</v>
      </c>
    </row>
    <row r="232" spans="1:56" ht="23.1" customHeight="1" x14ac:dyDescent="0.2">
      <c r="A232" s="136" t="e">
        <f>IF(ABR!#REF!&gt;=1,ABR!#REF!,IF(ABR!#REF!="",""))</f>
        <v>#REF!</v>
      </c>
      <c r="B232" s="136" t="e">
        <f>(ABR!#REF!)</f>
        <v>#REF!</v>
      </c>
      <c r="C232" s="136" t="e">
        <f>(ABR!#REF!)</f>
        <v>#REF!</v>
      </c>
      <c r="D232" s="137" t="e">
        <f>IF(ABR!#REF!&gt;1,ABR!#REF!,IF(ABR!#REF!="",""))</f>
        <v>#REF!</v>
      </c>
      <c r="E232" s="137" t="e">
        <f>IF(ABR!#REF!&gt;"",ABR!#REF!,IF(ABR!#REF!="",""))</f>
        <v>#REF!</v>
      </c>
      <c r="F232" s="136" t="e">
        <f>IF(ABR!#REF!&gt;=1,ABR!#REF!,IF(ABR!#REF!="",""))</f>
        <v>#REF!</v>
      </c>
      <c r="G232" s="136" t="e">
        <f>IF(ABR!#REF!&gt;"",ABR!#REF!,IF(ABR!#REF!="",""))</f>
        <v>#REF!</v>
      </c>
      <c r="H232" s="136" t="e">
        <f>IF(ABR!#REF!&gt;=1,ABR!#REF!,IF(ABR!#REF!="",""))</f>
        <v>#REF!</v>
      </c>
      <c r="I232" s="136" t="e">
        <f>IF(ABR!#REF!&gt;=1,ABR!#REF!,IF(ABR!#REF!="",""))</f>
        <v>#REF!</v>
      </c>
      <c r="J232" s="136" t="e">
        <f>IF(ABR!#REF!&gt;=1,ABR!#REF!,IF(ABR!#REF!="",""))</f>
        <v>#REF!</v>
      </c>
      <c r="K232" s="136" t="e">
        <f>IF(ABR!#REF!&gt;=1,ABR!#REF!,IF(ABR!#REF!="",""))</f>
        <v>#REF!</v>
      </c>
      <c r="L232" s="136" t="e">
        <f>IF(ABR!#REF!&gt;=1,ABR!#REF!,IF(ABR!#REF!="",""))</f>
        <v>#REF!</v>
      </c>
      <c r="M232" s="136" t="e">
        <f>IF(ABR!#REF!&gt;=1,ABR!#REF!,IF(ABR!#REF!="",""))</f>
        <v>#REF!</v>
      </c>
      <c r="N232" s="136" t="e">
        <f>IF(ABR!#REF!&gt;=1,ABR!#REF!,IF(ABR!#REF!="",""))</f>
        <v>#REF!</v>
      </c>
      <c r="O232" s="136" t="e">
        <f>IF(ABR!#REF!&gt;=1,ABR!#REF!,IF(ABR!#REF!="",""))</f>
        <v>#REF!</v>
      </c>
      <c r="P232" s="136" t="e">
        <f>IF(ABR!#REF!&gt;=1,ABR!#REF!,IF(ABR!#REF!="",""))</f>
        <v>#REF!</v>
      </c>
      <c r="Q232" s="136" t="e">
        <f>IF(ABR!#REF!&gt;=1,ABR!#REF!,IF(ABR!#REF!="",""))</f>
        <v>#REF!</v>
      </c>
      <c r="R232" s="136" t="e">
        <f>IF(ABR!#REF!&gt;"",ABR!#REF!,IF(ABR!#REF!="",""))</f>
        <v>#REF!</v>
      </c>
      <c r="S232" s="136" t="e">
        <f>IF(ABR!#REF!&gt;"",ABR!#REF!,IF(ABR!#REF!="",""))</f>
        <v>#REF!</v>
      </c>
      <c r="T232" s="136" t="e">
        <f>IF(ABR!#REF!&gt;=1,ABR!#REF!,IF(ABR!#REF!="",""))</f>
        <v>#REF!</v>
      </c>
      <c r="U232" s="138" t="e">
        <f>IF(ABR!#REF!&gt;0,ABR!#REF!,IF(ABR!#REF!="",""))</f>
        <v>#REF!</v>
      </c>
      <c r="V232" s="140" t="e">
        <f>IF(ABR!#REF!&gt;=1,ABR!#REF!,IF(ABR!#REF!="",""))</f>
        <v>#REF!</v>
      </c>
      <c r="W232" s="136" t="e">
        <f>IF(ABR!#REF!&gt;=1,ABR!#REF!,IF(ABR!#REF!="",""))</f>
        <v>#REF!</v>
      </c>
      <c r="X232" s="140" t="e">
        <f>IF(ABR!#REF!&gt;=1,ABR!#REF!,IF(ABR!#REF!="",""))</f>
        <v>#REF!</v>
      </c>
      <c r="AA232" s="84"/>
      <c r="BA232" s="177" t="s">
        <v>161</v>
      </c>
    </row>
    <row r="233" spans="1:56" ht="23.1" customHeight="1" x14ac:dyDescent="0.2">
      <c r="A233" s="136" t="e">
        <f>IF(ABR!#REF!&gt;=1,ABR!#REF!,IF(ABR!#REF!="",""))</f>
        <v>#REF!</v>
      </c>
      <c r="B233" s="136" t="e">
        <f>(ABR!#REF!)</f>
        <v>#REF!</v>
      </c>
      <c r="C233" s="136" t="e">
        <f>(ABR!#REF!)</f>
        <v>#REF!</v>
      </c>
      <c r="D233" s="137" t="e">
        <f>IF(ABR!#REF!&gt;1,ABR!#REF!,IF(ABR!#REF!="",""))</f>
        <v>#REF!</v>
      </c>
      <c r="E233" s="137" t="e">
        <f>IF(ABR!#REF!&gt;"",ABR!#REF!,IF(ABR!#REF!="",""))</f>
        <v>#REF!</v>
      </c>
      <c r="F233" s="136" t="e">
        <f>IF(ABR!#REF!&gt;=1,ABR!#REF!,IF(ABR!#REF!="",""))</f>
        <v>#REF!</v>
      </c>
      <c r="G233" s="136" t="e">
        <f>IF(ABR!#REF!&gt;"",ABR!#REF!,IF(ABR!#REF!="",""))</f>
        <v>#REF!</v>
      </c>
      <c r="H233" s="136" t="e">
        <f>IF(ABR!#REF!&gt;=1,ABR!#REF!,IF(ABR!#REF!="",""))</f>
        <v>#REF!</v>
      </c>
      <c r="I233" s="136" t="e">
        <f>IF(ABR!#REF!&gt;=1,ABR!#REF!,IF(ABR!#REF!="",""))</f>
        <v>#REF!</v>
      </c>
      <c r="J233" s="136" t="e">
        <f>IF(ABR!#REF!&gt;=1,ABR!#REF!,IF(ABR!#REF!="",""))</f>
        <v>#REF!</v>
      </c>
      <c r="K233" s="136" t="e">
        <f>IF(ABR!#REF!&gt;=1,ABR!#REF!,IF(ABR!#REF!="",""))</f>
        <v>#REF!</v>
      </c>
      <c r="L233" s="136" t="e">
        <f>IF(ABR!#REF!&gt;=1,ABR!#REF!,IF(ABR!#REF!="",""))</f>
        <v>#REF!</v>
      </c>
      <c r="M233" s="136" t="e">
        <f>IF(ABR!#REF!&gt;=1,ABR!#REF!,IF(ABR!#REF!="",""))</f>
        <v>#REF!</v>
      </c>
      <c r="N233" s="136" t="e">
        <f>IF(ABR!#REF!&gt;=1,ABR!#REF!,IF(ABR!#REF!="",""))</f>
        <v>#REF!</v>
      </c>
      <c r="O233" s="136" t="e">
        <f>IF(ABR!#REF!&gt;=1,ABR!#REF!,IF(ABR!#REF!="",""))</f>
        <v>#REF!</v>
      </c>
      <c r="P233" s="136" t="e">
        <f>IF(ABR!#REF!&gt;=1,ABR!#REF!,IF(ABR!#REF!="",""))</f>
        <v>#REF!</v>
      </c>
      <c r="Q233" s="136" t="e">
        <f>IF(ABR!#REF!&gt;=1,ABR!#REF!,IF(ABR!#REF!="",""))</f>
        <v>#REF!</v>
      </c>
      <c r="R233" s="136" t="e">
        <f>IF(ABR!#REF!&gt;"",ABR!#REF!,IF(ABR!#REF!="",""))</f>
        <v>#REF!</v>
      </c>
      <c r="S233" s="136" t="e">
        <f>IF(ABR!#REF!&gt;"",ABR!#REF!,IF(ABR!#REF!="",""))</f>
        <v>#REF!</v>
      </c>
      <c r="T233" s="136" t="e">
        <f>IF(ABR!#REF!&gt;=1,ABR!#REF!,IF(ABR!#REF!="",""))</f>
        <v>#REF!</v>
      </c>
      <c r="U233" s="138" t="e">
        <f>IF(ABR!#REF!&gt;0,ABR!#REF!,IF(ABR!#REF!="",""))</f>
        <v>#REF!</v>
      </c>
      <c r="V233" s="140" t="e">
        <f>IF(ABR!#REF!&gt;=1,ABR!#REF!,IF(ABR!#REF!="",""))</f>
        <v>#REF!</v>
      </c>
      <c r="W233" s="136" t="e">
        <f>IF(ABR!#REF!&gt;=1,ABR!#REF!,IF(ABR!#REF!="",""))</f>
        <v>#REF!</v>
      </c>
      <c r="X233" s="140" t="e">
        <f>IF(ABR!#REF!&gt;=1,ABR!#REF!,IF(ABR!#REF!="",""))</f>
        <v>#REF!</v>
      </c>
      <c r="AA233" s="84"/>
      <c r="BA233" s="177" t="s">
        <v>162</v>
      </c>
    </row>
    <row r="234" spans="1:56" ht="23.1" customHeight="1" x14ac:dyDescent="0.2">
      <c r="A234" s="136" t="e">
        <f>IF(ABR!#REF!&gt;=1,ABR!#REF!,IF(ABR!#REF!="",""))</f>
        <v>#REF!</v>
      </c>
      <c r="B234" s="136" t="e">
        <f>(ABR!#REF!)</f>
        <v>#REF!</v>
      </c>
      <c r="C234" s="136" t="e">
        <f>(ABR!#REF!)</f>
        <v>#REF!</v>
      </c>
      <c r="D234" s="137" t="e">
        <f>IF(ABR!#REF!&gt;1,ABR!#REF!,IF(ABR!#REF!="",""))</f>
        <v>#REF!</v>
      </c>
      <c r="E234" s="137" t="e">
        <f>IF(ABR!#REF!&gt;"",ABR!#REF!,IF(ABR!#REF!="",""))</f>
        <v>#REF!</v>
      </c>
      <c r="F234" s="136" t="e">
        <f>IF(ABR!#REF!&gt;=1,ABR!#REF!,IF(ABR!#REF!="",""))</f>
        <v>#REF!</v>
      </c>
      <c r="G234" s="136" t="e">
        <f>IF(ABR!#REF!&gt;"",ABR!#REF!,IF(ABR!#REF!="",""))</f>
        <v>#REF!</v>
      </c>
      <c r="H234" s="136" t="e">
        <f>IF(ABR!#REF!&gt;=1,ABR!#REF!,IF(ABR!#REF!="",""))</f>
        <v>#REF!</v>
      </c>
      <c r="I234" s="136" t="e">
        <f>IF(ABR!#REF!&gt;=1,ABR!#REF!,IF(ABR!#REF!="",""))</f>
        <v>#REF!</v>
      </c>
      <c r="J234" s="136" t="e">
        <f>IF(ABR!#REF!&gt;=1,ABR!#REF!,IF(ABR!#REF!="",""))</f>
        <v>#REF!</v>
      </c>
      <c r="K234" s="136" t="e">
        <f>IF(ABR!#REF!&gt;=1,ABR!#REF!,IF(ABR!#REF!="",""))</f>
        <v>#REF!</v>
      </c>
      <c r="L234" s="136" t="e">
        <f>IF(ABR!#REF!&gt;=1,ABR!#REF!,IF(ABR!#REF!="",""))</f>
        <v>#REF!</v>
      </c>
      <c r="M234" s="136" t="e">
        <f>IF(ABR!#REF!&gt;=1,ABR!#REF!,IF(ABR!#REF!="",""))</f>
        <v>#REF!</v>
      </c>
      <c r="N234" s="136" t="e">
        <f>IF(ABR!#REF!&gt;=1,ABR!#REF!,IF(ABR!#REF!="",""))</f>
        <v>#REF!</v>
      </c>
      <c r="O234" s="136" t="e">
        <f>IF(ABR!#REF!&gt;=1,ABR!#REF!,IF(ABR!#REF!="",""))</f>
        <v>#REF!</v>
      </c>
      <c r="P234" s="136" t="e">
        <f>IF(ABR!#REF!&gt;=1,ABR!#REF!,IF(ABR!#REF!="",""))</f>
        <v>#REF!</v>
      </c>
      <c r="Q234" s="136" t="e">
        <f>IF(ABR!#REF!&gt;=1,ABR!#REF!,IF(ABR!#REF!="",""))</f>
        <v>#REF!</v>
      </c>
      <c r="R234" s="136" t="e">
        <f>IF(ABR!#REF!&gt;"",ABR!#REF!,IF(ABR!#REF!="",""))</f>
        <v>#REF!</v>
      </c>
      <c r="S234" s="136" t="e">
        <f>IF(ABR!#REF!&gt;"",ABR!#REF!,IF(ABR!#REF!="",""))</f>
        <v>#REF!</v>
      </c>
      <c r="T234" s="136" t="e">
        <f>IF(ABR!#REF!&gt;=1,ABR!#REF!,IF(ABR!#REF!="",""))</f>
        <v>#REF!</v>
      </c>
      <c r="U234" s="138" t="e">
        <f>IF(ABR!#REF!&gt;0,ABR!#REF!,IF(ABR!#REF!="",""))</f>
        <v>#REF!</v>
      </c>
      <c r="V234" s="140" t="e">
        <f>IF(ABR!#REF!&gt;=1,ABR!#REF!,IF(ABR!#REF!="",""))</f>
        <v>#REF!</v>
      </c>
      <c r="W234" s="136" t="e">
        <f>IF(ABR!#REF!&gt;=1,ABR!#REF!,IF(ABR!#REF!="",""))</f>
        <v>#REF!</v>
      </c>
      <c r="X234" s="140" t="e">
        <f>IF(ABR!#REF!&gt;=1,ABR!#REF!,IF(ABR!#REF!="",""))</f>
        <v>#REF!</v>
      </c>
      <c r="AA234" s="84"/>
      <c r="BA234" s="177" t="s">
        <v>163</v>
      </c>
    </row>
    <row r="235" spans="1:56" ht="23.1" customHeight="1" x14ac:dyDescent="0.2">
      <c r="A235" s="136" t="e">
        <f>IF(ABR!#REF!&gt;=1,ABR!#REF!,IF(ABR!#REF!="",""))</f>
        <v>#REF!</v>
      </c>
      <c r="B235" s="136" t="e">
        <f>(ABR!#REF!)</f>
        <v>#REF!</v>
      </c>
      <c r="C235" s="136" t="e">
        <f>(ABR!#REF!)</f>
        <v>#REF!</v>
      </c>
      <c r="D235" s="137" t="e">
        <f>IF(ABR!#REF!&gt;1,ABR!#REF!,IF(ABR!#REF!="",""))</f>
        <v>#REF!</v>
      </c>
      <c r="E235" s="137" t="e">
        <f>IF(ABR!#REF!&gt;"",ABR!#REF!,IF(ABR!#REF!="",""))</f>
        <v>#REF!</v>
      </c>
      <c r="F235" s="136" t="e">
        <f>IF(ABR!#REF!&gt;=1,ABR!#REF!,IF(ABR!#REF!="",""))</f>
        <v>#REF!</v>
      </c>
      <c r="G235" s="136" t="e">
        <f>IF(ABR!#REF!&gt;"",ABR!#REF!,IF(ABR!#REF!="",""))</f>
        <v>#REF!</v>
      </c>
      <c r="H235" s="136" t="e">
        <f>IF(ABR!#REF!&gt;=1,ABR!#REF!,IF(ABR!#REF!="",""))</f>
        <v>#REF!</v>
      </c>
      <c r="I235" s="136" t="e">
        <f>IF(ABR!#REF!&gt;=1,ABR!#REF!,IF(ABR!#REF!="",""))</f>
        <v>#REF!</v>
      </c>
      <c r="J235" s="136" t="e">
        <f>IF(ABR!#REF!&gt;=1,ABR!#REF!,IF(ABR!#REF!="",""))</f>
        <v>#REF!</v>
      </c>
      <c r="K235" s="136" t="e">
        <f>IF(ABR!#REF!&gt;=1,ABR!#REF!,IF(ABR!#REF!="",""))</f>
        <v>#REF!</v>
      </c>
      <c r="L235" s="136" t="e">
        <f>IF(ABR!#REF!&gt;=1,ABR!#REF!,IF(ABR!#REF!="",""))</f>
        <v>#REF!</v>
      </c>
      <c r="M235" s="136" t="e">
        <f>IF(ABR!#REF!&gt;=1,ABR!#REF!,IF(ABR!#REF!="",""))</f>
        <v>#REF!</v>
      </c>
      <c r="N235" s="136" t="e">
        <f>IF(ABR!#REF!&gt;=1,ABR!#REF!,IF(ABR!#REF!="",""))</f>
        <v>#REF!</v>
      </c>
      <c r="O235" s="136" t="e">
        <f>IF(ABR!#REF!&gt;=1,ABR!#REF!,IF(ABR!#REF!="",""))</f>
        <v>#REF!</v>
      </c>
      <c r="P235" s="136" t="e">
        <f>IF(ABR!#REF!&gt;=1,ABR!#REF!,IF(ABR!#REF!="",""))</f>
        <v>#REF!</v>
      </c>
      <c r="Q235" s="136" t="e">
        <f>IF(ABR!#REF!&gt;=1,ABR!#REF!,IF(ABR!#REF!="",""))</f>
        <v>#REF!</v>
      </c>
      <c r="R235" s="136" t="e">
        <f>IF(ABR!#REF!&gt;"",ABR!#REF!,IF(ABR!#REF!="",""))</f>
        <v>#REF!</v>
      </c>
      <c r="S235" s="136" t="e">
        <f>IF(ABR!#REF!&gt;"",ABR!#REF!,IF(ABR!#REF!="",""))</f>
        <v>#REF!</v>
      </c>
      <c r="T235" s="136" t="e">
        <f>IF(ABR!#REF!&gt;=1,ABR!#REF!,IF(ABR!#REF!="",""))</f>
        <v>#REF!</v>
      </c>
      <c r="U235" s="138" t="e">
        <f>IF(ABR!#REF!&gt;0,ABR!#REF!,IF(ABR!#REF!="",""))</f>
        <v>#REF!</v>
      </c>
      <c r="V235" s="140" t="e">
        <f>IF(ABR!#REF!&gt;=1,ABR!#REF!,IF(ABR!#REF!="",""))</f>
        <v>#REF!</v>
      </c>
      <c r="W235" s="136" t="e">
        <f>IF(ABR!#REF!&gt;=1,ABR!#REF!,IF(ABR!#REF!="",""))</f>
        <v>#REF!</v>
      </c>
      <c r="X235" s="140" t="e">
        <f>IF(ABR!#REF!&gt;=1,ABR!#REF!,IF(ABR!#REF!="",""))</f>
        <v>#REF!</v>
      </c>
      <c r="AA235" s="84"/>
      <c r="BA235" s="177" t="s">
        <v>164</v>
      </c>
    </row>
    <row r="236" spans="1:56" s="156" customFormat="1" ht="23.1" customHeight="1" x14ac:dyDescent="0.2">
      <c r="A236" s="136" t="e">
        <f>IF(MAY!#REF!&gt;=1,MAY!#REF!,IF(MAY!#REF!="",""))</f>
        <v>#REF!</v>
      </c>
      <c r="B236" s="136" t="e">
        <f>(MAY!#REF!)</f>
        <v>#REF!</v>
      </c>
      <c r="C236" s="136" t="e">
        <f>(MAY!#REF!)</f>
        <v>#REF!</v>
      </c>
      <c r="D236" s="137" t="e">
        <f>IF(MAY!#REF!&gt;1,MAY!#REF!,IF(MAY!#REF!="",""))</f>
        <v>#REF!</v>
      </c>
      <c r="E236" s="137" t="e">
        <f>IF(MAY!#REF!&gt;"",MAY!#REF!,IF(MAY!#REF!="",""))</f>
        <v>#REF!</v>
      </c>
      <c r="F236" s="136" t="e">
        <f>IF(MAY!#REF!&gt;=1,MAY!#REF!,IF(MAY!#REF!="",""))</f>
        <v>#REF!</v>
      </c>
      <c r="G236" s="136" t="e">
        <f>IF(MAY!#REF!&gt;"",MAY!#REF!,IF(MAY!#REF!="",""))</f>
        <v>#REF!</v>
      </c>
      <c r="H236" s="136" t="e">
        <f>IF(MAY!#REF!&gt;=1,MAY!#REF!,IF(MAY!#REF!="",""))</f>
        <v>#REF!</v>
      </c>
      <c r="I236" s="136" t="e">
        <f>IF(MAY!#REF!&gt;=1,MAY!#REF!,IF(MAY!#REF!="",""))</f>
        <v>#REF!</v>
      </c>
      <c r="J236" s="136" t="e">
        <f>IF(MAY!#REF!&gt;=1,MAY!#REF!,IF(MAY!#REF!="",""))</f>
        <v>#REF!</v>
      </c>
      <c r="K236" s="136" t="e">
        <f>IF(MAY!#REF!&gt;=1,MAY!#REF!,IF(MAY!#REF!="",""))</f>
        <v>#REF!</v>
      </c>
      <c r="L236" s="136" t="e">
        <f>IF(MAY!#REF!&gt;=1,MAY!#REF!,IF(MAY!#REF!="",""))</f>
        <v>#REF!</v>
      </c>
      <c r="M236" s="136" t="e">
        <f>IF(MAY!#REF!&gt;=1,MAY!#REF!,IF(MAY!#REF!="",""))</f>
        <v>#REF!</v>
      </c>
      <c r="N236" s="136" t="e">
        <f>IF(MAY!#REF!&gt;=1,MAY!#REF!,IF(MAY!#REF!="",""))</f>
        <v>#REF!</v>
      </c>
      <c r="O236" s="136" t="e">
        <f>IF(MAY!#REF!&gt;=1,MAY!#REF!,IF(MAY!#REF!="",""))</f>
        <v>#REF!</v>
      </c>
      <c r="P236" s="136" t="e">
        <f>IF(MAY!#REF!&gt;=1,MAY!#REF!,IF(MAY!#REF!="",""))</f>
        <v>#REF!</v>
      </c>
      <c r="Q236" s="136" t="e">
        <f>IF(MAY!#REF!&gt;=1,MAY!#REF!,IF(MAY!#REF!="",""))</f>
        <v>#REF!</v>
      </c>
      <c r="R236" s="136" t="e">
        <f>IF(MAY!#REF!&gt;"",MAY!#REF!,IF(MAY!#REF!="",""))</f>
        <v>#REF!</v>
      </c>
      <c r="S236" s="136" t="e">
        <f>IF(MAY!#REF!&gt;"",MAY!#REF!,IF(MAY!#REF!="",""))</f>
        <v>#REF!</v>
      </c>
      <c r="T236" s="136" t="e">
        <f>IF(MAY!#REF!&gt;=1,MAY!#REF!,IF(MAY!#REF!="",""))</f>
        <v>#REF!</v>
      </c>
      <c r="U236" s="138" t="e">
        <f>IF(MAY!#REF!&gt;0,MAY!#REF!,IF(MAY!#REF!="",""))</f>
        <v>#REF!</v>
      </c>
      <c r="V236" s="140" t="e">
        <f>IF(MAY!#REF!&gt;=1,MAY!#REF!,IF(MAY!#REF!="",""))</f>
        <v>#REF!</v>
      </c>
      <c r="W236" s="136" t="e">
        <f>IF(MAY!#REF!&gt;=1,MAY!#REF!,IF(MAY!#REF!="",""))</f>
        <v>#REF!</v>
      </c>
      <c r="X236" s="140" t="e">
        <f>IF(MAY!#REF!&gt;=1,MAY!#REF!,IF(MAY!#REF!="",""))</f>
        <v>#REF!</v>
      </c>
      <c r="Y236" s="185"/>
      <c r="Z236" s="185"/>
      <c r="AA236" s="107"/>
      <c r="AZ236" s="157"/>
      <c r="BA236" s="186" t="s">
        <v>165</v>
      </c>
      <c r="BB236" s="108"/>
      <c r="BC236" s="158"/>
      <c r="BD236" s="158"/>
    </row>
    <row r="237" spans="1:56" ht="23.1" customHeight="1" x14ac:dyDescent="0.2">
      <c r="A237" s="136" t="e">
        <f>IF(MAY!#REF!&gt;=1,MAY!#REF!,IF(MAY!#REF!="",""))</f>
        <v>#REF!</v>
      </c>
      <c r="B237" s="136" t="e">
        <f>(MAY!#REF!)</f>
        <v>#REF!</v>
      </c>
      <c r="C237" s="136" t="e">
        <f>(MAY!#REF!)</f>
        <v>#REF!</v>
      </c>
      <c r="D237" s="137" t="e">
        <f>IF(MAY!#REF!&gt;1,MAY!#REF!,IF(MAY!#REF!="",""))</f>
        <v>#REF!</v>
      </c>
      <c r="E237" s="137" t="e">
        <f>IF(MAY!#REF!&gt;"",MAY!#REF!,IF(MAY!#REF!="",""))</f>
        <v>#REF!</v>
      </c>
      <c r="F237" s="136" t="e">
        <f>IF(MAY!#REF!&gt;=1,MAY!#REF!,IF(MAY!#REF!="",""))</f>
        <v>#REF!</v>
      </c>
      <c r="G237" s="136" t="e">
        <f>IF(MAY!#REF!&gt;"",MAY!#REF!,IF(MAY!#REF!="",""))</f>
        <v>#REF!</v>
      </c>
      <c r="H237" s="136" t="e">
        <f>IF(MAY!#REF!&gt;=1,MAY!#REF!,IF(MAY!#REF!="",""))</f>
        <v>#REF!</v>
      </c>
      <c r="I237" s="136" t="e">
        <f>IF(MAY!#REF!&gt;=1,MAY!#REF!,IF(MAY!#REF!="",""))</f>
        <v>#REF!</v>
      </c>
      <c r="J237" s="136" t="e">
        <f>IF(MAY!#REF!&gt;=1,MAY!#REF!,IF(MAY!#REF!="",""))</f>
        <v>#REF!</v>
      </c>
      <c r="K237" s="136" t="e">
        <f>IF(MAY!#REF!&gt;=1,MAY!#REF!,IF(MAY!#REF!="",""))</f>
        <v>#REF!</v>
      </c>
      <c r="L237" s="136" t="e">
        <f>IF(MAY!#REF!&gt;=1,MAY!#REF!,IF(MAY!#REF!="",""))</f>
        <v>#REF!</v>
      </c>
      <c r="M237" s="136" t="e">
        <f>IF(MAY!#REF!&gt;=1,MAY!#REF!,IF(MAY!#REF!="",""))</f>
        <v>#REF!</v>
      </c>
      <c r="N237" s="136" t="e">
        <f>IF(MAY!#REF!&gt;=1,MAY!#REF!,IF(MAY!#REF!="",""))</f>
        <v>#REF!</v>
      </c>
      <c r="O237" s="136" t="e">
        <f>IF(MAY!#REF!&gt;=1,MAY!#REF!,IF(MAY!#REF!="",""))</f>
        <v>#REF!</v>
      </c>
      <c r="P237" s="136" t="e">
        <f>IF(MAY!#REF!&gt;=1,MAY!#REF!,IF(MAY!#REF!="",""))</f>
        <v>#REF!</v>
      </c>
      <c r="Q237" s="136" t="e">
        <f>IF(MAY!#REF!&gt;=1,MAY!#REF!,IF(MAY!#REF!="",""))</f>
        <v>#REF!</v>
      </c>
      <c r="R237" s="136" t="e">
        <f>IF(MAY!#REF!&gt;"",MAY!#REF!,IF(MAY!#REF!="",""))</f>
        <v>#REF!</v>
      </c>
      <c r="S237" s="136" t="e">
        <f>IF(MAY!#REF!&gt;"",MAY!#REF!,IF(MAY!#REF!="",""))</f>
        <v>#REF!</v>
      </c>
      <c r="T237" s="136" t="e">
        <f>IF(MAY!#REF!&gt;=1,MAY!#REF!,IF(MAY!#REF!="",""))</f>
        <v>#REF!</v>
      </c>
      <c r="U237" s="138" t="e">
        <f>IF(MAY!#REF!&gt;0,MAY!#REF!,IF(MAY!#REF!="",""))</f>
        <v>#REF!</v>
      </c>
      <c r="V237" s="140" t="e">
        <f>IF(MAY!#REF!&gt;=1,MAY!#REF!,IF(MAY!#REF!="",""))</f>
        <v>#REF!</v>
      </c>
      <c r="W237" s="136" t="e">
        <f>IF(MAY!#REF!&gt;=1,MAY!#REF!,IF(MAY!#REF!="",""))</f>
        <v>#REF!</v>
      </c>
      <c r="X237" s="140" t="e">
        <f>IF(MAY!#REF!&gt;=1,MAY!#REF!,IF(MAY!#REF!="",""))</f>
        <v>#REF!</v>
      </c>
      <c r="AA237" s="84"/>
      <c r="BA237" s="177" t="s">
        <v>166</v>
      </c>
    </row>
    <row r="238" spans="1:56" ht="23.1" customHeight="1" x14ac:dyDescent="0.2">
      <c r="A238" s="136" t="e">
        <f>IF(MAY!#REF!&gt;=1,MAY!#REF!,IF(MAY!#REF!="",""))</f>
        <v>#REF!</v>
      </c>
      <c r="B238" s="136" t="e">
        <f>(MAY!#REF!)</f>
        <v>#REF!</v>
      </c>
      <c r="C238" s="136" t="e">
        <f>(MAY!#REF!)</f>
        <v>#REF!</v>
      </c>
      <c r="D238" s="137" t="e">
        <f>IF(MAY!#REF!&gt;1,MAY!#REF!,IF(MAY!#REF!="",""))</f>
        <v>#REF!</v>
      </c>
      <c r="E238" s="137" t="e">
        <f>IF(MAY!#REF!&gt;"",MAY!#REF!,IF(MAY!#REF!="",""))</f>
        <v>#REF!</v>
      </c>
      <c r="F238" s="136" t="e">
        <f>IF(MAY!#REF!&gt;=1,MAY!#REF!,IF(MAY!#REF!="",""))</f>
        <v>#REF!</v>
      </c>
      <c r="G238" s="136" t="e">
        <f>IF(MAY!#REF!&gt;"",MAY!#REF!,IF(MAY!#REF!="",""))</f>
        <v>#REF!</v>
      </c>
      <c r="H238" s="136" t="e">
        <f>IF(MAY!#REF!&gt;=1,MAY!#REF!,IF(MAY!#REF!="",""))</f>
        <v>#REF!</v>
      </c>
      <c r="I238" s="136" t="e">
        <f>IF(MAY!#REF!&gt;=1,MAY!#REF!,IF(MAY!#REF!="",""))</f>
        <v>#REF!</v>
      </c>
      <c r="J238" s="136" t="e">
        <f>IF(MAY!#REF!&gt;=1,MAY!#REF!,IF(MAY!#REF!="",""))</f>
        <v>#REF!</v>
      </c>
      <c r="K238" s="136" t="e">
        <f>IF(MAY!#REF!&gt;=1,MAY!#REF!,IF(MAY!#REF!="",""))</f>
        <v>#REF!</v>
      </c>
      <c r="L238" s="136" t="e">
        <f>IF(MAY!#REF!&gt;=1,MAY!#REF!,IF(MAY!#REF!="",""))</f>
        <v>#REF!</v>
      </c>
      <c r="M238" s="136" t="e">
        <f>IF(MAY!#REF!&gt;=1,MAY!#REF!,IF(MAY!#REF!="",""))</f>
        <v>#REF!</v>
      </c>
      <c r="N238" s="136" t="e">
        <f>IF(MAY!#REF!&gt;=1,MAY!#REF!,IF(MAY!#REF!="",""))</f>
        <v>#REF!</v>
      </c>
      <c r="O238" s="136" t="e">
        <f>IF(MAY!#REF!&gt;=1,MAY!#REF!,IF(MAY!#REF!="",""))</f>
        <v>#REF!</v>
      </c>
      <c r="P238" s="136" t="e">
        <f>IF(MAY!#REF!&gt;=1,MAY!#REF!,IF(MAY!#REF!="",""))</f>
        <v>#REF!</v>
      </c>
      <c r="Q238" s="136" t="e">
        <f>IF(MAY!#REF!&gt;=1,MAY!#REF!,IF(MAY!#REF!="",""))</f>
        <v>#REF!</v>
      </c>
      <c r="R238" s="136" t="e">
        <f>IF(MAY!#REF!&gt;"",MAY!#REF!,IF(MAY!#REF!="",""))</f>
        <v>#REF!</v>
      </c>
      <c r="S238" s="136" t="e">
        <f>IF(MAY!#REF!&gt;"",MAY!#REF!,IF(MAY!#REF!="",""))</f>
        <v>#REF!</v>
      </c>
      <c r="T238" s="136" t="e">
        <f>IF(MAY!#REF!&gt;=1,MAY!#REF!,IF(MAY!#REF!="",""))</f>
        <v>#REF!</v>
      </c>
      <c r="U238" s="138" t="e">
        <f>IF(MAY!#REF!&gt;0,MAY!#REF!,IF(MAY!#REF!="",""))</f>
        <v>#REF!</v>
      </c>
      <c r="V238" s="140" t="e">
        <f>IF(MAY!#REF!&gt;=1,MAY!#REF!,IF(MAY!#REF!="",""))</f>
        <v>#REF!</v>
      </c>
      <c r="W238" s="136" t="e">
        <f>IF(MAY!#REF!&gt;=1,MAY!#REF!,IF(MAY!#REF!="",""))</f>
        <v>#REF!</v>
      </c>
      <c r="X238" s="140" t="e">
        <f>IF(MAY!#REF!&gt;=1,MAY!#REF!,IF(MAY!#REF!="",""))</f>
        <v>#REF!</v>
      </c>
      <c r="AA238" s="84"/>
      <c r="BA238" s="177" t="s">
        <v>167</v>
      </c>
    </row>
    <row r="239" spans="1:56" ht="23.1" customHeight="1" x14ac:dyDescent="0.2">
      <c r="A239" s="136" t="e">
        <f>IF(MAY!#REF!&gt;=1,MAY!#REF!,IF(MAY!#REF!="",""))</f>
        <v>#REF!</v>
      </c>
      <c r="B239" s="136" t="e">
        <f>(MAY!#REF!)</f>
        <v>#REF!</v>
      </c>
      <c r="C239" s="136" t="e">
        <f>(MAY!#REF!)</f>
        <v>#REF!</v>
      </c>
      <c r="D239" s="137" t="e">
        <f>IF(MAY!#REF!&gt;1,MAY!#REF!,IF(MAY!#REF!="",""))</f>
        <v>#REF!</v>
      </c>
      <c r="E239" s="137" t="e">
        <f>IF(MAY!#REF!&gt;"",MAY!#REF!,IF(MAY!#REF!="",""))</f>
        <v>#REF!</v>
      </c>
      <c r="F239" s="136" t="e">
        <f>IF(MAY!#REF!&gt;=1,MAY!#REF!,IF(MAY!#REF!="",""))</f>
        <v>#REF!</v>
      </c>
      <c r="G239" s="136" t="e">
        <f>IF(MAY!#REF!&gt;"",MAY!#REF!,IF(MAY!#REF!="",""))</f>
        <v>#REF!</v>
      </c>
      <c r="H239" s="136" t="e">
        <f>IF(MAY!#REF!&gt;=1,MAY!#REF!,IF(MAY!#REF!="",""))</f>
        <v>#REF!</v>
      </c>
      <c r="I239" s="136" t="e">
        <f>IF(MAY!#REF!&gt;=1,MAY!#REF!,IF(MAY!#REF!="",""))</f>
        <v>#REF!</v>
      </c>
      <c r="J239" s="136" t="e">
        <f>IF(MAY!#REF!&gt;=1,MAY!#REF!,IF(MAY!#REF!="",""))</f>
        <v>#REF!</v>
      </c>
      <c r="K239" s="136" t="e">
        <f>IF(MAY!#REF!&gt;=1,MAY!#REF!,IF(MAY!#REF!="",""))</f>
        <v>#REF!</v>
      </c>
      <c r="L239" s="136" t="e">
        <f>IF(MAY!#REF!&gt;=1,MAY!#REF!,IF(MAY!#REF!="",""))</f>
        <v>#REF!</v>
      </c>
      <c r="M239" s="136" t="e">
        <f>IF(MAY!#REF!&gt;=1,MAY!#REF!,IF(MAY!#REF!="",""))</f>
        <v>#REF!</v>
      </c>
      <c r="N239" s="136" t="e">
        <f>IF(MAY!#REF!&gt;=1,MAY!#REF!,IF(MAY!#REF!="",""))</f>
        <v>#REF!</v>
      </c>
      <c r="O239" s="136" t="e">
        <f>IF(MAY!#REF!&gt;=1,MAY!#REF!,IF(MAY!#REF!="",""))</f>
        <v>#REF!</v>
      </c>
      <c r="P239" s="136" t="e">
        <f>IF(MAY!#REF!&gt;=1,MAY!#REF!,IF(MAY!#REF!="",""))</f>
        <v>#REF!</v>
      </c>
      <c r="Q239" s="136" t="e">
        <f>IF(MAY!#REF!&gt;=1,MAY!#REF!,IF(MAY!#REF!="",""))</f>
        <v>#REF!</v>
      </c>
      <c r="R239" s="136" t="e">
        <f>IF(MAY!#REF!&gt;"",MAY!#REF!,IF(MAY!#REF!="",""))</f>
        <v>#REF!</v>
      </c>
      <c r="S239" s="136" t="e">
        <f>IF(MAY!#REF!&gt;"",MAY!#REF!,IF(MAY!#REF!="",""))</f>
        <v>#REF!</v>
      </c>
      <c r="T239" s="136" t="e">
        <f>IF(MAY!#REF!&gt;=1,MAY!#REF!,IF(MAY!#REF!="",""))</f>
        <v>#REF!</v>
      </c>
      <c r="U239" s="138" t="e">
        <f>IF(MAY!#REF!&gt;0,MAY!#REF!,IF(MAY!#REF!="",""))</f>
        <v>#REF!</v>
      </c>
      <c r="V239" s="140" t="e">
        <f>IF(MAY!#REF!&gt;=1,MAY!#REF!,IF(MAY!#REF!="",""))</f>
        <v>#REF!</v>
      </c>
      <c r="W239" s="136" t="e">
        <f>IF(MAY!#REF!&gt;=1,MAY!#REF!,IF(MAY!#REF!="",""))</f>
        <v>#REF!</v>
      </c>
      <c r="X239" s="140" t="e">
        <f>IF(MAY!#REF!&gt;=1,MAY!#REF!,IF(MAY!#REF!="",""))</f>
        <v>#REF!</v>
      </c>
      <c r="AA239" s="84"/>
      <c r="BA239" s="177" t="s">
        <v>168</v>
      </c>
    </row>
    <row r="240" spans="1:56" ht="23.1" customHeight="1" x14ac:dyDescent="0.2">
      <c r="A240" s="136" t="e">
        <f>IF(MAY!#REF!&gt;=1,MAY!#REF!,IF(MAY!#REF!="",""))</f>
        <v>#REF!</v>
      </c>
      <c r="B240" s="136" t="e">
        <f>(MAY!#REF!)</f>
        <v>#REF!</v>
      </c>
      <c r="C240" s="136" t="e">
        <f>(MAY!#REF!)</f>
        <v>#REF!</v>
      </c>
      <c r="D240" s="137" t="e">
        <f>IF(MAY!#REF!&gt;1,MAY!#REF!,IF(MAY!#REF!="",""))</f>
        <v>#REF!</v>
      </c>
      <c r="E240" s="137" t="e">
        <f>IF(MAY!#REF!&gt;"",MAY!#REF!,IF(MAY!#REF!="",""))</f>
        <v>#REF!</v>
      </c>
      <c r="F240" s="136" t="e">
        <f>IF(MAY!#REF!&gt;=1,MAY!#REF!,IF(MAY!#REF!="",""))</f>
        <v>#REF!</v>
      </c>
      <c r="G240" s="136" t="e">
        <f>IF(MAY!#REF!&gt;"",MAY!#REF!,IF(MAY!#REF!="",""))</f>
        <v>#REF!</v>
      </c>
      <c r="H240" s="136" t="e">
        <f>IF(MAY!#REF!&gt;=1,MAY!#REF!,IF(MAY!#REF!="",""))</f>
        <v>#REF!</v>
      </c>
      <c r="I240" s="136" t="e">
        <f>IF(MAY!#REF!&gt;=1,MAY!#REF!,IF(MAY!#REF!="",""))</f>
        <v>#REF!</v>
      </c>
      <c r="J240" s="136" t="e">
        <f>IF(MAY!#REF!&gt;=1,MAY!#REF!,IF(MAY!#REF!="",""))</f>
        <v>#REF!</v>
      </c>
      <c r="K240" s="136" t="e">
        <f>IF(MAY!#REF!&gt;=1,MAY!#REF!,IF(MAY!#REF!="",""))</f>
        <v>#REF!</v>
      </c>
      <c r="L240" s="136" t="e">
        <f>IF(MAY!#REF!&gt;=1,MAY!#REF!,IF(MAY!#REF!="",""))</f>
        <v>#REF!</v>
      </c>
      <c r="M240" s="136" t="e">
        <f>IF(MAY!#REF!&gt;=1,MAY!#REF!,IF(MAY!#REF!="",""))</f>
        <v>#REF!</v>
      </c>
      <c r="N240" s="136" t="e">
        <f>IF(MAY!#REF!&gt;=1,MAY!#REF!,IF(MAY!#REF!="",""))</f>
        <v>#REF!</v>
      </c>
      <c r="O240" s="136" t="e">
        <f>IF(MAY!#REF!&gt;=1,MAY!#REF!,IF(MAY!#REF!="",""))</f>
        <v>#REF!</v>
      </c>
      <c r="P240" s="136" t="e">
        <f>IF(MAY!#REF!&gt;=1,MAY!#REF!,IF(MAY!#REF!="",""))</f>
        <v>#REF!</v>
      </c>
      <c r="Q240" s="136" t="e">
        <f>IF(MAY!#REF!&gt;=1,MAY!#REF!,IF(MAY!#REF!="",""))</f>
        <v>#REF!</v>
      </c>
      <c r="R240" s="136" t="e">
        <f>IF(MAY!#REF!&gt;"",MAY!#REF!,IF(MAY!#REF!="",""))</f>
        <v>#REF!</v>
      </c>
      <c r="S240" s="136" t="e">
        <f>IF(MAY!#REF!&gt;"",MAY!#REF!,IF(MAY!#REF!="",""))</f>
        <v>#REF!</v>
      </c>
      <c r="T240" s="136" t="e">
        <f>IF(MAY!#REF!&gt;=1,MAY!#REF!,IF(MAY!#REF!="",""))</f>
        <v>#REF!</v>
      </c>
      <c r="U240" s="138" t="e">
        <f>IF(MAY!#REF!&gt;0,MAY!#REF!,IF(MAY!#REF!="",""))</f>
        <v>#REF!</v>
      </c>
      <c r="V240" s="140" t="e">
        <f>IF(MAY!#REF!&gt;=1,MAY!#REF!,IF(MAY!#REF!="",""))</f>
        <v>#REF!</v>
      </c>
      <c r="W240" s="136" t="e">
        <f>IF(MAY!#REF!&gt;=1,MAY!#REF!,IF(MAY!#REF!="",""))</f>
        <v>#REF!</v>
      </c>
      <c r="X240" s="140" t="e">
        <f>IF(MAY!#REF!&gt;=1,MAY!#REF!,IF(MAY!#REF!="",""))</f>
        <v>#REF!</v>
      </c>
      <c r="AA240" s="84"/>
      <c r="BA240" s="177" t="s">
        <v>169</v>
      </c>
    </row>
    <row r="241" spans="1:53" ht="23.1" customHeight="1" x14ac:dyDescent="0.2">
      <c r="A241" s="136" t="e">
        <f>IF(MAY!#REF!&gt;=1,MAY!#REF!,IF(MAY!#REF!="",""))</f>
        <v>#REF!</v>
      </c>
      <c r="B241" s="136" t="e">
        <f>(MAY!#REF!)</f>
        <v>#REF!</v>
      </c>
      <c r="C241" s="136" t="e">
        <f>(MAY!#REF!)</f>
        <v>#REF!</v>
      </c>
      <c r="D241" s="137" t="e">
        <f>IF(MAY!#REF!&gt;1,MAY!#REF!,IF(MAY!#REF!="",""))</f>
        <v>#REF!</v>
      </c>
      <c r="E241" s="137" t="e">
        <f>IF(MAY!#REF!&gt;"",MAY!#REF!,IF(MAY!#REF!="",""))</f>
        <v>#REF!</v>
      </c>
      <c r="F241" s="136" t="e">
        <f>IF(MAY!#REF!&gt;=1,MAY!#REF!,IF(MAY!#REF!="",""))</f>
        <v>#REF!</v>
      </c>
      <c r="G241" s="136" t="e">
        <f>IF(MAY!#REF!&gt;"",MAY!#REF!,IF(MAY!#REF!="",""))</f>
        <v>#REF!</v>
      </c>
      <c r="H241" s="136" t="e">
        <f>IF(MAY!#REF!&gt;=1,MAY!#REF!,IF(MAY!#REF!="",""))</f>
        <v>#REF!</v>
      </c>
      <c r="I241" s="136" t="e">
        <f>IF(MAY!#REF!&gt;=1,MAY!#REF!,IF(MAY!#REF!="",""))</f>
        <v>#REF!</v>
      </c>
      <c r="J241" s="136" t="e">
        <f>IF(MAY!#REF!&gt;=1,MAY!#REF!,IF(MAY!#REF!="",""))</f>
        <v>#REF!</v>
      </c>
      <c r="K241" s="136" t="e">
        <f>IF(MAY!#REF!&gt;=1,MAY!#REF!,IF(MAY!#REF!="",""))</f>
        <v>#REF!</v>
      </c>
      <c r="L241" s="136" t="e">
        <f>IF(MAY!#REF!&gt;=1,MAY!#REF!,IF(MAY!#REF!="",""))</f>
        <v>#REF!</v>
      </c>
      <c r="M241" s="136" t="e">
        <f>IF(MAY!#REF!&gt;=1,MAY!#REF!,IF(MAY!#REF!="",""))</f>
        <v>#REF!</v>
      </c>
      <c r="N241" s="136" t="e">
        <f>IF(MAY!#REF!&gt;=1,MAY!#REF!,IF(MAY!#REF!="",""))</f>
        <v>#REF!</v>
      </c>
      <c r="O241" s="136" t="e">
        <f>IF(MAY!#REF!&gt;=1,MAY!#REF!,IF(MAY!#REF!="",""))</f>
        <v>#REF!</v>
      </c>
      <c r="P241" s="136" t="e">
        <f>IF(MAY!#REF!&gt;=1,MAY!#REF!,IF(MAY!#REF!="",""))</f>
        <v>#REF!</v>
      </c>
      <c r="Q241" s="136" t="e">
        <f>IF(MAY!#REF!&gt;=1,MAY!#REF!,IF(MAY!#REF!="",""))</f>
        <v>#REF!</v>
      </c>
      <c r="R241" s="136" t="e">
        <f>IF(MAY!#REF!&gt;"",MAY!#REF!,IF(MAY!#REF!="",""))</f>
        <v>#REF!</v>
      </c>
      <c r="S241" s="136" t="e">
        <f>IF(MAY!#REF!&gt;"",MAY!#REF!,IF(MAY!#REF!="",""))</f>
        <v>#REF!</v>
      </c>
      <c r="T241" s="136" t="e">
        <f>IF(MAY!#REF!&gt;=1,MAY!#REF!,IF(MAY!#REF!="",""))</f>
        <v>#REF!</v>
      </c>
      <c r="U241" s="138" t="e">
        <f>IF(MAY!#REF!&gt;0,MAY!#REF!,IF(MAY!#REF!="",""))</f>
        <v>#REF!</v>
      </c>
      <c r="V241" s="140" t="e">
        <f>IF(MAY!#REF!&gt;=1,MAY!#REF!,IF(MAY!#REF!="",""))</f>
        <v>#REF!</v>
      </c>
      <c r="W241" s="136" t="e">
        <f>IF(MAY!#REF!&gt;=1,MAY!#REF!,IF(MAY!#REF!="",""))</f>
        <v>#REF!</v>
      </c>
      <c r="X241" s="140" t="e">
        <f>IF(MAY!#REF!&gt;=1,MAY!#REF!,IF(MAY!#REF!="",""))</f>
        <v>#REF!</v>
      </c>
      <c r="AA241" s="84"/>
      <c r="BA241" s="177" t="s">
        <v>170</v>
      </c>
    </row>
    <row r="242" spans="1:53" ht="23.1" customHeight="1" x14ac:dyDescent="0.2">
      <c r="A242" s="136" t="e">
        <f>IF(MAY!#REF!&gt;=1,MAY!#REF!,IF(MAY!#REF!="",""))</f>
        <v>#REF!</v>
      </c>
      <c r="B242" s="136" t="e">
        <f>(MAY!#REF!)</f>
        <v>#REF!</v>
      </c>
      <c r="C242" s="136" t="e">
        <f>(MAY!#REF!)</f>
        <v>#REF!</v>
      </c>
      <c r="D242" s="137" t="e">
        <f>IF(MAY!#REF!&gt;1,MAY!#REF!,IF(MAY!#REF!="",""))</f>
        <v>#REF!</v>
      </c>
      <c r="E242" s="137" t="e">
        <f>IF(MAY!#REF!&gt;"",MAY!#REF!,IF(MAY!#REF!="",""))</f>
        <v>#REF!</v>
      </c>
      <c r="F242" s="136" t="e">
        <f>IF(MAY!#REF!&gt;=1,MAY!#REF!,IF(MAY!#REF!="",""))</f>
        <v>#REF!</v>
      </c>
      <c r="G242" s="136" t="e">
        <f>IF(MAY!#REF!&gt;"",MAY!#REF!,IF(MAY!#REF!="",""))</f>
        <v>#REF!</v>
      </c>
      <c r="H242" s="136" t="e">
        <f>IF(MAY!#REF!&gt;=1,MAY!#REF!,IF(MAY!#REF!="",""))</f>
        <v>#REF!</v>
      </c>
      <c r="I242" s="136" t="e">
        <f>IF(MAY!#REF!&gt;=1,MAY!#REF!,IF(MAY!#REF!="",""))</f>
        <v>#REF!</v>
      </c>
      <c r="J242" s="136" t="e">
        <f>IF(MAY!#REF!&gt;=1,MAY!#REF!,IF(MAY!#REF!="",""))</f>
        <v>#REF!</v>
      </c>
      <c r="K242" s="136" t="e">
        <f>IF(MAY!#REF!&gt;=1,MAY!#REF!,IF(MAY!#REF!="",""))</f>
        <v>#REF!</v>
      </c>
      <c r="L242" s="136" t="e">
        <f>IF(MAY!#REF!&gt;=1,MAY!#REF!,IF(MAY!#REF!="",""))</f>
        <v>#REF!</v>
      </c>
      <c r="M242" s="136" t="e">
        <f>IF(MAY!#REF!&gt;=1,MAY!#REF!,IF(MAY!#REF!="",""))</f>
        <v>#REF!</v>
      </c>
      <c r="N242" s="136" t="e">
        <f>IF(MAY!#REF!&gt;=1,MAY!#REF!,IF(MAY!#REF!="",""))</f>
        <v>#REF!</v>
      </c>
      <c r="O242" s="136" t="e">
        <f>IF(MAY!#REF!&gt;=1,MAY!#REF!,IF(MAY!#REF!="",""))</f>
        <v>#REF!</v>
      </c>
      <c r="P242" s="136" t="e">
        <f>IF(MAY!#REF!&gt;=1,MAY!#REF!,IF(MAY!#REF!="",""))</f>
        <v>#REF!</v>
      </c>
      <c r="Q242" s="136" t="e">
        <f>IF(MAY!#REF!&gt;=1,MAY!#REF!,IF(MAY!#REF!="",""))</f>
        <v>#REF!</v>
      </c>
      <c r="R242" s="136" t="e">
        <f>IF(MAY!#REF!&gt;"",MAY!#REF!,IF(MAY!#REF!="",""))</f>
        <v>#REF!</v>
      </c>
      <c r="S242" s="136" t="e">
        <f>IF(MAY!#REF!&gt;"",MAY!#REF!,IF(MAY!#REF!="",""))</f>
        <v>#REF!</v>
      </c>
      <c r="T242" s="136" t="e">
        <f>IF(MAY!#REF!&gt;=1,MAY!#REF!,IF(MAY!#REF!="",""))</f>
        <v>#REF!</v>
      </c>
      <c r="U242" s="138" t="e">
        <f>IF(MAY!#REF!&gt;0,MAY!#REF!,IF(MAY!#REF!="",""))</f>
        <v>#REF!</v>
      </c>
      <c r="V242" s="140" t="e">
        <f>IF(MAY!#REF!&gt;=1,MAY!#REF!,IF(MAY!#REF!="",""))</f>
        <v>#REF!</v>
      </c>
      <c r="W242" s="136" t="e">
        <f>IF(MAY!#REF!&gt;=1,MAY!#REF!,IF(MAY!#REF!="",""))</f>
        <v>#REF!</v>
      </c>
      <c r="X242" s="140" t="e">
        <f>IF(MAY!#REF!&gt;=1,MAY!#REF!,IF(MAY!#REF!="",""))</f>
        <v>#REF!</v>
      </c>
      <c r="AA242" s="84"/>
      <c r="BA242" s="177" t="s">
        <v>171</v>
      </c>
    </row>
    <row r="243" spans="1:53" ht="23.1" customHeight="1" x14ac:dyDescent="0.2">
      <c r="A243" s="136" t="e">
        <f>IF(MAY!#REF!&gt;=1,MAY!#REF!,IF(MAY!#REF!="",""))</f>
        <v>#REF!</v>
      </c>
      <c r="B243" s="136" t="e">
        <f>(MAY!#REF!)</f>
        <v>#REF!</v>
      </c>
      <c r="C243" s="136" t="e">
        <f>(MAY!#REF!)</f>
        <v>#REF!</v>
      </c>
      <c r="D243" s="137" t="e">
        <f>IF(MAY!#REF!&gt;1,MAY!#REF!,IF(MAY!#REF!="",""))</f>
        <v>#REF!</v>
      </c>
      <c r="E243" s="137" t="e">
        <f>IF(MAY!#REF!&gt;"",MAY!#REF!,IF(MAY!#REF!="",""))</f>
        <v>#REF!</v>
      </c>
      <c r="F243" s="136" t="e">
        <f>IF(MAY!#REF!&gt;=1,MAY!#REF!,IF(MAY!#REF!="",""))</f>
        <v>#REF!</v>
      </c>
      <c r="G243" s="136" t="e">
        <f>IF(MAY!#REF!&gt;"",MAY!#REF!,IF(MAY!#REF!="",""))</f>
        <v>#REF!</v>
      </c>
      <c r="H243" s="136" t="e">
        <f>IF(MAY!#REF!&gt;=1,MAY!#REF!,IF(MAY!#REF!="",""))</f>
        <v>#REF!</v>
      </c>
      <c r="I243" s="136" t="e">
        <f>IF(MAY!#REF!&gt;=1,MAY!#REF!,IF(MAY!#REF!="",""))</f>
        <v>#REF!</v>
      </c>
      <c r="J243" s="136" t="e">
        <f>IF(MAY!#REF!&gt;=1,MAY!#REF!,IF(MAY!#REF!="",""))</f>
        <v>#REF!</v>
      </c>
      <c r="K243" s="136" t="e">
        <f>IF(MAY!#REF!&gt;=1,MAY!#REF!,IF(MAY!#REF!="",""))</f>
        <v>#REF!</v>
      </c>
      <c r="L243" s="136" t="e">
        <f>IF(MAY!#REF!&gt;=1,MAY!#REF!,IF(MAY!#REF!="",""))</f>
        <v>#REF!</v>
      </c>
      <c r="M243" s="136" t="e">
        <f>IF(MAY!#REF!&gt;=1,MAY!#REF!,IF(MAY!#REF!="",""))</f>
        <v>#REF!</v>
      </c>
      <c r="N243" s="136" t="e">
        <f>IF(MAY!#REF!&gt;=1,MAY!#REF!,IF(MAY!#REF!="",""))</f>
        <v>#REF!</v>
      </c>
      <c r="O243" s="136" t="e">
        <f>IF(MAY!#REF!&gt;=1,MAY!#REF!,IF(MAY!#REF!="",""))</f>
        <v>#REF!</v>
      </c>
      <c r="P243" s="136" t="e">
        <f>IF(MAY!#REF!&gt;=1,MAY!#REF!,IF(MAY!#REF!="",""))</f>
        <v>#REF!</v>
      </c>
      <c r="Q243" s="136" t="e">
        <f>IF(MAY!#REF!&gt;=1,MAY!#REF!,IF(MAY!#REF!="",""))</f>
        <v>#REF!</v>
      </c>
      <c r="R243" s="136" t="e">
        <f>IF(MAY!#REF!&gt;"",MAY!#REF!,IF(MAY!#REF!="",""))</f>
        <v>#REF!</v>
      </c>
      <c r="S243" s="136" t="e">
        <f>IF(MAY!#REF!&gt;"",MAY!#REF!,IF(MAY!#REF!="",""))</f>
        <v>#REF!</v>
      </c>
      <c r="T243" s="136" t="e">
        <f>IF(MAY!#REF!&gt;=1,MAY!#REF!,IF(MAY!#REF!="",""))</f>
        <v>#REF!</v>
      </c>
      <c r="U243" s="138" t="e">
        <f>IF(MAY!#REF!&gt;0,MAY!#REF!,IF(MAY!#REF!="",""))</f>
        <v>#REF!</v>
      </c>
      <c r="V243" s="140" t="e">
        <f>IF(MAY!#REF!&gt;=1,MAY!#REF!,IF(MAY!#REF!="",""))</f>
        <v>#REF!</v>
      </c>
      <c r="W243" s="136" t="e">
        <f>IF(MAY!#REF!&gt;=1,MAY!#REF!,IF(MAY!#REF!="",""))</f>
        <v>#REF!</v>
      </c>
      <c r="X243" s="140" t="e">
        <f>IF(MAY!#REF!&gt;=1,MAY!#REF!,IF(MAY!#REF!="",""))</f>
        <v>#REF!</v>
      </c>
      <c r="AA243" s="84"/>
      <c r="BA243" s="177" t="s">
        <v>172</v>
      </c>
    </row>
    <row r="244" spans="1:53" ht="23.1" customHeight="1" x14ac:dyDescent="0.2">
      <c r="A244" s="136" t="e">
        <f>IF(MAY!#REF!&gt;=1,MAY!#REF!,IF(MAY!#REF!="",""))</f>
        <v>#REF!</v>
      </c>
      <c r="B244" s="136" t="e">
        <f>(MAY!#REF!)</f>
        <v>#REF!</v>
      </c>
      <c r="C244" s="136" t="e">
        <f>(MAY!#REF!)</f>
        <v>#REF!</v>
      </c>
      <c r="D244" s="137" t="e">
        <f>IF(MAY!#REF!&gt;1,MAY!#REF!,IF(MAY!#REF!="",""))</f>
        <v>#REF!</v>
      </c>
      <c r="E244" s="137" t="e">
        <f>IF(MAY!#REF!&gt;"",MAY!#REF!,IF(MAY!#REF!="",""))</f>
        <v>#REF!</v>
      </c>
      <c r="F244" s="136" t="e">
        <f>IF(MAY!#REF!&gt;=1,MAY!#REF!,IF(MAY!#REF!="",""))</f>
        <v>#REF!</v>
      </c>
      <c r="G244" s="136" t="e">
        <f>IF(MAY!#REF!&gt;"",MAY!#REF!,IF(MAY!#REF!="",""))</f>
        <v>#REF!</v>
      </c>
      <c r="H244" s="136" t="e">
        <f>IF(MAY!#REF!&gt;=1,MAY!#REF!,IF(MAY!#REF!="",""))</f>
        <v>#REF!</v>
      </c>
      <c r="I244" s="136" t="e">
        <f>IF(MAY!#REF!&gt;=1,MAY!#REF!,IF(MAY!#REF!="",""))</f>
        <v>#REF!</v>
      </c>
      <c r="J244" s="136" t="e">
        <f>IF(MAY!#REF!&gt;=1,MAY!#REF!,IF(MAY!#REF!="",""))</f>
        <v>#REF!</v>
      </c>
      <c r="K244" s="136" t="e">
        <f>IF(MAY!#REF!&gt;=1,MAY!#REF!,IF(MAY!#REF!="",""))</f>
        <v>#REF!</v>
      </c>
      <c r="L244" s="136" t="e">
        <f>IF(MAY!#REF!&gt;=1,MAY!#REF!,IF(MAY!#REF!="",""))</f>
        <v>#REF!</v>
      </c>
      <c r="M244" s="136" t="e">
        <f>IF(MAY!#REF!&gt;=1,MAY!#REF!,IF(MAY!#REF!="",""))</f>
        <v>#REF!</v>
      </c>
      <c r="N244" s="136" t="e">
        <f>IF(MAY!#REF!&gt;=1,MAY!#REF!,IF(MAY!#REF!="",""))</f>
        <v>#REF!</v>
      </c>
      <c r="O244" s="136" t="e">
        <f>IF(MAY!#REF!&gt;=1,MAY!#REF!,IF(MAY!#REF!="",""))</f>
        <v>#REF!</v>
      </c>
      <c r="P244" s="136" t="e">
        <f>IF(MAY!#REF!&gt;=1,MAY!#REF!,IF(MAY!#REF!="",""))</f>
        <v>#REF!</v>
      </c>
      <c r="Q244" s="136" t="e">
        <f>IF(MAY!#REF!&gt;=1,MAY!#REF!,IF(MAY!#REF!="",""))</f>
        <v>#REF!</v>
      </c>
      <c r="R244" s="136" t="e">
        <f>IF(MAY!#REF!&gt;"",MAY!#REF!,IF(MAY!#REF!="",""))</f>
        <v>#REF!</v>
      </c>
      <c r="S244" s="136" t="e">
        <f>IF(MAY!#REF!&gt;"",MAY!#REF!,IF(MAY!#REF!="",""))</f>
        <v>#REF!</v>
      </c>
      <c r="T244" s="136" t="e">
        <f>IF(MAY!#REF!&gt;=1,MAY!#REF!,IF(MAY!#REF!="",""))</f>
        <v>#REF!</v>
      </c>
      <c r="U244" s="138" t="e">
        <f>IF(MAY!#REF!&gt;0,MAY!#REF!,IF(MAY!#REF!="",""))</f>
        <v>#REF!</v>
      </c>
      <c r="V244" s="140" t="e">
        <f>IF(MAY!#REF!&gt;=1,MAY!#REF!,IF(MAY!#REF!="",""))</f>
        <v>#REF!</v>
      </c>
      <c r="W244" s="136" t="e">
        <f>IF(MAY!#REF!&gt;=1,MAY!#REF!,IF(MAY!#REF!="",""))</f>
        <v>#REF!</v>
      </c>
      <c r="X244" s="140" t="e">
        <f>IF(MAY!#REF!&gt;=1,MAY!#REF!,IF(MAY!#REF!="",""))</f>
        <v>#REF!</v>
      </c>
      <c r="AA244" s="84"/>
      <c r="BA244" s="177" t="s">
        <v>173</v>
      </c>
    </row>
    <row r="245" spans="1:53" ht="23.1" customHeight="1" x14ac:dyDescent="0.2">
      <c r="A245" s="136" t="e">
        <f>IF(MAY!#REF!&gt;=1,MAY!#REF!,IF(MAY!#REF!="",""))</f>
        <v>#REF!</v>
      </c>
      <c r="B245" s="136" t="e">
        <f>(MAY!#REF!)</f>
        <v>#REF!</v>
      </c>
      <c r="C245" s="136" t="e">
        <f>(MAY!#REF!)</f>
        <v>#REF!</v>
      </c>
      <c r="D245" s="137" t="e">
        <f>IF(MAY!#REF!&gt;1,MAY!#REF!,IF(MAY!#REF!="",""))</f>
        <v>#REF!</v>
      </c>
      <c r="E245" s="137" t="e">
        <f>IF(MAY!#REF!&gt;"",MAY!#REF!,IF(MAY!#REF!="",""))</f>
        <v>#REF!</v>
      </c>
      <c r="F245" s="136" t="e">
        <f>IF(MAY!#REF!&gt;=1,MAY!#REF!,IF(MAY!#REF!="",""))</f>
        <v>#REF!</v>
      </c>
      <c r="G245" s="136" t="e">
        <f>IF(MAY!#REF!&gt;"",MAY!#REF!,IF(MAY!#REF!="",""))</f>
        <v>#REF!</v>
      </c>
      <c r="H245" s="136" t="e">
        <f>IF(MAY!#REF!&gt;=1,MAY!#REF!,IF(MAY!#REF!="",""))</f>
        <v>#REF!</v>
      </c>
      <c r="I245" s="136" t="e">
        <f>IF(MAY!#REF!&gt;=1,MAY!#REF!,IF(MAY!#REF!="",""))</f>
        <v>#REF!</v>
      </c>
      <c r="J245" s="136" t="e">
        <f>IF(MAY!#REF!&gt;=1,MAY!#REF!,IF(MAY!#REF!="",""))</f>
        <v>#REF!</v>
      </c>
      <c r="K245" s="136" t="e">
        <f>IF(MAY!#REF!&gt;=1,MAY!#REF!,IF(MAY!#REF!="",""))</f>
        <v>#REF!</v>
      </c>
      <c r="L245" s="136" t="e">
        <f>IF(MAY!#REF!&gt;=1,MAY!#REF!,IF(MAY!#REF!="",""))</f>
        <v>#REF!</v>
      </c>
      <c r="M245" s="136" t="e">
        <f>IF(MAY!#REF!&gt;=1,MAY!#REF!,IF(MAY!#REF!="",""))</f>
        <v>#REF!</v>
      </c>
      <c r="N245" s="136" t="e">
        <f>IF(MAY!#REF!&gt;=1,MAY!#REF!,IF(MAY!#REF!="",""))</f>
        <v>#REF!</v>
      </c>
      <c r="O245" s="136" t="e">
        <f>IF(MAY!#REF!&gt;=1,MAY!#REF!,IF(MAY!#REF!="",""))</f>
        <v>#REF!</v>
      </c>
      <c r="P245" s="136" t="e">
        <f>IF(MAY!#REF!&gt;=1,MAY!#REF!,IF(MAY!#REF!="",""))</f>
        <v>#REF!</v>
      </c>
      <c r="Q245" s="136" t="e">
        <f>IF(MAY!#REF!&gt;=1,MAY!#REF!,IF(MAY!#REF!="",""))</f>
        <v>#REF!</v>
      </c>
      <c r="R245" s="136" t="e">
        <f>IF(MAY!#REF!&gt;"",MAY!#REF!,IF(MAY!#REF!="",""))</f>
        <v>#REF!</v>
      </c>
      <c r="S245" s="136" t="e">
        <f>IF(MAY!#REF!&gt;"",MAY!#REF!,IF(MAY!#REF!="",""))</f>
        <v>#REF!</v>
      </c>
      <c r="T245" s="136" t="e">
        <f>IF(MAY!#REF!&gt;=1,MAY!#REF!,IF(MAY!#REF!="",""))</f>
        <v>#REF!</v>
      </c>
      <c r="U245" s="138" t="e">
        <f>IF(MAY!#REF!&gt;0,MAY!#REF!,IF(MAY!#REF!="",""))</f>
        <v>#REF!</v>
      </c>
      <c r="V245" s="140" t="e">
        <f>IF(MAY!#REF!&gt;=1,MAY!#REF!,IF(MAY!#REF!="",""))</f>
        <v>#REF!</v>
      </c>
      <c r="W245" s="136" t="e">
        <f>IF(MAY!#REF!&gt;=1,MAY!#REF!,IF(MAY!#REF!="",""))</f>
        <v>#REF!</v>
      </c>
      <c r="X245" s="140" t="e">
        <f>IF(MAY!#REF!&gt;=1,MAY!#REF!,IF(MAY!#REF!="",""))</f>
        <v>#REF!</v>
      </c>
      <c r="AA245" s="84"/>
      <c r="BA245" s="177" t="s">
        <v>174</v>
      </c>
    </row>
    <row r="246" spans="1:53" ht="23.1" customHeight="1" x14ac:dyDescent="0.2">
      <c r="A246" s="136" t="e">
        <f>IF(MAY!#REF!&gt;=1,MAY!#REF!,IF(MAY!#REF!="",""))</f>
        <v>#REF!</v>
      </c>
      <c r="B246" s="136" t="e">
        <f>(MAY!#REF!)</f>
        <v>#REF!</v>
      </c>
      <c r="C246" s="136" t="e">
        <f>(MAY!#REF!)</f>
        <v>#REF!</v>
      </c>
      <c r="D246" s="137" t="e">
        <f>IF(MAY!#REF!&gt;1,MAY!#REF!,IF(MAY!#REF!="",""))</f>
        <v>#REF!</v>
      </c>
      <c r="E246" s="137" t="e">
        <f>IF(MAY!#REF!&gt;"",MAY!#REF!,IF(MAY!#REF!="",""))</f>
        <v>#REF!</v>
      </c>
      <c r="F246" s="136" t="e">
        <f>IF(MAY!#REF!&gt;=1,MAY!#REF!,IF(MAY!#REF!="",""))</f>
        <v>#REF!</v>
      </c>
      <c r="G246" s="136" t="e">
        <f>IF(MAY!#REF!&gt;"",MAY!#REF!,IF(MAY!#REF!="",""))</f>
        <v>#REF!</v>
      </c>
      <c r="H246" s="136" t="e">
        <f>IF(MAY!#REF!&gt;=1,MAY!#REF!,IF(MAY!#REF!="",""))</f>
        <v>#REF!</v>
      </c>
      <c r="I246" s="136" t="e">
        <f>IF(MAY!#REF!&gt;=1,MAY!#REF!,IF(MAY!#REF!="",""))</f>
        <v>#REF!</v>
      </c>
      <c r="J246" s="136" t="e">
        <f>IF(MAY!#REF!&gt;=1,MAY!#REF!,IF(MAY!#REF!="",""))</f>
        <v>#REF!</v>
      </c>
      <c r="K246" s="136" t="e">
        <f>IF(MAY!#REF!&gt;=1,MAY!#REF!,IF(MAY!#REF!="",""))</f>
        <v>#REF!</v>
      </c>
      <c r="L246" s="136" t="e">
        <f>IF(MAY!#REF!&gt;=1,MAY!#REF!,IF(MAY!#REF!="",""))</f>
        <v>#REF!</v>
      </c>
      <c r="M246" s="136" t="e">
        <f>IF(MAY!#REF!&gt;=1,MAY!#REF!,IF(MAY!#REF!="",""))</f>
        <v>#REF!</v>
      </c>
      <c r="N246" s="136" t="e">
        <f>IF(MAY!#REF!&gt;=1,MAY!#REF!,IF(MAY!#REF!="",""))</f>
        <v>#REF!</v>
      </c>
      <c r="O246" s="136" t="e">
        <f>IF(MAY!#REF!&gt;=1,MAY!#REF!,IF(MAY!#REF!="",""))</f>
        <v>#REF!</v>
      </c>
      <c r="P246" s="136" t="e">
        <f>IF(MAY!#REF!&gt;=1,MAY!#REF!,IF(MAY!#REF!="",""))</f>
        <v>#REF!</v>
      </c>
      <c r="Q246" s="136" t="e">
        <f>IF(MAY!#REF!&gt;=1,MAY!#REF!,IF(MAY!#REF!="",""))</f>
        <v>#REF!</v>
      </c>
      <c r="R246" s="136" t="e">
        <f>IF(MAY!#REF!&gt;"",MAY!#REF!,IF(MAY!#REF!="",""))</f>
        <v>#REF!</v>
      </c>
      <c r="S246" s="136" t="e">
        <f>IF(MAY!#REF!&gt;"",MAY!#REF!,IF(MAY!#REF!="",""))</f>
        <v>#REF!</v>
      </c>
      <c r="T246" s="136" t="e">
        <f>IF(MAY!#REF!&gt;=1,MAY!#REF!,IF(MAY!#REF!="",""))</f>
        <v>#REF!</v>
      </c>
      <c r="U246" s="138" t="e">
        <f>IF(MAY!#REF!&gt;0,MAY!#REF!,IF(MAY!#REF!="",""))</f>
        <v>#REF!</v>
      </c>
      <c r="V246" s="140" t="e">
        <f>IF(MAY!#REF!&gt;=1,MAY!#REF!,IF(MAY!#REF!="",""))</f>
        <v>#REF!</v>
      </c>
      <c r="W246" s="136" t="e">
        <f>IF(MAY!#REF!&gt;=1,MAY!#REF!,IF(MAY!#REF!="",""))</f>
        <v>#REF!</v>
      </c>
      <c r="X246" s="140" t="e">
        <f>IF(MAY!#REF!&gt;=1,MAY!#REF!,IF(MAY!#REF!="",""))</f>
        <v>#REF!</v>
      </c>
      <c r="AA246" s="84"/>
      <c r="BA246" s="177" t="s">
        <v>175</v>
      </c>
    </row>
    <row r="247" spans="1:53" ht="23.1" customHeight="1" x14ac:dyDescent="0.2">
      <c r="A247" s="136" t="e">
        <f>IF(MAY!#REF!&gt;=1,MAY!#REF!,IF(MAY!#REF!="",""))</f>
        <v>#REF!</v>
      </c>
      <c r="B247" s="136" t="e">
        <f>(MAY!#REF!)</f>
        <v>#REF!</v>
      </c>
      <c r="C247" s="136" t="e">
        <f>(MAY!#REF!)</f>
        <v>#REF!</v>
      </c>
      <c r="D247" s="137" t="e">
        <f>IF(MAY!#REF!&gt;1,MAY!#REF!,IF(MAY!#REF!="",""))</f>
        <v>#REF!</v>
      </c>
      <c r="E247" s="137" t="e">
        <f>IF(MAY!#REF!&gt;"",MAY!#REF!,IF(MAY!#REF!="",""))</f>
        <v>#REF!</v>
      </c>
      <c r="F247" s="136" t="e">
        <f>IF(MAY!#REF!&gt;=1,MAY!#REF!,IF(MAY!#REF!="",""))</f>
        <v>#REF!</v>
      </c>
      <c r="G247" s="136" t="e">
        <f>IF(MAY!#REF!&gt;"",MAY!#REF!,IF(MAY!#REF!="",""))</f>
        <v>#REF!</v>
      </c>
      <c r="H247" s="136" t="e">
        <f>IF(MAY!#REF!&gt;=1,MAY!#REF!,IF(MAY!#REF!="",""))</f>
        <v>#REF!</v>
      </c>
      <c r="I247" s="136" t="e">
        <f>IF(MAY!#REF!&gt;=1,MAY!#REF!,IF(MAY!#REF!="",""))</f>
        <v>#REF!</v>
      </c>
      <c r="J247" s="136" t="e">
        <f>IF(MAY!#REF!&gt;=1,MAY!#REF!,IF(MAY!#REF!="",""))</f>
        <v>#REF!</v>
      </c>
      <c r="K247" s="136" t="e">
        <f>IF(MAY!#REF!&gt;=1,MAY!#REF!,IF(MAY!#REF!="",""))</f>
        <v>#REF!</v>
      </c>
      <c r="L247" s="136" t="e">
        <f>IF(MAY!#REF!&gt;=1,MAY!#REF!,IF(MAY!#REF!="",""))</f>
        <v>#REF!</v>
      </c>
      <c r="M247" s="136" t="e">
        <f>IF(MAY!#REF!&gt;=1,MAY!#REF!,IF(MAY!#REF!="",""))</f>
        <v>#REF!</v>
      </c>
      <c r="N247" s="136" t="e">
        <f>IF(MAY!#REF!&gt;=1,MAY!#REF!,IF(MAY!#REF!="",""))</f>
        <v>#REF!</v>
      </c>
      <c r="O247" s="136" t="e">
        <f>IF(MAY!#REF!&gt;=1,MAY!#REF!,IF(MAY!#REF!="",""))</f>
        <v>#REF!</v>
      </c>
      <c r="P247" s="136" t="e">
        <f>IF(MAY!#REF!&gt;=1,MAY!#REF!,IF(MAY!#REF!="",""))</f>
        <v>#REF!</v>
      </c>
      <c r="Q247" s="136" t="e">
        <f>IF(MAY!#REF!&gt;=1,MAY!#REF!,IF(MAY!#REF!="",""))</f>
        <v>#REF!</v>
      </c>
      <c r="R247" s="136" t="e">
        <f>IF(MAY!#REF!&gt;"",MAY!#REF!,IF(MAY!#REF!="",""))</f>
        <v>#REF!</v>
      </c>
      <c r="S247" s="136" t="e">
        <f>IF(MAY!#REF!&gt;"",MAY!#REF!,IF(MAY!#REF!="",""))</f>
        <v>#REF!</v>
      </c>
      <c r="T247" s="136" t="e">
        <f>IF(MAY!#REF!&gt;=1,MAY!#REF!,IF(MAY!#REF!="",""))</f>
        <v>#REF!</v>
      </c>
      <c r="U247" s="138" t="e">
        <f>IF(MAY!#REF!&gt;0,MAY!#REF!,IF(MAY!#REF!="",""))</f>
        <v>#REF!</v>
      </c>
      <c r="V247" s="140" t="e">
        <f>IF(MAY!#REF!&gt;=1,MAY!#REF!,IF(MAY!#REF!="",""))</f>
        <v>#REF!</v>
      </c>
      <c r="W247" s="136" t="e">
        <f>IF(MAY!#REF!&gt;=1,MAY!#REF!,IF(MAY!#REF!="",""))</f>
        <v>#REF!</v>
      </c>
      <c r="X247" s="140" t="e">
        <f>IF(MAY!#REF!&gt;=1,MAY!#REF!,IF(MAY!#REF!="",""))</f>
        <v>#REF!</v>
      </c>
      <c r="AA247" s="84"/>
      <c r="BA247" s="177" t="s">
        <v>176</v>
      </c>
    </row>
    <row r="248" spans="1:53" ht="23.1" customHeight="1" x14ac:dyDescent="0.2">
      <c r="A248" s="136" t="e">
        <f>IF(MAY!#REF!&gt;=1,MAY!#REF!,IF(MAY!#REF!="",""))</f>
        <v>#REF!</v>
      </c>
      <c r="B248" s="136" t="e">
        <f>(MAY!#REF!)</f>
        <v>#REF!</v>
      </c>
      <c r="C248" s="136" t="e">
        <f>(MAY!#REF!)</f>
        <v>#REF!</v>
      </c>
      <c r="D248" s="137" t="e">
        <f>IF(MAY!#REF!&gt;1,MAY!#REF!,IF(MAY!#REF!="",""))</f>
        <v>#REF!</v>
      </c>
      <c r="E248" s="137" t="e">
        <f>IF(MAY!#REF!&gt;"",MAY!#REF!,IF(MAY!#REF!="",""))</f>
        <v>#REF!</v>
      </c>
      <c r="F248" s="136" t="e">
        <f>IF(MAY!#REF!&gt;=1,MAY!#REF!,IF(MAY!#REF!="",""))</f>
        <v>#REF!</v>
      </c>
      <c r="G248" s="136" t="e">
        <f>IF(MAY!#REF!&gt;"",MAY!#REF!,IF(MAY!#REF!="",""))</f>
        <v>#REF!</v>
      </c>
      <c r="H248" s="136" t="e">
        <f>IF(MAY!#REF!&gt;=1,MAY!#REF!,IF(MAY!#REF!="",""))</f>
        <v>#REF!</v>
      </c>
      <c r="I248" s="136" t="e">
        <f>IF(MAY!#REF!&gt;=1,MAY!#REF!,IF(MAY!#REF!="",""))</f>
        <v>#REF!</v>
      </c>
      <c r="J248" s="136" t="e">
        <f>IF(MAY!#REF!&gt;=1,MAY!#REF!,IF(MAY!#REF!="",""))</f>
        <v>#REF!</v>
      </c>
      <c r="K248" s="136" t="e">
        <f>IF(MAY!#REF!&gt;=1,MAY!#REF!,IF(MAY!#REF!="",""))</f>
        <v>#REF!</v>
      </c>
      <c r="L248" s="136" t="e">
        <f>IF(MAY!#REF!&gt;=1,MAY!#REF!,IF(MAY!#REF!="",""))</f>
        <v>#REF!</v>
      </c>
      <c r="M248" s="136" t="e">
        <f>IF(MAY!#REF!&gt;=1,MAY!#REF!,IF(MAY!#REF!="",""))</f>
        <v>#REF!</v>
      </c>
      <c r="N248" s="136" t="e">
        <f>IF(MAY!#REF!&gt;=1,MAY!#REF!,IF(MAY!#REF!="",""))</f>
        <v>#REF!</v>
      </c>
      <c r="O248" s="136" t="e">
        <f>IF(MAY!#REF!&gt;=1,MAY!#REF!,IF(MAY!#REF!="",""))</f>
        <v>#REF!</v>
      </c>
      <c r="P248" s="136" t="e">
        <f>IF(MAY!#REF!&gt;=1,MAY!#REF!,IF(MAY!#REF!="",""))</f>
        <v>#REF!</v>
      </c>
      <c r="Q248" s="136" t="e">
        <f>IF(MAY!#REF!&gt;=1,MAY!#REF!,IF(MAY!#REF!="",""))</f>
        <v>#REF!</v>
      </c>
      <c r="R248" s="136" t="e">
        <f>IF(MAY!#REF!&gt;"",MAY!#REF!,IF(MAY!#REF!="",""))</f>
        <v>#REF!</v>
      </c>
      <c r="S248" s="136" t="e">
        <f>IF(MAY!#REF!&gt;"",MAY!#REF!,IF(MAY!#REF!="",""))</f>
        <v>#REF!</v>
      </c>
      <c r="T248" s="136" t="e">
        <f>IF(MAY!#REF!&gt;=1,MAY!#REF!,IF(MAY!#REF!="",""))</f>
        <v>#REF!</v>
      </c>
      <c r="U248" s="138" t="e">
        <f>IF(MAY!#REF!&gt;0,MAY!#REF!,IF(MAY!#REF!="",""))</f>
        <v>#REF!</v>
      </c>
      <c r="V248" s="140" t="e">
        <f>IF(MAY!#REF!&gt;=1,MAY!#REF!,IF(MAY!#REF!="",""))</f>
        <v>#REF!</v>
      </c>
      <c r="W248" s="136" t="e">
        <f>IF(MAY!#REF!&gt;=1,MAY!#REF!,IF(MAY!#REF!="",""))</f>
        <v>#REF!</v>
      </c>
      <c r="X248" s="140" t="e">
        <f>IF(MAY!#REF!&gt;=1,MAY!#REF!,IF(MAY!#REF!="",""))</f>
        <v>#REF!</v>
      </c>
      <c r="AA248" s="84"/>
      <c r="BA248" s="177" t="s">
        <v>177</v>
      </c>
    </row>
    <row r="249" spans="1:53" ht="23.1" customHeight="1" x14ac:dyDescent="0.2">
      <c r="A249" s="136" t="e">
        <f>IF(MAY!#REF!&gt;=1,MAY!#REF!,IF(MAY!#REF!="",""))</f>
        <v>#REF!</v>
      </c>
      <c r="B249" s="136" t="e">
        <f>(MAY!#REF!)</f>
        <v>#REF!</v>
      </c>
      <c r="C249" s="136" t="e">
        <f>(MAY!#REF!)</f>
        <v>#REF!</v>
      </c>
      <c r="D249" s="137" t="str">
        <f>IF(MAY!A3&gt;1,MAY!A3,IF(MAY!A3="",""))</f>
        <v/>
      </c>
      <c r="E249" s="137" t="str">
        <f>IF(MAY!B3&gt;"",MAY!B3,IF(MAY!B3="",""))</f>
        <v/>
      </c>
      <c r="F249" s="136" t="e">
        <f>IF(MAY!#REF!&gt;=1,MAY!#REF!,IF(MAY!#REF!="",""))</f>
        <v>#REF!</v>
      </c>
      <c r="G249" s="136" t="e">
        <f>IF(MAY!#REF!&gt;"",MAY!#REF!,IF(MAY!#REF!="",""))</f>
        <v>#REF!</v>
      </c>
      <c r="H249" s="136" t="str">
        <f>IF(MAY!F3&gt;=1,MAY!F3,IF(MAY!F3="",""))</f>
        <v/>
      </c>
      <c r="I249" s="136" t="str">
        <f>IF(MAY!G3&gt;=1,MAY!G3,IF(MAY!G3="",""))</f>
        <v/>
      </c>
      <c r="J249" s="136" t="str">
        <f>IF(MAY!H3&gt;=1,MAY!H3,IF(MAY!H3="",""))</f>
        <v/>
      </c>
      <c r="K249" s="136" t="str">
        <f>IF(MAY!I3&gt;=1,MAY!I3,IF(MAY!I3="",""))</f>
        <v/>
      </c>
      <c r="L249" s="136" t="str">
        <f>IF(MAY!J3&gt;=1,MAY!J3,IF(MAY!J3="",""))</f>
        <v/>
      </c>
      <c r="M249" s="136" t="str">
        <f>IF(MAY!K3&gt;=1,MAY!K3,IF(MAY!K3="",""))</f>
        <v/>
      </c>
      <c r="N249" s="136" t="str">
        <f>IF(MAY!L3&gt;=1,MAY!L3,IF(MAY!L3="",""))</f>
        <v/>
      </c>
      <c r="O249" s="136" t="str">
        <f>IF(MAY!M3&gt;=1,MAY!M3,IF(MAY!M3="",""))</f>
        <v/>
      </c>
      <c r="P249" s="136" t="str">
        <f>IF(MAY!N3&gt;=1,MAY!N3,IF(MAY!N3="",""))</f>
        <v/>
      </c>
      <c r="Q249" s="136" t="str">
        <f>IF(MAY!O3&gt;=1,MAY!O3,IF(MAY!O3="",""))</f>
        <v/>
      </c>
      <c r="R249" s="136" t="str">
        <f>IF(MAY!P3&gt;"",MAY!P3,IF(MAY!P3="",""))</f>
        <v/>
      </c>
      <c r="S249" s="136" t="str">
        <f>IF(MAY!Q3&gt;"",MAY!Q3,IF(MAY!Q3="",""))</f>
        <v/>
      </c>
      <c r="T249" s="136" t="e">
        <f>IF(MAY!#REF!&gt;=1,MAY!#REF!,IF(MAY!#REF!="",""))</f>
        <v>#REF!</v>
      </c>
      <c r="U249" s="138" t="b">
        <f>IF(MAY!R3&gt;0,MAY!R3,IF(MAY!R3="",""))</f>
        <v>0</v>
      </c>
      <c r="V249" s="140" t="str">
        <f>IF(MAY!S3&gt;=1,MAY!S3,IF(MAY!S3="",""))</f>
        <v/>
      </c>
      <c r="W249" s="136">
        <f>IF(MAY!T3&gt;=1,MAY!T3,IF(MAY!T3="",""))</f>
        <v>240</v>
      </c>
      <c r="X249" s="140" t="b">
        <f>IF(MAY!U3&gt;=1,MAY!U3,IF(MAY!U3="",""))</f>
        <v>0</v>
      </c>
      <c r="AA249" s="84"/>
      <c r="BA249" s="177" t="s">
        <v>178</v>
      </c>
    </row>
    <row r="250" spans="1:53" ht="23.1" customHeight="1" x14ac:dyDescent="0.2">
      <c r="A250" s="136" t="e">
        <f>IF(MAY!#REF!&gt;=1,MAY!#REF!,IF(MAY!#REF!="",""))</f>
        <v>#REF!</v>
      </c>
      <c r="B250" s="136" t="e">
        <f>(MAY!#REF!)</f>
        <v>#REF!</v>
      </c>
      <c r="C250" s="136" t="e">
        <f>(MAY!#REF!)</f>
        <v>#REF!</v>
      </c>
      <c r="D250" s="137" t="str">
        <f>IF(MAY!A9&gt;1,MAY!A9,IF(MAY!A9="",""))</f>
        <v/>
      </c>
      <c r="E250" s="137" t="str">
        <f>IF(MAY!B9&gt;"",MAY!B9,IF(MAY!B9="",""))</f>
        <v/>
      </c>
      <c r="F250" s="136" t="e">
        <f>IF(MAY!#REF!&gt;=1,MAY!#REF!,IF(MAY!#REF!="",""))</f>
        <v>#REF!</v>
      </c>
      <c r="G250" s="136" t="e">
        <f>IF(MAY!#REF!&gt;"",MAY!#REF!,IF(MAY!#REF!="",""))</f>
        <v>#REF!</v>
      </c>
      <c r="H250" s="136" t="str">
        <f>IF(MAY!F9&gt;=1,MAY!F9,IF(MAY!F9="",""))</f>
        <v/>
      </c>
      <c r="I250" s="136" t="str">
        <f>IF(MAY!G9&gt;=1,MAY!G9,IF(MAY!G9="",""))</f>
        <v/>
      </c>
      <c r="J250" s="136" t="str">
        <f>IF(MAY!H9&gt;=1,MAY!H9,IF(MAY!H9="",""))</f>
        <v/>
      </c>
      <c r="K250" s="136" t="str">
        <f>IF(MAY!I9&gt;=1,MAY!I9,IF(MAY!I9="",""))</f>
        <v/>
      </c>
      <c r="L250" s="136" t="str">
        <f>IF(MAY!J9&gt;=1,MAY!J9,IF(MAY!J9="",""))</f>
        <v/>
      </c>
      <c r="M250" s="136" t="str">
        <f>IF(MAY!K9&gt;=1,MAY!K9,IF(MAY!K9="",""))</f>
        <v/>
      </c>
      <c r="N250" s="136" t="str">
        <f>IF(MAY!L9&gt;=1,MAY!L9,IF(MAY!L9="",""))</f>
        <v/>
      </c>
      <c r="O250" s="136" t="str">
        <f>IF(MAY!M9&gt;=1,MAY!M9,IF(MAY!M9="",""))</f>
        <v/>
      </c>
      <c r="P250" s="136" t="str">
        <f>IF(MAY!N9&gt;=1,MAY!N9,IF(MAY!N9="",""))</f>
        <v/>
      </c>
      <c r="Q250" s="136" t="str">
        <f>IF(MAY!O9&gt;=1,MAY!O9,IF(MAY!O9="",""))</f>
        <v/>
      </c>
      <c r="R250" s="136" t="str">
        <f>IF(MAY!P9&gt;"",MAY!P9,IF(MAY!P9="",""))</f>
        <v/>
      </c>
      <c r="S250" s="136" t="str">
        <f>IF(MAY!Q9&gt;"",MAY!Q9,IF(MAY!Q9="",""))</f>
        <v/>
      </c>
      <c r="T250" s="136" t="e">
        <f>IF(MAY!#REF!&gt;=1,MAY!#REF!,IF(MAY!#REF!="",""))</f>
        <v>#REF!</v>
      </c>
      <c r="U250" s="138" t="b">
        <f>IF(MAY!R9&gt;0,MAY!R9,IF(MAY!R9="",""))</f>
        <v>0</v>
      </c>
      <c r="V250" s="140" t="str">
        <f>IF(MAY!S9&gt;=1,MAY!S9,IF(MAY!S9="",""))</f>
        <v/>
      </c>
      <c r="W250" s="136">
        <f>IF(MAY!T9&gt;=1,MAY!T9,IF(MAY!T9="",""))</f>
        <v>240</v>
      </c>
      <c r="X250" s="140" t="b">
        <f>IF(MAY!U9&gt;=1,MAY!U9,IF(MAY!U9="",""))</f>
        <v>0</v>
      </c>
      <c r="AA250" s="84"/>
      <c r="BA250" s="177" t="s">
        <v>179</v>
      </c>
    </row>
    <row r="251" spans="1:53" ht="23.1" customHeight="1" x14ac:dyDescent="0.2">
      <c r="A251" s="136" t="e">
        <f>IF(MAY!#REF!&gt;=1,MAY!#REF!,IF(MAY!#REF!="",""))</f>
        <v>#REF!</v>
      </c>
      <c r="B251" s="136" t="e">
        <f>(MAY!#REF!)</f>
        <v>#REF!</v>
      </c>
      <c r="C251" s="136" t="e">
        <f>(MAY!#REF!)</f>
        <v>#REF!</v>
      </c>
      <c r="D251" s="137" t="e">
        <f>IF(MAY!#REF!&gt;1,MAY!#REF!,IF(MAY!#REF!="",""))</f>
        <v>#REF!</v>
      </c>
      <c r="E251" s="137" t="e">
        <f>IF(MAY!#REF!&gt;"",MAY!#REF!,IF(MAY!#REF!="",""))</f>
        <v>#REF!</v>
      </c>
      <c r="F251" s="136" t="e">
        <f>IF(MAY!#REF!&gt;=1,MAY!#REF!,IF(MAY!#REF!="",""))</f>
        <v>#REF!</v>
      </c>
      <c r="G251" s="136" t="e">
        <f>IF(MAY!#REF!&gt;"",MAY!#REF!,IF(MAY!#REF!="",""))</f>
        <v>#REF!</v>
      </c>
      <c r="H251" s="136" t="e">
        <f>IF(MAY!#REF!&gt;=1,MAY!#REF!,IF(MAY!#REF!="",""))</f>
        <v>#REF!</v>
      </c>
      <c r="I251" s="136" t="e">
        <f>IF(MAY!#REF!&gt;=1,MAY!#REF!,IF(MAY!#REF!="",""))</f>
        <v>#REF!</v>
      </c>
      <c r="J251" s="136" t="e">
        <f>IF(MAY!#REF!&gt;=1,MAY!#REF!,IF(MAY!#REF!="",""))</f>
        <v>#REF!</v>
      </c>
      <c r="K251" s="136" t="e">
        <f>IF(MAY!#REF!&gt;=1,MAY!#REF!,IF(MAY!#REF!="",""))</f>
        <v>#REF!</v>
      </c>
      <c r="L251" s="136" t="e">
        <f>IF(MAY!#REF!&gt;=1,MAY!#REF!,IF(MAY!#REF!="",""))</f>
        <v>#REF!</v>
      </c>
      <c r="M251" s="136" t="e">
        <f>IF(MAY!#REF!&gt;=1,MAY!#REF!,IF(MAY!#REF!="",""))</f>
        <v>#REF!</v>
      </c>
      <c r="N251" s="136" t="e">
        <f>IF(MAY!#REF!&gt;=1,MAY!#REF!,IF(MAY!#REF!="",""))</f>
        <v>#REF!</v>
      </c>
      <c r="O251" s="136" t="e">
        <f>IF(MAY!#REF!&gt;=1,MAY!#REF!,IF(MAY!#REF!="",""))</f>
        <v>#REF!</v>
      </c>
      <c r="P251" s="136" t="e">
        <f>IF(MAY!#REF!&gt;=1,MAY!#REF!,IF(MAY!#REF!="",""))</f>
        <v>#REF!</v>
      </c>
      <c r="Q251" s="136" t="e">
        <f>IF(MAY!#REF!&gt;=1,MAY!#REF!,IF(MAY!#REF!="",""))</f>
        <v>#REF!</v>
      </c>
      <c r="R251" s="136" t="e">
        <f>IF(MAY!#REF!&gt;"",MAY!#REF!,IF(MAY!#REF!="",""))</f>
        <v>#REF!</v>
      </c>
      <c r="S251" s="136" t="e">
        <f>IF(MAY!#REF!&gt;"",MAY!#REF!,IF(MAY!#REF!="",""))</f>
        <v>#REF!</v>
      </c>
      <c r="T251" s="136" t="e">
        <f>IF(MAY!#REF!&gt;=1,MAY!#REF!,IF(MAY!#REF!="",""))</f>
        <v>#REF!</v>
      </c>
      <c r="U251" s="138" t="e">
        <f>IF(MAY!#REF!&gt;0,MAY!#REF!,IF(MAY!#REF!="",""))</f>
        <v>#REF!</v>
      </c>
      <c r="V251" s="140" t="e">
        <f>IF(MAY!#REF!&gt;=1,MAY!#REF!,IF(MAY!#REF!="",""))</f>
        <v>#REF!</v>
      </c>
      <c r="W251" s="136" t="e">
        <f>IF(MAY!#REF!&gt;=1,MAY!#REF!,IF(MAY!#REF!="",""))</f>
        <v>#REF!</v>
      </c>
      <c r="X251" s="140" t="e">
        <f>IF(MAY!#REF!&gt;=1,MAY!#REF!,IF(MAY!#REF!="",""))</f>
        <v>#REF!</v>
      </c>
      <c r="AA251" s="84"/>
      <c r="BA251" s="177" t="s">
        <v>180</v>
      </c>
    </row>
    <row r="252" spans="1:53" ht="23.1" customHeight="1" x14ac:dyDescent="0.2">
      <c r="A252" s="136" t="e">
        <f>IF(MAY!#REF!&gt;=1,MAY!#REF!,IF(MAY!#REF!="",""))</f>
        <v>#REF!</v>
      </c>
      <c r="B252" s="136" t="e">
        <f>(MAY!#REF!)</f>
        <v>#REF!</v>
      </c>
      <c r="C252" s="136" t="e">
        <f>(MAY!#REF!)</f>
        <v>#REF!</v>
      </c>
      <c r="D252" s="137" t="e">
        <f>IF(MAY!#REF!&gt;1,MAY!#REF!,IF(MAY!#REF!="",""))</f>
        <v>#REF!</v>
      </c>
      <c r="E252" s="137" t="e">
        <f>IF(MAY!#REF!&gt;"",MAY!#REF!,IF(MAY!#REF!="",""))</f>
        <v>#REF!</v>
      </c>
      <c r="F252" s="136" t="e">
        <f>IF(MAY!#REF!&gt;=1,MAY!#REF!,IF(MAY!#REF!="",""))</f>
        <v>#REF!</v>
      </c>
      <c r="G252" s="136" t="e">
        <f>IF(MAY!#REF!&gt;"",MAY!#REF!,IF(MAY!#REF!="",""))</f>
        <v>#REF!</v>
      </c>
      <c r="H252" s="136" t="e">
        <f>IF(MAY!#REF!&gt;=1,MAY!#REF!,IF(MAY!#REF!="",""))</f>
        <v>#REF!</v>
      </c>
      <c r="I252" s="136" t="e">
        <f>IF(MAY!#REF!&gt;=1,MAY!#REF!,IF(MAY!#REF!="",""))</f>
        <v>#REF!</v>
      </c>
      <c r="J252" s="136" t="e">
        <f>IF(MAY!#REF!&gt;=1,MAY!#REF!,IF(MAY!#REF!="",""))</f>
        <v>#REF!</v>
      </c>
      <c r="K252" s="136" t="e">
        <f>IF(MAY!#REF!&gt;=1,MAY!#REF!,IF(MAY!#REF!="",""))</f>
        <v>#REF!</v>
      </c>
      <c r="L252" s="136" t="e">
        <f>IF(MAY!#REF!&gt;=1,MAY!#REF!,IF(MAY!#REF!="",""))</f>
        <v>#REF!</v>
      </c>
      <c r="M252" s="136" t="e">
        <f>IF(MAY!#REF!&gt;=1,MAY!#REF!,IF(MAY!#REF!="",""))</f>
        <v>#REF!</v>
      </c>
      <c r="N252" s="136" t="e">
        <f>IF(MAY!#REF!&gt;=1,MAY!#REF!,IF(MAY!#REF!="",""))</f>
        <v>#REF!</v>
      </c>
      <c r="O252" s="136" t="e">
        <f>IF(MAY!#REF!&gt;=1,MAY!#REF!,IF(MAY!#REF!="",""))</f>
        <v>#REF!</v>
      </c>
      <c r="P252" s="136" t="e">
        <f>IF(MAY!#REF!&gt;=1,MAY!#REF!,IF(MAY!#REF!="",""))</f>
        <v>#REF!</v>
      </c>
      <c r="Q252" s="136" t="e">
        <f>IF(MAY!#REF!&gt;=1,MAY!#REF!,IF(MAY!#REF!="",""))</f>
        <v>#REF!</v>
      </c>
      <c r="R252" s="136" t="e">
        <f>IF(MAY!#REF!&gt;"",MAY!#REF!,IF(MAY!#REF!="",""))</f>
        <v>#REF!</v>
      </c>
      <c r="S252" s="136" t="e">
        <f>IF(MAY!#REF!&gt;"",MAY!#REF!,IF(MAY!#REF!="",""))</f>
        <v>#REF!</v>
      </c>
      <c r="T252" s="136" t="e">
        <f>IF(MAY!#REF!&gt;=1,MAY!#REF!,IF(MAY!#REF!="",""))</f>
        <v>#REF!</v>
      </c>
      <c r="U252" s="138" t="e">
        <f>IF(MAY!#REF!&gt;0,MAY!#REF!,IF(MAY!#REF!="",""))</f>
        <v>#REF!</v>
      </c>
      <c r="V252" s="140" t="e">
        <f>IF(MAY!#REF!&gt;=1,MAY!#REF!,IF(MAY!#REF!="",""))</f>
        <v>#REF!</v>
      </c>
      <c r="W252" s="136" t="e">
        <f>IF(MAY!#REF!&gt;=1,MAY!#REF!,IF(MAY!#REF!="",""))</f>
        <v>#REF!</v>
      </c>
      <c r="X252" s="140" t="e">
        <f>IF(MAY!#REF!&gt;=1,MAY!#REF!,IF(MAY!#REF!="",""))</f>
        <v>#REF!</v>
      </c>
      <c r="AA252" s="84"/>
      <c r="BA252" s="177" t="s">
        <v>181</v>
      </c>
    </row>
    <row r="253" spans="1:53" ht="23.1" customHeight="1" x14ac:dyDescent="0.2">
      <c r="A253" s="136" t="e">
        <f>IF(MAY!#REF!&gt;=1,MAY!#REF!,IF(MAY!#REF!="",""))</f>
        <v>#REF!</v>
      </c>
      <c r="B253" s="136" t="e">
        <f>(MAY!#REF!)</f>
        <v>#REF!</v>
      </c>
      <c r="C253" s="136" t="e">
        <f>(MAY!#REF!)</f>
        <v>#REF!</v>
      </c>
      <c r="D253" s="137" t="e">
        <f>IF(MAY!#REF!&gt;1,MAY!#REF!,IF(MAY!#REF!="",""))</f>
        <v>#REF!</v>
      </c>
      <c r="E253" s="137" t="e">
        <f>IF(MAY!#REF!&gt;"",MAY!#REF!,IF(MAY!#REF!="",""))</f>
        <v>#REF!</v>
      </c>
      <c r="F253" s="136" t="e">
        <f>IF(MAY!#REF!&gt;=1,MAY!#REF!,IF(MAY!#REF!="",""))</f>
        <v>#REF!</v>
      </c>
      <c r="G253" s="136" t="e">
        <f>IF(MAY!#REF!&gt;"",MAY!#REF!,IF(MAY!#REF!="",""))</f>
        <v>#REF!</v>
      </c>
      <c r="H253" s="136" t="e">
        <f>IF(MAY!#REF!&gt;=1,MAY!#REF!,IF(MAY!#REF!="",""))</f>
        <v>#REF!</v>
      </c>
      <c r="I253" s="136" t="e">
        <f>IF(MAY!#REF!&gt;=1,MAY!#REF!,IF(MAY!#REF!="",""))</f>
        <v>#REF!</v>
      </c>
      <c r="J253" s="136" t="e">
        <f>IF(MAY!#REF!&gt;=1,MAY!#REF!,IF(MAY!#REF!="",""))</f>
        <v>#REF!</v>
      </c>
      <c r="K253" s="136" t="e">
        <f>IF(MAY!#REF!&gt;=1,MAY!#REF!,IF(MAY!#REF!="",""))</f>
        <v>#REF!</v>
      </c>
      <c r="L253" s="136" t="e">
        <f>IF(MAY!#REF!&gt;=1,MAY!#REF!,IF(MAY!#REF!="",""))</f>
        <v>#REF!</v>
      </c>
      <c r="M253" s="136" t="e">
        <f>IF(MAY!#REF!&gt;=1,MAY!#REF!,IF(MAY!#REF!="",""))</f>
        <v>#REF!</v>
      </c>
      <c r="N253" s="136" t="e">
        <f>IF(MAY!#REF!&gt;=1,MAY!#REF!,IF(MAY!#REF!="",""))</f>
        <v>#REF!</v>
      </c>
      <c r="O253" s="136" t="e">
        <f>IF(MAY!#REF!&gt;=1,MAY!#REF!,IF(MAY!#REF!="",""))</f>
        <v>#REF!</v>
      </c>
      <c r="P253" s="136" t="e">
        <f>IF(MAY!#REF!&gt;=1,MAY!#REF!,IF(MAY!#REF!="",""))</f>
        <v>#REF!</v>
      </c>
      <c r="Q253" s="136" t="e">
        <f>IF(MAY!#REF!&gt;=1,MAY!#REF!,IF(MAY!#REF!="",""))</f>
        <v>#REF!</v>
      </c>
      <c r="R253" s="136" t="e">
        <f>IF(MAY!#REF!&gt;"",MAY!#REF!,IF(MAY!#REF!="",""))</f>
        <v>#REF!</v>
      </c>
      <c r="S253" s="136" t="e">
        <f>IF(MAY!#REF!&gt;"",MAY!#REF!,IF(MAY!#REF!="",""))</f>
        <v>#REF!</v>
      </c>
      <c r="T253" s="136" t="e">
        <f>IF(MAY!#REF!&gt;=1,MAY!#REF!,IF(MAY!#REF!="",""))</f>
        <v>#REF!</v>
      </c>
      <c r="U253" s="138" t="e">
        <f>IF(MAY!#REF!&gt;0,MAY!#REF!,IF(MAY!#REF!="",""))</f>
        <v>#REF!</v>
      </c>
      <c r="V253" s="140" t="e">
        <f>IF(MAY!#REF!&gt;=1,MAY!#REF!,IF(MAY!#REF!="",""))</f>
        <v>#REF!</v>
      </c>
      <c r="W253" s="136" t="e">
        <f>IF(MAY!#REF!&gt;=1,MAY!#REF!,IF(MAY!#REF!="",""))</f>
        <v>#REF!</v>
      </c>
      <c r="X253" s="140" t="e">
        <f>IF(MAY!#REF!&gt;=1,MAY!#REF!,IF(MAY!#REF!="",""))</f>
        <v>#REF!</v>
      </c>
      <c r="AA253" s="84"/>
      <c r="BA253" s="177" t="s">
        <v>182</v>
      </c>
    </row>
    <row r="254" spans="1:53" ht="23.1" customHeight="1" x14ac:dyDescent="0.2">
      <c r="A254" s="136" t="e">
        <f>IF(MAY!#REF!&gt;=1,MAY!#REF!,IF(MAY!#REF!="",""))</f>
        <v>#REF!</v>
      </c>
      <c r="B254" s="136" t="e">
        <f>(MAY!#REF!)</f>
        <v>#REF!</v>
      </c>
      <c r="C254" s="136" t="e">
        <f>(MAY!#REF!)</f>
        <v>#REF!</v>
      </c>
      <c r="D254" s="137" t="e">
        <f>IF(MAY!#REF!&gt;1,MAY!#REF!,IF(MAY!#REF!="",""))</f>
        <v>#REF!</v>
      </c>
      <c r="E254" s="137" t="e">
        <f>IF(MAY!#REF!&gt;"",MAY!#REF!,IF(MAY!#REF!="",""))</f>
        <v>#REF!</v>
      </c>
      <c r="F254" s="136" t="e">
        <f>IF(MAY!#REF!&gt;=1,MAY!#REF!,IF(MAY!#REF!="",""))</f>
        <v>#REF!</v>
      </c>
      <c r="G254" s="136" t="e">
        <f>IF(MAY!#REF!&gt;"",MAY!#REF!,IF(MAY!#REF!="",""))</f>
        <v>#REF!</v>
      </c>
      <c r="H254" s="136" t="e">
        <f>IF(MAY!#REF!&gt;=1,MAY!#REF!,IF(MAY!#REF!="",""))</f>
        <v>#REF!</v>
      </c>
      <c r="I254" s="136" t="e">
        <f>IF(MAY!#REF!&gt;=1,MAY!#REF!,IF(MAY!#REF!="",""))</f>
        <v>#REF!</v>
      </c>
      <c r="J254" s="136" t="e">
        <f>IF(MAY!#REF!&gt;=1,MAY!#REF!,IF(MAY!#REF!="",""))</f>
        <v>#REF!</v>
      </c>
      <c r="K254" s="136" t="e">
        <f>IF(MAY!#REF!&gt;=1,MAY!#REF!,IF(MAY!#REF!="",""))</f>
        <v>#REF!</v>
      </c>
      <c r="L254" s="136" t="e">
        <f>IF(MAY!#REF!&gt;=1,MAY!#REF!,IF(MAY!#REF!="",""))</f>
        <v>#REF!</v>
      </c>
      <c r="M254" s="136" t="e">
        <f>IF(MAY!#REF!&gt;=1,MAY!#REF!,IF(MAY!#REF!="",""))</f>
        <v>#REF!</v>
      </c>
      <c r="N254" s="136" t="e">
        <f>IF(MAY!#REF!&gt;=1,MAY!#REF!,IF(MAY!#REF!="",""))</f>
        <v>#REF!</v>
      </c>
      <c r="O254" s="136" t="e">
        <f>IF(MAY!#REF!&gt;=1,MAY!#REF!,IF(MAY!#REF!="",""))</f>
        <v>#REF!</v>
      </c>
      <c r="P254" s="136" t="e">
        <f>IF(MAY!#REF!&gt;=1,MAY!#REF!,IF(MAY!#REF!="",""))</f>
        <v>#REF!</v>
      </c>
      <c r="Q254" s="136" t="e">
        <f>IF(MAY!#REF!&gt;=1,MAY!#REF!,IF(MAY!#REF!="",""))</f>
        <v>#REF!</v>
      </c>
      <c r="R254" s="136" t="e">
        <f>IF(MAY!#REF!&gt;"",MAY!#REF!,IF(MAY!#REF!="",""))</f>
        <v>#REF!</v>
      </c>
      <c r="S254" s="136" t="e">
        <f>IF(MAY!#REF!&gt;"",MAY!#REF!,IF(MAY!#REF!="",""))</f>
        <v>#REF!</v>
      </c>
      <c r="T254" s="136" t="e">
        <f>IF(MAY!#REF!&gt;=1,MAY!#REF!,IF(MAY!#REF!="",""))</f>
        <v>#REF!</v>
      </c>
      <c r="U254" s="138" t="e">
        <f>IF(MAY!#REF!&gt;0,MAY!#REF!,IF(MAY!#REF!="",""))</f>
        <v>#REF!</v>
      </c>
      <c r="V254" s="140" t="e">
        <f>IF(MAY!#REF!&gt;=1,MAY!#REF!,IF(MAY!#REF!="",""))</f>
        <v>#REF!</v>
      </c>
      <c r="W254" s="136" t="e">
        <f>IF(MAY!#REF!&gt;=1,MAY!#REF!,IF(MAY!#REF!="",""))</f>
        <v>#REF!</v>
      </c>
      <c r="X254" s="140" t="e">
        <f>IF(MAY!#REF!&gt;=1,MAY!#REF!,IF(MAY!#REF!="",""))</f>
        <v>#REF!</v>
      </c>
      <c r="AA254" s="84"/>
      <c r="BA254" s="177" t="s">
        <v>183</v>
      </c>
    </row>
    <row r="255" spans="1:53" ht="23.1" customHeight="1" x14ac:dyDescent="0.2">
      <c r="A255" s="136" t="e">
        <f>IF(MAY!#REF!&gt;=1,MAY!#REF!,IF(MAY!#REF!="",""))</f>
        <v>#REF!</v>
      </c>
      <c r="B255" s="136" t="e">
        <f>(MAY!#REF!)</f>
        <v>#REF!</v>
      </c>
      <c r="C255" s="136" t="e">
        <f>(MAY!#REF!)</f>
        <v>#REF!</v>
      </c>
      <c r="D255" s="137" t="e">
        <f>IF(MAY!#REF!&gt;1,MAY!#REF!,IF(MAY!#REF!="",""))</f>
        <v>#REF!</v>
      </c>
      <c r="E255" s="137" t="e">
        <f>IF(MAY!#REF!&gt;"",MAY!#REF!,IF(MAY!#REF!="",""))</f>
        <v>#REF!</v>
      </c>
      <c r="F255" s="136" t="e">
        <f>IF(MAY!#REF!&gt;=1,MAY!#REF!,IF(MAY!#REF!="",""))</f>
        <v>#REF!</v>
      </c>
      <c r="G255" s="136" t="e">
        <f>IF(MAY!#REF!&gt;"",MAY!#REF!,IF(MAY!#REF!="",""))</f>
        <v>#REF!</v>
      </c>
      <c r="H255" s="136" t="e">
        <f>IF(MAY!#REF!&gt;=1,MAY!#REF!,IF(MAY!#REF!="",""))</f>
        <v>#REF!</v>
      </c>
      <c r="I255" s="136" t="e">
        <f>IF(MAY!#REF!&gt;=1,MAY!#REF!,IF(MAY!#REF!="",""))</f>
        <v>#REF!</v>
      </c>
      <c r="J255" s="136" t="e">
        <f>IF(MAY!#REF!&gt;=1,MAY!#REF!,IF(MAY!#REF!="",""))</f>
        <v>#REF!</v>
      </c>
      <c r="K255" s="136" t="e">
        <f>IF(MAY!#REF!&gt;=1,MAY!#REF!,IF(MAY!#REF!="",""))</f>
        <v>#REF!</v>
      </c>
      <c r="L255" s="136" t="e">
        <f>IF(MAY!#REF!&gt;=1,MAY!#REF!,IF(MAY!#REF!="",""))</f>
        <v>#REF!</v>
      </c>
      <c r="M255" s="136" t="e">
        <f>IF(MAY!#REF!&gt;=1,MAY!#REF!,IF(MAY!#REF!="",""))</f>
        <v>#REF!</v>
      </c>
      <c r="N255" s="136" t="e">
        <f>IF(MAY!#REF!&gt;=1,MAY!#REF!,IF(MAY!#REF!="",""))</f>
        <v>#REF!</v>
      </c>
      <c r="O255" s="136" t="e">
        <f>IF(MAY!#REF!&gt;=1,MAY!#REF!,IF(MAY!#REF!="",""))</f>
        <v>#REF!</v>
      </c>
      <c r="P255" s="136" t="e">
        <f>IF(MAY!#REF!&gt;=1,MAY!#REF!,IF(MAY!#REF!="",""))</f>
        <v>#REF!</v>
      </c>
      <c r="Q255" s="136" t="e">
        <f>IF(MAY!#REF!&gt;=1,MAY!#REF!,IF(MAY!#REF!="",""))</f>
        <v>#REF!</v>
      </c>
      <c r="R255" s="136" t="e">
        <f>IF(MAY!#REF!&gt;"",MAY!#REF!,IF(MAY!#REF!="",""))</f>
        <v>#REF!</v>
      </c>
      <c r="S255" s="136" t="e">
        <f>IF(MAY!#REF!&gt;"",MAY!#REF!,IF(MAY!#REF!="",""))</f>
        <v>#REF!</v>
      </c>
      <c r="T255" s="136" t="e">
        <f>IF(MAY!#REF!&gt;=1,MAY!#REF!,IF(MAY!#REF!="",""))</f>
        <v>#REF!</v>
      </c>
      <c r="U255" s="138" t="e">
        <f>IF(MAY!#REF!&gt;0,MAY!#REF!,IF(MAY!#REF!="",""))</f>
        <v>#REF!</v>
      </c>
      <c r="V255" s="140" t="e">
        <f>IF(MAY!#REF!&gt;=1,MAY!#REF!,IF(MAY!#REF!="",""))</f>
        <v>#REF!</v>
      </c>
      <c r="W255" s="136" t="e">
        <f>IF(MAY!#REF!&gt;=1,MAY!#REF!,IF(MAY!#REF!="",""))</f>
        <v>#REF!</v>
      </c>
      <c r="X255" s="140" t="e">
        <f>IF(MAY!#REF!&gt;=1,MAY!#REF!,IF(MAY!#REF!="",""))</f>
        <v>#REF!</v>
      </c>
      <c r="AA255" s="84"/>
      <c r="BA255" s="177" t="s">
        <v>184</v>
      </c>
    </row>
    <row r="256" spans="1:53" ht="23.1" customHeight="1" x14ac:dyDescent="0.2">
      <c r="A256" s="136" t="e">
        <f>IF(MAY!#REF!&gt;=1,MAY!#REF!,IF(MAY!#REF!="",""))</f>
        <v>#REF!</v>
      </c>
      <c r="B256" s="136" t="e">
        <f>(MAY!#REF!)</f>
        <v>#REF!</v>
      </c>
      <c r="C256" s="136" t="e">
        <f>(MAY!#REF!)</f>
        <v>#REF!</v>
      </c>
      <c r="D256" s="137" t="e">
        <f>IF(MAY!#REF!&gt;1,MAY!#REF!,IF(MAY!#REF!="",""))</f>
        <v>#REF!</v>
      </c>
      <c r="E256" s="137" t="e">
        <f>IF(MAY!#REF!&gt;"",MAY!#REF!,IF(MAY!#REF!="",""))</f>
        <v>#REF!</v>
      </c>
      <c r="F256" s="136" t="e">
        <f>IF(MAY!#REF!&gt;=1,MAY!#REF!,IF(MAY!#REF!="",""))</f>
        <v>#REF!</v>
      </c>
      <c r="G256" s="136" t="e">
        <f>IF(MAY!#REF!&gt;"",MAY!#REF!,IF(MAY!#REF!="",""))</f>
        <v>#REF!</v>
      </c>
      <c r="H256" s="136" t="e">
        <f>IF(MAY!#REF!&gt;=1,MAY!#REF!,IF(MAY!#REF!="",""))</f>
        <v>#REF!</v>
      </c>
      <c r="I256" s="136" t="e">
        <f>IF(MAY!#REF!&gt;=1,MAY!#REF!,IF(MAY!#REF!="",""))</f>
        <v>#REF!</v>
      </c>
      <c r="J256" s="136" t="e">
        <f>IF(MAY!#REF!&gt;=1,MAY!#REF!,IF(MAY!#REF!="",""))</f>
        <v>#REF!</v>
      </c>
      <c r="K256" s="136" t="e">
        <f>IF(MAY!#REF!&gt;=1,MAY!#REF!,IF(MAY!#REF!="",""))</f>
        <v>#REF!</v>
      </c>
      <c r="L256" s="136" t="e">
        <f>IF(MAY!#REF!&gt;=1,MAY!#REF!,IF(MAY!#REF!="",""))</f>
        <v>#REF!</v>
      </c>
      <c r="M256" s="136" t="e">
        <f>IF(MAY!#REF!&gt;=1,MAY!#REF!,IF(MAY!#REF!="",""))</f>
        <v>#REF!</v>
      </c>
      <c r="N256" s="136" t="e">
        <f>IF(MAY!#REF!&gt;=1,MAY!#REF!,IF(MAY!#REF!="",""))</f>
        <v>#REF!</v>
      </c>
      <c r="O256" s="136" t="e">
        <f>IF(MAY!#REF!&gt;=1,MAY!#REF!,IF(MAY!#REF!="",""))</f>
        <v>#REF!</v>
      </c>
      <c r="P256" s="136" t="e">
        <f>IF(MAY!#REF!&gt;=1,MAY!#REF!,IF(MAY!#REF!="",""))</f>
        <v>#REF!</v>
      </c>
      <c r="Q256" s="136" t="e">
        <f>IF(MAY!#REF!&gt;=1,MAY!#REF!,IF(MAY!#REF!="",""))</f>
        <v>#REF!</v>
      </c>
      <c r="R256" s="136" t="e">
        <f>IF(MAY!#REF!&gt;"",MAY!#REF!,IF(MAY!#REF!="",""))</f>
        <v>#REF!</v>
      </c>
      <c r="S256" s="136" t="e">
        <f>IF(MAY!#REF!&gt;"",MAY!#REF!,IF(MAY!#REF!="",""))</f>
        <v>#REF!</v>
      </c>
      <c r="T256" s="136" t="e">
        <f>IF(MAY!#REF!&gt;=1,MAY!#REF!,IF(MAY!#REF!="",""))</f>
        <v>#REF!</v>
      </c>
      <c r="U256" s="138" t="e">
        <f>IF(MAY!#REF!&gt;0,MAY!#REF!,IF(MAY!#REF!="",""))</f>
        <v>#REF!</v>
      </c>
      <c r="V256" s="140" t="e">
        <f>IF(JUL!#REF!&gt;=1,JUL!#REF!,IF(JUL!#REF!="",""))</f>
        <v>#REF!</v>
      </c>
      <c r="W256" s="136" t="e">
        <f>IF(MAY!#REF!&gt;=1,MAY!#REF!,IF(MAY!#REF!="",""))</f>
        <v>#REF!</v>
      </c>
      <c r="X256" s="140" t="e">
        <f>IF(MAY!#REF!&gt;=1,MAY!#REF!,IF(MAY!#REF!="",""))</f>
        <v>#REF!</v>
      </c>
      <c r="AA256" s="84"/>
      <c r="BA256" s="177" t="s">
        <v>185</v>
      </c>
    </row>
    <row r="257" spans="1:53" ht="23.1" customHeight="1" x14ac:dyDescent="0.2">
      <c r="A257" s="136" t="e">
        <f>IF(MAY!#REF!&gt;=1,MAY!#REF!,IF(MAY!#REF!="",""))</f>
        <v>#REF!</v>
      </c>
      <c r="B257" s="136" t="e">
        <f>(MAY!#REF!)</f>
        <v>#REF!</v>
      </c>
      <c r="C257" s="136" t="e">
        <f>(MAY!#REF!)</f>
        <v>#REF!</v>
      </c>
      <c r="D257" s="137" t="e">
        <f>IF(MAY!#REF!&gt;1,MAY!#REF!,IF(MAY!#REF!="",""))</f>
        <v>#REF!</v>
      </c>
      <c r="E257" s="137" t="e">
        <f>IF(MAY!#REF!&gt;"",MAY!#REF!,IF(MAY!#REF!="",""))</f>
        <v>#REF!</v>
      </c>
      <c r="F257" s="136" t="e">
        <f>IF(MAY!#REF!&gt;=1,MAY!#REF!,IF(MAY!#REF!="",""))</f>
        <v>#REF!</v>
      </c>
      <c r="G257" s="136" t="e">
        <f>IF(MAY!#REF!&gt;"",MAY!#REF!,IF(MAY!#REF!="",""))</f>
        <v>#REF!</v>
      </c>
      <c r="H257" s="136" t="e">
        <f>IF(MAY!#REF!&gt;=1,MAY!#REF!,IF(MAY!#REF!="",""))</f>
        <v>#REF!</v>
      </c>
      <c r="I257" s="136" t="e">
        <f>IF(MAY!#REF!&gt;=1,MAY!#REF!,IF(MAY!#REF!="",""))</f>
        <v>#REF!</v>
      </c>
      <c r="J257" s="136" t="e">
        <f>IF(MAY!#REF!&gt;=1,MAY!#REF!,IF(MAY!#REF!="",""))</f>
        <v>#REF!</v>
      </c>
      <c r="K257" s="136" t="e">
        <f>IF(MAY!#REF!&gt;=1,MAY!#REF!,IF(MAY!#REF!="",""))</f>
        <v>#REF!</v>
      </c>
      <c r="L257" s="136" t="e">
        <f>IF(MAY!#REF!&gt;=1,MAY!#REF!,IF(MAY!#REF!="",""))</f>
        <v>#REF!</v>
      </c>
      <c r="M257" s="136" t="e">
        <f>IF(MAY!#REF!&gt;=1,MAY!#REF!,IF(MAY!#REF!="",""))</f>
        <v>#REF!</v>
      </c>
      <c r="N257" s="136" t="e">
        <f>IF(MAY!#REF!&gt;=1,MAY!#REF!,IF(MAY!#REF!="",""))</f>
        <v>#REF!</v>
      </c>
      <c r="O257" s="136" t="e">
        <f>IF(MAY!#REF!&gt;=1,MAY!#REF!,IF(MAY!#REF!="",""))</f>
        <v>#REF!</v>
      </c>
      <c r="P257" s="136" t="e">
        <f>IF(MAY!#REF!&gt;=1,MAY!#REF!,IF(MAY!#REF!="",""))</f>
        <v>#REF!</v>
      </c>
      <c r="Q257" s="136" t="e">
        <f>IF(MAY!#REF!&gt;=1,MAY!#REF!,IF(MAY!#REF!="",""))</f>
        <v>#REF!</v>
      </c>
      <c r="R257" s="136" t="e">
        <f>IF(MAY!#REF!&gt;"",MAY!#REF!,IF(MAY!#REF!="",""))</f>
        <v>#REF!</v>
      </c>
      <c r="S257" s="136" t="e">
        <f>IF(MAY!#REF!&gt;"",MAY!#REF!,IF(MAY!#REF!="",""))</f>
        <v>#REF!</v>
      </c>
      <c r="T257" s="136" t="e">
        <f>IF(MAY!#REF!&gt;=1,MAY!#REF!,IF(MAY!#REF!="",""))</f>
        <v>#REF!</v>
      </c>
      <c r="U257" s="138" t="e">
        <f>IF(MAY!#REF!&gt;0,MAY!#REF!,IF(MAY!#REF!="",""))</f>
        <v>#REF!</v>
      </c>
      <c r="V257" s="140" t="e">
        <f>IF(MAY!#REF!&gt;=1,MAY!#REF!,IF(MAY!#REF!="",""))</f>
        <v>#REF!</v>
      </c>
      <c r="W257" s="136" t="e">
        <f>IF(MAY!#REF!&gt;=1,MAY!#REF!,IF(MAY!#REF!="",""))</f>
        <v>#REF!</v>
      </c>
      <c r="X257" s="140" t="e">
        <f>IF(MAY!#REF!&gt;=1,MAY!#REF!,IF(MAY!#REF!="",""))</f>
        <v>#REF!</v>
      </c>
      <c r="AA257" s="84"/>
      <c r="BA257" s="177" t="s">
        <v>186</v>
      </c>
    </row>
    <row r="258" spans="1:53" ht="23.1" customHeight="1" x14ac:dyDescent="0.2">
      <c r="A258" s="136" t="e">
        <f>IF(MAY!#REF!&gt;=1,MAY!#REF!,IF(MAY!#REF!="",""))</f>
        <v>#REF!</v>
      </c>
      <c r="B258" s="136" t="e">
        <f>(MAY!#REF!)</f>
        <v>#REF!</v>
      </c>
      <c r="C258" s="136" t="e">
        <f>(MAY!#REF!)</f>
        <v>#REF!</v>
      </c>
      <c r="D258" s="137" t="e">
        <f>IF(MAY!#REF!&gt;1,MAY!#REF!,IF(MAY!#REF!="",""))</f>
        <v>#REF!</v>
      </c>
      <c r="E258" s="137" t="e">
        <f>IF(MAY!#REF!&gt;"",MAY!#REF!,IF(MAY!#REF!="",""))</f>
        <v>#REF!</v>
      </c>
      <c r="F258" s="136" t="e">
        <f>IF(MAY!#REF!&gt;=1,MAY!#REF!,IF(MAY!#REF!="",""))</f>
        <v>#REF!</v>
      </c>
      <c r="G258" s="136" t="e">
        <f>IF(MAY!#REF!&gt;"",MAY!#REF!,IF(MAY!#REF!="",""))</f>
        <v>#REF!</v>
      </c>
      <c r="H258" s="136" t="e">
        <f>IF(MAY!#REF!&gt;=1,MAY!#REF!,IF(MAY!#REF!="",""))</f>
        <v>#REF!</v>
      </c>
      <c r="I258" s="136" t="e">
        <f>IF(MAY!#REF!&gt;=1,MAY!#REF!,IF(MAY!#REF!="",""))</f>
        <v>#REF!</v>
      </c>
      <c r="J258" s="136" t="e">
        <f>IF(MAY!#REF!&gt;=1,MAY!#REF!,IF(MAY!#REF!="",""))</f>
        <v>#REF!</v>
      </c>
      <c r="K258" s="136" t="e">
        <f>IF(MAY!#REF!&gt;=1,MAY!#REF!,IF(MAY!#REF!="",""))</f>
        <v>#REF!</v>
      </c>
      <c r="L258" s="136" t="e">
        <f>IF(MAY!#REF!&gt;=1,MAY!#REF!,IF(MAY!#REF!="",""))</f>
        <v>#REF!</v>
      </c>
      <c r="M258" s="136" t="e">
        <f>IF(MAY!#REF!&gt;=1,MAY!#REF!,IF(MAY!#REF!="",""))</f>
        <v>#REF!</v>
      </c>
      <c r="N258" s="136" t="e">
        <f>IF(MAY!#REF!&gt;=1,MAY!#REF!,IF(MAY!#REF!="",""))</f>
        <v>#REF!</v>
      </c>
      <c r="O258" s="136" t="e">
        <f>IF(MAY!#REF!&gt;=1,MAY!#REF!,IF(MAY!#REF!="",""))</f>
        <v>#REF!</v>
      </c>
      <c r="P258" s="136" t="e">
        <f>IF(MAY!#REF!&gt;=1,MAY!#REF!,IF(MAY!#REF!="",""))</f>
        <v>#REF!</v>
      </c>
      <c r="Q258" s="136" t="e">
        <f>IF(MAY!#REF!&gt;=1,MAY!#REF!,IF(MAY!#REF!="",""))</f>
        <v>#REF!</v>
      </c>
      <c r="R258" s="136" t="e">
        <f>IF(MAY!#REF!&gt;"",MAY!#REF!,IF(MAY!#REF!="",""))</f>
        <v>#REF!</v>
      </c>
      <c r="S258" s="136" t="e">
        <f>IF(MAY!#REF!&gt;"",MAY!#REF!,IF(MAY!#REF!="",""))</f>
        <v>#REF!</v>
      </c>
      <c r="T258" s="136" t="e">
        <f>IF(MAY!#REF!&gt;=1,MAY!#REF!,IF(MAY!#REF!="",""))</f>
        <v>#REF!</v>
      </c>
      <c r="U258" s="138" t="e">
        <f>IF(MAY!#REF!&gt;0,MAY!#REF!,IF(MAY!#REF!="",""))</f>
        <v>#REF!</v>
      </c>
      <c r="V258" s="140" t="e">
        <f>IF(MAY!#REF!&gt;=1,MAY!#REF!,IF(MAY!#REF!="",""))</f>
        <v>#REF!</v>
      </c>
      <c r="W258" s="136" t="e">
        <f>IF(MAY!#REF!&gt;=1,MAY!#REF!,IF(MAY!#REF!="",""))</f>
        <v>#REF!</v>
      </c>
      <c r="X258" s="140" t="e">
        <f>IF(MAY!#REF!&gt;=1,MAY!#REF!,IF(MAY!#REF!="",""))</f>
        <v>#REF!</v>
      </c>
      <c r="AA258" s="84"/>
      <c r="BA258" s="177" t="s">
        <v>187</v>
      </c>
    </row>
    <row r="259" spans="1:53" ht="23.1" customHeight="1" x14ac:dyDescent="0.2">
      <c r="A259" s="136" t="e">
        <f>IF(MAY!#REF!&gt;=1,MAY!#REF!,IF(MAY!#REF!="",""))</f>
        <v>#REF!</v>
      </c>
      <c r="B259" s="136" t="e">
        <f>(MAY!#REF!)</f>
        <v>#REF!</v>
      </c>
      <c r="C259" s="136" t="e">
        <f>(MAY!#REF!)</f>
        <v>#REF!</v>
      </c>
      <c r="D259" s="137" t="e">
        <f>IF(MAY!#REF!&gt;1,MAY!#REF!,IF(MAY!#REF!="",""))</f>
        <v>#REF!</v>
      </c>
      <c r="E259" s="137" t="e">
        <f>IF(MAY!#REF!&gt;"",MAY!#REF!,IF(MAY!#REF!="",""))</f>
        <v>#REF!</v>
      </c>
      <c r="F259" s="136" t="e">
        <f>IF(MAY!#REF!&gt;=1,MAY!#REF!,IF(MAY!#REF!="",""))</f>
        <v>#REF!</v>
      </c>
      <c r="G259" s="136" t="e">
        <f>IF(MAY!#REF!&gt;"",MAY!#REF!,IF(MAY!#REF!="",""))</f>
        <v>#REF!</v>
      </c>
      <c r="H259" s="136" t="e">
        <f>IF(MAY!#REF!&gt;=1,MAY!#REF!,IF(MAY!#REF!="",""))</f>
        <v>#REF!</v>
      </c>
      <c r="I259" s="136" t="e">
        <f>IF(MAY!#REF!&gt;=1,MAY!#REF!,IF(MAY!#REF!="",""))</f>
        <v>#REF!</v>
      </c>
      <c r="J259" s="136" t="e">
        <f>IF(MAY!#REF!&gt;=1,MAY!#REF!,IF(MAY!#REF!="",""))</f>
        <v>#REF!</v>
      </c>
      <c r="K259" s="136" t="e">
        <f>IF(MAY!#REF!&gt;=1,MAY!#REF!,IF(MAY!#REF!="",""))</f>
        <v>#REF!</v>
      </c>
      <c r="L259" s="136" t="e">
        <f>IF(MAY!#REF!&gt;=1,MAY!#REF!,IF(MAY!#REF!="",""))</f>
        <v>#REF!</v>
      </c>
      <c r="M259" s="136" t="e">
        <f>IF(MAY!#REF!&gt;=1,MAY!#REF!,IF(MAY!#REF!="",""))</f>
        <v>#REF!</v>
      </c>
      <c r="N259" s="136" t="e">
        <f>IF(MAY!#REF!&gt;=1,MAY!#REF!,IF(MAY!#REF!="",""))</f>
        <v>#REF!</v>
      </c>
      <c r="O259" s="136" t="e">
        <f>IF(MAY!#REF!&gt;=1,MAY!#REF!,IF(MAY!#REF!="",""))</f>
        <v>#REF!</v>
      </c>
      <c r="P259" s="136" t="e">
        <f>IF(MAY!#REF!&gt;=1,MAY!#REF!,IF(MAY!#REF!="",""))</f>
        <v>#REF!</v>
      </c>
      <c r="Q259" s="136" t="e">
        <f>IF(MAY!#REF!&gt;=1,MAY!#REF!,IF(MAY!#REF!="",""))</f>
        <v>#REF!</v>
      </c>
      <c r="R259" s="136" t="e">
        <f>IF(MAY!#REF!&gt;"",MAY!#REF!,IF(MAY!#REF!="",""))</f>
        <v>#REF!</v>
      </c>
      <c r="S259" s="136" t="e">
        <f>IF(MAY!#REF!&gt;"",MAY!#REF!,IF(MAY!#REF!="",""))</f>
        <v>#REF!</v>
      </c>
      <c r="T259" s="136" t="e">
        <f>IF(MAY!#REF!&gt;=1,MAY!#REF!,IF(MAY!#REF!="",""))</f>
        <v>#REF!</v>
      </c>
      <c r="U259" s="138" t="e">
        <f>IF(MAY!#REF!&gt;0,MAY!#REF!,IF(MAY!#REF!="",""))</f>
        <v>#REF!</v>
      </c>
      <c r="V259" s="140" t="e">
        <f>IF(MAY!#REF!&gt;=1,MAY!#REF!,IF(MAY!#REF!="",""))</f>
        <v>#REF!</v>
      </c>
      <c r="W259" s="136" t="e">
        <f>IF(MAY!#REF!&gt;=1,MAY!#REF!,IF(MAY!#REF!="",""))</f>
        <v>#REF!</v>
      </c>
      <c r="X259" s="140" t="e">
        <f>IF(MAY!#REF!&gt;=1,MAY!#REF!,IF(MAY!#REF!="",""))</f>
        <v>#REF!</v>
      </c>
      <c r="AA259" s="84"/>
      <c r="BA259" s="177" t="s">
        <v>188</v>
      </c>
    </row>
    <row r="260" spans="1:53" ht="23.1" customHeight="1" x14ac:dyDescent="0.2">
      <c r="A260" s="136" t="e">
        <f>IF(MAY!#REF!&gt;=1,MAY!#REF!,IF(MAY!#REF!="",""))</f>
        <v>#REF!</v>
      </c>
      <c r="B260" s="136" t="e">
        <f>(MAY!#REF!)</f>
        <v>#REF!</v>
      </c>
      <c r="C260" s="136" t="e">
        <f>(MAY!#REF!)</f>
        <v>#REF!</v>
      </c>
      <c r="D260" s="137" t="e">
        <f>IF(MAY!#REF!&gt;1,MAY!#REF!,IF(MAY!#REF!="",""))</f>
        <v>#REF!</v>
      </c>
      <c r="E260" s="137" t="e">
        <f>IF(MAY!#REF!&gt;"",MAY!#REF!,IF(MAY!#REF!="",""))</f>
        <v>#REF!</v>
      </c>
      <c r="F260" s="136" t="e">
        <f>IF(MAY!#REF!&gt;=1,MAY!#REF!,IF(MAY!#REF!="",""))</f>
        <v>#REF!</v>
      </c>
      <c r="G260" s="136" t="e">
        <f>IF(MAY!#REF!&gt;"",MAY!#REF!,IF(MAY!#REF!="",""))</f>
        <v>#REF!</v>
      </c>
      <c r="H260" s="136" t="e">
        <f>IF(MAY!#REF!&gt;=1,MAY!#REF!,IF(MAY!#REF!="",""))</f>
        <v>#REF!</v>
      </c>
      <c r="I260" s="136" t="e">
        <f>IF(MAY!#REF!&gt;=1,MAY!#REF!,IF(MAY!#REF!="",""))</f>
        <v>#REF!</v>
      </c>
      <c r="J260" s="136" t="e">
        <f>IF(MAY!#REF!&gt;=1,MAY!#REF!,IF(MAY!#REF!="",""))</f>
        <v>#REF!</v>
      </c>
      <c r="K260" s="136" t="e">
        <f>IF(MAY!#REF!&gt;=1,MAY!#REF!,IF(MAY!#REF!="",""))</f>
        <v>#REF!</v>
      </c>
      <c r="L260" s="136" t="e">
        <f>IF(MAY!#REF!&gt;=1,MAY!#REF!,IF(MAY!#REF!="",""))</f>
        <v>#REF!</v>
      </c>
      <c r="M260" s="136" t="e">
        <f>IF(MAY!#REF!&gt;=1,MAY!#REF!,IF(MAY!#REF!="",""))</f>
        <v>#REF!</v>
      </c>
      <c r="N260" s="136" t="e">
        <f>IF(MAY!#REF!&gt;=1,MAY!#REF!,IF(MAY!#REF!="",""))</f>
        <v>#REF!</v>
      </c>
      <c r="O260" s="136" t="e">
        <f>IF(MAY!#REF!&gt;=1,MAY!#REF!,IF(MAY!#REF!="",""))</f>
        <v>#REF!</v>
      </c>
      <c r="P260" s="136" t="e">
        <f>IF(MAY!#REF!&gt;=1,MAY!#REF!,IF(MAY!#REF!="",""))</f>
        <v>#REF!</v>
      </c>
      <c r="Q260" s="136" t="e">
        <f>IF(MAY!#REF!&gt;=1,MAY!#REF!,IF(MAY!#REF!="",""))</f>
        <v>#REF!</v>
      </c>
      <c r="R260" s="136" t="e">
        <f>IF(MAY!#REF!&gt;"",MAY!#REF!,IF(MAY!#REF!="",""))</f>
        <v>#REF!</v>
      </c>
      <c r="S260" s="136" t="e">
        <f>IF(MAY!#REF!&gt;"",MAY!#REF!,IF(MAY!#REF!="",""))</f>
        <v>#REF!</v>
      </c>
      <c r="T260" s="136" t="e">
        <f>IF(MAY!#REF!&gt;=1,MAY!#REF!,IF(MAY!#REF!="",""))</f>
        <v>#REF!</v>
      </c>
      <c r="U260" s="138" t="e">
        <f>IF(MAY!#REF!&gt;0,MAY!#REF!,IF(MAY!#REF!="",""))</f>
        <v>#REF!</v>
      </c>
      <c r="V260" s="140" t="e">
        <f>IF(MAY!#REF!&gt;=1,MAY!#REF!,IF(MAY!#REF!="",""))</f>
        <v>#REF!</v>
      </c>
      <c r="W260" s="136" t="e">
        <f>IF(MAY!#REF!&gt;=1,MAY!#REF!,IF(MAY!#REF!="",""))</f>
        <v>#REF!</v>
      </c>
      <c r="X260" s="140" t="e">
        <f>IF(MAY!#REF!&gt;=1,MAY!#REF!,IF(MAY!#REF!="",""))</f>
        <v>#REF!</v>
      </c>
      <c r="AA260" s="84"/>
      <c r="BA260" s="177" t="s">
        <v>189</v>
      </c>
    </row>
    <row r="261" spans="1:53" ht="23.1" customHeight="1" x14ac:dyDescent="0.2">
      <c r="A261" s="136" t="e">
        <f>IF(MAY!#REF!&gt;=1,MAY!#REF!,IF(MAY!#REF!="",""))</f>
        <v>#REF!</v>
      </c>
      <c r="B261" s="136" t="e">
        <f>(MAY!#REF!)</f>
        <v>#REF!</v>
      </c>
      <c r="C261" s="136" t="e">
        <f>(MAY!#REF!)</f>
        <v>#REF!</v>
      </c>
      <c r="D261" s="137" t="e">
        <f>IF(MAY!#REF!&gt;1,MAY!#REF!,IF(MAY!#REF!="",""))</f>
        <v>#REF!</v>
      </c>
      <c r="E261" s="137" t="e">
        <f>IF(MAY!#REF!&gt;"",MAY!#REF!,IF(MAY!#REF!="",""))</f>
        <v>#REF!</v>
      </c>
      <c r="F261" s="136" t="e">
        <f>IF(MAY!#REF!&gt;=1,MAY!#REF!,IF(MAY!#REF!="",""))</f>
        <v>#REF!</v>
      </c>
      <c r="G261" s="136" t="e">
        <f>IF(MAY!#REF!&gt;"",MAY!#REF!,IF(MAY!#REF!="",""))</f>
        <v>#REF!</v>
      </c>
      <c r="H261" s="136" t="e">
        <f>IF(MAY!#REF!&gt;=1,MAY!#REF!,IF(MAY!#REF!="",""))</f>
        <v>#REF!</v>
      </c>
      <c r="I261" s="136" t="e">
        <f>IF(MAY!#REF!&gt;=1,MAY!#REF!,IF(MAY!#REF!="",""))</f>
        <v>#REF!</v>
      </c>
      <c r="J261" s="136" t="e">
        <f>IF(MAY!#REF!&gt;=1,MAY!#REF!,IF(MAY!#REF!="",""))</f>
        <v>#REF!</v>
      </c>
      <c r="K261" s="136" t="e">
        <f>IF(MAY!#REF!&gt;=1,MAY!#REF!,IF(MAY!#REF!="",""))</f>
        <v>#REF!</v>
      </c>
      <c r="L261" s="136" t="e">
        <f>IF(MAY!#REF!&gt;=1,MAY!#REF!,IF(MAY!#REF!="",""))</f>
        <v>#REF!</v>
      </c>
      <c r="M261" s="136" t="e">
        <f>IF(MAY!#REF!&gt;=1,MAY!#REF!,IF(MAY!#REF!="",""))</f>
        <v>#REF!</v>
      </c>
      <c r="N261" s="136" t="e">
        <f>IF(MAY!#REF!&gt;=1,MAY!#REF!,IF(MAY!#REF!="",""))</f>
        <v>#REF!</v>
      </c>
      <c r="O261" s="136" t="e">
        <f>IF(MAY!#REF!&gt;=1,MAY!#REF!,IF(MAY!#REF!="",""))</f>
        <v>#REF!</v>
      </c>
      <c r="P261" s="136" t="e">
        <f>IF(MAY!#REF!&gt;=1,MAY!#REF!,IF(MAY!#REF!="",""))</f>
        <v>#REF!</v>
      </c>
      <c r="Q261" s="136" t="e">
        <f>IF(MAY!#REF!&gt;=1,MAY!#REF!,IF(MAY!#REF!="",""))</f>
        <v>#REF!</v>
      </c>
      <c r="R261" s="136" t="e">
        <f>IF(MAY!#REF!&gt;"",MAY!#REF!,IF(MAY!#REF!="",""))</f>
        <v>#REF!</v>
      </c>
      <c r="S261" s="136" t="e">
        <f>IF(MAY!#REF!&gt;"",MAY!#REF!,IF(MAY!#REF!="",""))</f>
        <v>#REF!</v>
      </c>
      <c r="T261" s="136" t="e">
        <f>IF(MAY!#REF!&gt;=1,MAY!#REF!,IF(MAY!#REF!="",""))</f>
        <v>#REF!</v>
      </c>
      <c r="U261" s="138" t="e">
        <f>IF(MAY!#REF!&gt;0,MAY!#REF!,IF(MAY!#REF!="",""))</f>
        <v>#REF!</v>
      </c>
      <c r="V261" s="140" t="e">
        <f>IF(MAY!#REF!&gt;=1,MAY!#REF!,IF(MAY!#REF!="",""))</f>
        <v>#REF!</v>
      </c>
      <c r="W261" s="136" t="e">
        <f>IF(MAY!#REF!&gt;=1,MAY!#REF!,IF(MAY!#REF!="",""))</f>
        <v>#REF!</v>
      </c>
      <c r="X261" s="140" t="e">
        <f>IF(MAY!#REF!&gt;=1,MAY!#REF!,IF(MAY!#REF!="",""))</f>
        <v>#REF!</v>
      </c>
      <c r="AA261" s="84"/>
      <c r="BA261" s="177" t="s">
        <v>190</v>
      </c>
    </row>
    <row r="262" spans="1:53" ht="23.1" customHeight="1" x14ac:dyDescent="0.2">
      <c r="A262" s="136" t="e">
        <f>IF(MAY!#REF!&gt;=1,MAY!#REF!,IF(MAY!#REF!="",""))</f>
        <v>#REF!</v>
      </c>
      <c r="B262" s="136" t="e">
        <f>(MAY!#REF!)</f>
        <v>#REF!</v>
      </c>
      <c r="C262" s="136" t="e">
        <f>(MAY!#REF!)</f>
        <v>#REF!</v>
      </c>
      <c r="D262" s="137" t="e">
        <f>IF(MAY!#REF!&gt;1,MAY!#REF!,IF(MAY!#REF!="",""))</f>
        <v>#REF!</v>
      </c>
      <c r="E262" s="137" t="e">
        <f>IF(MAY!#REF!&gt;"",MAY!#REF!,IF(MAY!#REF!="",""))</f>
        <v>#REF!</v>
      </c>
      <c r="F262" s="136" t="e">
        <f>IF(MAY!#REF!&gt;=1,MAY!#REF!,IF(MAY!#REF!="",""))</f>
        <v>#REF!</v>
      </c>
      <c r="G262" s="136" t="e">
        <f>IF(MAY!#REF!&gt;"",MAY!#REF!,IF(MAY!#REF!="",""))</f>
        <v>#REF!</v>
      </c>
      <c r="H262" s="136" t="e">
        <f>IF(MAY!#REF!&gt;=1,MAY!#REF!,IF(MAY!#REF!="",""))</f>
        <v>#REF!</v>
      </c>
      <c r="I262" s="136" t="e">
        <f>IF(MAY!#REF!&gt;=1,MAY!#REF!,IF(MAY!#REF!="",""))</f>
        <v>#REF!</v>
      </c>
      <c r="J262" s="136" t="e">
        <f>IF(MAY!#REF!&gt;=1,MAY!#REF!,IF(MAY!#REF!="",""))</f>
        <v>#REF!</v>
      </c>
      <c r="K262" s="136" t="e">
        <f>IF(MAY!#REF!&gt;=1,MAY!#REF!,IF(MAY!#REF!="",""))</f>
        <v>#REF!</v>
      </c>
      <c r="L262" s="136" t="e">
        <f>IF(MAY!#REF!&gt;=1,MAY!#REF!,IF(MAY!#REF!="",""))</f>
        <v>#REF!</v>
      </c>
      <c r="M262" s="136" t="e">
        <f>IF(MAY!#REF!&gt;=1,MAY!#REF!,IF(MAY!#REF!="",""))</f>
        <v>#REF!</v>
      </c>
      <c r="N262" s="136" t="e">
        <f>IF(MAY!#REF!&gt;=1,MAY!#REF!,IF(MAY!#REF!="",""))</f>
        <v>#REF!</v>
      </c>
      <c r="O262" s="136" t="e">
        <f>IF(MAY!#REF!&gt;=1,MAY!#REF!,IF(MAY!#REF!="",""))</f>
        <v>#REF!</v>
      </c>
      <c r="P262" s="136" t="e">
        <f>IF(MAY!#REF!&gt;=1,MAY!#REF!,IF(MAY!#REF!="",""))</f>
        <v>#REF!</v>
      </c>
      <c r="Q262" s="136" t="e">
        <f>IF(MAY!#REF!&gt;=1,MAY!#REF!,IF(MAY!#REF!="",""))</f>
        <v>#REF!</v>
      </c>
      <c r="R262" s="136" t="e">
        <f>IF(MAY!#REF!&gt;"",MAY!#REF!,IF(MAY!#REF!="",""))</f>
        <v>#REF!</v>
      </c>
      <c r="S262" s="136" t="e">
        <f>IF(MAY!#REF!&gt;"",MAY!#REF!,IF(MAY!#REF!="",""))</f>
        <v>#REF!</v>
      </c>
      <c r="T262" s="136" t="e">
        <f>IF(MAY!#REF!&gt;=1,MAY!#REF!,IF(MAY!#REF!="",""))</f>
        <v>#REF!</v>
      </c>
      <c r="U262" s="138" t="e">
        <f>IF(MAY!#REF!&gt;0,MAY!#REF!,IF(MAY!#REF!="",""))</f>
        <v>#REF!</v>
      </c>
      <c r="V262" s="140" t="e">
        <f>IF(MAY!#REF!&gt;=1,MAY!#REF!,IF(MAY!#REF!="",""))</f>
        <v>#REF!</v>
      </c>
      <c r="W262" s="136" t="e">
        <f>IF(MAY!#REF!&gt;=1,MAY!#REF!,IF(MAY!#REF!="",""))</f>
        <v>#REF!</v>
      </c>
      <c r="X262" s="140" t="e">
        <f>IF(MAY!#REF!&gt;=1,MAY!#REF!,IF(MAY!#REF!="",""))</f>
        <v>#REF!</v>
      </c>
      <c r="AA262" s="84"/>
      <c r="BA262" s="177" t="s">
        <v>191</v>
      </c>
    </row>
    <row r="263" spans="1:53" ht="23.1" customHeight="1" x14ac:dyDescent="0.2">
      <c r="A263" s="136" t="e">
        <f>IF(MAY!#REF!&gt;=1,MAY!#REF!,IF(MAY!#REF!="",""))</f>
        <v>#REF!</v>
      </c>
      <c r="B263" s="136" t="e">
        <f>(MAY!#REF!)</f>
        <v>#REF!</v>
      </c>
      <c r="C263" s="136" t="e">
        <f>(MAY!#REF!)</f>
        <v>#REF!</v>
      </c>
      <c r="D263" s="137" t="e">
        <f>IF(MAY!#REF!&gt;1,MAY!#REF!,IF(MAY!#REF!="",""))</f>
        <v>#REF!</v>
      </c>
      <c r="E263" s="137" t="e">
        <f>IF(MAY!#REF!&gt;"",MAY!#REF!,IF(MAY!#REF!="",""))</f>
        <v>#REF!</v>
      </c>
      <c r="F263" s="136" t="e">
        <f>IF(MAY!#REF!&gt;=1,MAY!#REF!,IF(MAY!#REF!="",""))</f>
        <v>#REF!</v>
      </c>
      <c r="G263" s="136" t="e">
        <f>IF(MAY!#REF!&gt;"",MAY!#REF!,IF(MAY!#REF!="",""))</f>
        <v>#REF!</v>
      </c>
      <c r="H263" s="136" t="e">
        <f>IF(MAY!#REF!&gt;=1,MAY!#REF!,IF(MAY!#REF!="",""))</f>
        <v>#REF!</v>
      </c>
      <c r="I263" s="136" t="e">
        <f>IF(MAY!#REF!&gt;=1,MAY!#REF!,IF(MAY!#REF!="",""))</f>
        <v>#REF!</v>
      </c>
      <c r="J263" s="136" t="e">
        <f>IF(MAY!#REF!&gt;=1,MAY!#REF!,IF(MAY!#REF!="",""))</f>
        <v>#REF!</v>
      </c>
      <c r="K263" s="136" t="e">
        <f>IF(MAY!#REF!&gt;=1,MAY!#REF!,IF(MAY!#REF!="",""))</f>
        <v>#REF!</v>
      </c>
      <c r="L263" s="136" t="e">
        <f>IF(MAY!#REF!&gt;=1,MAY!#REF!,IF(MAY!#REF!="",""))</f>
        <v>#REF!</v>
      </c>
      <c r="M263" s="136" t="e">
        <f>IF(MAY!#REF!&gt;=1,MAY!#REF!,IF(MAY!#REF!="",""))</f>
        <v>#REF!</v>
      </c>
      <c r="N263" s="136" t="e">
        <f>IF(MAY!#REF!&gt;=1,MAY!#REF!,IF(MAY!#REF!="",""))</f>
        <v>#REF!</v>
      </c>
      <c r="O263" s="136" t="e">
        <f>IF(MAY!#REF!&gt;=1,MAY!#REF!,IF(MAY!#REF!="",""))</f>
        <v>#REF!</v>
      </c>
      <c r="P263" s="136" t="e">
        <f>IF(MAY!#REF!&gt;=1,MAY!#REF!,IF(MAY!#REF!="",""))</f>
        <v>#REF!</v>
      </c>
      <c r="Q263" s="136" t="e">
        <f>IF(MAY!#REF!&gt;=1,MAY!#REF!,IF(MAY!#REF!="",""))</f>
        <v>#REF!</v>
      </c>
      <c r="R263" s="136" t="e">
        <f>IF(MAY!#REF!&gt;"",MAY!#REF!,IF(MAY!#REF!="",""))</f>
        <v>#REF!</v>
      </c>
      <c r="S263" s="136" t="e">
        <f>IF(MAY!#REF!&gt;"",MAY!#REF!,IF(MAY!#REF!="",""))</f>
        <v>#REF!</v>
      </c>
      <c r="T263" s="136" t="e">
        <f>IF(MAY!#REF!&gt;=1,MAY!#REF!,IF(MAY!#REF!="",""))</f>
        <v>#REF!</v>
      </c>
      <c r="U263" s="138" t="e">
        <f>IF(MAY!#REF!&gt;0,MAY!#REF!,IF(MAY!#REF!="",""))</f>
        <v>#REF!</v>
      </c>
      <c r="V263" s="140" t="e">
        <f>IF(MAY!#REF!&gt;=1,MAY!#REF!,IF(MAY!#REF!="",""))</f>
        <v>#REF!</v>
      </c>
      <c r="W263" s="136" t="e">
        <f>IF(MAY!#REF!&gt;=1,MAY!#REF!,IF(MAY!#REF!="",""))</f>
        <v>#REF!</v>
      </c>
      <c r="X263" s="140" t="e">
        <f>IF(MAY!#REF!&gt;=1,MAY!#REF!,IF(MAY!#REF!="",""))</f>
        <v>#REF!</v>
      </c>
      <c r="AA263" s="84"/>
      <c r="BA263" s="177" t="s">
        <v>192</v>
      </c>
    </row>
    <row r="264" spans="1:53" ht="23.1" customHeight="1" x14ac:dyDescent="0.2">
      <c r="A264" s="136" t="e">
        <f>IF(MAY!#REF!&gt;=1,MAY!#REF!,IF(MAY!#REF!="",""))</f>
        <v>#REF!</v>
      </c>
      <c r="B264" s="136" t="e">
        <f>(MAY!#REF!)</f>
        <v>#REF!</v>
      </c>
      <c r="C264" s="136" t="e">
        <f>(MAY!#REF!)</f>
        <v>#REF!</v>
      </c>
      <c r="D264" s="137" t="e">
        <f>IF(MAY!#REF!&gt;1,MAY!#REF!,IF(MAY!#REF!="",""))</f>
        <v>#REF!</v>
      </c>
      <c r="E264" s="137" t="e">
        <f>IF(MAY!#REF!&gt;"",MAY!#REF!,IF(MAY!#REF!="",""))</f>
        <v>#REF!</v>
      </c>
      <c r="F264" s="136" t="e">
        <f>IF(MAY!#REF!&gt;=1,MAY!#REF!,IF(MAY!#REF!="",""))</f>
        <v>#REF!</v>
      </c>
      <c r="G264" s="136" t="e">
        <f>IF(MAY!#REF!&gt;"",MAY!#REF!,IF(MAY!#REF!="",""))</f>
        <v>#REF!</v>
      </c>
      <c r="H264" s="136" t="e">
        <f>IF(MAY!#REF!&gt;=1,MAY!#REF!,IF(MAY!#REF!="",""))</f>
        <v>#REF!</v>
      </c>
      <c r="I264" s="136" t="e">
        <f>IF(MAY!#REF!&gt;=1,MAY!#REF!,IF(MAY!#REF!="",""))</f>
        <v>#REF!</v>
      </c>
      <c r="J264" s="136" t="e">
        <f>IF(MAY!#REF!&gt;=1,MAY!#REF!,IF(MAY!#REF!="",""))</f>
        <v>#REF!</v>
      </c>
      <c r="K264" s="136" t="e">
        <f>IF(MAY!#REF!&gt;=1,MAY!#REF!,IF(MAY!#REF!="",""))</f>
        <v>#REF!</v>
      </c>
      <c r="L264" s="136" t="e">
        <f>IF(MAY!#REF!&gt;=1,MAY!#REF!,IF(MAY!#REF!="",""))</f>
        <v>#REF!</v>
      </c>
      <c r="M264" s="136" t="e">
        <f>IF(MAY!#REF!&gt;=1,MAY!#REF!,IF(MAY!#REF!="",""))</f>
        <v>#REF!</v>
      </c>
      <c r="N264" s="136" t="e">
        <f>IF(MAY!#REF!&gt;=1,MAY!#REF!,IF(MAY!#REF!="",""))</f>
        <v>#REF!</v>
      </c>
      <c r="O264" s="136" t="e">
        <f>IF(MAY!#REF!&gt;=1,MAY!#REF!,IF(MAY!#REF!="",""))</f>
        <v>#REF!</v>
      </c>
      <c r="P264" s="136" t="e">
        <f>IF(MAY!#REF!&gt;=1,MAY!#REF!,IF(MAY!#REF!="",""))</f>
        <v>#REF!</v>
      </c>
      <c r="Q264" s="136" t="e">
        <f>IF(MAY!#REF!&gt;=1,MAY!#REF!,IF(MAY!#REF!="",""))</f>
        <v>#REF!</v>
      </c>
      <c r="R264" s="136" t="e">
        <f>IF(MAY!#REF!&gt;"",MAY!#REF!,IF(MAY!#REF!="",""))</f>
        <v>#REF!</v>
      </c>
      <c r="S264" s="136" t="e">
        <f>IF(MAY!#REF!&gt;"",MAY!#REF!,IF(MAY!#REF!="",""))</f>
        <v>#REF!</v>
      </c>
      <c r="T264" s="136" t="e">
        <f>IF(MAY!#REF!&gt;=1,MAY!#REF!,IF(MAY!#REF!="",""))</f>
        <v>#REF!</v>
      </c>
      <c r="U264" s="138" t="e">
        <f>IF(MAY!#REF!&gt;0,MAY!#REF!,IF(MAY!#REF!="",""))</f>
        <v>#REF!</v>
      </c>
      <c r="V264" s="140" t="e">
        <f>IF(MAY!#REF!&gt;=1,MAY!#REF!,IF(MAY!#REF!="",""))</f>
        <v>#REF!</v>
      </c>
      <c r="W264" s="136" t="e">
        <f>IF(MAY!#REF!&gt;=1,MAY!#REF!,IF(MAY!#REF!="",""))</f>
        <v>#REF!</v>
      </c>
      <c r="X264" s="140" t="e">
        <f>IF(MAY!#REF!&gt;=1,MAY!#REF!,IF(MAY!#REF!="",""))</f>
        <v>#REF!</v>
      </c>
      <c r="AA264" s="84"/>
      <c r="BA264" s="177" t="s">
        <v>193</v>
      </c>
    </row>
    <row r="265" spans="1:53" ht="23.1" customHeight="1" x14ac:dyDescent="0.2">
      <c r="A265" s="136" t="e">
        <f>IF(MAY!#REF!&gt;=1,MAY!#REF!,IF(MAY!#REF!="",""))</f>
        <v>#REF!</v>
      </c>
      <c r="B265" s="136" t="e">
        <f>(MAY!#REF!)</f>
        <v>#REF!</v>
      </c>
      <c r="C265" s="136" t="e">
        <f>(MAY!#REF!)</f>
        <v>#REF!</v>
      </c>
      <c r="D265" s="137" t="e">
        <f>IF(MAY!#REF!&gt;1,MAY!#REF!,IF(MAY!#REF!="",""))</f>
        <v>#REF!</v>
      </c>
      <c r="E265" s="137" t="e">
        <f>IF(MAY!#REF!&gt;"",MAY!#REF!,IF(MAY!#REF!="",""))</f>
        <v>#REF!</v>
      </c>
      <c r="F265" s="136" t="e">
        <f>IF(MAY!#REF!&gt;=1,MAY!#REF!,IF(MAY!#REF!="",""))</f>
        <v>#REF!</v>
      </c>
      <c r="G265" s="136" t="e">
        <f>IF(MAY!#REF!&gt;"",MAY!#REF!,IF(MAY!#REF!="",""))</f>
        <v>#REF!</v>
      </c>
      <c r="H265" s="136" t="e">
        <f>IF(MAY!#REF!&gt;=1,MAY!#REF!,IF(MAY!#REF!="",""))</f>
        <v>#REF!</v>
      </c>
      <c r="I265" s="136" t="e">
        <f>IF(MAY!#REF!&gt;=1,MAY!#REF!,IF(MAY!#REF!="",""))</f>
        <v>#REF!</v>
      </c>
      <c r="J265" s="136" t="e">
        <f>IF(MAY!#REF!&gt;=1,MAY!#REF!,IF(MAY!#REF!="",""))</f>
        <v>#REF!</v>
      </c>
      <c r="K265" s="136" t="e">
        <f>IF(MAY!#REF!&gt;=1,MAY!#REF!,IF(MAY!#REF!="",""))</f>
        <v>#REF!</v>
      </c>
      <c r="L265" s="136" t="e">
        <f>IF(MAY!#REF!&gt;=1,MAY!#REF!,IF(MAY!#REF!="",""))</f>
        <v>#REF!</v>
      </c>
      <c r="M265" s="136" t="e">
        <f>IF(MAY!#REF!&gt;=1,MAY!#REF!,IF(MAY!#REF!="",""))</f>
        <v>#REF!</v>
      </c>
      <c r="N265" s="136" t="e">
        <f>IF(MAY!#REF!&gt;=1,MAY!#REF!,IF(MAY!#REF!="",""))</f>
        <v>#REF!</v>
      </c>
      <c r="O265" s="136" t="e">
        <f>IF(MAY!#REF!&gt;=1,MAY!#REF!,IF(MAY!#REF!="",""))</f>
        <v>#REF!</v>
      </c>
      <c r="P265" s="136" t="e">
        <f>IF(MAY!#REF!&gt;=1,MAY!#REF!,IF(MAY!#REF!="",""))</f>
        <v>#REF!</v>
      </c>
      <c r="Q265" s="136" t="e">
        <f>IF(MAY!#REF!&gt;=1,MAY!#REF!,IF(MAY!#REF!="",""))</f>
        <v>#REF!</v>
      </c>
      <c r="R265" s="136" t="e">
        <f>IF(MAY!#REF!&gt;"",MAY!#REF!,IF(MAY!#REF!="",""))</f>
        <v>#REF!</v>
      </c>
      <c r="S265" s="136" t="e">
        <f>IF(MAY!#REF!&gt;"",MAY!#REF!,IF(MAY!#REF!="",""))</f>
        <v>#REF!</v>
      </c>
      <c r="T265" s="136" t="e">
        <f>IF(MAY!#REF!&gt;=1,MAY!#REF!,IF(MAY!#REF!="",""))</f>
        <v>#REF!</v>
      </c>
      <c r="U265" s="138" t="e">
        <f>IF(MAY!#REF!&gt;0,MAY!#REF!,IF(MAY!#REF!="",""))</f>
        <v>#REF!</v>
      </c>
      <c r="V265" s="140" t="e">
        <f>IF(MAY!#REF!&gt;=1,MAY!#REF!,IF(MAY!#REF!="",""))</f>
        <v>#REF!</v>
      </c>
      <c r="W265" s="136" t="e">
        <f>IF(MAY!#REF!&gt;=1,MAY!#REF!,IF(MAY!#REF!="",""))</f>
        <v>#REF!</v>
      </c>
      <c r="X265" s="140" t="e">
        <f>IF(MAY!#REF!&gt;=1,MAY!#REF!,IF(MAY!#REF!="",""))</f>
        <v>#REF!</v>
      </c>
      <c r="AA265" s="84"/>
      <c r="BA265" s="177" t="s">
        <v>194</v>
      </c>
    </row>
    <row r="266" spans="1:53" ht="23.1" customHeight="1" x14ac:dyDescent="0.2">
      <c r="A266" s="136" t="e">
        <f>IF(MAY!#REF!&gt;=1,MAY!#REF!,IF(MAY!#REF!="",""))</f>
        <v>#REF!</v>
      </c>
      <c r="B266" s="136" t="e">
        <f>(MAY!#REF!)</f>
        <v>#REF!</v>
      </c>
      <c r="C266" s="136" t="e">
        <f>(MAY!#REF!)</f>
        <v>#REF!</v>
      </c>
      <c r="D266" s="137" t="e">
        <f>IF(MAY!#REF!&gt;1,MAY!#REF!,IF(MAY!#REF!="",""))</f>
        <v>#REF!</v>
      </c>
      <c r="E266" s="137" t="e">
        <f>IF(MAY!#REF!&gt;"",MAY!#REF!,IF(MAY!#REF!="",""))</f>
        <v>#REF!</v>
      </c>
      <c r="F266" s="136" t="e">
        <f>IF(MAY!#REF!&gt;=1,MAY!#REF!,IF(MAY!#REF!="",""))</f>
        <v>#REF!</v>
      </c>
      <c r="G266" s="136" t="e">
        <f>IF(MAY!#REF!&gt;"",MAY!#REF!,IF(MAY!#REF!="",""))</f>
        <v>#REF!</v>
      </c>
      <c r="H266" s="136" t="e">
        <f>IF(MAY!#REF!&gt;=1,MAY!#REF!,IF(MAY!#REF!="",""))</f>
        <v>#REF!</v>
      </c>
      <c r="I266" s="136" t="e">
        <f>IF(MAY!#REF!&gt;=1,MAY!#REF!,IF(MAY!#REF!="",""))</f>
        <v>#REF!</v>
      </c>
      <c r="J266" s="136" t="e">
        <f>IF(MAY!#REF!&gt;=1,MAY!#REF!,IF(MAY!#REF!="",""))</f>
        <v>#REF!</v>
      </c>
      <c r="K266" s="136" t="e">
        <f>IF(MAY!#REF!&gt;=1,MAY!#REF!,IF(MAY!#REF!="",""))</f>
        <v>#REF!</v>
      </c>
      <c r="L266" s="136" t="e">
        <f>IF(MAY!#REF!&gt;=1,MAY!#REF!,IF(MAY!#REF!="",""))</f>
        <v>#REF!</v>
      </c>
      <c r="M266" s="136" t="e">
        <f>IF(MAY!#REF!&gt;=1,MAY!#REF!,IF(MAY!#REF!="",""))</f>
        <v>#REF!</v>
      </c>
      <c r="N266" s="136" t="e">
        <f>IF(MAY!#REF!&gt;=1,MAY!#REF!,IF(MAY!#REF!="",""))</f>
        <v>#REF!</v>
      </c>
      <c r="O266" s="136" t="e">
        <f>IF(MAY!#REF!&gt;=1,MAY!#REF!,IF(MAY!#REF!="",""))</f>
        <v>#REF!</v>
      </c>
      <c r="P266" s="136" t="e">
        <f>IF(MAY!#REF!&gt;=1,MAY!#REF!,IF(MAY!#REF!="",""))</f>
        <v>#REF!</v>
      </c>
      <c r="Q266" s="136" t="e">
        <f>IF(MAY!#REF!&gt;=1,MAY!#REF!,IF(MAY!#REF!="",""))</f>
        <v>#REF!</v>
      </c>
      <c r="R266" s="136" t="e">
        <f>IF(MAY!#REF!&gt;"",MAY!#REF!,IF(MAY!#REF!="",""))</f>
        <v>#REF!</v>
      </c>
      <c r="S266" s="136" t="e">
        <f>IF(MAY!#REF!&gt;"",MAY!#REF!,IF(MAY!#REF!="",""))</f>
        <v>#REF!</v>
      </c>
      <c r="T266" s="136" t="e">
        <f>IF(MAY!#REF!&gt;=1,MAY!#REF!,IF(MAY!#REF!="",""))</f>
        <v>#REF!</v>
      </c>
      <c r="U266" s="138" t="e">
        <f>IF(MAY!#REF!&gt;0,MAY!#REF!,IF(MAY!#REF!="",""))</f>
        <v>#REF!</v>
      </c>
      <c r="V266" s="140" t="e">
        <f>IF(MAY!#REF!&gt;=1,MAY!#REF!,IF(MAY!#REF!="",""))</f>
        <v>#REF!</v>
      </c>
      <c r="W266" s="136" t="e">
        <f>IF(MAY!#REF!&gt;=1,MAY!#REF!,IF(MAY!#REF!="",""))</f>
        <v>#REF!</v>
      </c>
      <c r="X266" s="140" t="e">
        <f>IF(MAY!#REF!&gt;=1,MAY!#REF!,IF(MAY!#REF!="",""))</f>
        <v>#REF!</v>
      </c>
      <c r="AA266" s="84"/>
      <c r="BA266" s="177" t="s">
        <v>195</v>
      </c>
    </row>
    <row r="267" spans="1:53" ht="23.1" customHeight="1" x14ac:dyDescent="0.2">
      <c r="A267" s="136" t="e">
        <f>IF(MAY!#REF!&gt;=1,MAY!#REF!,IF(MAY!#REF!="",""))</f>
        <v>#REF!</v>
      </c>
      <c r="B267" s="136" t="e">
        <f>(MAY!#REF!)</f>
        <v>#REF!</v>
      </c>
      <c r="C267" s="136" t="e">
        <f>(MAY!#REF!)</f>
        <v>#REF!</v>
      </c>
      <c r="D267" s="137" t="e">
        <f>IF(MAY!#REF!&gt;1,MAY!#REF!,IF(MAY!#REF!="",""))</f>
        <v>#REF!</v>
      </c>
      <c r="E267" s="137" t="e">
        <f>IF(MAY!#REF!&gt;"",MAY!#REF!,IF(MAY!#REF!="",""))</f>
        <v>#REF!</v>
      </c>
      <c r="F267" s="136" t="e">
        <f>IF(MAY!#REF!&gt;=1,MAY!#REF!,IF(MAY!#REF!="",""))</f>
        <v>#REF!</v>
      </c>
      <c r="G267" s="136" t="e">
        <f>IF(MAY!#REF!&gt;"",MAY!#REF!,IF(MAY!#REF!="",""))</f>
        <v>#REF!</v>
      </c>
      <c r="H267" s="136" t="e">
        <f>IF(MAY!#REF!&gt;=1,MAY!#REF!,IF(MAY!#REF!="",""))</f>
        <v>#REF!</v>
      </c>
      <c r="I267" s="136" t="e">
        <f>IF(MAY!#REF!&gt;=1,MAY!#REF!,IF(MAY!#REF!="",""))</f>
        <v>#REF!</v>
      </c>
      <c r="J267" s="136" t="e">
        <f>IF(MAY!#REF!&gt;=1,MAY!#REF!,IF(MAY!#REF!="",""))</f>
        <v>#REF!</v>
      </c>
      <c r="K267" s="136" t="e">
        <f>IF(MAY!#REF!&gt;=1,MAY!#REF!,IF(MAY!#REF!="",""))</f>
        <v>#REF!</v>
      </c>
      <c r="L267" s="136" t="e">
        <f>IF(MAY!#REF!&gt;=1,MAY!#REF!,IF(MAY!#REF!="",""))</f>
        <v>#REF!</v>
      </c>
      <c r="M267" s="136" t="e">
        <f>IF(MAY!#REF!&gt;=1,MAY!#REF!,IF(MAY!#REF!="",""))</f>
        <v>#REF!</v>
      </c>
      <c r="N267" s="136" t="e">
        <f>IF(MAY!#REF!&gt;=1,MAY!#REF!,IF(MAY!#REF!="",""))</f>
        <v>#REF!</v>
      </c>
      <c r="O267" s="136" t="e">
        <f>IF(MAY!#REF!&gt;=1,MAY!#REF!,IF(MAY!#REF!="",""))</f>
        <v>#REF!</v>
      </c>
      <c r="P267" s="136" t="e">
        <f>IF(MAY!#REF!&gt;=1,MAY!#REF!,IF(MAY!#REF!="",""))</f>
        <v>#REF!</v>
      </c>
      <c r="Q267" s="136" t="e">
        <f>IF(MAY!#REF!&gt;=1,MAY!#REF!,IF(MAY!#REF!="",""))</f>
        <v>#REF!</v>
      </c>
      <c r="R267" s="136" t="e">
        <f>IF(MAY!#REF!&gt;"",MAY!#REF!,IF(MAY!#REF!="",""))</f>
        <v>#REF!</v>
      </c>
      <c r="S267" s="136" t="e">
        <f>IF(MAY!#REF!&gt;"",MAY!#REF!,IF(MAY!#REF!="",""))</f>
        <v>#REF!</v>
      </c>
      <c r="T267" s="136" t="e">
        <f>IF(MAY!#REF!&gt;=1,MAY!#REF!,IF(MAY!#REF!="",""))</f>
        <v>#REF!</v>
      </c>
      <c r="U267" s="138" t="e">
        <f>IF(MAY!#REF!&gt;0,MAY!#REF!,IF(MAY!#REF!="",""))</f>
        <v>#REF!</v>
      </c>
      <c r="V267" s="140" t="e">
        <f>IF(MAY!#REF!&gt;=1,MAY!#REF!,IF(MAY!#REF!="",""))</f>
        <v>#REF!</v>
      </c>
      <c r="W267" s="136" t="e">
        <f>IF(MAY!#REF!&gt;=1,MAY!#REF!,IF(MAY!#REF!="",""))</f>
        <v>#REF!</v>
      </c>
      <c r="X267" s="140" t="e">
        <f>IF(MAY!#REF!&gt;=1,MAY!#REF!,IF(MAY!#REF!="",""))</f>
        <v>#REF!</v>
      </c>
      <c r="AA267" s="84"/>
      <c r="BA267" s="177" t="s">
        <v>196</v>
      </c>
    </row>
    <row r="268" spans="1:53" ht="23.1" customHeight="1" x14ac:dyDescent="0.2">
      <c r="A268" s="136" t="e">
        <f>IF(MAY!#REF!&gt;=1,MAY!#REF!,IF(MAY!#REF!="",""))</f>
        <v>#REF!</v>
      </c>
      <c r="B268" s="136" t="e">
        <f>(MAY!#REF!)</f>
        <v>#REF!</v>
      </c>
      <c r="C268" s="136" t="e">
        <f>(MAY!#REF!)</f>
        <v>#REF!</v>
      </c>
      <c r="D268" s="137" t="e">
        <f>IF(MAY!#REF!&gt;1,MAY!#REF!,IF(MAY!#REF!="",""))</f>
        <v>#REF!</v>
      </c>
      <c r="E268" s="137" t="e">
        <f>IF(MAY!#REF!&gt;"",MAY!#REF!,IF(MAY!#REF!="",""))</f>
        <v>#REF!</v>
      </c>
      <c r="F268" s="136" t="e">
        <f>IF(MAY!#REF!&gt;=1,MAY!#REF!,IF(MAY!#REF!="",""))</f>
        <v>#REF!</v>
      </c>
      <c r="G268" s="136" t="e">
        <f>IF(MAY!#REF!&gt;"",MAY!#REF!,IF(MAY!#REF!="",""))</f>
        <v>#REF!</v>
      </c>
      <c r="H268" s="136" t="e">
        <f>IF(MAY!#REF!&gt;=1,MAY!#REF!,IF(MAY!#REF!="",""))</f>
        <v>#REF!</v>
      </c>
      <c r="I268" s="136" t="e">
        <f>IF(MAY!#REF!&gt;=1,MAY!#REF!,IF(MAY!#REF!="",""))</f>
        <v>#REF!</v>
      </c>
      <c r="J268" s="136" t="e">
        <f>IF(MAY!#REF!&gt;=1,MAY!#REF!,IF(MAY!#REF!="",""))</f>
        <v>#REF!</v>
      </c>
      <c r="K268" s="136" t="e">
        <f>IF(MAY!#REF!&gt;=1,MAY!#REF!,IF(MAY!#REF!="",""))</f>
        <v>#REF!</v>
      </c>
      <c r="L268" s="136" t="e">
        <f>IF(MAY!#REF!&gt;=1,MAY!#REF!,IF(MAY!#REF!="",""))</f>
        <v>#REF!</v>
      </c>
      <c r="M268" s="136" t="e">
        <f>IF(MAY!#REF!&gt;=1,MAY!#REF!,IF(MAY!#REF!="",""))</f>
        <v>#REF!</v>
      </c>
      <c r="N268" s="136" t="e">
        <f>IF(MAY!#REF!&gt;=1,MAY!#REF!,IF(MAY!#REF!="",""))</f>
        <v>#REF!</v>
      </c>
      <c r="O268" s="136" t="e">
        <f>IF(MAY!#REF!&gt;=1,MAY!#REF!,IF(MAY!#REF!="",""))</f>
        <v>#REF!</v>
      </c>
      <c r="P268" s="136" t="e">
        <f>IF(MAY!#REF!&gt;=1,MAY!#REF!,IF(MAY!#REF!="",""))</f>
        <v>#REF!</v>
      </c>
      <c r="Q268" s="136" t="e">
        <f>IF(MAY!#REF!&gt;=1,MAY!#REF!,IF(MAY!#REF!="",""))</f>
        <v>#REF!</v>
      </c>
      <c r="R268" s="136" t="e">
        <f>IF(MAY!#REF!&gt;"",MAY!#REF!,IF(MAY!#REF!="",""))</f>
        <v>#REF!</v>
      </c>
      <c r="S268" s="136" t="e">
        <f>IF(MAY!#REF!&gt;"",MAY!#REF!,IF(MAY!#REF!="",""))</f>
        <v>#REF!</v>
      </c>
      <c r="T268" s="136" t="e">
        <f>IF(MAY!#REF!&gt;=1,MAY!#REF!,IF(MAY!#REF!="",""))</f>
        <v>#REF!</v>
      </c>
      <c r="U268" s="138" t="e">
        <f>IF(MAY!#REF!&gt;0,MAY!#REF!,IF(MAY!#REF!="",""))</f>
        <v>#REF!</v>
      </c>
      <c r="V268" s="140" t="e">
        <f>IF(MAY!#REF!&gt;=1,MAY!#REF!,IF(MAY!#REF!="",""))</f>
        <v>#REF!</v>
      </c>
      <c r="W268" s="136" t="e">
        <f>IF(MAY!#REF!&gt;=1,MAY!#REF!,IF(MAY!#REF!="",""))</f>
        <v>#REF!</v>
      </c>
      <c r="X268" s="140" t="e">
        <f>IF(MAY!#REF!&gt;=1,MAY!#REF!,IF(MAY!#REF!="",""))</f>
        <v>#REF!</v>
      </c>
      <c r="AA268" s="84"/>
      <c r="BA268" s="177" t="s">
        <v>197</v>
      </c>
    </row>
    <row r="269" spans="1:53" ht="23.1" customHeight="1" x14ac:dyDescent="0.2">
      <c r="A269" s="136" t="e">
        <f>IF(MAY!#REF!&gt;=1,MAY!#REF!,IF(MAY!#REF!="",""))</f>
        <v>#REF!</v>
      </c>
      <c r="B269" s="136" t="e">
        <f>(MAY!#REF!)</f>
        <v>#REF!</v>
      </c>
      <c r="C269" s="136" t="e">
        <f>(MAY!#REF!)</f>
        <v>#REF!</v>
      </c>
      <c r="D269" s="137" t="e">
        <f>IF(MAY!#REF!&gt;1,MAY!#REF!,IF(MAY!#REF!="",""))</f>
        <v>#REF!</v>
      </c>
      <c r="E269" s="137" t="e">
        <f>IF(MAY!#REF!&gt;"",MAY!#REF!,IF(MAY!#REF!="",""))</f>
        <v>#REF!</v>
      </c>
      <c r="F269" s="136" t="e">
        <f>IF(MAY!#REF!&gt;=1,MAY!#REF!,IF(MAY!#REF!="",""))</f>
        <v>#REF!</v>
      </c>
      <c r="G269" s="136" t="e">
        <f>IF(MAY!#REF!&gt;"",MAY!#REF!,IF(MAY!#REF!="",""))</f>
        <v>#REF!</v>
      </c>
      <c r="H269" s="136" t="e">
        <f>IF(MAY!#REF!&gt;=1,MAY!#REF!,IF(MAY!#REF!="",""))</f>
        <v>#REF!</v>
      </c>
      <c r="I269" s="136" t="e">
        <f>IF(MAY!#REF!&gt;=1,MAY!#REF!,IF(MAY!#REF!="",""))</f>
        <v>#REF!</v>
      </c>
      <c r="J269" s="136" t="e">
        <f>IF(MAY!#REF!&gt;=1,MAY!#REF!,IF(MAY!#REF!="",""))</f>
        <v>#REF!</v>
      </c>
      <c r="K269" s="136" t="e">
        <f>IF(MAY!#REF!&gt;=1,MAY!#REF!,IF(MAY!#REF!="",""))</f>
        <v>#REF!</v>
      </c>
      <c r="L269" s="136" t="e">
        <f>IF(MAY!#REF!&gt;=1,MAY!#REF!,IF(MAY!#REF!="",""))</f>
        <v>#REF!</v>
      </c>
      <c r="M269" s="136" t="e">
        <f>IF(MAY!#REF!&gt;=1,MAY!#REF!,IF(MAY!#REF!="",""))</f>
        <v>#REF!</v>
      </c>
      <c r="N269" s="136" t="e">
        <f>IF(MAY!#REF!&gt;=1,MAY!#REF!,IF(MAY!#REF!="",""))</f>
        <v>#REF!</v>
      </c>
      <c r="O269" s="136" t="e">
        <f>IF(MAY!#REF!&gt;=1,MAY!#REF!,IF(MAY!#REF!="",""))</f>
        <v>#REF!</v>
      </c>
      <c r="P269" s="136" t="e">
        <f>IF(MAY!#REF!&gt;=1,MAY!#REF!,IF(MAY!#REF!="",""))</f>
        <v>#REF!</v>
      </c>
      <c r="Q269" s="136" t="e">
        <f>IF(MAY!#REF!&gt;=1,MAY!#REF!,IF(MAY!#REF!="",""))</f>
        <v>#REF!</v>
      </c>
      <c r="R269" s="136" t="e">
        <f>IF(MAY!#REF!&gt;"",MAY!#REF!,IF(MAY!#REF!="",""))</f>
        <v>#REF!</v>
      </c>
      <c r="S269" s="136" t="e">
        <f>IF(MAY!#REF!&gt;"",MAY!#REF!,IF(MAY!#REF!="",""))</f>
        <v>#REF!</v>
      </c>
      <c r="T269" s="136" t="e">
        <f>IF(MAY!#REF!&gt;=1,MAY!#REF!,IF(MAY!#REF!="",""))</f>
        <v>#REF!</v>
      </c>
      <c r="U269" s="138" t="e">
        <f>IF(MAY!#REF!&gt;0,MAY!#REF!,IF(MAY!#REF!="",""))</f>
        <v>#REF!</v>
      </c>
      <c r="V269" s="140" t="e">
        <f>IF(MAY!#REF!&gt;=1,MAY!#REF!,IF(MAY!#REF!="",""))</f>
        <v>#REF!</v>
      </c>
      <c r="W269" s="136" t="e">
        <f>IF(MAY!#REF!&gt;=1,MAY!#REF!,IF(MAY!#REF!="",""))</f>
        <v>#REF!</v>
      </c>
      <c r="X269" s="140" t="e">
        <f>IF(MAY!#REF!&gt;=1,MAY!#REF!,IF(MAY!#REF!="",""))</f>
        <v>#REF!</v>
      </c>
      <c r="AA269" s="84"/>
      <c r="BA269" s="177" t="s">
        <v>198</v>
      </c>
    </row>
    <row r="270" spans="1:53" ht="23.1" customHeight="1" x14ac:dyDescent="0.2">
      <c r="A270" s="136" t="e">
        <f>IF(MAY!#REF!&gt;=1,MAY!#REF!,IF(MAY!#REF!="",""))</f>
        <v>#REF!</v>
      </c>
      <c r="B270" s="136" t="e">
        <f>(MAY!#REF!)</f>
        <v>#REF!</v>
      </c>
      <c r="C270" s="136" t="e">
        <f>(MAY!#REF!)</f>
        <v>#REF!</v>
      </c>
      <c r="D270" s="137" t="e">
        <f>IF(MAY!#REF!&gt;1,MAY!#REF!,IF(MAY!#REF!="",""))</f>
        <v>#REF!</v>
      </c>
      <c r="E270" s="137" t="e">
        <f>IF(MAY!#REF!&gt;"",MAY!#REF!,IF(MAY!#REF!="",""))</f>
        <v>#REF!</v>
      </c>
      <c r="F270" s="136" t="e">
        <f>IF(MAY!#REF!&gt;=1,MAY!#REF!,IF(MAY!#REF!="",""))</f>
        <v>#REF!</v>
      </c>
      <c r="G270" s="136" t="e">
        <f>IF(MAY!#REF!&gt;"",MAY!#REF!,IF(MAY!#REF!="",""))</f>
        <v>#REF!</v>
      </c>
      <c r="H270" s="136" t="e">
        <f>IF(MAY!#REF!&gt;=1,MAY!#REF!,IF(MAY!#REF!="",""))</f>
        <v>#REF!</v>
      </c>
      <c r="I270" s="136" t="e">
        <f>IF(MAY!#REF!&gt;=1,MAY!#REF!,IF(MAY!#REF!="",""))</f>
        <v>#REF!</v>
      </c>
      <c r="J270" s="136" t="e">
        <f>IF(MAY!#REF!&gt;=1,MAY!#REF!,IF(MAY!#REF!="",""))</f>
        <v>#REF!</v>
      </c>
      <c r="K270" s="136" t="e">
        <f>IF(MAY!#REF!&gt;=1,MAY!#REF!,IF(MAY!#REF!="",""))</f>
        <v>#REF!</v>
      </c>
      <c r="L270" s="136" t="e">
        <f>IF(MAY!#REF!&gt;=1,MAY!#REF!,IF(MAY!#REF!="",""))</f>
        <v>#REF!</v>
      </c>
      <c r="M270" s="136" t="e">
        <f>IF(MAY!#REF!&gt;=1,MAY!#REF!,IF(MAY!#REF!="",""))</f>
        <v>#REF!</v>
      </c>
      <c r="N270" s="136" t="e">
        <f>IF(MAY!#REF!&gt;=1,MAY!#REF!,IF(MAY!#REF!="",""))</f>
        <v>#REF!</v>
      </c>
      <c r="O270" s="136" t="e">
        <f>IF(MAY!#REF!&gt;=1,MAY!#REF!,IF(MAY!#REF!="",""))</f>
        <v>#REF!</v>
      </c>
      <c r="P270" s="136" t="e">
        <f>IF(MAY!#REF!&gt;=1,MAY!#REF!,IF(MAY!#REF!="",""))</f>
        <v>#REF!</v>
      </c>
      <c r="Q270" s="136" t="e">
        <f>IF(MAY!#REF!&gt;=1,MAY!#REF!,IF(MAY!#REF!="",""))</f>
        <v>#REF!</v>
      </c>
      <c r="R270" s="136" t="e">
        <f>IF(MAY!#REF!&gt;"",MAY!#REF!,IF(MAY!#REF!="",""))</f>
        <v>#REF!</v>
      </c>
      <c r="S270" s="136" t="e">
        <f>IF(MAY!#REF!&gt;"",MAY!#REF!,IF(MAY!#REF!="",""))</f>
        <v>#REF!</v>
      </c>
      <c r="T270" s="136" t="e">
        <f>IF(MAY!#REF!&gt;=1,MAY!#REF!,IF(MAY!#REF!="",""))</f>
        <v>#REF!</v>
      </c>
      <c r="U270" s="138" t="e">
        <f>IF(MAY!#REF!&gt;0,MAY!#REF!,IF(MAY!#REF!="",""))</f>
        <v>#REF!</v>
      </c>
      <c r="V270" s="140" t="e">
        <f>IF(MAY!#REF!&gt;=1,MAY!#REF!,IF(MAY!#REF!="",""))</f>
        <v>#REF!</v>
      </c>
      <c r="W270" s="136" t="e">
        <f>IF(MAY!#REF!&gt;=1,MAY!#REF!,IF(MAY!#REF!="",""))</f>
        <v>#REF!</v>
      </c>
      <c r="X270" s="140" t="e">
        <f>IF(MAY!#REF!&gt;=1,MAY!#REF!,IF(MAY!#REF!="",""))</f>
        <v>#REF!</v>
      </c>
      <c r="AA270" s="84"/>
      <c r="BA270" s="177" t="s">
        <v>199</v>
      </c>
    </row>
    <row r="271" spans="1:53" ht="23.1" customHeight="1" x14ac:dyDescent="0.2">
      <c r="A271" s="136" t="e">
        <f>IF(MAY!#REF!&gt;=1,MAY!#REF!,IF(MAY!#REF!="",""))</f>
        <v>#REF!</v>
      </c>
      <c r="B271" s="136" t="e">
        <f>(MAY!#REF!)</f>
        <v>#REF!</v>
      </c>
      <c r="C271" s="136" t="e">
        <f>(MAY!#REF!)</f>
        <v>#REF!</v>
      </c>
      <c r="D271" s="137" t="e">
        <f>IF(MAY!#REF!&gt;1,MAY!#REF!,IF(MAY!#REF!="",""))</f>
        <v>#REF!</v>
      </c>
      <c r="E271" s="137" t="e">
        <f>IF(MAY!#REF!&gt;"",MAY!#REF!,IF(MAY!#REF!="",""))</f>
        <v>#REF!</v>
      </c>
      <c r="F271" s="136" t="e">
        <f>IF(MAY!#REF!&gt;=1,MAY!#REF!,IF(MAY!#REF!="",""))</f>
        <v>#REF!</v>
      </c>
      <c r="G271" s="136" t="e">
        <f>IF(MAY!#REF!&gt;"",MAY!#REF!,IF(MAY!#REF!="",""))</f>
        <v>#REF!</v>
      </c>
      <c r="H271" s="136" t="e">
        <f>IF(MAY!#REF!&gt;=1,MAY!#REF!,IF(MAY!#REF!="",""))</f>
        <v>#REF!</v>
      </c>
      <c r="I271" s="136" t="e">
        <f>IF(MAY!#REF!&gt;=1,MAY!#REF!,IF(MAY!#REF!="",""))</f>
        <v>#REF!</v>
      </c>
      <c r="J271" s="136" t="e">
        <f>IF(MAY!#REF!&gt;=1,MAY!#REF!,IF(MAY!#REF!="",""))</f>
        <v>#REF!</v>
      </c>
      <c r="K271" s="136" t="e">
        <f>IF(MAY!#REF!&gt;=1,MAY!#REF!,IF(MAY!#REF!="",""))</f>
        <v>#REF!</v>
      </c>
      <c r="L271" s="136" t="e">
        <f>IF(MAY!#REF!&gt;=1,MAY!#REF!,IF(MAY!#REF!="",""))</f>
        <v>#REF!</v>
      </c>
      <c r="M271" s="136" t="e">
        <f>IF(MAY!#REF!&gt;=1,MAY!#REF!,IF(MAY!#REF!="",""))</f>
        <v>#REF!</v>
      </c>
      <c r="N271" s="136" t="e">
        <f>IF(MAY!#REF!&gt;=1,MAY!#REF!,IF(MAY!#REF!="",""))</f>
        <v>#REF!</v>
      </c>
      <c r="O271" s="136" t="e">
        <f>IF(MAY!#REF!&gt;=1,MAY!#REF!,IF(MAY!#REF!="",""))</f>
        <v>#REF!</v>
      </c>
      <c r="P271" s="136" t="e">
        <f>IF(MAY!#REF!&gt;=1,MAY!#REF!,IF(MAY!#REF!="",""))</f>
        <v>#REF!</v>
      </c>
      <c r="Q271" s="136" t="e">
        <f>IF(MAY!#REF!&gt;=1,MAY!#REF!,IF(MAY!#REF!="",""))</f>
        <v>#REF!</v>
      </c>
      <c r="R271" s="136" t="e">
        <f>IF(MAY!#REF!&gt;"",MAY!#REF!,IF(MAY!#REF!="",""))</f>
        <v>#REF!</v>
      </c>
      <c r="S271" s="136" t="e">
        <f>IF(MAY!#REF!&gt;"",MAY!#REF!,IF(MAY!#REF!="",""))</f>
        <v>#REF!</v>
      </c>
      <c r="T271" s="136" t="e">
        <f>IF(MAY!#REF!&gt;=1,MAY!#REF!,IF(MAY!#REF!="",""))</f>
        <v>#REF!</v>
      </c>
      <c r="U271" s="138" t="e">
        <f>IF(MAY!#REF!&gt;0,MAY!#REF!,IF(MAY!#REF!="",""))</f>
        <v>#REF!</v>
      </c>
      <c r="V271" s="140" t="e">
        <f>IF(MAY!#REF!&gt;=1,MAY!#REF!,IF(MAY!#REF!="",""))</f>
        <v>#REF!</v>
      </c>
      <c r="W271" s="136" t="e">
        <f>IF(MAY!#REF!&gt;=1,MAY!#REF!,IF(MAY!#REF!="",""))</f>
        <v>#REF!</v>
      </c>
      <c r="X271" s="140" t="e">
        <f>IF(MAY!#REF!&gt;=1,MAY!#REF!,IF(MAY!#REF!="",""))</f>
        <v>#REF!</v>
      </c>
      <c r="AA271" s="84"/>
      <c r="BA271" s="177" t="s">
        <v>200</v>
      </c>
    </row>
    <row r="272" spans="1:53" ht="23.1" customHeight="1" x14ac:dyDescent="0.2">
      <c r="A272" s="136" t="e">
        <f>IF(MAY!#REF!&gt;=1,MAY!#REF!,IF(MAY!#REF!="",""))</f>
        <v>#REF!</v>
      </c>
      <c r="B272" s="136" t="e">
        <f>(MAY!#REF!)</f>
        <v>#REF!</v>
      </c>
      <c r="C272" s="136" t="e">
        <f>(MAY!#REF!)</f>
        <v>#REF!</v>
      </c>
      <c r="D272" s="137" t="e">
        <f>IF(MAY!#REF!&gt;1,MAY!#REF!,IF(MAY!#REF!="",""))</f>
        <v>#REF!</v>
      </c>
      <c r="E272" s="137" t="e">
        <f>IF(MAY!#REF!&gt;"",MAY!#REF!,IF(MAY!#REF!="",""))</f>
        <v>#REF!</v>
      </c>
      <c r="F272" s="136" t="e">
        <f>IF(MAY!#REF!&gt;=1,MAY!#REF!,IF(MAY!#REF!="",""))</f>
        <v>#REF!</v>
      </c>
      <c r="G272" s="136" t="e">
        <f>IF(MAY!#REF!&gt;"",MAY!#REF!,IF(MAY!#REF!="",""))</f>
        <v>#REF!</v>
      </c>
      <c r="H272" s="136" t="e">
        <f>IF(MAY!#REF!&gt;=1,MAY!#REF!,IF(MAY!#REF!="",""))</f>
        <v>#REF!</v>
      </c>
      <c r="I272" s="136" t="e">
        <f>IF(MAY!#REF!&gt;=1,MAY!#REF!,IF(MAY!#REF!="",""))</f>
        <v>#REF!</v>
      </c>
      <c r="J272" s="136" t="e">
        <f>IF(MAY!#REF!&gt;=1,MAY!#REF!,IF(MAY!#REF!="",""))</f>
        <v>#REF!</v>
      </c>
      <c r="K272" s="136" t="e">
        <f>IF(MAY!#REF!&gt;=1,MAY!#REF!,IF(MAY!#REF!="",""))</f>
        <v>#REF!</v>
      </c>
      <c r="L272" s="136" t="e">
        <f>IF(MAY!#REF!&gt;=1,MAY!#REF!,IF(MAY!#REF!="",""))</f>
        <v>#REF!</v>
      </c>
      <c r="M272" s="136" t="e">
        <f>IF(MAY!#REF!&gt;=1,MAY!#REF!,IF(MAY!#REF!="",""))</f>
        <v>#REF!</v>
      </c>
      <c r="N272" s="136" t="e">
        <f>IF(MAY!#REF!&gt;=1,MAY!#REF!,IF(MAY!#REF!="",""))</f>
        <v>#REF!</v>
      </c>
      <c r="O272" s="136" t="e">
        <f>IF(MAY!#REF!&gt;=1,MAY!#REF!,IF(MAY!#REF!="",""))</f>
        <v>#REF!</v>
      </c>
      <c r="P272" s="136" t="e">
        <f>IF(MAY!#REF!&gt;=1,MAY!#REF!,IF(MAY!#REF!="",""))</f>
        <v>#REF!</v>
      </c>
      <c r="Q272" s="136" t="e">
        <f>IF(MAY!#REF!&gt;=1,MAY!#REF!,IF(MAY!#REF!="",""))</f>
        <v>#REF!</v>
      </c>
      <c r="R272" s="136" t="e">
        <f>IF(MAY!#REF!&gt;"",MAY!#REF!,IF(MAY!#REF!="",""))</f>
        <v>#REF!</v>
      </c>
      <c r="S272" s="136" t="e">
        <f>IF(MAY!#REF!&gt;"",MAY!#REF!,IF(MAY!#REF!="",""))</f>
        <v>#REF!</v>
      </c>
      <c r="T272" s="136" t="e">
        <f>IF(MAY!#REF!&gt;=1,MAY!#REF!,IF(MAY!#REF!="",""))</f>
        <v>#REF!</v>
      </c>
      <c r="U272" s="138" t="e">
        <f>IF(MAY!#REF!&gt;0,MAY!#REF!,IF(MAY!#REF!="",""))</f>
        <v>#REF!</v>
      </c>
      <c r="V272" s="140" t="e">
        <f>IF(MAY!#REF!&gt;=1,MAY!#REF!,IF(MAY!#REF!="",""))</f>
        <v>#REF!</v>
      </c>
      <c r="W272" s="136" t="e">
        <f>IF(MAY!#REF!&gt;=1,MAY!#REF!,IF(MAY!#REF!="",""))</f>
        <v>#REF!</v>
      </c>
      <c r="X272" s="140" t="e">
        <f>IF(MAY!#REF!&gt;=1,MAY!#REF!,IF(MAY!#REF!="",""))</f>
        <v>#REF!</v>
      </c>
      <c r="AA272" s="84"/>
      <c r="BA272" s="177" t="s">
        <v>201</v>
      </c>
    </row>
    <row r="273" spans="1:53" ht="23.1" customHeight="1" x14ac:dyDescent="0.2">
      <c r="A273" s="136" t="e">
        <f>IF(MAY!#REF!&gt;=1,MAY!#REF!,IF(MAY!#REF!="",""))</f>
        <v>#REF!</v>
      </c>
      <c r="B273" s="136" t="e">
        <f>(MAY!#REF!)</f>
        <v>#REF!</v>
      </c>
      <c r="C273" s="136" t="e">
        <f>(MAY!#REF!)</f>
        <v>#REF!</v>
      </c>
      <c r="D273" s="137" t="e">
        <f>IF(MAY!#REF!&gt;1,MAY!#REF!,IF(MAY!#REF!="",""))</f>
        <v>#REF!</v>
      </c>
      <c r="E273" s="137" t="e">
        <f>IF(MAY!#REF!&gt;"",MAY!#REF!,IF(MAY!#REF!="",""))</f>
        <v>#REF!</v>
      </c>
      <c r="F273" s="136" t="e">
        <f>IF(MAY!#REF!&gt;=1,MAY!#REF!,IF(MAY!#REF!="",""))</f>
        <v>#REF!</v>
      </c>
      <c r="G273" s="136" t="e">
        <f>IF(MAY!#REF!&gt;"",MAY!#REF!,IF(MAY!#REF!="",""))</f>
        <v>#REF!</v>
      </c>
      <c r="H273" s="136" t="e">
        <f>IF(MAY!#REF!&gt;=1,MAY!#REF!,IF(MAY!#REF!="",""))</f>
        <v>#REF!</v>
      </c>
      <c r="I273" s="136" t="e">
        <f>IF(MAY!#REF!&gt;=1,MAY!#REF!,IF(MAY!#REF!="",""))</f>
        <v>#REF!</v>
      </c>
      <c r="J273" s="136" t="e">
        <f>IF(MAY!#REF!&gt;=1,MAY!#REF!,IF(MAY!#REF!="",""))</f>
        <v>#REF!</v>
      </c>
      <c r="K273" s="136" t="e">
        <f>IF(MAY!#REF!&gt;=1,MAY!#REF!,IF(MAY!#REF!="",""))</f>
        <v>#REF!</v>
      </c>
      <c r="L273" s="136" t="e">
        <f>IF(MAY!#REF!&gt;=1,MAY!#REF!,IF(MAY!#REF!="",""))</f>
        <v>#REF!</v>
      </c>
      <c r="M273" s="136" t="e">
        <f>IF(MAY!#REF!&gt;=1,MAY!#REF!,IF(MAY!#REF!="",""))</f>
        <v>#REF!</v>
      </c>
      <c r="N273" s="136" t="e">
        <f>IF(MAY!#REF!&gt;=1,MAY!#REF!,IF(MAY!#REF!="",""))</f>
        <v>#REF!</v>
      </c>
      <c r="O273" s="136" t="e">
        <f>IF(MAY!#REF!&gt;=1,MAY!#REF!,IF(MAY!#REF!="",""))</f>
        <v>#REF!</v>
      </c>
      <c r="P273" s="136" t="e">
        <f>IF(MAY!#REF!&gt;=1,MAY!#REF!,IF(MAY!#REF!="",""))</f>
        <v>#REF!</v>
      </c>
      <c r="Q273" s="136" t="e">
        <f>IF(MAY!#REF!&gt;=1,MAY!#REF!,IF(MAY!#REF!="",""))</f>
        <v>#REF!</v>
      </c>
      <c r="R273" s="136" t="e">
        <f>IF(MAY!#REF!&gt;"",MAY!#REF!,IF(MAY!#REF!="",""))</f>
        <v>#REF!</v>
      </c>
      <c r="S273" s="136" t="e">
        <f>IF(MAY!#REF!&gt;"",MAY!#REF!,IF(MAY!#REF!="",""))</f>
        <v>#REF!</v>
      </c>
      <c r="T273" s="136" t="e">
        <f>IF(MAY!#REF!&gt;=1,MAY!#REF!,IF(MAY!#REF!="",""))</f>
        <v>#REF!</v>
      </c>
      <c r="U273" s="138" t="e">
        <f>IF(MAY!#REF!&gt;0,MAY!#REF!,IF(MAY!#REF!="",""))</f>
        <v>#REF!</v>
      </c>
      <c r="V273" s="140" t="e">
        <f>IF(MAY!#REF!&gt;=1,MAY!#REF!,IF(MAY!#REF!="",""))</f>
        <v>#REF!</v>
      </c>
      <c r="W273" s="136" t="e">
        <f>IF(MAY!#REF!&gt;=1,MAY!#REF!,IF(MAY!#REF!="",""))</f>
        <v>#REF!</v>
      </c>
      <c r="X273" s="140" t="e">
        <f>IF(MAY!#REF!&gt;=1,MAY!#REF!,IF(MAY!#REF!="",""))</f>
        <v>#REF!</v>
      </c>
      <c r="AA273" s="84"/>
      <c r="BA273" s="177" t="s">
        <v>202</v>
      </c>
    </row>
    <row r="274" spans="1:53" ht="23.1" customHeight="1" x14ac:dyDescent="0.2">
      <c r="A274" s="136" t="e">
        <f>IF(MAY!#REF!&gt;=1,MAY!#REF!,IF(MAY!#REF!="",""))</f>
        <v>#REF!</v>
      </c>
      <c r="B274" s="136" t="e">
        <f>(MAY!#REF!)</f>
        <v>#REF!</v>
      </c>
      <c r="C274" s="136" t="e">
        <f>(MAY!#REF!)</f>
        <v>#REF!</v>
      </c>
      <c r="D274" s="137" t="e">
        <f>IF(MAY!#REF!&gt;1,MAY!#REF!,IF(MAY!#REF!="",""))</f>
        <v>#REF!</v>
      </c>
      <c r="E274" s="137" t="e">
        <f>IF(MAY!#REF!&gt;"",MAY!#REF!,IF(MAY!#REF!="",""))</f>
        <v>#REF!</v>
      </c>
      <c r="F274" s="136" t="e">
        <f>IF(MAY!#REF!&gt;=1,MAY!#REF!,IF(MAY!#REF!="",""))</f>
        <v>#REF!</v>
      </c>
      <c r="G274" s="136" t="e">
        <f>IF(MAY!#REF!&gt;"",MAY!#REF!,IF(MAY!#REF!="",""))</f>
        <v>#REF!</v>
      </c>
      <c r="H274" s="136" t="e">
        <f>IF(MAY!#REF!&gt;=1,MAY!#REF!,IF(MAY!#REF!="",""))</f>
        <v>#REF!</v>
      </c>
      <c r="I274" s="136" t="e">
        <f>IF(MAY!#REF!&gt;=1,MAY!#REF!,IF(MAY!#REF!="",""))</f>
        <v>#REF!</v>
      </c>
      <c r="J274" s="136" t="e">
        <f>IF(MAY!#REF!&gt;=1,MAY!#REF!,IF(MAY!#REF!="",""))</f>
        <v>#REF!</v>
      </c>
      <c r="K274" s="136" t="e">
        <f>IF(MAY!#REF!&gt;=1,MAY!#REF!,IF(MAY!#REF!="",""))</f>
        <v>#REF!</v>
      </c>
      <c r="L274" s="136" t="e">
        <f>IF(MAY!#REF!&gt;=1,MAY!#REF!,IF(MAY!#REF!="",""))</f>
        <v>#REF!</v>
      </c>
      <c r="M274" s="136" t="e">
        <f>IF(MAY!#REF!&gt;=1,MAY!#REF!,IF(MAY!#REF!="",""))</f>
        <v>#REF!</v>
      </c>
      <c r="N274" s="136" t="e">
        <f>IF(MAY!#REF!&gt;=1,MAY!#REF!,IF(MAY!#REF!="",""))</f>
        <v>#REF!</v>
      </c>
      <c r="O274" s="136" t="e">
        <f>IF(MAY!#REF!&gt;=1,MAY!#REF!,IF(MAY!#REF!="",""))</f>
        <v>#REF!</v>
      </c>
      <c r="P274" s="136" t="e">
        <f>IF(MAY!#REF!&gt;=1,MAY!#REF!,IF(MAY!#REF!="",""))</f>
        <v>#REF!</v>
      </c>
      <c r="Q274" s="136" t="e">
        <f>IF(MAY!#REF!&gt;=1,MAY!#REF!,IF(MAY!#REF!="",""))</f>
        <v>#REF!</v>
      </c>
      <c r="R274" s="136" t="e">
        <f>IF(MAY!#REF!&gt;"",MAY!#REF!,IF(MAY!#REF!="",""))</f>
        <v>#REF!</v>
      </c>
      <c r="S274" s="136" t="e">
        <f>IF(MAY!#REF!&gt;"",MAY!#REF!,IF(MAY!#REF!="",""))</f>
        <v>#REF!</v>
      </c>
      <c r="T274" s="136" t="e">
        <f>IF(MAY!#REF!&gt;=1,MAY!#REF!,IF(MAY!#REF!="",""))</f>
        <v>#REF!</v>
      </c>
      <c r="U274" s="138" t="e">
        <f>IF(MAY!#REF!&gt;0,MAY!#REF!,IF(MAY!#REF!="",""))</f>
        <v>#REF!</v>
      </c>
      <c r="V274" s="140" t="e">
        <f>IF(MAY!#REF!&gt;=1,MAY!#REF!,IF(MAY!#REF!="",""))</f>
        <v>#REF!</v>
      </c>
      <c r="W274" s="136" t="e">
        <f>IF(MAY!#REF!&gt;=1,MAY!#REF!,IF(MAY!#REF!="",""))</f>
        <v>#REF!</v>
      </c>
      <c r="X274" s="140" t="e">
        <f>IF(MAY!#REF!&gt;=1,MAY!#REF!,IF(MAY!#REF!="",""))</f>
        <v>#REF!</v>
      </c>
      <c r="AA274" s="84"/>
      <c r="BA274" s="177" t="s">
        <v>203</v>
      </c>
    </row>
    <row r="275" spans="1:53" ht="23.1" customHeight="1" x14ac:dyDescent="0.2">
      <c r="A275" s="136" t="e">
        <f>IF(MAY!#REF!&gt;=1,MAY!#REF!,IF(MAY!#REF!="",""))</f>
        <v>#REF!</v>
      </c>
      <c r="B275" s="136" t="e">
        <f>(MAY!#REF!)</f>
        <v>#REF!</v>
      </c>
      <c r="C275" s="136" t="e">
        <f>(MAY!#REF!)</f>
        <v>#REF!</v>
      </c>
      <c r="D275" s="137" t="e">
        <f>IF(MAY!#REF!&gt;1,MAY!#REF!,IF(MAY!#REF!="",""))</f>
        <v>#REF!</v>
      </c>
      <c r="E275" s="137" t="e">
        <f>IF(MAY!#REF!&gt;"",MAY!#REF!,IF(MAY!#REF!="",""))</f>
        <v>#REF!</v>
      </c>
      <c r="F275" s="136" t="e">
        <f>IF(MAY!#REF!&gt;=1,MAY!#REF!,IF(MAY!#REF!="",""))</f>
        <v>#REF!</v>
      </c>
      <c r="G275" s="136" t="e">
        <f>IF(MAY!#REF!&gt;"",MAY!#REF!,IF(MAY!#REF!="",""))</f>
        <v>#REF!</v>
      </c>
      <c r="H275" s="136" t="e">
        <f>IF(MAY!#REF!&gt;=1,MAY!#REF!,IF(MAY!#REF!="",""))</f>
        <v>#REF!</v>
      </c>
      <c r="I275" s="136" t="e">
        <f>IF(MAY!#REF!&gt;=1,MAY!#REF!,IF(MAY!#REF!="",""))</f>
        <v>#REF!</v>
      </c>
      <c r="J275" s="136" t="e">
        <f>IF(MAY!#REF!&gt;=1,MAY!#REF!,IF(MAY!#REF!="",""))</f>
        <v>#REF!</v>
      </c>
      <c r="K275" s="136" t="e">
        <f>IF(MAY!#REF!&gt;=1,MAY!#REF!,IF(MAY!#REF!="",""))</f>
        <v>#REF!</v>
      </c>
      <c r="L275" s="136" t="e">
        <f>IF(MAY!#REF!&gt;=1,MAY!#REF!,IF(MAY!#REF!="",""))</f>
        <v>#REF!</v>
      </c>
      <c r="M275" s="136" t="e">
        <f>IF(MAY!#REF!&gt;=1,MAY!#REF!,IF(MAY!#REF!="",""))</f>
        <v>#REF!</v>
      </c>
      <c r="N275" s="136" t="e">
        <f>IF(MAY!#REF!&gt;=1,MAY!#REF!,IF(MAY!#REF!="",""))</f>
        <v>#REF!</v>
      </c>
      <c r="O275" s="136" t="e">
        <f>IF(MAY!#REF!&gt;=1,MAY!#REF!,IF(MAY!#REF!="",""))</f>
        <v>#REF!</v>
      </c>
      <c r="P275" s="136" t="e">
        <f>IF(MAY!#REF!&gt;=1,MAY!#REF!,IF(MAY!#REF!="",""))</f>
        <v>#REF!</v>
      </c>
      <c r="Q275" s="136" t="e">
        <f>IF(MAY!#REF!&gt;=1,MAY!#REF!,IF(MAY!#REF!="",""))</f>
        <v>#REF!</v>
      </c>
      <c r="R275" s="136" t="e">
        <f>IF(MAY!#REF!&gt;"",MAY!#REF!,IF(MAY!#REF!="",""))</f>
        <v>#REF!</v>
      </c>
      <c r="S275" s="136" t="e">
        <f>IF(MAY!#REF!&gt;"",MAY!#REF!,IF(MAY!#REF!="",""))</f>
        <v>#REF!</v>
      </c>
      <c r="T275" s="136" t="e">
        <f>IF(MAY!#REF!&gt;=1,MAY!#REF!,IF(MAY!#REF!="",""))</f>
        <v>#REF!</v>
      </c>
      <c r="U275" s="138" t="e">
        <f>IF(MAY!#REF!&gt;0,MAY!#REF!,IF(MAY!#REF!="",""))</f>
        <v>#REF!</v>
      </c>
      <c r="V275" s="140" t="e">
        <f>IF(MAY!#REF!&gt;=1,MAY!#REF!,IF(MAY!#REF!="",""))</f>
        <v>#REF!</v>
      </c>
      <c r="W275" s="136" t="e">
        <f>IF(MAY!#REF!&gt;=1,MAY!#REF!,IF(MAY!#REF!="",""))</f>
        <v>#REF!</v>
      </c>
      <c r="X275" s="140" t="e">
        <f>IF(MAY!#REF!&gt;=1,MAY!#REF!,IF(MAY!#REF!="",""))</f>
        <v>#REF!</v>
      </c>
      <c r="AA275" s="84"/>
      <c r="BA275" s="177" t="s">
        <v>204</v>
      </c>
    </row>
    <row r="276" spans="1:53" ht="23.1" customHeight="1" x14ac:dyDescent="0.2">
      <c r="A276" s="136" t="e">
        <f>IF(MAY!#REF!&gt;=1,MAY!#REF!,IF(MAY!#REF!="",""))</f>
        <v>#REF!</v>
      </c>
      <c r="B276" s="136" t="e">
        <f>(MAY!#REF!)</f>
        <v>#REF!</v>
      </c>
      <c r="C276" s="136" t="e">
        <f>(MAY!#REF!)</f>
        <v>#REF!</v>
      </c>
      <c r="D276" s="137" t="e">
        <f>IF(MAY!#REF!&gt;1,MAY!#REF!,IF(MAY!#REF!="",""))</f>
        <v>#REF!</v>
      </c>
      <c r="E276" s="137" t="e">
        <f>IF(MAY!#REF!&gt;"",MAY!#REF!,IF(MAY!#REF!="",""))</f>
        <v>#REF!</v>
      </c>
      <c r="F276" s="136" t="e">
        <f>IF(MAY!#REF!&gt;=1,MAY!#REF!,IF(MAY!#REF!="",""))</f>
        <v>#REF!</v>
      </c>
      <c r="G276" s="136" t="e">
        <f>IF(MAY!#REF!&gt;"",MAY!#REF!,IF(MAY!#REF!="",""))</f>
        <v>#REF!</v>
      </c>
      <c r="H276" s="136" t="e">
        <f>IF(MAY!#REF!&gt;=1,MAY!#REF!,IF(MAY!#REF!="",""))</f>
        <v>#REF!</v>
      </c>
      <c r="I276" s="136" t="e">
        <f>IF(MAY!#REF!&gt;=1,MAY!#REF!,IF(MAY!#REF!="",""))</f>
        <v>#REF!</v>
      </c>
      <c r="J276" s="136" t="e">
        <f>IF(MAY!#REF!&gt;=1,MAY!#REF!,IF(MAY!#REF!="",""))</f>
        <v>#REF!</v>
      </c>
      <c r="K276" s="136" t="e">
        <f>IF(MAY!#REF!&gt;=1,MAY!#REF!,IF(MAY!#REF!="",""))</f>
        <v>#REF!</v>
      </c>
      <c r="L276" s="136" t="e">
        <f>IF(MAY!#REF!&gt;=1,MAY!#REF!,IF(MAY!#REF!="",""))</f>
        <v>#REF!</v>
      </c>
      <c r="M276" s="136" t="e">
        <f>IF(MAY!#REF!&gt;=1,MAY!#REF!,IF(MAY!#REF!="",""))</f>
        <v>#REF!</v>
      </c>
      <c r="N276" s="136" t="e">
        <f>IF(MAY!#REF!&gt;=1,MAY!#REF!,IF(MAY!#REF!="",""))</f>
        <v>#REF!</v>
      </c>
      <c r="O276" s="136" t="e">
        <f>IF(MAY!#REF!&gt;=1,MAY!#REF!,IF(MAY!#REF!="",""))</f>
        <v>#REF!</v>
      </c>
      <c r="P276" s="136" t="e">
        <f>IF(MAY!#REF!&gt;=1,MAY!#REF!,IF(MAY!#REF!="",""))</f>
        <v>#REF!</v>
      </c>
      <c r="Q276" s="136" t="e">
        <f>IF(MAY!#REF!&gt;=1,MAY!#REF!,IF(MAY!#REF!="",""))</f>
        <v>#REF!</v>
      </c>
      <c r="R276" s="136" t="e">
        <f>IF(MAY!#REF!&gt;"",MAY!#REF!,IF(MAY!#REF!="",""))</f>
        <v>#REF!</v>
      </c>
      <c r="S276" s="136" t="e">
        <f>IF(MAY!#REF!&gt;"",MAY!#REF!,IF(MAY!#REF!="",""))</f>
        <v>#REF!</v>
      </c>
      <c r="T276" s="136" t="e">
        <f>IF(MAY!#REF!&gt;=1,MAY!#REF!,IF(MAY!#REF!="",""))</f>
        <v>#REF!</v>
      </c>
      <c r="U276" s="138" t="e">
        <f>IF(MAY!#REF!&gt;0,MAY!#REF!,IF(MAY!#REF!="",""))</f>
        <v>#REF!</v>
      </c>
      <c r="V276" s="140" t="e">
        <f>IF(MAY!#REF!&gt;=1,MAY!#REF!,IF(MAY!#REF!="",""))</f>
        <v>#REF!</v>
      </c>
      <c r="W276" s="136" t="e">
        <f>IF(MAY!#REF!&gt;=1,MAY!#REF!,IF(MAY!#REF!="",""))</f>
        <v>#REF!</v>
      </c>
      <c r="X276" s="140" t="e">
        <f>IF(MAY!#REF!&gt;=1,MAY!#REF!,IF(MAY!#REF!="",""))</f>
        <v>#REF!</v>
      </c>
      <c r="AA276" s="84"/>
      <c r="BA276" s="177" t="s">
        <v>205</v>
      </c>
    </row>
    <row r="277" spans="1:53" ht="23.1" customHeight="1" x14ac:dyDescent="0.2">
      <c r="A277" s="136" t="e">
        <f>IF(MAY!#REF!&gt;=1,MAY!#REF!,IF(MAY!#REF!="",""))</f>
        <v>#REF!</v>
      </c>
      <c r="B277" s="136" t="e">
        <f>(MAY!#REF!)</f>
        <v>#REF!</v>
      </c>
      <c r="C277" s="136" t="e">
        <f>(MAY!#REF!)</f>
        <v>#REF!</v>
      </c>
      <c r="D277" s="137" t="e">
        <f>IF(MAY!#REF!&gt;1,MAY!#REF!,IF(MAY!#REF!="",""))</f>
        <v>#REF!</v>
      </c>
      <c r="E277" s="137" t="e">
        <f>IF(MAY!#REF!&gt;"",MAY!#REF!,IF(MAY!#REF!="",""))</f>
        <v>#REF!</v>
      </c>
      <c r="F277" s="136" t="e">
        <f>IF(MAY!#REF!&gt;=1,MAY!#REF!,IF(MAY!#REF!="",""))</f>
        <v>#REF!</v>
      </c>
      <c r="G277" s="136" t="e">
        <f>IF(MAY!#REF!&gt;"",MAY!#REF!,IF(MAY!#REF!="",""))</f>
        <v>#REF!</v>
      </c>
      <c r="H277" s="136" t="e">
        <f>IF(MAY!#REF!&gt;=1,MAY!#REF!,IF(MAY!#REF!="",""))</f>
        <v>#REF!</v>
      </c>
      <c r="I277" s="136" t="e">
        <f>IF(MAY!#REF!&gt;=1,MAY!#REF!,IF(MAY!#REF!="",""))</f>
        <v>#REF!</v>
      </c>
      <c r="J277" s="136" t="e">
        <f>IF(MAY!#REF!&gt;=1,MAY!#REF!,IF(MAY!#REF!="",""))</f>
        <v>#REF!</v>
      </c>
      <c r="K277" s="136" t="e">
        <f>IF(MAY!#REF!&gt;=1,MAY!#REF!,IF(MAY!#REF!="",""))</f>
        <v>#REF!</v>
      </c>
      <c r="L277" s="136" t="e">
        <f>IF(MAY!#REF!&gt;=1,MAY!#REF!,IF(MAY!#REF!="",""))</f>
        <v>#REF!</v>
      </c>
      <c r="M277" s="136" t="e">
        <f>IF(MAY!#REF!&gt;=1,MAY!#REF!,IF(MAY!#REF!="",""))</f>
        <v>#REF!</v>
      </c>
      <c r="N277" s="136" t="e">
        <f>IF(MAY!#REF!&gt;=1,MAY!#REF!,IF(MAY!#REF!="",""))</f>
        <v>#REF!</v>
      </c>
      <c r="O277" s="136" t="e">
        <f>IF(MAY!#REF!&gt;=1,MAY!#REF!,IF(MAY!#REF!="",""))</f>
        <v>#REF!</v>
      </c>
      <c r="P277" s="136" t="e">
        <f>IF(MAY!#REF!&gt;=1,MAY!#REF!,IF(MAY!#REF!="",""))</f>
        <v>#REF!</v>
      </c>
      <c r="Q277" s="136" t="e">
        <f>IF(MAY!#REF!&gt;=1,MAY!#REF!,IF(MAY!#REF!="",""))</f>
        <v>#REF!</v>
      </c>
      <c r="R277" s="136" t="e">
        <f>IF(MAY!#REF!&gt;"",MAY!#REF!,IF(MAY!#REF!="",""))</f>
        <v>#REF!</v>
      </c>
      <c r="S277" s="136" t="e">
        <f>IF(MAY!#REF!&gt;"",MAY!#REF!,IF(MAY!#REF!="",""))</f>
        <v>#REF!</v>
      </c>
      <c r="T277" s="136" t="e">
        <f>IF(MAY!#REF!&gt;=1,MAY!#REF!,IF(MAY!#REF!="",""))</f>
        <v>#REF!</v>
      </c>
      <c r="U277" s="138" t="e">
        <f>IF(MAY!#REF!&gt;0,MAY!#REF!,IF(MAY!#REF!="",""))</f>
        <v>#REF!</v>
      </c>
      <c r="V277" s="140" t="e">
        <f>IF(MAY!#REF!&gt;=1,MAY!#REF!,IF(MAY!#REF!="",""))</f>
        <v>#REF!</v>
      </c>
      <c r="W277" s="136" t="e">
        <f>IF(MAY!#REF!&gt;=1,MAY!#REF!,IF(MAY!#REF!="",""))</f>
        <v>#REF!</v>
      </c>
      <c r="X277" s="140" t="e">
        <f>IF(MAY!#REF!&gt;=1,MAY!#REF!,IF(MAY!#REF!="",""))</f>
        <v>#REF!</v>
      </c>
      <c r="AA277" s="84"/>
      <c r="BA277" s="177" t="s">
        <v>206</v>
      </c>
    </row>
    <row r="278" spans="1:53" ht="23.1" customHeight="1" x14ac:dyDescent="0.2">
      <c r="A278" s="136" t="e">
        <f>IF(MAY!#REF!&gt;=1,MAY!#REF!,IF(MAY!#REF!="",""))</f>
        <v>#REF!</v>
      </c>
      <c r="B278" s="136" t="e">
        <f>(MAY!#REF!)</f>
        <v>#REF!</v>
      </c>
      <c r="C278" s="136" t="e">
        <f>(MAY!#REF!)</f>
        <v>#REF!</v>
      </c>
      <c r="D278" s="137" t="e">
        <f>IF(MAY!#REF!&gt;1,MAY!#REF!,IF(MAY!#REF!="",""))</f>
        <v>#REF!</v>
      </c>
      <c r="E278" s="137" t="e">
        <f>IF(MAY!#REF!&gt;"",MAY!#REF!,IF(MAY!#REF!="",""))</f>
        <v>#REF!</v>
      </c>
      <c r="F278" s="136" t="e">
        <f>IF(MAY!#REF!&gt;=1,MAY!#REF!,IF(MAY!#REF!="",""))</f>
        <v>#REF!</v>
      </c>
      <c r="G278" s="136" t="e">
        <f>IF(MAY!#REF!&gt;"",MAY!#REF!,IF(MAY!#REF!="",""))</f>
        <v>#REF!</v>
      </c>
      <c r="H278" s="136" t="e">
        <f>IF(MAY!#REF!&gt;=1,MAY!#REF!,IF(MAY!#REF!="",""))</f>
        <v>#REF!</v>
      </c>
      <c r="I278" s="136" t="e">
        <f>IF(MAY!#REF!&gt;=1,MAY!#REF!,IF(MAY!#REF!="",""))</f>
        <v>#REF!</v>
      </c>
      <c r="J278" s="136" t="e">
        <f>IF(MAY!#REF!&gt;=1,MAY!#REF!,IF(MAY!#REF!="",""))</f>
        <v>#REF!</v>
      </c>
      <c r="K278" s="136" t="e">
        <f>IF(MAY!#REF!&gt;=1,MAY!#REF!,IF(MAY!#REF!="",""))</f>
        <v>#REF!</v>
      </c>
      <c r="L278" s="136" t="e">
        <f>IF(MAY!#REF!&gt;=1,MAY!#REF!,IF(MAY!#REF!="",""))</f>
        <v>#REF!</v>
      </c>
      <c r="M278" s="136" t="e">
        <f>IF(MAY!#REF!&gt;=1,MAY!#REF!,IF(MAY!#REF!="",""))</f>
        <v>#REF!</v>
      </c>
      <c r="N278" s="136" t="e">
        <f>IF(MAY!#REF!&gt;=1,MAY!#REF!,IF(MAY!#REF!="",""))</f>
        <v>#REF!</v>
      </c>
      <c r="O278" s="136" t="e">
        <f>IF(MAY!#REF!&gt;=1,MAY!#REF!,IF(MAY!#REF!="",""))</f>
        <v>#REF!</v>
      </c>
      <c r="P278" s="136" t="e">
        <f>IF(MAY!#REF!&gt;=1,MAY!#REF!,IF(MAY!#REF!="",""))</f>
        <v>#REF!</v>
      </c>
      <c r="Q278" s="136" t="e">
        <f>IF(MAY!#REF!&gt;=1,MAY!#REF!,IF(MAY!#REF!="",""))</f>
        <v>#REF!</v>
      </c>
      <c r="R278" s="136" t="e">
        <f>IF(MAY!#REF!&gt;"",MAY!#REF!,IF(MAY!#REF!="",""))</f>
        <v>#REF!</v>
      </c>
      <c r="S278" s="136" t="e">
        <f>IF(MAY!#REF!&gt;"",MAY!#REF!,IF(MAY!#REF!="",""))</f>
        <v>#REF!</v>
      </c>
      <c r="T278" s="136" t="e">
        <f>IF(MAY!#REF!&gt;=1,MAY!#REF!,IF(MAY!#REF!="",""))</f>
        <v>#REF!</v>
      </c>
      <c r="U278" s="138" t="e">
        <f>IF(MAY!#REF!&gt;0,MAY!#REF!,IF(MAY!#REF!="",""))</f>
        <v>#REF!</v>
      </c>
      <c r="V278" s="140" t="e">
        <f>IF(MAY!#REF!&gt;=1,MAY!#REF!,IF(MAY!#REF!="",""))</f>
        <v>#REF!</v>
      </c>
      <c r="W278" s="136" t="e">
        <f>IF(MAY!#REF!&gt;=1,MAY!#REF!,IF(MAY!#REF!="",""))</f>
        <v>#REF!</v>
      </c>
      <c r="X278" s="140" t="e">
        <f>IF(MAY!#REF!&gt;=1,MAY!#REF!,IF(MAY!#REF!="",""))</f>
        <v>#REF!</v>
      </c>
      <c r="AA278" s="84"/>
      <c r="BA278" s="177" t="s">
        <v>207</v>
      </c>
    </row>
    <row r="279" spans="1:53" ht="23.1" customHeight="1" x14ac:dyDescent="0.2">
      <c r="A279" s="136" t="e">
        <f>IF(MAY!#REF!&gt;=1,MAY!#REF!,IF(MAY!#REF!="",""))</f>
        <v>#REF!</v>
      </c>
      <c r="B279" s="136" t="e">
        <f>(MAY!#REF!)</f>
        <v>#REF!</v>
      </c>
      <c r="C279" s="136" t="e">
        <f>(MAY!#REF!)</f>
        <v>#REF!</v>
      </c>
      <c r="D279" s="137" t="e">
        <f>IF(MAY!#REF!&gt;1,MAY!#REF!,IF(MAY!#REF!="",""))</f>
        <v>#REF!</v>
      </c>
      <c r="E279" s="137" t="e">
        <f>IF(MAY!#REF!&gt;"",MAY!#REF!,IF(MAY!#REF!="",""))</f>
        <v>#REF!</v>
      </c>
      <c r="F279" s="136" t="e">
        <f>IF(MAY!#REF!&gt;=1,MAY!#REF!,IF(MAY!#REF!="",""))</f>
        <v>#REF!</v>
      </c>
      <c r="G279" s="136" t="e">
        <f>IF(MAY!#REF!&gt;"",MAY!#REF!,IF(MAY!#REF!="",""))</f>
        <v>#REF!</v>
      </c>
      <c r="H279" s="136" t="e">
        <f>IF(MAY!#REF!&gt;=1,MAY!#REF!,IF(MAY!#REF!="",""))</f>
        <v>#REF!</v>
      </c>
      <c r="I279" s="136" t="e">
        <f>IF(MAY!#REF!&gt;=1,MAY!#REF!,IF(MAY!#REF!="",""))</f>
        <v>#REF!</v>
      </c>
      <c r="J279" s="136" t="e">
        <f>IF(MAY!#REF!&gt;=1,MAY!#REF!,IF(MAY!#REF!="",""))</f>
        <v>#REF!</v>
      </c>
      <c r="K279" s="136" t="e">
        <f>IF(MAY!#REF!&gt;=1,MAY!#REF!,IF(MAY!#REF!="",""))</f>
        <v>#REF!</v>
      </c>
      <c r="L279" s="136" t="e">
        <f>IF(MAY!#REF!&gt;=1,MAY!#REF!,IF(MAY!#REF!="",""))</f>
        <v>#REF!</v>
      </c>
      <c r="M279" s="136" t="e">
        <f>IF(MAY!#REF!&gt;=1,MAY!#REF!,IF(MAY!#REF!="",""))</f>
        <v>#REF!</v>
      </c>
      <c r="N279" s="136" t="e">
        <f>IF(MAY!#REF!&gt;=1,MAY!#REF!,IF(MAY!#REF!="",""))</f>
        <v>#REF!</v>
      </c>
      <c r="O279" s="136" t="e">
        <f>IF(MAY!#REF!&gt;=1,MAY!#REF!,IF(MAY!#REF!="",""))</f>
        <v>#REF!</v>
      </c>
      <c r="P279" s="136" t="e">
        <f>IF(MAY!#REF!&gt;=1,MAY!#REF!,IF(MAY!#REF!="",""))</f>
        <v>#REF!</v>
      </c>
      <c r="Q279" s="136" t="e">
        <f>IF(MAY!#REF!&gt;=1,MAY!#REF!,IF(MAY!#REF!="",""))</f>
        <v>#REF!</v>
      </c>
      <c r="R279" s="136" t="e">
        <f>IF(MAY!#REF!&gt;"",MAY!#REF!,IF(MAY!#REF!="",""))</f>
        <v>#REF!</v>
      </c>
      <c r="S279" s="136" t="e">
        <f>IF(MAY!#REF!&gt;"",MAY!#REF!,IF(MAY!#REF!="",""))</f>
        <v>#REF!</v>
      </c>
      <c r="T279" s="136" t="e">
        <f>IF(MAY!#REF!&gt;=1,MAY!#REF!,IF(MAY!#REF!="",""))</f>
        <v>#REF!</v>
      </c>
      <c r="U279" s="138" t="e">
        <f>IF(MAY!#REF!&gt;0,MAY!#REF!,IF(MAY!#REF!="",""))</f>
        <v>#REF!</v>
      </c>
      <c r="V279" s="140" t="e">
        <f>IF(MAY!#REF!&gt;=1,MAY!#REF!,IF(MAY!#REF!="",""))</f>
        <v>#REF!</v>
      </c>
      <c r="W279" s="136" t="e">
        <f>IF(MAY!#REF!&gt;=1,MAY!#REF!,IF(MAY!#REF!="",""))</f>
        <v>#REF!</v>
      </c>
      <c r="X279" s="140" t="e">
        <f>IF(MAY!#REF!&gt;=1,MAY!#REF!,IF(MAY!#REF!="",""))</f>
        <v>#REF!</v>
      </c>
      <c r="AA279" s="84"/>
      <c r="BA279" s="177" t="s">
        <v>208</v>
      </c>
    </row>
    <row r="280" spans="1:53" ht="23.1" customHeight="1" x14ac:dyDescent="0.2">
      <c r="A280" s="136" t="e">
        <f>IF(MAY!#REF!&gt;=1,MAY!#REF!,IF(MAY!#REF!="",""))</f>
        <v>#REF!</v>
      </c>
      <c r="B280" s="136" t="e">
        <f>(MAY!#REF!)</f>
        <v>#REF!</v>
      </c>
      <c r="C280" s="136" t="e">
        <f>(MAY!#REF!)</f>
        <v>#REF!</v>
      </c>
      <c r="D280" s="137" t="e">
        <f>IF(MAY!#REF!&gt;1,MAY!#REF!,IF(MAY!#REF!="",""))</f>
        <v>#REF!</v>
      </c>
      <c r="E280" s="137" t="e">
        <f>IF(MAY!#REF!&gt;"",MAY!#REF!,IF(MAY!#REF!="",""))</f>
        <v>#REF!</v>
      </c>
      <c r="F280" s="136" t="e">
        <f>IF(MAY!#REF!&gt;=1,MAY!#REF!,IF(MAY!#REF!="",""))</f>
        <v>#REF!</v>
      </c>
      <c r="G280" s="136" t="e">
        <f>IF(MAY!#REF!&gt;"",MAY!#REF!,IF(MAY!#REF!="",""))</f>
        <v>#REF!</v>
      </c>
      <c r="H280" s="136" t="e">
        <f>IF(MAY!#REF!&gt;=1,MAY!#REF!,IF(MAY!#REF!="",""))</f>
        <v>#REF!</v>
      </c>
      <c r="I280" s="136" t="e">
        <f>IF(MAY!#REF!&gt;=1,MAY!#REF!,IF(MAY!#REF!="",""))</f>
        <v>#REF!</v>
      </c>
      <c r="J280" s="136" t="e">
        <f>IF(MAY!#REF!&gt;=1,MAY!#REF!,IF(MAY!#REF!="",""))</f>
        <v>#REF!</v>
      </c>
      <c r="K280" s="136" t="e">
        <f>IF(MAY!#REF!&gt;=1,MAY!#REF!,IF(MAY!#REF!="",""))</f>
        <v>#REF!</v>
      </c>
      <c r="L280" s="136" t="e">
        <f>IF(MAY!#REF!&gt;=1,MAY!#REF!,IF(MAY!#REF!="",""))</f>
        <v>#REF!</v>
      </c>
      <c r="M280" s="136" t="e">
        <f>IF(MAY!#REF!&gt;=1,MAY!#REF!,IF(MAY!#REF!="",""))</f>
        <v>#REF!</v>
      </c>
      <c r="N280" s="136" t="e">
        <f>IF(MAY!#REF!&gt;=1,MAY!#REF!,IF(MAY!#REF!="",""))</f>
        <v>#REF!</v>
      </c>
      <c r="O280" s="136" t="e">
        <f>IF(MAY!#REF!&gt;=1,MAY!#REF!,IF(MAY!#REF!="",""))</f>
        <v>#REF!</v>
      </c>
      <c r="P280" s="136" t="e">
        <f>IF(MAY!#REF!&gt;=1,MAY!#REF!,IF(MAY!#REF!="",""))</f>
        <v>#REF!</v>
      </c>
      <c r="Q280" s="136" t="e">
        <f>IF(MAY!#REF!&gt;=1,MAY!#REF!,IF(MAY!#REF!="",""))</f>
        <v>#REF!</v>
      </c>
      <c r="R280" s="136" t="e">
        <f>IF(MAY!#REF!&gt;"",MAY!#REF!,IF(MAY!#REF!="",""))</f>
        <v>#REF!</v>
      </c>
      <c r="S280" s="136" t="e">
        <f>IF(MAY!#REF!&gt;"",MAY!#REF!,IF(MAY!#REF!="",""))</f>
        <v>#REF!</v>
      </c>
      <c r="T280" s="136" t="e">
        <f>IF(MAY!#REF!&gt;=1,MAY!#REF!,IF(MAY!#REF!="",""))</f>
        <v>#REF!</v>
      </c>
      <c r="U280" s="138" t="e">
        <f>IF(MAY!#REF!&gt;0,MAY!#REF!,IF(MAY!#REF!="",""))</f>
        <v>#REF!</v>
      </c>
      <c r="V280" s="140" t="e">
        <f>IF(MAY!#REF!&gt;=1,MAY!#REF!,IF(MAY!#REF!="",""))</f>
        <v>#REF!</v>
      </c>
      <c r="W280" s="136" t="e">
        <f>IF(MAY!#REF!&gt;=1,MAY!#REF!,IF(MAY!#REF!="",""))</f>
        <v>#REF!</v>
      </c>
      <c r="X280" s="140" t="e">
        <f>IF(MAY!#REF!&gt;=1,MAY!#REF!,IF(MAY!#REF!="",""))</f>
        <v>#REF!</v>
      </c>
      <c r="AA280" s="84"/>
      <c r="BA280" s="177" t="s">
        <v>209</v>
      </c>
    </row>
    <row r="281" spans="1:53" ht="23.1" customHeight="1" x14ac:dyDescent="0.2">
      <c r="A281" s="136" t="e">
        <f>IF(MAY!#REF!&gt;=1,MAY!#REF!,IF(MAY!#REF!="",""))</f>
        <v>#REF!</v>
      </c>
      <c r="B281" s="136" t="e">
        <f>(MAY!#REF!)</f>
        <v>#REF!</v>
      </c>
      <c r="C281" s="136" t="e">
        <f>(MAY!#REF!)</f>
        <v>#REF!</v>
      </c>
      <c r="D281" s="137" t="e">
        <f>IF(MAY!#REF!&gt;1,MAY!#REF!,IF(MAY!#REF!="",""))</f>
        <v>#REF!</v>
      </c>
      <c r="E281" s="137" t="e">
        <f>IF(MAY!#REF!&gt;"",MAY!#REF!,IF(MAY!#REF!="",""))</f>
        <v>#REF!</v>
      </c>
      <c r="F281" s="136" t="e">
        <f>IF(MAY!#REF!&gt;=1,MAY!#REF!,IF(MAY!#REF!="",""))</f>
        <v>#REF!</v>
      </c>
      <c r="G281" s="136" t="e">
        <f>IF(MAY!#REF!&gt;"",MAY!#REF!,IF(MAY!#REF!="",""))</f>
        <v>#REF!</v>
      </c>
      <c r="H281" s="136" t="e">
        <f>IF(MAY!#REF!&gt;=1,MAY!#REF!,IF(MAY!#REF!="",""))</f>
        <v>#REF!</v>
      </c>
      <c r="I281" s="136" t="e">
        <f>IF(MAY!#REF!&gt;=1,MAY!#REF!,IF(MAY!#REF!="",""))</f>
        <v>#REF!</v>
      </c>
      <c r="J281" s="136" t="e">
        <f>IF(MAY!#REF!&gt;=1,MAY!#REF!,IF(MAY!#REF!="",""))</f>
        <v>#REF!</v>
      </c>
      <c r="K281" s="136" t="e">
        <f>IF(MAY!#REF!&gt;=1,MAY!#REF!,IF(MAY!#REF!="",""))</f>
        <v>#REF!</v>
      </c>
      <c r="L281" s="136" t="e">
        <f>IF(MAY!#REF!&gt;=1,MAY!#REF!,IF(MAY!#REF!="",""))</f>
        <v>#REF!</v>
      </c>
      <c r="M281" s="136" t="e">
        <f>IF(MAY!#REF!&gt;=1,MAY!#REF!,IF(MAY!#REF!="",""))</f>
        <v>#REF!</v>
      </c>
      <c r="N281" s="136" t="e">
        <f>IF(MAY!#REF!&gt;=1,MAY!#REF!,IF(MAY!#REF!="",""))</f>
        <v>#REF!</v>
      </c>
      <c r="O281" s="136" t="e">
        <f>IF(MAY!#REF!&gt;=1,MAY!#REF!,IF(MAY!#REF!="",""))</f>
        <v>#REF!</v>
      </c>
      <c r="P281" s="136" t="e">
        <f>IF(MAY!#REF!&gt;=1,MAY!#REF!,IF(MAY!#REF!="",""))</f>
        <v>#REF!</v>
      </c>
      <c r="Q281" s="136" t="e">
        <f>IF(MAY!#REF!&gt;=1,MAY!#REF!,IF(MAY!#REF!="",""))</f>
        <v>#REF!</v>
      </c>
      <c r="R281" s="136" t="e">
        <f>IF(MAY!#REF!&gt;"",MAY!#REF!,IF(MAY!#REF!="",""))</f>
        <v>#REF!</v>
      </c>
      <c r="S281" s="136" t="e">
        <f>IF(MAY!#REF!&gt;"",MAY!#REF!,IF(MAY!#REF!="",""))</f>
        <v>#REF!</v>
      </c>
      <c r="T281" s="136" t="e">
        <f>IF(MAY!#REF!&gt;=1,MAY!#REF!,IF(MAY!#REF!="",""))</f>
        <v>#REF!</v>
      </c>
      <c r="U281" s="138" t="e">
        <f>IF(MAY!#REF!&gt;0,MAY!#REF!,IF(MAY!#REF!="",""))</f>
        <v>#REF!</v>
      </c>
      <c r="V281" s="140" t="e">
        <f>IF(MAY!#REF!&gt;=1,MAY!#REF!,IF(MAY!#REF!="",""))</f>
        <v>#REF!</v>
      </c>
      <c r="W281" s="136" t="e">
        <f>IF(MAY!#REF!&gt;=1,MAY!#REF!,IF(MAY!#REF!="",""))</f>
        <v>#REF!</v>
      </c>
      <c r="X281" s="140" t="e">
        <f>IF(MAY!#REF!&gt;=1,MAY!#REF!,IF(MAY!#REF!="",""))</f>
        <v>#REF!</v>
      </c>
      <c r="AA281" s="84"/>
      <c r="BA281" s="177" t="s">
        <v>210</v>
      </c>
    </row>
    <row r="282" spans="1:53" ht="23.1" customHeight="1" x14ac:dyDescent="0.2">
      <c r="A282" s="136" t="e">
        <f>IF(MAY!#REF!&gt;=1,MAY!#REF!,IF(MAY!#REF!="",""))</f>
        <v>#REF!</v>
      </c>
      <c r="B282" s="136" t="e">
        <f>(MAY!#REF!)</f>
        <v>#REF!</v>
      </c>
      <c r="C282" s="136" t="e">
        <f>(MAY!#REF!)</f>
        <v>#REF!</v>
      </c>
      <c r="D282" s="137" t="e">
        <f>IF(MAY!#REF!&gt;1,MAY!#REF!,IF(MAY!#REF!="",""))</f>
        <v>#REF!</v>
      </c>
      <c r="E282" s="137" t="e">
        <f>IF(MAY!#REF!&gt;"",MAY!#REF!,IF(MAY!#REF!="",""))</f>
        <v>#REF!</v>
      </c>
      <c r="F282" s="136" t="e">
        <f>IF(MAY!#REF!&gt;=1,MAY!#REF!,IF(MAY!#REF!="",""))</f>
        <v>#REF!</v>
      </c>
      <c r="G282" s="136" t="e">
        <f>IF(MAY!#REF!&gt;"",MAY!#REF!,IF(MAY!#REF!="",""))</f>
        <v>#REF!</v>
      </c>
      <c r="H282" s="136" t="e">
        <f>IF(MAY!#REF!&gt;=1,MAY!#REF!,IF(MAY!#REF!="",""))</f>
        <v>#REF!</v>
      </c>
      <c r="I282" s="136" t="e">
        <f>IF(MAY!#REF!&gt;=1,MAY!#REF!,IF(MAY!#REF!="",""))</f>
        <v>#REF!</v>
      </c>
      <c r="J282" s="136" t="e">
        <f>IF(MAY!#REF!&gt;=1,MAY!#REF!,IF(MAY!#REF!="",""))</f>
        <v>#REF!</v>
      </c>
      <c r="K282" s="136" t="e">
        <f>IF(MAY!#REF!&gt;=1,MAY!#REF!,IF(MAY!#REF!="",""))</f>
        <v>#REF!</v>
      </c>
      <c r="L282" s="136" t="e">
        <f>IF(MAY!#REF!&gt;=1,MAY!#REF!,IF(MAY!#REF!="",""))</f>
        <v>#REF!</v>
      </c>
      <c r="M282" s="136" t="e">
        <f>IF(MAY!#REF!&gt;=1,MAY!#REF!,IF(MAY!#REF!="",""))</f>
        <v>#REF!</v>
      </c>
      <c r="N282" s="136" t="e">
        <f>IF(MAY!#REF!&gt;=1,MAY!#REF!,IF(MAY!#REF!="",""))</f>
        <v>#REF!</v>
      </c>
      <c r="O282" s="136" t="e">
        <f>IF(MAY!#REF!&gt;=1,MAY!#REF!,IF(MAY!#REF!="",""))</f>
        <v>#REF!</v>
      </c>
      <c r="P282" s="136" t="e">
        <f>IF(MAY!#REF!&gt;=1,MAY!#REF!,IF(MAY!#REF!="",""))</f>
        <v>#REF!</v>
      </c>
      <c r="Q282" s="136" t="e">
        <f>IF(MAY!#REF!&gt;=1,MAY!#REF!,IF(MAY!#REF!="",""))</f>
        <v>#REF!</v>
      </c>
      <c r="R282" s="136" t="e">
        <f>IF(MAY!#REF!&gt;"",MAY!#REF!,IF(MAY!#REF!="",""))</f>
        <v>#REF!</v>
      </c>
      <c r="S282" s="136" t="e">
        <f>IF(MAY!#REF!&gt;"",MAY!#REF!,IF(MAY!#REF!="",""))</f>
        <v>#REF!</v>
      </c>
      <c r="T282" s="136" t="e">
        <f>IF(MAY!#REF!&gt;=1,MAY!#REF!,IF(MAY!#REF!="",""))</f>
        <v>#REF!</v>
      </c>
      <c r="U282" s="138" t="e">
        <f>IF(MAY!#REF!&gt;0,MAY!#REF!,IF(MAY!#REF!="",""))</f>
        <v>#REF!</v>
      </c>
      <c r="V282" s="140" t="e">
        <f>IF(MAY!#REF!&gt;=1,MAY!#REF!,IF(MAY!#REF!="",""))</f>
        <v>#REF!</v>
      </c>
      <c r="W282" s="136" t="e">
        <f>IF(MAY!#REF!&gt;=1,MAY!#REF!,IF(MAY!#REF!="",""))</f>
        <v>#REF!</v>
      </c>
      <c r="X282" s="140" t="e">
        <f>IF(MAY!#REF!&gt;=1,MAY!#REF!,IF(MAY!#REF!="",""))</f>
        <v>#REF!</v>
      </c>
      <c r="AA282" s="84"/>
      <c r="BA282" s="177" t="s">
        <v>211</v>
      </c>
    </row>
    <row r="283" spans="1:53" ht="23.1" customHeight="1" x14ac:dyDescent="0.2">
      <c r="A283" s="136" t="e">
        <f>IF(MAY!#REF!&gt;=1,MAY!#REF!,IF(MAY!#REF!="",""))</f>
        <v>#REF!</v>
      </c>
      <c r="B283" s="136" t="e">
        <f>(MAY!#REF!)</f>
        <v>#REF!</v>
      </c>
      <c r="C283" s="136" t="e">
        <f>(MAY!#REF!)</f>
        <v>#REF!</v>
      </c>
      <c r="D283" s="137" t="e">
        <f>IF(MAY!#REF!&gt;1,MAY!#REF!,IF(MAY!#REF!="",""))</f>
        <v>#REF!</v>
      </c>
      <c r="E283" s="137" t="e">
        <f>IF(MAY!#REF!&gt;"",MAY!#REF!,IF(MAY!#REF!="",""))</f>
        <v>#REF!</v>
      </c>
      <c r="F283" s="136" t="e">
        <f>IF(MAY!#REF!&gt;=1,MAY!#REF!,IF(MAY!#REF!="",""))</f>
        <v>#REF!</v>
      </c>
      <c r="G283" s="136" t="e">
        <f>IF(MAY!#REF!&gt;"",MAY!#REF!,IF(MAY!#REF!="",""))</f>
        <v>#REF!</v>
      </c>
      <c r="H283" s="136" t="e">
        <f>IF(MAY!#REF!&gt;=1,MAY!#REF!,IF(MAY!#REF!="",""))</f>
        <v>#REF!</v>
      </c>
      <c r="I283" s="136" t="e">
        <f>IF(MAY!#REF!&gt;=1,MAY!#REF!,IF(MAY!#REF!="",""))</f>
        <v>#REF!</v>
      </c>
      <c r="J283" s="136" t="e">
        <f>IF(MAY!#REF!&gt;=1,MAY!#REF!,IF(MAY!#REF!="",""))</f>
        <v>#REF!</v>
      </c>
      <c r="K283" s="136" t="e">
        <f>IF(MAY!#REF!&gt;=1,MAY!#REF!,IF(MAY!#REF!="",""))</f>
        <v>#REF!</v>
      </c>
      <c r="L283" s="136" t="e">
        <f>IF(MAY!#REF!&gt;=1,MAY!#REF!,IF(MAY!#REF!="",""))</f>
        <v>#REF!</v>
      </c>
      <c r="M283" s="136" t="e">
        <f>IF(MAY!#REF!&gt;=1,MAY!#REF!,IF(MAY!#REF!="",""))</f>
        <v>#REF!</v>
      </c>
      <c r="N283" s="136" t="e">
        <f>IF(MAY!#REF!&gt;=1,MAY!#REF!,IF(MAY!#REF!="",""))</f>
        <v>#REF!</v>
      </c>
      <c r="O283" s="136" t="e">
        <f>IF(MAY!#REF!&gt;=1,MAY!#REF!,IF(MAY!#REF!="",""))</f>
        <v>#REF!</v>
      </c>
      <c r="P283" s="136" t="e">
        <f>IF(MAY!#REF!&gt;=1,MAY!#REF!,IF(MAY!#REF!="",""))</f>
        <v>#REF!</v>
      </c>
      <c r="Q283" s="136" t="e">
        <f>IF(MAY!#REF!&gt;=1,MAY!#REF!,IF(MAY!#REF!="",""))</f>
        <v>#REF!</v>
      </c>
      <c r="R283" s="136" t="e">
        <f>IF(MAY!#REF!&gt;"",MAY!#REF!,IF(MAY!#REF!="",""))</f>
        <v>#REF!</v>
      </c>
      <c r="S283" s="136" t="e">
        <f>IF(MAY!#REF!&gt;"",MAY!#REF!,IF(MAY!#REF!="",""))</f>
        <v>#REF!</v>
      </c>
      <c r="T283" s="136" t="e">
        <f>IF(MAY!#REF!&gt;=1,MAY!#REF!,IF(MAY!#REF!="",""))</f>
        <v>#REF!</v>
      </c>
      <c r="U283" s="138" t="e">
        <f>IF(MAY!#REF!&gt;0,MAY!#REF!,IF(MAY!#REF!="",""))</f>
        <v>#REF!</v>
      </c>
      <c r="V283" s="140" t="e">
        <f>IF(MAY!#REF!&gt;=1,MAY!#REF!,IF(MAY!#REF!="",""))</f>
        <v>#REF!</v>
      </c>
      <c r="W283" s="136" t="e">
        <f>IF(MAY!#REF!&gt;=1,MAY!#REF!,IF(MAY!#REF!="",""))</f>
        <v>#REF!</v>
      </c>
      <c r="X283" s="140" t="e">
        <f>IF(MAY!#REF!&gt;=1,MAY!#REF!,IF(MAY!#REF!="",""))</f>
        <v>#REF!</v>
      </c>
      <c r="AA283" s="84"/>
      <c r="BA283" s="177" t="s">
        <v>212</v>
      </c>
    </row>
    <row r="284" spans="1:53" ht="23.1" customHeight="1" x14ac:dyDescent="0.2">
      <c r="A284" s="136" t="e">
        <f>IF(MAY!#REF!&gt;=1,MAY!#REF!,IF(MAY!#REF!="",""))</f>
        <v>#REF!</v>
      </c>
      <c r="B284" s="136" t="e">
        <f>(MAY!#REF!)</f>
        <v>#REF!</v>
      </c>
      <c r="C284" s="136" t="e">
        <f>(MAY!#REF!)</f>
        <v>#REF!</v>
      </c>
      <c r="D284" s="137" t="e">
        <f>IF(MAY!#REF!&gt;1,MAY!#REF!,IF(MAY!#REF!="",""))</f>
        <v>#REF!</v>
      </c>
      <c r="E284" s="137" t="e">
        <f>IF(MAY!#REF!&gt;"",MAY!#REF!,IF(MAY!#REF!="",""))</f>
        <v>#REF!</v>
      </c>
      <c r="F284" s="136" t="e">
        <f>IF(MAY!#REF!&gt;=1,MAY!#REF!,IF(MAY!#REF!="",""))</f>
        <v>#REF!</v>
      </c>
      <c r="G284" s="136" t="e">
        <f>IF(MAY!#REF!&gt;"",MAY!#REF!,IF(MAY!#REF!="",""))</f>
        <v>#REF!</v>
      </c>
      <c r="H284" s="136" t="e">
        <f>IF(MAY!#REF!&gt;=1,MAY!#REF!,IF(MAY!#REF!="",""))</f>
        <v>#REF!</v>
      </c>
      <c r="I284" s="136" t="e">
        <f>IF(MAY!#REF!&gt;=1,MAY!#REF!,IF(MAY!#REF!="",""))</f>
        <v>#REF!</v>
      </c>
      <c r="J284" s="136" t="e">
        <f>IF(MAY!#REF!&gt;=1,MAY!#REF!,IF(MAY!#REF!="",""))</f>
        <v>#REF!</v>
      </c>
      <c r="K284" s="136" t="e">
        <f>IF(MAY!#REF!&gt;=1,MAY!#REF!,IF(MAY!#REF!="",""))</f>
        <v>#REF!</v>
      </c>
      <c r="L284" s="136" t="e">
        <f>IF(MAY!#REF!&gt;=1,MAY!#REF!,IF(MAY!#REF!="",""))</f>
        <v>#REF!</v>
      </c>
      <c r="M284" s="136" t="e">
        <f>IF(MAY!#REF!&gt;=1,MAY!#REF!,IF(MAY!#REF!="",""))</f>
        <v>#REF!</v>
      </c>
      <c r="N284" s="136" t="e">
        <f>IF(MAY!#REF!&gt;=1,MAY!#REF!,IF(MAY!#REF!="",""))</f>
        <v>#REF!</v>
      </c>
      <c r="O284" s="136" t="e">
        <f>IF(MAY!#REF!&gt;=1,MAY!#REF!,IF(MAY!#REF!="",""))</f>
        <v>#REF!</v>
      </c>
      <c r="P284" s="136" t="e">
        <f>IF(MAY!#REF!&gt;=1,MAY!#REF!,IF(MAY!#REF!="",""))</f>
        <v>#REF!</v>
      </c>
      <c r="Q284" s="136" t="e">
        <f>IF(MAY!#REF!&gt;=1,MAY!#REF!,IF(MAY!#REF!="",""))</f>
        <v>#REF!</v>
      </c>
      <c r="R284" s="136" t="e">
        <f>IF(MAY!#REF!&gt;"",MAY!#REF!,IF(MAY!#REF!="",""))</f>
        <v>#REF!</v>
      </c>
      <c r="S284" s="136" t="e">
        <f>IF(MAY!#REF!&gt;"",MAY!#REF!,IF(MAY!#REF!="",""))</f>
        <v>#REF!</v>
      </c>
      <c r="T284" s="136" t="e">
        <f>IF(MAY!#REF!&gt;=1,MAY!#REF!,IF(MAY!#REF!="",""))</f>
        <v>#REF!</v>
      </c>
      <c r="U284" s="138" t="e">
        <f>IF(MAY!#REF!&gt;0,MAY!#REF!,IF(MAY!#REF!="",""))</f>
        <v>#REF!</v>
      </c>
      <c r="V284" s="140" t="e">
        <f>IF(MAY!#REF!&gt;=1,MAY!#REF!,IF(MAY!#REF!="",""))</f>
        <v>#REF!</v>
      </c>
      <c r="W284" s="136" t="e">
        <f>IF(MAY!#REF!&gt;=1,MAY!#REF!,IF(MAY!#REF!="",""))</f>
        <v>#REF!</v>
      </c>
      <c r="X284" s="140" t="e">
        <f>IF(MAY!#REF!&gt;=1,MAY!#REF!,IF(MAY!#REF!="",""))</f>
        <v>#REF!</v>
      </c>
      <c r="AA284" s="84"/>
      <c r="BA284" s="177" t="s">
        <v>213</v>
      </c>
    </row>
    <row r="285" spans="1:53" ht="23.1" customHeight="1" x14ac:dyDescent="0.2">
      <c r="A285" s="136" t="e">
        <f>IF(MAY!#REF!&gt;=1,MAY!#REF!,IF(MAY!#REF!="",""))</f>
        <v>#REF!</v>
      </c>
      <c r="B285" s="136" t="e">
        <f>(MAY!#REF!)</f>
        <v>#REF!</v>
      </c>
      <c r="C285" s="136" t="e">
        <f>(MAY!#REF!)</f>
        <v>#REF!</v>
      </c>
      <c r="D285" s="137" t="e">
        <f>IF(MAY!#REF!&gt;1,MAY!#REF!,IF(MAY!#REF!="",""))</f>
        <v>#REF!</v>
      </c>
      <c r="E285" s="137" t="e">
        <f>IF(MAY!#REF!&gt;"",MAY!#REF!,IF(MAY!#REF!="",""))</f>
        <v>#REF!</v>
      </c>
      <c r="F285" s="136" t="e">
        <f>IF(MAY!#REF!&gt;=1,MAY!#REF!,IF(MAY!#REF!="",""))</f>
        <v>#REF!</v>
      </c>
      <c r="G285" s="136" t="e">
        <f>IF(MAY!#REF!&gt;"",MAY!#REF!,IF(MAY!#REF!="",""))</f>
        <v>#REF!</v>
      </c>
      <c r="H285" s="136" t="e">
        <f>IF(MAY!#REF!&gt;=1,MAY!#REF!,IF(MAY!#REF!="",""))</f>
        <v>#REF!</v>
      </c>
      <c r="I285" s="136" t="e">
        <f>IF(MAY!#REF!&gt;=1,MAY!#REF!,IF(MAY!#REF!="",""))</f>
        <v>#REF!</v>
      </c>
      <c r="J285" s="136" t="e">
        <f>IF(MAY!#REF!&gt;=1,MAY!#REF!,IF(MAY!#REF!="",""))</f>
        <v>#REF!</v>
      </c>
      <c r="K285" s="136" t="e">
        <f>IF(MAY!#REF!&gt;=1,MAY!#REF!,IF(MAY!#REF!="",""))</f>
        <v>#REF!</v>
      </c>
      <c r="L285" s="136" t="e">
        <f>IF(MAY!#REF!&gt;=1,MAY!#REF!,IF(MAY!#REF!="",""))</f>
        <v>#REF!</v>
      </c>
      <c r="M285" s="136" t="e">
        <f>IF(MAY!#REF!&gt;=1,MAY!#REF!,IF(MAY!#REF!="",""))</f>
        <v>#REF!</v>
      </c>
      <c r="N285" s="136" t="e">
        <f>IF(MAY!#REF!&gt;=1,MAY!#REF!,IF(MAY!#REF!="",""))</f>
        <v>#REF!</v>
      </c>
      <c r="O285" s="136" t="e">
        <f>IF(MAY!#REF!&gt;=1,MAY!#REF!,IF(MAY!#REF!="",""))</f>
        <v>#REF!</v>
      </c>
      <c r="P285" s="136" t="e">
        <f>IF(MAY!#REF!&gt;=1,MAY!#REF!,IF(MAY!#REF!="",""))</f>
        <v>#REF!</v>
      </c>
      <c r="Q285" s="136" t="e">
        <f>IF(MAY!#REF!&gt;=1,MAY!#REF!,IF(MAY!#REF!="",""))</f>
        <v>#REF!</v>
      </c>
      <c r="R285" s="136" t="e">
        <f>IF(MAY!#REF!&gt;"",MAY!#REF!,IF(MAY!#REF!="",""))</f>
        <v>#REF!</v>
      </c>
      <c r="S285" s="136" t="e">
        <f>IF(MAY!#REF!&gt;"",MAY!#REF!,IF(MAY!#REF!="",""))</f>
        <v>#REF!</v>
      </c>
      <c r="T285" s="136" t="e">
        <f>IF(MAY!#REF!&gt;=1,MAY!#REF!,IF(MAY!#REF!="",""))</f>
        <v>#REF!</v>
      </c>
      <c r="U285" s="138" t="e">
        <f>IF(MAY!#REF!&gt;0,MAY!#REF!,IF(MAY!#REF!="",""))</f>
        <v>#REF!</v>
      </c>
      <c r="V285" s="140" t="e">
        <f>IF(MAY!#REF!&gt;=1,MAY!#REF!,IF(MAY!#REF!="",""))</f>
        <v>#REF!</v>
      </c>
      <c r="W285" s="136" t="e">
        <f>IF(MAY!#REF!&gt;=1,MAY!#REF!,IF(MAY!#REF!="",""))</f>
        <v>#REF!</v>
      </c>
      <c r="X285" s="140" t="e">
        <f>IF(MAY!#REF!&gt;=1,MAY!#REF!,IF(MAY!#REF!="",""))</f>
        <v>#REF!</v>
      </c>
      <c r="AA285" s="84"/>
      <c r="BA285" s="177" t="s">
        <v>214</v>
      </c>
    </row>
    <row r="286" spans="1:53" ht="23.1" customHeight="1" x14ac:dyDescent="0.2">
      <c r="A286" s="136" t="e">
        <f>IF(MAY!#REF!&gt;=1,MAY!#REF!,IF(MAY!#REF!="",""))</f>
        <v>#REF!</v>
      </c>
      <c r="B286" s="136" t="e">
        <f>(MAY!#REF!)</f>
        <v>#REF!</v>
      </c>
      <c r="C286" s="136" t="e">
        <f>(MAY!#REF!)</f>
        <v>#REF!</v>
      </c>
      <c r="D286" s="137" t="e">
        <f>IF(MAY!#REF!&gt;1,MAY!#REF!,IF(MAY!#REF!="",""))</f>
        <v>#REF!</v>
      </c>
      <c r="E286" s="137" t="e">
        <f>IF(MAY!#REF!&gt;"",MAY!#REF!,IF(MAY!#REF!="",""))</f>
        <v>#REF!</v>
      </c>
      <c r="F286" s="136" t="e">
        <f>IF(MAY!#REF!&gt;=1,MAY!#REF!,IF(MAY!#REF!="",""))</f>
        <v>#REF!</v>
      </c>
      <c r="G286" s="136" t="e">
        <f>IF(MAY!#REF!&gt;"",MAY!#REF!,IF(MAY!#REF!="",""))</f>
        <v>#REF!</v>
      </c>
      <c r="H286" s="136" t="e">
        <f>IF(MAY!#REF!&gt;=1,MAY!#REF!,IF(MAY!#REF!="",""))</f>
        <v>#REF!</v>
      </c>
      <c r="I286" s="136" t="e">
        <f>IF(MAY!#REF!&gt;=1,MAY!#REF!,IF(MAY!#REF!="",""))</f>
        <v>#REF!</v>
      </c>
      <c r="J286" s="136" t="e">
        <f>IF(MAY!#REF!&gt;=1,MAY!#REF!,IF(MAY!#REF!="",""))</f>
        <v>#REF!</v>
      </c>
      <c r="K286" s="136" t="e">
        <f>IF(MAY!#REF!&gt;=1,MAY!#REF!,IF(MAY!#REF!="",""))</f>
        <v>#REF!</v>
      </c>
      <c r="L286" s="136" t="e">
        <f>IF(MAY!#REF!&gt;=1,MAY!#REF!,IF(MAY!#REF!="",""))</f>
        <v>#REF!</v>
      </c>
      <c r="M286" s="136" t="e">
        <f>IF(MAY!#REF!&gt;=1,MAY!#REF!,IF(MAY!#REF!="",""))</f>
        <v>#REF!</v>
      </c>
      <c r="N286" s="136" t="e">
        <f>IF(MAY!#REF!&gt;=1,MAY!#REF!,IF(MAY!#REF!="",""))</f>
        <v>#REF!</v>
      </c>
      <c r="O286" s="136" t="e">
        <f>IF(MAY!#REF!&gt;=1,MAY!#REF!,IF(MAY!#REF!="",""))</f>
        <v>#REF!</v>
      </c>
      <c r="P286" s="136" t="e">
        <f>IF(MAY!#REF!&gt;=1,MAY!#REF!,IF(MAY!#REF!="",""))</f>
        <v>#REF!</v>
      </c>
      <c r="Q286" s="136" t="e">
        <f>IF(MAY!#REF!&gt;=1,MAY!#REF!,IF(MAY!#REF!="",""))</f>
        <v>#REF!</v>
      </c>
      <c r="R286" s="136" t="e">
        <f>IF(MAY!#REF!&gt;"",MAY!#REF!,IF(MAY!#REF!="",""))</f>
        <v>#REF!</v>
      </c>
      <c r="S286" s="136" t="e">
        <f>IF(MAY!#REF!&gt;"",MAY!#REF!,IF(MAY!#REF!="",""))</f>
        <v>#REF!</v>
      </c>
      <c r="T286" s="136" t="e">
        <f>IF(MAY!#REF!&gt;=1,MAY!#REF!,IF(MAY!#REF!="",""))</f>
        <v>#REF!</v>
      </c>
      <c r="U286" s="138" t="e">
        <f>IF(MAY!#REF!&gt;0,MAY!#REF!,IF(MAY!#REF!="",""))</f>
        <v>#REF!</v>
      </c>
      <c r="V286" s="140" t="e">
        <f>IF(MAY!#REF!&gt;=1,MAY!#REF!,IF(MAY!#REF!="",""))</f>
        <v>#REF!</v>
      </c>
      <c r="W286" s="136" t="e">
        <f>IF(MAY!#REF!&gt;=1,MAY!#REF!,IF(MAY!#REF!="",""))</f>
        <v>#REF!</v>
      </c>
      <c r="X286" s="140" t="e">
        <f>IF(MAY!#REF!&gt;=1,MAY!#REF!,IF(MAY!#REF!="",""))</f>
        <v>#REF!</v>
      </c>
      <c r="AA286" s="84"/>
      <c r="BA286" s="177" t="s">
        <v>215</v>
      </c>
    </row>
    <row r="287" spans="1:53" ht="23.1" customHeight="1" x14ac:dyDescent="0.2">
      <c r="A287" s="136" t="e">
        <f>IF(MAY!#REF!&gt;=1,MAY!#REF!,IF(MAY!#REF!="",""))</f>
        <v>#REF!</v>
      </c>
      <c r="B287" s="136" t="e">
        <f>(MAY!#REF!)</f>
        <v>#REF!</v>
      </c>
      <c r="C287" s="136" t="e">
        <f>(MAY!#REF!)</f>
        <v>#REF!</v>
      </c>
      <c r="D287" s="137" t="e">
        <f>IF(MAY!#REF!&gt;1,MAY!#REF!,IF(MAY!#REF!="",""))</f>
        <v>#REF!</v>
      </c>
      <c r="E287" s="137" t="e">
        <f>IF(MAY!#REF!&gt;"",MAY!#REF!,IF(MAY!#REF!="",""))</f>
        <v>#REF!</v>
      </c>
      <c r="F287" s="136" t="e">
        <f>IF(MAY!#REF!&gt;=1,MAY!#REF!,IF(MAY!#REF!="",""))</f>
        <v>#REF!</v>
      </c>
      <c r="G287" s="136" t="e">
        <f>IF(MAY!#REF!&gt;"",MAY!#REF!,IF(MAY!#REF!="",""))</f>
        <v>#REF!</v>
      </c>
      <c r="H287" s="136" t="e">
        <f>IF(MAY!#REF!&gt;=1,MAY!#REF!,IF(MAY!#REF!="",""))</f>
        <v>#REF!</v>
      </c>
      <c r="I287" s="136" t="e">
        <f>IF(MAY!#REF!&gt;=1,MAY!#REF!,IF(MAY!#REF!="",""))</f>
        <v>#REF!</v>
      </c>
      <c r="J287" s="136" t="e">
        <f>IF(MAY!#REF!&gt;=1,MAY!#REF!,IF(MAY!#REF!="",""))</f>
        <v>#REF!</v>
      </c>
      <c r="K287" s="136" t="e">
        <f>IF(MAY!#REF!&gt;=1,MAY!#REF!,IF(MAY!#REF!="",""))</f>
        <v>#REF!</v>
      </c>
      <c r="L287" s="136" t="e">
        <f>IF(MAY!#REF!&gt;=1,MAY!#REF!,IF(MAY!#REF!="",""))</f>
        <v>#REF!</v>
      </c>
      <c r="M287" s="136" t="e">
        <f>IF(MAY!#REF!&gt;=1,MAY!#REF!,IF(MAY!#REF!="",""))</f>
        <v>#REF!</v>
      </c>
      <c r="N287" s="136" t="e">
        <f>IF(MAY!#REF!&gt;=1,MAY!#REF!,IF(MAY!#REF!="",""))</f>
        <v>#REF!</v>
      </c>
      <c r="O287" s="136" t="e">
        <f>IF(MAY!#REF!&gt;=1,MAY!#REF!,IF(MAY!#REF!="",""))</f>
        <v>#REF!</v>
      </c>
      <c r="P287" s="136" t="e">
        <f>IF(MAY!#REF!&gt;=1,MAY!#REF!,IF(MAY!#REF!="",""))</f>
        <v>#REF!</v>
      </c>
      <c r="Q287" s="136" t="e">
        <f>IF(MAY!#REF!&gt;=1,MAY!#REF!,IF(MAY!#REF!="",""))</f>
        <v>#REF!</v>
      </c>
      <c r="R287" s="136" t="e">
        <f>IF(MAY!#REF!&gt;"",MAY!#REF!,IF(MAY!#REF!="",""))</f>
        <v>#REF!</v>
      </c>
      <c r="S287" s="136" t="e">
        <f>IF(MAY!#REF!&gt;"",MAY!#REF!,IF(MAY!#REF!="",""))</f>
        <v>#REF!</v>
      </c>
      <c r="T287" s="136" t="e">
        <f>IF(MAY!#REF!&gt;=1,MAY!#REF!,IF(MAY!#REF!="",""))</f>
        <v>#REF!</v>
      </c>
      <c r="U287" s="138" t="e">
        <f>IF(MAY!#REF!&gt;0,MAY!#REF!,IF(MAY!#REF!="",""))</f>
        <v>#REF!</v>
      </c>
      <c r="V287" s="140" t="e">
        <f>IF(MAY!#REF!&gt;=1,MAY!#REF!,IF(MAY!#REF!="",""))</f>
        <v>#REF!</v>
      </c>
      <c r="W287" s="136" t="e">
        <f>IF(MAY!#REF!&gt;=1,MAY!#REF!,IF(MAY!#REF!="",""))</f>
        <v>#REF!</v>
      </c>
      <c r="X287" s="140" t="e">
        <f>IF(MAY!#REF!&gt;=1,MAY!#REF!,IF(MAY!#REF!="",""))</f>
        <v>#REF!</v>
      </c>
      <c r="AA287" s="84"/>
      <c r="BA287" s="177" t="s">
        <v>216</v>
      </c>
    </row>
    <row r="288" spans="1:53" ht="23.1" customHeight="1" x14ac:dyDescent="0.2">
      <c r="A288" s="136" t="e">
        <f>IF(MAY!#REF!&gt;=1,MAY!#REF!,IF(MAY!#REF!="",""))</f>
        <v>#REF!</v>
      </c>
      <c r="B288" s="136" t="e">
        <f>(MAY!#REF!)</f>
        <v>#REF!</v>
      </c>
      <c r="C288" s="136" t="e">
        <f>(MAY!#REF!)</f>
        <v>#REF!</v>
      </c>
      <c r="D288" s="137" t="e">
        <f>IF(MAY!#REF!&gt;1,MAY!#REF!,IF(MAY!#REF!="",""))</f>
        <v>#REF!</v>
      </c>
      <c r="E288" s="137" t="e">
        <f>IF(MAY!#REF!&gt;"",MAY!#REF!,IF(MAY!#REF!="",""))</f>
        <v>#REF!</v>
      </c>
      <c r="F288" s="136" t="e">
        <f>IF(MAY!#REF!&gt;=1,MAY!#REF!,IF(MAY!#REF!="",""))</f>
        <v>#REF!</v>
      </c>
      <c r="G288" s="136" t="e">
        <f>IF(MAY!#REF!&gt;"",MAY!#REF!,IF(MAY!#REF!="",""))</f>
        <v>#REF!</v>
      </c>
      <c r="H288" s="136" t="e">
        <f>IF(MAY!#REF!&gt;=1,MAY!#REF!,IF(MAY!#REF!="",""))</f>
        <v>#REF!</v>
      </c>
      <c r="I288" s="136" t="e">
        <f>IF(MAY!#REF!&gt;=1,MAY!#REF!,IF(MAY!#REF!="",""))</f>
        <v>#REF!</v>
      </c>
      <c r="J288" s="136" t="e">
        <f>IF(MAY!#REF!&gt;=1,MAY!#REF!,IF(MAY!#REF!="",""))</f>
        <v>#REF!</v>
      </c>
      <c r="K288" s="136" t="e">
        <f>IF(MAY!#REF!&gt;=1,MAY!#REF!,IF(MAY!#REF!="",""))</f>
        <v>#REF!</v>
      </c>
      <c r="L288" s="136" t="e">
        <f>IF(MAY!#REF!&gt;=1,MAY!#REF!,IF(MAY!#REF!="",""))</f>
        <v>#REF!</v>
      </c>
      <c r="M288" s="136" t="e">
        <f>IF(MAY!#REF!&gt;=1,MAY!#REF!,IF(MAY!#REF!="",""))</f>
        <v>#REF!</v>
      </c>
      <c r="N288" s="136" t="e">
        <f>IF(MAY!#REF!&gt;=1,MAY!#REF!,IF(MAY!#REF!="",""))</f>
        <v>#REF!</v>
      </c>
      <c r="O288" s="136" t="e">
        <f>IF(MAY!#REF!&gt;=1,MAY!#REF!,IF(MAY!#REF!="",""))</f>
        <v>#REF!</v>
      </c>
      <c r="P288" s="136" t="e">
        <f>IF(MAY!#REF!&gt;=1,MAY!#REF!,IF(MAY!#REF!="",""))</f>
        <v>#REF!</v>
      </c>
      <c r="Q288" s="136" t="e">
        <f>IF(MAY!#REF!&gt;=1,MAY!#REF!,IF(MAY!#REF!="",""))</f>
        <v>#REF!</v>
      </c>
      <c r="R288" s="136" t="e">
        <f>IF(MAY!#REF!&gt;"",MAY!#REF!,IF(MAY!#REF!="",""))</f>
        <v>#REF!</v>
      </c>
      <c r="S288" s="136" t="e">
        <f>IF(MAY!#REF!&gt;"",MAY!#REF!,IF(MAY!#REF!="",""))</f>
        <v>#REF!</v>
      </c>
      <c r="T288" s="136" t="e">
        <f>IF(MAY!#REF!&gt;=1,MAY!#REF!,IF(MAY!#REF!="",""))</f>
        <v>#REF!</v>
      </c>
      <c r="U288" s="138" t="e">
        <f>IF(MAY!#REF!&gt;0,MAY!#REF!,IF(MAY!#REF!="",""))</f>
        <v>#REF!</v>
      </c>
      <c r="V288" s="140" t="e">
        <f>IF(MAY!#REF!&gt;=1,MAY!#REF!,IF(MAY!#REF!="",""))</f>
        <v>#REF!</v>
      </c>
      <c r="W288" s="136" t="e">
        <f>IF(MAY!#REF!&gt;=1,MAY!#REF!,IF(MAY!#REF!="",""))</f>
        <v>#REF!</v>
      </c>
      <c r="X288" s="140" t="e">
        <f>IF(MAY!#REF!&gt;=1,MAY!#REF!,IF(MAY!#REF!="",""))</f>
        <v>#REF!</v>
      </c>
      <c r="AA288" s="84"/>
      <c r="BA288" s="177" t="s">
        <v>217</v>
      </c>
    </row>
    <row r="289" spans="1:53" ht="23.1" customHeight="1" x14ac:dyDescent="0.2">
      <c r="A289" s="136" t="e">
        <f>IF(MAY!#REF!&gt;=1,MAY!#REF!,IF(MAY!#REF!="",""))</f>
        <v>#REF!</v>
      </c>
      <c r="B289" s="136" t="e">
        <f>(MAY!#REF!)</f>
        <v>#REF!</v>
      </c>
      <c r="C289" s="136" t="e">
        <f>(MAY!#REF!)</f>
        <v>#REF!</v>
      </c>
      <c r="D289" s="137" t="e">
        <f>IF(MAY!#REF!&gt;1,MAY!#REF!,IF(MAY!#REF!="",""))</f>
        <v>#REF!</v>
      </c>
      <c r="E289" s="137" t="e">
        <f>IF(MAY!#REF!&gt;"",MAY!#REF!,IF(MAY!#REF!="",""))</f>
        <v>#REF!</v>
      </c>
      <c r="F289" s="136" t="e">
        <f>IF(MAY!#REF!&gt;=1,MAY!#REF!,IF(MAY!#REF!="",""))</f>
        <v>#REF!</v>
      </c>
      <c r="G289" s="136" t="e">
        <f>IF(MAY!#REF!&gt;"",MAY!#REF!,IF(MAY!#REF!="",""))</f>
        <v>#REF!</v>
      </c>
      <c r="H289" s="136" t="e">
        <f>IF(MAY!#REF!&gt;=1,MAY!#REF!,IF(MAY!#REF!="",""))</f>
        <v>#REF!</v>
      </c>
      <c r="I289" s="136" t="e">
        <f>IF(MAY!#REF!&gt;=1,MAY!#REF!,IF(MAY!#REF!="",""))</f>
        <v>#REF!</v>
      </c>
      <c r="J289" s="136" t="e">
        <f>IF(MAY!#REF!&gt;=1,MAY!#REF!,IF(MAY!#REF!="",""))</f>
        <v>#REF!</v>
      </c>
      <c r="K289" s="136" t="e">
        <f>IF(MAY!#REF!&gt;=1,MAY!#REF!,IF(MAY!#REF!="",""))</f>
        <v>#REF!</v>
      </c>
      <c r="L289" s="136" t="e">
        <f>IF(MAY!#REF!&gt;=1,MAY!#REF!,IF(MAY!#REF!="",""))</f>
        <v>#REF!</v>
      </c>
      <c r="M289" s="136" t="e">
        <f>IF(MAY!#REF!&gt;=1,MAY!#REF!,IF(MAY!#REF!="",""))</f>
        <v>#REF!</v>
      </c>
      <c r="N289" s="136" t="e">
        <f>IF(MAY!#REF!&gt;=1,MAY!#REF!,IF(MAY!#REF!="",""))</f>
        <v>#REF!</v>
      </c>
      <c r="O289" s="136" t="e">
        <f>IF(MAY!#REF!&gt;=1,MAY!#REF!,IF(MAY!#REF!="",""))</f>
        <v>#REF!</v>
      </c>
      <c r="P289" s="136" t="e">
        <f>IF(MAY!#REF!&gt;=1,MAY!#REF!,IF(MAY!#REF!="",""))</f>
        <v>#REF!</v>
      </c>
      <c r="Q289" s="136" t="e">
        <f>IF(MAY!#REF!&gt;=1,MAY!#REF!,IF(MAY!#REF!="",""))</f>
        <v>#REF!</v>
      </c>
      <c r="R289" s="136" t="e">
        <f>IF(MAY!#REF!&gt;"",MAY!#REF!,IF(MAY!#REF!="",""))</f>
        <v>#REF!</v>
      </c>
      <c r="S289" s="136" t="e">
        <f>IF(MAY!#REF!&gt;"",MAY!#REF!,IF(MAY!#REF!="",""))</f>
        <v>#REF!</v>
      </c>
      <c r="T289" s="136" t="e">
        <f>IF(MAY!#REF!&gt;=1,MAY!#REF!,IF(MAY!#REF!="",""))</f>
        <v>#REF!</v>
      </c>
      <c r="U289" s="138" t="e">
        <f>IF(MAY!#REF!&gt;0,MAY!#REF!,IF(MAY!#REF!="",""))</f>
        <v>#REF!</v>
      </c>
      <c r="V289" s="140" t="e">
        <f>IF(MAY!#REF!&gt;=1,MAY!#REF!,IF(MAY!#REF!="",""))</f>
        <v>#REF!</v>
      </c>
      <c r="W289" s="136" t="e">
        <f>IF(MAY!#REF!&gt;=1,MAY!#REF!,IF(MAY!#REF!="",""))</f>
        <v>#REF!</v>
      </c>
      <c r="X289" s="140" t="e">
        <f>IF(MAY!#REF!&gt;=1,MAY!#REF!,IF(MAY!#REF!="",""))</f>
        <v>#REF!</v>
      </c>
      <c r="AA289" s="84"/>
      <c r="BA289" s="177" t="s">
        <v>218</v>
      </c>
    </row>
    <row r="290" spans="1:53" ht="23.1" customHeight="1" x14ac:dyDescent="0.2">
      <c r="A290" s="136" t="e">
        <f>IF(MAY!#REF!&gt;=1,MAY!#REF!,IF(MAY!#REF!="",""))</f>
        <v>#REF!</v>
      </c>
      <c r="B290" s="136" t="e">
        <f>(MAY!#REF!)</f>
        <v>#REF!</v>
      </c>
      <c r="C290" s="136" t="e">
        <f>(MAY!#REF!)</f>
        <v>#REF!</v>
      </c>
      <c r="D290" s="137" t="e">
        <f>IF(MAY!#REF!&gt;1,MAY!#REF!,IF(MAY!#REF!="",""))</f>
        <v>#REF!</v>
      </c>
      <c r="E290" s="137" t="e">
        <f>IF(MAY!#REF!&gt;"",MAY!#REF!,IF(MAY!#REF!="",""))</f>
        <v>#REF!</v>
      </c>
      <c r="F290" s="136" t="e">
        <f>IF(MAY!#REF!&gt;=1,MAY!#REF!,IF(MAY!#REF!="",""))</f>
        <v>#REF!</v>
      </c>
      <c r="G290" s="136" t="e">
        <f>IF(MAY!#REF!&gt;"",MAY!#REF!,IF(MAY!#REF!="",""))</f>
        <v>#REF!</v>
      </c>
      <c r="H290" s="136" t="e">
        <f>IF(MAY!#REF!&gt;=1,MAY!#REF!,IF(MAY!#REF!="",""))</f>
        <v>#REF!</v>
      </c>
      <c r="I290" s="136" t="e">
        <f>IF(MAY!#REF!&gt;=1,MAY!#REF!,IF(MAY!#REF!="",""))</f>
        <v>#REF!</v>
      </c>
      <c r="J290" s="136" t="e">
        <f>IF(MAY!#REF!&gt;=1,MAY!#REF!,IF(MAY!#REF!="",""))</f>
        <v>#REF!</v>
      </c>
      <c r="K290" s="136" t="e">
        <f>IF(MAY!#REF!&gt;=1,MAY!#REF!,IF(MAY!#REF!="",""))</f>
        <v>#REF!</v>
      </c>
      <c r="L290" s="136" t="e">
        <f>IF(MAY!#REF!&gt;=1,MAY!#REF!,IF(MAY!#REF!="",""))</f>
        <v>#REF!</v>
      </c>
      <c r="M290" s="136" t="e">
        <f>IF(MAY!#REF!&gt;=1,MAY!#REF!,IF(MAY!#REF!="",""))</f>
        <v>#REF!</v>
      </c>
      <c r="N290" s="136" t="e">
        <f>IF(MAY!#REF!&gt;=1,MAY!#REF!,IF(MAY!#REF!="",""))</f>
        <v>#REF!</v>
      </c>
      <c r="O290" s="136" t="e">
        <f>IF(MAY!#REF!&gt;=1,MAY!#REF!,IF(MAY!#REF!="",""))</f>
        <v>#REF!</v>
      </c>
      <c r="P290" s="136" t="e">
        <f>IF(MAY!#REF!&gt;=1,MAY!#REF!,IF(MAY!#REF!="",""))</f>
        <v>#REF!</v>
      </c>
      <c r="Q290" s="136" t="e">
        <f>IF(MAY!#REF!&gt;=1,MAY!#REF!,IF(MAY!#REF!="",""))</f>
        <v>#REF!</v>
      </c>
      <c r="R290" s="136" t="e">
        <f>IF(MAY!#REF!&gt;"",MAY!#REF!,IF(MAY!#REF!="",""))</f>
        <v>#REF!</v>
      </c>
      <c r="S290" s="136" t="e">
        <f>IF(MAY!#REF!&gt;"",MAY!#REF!,IF(MAY!#REF!="",""))</f>
        <v>#REF!</v>
      </c>
      <c r="T290" s="136" t="e">
        <f>IF(MAY!#REF!&gt;=1,MAY!#REF!,IF(MAY!#REF!="",""))</f>
        <v>#REF!</v>
      </c>
      <c r="U290" s="138" t="e">
        <f>IF(MAY!#REF!&gt;0,MAY!#REF!,IF(MAY!#REF!="",""))</f>
        <v>#REF!</v>
      </c>
      <c r="V290" s="140" t="e">
        <f>IF(MAY!#REF!&gt;=1,MAY!#REF!,IF(MAY!#REF!="",""))</f>
        <v>#REF!</v>
      </c>
      <c r="W290" s="136" t="e">
        <f>IF(MAY!#REF!&gt;=1,MAY!#REF!,IF(MAY!#REF!="",""))</f>
        <v>#REF!</v>
      </c>
      <c r="X290" s="140" t="e">
        <f>IF(MAY!#REF!&gt;=1,MAY!#REF!,IF(MAY!#REF!="",""))</f>
        <v>#REF!</v>
      </c>
      <c r="AA290" s="84"/>
      <c r="BA290" s="177" t="s">
        <v>219</v>
      </c>
    </row>
    <row r="291" spans="1:53" ht="23.1" customHeight="1" x14ac:dyDescent="0.2">
      <c r="A291" s="136" t="e">
        <f>IF(JUN!#REF!&gt;=1,JUN!#REF!,IF(JUN!#REF!="",""))</f>
        <v>#REF!</v>
      </c>
      <c r="B291" s="136" t="e">
        <f>(JUN!#REF!)</f>
        <v>#REF!</v>
      </c>
      <c r="C291" s="136" t="e">
        <f>(JUN!#REF!)</f>
        <v>#REF!</v>
      </c>
      <c r="D291" s="137" t="e">
        <f>IF(JUN!#REF!&gt;1,JUN!#REF!,IF(JUN!#REF!="",""))</f>
        <v>#REF!</v>
      </c>
      <c r="E291" s="137" t="e">
        <f>IF(JUN!#REF!&gt;"",JUN!#REF!,IF(JUN!#REF!="",""))</f>
        <v>#REF!</v>
      </c>
      <c r="F291" s="136" t="e">
        <f>IF(JUN!#REF!&gt;=1,JUN!#REF!,IF(JUN!#REF!="",""))</f>
        <v>#REF!</v>
      </c>
      <c r="G291" s="136" t="e">
        <f>IF(JUN!#REF!&gt;"",JUN!#REF!,IF(JUN!#REF!="",""))</f>
        <v>#REF!</v>
      </c>
      <c r="H291" s="136" t="e">
        <f>IF(JUN!#REF!&gt;=1,JUN!#REF!,IF(JUN!#REF!="",""))</f>
        <v>#REF!</v>
      </c>
      <c r="I291" s="136" t="e">
        <f>IF(JUN!#REF!&gt;=1,JUN!#REF!,IF(JUN!#REF!="",""))</f>
        <v>#REF!</v>
      </c>
      <c r="J291" s="136" t="e">
        <f>IF(JUN!#REF!&gt;=1,JUN!#REF!,IF(JUN!#REF!="",""))</f>
        <v>#REF!</v>
      </c>
      <c r="K291" s="136" t="e">
        <f>IF(JUN!#REF!&gt;=1,JUN!#REF!,IF(JUN!#REF!="",""))</f>
        <v>#REF!</v>
      </c>
      <c r="L291" s="136" t="e">
        <f>IF(JUN!#REF!&gt;=1,JUN!#REF!,IF(JUN!#REF!="",""))</f>
        <v>#REF!</v>
      </c>
      <c r="M291" s="136" t="e">
        <f>IF(JUN!#REF!&gt;=1,JUN!#REF!,IF(JUN!#REF!="",""))</f>
        <v>#REF!</v>
      </c>
      <c r="N291" s="136" t="e">
        <f>IF(JUN!#REF!&gt;=1,JUN!#REF!,IF(JUN!#REF!="",""))</f>
        <v>#REF!</v>
      </c>
      <c r="O291" s="136" t="e">
        <f>IF(JUN!#REF!&gt;=1,JUN!#REF!,IF(JUN!#REF!="",""))</f>
        <v>#REF!</v>
      </c>
      <c r="P291" s="136" t="e">
        <f>IF(JUN!#REF!&gt;=1,JUN!#REF!,IF(JUN!#REF!="",""))</f>
        <v>#REF!</v>
      </c>
      <c r="Q291" s="136" t="e">
        <f>IF(JUN!#REF!&gt;=1,JUN!#REF!,IF(JUN!#REF!="",""))</f>
        <v>#REF!</v>
      </c>
      <c r="R291" s="136" t="e">
        <f>IF(JUN!#REF!&gt;"",JUN!#REF!,IF(JUN!#REF!="",""))</f>
        <v>#REF!</v>
      </c>
      <c r="S291" s="136" t="e">
        <f>IF(JUN!#REF!&gt;"",JUN!#REF!,IF(JUN!#REF!="",""))</f>
        <v>#REF!</v>
      </c>
      <c r="T291" s="136" t="e">
        <f>IF(JUN!#REF!&gt;=1,JUN!#REF!,IF(JUN!#REF!="",""))</f>
        <v>#REF!</v>
      </c>
      <c r="U291" s="138" t="e">
        <f>IF(JUN!#REF!&gt;0,JUN!#REF!,IF(JUN!#REF!="",""))</f>
        <v>#REF!</v>
      </c>
      <c r="V291" s="140" t="e">
        <f>IF(JUN!#REF!&gt;=1,JUN!#REF!,IF(JUN!#REF!="",""))</f>
        <v>#REF!</v>
      </c>
      <c r="W291" s="136" t="e">
        <f>IF(JUN!#REF!&gt;=1,JUN!#REF!,IF(JUN!#REF!="",""))</f>
        <v>#REF!</v>
      </c>
      <c r="X291" s="140" t="e">
        <f>IF(JUN!#REF!&gt;=1,JUN!#REF!,IF(JUN!#REF!="",""))</f>
        <v>#REF!</v>
      </c>
      <c r="AA291" s="84"/>
      <c r="BA291" s="177" t="s">
        <v>220</v>
      </c>
    </row>
    <row r="292" spans="1:53" ht="23.1" customHeight="1" x14ac:dyDescent="0.2">
      <c r="A292" s="136" t="e">
        <f>IF(JUN!#REF!&gt;=1,JUN!#REF!,IF(JUN!#REF!="",""))</f>
        <v>#REF!</v>
      </c>
      <c r="B292" s="136" t="e">
        <f>(JUN!#REF!)</f>
        <v>#REF!</v>
      </c>
      <c r="C292" s="136" t="e">
        <f>(JUN!#REF!)</f>
        <v>#REF!</v>
      </c>
      <c r="D292" s="137" t="e">
        <f>IF(JUN!#REF!&gt;1,JUN!#REF!,IF(JUN!#REF!="",""))</f>
        <v>#REF!</v>
      </c>
      <c r="E292" s="137" t="e">
        <f>IF(JUN!#REF!&gt;"",JUN!#REF!,IF(JUN!#REF!="",""))</f>
        <v>#REF!</v>
      </c>
      <c r="F292" s="136" t="e">
        <f>IF(JUN!#REF!&gt;=1,JUN!#REF!,IF(JUN!#REF!="",""))</f>
        <v>#REF!</v>
      </c>
      <c r="G292" s="136" t="e">
        <f>IF(JUN!#REF!&gt;"",JUN!#REF!,IF(JUN!#REF!="",""))</f>
        <v>#REF!</v>
      </c>
      <c r="H292" s="136" t="e">
        <f>IF(JUN!#REF!&gt;=1,JUN!#REF!,IF(JUN!#REF!="",""))</f>
        <v>#REF!</v>
      </c>
      <c r="I292" s="136" t="e">
        <f>IF(JUN!#REF!&gt;=1,JUN!#REF!,IF(JUN!#REF!="",""))</f>
        <v>#REF!</v>
      </c>
      <c r="J292" s="136" t="e">
        <f>IF(JUN!#REF!&gt;=1,JUN!#REF!,IF(JUN!#REF!="",""))</f>
        <v>#REF!</v>
      </c>
      <c r="K292" s="136" t="e">
        <f>IF(JUN!#REF!&gt;=1,JUN!#REF!,IF(JUN!#REF!="",""))</f>
        <v>#REF!</v>
      </c>
      <c r="L292" s="136" t="e">
        <f>IF(JUN!#REF!&gt;=1,JUN!#REF!,IF(JUN!#REF!="",""))</f>
        <v>#REF!</v>
      </c>
      <c r="M292" s="136" t="e">
        <f>IF(JUN!#REF!&gt;=1,JUN!#REF!,IF(JUN!#REF!="",""))</f>
        <v>#REF!</v>
      </c>
      <c r="N292" s="136" t="e">
        <f>IF(JUN!#REF!&gt;=1,JUN!#REF!,IF(JUN!#REF!="",""))</f>
        <v>#REF!</v>
      </c>
      <c r="O292" s="136" t="e">
        <f>IF(JUN!#REF!&gt;=1,JUN!#REF!,IF(JUN!#REF!="",""))</f>
        <v>#REF!</v>
      </c>
      <c r="P292" s="136" t="e">
        <f>IF(JUN!#REF!&gt;=1,JUN!#REF!,IF(JUN!#REF!="",""))</f>
        <v>#REF!</v>
      </c>
      <c r="Q292" s="136" t="e">
        <f>IF(JUN!#REF!&gt;=1,JUN!#REF!,IF(JUN!#REF!="",""))</f>
        <v>#REF!</v>
      </c>
      <c r="R292" s="136" t="e">
        <f>IF(JUN!#REF!&gt;"",JUN!#REF!,IF(JUN!#REF!="",""))</f>
        <v>#REF!</v>
      </c>
      <c r="S292" s="136" t="e">
        <f>IF(JUN!#REF!&gt;"",JUN!#REF!,IF(JUN!#REF!="",""))</f>
        <v>#REF!</v>
      </c>
      <c r="T292" s="136" t="e">
        <f>IF(JUN!#REF!&gt;=1,JUN!#REF!,IF(JUN!#REF!="",""))</f>
        <v>#REF!</v>
      </c>
      <c r="U292" s="138" t="e">
        <f>IF(JUN!#REF!&gt;0,JUN!#REF!,IF(JUN!#REF!="",""))</f>
        <v>#REF!</v>
      </c>
      <c r="V292" s="140" t="e">
        <f>IF(JUN!#REF!&gt;=1,JUN!#REF!,IF(JUN!#REF!="",""))</f>
        <v>#REF!</v>
      </c>
      <c r="W292" s="136" t="e">
        <f>IF(JUN!#REF!&gt;=1,JUN!#REF!,IF(JUN!#REF!="",""))</f>
        <v>#REF!</v>
      </c>
      <c r="X292" s="140" t="e">
        <f>IF(JUN!#REF!&gt;=1,JUN!#REF!,IF(JUN!#REF!="",""))</f>
        <v>#REF!</v>
      </c>
      <c r="AA292" s="84"/>
      <c r="BA292" s="177" t="s">
        <v>221</v>
      </c>
    </row>
    <row r="293" spans="1:53" ht="23.1" customHeight="1" x14ac:dyDescent="0.2">
      <c r="A293" s="136" t="e">
        <f>IF(JUN!#REF!&gt;=1,JUN!#REF!,IF(JUN!#REF!="",""))</f>
        <v>#REF!</v>
      </c>
      <c r="B293" s="136" t="e">
        <f>(JUN!#REF!)</f>
        <v>#REF!</v>
      </c>
      <c r="C293" s="136" t="e">
        <f>(JUN!#REF!)</f>
        <v>#REF!</v>
      </c>
      <c r="D293" s="137" t="e">
        <f>IF(JUN!#REF!&gt;1,JUN!#REF!,IF(JUN!#REF!="",""))</f>
        <v>#REF!</v>
      </c>
      <c r="E293" s="137" t="e">
        <f>IF(JUN!#REF!&gt;"",JUN!#REF!,IF(JUN!#REF!="",""))</f>
        <v>#REF!</v>
      </c>
      <c r="F293" s="136" t="e">
        <f>IF(JUN!#REF!&gt;=1,JUN!#REF!,IF(JUN!#REF!="",""))</f>
        <v>#REF!</v>
      </c>
      <c r="G293" s="136" t="e">
        <f>IF(JUN!#REF!&gt;"",JUN!#REF!,IF(JUN!#REF!="",""))</f>
        <v>#REF!</v>
      </c>
      <c r="H293" s="136" t="e">
        <f>IF(JUN!#REF!&gt;=1,JUN!#REF!,IF(JUN!#REF!="",""))</f>
        <v>#REF!</v>
      </c>
      <c r="I293" s="136" t="e">
        <f>IF(JUN!#REF!&gt;=1,JUN!#REF!,IF(JUN!#REF!="",""))</f>
        <v>#REF!</v>
      </c>
      <c r="J293" s="136" t="e">
        <f>IF(JUN!#REF!&gt;=1,JUN!#REF!,IF(JUN!#REF!="",""))</f>
        <v>#REF!</v>
      </c>
      <c r="K293" s="136" t="e">
        <f>IF(JUN!#REF!&gt;=1,JUN!#REF!,IF(JUN!#REF!="",""))</f>
        <v>#REF!</v>
      </c>
      <c r="L293" s="136" t="e">
        <f>IF(JUN!#REF!&gt;=1,JUN!#REF!,IF(JUN!#REF!="",""))</f>
        <v>#REF!</v>
      </c>
      <c r="M293" s="136" t="e">
        <f>IF(JUN!#REF!&gt;=1,JUN!#REF!,IF(JUN!#REF!="",""))</f>
        <v>#REF!</v>
      </c>
      <c r="N293" s="136" t="e">
        <f>IF(JUN!#REF!&gt;=1,JUN!#REF!,IF(JUN!#REF!="",""))</f>
        <v>#REF!</v>
      </c>
      <c r="O293" s="136" t="e">
        <f>IF(JUN!#REF!&gt;=1,JUN!#REF!,IF(JUN!#REF!="",""))</f>
        <v>#REF!</v>
      </c>
      <c r="P293" s="136" t="e">
        <f>IF(JUN!#REF!&gt;=1,JUN!#REF!,IF(JUN!#REF!="",""))</f>
        <v>#REF!</v>
      </c>
      <c r="Q293" s="136" t="e">
        <f>IF(JUN!#REF!&gt;=1,JUN!#REF!,IF(JUN!#REF!="",""))</f>
        <v>#REF!</v>
      </c>
      <c r="R293" s="136" t="e">
        <f>IF(JUN!#REF!&gt;"",JUN!#REF!,IF(JUN!#REF!="",""))</f>
        <v>#REF!</v>
      </c>
      <c r="S293" s="136" t="e">
        <f>IF(JUN!#REF!&gt;"",JUN!#REF!,IF(JUN!#REF!="",""))</f>
        <v>#REF!</v>
      </c>
      <c r="T293" s="136" t="e">
        <f>IF(JUN!#REF!&gt;=1,JUN!#REF!,IF(JUN!#REF!="",""))</f>
        <v>#REF!</v>
      </c>
      <c r="U293" s="138" t="e">
        <f>IF(JUN!#REF!&gt;0,JUN!#REF!,IF(JUN!#REF!="",""))</f>
        <v>#REF!</v>
      </c>
      <c r="V293" s="140" t="e">
        <f>IF(JUN!#REF!&gt;=1,JUN!#REF!,IF(JUN!#REF!="",""))</f>
        <v>#REF!</v>
      </c>
      <c r="W293" s="136" t="e">
        <f>IF(JUN!#REF!&gt;=1,JUN!#REF!,IF(JUN!#REF!="",""))</f>
        <v>#REF!</v>
      </c>
      <c r="X293" s="140" t="e">
        <f>IF(JUN!#REF!&gt;=1,JUN!#REF!,IF(JUN!#REF!="",""))</f>
        <v>#REF!</v>
      </c>
      <c r="AA293" s="84"/>
      <c r="BA293" s="177" t="s">
        <v>222</v>
      </c>
    </row>
    <row r="294" spans="1:53" ht="23.1" customHeight="1" x14ac:dyDescent="0.2">
      <c r="A294" s="136" t="e">
        <f>IF(JUN!#REF!&gt;=1,JUN!#REF!,IF(JUN!#REF!="",""))</f>
        <v>#REF!</v>
      </c>
      <c r="B294" s="136" t="e">
        <f>(JUN!#REF!)</f>
        <v>#REF!</v>
      </c>
      <c r="C294" s="136" t="e">
        <f>(JUN!#REF!)</f>
        <v>#REF!</v>
      </c>
      <c r="D294" s="137" t="e">
        <f>IF(JUN!#REF!&gt;1,JUN!#REF!,IF(JUN!#REF!="",""))</f>
        <v>#REF!</v>
      </c>
      <c r="E294" s="137" t="e">
        <f>IF(JUN!#REF!&gt;"",JUN!#REF!,IF(JUN!#REF!="",""))</f>
        <v>#REF!</v>
      </c>
      <c r="F294" s="136" t="e">
        <f>IF(JUN!#REF!&gt;=1,JUN!#REF!,IF(JUN!#REF!="",""))</f>
        <v>#REF!</v>
      </c>
      <c r="G294" s="136" t="e">
        <f>IF(JUN!#REF!&gt;"",JUN!#REF!,IF(JUN!#REF!="",""))</f>
        <v>#REF!</v>
      </c>
      <c r="H294" s="136" t="e">
        <f>IF(JUN!#REF!&gt;=1,JUN!#REF!,IF(JUN!#REF!="",""))</f>
        <v>#REF!</v>
      </c>
      <c r="I294" s="136" t="e">
        <f>IF(JUN!#REF!&gt;=1,JUN!#REF!,IF(JUN!#REF!="",""))</f>
        <v>#REF!</v>
      </c>
      <c r="J294" s="136" t="e">
        <f>IF(JUN!#REF!&gt;=1,JUN!#REF!,IF(JUN!#REF!="",""))</f>
        <v>#REF!</v>
      </c>
      <c r="K294" s="136" t="e">
        <f>IF(JUN!#REF!&gt;=1,JUN!#REF!,IF(JUN!#REF!="",""))</f>
        <v>#REF!</v>
      </c>
      <c r="L294" s="136" t="e">
        <f>IF(JUN!#REF!&gt;=1,JUN!#REF!,IF(JUN!#REF!="",""))</f>
        <v>#REF!</v>
      </c>
      <c r="M294" s="136" t="e">
        <f>IF(JUN!#REF!&gt;=1,JUN!#REF!,IF(JUN!#REF!="",""))</f>
        <v>#REF!</v>
      </c>
      <c r="N294" s="136" t="e">
        <f>IF(JUN!#REF!&gt;=1,JUN!#REF!,IF(JUN!#REF!="",""))</f>
        <v>#REF!</v>
      </c>
      <c r="O294" s="136" t="e">
        <f>IF(JUN!#REF!&gt;=1,JUN!#REF!,IF(JUN!#REF!="",""))</f>
        <v>#REF!</v>
      </c>
      <c r="P294" s="136" t="e">
        <f>IF(JUN!#REF!&gt;=1,JUN!#REF!,IF(JUN!#REF!="",""))</f>
        <v>#REF!</v>
      </c>
      <c r="Q294" s="136" t="e">
        <f>IF(JUN!#REF!&gt;=1,JUN!#REF!,IF(JUN!#REF!="",""))</f>
        <v>#REF!</v>
      </c>
      <c r="R294" s="136" t="e">
        <f>IF(JUN!#REF!&gt;"",JUN!#REF!,IF(JUN!#REF!="",""))</f>
        <v>#REF!</v>
      </c>
      <c r="S294" s="136" t="e">
        <f>IF(JUN!#REF!&gt;"",JUN!#REF!,IF(JUN!#REF!="",""))</f>
        <v>#REF!</v>
      </c>
      <c r="T294" s="136" t="e">
        <f>IF(JUN!#REF!&gt;=1,JUN!#REF!,IF(JUN!#REF!="",""))</f>
        <v>#REF!</v>
      </c>
      <c r="U294" s="138" t="e">
        <f>IF(JUN!#REF!&gt;0,JUN!#REF!,IF(JUN!#REF!="",""))</f>
        <v>#REF!</v>
      </c>
      <c r="V294" s="140" t="e">
        <f>IF(JUN!#REF!&gt;=1,JUN!#REF!,IF(JUN!#REF!="",""))</f>
        <v>#REF!</v>
      </c>
      <c r="W294" s="136" t="e">
        <f>IF(JUN!#REF!&gt;=1,JUN!#REF!,IF(JUN!#REF!="",""))</f>
        <v>#REF!</v>
      </c>
      <c r="X294" s="140" t="e">
        <f>IF(JUN!#REF!&gt;=1,JUN!#REF!,IF(JUN!#REF!="",""))</f>
        <v>#REF!</v>
      </c>
      <c r="AA294" s="84"/>
      <c r="BA294" s="177" t="s">
        <v>223</v>
      </c>
    </row>
    <row r="295" spans="1:53" ht="23.1" customHeight="1" x14ac:dyDescent="0.2">
      <c r="A295" s="136" t="e">
        <f>IF(JUN!#REF!&gt;=1,JUN!#REF!,IF(JUN!#REF!="",""))</f>
        <v>#REF!</v>
      </c>
      <c r="B295" s="136" t="e">
        <f>(JUN!#REF!)</f>
        <v>#REF!</v>
      </c>
      <c r="C295" s="136" t="e">
        <f>(JUN!#REF!)</f>
        <v>#REF!</v>
      </c>
      <c r="D295" s="137" t="e">
        <f>IF(JUN!#REF!&gt;1,JUN!#REF!,IF(JUN!#REF!="",""))</f>
        <v>#REF!</v>
      </c>
      <c r="E295" s="137" t="e">
        <f>IF(JUN!#REF!&gt;"",JUN!#REF!,IF(JUN!#REF!="",""))</f>
        <v>#REF!</v>
      </c>
      <c r="F295" s="136" t="e">
        <f>IF(JUN!#REF!&gt;=1,JUN!#REF!,IF(JUN!#REF!="",""))</f>
        <v>#REF!</v>
      </c>
      <c r="G295" s="136" t="e">
        <f>IF(JUN!#REF!&gt;"",JUN!#REF!,IF(JUN!#REF!="",""))</f>
        <v>#REF!</v>
      </c>
      <c r="H295" s="136" t="e">
        <f>IF(JUN!#REF!&gt;=1,JUN!#REF!,IF(JUN!#REF!="",""))</f>
        <v>#REF!</v>
      </c>
      <c r="I295" s="136" t="e">
        <f>IF(JUN!#REF!&gt;=1,JUN!#REF!,IF(JUN!#REF!="",""))</f>
        <v>#REF!</v>
      </c>
      <c r="J295" s="136" t="e">
        <f>IF(JUN!#REF!&gt;=1,JUN!#REF!,IF(JUN!#REF!="",""))</f>
        <v>#REF!</v>
      </c>
      <c r="K295" s="136" t="e">
        <f>IF(JUN!#REF!&gt;=1,JUN!#REF!,IF(JUN!#REF!="",""))</f>
        <v>#REF!</v>
      </c>
      <c r="L295" s="136" t="e">
        <f>IF(JUN!#REF!&gt;=1,JUN!#REF!,IF(JUN!#REF!="",""))</f>
        <v>#REF!</v>
      </c>
      <c r="M295" s="136" t="e">
        <f>IF(JUN!#REF!&gt;=1,JUN!#REF!,IF(JUN!#REF!="",""))</f>
        <v>#REF!</v>
      </c>
      <c r="N295" s="136" t="e">
        <f>IF(JUN!#REF!&gt;=1,JUN!#REF!,IF(JUN!#REF!="",""))</f>
        <v>#REF!</v>
      </c>
      <c r="O295" s="136" t="e">
        <f>IF(JUN!#REF!&gt;=1,JUN!#REF!,IF(JUN!#REF!="",""))</f>
        <v>#REF!</v>
      </c>
      <c r="P295" s="136" t="e">
        <f>IF(JUN!#REF!&gt;=1,JUN!#REF!,IF(JUN!#REF!="",""))</f>
        <v>#REF!</v>
      </c>
      <c r="Q295" s="136" t="e">
        <f>IF(JUN!#REF!&gt;=1,JUN!#REF!,IF(JUN!#REF!="",""))</f>
        <v>#REF!</v>
      </c>
      <c r="R295" s="136" t="e">
        <f>IF(JUN!#REF!&gt;"",JUN!#REF!,IF(JUN!#REF!="",""))</f>
        <v>#REF!</v>
      </c>
      <c r="S295" s="136" t="e">
        <f>IF(JUN!#REF!&gt;"",JUN!#REF!,IF(JUN!#REF!="",""))</f>
        <v>#REF!</v>
      </c>
      <c r="T295" s="136" t="e">
        <f>IF(JUN!#REF!&gt;=1,JUN!#REF!,IF(JUN!#REF!="",""))</f>
        <v>#REF!</v>
      </c>
      <c r="U295" s="138" t="e">
        <f>IF(JUN!#REF!&gt;0,JUN!#REF!,IF(JUN!#REF!="",""))</f>
        <v>#REF!</v>
      </c>
      <c r="V295" s="140" t="e">
        <f>IF(JUN!#REF!&gt;=1,JUN!#REF!,IF(JUN!#REF!="",""))</f>
        <v>#REF!</v>
      </c>
      <c r="W295" s="136" t="e">
        <f>IF(JUN!#REF!&gt;=1,JUN!#REF!,IF(JUN!#REF!="",""))</f>
        <v>#REF!</v>
      </c>
      <c r="X295" s="140" t="e">
        <f>IF(JUN!#REF!&gt;=1,JUN!#REF!,IF(JUN!#REF!="",""))</f>
        <v>#REF!</v>
      </c>
      <c r="AA295" s="84"/>
      <c r="BA295" s="177" t="s">
        <v>224</v>
      </c>
    </row>
    <row r="296" spans="1:53" ht="23.1" customHeight="1" x14ac:dyDescent="0.2">
      <c r="A296" s="136" t="e">
        <f>IF(JUN!#REF!&gt;=1,JUN!#REF!,IF(JUN!#REF!="",""))</f>
        <v>#REF!</v>
      </c>
      <c r="B296" s="136" t="e">
        <f>(JUN!#REF!)</f>
        <v>#REF!</v>
      </c>
      <c r="C296" s="136" t="e">
        <f>(JUN!#REF!)</f>
        <v>#REF!</v>
      </c>
      <c r="D296" s="137" t="e">
        <f>IF(JUN!#REF!&gt;1,JUN!#REF!,IF(JUN!#REF!="",""))</f>
        <v>#REF!</v>
      </c>
      <c r="E296" s="137" t="e">
        <f>IF(JUN!#REF!&gt;"",JUN!#REF!,IF(JUN!#REF!="",""))</f>
        <v>#REF!</v>
      </c>
      <c r="F296" s="136" t="e">
        <f>IF(JUN!#REF!&gt;=1,JUN!#REF!,IF(JUN!#REF!="",""))</f>
        <v>#REF!</v>
      </c>
      <c r="G296" s="136" t="e">
        <f>IF(JUN!#REF!&gt;"",JUN!#REF!,IF(JUN!#REF!="",""))</f>
        <v>#REF!</v>
      </c>
      <c r="H296" s="136" t="e">
        <f>IF(JUN!#REF!&gt;=1,JUN!#REF!,IF(JUN!#REF!="",""))</f>
        <v>#REF!</v>
      </c>
      <c r="I296" s="136" t="e">
        <f>IF(JUN!#REF!&gt;=1,JUN!#REF!,IF(JUN!#REF!="",""))</f>
        <v>#REF!</v>
      </c>
      <c r="J296" s="136" t="e">
        <f>IF(JUN!#REF!&gt;=1,JUN!#REF!,IF(JUN!#REF!="",""))</f>
        <v>#REF!</v>
      </c>
      <c r="K296" s="136" t="e">
        <f>IF(JUN!#REF!&gt;=1,JUN!#REF!,IF(JUN!#REF!="",""))</f>
        <v>#REF!</v>
      </c>
      <c r="L296" s="136" t="e">
        <f>IF(JUN!#REF!&gt;=1,JUN!#REF!,IF(JUN!#REF!="",""))</f>
        <v>#REF!</v>
      </c>
      <c r="M296" s="136" t="e">
        <f>IF(JUN!#REF!&gt;=1,JUN!#REF!,IF(JUN!#REF!="",""))</f>
        <v>#REF!</v>
      </c>
      <c r="N296" s="136" t="e">
        <f>IF(JUN!#REF!&gt;=1,JUN!#REF!,IF(JUN!#REF!="",""))</f>
        <v>#REF!</v>
      </c>
      <c r="O296" s="136" t="e">
        <f>IF(JUN!#REF!&gt;=1,JUN!#REF!,IF(JUN!#REF!="",""))</f>
        <v>#REF!</v>
      </c>
      <c r="P296" s="136" t="e">
        <f>IF(JUN!#REF!&gt;=1,JUN!#REF!,IF(JUN!#REF!="",""))</f>
        <v>#REF!</v>
      </c>
      <c r="Q296" s="136" t="e">
        <f>IF(JUN!#REF!&gt;=1,JUN!#REF!,IF(JUN!#REF!="",""))</f>
        <v>#REF!</v>
      </c>
      <c r="R296" s="136" t="e">
        <f>IF(JUN!#REF!&gt;"",JUN!#REF!,IF(JUN!#REF!="",""))</f>
        <v>#REF!</v>
      </c>
      <c r="S296" s="136" t="e">
        <f>IF(JUN!#REF!&gt;"",JUN!#REF!,IF(JUN!#REF!="",""))</f>
        <v>#REF!</v>
      </c>
      <c r="T296" s="136" t="e">
        <f>IF(JUN!#REF!&gt;=1,JUN!#REF!,IF(JUN!#REF!="",""))</f>
        <v>#REF!</v>
      </c>
      <c r="U296" s="138" t="e">
        <f>IF(JUN!#REF!&gt;0,JUN!#REF!,IF(JUN!#REF!="",""))</f>
        <v>#REF!</v>
      </c>
      <c r="V296" s="140" t="e">
        <f>IF(JUN!#REF!&gt;=1,JUN!#REF!,IF(JUN!#REF!="",""))</f>
        <v>#REF!</v>
      </c>
      <c r="W296" s="136" t="e">
        <f>IF(JUN!#REF!&gt;=1,JUN!#REF!,IF(JUN!#REF!="",""))</f>
        <v>#REF!</v>
      </c>
      <c r="X296" s="140" t="e">
        <f>IF(JUN!#REF!&gt;=1,JUN!#REF!,IF(JUN!#REF!="",""))</f>
        <v>#REF!</v>
      </c>
      <c r="AA296" s="84"/>
      <c r="BA296" s="177" t="s">
        <v>225</v>
      </c>
    </row>
    <row r="297" spans="1:53" ht="23.1" customHeight="1" x14ac:dyDescent="0.2">
      <c r="A297" s="136" t="e">
        <f>IF(JUN!#REF!&gt;=1,JUN!#REF!,IF(JUN!#REF!="",""))</f>
        <v>#REF!</v>
      </c>
      <c r="B297" s="136" t="e">
        <f>(JUN!#REF!)</f>
        <v>#REF!</v>
      </c>
      <c r="C297" s="136" t="e">
        <f>(JUN!#REF!)</f>
        <v>#REF!</v>
      </c>
      <c r="D297" s="137" t="e">
        <f>IF(JUN!#REF!&gt;1,JUN!#REF!,IF(JUN!#REF!="",""))</f>
        <v>#REF!</v>
      </c>
      <c r="E297" s="137" t="e">
        <f>IF(JUN!#REF!&gt;"",JUN!#REF!,IF(JUN!#REF!="",""))</f>
        <v>#REF!</v>
      </c>
      <c r="F297" s="136" t="e">
        <f>IF(JUN!#REF!&gt;=1,JUN!#REF!,IF(JUN!#REF!="",""))</f>
        <v>#REF!</v>
      </c>
      <c r="G297" s="136" t="e">
        <f>IF(JUN!#REF!&gt;"",JUN!#REF!,IF(JUN!#REF!="",""))</f>
        <v>#REF!</v>
      </c>
      <c r="H297" s="136" t="e">
        <f>IF(JUN!#REF!&gt;=1,JUN!#REF!,IF(JUN!#REF!="",""))</f>
        <v>#REF!</v>
      </c>
      <c r="I297" s="136" t="e">
        <f>IF(JUN!#REF!&gt;=1,JUN!#REF!,IF(JUN!#REF!="",""))</f>
        <v>#REF!</v>
      </c>
      <c r="J297" s="136" t="e">
        <f>IF(JUN!#REF!&gt;=1,JUN!#REF!,IF(JUN!#REF!="",""))</f>
        <v>#REF!</v>
      </c>
      <c r="K297" s="136" t="e">
        <f>IF(JUN!#REF!&gt;=1,JUN!#REF!,IF(JUN!#REF!="",""))</f>
        <v>#REF!</v>
      </c>
      <c r="L297" s="136" t="e">
        <f>IF(JUN!#REF!&gt;=1,JUN!#REF!,IF(JUN!#REF!="",""))</f>
        <v>#REF!</v>
      </c>
      <c r="M297" s="136" t="e">
        <f>IF(JUN!#REF!&gt;=1,JUN!#REF!,IF(JUN!#REF!="",""))</f>
        <v>#REF!</v>
      </c>
      <c r="N297" s="136" t="e">
        <f>IF(JUN!#REF!&gt;=1,JUN!#REF!,IF(JUN!#REF!="",""))</f>
        <v>#REF!</v>
      </c>
      <c r="O297" s="136" t="e">
        <f>IF(JUN!#REF!&gt;=1,JUN!#REF!,IF(JUN!#REF!="",""))</f>
        <v>#REF!</v>
      </c>
      <c r="P297" s="136" t="e">
        <f>IF(JUN!#REF!&gt;=1,JUN!#REF!,IF(JUN!#REF!="",""))</f>
        <v>#REF!</v>
      </c>
      <c r="Q297" s="136" t="e">
        <f>IF(JUN!#REF!&gt;=1,JUN!#REF!,IF(JUN!#REF!="",""))</f>
        <v>#REF!</v>
      </c>
      <c r="R297" s="136" t="e">
        <f>IF(JUN!#REF!&gt;"",JUN!#REF!,IF(JUN!#REF!="",""))</f>
        <v>#REF!</v>
      </c>
      <c r="S297" s="136" t="e">
        <f>IF(JUN!#REF!&gt;"",JUN!#REF!,IF(JUN!#REF!="",""))</f>
        <v>#REF!</v>
      </c>
      <c r="T297" s="136" t="e">
        <f>IF(JUN!#REF!&gt;=1,JUN!#REF!,IF(JUN!#REF!="",""))</f>
        <v>#REF!</v>
      </c>
      <c r="U297" s="138" t="e">
        <f>IF(JUN!#REF!&gt;0,JUN!#REF!,IF(JUN!#REF!="",""))</f>
        <v>#REF!</v>
      </c>
      <c r="V297" s="140" t="e">
        <f>IF(JUN!#REF!&gt;=1,JUN!#REF!,IF(JUN!#REF!="",""))</f>
        <v>#REF!</v>
      </c>
      <c r="W297" s="136" t="e">
        <f>IF(JUN!#REF!&gt;=1,JUN!#REF!,IF(JUN!#REF!="",""))</f>
        <v>#REF!</v>
      </c>
      <c r="X297" s="140" t="e">
        <f>IF(JUN!#REF!&gt;=1,JUN!#REF!,IF(JUN!#REF!="",""))</f>
        <v>#REF!</v>
      </c>
      <c r="AA297" s="84"/>
      <c r="BA297" s="177" t="s">
        <v>226</v>
      </c>
    </row>
    <row r="298" spans="1:53" ht="23.1" customHeight="1" x14ac:dyDescent="0.2">
      <c r="A298" s="136" t="e">
        <f>IF(JUN!#REF!&gt;=1,JUN!#REF!,IF(JUN!#REF!="",""))</f>
        <v>#REF!</v>
      </c>
      <c r="B298" s="136" t="e">
        <f>(JUN!#REF!)</f>
        <v>#REF!</v>
      </c>
      <c r="C298" s="136" t="e">
        <f>(JUN!#REF!)</f>
        <v>#REF!</v>
      </c>
      <c r="D298" s="137" t="e">
        <f>IF(JUN!#REF!&gt;1,JUN!#REF!,IF(JUN!#REF!="",""))</f>
        <v>#REF!</v>
      </c>
      <c r="E298" s="137" t="e">
        <f>IF(JUN!#REF!&gt;"",JUN!#REF!,IF(JUN!#REF!="",""))</f>
        <v>#REF!</v>
      </c>
      <c r="F298" s="136" t="e">
        <f>IF(JUN!#REF!&gt;=1,JUN!#REF!,IF(JUN!#REF!="",""))</f>
        <v>#REF!</v>
      </c>
      <c r="G298" s="136" t="e">
        <f>IF(JUN!#REF!&gt;"",JUN!#REF!,IF(JUN!#REF!="",""))</f>
        <v>#REF!</v>
      </c>
      <c r="H298" s="136" t="e">
        <f>IF(JUN!#REF!&gt;=1,JUN!#REF!,IF(JUN!#REF!="",""))</f>
        <v>#REF!</v>
      </c>
      <c r="I298" s="136" t="e">
        <f>IF(JUN!#REF!&gt;=1,JUN!#REF!,IF(JUN!#REF!="",""))</f>
        <v>#REF!</v>
      </c>
      <c r="J298" s="136" t="e">
        <f>IF(JUN!#REF!&gt;=1,JUN!#REF!,IF(JUN!#REF!="",""))</f>
        <v>#REF!</v>
      </c>
      <c r="K298" s="136" t="e">
        <f>IF(JUN!#REF!&gt;=1,JUN!#REF!,IF(JUN!#REF!="",""))</f>
        <v>#REF!</v>
      </c>
      <c r="L298" s="136" t="e">
        <f>IF(JUN!#REF!&gt;=1,JUN!#REF!,IF(JUN!#REF!="",""))</f>
        <v>#REF!</v>
      </c>
      <c r="M298" s="136" t="e">
        <f>IF(JUN!#REF!&gt;=1,JUN!#REF!,IF(JUN!#REF!="",""))</f>
        <v>#REF!</v>
      </c>
      <c r="N298" s="136" t="e">
        <f>IF(JUN!#REF!&gt;=1,JUN!#REF!,IF(JUN!#REF!="",""))</f>
        <v>#REF!</v>
      </c>
      <c r="O298" s="136" t="e">
        <f>IF(JUN!#REF!&gt;=1,JUN!#REF!,IF(JUN!#REF!="",""))</f>
        <v>#REF!</v>
      </c>
      <c r="P298" s="136" t="e">
        <f>IF(JUN!#REF!&gt;=1,JUN!#REF!,IF(JUN!#REF!="",""))</f>
        <v>#REF!</v>
      </c>
      <c r="Q298" s="136" t="e">
        <f>IF(JUN!#REF!&gt;=1,JUN!#REF!,IF(JUN!#REF!="",""))</f>
        <v>#REF!</v>
      </c>
      <c r="R298" s="136" t="e">
        <f>IF(JUN!#REF!&gt;"",JUN!#REF!,IF(JUN!#REF!="",""))</f>
        <v>#REF!</v>
      </c>
      <c r="S298" s="136" t="e">
        <f>IF(JUN!#REF!&gt;"",JUN!#REF!,IF(JUN!#REF!="",""))</f>
        <v>#REF!</v>
      </c>
      <c r="T298" s="136" t="e">
        <f>IF(JUN!#REF!&gt;=1,JUN!#REF!,IF(JUN!#REF!="",""))</f>
        <v>#REF!</v>
      </c>
      <c r="U298" s="138" t="e">
        <f>IF(JUN!#REF!&gt;0,JUN!#REF!,IF(JUN!#REF!="",""))</f>
        <v>#REF!</v>
      </c>
      <c r="V298" s="140" t="e">
        <f>IF(JUN!#REF!&gt;=1,JUN!#REF!,IF(JUN!#REF!="",""))</f>
        <v>#REF!</v>
      </c>
      <c r="W298" s="136" t="e">
        <f>IF(JUN!#REF!&gt;=1,JUN!#REF!,IF(JUN!#REF!="",""))</f>
        <v>#REF!</v>
      </c>
      <c r="X298" s="140" t="e">
        <f>IF(JUN!#REF!&gt;=1,JUN!#REF!,IF(JUN!#REF!="",""))</f>
        <v>#REF!</v>
      </c>
      <c r="AA298" s="84"/>
      <c r="BA298" s="177" t="s">
        <v>227</v>
      </c>
    </row>
    <row r="299" spans="1:53" ht="23.1" customHeight="1" x14ac:dyDescent="0.2">
      <c r="A299" s="136" t="e">
        <f>IF(JUN!#REF!&gt;=1,JUN!#REF!,IF(JUN!#REF!="",""))</f>
        <v>#REF!</v>
      </c>
      <c r="B299" s="136" t="e">
        <f>(JUN!#REF!)</f>
        <v>#REF!</v>
      </c>
      <c r="C299" s="136" t="e">
        <f>(JUN!#REF!)</f>
        <v>#REF!</v>
      </c>
      <c r="D299" s="137" t="e">
        <f>IF(JUN!#REF!&gt;1,JUN!#REF!,IF(JUN!#REF!="",""))</f>
        <v>#REF!</v>
      </c>
      <c r="E299" s="137" t="e">
        <f>IF(JUN!#REF!&gt;"",JUN!#REF!,IF(JUN!#REF!="",""))</f>
        <v>#REF!</v>
      </c>
      <c r="F299" s="136" t="e">
        <f>IF(JUN!#REF!&gt;=1,JUN!#REF!,IF(JUN!#REF!="",""))</f>
        <v>#REF!</v>
      </c>
      <c r="G299" s="136" t="e">
        <f>IF(JUN!#REF!&gt;"",JUN!#REF!,IF(JUN!#REF!="",""))</f>
        <v>#REF!</v>
      </c>
      <c r="H299" s="136" t="e">
        <f>IF(JUN!#REF!&gt;=1,JUN!#REF!,IF(JUN!#REF!="",""))</f>
        <v>#REF!</v>
      </c>
      <c r="I299" s="136" t="e">
        <f>IF(JUN!#REF!&gt;=1,JUN!#REF!,IF(JUN!#REF!="",""))</f>
        <v>#REF!</v>
      </c>
      <c r="J299" s="136" t="e">
        <f>IF(JUN!#REF!&gt;=1,JUN!#REF!,IF(JUN!#REF!="",""))</f>
        <v>#REF!</v>
      </c>
      <c r="K299" s="136" t="e">
        <f>IF(JUN!#REF!&gt;=1,JUN!#REF!,IF(JUN!#REF!="",""))</f>
        <v>#REF!</v>
      </c>
      <c r="L299" s="136" t="e">
        <f>IF(JUN!#REF!&gt;=1,JUN!#REF!,IF(JUN!#REF!="",""))</f>
        <v>#REF!</v>
      </c>
      <c r="M299" s="136" t="e">
        <f>IF(JUN!#REF!&gt;=1,JUN!#REF!,IF(JUN!#REF!="",""))</f>
        <v>#REF!</v>
      </c>
      <c r="N299" s="136" t="e">
        <f>IF(JUN!#REF!&gt;=1,JUN!#REF!,IF(JUN!#REF!="",""))</f>
        <v>#REF!</v>
      </c>
      <c r="O299" s="136" t="e">
        <f>IF(JUN!#REF!&gt;=1,JUN!#REF!,IF(JUN!#REF!="",""))</f>
        <v>#REF!</v>
      </c>
      <c r="P299" s="136" t="e">
        <f>IF(JUN!#REF!&gt;=1,JUN!#REF!,IF(JUN!#REF!="",""))</f>
        <v>#REF!</v>
      </c>
      <c r="Q299" s="136" t="e">
        <f>IF(JUN!#REF!&gt;=1,JUN!#REF!,IF(JUN!#REF!="",""))</f>
        <v>#REF!</v>
      </c>
      <c r="R299" s="136" t="e">
        <f>IF(JUN!#REF!&gt;"",JUN!#REF!,IF(JUN!#REF!="",""))</f>
        <v>#REF!</v>
      </c>
      <c r="S299" s="136" t="e">
        <f>IF(JUN!#REF!&gt;"",JUN!#REF!,IF(JUN!#REF!="",""))</f>
        <v>#REF!</v>
      </c>
      <c r="T299" s="136" t="e">
        <f>IF(JUN!#REF!&gt;=1,JUN!#REF!,IF(JUN!#REF!="",""))</f>
        <v>#REF!</v>
      </c>
      <c r="U299" s="138" t="e">
        <f>IF(JUN!#REF!&gt;0,JUN!#REF!,IF(JUN!#REF!="",""))</f>
        <v>#REF!</v>
      </c>
      <c r="V299" s="140" t="e">
        <f>IF(JUN!#REF!&gt;=1,JUN!#REF!,IF(JUN!#REF!="",""))</f>
        <v>#REF!</v>
      </c>
      <c r="W299" s="136" t="e">
        <f>IF(JUN!#REF!&gt;=1,JUN!#REF!,IF(JUN!#REF!="",""))</f>
        <v>#REF!</v>
      </c>
      <c r="X299" s="140" t="e">
        <f>IF(JUN!#REF!&gt;=1,JUN!#REF!,IF(JUN!#REF!="",""))</f>
        <v>#REF!</v>
      </c>
      <c r="AA299" s="84"/>
      <c r="BA299" s="177" t="s">
        <v>228</v>
      </c>
    </row>
    <row r="300" spans="1:53" ht="23.1" customHeight="1" x14ac:dyDescent="0.2">
      <c r="A300" s="136" t="e">
        <f>IF(JUN!#REF!&gt;=1,JUN!#REF!,IF(JUN!#REF!="",""))</f>
        <v>#REF!</v>
      </c>
      <c r="B300" s="136" t="e">
        <f>(JUN!#REF!)</f>
        <v>#REF!</v>
      </c>
      <c r="C300" s="136" t="e">
        <f>(JUN!#REF!)</f>
        <v>#REF!</v>
      </c>
      <c r="D300" s="137" t="e">
        <f>IF(JUN!#REF!&gt;1,JUN!#REF!,IF(JUN!#REF!="",""))</f>
        <v>#REF!</v>
      </c>
      <c r="E300" s="137" t="e">
        <f>IF(JUN!#REF!&gt;"",JUN!#REF!,IF(JUN!#REF!="",""))</f>
        <v>#REF!</v>
      </c>
      <c r="F300" s="136" t="e">
        <f>IF(JUN!#REF!&gt;=1,JUN!#REF!,IF(JUN!#REF!="",""))</f>
        <v>#REF!</v>
      </c>
      <c r="G300" s="136" t="e">
        <f>IF(JUN!#REF!&gt;"",JUN!#REF!,IF(JUN!#REF!="",""))</f>
        <v>#REF!</v>
      </c>
      <c r="H300" s="136" t="e">
        <f>IF(JUN!#REF!&gt;=1,JUN!#REF!,IF(JUN!#REF!="",""))</f>
        <v>#REF!</v>
      </c>
      <c r="I300" s="136" t="e">
        <f>IF(JUN!#REF!&gt;=1,JUN!#REF!,IF(JUN!#REF!="",""))</f>
        <v>#REF!</v>
      </c>
      <c r="J300" s="136" t="e">
        <f>IF(JUN!#REF!&gt;=1,JUN!#REF!,IF(JUN!#REF!="",""))</f>
        <v>#REF!</v>
      </c>
      <c r="K300" s="136" t="e">
        <f>IF(JUN!#REF!&gt;=1,JUN!#REF!,IF(JUN!#REF!="",""))</f>
        <v>#REF!</v>
      </c>
      <c r="L300" s="136" t="e">
        <f>IF(JUN!#REF!&gt;=1,JUN!#REF!,IF(JUN!#REF!="",""))</f>
        <v>#REF!</v>
      </c>
      <c r="M300" s="136" t="e">
        <f>IF(JUN!#REF!&gt;=1,JUN!#REF!,IF(JUN!#REF!="",""))</f>
        <v>#REF!</v>
      </c>
      <c r="N300" s="136" t="e">
        <f>IF(JUN!#REF!&gt;=1,JUN!#REF!,IF(JUN!#REF!="",""))</f>
        <v>#REF!</v>
      </c>
      <c r="O300" s="136" t="e">
        <f>IF(JUN!#REF!&gt;=1,JUN!#REF!,IF(JUN!#REF!="",""))</f>
        <v>#REF!</v>
      </c>
      <c r="P300" s="136" t="e">
        <f>IF(JUN!#REF!&gt;=1,JUN!#REF!,IF(JUN!#REF!="",""))</f>
        <v>#REF!</v>
      </c>
      <c r="Q300" s="136" t="e">
        <f>IF(JUN!#REF!&gt;=1,JUN!#REF!,IF(JUN!#REF!="",""))</f>
        <v>#REF!</v>
      </c>
      <c r="R300" s="136" t="e">
        <f>IF(JUN!#REF!&gt;"",JUN!#REF!,IF(JUN!#REF!="",""))</f>
        <v>#REF!</v>
      </c>
      <c r="S300" s="136" t="e">
        <f>IF(JUN!#REF!&gt;"",JUN!#REF!,IF(JUN!#REF!="",""))</f>
        <v>#REF!</v>
      </c>
      <c r="T300" s="136" t="e">
        <f>IF(JUN!#REF!&gt;=1,JUN!#REF!,IF(JUN!#REF!="",""))</f>
        <v>#REF!</v>
      </c>
      <c r="U300" s="138" t="e">
        <f>IF(JUN!#REF!&gt;0,JUN!#REF!,IF(JUN!#REF!="",""))</f>
        <v>#REF!</v>
      </c>
      <c r="V300" s="140" t="e">
        <f>IF(JUN!#REF!&gt;=1,JUN!#REF!,IF(JUN!#REF!="",""))</f>
        <v>#REF!</v>
      </c>
      <c r="W300" s="136" t="e">
        <f>IF(JUN!#REF!&gt;=1,JUN!#REF!,IF(JUN!#REF!="",""))</f>
        <v>#REF!</v>
      </c>
      <c r="X300" s="140" t="e">
        <f>IF(JUN!#REF!&gt;=1,JUN!#REF!,IF(JUN!#REF!="",""))</f>
        <v>#REF!</v>
      </c>
      <c r="AA300" s="84"/>
      <c r="BA300" s="177" t="s">
        <v>229</v>
      </c>
    </row>
    <row r="301" spans="1:53" ht="23.1" customHeight="1" x14ac:dyDescent="0.2">
      <c r="A301" s="136" t="e">
        <f>IF(JUN!#REF!&gt;=1,JUN!#REF!,IF(JUN!#REF!="",""))</f>
        <v>#REF!</v>
      </c>
      <c r="B301" s="136" t="e">
        <f>(JUN!#REF!)</f>
        <v>#REF!</v>
      </c>
      <c r="C301" s="136" t="e">
        <f>(JUN!#REF!)</f>
        <v>#REF!</v>
      </c>
      <c r="D301" s="137" t="str">
        <f>IF(JUN!A4&gt;1,JUN!A4,IF(JUN!A4="",""))</f>
        <v/>
      </c>
      <c r="E301" s="137" t="str">
        <f>IF(JUN!B4&gt;"",JUN!B4,IF(JUN!B4="",""))</f>
        <v/>
      </c>
      <c r="F301" s="136" t="e">
        <f>IF(JUN!#REF!&gt;=1,JUN!#REF!,IF(JUN!#REF!="",""))</f>
        <v>#REF!</v>
      </c>
      <c r="G301" s="136" t="e">
        <f>IF(JUN!#REF!&gt;"",JUN!#REF!,IF(JUN!#REF!="",""))</f>
        <v>#REF!</v>
      </c>
      <c r="H301" s="136" t="str">
        <f>IF(JUN!F4&gt;=1,JUN!F4,IF(JUN!F4="",""))</f>
        <v/>
      </c>
      <c r="I301" s="136" t="str">
        <f>IF(JUN!G4&gt;=1,JUN!G4,IF(JUN!G4="",""))</f>
        <v/>
      </c>
      <c r="J301" s="136" t="str">
        <f>IF(JUN!H4&gt;=1,JUN!H4,IF(JUN!H4="",""))</f>
        <v/>
      </c>
      <c r="K301" s="136" t="str">
        <f>IF(JUN!I4&gt;=1,JUN!I4,IF(JUN!I4="",""))</f>
        <v/>
      </c>
      <c r="L301" s="136" t="str">
        <f>IF(JUN!J4&gt;=1,JUN!J4,IF(JUN!J4="",""))</f>
        <v/>
      </c>
      <c r="M301" s="136" t="str">
        <f>IF(JUN!K4&gt;=1,JUN!K4,IF(JUN!K4="",""))</f>
        <v/>
      </c>
      <c r="N301" s="136" t="str">
        <f>IF(JUN!L4&gt;=1,JUN!L4,IF(JUN!L4="",""))</f>
        <v/>
      </c>
      <c r="O301" s="136" t="str">
        <f>IF(JUN!M4&gt;=1,JUN!M4,IF(JUN!M4="",""))</f>
        <v/>
      </c>
      <c r="P301" s="136" t="str">
        <f>IF(JUN!N4&gt;=1,JUN!N4,IF(JUN!N4="",""))</f>
        <v/>
      </c>
      <c r="Q301" s="136" t="str">
        <f>IF(JUN!O4&gt;=1,JUN!O4,IF(JUN!O4="",""))</f>
        <v/>
      </c>
      <c r="R301" s="136" t="str">
        <f>IF(JUN!P4&gt;"",JUN!P4,IF(JUN!P4="",""))</f>
        <v/>
      </c>
      <c r="S301" s="136" t="str">
        <f>IF(JUN!Q4&gt;"",JUN!Q4,IF(JUN!Q4="",""))</f>
        <v/>
      </c>
      <c r="T301" s="136" t="e">
        <f>IF(JUN!#REF!&gt;=1,JUN!#REF!,IF(JUN!#REF!="",""))</f>
        <v>#REF!</v>
      </c>
      <c r="U301" s="138" t="b">
        <f>IF(JUN!R4&gt;0,JUN!R4,IF(JUN!R4="",""))</f>
        <v>0</v>
      </c>
      <c r="V301" s="140" t="str">
        <f>IF(JUN!S4&gt;=1,JUN!S4,IF(JUN!S4="",""))</f>
        <v/>
      </c>
      <c r="W301" s="136">
        <f>IF(JUN!T4&gt;=1,JUN!T4,IF(JUN!T4="",""))</f>
        <v>240</v>
      </c>
      <c r="X301" s="140" t="b">
        <f>IF(JUN!U4&gt;=1,JUN!U4,IF(JUN!U4="",""))</f>
        <v>0</v>
      </c>
      <c r="AA301" s="84"/>
      <c r="BA301" s="177" t="s">
        <v>230</v>
      </c>
    </row>
    <row r="302" spans="1:53" ht="23.1" customHeight="1" x14ac:dyDescent="0.2">
      <c r="A302" s="136" t="e">
        <f>IF(JUN!#REF!&gt;=1,JUN!#REF!,IF(JUN!#REF!="",""))</f>
        <v>#REF!</v>
      </c>
      <c r="B302" s="136" t="e">
        <f>(JUN!#REF!)</f>
        <v>#REF!</v>
      </c>
      <c r="C302" s="136" t="e">
        <f>(JUN!#REF!)</f>
        <v>#REF!</v>
      </c>
      <c r="D302" s="137" t="str">
        <f>IF(JUN!A5&gt;1,JUN!A5,IF(JUN!A5="",""))</f>
        <v/>
      </c>
      <c r="E302" s="137" t="str">
        <f>IF(JUN!B5&gt;"",JUN!B5,IF(JUN!B5="",""))</f>
        <v/>
      </c>
      <c r="F302" s="136" t="e">
        <f>IF(JUN!#REF!&gt;=1,JUN!#REF!,IF(JUN!#REF!="",""))</f>
        <v>#REF!</v>
      </c>
      <c r="G302" s="136" t="e">
        <f>IF(JUN!#REF!&gt;"",JUN!#REF!,IF(JUN!#REF!="",""))</f>
        <v>#REF!</v>
      </c>
      <c r="H302" s="136" t="str">
        <f>IF(JUN!F5&gt;=1,JUN!F5,IF(JUN!F5="",""))</f>
        <v/>
      </c>
      <c r="I302" s="136" t="str">
        <f>IF(JUN!G5&gt;=1,JUN!G5,IF(JUN!G5="",""))</f>
        <v/>
      </c>
      <c r="J302" s="136" t="str">
        <f>IF(JUN!H5&gt;=1,JUN!H5,IF(JUN!H5="",""))</f>
        <v/>
      </c>
      <c r="K302" s="136" t="str">
        <f>IF(JUN!I5&gt;=1,JUN!I5,IF(JUN!I5="",""))</f>
        <v/>
      </c>
      <c r="L302" s="136" t="str">
        <f>IF(JUN!J5&gt;=1,JUN!J5,IF(JUN!J5="",""))</f>
        <v/>
      </c>
      <c r="M302" s="136" t="str">
        <f>IF(JUN!K5&gt;=1,JUN!K5,IF(JUN!K5="",""))</f>
        <v/>
      </c>
      <c r="N302" s="136" t="str">
        <f>IF(JUN!L5&gt;=1,JUN!L5,IF(JUN!L5="",""))</f>
        <v/>
      </c>
      <c r="O302" s="136" t="str">
        <f>IF(JUN!M5&gt;=1,JUN!M5,IF(JUN!M5="",""))</f>
        <v/>
      </c>
      <c r="P302" s="136" t="str">
        <f>IF(JUN!N5&gt;=1,JUN!N5,IF(JUN!N5="",""))</f>
        <v/>
      </c>
      <c r="Q302" s="136" t="str">
        <f>IF(JUN!O5&gt;=1,JUN!O5,IF(JUN!O5="",""))</f>
        <v/>
      </c>
      <c r="R302" s="136" t="str">
        <f>IF(JUN!P5&gt;"",JUN!P5,IF(JUN!P5="",""))</f>
        <v/>
      </c>
      <c r="S302" s="136" t="str">
        <f>IF(JUN!Q5&gt;"",JUN!Q5,IF(JUN!Q5="",""))</f>
        <v/>
      </c>
      <c r="T302" s="136" t="e">
        <f>IF(JUN!#REF!&gt;=1,JUN!#REF!,IF(JUN!#REF!="",""))</f>
        <v>#REF!</v>
      </c>
      <c r="U302" s="138" t="b">
        <f>IF(JUN!R5&gt;0,JUN!R5,IF(JUN!R5="",""))</f>
        <v>0</v>
      </c>
      <c r="V302" s="140" t="str">
        <f>IF(JUN!S5&gt;=1,JUN!S5,IF(JUN!S5="",""))</f>
        <v/>
      </c>
      <c r="W302" s="136">
        <f>IF(JUN!T5&gt;=1,JUN!T5,IF(JUN!T5="",""))</f>
        <v>240</v>
      </c>
      <c r="X302" s="140" t="b">
        <f>IF(JUN!U5&gt;=1,JUN!U5,IF(JUN!U5="",""))</f>
        <v>0</v>
      </c>
      <c r="AA302" s="84"/>
      <c r="BA302" s="177" t="s">
        <v>231</v>
      </c>
    </row>
    <row r="303" spans="1:53" ht="23.1" customHeight="1" x14ac:dyDescent="0.2">
      <c r="A303" s="136" t="e">
        <f>IF(JUN!#REF!&gt;=1,JUN!#REF!,IF(JUN!#REF!="",""))</f>
        <v>#REF!</v>
      </c>
      <c r="B303" s="136" t="e">
        <f>(JUN!#REF!)</f>
        <v>#REF!</v>
      </c>
      <c r="C303" s="136" t="e">
        <f>(JUN!#REF!)</f>
        <v>#REF!</v>
      </c>
      <c r="D303" s="137" t="e">
        <f>IF(JUN!#REF!&gt;1,JUN!#REF!,IF(JUN!#REF!="",""))</f>
        <v>#REF!</v>
      </c>
      <c r="E303" s="137" t="e">
        <f>IF(JUN!#REF!&gt;"",JUN!#REF!,IF(JUN!#REF!="",""))</f>
        <v>#REF!</v>
      </c>
      <c r="F303" s="136" t="e">
        <f>IF(JUN!#REF!&gt;=1,JUN!#REF!,IF(JUN!#REF!="",""))</f>
        <v>#REF!</v>
      </c>
      <c r="G303" s="136" t="e">
        <f>IF(JUN!#REF!&gt;"",JUN!#REF!,IF(JUN!#REF!="",""))</f>
        <v>#REF!</v>
      </c>
      <c r="H303" s="136" t="e">
        <f>IF(JUN!#REF!&gt;=1,JUN!#REF!,IF(JUN!#REF!="",""))</f>
        <v>#REF!</v>
      </c>
      <c r="I303" s="136" t="e">
        <f>IF(JUN!#REF!&gt;=1,JUN!#REF!,IF(JUN!#REF!="",""))</f>
        <v>#REF!</v>
      </c>
      <c r="J303" s="136" t="e">
        <f>IF(JUN!#REF!&gt;=1,JUN!#REF!,IF(JUN!#REF!="",""))</f>
        <v>#REF!</v>
      </c>
      <c r="K303" s="136" t="e">
        <f>IF(JUN!#REF!&gt;=1,JUN!#REF!,IF(JUN!#REF!="",""))</f>
        <v>#REF!</v>
      </c>
      <c r="L303" s="136" t="e">
        <f>IF(JUN!#REF!&gt;=1,JUN!#REF!,IF(JUN!#REF!="",""))</f>
        <v>#REF!</v>
      </c>
      <c r="M303" s="136" t="e">
        <f>IF(JUN!#REF!&gt;=1,JUN!#REF!,IF(JUN!#REF!="",""))</f>
        <v>#REF!</v>
      </c>
      <c r="N303" s="136" t="e">
        <f>IF(JUN!#REF!&gt;=1,JUN!#REF!,IF(JUN!#REF!="",""))</f>
        <v>#REF!</v>
      </c>
      <c r="O303" s="136" t="e">
        <f>IF(JUN!#REF!&gt;=1,JUN!#REF!,IF(JUN!#REF!="",""))</f>
        <v>#REF!</v>
      </c>
      <c r="P303" s="136" t="e">
        <f>IF(JUN!#REF!&gt;=1,JUN!#REF!,IF(JUN!#REF!="",""))</f>
        <v>#REF!</v>
      </c>
      <c r="Q303" s="136" t="e">
        <f>IF(JUN!#REF!&gt;=1,JUN!#REF!,IF(JUN!#REF!="",""))</f>
        <v>#REF!</v>
      </c>
      <c r="R303" s="136" t="e">
        <f>IF(JUN!#REF!&gt;"",JUN!#REF!,IF(JUN!#REF!="",""))</f>
        <v>#REF!</v>
      </c>
      <c r="S303" s="136" t="e">
        <f>IF(JUN!#REF!&gt;"",JUN!#REF!,IF(JUN!#REF!="",""))</f>
        <v>#REF!</v>
      </c>
      <c r="T303" s="136" t="e">
        <f>IF(JUN!#REF!&gt;=1,JUN!#REF!,IF(JUN!#REF!="",""))</f>
        <v>#REF!</v>
      </c>
      <c r="U303" s="138" t="e">
        <f>IF(JUN!#REF!&gt;0,JUN!#REF!,IF(JUN!#REF!="",""))</f>
        <v>#REF!</v>
      </c>
      <c r="V303" s="140" t="e">
        <f>IF(JUN!#REF!&gt;=1,JUN!#REF!,IF(JUN!#REF!="",""))</f>
        <v>#REF!</v>
      </c>
      <c r="W303" s="136" t="e">
        <f>IF(JUN!#REF!&gt;=1,JUN!#REF!,IF(JUN!#REF!="",""))</f>
        <v>#REF!</v>
      </c>
      <c r="X303" s="140" t="e">
        <f>IF(JUN!#REF!&gt;=1,JUN!#REF!,IF(JUN!#REF!="",""))</f>
        <v>#REF!</v>
      </c>
      <c r="AA303" s="84"/>
      <c r="BA303" s="177" t="s">
        <v>232</v>
      </c>
    </row>
    <row r="304" spans="1:53" ht="23.1" customHeight="1" x14ac:dyDescent="0.2">
      <c r="A304" s="136" t="e">
        <f>IF(JUN!#REF!&gt;=1,JUN!#REF!,IF(JUN!#REF!="",""))</f>
        <v>#REF!</v>
      </c>
      <c r="B304" s="136" t="e">
        <f>(JUN!#REF!)</f>
        <v>#REF!</v>
      </c>
      <c r="C304" s="136" t="e">
        <f>(JUN!#REF!)</f>
        <v>#REF!</v>
      </c>
      <c r="D304" s="137" t="str">
        <f>IF(JUN!A8&gt;1,JUN!A8,IF(JUN!A8="",""))</f>
        <v/>
      </c>
      <c r="E304" s="137" t="str">
        <f>IF(JUN!B8&gt;"",JUN!B8,IF(JUN!B8="",""))</f>
        <v/>
      </c>
      <c r="F304" s="136" t="e">
        <f>IF(JUN!#REF!&gt;=1,JUN!#REF!,IF(JUN!#REF!="",""))</f>
        <v>#REF!</v>
      </c>
      <c r="G304" s="136" t="e">
        <f>IF(JUN!#REF!&gt;"",JUN!#REF!,IF(JUN!#REF!="",""))</f>
        <v>#REF!</v>
      </c>
      <c r="H304" s="136" t="str">
        <f>IF(JUN!F8&gt;=1,JUN!F8,IF(JUN!F8="",""))</f>
        <v/>
      </c>
      <c r="I304" s="136" t="str">
        <f>IF(JUN!G8&gt;=1,JUN!G8,IF(JUN!G8="",""))</f>
        <v/>
      </c>
      <c r="J304" s="136" t="str">
        <f>IF(JUN!H8&gt;=1,JUN!H8,IF(JUN!H8="",""))</f>
        <v/>
      </c>
      <c r="K304" s="136" t="str">
        <f>IF(JUN!I8&gt;=1,JUN!I8,IF(JUN!I8="",""))</f>
        <v/>
      </c>
      <c r="L304" s="136" t="str">
        <f>IF(JUN!J8&gt;=1,JUN!J8,IF(JUN!J8="",""))</f>
        <v/>
      </c>
      <c r="M304" s="136" t="str">
        <f>IF(JUN!K8&gt;=1,JUN!K8,IF(JUN!K8="",""))</f>
        <v/>
      </c>
      <c r="N304" s="136" t="str">
        <f>IF(JUN!L8&gt;=1,JUN!L8,IF(JUN!L8="",""))</f>
        <v/>
      </c>
      <c r="O304" s="136" t="str">
        <f>IF(JUN!M8&gt;=1,JUN!M8,IF(JUN!M8="",""))</f>
        <v/>
      </c>
      <c r="P304" s="136" t="str">
        <f>IF(JUN!N8&gt;=1,JUN!N8,IF(JUN!N8="",""))</f>
        <v/>
      </c>
      <c r="Q304" s="136" t="str">
        <f>IF(JUN!O8&gt;=1,JUN!O8,IF(JUN!O8="",""))</f>
        <v/>
      </c>
      <c r="R304" s="136" t="str">
        <f>IF(JUN!P8&gt;"",JUN!P8,IF(JUN!P8="",""))</f>
        <v/>
      </c>
      <c r="S304" s="136" t="str">
        <f>IF(JUN!Q8&gt;"",JUN!Q8,IF(JUN!Q8="",""))</f>
        <v/>
      </c>
      <c r="T304" s="136" t="e">
        <f>IF(JUN!#REF!&gt;=1,JUN!#REF!,IF(JUN!#REF!="",""))</f>
        <v>#REF!</v>
      </c>
      <c r="U304" s="138" t="b">
        <f>IF(JUN!R8&gt;0,JUN!R8,IF(JUN!R8="",""))</f>
        <v>0</v>
      </c>
      <c r="V304" s="140" t="str">
        <f>IF(JUN!S8&gt;=1,JUN!S8,IF(JUN!S8="",""))</f>
        <v/>
      </c>
      <c r="W304" s="136">
        <f>IF(JUN!T8&gt;=1,JUN!T8,IF(JUN!T8="",""))</f>
        <v>240</v>
      </c>
      <c r="X304" s="140" t="b">
        <f>IF(JUN!U8&gt;=1,JUN!U8,IF(JUN!U8="",""))</f>
        <v>0</v>
      </c>
      <c r="AA304" s="84"/>
      <c r="BA304" s="177" t="s">
        <v>233</v>
      </c>
    </row>
    <row r="305" spans="1:53" ht="23.1" customHeight="1" x14ac:dyDescent="0.2">
      <c r="A305" s="136" t="e">
        <f>IF(JUN!#REF!&gt;=1,JUN!#REF!,IF(JUN!#REF!="",""))</f>
        <v>#REF!</v>
      </c>
      <c r="B305" s="136" t="e">
        <f>(JUN!#REF!)</f>
        <v>#REF!</v>
      </c>
      <c r="C305" s="136" t="e">
        <f>(JUN!#REF!)</f>
        <v>#REF!</v>
      </c>
      <c r="D305" s="137" t="str">
        <f>IF(JUN!A9&gt;1,JUN!A9,IF(JUN!A9="",""))</f>
        <v/>
      </c>
      <c r="E305" s="137" t="str">
        <f>IF(JUN!B9&gt;"",JUN!B9,IF(JUN!B9="",""))</f>
        <v/>
      </c>
      <c r="F305" s="136" t="e">
        <f>IF(JUN!#REF!&gt;=1,JUN!#REF!,IF(JUN!#REF!="",""))</f>
        <v>#REF!</v>
      </c>
      <c r="G305" s="136" t="e">
        <f>IF(JUN!#REF!&gt;"",JUN!#REF!,IF(JUN!#REF!="",""))</f>
        <v>#REF!</v>
      </c>
      <c r="H305" s="136" t="str">
        <f>IF(JUN!F9&gt;=1,JUN!F9,IF(JUN!F9="",""))</f>
        <v/>
      </c>
      <c r="I305" s="136" t="str">
        <f>IF(JUN!G9&gt;=1,JUN!G9,IF(JUN!G9="",""))</f>
        <v/>
      </c>
      <c r="J305" s="136" t="str">
        <f>IF(JUN!H9&gt;=1,JUN!H9,IF(JUN!H9="",""))</f>
        <v/>
      </c>
      <c r="K305" s="136" t="str">
        <f>IF(JUN!I9&gt;=1,JUN!I9,IF(JUN!I9="",""))</f>
        <v/>
      </c>
      <c r="L305" s="136" t="str">
        <f>IF(JUN!J9&gt;=1,JUN!J9,IF(JUN!J9="",""))</f>
        <v/>
      </c>
      <c r="M305" s="136" t="str">
        <f>IF(JUN!K9&gt;=1,JUN!K9,IF(JUN!K9="",""))</f>
        <v/>
      </c>
      <c r="N305" s="136" t="str">
        <f>IF(JUN!L9&gt;=1,JUN!L9,IF(JUN!L9="",""))</f>
        <v/>
      </c>
      <c r="O305" s="136" t="str">
        <f>IF(JUN!M9&gt;=1,JUN!M9,IF(JUN!M9="",""))</f>
        <v/>
      </c>
      <c r="P305" s="136" t="str">
        <f>IF(JUN!N9&gt;=1,JUN!N9,IF(JUN!N9="",""))</f>
        <v/>
      </c>
      <c r="Q305" s="136" t="str">
        <f>IF(JUN!O9&gt;=1,JUN!O9,IF(JUN!O9="",""))</f>
        <v/>
      </c>
      <c r="R305" s="136" t="str">
        <f>IF(JUN!P9&gt;"",JUN!P9,IF(JUN!P9="",""))</f>
        <v/>
      </c>
      <c r="S305" s="136" t="str">
        <f>IF(JUN!Q9&gt;"",JUN!Q9,IF(JUN!Q9="",""))</f>
        <v/>
      </c>
      <c r="T305" s="136" t="e">
        <f>IF(JUN!#REF!&gt;=1,JUN!#REF!,IF(JUN!#REF!="",""))</f>
        <v>#REF!</v>
      </c>
      <c r="U305" s="138" t="b">
        <f>IF(JUN!R9&gt;0,JUN!R9,IF(JUN!R9="",""))</f>
        <v>0</v>
      </c>
      <c r="V305" s="140" t="str">
        <f>IF(JUN!S9&gt;=1,JUN!S9,IF(JUN!S9="",""))</f>
        <v/>
      </c>
      <c r="W305" s="136">
        <f>IF(JUN!T9&gt;=1,JUN!T9,IF(JUN!T9="",""))</f>
        <v>240</v>
      </c>
      <c r="X305" s="140" t="b">
        <f>IF(JUN!U9&gt;=1,JUN!U9,IF(JUN!U9="",""))</f>
        <v>0</v>
      </c>
      <c r="AA305" s="84"/>
      <c r="BA305" s="177" t="s">
        <v>234</v>
      </c>
    </row>
    <row r="306" spans="1:53" ht="23.1" customHeight="1" x14ac:dyDescent="0.2">
      <c r="A306" s="136" t="e">
        <f>IF(JUN!#REF!&gt;=1,JUN!#REF!,IF(JUN!#REF!="",""))</f>
        <v>#REF!</v>
      </c>
      <c r="B306" s="136" t="e">
        <f>(JUN!#REF!)</f>
        <v>#REF!</v>
      </c>
      <c r="C306" s="136" t="e">
        <f>(JUN!#REF!)</f>
        <v>#REF!</v>
      </c>
      <c r="D306" s="137" t="str">
        <f>IF(JUN!A10&gt;1,JUN!A10,IF(JUN!A10="",""))</f>
        <v/>
      </c>
      <c r="E306" s="137" t="str">
        <f>IF(JUN!B10&gt;"",JUN!B10,IF(JUN!B10="",""))</f>
        <v/>
      </c>
      <c r="F306" s="136" t="e">
        <f>IF(JUN!#REF!&gt;=1,JUN!#REF!,IF(JUN!#REF!="",""))</f>
        <v>#REF!</v>
      </c>
      <c r="G306" s="136" t="e">
        <f>IF(JUN!#REF!&gt;"",JUN!#REF!,IF(JUN!#REF!="",""))</f>
        <v>#REF!</v>
      </c>
      <c r="H306" s="136" t="str">
        <f>IF(JUN!F10&gt;=1,JUN!F10,IF(JUN!F10="",""))</f>
        <v/>
      </c>
      <c r="I306" s="136" t="str">
        <f>IF(JUN!G10&gt;=1,JUN!G10,IF(JUN!G10="",""))</f>
        <v/>
      </c>
      <c r="J306" s="136" t="str">
        <f>IF(JUN!H10&gt;=1,JUN!H10,IF(JUN!H10="",""))</f>
        <v/>
      </c>
      <c r="K306" s="136" t="str">
        <f>IF(JUN!I10&gt;=1,JUN!I10,IF(JUN!I10="",""))</f>
        <v/>
      </c>
      <c r="L306" s="136" t="str">
        <f>IF(JUN!J10&gt;=1,JUN!J10,IF(JUN!J10="",""))</f>
        <v/>
      </c>
      <c r="M306" s="136" t="str">
        <f>IF(JUN!K10&gt;=1,JUN!K10,IF(JUN!K10="",""))</f>
        <v/>
      </c>
      <c r="N306" s="136" t="str">
        <f>IF(JUN!L10&gt;=1,JUN!L10,IF(JUN!L10="",""))</f>
        <v/>
      </c>
      <c r="O306" s="136" t="str">
        <f>IF(JUN!M10&gt;=1,JUN!M10,IF(JUN!M10="",""))</f>
        <v/>
      </c>
      <c r="P306" s="136" t="str">
        <f>IF(JUN!N10&gt;=1,JUN!N10,IF(JUN!N10="",""))</f>
        <v/>
      </c>
      <c r="Q306" s="136" t="str">
        <f>IF(JUN!O10&gt;=1,JUN!O10,IF(JUN!O10="",""))</f>
        <v/>
      </c>
      <c r="R306" s="136" t="str">
        <f>IF(JUN!P10&gt;"",JUN!P10,IF(JUN!P10="",""))</f>
        <v/>
      </c>
      <c r="S306" s="136" t="str">
        <f>IF(JUN!Q10&gt;"",JUN!Q10,IF(JUN!Q10="",""))</f>
        <v/>
      </c>
      <c r="T306" s="136" t="e">
        <f>IF(JUN!#REF!&gt;=1,JUN!#REF!,IF(JUN!#REF!="",""))</f>
        <v>#REF!</v>
      </c>
      <c r="U306" s="138" t="b">
        <f>IF(JUN!R10&gt;0,JUN!R10,IF(JUN!R10="",""))</f>
        <v>0</v>
      </c>
      <c r="V306" s="140" t="str">
        <f>IF(JUN!S10&gt;=1,JUN!S10,IF(JUN!S10="",""))</f>
        <v/>
      </c>
      <c r="W306" s="136">
        <f>IF(JUN!T10&gt;=1,JUN!T10,IF(JUN!T10="",""))</f>
        <v>240</v>
      </c>
      <c r="X306" s="140" t="b">
        <f>IF(JUN!U10&gt;=1,JUN!U10,IF(JUN!U10="",""))</f>
        <v>0</v>
      </c>
      <c r="AA306" s="84"/>
      <c r="BA306" s="177" t="s">
        <v>235</v>
      </c>
    </row>
    <row r="307" spans="1:53" ht="23.1" customHeight="1" x14ac:dyDescent="0.2">
      <c r="A307" s="136" t="e">
        <f>IF(JUN!#REF!&gt;=1,JUN!#REF!,IF(JUN!#REF!="",""))</f>
        <v>#REF!</v>
      </c>
      <c r="B307" s="136" t="e">
        <f>(JUN!#REF!)</f>
        <v>#REF!</v>
      </c>
      <c r="C307" s="136" t="e">
        <f>(JUN!#REF!)</f>
        <v>#REF!</v>
      </c>
      <c r="D307" s="137" t="str">
        <f>IF(JUN!A11&gt;1,JUN!A11,IF(JUN!A11="",""))</f>
        <v/>
      </c>
      <c r="E307" s="137" t="str">
        <f>IF(JUN!B11&gt;"",JUN!B11,IF(JUN!B11="",""))</f>
        <v/>
      </c>
      <c r="F307" s="136" t="e">
        <f>IF(JUN!#REF!&gt;=1,JUN!#REF!,IF(JUN!#REF!="",""))</f>
        <v>#REF!</v>
      </c>
      <c r="G307" s="136" t="e">
        <f>IF(JUN!#REF!&gt;"",JUN!#REF!,IF(JUN!#REF!="",""))</f>
        <v>#REF!</v>
      </c>
      <c r="H307" s="136" t="str">
        <f>IF(JUN!F11&gt;=1,JUN!F11,IF(JUN!F11="",""))</f>
        <v/>
      </c>
      <c r="I307" s="136" t="str">
        <f>IF(JUN!G11&gt;=1,JUN!G11,IF(JUN!G11="",""))</f>
        <v/>
      </c>
      <c r="J307" s="136" t="str">
        <f>IF(JUN!H11&gt;=1,JUN!H11,IF(JUN!H11="",""))</f>
        <v/>
      </c>
      <c r="K307" s="136" t="str">
        <f>IF(JUN!I11&gt;=1,JUN!I11,IF(JUN!I11="",""))</f>
        <v/>
      </c>
      <c r="L307" s="136" t="str">
        <f>IF(JUN!J11&gt;=1,JUN!J11,IF(JUN!J11="",""))</f>
        <v/>
      </c>
      <c r="M307" s="136" t="str">
        <f>IF(JUN!K11&gt;=1,JUN!K11,IF(JUN!K11="",""))</f>
        <v/>
      </c>
      <c r="N307" s="136" t="str">
        <f>IF(JUN!L11&gt;=1,JUN!L11,IF(JUN!L11="",""))</f>
        <v/>
      </c>
      <c r="O307" s="136" t="str">
        <f>IF(JUN!M11&gt;=1,JUN!M11,IF(JUN!M11="",""))</f>
        <v/>
      </c>
      <c r="P307" s="136" t="str">
        <f>IF(JUN!N11&gt;=1,JUN!N11,IF(JUN!N11="",""))</f>
        <v/>
      </c>
      <c r="Q307" s="136" t="str">
        <f>IF(JUN!O11&gt;=1,JUN!O11,IF(JUN!O11="",""))</f>
        <v/>
      </c>
      <c r="R307" s="136" t="str">
        <f>IF(JUN!P11&gt;"",JUN!P11,IF(JUN!P11="",""))</f>
        <v/>
      </c>
      <c r="S307" s="136" t="str">
        <f>IF(JUN!Q11&gt;"",JUN!Q11,IF(JUN!Q11="",""))</f>
        <v/>
      </c>
      <c r="T307" s="136" t="e">
        <f>IF(JUN!#REF!&gt;=1,JUN!#REF!,IF(JUN!#REF!="",""))</f>
        <v>#REF!</v>
      </c>
      <c r="U307" s="138" t="b">
        <f>IF(JUN!R11&gt;0,JUN!R11,IF(JUN!R11="",""))</f>
        <v>0</v>
      </c>
      <c r="V307" s="140" t="str">
        <f>IF(JUN!S11&gt;=1,JUN!S11,IF(JUN!S11="",""))</f>
        <v/>
      </c>
      <c r="W307" s="136">
        <f>IF(JUN!T11&gt;=1,JUN!T11,IF(JUN!T11="",""))</f>
        <v>240</v>
      </c>
      <c r="X307" s="140" t="b">
        <f>IF(JUN!U11&gt;=1,JUN!U11,IF(JUN!U11="",""))</f>
        <v>0</v>
      </c>
      <c r="AA307" s="84"/>
      <c r="BA307" s="177" t="s">
        <v>236</v>
      </c>
    </row>
    <row r="308" spans="1:53" ht="23.1" customHeight="1" x14ac:dyDescent="0.2">
      <c r="A308" s="136" t="e">
        <f>IF(JUN!#REF!&gt;=1,JUN!#REF!,IF(JUN!#REF!="",""))</f>
        <v>#REF!</v>
      </c>
      <c r="B308" s="136" t="e">
        <f>(JUN!#REF!)</f>
        <v>#REF!</v>
      </c>
      <c r="C308" s="136" t="e">
        <f>(JUN!#REF!)</f>
        <v>#REF!</v>
      </c>
      <c r="D308" s="137" t="e">
        <f>IF(JUN!#REF!&gt;1,JUN!#REF!,IF(JUN!#REF!="",""))</f>
        <v>#REF!</v>
      </c>
      <c r="E308" s="137" t="e">
        <f>IF(JUN!#REF!&gt;"",JUN!#REF!,IF(JUN!#REF!="",""))</f>
        <v>#REF!</v>
      </c>
      <c r="F308" s="136" t="e">
        <f>IF(JUN!#REF!&gt;=1,JUN!#REF!,IF(JUN!#REF!="",""))</f>
        <v>#REF!</v>
      </c>
      <c r="G308" s="136" t="e">
        <f>IF(JUN!#REF!&gt;"",JUN!#REF!,IF(JUN!#REF!="",""))</f>
        <v>#REF!</v>
      </c>
      <c r="H308" s="136" t="e">
        <f>IF(JUN!#REF!&gt;=1,JUN!#REF!,IF(JUN!#REF!="",""))</f>
        <v>#REF!</v>
      </c>
      <c r="I308" s="136" t="e">
        <f>IF(JUN!#REF!&gt;=1,JUN!#REF!,IF(JUN!#REF!="",""))</f>
        <v>#REF!</v>
      </c>
      <c r="J308" s="136" t="e">
        <f>IF(JUN!#REF!&gt;=1,JUN!#REF!,IF(JUN!#REF!="",""))</f>
        <v>#REF!</v>
      </c>
      <c r="K308" s="136" t="e">
        <f>IF(JUN!#REF!&gt;=1,JUN!#REF!,IF(JUN!#REF!="",""))</f>
        <v>#REF!</v>
      </c>
      <c r="L308" s="136" t="e">
        <f>IF(JUN!#REF!&gt;=1,JUN!#REF!,IF(JUN!#REF!="",""))</f>
        <v>#REF!</v>
      </c>
      <c r="M308" s="136" t="e">
        <f>IF(JUN!#REF!&gt;=1,JUN!#REF!,IF(JUN!#REF!="",""))</f>
        <v>#REF!</v>
      </c>
      <c r="N308" s="136" t="e">
        <f>IF(JUN!#REF!&gt;=1,JUN!#REF!,IF(JUN!#REF!="",""))</f>
        <v>#REF!</v>
      </c>
      <c r="O308" s="136" t="e">
        <f>IF(JUN!#REF!&gt;=1,JUN!#REF!,IF(JUN!#REF!="",""))</f>
        <v>#REF!</v>
      </c>
      <c r="P308" s="136" t="e">
        <f>IF(JUN!#REF!&gt;=1,JUN!#REF!,IF(JUN!#REF!="",""))</f>
        <v>#REF!</v>
      </c>
      <c r="Q308" s="136" t="e">
        <f>IF(JUN!#REF!&gt;=1,JUN!#REF!,IF(JUN!#REF!="",""))</f>
        <v>#REF!</v>
      </c>
      <c r="R308" s="136" t="e">
        <f>IF(JUN!#REF!&gt;"",JUN!#REF!,IF(JUN!#REF!="",""))</f>
        <v>#REF!</v>
      </c>
      <c r="S308" s="136" t="e">
        <f>IF(JUN!#REF!&gt;"",JUN!#REF!,IF(JUN!#REF!="",""))</f>
        <v>#REF!</v>
      </c>
      <c r="T308" s="136" t="e">
        <f>IF(JUN!#REF!&gt;=1,JUN!#REF!,IF(JUN!#REF!="",""))</f>
        <v>#REF!</v>
      </c>
      <c r="U308" s="138" t="e">
        <f>IF(JUN!#REF!&gt;0,JUN!#REF!,IF(JUN!#REF!="",""))</f>
        <v>#REF!</v>
      </c>
      <c r="V308" s="140" t="e">
        <f>IF(JUN!#REF!&gt;=1,JUN!#REF!,IF(JUN!#REF!="",""))</f>
        <v>#REF!</v>
      </c>
      <c r="W308" s="136" t="e">
        <f>IF(JUN!#REF!&gt;=1,JUN!#REF!,IF(JUN!#REF!="",""))</f>
        <v>#REF!</v>
      </c>
      <c r="X308" s="140" t="e">
        <f>IF(JUN!#REF!&gt;=1,JUN!#REF!,IF(JUN!#REF!="",""))</f>
        <v>#REF!</v>
      </c>
      <c r="AA308" s="84"/>
      <c r="BA308" s="177" t="s">
        <v>237</v>
      </c>
    </row>
    <row r="309" spans="1:53" ht="23.1" customHeight="1" x14ac:dyDescent="0.2">
      <c r="A309" s="136" t="e">
        <f>IF(JUN!#REF!&gt;=1,JUN!#REF!,IF(JUN!#REF!="",""))</f>
        <v>#REF!</v>
      </c>
      <c r="B309" s="136" t="e">
        <f>(JUN!#REF!)</f>
        <v>#REF!</v>
      </c>
      <c r="C309" s="136" t="e">
        <f>(JUN!#REF!)</f>
        <v>#REF!</v>
      </c>
      <c r="D309" s="137" t="e">
        <f>IF(JUN!#REF!&gt;1,JUN!#REF!,IF(JUN!#REF!="",""))</f>
        <v>#REF!</v>
      </c>
      <c r="E309" s="137" t="e">
        <f>IF(JUN!#REF!&gt;"",JUN!#REF!,IF(JUN!#REF!="",""))</f>
        <v>#REF!</v>
      </c>
      <c r="F309" s="136" t="e">
        <f>IF(JUN!#REF!&gt;=1,JUN!#REF!,IF(JUN!#REF!="",""))</f>
        <v>#REF!</v>
      </c>
      <c r="G309" s="136" t="e">
        <f>IF(JUN!#REF!&gt;"",JUN!#REF!,IF(JUN!#REF!="",""))</f>
        <v>#REF!</v>
      </c>
      <c r="H309" s="136" t="e">
        <f>IF(JUN!#REF!&gt;=1,JUN!#REF!,IF(JUN!#REF!="",""))</f>
        <v>#REF!</v>
      </c>
      <c r="I309" s="136" t="e">
        <f>IF(JUN!#REF!&gt;=1,JUN!#REF!,IF(JUN!#REF!="",""))</f>
        <v>#REF!</v>
      </c>
      <c r="J309" s="136" t="e">
        <f>IF(JUN!#REF!&gt;=1,JUN!#REF!,IF(JUN!#REF!="",""))</f>
        <v>#REF!</v>
      </c>
      <c r="K309" s="136" t="e">
        <f>IF(JUN!#REF!&gt;=1,JUN!#REF!,IF(JUN!#REF!="",""))</f>
        <v>#REF!</v>
      </c>
      <c r="L309" s="136" t="e">
        <f>IF(JUN!#REF!&gt;=1,JUN!#REF!,IF(JUN!#REF!="",""))</f>
        <v>#REF!</v>
      </c>
      <c r="M309" s="136" t="e">
        <f>IF(JUN!#REF!&gt;=1,JUN!#REF!,IF(JUN!#REF!="",""))</f>
        <v>#REF!</v>
      </c>
      <c r="N309" s="136" t="e">
        <f>IF(JUN!#REF!&gt;=1,JUN!#REF!,IF(JUN!#REF!="",""))</f>
        <v>#REF!</v>
      </c>
      <c r="O309" s="136" t="e">
        <f>IF(JUN!#REF!&gt;=1,JUN!#REF!,IF(JUN!#REF!="",""))</f>
        <v>#REF!</v>
      </c>
      <c r="P309" s="136" t="e">
        <f>IF(JUN!#REF!&gt;=1,JUN!#REF!,IF(JUN!#REF!="",""))</f>
        <v>#REF!</v>
      </c>
      <c r="Q309" s="136" t="e">
        <f>IF(JUN!#REF!&gt;=1,JUN!#REF!,IF(JUN!#REF!="",""))</f>
        <v>#REF!</v>
      </c>
      <c r="R309" s="136" t="e">
        <f>IF(JUN!#REF!&gt;"",JUN!#REF!,IF(JUN!#REF!="",""))</f>
        <v>#REF!</v>
      </c>
      <c r="S309" s="136" t="e">
        <f>IF(JUN!#REF!&gt;"",JUN!#REF!,IF(JUN!#REF!="",""))</f>
        <v>#REF!</v>
      </c>
      <c r="T309" s="136" t="e">
        <f>IF(JUN!#REF!&gt;=1,JUN!#REF!,IF(JUN!#REF!="",""))</f>
        <v>#REF!</v>
      </c>
      <c r="U309" s="138" t="e">
        <f>IF(JUN!#REF!&gt;0,JUN!#REF!,IF(JUN!#REF!="",""))</f>
        <v>#REF!</v>
      </c>
      <c r="V309" s="140" t="e">
        <f>IF(JUN!#REF!&gt;=1,JUN!#REF!,IF(JUN!#REF!="",""))</f>
        <v>#REF!</v>
      </c>
      <c r="W309" s="136" t="e">
        <f>IF(JUN!#REF!&gt;=1,JUN!#REF!,IF(JUN!#REF!="",""))</f>
        <v>#REF!</v>
      </c>
      <c r="X309" s="140" t="e">
        <f>IF(JUN!#REF!&gt;=1,JUN!#REF!,IF(JUN!#REF!="",""))</f>
        <v>#REF!</v>
      </c>
      <c r="AA309" s="84"/>
      <c r="BA309" s="177" t="s">
        <v>238</v>
      </c>
    </row>
    <row r="310" spans="1:53" ht="23.1" customHeight="1" x14ac:dyDescent="0.2">
      <c r="A310" s="136" t="e">
        <f>IF(JUN!#REF!&gt;=1,JUN!#REF!,IF(JUN!#REF!="",""))</f>
        <v>#REF!</v>
      </c>
      <c r="B310" s="136" t="e">
        <f>(JUN!#REF!)</f>
        <v>#REF!</v>
      </c>
      <c r="C310" s="136" t="e">
        <f>(JUN!#REF!)</f>
        <v>#REF!</v>
      </c>
      <c r="D310" s="137" t="e">
        <f>IF(JUN!#REF!&gt;1,JUN!#REF!,IF(JUN!#REF!="",""))</f>
        <v>#REF!</v>
      </c>
      <c r="E310" s="137" t="e">
        <f>IF(JUN!#REF!&gt;"",JUN!#REF!,IF(JUN!#REF!="",""))</f>
        <v>#REF!</v>
      </c>
      <c r="F310" s="136" t="e">
        <f>IF(JUN!#REF!&gt;=1,JUN!#REF!,IF(JUN!#REF!="",""))</f>
        <v>#REF!</v>
      </c>
      <c r="G310" s="136" t="e">
        <f>IF(JUN!#REF!&gt;"",JUN!#REF!,IF(JUN!#REF!="",""))</f>
        <v>#REF!</v>
      </c>
      <c r="H310" s="136" t="e">
        <f>IF(JUN!#REF!&gt;=1,JUN!#REF!,IF(JUN!#REF!="",""))</f>
        <v>#REF!</v>
      </c>
      <c r="I310" s="136" t="e">
        <f>IF(JUN!#REF!&gt;=1,JUN!#REF!,IF(JUN!#REF!="",""))</f>
        <v>#REF!</v>
      </c>
      <c r="J310" s="136" t="e">
        <f>IF(JUN!#REF!&gt;=1,JUN!#REF!,IF(JUN!#REF!="",""))</f>
        <v>#REF!</v>
      </c>
      <c r="K310" s="136" t="e">
        <f>IF(JUN!#REF!&gt;=1,JUN!#REF!,IF(JUN!#REF!="",""))</f>
        <v>#REF!</v>
      </c>
      <c r="L310" s="136" t="e">
        <f>IF(JUN!#REF!&gt;=1,JUN!#REF!,IF(JUN!#REF!="",""))</f>
        <v>#REF!</v>
      </c>
      <c r="M310" s="136" t="e">
        <f>IF(JUN!#REF!&gt;=1,JUN!#REF!,IF(JUN!#REF!="",""))</f>
        <v>#REF!</v>
      </c>
      <c r="N310" s="136" t="e">
        <f>IF(JUN!#REF!&gt;=1,JUN!#REF!,IF(JUN!#REF!="",""))</f>
        <v>#REF!</v>
      </c>
      <c r="O310" s="136" t="e">
        <f>IF(JUN!#REF!&gt;=1,JUN!#REF!,IF(JUN!#REF!="",""))</f>
        <v>#REF!</v>
      </c>
      <c r="P310" s="136" t="e">
        <f>IF(JUN!#REF!&gt;=1,JUN!#REF!,IF(JUN!#REF!="",""))</f>
        <v>#REF!</v>
      </c>
      <c r="Q310" s="136" t="e">
        <f>IF(JUN!#REF!&gt;=1,JUN!#REF!,IF(JUN!#REF!="",""))</f>
        <v>#REF!</v>
      </c>
      <c r="R310" s="136" t="e">
        <f>IF(JUN!#REF!&gt;"",JUN!#REF!,IF(JUN!#REF!="",""))</f>
        <v>#REF!</v>
      </c>
      <c r="S310" s="136" t="e">
        <f>IF(JUN!#REF!&gt;"",JUN!#REF!,IF(JUN!#REF!="",""))</f>
        <v>#REF!</v>
      </c>
      <c r="T310" s="136" t="e">
        <f>IF(JUN!#REF!&gt;=1,JUN!#REF!,IF(JUN!#REF!="",""))</f>
        <v>#REF!</v>
      </c>
      <c r="U310" s="138" t="e">
        <f>IF(JUN!#REF!&gt;0,JUN!#REF!,IF(JUN!#REF!="",""))</f>
        <v>#REF!</v>
      </c>
      <c r="V310" s="140" t="e">
        <f>IF(JUN!#REF!&gt;=1,JUN!#REF!,IF(JUN!#REF!="",""))</f>
        <v>#REF!</v>
      </c>
      <c r="W310" s="136" t="e">
        <f>IF(JUN!#REF!&gt;=1,JUN!#REF!,IF(JUN!#REF!="",""))</f>
        <v>#REF!</v>
      </c>
      <c r="X310" s="140" t="e">
        <f>IF(JUN!#REF!&gt;=1,JUN!#REF!,IF(JUN!#REF!="",""))</f>
        <v>#REF!</v>
      </c>
      <c r="AA310" s="84"/>
      <c r="BA310" s="177" t="s">
        <v>239</v>
      </c>
    </row>
    <row r="311" spans="1:53" ht="23.1" customHeight="1" x14ac:dyDescent="0.2">
      <c r="A311" s="136" t="e">
        <f>IF(JUN!#REF!&gt;=1,JUN!#REF!,IF(JUN!#REF!="",""))</f>
        <v>#REF!</v>
      </c>
      <c r="B311" s="136" t="e">
        <f>(JUN!#REF!)</f>
        <v>#REF!</v>
      </c>
      <c r="C311" s="136" t="e">
        <f>(JUN!#REF!)</f>
        <v>#REF!</v>
      </c>
      <c r="D311" s="137" t="e">
        <f>IF(JUN!#REF!&gt;1,JUN!#REF!,IF(JUN!#REF!="",""))</f>
        <v>#REF!</v>
      </c>
      <c r="E311" s="137" t="e">
        <f>IF(JUN!#REF!&gt;"",JUN!#REF!,IF(JUN!#REF!="",""))</f>
        <v>#REF!</v>
      </c>
      <c r="F311" s="136" t="e">
        <f>IF(JUN!#REF!&gt;=1,JUN!#REF!,IF(JUN!#REF!="",""))</f>
        <v>#REF!</v>
      </c>
      <c r="G311" s="136" t="e">
        <f>IF(JUN!#REF!&gt;"",JUN!#REF!,IF(JUN!#REF!="",""))</f>
        <v>#REF!</v>
      </c>
      <c r="H311" s="136" t="e">
        <f>IF(JUN!#REF!&gt;=1,JUN!#REF!,IF(JUN!#REF!="",""))</f>
        <v>#REF!</v>
      </c>
      <c r="I311" s="136" t="e">
        <f>IF(JUN!#REF!&gt;=1,JUN!#REF!,IF(JUN!#REF!="",""))</f>
        <v>#REF!</v>
      </c>
      <c r="J311" s="136" t="e">
        <f>IF(JUN!#REF!&gt;=1,JUN!#REF!,IF(JUN!#REF!="",""))</f>
        <v>#REF!</v>
      </c>
      <c r="K311" s="136" t="e">
        <f>IF(JUN!#REF!&gt;=1,JUN!#REF!,IF(JUN!#REF!="",""))</f>
        <v>#REF!</v>
      </c>
      <c r="L311" s="136" t="e">
        <f>IF(JUN!#REF!&gt;=1,JUN!#REF!,IF(JUN!#REF!="",""))</f>
        <v>#REF!</v>
      </c>
      <c r="M311" s="136" t="e">
        <f>IF(JUN!#REF!&gt;=1,JUN!#REF!,IF(JUN!#REF!="",""))</f>
        <v>#REF!</v>
      </c>
      <c r="N311" s="136" t="e">
        <f>IF(JUN!#REF!&gt;=1,JUN!#REF!,IF(JUN!#REF!="",""))</f>
        <v>#REF!</v>
      </c>
      <c r="O311" s="136" t="e">
        <f>IF(JUN!#REF!&gt;=1,JUN!#REF!,IF(JUN!#REF!="",""))</f>
        <v>#REF!</v>
      </c>
      <c r="P311" s="136" t="e">
        <f>IF(JUN!#REF!&gt;=1,JUN!#REF!,IF(JUN!#REF!="",""))</f>
        <v>#REF!</v>
      </c>
      <c r="Q311" s="136" t="e">
        <f>IF(JUN!#REF!&gt;=1,JUN!#REF!,IF(JUN!#REF!="",""))</f>
        <v>#REF!</v>
      </c>
      <c r="R311" s="136" t="e">
        <f>IF(JUN!#REF!&gt;"",JUN!#REF!,IF(JUN!#REF!="",""))</f>
        <v>#REF!</v>
      </c>
      <c r="S311" s="136" t="e">
        <f>IF(JUN!#REF!&gt;"",JUN!#REF!,IF(JUN!#REF!="",""))</f>
        <v>#REF!</v>
      </c>
      <c r="T311" s="136" t="e">
        <f>IF(JUN!#REF!&gt;=1,JUN!#REF!,IF(JUN!#REF!="",""))</f>
        <v>#REF!</v>
      </c>
      <c r="U311" s="138" t="e">
        <f>IF(JUN!#REF!&gt;0,JUN!#REF!,IF(JUN!#REF!="",""))</f>
        <v>#REF!</v>
      </c>
      <c r="V311" s="140" t="e">
        <f>IF(JUN!#REF!&gt;=1,JUN!#REF!,IF(JUN!#REF!="",""))</f>
        <v>#REF!</v>
      </c>
      <c r="W311" s="136" t="e">
        <f>IF(JUN!#REF!&gt;=1,JUN!#REF!,IF(JUN!#REF!="",""))</f>
        <v>#REF!</v>
      </c>
      <c r="X311" s="140" t="e">
        <f>IF(JUN!#REF!&gt;=1,JUN!#REF!,IF(JUN!#REF!="",""))</f>
        <v>#REF!</v>
      </c>
      <c r="AA311" s="84"/>
      <c r="BA311" s="177" t="s">
        <v>240</v>
      </c>
    </row>
    <row r="312" spans="1:53" ht="23.1" customHeight="1" x14ac:dyDescent="0.2">
      <c r="A312" s="136" t="e">
        <f>IF(JUN!#REF!&gt;=1,JUN!#REF!,IF(JUN!#REF!="",""))</f>
        <v>#REF!</v>
      </c>
      <c r="B312" s="136" t="e">
        <f>(JUN!#REF!)</f>
        <v>#REF!</v>
      </c>
      <c r="C312" s="136" t="e">
        <f>(JUN!#REF!)</f>
        <v>#REF!</v>
      </c>
      <c r="D312" s="137" t="e">
        <f>IF(JUN!#REF!&gt;1,JUN!#REF!,IF(JUN!#REF!="",""))</f>
        <v>#REF!</v>
      </c>
      <c r="E312" s="137" t="e">
        <f>IF(JUN!#REF!&gt;"",JUN!#REF!,IF(JUN!#REF!="",""))</f>
        <v>#REF!</v>
      </c>
      <c r="F312" s="136" t="e">
        <f>IF(JUN!#REF!&gt;=1,JUN!#REF!,IF(JUN!#REF!="",""))</f>
        <v>#REF!</v>
      </c>
      <c r="G312" s="136" t="e">
        <f>IF(JUN!#REF!&gt;"",JUN!#REF!,IF(JUN!#REF!="",""))</f>
        <v>#REF!</v>
      </c>
      <c r="H312" s="136" t="e">
        <f>IF(JUN!#REF!&gt;=1,JUN!#REF!,IF(JUN!#REF!="",""))</f>
        <v>#REF!</v>
      </c>
      <c r="I312" s="136" t="e">
        <f>IF(JUN!#REF!&gt;=1,JUN!#REF!,IF(JUN!#REF!="",""))</f>
        <v>#REF!</v>
      </c>
      <c r="J312" s="136" t="e">
        <f>IF(JUN!#REF!&gt;=1,JUN!#REF!,IF(JUN!#REF!="",""))</f>
        <v>#REF!</v>
      </c>
      <c r="K312" s="136" t="e">
        <f>IF(JUN!#REF!&gt;=1,JUN!#REF!,IF(JUN!#REF!="",""))</f>
        <v>#REF!</v>
      </c>
      <c r="L312" s="136" t="e">
        <f>IF(JUN!#REF!&gt;=1,JUN!#REF!,IF(JUN!#REF!="",""))</f>
        <v>#REF!</v>
      </c>
      <c r="M312" s="136" t="e">
        <f>IF(JUN!#REF!&gt;=1,JUN!#REF!,IF(JUN!#REF!="",""))</f>
        <v>#REF!</v>
      </c>
      <c r="N312" s="136" t="e">
        <f>IF(JUN!#REF!&gt;=1,JUN!#REF!,IF(JUN!#REF!="",""))</f>
        <v>#REF!</v>
      </c>
      <c r="O312" s="136" t="e">
        <f>IF(JUN!#REF!&gt;=1,JUN!#REF!,IF(JUN!#REF!="",""))</f>
        <v>#REF!</v>
      </c>
      <c r="P312" s="136" t="e">
        <f>IF(JUN!#REF!&gt;=1,JUN!#REF!,IF(JUN!#REF!="",""))</f>
        <v>#REF!</v>
      </c>
      <c r="Q312" s="136" t="e">
        <f>IF(JUN!#REF!&gt;=1,JUN!#REF!,IF(JUN!#REF!="",""))</f>
        <v>#REF!</v>
      </c>
      <c r="R312" s="136" t="e">
        <f>IF(JUN!#REF!&gt;"",JUN!#REF!,IF(JUN!#REF!="",""))</f>
        <v>#REF!</v>
      </c>
      <c r="S312" s="136" t="e">
        <f>IF(JUN!#REF!&gt;"",JUN!#REF!,IF(JUN!#REF!="",""))</f>
        <v>#REF!</v>
      </c>
      <c r="T312" s="136" t="e">
        <f>IF(JUN!#REF!&gt;=1,JUN!#REF!,IF(JUN!#REF!="",""))</f>
        <v>#REF!</v>
      </c>
      <c r="U312" s="138" t="e">
        <f>IF(JUN!#REF!&gt;0,JUN!#REF!,IF(JUN!#REF!="",""))</f>
        <v>#REF!</v>
      </c>
      <c r="V312" s="140" t="e">
        <f>IF(JUN!#REF!&gt;=1,JUN!#REF!,IF(JUN!#REF!="",""))</f>
        <v>#REF!</v>
      </c>
      <c r="W312" s="136" t="e">
        <f>IF(JUN!#REF!&gt;=1,JUN!#REF!,IF(JUN!#REF!="",""))</f>
        <v>#REF!</v>
      </c>
      <c r="X312" s="140" t="e">
        <f>IF(JUN!#REF!&gt;=1,JUN!#REF!,IF(JUN!#REF!="",""))</f>
        <v>#REF!</v>
      </c>
      <c r="AA312" s="84"/>
      <c r="BA312" s="177" t="s">
        <v>241</v>
      </c>
    </row>
    <row r="313" spans="1:53" ht="23.1" customHeight="1" x14ac:dyDescent="0.2">
      <c r="A313" s="136" t="e">
        <f>IF(JUN!#REF!&gt;=1,JUN!#REF!,IF(JUN!#REF!="",""))</f>
        <v>#REF!</v>
      </c>
      <c r="B313" s="136" t="e">
        <f>(JUN!#REF!)</f>
        <v>#REF!</v>
      </c>
      <c r="C313" s="136" t="e">
        <f>(JUN!#REF!)</f>
        <v>#REF!</v>
      </c>
      <c r="D313" s="137" t="e">
        <f>IF(JUN!#REF!&gt;1,JUN!#REF!,IF(JUN!#REF!="",""))</f>
        <v>#REF!</v>
      </c>
      <c r="E313" s="137" t="e">
        <f>IF(JUN!#REF!&gt;"",JUN!#REF!,IF(JUN!#REF!="",""))</f>
        <v>#REF!</v>
      </c>
      <c r="F313" s="136" t="e">
        <f>IF(JUN!#REF!&gt;=1,JUN!#REF!,IF(JUN!#REF!="",""))</f>
        <v>#REF!</v>
      </c>
      <c r="G313" s="136" t="e">
        <f>IF(JUN!#REF!&gt;"",JUN!#REF!,IF(JUN!#REF!="",""))</f>
        <v>#REF!</v>
      </c>
      <c r="H313" s="136" t="e">
        <f>IF(JUN!#REF!&gt;=1,JUN!#REF!,IF(JUN!#REF!="",""))</f>
        <v>#REF!</v>
      </c>
      <c r="I313" s="136" t="e">
        <f>IF(JUN!#REF!&gt;=1,JUN!#REF!,IF(JUN!#REF!="",""))</f>
        <v>#REF!</v>
      </c>
      <c r="J313" s="136" t="e">
        <f>IF(JUN!#REF!&gt;=1,JUN!#REF!,IF(JUN!#REF!="",""))</f>
        <v>#REF!</v>
      </c>
      <c r="K313" s="136" t="e">
        <f>IF(JUN!#REF!&gt;=1,JUN!#REF!,IF(JUN!#REF!="",""))</f>
        <v>#REF!</v>
      </c>
      <c r="L313" s="136" t="e">
        <f>IF(JUN!#REF!&gt;=1,JUN!#REF!,IF(JUN!#REF!="",""))</f>
        <v>#REF!</v>
      </c>
      <c r="M313" s="136" t="e">
        <f>IF(JUN!#REF!&gt;=1,JUN!#REF!,IF(JUN!#REF!="",""))</f>
        <v>#REF!</v>
      </c>
      <c r="N313" s="136" t="e">
        <f>IF(JUN!#REF!&gt;=1,JUN!#REF!,IF(JUN!#REF!="",""))</f>
        <v>#REF!</v>
      </c>
      <c r="O313" s="136" t="e">
        <f>IF(JUN!#REF!&gt;=1,JUN!#REF!,IF(JUN!#REF!="",""))</f>
        <v>#REF!</v>
      </c>
      <c r="P313" s="136" t="e">
        <f>IF(JUN!#REF!&gt;=1,JUN!#REF!,IF(JUN!#REF!="",""))</f>
        <v>#REF!</v>
      </c>
      <c r="Q313" s="136" t="e">
        <f>IF(JUN!#REF!&gt;=1,JUN!#REF!,IF(JUN!#REF!="",""))</f>
        <v>#REF!</v>
      </c>
      <c r="R313" s="136" t="e">
        <f>IF(JUN!#REF!&gt;"",JUN!#REF!,IF(JUN!#REF!="",""))</f>
        <v>#REF!</v>
      </c>
      <c r="S313" s="136" t="e">
        <f>IF(JUN!#REF!&gt;"",JUN!#REF!,IF(JUN!#REF!="",""))</f>
        <v>#REF!</v>
      </c>
      <c r="T313" s="136" t="e">
        <f>IF(JUN!#REF!&gt;=1,JUN!#REF!,IF(JUN!#REF!="",""))</f>
        <v>#REF!</v>
      </c>
      <c r="U313" s="138" t="e">
        <f>IF(JUN!#REF!&gt;0,JUN!#REF!,IF(JUN!#REF!="",""))</f>
        <v>#REF!</v>
      </c>
      <c r="V313" s="140" t="e">
        <f>IF(JUN!#REF!&gt;=1,JUN!#REF!,IF(JUN!#REF!="",""))</f>
        <v>#REF!</v>
      </c>
      <c r="W313" s="136" t="e">
        <f>IF(JUN!#REF!&gt;=1,JUN!#REF!,IF(JUN!#REF!="",""))</f>
        <v>#REF!</v>
      </c>
      <c r="X313" s="140" t="e">
        <f>IF(JUN!#REF!&gt;=1,JUN!#REF!,IF(JUN!#REF!="",""))</f>
        <v>#REF!</v>
      </c>
      <c r="AA313" s="84"/>
      <c r="BA313" s="177" t="s">
        <v>242</v>
      </c>
    </row>
    <row r="314" spans="1:53" ht="23.1" customHeight="1" x14ac:dyDescent="0.2">
      <c r="A314" s="136" t="e">
        <f>IF(JUN!#REF!&gt;=1,JUN!#REF!,IF(JUN!#REF!="",""))</f>
        <v>#REF!</v>
      </c>
      <c r="B314" s="136" t="e">
        <f>(JUN!#REF!)</f>
        <v>#REF!</v>
      </c>
      <c r="C314" s="136" t="e">
        <f>(JUN!#REF!)</f>
        <v>#REF!</v>
      </c>
      <c r="D314" s="137" t="e">
        <f>IF(JUN!#REF!&gt;1,JUN!#REF!,IF(JUN!#REF!="",""))</f>
        <v>#REF!</v>
      </c>
      <c r="E314" s="137" t="e">
        <f>IF(JUN!#REF!&gt;"",JUN!#REF!,IF(JUN!#REF!="",""))</f>
        <v>#REF!</v>
      </c>
      <c r="F314" s="136" t="e">
        <f>IF(JUN!#REF!&gt;=1,JUN!#REF!,IF(JUN!#REF!="",""))</f>
        <v>#REF!</v>
      </c>
      <c r="G314" s="136" t="e">
        <f>IF(JUN!#REF!&gt;"",JUN!#REF!,IF(JUN!#REF!="",""))</f>
        <v>#REF!</v>
      </c>
      <c r="H314" s="136" t="e">
        <f>IF(JUN!#REF!&gt;=1,JUN!#REF!,IF(JUN!#REF!="",""))</f>
        <v>#REF!</v>
      </c>
      <c r="I314" s="136" t="e">
        <f>IF(JUN!#REF!&gt;=1,JUN!#REF!,IF(JUN!#REF!="",""))</f>
        <v>#REF!</v>
      </c>
      <c r="J314" s="136" t="e">
        <f>IF(JUN!#REF!&gt;=1,JUN!#REF!,IF(JUN!#REF!="",""))</f>
        <v>#REF!</v>
      </c>
      <c r="K314" s="136" t="e">
        <f>IF(JUN!#REF!&gt;=1,JUN!#REF!,IF(JUN!#REF!="",""))</f>
        <v>#REF!</v>
      </c>
      <c r="L314" s="136" t="e">
        <f>IF(JUN!#REF!&gt;=1,JUN!#REF!,IF(JUN!#REF!="",""))</f>
        <v>#REF!</v>
      </c>
      <c r="M314" s="136" t="e">
        <f>IF(JUN!#REF!&gt;=1,JUN!#REF!,IF(JUN!#REF!="",""))</f>
        <v>#REF!</v>
      </c>
      <c r="N314" s="136" t="e">
        <f>IF(JUN!#REF!&gt;=1,JUN!#REF!,IF(JUN!#REF!="",""))</f>
        <v>#REF!</v>
      </c>
      <c r="O314" s="136" t="e">
        <f>IF(JUN!#REF!&gt;=1,JUN!#REF!,IF(JUN!#REF!="",""))</f>
        <v>#REF!</v>
      </c>
      <c r="P314" s="136" t="e">
        <f>IF(JUN!#REF!&gt;=1,JUN!#REF!,IF(JUN!#REF!="",""))</f>
        <v>#REF!</v>
      </c>
      <c r="Q314" s="136" t="e">
        <f>IF(JUN!#REF!&gt;=1,JUN!#REF!,IF(JUN!#REF!="",""))</f>
        <v>#REF!</v>
      </c>
      <c r="R314" s="136" t="e">
        <f>IF(JUN!#REF!&gt;"",JUN!#REF!,IF(JUN!#REF!="",""))</f>
        <v>#REF!</v>
      </c>
      <c r="S314" s="136" t="e">
        <f>IF(JUN!#REF!&gt;"",JUN!#REF!,IF(JUN!#REF!="",""))</f>
        <v>#REF!</v>
      </c>
      <c r="T314" s="136" t="e">
        <f>IF(JUN!#REF!&gt;=1,JUN!#REF!,IF(JUN!#REF!="",""))</f>
        <v>#REF!</v>
      </c>
      <c r="U314" s="138" t="e">
        <f>IF(JUN!#REF!&gt;0,JUN!#REF!,IF(JUN!#REF!="",""))</f>
        <v>#REF!</v>
      </c>
      <c r="V314" s="140" t="e">
        <f>IF(JUN!#REF!&gt;=1,JUN!#REF!,IF(JUN!#REF!="",""))</f>
        <v>#REF!</v>
      </c>
      <c r="W314" s="136" t="e">
        <f>IF(JUN!#REF!&gt;=1,JUN!#REF!,IF(JUN!#REF!="",""))</f>
        <v>#REF!</v>
      </c>
      <c r="X314" s="140" t="e">
        <f>IF(JUN!#REF!&gt;=1,JUN!#REF!,IF(JUN!#REF!="",""))</f>
        <v>#REF!</v>
      </c>
      <c r="AA314" s="84"/>
      <c r="BA314" s="177" t="s">
        <v>243</v>
      </c>
    </row>
    <row r="315" spans="1:53" ht="23.1" customHeight="1" x14ac:dyDescent="0.2">
      <c r="A315" s="136" t="e">
        <f>IF(JUN!#REF!&gt;=1,JUN!#REF!,IF(JUN!#REF!="",""))</f>
        <v>#REF!</v>
      </c>
      <c r="B315" s="136" t="e">
        <f>(JUN!#REF!)</f>
        <v>#REF!</v>
      </c>
      <c r="C315" s="136" t="e">
        <f>(JUN!#REF!)</f>
        <v>#REF!</v>
      </c>
      <c r="D315" s="137" t="e">
        <f>IF(JUN!#REF!&gt;1,JUN!#REF!,IF(JUN!#REF!="",""))</f>
        <v>#REF!</v>
      </c>
      <c r="E315" s="137" t="e">
        <f>IF(JUN!#REF!&gt;"",JUN!#REF!,IF(JUN!#REF!="",""))</f>
        <v>#REF!</v>
      </c>
      <c r="F315" s="136" t="e">
        <f>IF(JUN!#REF!&gt;=1,JUN!#REF!,IF(JUN!#REF!="",""))</f>
        <v>#REF!</v>
      </c>
      <c r="G315" s="136" t="e">
        <f>IF(JUN!#REF!&gt;"",JUN!#REF!,IF(JUN!#REF!="",""))</f>
        <v>#REF!</v>
      </c>
      <c r="H315" s="136" t="e">
        <f>IF(JUN!#REF!&gt;=1,JUN!#REF!,IF(JUN!#REF!="",""))</f>
        <v>#REF!</v>
      </c>
      <c r="I315" s="136" t="e">
        <f>IF(JUN!#REF!&gt;=1,JUN!#REF!,IF(JUN!#REF!="",""))</f>
        <v>#REF!</v>
      </c>
      <c r="J315" s="136" t="e">
        <f>IF(JUN!#REF!&gt;=1,JUN!#REF!,IF(JUN!#REF!="",""))</f>
        <v>#REF!</v>
      </c>
      <c r="K315" s="136" t="e">
        <f>IF(JUN!#REF!&gt;=1,JUN!#REF!,IF(JUN!#REF!="",""))</f>
        <v>#REF!</v>
      </c>
      <c r="L315" s="136" t="e">
        <f>IF(JUN!#REF!&gt;=1,JUN!#REF!,IF(JUN!#REF!="",""))</f>
        <v>#REF!</v>
      </c>
      <c r="M315" s="136" t="e">
        <f>IF(JUN!#REF!&gt;=1,JUN!#REF!,IF(JUN!#REF!="",""))</f>
        <v>#REF!</v>
      </c>
      <c r="N315" s="136" t="e">
        <f>IF(JUN!#REF!&gt;=1,JUN!#REF!,IF(JUN!#REF!="",""))</f>
        <v>#REF!</v>
      </c>
      <c r="O315" s="136" t="e">
        <f>IF(JUN!#REF!&gt;=1,JUN!#REF!,IF(JUN!#REF!="",""))</f>
        <v>#REF!</v>
      </c>
      <c r="P315" s="136" t="e">
        <f>IF(JUN!#REF!&gt;=1,JUN!#REF!,IF(JUN!#REF!="",""))</f>
        <v>#REF!</v>
      </c>
      <c r="Q315" s="136" t="e">
        <f>IF(JUN!#REF!&gt;=1,JUN!#REF!,IF(JUN!#REF!="",""))</f>
        <v>#REF!</v>
      </c>
      <c r="R315" s="136" t="e">
        <f>IF(JUN!#REF!&gt;"",JUN!#REF!,IF(JUN!#REF!="",""))</f>
        <v>#REF!</v>
      </c>
      <c r="S315" s="136" t="e">
        <f>IF(JUN!#REF!&gt;"",JUN!#REF!,IF(JUN!#REF!="",""))</f>
        <v>#REF!</v>
      </c>
      <c r="T315" s="136" t="e">
        <f>IF(JUN!#REF!&gt;=1,JUN!#REF!,IF(JUN!#REF!="",""))</f>
        <v>#REF!</v>
      </c>
      <c r="U315" s="138" t="e">
        <f>IF(JUN!#REF!&gt;0,JUN!#REF!,IF(JUN!#REF!="",""))</f>
        <v>#REF!</v>
      </c>
      <c r="V315" s="140" t="e">
        <f>IF(JUN!#REF!&gt;=1,JUN!#REF!,IF(JUN!#REF!="",""))</f>
        <v>#REF!</v>
      </c>
      <c r="W315" s="136" t="e">
        <f>IF(JUN!#REF!&gt;=1,JUN!#REF!,IF(JUN!#REF!="",""))</f>
        <v>#REF!</v>
      </c>
      <c r="X315" s="140" t="e">
        <f>IF(JUN!#REF!&gt;=1,JUN!#REF!,IF(JUN!#REF!="",""))</f>
        <v>#REF!</v>
      </c>
      <c r="AA315" s="84"/>
      <c r="BA315" s="177" t="s">
        <v>244</v>
      </c>
    </row>
    <row r="316" spans="1:53" ht="23.1" customHeight="1" x14ac:dyDescent="0.2">
      <c r="A316" s="136" t="e">
        <f>IF(JUN!#REF!&gt;=1,JUN!#REF!,IF(JUN!#REF!="",""))</f>
        <v>#REF!</v>
      </c>
      <c r="B316" s="136" t="e">
        <f>(JUN!#REF!)</f>
        <v>#REF!</v>
      </c>
      <c r="C316" s="136" t="e">
        <f>(JUN!#REF!)</f>
        <v>#REF!</v>
      </c>
      <c r="D316" s="137" t="e">
        <f>IF(JUN!#REF!&gt;1,JUN!#REF!,IF(JUN!#REF!="",""))</f>
        <v>#REF!</v>
      </c>
      <c r="E316" s="137" t="e">
        <f>IF(JUN!#REF!&gt;"",JUN!#REF!,IF(JUN!#REF!="",""))</f>
        <v>#REF!</v>
      </c>
      <c r="F316" s="136" t="e">
        <f>IF(JUN!#REF!&gt;=1,JUN!#REF!,IF(JUN!#REF!="",""))</f>
        <v>#REF!</v>
      </c>
      <c r="G316" s="136" t="e">
        <f>IF(JUN!#REF!&gt;"",JUN!#REF!,IF(JUN!#REF!="",""))</f>
        <v>#REF!</v>
      </c>
      <c r="H316" s="136" t="e">
        <f>IF(JUN!#REF!&gt;=1,JUN!#REF!,IF(JUN!#REF!="",""))</f>
        <v>#REF!</v>
      </c>
      <c r="I316" s="136" t="e">
        <f>IF(JUN!#REF!&gt;=1,JUN!#REF!,IF(JUN!#REF!="",""))</f>
        <v>#REF!</v>
      </c>
      <c r="J316" s="136" t="e">
        <f>IF(JUN!#REF!&gt;=1,JUN!#REF!,IF(JUN!#REF!="",""))</f>
        <v>#REF!</v>
      </c>
      <c r="K316" s="136" t="e">
        <f>IF(JUN!#REF!&gt;=1,JUN!#REF!,IF(JUN!#REF!="",""))</f>
        <v>#REF!</v>
      </c>
      <c r="L316" s="136" t="e">
        <f>IF(JUN!#REF!&gt;=1,JUN!#REF!,IF(JUN!#REF!="",""))</f>
        <v>#REF!</v>
      </c>
      <c r="M316" s="136" t="e">
        <f>IF(JUN!#REF!&gt;=1,JUN!#REF!,IF(JUN!#REF!="",""))</f>
        <v>#REF!</v>
      </c>
      <c r="N316" s="136" t="e">
        <f>IF(JUN!#REF!&gt;=1,JUN!#REF!,IF(JUN!#REF!="",""))</f>
        <v>#REF!</v>
      </c>
      <c r="O316" s="136" t="e">
        <f>IF(JUN!#REF!&gt;=1,JUN!#REF!,IF(JUN!#REF!="",""))</f>
        <v>#REF!</v>
      </c>
      <c r="P316" s="136" t="e">
        <f>IF(JUN!#REF!&gt;=1,JUN!#REF!,IF(JUN!#REF!="",""))</f>
        <v>#REF!</v>
      </c>
      <c r="Q316" s="136" t="e">
        <f>IF(JUN!#REF!&gt;=1,JUN!#REF!,IF(JUN!#REF!="",""))</f>
        <v>#REF!</v>
      </c>
      <c r="R316" s="136" t="e">
        <f>IF(JUN!#REF!&gt;"",JUN!#REF!,IF(JUN!#REF!="",""))</f>
        <v>#REF!</v>
      </c>
      <c r="S316" s="136" t="e">
        <f>IF(JUN!#REF!&gt;"",JUN!#REF!,IF(JUN!#REF!="",""))</f>
        <v>#REF!</v>
      </c>
      <c r="T316" s="136" t="e">
        <f>IF(JUN!#REF!&gt;=1,JUN!#REF!,IF(JUN!#REF!="",""))</f>
        <v>#REF!</v>
      </c>
      <c r="U316" s="138" t="e">
        <f>IF(JUN!#REF!&gt;0,JUN!#REF!,IF(JUN!#REF!="",""))</f>
        <v>#REF!</v>
      </c>
      <c r="V316" s="140" t="e">
        <f>IF(JUN!#REF!&gt;=1,JUN!#REF!,IF(JUN!#REF!="",""))</f>
        <v>#REF!</v>
      </c>
      <c r="W316" s="136" t="e">
        <f>IF(JUN!#REF!&gt;=1,JUN!#REF!,IF(JUN!#REF!="",""))</f>
        <v>#REF!</v>
      </c>
      <c r="X316" s="140" t="e">
        <f>IF(JUN!#REF!&gt;=1,JUN!#REF!,IF(JUN!#REF!="",""))</f>
        <v>#REF!</v>
      </c>
      <c r="AA316" s="84"/>
      <c r="BA316" s="177" t="s">
        <v>245</v>
      </c>
    </row>
    <row r="317" spans="1:53" ht="23.1" customHeight="1" x14ac:dyDescent="0.2">
      <c r="A317" s="136" t="e">
        <f>IF(JUN!#REF!&gt;=1,JUN!#REF!,IF(JUN!#REF!="",""))</f>
        <v>#REF!</v>
      </c>
      <c r="B317" s="136" t="e">
        <f>(JUN!#REF!)</f>
        <v>#REF!</v>
      </c>
      <c r="C317" s="136" t="e">
        <f>(JUN!#REF!)</f>
        <v>#REF!</v>
      </c>
      <c r="D317" s="137" t="e">
        <f>IF(JUN!#REF!&gt;1,JUN!#REF!,IF(JUN!#REF!="",""))</f>
        <v>#REF!</v>
      </c>
      <c r="E317" s="137" t="e">
        <f>IF(JUN!#REF!&gt;"",JUN!#REF!,IF(JUN!#REF!="",""))</f>
        <v>#REF!</v>
      </c>
      <c r="F317" s="136" t="e">
        <f>IF(JUN!#REF!&gt;=1,JUN!#REF!,IF(JUN!#REF!="",""))</f>
        <v>#REF!</v>
      </c>
      <c r="G317" s="136" t="e">
        <f>IF(JUN!#REF!&gt;"",JUN!#REF!,IF(JUN!#REF!="",""))</f>
        <v>#REF!</v>
      </c>
      <c r="H317" s="136" t="e">
        <f>IF(JUN!#REF!&gt;=1,JUN!#REF!,IF(JUN!#REF!="",""))</f>
        <v>#REF!</v>
      </c>
      <c r="I317" s="136" t="e">
        <f>IF(JUN!#REF!&gt;=1,JUN!#REF!,IF(JUN!#REF!="",""))</f>
        <v>#REF!</v>
      </c>
      <c r="J317" s="136" t="e">
        <f>IF(JUN!#REF!&gt;=1,JUN!#REF!,IF(JUN!#REF!="",""))</f>
        <v>#REF!</v>
      </c>
      <c r="K317" s="136" t="e">
        <f>IF(JUN!#REF!&gt;=1,JUN!#REF!,IF(JUN!#REF!="",""))</f>
        <v>#REF!</v>
      </c>
      <c r="L317" s="136" t="e">
        <f>IF(JUN!#REF!&gt;=1,JUN!#REF!,IF(JUN!#REF!="",""))</f>
        <v>#REF!</v>
      </c>
      <c r="M317" s="136" t="e">
        <f>IF(JUN!#REF!&gt;=1,JUN!#REF!,IF(JUN!#REF!="",""))</f>
        <v>#REF!</v>
      </c>
      <c r="N317" s="136" t="e">
        <f>IF(JUN!#REF!&gt;=1,JUN!#REF!,IF(JUN!#REF!="",""))</f>
        <v>#REF!</v>
      </c>
      <c r="O317" s="136" t="e">
        <f>IF(JUN!#REF!&gt;=1,JUN!#REF!,IF(JUN!#REF!="",""))</f>
        <v>#REF!</v>
      </c>
      <c r="P317" s="136" t="e">
        <f>IF(JUN!#REF!&gt;=1,JUN!#REF!,IF(JUN!#REF!="",""))</f>
        <v>#REF!</v>
      </c>
      <c r="Q317" s="136" t="e">
        <f>IF(JUN!#REF!&gt;=1,JUN!#REF!,IF(JUN!#REF!="",""))</f>
        <v>#REF!</v>
      </c>
      <c r="R317" s="136" t="e">
        <f>IF(JUN!#REF!&gt;"",JUN!#REF!,IF(JUN!#REF!="",""))</f>
        <v>#REF!</v>
      </c>
      <c r="S317" s="136" t="e">
        <f>IF(JUN!#REF!&gt;"",JUN!#REF!,IF(JUN!#REF!="",""))</f>
        <v>#REF!</v>
      </c>
      <c r="T317" s="136" t="e">
        <f>IF(JUN!#REF!&gt;=1,JUN!#REF!,IF(JUN!#REF!="",""))</f>
        <v>#REF!</v>
      </c>
      <c r="U317" s="138" t="e">
        <f>IF(JUN!#REF!&gt;0,JUN!#REF!,IF(JUN!#REF!="",""))</f>
        <v>#REF!</v>
      </c>
      <c r="V317" s="140" t="e">
        <f>IF(JUN!#REF!&gt;=1,JUN!#REF!,IF(JUN!#REF!="",""))</f>
        <v>#REF!</v>
      </c>
      <c r="W317" s="136" t="e">
        <f>IF(JUN!#REF!&gt;=1,JUN!#REF!,IF(JUN!#REF!="",""))</f>
        <v>#REF!</v>
      </c>
      <c r="X317" s="140" t="e">
        <f>IF(JUN!#REF!&gt;=1,JUN!#REF!,IF(JUN!#REF!="",""))</f>
        <v>#REF!</v>
      </c>
      <c r="AA317" s="84"/>
      <c r="BA317" s="177" t="s">
        <v>246</v>
      </c>
    </row>
    <row r="318" spans="1:53" ht="23.1" customHeight="1" x14ac:dyDescent="0.2">
      <c r="A318" s="136" t="e">
        <f>IF(JUN!#REF!&gt;=1,JUN!#REF!,IF(JUN!#REF!="",""))</f>
        <v>#REF!</v>
      </c>
      <c r="B318" s="136" t="e">
        <f>(JUN!#REF!)</f>
        <v>#REF!</v>
      </c>
      <c r="C318" s="136" t="e">
        <f>(JUN!#REF!)</f>
        <v>#REF!</v>
      </c>
      <c r="D318" s="137" t="e">
        <f>IF(JUN!#REF!&gt;1,JUN!#REF!,IF(JUN!#REF!="",""))</f>
        <v>#REF!</v>
      </c>
      <c r="E318" s="137" t="e">
        <f>IF(JUN!#REF!&gt;"",JUN!#REF!,IF(JUN!#REF!="",""))</f>
        <v>#REF!</v>
      </c>
      <c r="F318" s="136" t="e">
        <f>IF(JUN!#REF!&gt;=1,JUN!#REF!,IF(JUN!#REF!="",""))</f>
        <v>#REF!</v>
      </c>
      <c r="G318" s="136" t="e">
        <f>IF(JUN!#REF!&gt;"",JUN!#REF!,IF(JUN!#REF!="",""))</f>
        <v>#REF!</v>
      </c>
      <c r="H318" s="136" t="e">
        <f>IF(JUN!#REF!&gt;=1,JUN!#REF!,IF(JUN!#REF!="",""))</f>
        <v>#REF!</v>
      </c>
      <c r="I318" s="136" t="e">
        <f>IF(JUN!#REF!&gt;=1,JUN!#REF!,IF(JUN!#REF!="",""))</f>
        <v>#REF!</v>
      </c>
      <c r="J318" s="136" t="e">
        <f>IF(JUN!#REF!&gt;=1,JUN!#REF!,IF(JUN!#REF!="",""))</f>
        <v>#REF!</v>
      </c>
      <c r="K318" s="136" t="e">
        <f>IF(JUN!#REF!&gt;=1,JUN!#REF!,IF(JUN!#REF!="",""))</f>
        <v>#REF!</v>
      </c>
      <c r="L318" s="136" t="e">
        <f>IF(JUN!#REF!&gt;=1,JUN!#REF!,IF(JUN!#REF!="",""))</f>
        <v>#REF!</v>
      </c>
      <c r="M318" s="136" t="e">
        <f>IF(JUN!#REF!&gt;=1,JUN!#REF!,IF(JUN!#REF!="",""))</f>
        <v>#REF!</v>
      </c>
      <c r="N318" s="136" t="e">
        <f>IF(JUN!#REF!&gt;=1,JUN!#REF!,IF(JUN!#REF!="",""))</f>
        <v>#REF!</v>
      </c>
      <c r="O318" s="136" t="e">
        <f>IF(JUN!#REF!&gt;=1,JUN!#REF!,IF(JUN!#REF!="",""))</f>
        <v>#REF!</v>
      </c>
      <c r="P318" s="136" t="e">
        <f>IF(JUN!#REF!&gt;=1,JUN!#REF!,IF(JUN!#REF!="",""))</f>
        <v>#REF!</v>
      </c>
      <c r="Q318" s="136" t="e">
        <f>IF(JUN!#REF!&gt;=1,JUN!#REF!,IF(JUN!#REF!="",""))</f>
        <v>#REF!</v>
      </c>
      <c r="R318" s="136" t="e">
        <f>IF(JUN!#REF!&gt;"",JUN!#REF!,IF(JUN!#REF!="",""))</f>
        <v>#REF!</v>
      </c>
      <c r="S318" s="136" t="e">
        <f>IF(JUN!#REF!&gt;"",JUN!#REF!,IF(JUN!#REF!="",""))</f>
        <v>#REF!</v>
      </c>
      <c r="T318" s="136" t="e">
        <f>IF(JUN!#REF!&gt;=1,JUN!#REF!,IF(JUN!#REF!="",""))</f>
        <v>#REF!</v>
      </c>
      <c r="U318" s="138" t="e">
        <f>IF(JUN!#REF!&gt;0,JUN!#REF!,IF(JUN!#REF!="",""))</f>
        <v>#REF!</v>
      </c>
      <c r="V318" s="140" t="e">
        <f>IF(JUN!#REF!&gt;=1,JUN!#REF!,IF(JUN!#REF!="",""))</f>
        <v>#REF!</v>
      </c>
      <c r="W318" s="136" t="e">
        <f>IF(JUN!#REF!&gt;=1,JUN!#REF!,IF(JUN!#REF!="",""))</f>
        <v>#REF!</v>
      </c>
      <c r="X318" s="140" t="e">
        <f>IF(JUN!#REF!&gt;=1,JUN!#REF!,IF(JUN!#REF!="",""))</f>
        <v>#REF!</v>
      </c>
      <c r="AA318" s="84"/>
      <c r="BA318" s="177" t="s">
        <v>247</v>
      </c>
    </row>
    <row r="319" spans="1:53" ht="23.1" customHeight="1" x14ac:dyDescent="0.2">
      <c r="A319" s="136" t="e">
        <f>IF(JUN!#REF!&gt;=1,JUN!#REF!,IF(JUN!#REF!="",""))</f>
        <v>#REF!</v>
      </c>
      <c r="B319" s="136" t="e">
        <f>(JUN!#REF!)</f>
        <v>#REF!</v>
      </c>
      <c r="C319" s="136" t="e">
        <f>(JUN!#REF!)</f>
        <v>#REF!</v>
      </c>
      <c r="D319" s="137" t="e">
        <f>IF(JUN!#REF!&gt;1,JUN!#REF!,IF(JUN!#REF!="",""))</f>
        <v>#REF!</v>
      </c>
      <c r="E319" s="137" t="e">
        <f>IF(JUN!#REF!&gt;"",JUN!#REF!,IF(JUN!#REF!="",""))</f>
        <v>#REF!</v>
      </c>
      <c r="F319" s="136" t="e">
        <f>IF(JUN!#REF!&gt;=1,JUN!#REF!,IF(JUN!#REF!="",""))</f>
        <v>#REF!</v>
      </c>
      <c r="G319" s="136" t="e">
        <f>IF(JUN!#REF!&gt;"",JUN!#REF!,IF(JUN!#REF!="",""))</f>
        <v>#REF!</v>
      </c>
      <c r="H319" s="136" t="e">
        <f>IF(JUN!#REF!&gt;=1,JUN!#REF!,IF(JUN!#REF!="",""))</f>
        <v>#REF!</v>
      </c>
      <c r="I319" s="136" t="e">
        <f>IF(JUN!#REF!&gt;=1,JUN!#REF!,IF(JUN!#REF!="",""))</f>
        <v>#REF!</v>
      </c>
      <c r="J319" s="136" t="e">
        <f>IF(JUN!#REF!&gt;=1,JUN!#REF!,IF(JUN!#REF!="",""))</f>
        <v>#REF!</v>
      </c>
      <c r="K319" s="136" t="e">
        <f>IF(JUN!#REF!&gt;=1,JUN!#REF!,IF(JUN!#REF!="",""))</f>
        <v>#REF!</v>
      </c>
      <c r="L319" s="136" t="e">
        <f>IF(JUN!#REF!&gt;=1,JUN!#REF!,IF(JUN!#REF!="",""))</f>
        <v>#REF!</v>
      </c>
      <c r="M319" s="136" t="e">
        <f>IF(JUN!#REF!&gt;=1,JUN!#REF!,IF(JUN!#REF!="",""))</f>
        <v>#REF!</v>
      </c>
      <c r="N319" s="136" t="e">
        <f>IF(JUN!#REF!&gt;=1,JUN!#REF!,IF(JUN!#REF!="",""))</f>
        <v>#REF!</v>
      </c>
      <c r="O319" s="136" t="e">
        <f>IF(JUN!#REF!&gt;=1,JUN!#REF!,IF(JUN!#REF!="",""))</f>
        <v>#REF!</v>
      </c>
      <c r="P319" s="136" t="e">
        <f>IF(JUN!#REF!&gt;=1,JUN!#REF!,IF(JUN!#REF!="",""))</f>
        <v>#REF!</v>
      </c>
      <c r="Q319" s="136" t="e">
        <f>IF(JUN!#REF!&gt;=1,JUN!#REF!,IF(JUN!#REF!="",""))</f>
        <v>#REF!</v>
      </c>
      <c r="R319" s="136" t="e">
        <f>IF(JUN!#REF!&gt;"",JUN!#REF!,IF(JUN!#REF!="",""))</f>
        <v>#REF!</v>
      </c>
      <c r="S319" s="136" t="e">
        <f>IF(JUN!#REF!&gt;"",JUN!#REF!,IF(JUN!#REF!="",""))</f>
        <v>#REF!</v>
      </c>
      <c r="T319" s="136" t="e">
        <f>IF(JUN!#REF!&gt;=1,JUN!#REF!,IF(JUN!#REF!="",""))</f>
        <v>#REF!</v>
      </c>
      <c r="U319" s="138" t="e">
        <f>IF(JUN!#REF!&gt;0,JUN!#REF!,IF(JUN!#REF!="",""))</f>
        <v>#REF!</v>
      </c>
      <c r="V319" s="140" t="e">
        <f>IF(JUN!#REF!&gt;=1,JUN!#REF!,IF(JUN!#REF!="",""))</f>
        <v>#REF!</v>
      </c>
      <c r="W319" s="136" t="e">
        <f>IF(JUN!#REF!&gt;=1,JUN!#REF!,IF(JUN!#REF!="",""))</f>
        <v>#REF!</v>
      </c>
      <c r="X319" s="140" t="e">
        <f>IF(JUN!#REF!&gt;=1,JUN!#REF!,IF(JUN!#REF!="",""))</f>
        <v>#REF!</v>
      </c>
      <c r="AA319" s="84"/>
      <c r="BA319" s="177" t="s">
        <v>248</v>
      </c>
    </row>
    <row r="320" spans="1:53" ht="23.1" customHeight="1" x14ac:dyDescent="0.2">
      <c r="A320" s="136" t="e">
        <f>IF(JUN!#REF!&gt;=1,JUN!#REF!,IF(JUN!#REF!="",""))</f>
        <v>#REF!</v>
      </c>
      <c r="B320" s="136" t="e">
        <f>(JUN!#REF!)</f>
        <v>#REF!</v>
      </c>
      <c r="C320" s="136" t="e">
        <f>(JUN!#REF!)</f>
        <v>#REF!</v>
      </c>
      <c r="D320" s="137" t="e">
        <f>IF(JUN!#REF!&gt;1,JUN!#REF!,IF(JUN!#REF!="",""))</f>
        <v>#REF!</v>
      </c>
      <c r="E320" s="137" t="e">
        <f>IF(JUN!#REF!&gt;"",JUN!#REF!,IF(JUN!#REF!="",""))</f>
        <v>#REF!</v>
      </c>
      <c r="F320" s="136" t="e">
        <f>IF(JUN!#REF!&gt;=1,JUN!#REF!,IF(JUN!#REF!="",""))</f>
        <v>#REF!</v>
      </c>
      <c r="G320" s="136" t="e">
        <f>IF(JUN!#REF!&gt;"",JUN!#REF!,IF(JUN!#REF!="",""))</f>
        <v>#REF!</v>
      </c>
      <c r="H320" s="136" t="e">
        <f>IF(JUN!#REF!&gt;=1,JUN!#REF!,IF(JUN!#REF!="",""))</f>
        <v>#REF!</v>
      </c>
      <c r="I320" s="136" t="e">
        <f>IF(JUN!#REF!&gt;=1,JUN!#REF!,IF(JUN!#REF!="",""))</f>
        <v>#REF!</v>
      </c>
      <c r="J320" s="136" t="e">
        <f>IF(JUN!#REF!&gt;=1,JUN!#REF!,IF(JUN!#REF!="",""))</f>
        <v>#REF!</v>
      </c>
      <c r="K320" s="136" t="e">
        <f>IF(JUN!#REF!&gt;=1,JUN!#REF!,IF(JUN!#REF!="",""))</f>
        <v>#REF!</v>
      </c>
      <c r="L320" s="136" t="e">
        <f>IF(JUN!#REF!&gt;=1,JUN!#REF!,IF(JUN!#REF!="",""))</f>
        <v>#REF!</v>
      </c>
      <c r="M320" s="136" t="e">
        <f>IF(JUN!#REF!&gt;=1,JUN!#REF!,IF(JUN!#REF!="",""))</f>
        <v>#REF!</v>
      </c>
      <c r="N320" s="136" t="e">
        <f>IF(JUN!#REF!&gt;=1,JUN!#REF!,IF(JUN!#REF!="",""))</f>
        <v>#REF!</v>
      </c>
      <c r="O320" s="136" t="e">
        <f>IF(JUN!#REF!&gt;=1,JUN!#REF!,IF(JUN!#REF!="",""))</f>
        <v>#REF!</v>
      </c>
      <c r="P320" s="136" t="e">
        <f>IF(JUN!#REF!&gt;=1,JUN!#REF!,IF(JUN!#REF!="",""))</f>
        <v>#REF!</v>
      </c>
      <c r="Q320" s="136" t="e">
        <f>IF(JUN!#REF!&gt;=1,JUN!#REF!,IF(JUN!#REF!="",""))</f>
        <v>#REF!</v>
      </c>
      <c r="R320" s="136" t="e">
        <f>IF(JUN!#REF!&gt;"",JUN!#REF!,IF(JUN!#REF!="",""))</f>
        <v>#REF!</v>
      </c>
      <c r="S320" s="136" t="e">
        <f>IF(JUN!#REF!&gt;"",JUN!#REF!,IF(JUN!#REF!="",""))</f>
        <v>#REF!</v>
      </c>
      <c r="T320" s="136" t="e">
        <f>IF(JUN!#REF!&gt;=1,JUN!#REF!,IF(JUN!#REF!="",""))</f>
        <v>#REF!</v>
      </c>
      <c r="U320" s="138" t="e">
        <f>IF(JUN!#REF!&gt;0,JUN!#REF!,IF(JUN!#REF!="",""))</f>
        <v>#REF!</v>
      </c>
      <c r="V320" s="140" t="e">
        <f>IF(JUN!#REF!&gt;=1,JUN!#REF!,IF(JUN!#REF!="",""))</f>
        <v>#REF!</v>
      </c>
      <c r="W320" s="136" t="e">
        <f>IF(JUN!#REF!&gt;=1,JUN!#REF!,IF(JUN!#REF!="",""))</f>
        <v>#REF!</v>
      </c>
      <c r="X320" s="140" t="e">
        <f>IF(JUN!#REF!&gt;=1,JUN!#REF!,IF(JUN!#REF!="",""))</f>
        <v>#REF!</v>
      </c>
      <c r="AA320" s="84"/>
      <c r="BA320" s="177" t="s">
        <v>249</v>
      </c>
    </row>
    <row r="321" spans="1:53" ht="23.1" customHeight="1" x14ac:dyDescent="0.2">
      <c r="A321" s="136" t="e">
        <f>IF(JUN!#REF!&gt;=1,JUN!#REF!,IF(JUN!#REF!="",""))</f>
        <v>#REF!</v>
      </c>
      <c r="B321" s="136" t="e">
        <f>(JUN!#REF!)</f>
        <v>#REF!</v>
      </c>
      <c r="C321" s="136" t="e">
        <f>(JUN!#REF!)</f>
        <v>#REF!</v>
      </c>
      <c r="D321" s="137" t="e">
        <f>IF(JUN!#REF!&gt;1,JUN!#REF!,IF(JUN!#REF!="",""))</f>
        <v>#REF!</v>
      </c>
      <c r="E321" s="137" t="e">
        <f>IF(JUN!#REF!&gt;"",JUN!#REF!,IF(JUN!#REF!="",""))</f>
        <v>#REF!</v>
      </c>
      <c r="F321" s="136" t="e">
        <f>IF(JUN!#REF!&gt;=1,JUN!#REF!,IF(JUN!#REF!="",""))</f>
        <v>#REF!</v>
      </c>
      <c r="G321" s="136" t="e">
        <f>IF(JUN!#REF!&gt;"",JUN!#REF!,IF(JUN!#REF!="",""))</f>
        <v>#REF!</v>
      </c>
      <c r="H321" s="136" t="e">
        <f>IF(JUN!#REF!&gt;=1,JUN!#REF!,IF(JUN!#REF!="",""))</f>
        <v>#REF!</v>
      </c>
      <c r="I321" s="136" t="e">
        <f>IF(JUN!#REF!&gt;=1,JUN!#REF!,IF(JUN!#REF!="",""))</f>
        <v>#REF!</v>
      </c>
      <c r="J321" s="136" t="e">
        <f>IF(JUN!#REF!&gt;=1,JUN!#REF!,IF(JUN!#REF!="",""))</f>
        <v>#REF!</v>
      </c>
      <c r="K321" s="136" t="e">
        <f>IF(JUN!#REF!&gt;=1,JUN!#REF!,IF(JUN!#REF!="",""))</f>
        <v>#REF!</v>
      </c>
      <c r="L321" s="136" t="e">
        <f>IF(JUN!#REF!&gt;=1,JUN!#REF!,IF(JUN!#REF!="",""))</f>
        <v>#REF!</v>
      </c>
      <c r="M321" s="136" t="e">
        <f>IF(JUN!#REF!&gt;=1,JUN!#REF!,IF(JUN!#REF!="",""))</f>
        <v>#REF!</v>
      </c>
      <c r="N321" s="136" t="e">
        <f>IF(JUN!#REF!&gt;=1,JUN!#REF!,IF(JUN!#REF!="",""))</f>
        <v>#REF!</v>
      </c>
      <c r="O321" s="136" t="e">
        <f>IF(JUN!#REF!&gt;=1,JUN!#REF!,IF(JUN!#REF!="",""))</f>
        <v>#REF!</v>
      </c>
      <c r="P321" s="136" t="e">
        <f>IF(JUN!#REF!&gt;=1,JUN!#REF!,IF(JUN!#REF!="",""))</f>
        <v>#REF!</v>
      </c>
      <c r="Q321" s="136" t="e">
        <f>IF(JUN!#REF!&gt;=1,JUN!#REF!,IF(JUN!#REF!="",""))</f>
        <v>#REF!</v>
      </c>
      <c r="R321" s="136" t="e">
        <f>IF(JUN!#REF!&gt;"",JUN!#REF!,IF(JUN!#REF!="",""))</f>
        <v>#REF!</v>
      </c>
      <c r="S321" s="136" t="e">
        <f>IF(JUN!#REF!&gt;"",JUN!#REF!,IF(JUN!#REF!="",""))</f>
        <v>#REF!</v>
      </c>
      <c r="T321" s="136" t="e">
        <f>IF(JUN!#REF!&gt;=1,JUN!#REF!,IF(JUN!#REF!="",""))</f>
        <v>#REF!</v>
      </c>
      <c r="U321" s="138" t="e">
        <f>IF(JUN!#REF!&gt;0,JUN!#REF!,IF(JUN!#REF!="",""))</f>
        <v>#REF!</v>
      </c>
      <c r="V321" s="140" t="e">
        <f>IF(JUN!#REF!&gt;=1,JUN!#REF!,IF(JUN!#REF!="",""))</f>
        <v>#REF!</v>
      </c>
      <c r="W321" s="136" t="e">
        <f>IF(JUN!#REF!&gt;=1,JUN!#REF!,IF(JUN!#REF!="",""))</f>
        <v>#REF!</v>
      </c>
      <c r="X321" s="140" t="e">
        <f>IF(JUN!#REF!&gt;=1,JUN!#REF!,IF(JUN!#REF!="",""))</f>
        <v>#REF!</v>
      </c>
      <c r="AA321" s="84"/>
      <c r="BA321" s="177" t="s">
        <v>250</v>
      </c>
    </row>
    <row r="322" spans="1:53" ht="23.1" customHeight="1" x14ac:dyDescent="0.2">
      <c r="A322" s="136" t="e">
        <f>IF(JUN!#REF!&gt;=1,JUN!#REF!,IF(JUN!#REF!="",""))</f>
        <v>#REF!</v>
      </c>
      <c r="B322" s="136" t="e">
        <f>(JUN!#REF!)</f>
        <v>#REF!</v>
      </c>
      <c r="C322" s="136" t="e">
        <f>(JUN!#REF!)</f>
        <v>#REF!</v>
      </c>
      <c r="D322" s="137" t="e">
        <f>IF(JUN!#REF!&gt;1,JUN!#REF!,IF(JUN!#REF!="",""))</f>
        <v>#REF!</v>
      </c>
      <c r="E322" s="137" t="e">
        <f>IF(JUN!#REF!&gt;"",JUN!#REF!,IF(JUN!#REF!="",""))</f>
        <v>#REF!</v>
      </c>
      <c r="F322" s="136" t="e">
        <f>IF(JUN!#REF!&gt;=1,JUN!#REF!,IF(JUN!#REF!="",""))</f>
        <v>#REF!</v>
      </c>
      <c r="G322" s="136" t="e">
        <f>IF(JUN!#REF!&gt;"",JUN!#REF!,IF(JUN!#REF!="",""))</f>
        <v>#REF!</v>
      </c>
      <c r="H322" s="136" t="e">
        <f>IF(JUN!#REF!&gt;=1,JUN!#REF!,IF(JUN!#REF!="",""))</f>
        <v>#REF!</v>
      </c>
      <c r="I322" s="136" t="e">
        <f>IF(JUN!#REF!&gt;=1,JUN!#REF!,IF(JUN!#REF!="",""))</f>
        <v>#REF!</v>
      </c>
      <c r="J322" s="136" t="e">
        <f>IF(JUN!#REF!&gt;=1,JUN!#REF!,IF(JUN!#REF!="",""))</f>
        <v>#REF!</v>
      </c>
      <c r="K322" s="136" t="e">
        <f>IF(JUN!#REF!&gt;=1,JUN!#REF!,IF(JUN!#REF!="",""))</f>
        <v>#REF!</v>
      </c>
      <c r="L322" s="136" t="e">
        <f>IF(JUN!#REF!&gt;=1,JUN!#REF!,IF(JUN!#REF!="",""))</f>
        <v>#REF!</v>
      </c>
      <c r="M322" s="136" t="e">
        <f>IF(JUN!#REF!&gt;=1,JUN!#REF!,IF(JUN!#REF!="",""))</f>
        <v>#REF!</v>
      </c>
      <c r="N322" s="136" t="e">
        <f>IF(JUN!#REF!&gt;=1,JUN!#REF!,IF(JUN!#REF!="",""))</f>
        <v>#REF!</v>
      </c>
      <c r="O322" s="136" t="e">
        <f>IF(JUN!#REF!&gt;=1,JUN!#REF!,IF(JUN!#REF!="",""))</f>
        <v>#REF!</v>
      </c>
      <c r="P322" s="136" t="e">
        <f>IF(JUN!#REF!&gt;=1,JUN!#REF!,IF(JUN!#REF!="",""))</f>
        <v>#REF!</v>
      </c>
      <c r="Q322" s="136" t="e">
        <f>IF(JUN!#REF!&gt;=1,JUN!#REF!,IF(JUN!#REF!="",""))</f>
        <v>#REF!</v>
      </c>
      <c r="R322" s="136" t="e">
        <f>IF(JUN!#REF!&gt;"",JUN!#REF!,IF(JUN!#REF!="",""))</f>
        <v>#REF!</v>
      </c>
      <c r="S322" s="136" t="e">
        <f>IF(JUN!#REF!&gt;"",JUN!#REF!,IF(JUN!#REF!="",""))</f>
        <v>#REF!</v>
      </c>
      <c r="T322" s="136" t="e">
        <f>IF(JUN!#REF!&gt;=1,JUN!#REF!,IF(JUN!#REF!="",""))</f>
        <v>#REF!</v>
      </c>
      <c r="U322" s="138" t="e">
        <f>IF(JUN!#REF!&gt;0,JUN!#REF!,IF(JUN!#REF!="",""))</f>
        <v>#REF!</v>
      </c>
      <c r="V322" s="140" t="e">
        <f>IF(JUN!#REF!&gt;=1,JUN!#REF!,IF(JUN!#REF!="",""))</f>
        <v>#REF!</v>
      </c>
      <c r="W322" s="136" t="e">
        <f>IF(JUN!#REF!&gt;=1,JUN!#REF!,IF(JUN!#REF!="",""))</f>
        <v>#REF!</v>
      </c>
      <c r="X322" s="140" t="e">
        <f>IF(JUN!#REF!&gt;=1,JUN!#REF!,IF(JUN!#REF!="",""))</f>
        <v>#REF!</v>
      </c>
      <c r="AA322" s="84"/>
      <c r="BA322" s="177" t="s">
        <v>251</v>
      </c>
    </row>
    <row r="323" spans="1:53" ht="23.1" customHeight="1" x14ac:dyDescent="0.2">
      <c r="A323" s="136" t="e">
        <f>IF(JUN!#REF!&gt;=1,JUN!#REF!,IF(JUN!#REF!="",""))</f>
        <v>#REF!</v>
      </c>
      <c r="B323" s="136" t="e">
        <f>(JUN!#REF!)</f>
        <v>#REF!</v>
      </c>
      <c r="C323" s="136" t="e">
        <f>(JUN!#REF!)</f>
        <v>#REF!</v>
      </c>
      <c r="D323" s="137" t="e">
        <f>IF(JUN!#REF!&gt;1,JUN!#REF!,IF(JUN!#REF!="",""))</f>
        <v>#REF!</v>
      </c>
      <c r="E323" s="137" t="e">
        <f>IF(JUN!#REF!&gt;"",JUN!#REF!,IF(JUN!#REF!="",""))</f>
        <v>#REF!</v>
      </c>
      <c r="F323" s="136" t="e">
        <f>IF(JUN!#REF!&gt;=1,JUN!#REF!,IF(JUN!#REF!="",""))</f>
        <v>#REF!</v>
      </c>
      <c r="G323" s="136" t="e">
        <f>IF(JUN!#REF!&gt;"",JUN!#REF!,IF(JUN!#REF!="",""))</f>
        <v>#REF!</v>
      </c>
      <c r="H323" s="136" t="e">
        <f>IF(JUN!#REF!&gt;=1,JUN!#REF!,IF(JUN!#REF!="",""))</f>
        <v>#REF!</v>
      </c>
      <c r="I323" s="136" t="e">
        <f>IF(JUN!#REF!&gt;=1,JUN!#REF!,IF(JUN!#REF!="",""))</f>
        <v>#REF!</v>
      </c>
      <c r="J323" s="136" t="e">
        <f>IF(JUN!#REF!&gt;=1,JUN!#REF!,IF(JUN!#REF!="",""))</f>
        <v>#REF!</v>
      </c>
      <c r="K323" s="136" t="e">
        <f>IF(JUN!#REF!&gt;=1,JUN!#REF!,IF(JUN!#REF!="",""))</f>
        <v>#REF!</v>
      </c>
      <c r="L323" s="136" t="e">
        <f>IF(JUN!#REF!&gt;=1,JUN!#REF!,IF(JUN!#REF!="",""))</f>
        <v>#REF!</v>
      </c>
      <c r="M323" s="136" t="e">
        <f>IF(JUN!#REF!&gt;=1,JUN!#REF!,IF(JUN!#REF!="",""))</f>
        <v>#REF!</v>
      </c>
      <c r="N323" s="136" t="e">
        <f>IF(JUN!#REF!&gt;=1,JUN!#REF!,IF(JUN!#REF!="",""))</f>
        <v>#REF!</v>
      </c>
      <c r="O323" s="136" t="e">
        <f>IF(JUN!#REF!&gt;=1,JUN!#REF!,IF(JUN!#REF!="",""))</f>
        <v>#REF!</v>
      </c>
      <c r="P323" s="136" t="e">
        <f>IF(JUN!#REF!&gt;=1,JUN!#REF!,IF(JUN!#REF!="",""))</f>
        <v>#REF!</v>
      </c>
      <c r="Q323" s="136" t="e">
        <f>IF(JUN!#REF!&gt;=1,JUN!#REF!,IF(JUN!#REF!="",""))</f>
        <v>#REF!</v>
      </c>
      <c r="R323" s="136" t="e">
        <f>IF(JUN!#REF!&gt;"",JUN!#REF!,IF(JUN!#REF!="",""))</f>
        <v>#REF!</v>
      </c>
      <c r="S323" s="136" t="e">
        <f>IF(JUN!#REF!&gt;"",JUN!#REF!,IF(JUN!#REF!="",""))</f>
        <v>#REF!</v>
      </c>
      <c r="T323" s="136" t="e">
        <f>IF(JUN!#REF!&gt;=1,JUN!#REF!,IF(JUN!#REF!="",""))</f>
        <v>#REF!</v>
      </c>
      <c r="U323" s="138" t="e">
        <f>IF(JUN!#REF!&gt;0,JUN!#REF!,IF(JUN!#REF!="",""))</f>
        <v>#REF!</v>
      </c>
      <c r="V323" s="140" t="e">
        <f>IF(JUN!#REF!&gt;=1,JUN!#REF!,IF(JUN!#REF!="",""))</f>
        <v>#REF!</v>
      </c>
      <c r="W323" s="136" t="e">
        <f>IF(JUN!#REF!&gt;=1,JUN!#REF!,IF(JUN!#REF!="",""))</f>
        <v>#REF!</v>
      </c>
      <c r="X323" s="140" t="e">
        <f>IF(JUN!#REF!&gt;=1,JUN!#REF!,IF(JUN!#REF!="",""))</f>
        <v>#REF!</v>
      </c>
      <c r="AA323" s="84"/>
      <c r="BA323" s="177" t="s">
        <v>252</v>
      </c>
    </row>
    <row r="324" spans="1:53" ht="23.1" customHeight="1" x14ac:dyDescent="0.2">
      <c r="A324" s="136" t="e">
        <f>IF(JUN!#REF!&gt;=1,JUN!#REF!,IF(JUN!#REF!="",""))</f>
        <v>#REF!</v>
      </c>
      <c r="B324" s="136" t="e">
        <f>(JUN!#REF!)</f>
        <v>#REF!</v>
      </c>
      <c r="C324" s="136" t="e">
        <f>(JUN!#REF!)</f>
        <v>#REF!</v>
      </c>
      <c r="D324" s="137" t="e">
        <f>IF(JUN!#REF!&gt;1,JUN!#REF!,IF(JUN!#REF!="",""))</f>
        <v>#REF!</v>
      </c>
      <c r="E324" s="137" t="e">
        <f>IF(JUN!#REF!&gt;"",JUN!#REF!,IF(JUN!#REF!="",""))</f>
        <v>#REF!</v>
      </c>
      <c r="F324" s="136" t="e">
        <f>IF(JUN!#REF!&gt;=1,JUN!#REF!,IF(JUN!#REF!="",""))</f>
        <v>#REF!</v>
      </c>
      <c r="G324" s="136" t="e">
        <f>IF(JUN!#REF!&gt;"",JUN!#REF!,IF(JUN!#REF!="",""))</f>
        <v>#REF!</v>
      </c>
      <c r="H324" s="136" t="e">
        <f>IF(JUN!#REF!&gt;=1,JUN!#REF!,IF(JUN!#REF!="",""))</f>
        <v>#REF!</v>
      </c>
      <c r="I324" s="136" t="e">
        <f>IF(JUN!#REF!&gt;=1,JUN!#REF!,IF(JUN!#REF!="",""))</f>
        <v>#REF!</v>
      </c>
      <c r="J324" s="136" t="e">
        <f>IF(JUN!#REF!&gt;=1,JUN!#REF!,IF(JUN!#REF!="",""))</f>
        <v>#REF!</v>
      </c>
      <c r="K324" s="136" t="e">
        <f>IF(JUN!#REF!&gt;=1,JUN!#REF!,IF(JUN!#REF!="",""))</f>
        <v>#REF!</v>
      </c>
      <c r="L324" s="136" t="e">
        <f>IF(JUN!#REF!&gt;=1,JUN!#REF!,IF(JUN!#REF!="",""))</f>
        <v>#REF!</v>
      </c>
      <c r="M324" s="136" t="e">
        <f>IF(JUN!#REF!&gt;=1,JUN!#REF!,IF(JUN!#REF!="",""))</f>
        <v>#REF!</v>
      </c>
      <c r="N324" s="136" t="e">
        <f>IF(JUN!#REF!&gt;=1,JUN!#REF!,IF(JUN!#REF!="",""))</f>
        <v>#REF!</v>
      </c>
      <c r="O324" s="136" t="e">
        <f>IF(JUN!#REF!&gt;=1,JUN!#REF!,IF(JUN!#REF!="",""))</f>
        <v>#REF!</v>
      </c>
      <c r="P324" s="136" t="e">
        <f>IF(JUN!#REF!&gt;=1,JUN!#REF!,IF(JUN!#REF!="",""))</f>
        <v>#REF!</v>
      </c>
      <c r="Q324" s="136" t="e">
        <f>IF(JUN!#REF!&gt;=1,JUN!#REF!,IF(JUN!#REF!="",""))</f>
        <v>#REF!</v>
      </c>
      <c r="R324" s="136" t="e">
        <f>IF(JUN!#REF!&gt;"",JUN!#REF!,IF(JUN!#REF!="",""))</f>
        <v>#REF!</v>
      </c>
      <c r="S324" s="136" t="e">
        <f>IF(JUN!#REF!&gt;"",JUN!#REF!,IF(JUN!#REF!="",""))</f>
        <v>#REF!</v>
      </c>
      <c r="T324" s="136" t="e">
        <f>IF(JUN!#REF!&gt;=1,JUN!#REF!,IF(JUN!#REF!="",""))</f>
        <v>#REF!</v>
      </c>
      <c r="U324" s="138" t="e">
        <f>IF(JUN!#REF!&gt;0,JUN!#REF!,IF(JUN!#REF!="",""))</f>
        <v>#REF!</v>
      </c>
      <c r="V324" s="140" t="e">
        <f>IF(JUN!#REF!&gt;=1,JUN!#REF!,IF(JUN!#REF!="",""))</f>
        <v>#REF!</v>
      </c>
      <c r="W324" s="136" t="e">
        <f>IF(JUN!#REF!&gt;=1,JUN!#REF!,IF(JUN!#REF!="",""))</f>
        <v>#REF!</v>
      </c>
      <c r="X324" s="140" t="e">
        <f>IF(JUN!#REF!&gt;=1,JUN!#REF!,IF(JUN!#REF!="",""))</f>
        <v>#REF!</v>
      </c>
      <c r="AA324" s="84"/>
      <c r="BA324" s="177" t="s">
        <v>253</v>
      </c>
    </row>
    <row r="325" spans="1:53" ht="23.1" customHeight="1" x14ac:dyDescent="0.2">
      <c r="A325" s="136" t="e">
        <f>IF(JUN!#REF!&gt;=1,JUN!#REF!,IF(JUN!#REF!="",""))</f>
        <v>#REF!</v>
      </c>
      <c r="B325" s="136" t="e">
        <f>(JUN!#REF!)</f>
        <v>#REF!</v>
      </c>
      <c r="C325" s="136" t="e">
        <f>(JUN!#REF!)</f>
        <v>#REF!</v>
      </c>
      <c r="D325" s="137" t="e">
        <f>IF(JUN!#REF!&gt;1,JUN!#REF!,IF(JUN!#REF!="",""))</f>
        <v>#REF!</v>
      </c>
      <c r="E325" s="137" t="e">
        <f>IF(JUN!#REF!&gt;"",JUN!#REF!,IF(JUN!#REF!="",""))</f>
        <v>#REF!</v>
      </c>
      <c r="F325" s="136" t="e">
        <f>IF(JUN!#REF!&gt;=1,JUN!#REF!,IF(JUN!#REF!="",""))</f>
        <v>#REF!</v>
      </c>
      <c r="G325" s="136" t="e">
        <f>IF(JUN!#REF!&gt;"",JUN!#REF!,IF(JUN!#REF!="",""))</f>
        <v>#REF!</v>
      </c>
      <c r="H325" s="136" t="e">
        <f>IF(JUN!#REF!&gt;=1,JUN!#REF!,IF(JUN!#REF!="",""))</f>
        <v>#REF!</v>
      </c>
      <c r="I325" s="136" t="e">
        <f>IF(JUN!#REF!&gt;=1,JUN!#REF!,IF(JUN!#REF!="",""))</f>
        <v>#REF!</v>
      </c>
      <c r="J325" s="136" t="e">
        <f>IF(JUN!#REF!&gt;=1,JUN!#REF!,IF(JUN!#REF!="",""))</f>
        <v>#REF!</v>
      </c>
      <c r="K325" s="136" t="e">
        <f>IF(JUN!#REF!&gt;=1,JUN!#REF!,IF(JUN!#REF!="",""))</f>
        <v>#REF!</v>
      </c>
      <c r="L325" s="136" t="e">
        <f>IF(JUN!#REF!&gt;=1,JUN!#REF!,IF(JUN!#REF!="",""))</f>
        <v>#REF!</v>
      </c>
      <c r="M325" s="136" t="e">
        <f>IF(JUN!#REF!&gt;=1,JUN!#REF!,IF(JUN!#REF!="",""))</f>
        <v>#REF!</v>
      </c>
      <c r="N325" s="136" t="e">
        <f>IF(JUN!#REF!&gt;=1,JUN!#REF!,IF(JUN!#REF!="",""))</f>
        <v>#REF!</v>
      </c>
      <c r="O325" s="136" t="e">
        <f>IF(JUN!#REF!&gt;=1,JUN!#REF!,IF(JUN!#REF!="",""))</f>
        <v>#REF!</v>
      </c>
      <c r="P325" s="136" t="e">
        <f>IF(JUN!#REF!&gt;=1,JUN!#REF!,IF(JUN!#REF!="",""))</f>
        <v>#REF!</v>
      </c>
      <c r="Q325" s="136" t="e">
        <f>IF(JUN!#REF!&gt;=1,JUN!#REF!,IF(JUN!#REF!="",""))</f>
        <v>#REF!</v>
      </c>
      <c r="R325" s="136" t="e">
        <f>IF(JUN!#REF!&gt;"",JUN!#REF!,IF(JUN!#REF!="",""))</f>
        <v>#REF!</v>
      </c>
      <c r="S325" s="136" t="e">
        <f>IF(JUN!#REF!&gt;"",JUN!#REF!,IF(JUN!#REF!="",""))</f>
        <v>#REF!</v>
      </c>
      <c r="T325" s="136" t="e">
        <f>IF(JUN!#REF!&gt;=1,JUN!#REF!,IF(JUN!#REF!="",""))</f>
        <v>#REF!</v>
      </c>
      <c r="U325" s="138" t="e">
        <f>IF(JUN!#REF!&gt;0,JUN!#REF!,IF(JUN!#REF!="",""))</f>
        <v>#REF!</v>
      </c>
      <c r="V325" s="140" t="e">
        <f>IF(JUN!#REF!&gt;=1,JUN!#REF!,IF(JUN!#REF!="",""))</f>
        <v>#REF!</v>
      </c>
      <c r="W325" s="136" t="e">
        <f>IF(JUN!#REF!&gt;=1,JUN!#REF!,IF(JUN!#REF!="",""))</f>
        <v>#REF!</v>
      </c>
      <c r="X325" s="140" t="e">
        <f>IF(JUN!#REF!&gt;=1,JUN!#REF!,IF(JUN!#REF!="",""))</f>
        <v>#REF!</v>
      </c>
      <c r="AA325" s="84"/>
      <c r="BA325" s="177" t="s">
        <v>254</v>
      </c>
    </row>
    <row r="326" spans="1:53" ht="23.1" customHeight="1" x14ac:dyDescent="0.2">
      <c r="A326" s="136" t="e">
        <f>IF(JUN!#REF!&gt;=1,JUN!#REF!,IF(JUN!#REF!="",""))</f>
        <v>#REF!</v>
      </c>
      <c r="B326" s="136" t="e">
        <f>(JUN!#REF!)</f>
        <v>#REF!</v>
      </c>
      <c r="C326" s="136" t="e">
        <f>(JUN!#REF!)</f>
        <v>#REF!</v>
      </c>
      <c r="D326" s="137" t="e">
        <f>IF(JUN!#REF!&gt;1,JUN!#REF!,IF(JUN!#REF!="",""))</f>
        <v>#REF!</v>
      </c>
      <c r="E326" s="137" t="e">
        <f>IF(JUN!#REF!&gt;"",JUN!#REF!,IF(JUN!#REF!="",""))</f>
        <v>#REF!</v>
      </c>
      <c r="F326" s="136" t="e">
        <f>IF(JUN!#REF!&gt;=1,JUN!#REF!,IF(JUN!#REF!="",""))</f>
        <v>#REF!</v>
      </c>
      <c r="G326" s="136" t="e">
        <f>IF(JUN!#REF!&gt;"",JUN!#REF!,IF(JUN!#REF!="",""))</f>
        <v>#REF!</v>
      </c>
      <c r="H326" s="136" t="e">
        <f>IF(JUN!#REF!&gt;=1,JUN!#REF!,IF(JUN!#REF!="",""))</f>
        <v>#REF!</v>
      </c>
      <c r="I326" s="136" t="e">
        <f>IF(JUN!#REF!&gt;=1,JUN!#REF!,IF(JUN!#REF!="",""))</f>
        <v>#REF!</v>
      </c>
      <c r="J326" s="136" t="e">
        <f>IF(JUN!#REF!&gt;=1,JUN!#REF!,IF(JUN!#REF!="",""))</f>
        <v>#REF!</v>
      </c>
      <c r="K326" s="136" t="e">
        <f>IF(JUN!#REF!&gt;=1,JUN!#REF!,IF(JUN!#REF!="",""))</f>
        <v>#REF!</v>
      </c>
      <c r="L326" s="136" t="e">
        <f>IF(JUN!#REF!&gt;=1,JUN!#REF!,IF(JUN!#REF!="",""))</f>
        <v>#REF!</v>
      </c>
      <c r="M326" s="136" t="e">
        <f>IF(JUN!#REF!&gt;=1,JUN!#REF!,IF(JUN!#REF!="",""))</f>
        <v>#REF!</v>
      </c>
      <c r="N326" s="136" t="e">
        <f>IF(JUN!#REF!&gt;=1,JUN!#REF!,IF(JUN!#REF!="",""))</f>
        <v>#REF!</v>
      </c>
      <c r="O326" s="136" t="e">
        <f>IF(JUN!#REF!&gt;=1,JUN!#REF!,IF(JUN!#REF!="",""))</f>
        <v>#REF!</v>
      </c>
      <c r="P326" s="136" t="e">
        <f>IF(JUN!#REF!&gt;=1,JUN!#REF!,IF(JUN!#REF!="",""))</f>
        <v>#REF!</v>
      </c>
      <c r="Q326" s="136" t="e">
        <f>IF(JUN!#REF!&gt;=1,JUN!#REF!,IF(JUN!#REF!="",""))</f>
        <v>#REF!</v>
      </c>
      <c r="R326" s="136" t="e">
        <f>IF(JUN!#REF!&gt;"",JUN!#REF!,IF(JUN!#REF!="",""))</f>
        <v>#REF!</v>
      </c>
      <c r="S326" s="136" t="e">
        <f>IF(JUN!#REF!&gt;"",JUN!#REF!,IF(JUN!#REF!="",""))</f>
        <v>#REF!</v>
      </c>
      <c r="T326" s="136" t="e">
        <f>IF(JUN!#REF!&gt;=1,JUN!#REF!,IF(JUN!#REF!="",""))</f>
        <v>#REF!</v>
      </c>
      <c r="U326" s="138" t="e">
        <f>IF(JUN!#REF!&gt;0,JUN!#REF!,IF(JUN!#REF!="",""))</f>
        <v>#REF!</v>
      </c>
      <c r="V326" s="140" t="e">
        <f>IF(JUN!#REF!&gt;=1,JUN!#REF!,IF(JUN!#REF!="",""))</f>
        <v>#REF!</v>
      </c>
      <c r="W326" s="136" t="e">
        <f>IF(JUN!#REF!&gt;=1,JUN!#REF!,IF(JUN!#REF!="",""))</f>
        <v>#REF!</v>
      </c>
      <c r="X326" s="140" t="e">
        <f>IF(JUN!#REF!&gt;=1,JUN!#REF!,IF(JUN!#REF!="",""))</f>
        <v>#REF!</v>
      </c>
      <c r="AA326" s="84"/>
      <c r="BA326" s="177" t="s">
        <v>255</v>
      </c>
    </row>
    <row r="327" spans="1:53" ht="23.1" customHeight="1" x14ac:dyDescent="0.2">
      <c r="A327" s="136" t="e">
        <f>IF(JUN!#REF!&gt;=1,JUN!#REF!,IF(JUN!#REF!="",""))</f>
        <v>#REF!</v>
      </c>
      <c r="B327" s="136" t="e">
        <f>(JUN!#REF!)</f>
        <v>#REF!</v>
      </c>
      <c r="C327" s="136" t="e">
        <f>(JUN!#REF!)</f>
        <v>#REF!</v>
      </c>
      <c r="D327" s="137" t="e">
        <f>IF(JUN!#REF!&gt;1,JUN!#REF!,IF(JUN!#REF!="",""))</f>
        <v>#REF!</v>
      </c>
      <c r="E327" s="137" t="e">
        <f>IF(JUN!#REF!&gt;"",JUN!#REF!,IF(JUN!#REF!="",""))</f>
        <v>#REF!</v>
      </c>
      <c r="F327" s="136" t="e">
        <f>IF(JUN!#REF!&gt;=1,JUN!#REF!,IF(JUN!#REF!="",""))</f>
        <v>#REF!</v>
      </c>
      <c r="G327" s="136" t="e">
        <f>IF(JUN!#REF!&gt;"",JUN!#REF!,IF(JUN!#REF!="",""))</f>
        <v>#REF!</v>
      </c>
      <c r="H327" s="136" t="e">
        <f>IF(JUN!#REF!&gt;=1,JUN!#REF!,IF(JUN!#REF!="",""))</f>
        <v>#REF!</v>
      </c>
      <c r="I327" s="136" t="e">
        <f>IF(JUN!#REF!&gt;=1,JUN!#REF!,IF(JUN!#REF!="",""))</f>
        <v>#REF!</v>
      </c>
      <c r="J327" s="136" t="e">
        <f>IF(JUN!#REF!&gt;=1,JUN!#REF!,IF(JUN!#REF!="",""))</f>
        <v>#REF!</v>
      </c>
      <c r="K327" s="136" t="e">
        <f>IF(JUN!#REF!&gt;=1,JUN!#REF!,IF(JUN!#REF!="",""))</f>
        <v>#REF!</v>
      </c>
      <c r="L327" s="136" t="e">
        <f>IF(JUN!#REF!&gt;=1,JUN!#REF!,IF(JUN!#REF!="",""))</f>
        <v>#REF!</v>
      </c>
      <c r="M327" s="136" t="e">
        <f>IF(JUN!#REF!&gt;=1,JUN!#REF!,IF(JUN!#REF!="",""))</f>
        <v>#REF!</v>
      </c>
      <c r="N327" s="136" t="e">
        <f>IF(JUN!#REF!&gt;=1,JUN!#REF!,IF(JUN!#REF!="",""))</f>
        <v>#REF!</v>
      </c>
      <c r="O327" s="136" t="e">
        <f>IF(JUN!#REF!&gt;=1,JUN!#REF!,IF(JUN!#REF!="",""))</f>
        <v>#REF!</v>
      </c>
      <c r="P327" s="136" t="e">
        <f>IF(JUN!#REF!&gt;=1,JUN!#REF!,IF(JUN!#REF!="",""))</f>
        <v>#REF!</v>
      </c>
      <c r="Q327" s="136" t="e">
        <f>IF(JUN!#REF!&gt;=1,JUN!#REF!,IF(JUN!#REF!="",""))</f>
        <v>#REF!</v>
      </c>
      <c r="R327" s="136" t="e">
        <f>IF(JUN!#REF!&gt;"",JUN!#REF!,IF(JUN!#REF!="",""))</f>
        <v>#REF!</v>
      </c>
      <c r="S327" s="136" t="e">
        <f>IF(JUN!#REF!&gt;"",JUN!#REF!,IF(JUN!#REF!="",""))</f>
        <v>#REF!</v>
      </c>
      <c r="T327" s="136" t="e">
        <f>IF(JUN!#REF!&gt;=1,JUN!#REF!,IF(JUN!#REF!="",""))</f>
        <v>#REF!</v>
      </c>
      <c r="U327" s="138" t="e">
        <f>IF(JUN!#REF!&gt;0,JUN!#REF!,IF(JUN!#REF!="",""))</f>
        <v>#REF!</v>
      </c>
      <c r="V327" s="140" t="e">
        <f>IF(JUN!#REF!&gt;=1,JUN!#REF!,IF(JUN!#REF!="",""))</f>
        <v>#REF!</v>
      </c>
      <c r="W327" s="136" t="e">
        <f>IF(JUN!#REF!&gt;=1,JUN!#REF!,IF(JUN!#REF!="",""))</f>
        <v>#REF!</v>
      </c>
      <c r="X327" s="140" t="e">
        <f>IF(JUN!#REF!&gt;=1,JUN!#REF!,IF(JUN!#REF!="",""))</f>
        <v>#REF!</v>
      </c>
      <c r="AA327" s="84"/>
      <c r="BA327" s="177" t="s">
        <v>256</v>
      </c>
    </row>
    <row r="328" spans="1:53" ht="23.1" customHeight="1" x14ac:dyDescent="0.2">
      <c r="A328" s="136" t="e">
        <f>IF(JUN!#REF!&gt;=1,JUN!#REF!,IF(JUN!#REF!="",""))</f>
        <v>#REF!</v>
      </c>
      <c r="B328" s="136" t="e">
        <f>(JUN!#REF!)</f>
        <v>#REF!</v>
      </c>
      <c r="C328" s="136" t="e">
        <f>(JUN!#REF!)</f>
        <v>#REF!</v>
      </c>
      <c r="D328" s="137" t="e">
        <f>IF(JUN!#REF!&gt;1,JUN!#REF!,IF(JUN!#REF!="",""))</f>
        <v>#REF!</v>
      </c>
      <c r="E328" s="137" t="e">
        <f>IF(JUN!#REF!&gt;"",JUN!#REF!,IF(JUN!#REF!="",""))</f>
        <v>#REF!</v>
      </c>
      <c r="F328" s="136" t="e">
        <f>IF(JUN!#REF!&gt;=1,JUN!#REF!,IF(JUN!#REF!="",""))</f>
        <v>#REF!</v>
      </c>
      <c r="G328" s="136" t="e">
        <f>IF(JUN!#REF!&gt;"",JUN!#REF!,IF(JUN!#REF!="",""))</f>
        <v>#REF!</v>
      </c>
      <c r="H328" s="136" t="e">
        <f>IF(JUN!#REF!&gt;=1,JUN!#REF!,IF(JUN!#REF!="",""))</f>
        <v>#REF!</v>
      </c>
      <c r="I328" s="136" t="e">
        <f>IF(JUN!#REF!&gt;=1,JUN!#REF!,IF(JUN!#REF!="",""))</f>
        <v>#REF!</v>
      </c>
      <c r="J328" s="136" t="e">
        <f>IF(JUN!#REF!&gt;=1,JUN!#REF!,IF(JUN!#REF!="",""))</f>
        <v>#REF!</v>
      </c>
      <c r="K328" s="136" t="e">
        <f>IF(JUN!#REF!&gt;=1,JUN!#REF!,IF(JUN!#REF!="",""))</f>
        <v>#REF!</v>
      </c>
      <c r="L328" s="136" t="e">
        <f>IF(JUN!#REF!&gt;=1,JUN!#REF!,IF(JUN!#REF!="",""))</f>
        <v>#REF!</v>
      </c>
      <c r="M328" s="136" t="e">
        <f>IF(JUN!#REF!&gt;=1,JUN!#REF!,IF(JUN!#REF!="",""))</f>
        <v>#REF!</v>
      </c>
      <c r="N328" s="136" t="e">
        <f>IF(JUN!#REF!&gt;=1,JUN!#REF!,IF(JUN!#REF!="",""))</f>
        <v>#REF!</v>
      </c>
      <c r="O328" s="136" t="e">
        <f>IF(JUN!#REF!&gt;=1,JUN!#REF!,IF(JUN!#REF!="",""))</f>
        <v>#REF!</v>
      </c>
      <c r="P328" s="136" t="e">
        <f>IF(JUN!#REF!&gt;=1,JUN!#REF!,IF(JUN!#REF!="",""))</f>
        <v>#REF!</v>
      </c>
      <c r="Q328" s="136" t="e">
        <f>IF(JUN!#REF!&gt;=1,JUN!#REF!,IF(JUN!#REF!="",""))</f>
        <v>#REF!</v>
      </c>
      <c r="R328" s="136" t="e">
        <f>IF(JUN!#REF!&gt;"",JUN!#REF!,IF(JUN!#REF!="",""))</f>
        <v>#REF!</v>
      </c>
      <c r="S328" s="136" t="e">
        <f>IF(JUN!#REF!&gt;"",JUN!#REF!,IF(JUN!#REF!="",""))</f>
        <v>#REF!</v>
      </c>
      <c r="T328" s="136" t="e">
        <f>IF(JUN!#REF!&gt;=1,JUN!#REF!,IF(JUN!#REF!="",""))</f>
        <v>#REF!</v>
      </c>
      <c r="U328" s="138" t="e">
        <f>IF(JUN!#REF!&gt;0,JUN!#REF!,IF(JUN!#REF!="",""))</f>
        <v>#REF!</v>
      </c>
      <c r="V328" s="140" t="e">
        <f>IF(JUN!#REF!&gt;=1,JUN!#REF!,IF(JUN!#REF!="",""))</f>
        <v>#REF!</v>
      </c>
      <c r="W328" s="136" t="e">
        <f>IF(JUN!#REF!&gt;=1,JUN!#REF!,IF(JUN!#REF!="",""))</f>
        <v>#REF!</v>
      </c>
      <c r="X328" s="140" t="e">
        <f>IF(JUN!#REF!&gt;=1,JUN!#REF!,IF(JUN!#REF!="",""))</f>
        <v>#REF!</v>
      </c>
      <c r="AA328" s="84"/>
      <c r="BA328" s="177" t="s">
        <v>257</v>
      </c>
    </row>
    <row r="329" spans="1:53" ht="23.1" customHeight="1" x14ac:dyDescent="0.2">
      <c r="A329" s="136" t="e">
        <f>IF(JUN!#REF!&gt;=1,JUN!#REF!,IF(JUN!#REF!="",""))</f>
        <v>#REF!</v>
      </c>
      <c r="B329" s="136" t="e">
        <f>(JUN!#REF!)</f>
        <v>#REF!</v>
      </c>
      <c r="C329" s="136" t="e">
        <f>(JUN!#REF!)</f>
        <v>#REF!</v>
      </c>
      <c r="D329" s="137" t="e">
        <f>IF(JUN!#REF!&gt;1,JUN!#REF!,IF(JUN!#REF!="",""))</f>
        <v>#REF!</v>
      </c>
      <c r="E329" s="137" t="e">
        <f>IF(JUN!#REF!&gt;"",JUN!#REF!,IF(JUN!#REF!="",""))</f>
        <v>#REF!</v>
      </c>
      <c r="F329" s="136" t="e">
        <f>IF(JUN!#REF!&gt;=1,JUN!#REF!,IF(JUN!#REF!="",""))</f>
        <v>#REF!</v>
      </c>
      <c r="G329" s="136" t="e">
        <f>IF(JUN!#REF!&gt;"",JUN!#REF!,IF(JUN!#REF!="",""))</f>
        <v>#REF!</v>
      </c>
      <c r="H329" s="136" t="e">
        <f>IF(JUN!#REF!&gt;=1,JUN!#REF!,IF(JUN!#REF!="",""))</f>
        <v>#REF!</v>
      </c>
      <c r="I329" s="136" t="e">
        <f>IF(JUN!#REF!&gt;=1,JUN!#REF!,IF(JUN!#REF!="",""))</f>
        <v>#REF!</v>
      </c>
      <c r="J329" s="136" t="e">
        <f>IF(JUN!#REF!&gt;=1,JUN!#REF!,IF(JUN!#REF!="",""))</f>
        <v>#REF!</v>
      </c>
      <c r="K329" s="136" t="e">
        <f>IF(JUN!#REF!&gt;=1,JUN!#REF!,IF(JUN!#REF!="",""))</f>
        <v>#REF!</v>
      </c>
      <c r="L329" s="136" t="e">
        <f>IF(JUN!#REF!&gt;=1,JUN!#REF!,IF(JUN!#REF!="",""))</f>
        <v>#REF!</v>
      </c>
      <c r="M329" s="136" t="e">
        <f>IF(JUN!#REF!&gt;=1,JUN!#REF!,IF(JUN!#REF!="",""))</f>
        <v>#REF!</v>
      </c>
      <c r="N329" s="136" t="e">
        <f>IF(JUN!#REF!&gt;=1,JUN!#REF!,IF(JUN!#REF!="",""))</f>
        <v>#REF!</v>
      </c>
      <c r="O329" s="136" t="e">
        <f>IF(JUN!#REF!&gt;=1,JUN!#REF!,IF(JUN!#REF!="",""))</f>
        <v>#REF!</v>
      </c>
      <c r="P329" s="136" t="e">
        <f>IF(JUN!#REF!&gt;=1,JUN!#REF!,IF(JUN!#REF!="",""))</f>
        <v>#REF!</v>
      </c>
      <c r="Q329" s="136" t="e">
        <f>IF(JUN!#REF!&gt;=1,JUN!#REF!,IF(JUN!#REF!="",""))</f>
        <v>#REF!</v>
      </c>
      <c r="R329" s="136" t="e">
        <f>IF(JUN!#REF!&gt;"",JUN!#REF!,IF(JUN!#REF!="",""))</f>
        <v>#REF!</v>
      </c>
      <c r="S329" s="136" t="e">
        <f>IF(JUN!#REF!&gt;"",JUN!#REF!,IF(JUN!#REF!="",""))</f>
        <v>#REF!</v>
      </c>
      <c r="T329" s="136" t="e">
        <f>IF(JUN!#REF!&gt;=1,JUN!#REF!,IF(JUN!#REF!="",""))</f>
        <v>#REF!</v>
      </c>
      <c r="U329" s="138" t="e">
        <f>IF(JUN!#REF!&gt;0,JUN!#REF!,IF(JUN!#REF!="",""))</f>
        <v>#REF!</v>
      </c>
      <c r="V329" s="140" t="e">
        <f>IF(JUN!#REF!&gt;=1,JUN!#REF!,IF(JUN!#REF!="",""))</f>
        <v>#REF!</v>
      </c>
      <c r="W329" s="136" t="e">
        <f>IF(JUN!#REF!&gt;=1,JUN!#REF!,IF(JUN!#REF!="",""))</f>
        <v>#REF!</v>
      </c>
      <c r="X329" s="140" t="e">
        <f>IF(JUN!#REF!&gt;=1,JUN!#REF!,IF(JUN!#REF!="",""))</f>
        <v>#REF!</v>
      </c>
      <c r="AA329" s="84"/>
      <c r="BA329" s="177" t="s">
        <v>258</v>
      </c>
    </row>
    <row r="330" spans="1:53" ht="23.1" customHeight="1" x14ac:dyDescent="0.2">
      <c r="A330" s="136" t="e">
        <f>IF(JUN!#REF!&gt;=1,JUN!#REF!,IF(JUN!#REF!="",""))</f>
        <v>#REF!</v>
      </c>
      <c r="B330" s="136" t="e">
        <f>(JUN!#REF!)</f>
        <v>#REF!</v>
      </c>
      <c r="C330" s="136" t="e">
        <f>(JUN!#REF!)</f>
        <v>#REF!</v>
      </c>
      <c r="D330" s="137" t="e">
        <f>IF(JUN!#REF!&gt;1,JUN!#REF!,IF(JUN!#REF!="",""))</f>
        <v>#REF!</v>
      </c>
      <c r="E330" s="137" t="e">
        <f>IF(JUN!#REF!&gt;"",JUN!#REF!,IF(JUN!#REF!="",""))</f>
        <v>#REF!</v>
      </c>
      <c r="F330" s="136" t="e">
        <f>IF(JUN!#REF!&gt;=1,JUN!#REF!,IF(JUN!#REF!="",""))</f>
        <v>#REF!</v>
      </c>
      <c r="G330" s="136" t="e">
        <f>IF(JUN!#REF!&gt;"",JUN!#REF!,IF(JUN!#REF!="",""))</f>
        <v>#REF!</v>
      </c>
      <c r="H330" s="136" t="e">
        <f>IF(JUN!#REF!&gt;=1,JUN!#REF!,IF(JUN!#REF!="",""))</f>
        <v>#REF!</v>
      </c>
      <c r="I330" s="136" t="e">
        <f>IF(JUN!#REF!&gt;=1,JUN!#REF!,IF(JUN!#REF!="",""))</f>
        <v>#REF!</v>
      </c>
      <c r="J330" s="136" t="e">
        <f>IF(JUN!#REF!&gt;=1,JUN!#REF!,IF(JUN!#REF!="",""))</f>
        <v>#REF!</v>
      </c>
      <c r="K330" s="136" t="e">
        <f>IF(JUN!#REF!&gt;=1,JUN!#REF!,IF(JUN!#REF!="",""))</f>
        <v>#REF!</v>
      </c>
      <c r="L330" s="136" t="e">
        <f>IF(JUN!#REF!&gt;=1,JUN!#REF!,IF(JUN!#REF!="",""))</f>
        <v>#REF!</v>
      </c>
      <c r="M330" s="136" t="e">
        <f>IF(JUN!#REF!&gt;=1,JUN!#REF!,IF(JUN!#REF!="",""))</f>
        <v>#REF!</v>
      </c>
      <c r="N330" s="136" t="e">
        <f>IF(JUN!#REF!&gt;=1,JUN!#REF!,IF(JUN!#REF!="",""))</f>
        <v>#REF!</v>
      </c>
      <c r="O330" s="136" t="e">
        <f>IF(JUN!#REF!&gt;=1,JUN!#REF!,IF(JUN!#REF!="",""))</f>
        <v>#REF!</v>
      </c>
      <c r="P330" s="136" t="e">
        <f>IF(JUN!#REF!&gt;=1,JUN!#REF!,IF(JUN!#REF!="",""))</f>
        <v>#REF!</v>
      </c>
      <c r="Q330" s="136" t="e">
        <f>IF(JUN!#REF!&gt;=1,JUN!#REF!,IF(JUN!#REF!="",""))</f>
        <v>#REF!</v>
      </c>
      <c r="R330" s="136" t="e">
        <f>IF(JUN!#REF!&gt;"",JUN!#REF!,IF(JUN!#REF!="",""))</f>
        <v>#REF!</v>
      </c>
      <c r="S330" s="136" t="e">
        <f>IF(JUN!#REF!&gt;"",JUN!#REF!,IF(JUN!#REF!="",""))</f>
        <v>#REF!</v>
      </c>
      <c r="T330" s="136" t="e">
        <f>IF(JUN!#REF!&gt;=1,JUN!#REF!,IF(JUN!#REF!="",""))</f>
        <v>#REF!</v>
      </c>
      <c r="U330" s="138" t="e">
        <f>IF(JUN!#REF!&gt;0,JUN!#REF!,IF(JUN!#REF!="",""))</f>
        <v>#REF!</v>
      </c>
      <c r="V330" s="140" t="e">
        <f>IF(JUN!#REF!&gt;=1,JUN!#REF!,IF(JUN!#REF!="",""))</f>
        <v>#REF!</v>
      </c>
      <c r="W330" s="136" t="e">
        <f>IF(JUN!#REF!&gt;=1,JUN!#REF!,IF(JUN!#REF!="",""))</f>
        <v>#REF!</v>
      </c>
      <c r="X330" s="140" t="e">
        <f>IF(JUN!#REF!&gt;=1,JUN!#REF!,IF(JUN!#REF!="",""))</f>
        <v>#REF!</v>
      </c>
      <c r="AA330" s="84"/>
      <c r="BA330" s="177" t="s">
        <v>259</v>
      </c>
    </row>
    <row r="331" spans="1:53" ht="23.1" customHeight="1" x14ac:dyDescent="0.2">
      <c r="A331" s="136" t="e">
        <f>IF(JUN!#REF!&gt;=1,JUN!#REF!,IF(JUN!#REF!="",""))</f>
        <v>#REF!</v>
      </c>
      <c r="B331" s="136" t="e">
        <f>(JUN!#REF!)</f>
        <v>#REF!</v>
      </c>
      <c r="C331" s="136" t="e">
        <f>(JUN!#REF!)</f>
        <v>#REF!</v>
      </c>
      <c r="D331" s="137" t="e">
        <f>IF(JUN!#REF!&gt;1,JUN!#REF!,IF(JUN!#REF!="",""))</f>
        <v>#REF!</v>
      </c>
      <c r="E331" s="137" t="e">
        <f>IF(JUN!#REF!&gt;"",JUN!#REF!,IF(JUN!#REF!="",""))</f>
        <v>#REF!</v>
      </c>
      <c r="F331" s="136" t="e">
        <f>IF(JUN!#REF!&gt;=1,JUN!#REF!,IF(JUN!#REF!="",""))</f>
        <v>#REF!</v>
      </c>
      <c r="G331" s="136" t="e">
        <f>IF(JUN!#REF!&gt;"",JUN!#REF!,IF(JUN!#REF!="",""))</f>
        <v>#REF!</v>
      </c>
      <c r="H331" s="136" t="e">
        <f>IF(JUN!#REF!&gt;=1,JUN!#REF!,IF(JUN!#REF!="",""))</f>
        <v>#REF!</v>
      </c>
      <c r="I331" s="136" t="e">
        <f>IF(JUN!#REF!&gt;=1,JUN!#REF!,IF(JUN!#REF!="",""))</f>
        <v>#REF!</v>
      </c>
      <c r="J331" s="136" t="e">
        <f>IF(JUN!#REF!&gt;=1,JUN!#REF!,IF(JUN!#REF!="",""))</f>
        <v>#REF!</v>
      </c>
      <c r="K331" s="136" t="e">
        <f>IF(JUN!#REF!&gt;=1,JUN!#REF!,IF(JUN!#REF!="",""))</f>
        <v>#REF!</v>
      </c>
      <c r="L331" s="136" t="e">
        <f>IF(JUN!#REF!&gt;=1,JUN!#REF!,IF(JUN!#REF!="",""))</f>
        <v>#REF!</v>
      </c>
      <c r="M331" s="136" t="e">
        <f>IF(JUN!#REF!&gt;=1,JUN!#REF!,IF(JUN!#REF!="",""))</f>
        <v>#REF!</v>
      </c>
      <c r="N331" s="136" t="e">
        <f>IF(JUN!#REF!&gt;=1,JUN!#REF!,IF(JUN!#REF!="",""))</f>
        <v>#REF!</v>
      </c>
      <c r="O331" s="136" t="e">
        <f>IF(JUN!#REF!&gt;=1,JUN!#REF!,IF(JUN!#REF!="",""))</f>
        <v>#REF!</v>
      </c>
      <c r="P331" s="136" t="e">
        <f>IF(JUN!#REF!&gt;=1,JUN!#REF!,IF(JUN!#REF!="",""))</f>
        <v>#REF!</v>
      </c>
      <c r="Q331" s="136" t="e">
        <f>IF(JUN!#REF!&gt;=1,JUN!#REF!,IF(JUN!#REF!="",""))</f>
        <v>#REF!</v>
      </c>
      <c r="R331" s="136" t="e">
        <f>IF(JUN!#REF!&gt;"",JUN!#REF!,IF(JUN!#REF!="",""))</f>
        <v>#REF!</v>
      </c>
      <c r="S331" s="136" t="e">
        <f>IF(JUN!#REF!&gt;"",JUN!#REF!,IF(JUN!#REF!="",""))</f>
        <v>#REF!</v>
      </c>
      <c r="T331" s="136" t="e">
        <f>IF(JUN!#REF!&gt;=1,JUN!#REF!,IF(JUN!#REF!="",""))</f>
        <v>#REF!</v>
      </c>
      <c r="U331" s="138" t="e">
        <f>IF(JUN!#REF!&gt;0,JUN!#REF!,IF(JUN!#REF!="",""))</f>
        <v>#REF!</v>
      </c>
      <c r="V331" s="140" t="e">
        <f>IF(JUN!#REF!&gt;=1,JUN!#REF!,IF(JUN!#REF!="",""))</f>
        <v>#REF!</v>
      </c>
      <c r="W331" s="136" t="e">
        <f>IF(JUN!#REF!&gt;=1,JUN!#REF!,IF(JUN!#REF!="",""))</f>
        <v>#REF!</v>
      </c>
      <c r="X331" s="140" t="e">
        <f>IF(JUN!#REF!&gt;=1,JUN!#REF!,IF(JUN!#REF!="",""))</f>
        <v>#REF!</v>
      </c>
      <c r="AA331" s="84"/>
      <c r="BA331" s="177" t="s">
        <v>260</v>
      </c>
    </row>
    <row r="332" spans="1:53" ht="23.1" customHeight="1" x14ac:dyDescent="0.2">
      <c r="A332" s="136" t="e">
        <f>IF(JUN!#REF!&gt;=1,JUN!#REF!,IF(JUN!#REF!="",""))</f>
        <v>#REF!</v>
      </c>
      <c r="B332" s="136" t="e">
        <f>(JUN!#REF!)</f>
        <v>#REF!</v>
      </c>
      <c r="C332" s="136" t="e">
        <f>(JUN!#REF!)</f>
        <v>#REF!</v>
      </c>
      <c r="D332" s="137" t="e">
        <f>IF(JUN!#REF!&gt;1,JUN!#REF!,IF(JUN!#REF!="",""))</f>
        <v>#REF!</v>
      </c>
      <c r="E332" s="137" t="e">
        <f>IF(JUN!#REF!&gt;"",JUN!#REF!,IF(JUN!#REF!="",""))</f>
        <v>#REF!</v>
      </c>
      <c r="F332" s="136" t="e">
        <f>IF(JUN!#REF!&gt;=1,JUN!#REF!,IF(JUN!#REF!="",""))</f>
        <v>#REF!</v>
      </c>
      <c r="G332" s="136" t="e">
        <f>IF(JUN!#REF!&gt;"",JUN!#REF!,IF(JUN!#REF!="",""))</f>
        <v>#REF!</v>
      </c>
      <c r="H332" s="136" t="e">
        <f>IF(JUN!#REF!&gt;=1,JUN!#REF!,IF(JUN!#REF!="",""))</f>
        <v>#REF!</v>
      </c>
      <c r="I332" s="136" t="e">
        <f>IF(JUN!#REF!&gt;=1,JUN!#REF!,IF(JUN!#REF!="",""))</f>
        <v>#REF!</v>
      </c>
      <c r="J332" s="136" t="e">
        <f>IF(JUN!#REF!&gt;=1,JUN!#REF!,IF(JUN!#REF!="",""))</f>
        <v>#REF!</v>
      </c>
      <c r="K332" s="136" t="e">
        <f>IF(JUN!#REF!&gt;=1,JUN!#REF!,IF(JUN!#REF!="",""))</f>
        <v>#REF!</v>
      </c>
      <c r="L332" s="136" t="e">
        <f>IF(JUN!#REF!&gt;=1,JUN!#REF!,IF(JUN!#REF!="",""))</f>
        <v>#REF!</v>
      </c>
      <c r="M332" s="136" t="e">
        <f>IF(JUN!#REF!&gt;=1,JUN!#REF!,IF(JUN!#REF!="",""))</f>
        <v>#REF!</v>
      </c>
      <c r="N332" s="136" t="e">
        <f>IF(JUN!#REF!&gt;=1,JUN!#REF!,IF(JUN!#REF!="",""))</f>
        <v>#REF!</v>
      </c>
      <c r="O332" s="136" t="e">
        <f>IF(JUN!#REF!&gt;=1,JUN!#REF!,IF(JUN!#REF!="",""))</f>
        <v>#REF!</v>
      </c>
      <c r="P332" s="136" t="e">
        <f>IF(JUN!#REF!&gt;=1,JUN!#REF!,IF(JUN!#REF!="",""))</f>
        <v>#REF!</v>
      </c>
      <c r="Q332" s="136" t="e">
        <f>IF(JUN!#REF!&gt;=1,JUN!#REF!,IF(JUN!#REF!="",""))</f>
        <v>#REF!</v>
      </c>
      <c r="R332" s="136" t="e">
        <f>IF(JUN!#REF!&gt;"",JUN!#REF!,IF(JUN!#REF!="",""))</f>
        <v>#REF!</v>
      </c>
      <c r="S332" s="136" t="e">
        <f>IF(JUN!#REF!&gt;"",JUN!#REF!,IF(JUN!#REF!="",""))</f>
        <v>#REF!</v>
      </c>
      <c r="T332" s="136" t="e">
        <f>IF(JUN!#REF!&gt;=1,JUN!#REF!,IF(JUN!#REF!="",""))</f>
        <v>#REF!</v>
      </c>
      <c r="U332" s="138" t="e">
        <f>IF(JUN!#REF!&gt;0,JUN!#REF!,IF(JUN!#REF!="",""))</f>
        <v>#REF!</v>
      </c>
      <c r="V332" s="140" t="e">
        <f>IF(JUN!#REF!&gt;=1,JUN!#REF!,IF(JUN!#REF!="",""))</f>
        <v>#REF!</v>
      </c>
      <c r="W332" s="136" t="e">
        <f>IF(JUN!#REF!&gt;=1,JUN!#REF!,IF(JUN!#REF!="",""))</f>
        <v>#REF!</v>
      </c>
      <c r="X332" s="140" t="e">
        <f>IF(JUN!#REF!&gt;=1,JUN!#REF!,IF(JUN!#REF!="",""))</f>
        <v>#REF!</v>
      </c>
      <c r="AA332" s="84"/>
      <c r="BA332" s="177" t="s">
        <v>261</v>
      </c>
    </row>
    <row r="333" spans="1:53" ht="23.1" customHeight="1" x14ac:dyDescent="0.2">
      <c r="A333" s="136" t="e">
        <f>IF(JUN!#REF!&gt;=1,JUN!#REF!,IF(JUN!#REF!="",""))</f>
        <v>#REF!</v>
      </c>
      <c r="B333" s="136" t="e">
        <f>(JUN!#REF!)</f>
        <v>#REF!</v>
      </c>
      <c r="C333" s="136" t="e">
        <f>(JUN!#REF!)</f>
        <v>#REF!</v>
      </c>
      <c r="D333" s="137" t="e">
        <f>IF(JUN!#REF!&gt;1,JUN!#REF!,IF(JUN!#REF!="",""))</f>
        <v>#REF!</v>
      </c>
      <c r="E333" s="137" t="e">
        <f>IF(JUN!#REF!&gt;"",JUN!#REF!,IF(JUN!#REF!="",""))</f>
        <v>#REF!</v>
      </c>
      <c r="F333" s="136" t="e">
        <f>IF(JUN!#REF!&gt;=1,JUN!#REF!,IF(JUN!#REF!="",""))</f>
        <v>#REF!</v>
      </c>
      <c r="G333" s="136" t="e">
        <f>IF(JUN!#REF!&gt;"",JUN!#REF!,IF(JUN!#REF!="",""))</f>
        <v>#REF!</v>
      </c>
      <c r="H333" s="136" t="e">
        <f>IF(JUN!#REF!&gt;=1,JUN!#REF!,IF(JUN!#REF!="",""))</f>
        <v>#REF!</v>
      </c>
      <c r="I333" s="136" t="e">
        <f>IF(JUN!#REF!&gt;=1,JUN!#REF!,IF(JUN!#REF!="",""))</f>
        <v>#REF!</v>
      </c>
      <c r="J333" s="136" t="e">
        <f>IF(JUN!#REF!&gt;=1,JUN!#REF!,IF(JUN!#REF!="",""))</f>
        <v>#REF!</v>
      </c>
      <c r="K333" s="136" t="e">
        <f>IF(JUN!#REF!&gt;=1,JUN!#REF!,IF(JUN!#REF!="",""))</f>
        <v>#REF!</v>
      </c>
      <c r="L333" s="136" t="e">
        <f>IF(JUN!#REF!&gt;=1,JUN!#REF!,IF(JUN!#REF!="",""))</f>
        <v>#REF!</v>
      </c>
      <c r="M333" s="136" t="e">
        <f>IF(JUN!#REF!&gt;=1,JUN!#REF!,IF(JUN!#REF!="",""))</f>
        <v>#REF!</v>
      </c>
      <c r="N333" s="136" t="e">
        <f>IF(JUN!#REF!&gt;=1,JUN!#REF!,IF(JUN!#REF!="",""))</f>
        <v>#REF!</v>
      </c>
      <c r="O333" s="136" t="e">
        <f>IF(JUN!#REF!&gt;=1,JUN!#REF!,IF(JUN!#REF!="",""))</f>
        <v>#REF!</v>
      </c>
      <c r="P333" s="136" t="e">
        <f>IF(JUN!#REF!&gt;=1,JUN!#REF!,IF(JUN!#REF!="",""))</f>
        <v>#REF!</v>
      </c>
      <c r="Q333" s="136" t="e">
        <f>IF(JUN!#REF!&gt;=1,JUN!#REF!,IF(JUN!#REF!="",""))</f>
        <v>#REF!</v>
      </c>
      <c r="R333" s="136" t="e">
        <f>IF(JUN!#REF!&gt;"",JUN!#REF!,IF(JUN!#REF!="",""))</f>
        <v>#REF!</v>
      </c>
      <c r="S333" s="136" t="e">
        <f>IF(JUN!#REF!&gt;"",JUN!#REF!,IF(JUN!#REF!="",""))</f>
        <v>#REF!</v>
      </c>
      <c r="T333" s="136" t="e">
        <f>IF(JUN!#REF!&gt;=1,JUN!#REF!,IF(JUN!#REF!="",""))</f>
        <v>#REF!</v>
      </c>
      <c r="U333" s="138" t="e">
        <f>IF(JUN!#REF!&gt;0,JUN!#REF!,IF(JUN!#REF!="",""))</f>
        <v>#REF!</v>
      </c>
      <c r="V333" s="140" t="e">
        <f>IF(JUN!#REF!&gt;=1,JUN!#REF!,IF(JUN!#REF!="",""))</f>
        <v>#REF!</v>
      </c>
      <c r="W333" s="136" t="e">
        <f>IF(JUN!#REF!&gt;=1,JUN!#REF!,IF(JUN!#REF!="",""))</f>
        <v>#REF!</v>
      </c>
      <c r="X333" s="140" t="e">
        <f>IF(JUN!#REF!&gt;=1,JUN!#REF!,IF(JUN!#REF!="",""))</f>
        <v>#REF!</v>
      </c>
      <c r="AA333" s="84"/>
      <c r="BA333" s="177" t="s">
        <v>262</v>
      </c>
    </row>
    <row r="334" spans="1:53" ht="23.1" customHeight="1" x14ac:dyDescent="0.2">
      <c r="A334" s="136" t="e">
        <f>IF(JUN!#REF!&gt;=1,JUN!#REF!,IF(JUN!#REF!="",""))</f>
        <v>#REF!</v>
      </c>
      <c r="B334" s="136" t="e">
        <f>(JUN!#REF!)</f>
        <v>#REF!</v>
      </c>
      <c r="C334" s="136" t="e">
        <f>(JUN!#REF!)</f>
        <v>#REF!</v>
      </c>
      <c r="D334" s="137" t="e">
        <f>IF(JUN!#REF!&gt;1,JUN!#REF!,IF(JUN!#REF!="",""))</f>
        <v>#REF!</v>
      </c>
      <c r="E334" s="137" t="e">
        <f>IF(JUN!#REF!&gt;"",JUN!#REF!,IF(JUN!#REF!="",""))</f>
        <v>#REF!</v>
      </c>
      <c r="F334" s="136" t="e">
        <f>IF(JUN!#REF!&gt;=1,JUN!#REF!,IF(JUN!#REF!="",""))</f>
        <v>#REF!</v>
      </c>
      <c r="G334" s="136" t="e">
        <f>IF(JUN!#REF!&gt;"",JUN!#REF!,IF(JUN!#REF!="",""))</f>
        <v>#REF!</v>
      </c>
      <c r="H334" s="136" t="e">
        <f>IF(JUN!#REF!&gt;=1,JUN!#REF!,IF(JUN!#REF!="",""))</f>
        <v>#REF!</v>
      </c>
      <c r="I334" s="136" t="e">
        <f>IF(JUN!#REF!&gt;=1,JUN!#REF!,IF(JUN!#REF!="",""))</f>
        <v>#REF!</v>
      </c>
      <c r="J334" s="136" t="e">
        <f>IF(JUN!#REF!&gt;=1,JUN!#REF!,IF(JUN!#REF!="",""))</f>
        <v>#REF!</v>
      </c>
      <c r="K334" s="136" t="e">
        <f>IF(JUN!#REF!&gt;=1,JUN!#REF!,IF(JUN!#REF!="",""))</f>
        <v>#REF!</v>
      </c>
      <c r="L334" s="136" t="e">
        <f>IF(JUN!#REF!&gt;=1,JUN!#REF!,IF(JUN!#REF!="",""))</f>
        <v>#REF!</v>
      </c>
      <c r="M334" s="136" t="e">
        <f>IF(JUN!#REF!&gt;=1,JUN!#REF!,IF(JUN!#REF!="",""))</f>
        <v>#REF!</v>
      </c>
      <c r="N334" s="136" t="e">
        <f>IF(JUN!#REF!&gt;=1,JUN!#REF!,IF(JUN!#REF!="",""))</f>
        <v>#REF!</v>
      </c>
      <c r="O334" s="136" t="e">
        <f>IF(JUN!#REF!&gt;=1,JUN!#REF!,IF(JUN!#REF!="",""))</f>
        <v>#REF!</v>
      </c>
      <c r="P334" s="136" t="e">
        <f>IF(JUN!#REF!&gt;=1,JUN!#REF!,IF(JUN!#REF!="",""))</f>
        <v>#REF!</v>
      </c>
      <c r="Q334" s="136" t="e">
        <f>IF(JUN!#REF!&gt;=1,JUN!#REF!,IF(JUN!#REF!="",""))</f>
        <v>#REF!</v>
      </c>
      <c r="R334" s="136" t="e">
        <f>IF(JUN!#REF!&gt;"",JUN!#REF!,IF(JUN!#REF!="",""))</f>
        <v>#REF!</v>
      </c>
      <c r="S334" s="136" t="e">
        <f>IF(JUN!#REF!&gt;"",JUN!#REF!,IF(JUN!#REF!="",""))</f>
        <v>#REF!</v>
      </c>
      <c r="T334" s="136" t="e">
        <f>IF(JUN!#REF!&gt;=1,JUN!#REF!,IF(JUN!#REF!="",""))</f>
        <v>#REF!</v>
      </c>
      <c r="U334" s="138" t="e">
        <f>IF(JUN!#REF!&gt;0,JUN!#REF!,IF(JUN!#REF!="",""))</f>
        <v>#REF!</v>
      </c>
      <c r="V334" s="140" t="e">
        <f>IF(JUN!#REF!&gt;=1,JUN!#REF!,IF(JUN!#REF!="",""))</f>
        <v>#REF!</v>
      </c>
      <c r="W334" s="136" t="e">
        <f>IF(JUN!#REF!&gt;=1,JUN!#REF!,IF(JUN!#REF!="",""))</f>
        <v>#REF!</v>
      </c>
      <c r="X334" s="140" t="e">
        <f>IF(JUN!#REF!&gt;=1,JUN!#REF!,IF(JUN!#REF!="",""))</f>
        <v>#REF!</v>
      </c>
      <c r="AA334" s="84"/>
      <c r="BA334" s="177" t="s">
        <v>263</v>
      </c>
    </row>
    <row r="335" spans="1:53" ht="23.1" customHeight="1" x14ac:dyDescent="0.2">
      <c r="A335" s="136" t="e">
        <f>IF(JUN!#REF!&gt;=1,JUN!#REF!,IF(JUN!#REF!="",""))</f>
        <v>#REF!</v>
      </c>
      <c r="B335" s="136" t="e">
        <f>(JUN!#REF!)</f>
        <v>#REF!</v>
      </c>
      <c r="C335" s="136" t="e">
        <f>(JUN!#REF!)</f>
        <v>#REF!</v>
      </c>
      <c r="D335" s="137" t="e">
        <f>IF(JUN!#REF!&gt;1,JUN!#REF!,IF(JUN!#REF!="",""))</f>
        <v>#REF!</v>
      </c>
      <c r="E335" s="137" t="e">
        <f>IF(JUN!#REF!&gt;"",JUN!#REF!,IF(JUN!#REF!="",""))</f>
        <v>#REF!</v>
      </c>
      <c r="F335" s="136" t="e">
        <f>IF(JUN!#REF!&gt;=1,JUN!#REF!,IF(JUN!#REF!="",""))</f>
        <v>#REF!</v>
      </c>
      <c r="G335" s="136" t="e">
        <f>IF(JUN!#REF!&gt;"",JUN!#REF!,IF(JUN!#REF!="",""))</f>
        <v>#REF!</v>
      </c>
      <c r="H335" s="136" t="e">
        <f>IF(JUN!#REF!&gt;=1,JUN!#REF!,IF(JUN!#REF!="",""))</f>
        <v>#REF!</v>
      </c>
      <c r="I335" s="136" t="e">
        <f>IF(JUN!#REF!&gt;=1,JUN!#REF!,IF(JUN!#REF!="",""))</f>
        <v>#REF!</v>
      </c>
      <c r="J335" s="136" t="e">
        <f>IF(JUN!#REF!&gt;=1,JUN!#REF!,IF(JUN!#REF!="",""))</f>
        <v>#REF!</v>
      </c>
      <c r="K335" s="136" t="e">
        <f>IF(JUN!#REF!&gt;=1,JUN!#REF!,IF(JUN!#REF!="",""))</f>
        <v>#REF!</v>
      </c>
      <c r="L335" s="136" t="e">
        <f>IF(JUN!#REF!&gt;=1,JUN!#REF!,IF(JUN!#REF!="",""))</f>
        <v>#REF!</v>
      </c>
      <c r="M335" s="136" t="e">
        <f>IF(JUN!#REF!&gt;=1,JUN!#REF!,IF(JUN!#REF!="",""))</f>
        <v>#REF!</v>
      </c>
      <c r="N335" s="136" t="e">
        <f>IF(JUN!#REF!&gt;=1,JUN!#REF!,IF(JUN!#REF!="",""))</f>
        <v>#REF!</v>
      </c>
      <c r="O335" s="136" t="e">
        <f>IF(JUN!#REF!&gt;=1,JUN!#REF!,IF(JUN!#REF!="",""))</f>
        <v>#REF!</v>
      </c>
      <c r="P335" s="136" t="e">
        <f>IF(JUN!#REF!&gt;=1,JUN!#REF!,IF(JUN!#REF!="",""))</f>
        <v>#REF!</v>
      </c>
      <c r="Q335" s="136" t="e">
        <f>IF(JUN!#REF!&gt;=1,JUN!#REF!,IF(JUN!#REF!="",""))</f>
        <v>#REF!</v>
      </c>
      <c r="R335" s="136" t="e">
        <f>IF(JUN!#REF!&gt;"",JUN!#REF!,IF(JUN!#REF!="",""))</f>
        <v>#REF!</v>
      </c>
      <c r="S335" s="136" t="e">
        <f>IF(JUN!#REF!&gt;"",JUN!#REF!,IF(JUN!#REF!="",""))</f>
        <v>#REF!</v>
      </c>
      <c r="T335" s="136" t="e">
        <f>IF(JUN!#REF!&gt;=1,JUN!#REF!,IF(JUN!#REF!="",""))</f>
        <v>#REF!</v>
      </c>
      <c r="U335" s="138" t="e">
        <f>IF(JUN!#REF!&gt;0,JUN!#REF!,IF(JUN!#REF!="",""))</f>
        <v>#REF!</v>
      </c>
      <c r="V335" s="140" t="e">
        <f>IF(JUN!#REF!&gt;=1,JUN!#REF!,IF(JUN!#REF!="",""))</f>
        <v>#REF!</v>
      </c>
      <c r="W335" s="136" t="e">
        <f>IF(JUN!#REF!&gt;=1,JUN!#REF!,IF(JUN!#REF!="",""))</f>
        <v>#REF!</v>
      </c>
      <c r="X335" s="140" t="e">
        <f>IF(JUN!#REF!&gt;=1,JUN!#REF!,IF(JUN!#REF!="",""))</f>
        <v>#REF!</v>
      </c>
      <c r="AA335" s="84"/>
      <c r="BA335" s="177" t="s">
        <v>264</v>
      </c>
    </row>
    <row r="336" spans="1:53" ht="23.1" customHeight="1" x14ac:dyDescent="0.2">
      <c r="A336" s="136" t="e">
        <f>IF(JUN!#REF!&gt;=1,JUN!#REF!,IF(JUN!#REF!="",""))</f>
        <v>#REF!</v>
      </c>
      <c r="B336" s="136" t="e">
        <f>(JUN!#REF!)</f>
        <v>#REF!</v>
      </c>
      <c r="C336" s="136" t="e">
        <f>(JUN!#REF!)</f>
        <v>#REF!</v>
      </c>
      <c r="D336" s="137" t="e">
        <f>IF(JUN!#REF!&gt;1,JUN!#REF!,IF(JUN!#REF!="",""))</f>
        <v>#REF!</v>
      </c>
      <c r="E336" s="137" t="e">
        <f>IF(JUN!#REF!&gt;"",JUN!#REF!,IF(JUN!#REF!="",""))</f>
        <v>#REF!</v>
      </c>
      <c r="F336" s="136" t="e">
        <f>IF(JUN!#REF!&gt;=1,JUN!#REF!,IF(JUN!#REF!="",""))</f>
        <v>#REF!</v>
      </c>
      <c r="G336" s="136" t="e">
        <f>IF(JUN!#REF!&gt;"",JUN!#REF!,IF(JUN!#REF!="",""))</f>
        <v>#REF!</v>
      </c>
      <c r="H336" s="136" t="e">
        <f>IF(JUN!#REF!&gt;=1,JUN!#REF!,IF(JUN!#REF!="",""))</f>
        <v>#REF!</v>
      </c>
      <c r="I336" s="136" t="e">
        <f>IF(JUN!#REF!&gt;=1,JUN!#REF!,IF(JUN!#REF!="",""))</f>
        <v>#REF!</v>
      </c>
      <c r="J336" s="136" t="e">
        <f>IF(JUN!#REF!&gt;=1,JUN!#REF!,IF(JUN!#REF!="",""))</f>
        <v>#REF!</v>
      </c>
      <c r="K336" s="136" t="e">
        <f>IF(JUN!#REF!&gt;=1,JUN!#REF!,IF(JUN!#REF!="",""))</f>
        <v>#REF!</v>
      </c>
      <c r="L336" s="136" t="e">
        <f>IF(JUN!#REF!&gt;=1,JUN!#REF!,IF(JUN!#REF!="",""))</f>
        <v>#REF!</v>
      </c>
      <c r="M336" s="136" t="e">
        <f>IF(JUN!#REF!&gt;=1,JUN!#REF!,IF(JUN!#REF!="",""))</f>
        <v>#REF!</v>
      </c>
      <c r="N336" s="136" t="e">
        <f>IF(JUN!#REF!&gt;=1,JUN!#REF!,IF(JUN!#REF!="",""))</f>
        <v>#REF!</v>
      </c>
      <c r="O336" s="136" t="e">
        <f>IF(JUN!#REF!&gt;=1,JUN!#REF!,IF(JUN!#REF!="",""))</f>
        <v>#REF!</v>
      </c>
      <c r="P336" s="136" t="e">
        <f>IF(JUN!#REF!&gt;=1,JUN!#REF!,IF(JUN!#REF!="",""))</f>
        <v>#REF!</v>
      </c>
      <c r="Q336" s="136" t="e">
        <f>IF(JUN!#REF!&gt;=1,JUN!#REF!,IF(JUN!#REF!="",""))</f>
        <v>#REF!</v>
      </c>
      <c r="R336" s="136" t="e">
        <f>IF(JUN!#REF!&gt;"",JUN!#REF!,IF(JUN!#REF!="",""))</f>
        <v>#REF!</v>
      </c>
      <c r="S336" s="136" t="e">
        <f>IF(JUN!#REF!&gt;"",JUN!#REF!,IF(JUN!#REF!="",""))</f>
        <v>#REF!</v>
      </c>
      <c r="T336" s="136" t="e">
        <f>IF(JUN!#REF!&gt;=1,JUN!#REF!,IF(JUN!#REF!="",""))</f>
        <v>#REF!</v>
      </c>
      <c r="U336" s="138" t="e">
        <f>IF(JUN!#REF!&gt;0,JUN!#REF!,IF(JUN!#REF!="",""))</f>
        <v>#REF!</v>
      </c>
      <c r="V336" s="140" t="e">
        <f>IF(JUN!#REF!&gt;=1,JUN!#REF!,IF(JUN!#REF!="",""))</f>
        <v>#REF!</v>
      </c>
      <c r="W336" s="136" t="e">
        <f>IF(JUN!#REF!&gt;=1,JUN!#REF!,IF(JUN!#REF!="",""))</f>
        <v>#REF!</v>
      </c>
      <c r="X336" s="140" t="e">
        <f>IF(JUN!#REF!&gt;=1,JUN!#REF!,IF(JUN!#REF!="",""))</f>
        <v>#REF!</v>
      </c>
      <c r="AA336" s="84"/>
      <c r="BA336" s="177" t="s">
        <v>265</v>
      </c>
    </row>
    <row r="337" spans="1:53" ht="23.1" customHeight="1" x14ac:dyDescent="0.2">
      <c r="A337" s="136" t="e">
        <f>IF(JUN!#REF!&gt;=1,JUN!#REF!,IF(JUN!#REF!="",""))</f>
        <v>#REF!</v>
      </c>
      <c r="B337" s="136" t="e">
        <f>(JUN!#REF!)</f>
        <v>#REF!</v>
      </c>
      <c r="C337" s="136" t="e">
        <f>(JUN!#REF!)</f>
        <v>#REF!</v>
      </c>
      <c r="D337" s="137" t="e">
        <f>IF(JUN!#REF!&gt;1,JUN!#REF!,IF(JUN!#REF!="",""))</f>
        <v>#REF!</v>
      </c>
      <c r="E337" s="137" t="e">
        <f>IF(JUN!#REF!&gt;"",JUN!#REF!,IF(JUN!#REF!="",""))</f>
        <v>#REF!</v>
      </c>
      <c r="F337" s="136" t="e">
        <f>IF(JUN!#REF!&gt;=1,JUN!#REF!,IF(JUN!#REF!="",""))</f>
        <v>#REF!</v>
      </c>
      <c r="G337" s="136" t="e">
        <f>IF(JUN!#REF!&gt;"",JUN!#REF!,IF(JUN!#REF!="",""))</f>
        <v>#REF!</v>
      </c>
      <c r="H337" s="136" t="e">
        <f>IF(JUN!#REF!&gt;=1,JUN!#REF!,IF(JUN!#REF!="",""))</f>
        <v>#REF!</v>
      </c>
      <c r="I337" s="136" t="e">
        <f>IF(JUN!#REF!&gt;=1,JUN!#REF!,IF(JUN!#REF!="",""))</f>
        <v>#REF!</v>
      </c>
      <c r="J337" s="136" t="e">
        <f>IF(JUN!#REF!&gt;=1,JUN!#REF!,IF(JUN!#REF!="",""))</f>
        <v>#REF!</v>
      </c>
      <c r="K337" s="136" t="e">
        <f>IF(JUN!#REF!&gt;=1,JUN!#REF!,IF(JUN!#REF!="",""))</f>
        <v>#REF!</v>
      </c>
      <c r="L337" s="136" t="e">
        <f>IF(JUN!#REF!&gt;=1,JUN!#REF!,IF(JUN!#REF!="",""))</f>
        <v>#REF!</v>
      </c>
      <c r="M337" s="136" t="e">
        <f>IF(JUN!#REF!&gt;=1,JUN!#REF!,IF(JUN!#REF!="",""))</f>
        <v>#REF!</v>
      </c>
      <c r="N337" s="136" t="e">
        <f>IF(JUN!#REF!&gt;=1,JUN!#REF!,IF(JUN!#REF!="",""))</f>
        <v>#REF!</v>
      </c>
      <c r="O337" s="136" t="e">
        <f>IF(JUN!#REF!&gt;=1,JUN!#REF!,IF(JUN!#REF!="",""))</f>
        <v>#REF!</v>
      </c>
      <c r="P337" s="136" t="e">
        <f>IF(JUN!#REF!&gt;=1,JUN!#REF!,IF(JUN!#REF!="",""))</f>
        <v>#REF!</v>
      </c>
      <c r="Q337" s="136" t="e">
        <f>IF(JUN!#REF!&gt;=1,JUN!#REF!,IF(JUN!#REF!="",""))</f>
        <v>#REF!</v>
      </c>
      <c r="R337" s="136" t="e">
        <f>IF(JUN!#REF!&gt;"",JUN!#REF!,IF(JUN!#REF!="",""))</f>
        <v>#REF!</v>
      </c>
      <c r="S337" s="136" t="e">
        <f>IF(JUN!#REF!&gt;"",JUN!#REF!,IF(JUN!#REF!="",""))</f>
        <v>#REF!</v>
      </c>
      <c r="T337" s="136" t="e">
        <f>IF(JUN!#REF!&gt;=1,JUN!#REF!,IF(JUN!#REF!="",""))</f>
        <v>#REF!</v>
      </c>
      <c r="U337" s="138" t="e">
        <f>IF(JUN!#REF!&gt;0,JUN!#REF!,IF(JUN!#REF!="",""))</f>
        <v>#REF!</v>
      </c>
      <c r="V337" s="140" t="e">
        <f>IF(JUN!#REF!&gt;=1,JUN!#REF!,IF(JUN!#REF!="",""))</f>
        <v>#REF!</v>
      </c>
      <c r="W337" s="136" t="e">
        <f>IF(JUN!#REF!&gt;=1,JUN!#REF!,IF(JUN!#REF!="",""))</f>
        <v>#REF!</v>
      </c>
      <c r="X337" s="140" t="e">
        <f>IF(JUN!#REF!&gt;=1,JUN!#REF!,IF(JUN!#REF!="",""))</f>
        <v>#REF!</v>
      </c>
      <c r="AA337" s="84"/>
      <c r="BA337" s="177" t="s">
        <v>266</v>
      </c>
    </row>
    <row r="338" spans="1:53" ht="23.1" customHeight="1" x14ac:dyDescent="0.2">
      <c r="A338" s="136" t="e">
        <f>IF(JUN!#REF!&gt;=1,JUN!#REF!,IF(JUN!#REF!="",""))</f>
        <v>#REF!</v>
      </c>
      <c r="B338" s="136" t="e">
        <f>(JUN!#REF!)</f>
        <v>#REF!</v>
      </c>
      <c r="C338" s="136" t="e">
        <f>(JUN!#REF!)</f>
        <v>#REF!</v>
      </c>
      <c r="D338" s="137" t="e">
        <f>IF(JUN!#REF!&gt;1,JUN!#REF!,IF(JUN!#REF!="",""))</f>
        <v>#REF!</v>
      </c>
      <c r="E338" s="137" t="e">
        <f>IF(JUN!#REF!&gt;"",JUN!#REF!,IF(JUN!#REF!="",""))</f>
        <v>#REF!</v>
      </c>
      <c r="F338" s="136" t="e">
        <f>IF(JUN!#REF!&gt;=1,JUN!#REF!,IF(JUN!#REF!="",""))</f>
        <v>#REF!</v>
      </c>
      <c r="G338" s="136" t="e">
        <f>IF(JUN!#REF!&gt;"",JUN!#REF!,IF(JUN!#REF!="",""))</f>
        <v>#REF!</v>
      </c>
      <c r="H338" s="136" t="e">
        <f>IF(JUN!#REF!&gt;=1,JUN!#REF!,IF(JUN!#REF!="",""))</f>
        <v>#REF!</v>
      </c>
      <c r="I338" s="136" t="e">
        <f>IF(JUN!#REF!&gt;=1,JUN!#REF!,IF(JUN!#REF!="",""))</f>
        <v>#REF!</v>
      </c>
      <c r="J338" s="136" t="e">
        <f>IF(JUN!#REF!&gt;=1,JUN!#REF!,IF(JUN!#REF!="",""))</f>
        <v>#REF!</v>
      </c>
      <c r="K338" s="136" t="e">
        <f>IF(JUN!#REF!&gt;=1,JUN!#REF!,IF(JUN!#REF!="",""))</f>
        <v>#REF!</v>
      </c>
      <c r="L338" s="136" t="e">
        <f>IF(JUN!#REF!&gt;=1,JUN!#REF!,IF(JUN!#REF!="",""))</f>
        <v>#REF!</v>
      </c>
      <c r="M338" s="136" t="e">
        <f>IF(JUN!#REF!&gt;=1,JUN!#REF!,IF(JUN!#REF!="",""))</f>
        <v>#REF!</v>
      </c>
      <c r="N338" s="136" t="e">
        <f>IF(JUN!#REF!&gt;=1,JUN!#REF!,IF(JUN!#REF!="",""))</f>
        <v>#REF!</v>
      </c>
      <c r="O338" s="136" t="e">
        <f>IF(JUN!#REF!&gt;=1,JUN!#REF!,IF(JUN!#REF!="",""))</f>
        <v>#REF!</v>
      </c>
      <c r="P338" s="136" t="e">
        <f>IF(JUN!#REF!&gt;=1,JUN!#REF!,IF(JUN!#REF!="",""))</f>
        <v>#REF!</v>
      </c>
      <c r="Q338" s="136" t="e">
        <f>IF(JUN!#REF!&gt;=1,JUN!#REF!,IF(JUN!#REF!="",""))</f>
        <v>#REF!</v>
      </c>
      <c r="R338" s="136" t="e">
        <f>IF(JUN!#REF!&gt;"",JUN!#REF!,IF(JUN!#REF!="",""))</f>
        <v>#REF!</v>
      </c>
      <c r="S338" s="136" t="e">
        <f>IF(JUN!#REF!&gt;"",JUN!#REF!,IF(JUN!#REF!="",""))</f>
        <v>#REF!</v>
      </c>
      <c r="T338" s="136" t="e">
        <f>IF(JUN!#REF!&gt;=1,JUN!#REF!,IF(JUN!#REF!="",""))</f>
        <v>#REF!</v>
      </c>
      <c r="U338" s="138" t="e">
        <f>IF(JUN!#REF!&gt;0,JUN!#REF!,IF(JUN!#REF!="",""))</f>
        <v>#REF!</v>
      </c>
      <c r="V338" s="140" t="e">
        <f>IF(JUN!#REF!&gt;=1,JUN!#REF!,IF(JUN!#REF!="",""))</f>
        <v>#REF!</v>
      </c>
      <c r="W338" s="136" t="e">
        <f>IF(JUN!#REF!&gt;=1,JUN!#REF!,IF(JUN!#REF!="",""))</f>
        <v>#REF!</v>
      </c>
      <c r="X338" s="140" t="e">
        <f>IF(JUN!#REF!&gt;=1,JUN!#REF!,IF(JUN!#REF!="",""))</f>
        <v>#REF!</v>
      </c>
      <c r="AA338" s="84"/>
      <c r="BA338" s="177" t="s">
        <v>267</v>
      </c>
    </row>
    <row r="339" spans="1:53" ht="23.1" customHeight="1" x14ac:dyDescent="0.2">
      <c r="A339" s="136" t="e">
        <f>IF(JUN!#REF!&gt;=1,JUN!#REF!,IF(JUN!#REF!="",""))</f>
        <v>#REF!</v>
      </c>
      <c r="B339" s="136" t="e">
        <f>(JUN!#REF!)</f>
        <v>#REF!</v>
      </c>
      <c r="C339" s="136" t="e">
        <f>(JUN!#REF!)</f>
        <v>#REF!</v>
      </c>
      <c r="D339" s="137" t="e">
        <f>IF(JUN!#REF!&gt;1,JUN!#REF!,IF(JUN!#REF!="",""))</f>
        <v>#REF!</v>
      </c>
      <c r="E339" s="137" t="e">
        <f>IF(JUN!#REF!&gt;"",JUN!#REF!,IF(JUN!#REF!="",""))</f>
        <v>#REF!</v>
      </c>
      <c r="F339" s="136" t="e">
        <f>IF(JUN!#REF!&gt;=1,JUN!#REF!,IF(JUN!#REF!="",""))</f>
        <v>#REF!</v>
      </c>
      <c r="G339" s="136" t="e">
        <f>IF(JUN!#REF!&gt;"",JUN!#REF!,IF(JUN!#REF!="",""))</f>
        <v>#REF!</v>
      </c>
      <c r="H339" s="136" t="e">
        <f>IF(JUN!#REF!&gt;=1,JUN!#REF!,IF(JUN!#REF!="",""))</f>
        <v>#REF!</v>
      </c>
      <c r="I339" s="136" t="e">
        <f>IF(JUN!#REF!&gt;=1,JUN!#REF!,IF(JUN!#REF!="",""))</f>
        <v>#REF!</v>
      </c>
      <c r="J339" s="136" t="e">
        <f>IF(JUN!#REF!&gt;=1,JUN!#REF!,IF(JUN!#REF!="",""))</f>
        <v>#REF!</v>
      </c>
      <c r="K339" s="136" t="e">
        <f>IF(JUN!#REF!&gt;=1,JUN!#REF!,IF(JUN!#REF!="",""))</f>
        <v>#REF!</v>
      </c>
      <c r="L339" s="136" t="e">
        <f>IF(JUN!#REF!&gt;=1,JUN!#REF!,IF(JUN!#REF!="",""))</f>
        <v>#REF!</v>
      </c>
      <c r="M339" s="136" t="e">
        <f>IF(JUN!#REF!&gt;=1,JUN!#REF!,IF(JUN!#REF!="",""))</f>
        <v>#REF!</v>
      </c>
      <c r="N339" s="136" t="e">
        <f>IF(JUN!#REF!&gt;=1,JUN!#REF!,IF(JUN!#REF!="",""))</f>
        <v>#REF!</v>
      </c>
      <c r="O339" s="136" t="e">
        <f>IF(JUN!#REF!&gt;=1,JUN!#REF!,IF(JUN!#REF!="",""))</f>
        <v>#REF!</v>
      </c>
      <c r="P339" s="136" t="e">
        <f>IF(JUN!#REF!&gt;=1,JUN!#REF!,IF(JUN!#REF!="",""))</f>
        <v>#REF!</v>
      </c>
      <c r="Q339" s="136" t="e">
        <f>IF(JUN!#REF!&gt;=1,JUN!#REF!,IF(JUN!#REF!="",""))</f>
        <v>#REF!</v>
      </c>
      <c r="R339" s="136" t="e">
        <f>IF(JUN!#REF!&gt;"",JUN!#REF!,IF(JUN!#REF!="",""))</f>
        <v>#REF!</v>
      </c>
      <c r="S339" s="136" t="e">
        <f>IF(JUN!#REF!&gt;"",JUN!#REF!,IF(JUN!#REF!="",""))</f>
        <v>#REF!</v>
      </c>
      <c r="T339" s="136" t="e">
        <f>IF(JUN!#REF!&gt;=1,JUN!#REF!,IF(JUN!#REF!="",""))</f>
        <v>#REF!</v>
      </c>
      <c r="U339" s="138" t="e">
        <f>IF(JUN!#REF!&gt;0,JUN!#REF!,IF(JUN!#REF!="",""))</f>
        <v>#REF!</v>
      </c>
      <c r="V339" s="140" t="e">
        <f>IF(JUN!#REF!&gt;=1,JUN!#REF!,IF(JUN!#REF!="",""))</f>
        <v>#REF!</v>
      </c>
      <c r="W339" s="136" t="e">
        <f>IF(JUN!#REF!&gt;=1,JUN!#REF!,IF(JUN!#REF!="",""))</f>
        <v>#REF!</v>
      </c>
      <c r="X339" s="140" t="e">
        <f>IF(JUN!#REF!&gt;=1,JUN!#REF!,IF(JUN!#REF!="",""))</f>
        <v>#REF!</v>
      </c>
      <c r="AA339" s="84"/>
      <c r="BA339" s="177" t="s">
        <v>268</v>
      </c>
    </row>
    <row r="340" spans="1:53" ht="23.1" customHeight="1" x14ac:dyDescent="0.2">
      <c r="A340" s="136" t="e">
        <f>IF(JUN!#REF!&gt;=1,JUN!#REF!,IF(JUN!#REF!="",""))</f>
        <v>#REF!</v>
      </c>
      <c r="B340" s="136" t="e">
        <f>(JUN!#REF!)</f>
        <v>#REF!</v>
      </c>
      <c r="C340" s="136" t="e">
        <f>(JUN!#REF!)</f>
        <v>#REF!</v>
      </c>
      <c r="D340" s="137" t="e">
        <f>IF(JUN!#REF!&gt;1,JUN!#REF!,IF(JUN!#REF!="",""))</f>
        <v>#REF!</v>
      </c>
      <c r="E340" s="137" t="e">
        <f>IF(JUN!#REF!&gt;"",JUN!#REF!,IF(JUN!#REF!="",""))</f>
        <v>#REF!</v>
      </c>
      <c r="F340" s="136" t="e">
        <f>IF(JUN!#REF!&gt;=1,JUN!#REF!,IF(JUN!#REF!="",""))</f>
        <v>#REF!</v>
      </c>
      <c r="G340" s="136" t="e">
        <f>IF(JUN!#REF!&gt;"",JUN!#REF!,IF(JUN!#REF!="",""))</f>
        <v>#REF!</v>
      </c>
      <c r="H340" s="136" t="e">
        <f>IF(JUN!#REF!&gt;=1,JUN!#REF!,IF(JUN!#REF!="",""))</f>
        <v>#REF!</v>
      </c>
      <c r="I340" s="136" t="e">
        <f>IF(JUN!#REF!&gt;=1,JUN!#REF!,IF(JUN!#REF!="",""))</f>
        <v>#REF!</v>
      </c>
      <c r="J340" s="136" t="e">
        <f>IF(JUN!#REF!&gt;=1,JUN!#REF!,IF(JUN!#REF!="",""))</f>
        <v>#REF!</v>
      </c>
      <c r="K340" s="136" t="e">
        <f>IF(JUN!#REF!&gt;=1,JUN!#REF!,IF(JUN!#REF!="",""))</f>
        <v>#REF!</v>
      </c>
      <c r="L340" s="136" t="e">
        <f>IF(JUN!#REF!&gt;=1,JUN!#REF!,IF(JUN!#REF!="",""))</f>
        <v>#REF!</v>
      </c>
      <c r="M340" s="136" t="e">
        <f>IF(JUN!#REF!&gt;=1,JUN!#REF!,IF(JUN!#REF!="",""))</f>
        <v>#REF!</v>
      </c>
      <c r="N340" s="136" t="e">
        <f>IF(JUN!#REF!&gt;=1,JUN!#REF!,IF(JUN!#REF!="",""))</f>
        <v>#REF!</v>
      </c>
      <c r="O340" s="136" t="e">
        <f>IF(JUN!#REF!&gt;=1,JUN!#REF!,IF(JUN!#REF!="",""))</f>
        <v>#REF!</v>
      </c>
      <c r="P340" s="136" t="e">
        <f>IF(JUN!#REF!&gt;=1,JUN!#REF!,IF(JUN!#REF!="",""))</f>
        <v>#REF!</v>
      </c>
      <c r="Q340" s="136" t="e">
        <f>IF(JUN!#REF!&gt;=1,JUN!#REF!,IF(JUN!#REF!="",""))</f>
        <v>#REF!</v>
      </c>
      <c r="R340" s="136" t="e">
        <f>IF(JUN!#REF!&gt;"",JUN!#REF!,IF(JUN!#REF!="",""))</f>
        <v>#REF!</v>
      </c>
      <c r="S340" s="136" t="e">
        <f>IF(JUN!#REF!&gt;"",JUN!#REF!,IF(JUN!#REF!="",""))</f>
        <v>#REF!</v>
      </c>
      <c r="T340" s="136" t="e">
        <f>IF(JUN!#REF!&gt;=1,JUN!#REF!,IF(JUN!#REF!="",""))</f>
        <v>#REF!</v>
      </c>
      <c r="U340" s="138" t="e">
        <f>IF(JUN!#REF!&gt;0,JUN!#REF!,IF(JUN!#REF!="",""))</f>
        <v>#REF!</v>
      </c>
      <c r="V340" s="140" t="e">
        <f>IF(JUN!#REF!&gt;=1,JUN!#REF!,IF(JUN!#REF!="",""))</f>
        <v>#REF!</v>
      </c>
      <c r="W340" s="136" t="e">
        <f>IF(JUN!#REF!&gt;=1,JUN!#REF!,IF(JUN!#REF!="",""))</f>
        <v>#REF!</v>
      </c>
      <c r="X340" s="140" t="e">
        <f>IF(JUN!#REF!&gt;=1,JUN!#REF!,IF(JUN!#REF!="",""))</f>
        <v>#REF!</v>
      </c>
      <c r="AA340" s="84"/>
      <c r="BA340" s="177" t="s">
        <v>269</v>
      </c>
    </row>
    <row r="341" spans="1:53" ht="23.1" customHeight="1" x14ac:dyDescent="0.2">
      <c r="A341" s="136" t="e">
        <f>IF(JUN!#REF!&gt;=1,JUN!#REF!,IF(JUN!#REF!="",""))</f>
        <v>#REF!</v>
      </c>
      <c r="B341" s="136" t="e">
        <f>(JUN!#REF!)</f>
        <v>#REF!</v>
      </c>
      <c r="C341" s="136" t="e">
        <f>(JUN!#REF!)</f>
        <v>#REF!</v>
      </c>
      <c r="D341" s="137" t="e">
        <f>IF(JUN!#REF!&gt;1,JUN!#REF!,IF(JUN!#REF!="",""))</f>
        <v>#REF!</v>
      </c>
      <c r="E341" s="137" t="e">
        <f>IF(JUN!#REF!&gt;"",JUN!#REF!,IF(JUN!#REF!="",""))</f>
        <v>#REF!</v>
      </c>
      <c r="F341" s="136" t="e">
        <f>IF(JUN!#REF!&gt;=1,JUN!#REF!,IF(JUN!#REF!="",""))</f>
        <v>#REF!</v>
      </c>
      <c r="G341" s="136" t="e">
        <f>IF(JUN!#REF!&gt;"",JUN!#REF!,IF(JUN!#REF!="",""))</f>
        <v>#REF!</v>
      </c>
      <c r="H341" s="136" t="e">
        <f>IF(JUN!#REF!&gt;=1,JUN!#REF!,IF(JUN!#REF!="",""))</f>
        <v>#REF!</v>
      </c>
      <c r="I341" s="136" t="e">
        <f>IF(JUN!#REF!&gt;=1,JUN!#REF!,IF(JUN!#REF!="",""))</f>
        <v>#REF!</v>
      </c>
      <c r="J341" s="136" t="e">
        <f>IF(JUN!#REF!&gt;=1,JUN!#REF!,IF(JUN!#REF!="",""))</f>
        <v>#REF!</v>
      </c>
      <c r="K341" s="136" t="e">
        <f>IF(JUN!#REF!&gt;=1,JUN!#REF!,IF(JUN!#REF!="",""))</f>
        <v>#REF!</v>
      </c>
      <c r="L341" s="136" t="e">
        <f>IF(JUN!#REF!&gt;=1,JUN!#REF!,IF(JUN!#REF!="",""))</f>
        <v>#REF!</v>
      </c>
      <c r="M341" s="136" t="e">
        <f>IF(JUN!#REF!&gt;=1,JUN!#REF!,IF(JUN!#REF!="",""))</f>
        <v>#REF!</v>
      </c>
      <c r="N341" s="136" t="e">
        <f>IF(JUN!#REF!&gt;=1,JUN!#REF!,IF(JUN!#REF!="",""))</f>
        <v>#REF!</v>
      </c>
      <c r="O341" s="136" t="e">
        <f>IF(JUN!#REF!&gt;=1,JUN!#REF!,IF(JUN!#REF!="",""))</f>
        <v>#REF!</v>
      </c>
      <c r="P341" s="136" t="e">
        <f>IF(JUN!#REF!&gt;=1,JUN!#REF!,IF(JUN!#REF!="",""))</f>
        <v>#REF!</v>
      </c>
      <c r="Q341" s="136" t="e">
        <f>IF(JUN!#REF!&gt;=1,JUN!#REF!,IF(JUN!#REF!="",""))</f>
        <v>#REF!</v>
      </c>
      <c r="R341" s="136" t="e">
        <f>IF(JUN!#REF!&gt;"",JUN!#REF!,IF(JUN!#REF!="",""))</f>
        <v>#REF!</v>
      </c>
      <c r="S341" s="136" t="e">
        <f>IF(JUN!#REF!&gt;"",JUN!#REF!,IF(JUN!#REF!="",""))</f>
        <v>#REF!</v>
      </c>
      <c r="T341" s="136" t="e">
        <f>IF(JUN!#REF!&gt;=1,JUN!#REF!,IF(JUN!#REF!="",""))</f>
        <v>#REF!</v>
      </c>
      <c r="U341" s="138" t="e">
        <f>IF(JUN!#REF!&gt;0,JUN!#REF!,IF(JUN!#REF!="",""))</f>
        <v>#REF!</v>
      </c>
      <c r="V341" s="140" t="e">
        <f>IF(JUN!#REF!&gt;=1,JUN!#REF!,IF(JUN!#REF!="",""))</f>
        <v>#REF!</v>
      </c>
      <c r="W341" s="136" t="e">
        <f>IF(JUN!#REF!&gt;=1,JUN!#REF!,IF(JUN!#REF!="",""))</f>
        <v>#REF!</v>
      </c>
      <c r="X341" s="140" t="e">
        <f>IF(JUN!#REF!&gt;=1,JUN!#REF!,IF(JUN!#REF!="",""))</f>
        <v>#REF!</v>
      </c>
      <c r="AA341" s="84"/>
      <c r="BA341" s="177" t="s">
        <v>270</v>
      </c>
    </row>
    <row r="342" spans="1:53" ht="23.1" customHeight="1" x14ac:dyDescent="0.2">
      <c r="A342" s="136" t="e">
        <f>IF(JUN!#REF!&gt;=1,JUN!#REF!,IF(JUN!#REF!="",""))</f>
        <v>#REF!</v>
      </c>
      <c r="B342" s="136" t="e">
        <f>(JUN!#REF!)</f>
        <v>#REF!</v>
      </c>
      <c r="C342" s="136" t="e">
        <f>(JUN!#REF!)</f>
        <v>#REF!</v>
      </c>
      <c r="D342" s="137" t="e">
        <f>IF(JUN!#REF!&gt;1,JUN!#REF!,IF(JUN!#REF!="",""))</f>
        <v>#REF!</v>
      </c>
      <c r="E342" s="137" t="e">
        <f>IF(JUN!#REF!&gt;"",JUN!#REF!,IF(JUN!#REF!="",""))</f>
        <v>#REF!</v>
      </c>
      <c r="F342" s="136" t="e">
        <f>IF(JUN!#REF!&gt;=1,JUN!#REF!,IF(JUN!#REF!="",""))</f>
        <v>#REF!</v>
      </c>
      <c r="G342" s="136" t="e">
        <f>IF(JUN!#REF!&gt;"",JUN!#REF!,IF(JUN!#REF!="",""))</f>
        <v>#REF!</v>
      </c>
      <c r="H342" s="136" t="e">
        <f>IF(JUN!#REF!&gt;=1,JUN!#REF!,IF(JUN!#REF!="",""))</f>
        <v>#REF!</v>
      </c>
      <c r="I342" s="136" t="e">
        <f>IF(JUN!#REF!&gt;=1,JUN!#REF!,IF(JUN!#REF!="",""))</f>
        <v>#REF!</v>
      </c>
      <c r="J342" s="136" t="e">
        <f>IF(JUN!#REF!&gt;=1,JUN!#REF!,IF(JUN!#REF!="",""))</f>
        <v>#REF!</v>
      </c>
      <c r="K342" s="136" t="e">
        <f>IF(JUN!#REF!&gt;=1,JUN!#REF!,IF(JUN!#REF!="",""))</f>
        <v>#REF!</v>
      </c>
      <c r="L342" s="136" t="e">
        <f>IF(JUN!#REF!&gt;=1,JUN!#REF!,IF(JUN!#REF!="",""))</f>
        <v>#REF!</v>
      </c>
      <c r="M342" s="136" t="e">
        <f>IF(JUN!#REF!&gt;=1,JUN!#REF!,IF(JUN!#REF!="",""))</f>
        <v>#REF!</v>
      </c>
      <c r="N342" s="136" t="e">
        <f>IF(JUN!#REF!&gt;=1,JUN!#REF!,IF(JUN!#REF!="",""))</f>
        <v>#REF!</v>
      </c>
      <c r="O342" s="136" t="e">
        <f>IF(JUN!#REF!&gt;=1,JUN!#REF!,IF(JUN!#REF!="",""))</f>
        <v>#REF!</v>
      </c>
      <c r="P342" s="136" t="e">
        <f>IF(JUN!#REF!&gt;=1,JUN!#REF!,IF(JUN!#REF!="",""))</f>
        <v>#REF!</v>
      </c>
      <c r="Q342" s="136" t="e">
        <f>IF(JUN!#REF!&gt;=1,JUN!#REF!,IF(JUN!#REF!="",""))</f>
        <v>#REF!</v>
      </c>
      <c r="R342" s="136" t="e">
        <f>IF(JUN!#REF!&gt;"",JUN!#REF!,IF(JUN!#REF!="",""))</f>
        <v>#REF!</v>
      </c>
      <c r="S342" s="136" t="e">
        <f>IF(JUN!#REF!&gt;"",JUN!#REF!,IF(JUN!#REF!="",""))</f>
        <v>#REF!</v>
      </c>
      <c r="T342" s="136" t="e">
        <f>IF(JUN!#REF!&gt;=1,JUN!#REF!,IF(JUN!#REF!="",""))</f>
        <v>#REF!</v>
      </c>
      <c r="U342" s="138" t="e">
        <f>IF(JUN!#REF!&gt;0,JUN!#REF!,IF(JUN!#REF!="",""))</f>
        <v>#REF!</v>
      </c>
      <c r="V342" s="140" t="e">
        <f>IF(JUN!#REF!&gt;=1,JUN!#REF!,IF(JUN!#REF!="",""))</f>
        <v>#REF!</v>
      </c>
      <c r="W342" s="136" t="e">
        <f>IF(JUN!#REF!&gt;=1,JUN!#REF!,IF(JUN!#REF!="",""))</f>
        <v>#REF!</v>
      </c>
      <c r="X342" s="140" t="e">
        <f>IF(JUN!#REF!&gt;=1,JUN!#REF!,IF(JUN!#REF!="",""))</f>
        <v>#REF!</v>
      </c>
      <c r="AA342" s="84"/>
      <c r="BA342" s="177" t="s">
        <v>271</v>
      </c>
    </row>
    <row r="343" spans="1:53" ht="23.1" customHeight="1" x14ac:dyDescent="0.2">
      <c r="A343" s="136" t="e">
        <f>IF(JUN!#REF!&gt;=1,JUN!#REF!,IF(JUN!#REF!="",""))</f>
        <v>#REF!</v>
      </c>
      <c r="B343" s="136" t="e">
        <f>(JUN!#REF!)</f>
        <v>#REF!</v>
      </c>
      <c r="C343" s="136" t="e">
        <f>(JUN!#REF!)</f>
        <v>#REF!</v>
      </c>
      <c r="D343" s="137" t="e">
        <f>IF(JUN!#REF!&gt;1,JUN!#REF!,IF(JUN!#REF!="",""))</f>
        <v>#REF!</v>
      </c>
      <c r="E343" s="137" t="e">
        <f>IF(JUN!#REF!&gt;"",JUN!#REF!,IF(JUN!#REF!="",""))</f>
        <v>#REF!</v>
      </c>
      <c r="F343" s="136" t="e">
        <f>IF(JUN!#REF!&gt;=1,JUN!#REF!,IF(JUN!#REF!="",""))</f>
        <v>#REF!</v>
      </c>
      <c r="G343" s="136" t="e">
        <f>IF(JUN!#REF!&gt;"",JUN!#REF!,IF(JUN!#REF!="",""))</f>
        <v>#REF!</v>
      </c>
      <c r="H343" s="136" t="e">
        <f>IF(JUN!#REF!&gt;=1,JUN!#REF!,IF(JUN!#REF!="",""))</f>
        <v>#REF!</v>
      </c>
      <c r="I343" s="136" t="e">
        <f>IF(JUN!#REF!&gt;=1,JUN!#REF!,IF(JUN!#REF!="",""))</f>
        <v>#REF!</v>
      </c>
      <c r="J343" s="136" t="e">
        <f>IF(JUN!#REF!&gt;=1,JUN!#REF!,IF(JUN!#REF!="",""))</f>
        <v>#REF!</v>
      </c>
      <c r="K343" s="136" t="e">
        <f>IF(JUN!#REF!&gt;=1,JUN!#REF!,IF(JUN!#REF!="",""))</f>
        <v>#REF!</v>
      </c>
      <c r="L343" s="136" t="e">
        <f>IF(JUN!#REF!&gt;=1,JUN!#REF!,IF(JUN!#REF!="",""))</f>
        <v>#REF!</v>
      </c>
      <c r="M343" s="136" t="e">
        <f>IF(JUN!#REF!&gt;=1,JUN!#REF!,IF(JUN!#REF!="",""))</f>
        <v>#REF!</v>
      </c>
      <c r="N343" s="136" t="e">
        <f>IF(JUN!#REF!&gt;=1,JUN!#REF!,IF(JUN!#REF!="",""))</f>
        <v>#REF!</v>
      </c>
      <c r="O343" s="136" t="e">
        <f>IF(JUN!#REF!&gt;=1,JUN!#REF!,IF(JUN!#REF!="",""))</f>
        <v>#REF!</v>
      </c>
      <c r="P343" s="136" t="e">
        <f>IF(JUN!#REF!&gt;=1,JUN!#REF!,IF(JUN!#REF!="",""))</f>
        <v>#REF!</v>
      </c>
      <c r="Q343" s="136" t="e">
        <f>IF(JUN!#REF!&gt;=1,JUN!#REF!,IF(JUN!#REF!="",""))</f>
        <v>#REF!</v>
      </c>
      <c r="R343" s="136" t="e">
        <f>IF(JUN!#REF!&gt;"",JUN!#REF!,IF(JUN!#REF!="",""))</f>
        <v>#REF!</v>
      </c>
      <c r="S343" s="136" t="e">
        <f>IF(JUN!#REF!&gt;"",JUN!#REF!,IF(JUN!#REF!="",""))</f>
        <v>#REF!</v>
      </c>
      <c r="T343" s="136" t="e">
        <f>IF(JUN!#REF!&gt;=1,JUN!#REF!,IF(JUN!#REF!="",""))</f>
        <v>#REF!</v>
      </c>
      <c r="U343" s="138" t="e">
        <f>IF(JUN!#REF!&gt;0,JUN!#REF!,IF(JUN!#REF!="",""))</f>
        <v>#REF!</v>
      </c>
      <c r="V343" s="140" t="e">
        <f>IF(JUN!#REF!&gt;=1,JUN!#REF!,IF(JUN!#REF!="",""))</f>
        <v>#REF!</v>
      </c>
      <c r="W343" s="136" t="e">
        <f>IF(JUN!#REF!&gt;=1,JUN!#REF!,IF(JUN!#REF!="",""))</f>
        <v>#REF!</v>
      </c>
      <c r="X343" s="140" t="e">
        <f>IF(JUN!#REF!&gt;=1,JUN!#REF!,IF(JUN!#REF!="",""))</f>
        <v>#REF!</v>
      </c>
      <c r="AA343" s="84"/>
      <c r="BA343" s="177" t="s">
        <v>272</v>
      </c>
    </row>
    <row r="344" spans="1:53" ht="23.1" customHeight="1" x14ac:dyDescent="0.2">
      <c r="A344" s="136" t="e">
        <f>IF(JUN!#REF!&gt;=1,JUN!#REF!,IF(JUN!#REF!="",""))</f>
        <v>#REF!</v>
      </c>
      <c r="B344" s="136" t="e">
        <f>(JUN!#REF!)</f>
        <v>#REF!</v>
      </c>
      <c r="C344" s="136" t="e">
        <f>(JUN!#REF!)</f>
        <v>#REF!</v>
      </c>
      <c r="D344" s="137" t="e">
        <f>IF(JUN!#REF!&gt;1,JUN!#REF!,IF(JUN!#REF!="",""))</f>
        <v>#REF!</v>
      </c>
      <c r="E344" s="137" t="e">
        <f>IF(JUN!#REF!&gt;"",JUN!#REF!,IF(JUN!#REF!="",""))</f>
        <v>#REF!</v>
      </c>
      <c r="F344" s="136" t="e">
        <f>IF(JUN!#REF!&gt;=1,JUN!#REF!,IF(JUN!#REF!="",""))</f>
        <v>#REF!</v>
      </c>
      <c r="G344" s="136" t="e">
        <f>IF(JUN!#REF!&gt;"",JUN!#REF!,IF(JUN!#REF!="",""))</f>
        <v>#REF!</v>
      </c>
      <c r="H344" s="136" t="e">
        <f>IF(JUN!#REF!&gt;=1,JUN!#REF!,IF(JUN!#REF!="",""))</f>
        <v>#REF!</v>
      </c>
      <c r="I344" s="136" t="e">
        <f>IF(JUN!#REF!&gt;=1,JUN!#REF!,IF(JUN!#REF!="",""))</f>
        <v>#REF!</v>
      </c>
      <c r="J344" s="136" t="e">
        <f>IF(JUN!#REF!&gt;=1,JUN!#REF!,IF(JUN!#REF!="",""))</f>
        <v>#REF!</v>
      </c>
      <c r="K344" s="136" t="e">
        <f>IF(JUN!#REF!&gt;=1,JUN!#REF!,IF(JUN!#REF!="",""))</f>
        <v>#REF!</v>
      </c>
      <c r="L344" s="136" t="e">
        <f>IF(JUN!#REF!&gt;=1,JUN!#REF!,IF(JUN!#REF!="",""))</f>
        <v>#REF!</v>
      </c>
      <c r="M344" s="136" t="e">
        <f>IF(JUN!#REF!&gt;=1,JUN!#REF!,IF(JUN!#REF!="",""))</f>
        <v>#REF!</v>
      </c>
      <c r="N344" s="136" t="e">
        <f>IF(JUN!#REF!&gt;=1,JUN!#REF!,IF(JUN!#REF!="",""))</f>
        <v>#REF!</v>
      </c>
      <c r="O344" s="136" t="e">
        <f>IF(JUN!#REF!&gt;=1,JUN!#REF!,IF(JUN!#REF!="",""))</f>
        <v>#REF!</v>
      </c>
      <c r="P344" s="136" t="e">
        <f>IF(JUN!#REF!&gt;=1,JUN!#REF!,IF(JUN!#REF!="",""))</f>
        <v>#REF!</v>
      </c>
      <c r="Q344" s="136" t="e">
        <f>IF(JUN!#REF!&gt;=1,JUN!#REF!,IF(JUN!#REF!="",""))</f>
        <v>#REF!</v>
      </c>
      <c r="R344" s="136" t="e">
        <f>IF(JUN!#REF!&gt;"",JUN!#REF!,IF(JUN!#REF!="",""))</f>
        <v>#REF!</v>
      </c>
      <c r="S344" s="136" t="e">
        <f>IF(JUN!#REF!&gt;"",JUN!#REF!,IF(JUN!#REF!="",""))</f>
        <v>#REF!</v>
      </c>
      <c r="T344" s="136" t="e">
        <f>IF(JUN!#REF!&gt;=1,JUN!#REF!,IF(JUN!#REF!="",""))</f>
        <v>#REF!</v>
      </c>
      <c r="U344" s="138" t="e">
        <f>IF(JUN!#REF!&gt;0,JUN!#REF!,IF(JUN!#REF!="",""))</f>
        <v>#REF!</v>
      </c>
      <c r="V344" s="140" t="e">
        <f>IF(JUN!#REF!&gt;=1,JUN!#REF!,IF(JUN!#REF!="",""))</f>
        <v>#REF!</v>
      </c>
      <c r="W344" s="136" t="e">
        <f>IF(JUN!#REF!&gt;=1,JUN!#REF!,IF(JUN!#REF!="",""))</f>
        <v>#REF!</v>
      </c>
      <c r="X344" s="140" t="e">
        <f>IF(JUN!#REF!&gt;=1,JUN!#REF!,IF(JUN!#REF!="",""))</f>
        <v>#REF!</v>
      </c>
      <c r="AA344" s="84"/>
      <c r="BA344" s="177" t="s">
        <v>273</v>
      </c>
    </row>
    <row r="345" spans="1:53" ht="23.1" customHeight="1" x14ac:dyDescent="0.2">
      <c r="A345" s="136" t="e">
        <f>IF(JUN!#REF!&gt;=1,JUN!#REF!,IF(JUN!#REF!="",""))</f>
        <v>#REF!</v>
      </c>
      <c r="B345" s="136" t="e">
        <f>(JUN!#REF!)</f>
        <v>#REF!</v>
      </c>
      <c r="C345" s="136" t="e">
        <f>(JUN!#REF!)</f>
        <v>#REF!</v>
      </c>
      <c r="D345" s="137" t="e">
        <f>IF(JUN!#REF!&gt;1,JUN!#REF!,IF(JUN!#REF!="",""))</f>
        <v>#REF!</v>
      </c>
      <c r="E345" s="137" t="e">
        <f>IF(JUN!#REF!&gt;"",JUN!#REF!,IF(JUN!#REF!="",""))</f>
        <v>#REF!</v>
      </c>
      <c r="F345" s="136" t="e">
        <f>IF(JUN!#REF!&gt;=1,JUN!#REF!,IF(JUN!#REF!="",""))</f>
        <v>#REF!</v>
      </c>
      <c r="G345" s="136" t="e">
        <f>IF(JUN!#REF!&gt;"",JUN!#REF!,IF(JUN!#REF!="",""))</f>
        <v>#REF!</v>
      </c>
      <c r="H345" s="136" t="e">
        <f>IF(JUN!#REF!&gt;=1,JUN!#REF!,IF(JUN!#REF!="",""))</f>
        <v>#REF!</v>
      </c>
      <c r="I345" s="136" t="e">
        <f>IF(JUN!#REF!&gt;=1,JUN!#REF!,IF(JUN!#REF!="",""))</f>
        <v>#REF!</v>
      </c>
      <c r="J345" s="136" t="e">
        <f>IF(JUN!#REF!&gt;=1,JUN!#REF!,IF(JUN!#REF!="",""))</f>
        <v>#REF!</v>
      </c>
      <c r="K345" s="136" t="e">
        <f>IF(JUN!#REF!&gt;=1,JUN!#REF!,IF(JUN!#REF!="",""))</f>
        <v>#REF!</v>
      </c>
      <c r="L345" s="136" t="e">
        <f>IF(JUN!#REF!&gt;=1,JUN!#REF!,IF(JUN!#REF!="",""))</f>
        <v>#REF!</v>
      </c>
      <c r="M345" s="136" t="e">
        <f>IF(JUN!#REF!&gt;=1,JUN!#REF!,IF(JUN!#REF!="",""))</f>
        <v>#REF!</v>
      </c>
      <c r="N345" s="136" t="e">
        <f>IF(JUN!#REF!&gt;=1,JUN!#REF!,IF(JUN!#REF!="",""))</f>
        <v>#REF!</v>
      </c>
      <c r="O345" s="136" t="e">
        <f>IF(JUN!#REF!&gt;=1,JUN!#REF!,IF(JUN!#REF!="",""))</f>
        <v>#REF!</v>
      </c>
      <c r="P345" s="136" t="e">
        <f>IF(JUN!#REF!&gt;=1,JUN!#REF!,IF(JUN!#REF!="",""))</f>
        <v>#REF!</v>
      </c>
      <c r="Q345" s="136" t="e">
        <f>IF(JUN!#REF!&gt;=1,JUN!#REF!,IF(JUN!#REF!="",""))</f>
        <v>#REF!</v>
      </c>
      <c r="R345" s="136" t="e">
        <f>IF(JUN!#REF!&gt;"",JUN!#REF!,IF(JUN!#REF!="",""))</f>
        <v>#REF!</v>
      </c>
      <c r="S345" s="136" t="e">
        <f>IF(JUN!#REF!&gt;"",JUN!#REF!,IF(JUN!#REF!="",""))</f>
        <v>#REF!</v>
      </c>
      <c r="T345" s="136" t="e">
        <f>IF(JUN!#REF!&gt;=1,JUN!#REF!,IF(JUN!#REF!="",""))</f>
        <v>#REF!</v>
      </c>
      <c r="U345" s="138" t="e">
        <f>IF(JUN!#REF!&gt;0,JUN!#REF!,IF(JUN!#REF!="",""))</f>
        <v>#REF!</v>
      </c>
      <c r="V345" s="140" t="e">
        <f>IF(JUN!#REF!&gt;=1,JUN!#REF!,IF(JUN!#REF!="",""))</f>
        <v>#REF!</v>
      </c>
      <c r="W345" s="136" t="e">
        <f>IF(JUN!#REF!&gt;=1,JUN!#REF!,IF(JUN!#REF!="",""))</f>
        <v>#REF!</v>
      </c>
      <c r="X345" s="140" t="e">
        <f>IF(JUN!#REF!&gt;=1,JUN!#REF!,IF(JUN!#REF!="",""))</f>
        <v>#REF!</v>
      </c>
      <c r="AA345" s="84"/>
      <c r="BA345" s="177" t="s">
        <v>274</v>
      </c>
    </row>
    <row r="346" spans="1:53" ht="23.1" customHeight="1" x14ac:dyDescent="0.2">
      <c r="A346" s="136" t="e">
        <f>IF(JUL!#REF!&gt;=1,JUL!#REF!,IF(JUL!#REF!="",""))</f>
        <v>#REF!</v>
      </c>
      <c r="B346" s="136" t="e">
        <f>(JUL!#REF!)</f>
        <v>#REF!</v>
      </c>
      <c r="C346" s="136" t="e">
        <f>(JUL!#REF!)</f>
        <v>#REF!</v>
      </c>
      <c r="D346" s="137" t="e">
        <f>IF(JUL!#REF!&gt;1,JUL!#REF!,IF(JUL!#REF!="",""))</f>
        <v>#REF!</v>
      </c>
      <c r="E346" s="137" t="e">
        <f>IF(JUL!#REF!&gt;"",JUL!#REF!,IF(JUL!#REF!="",""))</f>
        <v>#REF!</v>
      </c>
      <c r="F346" s="136" t="e">
        <f>IF(JUL!#REF!&gt;=1,JUL!#REF!,IF(JUL!#REF!="",""))</f>
        <v>#REF!</v>
      </c>
      <c r="G346" s="136" t="e">
        <f>IF(JUL!#REF!&gt;"",JUL!#REF!,IF(JUL!#REF!="",""))</f>
        <v>#REF!</v>
      </c>
      <c r="H346" s="136" t="e">
        <f>IF(JUL!#REF!&gt;=1,JUL!#REF!,IF(JUL!#REF!="",""))</f>
        <v>#REF!</v>
      </c>
      <c r="I346" s="136" t="e">
        <f>IF(JUL!#REF!&gt;=1,JUL!#REF!,IF(JUL!#REF!="",""))</f>
        <v>#REF!</v>
      </c>
      <c r="J346" s="136" t="e">
        <f>IF(JUL!#REF!&gt;=1,JUL!#REF!,IF(JUL!#REF!="",""))</f>
        <v>#REF!</v>
      </c>
      <c r="K346" s="136" t="e">
        <f>IF(JUL!#REF!&gt;=1,JUL!#REF!,IF(JUL!#REF!="",""))</f>
        <v>#REF!</v>
      </c>
      <c r="L346" s="136" t="e">
        <f>IF(JUL!#REF!&gt;=1,JUL!#REF!,IF(JUL!#REF!="",""))</f>
        <v>#REF!</v>
      </c>
      <c r="M346" s="136" t="e">
        <f>IF(JUL!#REF!&gt;=1,JUL!#REF!,IF(JUL!#REF!="",""))</f>
        <v>#REF!</v>
      </c>
      <c r="N346" s="136" t="e">
        <f>IF(JUL!#REF!&gt;=1,JUL!#REF!,IF(JUL!#REF!="",""))</f>
        <v>#REF!</v>
      </c>
      <c r="O346" s="136" t="e">
        <f>IF(JUL!#REF!&gt;=1,JUL!#REF!,IF(JUL!#REF!="",""))</f>
        <v>#REF!</v>
      </c>
      <c r="P346" s="136" t="e">
        <f>IF(JUL!#REF!&gt;=1,JUL!#REF!,IF(JUL!#REF!="",""))</f>
        <v>#REF!</v>
      </c>
      <c r="Q346" s="136" t="e">
        <f>IF(JUL!#REF!&gt;=1,JUL!#REF!,IF(JUL!#REF!="",""))</f>
        <v>#REF!</v>
      </c>
      <c r="R346" s="136" t="e">
        <f>IF(JUL!#REF!&gt;"",JUL!#REF!,IF(JUL!#REF!="",""))</f>
        <v>#REF!</v>
      </c>
      <c r="S346" s="136" t="e">
        <f>IF(JUL!#REF!&gt;"",JUL!#REF!,IF(JUL!#REF!="",""))</f>
        <v>#REF!</v>
      </c>
      <c r="T346" s="136" t="e">
        <f>IF(JUL!#REF!&gt;=1,JUL!#REF!,IF(JUL!#REF!="",""))</f>
        <v>#REF!</v>
      </c>
      <c r="U346" s="138" t="e">
        <f>IF(JUL!#REF!&gt;0,JUL!#REF!,IF(JUL!#REF!="",""))</f>
        <v>#REF!</v>
      </c>
      <c r="V346" s="140" t="e">
        <f>IF(JUL!#REF!&gt;=1,JUL!#REF!,IF(JUL!#REF!="",""))</f>
        <v>#REF!</v>
      </c>
      <c r="W346" s="136" t="e">
        <f>IF(JUL!#REF!&gt;=1,JUL!#REF!,IF(JUL!#REF!="",""))</f>
        <v>#REF!</v>
      </c>
      <c r="X346" s="140" t="e">
        <f>IF(JUL!#REF!&gt;=1,JUL!#REF!,IF(JUL!#REF!="",""))</f>
        <v>#REF!</v>
      </c>
      <c r="AA346" s="84"/>
      <c r="BA346" s="177" t="s">
        <v>275</v>
      </c>
    </row>
    <row r="347" spans="1:53" ht="23.1" customHeight="1" x14ac:dyDescent="0.2">
      <c r="A347" s="136" t="e">
        <f>IF(JUL!#REF!&gt;=1,JUL!#REF!,IF(JUL!#REF!="",""))</f>
        <v>#REF!</v>
      </c>
      <c r="B347" s="136" t="e">
        <f>(JUL!#REF!)</f>
        <v>#REF!</v>
      </c>
      <c r="C347" s="136" t="e">
        <f>(JUL!#REF!)</f>
        <v>#REF!</v>
      </c>
      <c r="D347" s="137" t="e">
        <f>IF(JUL!#REF!&gt;1,JUL!#REF!,IF(JUL!#REF!="",""))</f>
        <v>#REF!</v>
      </c>
      <c r="E347" s="137" t="e">
        <f>IF(JUL!#REF!&gt;"",JUL!#REF!,IF(JUL!#REF!="",""))</f>
        <v>#REF!</v>
      </c>
      <c r="F347" s="136" t="e">
        <f>IF(JUL!#REF!&gt;=1,JUL!#REF!,IF(JUL!#REF!="",""))</f>
        <v>#REF!</v>
      </c>
      <c r="G347" s="136" t="e">
        <f>IF(JUL!#REF!&gt;"",JUL!#REF!,IF(JUL!#REF!="",""))</f>
        <v>#REF!</v>
      </c>
      <c r="H347" s="136" t="e">
        <f>IF(JUL!#REF!&gt;=1,JUL!#REF!,IF(JUL!#REF!="",""))</f>
        <v>#REF!</v>
      </c>
      <c r="I347" s="136" t="e">
        <f>IF(JUL!#REF!&gt;=1,JUL!#REF!,IF(JUL!#REF!="",""))</f>
        <v>#REF!</v>
      </c>
      <c r="J347" s="136" t="e">
        <f>IF(JUL!#REF!&gt;=1,JUL!#REF!,IF(JUL!#REF!="",""))</f>
        <v>#REF!</v>
      </c>
      <c r="K347" s="136" t="e">
        <f>IF(JUL!#REF!&gt;=1,JUL!#REF!,IF(JUL!#REF!="",""))</f>
        <v>#REF!</v>
      </c>
      <c r="L347" s="136" t="e">
        <f>IF(JUL!#REF!&gt;=1,JUL!#REF!,IF(JUL!#REF!="",""))</f>
        <v>#REF!</v>
      </c>
      <c r="M347" s="136" t="e">
        <f>IF(JUL!#REF!&gt;=1,JUL!#REF!,IF(JUL!#REF!="",""))</f>
        <v>#REF!</v>
      </c>
      <c r="N347" s="136" t="e">
        <f>IF(JUL!#REF!&gt;=1,JUL!#REF!,IF(JUL!#REF!="",""))</f>
        <v>#REF!</v>
      </c>
      <c r="O347" s="136" t="e">
        <f>IF(JUL!#REF!&gt;=1,JUL!#REF!,IF(JUL!#REF!="",""))</f>
        <v>#REF!</v>
      </c>
      <c r="P347" s="136" t="e">
        <f>IF(JUL!#REF!&gt;=1,JUL!#REF!,IF(JUL!#REF!="",""))</f>
        <v>#REF!</v>
      </c>
      <c r="Q347" s="136" t="e">
        <f>IF(JUL!#REF!&gt;=1,JUL!#REF!,IF(JUL!#REF!="",""))</f>
        <v>#REF!</v>
      </c>
      <c r="R347" s="136" t="e">
        <f>IF(JUL!#REF!&gt;"",JUL!#REF!,IF(JUL!#REF!="",""))</f>
        <v>#REF!</v>
      </c>
      <c r="S347" s="136" t="e">
        <f>IF(JUL!#REF!&gt;"",JUL!#REF!,IF(JUL!#REF!="",""))</f>
        <v>#REF!</v>
      </c>
      <c r="T347" s="136" t="e">
        <f>IF(JUL!#REF!&gt;=1,JUL!#REF!,IF(JUL!#REF!="",""))</f>
        <v>#REF!</v>
      </c>
      <c r="U347" s="138" t="e">
        <f>IF(JUL!#REF!&gt;0,JUL!#REF!,IF(JUL!#REF!="",""))</f>
        <v>#REF!</v>
      </c>
      <c r="V347" s="140" t="e">
        <f>IF(JUL!#REF!&gt;=1,JUL!#REF!,IF(JUL!#REF!="",""))</f>
        <v>#REF!</v>
      </c>
      <c r="W347" s="136" t="e">
        <f>IF(JUL!#REF!&gt;=1,JUL!#REF!,IF(JUL!#REF!="",""))</f>
        <v>#REF!</v>
      </c>
      <c r="X347" s="140" t="e">
        <f>IF(JUL!#REF!&gt;=1,JUL!#REF!,IF(JUL!#REF!="",""))</f>
        <v>#REF!</v>
      </c>
      <c r="AA347" s="84"/>
      <c r="BA347" s="177" t="s">
        <v>276</v>
      </c>
    </row>
    <row r="348" spans="1:53" ht="23.1" customHeight="1" x14ac:dyDescent="0.2">
      <c r="A348" s="136" t="e">
        <f>IF(JUL!#REF!&gt;=1,JUL!#REF!,IF(JUL!#REF!="",""))</f>
        <v>#REF!</v>
      </c>
      <c r="B348" s="136" t="e">
        <f>(JUL!#REF!)</f>
        <v>#REF!</v>
      </c>
      <c r="C348" s="136" t="e">
        <f>(JUL!#REF!)</f>
        <v>#REF!</v>
      </c>
      <c r="D348" s="137" t="e">
        <f>IF(JUL!#REF!&gt;1,JUL!#REF!,IF(JUL!#REF!="",""))</f>
        <v>#REF!</v>
      </c>
      <c r="E348" s="137" t="e">
        <f>IF(JUL!#REF!&gt;"",JUL!#REF!,IF(JUL!#REF!="",""))</f>
        <v>#REF!</v>
      </c>
      <c r="F348" s="136" t="e">
        <f>IF(JUL!#REF!&gt;=1,JUL!#REF!,IF(JUL!#REF!="",""))</f>
        <v>#REF!</v>
      </c>
      <c r="G348" s="136" t="e">
        <f>IF(JUL!#REF!&gt;"",JUL!#REF!,IF(JUL!#REF!="",""))</f>
        <v>#REF!</v>
      </c>
      <c r="H348" s="136" t="e">
        <f>IF(JUL!#REF!&gt;=1,JUL!#REF!,IF(JUL!#REF!="",""))</f>
        <v>#REF!</v>
      </c>
      <c r="I348" s="136" t="e">
        <f>IF(JUL!#REF!&gt;=1,JUL!#REF!,IF(JUL!#REF!="",""))</f>
        <v>#REF!</v>
      </c>
      <c r="J348" s="136" t="e">
        <f>IF(JUL!#REF!&gt;=1,JUL!#REF!,IF(JUL!#REF!="",""))</f>
        <v>#REF!</v>
      </c>
      <c r="K348" s="136" t="e">
        <f>IF(JUL!#REF!&gt;=1,JUL!#REF!,IF(JUL!#REF!="",""))</f>
        <v>#REF!</v>
      </c>
      <c r="L348" s="136" t="e">
        <f>IF(JUL!#REF!&gt;=1,JUL!#REF!,IF(JUL!#REF!="",""))</f>
        <v>#REF!</v>
      </c>
      <c r="M348" s="136" t="e">
        <f>IF(JUL!#REF!&gt;=1,JUL!#REF!,IF(JUL!#REF!="",""))</f>
        <v>#REF!</v>
      </c>
      <c r="N348" s="136" t="e">
        <f>IF(JUL!#REF!&gt;=1,JUL!#REF!,IF(JUL!#REF!="",""))</f>
        <v>#REF!</v>
      </c>
      <c r="O348" s="136" t="e">
        <f>IF(JUL!#REF!&gt;=1,JUL!#REF!,IF(JUL!#REF!="",""))</f>
        <v>#REF!</v>
      </c>
      <c r="P348" s="136" t="e">
        <f>IF(JUL!#REF!&gt;=1,JUL!#REF!,IF(JUL!#REF!="",""))</f>
        <v>#REF!</v>
      </c>
      <c r="Q348" s="136" t="e">
        <f>IF(JUL!#REF!&gt;=1,JUL!#REF!,IF(JUL!#REF!="",""))</f>
        <v>#REF!</v>
      </c>
      <c r="R348" s="136" t="e">
        <f>IF(JUL!#REF!&gt;"",JUL!#REF!,IF(JUL!#REF!="",""))</f>
        <v>#REF!</v>
      </c>
      <c r="S348" s="136" t="e">
        <f>IF(JUL!#REF!&gt;"",JUL!#REF!,IF(JUL!#REF!="",""))</f>
        <v>#REF!</v>
      </c>
      <c r="T348" s="136" t="e">
        <f>IF(JUL!#REF!&gt;=1,JUL!#REF!,IF(JUL!#REF!="",""))</f>
        <v>#REF!</v>
      </c>
      <c r="U348" s="138" t="e">
        <f>IF(JUL!#REF!&gt;0,JUL!#REF!,IF(JUL!#REF!="",""))</f>
        <v>#REF!</v>
      </c>
      <c r="V348" s="140" t="e">
        <f>IF(JUL!#REF!&gt;=1,JUL!#REF!,IF(JUL!#REF!="",""))</f>
        <v>#REF!</v>
      </c>
      <c r="W348" s="136" t="e">
        <f>IF(JUL!#REF!&gt;=1,JUL!#REF!,IF(JUL!#REF!="",""))</f>
        <v>#REF!</v>
      </c>
      <c r="X348" s="140" t="e">
        <f>IF(JUL!#REF!&gt;=1,JUL!#REF!,IF(JUL!#REF!="",""))</f>
        <v>#REF!</v>
      </c>
      <c r="AA348" s="84"/>
      <c r="BA348" s="177" t="s">
        <v>277</v>
      </c>
    </row>
    <row r="349" spans="1:53" ht="23.1" customHeight="1" x14ac:dyDescent="0.2">
      <c r="A349" s="136" t="e">
        <f>IF(JUL!#REF!&gt;=1,JUL!#REF!,IF(JUL!#REF!="",""))</f>
        <v>#REF!</v>
      </c>
      <c r="B349" s="136" t="e">
        <f>(JUL!#REF!)</f>
        <v>#REF!</v>
      </c>
      <c r="C349" s="136" t="e">
        <f>(JUL!#REF!)</f>
        <v>#REF!</v>
      </c>
      <c r="D349" s="137" t="e">
        <f>IF(JUL!#REF!&gt;1,JUL!#REF!,IF(JUL!#REF!="",""))</f>
        <v>#REF!</v>
      </c>
      <c r="E349" s="137" t="e">
        <f>IF(JUL!#REF!&gt;"",JUL!#REF!,IF(JUL!#REF!="",""))</f>
        <v>#REF!</v>
      </c>
      <c r="F349" s="136" t="e">
        <f>IF(JUL!#REF!&gt;=1,JUL!#REF!,IF(JUL!#REF!="",""))</f>
        <v>#REF!</v>
      </c>
      <c r="G349" s="136" t="e">
        <f>IF(JUL!#REF!&gt;"",JUL!#REF!,IF(JUL!#REF!="",""))</f>
        <v>#REF!</v>
      </c>
      <c r="H349" s="136" t="e">
        <f>IF(JUL!#REF!&gt;=1,JUL!#REF!,IF(JUL!#REF!="",""))</f>
        <v>#REF!</v>
      </c>
      <c r="I349" s="136" t="e">
        <f>IF(JUL!#REF!&gt;=1,JUL!#REF!,IF(JUL!#REF!="",""))</f>
        <v>#REF!</v>
      </c>
      <c r="J349" s="136" t="e">
        <f>IF(JUL!#REF!&gt;=1,JUL!#REF!,IF(JUL!#REF!="",""))</f>
        <v>#REF!</v>
      </c>
      <c r="K349" s="136" t="e">
        <f>IF(JUL!#REF!&gt;=1,JUL!#REF!,IF(JUL!#REF!="",""))</f>
        <v>#REF!</v>
      </c>
      <c r="L349" s="136" t="e">
        <f>IF(JUL!#REF!&gt;=1,JUL!#REF!,IF(JUL!#REF!="",""))</f>
        <v>#REF!</v>
      </c>
      <c r="M349" s="136" t="e">
        <f>IF(JUL!#REF!&gt;=1,JUL!#REF!,IF(JUL!#REF!="",""))</f>
        <v>#REF!</v>
      </c>
      <c r="N349" s="136" t="e">
        <f>IF(JUL!#REF!&gt;=1,JUL!#REF!,IF(JUL!#REF!="",""))</f>
        <v>#REF!</v>
      </c>
      <c r="O349" s="136" t="e">
        <f>IF(JUL!#REF!&gt;=1,JUL!#REF!,IF(JUL!#REF!="",""))</f>
        <v>#REF!</v>
      </c>
      <c r="P349" s="136" t="e">
        <f>IF(JUL!#REF!&gt;=1,JUL!#REF!,IF(JUL!#REF!="",""))</f>
        <v>#REF!</v>
      </c>
      <c r="Q349" s="136" t="e">
        <f>IF(JUL!#REF!&gt;=1,JUL!#REF!,IF(JUL!#REF!="",""))</f>
        <v>#REF!</v>
      </c>
      <c r="R349" s="136" t="e">
        <f>IF(JUL!#REF!&gt;"",JUL!#REF!,IF(JUL!#REF!="",""))</f>
        <v>#REF!</v>
      </c>
      <c r="S349" s="136" t="e">
        <f>IF(JUL!#REF!&gt;"",JUL!#REF!,IF(JUL!#REF!="",""))</f>
        <v>#REF!</v>
      </c>
      <c r="T349" s="136" t="e">
        <f>IF(JUL!#REF!&gt;=1,JUL!#REF!,IF(JUL!#REF!="",""))</f>
        <v>#REF!</v>
      </c>
      <c r="U349" s="138" t="e">
        <f>IF(JUL!#REF!&gt;0,JUL!#REF!,IF(JUL!#REF!="",""))</f>
        <v>#REF!</v>
      </c>
      <c r="V349" s="140" t="e">
        <f>IF(JUL!#REF!&gt;=1,JUL!#REF!,IF(JUL!#REF!="",""))</f>
        <v>#REF!</v>
      </c>
      <c r="W349" s="136" t="e">
        <f>IF(JUL!#REF!&gt;=1,JUL!#REF!,IF(JUL!#REF!="",""))</f>
        <v>#REF!</v>
      </c>
      <c r="X349" s="140" t="e">
        <f>IF(JUL!#REF!&gt;=1,JUL!#REF!,IF(JUL!#REF!="",""))</f>
        <v>#REF!</v>
      </c>
      <c r="AA349" s="84"/>
      <c r="BA349" s="177" t="s">
        <v>278</v>
      </c>
    </row>
    <row r="350" spans="1:53" ht="23.1" customHeight="1" x14ac:dyDescent="0.2">
      <c r="A350" s="136" t="e">
        <f>IF(JUL!#REF!&gt;=1,JUL!#REF!,IF(JUL!#REF!="",""))</f>
        <v>#REF!</v>
      </c>
      <c r="B350" s="136" t="e">
        <f>(JUL!#REF!)</f>
        <v>#REF!</v>
      </c>
      <c r="C350" s="136" t="e">
        <f>(JUL!#REF!)</f>
        <v>#REF!</v>
      </c>
      <c r="D350" s="137" t="e">
        <f>IF(JUL!#REF!&gt;1,JUL!#REF!,IF(JUL!#REF!="",""))</f>
        <v>#REF!</v>
      </c>
      <c r="E350" s="137" t="e">
        <f>IF(JUL!#REF!&gt;"",JUL!#REF!,IF(JUL!#REF!="",""))</f>
        <v>#REF!</v>
      </c>
      <c r="F350" s="136" t="e">
        <f>IF(JUL!#REF!&gt;=1,JUL!#REF!,IF(JUL!#REF!="",""))</f>
        <v>#REF!</v>
      </c>
      <c r="G350" s="136" t="e">
        <f>IF(JUL!#REF!&gt;"",JUL!#REF!,IF(JUL!#REF!="",""))</f>
        <v>#REF!</v>
      </c>
      <c r="H350" s="136" t="e">
        <f>IF(JUL!#REF!&gt;=1,JUL!#REF!,IF(JUL!#REF!="",""))</f>
        <v>#REF!</v>
      </c>
      <c r="I350" s="136" t="e">
        <f>IF(JUL!#REF!&gt;=1,JUL!#REF!,IF(JUL!#REF!="",""))</f>
        <v>#REF!</v>
      </c>
      <c r="J350" s="136" t="e">
        <f>IF(JUL!#REF!&gt;=1,JUL!#REF!,IF(JUL!#REF!="",""))</f>
        <v>#REF!</v>
      </c>
      <c r="K350" s="136" t="e">
        <f>IF(JUL!#REF!&gt;=1,JUL!#REF!,IF(JUL!#REF!="",""))</f>
        <v>#REF!</v>
      </c>
      <c r="L350" s="136" t="e">
        <f>IF(JUL!#REF!&gt;=1,JUL!#REF!,IF(JUL!#REF!="",""))</f>
        <v>#REF!</v>
      </c>
      <c r="M350" s="136" t="e">
        <f>IF(JUL!#REF!&gt;=1,JUL!#REF!,IF(JUL!#REF!="",""))</f>
        <v>#REF!</v>
      </c>
      <c r="N350" s="136" t="e">
        <f>IF(JUL!#REF!&gt;=1,JUL!#REF!,IF(JUL!#REF!="",""))</f>
        <v>#REF!</v>
      </c>
      <c r="O350" s="136" t="e">
        <f>IF(JUL!#REF!&gt;=1,JUL!#REF!,IF(JUL!#REF!="",""))</f>
        <v>#REF!</v>
      </c>
      <c r="P350" s="136" t="e">
        <f>IF(JUL!#REF!&gt;=1,JUL!#REF!,IF(JUL!#REF!="",""))</f>
        <v>#REF!</v>
      </c>
      <c r="Q350" s="136" t="e">
        <f>IF(JUL!#REF!&gt;=1,JUL!#REF!,IF(JUL!#REF!="",""))</f>
        <v>#REF!</v>
      </c>
      <c r="R350" s="136" t="e">
        <f>IF(JUL!#REF!&gt;"",JUL!#REF!,IF(JUL!#REF!="",""))</f>
        <v>#REF!</v>
      </c>
      <c r="S350" s="136" t="e">
        <f>IF(JUL!#REF!&gt;"",JUL!#REF!,IF(JUL!#REF!="",""))</f>
        <v>#REF!</v>
      </c>
      <c r="T350" s="136" t="e">
        <f>IF(JUL!#REF!&gt;=1,JUL!#REF!,IF(JUL!#REF!="",""))</f>
        <v>#REF!</v>
      </c>
      <c r="U350" s="138" t="e">
        <f>IF(JUL!#REF!&gt;0,JUL!#REF!,IF(JUL!#REF!="",""))</f>
        <v>#REF!</v>
      </c>
      <c r="V350" s="140" t="e">
        <f>IF(JUL!#REF!&gt;=1,JUL!#REF!,IF(JUL!#REF!="",""))</f>
        <v>#REF!</v>
      </c>
      <c r="W350" s="136" t="e">
        <f>IF(JUL!#REF!&gt;=1,JUL!#REF!,IF(JUL!#REF!="",""))</f>
        <v>#REF!</v>
      </c>
      <c r="X350" s="140" t="e">
        <f>IF(JUL!#REF!&gt;=1,JUL!#REF!,IF(JUL!#REF!="",""))</f>
        <v>#REF!</v>
      </c>
      <c r="AA350" s="84"/>
      <c r="BA350" s="177" t="s">
        <v>279</v>
      </c>
    </row>
    <row r="351" spans="1:53" ht="23.1" customHeight="1" x14ac:dyDescent="0.2">
      <c r="A351" s="136" t="e">
        <f>IF(JUL!#REF!&gt;=1,JUL!#REF!,IF(JUL!#REF!="",""))</f>
        <v>#REF!</v>
      </c>
      <c r="B351" s="136" t="e">
        <f>(JUL!#REF!)</f>
        <v>#REF!</v>
      </c>
      <c r="C351" s="136" t="e">
        <f>(JUL!#REF!)</f>
        <v>#REF!</v>
      </c>
      <c r="D351" s="137" t="e">
        <f>IF(JUL!#REF!&gt;1,JUL!#REF!,IF(JUL!#REF!="",""))</f>
        <v>#REF!</v>
      </c>
      <c r="E351" s="137" t="e">
        <f>IF(JUL!#REF!&gt;"",JUL!#REF!,IF(JUL!#REF!="",""))</f>
        <v>#REF!</v>
      </c>
      <c r="F351" s="136" t="e">
        <f>IF(JUL!#REF!&gt;=1,JUL!#REF!,IF(JUL!#REF!="",""))</f>
        <v>#REF!</v>
      </c>
      <c r="G351" s="136" t="e">
        <f>IF(JUL!#REF!&gt;"",JUL!#REF!,IF(JUL!#REF!="",""))</f>
        <v>#REF!</v>
      </c>
      <c r="H351" s="136" t="e">
        <f>IF(JUL!#REF!&gt;=1,JUL!#REF!,IF(JUL!#REF!="",""))</f>
        <v>#REF!</v>
      </c>
      <c r="I351" s="136" t="e">
        <f>IF(JUL!#REF!&gt;=1,JUL!#REF!,IF(JUL!#REF!="",""))</f>
        <v>#REF!</v>
      </c>
      <c r="J351" s="136" t="e">
        <f>IF(JUL!#REF!&gt;=1,JUL!#REF!,IF(JUL!#REF!="",""))</f>
        <v>#REF!</v>
      </c>
      <c r="K351" s="136" t="e">
        <f>IF(JUL!#REF!&gt;=1,JUL!#REF!,IF(JUL!#REF!="",""))</f>
        <v>#REF!</v>
      </c>
      <c r="L351" s="136" t="e">
        <f>IF(JUL!#REF!&gt;=1,JUL!#REF!,IF(JUL!#REF!="",""))</f>
        <v>#REF!</v>
      </c>
      <c r="M351" s="136" t="e">
        <f>IF(JUL!#REF!&gt;=1,JUL!#REF!,IF(JUL!#REF!="",""))</f>
        <v>#REF!</v>
      </c>
      <c r="N351" s="136" t="e">
        <f>IF(JUL!#REF!&gt;=1,JUL!#REF!,IF(JUL!#REF!="",""))</f>
        <v>#REF!</v>
      </c>
      <c r="O351" s="136" t="e">
        <f>IF(JUL!#REF!&gt;=1,JUL!#REF!,IF(JUL!#REF!="",""))</f>
        <v>#REF!</v>
      </c>
      <c r="P351" s="136" t="e">
        <f>IF(JUL!#REF!&gt;=1,JUL!#REF!,IF(JUL!#REF!="",""))</f>
        <v>#REF!</v>
      </c>
      <c r="Q351" s="136" t="e">
        <f>IF(JUL!#REF!&gt;=1,JUL!#REF!,IF(JUL!#REF!="",""))</f>
        <v>#REF!</v>
      </c>
      <c r="R351" s="136" t="e">
        <f>IF(JUL!#REF!&gt;"",JUL!#REF!,IF(JUL!#REF!="",""))</f>
        <v>#REF!</v>
      </c>
      <c r="S351" s="136" t="e">
        <f>IF(JUL!#REF!&gt;"",JUL!#REF!,IF(JUL!#REF!="",""))</f>
        <v>#REF!</v>
      </c>
      <c r="T351" s="136" t="e">
        <f>IF(JUL!#REF!&gt;=1,JUL!#REF!,IF(JUL!#REF!="",""))</f>
        <v>#REF!</v>
      </c>
      <c r="U351" s="138" t="e">
        <f>IF(JUL!#REF!&gt;0,JUL!#REF!,IF(JUL!#REF!="",""))</f>
        <v>#REF!</v>
      </c>
      <c r="V351" s="140" t="e">
        <f>IF(JUL!#REF!&gt;=1,JUL!#REF!,IF(JUL!#REF!="",""))</f>
        <v>#REF!</v>
      </c>
      <c r="W351" s="136" t="e">
        <f>IF(JUL!#REF!&gt;=1,JUL!#REF!,IF(JUL!#REF!="",""))</f>
        <v>#REF!</v>
      </c>
      <c r="X351" s="140" t="e">
        <f>IF(JUL!#REF!&gt;=1,JUL!#REF!,IF(JUL!#REF!="",""))</f>
        <v>#REF!</v>
      </c>
      <c r="AA351" s="84"/>
      <c r="BA351" s="177" t="s">
        <v>280</v>
      </c>
    </row>
    <row r="352" spans="1:53" ht="23.1" customHeight="1" x14ac:dyDescent="0.2">
      <c r="A352" s="136" t="e">
        <f>IF(JUL!#REF!&gt;=1,JUL!#REF!,IF(JUL!#REF!="",""))</f>
        <v>#REF!</v>
      </c>
      <c r="B352" s="136" t="e">
        <f>(JUL!#REF!)</f>
        <v>#REF!</v>
      </c>
      <c r="C352" s="136" t="e">
        <f>(JUL!#REF!)</f>
        <v>#REF!</v>
      </c>
      <c r="D352" s="137" t="e">
        <f>IF(JUL!#REF!&gt;1,JUL!#REF!,IF(JUL!#REF!="",""))</f>
        <v>#REF!</v>
      </c>
      <c r="E352" s="137" t="e">
        <f>IF(JUL!#REF!&gt;"",JUL!#REF!,IF(JUL!#REF!="",""))</f>
        <v>#REF!</v>
      </c>
      <c r="F352" s="136" t="e">
        <f>IF(JUL!#REF!&gt;=1,JUL!#REF!,IF(JUL!#REF!="",""))</f>
        <v>#REF!</v>
      </c>
      <c r="G352" s="136" t="e">
        <f>IF(JUL!#REF!&gt;"",JUL!#REF!,IF(JUL!#REF!="",""))</f>
        <v>#REF!</v>
      </c>
      <c r="H352" s="136" t="e">
        <f>IF(JUL!#REF!&gt;=1,JUL!#REF!,IF(JUL!#REF!="",""))</f>
        <v>#REF!</v>
      </c>
      <c r="I352" s="136" t="e">
        <f>IF(JUL!#REF!&gt;=1,JUL!#REF!,IF(JUL!#REF!="",""))</f>
        <v>#REF!</v>
      </c>
      <c r="J352" s="136" t="e">
        <f>IF(JUL!#REF!&gt;=1,JUL!#REF!,IF(JUL!#REF!="",""))</f>
        <v>#REF!</v>
      </c>
      <c r="K352" s="136" t="e">
        <f>IF(JUL!#REF!&gt;=1,JUL!#REF!,IF(JUL!#REF!="",""))</f>
        <v>#REF!</v>
      </c>
      <c r="L352" s="136" t="e">
        <f>IF(JUL!#REF!&gt;=1,JUL!#REF!,IF(JUL!#REF!="",""))</f>
        <v>#REF!</v>
      </c>
      <c r="M352" s="136" t="e">
        <f>IF(JUL!#REF!&gt;=1,JUL!#REF!,IF(JUL!#REF!="",""))</f>
        <v>#REF!</v>
      </c>
      <c r="N352" s="136" t="e">
        <f>IF(JUL!#REF!&gt;=1,JUL!#REF!,IF(JUL!#REF!="",""))</f>
        <v>#REF!</v>
      </c>
      <c r="O352" s="136" t="e">
        <f>IF(JUL!#REF!&gt;=1,JUL!#REF!,IF(JUL!#REF!="",""))</f>
        <v>#REF!</v>
      </c>
      <c r="P352" s="136" t="e">
        <f>IF(JUL!#REF!&gt;=1,JUL!#REF!,IF(JUL!#REF!="",""))</f>
        <v>#REF!</v>
      </c>
      <c r="Q352" s="136" t="e">
        <f>IF(JUL!#REF!&gt;=1,JUL!#REF!,IF(JUL!#REF!="",""))</f>
        <v>#REF!</v>
      </c>
      <c r="R352" s="136" t="e">
        <f>IF(JUL!#REF!&gt;"",JUL!#REF!,IF(JUL!#REF!="",""))</f>
        <v>#REF!</v>
      </c>
      <c r="S352" s="136" t="e">
        <f>IF(JUL!#REF!&gt;"",JUL!#REF!,IF(JUL!#REF!="",""))</f>
        <v>#REF!</v>
      </c>
      <c r="T352" s="136" t="e">
        <f>IF(JUL!#REF!&gt;=1,JUL!#REF!,IF(JUL!#REF!="",""))</f>
        <v>#REF!</v>
      </c>
      <c r="U352" s="138" t="e">
        <f>IF(JUL!#REF!&gt;0,JUL!#REF!,IF(JUL!#REF!="",""))</f>
        <v>#REF!</v>
      </c>
      <c r="V352" s="140" t="e">
        <f>IF(JUL!#REF!&gt;=1,JUL!#REF!,IF(JUL!#REF!="",""))</f>
        <v>#REF!</v>
      </c>
      <c r="W352" s="136" t="e">
        <f>IF(JUL!#REF!&gt;=1,JUL!#REF!,IF(JUL!#REF!="",""))</f>
        <v>#REF!</v>
      </c>
      <c r="X352" s="140" t="e">
        <f>IF(JUL!#REF!&gt;=1,JUL!#REF!,IF(JUL!#REF!="",""))</f>
        <v>#REF!</v>
      </c>
      <c r="AA352" s="84"/>
      <c r="BA352" s="177" t="s">
        <v>281</v>
      </c>
    </row>
    <row r="353" spans="1:53" ht="23.1" customHeight="1" x14ac:dyDescent="0.2">
      <c r="A353" s="136" t="e">
        <f>IF(JUL!#REF!&gt;=1,JUL!#REF!,IF(JUL!#REF!="",""))</f>
        <v>#REF!</v>
      </c>
      <c r="B353" s="136" t="e">
        <f>(JUL!#REF!)</f>
        <v>#REF!</v>
      </c>
      <c r="C353" s="136" t="e">
        <f>(JUL!#REF!)</f>
        <v>#REF!</v>
      </c>
      <c r="D353" s="137" t="e">
        <f>IF(JUL!#REF!&gt;1,JUL!#REF!,IF(JUL!#REF!="",""))</f>
        <v>#REF!</v>
      </c>
      <c r="E353" s="137" t="e">
        <f>IF(JUL!#REF!&gt;"",JUL!#REF!,IF(JUL!#REF!="",""))</f>
        <v>#REF!</v>
      </c>
      <c r="F353" s="136" t="e">
        <f>IF(JUL!#REF!&gt;=1,JUL!#REF!,IF(JUL!#REF!="",""))</f>
        <v>#REF!</v>
      </c>
      <c r="G353" s="136" t="e">
        <f>IF(JUL!#REF!&gt;"",JUL!#REF!,IF(JUL!#REF!="",""))</f>
        <v>#REF!</v>
      </c>
      <c r="H353" s="136" t="e">
        <f>IF(JUL!#REF!&gt;=1,JUL!#REF!,IF(JUL!#REF!="",""))</f>
        <v>#REF!</v>
      </c>
      <c r="I353" s="136" t="e">
        <f>IF(JUL!#REF!&gt;=1,JUL!#REF!,IF(JUL!#REF!="",""))</f>
        <v>#REF!</v>
      </c>
      <c r="J353" s="136" t="e">
        <f>IF(JUL!#REF!&gt;=1,JUL!#REF!,IF(JUL!#REF!="",""))</f>
        <v>#REF!</v>
      </c>
      <c r="K353" s="136" t="e">
        <f>IF(JUL!#REF!&gt;=1,JUL!#REF!,IF(JUL!#REF!="",""))</f>
        <v>#REF!</v>
      </c>
      <c r="L353" s="136" t="e">
        <f>IF(JUL!#REF!&gt;=1,JUL!#REF!,IF(JUL!#REF!="",""))</f>
        <v>#REF!</v>
      </c>
      <c r="M353" s="136" t="e">
        <f>IF(JUL!#REF!&gt;=1,JUL!#REF!,IF(JUL!#REF!="",""))</f>
        <v>#REF!</v>
      </c>
      <c r="N353" s="136" t="e">
        <f>IF(JUL!#REF!&gt;=1,JUL!#REF!,IF(JUL!#REF!="",""))</f>
        <v>#REF!</v>
      </c>
      <c r="O353" s="136" t="e">
        <f>IF(JUL!#REF!&gt;=1,JUL!#REF!,IF(JUL!#REF!="",""))</f>
        <v>#REF!</v>
      </c>
      <c r="P353" s="136" t="e">
        <f>IF(JUL!#REF!&gt;=1,JUL!#REF!,IF(JUL!#REF!="",""))</f>
        <v>#REF!</v>
      </c>
      <c r="Q353" s="136" t="e">
        <f>IF(JUL!#REF!&gt;=1,JUL!#REF!,IF(JUL!#REF!="",""))</f>
        <v>#REF!</v>
      </c>
      <c r="R353" s="136" t="e">
        <f>IF(JUL!#REF!&gt;"",JUL!#REF!,IF(JUL!#REF!="",""))</f>
        <v>#REF!</v>
      </c>
      <c r="S353" s="136" t="e">
        <f>IF(JUL!#REF!&gt;"",JUL!#REF!,IF(JUL!#REF!="",""))</f>
        <v>#REF!</v>
      </c>
      <c r="T353" s="136" t="e">
        <f>IF(JUL!#REF!&gt;=1,JUL!#REF!,IF(JUL!#REF!="",""))</f>
        <v>#REF!</v>
      </c>
      <c r="U353" s="138" t="e">
        <f>IF(JUL!#REF!&gt;0,JUL!#REF!,IF(JUL!#REF!="",""))</f>
        <v>#REF!</v>
      </c>
      <c r="V353" s="140" t="e">
        <f>IF(JUL!#REF!&gt;=1,JUL!#REF!,IF(JUL!#REF!="",""))</f>
        <v>#REF!</v>
      </c>
      <c r="W353" s="136" t="e">
        <f>IF(JUL!#REF!&gt;=1,JUL!#REF!,IF(JUL!#REF!="",""))</f>
        <v>#REF!</v>
      </c>
      <c r="X353" s="140" t="e">
        <f>IF(JUL!#REF!&gt;=1,JUL!#REF!,IF(JUL!#REF!="",""))</f>
        <v>#REF!</v>
      </c>
      <c r="AA353" s="84"/>
      <c r="BA353" s="177" t="s">
        <v>282</v>
      </c>
    </row>
    <row r="354" spans="1:53" ht="23.1" customHeight="1" x14ac:dyDescent="0.2">
      <c r="A354" s="136" t="e">
        <f>IF(JUL!#REF!&gt;=1,JUL!#REF!,IF(JUL!#REF!="",""))</f>
        <v>#REF!</v>
      </c>
      <c r="B354" s="136" t="e">
        <f>(JUL!#REF!)</f>
        <v>#REF!</v>
      </c>
      <c r="C354" s="136" t="e">
        <f>(JUL!#REF!)</f>
        <v>#REF!</v>
      </c>
      <c r="D354" s="137" t="e">
        <f>IF(JUL!#REF!&gt;1,JUL!#REF!,IF(JUL!#REF!="",""))</f>
        <v>#REF!</v>
      </c>
      <c r="E354" s="137" t="e">
        <f>IF(JUL!#REF!&gt;"",JUL!#REF!,IF(JUL!#REF!="",""))</f>
        <v>#REF!</v>
      </c>
      <c r="F354" s="136" t="e">
        <f>IF(JUL!#REF!&gt;=1,JUL!#REF!,IF(JUL!#REF!="",""))</f>
        <v>#REF!</v>
      </c>
      <c r="G354" s="136" t="e">
        <f>IF(JUL!#REF!&gt;"",JUL!#REF!,IF(JUL!#REF!="",""))</f>
        <v>#REF!</v>
      </c>
      <c r="H354" s="136" t="e">
        <f>IF(JUL!#REF!&gt;=1,JUL!#REF!,IF(JUL!#REF!="",""))</f>
        <v>#REF!</v>
      </c>
      <c r="I354" s="136" t="e">
        <f>IF(JUL!#REF!&gt;=1,JUL!#REF!,IF(JUL!#REF!="",""))</f>
        <v>#REF!</v>
      </c>
      <c r="J354" s="136" t="e">
        <f>IF(JUL!#REF!&gt;=1,JUL!#REF!,IF(JUL!#REF!="",""))</f>
        <v>#REF!</v>
      </c>
      <c r="K354" s="136" t="e">
        <f>IF(JUL!#REF!&gt;=1,JUL!#REF!,IF(JUL!#REF!="",""))</f>
        <v>#REF!</v>
      </c>
      <c r="L354" s="136" t="e">
        <f>IF(JUL!#REF!&gt;=1,JUL!#REF!,IF(JUL!#REF!="",""))</f>
        <v>#REF!</v>
      </c>
      <c r="M354" s="136" t="e">
        <f>IF(JUL!#REF!&gt;=1,JUL!#REF!,IF(JUL!#REF!="",""))</f>
        <v>#REF!</v>
      </c>
      <c r="N354" s="136" t="e">
        <f>IF(JUL!#REF!&gt;=1,JUL!#REF!,IF(JUL!#REF!="",""))</f>
        <v>#REF!</v>
      </c>
      <c r="O354" s="136" t="e">
        <f>IF(JUL!#REF!&gt;=1,JUL!#REF!,IF(JUL!#REF!="",""))</f>
        <v>#REF!</v>
      </c>
      <c r="P354" s="136" t="e">
        <f>IF(JUL!#REF!&gt;=1,JUL!#REF!,IF(JUL!#REF!="",""))</f>
        <v>#REF!</v>
      </c>
      <c r="Q354" s="136" t="e">
        <f>IF(JUL!#REF!&gt;=1,JUL!#REF!,IF(JUL!#REF!="",""))</f>
        <v>#REF!</v>
      </c>
      <c r="R354" s="136" t="e">
        <f>IF(JUL!#REF!&gt;"",JUL!#REF!,IF(JUL!#REF!="",""))</f>
        <v>#REF!</v>
      </c>
      <c r="S354" s="136" t="e">
        <f>IF(JUL!#REF!&gt;"",JUL!#REF!,IF(JUL!#REF!="",""))</f>
        <v>#REF!</v>
      </c>
      <c r="T354" s="136" t="e">
        <f>IF(JUL!#REF!&gt;=1,JUL!#REF!,IF(JUL!#REF!="",""))</f>
        <v>#REF!</v>
      </c>
      <c r="U354" s="138" t="e">
        <f>IF(JUL!#REF!&gt;0,JUL!#REF!,IF(JUL!#REF!="",""))</f>
        <v>#REF!</v>
      </c>
      <c r="V354" s="140" t="e">
        <f>IF(JUL!#REF!&gt;=1,JUL!#REF!,IF(JUL!#REF!="",""))</f>
        <v>#REF!</v>
      </c>
      <c r="W354" s="136" t="e">
        <f>IF(JUL!#REF!&gt;=1,JUL!#REF!,IF(JUL!#REF!="",""))</f>
        <v>#REF!</v>
      </c>
      <c r="X354" s="140" t="e">
        <f>IF(JUL!#REF!&gt;=1,JUL!#REF!,IF(JUL!#REF!="",""))</f>
        <v>#REF!</v>
      </c>
      <c r="AA354" s="84"/>
      <c r="BA354" s="177" t="s">
        <v>283</v>
      </c>
    </row>
    <row r="355" spans="1:53" ht="23.1" customHeight="1" x14ac:dyDescent="0.2">
      <c r="A355" s="136" t="e">
        <f>IF(JUL!#REF!&gt;=1,JUL!#REF!,IF(JUL!#REF!="",""))</f>
        <v>#REF!</v>
      </c>
      <c r="B355" s="136" t="e">
        <f>(JUL!#REF!)</f>
        <v>#REF!</v>
      </c>
      <c r="C355" s="136" t="e">
        <f>(JUL!#REF!)</f>
        <v>#REF!</v>
      </c>
      <c r="D355" s="137" t="e">
        <f>IF(JUL!#REF!&gt;1,JUL!#REF!,IF(JUL!#REF!="",""))</f>
        <v>#REF!</v>
      </c>
      <c r="E355" s="137" t="e">
        <f>IF(JUL!#REF!&gt;"",JUL!#REF!,IF(JUL!#REF!="",""))</f>
        <v>#REF!</v>
      </c>
      <c r="F355" s="136" t="e">
        <f>IF(JUL!#REF!&gt;=1,JUL!#REF!,IF(JUL!#REF!="",""))</f>
        <v>#REF!</v>
      </c>
      <c r="G355" s="136" t="e">
        <f>IF(JUL!#REF!&gt;"",JUL!#REF!,IF(JUL!#REF!="",""))</f>
        <v>#REF!</v>
      </c>
      <c r="H355" s="136" t="e">
        <f>IF(JUL!#REF!&gt;=1,JUL!#REF!,IF(JUL!#REF!="",""))</f>
        <v>#REF!</v>
      </c>
      <c r="I355" s="136" t="e">
        <f>IF(JUL!#REF!&gt;=1,JUL!#REF!,IF(JUL!#REF!="",""))</f>
        <v>#REF!</v>
      </c>
      <c r="J355" s="136" t="e">
        <f>IF(JUL!#REF!&gt;=1,JUL!#REF!,IF(JUL!#REF!="",""))</f>
        <v>#REF!</v>
      </c>
      <c r="K355" s="136" t="e">
        <f>IF(JUL!#REF!&gt;=1,JUL!#REF!,IF(JUL!#REF!="",""))</f>
        <v>#REF!</v>
      </c>
      <c r="L355" s="136" t="e">
        <f>IF(JUL!#REF!&gt;=1,JUL!#REF!,IF(JUL!#REF!="",""))</f>
        <v>#REF!</v>
      </c>
      <c r="M355" s="136" t="e">
        <f>IF(JUL!#REF!&gt;=1,JUL!#REF!,IF(JUL!#REF!="",""))</f>
        <v>#REF!</v>
      </c>
      <c r="N355" s="136" t="e">
        <f>IF(JUL!#REF!&gt;=1,JUL!#REF!,IF(JUL!#REF!="",""))</f>
        <v>#REF!</v>
      </c>
      <c r="O355" s="136" t="e">
        <f>IF(JUL!#REF!&gt;=1,JUL!#REF!,IF(JUL!#REF!="",""))</f>
        <v>#REF!</v>
      </c>
      <c r="P355" s="136" t="e">
        <f>IF(JUL!#REF!&gt;=1,JUL!#REF!,IF(JUL!#REF!="",""))</f>
        <v>#REF!</v>
      </c>
      <c r="Q355" s="136" t="e">
        <f>IF(JUL!#REF!&gt;=1,JUL!#REF!,IF(JUL!#REF!="",""))</f>
        <v>#REF!</v>
      </c>
      <c r="R355" s="136" t="e">
        <f>IF(JUL!#REF!&gt;"",JUL!#REF!,IF(JUL!#REF!="",""))</f>
        <v>#REF!</v>
      </c>
      <c r="S355" s="136" t="e">
        <f>IF(JUL!#REF!&gt;"",JUL!#REF!,IF(JUL!#REF!="",""))</f>
        <v>#REF!</v>
      </c>
      <c r="T355" s="136" t="e">
        <f>IF(JUL!#REF!&gt;=1,JUL!#REF!,IF(JUL!#REF!="",""))</f>
        <v>#REF!</v>
      </c>
      <c r="U355" s="138" t="e">
        <f>IF(JUL!#REF!&gt;0,JUL!#REF!,IF(JUL!#REF!="",""))</f>
        <v>#REF!</v>
      </c>
      <c r="V355" s="140" t="e">
        <f>IF(JUL!#REF!&gt;=1,JUL!#REF!,IF(JUL!#REF!="",""))</f>
        <v>#REF!</v>
      </c>
      <c r="W355" s="136" t="e">
        <f>IF(JUL!#REF!&gt;=1,JUL!#REF!,IF(JUL!#REF!="",""))</f>
        <v>#REF!</v>
      </c>
      <c r="X355" s="140" t="e">
        <f>IF(JUL!#REF!&gt;=1,JUL!#REF!,IF(JUL!#REF!="",""))</f>
        <v>#REF!</v>
      </c>
      <c r="AA355" s="84"/>
      <c r="BA355" s="177" t="s">
        <v>284</v>
      </c>
    </row>
    <row r="356" spans="1:53" ht="23.1" customHeight="1" x14ac:dyDescent="0.2">
      <c r="A356" s="136" t="e">
        <f>IF(JUL!#REF!&gt;=1,JUL!#REF!,IF(JUL!#REF!="",""))</f>
        <v>#REF!</v>
      </c>
      <c r="B356" s="136" t="e">
        <f>(JUL!#REF!)</f>
        <v>#REF!</v>
      </c>
      <c r="C356" s="136" t="e">
        <f>(JUL!#REF!)</f>
        <v>#REF!</v>
      </c>
      <c r="D356" s="137" t="e">
        <f>IF(JUL!#REF!&gt;1,JUL!#REF!,IF(JUL!#REF!="",""))</f>
        <v>#REF!</v>
      </c>
      <c r="E356" s="137" t="e">
        <f>IF(JUL!#REF!&gt;"",JUL!#REF!,IF(JUL!#REF!="",""))</f>
        <v>#REF!</v>
      </c>
      <c r="F356" s="136" t="e">
        <f>IF(JUL!#REF!&gt;=1,JUL!#REF!,IF(JUL!#REF!="",""))</f>
        <v>#REF!</v>
      </c>
      <c r="G356" s="136" t="e">
        <f>IF(JUL!#REF!&gt;"",JUL!#REF!,IF(JUL!#REF!="",""))</f>
        <v>#REF!</v>
      </c>
      <c r="H356" s="136" t="e">
        <f>IF(JUL!#REF!&gt;=1,JUL!#REF!,IF(JUL!#REF!="",""))</f>
        <v>#REF!</v>
      </c>
      <c r="I356" s="136" t="e">
        <f>IF(JUL!#REF!&gt;=1,JUL!#REF!,IF(JUL!#REF!="",""))</f>
        <v>#REF!</v>
      </c>
      <c r="J356" s="136" t="e">
        <f>IF(JUL!#REF!&gt;=1,JUL!#REF!,IF(JUL!#REF!="",""))</f>
        <v>#REF!</v>
      </c>
      <c r="K356" s="136" t="e">
        <f>IF(JUL!#REF!&gt;=1,JUL!#REF!,IF(JUL!#REF!="",""))</f>
        <v>#REF!</v>
      </c>
      <c r="L356" s="136" t="e">
        <f>IF(JUL!#REF!&gt;=1,JUL!#REF!,IF(JUL!#REF!="",""))</f>
        <v>#REF!</v>
      </c>
      <c r="M356" s="136" t="e">
        <f>IF(JUL!#REF!&gt;=1,JUL!#REF!,IF(JUL!#REF!="",""))</f>
        <v>#REF!</v>
      </c>
      <c r="N356" s="136" t="e">
        <f>IF(JUL!#REF!&gt;=1,JUL!#REF!,IF(JUL!#REF!="",""))</f>
        <v>#REF!</v>
      </c>
      <c r="O356" s="136" t="e">
        <f>IF(JUL!#REF!&gt;=1,JUL!#REF!,IF(JUL!#REF!="",""))</f>
        <v>#REF!</v>
      </c>
      <c r="P356" s="136" t="e">
        <f>IF(JUL!#REF!&gt;=1,JUL!#REF!,IF(JUL!#REF!="",""))</f>
        <v>#REF!</v>
      </c>
      <c r="Q356" s="136" t="e">
        <f>IF(JUL!#REF!&gt;=1,JUL!#REF!,IF(JUL!#REF!="",""))</f>
        <v>#REF!</v>
      </c>
      <c r="R356" s="136" t="e">
        <f>IF(JUL!#REF!&gt;"",JUL!#REF!,IF(JUL!#REF!="",""))</f>
        <v>#REF!</v>
      </c>
      <c r="S356" s="136" t="e">
        <f>IF(JUL!#REF!&gt;"",JUL!#REF!,IF(JUL!#REF!="",""))</f>
        <v>#REF!</v>
      </c>
      <c r="T356" s="136" t="e">
        <f>IF(JUL!#REF!&gt;=1,JUL!#REF!,IF(JUL!#REF!="",""))</f>
        <v>#REF!</v>
      </c>
      <c r="U356" s="138" t="e">
        <f>IF(JUL!#REF!&gt;0,JUL!#REF!,IF(JUL!#REF!="",""))</f>
        <v>#REF!</v>
      </c>
      <c r="V356" s="140" t="e">
        <f>IF(JUL!#REF!&gt;=1,JUL!#REF!,IF(JUL!#REF!="",""))</f>
        <v>#REF!</v>
      </c>
      <c r="W356" s="136" t="e">
        <f>IF(JUL!#REF!&gt;=1,JUL!#REF!,IF(JUL!#REF!="",""))</f>
        <v>#REF!</v>
      </c>
      <c r="X356" s="140" t="e">
        <f>IF(JUL!#REF!&gt;=1,JUL!#REF!,IF(JUL!#REF!="",""))</f>
        <v>#REF!</v>
      </c>
      <c r="AA356" s="84"/>
      <c r="BA356" s="177" t="s">
        <v>285</v>
      </c>
    </row>
    <row r="357" spans="1:53" ht="23.1" customHeight="1" x14ac:dyDescent="0.2">
      <c r="A357" s="136" t="e">
        <f>IF(JUL!#REF!&gt;=1,JUL!#REF!,IF(JUL!#REF!="",""))</f>
        <v>#REF!</v>
      </c>
      <c r="B357" s="136" t="e">
        <f>(JUL!#REF!)</f>
        <v>#REF!</v>
      </c>
      <c r="C357" s="136" t="e">
        <f>(JUL!#REF!)</f>
        <v>#REF!</v>
      </c>
      <c r="D357" s="137" t="e">
        <f>IF(JUL!#REF!&gt;1,JUL!#REF!,IF(JUL!#REF!="",""))</f>
        <v>#REF!</v>
      </c>
      <c r="E357" s="137" t="e">
        <f>IF(JUL!#REF!&gt;"",JUL!#REF!,IF(JUL!#REF!="",""))</f>
        <v>#REF!</v>
      </c>
      <c r="F357" s="136" t="e">
        <f>IF(JUL!#REF!&gt;=1,JUL!#REF!,IF(JUL!#REF!="",""))</f>
        <v>#REF!</v>
      </c>
      <c r="G357" s="136" t="e">
        <f>IF(JUL!#REF!&gt;"",JUL!#REF!,IF(JUL!#REF!="",""))</f>
        <v>#REF!</v>
      </c>
      <c r="H357" s="136" t="e">
        <f>IF(JUL!#REF!&gt;=1,JUL!#REF!,IF(JUL!#REF!="",""))</f>
        <v>#REF!</v>
      </c>
      <c r="I357" s="136" t="e">
        <f>IF(JUL!#REF!&gt;=1,JUL!#REF!,IF(JUL!#REF!="",""))</f>
        <v>#REF!</v>
      </c>
      <c r="J357" s="136" t="e">
        <f>IF(JUL!#REF!&gt;=1,JUL!#REF!,IF(JUL!#REF!="",""))</f>
        <v>#REF!</v>
      </c>
      <c r="K357" s="136" t="e">
        <f>IF(JUL!#REF!&gt;=1,JUL!#REF!,IF(JUL!#REF!="",""))</f>
        <v>#REF!</v>
      </c>
      <c r="L357" s="136" t="e">
        <f>IF(JUL!#REF!&gt;=1,JUL!#REF!,IF(JUL!#REF!="",""))</f>
        <v>#REF!</v>
      </c>
      <c r="M357" s="136" t="e">
        <f>IF(JUL!#REF!&gt;=1,JUL!#REF!,IF(JUL!#REF!="",""))</f>
        <v>#REF!</v>
      </c>
      <c r="N357" s="136" t="e">
        <f>IF(JUL!#REF!&gt;=1,JUL!#REF!,IF(JUL!#REF!="",""))</f>
        <v>#REF!</v>
      </c>
      <c r="O357" s="136" t="e">
        <f>IF(JUL!#REF!&gt;=1,JUL!#REF!,IF(JUL!#REF!="",""))</f>
        <v>#REF!</v>
      </c>
      <c r="P357" s="136" t="e">
        <f>IF(JUL!#REF!&gt;=1,JUL!#REF!,IF(JUL!#REF!="",""))</f>
        <v>#REF!</v>
      </c>
      <c r="Q357" s="136" t="e">
        <f>IF(JUL!#REF!&gt;=1,JUL!#REF!,IF(JUL!#REF!="",""))</f>
        <v>#REF!</v>
      </c>
      <c r="R357" s="136" t="e">
        <f>IF(JUL!#REF!&gt;"",JUL!#REF!,IF(JUL!#REF!="",""))</f>
        <v>#REF!</v>
      </c>
      <c r="S357" s="136" t="e">
        <f>IF(JUL!#REF!&gt;"",JUL!#REF!,IF(JUL!#REF!="",""))</f>
        <v>#REF!</v>
      </c>
      <c r="T357" s="136" t="e">
        <f>IF(JUL!#REF!&gt;=1,JUL!#REF!,IF(JUL!#REF!="",""))</f>
        <v>#REF!</v>
      </c>
      <c r="U357" s="138" t="e">
        <f>IF(JUL!#REF!&gt;0,JUL!#REF!,IF(JUL!#REF!="",""))</f>
        <v>#REF!</v>
      </c>
      <c r="V357" s="140" t="e">
        <f>IF(JUL!#REF!&gt;=1,JUL!#REF!,IF(JUL!#REF!="",""))</f>
        <v>#REF!</v>
      </c>
      <c r="W357" s="136" t="e">
        <f>IF(JUL!#REF!&gt;=1,JUL!#REF!,IF(JUL!#REF!="",""))</f>
        <v>#REF!</v>
      </c>
      <c r="X357" s="140" t="e">
        <f>IF(JUL!#REF!&gt;=1,JUL!#REF!,IF(JUL!#REF!="",""))</f>
        <v>#REF!</v>
      </c>
      <c r="AA357" s="84"/>
      <c r="BA357" s="177" t="s">
        <v>286</v>
      </c>
    </row>
    <row r="358" spans="1:53" ht="23.1" customHeight="1" x14ac:dyDescent="0.2">
      <c r="A358" s="136" t="e">
        <f>IF(JUL!#REF!&gt;=1,JUL!#REF!,IF(JUL!#REF!="",""))</f>
        <v>#REF!</v>
      </c>
      <c r="B358" s="136" t="e">
        <f>(JUL!#REF!)</f>
        <v>#REF!</v>
      </c>
      <c r="C358" s="136" t="e">
        <f>(JUL!#REF!)</f>
        <v>#REF!</v>
      </c>
      <c r="D358" s="137" t="e">
        <f>IF(JUL!#REF!&gt;1,JUL!#REF!,IF(JUL!#REF!="",""))</f>
        <v>#REF!</v>
      </c>
      <c r="E358" s="137" t="e">
        <f>IF(JUL!#REF!&gt;"",JUL!#REF!,IF(JUL!#REF!="",""))</f>
        <v>#REF!</v>
      </c>
      <c r="F358" s="136" t="e">
        <f>IF(JUL!#REF!&gt;=1,JUL!#REF!,IF(JUL!#REF!="",""))</f>
        <v>#REF!</v>
      </c>
      <c r="G358" s="136" t="e">
        <f>IF(JUL!#REF!&gt;"",JUL!#REF!,IF(JUL!#REF!="",""))</f>
        <v>#REF!</v>
      </c>
      <c r="H358" s="136" t="e">
        <f>IF(JUL!#REF!&gt;=1,JUL!#REF!,IF(JUL!#REF!="",""))</f>
        <v>#REF!</v>
      </c>
      <c r="I358" s="136" t="e">
        <f>IF(JUL!#REF!&gt;=1,JUL!#REF!,IF(JUL!#REF!="",""))</f>
        <v>#REF!</v>
      </c>
      <c r="J358" s="136" t="e">
        <f>IF(JUL!#REF!&gt;=1,JUL!#REF!,IF(JUL!#REF!="",""))</f>
        <v>#REF!</v>
      </c>
      <c r="K358" s="136" t="e">
        <f>IF(JUL!#REF!&gt;=1,JUL!#REF!,IF(JUL!#REF!="",""))</f>
        <v>#REF!</v>
      </c>
      <c r="L358" s="136" t="e">
        <f>IF(JUL!#REF!&gt;=1,JUL!#REF!,IF(JUL!#REF!="",""))</f>
        <v>#REF!</v>
      </c>
      <c r="M358" s="136" t="e">
        <f>IF(JUL!#REF!&gt;=1,JUL!#REF!,IF(JUL!#REF!="",""))</f>
        <v>#REF!</v>
      </c>
      <c r="N358" s="136" t="e">
        <f>IF(JUL!#REF!&gt;=1,JUL!#REF!,IF(JUL!#REF!="",""))</f>
        <v>#REF!</v>
      </c>
      <c r="O358" s="136" t="e">
        <f>IF(JUL!#REF!&gt;=1,JUL!#REF!,IF(JUL!#REF!="",""))</f>
        <v>#REF!</v>
      </c>
      <c r="P358" s="136" t="e">
        <f>IF(JUL!#REF!&gt;=1,JUL!#REF!,IF(JUL!#REF!="",""))</f>
        <v>#REF!</v>
      </c>
      <c r="Q358" s="136" t="e">
        <f>IF(JUL!#REF!&gt;=1,JUL!#REF!,IF(JUL!#REF!="",""))</f>
        <v>#REF!</v>
      </c>
      <c r="R358" s="136" t="e">
        <f>IF(JUL!#REF!&gt;"",JUL!#REF!,IF(JUL!#REF!="",""))</f>
        <v>#REF!</v>
      </c>
      <c r="S358" s="136" t="e">
        <f>IF(JUL!#REF!&gt;"",JUL!#REF!,IF(JUL!#REF!="",""))</f>
        <v>#REF!</v>
      </c>
      <c r="T358" s="136" t="e">
        <f>IF(JUL!#REF!&gt;=1,JUL!#REF!,IF(JUL!#REF!="",""))</f>
        <v>#REF!</v>
      </c>
      <c r="U358" s="138" t="e">
        <f>IF(JUL!#REF!&gt;0,JUL!#REF!,IF(JUL!#REF!="",""))</f>
        <v>#REF!</v>
      </c>
      <c r="V358" s="140" t="e">
        <f>IF(JUL!#REF!&gt;=1,JUL!#REF!,IF(JUL!#REF!="",""))</f>
        <v>#REF!</v>
      </c>
      <c r="W358" s="136" t="e">
        <f>IF(JUL!#REF!&gt;=1,JUL!#REF!,IF(JUL!#REF!="",""))</f>
        <v>#REF!</v>
      </c>
      <c r="X358" s="140" t="e">
        <f>IF(JUL!#REF!&gt;=1,JUL!#REF!,IF(JUL!#REF!="",""))</f>
        <v>#REF!</v>
      </c>
      <c r="AA358" s="84"/>
      <c r="BA358" s="177" t="s">
        <v>287</v>
      </c>
    </row>
    <row r="359" spans="1:53" ht="23.1" customHeight="1" x14ac:dyDescent="0.2">
      <c r="A359" s="136" t="e">
        <f>IF(JUL!#REF!&gt;=1,JUL!#REF!,IF(JUL!#REF!="",""))</f>
        <v>#REF!</v>
      </c>
      <c r="B359" s="136" t="e">
        <f>(JUL!#REF!)</f>
        <v>#REF!</v>
      </c>
      <c r="C359" s="136" t="e">
        <f>(JUL!#REF!)</f>
        <v>#REF!</v>
      </c>
      <c r="D359" s="137" t="e">
        <f>IF(JUL!#REF!&gt;1,JUL!#REF!,IF(JUL!#REF!="",""))</f>
        <v>#REF!</v>
      </c>
      <c r="E359" s="137" t="e">
        <f>IF(JUL!#REF!&gt;"",JUL!#REF!,IF(JUL!#REF!="",""))</f>
        <v>#REF!</v>
      </c>
      <c r="F359" s="136" t="e">
        <f>IF(JUL!#REF!&gt;=1,JUL!#REF!,IF(JUL!#REF!="",""))</f>
        <v>#REF!</v>
      </c>
      <c r="G359" s="136" t="e">
        <f>IF(JUL!#REF!&gt;"",JUL!#REF!,IF(JUL!#REF!="",""))</f>
        <v>#REF!</v>
      </c>
      <c r="H359" s="136" t="e">
        <f>IF(JUL!#REF!&gt;=1,JUL!#REF!,IF(JUL!#REF!="",""))</f>
        <v>#REF!</v>
      </c>
      <c r="I359" s="136" t="e">
        <f>IF(JUL!#REF!&gt;=1,JUL!#REF!,IF(JUL!#REF!="",""))</f>
        <v>#REF!</v>
      </c>
      <c r="J359" s="136" t="e">
        <f>IF(JUL!#REF!&gt;=1,JUL!#REF!,IF(JUL!#REF!="",""))</f>
        <v>#REF!</v>
      </c>
      <c r="K359" s="136" t="e">
        <f>IF(JUL!#REF!&gt;=1,JUL!#REF!,IF(JUL!#REF!="",""))</f>
        <v>#REF!</v>
      </c>
      <c r="L359" s="136" t="e">
        <f>IF(JUL!#REF!&gt;=1,JUL!#REF!,IF(JUL!#REF!="",""))</f>
        <v>#REF!</v>
      </c>
      <c r="M359" s="136" t="e">
        <f>IF(JUL!#REF!&gt;=1,JUL!#REF!,IF(JUL!#REF!="",""))</f>
        <v>#REF!</v>
      </c>
      <c r="N359" s="136" t="e">
        <f>IF(JUL!#REF!&gt;=1,JUL!#REF!,IF(JUL!#REF!="",""))</f>
        <v>#REF!</v>
      </c>
      <c r="O359" s="136" t="e">
        <f>IF(JUL!#REF!&gt;=1,JUL!#REF!,IF(JUL!#REF!="",""))</f>
        <v>#REF!</v>
      </c>
      <c r="P359" s="136" t="e">
        <f>IF(JUL!#REF!&gt;=1,JUL!#REF!,IF(JUL!#REF!="",""))</f>
        <v>#REF!</v>
      </c>
      <c r="Q359" s="136" t="e">
        <f>IF(JUL!#REF!&gt;=1,JUL!#REF!,IF(JUL!#REF!="",""))</f>
        <v>#REF!</v>
      </c>
      <c r="R359" s="136" t="e">
        <f>IF(JUL!#REF!&gt;"",JUL!#REF!,IF(JUL!#REF!="",""))</f>
        <v>#REF!</v>
      </c>
      <c r="S359" s="136" t="e">
        <f>IF(JUL!#REF!&gt;"",JUL!#REF!,IF(JUL!#REF!="",""))</f>
        <v>#REF!</v>
      </c>
      <c r="T359" s="136" t="e">
        <f>IF(JUL!#REF!&gt;=1,JUL!#REF!,IF(JUL!#REF!="",""))</f>
        <v>#REF!</v>
      </c>
      <c r="U359" s="138" t="e">
        <f>IF(JUL!#REF!&gt;0,JUL!#REF!,IF(JUL!#REF!="",""))</f>
        <v>#REF!</v>
      </c>
      <c r="V359" s="140" t="e">
        <f>IF(JUL!#REF!&gt;=1,JUL!#REF!,IF(JUL!#REF!="",""))</f>
        <v>#REF!</v>
      </c>
      <c r="W359" s="136" t="e">
        <f>IF(JUL!#REF!&gt;=1,JUL!#REF!,IF(JUL!#REF!="",""))</f>
        <v>#REF!</v>
      </c>
      <c r="X359" s="140" t="e">
        <f>IF(JUL!#REF!&gt;=1,JUL!#REF!,IF(JUL!#REF!="",""))</f>
        <v>#REF!</v>
      </c>
      <c r="AA359" s="84"/>
      <c r="BA359" s="177" t="s">
        <v>288</v>
      </c>
    </row>
    <row r="360" spans="1:53" ht="23.1" customHeight="1" x14ac:dyDescent="0.2">
      <c r="A360" s="136" t="e">
        <f>IF(JUL!#REF!&gt;=1,JUL!#REF!,IF(JUL!#REF!="",""))</f>
        <v>#REF!</v>
      </c>
      <c r="B360" s="136" t="e">
        <f>(JUL!#REF!)</f>
        <v>#REF!</v>
      </c>
      <c r="C360" s="136" t="e">
        <f>(JUL!#REF!)</f>
        <v>#REF!</v>
      </c>
      <c r="D360" s="137" t="e">
        <f>IF(JUL!#REF!&gt;1,JUL!#REF!,IF(JUL!#REF!="",""))</f>
        <v>#REF!</v>
      </c>
      <c r="E360" s="137" t="e">
        <f>IF(JUL!#REF!&gt;"",JUL!#REF!,IF(JUL!#REF!="",""))</f>
        <v>#REF!</v>
      </c>
      <c r="F360" s="136" t="e">
        <f>IF(JUL!#REF!&gt;=1,JUL!#REF!,IF(JUL!#REF!="",""))</f>
        <v>#REF!</v>
      </c>
      <c r="G360" s="136" t="e">
        <f>IF(JUL!#REF!&gt;"",JUL!#REF!,IF(JUL!#REF!="",""))</f>
        <v>#REF!</v>
      </c>
      <c r="H360" s="136" t="e">
        <f>IF(JUL!#REF!&gt;=1,JUL!#REF!,IF(JUL!#REF!="",""))</f>
        <v>#REF!</v>
      </c>
      <c r="I360" s="136" t="e">
        <f>IF(JUL!#REF!&gt;=1,JUL!#REF!,IF(JUL!#REF!="",""))</f>
        <v>#REF!</v>
      </c>
      <c r="J360" s="136" t="e">
        <f>IF(JUL!#REF!&gt;=1,JUL!#REF!,IF(JUL!#REF!="",""))</f>
        <v>#REF!</v>
      </c>
      <c r="K360" s="136" t="e">
        <f>IF(JUL!#REF!&gt;=1,JUL!#REF!,IF(JUL!#REF!="",""))</f>
        <v>#REF!</v>
      </c>
      <c r="L360" s="136" t="e">
        <f>IF(JUL!#REF!&gt;=1,JUL!#REF!,IF(JUL!#REF!="",""))</f>
        <v>#REF!</v>
      </c>
      <c r="M360" s="136" t="e">
        <f>IF(JUL!#REF!&gt;=1,JUL!#REF!,IF(JUL!#REF!="",""))</f>
        <v>#REF!</v>
      </c>
      <c r="N360" s="136" t="e">
        <f>IF(JUL!#REF!&gt;=1,JUL!#REF!,IF(JUL!#REF!="",""))</f>
        <v>#REF!</v>
      </c>
      <c r="O360" s="136" t="e">
        <f>IF(JUL!#REF!&gt;=1,JUL!#REF!,IF(JUL!#REF!="",""))</f>
        <v>#REF!</v>
      </c>
      <c r="P360" s="136" t="e">
        <f>IF(JUL!#REF!&gt;=1,JUL!#REF!,IF(JUL!#REF!="",""))</f>
        <v>#REF!</v>
      </c>
      <c r="Q360" s="136" t="e">
        <f>IF(JUL!#REF!&gt;=1,JUL!#REF!,IF(JUL!#REF!="",""))</f>
        <v>#REF!</v>
      </c>
      <c r="R360" s="136" t="e">
        <f>IF(JUL!#REF!&gt;"",JUL!#REF!,IF(JUL!#REF!="",""))</f>
        <v>#REF!</v>
      </c>
      <c r="S360" s="136" t="e">
        <f>IF(JUL!#REF!&gt;"",JUL!#REF!,IF(JUL!#REF!="",""))</f>
        <v>#REF!</v>
      </c>
      <c r="T360" s="136" t="e">
        <f>IF(JUL!#REF!&gt;=1,JUL!#REF!,IF(JUL!#REF!="",""))</f>
        <v>#REF!</v>
      </c>
      <c r="U360" s="138" t="e">
        <f>IF(JUL!#REF!&gt;0,JUL!#REF!,IF(JUL!#REF!="",""))</f>
        <v>#REF!</v>
      </c>
      <c r="V360" s="140" t="e">
        <f>IF(JUL!#REF!&gt;=1,JUL!#REF!,IF(JUL!#REF!="",""))</f>
        <v>#REF!</v>
      </c>
      <c r="W360" s="136" t="e">
        <f>IF(JUL!#REF!&gt;=1,JUL!#REF!,IF(JUL!#REF!="",""))</f>
        <v>#REF!</v>
      </c>
      <c r="X360" s="140" t="e">
        <f>IF(JUL!#REF!&gt;=1,JUL!#REF!,IF(JUL!#REF!="",""))</f>
        <v>#REF!</v>
      </c>
      <c r="AA360" s="84"/>
      <c r="BA360" s="177" t="s">
        <v>289</v>
      </c>
    </row>
    <row r="361" spans="1:53" ht="23.1" customHeight="1" x14ac:dyDescent="0.2">
      <c r="A361" s="136" t="e">
        <f>IF(JUL!#REF!&gt;=1,JUL!#REF!,IF(JUL!#REF!="",""))</f>
        <v>#REF!</v>
      </c>
      <c r="B361" s="136" t="e">
        <f>(JUL!#REF!)</f>
        <v>#REF!</v>
      </c>
      <c r="C361" s="136" t="e">
        <f>(JUL!#REF!)</f>
        <v>#REF!</v>
      </c>
      <c r="D361" s="137" t="e">
        <f>IF(JUL!#REF!&gt;1,JUL!#REF!,IF(JUL!#REF!="",""))</f>
        <v>#REF!</v>
      </c>
      <c r="E361" s="137" t="e">
        <f>IF(JUL!#REF!&gt;"",JUL!#REF!,IF(JUL!#REF!="",""))</f>
        <v>#REF!</v>
      </c>
      <c r="F361" s="136" t="e">
        <f>IF(JUL!#REF!&gt;=1,JUL!#REF!,IF(JUL!#REF!="",""))</f>
        <v>#REF!</v>
      </c>
      <c r="G361" s="136" t="e">
        <f>IF(JUL!#REF!&gt;"",JUL!#REF!,IF(JUL!#REF!="",""))</f>
        <v>#REF!</v>
      </c>
      <c r="H361" s="136" t="e">
        <f>IF(JUL!#REF!&gt;=1,JUL!#REF!,IF(JUL!#REF!="",""))</f>
        <v>#REF!</v>
      </c>
      <c r="I361" s="136" t="e">
        <f>IF(JUL!#REF!&gt;=1,JUL!#REF!,IF(JUL!#REF!="",""))</f>
        <v>#REF!</v>
      </c>
      <c r="J361" s="136" t="e">
        <f>IF(JUL!#REF!&gt;=1,JUL!#REF!,IF(JUL!#REF!="",""))</f>
        <v>#REF!</v>
      </c>
      <c r="K361" s="136" t="e">
        <f>IF(JUL!#REF!&gt;=1,JUL!#REF!,IF(JUL!#REF!="",""))</f>
        <v>#REF!</v>
      </c>
      <c r="L361" s="136" t="e">
        <f>IF(JUL!#REF!&gt;=1,JUL!#REF!,IF(JUL!#REF!="",""))</f>
        <v>#REF!</v>
      </c>
      <c r="M361" s="136" t="e">
        <f>IF(JUL!#REF!&gt;=1,JUL!#REF!,IF(JUL!#REF!="",""))</f>
        <v>#REF!</v>
      </c>
      <c r="N361" s="136" t="e">
        <f>IF(JUL!#REF!&gt;=1,JUL!#REF!,IF(JUL!#REF!="",""))</f>
        <v>#REF!</v>
      </c>
      <c r="O361" s="136" t="e">
        <f>IF(JUL!#REF!&gt;=1,JUL!#REF!,IF(JUL!#REF!="",""))</f>
        <v>#REF!</v>
      </c>
      <c r="P361" s="136" t="e">
        <f>IF(JUL!#REF!&gt;=1,JUL!#REF!,IF(JUL!#REF!="",""))</f>
        <v>#REF!</v>
      </c>
      <c r="Q361" s="136" t="e">
        <f>IF(JUL!#REF!&gt;=1,JUL!#REF!,IF(JUL!#REF!="",""))</f>
        <v>#REF!</v>
      </c>
      <c r="R361" s="136" t="e">
        <f>IF(JUL!#REF!&gt;"",JUL!#REF!,IF(JUL!#REF!="",""))</f>
        <v>#REF!</v>
      </c>
      <c r="S361" s="136" t="e">
        <f>IF(JUL!#REF!&gt;"",JUL!#REF!,IF(JUL!#REF!="",""))</f>
        <v>#REF!</v>
      </c>
      <c r="T361" s="136" t="e">
        <f>IF(JUL!#REF!&gt;=1,JUL!#REF!,IF(JUL!#REF!="",""))</f>
        <v>#REF!</v>
      </c>
      <c r="U361" s="138" t="e">
        <f>IF(JUL!#REF!&gt;0,JUL!#REF!,IF(JUL!#REF!="",""))</f>
        <v>#REF!</v>
      </c>
      <c r="V361" s="140" t="e">
        <f>IF(JUL!#REF!&gt;=1,JUL!#REF!,IF(JUL!#REF!="",""))</f>
        <v>#REF!</v>
      </c>
      <c r="W361" s="136" t="e">
        <f>IF(JUL!#REF!&gt;=1,JUL!#REF!,IF(JUL!#REF!="",""))</f>
        <v>#REF!</v>
      </c>
      <c r="X361" s="140" t="e">
        <f>IF(JUL!#REF!&gt;=1,JUL!#REF!,IF(JUL!#REF!="",""))</f>
        <v>#REF!</v>
      </c>
      <c r="AA361" s="84"/>
      <c r="BA361" s="177" t="s">
        <v>290</v>
      </c>
    </row>
    <row r="362" spans="1:53" ht="23.1" customHeight="1" x14ac:dyDescent="0.2">
      <c r="A362" s="136" t="e">
        <f>IF(JUL!#REF!&gt;=1,JUL!#REF!,IF(JUL!#REF!="",""))</f>
        <v>#REF!</v>
      </c>
      <c r="B362" s="136" t="e">
        <f>(JUL!#REF!)</f>
        <v>#REF!</v>
      </c>
      <c r="C362" s="136" t="e">
        <f>(JUL!#REF!)</f>
        <v>#REF!</v>
      </c>
      <c r="D362" s="137" t="e">
        <f>IF(JUL!#REF!&gt;1,JUL!#REF!,IF(JUL!#REF!="",""))</f>
        <v>#REF!</v>
      </c>
      <c r="E362" s="137" t="e">
        <f>IF(JUL!#REF!&gt;"",JUL!#REF!,IF(JUL!#REF!="",""))</f>
        <v>#REF!</v>
      </c>
      <c r="F362" s="136" t="e">
        <f>IF(JUL!#REF!&gt;=1,JUL!#REF!,IF(JUL!#REF!="",""))</f>
        <v>#REF!</v>
      </c>
      <c r="G362" s="136" t="e">
        <f>IF(JUL!#REF!&gt;"",JUL!#REF!,IF(JUL!#REF!="",""))</f>
        <v>#REF!</v>
      </c>
      <c r="H362" s="136" t="e">
        <f>IF(JUL!#REF!&gt;=1,JUL!#REF!,IF(JUL!#REF!="",""))</f>
        <v>#REF!</v>
      </c>
      <c r="I362" s="136" t="e">
        <f>IF(JUL!#REF!&gt;=1,JUL!#REF!,IF(JUL!#REF!="",""))</f>
        <v>#REF!</v>
      </c>
      <c r="J362" s="136" t="e">
        <f>IF(JUL!#REF!&gt;=1,JUL!#REF!,IF(JUL!#REF!="",""))</f>
        <v>#REF!</v>
      </c>
      <c r="K362" s="136" t="e">
        <f>IF(JUL!#REF!&gt;=1,JUL!#REF!,IF(JUL!#REF!="",""))</f>
        <v>#REF!</v>
      </c>
      <c r="L362" s="136" t="e">
        <f>IF(JUL!#REF!&gt;=1,JUL!#REF!,IF(JUL!#REF!="",""))</f>
        <v>#REF!</v>
      </c>
      <c r="M362" s="136" t="e">
        <f>IF(JUL!#REF!&gt;=1,JUL!#REF!,IF(JUL!#REF!="",""))</f>
        <v>#REF!</v>
      </c>
      <c r="N362" s="136" t="e">
        <f>IF(JUL!#REF!&gt;=1,JUL!#REF!,IF(JUL!#REF!="",""))</f>
        <v>#REF!</v>
      </c>
      <c r="O362" s="136" t="e">
        <f>IF(JUL!#REF!&gt;=1,JUL!#REF!,IF(JUL!#REF!="",""))</f>
        <v>#REF!</v>
      </c>
      <c r="P362" s="136" t="e">
        <f>IF(JUL!#REF!&gt;=1,JUL!#REF!,IF(JUL!#REF!="",""))</f>
        <v>#REF!</v>
      </c>
      <c r="Q362" s="136" t="e">
        <f>IF(JUL!#REF!&gt;=1,JUL!#REF!,IF(JUL!#REF!="",""))</f>
        <v>#REF!</v>
      </c>
      <c r="R362" s="136" t="e">
        <f>IF(JUL!#REF!&gt;"",JUL!#REF!,IF(JUL!#REF!="",""))</f>
        <v>#REF!</v>
      </c>
      <c r="S362" s="136" t="e">
        <f>IF(JUL!#REF!&gt;"",JUL!#REF!,IF(JUL!#REF!="",""))</f>
        <v>#REF!</v>
      </c>
      <c r="T362" s="136" t="e">
        <f>IF(JUL!#REF!&gt;=1,JUL!#REF!,IF(JUL!#REF!="",""))</f>
        <v>#REF!</v>
      </c>
      <c r="U362" s="138" t="e">
        <f>IF(JUL!#REF!&gt;0,JUL!#REF!,IF(JUL!#REF!="",""))</f>
        <v>#REF!</v>
      </c>
      <c r="V362" s="140" t="e">
        <f>IF(JUL!#REF!&gt;=1,JUL!#REF!,IF(JUL!#REF!="",""))</f>
        <v>#REF!</v>
      </c>
      <c r="W362" s="136" t="e">
        <f>IF(JUL!#REF!&gt;=1,JUL!#REF!,IF(JUL!#REF!="",""))</f>
        <v>#REF!</v>
      </c>
      <c r="X362" s="140" t="e">
        <f>IF(JUL!#REF!&gt;=1,JUL!#REF!,IF(JUL!#REF!="",""))</f>
        <v>#REF!</v>
      </c>
      <c r="AA362" s="84"/>
      <c r="BA362" s="177" t="s">
        <v>291</v>
      </c>
    </row>
    <row r="363" spans="1:53" ht="23.1" customHeight="1" x14ac:dyDescent="0.2">
      <c r="A363" s="136" t="e">
        <f>IF(JUL!#REF!&gt;=1,JUL!#REF!,IF(JUL!#REF!="",""))</f>
        <v>#REF!</v>
      </c>
      <c r="B363" s="136" t="e">
        <f>(JUL!#REF!)</f>
        <v>#REF!</v>
      </c>
      <c r="C363" s="136" t="e">
        <f>(JUL!#REF!)</f>
        <v>#REF!</v>
      </c>
      <c r="D363" s="137" t="e">
        <f>IF(JUL!#REF!&gt;1,JUL!#REF!,IF(JUL!#REF!="",""))</f>
        <v>#REF!</v>
      </c>
      <c r="E363" s="137" t="e">
        <f>IF(JUL!#REF!&gt;"",JUL!#REF!,IF(JUL!#REF!="",""))</f>
        <v>#REF!</v>
      </c>
      <c r="F363" s="136" t="e">
        <f>IF(JUL!#REF!&gt;=1,JUL!#REF!,IF(JUL!#REF!="",""))</f>
        <v>#REF!</v>
      </c>
      <c r="G363" s="136" t="e">
        <f>IF(JUL!#REF!&gt;"",JUL!#REF!,IF(JUL!#REF!="",""))</f>
        <v>#REF!</v>
      </c>
      <c r="H363" s="136" t="e">
        <f>IF(JUL!#REF!&gt;=1,JUL!#REF!,IF(JUL!#REF!="",""))</f>
        <v>#REF!</v>
      </c>
      <c r="I363" s="136" t="e">
        <f>IF(JUL!#REF!&gt;=1,JUL!#REF!,IF(JUL!#REF!="",""))</f>
        <v>#REF!</v>
      </c>
      <c r="J363" s="136" t="e">
        <f>IF(JUL!#REF!&gt;=1,JUL!#REF!,IF(JUL!#REF!="",""))</f>
        <v>#REF!</v>
      </c>
      <c r="K363" s="136" t="e">
        <f>IF(JUL!#REF!&gt;=1,JUL!#REF!,IF(JUL!#REF!="",""))</f>
        <v>#REF!</v>
      </c>
      <c r="L363" s="136" t="e">
        <f>IF(JUL!#REF!&gt;=1,JUL!#REF!,IF(JUL!#REF!="",""))</f>
        <v>#REF!</v>
      </c>
      <c r="M363" s="136" t="e">
        <f>IF(JUL!#REF!&gt;=1,JUL!#REF!,IF(JUL!#REF!="",""))</f>
        <v>#REF!</v>
      </c>
      <c r="N363" s="136" t="e">
        <f>IF(JUL!#REF!&gt;=1,JUL!#REF!,IF(JUL!#REF!="",""))</f>
        <v>#REF!</v>
      </c>
      <c r="O363" s="136" t="e">
        <f>IF(JUL!#REF!&gt;=1,JUL!#REF!,IF(JUL!#REF!="",""))</f>
        <v>#REF!</v>
      </c>
      <c r="P363" s="136" t="e">
        <f>IF(JUL!#REF!&gt;=1,JUL!#REF!,IF(JUL!#REF!="",""))</f>
        <v>#REF!</v>
      </c>
      <c r="Q363" s="136" t="e">
        <f>IF(JUL!#REF!&gt;=1,JUL!#REF!,IF(JUL!#REF!="",""))</f>
        <v>#REF!</v>
      </c>
      <c r="R363" s="136" t="e">
        <f>IF(JUL!#REF!&gt;"",JUL!#REF!,IF(JUL!#REF!="",""))</f>
        <v>#REF!</v>
      </c>
      <c r="S363" s="136" t="e">
        <f>IF(JUL!#REF!&gt;"",JUL!#REF!,IF(JUL!#REF!="",""))</f>
        <v>#REF!</v>
      </c>
      <c r="T363" s="136" t="e">
        <f>IF(JUL!#REF!&gt;=1,JUL!#REF!,IF(JUL!#REF!="",""))</f>
        <v>#REF!</v>
      </c>
      <c r="U363" s="138" t="e">
        <f>IF(JUL!#REF!&gt;0,JUL!#REF!,IF(JUL!#REF!="",""))</f>
        <v>#REF!</v>
      </c>
      <c r="V363" s="140" t="e">
        <f>IF(JUL!#REF!&gt;=1,JUL!#REF!,IF(JUL!#REF!="",""))</f>
        <v>#REF!</v>
      </c>
      <c r="W363" s="136" t="e">
        <f>IF(JUL!#REF!&gt;=1,JUL!#REF!,IF(JUL!#REF!="",""))</f>
        <v>#REF!</v>
      </c>
      <c r="X363" s="140" t="e">
        <f>IF(JUL!#REF!&gt;=1,JUL!#REF!,IF(JUL!#REF!="",""))</f>
        <v>#REF!</v>
      </c>
      <c r="AA363" s="84"/>
      <c r="BA363" s="177" t="s">
        <v>292</v>
      </c>
    </row>
    <row r="364" spans="1:53" ht="23.1" customHeight="1" x14ac:dyDescent="0.2">
      <c r="A364" s="136" t="e">
        <f>IF(JUL!#REF!&gt;=1,JUL!#REF!,IF(JUL!#REF!="",""))</f>
        <v>#REF!</v>
      </c>
      <c r="B364" s="136" t="e">
        <f>(JUL!#REF!)</f>
        <v>#REF!</v>
      </c>
      <c r="C364" s="136" t="e">
        <f>(JUL!#REF!)</f>
        <v>#REF!</v>
      </c>
      <c r="D364" s="137" t="e">
        <f>IF(JUL!#REF!&gt;1,JUL!#REF!,IF(JUL!#REF!="",""))</f>
        <v>#REF!</v>
      </c>
      <c r="E364" s="137" t="e">
        <f>IF(JUL!#REF!&gt;"",JUL!#REF!,IF(JUL!#REF!="",""))</f>
        <v>#REF!</v>
      </c>
      <c r="F364" s="136" t="e">
        <f>IF(JUL!#REF!&gt;=1,JUL!#REF!,IF(JUL!#REF!="",""))</f>
        <v>#REF!</v>
      </c>
      <c r="G364" s="136" t="e">
        <f>IF(JUL!#REF!&gt;"",JUL!#REF!,IF(JUL!#REF!="",""))</f>
        <v>#REF!</v>
      </c>
      <c r="H364" s="136" t="e">
        <f>IF(JUL!#REF!&gt;=1,JUL!#REF!,IF(JUL!#REF!="",""))</f>
        <v>#REF!</v>
      </c>
      <c r="I364" s="136" t="e">
        <f>IF(JUL!#REF!&gt;=1,JUL!#REF!,IF(JUL!#REF!="",""))</f>
        <v>#REF!</v>
      </c>
      <c r="J364" s="136" t="e">
        <f>IF(JUL!#REF!&gt;=1,JUL!#REF!,IF(JUL!#REF!="",""))</f>
        <v>#REF!</v>
      </c>
      <c r="K364" s="136" t="e">
        <f>IF(JUL!#REF!&gt;=1,JUL!#REF!,IF(JUL!#REF!="",""))</f>
        <v>#REF!</v>
      </c>
      <c r="L364" s="136" t="e">
        <f>IF(JUL!#REF!&gt;=1,JUL!#REF!,IF(JUL!#REF!="",""))</f>
        <v>#REF!</v>
      </c>
      <c r="M364" s="136" t="e">
        <f>IF(JUL!#REF!&gt;=1,JUL!#REF!,IF(JUL!#REF!="",""))</f>
        <v>#REF!</v>
      </c>
      <c r="N364" s="136" t="e">
        <f>IF(JUL!#REF!&gt;=1,JUL!#REF!,IF(JUL!#REF!="",""))</f>
        <v>#REF!</v>
      </c>
      <c r="O364" s="136" t="e">
        <f>IF(JUL!#REF!&gt;=1,JUL!#REF!,IF(JUL!#REF!="",""))</f>
        <v>#REF!</v>
      </c>
      <c r="P364" s="136" t="e">
        <f>IF(JUL!#REF!&gt;=1,JUL!#REF!,IF(JUL!#REF!="",""))</f>
        <v>#REF!</v>
      </c>
      <c r="Q364" s="136" t="e">
        <f>IF(JUL!#REF!&gt;=1,JUL!#REF!,IF(JUL!#REF!="",""))</f>
        <v>#REF!</v>
      </c>
      <c r="R364" s="136" t="e">
        <f>IF(JUL!#REF!&gt;"",JUL!#REF!,IF(JUL!#REF!="",""))</f>
        <v>#REF!</v>
      </c>
      <c r="S364" s="136" t="e">
        <f>IF(JUL!#REF!&gt;"",JUL!#REF!,IF(JUL!#REF!="",""))</f>
        <v>#REF!</v>
      </c>
      <c r="T364" s="136" t="e">
        <f>IF(JUL!#REF!&gt;=1,JUL!#REF!,IF(JUL!#REF!="",""))</f>
        <v>#REF!</v>
      </c>
      <c r="U364" s="138" t="e">
        <f>IF(JUL!#REF!&gt;0,JUL!#REF!,IF(JUL!#REF!="",""))</f>
        <v>#REF!</v>
      </c>
      <c r="V364" s="140" t="e">
        <f>IF(JUL!#REF!&gt;=1,JUL!#REF!,IF(JUL!#REF!="",""))</f>
        <v>#REF!</v>
      </c>
      <c r="W364" s="136" t="e">
        <f>IF(JUL!#REF!&gt;=1,JUL!#REF!,IF(JUL!#REF!="",""))</f>
        <v>#REF!</v>
      </c>
      <c r="X364" s="140" t="e">
        <f>IF(JUL!#REF!&gt;=1,JUL!#REF!,IF(JUL!#REF!="",""))</f>
        <v>#REF!</v>
      </c>
      <c r="AA364" s="84"/>
      <c r="BA364" s="177" t="s">
        <v>293</v>
      </c>
    </row>
    <row r="365" spans="1:53" ht="23.1" customHeight="1" x14ac:dyDescent="0.2">
      <c r="A365" s="136" t="e">
        <f>IF(JUL!#REF!&gt;=1,JUL!#REF!,IF(JUL!#REF!="",""))</f>
        <v>#REF!</v>
      </c>
      <c r="B365" s="136" t="e">
        <f>(JUL!#REF!)</f>
        <v>#REF!</v>
      </c>
      <c r="C365" s="136" t="e">
        <f>(JUL!#REF!)</f>
        <v>#REF!</v>
      </c>
      <c r="D365" s="137" t="e">
        <f>IF(JUL!#REF!&gt;1,JUL!#REF!,IF(JUL!#REF!="",""))</f>
        <v>#REF!</v>
      </c>
      <c r="E365" s="137" t="e">
        <f>IF(JUL!#REF!&gt;"",JUL!#REF!,IF(JUL!#REF!="",""))</f>
        <v>#REF!</v>
      </c>
      <c r="F365" s="136" t="e">
        <f>IF(JUL!#REF!&gt;=1,JUL!#REF!,IF(JUL!#REF!="",""))</f>
        <v>#REF!</v>
      </c>
      <c r="G365" s="136" t="e">
        <f>IF(JUL!#REF!&gt;"",JUL!#REF!,IF(JUL!#REF!="",""))</f>
        <v>#REF!</v>
      </c>
      <c r="H365" s="136" t="e">
        <f>IF(JUL!#REF!&gt;=1,JUL!#REF!,IF(JUL!#REF!="",""))</f>
        <v>#REF!</v>
      </c>
      <c r="I365" s="136" t="e">
        <f>IF(JUL!#REF!&gt;=1,JUL!#REF!,IF(JUL!#REF!="",""))</f>
        <v>#REF!</v>
      </c>
      <c r="J365" s="136" t="e">
        <f>IF(JUL!#REF!&gt;=1,JUL!#REF!,IF(JUL!#REF!="",""))</f>
        <v>#REF!</v>
      </c>
      <c r="K365" s="136" t="e">
        <f>IF(JUL!#REF!&gt;=1,JUL!#REF!,IF(JUL!#REF!="",""))</f>
        <v>#REF!</v>
      </c>
      <c r="L365" s="136" t="e">
        <f>IF(JUL!#REF!&gt;=1,JUL!#REF!,IF(JUL!#REF!="",""))</f>
        <v>#REF!</v>
      </c>
      <c r="M365" s="136" t="e">
        <f>IF(JUL!#REF!&gt;=1,JUL!#REF!,IF(JUL!#REF!="",""))</f>
        <v>#REF!</v>
      </c>
      <c r="N365" s="136" t="e">
        <f>IF(JUL!#REF!&gt;=1,JUL!#REF!,IF(JUL!#REF!="",""))</f>
        <v>#REF!</v>
      </c>
      <c r="O365" s="136" t="e">
        <f>IF(JUL!#REF!&gt;=1,JUL!#REF!,IF(JUL!#REF!="",""))</f>
        <v>#REF!</v>
      </c>
      <c r="P365" s="136" t="e">
        <f>IF(JUL!#REF!&gt;=1,JUL!#REF!,IF(JUL!#REF!="",""))</f>
        <v>#REF!</v>
      </c>
      <c r="Q365" s="136" t="e">
        <f>IF(JUL!#REF!&gt;=1,JUL!#REF!,IF(JUL!#REF!="",""))</f>
        <v>#REF!</v>
      </c>
      <c r="R365" s="136" t="e">
        <f>IF(JUL!#REF!&gt;"",JUL!#REF!,IF(JUL!#REF!="",""))</f>
        <v>#REF!</v>
      </c>
      <c r="S365" s="136" t="e">
        <f>IF(JUL!#REF!&gt;"",JUL!#REF!,IF(JUL!#REF!="",""))</f>
        <v>#REF!</v>
      </c>
      <c r="T365" s="136" t="e">
        <f>IF(JUL!#REF!&gt;=1,JUL!#REF!,IF(JUL!#REF!="",""))</f>
        <v>#REF!</v>
      </c>
      <c r="U365" s="138" t="e">
        <f>IF(JUL!#REF!&gt;0,JUL!#REF!,IF(JUL!#REF!="",""))</f>
        <v>#REF!</v>
      </c>
      <c r="V365" s="140" t="e">
        <f>IF(JUL!#REF!&gt;=1,JUL!#REF!,IF(JUL!#REF!="",""))</f>
        <v>#REF!</v>
      </c>
      <c r="W365" s="136" t="e">
        <f>IF(JUL!#REF!&gt;=1,JUL!#REF!,IF(JUL!#REF!="",""))</f>
        <v>#REF!</v>
      </c>
      <c r="X365" s="140" t="e">
        <f>IF(JUL!#REF!&gt;=1,JUL!#REF!,IF(JUL!#REF!="",""))</f>
        <v>#REF!</v>
      </c>
      <c r="AA365" s="84"/>
      <c r="BA365" s="177" t="s">
        <v>294</v>
      </c>
    </row>
    <row r="366" spans="1:53" ht="23.1" customHeight="1" x14ac:dyDescent="0.2">
      <c r="A366" s="136" t="e">
        <f>IF(JUL!#REF!&gt;=1,JUL!#REF!,IF(JUL!#REF!="",""))</f>
        <v>#REF!</v>
      </c>
      <c r="B366" s="136" t="e">
        <f>(JUL!#REF!)</f>
        <v>#REF!</v>
      </c>
      <c r="C366" s="136" t="e">
        <f>(JUL!#REF!)</f>
        <v>#REF!</v>
      </c>
      <c r="D366" s="137" t="e">
        <f>IF(JUL!#REF!&gt;1,JUL!#REF!,IF(JUL!#REF!="",""))</f>
        <v>#REF!</v>
      </c>
      <c r="E366" s="137" t="e">
        <f>IF(JUL!#REF!&gt;"",JUL!#REF!,IF(JUL!#REF!="",""))</f>
        <v>#REF!</v>
      </c>
      <c r="F366" s="136" t="e">
        <f>IF(JUL!#REF!&gt;=1,JUL!#REF!,IF(JUL!#REF!="",""))</f>
        <v>#REF!</v>
      </c>
      <c r="G366" s="136" t="e">
        <f>IF(JUL!#REF!&gt;"",JUL!#REF!,IF(JUL!#REF!="",""))</f>
        <v>#REF!</v>
      </c>
      <c r="H366" s="136" t="e">
        <f>IF(JUL!#REF!&gt;=1,JUL!#REF!,IF(JUL!#REF!="",""))</f>
        <v>#REF!</v>
      </c>
      <c r="I366" s="136" t="e">
        <f>IF(JUL!#REF!&gt;=1,JUL!#REF!,IF(JUL!#REF!="",""))</f>
        <v>#REF!</v>
      </c>
      <c r="J366" s="136" t="e">
        <f>IF(JUL!#REF!&gt;=1,JUL!#REF!,IF(JUL!#REF!="",""))</f>
        <v>#REF!</v>
      </c>
      <c r="K366" s="136" t="e">
        <f>IF(JUL!#REF!&gt;=1,JUL!#REF!,IF(JUL!#REF!="",""))</f>
        <v>#REF!</v>
      </c>
      <c r="L366" s="136" t="e">
        <f>IF(JUL!#REF!&gt;=1,JUL!#REF!,IF(JUL!#REF!="",""))</f>
        <v>#REF!</v>
      </c>
      <c r="M366" s="136" t="e">
        <f>IF(JUL!#REF!&gt;=1,JUL!#REF!,IF(JUL!#REF!="",""))</f>
        <v>#REF!</v>
      </c>
      <c r="N366" s="136" t="e">
        <f>IF(JUL!#REF!&gt;=1,JUL!#REF!,IF(JUL!#REF!="",""))</f>
        <v>#REF!</v>
      </c>
      <c r="O366" s="136" t="e">
        <f>IF(JUL!#REF!&gt;=1,JUL!#REF!,IF(JUL!#REF!="",""))</f>
        <v>#REF!</v>
      </c>
      <c r="P366" s="136" t="e">
        <f>IF(JUL!#REF!&gt;=1,JUL!#REF!,IF(JUL!#REF!="",""))</f>
        <v>#REF!</v>
      </c>
      <c r="Q366" s="136" t="e">
        <f>IF(JUL!#REF!&gt;=1,JUL!#REF!,IF(JUL!#REF!="",""))</f>
        <v>#REF!</v>
      </c>
      <c r="R366" s="136" t="e">
        <f>IF(JUL!#REF!&gt;"",JUL!#REF!,IF(JUL!#REF!="",""))</f>
        <v>#REF!</v>
      </c>
      <c r="S366" s="136" t="e">
        <f>IF(JUL!#REF!&gt;"",JUL!#REF!,IF(JUL!#REF!="",""))</f>
        <v>#REF!</v>
      </c>
      <c r="T366" s="136" t="e">
        <f>IF(JUL!#REF!&gt;=1,JUL!#REF!,IF(JUL!#REF!="",""))</f>
        <v>#REF!</v>
      </c>
      <c r="U366" s="138" t="e">
        <f>IF(JUL!#REF!&gt;0,JUL!#REF!,IF(JUL!#REF!="",""))</f>
        <v>#REF!</v>
      </c>
      <c r="V366" s="140" t="e">
        <f>IF(JUL!#REF!&gt;=1,JUL!#REF!,IF(JUL!#REF!="",""))</f>
        <v>#REF!</v>
      </c>
      <c r="W366" s="136" t="e">
        <f>IF(JUL!#REF!&gt;=1,JUL!#REF!,IF(JUL!#REF!="",""))</f>
        <v>#REF!</v>
      </c>
      <c r="X366" s="140" t="e">
        <f>IF(JUL!#REF!&gt;=1,JUL!#REF!,IF(JUL!#REF!="",""))</f>
        <v>#REF!</v>
      </c>
      <c r="AA366" s="84"/>
      <c r="BA366" s="177" t="s">
        <v>295</v>
      </c>
    </row>
    <row r="367" spans="1:53" ht="23.1" customHeight="1" x14ac:dyDescent="0.2">
      <c r="A367" s="136" t="e">
        <f>IF(JUL!#REF!&gt;=1,JUL!#REF!,IF(JUL!#REF!="",""))</f>
        <v>#REF!</v>
      </c>
      <c r="B367" s="136" t="e">
        <f>(JUL!#REF!)</f>
        <v>#REF!</v>
      </c>
      <c r="C367" s="136" t="e">
        <f>(JUL!#REF!)</f>
        <v>#REF!</v>
      </c>
      <c r="D367" s="137" t="e">
        <f>IF(JUL!#REF!&gt;1,JUL!#REF!,IF(JUL!#REF!="",""))</f>
        <v>#REF!</v>
      </c>
      <c r="E367" s="137" t="e">
        <f>IF(JUL!#REF!&gt;"",JUL!#REF!,IF(JUL!#REF!="",""))</f>
        <v>#REF!</v>
      </c>
      <c r="F367" s="136" t="e">
        <f>IF(JUL!#REF!&gt;=1,JUL!#REF!,IF(JUL!#REF!="",""))</f>
        <v>#REF!</v>
      </c>
      <c r="G367" s="136" t="e">
        <f>IF(JUL!#REF!&gt;"",JUL!#REF!,IF(JUL!#REF!="",""))</f>
        <v>#REF!</v>
      </c>
      <c r="H367" s="136" t="e">
        <f>IF(JUL!#REF!&gt;=1,JUL!#REF!,IF(JUL!#REF!="",""))</f>
        <v>#REF!</v>
      </c>
      <c r="I367" s="136" t="e">
        <f>IF(JUL!#REF!&gt;=1,JUL!#REF!,IF(JUL!#REF!="",""))</f>
        <v>#REF!</v>
      </c>
      <c r="J367" s="136" t="e">
        <f>IF(JUL!#REF!&gt;=1,JUL!#REF!,IF(JUL!#REF!="",""))</f>
        <v>#REF!</v>
      </c>
      <c r="K367" s="136" t="e">
        <f>IF(JUL!#REF!&gt;=1,JUL!#REF!,IF(JUL!#REF!="",""))</f>
        <v>#REF!</v>
      </c>
      <c r="L367" s="136" t="e">
        <f>IF(JUL!#REF!&gt;=1,JUL!#REF!,IF(JUL!#REF!="",""))</f>
        <v>#REF!</v>
      </c>
      <c r="M367" s="136" t="e">
        <f>IF(JUL!#REF!&gt;=1,JUL!#REF!,IF(JUL!#REF!="",""))</f>
        <v>#REF!</v>
      </c>
      <c r="N367" s="136" t="e">
        <f>IF(JUL!#REF!&gt;=1,JUL!#REF!,IF(JUL!#REF!="",""))</f>
        <v>#REF!</v>
      </c>
      <c r="O367" s="136" t="e">
        <f>IF(JUL!#REF!&gt;=1,JUL!#REF!,IF(JUL!#REF!="",""))</f>
        <v>#REF!</v>
      </c>
      <c r="P367" s="136" t="e">
        <f>IF(JUL!#REF!&gt;=1,JUL!#REF!,IF(JUL!#REF!="",""))</f>
        <v>#REF!</v>
      </c>
      <c r="Q367" s="136" t="e">
        <f>IF(JUL!#REF!&gt;=1,JUL!#REF!,IF(JUL!#REF!="",""))</f>
        <v>#REF!</v>
      </c>
      <c r="R367" s="136" t="e">
        <f>IF(JUL!#REF!&gt;"",JUL!#REF!,IF(JUL!#REF!="",""))</f>
        <v>#REF!</v>
      </c>
      <c r="S367" s="136" t="e">
        <f>IF(JUL!#REF!&gt;"",JUL!#REF!,IF(JUL!#REF!="",""))</f>
        <v>#REF!</v>
      </c>
      <c r="T367" s="136" t="e">
        <f>IF(JUL!#REF!&gt;=1,JUL!#REF!,IF(JUL!#REF!="",""))</f>
        <v>#REF!</v>
      </c>
      <c r="U367" s="138" t="e">
        <f>IF(JUL!#REF!&gt;0,JUL!#REF!,IF(JUL!#REF!="",""))</f>
        <v>#REF!</v>
      </c>
      <c r="V367" s="140" t="e">
        <f>IF(JUL!#REF!&gt;=1,JUL!#REF!,IF(JUL!#REF!="",""))</f>
        <v>#REF!</v>
      </c>
      <c r="W367" s="136" t="e">
        <f>IF(JUL!#REF!&gt;=1,JUL!#REF!,IF(JUL!#REF!="",""))</f>
        <v>#REF!</v>
      </c>
      <c r="X367" s="140" t="e">
        <f>IF(JUL!#REF!&gt;=1,JUL!#REF!,IF(JUL!#REF!="",""))</f>
        <v>#REF!</v>
      </c>
      <c r="AA367" s="84"/>
      <c r="BA367" s="177" t="s">
        <v>296</v>
      </c>
    </row>
    <row r="368" spans="1:53" ht="23.1" customHeight="1" x14ac:dyDescent="0.2">
      <c r="A368" s="136" t="e">
        <f>IF(JUL!#REF!&gt;=1,JUL!#REF!,IF(JUL!#REF!="",""))</f>
        <v>#REF!</v>
      </c>
      <c r="B368" s="136" t="e">
        <f>(JUL!#REF!)</f>
        <v>#REF!</v>
      </c>
      <c r="C368" s="136" t="e">
        <f>(JUL!#REF!)</f>
        <v>#REF!</v>
      </c>
      <c r="D368" s="137" t="e">
        <f>IF(JUL!#REF!&gt;1,JUL!#REF!,IF(JUL!#REF!="",""))</f>
        <v>#REF!</v>
      </c>
      <c r="E368" s="137" t="e">
        <f>IF(JUL!#REF!&gt;"",JUL!#REF!,IF(JUL!#REF!="",""))</f>
        <v>#REF!</v>
      </c>
      <c r="F368" s="136" t="e">
        <f>IF(JUL!#REF!&gt;=1,JUL!#REF!,IF(JUL!#REF!="",""))</f>
        <v>#REF!</v>
      </c>
      <c r="G368" s="136" t="e">
        <f>IF(JUL!#REF!&gt;"",JUL!#REF!,IF(JUL!#REF!="",""))</f>
        <v>#REF!</v>
      </c>
      <c r="H368" s="136" t="e">
        <f>IF(JUL!#REF!&gt;=1,JUL!#REF!,IF(JUL!#REF!="",""))</f>
        <v>#REF!</v>
      </c>
      <c r="I368" s="136" t="e">
        <f>IF(JUL!#REF!&gt;=1,JUL!#REF!,IF(JUL!#REF!="",""))</f>
        <v>#REF!</v>
      </c>
      <c r="J368" s="136" t="e">
        <f>IF(JUL!#REF!&gt;=1,JUL!#REF!,IF(JUL!#REF!="",""))</f>
        <v>#REF!</v>
      </c>
      <c r="K368" s="136" t="e">
        <f>IF(JUL!#REF!&gt;=1,JUL!#REF!,IF(JUL!#REF!="",""))</f>
        <v>#REF!</v>
      </c>
      <c r="L368" s="136" t="e">
        <f>IF(JUL!#REF!&gt;=1,JUL!#REF!,IF(JUL!#REF!="",""))</f>
        <v>#REF!</v>
      </c>
      <c r="M368" s="136" t="e">
        <f>IF(JUL!#REF!&gt;=1,JUL!#REF!,IF(JUL!#REF!="",""))</f>
        <v>#REF!</v>
      </c>
      <c r="N368" s="136" t="e">
        <f>IF(JUL!#REF!&gt;=1,JUL!#REF!,IF(JUL!#REF!="",""))</f>
        <v>#REF!</v>
      </c>
      <c r="O368" s="136" t="e">
        <f>IF(JUL!#REF!&gt;=1,JUL!#REF!,IF(JUL!#REF!="",""))</f>
        <v>#REF!</v>
      </c>
      <c r="P368" s="136" t="e">
        <f>IF(JUL!#REF!&gt;=1,JUL!#REF!,IF(JUL!#REF!="",""))</f>
        <v>#REF!</v>
      </c>
      <c r="Q368" s="136" t="e">
        <f>IF(JUL!#REF!&gt;=1,JUL!#REF!,IF(JUL!#REF!="",""))</f>
        <v>#REF!</v>
      </c>
      <c r="R368" s="136" t="e">
        <f>IF(JUL!#REF!&gt;"",JUL!#REF!,IF(JUL!#REF!="",""))</f>
        <v>#REF!</v>
      </c>
      <c r="S368" s="136" t="e">
        <f>IF(JUL!#REF!&gt;"",JUL!#REF!,IF(JUL!#REF!="",""))</f>
        <v>#REF!</v>
      </c>
      <c r="T368" s="136" t="e">
        <f>IF(JUL!#REF!&gt;=1,JUL!#REF!,IF(JUL!#REF!="",""))</f>
        <v>#REF!</v>
      </c>
      <c r="U368" s="138" t="e">
        <f>IF(JUL!#REF!&gt;0,JUL!#REF!,IF(JUL!#REF!="",""))</f>
        <v>#REF!</v>
      </c>
      <c r="V368" s="140" t="e">
        <f>IF(JUL!#REF!&gt;=1,JUL!#REF!,IF(JUL!#REF!="",""))</f>
        <v>#REF!</v>
      </c>
      <c r="W368" s="136" t="e">
        <f>IF(JUL!#REF!&gt;=1,JUL!#REF!,IF(JUL!#REF!="",""))</f>
        <v>#REF!</v>
      </c>
      <c r="X368" s="140" t="e">
        <f>IF(JUL!#REF!&gt;=1,JUL!#REF!,IF(JUL!#REF!="",""))</f>
        <v>#REF!</v>
      </c>
      <c r="AA368" s="84"/>
      <c r="BA368" s="177" t="s">
        <v>297</v>
      </c>
    </row>
    <row r="369" spans="1:53" ht="23.1" customHeight="1" x14ac:dyDescent="0.2">
      <c r="A369" s="136" t="e">
        <f>IF(JUL!#REF!&gt;=1,JUL!#REF!,IF(JUL!#REF!="",""))</f>
        <v>#REF!</v>
      </c>
      <c r="B369" s="136" t="e">
        <f>(JUL!#REF!)</f>
        <v>#REF!</v>
      </c>
      <c r="C369" s="136" t="e">
        <f>(JUL!#REF!)</f>
        <v>#REF!</v>
      </c>
      <c r="D369" s="137" t="e">
        <f>IF(JUL!#REF!&gt;1,JUL!#REF!,IF(JUL!#REF!="",""))</f>
        <v>#REF!</v>
      </c>
      <c r="E369" s="137" t="e">
        <f>IF(JUL!#REF!&gt;"",JUL!#REF!,IF(JUL!#REF!="",""))</f>
        <v>#REF!</v>
      </c>
      <c r="F369" s="136" t="e">
        <f>IF(JUL!#REF!&gt;=1,JUL!#REF!,IF(JUL!#REF!="",""))</f>
        <v>#REF!</v>
      </c>
      <c r="G369" s="136" t="e">
        <f>IF(JUL!#REF!&gt;"",JUL!#REF!,IF(JUL!#REF!="",""))</f>
        <v>#REF!</v>
      </c>
      <c r="H369" s="136" t="e">
        <f>IF(JUL!#REF!&gt;=1,JUL!#REF!,IF(JUL!#REF!="",""))</f>
        <v>#REF!</v>
      </c>
      <c r="I369" s="136" t="e">
        <f>IF(JUL!#REF!&gt;=1,JUL!#REF!,IF(JUL!#REF!="",""))</f>
        <v>#REF!</v>
      </c>
      <c r="J369" s="136" t="e">
        <f>IF(JUL!#REF!&gt;=1,JUL!#REF!,IF(JUL!#REF!="",""))</f>
        <v>#REF!</v>
      </c>
      <c r="K369" s="136" t="e">
        <f>IF(JUL!#REF!&gt;=1,JUL!#REF!,IF(JUL!#REF!="",""))</f>
        <v>#REF!</v>
      </c>
      <c r="L369" s="136" t="e">
        <f>IF(JUL!#REF!&gt;=1,JUL!#REF!,IF(JUL!#REF!="",""))</f>
        <v>#REF!</v>
      </c>
      <c r="M369" s="136" t="e">
        <f>IF(JUL!#REF!&gt;=1,JUL!#REF!,IF(JUL!#REF!="",""))</f>
        <v>#REF!</v>
      </c>
      <c r="N369" s="136" t="e">
        <f>IF(JUL!#REF!&gt;=1,JUL!#REF!,IF(JUL!#REF!="",""))</f>
        <v>#REF!</v>
      </c>
      <c r="O369" s="136" t="e">
        <f>IF(JUL!#REF!&gt;=1,JUL!#REF!,IF(JUL!#REF!="",""))</f>
        <v>#REF!</v>
      </c>
      <c r="P369" s="136" t="e">
        <f>IF(JUL!#REF!&gt;=1,JUL!#REF!,IF(JUL!#REF!="",""))</f>
        <v>#REF!</v>
      </c>
      <c r="Q369" s="136" t="e">
        <f>IF(JUL!#REF!&gt;=1,JUL!#REF!,IF(JUL!#REF!="",""))</f>
        <v>#REF!</v>
      </c>
      <c r="R369" s="136" t="e">
        <f>IF(JUL!#REF!&gt;"",JUL!#REF!,IF(JUL!#REF!="",""))</f>
        <v>#REF!</v>
      </c>
      <c r="S369" s="136" t="e">
        <f>IF(JUL!#REF!&gt;"",JUL!#REF!,IF(JUL!#REF!="",""))</f>
        <v>#REF!</v>
      </c>
      <c r="T369" s="136" t="e">
        <f>IF(JUL!#REF!&gt;=1,JUL!#REF!,IF(JUL!#REF!="",""))</f>
        <v>#REF!</v>
      </c>
      <c r="U369" s="138" t="e">
        <f>IF(JUL!#REF!&gt;0,JUL!#REF!,IF(JUL!#REF!="",""))</f>
        <v>#REF!</v>
      </c>
      <c r="V369" s="140" t="e">
        <f>IF(JUL!#REF!&gt;=1,JUL!#REF!,IF(JUL!#REF!="",""))</f>
        <v>#REF!</v>
      </c>
      <c r="W369" s="136" t="e">
        <f>IF(JUL!#REF!&gt;=1,JUL!#REF!,IF(JUL!#REF!="",""))</f>
        <v>#REF!</v>
      </c>
      <c r="X369" s="140" t="e">
        <f>IF(JUL!#REF!&gt;=1,JUL!#REF!,IF(JUL!#REF!="",""))</f>
        <v>#REF!</v>
      </c>
      <c r="AA369" s="84"/>
      <c r="BA369" s="177" t="s">
        <v>298</v>
      </c>
    </row>
    <row r="370" spans="1:53" ht="23.1" customHeight="1" x14ac:dyDescent="0.2">
      <c r="A370" s="136" t="e">
        <f>IF(JUL!#REF!&gt;=1,JUL!#REF!,IF(JUL!#REF!="",""))</f>
        <v>#REF!</v>
      </c>
      <c r="B370" s="136" t="e">
        <f>(JUL!#REF!)</f>
        <v>#REF!</v>
      </c>
      <c r="C370" s="136" t="e">
        <f>(JUL!#REF!)</f>
        <v>#REF!</v>
      </c>
      <c r="D370" s="137" t="e">
        <f>IF(JUL!#REF!&gt;1,JUL!#REF!,IF(JUL!#REF!="",""))</f>
        <v>#REF!</v>
      </c>
      <c r="E370" s="137" t="e">
        <f>IF(JUL!#REF!&gt;"",JUL!#REF!,IF(JUL!#REF!="",""))</f>
        <v>#REF!</v>
      </c>
      <c r="F370" s="136" t="e">
        <f>IF(JUL!#REF!&gt;=1,JUL!#REF!,IF(JUL!#REF!="",""))</f>
        <v>#REF!</v>
      </c>
      <c r="G370" s="136" t="e">
        <f>IF(JUL!#REF!&gt;"",JUL!#REF!,IF(JUL!#REF!="",""))</f>
        <v>#REF!</v>
      </c>
      <c r="H370" s="136" t="e">
        <f>IF(JUL!#REF!&gt;=1,JUL!#REF!,IF(JUL!#REF!="",""))</f>
        <v>#REF!</v>
      </c>
      <c r="I370" s="136" t="e">
        <f>IF(JUL!#REF!&gt;=1,JUL!#REF!,IF(JUL!#REF!="",""))</f>
        <v>#REF!</v>
      </c>
      <c r="J370" s="136" t="e">
        <f>IF(JUL!#REF!&gt;=1,JUL!#REF!,IF(JUL!#REF!="",""))</f>
        <v>#REF!</v>
      </c>
      <c r="K370" s="136" t="e">
        <f>IF(JUL!#REF!&gt;=1,JUL!#REF!,IF(JUL!#REF!="",""))</f>
        <v>#REF!</v>
      </c>
      <c r="L370" s="136" t="e">
        <f>IF(JUL!#REF!&gt;=1,JUL!#REF!,IF(JUL!#REF!="",""))</f>
        <v>#REF!</v>
      </c>
      <c r="M370" s="136" t="e">
        <f>IF(JUL!#REF!&gt;=1,JUL!#REF!,IF(JUL!#REF!="",""))</f>
        <v>#REF!</v>
      </c>
      <c r="N370" s="136" t="e">
        <f>IF(JUL!#REF!&gt;=1,JUL!#REF!,IF(JUL!#REF!="",""))</f>
        <v>#REF!</v>
      </c>
      <c r="O370" s="136" t="e">
        <f>IF(JUL!#REF!&gt;=1,JUL!#REF!,IF(JUL!#REF!="",""))</f>
        <v>#REF!</v>
      </c>
      <c r="P370" s="136" t="e">
        <f>IF(JUL!#REF!&gt;=1,JUL!#REF!,IF(JUL!#REF!="",""))</f>
        <v>#REF!</v>
      </c>
      <c r="Q370" s="136" t="e">
        <f>IF(JUL!#REF!&gt;=1,JUL!#REF!,IF(JUL!#REF!="",""))</f>
        <v>#REF!</v>
      </c>
      <c r="R370" s="136" t="e">
        <f>IF(JUL!#REF!&gt;"",JUL!#REF!,IF(JUL!#REF!="",""))</f>
        <v>#REF!</v>
      </c>
      <c r="S370" s="136" t="e">
        <f>IF(JUL!#REF!&gt;"",JUL!#REF!,IF(JUL!#REF!="",""))</f>
        <v>#REF!</v>
      </c>
      <c r="T370" s="136" t="e">
        <f>IF(JUL!#REF!&gt;=1,JUL!#REF!,IF(JUL!#REF!="",""))</f>
        <v>#REF!</v>
      </c>
      <c r="U370" s="138" t="e">
        <f>IF(JUL!#REF!&gt;0,JUL!#REF!,IF(JUL!#REF!="",""))</f>
        <v>#REF!</v>
      </c>
      <c r="V370" s="140" t="e">
        <f>IF(JUL!#REF!&gt;=1,JUL!#REF!,IF(JUL!#REF!="",""))</f>
        <v>#REF!</v>
      </c>
      <c r="W370" s="136" t="e">
        <f>IF(JUL!#REF!&gt;=1,JUL!#REF!,IF(JUL!#REF!="",""))</f>
        <v>#REF!</v>
      </c>
      <c r="X370" s="140" t="e">
        <f>IF(JUL!#REF!&gt;=1,JUL!#REF!,IF(JUL!#REF!="",""))</f>
        <v>#REF!</v>
      </c>
      <c r="AA370" s="84"/>
      <c r="BA370" s="177" t="s">
        <v>299</v>
      </c>
    </row>
    <row r="371" spans="1:53" ht="23.1" customHeight="1" x14ac:dyDescent="0.2">
      <c r="A371" s="136" t="e">
        <f>IF(JUL!#REF!&gt;=1,JUL!#REF!,IF(JUL!#REF!="",""))</f>
        <v>#REF!</v>
      </c>
      <c r="B371" s="136" t="e">
        <f>(JUL!#REF!)</f>
        <v>#REF!</v>
      </c>
      <c r="C371" s="136" t="e">
        <f>(JUL!#REF!)</f>
        <v>#REF!</v>
      </c>
      <c r="D371" s="137" t="e">
        <f>IF(JUL!#REF!&gt;1,JUL!#REF!,IF(JUL!#REF!="",""))</f>
        <v>#REF!</v>
      </c>
      <c r="E371" s="137" t="e">
        <f>IF(JUL!#REF!&gt;"",JUL!#REF!,IF(JUL!#REF!="",""))</f>
        <v>#REF!</v>
      </c>
      <c r="F371" s="136" t="e">
        <f>IF(JUL!#REF!&gt;=1,JUL!#REF!,IF(JUL!#REF!="",""))</f>
        <v>#REF!</v>
      </c>
      <c r="G371" s="136" t="e">
        <f>IF(JUL!#REF!&gt;"",JUL!#REF!,IF(JUL!#REF!="",""))</f>
        <v>#REF!</v>
      </c>
      <c r="H371" s="136" t="e">
        <f>IF(JUL!#REF!&gt;=1,JUL!#REF!,IF(JUL!#REF!="",""))</f>
        <v>#REF!</v>
      </c>
      <c r="I371" s="136" t="e">
        <f>IF(JUL!#REF!&gt;=1,JUL!#REF!,IF(JUL!#REF!="",""))</f>
        <v>#REF!</v>
      </c>
      <c r="J371" s="136" t="e">
        <f>IF(JUL!#REF!&gt;=1,JUL!#REF!,IF(JUL!#REF!="",""))</f>
        <v>#REF!</v>
      </c>
      <c r="K371" s="136" t="e">
        <f>IF(JUL!#REF!&gt;=1,JUL!#REF!,IF(JUL!#REF!="",""))</f>
        <v>#REF!</v>
      </c>
      <c r="L371" s="136" t="e">
        <f>IF(JUL!#REF!&gt;=1,JUL!#REF!,IF(JUL!#REF!="",""))</f>
        <v>#REF!</v>
      </c>
      <c r="M371" s="136" t="e">
        <f>IF(JUL!#REF!&gt;=1,JUL!#REF!,IF(JUL!#REF!="",""))</f>
        <v>#REF!</v>
      </c>
      <c r="N371" s="136" t="e">
        <f>IF(JUL!#REF!&gt;=1,JUL!#REF!,IF(JUL!#REF!="",""))</f>
        <v>#REF!</v>
      </c>
      <c r="O371" s="136" t="e">
        <f>IF(JUL!#REF!&gt;=1,JUL!#REF!,IF(JUL!#REF!="",""))</f>
        <v>#REF!</v>
      </c>
      <c r="P371" s="136" t="e">
        <f>IF(JUL!#REF!&gt;=1,JUL!#REF!,IF(JUL!#REF!="",""))</f>
        <v>#REF!</v>
      </c>
      <c r="Q371" s="136" t="e">
        <f>IF(JUL!#REF!&gt;=1,JUL!#REF!,IF(JUL!#REF!="",""))</f>
        <v>#REF!</v>
      </c>
      <c r="R371" s="136" t="e">
        <f>IF(JUL!#REF!&gt;"",JUL!#REF!,IF(JUL!#REF!="",""))</f>
        <v>#REF!</v>
      </c>
      <c r="S371" s="136" t="e">
        <f>IF(JUL!#REF!&gt;"",JUL!#REF!,IF(JUL!#REF!="",""))</f>
        <v>#REF!</v>
      </c>
      <c r="T371" s="136" t="e">
        <f>IF(JUL!#REF!&gt;=1,JUL!#REF!,IF(JUL!#REF!="",""))</f>
        <v>#REF!</v>
      </c>
      <c r="U371" s="138" t="e">
        <f>IF(JUL!#REF!&gt;0,JUL!#REF!,IF(JUL!#REF!="",""))</f>
        <v>#REF!</v>
      </c>
      <c r="V371" s="140" t="e">
        <f>IF(JUL!#REF!&gt;=1,JUL!#REF!,IF(JUL!#REF!="",""))</f>
        <v>#REF!</v>
      </c>
      <c r="W371" s="136" t="e">
        <f>IF(JUL!#REF!&gt;=1,JUL!#REF!,IF(JUL!#REF!="",""))</f>
        <v>#REF!</v>
      </c>
      <c r="X371" s="140" t="e">
        <f>IF(JUL!#REF!&gt;=1,JUL!#REF!,IF(JUL!#REF!="",""))</f>
        <v>#REF!</v>
      </c>
      <c r="AA371" s="84"/>
      <c r="BA371" s="177" t="s">
        <v>300</v>
      </c>
    </row>
    <row r="372" spans="1:53" ht="23.1" customHeight="1" x14ac:dyDescent="0.2">
      <c r="A372" s="136" t="e">
        <f>IF(JUL!#REF!&gt;=1,JUL!#REF!,IF(JUL!#REF!="",""))</f>
        <v>#REF!</v>
      </c>
      <c r="B372" s="136" t="e">
        <f>(JUL!#REF!)</f>
        <v>#REF!</v>
      </c>
      <c r="C372" s="136" t="e">
        <f>(JUL!#REF!)</f>
        <v>#REF!</v>
      </c>
      <c r="D372" s="137" t="e">
        <f>IF(JUL!#REF!&gt;1,JUL!#REF!,IF(JUL!#REF!="",""))</f>
        <v>#REF!</v>
      </c>
      <c r="E372" s="137" t="e">
        <f>IF(JUL!#REF!&gt;"",JUL!#REF!,IF(JUL!#REF!="",""))</f>
        <v>#REF!</v>
      </c>
      <c r="F372" s="136" t="e">
        <f>IF(JUL!#REF!&gt;=1,JUL!#REF!,IF(JUL!#REF!="",""))</f>
        <v>#REF!</v>
      </c>
      <c r="G372" s="136" t="e">
        <f>IF(JUL!#REF!&gt;"",JUL!#REF!,IF(JUL!#REF!="",""))</f>
        <v>#REF!</v>
      </c>
      <c r="H372" s="136" t="e">
        <f>IF(JUL!#REF!&gt;=1,JUL!#REF!,IF(JUL!#REF!="",""))</f>
        <v>#REF!</v>
      </c>
      <c r="I372" s="136" t="e">
        <f>IF(JUL!#REF!&gt;=1,JUL!#REF!,IF(JUL!#REF!="",""))</f>
        <v>#REF!</v>
      </c>
      <c r="J372" s="136" t="e">
        <f>IF(JUL!#REF!&gt;=1,JUL!#REF!,IF(JUL!#REF!="",""))</f>
        <v>#REF!</v>
      </c>
      <c r="K372" s="136" t="e">
        <f>IF(JUL!#REF!&gt;=1,JUL!#REF!,IF(JUL!#REF!="",""))</f>
        <v>#REF!</v>
      </c>
      <c r="L372" s="136" t="e">
        <f>IF(JUL!#REF!&gt;=1,JUL!#REF!,IF(JUL!#REF!="",""))</f>
        <v>#REF!</v>
      </c>
      <c r="M372" s="136" t="e">
        <f>IF(JUL!#REF!&gt;=1,JUL!#REF!,IF(JUL!#REF!="",""))</f>
        <v>#REF!</v>
      </c>
      <c r="N372" s="136" t="e">
        <f>IF(JUL!#REF!&gt;=1,JUL!#REF!,IF(JUL!#REF!="",""))</f>
        <v>#REF!</v>
      </c>
      <c r="O372" s="136" t="e">
        <f>IF(JUL!#REF!&gt;=1,JUL!#REF!,IF(JUL!#REF!="",""))</f>
        <v>#REF!</v>
      </c>
      <c r="P372" s="136" t="e">
        <f>IF(JUL!#REF!&gt;=1,JUL!#REF!,IF(JUL!#REF!="",""))</f>
        <v>#REF!</v>
      </c>
      <c r="Q372" s="136" t="e">
        <f>IF(JUL!#REF!&gt;=1,JUL!#REF!,IF(JUL!#REF!="",""))</f>
        <v>#REF!</v>
      </c>
      <c r="R372" s="136" t="e">
        <f>IF(JUL!#REF!&gt;"",JUL!#REF!,IF(JUL!#REF!="",""))</f>
        <v>#REF!</v>
      </c>
      <c r="S372" s="136" t="e">
        <f>IF(JUL!#REF!&gt;"",JUL!#REF!,IF(JUL!#REF!="",""))</f>
        <v>#REF!</v>
      </c>
      <c r="T372" s="136" t="e">
        <f>IF(JUL!#REF!&gt;=1,JUL!#REF!,IF(JUL!#REF!="",""))</f>
        <v>#REF!</v>
      </c>
      <c r="U372" s="138" t="e">
        <f>IF(JUL!#REF!&gt;0,JUL!#REF!,IF(JUL!#REF!="",""))</f>
        <v>#REF!</v>
      </c>
      <c r="V372" s="140" t="e">
        <f>IF(JUL!#REF!&gt;=1,JUL!#REF!,IF(JUL!#REF!="",""))</f>
        <v>#REF!</v>
      </c>
      <c r="W372" s="136" t="e">
        <f>IF(JUL!#REF!&gt;=1,JUL!#REF!,IF(JUL!#REF!="",""))</f>
        <v>#REF!</v>
      </c>
      <c r="X372" s="140" t="e">
        <f>IF(JUL!#REF!&gt;=1,JUL!#REF!,IF(JUL!#REF!="",""))</f>
        <v>#REF!</v>
      </c>
      <c r="AA372" s="84"/>
      <c r="BA372" s="177" t="s">
        <v>301</v>
      </c>
    </row>
    <row r="373" spans="1:53" ht="23.1" customHeight="1" x14ac:dyDescent="0.2">
      <c r="A373" s="136" t="e">
        <f>IF(JUL!#REF!&gt;=1,JUL!#REF!,IF(JUL!#REF!="",""))</f>
        <v>#REF!</v>
      </c>
      <c r="B373" s="136" t="e">
        <f>(JUL!#REF!)</f>
        <v>#REF!</v>
      </c>
      <c r="C373" s="136" t="e">
        <f>(JUL!#REF!)</f>
        <v>#REF!</v>
      </c>
      <c r="D373" s="137" t="e">
        <f>IF(JUL!#REF!&gt;1,JUL!#REF!,IF(JUL!#REF!="",""))</f>
        <v>#REF!</v>
      </c>
      <c r="E373" s="137" t="e">
        <f>IF(JUL!#REF!&gt;"",JUL!#REF!,IF(JUL!#REF!="",""))</f>
        <v>#REF!</v>
      </c>
      <c r="F373" s="136" t="e">
        <f>IF(JUL!#REF!&gt;=1,JUL!#REF!,IF(JUL!#REF!="",""))</f>
        <v>#REF!</v>
      </c>
      <c r="G373" s="136" t="e">
        <f>IF(JUL!#REF!&gt;"",JUL!#REF!,IF(JUL!#REF!="",""))</f>
        <v>#REF!</v>
      </c>
      <c r="H373" s="136" t="e">
        <f>IF(JUL!#REF!&gt;=1,JUL!#REF!,IF(JUL!#REF!="",""))</f>
        <v>#REF!</v>
      </c>
      <c r="I373" s="136" t="e">
        <f>IF(JUL!#REF!&gt;=1,JUL!#REF!,IF(JUL!#REF!="",""))</f>
        <v>#REF!</v>
      </c>
      <c r="J373" s="136" t="e">
        <f>IF(JUL!#REF!&gt;=1,JUL!#REF!,IF(JUL!#REF!="",""))</f>
        <v>#REF!</v>
      </c>
      <c r="K373" s="136" t="e">
        <f>IF(JUL!#REF!&gt;=1,JUL!#REF!,IF(JUL!#REF!="",""))</f>
        <v>#REF!</v>
      </c>
      <c r="L373" s="136" t="e">
        <f>IF(JUL!#REF!&gt;=1,JUL!#REF!,IF(JUL!#REF!="",""))</f>
        <v>#REF!</v>
      </c>
      <c r="M373" s="136" t="e">
        <f>IF(JUL!#REF!&gt;=1,JUL!#REF!,IF(JUL!#REF!="",""))</f>
        <v>#REF!</v>
      </c>
      <c r="N373" s="136" t="e">
        <f>IF(JUL!#REF!&gt;=1,JUL!#REF!,IF(JUL!#REF!="",""))</f>
        <v>#REF!</v>
      </c>
      <c r="O373" s="136" t="e">
        <f>IF(JUL!#REF!&gt;=1,JUL!#REF!,IF(JUL!#REF!="",""))</f>
        <v>#REF!</v>
      </c>
      <c r="P373" s="136" t="e">
        <f>IF(JUL!#REF!&gt;=1,JUL!#REF!,IF(JUL!#REF!="",""))</f>
        <v>#REF!</v>
      </c>
      <c r="Q373" s="136" t="e">
        <f>IF(JUL!#REF!&gt;=1,JUL!#REF!,IF(JUL!#REF!="",""))</f>
        <v>#REF!</v>
      </c>
      <c r="R373" s="136" t="e">
        <f>IF(JUL!#REF!&gt;"",JUL!#REF!,IF(JUL!#REF!="",""))</f>
        <v>#REF!</v>
      </c>
      <c r="S373" s="136" t="e">
        <f>IF(JUL!#REF!&gt;"",JUL!#REF!,IF(JUL!#REF!="",""))</f>
        <v>#REF!</v>
      </c>
      <c r="T373" s="136" t="e">
        <f>IF(JUL!#REF!&gt;=1,JUL!#REF!,IF(JUL!#REF!="",""))</f>
        <v>#REF!</v>
      </c>
      <c r="U373" s="138" t="e">
        <f>IF(JUL!#REF!&gt;0,JUL!#REF!,IF(JUL!#REF!="",""))</f>
        <v>#REF!</v>
      </c>
      <c r="V373" s="140" t="e">
        <f>IF(JUL!#REF!&gt;=1,JUL!#REF!,IF(JUL!#REF!="",""))</f>
        <v>#REF!</v>
      </c>
      <c r="W373" s="136" t="e">
        <f>IF(JUL!#REF!&gt;=1,JUL!#REF!,IF(JUL!#REF!="",""))</f>
        <v>#REF!</v>
      </c>
      <c r="X373" s="140" t="e">
        <f>IF(JUL!#REF!&gt;=1,JUL!#REF!,IF(JUL!#REF!="",""))</f>
        <v>#REF!</v>
      </c>
      <c r="AA373" s="84"/>
      <c r="BA373" s="177" t="s">
        <v>302</v>
      </c>
    </row>
    <row r="374" spans="1:53" ht="23.1" customHeight="1" x14ac:dyDescent="0.2">
      <c r="A374" s="136" t="e">
        <f>IF(JUL!#REF!&gt;=1,JUL!#REF!,IF(JUL!#REF!="",""))</f>
        <v>#REF!</v>
      </c>
      <c r="B374" s="136" t="e">
        <f>(JUL!#REF!)</f>
        <v>#REF!</v>
      </c>
      <c r="C374" s="136" t="e">
        <f>(JUL!#REF!)</f>
        <v>#REF!</v>
      </c>
      <c r="D374" s="137" t="e">
        <f>IF(JUL!#REF!&gt;1,JUL!#REF!,IF(JUL!#REF!="",""))</f>
        <v>#REF!</v>
      </c>
      <c r="E374" s="137" t="e">
        <f>IF(JUL!#REF!&gt;"",JUL!#REF!,IF(JUL!#REF!="",""))</f>
        <v>#REF!</v>
      </c>
      <c r="F374" s="136" t="e">
        <f>IF(JUL!#REF!&gt;=1,JUL!#REF!,IF(JUL!#REF!="",""))</f>
        <v>#REF!</v>
      </c>
      <c r="G374" s="136" t="e">
        <f>IF(JUL!#REF!&gt;"",JUL!#REF!,IF(JUL!#REF!="",""))</f>
        <v>#REF!</v>
      </c>
      <c r="H374" s="136" t="e">
        <f>IF(JUL!#REF!&gt;=1,JUL!#REF!,IF(JUL!#REF!="",""))</f>
        <v>#REF!</v>
      </c>
      <c r="I374" s="136" t="e">
        <f>IF(JUL!#REF!&gt;=1,JUL!#REF!,IF(JUL!#REF!="",""))</f>
        <v>#REF!</v>
      </c>
      <c r="J374" s="136" t="e">
        <f>IF(JUL!#REF!&gt;=1,JUL!#REF!,IF(JUL!#REF!="",""))</f>
        <v>#REF!</v>
      </c>
      <c r="K374" s="136" t="e">
        <f>IF(JUL!#REF!&gt;=1,JUL!#REF!,IF(JUL!#REF!="",""))</f>
        <v>#REF!</v>
      </c>
      <c r="L374" s="136" t="e">
        <f>IF(JUL!#REF!&gt;=1,JUL!#REF!,IF(JUL!#REF!="",""))</f>
        <v>#REF!</v>
      </c>
      <c r="M374" s="136" t="e">
        <f>IF(JUL!#REF!&gt;=1,JUL!#REF!,IF(JUL!#REF!="",""))</f>
        <v>#REF!</v>
      </c>
      <c r="N374" s="136" t="e">
        <f>IF(JUL!#REF!&gt;=1,JUL!#REF!,IF(JUL!#REF!="",""))</f>
        <v>#REF!</v>
      </c>
      <c r="O374" s="136" t="e">
        <f>IF(JUL!#REF!&gt;=1,JUL!#REF!,IF(JUL!#REF!="",""))</f>
        <v>#REF!</v>
      </c>
      <c r="P374" s="136" t="e">
        <f>IF(JUL!#REF!&gt;=1,JUL!#REF!,IF(JUL!#REF!="",""))</f>
        <v>#REF!</v>
      </c>
      <c r="Q374" s="136" t="e">
        <f>IF(JUL!#REF!&gt;=1,JUL!#REF!,IF(JUL!#REF!="",""))</f>
        <v>#REF!</v>
      </c>
      <c r="R374" s="136" t="e">
        <f>IF(JUL!#REF!&gt;"",JUL!#REF!,IF(JUL!#REF!="",""))</f>
        <v>#REF!</v>
      </c>
      <c r="S374" s="136" t="e">
        <f>IF(JUL!#REF!&gt;"",JUL!#REF!,IF(JUL!#REF!="",""))</f>
        <v>#REF!</v>
      </c>
      <c r="T374" s="136" t="e">
        <f>IF(JUL!#REF!&gt;=1,JUL!#REF!,IF(JUL!#REF!="",""))</f>
        <v>#REF!</v>
      </c>
      <c r="U374" s="138" t="e">
        <f>IF(JUL!#REF!&gt;0,JUL!#REF!,IF(JUL!#REF!="",""))</f>
        <v>#REF!</v>
      </c>
      <c r="V374" s="140" t="e">
        <f>IF(JUL!#REF!&gt;=1,JUL!#REF!,IF(JUL!#REF!="",""))</f>
        <v>#REF!</v>
      </c>
      <c r="W374" s="136" t="e">
        <f>IF(JUL!#REF!&gt;=1,JUL!#REF!,IF(JUL!#REF!="",""))</f>
        <v>#REF!</v>
      </c>
      <c r="X374" s="140" t="e">
        <f>IF(JUL!#REF!&gt;=1,JUL!#REF!,IF(JUL!#REF!="",""))</f>
        <v>#REF!</v>
      </c>
      <c r="AA374" s="84"/>
      <c r="BA374" s="177" t="s">
        <v>303</v>
      </c>
    </row>
    <row r="375" spans="1:53" ht="23.1" customHeight="1" x14ac:dyDescent="0.2">
      <c r="A375" s="136" t="e">
        <f>IF(JUL!#REF!&gt;=1,JUL!#REF!,IF(JUL!#REF!="",""))</f>
        <v>#REF!</v>
      </c>
      <c r="B375" s="136" t="e">
        <f>(JUL!#REF!)</f>
        <v>#REF!</v>
      </c>
      <c r="C375" s="136" t="e">
        <f>(JUL!#REF!)</f>
        <v>#REF!</v>
      </c>
      <c r="D375" s="137" t="e">
        <f>IF(JUL!#REF!&gt;1,JUL!#REF!,IF(JUL!#REF!="",""))</f>
        <v>#REF!</v>
      </c>
      <c r="E375" s="137" t="e">
        <f>IF(JUL!#REF!&gt;"",JUL!#REF!,IF(JUL!#REF!="",""))</f>
        <v>#REF!</v>
      </c>
      <c r="F375" s="136" t="e">
        <f>IF(JUL!#REF!&gt;=1,JUL!#REF!,IF(JUL!#REF!="",""))</f>
        <v>#REF!</v>
      </c>
      <c r="G375" s="136" t="e">
        <f>IF(JUL!#REF!&gt;"",JUL!#REF!,IF(JUL!#REF!="",""))</f>
        <v>#REF!</v>
      </c>
      <c r="H375" s="136" t="e">
        <f>IF(JUL!#REF!&gt;=1,JUL!#REF!,IF(JUL!#REF!="",""))</f>
        <v>#REF!</v>
      </c>
      <c r="I375" s="136" t="e">
        <f>IF(JUL!#REF!&gt;=1,JUL!#REF!,IF(JUL!#REF!="",""))</f>
        <v>#REF!</v>
      </c>
      <c r="J375" s="136" t="e">
        <f>IF(JUL!#REF!&gt;=1,JUL!#REF!,IF(JUL!#REF!="",""))</f>
        <v>#REF!</v>
      </c>
      <c r="K375" s="136" t="e">
        <f>IF(JUL!#REF!&gt;=1,JUL!#REF!,IF(JUL!#REF!="",""))</f>
        <v>#REF!</v>
      </c>
      <c r="L375" s="136" t="e">
        <f>IF(JUL!#REF!&gt;=1,JUL!#REF!,IF(JUL!#REF!="",""))</f>
        <v>#REF!</v>
      </c>
      <c r="M375" s="136" t="e">
        <f>IF(JUL!#REF!&gt;=1,JUL!#REF!,IF(JUL!#REF!="",""))</f>
        <v>#REF!</v>
      </c>
      <c r="N375" s="136" t="e">
        <f>IF(JUL!#REF!&gt;=1,JUL!#REF!,IF(JUL!#REF!="",""))</f>
        <v>#REF!</v>
      </c>
      <c r="O375" s="136" t="e">
        <f>IF(JUL!#REF!&gt;=1,JUL!#REF!,IF(JUL!#REF!="",""))</f>
        <v>#REF!</v>
      </c>
      <c r="P375" s="136" t="e">
        <f>IF(JUL!#REF!&gt;=1,JUL!#REF!,IF(JUL!#REF!="",""))</f>
        <v>#REF!</v>
      </c>
      <c r="Q375" s="136" t="e">
        <f>IF(JUL!#REF!&gt;=1,JUL!#REF!,IF(JUL!#REF!="",""))</f>
        <v>#REF!</v>
      </c>
      <c r="R375" s="136" t="e">
        <f>IF(JUL!#REF!&gt;"",JUL!#REF!,IF(JUL!#REF!="",""))</f>
        <v>#REF!</v>
      </c>
      <c r="S375" s="136" t="e">
        <f>IF(JUL!#REF!&gt;"",JUL!#REF!,IF(JUL!#REF!="",""))</f>
        <v>#REF!</v>
      </c>
      <c r="T375" s="136" t="e">
        <f>IF(JUL!#REF!&gt;=1,JUL!#REF!,IF(JUL!#REF!="",""))</f>
        <v>#REF!</v>
      </c>
      <c r="U375" s="138" t="e">
        <f>IF(JUL!#REF!&gt;0,JUL!#REF!,IF(JUL!#REF!="",""))</f>
        <v>#REF!</v>
      </c>
      <c r="V375" s="140" t="e">
        <f>IF(JUL!#REF!&gt;=1,JUL!#REF!,IF(JUL!#REF!="",""))</f>
        <v>#REF!</v>
      </c>
      <c r="W375" s="136" t="e">
        <f>IF(JUL!#REF!&gt;=1,JUL!#REF!,IF(JUL!#REF!="",""))</f>
        <v>#REF!</v>
      </c>
      <c r="X375" s="140" t="e">
        <f>IF(JUL!#REF!&gt;=1,JUL!#REF!,IF(JUL!#REF!="",""))</f>
        <v>#REF!</v>
      </c>
      <c r="AA375" s="84"/>
      <c r="BA375" s="177" t="s">
        <v>304</v>
      </c>
    </row>
    <row r="376" spans="1:53" ht="23.1" customHeight="1" x14ac:dyDescent="0.2">
      <c r="A376" s="136" t="e">
        <f>IF(JUL!#REF!&gt;=1,JUL!#REF!,IF(JUL!#REF!="",""))</f>
        <v>#REF!</v>
      </c>
      <c r="B376" s="136" t="e">
        <f>(JUL!#REF!)</f>
        <v>#REF!</v>
      </c>
      <c r="C376" s="136" t="e">
        <f>(JUL!#REF!)</f>
        <v>#REF!</v>
      </c>
      <c r="D376" s="137" t="e">
        <f>IF(JUL!#REF!&gt;1,JUL!#REF!,IF(JUL!#REF!="",""))</f>
        <v>#REF!</v>
      </c>
      <c r="E376" s="137" t="e">
        <f>IF(JUL!#REF!&gt;"",JUL!#REF!,IF(JUL!#REF!="",""))</f>
        <v>#REF!</v>
      </c>
      <c r="F376" s="136" t="e">
        <f>IF(JUL!#REF!&gt;=1,JUL!#REF!,IF(JUL!#REF!="",""))</f>
        <v>#REF!</v>
      </c>
      <c r="G376" s="136" t="e">
        <f>IF(JUL!#REF!&gt;"",JUL!#REF!,IF(JUL!#REF!="",""))</f>
        <v>#REF!</v>
      </c>
      <c r="H376" s="136" t="e">
        <f>IF(JUL!#REF!&gt;=1,JUL!#REF!,IF(JUL!#REF!="",""))</f>
        <v>#REF!</v>
      </c>
      <c r="I376" s="136" t="e">
        <f>IF(JUL!#REF!&gt;=1,JUL!#REF!,IF(JUL!#REF!="",""))</f>
        <v>#REF!</v>
      </c>
      <c r="J376" s="136" t="e">
        <f>IF(JUL!#REF!&gt;=1,JUL!#REF!,IF(JUL!#REF!="",""))</f>
        <v>#REF!</v>
      </c>
      <c r="K376" s="136" t="e">
        <f>IF(JUL!#REF!&gt;=1,JUL!#REF!,IF(JUL!#REF!="",""))</f>
        <v>#REF!</v>
      </c>
      <c r="L376" s="136" t="e">
        <f>IF(JUL!#REF!&gt;=1,JUL!#REF!,IF(JUL!#REF!="",""))</f>
        <v>#REF!</v>
      </c>
      <c r="M376" s="136" t="e">
        <f>IF(JUL!#REF!&gt;=1,JUL!#REF!,IF(JUL!#REF!="",""))</f>
        <v>#REF!</v>
      </c>
      <c r="N376" s="136" t="e">
        <f>IF(JUL!#REF!&gt;=1,JUL!#REF!,IF(JUL!#REF!="",""))</f>
        <v>#REF!</v>
      </c>
      <c r="O376" s="136" t="e">
        <f>IF(JUL!#REF!&gt;=1,JUL!#REF!,IF(JUL!#REF!="",""))</f>
        <v>#REF!</v>
      </c>
      <c r="P376" s="136" t="e">
        <f>IF(JUL!#REF!&gt;=1,JUL!#REF!,IF(JUL!#REF!="",""))</f>
        <v>#REF!</v>
      </c>
      <c r="Q376" s="136" t="e">
        <f>IF(JUL!#REF!&gt;=1,JUL!#REF!,IF(JUL!#REF!="",""))</f>
        <v>#REF!</v>
      </c>
      <c r="R376" s="136" t="e">
        <f>IF(JUL!#REF!&gt;"",JUL!#REF!,IF(JUL!#REF!="",""))</f>
        <v>#REF!</v>
      </c>
      <c r="S376" s="136" t="e">
        <f>IF(JUL!#REF!&gt;"",JUL!#REF!,IF(JUL!#REF!="",""))</f>
        <v>#REF!</v>
      </c>
      <c r="T376" s="136" t="e">
        <f>IF(JUL!#REF!&gt;=1,JUL!#REF!,IF(JUL!#REF!="",""))</f>
        <v>#REF!</v>
      </c>
      <c r="U376" s="138" t="e">
        <f>IF(JUL!#REF!&gt;0,JUL!#REF!,IF(JUL!#REF!="",""))</f>
        <v>#REF!</v>
      </c>
      <c r="V376" s="140" t="e">
        <f>IF(JUL!#REF!&gt;=1,JUL!#REF!,IF(JUL!#REF!="",""))</f>
        <v>#REF!</v>
      </c>
      <c r="W376" s="136" t="e">
        <f>IF(JUL!#REF!&gt;=1,JUL!#REF!,IF(JUL!#REF!="",""))</f>
        <v>#REF!</v>
      </c>
      <c r="X376" s="140" t="e">
        <f>IF(JUL!#REF!&gt;=1,JUL!#REF!,IF(JUL!#REF!="",""))</f>
        <v>#REF!</v>
      </c>
      <c r="AA376" s="84"/>
      <c r="BA376" s="177" t="s">
        <v>305</v>
      </c>
    </row>
    <row r="377" spans="1:53" ht="23.1" customHeight="1" x14ac:dyDescent="0.2">
      <c r="A377" s="136" t="e">
        <f>IF(JUL!#REF!&gt;=1,JUL!#REF!,IF(JUL!#REF!="",""))</f>
        <v>#REF!</v>
      </c>
      <c r="B377" s="136" t="e">
        <f>(JUL!#REF!)</f>
        <v>#REF!</v>
      </c>
      <c r="C377" s="136" t="e">
        <f>(JUL!#REF!)</f>
        <v>#REF!</v>
      </c>
      <c r="D377" s="137" t="e">
        <f>IF(JUL!#REF!&gt;1,JUL!#REF!,IF(JUL!#REF!="",""))</f>
        <v>#REF!</v>
      </c>
      <c r="E377" s="137" t="e">
        <f>IF(JUL!#REF!&gt;"",JUL!#REF!,IF(JUL!#REF!="",""))</f>
        <v>#REF!</v>
      </c>
      <c r="F377" s="136" t="e">
        <f>IF(JUL!#REF!&gt;=1,JUL!#REF!,IF(JUL!#REF!="",""))</f>
        <v>#REF!</v>
      </c>
      <c r="G377" s="136" t="e">
        <f>IF(JUL!#REF!&gt;"",JUL!#REF!,IF(JUL!#REF!="",""))</f>
        <v>#REF!</v>
      </c>
      <c r="H377" s="136" t="e">
        <f>IF(JUL!#REF!&gt;=1,JUL!#REF!,IF(JUL!#REF!="",""))</f>
        <v>#REF!</v>
      </c>
      <c r="I377" s="136" t="e">
        <f>IF(JUL!#REF!&gt;=1,JUL!#REF!,IF(JUL!#REF!="",""))</f>
        <v>#REF!</v>
      </c>
      <c r="J377" s="136" t="e">
        <f>IF(JUL!#REF!&gt;=1,JUL!#REF!,IF(JUL!#REF!="",""))</f>
        <v>#REF!</v>
      </c>
      <c r="K377" s="136" t="e">
        <f>IF(JUL!#REF!&gt;=1,JUL!#REF!,IF(JUL!#REF!="",""))</f>
        <v>#REF!</v>
      </c>
      <c r="L377" s="136" t="e">
        <f>IF(JUL!#REF!&gt;=1,JUL!#REF!,IF(JUL!#REF!="",""))</f>
        <v>#REF!</v>
      </c>
      <c r="M377" s="136" t="e">
        <f>IF(JUL!#REF!&gt;=1,JUL!#REF!,IF(JUL!#REF!="",""))</f>
        <v>#REF!</v>
      </c>
      <c r="N377" s="136" t="e">
        <f>IF(JUL!#REF!&gt;=1,JUL!#REF!,IF(JUL!#REF!="",""))</f>
        <v>#REF!</v>
      </c>
      <c r="O377" s="136" t="e">
        <f>IF(JUL!#REF!&gt;=1,JUL!#REF!,IF(JUL!#REF!="",""))</f>
        <v>#REF!</v>
      </c>
      <c r="P377" s="136" t="e">
        <f>IF(JUL!#REF!&gt;=1,JUL!#REF!,IF(JUL!#REF!="",""))</f>
        <v>#REF!</v>
      </c>
      <c r="Q377" s="136" t="e">
        <f>IF(JUL!#REF!&gt;=1,JUL!#REF!,IF(JUL!#REF!="",""))</f>
        <v>#REF!</v>
      </c>
      <c r="R377" s="136" t="e">
        <f>IF(JUL!#REF!&gt;"",JUL!#REF!,IF(JUL!#REF!="",""))</f>
        <v>#REF!</v>
      </c>
      <c r="S377" s="136" t="e">
        <f>IF(JUL!#REF!&gt;"",JUL!#REF!,IF(JUL!#REF!="",""))</f>
        <v>#REF!</v>
      </c>
      <c r="T377" s="136" t="e">
        <f>IF(JUL!#REF!&gt;=1,JUL!#REF!,IF(JUL!#REF!="",""))</f>
        <v>#REF!</v>
      </c>
      <c r="U377" s="138" t="e">
        <f>IF(JUL!#REF!&gt;0,JUL!#REF!,IF(JUL!#REF!="",""))</f>
        <v>#REF!</v>
      </c>
      <c r="V377" s="140" t="e">
        <f>IF(JUL!#REF!&gt;=1,JUL!#REF!,IF(JUL!#REF!="",""))</f>
        <v>#REF!</v>
      </c>
      <c r="W377" s="136" t="e">
        <f>IF(JUL!#REF!&gt;=1,JUL!#REF!,IF(JUL!#REF!="",""))</f>
        <v>#REF!</v>
      </c>
      <c r="X377" s="140" t="e">
        <f>IF(JUL!#REF!&gt;=1,JUL!#REF!,IF(JUL!#REF!="",""))</f>
        <v>#REF!</v>
      </c>
      <c r="AA377" s="84"/>
      <c r="BA377" s="177" t="s">
        <v>306</v>
      </c>
    </row>
    <row r="378" spans="1:53" ht="23.1" customHeight="1" x14ac:dyDescent="0.2">
      <c r="A378" s="136" t="e">
        <f>IF(JUL!#REF!&gt;=1,JUL!#REF!,IF(JUL!#REF!="",""))</f>
        <v>#REF!</v>
      </c>
      <c r="B378" s="136" t="e">
        <f>(JUL!#REF!)</f>
        <v>#REF!</v>
      </c>
      <c r="C378" s="136" t="e">
        <f>(JUL!#REF!)</f>
        <v>#REF!</v>
      </c>
      <c r="D378" s="137" t="e">
        <f>IF(JUL!#REF!&gt;1,JUL!#REF!,IF(JUL!#REF!="",""))</f>
        <v>#REF!</v>
      </c>
      <c r="E378" s="137" t="e">
        <f>IF(JUL!#REF!&gt;"",JUL!#REF!,IF(JUL!#REF!="",""))</f>
        <v>#REF!</v>
      </c>
      <c r="F378" s="136" t="e">
        <f>IF(JUL!#REF!&gt;=1,JUL!#REF!,IF(JUL!#REF!="",""))</f>
        <v>#REF!</v>
      </c>
      <c r="G378" s="136" t="e">
        <f>IF(JUL!#REF!&gt;"",JUL!#REF!,IF(JUL!#REF!="",""))</f>
        <v>#REF!</v>
      </c>
      <c r="H378" s="136" t="e">
        <f>IF(JUL!#REF!&gt;=1,JUL!#REF!,IF(JUL!#REF!="",""))</f>
        <v>#REF!</v>
      </c>
      <c r="I378" s="136" t="e">
        <f>IF(JUL!#REF!&gt;=1,JUL!#REF!,IF(JUL!#REF!="",""))</f>
        <v>#REF!</v>
      </c>
      <c r="J378" s="136" t="e">
        <f>IF(JUL!#REF!&gt;=1,JUL!#REF!,IF(JUL!#REF!="",""))</f>
        <v>#REF!</v>
      </c>
      <c r="K378" s="136" t="e">
        <f>IF(JUL!#REF!&gt;=1,JUL!#REF!,IF(JUL!#REF!="",""))</f>
        <v>#REF!</v>
      </c>
      <c r="L378" s="136" t="e">
        <f>IF(JUL!#REF!&gt;=1,JUL!#REF!,IF(JUL!#REF!="",""))</f>
        <v>#REF!</v>
      </c>
      <c r="M378" s="136" t="e">
        <f>IF(JUL!#REF!&gt;=1,JUL!#REF!,IF(JUL!#REF!="",""))</f>
        <v>#REF!</v>
      </c>
      <c r="N378" s="136" t="e">
        <f>IF(JUL!#REF!&gt;=1,JUL!#REF!,IF(JUL!#REF!="",""))</f>
        <v>#REF!</v>
      </c>
      <c r="O378" s="136" t="e">
        <f>IF(JUL!#REF!&gt;=1,JUL!#REF!,IF(JUL!#REF!="",""))</f>
        <v>#REF!</v>
      </c>
      <c r="P378" s="136" t="e">
        <f>IF(JUL!#REF!&gt;=1,JUL!#REF!,IF(JUL!#REF!="",""))</f>
        <v>#REF!</v>
      </c>
      <c r="Q378" s="136" t="e">
        <f>IF(JUL!#REF!&gt;=1,JUL!#REF!,IF(JUL!#REF!="",""))</f>
        <v>#REF!</v>
      </c>
      <c r="R378" s="136" t="e">
        <f>IF(JUL!#REF!&gt;"",JUL!#REF!,IF(JUL!#REF!="",""))</f>
        <v>#REF!</v>
      </c>
      <c r="S378" s="136" t="e">
        <f>IF(JUL!#REF!&gt;"",JUL!#REF!,IF(JUL!#REF!="",""))</f>
        <v>#REF!</v>
      </c>
      <c r="T378" s="136" t="e">
        <f>IF(JUL!#REF!&gt;=1,JUL!#REF!,IF(JUL!#REF!="",""))</f>
        <v>#REF!</v>
      </c>
      <c r="U378" s="138" t="e">
        <f>IF(JUL!#REF!&gt;0,JUL!#REF!,IF(JUL!#REF!="",""))</f>
        <v>#REF!</v>
      </c>
      <c r="V378" s="140" t="e">
        <f>IF(JUL!#REF!&gt;=1,JUL!#REF!,IF(JUL!#REF!="",""))</f>
        <v>#REF!</v>
      </c>
      <c r="W378" s="136" t="e">
        <f>IF(JUL!#REF!&gt;=1,JUL!#REF!,IF(JUL!#REF!="",""))</f>
        <v>#REF!</v>
      </c>
      <c r="X378" s="140" t="e">
        <f>IF(JUL!#REF!&gt;=1,JUL!#REF!,IF(JUL!#REF!="",""))</f>
        <v>#REF!</v>
      </c>
      <c r="AA378" s="84"/>
      <c r="BA378" s="177" t="s">
        <v>307</v>
      </c>
    </row>
    <row r="379" spans="1:53" ht="23.1" customHeight="1" x14ac:dyDescent="0.2">
      <c r="A379" s="136" t="e">
        <f>IF(JUL!#REF!&gt;=1,JUL!#REF!,IF(JUL!#REF!="",""))</f>
        <v>#REF!</v>
      </c>
      <c r="B379" s="136" t="e">
        <f>(JUL!#REF!)</f>
        <v>#REF!</v>
      </c>
      <c r="C379" s="136" t="e">
        <f>(JUL!#REF!)</f>
        <v>#REF!</v>
      </c>
      <c r="D379" s="137" t="e">
        <f>IF(JUL!#REF!&gt;1,JUL!#REF!,IF(JUL!#REF!="",""))</f>
        <v>#REF!</v>
      </c>
      <c r="E379" s="137" t="e">
        <f>IF(JUL!#REF!&gt;"",JUL!#REF!,IF(JUL!#REF!="",""))</f>
        <v>#REF!</v>
      </c>
      <c r="F379" s="136" t="e">
        <f>IF(JUL!#REF!&gt;=1,JUL!#REF!,IF(JUL!#REF!="",""))</f>
        <v>#REF!</v>
      </c>
      <c r="G379" s="136" t="e">
        <f>IF(JUL!#REF!&gt;"",JUL!#REF!,IF(JUL!#REF!="",""))</f>
        <v>#REF!</v>
      </c>
      <c r="H379" s="136" t="e">
        <f>IF(JUL!#REF!&gt;=1,JUL!#REF!,IF(JUL!#REF!="",""))</f>
        <v>#REF!</v>
      </c>
      <c r="I379" s="136" t="e">
        <f>IF(JUL!#REF!&gt;=1,JUL!#REF!,IF(JUL!#REF!="",""))</f>
        <v>#REF!</v>
      </c>
      <c r="J379" s="136" t="e">
        <f>IF(JUL!#REF!&gt;=1,JUL!#REF!,IF(JUL!#REF!="",""))</f>
        <v>#REF!</v>
      </c>
      <c r="K379" s="136" t="e">
        <f>IF(JUL!#REF!&gt;=1,JUL!#REF!,IF(JUL!#REF!="",""))</f>
        <v>#REF!</v>
      </c>
      <c r="L379" s="136" t="e">
        <f>IF(JUL!#REF!&gt;=1,JUL!#REF!,IF(JUL!#REF!="",""))</f>
        <v>#REF!</v>
      </c>
      <c r="M379" s="136" t="e">
        <f>IF(JUL!#REF!&gt;=1,JUL!#REF!,IF(JUL!#REF!="",""))</f>
        <v>#REF!</v>
      </c>
      <c r="N379" s="136" t="e">
        <f>IF(JUL!#REF!&gt;=1,JUL!#REF!,IF(JUL!#REF!="",""))</f>
        <v>#REF!</v>
      </c>
      <c r="O379" s="136" t="e">
        <f>IF(JUL!#REF!&gt;=1,JUL!#REF!,IF(JUL!#REF!="",""))</f>
        <v>#REF!</v>
      </c>
      <c r="P379" s="136" t="e">
        <f>IF(JUL!#REF!&gt;=1,JUL!#REF!,IF(JUL!#REF!="",""))</f>
        <v>#REF!</v>
      </c>
      <c r="Q379" s="136" t="e">
        <f>IF(JUL!#REF!&gt;=1,JUL!#REF!,IF(JUL!#REF!="",""))</f>
        <v>#REF!</v>
      </c>
      <c r="R379" s="136" t="e">
        <f>IF(JUL!#REF!&gt;"",JUL!#REF!,IF(JUL!#REF!="",""))</f>
        <v>#REF!</v>
      </c>
      <c r="S379" s="136" t="e">
        <f>IF(JUL!#REF!&gt;"",JUL!#REF!,IF(JUL!#REF!="",""))</f>
        <v>#REF!</v>
      </c>
      <c r="T379" s="136" t="e">
        <f>IF(JUL!#REF!&gt;=1,JUL!#REF!,IF(JUL!#REF!="",""))</f>
        <v>#REF!</v>
      </c>
      <c r="U379" s="138" t="e">
        <f>IF(JUL!#REF!&gt;0,JUL!#REF!,IF(JUL!#REF!="",""))</f>
        <v>#REF!</v>
      </c>
      <c r="V379" s="140" t="e">
        <f>IF(JUL!#REF!&gt;=1,JUL!#REF!,IF(JUL!#REF!="",""))</f>
        <v>#REF!</v>
      </c>
      <c r="W379" s="136" t="e">
        <f>IF(JUL!#REF!&gt;=1,JUL!#REF!,IF(JUL!#REF!="",""))</f>
        <v>#REF!</v>
      </c>
      <c r="X379" s="140" t="e">
        <f>IF(JUL!#REF!&gt;=1,JUL!#REF!,IF(JUL!#REF!="",""))</f>
        <v>#REF!</v>
      </c>
      <c r="AA379" s="84"/>
      <c r="BA379" s="177" t="s">
        <v>308</v>
      </c>
    </row>
    <row r="380" spans="1:53" ht="23.1" customHeight="1" x14ac:dyDescent="0.2">
      <c r="A380" s="136" t="e">
        <f>IF(JUL!#REF!&gt;=1,JUL!#REF!,IF(JUL!#REF!="",""))</f>
        <v>#REF!</v>
      </c>
      <c r="B380" s="136" t="e">
        <f>(JUL!#REF!)</f>
        <v>#REF!</v>
      </c>
      <c r="C380" s="136" t="e">
        <f>(JUL!#REF!)</f>
        <v>#REF!</v>
      </c>
      <c r="D380" s="137" t="e">
        <f>IF(JUL!#REF!&gt;1,JUL!#REF!,IF(JUL!#REF!="",""))</f>
        <v>#REF!</v>
      </c>
      <c r="E380" s="137" t="e">
        <f>IF(JUL!#REF!&gt;"",JUL!#REF!,IF(JUL!#REF!="",""))</f>
        <v>#REF!</v>
      </c>
      <c r="F380" s="136" t="e">
        <f>IF(JUL!#REF!&gt;=1,JUL!#REF!,IF(JUL!#REF!="",""))</f>
        <v>#REF!</v>
      </c>
      <c r="G380" s="136" t="e">
        <f>IF(JUL!#REF!&gt;"",JUL!#REF!,IF(JUL!#REF!="",""))</f>
        <v>#REF!</v>
      </c>
      <c r="H380" s="136" t="e">
        <f>IF(JUL!#REF!&gt;=1,JUL!#REF!,IF(JUL!#REF!="",""))</f>
        <v>#REF!</v>
      </c>
      <c r="I380" s="136" t="e">
        <f>IF(JUL!#REF!&gt;=1,JUL!#REF!,IF(JUL!#REF!="",""))</f>
        <v>#REF!</v>
      </c>
      <c r="J380" s="136" t="e">
        <f>IF(JUL!#REF!&gt;=1,JUL!#REF!,IF(JUL!#REF!="",""))</f>
        <v>#REF!</v>
      </c>
      <c r="K380" s="136" t="e">
        <f>IF(JUL!#REF!&gt;=1,JUL!#REF!,IF(JUL!#REF!="",""))</f>
        <v>#REF!</v>
      </c>
      <c r="L380" s="136" t="e">
        <f>IF(JUL!#REF!&gt;=1,JUL!#REF!,IF(JUL!#REF!="",""))</f>
        <v>#REF!</v>
      </c>
      <c r="M380" s="136" t="e">
        <f>IF(JUL!#REF!&gt;=1,JUL!#REF!,IF(JUL!#REF!="",""))</f>
        <v>#REF!</v>
      </c>
      <c r="N380" s="136" t="e">
        <f>IF(JUL!#REF!&gt;=1,JUL!#REF!,IF(JUL!#REF!="",""))</f>
        <v>#REF!</v>
      </c>
      <c r="O380" s="136" t="e">
        <f>IF(JUL!#REF!&gt;=1,JUL!#REF!,IF(JUL!#REF!="",""))</f>
        <v>#REF!</v>
      </c>
      <c r="P380" s="136" t="e">
        <f>IF(JUL!#REF!&gt;=1,JUL!#REF!,IF(JUL!#REF!="",""))</f>
        <v>#REF!</v>
      </c>
      <c r="Q380" s="136" t="e">
        <f>IF(JUL!#REF!&gt;=1,JUL!#REF!,IF(JUL!#REF!="",""))</f>
        <v>#REF!</v>
      </c>
      <c r="R380" s="136" t="e">
        <f>IF(JUL!#REF!&gt;"",JUL!#REF!,IF(JUL!#REF!="",""))</f>
        <v>#REF!</v>
      </c>
      <c r="S380" s="136" t="e">
        <f>IF(JUL!#REF!&gt;"",JUL!#REF!,IF(JUL!#REF!="",""))</f>
        <v>#REF!</v>
      </c>
      <c r="T380" s="136" t="e">
        <f>IF(JUL!#REF!&gt;=1,JUL!#REF!,IF(JUL!#REF!="",""))</f>
        <v>#REF!</v>
      </c>
      <c r="U380" s="138" t="e">
        <f>IF(JUL!#REF!&gt;0,JUL!#REF!,IF(JUL!#REF!="",""))</f>
        <v>#REF!</v>
      </c>
      <c r="V380" s="140" t="e">
        <f>IF(JUL!#REF!&gt;=1,JUL!#REF!,IF(JUL!#REF!="",""))</f>
        <v>#REF!</v>
      </c>
      <c r="W380" s="136" t="e">
        <f>IF(JUL!#REF!&gt;=1,JUL!#REF!,IF(JUL!#REF!="",""))</f>
        <v>#REF!</v>
      </c>
      <c r="X380" s="140" t="e">
        <f>IF(JUL!#REF!&gt;=1,JUL!#REF!,IF(JUL!#REF!="",""))</f>
        <v>#REF!</v>
      </c>
      <c r="AA380" s="84"/>
      <c r="BA380" s="177" t="s">
        <v>309</v>
      </c>
    </row>
    <row r="381" spans="1:53" ht="23.1" customHeight="1" x14ac:dyDescent="0.2">
      <c r="A381" s="136" t="e">
        <f>IF(JUL!#REF!&gt;=1,JUL!#REF!,IF(JUL!#REF!="",""))</f>
        <v>#REF!</v>
      </c>
      <c r="B381" s="136" t="e">
        <f>(JUL!#REF!)</f>
        <v>#REF!</v>
      </c>
      <c r="C381" s="136" t="e">
        <f>(JUL!#REF!)</f>
        <v>#REF!</v>
      </c>
      <c r="D381" s="137" t="e">
        <f>IF(JUL!#REF!&gt;1,JUL!#REF!,IF(JUL!#REF!="",""))</f>
        <v>#REF!</v>
      </c>
      <c r="E381" s="137" t="e">
        <f>IF(JUL!#REF!&gt;"",JUL!#REF!,IF(JUL!#REF!="",""))</f>
        <v>#REF!</v>
      </c>
      <c r="F381" s="136" t="e">
        <f>IF(JUL!#REF!&gt;=1,JUL!#REF!,IF(JUL!#REF!="",""))</f>
        <v>#REF!</v>
      </c>
      <c r="G381" s="136" t="e">
        <f>IF(JUL!#REF!&gt;"",JUL!#REF!,IF(JUL!#REF!="",""))</f>
        <v>#REF!</v>
      </c>
      <c r="H381" s="136" t="e">
        <f>IF(JUL!#REF!&gt;=1,JUL!#REF!,IF(JUL!#REF!="",""))</f>
        <v>#REF!</v>
      </c>
      <c r="I381" s="136" t="e">
        <f>IF(JUL!#REF!&gt;=1,JUL!#REF!,IF(JUL!#REF!="",""))</f>
        <v>#REF!</v>
      </c>
      <c r="J381" s="136" t="e">
        <f>IF(JUL!#REF!&gt;=1,JUL!#REF!,IF(JUL!#REF!="",""))</f>
        <v>#REF!</v>
      </c>
      <c r="K381" s="136" t="e">
        <f>IF(JUL!#REF!&gt;=1,JUL!#REF!,IF(JUL!#REF!="",""))</f>
        <v>#REF!</v>
      </c>
      <c r="L381" s="136" t="e">
        <f>IF(JUL!#REF!&gt;=1,JUL!#REF!,IF(JUL!#REF!="",""))</f>
        <v>#REF!</v>
      </c>
      <c r="M381" s="136" t="e">
        <f>IF(JUL!#REF!&gt;=1,JUL!#REF!,IF(JUL!#REF!="",""))</f>
        <v>#REF!</v>
      </c>
      <c r="N381" s="136" t="e">
        <f>IF(JUL!#REF!&gt;=1,JUL!#REF!,IF(JUL!#REF!="",""))</f>
        <v>#REF!</v>
      </c>
      <c r="O381" s="136" t="e">
        <f>IF(JUL!#REF!&gt;=1,JUL!#REF!,IF(JUL!#REF!="",""))</f>
        <v>#REF!</v>
      </c>
      <c r="P381" s="136" t="e">
        <f>IF(JUL!#REF!&gt;=1,JUL!#REF!,IF(JUL!#REF!="",""))</f>
        <v>#REF!</v>
      </c>
      <c r="Q381" s="136" t="e">
        <f>IF(JUL!#REF!&gt;=1,JUL!#REF!,IF(JUL!#REF!="",""))</f>
        <v>#REF!</v>
      </c>
      <c r="R381" s="136" t="e">
        <f>IF(JUL!#REF!&gt;"",JUL!#REF!,IF(JUL!#REF!="",""))</f>
        <v>#REF!</v>
      </c>
      <c r="S381" s="136" t="e">
        <f>IF(JUL!#REF!&gt;"",JUL!#REF!,IF(JUL!#REF!="",""))</f>
        <v>#REF!</v>
      </c>
      <c r="T381" s="136" t="e">
        <f>IF(JUL!#REF!&gt;=1,JUL!#REF!,IF(JUL!#REF!="",""))</f>
        <v>#REF!</v>
      </c>
      <c r="U381" s="138" t="e">
        <f>IF(JUL!#REF!&gt;0,JUL!#REF!,IF(JUL!#REF!="",""))</f>
        <v>#REF!</v>
      </c>
      <c r="V381" s="140" t="e">
        <f>IF(JUL!#REF!&gt;=1,JUL!#REF!,IF(JUL!#REF!="",""))</f>
        <v>#REF!</v>
      </c>
      <c r="W381" s="136" t="e">
        <f>IF(JUL!#REF!&gt;=1,JUL!#REF!,IF(JUL!#REF!="",""))</f>
        <v>#REF!</v>
      </c>
      <c r="X381" s="140" t="e">
        <f>IF(JUL!#REF!&gt;=1,JUL!#REF!,IF(JUL!#REF!="",""))</f>
        <v>#REF!</v>
      </c>
      <c r="AA381" s="84"/>
      <c r="BA381" s="177" t="s">
        <v>310</v>
      </c>
    </row>
    <row r="382" spans="1:53" ht="23.1" customHeight="1" x14ac:dyDescent="0.2">
      <c r="A382" s="136" t="e">
        <f>IF(JUL!#REF!&gt;=1,JUL!#REF!,IF(JUL!#REF!="",""))</f>
        <v>#REF!</v>
      </c>
      <c r="B382" s="136" t="e">
        <f>(JUL!#REF!)</f>
        <v>#REF!</v>
      </c>
      <c r="C382" s="136" t="e">
        <f>(JUL!#REF!)</f>
        <v>#REF!</v>
      </c>
      <c r="D382" s="137" t="e">
        <f>IF(JUL!#REF!&gt;1,JUL!#REF!,IF(JUL!#REF!="",""))</f>
        <v>#REF!</v>
      </c>
      <c r="E382" s="137" t="e">
        <f>IF(JUL!#REF!&gt;"",JUL!#REF!,IF(JUL!#REF!="",""))</f>
        <v>#REF!</v>
      </c>
      <c r="F382" s="136" t="e">
        <f>IF(JUL!#REF!&gt;=1,JUL!#REF!,IF(JUL!#REF!="",""))</f>
        <v>#REF!</v>
      </c>
      <c r="G382" s="136" t="e">
        <f>IF(JUL!#REF!&gt;"",JUL!#REF!,IF(JUL!#REF!="",""))</f>
        <v>#REF!</v>
      </c>
      <c r="H382" s="136" t="e">
        <f>IF(JUL!#REF!&gt;=1,JUL!#REF!,IF(JUL!#REF!="",""))</f>
        <v>#REF!</v>
      </c>
      <c r="I382" s="136" t="e">
        <f>IF(JUL!#REF!&gt;=1,JUL!#REF!,IF(JUL!#REF!="",""))</f>
        <v>#REF!</v>
      </c>
      <c r="J382" s="136" t="e">
        <f>IF(JUL!#REF!&gt;=1,JUL!#REF!,IF(JUL!#REF!="",""))</f>
        <v>#REF!</v>
      </c>
      <c r="K382" s="136" t="e">
        <f>IF(JUL!#REF!&gt;=1,JUL!#REF!,IF(JUL!#REF!="",""))</f>
        <v>#REF!</v>
      </c>
      <c r="L382" s="136" t="e">
        <f>IF(JUL!#REF!&gt;=1,JUL!#REF!,IF(JUL!#REF!="",""))</f>
        <v>#REF!</v>
      </c>
      <c r="M382" s="136" t="e">
        <f>IF(JUL!#REF!&gt;=1,JUL!#REF!,IF(JUL!#REF!="",""))</f>
        <v>#REF!</v>
      </c>
      <c r="N382" s="136" t="e">
        <f>IF(JUL!#REF!&gt;=1,JUL!#REF!,IF(JUL!#REF!="",""))</f>
        <v>#REF!</v>
      </c>
      <c r="O382" s="136" t="e">
        <f>IF(JUL!#REF!&gt;=1,JUL!#REF!,IF(JUL!#REF!="",""))</f>
        <v>#REF!</v>
      </c>
      <c r="P382" s="136" t="e">
        <f>IF(JUL!#REF!&gt;=1,JUL!#REF!,IF(JUL!#REF!="",""))</f>
        <v>#REF!</v>
      </c>
      <c r="Q382" s="136" t="e">
        <f>IF(JUL!#REF!&gt;=1,JUL!#REF!,IF(JUL!#REF!="",""))</f>
        <v>#REF!</v>
      </c>
      <c r="R382" s="136" t="e">
        <f>IF(JUL!#REF!&gt;"",JUL!#REF!,IF(JUL!#REF!="",""))</f>
        <v>#REF!</v>
      </c>
      <c r="S382" s="136" t="e">
        <f>IF(JUL!#REF!&gt;"",JUL!#REF!,IF(JUL!#REF!="",""))</f>
        <v>#REF!</v>
      </c>
      <c r="T382" s="136" t="e">
        <f>IF(JUL!#REF!&gt;=1,JUL!#REF!,IF(JUL!#REF!="",""))</f>
        <v>#REF!</v>
      </c>
      <c r="U382" s="138" t="e">
        <f>IF(JUL!#REF!&gt;0,JUL!#REF!,IF(JUL!#REF!="",""))</f>
        <v>#REF!</v>
      </c>
      <c r="V382" s="140" t="e">
        <f>IF(JUL!#REF!&gt;=1,JUL!#REF!,IF(JUL!#REF!="",""))</f>
        <v>#REF!</v>
      </c>
      <c r="W382" s="136" t="e">
        <f>IF(JUL!#REF!&gt;=1,JUL!#REF!,IF(JUL!#REF!="",""))</f>
        <v>#REF!</v>
      </c>
      <c r="X382" s="140" t="e">
        <f>IF(JUL!#REF!&gt;=1,JUL!#REF!,IF(JUL!#REF!="",""))</f>
        <v>#REF!</v>
      </c>
      <c r="AA382" s="84"/>
      <c r="BA382" s="177" t="s">
        <v>311</v>
      </c>
    </row>
    <row r="383" spans="1:53" ht="23.1" customHeight="1" x14ac:dyDescent="0.2">
      <c r="A383" s="136" t="e">
        <f>IF(JUL!#REF!&gt;=1,JUL!#REF!,IF(JUL!#REF!="",""))</f>
        <v>#REF!</v>
      </c>
      <c r="B383" s="136" t="e">
        <f>(JUL!#REF!)</f>
        <v>#REF!</v>
      </c>
      <c r="C383" s="136" t="e">
        <f>(JUL!#REF!)</f>
        <v>#REF!</v>
      </c>
      <c r="D383" s="137" t="e">
        <f>IF(JUL!#REF!&gt;1,JUL!#REF!,IF(JUL!#REF!="",""))</f>
        <v>#REF!</v>
      </c>
      <c r="E383" s="137" t="e">
        <f>IF(JUL!#REF!&gt;"",JUL!#REF!,IF(JUL!#REF!="",""))</f>
        <v>#REF!</v>
      </c>
      <c r="F383" s="136" t="e">
        <f>IF(JUL!#REF!&gt;=1,JUL!#REF!,IF(JUL!#REF!="",""))</f>
        <v>#REF!</v>
      </c>
      <c r="G383" s="136" t="e">
        <f>IF(JUL!#REF!&gt;"",JUL!#REF!,IF(JUL!#REF!="",""))</f>
        <v>#REF!</v>
      </c>
      <c r="H383" s="136" t="e">
        <f>IF(JUL!#REF!&gt;=1,JUL!#REF!,IF(JUL!#REF!="",""))</f>
        <v>#REF!</v>
      </c>
      <c r="I383" s="136" t="e">
        <f>IF(JUL!#REF!&gt;=1,JUL!#REF!,IF(JUL!#REF!="",""))</f>
        <v>#REF!</v>
      </c>
      <c r="J383" s="136" t="e">
        <f>IF(JUL!#REF!&gt;=1,JUL!#REF!,IF(JUL!#REF!="",""))</f>
        <v>#REF!</v>
      </c>
      <c r="K383" s="136" t="e">
        <f>IF(JUL!#REF!&gt;=1,JUL!#REF!,IF(JUL!#REF!="",""))</f>
        <v>#REF!</v>
      </c>
      <c r="L383" s="136" t="e">
        <f>IF(JUL!#REF!&gt;=1,JUL!#REF!,IF(JUL!#REF!="",""))</f>
        <v>#REF!</v>
      </c>
      <c r="M383" s="136" t="e">
        <f>IF(JUL!#REF!&gt;=1,JUL!#REF!,IF(JUL!#REF!="",""))</f>
        <v>#REF!</v>
      </c>
      <c r="N383" s="136" t="e">
        <f>IF(JUL!#REF!&gt;=1,JUL!#REF!,IF(JUL!#REF!="",""))</f>
        <v>#REF!</v>
      </c>
      <c r="O383" s="136" t="e">
        <f>IF(JUL!#REF!&gt;=1,JUL!#REF!,IF(JUL!#REF!="",""))</f>
        <v>#REF!</v>
      </c>
      <c r="P383" s="136" t="e">
        <f>IF(JUL!#REF!&gt;=1,JUL!#REF!,IF(JUL!#REF!="",""))</f>
        <v>#REF!</v>
      </c>
      <c r="Q383" s="136" t="e">
        <f>IF(JUL!#REF!&gt;=1,JUL!#REF!,IF(JUL!#REF!="",""))</f>
        <v>#REF!</v>
      </c>
      <c r="R383" s="136" t="e">
        <f>IF(JUL!#REF!&gt;"",JUL!#REF!,IF(JUL!#REF!="",""))</f>
        <v>#REF!</v>
      </c>
      <c r="S383" s="136" t="e">
        <f>IF(JUL!#REF!&gt;"",JUL!#REF!,IF(JUL!#REF!="",""))</f>
        <v>#REF!</v>
      </c>
      <c r="T383" s="136" t="e">
        <f>IF(JUL!#REF!&gt;=1,JUL!#REF!,IF(JUL!#REF!="",""))</f>
        <v>#REF!</v>
      </c>
      <c r="U383" s="138" t="e">
        <f>IF(JUL!#REF!&gt;0,JUL!#REF!,IF(JUL!#REF!="",""))</f>
        <v>#REF!</v>
      </c>
      <c r="V383" s="140" t="e">
        <f>IF(JUL!#REF!&gt;=1,JUL!#REF!,IF(JUL!#REF!="",""))</f>
        <v>#REF!</v>
      </c>
      <c r="W383" s="136" t="e">
        <f>IF(JUL!#REF!&gt;=1,JUL!#REF!,IF(JUL!#REF!="",""))</f>
        <v>#REF!</v>
      </c>
      <c r="X383" s="140" t="e">
        <f>IF(JUL!#REF!&gt;=1,JUL!#REF!,IF(JUL!#REF!="",""))</f>
        <v>#REF!</v>
      </c>
      <c r="AA383" s="84"/>
      <c r="BA383" s="177" t="s">
        <v>312</v>
      </c>
    </row>
    <row r="384" spans="1:53" ht="23.1" customHeight="1" x14ac:dyDescent="0.2">
      <c r="A384" s="136" t="e">
        <f>IF(JUL!#REF!&gt;=1,JUL!#REF!,IF(JUL!#REF!="",""))</f>
        <v>#REF!</v>
      </c>
      <c r="B384" s="136" t="e">
        <f>(JUL!#REF!)</f>
        <v>#REF!</v>
      </c>
      <c r="C384" s="136" t="e">
        <f>(JUL!#REF!)</f>
        <v>#REF!</v>
      </c>
      <c r="D384" s="137" t="e">
        <f>IF(JUL!#REF!&gt;1,JUL!#REF!,IF(JUL!#REF!="",""))</f>
        <v>#REF!</v>
      </c>
      <c r="E384" s="137" t="e">
        <f>IF(JUL!#REF!&gt;"",JUL!#REF!,IF(JUL!#REF!="",""))</f>
        <v>#REF!</v>
      </c>
      <c r="F384" s="136" t="e">
        <f>IF(JUL!#REF!&gt;=1,JUL!#REF!,IF(JUL!#REF!="",""))</f>
        <v>#REF!</v>
      </c>
      <c r="G384" s="136" t="e">
        <f>IF(JUL!#REF!&gt;"",JUL!#REF!,IF(JUL!#REF!="",""))</f>
        <v>#REF!</v>
      </c>
      <c r="H384" s="136" t="e">
        <f>IF(JUL!#REF!&gt;=1,JUL!#REF!,IF(JUL!#REF!="",""))</f>
        <v>#REF!</v>
      </c>
      <c r="I384" s="136" t="e">
        <f>IF(JUL!#REF!&gt;=1,JUL!#REF!,IF(JUL!#REF!="",""))</f>
        <v>#REF!</v>
      </c>
      <c r="J384" s="136" t="e">
        <f>IF(JUL!#REF!&gt;=1,JUL!#REF!,IF(JUL!#REF!="",""))</f>
        <v>#REF!</v>
      </c>
      <c r="K384" s="136" t="e">
        <f>IF(JUL!#REF!&gt;=1,JUL!#REF!,IF(JUL!#REF!="",""))</f>
        <v>#REF!</v>
      </c>
      <c r="L384" s="136" t="e">
        <f>IF(JUL!#REF!&gt;=1,JUL!#REF!,IF(JUL!#REF!="",""))</f>
        <v>#REF!</v>
      </c>
      <c r="M384" s="136" t="e">
        <f>IF(JUL!#REF!&gt;=1,JUL!#REF!,IF(JUL!#REF!="",""))</f>
        <v>#REF!</v>
      </c>
      <c r="N384" s="136" t="e">
        <f>IF(JUL!#REF!&gt;=1,JUL!#REF!,IF(JUL!#REF!="",""))</f>
        <v>#REF!</v>
      </c>
      <c r="O384" s="136" t="e">
        <f>IF(JUL!#REF!&gt;=1,JUL!#REF!,IF(JUL!#REF!="",""))</f>
        <v>#REF!</v>
      </c>
      <c r="P384" s="136" t="e">
        <f>IF(JUL!#REF!&gt;=1,JUL!#REF!,IF(JUL!#REF!="",""))</f>
        <v>#REF!</v>
      </c>
      <c r="Q384" s="136" t="e">
        <f>IF(JUL!#REF!&gt;=1,JUL!#REF!,IF(JUL!#REF!="",""))</f>
        <v>#REF!</v>
      </c>
      <c r="R384" s="136" t="e">
        <f>IF(JUL!#REF!&gt;"",JUL!#REF!,IF(JUL!#REF!="",""))</f>
        <v>#REF!</v>
      </c>
      <c r="S384" s="136" t="e">
        <f>IF(JUL!#REF!&gt;"",JUL!#REF!,IF(JUL!#REF!="",""))</f>
        <v>#REF!</v>
      </c>
      <c r="T384" s="136" t="e">
        <f>IF(JUL!#REF!&gt;=1,JUL!#REF!,IF(JUL!#REF!="",""))</f>
        <v>#REF!</v>
      </c>
      <c r="U384" s="138" t="e">
        <f>IF(JUL!#REF!&gt;0,JUL!#REF!,IF(JUL!#REF!="",""))</f>
        <v>#REF!</v>
      </c>
      <c r="V384" s="140" t="e">
        <f>IF(JUL!#REF!&gt;=1,JUL!#REF!,IF(JUL!#REF!="",""))</f>
        <v>#REF!</v>
      </c>
      <c r="W384" s="136" t="e">
        <f>IF(JUL!#REF!&gt;=1,JUL!#REF!,IF(JUL!#REF!="",""))</f>
        <v>#REF!</v>
      </c>
      <c r="X384" s="140" t="e">
        <f>IF(JUL!#REF!&gt;=1,JUL!#REF!,IF(JUL!#REF!="",""))</f>
        <v>#REF!</v>
      </c>
      <c r="AA384" s="84"/>
      <c r="BA384" s="177" t="s">
        <v>313</v>
      </c>
    </row>
    <row r="385" spans="1:53" ht="23.1" customHeight="1" x14ac:dyDescent="0.2">
      <c r="A385" s="136" t="e">
        <f>IF(JUL!#REF!&gt;=1,JUL!#REF!,IF(JUL!#REF!="",""))</f>
        <v>#REF!</v>
      </c>
      <c r="B385" s="136" t="e">
        <f>(JUL!#REF!)</f>
        <v>#REF!</v>
      </c>
      <c r="C385" s="136" t="e">
        <f>(JUL!#REF!)</f>
        <v>#REF!</v>
      </c>
      <c r="D385" s="137" t="e">
        <f>IF(JUL!#REF!&gt;1,JUL!#REF!,IF(JUL!#REF!="",""))</f>
        <v>#REF!</v>
      </c>
      <c r="E385" s="137" t="e">
        <f>IF(JUL!#REF!&gt;"",JUL!#REF!,IF(JUL!#REF!="",""))</f>
        <v>#REF!</v>
      </c>
      <c r="F385" s="136" t="e">
        <f>IF(JUL!#REF!&gt;=1,JUL!#REF!,IF(JUL!#REF!="",""))</f>
        <v>#REF!</v>
      </c>
      <c r="G385" s="136" t="e">
        <f>IF(JUL!#REF!&gt;"",JUL!#REF!,IF(JUL!#REF!="",""))</f>
        <v>#REF!</v>
      </c>
      <c r="H385" s="136" t="e">
        <f>IF(JUL!#REF!&gt;=1,JUL!#REF!,IF(JUL!#REF!="",""))</f>
        <v>#REF!</v>
      </c>
      <c r="I385" s="136" t="e">
        <f>IF(JUL!#REF!&gt;=1,JUL!#REF!,IF(JUL!#REF!="",""))</f>
        <v>#REF!</v>
      </c>
      <c r="J385" s="136" t="e">
        <f>IF(JUL!#REF!&gt;=1,JUL!#REF!,IF(JUL!#REF!="",""))</f>
        <v>#REF!</v>
      </c>
      <c r="K385" s="136" t="e">
        <f>IF(JUL!#REF!&gt;=1,JUL!#REF!,IF(JUL!#REF!="",""))</f>
        <v>#REF!</v>
      </c>
      <c r="L385" s="136" t="e">
        <f>IF(JUL!#REF!&gt;=1,JUL!#REF!,IF(JUL!#REF!="",""))</f>
        <v>#REF!</v>
      </c>
      <c r="M385" s="136" t="e">
        <f>IF(JUL!#REF!&gt;=1,JUL!#REF!,IF(JUL!#REF!="",""))</f>
        <v>#REF!</v>
      </c>
      <c r="N385" s="136" t="e">
        <f>IF(JUL!#REF!&gt;=1,JUL!#REF!,IF(JUL!#REF!="",""))</f>
        <v>#REF!</v>
      </c>
      <c r="O385" s="136" t="e">
        <f>IF(JUL!#REF!&gt;=1,JUL!#REF!,IF(JUL!#REF!="",""))</f>
        <v>#REF!</v>
      </c>
      <c r="P385" s="136" t="e">
        <f>IF(JUL!#REF!&gt;=1,JUL!#REF!,IF(JUL!#REF!="",""))</f>
        <v>#REF!</v>
      </c>
      <c r="Q385" s="136" t="e">
        <f>IF(JUL!#REF!&gt;=1,JUL!#REF!,IF(JUL!#REF!="",""))</f>
        <v>#REF!</v>
      </c>
      <c r="R385" s="136" t="e">
        <f>IF(JUL!#REF!&gt;"",JUL!#REF!,IF(JUL!#REF!="",""))</f>
        <v>#REF!</v>
      </c>
      <c r="S385" s="136" t="e">
        <f>IF(JUL!#REF!&gt;"",JUL!#REF!,IF(JUL!#REF!="",""))</f>
        <v>#REF!</v>
      </c>
      <c r="T385" s="136" t="e">
        <f>IF(JUL!#REF!&gt;=1,JUL!#REF!,IF(JUL!#REF!="",""))</f>
        <v>#REF!</v>
      </c>
      <c r="U385" s="138" t="e">
        <f>IF(JUL!#REF!&gt;0,JUL!#REF!,IF(JUL!#REF!="",""))</f>
        <v>#REF!</v>
      </c>
      <c r="V385" s="140" t="e">
        <f>IF(JUL!#REF!&gt;=1,JUL!#REF!,IF(JUL!#REF!="",""))</f>
        <v>#REF!</v>
      </c>
      <c r="W385" s="136" t="e">
        <f>IF(JUL!#REF!&gt;=1,JUL!#REF!,IF(JUL!#REF!="",""))</f>
        <v>#REF!</v>
      </c>
      <c r="X385" s="140" t="e">
        <f>IF(JUL!#REF!&gt;=1,JUL!#REF!,IF(JUL!#REF!="",""))</f>
        <v>#REF!</v>
      </c>
      <c r="AA385" s="84"/>
      <c r="BA385" s="177" t="s">
        <v>314</v>
      </c>
    </row>
    <row r="386" spans="1:53" ht="23.1" customHeight="1" x14ac:dyDescent="0.2">
      <c r="A386" s="136" t="e">
        <f>IF(JUL!#REF!&gt;=1,JUL!#REF!,IF(JUL!#REF!="",""))</f>
        <v>#REF!</v>
      </c>
      <c r="B386" s="136" t="e">
        <f>(JUL!#REF!)</f>
        <v>#REF!</v>
      </c>
      <c r="C386" s="136" t="e">
        <f>(JUL!#REF!)</f>
        <v>#REF!</v>
      </c>
      <c r="D386" s="137" t="e">
        <f>IF(JUL!#REF!&gt;1,JUL!#REF!,IF(JUL!#REF!="",""))</f>
        <v>#REF!</v>
      </c>
      <c r="E386" s="137" t="e">
        <f>IF(JUL!#REF!&gt;"",JUL!#REF!,IF(JUL!#REF!="",""))</f>
        <v>#REF!</v>
      </c>
      <c r="F386" s="136" t="e">
        <f>IF(JUL!#REF!&gt;=1,JUL!#REF!,IF(JUL!#REF!="",""))</f>
        <v>#REF!</v>
      </c>
      <c r="G386" s="136" t="e">
        <f>IF(JUL!#REF!&gt;"",JUL!#REF!,IF(JUL!#REF!="",""))</f>
        <v>#REF!</v>
      </c>
      <c r="H386" s="136" t="e">
        <f>IF(JUL!#REF!&gt;=1,JUL!#REF!,IF(JUL!#REF!="",""))</f>
        <v>#REF!</v>
      </c>
      <c r="I386" s="136" t="e">
        <f>IF(JUL!#REF!&gt;=1,JUL!#REF!,IF(JUL!#REF!="",""))</f>
        <v>#REF!</v>
      </c>
      <c r="J386" s="136" t="e">
        <f>IF(JUL!#REF!&gt;=1,JUL!#REF!,IF(JUL!#REF!="",""))</f>
        <v>#REF!</v>
      </c>
      <c r="K386" s="136" t="e">
        <f>IF(JUL!#REF!&gt;=1,JUL!#REF!,IF(JUL!#REF!="",""))</f>
        <v>#REF!</v>
      </c>
      <c r="L386" s="136" t="e">
        <f>IF(JUL!#REF!&gt;=1,JUL!#REF!,IF(JUL!#REF!="",""))</f>
        <v>#REF!</v>
      </c>
      <c r="M386" s="136" t="e">
        <f>IF(JUL!#REF!&gt;=1,JUL!#REF!,IF(JUL!#REF!="",""))</f>
        <v>#REF!</v>
      </c>
      <c r="N386" s="136" t="e">
        <f>IF(JUL!#REF!&gt;=1,JUL!#REF!,IF(JUL!#REF!="",""))</f>
        <v>#REF!</v>
      </c>
      <c r="O386" s="136" t="e">
        <f>IF(JUL!#REF!&gt;=1,JUL!#REF!,IF(JUL!#REF!="",""))</f>
        <v>#REF!</v>
      </c>
      <c r="P386" s="136" t="e">
        <f>IF(JUL!#REF!&gt;=1,JUL!#REF!,IF(JUL!#REF!="",""))</f>
        <v>#REF!</v>
      </c>
      <c r="Q386" s="136" t="e">
        <f>IF(JUL!#REF!&gt;=1,JUL!#REF!,IF(JUL!#REF!="",""))</f>
        <v>#REF!</v>
      </c>
      <c r="R386" s="136" t="e">
        <f>IF(JUL!#REF!&gt;"",JUL!#REF!,IF(JUL!#REF!="",""))</f>
        <v>#REF!</v>
      </c>
      <c r="S386" s="136" t="e">
        <f>IF(JUL!#REF!&gt;"",JUL!#REF!,IF(JUL!#REF!="",""))</f>
        <v>#REF!</v>
      </c>
      <c r="T386" s="136" t="e">
        <f>IF(JUL!#REF!&gt;=1,JUL!#REF!,IF(JUL!#REF!="",""))</f>
        <v>#REF!</v>
      </c>
      <c r="U386" s="138" t="e">
        <f>IF(JUL!#REF!&gt;0,JUL!#REF!,IF(JUL!#REF!="",""))</f>
        <v>#REF!</v>
      </c>
      <c r="V386" s="140" t="e">
        <f>IF(JUL!#REF!&gt;=1,JUL!#REF!,IF(JUL!#REF!="",""))</f>
        <v>#REF!</v>
      </c>
      <c r="W386" s="136" t="e">
        <f>IF(JUL!#REF!&gt;=1,JUL!#REF!,IF(JUL!#REF!="",""))</f>
        <v>#REF!</v>
      </c>
      <c r="X386" s="140" t="e">
        <f>IF(JUL!#REF!&gt;=1,JUL!#REF!,IF(JUL!#REF!="",""))</f>
        <v>#REF!</v>
      </c>
      <c r="AA386" s="84"/>
      <c r="BA386" s="177" t="s">
        <v>315</v>
      </c>
    </row>
    <row r="387" spans="1:53" ht="23.1" customHeight="1" x14ac:dyDescent="0.2">
      <c r="A387" s="136" t="e">
        <f>IF(AGO!#REF!&gt;=1,AGO!#REF!,IF(AGO!#REF!="",""))</f>
        <v>#REF!</v>
      </c>
      <c r="B387" s="136" t="e">
        <f>(AGO!#REF!)</f>
        <v>#REF!</v>
      </c>
      <c r="C387" s="136" t="e">
        <f>(AGO!#REF!)</f>
        <v>#REF!</v>
      </c>
      <c r="D387" s="137" t="str">
        <f>IF(AGO!A3&gt;1,AGO!A3,IF(AGO!A3="",""))</f>
        <v/>
      </c>
      <c r="E387" s="137" t="str">
        <f>IF(AGO!B3&gt;"",AGO!B3,IF(AGO!B3="",""))</f>
        <v/>
      </c>
      <c r="F387" s="136" t="e">
        <f>IF(AGO!#REF!&gt;=1,AGO!#REF!,IF(AGO!#REF!="",""))</f>
        <v>#REF!</v>
      </c>
      <c r="G387" s="136" t="e">
        <f>IF(AGO!#REF!&gt;"",AGO!#REF!,IF(AGO!#REF!="",""))</f>
        <v>#REF!</v>
      </c>
      <c r="H387" s="136" t="str">
        <f>IF(AGO!F3&gt;=1,AGO!F3,IF(AGO!F3="",""))</f>
        <v/>
      </c>
      <c r="I387" s="136" t="str">
        <f>IF(AGO!G3&gt;=1,AGO!G3,IF(AGO!G3="",""))</f>
        <v/>
      </c>
      <c r="J387" s="136" t="str">
        <f>IF(AGO!H3&gt;=1,AGO!H3,IF(AGO!H3="",""))</f>
        <v/>
      </c>
      <c r="K387" s="136" t="str">
        <f>IF(AGO!I3&gt;=1,AGO!I3,IF(AGO!I3="",""))</f>
        <v/>
      </c>
      <c r="L387" s="136" t="str">
        <f>IF(AGO!J3&gt;=1,AGO!J3,IF(AGO!J3="",""))</f>
        <v/>
      </c>
      <c r="M387" s="136" t="str">
        <f>IF(AGO!K3&gt;=1,AGO!K3,IF(AGO!K3="",""))</f>
        <v/>
      </c>
      <c r="N387" s="136" t="str">
        <f>IF(AGO!L3&gt;=1,AGO!L3,IF(AGO!L3="",""))</f>
        <v/>
      </c>
      <c r="O387" s="136" t="str">
        <f>IF(AGO!M3&gt;=1,AGO!M3,IF(AGO!M3="",""))</f>
        <v/>
      </c>
      <c r="P387" s="136" t="str">
        <f>IF(AGO!N3&gt;=1,AGO!N3,IF(AGO!N3="",""))</f>
        <v/>
      </c>
      <c r="Q387" s="136" t="str">
        <f>IF(AGO!O3&gt;=1,AGO!O3,IF(AGO!O3="",""))</f>
        <v/>
      </c>
      <c r="R387" s="136" t="str">
        <f>IF(AGO!P3&gt;"",AGO!P3,IF(AGO!P3="",""))</f>
        <v/>
      </c>
      <c r="S387" s="136" t="str">
        <f>IF(AGO!Q3&gt;"",AGO!Q3,IF(AGO!Q3="",""))</f>
        <v/>
      </c>
      <c r="T387" s="136" t="e">
        <f>IF(AGO!#REF!&gt;=1,AGO!#REF!,IF(AGO!#REF!="",""))</f>
        <v>#REF!</v>
      </c>
      <c r="U387" s="138" t="b">
        <f>IF(AGO!R3&gt;0,AGO!R3,IF(AGO!R3="",""))</f>
        <v>0</v>
      </c>
      <c r="V387" s="140" t="str">
        <f>IF(AGO!S3&gt;=1,AGO!S3,IF(AGO!S3="",""))</f>
        <v/>
      </c>
      <c r="W387" s="136">
        <f>IF(AGO!T3&gt;=1,AGO!T3,IF(AGO!T3="",""))</f>
        <v>240</v>
      </c>
      <c r="X387" s="140" t="b">
        <f>IF(AGO!U3&gt;=1,AGO!U3,IF(AGO!U3="",""))</f>
        <v>0</v>
      </c>
      <c r="AA387" s="84"/>
      <c r="BA387" s="177" t="s">
        <v>316</v>
      </c>
    </row>
    <row r="388" spans="1:53" ht="23.1" customHeight="1" x14ac:dyDescent="0.2">
      <c r="A388" s="136" t="e">
        <f>IF(JUL!#REF!&gt;=1,JUL!#REF!,IF(JUL!#REF!="",""))</f>
        <v>#REF!</v>
      </c>
      <c r="B388" s="136" t="e">
        <f>(JUL!#REF!)</f>
        <v>#REF!</v>
      </c>
      <c r="C388" s="136" t="e">
        <f>(JUL!#REF!)</f>
        <v>#REF!</v>
      </c>
      <c r="D388" s="137" t="e">
        <f>IF(JUL!#REF!&gt;1,JUL!#REF!,IF(JUL!#REF!="",""))</f>
        <v>#REF!</v>
      </c>
      <c r="E388" s="137" t="e">
        <f>IF(JUL!#REF!&gt;"",JUL!#REF!,IF(JUL!#REF!="",""))</f>
        <v>#REF!</v>
      </c>
      <c r="F388" s="136" t="e">
        <f>IF(JUL!#REF!&gt;=1,JUL!#REF!,IF(JUL!#REF!="",""))</f>
        <v>#REF!</v>
      </c>
      <c r="G388" s="136" t="e">
        <f>IF(JUL!#REF!&gt;"",JUL!#REF!,IF(JUL!#REF!="",""))</f>
        <v>#REF!</v>
      </c>
      <c r="H388" s="136" t="e">
        <f>IF(JUL!#REF!&gt;=1,JUL!#REF!,IF(JUL!#REF!="",""))</f>
        <v>#REF!</v>
      </c>
      <c r="I388" s="136" t="e">
        <f>IF(JUL!#REF!&gt;=1,JUL!#REF!,IF(JUL!#REF!="",""))</f>
        <v>#REF!</v>
      </c>
      <c r="J388" s="136" t="e">
        <f>IF(JUL!#REF!&gt;=1,JUL!#REF!,IF(JUL!#REF!="",""))</f>
        <v>#REF!</v>
      </c>
      <c r="K388" s="136" t="e">
        <f>IF(JUL!#REF!&gt;=1,JUL!#REF!,IF(JUL!#REF!="",""))</f>
        <v>#REF!</v>
      </c>
      <c r="L388" s="136" t="e">
        <f>IF(JUL!#REF!&gt;=1,JUL!#REF!,IF(JUL!#REF!="",""))</f>
        <v>#REF!</v>
      </c>
      <c r="M388" s="136" t="e">
        <f>IF(JUL!#REF!&gt;=1,JUL!#REF!,IF(JUL!#REF!="",""))</f>
        <v>#REF!</v>
      </c>
      <c r="N388" s="136" t="e">
        <f>IF(JUL!#REF!&gt;=1,JUL!#REF!,IF(JUL!#REF!="",""))</f>
        <v>#REF!</v>
      </c>
      <c r="O388" s="136" t="e">
        <f>IF(JUL!#REF!&gt;=1,JUL!#REF!,IF(JUL!#REF!="",""))</f>
        <v>#REF!</v>
      </c>
      <c r="P388" s="136" t="e">
        <f>IF(JUL!#REF!&gt;=1,JUL!#REF!,IF(JUL!#REF!="",""))</f>
        <v>#REF!</v>
      </c>
      <c r="Q388" s="136" t="e">
        <f>IF(JUL!#REF!&gt;=1,JUL!#REF!,IF(JUL!#REF!="",""))</f>
        <v>#REF!</v>
      </c>
      <c r="R388" s="136" t="e">
        <f>IF(JUL!#REF!&gt;"",JUL!#REF!,IF(JUL!#REF!="",""))</f>
        <v>#REF!</v>
      </c>
      <c r="S388" s="136" t="e">
        <f>IF(JUL!#REF!&gt;"",JUL!#REF!,IF(JUL!#REF!="",""))</f>
        <v>#REF!</v>
      </c>
      <c r="T388" s="136" t="e">
        <f>IF(JUL!#REF!&gt;=1,JUL!#REF!,IF(JUL!#REF!="",""))</f>
        <v>#REF!</v>
      </c>
      <c r="U388" s="138" t="e">
        <f>IF(JUL!#REF!&gt;0,JUL!#REF!,IF(JUL!#REF!="",""))</f>
        <v>#REF!</v>
      </c>
      <c r="V388" s="140" t="e">
        <f>IF(JUL!#REF!&gt;=1,JUL!#REF!,IF(JUL!#REF!="",""))</f>
        <v>#REF!</v>
      </c>
      <c r="W388" s="136" t="e">
        <f>IF(JUL!#REF!&gt;=1,JUL!#REF!,IF(JUL!#REF!="",""))</f>
        <v>#REF!</v>
      </c>
      <c r="X388" s="140" t="e">
        <f>IF(JUL!#REF!&gt;=1,JUL!#REF!,IF(JUL!#REF!="",""))</f>
        <v>#REF!</v>
      </c>
      <c r="AA388" s="84"/>
      <c r="BA388" s="177" t="s">
        <v>317</v>
      </c>
    </row>
    <row r="389" spans="1:53" ht="23.1" customHeight="1" x14ac:dyDescent="0.2">
      <c r="A389" s="136" t="e">
        <f>IF(AGO!#REF!&gt;=1,AGO!#REF!,IF(AGO!#REF!="",""))</f>
        <v>#REF!</v>
      </c>
      <c r="B389" s="136" t="e">
        <f>(AGO!#REF!)</f>
        <v>#REF!</v>
      </c>
      <c r="C389" s="136" t="e">
        <f>(AGO!#REF!)</f>
        <v>#REF!</v>
      </c>
      <c r="D389" s="137" t="str">
        <f>IF(AGO!A4&gt;1,AGO!A4,IF(AGO!A4="",""))</f>
        <v/>
      </c>
      <c r="E389" s="137" t="str">
        <f>IF(AGO!B4&gt;"",AGO!B4,IF(AGO!B4="",""))</f>
        <v/>
      </c>
      <c r="F389" s="136" t="e">
        <f>IF(AGO!#REF!&gt;=1,AGO!#REF!,IF(AGO!#REF!="",""))</f>
        <v>#REF!</v>
      </c>
      <c r="G389" s="136" t="e">
        <f>IF(AGO!#REF!&gt;"",AGO!#REF!,IF(AGO!#REF!="",""))</f>
        <v>#REF!</v>
      </c>
      <c r="H389" s="136" t="str">
        <f>IF(AGO!F4&gt;=1,AGO!F4,IF(AGO!F4="",""))</f>
        <v/>
      </c>
      <c r="I389" s="136" t="str">
        <f>IF(AGO!G4&gt;=1,AGO!G4,IF(AGO!G4="",""))</f>
        <v/>
      </c>
      <c r="J389" s="136" t="str">
        <f>IF(AGO!H4&gt;=1,AGO!H4,IF(AGO!H4="",""))</f>
        <v/>
      </c>
      <c r="K389" s="136" t="str">
        <f>IF(AGO!I4&gt;=1,AGO!I4,IF(AGO!I4="",""))</f>
        <v/>
      </c>
      <c r="L389" s="136" t="str">
        <f>IF(AGO!J4&gt;=1,AGO!J4,IF(AGO!J4="",""))</f>
        <v/>
      </c>
      <c r="M389" s="136" t="str">
        <f>IF(AGO!K4&gt;=1,AGO!K4,IF(AGO!K4="",""))</f>
        <v/>
      </c>
      <c r="N389" s="136" t="str">
        <f>IF(AGO!L4&gt;=1,AGO!L4,IF(AGO!L4="",""))</f>
        <v/>
      </c>
      <c r="O389" s="136" t="str">
        <f>IF(AGO!M4&gt;=1,AGO!M4,IF(AGO!M4="",""))</f>
        <v/>
      </c>
      <c r="P389" s="136" t="str">
        <f>IF(AGO!N4&gt;=1,AGO!N4,IF(AGO!N4="",""))</f>
        <v/>
      </c>
      <c r="Q389" s="136" t="str">
        <f>IF(AGO!O4&gt;=1,AGO!O4,IF(AGO!O4="",""))</f>
        <v/>
      </c>
      <c r="R389" s="136" t="str">
        <f>IF(AGO!P4&gt;"",AGO!P4,IF(AGO!P4="",""))</f>
        <v/>
      </c>
      <c r="S389" s="136" t="str">
        <f>IF(AGO!Q4&gt;"",AGO!Q4,IF(AGO!Q4="",""))</f>
        <v/>
      </c>
      <c r="T389" s="136" t="e">
        <f>IF(AGO!#REF!&gt;=1,AGO!#REF!,IF(AGO!#REF!="",""))</f>
        <v>#REF!</v>
      </c>
      <c r="U389" s="138" t="b">
        <f>IF(AGO!R4&gt;0,AGO!R4,IF(AGO!R4="",""))</f>
        <v>0</v>
      </c>
      <c r="V389" s="140" t="str">
        <f>IF(AGO!S4&gt;=1,AGO!S4,IF(AGO!S4="",""))</f>
        <v/>
      </c>
      <c r="W389" s="136">
        <f>IF(AGO!T4&gt;=1,AGO!T4,IF(AGO!T4="",""))</f>
        <v>240</v>
      </c>
      <c r="X389" s="140" t="b">
        <f>IF(AGO!U4&gt;=1,AGO!U4,IF(AGO!U4="",""))</f>
        <v>0</v>
      </c>
      <c r="AA389" s="84"/>
      <c r="BA389" s="177" t="s">
        <v>318</v>
      </c>
    </row>
    <row r="390" spans="1:53" ht="23.1" customHeight="1" x14ac:dyDescent="0.2">
      <c r="A390" s="136" t="e">
        <f>IF(JUL!#REF!&gt;=1,JUL!#REF!,IF(JUL!#REF!="",""))</f>
        <v>#REF!</v>
      </c>
      <c r="B390" s="136" t="e">
        <f>(JUL!#REF!)</f>
        <v>#REF!</v>
      </c>
      <c r="C390" s="136" t="e">
        <f>(JUL!#REF!)</f>
        <v>#REF!</v>
      </c>
      <c r="D390" s="137" t="e">
        <f>IF(JUL!#REF!&gt;1,JUL!#REF!,IF(JUL!#REF!="",""))</f>
        <v>#REF!</v>
      </c>
      <c r="E390" s="137" t="e">
        <f>IF(JUL!#REF!&gt;"",JUL!#REF!,IF(JUL!#REF!="",""))</f>
        <v>#REF!</v>
      </c>
      <c r="F390" s="136" t="e">
        <f>IF(JUL!#REF!&gt;=1,JUL!#REF!,IF(JUL!#REF!="",""))</f>
        <v>#REF!</v>
      </c>
      <c r="G390" s="136" t="e">
        <f>IF(JUL!#REF!&gt;"",JUL!#REF!,IF(JUL!#REF!="",""))</f>
        <v>#REF!</v>
      </c>
      <c r="H390" s="136" t="e">
        <f>IF(JUL!#REF!&gt;=1,JUL!#REF!,IF(JUL!#REF!="",""))</f>
        <v>#REF!</v>
      </c>
      <c r="I390" s="136" t="e">
        <f>IF(JUL!#REF!&gt;=1,JUL!#REF!,IF(JUL!#REF!="",""))</f>
        <v>#REF!</v>
      </c>
      <c r="J390" s="136" t="e">
        <f>IF(JUL!#REF!&gt;=1,JUL!#REF!,IF(JUL!#REF!="",""))</f>
        <v>#REF!</v>
      </c>
      <c r="K390" s="136" t="e">
        <f>IF(JUL!#REF!&gt;=1,JUL!#REF!,IF(JUL!#REF!="",""))</f>
        <v>#REF!</v>
      </c>
      <c r="L390" s="136" t="e">
        <f>IF(JUL!#REF!&gt;=1,JUL!#REF!,IF(JUL!#REF!="",""))</f>
        <v>#REF!</v>
      </c>
      <c r="M390" s="136" t="e">
        <f>IF(JUL!#REF!&gt;=1,JUL!#REF!,IF(JUL!#REF!="",""))</f>
        <v>#REF!</v>
      </c>
      <c r="N390" s="136" t="e">
        <f>IF(JUL!#REF!&gt;=1,JUL!#REF!,IF(JUL!#REF!="",""))</f>
        <v>#REF!</v>
      </c>
      <c r="O390" s="136" t="e">
        <f>IF(JUL!#REF!&gt;=1,JUL!#REF!,IF(JUL!#REF!="",""))</f>
        <v>#REF!</v>
      </c>
      <c r="P390" s="136" t="e">
        <f>IF(JUL!#REF!&gt;=1,JUL!#REF!,IF(JUL!#REF!="",""))</f>
        <v>#REF!</v>
      </c>
      <c r="Q390" s="136" t="e">
        <f>IF(JUL!#REF!&gt;=1,JUL!#REF!,IF(JUL!#REF!="",""))</f>
        <v>#REF!</v>
      </c>
      <c r="R390" s="136" t="e">
        <f>IF(JUL!#REF!&gt;"",JUL!#REF!,IF(JUL!#REF!="",""))</f>
        <v>#REF!</v>
      </c>
      <c r="S390" s="136" t="e">
        <f>IF(JUL!#REF!&gt;"",JUL!#REF!,IF(JUL!#REF!="",""))</f>
        <v>#REF!</v>
      </c>
      <c r="T390" s="136" t="e">
        <f>IF(JUL!#REF!&gt;=1,JUL!#REF!,IF(JUL!#REF!="",""))</f>
        <v>#REF!</v>
      </c>
      <c r="U390" s="138" t="e">
        <f>IF(JUL!#REF!&gt;0,JUL!#REF!,IF(JUL!#REF!="",""))</f>
        <v>#REF!</v>
      </c>
      <c r="V390" s="140" t="e">
        <f>IF(JUL!#REF!&gt;=1,JUL!#REF!,IF(JUL!#REF!="",""))</f>
        <v>#REF!</v>
      </c>
      <c r="W390" s="136" t="e">
        <f>IF(JUL!#REF!&gt;=1,JUL!#REF!,IF(JUL!#REF!="",""))</f>
        <v>#REF!</v>
      </c>
      <c r="X390" s="140" t="e">
        <f>IF(JUL!#REF!&gt;=1,JUL!#REF!,IF(JUL!#REF!="",""))</f>
        <v>#REF!</v>
      </c>
      <c r="AA390" s="84"/>
      <c r="BA390" s="177" t="s">
        <v>319</v>
      </c>
    </row>
    <row r="391" spans="1:53" ht="23.1" customHeight="1" x14ac:dyDescent="0.2">
      <c r="A391" s="136" t="e">
        <f>IF(JUL!#REF!&gt;=1,JUL!#REF!,IF(JUL!#REF!="",""))</f>
        <v>#REF!</v>
      </c>
      <c r="B391" s="136" t="e">
        <f>(JUL!#REF!)</f>
        <v>#REF!</v>
      </c>
      <c r="C391" s="136" t="e">
        <f>(JUL!#REF!)</f>
        <v>#REF!</v>
      </c>
      <c r="D391" s="137" t="e">
        <f>IF(JUL!#REF!&gt;1,JUL!#REF!,IF(JUL!#REF!="",""))</f>
        <v>#REF!</v>
      </c>
      <c r="E391" s="137" t="e">
        <f>IF(JUL!#REF!&gt;"",JUL!#REF!,IF(JUL!#REF!="",""))</f>
        <v>#REF!</v>
      </c>
      <c r="F391" s="136" t="e">
        <f>IF(JUL!#REF!&gt;=1,JUL!#REF!,IF(JUL!#REF!="",""))</f>
        <v>#REF!</v>
      </c>
      <c r="G391" s="136" t="e">
        <f>IF(JUL!#REF!&gt;"",JUL!#REF!,IF(JUL!#REF!="",""))</f>
        <v>#REF!</v>
      </c>
      <c r="H391" s="136" t="e">
        <f>IF(JUL!#REF!&gt;=1,JUL!#REF!,IF(JUL!#REF!="",""))</f>
        <v>#REF!</v>
      </c>
      <c r="I391" s="136" t="e">
        <f>IF(JUL!#REF!&gt;=1,JUL!#REF!,IF(JUL!#REF!="",""))</f>
        <v>#REF!</v>
      </c>
      <c r="J391" s="136" t="e">
        <f>IF(JUL!#REF!&gt;=1,JUL!#REF!,IF(JUL!#REF!="",""))</f>
        <v>#REF!</v>
      </c>
      <c r="K391" s="136" t="e">
        <f>IF(JUL!#REF!&gt;=1,JUL!#REF!,IF(JUL!#REF!="",""))</f>
        <v>#REF!</v>
      </c>
      <c r="L391" s="136" t="e">
        <f>IF(JUL!#REF!&gt;=1,JUL!#REF!,IF(JUL!#REF!="",""))</f>
        <v>#REF!</v>
      </c>
      <c r="M391" s="136" t="e">
        <f>IF(JUL!#REF!&gt;=1,JUL!#REF!,IF(JUL!#REF!="",""))</f>
        <v>#REF!</v>
      </c>
      <c r="N391" s="136" t="e">
        <f>IF(JUL!#REF!&gt;=1,JUL!#REF!,IF(JUL!#REF!="",""))</f>
        <v>#REF!</v>
      </c>
      <c r="O391" s="136" t="e">
        <f>IF(JUL!#REF!&gt;=1,JUL!#REF!,IF(JUL!#REF!="",""))</f>
        <v>#REF!</v>
      </c>
      <c r="P391" s="136" t="e">
        <f>IF(JUL!#REF!&gt;=1,JUL!#REF!,IF(JUL!#REF!="",""))</f>
        <v>#REF!</v>
      </c>
      <c r="Q391" s="136" t="e">
        <f>IF(JUL!#REF!&gt;=1,JUL!#REF!,IF(JUL!#REF!="",""))</f>
        <v>#REF!</v>
      </c>
      <c r="R391" s="136" t="e">
        <f>IF(JUL!#REF!&gt;"",JUL!#REF!,IF(JUL!#REF!="",""))</f>
        <v>#REF!</v>
      </c>
      <c r="S391" s="136" t="e">
        <f>IF(JUL!#REF!&gt;"",JUL!#REF!,IF(JUL!#REF!="",""))</f>
        <v>#REF!</v>
      </c>
      <c r="T391" s="136" t="e">
        <f>IF(JUL!#REF!&gt;=1,JUL!#REF!,IF(JUL!#REF!="",""))</f>
        <v>#REF!</v>
      </c>
      <c r="U391" s="138" t="e">
        <f>IF(JUL!#REF!&gt;0,JUL!#REF!,IF(JUL!#REF!="",""))</f>
        <v>#REF!</v>
      </c>
      <c r="V391" s="140" t="e">
        <f>IF(JUL!#REF!&gt;=1,JUL!#REF!,IF(JUL!#REF!="",""))</f>
        <v>#REF!</v>
      </c>
      <c r="W391" s="136" t="e">
        <f>IF(JUL!#REF!&gt;=1,JUL!#REF!,IF(JUL!#REF!="",""))</f>
        <v>#REF!</v>
      </c>
      <c r="X391" s="140" t="e">
        <f>IF(JUL!#REF!&gt;=1,JUL!#REF!,IF(JUL!#REF!="",""))</f>
        <v>#REF!</v>
      </c>
      <c r="AA391" s="84"/>
      <c r="BA391" s="177" t="s">
        <v>320</v>
      </c>
    </row>
    <row r="392" spans="1:53" ht="23.1" customHeight="1" x14ac:dyDescent="0.2">
      <c r="A392" s="136" t="e">
        <f>IF(JUL!#REF!&gt;=1,JUL!#REF!,IF(JUL!#REF!="",""))</f>
        <v>#REF!</v>
      </c>
      <c r="B392" s="136" t="e">
        <f>(JUL!#REF!)</f>
        <v>#REF!</v>
      </c>
      <c r="C392" s="136" t="e">
        <f>(JUL!#REF!)</f>
        <v>#REF!</v>
      </c>
      <c r="D392" s="137" t="e">
        <f>IF(JUL!#REF!&gt;1,JUL!#REF!,IF(JUL!#REF!="",""))</f>
        <v>#REF!</v>
      </c>
      <c r="E392" s="137" t="e">
        <f>IF(JUL!#REF!&gt;"",JUL!#REF!,IF(JUL!#REF!="",""))</f>
        <v>#REF!</v>
      </c>
      <c r="F392" s="136" t="e">
        <f>IF(JUL!#REF!&gt;=1,JUL!#REF!,IF(JUL!#REF!="",""))</f>
        <v>#REF!</v>
      </c>
      <c r="G392" s="136" t="e">
        <f>IF(JUL!#REF!&gt;"",JUL!#REF!,IF(JUL!#REF!="",""))</f>
        <v>#REF!</v>
      </c>
      <c r="H392" s="136" t="e">
        <f>IF(JUL!#REF!&gt;=1,JUL!#REF!,IF(JUL!#REF!="",""))</f>
        <v>#REF!</v>
      </c>
      <c r="I392" s="136" t="e">
        <f>IF(JUL!#REF!&gt;=1,JUL!#REF!,IF(JUL!#REF!="",""))</f>
        <v>#REF!</v>
      </c>
      <c r="J392" s="136" t="e">
        <f>IF(JUL!#REF!&gt;=1,JUL!#REF!,IF(JUL!#REF!="",""))</f>
        <v>#REF!</v>
      </c>
      <c r="K392" s="136" t="e">
        <f>IF(JUL!#REF!&gt;=1,JUL!#REF!,IF(JUL!#REF!="",""))</f>
        <v>#REF!</v>
      </c>
      <c r="L392" s="136" t="e">
        <f>IF(JUL!#REF!&gt;=1,JUL!#REF!,IF(JUL!#REF!="",""))</f>
        <v>#REF!</v>
      </c>
      <c r="M392" s="136" t="e">
        <f>IF(JUL!#REF!&gt;=1,JUL!#REF!,IF(JUL!#REF!="",""))</f>
        <v>#REF!</v>
      </c>
      <c r="N392" s="136" t="e">
        <f>IF(JUL!#REF!&gt;=1,JUL!#REF!,IF(JUL!#REF!="",""))</f>
        <v>#REF!</v>
      </c>
      <c r="O392" s="136" t="e">
        <f>IF(JUL!#REF!&gt;=1,JUL!#REF!,IF(JUL!#REF!="",""))</f>
        <v>#REF!</v>
      </c>
      <c r="P392" s="136" t="e">
        <f>IF(JUL!#REF!&gt;=1,JUL!#REF!,IF(JUL!#REF!="",""))</f>
        <v>#REF!</v>
      </c>
      <c r="Q392" s="136" t="e">
        <f>IF(JUL!#REF!&gt;=1,JUL!#REF!,IF(JUL!#REF!="",""))</f>
        <v>#REF!</v>
      </c>
      <c r="R392" s="136" t="e">
        <f>IF(JUL!#REF!&gt;"",JUL!#REF!,IF(JUL!#REF!="",""))</f>
        <v>#REF!</v>
      </c>
      <c r="S392" s="136" t="e">
        <f>IF(JUL!#REF!&gt;"",JUL!#REF!,IF(JUL!#REF!="",""))</f>
        <v>#REF!</v>
      </c>
      <c r="T392" s="136" t="e">
        <f>IF(JUL!#REF!&gt;=1,JUL!#REF!,IF(JUL!#REF!="",""))</f>
        <v>#REF!</v>
      </c>
      <c r="U392" s="138" t="e">
        <f>IF(JUL!#REF!&gt;0,JUL!#REF!,IF(JUL!#REF!="",""))</f>
        <v>#REF!</v>
      </c>
      <c r="V392" s="140" t="e">
        <f>IF(JUL!#REF!&gt;=1,JUL!#REF!,IF(JUL!#REF!="",""))</f>
        <v>#REF!</v>
      </c>
      <c r="W392" s="136" t="e">
        <f>IF(JUL!#REF!&gt;=1,JUL!#REF!,IF(JUL!#REF!="",""))</f>
        <v>#REF!</v>
      </c>
      <c r="X392" s="140" t="e">
        <f>IF(JUL!#REF!&gt;=1,JUL!#REF!,IF(JUL!#REF!="",""))</f>
        <v>#REF!</v>
      </c>
      <c r="AA392" s="84"/>
      <c r="BA392" s="177" t="s">
        <v>321</v>
      </c>
    </row>
    <row r="393" spans="1:53" ht="23.1" customHeight="1" x14ac:dyDescent="0.2">
      <c r="A393" s="136" t="e">
        <f>IF(JUL!#REF!&gt;=1,JUL!#REF!,IF(JUL!#REF!="",""))</f>
        <v>#REF!</v>
      </c>
      <c r="B393" s="136" t="e">
        <f>(JUL!#REF!)</f>
        <v>#REF!</v>
      </c>
      <c r="C393" s="136" t="e">
        <f>(JUL!#REF!)</f>
        <v>#REF!</v>
      </c>
      <c r="D393" s="137" t="e">
        <f>IF(JUL!#REF!&gt;1,JUL!#REF!,IF(JUL!#REF!="",""))</f>
        <v>#REF!</v>
      </c>
      <c r="E393" s="137" t="e">
        <f>IF(JUL!#REF!&gt;"",JUL!#REF!,IF(JUL!#REF!="",""))</f>
        <v>#REF!</v>
      </c>
      <c r="F393" s="136" t="e">
        <f>IF(JUL!#REF!&gt;=1,JUL!#REF!,IF(JUL!#REF!="",""))</f>
        <v>#REF!</v>
      </c>
      <c r="G393" s="136" t="e">
        <f>IF(JUL!#REF!&gt;"",JUL!#REF!,IF(JUL!#REF!="",""))</f>
        <v>#REF!</v>
      </c>
      <c r="H393" s="136" t="e">
        <f>IF(JUL!#REF!&gt;=1,JUL!#REF!,IF(JUL!#REF!="",""))</f>
        <v>#REF!</v>
      </c>
      <c r="I393" s="136" t="e">
        <f>IF(JUL!#REF!&gt;=1,JUL!#REF!,IF(JUL!#REF!="",""))</f>
        <v>#REF!</v>
      </c>
      <c r="J393" s="136" t="e">
        <f>IF(JUL!#REF!&gt;=1,JUL!#REF!,IF(JUL!#REF!="",""))</f>
        <v>#REF!</v>
      </c>
      <c r="K393" s="136" t="e">
        <f>IF(JUL!#REF!&gt;=1,JUL!#REF!,IF(JUL!#REF!="",""))</f>
        <v>#REF!</v>
      </c>
      <c r="L393" s="136" t="e">
        <f>IF(JUL!#REF!&gt;=1,JUL!#REF!,IF(JUL!#REF!="",""))</f>
        <v>#REF!</v>
      </c>
      <c r="M393" s="136" t="e">
        <f>IF(JUL!#REF!&gt;=1,JUL!#REF!,IF(JUL!#REF!="",""))</f>
        <v>#REF!</v>
      </c>
      <c r="N393" s="136" t="e">
        <f>IF(JUL!#REF!&gt;=1,JUL!#REF!,IF(JUL!#REF!="",""))</f>
        <v>#REF!</v>
      </c>
      <c r="O393" s="136" t="e">
        <f>IF(JUL!#REF!&gt;=1,JUL!#REF!,IF(JUL!#REF!="",""))</f>
        <v>#REF!</v>
      </c>
      <c r="P393" s="136" t="e">
        <f>IF(JUL!#REF!&gt;=1,JUL!#REF!,IF(JUL!#REF!="",""))</f>
        <v>#REF!</v>
      </c>
      <c r="Q393" s="136" t="e">
        <f>IF(JUL!#REF!&gt;=1,JUL!#REF!,IF(JUL!#REF!="",""))</f>
        <v>#REF!</v>
      </c>
      <c r="R393" s="136" t="e">
        <f>IF(JUL!#REF!&gt;"",JUL!#REF!,IF(JUL!#REF!="",""))</f>
        <v>#REF!</v>
      </c>
      <c r="S393" s="136" t="e">
        <f>IF(JUL!#REF!&gt;"",JUL!#REF!,IF(JUL!#REF!="",""))</f>
        <v>#REF!</v>
      </c>
      <c r="T393" s="136" t="e">
        <f>IF(JUL!#REF!&gt;=1,JUL!#REF!,IF(JUL!#REF!="",""))</f>
        <v>#REF!</v>
      </c>
      <c r="U393" s="138" t="e">
        <f>IF(JUL!#REF!&gt;0,JUL!#REF!,IF(JUL!#REF!="",""))</f>
        <v>#REF!</v>
      </c>
      <c r="V393" s="140" t="e">
        <f>IF(JUL!#REF!&gt;=1,JUL!#REF!,IF(JUL!#REF!="",""))</f>
        <v>#REF!</v>
      </c>
      <c r="W393" s="136" t="e">
        <f>IF(JUL!#REF!&gt;=1,JUL!#REF!,IF(JUL!#REF!="",""))</f>
        <v>#REF!</v>
      </c>
      <c r="X393" s="140" t="e">
        <f>IF(JUL!#REF!&gt;=1,JUL!#REF!,IF(JUL!#REF!="",""))</f>
        <v>#REF!</v>
      </c>
      <c r="AA393" s="84"/>
      <c r="BA393" s="177" t="s">
        <v>322</v>
      </c>
    </row>
    <row r="394" spans="1:53" ht="23.1" customHeight="1" x14ac:dyDescent="0.2">
      <c r="A394" s="136" t="e">
        <f>IF(JUL!#REF!&gt;=1,JUL!#REF!,IF(JUL!#REF!="",""))</f>
        <v>#REF!</v>
      </c>
      <c r="B394" s="136" t="e">
        <f>(JUL!#REF!)</f>
        <v>#REF!</v>
      </c>
      <c r="C394" s="136" t="e">
        <f>(JUL!#REF!)</f>
        <v>#REF!</v>
      </c>
      <c r="D394" s="137" t="e">
        <f>IF(JUL!#REF!&gt;1,JUL!#REF!,IF(JUL!#REF!="",""))</f>
        <v>#REF!</v>
      </c>
      <c r="E394" s="137" t="e">
        <f>IF(JUL!#REF!&gt;"",JUL!#REF!,IF(JUL!#REF!="",""))</f>
        <v>#REF!</v>
      </c>
      <c r="F394" s="136" t="e">
        <f>IF(JUL!#REF!&gt;=1,JUL!#REF!,IF(JUL!#REF!="",""))</f>
        <v>#REF!</v>
      </c>
      <c r="G394" s="136" t="e">
        <f>IF(JUL!#REF!&gt;"",JUL!#REF!,IF(JUL!#REF!="",""))</f>
        <v>#REF!</v>
      </c>
      <c r="H394" s="136" t="e">
        <f>IF(JUL!#REF!&gt;=1,JUL!#REF!,IF(JUL!#REF!="",""))</f>
        <v>#REF!</v>
      </c>
      <c r="I394" s="136" t="e">
        <f>IF(JUL!#REF!&gt;=1,JUL!#REF!,IF(JUL!#REF!="",""))</f>
        <v>#REF!</v>
      </c>
      <c r="J394" s="136" t="e">
        <f>IF(JUL!#REF!&gt;=1,JUL!#REF!,IF(JUL!#REF!="",""))</f>
        <v>#REF!</v>
      </c>
      <c r="K394" s="136" t="e">
        <f>IF(JUL!#REF!&gt;=1,JUL!#REF!,IF(JUL!#REF!="",""))</f>
        <v>#REF!</v>
      </c>
      <c r="L394" s="136" t="e">
        <f>IF(JUL!#REF!&gt;=1,JUL!#REF!,IF(JUL!#REF!="",""))</f>
        <v>#REF!</v>
      </c>
      <c r="M394" s="136" t="e">
        <f>IF(JUL!#REF!&gt;=1,JUL!#REF!,IF(JUL!#REF!="",""))</f>
        <v>#REF!</v>
      </c>
      <c r="N394" s="136" t="e">
        <f>IF(JUL!#REF!&gt;=1,JUL!#REF!,IF(JUL!#REF!="",""))</f>
        <v>#REF!</v>
      </c>
      <c r="O394" s="136" t="e">
        <f>IF(JUL!#REF!&gt;=1,JUL!#REF!,IF(JUL!#REF!="",""))</f>
        <v>#REF!</v>
      </c>
      <c r="P394" s="136" t="e">
        <f>IF(JUL!#REF!&gt;=1,JUL!#REF!,IF(JUL!#REF!="",""))</f>
        <v>#REF!</v>
      </c>
      <c r="Q394" s="136" t="e">
        <f>IF(JUL!#REF!&gt;=1,JUL!#REF!,IF(JUL!#REF!="",""))</f>
        <v>#REF!</v>
      </c>
      <c r="R394" s="136" t="e">
        <f>IF(JUL!#REF!&gt;"",JUL!#REF!,IF(JUL!#REF!="",""))</f>
        <v>#REF!</v>
      </c>
      <c r="S394" s="136" t="e">
        <f>IF(JUL!#REF!&gt;"",JUL!#REF!,IF(JUL!#REF!="",""))</f>
        <v>#REF!</v>
      </c>
      <c r="T394" s="136" t="e">
        <f>IF(JUL!#REF!&gt;=1,JUL!#REF!,IF(JUL!#REF!="",""))</f>
        <v>#REF!</v>
      </c>
      <c r="U394" s="138" t="e">
        <f>IF(JUL!#REF!&gt;0,JUL!#REF!,IF(JUL!#REF!="",""))</f>
        <v>#REF!</v>
      </c>
      <c r="V394" s="140" t="e">
        <f>IF(JUL!#REF!&gt;=1,JUL!#REF!,IF(JUL!#REF!="",""))</f>
        <v>#REF!</v>
      </c>
      <c r="W394" s="136" t="e">
        <f>IF(JUL!#REF!&gt;=1,JUL!#REF!,IF(JUL!#REF!="",""))</f>
        <v>#REF!</v>
      </c>
      <c r="X394" s="140" t="e">
        <f>IF(JUL!#REF!&gt;=1,JUL!#REF!,IF(JUL!#REF!="",""))</f>
        <v>#REF!</v>
      </c>
      <c r="AA394" s="84"/>
      <c r="BA394" s="177" t="s">
        <v>323</v>
      </c>
    </row>
    <row r="395" spans="1:53" ht="23.1" customHeight="1" x14ac:dyDescent="0.2">
      <c r="A395" s="136" t="e">
        <f>IF(JUL!#REF!&gt;=1,JUL!#REF!,IF(JUL!#REF!="",""))</f>
        <v>#REF!</v>
      </c>
      <c r="B395" s="136" t="e">
        <f>(JUL!#REF!)</f>
        <v>#REF!</v>
      </c>
      <c r="C395" s="136" t="e">
        <f>(JUL!#REF!)</f>
        <v>#REF!</v>
      </c>
      <c r="D395" s="137" t="e">
        <f>IF(JUL!#REF!&gt;1,JUL!#REF!,IF(JUL!#REF!="",""))</f>
        <v>#REF!</v>
      </c>
      <c r="E395" s="137" t="e">
        <f>IF(JUL!#REF!&gt;"",JUL!#REF!,IF(JUL!#REF!="",""))</f>
        <v>#REF!</v>
      </c>
      <c r="F395" s="136" t="e">
        <f>IF(JUL!#REF!&gt;=1,JUL!#REF!,IF(JUL!#REF!="",""))</f>
        <v>#REF!</v>
      </c>
      <c r="G395" s="136" t="e">
        <f>IF(JUL!#REF!&gt;"",JUL!#REF!,IF(JUL!#REF!="",""))</f>
        <v>#REF!</v>
      </c>
      <c r="H395" s="136" t="e">
        <f>IF(JUL!#REF!&gt;=1,JUL!#REF!,IF(JUL!#REF!="",""))</f>
        <v>#REF!</v>
      </c>
      <c r="I395" s="136" t="e">
        <f>IF(JUL!#REF!&gt;=1,JUL!#REF!,IF(JUL!#REF!="",""))</f>
        <v>#REF!</v>
      </c>
      <c r="J395" s="136" t="e">
        <f>IF(JUL!#REF!&gt;=1,JUL!#REF!,IF(JUL!#REF!="",""))</f>
        <v>#REF!</v>
      </c>
      <c r="K395" s="136" t="e">
        <f>IF(JUL!#REF!&gt;=1,JUL!#REF!,IF(JUL!#REF!="",""))</f>
        <v>#REF!</v>
      </c>
      <c r="L395" s="136" t="e">
        <f>IF(JUL!#REF!&gt;=1,JUL!#REF!,IF(JUL!#REF!="",""))</f>
        <v>#REF!</v>
      </c>
      <c r="M395" s="136" t="e">
        <f>IF(JUL!#REF!&gt;=1,JUL!#REF!,IF(JUL!#REF!="",""))</f>
        <v>#REF!</v>
      </c>
      <c r="N395" s="136" t="e">
        <f>IF(JUL!#REF!&gt;=1,JUL!#REF!,IF(JUL!#REF!="",""))</f>
        <v>#REF!</v>
      </c>
      <c r="O395" s="136" t="e">
        <f>IF(JUL!#REF!&gt;=1,JUL!#REF!,IF(JUL!#REF!="",""))</f>
        <v>#REF!</v>
      </c>
      <c r="P395" s="136" t="e">
        <f>IF(JUL!#REF!&gt;=1,JUL!#REF!,IF(JUL!#REF!="",""))</f>
        <v>#REF!</v>
      </c>
      <c r="Q395" s="136" t="e">
        <f>IF(JUL!#REF!&gt;=1,JUL!#REF!,IF(JUL!#REF!="",""))</f>
        <v>#REF!</v>
      </c>
      <c r="R395" s="136" t="e">
        <f>IF(JUL!#REF!&gt;"",JUL!#REF!,IF(JUL!#REF!="",""))</f>
        <v>#REF!</v>
      </c>
      <c r="S395" s="136" t="e">
        <f>IF(JUL!#REF!&gt;"",JUL!#REF!,IF(JUL!#REF!="",""))</f>
        <v>#REF!</v>
      </c>
      <c r="T395" s="136" t="e">
        <f>IF(JUL!#REF!&gt;=1,JUL!#REF!,IF(JUL!#REF!="",""))</f>
        <v>#REF!</v>
      </c>
      <c r="U395" s="138" t="e">
        <f>IF(JUL!#REF!&gt;0,JUL!#REF!,IF(JUL!#REF!="",""))</f>
        <v>#REF!</v>
      </c>
      <c r="V395" s="140" t="e">
        <f>IF(JUL!#REF!&gt;=1,JUL!#REF!,IF(JUL!#REF!="",""))</f>
        <v>#REF!</v>
      </c>
      <c r="W395" s="136" t="e">
        <f>IF(JUL!#REF!&gt;=1,JUL!#REF!,IF(JUL!#REF!="",""))</f>
        <v>#REF!</v>
      </c>
      <c r="X395" s="140" t="e">
        <f>IF(JUL!#REF!&gt;=1,JUL!#REF!,IF(JUL!#REF!="",""))</f>
        <v>#REF!</v>
      </c>
      <c r="AA395" s="84"/>
      <c r="BA395" s="177" t="s">
        <v>324</v>
      </c>
    </row>
    <row r="396" spans="1:53" ht="23.1" customHeight="1" x14ac:dyDescent="0.2">
      <c r="A396" s="136" t="e">
        <f>IF(JUL!#REF!&gt;=1,JUL!#REF!,IF(JUL!#REF!="",""))</f>
        <v>#REF!</v>
      </c>
      <c r="B396" s="136" t="e">
        <f>(JUL!#REF!)</f>
        <v>#REF!</v>
      </c>
      <c r="C396" s="136" t="e">
        <f>(JUL!#REF!)</f>
        <v>#REF!</v>
      </c>
      <c r="D396" s="137" t="e">
        <f>IF(JUL!#REF!&gt;1,JUL!#REF!,IF(JUL!#REF!="",""))</f>
        <v>#REF!</v>
      </c>
      <c r="E396" s="137" t="e">
        <f>IF(JUL!#REF!&gt;"",JUL!#REF!,IF(JUL!#REF!="",""))</f>
        <v>#REF!</v>
      </c>
      <c r="F396" s="136" t="e">
        <f>IF(JUL!#REF!&gt;=1,JUL!#REF!,IF(JUL!#REF!="",""))</f>
        <v>#REF!</v>
      </c>
      <c r="G396" s="136" t="e">
        <f>IF(JUL!#REF!&gt;"",JUL!#REF!,IF(JUL!#REF!="",""))</f>
        <v>#REF!</v>
      </c>
      <c r="H396" s="136" t="e">
        <f>IF(JUL!#REF!&gt;=1,JUL!#REF!,IF(JUL!#REF!="",""))</f>
        <v>#REF!</v>
      </c>
      <c r="I396" s="136" t="e">
        <f>IF(JUL!#REF!&gt;=1,JUL!#REF!,IF(JUL!#REF!="",""))</f>
        <v>#REF!</v>
      </c>
      <c r="J396" s="136" t="e">
        <f>IF(JUL!#REF!&gt;=1,JUL!#REF!,IF(JUL!#REF!="",""))</f>
        <v>#REF!</v>
      </c>
      <c r="K396" s="136" t="e">
        <f>IF(JUL!#REF!&gt;=1,JUL!#REF!,IF(JUL!#REF!="",""))</f>
        <v>#REF!</v>
      </c>
      <c r="L396" s="136" t="e">
        <f>IF(JUL!#REF!&gt;=1,JUL!#REF!,IF(JUL!#REF!="",""))</f>
        <v>#REF!</v>
      </c>
      <c r="M396" s="136" t="e">
        <f>IF(JUL!#REF!&gt;=1,JUL!#REF!,IF(JUL!#REF!="",""))</f>
        <v>#REF!</v>
      </c>
      <c r="N396" s="136" t="e">
        <f>IF(JUL!#REF!&gt;=1,JUL!#REF!,IF(JUL!#REF!="",""))</f>
        <v>#REF!</v>
      </c>
      <c r="O396" s="136" t="e">
        <f>IF(JUL!#REF!&gt;=1,JUL!#REF!,IF(JUL!#REF!="",""))</f>
        <v>#REF!</v>
      </c>
      <c r="P396" s="136" t="e">
        <f>IF(JUL!#REF!&gt;=1,JUL!#REF!,IF(JUL!#REF!="",""))</f>
        <v>#REF!</v>
      </c>
      <c r="Q396" s="136" t="e">
        <f>IF(JUL!#REF!&gt;=1,JUL!#REF!,IF(JUL!#REF!="",""))</f>
        <v>#REF!</v>
      </c>
      <c r="R396" s="136" t="e">
        <f>IF(JUL!#REF!&gt;"",JUL!#REF!,IF(JUL!#REF!="",""))</f>
        <v>#REF!</v>
      </c>
      <c r="S396" s="136" t="e">
        <f>IF(JUL!#REF!&gt;"",JUL!#REF!,IF(JUL!#REF!="",""))</f>
        <v>#REF!</v>
      </c>
      <c r="T396" s="136" t="e">
        <f>IF(JUL!#REF!&gt;=1,JUL!#REF!,IF(JUL!#REF!="",""))</f>
        <v>#REF!</v>
      </c>
      <c r="U396" s="138" t="e">
        <f>IF(JUL!#REF!&gt;0,JUL!#REF!,IF(JUL!#REF!="",""))</f>
        <v>#REF!</v>
      </c>
      <c r="V396" s="140" t="e">
        <f>IF(JUL!#REF!&gt;=1,JUL!#REF!,IF(JUL!#REF!="",""))</f>
        <v>#REF!</v>
      </c>
      <c r="W396" s="136" t="e">
        <f>IF(JUL!#REF!&gt;=1,JUL!#REF!,IF(JUL!#REF!="",""))</f>
        <v>#REF!</v>
      </c>
      <c r="X396" s="140" t="e">
        <f>IF(JUL!#REF!&gt;=1,JUL!#REF!,IF(JUL!#REF!="",""))</f>
        <v>#REF!</v>
      </c>
      <c r="AA396" s="84"/>
      <c r="BA396" s="177" t="s">
        <v>325</v>
      </c>
    </row>
    <row r="397" spans="1:53" ht="23.1" customHeight="1" x14ac:dyDescent="0.2">
      <c r="A397" s="136" t="e">
        <f>IF(JUL!#REF!&gt;=1,JUL!#REF!,IF(JUL!#REF!="",""))</f>
        <v>#REF!</v>
      </c>
      <c r="B397" s="136" t="e">
        <f>(JUL!#REF!)</f>
        <v>#REF!</v>
      </c>
      <c r="C397" s="136" t="e">
        <f>(JUL!#REF!)</f>
        <v>#REF!</v>
      </c>
      <c r="D397" s="137" t="e">
        <f>IF(JUL!#REF!&gt;1,JUL!#REF!,IF(JUL!#REF!="",""))</f>
        <v>#REF!</v>
      </c>
      <c r="E397" s="137" t="e">
        <f>IF(JUL!#REF!&gt;"",JUL!#REF!,IF(JUL!#REF!="",""))</f>
        <v>#REF!</v>
      </c>
      <c r="F397" s="136" t="e">
        <f>IF(JUL!#REF!&gt;=1,JUL!#REF!,IF(JUL!#REF!="",""))</f>
        <v>#REF!</v>
      </c>
      <c r="G397" s="136" t="e">
        <f>IF(JUL!#REF!&gt;"",JUL!#REF!,IF(JUL!#REF!="",""))</f>
        <v>#REF!</v>
      </c>
      <c r="H397" s="136" t="e">
        <f>IF(JUL!#REF!&gt;=1,JUL!#REF!,IF(JUL!#REF!="",""))</f>
        <v>#REF!</v>
      </c>
      <c r="I397" s="136" t="e">
        <f>IF(JUL!#REF!&gt;=1,JUL!#REF!,IF(JUL!#REF!="",""))</f>
        <v>#REF!</v>
      </c>
      <c r="J397" s="136" t="e">
        <f>IF(JUL!#REF!&gt;=1,JUL!#REF!,IF(JUL!#REF!="",""))</f>
        <v>#REF!</v>
      </c>
      <c r="K397" s="136" t="e">
        <f>IF(JUL!#REF!&gt;=1,JUL!#REF!,IF(JUL!#REF!="",""))</f>
        <v>#REF!</v>
      </c>
      <c r="L397" s="136" t="e">
        <f>IF(JUL!#REF!&gt;=1,JUL!#REF!,IF(JUL!#REF!="",""))</f>
        <v>#REF!</v>
      </c>
      <c r="M397" s="136" t="e">
        <f>IF(JUL!#REF!&gt;=1,JUL!#REF!,IF(JUL!#REF!="",""))</f>
        <v>#REF!</v>
      </c>
      <c r="N397" s="136" t="e">
        <f>IF(JUL!#REF!&gt;=1,JUL!#REF!,IF(JUL!#REF!="",""))</f>
        <v>#REF!</v>
      </c>
      <c r="O397" s="136" t="e">
        <f>IF(JUL!#REF!&gt;=1,JUL!#REF!,IF(JUL!#REF!="",""))</f>
        <v>#REF!</v>
      </c>
      <c r="P397" s="136" t="e">
        <f>IF(JUL!#REF!&gt;=1,JUL!#REF!,IF(JUL!#REF!="",""))</f>
        <v>#REF!</v>
      </c>
      <c r="Q397" s="136" t="e">
        <f>IF(JUL!#REF!&gt;=1,JUL!#REF!,IF(JUL!#REF!="",""))</f>
        <v>#REF!</v>
      </c>
      <c r="R397" s="136" t="e">
        <f>IF(JUL!#REF!&gt;"",JUL!#REF!,IF(JUL!#REF!="",""))</f>
        <v>#REF!</v>
      </c>
      <c r="S397" s="136" t="e">
        <f>IF(JUL!#REF!&gt;"",JUL!#REF!,IF(JUL!#REF!="",""))</f>
        <v>#REF!</v>
      </c>
      <c r="T397" s="136" t="e">
        <f>IF(JUL!#REF!&gt;=1,JUL!#REF!,IF(JUL!#REF!="",""))</f>
        <v>#REF!</v>
      </c>
      <c r="U397" s="138" t="e">
        <f>IF(JUL!#REF!&gt;0,JUL!#REF!,IF(JUL!#REF!="",""))</f>
        <v>#REF!</v>
      </c>
      <c r="V397" s="140" t="e">
        <f>IF(JUL!#REF!&gt;=1,JUL!#REF!,IF(JUL!#REF!="",""))</f>
        <v>#REF!</v>
      </c>
      <c r="W397" s="136" t="e">
        <f>IF(JUL!#REF!&gt;=1,JUL!#REF!,IF(JUL!#REF!="",""))</f>
        <v>#REF!</v>
      </c>
      <c r="X397" s="140" t="e">
        <f>IF(JUL!#REF!&gt;=1,JUL!#REF!,IF(JUL!#REF!="",""))</f>
        <v>#REF!</v>
      </c>
      <c r="AA397" s="84"/>
      <c r="BA397" s="177" t="s">
        <v>326</v>
      </c>
    </row>
    <row r="398" spans="1:53" ht="23.1" customHeight="1" x14ac:dyDescent="0.2">
      <c r="A398" s="136" t="e">
        <f>IF(JUL!#REF!&gt;=1,JUL!#REF!,IF(JUL!#REF!="",""))</f>
        <v>#REF!</v>
      </c>
      <c r="B398" s="136" t="e">
        <f>(JUL!#REF!)</f>
        <v>#REF!</v>
      </c>
      <c r="C398" s="136" t="e">
        <f>(JUL!#REF!)</f>
        <v>#REF!</v>
      </c>
      <c r="D398" s="137" t="e">
        <f>IF(JUL!#REF!&gt;1,JUL!#REF!,IF(JUL!#REF!="",""))</f>
        <v>#REF!</v>
      </c>
      <c r="E398" s="137" t="e">
        <f>IF(JUL!#REF!&gt;"",JUL!#REF!,IF(JUL!#REF!="",""))</f>
        <v>#REF!</v>
      </c>
      <c r="F398" s="136" t="e">
        <f>IF(JUL!#REF!&gt;=1,JUL!#REF!,IF(JUL!#REF!="",""))</f>
        <v>#REF!</v>
      </c>
      <c r="G398" s="136" t="e">
        <f>IF(JUL!#REF!&gt;"",JUL!#REF!,IF(JUL!#REF!="",""))</f>
        <v>#REF!</v>
      </c>
      <c r="H398" s="136" t="e">
        <f>IF(JUL!#REF!&gt;=1,JUL!#REF!,IF(JUL!#REF!="",""))</f>
        <v>#REF!</v>
      </c>
      <c r="I398" s="136" t="e">
        <f>IF(JUL!#REF!&gt;=1,JUL!#REF!,IF(JUL!#REF!="",""))</f>
        <v>#REF!</v>
      </c>
      <c r="J398" s="136" t="e">
        <f>IF(JUL!#REF!&gt;=1,JUL!#REF!,IF(JUL!#REF!="",""))</f>
        <v>#REF!</v>
      </c>
      <c r="K398" s="136" t="e">
        <f>IF(JUL!#REF!&gt;=1,JUL!#REF!,IF(JUL!#REF!="",""))</f>
        <v>#REF!</v>
      </c>
      <c r="L398" s="136" t="e">
        <f>IF(JUL!#REF!&gt;=1,JUL!#REF!,IF(JUL!#REF!="",""))</f>
        <v>#REF!</v>
      </c>
      <c r="M398" s="136" t="e">
        <f>IF(JUL!#REF!&gt;=1,JUL!#REF!,IF(JUL!#REF!="",""))</f>
        <v>#REF!</v>
      </c>
      <c r="N398" s="136" t="e">
        <f>IF(JUL!#REF!&gt;=1,JUL!#REF!,IF(JUL!#REF!="",""))</f>
        <v>#REF!</v>
      </c>
      <c r="O398" s="136" t="e">
        <f>IF(JUL!#REF!&gt;=1,JUL!#REF!,IF(JUL!#REF!="",""))</f>
        <v>#REF!</v>
      </c>
      <c r="P398" s="136" t="e">
        <f>IF(JUL!#REF!&gt;=1,JUL!#REF!,IF(JUL!#REF!="",""))</f>
        <v>#REF!</v>
      </c>
      <c r="Q398" s="136" t="e">
        <f>IF(JUL!#REF!&gt;=1,JUL!#REF!,IF(JUL!#REF!="",""))</f>
        <v>#REF!</v>
      </c>
      <c r="R398" s="136" t="e">
        <f>IF(JUL!#REF!&gt;"",JUL!#REF!,IF(JUL!#REF!="",""))</f>
        <v>#REF!</v>
      </c>
      <c r="S398" s="136" t="e">
        <f>IF(JUL!#REF!&gt;"",JUL!#REF!,IF(JUL!#REF!="",""))</f>
        <v>#REF!</v>
      </c>
      <c r="T398" s="136" t="e">
        <f>IF(JUL!#REF!&gt;=1,JUL!#REF!,IF(JUL!#REF!="",""))</f>
        <v>#REF!</v>
      </c>
      <c r="U398" s="138" t="e">
        <f>IF(JUL!#REF!&gt;0,JUL!#REF!,IF(JUL!#REF!="",""))</f>
        <v>#REF!</v>
      </c>
      <c r="V398" s="140" t="e">
        <f>IF(JUL!#REF!&gt;=1,JUL!#REF!,IF(JUL!#REF!="",""))</f>
        <v>#REF!</v>
      </c>
      <c r="W398" s="136" t="e">
        <f>IF(JUL!#REF!&gt;=1,JUL!#REF!,IF(JUL!#REF!="",""))</f>
        <v>#REF!</v>
      </c>
      <c r="X398" s="140" t="e">
        <f>IF(JUL!#REF!&gt;=1,JUL!#REF!,IF(JUL!#REF!="",""))</f>
        <v>#REF!</v>
      </c>
      <c r="AA398" s="84"/>
      <c r="BA398" s="177" t="s">
        <v>327</v>
      </c>
    </row>
    <row r="399" spans="1:53" ht="23.1" customHeight="1" x14ac:dyDescent="0.2">
      <c r="A399" s="136" t="e">
        <f>IF(JUL!#REF!&gt;=1,JUL!#REF!,IF(JUL!#REF!="",""))</f>
        <v>#REF!</v>
      </c>
      <c r="B399" s="136" t="e">
        <f>(JUL!#REF!)</f>
        <v>#REF!</v>
      </c>
      <c r="C399" s="136" t="e">
        <f>(JUL!#REF!)</f>
        <v>#REF!</v>
      </c>
      <c r="D399" s="137" t="e">
        <f>IF(JUL!#REF!&gt;1,JUL!#REF!,IF(JUL!#REF!="",""))</f>
        <v>#REF!</v>
      </c>
      <c r="E399" s="137" t="e">
        <f>IF(JUL!#REF!&gt;"",JUL!#REF!,IF(JUL!#REF!="",""))</f>
        <v>#REF!</v>
      </c>
      <c r="F399" s="136" t="e">
        <f>IF(JUL!#REF!&gt;=1,JUL!#REF!,IF(JUL!#REF!="",""))</f>
        <v>#REF!</v>
      </c>
      <c r="G399" s="136" t="e">
        <f>IF(JUL!#REF!&gt;"",JUL!#REF!,IF(JUL!#REF!="",""))</f>
        <v>#REF!</v>
      </c>
      <c r="H399" s="136" t="e">
        <f>IF(JUL!#REF!&gt;=1,JUL!#REF!,IF(JUL!#REF!="",""))</f>
        <v>#REF!</v>
      </c>
      <c r="I399" s="136" t="e">
        <f>IF(JUL!#REF!&gt;=1,JUL!#REF!,IF(JUL!#REF!="",""))</f>
        <v>#REF!</v>
      </c>
      <c r="J399" s="136" t="e">
        <f>IF(JUL!#REF!&gt;=1,JUL!#REF!,IF(JUL!#REF!="",""))</f>
        <v>#REF!</v>
      </c>
      <c r="K399" s="136" t="e">
        <f>IF(JUL!#REF!&gt;=1,JUL!#REF!,IF(JUL!#REF!="",""))</f>
        <v>#REF!</v>
      </c>
      <c r="L399" s="136" t="e">
        <f>IF(JUL!#REF!&gt;=1,JUL!#REF!,IF(JUL!#REF!="",""))</f>
        <v>#REF!</v>
      </c>
      <c r="M399" s="136" t="e">
        <f>IF(JUL!#REF!&gt;=1,JUL!#REF!,IF(JUL!#REF!="",""))</f>
        <v>#REF!</v>
      </c>
      <c r="N399" s="136" t="e">
        <f>IF(JUL!#REF!&gt;=1,JUL!#REF!,IF(JUL!#REF!="",""))</f>
        <v>#REF!</v>
      </c>
      <c r="O399" s="136" t="e">
        <f>IF(JUL!#REF!&gt;=1,JUL!#REF!,IF(JUL!#REF!="",""))</f>
        <v>#REF!</v>
      </c>
      <c r="P399" s="136" t="e">
        <f>IF(JUL!#REF!&gt;=1,JUL!#REF!,IF(JUL!#REF!="",""))</f>
        <v>#REF!</v>
      </c>
      <c r="Q399" s="136" t="e">
        <f>IF(JUL!#REF!&gt;=1,JUL!#REF!,IF(JUL!#REF!="",""))</f>
        <v>#REF!</v>
      </c>
      <c r="R399" s="136" t="e">
        <f>IF(JUL!#REF!&gt;"",JUL!#REF!,IF(JUL!#REF!="",""))</f>
        <v>#REF!</v>
      </c>
      <c r="S399" s="136" t="e">
        <f>IF(JUL!#REF!&gt;"",JUL!#REF!,IF(JUL!#REF!="",""))</f>
        <v>#REF!</v>
      </c>
      <c r="T399" s="136" t="e">
        <f>IF(JUL!#REF!&gt;=1,JUL!#REF!,IF(JUL!#REF!="",""))</f>
        <v>#REF!</v>
      </c>
      <c r="U399" s="138" t="e">
        <f>IF(JUL!#REF!&gt;0,JUL!#REF!,IF(JUL!#REF!="",""))</f>
        <v>#REF!</v>
      </c>
      <c r="V399" s="140" t="e">
        <f>IF(JUL!#REF!&gt;=1,JUL!#REF!,IF(JUL!#REF!="",""))</f>
        <v>#REF!</v>
      </c>
      <c r="W399" s="136" t="e">
        <f>IF(JUL!#REF!&gt;=1,JUL!#REF!,IF(JUL!#REF!="",""))</f>
        <v>#REF!</v>
      </c>
      <c r="X399" s="140" t="e">
        <f>IF(JUL!#REF!&gt;=1,JUL!#REF!,IF(JUL!#REF!="",""))</f>
        <v>#REF!</v>
      </c>
      <c r="AA399" s="84"/>
      <c r="BA399" s="177" t="s">
        <v>328</v>
      </c>
    </row>
    <row r="400" spans="1:53" ht="23.1" customHeight="1" x14ac:dyDescent="0.2">
      <c r="A400" s="136" t="e">
        <f>IF(JUL!#REF!&gt;=1,JUL!#REF!,IF(JUL!#REF!="",""))</f>
        <v>#REF!</v>
      </c>
      <c r="B400" s="136" t="e">
        <f>(JUL!#REF!)</f>
        <v>#REF!</v>
      </c>
      <c r="C400" s="136" t="e">
        <f>(JUL!#REF!)</f>
        <v>#REF!</v>
      </c>
      <c r="D400" s="137" t="e">
        <f>IF(JUL!#REF!&gt;1,JUL!#REF!,IF(JUL!#REF!="",""))</f>
        <v>#REF!</v>
      </c>
      <c r="E400" s="137" t="e">
        <f>IF(JUL!#REF!&gt;"",JUL!#REF!,IF(JUL!#REF!="",""))</f>
        <v>#REF!</v>
      </c>
      <c r="F400" s="136" t="e">
        <f>IF(JUL!#REF!&gt;=1,JUL!#REF!,IF(JUL!#REF!="",""))</f>
        <v>#REF!</v>
      </c>
      <c r="G400" s="136" t="e">
        <f>IF(JUL!#REF!&gt;"",JUL!#REF!,IF(JUL!#REF!="",""))</f>
        <v>#REF!</v>
      </c>
      <c r="H400" s="136" t="e">
        <f>IF(JUL!#REF!&gt;=1,JUL!#REF!,IF(JUL!#REF!="",""))</f>
        <v>#REF!</v>
      </c>
      <c r="I400" s="136" t="e">
        <f>IF(JUL!#REF!&gt;=1,JUL!#REF!,IF(JUL!#REF!="",""))</f>
        <v>#REF!</v>
      </c>
      <c r="J400" s="136" t="e">
        <f>IF(JUL!#REF!&gt;=1,JUL!#REF!,IF(JUL!#REF!="",""))</f>
        <v>#REF!</v>
      </c>
      <c r="K400" s="136" t="e">
        <f>IF(JUL!#REF!&gt;=1,JUL!#REF!,IF(JUL!#REF!="",""))</f>
        <v>#REF!</v>
      </c>
      <c r="L400" s="136" t="e">
        <f>IF(JUL!#REF!&gt;=1,JUL!#REF!,IF(JUL!#REF!="",""))</f>
        <v>#REF!</v>
      </c>
      <c r="M400" s="136" t="e">
        <f>IF(JUL!#REF!&gt;=1,JUL!#REF!,IF(JUL!#REF!="",""))</f>
        <v>#REF!</v>
      </c>
      <c r="N400" s="136" t="e">
        <f>IF(JUL!#REF!&gt;=1,JUL!#REF!,IF(JUL!#REF!="",""))</f>
        <v>#REF!</v>
      </c>
      <c r="O400" s="136" t="e">
        <f>IF(JUL!#REF!&gt;=1,JUL!#REF!,IF(JUL!#REF!="",""))</f>
        <v>#REF!</v>
      </c>
      <c r="P400" s="136" t="e">
        <f>IF(JUL!#REF!&gt;=1,JUL!#REF!,IF(JUL!#REF!="",""))</f>
        <v>#REF!</v>
      </c>
      <c r="Q400" s="136" t="e">
        <f>IF(JUL!#REF!&gt;=1,JUL!#REF!,IF(JUL!#REF!="",""))</f>
        <v>#REF!</v>
      </c>
      <c r="R400" s="136" t="e">
        <f>IF(JUL!#REF!&gt;"",JUL!#REF!,IF(JUL!#REF!="",""))</f>
        <v>#REF!</v>
      </c>
      <c r="S400" s="136" t="e">
        <f>IF(JUL!#REF!&gt;"",JUL!#REF!,IF(JUL!#REF!="",""))</f>
        <v>#REF!</v>
      </c>
      <c r="T400" s="136" t="e">
        <f>IF(JUL!#REF!&gt;=1,JUL!#REF!,IF(JUL!#REF!="",""))</f>
        <v>#REF!</v>
      </c>
      <c r="U400" s="138" t="e">
        <f>IF(JUL!#REF!&gt;0,JUL!#REF!,IF(JUL!#REF!="",""))</f>
        <v>#REF!</v>
      </c>
      <c r="V400" s="140" t="e">
        <f>IF(JUL!#REF!&gt;=1,JUL!#REF!,IF(JUL!#REF!="",""))</f>
        <v>#REF!</v>
      </c>
      <c r="W400" s="136" t="e">
        <f>IF(JUL!#REF!&gt;=1,JUL!#REF!,IF(JUL!#REF!="",""))</f>
        <v>#REF!</v>
      </c>
      <c r="X400" s="140" t="e">
        <f>IF(JUL!#REF!&gt;=1,JUL!#REF!,IF(JUL!#REF!="",""))</f>
        <v>#REF!</v>
      </c>
      <c r="AA400" s="84"/>
      <c r="BA400" s="177" t="s">
        <v>329</v>
      </c>
    </row>
    <row r="401" spans="1:53" ht="23.1" customHeight="1" x14ac:dyDescent="0.2">
      <c r="A401" s="136" t="e">
        <f>IF(AGO!#REF!&gt;=1,AGO!#REF!,IF(AGO!#REF!="",""))</f>
        <v>#REF!</v>
      </c>
      <c r="B401" s="136" t="e">
        <f>(AGO!#REF!)</f>
        <v>#REF!</v>
      </c>
      <c r="C401" s="136" t="e">
        <f>(AGO!#REF!)</f>
        <v>#REF!</v>
      </c>
      <c r="D401" s="137" t="e">
        <f>IF(AGO!#REF!&gt;1,AGO!#REF!,IF(AGO!#REF!="",""))</f>
        <v>#REF!</v>
      </c>
      <c r="E401" s="137" t="e">
        <f>IF(AGO!#REF!&gt;"",AGO!#REF!,IF(AGO!#REF!="",""))</f>
        <v>#REF!</v>
      </c>
      <c r="F401" s="136" t="e">
        <f>IF(AGO!#REF!&gt;=1,AGO!#REF!,IF(AGO!#REF!="",""))</f>
        <v>#REF!</v>
      </c>
      <c r="G401" s="136" t="e">
        <f>IF(AGO!#REF!&gt;"",AGO!#REF!,IF(AGO!#REF!="",""))</f>
        <v>#REF!</v>
      </c>
      <c r="H401" s="136" t="e">
        <f>IF(AGO!#REF!&gt;=1,AGO!#REF!,IF(AGO!#REF!="",""))</f>
        <v>#REF!</v>
      </c>
      <c r="I401" s="136" t="e">
        <f>IF(AGO!#REF!&gt;=1,AGO!#REF!,IF(AGO!#REF!="",""))</f>
        <v>#REF!</v>
      </c>
      <c r="J401" s="136" t="e">
        <f>IF(AGO!#REF!&gt;=1,AGO!#REF!,IF(AGO!#REF!="",""))</f>
        <v>#REF!</v>
      </c>
      <c r="K401" s="136" t="e">
        <f>IF(AGO!#REF!&gt;=1,AGO!#REF!,IF(AGO!#REF!="",""))</f>
        <v>#REF!</v>
      </c>
      <c r="L401" s="136" t="e">
        <f>IF(AGO!#REF!&gt;=1,AGO!#REF!,IF(AGO!#REF!="",""))</f>
        <v>#REF!</v>
      </c>
      <c r="M401" s="136" t="e">
        <f>IF(AGO!#REF!&gt;=1,AGO!#REF!,IF(AGO!#REF!="",""))</f>
        <v>#REF!</v>
      </c>
      <c r="N401" s="136" t="e">
        <f>IF(AGO!#REF!&gt;=1,AGO!#REF!,IF(AGO!#REF!="",""))</f>
        <v>#REF!</v>
      </c>
      <c r="O401" s="136" t="e">
        <f>IF(AGO!#REF!&gt;=1,AGO!#REF!,IF(AGO!#REF!="",""))</f>
        <v>#REF!</v>
      </c>
      <c r="P401" s="136" t="e">
        <f>IF(AGO!#REF!&gt;=1,AGO!#REF!,IF(AGO!#REF!="",""))</f>
        <v>#REF!</v>
      </c>
      <c r="Q401" s="136" t="e">
        <f>IF(AGO!#REF!&gt;=1,AGO!#REF!,IF(AGO!#REF!="",""))</f>
        <v>#REF!</v>
      </c>
      <c r="R401" s="136" t="e">
        <f>IF(AGO!#REF!&gt;"",AGO!#REF!,IF(AGO!#REF!="",""))</f>
        <v>#REF!</v>
      </c>
      <c r="S401" s="136" t="e">
        <f>IF(AGO!#REF!&gt;"",AGO!#REF!,IF(AGO!#REF!="",""))</f>
        <v>#REF!</v>
      </c>
      <c r="T401" s="136" t="e">
        <f>IF(AGO!#REF!&gt;=1,AGO!#REF!,IF(AGO!#REF!="",""))</f>
        <v>#REF!</v>
      </c>
      <c r="U401" s="138" t="e">
        <f>IF(AGO!#REF!&gt;0,AGO!#REF!,IF(AGO!#REF!="",""))</f>
        <v>#REF!</v>
      </c>
      <c r="V401" s="140" t="e">
        <f>IF(AGO!#REF!&gt;=1,AGO!#REF!,IF(AGO!#REF!="",""))</f>
        <v>#REF!</v>
      </c>
      <c r="W401" s="136" t="e">
        <f>IF(AGO!#REF!&gt;=1,AGO!#REF!,IF(AGO!#REF!="",""))</f>
        <v>#REF!</v>
      </c>
      <c r="X401" s="140" t="e">
        <f>IF(AGO!#REF!&gt;=1,AGO!#REF!,IF(AGO!#REF!="",""))</f>
        <v>#REF!</v>
      </c>
      <c r="AA401" s="84"/>
      <c r="BA401" s="177" t="s">
        <v>330</v>
      </c>
    </row>
    <row r="402" spans="1:53" ht="23.1" customHeight="1" x14ac:dyDescent="0.2">
      <c r="A402" s="136" t="e">
        <f>IF(AGO!#REF!&gt;=1,AGO!#REF!,IF(AGO!#REF!="",""))</f>
        <v>#REF!</v>
      </c>
      <c r="B402" s="136" t="e">
        <f>(AGO!#REF!)</f>
        <v>#REF!</v>
      </c>
      <c r="C402" s="136" t="e">
        <f>(AGO!#REF!)</f>
        <v>#REF!</v>
      </c>
      <c r="D402" s="137" t="e">
        <f>IF(AGO!#REF!&gt;1,AGO!#REF!,IF(AGO!#REF!="",""))</f>
        <v>#REF!</v>
      </c>
      <c r="E402" s="137" t="e">
        <f>IF(AGO!#REF!&gt;"",AGO!#REF!,IF(AGO!#REF!="",""))</f>
        <v>#REF!</v>
      </c>
      <c r="F402" s="136" t="e">
        <f>IF(AGO!#REF!&gt;=1,AGO!#REF!,IF(AGO!#REF!="",""))</f>
        <v>#REF!</v>
      </c>
      <c r="G402" s="136" t="e">
        <f>IF(AGO!#REF!&gt;"",AGO!#REF!,IF(AGO!#REF!="",""))</f>
        <v>#REF!</v>
      </c>
      <c r="H402" s="136" t="e">
        <f>IF(AGO!#REF!&gt;=1,AGO!#REF!,IF(AGO!#REF!="",""))</f>
        <v>#REF!</v>
      </c>
      <c r="I402" s="136" t="e">
        <f>IF(AGO!#REF!&gt;=1,AGO!#REF!,IF(AGO!#REF!="",""))</f>
        <v>#REF!</v>
      </c>
      <c r="J402" s="136" t="e">
        <f>IF(AGO!#REF!&gt;=1,AGO!#REF!,IF(AGO!#REF!="",""))</f>
        <v>#REF!</v>
      </c>
      <c r="K402" s="136" t="e">
        <f>IF(AGO!#REF!&gt;=1,AGO!#REF!,IF(AGO!#REF!="",""))</f>
        <v>#REF!</v>
      </c>
      <c r="L402" s="136" t="e">
        <f>IF(AGO!#REF!&gt;=1,AGO!#REF!,IF(AGO!#REF!="",""))</f>
        <v>#REF!</v>
      </c>
      <c r="M402" s="136" t="e">
        <f>IF(AGO!#REF!&gt;=1,AGO!#REF!,IF(AGO!#REF!="",""))</f>
        <v>#REF!</v>
      </c>
      <c r="N402" s="136" t="e">
        <f>IF(AGO!#REF!&gt;=1,AGO!#REF!,IF(AGO!#REF!="",""))</f>
        <v>#REF!</v>
      </c>
      <c r="O402" s="136" t="e">
        <f>IF(AGO!#REF!&gt;=1,AGO!#REF!,IF(AGO!#REF!="",""))</f>
        <v>#REF!</v>
      </c>
      <c r="P402" s="136" t="e">
        <f>IF(AGO!#REF!&gt;=1,AGO!#REF!,IF(AGO!#REF!="",""))</f>
        <v>#REF!</v>
      </c>
      <c r="Q402" s="136" t="e">
        <f>IF(AGO!#REF!&gt;=1,AGO!#REF!,IF(AGO!#REF!="",""))</f>
        <v>#REF!</v>
      </c>
      <c r="R402" s="136" t="e">
        <f>IF(AGO!#REF!&gt;"",AGO!#REF!,IF(AGO!#REF!="",""))</f>
        <v>#REF!</v>
      </c>
      <c r="S402" s="136" t="e">
        <f>IF(AGO!#REF!&gt;"",AGO!#REF!,IF(AGO!#REF!="",""))</f>
        <v>#REF!</v>
      </c>
      <c r="T402" s="136" t="e">
        <f>IF(AGO!#REF!&gt;=1,AGO!#REF!,IF(AGO!#REF!="",""))</f>
        <v>#REF!</v>
      </c>
      <c r="U402" s="138" t="e">
        <f>IF(AGO!#REF!&gt;0,AGO!#REF!,IF(AGO!#REF!="",""))</f>
        <v>#REF!</v>
      </c>
      <c r="V402" s="140" t="e">
        <f>IF(AGO!#REF!&gt;=1,AGO!#REF!,IF(AGO!#REF!="",""))</f>
        <v>#REF!</v>
      </c>
      <c r="W402" s="136" t="e">
        <f>IF(AGO!#REF!&gt;=1,AGO!#REF!,IF(AGO!#REF!="",""))</f>
        <v>#REF!</v>
      </c>
      <c r="X402" s="140" t="e">
        <f>IF(AGO!#REF!&gt;=1,AGO!#REF!,IF(AGO!#REF!="",""))</f>
        <v>#REF!</v>
      </c>
      <c r="AA402" s="84"/>
      <c r="BA402" s="177" t="s">
        <v>331</v>
      </c>
    </row>
    <row r="403" spans="1:53" ht="23.1" customHeight="1" x14ac:dyDescent="0.2">
      <c r="A403" s="136" t="e">
        <f>IF(AGO!#REF!&gt;=1,AGO!#REF!,IF(AGO!#REF!="",""))</f>
        <v>#REF!</v>
      </c>
      <c r="B403" s="136" t="e">
        <f>(AGO!#REF!)</f>
        <v>#REF!</v>
      </c>
      <c r="C403" s="136" t="e">
        <f>(AGO!#REF!)</f>
        <v>#REF!</v>
      </c>
      <c r="D403" s="137" t="e">
        <f>IF(AGO!#REF!&gt;1,AGO!#REF!,IF(AGO!#REF!="",""))</f>
        <v>#REF!</v>
      </c>
      <c r="E403" s="137" t="e">
        <f>IF(AGO!#REF!&gt;"",AGO!#REF!,IF(AGO!#REF!="",""))</f>
        <v>#REF!</v>
      </c>
      <c r="F403" s="136" t="e">
        <f>IF(AGO!#REF!&gt;=1,AGO!#REF!,IF(AGO!#REF!="",""))</f>
        <v>#REF!</v>
      </c>
      <c r="G403" s="136" t="e">
        <f>IF(AGO!#REF!&gt;"",AGO!#REF!,IF(AGO!#REF!="",""))</f>
        <v>#REF!</v>
      </c>
      <c r="H403" s="136" t="e">
        <f>IF(AGO!#REF!&gt;=1,AGO!#REF!,IF(AGO!#REF!="",""))</f>
        <v>#REF!</v>
      </c>
      <c r="I403" s="136" t="e">
        <f>IF(AGO!#REF!&gt;=1,AGO!#REF!,IF(AGO!#REF!="",""))</f>
        <v>#REF!</v>
      </c>
      <c r="J403" s="136" t="e">
        <f>IF(AGO!#REF!&gt;=1,AGO!#REF!,IF(AGO!#REF!="",""))</f>
        <v>#REF!</v>
      </c>
      <c r="K403" s="136" t="e">
        <f>IF(AGO!#REF!&gt;=1,AGO!#REF!,IF(AGO!#REF!="",""))</f>
        <v>#REF!</v>
      </c>
      <c r="L403" s="136" t="e">
        <f>IF(AGO!#REF!&gt;=1,AGO!#REF!,IF(AGO!#REF!="",""))</f>
        <v>#REF!</v>
      </c>
      <c r="M403" s="136" t="e">
        <f>IF(AGO!#REF!&gt;=1,AGO!#REF!,IF(AGO!#REF!="",""))</f>
        <v>#REF!</v>
      </c>
      <c r="N403" s="136" t="e">
        <f>IF(AGO!#REF!&gt;=1,AGO!#REF!,IF(AGO!#REF!="",""))</f>
        <v>#REF!</v>
      </c>
      <c r="O403" s="136" t="e">
        <f>IF(AGO!#REF!&gt;=1,AGO!#REF!,IF(AGO!#REF!="",""))</f>
        <v>#REF!</v>
      </c>
      <c r="P403" s="136" t="e">
        <f>IF(AGO!#REF!&gt;=1,AGO!#REF!,IF(AGO!#REF!="",""))</f>
        <v>#REF!</v>
      </c>
      <c r="Q403" s="136" t="e">
        <f>IF(AGO!#REF!&gt;=1,AGO!#REF!,IF(AGO!#REF!="",""))</f>
        <v>#REF!</v>
      </c>
      <c r="R403" s="136" t="e">
        <f>IF(AGO!#REF!&gt;"",AGO!#REF!,IF(AGO!#REF!="",""))</f>
        <v>#REF!</v>
      </c>
      <c r="S403" s="136" t="e">
        <f>IF(AGO!#REF!&gt;"",AGO!#REF!,IF(AGO!#REF!="",""))</f>
        <v>#REF!</v>
      </c>
      <c r="T403" s="136" t="e">
        <f>IF(AGO!#REF!&gt;=1,AGO!#REF!,IF(AGO!#REF!="",""))</f>
        <v>#REF!</v>
      </c>
      <c r="U403" s="138" t="e">
        <f>IF(AGO!#REF!&gt;0,AGO!#REF!,IF(AGO!#REF!="",""))</f>
        <v>#REF!</v>
      </c>
      <c r="V403" s="140" t="e">
        <f>IF(AGO!#REF!&gt;=1,AGO!#REF!,IF(AGO!#REF!="",""))</f>
        <v>#REF!</v>
      </c>
      <c r="W403" s="136" t="e">
        <f>IF(AGO!#REF!&gt;=1,AGO!#REF!,IF(AGO!#REF!="",""))</f>
        <v>#REF!</v>
      </c>
      <c r="X403" s="140" t="e">
        <f>IF(AGO!#REF!&gt;=1,AGO!#REF!,IF(AGO!#REF!="",""))</f>
        <v>#REF!</v>
      </c>
      <c r="AA403" s="84"/>
      <c r="BA403" s="177" t="s">
        <v>332</v>
      </c>
    </row>
    <row r="404" spans="1:53" ht="23.1" customHeight="1" x14ac:dyDescent="0.2">
      <c r="A404" s="136" t="e">
        <f>IF(AGO!#REF!&gt;=1,AGO!#REF!,IF(AGO!#REF!="",""))</f>
        <v>#REF!</v>
      </c>
      <c r="B404" s="136" t="e">
        <f>(AGO!#REF!)</f>
        <v>#REF!</v>
      </c>
      <c r="C404" s="136" t="e">
        <f>(AGO!#REF!)</f>
        <v>#REF!</v>
      </c>
      <c r="D404" s="137" t="e">
        <f>IF(AGO!#REF!&gt;1,AGO!#REF!,IF(AGO!#REF!="",""))</f>
        <v>#REF!</v>
      </c>
      <c r="E404" s="137" t="e">
        <f>IF(AGO!#REF!&gt;"",AGO!#REF!,IF(AGO!#REF!="",""))</f>
        <v>#REF!</v>
      </c>
      <c r="F404" s="136" t="e">
        <f>IF(AGO!#REF!&gt;=1,AGO!#REF!,IF(AGO!#REF!="",""))</f>
        <v>#REF!</v>
      </c>
      <c r="G404" s="136" t="e">
        <f>IF(AGO!#REF!&gt;"",AGO!#REF!,IF(AGO!#REF!="",""))</f>
        <v>#REF!</v>
      </c>
      <c r="H404" s="136" t="e">
        <f>IF(AGO!#REF!&gt;=1,AGO!#REF!,IF(AGO!#REF!="",""))</f>
        <v>#REF!</v>
      </c>
      <c r="I404" s="136" t="e">
        <f>IF(AGO!#REF!&gt;=1,AGO!#REF!,IF(AGO!#REF!="",""))</f>
        <v>#REF!</v>
      </c>
      <c r="J404" s="136" t="e">
        <f>IF(AGO!#REF!&gt;=1,AGO!#REF!,IF(AGO!#REF!="",""))</f>
        <v>#REF!</v>
      </c>
      <c r="K404" s="136" t="e">
        <f>IF(AGO!#REF!&gt;=1,AGO!#REF!,IF(AGO!#REF!="",""))</f>
        <v>#REF!</v>
      </c>
      <c r="L404" s="136" t="e">
        <f>IF(AGO!#REF!&gt;=1,AGO!#REF!,IF(AGO!#REF!="",""))</f>
        <v>#REF!</v>
      </c>
      <c r="M404" s="136" t="e">
        <f>IF(AGO!#REF!&gt;=1,AGO!#REF!,IF(AGO!#REF!="",""))</f>
        <v>#REF!</v>
      </c>
      <c r="N404" s="136" t="e">
        <f>IF(AGO!#REF!&gt;=1,AGO!#REF!,IF(AGO!#REF!="",""))</f>
        <v>#REF!</v>
      </c>
      <c r="O404" s="136" t="e">
        <f>IF(AGO!#REF!&gt;=1,AGO!#REF!,IF(AGO!#REF!="",""))</f>
        <v>#REF!</v>
      </c>
      <c r="P404" s="136" t="e">
        <f>IF(AGO!#REF!&gt;=1,AGO!#REF!,IF(AGO!#REF!="",""))</f>
        <v>#REF!</v>
      </c>
      <c r="Q404" s="136" t="e">
        <f>IF(AGO!#REF!&gt;=1,AGO!#REF!,IF(AGO!#REF!="",""))</f>
        <v>#REF!</v>
      </c>
      <c r="R404" s="136" t="e">
        <f>IF(AGO!#REF!&gt;"",AGO!#REF!,IF(AGO!#REF!="",""))</f>
        <v>#REF!</v>
      </c>
      <c r="S404" s="136" t="e">
        <f>IF(AGO!#REF!&gt;"",AGO!#REF!,IF(AGO!#REF!="",""))</f>
        <v>#REF!</v>
      </c>
      <c r="T404" s="136" t="e">
        <f>IF(AGO!#REF!&gt;=1,AGO!#REF!,IF(AGO!#REF!="",""))</f>
        <v>#REF!</v>
      </c>
      <c r="U404" s="138" t="e">
        <f>IF(AGO!#REF!&gt;0,AGO!#REF!,IF(AGO!#REF!="",""))</f>
        <v>#REF!</v>
      </c>
      <c r="V404" s="140" t="e">
        <f>IF(AGO!#REF!&gt;=1,AGO!#REF!,IF(AGO!#REF!="",""))</f>
        <v>#REF!</v>
      </c>
      <c r="W404" s="136" t="e">
        <f>IF(AGO!#REF!&gt;=1,AGO!#REF!,IF(AGO!#REF!="",""))</f>
        <v>#REF!</v>
      </c>
      <c r="X404" s="140" t="e">
        <f>IF(AGO!#REF!&gt;=1,AGO!#REF!,IF(AGO!#REF!="",""))</f>
        <v>#REF!</v>
      </c>
      <c r="AA404" s="84"/>
      <c r="BA404" s="177" t="s">
        <v>333</v>
      </c>
    </row>
    <row r="405" spans="1:53" ht="23.1" customHeight="1" x14ac:dyDescent="0.2">
      <c r="A405" s="136" t="e">
        <f>IF(AGO!#REF!&gt;=1,AGO!#REF!,IF(AGO!#REF!="",""))</f>
        <v>#REF!</v>
      </c>
      <c r="B405" s="136" t="e">
        <f>(AGO!#REF!)</f>
        <v>#REF!</v>
      </c>
      <c r="C405" s="136" t="e">
        <f>(AGO!#REF!)</f>
        <v>#REF!</v>
      </c>
      <c r="D405" s="137" t="e">
        <f>IF(AGO!#REF!&gt;1,AGO!#REF!,IF(AGO!#REF!="",""))</f>
        <v>#REF!</v>
      </c>
      <c r="E405" s="137" t="e">
        <f>IF(AGO!#REF!&gt;"",AGO!#REF!,IF(AGO!#REF!="",""))</f>
        <v>#REF!</v>
      </c>
      <c r="F405" s="136" t="e">
        <f>IF(AGO!#REF!&gt;=1,AGO!#REF!,IF(AGO!#REF!="",""))</f>
        <v>#REF!</v>
      </c>
      <c r="G405" s="136" t="e">
        <f>IF(AGO!#REF!&gt;"",AGO!#REF!,IF(AGO!#REF!="",""))</f>
        <v>#REF!</v>
      </c>
      <c r="H405" s="136" t="e">
        <f>IF(AGO!#REF!&gt;=1,AGO!#REF!,IF(AGO!#REF!="",""))</f>
        <v>#REF!</v>
      </c>
      <c r="I405" s="136" t="e">
        <f>IF(AGO!#REF!&gt;=1,AGO!#REF!,IF(AGO!#REF!="",""))</f>
        <v>#REF!</v>
      </c>
      <c r="J405" s="136" t="e">
        <f>IF(AGO!#REF!&gt;=1,AGO!#REF!,IF(AGO!#REF!="",""))</f>
        <v>#REF!</v>
      </c>
      <c r="K405" s="136" t="e">
        <f>IF(AGO!#REF!&gt;=1,AGO!#REF!,IF(AGO!#REF!="",""))</f>
        <v>#REF!</v>
      </c>
      <c r="L405" s="136" t="e">
        <f>IF(AGO!#REF!&gt;=1,AGO!#REF!,IF(AGO!#REF!="",""))</f>
        <v>#REF!</v>
      </c>
      <c r="M405" s="136" t="e">
        <f>IF(AGO!#REF!&gt;=1,AGO!#REF!,IF(AGO!#REF!="",""))</f>
        <v>#REF!</v>
      </c>
      <c r="N405" s="136" t="e">
        <f>IF(AGO!#REF!&gt;=1,AGO!#REF!,IF(AGO!#REF!="",""))</f>
        <v>#REF!</v>
      </c>
      <c r="O405" s="136" t="e">
        <f>IF(AGO!#REF!&gt;=1,AGO!#REF!,IF(AGO!#REF!="",""))</f>
        <v>#REF!</v>
      </c>
      <c r="P405" s="136" t="e">
        <f>IF(AGO!#REF!&gt;=1,AGO!#REF!,IF(AGO!#REF!="",""))</f>
        <v>#REF!</v>
      </c>
      <c r="Q405" s="136" t="e">
        <f>IF(AGO!#REF!&gt;=1,AGO!#REF!,IF(AGO!#REF!="",""))</f>
        <v>#REF!</v>
      </c>
      <c r="R405" s="136" t="e">
        <f>IF(AGO!#REF!&gt;"",AGO!#REF!,IF(AGO!#REF!="",""))</f>
        <v>#REF!</v>
      </c>
      <c r="S405" s="136" t="e">
        <f>IF(AGO!#REF!&gt;"",AGO!#REF!,IF(AGO!#REF!="",""))</f>
        <v>#REF!</v>
      </c>
      <c r="T405" s="136" t="e">
        <f>IF(AGO!#REF!&gt;=1,AGO!#REF!,IF(AGO!#REF!="",""))</f>
        <v>#REF!</v>
      </c>
      <c r="U405" s="138" t="e">
        <f>IF(AGO!#REF!&gt;0,AGO!#REF!,IF(AGO!#REF!="",""))</f>
        <v>#REF!</v>
      </c>
      <c r="V405" s="140" t="e">
        <f>IF(AGO!#REF!&gt;=1,AGO!#REF!,IF(AGO!#REF!="",""))</f>
        <v>#REF!</v>
      </c>
      <c r="W405" s="136" t="e">
        <f>IF(AGO!#REF!&gt;=1,AGO!#REF!,IF(AGO!#REF!="",""))</f>
        <v>#REF!</v>
      </c>
      <c r="X405" s="140" t="e">
        <f>IF(AGO!#REF!&gt;=1,AGO!#REF!,IF(AGO!#REF!="",""))</f>
        <v>#REF!</v>
      </c>
      <c r="AA405" s="84"/>
      <c r="BA405" s="177" t="s">
        <v>334</v>
      </c>
    </row>
    <row r="406" spans="1:53" ht="23.1" customHeight="1" x14ac:dyDescent="0.2">
      <c r="A406" s="136" t="e">
        <f>IF(AGO!#REF!&gt;=1,AGO!#REF!,IF(AGO!#REF!="",""))</f>
        <v>#REF!</v>
      </c>
      <c r="B406" s="136" t="e">
        <f>(AGO!#REF!)</f>
        <v>#REF!</v>
      </c>
      <c r="C406" s="136" t="e">
        <f>(AGO!#REF!)</f>
        <v>#REF!</v>
      </c>
      <c r="D406" s="137" t="e">
        <f>IF(AGO!#REF!&gt;1,AGO!#REF!,IF(AGO!#REF!="",""))</f>
        <v>#REF!</v>
      </c>
      <c r="E406" s="137" t="e">
        <f>IF(AGO!#REF!&gt;"",AGO!#REF!,IF(AGO!#REF!="",""))</f>
        <v>#REF!</v>
      </c>
      <c r="F406" s="136" t="e">
        <f>IF(AGO!#REF!&gt;=1,AGO!#REF!,IF(AGO!#REF!="",""))</f>
        <v>#REF!</v>
      </c>
      <c r="G406" s="136" t="e">
        <f>IF(AGO!#REF!&gt;"",AGO!#REF!,IF(AGO!#REF!="",""))</f>
        <v>#REF!</v>
      </c>
      <c r="H406" s="136" t="e">
        <f>IF(AGO!#REF!&gt;=1,AGO!#REF!,IF(AGO!#REF!="",""))</f>
        <v>#REF!</v>
      </c>
      <c r="I406" s="136" t="e">
        <f>IF(AGO!#REF!&gt;=1,AGO!#REF!,IF(AGO!#REF!="",""))</f>
        <v>#REF!</v>
      </c>
      <c r="J406" s="136" t="e">
        <f>IF(AGO!#REF!&gt;=1,AGO!#REF!,IF(AGO!#REF!="",""))</f>
        <v>#REF!</v>
      </c>
      <c r="K406" s="136" t="e">
        <f>IF(AGO!#REF!&gt;=1,AGO!#REF!,IF(AGO!#REF!="",""))</f>
        <v>#REF!</v>
      </c>
      <c r="L406" s="136" t="e">
        <f>IF(AGO!#REF!&gt;=1,AGO!#REF!,IF(AGO!#REF!="",""))</f>
        <v>#REF!</v>
      </c>
      <c r="M406" s="136" t="e">
        <f>IF(AGO!#REF!&gt;=1,AGO!#REF!,IF(AGO!#REF!="",""))</f>
        <v>#REF!</v>
      </c>
      <c r="N406" s="136" t="e">
        <f>IF(AGO!#REF!&gt;=1,AGO!#REF!,IF(AGO!#REF!="",""))</f>
        <v>#REF!</v>
      </c>
      <c r="O406" s="136" t="e">
        <f>IF(AGO!#REF!&gt;=1,AGO!#REF!,IF(AGO!#REF!="",""))</f>
        <v>#REF!</v>
      </c>
      <c r="P406" s="136" t="e">
        <f>IF(AGO!#REF!&gt;=1,AGO!#REF!,IF(AGO!#REF!="",""))</f>
        <v>#REF!</v>
      </c>
      <c r="Q406" s="136" t="e">
        <f>IF(AGO!#REF!&gt;=1,AGO!#REF!,IF(AGO!#REF!="",""))</f>
        <v>#REF!</v>
      </c>
      <c r="R406" s="136" t="e">
        <f>IF(AGO!#REF!&gt;"",AGO!#REF!,IF(AGO!#REF!="",""))</f>
        <v>#REF!</v>
      </c>
      <c r="S406" s="136" t="e">
        <f>IF(AGO!#REF!&gt;"",AGO!#REF!,IF(AGO!#REF!="",""))</f>
        <v>#REF!</v>
      </c>
      <c r="T406" s="136" t="e">
        <f>IF(AGO!#REF!&gt;=1,AGO!#REF!,IF(AGO!#REF!="",""))</f>
        <v>#REF!</v>
      </c>
      <c r="U406" s="138" t="e">
        <f>IF(AGO!#REF!&gt;0,AGO!#REF!,IF(AGO!#REF!="",""))</f>
        <v>#REF!</v>
      </c>
      <c r="V406" s="140" t="e">
        <f>IF(AGO!#REF!&gt;=1,AGO!#REF!,IF(AGO!#REF!="",""))</f>
        <v>#REF!</v>
      </c>
      <c r="W406" s="136" t="e">
        <f>IF(AGO!#REF!&gt;=1,AGO!#REF!,IF(AGO!#REF!="",""))</f>
        <v>#REF!</v>
      </c>
      <c r="X406" s="140" t="e">
        <f>IF(AGO!#REF!&gt;=1,AGO!#REF!,IF(AGO!#REF!="",""))</f>
        <v>#REF!</v>
      </c>
      <c r="AA406" s="84"/>
      <c r="BA406" s="177" t="s">
        <v>335</v>
      </c>
    </row>
    <row r="407" spans="1:53" ht="23.1" customHeight="1" x14ac:dyDescent="0.2">
      <c r="A407" s="136" t="e">
        <f>IF(AGO!#REF!&gt;=1,AGO!#REF!,IF(AGO!#REF!="",""))</f>
        <v>#REF!</v>
      </c>
      <c r="B407" s="136" t="e">
        <f>(AGO!#REF!)</f>
        <v>#REF!</v>
      </c>
      <c r="C407" s="136" t="e">
        <f>(AGO!#REF!)</f>
        <v>#REF!</v>
      </c>
      <c r="D407" s="137" t="e">
        <f>IF(AGO!#REF!&gt;1,AGO!#REF!,IF(AGO!#REF!="",""))</f>
        <v>#REF!</v>
      </c>
      <c r="E407" s="137" t="e">
        <f>IF(AGO!#REF!&gt;"",AGO!#REF!,IF(AGO!#REF!="",""))</f>
        <v>#REF!</v>
      </c>
      <c r="F407" s="136" t="e">
        <f>IF(AGO!#REF!&gt;=1,AGO!#REF!,IF(AGO!#REF!="",""))</f>
        <v>#REF!</v>
      </c>
      <c r="G407" s="136" t="e">
        <f>IF(AGO!#REF!&gt;"",AGO!#REF!,IF(AGO!#REF!="",""))</f>
        <v>#REF!</v>
      </c>
      <c r="H407" s="136" t="e">
        <f>IF(AGO!#REF!&gt;=1,AGO!#REF!,IF(AGO!#REF!="",""))</f>
        <v>#REF!</v>
      </c>
      <c r="I407" s="136" t="e">
        <f>IF(AGO!#REF!&gt;=1,AGO!#REF!,IF(AGO!#REF!="",""))</f>
        <v>#REF!</v>
      </c>
      <c r="J407" s="136" t="e">
        <f>IF(AGO!#REF!&gt;=1,AGO!#REF!,IF(AGO!#REF!="",""))</f>
        <v>#REF!</v>
      </c>
      <c r="K407" s="136" t="e">
        <f>IF(AGO!#REF!&gt;=1,AGO!#REF!,IF(AGO!#REF!="",""))</f>
        <v>#REF!</v>
      </c>
      <c r="L407" s="136" t="e">
        <f>IF(AGO!#REF!&gt;=1,AGO!#REF!,IF(AGO!#REF!="",""))</f>
        <v>#REF!</v>
      </c>
      <c r="M407" s="136" t="e">
        <f>IF(AGO!#REF!&gt;=1,AGO!#REF!,IF(AGO!#REF!="",""))</f>
        <v>#REF!</v>
      </c>
      <c r="N407" s="136" t="e">
        <f>IF(AGO!#REF!&gt;=1,AGO!#REF!,IF(AGO!#REF!="",""))</f>
        <v>#REF!</v>
      </c>
      <c r="O407" s="136" t="e">
        <f>IF(AGO!#REF!&gt;=1,AGO!#REF!,IF(AGO!#REF!="",""))</f>
        <v>#REF!</v>
      </c>
      <c r="P407" s="136" t="e">
        <f>IF(AGO!#REF!&gt;=1,AGO!#REF!,IF(AGO!#REF!="",""))</f>
        <v>#REF!</v>
      </c>
      <c r="Q407" s="136" t="e">
        <f>IF(AGO!#REF!&gt;=1,AGO!#REF!,IF(AGO!#REF!="",""))</f>
        <v>#REF!</v>
      </c>
      <c r="R407" s="136" t="e">
        <f>IF(AGO!#REF!&gt;"",AGO!#REF!,IF(AGO!#REF!="",""))</f>
        <v>#REF!</v>
      </c>
      <c r="S407" s="136" t="e">
        <f>IF(AGO!#REF!&gt;"",AGO!#REF!,IF(AGO!#REF!="",""))</f>
        <v>#REF!</v>
      </c>
      <c r="T407" s="136" t="e">
        <f>IF(AGO!#REF!&gt;=1,AGO!#REF!,IF(AGO!#REF!="",""))</f>
        <v>#REF!</v>
      </c>
      <c r="U407" s="138" t="e">
        <f>IF(AGO!#REF!&gt;0,AGO!#REF!,IF(AGO!#REF!="",""))</f>
        <v>#REF!</v>
      </c>
      <c r="V407" s="140" t="e">
        <f>IF(AGO!#REF!&gt;=1,AGO!#REF!,IF(AGO!#REF!="",""))</f>
        <v>#REF!</v>
      </c>
      <c r="W407" s="136" t="e">
        <f>IF(AGO!#REF!&gt;=1,AGO!#REF!,IF(AGO!#REF!="",""))</f>
        <v>#REF!</v>
      </c>
      <c r="X407" s="140" t="e">
        <f>IF(AGO!#REF!&gt;=1,AGO!#REF!,IF(AGO!#REF!="",""))</f>
        <v>#REF!</v>
      </c>
      <c r="AA407" s="84"/>
      <c r="BA407" s="177" t="s">
        <v>336</v>
      </c>
    </row>
    <row r="408" spans="1:53" ht="23.1" customHeight="1" x14ac:dyDescent="0.2">
      <c r="A408" s="136" t="e">
        <f>IF(AGO!#REF!&gt;=1,AGO!#REF!,IF(AGO!#REF!="",""))</f>
        <v>#REF!</v>
      </c>
      <c r="B408" s="136" t="e">
        <f>(AGO!#REF!)</f>
        <v>#REF!</v>
      </c>
      <c r="C408" s="136" t="e">
        <f>(AGO!#REF!)</f>
        <v>#REF!</v>
      </c>
      <c r="D408" s="137" t="e">
        <f>IF(AGO!#REF!&gt;1,AGO!#REF!,IF(AGO!#REF!="",""))</f>
        <v>#REF!</v>
      </c>
      <c r="E408" s="137" t="e">
        <f>IF(AGO!#REF!&gt;"",AGO!#REF!,IF(AGO!#REF!="",""))</f>
        <v>#REF!</v>
      </c>
      <c r="F408" s="136" t="e">
        <f>IF(AGO!#REF!&gt;=1,AGO!#REF!,IF(AGO!#REF!="",""))</f>
        <v>#REF!</v>
      </c>
      <c r="G408" s="136" t="e">
        <f>IF(AGO!#REF!&gt;"",AGO!#REF!,IF(AGO!#REF!="",""))</f>
        <v>#REF!</v>
      </c>
      <c r="H408" s="136" t="e">
        <f>IF(AGO!#REF!&gt;=1,AGO!#REF!,IF(AGO!#REF!="",""))</f>
        <v>#REF!</v>
      </c>
      <c r="I408" s="136" t="e">
        <f>IF(AGO!#REF!&gt;=1,AGO!#REF!,IF(AGO!#REF!="",""))</f>
        <v>#REF!</v>
      </c>
      <c r="J408" s="136" t="e">
        <f>IF(AGO!#REF!&gt;=1,AGO!#REF!,IF(AGO!#REF!="",""))</f>
        <v>#REF!</v>
      </c>
      <c r="K408" s="136" t="e">
        <f>IF(AGO!#REF!&gt;=1,AGO!#REF!,IF(AGO!#REF!="",""))</f>
        <v>#REF!</v>
      </c>
      <c r="L408" s="136" t="e">
        <f>IF(AGO!#REF!&gt;=1,AGO!#REF!,IF(AGO!#REF!="",""))</f>
        <v>#REF!</v>
      </c>
      <c r="M408" s="136" t="e">
        <f>IF(AGO!#REF!&gt;=1,AGO!#REF!,IF(AGO!#REF!="",""))</f>
        <v>#REF!</v>
      </c>
      <c r="N408" s="136" t="e">
        <f>IF(AGO!#REF!&gt;=1,AGO!#REF!,IF(AGO!#REF!="",""))</f>
        <v>#REF!</v>
      </c>
      <c r="O408" s="136" t="e">
        <f>IF(AGO!#REF!&gt;=1,AGO!#REF!,IF(AGO!#REF!="",""))</f>
        <v>#REF!</v>
      </c>
      <c r="P408" s="136" t="e">
        <f>IF(AGO!#REF!&gt;=1,AGO!#REF!,IF(AGO!#REF!="",""))</f>
        <v>#REF!</v>
      </c>
      <c r="Q408" s="136" t="e">
        <f>IF(AGO!#REF!&gt;=1,AGO!#REF!,IF(AGO!#REF!="",""))</f>
        <v>#REF!</v>
      </c>
      <c r="R408" s="136" t="e">
        <f>IF(AGO!#REF!&gt;"",AGO!#REF!,IF(AGO!#REF!="",""))</f>
        <v>#REF!</v>
      </c>
      <c r="S408" s="136" t="e">
        <f>IF(AGO!#REF!&gt;"",AGO!#REF!,IF(AGO!#REF!="",""))</f>
        <v>#REF!</v>
      </c>
      <c r="T408" s="136" t="e">
        <f>IF(AGO!#REF!&gt;=1,AGO!#REF!,IF(AGO!#REF!="",""))</f>
        <v>#REF!</v>
      </c>
      <c r="U408" s="138" t="e">
        <f>IF(AGO!#REF!&gt;0,AGO!#REF!,IF(AGO!#REF!="",""))</f>
        <v>#REF!</v>
      </c>
      <c r="V408" s="140" t="e">
        <f>IF(AGO!#REF!&gt;=1,AGO!#REF!,IF(AGO!#REF!="",""))</f>
        <v>#REF!</v>
      </c>
      <c r="W408" s="136" t="e">
        <f>IF(AGO!#REF!&gt;=1,AGO!#REF!,IF(AGO!#REF!="",""))</f>
        <v>#REF!</v>
      </c>
      <c r="X408" s="140" t="e">
        <f>IF(AGO!#REF!&gt;=1,AGO!#REF!,IF(AGO!#REF!="",""))</f>
        <v>#REF!</v>
      </c>
      <c r="AA408" s="84"/>
      <c r="BA408" s="177" t="s">
        <v>337</v>
      </c>
    </row>
    <row r="409" spans="1:53" ht="23.1" customHeight="1" x14ac:dyDescent="0.2">
      <c r="A409" s="136" t="e">
        <f>IF(AGO!#REF!&gt;=1,AGO!#REF!,IF(AGO!#REF!="",""))</f>
        <v>#REF!</v>
      </c>
      <c r="B409" s="136" t="e">
        <f>(AGO!#REF!)</f>
        <v>#REF!</v>
      </c>
      <c r="C409" s="136" t="e">
        <f>(AGO!#REF!)</f>
        <v>#REF!</v>
      </c>
      <c r="D409" s="137" t="e">
        <f>IF(AGO!#REF!&gt;1,AGO!#REF!,IF(AGO!#REF!="",""))</f>
        <v>#REF!</v>
      </c>
      <c r="E409" s="137" t="e">
        <f>IF(AGO!#REF!&gt;"",AGO!#REF!,IF(AGO!#REF!="",""))</f>
        <v>#REF!</v>
      </c>
      <c r="F409" s="136" t="e">
        <f>IF(AGO!#REF!&gt;=1,AGO!#REF!,IF(AGO!#REF!="",""))</f>
        <v>#REF!</v>
      </c>
      <c r="G409" s="136" t="e">
        <f>IF(AGO!#REF!&gt;"",AGO!#REF!,IF(AGO!#REF!="",""))</f>
        <v>#REF!</v>
      </c>
      <c r="H409" s="136" t="e">
        <f>IF(AGO!#REF!&gt;=1,AGO!#REF!,IF(AGO!#REF!="",""))</f>
        <v>#REF!</v>
      </c>
      <c r="I409" s="136" t="e">
        <f>IF(AGO!#REF!&gt;=1,AGO!#REF!,IF(AGO!#REF!="",""))</f>
        <v>#REF!</v>
      </c>
      <c r="J409" s="136" t="e">
        <f>IF(AGO!#REF!&gt;=1,AGO!#REF!,IF(AGO!#REF!="",""))</f>
        <v>#REF!</v>
      </c>
      <c r="K409" s="136" t="e">
        <f>IF(AGO!#REF!&gt;=1,AGO!#REF!,IF(AGO!#REF!="",""))</f>
        <v>#REF!</v>
      </c>
      <c r="L409" s="136" t="e">
        <f>IF(AGO!#REF!&gt;=1,AGO!#REF!,IF(AGO!#REF!="",""))</f>
        <v>#REF!</v>
      </c>
      <c r="M409" s="136" t="e">
        <f>IF(AGO!#REF!&gt;=1,AGO!#REF!,IF(AGO!#REF!="",""))</f>
        <v>#REF!</v>
      </c>
      <c r="N409" s="136" t="e">
        <f>IF(AGO!#REF!&gt;=1,AGO!#REF!,IF(AGO!#REF!="",""))</f>
        <v>#REF!</v>
      </c>
      <c r="O409" s="136" t="e">
        <f>IF(AGO!#REF!&gt;=1,AGO!#REF!,IF(AGO!#REF!="",""))</f>
        <v>#REF!</v>
      </c>
      <c r="P409" s="136" t="e">
        <f>IF(AGO!#REF!&gt;=1,AGO!#REF!,IF(AGO!#REF!="",""))</f>
        <v>#REF!</v>
      </c>
      <c r="Q409" s="136" t="e">
        <f>IF(AGO!#REF!&gt;=1,AGO!#REF!,IF(AGO!#REF!="",""))</f>
        <v>#REF!</v>
      </c>
      <c r="R409" s="136" t="e">
        <f>IF(AGO!#REF!&gt;"",AGO!#REF!,IF(AGO!#REF!="",""))</f>
        <v>#REF!</v>
      </c>
      <c r="S409" s="136" t="e">
        <f>IF(AGO!#REF!&gt;"",AGO!#REF!,IF(AGO!#REF!="",""))</f>
        <v>#REF!</v>
      </c>
      <c r="T409" s="136" t="e">
        <f>IF(AGO!#REF!&gt;=1,AGO!#REF!,IF(AGO!#REF!="",""))</f>
        <v>#REF!</v>
      </c>
      <c r="U409" s="138" t="e">
        <f>IF(AGO!#REF!&gt;0,AGO!#REF!,IF(AGO!#REF!="",""))</f>
        <v>#REF!</v>
      </c>
      <c r="V409" s="140" t="e">
        <f>IF(AGO!#REF!&gt;=1,AGO!#REF!,IF(AGO!#REF!="",""))</f>
        <v>#REF!</v>
      </c>
      <c r="W409" s="136" t="e">
        <f>IF(AGO!#REF!&gt;=1,AGO!#REF!,IF(AGO!#REF!="",""))</f>
        <v>#REF!</v>
      </c>
      <c r="X409" s="140" t="e">
        <f>IF(AGO!#REF!&gt;=1,AGO!#REF!,IF(AGO!#REF!="",""))</f>
        <v>#REF!</v>
      </c>
      <c r="AA409" s="84"/>
      <c r="BA409" s="177" t="s">
        <v>338</v>
      </c>
    </row>
    <row r="410" spans="1:53" ht="23.1" customHeight="1" x14ac:dyDescent="0.2">
      <c r="A410" s="136" t="e">
        <f>IF(AGO!#REF!&gt;=1,AGO!#REF!,IF(AGO!#REF!="",""))</f>
        <v>#REF!</v>
      </c>
      <c r="B410" s="136" t="e">
        <f>(AGO!#REF!)</f>
        <v>#REF!</v>
      </c>
      <c r="C410" s="136" t="e">
        <f>(AGO!#REF!)</f>
        <v>#REF!</v>
      </c>
      <c r="D410" s="137" t="str">
        <f>IF(AGO!A7&gt;1,AGO!A7,IF(AGO!A7="",""))</f>
        <v/>
      </c>
      <c r="E410" s="137" t="str">
        <f>IF(AGO!B7&gt;"",AGO!B7,IF(AGO!B7="",""))</f>
        <v/>
      </c>
      <c r="F410" s="136" t="e">
        <f>IF(AGO!#REF!&gt;=1,AGO!#REF!,IF(AGO!#REF!="",""))</f>
        <v>#REF!</v>
      </c>
      <c r="G410" s="136" t="e">
        <f>IF(AGO!#REF!&gt;"",AGO!#REF!,IF(AGO!#REF!="",""))</f>
        <v>#REF!</v>
      </c>
      <c r="H410" s="136" t="str">
        <f>IF(AGO!F7&gt;=1,AGO!F7,IF(AGO!F7="",""))</f>
        <v/>
      </c>
      <c r="I410" s="136" t="str">
        <f>IF(AGO!G7&gt;=1,AGO!G7,IF(AGO!G7="",""))</f>
        <v/>
      </c>
      <c r="J410" s="136" t="str">
        <f>IF(AGO!H7&gt;=1,AGO!H7,IF(AGO!H7="",""))</f>
        <v/>
      </c>
      <c r="K410" s="136" t="str">
        <f>IF(AGO!I7&gt;=1,AGO!I7,IF(AGO!I7="",""))</f>
        <v/>
      </c>
      <c r="L410" s="136" t="str">
        <f>IF(AGO!J7&gt;=1,AGO!J7,IF(AGO!J7="",""))</f>
        <v/>
      </c>
      <c r="M410" s="136" t="str">
        <f>IF(AGO!K7&gt;=1,AGO!K7,IF(AGO!K7="",""))</f>
        <v/>
      </c>
      <c r="N410" s="136" t="str">
        <f>IF(AGO!L7&gt;=1,AGO!L7,IF(AGO!L7="",""))</f>
        <v/>
      </c>
      <c r="O410" s="136" t="str">
        <f>IF(AGO!M7&gt;=1,AGO!M7,IF(AGO!M7="",""))</f>
        <v/>
      </c>
      <c r="P410" s="136" t="str">
        <f>IF(AGO!N7&gt;=1,AGO!N7,IF(AGO!N7="",""))</f>
        <v/>
      </c>
      <c r="Q410" s="136" t="str">
        <f>IF(AGO!O7&gt;=1,AGO!O7,IF(AGO!O7="",""))</f>
        <v/>
      </c>
      <c r="R410" s="136" t="str">
        <f>IF(AGO!P7&gt;"",AGO!P7,IF(AGO!P7="",""))</f>
        <v/>
      </c>
      <c r="S410" s="136" t="str">
        <f>IF(AGO!Q7&gt;"",AGO!Q7,IF(AGO!Q7="",""))</f>
        <v/>
      </c>
      <c r="T410" s="136" t="e">
        <f>IF(AGO!#REF!&gt;=1,AGO!#REF!,IF(AGO!#REF!="",""))</f>
        <v>#REF!</v>
      </c>
      <c r="U410" s="138" t="b">
        <f>IF(AGO!R7&gt;0,AGO!R7,IF(AGO!R7="",""))</f>
        <v>0</v>
      </c>
      <c r="V410" s="140" t="str">
        <f>IF(AGO!S7&gt;=1,AGO!S7,IF(AGO!S7="",""))</f>
        <v/>
      </c>
      <c r="W410" s="136">
        <f>IF(AGO!T7&gt;=1,AGO!T7,IF(AGO!T7="",""))</f>
        <v>240</v>
      </c>
      <c r="X410" s="140" t="b">
        <f>IF(AGO!U7&gt;=1,AGO!U7,IF(AGO!U7="",""))</f>
        <v>0</v>
      </c>
      <c r="AA410" s="84"/>
      <c r="BA410" s="177" t="s">
        <v>339</v>
      </c>
    </row>
    <row r="411" spans="1:53" ht="23.1" customHeight="1" x14ac:dyDescent="0.2">
      <c r="A411" s="136" t="e">
        <f>IF(AGO!#REF!&gt;=1,AGO!#REF!,IF(AGO!#REF!="",""))</f>
        <v>#REF!</v>
      </c>
      <c r="B411" s="136" t="e">
        <f>(AGO!#REF!)</f>
        <v>#REF!</v>
      </c>
      <c r="C411" s="136" t="e">
        <f>(AGO!#REF!)</f>
        <v>#REF!</v>
      </c>
      <c r="D411" s="137" t="e">
        <f>IF(AGO!#REF!&gt;1,AGO!#REF!,IF(AGO!#REF!="",""))</f>
        <v>#REF!</v>
      </c>
      <c r="E411" s="137" t="e">
        <f>IF(AGO!#REF!&gt;"",AGO!#REF!,IF(AGO!#REF!="",""))</f>
        <v>#REF!</v>
      </c>
      <c r="F411" s="136" t="e">
        <f>IF(AGO!#REF!&gt;=1,AGO!#REF!,IF(AGO!#REF!="",""))</f>
        <v>#REF!</v>
      </c>
      <c r="G411" s="136" t="e">
        <f>IF(AGO!#REF!&gt;"",AGO!#REF!,IF(AGO!#REF!="",""))</f>
        <v>#REF!</v>
      </c>
      <c r="H411" s="136" t="e">
        <f>IF(AGO!#REF!&gt;=1,AGO!#REF!,IF(AGO!#REF!="",""))</f>
        <v>#REF!</v>
      </c>
      <c r="I411" s="136" t="e">
        <f>IF(AGO!#REF!&gt;=1,AGO!#REF!,IF(AGO!#REF!="",""))</f>
        <v>#REF!</v>
      </c>
      <c r="J411" s="136" t="e">
        <f>IF(AGO!#REF!&gt;=1,AGO!#REF!,IF(AGO!#REF!="",""))</f>
        <v>#REF!</v>
      </c>
      <c r="K411" s="136" t="e">
        <f>IF(AGO!#REF!&gt;=1,AGO!#REF!,IF(AGO!#REF!="",""))</f>
        <v>#REF!</v>
      </c>
      <c r="L411" s="136" t="e">
        <f>IF(AGO!#REF!&gt;=1,AGO!#REF!,IF(AGO!#REF!="",""))</f>
        <v>#REF!</v>
      </c>
      <c r="M411" s="136" t="e">
        <f>IF(AGO!#REF!&gt;=1,AGO!#REF!,IF(AGO!#REF!="",""))</f>
        <v>#REF!</v>
      </c>
      <c r="N411" s="136" t="e">
        <f>IF(AGO!#REF!&gt;=1,AGO!#REF!,IF(AGO!#REF!="",""))</f>
        <v>#REF!</v>
      </c>
      <c r="O411" s="136" t="e">
        <f>IF(AGO!#REF!&gt;=1,AGO!#REF!,IF(AGO!#REF!="",""))</f>
        <v>#REF!</v>
      </c>
      <c r="P411" s="136" t="e">
        <f>IF(AGO!#REF!&gt;=1,AGO!#REF!,IF(AGO!#REF!="",""))</f>
        <v>#REF!</v>
      </c>
      <c r="Q411" s="136" t="e">
        <f>IF(AGO!#REF!&gt;=1,AGO!#REF!,IF(AGO!#REF!="",""))</f>
        <v>#REF!</v>
      </c>
      <c r="R411" s="136" t="e">
        <f>IF(AGO!#REF!&gt;"",AGO!#REF!,IF(AGO!#REF!="",""))</f>
        <v>#REF!</v>
      </c>
      <c r="S411" s="136" t="e">
        <f>IF(AGO!#REF!&gt;"",AGO!#REF!,IF(AGO!#REF!="",""))</f>
        <v>#REF!</v>
      </c>
      <c r="T411" s="136" t="e">
        <f>IF(AGO!#REF!&gt;=1,AGO!#REF!,IF(AGO!#REF!="",""))</f>
        <v>#REF!</v>
      </c>
      <c r="U411" s="138" t="e">
        <f>IF(AGO!#REF!&gt;0,AGO!#REF!,IF(AGO!#REF!="",""))</f>
        <v>#REF!</v>
      </c>
      <c r="V411" s="140" t="e">
        <f>IF(AGO!#REF!&gt;=1,AGO!#REF!,IF(AGO!#REF!="",""))</f>
        <v>#REF!</v>
      </c>
      <c r="W411" s="136" t="e">
        <f>IF(AGO!#REF!&gt;=1,AGO!#REF!,IF(AGO!#REF!="",""))</f>
        <v>#REF!</v>
      </c>
      <c r="X411" s="140" t="e">
        <f>IF(AGO!#REF!&gt;=1,AGO!#REF!,IF(AGO!#REF!="",""))</f>
        <v>#REF!</v>
      </c>
      <c r="AA411" s="84"/>
      <c r="BA411" s="177" t="s">
        <v>340</v>
      </c>
    </row>
    <row r="412" spans="1:53" ht="23.1" customHeight="1" x14ac:dyDescent="0.2">
      <c r="A412" s="136" t="e">
        <f>IF(AGO!#REF!&gt;=1,AGO!#REF!,IF(AGO!#REF!="",""))</f>
        <v>#REF!</v>
      </c>
      <c r="B412" s="136" t="e">
        <f>(AGO!#REF!)</f>
        <v>#REF!</v>
      </c>
      <c r="C412" s="136" t="e">
        <f>(AGO!#REF!)</f>
        <v>#REF!</v>
      </c>
      <c r="D412" s="137" t="e">
        <f>IF(AGO!#REF!&gt;1,AGO!#REF!,IF(AGO!#REF!="",""))</f>
        <v>#REF!</v>
      </c>
      <c r="E412" s="137" t="e">
        <f>IF(AGO!#REF!&gt;"",AGO!#REF!,IF(AGO!#REF!="",""))</f>
        <v>#REF!</v>
      </c>
      <c r="F412" s="136" t="e">
        <f>IF(AGO!#REF!&gt;=1,AGO!#REF!,IF(AGO!#REF!="",""))</f>
        <v>#REF!</v>
      </c>
      <c r="G412" s="136" t="e">
        <f>IF(AGO!#REF!&gt;"",AGO!#REF!,IF(AGO!#REF!="",""))</f>
        <v>#REF!</v>
      </c>
      <c r="H412" s="136" t="e">
        <f>IF(AGO!#REF!&gt;=1,AGO!#REF!,IF(AGO!#REF!="",""))</f>
        <v>#REF!</v>
      </c>
      <c r="I412" s="136" t="e">
        <f>IF(AGO!#REF!&gt;=1,AGO!#REF!,IF(AGO!#REF!="",""))</f>
        <v>#REF!</v>
      </c>
      <c r="J412" s="136" t="e">
        <f>IF(AGO!#REF!&gt;=1,AGO!#REF!,IF(AGO!#REF!="",""))</f>
        <v>#REF!</v>
      </c>
      <c r="K412" s="136" t="e">
        <f>IF(AGO!#REF!&gt;=1,AGO!#REF!,IF(AGO!#REF!="",""))</f>
        <v>#REF!</v>
      </c>
      <c r="L412" s="136" t="e">
        <f>IF(AGO!#REF!&gt;=1,AGO!#REF!,IF(AGO!#REF!="",""))</f>
        <v>#REF!</v>
      </c>
      <c r="M412" s="136" t="e">
        <f>IF(AGO!#REF!&gt;=1,AGO!#REF!,IF(AGO!#REF!="",""))</f>
        <v>#REF!</v>
      </c>
      <c r="N412" s="136" t="e">
        <f>IF(AGO!#REF!&gt;=1,AGO!#REF!,IF(AGO!#REF!="",""))</f>
        <v>#REF!</v>
      </c>
      <c r="O412" s="136" t="e">
        <f>IF(AGO!#REF!&gt;=1,AGO!#REF!,IF(AGO!#REF!="",""))</f>
        <v>#REF!</v>
      </c>
      <c r="P412" s="136" t="e">
        <f>IF(AGO!#REF!&gt;=1,AGO!#REF!,IF(AGO!#REF!="",""))</f>
        <v>#REF!</v>
      </c>
      <c r="Q412" s="136" t="e">
        <f>IF(AGO!#REF!&gt;=1,AGO!#REF!,IF(AGO!#REF!="",""))</f>
        <v>#REF!</v>
      </c>
      <c r="R412" s="136" t="e">
        <f>IF(AGO!#REF!&gt;"",AGO!#REF!,IF(AGO!#REF!="",""))</f>
        <v>#REF!</v>
      </c>
      <c r="S412" s="136" t="e">
        <f>IF(AGO!#REF!&gt;"",AGO!#REF!,IF(AGO!#REF!="",""))</f>
        <v>#REF!</v>
      </c>
      <c r="T412" s="136" t="e">
        <f>IF(AGO!#REF!&gt;=1,AGO!#REF!,IF(AGO!#REF!="",""))</f>
        <v>#REF!</v>
      </c>
      <c r="U412" s="138" t="e">
        <f>IF(AGO!#REF!&gt;0,AGO!#REF!,IF(AGO!#REF!="",""))</f>
        <v>#REF!</v>
      </c>
      <c r="V412" s="140" t="e">
        <f>IF(AGO!#REF!&gt;=1,AGO!#REF!,IF(AGO!#REF!="",""))</f>
        <v>#REF!</v>
      </c>
      <c r="W412" s="136" t="e">
        <f>IF(AGO!#REF!&gt;=1,AGO!#REF!,IF(AGO!#REF!="",""))</f>
        <v>#REF!</v>
      </c>
      <c r="X412" s="140" t="e">
        <f>IF(AGO!#REF!&gt;=1,AGO!#REF!,IF(AGO!#REF!="",""))</f>
        <v>#REF!</v>
      </c>
      <c r="AA412" s="84"/>
      <c r="BA412" s="177" t="s">
        <v>341</v>
      </c>
    </row>
    <row r="413" spans="1:53" ht="23.1" customHeight="1" x14ac:dyDescent="0.2">
      <c r="A413" s="136" t="e">
        <f>IF(AGO!#REF!&gt;=1,AGO!#REF!,IF(AGO!#REF!="",""))</f>
        <v>#REF!</v>
      </c>
      <c r="B413" s="136" t="e">
        <f>(AGO!#REF!)</f>
        <v>#REF!</v>
      </c>
      <c r="C413" s="136" t="e">
        <f>(AGO!#REF!)</f>
        <v>#REF!</v>
      </c>
      <c r="D413" s="137" t="e">
        <f>IF(AGO!#REF!&gt;1,AGO!#REF!,IF(AGO!#REF!="",""))</f>
        <v>#REF!</v>
      </c>
      <c r="E413" s="137" t="e">
        <f>IF(AGO!#REF!&gt;"",AGO!#REF!,IF(AGO!#REF!="",""))</f>
        <v>#REF!</v>
      </c>
      <c r="F413" s="136" t="e">
        <f>IF(AGO!#REF!&gt;=1,AGO!#REF!,IF(AGO!#REF!="",""))</f>
        <v>#REF!</v>
      </c>
      <c r="G413" s="136" t="e">
        <f>IF(AGO!#REF!&gt;"",AGO!#REF!,IF(AGO!#REF!="",""))</f>
        <v>#REF!</v>
      </c>
      <c r="H413" s="136" t="e">
        <f>IF(AGO!#REF!&gt;=1,AGO!#REF!,IF(AGO!#REF!="",""))</f>
        <v>#REF!</v>
      </c>
      <c r="I413" s="136" t="e">
        <f>IF(AGO!#REF!&gt;=1,AGO!#REF!,IF(AGO!#REF!="",""))</f>
        <v>#REF!</v>
      </c>
      <c r="J413" s="136" t="e">
        <f>IF(AGO!#REF!&gt;=1,AGO!#REF!,IF(AGO!#REF!="",""))</f>
        <v>#REF!</v>
      </c>
      <c r="K413" s="136" t="e">
        <f>IF(AGO!#REF!&gt;=1,AGO!#REF!,IF(AGO!#REF!="",""))</f>
        <v>#REF!</v>
      </c>
      <c r="L413" s="136" t="e">
        <f>IF(AGO!#REF!&gt;=1,AGO!#REF!,IF(AGO!#REF!="",""))</f>
        <v>#REF!</v>
      </c>
      <c r="M413" s="136" t="e">
        <f>IF(AGO!#REF!&gt;=1,AGO!#REF!,IF(AGO!#REF!="",""))</f>
        <v>#REF!</v>
      </c>
      <c r="N413" s="136" t="e">
        <f>IF(AGO!#REF!&gt;=1,AGO!#REF!,IF(AGO!#REF!="",""))</f>
        <v>#REF!</v>
      </c>
      <c r="O413" s="136" t="e">
        <f>IF(AGO!#REF!&gt;=1,AGO!#REF!,IF(AGO!#REF!="",""))</f>
        <v>#REF!</v>
      </c>
      <c r="P413" s="136" t="e">
        <f>IF(AGO!#REF!&gt;=1,AGO!#REF!,IF(AGO!#REF!="",""))</f>
        <v>#REF!</v>
      </c>
      <c r="Q413" s="136" t="e">
        <f>IF(AGO!#REF!&gt;=1,AGO!#REF!,IF(AGO!#REF!="",""))</f>
        <v>#REF!</v>
      </c>
      <c r="R413" s="136" t="e">
        <f>IF(AGO!#REF!&gt;"",AGO!#REF!,IF(AGO!#REF!="",""))</f>
        <v>#REF!</v>
      </c>
      <c r="S413" s="136" t="e">
        <f>IF(AGO!#REF!&gt;"",AGO!#REF!,IF(AGO!#REF!="",""))</f>
        <v>#REF!</v>
      </c>
      <c r="T413" s="136" t="e">
        <f>IF(AGO!#REF!&gt;=1,AGO!#REF!,IF(AGO!#REF!="",""))</f>
        <v>#REF!</v>
      </c>
      <c r="U413" s="138" t="e">
        <f>IF(AGO!#REF!&gt;0,AGO!#REF!,IF(AGO!#REF!="",""))</f>
        <v>#REF!</v>
      </c>
      <c r="V413" s="140" t="e">
        <f>IF(AGO!#REF!&gt;=1,AGO!#REF!,IF(AGO!#REF!="",""))</f>
        <v>#REF!</v>
      </c>
      <c r="W413" s="136" t="e">
        <f>IF(AGO!#REF!&gt;=1,AGO!#REF!,IF(AGO!#REF!="",""))</f>
        <v>#REF!</v>
      </c>
      <c r="X413" s="140" t="e">
        <f>IF(AGO!#REF!&gt;=1,AGO!#REF!,IF(AGO!#REF!="",""))</f>
        <v>#REF!</v>
      </c>
      <c r="AA413" s="84"/>
      <c r="BA413" s="177" t="s">
        <v>342</v>
      </c>
    </row>
    <row r="414" spans="1:53" ht="23.1" customHeight="1" x14ac:dyDescent="0.2">
      <c r="A414" s="136" t="e">
        <f>IF(AGO!#REF!&gt;=1,AGO!#REF!,IF(AGO!#REF!="",""))</f>
        <v>#REF!</v>
      </c>
      <c r="B414" s="136" t="e">
        <f>(AGO!#REF!)</f>
        <v>#REF!</v>
      </c>
      <c r="C414" s="136" t="e">
        <f>(AGO!#REF!)</f>
        <v>#REF!</v>
      </c>
      <c r="D414" s="137" t="e">
        <f>IF(AGO!#REF!&gt;1,AGO!#REF!,IF(AGO!#REF!="",""))</f>
        <v>#REF!</v>
      </c>
      <c r="E414" s="137" t="e">
        <f>IF(AGO!#REF!&gt;"",AGO!#REF!,IF(AGO!#REF!="",""))</f>
        <v>#REF!</v>
      </c>
      <c r="F414" s="136" t="e">
        <f>IF(AGO!#REF!&gt;=1,AGO!#REF!,IF(AGO!#REF!="",""))</f>
        <v>#REF!</v>
      </c>
      <c r="G414" s="136" t="e">
        <f>IF(AGO!#REF!&gt;"",AGO!#REF!,IF(AGO!#REF!="",""))</f>
        <v>#REF!</v>
      </c>
      <c r="H414" s="136" t="e">
        <f>IF(AGO!#REF!&gt;=1,AGO!#REF!,IF(AGO!#REF!="",""))</f>
        <v>#REF!</v>
      </c>
      <c r="I414" s="136" t="e">
        <f>IF(AGO!#REF!&gt;=1,AGO!#REF!,IF(AGO!#REF!="",""))</f>
        <v>#REF!</v>
      </c>
      <c r="J414" s="136" t="e">
        <f>IF(AGO!#REF!&gt;=1,AGO!#REF!,IF(AGO!#REF!="",""))</f>
        <v>#REF!</v>
      </c>
      <c r="K414" s="136" t="e">
        <f>IF(AGO!#REF!&gt;=1,AGO!#REF!,IF(AGO!#REF!="",""))</f>
        <v>#REF!</v>
      </c>
      <c r="L414" s="136" t="e">
        <f>IF(AGO!#REF!&gt;=1,AGO!#REF!,IF(AGO!#REF!="",""))</f>
        <v>#REF!</v>
      </c>
      <c r="M414" s="136" t="e">
        <f>IF(AGO!#REF!&gt;=1,AGO!#REF!,IF(AGO!#REF!="",""))</f>
        <v>#REF!</v>
      </c>
      <c r="N414" s="136" t="e">
        <f>IF(AGO!#REF!&gt;=1,AGO!#REF!,IF(AGO!#REF!="",""))</f>
        <v>#REF!</v>
      </c>
      <c r="O414" s="136" t="e">
        <f>IF(AGO!#REF!&gt;=1,AGO!#REF!,IF(AGO!#REF!="",""))</f>
        <v>#REF!</v>
      </c>
      <c r="P414" s="136" t="e">
        <f>IF(AGO!#REF!&gt;=1,AGO!#REF!,IF(AGO!#REF!="",""))</f>
        <v>#REF!</v>
      </c>
      <c r="Q414" s="136" t="e">
        <f>IF(AGO!#REF!&gt;=1,AGO!#REF!,IF(AGO!#REF!="",""))</f>
        <v>#REF!</v>
      </c>
      <c r="R414" s="136" t="e">
        <f>IF(AGO!#REF!&gt;"",AGO!#REF!,IF(AGO!#REF!="",""))</f>
        <v>#REF!</v>
      </c>
      <c r="S414" s="136" t="e">
        <f>IF(AGO!#REF!&gt;"",AGO!#REF!,IF(AGO!#REF!="",""))</f>
        <v>#REF!</v>
      </c>
      <c r="T414" s="136" t="e">
        <f>IF(AGO!#REF!&gt;=1,AGO!#REF!,IF(AGO!#REF!="",""))</f>
        <v>#REF!</v>
      </c>
      <c r="U414" s="138" t="e">
        <f>IF(AGO!#REF!&gt;0,AGO!#REF!,IF(AGO!#REF!="",""))</f>
        <v>#REF!</v>
      </c>
      <c r="V414" s="140" t="e">
        <f>IF(AGO!#REF!&gt;=1,AGO!#REF!,IF(AGO!#REF!="",""))</f>
        <v>#REF!</v>
      </c>
      <c r="W414" s="136" t="e">
        <f>IF(AGO!#REF!&gt;=1,AGO!#REF!,IF(AGO!#REF!="",""))</f>
        <v>#REF!</v>
      </c>
      <c r="X414" s="140" t="e">
        <f>IF(AGO!#REF!&gt;=1,AGO!#REF!,IF(AGO!#REF!="",""))</f>
        <v>#REF!</v>
      </c>
      <c r="AA414" s="84"/>
      <c r="BA414" s="177" t="s">
        <v>343</v>
      </c>
    </row>
    <row r="415" spans="1:53" ht="23.1" customHeight="1" x14ac:dyDescent="0.2">
      <c r="A415" s="136" t="e">
        <f>IF(AGO!#REF!&gt;=1,AGO!#REF!,IF(AGO!#REF!="",""))</f>
        <v>#REF!</v>
      </c>
      <c r="B415" s="136" t="e">
        <f>(AGO!#REF!)</f>
        <v>#REF!</v>
      </c>
      <c r="C415" s="136" t="e">
        <f>(AGO!#REF!)</f>
        <v>#REF!</v>
      </c>
      <c r="D415" s="137" t="e">
        <f>IF(AGO!#REF!&gt;1,AGO!#REF!,IF(AGO!#REF!="",""))</f>
        <v>#REF!</v>
      </c>
      <c r="E415" s="137" t="e">
        <f>IF(AGO!#REF!&gt;"",AGO!#REF!,IF(AGO!#REF!="",""))</f>
        <v>#REF!</v>
      </c>
      <c r="F415" s="136" t="e">
        <f>IF(AGO!#REF!&gt;=1,AGO!#REF!,IF(AGO!#REF!="",""))</f>
        <v>#REF!</v>
      </c>
      <c r="G415" s="136" t="e">
        <f>IF(AGO!#REF!&gt;"",AGO!#REF!,IF(AGO!#REF!="",""))</f>
        <v>#REF!</v>
      </c>
      <c r="H415" s="136" t="e">
        <f>IF(AGO!#REF!&gt;=1,AGO!#REF!,IF(AGO!#REF!="",""))</f>
        <v>#REF!</v>
      </c>
      <c r="I415" s="136" t="e">
        <f>IF(AGO!#REF!&gt;=1,AGO!#REF!,IF(AGO!#REF!="",""))</f>
        <v>#REF!</v>
      </c>
      <c r="J415" s="136" t="e">
        <f>IF(AGO!#REF!&gt;=1,AGO!#REF!,IF(AGO!#REF!="",""))</f>
        <v>#REF!</v>
      </c>
      <c r="K415" s="136" t="e">
        <f>IF(AGO!#REF!&gt;=1,AGO!#REF!,IF(AGO!#REF!="",""))</f>
        <v>#REF!</v>
      </c>
      <c r="L415" s="136" t="e">
        <f>IF(AGO!#REF!&gt;=1,AGO!#REF!,IF(AGO!#REF!="",""))</f>
        <v>#REF!</v>
      </c>
      <c r="M415" s="136" t="e">
        <f>IF(AGO!#REF!&gt;=1,AGO!#REF!,IF(AGO!#REF!="",""))</f>
        <v>#REF!</v>
      </c>
      <c r="N415" s="136" t="e">
        <f>IF(AGO!#REF!&gt;=1,AGO!#REF!,IF(AGO!#REF!="",""))</f>
        <v>#REF!</v>
      </c>
      <c r="O415" s="136" t="e">
        <f>IF(AGO!#REF!&gt;=1,AGO!#REF!,IF(AGO!#REF!="",""))</f>
        <v>#REF!</v>
      </c>
      <c r="P415" s="136" t="e">
        <f>IF(AGO!#REF!&gt;=1,AGO!#REF!,IF(AGO!#REF!="",""))</f>
        <v>#REF!</v>
      </c>
      <c r="Q415" s="136" t="e">
        <f>IF(AGO!#REF!&gt;=1,AGO!#REF!,IF(AGO!#REF!="",""))</f>
        <v>#REF!</v>
      </c>
      <c r="R415" s="136" t="e">
        <f>IF(AGO!#REF!&gt;"",AGO!#REF!,IF(AGO!#REF!="",""))</f>
        <v>#REF!</v>
      </c>
      <c r="S415" s="136" t="e">
        <f>IF(AGO!#REF!&gt;"",AGO!#REF!,IF(AGO!#REF!="",""))</f>
        <v>#REF!</v>
      </c>
      <c r="T415" s="136" t="e">
        <f>IF(AGO!#REF!&gt;=1,AGO!#REF!,IF(AGO!#REF!="",""))</f>
        <v>#REF!</v>
      </c>
      <c r="U415" s="138" t="e">
        <f>IF(AGO!#REF!&gt;0,AGO!#REF!,IF(AGO!#REF!="",""))</f>
        <v>#REF!</v>
      </c>
      <c r="V415" s="140" t="e">
        <f>IF(AGO!#REF!&gt;=1,AGO!#REF!,IF(AGO!#REF!="",""))</f>
        <v>#REF!</v>
      </c>
      <c r="W415" s="136" t="e">
        <f>IF(AGO!#REF!&gt;=1,AGO!#REF!,IF(AGO!#REF!="",""))</f>
        <v>#REF!</v>
      </c>
      <c r="X415" s="140" t="e">
        <f>IF(AGO!#REF!&gt;=1,AGO!#REF!,IF(AGO!#REF!="",""))</f>
        <v>#REF!</v>
      </c>
      <c r="AA415" s="84"/>
      <c r="BA415" s="177" t="s">
        <v>344</v>
      </c>
    </row>
    <row r="416" spans="1:53" ht="23.1" customHeight="1" x14ac:dyDescent="0.2">
      <c r="A416" s="136" t="e">
        <f>IF(AGO!#REF!&gt;=1,AGO!#REF!,IF(AGO!#REF!="",""))</f>
        <v>#REF!</v>
      </c>
      <c r="B416" s="136" t="e">
        <f>(AGO!#REF!)</f>
        <v>#REF!</v>
      </c>
      <c r="C416" s="136" t="e">
        <f>(AGO!#REF!)</f>
        <v>#REF!</v>
      </c>
      <c r="D416" s="137" t="e">
        <f>IF(AGO!#REF!&gt;1,AGO!#REF!,IF(AGO!#REF!="",""))</f>
        <v>#REF!</v>
      </c>
      <c r="E416" s="137" t="e">
        <f>IF(AGO!#REF!&gt;"",AGO!#REF!,IF(AGO!#REF!="",""))</f>
        <v>#REF!</v>
      </c>
      <c r="F416" s="136" t="e">
        <f>IF(AGO!#REF!&gt;=1,AGO!#REF!,IF(AGO!#REF!="",""))</f>
        <v>#REF!</v>
      </c>
      <c r="G416" s="136" t="e">
        <f>IF(AGO!#REF!&gt;"",AGO!#REF!,IF(AGO!#REF!="",""))</f>
        <v>#REF!</v>
      </c>
      <c r="H416" s="136" t="e">
        <f>IF(AGO!#REF!&gt;=1,AGO!#REF!,IF(AGO!#REF!="",""))</f>
        <v>#REF!</v>
      </c>
      <c r="I416" s="136" t="e">
        <f>IF(AGO!#REF!&gt;=1,AGO!#REF!,IF(AGO!#REF!="",""))</f>
        <v>#REF!</v>
      </c>
      <c r="J416" s="136" t="e">
        <f>IF(AGO!#REF!&gt;=1,AGO!#REF!,IF(AGO!#REF!="",""))</f>
        <v>#REF!</v>
      </c>
      <c r="K416" s="136" t="e">
        <f>IF(AGO!#REF!&gt;=1,AGO!#REF!,IF(AGO!#REF!="",""))</f>
        <v>#REF!</v>
      </c>
      <c r="L416" s="136" t="e">
        <f>IF(AGO!#REF!&gt;=1,AGO!#REF!,IF(AGO!#REF!="",""))</f>
        <v>#REF!</v>
      </c>
      <c r="M416" s="136" t="e">
        <f>IF(AGO!#REF!&gt;=1,AGO!#REF!,IF(AGO!#REF!="",""))</f>
        <v>#REF!</v>
      </c>
      <c r="N416" s="136" t="e">
        <f>IF(AGO!#REF!&gt;=1,AGO!#REF!,IF(AGO!#REF!="",""))</f>
        <v>#REF!</v>
      </c>
      <c r="O416" s="136" t="e">
        <f>IF(AGO!#REF!&gt;=1,AGO!#REF!,IF(AGO!#REF!="",""))</f>
        <v>#REF!</v>
      </c>
      <c r="P416" s="136" t="e">
        <f>IF(AGO!#REF!&gt;=1,AGO!#REF!,IF(AGO!#REF!="",""))</f>
        <v>#REF!</v>
      </c>
      <c r="Q416" s="136" t="e">
        <f>IF(AGO!#REF!&gt;=1,AGO!#REF!,IF(AGO!#REF!="",""))</f>
        <v>#REF!</v>
      </c>
      <c r="R416" s="136" t="e">
        <f>IF(AGO!#REF!&gt;"",AGO!#REF!,IF(AGO!#REF!="",""))</f>
        <v>#REF!</v>
      </c>
      <c r="S416" s="136" t="e">
        <f>IF(AGO!#REF!&gt;"",AGO!#REF!,IF(AGO!#REF!="",""))</f>
        <v>#REF!</v>
      </c>
      <c r="T416" s="136" t="e">
        <f>IF(AGO!#REF!&gt;=1,AGO!#REF!,IF(AGO!#REF!="",""))</f>
        <v>#REF!</v>
      </c>
      <c r="U416" s="138" t="e">
        <f>IF(AGO!#REF!&gt;0,AGO!#REF!,IF(AGO!#REF!="",""))</f>
        <v>#REF!</v>
      </c>
      <c r="V416" s="140" t="e">
        <f>IF(AGO!#REF!&gt;=1,AGO!#REF!,IF(AGO!#REF!="",""))</f>
        <v>#REF!</v>
      </c>
      <c r="W416" s="136" t="e">
        <f>IF(AGO!#REF!&gt;=1,AGO!#REF!,IF(AGO!#REF!="",""))</f>
        <v>#REF!</v>
      </c>
      <c r="X416" s="140" t="e">
        <f>IF(AGO!#REF!&gt;=1,AGO!#REF!,IF(AGO!#REF!="",""))</f>
        <v>#REF!</v>
      </c>
      <c r="AA416" s="84"/>
      <c r="BA416" s="177" t="s">
        <v>345</v>
      </c>
    </row>
    <row r="417" spans="1:53" ht="23.1" customHeight="1" x14ac:dyDescent="0.2">
      <c r="A417" s="136" t="e">
        <f>IF(SEP!#REF!&gt;=1,SEP!#REF!,IF(SEP!#REF!="",""))</f>
        <v>#REF!</v>
      </c>
      <c r="B417" s="136" t="e">
        <f>(SEP!#REF!)</f>
        <v>#REF!</v>
      </c>
      <c r="C417" s="136" t="e">
        <f>(SEP!#REF!)</f>
        <v>#REF!</v>
      </c>
      <c r="D417" s="137" t="e">
        <f>IF(SEP!#REF!&gt;1,SEP!#REF!,IF(SEP!#REF!="",""))</f>
        <v>#REF!</v>
      </c>
      <c r="E417" s="137" t="e">
        <f>IF(SEP!#REF!&gt;"",SEP!#REF!,IF(SEP!#REF!="",""))</f>
        <v>#REF!</v>
      </c>
      <c r="F417" s="136" t="e">
        <f>IF(SEP!#REF!&gt;=1,SEP!#REF!,IF(SEP!#REF!="",""))</f>
        <v>#REF!</v>
      </c>
      <c r="G417" s="136" t="e">
        <f>IF(SEP!#REF!&gt;"",SEP!#REF!,IF(SEP!#REF!="",""))</f>
        <v>#REF!</v>
      </c>
      <c r="H417" s="136" t="e">
        <f>IF(SEP!#REF!&gt;=1,SEP!#REF!,IF(SEP!#REF!="",""))</f>
        <v>#REF!</v>
      </c>
      <c r="I417" s="136" t="e">
        <f>IF(SEP!#REF!&gt;=1,SEP!#REF!,IF(SEP!#REF!="",""))</f>
        <v>#REF!</v>
      </c>
      <c r="J417" s="136" t="e">
        <f>IF(SEP!#REF!&gt;=1,SEP!#REF!,IF(SEP!#REF!="",""))</f>
        <v>#REF!</v>
      </c>
      <c r="K417" s="136" t="e">
        <f>IF(SEP!#REF!&gt;=1,SEP!#REF!,IF(SEP!#REF!="",""))</f>
        <v>#REF!</v>
      </c>
      <c r="L417" s="136" t="e">
        <f>IF(SEP!#REF!&gt;=1,SEP!#REF!,IF(SEP!#REF!="",""))</f>
        <v>#REF!</v>
      </c>
      <c r="M417" s="136" t="e">
        <f>IF(SEP!#REF!&gt;=1,SEP!#REF!,IF(SEP!#REF!="",""))</f>
        <v>#REF!</v>
      </c>
      <c r="N417" s="136" t="e">
        <f>IF(SEP!#REF!&gt;=1,SEP!#REF!,IF(SEP!#REF!="",""))</f>
        <v>#REF!</v>
      </c>
      <c r="O417" s="136" t="e">
        <f>IF(SEP!#REF!&gt;=1,SEP!#REF!,IF(SEP!#REF!="",""))</f>
        <v>#REF!</v>
      </c>
      <c r="P417" s="136" t="e">
        <f>IF(SEP!#REF!&gt;=1,SEP!#REF!,IF(SEP!#REF!="",""))</f>
        <v>#REF!</v>
      </c>
      <c r="Q417" s="136" t="e">
        <f>IF(SEP!#REF!&gt;=1,SEP!#REF!,IF(SEP!#REF!="",""))</f>
        <v>#REF!</v>
      </c>
      <c r="R417" s="136" t="e">
        <f>IF(SEP!#REF!&gt;"",SEP!#REF!,IF(SEP!#REF!="",""))</f>
        <v>#REF!</v>
      </c>
      <c r="S417" s="136" t="e">
        <f>IF(SEP!#REF!&gt;"",SEP!#REF!,IF(SEP!#REF!="",""))</f>
        <v>#REF!</v>
      </c>
      <c r="T417" s="136" t="e">
        <f>IF(SEP!#REF!&gt;=1,SEP!#REF!,IF(SEP!#REF!="",""))</f>
        <v>#REF!</v>
      </c>
      <c r="U417" s="138" t="e">
        <f>IF(SEP!#REF!&gt;0,SEP!#REF!,IF(SEP!#REF!="",""))</f>
        <v>#REF!</v>
      </c>
      <c r="V417" s="140" t="e">
        <f>IF(SEP!#REF!&gt;=1,SEP!#REF!,IF(SEP!#REF!="",""))</f>
        <v>#REF!</v>
      </c>
      <c r="W417" s="136" t="e">
        <f>IF(SEP!#REF!&gt;=1,SEP!#REF!,IF(SEP!#REF!="",""))</f>
        <v>#REF!</v>
      </c>
      <c r="X417" s="140" t="e">
        <f>IF(AGO!#REF!&gt;=1,AGO!#REF!,IF(AGO!#REF!="",""))</f>
        <v>#REF!</v>
      </c>
      <c r="AA417" s="84"/>
      <c r="BA417" s="177" t="s">
        <v>346</v>
      </c>
    </row>
    <row r="418" spans="1:53" ht="23.1" customHeight="1" x14ac:dyDescent="0.2">
      <c r="A418" s="136" t="e">
        <f>IF(SEP!#REF!&gt;=1,SEP!#REF!,IF(SEP!#REF!="",""))</f>
        <v>#REF!</v>
      </c>
      <c r="B418" s="136" t="e">
        <f>(SEP!#REF!)</f>
        <v>#REF!</v>
      </c>
      <c r="C418" s="136" t="e">
        <f>(SEP!#REF!)</f>
        <v>#REF!</v>
      </c>
      <c r="D418" s="137" t="e">
        <f>IF(SEP!#REF!&gt;1,SEP!#REF!,IF(SEP!#REF!="",""))</f>
        <v>#REF!</v>
      </c>
      <c r="E418" s="137" t="e">
        <f>IF(SEP!#REF!&gt;"",SEP!#REF!,IF(SEP!#REF!="",""))</f>
        <v>#REF!</v>
      </c>
      <c r="F418" s="136" t="e">
        <f>IF(SEP!#REF!&gt;=1,SEP!#REF!,IF(SEP!#REF!="",""))</f>
        <v>#REF!</v>
      </c>
      <c r="G418" s="136" t="e">
        <f>IF(SEP!#REF!&gt;"",SEP!#REF!,IF(SEP!#REF!="",""))</f>
        <v>#REF!</v>
      </c>
      <c r="H418" s="136" t="e">
        <f>IF(SEP!#REF!&gt;=1,SEP!#REF!,IF(SEP!#REF!="",""))</f>
        <v>#REF!</v>
      </c>
      <c r="I418" s="136" t="e">
        <f>IF(SEP!#REF!&gt;=1,SEP!#REF!,IF(SEP!#REF!="",""))</f>
        <v>#REF!</v>
      </c>
      <c r="J418" s="136" t="e">
        <f>IF(SEP!#REF!&gt;=1,SEP!#REF!,IF(SEP!#REF!="",""))</f>
        <v>#REF!</v>
      </c>
      <c r="K418" s="136" t="e">
        <f>IF(SEP!#REF!&gt;=1,SEP!#REF!,IF(SEP!#REF!="",""))</f>
        <v>#REF!</v>
      </c>
      <c r="L418" s="136" t="e">
        <f>IF(SEP!#REF!&gt;=1,SEP!#REF!,IF(SEP!#REF!="",""))</f>
        <v>#REF!</v>
      </c>
      <c r="M418" s="136" t="e">
        <f>IF(SEP!#REF!&gt;=1,SEP!#REF!,IF(SEP!#REF!="",""))</f>
        <v>#REF!</v>
      </c>
      <c r="N418" s="136" t="e">
        <f>IF(SEP!#REF!&gt;=1,SEP!#REF!,IF(SEP!#REF!="",""))</f>
        <v>#REF!</v>
      </c>
      <c r="O418" s="136" t="e">
        <f>IF(SEP!#REF!&gt;=1,SEP!#REF!,IF(SEP!#REF!="",""))</f>
        <v>#REF!</v>
      </c>
      <c r="P418" s="136" t="e">
        <f>IF(SEP!#REF!&gt;=1,SEP!#REF!,IF(SEP!#REF!="",""))</f>
        <v>#REF!</v>
      </c>
      <c r="Q418" s="136" t="e">
        <f>IF(SEP!#REF!&gt;=1,SEP!#REF!,IF(SEP!#REF!="",""))</f>
        <v>#REF!</v>
      </c>
      <c r="R418" s="136" t="e">
        <f>IF(SEP!#REF!&gt;"",SEP!#REF!,IF(SEP!#REF!="",""))</f>
        <v>#REF!</v>
      </c>
      <c r="S418" s="136" t="e">
        <f>IF(SEP!#REF!&gt;"",SEP!#REF!,IF(SEP!#REF!="",""))</f>
        <v>#REF!</v>
      </c>
      <c r="T418" s="136" t="e">
        <f>IF(SEP!#REF!&gt;=1,SEP!#REF!,IF(SEP!#REF!="",""))</f>
        <v>#REF!</v>
      </c>
      <c r="U418" s="138" t="e">
        <f>IF(SEP!#REF!&gt;0,SEP!#REF!,IF(SEP!#REF!="",""))</f>
        <v>#REF!</v>
      </c>
      <c r="V418" s="140" t="e">
        <f>IF(SEP!#REF!&gt;=1,SEP!#REF!,IF(SEP!#REF!="",""))</f>
        <v>#REF!</v>
      </c>
      <c r="W418" s="136" t="e">
        <f>IF(SEP!#REF!&gt;=1,SEP!#REF!,IF(SEP!#REF!="",""))</f>
        <v>#REF!</v>
      </c>
      <c r="X418" s="140" t="e">
        <f>IF(AGO!#REF!&gt;=1,AGO!#REF!,IF(AGO!#REF!="",""))</f>
        <v>#REF!</v>
      </c>
      <c r="AA418" s="84"/>
      <c r="BA418" s="177" t="s">
        <v>347</v>
      </c>
    </row>
    <row r="419" spans="1:53" ht="23.1" customHeight="1" x14ac:dyDescent="0.2">
      <c r="A419" s="136" t="e">
        <f>IF(SEP!#REF!&gt;=1,SEP!#REF!,IF(SEP!#REF!="",""))</f>
        <v>#REF!</v>
      </c>
      <c r="B419" s="136" t="e">
        <f>(SEP!#REF!)</f>
        <v>#REF!</v>
      </c>
      <c r="C419" s="136" t="e">
        <f>(SEP!#REF!)</f>
        <v>#REF!</v>
      </c>
      <c r="D419" s="137" t="e">
        <f>IF(SEP!#REF!&gt;1,SEP!#REF!,IF(SEP!#REF!="",""))</f>
        <v>#REF!</v>
      </c>
      <c r="E419" s="137" t="e">
        <f>IF(SEP!#REF!&gt;"",SEP!#REF!,IF(SEP!#REF!="",""))</f>
        <v>#REF!</v>
      </c>
      <c r="F419" s="136" t="e">
        <f>IF(SEP!#REF!&gt;=1,SEP!#REF!,IF(SEP!#REF!="",""))</f>
        <v>#REF!</v>
      </c>
      <c r="G419" s="136" t="e">
        <f>IF(SEP!#REF!&gt;"",SEP!#REF!,IF(SEP!#REF!="",""))</f>
        <v>#REF!</v>
      </c>
      <c r="H419" s="136" t="e">
        <f>IF(SEP!#REF!&gt;=1,SEP!#REF!,IF(SEP!#REF!="",""))</f>
        <v>#REF!</v>
      </c>
      <c r="I419" s="136" t="e">
        <f>IF(SEP!#REF!&gt;=1,SEP!#REF!,IF(SEP!#REF!="",""))</f>
        <v>#REF!</v>
      </c>
      <c r="J419" s="136" t="e">
        <f>IF(SEP!#REF!&gt;=1,SEP!#REF!,IF(SEP!#REF!="",""))</f>
        <v>#REF!</v>
      </c>
      <c r="K419" s="136" t="e">
        <f>IF(SEP!#REF!&gt;=1,SEP!#REF!,IF(SEP!#REF!="",""))</f>
        <v>#REF!</v>
      </c>
      <c r="L419" s="136" t="e">
        <f>IF(SEP!#REF!&gt;=1,SEP!#REF!,IF(SEP!#REF!="",""))</f>
        <v>#REF!</v>
      </c>
      <c r="M419" s="136" t="e">
        <f>IF(SEP!#REF!&gt;=1,SEP!#REF!,IF(SEP!#REF!="",""))</f>
        <v>#REF!</v>
      </c>
      <c r="N419" s="136" t="e">
        <f>IF(SEP!#REF!&gt;=1,SEP!#REF!,IF(SEP!#REF!="",""))</f>
        <v>#REF!</v>
      </c>
      <c r="O419" s="136" t="e">
        <f>IF(SEP!#REF!&gt;=1,SEP!#REF!,IF(SEP!#REF!="",""))</f>
        <v>#REF!</v>
      </c>
      <c r="P419" s="136" t="e">
        <f>IF(SEP!#REF!&gt;=1,SEP!#REF!,IF(SEP!#REF!="",""))</f>
        <v>#REF!</v>
      </c>
      <c r="Q419" s="136" t="e">
        <f>IF(SEP!#REF!&gt;=1,SEP!#REF!,IF(SEP!#REF!="",""))</f>
        <v>#REF!</v>
      </c>
      <c r="R419" s="136" t="e">
        <f>IF(SEP!#REF!&gt;"",SEP!#REF!,IF(SEP!#REF!="",""))</f>
        <v>#REF!</v>
      </c>
      <c r="S419" s="136" t="e">
        <f>IF(SEP!#REF!&gt;"",SEP!#REF!,IF(SEP!#REF!="",""))</f>
        <v>#REF!</v>
      </c>
      <c r="T419" s="136" t="e">
        <f>IF(SEP!#REF!&gt;=1,SEP!#REF!,IF(SEP!#REF!="",""))</f>
        <v>#REF!</v>
      </c>
      <c r="U419" s="138" t="e">
        <f>IF(SEP!#REF!&gt;0,SEP!#REF!,IF(SEP!#REF!="",""))</f>
        <v>#REF!</v>
      </c>
      <c r="V419" s="140" t="e">
        <f>IF(SEP!#REF!&gt;=1,SEP!#REF!,IF(SEP!#REF!="",""))</f>
        <v>#REF!</v>
      </c>
      <c r="W419" s="136" t="e">
        <f>IF(SEP!#REF!&gt;=1,SEP!#REF!,IF(SEP!#REF!="",""))</f>
        <v>#REF!</v>
      </c>
      <c r="X419" s="140" t="e">
        <f>IF(AGO!#REF!&gt;=1,AGO!#REF!,IF(AGO!#REF!="",""))</f>
        <v>#REF!</v>
      </c>
      <c r="AA419" s="84"/>
      <c r="BA419" s="177" t="s">
        <v>348</v>
      </c>
    </row>
    <row r="420" spans="1:53" ht="23.1" customHeight="1" x14ac:dyDescent="0.2">
      <c r="A420" s="136" t="e">
        <f>IF(SEP!#REF!&gt;=1,SEP!#REF!,IF(SEP!#REF!="",""))</f>
        <v>#REF!</v>
      </c>
      <c r="B420" s="136" t="e">
        <f>(SEP!#REF!)</f>
        <v>#REF!</v>
      </c>
      <c r="C420" s="136" t="e">
        <f>(SEP!#REF!)</f>
        <v>#REF!</v>
      </c>
      <c r="D420" s="137" t="e">
        <f>IF(SEP!#REF!&gt;1,SEP!#REF!,IF(SEP!#REF!="",""))</f>
        <v>#REF!</v>
      </c>
      <c r="E420" s="137" t="e">
        <f>IF(SEP!#REF!&gt;"",SEP!#REF!,IF(SEP!#REF!="",""))</f>
        <v>#REF!</v>
      </c>
      <c r="F420" s="136" t="e">
        <f>IF(SEP!#REF!&gt;=1,SEP!#REF!,IF(SEP!#REF!="",""))</f>
        <v>#REF!</v>
      </c>
      <c r="G420" s="136" t="e">
        <f>IF(SEP!#REF!&gt;"",SEP!#REF!,IF(SEP!#REF!="",""))</f>
        <v>#REF!</v>
      </c>
      <c r="H420" s="136" t="e">
        <f>IF(SEP!#REF!&gt;=1,SEP!#REF!,IF(SEP!#REF!="",""))</f>
        <v>#REF!</v>
      </c>
      <c r="I420" s="136" t="e">
        <f>IF(SEP!#REF!&gt;=1,SEP!#REF!,IF(SEP!#REF!="",""))</f>
        <v>#REF!</v>
      </c>
      <c r="J420" s="136" t="e">
        <f>IF(SEP!#REF!&gt;=1,SEP!#REF!,IF(SEP!#REF!="",""))</f>
        <v>#REF!</v>
      </c>
      <c r="K420" s="136" t="e">
        <f>IF(SEP!#REF!&gt;=1,SEP!#REF!,IF(SEP!#REF!="",""))</f>
        <v>#REF!</v>
      </c>
      <c r="L420" s="136" t="e">
        <f>IF(SEP!#REF!&gt;=1,SEP!#REF!,IF(SEP!#REF!="",""))</f>
        <v>#REF!</v>
      </c>
      <c r="M420" s="136" t="e">
        <f>IF(SEP!#REF!&gt;=1,SEP!#REF!,IF(SEP!#REF!="",""))</f>
        <v>#REF!</v>
      </c>
      <c r="N420" s="136" t="e">
        <f>IF(SEP!#REF!&gt;=1,SEP!#REF!,IF(SEP!#REF!="",""))</f>
        <v>#REF!</v>
      </c>
      <c r="O420" s="136" t="e">
        <f>IF(SEP!#REF!&gt;=1,SEP!#REF!,IF(SEP!#REF!="",""))</f>
        <v>#REF!</v>
      </c>
      <c r="P420" s="136" t="e">
        <f>IF(SEP!#REF!&gt;=1,SEP!#REF!,IF(SEP!#REF!="",""))</f>
        <v>#REF!</v>
      </c>
      <c r="Q420" s="136" t="e">
        <f>IF(SEP!#REF!&gt;=1,SEP!#REF!,IF(SEP!#REF!="",""))</f>
        <v>#REF!</v>
      </c>
      <c r="R420" s="136" t="e">
        <f>IF(SEP!#REF!&gt;"",SEP!#REF!,IF(SEP!#REF!="",""))</f>
        <v>#REF!</v>
      </c>
      <c r="S420" s="136" t="e">
        <f>IF(SEP!#REF!&gt;"",SEP!#REF!,IF(SEP!#REF!="",""))</f>
        <v>#REF!</v>
      </c>
      <c r="T420" s="136" t="e">
        <f>IF(SEP!#REF!&gt;=1,SEP!#REF!,IF(SEP!#REF!="",""))</f>
        <v>#REF!</v>
      </c>
      <c r="U420" s="138" t="e">
        <f>IF(SEP!#REF!&gt;0,SEP!#REF!,IF(SEP!#REF!="",""))</f>
        <v>#REF!</v>
      </c>
      <c r="V420" s="140" t="e">
        <f>IF(SEP!#REF!&gt;=1,SEP!#REF!,IF(SEP!#REF!="",""))</f>
        <v>#REF!</v>
      </c>
      <c r="W420" s="136" t="e">
        <f>IF(SEP!#REF!&gt;=1,SEP!#REF!,IF(SEP!#REF!="",""))</f>
        <v>#REF!</v>
      </c>
      <c r="X420" s="140" t="e">
        <f>IF(AGO!#REF!&gt;=1,AGO!#REF!,IF(AGO!#REF!="",""))</f>
        <v>#REF!</v>
      </c>
      <c r="AA420" s="84"/>
      <c r="BA420" s="177" t="s">
        <v>349</v>
      </c>
    </row>
    <row r="421" spans="1:53" ht="23.1" customHeight="1" x14ac:dyDescent="0.2">
      <c r="A421" s="136" t="e">
        <f>IF(AGO!#REF!&gt;=1,AGO!#REF!,IF(AGO!#REF!="",""))</f>
        <v>#REF!</v>
      </c>
      <c r="B421" s="136" t="e">
        <f>(AGO!#REF!)</f>
        <v>#REF!</v>
      </c>
      <c r="C421" s="136" t="e">
        <f>(AGO!#REF!)</f>
        <v>#REF!</v>
      </c>
      <c r="D421" s="137" t="e">
        <f>IF(AGO!#REF!&gt;1,AGO!#REF!,IF(AGO!#REF!="",""))</f>
        <v>#REF!</v>
      </c>
      <c r="E421" s="137" t="e">
        <f>IF(AGO!#REF!&gt;"",AGO!#REF!,IF(AGO!#REF!="",""))</f>
        <v>#REF!</v>
      </c>
      <c r="F421" s="136" t="e">
        <f>IF(AGO!#REF!&gt;=1,AGO!#REF!,IF(AGO!#REF!="",""))</f>
        <v>#REF!</v>
      </c>
      <c r="G421" s="136" t="e">
        <f>IF(AGO!#REF!&gt;"",AGO!#REF!,IF(AGO!#REF!="",""))</f>
        <v>#REF!</v>
      </c>
      <c r="H421" s="136" t="e">
        <f>IF(AGO!#REF!&gt;=1,AGO!#REF!,IF(AGO!#REF!="",""))</f>
        <v>#REF!</v>
      </c>
      <c r="I421" s="136" t="e">
        <f>IF(AGO!#REF!&gt;=1,AGO!#REF!,IF(AGO!#REF!="",""))</f>
        <v>#REF!</v>
      </c>
      <c r="J421" s="136" t="e">
        <f>IF(AGO!#REF!&gt;=1,AGO!#REF!,IF(AGO!#REF!="",""))</f>
        <v>#REF!</v>
      </c>
      <c r="K421" s="136" t="e">
        <f>IF(AGO!#REF!&gt;=1,AGO!#REF!,IF(AGO!#REF!="",""))</f>
        <v>#REF!</v>
      </c>
      <c r="L421" s="136" t="e">
        <f>IF(AGO!#REF!&gt;=1,AGO!#REF!,IF(AGO!#REF!="",""))</f>
        <v>#REF!</v>
      </c>
      <c r="M421" s="136" t="e">
        <f>IF(AGO!#REF!&gt;=1,AGO!#REF!,IF(AGO!#REF!="",""))</f>
        <v>#REF!</v>
      </c>
      <c r="N421" s="136" t="e">
        <f>IF(AGO!#REF!&gt;=1,AGO!#REF!,IF(AGO!#REF!="",""))</f>
        <v>#REF!</v>
      </c>
      <c r="O421" s="136" t="e">
        <f>IF(AGO!#REF!&gt;=1,AGO!#REF!,IF(AGO!#REF!="",""))</f>
        <v>#REF!</v>
      </c>
      <c r="P421" s="136" t="e">
        <f>IF(AGO!#REF!&gt;=1,AGO!#REF!,IF(AGO!#REF!="",""))</f>
        <v>#REF!</v>
      </c>
      <c r="Q421" s="136" t="e">
        <f>IF(AGO!#REF!&gt;=1,AGO!#REF!,IF(AGO!#REF!="",""))</f>
        <v>#REF!</v>
      </c>
      <c r="R421" s="136" t="e">
        <f>IF(AGO!#REF!&gt;"",AGO!#REF!,IF(AGO!#REF!="",""))</f>
        <v>#REF!</v>
      </c>
      <c r="S421" s="136" t="e">
        <f>IF(AGO!#REF!&gt;"",AGO!#REF!,IF(AGO!#REF!="",""))</f>
        <v>#REF!</v>
      </c>
      <c r="T421" s="136" t="e">
        <f>IF(AGO!#REF!&gt;=1,AGO!#REF!,IF(AGO!#REF!="",""))</f>
        <v>#REF!</v>
      </c>
      <c r="U421" s="138" t="e">
        <f>IF(AGO!#REF!&gt;0,AGO!#REF!,IF(AGO!#REF!="",""))</f>
        <v>#REF!</v>
      </c>
      <c r="V421" s="140" t="e">
        <f>IF(AGO!#REF!&gt;=1,AGO!#REF!,IF(AGO!#REF!="",""))</f>
        <v>#REF!</v>
      </c>
      <c r="W421" s="136" t="e">
        <f>IF(AGO!#REF!&gt;=1,AGO!#REF!,IF(AGO!#REF!="",""))</f>
        <v>#REF!</v>
      </c>
      <c r="X421" s="140" t="e">
        <f>IF(AGO!#REF!&gt;=1,AGO!#REF!,IF(AGO!#REF!="",""))</f>
        <v>#REF!</v>
      </c>
      <c r="AA421" s="84"/>
      <c r="BA421" s="177" t="s">
        <v>350</v>
      </c>
    </row>
    <row r="422" spans="1:53" ht="23.1" customHeight="1" x14ac:dyDescent="0.2">
      <c r="A422" s="136" t="e">
        <f>IF(AGO!#REF!&gt;=1,AGO!#REF!,IF(AGO!#REF!="",""))</f>
        <v>#REF!</v>
      </c>
      <c r="B422" s="136" t="e">
        <f>(AGO!#REF!)</f>
        <v>#REF!</v>
      </c>
      <c r="C422" s="136" t="e">
        <f>(AGO!#REF!)</f>
        <v>#REF!</v>
      </c>
      <c r="D422" s="137" t="e">
        <f>IF(AGO!#REF!&gt;1,AGO!#REF!,IF(AGO!#REF!="",""))</f>
        <v>#REF!</v>
      </c>
      <c r="E422" s="137" t="e">
        <f>IF(AGO!#REF!&gt;"",AGO!#REF!,IF(AGO!#REF!="",""))</f>
        <v>#REF!</v>
      </c>
      <c r="F422" s="136" t="e">
        <f>IF(AGO!#REF!&gt;=1,AGO!#REF!,IF(AGO!#REF!="",""))</f>
        <v>#REF!</v>
      </c>
      <c r="G422" s="136" t="e">
        <f>IF(AGO!#REF!&gt;"",AGO!#REF!,IF(AGO!#REF!="",""))</f>
        <v>#REF!</v>
      </c>
      <c r="H422" s="136" t="e">
        <f>IF(AGO!#REF!&gt;=1,AGO!#REF!,IF(AGO!#REF!="",""))</f>
        <v>#REF!</v>
      </c>
      <c r="I422" s="136" t="e">
        <f>IF(AGO!#REF!&gt;=1,AGO!#REF!,IF(AGO!#REF!="",""))</f>
        <v>#REF!</v>
      </c>
      <c r="J422" s="136" t="e">
        <f>IF(AGO!#REF!&gt;=1,AGO!#REF!,IF(AGO!#REF!="",""))</f>
        <v>#REF!</v>
      </c>
      <c r="K422" s="136" t="e">
        <f>IF(AGO!#REF!&gt;=1,AGO!#REF!,IF(AGO!#REF!="",""))</f>
        <v>#REF!</v>
      </c>
      <c r="L422" s="136" t="e">
        <f>IF(AGO!#REF!&gt;=1,AGO!#REF!,IF(AGO!#REF!="",""))</f>
        <v>#REF!</v>
      </c>
      <c r="M422" s="136" t="e">
        <f>IF(AGO!#REF!&gt;=1,AGO!#REF!,IF(AGO!#REF!="",""))</f>
        <v>#REF!</v>
      </c>
      <c r="N422" s="136" t="e">
        <f>IF(AGO!#REF!&gt;=1,AGO!#REF!,IF(AGO!#REF!="",""))</f>
        <v>#REF!</v>
      </c>
      <c r="O422" s="136" t="e">
        <f>IF(AGO!#REF!&gt;=1,AGO!#REF!,IF(AGO!#REF!="",""))</f>
        <v>#REF!</v>
      </c>
      <c r="P422" s="136" t="e">
        <f>IF(AGO!#REF!&gt;=1,AGO!#REF!,IF(AGO!#REF!="",""))</f>
        <v>#REF!</v>
      </c>
      <c r="Q422" s="136" t="e">
        <f>IF(AGO!#REF!&gt;=1,AGO!#REF!,IF(AGO!#REF!="",""))</f>
        <v>#REF!</v>
      </c>
      <c r="R422" s="136" t="e">
        <f>IF(AGO!#REF!&gt;"",AGO!#REF!,IF(AGO!#REF!="",""))</f>
        <v>#REF!</v>
      </c>
      <c r="S422" s="136" t="e">
        <f>IF(AGO!#REF!&gt;"",AGO!#REF!,IF(AGO!#REF!="",""))</f>
        <v>#REF!</v>
      </c>
      <c r="T422" s="136" t="e">
        <f>IF(AGO!#REF!&gt;=1,AGO!#REF!,IF(AGO!#REF!="",""))</f>
        <v>#REF!</v>
      </c>
      <c r="U422" s="138" t="e">
        <f>IF(AGO!#REF!&gt;0,AGO!#REF!,IF(AGO!#REF!="",""))</f>
        <v>#REF!</v>
      </c>
      <c r="V422" s="140" t="e">
        <f>IF(AGO!#REF!&gt;=1,AGO!#REF!,IF(AGO!#REF!="",""))</f>
        <v>#REF!</v>
      </c>
      <c r="W422" s="136" t="e">
        <f>IF(AGO!#REF!&gt;=1,AGO!#REF!,IF(AGO!#REF!="",""))</f>
        <v>#REF!</v>
      </c>
      <c r="X422" s="140" t="e">
        <f>IF(AGO!#REF!&gt;=1,AGO!#REF!,IF(AGO!#REF!="",""))</f>
        <v>#REF!</v>
      </c>
      <c r="AA422" s="84"/>
      <c r="BA422" s="177" t="s">
        <v>351</v>
      </c>
    </row>
    <row r="423" spans="1:53" ht="23.1" customHeight="1" x14ac:dyDescent="0.2">
      <c r="A423" s="136" t="e">
        <f>IF(AGO!#REF!&gt;=1,AGO!#REF!,IF(AGO!#REF!="",""))</f>
        <v>#REF!</v>
      </c>
      <c r="B423" s="136" t="e">
        <f>(AGO!#REF!)</f>
        <v>#REF!</v>
      </c>
      <c r="C423" s="136" t="e">
        <f>(AGO!#REF!)</f>
        <v>#REF!</v>
      </c>
      <c r="D423" s="137" t="e">
        <f>IF(AGO!#REF!&gt;1,AGO!#REF!,IF(AGO!#REF!="",""))</f>
        <v>#REF!</v>
      </c>
      <c r="E423" s="137" t="e">
        <f>IF(AGO!#REF!&gt;"",AGO!#REF!,IF(AGO!#REF!="",""))</f>
        <v>#REF!</v>
      </c>
      <c r="F423" s="136" t="e">
        <f>IF(AGO!#REF!&gt;=1,AGO!#REF!,IF(AGO!#REF!="",""))</f>
        <v>#REF!</v>
      </c>
      <c r="G423" s="136" t="e">
        <f>IF(AGO!#REF!&gt;"",AGO!#REF!,IF(AGO!#REF!="",""))</f>
        <v>#REF!</v>
      </c>
      <c r="H423" s="136" t="e">
        <f>IF(AGO!#REF!&gt;=1,AGO!#REF!,IF(AGO!#REF!="",""))</f>
        <v>#REF!</v>
      </c>
      <c r="I423" s="136" t="e">
        <f>IF(AGO!#REF!&gt;=1,AGO!#REF!,IF(AGO!#REF!="",""))</f>
        <v>#REF!</v>
      </c>
      <c r="J423" s="136" t="e">
        <f>IF(AGO!#REF!&gt;=1,AGO!#REF!,IF(AGO!#REF!="",""))</f>
        <v>#REF!</v>
      </c>
      <c r="K423" s="136" t="e">
        <f>IF(AGO!#REF!&gt;=1,AGO!#REF!,IF(AGO!#REF!="",""))</f>
        <v>#REF!</v>
      </c>
      <c r="L423" s="136" t="e">
        <f>IF(AGO!#REF!&gt;=1,AGO!#REF!,IF(AGO!#REF!="",""))</f>
        <v>#REF!</v>
      </c>
      <c r="M423" s="136" t="e">
        <f>IF(AGO!#REF!&gt;=1,AGO!#REF!,IF(AGO!#REF!="",""))</f>
        <v>#REF!</v>
      </c>
      <c r="N423" s="136" t="e">
        <f>IF(AGO!#REF!&gt;=1,AGO!#REF!,IF(AGO!#REF!="",""))</f>
        <v>#REF!</v>
      </c>
      <c r="O423" s="136" t="e">
        <f>IF(AGO!#REF!&gt;=1,AGO!#REF!,IF(AGO!#REF!="",""))</f>
        <v>#REF!</v>
      </c>
      <c r="P423" s="136" t="e">
        <f>IF(AGO!#REF!&gt;=1,AGO!#REF!,IF(AGO!#REF!="",""))</f>
        <v>#REF!</v>
      </c>
      <c r="Q423" s="136" t="e">
        <f>IF(AGO!#REF!&gt;=1,AGO!#REF!,IF(AGO!#REF!="",""))</f>
        <v>#REF!</v>
      </c>
      <c r="R423" s="136" t="e">
        <f>IF(AGO!#REF!&gt;"",AGO!#REF!,IF(AGO!#REF!="",""))</f>
        <v>#REF!</v>
      </c>
      <c r="S423" s="136" t="e">
        <f>IF(AGO!#REF!&gt;"",AGO!#REF!,IF(AGO!#REF!="",""))</f>
        <v>#REF!</v>
      </c>
      <c r="T423" s="136" t="e">
        <f>IF(AGO!#REF!&gt;=1,AGO!#REF!,IF(AGO!#REF!="",""))</f>
        <v>#REF!</v>
      </c>
      <c r="U423" s="138" t="e">
        <f>IF(AGO!#REF!&gt;0,AGO!#REF!,IF(AGO!#REF!="",""))</f>
        <v>#REF!</v>
      </c>
      <c r="V423" s="140" t="e">
        <f>IF(AGO!#REF!&gt;=1,AGO!#REF!,IF(AGO!#REF!="",""))</f>
        <v>#REF!</v>
      </c>
      <c r="W423" s="136" t="e">
        <f>IF(AGO!#REF!&gt;=1,AGO!#REF!,IF(AGO!#REF!="",""))</f>
        <v>#REF!</v>
      </c>
      <c r="X423" s="140" t="e">
        <f>IF(AGO!#REF!&gt;=1,AGO!#REF!,IF(AGO!#REF!="",""))</f>
        <v>#REF!</v>
      </c>
      <c r="AA423" s="84"/>
      <c r="BA423" s="177" t="s">
        <v>352</v>
      </c>
    </row>
    <row r="424" spans="1:53" ht="23.1" customHeight="1" x14ac:dyDescent="0.2">
      <c r="A424" s="136" t="e">
        <f>IF(AGO!#REF!&gt;=1,AGO!#REF!,IF(AGO!#REF!="",""))</f>
        <v>#REF!</v>
      </c>
      <c r="B424" s="136" t="e">
        <f>(AGO!#REF!)</f>
        <v>#REF!</v>
      </c>
      <c r="C424" s="136" t="e">
        <f>(AGO!#REF!)</f>
        <v>#REF!</v>
      </c>
      <c r="D424" s="137" t="e">
        <f>IF(AGO!#REF!&gt;1,AGO!#REF!,IF(AGO!#REF!="",""))</f>
        <v>#REF!</v>
      </c>
      <c r="E424" s="137" t="e">
        <f>IF(AGO!#REF!&gt;"",AGO!#REF!,IF(AGO!#REF!="",""))</f>
        <v>#REF!</v>
      </c>
      <c r="F424" s="136" t="e">
        <f>IF(AGO!#REF!&gt;=1,AGO!#REF!,IF(AGO!#REF!="",""))</f>
        <v>#REF!</v>
      </c>
      <c r="G424" s="136" t="e">
        <f>IF(AGO!#REF!&gt;"",AGO!#REF!,IF(AGO!#REF!="",""))</f>
        <v>#REF!</v>
      </c>
      <c r="H424" s="136" t="e">
        <f>IF(AGO!#REF!&gt;=1,AGO!#REF!,IF(AGO!#REF!="",""))</f>
        <v>#REF!</v>
      </c>
      <c r="I424" s="136" t="e">
        <f>IF(AGO!#REF!&gt;=1,AGO!#REF!,IF(AGO!#REF!="",""))</f>
        <v>#REF!</v>
      </c>
      <c r="J424" s="136" t="e">
        <f>IF(AGO!#REF!&gt;=1,AGO!#REF!,IF(AGO!#REF!="",""))</f>
        <v>#REF!</v>
      </c>
      <c r="K424" s="136" t="e">
        <f>IF(AGO!#REF!&gt;=1,AGO!#REF!,IF(AGO!#REF!="",""))</f>
        <v>#REF!</v>
      </c>
      <c r="L424" s="136" t="e">
        <f>IF(AGO!#REF!&gt;=1,AGO!#REF!,IF(AGO!#REF!="",""))</f>
        <v>#REF!</v>
      </c>
      <c r="M424" s="136" t="e">
        <f>IF(AGO!#REF!&gt;=1,AGO!#REF!,IF(AGO!#REF!="",""))</f>
        <v>#REF!</v>
      </c>
      <c r="N424" s="136" t="e">
        <f>IF(AGO!#REF!&gt;=1,AGO!#REF!,IF(AGO!#REF!="",""))</f>
        <v>#REF!</v>
      </c>
      <c r="O424" s="136" t="e">
        <f>IF(AGO!#REF!&gt;=1,AGO!#REF!,IF(AGO!#REF!="",""))</f>
        <v>#REF!</v>
      </c>
      <c r="P424" s="136" t="e">
        <f>IF(AGO!#REF!&gt;=1,AGO!#REF!,IF(AGO!#REF!="",""))</f>
        <v>#REF!</v>
      </c>
      <c r="Q424" s="136" t="e">
        <f>IF(AGO!#REF!&gt;=1,AGO!#REF!,IF(AGO!#REF!="",""))</f>
        <v>#REF!</v>
      </c>
      <c r="R424" s="136" t="e">
        <f>IF(AGO!#REF!&gt;"",AGO!#REF!,IF(AGO!#REF!="",""))</f>
        <v>#REF!</v>
      </c>
      <c r="S424" s="136" t="e">
        <f>IF(AGO!#REF!&gt;"",AGO!#REF!,IF(AGO!#REF!="",""))</f>
        <v>#REF!</v>
      </c>
      <c r="T424" s="136" t="e">
        <f>IF(AGO!#REF!&gt;=1,AGO!#REF!,IF(AGO!#REF!="",""))</f>
        <v>#REF!</v>
      </c>
      <c r="U424" s="138" t="e">
        <f>IF(AGO!#REF!&gt;0,AGO!#REF!,IF(AGO!#REF!="",""))</f>
        <v>#REF!</v>
      </c>
      <c r="V424" s="140" t="e">
        <f>IF(AGO!#REF!&gt;=1,AGO!#REF!,IF(AGO!#REF!="",""))</f>
        <v>#REF!</v>
      </c>
      <c r="W424" s="136" t="e">
        <f>IF(AGO!#REF!&gt;=1,AGO!#REF!,IF(AGO!#REF!="",""))</f>
        <v>#REF!</v>
      </c>
      <c r="X424" s="140" t="e">
        <f>IF(AGO!#REF!&gt;=1,AGO!#REF!,IF(AGO!#REF!="",""))</f>
        <v>#REF!</v>
      </c>
      <c r="AA424" s="84"/>
      <c r="BA424" s="177" t="s">
        <v>353</v>
      </c>
    </row>
    <row r="425" spans="1:53" ht="23.1" customHeight="1" x14ac:dyDescent="0.2">
      <c r="A425" s="136" t="e">
        <f>IF(AGO!#REF!&gt;=1,AGO!#REF!,IF(AGO!#REF!="",""))</f>
        <v>#REF!</v>
      </c>
      <c r="B425" s="136" t="e">
        <f>(AGO!#REF!)</f>
        <v>#REF!</v>
      </c>
      <c r="C425" s="136" t="e">
        <f>(AGO!#REF!)</f>
        <v>#REF!</v>
      </c>
      <c r="D425" s="137" t="e">
        <f>IF(AGO!#REF!&gt;1,AGO!#REF!,IF(AGO!#REF!="",""))</f>
        <v>#REF!</v>
      </c>
      <c r="E425" s="137" t="e">
        <f>IF(AGO!#REF!&gt;"",AGO!#REF!,IF(AGO!#REF!="",""))</f>
        <v>#REF!</v>
      </c>
      <c r="F425" s="136" t="e">
        <f>IF(AGO!#REF!&gt;=1,AGO!#REF!,IF(AGO!#REF!="",""))</f>
        <v>#REF!</v>
      </c>
      <c r="G425" s="136" t="e">
        <f>IF(AGO!#REF!&gt;"",AGO!#REF!,IF(AGO!#REF!="",""))</f>
        <v>#REF!</v>
      </c>
      <c r="H425" s="136" t="e">
        <f>IF(AGO!#REF!&gt;=1,AGO!#REF!,IF(AGO!#REF!="",""))</f>
        <v>#REF!</v>
      </c>
      <c r="I425" s="136" t="e">
        <f>IF(AGO!#REF!&gt;=1,AGO!#REF!,IF(AGO!#REF!="",""))</f>
        <v>#REF!</v>
      </c>
      <c r="J425" s="136" t="e">
        <f>IF(AGO!#REF!&gt;=1,AGO!#REF!,IF(AGO!#REF!="",""))</f>
        <v>#REF!</v>
      </c>
      <c r="K425" s="136" t="e">
        <f>IF(AGO!#REF!&gt;=1,AGO!#REF!,IF(AGO!#REF!="",""))</f>
        <v>#REF!</v>
      </c>
      <c r="L425" s="136" t="e">
        <f>IF(AGO!#REF!&gt;=1,AGO!#REF!,IF(AGO!#REF!="",""))</f>
        <v>#REF!</v>
      </c>
      <c r="M425" s="136" t="e">
        <f>IF(AGO!#REF!&gt;=1,AGO!#REF!,IF(AGO!#REF!="",""))</f>
        <v>#REF!</v>
      </c>
      <c r="N425" s="136" t="e">
        <f>IF(AGO!#REF!&gt;=1,AGO!#REF!,IF(AGO!#REF!="",""))</f>
        <v>#REF!</v>
      </c>
      <c r="O425" s="136" t="e">
        <f>IF(AGO!#REF!&gt;=1,AGO!#REF!,IF(AGO!#REF!="",""))</f>
        <v>#REF!</v>
      </c>
      <c r="P425" s="136" t="e">
        <f>IF(AGO!#REF!&gt;=1,AGO!#REF!,IF(AGO!#REF!="",""))</f>
        <v>#REF!</v>
      </c>
      <c r="Q425" s="136" t="e">
        <f>IF(AGO!#REF!&gt;=1,AGO!#REF!,IF(AGO!#REF!="",""))</f>
        <v>#REF!</v>
      </c>
      <c r="R425" s="136" t="e">
        <f>IF(AGO!#REF!&gt;"",AGO!#REF!,IF(AGO!#REF!="",""))</f>
        <v>#REF!</v>
      </c>
      <c r="S425" s="136" t="e">
        <f>IF(AGO!#REF!&gt;"",AGO!#REF!,IF(AGO!#REF!="",""))</f>
        <v>#REF!</v>
      </c>
      <c r="T425" s="136" t="e">
        <f>IF(AGO!#REF!&gt;=1,AGO!#REF!,IF(AGO!#REF!="",""))</f>
        <v>#REF!</v>
      </c>
      <c r="U425" s="138" t="e">
        <f>IF(AGO!#REF!&gt;0,AGO!#REF!,IF(AGO!#REF!="",""))</f>
        <v>#REF!</v>
      </c>
      <c r="V425" s="140" t="e">
        <f>IF(AGO!#REF!&gt;=1,AGO!#REF!,IF(AGO!#REF!="",""))</f>
        <v>#REF!</v>
      </c>
      <c r="W425" s="136" t="e">
        <f>IF(AGO!#REF!&gt;=1,AGO!#REF!,IF(AGO!#REF!="",""))</f>
        <v>#REF!</v>
      </c>
      <c r="X425" s="140" t="e">
        <f>IF(AGO!#REF!&gt;=1,AGO!#REF!,IF(AGO!#REF!="",""))</f>
        <v>#REF!</v>
      </c>
      <c r="AA425" s="84"/>
      <c r="BA425" s="177" t="s">
        <v>354</v>
      </c>
    </row>
    <row r="426" spans="1:53" ht="23.1" customHeight="1" x14ac:dyDescent="0.2">
      <c r="A426" s="136" t="e">
        <f>IF(AGO!#REF!&gt;=1,AGO!#REF!,IF(AGO!#REF!="",""))</f>
        <v>#REF!</v>
      </c>
      <c r="B426" s="136" t="e">
        <f>(AGO!#REF!)</f>
        <v>#REF!</v>
      </c>
      <c r="C426" s="136" t="e">
        <f>(AGO!#REF!)</f>
        <v>#REF!</v>
      </c>
      <c r="D426" s="137" t="e">
        <f>IF(AGO!#REF!&gt;1,AGO!#REF!,IF(AGO!#REF!="",""))</f>
        <v>#REF!</v>
      </c>
      <c r="E426" s="137" t="e">
        <f>IF(AGO!#REF!&gt;"",AGO!#REF!,IF(AGO!#REF!="",""))</f>
        <v>#REF!</v>
      </c>
      <c r="F426" s="136" t="e">
        <f>IF(AGO!#REF!&gt;=1,AGO!#REF!,IF(AGO!#REF!="",""))</f>
        <v>#REF!</v>
      </c>
      <c r="G426" s="136" t="e">
        <f>IF(AGO!#REF!&gt;"",AGO!#REF!,IF(AGO!#REF!="",""))</f>
        <v>#REF!</v>
      </c>
      <c r="H426" s="136" t="e">
        <f>IF(AGO!#REF!&gt;=1,AGO!#REF!,IF(AGO!#REF!="",""))</f>
        <v>#REF!</v>
      </c>
      <c r="I426" s="136" t="e">
        <f>IF(AGO!#REF!&gt;=1,AGO!#REF!,IF(AGO!#REF!="",""))</f>
        <v>#REF!</v>
      </c>
      <c r="J426" s="136" t="e">
        <f>IF(AGO!#REF!&gt;=1,AGO!#REF!,IF(AGO!#REF!="",""))</f>
        <v>#REF!</v>
      </c>
      <c r="K426" s="136" t="e">
        <f>IF(AGO!#REF!&gt;=1,AGO!#REF!,IF(AGO!#REF!="",""))</f>
        <v>#REF!</v>
      </c>
      <c r="L426" s="136" t="e">
        <f>IF(AGO!#REF!&gt;=1,AGO!#REF!,IF(AGO!#REF!="",""))</f>
        <v>#REF!</v>
      </c>
      <c r="M426" s="136" t="e">
        <f>IF(AGO!#REF!&gt;=1,AGO!#REF!,IF(AGO!#REF!="",""))</f>
        <v>#REF!</v>
      </c>
      <c r="N426" s="136" t="e">
        <f>IF(AGO!#REF!&gt;=1,AGO!#REF!,IF(AGO!#REF!="",""))</f>
        <v>#REF!</v>
      </c>
      <c r="O426" s="136" t="e">
        <f>IF(AGO!#REF!&gt;=1,AGO!#REF!,IF(AGO!#REF!="",""))</f>
        <v>#REF!</v>
      </c>
      <c r="P426" s="136" t="e">
        <f>IF(AGO!#REF!&gt;=1,AGO!#REF!,IF(AGO!#REF!="",""))</f>
        <v>#REF!</v>
      </c>
      <c r="Q426" s="136" t="e">
        <f>IF(AGO!#REF!&gt;=1,AGO!#REF!,IF(AGO!#REF!="",""))</f>
        <v>#REF!</v>
      </c>
      <c r="R426" s="136" t="e">
        <f>IF(AGO!#REF!&gt;"",AGO!#REF!,IF(AGO!#REF!="",""))</f>
        <v>#REF!</v>
      </c>
      <c r="S426" s="136" t="e">
        <f>IF(AGO!#REF!&gt;"",AGO!#REF!,IF(AGO!#REF!="",""))</f>
        <v>#REF!</v>
      </c>
      <c r="T426" s="136" t="e">
        <f>IF(AGO!#REF!&gt;=1,AGO!#REF!,IF(AGO!#REF!="",""))</f>
        <v>#REF!</v>
      </c>
      <c r="U426" s="138" t="e">
        <f>IF(AGO!#REF!&gt;0,AGO!#REF!,IF(AGO!#REF!="",""))</f>
        <v>#REF!</v>
      </c>
      <c r="V426" s="140" t="e">
        <f>IF(AGO!#REF!&gt;=1,AGO!#REF!,IF(AGO!#REF!="",""))</f>
        <v>#REF!</v>
      </c>
      <c r="W426" s="136" t="e">
        <f>IF(AGO!#REF!&gt;=1,AGO!#REF!,IF(AGO!#REF!="",""))</f>
        <v>#REF!</v>
      </c>
      <c r="X426" s="140" t="e">
        <f>IF(AGO!#REF!&gt;=1,AGO!#REF!,IF(AGO!#REF!="",""))</f>
        <v>#REF!</v>
      </c>
      <c r="AA426" s="84"/>
      <c r="BA426" s="177" t="s">
        <v>355</v>
      </c>
    </row>
    <row r="427" spans="1:53" ht="23.1" customHeight="1" x14ac:dyDescent="0.2">
      <c r="A427" s="136" t="e">
        <f>IF(AGO!#REF!&gt;=1,AGO!#REF!,IF(AGO!#REF!="",""))</f>
        <v>#REF!</v>
      </c>
      <c r="B427" s="136" t="e">
        <f>(AGO!#REF!)</f>
        <v>#REF!</v>
      </c>
      <c r="C427" s="136" t="e">
        <f>(AGO!#REF!)</f>
        <v>#REF!</v>
      </c>
      <c r="D427" s="137" t="e">
        <f>IF(AGO!#REF!&gt;1,AGO!#REF!,IF(AGO!#REF!="",""))</f>
        <v>#REF!</v>
      </c>
      <c r="E427" s="137" t="e">
        <f>IF(AGO!#REF!&gt;"",AGO!#REF!,IF(AGO!#REF!="",""))</f>
        <v>#REF!</v>
      </c>
      <c r="F427" s="136" t="e">
        <f>IF(AGO!#REF!&gt;=1,AGO!#REF!,IF(AGO!#REF!="",""))</f>
        <v>#REF!</v>
      </c>
      <c r="G427" s="136" t="e">
        <f>IF(AGO!#REF!&gt;"",AGO!#REF!,IF(AGO!#REF!="",""))</f>
        <v>#REF!</v>
      </c>
      <c r="H427" s="136" t="e">
        <f>IF(AGO!#REF!&gt;=1,AGO!#REF!,IF(AGO!#REF!="",""))</f>
        <v>#REF!</v>
      </c>
      <c r="I427" s="136" t="e">
        <f>IF(AGO!#REF!&gt;=1,AGO!#REF!,IF(AGO!#REF!="",""))</f>
        <v>#REF!</v>
      </c>
      <c r="J427" s="136" t="e">
        <f>IF(AGO!#REF!&gt;=1,AGO!#REF!,IF(AGO!#REF!="",""))</f>
        <v>#REF!</v>
      </c>
      <c r="K427" s="136" t="e">
        <f>IF(AGO!#REF!&gt;=1,AGO!#REF!,IF(AGO!#REF!="",""))</f>
        <v>#REF!</v>
      </c>
      <c r="L427" s="136" t="e">
        <f>IF(AGO!#REF!&gt;=1,AGO!#REF!,IF(AGO!#REF!="",""))</f>
        <v>#REF!</v>
      </c>
      <c r="M427" s="136" t="e">
        <f>IF(AGO!#REF!&gt;=1,AGO!#REF!,IF(AGO!#REF!="",""))</f>
        <v>#REF!</v>
      </c>
      <c r="N427" s="136" t="e">
        <f>IF(AGO!#REF!&gt;=1,AGO!#REF!,IF(AGO!#REF!="",""))</f>
        <v>#REF!</v>
      </c>
      <c r="O427" s="136" t="e">
        <f>IF(AGO!#REF!&gt;=1,AGO!#REF!,IF(AGO!#REF!="",""))</f>
        <v>#REF!</v>
      </c>
      <c r="P427" s="136" t="e">
        <f>IF(AGO!#REF!&gt;=1,AGO!#REF!,IF(AGO!#REF!="",""))</f>
        <v>#REF!</v>
      </c>
      <c r="Q427" s="136" t="e">
        <f>IF(AGO!#REF!&gt;=1,AGO!#REF!,IF(AGO!#REF!="",""))</f>
        <v>#REF!</v>
      </c>
      <c r="R427" s="136" t="e">
        <f>IF(AGO!#REF!&gt;"",AGO!#REF!,IF(AGO!#REF!="",""))</f>
        <v>#REF!</v>
      </c>
      <c r="S427" s="136" t="e">
        <f>IF(AGO!#REF!&gt;"",AGO!#REF!,IF(AGO!#REF!="",""))</f>
        <v>#REF!</v>
      </c>
      <c r="T427" s="136" t="e">
        <f>IF(AGO!#REF!&gt;=1,AGO!#REF!,IF(AGO!#REF!="",""))</f>
        <v>#REF!</v>
      </c>
      <c r="U427" s="138" t="e">
        <f>IF(AGO!#REF!&gt;0,AGO!#REF!,IF(AGO!#REF!="",""))</f>
        <v>#REF!</v>
      </c>
      <c r="V427" s="140" t="e">
        <f>IF(AGO!#REF!&gt;=1,AGO!#REF!,IF(AGO!#REF!="",""))</f>
        <v>#REF!</v>
      </c>
      <c r="W427" s="136" t="e">
        <f>IF(AGO!#REF!&gt;=1,AGO!#REF!,IF(AGO!#REF!="",""))</f>
        <v>#REF!</v>
      </c>
      <c r="X427" s="140" t="e">
        <f>IF(AGO!#REF!&gt;=1,AGO!#REF!,IF(AGO!#REF!="",""))</f>
        <v>#REF!</v>
      </c>
      <c r="AA427" s="84"/>
      <c r="BA427" s="177" t="s">
        <v>356</v>
      </c>
    </row>
    <row r="428" spans="1:53" ht="23.1" customHeight="1" x14ac:dyDescent="0.2">
      <c r="A428" s="136" t="e">
        <f>IF(AGO!#REF!&gt;=1,AGO!#REF!,IF(AGO!#REF!="",""))</f>
        <v>#REF!</v>
      </c>
      <c r="B428" s="136" t="e">
        <f>(AGO!#REF!)</f>
        <v>#REF!</v>
      </c>
      <c r="C428" s="136" t="e">
        <f>(AGO!#REF!)</f>
        <v>#REF!</v>
      </c>
      <c r="D428" s="137" t="e">
        <f>IF(AGO!#REF!&gt;1,AGO!#REF!,IF(AGO!#REF!="",""))</f>
        <v>#REF!</v>
      </c>
      <c r="E428" s="137" t="e">
        <f>IF(AGO!#REF!&gt;"",AGO!#REF!,IF(AGO!#REF!="",""))</f>
        <v>#REF!</v>
      </c>
      <c r="F428" s="136" t="e">
        <f>IF(AGO!#REF!&gt;=1,AGO!#REF!,IF(AGO!#REF!="",""))</f>
        <v>#REF!</v>
      </c>
      <c r="G428" s="136" t="e">
        <f>IF(AGO!#REF!&gt;"",AGO!#REF!,IF(AGO!#REF!="",""))</f>
        <v>#REF!</v>
      </c>
      <c r="H428" s="136" t="e">
        <f>IF(AGO!#REF!&gt;=1,AGO!#REF!,IF(AGO!#REF!="",""))</f>
        <v>#REF!</v>
      </c>
      <c r="I428" s="136" t="e">
        <f>IF(AGO!#REF!&gt;=1,AGO!#REF!,IF(AGO!#REF!="",""))</f>
        <v>#REF!</v>
      </c>
      <c r="J428" s="136" t="e">
        <f>IF(AGO!#REF!&gt;=1,AGO!#REF!,IF(AGO!#REF!="",""))</f>
        <v>#REF!</v>
      </c>
      <c r="K428" s="136" t="e">
        <f>IF(AGO!#REF!&gt;=1,AGO!#REF!,IF(AGO!#REF!="",""))</f>
        <v>#REF!</v>
      </c>
      <c r="L428" s="136" t="e">
        <f>IF(AGO!#REF!&gt;=1,AGO!#REF!,IF(AGO!#REF!="",""))</f>
        <v>#REF!</v>
      </c>
      <c r="M428" s="136" t="e">
        <f>IF(AGO!#REF!&gt;=1,AGO!#REF!,IF(AGO!#REF!="",""))</f>
        <v>#REF!</v>
      </c>
      <c r="N428" s="136" t="e">
        <f>IF(AGO!#REF!&gt;=1,AGO!#REF!,IF(AGO!#REF!="",""))</f>
        <v>#REF!</v>
      </c>
      <c r="O428" s="136" t="e">
        <f>IF(AGO!#REF!&gt;=1,AGO!#REF!,IF(AGO!#REF!="",""))</f>
        <v>#REF!</v>
      </c>
      <c r="P428" s="136" t="e">
        <f>IF(AGO!#REF!&gt;=1,AGO!#REF!,IF(AGO!#REF!="",""))</f>
        <v>#REF!</v>
      </c>
      <c r="Q428" s="136" t="e">
        <f>IF(AGO!#REF!&gt;=1,AGO!#REF!,IF(AGO!#REF!="",""))</f>
        <v>#REF!</v>
      </c>
      <c r="R428" s="136" t="e">
        <f>IF(AGO!#REF!&gt;"",AGO!#REF!,IF(AGO!#REF!="",""))</f>
        <v>#REF!</v>
      </c>
      <c r="S428" s="136" t="e">
        <f>IF(AGO!#REF!&gt;"",AGO!#REF!,IF(AGO!#REF!="",""))</f>
        <v>#REF!</v>
      </c>
      <c r="T428" s="136" t="e">
        <f>IF(AGO!#REF!&gt;=1,AGO!#REF!,IF(AGO!#REF!="",""))</f>
        <v>#REF!</v>
      </c>
      <c r="U428" s="138" t="e">
        <f>IF(AGO!#REF!&gt;0,AGO!#REF!,IF(AGO!#REF!="",""))</f>
        <v>#REF!</v>
      </c>
      <c r="V428" s="140" t="e">
        <f>IF(AGO!#REF!&gt;=1,AGO!#REF!,IF(AGO!#REF!="",""))</f>
        <v>#REF!</v>
      </c>
      <c r="W428" s="136" t="e">
        <f>IF(AGO!#REF!&gt;=1,AGO!#REF!,IF(AGO!#REF!="",""))</f>
        <v>#REF!</v>
      </c>
      <c r="X428" s="140" t="e">
        <f>IF(AGO!#REF!&gt;=1,AGO!#REF!,IF(AGO!#REF!="",""))</f>
        <v>#REF!</v>
      </c>
      <c r="AA428" s="84"/>
      <c r="BA428" s="177" t="s">
        <v>357</v>
      </c>
    </row>
    <row r="429" spans="1:53" ht="23.1" customHeight="1" x14ac:dyDescent="0.2">
      <c r="A429" s="136" t="e">
        <f>IF(AGO!#REF!&gt;=1,AGO!#REF!,IF(AGO!#REF!="",""))</f>
        <v>#REF!</v>
      </c>
      <c r="B429" s="136" t="e">
        <f>(AGO!#REF!)</f>
        <v>#REF!</v>
      </c>
      <c r="C429" s="136" t="e">
        <f>(AGO!#REF!)</f>
        <v>#REF!</v>
      </c>
      <c r="D429" s="137" t="e">
        <f>IF(AGO!#REF!&gt;1,AGO!#REF!,IF(AGO!#REF!="",""))</f>
        <v>#REF!</v>
      </c>
      <c r="E429" s="137" t="e">
        <f>IF(AGO!#REF!&gt;"",AGO!#REF!,IF(AGO!#REF!="",""))</f>
        <v>#REF!</v>
      </c>
      <c r="F429" s="136" t="e">
        <f>IF(AGO!#REF!&gt;=1,AGO!#REF!,IF(AGO!#REF!="",""))</f>
        <v>#REF!</v>
      </c>
      <c r="G429" s="136" t="e">
        <f>IF(AGO!#REF!&gt;"",AGO!#REF!,IF(AGO!#REF!="",""))</f>
        <v>#REF!</v>
      </c>
      <c r="H429" s="136" t="e">
        <f>IF(AGO!#REF!&gt;=1,AGO!#REF!,IF(AGO!#REF!="",""))</f>
        <v>#REF!</v>
      </c>
      <c r="I429" s="136" t="e">
        <f>IF(AGO!#REF!&gt;=1,AGO!#REF!,IF(AGO!#REF!="",""))</f>
        <v>#REF!</v>
      </c>
      <c r="J429" s="136" t="e">
        <f>IF(AGO!#REF!&gt;=1,AGO!#REF!,IF(AGO!#REF!="",""))</f>
        <v>#REF!</v>
      </c>
      <c r="K429" s="136" t="e">
        <f>IF(AGO!#REF!&gt;=1,AGO!#REF!,IF(AGO!#REF!="",""))</f>
        <v>#REF!</v>
      </c>
      <c r="L429" s="136" t="e">
        <f>IF(AGO!#REF!&gt;=1,AGO!#REF!,IF(AGO!#REF!="",""))</f>
        <v>#REF!</v>
      </c>
      <c r="M429" s="136" t="e">
        <f>IF(AGO!#REF!&gt;=1,AGO!#REF!,IF(AGO!#REF!="",""))</f>
        <v>#REF!</v>
      </c>
      <c r="N429" s="136" t="e">
        <f>IF(AGO!#REF!&gt;=1,AGO!#REF!,IF(AGO!#REF!="",""))</f>
        <v>#REF!</v>
      </c>
      <c r="O429" s="136" t="e">
        <f>IF(AGO!#REF!&gt;=1,AGO!#REF!,IF(AGO!#REF!="",""))</f>
        <v>#REF!</v>
      </c>
      <c r="P429" s="136" t="e">
        <f>IF(AGO!#REF!&gt;=1,AGO!#REF!,IF(AGO!#REF!="",""))</f>
        <v>#REF!</v>
      </c>
      <c r="Q429" s="136" t="e">
        <f>IF(AGO!#REF!&gt;=1,AGO!#REF!,IF(AGO!#REF!="",""))</f>
        <v>#REF!</v>
      </c>
      <c r="R429" s="136" t="e">
        <f>IF(AGO!#REF!&gt;"",AGO!#REF!,IF(AGO!#REF!="",""))</f>
        <v>#REF!</v>
      </c>
      <c r="S429" s="136" t="e">
        <f>IF(AGO!#REF!&gt;"",AGO!#REF!,IF(AGO!#REF!="",""))</f>
        <v>#REF!</v>
      </c>
      <c r="T429" s="136" t="e">
        <f>IF(AGO!#REF!&gt;=1,AGO!#REF!,IF(AGO!#REF!="",""))</f>
        <v>#REF!</v>
      </c>
      <c r="U429" s="138" t="e">
        <f>IF(AGO!#REF!&gt;0,AGO!#REF!,IF(AGO!#REF!="",""))</f>
        <v>#REF!</v>
      </c>
      <c r="V429" s="140" t="e">
        <f>IF(AGO!#REF!&gt;=1,AGO!#REF!,IF(AGO!#REF!="",""))</f>
        <v>#REF!</v>
      </c>
      <c r="W429" s="136" t="e">
        <f>IF(AGO!#REF!&gt;=1,AGO!#REF!,IF(AGO!#REF!="",""))</f>
        <v>#REF!</v>
      </c>
      <c r="X429" s="140" t="e">
        <f>IF(AGO!#REF!&gt;=1,AGO!#REF!,IF(AGO!#REF!="",""))</f>
        <v>#REF!</v>
      </c>
      <c r="AA429" s="84"/>
      <c r="BA429" s="177" t="s">
        <v>358</v>
      </c>
    </row>
    <row r="430" spans="1:53" ht="23.1" customHeight="1" x14ac:dyDescent="0.2">
      <c r="A430" s="136" t="e">
        <f>IF(AGO!#REF!&gt;=1,AGO!#REF!,IF(AGO!#REF!="",""))</f>
        <v>#REF!</v>
      </c>
      <c r="B430" s="136" t="e">
        <f>(AGO!#REF!)</f>
        <v>#REF!</v>
      </c>
      <c r="C430" s="136" t="e">
        <f>(AGO!#REF!)</f>
        <v>#REF!</v>
      </c>
      <c r="D430" s="137" t="e">
        <f>IF(AGO!#REF!&gt;1,AGO!#REF!,IF(AGO!#REF!="",""))</f>
        <v>#REF!</v>
      </c>
      <c r="E430" s="137" t="e">
        <f>IF(AGO!#REF!&gt;"",AGO!#REF!,IF(AGO!#REF!="",""))</f>
        <v>#REF!</v>
      </c>
      <c r="F430" s="136" t="e">
        <f>IF(AGO!#REF!&gt;=1,AGO!#REF!,IF(AGO!#REF!="",""))</f>
        <v>#REF!</v>
      </c>
      <c r="G430" s="136" t="e">
        <f>IF(AGO!#REF!&gt;"",AGO!#REF!,IF(AGO!#REF!="",""))</f>
        <v>#REF!</v>
      </c>
      <c r="H430" s="136" t="e">
        <f>IF(AGO!#REF!&gt;=1,AGO!#REF!,IF(AGO!#REF!="",""))</f>
        <v>#REF!</v>
      </c>
      <c r="I430" s="136" t="e">
        <f>IF(AGO!#REF!&gt;=1,AGO!#REF!,IF(AGO!#REF!="",""))</f>
        <v>#REF!</v>
      </c>
      <c r="J430" s="136" t="e">
        <f>IF(AGO!#REF!&gt;=1,AGO!#REF!,IF(AGO!#REF!="",""))</f>
        <v>#REF!</v>
      </c>
      <c r="K430" s="136" t="e">
        <f>IF(AGO!#REF!&gt;=1,AGO!#REF!,IF(AGO!#REF!="",""))</f>
        <v>#REF!</v>
      </c>
      <c r="L430" s="136" t="e">
        <f>IF(AGO!#REF!&gt;=1,AGO!#REF!,IF(AGO!#REF!="",""))</f>
        <v>#REF!</v>
      </c>
      <c r="M430" s="136" t="e">
        <f>IF(AGO!#REF!&gt;=1,AGO!#REF!,IF(AGO!#REF!="",""))</f>
        <v>#REF!</v>
      </c>
      <c r="N430" s="136" t="e">
        <f>IF(AGO!#REF!&gt;=1,AGO!#REF!,IF(AGO!#REF!="",""))</f>
        <v>#REF!</v>
      </c>
      <c r="O430" s="136" t="e">
        <f>IF(AGO!#REF!&gt;=1,AGO!#REF!,IF(AGO!#REF!="",""))</f>
        <v>#REF!</v>
      </c>
      <c r="P430" s="136" t="e">
        <f>IF(AGO!#REF!&gt;=1,AGO!#REF!,IF(AGO!#REF!="",""))</f>
        <v>#REF!</v>
      </c>
      <c r="Q430" s="136" t="e">
        <f>IF(AGO!#REF!&gt;=1,AGO!#REF!,IF(AGO!#REF!="",""))</f>
        <v>#REF!</v>
      </c>
      <c r="R430" s="136" t="e">
        <f>IF(AGO!#REF!&gt;"",AGO!#REF!,IF(AGO!#REF!="",""))</f>
        <v>#REF!</v>
      </c>
      <c r="S430" s="136" t="e">
        <f>IF(AGO!#REF!&gt;"",AGO!#REF!,IF(AGO!#REF!="",""))</f>
        <v>#REF!</v>
      </c>
      <c r="T430" s="136" t="e">
        <f>IF(AGO!#REF!&gt;=1,AGO!#REF!,IF(AGO!#REF!="",""))</f>
        <v>#REF!</v>
      </c>
      <c r="U430" s="138" t="e">
        <f>IF(AGO!#REF!&gt;0,AGO!#REF!,IF(AGO!#REF!="",""))</f>
        <v>#REF!</v>
      </c>
      <c r="V430" s="140" t="e">
        <f>IF(AGO!#REF!&gt;=1,AGO!#REF!,IF(AGO!#REF!="",""))</f>
        <v>#REF!</v>
      </c>
      <c r="W430" s="136" t="e">
        <f>IF(AGO!#REF!&gt;=1,AGO!#REF!,IF(AGO!#REF!="",""))</f>
        <v>#REF!</v>
      </c>
      <c r="X430" s="140" t="e">
        <f>IF(AGO!#REF!&gt;=1,AGO!#REF!,IF(AGO!#REF!="",""))</f>
        <v>#REF!</v>
      </c>
      <c r="AA430" s="84"/>
      <c r="BA430" s="177" t="s">
        <v>359</v>
      </c>
    </row>
    <row r="431" spans="1:53" ht="23.1" customHeight="1" x14ac:dyDescent="0.2">
      <c r="A431" s="136" t="e">
        <f>IF(AGO!#REF!&gt;=1,AGO!#REF!,IF(AGO!#REF!="",""))</f>
        <v>#REF!</v>
      </c>
      <c r="B431" s="136" t="e">
        <f>(AGO!#REF!)</f>
        <v>#REF!</v>
      </c>
      <c r="C431" s="136" t="e">
        <f>(AGO!#REF!)</f>
        <v>#REF!</v>
      </c>
      <c r="D431" s="137" t="e">
        <f>IF(AGO!#REF!&gt;1,AGO!#REF!,IF(AGO!#REF!="",""))</f>
        <v>#REF!</v>
      </c>
      <c r="E431" s="137" t="e">
        <f>IF(AGO!#REF!&gt;"",AGO!#REF!,IF(AGO!#REF!="",""))</f>
        <v>#REF!</v>
      </c>
      <c r="F431" s="136" t="e">
        <f>IF(AGO!#REF!&gt;=1,AGO!#REF!,IF(AGO!#REF!="",""))</f>
        <v>#REF!</v>
      </c>
      <c r="G431" s="136" t="e">
        <f>IF(AGO!#REF!&gt;"",AGO!#REF!,IF(AGO!#REF!="",""))</f>
        <v>#REF!</v>
      </c>
      <c r="H431" s="136" t="e">
        <f>IF(AGO!#REF!&gt;=1,AGO!#REF!,IF(AGO!#REF!="",""))</f>
        <v>#REF!</v>
      </c>
      <c r="I431" s="136" t="e">
        <f>IF(AGO!#REF!&gt;=1,AGO!#REF!,IF(AGO!#REF!="",""))</f>
        <v>#REF!</v>
      </c>
      <c r="J431" s="136" t="e">
        <f>IF(AGO!#REF!&gt;=1,AGO!#REF!,IF(AGO!#REF!="",""))</f>
        <v>#REF!</v>
      </c>
      <c r="K431" s="136" t="e">
        <f>IF(AGO!#REF!&gt;=1,AGO!#REF!,IF(AGO!#REF!="",""))</f>
        <v>#REF!</v>
      </c>
      <c r="L431" s="136" t="e">
        <f>IF(AGO!#REF!&gt;=1,AGO!#REF!,IF(AGO!#REF!="",""))</f>
        <v>#REF!</v>
      </c>
      <c r="M431" s="136" t="e">
        <f>IF(AGO!#REF!&gt;=1,AGO!#REF!,IF(AGO!#REF!="",""))</f>
        <v>#REF!</v>
      </c>
      <c r="N431" s="136" t="e">
        <f>IF(AGO!#REF!&gt;=1,AGO!#REF!,IF(AGO!#REF!="",""))</f>
        <v>#REF!</v>
      </c>
      <c r="O431" s="136" t="e">
        <f>IF(AGO!#REF!&gt;=1,AGO!#REF!,IF(AGO!#REF!="",""))</f>
        <v>#REF!</v>
      </c>
      <c r="P431" s="136" t="e">
        <f>IF(AGO!#REF!&gt;=1,AGO!#REF!,IF(AGO!#REF!="",""))</f>
        <v>#REF!</v>
      </c>
      <c r="Q431" s="136" t="e">
        <f>IF(AGO!#REF!&gt;=1,AGO!#REF!,IF(AGO!#REF!="",""))</f>
        <v>#REF!</v>
      </c>
      <c r="R431" s="136" t="e">
        <f>IF(AGO!#REF!&gt;"",AGO!#REF!,IF(AGO!#REF!="",""))</f>
        <v>#REF!</v>
      </c>
      <c r="S431" s="136" t="e">
        <f>IF(AGO!#REF!&gt;"",AGO!#REF!,IF(AGO!#REF!="",""))</f>
        <v>#REF!</v>
      </c>
      <c r="T431" s="136" t="e">
        <f>IF(AGO!#REF!&gt;=1,AGO!#REF!,IF(AGO!#REF!="",""))</f>
        <v>#REF!</v>
      </c>
      <c r="U431" s="138" t="e">
        <f>IF(AGO!#REF!&gt;0,AGO!#REF!,IF(AGO!#REF!="",""))</f>
        <v>#REF!</v>
      </c>
      <c r="V431" s="140" t="e">
        <f>IF(AGO!#REF!&gt;=1,AGO!#REF!,IF(AGO!#REF!="",""))</f>
        <v>#REF!</v>
      </c>
      <c r="W431" s="136" t="e">
        <f>IF(AGO!#REF!&gt;=1,AGO!#REF!,IF(AGO!#REF!="",""))</f>
        <v>#REF!</v>
      </c>
      <c r="X431" s="140" t="e">
        <f>IF(AGO!#REF!&gt;=1,AGO!#REF!,IF(AGO!#REF!="",""))</f>
        <v>#REF!</v>
      </c>
      <c r="AA431" s="84"/>
      <c r="BA431" s="177" t="s">
        <v>360</v>
      </c>
    </row>
    <row r="432" spans="1:53" ht="23.1" customHeight="1" x14ac:dyDescent="0.2">
      <c r="A432" s="136" t="e">
        <f>IF(AGO!#REF!&gt;=1,AGO!#REF!,IF(AGO!#REF!="",""))</f>
        <v>#REF!</v>
      </c>
      <c r="B432" s="136" t="e">
        <f>(AGO!#REF!)</f>
        <v>#REF!</v>
      </c>
      <c r="C432" s="136" t="e">
        <f>(AGO!#REF!)</f>
        <v>#REF!</v>
      </c>
      <c r="D432" s="137" t="e">
        <f>IF(AGO!#REF!&gt;1,AGO!#REF!,IF(AGO!#REF!="",""))</f>
        <v>#REF!</v>
      </c>
      <c r="E432" s="137" t="e">
        <f>IF(AGO!#REF!&gt;"",AGO!#REF!,IF(AGO!#REF!="",""))</f>
        <v>#REF!</v>
      </c>
      <c r="F432" s="136" t="e">
        <f>IF(AGO!#REF!&gt;=1,AGO!#REF!,IF(AGO!#REF!="",""))</f>
        <v>#REF!</v>
      </c>
      <c r="G432" s="136" t="e">
        <f>IF(AGO!#REF!&gt;"",AGO!#REF!,IF(AGO!#REF!="",""))</f>
        <v>#REF!</v>
      </c>
      <c r="H432" s="136" t="e">
        <f>IF(AGO!#REF!&gt;=1,AGO!#REF!,IF(AGO!#REF!="",""))</f>
        <v>#REF!</v>
      </c>
      <c r="I432" s="136" t="e">
        <f>IF(AGO!#REF!&gt;=1,AGO!#REF!,IF(AGO!#REF!="",""))</f>
        <v>#REF!</v>
      </c>
      <c r="J432" s="136" t="e">
        <f>IF(AGO!#REF!&gt;=1,AGO!#REF!,IF(AGO!#REF!="",""))</f>
        <v>#REF!</v>
      </c>
      <c r="K432" s="136" t="e">
        <f>IF(AGO!#REF!&gt;=1,AGO!#REF!,IF(AGO!#REF!="",""))</f>
        <v>#REF!</v>
      </c>
      <c r="L432" s="136" t="e">
        <f>IF(AGO!#REF!&gt;=1,AGO!#REF!,IF(AGO!#REF!="",""))</f>
        <v>#REF!</v>
      </c>
      <c r="M432" s="136" t="e">
        <f>IF(AGO!#REF!&gt;=1,AGO!#REF!,IF(AGO!#REF!="",""))</f>
        <v>#REF!</v>
      </c>
      <c r="N432" s="136" t="e">
        <f>IF(AGO!#REF!&gt;=1,AGO!#REF!,IF(AGO!#REF!="",""))</f>
        <v>#REF!</v>
      </c>
      <c r="O432" s="136" t="e">
        <f>IF(AGO!#REF!&gt;=1,AGO!#REF!,IF(AGO!#REF!="",""))</f>
        <v>#REF!</v>
      </c>
      <c r="P432" s="136" t="e">
        <f>IF(AGO!#REF!&gt;=1,AGO!#REF!,IF(AGO!#REF!="",""))</f>
        <v>#REF!</v>
      </c>
      <c r="Q432" s="136" t="e">
        <f>IF(AGO!#REF!&gt;=1,AGO!#REF!,IF(AGO!#REF!="",""))</f>
        <v>#REF!</v>
      </c>
      <c r="R432" s="136" t="e">
        <f>IF(AGO!#REF!&gt;"",AGO!#REF!,IF(AGO!#REF!="",""))</f>
        <v>#REF!</v>
      </c>
      <c r="S432" s="136" t="e">
        <f>IF(AGO!#REF!&gt;"",AGO!#REF!,IF(AGO!#REF!="",""))</f>
        <v>#REF!</v>
      </c>
      <c r="T432" s="136" t="e">
        <f>IF(AGO!#REF!&gt;=1,AGO!#REF!,IF(AGO!#REF!="",""))</f>
        <v>#REF!</v>
      </c>
      <c r="U432" s="138" t="e">
        <f>IF(AGO!#REF!&gt;0,AGO!#REF!,IF(AGO!#REF!="",""))</f>
        <v>#REF!</v>
      </c>
      <c r="V432" s="140" t="e">
        <f>IF(AGO!#REF!&gt;=1,AGO!#REF!,IF(AGO!#REF!="",""))</f>
        <v>#REF!</v>
      </c>
      <c r="W432" s="136" t="e">
        <f>IF(AGO!#REF!&gt;=1,AGO!#REF!,IF(AGO!#REF!="",""))</f>
        <v>#REF!</v>
      </c>
      <c r="X432" s="140" t="e">
        <f>IF(AGO!#REF!&gt;=1,AGO!#REF!,IF(AGO!#REF!="",""))</f>
        <v>#REF!</v>
      </c>
      <c r="AA432" s="84"/>
      <c r="BA432" s="177" t="s">
        <v>361</v>
      </c>
    </row>
    <row r="433" spans="1:53" ht="23.1" customHeight="1" x14ac:dyDescent="0.2">
      <c r="A433" s="136" t="e">
        <f>IF(AGO!#REF!&gt;=1,AGO!#REF!,IF(AGO!#REF!="",""))</f>
        <v>#REF!</v>
      </c>
      <c r="B433" s="136" t="e">
        <f>(AGO!#REF!)</f>
        <v>#REF!</v>
      </c>
      <c r="C433" s="136" t="e">
        <f>(AGO!#REF!)</f>
        <v>#REF!</v>
      </c>
      <c r="D433" s="137" t="e">
        <f>IF(AGO!#REF!&gt;1,AGO!#REF!,IF(AGO!#REF!="",""))</f>
        <v>#REF!</v>
      </c>
      <c r="E433" s="137" t="e">
        <f>IF(AGO!#REF!&gt;"",AGO!#REF!,IF(AGO!#REF!="",""))</f>
        <v>#REF!</v>
      </c>
      <c r="F433" s="136" t="e">
        <f>IF(AGO!#REF!&gt;=1,AGO!#REF!,IF(AGO!#REF!="",""))</f>
        <v>#REF!</v>
      </c>
      <c r="G433" s="136" t="e">
        <f>IF(AGO!#REF!&gt;"",AGO!#REF!,IF(AGO!#REF!="",""))</f>
        <v>#REF!</v>
      </c>
      <c r="H433" s="136" t="e">
        <f>IF(AGO!#REF!&gt;=1,AGO!#REF!,IF(AGO!#REF!="",""))</f>
        <v>#REF!</v>
      </c>
      <c r="I433" s="136" t="e">
        <f>IF(AGO!#REF!&gt;=1,AGO!#REF!,IF(AGO!#REF!="",""))</f>
        <v>#REF!</v>
      </c>
      <c r="J433" s="136" t="e">
        <f>IF(AGO!#REF!&gt;=1,AGO!#REF!,IF(AGO!#REF!="",""))</f>
        <v>#REF!</v>
      </c>
      <c r="K433" s="136" t="e">
        <f>IF(AGO!#REF!&gt;=1,AGO!#REF!,IF(AGO!#REF!="",""))</f>
        <v>#REF!</v>
      </c>
      <c r="L433" s="136" t="e">
        <f>IF(AGO!#REF!&gt;=1,AGO!#REF!,IF(AGO!#REF!="",""))</f>
        <v>#REF!</v>
      </c>
      <c r="M433" s="136" t="e">
        <f>IF(AGO!#REF!&gt;=1,AGO!#REF!,IF(AGO!#REF!="",""))</f>
        <v>#REF!</v>
      </c>
      <c r="N433" s="136" t="e">
        <f>IF(AGO!#REF!&gt;=1,AGO!#REF!,IF(AGO!#REF!="",""))</f>
        <v>#REF!</v>
      </c>
      <c r="O433" s="136" t="e">
        <f>IF(AGO!#REF!&gt;=1,AGO!#REF!,IF(AGO!#REF!="",""))</f>
        <v>#REF!</v>
      </c>
      <c r="P433" s="136" t="e">
        <f>IF(AGO!#REF!&gt;=1,AGO!#REF!,IF(AGO!#REF!="",""))</f>
        <v>#REF!</v>
      </c>
      <c r="Q433" s="136" t="e">
        <f>IF(AGO!#REF!&gt;=1,AGO!#REF!,IF(AGO!#REF!="",""))</f>
        <v>#REF!</v>
      </c>
      <c r="R433" s="136" t="e">
        <f>IF(AGO!#REF!&gt;"",AGO!#REF!,IF(AGO!#REF!="",""))</f>
        <v>#REF!</v>
      </c>
      <c r="S433" s="136" t="e">
        <f>IF(AGO!#REF!&gt;"",AGO!#REF!,IF(AGO!#REF!="",""))</f>
        <v>#REF!</v>
      </c>
      <c r="T433" s="136" t="e">
        <f>IF(AGO!#REF!&gt;=1,AGO!#REF!,IF(AGO!#REF!="",""))</f>
        <v>#REF!</v>
      </c>
      <c r="U433" s="138" t="e">
        <f>IF(AGO!#REF!&gt;0,AGO!#REF!,IF(AGO!#REF!="",""))</f>
        <v>#REF!</v>
      </c>
      <c r="V433" s="140" t="e">
        <f>IF(AGO!#REF!&gt;=1,AGO!#REF!,IF(AGO!#REF!="",""))</f>
        <v>#REF!</v>
      </c>
      <c r="W433" s="136" t="e">
        <f>IF(AGO!#REF!&gt;=1,AGO!#REF!,IF(AGO!#REF!="",""))</f>
        <v>#REF!</v>
      </c>
      <c r="X433" s="140" t="e">
        <f>IF(AGO!#REF!&gt;=1,AGO!#REF!,IF(AGO!#REF!="",""))</f>
        <v>#REF!</v>
      </c>
      <c r="AA433" s="84"/>
      <c r="BA433" s="177" t="s">
        <v>362</v>
      </c>
    </row>
    <row r="434" spans="1:53" ht="23.1" customHeight="1" x14ac:dyDescent="0.2">
      <c r="A434" s="136" t="e">
        <f>IF(AGO!#REF!&gt;=1,AGO!#REF!,IF(AGO!#REF!="",""))</f>
        <v>#REF!</v>
      </c>
      <c r="B434" s="136" t="e">
        <f>(AGO!#REF!)</f>
        <v>#REF!</v>
      </c>
      <c r="C434" s="136" t="e">
        <f>(AGO!#REF!)</f>
        <v>#REF!</v>
      </c>
      <c r="D434" s="137" t="e">
        <f>IF(AGO!#REF!&gt;1,AGO!#REF!,IF(AGO!#REF!="",""))</f>
        <v>#REF!</v>
      </c>
      <c r="E434" s="137" t="e">
        <f>IF(AGO!#REF!&gt;"",AGO!#REF!,IF(AGO!#REF!="",""))</f>
        <v>#REF!</v>
      </c>
      <c r="F434" s="136" t="e">
        <f>IF(AGO!#REF!&gt;=1,AGO!#REF!,IF(AGO!#REF!="",""))</f>
        <v>#REF!</v>
      </c>
      <c r="G434" s="136" t="e">
        <f>IF(AGO!#REF!&gt;"",AGO!#REF!,IF(AGO!#REF!="",""))</f>
        <v>#REF!</v>
      </c>
      <c r="H434" s="136" t="e">
        <f>IF(AGO!#REF!&gt;=1,AGO!#REF!,IF(AGO!#REF!="",""))</f>
        <v>#REF!</v>
      </c>
      <c r="I434" s="136" t="e">
        <f>IF(AGO!#REF!&gt;=1,AGO!#REF!,IF(AGO!#REF!="",""))</f>
        <v>#REF!</v>
      </c>
      <c r="J434" s="136" t="e">
        <f>IF(AGO!#REF!&gt;=1,AGO!#REF!,IF(AGO!#REF!="",""))</f>
        <v>#REF!</v>
      </c>
      <c r="K434" s="136" t="e">
        <f>IF(AGO!#REF!&gt;=1,AGO!#REF!,IF(AGO!#REF!="",""))</f>
        <v>#REF!</v>
      </c>
      <c r="L434" s="136" t="e">
        <f>IF(AGO!#REF!&gt;=1,AGO!#REF!,IF(AGO!#REF!="",""))</f>
        <v>#REF!</v>
      </c>
      <c r="M434" s="136" t="e">
        <f>IF(AGO!#REF!&gt;=1,AGO!#REF!,IF(AGO!#REF!="",""))</f>
        <v>#REF!</v>
      </c>
      <c r="N434" s="136" t="e">
        <f>IF(AGO!#REF!&gt;=1,AGO!#REF!,IF(AGO!#REF!="",""))</f>
        <v>#REF!</v>
      </c>
      <c r="O434" s="136" t="e">
        <f>IF(AGO!#REF!&gt;=1,AGO!#REF!,IF(AGO!#REF!="",""))</f>
        <v>#REF!</v>
      </c>
      <c r="P434" s="136" t="e">
        <f>IF(AGO!#REF!&gt;=1,AGO!#REF!,IF(AGO!#REF!="",""))</f>
        <v>#REF!</v>
      </c>
      <c r="Q434" s="136" t="e">
        <f>IF(AGO!#REF!&gt;=1,AGO!#REF!,IF(AGO!#REF!="",""))</f>
        <v>#REF!</v>
      </c>
      <c r="R434" s="136" t="e">
        <f>IF(AGO!#REF!&gt;"",AGO!#REF!,IF(AGO!#REF!="",""))</f>
        <v>#REF!</v>
      </c>
      <c r="S434" s="136" t="e">
        <f>IF(AGO!#REF!&gt;"",AGO!#REF!,IF(AGO!#REF!="",""))</f>
        <v>#REF!</v>
      </c>
      <c r="T434" s="136" t="e">
        <f>IF(AGO!#REF!&gt;=1,AGO!#REF!,IF(AGO!#REF!="",""))</f>
        <v>#REF!</v>
      </c>
      <c r="U434" s="138" t="e">
        <f>IF(AGO!#REF!&gt;0,AGO!#REF!,IF(AGO!#REF!="",""))</f>
        <v>#REF!</v>
      </c>
      <c r="V434" s="140" t="e">
        <f>IF(AGO!#REF!&gt;=1,AGO!#REF!,IF(AGO!#REF!="",""))</f>
        <v>#REF!</v>
      </c>
      <c r="W434" s="136" t="e">
        <f>IF(AGO!#REF!&gt;=1,AGO!#REF!,IF(AGO!#REF!="",""))</f>
        <v>#REF!</v>
      </c>
      <c r="X434" s="140" t="e">
        <f>IF(AGO!#REF!&gt;=1,AGO!#REF!,IF(AGO!#REF!="",""))</f>
        <v>#REF!</v>
      </c>
      <c r="AA434" s="84"/>
      <c r="BA434" s="177" t="s">
        <v>363</v>
      </c>
    </row>
    <row r="435" spans="1:53" ht="23.1" customHeight="1" x14ac:dyDescent="0.2">
      <c r="A435" s="136" t="e">
        <f>IF(AGO!#REF!&gt;=1,AGO!#REF!,IF(AGO!#REF!="",""))</f>
        <v>#REF!</v>
      </c>
      <c r="B435" s="136" t="e">
        <f>(AGO!#REF!)</f>
        <v>#REF!</v>
      </c>
      <c r="C435" s="136" t="e">
        <f>(AGO!#REF!)</f>
        <v>#REF!</v>
      </c>
      <c r="D435" s="137" t="e">
        <f>IF(AGO!#REF!&gt;1,AGO!#REF!,IF(AGO!#REF!="",""))</f>
        <v>#REF!</v>
      </c>
      <c r="E435" s="137" t="e">
        <f>IF(AGO!#REF!&gt;"",AGO!#REF!,IF(AGO!#REF!="",""))</f>
        <v>#REF!</v>
      </c>
      <c r="F435" s="136" t="e">
        <f>IF(AGO!#REF!&gt;=1,AGO!#REF!,IF(AGO!#REF!="",""))</f>
        <v>#REF!</v>
      </c>
      <c r="G435" s="136" t="e">
        <f>IF(AGO!#REF!&gt;"",AGO!#REF!,IF(AGO!#REF!="",""))</f>
        <v>#REF!</v>
      </c>
      <c r="H435" s="136" t="e">
        <f>IF(AGO!#REF!&gt;=1,AGO!#REF!,IF(AGO!#REF!="",""))</f>
        <v>#REF!</v>
      </c>
      <c r="I435" s="136" t="e">
        <f>IF(AGO!#REF!&gt;=1,AGO!#REF!,IF(AGO!#REF!="",""))</f>
        <v>#REF!</v>
      </c>
      <c r="J435" s="136" t="e">
        <f>IF(AGO!#REF!&gt;=1,AGO!#REF!,IF(AGO!#REF!="",""))</f>
        <v>#REF!</v>
      </c>
      <c r="K435" s="136" t="e">
        <f>IF(AGO!#REF!&gt;=1,AGO!#REF!,IF(AGO!#REF!="",""))</f>
        <v>#REF!</v>
      </c>
      <c r="L435" s="136" t="e">
        <f>IF(AGO!#REF!&gt;=1,AGO!#REF!,IF(AGO!#REF!="",""))</f>
        <v>#REF!</v>
      </c>
      <c r="M435" s="136" t="e">
        <f>IF(AGO!#REF!&gt;=1,AGO!#REF!,IF(AGO!#REF!="",""))</f>
        <v>#REF!</v>
      </c>
      <c r="N435" s="136" t="e">
        <f>IF(AGO!#REF!&gt;=1,AGO!#REF!,IF(AGO!#REF!="",""))</f>
        <v>#REF!</v>
      </c>
      <c r="O435" s="136" t="e">
        <f>IF(AGO!#REF!&gt;=1,AGO!#REF!,IF(AGO!#REF!="",""))</f>
        <v>#REF!</v>
      </c>
      <c r="P435" s="136" t="e">
        <f>IF(AGO!#REF!&gt;=1,AGO!#REF!,IF(AGO!#REF!="",""))</f>
        <v>#REF!</v>
      </c>
      <c r="Q435" s="136" t="e">
        <f>IF(AGO!#REF!&gt;=1,AGO!#REF!,IF(AGO!#REF!="",""))</f>
        <v>#REF!</v>
      </c>
      <c r="R435" s="136" t="e">
        <f>IF(AGO!#REF!&gt;"",AGO!#REF!,IF(AGO!#REF!="",""))</f>
        <v>#REF!</v>
      </c>
      <c r="S435" s="136" t="e">
        <f>IF(AGO!#REF!&gt;"",AGO!#REF!,IF(AGO!#REF!="",""))</f>
        <v>#REF!</v>
      </c>
      <c r="T435" s="136" t="e">
        <f>IF(AGO!#REF!&gt;=1,AGO!#REF!,IF(AGO!#REF!="",""))</f>
        <v>#REF!</v>
      </c>
      <c r="U435" s="138" t="e">
        <f>IF(AGO!#REF!&gt;0,AGO!#REF!,IF(AGO!#REF!="",""))</f>
        <v>#REF!</v>
      </c>
      <c r="V435" s="140" t="e">
        <f>IF(AGO!#REF!&gt;=1,AGO!#REF!,IF(AGO!#REF!="",""))</f>
        <v>#REF!</v>
      </c>
      <c r="W435" s="136" t="e">
        <f>IF(AGO!#REF!&gt;=1,AGO!#REF!,IF(AGO!#REF!="",""))</f>
        <v>#REF!</v>
      </c>
      <c r="X435" s="140" t="e">
        <f>IF(AGO!#REF!&gt;=1,AGO!#REF!,IF(AGO!#REF!="",""))</f>
        <v>#REF!</v>
      </c>
      <c r="AA435" s="84"/>
      <c r="BA435" s="177" t="s">
        <v>364</v>
      </c>
    </row>
    <row r="436" spans="1:53" ht="23.1" customHeight="1" x14ac:dyDescent="0.2">
      <c r="A436" s="136" t="e">
        <f>IF(AGO!#REF!&gt;=1,AGO!#REF!,IF(AGO!#REF!="",""))</f>
        <v>#REF!</v>
      </c>
      <c r="B436" s="136" t="e">
        <f>(AGO!#REF!)</f>
        <v>#REF!</v>
      </c>
      <c r="C436" s="136" t="e">
        <f>(AGO!#REF!)</f>
        <v>#REF!</v>
      </c>
      <c r="D436" s="137" t="e">
        <f>IF(AGO!#REF!&gt;1,AGO!#REF!,IF(AGO!#REF!="",""))</f>
        <v>#REF!</v>
      </c>
      <c r="E436" s="137" t="e">
        <f>IF(AGO!#REF!&gt;"",AGO!#REF!,IF(AGO!#REF!="",""))</f>
        <v>#REF!</v>
      </c>
      <c r="F436" s="136" t="e">
        <f>IF(AGO!#REF!&gt;=1,AGO!#REF!,IF(AGO!#REF!="",""))</f>
        <v>#REF!</v>
      </c>
      <c r="G436" s="136" t="e">
        <f>IF(AGO!#REF!&gt;"",AGO!#REF!,IF(AGO!#REF!="",""))</f>
        <v>#REF!</v>
      </c>
      <c r="H436" s="136" t="e">
        <f>IF(AGO!#REF!&gt;=1,AGO!#REF!,IF(AGO!#REF!="",""))</f>
        <v>#REF!</v>
      </c>
      <c r="I436" s="136" t="e">
        <f>IF(AGO!#REF!&gt;=1,AGO!#REF!,IF(AGO!#REF!="",""))</f>
        <v>#REF!</v>
      </c>
      <c r="J436" s="136" t="e">
        <f>IF(AGO!#REF!&gt;=1,AGO!#REF!,IF(AGO!#REF!="",""))</f>
        <v>#REF!</v>
      </c>
      <c r="K436" s="136" t="e">
        <f>IF(AGO!#REF!&gt;=1,AGO!#REF!,IF(AGO!#REF!="",""))</f>
        <v>#REF!</v>
      </c>
      <c r="L436" s="136" t="e">
        <f>IF(AGO!#REF!&gt;=1,AGO!#REF!,IF(AGO!#REF!="",""))</f>
        <v>#REF!</v>
      </c>
      <c r="M436" s="136" t="e">
        <f>IF(AGO!#REF!&gt;=1,AGO!#REF!,IF(AGO!#REF!="",""))</f>
        <v>#REF!</v>
      </c>
      <c r="N436" s="136" t="e">
        <f>IF(AGO!#REF!&gt;=1,AGO!#REF!,IF(AGO!#REF!="",""))</f>
        <v>#REF!</v>
      </c>
      <c r="O436" s="136" t="e">
        <f>IF(AGO!#REF!&gt;=1,AGO!#REF!,IF(AGO!#REF!="",""))</f>
        <v>#REF!</v>
      </c>
      <c r="P436" s="136" t="e">
        <f>IF(AGO!#REF!&gt;=1,AGO!#REF!,IF(AGO!#REF!="",""))</f>
        <v>#REF!</v>
      </c>
      <c r="Q436" s="136" t="e">
        <f>IF(AGO!#REF!&gt;=1,AGO!#REF!,IF(AGO!#REF!="",""))</f>
        <v>#REF!</v>
      </c>
      <c r="R436" s="136" t="e">
        <f>IF(AGO!#REF!&gt;"",AGO!#REF!,IF(AGO!#REF!="",""))</f>
        <v>#REF!</v>
      </c>
      <c r="S436" s="136" t="e">
        <f>IF(AGO!#REF!&gt;"",AGO!#REF!,IF(AGO!#REF!="",""))</f>
        <v>#REF!</v>
      </c>
      <c r="T436" s="136" t="e">
        <f>IF(AGO!#REF!&gt;=1,AGO!#REF!,IF(AGO!#REF!="",""))</f>
        <v>#REF!</v>
      </c>
      <c r="U436" s="138" t="e">
        <f>IF(AGO!#REF!&gt;0,AGO!#REF!,IF(AGO!#REF!="",""))</f>
        <v>#REF!</v>
      </c>
      <c r="V436" s="140" t="e">
        <f>IF(AGO!#REF!&gt;=1,AGO!#REF!,IF(AGO!#REF!="",""))</f>
        <v>#REF!</v>
      </c>
      <c r="W436" s="136" t="e">
        <f>IF(AGO!#REF!&gt;=1,AGO!#REF!,IF(AGO!#REF!="",""))</f>
        <v>#REF!</v>
      </c>
      <c r="X436" s="140" t="e">
        <f>IF(AGO!#REF!&gt;=1,AGO!#REF!,IF(AGO!#REF!="",""))</f>
        <v>#REF!</v>
      </c>
      <c r="AA436" s="84"/>
      <c r="BA436" s="177" t="s">
        <v>365</v>
      </c>
    </row>
    <row r="437" spans="1:53" ht="23.1" customHeight="1" x14ac:dyDescent="0.2">
      <c r="A437" s="136" t="e">
        <f>IF(AGO!#REF!&gt;=1,AGO!#REF!,IF(AGO!#REF!="",""))</f>
        <v>#REF!</v>
      </c>
      <c r="B437" s="136" t="e">
        <f>(AGO!#REF!)</f>
        <v>#REF!</v>
      </c>
      <c r="C437" s="136" t="e">
        <f>(AGO!#REF!)</f>
        <v>#REF!</v>
      </c>
      <c r="D437" s="137" t="e">
        <f>IF(AGO!#REF!&gt;1,AGO!#REF!,IF(AGO!#REF!="",""))</f>
        <v>#REF!</v>
      </c>
      <c r="E437" s="137" t="e">
        <f>IF(AGO!#REF!&gt;"",AGO!#REF!,IF(AGO!#REF!="",""))</f>
        <v>#REF!</v>
      </c>
      <c r="F437" s="136" t="e">
        <f>IF(AGO!#REF!&gt;=1,AGO!#REF!,IF(AGO!#REF!="",""))</f>
        <v>#REF!</v>
      </c>
      <c r="G437" s="136" t="e">
        <f>IF(AGO!#REF!&gt;"",AGO!#REF!,IF(AGO!#REF!="",""))</f>
        <v>#REF!</v>
      </c>
      <c r="H437" s="136" t="e">
        <f>IF(AGO!#REF!&gt;=1,AGO!#REF!,IF(AGO!#REF!="",""))</f>
        <v>#REF!</v>
      </c>
      <c r="I437" s="136" t="e">
        <f>IF(AGO!#REF!&gt;=1,AGO!#REF!,IF(AGO!#REF!="",""))</f>
        <v>#REF!</v>
      </c>
      <c r="J437" s="136" t="e">
        <f>IF(AGO!#REF!&gt;=1,AGO!#REF!,IF(AGO!#REF!="",""))</f>
        <v>#REF!</v>
      </c>
      <c r="K437" s="136" t="e">
        <f>IF(AGO!#REF!&gt;=1,AGO!#REF!,IF(AGO!#REF!="",""))</f>
        <v>#REF!</v>
      </c>
      <c r="L437" s="136" t="e">
        <f>IF(AGO!#REF!&gt;=1,AGO!#REF!,IF(AGO!#REF!="",""))</f>
        <v>#REF!</v>
      </c>
      <c r="M437" s="136" t="e">
        <f>IF(AGO!#REF!&gt;=1,AGO!#REF!,IF(AGO!#REF!="",""))</f>
        <v>#REF!</v>
      </c>
      <c r="N437" s="136" t="e">
        <f>IF(AGO!#REF!&gt;=1,AGO!#REF!,IF(AGO!#REF!="",""))</f>
        <v>#REF!</v>
      </c>
      <c r="O437" s="136" t="e">
        <f>IF(AGO!#REF!&gt;=1,AGO!#REF!,IF(AGO!#REF!="",""))</f>
        <v>#REF!</v>
      </c>
      <c r="P437" s="136" t="e">
        <f>IF(AGO!#REF!&gt;=1,AGO!#REF!,IF(AGO!#REF!="",""))</f>
        <v>#REF!</v>
      </c>
      <c r="Q437" s="136" t="e">
        <f>IF(AGO!#REF!&gt;=1,AGO!#REF!,IF(AGO!#REF!="",""))</f>
        <v>#REF!</v>
      </c>
      <c r="R437" s="136" t="e">
        <f>IF(AGO!#REF!&gt;"",AGO!#REF!,IF(AGO!#REF!="",""))</f>
        <v>#REF!</v>
      </c>
      <c r="S437" s="136" t="e">
        <f>IF(AGO!#REF!&gt;"",AGO!#REF!,IF(AGO!#REF!="",""))</f>
        <v>#REF!</v>
      </c>
      <c r="T437" s="136" t="e">
        <f>IF(AGO!#REF!&gt;=1,AGO!#REF!,IF(AGO!#REF!="",""))</f>
        <v>#REF!</v>
      </c>
      <c r="U437" s="138" t="e">
        <f>IF(AGO!#REF!&gt;0,AGO!#REF!,IF(AGO!#REF!="",""))</f>
        <v>#REF!</v>
      </c>
      <c r="V437" s="140" t="e">
        <f>IF(AGO!#REF!&gt;=1,AGO!#REF!,IF(AGO!#REF!="",""))</f>
        <v>#REF!</v>
      </c>
      <c r="W437" s="136" t="e">
        <f>IF(AGO!#REF!&gt;=1,AGO!#REF!,IF(AGO!#REF!="",""))</f>
        <v>#REF!</v>
      </c>
      <c r="X437" s="140" t="e">
        <f>IF(AGO!#REF!&gt;=1,AGO!#REF!,IF(AGO!#REF!="",""))</f>
        <v>#REF!</v>
      </c>
      <c r="AA437" s="84"/>
      <c r="BA437" s="177" t="s">
        <v>366</v>
      </c>
    </row>
    <row r="438" spans="1:53" ht="23.1" customHeight="1" x14ac:dyDescent="0.2">
      <c r="A438" s="136" t="e">
        <f>IF(AGO!#REF!&gt;=1,AGO!#REF!,IF(AGO!#REF!="",""))</f>
        <v>#REF!</v>
      </c>
      <c r="B438" s="136" t="e">
        <f>(AGO!#REF!)</f>
        <v>#REF!</v>
      </c>
      <c r="C438" s="136" t="e">
        <f>(AGO!#REF!)</f>
        <v>#REF!</v>
      </c>
      <c r="D438" s="137" t="e">
        <f>IF(AGO!#REF!&gt;1,AGO!#REF!,IF(AGO!#REF!="",""))</f>
        <v>#REF!</v>
      </c>
      <c r="E438" s="137" t="e">
        <f>IF(AGO!#REF!&gt;"",AGO!#REF!,IF(AGO!#REF!="",""))</f>
        <v>#REF!</v>
      </c>
      <c r="F438" s="136" t="e">
        <f>IF(AGO!#REF!&gt;=1,AGO!#REF!,IF(AGO!#REF!="",""))</f>
        <v>#REF!</v>
      </c>
      <c r="G438" s="136" t="e">
        <f>IF(AGO!#REF!&gt;"",AGO!#REF!,IF(AGO!#REF!="",""))</f>
        <v>#REF!</v>
      </c>
      <c r="H438" s="136" t="e">
        <f>IF(AGO!#REF!&gt;=1,AGO!#REF!,IF(AGO!#REF!="",""))</f>
        <v>#REF!</v>
      </c>
      <c r="I438" s="136" t="e">
        <f>IF(AGO!#REF!&gt;=1,AGO!#REF!,IF(AGO!#REF!="",""))</f>
        <v>#REF!</v>
      </c>
      <c r="J438" s="136" t="e">
        <f>IF(AGO!#REF!&gt;=1,AGO!#REF!,IF(AGO!#REF!="",""))</f>
        <v>#REF!</v>
      </c>
      <c r="K438" s="136" t="e">
        <f>IF(AGO!#REF!&gt;=1,AGO!#REF!,IF(AGO!#REF!="",""))</f>
        <v>#REF!</v>
      </c>
      <c r="L438" s="136" t="e">
        <f>IF(AGO!#REF!&gt;=1,AGO!#REF!,IF(AGO!#REF!="",""))</f>
        <v>#REF!</v>
      </c>
      <c r="M438" s="136" t="e">
        <f>IF(AGO!#REF!&gt;=1,AGO!#REF!,IF(AGO!#REF!="",""))</f>
        <v>#REF!</v>
      </c>
      <c r="N438" s="136" t="e">
        <f>IF(AGO!#REF!&gt;=1,AGO!#REF!,IF(AGO!#REF!="",""))</f>
        <v>#REF!</v>
      </c>
      <c r="O438" s="136" t="e">
        <f>IF(AGO!#REF!&gt;=1,AGO!#REF!,IF(AGO!#REF!="",""))</f>
        <v>#REF!</v>
      </c>
      <c r="P438" s="136" t="e">
        <f>IF(AGO!#REF!&gt;=1,AGO!#REF!,IF(AGO!#REF!="",""))</f>
        <v>#REF!</v>
      </c>
      <c r="Q438" s="136" t="e">
        <f>IF(AGO!#REF!&gt;=1,AGO!#REF!,IF(AGO!#REF!="",""))</f>
        <v>#REF!</v>
      </c>
      <c r="R438" s="136" t="e">
        <f>IF(AGO!#REF!&gt;"",AGO!#REF!,IF(AGO!#REF!="",""))</f>
        <v>#REF!</v>
      </c>
      <c r="S438" s="136" t="e">
        <f>IF(AGO!#REF!&gt;"",AGO!#REF!,IF(AGO!#REF!="",""))</f>
        <v>#REF!</v>
      </c>
      <c r="T438" s="136" t="e">
        <f>IF(AGO!#REF!&gt;=1,AGO!#REF!,IF(AGO!#REF!="",""))</f>
        <v>#REF!</v>
      </c>
      <c r="U438" s="138" t="e">
        <f>IF(AGO!#REF!&gt;0,AGO!#REF!,IF(AGO!#REF!="",""))</f>
        <v>#REF!</v>
      </c>
      <c r="V438" s="140" t="e">
        <f>IF(AGO!#REF!&gt;=1,AGO!#REF!,IF(AGO!#REF!="",""))</f>
        <v>#REF!</v>
      </c>
      <c r="W438" s="136" t="e">
        <f>IF(AGO!#REF!&gt;=1,AGO!#REF!,IF(AGO!#REF!="",""))</f>
        <v>#REF!</v>
      </c>
      <c r="X438" s="140" t="e">
        <f>IF(AGO!#REF!&gt;=1,AGO!#REF!,IF(AGO!#REF!="",""))</f>
        <v>#REF!</v>
      </c>
      <c r="AA438" s="84"/>
      <c r="BA438" s="177" t="s">
        <v>367</v>
      </c>
    </row>
    <row r="439" spans="1:53" ht="23.1" customHeight="1" x14ac:dyDescent="0.2">
      <c r="A439" s="136" t="e">
        <f>IF(AGO!#REF!&gt;=1,AGO!#REF!,IF(AGO!#REF!="",""))</f>
        <v>#REF!</v>
      </c>
      <c r="B439" s="136" t="e">
        <f>(AGO!#REF!)</f>
        <v>#REF!</v>
      </c>
      <c r="C439" s="136" t="e">
        <f>(AGO!#REF!)</f>
        <v>#REF!</v>
      </c>
      <c r="D439" s="137" t="e">
        <f>IF(AGO!#REF!&gt;1,AGO!#REF!,IF(AGO!#REF!="",""))</f>
        <v>#REF!</v>
      </c>
      <c r="E439" s="137" t="e">
        <f>IF(AGO!#REF!&gt;"",AGO!#REF!,IF(AGO!#REF!="",""))</f>
        <v>#REF!</v>
      </c>
      <c r="F439" s="136" t="e">
        <f>IF(AGO!#REF!&gt;=1,AGO!#REF!,IF(AGO!#REF!="",""))</f>
        <v>#REF!</v>
      </c>
      <c r="G439" s="136" t="e">
        <f>IF(AGO!#REF!&gt;"",AGO!#REF!,IF(AGO!#REF!="",""))</f>
        <v>#REF!</v>
      </c>
      <c r="H439" s="136" t="e">
        <f>IF(AGO!#REF!&gt;=1,AGO!#REF!,IF(AGO!#REF!="",""))</f>
        <v>#REF!</v>
      </c>
      <c r="I439" s="136" t="e">
        <f>IF(AGO!#REF!&gt;=1,AGO!#REF!,IF(AGO!#REF!="",""))</f>
        <v>#REF!</v>
      </c>
      <c r="J439" s="136" t="e">
        <f>IF(AGO!#REF!&gt;=1,AGO!#REF!,IF(AGO!#REF!="",""))</f>
        <v>#REF!</v>
      </c>
      <c r="K439" s="136" t="e">
        <f>IF(AGO!#REF!&gt;=1,AGO!#REF!,IF(AGO!#REF!="",""))</f>
        <v>#REF!</v>
      </c>
      <c r="L439" s="136" t="e">
        <f>IF(AGO!#REF!&gt;=1,AGO!#REF!,IF(AGO!#REF!="",""))</f>
        <v>#REF!</v>
      </c>
      <c r="M439" s="136" t="e">
        <f>IF(AGO!#REF!&gt;=1,AGO!#REF!,IF(AGO!#REF!="",""))</f>
        <v>#REF!</v>
      </c>
      <c r="N439" s="136" t="e">
        <f>IF(AGO!#REF!&gt;=1,AGO!#REF!,IF(AGO!#REF!="",""))</f>
        <v>#REF!</v>
      </c>
      <c r="O439" s="136" t="e">
        <f>IF(AGO!#REF!&gt;=1,AGO!#REF!,IF(AGO!#REF!="",""))</f>
        <v>#REF!</v>
      </c>
      <c r="P439" s="136" t="e">
        <f>IF(AGO!#REF!&gt;=1,AGO!#REF!,IF(AGO!#REF!="",""))</f>
        <v>#REF!</v>
      </c>
      <c r="Q439" s="136" t="e">
        <f>IF(AGO!#REF!&gt;=1,AGO!#REF!,IF(AGO!#REF!="",""))</f>
        <v>#REF!</v>
      </c>
      <c r="R439" s="136" t="e">
        <f>IF(AGO!#REF!&gt;"",AGO!#REF!,IF(AGO!#REF!="",""))</f>
        <v>#REF!</v>
      </c>
      <c r="S439" s="136" t="e">
        <f>IF(AGO!#REF!&gt;"",AGO!#REF!,IF(AGO!#REF!="",""))</f>
        <v>#REF!</v>
      </c>
      <c r="T439" s="136" t="e">
        <f>IF(AGO!#REF!&gt;=1,AGO!#REF!,IF(AGO!#REF!="",""))</f>
        <v>#REF!</v>
      </c>
      <c r="U439" s="138" t="e">
        <f>IF(AGO!#REF!&gt;0,AGO!#REF!,IF(AGO!#REF!="",""))</f>
        <v>#REF!</v>
      </c>
      <c r="V439" s="140" t="e">
        <f>IF(AGO!#REF!&gt;=1,AGO!#REF!,IF(AGO!#REF!="",""))</f>
        <v>#REF!</v>
      </c>
      <c r="W439" s="136" t="e">
        <f>IF(AGO!#REF!&gt;=1,AGO!#REF!,IF(AGO!#REF!="",""))</f>
        <v>#REF!</v>
      </c>
      <c r="X439" s="140" t="e">
        <f>IF(AGO!#REF!&gt;=1,AGO!#REF!,IF(AGO!#REF!="",""))</f>
        <v>#REF!</v>
      </c>
      <c r="AA439" s="84"/>
      <c r="BA439" s="177" t="s">
        <v>368</v>
      </c>
    </row>
    <row r="440" spans="1:53" ht="23.1" customHeight="1" x14ac:dyDescent="0.2">
      <c r="A440" s="136" t="e">
        <f>IF(AGO!#REF!&gt;=1,AGO!#REF!,IF(AGO!#REF!="",""))</f>
        <v>#REF!</v>
      </c>
      <c r="B440" s="136" t="e">
        <f>(AGO!#REF!)</f>
        <v>#REF!</v>
      </c>
      <c r="C440" s="136" t="e">
        <f>(AGO!#REF!)</f>
        <v>#REF!</v>
      </c>
      <c r="D440" s="137" t="e">
        <f>IF(AGO!#REF!&gt;1,AGO!#REF!,IF(AGO!#REF!="",""))</f>
        <v>#REF!</v>
      </c>
      <c r="E440" s="137" t="e">
        <f>IF(AGO!#REF!&gt;"",AGO!#REF!,IF(AGO!#REF!="",""))</f>
        <v>#REF!</v>
      </c>
      <c r="F440" s="136" t="e">
        <f>IF(AGO!#REF!&gt;=1,AGO!#REF!,IF(AGO!#REF!="",""))</f>
        <v>#REF!</v>
      </c>
      <c r="G440" s="136" t="e">
        <f>IF(AGO!#REF!&gt;"",AGO!#REF!,IF(AGO!#REF!="",""))</f>
        <v>#REF!</v>
      </c>
      <c r="H440" s="136" t="e">
        <f>IF(AGO!#REF!&gt;=1,AGO!#REF!,IF(AGO!#REF!="",""))</f>
        <v>#REF!</v>
      </c>
      <c r="I440" s="136" t="e">
        <f>IF(AGO!#REF!&gt;=1,AGO!#REF!,IF(AGO!#REF!="",""))</f>
        <v>#REF!</v>
      </c>
      <c r="J440" s="136" t="e">
        <f>IF(AGO!#REF!&gt;=1,AGO!#REF!,IF(AGO!#REF!="",""))</f>
        <v>#REF!</v>
      </c>
      <c r="K440" s="136" t="e">
        <f>IF(AGO!#REF!&gt;=1,AGO!#REF!,IF(AGO!#REF!="",""))</f>
        <v>#REF!</v>
      </c>
      <c r="L440" s="136" t="e">
        <f>IF(AGO!#REF!&gt;=1,AGO!#REF!,IF(AGO!#REF!="",""))</f>
        <v>#REF!</v>
      </c>
      <c r="M440" s="136" t="e">
        <f>IF(AGO!#REF!&gt;=1,AGO!#REF!,IF(AGO!#REF!="",""))</f>
        <v>#REF!</v>
      </c>
      <c r="N440" s="136" t="e">
        <f>IF(AGO!#REF!&gt;=1,AGO!#REF!,IF(AGO!#REF!="",""))</f>
        <v>#REF!</v>
      </c>
      <c r="O440" s="136" t="e">
        <f>IF(AGO!#REF!&gt;=1,AGO!#REF!,IF(AGO!#REF!="",""))</f>
        <v>#REF!</v>
      </c>
      <c r="P440" s="136" t="e">
        <f>IF(AGO!#REF!&gt;=1,AGO!#REF!,IF(AGO!#REF!="",""))</f>
        <v>#REF!</v>
      </c>
      <c r="Q440" s="136" t="e">
        <f>IF(AGO!#REF!&gt;=1,AGO!#REF!,IF(AGO!#REF!="",""))</f>
        <v>#REF!</v>
      </c>
      <c r="R440" s="136" t="e">
        <f>IF(AGO!#REF!&gt;"",AGO!#REF!,IF(AGO!#REF!="",""))</f>
        <v>#REF!</v>
      </c>
      <c r="S440" s="136" t="e">
        <f>IF(AGO!#REF!&gt;"",AGO!#REF!,IF(AGO!#REF!="",""))</f>
        <v>#REF!</v>
      </c>
      <c r="T440" s="136" t="e">
        <f>IF(AGO!#REF!&gt;=1,AGO!#REF!,IF(AGO!#REF!="",""))</f>
        <v>#REF!</v>
      </c>
      <c r="U440" s="138" t="e">
        <f>IF(AGO!#REF!&gt;0,AGO!#REF!,IF(AGO!#REF!="",""))</f>
        <v>#REF!</v>
      </c>
      <c r="V440" s="140" t="e">
        <f>IF(AGO!#REF!&gt;=1,AGO!#REF!,IF(AGO!#REF!="",""))</f>
        <v>#REF!</v>
      </c>
      <c r="W440" s="136" t="e">
        <f>IF(AGO!#REF!&gt;=1,AGO!#REF!,IF(AGO!#REF!="",""))</f>
        <v>#REF!</v>
      </c>
      <c r="X440" s="140" t="e">
        <f>IF(AGO!#REF!&gt;=1,AGO!#REF!,IF(AGO!#REF!="",""))</f>
        <v>#REF!</v>
      </c>
      <c r="AA440" s="84"/>
      <c r="BA440" s="177" t="s">
        <v>369</v>
      </c>
    </row>
    <row r="441" spans="1:53" ht="23.1" customHeight="1" x14ac:dyDescent="0.2">
      <c r="A441" s="136" t="e">
        <f>IF(AGO!#REF!&gt;=1,AGO!#REF!,IF(AGO!#REF!="",""))</f>
        <v>#REF!</v>
      </c>
      <c r="B441" s="136" t="e">
        <f>(AGO!#REF!)</f>
        <v>#REF!</v>
      </c>
      <c r="C441" s="136" t="e">
        <f>(AGO!#REF!)</f>
        <v>#REF!</v>
      </c>
      <c r="D441" s="137" t="e">
        <f>IF(AGO!#REF!&gt;1,AGO!#REF!,IF(AGO!#REF!="",""))</f>
        <v>#REF!</v>
      </c>
      <c r="E441" s="137" t="e">
        <f>IF(AGO!#REF!&gt;"",AGO!#REF!,IF(AGO!#REF!="",""))</f>
        <v>#REF!</v>
      </c>
      <c r="F441" s="136" t="e">
        <f>IF(AGO!#REF!&gt;=1,AGO!#REF!,IF(AGO!#REF!="",""))</f>
        <v>#REF!</v>
      </c>
      <c r="G441" s="136" t="e">
        <f>IF(AGO!#REF!&gt;"",AGO!#REF!,IF(AGO!#REF!="",""))</f>
        <v>#REF!</v>
      </c>
      <c r="H441" s="136" t="e">
        <f>IF(AGO!#REF!&gt;=1,AGO!#REF!,IF(AGO!#REF!="",""))</f>
        <v>#REF!</v>
      </c>
      <c r="I441" s="136" t="e">
        <f>IF(AGO!#REF!&gt;=1,AGO!#REF!,IF(AGO!#REF!="",""))</f>
        <v>#REF!</v>
      </c>
      <c r="J441" s="136" t="e">
        <f>IF(AGO!#REF!&gt;=1,AGO!#REF!,IF(AGO!#REF!="",""))</f>
        <v>#REF!</v>
      </c>
      <c r="K441" s="136" t="e">
        <f>IF(AGO!#REF!&gt;=1,AGO!#REF!,IF(AGO!#REF!="",""))</f>
        <v>#REF!</v>
      </c>
      <c r="L441" s="136" t="e">
        <f>IF(AGO!#REF!&gt;=1,AGO!#REF!,IF(AGO!#REF!="",""))</f>
        <v>#REF!</v>
      </c>
      <c r="M441" s="136" t="e">
        <f>IF(AGO!#REF!&gt;=1,AGO!#REF!,IF(AGO!#REF!="",""))</f>
        <v>#REF!</v>
      </c>
      <c r="N441" s="136" t="e">
        <f>IF(AGO!#REF!&gt;=1,AGO!#REF!,IF(AGO!#REF!="",""))</f>
        <v>#REF!</v>
      </c>
      <c r="O441" s="136" t="e">
        <f>IF(AGO!#REF!&gt;=1,AGO!#REF!,IF(AGO!#REF!="",""))</f>
        <v>#REF!</v>
      </c>
      <c r="P441" s="136" t="e">
        <f>IF(AGO!#REF!&gt;=1,AGO!#REF!,IF(AGO!#REF!="",""))</f>
        <v>#REF!</v>
      </c>
      <c r="Q441" s="136" t="e">
        <f>IF(AGO!#REF!&gt;=1,AGO!#REF!,IF(AGO!#REF!="",""))</f>
        <v>#REF!</v>
      </c>
      <c r="R441" s="136" t="e">
        <f>IF(AGO!#REF!&gt;"",AGO!#REF!,IF(AGO!#REF!="",""))</f>
        <v>#REF!</v>
      </c>
      <c r="S441" s="136" t="e">
        <f>IF(AGO!#REF!&gt;"",AGO!#REF!,IF(AGO!#REF!="",""))</f>
        <v>#REF!</v>
      </c>
      <c r="T441" s="136" t="e">
        <f>IF(AGO!#REF!&gt;=1,AGO!#REF!,IF(AGO!#REF!="",""))</f>
        <v>#REF!</v>
      </c>
      <c r="U441" s="138" t="e">
        <f>IF(AGO!#REF!&gt;0,AGO!#REF!,IF(AGO!#REF!="",""))</f>
        <v>#REF!</v>
      </c>
      <c r="V441" s="140" t="e">
        <f>IF(AGO!#REF!&gt;=1,AGO!#REF!,IF(AGO!#REF!="",""))</f>
        <v>#REF!</v>
      </c>
      <c r="W441" s="136" t="e">
        <f>IF(AGO!#REF!&gt;=1,AGO!#REF!,IF(AGO!#REF!="",""))</f>
        <v>#REF!</v>
      </c>
      <c r="X441" s="140" t="e">
        <f>IF(AGO!#REF!&gt;=1,AGO!#REF!,IF(AGO!#REF!="",""))</f>
        <v>#REF!</v>
      </c>
      <c r="AA441" s="84"/>
      <c r="BA441" s="177" t="s">
        <v>370</v>
      </c>
    </row>
    <row r="442" spans="1:53" ht="23.1" customHeight="1" x14ac:dyDescent="0.2">
      <c r="A442" s="136" t="e">
        <f>IF(AGO!#REF!&gt;=1,AGO!#REF!,IF(AGO!#REF!="",""))</f>
        <v>#REF!</v>
      </c>
      <c r="B442" s="136" t="e">
        <f>(AGO!#REF!)</f>
        <v>#REF!</v>
      </c>
      <c r="C442" s="136" t="e">
        <f>(AGO!#REF!)</f>
        <v>#REF!</v>
      </c>
      <c r="D442" s="137" t="e">
        <f>IF(AGO!#REF!&gt;1,AGO!#REF!,IF(AGO!#REF!="",""))</f>
        <v>#REF!</v>
      </c>
      <c r="E442" s="137" t="e">
        <f>IF(AGO!#REF!&gt;"",AGO!#REF!,IF(AGO!#REF!="",""))</f>
        <v>#REF!</v>
      </c>
      <c r="F442" s="136" t="e">
        <f>IF(AGO!#REF!&gt;=1,AGO!#REF!,IF(AGO!#REF!="",""))</f>
        <v>#REF!</v>
      </c>
      <c r="G442" s="136" t="e">
        <f>IF(AGO!#REF!&gt;"",AGO!#REF!,IF(AGO!#REF!="",""))</f>
        <v>#REF!</v>
      </c>
      <c r="H442" s="136" t="e">
        <f>IF(AGO!#REF!&gt;=1,AGO!#REF!,IF(AGO!#REF!="",""))</f>
        <v>#REF!</v>
      </c>
      <c r="I442" s="136" t="e">
        <f>IF(AGO!#REF!&gt;=1,AGO!#REF!,IF(AGO!#REF!="",""))</f>
        <v>#REF!</v>
      </c>
      <c r="J442" s="136" t="e">
        <f>IF(AGO!#REF!&gt;=1,AGO!#REF!,IF(AGO!#REF!="",""))</f>
        <v>#REF!</v>
      </c>
      <c r="K442" s="136" t="e">
        <f>IF(AGO!#REF!&gt;=1,AGO!#REF!,IF(AGO!#REF!="",""))</f>
        <v>#REF!</v>
      </c>
      <c r="L442" s="136" t="e">
        <f>IF(AGO!#REF!&gt;=1,AGO!#REF!,IF(AGO!#REF!="",""))</f>
        <v>#REF!</v>
      </c>
      <c r="M442" s="136" t="e">
        <f>IF(AGO!#REF!&gt;=1,AGO!#REF!,IF(AGO!#REF!="",""))</f>
        <v>#REF!</v>
      </c>
      <c r="N442" s="136" t="e">
        <f>IF(AGO!#REF!&gt;=1,AGO!#REF!,IF(AGO!#REF!="",""))</f>
        <v>#REF!</v>
      </c>
      <c r="O442" s="136" t="e">
        <f>IF(AGO!#REF!&gt;=1,AGO!#REF!,IF(AGO!#REF!="",""))</f>
        <v>#REF!</v>
      </c>
      <c r="P442" s="136" t="e">
        <f>IF(AGO!#REF!&gt;=1,AGO!#REF!,IF(AGO!#REF!="",""))</f>
        <v>#REF!</v>
      </c>
      <c r="Q442" s="136" t="e">
        <f>IF(AGO!#REF!&gt;=1,AGO!#REF!,IF(AGO!#REF!="",""))</f>
        <v>#REF!</v>
      </c>
      <c r="R442" s="136" t="e">
        <f>IF(AGO!#REF!&gt;"",AGO!#REF!,IF(AGO!#REF!="",""))</f>
        <v>#REF!</v>
      </c>
      <c r="S442" s="136" t="e">
        <f>IF(AGO!#REF!&gt;"",AGO!#REF!,IF(AGO!#REF!="",""))</f>
        <v>#REF!</v>
      </c>
      <c r="T442" s="136" t="e">
        <f>IF(AGO!#REF!&gt;=1,AGO!#REF!,IF(AGO!#REF!="",""))</f>
        <v>#REF!</v>
      </c>
      <c r="U442" s="138" t="e">
        <f>IF(AGO!#REF!&gt;0,AGO!#REF!,IF(AGO!#REF!="",""))</f>
        <v>#REF!</v>
      </c>
      <c r="V442" s="140" t="e">
        <f>IF(AGO!#REF!&gt;=1,AGO!#REF!,IF(AGO!#REF!="",""))</f>
        <v>#REF!</v>
      </c>
      <c r="W442" s="136" t="e">
        <f>IF(AGO!#REF!&gt;=1,AGO!#REF!,IF(AGO!#REF!="",""))</f>
        <v>#REF!</v>
      </c>
      <c r="X442" s="140" t="e">
        <f>IF(AGO!#REF!&gt;=1,AGO!#REF!,IF(AGO!#REF!="",""))</f>
        <v>#REF!</v>
      </c>
      <c r="AA442" s="84"/>
      <c r="BA442" s="177" t="s">
        <v>371</v>
      </c>
    </row>
    <row r="443" spans="1:53" ht="23.1" customHeight="1" x14ac:dyDescent="0.2">
      <c r="A443" s="136" t="e">
        <f>IF(AGO!#REF!&gt;=1,AGO!#REF!,IF(AGO!#REF!="",""))</f>
        <v>#REF!</v>
      </c>
      <c r="B443" s="136" t="e">
        <f>(AGO!#REF!)</f>
        <v>#REF!</v>
      </c>
      <c r="C443" s="136" t="e">
        <f>(AGO!#REF!)</f>
        <v>#REF!</v>
      </c>
      <c r="D443" s="137" t="e">
        <f>IF(AGO!#REF!&gt;1,AGO!#REF!,IF(AGO!#REF!="",""))</f>
        <v>#REF!</v>
      </c>
      <c r="E443" s="137" t="e">
        <f>IF(AGO!#REF!&gt;"",AGO!#REF!,IF(AGO!#REF!="",""))</f>
        <v>#REF!</v>
      </c>
      <c r="F443" s="136" t="e">
        <f>IF(AGO!#REF!&gt;=1,AGO!#REF!,IF(AGO!#REF!="",""))</f>
        <v>#REF!</v>
      </c>
      <c r="G443" s="136" t="e">
        <f>IF(AGO!#REF!&gt;"",AGO!#REF!,IF(AGO!#REF!="",""))</f>
        <v>#REF!</v>
      </c>
      <c r="H443" s="136" t="e">
        <f>IF(AGO!#REF!&gt;=1,AGO!#REF!,IF(AGO!#REF!="",""))</f>
        <v>#REF!</v>
      </c>
      <c r="I443" s="136" t="e">
        <f>IF(AGO!#REF!&gt;=1,AGO!#REF!,IF(AGO!#REF!="",""))</f>
        <v>#REF!</v>
      </c>
      <c r="J443" s="136" t="e">
        <f>IF(AGO!#REF!&gt;=1,AGO!#REF!,IF(AGO!#REF!="",""))</f>
        <v>#REF!</v>
      </c>
      <c r="K443" s="136" t="e">
        <f>IF(AGO!#REF!&gt;=1,AGO!#REF!,IF(AGO!#REF!="",""))</f>
        <v>#REF!</v>
      </c>
      <c r="L443" s="136" t="e">
        <f>IF(AGO!#REF!&gt;=1,AGO!#REF!,IF(AGO!#REF!="",""))</f>
        <v>#REF!</v>
      </c>
      <c r="M443" s="136" t="e">
        <f>IF(AGO!#REF!&gt;=1,AGO!#REF!,IF(AGO!#REF!="",""))</f>
        <v>#REF!</v>
      </c>
      <c r="N443" s="136" t="e">
        <f>IF(AGO!#REF!&gt;=1,AGO!#REF!,IF(AGO!#REF!="",""))</f>
        <v>#REF!</v>
      </c>
      <c r="O443" s="136" t="e">
        <f>IF(AGO!#REF!&gt;=1,AGO!#REF!,IF(AGO!#REF!="",""))</f>
        <v>#REF!</v>
      </c>
      <c r="P443" s="136" t="e">
        <f>IF(AGO!#REF!&gt;=1,AGO!#REF!,IF(AGO!#REF!="",""))</f>
        <v>#REF!</v>
      </c>
      <c r="Q443" s="136" t="e">
        <f>IF(AGO!#REF!&gt;=1,AGO!#REF!,IF(AGO!#REF!="",""))</f>
        <v>#REF!</v>
      </c>
      <c r="R443" s="136" t="e">
        <f>IF(AGO!#REF!&gt;"",AGO!#REF!,IF(AGO!#REF!="",""))</f>
        <v>#REF!</v>
      </c>
      <c r="S443" s="136" t="e">
        <f>IF(AGO!#REF!&gt;"",AGO!#REF!,IF(AGO!#REF!="",""))</f>
        <v>#REF!</v>
      </c>
      <c r="T443" s="136" t="e">
        <f>IF(AGO!#REF!&gt;=1,AGO!#REF!,IF(AGO!#REF!="",""))</f>
        <v>#REF!</v>
      </c>
      <c r="U443" s="138" t="e">
        <f>IF(AGO!#REF!&gt;0,AGO!#REF!,IF(AGO!#REF!="",""))</f>
        <v>#REF!</v>
      </c>
      <c r="V443" s="140" t="e">
        <f>IF(AGO!#REF!&gt;=1,AGO!#REF!,IF(AGO!#REF!="",""))</f>
        <v>#REF!</v>
      </c>
      <c r="W443" s="136" t="e">
        <f>IF(AGO!#REF!&gt;=1,AGO!#REF!,IF(AGO!#REF!="",""))</f>
        <v>#REF!</v>
      </c>
      <c r="X443" s="140" t="e">
        <f>IF(AGO!#REF!&gt;=1,AGO!#REF!,IF(AGO!#REF!="",""))</f>
        <v>#REF!</v>
      </c>
      <c r="AA443" s="84"/>
      <c r="BA443" s="177" t="s">
        <v>372</v>
      </c>
    </row>
    <row r="444" spans="1:53" ht="23.1" customHeight="1" x14ac:dyDescent="0.2">
      <c r="A444" s="136" t="e">
        <f>IF(AGO!#REF!&gt;=1,AGO!#REF!,IF(AGO!#REF!="",""))</f>
        <v>#REF!</v>
      </c>
      <c r="B444" s="136" t="e">
        <f>(AGO!#REF!)</f>
        <v>#REF!</v>
      </c>
      <c r="C444" s="136" t="e">
        <f>(AGO!#REF!)</f>
        <v>#REF!</v>
      </c>
      <c r="D444" s="137" t="e">
        <f>IF(AGO!#REF!&gt;1,AGO!#REF!,IF(AGO!#REF!="",""))</f>
        <v>#REF!</v>
      </c>
      <c r="E444" s="137" t="e">
        <f>IF(AGO!#REF!&gt;"",AGO!#REF!,IF(AGO!#REF!="",""))</f>
        <v>#REF!</v>
      </c>
      <c r="F444" s="136" t="e">
        <f>IF(AGO!#REF!&gt;=1,AGO!#REF!,IF(AGO!#REF!="",""))</f>
        <v>#REF!</v>
      </c>
      <c r="G444" s="136" t="e">
        <f>IF(AGO!#REF!&gt;"",AGO!#REF!,IF(AGO!#REF!="",""))</f>
        <v>#REF!</v>
      </c>
      <c r="H444" s="136" t="e">
        <f>IF(AGO!#REF!&gt;=1,AGO!#REF!,IF(AGO!#REF!="",""))</f>
        <v>#REF!</v>
      </c>
      <c r="I444" s="136" t="e">
        <f>IF(AGO!#REF!&gt;=1,AGO!#REF!,IF(AGO!#REF!="",""))</f>
        <v>#REF!</v>
      </c>
      <c r="J444" s="136" t="e">
        <f>IF(AGO!#REF!&gt;=1,AGO!#REF!,IF(AGO!#REF!="",""))</f>
        <v>#REF!</v>
      </c>
      <c r="K444" s="136" t="e">
        <f>IF(AGO!#REF!&gt;=1,AGO!#REF!,IF(AGO!#REF!="",""))</f>
        <v>#REF!</v>
      </c>
      <c r="L444" s="136" t="e">
        <f>IF(AGO!#REF!&gt;=1,AGO!#REF!,IF(AGO!#REF!="",""))</f>
        <v>#REF!</v>
      </c>
      <c r="M444" s="136" t="e">
        <f>IF(AGO!#REF!&gt;=1,AGO!#REF!,IF(AGO!#REF!="",""))</f>
        <v>#REF!</v>
      </c>
      <c r="N444" s="136" t="e">
        <f>IF(AGO!#REF!&gt;=1,AGO!#REF!,IF(AGO!#REF!="",""))</f>
        <v>#REF!</v>
      </c>
      <c r="O444" s="136" t="e">
        <f>IF(AGO!#REF!&gt;=1,AGO!#REF!,IF(AGO!#REF!="",""))</f>
        <v>#REF!</v>
      </c>
      <c r="P444" s="136" t="e">
        <f>IF(AGO!#REF!&gt;=1,AGO!#REF!,IF(AGO!#REF!="",""))</f>
        <v>#REF!</v>
      </c>
      <c r="Q444" s="136" t="e">
        <f>IF(AGO!#REF!&gt;=1,AGO!#REF!,IF(AGO!#REF!="",""))</f>
        <v>#REF!</v>
      </c>
      <c r="R444" s="136" t="e">
        <f>IF(AGO!#REF!&gt;"",AGO!#REF!,IF(AGO!#REF!="",""))</f>
        <v>#REF!</v>
      </c>
      <c r="S444" s="136" t="e">
        <f>IF(AGO!#REF!&gt;"",AGO!#REF!,IF(AGO!#REF!="",""))</f>
        <v>#REF!</v>
      </c>
      <c r="T444" s="136" t="e">
        <f>IF(AGO!#REF!&gt;=1,AGO!#REF!,IF(AGO!#REF!="",""))</f>
        <v>#REF!</v>
      </c>
      <c r="U444" s="138" t="e">
        <f>IF(AGO!#REF!&gt;0,AGO!#REF!,IF(AGO!#REF!="",""))</f>
        <v>#REF!</v>
      </c>
      <c r="V444" s="140" t="e">
        <f>IF(AGO!#REF!&gt;=1,AGO!#REF!,IF(AGO!#REF!="",""))</f>
        <v>#REF!</v>
      </c>
      <c r="W444" s="136" t="e">
        <f>IF(AGO!#REF!&gt;=1,AGO!#REF!,IF(AGO!#REF!="",""))</f>
        <v>#REF!</v>
      </c>
      <c r="X444" s="140" t="e">
        <f>IF(AGO!#REF!&gt;=1,AGO!#REF!,IF(AGO!#REF!="",""))</f>
        <v>#REF!</v>
      </c>
      <c r="AA444" s="84"/>
      <c r="BA444" s="177" t="s">
        <v>373</v>
      </c>
    </row>
    <row r="445" spans="1:53" ht="23.1" customHeight="1" x14ac:dyDescent="0.2">
      <c r="A445" s="136" t="e">
        <f>IF(AGO!#REF!&gt;=1,AGO!#REF!,IF(AGO!#REF!="",""))</f>
        <v>#REF!</v>
      </c>
      <c r="B445" s="136" t="e">
        <f>(AGO!#REF!)</f>
        <v>#REF!</v>
      </c>
      <c r="C445" s="136" t="e">
        <f>(AGO!#REF!)</f>
        <v>#REF!</v>
      </c>
      <c r="D445" s="137" t="e">
        <f>IF(AGO!#REF!&gt;1,AGO!#REF!,IF(AGO!#REF!="",""))</f>
        <v>#REF!</v>
      </c>
      <c r="E445" s="137" t="e">
        <f>IF(AGO!#REF!&gt;"",AGO!#REF!,IF(AGO!#REF!="",""))</f>
        <v>#REF!</v>
      </c>
      <c r="F445" s="136" t="e">
        <f>IF(AGO!#REF!&gt;=1,AGO!#REF!,IF(AGO!#REF!="",""))</f>
        <v>#REF!</v>
      </c>
      <c r="G445" s="136" t="e">
        <f>IF(AGO!#REF!&gt;"",AGO!#REF!,IF(AGO!#REF!="",""))</f>
        <v>#REF!</v>
      </c>
      <c r="H445" s="136" t="e">
        <f>IF(AGO!#REF!&gt;=1,AGO!#REF!,IF(AGO!#REF!="",""))</f>
        <v>#REF!</v>
      </c>
      <c r="I445" s="136" t="e">
        <f>IF(AGO!#REF!&gt;=1,AGO!#REF!,IF(AGO!#REF!="",""))</f>
        <v>#REF!</v>
      </c>
      <c r="J445" s="136" t="e">
        <f>IF(AGO!#REF!&gt;=1,AGO!#REF!,IF(AGO!#REF!="",""))</f>
        <v>#REF!</v>
      </c>
      <c r="K445" s="136" t="e">
        <f>IF(AGO!#REF!&gt;=1,AGO!#REF!,IF(AGO!#REF!="",""))</f>
        <v>#REF!</v>
      </c>
      <c r="L445" s="136" t="e">
        <f>IF(AGO!#REF!&gt;=1,AGO!#REF!,IF(AGO!#REF!="",""))</f>
        <v>#REF!</v>
      </c>
      <c r="M445" s="136" t="e">
        <f>IF(AGO!#REF!&gt;=1,AGO!#REF!,IF(AGO!#REF!="",""))</f>
        <v>#REF!</v>
      </c>
      <c r="N445" s="136" t="e">
        <f>IF(AGO!#REF!&gt;=1,AGO!#REF!,IF(AGO!#REF!="",""))</f>
        <v>#REF!</v>
      </c>
      <c r="O445" s="136" t="e">
        <f>IF(AGO!#REF!&gt;=1,AGO!#REF!,IF(AGO!#REF!="",""))</f>
        <v>#REF!</v>
      </c>
      <c r="P445" s="136" t="e">
        <f>IF(AGO!#REF!&gt;=1,AGO!#REF!,IF(AGO!#REF!="",""))</f>
        <v>#REF!</v>
      </c>
      <c r="Q445" s="136" t="e">
        <f>IF(AGO!#REF!&gt;=1,AGO!#REF!,IF(AGO!#REF!="",""))</f>
        <v>#REF!</v>
      </c>
      <c r="R445" s="136" t="e">
        <f>IF(AGO!#REF!&gt;"",AGO!#REF!,IF(AGO!#REF!="",""))</f>
        <v>#REF!</v>
      </c>
      <c r="S445" s="136" t="e">
        <f>IF(AGO!#REF!&gt;"",AGO!#REF!,IF(AGO!#REF!="",""))</f>
        <v>#REF!</v>
      </c>
      <c r="T445" s="136" t="e">
        <f>IF(AGO!#REF!&gt;=1,AGO!#REF!,IF(AGO!#REF!="",""))</f>
        <v>#REF!</v>
      </c>
      <c r="U445" s="138" t="e">
        <f>IF(AGO!#REF!&gt;0,AGO!#REF!,IF(AGO!#REF!="",""))</f>
        <v>#REF!</v>
      </c>
      <c r="V445" s="140" t="e">
        <f>IF(AGO!#REF!&gt;=1,AGO!#REF!,IF(AGO!#REF!="",""))</f>
        <v>#REF!</v>
      </c>
      <c r="W445" s="136" t="e">
        <f>IF(AGO!#REF!&gt;=1,AGO!#REF!,IF(AGO!#REF!="",""))</f>
        <v>#REF!</v>
      </c>
      <c r="X445" s="140" t="e">
        <f>IF(AGO!#REF!&gt;=1,AGO!#REF!,IF(AGO!#REF!="",""))</f>
        <v>#REF!</v>
      </c>
      <c r="AA445" s="84"/>
      <c r="BA445" s="177" t="s">
        <v>374</v>
      </c>
    </row>
    <row r="446" spans="1:53" ht="23.1" customHeight="1" x14ac:dyDescent="0.2">
      <c r="A446" s="136" t="e">
        <f>IF(AGO!#REF!&gt;=1,AGO!#REF!,IF(AGO!#REF!="",""))</f>
        <v>#REF!</v>
      </c>
      <c r="B446" s="136" t="e">
        <f>(AGO!#REF!)</f>
        <v>#REF!</v>
      </c>
      <c r="C446" s="136" t="e">
        <f>(AGO!#REF!)</f>
        <v>#REF!</v>
      </c>
      <c r="D446" s="137" t="e">
        <f>IF(AGO!#REF!&gt;1,AGO!#REF!,IF(AGO!#REF!="",""))</f>
        <v>#REF!</v>
      </c>
      <c r="E446" s="137" t="e">
        <f>IF(AGO!#REF!&gt;"",AGO!#REF!,IF(AGO!#REF!="",""))</f>
        <v>#REF!</v>
      </c>
      <c r="F446" s="136" t="e">
        <f>IF(AGO!#REF!&gt;=1,AGO!#REF!,IF(AGO!#REF!="",""))</f>
        <v>#REF!</v>
      </c>
      <c r="G446" s="136" t="e">
        <f>IF(AGO!#REF!&gt;"",AGO!#REF!,IF(AGO!#REF!="",""))</f>
        <v>#REF!</v>
      </c>
      <c r="H446" s="136" t="e">
        <f>IF(AGO!#REF!&gt;=1,AGO!#REF!,IF(AGO!#REF!="",""))</f>
        <v>#REF!</v>
      </c>
      <c r="I446" s="136" t="e">
        <f>IF(AGO!#REF!&gt;=1,AGO!#REF!,IF(AGO!#REF!="",""))</f>
        <v>#REF!</v>
      </c>
      <c r="J446" s="136" t="e">
        <f>IF(AGO!#REF!&gt;=1,AGO!#REF!,IF(AGO!#REF!="",""))</f>
        <v>#REF!</v>
      </c>
      <c r="K446" s="136" t="e">
        <f>IF(AGO!#REF!&gt;=1,AGO!#REF!,IF(AGO!#REF!="",""))</f>
        <v>#REF!</v>
      </c>
      <c r="L446" s="136" t="e">
        <f>IF(AGO!#REF!&gt;=1,AGO!#REF!,IF(AGO!#REF!="",""))</f>
        <v>#REF!</v>
      </c>
      <c r="M446" s="136" t="e">
        <f>IF(AGO!#REF!&gt;=1,AGO!#REF!,IF(AGO!#REF!="",""))</f>
        <v>#REF!</v>
      </c>
      <c r="N446" s="136" t="e">
        <f>IF(AGO!#REF!&gt;=1,AGO!#REF!,IF(AGO!#REF!="",""))</f>
        <v>#REF!</v>
      </c>
      <c r="O446" s="136" t="e">
        <f>IF(AGO!#REF!&gt;=1,AGO!#REF!,IF(AGO!#REF!="",""))</f>
        <v>#REF!</v>
      </c>
      <c r="P446" s="136" t="e">
        <f>IF(AGO!#REF!&gt;=1,AGO!#REF!,IF(AGO!#REF!="",""))</f>
        <v>#REF!</v>
      </c>
      <c r="Q446" s="136" t="e">
        <f>IF(AGO!#REF!&gt;=1,AGO!#REF!,IF(AGO!#REF!="",""))</f>
        <v>#REF!</v>
      </c>
      <c r="R446" s="136" t="e">
        <f>IF(AGO!#REF!&gt;"",AGO!#REF!,IF(AGO!#REF!="",""))</f>
        <v>#REF!</v>
      </c>
      <c r="S446" s="136" t="e">
        <f>IF(AGO!#REF!&gt;"",AGO!#REF!,IF(AGO!#REF!="",""))</f>
        <v>#REF!</v>
      </c>
      <c r="T446" s="136" t="e">
        <f>IF(AGO!#REF!&gt;=1,AGO!#REF!,IF(AGO!#REF!="",""))</f>
        <v>#REF!</v>
      </c>
      <c r="U446" s="138" t="e">
        <f>IF(AGO!#REF!&gt;0,AGO!#REF!,IF(AGO!#REF!="",""))</f>
        <v>#REF!</v>
      </c>
      <c r="V446" s="140" t="e">
        <f>IF(AGO!#REF!&gt;=1,AGO!#REF!,IF(AGO!#REF!="",""))</f>
        <v>#REF!</v>
      </c>
      <c r="W446" s="136" t="e">
        <f>IF(AGO!#REF!&gt;=1,AGO!#REF!,IF(AGO!#REF!="",""))</f>
        <v>#REF!</v>
      </c>
      <c r="X446" s="140" t="e">
        <f>IF(AGO!#REF!&gt;=1,AGO!#REF!,IF(AGO!#REF!="",""))</f>
        <v>#REF!</v>
      </c>
      <c r="AA446" s="84"/>
      <c r="BA446" s="177" t="s">
        <v>375</v>
      </c>
    </row>
    <row r="447" spans="1:53" ht="23.1" customHeight="1" x14ac:dyDescent="0.2">
      <c r="A447" s="136" t="e">
        <f>IF(AGO!#REF!&gt;=1,AGO!#REF!,IF(AGO!#REF!="",""))</f>
        <v>#REF!</v>
      </c>
      <c r="B447" s="136" t="e">
        <f>(AGO!#REF!)</f>
        <v>#REF!</v>
      </c>
      <c r="C447" s="136" t="e">
        <f>(AGO!#REF!)</f>
        <v>#REF!</v>
      </c>
      <c r="D447" s="137" t="e">
        <f>IF(AGO!#REF!&gt;1,AGO!#REF!,IF(AGO!#REF!="",""))</f>
        <v>#REF!</v>
      </c>
      <c r="E447" s="137" t="e">
        <f>IF(AGO!#REF!&gt;"",AGO!#REF!,IF(AGO!#REF!="",""))</f>
        <v>#REF!</v>
      </c>
      <c r="F447" s="136" t="e">
        <f>IF(AGO!#REF!&gt;=1,AGO!#REF!,IF(AGO!#REF!="",""))</f>
        <v>#REF!</v>
      </c>
      <c r="G447" s="136" t="e">
        <f>IF(AGO!#REF!&gt;"",AGO!#REF!,IF(AGO!#REF!="",""))</f>
        <v>#REF!</v>
      </c>
      <c r="H447" s="136" t="e">
        <f>IF(AGO!#REF!&gt;=1,AGO!#REF!,IF(AGO!#REF!="",""))</f>
        <v>#REF!</v>
      </c>
      <c r="I447" s="136" t="e">
        <f>IF(AGO!#REF!&gt;=1,AGO!#REF!,IF(AGO!#REF!="",""))</f>
        <v>#REF!</v>
      </c>
      <c r="J447" s="136" t="e">
        <f>IF(AGO!#REF!&gt;=1,AGO!#REF!,IF(AGO!#REF!="",""))</f>
        <v>#REF!</v>
      </c>
      <c r="K447" s="136" t="e">
        <f>IF(AGO!#REF!&gt;=1,AGO!#REF!,IF(AGO!#REF!="",""))</f>
        <v>#REF!</v>
      </c>
      <c r="L447" s="136" t="e">
        <f>IF(AGO!#REF!&gt;=1,AGO!#REF!,IF(AGO!#REF!="",""))</f>
        <v>#REF!</v>
      </c>
      <c r="M447" s="136" t="e">
        <f>IF(AGO!#REF!&gt;=1,AGO!#REF!,IF(AGO!#REF!="",""))</f>
        <v>#REF!</v>
      </c>
      <c r="N447" s="136" t="e">
        <f>IF(AGO!#REF!&gt;=1,AGO!#REF!,IF(AGO!#REF!="",""))</f>
        <v>#REF!</v>
      </c>
      <c r="O447" s="136" t="e">
        <f>IF(AGO!#REF!&gt;=1,AGO!#REF!,IF(AGO!#REF!="",""))</f>
        <v>#REF!</v>
      </c>
      <c r="P447" s="136" t="e">
        <f>IF(AGO!#REF!&gt;=1,AGO!#REF!,IF(AGO!#REF!="",""))</f>
        <v>#REF!</v>
      </c>
      <c r="Q447" s="136" t="e">
        <f>IF(AGO!#REF!&gt;=1,AGO!#REF!,IF(AGO!#REF!="",""))</f>
        <v>#REF!</v>
      </c>
      <c r="R447" s="136" t="e">
        <f>IF(AGO!#REF!&gt;"",AGO!#REF!,IF(AGO!#REF!="",""))</f>
        <v>#REF!</v>
      </c>
      <c r="S447" s="136" t="e">
        <f>IF(AGO!#REF!&gt;"",AGO!#REF!,IF(AGO!#REF!="",""))</f>
        <v>#REF!</v>
      </c>
      <c r="T447" s="136" t="e">
        <f>IF(AGO!#REF!&gt;=1,AGO!#REF!,IF(AGO!#REF!="",""))</f>
        <v>#REF!</v>
      </c>
      <c r="U447" s="138" t="e">
        <f>IF(AGO!#REF!&gt;0,AGO!#REF!,IF(AGO!#REF!="",""))</f>
        <v>#REF!</v>
      </c>
      <c r="V447" s="140" t="e">
        <f>IF(AGO!#REF!&gt;=1,AGO!#REF!,IF(AGO!#REF!="",""))</f>
        <v>#REF!</v>
      </c>
      <c r="W447" s="136" t="e">
        <f>IF(AGO!#REF!&gt;=1,AGO!#REF!,IF(AGO!#REF!="",""))</f>
        <v>#REF!</v>
      </c>
      <c r="X447" s="140" t="e">
        <f>IF(AGO!#REF!&gt;=1,AGO!#REF!,IF(AGO!#REF!="",""))</f>
        <v>#REF!</v>
      </c>
      <c r="AA447" s="84"/>
      <c r="BA447" s="177" t="s">
        <v>376</v>
      </c>
    </row>
    <row r="448" spans="1:53" ht="23.1" customHeight="1" x14ac:dyDescent="0.2">
      <c r="A448" s="136" t="e">
        <f>IF(AGO!#REF!&gt;=1,AGO!#REF!,IF(AGO!#REF!="",""))</f>
        <v>#REF!</v>
      </c>
      <c r="B448" s="136" t="e">
        <f>(AGO!#REF!)</f>
        <v>#REF!</v>
      </c>
      <c r="C448" s="136" t="e">
        <f>(AGO!#REF!)</f>
        <v>#REF!</v>
      </c>
      <c r="D448" s="137" t="e">
        <f>IF(AGO!#REF!&gt;1,AGO!#REF!,IF(AGO!#REF!="",""))</f>
        <v>#REF!</v>
      </c>
      <c r="E448" s="137" t="e">
        <f>IF(AGO!#REF!&gt;"",AGO!#REF!,IF(AGO!#REF!="",""))</f>
        <v>#REF!</v>
      </c>
      <c r="F448" s="136" t="e">
        <f>IF(AGO!#REF!&gt;=1,AGO!#REF!,IF(AGO!#REF!="",""))</f>
        <v>#REF!</v>
      </c>
      <c r="G448" s="136" t="e">
        <f>IF(AGO!#REF!&gt;"",AGO!#REF!,IF(AGO!#REF!="",""))</f>
        <v>#REF!</v>
      </c>
      <c r="H448" s="136" t="e">
        <f>IF(AGO!#REF!&gt;=1,AGO!#REF!,IF(AGO!#REF!="",""))</f>
        <v>#REF!</v>
      </c>
      <c r="I448" s="136" t="e">
        <f>IF(AGO!#REF!&gt;=1,AGO!#REF!,IF(AGO!#REF!="",""))</f>
        <v>#REF!</v>
      </c>
      <c r="J448" s="136" t="e">
        <f>IF(AGO!#REF!&gt;=1,AGO!#REF!,IF(AGO!#REF!="",""))</f>
        <v>#REF!</v>
      </c>
      <c r="K448" s="136" t="e">
        <f>IF(AGO!#REF!&gt;=1,AGO!#REF!,IF(AGO!#REF!="",""))</f>
        <v>#REF!</v>
      </c>
      <c r="L448" s="136" t="e">
        <f>IF(AGO!#REF!&gt;=1,AGO!#REF!,IF(AGO!#REF!="",""))</f>
        <v>#REF!</v>
      </c>
      <c r="M448" s="136" t="e">
        <f>IF(AGO!#REF!&gt;=1,AGO!#REF!,IF(AGO!#REF!="",""))</f>
        <v>#REF!</v>
      </c>
      <c r="N448" s="136" t="e">
        <f>IF(AGO!#REF!&gt;=1,AGO!#REF!,IF(AGO!#REF!="",""))</f>
        <v>#REF!</v>
      </c>
      <c r="O448" s="136" t="e">
        <f>IF(AGO!#REF!&gt;=1,AGO!#REF!,IF(AGO!#REF!="",""))</f>
        <v>#REF!</v>
      </c>
      <c r="P448" s="136" t="e">
        <f>IF(AGO!#REF!&gt;=1,AGO!#REF!,IF(AGO!#REF!="",""))</f>
        <v>#REF!</v>
      </c>
      <c r="Q448" s="136" t="e">
        <f>IF(AGO!#REF!&gt;=1,AGO!#REF!,IF(AGO!#REF!="",""))</f>
        <v>#REF!</v>
      </c>
      <c r="R448" s="136" t="e">
        <f>IF(AGO!#REF!&gt;"",AGO!#REF!,IF(AGO!#REF!="",""))</f>
        <v>#REF!</v>
      </c>
      <c r="S448" s="136" t="e">
        <f>IF(AGO!#REF!&gt;"",AGO!#REF!,IF(AGO!#REF!="",""))</f>
        <v>#REF!</v>
      </c>
      <c r="T448" s="136" t="e">
        <f>IF(AGO!#REF!&gt;=1,AGO!#REF!,IF(AGO!#REF!="",""))</f>
        <v>#REF!</v>
      </c>
      <c r="U448" s="138" t="e">
        <f>IF(AGO!#REF!&gt;0,AGO!#REF!,IF(AGO!#REF!="",""))</f>
        <v>#REF!</v>
      </c>
      <c r="V448" s="140" t="e">
        <f>IF(AGO!#REF!&gt;=1,AGO!#REF!,IF(AGO!#REF!="",""))</f>
        <v>#REF!</v>
      </c>
      <c r="W448" s="136" t="e">
        <f>IF(AGO!#REF!&gt;=1,AGO!#REF!,IF(AGO!#REF!="",""))</f>
        <v>#REF!</v>
      </c>
      <c r="X448" s="140" t="e">
        <f>IF(AGO!#REF!&gt;=1,AGO!#REF!,IF(AGO!#REF!="",""))</f>
        <v>#REF!</v>
      </c>
      <c r="AA448" s="84"/>
      <c r="BA448" s="177" t="s">
        <v>377</v>
      </c>
    </row>
    <row r="449" spans="1:53" ht="23.1" customHeight="1" x14ac:dyDescent="0.2">
      <c r="A449" s="136" t="e">
        <f>IF(AGO!#REF!&gt;=1,AGO!#REF!,IF(AGO!#REF!="",""))</f>
        <v>#REF!</v>
      </c>
      <c r="B449" s="136" t="e">
        <f>(AGO!#REF!)</f>
        <v>#REF!</v>
      </c>
      <c r="C449" s="136" t="e">
        <f>(AGO!#REF!)</f>
        <v>#REF!</v>
      </c>
      <c r="D449" s="137" t="e">
        <f>IF(AGO!#REF!&gt;1,AGO!#REF!,IF(AGO!#REF!="",""))</f>
        <v>#REF!</v>
      </c>
      <c r="E449" s="137" t="e">
        <f>IF(AGO!#REF!&gt;"",AGO!#REF!,IF(AGO!#REF!="",""))</f>
        <v>#REF!</v>
      </c>
      <c r="F449" s="136" t="e">
        <f>IF(AGO!#REF!&gt;=1,AGO!#REF!,IF(AGO!#REF!="",""))</f>
        <v>#REF!</v>
      </c>
      <c r="G449" s="136" t="e">
        <f>IF(AGO!#REF!&gt;"",AGO!#REF!,IF(AGO!#REF!="",""))</f>
        <v>#REF!</v>
      </c>
      <c r="H449" s="136" t="e">
        <f>IF(AGO!#REF!&gt;=1,AGO!#REF!,IF(AGO!#REF!="",""))</f>
        <v>#REF!</v>
      </c>
      <c r="I449" s="136" t="e">
        <f>IF(AGO!#REF!&gt;=1,AGO!#REF!,IF(AGO!#REF!="",""))</f>
        <v>#REF!</v>
      </c>
      <c r="J449" s="136" t="e">
        <f>IF(AGO!#REF!&gt;=1,AGO!#REF!,IF(AGO!#REF!="",""))</f>
        <v>#REF!</v>
      </c>
      <c r="K449" s="136" t="e">
        <f>IF(AGO!#REF!&gt;=1,AGO!#REF!,IF(AGO!#REF!="",""))</f>
        <v>#REF!</v>
      </c>
      <c r="L449" s="136" t="e">
        <f>IF(AGO!#REF!&gt;=1,AGO!#REF!,IF(AGO!#REF!="",""))</f>
        <v>#REF!</v>
      </c>
      <c r="M449" s="136" t="e">
        <f>IF(AGO!#REF!&gt;=1,AGO!#REF!,IF(AGO!#REF!="",""))</f>
        <v>#REF!</v>
      </c>
      <c r="N449" s="136" t="e">
        <f>IF(AGO!#REF!&gt;=1,AGO!#REF!,IF(AGO!#REF!="",""))</f>
        <v>#REF!</v>
      </c>
      <c r="O449" s="136" t="e">
        <f>IF(AGO!#REF!&gt;=1,AGO!#REF!,IF(AGO!#REF!="",""))</f>
        <v>#REF!</v>
      </c>
      <c r="P449" s="136" t="e">
        <f>IF(AGO!#REF!&gt;=1,AGO!#REF!,IF(AGO!#REF!="",""))</f>
        <v>#REF!</v>
      </c>
      <c r="Q449" s="136" t="e">
        <f>IF(AGO!#REF!&gt;=1,AGO!#REF!,IF(AGO!#REF!="",""))</f>
        <v>#REF!</v>
      </c>
      <c r="R449" s="136" t="e">
        <f>IF(AGO!#REF!&gt;"",AGO!#REF!,IF(AGO!#REF!="",""))</f>
        <v>#REF!</v>
      </c>
      <c r="S449" s="136" t="e">
        <f>IF(AGO!#REF!&gt;"",AGO!#REF!,IF(AGO!#REF!="",""))</f>
        <v>#REF!</v>
      </c>
      <c r="T449" s="136" t="e">
        <f>IF(AGO!#REF!&gt;=1,AGO!#REF!,IF(AGO!#REF!="",""))</f>
        <v>#REF!</v>
      </c>
      <c r="U449" s="138" t="e">
        <f>IF(AGO!#REF!&gt;0,AGO!#REF!,IF(AGO!#REF!="",""))</f>
        <v>#REF!</v>
      </c>
      <c r="V449" s="140" t="e">
        <f>IF(AGO!#REF!&gt;=1,AGO!#REF!,IF(AGO!#REF!="",""))</f>
        <v>#REF!</v>
      </c>
      <c r="W449" s="136" t="e">
        <f>IF(AGO!#REF!&gt;=1,AGO!#REF!,IF(AGO!#REF!="",""))</f>
        <v>#REF!</v>
      </c>
      <c r="X449" s="140" t="e">
        <f>IF(AGO!#REF!&gt;=1,AGO!#REF!,IF(AGO!#REF!="",""))</f>
        <v>#REF!</v>
      </c>
      <c r="AA449" s="84"/>
      <c r="BA449" s="177" t="s">
        <v>378</v>
      </c>
    </row>
    <row r="450" spans="1:53" ht="23.1" customHeight="1" x14ac:dyDescent="0.2">
      <c r="A450" s="136" t="e">
        <f>IF(AGO!#REF!&gt;=1,AGO!#REF!,IF(AGO!#REF!="",""))</f>
        <v>#REF!</v>
      </c>
      <c r="B450" s="136" t="e">
        <f>(AGO!#REF!)</f>
        <v>#REF!</v>
      </c>
      <c r="C450" s="136" t="e">
        <f>(AGO!#REF!)</f>
        <v>#REF!</v>
      </c>
      <c r="D450" s="137" t="e">
        <f>IF(AGO!#REF!&gt;1,AGO!#REF!,IF(AGO!#REF!="",""))</f>
        <v>#REF!</v>
      </c>
      <c r="E450" s="137" t="e">
        <f>IF(AGO!#REF!&gt;"",AGO!#REF!,IF(AGO!#REF!="",""))</f>
        <v>#REF!</v>
      </c>
      <c r="F450" s="136" t="e">
        <f>IF(AGO!#REF!&gt;=1,AGO!#REF!,IF(AGO!#REF!="",""))</f>
        <v>#REF!</v>
      </c>
      <c r="G450" s="136" t="e">
        <f>IF(AGO!#REF!&gt;"",AGO!#REF!,IF(AGO!#REF!="",""))</f>
        <v>#REF!</v>
      </c>
      <c r="H450" s="136" t="e">
        <f>IF(AGO!#REF!&gt;=1,AGO!#REF!,IF(AGO!#REF!="",""))</f>
        <v>#REF!</v>
      </c>
      <c r="I450" s="136" t="e">
        <f>IF(AGO!#REF!&gt;=1,AGO!#REF!,IF(AGO!#REF!="",""))</f>
        <v>#REF!</v>
      </c>
      <c r="J450" s="136" t="e">
        <f>IF(AGO!#REF!&gt;=1,AGO!#REF!,IF(AGO!#REF!="",""))</f>
        <v>#REF!</v>
      </c>
      <c r="K450" s="136" t="e">
        <f>IF(AGO!#REF!&gt;=1,AGO!#REF!,IF(AGO!#REF!="",""))</f>
        <v>#REF!</v>
      </c>
      <c r="L450" s="136" t="e">
        <f>IF(AGO!#REF!&gt;=1,AGO!#REF!,IF(AGO!#REF!="",""))</f>
        <v>#REF!</v>
      </c>
      <c r="M450" s="136" t="e">
        <f>IF(AGO!#REF!&gt;=1,AGO!#REF!,IF(AGO!#REF!="",""))</f>
        <v>#REF!</v>
      </c>
      <c r="N450" s="136" t="e">
        <f>IF(AGO!#REF!&gt;=1,AGO!#REF!,IF(AGO!#REF!="",""))</f>
        <v>#REF!</v>
      </c>
      <c r="O450" s="136" t="e">
        <f>IF(AGO!#REF!&gt;=1,AGO!#REF!,IF(AGO!#REF!="",""))</f>
        <v>#REF!</v>
      </c>
      <c r="P450" s="136" t="e">
        <f>IF(AGO!#REF!&gt;=1,AGO!#REF!,IF(AGO!#REF!="",""))</f>
        <v>#REF!</v>
      </c>
      <c r="Q450" s="136" t="e">
        <f>IF(AGO!#REF!&gt;=1,AGO!#REF!,IF(AGO!#REF!="",""))</f>
        <v>#REF!</v>
      </c>
      <c r="R450" s="136" t="e">
        <f>IF(AGO!#REF!&gt;"",AGO!#REF!,IF(AGO!#REF!="",""))</f>
        <v>#REF!</v>
      </c>
      <c r="S450" s="136" t="e">
        <f>IF(AGO!#REF!&gt;"",AGO!#REF!,IF(AGO!#REF!="",""))</f>
        <v>#REF!</v>
      </c>
      <c r="T450" s="136" t="e">
        <f>IF(AGO!#REF!&gt;=1,AGO!#REF!,IF(AGO!#REF!="",""))</f>
        <v>#REF!</v>
      </c>
      <c r="U450" s="138" t="e">
        <f>IF(AGO!#REF!&gt;0,AGO!#REF!,IF(AGO!#REF!="",""))</f>
        <v>#REF!</v>
      </c>
      <c r="V450" s="140" t="e">
        <f>IF(AGO!#REF!&gt;=1,AGO!#REF!,IF(AGO!#REF!="",""))</f>
        <v>#REF!</v>
      </c>
      <c r="W450" s="136" t="e">
        <f>IF(AGO!#REF!&gt;=1,AGO!#REF!,IF(AGO!#REF!="",""))</f>
        <v>#REF!</v>
      </c>
      <c r="X450" s="140" t="e">
        <f>IF(AGO!#REF!&gt;=1,AGO!#REF!,IF(AGO!#REF!="",""))</f>
        <v>#REF!</v>
      </c>
      <c r="AA450" s="84"/>
      <c r="BA450" s="177" t="s">
        <v>379</v>
      </c>
    </row>
    <row r="451" spans="1:53" ht="23.1" customHeight="1" x14ac:dyDescent="0.2">
      <c r="A451" s="136" t="e">
        <f>IF(AGO!#REF!&gt;=1,AGO!#REF!,IF(AGO!#REF!="",""))</f>
        <v>#REF!</v>
      </c>
      <c r="B451" s="136" t="e">
        <f>(AGO!#REF!)</f>
        <v>#REF!</v>
      </c>
      <c r="C451" s="136" t="e">
        <f>(AGO!#REF!)</f>
        <v>#REF!</v>
      </c>
      <c r="D451" s="137" t="e">
        <f>IF(AGO!#REF!&gt;1,AGO!#REF!,IF(AGO!#REF!="",""))</f>
        <v>#REF!</v>
      </c>
      <c r="E451" s="137" t="e">
        <f>IF(AGO!#REF!&gt;"",AGO!#REF!,IF(AGO!#REF!="",""))</f>
        <v>#REF!</v>
      </c>
      <c r="F451" s="136" t="e">
        <f>IF(AGO!#REF!&gt;=1,AGO!#REF!,IF(AGO!#REF!="",""))</f>
        <v>#REF!</v>
      </c>
      <c r="G451" s="136" t="e">
        <f>IF(AGO!#REF!&gt;"",AGO!#REF!,IF(AGO!#REF!="",""))</f>
        <v>#REF!</v>
      </c>
      <c r="H451" s="136" t="e">
        <f>IF(AGO!#REF!&gt;=1,AGO!#REF!,IF(AGO!#REF!="",""))</f>
        <v>#REF!</v>
      </c>
      <c r="I451" s="136" t="e">
        <f>IF(AGO!#REF!&gt;=1,AGO!#REF!,IF(AGO!#REF!="",""))</f>
        <v>#REF!</v>
      </c>
      <c r="J451" s="136" t="e">
        <f>IF(AGO!#REF!&gt;=1,AGO!#REF!,IF(AGO!#REF!="",""))</f>
        <v>#REF!</v>
      </c>
      <c r="K451" s="136" t="e">
        <f>IF(AGO!#REF!&gt;=1,AGO!#REF!,IF(AGO!#REF!="",""))</f>
        <v>#REF!</v>
      </c>
      <c r="L451" s="136" t="e">
        <f>IF(AGO!#REF!&gt;=1,AGO!#REF!,IF(AGO!#REF!="",""))</f>
        <v>#REF!</v>
      </c>
      <c r="M451" s="136" t="e">
        <f>IF(AGO!#REF!&gt;=1,AGO!#REF!,IF(AGO!#REF!="",""))</f>
        <v>#REF!</v>
      </c>
      <c r="N451" s="136" t="e">
        <f>IF(AGO!#REF!&gt;=1,AGO!#REF!,IF(AGO!#REF!="",""))</f>
        <v>#REF!</v>
      </c>
      <c r="O451" s="136" t="e">
        <f>IF(AGO!#REF!&gt;=1,AGO!#REF!,IF(AGO!#REF!="",""))</f>
        <v>#REF!</v>
      </c>
      <c r="P451" s="136" t="e">
        <f>IF(AGO!#REF!&gt;=1,AGO!#REF!,IF(AGO!#REF!="",""))</f>
        <v>#REF!</v>
      </c>
      <c r="Q451" s="136" t="e">
        <f>IF(AGO!#REF!&gt;=1,AGO!#REF!,IF(AGO!#REF!="",""))</f>
        <v>#REF!</v>
      </c>
      <c r="R451" s="136" t="e">
        <f>IF(AGO!#REF!&gt;"",AGO!#REF!,IF(AGO!#REF!="",""))</f>
        <v>#REF!</v>
      </c>
      <c r="S451" s="136" t="e">
        <f>IF(AGO!#REF!&gt;"",AGO!#REF!,IF(AGO!#REF!="",""))</f>
        <v>#REF!</v>
      </c>
      <c r="T451" s="136" t="e">
        <f>IF(AGO!#REF!&gt;=1,AGO!#REF!,IF(AGO!#REF!="",""))</f>
        <v>#REF!</v>
      </c>
      <c r="U451" s="138" t="e">
        <f>IF(AGO!#REF!&gt;0,AGO!#REF!,IF(AGO!#REF!="",""))</f>
        <v>#REF!</v>
      </c>
      <c r="V451" s="140" t="e">
        <f>IF(AGO!#REF!&gt;=1,AGO!#REF!,IF(AGO!#REF!="",""))</f>
        <v>#REF!</v>
      </c>
      <c r="W451" s="136" t="e">
        <f>IF(AGO!#REF!&gt;=1,AGO!#REF!,IF(AGO!#REF!="",""))</f>
        <v>#REF!</v>
      </c>
      <c r="X451" s="140" t="e">
        <f>IF(AGO!#REF!&gt;=1,AGO!#REF!,IF(AGO!#REF!="",""))</f>
        <v>#REF!</v>
      </c>
      <c r="AA451" s="84"/>
      <c r="BA451" s="177" t="s">
        <v>380</v>
      </c>
    </row>
    <row r="452" spans="1:53" ht="23.1" customHeight="1" x14ac:dyDescent="0.2">
      <c r="A452" s="136" t="e">
        <f>IF(AGO!#REF!&gt;=1,AGO!#REF!,IF(AGO!#REF!="",""))</f>
        <v>#REF!</v>
      </c>
      <c r="B452" s="136" t="e">
        <f>(AGO!#REF!)</f>
        <v>#REF!</v>
      </c>
      <c r="C452" s="136" t="e">
        <f>(AGO!#REF!)</f>
        <v>#REF!</v>
      </c>
      <c r="D452" s="137" t="e">
        <f>IF(AGO!#REF!&gt;1,AGO!#REF!,IF(AGO!#REF!="",""))</f>
        <v>#REF!</v>
      </c>
      <c r="E452" s="137" t="e">
        <f>IF(AGO!#REF!&gt;"",AGO!#REF!,IF(AGO!#REF!="",""))</f>
        <v>#REF!</v>
      </c>
      <c r="F452" s="136" t="e">
        <f>IF(AGO!#REF!&gt;=1,AGO!#REF!,IF(AGO!#REF!="",""))</f>
        <v>#REF!</v>
      </c>
      <c r="G452" s="136" t="e">
        <f>IF(AGO!#REF!&gt;"",AGO!#REF!,IF(AGO!#REF!="",""))</f>
        <v>#REF!</v>
      </c>
      <c r="H452" s="136" t="e">
        <f>IF(AGO!#REF!&gt;=1,AGO!#REF!,IF(AGO!#REF!="",""))</f>
        <v>#REF!</v>
      </c>
      <c r="I452" s="136" t="e">
        <f>IF(AGO!#REF!&gt;=1,AGO!#REF!,IF(AGO!#REF!="",""))</f>
        <v>#REF!</v>
      </c>
      <c r="J452" s="136" t="e">
        <f>IF(AGO!#REF!&gt;=1,AGO!#REF!,IF(AGO!#REF!="",""))</f>
        <v>#REF!</v>
      </c>
      <c r="K452" s="136" t="e">
        <f>IF(AGO!#REF!&gt;=1,AGO!#REF!,IF(AGO!#REF!="",""))</f>
        <v>#REF!</v>
      </c>
      <c r="L452" s="136" t="e">
        <f>IF(AGO!#REF!&gt;=1,AGO!#REF!,IF(AGO!#REF!="",""))</f>
        <v>#REF!</v>
      </c>
      <c r="M452" s="136" t="e">
        <f>IF(AGO!#REF!&gt;=1,AGO!#REF!,IF(AGO!#REF!="",""))</f>
        <v>#REF!</v>
      </c>
      <c r="N452" s="136" t="e">
        <f>IF(AGO!#REF!&gt;=1,AGO!#REF!,IF(AGO!#REF!="",""))</f>
        <v>#REF!</v>
      </c>
      <c r="O452" s="136" t="e">
        <f>IF(AGO!#REF!&gt;=1,AGO!#REF!,IF(AGO!#REF!="",""))</f>
        <v>#REF!</v>
      </c>
      <c r="P452" s="136" t="e">
        <f>IF(AGO!#REF!&gt;=1,AGO!#REF!,IF(AGO!#REF!="",""))</f>
        <v>#REF!</v>
      </c>
      <c r="Q452" s="136" t="e">
        <f>IF(AGO!#REF!&gt;=1,AGO!#REF!,IF(AGO!#REF!="",""))</f>
        <v>#REF!</v>
      </c>
      <c r="R452" s="136" t="e">
        <f>IF(AGO!#REF!&gt;"",AGO!#REF!,IF(AGO!#REF!="",""))</f>
        <v>#REF!</v>
      </c>
      <c r="S452" s="136" t="e">
        <f>IF(AGO!#REF!&gt;"",AGO!#REF!,IF(AGO!#REF!="",""))</f>
        <v>#REF!</v>
      </c>
      <c r="T452" s="136" t="e">
        <f>IF(AGO!#REF!&gt;=1,AGO!#REF!,IF(AGO!#REF!="",""))</f>
        <v>#REF!</v>
      </c>
      <c r="U452" s="138" t="e">
        <f>IF(AGO!#REF!&gt;0,AGO!#REF!,IF(AGO!#REF!="",""))</f>
        <v>#REF!</v>
      </c>
      <c r="V452" s="140" t="e">
        <f>IF(AGO!#REF!&gt;=1,AGO!#REF!,IF(AGO!#REF!="",""))</f>
        <v>#REF!</v>
      </c>
      <c r="W452" s="136" t="e">
        <f>IF(AGO!#REF!&gt;=1,AGO!#REF!,IF(AGO!#REF!="",""))</f>
        <v>#REF!</v>
      </c>
      <c r="X452" s="140" t="e">
        <f>IF(AGO!#REF!&gt;=1,AGO!#REF!,IF(AGO!#REF!="",""))</f>
        <v>#REF!</v>
      </c>
      <c r="AA452" s="84"/>
      <c r="BA452" s="177" t="s">
        <v>381</v>
      </c>
    </row>
    <row r="453" spans="1:53" ht="23.1" customHeight="1" x14ac:dyDescent="0.2">
      <c r="A453" s="136" t="e">
        <f>IF(AGO!#REF!&gt;=1,AGO!#REF!,IF(AGO!#REF!="",""))</f>
        <v>#REF!</v>
      </c>
      <c r="B453" s="136" t="e">
        <f>(AGO!#REF!)</f>
        <v>#REF!</v>
      </c>
      <c r="C453" s="136" t="e">
        <f>(AGO!#REF!)</f>
        <v>#REF!</v>
      </c>
      <c r="D453" s="137" t="e">
        <f>IF(AGO!#REF!&gt;1,AGO!#REF!,IF(AGO!#REF!="",""))</f>
        <v>#REF!</v>
      </c>
      <c r="E453" s="137" t="e">
        <f>IF(AGO!#REF!&gt;"",AGO!#REF!,IF(AGO!#REF!="",""))</f>
        <v>#REF!</v>
      </c>
      <c r="F453" s="136" t="e">
        <f>IF(AGO!#REF!&gt;=1,AGO!#REF!,IF(AGO!#REF!="",""))</f>
        <v>#REF!</v>
      </c>
      <c r="G453" s="136" t="e">
        <f>IF(AGO!#REF!&gt;"",AGO!#REF!,IF(AGO!#REF!="",""))</f>
        <v>#REF!</v>
      </c>
      <c r="H453" s="136" t="e">
        <f>IF(AGO!#REF!&gt;=1,AGO!#REF!,IF(AGO!#REF!="",""))</f>
        <v>#REF!</v>
      </c>
      <c r="I453" s="136" t="e">
        <f>IF(AGO!#REF!&gt;=1,AGO!#REF!,IF(AGO!#REF!="",""))</f>
        <v>#REF!</v>
      </c>
      <c r="J453" s="136" t="e">
        <f>IF(AGO!#REF!&gt;=1,AGO!#REF!,IF(AGO!#REF!="",""))</f>
        <v>#REF!</v>
      </c>
      <c r="K453" s="136" t="e">
        <f>IF(AGO!#REF!&gt;=1,AGO!#REF!,IF(AGO!#REF!="",""))</f>
        <v>#REF!</v>
      </c>
      <c r="L453" s="136" t="e">
        <f>IF(AGO!#REF!&gt;=1,AGO!#REF!,IF(AGO!#REF!="",""))</f>
        <v>#REF!</v>
      </c>
      <c r="M453" s="136" t="e">
        <f>IF(AGO!#REF!&gt;=1,AGO!#REF!,IF(AGO!#REF!="",""))</f>
        <v>#REF!</v>
      </c>
      <c r="N453" s="136" t="e">
        <f>IF(AGO!#REF!&gt;=1,AGO!#REF!,IF(AGO!#REF!="",""))</f>
        <v>#REF!</v>
      </c>
      <c r="O453" s="136" t="e">
        <f>IF(AGO!#REF!&gt;=1,AGO!#REF!,IF(AGO!#REF!="",""))</f>
        <v>#REF!</v>
      </c>
      <c r="P453" s="136" t="e">
        <f>IF(AGO!#REF!&gt;=1,AGO!#REF!,IF(AGO!#REF!="",""))</f>
        <v>#REF!</v>
      </c>
      <c r="Q453" s="136" t="e">
        <f>IF(AGO!#REF!&gt;=1,AGO!#REF!,IF(AGO!#REF!="",""))</f>
        <v>#REF!</v>
      </c>
      <c r="R453" s="136" t="e">
        <f>IF(AGO!#REF!&gt;"",AGO!#REF!,IF(AGO!#REF!="",""))</f>
        <v>#REF!</v>
      </c>
      <c r="S453" s="136" t="e">
        <f>IF(AGO!#REF!&gt;"",AGO!#REF!,IF(AGO!#REF!="",""))</f>
        <v>#REF!</v>
      </c>
      <c r="T453" s="136" t="e">
        <f>IF(AGO!#REF!&gt;=1,AGO!#REF!,IF(AGO!#REF!="",""))</f>
        <v>#REF!</v>
      </c>
      <c r="U453" s="138" t="e">
        <f>IF(AGO!#REF!&gt;0,AGO!#REF!,IF(AGO!#REF!="",""))</f>
        <v>#REF!</v>
      </c>
      <c r="V453" s="140" t="e">
        <f>IF(AGO!#REF!&gt;=1,AGO!#REF!,IF(AGO!#REF!="",""))</f>
        <v>#REF!</v>
      </c>
      <c r="W453" s="136" t="e">
        <f>IF(AGO!#REF!&gt;=1,AGO!#REF!,IF(AGO!#REF!="",""))</f>
        <v>#REF!</v>
      </c>
      <c r="X453" s="140" t="e">
        <f>IF(AGO!#REF!&gt;=1,AGO!#REF!,IF(AGO!#REF!="",""))</f>
        <v>#REF!</v>
      </c>
      <c r="AA453" s="84"/>
      <c r="BA453" s="177" t="s">
        <v>382</v>
      </c>
    </row>
    <row r="454" spans="1:53" ht="23.1" customHeight="1" x14ac:dyDescent="0.2">
      <c r="A454" s="136" t="e">
        <f>IF(AGO!#REF!&gt;=1,AGO!#REF!,IF(AGO!#REF!="",""))</f>
        <v>#REF!</v>
      </c>
      <c r="B454" s="136" t="e">
        <f>(AGO!#REF!)</f>
        <v>#REF!</v>
      </c>
      <c r="C454" s="136" t="e">
        <f>(AGO!#REF!)</f>
        <v>#REF!</v>
      </c>
      <c r="D454" s="137" t="e">
        <f>IF(AGO!#REF!&gt;1,AGO!#REF!,IF(AGO!#REF!="",""))</f>
        <v>#REF!</v>
      </c>
      <c r="E454" s="137" t="e">
        <f>IF(AGO!#REF!&gt;"",AGO!#REF!,IF(AGO!#REF!="",""))</f>
        <v>#REF!</v>
      </c>
      <c r="F454" s="136" t="e">
        <f>IF(AGO!#REF!&gt;=1,AGO!#REF!,IF(AGO!#REF!="",""))</f>
        <v>#REF!</v>
      </c>
      <c r="G454" s="136" t="e">
        <f>IF(AGO!#REF!&gt;"",AGO!#REF!,IF(AGO!#REF!="",""))</f>
        <v>#REF!</v>
      </c>
      <c r="H454" s="136" t="e">
        <f>IF(AGO!#REF!&gt;=1,AGO!#REF!,IF(AGO!#REF!="",""))</f>
        <v>#REF!</v>
      </c>
      <c r="I454" s="136" t="e">
        <f>IF(AGO!#REF!&gt;=1,AGO!#REF!,IF(AGO!#REF!="",""))</f>
        <v>#REF!</v>
      </c>
      <c r="J454" s="136" t="e">
        <f>IF(AGO!#REF!&gt;=1,AGO!#REF!,IF(AGO!#REF!="",""))</f>
        <v>#REF!</v>
      </c>
      <c r="K454" s="136" t="e">
        <f>IF(AGO!#REF!&gt;=1,AGO!#REF!,IF(AGO!#REF!="",""))</f>
        <v>#REF!</v>
      </c>
      <c r="L454" s="136" t="e">
        <f>IF(AGO!#REF!&gt;=1,AGO!#REF!,IF(AGO!#REF!="",""))</f>
        <v>#REF!</v>
      </c>
      <c r="M454" s="136" t="e">
        <f>IF(AGO!#REF!&gt;=1,AGO!#REF!,IF(AGO!#REF!="",""))</f>
        <v>#REF!</v>
      </c>
      <c r="N454" s="136" t="e">
        <f>IF(AGO!#REF!&gt;=1,AGO!#REF!,IF(AGO!#REF!="",""))</f>
        <v>#REF!</v>
      </c>
      <c r="O454" s="136" t="e">
        <f>IF(AGO!#REF!&gt;=1,AGO!#REF!,IF(AGO!#REF!="",""))</f>
        <v>#REF!</v>
      </c>
      <c r="P454" s="136" t="e">
        <f>IF(AGO!#REF!&gt;=1,AGO!#REF!,IF(AGO!#REF!="",""))</f>
        <v>#REF!</v>
      </c>
      <c r="Q454" s="136" t="e">
        <f>IF(AGO!#REF!&gt;=1,AGO!#REF!,IF(AGO!#REF!="",""))</f>
        <v>#REF!</v>
      </c>
      <c r="R454" s="136" t="e">
        <f>IF(AGO!#REF!&gt;"",AGO!#REF!,IF(AGO!#REF!="",""))</f>
        <v>#REF!</v>
      </c>
      <c r="S454" s="136" t="e">
        <f>IF(AGO!#REF!&gt;"",AGO!#REF!,IF(AGO!#REF!="",""))</f>
        <v>#REF!</v>
      </c>
      <c r="T454" s="136" t="e">
        <f>IF(AGO!#REF!&gt;=1,AGO!#REF!,IF(AGO!#REF!="",""))</f>
        <v>#REF!</v>
      </c>
      <c r="U454" s="138" t="e">
        <f>IF(AGO!#REF!&gt;0,AGO!#REF!,IF(AGO!#REF!="",""))</f>
        <v>#REF!</v>
      </c>
      <c r="V454" s="140" t="e">
        <f>IF(AGO!#REF!&gt;=1,AGO!#REF!,IF(AGO!#REF!="",""))</f>
        <v>#REF!</v>
      </c>
      <c r="W454" s="136" t="e">
        <f>IF(AGO!#REF!&gt;=1,AGO!#REF!,IF(AGO!#REF!="",""))</f>
        <v>#REF!</v>
      </c>
      <c r="X454" s="140" t="e">
        <f>IF(AGO!#REF!&gt;=1,AGO!#REF!,IF(AGO!#REF!="",""))</f>
        <v>#REF!</v>
      </c>
      <c r="AA454" s="84"/>
      <c r="BA454" s="177" t="s">
        <v>383</v>
      </c>
    </row>
    <row r="455" spans="1:53" ht="23.1" customHeight="1" x14ac:dyDescent="0.2">
      <c r="A455" s="136" t="e">
        <f>IF(AGO!#REF!&gt;=1,AGO!#REF!,IF(AGO!#REF!="",""))</f>
        <v>#REF!</v>
      </c>
      <c r="B455" s="136" t="e">
        <f>(AGO!#REF!)</f>
        <v>#REF!</v>
      </c>
      <c r="C455" s="136" t="e">
        <f>(AGO!#REF!)</f>
        <v>#REF!</v>
      </c>
      <c r="D455" s="137" t="e">
        <f>IF(AGO!#REF!&gt;1,AGO!#REF!,IF(AGO!#REF!="",""))</f>
        <v>#REF!</v>
      </c>
      <c r="E455" s="137" t="e">
        <f>IF(AGO!#REF!&gt;"",AGO!#REF!,IF(AGO!#REF!="",""))</f>
        <v>#REF!</v>
      </c>
      <c r="F455" s="136" t="e">
        <f>IF(AGO!#REF!&gt;=1,AGO!#REF!,IF(AGO!#REF!="",""))</f>
        <v>#REF!</v>
      </c>
      <c r="G455" s="136" t="e">
        <f>IF(AGO!#REF!&gt;"",AGO!#REF!,IF(AGO!#REF!="",""))</f>
        <v>#REF!</v>
      </c>
      <c r="H455" s="136" t="e">
        <f>IF(AGO!#REF!&gt;=1,AGO!#REF!,IF(AGO!#REF!="",""))</f>
        <v>#REF!</v>
      </c>
      <c r="I455" s="136" t="e">
        <f>IF(AGO!#REF!&gt;=1,AGO!#REF!,IF(AGO!#REF!="",""))</f>
        <v>#REF!</v>
      </c>
      <c r="J455" s="136" t="e">
        <f>IF(AGO!#REF!&gt;=1,AGO!#REF!,IF(AGO!#REF!="",""))</f>
        <v>#REF!</v>
      </c>
      <c r="K455" s="136" t="e">
        <f>IF(AGO!#REF!&gt;=1,AGO!#REF!,IF(AGO!#REF!="",""))</f>
        <v>#REF!</v>
      </c>
      <c r="L455" s="136" t="e">
        <f>IF(AGO!#REF!&gt;=1,AGO!#REF!,IF(AGO!#REF!="",""))</f>
        <v>#REF!</v>
      </c>
      <c r="M455" s="136" t="e">
        <f>IF(AGO!#REF!&gt;=1,AGO!#REF!,IF(AGO!#REF!="",""))</f>
        <v>#REF!</v>
      </c>
      <c r="N455" s="136" t="e">
        <f>IF(AGO!#REF!&gt;=1,AGO!#REF!,IF(AGO!#REF!="",""))</f>
        <v>#REF!</v>
      </c>
      <c r="O455" s="136" t="e">
        <f>IF(AGO!#REF!&gt;=1,AGO!#REF!,IF(AGO!#REF!="",""))</f>
        <v>#REF!</v>
      </c>
      <c r="P455" s="136" t="e">
        <f>IF(AGO!#REF!&gt;=1,AGO!#REF!,IF(AGO!#REF!="",""))</f>
        <v>#REF!</v>
      </c>
      <c r="Q455" s="136" t="e">
        <f>IF(AGO!#REF!&gt;=1,AGO!#REF!,IF(AGO!#REF!="",""))</f>
        <v>#REF!</v>
      </c>
      <c r="R455" s="136" t="e">
        <f>IF(AGO!#REF!&gt;"",AGO!#REF!,IF(AGO!#REF!="",""))</f>
        <v>#REF!</v>
      </c>
      <c r="S455" s="136" t="e">
        <f>IF(AGO!#REF!&gt;"",AGO!#REF!,IF(AGO!#REF!="",""))</f>
        <v>#REF!</v>
      </c>
      <c r="T455" s="136" t="e">
        <f>IF(AGO!#REF!&gt;=1,AGO!#REF!,IF(AGO!#REF!="",""))</f>
        <v>#REF!</v>
      </c>
      <c r="U455" s="138" t="e">
        <f>IF(AGO!#REF!&gt;0,AGO!#REF!,IF(AGO!#REF!="",""))</f>
        <v>#REF!</v>
      </c>
      <c r="V455" s="140" t="e">
        <f>IF(AGO!#REF!&gt;=1,AGO!#REF!,IF(AGO!#REF!="",""))</f>
        <v>#REF!</v>
      </c>
      <c r="W455" s="136" t="e">
        <f>IF(AGO!#REF!&gt;=1,AGO!#REF!,IF(AGO!#REF!="",""))</f>
        <v>#REF!</v>
      </c>
      <c r="X455" s="140" t="e">
        <f>IF(AGO!#REF!&gt;=1,AGO!#REF!,IF(AGO!#REF!="",""))</f>
        <v>#REF!</v>
      </c>
      <c r="AA455" s="84"/>
      <c r="BA455" s="177" t="s">
        <v>384</v>
      </c>
    </row>
    <row r="456" spans="1:53" ht="23.1" customHeight="1" x14ac:dyDescent="0.2">
      <c r="A456" s="136" t="e">
        <f>IF(SEP!#REF!&gt;=1,SEP!#REF!,IF(SEP!#REF!="",""))</f>
        <v>#REF!</v>
      </c>
      <c r="B456" s="136" t="e">
        <f>(SEP!#REF!)</f>
        <v>#REF!</v>
      </c>
      <c r="C456" s="136" t="e">
        <f>(SEP!#REF!)</f>
        <v>#REF!</v>
      </c>
      <c r="D456" s="137" t="e">
        <f>IF(SEP!#REF!&gt;1,SEP!#REF!,IF(SEP!#REF!="",""))</f>
        <v>#REF!</v>
      </c>
      <c r="E456" s="137" t="e">
        <f>IF(SEP!#REF!&gt;"",SEP!#REF!,IF(SEP!#REF!="",""))</f>
        <v>#REF!</v>
      </c>
      <c r="F456" s="136" t="e">
        <f>IF(SEP!#REF!&gt;=1,SEP!#REF!,IF(SEP!#REF!="",""))</f>
        <v>#REF!</v>
      </c>
      <c r="G456" s="136" t="e">
        <f>IF(SEP!#REF!&gt;"",SEP!#REF!,IF(SEP!#REF!="",""))</f>
        <v>#REF!</v>
      </c>
      <c r="H456" s="136" t="e">
        <f>IF(SEP!#REF!&gt;=1,SEP!#REF!,IF(SEP!#REF!="",""))</f>
        <v>#REF!</v>
      </c>
      <c r="I456" s="136" t="e">
        <f>IF(SEP!#REF!&gt;=1,SEP!#REF!,IF(SEP!#REF!="",""))</f>
        <v>#REF!</v>
      </c>
      <c r="J456" s="136" t="e">
        <f>IF(SEP!#REF!&gt;=1,SEP!#REF!,IF(SEP!#REF!="",""))</f>
        <v>#REF!</v>
      </c>
      <c r="K456" s="136" t="e">
        <f>IF(SEP!#REF!&gt;=1,SEP!#REF!,IF(SEP!#REF!="",""))</f>
        <v>#REF!</v>
      </c>
      <c r="L456" s="136" t="e">
        <f>IF(SEP!#REF!&gt;=1,SEP!#REF!,IF(SEP!#REF!="",""))</f>
        <v>#REF!</v>
      </c>
      <c r="M456" s="136" t="e">
        <f>IF(SEP!#REF!&gt;=1,SEP!#REF!,IF(SEP!#REF!="",""))</f>
        <v>#REF!</v>
      </c>
      <c r="N456" s="136" t="e">
        <f>IF(SEP!#REF!&gt;=1,SEP!#REF!,IF(SEP!#REF!="",""))</f>
        <v>#REF!</v>
      </c>
      <c r="O456" s="136" t="e">
        <f>IF(SEP!#REF!&gt;=1,SEP!#REF!,IF(SEP!#REF!="",""))</f>
        <v>#REF!</v>
      </c>
      <c r="P456" s="136" t="e">
        <f>IF(SEP!#REF!&gt;=1,SEP!#REF!,IF(SEP!#REF!="",""))</f>
        <v>#REF!</v>
      </c>
      <c r="Q456" s="136" t="e">
        <f>IF(SEP!#REF!&gt;=1,SEP!#REF!,IF(SEP!#REF!="",""))</f>
        <v>#REF!</v>
      </c>
      <c r="R456" s="136" t="e">
        <f>IF(SEP!#REF!&gt;"",SEP!#REF!,IF(SEP!#REF!="",""))</f>
        <v>#REF!</v>
      </c>
      <c r="S456" s="136" t="e">
        <f>IF(SEP!#REF!&gt;"",SEP!#REF!,IF(SEP!#REF!="",""))</f>
        <v>#REF!</v>
      </c>
      <c r="T456" s="136" t="e">
        <f>IF(SEP!#REF!&gt;=1,SEP!#REF!,IF(SEP!#REF!="",""))</f>
        <v>#REF!</v>
      </c>
      <c r="U456" s="138" t="e">
        <f>IF(SEP!#REF!&gt;0,SEP!#REF!,IF(SEP!#REF!="",""))</f>
        <v>#REF!</v>
      </c>
      <c r="V456" s="140" t="e">
        <f>IF(SEP!#REF!&gt;=1,SEP!#REF!,IF(SEP!#REF!="",""))</f>
        <v>#REF!</v>
      </c>
      <c r="W456" s="136" t="e">
        <f>IF(SEP!#REF!&gt;=1,SEP!#REF!,IF(SEP!#REF!="",""))</f>
        <v>#REF!</v>
      </c>
      <c r="X456" s="140" t="e">
        <f>IF(SEP!#REF!&gt;=1,SEP!#REF!,IF(SEP!#REF!="",""))</f>
        <v>#REF!</v>
      </c>
      <c r="AA456" s="84"/>
      <c r="BA456" s="177" t="s">
        <v>385</v>
      </c>
    </row>
    <row r="457" spans="1:53" ht="23.1" customHeight="1" x14ac:dyDescent="0.2">
      <c r="A457" s="136" t="e">
        <f>IF(SEP!#REF!&gt;=1,SEP!#REF!,IF(SEP!#REF!="",""))</f>
        <v>#REF!</v>
      </c>
      <c r="B457" s="136" t="e">
        <f>(SEP!#REF!)</f>
        <v>#REF!</v>
      </c>
      <c r="C457" s="136" t="e">
        <f>(SEP!#REF!)</f>
        <v>#REF!</v>
      </c>
      <c r="D457" s="137" t="e">
        <f>IF(SEP!#REF!&gt;1,SEP!#REF!,IF(SEP!#REF!="",""))</f>
        <v>#REF!</v>
      </c>
      <c r="E457" s="137" t="e">
        <f>IF(SEP!#REF!&gt;"",SEP!#REF!,IF(SEP!#REF!="",""))</f>
        <v>#REF!</v>
      </c>
      <c r="F457" s="136" t="e">
        <f>IF(SEP!#REF!&gt;=1,SEP!#REF!,IF(SEP!#REF!="",""))</f>
        <v>#REF!</v>
      </c>
      <c r="G457" s="136" t="e">
        <f>IF(SEP!#REF!&gt;"",SEP!#REF!,IF(SEP!#REF!="",""))</f>
        <v>#REF!</v>
      </c>
      <c r="H457" s="136" t="e">
        <f>IF(SEP!#REF!&gt;=1,SEP!#REF!,IF(SEP!#REF!="",""))</f>
        <v>#REF!</v>
      </c>
      <c r="I457" s="136" t="e">
        <f>IF(SEP!#REF!&gt;=1,SEP!#REF!,IF(SEP!#REF!="",""))</f>
        <v>#REF!</v>
      </c>
      <c r="J457" s="136" t="e">
        <f>IF(SEP!#REF!&gt;=1,SEP!#REF!,IF(SEP!#REF!="",""))</f>
        <v>#REF!</v>
      </c>
      <c r="K457" s="136" t="e">
        <f>IF(SEP!#REF!&gt;=1,SEP!#REF!,IF(SEP!#REF!="",""))</f>
        <v>#REF!</v>
      </c>
      <c r="L457" s="136" t="e">
        <f>IF(SEP!#REF!&gt;=1,SEP!#REF!,IF(SEP!#REF!="",""))</f>
        <v>#REF!</v>
      </c>
      <c r="M457" s="136" t="e">
        <f>IF(SEP!#REF!&gt;=1,SEP!#REF!,IF(SEP!#REF!="",""))</f>
        <v>#REF!</v>
      </c>
      <c r="N457" s="136" t="e">
        <f>IF(SEP!#REF!&gt;=1,SEP!#REF!,IF(SEP!#REF!="",""))</f>
        <v>#REF!</v>
      </c>
      <c r="O457" s="136" t="e">
        <f>IF(SEP!#REF!&gt;=1,SEP!#REF!,IF(SEP!#REF!="",""))</f>
        <v>#REF!</v>
      </c>
      <c r="P457" s="136" t="e">
        <f>IF(SEP!#REF!&gt;=1,SEP!#REF!,IF(SEP!#REF!="",""))</f>
        <v>#REF!</v>
      </c>
      <c r="Q457" s="136" t="e">
        <f>IF(SEP!#REF!&gt;=1,SEP!#REF!,IF(SEP!#REF!="",""))</f>
        <v>#REF!</v>
      </c>
      <c r="R457" s="136" t="e">
        <f>IF(SEP!#REF!&gt;"",SEP!#REF!,IF(SEP!#REF!="",""))</f>
        <v>#REF!</v>
      </c>
      <c r="S457" s="136" t="e">
        <f>IF(SEP!#REF!&gt;"",SEP!#REF!,IF(SEP!#REF!="",""))</f>
        <v>#REF!</v>
      </c>
      <c r="T457" s="136" t="e">
        <f>IF(SEP!#REF!&gt;=1,SEP!#REF!,IF(SEP!#REF!="",""))</f>
        <v>#REF!</v>
      </c>
      <c r="U457" s="138" t="e">
        <f>IF(SEP!#REF!&gt;0,SEP!#REF!,IF(SEP!#REF!="",""))</f>
        <v>#REF!</v>
      </c>
      <c r="V457" s="140" t="e">
        <f>IF(SEP!#REF!&gt;=1,SEP!#REF!,IF(SEP!#REF!="",""))</f>
        <v>#REF!</v>
      </c>
      <c r="W457" s="136" t="e">
        <f>IF(SEP!#REF!&gt;=1,SEP!#REF!,IF(SEP!#REF!="",""))</f>
        <v>#REF!</v>
      </c>
      <c r="X457" s="140" t="e">
        <f>IF(SEP!#REF!&gt;=1,SEP!#REF!,IF(SEP!#REF!="",""))</f>
        <v>#REF!</v>
      </c>
      <c r="AA457" s="84"/>
      <c r="BA457" s="177" t="s">
        <v>386</v>
      </c>
    </row>
    <row r="458" spans="1:53" ht="23.1" customHeight="1" x14ac:dyDescent="0.2">
      <c r="A458" s="136" t="e">
        <f>IF(SEP!#REF!&gt;=1,SEP!#REF!,IF(SEP!#REF!="",""))</f>
        <v>#REF!</v>
      </c>
      <c r="B458" s="136" t="e">
        <f>(SEP!#REF!)</f>
        <v>#REF!</v>
      </c>
      <c r="C458" s="136" t="e">
        <f>(SEP!#REF!)</f>
        <v>#REF!</v>
      </c>
      <c r="D458" s="137" t="e">
        <f>IF(SEP!#REF!&gt;1,SEP!#REF!,IF(SEP!#REF!="",""))</f>
        <v>#REF!</v>
      </c>
      <c r="E458" s="137" t="e">
        <f>IF(SEP!#REF!&gt;"",SEP!#REF!,IF(SEP!#REF!="",""))</f>
        <v>#REF!</v>
      </c>
      <c r="F458" s="136" t="e">
        <f>IF(SEP!#REF!&gt;=1,SEP!#REF!,IF(SEP!#REF!="",""))</f>
        <v>#REF!</v>
      </c>
      <c r="G458" s="136" t="e">
        <f>IF(SEP!#REF!&gt;"",SEP!#REF!,IF(SEP!#REF!="",""))</f>
        <v>#REF!</v>
      </c>
      <c r="H458" s="136" t="e">
        <f>IF(SEP!#REF!&gt;=1,SEP!#REF!,IF(SEP!#REF!="",""))</f>
        <v>#REF!</v>
      </c>
      <c r="I458" s="136" t="e">
        <f>IF(SEP!#REF!&gt;=1,SEP!#REF!,IF(SEP!#REF!="",""))</f>
        <v>#REF!</v>
      </c>
      <c r="J458" s="136" t="e">
        <f>IF(SEP!#REF!&gt;=1,SEP!#REF!,IF(SEP!#REF!="",""))</f>
        <v>#REF!</v>
      </c>
      <c r="K458" s="136" t="e">
        <f>IF(SEP!#REF!&gt;=1,SEP!#REF!,IF(SEP!#REF!="",""))</f>
        <v>#REF!</v>
      </c>
      <c r="L458" s="136" t="e">
        <f>IF(SEP!#REF!&gt;=1,SEP!#REF!,IF(SEP!#REF!="",""))</f>
        <v>#REF!</v>
      </c>
      <c r="M458" s="136" t="e">
        <f>IF(SEP!#REF!&gt;=1,SEP!#REF!,IF(SEP!#REF!="",""))</f>
        <v>#REF!</v>
      </c>
      <c r="N458" s="136" t="e">
        <f>IF(SEP!#REF!&gt;=1,SEP!#REF!,IF(SEP!#REF!="",""))</f>
        <v>#REF!</v>
      </c>
      <c r="O458" s="136" t="e">
        <f>IF(SEP!#REF!&gt;=1,SEP!#REF!,IF(SEP!#REF!="",""))</f>
        <v>#REF!</v>
      </c>
      <c r="P458" s="136" t="e">
        <f>IF(SEP!#REF!&gt;=1,SEP!#REF!,IF(SEP!#REF!="",""))</f>
        <v>#REF!</v>
      </c>
      <c r="Q458" s="136" t="e">
        <f>IF(SEP!#REF!&gt;=1,SEP!#REF!,IF(SEP!#REF!="",""))</f>
        <v>#REF!</v>
      </c>
      <c r="R458" s="136" t="e">
        <f>IF(SEP!#REF!&gt;"",SEP!#REF!,IF(SEP!#REF!="",""))</f>
        <v>#REF!</v>
      </c>
      <c r="S458" s="136" t="e">
        <f>IF(SEP!#REF!&gt;"",SEP!#REF!,IF(SEP!#REF!="",""))</f>
        <v>#REF!</v>
      </c>
      <c r="T458" s="136" t="e">
        <f>IF(SEP!#REF!&gt;=1,SEP!#REF!,IF(SEP!#REF!="",""))</f>
        <v>#REF!</v>
      </c>
      <c r="U458" s="138" t="e">
        <f>IF(SEP!#REF!&gt;0,SEP!#REF!,IF(SEP!#REF!="",""))</f>
        <v>#REF!</v>
      </c>
      <c r="V458" s="140" t="e">
        <f>IF(SEP!#REF!&gt;=1,SEP!#REF!,IF(SEP!#REF!="",""))</f>
        <v>#REF!</v>
      </c>
      <c r="W458" s="136" t="e">
        <f>IF(SEP!#REF!&gt;=1,SEP!#REF!,IF(SEP!#REF!="",""))</f>
        <v>#REF!</v>
      </c>
      <c r="X458" s="140" t="e">
        <f>IF(SEP!#REF!&gt;=1,SEP!#REF!,IF(SEP!#REF!="",""))</f>
        <v>#REF!</v>
      </c>
      <c r="AA458" s="84"/>
      <c r="BA458" s="177" t="s">
        <v>387</v>
      </c>
    </row>
    <row r="459" spans="1:53" ht="23.1" customHeight="1" x14ac:dyDescent="0.2">
      <c r="A459" s="136" t="e">
        <f>IF(SEP!#REF!&gt;=1,SEP!#REF!,IF(SEP!#REF!="",""))</f>
        <v>#REF!</v>
      </c>
      <c r="B459" s="136" t="e">
        <f>(SEP!#REF!)</f>
        <v>#REF!</v>
      </c>
      <c r="C459" s="136" t="e">
        <f>(SEP!#REF!)</f>
        <v>#REF!</v>
      </c>
      <c r="D459" s="137" t="e">
        <f>IF(SEP!#REF!&gt;1,SEP!#REF!,IF(SEP!#REF!="",""))</f>
        <v>#REF!</v>
      </c>
      <c r="E459" s="137" t="e">
        <f>IF(SEP!#REF!&gt;"",SEP!#REF!,IF(SEP!#REF!="",""))</f>
        <v>#REF!</v>
      </c>
      <c r="F459" s="136" t="e">
        <f>IF(SEP!#REF!&gt;=1,SEP!#REF!,IF(SEP!#REF!="",""))</f>
        <v>#REF!</v>
      </c>
      <c r="G459" s="136" t="e">
        <f>IF(SEP!#REF!&gt;"",SEP!#REF!,IF(SEP!#REF!="",""))</f>
        <v>#REF!</v>
      </c>
      <c r="H459" s="136" t="e">
        <f>IF(SEP!#REF!&gt;=1,SEP!#REF!,IF(SEP!#REF!="",""))</f>
        <v>#REF!</v>
      </c>
      <c r="I459" s="136" t="e">
        <f>IF(SEP!#REF!&gt;=1,SEP!#REF!,IF(SEP!#REF!="",""))</f>
        <v>#REF!</v>
      </c>
      <c r="J459" s="136" t="e">
        <f>IF(SEP!#REF!&gt;=1,SEP!#REF!,IF(SEP!#REF!="",""))</f>
        <v>#REF!</v>
      </c>
      <c r="K459" s="136" t="e">
        <f>IF(SEP!#REF!&gt;=1,SEP!#REF!,IF(SEP!#REF!="",""))</f>
        <v>#REF!</v>
      </c>
      <c r="L459" s="136" t="e">
        <f>IF(SEP!#REF!&gt;=1,SEP!#REF!,IF(SEP!#REF!="",""))</f>
        <v>#REF!</v>
      </c>
      <c r="M459" s="136" t="e">
        <f>IF(SEP!#REF!&gt;=1,SEP!#REF!,IF(SEP!#REF!="",""))</f>
        <v>#REF!</v>
      </c>
      <c r="N459" s="136" t="e">
        <f>IF(SEP!#REF!&gt;=1,SEP!#REF!,IF(SEP!#REF!="",""))</f>
        <v>#REF!</v>
      </c>
      <c r="O459" s="136" t="e">
        <f>IF(SEP!#REF!&gt;=1,SEP!#REF!,IF(SEP!#REF!="",""))</f>
        <v>#REF!</v>
      </c>
      <c r="P459" s="136" t="e">
        <f>IF(SEP!#REF!&gt;=1,SEP!#REF!,IF(SEP!#REF!="",""))</f>
        <v>#REF!</v>
      </c>
      <c r="Q459" s="136" t="e">
        <f>IF(SEP!#REF!&gt;=1,SEP!#REF!,IF(SEP!#REF!="",""))</f>
        <v>#REF!</v>
      </c>
      <c r="R459" s="136" t="e">
        <f>IF(SEP!#REF!&gt;"",SEP!#REF!,IF(SEP!#REF!="",""))</f>
        <v>#REF!</v>
      </c>
      <c r="S459" s="136" t="e">
        <f>IF(SEP!#REF!&gt;"",SEP!#REF!,IF(SEP!#REF!="",""))</f>
        <v>#REF!</v>
      </c>
      <c r="T459" s="136" t="e">
        <f>IF(SEP!#REF!&gt;=1,SEP!#REF!,IF(SEP!#REF!="",""))</f>
        <v>#REF!</v>
      </c>
      <c r="U459" s="138" t="e">
        <f>IF(SEP!#REF!&gt;0,SEP!#REF!,IF(SEP!#REF!="",""))</f>
        <v>#REF!</v>
      </c>
      <c r="V459" s="140" t="e">
        <f>IF(SEP!#REF!&gt;=1,SEP!#REF!,IF(SEP!#REF!="",""))</f>
        <v>#REF!</v>
      </c>
      <c r="W459" s="136" t="e">
        <f>IF(SEP!#REF!&gt;=1,SEP!#REF!,IF(SEP!#REF!="",""))</f>
        <v>#REF!</v>
      </c>
      <c r="X459" s="140" t="e">
        <f>IF(SEP!#REF!&gt;=1,SEP!#REF!,IF(SEP!#REF!="",""))</f>
        <v>#REF!</v>
      </c>
      <c r="AA459" s="84"/>
      <c r="BA459" s="177" t="s">
        <v>388</v>
      </c>
    </row>
    <row r="460" spans="1:53" ht="23.1" customHeight="1" x14ac:dyDescent="0.2">
      <c r="A460" s="136" t="e">
        <f>IF(SEP!#REF!&gt;=1,SEP!#REF!,IF(SEP!#REF!="",""))</f>
        <v>#REF!</v>
      </c>
      <c r="B460" s="136" t="e">
        <f>(SEP!#REF!)</f>
        <v>#REF!</v>
      </c>
      <c r="C460" s="136" t="e">
        <f>(SEP!#REF!)</f>
        <v>#REF!</v>
      </c>
      <c r="D460" s="137" t="e">
        <f>IF(SEP!#REF!&gt;1,SEP!#REF!,IF(SEP!#REF!="",""))</f>
        <v>#REF!</v>
      </c>
      <c r="E460" s="137" t="e">
        <f>IF(SEP!#REF!&gt;"",SEP!#REF!,IF(SEP!#REF!="",""))</f>
        <v>#REF!</v>
      </c>
      <c r="F460" s="136" t="e">
        <f>IF(SEP!#REF!&gt;=1,SEP!#REF!,IF(SEP!#REF!="",""))</f>
        <v>#REF!</v>
      </c>
      <c r="G460" s="136" t="e">
        <f>IF(SEP!#REF!&gt;"",SEP!#REF!,IF(SEP!#REF!="",""))</f>
        <v>#REF!</v>
      </c>
      <c r="H460" s="136" t="e">
        <f>IF(SEP!#REF!&gt;=1,SEP!#REF!,IF(SEP!#REF!="",""))</f>
        <v>#REF!</v>
      </c>
      <c r="I460" s="136" t="e">
        <f>IF(SEP!#REF!&gt;=1,SEP!#REF!,IF(SEP!#REF!="",""))</f>
        <v>#REF!</v>
      </c>
      <c r="J460" s="136" t="e">
        <f>IF(SEP!#REF!&gt;=1,SEP!#REF!,IF(SEP!#REF!="",""))</f>
        <v>#REF!</v>
      </c>
      <c r="K460" s="136" t="e">
        <f>IF(SEP!#REF!&gt;=1,SEP!#REF!,IF(SEP!#REF!="",""))</f>
        <v>#REF!</v>
      </c>
      <c r="L460" s="136" t="e">
        <f>IF(SEP!#REF!&gt;=1,SEP!#REF!,IF(SEP!#REF!="",""))</f>
        <v>#REF!</v>
      </c>
      <c r="M460" s="136" t="e">
        <f>IF(SEP!#REF!&gt;=1,SEP!#REF!,IF(SEP!#REF!="",""))</f>
        <v>#REF!</v>
      </c>
      <c r="N460" s="136" t="e">
        <f>IF(SEP!#REF!&gt;=1,SEP!#REF!,IF(SEP!#REF!="",""))</f>
        <v>#REF!</v>
      </c>
      <c r="O460" s="136" t="e">
        <f>IF(SEP!#REF!&gt;=1,SEP!#REF!,IF(SEP!#REF!="",""))</f>
        <v>#REF!</v>
      </c>
      <c r="P460" s="136" t="e">
        <f>IF(SEP!#REF!&gt;=1,SEP!#REF!,IF(SEP!#REF!="",""))</f>
        <v>#REF!</v>
      </c>
      <c r="Q460" s="136" t="e">
        <f>IF(SEP!#REF!&gt;=1,SEP!#REF!,IF(SEP!#REF!="",""))</f>
        <v>#REF!</v>
      </c>
      <c r="R460" s="136" t="e">
        <f>IF(SEP!#REF!&gt;"",SEP!#REF!,IF(SEP!#REF!="",""))</f>
        <v>#REF!</v>
      </c>
      <c r="S460" s="136" t="e">
        <f>IF(SEP!#REF!&gt;"",SEP!#REF!,IF(SEP!#REF!="",""))</f>
        <v>#REF!</v>
      </c>
      <c r="T460" s="136" t="e">
        <f>IF(SEP!#REF!&gt;=1,SEP!#REF!,IF(SEP!#REF!="",""))</f>
        <v>#REF!</v>
      </c>
      <c r="U460" s="138" t="e">
        <f>IF(SEP!#REF!&gt;0,SEP!#REF!,IF(SEP!#REF!="",""))</f>
        <v>#REF!</v>
      </c>
      <c r="V460" s="140" t="e">
        <f>IF(SEP!#REF!&gt;=1,SEP!#REF!,IF(SEP!#REF!="",""))</f>
        <v>#REF!</v>
      </c>
      <c r="W460" s="136" t="e">
        <f>IF(SEP!#REF!&gt;=1,SEP!#REF!,IF(SEP!#REF!="",""))</f>
        <v>#REF!</v>
      </c>
      <c r="X460" s="140" t="e">
        <f>IF(SEP!#REF!&gt;=1,SEP!#REF!,IF(SEP!#REF!="",""))</f>
        <v>#REF!</v>
      </c>
      <c r="AA460" s="84"/>
      <c r="BA460" s="177" t="s">
        <v>389</v>
      </c>
    </row>
    <row r="461" spans="1:53" ht="23.1" customHeight="1" x14ac:dyDescent="0.2">
      <c r="A461" s="136" t="e">
        <f>IF(SEP!#REF!&gt;=1,SEP!#REF!,IF(SEP!#REF!="",""))</f>
        <v>#REF!</v>
      </c>
      <c r="B461" s="136" t="e">
        <f>(SEP!#REF!)</f>
        <v>#REF!</v>
      </c>
      <c r="C461" s="136" t="e">
        <f>(SEP!#REF!)</f>
        <v>#REF!</v>
      </c>
      <c r="D461" s="137" t="e">
        <f>IF(SEP!#REF!&gt;1,SEP!#REF!,IF(SEP!#REF!="",""))</f>
        <v>#REF!</v>
      </c>
      <c r="E461" s="137" t="e">
        <f>IF(SEP!#REF!&gt;"",SEP!#REF!,IF(SEP!#REF!="",""))</f>
        <v>#REF!</v>
      </c>
      <c r="F461" s="136" t="e">
        <f>IF(SEP!#REF!&gt;=1,SEP!#REF!,IF(SEP!#REF!="",""))</f>
        <v>#REF!</v>
      </c>
      <c r="G461" s="136" t="e">
        <f>IF(SEP!#REF!&gt;"",SEP!#REF!,IF(SEP!#REF!="",""))</f>
        <v>#REF!</v>
      </c>
      <c r="H461" s="136" t="e">
        <f>IF(SEP!#REF!&gt;=1,SEP!#REF!,IF(SEP!#REF!="",""))</f>
        <v>#REF!</v>
      </c>
      <c r="I461" s="136" t="e">
        <f>IF(SEP!#REF!&gt;=1,SEP!#REF!,IF(SEP!#REF!="",""))</f>
        <v>#REF!</v>
      </c>
      <c r="J461" s="136" t="e">
        <f>IF(SEP!#REF!&gt;=1,SEP!#REF!,IF(SEP!#REF!="",""))</f>
        <v>#REF!</v>
      </c>
      <c r="K461" s="136" t="e">
        <f>IF(SEP!#REF!&gt;=1,SEP!#REF!,IF(SEP!#REF!="",""))</f>
        <v>#REF!</v>
      </c>
      <c r="L461" s="136" t="e">
        <f>IF(SEP!#REF!&gt;=1,SEP!#REF!,IF(SEP!#REF!="",""))</f>
        <v>#REF!</v>
      </c>
      <c r="M461" s="136" t="e">
        <f>IF(SEP!#REF!&gt;=1,SEP!#REF!,IF(SEP!#REF!="",""))</f>
        <v>#REF!</v>
      </c>
      <c r="N461" s="136" t="e">
        <f>IF(SEP!#REF!&gt;=1,SEP!#REF!,IF(SEP!#REF!="",""))</f>
        <v>#REF!</v>
      </c>
      <c r="O461" s="136" t="e">
        <f>IF(SEP!#REF!&gt;=1,SEP!#REF!,IF(SEP!#REF!="",""))</f>
        <v>#REF!</v>
      </c>
      <c r="P461" s="136" t="e">
        <f>IF(SEP!#REF!&gt;=1,SEP!#REF!,IF(SEP!#REF!="",""))</f>
        <v>#REF!</v>
      </c>
      <c r="Q461" s="136" t="e">
        <f>IF(SEP!#REF!&gt;=1,SEP!#REF!,IF(SEP!#REF!="",""))</f>
        <v>#REF!</v>
      </c>
      <c r="R461" s="136" t="e">
        <f>IF(SEP!#REF!&gt;"",SEP!#REF!,IF(SEP!#REF!="",""))</f>
        <v>#REF!</v>
      </c>
      <c r="S461" s="136" t="e">
        <f>IF(SEP!#REF!&gt;"",SEP!#REF!,IF(SEP!#REF!="",""))</f>
        <v>#REF!</v>
      </c>
      <c r="T461" s="136" t="e">
        <f>IF(SEP!#REF!&gt;=1,SEP!#REF!,IF(SEP!#REF!="",""))</f>
        <v>#REF!</v>
      </c>
      <c r="U461" s="138" t="e">
        <f>IF(SEP!#REF!&gt;0,SEP!#REF!,IF(SEP!#REF!="",""))</f>
        <v>#REF!</v>
      </c>
      <c r="V461" s="140" t="e">
        <f>IF(SEP!#REF!&gt;=1,SEP!#REF!,IF(SEP!#REF!="",""))</f>
        <v>#REF!</v>
      </c>
      <c r="W461" s="136" t="e">
        <f>IF(SEP!#REF!&gt;=1,SEP!#REF!,IF(SEP!#REF!="",""))</f>
        <v>#REF!</v>
      </c>
      <c r="X461" s="140" t="e">
        <f>IF(SEP!#REF!&gt;=1,SEP!#REF!,IF(SEP!#REF!="",""))</f>
        <v>#REF!</v>
      </c>
      <c r="AA461" s="84"/>
      <c r="BA461" s="177" t="s">
        <v>390</v>
      </c>
    </row>
    <row r="462" spans="1:53" ht="23.1" customHeight="1" x14ac:dyDescent="0.2">
      <c r="A462" s="136" t="e">
        <f>IF(SEP!#REF!&gt;=1,SEP!#REF!,IF(SEP!#REF!="",""))</f>
        <v>#REF!</v>
      </c>
      <c r="B462" s="136" t="e">
        <f>(SEP!#REF!)</f>
        <v>#REF!</v>
      </c>
      <c r="C462" s="136" t="e">
        <f>(SEP!#REF!)</f>
        <v>#REF!</v>
      </c>
      <c r="D462" s="137" t="e">
        <f>IF(SEP!#REF!&gt;1,SEP!#REF!,IF(SEP!#REF!="",""))</f>
        <v>#REF!</v>
      </c>
      <c r="E462" s="137" t="e">
        <f>IF(SEP!#REF!&gt;"",SEP!#REF!,IF(SEP!#REF!="",""))</f>
        <v>#REF!</v>
      </c>
      <c r="F462" s="136" t="e">
        <f>IF(SEP!#REF!&gt;=1,SEP!#REF!,IF(SEP!#REF!="",""))</f>
        <v>#REF!</v>
      </c>
      <c r="G462" s="136" t="e">
        <f>IF(SEP!#REF!&gt;"",SEP!#REF!,IF(SEP!#REF!="",""))</f>
        <v>#REF!</v>
      </c>
      <c r="H462" s="136" t="e">
        <f>IF(SEP!#REF!&gt;=1,SEP!#REF!,IF(SEP!#REF!="",""))</f>
        <v>#REF!</v>
      </c>
      <c r="I462" s="136" t="e">
        <f>IF(SEP!#REF!&gt;=1,SEP!#REF!,IF(SEP!#REF!="",""))</f>
        <v>#REF!</v>
      </c>
      <c r="J462" s="136" t="e">
        <f>IF(SEP!#REF!&gt;=1,SEP!#REF!,IF(SEP!#REF!="",""))</f>
        <v>#REF!</v>
      </c>
      <c r="K462" s="136" t="e">
        <f>IF(SEP!#REF!&gt;=1,SEP!#REF!,IF(SEP!#REF!="",""))</f>
        <v>#REF!</v>
      </c>
      <c r="L462" s="136" t="e">
        <f>IF(SEP!#REF!&gt;=1,SEP!#REF!,IF(SEP!#REF!="",""))</f>
        <v>#REF!</v>
      </c>
      <c r="M462" s="136" t="e">
        <f>IF(SEP!#REF!&gt;=1,SEP!#REF!,IF(SEP!#REF!="",""))</f>
        <v>#REF!</v>
      </c>
      <c r="N462" s="136" t="e">
        <f>IF(SEP!#REF!&gt;=1,SEP!#REF!,IF(SEP!#REF!="",""))</f>
        <v>#REF!</v>
      </c>
      <c r="O462" s="136" t="e">
        <f>IF(SEP!#REF!&gt;=1,SEP!#REF!,IF(SEP!#REF!="",""))</f>
        <v>#REF!</v>
      </c>
      <c r="P462" s="136" t="e">
        <f>IF(SEP!#REF!&gt;=1,SEP!#REF!,IF(SEP!#REF!="",""))</f>
        <v>#REF!</v>
      </c>
      <c r="Q462" s="136" t="e">
        <f>IF(SEP!#REF!&gt;=1,SEP!#REF!,IF(SEP!#REF!="",""))</f>
        <v>#REF!</v>
      </c>
      <c r="R462" s="136" t="e">
        <f>IF(SEP!#REF!&gt;"",SEP!#REF!,IF(SEP!#REF!="",""))</f>
        <v>#REF!</v>
      </c>
      <c r="S462" s="136" t="e">
        <f>IF(SEP!#REF!&gt;"",SEP!#REF!,IF(SEP!#REF!="",""))</f>
        <v>#REF!</v>
      </c>
      <c r="T462" s="136" t="e">
        <f>IF(SEP!#REF!&gt;=1,SEP!#REF!,IF(SEP!#REF!="",""))</f>
        <v>#REF!</v>
      </c>
      <c r="U462" s="138" t="e">
        <f>IF(SEP!#REF!&gt;0,SEP!#REF!,IF(SEP!#REF!="",""))</f>
        <v>#REF!</v>
      </c>
      <c r="V462" s="140" t="e">
        <f>IF(SEP!#REF!&gt;=1,SEP!#REF!,IF(SEP!#REF!="",""))</f>
        <v>#REF!</v>
      </c>
      <c r="W462" s="136" t="e">
        <f>IF(SEP!#REF!&gt;=1,SEP!#REF!,IF(SEP!#REF!="",""))</f>
        <v>#REF!</v>
      </c>
      <c r="X462" s="140" t="e">
        <f>IF(SEP!#REF!&gt;=1,SEP!#REF!,IF(SEP!#REF!="",""))</f>
        <v>#REF!</v>
      </c>
      <c r="AA462" s="84"/>
      <c r="BA462" s="177" t="s">
        <v>391</v>
      </c>
    </row>
    <row r="463" spans="1:53" ht="23.1" customHeight="1" x14ac:dyDescent="0.2">
      <c r="A463" s="136" t="e">
        <f>IF(SEP!#REF!&gt;=1,SEP!#REF!,IF(SEP!#REF!="",""))</f>
        <v>#REF!</v>
      </c>
      <c r="B463" s="136" t="e">
        <f>(SEP!#REF!)</f>
        <v>#REF!</v>
      </c>
      <c r="C463" s="136" t="e">
        <f>(SEP!#REF!)</f>
        <v>#REF!</v>
      </c>
      <c r="D463" s="137" t="e">
        <f>IF(SEP!#REF!&gt;1,SEP!#REF!,IF(SEP!#REF!="",""))</f>
        <v>#REF!</v>
      </c>
      <c r="E463" s="137" t="e">
        <f>IF(SEP!#REF!&gt;"",SEP!#REF!,IF(SEP!#REF!="",""))</f>
        <v>#REF!</v>
      </c>
      <c r="F463" s="136" t="e">
        <f>IF(SEP!#REF!&gt;=1,SEP!#REF!,IF(SEP!#REF!="",""))</f>
        <v>#REF!</v>
      </c>
      <c r="G463" s="136" t="e">
        <f>IF(SEP!#REF!&gt;"",SEP!#REF!,IF(SEP!#REF!="",""))</f>
        <v>#REF!</v>
      </c>
      <c r="H463" s="136" t="e">
        <f>IF(SEP!#REF!&gt;=1,SEP!#REF!,IF(SEP!#REF!="",""))</f>
        <v>#REF!</v>
      </c>
      <c r="I463" s="136" t="e">
        <f>IF(SEP!#REF!&gt;=1,SEP!#REF!,IF(SEP!#REF!="",""))</f>
        <v>#REF!</v>
      </c>
      <c r="J463" s="136" t="e">
        <f>IF(SEP!#REF!&gt;=1,SEP!#REF!,IF(SEP!#REF!="",""))</f>
        <v>#REF!</v>
      </c>
      <c r="K463" s="136" t="e">
        <f>IF(SEP!#REF!&gt;=1,SEP!#REF!,IF(SEP!#REF!="",""))</f>
        <v>#REF!</v>
      </c>
      <c r="L463" s="136" t="e">
        <f>IF(SEP!#REF!&gt;=1,SEP!#REF!,IF(SEP!#REF!="",""))</f>
        <v>#REF!</v>
      </c>
      <c r="M463" s="136" t="e">
        <f>IF(SEP!#REF!&gt;=1,SEP!#REF!,IF(SEP!#REF!="",""))</f>
        <v>#REF!</v>
      </c>
      <c r="N463" s="136" t="e">
        <f>IF(SEP!#REF!&gt;=1,SEP!#REF!,IF(SEP!#REF!="",""))</f>
        <v>#REF!</v>
      </c>
      <c r="O463" s="136" t="e">
        <f>IF(SEP!#REF!&gt;=1,SEP!#REF!,IF(SEP!#REF!="",""))</f>
        <v>#REF!</v>
      </c>
      <c r="P463" s="136" t="e">
        <f>IF(SEP!#REF!&gt;=1,SEP!#REF!,IF(SEP!#REF!="",""))</f>
        <v>#REF!</v>
      </c>
      <c r="Q463" s="136" t="e">
        <f>IF(SEP!#REF!&gt;=1,SEP!#REF!,IF(SEP!#REF!="",""))</f>
        <v>#REF!</v>
      </c>
      <c r="R463" s="136" t="e">
        <f>IF(SEP!#REF!&gt;"",SEP!#REF!,IF(SEP!#REF!="",""))</f>
        <v>#REF!</v>
      </c>
      <c r="S463" s="136" t="e">
        <f>IF(SEP!#REF!&gt;"",SEP!#REF!,IF(SEP!#REF!="",""))</f>
        <v>#REF!</v>
      </c>
      <c r="T463" s="136" t="e">
        <f>IF(SEP!#REF!&gt;=1,SEP!#REF!,IF(SEP!#REF!="",""))</f>
        <v>#REF!</v>
      </c>
      <c r="U463" s="138" t="e">
        <f>IF(SEP!#REF!&gt;0,SEP!#REF!,IF(SEP!#REF!="",""))</f>
        <v>#REF!</v>
      </c>
      <c r="V463" s="140" t="e">
        <f>IF(SEP!#REF!&gt;=1,SEP!#REF!,IF(SEP!#REF!="",""))</f>
        <v>#REF!</v>
      </c>
      <c r="W463" s="136" t="e">
        <f>IF(SEP!#REF!&gt;=1,SEP!#REF!,IF(SEP!#REF!="",""))</f>
        <v>#REF!</v>
      </c>
      <c r="X463" s="140" t="e">
        <f>IF(SEP!#REF!&gt;=1,SEP!#REF!,IF(SEP!#REF!="",""))</f>
        <v>#REF!</v>
      </c>
      <c r="AA463" s="84"/>
      <c r="BA463" s="177" t="s">
        <v>392</v>
      </c>
    </row>
    <row r="464" spans="1:53" ht="23.1" customHeight="1" x14ac:dyDescent="0.2">
      <c r="A464" s="136" t="e">
        <f>IF(SEP!#REF!&gt;=1,SEP!#REF!,IF(SEP!#REF!="",""))</f>
        <v>#REF!</v>
      </c>
      <c r="B464" s="136" t="e">
        <f>(SEP!#REF!)</f>
        <v>#REF!</v>
      </c>
      <c r="C464" s="136" t="e">
        <f>(SEP!#REF!)</f>
        <v>#REF!</v>
      </c>
      <c r="D464" s="137" t="e">
        <f>IF(SEP!#REF!&gt;1,SEP!#REF!,IF(SEP!#REF!="",""))</f>
        <v>#REF!</v>
      </c>
      <c r="E464" s="137" t="e">
        <f>IF(SEP!#REF!&gt;"",SEP!#REF!,IF(SEP!#REF!="",""))</f>
        <v>#REF!</v>
      </c>
      <c r="F464" s="136" t="e">
        <f>IF(SEP!#REF!&gt;=1,SEP!#REF!,IF(SEP!#REF!="",""))</f>
        <v>#REF!</v>
      </c>
      <c r="G464" s="136" t="e">
        <f>IF(SEP!#REF!&gt;"",SEP!#REF!,IF(SEP!#REF!="",""))</f>
        <v>#REF!</v>
      </c>
      <c r="H464" s="136" t="e">
        <f>IF(SEP!#REF!&gt;=1,SEP!#REF!,IF(SEP!#REF!="",""))</f>
        <v>#REF!</v>
      </c>
      <c r="I464" s="136" t="e">
        <f>IF(SEP!#REF!&gt;=1,SEP!#REF!,IF(SEP!#REF!="",""))</f>
        <v>#REF!</v>
      </c>
      <c r="J464" s="136" t="e">
        <f>IF(SEP!#REF!&gt;=1,SEP!#REF!,IF(SEP!#REF!="",""))</f>
        <v>#REF!</v>
      </c>
      <c r="K464" s="136" t="e">
        <f>IF(SEP!#REF!&gt;=1,SEP!#REF!,IF(SEP!#REF!="",""))</f>
        <v>#REF!</v>
      </c>
      <c r="L464" s="136" t="e">
        <f>IF(SEP!#REF!&gt;=1,SEP!#REF!,IF(SEP!#REF!="",""))</f>
        <v>#REF!</v>
      </c>
      <c r="M464" s="136" t="e">
        <f>IF(SEP!#REF!&gt;=1,SEP!#REF!,IF(SEP!#REF!="",""))</f>
        <v>#REF!</v>
      </c>
      <c r="N464" s="136" t="e">
        <f>IF(SEP!#REF!&gt;=1,SEP!#REF!,IF(SEP!#REF!="",""))</f>
        <v>#REF!</v>
      </c>
      <c r="O464" s="136" t="e">
        <f>IF(SEP!#REF!&gt;=1,SEP!#REF!,IF(SEP!#REF!="",""))</f>
        <v>#REF!</v>
      </c>
      <c r="P464" s="136" t="e">
        <f>IF(SEP!#REF!&gt;=1,SEP!#REF!,IF(SEP!#REF!="",""))</f>
        <v>#REF!</v>
      </c>
      <c r="Q464" s="136" t="e">
        <f>IF(SEP!#REF!&gt;=1,SEP!#REF!,IF(SEP!#REF!="",""))</f>
        <v>#REF!</v>
      </c>
      <c r="R464" s="136" t="e">
        <f>IF(SEP!#REF!&gt;"",SEP!#REF!,IF(SEP!#REF!="",""))</f>
        <v>#REF!</v>
      </c>
      <c r="S464" s="136" t="e">
        <f>IF(SEP!#REF!&gt;"",SEP!#REF!,IF(SEP!#REF!="",""))</f>
        <v>#REF!</v>
      </c>
      <c r="T464" s="136" t="e">
        <f>IF(SEP!#REF!&gt;=1,SEP!#REF!,IF(SEP!#REF!="",""))</f>
        <v>#REF!</v>
      </c>
      <c r="U464" s="138" t="e">
        <f>IF(SEP!#REF!&gt;0,SEP!#REF!,IF(SEP!#REF!="",""))</f>
        <v>#REF!</v>
      </c>
      <c r="V464" s="140" t="e">
        <f>IF(SEP!#REF!&gt;=1,SEP!#REF!,IF(SEP!#REF!="",""))</f>
        <v>#REF!</v>
      </c>
      <c r="W464" s="136" t="e">
        <f>IF(SEP!#REF!&gt;=1,SEP!#REF!,IF(SEP!#REF!="",""))</f>
        <v>#REF!</v>
      </c>
      <c r="X464" s="140" t="e">
        <f>IF(SEP!#REF!&gt;=1,SEP!#REF!,IF(SEP!#REF!="",""))</f>
        <v>#REF!</v>
      </c>
      <c r="AA464" s="84"/>
      <c r="BA464" s="177" t="s">
        <v>393</v>
      </c>
    </row>
    <row r="465" spans="1:53" ht="23.1" customHeight="1" x14ac:dyDescent="0.2">
      <c r="A465" s="136" t="e">
        <f>IF(SEP!#REF!&gt;=1,SEP!#REF!,IF(SEP!#REF!="",""))</f>
        <v>#REF!</v>
      </c>
      <c r="B465" s="136" t="e">
        <f>(SEP!#REF!)</f>
        <v>#REF!</v>
      </c>
      <c r="C465" s="136" t="e">
        <f>(SEP!#REF!)</f>
        <v>#REF!</v>
      </c>
      <c r="D465" s="137" t="e">
        <f>IF(SEP!#REF!&gt;1,SEP!#REF!,IF(SEP!#REF!="",""))</f>
        <v>#REF!</v>
      </c>
      <c r="E465" s="137" t="e">
        <f>IF(SEP!#REF!&gt;"",SEP!#REF!,IF(SEP!#REF!="",""))</f>
        <v>#REF!</v>
      </c>
      <c r="F465" s="136" t="e">
        <f>IF(SEP!#REF!&gt;=1,SEP!#REF!,IF(SEP!#REF!="",""))</f>
        <v>#REF!</v>
      </c>
      <c r="G465" s="136" t="e">
        <f>IF(SEP!#REF!&gt;"",SEP!#REF!,IF(SEP!#REF!="",""))</f>
        <v>#REF!</v>
      </c>
      <c r="H465" s="136" t="e">
        <f>IF(SEP!#REF!&gt;=1,SEP!#REF!,IF(SEP!#REF!="",""))</f>
        <v>#REF!</v>
      </c>
      <c r="I465" s="136" t="e">
        <f>IF(SEP!#REF!&gt;=1,SEP!#REF!,IF(SEP!#REF!="",""))</f>
        <v>#REF!</v>
      </c>
      <c r="J465" s="136" t="e">
        <f>IF(SEP!#REF!&gt;=1,SEP!#REF!,IF(SEP!#REF!="",""))</f>
        <v>#REF!</v>
      </c>
      <c r="K465" s="136" t="e">
        <f>IF(SEP!#REF!&gt;=1,SEP!#REF!,IF(SEP!#REF!="",""))</f>
        <v>#REF!</v>
      </c>
      <c r="L465" s="136" t="e">
        <f>IF(SEP!#REF!&gt;=1,SEP!#REF!,IF(SEP!#REF!="",""))</f>
        <v>#REF!</v>
      </c>
      <c r="M465" s="136" t="e">
        <f>IF(SEP!#REF!&gt;=1,SEP!#REF!,IF(SEP!#REF!="",""))</f>
        <v>#REF!</v>
      </c>
      <c r="N465" s="136" t="e">
        <f>IF(SEP!#REF!&gt;=1,SEP!#REF!,IF(SEP!#REF!="",""))</f>
        <v>#REF!</v>
      </c>
      <c r="O465" s="136" t="e">
        <f>IF(SEP!#REF!&gt;=1,SEP!#REF!,IF(SEP!#REF!="",""))</f>
        <v>#REF!</v>
      </c>
      <c r="P465" s="136" t="e">
        <f>IF(SEP!#REF!&gt;=1,SEP!#REF!,IF(SEP!#REF!="",""))</f>
        <v>#REF!</v>
      </c>
      <c r="Q465" s="136" t="e">
        <f>IF(SEP!#REF!&gt;=1,SEP!#REF!,IF(SEP!#REF!="",""))</f>
        <v>#REF!</v>
      </c>
      <c r="R465" s="136" t="e">
        <f>IF(SEP!#REF!&gt;"",SEP!#REF!,IF(SEP!#REF!="",""))</f>
        <v>#REF!</v>
      </c>
      <c r="S465" s="136" t="e">
        <f>IF(SEP!#REF!&gt;"",SEP!#REF!,IF(SEP!#REF!="",""))</f>
        <v>#REF!</v>
      </c>
      <c r="T465" s="136" t="e">
        <f>IF(SEP!#REF!&gt;=1,SEP!#REF!,IF(SEP!#REF!="",""))</f>
        <v>#REF!</v>
      </c>
      <c r="U465" s="138" t="e">
        <f>IF(SEP!#REF!&gt;0,SEP!#REF!,IF(SEP!#REF!="",""))</f>
        <v>#REF!</v>
      </c>
      <c r="V465" s="140" t="e">
        <f>IF(SEP!#REF!&gt;=1,SEP!#REF!,IF(SEP!#REF!="",""))</f>
        <v>#REF!</v>
      </c>
      <c r="W465" s="136" t="e">
        <f>IF(SEP!#REF!&gt;=1,SEP!#REF!,IF(SEP!#REF!="",""))</f>
        <v>#REF!</v>
      </c>
      <c r="X465" s="140" t="e">
        <f>IF(SEP!#REF!&gt;=1,SEP!#REF!,IF(SEP!#REF!="",""))</f>
        <v>#REF!</v>
      </c>
      <c r="AA465" s="84"/>
      <c r="BA465" s="177" t="s">
        <v>394</v>
      </c>
    </row>
    <row r="466" spans="1:53" ht="23.1" customHeight="1" x14ac:dyDescent="0.2">
      <c r="A466" s="136" t="e">
        <f>IF(SEP!#REF!&gt;=1,SEP!#REF!,IF(SEP!#REF!="",""))</f>
        <v>#REF!</v>
      </c>
      <c r="B466" s="136" t="e">
        <f>(SEP!#REF!)</f>
        <v>#REF!</v>
      </c>
      <c r="C466" s="136" t="e">
        <f>(SEP!#REF!)</f>
        <v>#REF!</v>
      </c>
      <c r="D466" s="137" t="e">
        <f>IF(SEP!#REF!&gt;1,SEP!#REF!,IF(SEP!#REF!="",""))</f>
        <v>#REF!</v>
      </c>
      <c r="E466" s="137" t="e">
        <f>IF(SEP!#REF!&gt;"",SEP!#REF!,IF(SEP!#REF!="",""))</f>
        <v>#REF!</v>
      </c>
      <c r="F466" s="136" t="e">
        <f>IF(SEP!#REF!&gt;=1,SEP!#REF!,IF(SEP!#REF!="",""))</f>
        <v>#REF!</v>
      </c>
      <c r="G466" s="136" t="e">
        <f>IF(SEP!#REF!&gt;"",SEP!#REF!,IF(SEP!#REF!="",""))</f>
        <v>#REF!</v>
      </c>
      <c r="H466" s="136" t="e">
        <f>IF(SEP!#REF!&gt;=1,SEP!#REF!,IF(SEP!#REF!="",""))</f>
        <v>#REF!</v>
      </c>
      <c r="I466" s="136" t="e">
        <f>IF(SEP!#REF!&gt;=1,SEP!#REF!,IF(SEP!#REF!="",""))</f>
        <v>#REF!</v>
      </c>
      <c r="J466" s="136" t="e">
        <f>IF(SEP!#REF!&gt;=1,SEP!#REF!,IF(SEP!#REF!="",""))</f>
        <v>#REF!</v>
      </c>
      <c r="K466" s="136" t="e">
        <f>IF(SEP!#REF!&gt;=1,SEP!#REF!,IF(SEP!#REF!="",""))</f>
        <v>#REF!</v>
      </c>
      <c r="L466" s="136" t="e">
        <f>IF(SEP!#REF!&gt;=1,SEP!#REF!,IF(SEP!#REF!="",""))</f>
        <v>#REF!</v>
      </c>
      <c r="M466" s="136" t="e">
        <f>IF(SEP!#REF!&gt;=1,SEP!#REF!,IF(SEP!#REF!="",""))</f>
        <v>#REF!</v>
      </c>
      <c r="N466" s="136" t="e">
        <f>IF(SEP!#REF!&gt;=1,SEP!#REF!,IF(SEP!#REF!="",""))</f>
        <v>#REF!</v>
      </c>
      <c r="O466" s="136" t="e">
        <f>IF(SEP!#REF!&gt;=1,SEP!#REF!,IF(SEP!#REF!="",""))</f>
        <v>#REF!</v>
      </c>
      <c r="P466" s="136" t="e">
        <f>IF(SEP!#REF!&gt;=1,SEP!#REF!,IF(SEP!#REF!="",""))</f>
        <v>#REF!</v>
      </c>
      <c r="Q466" s="136" t="e">
        <f>IF(SEP!#REF!&gt;=1,SEP!#REF!,IF(SEP!#REF!="",""))</f>
        <v>#REF!</v>
      </c>
      <c r="R466" s="136" t="e">
        <f>IF(SEP!#REF!&gt;"",SEP!#REF!,IF(SEP!#REF!="",""))</f>
        <v>#REF!</v>
      </c>
      <c r="S466" s="136" t="e">
        <f>IF(SEP!#REF!&gt;"",SEP!#REF!,IF(SEP!#REF!="",""))</f>
        <v>#REF!</v>
      </c>
      <c r="T466" s="136" t="e">
        <f>IF(SEP!#REF!&gt;=1,SEP!#REF!,IF(SEP!#REF!="",""))</f>
        <v>#REF!</v>
      </c>
      <c r="U466" s="138" t="e">
        <f>IF(SEP!#REF!&gt;0,SEP!#REF!,IF(SEP!#REF!="",""))</f>
        <v>#REF!</v>
      </c>
      <c r="V466" s="140" t="e">
        <f>IF(SEP!#REF!&gt;=1,SEP!#REF!,IF(SEP!#REF!="",""))</f>
        <v>#REF!</v>
      </c>
      <c r="W466" s="136" t="e">
        <f>IF(SEP!#REF!&gt;=1,SEP!#REF!,IF(SEP!#REF!="",""))</f>
        <v>#REF!</v>
      </c>
      <c r="X466" s="140" t="e">
        <f>IF(SEP!#REF!&gt;=1,SEP!#REF!,IF(SEP!#REF!="",""))</f>
        <v>#REF!</v>
      </c>
      <c r="AA466" s="84"/>
      <c r="BA466" s="177" t="s">
        <v>395</v>
      </c>
    </row>
    <row r="467" spans="1:53" ht="23.1" customHeight="1" x14ac:dyDescent="0.2">
      <c r="A467" s="136" t="e">
        <f>IF(SEP!#REF!&gt;=1,SEP!#REF!,IF(SEP!#REF!="",""))</f>
        <v>#REF!</v>
      </c>
      <c r="B467" s="136" t="e">
        <f>(SEP!#REF!)</f>
        <v>#REF!</v>
      </c>
      <c r="C467" s="136" t="e">
        <f>(SEP!#REF!)</f>
        <v>#REF!</v>
      </c>
      <c r="D467" s="137" t="e">
        <f>IF(SEP!#REF!&gt;1,SEP!#REF!,IF(SEP!#REF!="",""))</f>
        <v>#REF!</v>
      </c>
      <c r="E467" s="137" t="e">
        <f>IF(SEP!#REF!&gt;"",SEP!#REF!,IF(SEP!#REF!="",""))</f>
        <v>#REF!</v>
      </c>
      <c r="F467" s="136" t="e">
        <f>IF(SEP!#REF!&gt;=1,SEP!#REF!,IF(SEP!#REF!="",""))</f>
        <v>#REF!</v>
      </c>
      <c r="G467" s="136" t="e">
        <f>IF(SEP!#REF!&gt;"",SEP!#REF!,IF(SEP!#REF!="",""))</f>
        <v>#REF!</v>
      </c>
      <c r="H467" s="136" t="e">
        <f>IF(SEP!#REF!&gt;=1,SEP!#REF!,IF(SEP!#REF!="",""))</f>
        <v>#REF!</v>
      </c>
      <c r="I467" s="136" t="e">
        <f>IF(SEP!#REF!&gt;=1,SEP!#REF!,IF(SEP!#REF!="",""))</f>
        <v>#REF!</v>
      </c>
      <c r="J467" s="136" t="e">
        <f>IF(SEP!#REF!&gt;=1,SEP!#REF!,IF(SEP!#REF!="",""))</f>
        <v>#REF!</v>
      </c>
      <c r="K467" s="136" t="e">
        <f>IF(SEP!#REF!&gt;=1,SEP!#REF!,IF(SEP!#REF!="",""))</f>
        <v>#REF!</v>
      </c>
      <c r="L467" s="136" t="e">
        <f>IF(SEP!#REF!&gt;=1,SEP!#REF!,IF(SEP!#REF!="",""))</f>
        <v>#REF!</v>
      </c>
      <c r="M467" s="136" t="e">
        <f>IF(SEP!#REF!&gt;=1,SEP!#REF!,IF(SEP!#REF!="",""))</f>
        <v>#REF!</v>
      </c>
      <c r="N467" s="136" t="e">
        <f>IF(SEP!#REF!&gt;=1,SEP!#REF!,IF(SEP!#REF!="",""))</f>
        <v>#REF!</v>
      </c>
      <c r="O467" s="136" t="e">
        <f>IF(SEP!#REF!&gt;=1,SEP!#REF!,IF(SEP!#REF!="",""))</f>
        <v>#REF!</v>
      </c>
      <c r="P467" s="136" t="e">
        <f>IF(SEP!#REF!&gt;=1,SEP!#REF!,IF(SEP!#REF!="",""))</f>
        <v>#REF!</v>
      </c>
      <c r="Q467" s="136" t="e">
        <f>IF(SEP!#REF!&gt;=1,SEP!#REF!,IF(SEP!#REF!="",""))</f>
        <v>#REF!</v>
      </c>
      <c r="R467" s="136" t="e">
        <f>IF(SEP!#REF!&gt;"",SEP!#REF!,IF(SEP!#REF!="",""))</f>
        <v>#REF!</v>
      </c>
      <c r="S467" s="136" t="e">
        <f>IF(SEP!#REF!&gt;"",SEP!#REF!,IF(SEP!#REF!="",""))</f>
        <v>#REF!</v>
      </c>
      <c r="T467" s="136" t="e">
        <f>IF(SEP!#REF!&gt;=1,SEP!#REF!,IF(SEP!#REF!="",""))</f>
        <v>#REF!</v>
      </c>
      <c r="U467" s="138" t="e">
        <f>IF(SEP!#REF!&gt;0,SEP!#REF!,IF(SEP!#REF!="",""))</f>
        <v>#REF!</v>
      </c>
      <c r="V467" s="140" t="e">
        <f>IF(SEP!#REF!&gt;=1,SEP!#REF!,IF(SEP!#REF!="",""))</f>
        <v>#REF!</v>
      </c>
      <c r="W467" s="136" t="e">
        <f>IF(SEP!#REF!&gt;=1,SEP!#REF!,IF(SEP!#REF!="",""))</f>
        <v>#REF!</v>
      </c>
      <c r="X467" s="140" t="e">
        <f>IF(SEP!#REF!&gt;=1,SEP!#REF!,IF(SEP!#REF!="",""))</f>
        <v>#REF!</v>
      </c>
      <c r="AA467" s="84"/>
      <c r="BA467" s="177" t="s">
        <v>396</v>
      </c>
    </row>
    <row r="468" spans="1:53" ht="23.1" customHeight="1" x14ac:dyDescent="0.2">
      <c r="A468" s="136" t="e">
        <f>IF(SEP!#REF!&gt;=1,SEP!#REF!,IF(SEP!#REF!="",""))</f>
        <v>#REF!</v>
      </c>
      <c r="B468" s="136" t="e">
        <f>(SEP!#REF!)</f>
        <v>#REF!</v>
      </c>
      <c r="C468" s="136" t="e">
        <f>(SEP!#REF!)</f>
        <v>#REF!</v>
      </c>
      <c r="D468" s="137" t="e">
        <f>IF(SEP!#REF!&gt;1,SEP!#REF!,IF(SEP!#REF!="",""))</f>
        <v>#REF!</v>
      </c>
      <c r="E468" s="137" t="e">
        <f>IF(SEP!#REF!&gt;"",SEP!#REF!,IF(SEP!#REF!="",""))</f>
        <v>#REF!</v>
      </c>
      <c r="F468" s="136" t="e">
        <f>IF(SEP!#REF!&gt;=1,SEP!#REF!,IF(SEP!#REF!="",""))</f>
        <v>#REF!</v>
      </c>
      <c r="G468" s="136" t="e">
        <f>IF(SEP!#REF!&gt;"",SEP!#REF!,IF(SEP!#REF!="",""))</f>
        <v>#REF!</v>
      </c>
      <c r="H468" s="136" t="e">
        <f>IF(SEP!#REF!&gt;=1,SEP!#REF!,IF(SEP!#REF!="",""))</f>
        <v>#REF!</v>
      </c>
      <c r="I468" s="136" t="e">
        <f>IF(SEP!#REF!&gt;=1,SEP!#REF!,IF(SEP!#REF!="",""))</f>
        <v>#REF!</v>
      </c>
      <c r="J468" s="136" t="e">
        <f>IF(SEP!#REF!&gt;=1,SEP!#REF!,IF(SEP!#REF!="",""))</f>
        <v>#REF!</v>
      </c>
      <c r="K468" s="136" t="e">
        <f>IF(SEP!#REF!&gt;=1,SEP!#REF!,IF(SEP!#REF!="",""))</f>
        <v>#REF!</v>
      </c>
      <c r="L468" s="136" t="e">
        <f>IF(SEP!#REF!&gt;=1,SEP!#REF!,IF(SEP!#REF!="",""))</f>
        <v>#REF!</v>
      </c>
      <c r="M468" s="136" t="e">
        <f>IF(SEP!#REF!&gt;=1,SEP!#REF!,IF(SEP!#REF!="",""))</f>
        <v>#REF!</v>
      </c>
      <c r="N468" s="136" t="e">
        <f>IF(SEP!#REF!&gt;=1,SEP!#REF!,IF(SEP!#REF!="",""))</f>
        <v>#REF!</v>
      </c>
      <c r="O468" s="136" t="e">
        <f>IF(SEP!#REF!&gt;=1,SEP!#REF!,IF(SEP!#REF!="",""))</f>
        <v>#REF!</v>
      </c>
      <c r="P468" s="136" t="e">
        <f>IF(SEP!#REF!&gt;=1,SEP!#REF!,IF(SEP!#REF!="",""))</f>
        <v>#REF!</v>
      </c>
      <c r="Q468" s="136" t="e">
        <f>IF(SEP!#REF!&gt;=1,SEP!#REF!,IF(SEP!#REF!="",""))</f>
        <v>#REF!</v>
      </c>
      <c r="R468" s="136" t="e">
        <f>IF(SEP!#REF!&gt;"",SEP!#REF!,IF(SEP!#REF!="",""))</f>
        <v>#REF!</v>
      </c>
      <c r="S468" s="136" t="e">
        <f>IF(SEP!#REF!&gt;"",SEP!#REF!,IF(SEP!#REF!="",""))</f>
        <v>#REF!</v>
      </c>
      <c r="T468" s="136" t="e">
        <f>IF(SEP!#REF!&gt;=1,SEP!#REF!,IF(SEP!#REF!="",""))</f>
        <v>#REF!</v>
      </c>
      <c r="U468" s="138" t="e">
        <f>IF(SEP!#REF!&gt;0,SEP!#REF!,IF(SEP!#REF!="",""))</f>
        <v>#REF!</v>
      </c>
      <c r="V468" s="140" t="e">
        <f>IF(SEP!#REF!&gt;=1,SEP!#REF!,IF(SEP!#REF!="",""))</f>
        <v>#REF!</v>
      </c>
      <c r="W468" s="136" t="e">
        <f>IF(SEP!#REF!&gt;=1,SEP!#REF!,IF(SEP!#REF!="",""))</f>
        <v>#REF!</v>
      </c>
      <c r="X468" s="140" t="e">
        <f>IF(SEP!#REF!&gt;=1,SEP!#REF!,IF(SEP!#REF!="",""))</f>
        <v>#REF!</v>
      </c>
      <c r="AA468" s="84"/>
      <c r="BA468" s="177" t="s">
        <v>397</v>
      </c>
    </row>
    <row r="469" spans="1:53" ht="23.1" customHeight="1" x14ac:dyDescent="0.2">
      <c r="A469" s="136" t="e">
        <f>IF(SEP!#REF!&gt;=1,SEP!#REF!,IF(SEP!#REF!="",""))</f>
        <v>#REF!</v>
      </c>
      <c r="B469" s="136" t="e">
        <f>(SEP!#REF!)</f>
        <v>#REF!</v>
      </c>
      <c r="C469" s="136" t="e">
        <f>(SEP!#REF!)</f>
        <v>#REF!</v>
      </c>
      <c r="D469" s="137" t="e">
        <f>IF(SEP!#REF!&gt;1,SEP!#REF!,IF(SEP!#REF!="",""))</f>
        <v>#REF!</v>
      </c>
      <c r="E469" s="137" t="e">
        <f>IF(SEP!#REF!&gt;"",SEP!#REF!,IF(SEP!#REF!="",""))</f>
        <v>#REF!</v>
      </c>
      <c r="F469" s="136" t="e">
        <f>IF(SEP!#REF!&gt;=1,SEP!#REF!,IF(SEP!#REF!="",""))</f>
        <v>#REF!</v>
      </c>
      <c r="G469" s="136" t="e">
        <f>IF(SEP!#REF!&gt;"",SEP!#REF!,IF(SEP!#REF!="",""))</f>
        <v>#REF!</v>
      </c>
      <c r="H469" s="136" t="e">
        <f>IF(SEP!#REF!&gt;=1,SEP!#REF!,IF(SEP!#REF!="",""))</f>
        <v>#REF!</v>
      </c>
      <c r="I469" s="136" t="e">
        <f>IF(SEP!#REF!&gt;=1,SEP!#REF!,IF(SEP!#REF!="",""))</f>
        <v>#REF!</v>
      </c>
      <c r="J469" s="136" t="e">
        <f>IF(SEP!#REF!&gt;=1,SEP!#REF!,IF(SEP!#REF!="",""))</f>
        <v>#REF!</v>
      </c>
      <c r="K469" s="136" t="e">
        <f>IF(SEP!#REF!&gt;=1,SEP!#REF!,IF(SEP!#REF!="",""))</f>
        <v>#REF!</v>
      </c>
      <c r="L469" s="136" t="e">
        <f>IF(SEP!#REF!&gt;=1,SEP!#REF!,IF(SEP!#REF!="",""))</f>
        <v>#REF!</v>
      </c>
      <c r="M469" s="136" t="e">
        <f>IF(SEP!#REF!&gt;=1,SEP!#REF!,IF(SEP!#REF!="",""))</f>
        <v>#REF!</v>
      </c>
      <c r="N469" s="136" t="e">
        <f>IF(SEP!#REF!&gt;=1,SEP!#REF!,IF(SEP!#REF!="",""))</f>
        <v>#REF!</v>
      </c>
      <c r="O469" s="136" t="e">
        <f>IF(SEP!#REF!&gt;=1,SEP!#REF!,IF(SEP!#REF!="",""))</f>
        <v>#REF!</v>
      </c>
      <c r="P469" s="136" t="e">
        <f>IF(SEP!#REF!&gt;=1,SEP!#REF!,IF(SEP!#REF!="",""))</f>
        <v>#REF!</v>
      </c>
      <c r="Q469" s="136" t="e">
        <f>IF(SEP!#REF!&gt;=1,SEP!#REF!,IF(SEP!#REF!="",""))</f>
        <v>#REF!</v>
      </c>
      <c r="R469" s="136" t="e">
        <f>IF(SEP!#REF!&gt;"",SEP!#REF!,IF(SEP!#REF!="",""))</f>
        <v>#REF!</v>
      </c>
      <c r="S469" s="136" t="e">
        <f>IF(SEP!#REF!&gt;"",SEP!#REF!,IF(SEP!#REF!="",""))</f>
        <v>#REF!</v>
      </c>
      <c r="T469" s="136" t="e">
        <f>IF(SEP!#REF!&gt;=1,SEP!#REF!,IF(SEP!#REF!="",""))</f>
        <v>#REF!</v>
      </c>
      <c r="U469" s="138" t="e">
        <f>IF(SEP!#REF!&gt;0,SEP!#REF!,IF(SEP!#REF!="",""))</f>
        <v>#REF!</v>
      </c>
      <c r="V469" s="140" t="e">
        <f>IF(SEP!#REF!&gt;=1,SEP!#REF!,IF(SEP!#REF!="",""))</f>
        <v>#REF!</v>
      </c>
      <c r="W469" s="136" t="e">
        <f>IF(SEP!#REF!&gt;=1,SEP!#REF!,IF(SEP!#REF!="",""))</f>
        <v>#REF!</v>
      </c>
      <c r="X469" s="140" t="e">
        <f>IF(SEP!#REF!&gt;=1,SEP!#REF!,IF(SEP!#REF!="",""))</f>
        <v>#REF!</v>
      </c>
      <c r="AA469" s="84"/>
      <c r="BA469" s="177" t="s">
        <v>398</v>
      </c>
    </row>
    <row r="470" spans="1:53" ht="23.1" customHeight="1" x14ac:dyDescent="0.2">
      <c r="A470" s="136" t="e">
        <f>IF(SEP!#REF!&gt;=1,SEP!#REF!,IF(SEP!#REF!="",""))</f>
        <v>#REF!</v>
      </c>
      <c r="B470" s="136" t="e">
        <f>(SEP!#REF!)</f>
        <v>#REF!</v>
      </c>
      <c r="C470" s="136" t="e">
        <f>(SEP!#REF!)</f>
        <v>#REF!</v>
      </c>
      <c r="D470" s="137" t="e">
        <f>IF(SEP!#REF!&gt;1,SEP!#REF!,IF(SEP!#REF!="",""))</f>
        <v>#REF!</v>
      </c>
      <c r="E470" s="137" t="e">
        <f>IF(SEP!#REF!&gt;"",SEP!#REF!,IF(SEP!#REF!="",""))</f>
        <v>#REF!</v>
      </c>
      <c r="F470" s="136" t="e">
        <f>IF(SEP!#REF!&gt;=1,SEP!#REF!,IF(SEP!#REF!="",""))</f>
        <v>#REF!</v>
      </c>
      <c r="G470" s="136" t="e">
        <f>IF(SEP!#REF!&gt;"",SEP!#REF!,IF(SEP!#REF!="",""))</f>
        <v>#REF!</v>
      </c>
      <c r="H470" s="136" t="e">
        <f>IF(SEP!#REF!&gt;=1,SEP!#REF!,IF(SEP!#REF!="",""))</f>
        <v>#REF!</v>
      </c>
      <c r="I470" s="136" t="e">
        <f>IF(SEP!#REF!&gt;=1,SEP!#REF!,IF(SEP!#REF!="",""))</f>
        <v>#REF!</v>
      </c>
      <c r="J470" s="136" t="e">
        <f>IF(SEP!#REF!&gt;=1,SEP!#REF!,IF(SEP!#REF!="",""))</f>
        <v>#REF!</v>
      </c>
      <c r="K470" s="136" t="e">
        <f>IF(SEP!#REF!&gt;=1,SEP!#REF!,IF(SEP!#REF!="",""))</f>
        <v>#REF!</v>
      </c>
      <c r="L470" s="136" t="e">
        <f>IF(SEP!#REF!&gt;=1,SEP!#REF!,IF(SEP!#REF!="",""))</f>
        <v>#REF!</v>
      </c>
      <c r="M470" s="136" t="e">
        <f>IF(SEP!#REF!&gt;=1,SEP!#REF!,IF(SEP!#REF!="",""))</f>
        <v>#REF!</v>
      </c>
      <c r="N470" s="136" t="e">
        <f>IF(SEP!#REF!&gt;=1,SEP!#REF!,IF(SEP!#REF!="",""))</f>
        <v>#REF!</v>
      </c>
      <c r="O470" s="136" t="e">
        <f>IF(SEP!#REF!&gt;=1,SEP!#REF!,IF(SEP!#REF!="",""))</f>
        <v>#REF!</v>
      </c>
      <c r="P470" s="136" t="e">
        <f>IF(SEP!#REF!&gt;=1,SEP!#REF!,IF(SEP!#REF!="",""))</f>
        <v>#REF!</v>
      </c>
      <c r="Q470" s="136" t="e">
        <f>IF(SEP!#REF!&gt;=1,SEP!#REF!,IF(SEP!#REF!="",""))</f>
        <v>#REF!</v>
      </c>
      <c r="R470" s="136" t="e">
        <f>IF(SEP!#REF!&gt;"",SEP!#REF!,IF(SEP!#REF!="",""))</f>
        <v>#REF!</v>
      </c>
      <c r="S470" s="136" t="e">
        <f>IF(SEP!#REF!&gt;"",SEP!#REF!,IF(SEP!#REF!="",""))</f>
        <v>#REF!</v>
      </c>
      <c r="T470" s="136" t="e">
        <f>IF(SEP!#REF!&gt;=1,SEP!#REF!,IF(SEP!#REF!="",""))</f>
        <v>#REF!</v>
      </c>
      <c r="U470" s="138" t="e">
        <f>IF(SEP!#REF!&gt;0,SEP!#REF!,IF(SEP!#REF!="",""))</f>
        <v>#REF!</v>
      </c>
      <c r="V470" s="140" t="e">
        <f>IF(SEP!#REF!&gt;=1,SEP!#REF!,IF(SEP!#REF!="",""))</f>
        <v>#REF!</v>
      </c>
      <c r="W470" s="136" t="e">
        <f>IF(SEP!#REF!&gt;=1,SEP!#REF!,IF(SEP!#REF!="",""))</f>
        <v>#REF!</v>
      </c>
      <c r="X470" s="140" t="e">
        <f>IF(SEP!#REF!&gt;=1,SEP!#REF!,IF(SEP!#REF!="",""))</f>
        <v>#REF!</v>
      </c>
      <c r="AA470" s="84"/>
      <c r="BA470" s="177" t="s">
        <v>399</v>
      </c>
    </row>
    <row r="471" spans="1:53" ht="23.1" customHeight="1" x14ac:dyDescent="0.2">
      <c r="A471" s="136" t="e">
        <f>IF(SEP!#REF!&gt;=1,SEP!#REF!,IF(SEP!#REF!="",""))</f>
        <v>#REF!</v>
      </c>
      <c r="B471" s="136" t="e">
        <f>(SEP!#REF!)</f>
        <v>#REF!</v>
      </c>
      <c r="C471" s="136" t="e">
        <f>(SEP!#REF!)</f>
        <v>#REF!</v>
      </c>
      <c r="D471" s="137" t="e">
        <f>IF(SEP!#REF!&gt;1,SEP!#REF!,IF(SEP!#REF!="",""))</f>
        <v>#REF!</v>
      </c>
      <c r="E471" s="137" t="e">
        <f>IF(SEP!#REF!&gt;"",SEP!#REF!,IF(SEP!#REF!="",""))</f>
        <v>#REF!</v>
      </c>
      <c r="F471" s="136" t="e">
        <f>IF(SEP!#REF!&gt;=1,SEP!#REF!,IF(SEP!#REF!="",""))</f>
        <v>#REF!</v>
      </c>
      <c r="G471" s="136" t="e">
        <f>IF(SEP!#REF!&gt;"",SEP!#REF!,IF(SEP!#REF!="",""))</f>
        <v>#REF!</v>
      </c>
      <c r="H471" s="136" t="e">
        <f>IF(SEP!#REF!&gt;=1,SEP!#REF!,IF(SEP!#REF!="",""))</f>
        <v>#REF!</v>
      </c>
      <c r="I471" s="136" t="e">
        <f>IF(SEP!#REF!&gt;=1,SEP!#REF!,IF(SEP!#REF!="",""))</f>
        <v>#REF!</v>
      </c>
      <c r="J471" s="136" t="e">
        <f>IF(SEP!#REF!&gt;=1,SEP!#REF!,IF(SEP!#REF!="",""))</f>
        <v>#REF!</v>
      </c>
      <c r="K471" s="136" t="e">
        <f>IF(SEP!#REF!&gt;=1,SEP!#REF!,IF(SEP!#REF!="",""))</f>
        <v>#REF!</v>
      </c>
      <c r="L471" s="136" t="e">
        <f>IF(SEP!#REF!&gt;=1,SEP!#REF!,IF(SEP!#REF!="",""))</f>
        <v>#REF!</v>
      </c>
      <c r="M471" s="136" t="e">
        <f>IF(SEP!#REF!&gt;=1,SEP!#REF!,IF(SEP!#REF!="",""))</f>
        <v>#REF!</v>
      </c>
      <c r="N471" s="136" t="e">
        <f>IF(SEP!#REF!&gt;=1,SEP!#REF!,IF(SEP!#REF!="",""))</f>
        <v>#REF!</v>
      </c>
      <c r="O471" s="136" t="e">
        <f>IF(SEP!#REF!&gt;=1,SEP!#REF!,IF(SEP!#REF!="",""))</f>
        <v>#REF!</v>
      </c>
      <c r="P471" s="136" t="e">
        <f>IF(SEP!#REF!&gt;=1,SEP!#REF!,IF(SEP!#REF!="",""))</f>
        <v>#REF!</v>
      </c>
      <c r="Q471" s="136" t="e">
        <f>IF(SEP!#REF!&gt;=1,SEP!#REF!,IF(SEP!#REF!="",""))</f>
        <v>#REF!</v>
      </c>
      <c r="R471" s="136" t="e">
        <f>IF(SEP!#REF!&gt;"",SEP!#REF!,IF(SEP!#REF!="",""))</f>
        <v>#REF!</v>
      </c>
      <c r="S471" s="136" t="e">
        <f>IF(SEP!#REF!&gt;"",SEP!#REF!,IF(SEP!#REF!="",""))</f>
        <v>#REF!</v>
      </c>
      <c r="T471" s="136" t="e">
        <f>IF(SEP!#REF!&gt;=1,SEP!#REF!,IF(SEP!#REF!="",""))</f>
        <v>#REF!</v>
      </c>
      <c r="U471" s="138" t="e">
        <f>IF(SEP!#REF!&gt;0,SEP!#REF!,IF(SEP!#REF!="",""))</f>
        <v>#REF!</v>
      </c>
      <c r="V471" s="140" t="e">
        <f>IF(SEP!#REF!&gt;=1,SEP!#REF!,IF(SEP!#REF!="",""))</f>
        <v>#REF!</v>
      </c>
      <c r="W471" s="136" t="e">
        <f>IF(SEP!#REF!&gt;=1,SEP!#REF!,IF(SEP!#REF!="",""))</f>
        <v>#REF!</v>
      </c>
      <c r="X471" s="140" t="e">
        <f>IF(SEP!#REF!&gt;=1,SEP!#REF!,IF(SEP!#REF!="",""))</f>
        <v>#REF!</v>
      </c>
      <c r="AA471" s="84"/>
      <c r="BA471" s="177" t="s">
        <v>400</v>
      </c>
    </row>
    <row r="472" spans="1:53" ht="23.1" customHeight="1" x14ac:dyDescent="0.2">
      <c r="A472" s="136" t="e">
        <f>IF(SEP!#REF!&gt;=1,SEP!#REF!,IF(SEP!#REF!="",""))</f>
        <v>#REF!</v>
      </c>
      <c r="B472" s="136" t="e">
        <f>(SEP!#REF!)</f>
        <v>#REF!</v>
      </c>
      <c r="C472" s="136" t="e">
        <f>(SEP!#REF!)</f>
        <v>#REF!</v>
      </c>
      <c r="D472" s="137" t="e">
        <f>IF(SEP!#REF!&gt;1,SEP!#REF!,IF(SEP!#REF!="",""))</f>
        <v>#REF!</v>
      </c>
      <c r="E472" s="137" t="e">
        <f>IF(SEP!#REF!&gt;"",SEP!#REF!,IF(SEP!#REF!="",""))</f>
        <v>#REF!</v>
      </c>
      <c r="F472" s="136" t="e">
        <f>IF(SEP!#REF!&gt;=1,SEP!#REF!,IF(SEP!#REF!="",""))</f>
        <v>#REF!</v>
      </c>
      <c r="G472" s="136" t="e">
        <f>IF(SEP!#REF!&gt;"",SEP!#REF!,IF(SEP!#REF!="",""))</f>
        <v>#REF!</v>
      </c>
      <c r="H472" s="136" t="e">
        <f>IF(SEP!#REF!&gt;=1,SEP!#REF!,IF(SEP!#REF!="",""))</f>
        <v>#REF!</v>
      </c>
      <c r="I472" s="136" t="e">
        <f>IF(SEP!#REF!&gt;=1,SEP!#REF!,IF(SEP!#REF!="",""))</f>
        <v>#REF!</v>
      </c>
      <c r="J472" s="136" t="e">
        <f>IF(SEP!#REF!&gt;=1,SEP!#REF!,IF(SEP!#REF!="",""))</f>
        <v>#REF!</v>
      </c>
      <c r="K472" s="136" t="e">
        <f>IF(SEP!#REF!&gt;=1,SEP!#REF!,IF(SEP!#REF!="",""))</f>
        <v>#REF!</v>
      </c>
      <c r="L472" s="136" t="e">
        <f>IF(SEP!#REF!&gt;=1,SEP!#REF!,IF(SEP!#REF!="",""))</f>
        <v>#REF!</v>
      </c>
      <c r="M472" s="136" t="e">
        <f>IF(SEP!#REF!&gt;=1,SEP!#REF!,IF(SEP!#REF!="",""))</f>
        <v>#REF!</v>
      </c>
      <c r="N472" s="136" t="e">
        <f>IF(SEP!#REF!&gt;=1,SEP!#REF!,IF(SEP!#REF!="",""))</f>
        <v>#REF!</v>
      </c>
      <c r="O472" s="136" t="e">
        <f>IF(SEP!#REF!&gt;=1,SEP!#REF!,IF(SEP!#REF!="",""))</f>
        <v>#REF!</v>
      </c>
      <c r="P472" s="136" t="e">
        <f>IF(SEP!#REF!&gt;=1,SEP!#REF!,IF(SEP!#REF!="",""))</f>
        <v>#REF!</v>
      </c>
      <c r="Q472" s="136" t="e">
        <f>IF(SEP!#REF!&gt;=1,SEP!#REF!,IF(SEP!#REF!="",""))</f>
        <v>#REF!</v>
      </c>
      <c r="R472" s="136" t="e">
        <f>IF(SEP!#REF!&gt;"",SEP!#REF!,IF(SEP!#REF!="",""))</f>
        <v>#REF!</v>
      </c>
      <c r="S472" s="136" t="e">
        <f>IF(SEP!#REF!&gt;"",SEP!#REF!,IF(SEP!#REF!="",""))</f>
        <v>#REF!</v>
      </c>
      <c r="T472" s="136" t="e">
        <f>IF(SEP!#REF!&gt;=1,SEP!#REF!,IF(SEP!#REF!="",""))</f>
        <v>#REF!</v>
      </c>
      <c r="U472" s="138" t="e">
        <f>IF(SEP!#REF!&gt;0,SEP!#REF!,IF(SEP!#REF!="",""))</f>
        <v>#REF!</v>
      </c>
      <c r="V472" s="140" t="e">
        <f>IF(SEP!#REF!&gt;=1,SEP!#REF!,IF(SEP!#REF!="",""))</f>
        <v>#REF!</v>
      </c>
      <c r="W472" s="136" t="e">
        <f>IF(SEP!#REF!&gt;=1,SEP!#REF!,IF(SEP!#REF!="",""))</f>
        <v>#REF!</v>
      </c>
      <c r="X472" s="140" t="e">
        <f>IF(SEP!#REF!&gt;=1,SEP!#REF!,IF(SEP!#REF!="",""))</f>
        <v>#REF!</v>
      </c>
      <c r="AA472" s="84"/>
      <c r="BA472" s="177" t="s">
        <v>401</v>
      </c>
    </row>
    <row r="473" spans="1:53" ht="23.1" customHeight="1" x14ac:dyDescent="0.2">
      <c r="A473" s="136" t="e">
        <f>IF(SEP!#REF!&gt;=1,SEP!#REF!,IF(SEP!#REF!="",""))</f>
        <v>#REF!</v>
      </c>
      <c r="B473" s="136" t="e">
        <f>(SEP!#REF!)</f>
        <v>#REF!</v>
      </c>
      <c r="C473" s="136" t="e">
        <f>(SEP!#REF!)</f>
        <v>#REF!</v>
      </c>
      <c r="D473" s="137" t="str">
        <f>IF(SEP!A4&gt;1,SEP!A4,IF(SEP!A4="",""))</f>
        <v/>
      </c>
      <c r="E473" s="137" t="str">
        <f>IF(SEP!B4&gt;"",SEP!B4,IF(SEP!B4="",""))</f>
        <v/>
      </c>
      <c r="F473" s="136" t="e">
        <f>IF(SEP!#REF!&gt;=1,SEP!#REF!,IF(SEP!#REF!="",""))</f>
        <v>#REF!</v>
      </c>
      <c r="G473" s="136" t="e">
        <f>IF(SEP!#REF!&gt;"",SEP!#REF!,IF(SEP!#REF!="",""))</f>
        <v>#REF!</v>
      </c>
      <c r="H473" s="136" t="str">
        <f>IF(SEP!F4&gt;=1,SEP!F4,IF(SEP!F4="",""))</f>
        <v/>
      </c>
      <c r="I473" s="136" t="str">
        <f>IF(SEP!G4&gt;=1,SEP!G4,IF(SEP!G4="",""))</f>
        <v/>
      </c>
      <c r="J473" s="136" t="str">
        <f>IF(SEP!H4&gt;=1,SEP!H4,IF(SEP!H4="",""))</f>
        <v/>
      </c>
      <c r="K473" s="136" t="str">
        <f>IF(SEP!I4&gt;=1,SEP!I4,IF(SEP!I4="",""))</f>
        <v/>
      </c>
      <c r="L473" s="136" t="str">
        <f>IF(SEP!J4&gt;=1,SEP!J4,IF(SEP!J4="",""))</f>
        <v/>
      </c>
      <c r="M473" s="136" t="str">
        <f>IF(SEP!K4&gt;=1,SEP!K4,IF(SEP!K4="",""))</f>
        <v/>
      </c>
      <c r="N473" s="136" t="str">
        <f>IF(SEP!L4&gt;=1,SEP!L4,IF(SEP!L4="",""))</f>
        <v/>
      </c>
      <c r="O473" s="136" t="str">
        <f>IF(SEP!M4&gt;=1,SEP!M4,IF(SEP!M4="",""))</f>
        <v/>
      </c>
      <c r="P473" s="136" t="str">
        <f>IF(SEP!N4&gt;=1,SEP!N4,IF(SEP!N4="",""))</f>
        <v/>
      </c>
      <c r="Q473" s="136" t="str">
        <f>IF(SEP!O4&gt;=1,SEP!O4,IF(SEP!O4="",""))</f>
        <v/>
      </c>
      <c r="R473" s="136" t="str">
        <f>IF(SEP!P4&gt;"",SEP!P4,IF(SEP!P4="",""))</f>
        <v/>
      </c>
      <c r="S473" s="136" t="str">
        <f>IF(SEP!Q4&gt;"",SEP!Q4,IF(SEP!Q4="",""))</f>
        <v/>
      </c>
      <c r="T473" s="136" t="e">
        <f>IF(SEP!#REF!&gt;=1,SEP!#REF!,IF(SEP!#REF!="",""))</f>
        <v>#REF!</v>
      </c>
      <c r="U473" s="138" t="b">
        <f>IF(SEP!R4&gt;0,SEP!R4,IF(SEP!R4="",""))</f>
        <v>0</v>
      </c>
      <c r="V473" s="140" t="str">
        <f>IF(SEP!S4&gt;=1,SEP!S4,IF(SEP!S4="",""))</f>
        <v/>
      </c>
      <c r="W473" s="136">
        <f>IF(SEP!T4&gt;=1,SEP!T4,IF(SEP!T4="",""))</f>
        <v>240</v>
      </c>
      <c r="X473" s="140" t="b">
        <f>IF(SEP!U4&gt;=1,SEP!U4,IF(SEP!U4="",""))</f>
        <v>0</v>
      </c>
      <c r="AA473" s="84"/>
      <c r="BA473" s="177" t="s">
        <v>402</v>
      </c>
    </row>
    <row r="474" spans="1:53" ht="23.1" customHeight="1" x14ac:dyDescent="0.2">
      <c r="A474" s="136" t="e">
        <f>IF(SEP!#REF!&gt;=1,SEP!#REF!,IF(SEP!#REF!="",""))</f>
        <v>#REF!</v>
      </c>
      <c r="B474" s="136" t="e">
        <f>(SEP!#REF!)</f>
        <v>#REF!</v>
      </c>
      <c r="C474" s="136" t="e">
        <f>(SEP!#REF!)</f>
        <v>#REF!</v>
      </c>
      <c r="D474" s="137" t="e">
        <f>IF(SEP!#REF!&gt;1,SEP!#REF!,IF(SEP!#REF!="",""))</f>
        <v>#REF!</v>
      </c>
      <c r="E474" s="137" t="e">
        <f>IF(SEP!#REF!&gt;"",SEP!#REF!,IF(SEP!#REF!="",""))</f>
        <v>#REF!</v>
      </c>
      <c r="F474" s="136" t="e">
        <f>IF(SEP!#REF!&gt;=1,SEP!#REF!,IF(SEP!#REF!="",""))</f>
        <v>#REF!</v>
      </c>
      <c r="G474" s="136" t="e">
        <f>IF(SEP!#REF!&gt;"",SEP!#REF!,IF(SEP!#REF!="",""))</f>
        <v>#REF!</v>
      </c>
      <c r="H474" s="136" t="e">
        <f>IF(SEP!#REF!&gt;=1,SEP!#REF!,IF(SEP!#REF!="",""))</f>
        <v>#REF!</v>
      </c>
      <c r="I474" s="136" t="e">
        <f>IF(SEP!#REF!&gt;=1,SEP!#REF!,IF(SEP!#REF!="",""))</f>
        <v>#REF!</v>
      </c>
      <c r="J474" s="136" t="e">
        <f>IF(SEP!#REF!&gt;=1,SEP!#REF!,IF(SEP!#REF!="",""))</f>
        <v>#REF!</v>
      </c>
      <c r="K474" s="136" t="e">
        <f>IF(SEP!#REF!&gt;=1,SEP!#REF!,IF(SEP!#REF!="",""))</f>
        <v>#REF!</v>
      </c>
      <c r="L474" s="136" t="e">
        <f>IF(SEP!#REF!&gt;=1,SEP!#REF!,IF(SEP!#REF!="",""))</f>
        <v>#REF!</v>
      </c>
      <c r="M474" s="136" t="e">
        <f>IF(SEP!#REF!&gt;=1,SEP!#REF!,IF(SEP!#REF!="",""))</f>
        <v>#REF!</v>
      </c>
      <c r="N474" s="136" t="e">
        <f>IF(SEP!#REF!&gt;=1,SEP!#REF!,IF(SEP!#REF!="",""))</f>
        <v>#REF!</v>
      </c>
      <c r="O474" s="136" t="e">
        <f>IF(SEP!#REF!&gt;=1,SEP!#REF!,IF(SEP!#REF!="",""))</f>
        <v>#REF!</v>
      </c>
      <c r="P474" s="136" t="e">
        <f>IF(SEP!#REF!&gt;=1,SEP!#REF!,IF(SEP!#REF!="",""))</f>
        <v>#REF!</v>
      </c>
      <c r="Q474" s="136" t="e">
        <f>IF(SEP!#REF!&gt;=1,SEP!#REF!,IF(SEP!#REF!="",""))</f>
        <v>#REF!</v>
      </c>
      <c r="R474" s="136" t="e">
        <f>IF(SEP!#REF!&gt;"",SEP!#REF!,IF(SEP!#REF!="",""))</f>
        <v>#REF!</v>
      </c>
      <c r="S474" s="136" t="e">
        <f>IF(SEP!#REF!&gt;"",SEP!#REF!,IF(SEP!#REF!="",""))</f>
        <v>#REF!</v>
      </c>
      <c r="T474" s="136" t="e">
        <f>IF(SEP!#REF!&gt;=1,SEP!#REF!,IF(SEP!#REF!="",""))</f>
        <v>#REF!</v>
      </c>
      <c r="U474" s="138" t="e">
        <f>IF(SEP!#REF!&gt;0,SEP!#REF!,IF(SEP!#REF!="",""))</f>
        <v>#REF!</v>
      </c>
      <c r="V474" s="140" t="e">
        <f>IF(SEP!#REF!&gt;=1,SEP!#REF!,IF(SEP!#REF!="",""))</f>
        <v>#REF!</v>
      </c>
      <c r="W474" s="136" t="e">
        <f>IF(SEP!#REF!&gt;=1,SEP!#REF!,IF(SEP!#REF!="",""))</f>
        <v>#REF!</v>
      </c>
      <c r="X474" s="140" t="e">
        <f>IF(SEP!#REF!&gt;=1,SEP!#REF!,IF(SEP!#REF!="",""))</f>
        <v>#REF!</v>
      </c>
      <c r="AA474" s="84"/>
      <c r="BA474" s="177" t="s">
        <v>403</v>
      </c>
    </row>
    <row r="475" spans="1:53" ht="23.1" customHeight="1" x14ac:dyDescent="0.2">
      <c r="A475" s="136" t="e">
        <f>IF(SEP!#REF!&gt;=1,SEP!#REF!,IF(SEP!#REF!="",""))</f>
        <v>#REF!</v>
      </c>
      <c r="B475" s="136" t="e">
        <f>(SEP!#REF!)</f>
        <v>#REF!</v>
      </c>
      <c r="C475" s="136" t="e">
        <f>(SEP!#REF!)</f>
        <v>#REF!</v>
      </c>
      <c r="D475" s="137" t="str">
        <f>IF(SEP!A5&gt;1,SEP!A5,IF(SEP!A5="",""))</f>
        <v/>
      </c>
      <c r="E475" s="137" t="str">
        <f>IF(SEP!B5&gt;"",SEP!B5,IF(SEP!B5="",""))</f>
        <v/>
      </c>
      <c r="F475" s="136" t="e">
        <f>IF(SEP!#REF!&gt;=1,SEP!#REF!,IF(SEP!#REF!="",""))</f>
        <v>#REF!</v>
      </c>
      <c r="G475" s="136" t="e">
        <f>IF(SEP!#REF!&gt;"",SEP!#REF!,IF(SEP!#REF!="",""))</f>
        <v>#REF!</v>
      </c>
      <c r="H475" s="136" t="str">
        <f>IF(SEP!F5&gt;=1,SEP!F5,IF(SEP!F5="",""))</f>
        <v/>
      </c>
      <c r="I475" s="136" t="str">
        <f>IF(SEP!G5&gt;=1,SEP!G5,IF(SEP!G5="",""))</f>
        <v/>
      </c>
      <c r="J475" s="136" t="str">
        <f>IF(SEP!H5&gt;=1,SEP!H5,IF(SEP!H5="",""))</f>
        <v/>
      </c>
      <c r="K475" s="136" t="str">
        <f>IF(SEP!I5&gt;=1,SEP!I5,IF(SEP!I5="",""))</f>
        <v/>
      </c>
      <c r="L475" s="136" t="str">
        <f>IF(SEP!J5&gt;=1,SEP!J5,IF(SEP!J5="",""))</f>
        <v/>
      </c>
      <c r="M475" s="136" t="str">
        <f>IF(SEP!K5&gt;=1,SEP!K5,IF(SEP!K5="",""))</f>
        <v/>
      </c>
      <c r="N475" s="136" t="str">
        <f>IF(SEP!L5&gt;=1,SEP!L5,IF(SEP!L5="",""))</f>
        <v/>
      </c>
      <c r="O475" s="136" t="str">
        <f>IF(SEP!M5&gt;=1,SEP!M5,IF(SEP!M5="",""))</f>
        <v/>
      </c>
      <c r="P475" s="136" t="str">
        <f>IF(SEP!N5&gt;=1,SEP!N5,IF(SEP!N5="",""))</f>
        <v/>
      </c>
      <c r="Q475" s="136" t="str">
        <f>IF(SEP!O5&gt;=1,SEP!O5,IF(SEP!O5="",""))</f>
        <v/>
      </c>
      <c r="R475" s="136" t="str">
        <f>IF(SEP!P5&gt;"",SEP!P5,IF(SEP!P5="",""))</f>
        <v/>
      </c>
      <c r="S475" s="136" t="str">
        <f>IF(SEP!Q5&gt;"",SEP!Q5,IF(SEP!Q5="",""))</f>
        <v/>
      </c>
      <c r="T475" s="136" t="e">
        <f>IF(SEP!#REF!&gt;=1,SEP!#REF!,IF(SEP!#REF!="",""))</f>
        <v>#REF!</v>
      </c>
      <c r="U475" s="138" t="b">
        <f>IF(SEP!R5&gt;0,SEP!R5,IF(SEP!R5="",""))</f>
        <v>0</v>
      </c>
      <c r="V475" s="140" t="str">
        <f>IF(SEP!S5&gt;=1,SEP!S5,IF(SEP!S5="",""))</f>
        <v/>
      </c>
      <c r="W475" s="136">
        <f>IF(SEP!T5&gt;=1,SEP!T5,IF(SEP!T5="",""))</f>
        <v>240</v>
      </c>
      <c r="X475" s="140" t="b">
        <f>IF(SEP!U5&gt;=1,SEP!U5,IF(SEP!U5="",""))</f>
        <v>0</v>
      </c>
      <c r="AA475" s="84"/>
      <c r="BA475" s="177" t="s">
        <v>404</v>
      </c>
    </row>
    <row r="476" spans="1:53" ht="23.1" customHeight="1" x14ac:dyDescent="0.2">
      <c r="A476" s="136" t="e">
        <f>IF(SEP!#REF!&gt;=1,SEP!#REF!,IF(SEP!#REF!="",""))</f>
        <v>#REF!</v>
      </c>
      <c r="B476" s="136" t="e">
        <f>(SEP!#REF!)</f>
        <v>#REF!</v>
      </c>
      <c r="C476" s="136" t="e">
        <f>(SEP!#REF!)</f>
        <v>#REF!</v>
      </c>
      <c r="D476" s="137" t="str">
        <f>IF(SEP!A7&gt;1,SEP!A7,IF(SEP!A7="",""))</f>
        <v/>
      </c>
      <c r="E476" s="137" t="str">
        <f>IF(SEP!B7&gt;"",SEP!B7,IF(SEP!B7="",""))</f>
        <v/>
      </c>
      <c r="F476" s="136" t="e">
        <f>IF(SEP!#REF!&gt;=1,SEP!#REF!,IF(SEP!#REF!="",""))</f>
        <v>#REF!</v>
      </c>
      <c r="G476" s="136" t="e">
        <f>IF(SEP!#REF!&gt;"",SEP!#REF!,IF(SEP!#REF!="",""))</f>
        <v>#REF!</v>
      </c>
      <c r="H476" s="136" t="str">
        <f>IF(SEP!F7&gt;=1,SEP!F7,IF(SEP!F7="",""))</f>
        <v/>
      </c>
      <c r="I476" s="136" t="str">
        <f>IF(SEP!G7&gt;=1,SEP!G7,IF(SEP!G7="",""))</f>
        <v/>
      </c>
      <c r="J476" s="136" t="str">
        <f>IF(SEP!H7&gt;=1,SEP!H7,IF(SEP!H7="",""))</f>
        <v/>
      </c>
      <c r="K476" s="136" t="str">
        <f>IF(SEP!I7&gt;=1,SEP!I7,IF(SEP!I7="",""))</f>
        <v/>
      </c>
      <c r="L476" s="136" t="str">
        <f>IF(SEP!J7&gt;=1,SEP!J7,IF(SEP!J7="",""))</f>
        <v/>
      </c>
      <c r="M476" s="136" t="str">
        <f>IF(SEP!K7&gt;=1,SEP!K7,IF(SEP!K7="",""))</f>
        <v/>
      </c>
      <c r="N476" s="136" t="str">
        <f>IF(SEP!L7&gt;=1,SEP!L7,IF(SEP!L7="",""))</f>
        <v/>
      </c>
      <c r="O476" s="136" t="str">
        <f>IF(SEP!M7&gt;=1,SEP!M7,IF(SEP!M7="",""))</f>
        <v/>
      </c>
      <c r="P476" s="136" t="str">
        <f>IF(SEP!N7&gt;=1,SEP!N7,IF(SEP!N7="",""))</f>
        <v/>
      </c>
      <c r="Q476" s="136" t="str">
        <f>IF(SEP!O7&gt;=1,SEP!O7,IF(SEP!O7="",""))</f>
        <v/>
      </c>
      <c r="R476" s="136" t="str">
        <f>IF(SEP!P7&gt;"",SEP!P7,IF(SEP!P7="",""))</f>
        <v/>
      </c>
      <c r="S476" s="136" t="str">
        <f>IF(SEP!Q7&gt;"",SEP!Q7,IF(SEP!Q7="",""))</f>
        <v/>
      </c>
      <c r="T476" s="136" t="e">
        <f>IF(SEP!#REF!&gt;=1,SEP!#REF!,IF(SEP!#REF!="",""))</f>
        <v>#REF!</v>
      </c>
      <c r="U476" s="138" t="b">
        <f>IF(SEP!R7&gt;0,SEP!R7,IF(SEP!R7="",""))</f>
        <v>0</v>
      </c>
      <c r="V476" s="140" t="str">
        <f>IF(SEP!S7&gt;=1,SEP!S7,IF(SEP!S7="",""))</f>
        <v/>
      </c>
      <c r="W476" s="136">
        <f>IF(SEP!T7&gt;=1,SEP!T7,IF(SEP!T7="",""))</f>
        <v>240</v>
      </c>
      <c r="X476" s="140" t="b">
        <f>IF(SEP!U7&gt;=1,SEP!U7,IF(SEP!U7="",""))</f>
        <v>0</v>
      </c>
      <c r="AA476" s="84"/>
      <c r="BA476" s="177" t="s">
        <v>405</v>
      </c>
    </row>
    <row r="477" spans="1:53" ht="23.1" customHeight="1" x14ac:dyDescent="0.2">
      <c r="A477" s="136" t="e">
        <f>IF(SEP!#REF!&gt;=1,SEP!#REF!,IF(SEP!#REF!="",""))</f>
        <v>#REF!</v>
      </c>
      <c r="B477" s="136" t="e">
        <f>(SEP!#REF!)</f>
        <v>#REF!</v>
      </c>
      <c r="C477" s="136" t="e">
        <f>(SEP!#REF!)</f>
        <v>#REF!</v>
      </c>
      <c r="D477" s="137" t="str">
        <f>IF(SEP!A8&gt;1,SEP!A8,IF(SEP!A8="",""))</f>
        <v/>
      </c>
      <c r="E477" s="137" t="str">
        <f>IF(SEP!B8&gt;"",SEP!B8,IF(SEP!B8="",""))</f>
        <v/>
      </c>
      <c r="F477" s="136" t="e">
        <f>IF(SEP!#REF!&gt;=1,SEP!#REF!,IF(SEP!#REF!="",""))</f>
        <v>#REF!</v>
      </c>
      <c r="G477" s="136" t="e">
        <f>IF(SEP!#REF!&gt;"",SEP!#REF!,IF(SEP!#REF!="",""))</f>
        <v>#REF!</v>
      </c>
      <c r="H477" s="136" t="str">
        <f>IF(SEP!F8&gt;=1,SEP!F8,IF(SEP!F8="",""))</f>
        <v/>
      </c>
      <c r="I477" s="136" t="str">
        <f>IF(SEP!G8&gt;=1,SEP!G8,IF(SEP!G8="",""))</f>
        <v/>
      </c>
      <c r="J477" s="136" t="str">
        <f>IF(SEP!H8&gt;=1,SEP!H8,IF(SEP!H8="",""))</f>
        <v/>
      </c>
      <c r="K477" s="136" t="str">
        <f>IF(SEP!I8&gt;=1,SEP!I8,IF(SEP!I8="",""))</f>
        <v/>
      </c>
      <c r="L477" s="136" t="str">
        <f>IF(SEP!J8&gt;=1,SEP!J8,IF(SEP!J8="",""))</f>
        <v/>
      </c>
      <c r="M477" s="136" t="str">
        <f>IF(SEP!K8&gt;=1,SEP!K8,IF(SEP!K8="",""))</f>
        <v/>
      </c>
      <c r="N477" s="136" t="str">
        <f>IF(SEP!L8&gt;=1,SEP!L8,IF(SEP!L8="",""))</f>
        <v/>
      </c>
      <c r="O477" s="136" t="str">
        <f>IF(SEP!M8&gt;=1,SEP!M8,IF(SEP!M8="",""))</f>
        <v/>
      </c>
      <c r="P477" s="136" t="str">
        <f>IF(SEP!N8&gt;=1,SEP!N8,IF(SEP!N8="",""))</f>
        <v/>
      </c>
      <c r="Q477" s="136" t="str">
        <f>IF(SEP!O8&gt;=1,SEP!O8,IF(SEP!O8="",""))</f>
        <v/>
      </c>
      <c r="R477" s="136" t="str">
        <f>IF(SEP!P8&gt;"",SEP!P8,IF(SEP!P8="",""))</f>
        <v/>
      </c>
      <c r="S477" s="136" t="str">
        <f>IF(SEP!Q8&gt;"",SEP!Q8,IF(SEP!Q8="",""))</f>
        <v/>
      </c>
      <c r="T477" s="136" t="e">
        <f>IF(SEP!#REF!&gt;=1,SEP!#REF!,IF(SEP!#REF!="",""))</f>
        <v>#REF!</v>
      </c>
      <c r="U477" s="138" t="b">
        <f>IF(SEP!R8&gt;0,SEP!R8,IF(SEP!R8="",""))</f>
        <v>0</v>
      </c>
      <c r="V477" s="140" t="str">
        <f>IF(SEP!S8&gt;=1,SEP!S8,IF(SEP!S8="",""))</f>
        <v/>
      </c>
      <c r="W477" s="136">
        <f>IF(SEP!T8&gt;=1,SEP!T8,IF(SEP!T8="",""))</f>
        <v>240</v>
      </c>
      <c r="X477" s="140" t="b">
        <f>IF(SEP!U8&gt;=1,SEP!U8,IF(SEP!U8="",""))</f>
        <v>0</v>
      </c>
      <c r="AA477" s="84"/>
      <c r="BA477" s="177" t="s">
        <v>406</v>
      </c>
    </row>
    <row r="478" spans="1:53" ht="23.1" customHeight="1" x14ac:dyDescent="0.2">
      <c r="A478" s="136" t="e">
        <f>IF(SEP!#REF!&gt;=1,SEP!#REF!,IF(SEP!#REF!="",""))</f>
        <v>#REF!</v>
      </c>
      <c r="B478" s="136" t="e">
        <f>(SEP!#REF!)</f>
        <v>#REF!</v>
      </c>
      <c r="C478" s="136" t="e">
        <f>(SEP!#REF!)</f>
        <v>#REF!</v>
      </c>
      <c r="D478" s="137" t="str">
        <f>IF(SEP!A9&gt;1,SEP!A9,IF(SEP!A9="",""))</f>
        <v/>
      </c>
      <c r="E478" s="137" t="str">
        <f>IF(SEP!B9&gt;"",SEP!B9,IF(SEP!B9="",""))</f>
        <v/>
      </c>
      <c r="F478" s="136" t="e">
        <f>IF(SEP!#REF!&gt;=1,SEP!#REF!,IF(SEP!#REF!="",""))</f>
        <v>#REF!</v>
      </c>
      <c r="G478" s="136" t="e">
        <f>IF(SEP!#REF!&gt;"",SEP!#REF!,IF(SEP!#REF!="",""))</f>
        <v>#REF!</v>
      </c>
      <c r="H478" s="136" t="str">
        <f>IF(SEP!F9&gt;=1,SEP!F9,IF(SEP!F9="",""))</f>
        <v/>
      </c>
      <c r="I478" s="136" t="str">
        <f>IF(SEP!G9&gt;=1,SEP!G9,IF(SEP!G9="",""))</f>
        <v/>
      </c>
      <c r="J478" s="136" t="str">
        <f>IF(SEP!H9&gt;=1,SEP!H9,IF(SEP!H9="",""))</f>
        <v/>
      </c>
      <c r="K478" s="136" t="str">
        <f>IF(SEP!I9&gt;=1,SEP!I9,IF(SEP!I9="",""))</f>
        <v/>
      </c>
      <c r="L478" s="136" t="str">
        <f>IF(SEP!J9&gt;=1,SEP!J9,IF(SEP!J9="",""))</f>
        <v/>
      </c>
      <c r="M478" s="136" t="str">
        <f>IF(SEP!K9&gt;=1,SEP!K9,IF(SEP!K9="",""))</f>
        <v/>
      </c>
      <c r="N478" s="136" t="str">
        <f>IF(SEP!L9&gt;=1,SEP!L9,IF(SEP!L9="",""))</f>
        <v/>
      </c>
      <c r="O478" s="136" t="str">
        <f>IF(SEP!M9&gt;=1,SEP!M9,IF(SEP!M9="",""))</f>
        <v/>
      </c>
      <c r="P478" s="136" t="str">
        <f>IF(SEP!N9&gt;=1,SEP!N9,IF(SEP!N9="",""))</f>
        <v/>
      </c>
      <c r="Q478" s="136" t="str">
        <f>IF(SEP!O9&gt;=1,SEP!O9,IF(SEP!O9="",""))</f>
        <v/>
      </c>
      <c r="R478" s="136" t="str">
        <f>IF(SEP!P9&gt;"",SEP!P9,IF(SEP!P9="",""))</f>
        <v/>
      </c>
      <c r="S478" s="136" t="str">
        <f>IF(SEP!Q9&gt;"",SEP!Q9,IF(SEP!Q9="",""))</f>
        <v/>
      </c>
      <c r="T478" s="136" t="e">
        <f>IF(SEP!#REF!&gt;=1,SEP!#REF!,IF(SEP!#REF!="",""))</f>
        <v>#REF!</v>
      </c>
      <c r="U478" s="138" t="b">
        <f>IF(SEP!R9&gt;0,SEP!R9,IF(SEP!R9="",""))</f>
        <v>0</v>
      </c>
      <c r="V478" s="140" t="str">
        <f>IF(SEP!S9&gt;=1,SEP!S9,IF(SEP!S9="",""))</f>
        <v/>
      </c>
      <c r="W478" s="136">
        <f>IF(SEP!T9&gt;=1,SEP!T9,IF(SEP!T9="",""))</f>
        <v>240</v>
      </c>
      <c r="X478" s="140" t="b">
        <f>IF(SEP!U9&gt;=1,SEP!U9,IF(SEP!U9="",""))</f>
        <v>0</v>
      </c>
      <c r="AA478" s="84"/>
      <c r="BA478" s="177" t="s">
        <v>407</v>
      </c>
    </row>
    <row r="479" spans="1:53" ht="23.1" customHeight="1" x14ac:dyDescent="0.2">
      <c r="A479" s="136" t="e">
        <f>IF(SEP!#REF!&gt;=1,SEP!#REF!,IF(SEP!#REF!="",""))</f>
        <v>#REF!</v>
      </c>
      <c r="B479" s="136" t="e">
        <f>(SEP!#REF!)</f>
        <v>#REF!</v>
      </c>
      <c r="C479" s="136" t="e">
        <f>(SEP!#REF!)</f>
        <v>#REF!</v>
      </c>
      <c r="D479" s="137" t="str">
        <f>IF(SEP!A10&gt;1,SEP!A10,IF(SEP!A10="",""))</f>
        <v/>
      </c>
      <c r="E479" s="137" t="str">
        <f>IF(SEP!B10&gt;"",SEP!B10,IF(SEP!B10="",""))</f>
        <v/>
      </c>
      <c r="F479" s="136" t="e">
        <f>IF(SEP!#REF!&gt;=1,SEP!#REF!,IF(SEP!#REF!="",""))</f>
        <v>#REF!</v>
      </c>
      <c r="G479" s="136" t="e">
        <f>IF(SEP!#REF!&gt;"",SEP!#REF!,IF(SEP!#REF!="",""))</f>
        <v>#REF!</v>
      </c>
      <c r="H479" s="136" t="str">
        <f>IF(SEP!F10&gt;=1,SEP!F10,IF(SEP!F10="",""))</f>
        <v/>
      </c>
      <c r="I479" s="136" t="str">
        <f>IF(SEP!G10&gt;=1,SEP!G10,IF(SEP!G10="",""))</f>
        <v/>
      </c>
      <c r="J479" s="136" t="str">
        <f>IF(SEP!H10&gt;=1,SEP!H10,IF(SEP!H10="",""))</f>
        <v/>
      </c>
      <c r="K479" s="136" t="str">
        <f>IF(SEP!I10&gt;=1,SEP!I10,IF(SEP!I10="",""))</f>
        <v/>
      </c>
      <c r="L479" s="136" t="str">
        <f>IF(SEP!J10&gt;=1,SEP!J10,IF(SEP!J10="",""))</f>
        <v/>
      </c>
      <c r="M479" s="136" t="str">
        <f>IF(SEP!K10&gt;=1,SEP!K10,IF(SEP!K10="",""))</f>
        <v/>
      </c>
      <c r="N479" s="136" t="str">
        <f>IF(SEP!L10&gt;=1,SEP!L10,IF(SEP!L10="",""))</f>
        <v/>
      </c>
      <c r="O479" s="136" t="str">
        <f>IF(SEP!M10&gt;=1,SEP!M10,IF(SEP!M10="",""))</f>
        <v/>
      </c>
      <c r="P479" s="136" t="str">
        <f>IF(SEP!N10&gt;=1,SEP!N10,IF(SEP!N10="",""))</f>
        <v/>
      </c>
      <c r="Q479" s="136" t="str">
        <f>IF(SEP!O10&gt;=1,SEP!O10,IF(SEP!O10="",""))</f>
        <v/>
      </c>
      <c r="R479" s="136" t="str">
        <f>IF(SEP!P10&gt;"",SEP!P10,IF(SEP!P10="",""))</f>
        <v/>
      </c>
      <c r="S479" s="136" t="str">
        <f>IF(SEP!Q10&gt;"",SEP!Q10,IF(SEP!Q10="",""))</f>
        <v/>
      </c>
      <c r="T479" s="136" t="e">
        <f>IF(SEP!#REF!&gt;=1,SEP!#REF!,IF(SEP!#REF!="",""))</f>
        <v>#REF!</v>
      </c>
      <c r="U479" s="138" t="b">
        <f>IF(SEP!R10&gt;0,SEP!R10,IF(SEP!R10="",""))</f>
        <v>0</v>
      </c>
      <c r="V479" s="140" t="str">
        <f>IF(SEP!S10&gt;=1,SEP!S10,IF(SEP!S10="",""))</f>
        <v/>
      </c>
      <c r="W479" s="136">
        <f>IF(SEP!T10&gt;=1,SEP!T10,IF(SEP!T10="",""))</f>
        <v>240</v>
      </c>
      <c r="X479" s="140" t="b">
        <f>IF(SEP!U10&gt;=1,SEP!U10,IF(SEP!U10="",""))</f>
        <v>0</v>
      </c>
      <c r="AA479" s="84"/>
      <c r="BA479" s="177" t="s">
        <v>408</v>
      </c>
    </row>
    <row r="480" spans="1:53" ht="23.1" customHeight="1" x14ac:dyDescent="0.2">
      <c r="A480" s="136" t="e">
        <f>IF(SEP!#REF!&gt;=1,SEP!#REF!,IF(SEP!#REF!="",""))</f>
        <v>#REF!</v>
      </c>
      <c r="B480" s="136" t="e">
        <f>(SEP!#REF!)</f>
        <v>#REF!</v>
      </c>
      <c r="C480" s="136" t="e">
        <f>(SEP!#REF!)</f>
        <v>#REF!</v>
      </c>
      <c r="D480" s="137" t="str">
        <f>IF(SEP!A11&gt;1,SEP!A11,IF(SEP!A11="",""))</f>
        <v/>
      </c>
      <c r="E480" s="137" t="e">
        <f>IF(SEP!#REF!&gt;"",SEP!#REF!,IF(SEP!#REF!="",""))</f>
        <v>#REF!</v>
      </c>
      <c r="F480" s="136" t="e">
        <f>IF(SEP!#REF!&gt;=1,SEP!#REF!,IF(SEP!#REF!="",""))</f>
        <v>#REF!</v>
      </c>
      <c r="G480" s="136" t="e">
        <f>IF(SEP!#REF!&gt;"",SEP!#REF!,IF(SEP!#REF!="",""))</f>
        <v>#REF!</v>
      </c>
      <c r="H480" s="136" t="str">
        <f>IF(SEP!F11&gt;=1,SEP!F11,IF(SEP!F11="",""))</f>
        <v/>
      </c>
      <c r="I480" s="136" t="str">
        <f>IF(SEP!G11&gt;=1,SEP!G11,IF(SEP!G11="",""))</f>
        <v/>
      </c>
      <c r="J480" s="136" t="str">
        <f>IF(SEP!H11&gt;=1,SEP!H11,IF(SEP!H11="",""))</f>
        <v/>
      </c>
      <c r="K480" s="136" t="str">
        <f>IF(SEP!I11&gt;=1,SEP!I11,IF(SEP!I11="",""))</f>
        <v/>
      </c>
      <c r="L480" s="136" t="str">
        <f>IF(SEP!J11&gt;=1,SEP!J11,IF(SEP!J11="",""))</f>
        <v/>
      </c>
      <c r="M480" s="136" t="str">
        <f>IF(SEP!K11&gt;=1,SEP!K11,IF(SEP!K11="",""))</f>
        <v/>
      </c>
      <c r="N480" s="136" t="str">
        <f>IF(SEP!L11&gt;=1,SEP!L11,IF(SEP!L11="",""))</f>
        <v/>
      </c>
      <c r="O480" s="136" t="str">
        <f>IF(SEP!M11&gt;=1,SEP!M11,IF(SEP!M11="",""))</f>
        <v/>
      </c>
      <c r="P480" s="136" t="str">
        <f>IF(SEP!N11&gt;=1,SEP!N11,IF(SEP!N11="",""))</f>
        <v/>
      </c>
      <c r="Q480" s="136" t="str">
        <f>IF(SEP!O11&gt;=1,SEP!O11,IF(SEP!O11="",""))</f>
        <v/>
      </c>
      <c r="R480" s="136" t="str">
        <f>IF(SEP!P11&gt;"",SEP!P11,IF(SEP!P11="",""))</f>
        <v/>
      </c>
      <c r="S480" s="136" t="str">
        <f>IF(SEP!Q11&gt;"",SEP!Q11,IF(SEP!Q11="",""))</f>
        <v/>
      </c>
      <c r="T480" s="136" t="e">
        <f>IF(SEP!#REF!&gt;=1,SEP!#REF!,IF(SEP!#REF!="",""))</f>
        <v>#REF!</v>
      </c>
      <c r="U480" s="138" t="b">
        <f>IF(SEP!R11&gt;0,SEP!R11,IF(SEP!R11="",""))</f>
        <v>0</v>
      </c>
      <c r="V480" s="140" t="str">
        <f>IF(SEP!S11&gt;=1,SEP!S11,IF(SEP!S11="",""))</f>
        <v/>
      </c>
      <c r="W480" s="136">
        <f>IF(SEP!T11&gt;=1,SEP!T11,IF(SEP!T11="",""))</f>
        <v>240</v>
      </c>
      <c r="X480" s="140" t="b">
        <f>IF(SEP!U11&gt;=1,SEP!U11,IF(SEP!U11="",""))</f>
        <v>0</v>
      </c>
      <c r="AA480" s="84"/>
      <c r="BA480" s="177" t="s">
        <v>409</v>
      </c>
    </row>
    <row r="481" spans="1:53" ht="23.1" customHeight="1" x14ac:dyDescent="0.2">
      <c r="A481" s="136" t="e">
        <f>IF(SEP!#REF!&gt;=1,SEP!#REF!,IF(SEP!#REF!="",""))</f>
        <v>#REF!</v>
      </c>
      <c r="B481" s="136" t="e">
        <f>(SEP!#REF!)</f>
        <v>#REF!</v>
      </c>
      <c r="C481" s="136" t="e">
        <f>(SEP!#REF!)</f>
        <v>#REF!</v>
      </c>
      <c r="D481" s="137" t="str">
        <f>IF(SEP!A12&gt;1,SEP!A12,IF(SEP!A12="",""))</f>
        <v/>
      </c>
      <c r="E481" s="137" t="str">
        <f>IF(SEP!B12&gt;"",SEP!B12,IF(SEP!B12="",""))</f>
        <v/>
      </c>
      <c r="F481" s="136" t="e">
        <f>IF(SEP!#REF!&gt;=1,SEP!#REF!,IF(SEP!#REF!="",""))</f>
        <v>#REF!</v>
      </c>
      <c r="G481" s="136" t="e">
        <f>IF(SEP!#REF!&gt;"",SEP!#REF!,IF(SEP!#REF!="",""))</f>
        <v>#REF!</v>
      </c>
      <c r="H481" s="136" t="str">
        <f>IF(SEP!F12&gt;=1,SEP!F12,IF(SEP!F12="",""))</f>
        <v/>
      </c>
      <c r="I481" s="136" t="str">
        <f>IF(SEP!G12&gt;=1,SEP!G12,IF(SEP!G12="",""))</f>
        <v/>
      </c>
      <c r="J481" s="136" t="str">
        <f>IF(SEP!H12&gt;=1,SEP!H12,IF(SEP!H12="",""))</f>
        <v/>
      </c>
      <c r="K481" s="136" t="str">
        <f>IF(SEP!I12&gt;=1,SEP!I12,IF(SEP!I12="",""))</f>
        <v/>
      </c>
      <c r="L481" s="136" t="str">
        <f>IF(SEP!J12&gt;=1,SEP!J12,IF(SEP!J12="",""))</f>
        <v/>
      </c>
      <c r="M481" s="136" t="str">
        <f>IF(SEP!K12&gt;=1,SEP!K12,IF(SEP!K12="",""))</f>
        <v/>
      </c>
      <c r="N481" s="136" t="str">
        <f>IF(SEP!L12&gt;=1,SEP!L12,IF(SEP!L12="",""))</f>
        <v/>
      </c>
      <c r="O481" s="136" t="str">
        <f>IF(SEP!M12&gt;=1,SEP!M12,IF(SEP!M12="",""))</f>
        <v/>
      </c>
      <c r="P481" s="136" t="str">
        <f>IF(SEP!N12&gt;=1,SEP!N12,IF(SEP!N12="",""))</f>
        <v/>
      </c>
      <c r="Q481" s="136" t="str">
        <f>IF(SEP!O12&gt;=1,SEP!O12,IF(SEP!O12="",""))</f>
        <v/>
      </c>
      <c r="R481" s="136" t="str">
        <f>IF(SEP!P12&gt;"",SEP!P12,IF(SEP!P12="",""))</f>
        <v/>
      </c>
      <c r="S481" s="136" t="str">
        <f>IF(SEP!Q12&gt;"",SEP!Q12,IF(SEP!Q12="",""))</f>
        <v/>
      </c>
      <c r="T481" s="136" t="e">
        <f>IF(SEP!#REF!&gt;=1,SEP!#REF!,IF(SEP!#REF!="",""))</f>
        <v>#REF!</v>
      </c>
      <c r="U481" s="138" t="b">
        <f>IF(SEP!R12&gt;0,SEP!R12,IF(SEP!R12="",""))</f>
        <v>0</v>
      </c>
      <c r="V481" s="140" t="str">
        <f>IF(SEP!S12&gt;=1,SEP!S12,IF(SEP!S12="",""))</f>
        <v/>
      </c>
      <c r="W481" s="136">
        <f>IF(SEP!T12&gt;=1,SEP!T12,IF(SEP!T12="",""))</f>
        <v>240</v>
      </c>
      <c r="X481" s="140" t="b">
        <f>IF(SEP!U12&gt;=1,SEP!U12,IF(SEP!U12="",""))</f>
        <v>0</v>
      </c>
      <c r="AA481" s="84"/>
      <c r="BA481" s="177" t="s">
        <v>410</v>
      </c>
    </row>
    <row r="482" spans="1:53" ht="23.1" customHeight="1" x14ac:dyDescent="0.2">
      <c r="A482" s="136" t="e">
        <f>IF(SEP!#REF!&gt;=1,SEP!#REF!,IF(SEP!#REF!="",""))</f>
        <v>#REF!</v>
      </c>
      <c r="B482" s="136" t="e">
        <f>(SEP!#REF!)</f>
        <v>#REF!</v>
      </c>
      <c r="C482" s="136" t="e">
        <f>(SEP!#REF!)</f>
        <v>#REF!</v>
      </c>
      <c r="D482" s="137" t="str">
        <f>IF(SEP!A14&gt;1,SEP!A14,IF(SEP!A14="",""))</f>
        <v/>
      </c>
      <c r="E482" s="137" t="str">
        <f>IF(SEP!B14&gt;"",SEP!B14,IF(SEP!B14="",""))</f>
        <v/>
      </c>
      <c r="F482" s="136" t="e">
        <f>IF(SEP!#REF!&gt;=1,SEP!#REF!,IF(SEP!#REF!="",""))</f>
        <v>#REF!</v>
      </c>
      <c r="G482" s="136" t="e">
        <f>IF(SEP!#REF!&gt;"",SEP!#REF!,IF(SEP!#REF!="",""))</f>
        <v>#REF!</v>
      </c>
      <c r="H482" s="136" t="str">
        <f>IF(SEP!F14&gt;=1,SEP!F14,IF(SEP!F14="",""))</f>
        <v/>
      </c>
      <c r="I482" s="136" t="str">
        <f>IF(SEP!G14&gt;=1,SEP!G14,IF(SEP!G14="",""))</f>
        <v/>
      </c>
      <c r="J482" s="136" t="str">
        <f>IF(SEP!H14&gt;=1,SEP!H14,IF(SEP!H14="",""))</f>
        <v/>
      </c>
      <c r="K482" s="136" t="str">
        <f>IF(SEP!I14&gt;=1,SEP!I14,IF(SEP!I14="",""))</f>
        <v/>
      </c>
      <c r="L482" s="136" t="str">
        <f>IF(SEP!J14&gt;=1,SEP!J14,IF(SEP!J14="",""))</f>
        <v/>
      </c>
      <c r="M482" s="136" t="str">
        <f>IF(SEP!K14&gt;=1,SEP!K14,IF(SEP!K14="",""))</f>
        <v/>
      </c>
      <c r="N482" s="136" t="str">
        <f>IF(SEP!L14&gt;=1,SEP!L14,IF(SEP!L14="",""))</f>
        <v/>
      </c>
      <c r="O482" s="136" t="str">
        <f>IF(SEP!M14&gt;=1,SEP!M14,IF(SEP!M14="",""))</f>
        <v/>
      </c>
      <c r="P482" s="136" t="str">
        <f>IF(SEP!N14&gt;=1,SEP!N14,IF(SEP!N14="",""))</f>
        <v/>
      </c>
      <c r="Q482" s="136" t="str">
        <f>IF(SEP!O14&gt;=1,SEP!O14,IF(SEP!O14="",""))</f>
        <v/>
      </c>
      <c r="R482" s="136" t="str">
        <f>IF(SEP!P14&gt;"",SEP!P14,IF(SEP!P14="",""))</f>
        <v/>
      </c>
      <c r="S482" s="136" t="str">
        <f>IF(SEP!Q14&gt;"",SEP!Q14,IF(SEP!Q14="",""))</f>
        <v/>
      </c>
      <c r="T482" s="136" t="e">
        <f>IF(SEP!#REF!&gt;=1,SEP!#REF!,IF(SEP!#REF!="",""))</f>
        <v>#REF!</v>
      </c>
      <c r="U482" s="138" t="b">
        <f>IF(SEP!R14&gt;0,SEP!R14,IF(SEP!R14="",""))</f>
        <v>0</v>
      </c>
      <c r="V482" s="140" t="str">
        <f>IF(SEP!S14&gt;=1,SEP!S14,IF(SEP!S14="",""))</f>
        <v/>
      </c>
      <c r="W482" s="136">
        <f>IF(SEP!T14&gt;=1,SEP!T14,IF(SEP!T14="",""))</f>
        <v>240</v>
      </c>
      <c r="X482" s="140" t="b">
        <f>IF(SEP!U14&gt;=1,SEP!U14,IF(SEP!U14="",""))</f>
        <v>0</v>
      </c>
      <c r="AA482" s="84"/>
      <c r="BA482" s="177" t="s">
        <v>411</v>
      </c>
    </row>
    <row r="483" spans="1:53" ht="23.1" customHeight="1" x14ac:dyDescent="0.2">
      <c r="A483" s="136" t="e">
        <f>IF(SEP!#REF!&gt;=1,SEP!#REF!,IF(SEP!#REF!="",""))</f>
        <v>#REF!</v>
      </c>
      <c r="B483" s="136" t="e">
        <f>(SEP!#REF!)</f>
        <v>#REF!</v>
      </c>
      <c r="C483" s="136" t="e">
        <f>(SEP!#REF!)</f>
        <v>#REF!</v>
      </c>
      <c r="D483" s="137" t="str">
        <f>IF(SEP!A15&gt;1,SEP!A15,IF(SEP!A15="",""))</f>
        <v/>
      </c>
      <c r="E483" s="137" t="str">
        <f>IF(SEP!B15&gt;"",SEP!B15,IF(SEP!B15="",""))</f>
        <v/>
      </c>
      <c r="F483" s="136" t="e">
        <f>IF(SEP!#REF!&gt;=1,SEP!#REF!,IF(SEP!#REF!="",""))</f>
        <v>#REF!</v>
      </c>
      <c r="G483" s="136" t="e">
        <f>IF(SEP!#REF!&gt;"",SEP!#REF!,IF(SEP!#REF!="",""))</f>
        <v>#REF!</v>
      </c>
      <c r="H483" s="136" t="str">
        <f>IF(SEP!F15&gt;=1,SEP!F15,IF(SEP!F15="",""))</f>
        <v/>
      </c>
      <c r="I483" s="136" t="str">
        <f>IF(SEP!G15&gt;=1,SEP!G15,IF(SEP!G15="",""))</f>
        <v/>
      </c>
      <c r="J483" s="136" t="str">
        <f>IF(SEP!H15&gt;=1,SEP!H15,IF(SEP!H15="",""))</f>
        <v/>
      </c>
      <c r="K483" s="136" t="str">
        <f>IF(SEP!I15&gt;=1,SEP!I15,IF(SEP!I15="",""))</f>
        <v/>
      </c>
      <c r="L483" s="136" t="str">
        <f>IF(SEP!J15&gt;=1,SEP!J15,IF(SEP!J15="",""))</f>
        <v/>
      </c>
      <c r="M483" s="136" t="str">
        <f>IF(SEP!K15&gt;=1,SEP!K15,IF(SEP!K15="",""))</f>
        <v/>
      </c>
      <c r="N483" s="136" t="str">
        <f>IF(SEP!L15&gt;=1,SEP!L15,IF(SEP!L15="",""))</f>
        <v/>
      </c>
      <c r="O483" s="136" t="str">
        <f>IF(SEP!M15&gt;=1,SEP!M15,IF(SEP!M15="",""))</f>
        <v/>
      </c>
      <c r="P483" s="136" t="str">
        <f>IF(SEP!N15&gt;=1,SEP!N15,IF(SEP!N15="",""))</f>
        <v/>
      </c>
      <c r="Q483" s="136" t="str">
        <f>IF(SEP!O15&gt;=1,SEP!O15,IF(SEP!O15="",""))</f>
        <v/>
      </c>
      <c r="R483" s="136" t="str">
        <f>IF(SEP!P15&gt;"",SEP!P15,IF(SEP!P15="",""))</f>
        <v/>
      </c>
      <c r="S483" s="136" t="str">
        <f>IF(SEP!Q15&gt;"",SEP!Q15,IF(SEP!Q15="",""))</f>
        <v/>
      </c>
      <c r="T483" s="136" t="e">
        <f>IF(SEP!#REF!&gt;=1,SEP!#REF!,IF(SEP!#REF!="",""))</f>
        <v>#REF!</v>
      </c>
      <c r="U483" s="138" t="b">
        <f>IF(SEP!R15&gt;0,SEP!R15,IF(SEP!R15="",""))</f>
        <v>0</v>
      </c>
      <c r="V483" s="140" t="str">
        <f>IF(SEP!S15&gt;=1,SEP!S15,IF(SEP!S15="",""))</f>
        <v/>
      </c>
      <c r="W483" s="136">
        <f>IF(SEP!T15&gt;=1,SEP!T15,IF(SEP!T15="",""))</f>
        <v>240</v>
      </c>
      <c r="X483" s="140" t="b">
        <f>IF(SEP!U15&gt;=1,SEP!U15,IF(SEP!U15="",""))</f>
        <v>0</v>
      </c>
      <c r="AA483" s="84"/>
      <c r="BA483" s="177" t="s">
        <v>412</v>
      </c>
    </row>
    <row r="484" spans="1:53" ht="23.1" customHeight="1" x14ac:dyDescent="0.2">
      <c r="A484" s="136" t="e">
        <f>IF(SEP!#REF!&gt;=1,SEP!#REF!,IF(SEP!#REF!="",""))</f>
        <v>#REF!</v>
      </c>
      <c r="B484" s="136" t="e">
        <f>(SEP!#REF!)</f>
        <v>#REF!</v>
      </c>
      <c r="C484" s="136" t="e">
        <f>(SEP!#REF!)</f>
        <v>#REF!</v>
      </c>
      <c r="D484" s="137" t="str">
        <f>IF(SEP!A16&gt;1,SEP!A16,IF(SEP!A16="",""))</f>
        <v/>
      </c>
      <c r="E484" s="137" t="str">
        <f>IF(SEP!B16&gt;"",SEP!B16,IF(SEP!B16="",""))</f>
        <v/>
      </c>
      <c r="F484" s="136" t="e">
        <f>IF(SEP!#REF!&gt;=1,SEP!#REF!,IF(SEP!#REF!="",""))</f>
        <v>#REF!</v>
      </c>
      <c r="G484" s="136" t="e">
        <f>IF(SEP!#REF!&gt;"",SEP!#REF!,IF(SEP!#REF!="",""))</f>
        <v>#REF!</v>
      </c>
      <c r="H484" s="136" t="str">
        <f>IF(SEP!F16&gt;=1,SEP!F16,IF(SEP!F16="",""))</f>
        <v/>
      </c>
      <c r="I484" s="136" t="str">
        <f>IF(SEP!G16&gt;=1,SEP!G16,IF(SEP!G16="",""))</f>
        <v/>
      </c>
      <c r="J484" s="136" t="str">
        <f>IF(SEP!H16&gt;=1,SEP!H16,IF(SEP!H16="",""))</f>
        <v/>
      </c>
      <c r="K484" s="136" t="str">
        <f>IF(SEP!I16&gt;=1,SEP!I16,IF(SEP!I16="",""))</f>
        <v/>
      </c>
      <c r="L484" s="136" t="str">
        <f>IF(SEP!J16&gt;=1,SEP!J16,IF(SEP!J16="",""))</f>
        <v/>
      </c>
      <c r="M484" s="136" t="str">
        <f>IF(SEP!K16&gt;=1,SEP!K16,IF(SEP!K16="",""))</f>
        <v/>
      </c>
      <c r="N484" s="136" t="str">
        <f>IF(SEP!L16&gt;=1,SEP!L16,IF(SEP!L16="",""))</f>
        <v/>
      </c>
      <c r="O484" s="136" t="str">
        <f>IF(SEP!M16&gt;=1,SEP!M16,IF(SEP!M16="",""))</f>
        <v/>
      </c>
      <c r="P484" s="136" t="str">
        <f>IF(SEP!N16&gt;=1,SEP!N16,IF(SEP!N16="",""))</f>
        <v/>
      </c>
      <c r="Q484" s="136" t="str">
        <f>IF(SEP!O16&gt;=1,SEP!O16,IF(SEP!O16="",""))</f>
        <v/>
      </c>
      <c r="R484" s="136" t="str">
        <f>IF(SEP!P16&gt;"",SEP!P16,IF(SEP!P16="",""))</f>
        <v/>
      </c>
      <c r="S484" s="136" t="str">
        <f>IF(SEP!Q16&gt;"",SEP!Q16,IF(SEP!Q16="",""))</f>
        <v/>
      </c>
      <c r="T484" s="136" t="e">
        <f>IF(SEP!#REF!&gt;=1,SEP!#REF!,IF(SEP!#REF!="",""))</f>
        <v>#REF!</v>
      </c>
      <c r="U484" s="138" t="b">
        <f>IF(SEP!R16&gt;0,SEP!R16,IF(SEP!R16="",""))</f>
        <v>0</v>
      </c>
      <c r="V484" s="140" t="str">
        <f>IF(SEP!S16&gt;=1,SEP!S16,IF(SEP!S16="",""))</f>
        <v/>
      </c>
      <c r="W484" s="136">
        <f>IF(SEP!T16&gt;=1,SEP!T16,IF(SEP!T16="",""))</f>
        <v>240</v>
      </c>
      <c r="X484" s="140" t="b">
        <f>IF(SEP!U16&gt;=1,SEP!U16,IF(SEP!U16="",""))</f>
        <v>0</v>
      </c>
      <c r="AA484" s="84"/>
      <c r="BA484" s="177" t="s">
        <v>413</v>
      </c>
    </row>
    <row r="485" spans="1:53" ht="23.1" customHeight="1" x14ac:dyDescent="0.2">
      <c r="A485" s="136" t="e">
        <f>IF(SEP!#REF!&gt;=1,SEP!#REF!,IF(SEP!#REF!="",""))</f>
        <v>#REF!</v>
      </c>
      <c r="B485" s="136" t="e">
        <f>(SEP!#REF!)</f>
        <v>#REF!</v>
      </c>
      <c r="C485" s="136" t="e">
        <f>(SEP!#REF!)</f>
        <v>#REF!</v>
      </c>
      <c r="D485" s="137" t="e">
        <f>IF(SEP!#REF!&gt;1,SEP!#REF!,IF(SEP!#REF!="",""))</f>
        <v>#REF!</v>
      </c>
      <c r="E485" s="137" t="e">
        <f>IF(SEP!#REF!&gt;"",SEP!#REF!,IF(SEP!#REF!="",""))</f>
        <v>#REF!</v>
      </c>
      <c r="F485" s="136" t="e">
        <f>IF(SEP!#REF!&gt;=1,SEP!#REF!,IF(SEP!#REF!="",""))</f>
        <v>#REF!</v>
      </c>
      <c r="G485" s="136" t="e">
        <f>IF(SEP!#REF!&gt;"",SEP!#REF!,IF(SEP!#REF!="",""))</f>
        <v>#REF!</v>
      </c>
      <c r="H485" s="136" t="e">
        <f>IF(SEP!#REF!&gt;=1,SEP!#REF!,IF(SEP!#REF!="",""))</f>
        <v>#REF!</v>
      </c>
      <c r="I485" s="136" t="e">
        <f>IF(SEP!#REF!&gt;=1,SEP!#REF!,IF(SEP!#REF!="",""))</f>
        <v>#REF!</v>
      </c>
      <c r="J485" s="136" t="e">
        <f>IF(SEP!#REF!&gt;=1,SEP!#REF!,IF(SEP!#REF!="",""))</f>
        <v>#REF!</v>
      </c>
      <c r="K485" s="136" t="e">
        <f>IF(SEP!#REF!&gt;=1,SEP!#REF!,IF(SEP!#REF!="",""))</f>
        <v>#REF!</v>
      </c>
      <c r="L485" s="136" t="e">
        <f>IF(SEP!#REF!&gt;=1,SEP!#REF!,IF(SEP!#REF!="",""))</f>
        <v>#REF!</v>
      </c>
      <c r="M485" s="136" t="e">
        <f>IF(SEP!#REF!&gt;=1,SEP!#REF!,IF(SEP!#REF!="",""))</f>
        <v>#REF!</v>
      </c>
      <c r="N485" s="136" t="e">
        <f>IF(SEP!#REF!&gt;=1,SEP!#REF!,IF(SEP!#REF!="",""))</f>
        <v>#REF!</v>
      </c>
      <c r="O485" s="136" t="e">
        <f>IF(SEP!#REF!&gt;=1,SEP!#REF!,IF(SEP!#REF!="",""))</f>
        <v>#REF!</v>
      </c>
      <c r="P485" s="136" t="e">
        <f>IF(SEP!#REF!&gt;=1,SEP!#REF!,IF(SEP!#REF!="",""))</f>
        <v>#REF!</v>
      </c>
      <c r="Q485" s="136" t="e">
        <f>IF(SEP!#REF!&gt;=1,SEP!#REF!,IF(SEP!#REF!="",""))</f>
        <v>#REF!</v>
      </c>
      <c r="R485" s="136" t="e">
        <f>IF(SEP!#REF!&gt;"",SEP!#REF!,IF(SEP!#REF!="",""))</f>
        <v>#REF!</v>
      </c>
      <c r="S485" s="136" t="e">
        <f>IF(SEP!#REF!&gt;"",SEP!#REF!,IF(SEP!#REF!="",""))</f>
        <v>#REF!</v>
      </c>
      <c r="T485" s="136" t="e">
        <f>IF(SEP!#REF!&gt;=1,SEP!#REF!,IF(SEP!#REF!="",""))</f>
        <v>#REF!</v>
      </c>
      <c r="U485" s="138" t="e">
        <f>IF(SEP!#REF!&gt;0,SEP!#REF!,IF(SEP!#REF!="",""))</f>
        <v>#REF!</v>
      </c>
      <c r="V485" s="140" t="e">
        <f>IF(SEP!#REF!&gt;=1,SEP!#REF!,IF(SEP!#REF!="",""))</f>
        <v>#REF!</v>
      </c>
      <c r="W485" s="136" t="e">
        <f>IF(SEP!#REF!&gt;=1,SEP!#REF!,IF(SEP!#REF!="",""))</f>
        <v>#REF!</v>
      </c>
      <c r="X485" s="140" t="e">
        <f>IF(SEP!#REF!&gt;=1,SEP!#REF!,IF(SEP!#REF!="",""))</f>
        <v>#REF!</v>
      </c>
      <c r="AA485" s="84"/>
      <c r="BA485" s="177" t="s">
        <v>414</v>
      </c>
    </row>
    <row r="486" spans="1:53" ht="23.1" customHeight="1" x14ac:dyDescent="0.2">
      <c r="A486" s="136" t="e">
        <f>IF(SEP!#REF!&gt;=1,SEP!#REF!,IF(SEP!#REF!="",""))</f>
        <v>#REF!</v>
      </c>
      <c r="B486" s="136" t="e">
        <f>(SEP!#REF!)</f>
        <v>#REF!</v>
      </c>
      <c r="C486" s="136" t="e">
        <f>(SEP!#REF!)</f>
        <v>#REF!</v>
      </c>
      <c r="D486" s="137" t="e">
        <f>IF(SEP!#REF!&gt;1,SEP!#REF!,IF(SEP!#REF!="",""))</f>
        <v>#REF!</v>
      </c>
      <c r="E486" s="137" t="e">
        <f>IF(SEP!#REF!&gt;"",SEP!#REF!,IF(SEP!#REF!="",""))</f>
        <v>#REF!</v>
      </c>
      <c r="F486" s="136" t="e">
        <f>IF(SEP!#REF!&gt;=1,SEP!#REF!,IF(SEP!#REF!="",""))</f>
        <v>#REF!</v>
      </c>
      <c r="G486" s="136" t="e">
        <f>IF(SEP!#REF!&gt;"",SEP!#REF!,IF(SEP!#REF!="",""))</f>
        <v>#REF!</v>
      </c>
      <c r="H486" s="136" t="e">
        <f>IF(SEP!#REF!&gt;=1,SEP!#REF!,IF(SEP!#REF!="",""))</f>
        <v>#REF!</v>
      </c>
      <c r="I486" s="136" t="e">
        <f>IF(SEP!#REF!&gt;=1,SEP!#REF!,IF(SEP!#REF!="",""))</f>
        <v>#REF!</v>
      </c>
      <c r="J486" s="136" t="e">
        <f>IF(SEP!#REF!&gt;=1,SEP!#REF!,IF(SEP!#REF!="",""))</f>
        <v>#REF!</v>
      </c>
      <c r="K486" s="136" t="e">
        <f>IF(SEP!#REF!&gt;=1,SEP!#REF!,IF(SEP!#REF!="",""))</f>
        <v>#REF!</v>
      </c>
      <c r="L486" s="136" t="e">
        <f>IF(SEP!#REF!&gt;=1,SEP!#REF!,IF(SEP!#REF!="",""))</f>
        <v>#REF!</v>
      </c>
      <c r="M486" s="136" t="e">
        <f>IF(SEP!#REF!&gt;=1,SEP!#REF!,IF(SEP!#REF!="",""))</f>
        <v>#REF!</v>
      </c>
      <c r="N486" s="136" t="e">
        <f>IF(SEP!#REF!&gt;=1,SEP!#REF!,IF(SEP!#REF!="",""))</f>
        <v>#REF!</v>
      </c>
      <c r="O486" s="136" t="e">
        <f>IF(SEP!#REF!&gt;=1,SEP!#REF!,IF(SEP!#REF!="",""))</f>
        <v>#REF!</v>
      </c>
      <c r="P486" s="136" t="e">
        <f>IF(SEP!#REF!&gt;=1,SEP!#REF!,IF(SEP!#REF!="",""))</f>
        <v>#REF!</v>
      </c>
      <c r="Q486" s="136" t="e">
        <f>IF(SEP!#REF!&gt;=1,SEP!#REF!,IF(SEP!#REF!="",""))</f>
        <v>#REF!</v>
      </c>
      <c r="R486" s="136" t="e">
        <f>IF(SEP!#REF!&gt;"",SEP!#REF!,IF(SEP!#REF!="",""))</f>
        <v>#REF!</v>
      </c>
      <c r="S486" s="136" t="e">
        <f>IF(SEP!#REF!&gt;"",SEP!#REF!,IF(SEP!#REF!="",""))</f>
        <v>#REF!</v>
      </c>
      <c r="T486" s="136" t="e">
        <f>IF(SEP!#REF!&gt;=1,SEP!#REF!,IF(SEP!#REF!="",""))</f>
        <v>#REF!</v>
      </c>
      <c r="U486" s="138" t="e">
        <f>IF(SEP!#REF!&gt;0,SEP!#REF!,IF(SEP!#REF!="",""))</f>
        <v>#REF!</v>
      </c>
      <c r="V486" s="140" t="e">
        <f>IF(SEP!#REF!&gt;=1,SEP!#REF!,IF(SEP!#REF!="",""))</f>
        <v>#REF!</v>
      </c>
      <c r="W486" s="136" t="e">
        <f>IF(SEP!#REF!&gt;=1,SEP!#REF!,IF(SEP!#REF!="",""))</f>
        <v>#REF!</v>
      </c>
      <c r="X486" s="140" t="e">
        <f>IF(SEP!#REF!&gt;=1,SEP!#REF!,IF(SEP!#REF!="",""))</f>
        <v>#REF!</v>
      </c>
      <c r="AA486" s="84"/>
      <c r="BA486" s="177" t="s">
        <v>415</v>
      </c>
    </row>
    <row r="487" spans="1:53" ht="23.1" customHeight="1" x14ac:dyDescent="0.2">
      <c r="A487" s="136" t="e">
        <f>IF(SEP!#REF!&gt;=1,SEP!#REF!,IF(SEP!#REF!="",""))</f>
        <v>#REF!</v>
      </c>
      <c r="B487" s="136" t="e">
        <f>(SEP!#REF!)</f>
        <v>#REF!</v>
      </c>
      <c r="C487" s="136" t="e">
        <f>(SEP!#REF!)</f>
        <v>#REF!</v>
      </c>
      <c r="D487" s="137" t="e">
        <f>IF(SEP!#REF!&gt;1,SEP!#REF!,IF(SEP!#REF!="",""))</f>
        <v>#REF!</v>
      </c>
      <c r="E487" s="137" t="e">
        <f>IF(SEP!#REF!&gt;"",SEP!#REF!,IF(SEP!#REF!="",""))</f>
        <v>#REF!</v>
      </c>
      <c r="F487" s="136" t="e">
        <f>IF(SEP!#REF!&gt;=1,SEP!#REF!,IF(SEP!#REF!="",""))</f>
        <v>#REF!</v>
      </c>
      <c r="G487" s="136" t="e">
        <f>IF(SEP!#REF!&gt;"",SEP!#REF!,IF(SEP!#REF!="",""))</f>
        <v>#REF!</v>
      </c>
      <c r="H487" s="136" t="e">
        <f>IF(SEP!#REF!&gt;=1,SEP!#REF!,IF(SEP!#REF!="",""))</f>
        <v>#REF!</v>
      </c>
      <c r="I487" s="136" t="e">
        <f>IF(SEP!#REF!&gt;=1,SEP!#REF!,IF(SEP!#REF!="",""))</f>
        <v>#REF!</v>
      </c>
      <c r="J487" s="136" t="e">
        <f>IF(SEP!#REF!&gt;=1,SEP!#REF!,IF(SEP!#REF!="",""))</f>
        <v>#REF!</v>
      </c>
      <c r="K487" s="136" t="e">
        <f>IF(SEP!#REF!&gt;=1,SEP!#REF!,IF(SEP!#REF!="",""))</f>
        <v>#REF!</v>
      </c>
      <c r="L487" s="136" t="e">
        <f>IF(SEP!#REF!&gt;=1,SEP!#REF!,IF(SEP!#REF!="",""))</f>
        <v>#REF!</v>
      </c>
      <c r="M487" s="136" t="e">
        <f>IF(SEP!#REF!&gt;=1,SEP!#REF!,IF(SEP!#REF!="",""))</f>
        <v>#REF!</v>
      </c>
      <c r="N487" s="136" t="e">
        <f>IF(SEP!#REF!&gt;=1,SEP!#REF!,IF(SEP!#REF!="",""))</f>
        <v>#REF!</v>
      </c>
      <c r="O487" s="136" t="e">
        <f>IF(SEP!#REF!&gt;=1,SEP!#REF!,IF(SEP!#REF!="",""))</f>
        <v>#REF!</v>
      </c>
      <c r="P487" s="136" t="e">
        <f>IF(SEP!#REF!&gt;=1,SEP!#REF!,IF(SEP!#REF!="",""))</f>
        <v>#REF!</v>
      </c>
      <c r="Q487" s="136" t="e">
        <f>IF(SEP!#REF!&gt;=1,SEP!#REF!,IF(SEP!#REF!="",""))</f>
        <v>#REF!</v>
      </c>
      <c r="R487" s="136" t="e">
        <f>IF(SEP!#REF!&gt;"",SEP!#REF!,IF(SEP!#REF!="",""))</f>
        <v>#REF!</v>
      </c>
      <c r="S487" s="136" t="e">
        <f>IF(SEP!#REF!&gt;"",SEP!#REF!,IF(SEP!#REF!="",""))</f>
        <v>#REF!</v>
      </c>
      <c r="T487" s="136" t="e">
        <f>IF(SEP!#REF!&gt;=1,SEP!#REF!,IF(SEP!#REF!="",""))</f>
        <v>#REF!</v>
      </c>
      <c r="U487" s="138" t="e">
        <f>IF(SEP!#REF!&gt;0,SEP!#REF!,IF(SEP!#REF!="",""))</f>
        <v>#REF!</v>
      </c>
      <c r="V487" s="140" t="e">
        <f>IF(SEP!#REF!&gt;=1,SEP!#REF!,IF(SEP!#REF!="",""))</f>
        <v>#REF!</v>
      </c>
      <c r="W487" s="136" t="e">
        <f>IF(SEP!#REF!&gt;=1,SEP!#REF!,IF(SEP!#REF!="",""))</f>
        <v>#REF!</v>
      </c>
      <c r="X487" s="140" t="e">
        <f>IF(SEP!#REF!&gt;=1,SEP!#REF!,IF(SEP!#REF!="",""))</f>
        <v>#REF!</v>
      </c>
      <c r="AA487" s="84"/>
      <c r="BA487" s="177" t="s">
        <v>416</v>
      </c>
    </row>
    <row r="488" spans="1:53" ht="23.1" customHeight="1" x14ac:dyDescent="0.2">
      <c r="A488" s="136" t="e">
        <f>IF(SEP!#REF!&gt;=1,SEP!#REF!,IF(SEP!#REF!="",""))</f>
        <v>#REF!</v>
      </c>
      <c r="B488" s="136" t="e">
        <f>(SEP!#REF!)</f>
        <v>#REF!</v>
      </c>
      <c r="C488" s="136" t="e">
        <f>(SEP!#REF!)</f>
        <v>#REF!</v>
      </c>
      <c r="D488" s="137" t="e">
        <f>IF(SEP!#REF!&gt;1,SEP!#REF!,IF(SEP!#REF!="",""))</f>
        <v>#REF!</v>
      </c>
      <c r="E488" s="137" t="e">
        <f>IF(SEP!#REF!&gt;"",SEP!#REF!,IF(SEP!#REF!="",""))</f>
        <v>#REF!</v>
      </c>
      <c r="F488" s="136" t="e">
        <f>IF(SEP!#REF!&gt;=1,SEP!#REF!,IF(SEP!#REF!="",""))</f>
        <v>#REF!</v>
      </c>
      <c r="G488" s="136" t="e">
        <f>IF(SEP!#REF!&gt;"",SEP!#REF!,IF(SEP!#REF!="",""))</f>
        <v>#REF!</v>
      </c>
      <c r="H488" s="136" t="e">
        <f>IF(SEP!#REF!&gt;=1,SEP!#REF!,IF(SEP!#REF!="",""))</f>
        <v>#REF!</v>
      </c>
      <c r="I488" s="136" t="e">
        <f>IF(SEP!#REF!&gt;=1,SEP!#REF!,IF(SEP!#REF!="",""))</f>
        <v>#REF!</v>
      </c>
      <c r="J488" s="136" t="e">
        <f>IF(SEP!#REF!&gt;=1,SEP!#REF!,IF(SEP!#REF!="",""))</f>
        <v>#REF!</v>
      </c>
      <c r="K488" s="136" t="e">
        <f>IF(SEP!#REF!&gt;=1,SEP!#REF!,IF(SEP!#REF!="",""))</f>
        <v>#REF!</v>
      </c>
      <c r="L488" s="136" t="e">
        <f>IF(SEP!#REF!&gt;=1,SEP!#REF!,IF(SEP!#REF!="",""))</f>
        <v>#REF!</v>
      </c>
      <c r="M488" s="136" t="e">
        <f>IF(SEP!#REF!&gt;=1,SEP!#REF!,IF(SEP!#REF!="",""))</f>
        <v>#REF!</v>
      </c>
      <c r="N488" s="136" t="e">
        <f>IF(SEP!#REF!&gt;=1,SEP!#REF!,IF(SEP!#REF!="",""))</f>
        <v>#REF!</v>
      </c>
      <c r="O488" s="136" t="e">
        <f>IF(SEP!#REF!&gt;=1,SEP!#REF!,IF(SEP!#REF!="",""))</f>
        <v>#REF!</v>
      </c>
      <c r="P488" s="136" t="e">
        <f>IF(SEP!#REF!&gt;=1,SEP!#REF!,IF(SEP!#REF!="",""))</f>
        <v>#REF!</v>
      </c>
      <c r="Q488" s="136" t="e">
        <f>IF(SEP!#REF!&gt;=1,SEP!#REF!,IF(SEP!#REF!="",""))</f>
        <v>#REF!</v>
      </c>
      <c r="R488" s="136" t="e">
        <f>IF(SEP!#REF!&gt;"",SEP!#REF!,IF(SEP!#REF!="",""))</f>
        <v>#REF!</v>
      </c>
      <c r="S488" s="136" t="e">
        <f>IF(SEP!#REF!&gt;"",SEP!#REF!,IF(SEP!#REF!="",""))</f>
        <v>#REF!</v>
      </c>
      <c r="T488" s="136" t="e">
        <f>IF(SEP!#REF!&gt;=1,SEP!#REF!,IF(SEP!#REF!="",""))</f>
        <v>#REF!</v>
      </c>
      <c r="U488" s="138" t="e">
        <f>IF(SEP!#REF!&gt;0,SEP!#REF!,IF(SEP!#REF!="",""))</f>
        <v>#REF!</v>
      </c>
      <c r="V488" s="140" t="e">
        <f>IF(SEP!#REF!&gt;=1,SEP!#REF!,IF(SEP!#REF!="",""))</f>
        <v>#REF!</v>
      </c>
      <c r="W488" s="136" t="e">
        <f>IF(SEP!#REF!&gt;=1,SEP!#REF!,IF(SEP!#REF!="",""))</f>
        <v>#REF!</v>
      </c>
      <c r="X488" s="140" t="e">
        <f>IF(SEP!#REF!&gt;=1,SEP!#REF!,IF(SEP!#REF!="",""))</f>
        <v>#REF!</v>
      </c>
      <c r="AA488" s="84"/>
      <c r="BA488" s="177" t="s">
        <v>417</v>
      </c>
    </row>
    <row r="489" spans="1:53" ht="23.1" customHeight="1" x14ac:dyDescent="0.2">
      <c r="A489" s="136" t="e">
        <f>IF(SEP!#REF!&gt;=1,SEP!#REF!,IF(SEP!#REF!="",""))</f>
        <v>#REF!</v>
      </c>
      <c r="B489" s="136" t="e">
        <f>(SEP!#REF!)</f>
        <v>#REF!</v>
      </c>
      <c r="C489" s="136" t="e">
        <f>(SEP!#REF!)</f>
        <v>#REF!</v>
      </c>
      <c r="D489" s="137" t="e">
        <f>IF(SEP!#REF!&gt;1,SEP!#REF!,IF(SEP!#REF!="",""))</f>
        <v>#REF!</v>
      </c>
      <c r="E489" s="137" t="e">
        <f>IF(SEP!#REF!&gt;"",SEP!#REF!,IF(SEP!#REF!="",""))</f>
        <v>#REF!</v>
      </c>
      <c r="F489" s="136" t="e">
        <f>IF(SEP!#REF!&gt;=1,SEP!#REF!,IF(SEP!#REF!="",""))</f>
        <v>#REF!</v>
      </c>
      <c r="G489" s="136" t="e">
        <f>IF(SEP!#REF!&gt;"",SEP!#REF!,IF(SEP!#REF!="",""))</f>
        <v>#REF!</v>
      </c>
      <c r="H489" s="136" t="e">
        <f>IF(SEP!#REF!&gt;=1,SEP!#REF!,IF(SEP!#REF!="",""))</f>
        <v>#REF!</v>
      </c>
      <c r="I489" s="136" t="e">
        <f>IF(SEP!#REF!&gt;=1,SEP!#REF!,IF(SEP!#REF!="",""))</f>
        <v>#REF!</v>
      </c>
      <c r="J489" s="136" t="e">
        <f>IF(SEP!#REF!&gt;=1,SEP!#REF!,IF(SEP!#REF!="",""))</f>
        <v>#REF!</v>
      </c>
      <c r="K489" s="136" t="e">
        <f>IF(SEP!#REF!&gt;=1,SEP!#REF!,IF(SEP!#REF!="",""))</f>
        <v>#REF!</v>
      </c>
      <c r="L489" s="136" t="e">
        <f>IF(SEP!#REF!&gt;=1,SEP!#REF!,IF(SEP!#REF!="",""))</f>
        <v>#REF!</v>
      </c>
      <c r="M489" s="136" t="e">
        <f>IF(SEP!#REF!&gt;=1,SEP!#REF!,IF(SEP!#REF!="",""))</f>
        <v>#REF!</v>
      </c>
      <c r="N489" s="136" t="e">
        <f>IF(SEP!#REF!&gt;=1,SEP!#REF!,IF(SEP!#REF!="",""))</f>
        <v>#REF!</v>
      </c>
      <c r="O489" s="136" t="e">
        <f>IF(SEP!#REF!&gt;=1,SEP!#REF!,IF(SEP!#REF!="",""))</f>
        <v>#REF!</v>
      </c>
      <c r="P489" s="136" t="e">
        <f>IF(SEP!#REF!&gt;=1,SEP!#REF!,IF(SEP!#REF!="",""))</f>
        <v>#REF!</v>
      </c>
      <c r="Q489" s="136" t="e">
        <f>IF(SEP!#REF!&gt;=1,SEP!#REF!,IF(SEP!#REF!="",""))</f>
        <v>#REF!</v>
      </c>
      <c r="R489" s="136" t="e">
        <f>IF(SEP!#REF!&gt;"",SEP!#REF!,IF(SEP!#REF!="",""))</f>
        <v>#REF!</v>
      </c>
      <c r="S489" s="136" t="e">
        <f>IF(SEP!#REF!&gt;"",SEP!#REF!,IF(SEP!#REF!="",""))</f>
        <v>#REF!</v>
      </c>
      <c r="T489" s="136" t="e">
        <f>IF(SEP!#REF!&gt;=1,SEP!#REF!,IF(SEP!#REF!="",""))</f>
        <v>#REF!</v>
      </c>
      <c r="U489" s="138" t="e">
        <f>IF(SEP!#REF!&gt;0,SEP!#REF!,IF(SEP!#REF!="",""))</f>
        <v>#REF!</v>
      </c>
      <c r="V489" s="140" t="e">
        <f>IF(SEP!#REF!&gt;=1,SEP!#REF!,IF(SEP!#REF!="",""))</f>
        <v>#REF!</v>
      </c>
      <c r="W489" s="136" t="e">
        <f>IF(SEP!#REF!&gt;=1,SEP!#REF!,IF(SEP!#REF!="",""))</f>
        <v>#REF!</v>
      </c>
      <c r="X489" s="140" t="e">
        <f>IF(SEP!#REF!&gt;=1,SEP!#REF!,IF(SEP!#REF!="",""))</f>
        <v>#REF!</v>
      </c>
      <c r="AA489" s="84"/>
      <c r="BA489" s="177" t="s">
        <v>418</v>
      </c>
    </row>
    <row r="490" spans="1:53" ht="23.1" customHeight="1" x14ac:dyDescent="0.2">
      <c r="A490" s="136" t="e">
        <f>IF(SEP!#REF!&gt;=1,SEP!#REF!,IF(SEP!#REF!="",""))</f>
        <v>#REF!</v>
      </c>
      <c r="B490" s="136" t="e">
        <f>(SEP!#REF!)</f>
        <v>#REF!</v>
      </c>
      <c r="C490" s="136" t="e">
        <f>(SEP!#REF!)</f>
        <v>#REF!</v>
      </c>
      <c r="D490" s="137" t="e">
        <f>IF(SEP!#REF!&gt;1,SEP!#REF!,IF(SEP!#REF!="",""))</f>
        <v>#REF!</v>
      </c>
      <c r="E490" s="137" t="e">
        <f>IF(SEP!#REF!&gt;"",SEP!#REF!,IF(SEP!#REF!="",""))</f>
        <v>#REF!</v>
      </c>
      <c r="F490" s="136" t="e">
        <f>IF(SEP!#REF!&gt;=1,SEP!#REF!,IF(SEP!#REF!="",""))</f>
        <v>#REF!</v>
      </c>
      <c r="G490" s="136" t="e">
        <f>IF(SEP!#REF!&gt;"",SEP!#REF!,IF(SEP!#REF!="",""))</f>
        <v>#REF!</v>
      </c>
      <c r="H490" s="136" t="e">
        <f>IF(SEP!#REF!&gt;=1,SEP!#REF!,IF(SEP!#REF!="",""))</f>
        <v>#REF!</v>
      </c>
      <c r="I490" s="136" t="e">
        <f>IF(SEP!#REF!&gt;=1,SEP!#REF!,IF(SEP!#REF!="",""))</f>
        <v>#REF!</v>
      </c>
      <c r="J490" s="136" t="e">
        <f>IF(SEP!#REF!&gt;=1,SEP!#REF!,IF(SEP!#REF!="",""))</f>
        <v>#REF!</v>
      </c>
      <c r="K490" s="136" t="e">
        <f>IF(SEP!#REF!&gt;=1,SEP!#REF!,IF(SEP!#REF!="",""))</f>
        <v>#REF!</v>
      </c>
      <c r="L490" s="136" t="e">
        <f>IF(SEP!#REF!&gt;=1,SEP!#REF!,IF(SEP!#REF!="",""))</f>
        <v>#REF!</v>
      </c>
      <c r="M490" s="136" t="e">
        <f>IF(SEP!#REF!&gt;=1,SEP!#REF!,IF(SEP!#REF!="",""))</f>
        <v>#REF!</v>
      </c>
      <c r="N490" s="136" t="e">
        <f>IF(SEP!#REF!&gt;=1,SEP!#REF!,IF(SEP!#REF!="",""))</f>
        <v>#REF!</v>
      </c>
      <c r="O490" s="136" t="e">
        <f>IF(SEP!#REF!&gt;=1,SEP!#REF!,IF(SEP!#REF!="",""))</f>
        <v>#REF!</v>
      </c>
      <c r="P490" s="136" t="e">
        <f>IF(SEP!#REF!&gt;=1,SEP!#REF!,IF(SEP!#REF!="",""))</f>
        <v>#REF!</v>
      </c>
      <c r="Q490" s="136" t="e">
        <f>IF(SEP!#REF!&gt;=1,SEP!#REF!,IF(SEP!#REF!="",""))</f>
        <v>#REF!</v>
      </c>
      <c r="R490" s="136" t="e">
        <f>IF(SEP!#REF!&gt;"",SEP!#REF!,IF(SEP!#REF!="",""))</f>
        <v>#REF!</v>
      </c>
      <c r="S490" s="136" t="e">
        <f>IF(SEP!#REF!&gt;"",SEP!#REF!,IF(SEP!#REF!="",""))</f>
        <v>#REF!</v>
      </c>
      <c r="T490" s="136" t="e">
        <f>IF(SEP!#REF!&gt;=1,SEP!#REF!,IF(SEP!#REF!="",""))</f>
        <v>#REF!</v>
      </c>
      <c r="U490" s="138" t="e">
        <f>IF(SEP!#REF!&gt;0,SEP!#REF!,IF(SEP!#REF!="",""))</f>
        <v>#REF!</v>
      </c>
      <c r="V490" s="140" t="e">
        <f>IF(SEP!#REF!&gt;=1,SEP!#REF!,IF(SEP!#REF!="",""))</f>
        <v>#REF!</v>
      </c>
      <c r="W490" s="136" t="e">
        <f>IF(SEP!#REF!&gt;=1,SEP!#REF!,IF(SEP!#REF!="",""))</f>
        <v>#REF!</v>
      </c>
      <c r="X490" s="140" t="e">
        <f>IF(SEP!#REF!&gt;=1,SEP!#REF!,IF(SEP!#REF!="",""))</f>
        <v>#REF!</v>
      </c>
      <c r="AA490" s="84"/>
      <c r="BA490" s="177" t="s">
        <v>419</v>
      </c>
    </row>
    <row r="491" spans="1:53" ht="23.1" customHeight="1" x14ac:dyDescent="0.2">
      <c r="A491" s="136" t="e">
        <f>IF(SEP!#REF!&gt;=1,SEP!#REF!,IF(SEP!#REF!="",""))</f>
        <v>#REF!</v>
      </c>
      <c r="B491" s="136" t="e">
        <f>(SEP!#REF!)</f>
        <v>#REF!</v>
      </c>
      <c r="C491" s="136" t="e">
        <f>(SEP!#REF!)</f>
        <v>#REF!</v>
      </c>
      <c r="D491" s="137" t="e">
        <f>IF(SEP!#REF!&gt;1,SEP!#REF!,IF(SEP!#REF!="",""))</f>
        <v>#REF!</v>
      </c>
      <c r="E491" s="137" t="e">
        <f>IF(SEP!#REF!&gt;"",SEP!#REF!,IF(SEP!#REF!="",""))</f>
        <v>#REF!</v>
      </c>
      <c r="F491" s="136" t="e">
        <f>IF(SEP!#REF!&gt;=1,SEP!#REF!,IF(SEP!#REF!="",""))</f>
        <v>#REF!</v>
      </c>
      <c r="G491" s="136" t="e">
        <f>IF(SEP!#REF!&gt;"",SEP!#REF!,IF(SEP!#REF!="",""))</f>
        <v>#REF!</v>
      </c>
      <c r="H491" s="136" t="e">
        <f>IF(SEP!#REF!&gt;=1,SEP!#REF!,IF(SEP!#REF!="",""))</f>
        <v>#REF!</v>
      </c>
      <c r="I491" s="136" t="e">
        <f>IF(SEP!#REF!&gt;=1,SEP!#REF!,IF(SEP!#REF!="",""))</f>
        <v>#REF!</v>
      </c>
      <c r="J491" s="136" t="e">
        <f>IF(SEP!#REF!&gt;=1,SEP!#REF!,IF(SEP!#REF!="",""))</f>
        <v>#REF!</v>
      </c>
      <c r="K491" s="136" t="e">
        <f>IF(SEP!#REF!&gt;=1,SEP!#REF!,IF(SEP!#REF!="",""))</f>
        <v>#REF!</v>
      </c>
      <c r="L491" s="136" t="e">
        <f>IF(SEP!#REF!&gt;=1,SEP!#REF!,IF(SEP!#REF!="",""))</f>
        <v>#REF!</v>
      </c>
      <c r="M491" s="136" t="e">
        <f>IF(SEP!#REF!&gt;=1,SEP!#REF!,IF(SEP!#REF!="",""))</f>
        <v>#REF!</v>
      </c>
      <c r="N491" s="136" t="e">
        <f>IF(SEP!#REF!&gt;=1,SEP!#REF!,IF(SEP!#REF!="",""))</f>
        <v>#REF!</v>
      </c>
      <c r="O491" s="136" t="e">
        <f>IF(SEP!#REF!&gt;=1,SEP!#REF!,IF(SEP!#REF!="",""))</f>
        <v>#REF!</v>
      </c>
      <c r="P491" s="136" t="e">
        <f>IF(SEP!#REF!&gt;=1,SEP!#REF!,IF(SEP!#REF!="",""))</f>
        <v>#REF!</v>
      </c>
      <c r="Q491" s="136" t="e">
        <f>IF(SEP!#REF!&gt;=1,SEP!#REF!,IF(SEP!#REF!="",""))</f>
        <v>#REF!</v>
      </c>
      <c r="R491" s="136" t="e">
        <f>IF(SEP!#REF!&gt;"",SEP!#REF!,IF(SEP!#REF!="",""))</f>
        <v>#REF!</v>
      </c>
      <c r="S491" s="136" t="e">
        <f>IF(SEP!#REF!&gt;"",SEP!#REF!,IF(SEP!#REF!="",""))</f>
        <v>#REF!</v>
      </c>
      <c r="T491" s="136" t="e">
        <f>IF(SEP!#REF!&gt;=1,SEP!#REF!,IF(SEP!#REF!="",""))</f>
        <v>#REF!</v>
      </c>
      <c r="U491" s="138" t="e">
        <f>IF(SEP!#REF!&gt;0,SEP!#REF!,IF(SEP!#REF!="",""))</f>
        <v>#REF!</v>
      </c>
      <c r="V491" s="140" t="e">
        <f>IF(SEP!#REF!&gt;=1,SEP!#REF!,IF(SEP!#REF!="",""))</f>
        <v>#REF!</v>
      </c>
      <c r="W491" s="136" t="e">
        <f>IF(SEP!#REF!&gt;=1,SEP!#REF!,IF(SEP!#REF!="",""))</f>
        <v>#REF!</v>
      </c>
      <c r="X491" s="140" t="e">
        <f>IF(SEP!#REF!&gt;=1,SEP!#REF!,IF(SEP!#REF!="",""))</f>
        <v>#REF!</v>
      </c>
      <c r="AA491" s="84"/>
      <c r="BA491" s="177" t="s">
        <v>420</v>
      </c>
    </row>
    <row r="492" spans="1:53" ht="23.1" customHeight="1" x14ac:dyDescent="0.2">
      <c r="A492" s="136" t="e">
        <f>IF(SEP!#REF!&gt;=1,SEP!#REF!,IF(SEP!#REF!="",""))</f>
        <v>#REF!</v>
      </c>
      <c r="B492" s="136" t="e">
        <f>(SEP!#REF!)</f>
        <v>#REF!</v>
      </c>
      <c r="C492" s="136" t="e">
        <f>(SEP!#REF!)</f>
        <v>#REF!</v>
      </c>
      <c r="D492" s="137" t="e">
        <f>IF(SEP!#REF!&gt;1,SEP!#REF!,IF(SEP!#REF!="",""))</f>
        <v>#REF!</v>
      </c>
      <c r="E492" s="137" t="e">
        <f>IF(SEP!#REF!&gt;"",SEP!#REF!,IF(SEP!#REF!="",""))</f>
        <v>#REF!</v>
      </c>
      <c r="F492" s="136" t="e">
        <f>IF(SEP!#REF!&gt;=1,SEP!#REF!,IF(SEP!#REF!="",""))</f>
        <v>#REF!</v>
      </c>
      <c r="G492" s="136" t="e">
        <f>IF(SEP!#REF!&gt;"",SEP!#REF!,IF(SEP!#REF!="",""))</f>
        <v>#REF!</v>
      </c>
      <c r="H492" s="136" t="e">
        <f>IF(SEP!#REF!&gt;=1,SEP!#REF!,IF(SEP!#REF!="",""))</f>
        <v>#REF!</v>
      </c>
      <c r="I492" s="136" t="e">
        <f>IF(SEP!#REF!&gt;=1,SEP!#REF!,IF(SEP!#REF!="",""))</f>
        <v>#REF!</v>
      </c>
      <c r="J492" s="136" t="e">
        <f>IF(SEP!#REF!&gt;=1,SEP!#REF!,IF(SEP!#REF!="",""))</f>
        <v>#REF!</v>
      </c>
      <c r="K492" s="136" t="e">
        <f>IF(SEP!#REF!&gt;=1,SEP!#REF!,IF(SEP!#REF!="",""))</f>
        <v>#REF!</v>
      </c>
      <c r="L492" s="136" t="e">
        <f>IF(SEP!#REF!&gt;=1,SEP!#REF!,IF(SEP!#REF!="",""))</f>
        <v>#REF!</v>
      </c>
      <c r="M492" s="136" t="e">
        <f>IF(SEP!#REF!&gt;=1,SEP!#REF!,IF(SEP!#REF!="",""))</f>
        <v>#REF!</v>
      </c>
      <c r="N492" s="136" t="e">
        <f>IF(SEP!#REF!&gt;=1,SEP!#REF!,IF(SEP!#REF!="",""))</f>
        <v>#REF!</v>
      </c>
      <c r="O492" s="136" t="e">
        <f>IF(SEP!#REF!&gt;=1,SEP!#REF!,IF(SEP!#REF!="",""))</f>
        <v>#REF!</v>
      </c>
      <c r="P492" s="136" t="e">
        <f>IF(SEP!#REF!&gt;=1,SEP!#REF!,IF(SEP!#REF!="",""))</f>
        <v>#REF!</v>
      </c>
      <c r="Q492" s="136" t="e">
        <f>IF(SEP!#REF!&gt;=1,SEP!#REF!,IF(SEP!#REF!="",""))</f>
        <v>#REF!</v>
      </c>
      <c r="R492" s="136" t="e">
        <f>IF(SEP!#REF!&gt;"",SEP!#REF!,IF(SEP!#REF!="",""))</f>
        <v>#REF!</v>
      </c>
      <c r="S492" s="136" t="e">
        <f>IF(SEP!#REF!&gt;"",SEP!#REF!,IF(SEP!#REF!="",""))</f>
        <v>#REF!</v>
      </c>
      <c r="T492" s="136" t="e">
        <f>IF(SEP!#REF!&gt;=1,SEP!#REF!,IF(SEP!#REF!="",""))</f>
        <v>#REF!</v>
      </c>
      <c r="U492" s="138" t="e">
        <f>IF(SEP!#REF!&gt;0,SEP!#REF!,IF(SEP!#REF!="",""))</f>
        <v>#REF!</v>
      </c>
      <c r="V492" s="140" t="e">
        <f>IF(SEP!#REF!&gt;=1,SEP!#REF!,IF(SEP!#REF!="",""))</f>
        <v>#REF!</v>
      </c>
      <c r="W492" s="136" t="e">
        <f>IF(SEP!#REF!&gt;=1,SEP!#REF!,IF(SEP!#REF!="",""))</f>
        <v>#REF!</v>
      </c>
      <c r="X492" s="140" t="e">
        <f>IF(SEP!#REF!&gt;=1,SEP!#REF!,IF(SEP!#REF!="",""))</f>
        <v>#REF!</v>
      </c>
      <c r="AA492" s="84"/>
      <c r="BA492" s="177" t="s">
        <v>421</v>
      </c>
    </row>
    <row r="493" spans="1:53" ht="23.1" customHeight="1" x14ac:dyDescent="0.2">
      <c r="A493" s="136" t="e">
        <f>IF(SEP!#REF!&gt;=1,SEP!#REF!,IF(SEP!#REF!="",""))</f>
        <v>#REF!</v>
      </c>
      <c r="B493" s="136" t="e">
        <f>(SEP!#REF!)</f>
        <v>#REF!</v>
      </c>
      <c r="C493" s="136" t="e">
        <f>(SEP!#REF!)</f>
        <v>#REF!</v>
      </c>
      <c r="D493" s="137" t="e">
        <f>IF(SEP!#REF!&gt;1,SEP!#REF!,IF(SEP!#REF!="",""))</f>
        <v>#REF!</v>
      </c>
      <c r="E493" s="137" t="e">
        <f>IF(SEP!#REF!&gt;"",SEP!#REF!,IF(SEP!#REF!="",""))</f>
        <v>#REF!</v>
      </c>
      <c r="F493" s="136" t="e">
        <f>IF(SEP!#REF!&gt;=1,SEP!#REF!,IF(SEP!#REF!="",""))</f>
        <v>#REF!</v>
      </c>
      <c r="G493" s="136" t="e">
        <f>IF(SEP!#REF!&gt;"",SEP!#REF!,IF(SEP!#REF!="",""))</f>
        <v>#REF!</v>
      </c>
      <c r="H493" s="136" t="e">
        <f>IF(SEP!#REF!&gt;=1,SEP!#REF!,IF(SEP!#REF!="",""))</f>
        <v>#REF!</v>
      </c>
      <c r="I493" s="136" t="e">
        <f>IF(SEP!#REF!&gt;=1,SEP!#REF!,IF(SEP!#REF!="",""))</f>
        <v>#REF!</v>
      </c>
      <c r="J493" s="136" t="e">
        <f>IF(SEP!#REF!&gt;=1,SEP!#REF!,IF(SEP!#REF!="",""))</f>
        <v>#REF!</v>
      </c>
      <c r="K493" s="136" t="e">
        <f>IF(SEP!#REF!&gt;=1,SEP!#REF!,IF(SEP!#REF!="",""))</f>
        <v>#REF!</v>
      </c>
      <c r="L493" s="136" t="e">
        <f>IF(SEP!#REF!&gt;=1,SEP!#REF!,IF(SEP!#REF!="",""))</f>
        <v>#REF!</v>
      </c>
      <c r="M493" s="136" t="e">
        <f>IF(SEP!#REF!&gt;=1,SEP!#REF!,IF(SEP!#REF!="",""))</f>
        <v>#REF!</v>
      </c>
      <c r="N493" s="136" t="e">
        <f>IF(SEP!#REF!&gt;=1,SEP!#REF!,IF(SEP!#REF!="",""))</f>
        <v>#REF!</v>
      </c>
      <c r="O493" s="136" t="e">
        <f>IF(SEP!#REF!&gt;=1,SEP!#REF!,IF(SEP!#REF!="",""))</f>
        <v>#REF!</v>
      </c>
      <c r="P493" s="136" t="e">
        <f>IF(SEP!#REF!&gt;=1,SEP!#REF!,IF(SEP!#REF!="",""))</f>
        <v>#REF!</v>
      </c>
      <c r="Q493" s="136" t="e">
        <f>IF(SEP!#REF!&gt;=1,SEP!#REF!,IF(SEP!#REF!="",""))</f>
        <v>#REF!</v>
      </c>
      <c r="R493" s="136" t="e">
        <f>IF(SEP!#REF!&gt;"",SEP!#REF!,IF(SEP!#REF!="",""))</f>
        <v>#REF!</v>
      </c>
      <c r="S493" s="136" t="e">
        <f>IF(SEP!#REF!&gt;"",SEP!#REF!,IF(SEP!#REF!="",""))</f>
        <v>#REF!</v>
      </c>
      <c r="T493" s="136" t="e">
        <f>IF(SEP!#REF!&gt;=1,SEP!#REF!,IF(SEP!#REF!="",""))</f>
        <v>#REF!</v>
      </c>
      <c r="U493" s="138" t="e">
        <f>IF(SEP!#REF!&gt;0,SEP!#REF!,IF(SEP!#REF!="",""))</f>
        <v>#REF!</v>
      </c>
      <c r="V493" s="140" t="e">
        <f>IF(SEP!#REF!&gt;=1,SEP!#REF!,IF(SEP!#REF!="",""))</f>
        <v>#REF!</v>
      </c>
      <c r="W493" s="136" t="e">
        <f>IF(SEP!#REF!&gt;=1,SEP!#REF!,IF(SEP!#REF!="",""))</f>
        <v>#REF!</v>
      </c>
      <c r="X493" s="140" t="e">
        <f>IF(SEP!#REF!&gt;=1,SEP!#REF!,IF(SEP!#REF!="",""))</f>
        <v>#REF!</v>
      </c>
      <c r="AA493" s="84"/>
      <c r="BA493" s="177" t="s">
        <v>422</v>
      </c>
    </row>
    <row r="494" spans="1:53" ht="23.1" customHeight="1" x14ac:dyDescent="0.2">
      <c r="A494" s="136" t="e">
        <f>IF(SEP!#REF!&gt;=1,SEP!#REF!,IF(SEP!#REF!="",""))</f>
        <v>#REF!</v>
      </c>
      <c r="B494" s="136" t="e">
        <f>(SEP!#REF!)</f>
        <v>#REF!</v>
      </c>
      <c r="C494" s="136" t="e">
        <f>(SEP!#REF!)</f>
        <v>#REF!</v>
      </c>
      <c r="D494" s="137" t="e">
        <f>IF(SEP!#REF!&gt;1,SEP!#REF!,IF(SEP!#REF!="",""))</f>
        <v>#REF!</v>
      </c>
      <c r="E494" s="137" t="e">
        <f>IF(SEP!#REF!&gt;"",SEP!#REF!,IF(SEP!#REF!="",""))</f>
        <v>#REF!</v>
      </c>
      <c r="F494" s="136" t="e">
        <f>IF(SEP!#REF!&gt;=1,SEP!#REF!,IF(SEP!#REF!="",""))</f>
        <v>#REF!</v>
      </c>
      <c r="G494" s="136" t="e">
        <f>IF(SEP!#REF!&gt;"",SEP!#REF!,IF(SEP!#REF!="",""))</f>
        <v>#REF!</v>
      </c>
      <c r="H494" s="136" t="e">
        <f>IF(SEP!#REF!&gt;=1,SEP!#REF!,IF(SEP!#REF!="",""))</f>
        <v>#REF!</v>
      </c>
      <c r="I494" s="136" t="e">
        <f>IF(SEP!#REF!&gt;=1,SEP!#REF!,IF(SEP!#REF!="",""))</f>
        <v>#REF!</v>
      </c>
      <c r="J494" s="136" t="e">
        <f>IF(SEP!#REF!&gt;=1,SEP!#REF!,IF(SEP!#REF!="",""))</f>
        <v>#REF!</v>
      </c>
      <c r="K494" s="136" t="e">
        <f>IF(SEP!#REF!&gt;=1,SEP!#REF!,IF(SEP!#REF!="",""))</f>
        <v>#REF!</v>
      </c>
      <c r="L494" s="136" t="e">
        <f>IF(SEP!#REF!&gt;=1,SEP!#REF!,IF(SEP!#REF!="",""))</f>
        <v>#REF!</v>
      </c>
      <c r="M494" s="136" t="e">
        <f>IF(SEP!#REF!&gt;=1,SEP!#REF!,IF(SEP!#REF!="",""))</f>
        <v>#REF!</v>
      </c>
      <c r="N494" s="136" t="e">
        <f>IF(SEP!#REF!&gt;=1,SEP!#REF!,IF(SEP!#REF!="",""))</f>
        <v>#REF!</v>
      </c>
      <c r="O494" s="136" t="e">
        <f>IF(SEP!#REF!&gt;=1,SEP!#REF!,IF(SEP!#REF!="",""))</f>
        <v>#REF!</v>
      </c>
      <c r="P494" s="136" t="e">
        <f>IF(SEP!#REF!&gt;=1,SEP!#REF!,IF(SEP!#REF!="",""))</f>
        <v>#REF!</v>
      </c>
      <c r="Q494" s="136" t="e">
        <f>IF(SEP!#REF!&gt;=1,SEP!#REF!,IF(SEP!#REF!="",""))</f>
        <v>#REF!</v>
      </c>
      <c r="R494" s="136" t="e">
        <f>IF(SEP!#REF!&gt;"",SEP!#REF!,IF(SEP!#REF!="",""))</f>
        <v>#REF!</v>
      </c>
      <c r="S494" s="136" t="e">
        <f>IF(SEP!#REF!&gt;"",SEP!#REF!,IF(SEP!#REF!="",""))</f>
        <v>#REF!</v>
      </c>
      <c r="T494" s="136" t="e">
        <f>IF(SEP!#REF!&gt;=1,SEP!#REF!,IF(SEP!#REF!="",""))</f>
        <v>#REF!</v>
      </c>
      <c r="U494" s="138" t="e">
        <f>IF(SEP!#REF!&gt;0,SEP!#REF!,IF(SEP!#REF!="",""))</f>
        <v>#REF!</v>
      </c>
      <c r="V494" s="140" t="e">
        <f>IF(SEP!#REF!&gt;=1,SEP!#REF!,IF(SEP!#REF!="",""))</f>
        <v>#REF!</v>
      </c>
      <c r="W494" s="136" t="e">
        <f>IF(SEP!#REF!&gt;=1,SEP!#REF!,IF(SEP!#REF!="",""))</f>
        <v>#REF!</v>
      </c>
      <c r="X494" s="140" t="e">
        <f>IF(SEP!#REF!&gt;=1,SEP!#REF!,IF(SEP!#REF!="",""))</f>
        <v>#REF!</v>
      </c>
      <c r="AA494" s="84"/>
      <c r="BA494" s="177" t="s">
        <v>423</v>
      </c>
    </row>
    <row r="495" spans="1:53" ht="23.1" customHeight="1" x14ac:dyDescent="0.2">
      <c r="A495" s="136" t="e">
        <f>IF(SEP!#REF!&gt;=1,SEP!#REF!,IF(SEP!#REF!="",""))</f>
        <v>#REF!</v>
      </c>
      <c r="B495" s="136" t="e">
        <f>(SEP!#REF!)</f>
        <v>#REF!</v>
      </c>
      <c r="C495" s="136" t="e">
        <f>(SEP!#REF!)</f>
        <v>#REF!</v>
      </c>
      <c r="D495" s="137" t="e">
        <f>IF(SEP!#REF!&gt;1,SEP!#REF!,IF(SEP!#REF!="",""))</f>
        <v>#REF!</v>
      </c>
      <c r="E495" s="137" t="e">
        <f>IF(SEP!#REF!&gt;"",SEP!#REF!,IF(SEP!#REF!="",""))</f>
        <v>#REF!</v>
      </c>
      <c r="F495" s="136" t="e">
        <f>IF(SEP!#REF!&gt;=1,SEP!#REF!,IF(SEP!#REF!="",""))</f>
        <v>#REF!</v>
      </c>
      <c r="G495" s="136" t="e">
        <f>IF(SEP!#REF!&gt;"",SEP!#REF!,IF(SEP!#REF!="",""))</f>
        <v>#REF!</v>
      </c>
      <c r="H495" s="136" t="e">
        <f>IF(SEP!#REF!&gt;=1,SEP!#REF!,IF(SEP!#REF!="",""))</f>
        <v>#REF!</v>
      </c>
      <c r="I495" s="136" t="e">
        <f>IF(SEP!#REF!&gt;=1,SEP!#REF!,IF(SEP!#REF!="",""))</f>
        <v>#REF!</v>
      </c>
      <c r="J495" s="136" t="e">
        <f>IF(SEP!#REF!&gt;=1,SEP!#REF!,IF(SEP!#REF!="",""))</f>
        <v>#REF!</v>
      </c>
      <c r="K495" s="136" t="e">
        <f>IF(SEP!#REF!&gt;=1,SEP!#REF!,IF(SEP!#REF!="",""))</f>
        <v>#REF!</v>
      </c>
      <c r="L495" s="136" t="e">
        <f>IF(SEP!#REF!&gt;=1,SEP!#REF!,IF(SEP!#REF!="",""))</f>
        <v>#REF!</v>
      </c>
      <c r="M495" s="136" t="e">
        <f>IF(SEP!#REF!&gt;=1,SEP!#REF!,IF(SEP!#REF!="",""))</f>
        <v>#REF!</v>
      </c>
      <c r="N495" s="136" t="e">
        <f>IF(SEP!#REF!&gt;=1,SEP!#REF!,IF(SEP!#REF!="",""))</f>
        <v>#REF!</v>
      </c>
      <c r="O495" s="136" t="e">
        <f>IF(SEP!#REF!&gt;=1,SEP!#REF!,IF(SEP!#REF!="",""))</f>
        <v>#REF!</v>
      </c>
      <c r="P495" s="136" t="e">
        <f>IF(SEP!#REF!&gt;=1,SEP!#REF!,IF(SEP!#REF!="",""))</f>
        <v>#REF!</v>
      </c>
      <c r="Q495" s="136" t="e">
        <f>IF(SEP!#REF!&gt;=1,SEP!#REF!,IF(SEP!#REF!="",""))</f>
        <v>#REF!</v>
      </c>
      <c r="R495" s="136" t="e">
        <f>IF(SEP!#REF!&gt;"",SEP!#REF!,IF(SEP!#REF!="",""))</f>
        <v>#REF!</v>
      </c>
      <c r="S495" s="136" t="e">
        <f>IF(SEP!#REF!&gt;"",SEP!#REF!,IF(SEP!#REF!="",""))</f>
        <v>#REF!</v>
      </c>
      <c r="T495" s="136" t="e">
        <f>IF(SEP!#REF!&gt;=1,SEP!#REF!,IF(SEP!#REF!="",""))</f>
        <v>#REF!</v>
      </c>
      <c r="U495" s="138" t="e">
        <f>IF(SEP!#REF!&gt;0,SEP!#REF!,IF(SEP!#REF!="",""))</f>
        <v>#REF!</v>
      </c>
      <c r="V495" s="140" t="e">
        <f>IF(SEP!#REF!&gt;=1,SEP!#REF!,IF(SEP!#REF!="",""))</f>
        <v>#REF!</v>
      </c>
      <c r="W495" s="136" t="e">
        <f>IF(SEP!#REF!&gt;=1,SEP!#REF!,IF(SEP!#REF!="",""))</f>
        <v>#REF!</v>
      </c>
      <c r="X495" s="140" t="e">
        <f>IF(SEP!#REF!&gt;=1,SEP!#REF!,IF(SEP!#REF!="",""))</f>
        <v>#REF!</v>
      </c>
      <c r="AA495" s="84"/>
      <c r="BA495" s="177" t="s">
        <v>424</v>
      </c>
    </row>
    <row r="496" spans="1:53" ht="23.1" customHeight="1" x14ac:dyDescent="0.2">
      <c r="A496" s="136" t="e">
        <f>IF(SEP!#REF!&gt;=1,SEP!#REF!,IF(SEP!#REF!="",""))</f>
        <v>#REF!</v>
      </c>
      <c r="B496" s="136" t="e">
        <f>(SEP!#REF!)</f>
        <v>#REF!</v>
      </c>
      <c r="C496" s="136" t="e">
        <f>(SEP!#REF!)</f>
        <v>#REF!</v>
      </c>
      <c r="D496" s="137" t="e">
        <f>IF(SEP!#REF!&gt;1,SEP!#REF!,IF(SEP!#REF!="",""))</f>
        <v>#REF!</v>
      </c>
      <c r="E496" s="137" t="e">
        <f>IF(SEP!#REF!&gt;"",SEP!#REF!,IF(SEP!#REF!="",""))</f>
        <v>#REF!</v>
      </c>
      <c r="F496" s="136" t="e">
        <f>IF(SEP!#REF!&gt;=1,SEP!#REF!,IF(SEP!#REF!="",""))</f>
        <v>#REF!</v>
      </c>
      <c r="G496" s="136" t="e">
        <f>IF(SEP!#REF!&gt;"",SEP!#REF!,IF(SEP!#REF!="",""))</f>
        <v>#REF!</v>
      </c>
      <c r="H496" s="136" t="e">
        <f>IF(SEP!#REF!&gt;=1,SEP!#REF!,IF(SEP!#REF!="",""))</f>
        <v>#REF!</v>
      </c>
      <c r="I496" s="136" t="e">
        <f>IF(SEP!#REF!&gt;=1,SEP!#REF!,IF(SEP!#REF!="",""))</f>
        <v>#REF!</v>
      </c>
      <c r="J496" s="136" t="e">
        <f>IF(SEP!#REF!&gt;=1,SEP!#REF!,IF(SEP!#REF!="",""))</f>
        <v>#REF!</v>
      </c>
      <c r="K496" s="136" t="e">
        <f>IF(SEP!#REF!&gt;=1,SEP!#REF!,IF(SEP!#REF!="",""))</f>
        <v>#REF!</v>
      </c>
      <c r="L496" s="136" t="e">
        <f>IF(SEP!#REF!&gt;=1,SEP!#REF!,IF(SEP!#REF!="",""))</f>
        <v>#REF!</v>
      </c>
      <c r="M496" s="136" t="e">
        <f>IF(SEP!#REF!&gt;=1,SEP!#REF!,IF(SEP!#REF!="",""))</f>
        <v>#REF!</v>
      </c>
      <c r="N496" s="136" t="e">
        <f>IF(SEP!#REF!&gt;=1,SEP!#REF!,IF(SEP!#REF!="",""))</f>
        <v>#REF!</v>
      </c>
      <c r="O496" s="136" t="e">
        <f>IF(SEP!#REF!&gt;=1,SEP!#REF!,IF(SEP!#REF!="",""))</f>
        <v>#REF!</v>
      </c>
      <c r="P496" s="136" t="e">
        <f>IF(SEP!#REF!&gt;=1,SEP!#REF!,IF(SEP!#REF!="",""))</f>
        <v>#REF!</v>
      </c>
      <c r="Q496" s="136" t="e">
        <f>IF(SEP!#REF!&gt;=1,SEP!#REF!,IF(SEP!#REF!="",""))</f>
        <v>#REF!</v>
      </c>
      <c r="R496" s="136" t="e">
        <f>IF(SEP!#REF!&gt;"",SEP!#REF!,IF(SEP!#REF!="",""))</f>
        <v>#REF!</v>
      </c>
      <c r="S496" s="136" t="e">
        <f>IF(SEP!#REF!&gt;"",SEP!#REF!,IF(SEP!#REF!="",""))</f>
        <v>#REF!</v>
      </c>
      <c r="T496" s="136" t="e">
        <f>IF(SEP!#REF!&gt;=1,SEP!#REF!,IF(SEP!#REF!="",""))</f>
        <v>#REF!</v>
      </c>
      <c r="U496" s="138" t="e">
        <f>IF(SEP!#REF!&gt;0,SEP!#REF!,IF(SEP!#REF!="",""))</f>
        <v>#REF!</v>
      </c>
      <c r="V496" s="140" t="e">
        <f>IF(SEP!#REF!&gt;=1,SEP!#REF!,IF(SEP!#REF!="",""))</f>
        <v>#REF!</v>
      </c>
      <c r="W496" s="136" t="e">
        <f>IF(SEP!#REF!&gt;=1,SEP!#REF!,IF(SEP!#REF!="",""))</f>
        <v>#REF!</v>
      </c>
      <c r="X496" s="140" t="e">
        <f>IF(SEP!#REF!&gt;=1,SEP!#REF!,IF(SEP!#REF!="",""))</f>
        <v>#REF!</v>
      </c>
      <c r="AA496" s="84"/>
      <c r="BA496" s="177" t="s">
        <v>425</v>
      </c>
    </row>
    <row r="497" spans="1:53" ht="23.1" customHeight="1" x14ac:dyDescent="0.2">
      <c r="A497" s="136" t="e">
        <f>IF(SEP!#REF!&gt;=1,SEP!#REF!,IF(SEP!#REF!="",""))</f>
        <v>#REF!</v>
      </c>
      <c r="B497" s="136" t="e">
        <f>(SEP!#REF!)</f>
        <v>#REF!</v>
      </c>
      <c r="C497" s="136" t="e">
        <f>(SEP!#REF!)</f>
        <v>#REF!</v>
      </c>
      <c r="D497" s="137" t="e">
        <f>IF(SEP!#REF!&gt;1,SEP!#REF!,IF(SEP!#REF!="",""))</f>
        <v>#REF!</v>
      </c>
      <c r="E497" s="137" t="e">
        <f>IF(SEP!#REF!&gt;"",SEP!#REF!,IF(SEP!#REF!="",""))</f>
        <v>#REF!</v>
      </c>
      <c r="F497" s="136" t="e">
        <f>IF(SEP!#REF!&gt;=1,SEP!#REF!,IF(SEP!#REF!="",""))</f>
        <v>#REF!</v>
      </c>
      <c r="G497" s="136" t="e">
        <f>IF(SEP!#REF!&gt;"",SEP!#REF!,IF(SEP!#REF!="",""))</f>
        <v>#REF!</v>
      </c>
      <c r="H497" s="136" t="e">
        <f>IF(SEP!#REF!&gt;=1,SEP!#REF!,IF(SEP!#REF!="",""))</f>
        <v>#REF!</v>
      </c>
      <c r="I497" s="136" t="e">
        <f>IF(SEP!#REF!&gt;=1,SEP!#REF!,IF(SEP!#REF!="",""))</f>
        <v>#REF!</v>
      </c>
      <c r="J497" s="136" t="e">
        <f>IF(SEP!#REF!&gt;=1,SEP!#REF!,IF(SEP!#REF!="",""))</f>
        <v>#REF!</v>
      </c>
      <c r="K497" s="136" t="e">
        <f>IF(SEP!#REF!&gt;=1,SEP!#REF!,IF(SEP!#REF!="",""))</f>
        <v>#REF!</v>
      </c>
      <c r="L497" s="136" t="e">
        <f>IF(SEP!#REF!&gt;=1,SEP!#REF!,IF(SEP!#REF!="",""))</f>
        <v>#REF!</v>
      </c>
      <c r="M497" s="136" t="e">
        <f>IF(SEP!#REF!&gt;=1,SEP!#REF!,IF(SEP!#REF!="",""))</f>
        <v>#REF!</v>
      </c>
      <c r="N497" s="136" t="e">
        <f>IF(SEP!#REF!&gt;=1,SEP!#REF!,IF(SEP!#REF!="",""))</f>
        <v>#REF!</v>
      </c>
      <c r="O497" s="136" t="e">
        <f>IF(SEP!#REF!&gt;=1,SEP!#REF!,IF(SEP!#REF!="",""))</f>
        <v>#REF!</v>
      </c>
      <c r="P497" s="136" t="e">
        <f>IF(SEP!#REF!&gt;=1,SEP!#REF!,IF(SEP!#REF!="",""))</f>
        <v>#REF!</v>
      </c>
      <c r="Q497" s="136" t="e">
        <f>IF(SEP!#REF!&gt;=1,SEP!#REF!,IF(SEP!#REF!="",""))</f>
        <v>#REF!</v>
      </c>
      <c r="R497" s="136" t="e">
        <f>IF(SEP!#REF!&gt;"",SEP!#REF!,IF(SEP!#REF!="",""))</f>
        <v>#REF!</v>
      </c>
      <c r="S497" s="136" t="e">
        <f>IF(SEP!#REF!&gt;"",SEP!#REF!,IF(SEP!#REF!="",""))</f>
        <v>#REF!</v>
      </c>
      <c r="T497" s="136" t="e">
        <f>IF(SEP!#REF!&gt;=1,SEP!#REF!,IF(SEP!#REF!="",""))</f>
        <v>#REF!</v>
      </c>
      <c r="U497" s="138" t="e">
        <f>IF(SEP!#REF!&gt;0,SEP!#REF!,IF(SEP!#REF!="",""))</f>
        <v>#REF!</v>
      </c>
      <c r="V497" s="140" t="e">
        <f>IF(SEP!#REF!&gt;=1,SEP!#REF!,IF(SEP!#REF!="",""))</f>
        <v>#REF!</v>
      </c>
      <c r="W497" s="136" t="e">
        <f>IF(SEP!#REF!&gt;=1,SEP!#REF!,IF(SEP!#REF!="",""))</f>
        <v>#REF!</v>
      </c>
      <c r="X497" s="140" t="e">
        <f>IF(SEP!#REF!&gt;=1,SEP!#REF!,IF(SEP!#REF!="",""))</f>
        <v>#REF!</v>
      </c>
      <c r="AA497" s="84"/>
      <c r="BA497" s="177" t="s">
        <v>426</v>
      </c>
    </row>
    <row r="498" spans="1:53" ht="23.1" customHeight="1" x14ac:dyDescent="0.2">
      <c r="A498" s="136" t="e">
        <f>IF(SEP!#REF!&gt;=1,SEP!#REF!,IF(SEP!#REF!="",""))</f>
        <v>#REF!</v>
      </c>
      <c r="B498" s="136" t="e">
        <f>(SEP!#REF!)</f>
        <v>#REF!</v>
      </c>
      <c r="C498" s="136" t="e">
        <f>(SEP!#REF!)</f>
        <v>#REF!</v>
      </c>
      <c r="D498" s="137" t="e">
        <f>IF(SEP!#REF!&gt;1,SEP!#REF!,IF(SEP!#REF!="",""))</f>
        <v>#REF!</v>
      </c>
      <c r="E498" s="137" t="e">
        <f>IF(SEP!#REF!&gt;"",SEP!#REF!,IF(SEP!#REF!="",""))</f>
        <v>#REF!</v>
      </c>
      <c r="F498" s="136" t="e">
        <f>IF(SEP!#REF!&gt;=1,SEP!#REF!,IF(SEP!#REF!="",""))</f>
        <v>#REF!</v>
      </c>
      <c r="G498" s="136" t="e">
        <f>IF(SEP!#REF!&gt;"",SEP!#REF!,IF(SEP!#REF!="",""))</f>
        <v>#REF!</v>
      </c>
      <c r="H498" s="136" t="e">
        <f>IF(SEP!#REF!&gt;=1,SEP!#REF!,IF(SEP!#REF!="",""))</f>
        <v>#REF!</v>
      </c>
      <c r="I498" s="136" t="e">
        <f>IF(SEP!#REF!&gt;=1,SEP!#REF!,IF(SEP!#REF!="",""))</f>
        <v>#REF!</v>
      </c>
      <c r="J498" s="136" t="e">
        <f>IF(SEP!#REF!&gt;=1,SEP!#REF!,IF(SEP!#REF!="",""))</f>
        <v>#REF!</v>
      </c>
      <c r="K498" s="136" t="e">
        <f>IF(SEP!#REF!&gt;=1,SEP!#REF!,IF(SEP!#REF!="",""))</f>
        <v>#REF!</v>
      </c>
      <c r="L498" s="136" t="e">
        <f>IF(SEP!#REF!&gt;=1,SEP!#REF!,IF(SEP!#REF!="",""))</f>
        <v>#REF!</v>
      </c>
      <c r="M498" s="136" t="e">
        <f>IF(SEP!#REF!&gt;=1,SEP!#REF!,IF(SEP!#REF!="",""))</f>
        <v>#REF!</v>
      </c>
      <c r="N498" s="136" t="e">
        <f>IF(SEP!#REF!&gt;=1,SEP!#REF!,IF(SEP!#REF!="",""))</f>
        <v>#REF!</v>
      </c>
      <c r="O498" s="136" t="e">
        <f>IF(SEP!#REF!&gt;=1,SEP!#REF!,IF(SEP!#REF!="",""))</f>
        <v>#REF!</v>
      </c>
      <c r="P498" s="136" t="e">
        <f>IF(SEP!#REF!&gt;=1,SEP!#REF!,IF(SEP!#REF!="",""))</f>
        <v>#REF!</v>
      </c>
      <c r="Q498" s="136" t="e">
        <f>IF(SEP!#REF!&gt;=1,SEP!#REF!,IF(SEP!#REF!="",""))</f>
        <v>#REF!</v>
      </c>
      <c r="R498" s="136" t="e">
        <f>IF(SEP!#REF!&gt;"",SEP!#REF!,IF(SEP!#REF!="",""))</f>
        <v>#REF!</v>
      </c>
      <c r="S498" s="136" t="e">
        <f>IF(SEP!#REF!&gt;"",SEP!#REF!,IF(SEP!#REF!="",""))</f>
        <v>#REF!</v>
      </c>
      <c r="T498" s="136" t="e">
        <f>IF(SEP!#REF!&gt;=1,SEP!#REF!,IF(SEP!#REF!="",""))</f>
        <v>#REF!</v>
      </c>
      <c r="U498" s="138" t="e">
        <f>IF(SEP!#REF!&gt;0,SEP!#REF!,IF(SEP!#REF!="",""))</f>
        <v>#REF!</v>
      </c>
      <c r="V498" s="140" t="e">
        <f>IF(SEP!#REF!&gt;=1,SEP!#REF!,IF(SEP!#REF!="",""))</f>
        <v>#REF!</v>
      </c>
      <c r="W498" s="136" t="e">
        <f>IF(SEP!#REF!&gt;=1,SEP!#REF!,IF(SEP!#REF!="",""))</f>
        <v>#REF!</v>
      </c>
      <c r="X498" s="140" t="e">
        <f>IF(SEP!#REF!&gt;=1,SEP!#REF!,IF(SEP!#REF!="",""))</f>
        <v>#REF!</v>
      </c>
      <c r="AA498" s="84"/>
      <c r="BA498" s="177" t="s">
        <v>427</v>
      </c>
    </row>
    <row r="499" spans="1:53" ht="23.1" customHeight="1" x14ac:dyDescent="0.2">
      <c r="A499" s="136" t="e">
        <f>IF(SEP!#REF!&gt;=1,SEP!#REF!,IF(SEP!#REF!="",""))</f>
        <v>#REF!</v>
      </c>
      <c r="B499" s="136" t="e">
        <f>(SEP!#REF!)</f>
        <v>#REF!</v>
      </c>
      <c r="C499" s="136" t="e">
        <f>(SEP!#REF!)</f>
        <v>#REF!</v>
      </c>
      <c r="D499" s="137" t="e">
        <f>IF(SEP!#REF!&gt;1,SEP!#REF!,IF(SEP!#REF!="",""))</f>
        <v>#REF!</v>
      </c>
      <c r="E499" s="137" t="e">
        <f>IF(SEP!#REF!&gt;"",SEP!#REF!,IF(SEP!#REF!="",""))</f>
        <v>#REF!</v>
      </c>
      <c r="F499" s="136" t="e">
        <f>IF(SEP!#REF!&gt;=1,SEP!#REF!,IF(SEP!#REF!="",""))</f>
        <v>#REF!</v>
      </c>
      <c r="G499" s="136" t="e">
        <f>IF(SEP!#REF!&gt;"",SEP!#REF!,IF(SEP!#REF!="",""))</f>
        <v>#REF!</v>
      </c>
      <c r="H499" s="136" t="e">
        <f>IF(SEP!#REF!&gt;=1,SEP!#REF!,IF(SEP!#REF!="",""))</f>
        <v>#REF!</v>
      </c>
      <c r="I499" s="136" t="e">
        <f>IF(SEP!#REF!&gt;=1,SEP!#REF!,IF(SEP!#REF!="",""))</f>
        <v>#REF!</v>
      </c>
      <c r="J499" s="136" t="e">
        <f>IF(SEP!#REF!&gt;=1,SEP!#REF!,IF(SEP!#REF!="",""))</f>
        <v>#REF!</v>
      </c>
      <c r="K499" s="136" t="e">
        <f>IF(SEP!#REF!&gt;=1,SEP!#REF!,IF(SEP!#REF!="",""))</f>
        <v>#REF!</v>
      </c>
      <c r="L499" s="136" t="e">
        <f>IF(SEP!#REF!&gt;=1,SEP!#REF!,IF(SEP!#REF!="",""))</f>
        <v>#REF!</v>
      </c>
      <c r="M499" s="136" t="e">
        <f>IF(SEP!#REF!&gt;=1,SEP!#REF!,IF(SEP!#REF!="",""))</f>
        <v>#REF!</v>
      </c>
      <c r="N499" s="136" t="e">
        <f>IF(SEP!#REF!&gt;=1,SEP!#REF!,IF(SEP!#REF!="",""))</f>
        <v>#REF!</v>
      </c>
      <c r="O499" s="136" t="e">
        <f>IF(SEP!#REF!&gt;=1,SEP!#REF!,IF(SEP!#REF!="",""))</f>
        <v>#REF!</v>
      </c>
      <c r="P499" s="136" t="e">
        <f>IF(SEP!#REF!&gt;=1,SEP!#REF!,IF(SEP!#REF!="",""))</f>
        <v>#REF!</v>
      </c>
      <c r="Q499" s="136" t="e">
        <f>IF(SEP!#REF!&gt;=1,SEP!#REF!,IF(SEP!#REF!="",""))</f>
        <v>#REF!</v>
      </c>
      <c r="R499" s="136" t="e">
        <f>IF(SEP!#REF!&gt;"",SEP!#REF!,IF(SEP!#REF!="",""))</f>
        <v>#REF!</v>
      </c>
      <c r="S499" s="136" t="e">
        <f>IF(SEP!#REF!&gt;"",SEP!#REF!,IF(SEP!#REF!="",""))</f>
        <v>#REF!</v>
      </c>
      <c r="T499" s="136" t="e">
        <f>IF(SEP!#REF!&gt;=1,SEP!#REF!,IF(SEP!#REF!="",""))</f>
        <v>#REF!</v>
      </c>
      <c r="U499" s="138" t="e">
        <f>IF(SEP!#REF!&gt;0,SEP!#REF!,IF(SEP!#REF!="",""))</f>
        <v>#REF!</v>
      </c>
      <c r="V499" s="140" t="e">
        <f>IF(SEP!#REF!&gt;=1,SEP!#REF!,IF(SEP!#REF!="",""))</f>
        <v>#REF!</v>
      </c>
      <c r="W499" s="136" t="e">
        <f>IF(SEP!#REF!&gt;=1,SEP!#REF!,IF(SEP!#REF!="",""))</f>
        <v>#REF!</v>
      </c>
      <c r="X499" s="140" t="e">
        <f>IF(SEP!#REF!&gt;=1,SEP!#REF!,IF(SEP!#REF!="",""))</f>
        <v>#REF!</v>
      </c>
      <c r="AA499" s="84"/>
      <c r="BA499" s="177" t="s">
        <v>428</v>
      </c>
    </row>
    <row r="500" spans="1:53" ht="23.1" customHeight="1" x14ac:dyDescent="0.2">
      <c r="A500" s="136" t="e">
        <f>IF(SEP!#REF!&gt;=1,SEP!#REF!,IF(SEP!#REF!="",""))</f>
        <v>#REF!</v>
      </c>
      <c r="B500" s="136" t="e">
        <f>(SEP!#REF!)</f>
        <v>#REF!</v>
      </c>
      <c r="C500" s="136" t="e">
        <f>(SEP!#REF!)</f>
        <v>#REF!</v>
      </c>
      <c r="D500" s="137" t="e">
        <f>IF(SEP!#REF!&gt;1,SEP!#REF!,IF(SEP!#REF!="",""))</f>
        <v>#REF!</v>
      </c>
      <c r="E500" s="137" t="e">
        <f>IF(SEP!#REF!&gt;"",SEP!#REF!,IF(SEP!#REF!="",""))</f>
        <v>#REF!</v>
      </c>
      <c r="F500" s="136" t="e">
        <f>IF(SEP!#REF!&gt;=1,SEP!#REF!,IF(SEP!#REF!="",""))</f>
        <v>#REF!</v>
      </c>
      <c r="G500" s="136" t="e">
        <f>IF(SEP!#REF!&gt;"",SEP!#REF!,IF(SEP!#REF!="",""))</f>
        <v>#REF!</v>
      </c>
      <c r="H500" s="136" t="e">
        <f>IF(SEP!#REF!&gt;=1,SEP!#REF!,IF(SEP!#REF!="",""))</f>
        <v>#REF!</v>
      </c>
      <c r="I500" s="136" t="e">
        <f>IF(SEP!#REF!&gt;=1,SEP!#REF!,IF(SEP!#REF!="",""))</f>
        <v>#REF!</v>
      </c>
      <c r="J500" s="136" t="e">
        <f>IF(SEP!#REF!&gt;=1,SEP!#REF!,IF(SEP!#REF!="",""))</f>
        <v>#REF!</v>
      </c>
      <c r="K500" s="136" t="e">
        <f>IF(SEP!#REF!&gt;=1,SEP!#REF!,IF(SEP!#REF!="",""))</f>
        <v>#REF!</v>
      </c>
      <c r="L500" s="136" t="e">
        <f>IF(SEP!#REF!&gt;=1,SEP!#REF!,IF(SEP!#REF!="",""))</f>
        <v>#REF!</v>
      </c>
      <c r="M500" s="136" t="e">
        <f>IF(SEP!#REF!&gt;=1,SEP!#REF!,IF(SEP!#REF!="",""))</f>
        <v>#REF!</v>
      </c>
      <c r="N500" s="136" t="e">
        <f>IF(SEP!#REF!&gt;=1,SEP!#REF!,IF(SEP!#REF!="",""))</f>
        <v>#REF!</v>
      </c>
      <c r="O500" s="136" t="e">
        <f>IF(SEP!#REF!&gt;=1,SEP!#REF!,IF(SEP!#REF!="",""))</f>
        <v>#REF!</v>
      </c>
      <c r="P500" s="136" t="e">
        <f>IF(SEP!#REF!&gt;=1,SEP!#REF!,IF(SEP!#REF!="",""))</f>
        <v>#REF!</v>
      </c>
      <c r="Q500" s="136" t="e">
        <f>IF(SEP!#REF!&gt;=1,SEP!#REF!,IF(SEP!#REF!="",""))</f>
        <v>#REF!</v>
      </c>
      <c r="R500" s="136" t="e">
        <f>IF(SEP!#REF!&gt;"",SEP!#REF!,IF(SEP!#REF!="",""))</f>
        <v>#REF!</v>
      </c>
      <c r="S500" s="136" t="e">
        <f>IF(SEP!#REF!&gt;"",SEP!#REF!,IF(SEP!#REF!="",""))</f>
        <v>#REF!</v>
      </c>
      <c r="T500" s="136" t="e">
        <f>IF(SEP!#REF!&gt;=1,SEP!#REF!,IF(SEP!#REF!="",""))</f>
        <v>#REF!</v>
      </c>
      <c r="U500" s="138" t="e">
        <f>IF(SEP!#REF!&gt;0,SEP!#REF!,IF(SEP!#REF!="",""))</f>
        <v>#REF!</v>
      </c>
      <c r="V500" s="140" t="e">
        <f>IF(SEP!#REF!&gt;=1,SEP!#REF!,IF(SEP!#REF!="",""))</f>
        <v>#REF!</v>
      </c>
      <c r="W500" s="136" t="e">
        <f>IF(SEP!#REF!&gt;=1,SEP!#REF!,IF(SEP!#REF!="",""))</f>
        <v>#REF!</v>
      </c>
      <c r="X500" s="140" t="e">
        <f>IF(SEP!#REF!&gt;=1,SEP!#REF!,IF(SEP!#REF!="",""))</f>
        <v>#REF!</v>
      </c>
      <c r="AA500" s="84"/>
      <c r="BA500" s="177" t="s">
        <v>429</v>
      </c>
    </row>
    <row r="501" spans="1:53" ht="23.1" customHeight="1" x14ac:dyDescent="0.2">
      <c r="A501" s="136" t="e">
        <f>IF(SEP!#REF!&gt;=1,SEP!#REF!,IF(SEP!#REF!="",""))</f>
        <v>#REF!</v>
      </c>
      <c r="B501" s="136" t="e">
        <f>(SEP!#REF!)</f>
        <v>#REF!</v>
      </c>
      <c r="C501" s="136" t="e">
        <f>(SEP!#REF!)</f>
        <v>#REF!</v>
      </c>
      <c r="D501" s="137" t="e">
        <f>IF(SEP!#REF!&gt;1,SEP!#REF!,IF(SEP!#REF!="",""))</f>
        <v>#REF!</v>
      </c>
      <c r="E501" s="137" t="e">
        <f>IF(SEP!#REF!&gt;"",SEP!#REF!,IF(SEP!#REF!="",""))</f>
        <v>#REF!</v>
      </c>
      <c r="F501" s="136" t="e">
        <f>IF(SEP!#REF!&gt;=1,SEP!#REF!,IF(SEP!#REF!="",""))</f>
        <v>#REF!</v>
      </c>
      <c r="G501" s="136" t="e">
        <f>IF(SEP!#REF!&gt;"",SEP!#REF!,IF(SEP!#REF!="",""))</f>
        <v>#REF!</v>
      </c>
      <c r="H501" s="136" t="e">
        <f>IF(SEP!#REF!&gt;=1,SEP!#REF!,IF(SEP!#REF!="",""))</f>
        <v>#REF!</v>
      </c>
      <c r="I501" s="136" t="e">
        <f>IF(SEP!#REF!&gt;=1,SEP!#REF!,IF(SEP!#REF!="",""))</f>
        <v>#REF!</v>
      </c>
      <c r="J501" s="136" t="e">
        <f>IF(SEP!#REF!&gt;=1,SEP!#REF!,IF(SEP!#REF!="",""))</f>
        <v>#REF!</v>
      </c>
      <c r="K501" s="136" t="e">
        <f>IF(SEP!#REF!&gt;=1,SEP!#REF!,IF(SEP!#REF!="",""))</f>
        <v>#REF!</v>
      </c>
      <c r="L501" s="136" t="e">
        <f>IF(SEP!#REF!&gt;=1,SEP!#REF!,IF(SEP!#REF!="",""))</f>
        <v>#REF!</v>
      </c>
      <c r="M501" s="136" t="e">
        <f>IF(SEP!#REF!&gt;=1,SEP!#REF!,IF(SEP!#REF!="",""))</f>
        <v>#REF!</v>
      </c>
      <c r="N501" s="136" t="e">
        <f>IF(SEP!#REF!&gt;=1,SEP!#REF!,IF(SEP!#REF!="",""))</f>
        <v>#REF!</v>
      </c>
      <c r="O501" s="136" t="e">
        <f>IF(SEP!#REF!&gt;=1,SEP!#REF!,IF(SEP!#REF!="",""))</f>
        <v>#REF!</v>
      </c>
      <c r="P501" s="136" t="e">
        <f>IF(SEP!#REF!&gt;=1,SEP!#REF!,IF(SEP!#REF!="",""))</f>
        <v>#REF!</v>
      </c>
      <c r="Q501" s="136" t="e">
        <f>IF(SEP!#REF!&gt;=1,SEP!#REF!,IF(SEP!#REF!="",""))</f>
        <v>#REF!</v>
      </c>
      <c r="R501" s="136" t="e">
        <f>IF(SEP!#REF!&gt;"",SEP!#REF!,IF(SEP!#REF!="",""))</f>
        <v>#REF!</v>
      </c>
      <c r="S501" s="136" t="e">
        <f>IF(SEP!#REF!&gt;"",SEP!#REF!,IF(SEP!#REF!="",""))</f>
        <v>#REF!</v>
      </c>
      <c r="T501" s="136" t="e">
        <f>IF(SEP!#REF!&gt;=1,SEP!#REF!,IF(SEP!#REF!="",""))</f>
        <v>#REF!</v>
      </c>
      <c r="U501" s="138" t="e">
        <f>IF(SEP!#REF!&gt;0,SEP!#REF!,IF(SEP!#REF!="",""))</f>
        <v>#REF!</v>
      </c>
      <c r="V501" s="140" t="e">
        <f>IF(SEP!#REF!&gt;=1,SEP!#REF!,IF(SEP!#REF!="",""))</f>
        <v>#REF!</v>
      </c>
      <c r="W501" s="136" t="e">
        <f>IF(SEP!#REF!&gt;=1,SEP!#REF!,IF(SEP!#REF!="",""))</f>
        <v>#REF!</v>
      </c>
      <c r="X501" s="140" t="e">
        <f>IF(SEP!#REF!&gt;=1,SEP!#REF!,IF(SEP!#REF!="",""))</f>
        <v>#REF!</v>
      </c>
      <c r="AA501" s="84"/>
      <c r="BA501" s="177" t="s">
        <v>430</v>
      </c>
    </row>
    <row r="502" spans="1:53" ht="23.1" customHeight="1" x14ac:dyDescent="0.2">
      <c r="A502" s="136" t="e">
        <f>IF(SEP!#REF!&gt;=1,SEP!#REF!,IF(SEP!#REF!="",""))</f>
        <v>#REF!</v>
      </c>
      <c r="B502" s="136" t="e">
        <f>(SEP!#REF!)</f>
        <v>#REF!</v>
      </c>
      <c r="C502" s="136" t="e">
        <f>(SEP!#REF!)</f>
        <v>#REF!</v>
      </c>
      <c r="D502" s="137" t="e">
        <f>IF(SEP!#REF!&gt;1,SEP!#REF!,IF(SEP!#REF!="",""))</f>
        <v>#REF!</v>
      </c>
      <c r="E502" s="137" t="e">
        <f>IF(SEP!#REF!&gt;"",SEP!#REF!,IF(SEP!#REF!="",""))</f>
        <v>#REF!</v>
      </c>
      <c r="F502" s="136" t="e">
        <f>IF(SEP!#REF!&gt;=1,SEP!#REF!,IF(SEP!#REF!="",""))</f>
        <v>#REF!</v>
      </c>
      <c r="G502" s="136" t="e">
        <f>IF(SEP!#REF!&gt;"",SEP!#REF!,IF(SEP!#REF!="",""))</f>
        <v>#REF!</v>
      </c>
      <c r="H502" s="136" t="e">
        <f>IF(SEP!#REF!&gt;=1,SEP!#REF!,IF(SEP!#REF!="",""))</f>
        <v>#REF!</v>
      </c>
      <c r="I502" s="136" t="e">
        <f>IF(SEP!#REF!&gt;=1,SEP!#REF!,IF(SEP!#REF!="",""))</f>
        <v>#REF!</v>
      </c>
      <c r="J502" s="136" t="e">
        <f>IF(SEP!#REF!&gt;=1,SEP!#REF!,IF(SEP!#REF!="",""))</f>
        <v>#REF!</v>
      </c>
      <c r="K502" s="136" t="e">
        <f>IF(SEP!#REF!&gt;=1,SEP!#REF!,IF(SEP!#REF!="",""))</f>
        <v>#REF!</v>
      </c>
      <c r="L502" s="136" t="e">
        <f>IF(SEP!#REF!&gt;=1,SEP!#REF!,IF(SEP!#REF!="",""))</f>
        <v>#REF!</v>
      </c>
      <c r="M502" s="136" t="e">
        <f>IF(SEP!#REF!&gt;=1,SEP!#REF!,IF(SEP!#REF!="",""))</f>
        <v>#REF!</v>
      </c>
      <c r="N502" s="136" t="e">
        <f>IF(SEP!#REF!&gt;=1,SEP!#REF!,IF(SEP!#REF!="",""))</f>
        <v>#REF!</v>
      </c>
      <c r="O502" s="136" t="e">
        <f>IF(SEP!#REF!&gt;=1,SEP!#REF!,IF(SEP!#REF!="",""))</f>
        <v>#REF!</v>
      </c>
      <c r="P502" s="136" t="e">
        <f>IF(SEP!#REF!&gt;=1,SEP!#REF!,IF(SEP!#REF!="",""))</f>
        <v>#REF!</v>
      </c>
      <c r="Q502" s="136" t="e">
        <f>IF(SEP!#REF!&gt;=1,SEP!#REF!,IF(SEP!#REF!="",""))</f>
        <v>#REF!</v>
      </c>
      <c r="R502" s="136" t="e">
        <f>IF(SEP!#REF!&gt;"",SEP!#REF!,IF(SEP!#REF!="",""))</f>
        <v>#REF!</v>
      </c>
      <c r="S502" s="136" t="e">
        <f>IF(SEP!#REF!&gt;"",SEP!#REF!,IF(SEP!#REF!="",""))</f>
        <v>#REF!</v>
      </c>
      <c r="T502" s="136" t="e">
        <f>IF(SEP!#REF!&gt;=1,SEP!#REF!,IF(SEP!#REF!="",""))</f>
        <v>#REF!</v>
      </c>
      <c r="U502" s="138" t="e">
        <f>IF(SEP!#REF!&gt;0,SEP!#REF!,IF(SEP!#REF!="",""))</f>
        <v>#REF!</v>
      </c>
      <c r="V502" s="140" t="e">
        <f>IF(SEP!#REF!&gt;=1,SEP!#REF!,IF(SEP!#REF!="",""))</f>
        <v>#REF!</v>
      </c>
      <c r="W502" s="136" t="e">
        <f>IF(SEP!#REF!&gt;=1,SEP!#REF!,IF(SEP!#REF!="",""))</f>
        <v>#REF!</v>
      </c>
      <c r="X502" s="140" t="e">
        <f>IF(SEP!#REF!&gt;=1,SEP!#REF!,IF(SEP!#REF!="",""))</f>
        <v>#REF!</v>
      </c>
      <c r="AA502" s="84"/>
      <c r="BA502" s="177" t="s">
        <v>431</v>
      </c>
    </row>
    <row r="503" spans="1:53" ht="23.1" customHeight="1" x14ac:dyDescent="0.2">
      <c r="A503" s="136" t="e">
        <f>IF(SEP!#REF!&gt;=1,SEP!#REF!,IF(SEP!#REF!="",""))</f>
        <v>#REF!</v>
      </c>
      <c r="B503" s="136" t="e">
        <f>(SEP!#REF!)</f>
        <v>#REF!</v>
      </c>
      <c r="C503" s="136" t="e">
        <f>(SEP!#REF!)</f>
        <v>#REF!</v>
      </c>
      <c r="D503" s="137" t="e">
        <f>IF(SEP!#REF!&gt;1,SEP!#REF!,IF(SEP!#REF!="",""))</f>
        <v>#REF!</v>
      </c>
      <c r="E503" s="137" t="e">
        <f>IF(SEP!#REF!&gt;"",SEP!#REF!,IF(SEP!#REF!="",""))</f>
        <v>#REF!</v>
      </c>
      <c r="F503" s="136" t="e">
        <f>IF(SEP!#REF!&gt;=1,SEP!#REF!,IF(SEP!#REF!="",""))</f>
        <v>#REF!</v>
      </c>
      <c r="G503" s="136" t="e">
        <f>IF(SEP!#REF!&gt;"",SEP!#REF!,IF(SEP!#REF!="",""))</f>
        <v>#REF!</v>
      </c>
      <c r="H503" s="136" t="e">
        <f>IF(SEP!#REF!&gt;=1,SEP!#REF!,IF(SEP!#REF!="",""))</f>
        <v>#REF!</v>
      </c>
      <c r="I503" s="136" t="e">
        <f>IF(SEP!#REF!&gt;=1,SEP!#REF!,IF(SEP!#REF!="",""))</f>
        <v>#REF!</v>
      </c>
      <c r="J503" s="136" t="e">
        <f>IF(SEP!#REF!&gt;=1,SEP!#REF!,IF(SEP!#REF!="",""))</f>
        <v>#REF!</v>
      </c>
      <c r="K503" s="136" t="e">
        <f>IF(SEP!#REF!&gt;=1,SEP!#REF!,IF(SEP!#REF!="",""))</f>
        <v>#REF!</v>
      </c>
      <c r="L503" s="136" t="e">
        <f>IF(SEP!#REF!&gt;=1,SEP!#REF!,IF(SEP!#REF!="",""))</f>
        <v>#REF!</v>
      </c>
      <c r="M503" s="136" t="e">
        <f>IF(SEP!#REF!&gt;=1,SEP!#REF!,IF(SEP!#REF!="",""))</f>
        <v>#REF!</v>
      </c>
      <c r="N503" s="136" t="e">
        <f>IF(SEP!#REF!&gt;=1,SEP!#REF!,IF(SEP!#REF!="",""))</f>
        <v>#REF!</v>
      </c>
      <c r="O503" s="136" t="e">
        <f>IF(SEP!#REF!&gt;=1,SEP!#REF!,IF(SEP!#REF!="",""))</f>
        <v>#REF!</v>
      </c>
      <c r="P503" s="136" t="e">
        <f>IF(SEP!#REF!&gt;=1,SEP!#REF!,IF(SEP!#REF!="",""))</f>
        <v>#REF!</v>
      </c>
      <c r="Q503" s="136" t="e">
        <f>IF(SEP!#REF!&gt;=1,SEP!#REF!,IF(SEP!#REF!="",""))</f>
        <v>#REF!</v>
      </c>
      <c r="R503" s="136" t="e">
        <f>IF(SEP!#REF!&gt;"",SEP!#REF!,IF(SEP!#REF!="",""))</f>
        <v>#REF!</v>
      </c>
      <c r="S503" s="136" t="e">
        <f>IF(SEP!#REF!&gt;"",SEP!#REF!,IF(SEP!#REF!="",""))</f>
        <v>#REF!</v>
      </c>
      <c r="T503" s="136" t="e">
        <f>IF(SEP!#REF!&gt;=1,SEP!#REF!,IF(SEP!#REF!="",""))</f>
        <v>#REF!</v>
      </c>
      <c r="U503" s="138" t="e">
        <f>IF(SEP!#REF!&gt;0,SEP!#REF!,IF(SEP!#REF!="",""))</f>
        <v>#REF!</v>
      </c>
      <c r="V503" s="140" t="e">
        <f>IF(SEP!#REF!&gt;=1,SEP!#REF!,IF(SEP!#REF!="",""))</f>
        <v>#REF!</v>
      </c>
      <c r="W503" s="136" t="e">
        <f>IF(SEP!#REF!&gt;=1,SEP!#REF!,IF(SEP!#REF!="",""))</f>
        <v>#REF!</v>
      </c>
      <c r="X503" s="140" t="e">
        <f>IF(SEP!#REF!&gt;=1,SEP!#REF!,IF(SEP!#REF!="",""))</f>
        <v>#REF!</v>
      </c>
      <c r="AA503" s="84"/>
      <c r="BA503" s="177" t="s">
        <v>432</v>
      </c>
    </row>
    <row r="504" spans="1:53" ht="23.1" customHeight="1" x14ac:dyDescent="0.2">
      <c r="A504" s="136" t="e">
        <f>IF(SEP!#REF!&gt;=1,SEP!#REF!,IF(SEP!#REF!="",""))</f>
        <v>#REF!</v>
      </c>
      <c r="B504" s="136" t="e">
        <f>(SEP!#REF!)</f>
        <v>#REF!</v>
      </c>
      <c r="C504" s="136" t="e">
        <f>(SEP!#REF!)</f>
        <v>#REF!</v>
      </c>
      <c r="D504" s="137" t="e">
        <f>IF(SEP!#REF!&gt;1,SEP!#REF!,IF(SEP!#REF!="",""))</f>
        <v>#REF!</v>
      </c>
      <c r="E504" s="137" t="e">
        <f>IF(SEP!#REF!&gt;"",SEP!#REF!,IF(SEP!#REF!="",""))</f>
        <v>#REF!</v>
      </c>
      <c r="F504" s="136" t="e">
        <f>IF(SEP!#REF!&gt;=1,SEP!#REF!,IF(SEP!#REF!="",""))</f>
        <v>#REF!</v>
      </c>
      <c r="G504" s="136" t="e">
        <f>IF(SEP!#REF!&gt;"",SEP!#REF!,IF(SEP!#REF!="",""))</f>
        <v>#REF!</v>
      </c>
      <c r="H504" s="136" t="e">
        <f>IF(SEP!#REF!&gt;=1,SEP!#REF!,IF(SEP!#REF!="",""))</f>
        <v>#REF!</v>
      </c>
      <c r="I504" s="136" t="e">
        <f>IF(SEP!#REF!&gt;=1,SEP!#REF!,IF(SEP!#REF!="",""))</f>
        <v>#REF!</v>
      </c>
      <c r="J504" s="136" t="e">
        <f>IF(SEP!#REF!&gt;=1,SEP!#REF!,IF(SEP!#REF!="",""))</f>
        <v>#REF!</v>
      </c>
      <c r="K504" s="136" t="e">
        <f>IF(SEP!#REF!&gt;=1,SEP!#REF!,IF(SEP!#REF!="",""))</f>
        <v>#REF!</v>
      </c>
      <c r="L504" s="136" t="e">
        <f>IF(SEP!#REF!&gt;=1,SEP!#REF!,IF(SEP!#REF!="",""))</f>
        <v>#REF!</v>
      </c>
      <c r="M504" s="136" t="e">
        <f>IF(SEP!#REF!&gt;=1,SEP!#REF!,IF(SEP!#REF!="",""))</f>
        <v>#REF!</v>
      </c>
      <c r="N504" s="136" t="e">
        <f>IF(SEP!#REF!&gt;=1,SEP!#REF!,IF(SEP!#REF!="",""))</f>
        <v>#REF!</v>
      </c>
      <c r="O504" s="136" t="e">
        <f>IF(SEP!#REF!&gt;=1,SEP!#REF!,IF(SEP!#REF!="",""))</f>
        <v>#REF!</v>
      </c>
      <c r="P504" s="136" t="e">
        <f>IF(SEP!#REF!&gt;=1,SEP!#REF!,IF(SEP!#REF!="",""))</f>
        <v>#REF!</v>
      </c>
      <c r="Q504" s="136" t="e">
        <f>IF(SEP!#REF!&gt;=1,SEP!#REF!,IF(SEP!#REF!="",""))</f>
        <v>#REF!</v>
      </c>
      <c r="R504" s="136" t="e">
        <f>IF(SEP!#REF!&gt;"",SEP!#REF!,IF(SEP!#REF!="",""))</f>
        <v>#REF!</v>
      </c>
      <c r="S504" s="136" t="e">
        <f>IF(SEP!#REF!&gt;"",SEP!#REF!,IF(SEP!#REF!="",""))</f>
        <v>#REF!</v>
      </c>
      <c r="T504" s="136" t="e">
        <f>IF(SEP!#REF!&gt;=1,SEP!#REF!,IF(SEP!#REF!="",""))</f>
        <v>#REF!</v>
      </c>
      <c r="U504" s="138" t="e">
        <f>IF(SEP!#REF!&gt;0,SEP!#REF!,IF(SEP!#REF!="",""))</f>
        <v>#REF!</v>
      </c>
      <c r="V504" s="140" t="e">
        <f>IF(SEP!#REF!&gt;=1,SEP!#REF!,IF(SEP!#REF!="",""))</f>
        <v>#REF!</v>
      </c>
      <c r="W504" s="136" t="e">
        <f>IF(SEP!#REF!&gt;=1,SEP!#REF!,IF(SEP!#REF!="",""))</f>
        <v>#REF!</v>
      </c>
      <c r="X504" s="140" t="e">
        <f>IF(SEP!#REF!&gt;=1,SEP!#REF!,IF(SEP!#REF!="",""))</f>
        <v>#REF!</v>
      </c>
      <c r="AA504" s="84"/>
      <c r="BA504" s="177" t="s">
        <v>433</v>
      </c>
    </row>
    <row r="505" spans="1:53" ht="23.1" customHeight="1" x14ac:dyDescent="0.2">
      <c r="A505" s="136" t="e">
        <f>IF(SEP!#REF!&gt;=1,SEP!#REF!,IF(SEP!#REF!="",""))</f>
        <v>#REF!</v>
      </c>
      <c r="B505" s="136" t="e">
        <f>(SEP!#REF!)</f>
        <v>#REF!</v>
      </c>
      <c r="C505" s="136" t="e">
        <f>(SEP!#REF!)</f>
        <v>#REF!</v>
      </c>
      <c r="D505" s="137" t="e">
        <f>IF(SEP!#REF!&gt;1,SEP!#REF!,IF(SEP!#REF!="",""))</f>
        <v>#REF!</v>
      </c>
      <c r="E505" s="137" t="e">
        <f>IF(SEP!#REF!&gt;"",SEP!#REF!,IF(SEP!#REF!="",""))</f>
        <v>#REF!</v>
      </c>
      <c r="F505" s="136" t="e">
        <f>IF(SEP!#REF!&gt;=1,SEP!#REF!,IF(SEP!#REF!="",""))</f>
        <v>#REF!</v>
      </c>
      <c r="G505" s="136" t="e">
        <f>IF(SEP!#REF!&gt;"",SEP!#REF!,IF(SEP!#REF!="",""))</f>
        <v>#REF!</v>
      </c>
      <c r="H505" s="136" t="e">
        <f>IF(SEP!#REF!&gt;=1,SEP!#REF!,IF(SEP!#REF!="",""))</f>
        <v>#REF!</v>
      </c>
      <c r="I505" s="136" t="e">
        <f>IF(SEP!#REF!&gt;=1,SEP!#REF!,IF(SEP!#REF!="",""))</f>
        <v>#REF!</v>
      </c>
      <c r="J505" s="136" t="e">
        <f>IF(SEP!#REF!&gt;=1,SEP!#REF!,IF(SEP!#REF!="",""))</f>
        <v>#REF!</v>
      </c>
      <c r="K505" s="136" t="e">
        <f>IF(SEP!#REF!&gt;=1,SEP!#REF!,IF(SEP!#REF!="",""))</f>
        <v>#REF!</v>
      </c>
      <c r="L505" s="136" t="e">
        <f>IF(SEP!#REF!&gt;=1,SEP!#REF!,IF(SEP!#REF!="",""))</f>
        <v>#REF!</v>
      </c>
      <c r="M505" s="136" t="e">
        <f>IF(SEP!#REF!&gt;=1,SEP!#REF!,IF(SEP!#REF!="",""))</f>
        <v>#REF!</v>
      </c>
      <c r="N505" s="136" t="e">
        <f>IF(SEP!#REF!&gt;=1,SEP!#REF!,IF(SEP!#REF!="",""))</f>
        <v>#REF!</v>
      </c>
      <c r="O505" s="136" t="e">
        <f>IF(SEP!#REF!&gt;=1,SEP!#REF!,IF(SEP!#REF!="",""))</f>
        <v>#REF!</v>
      </c>
      <c r="P505" s="136" t="e">
        <f>IF(SEP!#REF!&gt;=1,SEP!#REF!,IF(SEP!#REF!="",""))</f>
        <v>#REF!</v>
      </c>
      <c r="Q505" s="136" t="e">
        <f>IF(SEP!#REF!&gt;=1,SEP!#REF!,IF(SEP!#REF!="",""))</f>
        <v>#REF!</v>
      </c>
      <c r="R505" s="136" t="e">
        <f>IF(SEP!#REF!&gt;"",SEP!#REF!,IF(SEP!#REF!="",""))</f>
        <v>#REF!</v>
      </c>
      <c r="S505" s="136" t="e">
        <f>IF(SEP!#REF!&gt;"",SEP!#REF!,IF(SEP!#REF!="",""))</f>
        <v>#REF!</v>
      </c>
      <c r="T505" s="136" t="e">
        <f>IF(SEP!#REF!&gt;=1,SEP!#REF!,IF(SEP!#REF!="",""))</f>
        <v>#REF!</v>
      </c>
      <c r="U505" s="138" t="e">
        <f>IF(SEP!#REF!&gt;0,SEP!#REF!,IF(SEP!#REF!="",""))</f>
        <v>#REF!</v>
      </c>
      <c r="V505" s="140" t="e">
        <f>IF(SEP!#REF!&gt;=1,SEP!#REF!,IF(SEP!#REF!="",""))</f>
        <v>#REF!</v>
      </c>
      <c r="W505" s="136" t="e">
        <f>IF(SEP!#REF!&gt;=1,SEP!#REF!,IF(SEP!#REF!="",""))</f>
        <v>#REF!</v>
      </c>
      <c r="X505" s="140" t="e">
        <f>IF(SEP!#REF!&gt;=1,SEP!#REF!,IF(SEP!#REF!="",""))</f>
        <v>#REF!</v>
      </c>
      <c r="AA505" s="84"/>
      <c r="BA505" s="177" t="s">
        <v>434</v>
      </c>
    </row>
    <row r="506" spans="1:53" ht="23.1" customHeight="1" x14ac:dyDescent="0.2">
      <c r="A506" s="136" t="e">
        <f>IF(SEP!#REF!&gt;=1,SEP!#REF!,IF(SEP!#REF!="",""))</f>
        <v>#REF!</v>
      </c>
      <c r="B506" s="136" t="e">
        <f>(SEP!#REF!)</f>
        <v>#REF!</v>
      </c>
      <c r="C506" s="136" t="e">
        <f>(SEP!#REF!)</f>
        <v>#REF!</v>
      </c>
      <c r="D506" s="137" t="e">
        <f>IF(SEP!#REF!&gt;1,SEP!#REF!,IF(SEP!#REF!="",""))</f>
        <v>#REF!</v>
      </c>
      <c r="E506" s="137" t="e">
        <f>IF(SEP!#REF!&gt;"",SEP!#REF!,IF(SEP!#REF!="",""))</f>
        <v>#REF!</v>
      </c>
      <c r="F506" s="136" t="e">
        <f>IF(SEP!#REF!&gt;=1,SEP!#REF!,IF(SEP!#REF!="",""))</f>
        <v>#REF!</v>
      </c>
      <c r="G506" s="136" t="e">
        <f>IF(SEP!#REF!&gt;"",SEP!#REF!,IF(SEP!#REF!="",""))</f>
        <v>#REF!</v>
      </c>
      <c r="H506" s="136" t="e">
        <f>IF(SEP!#REF!&gt;=1,SEP!#REF!,IF(SEP!#REF!="",""))</f>
        <v>#REF!</v>
      </c>
      <c r="I506" s="136" t="e">
        <f>IF(SEP!#REF!&gt;=1,SEP!#REF!,IF(SEP!#REF!="",""))</f>
        <v>#REF!</v>
      </c>
      <c r="J506" s="136" t="e">
        <f>IF(SEP!#REF!&gt;=1,SEP!#REF!,IF(SEP!#REF!="",""))</f>
        <v>#REF!</v>
      </c>
      <c r="K506" s="136" t="e">
        <f>IF(SEP!#REF!&gt;=1,SEP!#REF!,IF(SEP!#REF!="",""))</f>
        <v>#REF!</v>
      </c>
      <c r="L506" s="136" t="e">
        <f>IF(SEP!#REF!&gt;=1,SEP!#REF!,IF(SEP!#REF!="",""))</f>
        <v>#REF!</v>
      </c>
      <c r="M506" s="136" t="e">
        <f>IF(SEP!#REF!&gt;=1,SEP!#REF!,IF(SEP!#REF!="",""))</f>
        <v>#REF!</v>
      </c>
      <c r="N506" s="136" t="e">
        <f>IF(SEP!#REF!&gt;=1,SEP!#REF!,IF(SEP!#REF!="",""))</f>
        <v>#REF!</v>
      </c>
      <c r="O506" s="136" t="e">
        <f>IF(SEP!#REF!&gt;=1,SEP!#REF!,IF(SEP!#REF!="",""))</f>
        <v>#REF!</v>
      </c>
      <c r="P506" s="136" t="e">
        <f>IF(SEP!#REF!&gt;=1,SEP!#REF!,IF(SEP!#REF!="",""))</f>
        <v>#REF!</v>
      </c>
      <c r="Q506" s="136" t="e">
        <f>IF(SEP!#REF!&gt;=1,SEP!#REF!,IF(SEP!#REF!="",""))</f>
        <v>#REF!</v>
      </c>
      <c r="R506" s="136" t="e">
        <f>IF(SEP!#REF!&gt;"",SEP!#REF!,IF(SEP!#REF!="",""))</f>
        <v>#REF!</v>
      </c>
      <c r="S506" s="136" t="e">
        <f>IF(SEP!#REF!&gt;"",SEP!#REF!,IF(SEP!#REF!="",""))</f>
        <v>#REF!</v>
      </c>
      <c r="T506" s="136" t="e">
        <f>IF(SEP!#REF!&gt;=1,SEP!#REF!,IF(SEP!#REF!="",""))</f>
        <v>#REF!</v>
      </c>
      <c r="U506" s="138" t="e">
        <f>IF(SEP!#REF!&gt;0,SEP!#REF!,IF(SEP!#REF!="",""))</f>
        <v>#REF!</v>
      </c>
      <c r="V506" s="140" t="e">
        <f>IF(SEP!#REF!&gt;=1,SEP!#REF!,IF(SEP!#REF!="",""))</f>
        <v>#REF!</v>
      </c>
      <c r="W506" s="136" t="e">
        <f>IF(SEP!#REF!&gt;=1,SEP!#REF!,IF(SEP!#REF!="",""))</f>
        <v>#REF!</v>
      </c>
      <c r="X506" s="140" t="e">
        <f>IF(SEP!#REF!&gt;=1,SEP!#REF!,IF(SEP!#REF!="",""))</f>
        <v>#REF!</v>
      </c>
      <c r="AA506" s="84"/>
      <c r="BA506" s="177" t="s">
        <v>435</v>
      </c>
    </row>
    <row r="507" spans="1:53" ht="23.1" customHeight="1" x14ac:dyDescent="0.2">
      <c r="A507" s="136" t="e">
        <f>IF(SEP!#REF!&gt;=1,SEP!#REF!,IF(SEP!#REF!="",""))</f>
        <v>#REF!</v>
      </c>
      <c r="B507" s="136" t="e">
        <f>(SEP!#REF!)</f>
        <v>#REF!</v>
      </c>
      <c r="C507" s="136" t="e">
        <f>(SEP!#REF!)</f>
        <v>#REF!</v>
      </c>
      <c r="D507" s="137" t="e">
        <f>IF(SEP!#REF!&gt;1,SEP!#REF!,IF(SEP!#REF!="",""))</f>
        <v>#REF!</v>
      </c>
      <c r="E507" s="137" t="e">
        <f>IF(SEP!#REF!&gt;"",SEP!#REF!,IF(SEP!#REF!="",""))</f>
        <v>#REF!</v>
      </c>
      <c r="F507" s="136" t="e">
        <f>IF(SEP!#REF!&gt;=1,SEP!#REF!,IF(SEP!#REF!="",""))</f>
        <v>#REF!</v>
      </c>
      <c r="G507" s="136" t="e">
        <f>IF(SEP!#REF!&gt;"",SEP!#REF!,IF(SEP!#REF!="",""))</f>
        <v>#REF!</v>
      </c>
      <c r="H507" s="136" t="e">
        <f>IF(SEP!#REF!&gt;=1,SEP!#REF!,IF(SEP!#REF!="",""))</f>
        <v>#REF!</v>
      </c>
      <c r="I507" s="136" t="e">
        <f>IF(SEP!#REF!&gt;=1,SEP!#REF!,IF(SEP!#REF!="",""))</f>
        <v>#REF!</v>
      </c>
      <c r="J507" s="136" t="e">
        <f>IF(SEP!#REF!&gt;=1,SEP!#REF!,IF(SEP!#REF!="",""))</f>
        <v>#REF!</v>
      </c>
      <c r="K507" s="136" t="e">
        <f>IF(SEP!#REF!&gt;=1,SEP!#REF!,IF(SEP!#REF!="",""))</f>
        <v>#REF!</v>
      </c>
      <c r="L507" s="136" t="e">
        <f>IF(SEP!#REF!&gt;=1,SEP!#REF!,IF(SEP!#REF!="",""))</f>
        <v>#REF!</v>
      </c>
      <c r="M507" s="136" t="e">
        <f>IF(SEP!#REF!&gt;=1,SEP!#REF!,IF(SEP!#REF!="",""))</f>
        <v>#REF!</v>
      </c>
      <c r="N507" s="136" t="e">
        <f>IF(SEP!#REF!&gt;=1,SEP!#REF!,IF(SEP!#REF!="",""))</f>
        <v>#REF!</v>
      </c>
      <c r="O507" s="136" t="e">
        <f>IF(SEP!#REF!&gt;=1,SEP!#REF!,IF(SEP!#REF!="",""))</f>
        <v>#REF!</v>
      </c>
      <c r="P507" s="136" t="e">
        <f>IF(SEP!#REF!&gt;=1,SEP!#REF!,IF(SEP!#REF!="",""))</f>
        <v>#REF!</v>
      </c>
      <c r="Q507" s="136" t="e">
        <f>IF(SEP!#REF!&gt;=1,SEP!#REF!,IF(SEP!#REF!="",""))</f>
        <v>#REF!</v>
      </c>
      <c r="R507" s="136" t="e">
        <f>IF(SEP!#REF!&gt;"",SEP!#REF!,IF(SEP!#REF!="",""))</f>
        <v>#REF!</v>
      </c>
      <c r="S507" s="136" t="e">
        <f>IF(SEP!#REF!&gt;"",SEP!#REF!,IF(SEP!#REF!="",""))</f>
        <v>#REF!</v>
      </c>
      <c r="T507" s="136" t="e">
        <f>IF(SEP!#REF!&gt;=1,SEP!#REF!,IF(SEP!#REF!="",""))</f>
        <v>#REF!</v>
      </c>
      <c r="U507" s="138" t="e">
        <f>IF(SEP!#REF!&gt;0,SEP!#REF!,IF(SEP!#REF!="",""))</f>
        <v>#REF!</v>
      </c>
      <c r="V507" s="140" t="e">
        <f>IF(SEP!#REF!&gt;=1,SEP!#REF!,IF(SEP!#REF!="",""))</f>
        <v>#REF!</v>
      </c>
      <c r="W507" s="136" t="e">
        <f>IF(SEP!#REF!&gt;=1,SEP!#REF!,IF(SEP!#REF!="",""))</f>
        <v>#REF!</v>
      </c>
      <c r="X507" s="140" t="e">
        <f>IF(SEP!#REF!&gt;=1,SEP!#REF!,IF(SEP!#REF!="",""))</f>
        <v>#REF!</v>
      </c>
      <c r="AA507" s="84"/>
      <c r="BA507" s="177" t="s">
        <v>436</v>
      </c>
    </row>
    <row r="508" spans="1:53" ht="23.1" customHeight="1" x14ac:dyDescent="0.2">
      <c r="A508" s="136" t="e">
        <f>IF(SEP!#REF!&gt;=1,SEP!#REF!,IF(SEP!#REF!="",""))</f>
        <v>#REF!</v>
      </c>
      <c r="B508" s="136" t="e">
        <f>(SEP!#REF!)</f>
        <v>#REF!</v>
      </c>
      <c r="C508" s="136" t="e">
        <f>(SEP!#REF!)</f>
        <v>#REF!</v>
      </c>
      <c r="D508" s="137" t="e">
        <f>IF(SEP!#REF!&gt;1,SEP!#REF!,IF(SEP!#REF!="",""))</f>
        <v>#REF!</v>
      </c>
      <c r="E508" s="137" t="e">
        <f>IF(SEP!#REF!&gt;"",SEP!#REF!,IF(SEP!#REF!="",""))</f>
        <v>#REF!</v>
      </c>
      <c r="F508" s="136" t="e">
        <f>IF(SEP!#REF!&gt;=1,SEP!#REF!,IF(SEP!#REF!="",""))</f>
        <v>#REF!</v>
      </c>
      <c r="G508" s="136" t="e">
        <f>IF(SEP!#REF!&gt;"",SEP!#REF!,IF(SEP!#REF!="",""))</f>
        <v>#REF!</v>
      </c>
      <c r="H508" s="136" t="e">
        <f>IF(SEP!#REF!&gt;=1,SEP!#REF!,IF(SEP!#REF!="",""))</f>
        <v>#REF!</v>
      </c>
      <c r="I508" s="136" t="e">
        <f>IF(SEP!#REF!&gt;=1,SEP!#REF!,IF(SEP!#REF!="",""))</f>
        <v>#REF!</v>
      </c>
      <c r="J508" s="136" t="e">
        <f>IF(SEP!#REF!&gt;=1,SEP!#REF!,IF(SEP!#REF!="",""))</f>
        <v>#REF!</v>
      </c>
      <c r="K508" s="136" t="e">
        <f>IF(SEP!#REF!&gt;=1,SEP!#REF!,IF(SEP!#REF!="",""))</f>
        <v>#REF!</v>
      </c>
      <c r="L508" s="136" t="e">
        <f>IF(SEP!#REF!&gt;=1,SEP!#REF!,IF(SEP!#REF!="",""))</f>
        <v>#REF!</v>
      </c>
      <c r="M508" s="136" t="e">
        <f>IF(SEP!#REF!&gt;=1,SEP!#REF!,IF(SEP!#REF!="",""))</f>
        <v>#REF!</v>
      </c>
      <c r="N508" s="136" t="e">
        <f>IF(SEP!#REF!&gt;=1,SEP!#REF!,IF(SEP!#REF!="",""))</f>
        <v>#REF!</v>
      </c>
      <c r="O508" s="136" t="e">
        <f>IF(SEP!#REF!&gt;=1,SEP!#REF!,IF(SEP!#REF!="",""))</f>
        <v>#REF!</v>
      </c>
      <c r="P508" s="136" t="e">
        <f>IF(SEP!#REF!&gt;=1,SEP!#REF!,IF(SEP!#REF!="",""))</f>
        <v>#REF!</v>
      </c>
      <c r="Q508" s="136" t="e">
        <f>IF(SEP!#REF!&gt;=1,SEP!#REF!,IF(SEP!#REF!="",""))</f>
        <v>#REF!</v>
      </c>
      <c r="R508" s="136" t="e">
        <f>IF(SEP!#REF!&gt;"",SEP!#REF!,IF(SEP!#REF!="",""))</f>
        <v>#REF!</v>
      </c>
      <c r="S508" s="136" t="e">
        <f>IF(SEP!#REF!&gt;"",SEP!#REF!,IF(SEP!#REF!="",""))</f>
        <v>#REF!</v>
      </c>
      <c r="T508" s="136" t="e">
        <f>IF(SEP!#REF!&gt;=1,SEP!#REF!,IF(SEP!#REF!="",""))</f>
        <v>#REF!</v>
      </c>
      <c r="U508" s="138" t="e">
        <f>IF(SEP!#REF!&gt;0,SEP!#REF!,IF(SEP!#REF!="",""))</f>
        <v>#REF!</v>
      </c>
      <c r="V508" s="140" t="e">
        <f>IF(SEP!#REF!&gt;=1,SEP!#REF!,IF(SEP!#REF!="",""))</f>
        <v>#REF!</v>
      </c>
      <c r="W508" s="136" t="e">
        <f>IF(SEP!#REF!&gt;=1,SEP!#REF!,IF(SEP!#REF!="",""))</f>
        <v>#REF!</v>
      </c>
      <c r="X508" s="140" t="e">
        <f>IF(SEP!#REF!&gt;=1,SEP!#REF!,IF(SEP!#REF!="",""))</f>
        <v>#REF!</v>
      </c>
      <c r="AA508" s="84"/>
      <c r="BA508" s="177" t="s">
        <v>437</v>
      </c>
    </row>
    <row r="509" spans="1:53" ht="23.1" customHeight="1" x14ac:dyDescent="0.2">
      <c r="A509" s="136" t="e">
        <f>IF(SEP!#REF!&gt;=1,SEP!#REF!,IF(SEP!#REF!="",""))</f>
        <v>#REF!</v>
      </c>
      <c r="B509" s="136" t="e">
        <f>(SEP!#REF!)</f>
        <v>#REF!</v>
      </c>
      <c r="C509" s="136" t="e">
        <f>(SEP!#REF!)</f>
        <v>#REF!</v>
      </c>
      <c r="D509" s="137" t="e">
        <f>IF(SEP!#REF!&gt;1,SEP!#REF!,IF(SEP!#REF!="",""))</f>
        <v>#REF!</v>
      </c>
      <c r="E509" s="137" t="e">
        <f>IF(SEP!#REF!&gt;"",SEP!#REF!,IF(SEP!#REF!="",""))</f>
        <v>#REF!</v>
      </c>
      <c r="F509" s="136" t="e">
        <f>IF(SEP!#REF!&gt;=1,SEP!#REF!,IF(SEP!#REF!="",""))</f>
        <v>#REF!</v>
      </c>
      <c r="G509" s="136" t="e">
        <f>IF(SEP!#REF!&gt;"",SEP!#REF!,IF(SEP!#REF!="",""))</f>
        <v>#REF!</v>
      </c>
      <c r="H509" s="136" t="e">
        <f>IF(SEP!#REF!&gt;=1,SEP!#REF!,IF(SEP!#REF!="",""))</f>
        <v>#REF!</v>
      </c>
      <c r="I509" s="136" t="e">
        <f>IF(SEP!#REF!&gt;=1,SEP!#REF!,IF(SEP!#REF!="",""))</f>
        <v>#REF!</v>
      </c>
      <c r="J509" s="136" t="e">
        <f>IF(SEP!#REF!&gt;=1,SEP!#REF!,IF(SEP!#REF!="",""))</f>
        <v>#REF!</v>
      </c>
      <c r="K509" s="136" t="e">
        <f>IF(SEP!#REF!&gt;=1,SEP!#REF!,IF(SEP!#REF!="",""))</f>
        <v>#REF!</v>
      </c>
      <c r="L509" s="136" t="e">
        <f>IF(SEP!#REF!&gt;=1,SEP!#REF!,IF(SEP!#REF!="",""))</f>
        <v>#REF!</v>
      </c>
      <c r="M509" s="136" t="e">
        <f>IF(SEP!#REF!&gt;=1,SEP!#REF!,IF(SEP!#REF!="",""))</f>
        <v>#REF!</v>
      </c>
      <c r="N509" s="136" t="e">
        <f>IF(SEP!#REF!&gt;=1,SEP!#REF!,IF(SEP!#REF!="",""))</f>
        <v>#REF!</v>
      </c>
      <c r="O509" s="136" t="e">
        <f>IF(SEP!#REF!&gt;=1,SEP!#REF!,IF(SEP!#REF!="",""))</f>
        <v>#REF!</v>
      </c>
      <c r="P509" s="136" t="e">
        <f>IF(SEP!#REF!&gt;=1,SEP!#REF!,IF(SEP!#REF!="",""))</f>
        <v>#REF!</v>
      </c>
      <c r="Q509" s="136" t="e">
        <f>IF(SEP!#REF!&gt;=1,SEP!#REF!,IF(SEP!#REF!="",""))</f>
        <v>#REF!</v>
      </c>
      <c r="R509" s="136" t="e">
        <f>IF(SEP!#REF!&gt;"",SEP!#REF!,IF(SEP!#REF!="",""))</f>
        <v>#REF!</v>
      </c>
      <c r="S509" s="136" t="e">
        <f>IF(SEP!#REF!&gt;"",SEP!#REF!,IF(SEP!#REF!="",""))</f>
        <v>#REF!</v>
      </c>
      <c r="T509" s="136" t="e">
        <f>IF(SEP!#REF!&gt;=1,SEP!#REF!,IF(SEP!#REF!="",""))</f>
        <v>#REF!</v>
      </c>
      <c r="U509" s="138" t="e">
        <f>IF(SEP!#REF!&gt;0,SEP!#REF!,IF(SEP!#REF!="",""))</f>
        <v>#REF!</v>
      </c>
      <c r="V509" s="140" t="e">
        <f>IF(SEP!#REF!&gt;=1,SEP!#REF!,IF(SEP!#REF!="",""))</f>
        <v>#REF!</v>
      </c>
      <c r="W509" s="136" t="e">
        <f>IF(SEP!#REF!&gt;=1,SEP!#REF!,IF(SEP!#REF!="",""))</f>
        <v>#REF!</v>
      </c>
      <c r="X509" s="140" t="e">
        <f>IF(SEP!#REF!&gt;=1,SEP!#REF!,IF(SEP!#REF!="",""))</f>
        <v>#REF!</v>
      </c>
      <c r="AA509" s="84"/>
      <c r="BA509" s="177" t="s">
        <v>438</v>
      </c>
    </row>
    <row r="510" spans="1:53" ht="23.1" customHeight="1" x14ac:dyDescent="0.2">
      <c r="A510" s="136" t="e">
        <f>IF(SEP!#REF!&gt;=1,SEP!#REF!,IF(SEP!#REF!="",""))</f>
        <v>#REF!</v>
      </c>
      <c r="B510" s="136" t="e">
        <f>(SEP!#REF!)</f>
        <v>#REF!</v>
      </c>
      <c r="C510" s="136" t="e">
        <f>(SEP!#REF!)</f>
        <v>#REF!</v>
      </c>
      <c r="D510" s="137" t="e">
        <f>IF(SEP!#REF!&gt;1,SEP!#REF!,IF(SEP!#REF!="",""))</f>
        <v>#REF!</v>
      </c>
      <c r="E510" s="137" t="e">
        <f>IF(SEP!#REF!&gt;"",SEP!#REF!,IF(SEP!#REF!="",""))</f>
        <v>#REF!</v>
      </c>
      <c r="F510" s="136" t="e">
        <f>IF(SEP!#REF!&gt;=1,SEP!#REF!,IF(SEP!#REF!="",""))</f>
        <v>#REF!</v>
      </c>
      <c r="G510" s="136" t="e">
        <f>IF(SEP!#REF!&gt;"",SEP!#REF!,IF(SEP!#REF!="",""))</f>
        <v>#REF!</v>
      </c>
      <c r="H510" s="136" t="e">
        <f>IF(SEP!#REF!&gt;=1,SEP!#REF!,IF(SEP!#REF!="",""))</f>
        <v>#REF!</v>
      </c>
      <c r="I510" s="136" t="e">
        <f>IF(SEP!#REF!&gt;=1,SEP!#REF!,IF(SEP!#REF!="",""))</f>
        <v>#REF!</v>
      </c>
      <c r="J510" s="136" t="e">
        <f>IF(SEP!#REF!&gt;=1,SEP!#REF!,IF(SEP!#REF!="",""))</f>
        <v>#REF!</v>
      </c>
      <c r="K510" s="136" t="e">
        <f>IF(SEP!#REF!&gt;=1,SEP!#REF!,IF(SEP!#REF!="",""))</f>
        <v>#REF!</v>
      </c>
      <c r="L510" s="136" t="e">
        <f>IF(SEP!#REF!&gt;=1,SEP!#REF!,IF(SEP!#REF!="",""))</f>
        <v>#REF!</v>
      </c>
      <c r="M510" s="136" t="e">
        <f>IF(SEP!#REF!&gt;=1,SEP!#REF!,IF(SEP!#REF!="",""))</f>
        <v>#REF!</v>
      </c>
      <c r="N510" s="136" t="e">
        <f>IF(SEP!#REF!&gt;=1,SEP!#REF!,IF(SEP!#REF!="",""))</f>
        <v>#REF!</v>
      </c>
      <c r="O510" s="136" t="e">
        <f>IF(SEP!#REF!&gt;=1,SEP!#REF!,IF(SEP!#REF!="",""))</f>
        <v>#REF!</v>
      </c>
      <c r="P510" s="136" t="e">
        <f>IF(SEP!#REF!&gt;=1,SEP!#REF!,IF(SEP!#REF!="",""))</f>
        <v>#REF!</v>
      </c>
      <c r="Q510" s="136" t="e">
        <f>IF(SEP!#REF!&gt;=1,SEP!#REF!,IF(SEP!#REF!="",""))</f>
        <v>#REF!</v>
      </c>
      <c r="R510" s="136" t="e">
        <f>IF(SEP!#REF!&gt;"",SEP!#REF!,IF(SEP!#REF!="",""))</f>
        <v>#REF!</v>
      </c>
      <c r="S510" s="136" t="e">
        <f>IF(SEP!#REF!&gt;"",SEP!#REF!,IF(SEP!#REF!="",""))</f>
        <v>#REF!</v>
      </c>
      <c r="T510" s="136" t="e">
        <f>IF(SEP!#REF!&gt;=1,SEP!#REF!,IF(SEP!#REF!="",""))</f>
        <v>#REF!</v>
      </c>
      <c r="U510" s="138" t="e">
        <f>IF(SEP!#REF!&gt;0,SEP!#REF!,IF(SEP!#REF!="",""))</f>
        <v>#REF!</v>
      </c>
      <c r="V510" s="140" t="e">
        <f>IF(SEP!#REF!&gt;=1,SEP!#REF!,IF(SEP!#REF!="",""))</f>
        <v>#REF!</v>
      </c>
      <c r="W510" s="136" t="e">
        <f>IF(SEP!#REF!&gt;=1,SEP!#REF!,IF(SEP!#REF!="",""))</f>
        <v>#REF!</v>
      </c>
      <c r="X510" s="140" t="e">
        <f>IF(SEP!#REF!&gt;=1,SEP!#REF!,IF(SEP!#REF!="",""))</f>
        <v>#REF!</v>
      </c>
      <c r="AA510" s="84"/>
      <c r="BA510" s="177" t="s">
        <v>439</v>
      </c>
    </row>
    <row r="511" spans="1:53" ht="23.1" customHeight="1" x14ac:dyDescent="0.2">
      <c r="A511" s="136" t="e">
        <f>IF(OCT!#REF!&gt;=1,OCT!#REF!,IF(OCT!#REF!="",""))</f>
        <v>#REF!</v>
      </c>
      <c r="B511" s="136" t="e">
        <f>(OCT!#REF!)</f>
        <v>#REF!</v>
      </c>
      <c r="C511" s="136" t="e">
        <f>(OCT!#REF!)</f>
        <v>#REF!</v>
      </c>
      <c r="D511" s="137" t="e">
        <f>IF(OCT!#REF!&gt;1,OCT!#REF!,IF(OCT!#REF!="",""))</f>
        <v>#REF!</v>
      </c>
      <c r="E511" s="137" t="e">
        <f>IF(OCT!#REF!&gt;"",OCT!#REF!,IF(OCT!#REF!="",""))</f>
        <v>#REF!</v>
      </c>
      <c r="F511" s="136" t="e">
        <f>IF(OCT!#REF!&gt;=1,OCT!#REF!,IF(OCT!#REF!="",""))</f>
        <v>#REF!</v>
      </c>
      <c r="G511" s="136" t="e">
        <f>IF(OCT!#REF!&gt;"",OCT!#REF!,IF(OCT!#REF!="",""))</f>
        <v>#REF!</v>
      </c>
      <c r="H511" s="136" t="e">
        <f>IF(OCT!#REF!&gt;=1,OCT!#REF!,IF(OCT!#REF!="",""))</f>
        <v>#REF!</v>
      </c>
      <c r="I511" s="136" t="e">
        <f>IF(OCT!#REF!&gt;=1,OCT!#REF!,IF(OCT!#REF!="",""))</f>
        <v>#REF!</v>
      </c>
      <c r="J511" s="136" t="e">
        <f>IF(OCT!#REF!&gt;=1,OCT!#REF!,IF(OCT!#REF!="",""))</f>
        <v>#REF!</v>
      </c>
      <c r="K511" s="136" t="e">
        <f>IF(OCT!#REF!&gt;=1,OCT!#REF!,IF(OCT!#REF!="",""))</f>
        <v>#REF!</v>
      </c>
      <c r="L511" s="136" t="e">
        <f>IF(OCT!#REF!&gt;=1,OCT!#REF!,IF(OCT!#REF!="",""))</f>
        <v>#REF!</v>
      </c>
      <c r="M511" s="136" t="e">
        <f>IF(OCT!#REF!&gt;=1,OCT!#REF!,IF(OCT!#REF!="",""))</f>
        <v>#REF!</v>
      </c>
      <c r="N511" s="136" t="e">
        <f>IF(OCT!#REF!&gt;=1,OCT!#REF!,IF(OCT!#REF!="",""))</f>
        <v>#REF!</v>
      </c>
      <c r="O511" s="136" t="e">
        <f>IF(OCT!#REF!&gt;=1,OCT!#REF!,IF(OCT!#REF!="",""))</f>
        <v>#REF!</v>
      </c>
      <c r="P511" s="136" t="e">
        <f>IF(OCT!#REF!&gt;=1,OCT!#REF!,IF(OCT!#REF!="",""))</f>
        <v>#REF!</v>
      </c>
      <c r="Q511" s="136" t="e">
        <f>IF(OCT!#REF!&gt;=1,OCT!#REF!,IF(OCT!#REF!="",""))</f>
        <v>#REF!</v>
      </c>
      <c r="R511" s="136" t="e">
        <f>IF(OCT!#REF!&gt;"",OCT!#REF!,IF(OCT!#REF!="",""))</f>
        <v>#REF!</v>
      </c>
      <c r="S511" s="136" t="e">
        <f>IF(OCT!#REF!&gt;"",OCT!#REF!,IF(OCT!#REF!="",""))</f>
        <v>#REF!</v>
      </c>
      <c r="T511" s="136" t="e">
        <f>IF(OCT!#REF!&gt;=1,OCT!#REF!,IF(OCT!#REF!="",""))</f>
        <v>#REF!</v>
      </c>
      <c r="U511" s="138" t="e">
        <f>IF(OCT!#REF!&gt;0,OCT!#REF!,IF(OCT!#REF!="",""))</f>
        <v>#REF!</v>
      </c>
      <c r="V511" s="140" t="e">
        <f>IF(OCT!#REF!&gt;=1,OCT!#REF!,IF(OCT!#REF!="",""))</f>
        <v>#REF!</v>
      </c>
      <c r="W511" s="136" t="e">
        <f>IF(OCT!#REF!&gt;=1,OCT!#REF!,IF(OCT!#REF!="",""))</f>
        <v>#REF!</v>
      </c>
      <c r="X511" s="140" t="e">
        <f>IF(OCT!#REF!&gt;=1,OCT!#REF!,IF(OCT!#REF!="",""))</f>
        <v>#REF!</v>
      </c>
      <c r="AA511" s="84"/>
      <c r="BA511" s="177" t="s">
        <v>440</v>
      </c>
    </row>
    <row r="512" spans="1:53" ht="23.1" customHeight="1" x14ac:dyDescent="0.2">
      <c r="A512" s="136" t="e">
        <f>IF(OCT!#REF!&gt;=1,OCT!#REF!,IF(OCT!#REF!="",""))</f>
        <v>#REF!</v>
      </c>
      <c r="B512" s="136" t="e">
        <f>(OCT!#REF!)</f>
        <v>#REF!</v>
      </c>
      <c r="C512" s="136" t="e">
        <f>(OCT!#REF!)</f>
        <v>#REF!</v>
      </c>
      <c r="D512" s="137" t="e">
        <f>IF(OCT!#REF!&gt;1,OCT!#REF!,IF(OCT!#REF!="",""))</f>
        <v>#REF!</v>
      </c>
      <c r="E512" s="137" t="e">
        <f>IF(OCT!#REF!&gt;"",OCT!#REF!,IF(OCT!#REF!="",""))</f>
        <v>#REF!</v>
      </c>
      <c r="F512" s="136" t="e">
        <f>IF(OCT!#REF!&gt;=1,OCT!#REF!,IF(OCT!#REF!="",""))</f>
        <v>#REF!</v>
      </c>
      <c r="G512" s="136" t="e">
        <f>IF(OCT!#REF!&gt;"",OCT!#REF!,IF(OCT!#REF!="",""))</f>
        <v>#REF!</v>
      </c>
      <c r="H512" s="136" t="e">
        <f>IF(OCT!#REF!&gt;=1,OCT!#REF!,IF(OCT!#REF!="",""))</f>
        <v>#REF!</v>
      </c>
      <c r="I512" s="136" t="e">
        <f>IF(OCT!#REF!&gt;=1,OCT!#REF!,IF(OCT!#REF!="",""))</f>
        <v>#REF!</v>
      </c>
      <c r="J512" s="136" t="e">
        <f>IF(OCT!#REF!&gt;=1,OCT!#REF!,IF(OCT!#REF!="",""))</f>
        <v>#REF!</v>
      </c>
      <c r="K512" s="136" t="e">
        <f>IF(OCT!#REF!&gt;=1,OCT!#REF!,IF(OCT!#REF!="",""))</f>
        <v>#REF!</v>
      </c>
      <c r="L512" s="136" t="e">
        <f>IF(OCT!#REF!&gt;=1,OCT!#REF!,IF(OCT!#REF!="",""))</f>
        <v>#REF!</v>
      </c>
      <c r="M512" s="136" t="e">
        <f>IF(OCT!#REF!&gt;=1,OCT!#REF!,IF(OCT!#REF!="",""))</f>
        <v>#REF!</v>
      </c>
      <c r="N512" s="136" t="e">
        <f>IF(OCT!#REF!&gt;=1,OCT!#REF!,IF(OCT!#REF!="",""))</f>
        <v>#REF!</v>
      </c>
      <c r="O512" s="136" t="e">
        <f>IF(OCT!#REF!&gt;=1,OCT!#REF!,IF(OCT!#REF!="",""))</f>
        <v>#REF!</v>
      </c>
      <c r="P512" s="136" t="e">
        <f>IF(OCT!#REF!&gt;=1,OCT!#REF!,IF(OCT!#REF!="",""))</f>
        <v>#REF!</v>
      </c>
      <c r="Q512" s="136" t="e">
        <f>IF(OCT!#REF!&gt;=1,OCT!#REF!,IF(OCT!#REF!="",""))</f>
        <v>#REF!</v>
      </c>
      <c r="R512" s="136" t="e">
        <f>IF(OCT!#REF!&gt;"",OCT!#REF!,IF(OCT!#REF!="",""))</f>
        <v>#REF!</v>
      </c>
      <c r="S512" s="136" t="e">
        <f>IF(OCT!#REF!&gt;"",OCT!#REF!,IF(OCT!#REF!="",""))</f>
        <v>#REF!</v>
      </c>
      <c r="T512" s="136" t="e">
        <f>IF(OCT!#REF!&gt;=1,OCT!#REF!,IF(OCT!#REF!="",""))</f>
        <v>#REF!</v>
      </c>
      <c r="U512" s="138" t="e">
        <f>IF(OCT!#REF!&gt;0,OCT!#REF!,IF(OCT!#REF!="",""))</f>
        <v>#REF!</v>
      </c>
      <c r="V512" s="140" t="e">
        <f>IF(OCT!#REF!&gt;=1,OCT!#REF!,IF(OCT!#REF!="",""))</f>
        <v>#REF!</v>
      </c>
      <c r="W512" s="136" t="e">
        <f>IF(OCT!#REF!&gt;=1,OCT!#REF!,IF(OCT!#REF!="",""))</f>
        <v>#REF!</v>
      </c>
      <c r="X512" s="140" t="e">
        <f>IF(OCT!#REF!&gt;=1,OCT!#REF!,IF(OCT!#REF!="",""))</f>
        <v>#REF!</v>
      </c>
      <c r="AA512" s="84"/>
      <c r="BA512" s="177" t="s">
        <v>441</v>
      </c>
    </row>
    <row r="513" spans="1:53" ht="23.1" customHeight="1" x14ac:dyDescent="0.2">
      <c r="A513" s="136" t="e">
        <f>IF(OCT!#REF!&gt;=1,OCT!#REF!,IF(OCT!#REF!="",""))</f>
        <v>#REF!</v>
      </c>
      <c r="B513" s="136" t="e">
        <f>(OCT!#REF!)</f>
        <v>#REF!</v>
      </c>
      <c r="C513" s="136" t="e">
        <f>(OCT!#REF!)</f>
        <v>#REF!</v>
      </c>
      <c r="D513" s="137" t="e">
        <f>IF(OCT!#REF!&gt;1,OCT!#REF!,IF(OCT!#REF!="",""))</f>
        <v>#REF!</v>
      </c>
      <c r="E513" s="137" t="e">
        <f>IF(OCT!#REF!&gt;"",OCT!#REF!,IF(OCT!#REF!="",""))</f>
        <v>#REF!</v>
      </c>
      <c r="F513" s="136" t="e">
        <f>IF(OCT!#REF!&gt;=1,OCT!#REF!,IF(OCT!#REF!="",""))</f>
        <v>#REF!</v>
      </c>
      <c r="G513" s="136" t="e">
        <f>IF(OCT!#REF!&gt;"",OCT!#REF!,IF(OCT!#REF!="",""))</f>
        <v>#REF!</v>
      </c>
      <c r="H513" s="136" t="e">
        <f>IF(OCT!#REF!&gt;=1,OCT!#REF!,IF(OCT!#REF!="",""))</f>
        <v>#REF!</v>
      </c>
      <c r="I513" s="136" t="e">
        <f>IF(OCT!#REF!&gt;=1,OCT!#REF!,IF(OCT!#REF!="",""))</f>
        <v>#REF!</v>
      </c>
      <c r="J513" s="136" t="e">
        <f>IF(OCT!#REF!&gt;=1,OCT!#REF!,IF(OCT!#REF!="",""))</f>
        <v>#REF!</v>
      </c>
      <c r="K513" s="136" t="e">
        <f>IF(OCT!#REF!&gt;=1,OCT!#REF!,IF(OCT!#REF!="",""))</f>
        <v>#REF!</v>
      </c>
      <c r="L513" s="136" t="e">
        <f>IF(OCT!#REF!&gt;=1,OCT!#REF!,IF(OCT!#REF!="",""))</f>
        <v>#REF!</v>
      </c>
      <c r="M513" s="136" t="e">
        <f>IF(OCT!#REF!&gt;=1,OCT!#REF!,IF(OCT!#REF!="",""))</f>
        <v>#REF!</v>
      </c>
      <c r="N513" s="136" t="e">
        <f>IF(OCT!#REF!&gt;=1,OCT!#REF!,IF(OCT!#REF!="",""))</f>
        <v>#REF!</v>
      </c>
      <c r="O513" s="136" t="e">
        <f>IF(OCT!#REF!&gt;=1,OCT!#REF!,IF(OCT!#REF!="",""))</f>
        <v>#REF!</v>
      </c>
      <c r="P513" s="136" t="e">
        <f>IF(OCT!#REF!&gt;=1,OCT!#REF!,IF(OCT!#REF!="",""))</f>
        <v>#REF!</v>
      </c>
      <c r="Q513" s="136" t="e">
        <f>IF(OCT!#REF!&gt;=1,OCT!#REF!,IF(OCT!#REF!="",""))</f>
        <v>#REF!</v>
      </c>
      <c r="R513" s="136" t="e">
        <f>IF(OCT!#REF!&gt;"",OCT!#REF!,IF(OCT!#REF!="",""))</f>
        <v>#REF!</v>
      </c>
      <c r="S513" s="136" t="e">
        <f>IF(OCT!#REF!&gt;"",OCT!#REF!,IF(OCT!#REF!="",""))</f>
        <v>#REF!</v>
      </c>
      <c r="T513" s="136" t="e">
        <f>IF(OCT!#REF!&gt;=1,OCT!#REF!,IF(OCT!#REF!="",""))</f>
        <v>#REF!</v>
      </c>
      <c r="U513" s="138" t="e">
        <f>IF(OCT!#REF!&gt;0,OCT!#REF!,IF(OCT!#REF!="",""))</f>
        <v>#REF!</v>
      </c>
      <c r="V513" s="140" t="e">
        <f>IF(OCT!#REF!&gt;=1,OCT!#REF!,IF(OCT!#REF!="",""))</f>
        <v>#REF!</v>
      </c>
      <c r="W513" s="136" t="e">
        <f>IF(OCT!#REF!&gt;=1,OCT!#REF!,IF(OCT!#REF!="",""))</f>
        <v>#REF!</v>
      </c>
      <c r="X513" s="140" t="e">
        <f>IF(OCT!#REF!&gt;=1,OCT!#REF!,IF(OCT!#REF!="",""))</f>
        <v>#REF!</v>
      </c>
      <c r="AA513" s="84"/>
      <c r="BA513" s="177" t="s">
        <v>442</v>
      </c>
    </row>
    <row r="514" spans="1:53" ht="23.1" customHeight="1" x14ac:dyDescent="0.2">
      <c r="A514" s="136" t="e">
        <f>IF(OCT!#REF!&gt;=1,OCT!#REF!,IF(OCT!#REF!="",""))</f>
        <v>#REF!</v>
      </c>
      <c r="B514" s="136" t="e">
        <f>(OCT!#REF!)</f>
        <v>#REF!</v>
      </c>
      <c r="C514" s="136" t="e">
        <f>(OCT!#REF!)</f>
        <v>#REF!</v>
      </c>
      <c r="D514" s="137" t="e">
        <f>IF(OCT!#REF!&gt;1,OCT!#REF!,IF(OCT!#REF!="",""))</f>
        <v>#REF!</v>
      </c>
      <c r="E514" s="137" t="e">
        <f>IF(OCT!#REF!&gt;"",OCT!#REF!,IF(OCT!#REF!="",""))</f>
        <v>#REF!</v>
      </c>
      <c r="F514" s="136" t="e">
        <f>IF(OCT!#REF!&gt;=1,OCT!#REF!,IF(OCT!#REF!="",""))</f>
        <v>#REF!</v>
      </c>
      <c r="G514" s="136" t="e">
        <f>IF(OCT!#REF!&gt;"",OCT!#REF!,IF(OCT!#REF!="",""))</f>
        <v>#REF!</v>
      </c>
      <c r="H514" s="136" t="e">
        <f>IF(OCT!#REF!&gt;=1,OCT!#REF!,IF(OCT!#REF!="",""))</f>
        <v>#REF!</v>
      </c>
      <c r="I514" s="136" t="e">
        <f>IF(OCT!#REF!&gt;=1,OCT!#REF!,IF(OCT!#REF!="",""))</f>
        <v>#REF!</v>
      </c>
      <c r="J514" s="136" t="e">
        <f>IF(OCT!#REF!&gt;=1,OCT!#REF!,IF(OCT!#REF!="",""))</f>
        <v>#REF!</v>
      </c>
      <c r="K514" s="136" t="e">
        <f>IF(OCT!#REF!&gt;=1,OCT!#REF!,IF(OCT!#REF!="",""))</f>
        <v>#REF!</v>
      </c>
      <c r="L514" s="136" t="e">
        <f>IF(OCT!#REF!&gt;=1,OCT!#REF!,IF(OCT!#REF!="",""))</f>
        <v>#REF!</v>
      </c>
      <c r="M514" s="136" t="e">
        <f>IF(OCT!#REF!&gt;=1,OCT!#REF!,IF(OCT!#REF!="",""))</f>
        <v>#REF!</v>
      </c>
      <c r="N514" s="136" t="e">
        <f>IF(OCT!#REF!&gt;=1,OCT!#REF!,IF(OCT!#REF!="",""))</f>
        <v>#REF!</v>
      </c>
      <c r="O514" s="136" t="e">
        <f>IF(OCT!#REF!&gt;=1,OCT!#REF!,IF(OCT!#REF!="",""))</f>
        <v>#REF!</v>
      </c>
      <c r="P514" s="136" t="e">
        <f>IF(OCT!#REF!&gt;=1,OCT!#REF!,IF(OCT!#REF!="",""))</f>
        <v>#REF!</v>
      </c>
      <c r="Q514" s="136" t="e">
        <f>IF(OCT!#REF!&gt;=1,OCT!#REF!,IF(OCT!#REF!="",""))</f>
        <v>#REF!</v>
      </c>
      <c r="R514" s="136" t="e">
        <f>IF(OCT!#REF!&gt;"",OCT!#REF!,IF(OCT!#REF!="",""))</f>
        <v>#REF!</v>
      </c>
      <c r="S514" s="136" t="e">
        <f>IF(OCT!#REF!&gt;"",OCT!#REF!,IF(OCT!#REF!="",""))</f>
        <v>#REF!</v>
      </c>
      <c r="T514" s="136" t="e">
        <f>IF(OCT!#REF!&gt;=1,OCT!#REF!,IF(OCT!#REF!="",""))</f>
        <v>#REF!</v>
      </c>
      <c r="U514" s="138" t="e">
        <f>IF(OCT!#REF!&gt;0,OCT!#REF!,IF(OCT!#REF!="",""))</f>
        <v>#REF!</v>
      </c>
      <c r="V514" s="140" t="e">
        <f>IF(OCT!#REF!&gt;=1,OCT!#REF!,IF(OCT!#REF!="",""))</f>
        <v>#REF!</v>
      </c>
      <c r="W514" s="136" t="e">
        <f>IF(OCT!#REF!&gt;=1,OCT!#REF!,IF(OCT!#REF!="",""))</f>
        <v>#REF!</v>
      </c>
      <c r="X514" s="140" t="e">
        <f>IF(OCT!#REF!&gt;=1,OCT!#REF!,IF(OCT!#REF!="",""))</f>
        <v>#REF!</v>
      </c>
      <c r="AA514" s="84"/>
      <c r="BA514" s="177" t="s">
        <v>443</v>
      </c>
    </row>
    <row r="515" spans="1:53" ht="23.1" customHeight="1" x14ac:dyDescent="0.2">
      <c r="A515" s="136" t="e">
        <f>IF(OCT!#REF!&gt;=1,OCT!#REF!,IF(OCT!#REF!="",""))</f>
        <v>#REF!</v>
      </c>
      <c r="B515" s="136" t="e">
        <f>(OCT!#REF!)</f>
        <v>#REF!</v>
      </c>
      <c r="C515" s="136" t="e">
        <f>(OCT!#REF!)</f>
        <v>#REF!</v>
      </c>
      <c r="D515" s="137" t="e">
        <f>IF(OCT!#REF!&gt;1,OCT!#REF!,IF(OCT!#REF!="",""))</f>
        <v>#REF!</v>
      </c>
      <c r="E515" s="137" t="e">
        <f>IF(OCT!#REF!&gt;"",OCT!#REF!,IF(OCT!#REF!="",""))</f>
        <v>#REF!</v>
      </c>
      <c r="F515" s="136" t="e">
        <f>IF(OCT!#REF!&gt;=1,OCT!#REF!,IF(OCT!#REF!="",""))</f>
        <v>#REF!</v>
      </c>
      <c r="G515" s="136" t="e">
        <f>IF(OCT!#REF!&gt;"",OCT!#REF!,IF(OCT!#REF!="",""))</f>
        <v>#REF!</v>
      </c>
      <c r="H515" s="136" t="e">
        <f>IF(OCT!#REF!&gt;=1,OCT!#REF!,IF(OCT!#REF!="",""))</f>
        <v>#REF!</v>
      </c>
      <c r="I515" s="136" t="e">
        <f>IF(OCT!#REF!&gt;=1,OCT!#REF!,IF(OCT!#REF!="",""))</f>
        <v>#REF!</v>
      </c>
      <c r="J515" s="136" t="e">
        <f>IF(OCT!#REF!&gt;=1,OCT!#REF!,IF(OCT!#REF!="",""))</f>
        <v>#REF!</v>
      </c>
      <c r="K515" s="136" t="e">
        <f>IF(OCT!#REF!&gt;=1,OCT!#REF!,IF(OCT!#REF!="",""))</f>
        <v>#REF!</v>
      </c>
      <c r="L515" s="136" t="e">
        <f>IF(OCT!#REF!&gt;=1,OCT!#REF!,IF(OCT!#REF!="",""))</f>
        <v>#REF!</v>
      </c>
      <c r="M515" s="136" t="e">
        <f>IF(OCT!#REF!&gt;=1,OCT!#REF!,IF(OCT!#REF!="",""))</f>
        <v>#REF!</v>
      </c>
      <c r="N515" s="136" t="e">
        <f>IF(OCT!#REF!&gt;=1,OCT!#REF!,IF(OCT!#REF!="",""))</f>
        <v>#REF!</v>
      </c>
      <c r="O515" s="136" t="e">
        <f>IF(OCT!#REF!&gt;=1,OCT!#REF!,IF(OCT!#REF!="",""))</f>
        <v>#REF!</v>
      </c>
      <c r="P515" s="136" t="e">
        <f>IF(OCT!#REF!&gt;=1,OCT!#REF!,IF(OCT!#REF!="",""))</f>
        <v>#REF!</v>
      </c>
      <c r="Q515" s="136" t="e">
        <f>IF(OCT!#REF!&gt;=1,OCT!#REF!,IF(OCT!#REF!="",""))</f>
        <v>#REF!</v>
      </c>
      <c r="R515" s="136" t="e">
        <f>IF(OCT!#REF!&gt;"",OCT!#REF!,IF(OCT!#REF!="",""))</f>
        <v>#REF!</v>
      </c>
      <c r="S515" s="136" t="e">
        <f>IF(OCT!#REF!&gt;"",OCT!#REF!,IF(OCT!#REF!="",""))</f>
        <v>#REF!</v>
      </c>
      <c r="T515" s="136" t="e">
        <f>IF(OCT!#REF!&gt;=1,OCT!#REF!,IF(OCT!#REF!="",""))</f>
        <v>#REF!</v>
      </c>
      <c r="U515" s="138" t="e">
        <f>IF(OCT!#REF!&gt;0,OCT!#REF!,IF(OCT!#REF!="",""))</f>
        <v>#REF!</v>
      </c>
      <c r="V515" s="140" t="e">
        <f>IF(OCT!#REF!&gt;=1,OCT!#REF!,IF(OCT!#REF!="",""))</f>
        <v>#REF!</v>
      </c>
      <c r="W515" s="136" t="e">
        <f>IF(OCT!#REF!&gt;=1,OCT!#REF!,IF(OCT!#REF!="",""))</f>
        <v>#REF!</v>
      </c>
      <c r="X515" s="140" t="e">
        <f>IF(OCT!#REF!&gt;=1,OCT!#REF!,IF(OCT!#REF!="",""))</f>
        <v>#REF!</v>
      </c>
      <c r="AA515" s="84"/>
      <c r="BA515" s="177" t="s">
        <v>444</v>
      </c>
    </row>
    <row r="516" spans="1:53" ht="23.1" customHeight="1" x14ac:dyDescent="0.2">
      <c r="A516" s="136" t="e">
        <f>IF(OCT!#REF!&gt;=1,OCT!#REF!,IF(OCT!#REF!="",""))</f>
        <v>#REF!</v>
      </c>
      <c r="B516" s="136" t="e">
        <f>(OCT!#REF!)</f>
        <v>#REF!</v>
      </c>
      <c r="C516" s="136" t="e">
        <f>(OCT!#REF!)</f>
        <v>#REF!</v>
      </c>
      <c r="D516" s="137" t="e">
        <f>IF(OCT!#REF!&gt;1,OCT!#REF!,IF(OCT!#REF!="",""))</f>
        <v>#REF!</v>
      </c>
      <c r="E516" s="137" t="e">
        <f>IF(OCT!#REF!&gt;"",OCT!#REF!,IF(OCT!#REF!="",""))</f>
        <v>#REF!</v>
      </c>
      <c r="F516" s="136" t="e">
        <f>IF(OCT!#REF!&gt;=1,OCT!#REF!,IF(OCT!#REF!="",""))</f>
        <v>#REF!</v>
      </c>
      <c r="G516" s="136" t="e">
        <f>IF(OCT!#REF!&gt;"",OCT!#REF!,IF(OCT!#REF!="",""))</f>
        <v>#REF!</v>
      </c>
      <c r="H516" s="136" t="e">
        <f>IF(OCT!#REF!&gt;=1,OCT!#REF!,IF(OCT!#REF!="",""))</f>
        <v>#REF!</v>
      </c>
      <c r="I516" s="136" t="e">
        <f>IF(OCT!#REF!&gt;=1,OCT!#REF!,IF(OCT!#REF!="",""))</f>
        <v>#REF!</v>
      </c>
      <c r="J516" s="136" t="e">
        <f>IF(OCT!#REF!&gt;=1,OCT!#REF!,IF(OCT!#REF!="",""))</f>
        <v>#REF!</v>
      </c>
      <c r="K516" s="136" t="e">
        <f>IF(OCT!#REF!&gt;=1,OCT!#REF!,IF(OCT!#REF!="",""))</f>
        <v>#REF!</v>
      </c>
      <c r="L516" s="136" t="e">
        <f>IF(OCT!#REF!&gt;=1,OCT!#REF!,IF(OCT!#REF!="",""))</f>
        <v>#REF!</v>
      </c>
      <c r="M516" s="136" t="e">
        <f>IF(OCT!#REF!&gt;=1,OCT!#REF!,IF(OCT!#REF!="",""))</f>
        <v>#REF!</v>
      </c>
      <c r="N516" s="136" t="e">
        <f>IF(OCT!#REF!&gt;=1,OCT!#REF!,IF(OCT!#REF!="",""))</f>
        <v>#REF!</v>
      </c>
      <c r="O516" s="136" t="e">
        <f>IF(OCT!#REF!&gt;=1,OCT!#REF!,IF(OCT!#REF!="",""))</f>
        <v>#REF!</v>
      </c>
      <c r="P516" s="136" t="e">
        <f>IF(OCT!#REF!&gt;=1,OCT!#REF!,IF(OCT!#REF!="",""))</f>
        <v>#REF!</v>
      </c>
      <c r="Q516" s="136" t="e">
        <f>IF(OCT!#REF!&gt;=1,OCT!#REF!,IF(OCT!#REF!="",""))</f>
        <v>#REF!</v>
      </c>
      <c r="R516" s="136" t="e">
        <f>IF(OCT!#REF!&gt;"",OCT!#REF!,IF(OCT!#REF!="",""))</f>
        <v>#REF!</v>
      </c>
      <c r="S516" s="136" t="e">
        <f>IF(OCT!#REF!&gt;"",OCT!#REF!,IF(OCT!#REF!="",""))</f>
        <v>#REF!</v>
      </c>
      <c r="T516" s="136" t="e">
        <f>IF(OCT!#REF!&gt;=1,OCT!#REF!,IF(OCT!#REF!="",""))</f>
        <v>#REF!</v>
      </c>
      <c r="U516" s="138" t="e">
        <f>IF(OCT!#REF!&gt;0,OCT!#REF!,IF(OCT!#REF!="",""))</f>
        <v>#REF!</v>
      </c>
      <c r="V516" s="140" t="e">
        <f>IF(OCT!#REF!&gt;=1,OCT!#REF!,IF(OCT!#REF!="",""))</f>
        <v>#REF!</v>
      </c>
      <c r="W516" s="136" t="e">
        <f>IF(OCT!#REF!&gt;=1,OCT!#REF!,IF(OCT!#REF!="",""))</f>
        <v>#REF!</v>
      </c>
      <c r="X516" s="140" t="e">
        <f>IF(OCT!#REF!&gt;=1,OCT!#REF!,IF(OCT!#REF!="",""))</f>
        <v>#REF!</v>
      </c>
      <c r="AA516" s="84"/>
      <c r="BA516" s="177" t="s">
        <v>445</v>
      </c>
    </row>
    <row r="517" spans="1:53" ht="23.1" customHeight="1" x14ac:dyDescent="0.2">
      <c r="A517" s="136" t="e">
        <f>IF(OCT!#REF!&gt;=1,OCT!#REF!,IF(OCT!#REF!="",""))</f>
        <v>#REF!</v>
      </c>
      <c r="B517" s="136" t="e">
        <f>(OCT!#REF!)</f>
        <v>#REF!</v>
      </c>
      <c r="C517" s="136" t="e">
        <f>(OCT!#REF!)</f>
        <v>#REF!</v>
      </c>
      <c r="D517" s="137" t="e">
        <f>IF(OCT!#REF!&gt;1,OCT!#REF!,IF(OCT!#REF!="",""))</f>
        <v>#REF!</v>
      </c>
      <c r="E517" s="137" t="e">
        <f>IF(OCT!#REF!&gt;"",OCT!#REF!,IF(OCT!#REF!="",""))</f>
        <v>#REF!</v>
      </c>
      <c r="F517" s="136" t="e">
        <f>IF(OCT!#REF!&gt;=1,OCT!#REF!,IF(OCT!#REF!="",""))</f>
        <v>#REF!</v>
      </c>
      <c r="G517" s="136" t="e">
        <f>IF(OCT!#REF!&gt;"",OCT!#REF!,IF(OCT!#REF!="",""))</f>
        <v>#REF!</v>
      </c>
      <c r="H517" s="136" t="e">
        <f>IF(OCT!#REF!&gt;=1,OCT!#REF!,IF(OCT!#REF!="",""))</f>
        <v>#REF!</v>
      </c>
      <c r="I517" s="136" t="e">
        <f>IF(OCT!#REF!&gt;=1,OCT!#REF!,IF(OCT!#REF!="",""))</f>
        <v>#REF!</v>
      </c>
      <c r="J517" s="136" t="e">
        <f>IF(OCT!#REF!&gt;=1,OCT!#REF!,IF(OCT!#REF!="",""))</f>
        <v>#REF!</v>
      </c>
      <c r="K517" s="136" t="e">
        <f>IF(OCT!#REF!&gt;=1,OCT!#REF!,IF(OCT!#REF!="",""))</f>
        <v>#REF!</v>
      </c>
      <c r="L517" s="136" t="e">
        <f>IF(OCT!#REF!&gt;=1,OCT!#REF!,IF(OCT!#REF!="",""))</f>
        <v>#REF!</v>
      </c>
      <c r="M517" s="136" t="e">
        <f>IF(OCT!#REF!&gt;=1,OCT!#REF!,IF(OCT!#REF!="",""))</f>
        <v>#REF!</v>
      </c>
      <c r="N517" s="136" t="e">
        <f>IF(OCT!#REF!&gt;=1,OCT!#REF!,IF(OCT!#REF!="",""))</f>
        <v>#REF!</v>
      </c>
      <c r="O517" s="136" t="e">
        <f>IF(OCT!#REF!&gt;=1,OCT!#REF!,IF(OCT!#REF!="",""))</f>
        <v>#REF!</v>
      </c>
      <c r="P517" s="136" t="e">
        <f>IF(OCT!#REF!&gt;=1,OCT!#REF!,IF(OCT!#REF!="",""))</f>
        <v>#REF!</v>
      </c>
      <c r="Q517" s="136" t="e">
        <f>IF(OCT!#REF!&gt;=1,OCT!#REF!,IF(OCT!#REF!="",""))</f>
        <v>#REF!</v>
      </c>
      <c r="R517" s="136" t="e">
        <f>IF(OCT!#REF!&gt;"",OCT!#REF!,IF(OCT!#REF!="",""))</f>
        <v>#REF!</v>
      </c>
      <c r="S517" s="136" t="e">
        <f>IF(OCT!#REF!&gt;"",OCT!#REF!,IF(OCT!#REF!="",""))</f>
        <v>#REF!</v>
      </c>
      <c r="T517" s="136" t="e">
        <f>IF(OCT!#REF!&gt;=1,OCT!#REF!,IF(OCT!#REF!="",""))</f>
        <v>#REF!</v>
      </c>
      <c r="U517" s="138" t="e">
        <f>IF(OCT!#REF!&gt;0,OCT!#REF!,IF(OCT!#REF!="",""))</f>
        <v>#REF!</v>
      </c>
      <c r="V517" s="140" t="e">
        <f>IF(OCT!#REF!&gt;=1,OCT!#REF!,IF(OCT!#REF!="",""))</f>
        <v>#REF!</v>
      </c>
      <c r="W517" s="136" t="e">
        <f>IF(OCT!#REF!&gt;=1,OCT!#REF!,IF(OCT!#REF!="",""))</f>
        <v>#REF!</v>
      </c>
      <c r="X517" s="140" t="e">
        <f>IF(OCT!#REF!&gt;=1,OCT!#REF!,IF(OCT!#REF!="",""))</f>
        <v>#REF!</v>
      </c>
      <c r="AA517" s="84"/>
      <c r="BA517" s="177" t="s">
        <v>446</v>
      </c>
    </row>
    <row r="518" spans="1:53" ht="23.1" customHeight="1" x14ac:dyDescent="0.2">
      <c r="A518" s="136" t="e">
        <f>IF(OCT!#REF!&gt;=1,OCT!#REF!,IF(OCT!#REF!="",""))</f>
        <v>#REF!</v>
      </c>
      <c r="B518" s="136" t="e">
        <f>(OCT!#REF!)</f>
        <v>#REF!</v>
      </c>
      <c r="C518" s="136" t="e">
        <f>(OCT!#REF!)</f>
        <v>#REF!</v>
      </c>
      <c r="D518" s="137" t="e">
        <f>IF(OCT!#REF!&gt;1,OCT!#REF!,IF(OCT!#REF!="",""))</f>
        <v>#REF!</v>
      </c>
      <c r="E518" s="137" t="e">
        <f>IF(OCT!#REF!&gt;"",OCT!#REF!,IF(OCT!#REF!="",""))</f>
        <v>#REF!</v>
      </c>
      <c r="F518" s="136" t="e">
        <f>IF(OCT!#REF!&gt;=1,OCT!#REF!,IF(OCT!#REF!="",""))</f>
        <v>#REF!</v>
      </c>
      <c r="G518" s="136" t="e">
        <f>IF(OCT!#REF!&gt;"",OCT!#REF!,IF(OCT!#REF!="",""))</f>
        <v>#REF!</v>
      </c>
      <c r="H518" s="136" t="e">
        <f>IF(OCT!#REF!&gt;=1,OCT!#REF!,IF(OCT!#REF!="",""))</f>
        <v>#REF!</v>
      </c>
      <c r="I518" s="136" t="e">
        <f>IF(OCT!#REF!&gt;=1,OCT!#REF!,IF(OCT!#REF!="",""))</f>
        <v>#REF!</v>
      </c>
      <c r="J518" s="136" t="e">
        <f>IF(OCT!#REF!&gt;=1,OCT!#REF!,IF(OCT!#REF!="",""))</f>
        <v>#REF!</v>
      </c>
      <c r="K518" s="136" t="e">
        <f>IF(OCT!#REF!&gt;=1,OCT!#REF!,IF(OCT!#REF!="",""))</f>
        <v>#REF!</v>
      </c>
      <c r="L518" s="136" t="e">
        <f>IF(OCT!#REF!&gt;=1,OCT!#REF!,IF(OCT!#REF!="",""))</f>
        <v>#REF!</v>
      </c>
      <c r="M518" s="136" t="e">
        <f>IF(OCT!#REF!&gt;=1,OCT!#REF!,IF(OCT!#REF!="",""))</f>
        <v>#REF!</v>
      </c>
      <c r="N518" s="136" t="e">
        <f>IF(OCT!#REF!&gt;=1,OCT!#REF!,IF(OCT!#REF!="",""))</f>
        <v>#REF!</v>
      </c>
      <c r="O518" s="136" t="e">
        <f>IF(OCT!#REF!&gt;=1,OCT!#REF!,IF(OCT!#REF!="",""))</f>
        <v>#REF!</v>
      </c>
      <c r="P518" s="136" t="e">
        <f>IF(OCT!#REF!&gt;=1,OCT!#REF!,IF(OCT!#REF!="",""))</f>
        <v>#REF!</v>
      </c>
      <c r="Q518" s="136" t="e">
        <f>IF(OCT!#REF!&gt;=1,OCT!#REF!,IF(OCT!#REF!="",""))</f>
        <v>#REF!</v>
      </c>
      <c r="R518" s="136" t="e">
        <f>IF(OCT!#REF!&gt;"",OCT!#REF!,IF(OCT!#REF!="",""))</f>
        <v>#REF!</v>
      </c>
      <c r="S518" s="136" t="e">
        <f>IF(OCT!#REF!&gt;"",OCT!#REF!,IF(OCT!#REF!="",""))</f>
        <v>#REF!</v>
      </c>
      <c r="T518" s="136" t="e">
        <f>IF(OCT!#REF!&gt;=1,OCT!#REF!,IF(OCT!#REF!="",""))</f>
        <v>#REF!</v>
      </c>
      <c r="U518" s="138" t="e">
        <f>IF(OCT!#REF!&gt;0,OCT!#REF!,IF(OCT!#REF!="",""))</f>
        <v>#REF!</v>
      </c>
      <c r="V518" s="140" t="e">
        <f>IF(OCT!#REF!&gt;=1,OCT!#REF!,IF(OCT!#REF!="",""))</f>
        <v>#REF!</v>
      </c>
      <c r="W518" s="136" t="e">
        <f>IF(OCT!#REF!&gt;=1,OCT!#REF!,IF(OCT!#REF!="",""))</f>
        <v>#REF!</v>
      </c>
      <c r="X518" s="140" t="e">
        <f>IF(OCT!#REF!&gt;=1,OCT!#REF!,IF(OCT!#REF!="",""))</f>
        <v>#REF!</v>
      </c>
      <c r="AA518" s="84"/>
      <c r="BA518" s="177" t="s">
        <v>447</v>
      </c>
    </row>
    <row r="519" spans="1:53" ht="23.1" customHeight="1" x14ac:dyDescent="0.2">
      <c r="A519" s="136" t="e">
        <f>IF(OCT!#REF!&gt;=1,OCT!#REF!,IF(OCT!#REF!="",""))</f>
        <v>#REF!</v>
      </c>
      <c r="B519" s="136" t="e">
        <f>(OCT!#REF!)</f>
        <v>#REF!</v>
      </c>
      <c r="C519" s="136" t="e">
        <f>(OCT!#REF!)</f>
        <v>#REF!</v>
      </c>
      <c r="D519" s="137" t="e">
        <f>IF(OCT!#REF!&gt;1,OCT!#REF!,IF(OCT!#REF!="",""))</f>
        <v>#REF!</v>
      </c>
      <c r="E519" s="137" t="e">
        <f>IF(OCT!#REF!&gt;"",OCT!#REF!,IF(OCT!#REF!="",""))</f>
        <v>#REF!</v>
      </c>
      <c r="F519" s="136" t="e">
        <f>IF(OCT!#REF!&gt;=1,OCT!#REF!,IF(OCT!#REF!="",""))</f>
        <v>#REF!</v>
      </c>
      <c r="G519" s="136" t="e">
        <f>IF(OCT!#REF!&gt;"",OCT!#REF!,IF(OCT!#REF!="",""))</f>
        <v>#REF!</v>
      </c>
      <c r="H519" s="136" t="e">
        <f>IF(OCT!#REF!&gt;=1,OCT!#REF!,IF(OCT!#REF!="",""))</f>
        <v>#REF!</v>
      </c>
      <c r="I519" s="136" t="e">
        <f>IF(OCT!#REF!&gt;=1,OCT!#REF!,IF(OCT!#REF!="",""))</f>
        <v>#REF!</v>
      </c>
      <c r="J519" s="136" t="e">
        <f>IF(OCT!#REF!&gt;=1,OCT!#REF!,IF(OCT!#REF!="",""))</f>
        <v>#REF!</v>
      </c>
      <c r="K519" s="136" t="e">
        <f>IF(OCT!#REF!&gt;=1,OCT!#REF!,IF(OCT!#REF!="",""))</f>
        <v>#REF!</v>
      </c>
      <c r="L519" s="136" t="e">
        <f>IF(OCT!#REF!&gt;=1,OCT!#REF!,IF(OCT!#REF!="",""))</f>
        <v>#REF!</v>
      </c>
      <c r="M519" s="136" t="e">
        <f>IF(OCT!#REF!&gt;=1,OCT!#REF!,IF(OCT!#REF!="",""))</f>
        <v>#REF!</v>
      </c>
      <c r="N519" s="136" t="e">
        <f>IF(OCT!#REF!&gt;=1,OCT!#REF!,IF(OCT!#REF!="",""))</f>
        <v>#REF!</v>
      </c>
      <c r="O519" s="136" t="e">
        <f>IF(OCT!#REF!&gt;=1,OCT!#REF!,IF(OCT!#REF!="",""))</f>
        <v>#REF!</v>
      </c>
      <c r="P519" s="136" t="e">
        <f>IF(OCT!#REF!&gt;=1,OCT!#REF!,IF(OCT!#REF!="",""))</f>
        <v>#REF!</v>
      </c>
      <c r="Q519" s="136" t="e">
        <f>IF(OCT!#REF!&gt;=1,OCT!#REF!,IF(OCT!#REF!="",""))</f>
        <v>#REF!</v>
      </c>
      <c r="R519" s="136" t="e">
        <f>IF(OCT!#REF!&gt;"",OCT!#REF!,IF(OCT!#REF!="",""))</f>
        <v>#REF!</v>
      </c>
      <c r="S519" s="136" t="e">
        <f>IF(OCT!#REF!&gt;"",OCT!#REF!,IF(OCT!#REF!="",""))</f>
        <v>#REF!</v>
      </c>
      <c r="T519" s="136" t="e">
        <f>IF(OCT!#REF!&gt;=1,OCT!#REF!,IF(OCT!#REF!="",""))</f>
        <v>#REF!</v>
      </c>
      <c r="U519" s="138" t="e">
        <f>IF(OCT!#REF!&gt;0,OCT!#REF!,IF(OCT!#REF!="",""))</f>
        <v>#REF!</v>
      </c>
      <c r="V519" s="140" t="e">
        <f>IF(OCT!#REF!&gt;=1,OCT!#REF!,IF(OCT!#REF!="",""))</f>
        <v>#REF!</v>
      </c>
      <c r="W519" s="136" t="e">
        <f>IF(OCT!#REF!&gt;=1,OCT!#REF!,IF(OCT!#REF!="",""))</f>
        <v>#REF!</v>
      </c>
      <c r="X519" s="140" t="e">
        <f>IF(OCT!#REF!&gt;=1,OCT!#REF!,IF(OCT!#REF!="",""))</f>
        <v>#REF!</v>
      </c>
      <c r="AA519" s="84"/>
      <c r="BA519" s="177" t="s">
        <v>448</v>
      </c>
    </row>
    <row r="520" spans="1:53" ht="23.1" customHeight="1" x14ac:dyDescent="0.2">
      <c r="A520" s="136" t="e">
        <f>IF(OCT!#REF!&gt;=1,OCT!#REF!,IF(OCT!#REF!="",""))</f>
        <v>#REF!</v>
      </c>
      <c r="B520" s="136" t="e">
        <f>(OCT!#REF!)</f>
        <v>#REF!</v>
      </c>
      <c r="C520" s="136" t="e">
        <f>(OCT!#REF!)</f>
        <v>#REF!</v>
      </c>
      <c r="D520" s="137" t="e">
        <f>IF(OCT!#REF!&gt;1,OCT!#REF!,IF(OCT!#REF!="",""))</f>
        <v>#REF!</v>
      </c>
      <c r="E520" s="137" t="e">
        <f>IF(OCT!#REF!&gt;"",OCT!#REF!,IF(OCT!#REF!="",""))</f>
        <v>#REF!</v>
      </c>
      <c r="F520" s="136" t="e">
        <f>IF(OCT!#REF!&gt;=1,OCT!#REF!,IF(OCT!#REF!="",""))</f>
        <v>#REF!</v>
      </c>
      <c r="G520" s="136" t="e">
        <f>IF(OCT!#REF!&gt;"",OCT!#REF!,IF(OCT!#REF!="",""))</f>
        <v>#REF!</v>
      </c>
      <c r="H520" s="136" t="e">
        <f>IF(OCT!#REF!&gt;=1,OCT!#REF!,IF(OCT!#REF!="",""))</f>
        <v>#REF!</v>
      </c>
      <c r="I520" s="136" t="e">
        <f>IF(OCT!#REF!&gt;=1,OCT!#REF!,IF(OCT!#REF!="",""))</f>
        <v>#REF!</v>
      </c>
      <c r="J520" s="136" t="e">
        <f>IF(OCT!#REF!&gt;=1,OCT!#REF!,IF(OCT!#REF!="",""))</f>
        <v>#REF!</v>
      </c>
      <c r="K520" s="136" t="e">
        <f>IF(OCT!#REF!&gt;=1,OCT!#REF!,IF(OCT!#REF!="",""))</f>
        <v>#REF!</v>
      </c>
      <c r="L520" s="136" t="e">
        <f>IF(OCT!#REF!&gt;=1,OCT!#REF!,IF(OCT!#REF!="",""))</f>
        <v>#REF!</v>
      </c>
      <c r="M520" s="136" t="e">
        <f>IF(OCT!#REF!&gt;=1,OCT!#REF!,IF(OCT!#REF!="",""))</f>
        <v>#REF!</v>
      </c>
      <c r="N520" s="136" t="e">
        <f>IF(OCT!#REF!&gt;=1,OCT!#REF!,IF(OCT!#REF!="",""))</f>
        <v>#REF!</v>
      </c>
      <c r="O520" s="136" t="e">
        <f>IF(OCT!#REF!&gt;=1,OCT!#REF!,IF(OCT!#REF!="",""))</f>
        <v>#REF!</v>
      </c>
      <c r="P520" s="136" t="e">
        <f>IF(OCT!#REF!&gt;=1,OCT!#REF!,IF(OCT!#REF!="",""))</f>
        <v>#REF!</v>
      </c>
      <c r="Q520" s="136" t="e">
        <f>IF(OCT!#REF!&gt;=1,OCT!#REF!,IF(OCT!#REF!="",""))</f>
        <v>#REF!</v>
      </c>
      <c r="R520" s="136" t="e">
        <f>IF(OCT!#REF!&gt;"",OCT!#REF!,IF(OCT!#REF!="",""))</f>
        <v>#REF!</v>
      </c>
      <c r="S520" s="136" t="e">
        <f>IF(OCT!#REF!&gt;"",OCT!#REF!,IF(OCT!#REF!="",""))</f>
        <v>#REF!</v>
      </c>
      <c r="T520" s="136" t="e">
        <f>IF(OCT!#REF!&gt;=1,OCT!#REF!,IF(OCT!#REF!="",""))</f>
        <v>#REF!</v>
      </c>
      <c r="U520" s="138" t="e">
        <f>IF(OCT!#REF!&gt;0,OCT!#REF!,IF(OCT!#REF!="",""))</f>
        <v>#REF!</v>
      </c>
      <c r="V520" s="140" t="e">
        <f>IF(OCT!#REF!&gt;=1,OCT!#REF!,IF(OCT!#REF!="",""))</f>
        <v>#REF!</v>
      </c>
      <c r="W520" s="136" t="e">
        <f>IF(OCT!#REF!&gt;=1,OCT!#REF!,IF(OCT!#REF!="",""))</f>
        <v>#REF!</v>
      </c>
      <c r="X520" s="140" t="e">
        <f>IF(OCT!#REF!&gt;=1,OCT!#REF!,IF(OCT!#REF!="",""))</f>
        <v>#REF!</v>
      </c>
      <c r="AA520" s="84"/>
      <c r="BA520" s="177" t="s">
        <v>449</v>
      </c>
    </row>
    <row r="521" spans="1:53" ht="23.1" customHeight="1" x14ac:dyDescent="0.2">
      <c r="A521" s="136" t="e">
        <f>IF(OCT!#REF!&gt;=1,OCT!#REF!,IF(OCT!#REF!="",""))</f>
        <v>#REF!</v>
      </c>
      <c r="B521" s="136" t="e">
        <f>(OCT!#REF!)</f>
        <v>#REF!</v>
      </c>
      <c r="C521" s="136" t="e">
        <f>(OCT!#REF!)</f>
        <v>#REF!</v>
      </c>
      <c r="D521" s="137" t="e">
        <f>IF(OCT!#REF!&gt;1,OCT!#REF!,IF(OCT!#REF!="",""))</f>
        <v>#REF!</v>
      </c>
      <c r="E521" s="137" t="e">
        <f>IF(OCT!#REF!&gt;"",OCT!#REF!,IF(OCT!#REF!="",""))</f>
        <v>#REF!</v>
      </c>
      <c r="F521" s="136" t="e">
        <f>IF(OCT!#REF!&gt;=1,OCT!#REF!,IF(OCT!#REF!="",""))</f>
        <v>#REF!</v>
      </c>
      <c r="G521" s="136" t="e">
        <f>IF(OCT!#REF!&gt;"",OCT!#REF!,IF(OCT!#REF!="",""))</f>
        <v>#REF!</v>
      </c>
      <c r="H521" s="136" t="e">
        <f>IF(OCT!#REF!&gt;=1,OCT!#REF!,IF(OCT!#REF!="",""))</f>
        <v>#REF!</v>
      </c>
      <c r="I521" s="136" t="e">
        <f>IF(OCT!#REF!&gt;=1,OCT!#REF!,IF(OCT!#REF!="",""))</f>
        <v>#REF!</v>
      </c>
      <c r="J521" s="136" t="e">
        <f>IF(OCT!#REF!&gt;=1,OCT!#REF!,IF(OCT!#REF!="",""))</f>
        <v>#REF!</v>
      </c>
      <c r="K521" s="136" t="e">
        <f>IF(OCT!#REF!&gt;=1,OCT!#REF!,IF(OCT!#REF!="",""))</f>
        <v>#REF!</v>
      </c>
      <c r="L521" s="136" t="e">
        <f>IF(OCT!#REF!&gt;=1,OCT!#REF!,IF(OCT!#REF!="",""))</f>
        <v>#REF!</v>
      </c>
      <c r="M521" s="136" t="e">
        <f>IF(OCT!#REF!&gt;=1,OCT!#REF!,IF(OCT!#REF!="",""))</f>
        <v>#REF!</v>
      </c>
      <c r="N521" s="136" t="e">
        <f>IF(OCT!#REF!&gt;=1,OCT!#REF!,IF(OCT!#REF!="",""))</f>
        <v>#REF!</v>
      </c>
      <c r="O521" s="136" t="e">
        <f>IF(OCT!#REF!&gt;=1,OCT!#REF!,IF(OCT!#REF!="",""))</f>
        <v>#REF!</v>
      </c>
      <c r="P521" s="136" t="e">
        <f>IF(OCT!#REF!&gt;=1,OCT!#REF!,IF(OCT!#REF!="",""))</f>
        <v>#REF!</v>
      </c>
      <c r="Q521" s="136" t="e">
        <f>IF(OCT!#REF!&gt;=1,OCT!#REF!,IF(OCT!#REF!="",""))</f>
        <v>#REF!</v>
      </c>
      <c r="R521" s="136" t="e">
        <f>IF(OCT!#REF!&gt;"",OCT!#REF!,IF(OCT!#REF!="",""))</f>
        <v>#REF!</v>
      </c>
      <c r="S521" s="136" t="e">
        <f>IF(OCT!#REF!&gt;"",OCT!#REF!,IF(OCT!#REF!="",""))</f>
        <v>#REF!</v>
      </c>
      <c r="T521" s="136" t="e">
        <f>IF(OCT!#REF!&gt;=1,OCT!#REF!,IF(OCT!#REF!="",""))</f>
        <v>#REF!</v>
      </c>
      <c r="U521" s="138" t="e">
        <f>IF(OCT!#REF!&gt;0,OCT!#REF!,IF(OCT!#REF!="",""))</f>
        <v>#REF!</v>
      </c>
      <c r="V521" s="140" t="e">
        <f>IF(OCT!#REF!&gt;=1,OCT!#REF!,IF(OCT!#REF!="",""))</f>
        <v>#REF!</v>
      </c>
      <c r="W521" s="136" t="e">
        <f>IF(OCT!#REF!&gt;=1,OCT!#REF!,IF(OCT!#REF!="",""))</f>
        <v>#REF!</v>
      </c>
      <c r="X521" s="140" t="e">
        <f>IF(OCT!#REF!&gt;=1,OCT!#REF!,IF(OCT!#REF!="",""))</f>
        <v>#REF!</v>
      </c>
      <c r="AA521" s="84"/>
      <c r="BA521" s="177" t="s">
        <v>450</v>
      </c>
    </row>
    <row r="522" spans="1:53" ht="23.1" customHeight="1" x14ac:dyDescent="0.2">
      <c r="A522" s="136" t="e">
        <f>IF(OCT!#REF!&gt;=1,OCT!#REF!,IF(OCT!#REF!="",""))</f>
        <v>#REF!</v>
      </c>
      <c r="B522" s="136" t="e">
        <f>(OCT!#REF!)</f>
        <v>#REF!</v>
      </c>
      <c r="C522" s="136" t="e">
        <f>(OCT!#REF!)</f>
        <v>#REF!</v>
      </c>
      <c r="D522" s="137" t="str">
        <f>IF(OCT!A5&gt;1,OCT!A5,IF(OCT!A5="",""))</f>
        <v/>
      </c>
      <c r="E522" s="137" t="str">
        <f>IF(OCT!B5&gt;"",OCT!B5,IF(OCT!B5="",""))</f>
        <v/>
      </c>
      <c r="F522" s="136" t="e">
        <f>IF(OCT!#REF!&gt;=1,OCT!#REF!,IF(OCT!#REF!="",""))</f>
        <v>#REF!</v>
      </c>
      <c r="G522" s="136" t="e">
        <f>IF(OCT!#REF!&gt;"",OCT!#REF!,IF(OCT!#REF!="",""))</f>
        <v>#REF!</v>
      </c>
      <c r="H522" s="136" t="str">
        <f>IF(OCT!F5&gt;=1,OCT!F5,IF(OCT!F5="",""))</f>
        <v/>
      </c>
      <c r="I522" s="136" t="str">
        <f>IF(OCT!G5&gt;=1,OCT!G5,IF(OCT!G5="",""))</f>
        <v/>
      </c>
      <c r="J522" s="136" t="str">
        <f>IF(OCT!H5&gt;=1,OCT!H5,IF(OCT!H5="",""))</f>
        <v/>
      </c>
      <c r="K522" s="136" t="str">
        <f>IF(OCT!I5&gt;=1,OCT!I5,IF(OCT!I5="",""))</f>
        <v/>
      </c>
      <c r="L522" s="136" t="str">
        <f>IF(OCT!J5&gt;=1,OCT!J5,IF(OCT!J5="",""))</f>
        <v/>
      </c>
      <c r="M522" s="136" t="str">
        <f>IF(OCT!K5&gt;=1,OCT!K5,IF(OCT!K5="",""))</f>
        <v/>
      </c>
      <c r="N522" s="136" t="str">
        <f>IF(OCT!L5&gt;=1,OCT!L5,IF(OCT!L5="",""))</f>
        <v/>
      </c>
      <c r="O522" s="136" t="str">
        <f>IF(OCT!M5&gt;=1,OCT!M5,IF(OCT!M5="",""))</f>
        <v/>
      </c>
      <c r="P522" s="136" t="str">
        <f>IF(OCT!N5&gt;=1,OCT!N5,IF(OCT!N5="",""))</f>
        <v/>
      </c>
      <c r="Q522" s="136" t="str">
        <f>IF(OCT!O5&gt;=1,OCT!O5,IF(OCT!O5="",""))</f>
        <v/>
      </c>
      <c r="R522" s="136" t="str">
        <f>IF(OCT!P5&gt;"",OCT!P5,IF(OCT!P5="",""))</f>
        <v/>
      </c>
      <c r="S522" s="136" t="str">
        <f>IF(OCT!Q5&gt;"",OCT!Q5,IF(OCT!Q5="",""))</f>
        <v/>
      </c>
      <c r="T522" s="136" t="e">
        <f>IF(OCT!#REF!&gt;=1,OCT!#REF!,IF(OCT!#REF!="",""))</f>
        <v>#REF!</v>
      </c>
      <c r="U522" s="138" t="b">
        <f>IF(OCT!R5&gt;0,OCT!R5,IF(OCT!R5="",""))</f>
        <v>0</v>
      </c>
      <c r="V522" s="140" t="str">
        <f>IF(OCT!S5&gt;=1,OCT!S5,IF(OCT!S5="",""))</f>
        <v/>
      </c>
      <c r="W522" s="136">
        <f>IF(OCT!T5&gt;=1,OCT!T5,IF(OCT!T5="",""))</f>
        <v>240</v>
      </c>
      <c r="X522" s="140" t="b">
        <f>IF(OCT!U5&gt;=1,OCT!U5,IF(OCT!U5="",""))</f>
        <v>0</v>
      </c>
      <c r="AA522" s="84"/>
      <c r="BA522" s="177" t="s">
        <v>451</v>
      </c>
    </row>
    <row r="523" spans="1:53" ht="23.1" customHeight="1" x14ac:dyDescent="0.2">
      <c r="A523" s="136" t="e">
        <f>IF(OCT!#REF!&gt;=1,OCT!#REF!,IF(OCT!#REF!="",""))</f>
        <v>#REF!</v>
      </c>
      <c r="B523" s="136" t="e">
        <f>(OCT!#REF!)</f>
        <v>#REF!</v>
      </c>
      <c r="C523" s="136" t="e">
        <f>(OCT!#REF!)</f>
        <v>#REF!</v>
      </c>
      <c r="D523" s="137" t="str">
        <f>IF(OCT!A6&gt;1,OCT!A6,IF(OCT!A6="",""))</f>
        <v/>
      </c>
      <c r="E523" s="137" t="str">
        <f>IF(OCT!B6&gt;"",OCT!B6,IF(OCT!B6="",""))</f>
        <v/>
      </c>
      <c r="F523" s="136" t="e">
        <f>IF(OCT!#REF!&gt;=1,OCT!#REF!,IF(OCT!#REF!="",""))</f>
        <v>#REF!</v>
      </c>
      <c r="G523" s="136" t="e">
        <f>IF(OCT!#REF!&gt;"",OCT!#REF!,IF(OCT!#REF!="",""))</f>
        <v>#REF!</v>
      </c>
      <c r="H523" s="136" t="str">
        <f>IF(OCT!F6&gt;=1,OCT!F6,IF(OCT!F6="",""))</f>
        <v/>
      </c>
      <c r="I523" s="136" t="str">
        <f>IF(OCT!G6&gt;=1,OCT!G6,IF(OCT!G6="",""))</f>
        <v/>
      </c>
      <c r="J523" s="136" t="str">
        <f>IF(OCT!H6&gt;=1,OCT!H6,IF(OCT!H6="",""))</f>
        <v/>
      </c>
      <c r="K523" s="136" t="str">
        <f>IF(OCT!I6&gt;=1,OCT!I6,IF(OCT!I6="",""))</f>
        <v/>
      </c>
      <c r="L523" s="136" t="str">
        <f>IF(OCT!J6&gt;=1,OCT!J6,IF(OCT!J6="",""))</f>
        <v/>
      </c>
      <c r="M523" s="136" t="str">
        <f>IF(OCT!K6&gt;=1,OCT!K6,IF(OCT!K6="",""))</f>
        <v/>
      </c>
      <c r="N523" s="136" t="str">
        <f>IF(OCT!L6&gt;=1,OCT!L6,IF(OCT!L6="",""))</f>
        <v/>
      </c>
      <c r="O523" s="136" t="str">
        <f>IF(OCT!M6&gt;=1,OCT!M6,IF(OCT!M6="",""))</f>
        <v/>
      </c>
      <c r="P523" s="136" t="str">
        <f>IF(OCT!N6&gt;=1,OCT!N6,IF(OCT!N6="",""))</f>
        <v/>
      </c>
      <c r="Q523" s="136" t="str">
        <f>IF(OCT!O6&gt;=1,OCT!O6,IF(OCT!O6="",""))</f>
        <v/>
      </c>
      <c r="R523" s="136" t="str">
        <f>IF(OCT!P6&gt;"",OCT!P6,IF(OCT!P6="",""))</f>
        <v/>
      </c>
      <c r="S523" s="136" t="str">
        <f>IF(OCT!Q6&gt;"",OCT!Q6,IF(OCT!Q6="",""))</f>
        <v/>
      </c>
      <c r="T523" s="136" t="e">
        <f>IF(OCT!#REF!&gt;=1,OCT!#REF!,IF(OCT!#REF!="",""))</f>
        <v>#REF!</v>
      </c>
      <c r="U523" s="138" t="b">
        <f>IF(OCT!R6&gt;0,OCT!R6,IF(OCT!R6="",""))</f>
        <v>0</v>
      </c>
      <c r="V523" s="140" t="str">
        <f>IF(OCT!S6&gt;=1,OCT!S6,IF(OCT!S6="",""))</f>
        <v/>
      </c>
      <c r="W523" s="136">
        <f>IF(OCT!T6&gt;=1,OCT!T6,IF(OCT!T6="",""))</f>
        <v>240</v>
      </c>
      <c r="X523" s="140" t="b">
        <f>IF(OCT!U6&gt;=1,OCT!U6,IF(OCT!U6="",""))</f>
        <v>0</v>
      </c>
      <c r="AA523" s="84"/>
      <c r="BA523" s="177" t="s">
        <v>452</v>
      </c>
    </row>
    <row r="524" spans="1:53" ht="23.1" customHeight="1" x14ac:dyDescent="0.2">
      <c r="A524" s="136" t="e">
        <f>IF(OCT!#REF!&gt;=1,OCT!#REF!,IF(OCT!#REF!="",""))</f>
        <v>#REF!</v>
      </c>
      <c r="B524" s="136" t="e">
        <f>(OCT!#REF!)</f>
        <v>#REF!</v>
      </c>
      <c r="C524" s="136" t="e">
        <f>(OCT!#REF!)</f>
        <v>#REF!</v>
      </c>
      <c r="D524" s="137" t="str">
        <f>IF(OCT!A9&gt;1,OCT!A9,IF(OCT!A9="",""))</f>
        <v/>
      </c>
      <c r="E524" s="137" t="str">
        <f>IF(OCT!B9&gt;"",OCT!B9,IF(OCT!B9="",""))</f>
        <v/>
      </c>
      <c r="F524" s="136" t="e">
        <f>IF(OCT!#REF!&gt;=1,OCT!#REF!,IF(OCT!#REF!="",""))</f>
        <v>#REF!</v>
      </c>
      <c r="G524" s="136" t="e">
        <f>IF(OCT!#REF!&gt;"",OCT!#REF!,IF(OCT!#REF!="",""))</f>
        <v>#REF!</v>
      </c>
      <c r="H524" s="136" t="str">
        <f>IF(OCT!F9&gt;=1,OCT!F9,IF(OCT!F9="",""))</f>
        <v/>
      </c>
      <c r="I524" s="136" t="str">
        <f>IF(OCT!G9&gt;=1,OCT!G9,IF(OCT!G9="",""))</f>
        <v/>
      </c>
      <c r="J524" s="136" t="str">
        <f>IF(OCT!H9&gt;=1,OCT!H9,IF(OCT!H9="",""))</f>
        <v/>
      </c>
      <c r="K524" s="136" t="str">
        <f>IF(OCT!I9&gt;=1,OCT!I9,IF(OCT!I9="",""))</f>
        <v/>
      </c>
      <c r="L524" s="136" t="str">
        <f>IF(OCT!J9&gt;=1,OCT!J9,IF(OCT!J9="",""))</f>
        <v/>
      </c>
      <c r="M524" s="136" t="str">
        <f>IF(OCT!K9&gt;=1,OCT!K9,IF(OCT!K9="",""))</f>
        <v/>
      </c>
      <c r="N524" s="136" t="str">
        <f>IF(OCT!L9&gt;=1,OCT!L9,IF(OCT!L9="",""))</f>
        <v/>
      </c>
      <c r="O524" s="136" t="str">
        <f>IF(OCT!M9&gt;=1,OCT!M9,IF(OCT!M9="",""))</f>
        <v/>
      </c>
      <c r="P524" s="136" t="str">
        <f>IF(OCT!N9&gt;=1,OCT!N9,IF(OCT!N9="",""))</f>
        <v/>
      </c>
      <c r="Q524" s="136" t="str">
        <f>IF(OCT!O9&gt;=1,OCT!O9,IF(OCT!O9="",""))</f>
        <v/>
      </c>
      <c r="R524" s="136" t="str">
        <f>IF(OCT!P9&gt;"",OCT!P9,IF(OCT!P9="",""))</f>
        <v/>
      </c>
      <c r="S524" s="136" t="str">
        <f>IF(OCT!Q9&gt;"",OCT!Q9,IF(OCT!Q9="",""))</f>
        <v/>
      </c>
      <c r="T524" s="136" t="e">
        <f>IF(OCT!#REF!&gt;=1,OCT!#REF!,IF(OCT!#REF!="",""))</f>
        <v>#REF!</v>
      </c>
      <c r="U524" s="138" t="b">
        <f>IF(OCT!R9&gt;0,OCT!R9,IF(OCT!R9="",""))</f>
        <v>0</v>
      </c>
      <c r="V524" s="140" t="str">
        <f>IF(OCT!S9&gt;=1,OCT!S9,IF(OCT!S9="",""))</f>
        <v/>
      </c>
      <c r="W524" s="136">
        <f>IF(OCT!T9&gt;=1,OCT!T9,IF(OCT!T9="",""))</f>
        <v>240</v>
      </c>
      <c r="X524" s="140" t="b">
        <f>IF(OCT!U9&gt;=1,OCT!U9,IF(OCT!U9="",""))</f>
        <v>0</v>
      </c>
      <c r="AA524" s="84"/>
      <c r="BA524" s="177" t="s">
        <v>453</v>
      </c>
    </row>
    <row r="525" spans="1:53" ht="23.1" customHeight="1" x14ac:dyDescent="0.2">
      <c r="A525" s="136" t="e">
        <f>IF(OCT!#REF!&gt;=1,OCT!#REF!,IF(OCT!#REF!="",""))</f>
        <v>#REF!</v>
      </c>
      <c r="B525" s="136" t="e">
        <f>(OCT!#REF!)</f>
        <v>#REF!</v>
      </c>
      <c r="C525" s="136" t="e">
        <f>(OCT!#REF!)</f>
        <v>#REF!</v>
      </c>
      <c r="D525" s="137" t="e">
        <f>IF(OCT!#REF!&gt;1,OCT!#REF!,IF(OCT!#REF!="",""))</f>
        <v>#REF!</v>
      </c>
      <c r="E525" s="137" t="e">
        <f>IF(OCT!#REF!&gt;"",OCT!#REF!,IF(OCT!#REF!="",""))</f>
        <v>#REF!</v>
      </c>
      <c r="F525" s="136" t="e">
        <f>IF(OCT!#REF!&gt;=1,OCT!#REF!,IF(OCT!#REF!="",""))</f>
        <v>#REF!</v>
      </c>
      <c r="G525" s="136" t="e">
        <f>IF(OCT!#REF!&gt;"",OCT!#REF!,IF(OCT!#REF!="",""))</f>
        <v>#REF!</v>
      </c>
      <c r="H525" s="136" t="e">
        <f>IF(OCT!#REF!&gt;=1,OCT!#REF!,IF(OCT!#REF!="",""))</f>
        <v>#REF!</v>
      </c>
      <c r="I525" s="136" t="e">
        <f>IF(OCT!#REF!&gt;=1,OCT!#REF!,IF(OCT!#REF!="",""))</f>
        <v>#REF!</v>
      </c>
      <c r="J525" s="136" t="e">
        <f>IF(OCT!#REF!&gt;=1,OCT!#REF!,IF(OCT!#REF!="",""))</f>
        <v>#REF!</v>
      </c>
      <c r="K525" s="136" t="e">
        <f>IF(OCT!#REF!&gt;=1,OCT!#REF!,IF(OCT!#REF!="",""))</f>
        <v>#REF!</v>
      </c>
      <c r="L525" s="136" t="e">
        <f>IF(OCT!#REF!&gt;=1,OCT!#REF!,IF(OCT!#REF!="",""))</f>
        <v>#REF!</v>
      </c>
      <c r="M525" s="136" t="e">
        <f>IF(OCT!#REF!&gt;=1,OCT!#REF!,IF(OCT!#REF!="",""))</f>
        <v>#REF!</v>
      </c>
      <c r="N525" s="136" t="e">
        <f>IF(OCT!#REF!&gt;=1,OCT!#REF!,IF(OCT!#REF!="",""))</f>
        <v>#REF!</v>
      </c>
      <c r="O525" s="136" t="e">
        <f>IF(OCT!#REF!&gt;=1,OCT!#REF!,IF(OCT!#REF!="",""))</f>
        <v>#REF!</v>
      </c>
      <c r="P525" s="136" t="e">
        <f>IF(OCT!#REF!&gt;=1,OCT!#REF!,IF(OCT!#REF!="",""))</f>
        <v>#REF!</v>
      </c>
      <c r="Q525" s="136" t="e">
        <f>IF(OCT!#REF!&gt;=1,OCT!#REF!,IF(OCT!#REF!="",""))</f>
        <v>#REF!</v>
      </c>
      <c r="R525" s="136" t="e">
        <f>IF(OCT!#REF!&gt;"",OCT!#REF!,IF(OCT!#REF!="",""))</f>
        <v>#REF!</v>
      </c>
      <c r="S525" s="136" t="e">
        <f>IF(OCT!#REF!&gt;"",OCT!#REF!,IF(OCT!#REF!="",""))</f>
        <v>#REF!</v>
      </c>
      <c r="T525" s="136" t="e">
        <f>IF(OCT!#REF!&gt;=1,OCT!#REF!,IF(OCT!#REF!="",""))</f>
        <v>#REF!</v>
      </c>
      <c r="U525" s="138" t="e">
        <f>IF(OCT!#REF!&gt;0,OCT!#REF!,IF(OCT!#REF!="",""))</f>
        <v>#REF!</v>
      </c>
      <c r="V525" s="140" t="e">
        <f>IF(OCT!#REF!&gt;=1,OCT!#REF!,IF(OCT!#REF!="",""))</f>
        <v>#REF!</v>
      </c>
      <c r="W525" s="136" t="e">
        <f>IF(OCT!#REF!&gt;=1,OCT!#REF!,IF(OCT!#REF!="",""))</f>
        <v>#REF!</v>
      </c>
      <c r="X525" s="140" t="e">
        <f>IF(OCT!#REF!&gt;=1,OCT!#REF!,IF(OCT!#REF!="",""))</f>
        <v>#REF!</v>
      </c>
      <c r="AA525" s="84"/>
      <c r="BA525" s="177" t="s">
        <v>454</v>
      </c>
    </row>
    <row r="526" spans="1:53" ht="23.1" customHeight="1" x14ac:dyDescent="0.2">
      <c r="A526" s="136" t="e">
        <f>IF(OCT!#REF!&gt;=1,OCT!#REF!,IF(OCT!#REF!="",""))</f>
        <v>#REF!</v>
      </c>
      <c r="B526" s="136" t="e">
        <f>(OCT!#REF!)</f>
        <v>#REF!</v>
      </c>
      <c r="C526" s="136" t="e">
        <f>(OCT!#REF!)</f>
        <v>#REF!</v>
      </c>
      <c r="D526" s="137" t="str">
        <f>IF(OCT!A10&gt;1,OCT!A10,IF(OCT!A10="",""))</f>
        <v/>
      </c>
      <c r="E526" s="137" t="str">
        <f>IF(OCT!B10&gt;"",OCT!B10,IF(OCT!B10="",""))</f>
        <v/>
      </c>
      <c r="F526" s="136" t="e">
        <f>IF(OCT!#REF!&gt;=1,OCT!#REF!,IF(OCT!#REF!="",""))</f>
        <v>#REF!</v>
      </c>
      <c r="G526" s="136" t="e">
        <f>IF(OCT!#REF!&gt;"",OCT!#REF!,IF(OCT!#REF!="",""))</f>
        <v>#REF!</v>
      </c>
      <c r="H526" s="136" t="str">
        <f>IF(OCT!F10&gt;=1,OCT!F10,IF(OCT!F10="",""))</f>
        <v/>
      </c>
      <c r="I526" s="136" t="str">
        <f>IF(OCT!G10&gt;=1,OCT!G10,IF(OCT!G10="",""))</f>
        <v/>
      </c>
      <c r="J526" s="136" t="str">
        <f>IF(OCT!H10&gt;=1,OCT!H10,IF(OCT!H10="",""))</f>
        <v/>
      </c>
      <c r="K526" s="136" t="str">
        <f>IF(OCT!I10&gt;=1,OCT!I10,IF(OCT!I10="",""))</f>
        <v/>
      </c>
      <c r="L526" s="136" t="str">
        <f>IF(OCT!J10&gt;=1,OCT!J10,IF(OCT!J10="",""))</f>
        <v/>
      </c>
      <c r="M526" s="136" t="str">
        <f>IF(OCT!K10&gt;=1,OCT!K10,IF(OCT!K10="",""))</f>
        <v/>
      </c>
      <c r="N526" s="136" t="str">
        <f>IF(OCT!L10&gt;=1,OCT!L10,IF(OCT!L10="",""))</f>
        <v/>
      </c>
      <c r="O526" s="136" t="str">
        <f>IF(OCT!M10&gt;=1,OCT!M10,IF(OCT!M10="",""))</f>
        <v/>
      </c>
      <c r="P526" s="136" t="str">
        <f>IF(OCT!N10&gt;=1,OCT!N10,IF(OCT!N10="",""))</f>
        <v/>
      </c>
      <c r="Q526" s="136" t="str">
        <f>IF(OCT!O10&gt;=1,OCT!O10,IF(OCT!O10="",""))</f>
        <v/>
      </c>
      <c r="R526" s="136" t="str">
        <f>IF(OCT!P10&gt;"",OCT!P10,IF(OCT!P10="",""))</f>
        <v/>
      </c>
      <c r="S526" s="136" t="str">
        <f>IF(OCT!Q10&gt;"",OCT!Q10,IF(OCT!Q10="",""))</f>
        <v/>
      </c>
      <c r="T526" s="136" t="e">
        <f>IF(OCT!#REF!&gt;=1,OCT!#REF!,IF(OCT!#REF!="",""))</f>
        <v>#REF!</v>
      </c>
      <c r="U526" s="138" t="b">
        <f>IF(OCT!R10&gt;0,OCT!R10,IF(OCT!R10="",""))</f>
        <v>0</v>
      </c>
      <c r="V526" s="140" t="str">
        <f>IF(OCT!S10&gt;=1,OCT!S10,IF(OCT!S10="",""))</f>
        <v/>
      </c>
      <c r="W526" s="136">
        <f>IF(OCT!T10&gt;=1,OCT!T10,IF(OCT!T10="",""))</f>
        <v>240</v>
      </c>
      <c r="X526" s="140" t="b">
        <f>IF(OCT!U10&gt;=1,OCT!U10,IF(OCT!U10="",""))</f>
        <v>0</v>
      </c>
      <c r="AA526" s="84"/>
      <c r="BA526" s="177" t="s">
        <v>455</v>
      </c>
    </row>
    <row r="527" spans="1:53" ht="23.1" customHeight="1" x14ac:dyDescent="0.2">
      <c r="A527" s="136" t="e">
        <f>IF(OCT!#REF!&gt;=1,OCT!#REF!,IF(OCT!#REF!="",""))</f>
        <v>#REF!</v>
      </c>
      <c r="B527" s="136" t="e">
        <f>(OCT!#REF!)</f>
        <v>#REF!</v>
      </c>
      <c r="C527" s="136" t="e">
        <f>(OCT!#REF!)</f>
        <v>#REF!</v>
      </c>
      <c r="D527" s="137" t="str">
        <f>IF(OCT!A11&gt;1,OCT!A11,IF(OCT!A11="",""))</f>
        <v/>
      </c>
      <c r="E527" s="137" t="str">
        <f>IF(OCT!B11&gt;"",OCT!B11,IF(OCT!B11="",""))</f>
        <v/>
      </c>
      <c r="F527" s="136" t="e">
        <f>IF(OCT!#REF!&gt;=1,OCT!#REF!,IF(OCT!#REF!="",""))</f>
        <v>#REF!</v>
      </c>
      <c r="G527" s="136" t="e">
        <f>IF(OCT!#REF!&gt;"",OCT!#REF!,IF(OCT!#REF!="",""))</f>
        <v>#REF!</v>
      </c>
      <c r="H527" s="136" t="str">
        <f>IF(OCT!F11&gt;=1,OCT!F11,IF(OCT!F11="",""))</f>
        <v/>
      </c>
      <c r="I527" s="136" t="str">
        <f>IF(OCT!G11&gt;=1,OCT!G11,IF(OCT!G11="",""))</f>
        <v/>
      </c>
      <c r="J527" s="136" t="str">
        <f>IF(OCT!H11&gt;=1,OCT!H11,IF(OCT!H11="",""))</f>
        <v/>
      </c>
      <c r="K527" s="136" t="str">
        <f>IF(OCT!I11&gt;=1,OCT!I11,IF(OCT!I11="",""))</f>
        <v/>
      </c>
      <c r="L527" s="136" t="str">
        <f>IF(OCT!J11&gt;=1,OCT!J11,IF(OCT!J11="",""))</f>
        <v/>
      </c>
      <c r="M527" s="136" t="str">
        <f>IF(OCT!K11&gt;=1,OCT!K11,IF(OCT!K11="",""))</f>
        <v/>
      </c>
      <c r="N527" s="136" t="str">
        <f>IF(OCT!L11&gt;=1,OCT!L11,IF(OCT!L11="",""))</f>
        <v/>
      </c>
      <c r="O527" s="136" t="str">
        <f>IF(OCT!M11&gt;=1,OCT!M11,IF(OCT!M11="",""))</f>
        <v/>
      </c>
      <c r="P527" s="136" t="str">
        <f>IF(OCT!N11&gt;=1,OCT!N11,IF(OCT!N11="",""))</f>
        <v/>
      </c>
      <c r="Q527" s="136" t="str">
        <f>IF(OCT!O11&gt;=1,OCT!O11,IF(OCT!O11="",""))</f>
        <v/>
      </c>
      <c r="R527" s="136" t="str">
        <f>IF(OCT!P11&gt;"",OCT!P11,IF(OCT!P11="",""))</f>
        <v/>
      </c>
      <c r="S527" s="136" t="str">
        <f>IF(OCT!Q11&gt;"",OCT!Q11,IF(OCT!Q11="",""))</f>
        <v/>
      </c>
      <c r="T527" s="136" t="e">
        <f>IF(OCT!#REF!&gt;=1,OCT!#REF!,IF(OCT!#REF!="",""))</f>
        <v>#REF!</v>
      </c>
      <c r="U527" s="138" t="b">
        <f>IF(OCT!R11&gt;0,OCT!R11,IF(OCT!R11="",""))</f>
        <v>0</v>
      </c>
      <c r="V527" s="140" t="str">
        <f>IF(OCT!S11&gt;=1,OCT!S11,IF(OCT!S11="",""))</f>
        <v/>
      </c>
      <c r="W527" s="136">
        <f>IF(OCT!T11&gt;=1,OCT!T11,IF(OCT!T11="",""))</f>
        <v>240</v>
      </c>
      <c r="X527" s="140" t="b">
        <f>IF(OCT!U11&gt;=1,OCT!U11,IF(OCT!U11="",""))</f>
        <v>0</v>
      </c>
      <c r="AA527" s="84"/>
      <c r="BA527" s="177" t="s">
        <v>456</v>
      </c>
    </row>
    <row r="528" spans="1:53" ht="23.1" customHeight="1" x14ac:dyDescent="0.2">
      <c r="A528" s="136" t="e">
        <f>IF(OCT!#REF!&gt;=1,OCT!#REF!,IF(OCT!#REF!="",""))</f>
        <v>#REF!</v>
      </c>
      <c r="B528" s="136" t="e">
        <f>(OCT!#REF!)</f>
        <v>#REF!</v>
      </c>
      <c r="C528" s="136" t="e">
        <f>(OCT!#REF!)</f>
        <v>#REF!</v>
      </c>
      <c r="D528" s="137" t="e">
        <f>IF(OCT!#REF!&gt;1,OCT!#REF!,IF(OCT!#REF!="",""))</f>
        <v>#REF!</v>
      </c>
      <c r="E528" s="137" t="e">
        <f>IF(OCT!#REF!&gt;"",OCT!#REF!,IF(OCT!#REF!="",""))</f>
        <v>#REF!</v>
      </c>
      <c r="F528" s="136" t="e">
        <f>IF(OCT!#REF!&gt;=1,OCT!#REF!,IF(OCT!#REF!="",""))</f>
        <v>#REF!</v>
      </c>
      <c r="G528" s="136" t="e">
        <f>IF(OCT!#REF!&gt;"",OCT!#REF!,IF(OCT!#REF!="",""))</f>
        <v>#REF!</v>
      </c>
      <c r="H528" s="136" t="e">
        <f>IF(OCT!#REF!&gt;=1,OCT!#REF!,IF(OCT!#REF!="",""))</f>
        <v>#REF!</v>
      </c>
      <c r="I528" s="136" t="e">
        <f>IF(OCT!#REF!&gt;=1,OCT!#REF!,IF(OCT!#REF!="",""))</f>
        <v>#REF!</v>
      </c>
      <c r="J528" s="136" t="e">
        <f>IF(OCT!#REF!&gt;=1,OCT!#REF!,IF(OCT!#REF!="",""))</f>
        <v>#REF!</v>
      </c>
      <c r="K528" s="136" t="e">
        <f>IF(OCT!#REF!&gt;=1,OCT!#REF!,IF(OCT!#REF!="",""))</f>
        <v>#REF!</v>
      </c>
      <c r="L528" s="136" t="e">
        <f>IF(OCT!#REF!&gt;=1,OCT!#REF!,IF(OCT!#REF!="",""))</f>
        <v>#REF!</v>
      </c>
      <c r="M528" s="136" t="e">
        <f>IF(OCT!#REF!&gt;=1,OCT!#REF!,IF(OCT!#REF!="",""))</f>
        <v>#REF!</v>
      </c>
      <c r="N528" s="136" t="e">
        <f>IF(OCT!#REF!&gt;=1,OCT!#REF!,IF(OCT!#REF!="",""))</f>
        <v>#REF!</v>
      </c>
      <c r="O528" s="136" t="e">
        <f>IF(OCT!#REF!&gt;=1,OCT!#REF!,IF(OCT!#REF!="",""))</f>
        <v>#REF!</v>
      </c>
      <c r="P528" s="136" t="e">
        <f>IF(OCT!#REF!&gt;=1,OCT!#REF!,IF(OCT!#REF!="",""))</f>
        <v>#REF!</v>
      </c>
      <c r="Q528" s="136" t="e">
        <f>IF(OCT!#REF!&gt;=1,OCT!#REF!,IF(OCT!#REF!="",""))</f>
        <v>#REF!</v>
      </c>
      <c r="R528" s="136" t="e">
        <f>IF(OCT!#REF!&gt;"",OCT!#REF!,IF(OCT!#REF!="",""))</f>
        <v>#REF!</v>
      </c>
      <c r="S528" s="136" t="e">
        <f>IF(OCT!#REF!&gt;"",OCT!#REF!,IF(OCT!#REF!="",""))</f>
        <v>#REF!</v>
      </c>
      <c r="T528" s="136" t="e">
        <f>IF(OCT!#REF!&gt;=1,OCT!#REF!,IF(OCT!#REF!="",""))</f>
        <v>#REF!</v>
      </c>
      <c r="U528" s="138" t="e">
        <f>IF(OCT!#REF!&gt;0,OCT!#REF!,IF(OCT!#REF!="",""))</f>
        <v>#REF!</v>
      </c>
      <c r="V528" s="140" t="e">
        <f>IF(OCT!#REF!&gt;=1,OCT!#REF!,IF(OCT!#REF!="",""))</f>
        <v>#REF!</v>
      </c>
      <c r="W528" s="136" t="e">
        <f>IF(OCT!#REF!&gt;=1,OCT!#REF!,IF(OCT!#REF!="",""))</f>
        <v>#REF!</v>
      </c>
      <c r="X528" s="140" t="e">
        <f>IF(OCT!#REF!&gt;=1,OCT!#REF!,IF(OCT!#REF!="",""))</f>
        <v>#REF!</v>
      </c>
      <c r="AA528" s="84"/>
      <c r="BA528" s="177" t="s">
        <v>457</v>
      </c>
    </row>
    <row r="529" spans="1:53" ht="23.1" customHeight="1" x14ac:dyDescent="0.2">
      <c r="A529" s="136" t="e">
        <f>IF(OCT!#REF!&gt;=1,OCT!#REF!,IF(OCT!#REF!="",""))</f>
        <v>#REF!</v>
      </c>
      <c r="B529" s="136" t="e">
        <f>(OCT!#REF!)</f>
        <v>#REF!</v>
      </c>
      <c r="C529" s="136" t="e">
        <f>(OCT!#REF!)</f>
        <v>#REF!</v>
      </c>
      <c r="D529" s="137" t="str">
        <f>IF(OCT!A14&gt;1,OCT!A14,IF(OCT!A14="",""))</f>
        <v/>
      </c>
      <c r="E529" s="137" t="str">
        <f>IF(OCT!B14&gt;"",OCT!B14,IF(OCT!B14="",""))</f>
        <v/>
      </c>
      <c r="F529" s="136" t="e">
        <f>IF(OCT!#REF!&gt;=1,OCT!#REF!,IF(OCT!#REF!="",""))</f>
        <v>#REF!</v>
      </c>
      <c r="G529" s="136" t="e">
        <f>IF(OCT!#REF!&gt;"",OCT!#REF!,IF(OCT!#REF!="",""))</f>
        <v>#REF!</v>
      </c>
      <c r="H529" s="136" t="str">
        <f>IF(OCT!F14&gt;=1,OCT!F14,IF(OCT!F14="",""))</f>
        <v/>
      </c>
      <c r="I529" s="136" t="str">
        <f>IF(OCT!G14&gt;=1,OCT!G14,IF(OCT!G14="",""))</f>
        <v/>
      </c>
      <c r="J529" s="136" t="str">
        <f>IF(OCT!H14&gt;=1,OCT!H14,IF(OCT!H14="",""))</f>
        <v/>
      </c>
      <c r="K529" s="136" t="str">
        <f>IF(OCT!I14&gt;=1,OCT!I14,IF(OCT!I14="",""))</f>
        <v/>
      </c>
      <c r="L529" s="136" t="str">
        <f>IF(OCT!J14&gt;=1,OCT!J14,IF(OCT!J14="",""))</f>
        <v/>
      </c>
      <c r="M529" s="136" t="str">
        <f>IF(OCT!K14&gt;=1,OCT!K14,IF(OCT!K14="",""))</f>
        <v/>
      </c>
      <c r="N529" s="136" t="str">
        <f>IF(OCT!L14&gt;=1,OCT!L14,IF(OCT!L14="",""))</f>
        <v/>
      </c>
      <c r="O529" s="136" t="str">
        <f>IF(OCT!M14&gt;=1,OCT!M14,IF(OCT!M14="",""))</f>
        <v/>
      </c>
      <c r="P529" s="136" t="str">
        <f>IF(OCT!N14&gt;=1,OCT!N14,IF(OCT!N14="",""))</f>
        <v/>
      </c>
      <c r="Q529" s="136" t="str">
        <f>IF(OCT!O14&gt;=1,OCT!O14,IF(OCT!O14="",""))</f>
        <v/>
      </c>
      <c r="R529" s="136" t="str">
        <f>IF(OCT!P14&gt;"",OCT!P14,IF(OCT!P14="",""))</f>
        <v/>
      </c>
      <c r="S529" s="136" t="str">
        <f>IF(OCT!Q14&gt;"",OCT!Q14,IF(OCT!Q14="",""))</f>
        <v/>
      </c>
      <c r="T529" s="136" t="e">
        <f>IF(OCT!#REF!&gt;=1,OCT!#REF!,IF(OCT!#REF!="",""))</f>
        <v>#REF!</v>
      </c>
      <c r="U529" s="138" t="b">
        <f>IF(OCT!R14&gt;0,OCT!R14,IF(OCT!R14="",""))</f>
        <v>0</v>
      </c>
      <c r="V529" s="140" t="str">
        <f>IF(OCT!S14&gt;=1,OCT!S14,IF(OCT!S14="",""))</f>
        <v/>
      </c>
      <c r="W529" s="136">
        <f>IF(OCT!T14&gt;=1,OCT!T14,IF(OCT!T14="",""))</f>
        <v>240</v>
      </c>
      <c r="X529" s="140" t="b">
        <f>IF(OCT!U14&gt;=1,OCT!U14,IF(OCT!U14="",""))</f>
        <v>0</v>
      </c>
      <c r="AA529" s="84"/>
      <c r="BA529" s="177" t="s">
        <v>458</v>
      </c>
    </row>
    <row r="530" spans="1:53" ht="23.1" customHeight="1" x14ac:dyDescent="0.2">
      <c r="A530" s="136" t="e">
        <f>IF(OCT!#REF!&gt;=1,OCT!#REF!,IF(OCT!#REF!="",""))</f>
        <v>#REF!</v>
      </c>
      <c r="B530" s="136" t="e">
        <f>(OCT!#REF!)</f>
        <v>#REF!</v>
      </c>
      <c r="C530" s="136" t="e">
        <f>(OCT!#REF!)</f>
        <v>#REF!</v>
      </c>
      <c r="D530" s="137" t="str">
        <f>IF(OCT!A15&gt;1,OCT!A15,IF(OCT!A15="",""))</f>
        <v/>
      </c>
      <c r="E530" s="137" t="str">
        <f>IF(OCT!B15&gt;"",OCT!B15,IF(OCT!B15="",""))</f>
        <v/>
      </c>
      <c r="F530" s="136" t="e">
        <f>IF(OCT!#REF!&gt;=1,OCT!#REF!,IF(OCT!#REF!="",""))</f>
        <v>#REF!</v>
      </c>
      <c r="G530" s="136" t="e">
        <f>IF(OCT!#REF!&gt;"",OCT!#REF!,IF(OCT!#REF!="",""))</f>
        <v>#REF!</v>
      </c>
      <c r="H530" s="136" t="str">
        <f>IF(OCT!F15&gt;=1,OCT!F15,IF(OCT!F15="",""))</f>
        <v/>
      </c>
      <c r="I530" s="136" t="str">
        <f>IF(OCT!G15&gt;=1,OCT!G15,IF(OCT!G15="",""))</f>
        <v/>
      </c>
      <c r="J530" s="136" t="str">
        <f>IF(OCT!H15&gt;=1,OCT!H15,IF(OCT!H15="",""))</f>
        <v/>
      </c>
      <c r="K530" s="136" t="str">
        <f>IF(OCT!I15&gt;=1,OCT!I15,IF(OCT!I15="",""))</f>
        <v/>
      </c>
      <c r="L530" s="136" t="str">
        <f>IF(OCT!J15&gt;=1,OCT!J15,IF(OCT!J15="",""))</f>
        <v/>
      </c>
      <c r="M530" s="136" t="str">
        <f>IF(OCT!K15&gt;=1,OCT!K15,IF(OCT!K15="",""))</f>
        <v/>
      </c>
      <c r="N530" s="136" t="str">
        <f>IF(OCT!L15&gt;=1,OCT!L15,IF(OCT!L15="",""))</f>
        <v/>
      </c>
      <c r="O530" s="136" t="str">
        <f>IF(OCT!M15&gt;=1,OCT!M15,IF(OCT!M15="",""))</f>
        <v/>
      </c>
      <c r="P530" s="136" t="str">
        <f>IF(OCT!N15&gt;=1,OCT!N15,IF(OCT!N15="",""))</f>
        <v/>
      </c>
      <c r="Q530" s="136" t="str">
        <f>IF(OCT!O15&gt;=1,OCT!O15,IF(OCT!O15="",""))</f>
        <v/>
      </c>
      <c r="R530" s="136" t="str">
        <f>IF(OCT!P15&gt;"",OCT!P15,IF(OCT!P15="",""))</f>
        <v/>
      </c>
      <c r="S530" s="136" t="str">
        <f>IF(OCT!Q15&gt;"",OCT!Q15,IF(OCT!Q15="",""))</f>
        <v/>
      </c>
      <c r="T530" s="136" t="e">
        <f>IF(OCT!#REF!&gt;=1,OCT!#REF!,IF(OCT!#REF!="",""))</f>
        <v>#REF!</v>
      </c>
      <c r="U530" s="138" t="b">
        <f>IF(OCT!R15&gt;0,OCT!R15,IF(OCT!R15="",""))</f>
        <v>0</v>
      </c>
      <c r="V530" s="140" t="str">
        <f>IF(OCT!S15&gt;=1,OCT!S15,IF(OCT!S15="",""))</f>
        <v/>
      </c>
      <c r="W530" s="136">
        <f>IF(OCT!T15&gt;=1,OCT!T15,IF(OCT!T15="",""))</f>
        <v>240</v>
      </c>
      <c r="X530" s="140" t="b">
        <f>IF(OCT!U15&gt;=1,OCT!U15,IF(OCT!U15="",""))</f>
        <v>0</v>
      </c>
      <c r="AA530" s="84"/>
      <c r="BA530" s="177" t="s">
        <v>459</v>
      </c>
    </row>
    <row r="531" spans="1:53" ht="23.1" customHeight="1" x14ac:dyDescent="0.2">
      <c r="A531" s="136" t="e">
        <f>IF(OCT!#REF!&gt;=1,OCT!#REF!,IF(OCT!#REF!="",""))</f>
        <v>#REF!</v>
      </c>
      <c r="B531" s="136" t="e">
        <f>(OCT!#REF!)</f>
        <v>#REF!</v>
      </c>
      <c r="C531" s="136" t="e">
        <f>(OCT!#REF!)</f>
        <v>#REF!</v>
      </c>
      <c r="D531" s="137" t="str">
        <f>IF(OCT!A16&gt;1,OCT!A16,IF(OCT!A16="",""))</f>
        <v/>
      </c>
      <c r="E531" s="137" t="str">
        <f>IF(OCT!B16&gt;"",OCT!B16,IF(OCT!B16="",""))</f>
        <v/>
      </c>
      <c r="F531" s="136" t="e">
        <f>IF(OCT!#REF!&gt;=1,OCT!#REF!,IF(OCT!#REF!="",""))</f>
        <v>#REF!</v>
      </c>
      <c r="G531" s="136" t="e">
        <f>IF(OCT!#REF!&gt;"",OCT!#REF!,IF(OCT!#REF!="",""))</f>
        <v>#REF!</v>
      </c>
      <c r="H531" s="136" t="str">
        <f>IF(OCT!F16&gt;=1,OCT!F16,IF(OCT!F16="",""))</f>
        <v/>
      </c>
      <c r="I531" s="136" t="str">
        <f>IF(OCT!G16&gt;=1,OCT!G16,IF(OCT!G16="",""))</f>
        <v/>
      </c>
      <c r="J531" s="136" t="str">
        <f>IF(OCT!H16&gt;=1,OCT!H16,IF(OCT!H16="",""))</f>
        <v/>
      </c>
      <c r="K531" s="136" t="str">
        <f>IF(OCT!I16&gt;=1,OCT!I16,IF(OCT!I16="",""))</f>
        <v/>
      </c>
      <c r="L531" s="136" t="str">
        <f>IF(OCT!J16&gt;=1,OCT!J16,IF(OCT!J16="",""))</f>
        <v/>
      </c>
      <c r="M531" s="136" t="str">
        <f>IF(OCT!K16&gt;=1,OCT!K16,IF(OCT!K16="",""))</f>
        <v/>
      </c>
      <c r="N531" s="136" t="str">
        <f>IF(OCT!L16&gt;=1,OCT!L16,IF(OCT!L16="",""))</f>
        <v/>
      </c>
      <c r="O531" s="136" t="str">
        <f>IF(OCT!M16&gt;=1,OCT!M16,IF(OCT!M16="",""))</f>
        <v/>
      </c>
      <c r="P531" s="136" t="str">
        <f>IF(OCT!N16&gt;=1,OCT!N16,IF(OCT!N16="",""))</f>
        <v/>
      </c>
      <c r="Q531" s="136" t="str">
        <f>IF(OCT!O16&gt;=1,OCT!O16,IF(OCT!O16="",""))</f>
        <v/>
      </c>
      <c r="R531" s="136" t="str">
        <f>IF(OCT!P16&gt;"",OCT!P16,IF(OCT!P16="",""))</f>
        <v/>
      </c>
      <c r="S531" s="136" t="str">
        <f>IF(OCT!Q16&gt;"",OCT!Q16,IF(OCT!Q16="",""))</f>
        <v/>
      </c>
      <c r="T531" s="136" t="e">
        <f>IF(OCT!#REF!&gt;=1,OCT!#REF!,IF(OCT!#REF!="",""))</f>
        <v>#REF!</v>
      </c>
      <c r="U531" s="138" t="b">
        <f>IF(OCT!R16&gt;0,OCT!R16,IF(OCT!R16="",""))</f>
        <v>0</v>
      </c>
      <c r="V531" s="140" t="str">
        <f>IF(OCT!S16&gt;=1,OCT!S16,IF(OCT!S16="",""))</f>
        <v/>
      </c>
      <c r="W531" s="136">
        <f>IF(OCT!T16&gt;=1,OCT!T16,IF(OCT!T16="",""))</f>
        <v>240</v>
      </c>
      <c r="X531" s="140" t="b">
        <f>IF(OCT!U16&gt;=1,OCT!U16,IF(OCT!U16="",""))</f>
        <v>0</v>
      </c>
      <c r="AA531" s="84"/>
      <c r="BA531" s="177" t="s">
        <v>460</v>
      </c>
    </row>
    <row r="532" spans="1:53" ht="23.1" customHeight="1" x14ac:dyDescent="0.2">
      <c r="A532" s="136" t="e">
        <f>IF(OCT!#REF!&gt;=1,OCT!#REF!,IF(OCT!#REF!="",""))</f>
        <v>#REF!</v>
      </c>
      <c r="B532" s="136" t="e">
        <f>(OCT!#REF!)</f>
        <v>#REF!</v>
      </c>
      <c r="C532" s="136" t="e">
        <f>(OCT!#REF!)</f>
        <v>#REF!</v>
      </c>
      <c r="D532" s="137" t="str">
        <f>IF(OCT!A17&gt;1,OCT!A17,IF(OCT!A17="",""))</f>
        <v/>
      </c>
      <c r="E532" s="137" t="str">
        <f>IF(OCT!B17&gt;"",OCT!B17,IF(OCT!B17="",""))</f>
        <v/>
      </c>
      <c r="F532" s="136" t="e">
        <f>IF(OCT!#REF!&gt;=1,OCT!#REF!,IF(OCT!#REF!="",""))</f>
        <v>#REF!</v>
      </c>
      <c r="G532" s="136" t="e">
        <f>IF(OCT!#REF!&gt;"",OCT!#REF!,IF(OCT!#REF!="",""))</f>
        <v>#REF!</v>
      </c>
      <c r="H532" s="136" t="str">
        <f>IF(OCT!F17&gt;=1,OCT!F17,IF(OCT!F17="",""))</f>
        <v/>
      </c>
      <c r="I532" s="136" t="str">
        <f>IF(OCT!G17&gt;=1,OCT!G17,IF(OCT!G17="",""))</f>
        <v/>
      </c>
      <c r="J532" s="136" t="str">
        <f>IF(OCT!H17&gt;=1,OCT!H17,IF(OCT!H17="",""))</f>
        <v/>
      </c>
      <c r="K532" s="136" t="str">
        <f>IF(OCT!I17&gt;=1,OCT!I17,IF(OCT!I17="",""))</f>
        <v/>
      </c>
      <c r="L532" s="136" t="str">
        <f>IF(OCT!J17&gt;=1,OCT!J17,IF(OCT!J17="",""))</f>
        <v/>
      </c>
      <c r="M532" s="136" t="str">
        <f>IF(OCT!K17&gt;=1,OCT!K17,IF(OCT!K17="",""))</f>
        <v/>
      </c>
      <c r="N532" s="136" t="str">
        <f>IF(OCT!L17&gt;=1,OCT!L17,IF(OCT!L17="",""))</f>
        <v/>
      </c>
      <c r="O532" s="136" t="str">
        <f>IF(OCT!M17&gt;=1,OCT!M17,IF(OCT!M17="",""))</f>
        <v/>
      </c>
      <c r="P532" s="136" t="str">
        <f>IF(OCT!N17&gt;=1,OCT!N17,IF(OCT!N17="",""))</f>
        <v/>
      </c>
      <c r="Q532" s="136" t="str">
        <f>IF(OCT!O17&gt;=1,OCT!O17,IF(OCT!O17="",""))</f>
        <v/>
      </c>
      <c r="R532" s="136" t="str">
        <f>IF(OCT!P17&gt;"",OCT!P17,IF(OCT!P17="",""))</f>
        <v/>
      </c>
      <c r="S532" s="136" t="str">
        <f>IF(OCT!Q17&gt;"",OCT!Q17,IF(OCT!Q17="",""))</f>
        <v/>
      </c>
      <c r="T532" s="136" t="e">
        <f>IF(OCT!#REF!&gt;=1,OCT!#REF!,IF(OCT!#REF!="",""))</f>
        <v>#REF!</v>
      </c>
      <c r="U532" s="138" t="b">
        <f>IF(OCT!R17&gt;0,OCT!R17,IF(OCT!R17="",""))</f>
        <v>0</v>
      </c>
      <c r="V532" s="140" t="str">
        <f>IF(OCT!S17&gt;=1,OCT!S17,IF(OCT!S17="",""))</f>
        <v/>
      </c>
      <c r="W532" s="136">
        <f>IF(OCT!T17&gt;=1,OCT!T17,IF(OCT!T17="",""))</f>
        <v>240</v>
      </c>
      <c r="X532" s="140" t="b">
        <f>IF(OCT!U17&gt;=1,OCT!U17,IF(OCT!U17="",""))</f>
        <v>0</v>
      </c>
      <c r="AA532" s="84"/>
      <c r="BA532" s="177" t="s">
        <v>461</v>
      </c>
    </row>
    <row r="533" spans="1:53" ht="23.1" customHeight="1" x14ac:dyDescent="0.2">
      <c r="A533" s="136" t="e">
        <f>IF(OCT!#REF!&gt;=1,OCT!#REF!,IF(OCT!#REF!="",""))</f>
        <v>#REF!</v>
      </c>
      <c r="B533" s="136" t="e">
        <f>(OCT!#REF!)</f>
        <v>#REF!</v>
      </c>
      <c r="C533" s="136" t="e">
        <f>(OCT!#REF!)</f>
        <v>#REF!</v>
      </c>
      <c r="D533" s="137" t="str">
        <f>IF(OCT!A18&gt;1,OCT!A18,IF(OCT!A18="",""))</f>
        <v/>
      </c>
      <c r="E533" s="137" t="str">
        <f>IF(OCT!B18&gt;"",OCT!B18,IF(OCT!B18="",""))</f>
        <v/>
      </c>
      <c r="F533" s="136" t="e">
        <f>IF(OCT!#REF!&gt;=1,OCT!#REF!,IF(OCT!#REF!="",""))</f>
        <v>#REF!</v>
      </c>
      <c r="G533" s="136" t="e">
        <f>IF(OCT!#REF!&gt;"",OCT!#REF!,IF(OCT!#REF!="",""))</f>
        <v>#REF!</v>
      </c>
      <c r="H533" s="136" t="str">
        <f>IF(OCT!F18&gt;=1,OCT!F18,IF(OCT!F18="",""))</f>
        <v/>
      </c>
      <c r="I533" s="136" t="str">
        <f>IF(OCT!G18&gt;=1,OCT!G18,IF(OCT!G18="",""))</f>
        <v/>
      </c>
      <c r="J533" s="136" t="str">
        <f>IF(OCT!H18&gt;=1,OCT!H18,IF(OCT!H18="",""))</f>
        <v/>
      </c>
      <c r="K533" s="136" t="str">
        <f>IF(OCT!I18&gt;=1,OCT!I18,IF(OCT!I18="",""))</f>
        <v/>
      </c>
      <c r="L533" s="136" t="str">
        <f>IF(OCT!J18&gt;=1,OCT!J18,IF(OCT!J18="",""))</f>
        <v/>
      </c>
      <c r="M533" s="136" t="str">
        <f>IF(OCT!K18&gt;=1,OCT!K18,IF(OCT!K18="",""))</f>
        <v/>
      </c>
      <c r="N533" s="136" t="str">
        <f>IF(OCT!L18&gt;=1,OCT!L18,IF(OCT!L18="",""))</f>
        <v/>
      </c>
      <c r="O533" s="136" t="str">
        <f>IF(OCT!M18&gt;=1,OCT!M18,IF(OCT!M18="",""))</f>
        <v/>
      </c>
      <c r="P533" s="136" t="str">
        <f>IF(OCT!N18&gt;=1,OCT!N18,IF(OCT!N18="",""))</f>
        <v/>
      </c>
      <c r="Q533" s="136" t="str">
        <f>IF(OCT!O18&gt;=1,OCT!O18,IF(OCT!O18="",""))</f>
        <v/>
      </c>
      <c r="R533" s="136" t="str">
        <f>IF(OCT!P18&gt;"",OCT!P18,IF(OCT!P18="",""))</f>
        <v/>
      </c>
      <c r="S533" s="136" t="str">
        <f>IF(OCT!Q18&gt;"",OCT!Q18,IF(OCT!Q18="",""))</f>
        <v/>
      </c>
      <c r="T533" s="136" t="e">
        <f>IF(OCT!#REF!&gt;=1,OCT!#REF!,IF(OCT!#REF!="",""))</f>
        <v>#REF!</v>
      </c>
      <c r="U533" s="138" t="b">
        <f>IF(OCT!R18&gt;0,OCT!R18,IF(OCT!R18="",""))</f>
        <v>0</v>
      </c>
      <c r="V533" s="140" t="str">
        <f>IF(OCT!S18&gt;=1,OCT!S18,IF(OCT!S18="",""))</f>
        <v/>
      </c>
      <c r="W533" s="136">
        <f>IF(OCT!T18&gt;=1,OCT!T18,IF(OCT!T18="",""))</f>
        <v>240</v>
      </c>
      <c r="X533" s="140" t="b">
        <f>IF(OCT!U18&gt;=1,OCT!U18,IF(OCT!U18="",""))</f>
        <v>0</v>
      </c>
      <c r="AA533" s="84"/>
      <c r="BA533" s="177" t="s">
        <v>462</v>
      </c>
    </row>
    <row r="534" spans="1:53" ht="23.1" customHeight="1" x14ac:dyDescent="0.2">
      <c r="A534" s="136" t="e">
        <f>IF(OCT!#REF!&gt;=1,OCT!#REF!,IF(OCT!#REF!="",""))</f>
        <v>#REF!</v>
      </c>
      <c r="B534" s="136" t="e">
        <f>(OCT!#REF!)</f>
        <v>#REF!</v>
      </c>
      <c r="C534" s="136" t="e">
        <f>(OCT!#REF!)</f>
        <v>#REF!</v>
      </c>
      <c r="D534" s="137" t="e">
        <f>IF(OCT!#REF!&gt;1,OCT!#REF!,IF(OCT!#REF!="",""))</f>
        <v>#REF!</v>
      </c>
      <c r="E534" s="137" t="e">
        <f>IF(OCT!#REF!&gt;"",OCT!#REF!,IF(OCT!#REF!="",""))</f>
        <v>#REF!</v>
      </c>
      <c r="F534" s="136" t="e">
        <f>IF(OCT!#REF!&gt;=1,OCT!#REF!,IF(OCT!#REF!="",""))</f>
        <v>#REF!</v>
      </c>
      <c r="G534" s="136" t="e">
        <f>IF(OCT!#REF!&gt;"",OCT!#REF!,IF(OCT!#REF!="",""))</f>
        <v>#REF!</v>
      </c>
      <c r="H534" s="136" t="e">
        <f>IF(OCT!#REF!&gt;=1,OCT!#REF!,IF(OCT!#REF!="",""))</f>
        <v>#REF!</v>
      </c>
      <c r="I534" s="136" t="e">
        <f>IF(OCT!#REF!&gt;=1,OCT!#REF!,IF(OCT!#REF!="",""))</f>
        <v>#REF!</v>
      </c>
      <c r="J534" s="136" t="e">
        <f>IF(OCT!#REF!&gt;=1,OCT!#REF!,IF(OCT!#REF!="",""))</f>
        <v>#REF!</v>
      </c>
      <c r="K534" s="136" t="e">
        <f>IF(OCT!#REF!&gt;=1,OCT!#REF!,IF(OCT!#REF!="",""))</f>
        <v>#REF!</v>
      </c>
      <c r="L534" s="136" t="e">
        <f>IF(OCT!#REF!&gt;=1,OCT!#REF!,IF(OCT!#REF!="",""))</f>
        <v>#REF!</v>
      </c>
      <c r="M534" s="136" t="e">
        <f>IF(OCT!#REF!&gt;=1,OCT!#REF!,IF(OCT!#REF!="",""))</f>
        <v>#REF!</v>
      </c>
      <c r="N534" s="136" t="e">
        <f>IF(OCT!#REF!&gt;=1,OCT!#REF!,IF(OCT!#REF!="",""))</f>
        <v>#REF!</v>
      </c>
      <c r="O534" s="136" t="e">
        <f>IF(OCT!#REF!&gt;=1,OCT!#REF!,IF(OCT!#REF!="",""))</f>
        <v>#REF!</v>
      </c>
      <c r="P534" s="136" t="e">
        <f>IF(OCT!#REF!&gt;=1,OCT!#REF!,IF(OCT!#REF!="",""))</f>
        <v>#REF!</v>
      </c>
      <c r="Q534" s="136" t="e">
        <f>IF(OCT!#REF!&gt;=1,OCT!#REF!,IF(OCT!#REF!="",""))</f>
        <v>#REF!</v>
      </c>
      <c r="R534" s="136" t="e">
        <f>IF(OCT!#REF!&gt;"",OCT!#REF!,IF(OCT!#REF!="",""))</f>
        <v>#REF!</v>
      </c>
      <c r="S534" s="136" t="e">
        <f>IF(OCT!#REF!&gt;"",OCT!#REF!,IF(OCT!#REF!="",""))</f>
        <v>#REF!</v>
      </c>
      <c r="T534" s="136" t="e">
        <f>IF(OCT!#REF!&gt;=1,OCT!#REF!,IF(OCT!#REF!="",""))</f>
        <v>#REF!</v>
      </c>
      <c r="U534" s="138" t="e">
        <f>IF(OCT!#REF!&gt;0,OCT!#REF!,IF(OCT!#REF!="",""))</f>
        <v>#REF!</v>
      </c>
      <c r="V534" s="140" t="e">
        <f>IF(OCT!#REF!&gt;=1,OCT!#REF!,IF(OCT!#REF!="",""))</f>
        <v>#REF!</v>
      </c>
      <c r="W534" s="136" t="e">
        <f>IF(OCT!#REF!&gt;=1,OCT!#REF!,IF(OCT!#REF!="",""))</f>
        <v>#REF!</v>
      </c>
      <c r="X534" s="140" t="e">
        <f>IF(OCT!#REF!&gt;=1,OCT!#REF!,IF(OCT!#REF!="",""))</f>
        <v>#REF!</v>
      </c>
      <c r="AA534" s="84"/>
      <c r="BA534" s="177" t="s">
        <v>463</v>
      </c>
    </row>
    <row r="535" spans="1:53" ht="23.1" customHeight="1" x14ac:dyDescent="0.2">
      <c r="A535" s="136" t="e">
        <f>IF(OCT!#REF!&gt;=1,OCT!#REF!,IF(OCT!#REF!="",""))</f>
        <v>#REF!</v>
      </c>
      <c r="B535" s="136" t="e">
        <f>(OCT!#REF!)</f>
        <v>#REF!</v>
      </c>
      <c r="C535" s="136" t="e">
        <f>(OCT!#REF!)</f>
        <v>#REF!</v>
      </c>
      <c r="D535" s="137" t="e">
        <f>IF(OCT!#REF!&gt;1,OCT!#REF!,IF(OCT!#REF!="",""))</f>
        <v>#REF!</v>
      </c>
      <c r="E535" s="137" t="e">
        <f>IF(OCT!#REF!&gt;"",OCT!#REF!,IF(OCT!#REF!="",""))</f>
        <v>#REF!</v>
      </c>
      <c r="F535" s="136" t="e">
        <f>IF(OCT!#REF!&gt;=1,OCT!#REF!,IF(OCT!#REF!="",""))</f>
        <v>#REF!</v>
      </c>
      <c r="G535" s="136" t="e">
        <f>IF(OCT!#REF!&gt;"",OCT!#REF!,IF(OCT!#REF!="",""))</f>
        <v>#REF!</v>
      </c>
      <c r="H535" s="136" t="e">
        <f>IF(OCT!#REF!&gt;=1,OCT!#REF!,IF(OCT!#REF!="",""))</f>
        <v>#REF!</v>
      </c>
      <c r="I535" s="136" t="e">
        <f>IF(OCT!#REF!&gt;=1,OCT!#REF!,IF(OCT!#REF!="",""))</f>
        <v>#REF!</v>
      </c>
      <c r="J535" s="136" t="e">
        <f>IF(OCT!#REF!&gt;=1,OCT!#REF!,IF(OCT!#REF!="",""))</f>
        <v>#REF!</v>
      </c>
      <c r="K535" s="136" t="e">
        <f>IF(OCT!#REF!&gt;=1,OCT!#REF!,IF(OCT!#REF!="",""))</f>
        <v>#REF!</v>
      </c>
      <c r="L535" s="136" t="e">
        <f>IF(OCT!#REF!&gt;=1,OCT!#REF!,IF(OCT!#REF!="",""))</f>
        <v>#REF!</v>
      </c>
      <c r="M535" s="136" t="e">
        <f>IF(OCT!#REF!&gt;=1,OCT!#REF!,IF(OCT!#REF!="",""))</f>
        <v>#REF!</v>
      </c>
      <c r="N535" s="136" t="e">
        <f>IF(OCT!#REF!&gt;=1,OCT!#REF!,IF(OCT!#REF!="",""))</f>
        <v>#REF!</v>
      </c>
      <c r="O535" s="136" t="e">
        <f>IF(OCT!#REF!&gt;=1,OCT!#REF!,IF(OCT!#REF!="",""))</f>
        <v>#REF!</v>
      </c>
      <c r="P535" s="136" t="e">
        <f>IF(OCT!#REF!&gt;=1,OCT!#REF!,IF(OCT!#REF!="",""))</f>
        <v>#REF!</v>
      </c>
      <c r="Q535" s="136" t="e">
        <f>IF(OCT!#REF!&gt;=1,OCT!#REF!,IF(OCT!#REF!="",""))</f>
        <v>#REF!</v>
      </c>
      <c r="R535" s="136" t="e">
        <f>IF(OCT!#REF!&gt;"",OCT!#REF!,IF(OCT!#REF!="",""))</f>
        <v>#REF!</v>
      </c>
      <c r="S535" s="136" t="e">
        <f>IF(OCT!#REF!&gt;"",OCT!#REF!,IF(OCT!#REF!="",""))</f>
        <v>#REF!</v>
      </c>
      <c r="T535" s="136" t="e">
        <f>IF(OCT!#REF!&gt;=1,OCT!#REF!,IF(OCT!#REF!="",""))</f>
        <v>#REF!</v>
      </c>
      <c r="U535" s="138" t="e">
        <f>IF(OCT!#REF!&gt;0,OCT!#REF!,IF(OCT!#REF!="",""))</f>
        <v>#REF!</v>
      </c>
      <c r="V535" s="140" t="e">
        <f>IF(OCT!#REF!&gt;=1,OCT!#REF!,IF(OCT!#REF!="",""))</f>
        <v>#REF!</v>
      </c>
      <c r="W535" s="136" t="e">
        <f>IF(OCT!#REF!&gt;=1,OCT!#REF!,IF(OCT!#REF!="",""))</f>
        <v>#REF!</v>
      </c>
      <c r="X535" s="140" t="e">
        <f>IF(OCT!#REF!&gt;=1,OCT!#REF!,IF(OCT!#REF!="",""))</f>
        <v>#REF!</v>
      </c>
      <c r="AA535" s="84"/>
      <c r="BA535" s="177" t="s">
        <v>464</v>
      </c>
    </row>
    <row r="536" spans="1:53" ht="23.1" customHeight="1" x14ac:dyDescent="0.2">
      <c r="A536" s="136" t="e">
        <f>IF(OCT!#REF!&gt;=1,OCT!#REF!,IF(OCT!#REF!="",""))</f>
        <v>#REF!</v>
      </c>
      <c r="B536" s="136" t="e">
        <f>(OCT!#REF!)</f>
        <v>#REF!</v>
      </c>
      <c r="C536" s="136" t="e">
        <f>(OCT!#REF!)</f>
        <v>#REF!</v>
      </c>
      <c r="D536" s="137" t="e">
        <f>IF(OCT!#REF!&gt;1,OCT!#REF!,IF(OCT!#REF!="",""))</f>
        <v>#REF!</v>
      </c>
      <c r="E536" s="137" t="e">
        <f>IF(OCT!#REF!&gt;"",OCT!#REF!,IF(OCT!#REF!="",""))</f>
        <v>#REF!</v>
      </c>
      <c r="F536" s="136" t="e">
        <f>IF(OCT!#REF!&gt;=1,OCT!#REF!,IF(OCT!#REF!="",""))</f>
        <v>#REF!</v>
      </c>
      <c r="G536" s="136" t="e">
        <f>IF(OCT!#REF!&gt;"",OCT!#REF!,IF(OCT!#REF!="",""))</f>
        <v>#REF!</v>
      </c>
      <c r="H536" s="136" t="e">
        <f>IF(OCT!#REF!&gt;=1,OCT!#REF!,IF(OCT!#REF!="",""))</f>
        <v>#REF!</v>
      </c>
      <c r="I536" s="136" t="e">
        <f>IF(OCT!#REF!&gt;=1,OCT!#REF!,IF(OCT!#REF!="",""))</f>
        <v>#REF!</v>
      </c>
      <c r="J536" s="136" t="e">
        <f>IF(OCT!#REF!&gt;=1,OCT!#REF!,IF(OCT!#REF!="",""))</f>
        <v>#REF!</v>
      </c>
      <c r="K536" s="136" t="e">
        <f>IF(OCT!#REF!&gt;=1,OCT!#REF!,IF(OCT!#REF!="",""))</f>
        <v>#REF!</v>
      </c>
      <c r="L536" s="136" t="e">
        <f>IF(OCT!#REF!&gt;=1,OCT!#REF!,IF(OCT!#REF!="",""))</f>
        <v>#REF!</v>
      </c>
      <c r="M536" s="136" t="e">
        <f>IF(OCT!#REF!&gt;=1,OCT!#REF!,IF(OCT!#REF!="",""))</f>
        <v>#REF!</v>
      </c>
      <c r="N536" s="136" t="e">
        <f>IF(OCT!#REF!&gt;=1,OCT!#REF!,IF(OCT!#REF!="",""))</f>
        <v>#REF!</v>
      </c>
      <c r="O536" s="136" t="e">
        <f>IF(OCT!#REF!&gt;=1,OCT!#REF!,IF(OCT!#REF!="",""))</f>
        <v>#REF!</v>
      </c>
      <c r="P536" s="136" t="e">
        <f>IF(OCT!#REF!&gt;=1,OCT!#REF!,IF(OCT!#REF!="",""))</f>
        <v>#REF!</v>
      </c>
      <c r="Q536" s="136" t="e">
        <f>IF(OCT!#REF!&gt;=1,OCT!#REF!,IF(OCT!#REF!="",""))</f>
        <v>#REF!</v>
      </c>
      <c r="R536" s="136" t="e">
        <f>IF(OCT!#REF!&gt;"",OCT!#REF!,IF(OCT!#REF!="",""))</f>
        <v>#REF!</v>
      </c>
      <c r="S536" s="136" t="e">
        <f>IF(OCT!#REF!&gt;"",OCT!#REF!,IF(OCT!#REF!="",""))</f>
        <v>#REF!</v>
      </c>
      <c r="T536" s="136" t="e">
        <f>IF(OCT!#REF!&gt;=1,OCT!#REF!,IF(OCT!#REF!="",""))</f>
        <v>#REF!</v>
      </c>
      <c r="U536" s="138" t="e">
        <f>IF(OCT!#REF!&gt;0,OCT!#REF!,IF(OCT!#REF!="",""))</f>
        <v>#REF!</v>
      </c>
      <c r="V536" s="140" t="e">
        <f>IF(OCT!#REF!&gt;=1,OCT!#REF!,IF(OCT!#REF!="",""))</f>
        <v>#REF!</v>
      </c>
      <c r="W536" s="136" t="e">
        <f>IF(OCT!#REF!&gt;=1,OCT!#REF!,IF(OCT!#REF!="",""))</f>
        <v>#REF!</v>
      </c>
      <c r="X536" s="140" t="e">
        <f>IF(OCT!#REF!&gt;=1,OCT!#REF!,IF(OCT!#REF!="",""))</f>
        <v>#REF!</v>
      </c>
      <c r="AA536" s="84"/>
      <c r="BA536" s="177" t="s">
        <v>465</v>
      </c>
    </row>
    <row r="537" spans="1:53" ht="23.1" customHeight="1" x14ac:dyDescent="0.2">
      <c r="A537" s="136" t="e">
        <f>IF(OCT!#REF!&gt;=1,OCT!#REF!,IF(OCT!#REF!="",""))</f>
        <v>#REF!</v>
      </c>
      <c r="B537" s="136" t="e">
        <f>(OCT!#REF!)</f>
        <v>#REF!</v>
      </c>
      <c r="C537" s="136" t="e">
        <f>(OCT!#REF!)</f>
        <v>#REF!</v>
      </c>
      <c r="D537" s="137" t="e">
        <f>IF(OCT!#REF!&gt;1,OCT!#REF!,IF(OCT!#REF!="",""))</f>
        <v>#REF!</v>
      </c>
      <c r="E537" s="137" t="e">
        <f>IF(OCT!#REF!&gt;"",OCT!#REF!,IF(OCT!#REF!="",""))</f>
        <v>#REF!</v>
      </c>
      <c r="F537" s="136" t="e">
        <f>IF(OCT!#REF!&gt;=1,OCT!#REF!,IF(OCT!#REF!="",""))</f>
        <v>#REF!</v>
      </c>
      <c r="G537" s="136" t="e">
        <f>IF(OCT!#REF!&gt;"",OCT!#REF!,IF(OCT!#REF!="",""))</f>
        <v>#REF!</v>
      </c>
      <c r="H537" s="136" t="e">
        <f>IF(OCT!#REF!&gt;=1,OCT!#REF!,IF(OCT!#REF!="",""))</f>
        <v>#REF!</v>
      </c>
      <c r="I537" s="136" t="e">
        <f>IF(OCT!#REF!&gt;=1,OCT!#REF!,IF(OCT!#REF!="",""))</f>
        <v>#REF!</v>
      </c>
      <c r="J537" s="136" t="e">
        <f>IF(OCT!#REF!&gt;=1,OCT!#REF!,IF(OCT!#REF!="",""))</f>
        <v>#REF!</v>
      </c>
      <c r="K537" s="136" t="e">
        <f>IF(OCT!#REF!&gt;=1,OCT!#REF!,IF(OCT!#REF!="",""))</f>
        <v>#REF!</v>
      </c>
      <c r="L537" s="136" t="e">
        <f>IF(OCT!#REF!&gt;=1,OCT!#REF!,IF(OCT!#REF!="",""))</f>
        <v>#REF!</v>
      </c>
      <c r="M537" s="136" t="e">
        <f>IF(OCT!#REF!&gt;=1,OCT!#REF!,IF(OCT!#REF!="",""))</f>
        <v>#REF!</v>
      </c>
      <c r="N537" s="136" t="e">
        <f>IF(OCT!#REF!&gt;=1,OCT!#REF!,IF(OCT!#REF!="",""))</f>
        <v>#REF!</v>
      </c>
      <c r="O537" s="136" t="e">
        <f>IF(OCT!#REF!&gt;=1,OCT!#REF!,IF(OCT!#REF!="",""))</f>
        <v>#REF!</v>
      </c>
      <c r="P537" s="136" t="e">
        <f>IF(OCT!#REF!&gt;=1,OCT!#REF!,IF(OCT!#REF!="",""))</f>
        <v>#REF!</v>
      </c>
      <c r="Q537" s="136" t="e">
        <f>IF(OCT!#REF!&gt;=1,OCT!#REF!,IF(OCT!#REF!="",""))</f>
        <v>#REF!</v>
      </c>
      <c r="R537" s="136" t="e">
        <f>IF(OCT!#REF!&gt;"",OCT!#REF!,IF(OCT!#REF!="",""))</f>
        <v>#REF!</v>
      </c>
      <c r="S537" s="136" t="e">
        <f>IF(OCT!#REF!&gt;"",OCT!#REF!,IF(OCT!#REF!="",""))</f>
        <v>#REF!</v>
      </c>
      <c r="T537" s="136" t="e">
        <f>IF(OCT!#REF!&gt;=1,OCT!#REF!,IF(OCT!#REF!="",""))</f>
        <v>#REF!</v>
      </c>
      <c r="U537" s="138" t="e">
        <f>IF(OCT!#REF!&gt;0,OCT!#REF!,IF(OCT!#REF!="",""))</f>
        <v>#REF!</v>
      </c>
      <c r="V537" s="140" t="e">
        <f>IF(OCT!#REF!&gt;=1,OCT!#REF!,IF(OCT!#REF!="",""))</f>
        <v>#REF!</v>
      </c>
      <c r="W537" s="136" t="e">
        <f>IF(OCT!#REF!&gt;=1,OCT!#REF!,IF(OCT!#REF!="",""))</f>
        <v>#REF!</v>
      </c>
      <c r="X537" s="140" t="e">
        <f>IF(OCT!#REF!&gt;=1,OCT!#REF!,IF(OCT!#REF!="",""))</f>
        <v>#REF!</v>
      </c>
      <c r="AA537" s="84"/>
      <c r="BA537" s="177" t="s">
        <v>466</v>
      </c>
    </row>
    <row r="538" spans="1:53" ht="23.1" customHeight="1" x14ac:dyDescent="0.2">
      <c r="A538" s="136" t="e">
        <f>IF(OCT!#REF!&gt;=1,OCT!#REF!,IF(OCT!#REF!="",""))</f>
        <v>#REF!</v>
      </c>
      <c r="B538" s="136" t="e">
        <f>(OCT!#REF!)</f>
        <v>#REF!</v>
      </c>
      <c r="C538" s="136" t="e">
        <f>(OCT!#REF!)</f>
        <v>#REF!</v>
      </c>
      <c r="D538" s="137" t="e">
        <f>IF(OCT!#REF!&gt;1,OCT!#REF!,IF(OCT!#REF!="",""))</f>
        <v>#REF!</v>
      </c>
      <c r="E538" s="137" t="e">
        <f>IF(OCT!#REF!&gt;"",OCT!#REF!,IF(OCT!#REF!="",""))</f>
        <v>#REF!</v>
      </c>
      <c r="F538" s="136" t="e">
        <f>IF(OCT!#REF!&gt;=1,OCT!#REF!,IF(OCT!#REF!="",""))</f>
        <v>#REF!</v>
      </c>
      <c r="G538" s="136" t="e">
        <f>IF(OCT!#REF!&gt;"",OCT!#REF!,IF(OCT!#REF!="",""))</f>
        <v>#REF!</v>
      </c>
      <c r="H538" s="136" t="e">
        <f>IF(OCT!#REF!&gt;=1,OCT!#REF!,IF(OCT!#REF!="",""))</f>
        <v>#REF!</v>
      </c>
      <c r="I538" s="136" t="e">
        <f>IF(OCT!#REF!&gt;=1,OCT!#REF!,IF(OCT!#REF!="",""))</f>
        <v>#REF!</v>
      </c>
      <c r="J538" s="136" t="e">
        <f>IF(OCT!#REF!&gt;=1,OCT!#REF!,IF(OCT!#REF!="",""))</f>
        <v>#REF!</v>
      </c>
      <c r="K538" s="136" t="e">
        <f>IF(OCT!#REF!&gt;=1,OCT!#REF!,IF(OCT!#REF!="",""))</f>
        <v>#REF!</v>
      </c>
      <c r="L538" s="136" t="e">
        <f>IF(OCT!#REF!&gt;=1,OCT!#REF!,IF(OCT!#REF!="",""))</f>
        <v>#REF!</v>
      </c>
      <c r="M538" s="136" t="e">
        <f>IF(OCT!#REF!&gt;=1,OCT!#REF!,IF(OCT!#REF!="",""))</f>
        <v>#REF!</v>
      </c>
      <c r="N538" s="136" t="e">
        <f>IF(OCT!#REF!&gt;=1,OCT!#REF!,IF(OCT!#REF!="",""))</f>
        <v>#REF!</v>
      </c>
      <c r="O538" s="136" t="e">
        <f>IF(OCT!#REF!&gt;=1,OCT!#REF!,IF(OCT!#REF!="",""))</f>
        <v>#REF!</v>
      </c>
      <c r="P538" s="136" t="e">
        <f>IF(OCT!#REF!&gt;=1,OCT!#REF!,IF(OCT!#REF!="",""))</f>
        <v>#REF!</v>
      </c>
      <c r="Q538" s="136" t="e">
        <f>IF(OCT!#REF!&gt;=1,OCT!#REF!,IF(OCT!#REF!="",""))</f>
        <v>#REF!</v>
      </c>
      <c r="R538" s="136" t="e">
        <f>IF(OCT!#REF!&gt;"",OCT!#REF!,IF(OCT!#REF!="",""))</f>
        <v>#REF!</v>
      </c>
      <c r="S538" s="136" t="e">
        <f>IF(OCT!#REF!&gt;"",OCT!#REF!,IF(OCT!#REF!="",""))</f>
        <v>#REF!</v>
      </c>
      <c r="T538" s="136" t="e">
        <f>IF(OCT!#REF!&gt;=1,OCT!#REF!,IF(OCT!#REF!="",""))</f>
        <v>#REF!</v>
      </c>
      <c r="U538" s="138" t="e">
        <f>IF(OCT!#REF!&gt;0,OCT!#REF!,IF(OCT!#REF!="",""))</f>
        <v>#REF!</v>
      </c>
      <c r="V538" s="140" t="e">
        <f>IF(OCT!#REF!&gt;=1,OCT!#REF!,IF(OCT!#REF!="",""))</f>
        <v>#REF!</v>
      </c>
      <c r="W538" s="136" t="e">
        <f>IF(OCT!#REF!&gt;=1,OCT!#REF!,IF(OCT!#REF!="",""))</f>
        <v>#REF!</v>
      </c>
      <c r="X538" s="140" t="e">
        <f>IF(OCT!#REF!&gt;=1,OCT!#REF!,IF(OCT!#REF!="",""))</f>
        <v>#REF!</v>
      </c>
      <c r="AA538" s="84"/>
      <c r="BA538" s="177" t="s">
        <v>467</v>
      </c>
    </row>
    <row r="539" spans="1:53" ht="23.1" customHeight="1" x14ac:dyDescent="0.2">
      <c r="A539" s="136" t="e">
        <f>IF(OCT!#REF!&gt;=1,OCT!#REF!,IF(OCT!#REF!="",""))</f>
        <v>#REF!</v>
      </c>
      <c r="B539" s="136" t="e">
        <f>(OCT!#REF!)</f>
        <v>#REF!</v>
      </c>
      <c r="C539" s="136" t="e">
        <f>(OCT!#REF!)</f>
        <v>#REF!</v>
      </c>
      <c r="D539" s="137" t="e">
        <f>IF(OCT!#REF!&gt;1,OCT!#REF!,IF(OCT!#REF!="",""))</f>
        <v>#REF!</v>
      </c>
      <c r="E539" s="137" t="e">
        <f>IF(OCT!#REF!&gt;"",OCT!#REF!,IF(OCT!#REF!="",""))</f>
        <v>#REF!</v>
      </c>
      <c r="F539" s="136" t="e">
        <f>IF(OCT!#REF!&gt;=1,OCT!#REF!,IF(OCT!#REF!="",""))</f>
        <v>#REF!</v>
      </c>
      <c r="G539" s="136" t="e">
        <f>IF(OCT!#REF!&gt;"",OCT!#REF!,IF(OCT!#REF!="",""))</f>
        <v>#REF!</v>
      </c>
      <c r="H539" s="136" t="e">
        <f>IF(OCT!#REF!&gt;=1,OCT!#REF!,IF(OCT!#REF!="",""))</f>
        <v>#REF!</v>
      </c>
      <c r="I539" s="136" t="e">
        <f>IF(OCT!#REF!&gt;=1,OCT!#REF!,IF(OCT!#REF!="",""))</f>
        <v>#REF!</v>
      </c>
      <c r="J539" s="136" t="e">
        <f>IF(OCT!#REF!&gt;=1,OCT!#REF!,IF(OCT!#REF!="",""))</f>
        <v>#REF!</v>
      </c>
      <c r="K539" s="136" t="e">
        <f>IF(OCT!#REF!&gt;=1,OCT!#REF!,IF(OCT!#REF!="",""))</f>
        <v>#REF!</v>
      </c>
      <c r="L539" s="136" t="e">
        <f>IF(OCT!#REF!&gt;=1,OCT!#REF!,IF(OCT!#REF!="",""))</f>
        <v>#REF!</v>
      </c>
      <c r="M539" s="136" t="e">
        <f>IF(OCT!#REF!&gt;=1,OCT!#REF!,IF(OCT!#REF!="",""))</f>
        <v>#REF!</v>
      </c>
      <c r="N539" s="136" t="e">
        <f>IF(OCT!#REF!&gt;=1,OCT!#REF!,IF(OCT!#REF!="",""))</f>
        <v>#REF!</v>
      </c>
      <c r="O539" s="136" t="e">
        <f>IF(OCT!#REF!&gt;=1,OCT!#REF!,IF(OCT!#REF!="",""))</f>
        <v>#REF!</v>
      </c>
      <c r="P539" s="136" t="e">
        <f>IF(OCT!#REF!&gt;=1,OCT!#REF!,IF(OCT!#REF!="",""))</f>
        <v>#REF!</v>
      </c>
      <c r="Q539" s="136" t="e">
        <f>IF(OCT!#REF!&gt;=1,OCT!#REF!,IF(OCT!#REF!="",""))</f>
        <v>#REF!</v>
      </c>
      <c r="R539" s="136" t="e">
        <f>IF(OCT!#REF!&gt;"",OCT!#REF!,IF(OCT!#REF!="",""))</f>
        <v>#REF!</v>
      </c>
      <c r="S539" s="136" t="e">
        <f>IF(OCT!#REF!&gt;"",OCT!#REF!,IF(OCT!#REF!="",""))</f>
        <v>#REF!</v>
      </c>
      <c r="T539" s="136" t="e">
        <f>IF(OCT!#REF!&gt;=1,OCT!#REF!,IF(OCT!#REF!="",""))</f>
        <v>#REF!</v>
      </c>
      <c r="U539" s="138" t="e">
        <f>IF(OCT!#REF!&gt;0,OCT!#REF!,IF(OCT!#REF!="",""))</f>
        <v>#REF!</v>
      </c>
      <c r="V539" s="140" t="e">
        <f>IF(OCT!#REF!&gt;=1,OCT!#REF!,IF(OCT!#REF!="",""))</f>
        <v>#REF!</v>
      </c>
      <c r="W539" s="136" t="e">
        <f>IF(OCT!#REF!&gt;=1,OCT!#REF!,IF(OCT!#REF!="",""))</f>
        <v>#REF!</v>
      </c>
      <c r="X539" s="140" t="e">
        <f>IF(OCT!#REF!&gt;=1,OCT!#REF!,IF(OCT!#REF!="",""))</f>
        <v>#REF!</v>
      </c>
      <c r="AA539" s="84"/>
      <c r="BA539" s="177" t="s">
        <v>468</v>
      </c>
    </row>
    <row r="540" spans="1:53" ht="23.1" customHeight="1" x14ac:dyDescent="0.2">
      <c r="A540" s="136" t="e">
        <f>IF(OCT!#REF!&gt;=1,OCT!#REF!,IF(OCT!#REF!="",""))</f>
        <v>#REF!</v>
      </c>
      <c r="B540" s="136" t="e">
        <f>(OCT!#REF!)</f>
        <v>#REF!</v>
      </c>
      <c r="C540" s="136" t="e">
        <f>(OCT!#REF!)</f>
        <v>#REF!</v>
      </c>
      <c r="D540" s="137" t="e">
        <f>IF(OCT!#REF!&gt;1,OCT!#REF!,IF(OCT!#REF!="",""))</f>
        <v>#REF!</v>
      </c>
      <c r="E540" s="137" t="e">
        <f>IF(OCT!#REF!&gt;"",OCT!#REF!,IF(OCT!#REF!="",""))</f>
        <v>#REF!</v>
      </c>
      <c r="F540" s="136" t="e">
        <f>IF(OCT!#REF!&gt;=1,OCT!#REF!,IF(OCT!#REF!="",""))</f>
        <v>#REF!</v>
      </c>
      <c r="G540" s="136" t="e">
        <f>IF(OCT!#REF!&gt;"",OCT!#REF!,IF(OCT!#REF!="",""))</f>
        <v>#REF!</v>
      </c>
      <c r="H540" s="136" t="e">
        <f>IF(OCT!#REF!&gt;=1,OCT!#REF!,IF(OCT!#REF!="",""))</f>
        <v>#REF!</v>
      </c>
      <c r="I540" s="136" t="e">
        <f>IF(OCT!#REF!&gt;=1,OCT!#REF!,IF(OCT!#REF!="",""))</f>
        <v>#REF!</v>
      </c>
      <c r="J540" s="136" t="e">
        <f>IF(OCT!#REF!&gt;=1,OCT!#REF!,IF(OCT!#REF!="",""))</f>
        <v>#REF!</v>
      </c>
      <c r="K540" s="136" t="e">
        <f>IF(OCT!#REF!&gt;=1,OCT!#REF!,IF(OCT!#REF!="",""))</f>
        <v>#REF!</v>
      </c>
      <c r="L540" s="136" t="e">
        <f>IF(OCT!#REF!&gt;=1,OCT!#REF!,IF(OCT!#REF!="",""))</f>
        <v>#REF!</v>
      </c>
      <c r="M540" s="136" t="e">
        <f>IF(OCT!#REF!&gt;=1,OCT!#REF!,IF(OCT!#REF!="",""))</f>
        <v>#REF!</v>
      </c>
      <c r="N540" s="136" t="e">
        <f>IF(OCT!#REF!&gt;=1,OCT!#REF!,IF(OCT!#REF!="",""))</f>
        <v>#REF!</v>
      </c>
      <c r="O540" s="136" t="e">
        <f>IF(OCT!#REF!&gt;=1,OCT!#REF!,IF(OCT!#REF!="",""))</f>
        <v>#REF!</v>
      </c>
      <c r="P540" s="136" t="e">
        <f>IF(OCT!#REF!&gt;=1,OCT!#REF!,IF(OCT!#REF!="",""))</f>
        <v>#REF!</v>
      </c>
      <c r="Q540" s="136" t="e">
        <f>IF(OCT!#REF!&gt;=1,OCT!#REF!,IF(OCT!#REF!="",""))</f>
        <v>#REF!</v>
      </c>
      <c r="R540" s="136" t="e">
        <f>IF(OCT!#REF!&gt;"",OCT!#REF!,IF(OCT!#REF!="",""))</f>
        <v>#REF!</v>
      </c>
      <c r="S540" s="136" t="e">
        <f>IF(OCT!#REF!&gt;"",OCT!#REF!,IF(OCT!#REF!="",""))</f>
        <v>#REF!</v>
      </c>
      <c r="T540" s="136" t="e">
        <f>IF(OCT!#REF!&gt;=1,OCT!#REF!,IF(OCT!#REF!="",""))</f>
        <v>#REF!</v>
      </c>
      <c r="U540" s="138" t="e">
        <f>IF(OCT!#REF!&gt;0,OCT!#REF!,IF(OCT!#REF!="",""))</f>
        <v>#REF!</v>
      </c>
      <c r="V540" s="140" t="e">
        <f>IF(OCT!#REF!&gt;=1,OCT!#REF!,IF(OCT!#REF!="",""))</f>
        <v>#REF!</v>
      </c>
      <c r="W540" s="136" t="e">
        <f>IF(OCT!#REF!&gt;=1,OCT!#REF!,IF(OCT!#REF!="",""))</f>
        <v>#REF!</v>
      </c>
      <c r="X540" s="140" t="e">
        <f>IF(OCT!#REF!&gt;=1,OCT!#REF!,IF(OCT!#REF!="",""))</f>
        <v>#REF!</v>
      </c>
      <c r="AA540" s="84"/>
      <c r="BA540" s="177" t="s">
        <v>469</v>
      </c>
    </row>
    <row r="541" spans="1:53" ht="23.1" customHeight="1" x14ac:dyDescent="0.2">
      <c r="A541" s="136" t="e">
        <f>IF(OCT!#REF!&gt;=1,OCT!#REF!,IF(OCT!#REF!="",""))</f>
        <v>#REF!</v>
      </c>
      <c r="B541" s="136" t="e">
        <f>(OCT!#REF!)</f>
        <v>#REF!</v>
      </c>
      <c r="C541" s="136" t="e">
        <f>(OCT!#REF!)</f>
        <v>#REF!</v>
      </c>
      <c r="D541" s="137" t="e">
        <f>IF(OCT!#REF!&gt;1,OCT!#REF!,IF(OCT!#REF!="",""))</f>
        <v>#REF!</v>
      </c>
      <c r="E541" s="137" t="e">
        <f>IF(OCT!#REF!&gt;"",OCT!#REF!,IF(OCT!#REF!="",""))</f>
        <v>#REF!</v>
      </c>
      <c r="F541" s="136" t="e">
        <f>IF(OCT!#REF!&gt;=1,OCT!#REF!,IF(OCT!#REF!="",""))</f>
        <v>#REF!</v>
      </c>
      <c r="G541" s="136" t="e">
        <f>IF(OCT!#REF!&gt;"",OCT!#REF!,IF(OCT!#REF!="",""))</f>
        <v>#REF!</v>
      </c>
      <c r="H541" s="136" t="e">
        <f>IF(OCT!#REF!&gt;=1,OCT!#REF!,IF(OCT!#REF!="",""))</f>
        <v>#REF!</v>
      </c>
      <c r="I541" s="136" t="e">
        <f>IF(OCT!#REF!&gt;=1,OCT!#REF!,IF(OCT!#REF!="",""))</f>
        <v>#REF!</v>
      </c>
      <c r="J541" s="136" t="e">
        <f>IF(OCT!#REF!&gt;=1,OCT!#REF!,IF(OCT!#REF!="",""))</f>
        <v>#REF!</v>
      </c>
      <c r="K541" s="136" t="e">
        <f>IF(OCT!#REF!&gt;=1,OCT!#REF!,IF(OCT!#REF!="",""))</f>
        <v>#REF!</v>
      </c>
      <c r="L541" s="136" t="e">
        <f>IF(OCT!#REF!&gt;=1,OCT!#REF!,IF(OCT!#REF!="",""))</f>
        <v>#REF!</v>
      </c>
      <c r="M541" s="136" t="e">
        <f>IF(OCT!#REF!&gt;=1,OCT!#REF!,IF(OCT!#REF!="",""))</f>
        <v>#REF!</v>
      </c>
      <c r="N541" s="136" t="e">
        <f>IF(OCT!#REF!&gt;=1,OCT!#REF!,IF(OCT!#REF!="",""))</f>
        <v>#REF!</v>
      </c>
      <c r="O541" s="136" t="e">
        <f>IF(OCT!#REF!&gt;=1,OCT!#REF!,IF(OCT!#REF!="",""))</f>
        <v>#REF!</v>
      </c>
      <c r="P541" s="136" t="e">
        <f>IF(OCT!#REF!&gt;=1,OCT!#REF!,IF(OCT!#REF!="",""))</f>
        <v>#REF!</v>
      </c>
      <c r="Q541" s="136" t="e">
        <f>IF(OCT!#REF!&gt;=1,OCT!#REF!,IF(OCT!#REF!="",""))</f>
        <v>#REF!</v>
      </c>
      <c r="R541" s="136" t="e">
        <f>IF(OCT!#REF!&gt;"",OCT!#REF!,IF(OCT!#REF!="",""))</f>
        <v>#REF!</v>
      </c>
      <c r="S541" s="136" t="e">
        <f>IF(OCT!#REF!&gt;"",OCT!#REF!,IF(OCT!#REF!="",""))</f>
        <v>#REF!</v>
      </c>
      <c r="T541" s="136" t="e">
        <f>IF(OCT!#REF!&gt;=1,OCT!#REF!,IF(OCT!#REF!="",""))</f>
        <v>#REF!</v>
      </c>
      <c r="U541" s="138" t="e">
        <f>IF(OCT!#REF!&gt;0,OCT!#REF!,IF(OCT!#REF!="",""))</f>
        <v>#REF!</v>
      </c>
      <c r="V541" s="140" t="e">
        <f>IF(OCT!#REF!&gt;=1,OCT!#REF!,IF(OCT!#REF!="",""))</f>
        <v>#REF!</v>
      </c>
      <c r="W541" s="136" t="e">
        <f>IF(OCT!#REF!&gt;=1,OCT!#REF!,IF(OCT!#REF!="",""))</f>
        <v>#REF!</v>
      </c>
      <c r="X541" s="140" t="e">
        <f>IF(OCT!#REF!&gt;=1,OCT!#REF!,IF(OCT!#REF!="",""))</f>
        <v>#REF!</v>
      </c>
      <c r="AA541" s="84"/>
      <c r="BA541" s="177" t="s">
        <v>470</v>
      </c>
    </row>
    <row r="542" spans="1:53" ht="23.1" customHeight="1" x14ac:dyDescent="0.2">
      <c r="A542" s="136" t="e">
        <f>IF(OCT!#REF!&gt;=1,OCT!#REF!,IF(OCT!#REF!="",""))</f>
        <v>#REF!</v>
      </c>
      <c r="B542" s="136" t="e">
        <f>(OCT!#REF!)</f>
        <v>#REF!</v>
      </c>
      <c r="C542" s="136" t="e">
        <f>(OCT!#REF!)</f>
        <v>#REF!</v>
      </c>
      <c r="D542" s="137" t="e">
        <f>IF(OCT!#REF!&gt;1,OCT!#REF!,IF(OCT!#REF!="",""))</f>
        <v>#REF!</v>
      </c>
      <c r="E542" s="137" t="e">
        <f>IF(OCT!#REF!&gt;"",OCT!#REF!,IF(OCT!#REF!="",""))</f>
        <v>#REF!</v>
      </c>
      <c r="F542" s="136" t="e">
        <f>IF(OCT!#REF!&gt;=1,OCT!#REF!,IF(OCT!#REF!="",""))</f>
        <v>#REF!</v>
      </c>
      <c r="G542" s="136" t="e">
        <f>IF(OCT!#REF!&gt;"",OCT!#REF!,IF(OCT!#REF!="",""))</f>
        <v>#REF!</v>
      </c>
      <c r="H542" s="136" t="e">
        <f>IF(OCT!#REF!&gt;=1,OCT!#REF!,IF(OCT!#REF!="",""))</f>
        <v>#REF!</v>
      </c>
      <c r="I542" s="136" t="e">
        <f>IF(OCT!#REF!&gt;=1,OCT!#REF!,IF(OCT!#REF!="",""))</f>
        <v>#REF!</v>
      </c>
      <c r="J542" s="136" t="e">
        <f>IF(OCT!#REF!&gt;=1,OCT!#REF!,IF(OCT!#REF!="",""))</f>
        <v>#REF!</v>
      </c>
      <c r="K542" s="136" t="e">
        <f>IF(OCT!#REF!&gt;=1,OCT!#REF!,IF(OCT!#REF!="",""))</f>
        <v>#REF!</v>
      </c>
      <c r="L542" s="136" t="e">
        <f>IF(OCT!#REF!&gt;=1,OCT!#REF!,IF(OCT!#REF!="",""))</f>
        <v>#REF!</v>
      </c>
      <c r="M542" s="136" t="e">
        <f>IF(OCT!#REF!&gt;=1,OCT!#REF!,IF(OCT!#REF!="",""))</f>
        <v>#REF!</v>
      </c>
      <c r="N542" s="136" t="e">
        <f>IF(OCT!#REF!&gt;=1,OCT!#REF!,IF(OCT!#REF!="",""))</f>
        <v>#REF!</v>
      </c>
      <c r="O542" s="136" t="e">
        <f>IF(OCT!#REF!&gt;=1,OCT!#REF!,IF(OCT!#REF!="",""))</f>
        <v>#REF!</v>
      </c>
      <c r="P542" s="136" t="e">
        <f>IF(OCT!#REF!&gt;=1,OCT!#REF!,IF(OCT!#REF!="",""))</f>
        <v>#REF!</v>
      </c>
      <c r="Q542" s="136" t="e">
        <f>IF(OCT!#REF!&gt;=1,OCT!#REF!,IF(OCT!#REF!="",""))</f>
        <v>#REF!</v>
      </c>
      <c r="R542" s="136" t="e">
        <f>IF(OCT!#REF!&gt;"",OCT!#REF!,IF(OCT!#REF!="",""))</f>
        <v>#REF!</v>
      </c>
      <c r="S542" s="136" t="e">
        <f>IF(OCT!#REF!&gt;"",OCT!#REF!,IF(OCT!#REF!="",""))</f>
        <v>#REF!</v>
      </c>
      <c r="T542" s="136" t="e">
        <f>IF(OCT!#REF!&gt;=1,OCT!#REF!,IF(OCT!#REF!="",""))</f>
        <v>#REF!</v>
      </c>
      <c r="U542" s="138" t="e">
        <f>IF(OCT!#REF!&gt;0,OCT!#REF!,IF(OCT!#REF!="",""))</f>
        <v>#REF!</v>
      </c>
      <c r="V542" s="140" t="e">
        <f>IF(OCT!#REF!&gt;=1,OCT!#REF!,IF(OCT!#REF!="",""))</f>
        <v>#REF!</v>
      </c>
      <c r="W542" s="136" t="e">
        <f>IF(OCT!#REF!&gt;=1,OCT!#REF!,IF(OCT!#REF!="",""))</f>
        <v>#REF!</v>
      </c>
      <c r="X542" s="140" t="e">
        <f>IF(OCT!#REF!&gt;=1,OCT!#REF!,IF(OCT!#REF!="",""))</f>
        <v>#REF!</v>
      </c>
      <c r="AA542" s="84"/>
      <c r="BA542" s="177" t="s">
        <v>471</v>
      </c>
    </row>
    <row r="543" spans="1:53" ht="23.1" customHeight="1" x14ac:dyDescent="0.2">
      <c r="A543" s="136" t="e">
        <f>IF(OCT!#REF!&gt;=1,OCT!#REF!,IF(OCT!#REF!="",""))</f>
        <v>#REF!</v>
      </c>
      <c r="B543" s="136" t="e">
        <f>(OCT!#REF!)</f>
        <v>#REF!</v>
      </c>
      <c r="C543" s="136" t="e">
        <f>(OCT!#REF!)</f>
        <v>#REF!</v>
      </c>
      <c r="D543" s="137" t="e">
        <f>IF(OCT!#REF!&gt;1,OCT!#REF!,IF(OCT!#REF!="",""))</f>
        <v>#REF!</v>
      </c>
      <c r="E543" s="137" t="e">
        <f>IF(OCT!#REF!&gt;"",OCT!#REF!,IF(OCT!#REF!="",""))</f>
        <v>#REF!</v>
      </c>
      <c r="F543" s="136" t="e">
        <f>IF(OCT!#REF!&gt;=1,OCT!#REF!,IF(OCT!#REF!="",""))</f>
        <v>#REF!</v>
      </c>
      <c r="G543" s="136" t="e">
        <f>IF(OCT!#REF!&gt;"",OCT!#REF!,IF(OCT!#REF!="",""))</f>
        <v>#REF!</v>
      </c>
      <c r="H543" s="136" t="e">
        <f>IF(OCT!#REF!&gt;=1,OCT!#REF!,IF(OCT!#REF!="",""))</f>
        <v>#REF!</v>
      </c>
      <c r="I543" s="136" t="e">
        <f>IF(OCT!#REF!&gt;=1,OCT!#REF!,IF(OCT!#REF!="",""))</f>
        <v>#REF!</v>
      </c>
      <c r="J543" s="136" t="e">
        <f>IF(OCT!#REF!&gt;=1,OCT!#REF!,IF(OCT!#REF!="",""))</f>
        <v>#REF!</v>
      </c>
      <c r="K543" s="136" t="e">
        <f>IF(OCT!#REF!&gt;=1,OCT!#REF!,IF(OCT!#REF!="",""))</f>
        <v>#REF!</v>
      </c>
      <c r="L543" s="136" t="e">
        <f>IF(OCT!#REF!&gt;=1,OCT!#REF!,IF(OCT!#REF!="",""))</f>
        <v>#REF!</v>
      </c>
      <c r="M543" s="136" t="e">
        <f>IF(OCT!#REF!&gt;=1,OCT!#REF!,IF(OCT!#REF!="",""))</f>
        <v>#REF!</v>
      </c>
      <c r="N543" s="136" t="e">
        <f>IF(OCT!#REF!&gt;=1,OCT!#REF!,IF(OCT!#REF!="",""))</f>
        <v>#REF!</v>
      </c>
      <c r="O543" s="136" t="e">
        <f>IF(OCT!#REF!&gt;=1,OCT!#REF!,IF(OCT!#REF!="",""))</f>
        <v>#REF!</v>
      </c>
      <c r="P543" s="136" t="e">
        <f>IF(OCT!#REF!&gt;=1,OCT!#REF!,IF(OCT!#REF!="",""))</f>
        <v>#REF!</v>
      </c>
      <c r="Q543" s="136" t="e">
        <f>IF(OCT!#REF!&gt;=1,OCT!#REF!,IF(OCT!#REF!="",""))</f>
        <v>#REF!</v>
      </c>
      <c r="R543" s="136" t="e">
        <f>IF(OCT!#REF!&gt;"",OCT!#REF!,IF(OCT!#REF!="",""))</f>
        <v>#REF!</v>
      </c>
      <c r="S543" s="136" t="e">
        <f>IF(OCT!#REF!&gt;"",OCT!#REF!,IF(OCT!#REF!="",""))</f>
        <v>#REF!</v>
      </c>
      <c r="T543" s="136" t="e">
        <f>IF(OCT!#REF!&gt;=1,OCT!#REF!,IF(OCT!#REF!="",""))</f>
        <v>#REF!</v>
      </c>
      <c r="U543" s="138" t="e">
        <f>IF(OCT!#REF!&gt;0,OCT!#REF!,IF(OCT!#REF!="",""))</f>
        <v>#REF!</v>
      </c>
      <c r="V543" s="140" t="e">
        <f>IF(OCT!#REF!&gt;=1,OCT!#REF!,IF(OCT!#REF!="",""))</f>
        <v>#REF!</v>
      </c>
      <c r="W543" s="136" t="e">
        <f>IF(OCT!#REF!&gt;=1,OCT!#REF!,IF(OCT!#REF!="",""))</f>
        <v>#REF!</v>
      </c>
      <c r="X543" s="140" t="e">
        <f>IF(OCT!#REF!&gt;=1,OCT!#REF!,IF(OCT!#REF!="",""))</f>
        <v>#REF!</v>
      </c>
      <c r="AA543" s="84"/>
      <c r="BA543" s="177" t="s">
        <v>472</v>
      </c>
    </row>
    <row r="544" spans="1:53" ht="23.1" customHeight="1" x14ac:dyDescent="0.2">
      <c r="A544" s="136" t="e">
        <f>IF(OCT!#REF!&gt;=1,OCT!#REF!,IF(OCT!#REF!="",""))</f>
        <v>#REF!</v>
      </c>
      <c r="B544" s="136" t="e">
        <f>(OCT!#REF!)</f>
        <v>#REF!</v>
      </c>
      <c r="C544" s="136" t="e">
        <f>(OCT!#REF!)</f>
        <v>#REF!</v>
      </c>
      <c r="D544" s="137" t="e">
        <f>IF(OCT!#REF!&gt;1,OCT!#REF!,IF(OCT!#REF!="",""))</f>
        <v>#REF!</v>
      </c>
      <c r="E544" s="137" t="e">
        <f>IF(OCT!#REF!&gt;"",OCT!#REF!,IF(OCT!#REF!="",""))</f>
        <v>#REF!</v>
      </c>
      <c r="F544" s="136" t="e">
        <f>IF(OCT!#REF!&gt;=1,OCT!#REF!,IF(OCT!#REF!="",""))</f>
        <v>#REF!</v>
      </c>
      <c r="G544" s="136" t="e">
        <f>IF(OCT!#REF!&gt;"",OCT!#REF!,IF(OCT!#REF!="",""))</f>
        <v>#REF!</v>
      </c>
      <c r="H544" s="136" t="e">
        <f>IF(OCT!#REF!&gt;=1,OCT!#REF!,IF(OCT!#REF!="",""))</f>
        <v>#REF!</v>
      </c>
      <c r="I544" s="136" t="e">
        <f>IF(OCT!#REF!&gt;=1,OCT!#REF!,IF(OCT!#REF!="",""))</f>
        <v>#REF!</v>
      </c>
      <c r="J544" s="136" t="e">
        <f>IF(OCT!#REF!&gt;=1,OCT!#REF!,IF(OCT!#REF!="",""))</f>
        <v>#REF!</v>
      </c>
      <c r="K544" s="136" t="e">
        <f>IF(OCT!#REF!&gt;=1,OCT!#REF!,IF(OCT!#REF!="",""))</f>
        <v>#REF!</v>
      </c>
      <c r="L544" s="136" t="e">
        <f>IF(OCT!#REF!&gt;=1,OCT!#REF!,IF(OCT!#REF!="",""))</f>
        <v>#REF!</v>
      </c>
      <c r="M544" s="136" t="e">
        <f>IF(OCT!#REF!&gt;=1,OCT!#REF!,IF(OCT!#REF!="",""))</f>
        <v>#REF!</v>
      </c>
      <c r="N544" s="136" t="e">
        <f>IF(OCT!#REF!&gt;=1,OCT!#REF!,IF(OCT!#REF!="",""))</f>
        <v>#REF!</v>
      </c>
      <c r="O544" s="136" t="e">
        <f>IF(OCT!#REF!&gt;=1,OCT!#REF!,IF(OCT!#REF!="",""))</f>
        <v>#REF!</v>
      </c>
      <c r="P544" s="136" t="e">
        <f>IF(OCT!#REF!&gt;=1,OCT!#REF!,IF(OCT!#REF!="",""))</f>
        <v>#REF!</v>
      </c>
      <c r="Q544" s="136" t="e">
        <f>IF(OCT!#REF!&gt;=1,OCT!#REF!,IF(OCT!#REF!="",""))</f>
        <v>#REF!</v>
      </c>
      <c r="R544" s="136" t="e">
        <f>IF(OCT!#REF!&gt;"",OCT!#REF!,IF(OCT!#REF!="",""))</f>
        <v>#REF!</v>
      </c>
      <c r="S544" s="136" t="e">
        <f>IF(OCT!#REF!&gt;"",OCT!#REF!,IF(OCT!#REF!="",""))</f>
        <v>#REF!</v>
      </c>
      <c r="T544" s="136" t="e">
        <f>IF(OCT!#REF!&gt;=1,OCT!#REF!,IF(OCT!#REF!="",""))</f>
        <v>#REF!</v>
      </c>
      <c r="U544" s="138" t="e">
        <f>IF(OCT!#REF!&gt;0,OCT!#REF!,IF(OCT!#REF!="",""))</f>
        <v>#REF!</v>
      </c>
      <c r="V544" s="140" t="e">
        <f>IF(OCT!#REF!&gt;=1,OCT!#REF!,IF(OCT!#REF!="",""))</f>
        <v>#REF!</v>
      </c>
      <c r="W544" s="136" t="e">
        <f>IF(OCT!#REF!&gt;=1,OCT!#REF!,IF(OCT!#REF!="",""))</f>
        <v>#REF!</v>
      </c>
      <c r="X544" s="140" t="e">
        <f>IF(OCT!#REF!&gt;=1,OCT!#REF!,IF(OCT!#REF!="",""))</f>
        <v>#REF!</v>
      </c>
      <c r="AA544" s="84"/>
      <c r="BA544" s="177" t="s">
        <v>473</v>
      </c>
    </row>
    <row r="545" spans="1:53" ht="23.1" customHeight="1" x14ac:dyDescent="0.2">
      <c r="A545" s="136" t="e">
        <f>IF(OCT!#REF!&gt;=1,OCT!#REF!,IF(OCT!#REF!="",""))</f>
        <v>#REF!</v>
      </c>
      <c r="B545" s="136" t="e">
        <f>(OCT!#REF!)</f>
        <v>#REF!</v>
      </c>
      <c r="C545" s="136" t="e">
        <f>(OCT!#REF!)</f>
        <v>#REF!</v>
      </c>
      <c r="D545" s="137" t="e">
        <f>IF(OCT!#REF!&gt;1,OCT!#REF!,IF(OCT!#REF!="",""))</f>
        <v>#REF!</v>
      </c>
      <c r="E545" s="137" t="e">
        <f>IF(OCT!#REF!&gt;"",OCT!#REF!,IF(OCT!#REF!="",""))</f>
        <v>#REF!</v>
      </c>
      <c r="F545" s="136" t="e">
        <f>IF(OCT!#REF!&gt;=1,OCT!#REF!,IF(OCT!#REF!="",""))</f>
        <v>#REF!</v>
      </c>
      <c r="G545" s="136" t="e">
        <f>IF(OCT!#REF!&gt;"",OCT!#REF!,IF(OCT!#REF!="",""))</f>
        <v>#REF!</v>
      </c>
      <c r="H545" s="136" t="e">
        <f>IF(OCT!#REF!&gt;=1,OCT!#REF!,IF(OCT!#REF!="",""))</f>
        <v>#REF!</v>
      </c>
      <c r="I545" s="136" t="e">
        <f>IF(OCT!#REF!&gt;=1,OCT!#REF!,IF(OCT!#REF!="",""))</f>
        <v>#REF!</v>
      </c>
      <c r="J545" s="136" t="e">
        <f>IF(OCT!#REF!&gt;=1,OCT!#REF!,IF(OCT!#REF!="",""))</f>
        <v>#REF!</v>
      </c>
      <c r="K545" s="136" t="e">
        <f>IF(OCT!#REF!&gt;=1,OCT!#REF!,IF(OCT!#REF!="",""))</f>
        <v>#REF!</v>
      </c>
      <c r="L545" s="136" t="e">
        <f>IF(OCT!#REF!&gt;=1,OCT!#REF!,IF(OCT!#REF!="",""))</f>
        <v>#REF!</v>
      </c>
      <c r="M545" s="136" t="e">
        <f>IF(OCT!#REF!&gt;=1,OCT!#REF!,IF(OCT!#REF!="",""))</f>
        <v>#REF!</v>
      </c>
      <c r="N545" s="136" t="e">
        <f>IF(OCT!#REF!&gt;=1,OCT!#REF!,IF(OCT!#REF!="",""))</f>
        <v>#REF!</v>
      </c>
      <c r="O545" s="136" t="e">
        <f>IF(OCT!#REF!&gt;=1,OCT!#REF!,IF(OCT!#REF!="",""))</f>
        <v>#REF!</v>
      </c>
      <c r="P545" s="136" t="e">
        <f>IF(OCT!#REF!&gt;=1,OCT!#REF!,IF(OCT!#REF!="",""))</f>
        <v>#REF!</v>
      </c>
      <c r="Q545" s="136" t="e">
        <f>IF(OCT!#REF!&gt;=1,OCT!#REF!,IF(OCT!#REF!="",""))</f>
        <v>#REF!</v>
      </c>
      <c r="R545" s="136" t="e">
        <f>IF(OCT!#REF!&gt;"",OCT!#REF!,IF(OCT!#REF!="",""))</f>
        <v>#REF!</v>
      </c>
      <c r="S545" s="136" t="e">
        <f>IF(OCT!#REF!&gt;"",OCT!#REF!,IF(OCT!#REF!="",""))</f>
        <v>#REF!</v>
      </c>
      <c r="T545" s="136" t="e">
        <f>IF(OCT!#REF!&gt;=1,OCT!#REF!,IF(OCT!#REF!="",""))</f>
        <v>#REF!</v>
      </c>
      <c r="U545" s="138" t="e">
        <f>IF(OCT!#REF!&gt;0,OCT!#REF!,IF(OCT!#REF!="",""))</f>
        <v>#REF!</v>
      </c>
      <c r="V545" s="140" t="e">
        <f>IF(OCT!#REF!&gt;=1,OCT!#REF!,IF(OCT!#REF!="",""))</f>
        <v>#REF!</v>
      </c>
      <c r="W545" s="136" t="e">
        <f>IF(OCT!#REF!&gt;=1,OCT!#REF!,IF(OCT!#REF!="",""))</f>
        <v>#REF!</v>
      </c>
      <c r="X545" s="140" t="e">
        <f>IF(OCT!#REF!&gt;=1,OCT!#REF!,IF(OCT!#REF!="",""))</f>
        <v>#REF!</v>
      </c>
      <c r="AA545" s="84"/>
      <c r="BA545" s="177" t="s">
        <v>474</v>
      </c>
    </row>
    <row r="546" spans="1:53" ht="23.1" customHeight="1" x14ac:dyDescent="0.2">
      <c r="A546" s="136" t="e">
        <f>IF(OCT!#REF!&gt;=1,OCT!#REF!,IF(OCT!#REF!="",""))</f>
        <v>#REF!</v>
      </c>
      <c r="B546" s="136" t="e">
        <f>(OCT!#REF!)</f>
        <v>#REF!</v>
      </c>
      <c r="C546" s="136" t="e">
        <f>(OCT!#REF!)</f>
        <v>#REF!</v>
      </c>
      <c r="D546" s="137" t="e">
        <f>IF(OCT!#REF!&gt;1,OCT!#REF!,IF(OCT!#REF!="",""))</f>
        <v>#REF!</v>
      </c>
      <c r="E546" s="137" t="e">
        <f>IF(OCT!#REF!&gt;"",OCT!#REF!,IF(OCT!#REF!="",""))</f>
        <v>#REF!</v>
      </c>
      <c r="F546" s="136" t="e">
        <f>IF(OCT!#REF!&gt;=1,OCT!#REF!,IF(OCT!#REF!="",""))</f>
        <v>#REF!</v>
      </c>
      <c r="G546" s="136" t="e">
        <f>IF(OCT!#REF!&gt;"",OCT!#REF!,IF(OCT!#REF!="",""))</f>
        <v>#REF!</v>
      </c>
      <c r="H546" s="136" t="e">
        <f>IF(OCT!#REF!&gt;=1,OCT!#REF!,IF(OCT!#REF!="",""))</f>
        <v>#REF!</v>
      </c>
      <c r="I546" s="136" t="e">
        <f>IF(OCT!#REF!&gt;=1,OCT!#REF!,IF(OCT!#REF!="",""))</f>
        <v>#REF!</v>
      </c>
      <c r="J546" s="136" t="e">
        <f>IF(OCT!#REF!&gt;=1,OCT!#REF!,IF(OCT!#REF!="",""))</f>
        <v>#REF!</v>
      </c>
      <c r="K546" s="136" t="e">
        <f>IF(OCT!#REF!&gt;=1,OCT!#REF!,IF(OCT!#REF!="",""))</f>
        <v>#REF!</v>
      </c>
      <c r="L546" s="136" t="e">
        <f>IF(OCT!#REF!&gt;=1,OCT!#REF!,IF(OCT!#REF!="",""))</f>
        <v>#REF!</v>
      </c>
      <c r="M546" s="136" t="e">
        <f>IF(OCT!#REF!&gt;=1,OCT!#REF!,IF(OCT!#REF!="",""))</f>
        <v>#REF!</v>
      </c>
      <c r="N546" s="136" t="e">
        <f>IF(OCT!#REF!&gt;=1,OCT!#REF!,IF(OCT!#REF!="",""))</f>
        <v>#REF!</v>
      </c>
      <c r="O546" s="136" t="e">
        <f>IF(OCT!#REF!&gt;=1,OCT!#REF!,IF(OCT!#REF!="",""))</f>
        <v>#REF!</v>
      </c>
      <c r="P546" s="136" t="e">
        <f>IF(OCT!#REF!&gt;=1,OCT!#REF!,IF(OCT!#REF!="",""))</f>
        <v>#REF!</v>
      </c>
      <c r="Q546" s="136" t="e">
        <f>IF(OCT!#REF!&gt;=1,OCT!#REF!,IF(OCT!#REF!="",""))</f>
        <v>#REF!</v>
      </c>
      <c r="R546" s="136" t="e">
        <f>IF(OCT!#REF!&gt;"",OCT!#REF!,IF(OCT!#REF!="",""))</f>
        <v>#REF!</v>
      </c>
      <c r="S546" s="136" t="e">
        <f>IF(OCT!#REF!&gt;"",OCT!#REF!,IF(OCT!#REF!="",""))</f>
        <v>#REF!</v>
      </c>
      <c r="T546" s="136" t="e">
        <f>IF(OCT!#REF!&gt;=1,OCT!#REF!,IF(OCT!#REF!="",""))</f>
        <v>#REF!</v>
      </c>
      <c r="U546" s="138" t="e">
        <f>IF(OCT!#REF!&gt;0,OCT!#REF!,IF(OCT!#REF!="",""))</f>
        <v>#REF!</v>
      </c>
      <c r="V546" s="140" t="e">
        <f>IF(OCT!#REF!&gt;=1,OCT!#REF!,IF(OCT!#REF!="",""))</f>
        <v>#REF!</v>
      </c>
      <c r="W546" s="136" t="e">
        <f>IF(OCT!#REF!&gt;=1,OCT!#REF!,IF(OCT!#REF!="",""))</f>
        <v>#REF!</v>
      </c>
      <c r="X546" s="140" t="e">
        <f>IF(OCT!#REF!&gt;=1,OCT!#REF!,IF(OCT!#REF!="",""))</f>
        <v>#REF!</v>
      </c>
      <c r="AA546" s="84"/>
      <c r="BA546" s="177" t="s">
        <v>475</v>
      </c>
    </row>
    <row r="547" spans="1:53" ht="23.1" customHeight="1" x14ac:dyDescent="0.2">
      <c r="A547" s="136" t="e">
        <f>IF(OCT!#REF!&gt;=1,OCT!#REF!,IF(OCT!#REF!="",""))</f>
        <v>#REF!</v>
      </c>
      <c r="B547" s="136" t="e">
        <f>(OCT!#REF!)</f>
        <v>#REF!</v>
      </c>
      <c r="C547" s="136" t="e">
        <f>(OCT!#REF!)</f>
        <v>#REF!</v>
      </c>
      <c r="D547" s="137" t="e">
        <f>IF(OCT!#REF!&gt;1,OCT!#REF!,IF(OCT!#REF!="",""))</f>
        <v>#REF!</v>
      </c>
      <c r="E547" s="137" t="e">
        <f>IF(OCT!#REF!&gt;"",OCT!#REF!,IF(OCT!#REF!="",""))</f>
        <v>#REF!</v>
      </c>
      <c r="F547" s="136" t="e">
        <f>IF(OCT!#REF!&gt;=1,OCT!#REF!,IF(OCT!#REF!="",""))</f>
        <v>#REF!</v>
      </c>
      <c r="G547" s="136" t="e">
        <f>IF(OCT!#REF!&gt;"",OCT!#REF!,IF(OCT!#REF!="",""))</f>
        <v>#REF!</v>
      </c>
      <c r="H547" s="136" t="e">
        <f>IF(OCT!#REF!&gt;=1,OCT!#REF!,IF(OCT!#REF!="",""))</f>
        <v>#REF!</v>
      </c>
      <c r="I547" s="136" t="e">
        <f>IF(OCT!#REF!&gt;=1,OCT!#REF!,IF(OCT!#REF!="",""))</f>
        <v>#REF!</v>
      </c>
      <c r="J547" s="136" t="e">
        <f>IF(OCT!#REF!&gt;=1,OCT!#REF!,IF(OCT!#REF!="",""))</f>
        <v>#REF!</v>
      </c>
      <c r="K547" s="136" t="e">
        <f>IF(OCT!#REF!&gt;=1,OCT!#REF!,IF(OCT!#REF!="",""))</f>
        <v>#REF!</v>
      </c>
      <c r="L547" s="136" t="e">
        <f>IF(OCT!#REF!&gt;=1,OCT!#REF!,IF(OCT!#REF!="",""))</f>
        <v>#REF!</v>
      </c>
      <c r="M547" s="136" t="e">
        <f>IF(OCT!#REF!&gt;=1,OCT!#REF!,IF(OCT!#REF!="",""))</f>
        <v>#REF!</v>
      </c>
      <c r="N547" s="136" t="e">
        <f>IF(OCT!#REF!&gt;=1,OCT!#REF!,IF(OCT!#REF!="",""))</f>
        <v>#REF!</v>
      </c>
      <c r="O547" s="136" t="e">
        <f>IF(OCT!#REF!&gt;=1,OCT!#REF!,IF(OCT!#REF!="",""))</f>
        <v>#REF!</v>
      </c>
      <c r="P547" s="136" t="e">
        <f>IF(OCT!#REF!&gt;=1,OCT!#REF!,IF(OCT!#REF!="",""))</f>
        <v>#REF!</v>
      </c>
      <c r="Q547" s="136" t="e">
        <f>IF(OCT!#REF!&gt;=1,OCT!#REF!,IF(OCT!#REF!="",""))</f>
        <v>#REF!</v>
      </c>
      <c r="R547" s="136" t="e">
        <f>IF(OCT!#REF!&gt;"",OCT!#REF!,IF(OCT!#REF!="",""))</f>
        <v>#REF!</v>
      </c>
      <c r="S547" s="136" t="e">
        <f>IF(OCT!#REF!&gt;"",OCT!#REF!,IF(OCT!#REF!="",""))</f>
        <v>#REF!</v>
      </c>
      <c r="T547" s="136" t="e">
        <f>IF(OCT!#REF!&gt;=1,OCT!#REF!,IF(OCT!#REF!="",""))</f>
        <v>#REF!</v>
      </c>
      <c r="U547" s="138" t="e">
        <f>IF(OCT!#REF!&gt;0,OCT!#REF!,IF(OCT!#REF!="",""))</f>
        <v>#REF!</v>
      </c>
      <c r="V547" s="140" t="e">
        <f>IF(OCT!#REF!&gt;=1,OCT!#REF!,IF(OCT!#REF!="",""))</f>
        <v>#REF!</v>
      </c>
      <c r="W547" s="136" t="e">
        <f>IF(OCT!#REF!&gt;=1,OCT!#REF!,IF(OCT!#REF!="",""))</f>
        <v>#REF!</v>
      </c>
      <c r="X547" s="140" t="e">
        <f>IF(OCT!#REF!&gt;=1,OCT!#REF!,IF(OCT!#REF!="",""))</f>
        <v>#REF!</v>
      </c>
      <c r="AA547" s="84"/>
      <c r="BA547" s="177" t="s">
        <v>476</v>
      </c>
    </row>
    <row r="548" spans="1:53" ht="23.1" customHeight="1" x14ac:dyDescent="0.2">
      <c r="A548" s="136" t="e">
        <f>IF(OCT!#REF!&gt;=1,OCT!#REF!,IF(OCT!#REF!="",""))</f>
        <v>#REF!</v>
      </c>
      <c r="B548" s="136" t="e">
        <f>(OCT!#REF!)</f>
        <v>#REF!</v>
      </c>
      <c r="C548" s="136" t="e">
        <f>(OCT!#REF!)</f>
        <v>#REF!</v>
      </c>
      <c r="D548" s="137" t="e">
        <f>IF(OCT!#REF!&gt;1,OCT!#REF!,IF(OCT!#REF!="",""))</f>
        <v>#REF!</v>
      </c>
      <c r="E548" s="137" t="e">
        <f>IF(OCT!#REF!&gt;"",OCT!#REF!,IF(OCT!#REF!="",""))</f>
        <v>#REF!</v>
      </c>
      <c r="F548" s="136" t="e">
        <f>IF(OCT!#REF!&gt;=1,OCT!#REF!,IF(OCT!#REF!="",""))</f>
        <v>#REF!</v>
      </c>
      <c r="G548" s="136" t="e">
        <f>IF(OCT!#REF!&gt;"",OCT!#REF!,IF(OCT!#REF!="",""))</f>
        <v>#REF!</v>
      </c>
      <c r="H548" s="136" t="e">
        <f>IF(OCT!#REF!&gt;=1,OCT!#REF!,IF(OCT!#REF!="",""))</f>
        <v>#REF!</v>
      </c>
      <c r="I548" s="136" t="e">
        <f>IF(OCT!#REF!&gt;=1,OCT!#REF!,IF(OCT!#REF!="",""))</f>
        <v>#REF!</v>
      </c>
      <c r="J548" s="136" t="e">
        <f>IF(OCT!#REF!&gt;=1,OCT!#REF!,IF(OCT!#REF!="",""))</f>
        <v>#REF!</v>
      </c>
      <c r="K548" s="136" t="e">
        <f>IF(OCT!#REF!&gt;=1,OCT!#REF!,IF(OCT!#REF!="",""))</f>
        <v>#REF!</v>
      </c>
      <c r="L548" s="136" t="e">
        <f>IF(OCT!#REF!&gt;=1,OCT!#REF!,IF(OCT!#REF!="",""))</f>
        <v>#REF!</v>
      </c>
      <c r="M548" s="136" t="e">
        <f>IF(OCT!#REF!&gt;=1,OCT!#REF!,IF(OCT!#REF!="",""))</f>
        <v>#REF!</v>
      </c>
      <c r="N548" s="136" t="e">
        <f>IF(OCT!#REF!&gt;=1,OCT!#REF!,IF(OCT!#REF!="",""))</f>
        <v>#REF!</v>
      </c>
      <c r="O548" s="136" t="e">
        <f>IF(OCT!#REF!&gt;=1,OCT!#REF!,IF(OCT!#REF!="",""))</f>
        <v>#REF!</v>
      </c>
      <c r="P548" s="136" t="e">
        <f>IF(OCT!#REF!&gt;=1,OCT!#REF!,IF(OCT!#REF!="",""))</f>
        <v>#REF!</v>
      </c>
      <c r="Q548" s="136" t="e">
        <f>IF(OCT!#REF!&gt;=1,OCT!#REF!,IF(OCT!#REF!="",""))</f>
        <v>#REF!</v>
      </c>
      <c r="R548" s="136" t="e">
        <f>IF(OCT!#REF!&gt;"",OCT!#REF!,IF(OCT!#REF!="",""))</f>
        <v>#REF!</v>
      </c>
      <c r="S548" s="136" t="e">
        <f>IF(OCT!#REF!&gt;"",OCT!#REF!,IF(OCT!#REF!="",""))</f>
        <v>#REF!</v>
      </c>
      <c r="T548" s="136" t="e">
        <f>IF(OCT!#REF!&gt;=1,OCT!#REF!,IF(OCT!#REF!="",""))</f>
        <v>#REF!</v>
      </c>
      <c r="U548" s="138" t="e">
        <f>IF(OCT!#REF!&gt;0,OCT!#REF!,IF(OCT!#REF!="",""))</f>
        <v>#REF!</v>
      </c>
      <c r="V548" s="140" t="e">
        <f>IF(OCT!#REF!&gt;=1,OCT!#REF!,IF(OCT!#REF!="",""))</f>
        <v>#REF!</v>
      </c>
      <c r="W548" s="136" t="e">
        <f>IF(OCT!#REF!&gt;=1,OCT!#REF!,IF(OCT!#REF!="",""))</f>
        <v>#REF!</v>
      </c>
      <c r="X548" s="140" t="e">
        <f>IF(OCT!#REF!&gt;=1,OCT!#REF!,IF(OCT!#REF!="",""))</f>
        <v>#REF!</v>
      </c>
      <c r="AA548" s="84"/>
      <c r="BA548" s="177" t="s">
        <v>477</v>
      </c>
    </row>
    <row r="549" spans="1:53" ht="23.1" customHeight="1" x14ac:dyDescent="0.2">
      <c r="A549" s="136" t="e">
        <f>IF(OCT!#REF!&gt;=1,OCT!#REF!,IF(OCT!#REF!="",""))</f>
        <v>#REF!</v>
      </c>
      <c r="B549" s="136" t="e">
        <f>(OCT!#REF!)</f>
        <v>#REF!</v>
      </c>
      <c r="C549" s="136" t="e">
        <f>(OCT!#REF!)</f>
        <v>#REF!</v>
      </c>
      <c r="D549" s="137" t="e">
        <f>IF(OCT!#REF!&gt;1,OCT!#REF!,IF(OCT!#REF!="",""))</f>
        <v>#REF!</v>
      </c>
      <c r="E549" s="137" t="e">
        <f>IF(OCT!#REF!&gt;"",OCT!#REF!,IF(OCT!#REF!="",""))</f>
        <v>#REF!</v>
      </c>
      <c r="F549" s="136" t="e">
        <f>IF(OCT!#REF!&gt;=1,OCT!#REF!,IF(OCT!#REF!="",""))</f>
        <v>#REF!</v>
      </c>
      <c r="G549" s="136" t="e">
        <f>IF(OCT!#REF!&gt;"",OCT!#REF!,IF(OCT!#REF!="",""))</f>
        <v>#REF!</v>
      </c>
      <c r="H549" s="136" t="e">
        <f>IF(OCT!#REF!&gt;=1,OCT!#REF!,IF(OCT!#REF!="",""))</f>
        <v>#REF!</v>
      </c>
      <c r="I549" s="136" t="e">
        <f>IF(OCT!#REF!&gt;=1,OCT!#REF!,IF(OCT!#REF!="",""))</f>
        <v>#REF!</v>
      </c>
      <c r="J549" s="136" t="e">
        <f>IF(OCT!#REF!&gt;=1,OCT!#REF!,IF(OCT!#REF!="",""))</f>
        <v>#REF!</v>
      </c>
      <c r="K549" s="136" t="e">
        <f>IF(OCT!#REF!&gt;=1,OCT!#REF!,IF(OCT!#REF!="",""))</f>
        <v>#REF!</v>
      </c>
      <c r="L549" s="136" t="e">
        <f>IF(OCT!#REF!&gt;=1,OCT!#REF!,IF(OCT!#REF!="",""))</f>
        <v>#REF!</v>
      </c>
      <c r="M549" s="136" t="e">
        <f>IF(OCT!#REF!&gt;=1,OCT!#REF!,IF(OCT!#REF!="",""))</f>
        <v>#REF!</v>
      </c>
      <c r="N549" s="136" t="e">
        <f>IF(OCT!#REF!&gt;=1,OCT!#REF!,IF(OCT!#REF!="",""))</f>
        <v>#REF!</v>
      </c>
      <c r="O549" s="136" t="e">
        <f>IF(OCT!#REF!&gt;=1,OCT!#REF!,IF(OCT!#REF!="",""))</f>
        <v>#REF!</v>
      </c>
      <c r="P549" s="136" t="e">
        <f>IF(OCT!#REF!&gt;=1,OCT!#REF!,IF(OCT!#REF!="",""))</f>
        <v>#REF!</v>
      </c>
      <c r="Q549" s="136" t="e">
        <f>IF(OCT!#REF!&gt;=1,OCT!#REF!,IF(OCT!#REF!="",""))</f>
        <v>#REF!</v>
      </c>
      <c r="R549" s="136" t="e">
        <f>IF(OCT!#REF!&gt;"",OCT!#REF!,IF(OCT!#REF!="",""))</f>
        <v>#REF!</v>
      </c>
      <c r="S549" s="136" t="e">
        <f>IF(OCT!#REF!&gt;"",OCT!#REF!,IF(OCT!#REF!="",""))</f>
        <v>#REF!</v>
      </c>
      <c r="T549" s="136" t="e">
        <f>IF(OCT!#REF!&gt;=1,OCT!#REF!,IF(OCT!#REF!="",""))</f>
        <v>#REF!</v>
      </c>
      <c r="U549" s="138" t="e">
        <f>IF(OCT!#REF!&gt;0,OCT!#REF!,IF(OCT!#REF!="",""))</f>
        <v>#REF!</v>
      </c>
      <c r="V549" s="140" t="e">
        <f>IF(OCT!#REF!&gt;=1,OCT!#REF!,IF(OCT!#REF!="",""))</f>
        <v>#REF!</v>
      </c>
      <c r="W549" s="136" t="e">
        <f>IF(OCT!#REF!&gt;=1,OCT!#REF!,IF(OCT!#REF!="",""))</f>
        <v>#REF!</v>
      </c>
      <c r="X549" s="140" t="e">
        <f>IF(OCT!#REF!&gt;=1,OCT!#REF!,IF(OCT!#REF!="",""))</f>
        <v>#REF!</v>
      </c>
      <c r="AA549" s="84"/>
      <c r="BA549" s="177" t="s">
        <v>478</v>
      </c>
    </row>
    <row r="550" spans="1:53" ht="23.1" customHeight="1" x14ac:dyDescent="0.2">
      <c r="A550" s="136" t="e">
        <f>IF(OCT!#REF!&gt;=1,OCT!#REF!,IF(OCT!#REF!="",""))</f>
        <v>#REF!</v>
      </c>
      <c r="B550" s="136" t="e">
        <f>(OCT!#REF!)</f>
        <v>#REF!</v>
      </c>
      <c r="C550" s="136" t="e">
        <f>(OCT!#REF!)</f>
        <v>#REF!</v>
      </c>
      <c r="D550" s="137" t="e">
        <f>IF(OCT!#REF!&gt;1,OCT!#REF!,IF(OCT!#REF!="",""))</f>
        <v>#REF!</v>
      </c>
      <c r="E550" s="137" t="e">
        <f>IF(OCT!#REF!&gt;"",OCT!#REF!,IF(OCT!#REF!="",""))</f>
        <v>#REF!</v>
      </c>
      <c r="F550" s="136" t="e">
        <f>IF(OCT!#REF!&gt;=1,OCT!#REF!,IF(OCT!#REF!="",""))</f>
        <v>#REF!</v>
      </c>
      <c r="G550" s="136" t="e">
        <f>IF(OCT!#REF!&gt;"",OCT!#REF!,IF(OCT!#REF!="",""))</f>
        <v>#REF!</v>
      </c>
      <c r="H550" s="136" t="e">
        <f>IF(OCT!#REF!&gt;=1,OCT!#REF!,IF(OCT!#REF!="",""))</f>
        <v>#REF!</v>
      </c>
      <c r="I550" s="136" t="e">
        <f>IF(OCT!#REF!&gt;=1,OCT!#REF!,IF(OCT!#REF!="",""))</f>
        <v>#REF!</v>
      </c>
      <c r="J550" s="136" t="e">
        <f>IF(OCT!#REF!&gt;=1,OCT!#REF!,IF(OCT!#REF!="",""))</f>
        <v>#REF!</v>
      </c>
      <c r="K550" s="136" t="e">
        <f>IF(OCT!#REF!&gt;=1,OCT!#REF!,IF(OCT!#REF!="",""))</f>
        <v>#REF!</v>
      </c>
      <c r="L550" s="136" t="e">
        <f>IF(OCT!#REF!&gt;=1,OCT!#REF!,IF(OCT!#REF!="",""))</f>
        <v>#REF!</v>
      </c>
      <c r="M550" s="136" t="e">
        <f>IF(OCT!#REF!&gt;=1,OCT!#REF!,IF(OCT!#REF!="",""))</f>
        <v>#REF!</v>
      </c>
      <c r="N550" s="136" t="e">
        <f>IF(OCT!#REF!&gt;=1,OCT!#REF!,IF(OCT!#REF!="",""))</f>
        <v>#REF!</v>
      </c>
      <c r="O550" s="136" t="e">
        <f>IF(OCT!#REF!&gt;=1,OCT!#REF!,IF(OCT!#REF!="",""))</f>
        <v>#REF!</v>
      </c>
      <c r="P550" s="136" t="e">
        <f>IF(OCT!#REF!&gt;=1,OCT!#REF!,IF(OCT!#REF!="",""))</f>
        <v>#REF!</v>
      </c>
      <c r="Q550" s="136" t="e">
        <f>IF(OCT!#REF!&gt;=1,OCT!#REF!,IF(OCT!#REF!="",""))</f>
        <v>#REF!</v>
      </c>
      <c r="R550" s="136" t="e">
        <f>IF(OCT!#REF!&gt;"",OCT!#REF!,IF(OCT!#REF!="",""))</f>
        <v>#REF!</v>
      </c>
      <c r="S550" s="136" t="e">
        <f>IF(OCT!#REF!&gt;"",OCT!#REF!,IF(OCT!#REF!="",""))</f>
        <v>#REF!</v>
      </c>
      <c r="T550" s="136" t="e">
        <f>IF(OCT!#REF!&gt;=1,OCT!#REF!,IF(OCT!#REF!="",""))</f>
        <v>#REF!</v>
      </c>
      <c r="U550" s="138" t="e">
        <f>IF(OCT!#REF!&gt;0,OCT!#REF!,IF(OCT!#REF!="",""))</f>
        <v>#REF!</v>
      </c>
      <c r="V550" s="140" t="e">
        <f>IF(OCT!#REF!&gt;=1,OCT!#REF!,IF(OCT!#REF!="",""))</f>
        <v>#REF!</v>
      </c>
      <c r="W550" s="136" t="e">
        <f>IF(OCT!#REF!&gt;=1,OCT!#REF!,IF(OCT!#REF!="",""))</f>
        <v>#REF!</v>
      </c>
      <c r="X550" s="140" t="e">
        <f>IF(OCT!#REF!&gt;=1,OCT!#REF!,IF(OCT!#REF!="",""))</f>
        <v>#REF!</v>
      </c>
      <c r="AA550" s="84"/>
      <c r="BA550" s="177" t="s">
        <v>479</v>
      </c>
    </row>
    <row r="551" spans="1:53" ht="23.1" customHeight="1" x14ac:dyDescent="0.2">
      <c r="A551" s="136" t="e">
        <f>IF(OCT!#REF!&gt;=1,OCT!#REF!,IF(OCT!#REF!="",""))</f>
        <v>#REF!</v>
      </c>
      <c r="B551" s="136" t="e">
        <f>(OCT!#REF!)</f>
        <v>#REF!</v>
      </c>
      <c r="C551" s="136" t="e">
        <f>(OCT!#REF!)</f>
        <v>#REF!</v>
      </c>
      <c r="D551" s="137" t="e">
        <f>IF(OCT!#REF!&gt;1,OCT!#REF!,IF(OCT!#REF!="",""))</f>
        <v>#REF!</v>
      </c>
      <c r="E551" s="137" t="e">
        <f>IF(OCT!#REF!&gt;"",OCT!#REF!,IF(OCT!#REF!="",""))</f>
        <v>#REF!</v>
      </c>
      <c r="F551" s="136" t="e">
        <f>IF(OCT!#REF!&gt;=1,OCT!#REF!,IF(OCT!#REF!="",""))</f>
        <v>#REF!</v>
      </c>
      <c r="G551" s="136" t="e">
        <f>IF(OCT!#REF!&gt;"",OCT!#REF!,IF(OCT!#REF!="",""))</f>
        <v>#REF!</v>
      </c>
      <c r="H551" s="136" t="e">
        <f>IF(OCT!#REF!&gt;=1,OCT!#REF!,IF(OCT!#REF!="",""))</f>
        <v>#REF!</v>
      </c>
      <c r="I551" s="136" t="e">
        <f>IF(OCT!#REF!&gt;=1,OCT!#REF!,IF(OCT!#REF!="",""))</f>
        <v>#REF!</v>
      </c>
      <c r="J551" s="136" t="e">
        <f>IF(OCT!#REF!&gt;=1,OCT!#REF!,IF(OCT!#REF!="",""))</f>
        <v>#REF!</v>
      </c>
      <c r="K551" s="136" t="e">
        <f>IF(OCT!#REF!&gt;=1,OCT!#REF!,IF(OCT!#REF!="",""))</f>
        <v>#REF!</v>
      </c>
      <c r="L551" s="136" t="e">
        <f>IF(OCT!#REF!&gt;=1,OCT!#REF!,IF(OCT!#REF!="",""))</f>
        <v>#REF!</v>
      </c>
      <c r="M551" s="136" t="e">
        <f>IF(OCT!#REF!&gt;=1,OCT!#REF!,IF(OCT!#REF!="",""))</f>
        <v>#REF!</v>
      </c>
      <c r="N551" s="136" t="e">
        <f>IF(OCT!#REF!&gt;=1,OCT!#REF!,IF(OCT!#REF!="",""))</f>
        <v>#REF!</v>
      </c>
      <c r="O551" s="136" t="e">
        <f>IF(OCT!#REF!&gt;=1,OCT!#REF!,IF(OCT!#REF!="",""))</f>
        <v>#REF!</v>
      </c>
      <c r="P551" s="136" t="e">
        <f>IF(OCT!#REF!&gt;=1,OCT!#REF!,IF(OCT!#REF!="",""))</f>
        <v>#REF!</v>
      </c>
      <c r="Q551" s="136" t="e">
        <f>IF(OCT!#REF!&gt;=1,OCT!#REF!,IF(OCT!#REF!="",""))</f>
        <v>#REF!</v>
      </c>
      <c r="R551" s="136" t="e">
        <f>IF(OCT!#REF!&gt;"",OCT!#REF!,IF(OCT!#REF!="",""))</f>
        <v>#REF!</v>
      </c>
      <c r="S551" s="136" t="e">
        <f>IF(OCT!#REF!&gt;"",OCT!#REF!,IF(OCT!#REF!="",""))</f>
        <v>#REF!</v>
      </c>
      <c r="T551" s="136" t="e">
        <f>IF(OCT!#REF!&gt;=1,OCT!#REF!,IF(OCT!#REF!="",""))</f>
        <v>#REF!</v>
      </c>
      <c r="U551" s="138" t="e">
        <f>IF(OCT!#REF!&gt;0,OCT!#REF!,IF(OCT!#REF!="",""))</f>
        <v>#REF!</v>
      </c>
      <c r="V551" s="140" t="e">
        <f>IF(OCT!#REF!&gt;=1,OCT!#REF!,IF(OCT!#REF!="",""))</f>
        <v>#REF!</v>
      </c>
      <c r="W551" s="136" t="e">
        <f>IF(OCT!#REF!&gt;=1,OCT!#REF!,IF(OCT!#REF!="",""))</f>
        <v>#REF!</v>
      </c>
      <c r="X551" s="140" t="e">
        <f>IF(OCT!#REF!&gt;=1,OCT!#REF!,IF(OCT!#REF!="",""))</f>
        <v>#REF!</v>
      </c>
      <c r="AA551" s="84"/>
      <c r="BA551" s="177" t="s">
        <v>480</v>
      </c>
    </row>
    <row r="552" spans="1:53" ht="23.1" customHeight="1" x14ac:dyDescent="0.2">
      <c r="A552" s="136" t="e">
        <f>IF(OCT!#REF!&gt;=1,OCT!#REF!,IF(OCT!#REF!="",""))</f>
        <v>#REF!</v>
      </c>
      <c r="B552" s="136" t="e">
        <f>(OCT!#REF!)</f>
        <v>#REF!</v>
      </c>
      <c r="C552" s="136" t="e">
        <f>(OCT!#REF!)</f>
        <v>#REF!</v>
      </c>
      <c r="D552" s="137" t="e">
        <f>IF(OCT!#REF!&gt;1,OCT!#REF!,IF(OCT!#REF!="",""))</f>
        <v>#REF!</v>
      </c>
      <c r="E552" s="137" t="e">
        <f>IF(OCT!#REF!&gt;"",OCT!#REF!,IF(OCT!#REF!="",""))</f>
        <v>#REF!</v>
      </c>
      <c r="F552" s="136" t="e">
        <f>IF(OCT!#REF!&gt;=1,OCT!#REF!,IF(OCT!#REF!="",""))</f>
        <v>#REF!</v>
      </c>
      <c r="G552" s="136" t="e">
        <f>IF(OCT!#REF!&gt;"",OCT!#REF!,IF(OCT!#REF!="",""))</f>
        <v>#REF!</v>
      </c>
      <c r="H552" s="136" t="e">
        <f>IF(OCT!#REF!&gt;=1,OCT!#REF!,IF(OCT!#REF!="",""))</f>
        <v>#REF!</v>
      </c>
      <c r="I552" s="136" t="e">
        <f>IF(OCT!#REF!&gt;=1,OCT!#REF!,IF(OCT!#REF!="",""))</f>
        <v>#REF!</v>
      </c>
      <c r="J552" s="136" t="e">
        <f>IF(OCT!#REF!&gt;=1,OCT!#REF!,IF(OCT!#REF!="",""))</f>
        <v>#REF!</v>
      </c>
      <c r="K552" s="136" t="e">
        <f>IF(OCT!#REF!&gt;=1,OCT!#REF!,IF(OCT!#REF!="",""))</f>
        <v>#REF!</v>
      </c>
      <c r="L552" s="136" t="e">
        <f>IF(OCT!#REF!&gt;=1,OCT!#REF!,IF(OCT!#REF!="",""))</f>
        <v>#REF!</v>
      </c>
      <c r="M552" s="136" t="e">
        <f>IF(OCT!#REF!&gt;=1,OCT!#REF!,IF(OCT!#REF!="",""))</f>
        <v>#REF!</v>
      </c>
      <c r="N552" s="136" t="e">
        <f>IF(OCT!#REF!&gt;=1,OCT!#REF!,IF(OCT!#REF!="",""))</f>
        <v>#REF!</v>
      </c>
      <c r="O552" s="136" t="e">
        <f>IF(OCT!#REF!&gt;=1,OCT!#REF!,IF(OCT!#REF!="",""))</f>
        <v>#REF!</v>
      </c>
      <c r="P552" s="136" t="e">
        <f>IF(OCT!#REF!&gt;=1,OCT!#REF!,IF(OCT!#REF!="",""))</f>
        <v>#REF!</v>
      </c>
      <c r="Q552" s="136" t="e">
        <f>IF(OCT!#REF!&gt;=1,OCT!#REF!,IF(OCT!#REF!="",""))</f>
        <v>#REF!</v>
      </c>
      <c r="R552" s="136" t="e">
        <f>IF(OCT!#REF!&gt;"",OCT!#REF!,IF(OCT!#REF!="",""))</f>
        <v>#REF!</v>
      </c>
      <c r="S552" s="136" t="e">
        <f>IF(OCT!#REF!&gt;"",OCT!#REF!,IF(OCT!#REF!="",""))</f>
        <v>#REF!</v>
      </c>
      <c r="T552" s="136" t="e">
        <f>IF(OCT!#REF!&gt;=1,OCT!#REF!,IF(OCT!#REF!="",""))</f>
        <v>#REF!</v>
      </c>
      <c r="U552" s="138" t="e">
        <f>IF(OCT!#REF!&gt;0,OCT!#REF!,IF(OCT!#REF!="",""))</f>
        <v>#REF!</v>
      </c>
      <c r="V552" s="140" t="e">
        <f>IF(OCT!#REF!&gt;=1,OCT!#REF!,IF(OCT!#REF!="",""))</f>
        <v>#REF!</v>
      </c>
      <c r="W552" s="136" t="e">
        <f>IF(OCT!#REF!&gt;=1,OCT!#REF!,IF(OCT!#REF!="",""))</f>
        <v>#REF!</v>
      </c>
      <c r="X552" s="140" t="e">
        <f>IF(OCT!#REF!&gt;=1,OCT!#REF!,IF(OCT!#REF!="",""))</f>
        <v>#REF!</v>
      </c>
      <c r="AA552" s="84"/>
      <c r="BA552" s="177" t="s">
        <v>481</v>
      </c>
    </row>
    <row r="553" spans="1:53" ht="23.1" customHeight="1" x14ac:dyDescent="0.2">
      <c r="A553" s="136" t="e">
        <f>IF(OCT!#REF!&gt;=1,OCT!#REF!,IF(OCT!#REF!="",""))</f>
        <v>#REF!</v>
      </c>
      <c r="B553" s="136" t="e">
        <f>(OCT!#REF!)</f>
        <v>#REF!</v>
      </c>
      <c r="C553" s="136" t="e">
        <f>(OCT!#REF!)</f>
        <v>#REF!</v>
      </c>
      <c r="D553" s="137" t="e">
        <f>IF(OCT!#REF!&gt;1,OCT!#REF!,IF(OCT!#REF!="",""))</f>
        <v>#REF!</v>
      </c>
      <c r="E553" s="137" t="e">
        <f>IF(OCT!#REF!&gt;"",OCT!#REF!,IF(OCT!#REF!="",""))</f>
        <v>#REF!</v>
      </c>
      <c r="F553" s="136" t="e">
        <f>IF(OCT!#REF!&gt;=1,OCT!#REF!,IF(OCT!#REF!="",""))</f>
        <v>#REF!</v>
      </c>
      <c r="G553" s="136" t="e">
        <f>IF(OCT!#REF!&gt;"",OCT!#REF!,IF(OCT!#REF!="",""))</f>
        <v>#REF!</v>
      </c>
      <c r="H553" s="136" t="e">
        <f>IF(OCT!#REF!&gt;=1,OCT!#REF!,IF(OCT!#REF!="",""))</f>
        <v>#REF!</v>
      </c>
      <c r="I553" s="136" t="e">
        <f>IF(OCT!#REF!&gt;=1,OCT!#REF!,IF(OCT!#REF!="",""))</f>
        <v>#REF!</v>
      </c>
      <c r="J553" s="136" t="e">
        <f>IF(OCT!#REF!&gt;=1,OCT!#REF!,IF(OCT!#REF!="",""))</f>
        <v>#REF!</v>
      </c>
      <c r="K553" s="136" t="e">
        <f>IF(OCT!#REF!&gt;=1,OCT!#REF!,IF(OCT!#REF!="",""))</f>
        <v>#REF!</v>
      </c>
      <c r="L553" s="136" t="e">
        <f>IF(OCT!#REF!&gt;=1,OCT!#REF!,IF(OCT!#REF!="",""))</f>
        <v>#REF!</v>
      </c>
      <c r="M553" s="136" t="e">
        <f>IF(OCT!#REF!&gt;=1,OCT!#REF!,IF(OCT!#REF!="",""))</f>
        <v>#REF!</v>
      </c>
      <c r="N553" s="136" t="e">
        <f>IF(OCT!#REF!&gt;=1,OCT!#REF!,IF(OCT!#REF!="",""))</f>
        <v>#REF!</v>
      </c>
      <c r="O553" s="136" t="e">
        <f>IF(OCT!#REF!&gt;=1,OCT!#REF!,IF(OCT!#REF!="",""))</f>
        <v>#REF!</v>
      </c>
      <c r="P553" s="136" t="e">
        <f>IF(OCT!#REF!&gt;=1,OCT!#REF!,IF(OCT!#REF!="",""))</f>
        <v>#REF!</v>
      </c>
      <c r="Q553" s="136" t="e">
        <f>IF(OCT!#REF!&gt;=1,OCT!#REF!,IF(OCT!#REF!="",""))</f>
        <v>#REF!</v>
      </c>
      <c r="R553" s="136" t="e">
        <f>IF(OCT!#REF!&gt;"",OCT!#REF!,IF(OCT!#REF!="",""))</f>
        <v>#REF!</v>
      </c>
      <c r="S553" s="136" t="e">
        <f>IF(OCT!#REF!&gt;"",OCT!#REF!,IF(OCT!#REF!="",""))</f>
        <v>#REF!</v>
      </c>
      <c r="T553" s="136" t="e">
        <f>IF(OCT!#REF!&gt;=1,OCT!#REF!,IF(OCT!#REF!="",""))</f>
        <v>#REF!</v>
      </c>
      <c r="U553" s="138" t="e">
        <f>IF(OCT!#REF!&gt;0,OCT!#REF!,IF(OCT!#REF!="",""))</f>
        <v>#REF!</v>
      </c>
      <c r="V553" s="140" t="e">
        <f>IF(OCT!#REF!&gt;=1,OCT!#REF!,IF(OCT!#REF!="",""))</f>
        <v>#REF!</v>
      </c>
      <c r="W553" s="136" t="e">
        <f>IF(OCT!#REF!&gt;=1,OCT!#REF!,IF(OCT!#REF!="",""))</f>
        <v>#REF!</v>
      </c>
      <c r="X553" s="140" t="e">
        <f>IF(OCT!#REF!&gt;=1,OCT!#REF!,IF(OCT!#REF!="",""))</f>
        <v>#REF!</v>
      </c>
      <c r="AA553" s="84"/>
      <c r="BA553" s="177" t="s">
        <v>482</v>
      </c>
    </row>
    <row r="554" spans="1:53" ht="23.1" customHeight="1" x14ac:dyDescent="0.2">
      <c r="A554" s="136" t="e">
        <f>IF(OCT!#REF!&gt;=1,OCT!#REF!,IF(OCT!#REF!="",""))</f>
        <v>#REF!</v>
      </c>
      <c r="B554" s="136" t="e">
        <f>(OCT!#REF!)</f>
        <v>#REF!</v>
      </c>
      <c r="C554" s="136" t="e">
        <f>(OCT!#REF!)</f>
        <v>#REF!</v>
      </c>
      <c r="D554" s="137" t="e">
        <f>IF(OCT!#REF!&gt;1,OCT!#REF!,IF(OCT!#REF!="",""))</f>
        <v>#REF!</v>
      </c>
      <c r="E554" s="137" t="e">
        <f>IF(OCT!#REF!&gt;"",OCT!#REF!,IF(OCT!#REF!="",""))</f>
        <v>#REF!</v>
      </c>
      <c r="F554" s="136" t="e">
        <f>IF(OCT!#REF!&gt;=1,OCT!#REF!,IF(OCT!#REF!="",""))</f>
        <v>#REF!</v>
      </c>
      <c r="G554" s="136" t="e">
        <f>IF(OCT!#REF!&gt;"",OCT!#REF!,IF(OCT!#REF!="",""))</f>
        <v>#REF!</v>
      </c>
      <c r="H554" s="136" t="e">
        <f>IF(OCT!#REF!&gt;=1,OCT!#REF!,IF(OCT!#REF!="",""))</f>
        <v>#REF!</v>
      </c>
      <c r="I554" s="136" t="e">
        <f>IF(OCT!#REF!&gt;=1,OCT!#REF!,IF(OCT!#REF!="",""))</f>
        <v>#REF!</v>
      </c>
      <c r="J554" s="136" t="e">
        <f>IF(OCT!#REF!&gt;=1,OCT!#REF!,IF(OCT!#REF!="",""))</f>
        <v>#REF!</v>
      </c>
      <c r="K554" s="136" t="e">
        <f>IF(OCT!#REF!&gt;=1,OCT!#REF!,IF(OCT!#REF!="",""))</f>
        <v>#REF!</v>
      </c>
      <c r="L554" s="136" t="e">
        <f>IF(OCT!#REF!&gt;=1,OCT!#REF!,IF(OCT!#REF!="",""))</f>
        <v>#REF!</v>
      </c>
      <c r="M554" s="136" t="e">
        <f>IF(OCT!#REF!&gt;=1,OCT!#REF!,IF(OCT!#REF!="",""))</f>
        <v>#REF!</v>
      </c>
      <c r="N554" s="136" t="e">
        <f>IF(OCT!#REF!&gt;=1,OCT!#REF!,IF(OCT!#REF!="",""))</f>
        <v>#REF!</v>
      </c>
      <c r="O554" s="136" t="e">
        <f>IF(OCT!#REF!&gt;=1,OCT!#REF!,IF(OCT!#REF!="",""))</f>
        <v>#REF!</v>
      </c>
      <c r="P554" s="136" t="e">
        <f>IF(OCT!#REF!&gt;=1,OCT!#REF!,IF(OCT!#REF!="",""))</f>
        <v>#REF!</v>
      </c>
      <c r="Q554" s="136" t="e">
        <f>IF(OCT!#REF!&gt;=1,OCT!#REF!,IF(OCT!#REF!="",""))</f>
        <v>#REF!</v>
      </c>
      <c r="R554" s="136" t="e">
        <f>IF(OCT!#REF!&gt;"",OCT!#REF!,IF(OCT!#REF!="",""))</f>
        <v>#REF!</v>
      </c>
      <c r="S554" s="136" t="e">
        <f>IF(OCT!#REF!&gt;"",OCT!#REF!,IF(OCT!#REF!="",""))</f>
        <v>#REF!</v>
      </c>
      <c r="T554" s="136" t="e">
        <f>IF(OCT!#REF!&gt;=1,OCT!#REF!,IF(OCT!#REF!="",""))</f>
        <v>#REF!</v>
      </c>
      <c r="U554" s="138" t="e">
        <f>IF(OCT!#REF!&gt;0,OCT!#REF!,IF(OCT!#REF!="",""))</f>
        <v>#REF!</v>
      </c>
      <c r="V554" s="140" t="e">
        <f>IF(OCT!#REF!&gt;=1,OCT!#REF!,IF(OCT!#REF!="",""))</f>
        <v>#REF!</v>
      </c>
      <c r="W554" s="136" t="e">
        <f>IF(OCT!#REF!&gt;=1,OCT!#REF!,IF(OCT!#REF!="",""))</f>
        <v>#REF!</v>
      </c>
      <c r="X554" s="140" t="e">
        <f>IF(OCT!#REF!&gt;=1,OCT!#REF!,IF(OCT!#REF!="",""))</f>
        <v>#REF!</v>
      </c>
      <c r="AA554" s="84"/>
      <c r="BA554" s="177" t="s">
        <v>483</v>
      </c>
    </row>
    <row r="555" spans="1:53" ht="23.1" customHeight="1" x14ac:dyDescent="0.2">
      <c r="A555" s="136" t="e">
        <f>IF(OCT!#REF!&gt;=1,OCT!#REF!,IF(OCT!#REF!="",""))</f>
        <v>#REF!</v>
      </c>
      <c r="B555" s="136" t="e">
        <f>(OCT!#REF!)</f>
        <v>#REF!</v>
      </c>
      <c r="C555" s="136" t="e">
        <f>(OCT!#REF!)</f>
        <v>#REF!</v>
      </c>
      <c r="D555" s="137" t="e">
        <f>IF(OCT!#REF!&gt;1,OCT!#REF!,IF(OCT!#REF!="",""))</f>
        <v>#REF!</v>
      </c>
      <c r="E555" s="137" t="e">
        <f>IF(OCT!#REF!&gt;"",OCT!#REF!,IF(OCT!#REF!="",""))</f>
        <v>#REF!</v>
      </c>
      <c r="F555" s="136" t="e">
        <f>IF(OCT!#REF!&gt;=1,OCT!#REF!,IF(OCT!#REF!="",""))</f>
        <v>#REF!</v>
      </c>
      <c r="G555" s="136" t="e">
        <f>IF(OCT!#REF!&gt;"",OCT!#REF!,IF(OCT!#REF!="",""))</f>
        <v>#REF!</v>
      </c>
      <c r="H555" s="136" t="e">
        <f>IF(OCT!#REF!&gt;=1,OCT!#REF!,IF(OCT!#REF!="",""))</f>
        <v>#REF!</v>
      </c>
      <c r="I555" s="136" t="e">
        <f>IF(OCT!#REF!&gt;=1,OCT!#REF!,IF(OCT!#REF!="",""))</f>
        <v>#REF!</v>
      </c>
      <c r="J555" s="136" t="e">
        <f>IF(OCT!#REF!&gt;=1,OCT!#REF!,IF(OCT!#REF!="",""))</f>
        <v>#REF!</v>
      </c>
      <c r="K555" s="136" t="e">
        <f>IF(OCT!#REF!&gt;=1,OCT!#REF!,IF(OCT!#REF!="",""))</f>
        <v>#REF!</v>
      </c>
      <c r="L555" s="136" t="e">
        <f>IF(OCT!#REF!&gt;=1,OCT!#REF!,IF(OCT!#REF!="",""))</f>
        <v>#REF!</v>
      </c>
      <c r="M555" s="136" t="e">
        <f>IF(OCT!#REF!&gt;=1,OCT!#REF!,IF(OCT!#REF!="",""))</f>
        <v>#REF!</v>
      </c>
      <c r="N555" s="136" t="e">
        <f>IF(OCT!#REF!&gt;=1,OCT!#REF!,IF(OCT!#REF!="",""))</f>
        <v>#REF!</v>
      </c>
      <c r="O555" s="136" t="e">
        <f>IF(OCT!#REF!&gt;=1,OCT!#REF!,IF(OCT!#REF!="",""))</f>
        <v>#REF!</v>
      </c>
      <c r="P555" s="136" t="e">
        <f>IF(OCT!#REF!&gt;=1,OCT!#REF!,IF(OCT!#REF!="",""))</f>
        <v>#REF!</v>
      </c>
      <c r="Q555" s="136" t="e">
        <f>IF(OCT!#REF!&gt;=1,OCT!#REF!,IF(OCT!#REF!="",""))</f>
        <v>#REF!</v>
      </c>
      <c r="R555" s="136" t="e">
        <f>IF(OCT!#REF!&gt;"",OCT!#REF!,IF(OCT!#REF!="",""))</f>
        <v>#REF!</v>
      </c>
      <c r="S555" s="136" t="e">
        <f>IF(OCT!#REF!&gt;"",OCT!#REF!,IF(OCT!#REF!="",""))</f>
        <v>#REF!</v>
      </c>
      <c r="T555" s="136" t="e">
        <f>IF(OCT!#REF!&gt;=1,OCT!#REF!,IF(OCT!#REF!="",""))</f>
        <v>#REF!</v>
      </c>
      <c r="U555" s="138" t="e">
        <f>IF(OCT!#REF!&gt;0,OCT!#REF!,IF(OCT!#REF!="",""))</f>
        <v>#REF!</v>
      </c>
      <c r="V555" s="140" t="e">
        <f>IF(OCT!#REF!&gt;=1,OCT!#REF!,IF(OCT!#REF!="",""))</f>
        <v>#REF!</v>
      </c>
      <c r="W555" s="136" t="e">
        <f>IF(OCT!#REF!&gt;=1,OCT!#REF!,IF(OCT!#REF!="",""))</f>
        <v>#REF!</v>
      </c>
      <c r="X555" s="140" t="e">
        <f>IF(OCT!#REF!&gt;=1,OCT!#REF!,IF(OCT!#REF!="",""))</f>
        <v>#REF!</v>
      </c>
      <c r="AA555" s="84"/>
      <c r="BA555" s="177" t="s">
        <v>484</v>
      </c>
    </row>
    <row r="556" spans="1:53" ht="23.1" customHeight="1" x14ac:dyDescent="0.2">
      <c r="A556" s="136" t="e">
        <f>IF(OCT!#REF!&gt;=1,OCT!#REF!,IF(OCT!#REF!="",""))</f>
        <v>#REF!</v>
      </c>
      <c r="B556" s="136" t="e">
        <f>(OCT!#REF!)</f>
        <v>#REF!</v>
      </c>
      <c r="C556" s="136" t="e">
        <f>(OCT!#REF!)</f>
        <v>#REF!</v>
      </c>
      <c r="D556" s="137" t="e">
        <f>IF(OCT!#REF!&gt;1,OCT!#REF!,IF(OCT!#REF!="",""))</f>
        <v>#REF!</v>
      </c>
      <c r="E556" s="137" t="e">
        <f>IF(OCT!#REF!&gt;"",OCT!#REF!,IF(OCT!#REF!="",""))</f>
        <v>#REF!</v>
      </c>
      <c r="F556" s="136" t="e">
        <f>IF(OCT!#REF!&gt;=1,OCT!#REF!,IF(OCT!#REF!="",""))</f>
        <v>#REF!</v>
      </c>
      <c r="G556" s="136" t="e">
        <f>IF(OCT!#REF!&gt;"",OCT!#REF!,IF(OCT!#REF!="",""))</f>
        <v>#REF!</v>
      </c>
      <c r="H556" s="136" t="e">
        <f>IF(OCT!#REF!&gt;=1,OCT!#REF!,IF(OCT!#REF!="",""))</f>
        <v>#REF!</v>
      </c>
      <c r="I556" s="136" t="e">
        <f>IF(OCT!#REF!&gt;=1,OCT!#REF!,IF(OCT!#REF!="",""))</f>
        <v>#REF!</v>
      </c>
      <c r="J556" s="136" t="e">
        <f>IF(OCT!#REF!&gt;=1,OCT!#REF!,IF(OCT!#REF!="",""))</f>
        <v>#REF!</v>
      </c>
      <c r="K556" s="136" t="e">
        <f>IF(OCT!#REF!&gt;=1,OCT!#REF!,IF(OCT!#REF!="",""))</f>
        <v>#REF!</v>
      </c>
      <c r="L556" s="136" t="e">
        <f>IF(OCT!#REF!&gt;=1,OCT!#REF!,IF(OCT!#REF!="",""))</f>
        <v>#REF!</v>
      </c>
      <c r="M556" s="136" t="e">
        <f>IF(OCT!#REF!&gt;=1,OCT!#REF!,IF(OCT!#REF!="",""))</f>
        <v>#REF!</v>
      </c>
      <c r="N556" s="136" t="e">
        <f>IF(OCT!#REF!&gt;=1,OCT!#REF!,IF(OCT!#REF!="",""))</f>
        <v>#REF!</v>
      </c>
      <c r="O556" s="136" t="e">
        <f>IF(OCT!#REF!&gt;=1,OCT!#REF!,IF(OCT!#REF!="",""))</f>
        <v>#REF!</v>
      </c>
      <c r="P556" s="136" t="e">
        <f>IF(OCT!#REF!&gt;=1,OCT!#REF!,IF(OCT!#REF!="",""))</f>
        <v>#REF!</v>
      </c>
      <c r="Q556" s="136" t="e">
        <f>IF(OCT!#REF!&gt;=1,OCT!#REF!,IF(OCT!#REF!="",""))</f>
        <v>#REF!</v>
      </c>
      <c r="R556" s="136" t="e">
        <f>IF(OCT!#REF!&gt;"",OCT!#REF!,IF(OCT!#REF!="",""))</f>
        <v>#REF!</v>
      </c>
      <c r="S556" s="136" t="e">
        <f>IF(OCT!#REF!&gt;"",OCT!#REF!,IF(OCT!#REF!="",""))</f>
        <v>#REF!</v>
      </c>
      <c r="T556" s="136" t="e">
        <f>IF(OCT!#REF!&gt;=1,OCT!#REF!,IF(OCT!#REF!="",""))</f>
        <v>#REF!</v>
      </c>
      <c r="U556" s="138" t="e">
        <f>IF(OCT!#REF!&gt;0,OCT!#REF!,IF(OCT!#REF!="",""))</f>
        <v>#REF!</v>
      </c>
      <c r="V556" s="140" t="e">
        <f>IF(OCT!#REF!&gt;=1,OCT!#REF!,IF(OCT!#REF!="",""))</f>
        <v>#REF!</v>
      </c>
      <c r="W556" s="136" t="e">
        <f>IF(OCT!#REF!&gt;=1,OCT!#REF!,IF(OCT!#REF!="",""))</f>
        <v>#REF!</v>
      </c>
      <c r="X556" s="140" t="e">
        <f>IF(OCT!#REF!&gt;=1,OCT!#REF!,IF(OCT!#REF!="",""))</f>
        <v>#REF!</v>
      </c>
      <c r="AA556" s="84"/>
      <c r="BA556" s="177" t="s">
        <v>485</v>
      </c>
    </row>
    <row r="557" spans="1:53" ht="23.1" customHeight="1" x14ac:dyDescent="0.2">
      <c r="A557" s="136" t="e">
        <f>IF(OCT!#REF!&gt;=1,OCT!#REF!,IF(OCT!#REF!="",""))</f>
        <v>#REF!</v>
      </c>
      <c r="B557" s="136" t="e">
        <f>(OCT!#REF!)</f>
        <v>#REF!</v>
      </c>
      <c r="C557" s="136" t="e">
        <f>(OCT!#REF!)</f>
        <v>#REF!</v>
      </c>
      <c r="D557" s="137" t="e">
        <f>IF(OCT!#REF!&gt;1,OCT!#REF!,IF(OCT!#REF!="",""))</f>
        <v>#REF!</v>
      </c>
      <c r="E557" s="137" t="e">
        <f>IF(OCT!#REF!&gt;"",OCT!#REF!,IF(OCT!#REF!="",""))</f>
        <v>#REF!</v>
      </c>
      <c r="F557" s="136" t="e">
        <f>IF(OCT!#REF!&gt;=1,OCT!#REF!,IF(OCT!#REF!="",""))</f>
        <v>#REF!</v>
      </c>
      <c r="G557" s="136" t="e">
        <f>IF(OCT!#REF!&gt;"",OCT!#REF!,IF(OCT!#REF!="",""))</f>
        <v>#REF!</v>
      </c>
      <c r="H557" s="136" t="e">
        <f>IF(OCT!#REF!&gt;=1,OCT!#REF!,IF(OCT!#REF!="",""))</f>
        <v>#REF!</v>
      </c>
      <c r="I557" s="136" t="e">
        <f>IF(OCT!#REF!&gt;=1,OCT!#REF!,IF(OCT!#REF!="",""))</f>
        <v>#REF!</v>
      </c>
      <c r="J557" s="136" t="e">
        <f>IF(OCT!#REF!&gt;=1,OCT!#REF!,IF(OCT!#REF!="",""))</f>
        <v>#REF!</v>
      </c>
      <c r="K557" s="136" t="e">
        <f>IF(OCT!#REF!&gt;=1,OCT!#REF!,IF(OCT!#REF!="",""))</f>
        <v>#REF!</v>
      </c>
      <c r="L557" s="136" t="e">
        <f>IF(OCT!#REF!&gt;=1,OCT!#REF!,IF(OCT!#REF!="",""))</f>
        <v>#REF!</v>
      </c>
      <c r="M557" s="136" t="e">
        <f>IF(OCT!#REF!&gt;=1,OCT!#REF!,IF(OCT!#REF!="",""))</f>
        <v>#REF!</v>
      </c>
      <c r="N557" s="136" t="e">
        <f>IF(OCT!#REF!&gt;=1,OCT!#REF!,IF(OCT!#REF!="",""))</f>
        <v>#REF!</v>
      </c>
      <c r="O557" s="136" t="e">
        <f>IF(OCT!#REF!&gt;=1,OCT!#REF!,IF(OCT!#REF!="",""))</f>
        <v>#REF!</v>
      </c>
      <c r="P557" s="136" t="e">
        <f>IF(OCT!#REF!&gt;=1,OCT!#REF!,IF(OCT!#REF!="",""))</f>
        <v>#REF!</v>
      </c>
      <c r="Q557" s="136" t="e">
        <f>IF(OCT!#REF!&gt;=1,OCT!#REF!,IF(OCT!#REF!="",""))</f>
        <v>#REF!</v>
      </c>
      <c r="R557" s="136" t="e">
        <f>IF(OCT!#REF!&gt;"",OCT!#REF!,IF(OCT!#REF!="",""))</f>
        <v>#REF!</v>
      </c>
      <c r="S557" s="136" t="e">
        <f>IF(OCT!#REF!&gt;"",OCT!#REF!,IF(OCT!#REF!="",""))</f>
        <v>#REF!</v>
      </c>
      <c r="T557" s="136" t="e">
        <f>IF(OCT!#REF!&gt;=1,OCT!#REF!,IF(OCT!#REF!="",""))</f>
        <v>#REF!</v>
      </c>
      <c r="U557" s="138" t="e">
        <f>IF(OCT!#REF!&gt;0,OCT!#REF!,IF(OCT!#REF!="",""))</f>
        <v>#REF!</v>
      </c>
      <c r="V557" s="140" t="e">
        <f>IF(OCT!#REF!&gt;=1,OCT!#REF!,IF(OCT!#REF!="",""))</f>
        <v>#REF!</v>
      </c>
      <c r="W557" s="136" t="e">
        <f>IF(OCT!#REF!&gt;=1,OCT!#REF!,IF(OCT!#REF!="",""))</f>
        <v>#REF!</v>
      </c>
      <c r="X557" s="140" t="e">
        <f>IF(OCT!#REF!&gt;=1,OCT!#REF!,IF(OCT!#REF!="",""))</f>
        <v>#REF!</v>
      </c>
      <c r="AA557" s="84"/>
      <c r="BA557" s="177" t="s">
        <v>486</v>
      </c>
    </row>
    <row r="558" spans="1:53" ht="23.1" customHeight="1" x14ac:dyDescent="0.2">
      <c r="A558" s="136" t="e">
        <f>IF(OCT!#REF!&gt;=1,OCT!#REF!,IF(OCT!#REF!="",""))</f>
        <v>#REF!</v>
      </c>
      <c r="B558" s="136" t="e">
        <f>(OCT!#REF!)</f>
        <v>#REF!</v>
      </c>
      <c r="C558" s="136" t="e">
        <f>(OCT!#REF!)</f>
        <v>#REF!</v>
      </c>
      <c r="D558" s="137" t="e">
        <f>IF(OCT!#REF!&gt;1,OCT!#REF!,IF(OCT!#REF!="",""))</f>
        <v>#REF!</v>
      </c>
      <c r="E558" s="137" t="e">
        <f>IF(OCT!#REF!&gt;"",OCT!#REF!,IF(OCT!#REF!="",""))</f>
        <v>#REF!</v>
      </c>
      <c r="F558" s="136" t="e">
        <f>IF(OCT!#REF!&gt;=1,OCT!#REF!,IF(OCT!#REF!="",""))</f>
        <v>#REF!</v>
      </c>
      <c r="G558" s="136" t="e">
        <f>IF(OCT!#REF!&gt;"",OCT!#REF!,IF(OCT!#REF!="",""))</f>
        <v>#REF!</v>
      </c>
      <c r="H558" s="136" t="e">
        <f>IF(OCT!#REF!&gt;=1,OCT!#REF!,IF(OCT!#REF!="",""))</f>
        <v>#REF!</v>
      </c>
      <c r="I558" s="136" t="e">
        <f>IF(OCT!#REF!&gt;=1,OCT!#REF!,IF(OCT!#REF!="",""))</f>
        <v>#REF!</v>
      </c>
      <c r="J558" s="136" t="e">
        <f>IF(OCT!#REF!&gt;=1,OCT!#REF!,IF(OCT!#REF!="",""))</f>
        <v>#REF!</v>
      </c>
      <c r="K558" s="136" t="e">
        <f>IF(OCT!#REF!&gt;=1,OCT!#REF!,IF(OCT!#REF!="",""))</f>
        <v>#REF!</v>
      </c>
      <c r="L558" s="136" t="e">
        <f>IF(OCT!#REF!&gt;=1,OCT!#REF!,IF(OCT!#REF!="",""))</f>
        <v>#REF!</v>
      </c>
      <c r="M558" s="136" t="e">
        <f>IF(OCT!#REF!&gt;=1,OCT!#REF!,IF(OCT!#REF!="",""))</f>
        <v>#REF!</v>
      </c>
      <c r="N558" s="136" t="e">
        <f>IF(OCT!#REF!&gt;=1,OCT!#REF!,IF(OCT!#REF!="",""))</f>
        <v>#REF!</v>
      </c>
      <c r="O558" s="136" t="e">
        <f>IF(OCT!#REF!&gt;=1,OCT!#REF!,IF(OCT!#REF!="",""))</f>
        <v>#REF!</v>
      </c>
      <c r="P558" s="136" t="e">
        <f>IF(OCT!#REF!&gt;=1,OCT!#REF!,IF(OCT!#REF!="",""))</f>
        <v>#REF!</v>
      </c>
      <c r="Q558" s="136" t="e">
        <f>IF(OCT!#REF!&gt;=1,OCT!#REF!,IF(OCT!#REF!="",""))</f>
        <v>#REF!</v>
      </c>
      <c r="R558" s="136" t="e">
        <f>IF(OCT!#REF!&gt;"",OCT!#REF!,IF(OCT!#REF!="",""))</f>
        <v>#REF!</v>
      </c>
      <c r="S558" s="136" t="e">
        <f>IF(OCT!#REF!&gt;"",OCT!#REF!,IF(OCT!#REF!="",""))</f>
        <v>#REF!</v>
      </c>
      <c r="T558" s="136" t="e">
        <f>IF(OCT!#REF!&gt;=1,OCT!#REF!,IF(OCT!#REF!="",""))</f>
        <v>#REF!</v>
      </c>
      <c r="U558" s="138" t="e">
        <f>IF(OCT!#REF!&gt;0,OCT!#REF!,IF(OCT!#REF!="",""))</f>
        <v>#REF!</v>
      </c>
      <c r="V558" s="140" t="e">
        <f>IF(OCT!#REF!&gt;=1,OCT!#REF!,IF(OCT!#REF!="",""))</f>
        <v>#REF!</v>
      </c>
      <c r="W558" s="136" t="e">
        <f>IF(OCT!#REF!&gt;=1,OCT!#REF!,IF(OCT!#REF!="",""))</f>
        <v>#REF!</v>
      </c>
      <c r="X558" s="140" t="e">
        <f>IF(OCT!#REF!&gt;=1,OCT!#REF!,IF(OCT!#REF!="",""))</f>
        <v>#REF!</v>
      </c>
      <c r="AA558" s="84"/>
      <c r="BA558" s="177" t="s">
        <v>487</v>
      </c>
    </row>
    <row r="559" spans="1:53" ht="23.1" customHeight="1" x14ac:dyDescent="0.2">
      <c r="A559" s="136" t="e">
        <f>IF(OCT!#REF!&gt;=1,OCT!#REF!,IF(OCT!#REF!="",""))</f>
        <v>#REF!</v>
      </c>
      <c r="B559" s="136" t="e">
        <f>(OCT!#REF!)</f>
        <v>#REF!</v>
      </c>
      <c r="C559" s="136" t="e">
        <f>(OCT!#REF!)</f>
        <v>#REF!</v>
      </c>
      <c r="D559" s="137" t="e">
        <f>IF(OCT!#REF!&gt;1,OCT!#REF!,IF(OCT!#REF!="",""))</f>
        <v>#REF!</v>
      </c>
      <c r="E559" s="137" t="e">
        <f>IF(OCT!#REF!&gt;"",OCT!#REF!,IF(OCT!#REF!="",""))</f>
        <v>#REF!</v>
      </c>
      <c r="F559" s="136" t="e">
        <f>IF(OCT!#REF!&gt;=1,OCT!#REF!,IF(OCT!#REF!="",""))</f>
        <v>#REF!</v>
      </c>
      <c r="G559" s="136" t="e">
        <f>IF(OCT!#REF!&gt;"",OCT!#REF!,IF(OCT!#REF!="",""))</f>
        <v>#REF!</v>
      </c>
      <c r="H559" s="136" t="e">
        <f>IF(OCT!#REF!&gt;=1,OCT!#REF!,IF(OCT!#REF!="",""))</f>
        <v>#REF!</v>
      </c>
      <c r="I559" s="136" t="e">
        <f>IF(OCT!#REF!&gt;=1,OCT!#REF!,IF(OCT!#REF!="",""))</f>
        <v>#REF!</v>
      </c>
      <c r="J559" s="136" t="e">
        <f>IF(OCT!#REF!&gt;=1,OCT!#REF!,IF(OCT!#REF!="",""))</f>
        <v>#REF!</v>
      </c>
      <c r="K559" s="136" t="e">
        <f>IF(OCT!#REF!&gt;=1,OCT!#REF!,IF(OCT!#REF!="",""))</f>
        <v>#REF!</v>
      </c>
      <c r="L559" s="136" t="e">
        <f>IF(OCT!#REF!&gt;=1,OCT!#REF!,IF(OCT!#REF!="",""))</f>
        <v>#REF!</v>
      </c>
      <c r="M559" s="136" t="e">
        <f>IF(OCT!#REF!&gt;=1,OCT!#REF!,IF(OCT!#REF!="",""))</f>
        <v>#REF!</v>
      </c>
      <c r="N559" s="136" t="e">
        <f>IF(OCT!#REF!&gt;=1,OCT!#REF!,IF(OCT!#REF!="",""))</f>
        <v>#REF!</v>
      </c>
      <c r="O559" s="136" t="e">
        <f>IF(OCT!#REF!&gt;=1,OCT!#REF!,IF(OCT!#REF!="",""))</f>
        <v>#REF!</v>
      </c>
      <c r="P559" s="136" t="e">
        <f>IF(OCT!#REF!&gt;=1,OCT!#REF!,IF(OCT!#REF!="",""))</f>
        <v>#REF!</v>
      </c>
      <c r="Q559" s="136" t="e">
        <f>IF(OCT!#REF!&gt;=1,OCT!#REF!,IF(OCT!#REF!="",""))</f>
        <v>#REF!</v>
      </c>
      <c r="R559" s="136" t="e">
        <f>IF(OCT!#REF!&gt;"",OCT!#REF!,IF(OCT!#REF!="",""))</f>
        <v>#REF!</v>
      </c>
      <c r="S559" s="136" t="e">
        <f>IF(OCT!#REF!&gt;"",OCT!#REF!,IF(OCT!#REF!="",""))</f>
        <v>#REF!</v>
      </c>
      <c r="T559" s="136" t="e">
        <f>IF(OCT!#REF!&gt;=1,OCT!#REF!,IF(OCT!#REF!="",""))</f>
        <v>#REF!</v>
      </c>
      <c r="U559" s="138" t="e">
        <f>IF(OCT!#REF!&gt;0,OCT!#REF!,IF(OCT!#REF!="",""))</f>
        <v>#REF!</v>
      </c>
      <c r="V559" s="140" t="e">
        <f>IF(OCT!#REF!&gt;=1,OCT!#REF!,IF(OCT!#REF!="",""))</f>
        <v>#REF!</v>
      </c>
      <c r="W559" s="136" t="e">
        <f>IF(OCT!#REF!&gt;=1,OCT!#REF!,IF(OCT!#REF!="",""))</f>
        <v>#REF!</v>
      </c>
      <c r="X559" s="140" t="e">
        <f>IF(OCT!#REF!&gt;=1,OCT!#REF!,IF(OCT!#REF!="",""))</f>
        <v>#REF!</v>
      </c>
      <c r="AA559" s="84"/>
      <c r="BA559" s="177" t="s">
        <v>488</v>
      </c>
    </row>
    <row r="560" spans="1:53" ht="23.1" customHeight="1" x14ac:dyDescent="0.2">
      <c r="A560" s="136" t="e">
        <f>IF(OCT!#REF!&gt;=1,OCT!#REF!,IF(OCT!#REF!="",""))</f>
        <v>#REF!</v>
      </c>
      <c r="B560" s="136" t="e">
        <f>(OCT!#REF!)</f>
        <v>#REF!</v>
      </c>
      <c r="C560" s="136" t="e">
        <f>(OCT!#REF!)</f>
        <v>#REF!</v>
      </c>
      <c r="D560" s="137" t="e">
        <f>IF(OCT!#REF!&gt;1,OCT!#REF!,IF(OCT!#REF!="",""))</f>
        <v>#REF!</v>
      </c>
      <c r="E560" s="137" t="e">
        <f>IF(OCT!#REF!&gt;"",OCT!#REF!,IF(OCT!#REF!="",""))</f>
        <v>#REF!</v>
      </c>
      <c r="F560" s="136" t="e">
        <f>IF(OCT!#REF!&gt;=1,OCT!#REF!,IF(OCT!#REF!="",""))</f>
        <v>#REF!</v>
      </c>
      <c r="G560" s="136" t="e">
        <f>IF(OCT!#REF!&gt;"",OCT!#REF!,IF(OCT!#REF!="",""))</f>
        <v>#REF!</v>
      </c>
      <c r="H560" s="136" t="e">
        <f>IF(OCT!#REF!&gt;=1,OCT!#REF!,IF(OCT!#REF!="",""))</f>
        <v>#REF!</v>
      </c>
      <c r="I560" s="136" t="e">
        <f>IF(OCT!#REF!&gt;=1,OCT!#REF!,IF(OCT!#REF!="",""))</f>
        <v>#REF!</v>
      </c>
      <c r="J560" s="136" t="e">
        <f>IF(OCT!#REF!&gt;=1,OCT!#REF!,IF(OCT!#REF!="",""))</f>
        <v>#REF!</v>
      </c>
      <c r="K560" s="136" t="e">
        <f>IF(OCT!#REF!&gt;=1,OCT!#REF!,IF(OCT!#REF!="",""))</f>
        <v>#REF!</v>
      </c>
      <c r="L560" s="136" t="e">
        <f>IF(OCT!#REF!&gt;=1,OCT!#REF!,IF(OCT!#REF!="",""))</f>
        <v>#REF!</v>
      </c>
      <c r="M560" s="136" t="e">
        <f>IF(OCT!#REF!&gt;=1,OCT!#REF!,IF(OCT!#REF!="",""))</f>
        <v>#REF!</v>
      </c>
      <c r="N560" s="136" t="e">
        <f>IF(OCT!#REF!&gt;=1,OCT!#REF!,IF(OCT!#REF!="",""))</f>
        <v>#REF!</v>
      </c>
      <c r="O560" s="136" t="e">
        <f>IF(OCT!#REF!&gt;=1,OCT!#REF!,IF(OCT!#REF!="",""))</f>
        <v>#REF!</v>
      </c>
      <c r="P560" s="136" t="e">
        <f>IF(OCT!#REF!&gt;=1,OCT!#REF!,IF(OCT!#REF!="",""))</f>
        <v>#REF!</v>
      </c>
      <c r="Q560" s="136" t="e">
        <f>IF(OCT!#REF!&gt;=1,OCT!#REF!,IF(OCT!#REF!="",""))</f>
        <v>#REF!</v>
      </c>
      <c r="R560" s="136" t="e">
        <f>IF(OCT!#REF!&gt;"",OCT!#REF!,IF(OCT!#REF!="",""))</f>
        <v>#REF!</v>
      </c>
      <c r="S560" s="136" t="e">
        <f>IF(OCT!#REF!&gt;"",OCT!#REF!,IF(OCT!#REF!="",""))</f>
        <v>#REF!</v>
      </c>
      <c r="T560" s="136" t="e">
        <f>IF(OCT!#REF!&gt;=1,OCT!#REF!,IF(OCT!#REF!="",""))</f>
        <v>#REF!</v>
      </c>
      <c r="U560" s="138" t="e">
        <f>IF(OCT!#REF!&gt;0,OCT!#REF!,IF(OCT!#REF!="",""))</f>
        <v>#REF!</v>
      </c>
      <c r="V560" s="140" t="e">
        <f>IF(OCT!#REF!&gt;=1,OCT!#REF!,IF(OCT!#REF!="",""))</f>
        <v>#REF!</v>
      </c>
      <c r="W560" s="136" t="e">
        <f>IF(OCT!#REF!&gt;=1,OCT!#REF!,IF(OCT!#REF!="",""))</f>
        <v>#REF!</v>
      </c>
      <c r="X560" s="140" t="e">
        <f>IF(OCT!#REF!&gt;=1,OCT!#REF!,IF(OCT!#REF!="",""))</f>
        <v>#REF!</v>
      </c>
      <c r="AA560" s="84"/>
      <c r="BA560" s="177" t="s">
        <v>489</v>
      </c>
    </row>
    <row r="561" spans="1:53" ht="23.1" customHeight="1" x14ac:dyDescent="0.2">
      <c r="A561" s="136" t="e">
        <f>IF(OCT!#REF!&gt;=1,OCT!#REF!,IF(OCT!#REF!="",""))</f>
        <v>#REF!</v>
      </c>
      <c r="B561" s="136" t="e">
        <f>(OCT!#REF!)</f>
        <v>#REF!</v>
      </c>
      <c r="C561" s="136" t="e">
        <f>(OCT!#REF!)</f>
        <v>#REF!</v>
      </c>
      <c r="D561" s="137" t="e">
        <f>IF(OCT!#REF!&gt;1,OCT!#REF!,IF(OCT!#REF!="",""))</f>
        <v>#REF!</v>
      </c>
      <c r="E561" s="137" t="e">
        <f>IF(OCT!#REF!&gt;"",OCT!#REF!,IF(OCT!#REF!="",""))</f>
        <v>#REF!</v>
      </c>
      <c r="F561" s="136" t="e">
        <f>IF(OCT!#REF!&gt;=1,OCT!#REF!,IF(OCT!#REF!="",""))</f>
        <v>#REF!</v>
      </c>
      <c r="G561" s="136" t="e">
        <f>IF(OCT!#REF!&gt;"",OCT!#REF!,IF(OCT!#REF!="",""))</f>
        <v>#REF!</v>
      </c>
      <c r="H561" s="136" t="e">
        <f>IF(OCT!#REF!&gt;=1,OCT!#REF!,IF(OCT!#REF!="",""))</f>
        <v>#REF!</v>
      </c>
      <c r="I561" s="136" t="e">
        <f>IF(OCT!#REF!&gt;=1,OCT!#REF!,IF(OCT!#REF!="",""))</f>
        <v>#REF!</v>
      </c>
      <c r="J561" s="136" t="e">
        <f>IF(OCT!#REF!&gt;=1,OCT!#REF!,IF(OCT!#REF!="",""))</f>
        <v>#REF!</v>
      </c>
      <c r="K561" s="136" t="e">
        <f>IF(OCT!#REF!&gt;=1,OCT!#REF!,IF(OCT!#REF!="",""))</f>
        <v>#REF!</v>
      </c>
      <c r="L561" s="136" t="e">
        <f>IF(OCT!#REF!&gt;=1,OCT!#REF!,IF(OCT!#REF!="",""))</f>
        <v>#REF!</v>
      </c>
      <c r="M561" s="136" t="e">
        <f>IF(OCT!#REF!&gt;=1,OCT!#REF!,IF(OCT!#REF!="",""))</f>
        <v>#REF!</v>
      </c>
      <c r="N561" s="136" t="e">
        <f>IF(OCT!#REF!&gt;=1,OCT!#REF!,IF(OCT!#REF!="",""))</f>
        <v>#REF!</v>
      </c>
      <c r="O561" s="136" t="e">
        <f>IF(OCT!#REF!&gt;=1,OCT!#REF!,IF(OCT!#REF!="",""))</f>
        <v>#REF!</v>
      </c>
      <c r="P561" s="136" t="e">
        <f>IF(OCT!#REF!&gt;=1,OCT!#REF!,IF(OCT!#REF!="",""))</f>
        <v>#REF!</v>
      </c>
      <c r="Q561" s="136" t="e">
        <f>IF(OCT!#REF!&gt;=1,OCT!#REF!,IF(OCT!#REF!="",""))</f>
        <v>#REF!</v>
      </c>
      <c r="R561" s="136" t="e">
        <f>IF(OCT!#REF!&gt;"",OCT!#REF!,IF(OCT!#REF!="",""))</f>
        <v>#REF!</v>
      </c>
      <c r="S561" s="136" t="e">
        <f>IF(OCT!#REF!&gt;"",OCT!#REF!,IF(OCT!#REF!="",""))</f>
        <v>#REF!</v>
      </c>
      <c r="T561" s="136" t="e">
        <f>IF(OCT!#REF!&gt;=1,OCT!#REF!,IF(OCT!#REF!="",""))</f>
        <v>#REF!</v>
      </c>
      <c r="U561" s="138" t="e">
        <f>IF(OCT!#REF!&gt;0,OCT!#REF!,IF(OCT!#REF!="",""))</f>
        <v>#REF!</v>
      </c>
      <c r="V561" s="140" t="e">
        <f>IF(OCT!#REF!&gt;=1,OCT!#REF!,IF(OCT!#REF!="",""))</f>
        <v>#REF!</v>
      </c>
      <c r="W561" s="136" t="e">
        <f>IF(OCT!#REF!&gt;=1,OCT!#REF!,IF(OCT!#REF!="",""))</f>
        <v>#REF!</v>
      </c>
      <c r="X561" s="140" t="e">
        <f>IF(OCT!#REF!&gt;=1,OCT!#REF!,IF(OCT!#REF!="",""))</f>
        <v>#REF!</v>
      </c>
      <c r="AA561" s="84"/>
      <c r="BA561" s="177" t="s">
        <v>490</v>
      </c>
    </row>
    <row r="562" spans="1:53" ht="23.1" customHeight="1" x14ac:dyDescent="0.2">
      <c r="A562" s="136" t="e">
        <f>IF(OCT!#REF!&gt;=1,OCT!#REF!,IF(OCT!#REF!="",""))</f>
        <v>#REF!</v>
      </c>
      <c r="B562" s="136" t="e">
        <f>(OCT!#REF!)</f>
        <v>#REF!</v>
      </c>
      <c r="C562" s="136" t="e">
        <f>(OCT!#REF!)</f>
        <v>#REF!</v>
      </c>
      <c r="D562" s="137" t="e">
        <f>IF(OCT!#REF!&gt;1,OCT!#REF!,IF(OCT!#REF!="",""))</f>
        <v>#REF!</v>
      </c>
      <c r="E562" s="137" t="e">
        <f>IF(OCT!#REF!&gt;"",OCT!#REF!,IF(OCT!#REF!="",""))</f>
        <v>#REF!</v>
      </c>
      <c r="F562" s="136" t="e">
        <f>IF(OCT!#REF!&gt;=1,OCT!#REF!,IF(OCT!#REF!="",""))</f>
        <v>#REF!</v>
      </c>
      <c r="G562" s="136" t="e">
        <f>IF(OCT!#REF!&gt;"",OCT!#REF!,IF(OCT!#REF!="",""))</f>
        <v>#REF!</v>
      </c>
      <c r="H562" s="136" t="e">
        <f>IF(OCT!#REF!&gt;=1,OCT!#REF!,IF(OCT!#REF!="",""))</f>
        <v>#REF!</v>
      </c>
      <c r="I562" s="136" t="e">
        <f>IF(OCT!#REF!&gt;=1,OCT!#REF!,IF(OCT!#REF!="",""))</f>
        <v>#REF!</v>
      </c>
      <c r="J562" s="136" t="e">
        <f>IF(OCT!#REF!&gt;=1,OCT!#REF!,IF(OCT!#REF!="",""))</f>
        <v>#REF!</v>
      </c>
      <c r="K562" s="136" t="e">
        <f>IF(OCT!#REF!&gt;=1,OCT!#REF!,IF(OCT!#REF!="",""))</f>
        <v>#REF!</v>
      </c>
      <c r="L562" s="136" t="e">
        <f>IF(OCT!#REF!&gt;=1,OCT!#REF!,IF(OCT!#REF!="",""))</f>
        <v>#REF!</v>
      </c>
      <c r="M562" s="136" t="e">
        <f>IF(OCT!#REF!&gt;=1,OCT!#REF!,IF(OCT!#REF!="",""))</f>
        <v>#REF!</v>
      </c>
      <c r="N562" s="136" t="e">
        <f>IF(OCT!#REF!&gt;=1,OCT!#REF!,IF(OCT!#REF!="",""))</f>
        <v>#REF!</v>
      </c>
      <c r="O562" s="136" t="e">
        <f>IF(OCT!#REF!&gt;=1,OCT!#REF!,IF(OCT!#REF!="",""))</f>
        <v>#REF!</v>
      </c>
      <c r="P562" s="136" t="e">
        <f>IF(OCT!#REF!&gt;=1,OCT!#REF!,IF(OCT!#REF!="",""))</f>
        <v>#REF!</v>
      </c>
      <c r="Q562" s="136" t="e">
        <f>IF(OCT!#REF!&gt;=1,OCT!#REF!,IF(OCT!#REF!="",""))</f>
        <v>#REF!</v>
      </c>
      <c r="R562" s="136" t="e">
        <f>IF(OCT!#REF!&gt;"",OCT!#REF!,IF(OCT!#REF!="",""))</f>
        <v>#REF!</v>
      </c>
      <c r="S562" s="136" t="e">
        <f>IF(OCT!#REF!&gt;"",OCT!#REF!,IF(OCT!#REF!="",""))</f>
        <v>#REF!</v>
      </c>
      <c r="T562" s="136" t="e">
        <f>IF(OCT!#REF!&gt;=1,OCT!#REF!,IF(OCT!#REF!="",""))</f>
        <v>#REF!</v>
      </c>
      <c r="U562" s="138" t="e">
        <f>IF(OCT!#REF!&gt;0,OCT!#REF!,IF(OCT!#REF!="",""))</f>
        <v>#REF!</v>
      </c>
      <c r="V562" s="140" t="e">
        <f>IF(OCT!#REF!&gt;=1,OCT!#REF!,IF(OCT!#REF!="",""))</f>
        <v>#REF!</v>
      </c>
      <c r="W562" s="136" t="e">
        <f>IF(OCT!#REF!&gt;=1,OCT!#REF!,IF(OCT!#REF!="",""))</f>
        <v>#REF!</v>
      </c>
      <c r="X562" s="140" t="e">
        <f>IF(OCT!#REF!&gt;=1,OCT!#REF!,IF(OCT!#REF!="",""))</f>
        <v>#REF!</v>
      </c>
      <c r="AA562" s="84"/>
      <c r="BA562" s="177" t="s">
        <v>491</v>
      </c>
    </row>
    <row r="563" spans="1:53" ht="23.1" customHeight="1" x14ac:dyDescent="0.2">
      <c r="A563" s="136" t="e">
        <f>IF(OCT!#REF!&gt;=1,OCT!#REF!,IF(OCT!#REF!="",""))</f>
        <v>#REF!</v>
      </c>
      <c r="B563" s="136" t="e">
        <f>(OCT!#REF!)</f>
        <v>#REF!</v>
      </c>
      <c r="C563" s="136" t="e">
        <f>(OCT!#REF!)</f>
        <v>#REF!</v>
      </c>
      <c r="D563" s="137" t="e">
        <f>IF(OCT!#REF!&gt;1,OCT!#REF!,IF(OCT!#REF!="",""))</f>
        <v>#REF!</v>
      </c>
      <c r="E563" s="137" t="e">
        <f>IF(OCT!#REF!&gt;"",OCT!#REF!,IF(OCT!#REF!="",""))</f>
        <v>#REF!</v>
      </c>
      <c r="F563" s="136" t="e">
        <f>IF(OCT!#REF!&gt;=1,OCT!#REF!,IF(OCT!#REF!="",""))</f>
        <v>#REF!</v>
      </c>
      <c r="G563" s="136" t="e">
        <f>IF(OCT!#REF!&gt;"",OCT!#REF!,IF(OCT!#REF!="",""))</f>
        <v>#REF!</v>
      </c>
      <c r="H563" s="136" t="e">
        <f>IF(OCT!#REF!&gt;=1,OCT!#REF!,IF(OCT!#REF!="",""))</f>
        <v>#REF!</v>
      </c>
      <c r="I563" s="136" t="e">
        <f>IF(OCT!#REF!&gt;=1,OCT!#REF!,IF(OCT!#REF!="",""))</f>
        <v>#REF!</v>
      </c>
      <c r="J563" s="136" t="e">
        <f>IF(OCT!#REF!&gt;=1,OCT!#REF!,IF(OCT!#REF!="",""))</f>
        <v>#REF!</v>
      </c>
      <c r="K563" s="136" t="e">
        <f>IF(OCT!#REF!&gt;=1,OCT!#REF!,IF(OCT!#REF!="",""))</f>
        <v>#REF!</v>
      </c>
      <c r="L563" s="136" t="e">
        <f>IF(OCT!#REF!&gt;=1,OCT!#REF!,IF(OCT!#REF!="",""))</f>
        <v>#REF!</v>
      </c>
      <c r="M563" s="136" t="e">
        <f>IF(OCT!#REF!&gt;=1,OCT!#REF!,IF(OCT!#REF!="",""))</f>
        <v>#REF!</v>
      </c>
      <c r="N563" s="136" t="e">
        <f>IF(OCT!#REF!&gt;=1,OCT!#REF!,IF(OCT!#REF!="",""))</f>
        <v>#REF!</v>
      </c>
      <c r="O563" s="136" t="e">
        <f>IF(OCT!#REF!&gt;=1,OCT!#REF!,IF(OCT!#REF!="",""))</f>
        <v>#REF!</v>
      </c>
      <c r="P563" s="136" t="e">
        <f>IF(OCT!#REF!&gt;=1,OCT!#REF!,IF(OCT!#REF!="",""))</f>
        <v>#REF!</v>
      </c>
      <c r="Q563" s="136" t="e">
        <f>IF(OCT!#REF!&gt;=1,OCT!#REF!,IF(OCT!#REF!="",""))</f>
        <v>#REF!</v>
      </c>
      <c r="R563" s="136" t="e">
        <f>IF(OCT!#REF!&gt;"",OCT!#REF!,IF(OCT!#REF!="",""))</f>
        <v>#REF!</v>
      </c>
      <c r="S563" s="136" t="e">
        <f>IF(OCT!#REF!&gt;"",OCT!#REF!,IF(OCT!#REF!="",""))</f>
        <v>#REF!</v>
      </c>
      <c r="T563" s="136" t="e">
        <f>IF(OCT!#REF!&gt;=1,OCT!#REF!,IF(OCT!#REF!="",""))</f>
        <v>#REF!</v>
      </c>
      <c r="U563" s="138" t="e">
        <f>IF(OCT!#REF!&gt;0,OCT!#REF!,IF(OCT!#REF!="",""))</f>
        <v>#REF!</v>
      </c>
      <c r="V563" s="140" t="e">
        <f>IF(OCT!#REF!&gt;=1,OCT!#REF!,IF(OCT!#REF!="",""))</f>
        <v>#REF!</v>
      </c>
      <c r="W563" s="136" t="e">
        <f>IF(OCT!#REF!&gt;=1,OCT!#REF!,IF(OCT!#REF!="",""))</f>
        <v>#REF!</v>
      </c>
      <c r="X563" s="140" t="e">
        <f>IF(OCT!#REF!&gt;=1,OCT!#REF!,IF(OCT!#REF!="",""))</f>
        <v>#REF!</v>
      </c>
      <c r="AA563" s="84"/>
      <c r="BA563" s="177" t="s">
        <v>492</v>
      </c>
    </row>
    <row r="564" spans="1:53" ht="23.1" customHeight="1" x14ac:dyDescent="0.2">
      <c r="A564" s="136" t="e">
        <f>IF(OCT!#REF!&gt;=1,OCT!#REF!,IF(OCT!#REF!="",""))</f>
        <v>#REF!</v>
      </c>
      <c r="B564" s="136" t="e">
        <f>(OCT!#REF!)</f>
        <v>#REF!</v>
      </c>
      <c r="C564" s="136" t="e">
        <f>(OCT!#REF!)</f>
        <v>#REF!</v>
      </c>
      <c r="D564" s="137" t="e">
        <f>IF(OCT!#REF!&gt;1,OCT!#REF!,IF(OCT!#REF!="",""))</f>
        <v>#REF!</v>
      </c>
      <c r="E564" s="137" t="e">
        <f>IF(OCT!#REF!&gt;"",OCT!#REF!,IF(OCT!#REF!="",""))</f>
        <v>#REF!</v>
      </c>
      <c r="F564" s="136" t="e">
        <f>IF(OCT!#REF!&gt;=1,OCT!#REF!,IF(OCT!#REF!="",""))</f>
        <v>#REF!</v>
      </c>
      <c r="G564" s="136" t="e">
        <f>IF(OCT!#REF!&gt;"",OCT!#REF!,IF(OCT!#REF!="",""))</f>
        <v>#REF!</v>
      </c>
      <c r="H564" s="136" t="e">
        <f>IF(OCT!#REF!&gt;=1,OCT!#REF!,IF(OCT!#REF!="",""))</f>
        <v>#REF!</v>
      </c>
      <c r="I564" s="136" t="e">
        <f>IF(OCT!#REF!&gt;=1,OCT!#REF!,IF(OCT!#REF!="",""))</f>
        <v>#REF!</v>
      </c>
      <c r="J564" s="136" t="e">
        <f>IF(OCT!#REF!&gt;=1,OCT!#REF!,IF(OCT!#REF!="",""))</f>
        <v>#REF!</v>
      </c>
      <c r="K564" s="136" t="e">
        <f>IF(OCT!#REF!&gt;=1,OCT!#REF!,IF(OCT!#REF!="",""))</f>
        <v>#REF!</v>
      </c>
      <c r="L564" s="136" t="e">
        <f>IF(OCT!#REF!&gt;=1,OCT!#REF!,IF(OCT!#REF!="",""))</f>
        <v>#REF!</v>
      </c>
      <c r="M564" s="136" t="e">
        <f>IF(OCT!#REF!&gt;=1,OCT!#REF!,IF(OCT!#REF!="",""))</f>
        <v>#REF!</v>
      </c>
      <c r="N564" s="136" t="e">
        <f>IF(OCT!#REF!&gt;=1,OCT!#REF!,IF(OCT!#REF!="",""))</f>
        <v>#REF!</v>
      </c>
      <c r="O564" s="136" t="e">
        <f>IF(OCT!#REF!&gt;=1,OCT!#REF!,IF(OCT!#REF!="",""))</f>
        <v>#REF!</v>
      </c>
      <c r="P564" s="136" t="e">
        <f>IF(OCT!#REF!&gt;=1,OCT!#REF!,IF(OCT!#REF!="",""))</f>
        <v>#REF!</v>
      </c>
      <c r="Q564" s="136" t="e">
        <f>IF(OCT!#REF!&gt;=1,OCT!#REF!,IF(OCT!#REF!="",""))</f>
        <v>#REF!</v>
      </c>
      <c r="R564" s="136" t="e">
        <f>IF(OCT!#REF!&gt;"",OCT!#REF!,IF(OCT!#REF!="",""))</f>
        <v>#REF!</v>
      </c>
      <c r="S564" s="136" t="e">
        <f>IF(OCT!#REF!&gt;"",OCT!#REF!,IF(OCT!#REF!="",""))</f>
        <v>#REF!</v>
      </c>
      <c r="T564" s="136" t="e">
        <f>IF(OCT!#REF!&gt;=1,OCT!#REF!,IF(OCT!#REF!="",""))</f>
        <v>#REF!</v>
      </c>
      <c r="U564" s="138" t="e">
        <f>IF(OCT!#REF!&gt;0,OCT!#REF!,IF(OCT!#REF!="",""))</f>
        <v>#REF!</v>
      </c>
      <c r="V564" s="140" t="e">
        <f>IF(OCT!#REF!&gt;=1,OCT!#REF!,IF(OCT!#REF!="",""))</f>
        <v>#REF!</v>
      </c>
      <c r="W564" s="136" t="e">
        <f>IF(OCT!#REF!&gt;=1,OCT!#REF!,IF(OCT!#REF!="",""))</f>
        <v>#REF!</v>
      </c>
      <c r="X564" s="140" t="e">
        <f>IF(OCT!#REF!&gt;=1,OCT!#REF!,IF(OCT!#REF!="",""))</f>
        <v>#REF!</v>
      </c>
      <c r="AA564" s="84"/>
      <c r="BA564" s="177" t="s">
        <v>493</v>
      </c>
    </row>
    <row r="565" spans="1:53" ht="23.1" customHeight="1" x14ac:dyDescent="0.2">
      <c r="A565" s="136" t="e">
        <f>IF(OCT!#REF!&gt;=1,OCT!#REF!,IF(OCT!#REF!="",""))</f>
        <v>#REF!</v>
      </c>
      <c r="B565" s="136" t="e">
        <f>(OCT!#REF!)</f>
        <v>#REF!</v>
      </c>
      <c r="C565" s="136" t="e">
        <f>(OCT!#REF!)</f>
        <v>#REF!</v>
      </c>
      <c r="D565" s="137" t="e">
        <f>IF(OCT!#REF!&gt;1,OCT!#REF!,IF(OCT!#REF!="",""))</f>
        <v>#REF!</v>
      </c>
      <c r="E565" s="137" t="e">
        <f>IF(OCT!#REF!&gt;"",OCT!#REF!,IF(OCT!#REF!="",""))</f>
        <v>#REF!</v>
      </c>
      <c r="F565" s="136" t="e">
        <f>IF(OCT!#REF!&gt;=1,OCT!#REF!,IF(OCT!#REF!="",""))</f>
        <v>#REF!</v>
      </c>
      <c r="G565" s="136" t="e">
        <f>IF(OCT!#REF!&gt;"",OCT!#REF!,IF(OCT!#REF!="",""))</f>
        <v>#REF!</v>
      </c>
      <c r="H565" s="136" t="e">
        <f>IF(OCT!#REF!&gt;=1,OCT!#REF!,IF(OCT!#REF!="",""))</f>
        <v>#REF!</v>
      </c>
      <c r="I565" s="136" t="e">
        <f>IF(OCT!#REF!&gt;=1,OCT!#REF!,IF(OCT!#REF!="",""))</f>
        <v>#REF!</v>
      </c>
      <c r="J565" s="136" t="e">
        <f>IF(OCT!#REF!&gt;=1,OCT!#REF!,IF(OCT!#REF!="",""))</f>
        <v>#REF!</v>
      </c>
      <c r="K565" s="136" t="e">
        <f>IF(OCT!#REF!&gt;=1,OCT!#REF!,IF(OCT!#REF!="",""))</f>
        <v>#REF!</v>
      </c>
      <c r="L565" s="136" t="e">
        <f>IF(OCT!#REF!&gt;=1,OCT!#REF!,IF(OCT!#REF!="",""))</f>
        <v>#REF!</v>
      </c>
      <c r="M565" s="136" t="e">
        <f>IF(OCT!#REF!&gt;=1,OCT!#REF!,IF(OCT!#REF!="",""))</f>
        <v>#REF!</v>
      </c>
      <c r="N565" s="136" t="e">
        <f>IF(OCT!#REF!&gt;=1,OCT!#REF!,IF(OCT!#REF!="",""))</f>
        <v>#REF!</v>
      </c>
      <c r="O565" s="136" t="e">
        <f>IF(OCT!#REF!&gt;=1,OCT!#REF!,IF(OCT!#REF!="",""))</f>
        <v>#REF!</v>
      </c>
      <c r="P565" s="136" t="e">
        <f>IF(OCT!#REF!&gt;=1,OCT!#REF!,IF(OCT!#REF!="",""))</f>
        <v>#REF!</v>
      </c>
      <c r="Q565" s="136" t="e">
        <f>IF(OCT!#REF!&gt;=1,OCT!#REF!,IF(OCT!#REF!="",""))</f>
        <v>#REF!</v>
      </c>
      <c r="R565" s="136" t="e">
        <f>IF(OCT!#REF!&gt;"",OCT!#REF!,IF(OCT!#REF!="",""))</f>
        <v>#REF!</v>
      </c>
      <c r="S565" s="136" t="e">
        <f>IF(OCT!#REF!&gt;"",OCT!#REF!,IF(OCT!#REF!="",""))</f>
        <v>#REF!</v>
      </c>
      <c r="T565" s="136" t="e">
        <f>IF(OCT!#REF!&gt;=1,OCT!#REF!,IF(OCT!#REF!="",""))</f>
        <v>#REF!</v>
      </c>
      <c r="U565" s="138" t="e">
        <f>IF(OCT!#REF!&gt;0,OCT!#REF!,IF(OCT!#REF!="",""))</f>
        <v>#REF!</v>
      </c>
      <c r="V565" s="140" t="e">
        <f>IF(OCT!#REF!&gt;=1,OCT!#REF!,IF(OCT!#REF!="",""))</f>
        <v>#REF!</v>
      </c>
      <c r="W565" s="136" t="e">
        <f>IF(OCT!#REF!&gt;=1,OCT!#REF!,IF(OCT!#REF!="",""))</f>
        <v>#REF!</v>
      </c>
      <c r="X565" s="140" t="e">
        <f>IF(OCT!#REF!&gt;=1,OCT!#REF!,IF(OCT!#REF!="",""))</f>
        <v>#REF!</v>
      </c>
      <c r="AA565" s="84"/>
      <c r="BA565" s="177" t="s">
        <v>494</v>
      </c>
    </row>
    <row r="566" spans="1:53" ht="23.1" customHeight="1" x14ac:dyDescent="0.2">
      <c r="A566" s="136" t="e">
        <f>IF(NOV!#REF!&gt;=1,NOV!#REF!,IF(NOV!#REF!="",""))</f>
        <v>#REF!</v>
      </c>
      <c r="B566" s="136" t="e">
        <f>(NOV!#REF!)</f>
        <v>#REF!</v>
      </c>
      <c r="C566" s="136" t="e">
        <f>(NOV!#REF!)</f>
        <v>#REF!</v>
      </c>
      <c r="D566" s="137" t="e">
        <f>IF(NOV!#REF!&gt;1,NOV!#REF!,IF(NOV!#REF!="",""))</f>
        <v>#REF!</v>
      </c>
      <c r="E566" s="137" t="e">
        <f>IF(NOV!#REF!&gt;"",NOV!#REF!,IF(NOV!#REF!="",""))</f>
        <v>#REF!</v>
      </c>
      <c r="F566" s="136" t="e">
        <f>IF(NOV!#REF!&gt;=1,NOV!#REF!,IF(NOV!#REF!="",""))</f>
        <v>#REF!</v>
      </c>
      <c r="G566" s="136" t="e">
        <f>IF(NOV!#REF!&gt;"",NOV!#REF!,IF(NOV!#REF!="",""))</f>
        <v>#REF!</v>
      </c>
      <c r="H566" s="136" t="e">
        <f>IF(NOV!#REF!&gt;=1,NOV!#REF!,IF(NOV!#REF!="",""))</f>
        <v>#REF!</v>
      </c>
      <c r="I566" s="136" t="e">
        <f>IF(NOV!#REF!&gt;=1,NOV!#REF!,IF(NOV!#REF!="",""))</f>
        <v>#REF!</v>
      </c>
      <c r="J566" s="136" t="e">
        <f>IF(NOV!#REF!&gt;=1,NOV!#REF!,IF(NOV!#REF!="",""))</f>
        <v>#REF!</v>
      </c>
      <c r="K566" s="136" t="e">
        <f>IF(NOV!#REF!&gt;=1,NOV!#REF!,IF(NOV!#REF!="",""))</f>
        <v>#REF!</v>
      </c>
      <c r="L566" s="136" t="e">
        <f>IF(NOV!#REF!&gt;=1,NOV!#REF!,IF(NOV!#REF!="",""))</f>
        <v>#REF!</v>
      </c>
      <c r="M566" s="136" t="e">
        <f>IF(NOV!#REF!&gt;=1,NOV!#REF!,IF(NOV!#REF!="",""))</f>
        <v>#REF!</v>
      </c>
      <c r="N566" s="136" t="e">
        <f>IF(NOV!#REF!&gt;=1,NOV!#REF!,IF(NOV!#REF!="",""))</f>
        <v>#REF!</v>
      </c>
      <c r="O566" s="136" t="e">
        <f>IF(NOV!#REF!&gt;=1,NOV!#REF!,IF(NOV!#REF!="",""))</f>
        <v>#REF!</v>
      </c>
      <c r="P566" s="136" t="e">
        <f>IF(NOV!#REF!&gt;=1,NOV!#REF!,IF(NOV!#REF!="",""))</f>
        <v>#REF!</v>
      </c>
      <c r="Q566" s="136" t="e">
        <f>IF(NOV!#REF!&gt;=1,NOV!#REF!,IF(NOV!#REF!="",""))</f>
        <v>#REF!</v>
      </c>
      <c r="R566" s="136" t="e">
        <f>IF(NOV!#REF!&gt;"",NOV!#REF!,IF(NOV!#REF!="",""))</f>
        <v>#REF!</v>
      </c>
      <c r="S566" s="136" t="e">
        <f>IF(NOV!#REF!&gt;"",NOV!#REF!,IF(NOV!#REF!="",""))</f>
        <v>#REF!</v>
      </c>
      <c r="T566" s="136" t="e">
        <f>IF(NOV!#REF!&gt;=1,NOV!#REF!,IF(NOV!#REF!="",""))</f>
        <v>#REF!</v>
      </c>
      <c r="U566" s="138" t="e">
        <f>IF(NOV!#REF!&gt;0,NOV!#REF!,IF(NOV!#REF!="",""))</f>
        <v>#REF!</v>
      </c>
      <c r="V566" s="140" t="e">
        <f>IF(NOV!#REF!&gt;=1,NOV!#REF!,IF(NOV!#REF!="",""))</f>
        <v>#REF!</v>
      </c>
      <c r="W566" s="136" t="e">
        <f>IF(NOV!#REF!&gt;=1,NOV!#REF!,IF(NOV!#REF!="",""))</f>
        <v>#REF!</v>
      </c>
      <c r="X566" s="140" t="e">
        <f>IF(NOV!#REF!&gt;=1,NOV!#REF!,IF(NOV!#REF!="",""))</f>
        <v>#REF!</v>
      </c>
      <c r="AA566" s="84"/>
      <c r="BA566" s="177" t="s">
        <v>495</v>
      </c>
    </row>
    <row r="567" spans="1:53" ht="23.1" customHeight="1" x14ac:dyDescent="0.2">
      <c r="A567" s="136" t="e">
        <f>IF(NOV!#REF!&gt;=1,NOV!#REF!,IF(NOV!#REF!="",""))</f>
        <v>#REF!</v>
      </c>
      <c r="B567" s="136" t="e">
        <f>(NOV!#REF!)</f>
        <v>#REF!</v>
      </c>
      <c r="C567" s="136" t="e">
        <f>(NOV!#REF!)</f>
        <v>#REF!</v>
      </c>
      <c r="D567" s="137" t="e">
        <f>IF(NOV!#REF!&gt;1,NOV!#REF!,IF(NOV!#REF!="",""))</f>
        <v>#REF!</v>
      </c>
      <c r="E567" s="137" t="e">
        <f>IF(NOV!#REF!&gt;"",NOV!#REF!,IF(NOV!#REF!="",""))</f>
        <v>#REF!</v>
      </c>
      <c r="F567" s="136" t="e">
        <f>IF(NOV!#REF!&gt;=1,NOV!#REF!,IF(NOV!#REF!="",""))</f>
        <v>#REF!</v>
      </c>
      <c r="G567" s="136" t="e">
        <f>IF(NOV!#REF!&gt;"",NOV!#REF!,IF(NOV!#REF!="",""))</f>
        <v>#REF!</v>
      </c>
      <c r="H567" s="136" t="e">
        <f>IF(NOV!#REF!&gt;=1,NOV!#REF!,IF(NOV!#REF!="",""))</f>
        <v>#REF!</v>
      </c>
      <c r="I567" s="136" t="e">
        <f>IF(NOV!#REF!&gt;=1,NOV!#REF!,IF(NOV!#REF!="",""))</f>
        <v>#REF!</v>
      </c>
      <c r="J567" s="136" t="e">
        <f>IF(NOV!#REF!&gt;=1,NOV!#REF!,IF(NOV!#REF!="",""))</f>
        <v>#REF!</v>
      </c>
      <c r="K567" s="136" t="e">
        <f>IF(NOV!#REF!&gt;=1,NOV!#REF!,IF(NOV!#REF!="",""))</f>
        <v>#REF!</v>
      </c>
      <c r="L567" s="136" t="e">
        <f>IF(NOV!#REF!&gt;=1,NOV!#REF!,IF(NOV!#REF!="",""))</f>
        <v>#REF!</v>
      </c>
      <c r="M567" s="136" t="e">
        <f>IF(NOV!#REF!&gt;=1,NOV!#REF!,IF(NOV!#REF!="",""))</f>
        <v>#REF!</v>
      </c>
      <c r="N567" s="136" t="e">
        <f>IF(NOV!#REF!&gt;=1,NOV!#REF!,IF(NOV!#REF!="",""))</f>
        <v>#REF!</v>
      </c>
      <c r="O567" s="136" t="e">
        <f>IF(NOV!#REF!&gt;=1,NOV!#REF!,IF(NOV!#REF!="",""))</f>
        <v>#REF!</v>
      </c>
      <c r="P567" s="136" t="e">
        <f>IF(NOV!#REF!&gt;=1,NOV!#REF!,IF(NOV!#REF!="",""))</f>
        <v>#REF!</v>
      </c>
      <c r="Q567" s="136" t="e">
        <f>IF(NOV!#REF!&gt;=1,NOV!#REF!,IF(NOV!#REF!="",""))</f>
        <v>#REF!</v>
      </c>
      <c r="R567" s="136" t="e">
        <f>IF(NOV!#REF!&gt;"",NOV!#REF!,IF(NOV!#REF!="",""))</f>
        <v>#REF!</v>
      </c>
      <c r="S567" s="136" t="e">
        <f>IF(NOV!#REF!&gt;"",NOV!#REF!,IF(NOV!#REF!="",""))</f>
        <v>#REF!</v>
      </c>
      <c r="T567" s="136" t="e">
        <f>IF(NOV!#REF!&gt;=1,NOV!#REF!,IF(NOV!#REF!="",""))</f>
        <v>#REF!</v>
      </c>
      <c r="U567" s="138" t="e">
        <f>IF(NOV!#REF!&gt;0,NOV!#REF!,IF(NOV!#REF!="",""))</f>
        <v>#REF!</v>
      </c>
      <c r="V567" s="140" t="e">
        <f>IF(NOV!#REF!&gt;=1,NOV!#REF!,IF(NOV!#REF!="",""))</f>
        <v>#REF!</v>
      </c>
      <c r="W567" s="136" t="e">
        <f>IF(NOV!#REF!&gt;=1,NOV!#REF!,IF(NOV!#REF!="",""))</f>
        <v>#REF!</v>
      </c>
      <c r="X567" s="140" t="e">
        <f>IF(NOV!#REF!&gt;=1,NOV!#REF!,IF(NOV!#REF!="",""))</f>
        <v>#REF!</v>
      </c>
      <c r="AA567" s="84"/>
      <c r="BA567" s="177" t="s">
        <v>496</v>
      </c>
    </row>
    <row r="568" spans="1:53" ht="23.1" customHeight="1" x14ac:dyDescent="0.2">
      <c r="A568" s="136" t="e">
        <f>IF(NOV!#REF!&gt;=1,NOV!#REF!,IF(NOV!#REF!="",""))</f>
        <v>#REF!</v>
      </c>
      <c r="B568" s="136" t="e">
        <f>(NOV!#REF!)</f>
        <v>#REF!</v>
      </c>
      <c r="C568" s="136" t="e">
        <f>(NOV!#REF!)</f>
        <v>#REF!</v>
      </c>
      <c r="D568" s="137" t="e">
        <f>IF(NOV!#REF!&gt;1,NOV!#REF!,IF(NOV!#REF!="",""))</f>
        <v>#REF!</v>
      </c>
      <c r="E568" s="137" t="e">
        <f>IF(NOV!#REF!&gt;"",NOV!#REF!,IF(NOV!#REF!="",""))</f>
        <v>#REF!</v>
      </c>
      <c r="F568" s="136" t="e">
        <f>IF(NOV!#REF!&gt;=1,NOV!#REF!,IF(NOV!#REF!="",""))</f>
        <v>#REF!</v>
      </c>
      <c r="G568" s="136" t="e">
        <f>IF(NOV!#REF!&gt;"",NOV!#REF!,IF(NOV!#REF!="",""))</f>
        <v>#REF!</v>
      </c>
      <c r="H568" s="136" t="e">
        <f>IF(NOV!#REF!&gt;=1,NOV!#REF!,IF(NOV!#REF!="",""))</f>
        <v>#REF!</v>
      </c>
      <c r="I568" s="136" t="e">
        <f>IF(NOV!#REF!&gt;=1,NOV!#REF!,IF(NOV!#REF!="",""))</f>
        <v>#REF!</v>
      </c>
      <c r="J568" s="136" t="e">
        <f>IF(NOV!#REF!&gt;=1,NOV!#REF!,IF(NOV!#REF!="",""))</f>
        <v>#REF!</v>
      </c>
      <c r="K568" s="136" t="e">
        <f>IF(NOV!#REF!&gt;=1,NOV!#REF!,IF(NOV!#REF!="",""))</f>
        <v>#REF!</v>
      </c>
      <c r="L568" s="136" t="e">
        <f>IF(NOV!#REF!&gt;=1,NOV!#REF!,IF(NOV!#REF!="",""))</f>
        <v>#REF!</v>
      </c>
      <c r="M568" s="136" t="e">
        <f>IF(NOV!#REF!&gt;=1,NOV!#REF!,IF(NOV!#REF!="",""))</f>
        <v>#REF!</v>
      </c>
      <c r="N568" s="136" t="e">
        <f>IF(NOV!#REF!&gt;=1,NOV!#REF!,IF(NOV!#REF!="",""))</f>
        <v>#REF!</v>
      </c>
      <c r="O568" s="136" t="e">
        <f>IF(NOV!#REF!&gt;=1,NOV!#REF!,IF(NOV!#REF!="",""))</f>
        <v>#REF!</v>
      </c>
      <c r="P568" s="136" t="e">
        <f>IF(NOV!#REF!&gt;=1,NOV!#REF!,IF(NOV!#REF!="",""))</f>
        <v>#REF!</v>
      </c>
      <c r="Q568" s="136" t="e">
        <f>IF(NOV!#REF!&gt;=1,NOV!#REF!,IF(NOV!#REF!="",""))</f>
        <v>#REF!</v>
      </c>
      <c r="R568" s="136" t="e">
        <f>IF(NOV!#REF!&gt;"",NOV!#REF!,IF(NOV!#REF!="",""))</f>
        <v>#REF!</v>
      </c>
      <c r="S568" s="136" t="e">
        <f>IF(NOV!#REF!&gt;"",NOV!#REF!,IF(NOV!#REF!="",""))</f>
        <v>#REF!</v>
      </c>
      <c r="T568" s="136" t="e">
        <f>IF(NOV!#REF!&gt;=1,NOV!#REF!,IF(NOV!#REF!="",""))</f>
        <v>#REF!</v>
      </c>
      <c r="U568" s="138" t="e">
        <f>IF(NOV!#REF!&gt;0,NOV!#REF!,IF(NOV!#REF!="",""))</f>
        <v>#REF!</v>
      </c>
      <c r="V568" s="140" t="e">
        <f>IF(NOV!#REF!&gt;=1,NOV!#REF!,IF(NOV!#REF!="",""))</f>
        <v>#REF!</v>
      </c>
      <c r="W568" s="136" t="e">
        <f>IF(NOV!#REF!&gt;=1,NOV!#REF!,IF(NOV!#REF!="",""))</f>
        <v>#REF!</v>
      </c>
      <c r="X568" s="140" t="e">
        <f>IF(NOV!#REF!&gt;=1,NOV!#REF!,IF(NOV!#REF!="",""))</f>
        <v>#REF!</v>
      </c>
      <c r="AA568" s="84"/>
      <c r="BA568" s="177" t="s">
        <v>497</v>
      </c>
    </row>
    <row r="569" spans="1:53" ht="23.1" customHeight="1" x14ac:dyDescent="0.2">
      <c r="A569" s="136" t="e">
        <f>IF(NOV!#REF!&gt;=1,NOV!#REF!,IF(NOV!#REF!="",""))</f>
        <v>#REF!</v>
      </c>
      <c r="B569" s="136" t="e">
        <f>(NOV!#REF!)</f>
        <v>#REF!</v>
      </c>
      <c r="C569" s="136" t="e">
        <f>(NOV!#REF!)</f>
        <v>#REF!</v>
      </c>
      <c r="D569" s="137" t="e">
        <f>IF(NOV!#REF!&gt;1,NOV!#REF!,IF(NOV!#REF!="",""))</f>
        <v>#REF!</v>
      </c>
      <c r="E569" s="137" t="e">
        <f>IF(NOV!#REF!&gt;"",NOV!#REF!,IF(NOV!#REF!="",""))</f>
        <v>#REF!</v>
      </c>
      <c r="F569" s="136" t="e">
        <f>IF(NOV!#REF!&gt;=1,NOV!#REF!,IF(NOV!#REF!="",""))</f>
        <v>#REF!</v>
      </c>
      <c r="G569" s="136" t="e">
        <f>IF(NOV!#REF!&gt;"",NOV!#REF!,IF(NOV!#REF!="",""))</f>
        <v>#REF!</v>
      </c>
      <c r="H569" s="136" t="e">
        <f>IF(NOV!#REF!&gt;=1,NOV!#REF!,IF(NOV!#REF!="",""))</f>
        <v>#REF!</v>
      </c>
      <c r="I569" s="136" t="e">
        <f>IF(NOV!#REF!&gt;=1,NOV!#REF!,IF(NOV!#REF!="",""))</f>
        <v>#REF!</v>
      </c>
      <c r="J569" s="136" t="e">
        <f>IF(NOV!#REF!&gt;=1,NOV!#REF!,IF(NOV!#REF!="",""))</f>
        <v>#REF!</v>
      </c>
      <c r="K569" s="136" t="e">
        <f>IF(NOV!#REF!&gt;=1,NOV!#REF!,IF(NOV!#REF!="",""))</f>
        <v>#REF!</v>
      </c>
      <c r="L569" s="136" t="e">
        <f>IF(NOV!#REF!&gt;=1,NOV!#REF!,IF(NOV!#REF!="",""))</f>
        <v>#REF!</v>
      </c>
      <c r="M569" s="136" t="e">
        <f>IF(NOV!#REF!&gt;=1,NOV!#REF!,IF(NOV!#REF!="",""))</f>
        <v>#REF!</v>
      </c>
      <c r="N569" s="136" t="e">
        <f>IF(NOV!#REF!&gt;=1,NOV!#REF!,IF(NOV!#REF!="",""))</f>
        <v>#REF!</v>
      </c>
      <c r="O569" s="136" t="e">
        <f>IF(NOV!#REF!&gt;=1,NOV!#REF!,IF(NOV!#REF!="",""))</f>
        <v>#REF!</v>
      </c>
      <c r="P569" s="136" t="e">
        <f>IF(NOV!#REF!&gt;=1,NOV!#REF!,IF(NOV!#REF!="",""))</f>
        <v>#REF!</v>
      </c>
      <c r="Q569" s="136" t="e">
        <f>IF(NOV!#REF!&gt;=1,NOV!#REF!,IF(NOV!#REF!="",""))</f>
        <v>#REF!</v>
      </c>
      <c r="R569" s="136" t="e">
        <f>IF(NOV!#REF!&gt;"",NOV!#REF!,IF(NOV!#REF!="",""))</f>
        <v>#REF!</v>
      </c>
      <c r="S569" s="136" t="e">
        <f>IF(NOV!#REF!&gt;"",NOV!#REF!,IF(NOV!#REF!="",""))</f>
        <v>#REF!</v>
      </c>
      <c r="T569" s="136" t="e">
        <f>IF(NOV!#REF!&gt;=1,NOV!#REF!,IF(NOV!#REF!="",""))</f>
        <v>#REF!</v>
      </c>
      <c r="U569" s="138" t="e">
        <f>IF(NOV!#REF!&gt;0,NOV!#REF!,IF(NOV!#REF!="",""))</f>
        <v>#REF!</v>
      </c>
      <c r="V569" s="140" t="e">
        <f>IF(NOV!#REF!&gt;=1,NOV!#REF!,IF(NOV!#REF!="",""))</f>
        <v>#REF!</v>
      </c>
      <c r="W569" s="136" t="e">
        <f>IF(NOV!#REF!&gt;=1,NOV!#REF!,IF(NOV!#REF!="",""))</f>
        <v>#REF!</v>
      </c>
      <c r="X569" s="140" t="e">
        <f>IF(NOV!#REF!&gt;=1,NOV!#REF!,IF(NOV!#REF!="",""))</f>
        <v>#REF!</v>
      </c>
      <c r="AA569" s="84"/>
      <c r="BA569" s="177" t="s">
        <v>498</v>
      </c>
    </row>
    <row r="570" spans="1:53" ht="23.1" customHeight="1" x14ac:dyDescent="0.2">
      <c r="A570" s="136" t="e">
        <f>IF(NOV!#REF!&gt;=1,NOV!#REF!,IF(NOV!#REF!="",""))</f>
        <v>#REF!</v>
      </c>
      <c r="B570" s="136" t="e">
        <f>(NOV!#REF!)</f>
        <v>#REF!</v>
      </c>
      <c r="C570" s="136" t="e">
        <f>(NOV!#REF!)</f>
        <v>#REF!</v>
      </c>
      <c r="D570" s="137" t="e">
        <f>IF(NOV!#REF!&gt;1,NOV!#REF!,IF(NOV!#REF!="",""))</f>
        <v>#REF!</v>
      </c>
      <c r="E570" s="137" t="e">
        <f>IF(NOV!#REF!&gt;"",NOV!#REF!,IF(NOV!#REF!="",""))</f>
        <v>#REF!</v>
      </c>
      <c r="F570" s="136" t="e">
        <f>IF(NOV!#REF!&gt;=1,NOV!#REF!,IF(NOV!#REF!="",""))</f>
        <v>#REF!</v>
      </c>
      <c r="G570" s="136" t="e">
        <f>IF(NOV!#REF!&gt;"",NOV!#REF!,IF(NOV!#REF!="",""))</f>
        <v>#REF!</v>
      </c>
      <c r="H570" s="136" t="e">
        <f>IF(NOV!#REF!&gt;=1,NOV!#REF!,IF(NOV!#REF!="",""))</f>
        <v>#REF!</v>
      </c>
      <c r="I570" s="136" t="e">
        <f>IF(NOV!#REF!&gt;=1,NOV!#REF!,IF(NOV!#REF!="",""))</f>
        <v>#REF!</v>
      </c>
      <c r="J570" s="136" t="e">
        <f>IF(NOV!#REF!&gt;=1,NOV!#REF!,IF(NOV!#REF!="",""))</f>
        <v>#REF!</v>
      </c>
      <c r="K570" s="136" t="e">
        <f>IF(NOV!#REF!&gt;=1,NOV!#REF!,IF(NOV!#REF!="",""))</f>
        <v>#REF!</v>
      </c>
      <c r="L570" s="136" t="e">
        <f>IF(NOV!#REF!&gt;=1,NOV!#REF!,IF(NOV!#REF!="",""))</f>
        <v>#REF!</v>
      </c>
      <c r="M570" s="136" t="e">
        <f>IF(NOV!#REF!&gt;=1,NOV!#REF!,IF(NOV!#REF!="",""))</f>
        <v>#REF!</v>
      </c>
      <c r="N570" s="136" t="e">
        <f>IF(NOV!#REF!&gt;=1,NOV!#REF!,IF(NOV!#REF!="",""))</f>
        <v>#REF!</v>
      </c>
      <c r="O570" s="136" t="e">
        <f>IF(NOV!#REF!&gt;=1,NOV!#REF!,IF(NOV!#REF!="",""))</f>
        <v>#REF!</v>
      </c>
      <c r="P570" s="136" t="e">
        <f>IF(NOV!#REF!&gt;=1,NOV!#REF!,IF(NOV!#REF!="",""))</f>
        <v>#REF!</v>
      </c>
      <c r="Q570" s="136" t="e">
        <f>IF(NOV!#REF!&gt;=1,NOV!#REF!,IF(NOV!#REF!="",""))</f>
        <v>#REF!</v>
      </c>
      <c r="R570" s="136" t="e">
        <f>IF(NOV!#REF!&gt;"",NOV!#REF!,IF(NOV!#REF!="",""))</f>
        <v>#REF!</v>
      </c>
      <c r="S570" s="136" t="e">
        <f>IF(NOV!#REF!&gt;"",NOV!#REF!,IF(NOV!#REF!="",""))</f>
        <v>#REF!</v>
      </c>
      <c r="T570" s="136" t="e">
        <f>IF(NOV!#REF!&gt;=1,NOV!#REF!,IF(NOV!#REF!="",""))</f>
        <v>#REF!</v>
      </c>
      <c r="U570" s="138" t="e">
        <f>IF(NOV!#REF!&gt;0,NOV!#REF!,IF(NOV!#REF!="",""))</f>
        <v>#REF!</v>
      </c>
      <c r="V570" s="140" t="e">
        <f>IF(NOV!#REF!&gt;=1,NOV!#REF!,IF(NOV!#REF!="",""))</f>
        <v>#REF!</v>
      </c>
      <c r="W570" s="136" t="e">
        <f>IF(NOV!#REF!&gt;=1,NOV!#REF!,IF(NOV!#REF!="",""))</f>
        <v>#REF!</v>
      </c>
      <c r="X570" s="140" t="e">
        <f>IF(NOV!#REF!&gt;=1,NOV!#REF!,IF(NOV!#REF!="",""))</f>
        <v>#REF!</v>
      </c>
      <c r="AA570" s="84"/>
      <c r="BA570" s="177" t="s">
        <v>499</v>
      </c>
    </row>
    <row r="571" spans="1:53" ht="23.1" customHeight="1" x14ac:dyDescent="0.2">
      <c r="A571" s="136" t="e">
        <f>IF(NOV!#REF!&gt;=1,NOV!#REF!,IF(NOV!#REF!="",""))</f>
        <v>#REF!</v>
      </c>
      <c r="B571" s="136" t="e">
        <f>(NOV!#REF!)</f>
        <v>#REF!</v>
      </c>
      <c r="C571" s="136" t="e">
        <f>(NOV!#REF!)</f>
        <v>#REF!</v>
      </c>
      <c r="D571" s="137" t="e">
        <f>IF(NOV!#REF!&gt;1,NOV!#REF!,IF(NOV!#REF!="",""))</f>
        <v>#REF!</v>
      </c>
      <c r="E571" s="137" t="e">
        <f>IF(NOV!#REF!&gt;"",NOV!#REF!,IF(NOV!#REF!="",""))</f>
        <v>#REF!</v>
      </c>
      <c r="F571" s="136" t="e">
        <f>IF(NOV!#REF!&gt;=1,NOV!#REF!,IF(NOV!#REF!="",""))</f>
        <v>#REF!</v>
      </c>
      <c r="G571" s="136" t="e">
        <f>IF(NOV!#REF!&gt;"",NOV!#REF!,IF(NOV!#REF!="",""))</f>
        <v>#REF!</v>
      </c>
      <c r="H571" s="136" t="e">
        <f>IF(NOV!#REF!&gt;=1,NOV!#REF!,IF(NOV!#REF!="",""))</f>
        <v>#REF!</v>
      </c>
      <c r="I571" s="136" t="e">
        <f>IF(NOV!#REF!&gt;=1,NOV!#REF!,IF(NOV!#REF!="",""))</f>
        <v>#REF!</v>
      </c>
      <c r="J571" s="136" t="e">
        <f>IF(NOV!#REF!&gt;=1,NOV!#REF!,IF(NOV!#REF!="",""))</f>
        <v>#REF!</v>
      </c>
      <c r="K571" s="136" t="e">
        <f>IF(NOV!#REF!&gt;=1,NOV!#REF!,IF(NOV!#REF!="",""))</f>
        <v>#REF!</v>
      </c>
      <c r="L571" s="136" t="e">
        <f>IF(NOV!#REF!&gt;=1,NOV!#REF!,IF(NOV!#REF!="",""))</f>
        <v>#REF!</v>
      </c>
      <c r="M571" s="136" t="e">
        <f>IF(NOV!#REF!&gt;=1,NOV!#REF!,IF(NOV!#REF!="",""))</f>
        <v>#REF!</v>
      </c>
      <c r="N571" s="136" t="e">
        <f>IF(NOV!#REF!&gt;=1,NOV!#REF!,IF(NOV!#REF!="",""))</f>
        <v>#REF!</v>
      </c>
      <c r="O571" s="136" t="e">
        <f>IF(NOV!#REF!&gt;=1,NOV!#REF!,IF(NOV!#REF!="",""))</f>
        <v>#REF!</v>
      </c>
      <c r="P571" s="136" t="e">
        <f>IF(NOV!#REF!&gt;=1,NOV!#REF!,IF(NOV!#REF!="",""))</f>
        <v>#REF!</v>
      </c>
      <c r="Q571" s="136" t="e">
        <f>IF(NOV!#REF!&gt;=1,NOV!#REF!,IF(NOV!#REF!="",""))</f>
        <v>#REF!</v>
      </c>
      <c r="R571" s="136" t="e">
        <f>IF(NOV!#REF!&gt;"",NOV!#REF!,IF(NOV!#REF!="",""))</f>
        <v>#REF!</v>
      </c>
      <c r="S571" s="136" t="e">
        <f>IF(NOV!#REF!&gt;"",NOV!#REF!,IF(NOV!#REF!="",""))</f>
        <v>#REF!</v>
      </c>
      <c r="T571" s="136" t="e">
        <f>IF(NOV!#REF!&gt;=1,NOV!#REF!,IF(NOV!#REF!="",""))</f>
        <v>#REF!</v>
      </c>
      <c r="U571" s="138" t="e">
        <f>IF(NOV!#REF!&gt;0,NOV!#REF!,IF(NOV!#REF!="",""))</f>
        <v>#REF!</v>
      </c>
      <c r="V571" s="140" t="e">
        <f>IF(NOV!#REF!&gt;=1,NOV!#REF!,IF(NOV!#REF!="",""))</f>
        <v>#REF!</v>
      </c>
      <c r="W571" s="136" t="e">
        <f>IF(NOV!#REF!&gt;=1,NOV!#REF!,IF(NOV!#REF!="",""))</f>
        <v>#REF!</v>
      </c>
      <c r="X571" s="140" t="e">
        <f>IF(NOV!#REF!&gt;=1,NOV!#REF!,IF(NOV!#REF!="",""))</f>
        <v>#REF!</v>
      </c>
      <c r="AA571" s="84"/>
      <c r="BA571" s="177" t="s">
        <v>500</v>
      </c>
    </row>
    <row r="572" spans="1:53" ht="23.1" customHeight="1" x14ac:dyDescent="0.2">
      <c r="A572" s="136" t="e">
        <f>IF(NOV!#REF!&gt;=1,NOV!#REF!,IF(NOV!#REF!="",""))</f>
        <v>#REF!</v>
      </c>
      <c r="B572" s="136" t="e">
        <f>(NOV!#REF!)</f>
        <v>#REF!</v>
      </c>
      <c r="C572" s="136" t="e">
        <f>(NOV!#REF!)</f>
        <v>#REF!</v>
      </c>
      <c r="D572" s="137" t="e">
        <f>IF(NOV!#REF!&gt;1,NOV!#REF!,IF(NOV!#REF!="",""))</f>
        <v>#REF!</v>
      </c>
      <c r="E572" s="137" t="e">
        <f>IF(NOV!#REF!&gt;"",NOV!#REF!,IF(NOV!#REF!="",""))</f>
        <v>#REF!</v>
      </c>
      <c r="F572" s="136" t="e">
        <f>IF(NOV!#REF!&gt;=1,NOV!#REF!,IF(NOV!#REF!="",""))</f>
        <v>#REF!</v>
      </c>
      <c r="G572" s="136" t="e">
        <f>IF(NOV!#REF!&gt;"",NOV!#REF!,IF(NOV!#REF!="",""))</f>
        <v>#REF!</v>
      </c>
      <c r="H572" s="136" t="e">
        <f>IF(NOV!#REF!&gt;=1,NOV!#REF!,IF(NOV!#REF!="",""))</f>
        <v>#REF!</v>
      </c>
      <c r="I572" s="136" t="e">
        <f>IF(NOV!#REF!&gt;=1,NOV!#REF!,IF(NOV!#REF!="",""))</f>
        <v>#REF!</v>
      </c>
      <c r="J572" s="136" t="e">
        <f>IF(NOV!#REF!&gt;=1,NOV!#REF!,IF(NOV!#REF!="",""))</f>
        <v>#REF!</v>
      </c>
      <c r="K572" s="136" t="e">
        <f>IF(NOV!#REF!&gt;=1,NOV!#REF!,IF(NOV!#REF!="",""))</f>
        <v>#REF!</v>
      </c>
      <c r="L572" s="136" t="e">
        <f>IF(NOV!#REF!&gt;=1,NOV!#REF!,IF(NOV!#REF!="",""))</f>
        <v>#REF!</v>
      </c>
      <c r="M572" s="136" t="e">
        <f>IF(NOV!#REF!&gt;=1,NOV!#REF!,IF(NOV!#REF!="",""))</f>
        <v>#REF!</v>
      </c>
      <c r="N572" s="136" t="e">
        <f>IF(NOV!#REF!&gt;=1,NOV!#REF!,IF(NOV!#REF!="",""))</f>
        <v>#REF!</v>
      </c>
      <c r="O572" s="136" t="e">
        <f>IF(NOV!#REF!&gt;=1,NOV!#REF!,IF(NOV!#REF!="",""))</f>
        <v>#REF!</v>
      </c>
      <c r="P572" s="136" t="e">
        <f>IF(NOV!#REF!&gt;=1,NOV!#REF!,IF(NOV!#REF!="",""))</f>
        <v>#REF!</v>
      </c>
      <c r="Q572" s="136" t="e">
        <f>IF(NOV!#REF!&gt;=1,NOV!#REF!,IF(NOV!#REF!="",""))</f>
        <v>#REF!</v>
      </c>
      <c r="R572" s="136" t="e">
        <f>IF(NOV!#REF!&gt;"",NOV!#REF!,IF(NOV!#REF!="",""))</f>
        <v>#REF!</v>
      </c>
      <c r="S572" s="136" t="e">
        <f>IF(NOV!#REF!&gt;"",NOV!#REF!,IF(NOV!#REF!="",""))</f>
        <v>#REF!</v>
      </c>
      <c r="T572" s="136" t="e">
        <f>IF(NOV!#REF!&gt;=1,NOV!#REF!,IF(NOV!#REF!="",""))</f>
        <v>#REF!</v>
      </c>
      <c r="U572" s="138" t="e">
        <f>IF(NOV!#REF!&gt;0,NOV!#REF!,IF(NOV!#REF!="",""))</f>
        <v>#REF!</v>
      </c>
      <c r="V572" s="140" t="e">
        <f>IF(NOV!#REF!&gt;=1,NOV!#REF!,IF(NOV!#REF!="",""))</f>
        <v>#REF!</v>
      </c>
      <c r="W572" s="136" t="e">
        <f>IF(NOV!#REF!&gt;=1,NOV!#REF!,IF(NOV!#REF!="",""))</f>
        <v>#REF!</v>
      </c>
      <c r="X572" s="140" t="e">
        <f>IF(NOV!#REF!&gt;=1,NOV!#REF!,IF(NOV!#REF!="",""))</f>
        <v>#REF!</v>
      </c>
      <c r="AA572" s="84"/>
      <c r="BA572" s="177" t="s">
        <v>501</v>
      </c>
    </row>
    <row r="573" spans="1:53" ht="23.1" customHeight="1" x14ac:dyDescent="0.2">
      <c r="A573" s="136" t="e">
        <f>IF(NOV!#REF!&gt;=1,NOV!#REF!,IF(NOV!#REF!="",""))</f>
        <v>#REF!</v>
      </c>
      <c r="B573" s="136" t="e">
        <f>(NOV!#REF!)</f>
        <v>#REF!</v>
      </c>
      <c r="C573" s="136" t="e">
        <f>(NOV!#REF!)</f>
        <v>#REF!</v>
      </c>
      <c r="D573" s="137" t="e">
        <f>IF(NOV!#REF!&gt;1,NOV!#REF!,IF(NOV!#REF!="",""))</f>
        <v>#REF!</v>
      </c>
      <c r="E573" s="137" t="e">
        <f>IF(NOV!#REF!&gt;"",NOV!#REF!,IF(NOV!#REF!="",""))</f>
        <v>#REF!</v>
      </c>
      <c r="F573" s="136" t="e">
        <f>IF(NOV!#REF!&gt;=1,NOV!#REF!,IF(NOV!#REF!="",""))</f>
        <v>#REF!</v>
      </c>
      <c r="G573" s="136" t="e">
        <f>IF(NOV!#REF!&gt;"",NOV!#REF!,IF(NOV!#REF!="",""))</f>
        <v>#REF!</v>
      </c>
      <c r="H573" s="136" t="e">
        <f>IF(NOV!#REF!&gt;=1,NOV!#REF!,IF(NOV!#REF!="",""))</f>
        <v>#REF!</v>
      </c>
      <c r="I573" s="136" t="e">
        <f>IF(NOV!#REF!&gt;=1,NOV!#REF!,IF(NOV!#REF!="",""))</f>
        <v>#REF!</v>
      </c>
      <c r="J573" s="136" t="e">
        <f>IF(NOV!#REF!&gt;=1,NOV!#REF!,IF(NOV!#REF!="",""))</f>
        <v>#REF!</v>
      </c>
      <c r="K573" s="136" t="e">
        <f>IF(NOV!#REF!&gt;=1,NOV!#REF!,IF(NOV!#REF!="",""))</f>
        <v>#REF!</v>
      </c>
      <c r="L573" s="136" t="e">
        <f>IF(NOV!#REF!&gt;=1,NOV!#REF!,IF(NOV!#REF!="",""))</f>
        <v>#REF!</v>
      </c>
      <c r="M573" s="136" t="e">
        <f>IF(NOV!#REF!&gt;=1,NOV!#REF!,IF(NOV!#REF!="",""))</f>
        <v>#REF!</v>
      </c>
      <c r="N573" s="136" t="e">
        <f>IF(NOV!#REF!&gt;=1,NOV!#REF!,IF(NOV!#REF!="",""))</f>
        <v>#REF!</v>
      </c>
      <c r="O573" s="136" t="e">
        <f>IF(NOV!#REF!&gt;=1,NOV!#REF!,IF(NOV!#REF!="",""))</f>
        <v>#REF!</v>
      </c>
      <c r="P573" s="136" t="e">
        <f>IF(NOV!#REF!&gt;=1,NOV!#REF!,IF(NOV!#REF!="",""))</f>
        <v>#REF!</v>
      </c>
      <c r="Q573" s="136" t="e">
        <f>IF(NOV!#REF!&gt;=1,NOV!#REF!,IF(NOV!#REF!="",""))</f>
        <v>#REF!</v>
      </c>
      <c r="R573" s="136" t="e">
        <f>IF(NOV!#REF!&gt;"",NOV!#REF!,IF(NOV!#REF!="",""))</f>
        <v>#REF!</v>
      </c>
      <c r="S573" s="136" t="e">
        <f>IF(NOV!#REF!&gt;"",NOV!#REF!,IF(NOV!#REF!="",""))</f>
        <v>#REF!</v>
      </c>
      <c r="T573" s="136" t="e">
        <f>IF(NOV!#REF!&gt;=1,NOV!#REF!,IF(NOV!#REF!="",""))</f>
        <v>#REF!</v>
      </c>
      <c r="U573" s="138" t="e">
        <f>IF(NOV!#REF!&gt;0,NOV!#REF!,IF(NOV!#REF!="",""))</f>
        <v>#REF!</v>
      </c>
      <c r="V573" s="140" t="e">
        <f>IF(NOV!#REF!&gt;=1,NOV!#REF!,IF(NOV!#REF!="",""))</f>
        <v>#REF!</v>
      </c>
      <c r="W573" s="136" t="e">
        <f>IF(NOV!#REF!&gt;=1,NOV!#REF!,IF(NOV!#REF!="",""))</f>
        <v>#REF!</v>
      </c>
      <c r="X573" s="140" t="e">
        <f>IF(NOV!#REF!&gt;=1,NOV!#REF!,IF(NOV!#REF!="",""))</f>
        <v>#REF!</v>
      </c>
      <c r="AA573" s="84"/>
      <c r="BA573" s="177" t="s">
        <v>502</v>
      </c>
    </row>
    <row r="574" spans="1:53" ht="23.1" customHeight="1" x14ac:dyDescent="0.2">
      <c r="A574" s="136" t="e">
        <f>IF(NOV!#REF!&gt;=1,NOV!#REF!,IF(NOV!#REF!="",""))</f>
        <v>#REF!</v>
      </c>
      <c r="B574" s="136" t="e">
        <f>(NOV!#REF!)</f>
        <v>#REF!</v>
      </c>
      <c r="C574" s="136" t="e">
        <f>(NOV!#REF!)</f>
        <v>#REF!</v>
      </c>
      <c r="D574" s="137" t="e">
        <f>IF(NOV!#REF!&gt;1,NOV!#REF!,IF(NOV!#REF!="",""))</f>
        <v>#REF!</v>
      </c>
      <c r="E574" s="137" t="e">
        <f>IF(NOV!#REF!&gt;"",NOV!#REF!,IF(NOV!#REF!="",""))</f>
        <v>#REF!</v>
      </c>
      <c r="F574" s="136" t="e">
        <f>IF(NOV!#REF!&gt;=1,NOV!#REF!,IF(NOV!#REF!="",""))</f>
        <v>#REF!</v>
      </c>
      <c r="G574" s="136" t="e">
        <f>IF(NOV!#REF!&gt;"",NOV!#REF!,IF(NOV!#REF!="",""))</f>
        <v>#REF!</v>
      </c>
      <c r="H574" s="136" t="e">
        <f>IF(NOV!#REF!&gt;=1,NOV!#REF!,IF(NOV!#REF!="",""))</f>
        <v>#REF!</v>
      </c>
      <c r="I574" s="136" t="e">
        <f>IF(NOV!#REF!&gt;=1,NOV!#REF!,IF(NOV!#REF!="",""))</f>
        <v>#REF!</v>
      </c>
      <c r="J574" s="136" t="e">
        <f>IF(NOV!#REF!&gt;=1,NOV!#REF!,IF(NOV!#REF!="",""))</f>
        <v>#REF!</v>
      </c>
      <c r="K574" s="136" t="e">
        <f>IF(NOV!#REF!&gt;=1,NOV!#REF!,IF(NOV!#REF!="",""))</f>
        <v>#REF!</v>
      </c>
      <c r="L574" s="136" t="e">
        <f>IF(NOV!#REF!&gt;=1,NOV!#REF!,IF(NOV!#REF!="",""))</f>
        <v>#REF!</v>
      </c>
      <c r="M574" s="136" t="e">
        <f>IF(NOV!#REF!&gt;=1,NOV!#REF!,IF(NOV!#REF!="",""))</f>
        <v>#REF!</v>
      </c>
      <c r="N574" s="136" t="e">
        <f>IF(NOV!#REF!&gt;=1,NOV!#REF!,IF(NOV!#REF!="",""))</f>
        <v>#REF!</v>
      </c>
      <c r="O574" s="136" t="e">
        <f>IF(NOV!#REF!&gt;=1,NOV!#REF!,IF(NOV!#REF!="",""))</f>
        <v>#REF!</v>
      </c>
      <c r="P574" s="136" t="e">
        <f>IF(NOV!#REF!&gt;=1,NOV!#REF!,IF(NOV!#REF!="",""))</f>
        <v>#REF!</v>
      </c>
      <c r="Q574" s="136" t="e">
        <f>IF(NOV!#REF!&gt;=1,NOV!#REF!,IF(NOV!#REF!="",""))</f>
        <v>#REF!</v>
      </c>
      <c r="R574" s="136" t="e">
        <f>IF(NOV!#REF!&gt;"",NOV!#REF!,IF(NOV!#REF!="",""))</f>
        <v>#REF!</v>
      </c>
      <c r="S574" s="136" t="e">
        <f>IF(NOV!#REF!&gt;"",NOV!#REF!,IF(NOV!#REF!="",""))</f>
        <v>#REF!</v>
      </c>
      <c r="T574" s="136" t="e">
        <f>IF(NOV!#REF!&gt;=1,NOV!#REF!,IF(NOV!#REF!="",""))</f>
        <v>#REF!</v>
      </c>
      <c r="U574" s="138" t="e">
        <f>IF(NOV!#REF!&gt;0,NOV!#REF!,IF(NOV!#REF!="",""))</f>
        <v>#REF!</v>
      </c>
      <c r="V574" s="140" t="e">
        <f>IF(NOV!#REF!&gt;=1,NOV!#REF!,IF(NOV!#REF!="",""))</f>
        <v>#REF!</v>
      </c>
      <c r="W574" s="136" t="e">
        <f>IF(NOV!#REF!&gt;=1,NOV!#REF!,IF(NOV!#REF!="",""))</f>
        <v>#REF!</v>
      </c>
      <c r="X574" s="140" t="e">
        <f>IF(NOV!#REF!&gt;=1,NOV!#REF!,IF(NOV!#REF!="",""))</f>
        <v>#REF!</v>
      </c>
      <c r="AA574" s="84"/>
      <c r="BA574" s="177" t="s">
        <v>503</v>
      </c>
    </row>
    <row r="575" spans="1:53" ht="23.1" customHeight="1" x14ac:dyDescent="0.2">
      <c r="A575" s="136" t="e">
        <f>IF(NOV!#REF!&gt;=1,NOV!#REF!,IF(NOV!#REF!="",""))</f>
        <v>#REF!</v>
      </c>
      <c r="B575" s="136" t="e">
        <f>(NOV!#REF!)</f>
        <v>#REF!</v>
      </c>
      <c r="C575" s="136" t="e">
        <f>(NOV!#REF!)</f>
        <v>#REF!</v>
      </c>
      <c r="D575" s="137" t="e">
        <f>IF(NOV!#REF!&gt;1,NOV!#REF!,IF(NOV!#REF!="",""))</f>
        <v>#REF!</v>
      </c>
      <c r="E575" s="137" t="e">
        <f>IF(NOV!#REF!&gt;"",NOV!#REF!,IF(NOV!#REF!="",""))</f>
        <v>#REF!</v>
      </c>
      <c r="F575" s="136" t="e">
        <f>IF(NOV!#REF!&gt;=1,NOV!#REF!,IF(NOV!#REF!="",""))</f>
        <v>#REF!</v>
      </c>
      <c r="G575" s="136" t="e">
        <f>IF(NOV!#REF!&gt;"",NOV!#REF!,IF(NOV!#REF!="",""))</f>
        <v>#REF!</v>
      </c>
      <c r="H575" s="136" t="e">
        <f>IF(NOV!#REF!&gt;=1,NOV!#REF!,IF(NOV!#REF!="",""))</f>
        <v>#REF!</v>
      </c>
      <c r="I575" s="136" t="e">
        <f>IF(NOV!#REF!&gt;=1,NOV!#REF!,IF(NOV!#REF!="",""))</f>
        <v>#REF!</v>
      </c>
      <c r="J575" s="136" t="e">
        <f>IF(NOV!#REF!&gt;=1,NOV!#REF!,IF(NOV!#REF!="",""))</f>
        <v>#REF!</v>
      </c>
      <c r="K575" s="136" t="e">
        <f>IF(NOV!#REF!&gt;=1,NOV!#REF!,IF(NOV!#REF!="",""))</f>
        <v>#REF!</v>
      </c>
      <c r="L575" s="136" t="e">
        <f>IF(NOV!#REF!&gt;=1,NOV!#REF!,IF(NOV!#REF!="",""))</f>
        <v>#REF!</v>
      </c>
      <c r="M575" s="136" t="e">
        <f>IF(NOV!#REF!&gt;=1,NOV!#REF!,IF(NOV!#REF!="",""))</f>
        <v>#REF!</v>
      </c>
      <c r="N575" s="136" t="e">
        <f>IF(NOV!#REF!&gt;=1,NOV!#REF!,IF(NOV!#REF!="",""))</f>
        <v>#REF!</v>
      </c>
      <c r="O575" s="136" t="e">
        <f>IF(NOV!#REF!&gt;=1,NOV!#REF!,IF(NOV!#REF!="",""))</f>
        <v>#REF!</v>
      </c>
      <c r="P575" s="136" t="e">
        <f>IF(NOV!#REF!&gt;=1,NOV!#REF!,IF(NOV!#REF!="",""))</f>
        <v>#REF!</v>
      </c>
      <c r="Q575" s="136" t="e">
        <f>IF(NOV!#REF!&gt;=1,NOV!#REF!,IF(NOV!#REF!="",""))</f>
        <v>#REF!</v>
      </c>
      <c r="R575" s="136" t="e">
        <f>IF(NOV!#REF!&gt;"",NOV!#REF!,IF(NOV!#REF!="",""))</f>
        <v>#REF!</v>
      </c>
      <c r="S575" s="136" t="e">
        <f>IF(NOV!#REF!&gt;"",NOV!#REF!,IF(NOV!#REF!="",""))</f>
        <v>#REF!</v>
      </c>
      <c r="T575" s="136" t="e">
        <f>IF(NOV!#REF!&gt;=1,NOV!#REF!,IF(NOV!#REF!="",""))</f>
        <v>#REF!</v>
      </c>
      <c r="U575" s="138" t="e">
        <f>IF(NOV!#REF!&gt;0,NOV!#REF!,IF(NOV!#REF!="",""))</f>
        <v>#REF!</v>
      </c>
      <c r="V575" s="140" t="e">
        <f>IF(NOV!#REF!&gt;=1,NOV!#REF!,IF(NOV!#REF!="",""))</f>
        <v>#REF!</v>
      </c>
      <c r="W575" s="136" t="e">
        <f>IF(NOV!#REF!&gt;=1,NOV!#REF!,IF(NOV!#REF!="",""))</f>
        <v>#REF!</v>
      </c>
      <c r="X575" s="140" t="e">
        <f>IF(NOV!#REF!&gt;=1,NOV!#REF!,IF(NOV!#REF!="",""))</f>
        <v>#REF!</v>
      </c>
      <c r="AA575" s="84"/>
      <c r="BA575" s="177" t="s">
        <v>504</v>
      </c>
    </row>
    <row r="576" spans="1:53" ht="23.1" customHeight="1" x14ac:dyDescent="0.2">
      <c r="A576" s="136" t="e">
        <f>IF(NOV!#REF!&gt;=1,NOV!#REF!,IF(NOV!#REF!="",""))</f>
        <v>#REF!</v>
      </c>
      <c r="B576" s="136" t="e">
        <f>(NOV!#REF!)</f>
        <v>#REF!</v>
      </c>
      <c r="C576" s="136" t="e">
        <f>(NOV!#REF!)</f>
        <v>#REF!</v>
      </c>
      <c r="D576" s="137" t="e">
        <f>IF(NOV!#REF!&gt;1,NOV!#REF!,IF(NOV!#REF!="",""))</f>
        <v>#REF!</v>
      </c>
      <c r="E576" s="137" t="e">
        <f>IF(NOV!#REF!&gt;"",NOV!#REF!,IF(NOV!#REF!="",""))</f>
        <v>#REF!</v>
      </c>
      <c r="F576" s="136" t="e">
        <f>IF(NOV!#REF!&gt;=1,NOV!#REF!,IF(NOV!#REF!="",""))</f>
        <v>#REF!</v>
      </c>
      <c r="G576" s="136" t="e">
        <f>IF(NOV!#REF!&gt;"",NOV!#REF!,IF(NOV!#REF!="",""))</f>
        <v>#REF!</v>
      </c>
      <c r="H576" s="136" t="e">
        <f>IF(NOV!#REF!&gt;=1,NOV!#REF!,IF(NOV!#REF!="",""))</f>
        <v>#REF!</v>
      </c>
      <c r="I576" s="136" t="e">
        <f>IF(NOV!#REF!&gt;=1,NOV!#REF!,IF(NOV!#REF!="",""))</f>
        <v>#REF!</v>
      </c>
      <c r="J576" s="136" t="e">
        <f>IF(NOV!#REF!&gt;=1,NOV!#REF!,IF(NOV!#REF!="",""))</f>
        <v>#REF!</v>
      </c>
      <c r="K576" s="136" t="e">
        <f>IF(NOV!#REF!&gt;=1,NOV!#REF!,IF(NOV!#REF!="",""))</f>
        <v>#REF!</v>
      </c>
      <c r="L576" s="136" t="e">
        <f>IF(NOV!#REF!&gt;=1,NOV!#REF!,IF(NOV!#REF!="",""))</f>
        <v>#REF!</v>
      </c>
      <c r="M576" s="136" t="e">
        <f>IF(NOV!#REF!&gt;=1,NOV!#REF!,IF(NOV!#REF!="",""))</f>
        <v>#REF!</v>
      </c>
      <c r="N576" s="136" t="e">
        <f>IF(NOV!#REF!&gt;=1,NOV!#REF!,IF(NOV!#REF!="",""))</f>
        <v>#REF!</v>
      </c>
      <c r="O576" s="136" t="e">
        <f>IF(NOV!#REF!&gt;=1,NOV!#REF!,IF(NOV!#REF!="",""))</f>
        <v>#REF!</v>
      </c>
      <c r="P576" s="136" t="e">
        <f>IF(NOV!#REF!&gt;=1,NOV!#REF!,IF(NOV!#REF!="",""))</f>
        <v>#REF!</v>
      </c>
      <c r="Q576" s="136" t="e">
        <f>IF(NOV!#REF!&gt;=1,NOV!#REF!,IF(NOV!#REF!="",""))</f>
        <v>#REF!</v>
      </c>
      <c r="R576" s="136" t="e">
        <f>IF(NOV!#REF!&gt;"",NOV!#REF!,IF(NOV!#REF!="",""))</f>
        <v>#REF!</v>
      </c>
      <c r="S576" s="136" t="e">
        <f>IF(NOV!#REF!&gt;"",NOV!#REF!,IF(NOV!#REF!="",""))</f>
        <v>#REF!</v>
      </c>
      <c r="T576" s="136" t="e">
        <f>IF(NOV!#REF!&gt;=1,NOV!#REF!,IF(NOV!#REF!="",""))</f>
        <v>#REF!</v>
      </c>
      <c r="U576" s="138" t="e">
        <f>IF(NOV!#REF!&gt;0,NOV!#REF!,IF(NOV!#REF!="",""))</f>
        <v>#REF!</v>
      </c>
      <c r="V576" s="140" t="e">
        <f>IF(NOV!#REF!&gt;=1,NOV!#REF!,IF(NOV!#REF!="",""))</f>
        <v>#REF!</v>
      </c>
      <c r="W576" s="136" t="e">
        <f>IF(NOV!#REF!&gt;=1,NOV!#REF!,IF(NOV!#REF!="",""))</f>
        <v>#REF!</v>
      </c>
      <c r="X576" s="140" t="e">
        <f>IF(NOV!#REF!&gt;=1,NOV!#REF!,IF(NOV!#REF!="",""))</f>
        <v>#REF!</v>
      </c>
      <c r="AA576" s="84"/>
      <c r="BA576" s="177" t="s">
        <v>505</v>
      </c>
    </row>
    <row r="577" spans="1:53" ht="23.1" customHeight="1" x14ac:dyDescent="0.2">
      <c r="A577" s="136" t="e">
        <f>IF(NOV!#REF!&gt;=1,NOV!#REF!,IF(NOV!#REF!="",""))</f>
        <v>#REF!</v>
      </c>
      <c r="B577" s="136" t="e">
        <f>(NOV!#REF!)</f>
        <v>#REF!</v>
      </c>
      <c r="C577" s="136" t="e">
        <f>(NOV!#REF!)</f>
        <v>#REF!</v>
      </c>
      <c r="D577" s="137" t="e">
        <f>IF(NOV!#REF!&gt;1,NOV!#REF!,IF(NOV!#REF!="",""))</f>
        <v>#REF!</v>
      </c>
      <c r="E577" s="137" t="e">
        <f>IF(NOV!#REF!&gt;"",NOV!#REF!,IF(NOV!#REF!="",""))</f>
        <v>#REF!</v>
      </c>
      <c r="F577" s="136" t="e">
        <f>IF(NOV!#REF!&gt;=1,NOV!#REF!,IF(NOV!#REF!="",""))</f>
        <v>#REF!</v>
      </c>
      <c r="G577" s="136" t="e">
        <f>IF(NOV!#REF!&gt;"",NOV!#REF!,IF(NOV!#REF!="",""))</f>
        <v>#REF!</v>
      </c>
      <c r="H577" s="136" t="e">
        <f>IF(NOV!#REF!&gt;=1,NOV!#REF!,IF(NOV!#REF!="",""))</f>
        <v>#REF!</v>
      </c>
      <c r="I577" s="136" t="e">
        <f>IF(NOV!#REF!&gt;=1,NOV!#REF!,IF(NOV!#REF!="",""))</f>
        <v>#REF!</v>
      </c>
      <c r="J577" s="136" t="e">
        <f>IF(NOV!#REF!&gt;=1,NOV!#REF!,IF(NOV!#REF!="",""))</f>
        <v>#REF!</v>
      </c>
      <c r="K577" s="136" t="e">
        <f>IF(NOV!#REF!&gt;=1,NOV!#REF!,IF(NOV!#REF!="",""))</f>
        <v>#REF!</v>
      </c>
      <c r="L577" s="136" t="e">
        <f>IF(NOV!#REF!&gt;=1,NOV!#REF!,IF(NOV!#REF!="",""))</f>
        <v>#REF!</v>
      </c>
      <c r="M577" s="136" t="e">
        <f>IF(NOV!#REF!&gt;=1,NOV!#REF!,IF(NOV!#REF!="",""))</f>
        <v>#REF!</v>
      </c>
      <c r="N577" s="136" t="e">
        <f>IF(NOV!#REF!&gt;=1,NOV!#REF!,IF(NOV!#REF!="",""))</f>
        <v>#REF!</v>
      </c>
      <c r="O577" s="136" t="e">
        <f>IF(NOV!#REF!&gt;=1,NOV!#REF!,IF(NOV!#REF!="",""))</f>
        <v>#REF!</v>
      </c>
      <c r="P577" s="136" t="e">
        <f>IF(NOV!#REF!&gt;=1,NOV!#REF!,IF(NOV!#REF!="",""))</f>
        <v>#REF!</v>
      </c>
      <c r="Q577" s="136" t="e">
        <f>IF(NOV!#REF!&gt;=1,NOV!#REF!,IF(NOV!#REF!="",""))</f>
        <v>#REF!</v>
      </c>
      <c r="R577" s="136" t="e">
        <f>IF(NOV!#REF!&gt;"",NOV!#REF!,IF(NOV!#REF!="",""))</f>
        <v>#REF!</v>
      </c>
      <c r="S577" s="136" t="e">
        <f>IF(NOV!#REF!&gt;"",NOV!#REF!,IF(NOV!#REF!="",""))</f>
        <v>#REF!</v>
      </c>
      <c r="T577" s="136" t="e">
        <f>IF(NOV!#REF!&gt;=1,NOV!#REF!,IF(NOV!#REF!="",""))</f>
        <v>#REF!</v>
      </c>
      <c r="U577" s="138" t="e">
        <f>IF(NOV!#REF!&gt;0,NOV!#REF!,IF(NOV!#REF!="",""))</f>
        <v>#REF!</v>
      </c>
      <c r="V577" s="140" t="e">
        <f>IF(NOV!#REF!&gt;=1,NOV!#REF!,IF(NOV!#REF!="",""))</f>
        <v>#REF!</v>
      </c>
      <c r="W577" s="136" t="e">
        <f>IF(NOV!#REF!&gt;=1,NOV!#REF!,IF(NOV!#REF!="",""))</f>
        <v>#REF!</v>
      </c>
      <c r="X577" s="140" t="e">
        <f>IF(NOV!#REF!&gt;=1,NOV!#REF!,IF(NOV!#REF!="",""))</f>
        <v>#REF!</v>
      </c>
      <c r="AA577" s="84"/>
      <c r="BA577" s="177" t="s">
        <v>506</v>
      </c>
    </row>
    <row r="578" spans="1:53" ht="23.1" customHeight="1" x14ac:dyDescent="0.2">
      <c r="A578" s="136" t="e">
        <f>IF(NOV!#REF!&gt;=1,NOV!#REF!,IF(NOV!#REF!="",""))</f>
        <v>#REF!</v>
      </c>
      <c r="B578" s="136" t="e">
        <f>(NOV!#REF!)</f>
        <v>#REF!</v>
      </c>
      <c r="C578" s="136" t="e">
        <f>(NOV!#REF!)</f>
        <v>#REF!</v>
      </c>
      <c r="D578" s="137" t="e">
        <f>IF(NOV!#REF!&gt;1,NOV!#REF!,IF(NOV!#REF!="",""))</f>
        <v>#REF!</v>
      </c>
      <c r="E578" s="137" t="e">
        <f>IF(NOV!#REF!&gt;"",NOV!#REF!,IF(NOV!#REF!="",""))</f>
        <v>#REF!</v>
      </c>
      <c r="F578" s="136" t="e">
        <f>IF(NOV!#REF!&gt;=1,NOV!#REF!,IF(NOV!#REF!="",""))</f>
        <v>#REF!</v>
      </c>
      <c r="G578" s="136" t="e">
        <f>IF(NOV!#REF!&gt;"",NOV!#REF!,IF(NOV!#REF!="",""))</f>
        <v>#REF!</v>
      </c>
      <c r="H578" s="136" t="e">
        <f>IF(NOV!#REF!&gt;=1,NOV!#REF!,IF(NOV!#REF!="",""))</f>
        <v>#REF!</v>
      </c>
      <c r="I578" s="136" t="e">
        <f>IF(NOV!#REF!&gt;=1,NOV!#REF!,IF(NOV!#REF!="",""))</f>
        <v>#REF!</v>
      </c>
      <c r="J578" s="136" t="e">
        <f>IF(NOV!#REF!&gt;=1,NOV!#REF!,IF(NOV!#REF!="",""))</f>
        <v>#REF!</v>
      </c>
      <c r="K578" s="136" t="e">
        <f>IF(NOV!#REF!&gt;=1,NOV!#REF!,IF(NOV!#REF!="",""))</f>
        <v>#REF!</v>
      </c>
      <c r="L578" s="136" t="e">
        <f>IF(NOV!#REF!&gt;=1,NOV!#REF!,IF(NOV!#REF!="",""))</f>
        <v>#REF!</v>
      </c>
      <c r="M578" s="136" t="e">
        <f>IF(NOV!#REF!&gt;=1,NOV!#REF!,IF(NOV!#REF!="",""))</f>
        <v>#REF!</v>
      </c>
      <c r="N578" s="136" t="e">
        <f>IF(NOV!#REF!&gt;=1,NOV!#REF!,IF(NOV!#REF!="",""))</f>
        <v>#REF!</v>
      </c>
      <c r="O578" s="136" t="e">
        <f>IF(NOV!#REF!&gt;=1,NOV!#REF!,IF(NOV!#REF!="",""))</f>
        <v>#REF!</v>
      </c>
      <c r="P578" s="136" t="e">
        <f>IF(NOV!#REF!&gt;=1,NOV!#REF!,IF(NOV!#REF!="",""))</f>
        <v>#REF!</v>
      </c>
      <c r="Q578" s="136" t="e">
        <f>IF(NOV!#REF!&gt;=1,NOV!#REF!,IF(NOV!#REF!="",""))</f>
        <v>#REF!</v>
      </c>
      <c r="R578" s="136" t="e">
        <f>IF(NOV!#REF!&gt;"",NOV!#REF!,IF(NOV!#REF!="",""))</f>
        <v>#REF!</v>
      </c>
      <c r="S578" s="136" t="e">
        <f>IF(NOV!#REF!&gt;"",NOV!#REF!,IF(NOV!#REF!="",""))</f>
        <v>#REF!</v>
      </c>
      <c r="T578" s="136" t="e">
        <f>IF(NOV!#REF!&gt;=1,NOV!#REF!,IF(NOV!#REF!="",""))</f>
        <v>#REF!</v>
      </c>
      <c r="U578" s="138" t="e">
        <f>IF(NOV!#REF!&gt;0,NOV!#REF!,IF(NOV!#REF!="",""))</f>
        <v>#REF!</v>
      </c>
      <c r="V578" s="140" t="e">
        <f>IF(NOV!#REF!&gt;=1,NOV!#REF!,IF(NOV!#REF!="",""))</f>
        <v>#REF!</v>
      </c>
      <c r="W578" s="136" t="e">
        <f>IF(NOV!#REF!&gt;=1,NOV!#REF!,IF(NOV!#REF!="",""))</f>
        <v>#REF!</v>
      </c>
      <c r="X578" s="140" t="e">
        <f>IF(NOV!#REF!&gt;=1,NOV!#REF!,IF(NOV!#REF!="",""))</f>
        <v>#REF!</v>
      </c>
      <c r="AA578" s="84"/>
      <c r="BA578" s="177" t="s">
        <v>507</v>
      </c>
    </row>
    <row r="579" spans="1:53" ht="23.1" customHeight="1" x14ac:dyDescent="0.2">
      <c r="A579" s="136" t="e">
        <f>IF(NOV!#REF!&gt;=1,NOV!#REF!,IF(NOV!#REF!="",""))</f>
        <v>#REF!</v>
      </c>
      <c r="B579" s="136" t="e">
        <f>(NOV!#REF!)</f>
        <v>#REF!</v>
      </c>
      <c r="C579" s="136" t="e">
        <f>(NOV!#REF!)</f>
        <v>#REF!</v>
      </c>
      <c r="D579" s="137" t="e">
        <f>IF(NOV!#REF!&gt;1,NOV!#REF!,IF(NOV!#REF!="",""))</f>
        <v>#REF!</v>
      </c>
      <c r="E579" s="137" t="e">
        <f>IF(NOV!#REF!&gt;"",NOV!#REF!,IF(NOV!#REF!="",""))</f>
        <v>#REF!</v>
      </c>
      <c r="F579" s="136" t="e">
        <f>IF(NOV!#REF!&gt;=1,NOV!#REF!,IF(NOV!#REF!="",""))</f>
        <v>#REF!</v>
      </c>
      <c r="G579" s="136" t="e">
        <f>IF(NOV!#REF!&gt;"",NOV!#REF!,IF(NOV!#REF!="",""))</f>
        <v>#REF!</v>
      </c>
      <c r="H579" s="136" t="e">
        <f>IF(NOV!#REF!&gt;=1,NOV!#REF!,IF(NOV!#REF!="",""))</f>
        <v>#REF!</v>
      </c>
      <c r="I579" s="136" t="e">
        <f>IF(NOV!#REF!&gt;=1,NOV!#REF!,IF(NOV!#REF!="",""))</f>
        <v>#REF!</v>
      </c>
      <c r="J579" s="136" t="e">
        <f>IF(NOV!#REF!&gt;=1,NOV!#REF!,IF(NOV!#REF!="",""))</f>
        <v>#REF!</v>
      </c>
      <c r="K579" s="136" t="e">
        <f>IF(NOV!#REF!&gt;=1,NOV!#REF!,IF(NOV!#REF!="",""))</f>
        <v>#REF!</v>
      </c>
      <c r="L579" s="136" t="e">
        <f>IF(NOV!#REF!&gt;=1,NOV!#REF!,IF(NOV!#REF!="",""))</f>
        <v>#REF!</v>
      </c>
      <c r="M579" s="136" t="e">
        <f>IF(NOV!#REF!&gt;=1,NOV!#REF!,IF(NOV!#REF!="",""))</f>
        <v>#REF!</v>
      </c>
      <c r="N579" s="136" t="e">
        <f>IF(NOV!#REF!&gt;=1,NOV!#REF!,IF(NOV!#REF!="",""))</f>
        <v>#REF!</v>
      </c>
      <c r="O579" s="136" t="e">
        <f>IF(NOV!#REF!&gt;=1,NOV!#REF!,IF(NOV!#REF!="",""))</f>
        <v>#REF!</v>
      </c>
      <c r="P579" s="136" t="e">
        <f>IF(NOV!#REF!&gt;=1,NOV!#REF!,IF(NOV!#REF!="",""))</f>
        <v>#REF!</v>
      </c>
      <c r="Q579" s="136" t="e">
        <f>IF(NOV!#REF!&gt;=1,NOV!#REF!,IF(NOV!#REF!="",""))</f>
        <v>#REF!</v>
      </c>
      <c r="R579" s="136" t="e">
        <f>IF(NOV!#REF!&gt;"",NOV!#REF!,IF(NOV!#REF!="",""))</f>
        <v>#REF!</v>
      </c>
      <c r="S579" s="136" t="e">
        <f>IF(NOV!#REF!&gt;"",NOV!#REF!,IF(NOV!#REF!="",""))</f>
        <v>#REF!</v>
      </c>
      <c r="T579" s="136" t="e">
        <f>IF(NOV!#REF!&gt;=1,NOV!#REF!,IF(NOV!#REF!="",""))</f>
        <v>#REF!</v>
      </c>
      <c r="U579" s="138" t="e">
        <f>IF(NOV!#REF!&gt;0,NOV!#REF!,IF(NOV!#REF!="",""))</f>
        <v>#REF!</v>
      </c>
      <c r="V579" s="140" t="e">
        <f>IF(NOV!#REF!&gt;=1,NOV!#REF!,IF(NOV!#REF!="",""))</f>
        <v>#REF!</v>
      </c>
      <c r="W579" s="136" t="e">
        <f>IF(NOV!#REF!&gt;=1,NOV!#REF!,IF(NOV!#REF!="",""))</f>
        <v>#REF!</v>
      </c>
      <c r="X579" s="140" t="e">
        <f>IF(NOV!#REF!&gt;=1,NOV!#REF!,IF(NOV!#REF!="",""))</f>
        <v>#REF!</v>
      </c>
      <c r="AA579" s="84"/>
      <c r="BA579" s="177" t="s">
        <v>508</v>
      </c>
    </row>
    <row r="580" spans="1:53" ht="23.1" customHeight="1" x14ac:dyDescent="0.2">
      <c r="A580" s="136" t="e">
        <f>IF(NOV!#REF!&gt;=1,NOV!#REF!,IF(NOV!#REF!="",""))</f>
        <v>#REF!</v>
      </c>
      <c r="B580" s="136" t="e">
        <f>(NOV!#REF!)</f>
        <v>#REF!</v>
      </c>
      <c r="C580" s="136" t="e">
        <f>(NOV!#REF!)</f>
        <v>#REF!</v>
      </c>
      <c r="D580" s="137" t="str">
        <f>IF(NOV!A3&gt;1,NOV!A3,IF(NOV!A3="",""))</f>
        <v/>
      </c>
      <c r="E580" s="137" t="str">
        <f>IF(NOV!B3&gt;"",NOV!B3,IF(NOV!B3="",""))</f>
        <v/>
      </c>
      <c r="F580" s="136" t="e">
        <f>IF(NOV!#REF!&gt;=1,NOV!#REF!,IF(NOV!#REF!="",""))</f>
        <v>#REF!</v>
      </c>
      <c r="G580" s="136" t="e">
        <f>IF(NOV!#REF!&gt;"",NOV!#REF!,IF(NOV!#REF!="",""))</f>
        <v>#REF!</v>
      </c>
      <c r="H580" s="136" t="str">
        <f>IF(NOV!F3&gt;=1,NOV!F3,IF(NOV!F3="",""))</f>
        <v/>
      </c>
      <c r="I580" s="136" t="str">
        <f>IF(NOV!G3&gt;=1,NOV!G3,IF(NOV!G3="",""))</f>
        <v/>
      </c>
      <c r="J580" s="136" t="str">
        <f>IF(NOV!H3&gt;=1,NOV!H3,IF(NOV!H3="",""))</f>
        <v/>
      </c>
      <c r="K580" s="136" t="str">
        <f>IF(NOV!I3&gt;=1,NOV!I3,IF(NOV!I3="",""))</f>
        <v/>
      </c>
      <c r="L580" s="136" t="str">
        <f>IF(NOV!J3&gt;=1,NOV!J3,IF(NOV!J3="",""))</f>
        <v/>
      </c>
      <c r="M580" s="136" t="str">
        <f>IF(NOV!K3&gt;=1,NOV!K3,IF(NOV!K3="",""))</f>
        <v/>
      </c>
      <c r="N580" s="136" t="str">
        <f>IF(NOV!L3&gt;=1,NOV!L3,IF(NOV!L3="",""))</f>
        <v/>
      </c>
      <c r="O580" s="136" t="str">
        <f>IF(NOV!M3&gt;=1,NOV!M3,IF(NOV!M3="",""))</f>
        <v/>
      </c>
      <c r="P580" s="136" t="str">
        <f>IF(NOV!N3&gt;=1,NOV!N3,IF(NOV!N3="",""))</f>
        <v/>
      </c>
      <c r="Q580" s="136" t="str">
        <f>IF(NOV!O3&gt;=1,NOV!O3,IF(NOV!O3="",""))</f>
        <v/>
      </c>
      <c r="R580" s="136" t="str">
        <f>IF(NOV!P3&gt;"",NOV!P3,IF(NOV!P3="",""))</f>
        <v/>
      </c>
      <c r="S580" s="136" t="str">
        <f>IF(NOV!Q3&gt;"",NOV!Q3,IF(NOV!Q3="",""))</f>
        <v/>
      </c>
      <c r="T580" s="136" t="e">
        <f>IF(NOV!#REF!&gt;=1,NOV!#REF!,IF(NOV!#REF!="",""))</f>
        <v>#REF!</v>
      </c>
      <c r="U580" s="138" t="b">
        <f>IF(NOV!R3&gt;0,NOV!R3,IF(NOV!R3="",""))</f>
        <v>0</v>
      </c>
      <c r="V580" s="140" t="str">
        <f>IF(NOV!S3&gt;=1,NOV!S3,IF(NOV!S3="",""))</f>
        <v/>
      </c>
      <c r="W580" s="136">
        <f>IF(NOV!T3&gt;=1,NOV!T3,IF(NOV!T3="",""))</f>
        <v>240</v>
      </c>
      <c r="X580" s="140" t="b">
        <f>IF(NOV!U3&gt;=1,NOV!U3,IF(NOV!U3="",""))</f>
        <v>0</v>
      </c>
      <c r="AA580" s="84"/>
      <c r="BA580" s="177" t="s">
        <v>509</v>
      </c>
    </row>
    <row r="581" spans="1:53" ht="23.1" customHeight="1" x14ac:dyDescent="0.2">
      <c r="A581" s="136" t="e">
        <f>IF(NOV!#REF!&gt;=1,NOV!#REF!,IF(NOV!#REF!="",""))</f>
        <v>#REF!</v>
      </c>
      <c r="B581" s="136" t="e">
        <f>(NOV!#REF!)</f>
        <v>#REF!</v>
      </c>
      <c r="C581" s="136" t="e">
        <f>(NOV!#REF!)</f>
        <v>#REF!</v>
      </c>
      <c r="D581" s="137" t="str">
        <f>IF(NOV!A4&gt;1,NOV!A4,IF(NOV!A4="",""))</f>
        <v/>
      </c>
      <c r="E581" s="137" t="str">
        <f>IF(NOV!B4&gt;"",NOV!B4,IF(NOV!B4="",""))</f>
        <v/>
      </c>
      <c r="F581" s="136" t="e">
        <f>IF(NOV!#REF!&gt;=1,NOV!#REF!,IF(NOV!#REF!="",""))</f>
        <v>#REF!</v>
      </c>
      <c r="G581" s="136" t="e">
        <f>IF(NOV!#REF!&gt;"",NOV!#REF!,IF(NOV!#REF!="",""))</f>
        <v>#REF!</v>
      </c>
      <c r="H581" s="136" t="str">
        <f>IF(NOV!F4&gt;=1,NOV!F4,IF(NOV!F4="",""))</f>
        <v/>
      </c>
      <c r="I581" s="136" t="str">
        <f>IF(NOV!G4&gt;=1,NOV!G4,IF(NOV!G4="",""))</f>
        <v/>
      </c>
      <c r="J581" s="136" t="str">
        <f>IF(NOV!H4&gt;=1,NOV!H4,IF(NOV!H4="",""))</f>
        <v/>
      </c>
      <c r="K581" s="136" t="str">
        <f>IF(NOV!I4&gt;=1,NOV!I4,IF(NOV!I4="",""))</f>
        <v/>
      </c>
      <c r="L581" s="136" t="str">
        <f>IF(NOV!J4&gt;=1,NOV!J4,IF(NOV!J4="",""))</f>
        <v/>
      </c>
      <c r="M581" s="136" t="str">
        <f>IF(NOV!K4&gt;=1,NOV!K4,IF(NOV!K4="",""))</f>
        <v/>
      </c>
      <c r="N581" s="136" t="str">
        <f>IF(NOV!L4&gt;=1,NOV!L4,IF(NOV!L4="",""))</f>
        <v/>
      </c>
      <c r="O581" s="136" t="str">
        <f>IF(NOV!M4&gt;=1,NOV!M4,IF(NOV!M4="",""))</f>
        <v/>
      </c>
      <c r="P581" s="136" t="str">
        <f>IF(NOV!N4&gt;=1,NOV!N4,IF(NOV!N4="",""))</f>
        <v/>
      </c>
      <c r="Q581" s="136" t="str">
        <f>IF(NOV!O4&gt;=1,NOV!O4,IF(NOV!O4="",""))</f>
        <v/>
      </c>
      <c r="R581" s="136" t="str">
        <f>IF(NOV!P4&gt;"",NOV!P4,IF(NOV!P4="",""))</f>
        <v/>
      </c>
      <c r="S581" s="136" t="str">
        <f>IF(NOV!Q4&gt;"",NOV!Q4,IF(NOV!Q4="",""))</f>
        <v/>
      </c>
      <c r="T581" s="136" t="e">
        <f>IF(NOV!#REF!&gt;=1,NOV!#REF!,IF(NOV!#REF!="",""))</f>
        <v>#REF!</v>
      </c>
      <c r="U581" s="138" t="b">
        <f>IF(NOV!R4&gt;0,NOV!R4,IF(NOV!R4="",""))</f>
        <v>0</v>
      </c>
      <c r="V581" s="140" t="str">
        <f>IF(NOV!S4&gt;=1,NOV!S4,IF(NOV!S4="",""))</f>
        <v/>
      </c>
      <c r="W581" s="136">
        <f>IF(NOV!T4&gt;=1,NOV!T4,IF(NOV!T4="",""))</f>
        <v>240</v>
      </c>
      <c r="X581" s="140" t="b">
        <f>IF(NOV!U4&gt;=1,NOV!U4,IF(NOV!U4="",""))</f>
        <v>0</v>
      </c>
      <c r="AA581" s="84"/>
      <c r="BA581" s="177" t="s">
        <v>510</v>
      </c>
    </row>
    <row r="582" spans="1:53" ht="23.1" customHeight="1" x14ac:dyDescent="0.2">
      <c r="A582" s="136" t="e">
        <f>IF(NOV!#REF!&gt;=1,NOV!#REF!,IF(NOV!#REF!="",""))</f>
        <v>#REF!</v>
      </c>
      <c r="B582" s="136" t="e">
        <f>(NOV!#REF!)</f>
        <v>#REF!</v>
      </c>
      <c r="C582" s="136" t="e">
        <f>(NOV!#REF!)</f>
        <v>#REF!</v>
      </c>
      <c r="D582" s="137" t="str">
        <f>IF(NOV!A5&gt;1,NOV!A5,IF(NOV!A5="",""))</f>
        <v/>
      </c>
      <c r="E582" s="137" t="str">
        <f>IF(NOV!B5&gt;"",NOV!B5,IF(NOV!B5="",""))</f>
        <v/>
      </c>
      <c r="F582" s="136" t="e">
        <f>IF(NOV!#REF!&gt;=1,NOV!#REF!,IF(NOV!#REF!="",""))</f>
        <v>#REF!</v>
      </c>
      <c r="G582" s="136" t="e">
        <f>IF(NOV!#REF!&gt;"",NOV!#REF!,IF(NOV!#REF!="",""))</f>
        <v>#REF!</v>
      </c>
      <c r="H582" s="136" t="str">
        <f>IF(NOV!F5&gt;=1,NOV!F5,IF(NOV!F5="",""))</f>
        <v/>
      </c>
      <c r="I582" s="136" t="str">
        <f>IF(NOV!G5&gt;=1,NOV!G5,IF(NOV!G5="",""))</f>
        <v/>
      </c>
      <c r="J582" s="136" t="str">
        <f>IF(NOV!H5&gt;=1,NOV!H5,IF(NOV!H5="",""))</f>
        <v/>
      </c>
      <c r="K582" s="136" t="str">
        <f>IF(NOV!I5&gt;=1,NOV!I5,IF(NOV!I5="",""))</f>
        <v/>
      </c>
      <c r="L582" s="136" t="str">
        <f>IF(NOV!J5&gt;=1,NOV!J5,IF(NOV!J5="",""))</f>
        <v/>
      </c>
      <c r="M582" s="136" t="str">
        <f>IF(NOV!K5&gt;=1,NOV!K5,IF(NOV!K5="",""))</f>
        <v/>
      </c>
      <c r="N582" s="136" t="str">
        <f>IF(NOV!L5&gt;=1,NOV!L5,IF(NOV!L5="",""))</f>
        <v/>
      </c>
      <c r="O582" s="136" t="str">
        <f>IF(NOV!M5&gt;=1,NOV!M5,IF(NOV!M5="",""))</f>
        <v/>
      </c>
      <c r="P582" s="136" t="str">
        <f>IF(NOV!N5&gt;=1,NOV!N5,IF(NOV!N5="",""))</f>
        <v/>
      </c>
      <c r="Q582" s="136" t="str">
        <f>IF(NOV!O5&gt;=1,NOV!O5,IF(NOV!O5="",""))</f>
        <v/>
      </c>
      <c r="R582" s="136" t="str">
        <f>IF(NOV!P5&gt;"",NOV!P5,IF(NOV!P5="",""))</f>
        <v/>
      </c>
      <c r="S582" s="136" t="str">
        <f>IF(NOV!Q5&gt;"",NOV!Q5,IF(NOV!Q5="",""))</f>
        <v/>
      </c>
      <c r="T582" s="136" t="e">
        <f>IF(NOV!#REF!&gt;=1,NOV!#REF!,IF(NOV!#REF!="",""))</f>
        <v>#REF!</v>
      </c>
      <c r="U582" s="138" t="b">
        <f>IF(NOV!R5&gt;0,NOV!R5,IF(NOV!R5="",""))</f>
        <v>0</v>
      </c>
      <c r="V582" s="140" t="str">
        <f>IF(NOV!S5&gt;=1,NOV!S5,IF(NOV!S5="",""))</f>
        <v/>
      </c>
      <c r="W582" s="136">
        <f>IF(NOV!T5&gt;=1,NOV!T5,IF(NOV!T5="",""))</f>
        <v>240</v>
      </c>
      <c r="X582" s="140" t="b">
        <f>IF(NOV!U5&gt;=1,NOV!U5,IF(NOV!U5="",""))</f>
        <v>0</v>
      </c>
      <c r="AA582" s="84"/>
      <c r="BA582" s="177" t="s">
        <v>511</v>
      </c>
    </row>
    <row r="583" spans="1:53" ht="23.1" customHeight="1" x14ac:dyDescent="0.2">
      <c r="A583" s="136" t="e">
        <f>IF(NOV!#REF!&gt;=1,NOV!#REF!,IF(NOV!#REF!="",""))</f>
        <v>#REF!</v>
      </c>
      <c r="B583" s="136" t="e">
        <f>(NOV!#REF!)</f>
        <v>#REF!</v>
      </c>
      <c r="C583" s="136" t="e">
        <f>(NOV!#REF!)</f>
        <v>#REF!</v>
      </c>
      <c r="D583" s="137" t="e">
        <f>IF(NOV!#REF!&gt;1,NOV!#REF!,IF(NOV!#REF!="",""))</f>
        <v>#REF!</v>
      </c>
      <c r="E583" s="137" t="e">
        <f>IF(NOV!#REF!&gt;"",NOV!#REF!,IF(NOV!#REF!="",""))</f>
        <v>#REF!</v>
      </c>
      <c r="F583" s="136" t="e">
        <f>IF(NOV!#REF!&gt;=1,NOV!#REF!,IF(NOV!#REF!="",""))</f>
        <v>#REF!</v>
      </c>
      <c r="G583" s="136" t="e">
        <f>IF(NOV!#REF!&gt;"",NOV!#REF!,IF(NOV!#REF!="",""))</f>
        <v>#REF!</v>
      </c>
      <c r="H583" s="136" t="e">
        <f>IF(NOV!#REF!&gt;=1,NOV!#REF!,IF(NOV!#REF!="",""))</f>
        <v>#REF!</v>
      </c>
      <c r="I583" s="136" t="e">
        <f>IF(NOV!#REF!&gt;=1,NOV!#REF!,IF(NOV!#REF!="",""))</f>
        <v>#REF!</v>
      </c>
      <c r="J583" s="136" t="e">
        <f>IF(NOV!#REF!&gt;=1,NOV!#REF!,IF(NOV!#REF!="",""))</f>
        <v>#REF!</v>
      </c>
      <c r="K583" s="136" t="e">
        <f>IF(NOV!#REF!&gt;=1,NOV!#REF!,IF(NOV!#REF!="",""))</f>
        <v>#REF!</v>
      </c>
      <c r="L583" s="136" t="e">
        <f>IF(NOV!#REF!&gt;=1,NOV!#REF!,IF(NOV!#REF!="",""))</f>
        <v>#REF!</v>
      </c>
      <c r="M583" s="136" t="e">
        <f>IF(NOV!#REF!&gt;=1,NOV!#REF!,IF(NOV!#REF!="",""))</f>
        <v>#REF!</v>
      </c>
      <c r="N583" s="136" t="e">
        <f>IF(NOV!#REF!&gt;=1,NOV!#REF!,IF(NOV!#REF!="",""))</f>
        <v>#REF!</v>
      </c>
      <c r="O583" s="136" t="e">
        <f>IF(NOV!#REF!&gt;=1,NOV!#REF!,IF(NOV!#REF!="",""))</f>
        <v>#REF!</v>
      </c>
      <c r="P583" s="136" t="e">
        <f>IF(NOV!#REF!&gt;=1,NOV!#REF!,IF(NOV!#REF!="",""))</f>
        <v>#REF!</v>
      </c>
      <c r="Q583" s="136" t="e">
        <f>IF(NOV!#REF!&gt;=1,NOV!#REF!,IF(NOV!#REF!="",""))</f>
        <v>#REF!</v>
      </c>
      <c r="R583" s="136" t="e">
        <f>IF(NOV!#REF!&gt;"",NOV!#REF!,IF(NOV!#REF!="",""))</f>
        <v>#REF!</v>
      </c>
      <c r="S583" s="136" t="e">
        <f>IF(NOV!#REF!&gt;"",NOV!#REF!,IF(NOV!#REF!="",""))</f>
        <v>#REF!</v>
      </c>
      <c r="T583" s="136" t="e">
        <f>IF(NOV!#REF!&gt;=1,NOV!#REF!,IF(NOV!#REF!="",""))</f>
        <v>#REF!</v>
      </c>
      <c r="U583" s="138" t="e">
        <f>IF(NOV!#REF!&gt;0,NOV!#REF!,IF(NOV!#REF!="",""))</f>
        <v>#REF!</v>
      </c>
      <c r="V583" s="140" t="e">
        <f>IF(NOV!#REF!&gt;=1,NOV!#REF!,IF(NOV!#REF!="",""))</f>
        <v>#REF!</v>
      </c>
      <c r="W583" s="136" t="e">
        <f>IF(NOV!#REF!&gt;=1,NOV!#REF!,IF(NOV!#REF!="",""))</f>
        <v>#REF!</v>
      </c>
      <c r="X583" s="140" t="e">
        <f>IF(NOV!#REF!&gt;=1,NOV!#REF!,IF(NOV!#REF!="",""))</f>
        <v>#REF!</v>
      </c>
      <c r="AA583" s="84"/>
      <c r="BA583" s="177" t="s">
        <v>512</v>
      </c>
    </row>
    <row r="584" spans="1:53" ht="23.1" customHeight="1" x14ac:dyDescent="0.2">
      <c r="A584" s="136" t="e">
        <f>IF(NOV!#REF!&gt;=1,NOV!#REF!,IF(NOV!#REF!="",""))</f>
        <v>#REF!</v>
      </c>
      <c r="B584" s="136" t="e">
        <f>(NOV!#REF!)</f>
        <v>#REF!</v>
      </c>
      <c r="C584" s="136" t="e">
        <f>(NOV!#REF!)</f>
        <v>#REF!</v>
      </c>
      <c r="D584" s="137" t="e">
        <f>IF(NOV!#REF!&gt;1,NOV!#REF!,IF(NOV!#REF!="",""))</f>
        <v>#REF!</v>
      </c>
      <c r="E584" s="137" t="e">
        <f>IF(NOV!#REF!&gt;"",NOV!#REF!,IF(NOV!#REF!="",""))</f>
        <v>#REF!</v>
      </c>
      <c r="F584" s="136" t="e">
        <f>IF(NOV!#REF!&gt;=1,NOV!#REF!,IF(NOV!#REF!="",""))</f>
        <v>#REF!</v>
      </c>
      <c r="G584" s="136" t="e">
        <f>IF(NOV!#REF!&gt;"",NOV!#REF!,IF(NOV!#REF!="",""))</f>
        <v>#REF!</v>
      </c>
      <c r="H584" s="136" t="e">
        <f>IF(NOV!#REF!&gt;=1,NOV!#REF!,IF(NOV!#REF!="",""))</f>
        <v>#REF!</v>
      </c>
      <c r="I584" s="136" t="e">
        <f>IF(NOV!#REF!&gt;=1,NOV!#REF!,IF(NOV!#REF!="",""))</f>
        <v>#REF!</v>
      </c>
      <c r="J584" s="136" t="e">
        <f>IF(NOV!#REF!&gt;=1,NOV!#REF!,IF(NOV!#REF!="",""))</f>
        <v>#REF!</v>
      </c>
      <c r="K584" s="136" t="e">
        <f>IF(NOV!#REF!&gt;=1,NOV!#REF!,IF(NOV!#REF!="",""))</f>
        <v>#REF!</v>
      </c>
      <c r="L584" s="136" t="e">
        <f>IF(NOV!#REF!&gt;=1,NOV!#REF!,IF(NOV!#REF!="",""))</f>
        <v>#REF!</v>
      </c>
      <c r="M584" s="136" t="e">
        <f>IF(NOV!#REF!&gt;=1,NOV!#REF!,IF(NOV!#REF!="",""))</f>
        <v>#REF!</v>
      </c>
      <c r="N584" s="136" t="e">
        <f>IF(NOV!#REF!&gt;=1,NOV!#REF!,IF(NOV!#REF!="",""))</f>
        <v>#REF!</v>
      </c>
      <c r="O584" s="136" t="e">
        <f>IF(NOV!#REF!&gt;=1,NOV!#REF!,IF(NOV!#REF!="",""))</f>
        <v>#REF!</v>
      </c>
      <c r="P584" s="136" t="e">
        <f>IF(NOV!#REF!&gt;=1,NOV!#REF!,IF(NOV!#REF!="",""))</f>
        <v>#REF!</v>
      </c>
      <c r="Q584" s="136" t="e">
        <f>IF(NOV!#REF!&gt;=1,NOV!#REF!,IF(NOV!#REF!="",""))</f>
        <v>#REF!</v>
      </c>
      <c r="R584" s="136" t="e">
        <f>IF(NOV!#REF!&gt;"",NOV!#REF!,IF(NOV!#REF!="",""))</f>
        <v>#REF!</v>
      </c>
      <c r="S584" s="136" t="e">
        <f>IF(NOV!#REF!&gt;"",NOV!#REF!,IF(NOV!#REF!="",""))</f>
        <v>#REF!</v>
      </c>
      <c r="T584" s="136" t="e">
        <f>IF(NOV!#REF!&gt;=1,NOV!#REF!,IF(NOV!#REF!="",""))</f>
        <v>#REF!</v>
      </c>
      <c r="U584" s="138" t="e">
        <f>IF(NOV!#REF!&gt;0,NOV!#REF!,IF(NOV!#REF!="",""))</f>
        <v>#REF!</v>
      </c>
      <c r="V584" s="140" t="e">
        <f>IF(NOV!#REF!&gt;=1,NOV!#REF!,IF(NOV!#REF!="",""))</f>
        <v>#REF!</v>
      </c>
      <c r="W584" s="136" t="e">
        <f>IF(NOV!#REF!&gt;=1,NOV!#REF!,IF(NOV!#REF!="",""))</f>
        <v>#REF!</v>
      </c>
      <c r="X584" s="140" t="e">
        <f>IF(NOV!#REF!&gt;=1,NOV!#REF!,IF(NOV!#REF!="",""))</f>
        <v>#REF!</v>
      </c>
      <c r="AA584" s="84"/>
      <c r="BA584" s="177" t="s">
        <v>513</v>
      </c>
    </row>
    <row r="585" spans="1:53" ht="23.1" customHeight="1" x14ac:dyDescent="0.2">
      <c r="A585" s="136" t="e">
        <f>IF(NOV!#REF!&gt;=1,NOV!#REF!,IF(NOV!#REF!="",""))</f>
        <v>#REF!</v>
      </c>
      <c r="B585" s="136" t="e">
        <f>(NOV!#REF!)</f>
        <v>#REF!</v>
      </c>
      <c r="C585" s="136" t="e">
        <f>(NOV!#REF!)</f>
        <v>#REF!</v>
      </c>
      <c r="D585" s="137" t="str">
        <f>IF(NOV!A6&gt;1,NOV!A6,IF(NOV!A6="",""))</f>
        <v/>
      </c>
      <c r="E585" s="137" t="str">
        <f>IF(NOV!B6&gt;"",NOV!B6,IF(NOV!B6="",""))</f>
        <v/>
      </c>
      <c r="F585" s="136" t="e">
        <f>IF(NOV!#REF!&gt;=1,NOV!#REF!,IF(NOV!#REF!="",""))</f>
        <v>#REF!</v>
      </c>
      <c r="G585" s="136" t="e">
        <f>IF(NOV!#REF!&gt;"",NOV!#REF!,IF(NOV!#REF!="",""))</f>
        <v>#REF!</v>
      </c>
      <c r="H585" s="136" t="str">
        <f>IF(NOV!F6&gt;=1,NOV!F6,IF(NOV!F6="",""))</f>
        <v/>
      </c>
      <c r="I585" s="136" t="str">
        <f>IF(NOV!G6&gt;=1,NOV!G6,IF(NOV!G6="",""))</f>
        <v/>
      </c>
      <c r="J585" s="136" t="str">
        <f>IF(NOV!H6&gt;=1,NOV!H6,IF(NOV!H6="",""))</f>
        <v/>
      </c>
      <c r="K585" s="136" t="str">
        <f>IF(NOV!I6&gt;=1,NOV!I6,IF(NOV!I6="",""))</f>
        <v/>
      </c>
      <c r="L585" s="136" t="str">
        <f>IF(NOV!J6&gt;=1,NOV!J6,IF(NOV!J6="",""))</f>
        <v/>
      </c>
      <c r="M585" s="136" t="str">
        <f>IF(NOV!K6&gt;=1,NOV!K6,IF(NOV!K6="",""))</f>
        <v/>
      </c>
      <c r="N585" s="136" t="str">
        <f>IF(NOV!L6&gt;=1,NOV!L6,IF(NOV!L6="",""))</f>
        <v/>
      </c>
      <c r="O585" s="136" t="str">
        <f>IF(NOV!M6&gt;=1,NOV!M6,IF(NOV!M6="",""))</f>
        <v/>
      </c>
      <c r="P585" s="136" t="str">
        <f>IF(NOV!N6&gt;=1,NOV!N6,IF(NOV!N6="",""))</f>
        <v/>
      </c>
      <c r="Q585" s="136" t="str">
        <f>IF(NOV!O6&gt;=1,NOV!O6,IF(NOV!O6="",""))</f>
        <v/>
      </c>
      <c r="R585" s="136" t="str">
        <f>IF(NOV!P6&gt;"",NOV!P6,IF(NOV!P6="",""))</f>
        <v/>
      </c>
      <c r="S585" s="136" t="str">
        <f>IF(NOV!Q6&gt;"",NOV!Q6,IF(NOV!Q6="",""))</f>
        <v/>
      </c>
      <c r="T585" s="136" t="e">
        <f>IF(NOV!#REF!&gt;=1,NOV!#REF!,IF(NOV!#REF!="",""))</f>
        <v>#REF!</v>
      </c>
      <c r="U585" s="138" t="b">
        <f>IF(NOV!R6&gt;0,NOV!R6,IF(NOV!R6="",""))</f>
        <v>0</v>
      </c>
      <c r="V585" s="140" t="str">
        <f>IF(NOV!S6&gt;=1,NOV!S6,IF(NOV!S6="",""))</f>
        <v/>
      </c>
      <c r="W585" s="136">
        <f>IF(NOV!T6&gt;=1,NOV!T6,IF(NOV!T6="",""))</f>
        <v>240</v>
      </c>
      <c r="X585" s="140" t="b">
        <f>IF(NOV!U6&gt;=1,NOV!U6,IF(NOV!U6="",""))</f>
        <v>0</v>
      </c>
      <c r="AA585" s="84"/>
      <c r="BA585" s="177" t="s">
        <v>514</v>
      </c>
    </row>
    <row r="586" spans="1:53" ht="23.1" customHeight="1" x14ac:dyDescent="0.2">
      <c r="A586" s="136" t="e">
        <f>IF(NOV!#REF!&gt;=1,NOV!#REF!,IF(NOV!#REF!="",""))</f>
        <v>#REF!</v>
      </c>
      <c r="B586" s="136" t="e">
        <f>(NOV!#REF!)</f>
        <v>#REF!</v>
      </c>
      <c r="C586" s="136" t="e">
        <f>(NOV!#REF!)</f>
        <v>#REF!</v>
      </c>
      <c r="D586" s="137" t="str">
        <f>IF(NOV!A9&gt;1,NOV!A9,IF(NOV!A9="",""))</f>
        <v/>
      </c>
      <c r="E586" s="137" t="str">
        <f>IF(NOV!B9&gt;"",NOV!B9,IF(NOV!B9="",""))</f>
        <v/>
      </c>
      <c r="F586" s="136" t="e">
        <f>IF(NOV!#REF!&gt;=1,NOV!#REF!,IF(NOV!#REF!="",""))</f>
        <v>#REF!</v>
      </c>
      <c r="G586" s="136" t="e">
        <f>IF(NOV!#REF!&gt;"",NOV!#REF!,IF(NOV!#REF!="",""))</f>
        <v>#REF!</v>
      </c>
      <c r="H586" s="136" t="str">
        <f>IF(NOV!F9&gt;=1,NOV!F9,IF(NOV!F9="",""))</f>
        <v/>
      </c>
      <c r="I586" s="136" t="str">
        <f>IF(NOV!G9&gt;=1,NOV!G9,IF(NOV!G9="",""))</f>
        <v/>
      </c>
      <c r="J586" s="136" t="str">
        <f>IF(NOV!H9&gt;=1,NOV!H9,IF(NOV!H9="",""))</f>
        <v/>
      </c>
      <c r="K586" s="136" t="str">
        <f>IF(NOV!I9&gt;=1,NOV!I9,IF(NOV!I9="",""))</f>
        <v/>
      </c>
      <c r="L586" s="136" t="str">
        <f>IF(NOV!J9&gt;=1,NOV!J9,IF(NOV!J9="",""))</f>
        <v/>
      </c>
      <c r="M586" s="136" t="str">
        <f>IF(NOV!K9&gt;=1,NOV!K9,IF(NOV!K9="",""))</f>
        <v/>
      </c>
      <c r="N586" s="136" t="str">
        <f>IF(NOV!L9&gt;=1,NOV!L9,IF(NOV!L9="",""))</f>
        <v/>
      </c>
      <c r="O586" s="136" t="str">
        <f>IF(NOV!M9&gt;=1,NOV!M9,IF(NOV!M9="",""))</f>
        <v/>
      </c>
      <c r="P586" s="136" t="str">
        <f>IF(NOV!N9&gt;=1,NOV!N9,IF(NOV!N9="",""))</f>
        <v/>
      </c>
      <c r="Q586" s="136" t="str">
        <f>IF(NOV!O9&gt;=1,NOV!O9,IF(NOV!O9="",""))</f>
        <v/>
      </c>
      <c r="R586" s="136" t="str">
        <f>IF(NOV!P9&gt;"",NOV!P9,IF(NOV!P9="",""))</f>
        <v/>
      </c>
      <c r="S586" s="136" t="str">
        <f>IF(NOV!Q9&gt;"",NOV!Q9,IF(NOV!Q9="",""))</f>
        <v/>
      </c>
      <c r="T586" s="136" t="e">
        <f>IF(NOV!#REF!&gt;=1,NOV!#REF!,IF(NOV!#REF!="",""))</f>
        <v>#REF!</v>
      </c>
      <c r="U586" s="138" t="b">
        <f>IF(NOV!R9&gt;0,NOV!R9,IF(NOV!R9="",""))</f>
        <v>0</v>
      </c>
      <c r="V586" s="140" t="str">
        <f>IF(NOV!S9&gt;=1,NOV!S9,IF(NOV!S9="",""))</f>
        <v/>
      </c>
      <c r="W586" s="136">
        <f>IF(NOV!T9&gt;=1,NOV!T9,IF(NOV!T9="",""))</f>
        <v>240</v>
      </c>
      <c r="X586" s="140" t="b">
        <f>IF(NOV!U9&gt;=1,NOV!U9,IF(NOV!U9="",""))</f>
        <v>0</v>
      </c>
      <c r="AA586" s="84"/>
      <c r="BA586" s="177" t="s">
        <v>515</v>
      </c>
    </row>
    <row r="587" spans="1:53" ht="23.1" customHeight="1" x14ac:dyDescent="0.2">
      <c r="A587" s="136" t="e">
        <f>IF(NOV!#REF!&gt;=1,NOV!#REF!,IF(NOV!#REF!="",""))</f>
        <v>#REF!</v>
      </c>
      <c r="B587" s="136" t="e">
        <f>(NOV!#REF!)</f>
        <v>#REF!</v>
      </c>
      <c r="C587" s="136" t="e">
        <f>(NOV!#REF!)</f>
        <v>#REF!</v>
      </c>
      <c r="D587" s="137" t="str">
        <f>IF(NOV!A11&gt;1,NOV!A11,IF(NOV!A11="",""))</f>
        <v/>
      </c>
      <c r="E587" s="137" t="str">
        <f>IF(NOV!B11&gt;"",NOV!B11,IF(NOV!B11="",""))</f>
        <v/>
      </c>
      <c r="F587" s="136" t="e">
        <f>IF(NOV!#REF!&gt;=1,NOV!#REF!,IF(NOV!#REF!="",""))</f>
        <v>#REF!</v>
      </c>
      <c r="G587" s="136" t="e">
        <f>IF(NOV!#REF!&gt;"",NOV!#REF!,IF(NOV!#REF!="",""))</f>
        <v>#REF!</v>
      </c>
      <c r="H587" s="136" t="str">
        <f>IF(NOV!F11&gt;=1,NOV!F11,IF(NOV!F11="",""))</f>
        <v/>
      </c>
      <c r="I587" s="136" t="str">
        <f>IF(NOV!G11&gt;=1,NOV!G11,IF(NOV!G11="",""))</f>
        <v/>
      </c>
      <c r="J587" s="136" t="str">
        <f>IF(NOV!H11&gt;=1,NOV!H11,IF(NOV!H11="",""))</f>
        <v/>
      </c>
      <c r="K587" s="136" t="str">
        <f>IF(NOV!I11&gt;=1,NOV!I11,IF(NOV!I11="",""))</f>
        <v/>
      </c>
      <c r="L587" s="136" t="str">
        <f>IF(NOV!J11&gt;=1,NOV!J11,IF(NOV!J11="",""))</f>
        <v/>
      </c>
      <c r="M587" s="136" t="str">
        <f>IF(NOV!K11&gt;=1,NOV!K11,IF(NOV!K11="",""))</f>
        <v/>
      </c>
      <c r="N587" s="136" t="str">
        <f>IF(NOV!L11&gt;=1,NOV!L11,IF(NOV!L11="",""))</f>
        <v/>
      </c>
      <c r="O587" s="136" t="str">
        <f>IF(NOV!M11&gt;=1,NOV!M11,IF(NOV!M11="",""))</f>
        <v/>
      </c>
      <c r="P587" s="136" t="str">
        <f>IF(NOV!N11&gt;=1,NOV!N11,IF(NOV!N11="",""))</f>
        <v/>
      </c>
      <c r="Q587" s="136" t="str">
        <f>IF(NOV!O11&gt;=1,NOV!O11,IF(NOV!O11="",""))</f>
        <v/>
      </c>
      <c r="R587" s="136" t="str">
        <f>IF(NOV!P11&gt;"",NOV!P11,IF(NOV!P11="",""))</f>
        <v/>
      </c>
      <c r="S587" s="136" t="str">
        <f>IF(NOV!Q11&gt;"",NOV!Q11,IF(NOV!Q11="",""))</f>
        <v/>
      </c>
      <c r="T587" s="136" t="e">
        <f>IF(NOV!#REF!&gt;=1,NOV!#REF!,IF(NOV!#REF!="",""))</f>
        <v>#REF!</v>
      </c>
      <c r="U587" s="138" t="b">
        <f>IF(NOV!R11&gt;0,NOV!R11,IF(NOV!R11="",""))</f>
        <v>0</v>
      </c>
      <c r="V587" s="140" t="str">
        <f>IF(NOV!S11&gt;=1,NOV!S11,IF(NOV!S11="",""))</f>
        <v/>
      </c>
      <c r="W587" s="136">
        <f>IF(NOV!T11&gt;=1,NOV!T11,IF(NOV!T11="",""))</f>
        <v>240</v>
      </c>
      <c r="X587" s="140" t="b">
        <f>IF(NOV!U11&gt;=1,NOV!U11,IF(NOV!U11="",""))</f>
        <v>0</v>
      </c>
      <c r="AA587" s="84"/>
      <c r="BA587" s="177" t="s">
        <v>516</v>
      </c>
    </row>
    <row r="588" spans="1:53" ht="23.1" customHeight="1" x14ac:dyDescent="0.2">
      <c r="A588" s="136" t="e">
        <f>IF(NOV!#REF!&gt;=1,NOV!#REF!,IF(NOV!#REF!="",""))</f>
        <v>#REF!</v>
      </c>
      <c r="B588" s="136" t="e">
        <f>(NOV!#REF!)</f>
        <v>#REF!</v>
      </c>
      <c r="C588" s="136" t="e">
        <f>(NOV!#REF!)</f>
        <v>#REF!</v>
      </c>
      <c r="D588" s="137" t="e">
        <f>IF(NOV!#REF!&gt;1,NOV!#REF!,IF(NOV!#REF!="",""))</f>
        <v>#REF!</v>
      </c>
      <c r="E588" s="137" t="e">
        <f>IF(NOV!#REF!&gt;"",NOV!#REF!,IF(NOV!#REF!="",""))</f>
        <v>#REF!</v>
      </c>
      <c r="F588" s="136" t="e">
        <f>IF(NOV!#REF!&gt;=1,NOV!#REF!,IF(NOV!#REF!="",""))</f>
        <v>#REF!</v>
      </c>
      <c r="G588" s="136" t="e">
        <f>IF(NOV!#REF!&gt;"",NOV!#REF!,IF(NOV!#REF!="",""))</f>
        <v>#REF!</v>
      </c>
      <c r="H588" s="136" t="e">
        <f>IF(NOV!#REF!&gt;=1,NOV!#REF!,IF(NOV!#REF!="",""))</f>
        <v>#REF!</v>
      </c>
      <c r="I588" s="136" t="e">
        <f>IF(NOV!#REF!&gt;=1,NOV!#REF!,IF(NOV!#REF!="",""))</f>
        <v>#REF!</v>
      </c>
      <c r="J588" s="136" t="e">
        <f>IF(NOV!#REF!&gt;=1,NOV!#REF!,IF(NOV!#REF!="",""))</f>
        <v>#REF!</v>
      </c>
      <c r="K588" s="136" t="e">
        <f>IF(NOV!#REF!&gt;=1,NOV!#REF!,IF(NOV!#REF!="",""))</f>
        <v>#REF!</v>
      </c>
      <c r="L588" s="136" t="e">
        <f>IF(NOV!#REF!&gt;=1,NOV!#REF!,IF(NOV!#REF!="",""))</f>
        <v>#REF!</v>
      </c>
      <c r="M588" s="136" t="e">
        <f>IF(NOV!#REF!&gt;=1,NOV!#REF!,IF(NOV!#REF!="",""))</f>
        <v>#REF!</v>
      </c>
      <c r="N588" s="136" t="e">
        <f>IF(NOV!#REF!&gt;=1,NOV!#REF!,IF(NOV!#REF!="",""))</f>
        <v>#REF!</v>
      </c>
      <c r="O588" s="136" t="e">
        <f>IF(NOV!#REF!&gt;=1,NOV!#REF!,IF(NOV!#REF!="",""))</f>
        <v>#REF!</v>
      </c>
      <c r="P588" s="136" t="e">
        <f>IF(NOV!#REF!&gt;=1,NOV!#REF!,IF(NOV!#REF!="",""))</f>
        <v>#REF!</v>
      </c>
      <c r="Q588" s="136" t="e">
        <f>IF(NOV!#REF!&gt;=1,NOV!#REF!,IF(NOV!#REF!="",""))</f>
        <v>#REF!</v>
      </c>
      <c r="R588" s="136" t="e">
        <f>IF(NOV!#REF!&gt;"",NOV!#REF!,IF(NOV!#REF!="",""))</f>
        <v>#REF!</v>
      </c>
      <c r="S588" s="136" t="e">
        <f>IF(NOV!#REF!&gt;"",NOV!#REF!,IF(NOV!#REF!="",""))</f>
        <v>#REF!</v>
      </c>
      <c r="T588" s="136" t="e">
        <f>IF(NOV!#REF!&gt;=1,NOV!#REF!,IF(NOV!#REF!="",""))</f>
        <v>#REF!</v>
      </c>
      <c r="U588" s="138" t="e">
        <f>IF(NOV!#REF!&gt;0,NOV!#REF!,IF(NOV!#REF!="",""))</f>
        <v>#REF!</v>
      </c>
      <c r="V588" s="140" t="e">
        <f>IF(NOV!#REF!&gt;=1,NOV!#REF!,IF(NOV!#REF!="",""))</f>
        <v>#REF!</v>
      </c>
      <c r="W588" s="136" t="e">
        <f>IF(NOV!#REF!&gt;=1,NOV!#REF!,IF(NOV!#REF!="",""))</f>
        <v>#REF!</v>
      </c>
      <c r="X588" s="140" t="e">
        <f>IF(NOV!#REF!&gt;=1,NOV!#REF!,IF(NOV!#REF!="",""))</f>
        <v>#REF!</v>
      </c>
      <c r="AA588" s="84"/>
      <c r="BA588" s="177" t="s">
        <v>517</v>
      </c>
    </row>
    <row r="589" spans="1:53" ht="23.1" customHeight="1" x14ac:dyDescent="0.2">
      <c r="A589" s="136" t="e">
        <f>IF(NOV!#REF!&gt;=1,NOV!#REF!,IF(NOV!#REF!="",""))</f>
        <v>#REF!</v>
      </c>
      <c r="B589" s="136" t="e">
        <f>(NOV!#REF!)</f>
        <v>#REF!</v>
      </c>
      <c r="C589" s="136" t="e">
        <f>(NOV!#REF!)</f>
        <v>#REF!</v>
      </c>
      <c r="D589" s="137" t="str">
        <f>IF(NOV!A12&gt;1,NOV!A12,IF(NOV!A12="",""))</f>
        <v/>
      </c>
      <c r="E589" s="137" t="str">
        <f>IF(NOV!B12&gt;"",NOV!B12,IF(NOV!B12="",""))</f>
        <v/>
      </c>
      <c r="F589" s="136" t="e">
        <f>IF(NOV!#REF!&gt;=1,NOV!#REF!,IF(NOV!#REF!="",""))</f>
        <v>#REF!</v>
      </c>
      <c r="G589" s="136" t="e">
        <f>IF(NOV!#REF!&gt;"",NOV!#REF!,IF(NOV!#REF!="",""))</f>
        <v>#REF!</v>
      </c>
      <c r="H589" s="136" t="str">
        <f>IF(NOV!F12&gt;=1,NOV!F12,IF(NOV!F12="",""))</f>
        <v/>
      </c>
      <c r="I589" s="136" t="str">
        <f>IF(NOV!G12&gt;=1,NOV!G12,IF(NOV!G12="",""))</f>
        <v/>
      </c>
      <c r="J589" s="136" t="str">
        <f>IF(NOV!H12&gt;=1,NOV!H12,IF(NOV!H12="",""))</f>
        <v/>
      </c>
      <c r="K589" s="136" t="str">
        <f>IF(NOV!I12&gt;=1,NOV!I12,IF(NOV!I12="",""))</f>
        <v/>
      </c>
      <c r="L589" s="136" t="str">
        <f>IF(NOV!J12&gt;=1,NOV!J12,IF(NOV!J12="",""))</f>
        <v/>
      </c>
      <c r="M589" s="136" t="str">
        <f>IF(NOV!K12&gt;=1,NOV!K12,IF(NOV!K12="",""))</f>
        <v/>
      </c>
      <c r="N589" s="136" t="str">
        <f>IF(NOV!L12&gt;=1,NOV!L12,IF(NOV!L12="",""))</f>
        <v/>
      </c>
      <c r="O589" s="136" t="str">
        <f>IF(NOV!M12&gt;=1,NOV!M12,IF(NOV!M12="",""))</f>
        <v/>
      </c>
      <c r="P589" s="136" t="str">
        <f>IF(NOV!N12&gt;=1,NOV!N12,IF(NOV!N12="",""))</f>
        <v/>
      </c>
      <c r="Q589" s="136" t="str">
        <f>IF(NOV!O12&gt;=1,NOV!O12,IF(NOV!O12="",""))</f>
        <v/>
      </c>
      <c r="R589" s="136" t="str">
        <f>IF(NOV!P12&gt;"",NOV!P12,IF(NOV!P12="",""))</f>
        <v/>
      </c>
      <c r="S589" s="136" t="str">
        <f>IF(NOV!Q12&gt;"",NOV!Q12,IF(NOV!Q12="",""))</f>
        <v/>
      </c>
      <c r="T589" s="136" t="e">
        <f>IF(NOV!#REF!&gt;=1,NOV!#REF!,IF(NOV!#REF!="",""))</f>
        <v>#REF!</v>
      </c>
      <c r="U589" s="138" t="b">
        <f>IF(NOV!R12&gt;0,NOV!R12,IF(NOV!R12="",""))</f>
        <v>0</v>
      </c>
      <c r="V589" s="140" t="str">
        <f>IF(NOV!S12&gt;=1,NOV!S12,IF(NOV!S12="",""))</f>
        <v/>
      </c>
      <c r="W589" s="136">
        <f>IF(NOV!T12&gt;=1,NOV!T12,IF(NOV!T12="",""))</f>
        <v>240</v>
      </c>
      <c r="X589" s="140" t="b">
        <f>IF(NOV!U12&gt;=1,NOV!U12,IF(NOV!U12="",""))</f>
        <v>0</v>
      </c>
      <c r="AA589" s="84"/>
      <c r="BA589" s="177" t="s">
        <v>518</v>
      </c>
    </row>
    <row r="590" spans="1:53" ht="23.1" customHeight="1" x14ac:dyDescent="0.2">
      <c r="A590" s="136" t="e">
        <f>IF(NOV!#REF!&gt;=1,NOV!#REF!,IF(NOV!#REF!="",""))</f>
        <v>#REF!</v>
      </c>
      <c r="B590" s="136" t="e">
        <f>(NOV!#REF!)</f>
        <v>#REF!</v>
      </c>
      <c r="C590" s="136" t="e">
        <f>(NOV!#REF!)</f>
        <v>#REF!</v>
      </c>
      <c r="D590" s="137" t="str">
        <f>IF(NOV!A13&gt;1,NOV!A13,IF(NOV!A13="",""))</f>
        <v/>
      </c>
      <c r="E590" s="137" t="str">
        <f>IF(NOV!B13&gt;"",NOV!B13,IF(NOV!B13="",""))</f>
        <v/>
      </c>
      <c r="F590" s="136" t="e">
        <f>IF(NOV!#REF!&gt;=1,NOV!#REF!,IF(NOV!#REF!="",""))</f>
        <v>#REF!</v>
      </c>
      <c r="G590" s="136" t="e">
        <f>IF(NOV!#REF!&gt;"",NOV!#REF!,IF(NOV!#REF!="",""))</f>
        <v>#REF!</v>
      </c>
      <c r="H590" s="136" t="str">
        <f>IF(NOV!F13&gt;=1,NOV!F13,IF(NOV!F13="",""))</f>
        <v/>
      </c>
      <c r="I590" s="136" t="str">
        <f>IF(NOV!G13&gt;=1,NOV!G13,IF(NOV!G13="",""))</f>
        <v/>
      </c>
      <c r="J590" s="136" t="str">
        <f>IF(NOV!H13&gt;=1,NOV!H13,IF(NOV!H13="",""))</f>
        <v/>
      </c>
      <c r="K590" s="136" t="str">
        <f>IF(NOV!I13&gt;=1,NOV!I13,IF(NOV!I13="",""))</f>
        <v/>
      </c>
      <c r="L590" s="136" t="str">
        <f>IF(NOV!J13&gt;=1,NOV!J13,IF(NOV!J13="",""))</f>
        <v/>
      </c>
      <c r="M590" s="136" t="str">
        <f>IF(NOV!K13&gt;=1,NOV!K13,IF(NOV!K13="",""))</f>
        <v/>
      </c>
      <c r="N590" s="136" t="str">
        <f>IF(NOV!L13&gt;=1,NOV!L13,IF(NOV!L13="",""))</f>
        <v/>
      </c>
      <c r="O590" s="136" t="str">
        <f>IF(NOV!M13&gt;=1,NOV!M13,IF(NOV!M13="",""))</f>
        <v/>
      </c>
      <c r="P590" s="136" t="str">
        <f>IF(NOV!N13&gt;=1,NOV!N13,IF(NOV!N13="",""))</f>
        <v/>
      </c>
      <c r="Q590" s="136" t="str">
        <f>IF(NOV!O13&gt;=1,NOV!O13,IF(NOV!O13="",""))</f>
        <v/>
      </c>
      <c r="R590" s="136" t="str">
        <f>IF(NOV!P13&gt;"",NOV!P13,IF(NOV!P13="",""))</f>
        <v/>
      </c>
      <c r="S590" s="136" t="str">
        <f>IF(NOV!Q13&gt;"",NOV!Q13,IF(NOV!Q13="",""))</f>
        <v/>
      </c>
      <c r="T590" s="136" t="e">
        <f>IF(NOV!#REF!&gt;=1,NOV!#REF!,IF(NOV!#REF!="",""))</f>
        <v>#REF!</v>
      </c>
      <c r="U590" s="138" t="b">
        <f>IF(NOV!R13&gt;0,NOV!R13,IF(NOV!R13="",""))</f>
        <v>0</v>
      </c>
      <c r="V590" s="140" t="str">
        <f>IF(NOV!S13&gt;=1,NOV!S13,IF(NOV!S13="",""))</f>
        <v/>
      </c>
      <c r="W590" s="136">
        <f>IF(NOV!T13&gt;=1,NOV!T13,IF(NOV!T13="",""))</f>
        <v>240</v>
      </c>
      <c r="X590" s="140" t="b">
        <f>IF(NOV!U13&gt;=1,NOV!U13,IF(NOV!U13="",""))</f>
        <v>0</v>
      </c>
      <c r="AA590" s="84"/>
      <c r="BA590" s="177" t="s">
        <v>519</v>
      </c>
    </row>
    <row r="591" spans="1:53" ht="23.1" customHeight="1" x14ac:dyDescent="0.2">
      <c r="A591" s="136" t="e">
        <f>IF(NOV!#REF!&gt;=1,NOV!#REF!,IF(NOV!#REF!="",""))</f>
        <v>#REF!</v>
      </c>
      <c r="B591" s="136" t="e">
        <f>(NOV!#REF!)</f>
        <v>#REF!</v>
      </c>
      <c r="C591" s="136" t="e">
        <f>(NOV!#REF!)</f>
        <v>#REF!</v>
      </c>
      <c r="D591" s="137" t="str">
        <f>IF(NOV!A14&gt;1,NOV!A14,IF(NOV!A14="",""))</f>
        <v/>
      </c>
      <c r="E591" s="137" t="str">
        <f>IF(NOV!B14&gt;"",NOV!B14,IF(NOV!B14="",""))</f>
        <v/>
      </c>
      <c r="F591" s="136" t="e">
        <f>IF(NOV!#REF!&gt;=1,NOV!#REF!,IF(NOV!#REF!="",""))</f>
        <v>#REF!</v>
      </c>
      <c r="G591" s="136" t="e">
        <f>IF(NOV!#REF!&gt;"",NOV!#REF!,IF(NOV!#REF!="",""))</f>
        <v>#REF!</v>
      </c>
      <c r="H591" s="136" t="str">
        <f>IF(NOV!F14&gt;=1,NOV!F14,IF(NOV!F14="",""))</f>
        <v/>
      </c>
      <c r="I591" s="136" t="str">
        <f>IF(NOV!G14&gt;=1,NOV!G14,IF(NOV!G14="",""))</f>
        <v/>
      </c>
      <c r="J591" s="136" t="str">
        <f>IF(NOV!H14&gt;=1,NOV!H14,IF(NOV!H14="",""))</f>
        <v/>
      </c>
      <c r="K591" s="136" t="str">
        <f>IF(NOV!I14&gt;=1,NOV!I14,IF(NOV!I14="",""))</f>
        <v/>
      </c>
      <c r="L591" s="136" t="str">
        <f>IF(NOV!J14&gt;=1,NOV!J14,IF(NOV!J14="",""))</f>
        <v/>
      </c>
      <c r="M591" s="136" t="str">
        <f>IF(NOV!K14&gt;=1,NOV!K14,IF(NOV!K14="",""))</f>
        <v/>
      </c>
      <c r="N591" s="136" t="str">
        <f>IF(NOV!L14&gt;=1,NOV!L14,IF(NOV!L14="",""))</f>
        <v/>
      </c>
      <c r="O591" s="136" t="str">
        <f>IF(NOV!M14&gt;=1,NOV!M14,IF(NOV!M14="",""))</f>
        <v/>
      </c>
      <c r="P591" s="136" t="str">
        <f>IF(NOV!N14&gt;=1,NOV!N14,IF(NOV!N14="",""))</f>
        <v/>
      </c>
      <c r="Q591" s="136" t="str">
        <f>IF(NOV!O14&gt;=1,NOV!O14,IF(NOV!O14="",""))</f>
        <v/>
      </c>
      <c r="R591" s="136" t="str">
        <f>IF(NOV!P14&gt;"",NOV!P14,IF(NOV!P14="",""))</f>
        <v/>
      </c>
      <c r="S591" s="136" t="str">
        <f>IF(NOV!Q14&gt;"",NOV!Q14,IF(NOV!Q14="",""))</f>
        <v/>
      </c>
      <c r="T591" s="136" t="e">
        <f>IF(NOV!#REF!&gt;=1,NOV!#REF!,IF(NOV!#REF!="",""))</f>
        <v>#REF!</v>
      </c>
      <c r="U591" s="138" t="b">
        <f>IF(NOV!R14&gt;0,NOV!R14,IF(NOV!R14="",""))</f>
        <v>0</v>
      </c>
      <c r="V591" s="140" t="str">
        <f>IF(NOV!S14&gt;=1,NOV!S14,IF(NOV!S14="",""))</f>
        <v/>
      </c>
      <c r="W591" s="136">
        <f>IF(NOV!T14&gt;=1,NOV!T14,IF(NOV!T14="",""))</f>
        <v>240</v>
      </c>
      <c r="X591" s="140" t="b">
        <f>IF(NOV!U14&gt;=1,NOV!U14,IF(NOV!U14="",""))</f>
        <v>0</v>
      </c>
      <c r="AA591" s="84"/>
      <c r="BA591" s="177" t="s">
        <v>520</v>
      </c>
    </row>
    <row r="592" spans="1:53" ht="23.1" customHeight="1" x14ac:dyDescent="0.2">
      <c r="A592" s="136" t="e">
        <f>IF(NOV!#REF!&gt;=1,NOV!#REF!,IF(NOV!#REF!="",""))</f>
        <v>#REF!</v>
      </c>
      <c r="B592" s="136" t="e">
        <f>(NOV!#REF!)</f>
        <v>#REF!</v>
      </c>
      <c r="C592" s="136" t="e">
        <f>(NOV!#REF!)</f>
        <v>#REF!</v>
      </c>
      <c r="D592" s="137" t="str">
        <f>IF(NOV!A15&gt;1,NOV!A15,IF(NOV!A15="",""))</f>
        <v/>
      </c>
      <c r="E592" s="137" t="str">
        <f>IF(NOV!B15&gt;"",NOV!B15,IF(NOV!B15="",""))</f>
        <v/>
      </c>
      <c r="F592" s="136" t="e">
        <f>IF(NOV!#REF!&gt;=1,NOV!#REF!,IF(NOV!#REF!="",""))</f>
        <v>#REF!</v>
      </c>
      <c r="G592" s="136" t="e">
        <f>IF(NOV!#REF!&gt;"",NOV!#REF!,IF(NOV!#REF!="",""))</f>
        <v>#REF!</v>
      </c>
      <c r="H592" s="136" t="str">
        <f>IF(NOV!F15&gt;=1,NOV!F15,IF(NOV!F15="",""))</f>
        <v/>
      </c>
      <c r="I592" s="136" t="str">
        <f>IF(NOV!G15&gt;=1,NOV!G15,IF(NOV!G15="",""))</f>
        <v/>
      </c>
      <c r="J592" s="136" t="str">
        <f>IF(NOV!H15&gt;=1,NOV!H15,IF(NOV!H15="",""))</f>
        <v/>
      </c>
      <c r="K592" s="136" t="str">
        <f>IF(NOV!I15&gt;=1,NOV!I15,IF(NOV!I15="",""))</f>
        <v/>
      </c>
      <c r="L592" s="136" t="str">
        <f>IF(NOV!J15&gt;=1,NOV!J15,IF(NOV!J15="",""))</f>
        <v/>
      </c>
      <c r="M592" s="136" t="str">
        <f>IF(NOV!K15&gt;=1,NOV!K15,IF(NOV!K15="",""))</f>
        <v/>
      </c>
      <c r="N592" s="136" t="str">
        <f>IF(NOV!L15&gt;=1,NOV!L15,IF(NOV!L15="",""))</f>
        <v/>
      </c>
      <c r="O592" s="136" t="str">
        <f>IF(NOV!M15&gt;=1,NOV!M15,IF(NOV!M15="",""))</f>
        <v/>
      </c>
      <c r="P592" s="136" t="str">
        <f>IF(NOV!N15&gt;=1,NOV!N15,IF(NOV!N15="",""))</f>
        <v/>
      </c>
      <c r="Q592" s="136" t="str">
        <f>IF(NOV!O15&gt;=1,NOV!O15,IF(NOV!O15="",""))</f>
        <v/>
      </c>
      <c r="R592" s="136" t="str">
        <f>IF(NOV!P15&gt;"",NOV!P15,IF(NOV!P15="",""))</f>
        <v/>
      </c>
      <c r="S592" s="136" t="str">
        <f>IF(NOV!Q15&gt;"",NOV!Q15,IF(NOV!Q15="",""))</f>
        <v/>
      </c>
      <c r="T592" s="136" t="e">
        <f>IF(NOV!#REF!&gt;=1,NOV!#REF!,IF(NOV!#REF!="",""))</f>
        <v>#REF!</v>
      </c>
      <c r="U592" s="138" t="b">
        <f>IF(NOV!R15&gt;0,NOV!R15,IF(NOV!R15="",""))</f>
        <v>0</v>
      </c>
      <c r="V592" s="140" t="str">
        <f>IF(NOV!S15&gt;=1,NOV!S15,IF(NOV!S15="",""))</f>
        <v/>
      </c>
      <c r="W592" s="136">
        <f>IF(NOV!T15&gt;=1,NOV!T15,IF(NOV!T15="",""))</f>
        <v>240</v>
      </c>
      <c r="X592" s="140" t="b">
        <f>IF(NOV!U15&gt;=1,NOV!U15,IF(NOV!U15="",""))</f>
        <v>0</v>
      </c>
      <c r="AA592" s="84"/>
      <c r="BA592" s="177" t="s">
        <v>521</v>
      </c>
    </row>
    <row r="593" spans="1:53" ht="23.1" customHeight="1" x14ac:dyDescent="0.2">
      <c r="A593" s="136" t="e">
        <f>IF(NOV!#REF!&gt;=1,NOV!#REF!,IF(NOV!#REF!="",""))</f>
        <v>#REF!</v>
      </c>
      <c r="B593" s="136" t="e">
        <f>(NOV!#REF!)</f>
        <v>#REF!</v>
      </c>
      <c r="C593" s="136" t="e">
        <f>(NOV!#REF!)</f>
        <v>#REF!</v>
      </c>
      <c r="D593" s="137" t="str">
        <f>IF(NOV!A16&gt;1,NOV!A16,IF(NOV!A16="",""))</f>
        <v/>
      </c>
      <c r="E593" s="137" t="str">
        <f>IF(NOV!B16&gt;"",NOV!B16,IF(NOV!B16="",""))</f>
        <v/>
      </c>
      <c r="F593" s="136" t="e">
        <f>IF(NOV!#REF!&gt;=1,NOV!#REF!,IF(NOV!#REF!="",""))</f>
        <v>#REF!</v>
      </c>
      <c r="G593" s="136" t="e">
        <f>IF(NOV!#REF!&gt;"",NOV!#REF!,IF(NOV!#REF!="",""))</f>
        <v>#REF!</v>
      </c>
      <c r="H593" s="136" t="str">
        <f>IF(NOV!F16&gt;=1,NOV!F16,IF(NOV!F16="",""))</f>
        <v/>
      </c>
      <c r="I593" s="136" t="str">
        <f>IF(NOV!G16&gt;=1,NOV!G16,IF(NOV!G16="",""))</f>
        <v/>
      </c>
      <c r="J593" s="136" t="str">
        <f>IF(NOV!H16&gt;=1,NOV!H16,IF(NOV!H16="",""))</f>
        <v/>
      </c>
      <c r="K593" s="136" t="str">
        <f>IF(NOV!I16&gt;=1,NOV!I16,IF(NOV!I16="",""))</f>
        <v/>
      </c>
      <c r="L593" s="136" t="str">
        <f>IF(NOV!J16&gt;=1,NOV!J16,IF(NOV!J16="",""))</f>
        <v/>
      </c>
      <c r="M593" s="136" t="str">
        <f>IF(NOV!K16&gt;=1,NOV!K16,IF(NOV!K16="",""))</f>
        <v/>
      </c>
      <c r="N593" s="136" t="str">
        <f>IF(NOV!L16&gt;=1,NOV!L16,IF(NOV!L16="",""))</f>
        <v/>
      </c>
      <c r="O593" s="136" t="str">
        <f>IF(NOV!M16&gt;=1,NOV!M16,IF(NOV!M16="",""))</f>
        <v/>
      </c>
      <c r="P593" s="136" t="str">
        <f>IF(NOV!N16&gt;=1,NOV!N16,IF(NOV!N16="",""))</f>
        <v/>
      </c>
      <c r="Q593" s="136" t="str">
        <f>IF(NOV!O16&gt;=1,NOV!O16,IF(NOV!O16="",""))</f>
        <v/>
      </c>
      <c r="R593" s="136" t="str">
        <f>IF(NOV!P16&gt;"",NOV!P16,IF(NOV!P16="",""))</f>
        <v/>
      </c>
      <c r="S593" s="136" t="str">
        <f>IF(NOV!Q16&gt;"",NOV!Q16,IF(NOV!Q16="",""))</f>
        <v/>
      </c>
      <c r="T593" s="136" t="e">
        <f>IF(NOV!#REF!&gt;=1,NOV!#REF!,IF(NOV!#REF!="",""))</f>
        <v>#REF!</v>
      </c>
      <c r="U593" s="138" t="b">
        <f>IF(NOV!R16&gt;0,NOV!R16,IF(NOV!R16="",""))</f>
        <v>0</v>
      </c>
      <c r="V593" s="140" t="str">
        <f>IF(NOV!S16&gt;=1,NOV!S16,IF(NOV!S16="",""))</f>
        <v/>
      </c>
      <c r="W593" s="136">
        <f>IF(NOV!T16&gt;=1,NOV!T16,IF(NOV!T16="",""))</f>
        <v>240</v>
      </c>
      <c r="X593" s="140" t="b">
        <f>IF(NOV!U16&gt;=1,NOV!U16,IF(NOV!U16="",""))</f>
        <v>0</v>
      </c>
      <c r="AA593" s="84"/>
      <c r="BA593" s="177" t="s">
        <v>522</v>
      </c>
    </row>
    <row r="594" spans="1:53" ht="23.1" customHeight="1" x14ac:dyDescent="0.2">
      <c r="A594" s="136" t="e">
        <f>IF(NOV!#REF!&gt;=1,NOV!#REF!,IF(NOV!#REF!="",""))</f>
        <v>#REF!</v>
      </c>
      <c r="B594" s="136" t="e">
        <f>(NOV!#REF!)</f>
        <v>#REF!</v>
      </c>
      <c r="C594" s="136" t="e">
        <f>(NOV!#REF!)</f>
        <v>#REF!</v>
      </c>
      <c r="D594" s="137" t="e">
        <f>IF(NOV!#REF!&gt;1,NOV!#REF!,IF(NOV!#REF!="",""))</f>
        <v>#REF!</v>
      </c>
      <c r="E594" s="137" t="e">
        <f>IF(NOV!#REF!&gt;"",NOV!#REF!,IF(NOV!#REF!="",""))</f>
        <v>#REF!</v>
      </c>
      <c r="F594" s="136" t="e">
        <f>IF(NOV!#REF!&gt;=1,NOV!#REF!,IF(NOV!#REF!="",""))</f>
        <v>#REF!</v>
      </c>
      <c r="G594" s="136" t="e">
        <f>IF(NOV!#REF!&gt;"",NOV!#REF!,IF(NOV!#REF!="",""))</f>
        <v>#REF!</v>
      </c>
      <c r="H594" s="136" t="e">
        <f>IF(NOV!#REF!&gt;=1,NOV!#REF!,IF(NOV!#REF!="",""))</f>
        <v>#REF!</v>
      </c>
      <c r="I594" s="136" t="e">
        <f>IF(NOV!#REF!&gt;=1,NOV!#REF!,IF(NOV!#REF!="",""))</f>
        <v>#REF!</v>
      </c>
      <c r="J594" s="136" t="e">
        <f>IF(NOV!#REF!&gt;=1,NOV!#REF!,IF(NOV!#REF!="",""))</f>
        <v>#REF!</v>
      </c>
      <c r="K594" s="136" t="e">
        <f>IF(NOV!#REF!&gt;=1,NOV!#REF!,IF(NOV!#REF!="",""))</f>
        <v>#REF!</v>
      </c>
      <c r="L594" s="136" t="e">
        <f>IF(NOV!#REF!&gt;=1,NOV!#REF!,IF(NOV!#REF!="",""))</f>
        <v>#REF!</v>
      </c>
      <c r="M594" s="136" t="e">
        <f>IF(NOV!#REF!&gt;=1,NOV!#REF!,IF(NOV!#REF!="",""))</f>
        <v>#REF!</v>
      </c>
      <c r="N594" s="136" t="e">
        <f>IF(NOV!#REF!&gt;=1,NOV!#REF!,IF(NOV!#REF!="",""))</f>
        <v>#REF!</v>
      </c>
      <c r="O594" s="136" t="e">
        <f>IF(NOV!#REF!&gt;=1,NOV!#REF!,IF(NOV!#REF!="",""))</f>
        <v>#REF!</v>
      </c>
      <c r="P594" s="136" t="e">
        <f>IF(NOV!#REF!&gt;=1,NOV!#REF!,IF(NOV!#REF!="",""))</f>
        <v>#REF!</v>
      </c>
      <c r="Q594" s="136" t="e">
        <f>IF(NOV!#REF!&gt;=1,NOV!#REF!,IF(NOV!#REF!="",""))</f>
        <v>#REF!</v>
      </c>
      <c r="R594" s="136" t="e">
        <f>IF(NOV!#REF!&gt;"",NOV!#REF!,IF(NOV!#REF!="",""))</f>
        <v>#REF!</v>
      </c>
      <c r="S594" s="136" t="e">
        <f>IF(NOV!#REF!&gt;"",NOV!#REF!,IF(NOV!#REF!="",""))</f>
        <v>#REF!</v>
      </c>
      <c r="T594" s="136" t="e">
        <f>IF(NOV!#REF!&gt;=1,NOV!#REF!,IF(NOV!#REF!="",""))</f>
        <v>#REF!</v>
      </c>
      <c r="U594" s="138" t="e">
        <f>IF(NOV!#REF!&gt;0,NOV!#REF!,IF(NOV!#REF!="",""))</f>
        <v>#REF!</v>
      </c>
      <c r="V594" s="140" t="e">
        <f>IF(NOV!#REF!&gt;=1,NOV!#REF!,IF(NOV!#REF!="",""))</f>
        <v>#REF!</v>
      </c>
      <c r="W594" s="136" t="e">
        <f>IF(NOV!#REF!&gt;=1,NOV!#REF!,IF(NOV!#REF!="",""))</f>
        <v>#REF!</v>
      </c>
      <c r="X594" s="140" t="e">
        <f>IF(NOV!#REF!&gt;=1,NOV!#REF!,IF(NOV!#REF!="",""))</f>
        <v>#REF!</v>
      </c>
      <c r="AA594" s="84"/>
      <c r="BA594" s="177" t="s">
        <v>523</v>
      </c>
    </row>
    <row r="595" spans="1:53" ht="23.1" customHeight="1" x14ac:dyDescent="0.2">
      <c r="A595" s="136" t="e">
        <f>IF(NOV!#REF!&gt;=1,NOV!#REF!,IF(NOV!#REF!="",""))</f>
        <v>#REF!</v>
      </c>
      <c r="B595" s="136" t="e">
        <f>(NOV!#REF!)</f>
        <v>#REF!</v>
      </c>
      <c r="C595" s="136" t="e">
        <f>(NOV!#REF!)</f>
        <v>#REF!</v>
      </c>
      <c r="D595" s="137" t="e">
        <f>IF(NOV!#REF!&gt;1,NOV!#REF!,IF(NOV!#REF!="",""))</f>
        <v>#REF!</v>
      </c>
      <c r="E595" s="137" t="e">
        <f>IF(NOV!#REF!&gt;"",NOV!#REF!,IF(NOV!#REF!="",""))</f>
        <v>#REF!</v>
      </c>
      <c r="F595" s="136" t="e">
        <f>IF(NOV!#REF!&gt;=1,NOV!#REF!,IF(NOV!#REF!="",""))</f>
        <v>#REF!</v>
      </c>
      <c r="G595" s="136" t="e">
        <f>IF(NOV!#REF!&gt;"",NOV!#REF!,IF(NOV!#REF!="",""))</f>
        <v>#REF!</v>
      </c>
      <c r="H595" s="136" t="e">
        <f>IF(NOV!#REF!&gt;=1,NOV!#REF!,IF(NOV!#REF!="",""))</f>
        <v>#REF!</v>
      </c>
      <c r="I595" s="136" t="e">
        <f>IF(NOV!#REF!&gt;=1,NOV!#REF!,IF(NOV!#REF!="",""))</f>
        <v>#REF!</v>
      </c>
      <c r="J595" s="136" t="e">
        <f>IF(NOV!#REF!&gt;=1,NOV!#REF!,IF(NOV!#REF!="",""))</f>
        <v>#REF!</v>
      </c>
      <c r="K595" s="136" t="e">
        <f>IF(NOV!#REF!&gt;=1,NOV!#REF!,IF(NOV!#REF!="",""))</f>
        <v>#REF!</v>
      </c>
      <c r="L595" s="136" t="e">
        <f>IF(NOV!#REF!&gt;=1,NOV!#REF!,IF(NOV!#REF!="",""))</f>
        <v>#REF!</v>
      </c>
      <c r="M595" s="136" t="e">
        <f>IF(NOV!#REF!&gt;=1,NOV!#REF!,IF(NOV!#REF!="",""))</f>
        <v>#REF!</v>
      </c>
      <c r="N595" s="136" t="e">
        <f>IF(NOV!#REF!&gt;=1,NOV!#REF!,IF(NOV!#REF!="",""))</f>
        <v>#REF!</v>
      </c>
      <c r="O595" s="136" t="e">
        <f>IF(NOV!#REF!&gt;=1,NOV!#REF!,IF(NOV!#REF!="",""))</f>
        <v>#REF!</v>
      </c>
      <c r="P595" s="136" t="e">
        <f>IF(NOV!#REF!&gt;=1,NOV!#REF!,IF(NOV!#REF!="",""))</f>
        <v>#REF!</v>
      </c>
      <c r="Q595" s="136" t="e">
        <f>IF(NOV!#REF!&gt;=1,NOV!#REF!,IF(NOV!#REF!="",""))</f>
        <v>#REF!</v>
      </c>
      <c r="R595" s="136" t="e">
        <f>IF(NOV!#REF!&gt;"",NOV!#REF!,IF(NOV!#REF!="",""))</f>
        <v>#REF!</v>
      </c>
      <c r="S595" s="136" t="e">
        <f>IF(NOV!#REF!&gt;"",NOV!#REF!,IF(NOV!#REF!="",""))</f>
        <v>#REF!</v>
      </c>
      <c r="T595" s="136" t="e">
        <f>IF(NOV!#REF!&gt;=1,NOV!#REF!,IF(NOV!#REF!="",""))</f>
        <v>#REF!</v>
      </c>
      <c r="U595" s="138" t="e">
        <f>IF(NOV!#REF!&gt;0,NOV!#REF!,IF(NOV!#REF!="",""))</f>
        <v>#REF!</v>
      </c>
      <c r="V595" s="140" t="e">
        <f>IF(NOV!#REF!&gt;=1,NOV!#REF!,IF(NOV!#REF!="",""))</f>
        <v>#REF!</v>
      </c>
      <c r="W595" s="136" t="e">
        <f>IF(NOV!#REF!&gt;=1,NOV!#REF!,IF(NOV!#REF!="",""))</f>
        <v>#REF!</v>
      </c>
      <c r="X595" s="140" t="e">
        <f>IF(NOV!#REF!&gt;=1,NOV!#REF!,IF(NOV!#REF!="",""))</f>
        <v>#REF!</v>
      </c>
      <c r="AA595" s="84"/>
      <c r="BA595" s="177" t="s">
        <v>524</v>
      </c>
    </row>
    <row r="596" spans="1:53" ht="23.1" customHeight="1" x14ac:dyDescent="0.2">
      <c r="A596" s="136" t="e">
        <f>IF(NOV!#REF!&gt;=1,NOV!#REF!,IF(NOV!#REF!="",""))</f>
        <v>#REF!</v>
      </c>
      <c r="B596" s="136" t="e">
        <f>(NOV!#REF!)</f>
        <v>#REF!</v>
      </c>
      <c r="C596" s="136" t="e">
        <f>(NOV!#REF!)</f>
        <v>#REF!</v>
      </c>
      <c r="D596" s="137" t="e">
        <f>IF(NOV!#REF!&gt;1,NOV!#REF!,IF(NOV!#REF!="",""))</f>
        <v>#REF!</v>
      </c>
      <c r="E596" s="137" t="e">
        <f>IF(NOV!#REF!&gt;"",NOV!#REF!,IF(NOV!#REF!="",""))</f>
        <v>#REF!</v>
      </c>
      <c r="F596" s="136" t="e">
        <f>IF(NOV!#REF!&gt;=1,NOV!#REF!,IF(NOV!#REF!="",""))</f>
        <v>#REF!</v>
      </c>
      <c r="G596" s="136" t="e">
        <f>IF(NOV!#REF!&gt;"",NOV!#REF!,IF(NOV!#REF!="",""))</f>
        <v>#REF!</v>
      </c>
      <c r="H596" s="136" t="e">
        <f>IF(NOV!#REF!&gt;=1,NOV!#REF!,IF(NOV!#REF!="",""))</f>
        <v>#REF!</v>
      </c>
      <c r="I596" s="136" t="e">
        <f>IF(NOV!#REF!&gt;=1,NOV!#REF!,IF(NOV!#REF!="",""))</f>
        <v>#REF!</v>
      </c>
      <c r="J596" s="136" t="e">
        <f>IF(NOV!#REF!&gt;=1,NOV!#REF!,IF(NOV!#REF!="",""))</f>
        <v>#REF!</v>
      </c>
      <c r="K596" s="136" t="e">
        <f>IF(NOV!#REF!&gt;=1,NOV!#REF!,IF(NOV!#REF!="",""))</f>
        <v>#REF!</v>
      </c>
      <c r="L596" s="136" t="e">
        <f>IF(NOV!#REF!&gt;=1,NOV!#REF!,IF(NOV!#REF!="",""))</f>
        <v>#REF!</v>
      </c>
      <c r="M596" s="136" t="e">
        <f>IF(NOV!#REF!&gt;=1,NOV!#REF!,IF(NOV!#REF!="",""))</f>
        <v>#REF!</v>
      </c>
      <c r="N596" s="136" t="e">
        <f>IF(NOV!#REF!&gt;=1,NOV!#REF!,IF(NOV!#REF!="",""))</f>
        <v>#REF!</v>
      </c>
      <c r="O596" s="136" t="e">
        <f>IF(NOV!#REF!&gt;=1,NOV!#REF!,IF(NOV!#REF!="",""))</f>
        <v>#REF!</v>
      </c>
      <c r="P596" s="136" t="e">
        <f>IF(NOV!#REF!&gt;=1,NOV!#REF!,IF(NOV!#REF!="",""))</f>
        <v>#REF!</v>
      </c>
      <c r="Q596" s="136" t="e">
        <f>IF(NOV!#REF!&gt;=1,NOV!#REF!,IF(NOV!#REF!="",""))</f>
        <v>#REF!</v>
      </c>
      <c r="R596" s="136" t="e">
        <f>IF(NOV!#REF!&gt;"",NOV!#REF!,IF(NOV!#REF!="",""))</f>
        <v>#REF!</v>
      </c>
      <c r="S596" s="136" t="e">
        <f>IF(NOV!#REF!&gt;"",NOV!#REF!,IF(NOV!#REF!="",""))</f>
        <v>#REF!</v>
      </c>
      <c r="T596" s="136" t="e">
        <f>IF(NOV!#REF!&gt;=1,NOV!#REF!,IF(NOV!#REF!="",""))</f>
        <v>#REF!</v>
      </c>
      <c r="U596" s="138" t="e">
        <f>IF(NOV!#REF!&gt;0,NOV!#REF!,IF(NOV!#REF!="",""))</f>
        <v>#REF!</v>
      </c>
      <c r="V596" s="140" t="e">
        <f>IF(NOV!#REF!&gt;=1,NOV!#REF!,IF(NOV!#REF!="",""))</f>
        <v>#REF!</v>
      </c>
      <c r="W596" s="136" t="e">
        <f>IF(NOV!#REF!&gt;=1,NOV!#REF!,IF(NOV!#REF!="",""))</f>
        <v>#REF!</v>
      </c>
      <c r="X596" s="140" t="e">
        <f>IF(NOV!#REF!&gt;=1,NOV!#REF!,IF(NOV!#REF!="",""))</f>
        <v>#REF!</v>
      </c>
      <c r="AA596" s="84"/>
      <c r="BA596" s="177" t="s">
        <v>525</v>
      </c>
    </row>
    <row r="597" spans="1:53" ht="23.1" customHeight="1" x14ac:dyDescent="0.2">
      <c r="A597" s="136" t="e">
        <f>IF(NOV!#REF!&gt;=1,NOV!#REF!,IF(NOV!#REF!="",""))</f>
        <v>#REF!</v>
      </c>
      <c r="B597" s="136" t="e">
        <f>(NOV!#REF!)</f>
        <v>#REF!</v>
      </c>
      <c r="C597" s="136" t="e">
        <f>(NOV!#REF!)</f>
        <v>#REF!</v>
      </c>
      <c r="D597" s="137" t="e">
        <f>IF(NOV!#REF!&gt;1,NOV!#REF!,IF(NOV!#REF!="",""))</f>
        <v>#REF!</v>
      </c>
      <c r="E597" s="137" t="e">
        <f>IF(NOV!#REF!&gt;"",NOV!#REF!,IF(NOV!#REF!="",""))</f>
        <v>#REF!</v>
      </c>
      <c r="F597" s="136" t="e">
        <f>IF(NOV!#REF!&gt;=1,NOV!#REF!,IF(NOV!#REF!="",""))</f>
        <v>#REF!</v>
      </c>
      <c r="G597" s="136" t="e">
        <f>IF(NOV!#REF!&gt;"",NOV!#REF!,IF(NOV!#REF!="",""))</f>
        <v>#REF!</v>
      </c>
      <c r="H597" s="136" t="e">
        <f>IF(NOV!#REF!&gt;=1,NOV!#REF!,IF(NOV!#REF!="",""))</f>
        <v>#REF!</v>
      </c>
      <c r="I597" s="136" t="e">
        <f>IF(NOV!#REF!&gt;=1,NOV!#REF!,IF(NOV!#REF!="",""))</f>
        <v>#REF!</v>
      </c>
      <c r="J597" s="136" t="e">
        <f>IF(NOV!#REF!&gt;=1,NOV!#REF!,IF(NOV!#REF!="",""))</f>
        <v>#REF!</v>
      </c>
      <c r="K597" s="136" t="e">
        <f>IF(NOV!#REF!&gt;=1,NOV!#REF!,IF(NOV!#REF!="",""))</f>
        <v>#REF!</v>
      </c>
      <c r="L597" s="136" t="e">
        <f>IF(NOV!#REF!&gt;=1,NOV!#REF!,IF(NOV!#REF!="",""))</f>
        <v>#REF!</v>
      </c>
      <c r="M597" s="136" t="e">
        <f>IF(NOV!#REF!&gt;=1,NOV!#REF!,IF(NOV!#REF!="",""))</f>
        <v>#REF!</v>
      </c>
      <c r="N597" s="136" t="e">
        <f>IF(NOV!#REF!&gt;=1,NOV!#REF!,IF(NOV!#REF!="",""))</f>
        <v>#REF!</v>
      </c>
      <c r="O597" s="136" t="e">
        <f>IF(NOV!#REF!&gt;=1,NOV!#REF!,IF(NOV!#REF!="",""))</f>
        <v>#REF!</v>
      </c>
      <c r="P597" s="136" t="e">
        <f>IF(NOV!#REF!&gt;=1,NOV!#REF!,IF(NOV!#REF!="",""))</f>
        <v>#REF!</v>
      </c>
      <c r="Q597" s="136" t="e">
        <f>IF(NOV!#REF!&gt;=1,NOV!#REF!,IF(NOV!#REF!="",""))</f>
        <v>#REF!</v>
      </c>
      <c r="R597" s="136" t="e">
        <f>IF(NOV!#REF!&gt;"",NOV!#REF!,IF(NOV!#REF!="",""))</f>
        <v>#REF!</v>
      </c>
      <c r="S597" s="136" t="e">
        <f>IF(NOV!#REF!&gt;"",NOV!#REF!,IF(NOV!#REF!="",""))</f>
        <v>#REF!</v>
      </c>
      <c r="T597" s="136" t="e">
        <f>IF(NOV!#REF!&gt;=1,NOV!#REF!,IF(NOV!#REF!="",""))</f>
        <v>#REF!</v>
      </c>
      <c r="U597" s="138" t="e">
        <f>IF(NOV!#REF!&gt;0,NOV!#REF!,IF(NOV!#REF!="",""))</f>
        <v>#REF!</v>
      </c>
      <c r="V597" s="140" t="e">
        <f>IF(NOV!#REF!&gt;=1,NOV!#REF!,IF(NOV!#REF!="",""))</f>
        <v>#REF!</v>
      </c>
      <c r="W597" s="136" t="e">
        <f>IF(NOV!#REF!&gt;=1,NOV!#REF!,IF(NOV!#REF!="",""))</f>
        <v>#REF!</v>
      </c>
      <c r="X597" s="140" t="e">
        <f>IF(NOV!#REF!&gt;=1,NOV!#REF!,IF(NOV!#REF!="",""))</f>
        <v>#REF!</v>
      </c>
      <c r="AA597" s="84"/>
      <c r="BA597" s="177" t="s">
        <v>526</v>
      </c>
    </row>
    <row r="598" spans="1:53" ht="23.1" customHeight="1" x14ac:dyDescent="0.2">
      <c r="A598" s="136" t="e">
        <f>IF(NOV!#REF!&gt;=1,NOV!#REF!,IF(NOV!#REF!="",""))</f>
        <v>#REF!</v>
      </c>
      <c r="B598" s="136" t="e">
        <f>(NOV!#REF!)</f>
        <v>#REF!</v>
      </c>
      <c r="C598" s="136" t="e">
        <f>(NOV!#REF!)</f>
        <v>#REF!</v>
      </c>
      <c r="D598" s="137" t="e">
        <f>IF(NOV!#REF!&gt;1,NOV!#REF!,IF(NOV!#REF!="",""))</f>
        <v>#REF!</v>
      </c>
      <c r="E598" s="137" t="e">
        <f>IF(NOV!#REF!&gt;"",NOV!#REF!,IF(NOV!#REF!="",""))</f>
        <v>#REF!</v>
      </c>
      <c r="F598" s="136" t="e">
        <f>IF(NOV!#REF!&gt;=1,NOV!#REF!,IF(NOV!#REF!="",""))</f>
        <v>#REF!</v>
      </c>
      <c r="G598" s="136" t="e">
        <f>IF(NOV!#REF!&gt;"",NOV!#REF!,IF(NOV!#REF!="",""))</f>
        <v>#REF!</v>
      </c>
      <c r="H598" s="136" t="e">
        <f>IF(NOV!#REF!&gt;=1,NOV!#REF!,IF(NOV!#REF!="",""))</f>
        <v>#REF!</v>
      </c>
      <c r="I598" s="136" t="e">
        <f>IF(NOV!#REF!&gt;=1,NOV!#REF!,IF(NOV!#REF!="",""))</f>
        <v>#REF!</v>
      </c>
      <c r="J598" s="136" t="e">
        <f>IF(NOV!#REF!&gt;=1,NOV!#REF!,IF(NOV!#REF!="",""))</f>
        <v>#REF!</v>
      </c>
      <c r="K598" s="136" t="e">
        <f>IF(NOV!#REF!&gt;=1,NOV!#REF!,IF(NOV!#REF!="",""))</f>
        <v>#REF!</v>
      </c>
      <c r="L598" s="136" t="e">
        <f>IF(NOV!#REF!&gt;=1,NOV!#REF!,IF(NOV!#REF!="",""))</f>
        <v>#REF!</v>
      </c>
      <c r="M598" s="136" t="e">
        <f>IF(NOV!#REF!&gt;=1,NOV!#REF!,IF(NOV!#REF!="",""))</f>
        <v>#REF!</v>
      </c>
      <c r="N598" s="136" t="e">
        <f>IF(NOV!#REF!&gt;=1,NOV!#REF!,IF(NOV!#REF!="",""))</f>
        <v>#REF!</v>
      </c>
      <c r="O598" s="136" t="e">
        <f>IF(NOV!#REF!&gt;=1,NOV!#REF!,IF(NOV!#REF!="",""))</f>
        <v>#REF!</v>
      </c>
      <c r="P598" s="136" t="e">
        <f>IF(NOV!#REF!&gt;=1,NOV!#REF!,IF(NOV!#REF!="",""))</f>
        <v>#REF!</v>
      </c>
      <c r="Q598" s="136" t="e">
        <f>IF(NOV!#REF!&gt;=1,NOV!#REF!,IF(NOV!#REF!="",""))</f>
        <v>#REF!</v>
      </c>
      <c r="R598" s="136" t="e">
        <f>IF(NOV!#REF!&gt;"",NOV!#REF!,IF(NOV!#REF!="",""))</f>
        <v>#REF!</v>
      </c>
      <c r="S598" s="136" t="e">
        <f>IF(NOV!#REF!&gt;"",NOV!#REF!,IF(NOV!#REF!="",""))</f>
        <v>#REF!</v>
      </c>
      <c r="T598" s="136" t="e">
        <f>IF(NOV!#REF!&gt;=1,NOV!#REF!,IF(NOV!#REF!="",""))</f>
        <v>#REF!</v>
      </c>
      <c r="U598" s="138" t="e">
        <f>IF(NOV!#REF!&gt;0,NOV!#REF!,IF(NOV!#REF!="",""))</f>
        <v>#REF!</v>
      </c>
      <c r="V598" s="140" t="e">
        <f>IF(NOV!#REF!&gt;=1,NOV!#REF!,IF(NOV!#REF!="",""))</f>
        <v>#REF!</v>
      </c>
      <c r="W598" s="136" t="e">
        <f>IF(NOV!#REF!&gt;=1,NOV!#REF!,IF(NOV!#REF!="",""))</f>
        <v>#REF!</v>
      </c>
      <c r="X598" s="140" t="e">
        <f>IF(NOV!#REF!&gt;=1,NOV!#REF!,IF(NOV!#REF!="",""))</f>
        <v>#REF!</v>
      </c>
      <c r="AA598" s="84"/>
      <c r="BA598" s="177" t="s">
        <v>527</v>
      </c>
    </row>
    <row r="599" spans="1:53" ht="23.1" customHeight="1" x14ac:dyDescent="0.2">
      <c r="A599" s="136" t="e">
        <f>IF(NOV!#REF!&gt;=1,NOV!#REF!,IF(NOV!#REF!="",""))</f>
        <v>#REF!</v>
      </c>
      <c r="B599" s="136" t="e">
        <f>(NOV!#REF!)</f>
        <v>#REF!</v>
      </c>
      <c r="C599" s="136" t="e">
        <f>(NOV!#REF!)</f>
        <v>#REF!</v>
      </c>
      <c r="D599" s="137" t="e">
        <f>IF(NOV!#REF!&gt;1,NOV!#REF!,IF(NOV!#REF!="",""))</f>
        <v>#REF!</v>
      </c>
      <c r="E599" s="137" t="e">
        <f>IF(NOV!#REF!&gt;"",NOV!#REF!,IF(NOV!#REF!="",""))</f>
        <v>#REF!</v>
      </c>
      <c r="F599" s="136" t="e">
        <f>IF(NOV!#REF!&gt;=1,NOV!#REF!,IF(NOV!#REF!="",""))</f>
        <v>#REF!</v>
      </c>
      <c r="G599" s="136" t="e">
        <f>IF(NOV!#REF!&gt;"",NOV!#REF!,IF(NOV!#REF!="",""))</f>
        <v>#REF!</v>
      </c>
      <c r="H599" s="136" t="e">
        <f>IF(NOV!#REF!&gt;=1,NOV!#REF!,IF(NOV!#REF!="",""))</f>
        <v>#REF!</v>
      </c>
      <c r="I599" s="136" t="e">
        <f>IF(NOV!#REF!&gt;=1,NOV!#REF!,IF(NOV!#REF!="",""))</f>
        <v>#REF!</v>
      </c>
      <c r="J599" s="136" t="e">
        <f>IF(NOV!#REF!&gt;=1,NOV!#REF!,IF(NOV!#REF!="",""))</f>
        <v>#REF!</v>
      </c>
      <c r="K599" s="136" t="e">
        <f>IF(NOV!#REF!&gt;=1,NOV!#REF!,IF(NOV!#REF!="",""))</f>
        <v>#REF!</v>
      </c>
      <c r="L599" s="136" t="e">
        <f>IF(NOV!#REF!&gt;=1,NOV!#REF!,IF(NOV!#REF!="",""))</f>
        <v>#REF!</v>
      </c>
      <c r="M599" s="136" t="e">
        <f>IF(NOV!#REF!&gt;=1,NOV!#REF!,IF(NOV!#REF!="",""))</f>
        <v>#REF!</v>
      </c>
      <c r="N599" s="136" t="e">
        <f>IF(NOV!#REF!&gt;=1,NOV!#REF!,IF(NOV!#REF!="",""))</f>
        <v>#REF!</v>
      </c>
      <c r="O599" s="136" t="e">
        <f>IF(NOV!#REF!&gt;=1,NOV!#REF!,IF(NOV!#REF!="",""))</f>
        <v>#REF!</v>
      </c>
      <c r="P599" s="136" t="e">
        <f>IF(NOV!#REF!&gt;=1,NOV!#REF!,IF(NOV!#REF!="",""))</f>
        <v>#REF!</v>
      </c>
      <c r="Q599" s="136" t="e">
        <f>IF(NOV!#REF!&gt;=1,NOV!#REF!,IF(NOV!#REF!="",""))</f>
        <v>#REF!</v>
      </c>
      <c r="R599" s="136" t="e">
        <f>IF(NOV!#REF!&gt;"",NOV!#REF!,IF(NOV!#REF!="",""))</f>
        <v>#REF!</v>
      </c>
      <c r="S599" s="136" t="e">
        <f>IF(NOV!#REF!&gt;"",NOV!#REF!,IF(NOV!#REF!="",""))</f>
        <v>#REF!</v>
      </c>
      <c r="T599" s="136" t="e">
        <f>IF(NOV!#REF!&gt;=1,NOV!#REF!,IF(NOV!#REF!="",""))</f>
        <v>#REF!</v>
      </c>
      <c r="U599" s="138" t="e">
        <f>IF(NOV!#REF!&gt;0,NOV!#REF!,IF(NOV!#REF!="",""))</f>
        <v>#REF!</v>
      </c>
      <c r="V599" s="140" t="e">
        <f>IF(NOV!#REF!&gt;=1,NOV!#REF!,IF(NOV!#REF!="",""))</f>
        <v>#REF!</v>
      </c>
      <c r="W599" s="136" t="e">
        <f>IF(NOV!#REF!&gt;=1,NOV!#REF!,IF(NOV!#REF!="",""))</f>
        <v>#REF!</v>
      </c>
      <c r="X599" s="140" t="e">
        <f>IF(NOV!#REF!&gt;=1,NOV!#REF!,IF(NOV!#REF!="",""))</f>
        <v>#REF!</v>
      </c>
      <c r="AA599" s="84"/>
      <c r="BA599" s="177" t="s">
        <v>528</v>
      </c>
    </row>
    <row r="600" spans="1:53" ht="23.1" customHeight="1" x14ac:dyDescent="0.2">
      <c r="A600" s="136" t="e">
        <f>IF(NOV!#REF!&gt;=1,NOV!#REF!,IF(NOV!#REF!="",""))</f>
        <v>#REF!</v>
      </c>
      <c r="B600" s="136" t="e">
        <f>(NOV!#REF!)</f>
        <v>#REF!</v>
      </c>
      <c r="C600" s="136" t="e">
        <f>(NOV!#REF!)</f>
        <v>#REF!</v>
      </c>
      <c r="D600" s="137" t="e">
        <f>IF(NOV!#REF!&gt;1,NOV!#REF!,IF(NOV!#REF!="",""))</f>
        <v>#REF!</v>
      </c>
      <c r="E600" s="137" t="e">
        <f>IF(NOV!#REF!&gt;"",NOV!#REF!,IF(NOV!#REF!="",""))</f>
        <v>#REF!</v>
      </c>
      <c r="F600" s="136" t="e">
        <f>IF(NOV!#REF!&gt;=1,NOV!#REF!,IF(NOV!#REF!="",""))</f>
        <v>#REF!</v>
      </c>
      <c r="G600" s="136" t="e">
        <f>IF(NOV!#REF!&gt;"",NOV!#REF!,IF(NOV!#REF!="",""))</f>
        <v>#REF!</v>
      </c>
      <c r="H600" s="136" t="e">
        <f>IF(NOV!#REF!&gt;=1,NOV!#REF!,IF(NOV!#REF!="",""))</f>
        <v>#REF!</v>
      </c>
      <c r="I600" s="136" t="e">
        <f>IF(NOV!#REF!&gt;=1,NOV!#REF!,IF(NOV!#REF!="",""))</f>
        <v>#REF!</v>
      </c>
      <c r="J600" s="136" t="e">
        <f>IF(NOV!#REF!&gt;=1,NOV!#REF!,IF(NOV!#REF!="",""))</f>
        <v>#REF!</v>
      </c>
      <c r="K600" s="136" t="e">
        <f>IF(NOV!#REF!&gt;=1,NOV!#REF!,IF(NOV!#REF!="",""))</f>
        <v>#REF!</v>
      </c>
      <c r="L600" s="136" t="e">
        <f>IF(NOV!#REF!&gt;=1,NOV!#REF!,IF(NOV!#REF!="",""))</f>
        <v>#REF!</v>
      </c>
      <c r="M600" s="136" t="e">
        <f>IF(NOV!#REF!&gt;=1,NOV!#REF!,IF(NOV!#REF!="",""))</f>
        <v>#REF!</v>
      </c>
      <c r="N600" s="136" t="e">
        <f>IF(NOV!#REF!&gt;=1,NOV!#REF!,IF(NOV!#REF!="",""))</f>
        <v>#REF!</v>
      </c>
      <c r="O600" s="136" t="e">
        <f>IF(NOV!#REF!&gt;=1,NOV!#REF!,IF(NOV!#REF!="",""))</f>
        <v>#REF!</v>
      </c>
      <c r="P600" s="136" t="e">
        <f>IF(NOV!#REF!&gt;=1,NOV!#REF!,IF(NOV!#REF!="",""))</f>
        <v>#REF!</v>
      </c>
      <c r="Q600" s="136" t="e">
        <f>IF(NOV!#REF!&gt;=1,NOV!#REF!,IF(NOV!#REF!="",""))</f>
        <v>#REF!</v>
      </c>
      <c r="R600" s="136" t="e">
        <f>IF(NOV!#REF!&gt;"",NOV!#REF!,IF(NOV!#REF!="",""))</f>
        <v>#REF!</v>
      </c>
      <c r="S600" s="136" t="e">
        <f>IF(NOV!#REF!&gt;"",NOV!#REF!,IF(NOV!#REF!="",""))</f>
        <v>#REF!</v>
      </c>
      <c r="T600" s="136" t="e">
        <f>IF(NOV!#REF!&gt;=1,NOV!#REF!,IF(NOV!#REF!="",""))</f>
        <v>#REF!</v>
      </c>
      <c r="U600" s="138" t="e">
        <f>IF(NOV!#REF!&gt;0,NOV!#REF!,IF(NOV!#REF!="",""))</f>
        <v>#REF!</v>
      </c>
      <c r="V600" s="140" t="e">
        <f>IF(NOV!#REF!&gt;=1,NOV!#REF!,IF(NOV!#REF!="",""))</f>
        <v>#REF!</v>
      </c>
      <c r="W600" s="136" t="e">
        <f>IF(NOV!#REF!&gt;=1,NOV!#REF!,IF(NOV!#REF!="",""))</f>
        <v>#REF!</v>
      </c>
      <c r="X600" s="140" t="e">
        <f>IF(NOV!#REF!&gt;=1,NOV!#REF!,IF(NOV!#REF!="",""))</f>
        <v>#REF!</v>
      </c>
      <c r="AA600" s="84"/>
      <c r="BA600" s="177" t="s">
        <v>529</v>
      </c>
    </row>
    <row r="601" spans="1:53" ht="23.1" customHeight="1" x14ac:dyDescent="0.2">
      <c r="A601" s="136" t="e">
        <f>IF(NOV!#REF!&gt;=1,NOV!#REF!,IF(NOV!#REF!="",""))</f>
        <v>#REF!</v>
      </c>
      <c r="B601" s="136" t="e">
        <f>(NOV!#REF!)</f>
        <v>#REF!</v>
      </c>
      <c r="C601" s="136" t="e">
        <f>(NOV!#REF!)</f>
        <v>#REF!</v>
      </c>
      <c r="D601" s="137" t="e">
        <f>IF(NOV!#REF!&gt;1,NOV!#REF!,IF(NOV!#REF!="",""))</f>
        <v>#REF!</v>
      </c>
      <c r="E601" s="137" t="e">
        <f>IF(NOV!#REF!&gt;"",NOV!#REF!,IF(NOV!#REF!="",""))</f>
        <v>#REF!</v>
      </c>
      <c r="F601" s="136" t="e">
        <f>IF(NOV!#REF!&gt;=1,NOV!#REF!,IF(NOV!#REF!="",""))</f>
        <v>#REF!</v>
      </c>
      <c r="G601" s="136" t="e">
        <f>IF(NOV!#REF!&gt;"",NOV!#REF!,IF(NOV!#REF!="",""))</f>
        <v>#REF!</v>
      </c>
      <c r="H601" s="136" t="e">
        <f>IF(NOV!#REF!&gt;=1,NOV!#REF!,IF(NOV!#REF!="",""))</f>
        <v>#REF!</v>
      </c>
      <c r="I601" s="136" t="e">
        <f>IF(NOV!#REF!&gt;=1,NOV!#REF!,IF(NOV!#REF!="",""))</f>
        <v>#REF!</v>
      </c>
      <c r="J601" s="136" t="e">
        <f>IF(NOV!#REF!&gt;=1,NOV!#REF!,IF(NOV!#REF!="",""))</f>
        <v>#REF!</v>
      </c>
      <c r="K601" s="136" t="e">
        <f>IF(NOV!#REF!&gt;=1,NOV!#REF!,IF(NOV!#REF!="",""))</f>
        <v>#REF!</v>
      </c>
      <c r="L601" s="136" t="e">
        <f>IF(NOV!#REF!&gt;=1,NOV!#REF!,IF(NOV!#REF!="",""))</f>
        <v>#REF!</v>
      </c>
      <c r="M601" s="136" t="e">
        <f>IF(NOV!#REF!&gt;=1,NOV!#REF!,IF(NOV!#REF!="",""))</f>
        <v>#REF!</v>
      </c>
      <c r="N601" s="136" t="e">
        <f>IF(NOV!#REF!&gt;=1,NOV!#REF!,IF(NOV!#REF!="",""))</f>
        <v>#REF!</v>
      </c>
      <c r="O601" s="136" t="e">
        <f>IF(NOV!#REF!&gt;=1,NOV!#REF!,IF(NOV!#REF!="",""))</f>
        <v>#REF!</v>
      </c>
      <c r="P601" s="136" t="e">
        <f>IF(NOV!#REF!&gt;=1,NOV!#REF!,IF(NOV!#REF!="",""))</f>
        <v>#REF!</v>
      </c>
      <c r="Q601" s="136" t="e">
        <f>IF(NOV!#REF!&gt;=1,NOV!#REF!,IF(NOV!#REF!="",""))</f>
        <v>#REF!</v>
      </c>
      <c r="R601" s="136" t="e">
        <f>IF(NOV!#REF!&gt;"",NOV!#REF!,IF(NOV!#REF!="",""))</f>
        <v>#REF!</v>
      </c>
      <c r="S601" s="136" t="e">
        <f>IF(NOV!#REF!&gt;"",NOV!#REF!,IF(NOV!#REF!="",""))</f>
        <v>#REF!</v>
      </c>
      <c r="T601" s="136" t="e">
        <f>IF(NOV!#REF!&gt;=1,NOV!#REF!,IF(NOV!#REF!="",""))</f>
        <v>#REF!</v>
      </c>
      <c r="U601" s="138" t="e">
        <f>IF(NOV!#REF!&gt;0,NOV!#REF!,IF(NOV!#REF!="",""))</f>
        <v>#REF!</v>
      </c>
      <c r="V601" s="140" t="e">
        <f>IF(NOV!#REF!&gt;=1,NOV!#REF!,IF(NOV!#REF!="",""))</f>
        <v>#REF!</v>
      </c>
      <c r="W601" s="136" t="e">
        <f>IF(NOV!#REF!&gt;=1,NOV!#REF!,IF(NOV!#REF!="",""))</f>
        <v>#REF!</v>
      </c>
      <c r="X601" s="140" t="e">
        <f>IF(NOV!#REF!&gt;=1,NOV!#REF!,IF(NOV!#REF!="",""))</f>
        <v>#REF!</v>
      </c>
      <c r="AA601" s="84"/>
      <c r="BA601" s="177" t="s">
        <v>530</v>
      </c>
    </row>
    <row r="602" spans="1:53" ht="23.1" customHeight="1" x14ac:dyDescent="0.2">
      <c r="A602" s="136" t="e">
        <f>IF(NOV!#REF!&gt;=1,NOV!#REF!,IF(NOV!#REF!="",""))</f>
        <v>#REF!</v>
      </c>
      <c r="B602" s="136" t="e">
        <f>(NOV!#REF!)</f>
        <v>#REF!</v>
      </c>
      <c r="C602" s="136" t="e">
        <f>(NOV!#REF!)</f>
        <v>#REF!</v>
      </c>
      <c r="D602" s="137" t="e">
        <f>IF(NOV!#REF!&gt;1,NOV!#REF!,IF(NOV!#REF!="",""))</f>
        <v>#REF!</v>
      </c>
      <c r="E602" s="137" t="e">
        <f>IF(NOV!#REF!&gt;"",NOV!#REF!,IF(NOV!#REF!="",""))</f>
        <v>#REF!</v>
      </c>
      <c r="F602" s="136" t="e">
        <f>IF(NOV!#REF!&gt;=1,NOV!#REF!,IF(NOV!#REF!="",""))</f>
        <v>#REF!</v>
      </c>
      <c r="G602" s="136" t="e">
        <f>IF(NOV!#REF!&gt;"",NOV!#REF!,IF(NOV!#REF!="",""))</f>
        <v>#REF!</v>
      </c>
      <c r="H602" s="136" t="e">
        <f>IF(NOV!#REF!&gt;=1,NOV!#REF!,IF(NOV!#REF!="",""))</f>
        <v>#REF!</v>
      </c>
      <c r="I602" s="136" t="e">
        <f>IF(NOV!#REF!&gt;=1,NOV!#REF!,IF(NOV!#REF!="",""))</f>
        <v>#REF!</v>
      </c>
      <c r="J602" s="136" t="e">
        <f>IF(NOV!#REF!&gt;=1,NOV!#REF!,IF(NOV!#REF!="",""))</f>
        <v>#REF!</v>
      </c>
      <c r="K602" s="136" t="e">
        <f>IF(NOV!#REF!&gt;=1,NOV!#REF!,IF(NOV!#REF!="",""))</f>
        <v>#REF!</v>
      </c>
      <c r="L602" s="136" t="e">
        <f>IF(NOV!#REF!&gt;=1,NOV!#REF!,IF(NOV!#REF!="",""))</f>
        <v>#REF!</v>
      </c>
      <c r="M602" s="136" t="e">
        <f>IF(NOV!#REF!&gt;=1,NOV!#REF!,IF(NOV!#REF!="",""))</f>
        <v>#REF!</v>
      </c>
      <c r="N602" s="136" t="e">
        <f>IF(NOV!#REF!&gt;=1,NOV!#REF!,IF(NOV!#REF!="",""))</f>
        <v>#REF!</v>
      </c>
      <c r="O602" s="136" t="e">
        <f>IF(NOV!#REF!&gt;=1,NOV!#REF!,IF(NOV!#REF!="",""))</f>
        <v>#REF!</v>
      </c>
      <c r="P602" s="136" t="e">
        <f>IF(NOV!#REF!&gt;=1,NOV!#REF!,IF(NOV!#REF!="",""))</f>
        <v>#REF!</v>
      </c>
      <c r="Q602" s="136" t="e">
        <f>IF(NOV!#REF!&gt;=1,NOV!#REF!,IF(NOV!#REF!="",""))</f>
        <v>#REF!</v>
      </c>
      <c r="R602" s="136" t="e">
        <f>IF(NOV!#REF!&gt;"",NOV!#REF!,IF(NOV!#REF!="",""))</f>
        <v>#REF!</v>
      </c>
      <c r="S602" s="136" t="e">
        <f>IF(NOV!#REF!&gt;"",NOV!#REF!,IF(NOV!#REF!="",""))</f>
        <v>#REF!</v>
      </c>
      <c r="T602" s="136" t="e">
        <f>IF(NOV!#REF!&gt;=1,NOV!#REF!,IF(NOV!#REF!="",""))</f>
        <v>#REF!</v>
      </c>
      <c r="U602" s="138" t="e">
        <f>IF(NOV!#REF!&gt;0,NOV!#REF!,IF(NOV!#REF!="",""))</f>
        <v>#REF!</v>
      </c>
      <c r="V602" s="140" t="e">
        <f>IF(NOV!#REF!&gt;=1,NOV!#REF!,IF(NOV!#REF!="",""))</f>
        <v>#REF!</v>
      </c>
      <c r="W602" s="136" t="e">
        <f>IF(NOV!#REF!&gt;=1,NOV!#REF!,IF(NOV!#REF!="",""))</f>
        <v>#REF!</v>
      </c>
      <c r="X602" s="140" t="e">
        <f>IF(NOV!#REF!&gt;=1,NOV!#REF!,IF(NOV!#REF!="",""))</f>
        <v>#REF!</v>
      </c>
      <c r="AA602" s="84"/>
      <c r="BA602" s="177" t="s">
        <v>531</v>
      </c>
    </row>
    <row r="603" spans="1:53" ht="23.1" customHeight="1" x14ac:dyDescent="0.2">
      <c r="A603" s="136" t="e">
        <f>IF(NOV!#REF!&gt;=1,NOV!#REF!,IF(NOV!#REF!="",""))</f>
        <v>#REF!</v>
      </c>
      <c r="B603" s="136" t="e">
        <f>(NOV!#REF!)</f>
        <v>#REF!</v>
      </c>
      <c r="C603" s="136" t="e">
        <f>(NOV!#REF!)</f>
        <v>#REF!</v>
      </c>
      <c r="D603" s="137" t="e">
        <f>IF(NOV!#REF!&gt;1,NOV!#REF!,IF(NOV!#REF!="",""))</f>
        <v>#REF!</v>
      </c>
      <c r="E603" s="137" t="e">
        <f>IF(NOV!#REF!&gt;"",NOV!#REF!,IF(NOV!#REF!="",""))</f>
        <v>#REF!</v>
      </c>
      <c r="F603" s="136" t="e">
        <f>IF(NOV!#REF!&gt;=1,NOV!#REF!,IF(NOV!#REF!="",""))</f>
        <v>#REF!</v>
      </c>
      <c r="G603" s="136" t="e">
        <f>IF(NOV!#REF!&gt;"",NOV!#REF!,IF(NOV!#REF!="",""))</f>
        <v>#REF!</v>
      </c>
      <c r="H603" s="136" t="e">
        <f>IF(NOV!#REF!&gt;=1,NOV!#REF!,IF(NOV!#REF!="",""))</f>
        <v>#REF!</v>
      </c>
      <c r="I603" s="136" t="e">
        <f>IF(NOV!#REF!&gt;=1,NOV!#REF!,IF(NOV!#REF!="",""))</f>
        <v>#REF!</v>
      </c>
      <c r="J603" s="136" t="e">
        <f>IF(NOV!#REF!&gt;=1,NOV!#REF!,IF(NOV!#REF!="",""))</f>
        <v>#REF!</v>
      </c>
      <c r="K603" s="136" t="e">
        <f>IF(NOV!#REF!&gt;=1,NOV!#REF!,IF(NOV!#REF!="",""))</f>
        <v>#REF!</v>
      </c>
      <c r="L603" s="136" t="e">
        <f>IF(NOV!#REF!&gt;=1,NOV!#REF!,IF(NOV!#REF!="",""))</f>
        <v>#REF!</v>
      </c>
      <c r="M603" s="136" t="e">
        <f>IF(NOV!#REF!&gt;=1,NOV!#REF!,IF(NOV!#REF!="",""))</f>
        <v>#REF!</v>
      </c>
      <c r="N603" s="136" t="e">
        <f>IF(NOV!#REF!&gt;=1,NOV!#REF!,IF(NOV!#REF!="",""))</f>
        <v>#REF!</v>
      </c>
      <c r="O603" s="136" t="e">
        <f>IF(NOV!#REF!&gt;=1,NOV!#REF!,IF(NOV!#REF!="",""))</f>
        <v>#REF!</v>
      </c>
      <c r="P603" s="136" t="e">
        <f>IF(NOV!#REF!&gt;=1,NOV!#REF!,IF(NOV!#REF!="",""))</f>
        <v>#REF!</v>
      </c>
      <c r="Q603" s="136" t="e">
        <f>IF(NOV!#REF!&gt;=1,NOV!#REF!,IF(NOV!#REF!="",""))</f>
        <v>#REF!</v>
      </c>
      <c r="R603" s="136" t="e">
        <f>IF(NOV!#REF!&gt;"",NOV!#REF!,IF(NOV!#REF!="",""))</f>
        <v>#REF!</v>
      </c>
      <c r="S603" s="136" t="e">
        <f>IF(NOV!#REF!&gt;"",NOV!#REF!,IF(NOV!#REF!="",""))</f>
        <v>#REF!</v>
      </c>
      <c r="T603" s="136" t="e">
        <f>IF(NOV!#REF!&gt;=1,NOV!#REF!,IF(NOV!#REF!="",""))</f>
        <v>#REF!</v>
      </c>
      <c r="U603" s="138" t="e">
        <f>IF(NOV!#REF!&gt;0,NOV!#REF!,IF(NOV!#REF!="",""))</f>
        <v>#REF!</v>
      </c>
      <c r="V603" s="140" t="e">
        <f>IF(NOV!#REF!&gt;=1,NOV!#REF!,IF(NOV!#REF!="",""))</f>
        <v>#REF!</v>
      </c>
      <c r="W603" s="136" t="e">
        <f>IF(NOV!#REF!&gt;=1,NOV!#REF!,IF(NOV!#REF!="",""))</f>
        <v>#REF!</v>
      </c>
      <c r="X603" s="140" t="e">
        <f>IF(NOV!#REF!&gt;=1,NOV!#REF!,IF(NOV!#REF!="",""))</f>
        <v>#REF!</v>
      </c>
      <c r="AA603" s="84"/>
      <c r="BA603" s="177" t="s">
        <v>532</v>
      </c>
    </row>
    <row r="604" spans="1:53" ht="23.1" customHeight="1" x14ac:dyDescent="0.2">
      <c r="A604" s="136" t="e">
        <f>IF(NOV!#REF!&gt;=1,NOV!#REF!,IF(NOV!#REF!="",""))</f>
        <v>#REF!</v>
      </c>
      <c r="B604" s="136" t="e">
        <f>(NOV!#REF!)</f>
        <v>#REF!</v>
      </c>
      <c r="C604" s="136" t="e">
        <f>(NOV!#REF!)</f>
        <v>#REF!</v>
      </c>
      <c r="D604" s="137" t="e">
        <f>IF(NOV!#REF!&gt;1,NOV!#REF!,IF(NOV!#REF!="",""))</f>
        <v>#REF!</v>
      </c>
      <c r="E604" s="137" t="e">
        <f>IF(NOV!#REF!&gt;"",NOV!#REF!,IF(NOV!#REF!="",""))</f>
        <v>#REF!</v>
      </c>
      <c r="F604" s="136" t="e">
        <f>IF(NOV!#REF!&gt;=1,NOV!#REF!,IF(NOV!#REF!="",""))</f>
        <v>#REF!</v>
      </c>
      <c r="G604" s="136" t="e">
        <f>IF(NOV!#REF!&gt;"",NOV!#REF!,IF(NOV!#REF!="",""))</f>
        <v>#REF!</v>
      </c>
      <c r="H604" s="136" t="e">
        <f>IF(NOV!#REF!&gt;=1,NOV!#REF!,IF(NOV!#REF!="",""))</f>
        <v>#REF!</v>
      </c>
      <c r="I604" s="136" t="e">
        <f>IF(NOV!#REF!&gt;=1,NOV!#REF!,IF(NOV!#REF!="",""))</f>
        <v>#REF!</v>
      </c>
      <c r="J604" s="136" t="e">
        <f>IF(NOV!#REF!&gt;=1,NOV!#REF!,IF(NOV!#REF!="",""))</f>
        <v>#REF!</v>
      </c>
      <c r="K604" s="136" t="e">
        <f>IF(NOV!#REF!&gt;=1,NOV!#REF!,IF(NOV!#REF!="",""))</f>
        <v>#REF!</v>
      </c>
      <c r="L604" s="136" t="e">
        <f>IF(NOV!#REF!&gt;=1,NOV!#REF!,IF(NOV!#REF!="",""))</f>
        <v>#REF!</v>
      </c>
      <c r="M604" s="136" t="e">
        <f>IF(NOV!#REF!&gt;=1,NOV!#REF!,IF(NOV!#REF!="",""))</f>
        <v>#REF!</v>
      </c>
      <c r="N604" s="136" t="e">
        <f>IF(NOV!#REF!&gt;=1,NOV!#REF!,IF(NOV!#REF!="",""))</f>
        <v>#REF!</v>
      </c>
      <c r="O604" s="136" t="e">
        <f>IF(NOV!#REF!&gt;=1,NOV!#REF!,IF(NOV!#REF!="",""))</f>
        <v>#REF!</v>
      </c>
      <c r="P604" s="136" t="e">
        <f>IF(NOV!#REF!&gt;=1,NOV!#REF!,IF(NOV!#REF!="",""))</f>
        <v>#REF!</v>
      </c>
      <c r="Q604" s="136" t="e">
        <f>IF(NOV!#REF!&gt;=1,NOV!#REF!,IF(NOV!#REF!="",""))</f>
        <v>#REF!</v>
      </c>
      <c r="R604" s="136" t="e">
        <f>IF(NOV!#REF!&gt;"",NOV!#REF!,IF(NOV!#REF!="",""))</f>
        <v>#REF!</v>
      </c>
      <c r="S604" s="136" t="e">
        <f>IF(NOV!#REF!&gt;"",NOV!#REF!,IF(NOV!#REF!="",""))</f>
        <v>#REF!</v>
      </c>
      <c r="T604" s="136" t="e">
        <f>IF(NOV!#REF!&gt;=1,NOV!#REF!,IF(NOV!#REF!="",""))</f>
        <v>#REF!</v>
      </c>
      <c r="U604" s="138" t="e">
        <f>IF(NOV!#REF!&gt;0,NOV!#REF!,IF(NOV!#REF!="",""))</f>
        <v>#REF!</v>
      </c>
      <c r="V604" s="140" t="e">
        <f>IF(NOV!#REF!&gt;=1,NOV!#REF!,IF(NOV!#REF!="",""))</f>
        <v>#REF!</v>
      </c>
      <c r="W604" s="136" t="e">
        <f>IF(NOV!#REF!&gt;=1,NOV!#REF!,IF(NOV!#REF!="",""))</f>
        <v>#REF!</v>
      </c>
      <c r="X604" s="140" t="e">
        <f>IF(NOV!#REF!&gt;=1,NOV!#REF!,IF(NOV!#REF!="",""))</f>
        <v>#REF!</v>
      </c>
      <c r="AA604" s="84"/>
      <c r="BA604" s="177" t="s">
        <v>533</v>
      </c>
    </row>
    <row r="605" spans="1:53" ht="23.1" customHeight="1" x14ac:dyDescent="0.2">
      <c r="A605" s="136" t="e">
        <f>IF(NOV!#REF!&gt;=1,NOV!#REF!,IF(NOV!#REF!="",""))</f>
        <v>#REF!</v>
      </c>
      <c r="B605" s="136" t="e">
        <f>(NOV!#REF!)</f>
        <v>#REF!</v>
      </c>
      <c r="C605" s="136" t="e">
        <f>(NOV!#REF!)</f>
        <v>#REF!</v>
      </c>
      <c r="D605" s="137" t="e">
        <f>IF(NOV!#REF!&gt;1,NOV!#REF!,IF(NOV!#REF!="",""))</f>
        <v>#REF!</v>
      </c>
      <c r="E605" s="137" t="e">
        <f>IF(NOV!#REF!&gt;"",NOV!#REF!,IF(NOV!#REF!="",""))</f>
        <v>#REF!</v>
      </c>
      <c r="F605" s="136" t="e">
        <f>IF(NOV!#REF!&gt;=1,NOV!#REF!,IF(NOV!#REF!="",""))</f>
        <v>#REF!</v>
      </c>
      <c r="G605" s="136" t="e">
        <f>IF(NOV!#REF!&gt;"",NOV!#REF!,IF(NOV!#REF!="",""))</f>
        <v>#REF!</v>
      </c>
      <c r="H605" s="136" t="e">
        <f>IF(NOV!#REF!&gt;=1,NOV!#REF!,IF(NOV!#REF!="",""))</f>
        <v>#REF!</v>
      </c>
      <c r="I605" s="136" t="e">
        <f>IF(NOV!#REF!&gt;=1,NOV!#REF!,IF(NOV!#REF!="",""))</f>
        <v>#REF!</v>
      </c>
      <c r="J605" s="136" t="e">
        <f>IF(NOV!#REF!&gt;=1,NOV!#REF!,IF(NOV!#REF!="",""))</f>
        <v>#REF!</v>
      </c>
      <c r="K605" s="136" t="e">
        <f>IF(NOV!#REF!&gt;=1,NOV!#REF!,IF(NOV!#REF!="",""))</f>
        <v>#REF!</v>
      </c>
      <c r="L605" s="136" t="e">
        <f>IF(NOV!#REF!&gt;=1,NOV!#REF!,IF(NOV!#REF!="",""))</f>
        <v>#REF!</v>
      </c>
      <c r="M605" s="136" t="e">
        <f>IF(NOV!#REF!&gt;=1,NOV!#REF!,IF(NOV!#REF!="",""))</f>
        <v>#REF!</v>
      </c>
      <c r="N605" s="136" t="e">
        <f>IF(NOV!#REF!&gt;=1,NOV!#REF!,IF(NOV!#REF!="",""))</f>
        <v>#REF!</v>
      </c>
      <c r="O605" s="136" t="e">
        <f>IF(NOV!#REF!&gt;=1,NOV!#REF!,IF(NOV!#REF!="",""))</f>
        <v>#REF!</v>
      </c>
      <c r="P605" s="136" t="e">
        <f>IF(NOV!#REF!&gt;=1,NOV!#REF!,IF(NOV!#REF!="",""))</f>
        <v>#REF!</v>
      </c>
      <c r="Q605" s="136" t="e">
        <f>IF(NOV!#REF!&gt;=1,NOV!#REF!,IF(NOV!#REF!="",""))</f>
        <v>#REF!</v>
      </c>
      <c r="R605" s="136" t="e">
        <f>IF(NOV!#REF!&gt;"",NOV!#REF!,IF(NOV!#REF!="",""))</f>
        <v>#REF!</v>
      </c>
      <c r="S605" s="136" t="e">
        <f>IF(NOV!#REF!&gt;"",NOV!#REF!,IF(NOV!#REF!="",""))</f>
        <v>#REF!</v>
      </c>
      <c r="T605" s="136" t="e">
        <f>IF(NOV!#REF!&gt;=1,NOV!#REF!,IF(NOV!#REF!="",""))</f>
        <v>#REF!</v>
      </c>
      <c r="U605" s="138" t="e">
        <f>IF(NOV!#REF!&gt;0,NOV!#REF!,IF(NOV!#REF!="",""))</f>
        <v>#REF!</v>
      </c>
      <c r="V605" s="140" t="e">
        <f>IF(NOV!#REF!&gt;=1,NOV!#REF!,IF(NOV!#REF!="",""))</f>
        <v>#REF!</v>
      </c>
      <c r="W605" s="136" t="e">
        <f>IF(NOV!#REF!&gt;=1,NOV!#REF!,IF(NOV!#REF!="",""))</f>
        <v>#REF!</v>
      </c>
      <c r="X605" s="140" t="e">
        <f>IF(NOV!#REF!&gt;=1,NOV!#REF!,IF(NOV!#REF!="",""))</f>
        <v>#REF!</v>
      </c>
      <c r="AA605" s="84"/>
      <c r="BA605" s="177" t="s">
        <v>534</v>
      </c>
    </row>
    <row r="606" spans="1:53" ht="23.1" customHeight="1" x14ac:dyDescent="0.2">
      <c r="A606" s="136" t="e">
        <f>IF(NOV!#REF!&gt;=1,NOV!#REF!,IF(NOV!#REF!="",""))</f>
        <v>#REF!</v>
      </c>
      <c r="B606" s="136" t="e">
        <f>(NOV!#REF!)</f>
        <v>#REF!</v>
      </c>
      <c r="C606" s="136" t="e">
        <f>(NOV!#REF!)</f>
        <v>#REF!</v>
      </c>
      <c r="D606" s="137" t="e">
        <f>IF(NOV!#REF!&gt;1,NOV!#REF!,IF(NOV!#REF!="",""))</f>
        <v>#REF!</v>
      </c>
      <c r="E606" s="137" t="e">
        <f>IF(NOV!#REF!&gt;"",NOV!#REF!,IF(NOV!#REF!="",""))</f>
        <v>#REF!</v>
      </c>
      <c r="F606" s="136" t="e">
        <f>IF(NOV!#REF!&gt;=1,NOV!#REF!,IF(NOV!#REF!="",""))</f>
        <v>#REF!</v>
      </c>
      <c r="G606" s="136" t="e">
        <f>IF(NOV!#REF!&gt;"",NOV!#REF!,IF(NOV!#REF!="",""))</f>
        <v>#REF!</v>
      </c>
      <c r="H606" s="136" t="e">
        <f>IF(NOV!#REF!&gt;=1,NOV!#REF!,IF(NOV!#REF!="",""))</f>
        <v>#REF!</v>
      </c>
      <c r="I606" s="136" t="e">
        <f>IF(NOV!#REF!&gt;=1,NOV!#REF!,IF(NOV!#REF!="",""))</f>
        <v>#REF!</v>
      </c>
      <c r="J606" s="136" t="e">
        <f>IF(NOV!#REF!&gt;=1,NOV!#REF!,IF(NOV!#REF!="",""))</f>
        <v>#REF!</v>
      </c>
      <c r="K606" s="136" t="e">
        <f>IF(NOV!#REF!&gt;=1,NOV!#REF!,IF(NOV!#REF!="",""))</f>
        <v>#REF!</v>
      </c>
      <c r="L606" s="136" t="e">
        <f>IF(NOV!#REF!&gt;=1,NOV!#REF!,IF(NOV!#REF!="",""))</f>
        <v>#REF!</v>
      </c>
      <c r="M606" s="136" t="e">
        <f>IF(NOV!#REF!&gt;=1,NOV!#REF!,IF(NOV!#REF!="",""))</f>
        <v>#REF!</v>
      </c>
      <c r="N606" s="136" t="e">
        <f>IF(NOV!#REF!&gt;=1,NOV!#REF!,IF(NOV!#REF!="",""))</f>
        <v>#REF!</v>
      </c>
      <c r="O606" s="136" t="e">
        <f>IF(NOV!#REF!&gt;=1,NOV!#REF!,IF(NOV!#REF!="",""))</f>
        <v>#REF!</v>
      </c>
      <c r="P606" s="136" t="e">
        <f>IF(NOV!#REF!&gt;=1,NOV!#REF!,IF(NOV!#REF!="",""))</f>
        <v>#REF!</v>
      </c>
      <c r="Q606" s="136" t="e">
        <f>IF(NOV!#REF!&gt;=1,NOV!#REF!,IF(NOV!#REF!="",""))</f>
        <v>#REF!</v>
      </c>
      <c r="R606" s="136" t="e">
        <f>IF(NOV!#REF!&gt;"",NOV!#REF!,IF(NOV!#REF!="",""))</f>
        <v>#REF!</v>
      </c>
      <c r="S606" s="136" t="e">
        <f>IF(NOV!#REF!&gt;"",NOV!#REF!,IF(NOV!#REF!="",""))</f>
        <v>#REF!</v>
      </c>
      <c r="T606" s="136" t="e">
        <f>IF(NOV!#REF!&gt;=1,NOV!#REF!,IF(NOV!#REF!="",""))</f>
        <v>#REF!</v>
      </c>
      <c r="U606" s="138" t="e">
        <f>IF(NOV!#REF!&gt;0,NOV!#REF!,IF(NOV!#REF!="",""))</f>
        <v>#REF!</v>
      </c>
      <c r="V606" s="140" t="e">
        <f>IF(NOV!#REF!&gt;=1,NOV!#REF!,IF(NOV!#REF!="",""))</f>
        <v>#REF!</v>
      </c>
      <c r="W606" s="136" t="e">
        <f>IF(NOV!#REF!&gt;=1,NOV!#REF!,IF(NOV!#REF!="",""))</f>
        <v>#REF!</v>
      </c>
      <c r="X606" s="140" t="e">
        <f>IF(NOV!#REF!&gt;=1,NOV!#REF!,IF(NOV!#REF!="",""))</f>
        <v>#REF!</v>
      </c>
      <c r="AA606" s="84"/>
      <c r="BA606" s="177" t="s">
        <v>535</v>
      </c>
    </row>
    <row r="607" spans="1:53" ht="23.1" customHeight="1" x14ac:dyDescent="0.2">
      <c r="A607" s="136" t="e">
        <f>IF(NOV!#REF!&gt;=1,NOV!#REF!,IF(NOV!#REF!="",""))</f>
        <v>#REF!</v>
      </c>
      <c r="B607" s="136" t="e">
        <f>(NOV!#REF!)</f>
        <v>#REF!</v>
      </c>
      <c r="C607" s="136" t="e">
        <f>(NOV!#REF!)</f>
        <v>#REF!</v>
      </c>
      <c r="D607" s="137" t="e">
        <f>IF(NOV!#REF!&gt;1,NOV!#REF!,IF(NOV!#REF!="",""))</f>
        <v>#REF!</v>
      </c>
      <c r="E607" s="137" t="e">
        <f>IF(NOV!#REF!&gt;"",NOV!#REF!,IF(NOV!#REF!="",""))</f>
        <v>#REF!</v>
      </c>
      <c r="F607" s="136" t="e">
        <f>IF(NOV!#REF!&gt;=1,NOV!#REF!,IF(NOV!#REF!="",""))</f>
        <v>#REF!</v>
      </c>
      <c r="G607" s="136" t="e">
        <f>IF(NOV!#REF!&gt;"",NOV!#REF!,IF(NOV!#REF!="",""))</f>
        <v>#REF!</v>
      </c>
      <c r="H607" s="136" t="e">
        <f>IF(NOV!#REF!&gt;=1,NOV!#REF!,IF(NOV!#REF!="",""))</f>
        <v>#REF!</v>
      </c>
      <c r="I607" s="136" t="e">
        <f>IF(NOV!#REF!&gt;=1,NOV!#REF!,IF(NOV!#REF!="",""))</f>
        <v>#REF!</v>
      </c>
      <c r="J607" s="136" t="e">
        <f>IF(NOV!#REF!&gt;=1,NOV!#REF!,IF(NOV!#REF!="",""))</f>
        <v>#REF!</v>
      </c>
      <c r="K607" s="136" t="e">
        <f>IF(NOV!#REF!&gt;=1,NOV!#REF!,IF(NOV!#REF!="",""))</f>
        <v>#REF!</v>
      </c>
      <c r="L607" s="136" t="e">
        <f>IF(NOV!#REF!&gt;=1,NOV!#REF!,IF(NOV!#REF!="",""))</f>
        <v>#REF!</v>
      </c>
      <c r="M607" s="136" t="e">
        <f>IF(NOV!#REF!&gt;=1,NOV!#REF!,IF(NOV!#REF!="",""))</f>
        <v>#REF!</v>
      </c>
      <c r="N607" s="136" t="e">
        <f>IF(NOV!#REF!&gt;=1,NOV!#REF!,IF(NOV!#REF!="",""))</f>
        <v>#REF!</v>
      </c>
      <c r="O607" s="136" t="e">
        <f>IF(NOV!#REF!&gt;=1,NOV!#REF!,IF(NOV!#REF!="",""))</f>
        <v>#REF!</v>
      </c>
      <c r="P607" s="136" t="e">
        <f>IF(NOV!#REF!&gt;=1,NOV!#REF!,IF(NOV!#REF!="",""))</f>
        <v>#REF!</v>
      </c>
      <c r="Q607" s="136" t="e">
        <f>IF(NOV!#REF!&gt;=1,NOV!#REF!,IF(NOV!#REF!="",""))</f>
        <v>#REF!</v>
      </c>
      <c r="R607" s="136" t="e">
        <f>IF(NOV!#REF!&gt;"",NOV!#REF!,IF(NOV!#REF!="",""))</f>
        <v>#REF!</v>
      </c>
      <c r="S607" s="136" t="e">
        <f>IF(NOV!#REF!&gt;"",NOV!#REF!,IF(NOV!#REF!="",""))</f>
        <v>#REF!</v>
      </c>
      <c r="T607" s="136" t="e">
        <f>IF(NOV!#REF!&gt;=1,NOV!#REF!,IF(NOV!#REF!="",""))</f>
        <v>#REF!</v>
      </c>
      <c r="U607" s="138" t="e">
        <f>IF(NOV!#REF!&gt;0,NOV!#REF!,IF(NOV!#REF!="",""))</f>
        <v>#REF!</v>
      </c>
      <c r="V607" s="140" t="e">
        <f>IF(NOV!#REF!&gt;=1,NOV!#REF!,IF(NOV!#REF!="",""))</f>
        <v>#REF!</v>
      </c>
      <c r="W607" s="136" t="e">
        <f>IF(NOV!#REF!&gt;=1,NOV!#REF!,IF(NOV!#REF!="",""))</f>
        <v>#REF!</v>
      </c>
      <c r="X607" s="140" t="e">
        <f>IF(NOV!#REF!&gt;=1,NOV!#REF!,IF(NOV!#REF!="",""))</f>
        <v>#REF!</v>
      </c>
      <c r="AA607" s="84"/>
      <c r="BA607" s="177" t="s">
        <v>536</v>
      </c>
    </row>
    <row r="608" spans="1:53" ht="23.1" customHeight="1" x14ac:dyDescent="0.2">
      <c r="A608" s="136" t="e">
        <f>IF(NOV!#REF!&gt;=1,NOV!#REF!,IF(NOV!#REF!="",""))</f>
        <v>#REF!</v>
      </c>
      <c r="B608" s="136" t="e">
        <f>(NOV!#REF!)</f>
        <v>#REF!</v>
      </c>
      <c r="C608" s="136" t="e">
        <f>(NOV!#REF!)</f>
        <v>#REF!</v>
      </c>
      <c r="D608" s="137" t="e">
        <f>IF(NOV!#REF!&gt;1,NOV!#REF!,IF(NOV!#REF!="",""))</f>
        <v>#REF!</v>
      </c>
      <c r="E608" s="137" t="e">
        <f>IF(NOV!#REF!&gt;"",NOV!#REF!,IF(NOV!#REF!="",""))</f>
        <v>#REF!</v>
      </c>
      <c r="F608" s="136" t="e">
        <f>IF(NOV!#REF!&gt;=1,NOV!#REF!,IF(NOV!#REF!="",""))</f>
        <v>#REF!</v>
      </c>
      <c r="G608" s="136" t="e">
        <f>IF(NOV!#REF!&gt;"",NOV!#REF!,IF(NOV!#REF!="",""))</f>
        <v>#REF!</v>
      </c>
      <c r="H608" s="136" t="e">
        <f>IF(NOV!#REF!&gt;=1,NOV!#REF!,IF(NOV!#REF!="",""))</f>
        <v>#REF!</v>
      </c>
      <c r="I608" s="136" t="e">
        <f>IF(NOV!#REF!&gt;=1,NOV!#REF!,IF(NOV!#REF!="",""))</f>
        <v>#REF!</v>
      </c>
      <c r="J608" s="136" t="e">
        <f>IF(NOV!#REF!&gt;=1,NOV!#REF!,IF(NOV!#REF!="",""))</f>
        <v>#REF!</v>
      </c>
      <c r="K608" s="136" t="e">
        <f>IF(NOV!#REF!&gt;=1,NOV!#REF!,IF(NOV!#REF!="",""))</f>
        <v>#REF!</v>
      </c>
      <c r="L608" s="136" t="e">
        <f>IF(NOV!#REF!&gt;=1,NOV!#REF!,IF(NOV!#REF!="",""))</f>
        <v>#REF!</v>
      </c>
      <c r="M608" s="136" t="e">
        <f>IF(NOV!#REF!&gt;=1,NOV!#REF!,IF(NOV!#REF!="",""))</f>
        <v>#REF!</v>
      </c>
      <c r="N608" s="136" t="e">
        <f>IF(NOV!#REF!&gt;=1,NOV!#REF!,IF(NOV!#REF!="",""))</f>
        <v>#REF!</v>
      </c>
      <c r="O608" s="136" t="e">
        <f>IF(NOV!#REF!&gt;=1,NOV!#REF!,IF(NOV!#REF!="",""))</f>
        <v>#REF!</v>
      </c>
      <c r="P608" s="136" t="e">
        <f>IF(NOV!#REF!&gt;=1,NOV!#REF!,IF(NOV!#REF!="",""))</f>
        <v>#REF!</v>
      </c>
      <c r="Q608" s="136" t="e">
        <f>IF(NOV!#REF!&gt;=1,NOV!#REF!,IF(NOV!#REF!="",""))</f>
        <v>#REF!</v>
      </c>
      <c r="R608" s="136" t="e">
        <f>IF(NOV!#REF!&gt;"",NOV!#REF!,IF(NOV!#REF!="",""))</f>
        <v>#REF!</v>
      </c>
      <c r="S608" s="136" t="e">
        <f>IF(NOV!#REF!&gt;"",NOV!#REF!,IF(NOV!#REF!="",""))</f>
        <v>#REF!</v>
      </c>
      <c r="T608" s="136" t="e">
        <f>IF(NOV!#REF!&gt;=1,NOV!#REF!,IF(NOV!#REF!="",""))</f>
        <v>#REF!</v>
      </c>
      <c r="U608" s="138" t="e">
        <f>IF(NOV!#REF!&gt;0,NOV!#REF!,IF(NOV!#REF!="",""))</f>
        <v>#REF!</v>
      </c>
      <c r="V608" s="140" t="e">
        <f>IF(NOV!#REF!&gt;=1,NOV!#REF!,IF(NOV!#REF!="",""))</f>
        <v>#REF!</v>
      </c>
      <c r="W608" s="136" t="e">
        <f>IF(NOV!#REF!&gt;=1,NOV!#REF!,IF(NOV!#REF!="",""))</f>
        <v>#REF!</v>
      </c>
      <c r="X608" s="140" t="e">
        <f>IF(NOV!#REF!&gt;=1,NOV!#REF!,IF(NOV!#REF!="",""))</f>
        <v>#REF!</v>
      </c>
      <c r="AA608" s="84"/>
      <c r="BA608" s="177" t="s">
        <v>537</v>
      </c>
    </row>
    <row r="609" spans="1:53" ht="23.1" customHeight="1" x14ac:dyDescent="0.2">
      <c r="A609" s="136" t="e">
        <f>IF(NOV!#REF!&gt;=1,NOV!#REF!,IF(NOV!#REF!="",""))</f>
        <v>#REF!</v>
      </c>
      <c r="B609" s="136" t="e">
        <f>(NOV!#REF!)</f>
        <v>#REF!</v>
      </c>
      <c r="C609" s="136" t="e">
        <f>(NOV!#REF!)</f>
        <v>#REF!</v>
      </c>
      <c r="D609" s="137" t="e">
        <f>IF(NOV!#REF!&gt;1,NOV!#REF!,IF(NOV!#REF!="",""))</f>
        <v>#REF!</v>
      </c>
      <c r="E609" s="137" t="e">
        <f>IF(NOV!#REF!&gt;"",NOV!#REF!,IF(NOV!#REF!="",""))</f>
        <v>#REF!</v>
      </c>
      <c r="F609" s="136" t="e">
        <f>IF(NOV!#REF!&gt;=1,NOV!#REF!,IF(NOV!#REF!="",""))</f>
        <v>#REF!</v>
      </c>
      <c r="G609" s="136" t="e">
        <f>IF(NOV!#REF!&gt;"",NOV!#REF!,IF(NOV!#REF!="",""))</f>
        <v>#REF!</v>
      </c>
      <c r="H609" s="136" t="e">
        <f>IF(NOV!#REF!&gt;=1,NOV!#REF!,IF(NOV!#REF!="",""))</f>
        <v>#REF!</v>
      </c>
      <c r="I609" s="136" t="e">
        <f>IF(NOV!#REF!&gt;=1,NOV!#REF!,IF(NOV!#REF!="",""))</f>
        <v>#REF!</v>
      </c>
      <c r="J609" s="136" t="e">
        <f>IF(NOV!#REF!&gt;=1,NOV!#REF!,IF(NOV!#REF!="",""))</f>
        <v>#REF!</v>
      </c>
      <c r="K609" s="136" t="e">
        <f>IF(NOV!#REF!&gt;=1,NOV!#REF!,IF(NOV!#REF!="",""))</f>
        <v>#REF!</v>
      </c>
      <c r="L609" s="136" t="e">
        <f>IF(NOV!#REF!&gt;=1,NOV!#REF!,IF(NOV!#REF!="",""))</f>
        <v>#REF!</v>
      </c>
      <c r="M609" s="136" t="e">
        <f>IF(NOV!#REF!&gt;=1,NOV!#REF!,IF(NOV!#REF!="",""))</f>
        <v>#REF!</v>
      </c>
      <c r="N609" s="136" t="e">
        <f>IF(NOV!#REF!&gt;=1,NOV!#REF!,IF(NOV!#REF!="",""))</f>
        <v>#REF!</v>
      </c>
      <c r="O609" s="136" t="e">
        <f>IF(NOV!#REF!&gt;=1,NOV!#REF!,IF(NOV!#REF!="",""))</f>
        <v>#REF!</v>
      </c>
      <c r="P609" s="136" t="e">
        <f>IF(NOV!#REF!&gt;=1,NOV!#REF!,IF(NOV!#REF!="",""))</f>
        <v>#REF!</v>
      </c>
      <c r="Q609" s="136" t="e">
        <f>IF(NOV!#REF!&gt;=1,NOV!#REF!,IF(NOV!#REF!="",""))</f>
        <v>#REF!</v>
      </c>
      <c r="R609" s="136" t="e">
        <f>IF(NOV!#REF!&gt;"",NOV!#REF!,IF(NOV!#REF!="",""))</f>
        <v>#REF!</v>
      </c>
      <c r="S609" s="136" t="e">
        <f>IF(NOV!#REF!&gt;"",NOV!#REF!,IF(NOV!#REF!="",""))</f>
        <v>#REF!</v>
      </c>
      <c r="T609" s="136" t="e">
        <f>IF(NOV!#REF!&gt;=1,NOV!#REF!,IF(NOV!#REF!="",""))</f>
        <v>#REF!</v>
      </c>
      <c r="U609" s="138" t="e">
        <f>IF(NOV!#REF!&gt;0,NOV!#REF!,IF(NOV!#REF!="",""))</f>
        <v>#REF!</v>
      </c>
      <c r="V609" s="140" t="e">
        <f>IF(NOV!#REF!&gt;=1,NOV!#REF!,IF(NOV!#REF!="",""))</f>
        <v>#REF!</v>
      </c>
      <c r="W609" s="136" t="e">
        <f>IF(NOV!#REF!&gt;=1,NOV!#REF!,IF(NOV!#REF!="",""))</f>
        <v>#REF!</v>
      </c>
      <c r="X609" s="140" t="e">
        <f>IF(NOV!#REF!&gt;=1,NOV!#REF!,IF(NOV!#REF!="",""))</f>
        <v>#REF!</v>
      </c>
      <c r="AA609" s="84"/>
      <c r="BA609" s="177" t="s">
        <v>538</v>
      </c>
    </row>
    <row r="610" spans="1:53" ht="23.1" customHeight="1" x14ac:dyDescent="0.2">
      <c r="A610" s="136" t="e">
        <f>IF(NOV!#REF!&gt;=1,NOV!#REF!,IF(NOV!#REF!="",""))</f>
        <v>#REF!</v>
      </c>
      <c r="B610" s="136" t="e">
        <f>(NOV!#REF!)</f>
        <v>#REF!</v>
      </c>
      <c r="C610" s="136" t="e">
        <f>(NOV!#REF!)</f>
        <v>#REF!</v>
      </c>
      <c r="D610" s="137" t="e">
        <f>IF(NOV!#REF!&gt;1,NOV!#REF!,IF(NOV!#REF!="",""))</f>
        <v>#REF!</v>
      </c>
      <c r="E610" s="137" t="e">
        <f>IF(NOV!#REF!&gt;"",NOV!#REF!,IF(NOV!#REF!="",""))</f>
        <v>#REF!</v>
      </c>
      <c r="F610" s="136" t="e">
        <f>IF(NOV!#REF!&gt;=1,NOV!#REF!,IF(NOV!#REF!="",""))</f>
        <v>#REF!</v>
      </c>
      <c r="G610" s="136" t="e">
        <f>IF(NOV!#REF!&gt;"",NOV!#REF!,IF(NOV!#REF!="",""))</f>
        <v>#REF!</v>
      </c>
      <c r="H610" s="136" t="e">
        <f>IF(NOV!#REF!&gt;=1,NOV!#REF!,IF(NOV!#REF!="",""))</f>
        <v>#REF!</v>
      </c>
      <c r="I610" s="136" t="e">
        <f>IF(NOV!#REF!&gt;=1,NOV!#REF!,IF(NOV!#REF!="",""))</f>
        <v>#REF!</v>
      </c>
      <c r="J610" s="136" t="e">
        <f>IF(NOV!#REF!&gt;=1,NOV!#REF!,IF(NOV!#REF!="",""))</f>
        <v>#REF!</v>
      </c>
      <c r="K610" s="136" t="e">
        <f>IF(NOV!#REF!&gt;=1,NOV!#REF!,IF(NOV!#REF!="",""))</f>
        <v>#REF!</v>
      </c>
      <c r="L610" s="136" t="e">
        <f>IF(NOV!#REF!&gt;=1,NOV!#REF!,IF(NOV!#REF!="",""))</f>
        <v>#REF!</v>
      </c>
      <c r="M610" s="136" t="e">
        <f>IF(NOV!#REF!&gt;=1,NOV!#REF!,IF(NOV!#REF!="",""))</f>
        <v>#REF!</v>
      </c>
      <c r="N610" s="136" t="e">
        <f>IF(NOV!#REF!&gt;=1,NOV!#REF!,IF(NOV!#REF!="",""))</f>
        <v>#REF!</v>
      </c>
      <c r="O610" s="136" t="e">
        <f>IF(NOV!#REF!&gt;=1,NOV!#REF!,IF(NOV!#REF!="",""))</f>
        <v>#REF!</v>
      </c>
      <c r="P610" s="136" t="e">
        <f>IF(NOV!#REF!&gt;=1,NOV!#REF!,IF(NOV!#REF!="",""))</f>
        <v>#REF!</v>
      </c>
      <c r="Q610" s="136" t="e">
        <f>IF(NOV!#REF!&gt;=1,NOV!#REF!,IF(NOV!#REF!="",""))</f>
        <v>#REF!</v>
      </c>
      <c r="R610" s="136" t="e">
        <f>IF(NOV!#REF!&gt;"",NOV!#REF!,IF(NOV!#REF!="",""))</f>
        <v>#REF!</v>
      </c>
      <c r="S610" s="136" t="e">
        <f>IF(NOV!#REF!&gt;"",NOV!#REF!,IF(NOV!#REF!="",""))</f>
        <v>#REF!</v>
      </c>
      <c r="T610" s="136" t="e">
        <f>IF(NOV!#REF!&gt;=1,NOV!#REF!,IF(NOV!#REF!="",""))</f>
        <v>#REF!</v>
      </c>
      <c r="U610" s="138" t="e">
        <f>IF(NOV!#REF!&gt;0,NOV!#REF!,IF(NOV!#REF!="",""))</f>
        <v>#REF!</v>
      </c>
      <c r="V610" s="140" t="e">
        <f>IF(NOV!#REF!&gt;=1,NOV!#REF!,IF(NOV!#REF!="",""))</f>
        <v>#REF!</v>
      </c>
      <c r="W610" s="136" t="e">
        <f>IF(NOV!#REF!&gt;=1,NOV!#REF!,IF(NOV!#REF!="",""))</f>
        <v>#REF!</v>
      </c>
      <c r="X610" s="140" t="e">
        <f>IF(NOV!#REF!&gt;=1,NOV!#REF!,IF(NOV!#REF!="",""))</f>
        <v>#REF!</v>
      </c>
      <c r="AA610" s="84"/>
      <c r="BA610" s="177" t="s">
        <v>539</v>
      </c>
    </row>
    <row r="611" spans="1:53" ht="23.1" customHeight="1" x14ac:dyDescent="0.2">
      <c r="A611" s="136" t="e">
        <f>IF(NOV!#REF!&gt;=1,NOV!#REF!,IF(NOV!#REF!="",""))</f>
        <v>#REF!</v>
      </c>
      <c r="B611" s="136" t="e">
        <f>(NOV!#REF!)</f>
        <v>#REF!</v>
      </c>
      <c r="C611" s="136" t="e">
        <f>(NOV!#REF!)</f>
        <v>#REF!</v>
      </c>
      <c r="D611" s="137" t="e">
        <f>IF(NOV!#REF!&gt;1,NOV!#REF!,IF(NOV!#REF!="",""))</f>
        <v>#REF!</v>
      </c>
      <c r="E611" s="137" t="e">
        <f>IF(NOV!#REF!&gt;"",NOV!#REF!,IF(NOV!#REF!="",""))</f>
        <v>#REF!</v>
      </c>
      <c r="F611" s="136" t="e">
        <f>IF(NOV!#REF!&gt;=1,NOV!#REF!,IF(NOV!#REF!="",""))</f>
        <v>#REF!</v>
      </c>
      <c r="G611" s="136" t="e">
        <f>IF(NOV!#REF!&gt;"",NOV!#REF!,IF(NOV!#REF!="",""))</f>
        <v>#REF!</v>
      </c>
      <c r="H611" s="136" t="e">
        <f>IF(NOV!#REF!&gt;=1,NOV!#REF!,IF(NOV!#REF!="",""))</f>
        <v>#REF!</v>
      </c>
      <c r="I611" s="136" t="e">
        <f>IF(NOV!#REF!&gt;=1,NOV!#REF!,IF(NOV!#REF!="",""))</f>
        <v>#REF!</v>
      </c>
      <c r="J611" s="136" t="e">
        <f>IF(NOV!#REF!&gt;=1,NOV!#REF!,IF(NOV!#REF!="",""))</f>
        <v>#REF!</v>
      </c>
      <c r="K611" s="136" t="e">
        <f>IF(NOV!#REF!&gt;=1,NOV!#REF!,IF(NOV!#REF!="",""))</f>
        <v>#REF!</v>
      </c>
      <c r="L611" s="136" t="e">
        <f>IF(NOV!#REF!&gt;=1,NOV!#REF!,IF(NOV!#REF!="",""))</f>
        <v>#REF!</v>
      </c>
      <c r="M611" s="136" t="e">
        <f>IF(NOV!#REF!&gt;=1,NOV!#REF!,IF(NOV!#REF!="",""))</f>
        <v>#REF!</v>
      </c>
      <c r="N611" s="136" t="e">
        <f>IF(NOV!#REF!&gt;=1,NOV!#REF!,IF(NOV!#REF!="",""))</f>
        <v>#REF!</v>
      </c>
      <c r="O611" s="136" t="e">
        <f>IF(NOV!#REF!&gt;=1,NOV!#REF!,IF(NOV!#REF!="",""))</f>
        <v>#REF!</v>
      </c>
      <c r="P611" s="136" t="e">
        <f>IF(NOV!#REF!&gt;=1,NOV!#REF!,IF(NOV!#REF!="",""))</f>
        <v>#REF!</v>
      </c>
      <c r="Q611" s="136" t="e">
        <f>IF(NOV!#REF!&gt;=1,NOV!#REF!,IF(NOV!#REF!="",""))</f>
        <v>#REF!</v>
      </c>
      <c r="R611" s="136" t="e">
        <f>IF(NOV!#REF!&gt;"",NOV!#REF!,IF(NOV!#REF!="",""))</f>
        <v>#REF!</v>
      </c>
      <c r="S611" s="136" t="e">
        <f>IF(NOV!#REF!&gt;"",NOV!#REF!,IF(NOV!#REF!="",""))</f>
        <v>#REF!</v>
      </c>
      <c r="T611" s="136" t="e">
        <f>IF(NOV!#REF!&gt;=1,NOV!#REF!,IF(NOV!#REF!="",""))</f>
        <v>#REF!</v>
      </c>
      <c r="U611" s="138" t="e">
        <f>IF(NOV!#REF!&gt;0,NOV!#REF!,IF(NOV!#REF!="",""))</f>
        <v>#REF!</v>
      </c>
      <c r="V611" s="140" t="e">
        <f>IF(NOV!#REF!&gt;=1,NOV!#REF!,IF(NOV!#REF!="",""))</f>
        <v>#REF!</v>
      </c>
      <c r="W611" s="136" t="e">
        <f>IF(NOV!#REF!&gt;=1,NOV!#REF!,IF(NOV!#REF!="",""))</f>
        <v>#REF!</v>
      </c>
      <c r="X611" s="140" t="e">
        <f>IF(NOV!#REF!&gt;=1,NOV!#REF!,IF(NOV!#REF!="",""))</f>
        <v>#REF!</v>
      </c>
      <c r="AA611" s="84"/>
      <c r="BA611" s="177" t="s">
        <v>540</v>
      </c>
    </row>
    <row r="612" spans="1:53" ht="23.1" customHeight="1" x14ac:dyDescent="0.2">
      <c r="A612" s="136" t="e">
        <f>IF(NOV!#REF!&gt;=1,NOV!#REF!,IF(NOV!#REF!="",""))</f>
        <v>#REF!</v>
      </c>
      <c r="B612" s="136" t="e">
        <f>(NOV!#REF!)</f>
        <v>#REF!</v>
      </c>
      <c r="C612" s="136" t="e">
        <f>(NOV!#REF!)</f>
        <v>#REF!</v>
      </c>
      <c r="D612" s="137" t="e">
        <f>IF(NOV!#REF!&gt;1,NOV!#REF!,IF(NOV!#REF!="",""))</f>
        <v>#REF!</v>
      </c>
      <c r="E612" s="137" t="e">
        <f>IF(NOV!#REF!&gt;"",NOV!#REF!,IF(NOV!#REF!="",""))</f>
        <v>#REF!</v>
      </c>
      <c r="F612" s="136" t="e">
        <f>IF(NOV!#REF!&gt;=1,NOV!#REF!,IF(NOV!#REF!="",""))</f>
        <v>#REF!</v>
      </c>
      <c r="G612" s="136" t="e">
        <f>IF(NOV!#REF!&gt;"",NOV!#REF!,IF(NOV!#REF!="",""))</f>
        <v>#REF!</v>
      </c>
      <c r="H612" s="136" t="e">
        <f>IF(NOV!#REF!&gt;=1,NOV!#REF!,IF(NOV!#REF!="",""))</f>
        <v>#REF!</v>
      </c>
      <c r="I612" s="136" t="e">
        <f>IF(NOV!#REF!&gt;=1,NOV!#REF!,IF(NOV!#REF!="",""))</f>
        <v>#REF!</v>
      </c>
      <c r="J612" s="136" t="e">
        <f>IF(NOV!#REF!&gt;=1,NOV!#REF!,IF(NOV!#REF!="",""))</f>
        <v>#REF!</v>
      </c>
      <c r="K612" s="136" t="e">
        <f>IF(NOV!#REF!&gt;=1,NOV!#REF!,IF(NOV!#REF!="",""))</f>
        <v>#REF!</v>
      </c>
      <c r="L612" s="136" t="e">
        <f>IF(NOV!#REF!&gt;=1,NOV!#REF!,IF(NOV!#REF!="",""))</f>
        <v>#REF!</v>
      </c>
      <c r="M612" s="136" t="e">
        <f>IF(NOV!#REF!&gt;=1,NOV!#REF!,IF(NOV!#REF!="",""))</f>
        <v>#REF!</v>
      </c>
      <c r="N612" s="136" t="e">
        <f>IF(NOV!#REF!&gt;=1,NOV!#REF!,IF(NOV!#REF!="",""))</f>
        <v>#REF!</v>
      </c>
      <c r="O612" s="136" t="e">
        <f>IF(NOV!#REF!&gt;=1,NOV!#REF!,IF(NOV!#REF!="",""))</f>
        <v>#REF!</v>
      </c>
      <c r="P612" s="136" t="e">
        <f>IF(NOV!#REF!&gt;=1,NOV!#REF!,IF(NOV!#REF!="",""))</f>
        <v>#REF!</v>
      </c>
      <c r="Q612" s="136" t="e">
        <f>IF(NOV!#REF!&gt;=1,NOV!#REF!,IF(NOV!#REF!="",""))</f>
        <v>#REF!</v>
      </c>
      <c r="R612" s="136" t="e">
        <f>IF(NOV!#REF!&gt;"",NOV!#REF!,IF(NOV!#REF!="",""))</f>
        <v>#REF!</v>
      </c>
      <c r="S612" s="136" t="e">
        <f>IF(NOV!#REF!&gt;"",NOV!#REF!,IF(NOV!#REF!="",""))</f>
        <v>#REF!</v>
      </c>
      <c r="T612" s="136" t="e">
        <f>IF(NOV!#REF!&gt;=1,NOV!#REF!,IF(NOV!#REF!="",""))</f>
        <v>#REF!</v>
      </c>
      <c r="U612" s="138" t="e">
        <f>IF(NOV!#REF!&gt;0,NOV!#REF!,IF(NOV!#REF!="",""))</f>
        <v>#REF!</v>
      </c>
      <c r="V612" s="140" t="e">
        <f>IF(NOV!#REF!&gt;=1,NOV!#REF!,IF(NOV!#REF!="",""))</f>
        <v>#REF!</v>
      </c>
      <c r="W612" s="136" t="e">
        <f>IF(NOV!#REF!&gt;=1,NOV!#REF!,IF(NOV!#REF!="",""))</f>
        <v>#REF!</v>
      </c>
      <c r="X612" s="140" t="e">
        <f>IF(NOV!#REF!&gt;=1,NOV!#REF!,IF(NOV!#REF!="",""))</f>
        <v>#REF!</v>
      </c>
      <c r="AA612" s="84"/>
      <c r="BA612" s="177" t="s">
        <v>541</v>
      </c>
    </row>
    <row r="613" spans="1:53" ht="23.1" customHeight="1" x14ac:dyDescent="0.2">
      <c r="A613" s="136" t="e">
        <f>IF(NOV!#REF!&gt;=1,NOV!#REF!,IF(NOV!#REF!="",""))</f>
        <v>#REF!</v>
      </c>
      <c r="B613" s="136" t="e">
        <f>(NOV!#REF!)</f>
        <v>#REF!</v>
      </c>
      <c r="C613" s="136" t="e">
        <f>(NOV!#REF!)</f>
        <v>#REF!</v>
      </c>
      <c r="D613" s="137" t="e">
        <f>IF(NOV!#REF!&gt;1,NOV!#REF!,IF(NOV!#REF!="",""))</f>
        <v>#REF!</v>
      </c>
      <c r="E613" s="137" t="e">
        <f>IF(NOV!#REF!&gt;"",NOV!#REF!,IF(NOV!#REF!="",""))</f>
        <v>#REF!</v>
      </c>
      <c r="F613" s="136" t="e">
        <f>IF(NOV!#REF!&gt;=1,NOV!#REF!,IF(NOV!#REF!="",""))</f>
        <v>#REF!</v>
      </c>
      <c r="G613" s="136" t="e">
        <f>IF(NOV!#REF!&gt;"",NOV!#REF!,IF(NOV!#REF!="",""))</f>
        <v>#REF!</v>
      </c>
      <c r="H613" s="136" t="e">
        <f>IF(NOV!#REF!&gt;=1,NOV!#REF!,IF(NOV!#REF!="",""))</f>
        <v>#REF!</v>
      </c>
      <c r="I613" s="136" t="e">
        <f>IF(NOV!#REF!&gt;=1,NOV!#REF!,IF(NOV!#REF!="",""))</f>
        <v>#REF!</v>
      </c>
      <c r="J613" s="136" t="e">
        <f>IF(NOV!#REF!&gt;=1,NOV!#REF!,IF(NOV!#REF!="",""))</f>
        <v>#REF!</v>
      </c>
      <c r="K613" s="136" t="e">
        <f>IF(NOV!#REF!&gt;=1,NOV!#REF!,IF(NOV!#REF!="",""))</f>
        <v>#REF!</v>
      </c>
      <c r="L613" s="136" t="e">
        <f>IF(NOV!#REF!&gt;=1,NOV!#REF!,IF(NOV!#REF!="",""))</f>
        <v>#REF!</v>
      </c>
      <c r="M613" s="136" t="e">
        <f>IF(NOV!#REF!&gt;=1,NOV!#REF!,IF(NOV!#REF!="",""))</f>
        <v>#REF!</v>
      </c>
      <c r="N613" s="136" t="e">
        <f>IF(NOV!#REF!&gt;=1,NOV!#REF!,IF(NOV!#REF!="",""))</f>
        <v>#REF!</v>
      </c>
      <c r="O613" s="136" t="e">
        <f>IF(NOV!#REF!&gt;=1,NOV!#REF!,IF(NOV!#REF!="",""))</f>
        <v>#REF!</v>
      </c>
      <c r="P613" s="136" t="e">
        <f>IF(NOV!#REF!&gt;=1,NOV!#REF!,IF(NOV!#REF!="",""))</f>
        <v>#REF!</v>
      </c>
      <c r="Q613" s="136" t="e">
        <f>IF(NOV!#REF!&gt;=1,NOV!#REF!,IF(NOV!#REF!="",""))</f>
        <v>#REF!</v>
      </c>
      <c r="R613" s="136" t="e">
        <f>IF(NOV!#REF!&gt;"",NOV!#REF!,IF(NOV!#REF!="",""))</f>
        <v>#REF!</v>
      </c>
      <c r="S613" s="136" t="e">
        <f>IF(NOV!#REF!&gt;"",NOV!#REF!,IF(NOV!#REF!="",""))</f>
        <v>#REF!</v>
      </c>
      <c r="T613" s="136" t="e">
        <f>IF(NOV!#REF!&gt;=1,NOV!#REF!,IF(NOV!#REF!="",""))</f>
        <v>#REF!</v>
      </c>
      <c r="U613" s="138" t="e">
        <f>IF(NOV!#REF!&gt;0,NOV!#REF!,IF(NOV!#REF!="",""))</f>
        <v>#REF!</v>
      </c>
      <c r="V613" s="140" t="e">
        <f>IF(NOV!#REF!&gt;=1,NOV!#REF!,IF(NOV!#REF!="",""))</f>
        <v>#REF!</v>
      </c>
      <c r="W613" s="136" t="e">
        <f>IF(NOV!#REF!&gt;=1,NOV!#REF!,IF(NOV!#REF!="",""))</f>
        <v>#REF!</v>
      </c>
      <c r="X613" s="140" t="e">
        <f>IF(NOV!#REF!&gt;=1,NOV!#REF!,IF(NOV!#REF!="",""))</f>
        <v>#REF!</v>
      </c>
      <c r="AA613" s="84"/>
      <c r="BA613" s="177" t="s">
        <v>542</v>
      </c>
    </row>
    <row r="614" spans="1:53" ht="23.1" customHeight="1" x14ac:dyDescent="0.2">
      <c r="A614" s="136" t="e">
        <f>IF(NOV!#REF!&gt;=1,NOV!#REF!,IF(NOV!#REF!="",""))</f>
        <v>#REF!</v>
      </c>
      <c r="B614" s="136" t="e">
        <f>(NOV!#REF!)</f>
        <v>#REF!</v>
      </c>
      <c r="C614" s="136" t="e">
        <f>(NOV!#REF!)</f>
        <v>#REF!</v>
      </c>
      <c r="D614" s="137" t="e">
        <f>IF(NOV!#REF!&gt;1,NOV!#REF!,IF(NOV!#REF!="",""))</f>
        <v>#REF!</v>
      </c>
      <c r="E614" s="137" t="e">
        <f>IF(NOV!#REF!&gt;"",NOV!#REF!,IF(NOV!#REF!="",""))</f>
        <v>#REF!</v>
      </c>
      <c r="F614" s="136" t="e">
        <f>IF(NOV!#REF!&gt;=1,NOV!#REF!,IF(NOV!#REF!="",""))</f>
        <v>#REF!</v>
      </c>
      <c r="G614" s="136" t="e">
        <f>IF(NOV!#REF!&gt;"",NOV!#REF!,IF(NOV!#REF!="",""))</f>
        <v>#REF!</v>
      </c>
      <c r="H614" s="136" t="e">
        <f>IF(NOV!#REF!&gt;=1,NOV!#REF!,IF(NOV!#REF!="",""))</f>
        <v>#REF!</v>
      </c>
      <c r="I614" s="136" t="e">
        <f>IF(NOV!#REF!&gt;=1,NOV!#REF!,IF(NOV!#REF!="",""))</f>
        <v>#REF!</v>
      </c>
      <c r="J614" s="136" t="e">
        <f>IF(NOV!#REF!&gt;=1,NOV!#REF!,IF(NOV!#REF!="",""))</f>
        <v>#REF!</v>
      </c>
      <c r="K614" s="136" t="e">
        <f>IF(NOV!#REF!&gt;=1,NOV!#REF!,IF(NOV!#REF!="",""))</f>
        <v>#REF!</v>
      </c>
      <c r="L614" s="136" t="e">
        <f>IF(NOV!#REF!&gt;=1,NOV!#REF!,IF(NOV!#REF!="",""))</f>
        <v>#REF!</v>
      </c>
      <c r="M614" s="136" t="e">
        <f>IF(NOV!#REF!&gt;=1,NOV!#REF!,IF(NOV!#REF!="",""))</f>
        <v>#REF!</v>
      </c>
      <c r="N614" s="136" t="e">
        <f>IF(NOV!#REF!&gt;=1,NOV!#REF!,IF(NOV!#REF!="",""))</f>
        <v>#REF!</v>
      </c>
      <c r="O614" s="136" t="e">
        <f>IF(NOV!#REF!&gt;=1,NOV!#REF!,IF(NOV!#REF!="",""))</f>
        <v>#REF!</v>
      </c>
      <c r="P614" s="136" t="e">
        <f>IF(NOV!#REF!&gt;=1,NOV!#REF!,IF(NOV!#REF!="",""))</f>
        <v>#REF!</v>
      </c>
      <c r="Q614" s="136" t="e">
        <f>IF(NOV!#REF!&gt;=1,NOV!#REF!,IF(NOV!#REF!="",""))</f>
        <v>#REF!</v>
      </c>
      <c r="R614" s="136" t="e">
        <f>IF(NOV!#REF!&gt;"",NOV!#REF!,IF(NOV!#REF!="",""))</f>
        <v>#REF!</v>
      </c>
      <c r="S614" s="136" t="e">
        <f>IF(NOV!#REF!&gt;"",NOV!#REF!,IF(NOV!#REF!="",""))</f>
        <v>#REF!</v>
      </c>
      <c r="T614" s="136" t="e">
        <f>IF(NOV!#REF!&gt;=1,NOV!#REF!,IF(NOV!#REF!="",""))</f>
        <v>#REF!</v>
      </c>
      <c r="U614" s="138" t="e">
        <f>IF(NOV!#REF!&gt;0,NOV!#REF!,IF(NOV!#REF!="",""))</f>
        <v>#REF!</v>
      </c>
      <c r="V614" s="140" t="e">
        <f>IF(NOV!#REF!&gt;=1,NOV!#REF!,IF(NOV!#REF!="",""))</f>
        <v>#REF!</v>
      </c>
      <c r="W614" s="136" t="e">
        <f>IF(NOV!#REF!&gt;=1,NOV!#REF!,IF(NOV!#REF!="",""))</f>
        <v>#REF!</v>
      </c>
      <c r="X614" s="140" t="e">
        <f>IF(NOV!#REF!&gt;=1,NOV!#REF!,IF(NOV!#REF!="",""))</f>
        <v>#REF!</v>
      </c>
      <c r="AA614" s="84"/>
      <c r="BA614" s="177" t="s">
        <v>543</v>
      </c>
    </row>
    <row r="615" spans="1:53" ht="23.1" customHeight="1" x14ac:dyDescent="0.2">
      <c r="A615" s="136" t="e">
        <f>IF(NOV!#REF!&gt;=1,NOV!#REF!,IF(NOV!#REF!="",""))</f>
        <v>#REF!</v>
      </c>
      <c r="B615" s="136" t="e">
        <f>(NOV!#REF!)</f>
        <v>#REF!</v>
      </c>
      <c r="C615" s="136" t="e">
        <f>(NOV!#REF!)</f>
        <v>#REF!</v>
      </c>
      <c r="D615" s="137" t="e">
        <f>IF(NOV!#REF!&gt;1,NOV!#REF!,IF(NOV!#REF!="",""))</f>
        <v>#REF!</v>
      </c>
      <c r="E615" s="137" t="e">
        <f>IF(NOV!#REF!&gt;"",NOV!#REF!,IF(NOV!#REF!="",""))</f>
        <v>#REF!</v>
      </c>
      <c r="F615" s="136" t="e">
        <f>IF(NOV!#REF!&gt;=1,NOV!#REF!,IF(NOV!#REF!="",""))</f>
        <v>#REF!</v>
      </c>
      <c r="G615" s="136" t="e">
        <f>IF(NOV!#REF!&gt;"",NOV!#REF!,IF(NOV!#REF!="",""))</f>
        <v>#REF!</v>
      </c>
      <c r="H615" s="136" t="e">
        <f>IF(NOV!#REF!&gt;=1,NOV!#REF!,IF(NOV!#REF!="",""))</f>
        <v>#REF!</v>
      </c>
      <c r="I615" s="136" t="e">
        <f>IF(NOV!#REF!&gt;=1,NOV!#REF!,IF(NOV!#REF!="",""))</f>
        <v>#REF!</v>
      </c>
      <c r="J615" s="136" t="e">
        <f>IF(NOV!#REF!&gt;=1,NOV!#REF!,IF(NOV!#REF!="",""))</f>
        <v>#REF!</v>
      </c>
      <c r="K615" s="136" t="e">
        <f>IF(NOV!#REF!&gt;=1,NOV!#REF!,IF(NOV!#REF!="",""))</f>
        <v>#REF!</v>
      </c>
      <c r="L615" s="136" t="e">
        <f>IF(NOV!#REF!&gt;=1,NOV!#REF!,IF(NOV!#REF!="",""))</f>
        <v>#REF!</v>
      </c>
      <c r="M615" s="136" t="e">
        <f>IF(NOV!#REF!&gt;=1,NOV!#REF!,IF(NOV!#REF!="",""))</f>
        <v>#REF!</v>
      </c>
      <c r="N615" s="136" t="e">
        <f>IF(NOV!#REF!&gt;=1,NOV!#REF!,IF(NOV!#REF!="",""))</f>
        <v>#REF!</v>
      </c>
      <c r="O615" s="136" t="e">
        <f>IF(NOV!#REF!&gt;=1,NOV!#REF!,IF(NOV!#REF!="",""))</f>
        <v>#REF!</v>
      </c>
      <c r="P615" s="136" t="e">
        <f>IF(NOV!#REF!&gt;=1,NOV!#REF!,IF(NOV!#REF!="",""))</f>
        <v>#REF!</v>
      </c>
      <c r="Q615" s="136" t="e">
        <f>IF(NOV!#REF!&gt;=1,NOV!#REF!,IF(NOV!#REF!="",""))</f>
        <v>#REF!</v>
      </c>
      <c r="R615" s="136" t="e">
        <f>IF(NOV!#REF!&gt;"",NOV!#REF!,IF(NOV!#REF!="",""))</f>
        <v>#REF!</v>
      </c>
      <c r="S615" s="136" t="e">
        <f>IF(NOV!#REF!&gt;"",NOV!#REF!,IF(NOV!#REF!="",""))</f>
        <v>#REF!</v>
      </c>
      <c r="T615" s="136" t="e">
        <f>IF(NOV!#REF!&gt;=1,NOV!#REF!,IF(NOV!#REF!="",""))</f>
        <v>#REF!</v>
      </c>
      <c r="U615" s="138" t="e">
        <f>IF(NOV!#REF!&gt;0,NOV!#REF!,IF(NOV!#REF!="",""))</f>
        <v>#REF!</v>
      </c>
      <c r="V615" s="140" t="e">
        <f>IF(NOV!#REF!&gt;=1,NOV!#REF!,IF(NOV!#REF!="",""))</f>
        <v>#REF!</v>
      </c>
      <c r="W615" s="136" t="e">
        <f>IF(NOV!#REF!&gt;=1,NOV!#REF!,IF(NOV!#REF!="",""))</f>
        <v>#REF!</v>
      </c>
      <c r="X615" s="140" t="e">
        <f>IF(NOV!#REF!&gt;=1,NOV!#REF!,IF(NOV!#REF!="",""))</f>
        <v>#REF!</v>
      </c>
      <c r="AA615" s="84"/>
      <c r="BA615" s="177" t="s">
        <v>544</v>
      </c>
    </row>
    <row r="616" spans="1:53" ht="23.1" customHeight="1" x14ac:dyDescent="0.2">
      <c r="A616" s="136" t="e">
        <f>IF(NOV!#REF!&gt;=1,NOV!#REF!,IF(NOV!#REF!="",""))</f>
        <v>#REF!</v>
      </c>
      <c r="B616" s="136" t="e">
        <f>(NOV!#REF!)</f>
        <v>#REF!</v>
      </c>
      <c r="C616" s="136" t="e">
        <f>(NOV!#REF!)</f>
        <v>#REF!</v>
      </c>
      <c r="D616" s="137" t="e">
        <f>IF(NOV!#REF!&gt;1,NOV!#REF!,IF(NOV!#REF!="",""))</f>
        <v>#REF!</v>
      </c>
      <c r="E616" s="137" t="e">
        <f>IF(NOV!#REF!&gt;"",NOV!#REF!,IF(NOV!#REF!="",""))</f>
        <v>#REF!</v>
      </c>
      <c r="F616" s="136" t="e">
        <f>IF(NOV!#REF!&gt;=1,NOV!#REF!,IF(NOV!#REF!="",""))</f>
        <v>#REF!</v>
      </c>
      <c r="G616" s="136" t="e">
        <f>IF(NOV!#REF!&gt;"",NOV!#REF!,IF(NOV!#REF!="",""))</f>
        <v>#REF!</v>
      </c>
      <c r="H616" s="136" t="e">
        <f>IF(NOV!#REF!&gt;=1,NOV!#REF!,IF(NOV!#REF!="",""))</f>
        <v>#REF!</v>
      </c>
      <c r="I616" s="136" t="e">
        <f>IF(NOV!#REF!&gt;=1,NOV!#REF!,IF(NOV!#REF!="",""))</f>
        <v>#REF!</v>
      </c>
      <c r="J616" s="136" t="e">
        <f>IF(NOV!#REF!&gt;=1,NOV!#REF!,IF(NOV!#REF!="",""))</f>
        <v>#REF!</v>
      </c>
      <c r="K616" s="136" t="e">
        <f>IF(NOV!#REF!&gt;=1,NOV!#REF!,IF(NOV!#REF!="",""))</f>
        <v>#REF!</v>
      </c>
      <c r="L616" s="136" t="e">
        <f>IF(NOV!#REF!&gt;=1,NOV!#REF!,IF(NOV!#REF!="",""))</f>
        <v>#REF!</v>
      </c>
      <c r="M616" s="136" t="e">
        <f>IF(NOV!#REF!&gt;=1,NOV!#REF!,IF(NOV!#REF!="",""))</f>
        <v>#REF!</v>
      </c>
      <c r="N616" s="136" t="e">
        <f>IF(NOV!#REF!&gt;=1,NOV!#REF!,IF(NOV!#REF!="",""))</f>
        <v>#REF!</v>
      </c>
      <c r="O616" s="136" t="e">
        <f>IF(NOV!#REF!&gt;=1,NOV!#REF!,IF(NOV!#REF!="",""))</f>
        <v>#REF!</v>
      </c>
      <c r="P616" s="136" t="e">
        <f>IF(NOV!#REF!&gt;=1,NOV!#REF!,IF(NOV!#REF!="",""))</f>
        <v>#REF!</v>
      </c>
      <c r="Q616" s="136" t="e">
        <f>IF(NOV!#REF!&gt;=1,NOV!#REF!,IF(NOV!#REF!="",""))</f>
        <v>#REF!</v>
      </c>
      <c r="R616" s="136" t="e">
        <f>IF(NOV!#REF!&gt;"",NOV!#REF!,IF(NOV!#REF!="",""))</f>
        <v>#REF!</v>
      </c>
      <c r="S616" s="136" t="e">
        <f>IF(NOV!#REF!&gt;"",NOV!#REF!,IF(NOV!#REF!="",""))</f>
        <v>#REF!</v>
      </c>
      <c r="T616" s="136" t="e">
        <f>IF(NOV!#REF!&gt;=1,NOV!#REF!,IF(NOV!#REF!="",""))</f>
        <v>#REF!</v>
      </c>
      <c r="U616" s="138" t="e">
        <f>IF(NOV!#REF!&gt;0,NOV!#REF!,IF(NOV!#REF!="",""))</f>
        <v>#REF!</v>
      </c>
      <c r="V616" s="140" t="e">
        <f>IF(NOV!#REF!&gt;=1,NOV!#REF!,IF(NOV!#REF!="",""))</f>
        <v>#REF!</v>
      </c>
      <c r="W616" s="136" t="e">
        <f>IF(NOV!#REF!&gt;=1,NOV!#REF!,IF(NOV!#REF!="",""))</f>
        <v>#REF!</v>
      </c>
      <c r="X616" s="140" t="e">
        <f>IF(NOV!#REF!&gt;=1,NOV!#REF!,IF(NOV!#REF!="",""))</f>
        <v>#REF!</v>
      </c>
      <c r="AA616" s="84"/>
      <c r="BA616" s="177" t="s">
        <v>545</v>
      </c>
    </row>
    <row r="617" spans="1:53" ht="23.1" customHeight="1" x14ac:dyDescent="0.2">
      <c r="A617" s="136" t="e">
        <f>IF(NOV!#REF!&gt;=1,NOV!#REF!,IF(NOV!#REF!="",""))</f>
        <v>#REF!</v>
      </c>
      <c r="B617" s="136" t="e">
        <f>(NOV!#REF!)</f>
        <v>#REF!</v>
      </c>
      <c r="C617" s="136" t="e">
        <f>(NOV!#REF!)</f>
        <v>#REF!</v>
      </c>
      <c r="D617" s="137" t="e">
        <f>IF(NOV!#REF!&gt;1,NOV!#REF!,IF(NOV!#REF!="",""))</f>
        <v>#REF!</v>
      </c>
      <c r="E617" s="137" t="e">
        <f>IF(NOV!#REF!&gt;"",NOV!#REF!,IF(NOV!#REF!="",""))</f>
        <v>#REF!</v>
      </c>
      <c r="F617" s="136" t="e">
        <f>IF(NOV!#REF!&gt;=1,NOV!#REF!,IF(NOV!#REF!="",""))</f>
        <v>#REF!</v>
      </c>
      <c r="G617" s="136" t="e">
        <f>IF(NOV!#REF!&gt;"",NOV!#REF!,IF(NOV!#REF!="",""))</f>
        <v>#REF!</v>
      </c>
      <c r="H617" s="136" t="e">
        <f>IF(NOV!#REF!&gt;=1,NOV!#REF!,IF(NOV!#REF!="",""))</f>
        <v>#REF!</v>
      </c>
      <c r="I617" s="136" t="e">
        <f>IF(NOV!#REF!&gt;=1,NOV!#REF!,IF(NOV!#REF!="",""))</f>
        <v>#REF!</v>
      </c>
      <c r="J617" s="136" t="e">
        <f>IF(NOV!#REF!&gt;=1,NOV!#REF!,IF(NOV!#REF!="",""))</f>
        <v>#REF!</v>
      </c>
      <c r="K617" s="136" t="e">
        <f>IF(NOV!#REF!&gt;=1,NOV!#REF!,IF(NOV!#REF!="",""))</f>
        <v>#REF!</v>
      </c>
      <c r="L617" s="136" t="e">
        <f>IF(NOV!#REF!&gt;=1,NOV!#REF!,IF(NOV!#REF!="",""))</f>
        <v>#REF!</v>
      </c>
      <c r="M617" s="136" t="e">
        <f>IF(NOV!#REF!&gt;=1,NOV!#REF!,IF(NOV!#REF!="",""))</f>
        <v>#REF!</v>
      </c>
      <c r="N617" s="136" t="e">
        <f>IF(NOV!#REF!&gt;=1,NOV!#REF!,IF(NOV!#REF!="",""))</f>
        <v>#REF!</v>
      </c>
      <c r="O617" s="136" t="e">
        <f>IF(NOV!#REF!&gt;=1,NOV!#REF!,IF(NOV!#REF!="",""))</f>
        <v>#REF!</v>
      </c>
      <c r="P617" s="136" t="e">
        <f>IF(NOV!#REF!&gt;=1,NOV!#REF!,IF(NOV!#REF!="",""))</f>
        <v>#REF!</v>
      </c>
      <c r="Q617" s="136" t="e">
        <f>IF(NOV!#REF!&gt;=1,NOV!#REF!,IF(NOV!#REF!="",""))</f>
        <v>#REF!</v>
      </c>
      <c r="R617" s="136" t="e">
        <f>IF(NOV!#REF!&gt;"",NOV!#REF!,IF(NOV!#REF!="",""))</f>
        <v>#REF!</v>
      </c>
      <c r="S617" s="136" t="e">
        <f>IF(NOV!#REF!&gt;"",NOV!#REF!,IF(NOV!#REF!="",""))</f>
        <v>#REF!</v>
      </c>
      <c r="T617" s="136" t="e">
        <f>IF(NOV!#REF!&gt;=1,NOV!#REF!,IF(NOV!#REF!="",""))</f>
        <v>#REF!</v>
      </c>
      <c r="U617" s="138" t="e">
        <f>IF(NOV!#REF!&gt;0,NOV!#REF!,IF(NOV!#REF!="",""))</f>
        <v>#REF!</v>
      </c>
      <c r="V617" s="140" t="e">
        <f>IF(NOV!#REF!&gt;=1,NOV!#REF!,IF(NOV!#REF!="",""))</f>
        <v>#REF!</v>
      </c>
      <c r="W617" s="136" t="e">
        <f>IF(NOV!#REF!&gt;=1,NOV!#REF!,IF(NOV!#REF!="",""))</f>
        <v>#REF!</v>
      </c>
      <c r="X617" s="140" t="e">
        <f>IF(NOV!#REF!&gt;=1,NOV!#REF!,IF(NOV!#REF!="",""))</f>
        <v>#REF!</v>
      </c>
      <c r="AA617" s="84"/>
      <c r="BA617" s="177" t="s">
        <v>546</v>
      </c>
    </row>
    <row r="618" spans="1:53" ht="23.1" customHeight="1" x14ac:dyDescent="0.2">
      <c r="A618" s="136" t="e">
        <f>IF(NOV!#REF!&gt;=1,NOV!#REF!,IF(NOV!#REF!="",""))</f>
        <v>#REF!</v>
      </c>
      <c r="B618" s="136" t="e">
        <f>(NOV!#REF!)</f>
        <v>#REF!</v>
      </c>
      <c r="C618" s="136" t="e">
        <f>(NOV!#REF!)</f>
        <v>#REF!</v>
      </c>
      <c r="D618" s="137" t="e">
        <f>IF(NOV!#REF!&gt;1,NOV!#REF!,IF(NOV!#REF!="",""))</f>
        <v>#REF!</v>
      </c>
      <c r="E618" s="137" t="e">
        <f>IF(NOV!#REF!&gt;"",NOV!#REF!,IF(NOV!#REF!="",""))</f>
        <v>#REF!</v>
      </c>
      <c r="F618" s="136" t="e">
        <f>IF(NOV!#REF!&gt;=1,NOV!#REF!,IF(NOV!#REF!="",""))</f>
        <v>#REF!</v>
      </c>
      <c r="G618" s="136" t="e">
        <f>IF(NOV!#REF!&gt;"",NOV!#REF!,IF(NOV!#REF!="",""))</f>
        <v>#REF!</v>
      </c>
      <c r="H618" s="136" t="e">
        <f>IF(NOV!#REF!&gt;=1,NOV!#REF!,IF(NOV!#REF!="",""))</f>
        <v>#REF!</v>
      </c>
      <c r="I618" s="136" t="e">
        <f>IF(NOV!#REF!&gt;=1,NOV!#REF!,IF(NOV!#REF!="",""))</f>
        <v>#REF!</v>
      </c>
      <c r="J618" s="136" t="e">
        <f>IF(NOV!#REF!&gt;=1,NOV!#REF!,IF(NOV!#REF!="",""))</f>
        <v>#REF!</v>
      </c>
      <c r="K618" s="136" t="e">
        <f>IF(NOV!#REF!&gt;=1,NOV!#REF!,IF(NOV!#REF!="",""))</f>
        <v>#REF!</v>
      </c>
      <c r="L618" s="136" t="e">
        <f>IF(NOV!#REF!&gt;=1,NOV!#REF!,IF(NOV!#REF!="",""))</f>
        <v>#REF!</v>
      </c>
      <c r="M618" s="136" t="e">
        <f>IF(NOV!#REF!&gt;=1,NOV!#REF!,IF(NOV!#REF!="",""))</f>
        <v>#REF!</v>
      </c>
      <c r="N618" s="136" t="e">
        <f>IF(NOV!#REF!&gt;=1,NOV!#REF!,IF(NOV!#REF!="",""))</f>
        <v>#REF!</v>
      </c>
      <c r="O618" s="136" t="e">
        <f>IF(NOV!#REF!&gt;=1,NOV!#REF!,IF(NOV!#REF!="",""))</f>
        <v>#REF!</v>
      </c>
      <c r="P618" s="136" t="e">
        <f>IF(NOV!#REF!&gt;=1,NOV!#REF!,IF(NOV!#REF!="",""))</f>
        <v>#REF!</v>
      </c>
      <c r="Q618" s="136" t="e">
        <f>IF(NOV!#REF!&gt;=1,NOV!#REF!,IF(NOV!#REF!="",""))</f>
        <v>#REF!</v>
      </c>
      <c r="R618" s="136" t="e">
        <f>IF(NOV!#REF!&gt;"",NOV!#REF!,IF(NOV!#REF!="",""))</f>
        <v>#REF!</v>
      </c>
      <c r="S618" s="136" t="e">
        <f>IF(NOV!#REF!&gt;"",NOV!#REF!,IF(NOV!#REF!="",""))</f>
        <v>#REF!</v>
      </c>
      <c r="T618" s="136" t="e">
        <f>IF(NOV!#REF!&gt;=1,NOV!#REF!,IF(NOV!#REF!="",""))</f>
        <v>#REF!</v>
      </c>
      <c r="U618" s="138" t="e">
        <f>IF(NOV!#REF!&gt;0,NOV!#REF!,IF(NOV!#REF!="",""))</f>
        <v>#REF!</v>
      </c>
      <c r="V618" s="140" t="e">
        <f>IF(NOV!#REF!&gt;=1,NOV!#REF!,IF(NOV!#REF!="",""))</f>
        <v>#REF!</v>
      </c>
      <c r="W618" s="136" t="e">
        <f>IF(NOV!#REF!&gt;=1,NOV!#REF!,IF(NOV!#REF!="",""))</f>
        <v>#REF!</v>
      </c>
      <c r="X618" s="140" t="e">
        <f>IF(NOV!#REF!&gt;=1,NOV!#REF!,IF(NOV!#REF!="",""))</f>
        <v>#REF!</v>
      </c>
      <c r="AA618" s="84"/>
      <c r="BA618" s="177" t="s">
        <v>547</v>
      </c>
    </row>
    <row r="619" spans="1:53" ht="23.1" customHeight="1" x14ac:dyDescent="0.2">
      <c r="A619" s="136" t="e">
        <f>IF(NOV!#REF!&gt;=1,NOV!#REF!,IF(NOV!#REF!="",""))</f>
        <v>#REF!</v>
      </c>
      <c r="B619" s="136" t="e">
        <f>(NOV!#REF!)</f>
        <v>#REF!</v>
      </c>
      <c r="C619" s="136" t="e">
        <f>(NOV!#REF!)</f>
        <v>#REF!</v>
      </c>
      <c r="D619" s="137" t="e">
        <f>IF(NOV!#REF!&gt;1,NOV!#REF!,IF(NOV!#REF!="",""))</f>
        <v>#REF!</v>
      </c>
      <c r="E619" s="137" t="e">
        <f>IF(NOV!#REF!&gt;"",NOV!#REF!,IF(NOV!#REF!="",""))</f>
        <v>#REF!</v>
      </c>
      <c r="F619" s="136" t="e">
        <f>IF(NOV!#REF!&gt;=1,NOV!#REF!,IF(NOV!#REF!="",""))</f>
        <v>#REF!</v>
      </c>
      <c r="G619" s="136" t="e">
        <f>IF(NOV!#REF!&gt;"",NOV!#REF!,IF(NOV!#REF!="",""))</f>
        <v>#REF!</v>
      </c>
      <c r="H619" s="136" t="e">
        <f>IF(NOV!#REF!&gt;=1,NOV!#REF!,IF(NOV!#REF!="",""))</f>
        <v>#REF!</v>
      </c>
      <c r="I619" s="136" t="e">
        <f>IF(NOV!#REF!&gt;=1,NOV!#REF!,IF(NOV!#REF!="",""))</f>
        <v>#REF!</v>
      </c>
      <c r="J619" s="136" t="e">
        <f>IF(NOV!#REF!&gt;=1,NOV!#REF!,IF(NOV!#REF!="",""))</f>
        <v>#REF!</v>
      </c>
      <c r="K619" s="136" t="e">
        <f>IF(NOV!#REF!&gt;=1,NOV!#REF!,IF(NOV!#REF!="",""))</f>
        <v>#REF!</v>
      </c>
      <c r="L619" s="136" t="e">
        <f>IF(NOV!#REF!&gt;=1,NOV!#REF!,IF(NOV!#REF!="",""))</f>
        <v>#REF!</v>
      </c>
      <c r="M619" s="136" t="e">
        <f>IF(NOV!#REF!&gt;=1,NOV!#REF!,IF(NOV!#REF!="",""))</f>
        <v>#REF!</v>
      </c>
      <c r="N619" s="136" t="e">
        <f>IF(NOV!#REF!&gt;=1,NOV!#REF!,IF(NOV!#REF!="",""))</f>
        <v>#REF!</v>
      </c>
      <c r="O619" s="136" t="e">
        <f>IF(NOV!#REF!&gt;=1,NOV!#REF!,IF(NOV!#REF!="",""))</f>
        <v>#REF!</v>
      </c>
      <c r="P619" s="136" t="e">
        <f>IF(NOV!#REF!&gt;=1,NOV!#REF!,IF(NOV!#REF!="",""))</f>
        <v>#REF!</v>
      </c>
      <c r="Q619" s="136" t="e">
        <f>IF(NOV!#REF!&gt;=1,NOV!#REF!,IF(NOV!#REF!="",""))</f>
        <v>#REF!</v>
      </c>
      <c r="R619" s="136" t="e">
        <f>IF(NOV!#REF!&gt;"",NOV!#REF!,IF(NOV!#REF!="",""))</f>
        <v>#REF!</v>
      </c>
      <c r="S619" s="136" t="e">
        <f>IF(NOV!#REF!&gt;"",NOV!#REF!,IF(NOV!#REF!="",""))</f>
        <v>#REF!</v>
      </c>
      <c r="T619" s="136" t="e">
        <f>IF(NOV!#REF!&gt;=1,NOV!#REF!,IF(NOV!#REF!="",""))</f>
        <v>#REF!</v>
      </c>
      <c r="U619" s="138" t="e">
        <f>IF(NOV!#REF!&gt;0,NOV!#REF!,IF(NOV!#REF!="",""))</f>
        <v>#REF!</v>
      </c>
      <c r="V619" s="140" t="e">
        <f>IF(NOV!#REF!&gt;=1,NOV!#REF!,IF(NOV!#REF!="",""))</f>
        <v>#REF!</v>
      </c>
      <c r="W619" s="136" t="e">
        <f>IF(NOV!#REF!&gt;=1,NOV!#REF!,IF(NOV!#REF!="",""))</f>
        <v>#REF!</v>
      </c>
      <c r="X619" s="140" t="e">
        <f>IF(NOV!#REF!&gt;=1,NOV!#REF!,IF(NOV!#REF!="",""))</f>
        <v>#REF!</v>
      </c>
      <c r="AA619" s="84"/>
      <c r="BA619" s="177" t="s">
        <v>548</v>
      </c>
    </row>
    <row r="620" spans="1:53" ht="23.1" customHeight="1" x14ac:dyDescent="0.2">
      <c r="A620" s="136" t="e">
        <f>IF(NOV!#REF!&gt;=1,NOV!#REF!,IF(NOV!#REF!="",""))</f>
        <v>#REF!</v>
      </c>
      <c r="B620" s="136" t="e">
        <f>(NOV!#REF!)</f>
        <v>#REF!</v>
      </c>
      <c r="C620" s="136" t="e">
        <f>(NOV!#REF!)</f>
        <v>#REF!</v>
      </c>
      <c r="D620" s="137" t="e">
        <f>IF(NOV!#REF!&gt;1,NOV!#REF!,IF(NOV!#REF!="",""))</f>
        <v>#REF!</v>
      </c>
      <c r="E620" s="137" t="e">
        <f>IF(NOV!#REF!&gt;"",NOV!#REF!,IF(NOV!#REF!="",""))</f>
        <v>#REF!</v>
      </c>
      <c r="F620" s="136" t="e">
        <f>IF(NOV!#REF!&gt;=1,NOV!#REF!,IF(NOV!#REF!="",""))</f>
        <v>#REF!</v>
      </c>
      <c r="G620" s="136" t="e">
        <f>IF(NOV!#REF!&gt;"",NOV!#REF!,IF(NOV!#REF!="",""))</f>
        <v>#REF!</v>
      </c>
      <c r="H620" s="136" t="e">
        <f>IF(NOV!#REF!&gt;=1,NOV!#REF!,IF(NOV!#REF!="",""))</f>
        <v>#REF!</v>
      </c>
      <c r="I620" s="136" t="e">
        <f>IF(NOV!#REF!&gt;=1,NOV!#REF!,IF(NOV!#REF!="",""))</f>
        <v>#REF!</v>
      </c>
      <c r="J620" s="136" t="e">
        <f>IF(NOV!#REF!&gt;=1,NOV!#REF!,IF(NOV!#REF!="",""))</f>
        <v>#REF!</v>
      </c>
      <c r="K620" s="136" t="e">
        <f>IF(NOV!#REF!&gt;=1,NOV!#REF!,IF(NOV!#REF!="",""))</f>
        <v>#REF!</v>
      </c>
      <c r="L620" s="136" t="e">
        <f>IF(NOV!#REF!&gt;=1,NOV!#REF!,IF(NOV!#REF!="",""))</f>
        <v>#REF!</v>
      </c>
      <c r="M620" s="136" t="e">
        <f>IF(NOV!#REF!&gt;=1,NOV!#REF!,IF(NOV!#REF!="",""))</f>
        <v>#REF!</v>
      </c>
      <c r="N620" s="136" t="e">
        <f>IF(NOV!#REF!&gt;=1,NOV!#REF!,IF(NOV!#REF!="",""))</f>
        <v>#REF!</v>
      </c>
      <c r="O620" s="136" t="e">
        <f>IF(NOV!#REF!&gt;=1,NOV!#REF!,IF(NOV!#REF!="",""))</f>
        <v>#REF!</v>
      </c>
      <c r="P620" s="136" t="e">
        <f>IF(NOV!#REF!&gt;=1,NOV!#REF!,IF(NOV!#REF!="",""))</f>
        <v>#REF!</v>
      </c>
      <c r="Q620" s="136" t="e">
        <f>IF(NOV!#REF!&gt;=1,NOV!#REF!,IF(NOV!#REF!="",""))</f>
        <v>#REF!</v>
      </c>
      <c r="R620" s="136" t="e">
        <f>IF(NOV!#REF!&gt;"",NOV!#REF!,IF(NOV!#REF!="",""))</f>
        <v>#REF!</v>
      </c>
      <c r="S620" s="136" t="e">
        <f>IF(NOV!#REF!&gt;"",NOV!#REF!,IF(NOV!#REF!="",""))</f>
        <v>#REF!</v>
      </c>
      <c r="T620" s="136" t="e">
        <f>IF(NOV!#REF!&gt;=1,NOV!#REF!,IF(NOV!#REF!="",""))</f>
        <v>#REF!</v>
      </c>
      <c r="U620" s="138" t="e">
        <f>IF(NOV!#REF!&gt;0,NOV!#REF!,IF(NOV!#REF!="",""))</f>
        <v>#REF!</v>
      </c>
      <c r="V620" s="140" t="e">
        <f>IF(NOV!#REF!&gt;=1,NOV!#REF!,IF(NOV!#REF!="",""))</f>
        <v>#REF!</v>
      </c>
      <c r="W620" s="136" t="e">
        <f>IF(NOV!#REF!&gt;=1,NOV!#REF!,IF(NOV!#REF!="",""))</f>
        <v>#REF!</v>
      </c>
      <c r="X620" s="140" t="e">
        <f>IF(NOV!#REF!&gt;=1,NOV!#REF!,IF(NOV!#REF!="",""))</f>
        <v>#REF!</v>
      </c>
      <c r="AA620" s="84"/>
      <c r="BA620" s="177" t="s">
        <v>549</v>
      </c>
    </row>
    <row r="621" spans="1:53" ht="23.1" customHeight="1" x14ac:dyDescent="0.2">
      <c r="A621" s="136" t="e">
        <f>IF(DIC!#REF!&gt;=1,DIC!#REF!,IF(DIC!#REF!="",""))</f>
        <v>#REF!</v>
      </c>
      <c r="B621" s="136" t="e">
        <f>(DIC!#REF!)</f>
        <v>#REF!</v>
      </c>
      <c r="C621" s="136" t="e">
        <f>(DIC!#REF!)</f>
        <v>#REF!</v>
      </c>
      <c r="D621" s="137" t="e">
        <f>IF(DIC!#REF!&gt;1,DIC!#REF!,IF(DIC!#REF!="",""))</f>
        <v>#REF!</v>
      </c>
      <c r="E621" s="137" t="e">
        <f>IF(DIC!#REF!&gt;"",DIC!#REF!,IF(DIC!#REF!="",""))</f>
        <v>#REF!</v>
      </c>
      <c r="F621" s="136" t="e">
        <f>IF(DIC!#REF!&gt;=1,DIC!#REF!,IF(DIC!#REF!="",""))</f>
        <v>#REF!</v>
      </c>
      <c r="G621" s="136" t="e">
        <f>IF(DIC!#REF!&gt;"",DIC!#REF!,IF(DIC!#REF!="",""))</f>
        <v>#REF!</v>
      </c>
      <c r="H621" s="136" t="e">
        <f>IF(DIC!#REF!&gt;=1,DIC!#REF!,IF(DIC!#REF!="",""))</f>
        <v>#REF!</v>
      </c>
      <c r="I621" s="136" t="e">
        <f>IF(DIC!#REF!&gt;=1,DIC!#REF!,IF(DIC!#REF!="",""))</f>
        <v>#REF!</v>
      </c>
      <c r="J621" s="136" t="e">
        <f>IF(DIC!#REF!&gt;=1,DIC!#REF!,IF(DIC!#REF!="",""))</f>
        <v>#REF!</v>
      </c>
      <c r="K621" s="136" t="e">
        <f>IF(DIC!#REF!&gt;=1,DIC!#REF!,IF(DIC!#REF!="",""))</f>
        <v>#REF!</v>
      </c>
      <c r="L621" s="136" t="e">
        <f>IF(DIC!#REF!&gt;=1,DIC!#REF!,IF(DIC!#REF!="",""))</f>
        <v>#REF!</v>
      </c>
      <c r="M621" s="136" t="e">
        <f>IF(DIC!#REF!&gt;=1,DIC!#REF!,IF(DIC!#REF!="",""))</f>
        <v>#REF!</v>
      </c>
      <c r="N621" s="136" t="e">
        <f>IF(DIC!#REF!&gt;=1,DIC!#REF!,IF(DIC!#REF!="",""))</f>
        <v>#REF!</v>
      </c>
      <c r="O621" s="136" t="e">
        <f>IF(DIC!#REF!&gt;=1,DIC!#REF!,IF(DIC!#REF!="",""))</f>
        <v>#REF!</v>
      </c>
      <c r="P621" s="136" t="e">
        <f>IF(DIC!#REF!&gt;=1,DIC!#REF!,IF(DIC!#REF!="",""))</f>
        <v>#REF!</v>
      </c>
      <c r="Q621" s="136" t="e">
        <f>IF(DIC!#REF!&gt;=1,DIC!#REF!,IF(DIC!#REF!="",""))</f>
        <v>#REF!</v>
      </c>
      <c r="R621" s="136" t="e">
        <f>IF(DIC!#REF!&gt;"",DIC!#REF!,IF(DIC!#REF!="",""))</f>
        <v>#REF!</v>
      </c>
      <c r="S621" s="136" t="e">
        <f>IF(DIC!#REF!&gt;"",DIC!#REF!,IF(DIC!#REF!="",""))</f>
        <v>#REF!</v>
      </c>
      <c r="T621" s="136" t="e">
        <f>IF(DIC!#REF!&gt;=1,DIC!#REF!,IF(DIC!#REF!="",""))</f>
        <v>#REF!</v>
      </c>
      <c r="U621" s="138" t="e">
        <f>IF(DIC!#REF!&gt;0,DIC!#REF!,IF(DIC!#REF!="",""))</f>
        <v>#REF!</v>
      </c>
      <c r="V621" s="140" t="e">
        <f>IF(DIC!#REF!&gt;=1,DIC!#REF!,IF(DIC!#REF!="",""))</f>
        <v>#REF!</v>
      </c>
      <c r="W621" s="136" t="e">
        <f>IF(DIC!#REF!&gt;=1,DIC!#REF!,IF(DIC!#REF!="",""))</f>
        <v>#REF!</v>
      </c>
      <c r="X621" s="140" t="e">
        <f>IF(DIC!#REF!&gt;=1,DIC!#REF!,IF(DIC!#REF!="",""))</f>
        <v>#REF!</v>
      </c>
      <c r="AA621" s="84"/>
      <c r="BA621" s="177" t="s">
        <v>550</v>
      </c>
    </row>
    <row r="622" spans="1:53" ht="23.1" customHeight="1" x14ac:dyDescent="0.2">
      <c r="A622" s="136" t="e">
        <f>IF(DIC!#REF!&gt;=1,DIC!#REF!,IF(DIC!#REF!="",""))</f>
        <v>#REF!</v>
      </c>
      <c r="B622" s="136" t="e">
        <f>(DIC!#REF!)</f>
        <v>#REF!</v>
      </c>
      <c r="C622" s="136" t="e">
        <f>(DIC!#REF!)</f>
        <v>#REF!</v>
      </c>
      <c r="D622" s="137" t="e">
        <f>IF(DIC!#REF!&gt;1,DIC!#REF!,IF(DIC!#REF!="",""))</f>
        <v>#REF!</v>
      </c>
      <c r="E622" s="137" t="e">
        <f>IF(DIC!#REF!&gt;"",DIC!#REF!,IF(DIC!#REF!="",""))</f>
        <v>#REF!</v>
      </c>
      <c r="F622" s="136" t="e">
        <f>IF(DIC!#REF!&gt;=1,DIC!#REF!,IF(DIC!#REF!="",""))</f>
        <v>#REF!</v>
      </c>
      <c r="G622" s="136" t="e">
        <f>IF(DIC!#REF!&gt;"",DIC!#REF!,IF(DIC!#REF!="",""))</f>
        <v>#REF!</v>
      </c>
      <c r="H622" s="136" t="e">
        <f>IF(DIC!#REF!&gt;=1,DIC!#REF!,IF(DIC!#REF!="",""))</f>
        <v>#REF!</v>
      </c>
      <c r="I622" s="136" t="e">
        <f>IF(DIC!#REF!&gt;=1,DIC!#REF!,IF(DIC!#REF!="",""))</f>
        <v>#REF!</v>
      </c>
      <c r="J622" s="136" t="e">
        <f>IF(DIC!#REF!&gt;=1,DIC!#REF!,IF(DIC!#REF!="",""))</f>
        <v>#REF!</v>
      </c>
      <c r="K622" s="136" t="e">
        <f>IF(DIC!#REF!&gt;=1,DIC!#REF!,IF(DIC!#REF!="",""))</f>
        <v>#REF!</v>
      </c>
      <c r="L622" s="136" t="e">
        <f>IF(DIC!#REF!&gt;=1,DIC!#REF!,IF(DIC!#REF!="",""))</f>
        <v>#REF!</v>
      </c>
      <c r="M622" s="136" t="e">
        <f>IF(DIC!#REF!&gt;=1,DIC!#REF!,IF(DIC!#REF!="",""))</f>
        <v>#REF!</v>
      </c>
      <c r="N622" s="136" t="e">
        <f>IF(DIC!#REF!&gt;=1,DIC!#REF!,IF(DIC!#REF!="",""))</f>
        <v>#REF!</v>
      </c>
      <c r="O622" s="136" t="e">
        <f>IF(DIC!#REF!&gt;=1,DIC!#REF!,IF(DIC!#REF!="",""))</f>
        <v>#REF!</v>
      </c>
      <c r="P622" s="136" t="e">
        <f>IF(DIC!#REF!&gt;=1,DIC!#REF!,IF(DIC!#REF!="",""))</f>
        <v>#REF!</v>
      </c>
      <c r="Q622" s="136" t="e">
        <f>IF(DIC!#REF!&gt;=1,DIC!#REF!,IF(DIC!#REF!="",""))</f>
        <v>#REF!</v>
      </c>
      <c r="R622" s="136" t="e">
        <f>IF(DIC!#REF!&gt;"",DIC!#REF!,IF(DIC!#REF!="",""))</f>
        <v>#REF!</v>
      </c>
      <c r="S622" s="136" t="e">
        <f>IF(DIC!#REF!&gt;"",DIC!#REF!,IF(DIC!#REF!="",""))</f>
        <v>#REF!</v>
      </c>
      <c r="T622" s="136" t="e">
        <f>IF(DIC!#REF!&gt;=1,DIC!#REF!,IF(DIC!#REF!="",""))</f>
        <v>#REF!</v>
      </c>
      <c r="U622" s="138" t="e">
        <f>IF(DIC!#REF!&gt;0,DIC!#REF!,IF(DIC!#REF!="",""))</f>
        <v>#REF!</v>
      </c>
      <c r="V622" s="140" t="e">
        <f>IF(DIC!#REF!&gt;=1,DIC!#REF!,IF(DIC!#REF!="",""))</f>
        <v>#REF!</v>
      </c>
      <c r="W622" s="136" t="e">
        <f>IF(DIC!#REF!&gt;=1,DIC!#REF!,IF(DIC!#REF!="",""))</f>
        <v>#REF!</v>
      </c>
      <c r="X622" s="140" t="e">
        <f>IF(DIC!#REF!&gt;=1,DIC!#REF!,IF(DIC!#REF!="",""))</f>
        <v>#REF!</v>
      </c>
      <c r="AA622" s="84"/>
      <c r="BA622" s="177" t="s">
        <v>551</v>
      </c>
    </row>
    <row r="623" spans="1:53" ht="23.1" customHeight="1" x14ac:dyDescent="0.2">
      <c r="A623" s="136" t="e">
        <f>IF(DIC!#REF!&gt;=1,DIC!#REF!,IF(DIC!#REF!="",""))</f>
        <v>#REF!</v>
      </c>
      <c r="B623" s="136" t="e">
        <f>(DIC!#REF!)</f>
        <v>#REF!</v>
      </c>
      <c r="C623" s="136" t="e">
        <f>(DIC!#REF!)</f>
        <v>#REF!</v>
      </c>
      <c r="D623" s="137" t="e">
        <f>IF(DIC!#REF!&gt;1,DIC!#REF!,IF(DIC!#REF!="",""))</f>
        <v>#REF!</v>
      </c>
      <c r="E623" s="137" t="e">
        <f>IF(DIC!#REF!&gt;"",DIC!#REF!,IF(DIC!#REF!="",""))</f>
        <v>#REF!</v>
      </c>
      <c r="F623" s="136" t="e">
        <f>IF(DIC!#REF!&gt;=1,DIC!#REF!,IF(DIC!#REF!="",""))</f>
        <v>#REF!</v>
      </c>
      <c r="G623" s="136" t="e">
        <f>IF(DIC!#REF!&gt;"",DIC!#REF!,IF(DIC!#REF!="",""))</f>
        <v>#REF!</v>
      </c>
      <c r="H623" s="136" t="e">
        <f>IF(DIC!#REF!&gt;=1,DIC!#REF!,IF(DIC!#REF!="",""))</f>
        <v>#REF!</v>
      </c>
      <c r="I623" s="136" t="e">
        <f>IF(DIC!#REF!&gt;=1,DIC!#REF!,IF(DIC!#REF!="",""))</f>
        <v>#REF!</v>
      </c>
      <c r="J623" s="136" t="e">
        <f>IF(DIC!#REF!&gt;=1,DIC!#REF!,IF(DIC!#REF!="",""))</f>
        <v>#REF!</v>
      </c>
      <c r="K623" s="136" t="e">
        <f>IF(DIC!#REF!&gt;=1,DIC!#REF!,IF(DIC!#REF!="",""))</f>
        <v>#REF!</v>
      </c>
      <c r="L623" s="136" t="e">
        <f>IF(DIC!#REF!&gt;=1,DIC!#REF!,IF(DIC!#REF!="",""))</f>
        <v>#REF!</v>
      </c>
      <c r="M623" s="136" t="e">
        <f>IF(DIC!#REF!&gt;=1,DIC!#REF!,IF(DIC!#REF!="",""))</f>
        <v>#REF!</v>
      </c>
      <c r="N623" s="136" t="e">
        <f>IF(DIC!#REF!&gt;=1,DIC!#REF!,IF(DIC!#REF!="",""))</f>
        <v>#REF!</v>
      </c>
      <c r="O623" s="136" t="e">
        <f>IF(DIC!#REF!&gt;=1,DIC!#REF!,IF(DIC!#REF!="",""))</f>
        <v>#REF!</v>
      </c>
      <c r="P623" s="136" t="e">
        <f>IF(DIC!#REF!&gt;=1,DIC!#REF!,IF(DIC!#REF!="",""))</f>
        <v>#REF!</v>
      </c>
      <c r="Q623" s="136" t="e">
        <f>IF(DIC!#REF!&gt;=1,DIC!#REF!,IF(DIC!#REF!="",""))</f>
        <v>#REF!</v>
      </c>
      <c r="R623" s="136" t="e">
        <f>IF(DIC!#REF!&gt;"",DIC!#REF!,IF(DIC!#REF!="",""))</f>
        <v>#REF!</v>
      </c>
      <c r="S623" s="136" t="e">
        <f>IF(DIC!#REF!&gt;"",DIC!#REF!,IF(DIC!#REF!="",""))</f>
        <v>#REF!</v>
      </c>
      <c r="T623" s="136" t="e">
        <f>IF(DIC!#REF!&gt;=1,DIC!#REF!,IF(DIC!#REF!="",""))</f>
        <v>#REF!</v>
      </c>
      <c r="U623" s="138" t="e">
        <f>IF(DIC!#REF!&gt;0,DIC!#REF!,IF(DIC!#REF!="",""))</f>
        <v>#REF!</v>
      </c>
      <c r="V623" s="140" t="e">
        <f>IF(DIC!#REF!&gt;=1,DIC!#REF!,IF(DIC!#REF!="",""))</f>
        <v>#REF!</v>
      </c>
      <c r="W623" s="136" t="e">
        <f>IF(DIC!#REF!&gt;=1,DIC!#REF!,IF(DIC!#REF!="",""))</f>
        <v>#REF!</v>
      </c>
      <c r="X623" s="140" t="e">
        <f>IF(DIC!#REF!&gt;=1,DIC!#REF!,IF(DIC!#REF!="",""))</f>
        <v>#REF!</v>
      </c>
      <c r="AA623" s="84"/>
      <c r="BA623" s="177" t="s">
        <v>552</v>
      </c>
    </row>
    <row r="624" spans="1:53" ht="23.1" customHeight="1" x14ac:dyDescent="0.2">
      <c r="A624" s="136" t="e">
        <f>IF(DIC!#REF!&gt;=1,DIC!#REF!,IF(DIC!#REF!="",""))</f>
        <v>#REF!</v>
      </c>
      <c r="B624" s="136" t="e">
        <f>(DIC!#REF!)</f>
        <v>#REF!</v>
      </c>
      <c r="C624" s="136" t="e">
        <f>(DIC!#REF!)</f>
        <v>#REF!</v>
      </c>
      <c r="D624" s="137" t="e">
        <f>IF(DIC!#REF!&gt;1,DIC!#REF!,IF(DIC!#REF!="",""))</f>
        <v>#REF!</v>
      </c>
      <c r="E624" s="137" t="e">
        <f>IF(DIC!#REF!&gt;"",DIC!#REF!,IF(DIC!#REF!="",""))</f>
        <v>#REF!</v>
      </c>
      <c r="F624" s="136" t="e">
        <f>IF(DIC!#REF!&gt;=1,DIC!#REF!,IF(DIC!#REF!="",""))</f>
        <v>#REF!</v>
      </c>
      <c r="G624" s="136" t="e">
        <f>IF(DIC!#REF!&gt;"",DIC!#REF!,IF(DIC!#REF!="",""))</f>
        <v>#REF!</v>
      </c>
      <c r="H624" s="136" t="e">
        <f>IF(DIC!#REF!&gt;=1,DIC!#REF!,IF(DIC!#REF!="",""))</f>
        <v>#REF!</v>
      </c>
      <c r="I624" s="136" t="e">
        <f>IF(DIC!#REF!&gt;=1,DIC!#REF!,IF(DIC!#REF!="",""))</f>
        <v>#REF!</v>
      </c>
      <c r="J624" s="136" t="e">
        <f>IF(DIC!#REF!&gt;=1,DIC!#REF!,IF(DIC!#REF!="",""))</f>
        <v>#REF!</v>
      </c>
      <c r="K624" s="136" t="e">
        <f>IF(DIC!#REF!&gt;=1,DIC!#REF!,IF(DIC!#REF!="",""))</f>
        <v>#REF!</v>
      </c>
      <c r="L624" s="136" t="e">
        <f>IF(DIC!#REF!&gt;=1,DIC!#REF!,IF(DIC!#REF!="",""))</f>
        <v>#REF!</v>
      </c>
      <c r="M624" s="136" t="e">
        <f>IF(DIC!#REF!&gt;=1,DIC!#REF!,IF(DIC!#REF!="",""))</f>
        <v>#REF!</v>
      </c>
      <c r="N624" s="136" t="e">
        <f>IF(DIC!#REF!&gt;=1,DIC!#REF!,IF(DIC!#REF!="",""))</f>
        <v>#REF!</v>
      </c>
      <c r="O624" s="136" t="e">
        <f>IF(DIC!#REF!&gt;=1,DIC!#REF!,IF(DIC!#REF!="",""))</f>
        <v>#REF!</v>
      </c>
      <c r="P624" s="136" t="e">
        <f>IF(DIC!#REF!&gt;=1,DIC!#REF!,IF(DIC!#REF!="",""))</f>
        <v>#REF!</v>
      </c>
      <c r="Q624" s="136" t="e">
        <f>IF(DIC!#REF!&gt;=1,DIC!#REF!,IF(DIC!#REF!="",""))</f>
        <v>#REF!</v>
      </c>
      <c r="R624" s="136" t="e">
        <f>IF(DIC!#REF!&gt;"",DIC!#REF!,IF(DIC!#REF!="",""))</f>
        <v>#REF!</v>
      </c>
      <c r="S624" s="136" t="e">
        <f>IF(DIC!#REF!&gt;"",DIC!#REF!,IF(DIC!#REF!="",""))</f>
        <v>#REF!</v>
      </c>
      <c r="T624" s="136" t="e">
        <f>IF(DIC!#REF!&gt;=1,DIC!#REF!,IF(DIC!#REF!="",""))</f>
        <v>#REF!</v>
      </c>
      <c r="U624" s="138" t="e">
        <f>IF(DIC!#REF!&gt;0,DIC!#REF!,IF(DIC!#REF!="",""))</f>
        <v>#REF!</v>
      </c>
      <c r="V624" s="140" t="e">
        <f>IF(DIC!#REF!&gt;=1,DIC!#REF!,IF(DIC!#REF!="",""))</f>
        <v>#REF!</v>
      </c>
      <c r="W624" s="136" t="e">
        <f>IF(DIC!#REF!&gt;=1,DIC!#REF!,IF(DIC!#REF!="",""))</f>
        <v>#REF!</v>
      </c>
      <c r="X624" s="140" t="e">
        <f>IF(DIC!#REF!&gt;=1,DIC!#REF!,IF(DIC!#REF!="",""))</f>
        <v>#REF!</v>
      </c>
      <c r="AA624" s="84"/>
      <c r="BA624" s="177" t="s">
        <v>553</v>
      </c>
    </row>
    <row r="625" spans="1:53" ht="23.1" customHeight="1" x14ac:dyDescent="0.2">
      <c r="A625" s="136" t="e">
        <f>IF(DIC!#REF!&gt;=1,DIC!#REF!,IF(DIC!#REF!="",""))</f>
        <v>#REF!</v>
      </c>
      <c r="B625" s="136" t="e">
        <f>(DIC!#REF!)</f>
        <v>#REF!</v>
      </c>
      <c r="C625" s="136" t="e">
        <f>(DIC!#REF!)</f>
        <v>#REF!</v>
      </c>
      <c r="D625" s="137" t="e">
        <f>IF(DIC!#REF!&gt;1,DIC!#REF!,IF(DIC!#REF!="",""))</f>
        <v>#REF!</v>
      </c>
      <c r="E625" s="137" t="e">
        <f>IF(DIC!#REF!&gt;"",DIC!#REF!,IF(DIC!#REF!="",""))</f>
        <v>#REF!</v>
      </c>
      <c r="F625" s="136" t="e">
        <f>IF(DIC!#REF!&gt;=1,DIC!#REF!,IF(DIC!#REF!="",""))</f>
        <v>#REF!</v>
      </c>
      <c r="G625" s="136" t="e">
        <f>IF(DIC!#REF!&gt;"",DIC!#REF!,IF(DIC!#REF!="",""))</f>
        <v>#REF!</v>
      </c>
      <c r="H625" s="136" t="e">
        <f>IF(DIC!#REF!&gt;=1,DIC!#REF!,IF(DIC!#REF!="",""))</f>
        <v>#REF!</v>
      </c>
      <c r="I625" s="136" t="e">
        <f>IF(DIC!#REF!&gt;=1,DIC!#REF!,IF(DIC!#REF!="",""))</f>
        <v>#REF!</v>
      </c>
      <c r="J625" s="136" t="e">
        <f>IF(DIC!#REF!&gt;=1,DIC!#REF!,IF(DIC!#REF!="",""))</f>
        <v>#REF!</v>
      </c>
      <c r="K625" s="136" t="e">
        <f>IF(DIC!#REF!&gt;=1,DIC!#REF!,IF(DIC!#REF!="",""))</f>
        <v>#REF!</v>
      </c>
      <c r="L625" s="136" t="e">
        <f>IF(DIC!#REF!&gt;=1,DIC!#REF!,IF(DIC!#REF!="",""))</f>
        <v>#REF!</v>
      </c>
      <c r="M625" s="136" t="e">
        <f>IF(DIC!#REF!&gt;=1,DIC!#REF!,IF(DIC!#REF!="",""))</f>
        <v>#REF!</v>
      </c>
      <c r="N625" s="136" t="e">
        <f>IF(DIC!#REF!&gt;=1,DIC!#REF!,IF(DIC!#REF!="",""))</f>
        <v>#REF!</v>
      </c>
      <c r="O625" s="136" t="e">
        <f>IF(DIC!#REF!&gt;=1,DIC!#REF!,IF(DIC!#REF!="",""))</f>
        <v>#REF!</v>
      </c>
      <c r="P625" s="136" t="e">
        <f>IF(DIC!#REF!&gt;=1,DIC!#REF!,IF(DIC!#REF!="",""))</f>
        <v>#REF!</v>
      </c>
      <c r="Q625" s="136" t="e">
        <f>IF(DIC!#REF!&gt;=1,DIC!#REF!,IF(DIC!#REF!="",""))</f>
        <v>#REF!</v>
      </c>
      <c r="R625" s="136" t="e">
        <f>IF(DIC!#REF!&gt;"",DIC!#REF!,IF(DIC!#REF!="",""))</f>
        <v>#REF!</v>
      </c>
      <c r="S625" s="136" t="e">
        <f>IF(DIC!#REF!&gt;"",DIC!#REF!,IF(DIC!#REF!="",""))</f>
        <v>#REF!</v>
      </c>
      <c r="T625" s="136" t="e">
        <f>IF(DIC!#REF!&gt;=1,DIC!#REF!,IF(DIC!#REF!="",""))</f>
        <v>#REF!</v>
      </c>
      <c r="U625" s="138" t="e">
        <f>IF(DIC!#REF!&gt;0,DIC!#REF!,IF(DIC!#REF!="",""))</f>
        <v>#REF!</v>
      </c>
      <c r="V625" s="140" t="e">
        <f>IF(DIC!#REF!&gt;=1,DIC!#REF!,IF(DIC!#REF!="",""))</f>
        <v>#REF!</v>
      </c>
      <c r="W625" s="136" t="e">
        <f>IF(DIC!#REF!&gt;=1,DIC!#REF!,IF(DIC!#REF!="",""))</f>
        <v>#REF!</v>
      </c>
      <c r="X625" s="140" t="e">
        <f>IF(DIC!#REF!&gt;=1,DIC!#REF!,IF(DIC!#REF!="",""))</f>
        <v>#REF!</v>
      </c>
      <c r="AA625" s="84"/>
      <c r="BA625" s="177" t="s">
        <v>554</v>
      </c>
    </row>
    <row r="626" spans="1:53" ht="23.1" customHeight="1" x14ac:dyDescent="0.2">
      <c r="A626" s="136" t="e">
        <f>IF(DIC!#REF!&gt;=1,DIC!#REF!,IF(DIC!#REF!="",""))</f>
        <v>#REF!</v>
      </c>
      <c r="B626" s="136" t="e">
        <f>(DIC!#REF!)</f>
        <v>#REF!</v>
      </c>
      <c r="C626" s="136" t="e">
        <f>(DIC!#REF!)</f>
        <v>#REF!</v>
      </c>
      <c r="D626" s="137" t="e">
        <f>IF(DIC!#REF!&gt;1,DIC!#REF!,IF(DIC!#REF!="",""))</f>
        <v>#REF!</v>
      </c>
      <c r="E626" s="137" t="e">
        <f>IF(DIC!#REF!&gt;"",DIC!#REF!,IF(DIC!#REF!="",""))</f>
        <v>#REF!</v>
      </c>
      <c r="F626" s="136" t="e">
        <f>IF(DIC!#REF!&gt;=1,DIC!#REF!,IF(DIC!#REF!="",""))</f>
        <v>#REF!</v>
      </c>
      <c r="G626" s="136" t="e">
        <f>IF(DIC!#REF!&gt;"",DIC!#REF!,IF(DIC!#REF!="",""))</f>
        <v>#REF!</v>
      </c>
      <c r="H626" s="136" t="e">
        <f>IF(DIC!#REF!&gt;=1,DIC!#REF!,IF(DIC!#REF!="",""))</f>
        <v>#REF!</v>
      </c>
      <c r="I626" s="136" t="e">
        <f>IF(DIC!#REF!&gt;=1,DIC!#REF!,IF(DIC!#REF!="",""))</f>
        <v>#REF!</v>
      </c>
      <c r="J626" s="136" t="e">
        <f>IF(DIC!#REF!&gt;=1,DIC!#REF!,IF(DIC!#REF!="",""))</f>
        <v>#REF!</v>
      </c>
      <c r="K626" s="136" t="e">
        <f>IF(DIC!#REF!&gt;=1,DIC!#REF!,IF(DIC!#REF!="",""))</f>
        <v>#REF!</v>
      </c>
      <c r="L626" s="136" t="e">
        <f>IF(DIC!#REF!&gt;=1,DIC!#REF!,IF(DIC!#REF!="",""))</f>
        <v>#REF!</v>
      </c>
      <c r="M626" s="136" t="e">
        <f>IF(DIC!#REF!&gt;=1,DIC!#REF!,IF(DIC!#REF!="",""))</f>
        <v>#REF!</v>
      </c>
      <c r="N626" s="136" t="e">
        <f>IF(DIC!#REF!&gt;=1,DIC!#REF!,IF(DIC!#REF!="",""))</f>
        <v>#REF!</v>
      </c>
      <c r="O626" s="136" t="e">
        <f>IF(DIC!#REF!&gt;=1,DIC!#REF!,IF(DIC!#REF!="",""))</f>
        <v>#REF!</v>
      </c>
      <c r="P626" s="136" t="e">
        <f>IF(DIC!#REF!&gt;=1,DIC!#REF!,IF(DIC!#REF!="",""))</f>
        <v>#REF!</v>
      </c>
      <c r="Q626" s="136" t="e">
        <f>IF(DIC!#REF!&gt;=1,DIC!#REF!,IF(DIC!#REF!="",""))</f>
        <v>#REF!</v>
      </c>
      <c r="R626" s="136" t="e">
        <f>IF(DIC!#REF!&gt;"",DIC!#REF!,IF(DIC!#REF!="",""))</f>
        <v>#REF!</v>
      </c>
      <c r="S626" s="136" t="e">
        <f>IF(DIC!#REF!&gt;"",DIC!#REF!,IF(DIC!#REF!="",""))</f>
        <v>#REF!</v>
      </c>
      <c r="T626" s="136" t="e">
        <f>IF(DIC!#REF!&gt;=1,DIC!#REF!,IF(DIC!#REF!="",""))</f>
        <v>#REF!</v>
      </c>
      <c r="U626" s="138" t="e">
        <f>IF(DIC!#REF!&gt;0,DIC!#REF!,IF(DIC!#REF!="",""))</f>
        <v>#REF!</v>
      </c>
      <c r="V626" s="140" t="e">
        <f>IF(DIC!#REF!&gt;=1,DIC!#REF!,IF(DIC!#REF!="",""))</f>
        <v>#REF!</v>
      </c>
      <c r="W626" s="136" t="e">
        <f>IF(DIC!#REF!&gt;=1,DIC!#REF!,IF(DIC!#REF!="",""))</f>
        <v>#REF!</v>
      </c>
      <c r="X626" s="140" t="e">
        <f>IF(DIC!#REF!&gt;=1,DIC!#REF!,IF(DIC!#REF!="",""))</f>
        <v>#REF!</v>
      </c>
      <c r="AA626" s="84"/>
      <c r="BA626" s="177" t="s">
        <v>555</v>
      </c>
    </row>
    <row r="627" spans="1:53" ht="23.1" customHeight="1" x14ac:dyDescent="0.2">
      <c r="A627" s="136" t="e">
        <f>IF(DIC!#REF!&gt;=1,DIC!#REF!,IF(DIC!#REF!="",""))</f>
        <v>#REF!</v>
      </c>
      <c r="B627" s="136" t="e">
        <f>(DIC!#REF!)</f>
        <v>#REF!</v>
      </c>
      <c r="C627" s="136" t="e">
        <f>(DIC!#REF!)</f>
        <v>#REF!</v>
      </c>
      <c r="D627" s="137" t="e">
        <f>IF(DIC!#REF!&gt;1,DIC!#REF!,IF(DIC!#REF!="",""))</f>
        <v>#REF!</v>
      </c>
      <c r="E627" s="137" t="e">
        <f>IF(DIC!#REF!&gt;"",DIC!#REF!,IF(DIC!#REF!="",""))</f>
        <v>#REF!</v>
      </c>
      <c r="F627" s="136" t="e">
        <f>IF(DIC!#REF!&gt;=1,DIC!#REF!,IF(DIC!#REF!="",""))</f>
        <v>#REF!</v>
      </c>
      <c r="G627" s="136" t="e">
        <f>IF(DIC!#REF!&gt;"",DIC!#REF!,IF(DIC!#REF!="",""))</f>
        <v>#REF!</v>
      </c>
      <c r="H627" s="136" t="e">
        <f>IF(DIC!#REF!&gt;=1,DIC!#REF!,IF(DIC!#REF!="",""))</f>
        <v>#REF!</v>
      </c>
      <c r="I627" s="136" t="e">
        <f>IF(DIC!#REF!&gt;=1,DIC!#REF!,IF(DIC!#REF!="",""))</f>
        <v>#REF!</v>
      </c>
      <c r="J627" s="136" t="e">
        <f>IF(DIC!#REF!&gt;=1,DIC!#REF!,IF(DIC!#REF!="",""))</f>
        <v>#REF!</v>
      </c>
      <c r="K627" s="136" t="e">
        <f>IF(DIC!#REF!&gt;=1,DIC!#REF!,IF(DIC!#REF!="",""))</f>
        <v>#REF!</v>
      </c>
      <c r="L627" s="136" t="e">
        <f>IF(DIC!#REF!&gt;=1,DIC!#REF!,IF(DIC!#REF!="",""))</f>
        <v>#REF!</v>
      </c>
      <c r="M627" s="136" t="e">
        <f>IF(DIC!#REF!&gt;=1,DIC!#REF!,IF(DIC!#REF!="",""))</f>
        <v>#REF!</v>
      </c>
      <c r="N627" s="136" t="e">
        <f>IF(DIC!#REF!&gt;=1,DIC!#REF!,IF(DIC!#REF!="",""))</f>
        <v>#REF!</v>
      </c>
      <c r="O627" s="136" t="e">
        <f>IF(DIC!#REF!&gt;=1,DIC!#REF!,IF(DIC!#REF!="",""))</f>
        <v>#REF!</v>
      </c>
      <c r="P627" s="136" t="e">
        <f>IF(DIC!#REF!&gt;=1,DIC!#REF!,IF(DIC!#REF!="",""))</f>
        <v>#REF!</v>
      </c>
      <c r="Q627" s="136" t="e">
        <f>IF(DIC!#REF!&gt;=1,DIC!#REF!,IF(DIC!#REF!="",""))</f>
        <v>#REF!</v>
      </c>
      <c r="R627" s="136" t="e">
        <f>IF(DIC!#REF!&gt;"",DIC!#REF!,IF(DIC!#REF!="",""))</f>
        <v>#REF!</v>
      </c>
      <c r="S627" s="136" t="e">
        <f>IF(DIC!#REF!&gt;"",DIC!#REF!,IF(DIC!#REF!="",""))</f>
        <v>#REF!</v>
      </c>
      <c r="T627" s="136" t="e">
        <f>IF(DIC!#REF!&gt;=1,DIC!#REF!,IF(DIC!#REF!="",""))</f>
        <v>#REF!</v>
      </c>
      <c r="U627" s="138" t="e">
        <f>IF(DIC!#REF!&gt;0,DIC!#REF!,IF(DIC!#REF!="",""))</f>
        <v>#REF!</v>
      </c>
      <c r="V627" s="140" t="e">
        <f>IF(DIC!#REF!&gt;=1,DIC!#REF!,IF(DIC!#REF!="",""))</f>
        <v>#REF!</v>
      </c>
      <c r="W627" s="136" t="e">
        <f>IF(DIC!#REF!&gt;=1,DIC!#REF!,IF(DIC!#REF!="",""))</f>
        <v>#REF!</v>
      </c>
      <c r="X627" s="140" t="e">
        <f>IF(DIC!#REF!&gt;=1,DIC!#REF!,IF(DIC!#REF!="",""))</f>
        <v>#REF!</v>
      </c>
      <c r="AA627" s="84"/>
      <c r="BA627" s="177" t="s">
        <v>556</v>
      </c>
    </row>
    <row r="628" spans="1:53" ht="23.1" customHeight="1" x14ac:dyDescent="0.2">
      <c r="A628" s="136" t="e">
        <f>IF(DIC!#REF!&gt;=1,DIC!#REF!,IF(DIC!#REF!="",""))</f>
        <v>#REF!</v>
      </c>
      <c r="B628" s="136" t="e">
        <f>(DIC!#REF!)</f>
        <v>#REF!</v>
      </c>
      <c r="C628" s="136" t="e">
        <f>(DIC!#REF!)</f>
        <v>#REF!</v>
      </c>
      <c r="D628" s="137" t="e">
        <f>IF(DIC!#REF!&gt;1,DIC!#REF!,IF(DIC!#REF!="",""))</f>
        <v>#REF!</v>
      </c>
      <c r="E628" s="137" t="e">
        <f>IF(DIC!#REF!&gt;"",DIC!#REF!,IF(DIC!#REF!="",""))</f>
        <v>#REF!</v>
      </c>
      <c r="F628" s="136" t="e">
        <f>IF(DIC!#REF!&gt;=1,DIC!#REF!,IF(DIC!#REF!="",""))</f>
        <v>#REF!</v>
      </c>
      <c r="G628" s="136" t="e">
        <f>IF(DIC!#REF!&gt;"",DIC!#REF!,IF(DIC!#REF!="",""))</f>
        <v>#REF!</v>
      </c>
      <c r="H628" s="136" t="e">
        <f>IF(DIC!#REF!&gt;=1,DIC!#REF!,IF(DIC!#REF!="",""))</f>
        <v>#REF!</v>
      </c>
      <c r="I628" s="136" t="e">
        <f>IF(DIC!#REF!&gt;=1,DIC!#REF!,IF(DIC!#REF!="",""))</f>
        <v>#REF!</v>
      </c>
      <c r="J628" s="136" t="e">
        <f>IF(DIC!#REF!&gt;=1,DIC!#REF!,IF(DIC!#REF!="",""))</f>
        <v>#REF!</v>
      </c>
      <c r="K628" s="136" t="e">
        <f>IF(DIC!#REF!&gt;=1,DIC!#REF!,IF(DIC!#REF!="",""))</f>
        <v>#REF!</v>
      </c>
      <c r="L628" s="136" t="e">
        <f>IF(DIC!#REF!&gt;=1,DIC!#REF!,IF(DIC!#REF!="",""))</f>
        <v>#REF!</v>
      </c>
      <c r="M628" s="136" t="e">
        <f>IF(DIC!#REF!&gt;=1,DIC!#REF!,IF(DIC!#REF!="",""))</f>
        <v>#REF!</v>
      </c>
      <c r="N628" s="136" t="e">
        <f>IF(DIC!#REF!&gt;=1,DIC!#REF!,IF(DIC!#REF!="",""))</f>
        <v>#REF!</v>
      </c>
      <c r="O628" s="136" t="e">
        <f>IF(DIC!#REF!&gt;=1,DIC!#REF!,IF(DIC!#REF!="",""))</f>
        <v>#REF!</v>
      </c>
      <c r="P628" s="136" t="e">
        <f>IF(DIC!#REF!&gt;=1,DIC!#REF!,IF(DIC!#REF!="",""))</f>
        <v>#REF!</v>
      </c>
      <c r="Q628" s="136" t="e">
        <f>IF(DIC!#REF!&gt;=1,DIC!#REF!,IF(DIC!#REF!="",""))</f>
        <v>#REF!</v>
      </c>
      <c r="R628" s="136" t="e">
        <f>IF(DIC!#REF!&gt;"",DIC!#REF!,IF(DIC!#REF!="",""))</f>
        <v>#REF!</v>
      </c>
      <c r="S628" s="136" t="e">
        <f>IF(DIC!#REF!&gt;"",DIC!#REF!,IF(DIC!#REF!="",""))</f>
        <v>#REF!</v>
      </c>
      <c r="T628" s="136" t="e">
        <f>IF(DIC!#REF!&gt;=1,DIC!#REF!,IF(DIC!#REF!="",""))</f>
        <v>#REF!</v>
      </c>
      <c r="U628" s="138" t="e">
        <f>IF(DIC!#REF!&gt;0,DIC!#REF!,IF(DIC!#REF!="",""))</f>
        <v>#REF!</v>
      </c>
      <c r="V628" s="140" t="e">
        <f>IF(DIC!#REF!&gt;=1,DIC!#REF!,IF(DIC!#REF!="",""))</f>
        <v>#REF!</v>
      </c>
      <c r="W628" s="136" t="e">
        <f>IF(DIC!#REF!&gt;=1,DIC!#REF!,IF(DIC!#REF!="",""))</f>
        <v>#REF!</v>
      </c>
      <c r="X628" s="140" t="e">
        <f>IF(DIC!#REF!&gt;=1,DIC!#REF!,IF(DIC!#REF!="",""))</f>
        <v>#REF!</v>
      </c>
      <c r="AA628" s="84"/>
      <c r="BA628" s="177" t="s">
        <v>557</v>
      </c>
    </row>
    <row r="629" spans="1:53" ht="23.1" customHeight="1" x14ac:dyDescent="0.2">
      <c r="A629" s="136" t="e">
        <f>IF(DIC!#REF!&gt;=1,DIC!#REF!,IF(DIC!#REF!="",""))</f>
        <v>#REF!</v>
      </c>
      <c r="B629" s="136" t="e">
        <f>(DIC!#REF!)</f>
        <v>#REF!</v>
      </c>
      <c r="C629" s="136" t="e">
        <f>(DIC!#REF!)</f>
        <v>#REF!</v>
      </c>
      <c r="D629" s="137" t="e">
        <f>IF(DIC!#REF!&gt;1,DIC!#REF!,IF(DIC!#REF!="",""))</f>
        <v>#REF!</v>
      </c>
      <c r="E629" s="137" t="e">
        <f>IF(DIC!#REF!&gt;"",DIC!#REF!,IF(DIC!#REF!="",""))</f>
        <v>#REF!</v>
      </c>
      <c r="F629" s="136" t="e">
        <f>IF(DIC!#REF!&gt;=1,DIC!#REF!,IF(DIC!#REF!="",""))</f>
        <v>#REF!</v>
      </c>
      <c r="G629" s="136" t="e">
        <f>IF(DIC!#REF!&gt;"",DIC!#REF!,IF(DIC!#REF!="",""))</f>
        <v>#REF!</v>
      </c>
      <c r="H629" s="136" t="e">
        <f>IF(DIC!#REF!&gt;=1,DIC!#REF!,IF(DIC!#REF!="",""))</f>
        <v>#REF!</v>
      </c>
      <c r="I629" s="136" t="e">
        <f>IF(DIC!#REF!&gt;=1,DIC!#REF!,IF(DIC!#REF!="",""))</f>
        <v>#REF!</v>
      </c>
      <c r="J629" s="136" t="e">
        <f>IF(DIC!#REF!&gt;=1,DIC!#REF!,IF(DIC!#REF!="",""))</f>
        <v>#REF!</v>
      </c>
      <c r="K629" s="136" t="e">
        <f>IF(DIC!#REF!&gt;=1,DIC!#REF!,IF(DIC!#REF!="",""))</f>
        <v>#REF!</v>
      </c>
      <c r="L629" s="136" t="e">
        <f>IF(DIC!#REF!&gt;=1,DIC!#REF!,IF(DIC!#REF!="",""))</f>
        <v>#REF!</v>
      </c>
      <c r="M629" s="136" t="e">
        <f>IF(DIC!#REF!&gt;=1,DIC!#REF!,IF(DIC!#REF!="",""))</f>
        <v>#REF!</v>
      </c>
      <c r="N629" s="136" t="e">
        <f>IF(DIC!#REF!&gt;=1,DIC!#REF!,IF(DIC!#REF!="",""))</f>
        <v>#REF!</v>
      </c>
      <c r="O629" s="136" t="e">
        <f>IF(DIC!#REF!&gt;=1,DIC!#REF!,IF(DIC!#REF!="",""))</f>
        <v>#REF!</v>
      </c>
      <c r="P629" s="136" t="e">
        <f>IF(DIC!#REF!&gt;=1,DIC!#REF!,IF(DIC!#REF!="",""))</f>
        <v>#REF!</v>
      </c>
      <c r="Q629" s="136" t="e">
        <f>IF(DIC!#REF!&gt;=1,DIC!#REF!,IF(DIC!#REF!="",""))</f>
        <v>#REF!</v>
      </c>
      <c r="R629" s="136" t="e">
        <f>IF(DIC!#REF!&gt;"",DIC!#REF!,IF(DIC!#REF!="",""))</f>
        <v>#REF!</v>
      </c>
      <c r="S629" s="136" t="e">
        <f>IF(DIC!#REF!&gt;"",DIC!#REF!,IF(DIC!#REF!="",""))</f>
        <v>#REF!</v>
      </c>
      <c r="T629" s="136" t="e">
        <f>IF(DIC!#REF!&gt;=1,DIC!#REF!,IF(DIC!#REF!="",""))</f>
        <v>#REF!</v>
      </c>
      <c r="U629" s="138" t="e">
        <f>IF(DIC!#REF!&gt;0,DIC!#REF!,IF(DIC!#REF!="",""))</f>
        <v>#REF!</v>
      </c>
      <c r="V629" s="140" t="e">
        <f>IF(DIC!#REF!&gt;=1,DIC!#REF!,IF(DIC!#REF!="",""))</f>
        <v>#REF!</v>
      </c>
      <c r="W629" s="136" t="e">
        <f>IF(DIC!#REF!&gt;=1,DIC!#REF!,IF(DIC!#REF!="",""))</f>
        <v>#REF!</v>
      </c>
      <c r="X629" s="140" t="e">
        <f>IF(DIC!#REF!&gt;=1,DIC!#REF!,IF(DIC!#REF!="",""))</f>
        <v>#REF!</v>
      </c>
      <c r="AA629" s="84"/>
      <c r="BA629" s="177" t="s">
        <v>558</v>
      </c>
    </row>
    <row r="630" spans="1:53" ht="23.1" customHeight="1" x14ac:dyDescent="0.2">
      <c r="A630" s="136" t="e">
        <f>IF(DIC!#REF!&gt;=1,DIC!#REF!,IF(DIC!#REF!="",""))</f>
        <v>#REF!</v>
      </c>
      <c r="B630" s="136" t="e">
        <f>(DIC!#REF!)</f>
        <v>#REF!</v>
      </c>
      <c r="C630" s="136" t="e">
        <f>(DIC!#REF!)</f>
        <v>#REF!</v>
      </c>
      <c r="D630" s="137" t="e">
        <f>IF(DIC!#REF!&gt;1,DIC!#REF!,IF(DIC!#REF!="",""))</f>
        <v>#REF!</v>
      </c>
      <c r="E630" s="137" t="e">
        <f>IF(DIC!#REF!&gt;"",DIC!#REF!,IF(DIC!#REF!="",""))</f>
        <v>#REF!</v>
      </c>
      <c r="F630" s="136" t="e">
        <f>IF(DIC!#REF!&gt;=1,DIC!#REF!,IF(DIC!#REF!="",""))</f>
        <v>#REF!</v>
      </c>
      <c r="G630" s="136" t="e">
        <f>IF(DIC!#REF!&gt;"",DIC!#REF!,IF(DIC!#REF!="",""))</f>
        <v>#REF!</v>
      </c>
      <c r="H630" s="136" t="e">
        <f>IF(DIC!#REF!&gt;=1,DIC!#REF!,IF(DIC!#REF!="",""))</f>
        <v>#REF!</v>
      </c>
      <c r="I630" s="136" t="e">
        <f>IF(DIC!#REF!&gt;=1,DIC!#REF!,IF(DIC!#REF!="",""))</f>
        <v>#REF!</v>
      </c>
      <c r="J630" s="136" t="e">
        <f>IF(DIC!#REF!&gt;=1,DIC!#REF!,IF(DIC!#REF!="",""))</f>
        <v>#REF!</v>
      </c>
      <c r="K630" s="136" t="e">
        <f>IF(DIC!#REF!&gt;=1,DIC!#REF!,IF(DIC!#REF!="",""))</f>
        <v>#REF!</v>
      </c>
      <c r="L630" s="136" t="e">
        <f>IF(DIC!#REF!&gt;=1,DIC!#REF!,IF(DIC!#REF!="",""))</f>
        <v>#REF!</v>
      </c>
      <c r="M630" s="136" t="e">
        <f>IF(DIC!#REF!&gt;=1,DIC!#REF!,IF(DIC!#REF!="",""))</f>
        <v>#REF!</v>
      </c>
      <c r="N630" s="136" t="e">
        <f>IF(DIC!#REF!&gt;=1,DIC!#REF!,IF(DIC!#REF!="",""))</f>
        <v>#REF!</v>
      </c>
      <c r="O630" s="136" t="e">
        <f>IF(DIC!#REF!&gt;=1,DIC!#REF!,IF(DIC!#REF!="",""))</f>
        <v>#REF!</v>
      </c>
      <c r="P630" s="136" t="e">
        <f>IF(DIC!#REF!&gt;=1,DIC!#REF!,IF(DIC!#REF!="",""))</f>
        <v>#REF!</v>
      </c>
      <c r="Q630" s="136" t="e">
        <f>IF(DIC!#REF!&gt;=1,DIC!#REF!,IF(DIC!#REF!="",""))</f>
        <v>#REF!</v>
      </c>
      <c r="R630" s="136" t="e">
        <f>IF(DIC!#REF!&gt;"",DIC!#REF!,IF(DIC!#REF!="",""))</f>
        <v>#REF!</v>
      </c>
      <c r="S630" s="136" t="e">
        <f>IF(DIC!#REF!&gt;"",DIC!#REF!,IF(DIC!#REF!="",""))</f>
        <v>#REF!</v>
      </c>
      <c r="T630" s="136" t="e">
        <f>IF(DIC!#REF!&gt;=1,DIC!#REF!,IF(DIC!#REF!="",""))</f>
        <v>#REF!</v>
      </c>
      <c r="U630" s="138" t="e">
        <f>IF(DIC!#REF!&gt;0,DIC!#REF!,IF(DIC!#REF!="",""))</f>
        <v>#REF!</v>
      </c>
      <c r="V630" s="140" t="e">
        <f>IF(DIC!#REF!&gt;=1,DIC!#REF!,IF(DIC!#REF!="",""))</f>
        <v>#REF!</v>
      </c>
      <c r="W630" s="136" t="e">
        <f>IF(DIC!#REF!&gt;=1,DIC!#REF!,IF(DIC!#REF!="",""))</f>
        <v>#REF!</v>
      </c>
      <c r="X630" s="140" t="e">
        <f>IF(DIC!#REF!&gt;=1,DIC!#REF!,IF(DIC!#REF!="",""))</f>
        <v>#REF!</v>
      </c>
      <c r="AA630" s="84"/>
      <c r="BA630" s="177" t="s">
        <v>559</v>
      </c>
    </row>
    <row r="631" spans="1:53" ht="23.1" customHeight="1" x14ac:dyDescent="0.2">
      <c r="A631" s="136" t="e">
        <f>IF(DIC!#REF!&gt;=1,DIC!#REF!,IF(DIC!#REF!="",""))</f>
        <v>#REF!</v>
      </c>
      <c r="B631" s="136" t="e">
        <f>(DIC!#REF!)</f>
        <v>#REF!</v>
      </c>
      <c r="C631" s="136" t="e">
        <f>(DIC!#REF!)</f>
        <v>#REF!</v>
      </c>
      <c r="D631" s="137" t="e">
        <f>IF(DIC!#REF!&gt;1,DIC!#REF!,IF(DIC!#REF!="",""))</f>
        <v>#REF!</v>
      </c>
      <c r="E631" s="137" t="e">
        <f>IF(DIC!#REF!&gt;"",DIC!#REF!,IF(DIC!#REF!="",""))</f>
        <v>#REF!</v>
      </c>
      <c r="F631" s="136" t="e">
        <f>IF(DIC!#REF!&gt;=1,DIC!#REF!,IF(DIC!#REF!="",""))</f>
        <v>#REF!</v>
      </c>
      <c r="G631" s="136" t="e">
        <f>IF(DIC!#REF!&gt;"",DIC!#REF!,IF(DIC!#REF!="",""))</f>
        <v>#REF!</v>
      </c>
      <c r="H631" s="136" t="e">
        <f>IF(DIC!#REF!&gt;=1,DIC!#REF!,IF(DIC!#REF!="",""))</f>
        <v>#REF!</v>
      </c>
      <c r="I631" s="136" t="e">
        <f>IF(DIC!#REF!&gt;=1,DIC!#REF!,IF(DIC!#REF!="",""))</f>
        <v>#REF!</v>
      </c>
      <c r="J631" s="136" t="e">
        <f>IF(DIC!#REF!&gt;=1,DIC!#REF!,IF(DIC!#REF!="",""))</f>
        <v>#REF!</v>
      </c>
      <c r="K631" s="136" t="e">
        <f>IF(DIC!#REF!&gt;=1,DIC!#REF!,IF(DIC!#REF!="",""))</f>
        <v>#REF!</v>
      </c>
      <c r="L631" s="136" t="e">
        <f>IF(DIC!#REF!&gt;=1,DIC!#REF!,IF(DIC!#REF!="",""))</f>
        <v>#REF!</v>
      </c>
      <c r="M631" s="136" t="e">
        <f>IF(DIC!#REF!&gt;=1,DIC!#REF!,IF(DIC!#REF!="",""))</f>
        <v>#REF!</v>
      </c>
      <c r="N631" s="136" t="e">
        <f>IF(DIC!#REF!&gt;=1,DIC!#REF!,IF(DIC!#REF!="",""))</f>
        <v>#REF!</v>
      </c>
      <c r="O631" s="136" t="e">
        <f>IF(DIC!#REF!&gt;=1,DIC!#REF!,IF(DIC!#REF!="",""))</f>
        <v>#REF!</v>
      </c>
      <c r="P631" s="136" t="e">
        <f>IF(DIC!#REF!&gt;=1,DIC!#REF!,IF(DIC!#REF!="",""))</f>
        <v>#REF!</v>
      </c>
      <c r="Q631" s="136" t="e">
        <f>IF(DIC!#REF!&gt;=1,DIC!#REF!,IF(DIC!#REF!="",""))</f>
        <v>#REF!</v>
      </c>
      <c r="R631" s="136" t="e">
        <f>IF(DIC!#REF!&gt;"",DIC!#REF!,IF(DIC!#REF!="",""))</f>
        <v>#REF!</v>
      </c>
      <c r="S631" s="136" t="e">
        <f>IF(DIC!#REF!&gt;"",DIC!#REF!,IF(DIC!#REF!="",""))</f>
        <v>#REF!</v>
      </c>
      <c r="T631" s="136" t="e">
        <f>IF(DIC!#REF!&gt;=1,DIC!#REF!,IF(DIC!#REF!="",""))</f>
        <v>#REF!</v>
      </c>
      <c r="U631" s="138" t="e">
        <f>IF(DIC!#REF!&gt;0,DIC!#REF!,IF(DIC!#REF!="",""))</f>
        <v>#REF!</v>
      </c>
      <c r="V631" s="140" t="e">
        <f>IF(DIC!#REF!&gt;=1,DIC!#REF!,IF(DIC!#REF!="",""))</f>
        <v>#REF!</v>
      </c>
      <c r="W631" s="136" t="e">
        <f>IF(DIC!#REF!&gt;=1,DIC!#REF!,IF(DIC!#REF!="",""))</f>
        <v>#REF!</v>
      </c>
      <c r="X631" s="140" t="e">
        <f>IF(DIC!#REF!&gt;=1,DIC!#REF!,IF(DIC!#REF!="",""))</f>
        <v>#REF!</v>
      </c>
      <c r="AA631" s="84"/>
      <c r="BA631" s="177" t="s">
        <v>560</v>
      </c>
    </row>
    <row r="632" spans="1:53" ht="23.1" customHeight="1" x14ac:dyDescent="0.2">
      <c r="A632" s="136" t="e">
        <f>IF(DIC!#REF!&gt;=1,DIC!#REF!,IF(DIC!#REF!="",""))</f>
        <v>#REF!</v>
      </c>
      <c r="B632" s="136" t="e">
        <f>(DIC!#REF!)</f>
        <v>#REF!</v>
      </c>
      <c r="C632" s="136" t="e">
        <f>(DIC!#REF!)</f>
        <v>#REF!</v>
      </c>
      <c r="D632" s="137" t="e">
        <f>IF(DIC!#REF!&gt;1,DIC!#REF!,IF(DIC!#REF!="",""))</f>
        <v>#REF!</v>
      </c>
      <c r="E632" s="137" t="e">
        <f>IF(DIC!#REF!&gt;"",DIC!#REF!,IF(DIC!#REF!="",""))</f>
        <v>#REF!</v>
      </c>
      <c r="F632" s="136" t="e">
        <f>IF(DIC!#REF!&gt;=1,DIC!#REF!,IF(DIC!#REF!="",""))</f>
        <v>#REF!</v>
      </c>
      <c r="G632" s="136" t="e">
        <f>IF(DIC!#REF!&gt;"",DIC!#REF!,IF(DIC!#REF!="",""))</f>
        <v>#REF!</v>
      </c>
      <c r="H632" s="136" t="e">
        <f>IF(DIC!#REF!&gt;=1,DIC!#REF!,IF(DIC!#REF!="",""))</f>
        <v>#REF!</v>
      </c>
      <c r="I632" s="136" t="e">
        <f>IF(DIC!#REF!&gt;=1,DIC!#REF!,IF(DIC!#REF!="",""))</f>
        <v>#REF!</v>
      </c>
      <c r="J632" s="136" t="e">
        <f>IF(DIC!#REF!&gt;=1,DIC!#REF!,IF(DIC!#REF!="",""))</f>
        <v>#REF!</v>
      </c>
      <c r="K632" s="136" t="e">
        <f>IF(DIC!#REF!&gt;=1,DIC!#REF!,IF(DIC!#REF!="",""))</f>
        <v>#REF!</v>
      </c>
      <c r="L632" s="136" t="e">
        <f>IF(DIC!#REF!&gt;=1,DIC!#REF!,IF(DIC!#REF!="",""))</f>
        <v>#REF!</v>
      </c>
      <c r="M632" s="136" t="e">
        <f>IF(DIC!#REF!&gt;=1,DIC!#REF!,IF(DIC!#REF!="",""))</f>
        <v>#REF!</v>
      </c>
      <c r="N632" s="136" t="e">
        <f>IF(DIC!#REF!&gt;=1,DIC!#REF!,IF(DIC!#REF!="",""))</f>
        <v>#REF!</v>
      </c>
      <c r="O632" s="136" t="e">
        <f>IF(DIC!#REF!&gt;=1,DIC!#REF!,IF(DIC!#REF!="",""))</f>
        <v>#REF!</v>
      </c>
      <c r="P632" s="136" t="e">
        <f>IF(DIC!#REF!&gt;=1,DIC!#REF!,IF(DIC!#REF!="",""))</f>
        <v>#REF!</v>
      </c>
      <c r="Q632" s="136" t="e">
        <f>IF(DIC!#REF!&gt;=1,DIC!#REF!,IF(DIC!#REF!="",""))</f>
        <v>#REF!</v>
      </c>
      <c r="R632" s="136" t="e">
        <f>IF(DIC!#REF!&gt;"",DIC!#REF!,IF(DIC!#REF!="",""))</f>
        <v>#REF!</v>
      </c>
      <c r="S632" s="136" t="e">
        <f>IF(DIC!#REF!&gt;"",DIC!#REF!,IF(DIC!#REF!="",""))</f>
        <v>#REF!</v>
      </c>
      <c r="T632" s="136" t="e">
        <f>IF(DIC!#REF!&gt;=1,DIC!#REF!,IF(DIC!#REF!="",""))</f>
        <v>#REF!</v>
      </c>
      <c r="U632" s="138" t="e">
        <f>IF(DIC!#REF!&gt;0,DIC!#REF!,IF(DIC!#REF!="",""))</f>
        <v>#REF!</v>
      </c>
      <c r="V632" s="140" t="e">
        <f>IF(DIC!#REF!&gt;=1,DIC!#REF!,IF(DIC!#REF!="",""))</f>
        <v>#REF!</v>
      </c>
      <c r="W632" s="136" t="e">
        <f>IF(DIC!#REF!&gt;=1,DIC!#REF!,IF(DIC!#REF!="",""))</f>
        <v>#REF!</v>
      </c>
      <c r="X632" s="140" t="e">
        <f>IF(DIC!#REF!&gt;=1,DIC!#REF!,IF(DIC!#REF!="",""))</f>
        <v>#REF!</v>
      </c>
      <c r="AA632" s="84"/>
      <c r="BA632" s="177" t="s">
        <v>561</v>
      </c>
    </row>
    <row r="633" spans="1:53" ht="23.1" customHeight="1" x14ac:dyDescent="0.2">
      <c r="A633" s="136" t="e">
        <f>IF(DIC!#REF!&gt;=1,DIC!#REF!,IF(DIC!#REF!="",""))</f>
        <v>#REF!</v>
      </c>
      <c r="B633" s="136" t="e">
        <f>(DIC!#REF!)</f>
        <v>#REF!</v>
      </c>
      <c r="C633" s="136" t="e">
        <f>(DIC!#REF!)</f>
        <v>#REF!</v>
      </c>
      <c r="D633" s="137" t="e">
        <f>IF(DIC!#REF!&gt;1,DIC!#REF!,IF(DIC!#REF!="",""))</f>
        <v>#REF!</v>
      </c>
      <c r="E633" s="137" t="e">
        <f>IF(DIC!#REF!&gt;"",DIC!#REF!,IF(DIC!#REF!="",""))</f>
        <v>#REF!</v>
      </c>
      <c r="F633" s="136" t="e">
        <f>IF(DIC!#REF!&gt;=1,DIC!#REF!,IF(DIC!#REF!="",""))</f>
        <v>#REF!</v>
      </c>
      <c r="G633" s="136" t="e">
        <f>IF(DIC!#REF!&gt;"",DIC!#REF!,IF(DIC!#REF!="",""))</f>
        <v>#REF!</v>
      </c>
      <c r="H633" s="136" t="e">
        <f>IF(DIC!#REF!&gt;=1,DIC!#REF!,IF(DIC!#REF!="",""))</f>
        <v>#REF!</v>
      </c>
      <c r="I633" s="136" t="e">
        <f>IF(DIC!#REF!&gt;=1,DIC!#REF!,IF(DIC!#REF!="",""))</f>
        <v>#REF!</v>
      </c>
      <c r="J633" s="136" t="e">
        <f>IF(DIC!#REF!&gt;=1,DIC!#REF!,IF(DIC!#REF!="",""))</f>
        <v>#REF!</v>
      </c>
      <c r="K633" s="136" t="e">
        <f>IF(DIC!#REF!&gt;=1,DIC!#REF!,IF(DIC!#REF!="",""))</f>
        <v>#REF!</v>
      </c>
      <c r="L633" s="136" t="e">
        <f>IF(DIC!#REF!&gt;=1,DIC!#REF!,IF(DIC!#REF!="",""))</f>
        <v>#REF!</v>
      </c>
      <c r="M633" s="136" t="e">
        <f>IF(DIC!#REF!&gt;=1,DIC!#REF!,IF(DIC!#REF!="",""))</f>
        <v>#REF!</v>
      </c>
      <c r="N633" s="136" t="e">
        <f>IF(DIC!#REF!&gt;=1,DIC!#REF!,IF(DIC!#REF!="",""))</f>
        <v>#REF!</v>
      </c>
      <c r="O633" s="136" t="e">
        <f>IF(DIC!#REF!&gt;=1,DIC!#REF!,IF(DIC!#REF!="",""))</f>
        <v>#REF!</v>
      </c>
      <c r="P633" s="136" t="e">
        <f>IF(DIC!#REF!&gt;=1,DIC!#REF!,IF(DIC!#REF!="",""))</f>
        <v>#REF!</v>
      </c>
      <c r="Q633" s="136" t="e">
        <f>IF(DIC!#REF!&gt;=1,DIC!#REF!,IF(DIC!#REF!="",""))</f>
        <v>#REF!</v>
      </c>
      <c r="R633" s="136" t="e">
        <f>IF(DIC!#REF!&gt;"",DIC!#REF!,IF(DIC!#REF!="",""))</f>
        <v>#REF!</v>
      </c>
      <c r="S633" s="136" t="e">
        <f>IF(DIC!#REF!&gt;"",DIC!#REF!,IF(DIC!#REF!="",""))</f>
        <v>#REF!</v>
      </c>
      <c r="T633" s="136" t="e">
        <f>IF(DIC!#REF!&gt;=1,DIC!#REF!,IF(DIC!#REF!="",""))</f>
        <v>#REF!</v>
      </c>
      <c r="U633" s="138" t="e">
        <f>IF(DIC!#REF!&gt;0,DIC!#REF!,IF(DIC!#REF!="",""))</f>
        <v>#REF!</v>
      </c>
      <c r="V633" s="140" t="e">
        <f>IF(DIC!#REF!&gt;=1,DIC!#REF!,IF(DIC!#REF!="",""))</f>
        <v>#REF!</v>
      </c>
      <c r="W633" s="136" t="e">
        <f>IF(DIC!#REF!&gt;=1,DIC!#REF!,IF(DIC!#REF!="",""))</f>
        <v>#REF!</v>
      </c>
      <c r="X633" s="140" t="e">
        <f>IF(DIC!#REF!&gt;=1,DIC!#REF!,IF(DIC!#REF!="",""))</f>
        <v>#REF!</v>
      </c>
      <c r="AA633" s="84"/>
      <c r="BA633" s="177" t="s">
        <v>562</v>
      </c>
    </row>
    <row r="634" spans="1:53" ht="23.1" customHeight="1" x14ac:dyDescent="0.2">
      <c r="A634" s="136" t="e">
        <f>IF(DIC!#REF!&gt;=1,DIC!#REF!,IF(DIC!#REF!="",""))</f>
        <v>#REF!</v>
      </c>
      <c r="B634" s="136" t="e">
        <f>(DIC!#REF!)</f>
        <v>#REF!</v>
      </c>
      <c r="C634" s="136" t="e">
        <f>(DIC!#REF!)</f>
        <v>#REF!</v>
      </c>
      <c r="D634" s="137" t="str">
        <f>IF(DIC!A4&gt;1,DIC!A4,IF(DIC!A4="",""))</f>
        <v/>
      </c>
      <c r="E634" s="137" t="str">
        <f>IF(DIC!B4&gt;"",DIC!B4,IF(DIC!B4="",""))</f>
        <v/>
      </c>
      <c r="F634" s="136" t="e">
        <f>IF(DIC!#REF!&gt;=1,DIC!#REF!,IF(DIC!#REF!="",""))</f>
        <v>#REF!</v>
      </c>
      <c r="G634" s="136" t="e">
        <f>IF(DIC!#REF!&gt;"",DIC!#REF!,IF(DIC!#REF!="",""))</f>
        <v>#REF!</v>
      </c>
      <c r="H634" s="136" t="str">
        <f>IF(DIC!F4&gt;=1,DIC!F4,IF(DIC!F4="",""))</f>
        <v/>
      </c>
      <c r="I634" s="136" t="str">
        <f>IF(DIC!G4&gt;=1,DIC!G4,IF(DIC!G4="",""))</f>
        <v/>
      </c>
      <c r="J634" s="136" t="str">
        <f>IF(DIC!H4&gt;=1,DIC!H4,IF(DIC!H4="",""))</f>
        <v/>
      </c>
      <c r="K634" s="136" t="str">
        <f>IF(DIC!I4&gt;=1,DIC!I4,IF(DIC!I4="",""))</f>
        <v/>
      </c>
      <c r="L634" s="136" t="str">
        <f>IF(DIC!J4&gt;=1,DIC!J4,IF(DIC!J4="",""))</f>
        <v/>
      </c>
      <c r="M634" s="136" t="str">
        <f>IF(DIC!K4&gt;=1,DIC!K4,IF(DIC!K4="",""))</f>
        <v/>
      </c>
      <c r="N634" s="136" t="str">
        <f>IF(DIC!L4&gt;=1,DIC!L4,IF(DIC!L4="",""))</f>
        <v/>
      </c>
      <c r="O634" s="136" t="str">
        <f>IF(DIC!M4&gt;=1,DIC!M4,IF(DIC!M4="",""))</f>
        <v/>
      </c>
      <c r="P634" s="136" t="str">
        <f>IF(DIC!N4&gt;=1,DIC!N4,IF(DIC!N4="",""))</f>
        <v/>
      </c>
      <c r="Q634" s="136" t="str">
        <f>IF(DIC!O4&gt;=1,DIC!O4,IF(DIC!O4="",""))</f>
        <v/>
      </c>
      <c r="R634" s="136" t="str">
        <f>IF(DIC!P4&gt;"",DIC!P4,IF(DIC!P4="",""))</f>
        <v/>
      </c>
      <c r="S634" s="136" t="str">
        <f>IF(DIC!Q4&gt;"",DIC!Q4,IF(DIC!Q4="",""))</f>
        <v/>
      </c>
      <c r="T634" s="136" t="e">
        <f>IF(DIC!#REF!&gt;=1,DIC!#REF!,IF(DIC!#REF!="",""))</f>
        <v>#REF!</v>
      </c>
      <c r="U634" s="138" t="b">
        <f>IF(DIC!R4&gt;0,DIC!R4,IF(DIC!R4="",""))</f>
        <v>0</v>
      </c>
      <c r="V634" s="140" t="str">
        <f>IF(DIC!S4&gt;=1,DIC!S4,IF(DIC!S4="",""))</f>
        <v/>
      </c>
      <c r="W634" s="136">
        <f>IF(DIC!T4&gt;=1,DIC!T4,IF(DIC!T4="",""))</f>
        <v>240</v>
      </c>
      <c r="X634" s="140" t="b">
        <f>IF(DIC!U4&gt;=1,DIC!U4,IF(DIC!U4="",""))</f>
        <v>0</v>
      </c>
      <c r="AA634" s="84"/>
      <c r="BA634" s="177" t="s">
        <v>563</v>
      </c>
    </row>
    <row r="635" spans="1:53" ht="23.1" customHeight="1" x14ac:dyDescent="0.2">
      <c r="A635" s="136" t="e">
        <f>IF(DIC!#REF!&gt;=1,DIC!#REF!,IF(DIC!#REF!="",""))</f>
        <v>#REF!</v>
      </c>
      <c r="B635" s="136" t="e">
        <f>(DIC!#REF!)</f>
        <v>#REF!</v>
      </c>
      <c r="C635" s="136" t="e">
        <f>(DIC!#REF!)</f>
        <v>#REF!</v>
      </c>
      <c r="D635" s="137" t="e">
        <f>IF(DIC!#REF!&gt;1,DIC!#REF!,IF(DIC!#REF!="",""))</f>
        <v>#REF!</v>
      </c>
      <c r="E635" s="137" t="e">
        <f>IF(DIC!#REF!&gt;"",DIC!#REF!,IF(DIC!#REF!="",""))</f>
        <v>#REF!</v>
      </c>
      <c r="F635" s="136" t="e">
        <f>IF(DIC!#REF!&gt;=1,DIC!#REF!,IF(DIC!#REF!="",""))</f>
        <v>#REF!</v>
      </c>
      <c r="G635" s="136" t="e">
        <f>IF(DIC!#REF!&gt;"",DIC!#REF!,IF(DIC!#REF!="",""))</f>
        <v>#REF!</v>
      </c>
      <c r="H635" s="136" t="e">
        <f>IF(DIC!#REF!&gt;=1,DIC!#REF!,IF(DIC!#REF!="",""))</f>
        <v>#REF!</v>
      </c>
      <c r="I635" s="136" t="e">
        <f>IF(DIC!#REF!&gt;=1,DIC!#REF!,IF(DIC!#REF!="",""))</f>
        <v>#REF!</v>
      </c>
      <c r="J635" s="136" t="e">
        <f>IF(DIC!#REF!&gt;=1,DIC!#REF!,IF(DIC!#REF!="",""))</f>
        <v>#REF!</v>
      </c>
      <c r="K635" s="136" t="e">
        <f>IF(DIC!#REF!&gt;=1,DIC!#REF!,IF(DIC!#REF!="",""))</f>
        <v>#REF!</v>
      </c>
      <c r="L635" s="136" t="e">
        <f>IF(DIC!#REF!&gt;=1,DIC!#REF!,IF(DIC!#REF!="",""))</f>
        <v>#REF!</v>
      </c>
      <c r="M635" s="136" t="e">
        <f>IF(DIC!#REF!&gt;=1,DIC!#REF!,IF(DIC!#REF!="",""))</f>
        <v>#REF!</v>
      </c>
      <c r="N635" s="136" t="e">
        <f>IF(DIC!#REF!&gt;=1,DIC!#REF!,IF(DIC!#REF!="",""))</f>
        <v>#REF!</v>
      </c>
      <c r="O635" s="136" t="e">
        <f>IF(DIC!#REF!&gt;=1,DIC!#REF!,IF(DIC!#REF!="",""))</f>
        <v>#REF!</v>
      </c>
      <c r="P635" s="136" t="e">
        <f>IF(DIC!#REF!&gt;=1,DIC!#REF!,IF(DIC!#REF!="",""))</f>
        <v>#REF!</v>
      </c>
      <c r="Q635" s="136" t="e">
        <f>IF(DIC!#REF!&gt;=1,DIC!#REF!,IF(DIC!#REF!="",""))</f>
        <v>#REF!</v>
      </c>
      <c r="R635" s="136" t="e">
        <f>IF(DIC!#REF!&gt;"",DIC!#REF!,IF(DIC!#REF!="",""))</f>
        <v>#REF!</v>
      </c>
      <c r="S635" s="136" t="e">
        <f>IF(DIC!#REF!&gt;"",DIC!#REF!,IF(DIC!#REF!="",""))</f>
        <v>#REF!</v>
      </c>
      <c r="T635" s="136" t="e">
        <f>IF(DIC!#REF!&gt;=1,DIC!#REF!,IF(DIC!#REF!="",""))</f>
        <v>#REF!</v>
      </c>
      <c r="U635" s="138" t="e">
        <f>IF(DIC!#REF!&gt;0,DIC!#REF!,IF(DIC!#REF!="",""))</f>
        <v>#REF!</v>
      </c>
      <c r="V635" s="140" t="e">
        <f>IF(DIC!#REF!&gt;=1,DIC!#REF!,IF(DIC!#REF!="",""))</f>
        <v>#REF!</v>
      </c>
      <c r="W635" s="136" t="e">
        <f>IF(DIC!#REF!&gt;=1,DIC!#REF!,IF(DIC!#REF!="",""))</f>
        <v>#REF!</v>
      </c>
      <c r="X635" s="140" t="e">
        <f>IF(DIC!#REF!&gt;=1,DIC!#REF!,IF(DIC!#REF!="",""))</f>
        <v>#REF!</v>
      </c>
      <c r="AA635" s="84"/>
      <c r="BA635" s="177" t="s">
        <v>564</v>
      </c>
    </row>
    <row r="636" spans="1:53" ht="23.1" customHeight="1" x14ac:dyDescent="0.2">
      <c r="A636" s="136" t="e">
        <f>IF(DIC!#REF!&gt;=1,DIC!#REF!,IF(DIC!#REF!="",""))</f>
        <v>#REF!</v>
      </c>
      <c r="B636" s="136" t="e">
        <f>(DIC!#REF!)</f>
        <v>#REF!</v>
      </c>
      <c r="C636" s="136" t="e">
        <f>(DIC!#REF!)</f>
        <v>#REF!</v>
      </c>
      <c r="D636" s="137" t="e">
        <f>IF(DIC!#REF!&gt;1,DIC!#REF!,IF(DIC!#REF!="",""))</f>
        <v>#REF!</v>
      </c>
      <c r="E636" s="137" t="e">
        <f>IF(DIC!#REF!&gt;"",DIC!#REF!,IF(DIC!#REF!="",""))</f>
        <v>#REF!</v>
      </c>
      <c r="F636" s="136" t="e">
        <f>IF(DIC!#REF!&gt;=1,DIC!#REF!,IF(DIC!#REF!="",""))</f>
        <v>#REF!</v>
      </c>
      <c r="G636" s="136" t="e">
        <f>IF(DIC!#REF!&gt;"",DIC!#REF!,IF(DIC!#REF!="",""))</f>
        <v>#REF!</v>
      </c>
      <c r="H636" s="136" t="e">
        <f>IF(DIC!#REF!&gt;=1,DIC!#REF!,IF(DIC!#REF!="",""))</f>
        <v>#REF!</v>
      </c>
      <c r="I636" s="136" t="e">
        <f>IF(DIC!#REF!&gt;=1,DIC!#REF!,IF(DIC!#REF!="",""))</f>
        <v>#REF!</v>
      </c>
      <c r="J636" s="136" t="e">
        <f>IF(DIC!#REF!&gt;=1,DIC!#REF!,IF(DIC!#REF!="",""))</f>
        <v>#REF!</v>
      </c>
      <c r="K636" s="136" t="e">
        <f>IF(DIC!#REF!&gt;=1,DIC!#REF!,IF(DIC!#REF!="",""))</f>
        <v>#REF!</v>
      </c>
      <c r="L636" s="136" t="e">
        <f>IF(DIC!#REF!&gt;=1,DIC!#REF!,IF(DIC!#REF!="",""))</f>
        <v>#REF!</v>
      </c>
      <c r="M636" s="136" t="e">
        <f>IF(DIC!#REF!&gt;=1,DIC!#REF!,IF(DIC!#REF!="",""))</f>
        <v>#REF!</v>
      </c>
      <c r="N636" s="136" t="e">
        <f>IF(DIC!#REF!&gt;=1,DIC!#REF!,IF(DIC!#REF!="",""))</f>
        <v>#REF!</v>
      </c>
      <c r="O636" s="136" t="e">
        <f>IF(DIC!#REF!&gt;=1,DIC!#REF!,IF(DIC!#REF!="",""))</f>
        <v>#REF!</v>
      </c>
      <c r="P636" s="136" t="e">
        <f>IF(DIC!#REF!&gt;=1,DIC!#REF!,IF(DIC!#REF!="",""))</f>
        <v>#REF!</v>
      </c>
      <c r="Q636" s="136" t="e">
        <f>IF(DIC!#REF!&gt;=1,DIC!#REF!,IF(DIC!#REF!="",""))</f>
        <v>#REF!</v>
      </c>
      <c r="R636" s="136" t="e">
        <f>IF(DIC!#REF!&gt;"",DIC!#REF!,IF(DIC!#REF!="",""))</f>
        <v>#REF!</v>
      </c>
      <c r="S636" s="136" t="e">
        <f>IF(DIC!#REF!&gt;"",DIC!#REF!,IF(DIC!#REF!="",""))</f>
        <v>#REF!</v>
      </c>
      <c r="T636" s="136" t="e">
        <f>IF(DIC!#REF!&gt;=1,DIC!#REF!,IF(DIC!#REF!="",""))</f>
        <v>#REF!</v>
      </c>
      <c r="U636" s="138" t="e">
        <f>IF(DIC!#REF!&gt;0,DIC!#REF!,IF(DIC!#REF!="",""))</f>
        <v>#REF!</v>
      </c>
      <c r="V636" s="140" t="e">
        <f>IF(DIC!#REF!&gt;=1,DIC!#REF!,IF(DIC!#REF!="",""))</f>
        <v>#REF!</v>
      </c>
      <c r="W636" s="136" t="e">
        <f>IF(DIC!#REF!&gt;=1,DIC!#REF!,IF(DIC!#REF!="",""))</f>
        <v>#REF!</v>
      </c>
      <c r="X636" s="140" t="e">
        <f>IF(DIC!#REF!&gt;=1,DIC!#REF!,IF(DIC!#REF!="",""))</f>
        <v>#REF!</v>
      </c>
      <c r="AA636" s="84"/>
      <c r="BA636" s="177" t="s">
        <v>565</v>
      </c>
    </row>
    <row r="637" spans="1:53" ht="23.1" customHeight="1" x14ac:dyDescent="0.2">
      <c r="A637" s="136" t="e">
        <f>IF(DIC!#REF!&gt;=1,DIC!#REF!,IF(DIC!#REF!="",""))</f>
        <v>#REF!</v>
      </c>
      <c r="B637" s="136" t="e">
        <f>(DIC!#REF!)</f>
        <v>#REF!</v>
      </c>
      <c r="C637" s="136" t="e">
        <f>(DIC!#REF!)</f>
        <v>#REF!</v>
      </c>
      <c r="D637" s="137" t="e">
        <f>IF(DIC!#REF!&gt;1,DIC!#REF!,IF(DIC!#REF!="",""))</f>
        <v>#REF!</v>
      </c>
      <c r="E637" s="137" t="e">
        <f>IF(DIC!#REF!&gt;"",DIC!#REF!,IF(DIC!#REF!="",""))</f>
        <v>#REF!</v>
      </c>
      <c r="F637" s="136" t="e">
        <f>IF(DIC!#REF!&gt;=1,DIC!#REF!,IF(DIC!#REF!="",""))</f>
        <v>#REF!</v>
      </c>
      <c r="G637" s="136" t="e">
        <f>IF(DIC!#REF!&gt;"",DIC!#REF!,IF(DIC!#REF!="",""))</f>
        <v>#REF!</v>
      </c>
      <c r="H637" s="136" t="e">
        <f>IF(DIC!#REF!&gt;=1,DIC!#REF!,IF(DIC!#REF!="",""))</f>
        <v>#REF!</v>
      </c>
      <c r="I637" s="136" t="e">
        <f>IF(DIC!#REF!&gt;=1,DIC!#REF!,IF(DIC!#REF!="",""))</f>
        <v>#REF!</v>
      </c>
      <c r="J637" s="136" t="e">
        <f>IF(DIC!#REF!&gt;=1,DIC!#REF!,IF(DIC!#REF!="",""))</f>
        <v>#REF!</v>
      </c>
      <c r="K637" s="136" t="e">
        <f>IF(DIC!#REF!&gt;=1,DIC!#REF!,IF(DIC!#REF!="",""))</f>
        <v>#REF!</v>
      </c>
      <c r="L637" s="136" t="e">
        <f>IF(DIC!#REF!&gt;=1,DIC!#REF!,IF(DIC!#REF!="",""))</f>
        <v>#REF!</v>
      </c>
      <c r="M637" s="136" t="e">
        <f>IF(DIC!#REF!&gt;=1,DIC!#REF!,IF(DIC!#REF!="",""))</f>
        <v>#REF!</v>
      </c>
      <c r="N637" s="136" t="e">
        <f>IF(DIC!#REF!&gt;=1,DIC!#REF!,IF(DIC!#REF!="",""))</f>
        <v>#REF!</v>
      </c>
      <c r="O637" s="136" t="e">
        <f>IF(DIC!#REF!&gt;=1,DIC!#REF!,IF(DIC!#REF!="",""))</f>
        <v>#REF!</v>
      </c>
      <c r="P637" s="136" t="e">
        <f>IF(DIC!#REF!&gt;=1,DIC!#REF!,IF(DIC!#REF!="",""))</f>
        <v>#REF!</v>
      </c>
      <c r="Q637" s="136" t="e">
        <f>IF(DIC!#REF!&gt;=1,DIC!#REF!,IF(DIC!#REF!="",""))</f>
        <v>#REF!</v>
      </c>
      <c r="R637" s="136" t="e">
        <f>IF(DIC!#REF!&gt;"",DIC!#REF!,IF(DIC!#REF!="",""))</f>
        <v>#REF!</v>
      </c>
      <c r="S637" s="136" t="e">
        <f>IF(DIC!#REF!&gt;"",DIC!#REF!,IF(DIC!#REF!="",""))</f>
        <v>#REF!</v>
      </c>
      <c r="T637" s="136" t="e">
        <f>IF(DIC!#REF!&gt;=1,DIC!#REF!,IF(DIC!#REF!="",""))</f>
        <v>#REF!</v>
      </c>
      <c r="U637" s="138" t="e">
        <f>IF(DIC!#REF!&gt;0,DIC!#REF!,IF(DIC!#REF!="",""))</f>
        <v>#REF!</v>
      </c>
      <c r="V637" s="140" t="e">
        <f>IF(DIC!#REF!&gt;=1,DIC!#REF!,IF(DIC!#REF!="",""))</f>
        <v>#REF!</v>
      </c>
      <c r="W637" s="136" t="e">
        <f>IF(DIC!#REF!&gt;=1,DIC!#REF!,IF(DIC!#REF!="",""))</f>
        <v>#REF!</v>
      </c>
      <c r="X637" s="140" t="e">
        <f>IF(DIC!#REF!&gt;=1,DIC!#REF!,IF(DIC!#REF!="",""))</f>
        <v>#REF!</v>
      </c>
      <c r="AA637" s="84"/>
      <c r="BA637" s="177" t="s">
        <v>566</v>
      </c>
    </row>
    <row r="638" spans="1:53" ht="23.1" customHeight="1" x14ac:dyDescent="0.2">
      <c r="A638" s="136" t="e">
        <f>IF(DIC!#REF!&gt;=1,DIC!#REF!,IF(DIC!#REF!="",""))</f>
        <v>#REF!</v>
      </c>
      <c r="B638" s="136" t="e">
        <f>(DIC!#REF!)</f>
        <v>#REF!</v>
      </c>
      <c r="C638" s="136" t="e">
        <f>(DIC!#REF!)</f>
        <v>#REF!</v>
      </c>
      <c r="D638" s="137" t="e">
        <f>IF(DIC!#REF!&gt;1,DIC!#REF!,IF(DIC!#REF!="",""))</f>
        <v>#REF!</v>
      </c>
      <c r="E638" s="137" t="e">
        <f>IF(DIC!#REF!&gt;"",DIC!#REF!,IF(DIC!#REF!="",""))</f>
        <v>#REF!</v>
      </c>
      <c r="F638" s="136" t="e">
        <f>IF(DIC!#REF!&gt;=1,DIC!#REF!,IF(DIC!#REF!="",""))</f>
        <v>#REF!</v>
      </c>
      <c r="G638" s="136" t="e">
        <f>IF(DIC!#REF!&gt;"",DIC!#REF!,IF(DIC!#REF!="",""))</f>
        <v>#REF!</v>
      </c>
      <c r="H638" s="136" t="e">
        <f>IF(DIC!#REF!&gt;=1,DIC!#REF!,IF(DIC!#REF!="",""))</f>
        <v>#REF!</v>
      </c>
      <c r="I638" s="136" t="e">
        <f>IF(DIC!#REF!&gt;=1,DIC!#REF!,IF(DIC!#REF!="",""))</f>
        <v>#REF!</v>
      </c>
      <c r="J638" s="136" t="e">
        <f>IF(DIC!#REF!&gt;=1,DIC!#REF!,IF(DIC!#REF!="",""))</f>
        <v>#REF!</v>
      </c>
      <c r="K638" s="136" t="e">
        <f>IF(DIC!#REF!&gt;=1,DIC!#REF!,IF(DIC!#REF!="",""))</f>
        <v>#REF!</v>
      </c>
      <c r="L638" s="136" t="e">
        <f>IF(DIC!#REF!&gt;=1,DIC!#REF!,IF(DIC!#REF!="",""))</f>
        <v>#REF!</v>
      </c>
      <c r="M638" s="136" t="e">
        <f>IF(DIC!#REF!&gt;=1,DIC!#REF!,IF(DIC!#REF!="",""))</f>
        <v>#REF!</v>
      </c>
      <c r="N638" s="136" t="e">
        <f>IF(DIC!#REF!&gt;=1,DIC!#REF!,IF(DIC!#REF!="",""))</f>
        <v>#REF!</v>
      </c>
      <c r="O638" s="136" t="e">
        <f>IF(DIC!#REF!&gt;=1,DIC!#REF!,IF(DIC!#REF!="",""))</f>
        <v>#REF!</v>
      </c>
      <c r="P638" s="136" t="e">
        <f>IF(DIC!#REF!&gt;=1,DIC!#REF!,IF(DIC!#REF!="",""))</f>
        <v>#REF!</v>
      </c>
      <c r="Q638" s="136" t="e">
        <f>IF(DIC!#REF!&gt;=1,DIC!#REF!,IF(DIC!#REF!="",""))</f>
        <v>#REF!</v>
      </c>
      <c r="R638" s="136" t="e">
        <f>IF(DIC!#REF!&gt;"",DIC!#REF!,IF(DIC!#REF!="",""))</f>
        <v>#REF!</v>
      </c>
      <c r="S638" s="136" t="e">
        <f>IF(DIC!#REF!&gt;"",DIC!#REF!,IF(DIC!#REF!="",""))</f>
        <v>#REF!</v>
      </c>
      <c r="T638" s="136" t="e">
        <f>IF(DIC!#REF!&gt;=1,DIC!#REF!,IF(DIC!#REF!="",""))</f>
        <v>#REF!</v>
      </c>
      <c r="U638" s="138" t="e">
        <f>IF(DIC!#REF!&gt;0,DIC!#REF!,IF(DIC!#REF!="",""))</f>
        <v>#REF!</v>
      </c>
      <c r="V638" s="140" t="e">
        <f>IF(DIC!#REF!&gt;=1,DIC!#REF!,IF(DIC!#REF!="",""))</f>
        <v>#REF!</v>
      </c>
      <c r="W638" s="136" t="e">
        <f>IF(DIC!#REF!&gt;=1,DIC!#REF!,IF(DIC!#REF!="",""))</f>
        <v>#REF!</v>
      </c>
      <c r="X638" s="140" t="e">
        <f>IF(DIC!#REF!&gt;=1,DIC!#REF!,IF(DIC!#REF!="",""))</f>
        <v>#REF!</v>
      </c>
      <c r="AA638" s="84"/>
      <c r="BA638" s="177" t="s">
        <v>567</v>
      </c>
    </row>
    <row r="639" spans="1:53" ht="23.1" customHeight="1" x14ac:dyDescent="0.2">
      <c r="A639" s="136" t="e">
        <f>IF(DIC!#REF!&gt;=1,DIC!#REF!,IF(DIC!#REF!="",""))</f>
        <v>#REF!</v>
      </c>
      <c r="B639" s="136" t="e">
        <f>(DIC!#REF!)</f>
        <v>#REF!</v>
      </c>
      <c r="C639" s="136" t="e">
        <f>(DIC!#REF!)</f>
        <v>#REF!</v>
      </c>
      <c r="D639" s="137" t="e">
        <f>IF(DIC!#REF!&gt;1,DIC!#REF!,IF(DIC!#REF!="",""))</f>
        <v>#REF!</v>
      </c>
      <c r="E639" s="137" t="e">
        <f>IF(DIC!#REF!&gt;"",DIC!#REF!,IF(DIC!#REF!="",""))</f>
        <v>#REF!</v>
      </c>
      <c r="F639" s="136" t="e">
        <f>IF(DIC!#REF!&gt;=1,DIC!#REF!,IF(DIC!#REF!="",""))</f>
        <v>#REF!</v>
      </c>
      <c r="G639" s="136" t="e">
        <f>IF(DIC!#REF!&gt;"",DIC!#REF!,IF(DIC!#REF!="",""))</f>
        <v>#REF!</v>
      </c>
      <c r="H639" s="136" t="e">
        <f>IF(DIC!#REF!&gt;=1,DIC!#REF!,IF(DIC!#REF!="",""))</f>
        <v>#REF!</v>
      </c>
      <c r="I639" s="136" t="e">
        <f>IF(DIC!#REF!&gt;=1,DIC!#REF!,IF(DIC!#REF!="",""))</f>
        <v>#REF!</v>
      </c>
      <c r="J639" s="136" t="e">
        <f>IF(DIC!#REF!&gt;=1,DIC!#REF!,IF(DIC!#REF!="",""))</f>
        <v>#REF!</v>
      </c>
      <c r="K639" s="136" t="e">
        <f>IF(DIC!#REF!&gt;=1,DIC!#REF!,IF(DIC!#REF!="",""))</f>
        <v>#REF!</v>
      </c>
      <c r="L639" s="136" t="e">
        <f>IF(DIC!#REF!&gt;=1,DIC!#REF!,IF(DIC!#REF!="",""))</f>
        <v>#REF!</v>
      </c>
      <c r="M639" s="136" t="e">
        <f>IF(DIC!#REF!&gt;=1,DIC!#REF!,IF(DIC!#REF!="",""))</f>
        <v>#REF!</v>
      </c>
      <c r="N639" s="136" t="e">
        <f>IF(DIC!#REF!&gt;=1,DIC!#REF!,IF(DIC!#REF!="",""))</f>
        <v>#REF!</v>
      </c>
      <c r="O639" s="136" t="e">
        <f>IF(DIC!#REF!&gt;=1,DIC!#REF!,IF(DIC!#REF!="",""))</f>
        <v>#REF!</v>
      </c>
      <c r="P639" s="136" t="e">
        <f>IF(DIC!#REF!&gt;=1,DIC!#REF!,IF(DIC!#REF!="",""))</f>
        <v>#REF!</v>
      </c>
      <c r="Q639" s="136" t="e">
        <f>IF(DIC!#REF!&gt;=1,DIC!#REF!,IF(DIC!#REF!="",""))</f>
        <v>#REF!</v>
      </c>
      <c r="R639" s="136" t="e">
        <f>IF(DIC!#REF!&gt;"",DIC!#REF!,IF(DIC!#REF!="",""))</f>
        <v>#REF!</v>
      </c>
      <c r="S639" s="136" t="e">
        <f>IF(DIC!#REF!&gt;"",DIC!#REF!,IF(DIC!#REF!="",""))</f>
        <v>#REF!</v>
      </c>
      <c r="T639" s="136" t="e">
        <f>IF(DIC!#REF!&gt;=1,DIC!#REF!,IF(DIC!#REF!="",""))</f>
        <v>#REF!</v>
      </c>
      <c r="U639" s="138" t="e">
        <f>IF(DIC!#REF!&gt;0,DIC!#REF!,IF(DIC!#REF!="",""))</f>
        <v>#REF!</v>
      </c>
      <c r="V639" s="140" t="e">
        <f>IF(DIC!#REF!&gt;=1,DIC!#REF!,IF(DIC!#REF!="",""))</f>
        <v>#REF!</v>
      </c>
      <c r="W639" s="136" t="e">
        <f>IF(DIC!#REF!&gt;=1,DIC!#REF!,IF(DIC!#REF!="",""))</f>
        <v>#REF!</v>
      </c>
      <c r="X639" s="140" t="e">
        <f>IF(DIC!#REF!&gt;=1,DIC!#REF!,IF(DIC!#REF!="",""))</f>
        <v>#REF!</v>
      </c>
      <c r="AA639" s="84"/>
      <c r="BA639" s="177" t="s">
        <v>568</v>
      </c>
    </row>
    <row r="640" spans="1:53" ht="23.1" customHeight="1" x14ac:dyDescent="0.2">
      <c r="A640" s="136" t="e">
        <f>IF(DIC!#REF!&gt;=1,DIC!#REF!,IF(DIC!#REF!="",""))</f>
        <v>#REF!</v>
      </c>
      <c r="B640" s="136" t="e">
        <f>(DIC!#REF!)</f>
        <v>#REF!</v>
      </c>
      <c r="C640" s="136" t="e">
        <f>(DIC!#REF!)</f>
        <v>#REF!</v>
      </c>
      <c r="D640" s="137" t="e">
        <f>IF(DIC!#REF!&gt;1,DIC!#REF!,IF(DIC!#REF!="",""))</f>
        <v>#REF!</v>
      </c>
      <c r="E640" s="137" t="e">
        <f>IF(DIC!#REF!&gt;"",DIC!#REF!,IF(DIC!#REF!="",""))</f>
        <v>#REF!</v>
      </c>
      <c r="F640" s="136" t="e">
        <f>IF(DIC!#REF!&gt;=1,DIC!#REF!,IF(DIC!#REF!="",""))</f>
        <v>#REF!</v>
      </c>
      <c r="G640" s="136" t="e">
        <f>IF(DIC!#REF!&gt;"",DIC!#REF!,IF(DIC!#REF!="",""))</f>
        <v>#REF!</v>
      </c>
      <c r="H640" s="136" t="e">
        <f>IF(DIC!#REF!&gt;=1,DIC!#REF!,IF(DIC!#REF!="",""))</f>
        <v>#REF!</v>
      </c>
      <c r="I640" s="136" t="e">
        <f>IF(DIC!#REF!&gt;=1,DIC!#REF!,IF(DIC!#REF!="",""))</f>
        <v>#REF!</v>
      </c>
      <c r="J640" s="136" t="e">
        <f>IF(DIC!#REF!&gt;=1,DIC!#REF!,IF(DIC!#REF!="",""))</f>
        <v>#REF!</v>
      </c>
      <c r="K640" s="136" t="e">
        <f>IF(DIC!#REF!&gt;=1,DIC!#REF!,IF(DIC!#REF!="",""))</f>
        <v>#REF!</v>
      </c>
      <c r="L640" s="136" t="e">
        <f>IF(DIC!#REF!&gt;=1,DIC!#REF!,IF(DIC!#REF!="",""))</f>
        <v>#REF!</v>
      </c>
      <c r="M640" s="136" t="e">
        <f>IF(DIC!#REF!&gt;=1,DIC!#REF!,IF(DIC!#REF!="",""))</f>
        <v>#REF!</v>
      </c>
      <c r="N640" s="136" t="e">
        <f>IF(DIC!#REF!&gt;=1,DIC!#REF!,IF(DIC!#REF!="",""))</f>
        <v>#REF!</v>
      </c>
      <c r="O640" s="136" t="e">
        <f>IF(DIC!#REF!&gt;=1,DIC!#REF!,IF(DIC!#REF!="",""))</f>
        <v>#REF!</v>
      </c>
      <c r="P640" s="136" t="e">
        <f>IF(DIC!#REF!&gt;=1,DIC!#REF!,IF(DIC!#REF!="",""))</f>
        <v>#REF!</v>
      </c>
      <c r="Q640" s="136" t="e">
        <f>IF(DIC!#REF!&gt;=1,DIC!#REF!,IF(DIC!#REF!="",""))</f>
        <v>#REF!</v>
      </c>
      <c r="R640" s="136" t="e">
        <f>IF(DIC!#REF!&gt;"",DIC!#REF!,IF(DIC!#REF!="",""))</f>
        <v>#REF!</v>
      </c>
      <c r="S640" s="136" t="e">
        <f>IF(DIC!#REF!&gt;"",DIC!#REF!,IF(DIC!#REF!="",""))</f>
        <v>#REF!</v>
      </c>
      <c r="T640" s="136" t="e">
        <f>IF(DIC!#REF!&gt;=1,DIC!#REF!,IF(DIC!#REF!="",""))</f>
        <v>#REF!</v>
      </c>
      <c r="U640" s="138" t="e">
        <f>IF(DIC!#REF!&gt;0,DIC!#REF!,IF(DIC!#REF!="",""))</f>
        <v>#REF!</v>
      </c>
      <c r="V640" s="140" t="e">
        <f>IF(DIC!#REF!&gt;=1,DIC!#REF!,IF(DIC!#REF!="",""))</f>
        <v>#REF!</v>
      </c>
      <c r="W640" s="136" t="e">
        <f>IF(DIC!#REF!&gt;=1,DIC!#REF!,IF(DIC!#REF!="",""))</f>
        <v>#REF!</v>
      </c>
      <c r="X640" s="140" t="e">
        <f>IF(DIC!#REF!&gt;=1,DIC!#REF!,IF(DIC!#REF!="",""))</f>
        <v>#REF!</v>
      </c>
      <c r="AA640" s="84"/>
      <c r="BA640" s="177" t="s">
        <v>569</v>
      </c>
    </row>
    <row r="641" spans="1:53" ht="23.1" customHeight="1" x14ac:dyDescent="0.2">
      <c r="A641" s="136" t="e">
        <f>IF(DIC!#REF!&gt;=1,DIC!#REF!,IF(DIC!#REF!="",""))</f>
        <v>#REF!</v>
      </c>
      <c r="B641" s="136" t="e">
        <f>(DIC!#REF!)</f>
        <v>#REF!</v>
      </c>
      <c r="C641" s="136" t="e">
        <f>(DIC!#REF!)</f>
        <v>#REF!</v>
      </c>
      <c r="D641" s="137" t="e">
        <f>IF(DIC!#REF!&gt;1,DIC!#REF!,IF(DIC!#REF!="",""))</f>
        <v>#REF!</v>
      </c>
      <c r="E641" s="137" t="e">
        <f>IF(DIC!#REF!&gt;"",DIC!#REF!,IF(DIC!#REF!="",""))</f>
        <v>#REF!</v>
      </c>
      <c r="F641" s="136" t="e">
        <f>IF(DIC!#REF!&gt;=1,DIC!#REF!,IF(DIC!#REF!="",""))</f>
        <v>#REF!</v>
      </c>
      <c r="G641" s="136" t="e">
        <f>IF(DIC!#REF!&gt;"",DIC!#REF!,IF(DIC!#REF!="",""))</f>
        <v>#REF!</v>
      </c>
      <c r="H641" s="136" t="e">
        <f>IF(DIC!#REF!&gt;=1,DIC!#REF!,IF(DIC!#REF!="",""))</f>
        <v>#REF!</v>
      </c>
      <c r="I641" s="136" t="e">
        <f>IF(DIC!#REF!&gt;=1,DIC!#REF!,IF(DIC!#REF!="",""))</f>
        <v>#REF!</v>
      </c>
      <c r="J641" s="136" t="e">
        <f>IF(DIC!#REF!&gt;=1,DIC!#REF!,IF(DIC!#REF!="",""))</f>
        <v>#REF!</v>
      </c>
      <c r="K641" s="136" t="e">
        <f>IF(DIC!#REF!&gt;=1,DIC!#REF!,IF(DIC!#REF!="",""))</f>
        <v>#REF!</v>
      </c>
      <c r="L641" s="136" t="e">
        <f>IF(DIC!#REF!&gt;=1,DIC!#REF!,IF(DIC!#REF!="",""))</f>
        <v>#REF!</v>
      </c>
      <c r="M641" s="136" t="e">
        <f>IF(DIC!#REF!&gt;=1,DIC!#REF!,IF(DIC!#REF!="",""))</f>
        <v>#REF!</v>
      </c>
      <c r="N641" s="136" t="e">
        <f>IF(DIC!#REF!&gt;=1,DIC!#REF!,IF(DIC!#REF!="",""))</f>
        <v>#REF!</v>
      </c>
      <c r="O641" s="136" t="e">
        <f>IF(DIC!#REF!&gt;=1,DIC!#REF!,IF(DIC!#REF!="",""))</f>
        <v>#REF!</v>
      </c>
      <c r="P641" s="136" t="e">
        <f>IF(DIC!#REF!&gt;=1,DIC!#REF!,IF(DIC!#REF!="",""))</f>
        <v>#REF!</v>
      </c>
      <c r="Q641" s="136" t="e">
        <f>IF(DIC!#REF!&gt;=1,DIC!#REF!,IF(DIC!#REF!="",""))</f>
        <v>#REF!</v>
      </c>
      <c r="R641" s="136" t="e">
        <f>IF(DIC!#REF!&gt;"",DIC!#REF!,IF(DIC!#REF!="",""))</f>
        <v>#REF!</v>
      </c>
      <c r="S641" s="136" t="e">
        <f>IF(DIC!#REF!&gt;"",DIC!#REF!,IF(DIC!#REF!="",""))</f>
        <v>#REF!</v>
      </c>
      <c r="T641" s="136" t="e">
        <f>IF(DIC!#REF!&gt;=1,DIC!#REF!,IF(DIC!#REF!="",""))</f>
        <v>#REF!</v>
      </c>
      <c r="U641" s="138" t="e">
        <f>IF(DIC!#REF!&gt;0,DIC!#REF!,IF(DIC!#REF!="",""))</f>
        <v>#REF!</v>
      </c>
      <c r="V641" s="140" t="e">
        <f>IF(DIC!#REF!&gt;=1,DIC!#REF!,IF(DIC!#REF!="",""))</f>
        <v>#REF!</v>
      </c>
      <c r="W641" s="136" t="e">
        <f>IF(DIC!#REF!&gt;=1,DIC!#REF!,IF(DIC!#REF!="",""))</f>
        <v>#REF!</v>
      </c>
      <c r="X641" s="140" t="e">
        <f>IF(DIC!#REF!&gt;=1,DIC!#REF!,IF(DIC!#REF!="",""))</f>
        <v>#REF!</v>
      </c>
      <c r="AA641" s="84"/>
      <c r="BA641" s="177" t="s">
        <v>570</v>
      </c>
    </row>
    <row r="642" spans="1:53" ht="23.1" customHeight="1" x14ac:dyDescent="0.2">
      <c r="A642" s="136" t="e">
        <f>IF(DIC!#REF!&gt;=1,DIC!#REF!,IF(DIC!#REF!="",""))</f>
        <v>#REF!</v>
      </c>
      <c r="B642" s="136" t="e">
        <f>(DIC!#REF!)</f>
        <v>#REF!</v>
      </c>
      <c r="C642" s="136" t="e">
        <f>(DIC!#REF!)</f>
        <v>#REF!</v>
      </c>
      <c r="D642" s="137" t="e">
        <f>IF(DIC!#REF!&gt;1,DIC!#REF!,IF(DIC!#REF!="",""))</f>
        <v>#REF!</v>
      </c>
      <c r="E642" s="137" t="e">
        <f>IF(DIC!#REF!&gt;"",DIC!#REF!,IF(DIC!#REF!="",""))</f>
        <v>#REF!</v>
      </c>
      <c r="F642" s="136" t="e">
        <f>IF(DIC!#REF!&gt;=1,DIC!#REF!,IF(DIC!#REF!="",""))</f>
        <v>#REF!</v>
      </c>
      <c r="G642" s="136" t="e">
        <f>IF(DIC!#REF!&gt;"",DIC!#REF!,IF(DIC!#REF!="",""))</f>
        <v>#REF!</v>
      </c>
      <c r="H642" s="136" t="e">
        <f>IF(DIC!#REF!&gt;=1,DIC!#REF!,IF(DIC!#REF!="",""))</f>
        <v>#REF!</v>
      </c>
      <c r="I642" s="136" t="e">
        <f>IF(DIC!#REF!&gt;=1,DIC!#REF!,IF(DIC!#REF!="",""))</f>
        <v>#REF!</v>
      </c>
      <c r="J642" s="136" t="e">
        <f>IF(DIC!#REF!&gt;=1,DIC!#REF!,IF(DIC!#REF!="",""))</f>
        <v>#REF!</v>
      </c>
      <c r="K642" s="136" t="e">
        <f>IF(DIC!#REF!&gt;=1,DIC!#REF!,IF(DIC!#REF!="",""))</f>
        <v>#REF!</v>
      </c>
      <c r="L642" s="136" t="e">
        <f>IF(DIC!#REF!&gt;=1,DIC!#REF!,IF(DIC!#REF!="",""))</f>
        <v>#REF!</v>
      </c>
      <c r="M642" s="136" t="e">
        <f>IF(DIC!#REF!&gt;=1,DIC!#REF!,IF(DIC!#REF!="",""))</f>
        <v>#REF!</v>
      </c>
      <c r="N642" s="136" t="e">
        <f>IF(DIC!#REF!&gt;=1,DIC!#REF!,IF(DIC!#REF!="",""))</f>
        <v>#REF!</v>
      </c>
      <c r="O642" s="136" t="e">
        <f>IF(DIC!#REF!&gt;=1,DIC!#REF!,IF(DIC!#REF!="",""))</f>
        <v>#REF!</v>
      </c>
      <c r="P642" s="136" t="e">
        <f>IF(DIC!#REF!&gt;=1,DIC!#REF!,IF(DIC!#REF!="",""))</f>
        <v>#REF!</v>
      </c>
      <c r="Q642" s="136" t="e">
        <f>IF(DIC!#REF!&gt;=1,DIC!#REF!,IF(DIC!#REF!="",""))</f>
        <v>#REF!</v>
      </c>
      <c r="R642" s="136" t="e">
        <f>IF(DIC!#REF!&gt;"",DIC!#REF!,IF(DIC!#REF!="",""))</f>
        <v>#REF!</v>
      </c>
      <c r="S642" s="136" t="e">
        <f>IF(DIC!#REF!&gt;"",DIC!#REF!,IF(DIC!#REF!="",""))</f>
        <v>#REF!</v>
      </c>
      <c r="T642" s="136" t="e">
        <f>IF(DIC!#REF!&gt;=1,DIC!#REF!,IF(DIC!#REF!="",""))</f>
        <v>#REF!</v>
      </c>
      <c r="U642" s="138" t="e">
        <f>IF(DIC!#REF!&gt;0,DIC!#REF!,IF(DIC!#REF!="",""))</f>
        <v>#REF!</v>
      </c>
      <c r="V642" s="140" t="e">
        <f>IF(DIC!#REF!&gt;=1,DIC!#REF!,IF(DIC!#REF!="",""))</f>
        <v>#REF!</v>
      </c>
      <c r="W642" s="136" t="e">
        <f>IF(DIC!#REF!&gt;=1,DIC!#REF!,IF(DIC!#REF!="",""))</f>
        <v>#REF!</v>
      </c>
      <c r="X642" s="140" t="e">
        <f>IF(DIC!#REF!&gt;=1,DIC!#REF!,IF(DIC!#REF!="",""))</f>
        <v>#REF!</v>
      </c>
      <c r="AA642" s="84"/>
      <c r="BA642" s="177" t="s">
        <v>571</v>
      </c>
    </row>
    <row r="643" spans="1:53" ht="23.1" customHeight="1" x14ac:dyDescent="0.2">
      <c r="A643" s="136" t="e">
        <f>IF(DIC!#REF!&gt;=1,DIC!#REF!,IF(DIC!#REF!="",""))</f>
        <v>#REF!</v>
      </c>
      <c r="B643" s="136" t="e">
        <f>(DIC!#REF!)</f>
        <v>#REF!</v>
      </c>
      <c r="C643" s="136" t="e">
        <f>(DIC!#REF!)</f>
        <v>#REF!</v>
      </c>
      <c r="D643" s="137" t="e">
        <f>IF(DIC!#REF!&gt;1,DIC!#REF!,IF(DIC!#REF!="",""))</f>
        <v>#REF!</v>
      </c>
      <c r="E643" s="137" t="e">
        <f>IF(DIC!#REF!&gt;"",DIC!#REF!,IF(DIC!#REF!="",""))</f>
        <v>#REF!</v>
      </c>
      <c r="F643" s="136" t="e">
        <f>IF(DIC!#REF!&gt;=1,DIC!#REF!,IF(DIC!#REF!="",""))</f>
        <v>#REF!</v>
      </c>
      <c r="G643" s="136" t="e">
        <f>IF(DIC!#REF!&gt;"",DIC!#REF!,IF(DIC!#REF!="",""))</f>
        <v>#REF!</v>
      </c>
      <c r="H643" s="136" t="e">
        <f>IF(DIC!#REF!&gt;=1,DIC!#REF!,IF(DIC!#REF!="",""))</f>
        <v>#REF!</v>
      </c>
      <c r="I643" s="136" t="e">
        <f>IF(DIC!#REF!&gt;=1,DIC!#REF!,IF(DIC!#REF!="",""))</f>
        <v>#REF!</v>
      </c>
      <c r="J643" s="136" t="e">
        <f>IF(DIC!#REF!&gt;=1,DIC!#REF!,IF(DIC!#REF!="",""))</f>
        <v>#REF!</v>
      </c>
      <c r="K643" s="136" t="e">
        <f>IF(DIC!#REF!&gt;=1,DIC!#REF!,IF(DIC!#REF!="",""))</f>
        <v>#REF!</v>
      </c>
      <c r="L643" s="136" t="e">
        <f>IF(DIC!#REF!&gt;=1,DIC!#REF!,IF(DIC!#REF!="",""))</f>
        <v>#REF!</v>
      </c>
      <c r="M643" s="136" t="e">
        <f>IF(DIC!#REF!&gt;=1,DIC!#REF!,IF(DIC!#REF!="",""))</f>
        <v>#REF!</v>
      </c>
      <c r="N643" s="136" t="e">
        <f>IF(DIC!#REF!&gt;=1,DIC!#REF!,IF(DIC!#REF!="",""))</f>
        <v>#REF!</v>
      </c>
      <c r="O643" s="136" t="e">
        <f>IF(DIC!#REF!&gt;=1,DIC!#REF!,IF(DIC!#REF!="",""))</f>
        <v>#REF!</v>
      </c>
      <c r="P643" s="136" t="e">
        <f>IF(DIC!#REF!&gt;=1,DIC!#REF!,IF(DIC!#REF!="",""))</f>
        <v>#REF!</v>
      </c>
      <c r="Q643" s="136" t="e">
        <f>IF(DIC!#REF!&gt;=1,DIC!#REF!,IF(DIC!#REF!="",""))</f>
        <v>#REF!</v>
      </c>
      <c r="R643" s="136" t="e">
        <f>IF(DIC!#REF!&gt;"",DIC!#REF!,IF(DIC!#REF!="",""))</f>
        <v>#REF!</v>
      </c>
      <c r="S643" s="136" t="e">
        <f>IF(DIC!#REF!&gt;"",DIC!#REF!,IF(DIC!#REF!="",""))</f>
        <v>#REF!</v>
      </c>
      <c r="T643" s="136" t="e">
        <f>IF(DIC!#REF!&gt;=1,DIC!#REF!,IF(DIC!#REF!="",""))</f>
        <v>#REF!</v>
      </c>
      <c r="U643" s="138" t="e">
        <f>IF(DIC!#REF!&gt;0,DIC!#REF!,IF(DIC!#REF!="",""))</f>
        <v>#REF!</v>
      </c>
      <c r="V643" s="140" t="e">
        <f>IF(DIC!#REF!&gt;=1,DIC!#REF!,IF(DIC!#REF!="",""))</f>
        <v>#REF!</v>
      </c>
      <c r="W643" s="136" t="e">
        <f>IF(DIC!#REF!&gt;=1,DIC!#REF!,IF(DIC!#REF!="",""))</f>
        <v>#REF!</v>
      </c>
      <c r="X643" s="140" t="e">
        <f>IF(DIC!#REF!&gt;=1,DIC!#REF!,IF(DIC!#REF!="",""))</f>
        <v>#REF!</v>
      </c>
      <c r="AA643" s="84"/>
      <c r="BA643" s="177" t="s">
        <v>572</v>
      </c>
    </row>
    <row r="644" spans="1:53" ht="23.1" customHeight="1" x14ac:dyDescent="0.2">
      <c r="A644" s="136" t="e">
        <f>IF(DIC!#REF!&gt;=1,DIC!#REF!,IF(DIC!#REF!="",""))</f>
        <v>#REF!</v>
      </c>
      <c r="B644" s="136" t="e">
        <f>(DIC!#REF!)</f>
        <v>#REF!</v>
      </c>
      <c r="C644" s="136" t="e">
        <f>(DIC!#REF!)</f>
        <v>#REF!</v>
      </c>
      <c r="D644" s="137" t="e">
        <f>IF(DIC!#REF!&gt;1,DIC!#REF!,IF(DIC!#REF!="",""))</f>
        <v>#REF!</v>
      </c>
      <c r="E644" s="137" t="e">
        <f>IF(DIC!#REF!&gt;"",DIC!#REF!,IF(DIC!#REF!="",""))</f>
        <v>#REF!</v>
      </c>
      <c r="F644" s="136" t="e">
        <f>IF(DIC!#REF!&gt;=1,DIC!#REF!,IF(DIC!#REF!="",""))</f>
        <v>#REF!</v>
      </c>
      <c r="G644" s="136" t="e">
        <f>IF(DIC!#REF!&gt;"",DIC!#REF!,IF(DIC!#REF!="",""))</f>
        <v>#REF!</v>
      </c>
      <c r="H644" s="136" t="e">
        <f>IF(DIC!#REF!&gt;=1,DIC!#REF!,IF(DIC!#REF!="",""))</f>
        <v>#REF!</v>
      </c>
      <c r="I644" s="136" t="e">
        <f>IF(DIC!#REF!&gt;=1,DIC!#REF!,IF(DIC!#REF!="",""))</f>
        <v>#REF!</v>
      </c>
      <c r="J644" s="136" t="e">
        <f>IF(DIC!#REF!&gt;=1,DIC!#REF!,IF(DIC!#REF!="",""))</f>
        <v>#REF!</v>
      </c>
      <c r="K644" s="136" t="e">
        <f>IF(DIC!#REF!&gt;=1,DIC!#REF!,IF(DIC!#REF!="",""))</f>
        <v>#REF!</v>
      </c>
      <c r="L644" s="136" t="e">
        <f>IF(DIC!#REF!&gt;=1,DIC!#REF!,IF(DIC!#REF!="",""))</f>
        <v>#REF!</v>
      </c>
      <c r="M644" s="136" t="e">
        <f>IF(DIC!#REF!&gt;=1,DIC!#REF!,IF(DIC!#REF!="",""))</f>
        <v>#REF!</v>
      </c>
      <c r="N644" s="136" t="e">
        <f>IF(DIC!#REF!&gt;=1,DIC!#REF!,IF(DIC!#REF!="",""))</f>
        <v>#REF!</v>
      </c>
      <c r="O644" s="136" t="e">
        <f>IF(DIC!#REF!&gt;=1,DIC!#REF!,IF(DIC!#REF!="",""))</f>
        <v>#REF!</v>
      </c>
      <c r="P644" s="136" t="e">
        <f>IF(DIC!#REF!&gt;=1,DIC!#REF!,IF(DIC!#REF!="",""))</f>
        <v>#REF!</v>
      </c>
      <c r="Q644" s="136" t="e">
        <f>IF(DIC!#REF!&gt;=1,DIC!#REF!,IF(DIC!#REF!="",""))</f>
        <v>#REF!</v>
      </c>
      <c r="R644" s="136" t="e">
        <f>IF(DIC!#REF!&gt;"",DIC!#REF!,IF(DIC!#REF!="",""))</f>
        <v>#REF!</v>
      </c>
      <c r="S644" s="136" t="e">
        <f>IF(DIC!#REF!&gt;"",DIC!#REF!,IF(DIC!#REF!="",""))</f>
        <v>#REF!</v>
      </c>
      <c r="T644" s="136" t="e">
        <f>IF(DIC!#REF!&gt;=1,DIC!#REF!,IF(DIC!#REF!="",""))</f>
        <v>#REF!</v>
      </c>
      <c r="U644" s="138" t="e">
        <f>IF(DIC!#REF!&gt;0,DIC!#REF!,IF(DIC!#REF!="",""))</f>
        <v>#REF!</v>
      </c>
      <c r="V644" s="140" t="e">
        <f>IF(DIC!#REF!&gt;=1,DIC!#REF!,IF(DIC!#REF!="",""))</f>
        <v>#REF!</v>
      </c>
      <c r="W644" s="136" t="e">
        <f>IF(DIC!#REF!&gt;=1,DIC!#REF!,IF(DIC!#REF!="",""))</f>
        <v>#REF!</v>
      </c>
      <c r="X644" s="140" t="e">
        <f>IF(DIC!#REF!&gt;=1,DIC!#REF!,IF(DIC!#REF!="",""))</f>
        <v>#REF!</v>
      </c>
      <c r="AA644" s="84"/>
      <c r="BA644" s="177" t="s">
        <v>573</v>
      </c>
    </row>
    <row r="645" spans="1:53" ht="23.1" customHeight="1" x14ac:dyDescent="0.2">
      <c r="A645" s="136" t="e">
        <f>IF(DIC!#REF!&gt;=1,DIC!#REF!,IF(DIC!#REF!="",""))</f>
        <v>#REF!</v>
      </c>
      <c r="B645" s="136" t="e">
        <f>(DIC!#REF!)</f>
        <v>#REF!</v>
      </c>
      <c r="C645" s="136" t="e">
        <f>(DIC!#REF!)</f>
        <v>#REF!</v>
      </c>
      <c r="D645" s="137" t="e">
        <f>IF(DIC!#REF!&gt;1,DIC!#REF!,IF(DIC!#REF!="",""))</f>
        <v>#REF!</v>
      </c>
      <c r="E645" s="137" t="e">
        <f>IF(DIC!#REF!&gt;"",DIC!#REF!,IF(DIC!#REF!="",""))</f>
        <v>#REF!</v>
      </c>
      <c r="F645" s="136" t="e">
        <f>IF(DIC!#REF!&gt;=1,DIC!#REF!,IF(DIC!#REF!="",""))</f>
        <v>#REF!</v>
      </c>
      <c r="G645" s="136" t="e">
        <f>IF(DIC!#REF!&gt;"",DIC!#REF!,IF(DIC!#REF!="",""))</f>
        <v>#REF!</v>
      </c>
      <c r="H645" s="136" t="e">
        <f>IF(DIC!#REF!&gt;=1,DIC!#REF!,IF(DIC!#REF!="",""))</f>
        <v>#REF!</v>
      </c>
      <c r="I645" s="136" t="e">
        <f>IF(DIC!#REF!&gt;=1,DIC!#REF!,IF(DIC!#REF!="",""))</f>
        <v>#REF!</v>
      </c>
      <c r="J645" s="136" t="e">
        <f>IF(DIC!#REF!&gt;=1,DIC!#REF!,IF(DIC!#REF!="",""))</f>
        <v>#REF!</v>
      </c>
      <c r="K645" s="136" t="e">
        <f>IF(DIC!#REF!&gt;=1,DIC!#REF!,IF(DIC!#REF!="",""))</f>
        <v>#REF!</v>
      </c>
      <c r="L645" s="136" t="e">
        <f>IF(DIC!#REF!&gt;=1,DIC!#REF!,IF(DIC!#REF!="",""))</f>
        <v>#REF!</v>
      </c>
      <c r="M645" s="136" t="e">
        <f>IF(DIC!#REF!&gt;=1,DIC!#REF!,IF(DIC!#REF!="",""))</f>
        <v>#REF!</v>
      </c>
      <c r="N645" s="136" t="e">
        <f>IF(DIC!#REF!&gt;=1,DIC!#REF!,IF(DIC!#REF!="",""))</f>
        <v>#REF!</v>
      </c>
      <c r="O645" s="136" t="e">
        <f>IF(DIC!#REF!&gt;=1,DIC!#REF!,IF(DIC!#REF!="",""))</f>
        <v>#REF!</v>
      </c>
      <c r="P645" s="136" t="e">
        <f>IF(DIC!#REF!&gt;=1,DIC!#REF!,IF(DIC!#REF!="",""))</f>
        <v>#REF!</v>
      </c>
      <c r="Q645" s="136" t="e">
        <f>IF(DIC!#REF!&gt;=1,DIC!#REF!,IF(DIC!#REF!="",""))</f>
        <v>#REF!</v>
      </c>
      <c r="R645" s="136" t="e">
        <f>IF(DIC!#REF!&gt;"",DIC!#REF!,IF(DIC!#REF!="",""))</f>
        <v>#REF!</v>
      </c>
      <c r="S645" s="136" t="e">
        <f>IF(DIC!#REF!&gt;"",DIC!#REF!,IF(DIC!#REF!="",""))</f>
        <v>#REF!</v>
      </c>
      <c r="T645" s="136" t="e">
        <f>IF(DIC!#REF!&gt;=1,DIC!#REF!,IF(DIC!#REF!="",""))</f>
        <v>#REF!</v>
      </c>
      <c r="U645" s="138" t="e">
        <f>IF(DIC!#REF!&gt;0,DIC!#REF!,IF(DIC!#REF!="",""))</f>
        <v>#REF!</v>
      </c>
      <c r="V645" s="140" t="e">
        <f>IF(DIC!#REF!&gt;=1,DIC!#REF!,IF(DIC!#REF!="",""))</f>
        <v>#REF!</v>
      </c>
      <c r="W645" s="136" t="e">
        <f>IF(DIC!#REF!&gt;=1,DIC!#REF!,IF(DIC!#REF!="",""))</f>
        <v>#REF!</v>
      </c>
      <c r="X645" s="140" t="e">
        <f>IF(DIC!#REF!&gt;=1,DIC!#REF!,IF(DIC!#REF!="",""))</f>
        <v>#REF!</v>
      </c>
      <c r="AA645" s="84"/>
      <c r="BA645" s="177" t="s">
        <v>574</v>
      </c>
    </row>
    <row r="646" spans="1:53" ht="23.1" customHeight="1" x14ac:dyDescent="0.2">
      <c r="A646" s="136" t="e">
        <f>IF(DIC!#REF!&gt;=1,DIC!#REF!,IF(DIC!#REF!="",""))</f>
        <v>#REF!</v>
      </c>
      <c r="B646" s="136" t="e">
        <f>(DIC!#REF!)</f>
        <v>#REF!</v>
      </c>
      <c r="C646" s="136" t="e">
        <f>(DIC!#REF!)</f>
        <v>#REF!</v>
      </c>
      <c r="D646" s="137" t="e">
        <f>IF(DIC!#REF!&gt;1,DIC!#REF!,IF(DIC!#REF!="",""))</f>
        <v>#REF!</v>
      </c>
      <c r="E646" s="137" t="e">
        <f>IF(DIC!#REF!&gt;"",DIC!#REF!,IF(DIC!#REF!="",""))</f>
        <v>#REF!</v>
      </c>
      <c r="F646" s="136" t="e">
        <f>IF(DIC!#REF!&gt;=1,DIC!#REF!,IF(DIC!#REF!="",""))</f>
        <v>#REF!</v>
      </c>
      <c r="G646" s="136" t="e">
        <f>IF(DIC!#REF!&gt;"",DIC!#REF!,IF(DIC!#REF!="",""))</f>
        <v>#REF!</v>
      </c>
      <c r="H646" s="136" t="e">
        <f>IF(DIC!#REF!&gt;=1,DIC!#REF!,IF(DIC!#REF!="",""))</f>
        <v>#REF!</v>
      </c>
      <c r="I646" s="136" t="e">
        <f>IF(DIC!#REF!&gt;=1,DIC!#REF!,IF(DIC!#REF!="",""))</f>
        <v>#REF!</v>
      </c>
      <c r="J646" s="136" t="e">
        <f>IF(DIC!#REF!&gt;=1,DIC!#REF!,IF(DIC!#REF!="",""))</f>
        <v>#REF!</v>
      </c>
      <c r="K646" s="136" t="e">
        <f>IF(DIC!#REF!&gt;=1,DIC!#REF!,IF(DIC!#REF!="",""))</f>
        <v>#REF!</v>
      </c>
      <c r="L646" s="136" t="e">
        <f>IF(DIC!#REF!&gt;=1,DIC!#REF!,IF(DIC!#REF!="",""))</f>
        <v>#REF!</v>
      </c>
      <c r="M646" s="136" t="e">
        <f>IF(DIC!#REF!&gt;=1,DIC!#REF!,IF(DIC!#REF!="",""))</f>
        <v>#REF!</v>
      </c>
      <c r="N646" s="136" t="e">
        <f>IF(DIC!#REF!&gt;=1,DIC!#REF!,IF(DIC!#REF!="",""))</f>
        <v>#REF!</v>
      </c>
      <c r="O646" s="136" t="e">
        <f>IF(DIC!#REF!&gt;=1,DIC!#REF!,IF(DIC!#REF!="",""))</f>
        <v>#REF!</v>
      </c>
      <c r="P646" s="136" t="e">
        <f>IF(DIC!#REF!&gt;=1,DIC!#REF!,IF(DIC!#REF!="",""))</f>
        <v>#REF!</v>
      </c>
      <c r="Q646" s="136" t="e">
        <f>IF(DIC!#REF!&gt;=1,DIC!#REF!,IF(DIC!#REF!="",""))</f>
        <v>#REF!</v>
      </c>
      <c r="R646" s="136" t="e">
        <f>IF(DIC!#REF!&gt;"",DIC!#REF!,IF(DIC!#REF!="",""))</f>
        <v>#REF!</v>
      </c>
      <c r="S646" s="136" t="e">
        <f>IF(DIC!#REF!&gt;"",DIC!#REF!,IF(DIC!#REF!="",""))</f>
        <v>#REF!</v>
      </c>
      <c r="T646" s="136" t="e">
        <f>IF(DIC!#REF!&gt;=1,DIC!#REF!,IF(DIC!#REF!="",""))</f>
        <v>#REF!</v>
      </c>
      <c r="U646" s="138" t="e">
        <f>IF(DIC!#REF!&gt;0,DIC!#REF!,IF(DIC!#REF!="",""))</f>
        <v>#REF!</v>
      </c>
      <c r="V646" s="140" t="e">
        <f>IF(DIC!#REF!&gt;=1,DIC!#REF!,IF(DIC!#REF!="",""))</f>
        <v>#REF!</v>
      </c>
      <c r="W646" s="136" t="e">
        <f>IF(DIC!#REF!&gt;=1,DIC!#REF!,IF(DIC!#REF!="",""))</f>
        <v>#REF!</v>
      </c>
      <c r="X646" s="140" t="e">
        <f>IF(DIC!#REF!&gt;=1,DIC!#REF!,IF(DIC!#REF!="",""))</f>
        <v>#REF!</v>
      </c>
      <c r="AA646" s="84"/>
      <c r="BA646" s="177" t="s">
        <v>575</v>
      </c>
    </row>
    <row r="647" spans="1:53" ht="23.1" customHeight="1" x14ac:dyDescent="0.2">
      <c r="A647" s="136" t="e">
        <f>IF(DIC!#REF!&gt;=1,DIC!#REF!,IF(DIC!#REF!="",""))</f>
        <v>#REF!</v>
      </c>
      <c r="B647" s="136" t="e">
        <f>(DIC!#REF!)</f>
        <v>#REF!</v>
      </c>
      <c r="C647" s="136" t="e">
        <f>(DIC!#REF!)</f>
        <v>#REF!</v>
      </c>
      <c r="D647" s="137" t="e">
        <f>IF(DIC!#REF!&gt;1,DIC!#REF!,IF(DIC!#REF!="",""))</f>
        <v>#REF!</v>
      </c>
      <c r="E647" s="137" t="e">
        <f>IF(DIC!#REF!&gt;"",DIC!#REF!,IF(DIC!#REF!="",""))</f>
        <v>#REF!</v>
      </c>
      <c r="F647" s="136" t="e">
        <f>IF(DIC!#REF!&gt;=1,DIC!#REF!,IF(DIC!#REF!="",""))</f>
        <v>#REF!</v>
      </c>
      <c r="G647" s="136" t="e">
        <f>IF(DIC!#REF!&gt;"",DIC!#REF!,IF(DIC!#REF!="",""))</f>
        <v>#REF!</v>
      </c>
      <c r="H647" s="136" t="e">
        <f>IF(DIC!#REF!&gt;=1,DIC!#REF!,IF(DIC!#REF!="",""))</f>
        <v>#REF!</v>
      </c>
      <c r="I647" s="136" t="e">
        <f>IF(DIC!#REF!&gt;=1,DIC!#REF!,IF(DIC!#REF!="",""))</f>
        <v>#REF!</v>
      </c>
      <c r="J647" s="136" t="e">
        <f>IF(DIC!#REF!&gt;=1,DIC!#REF!,IF(DIC!#REF!="",""))</f>
        <v>#REF!</v>
      </c>
      <c r="K647" s="136" t="e">
        <f>IF(DIC!#REF!&gt;=1,DIC!#REF!,IF(DIC!#REF!="",""))</f>
        <v>#REF!</v>
      </c>
      <c r="L647" s="136" t="e">
        <f>IF(DIC!#REF!&gt;=1,DIC!#REF!,IF(DIC!#REF!="",""))</f>
        <v>#REF!</v>
      </c>
      <c r="M647" s="136" t="e">
        <f>IF(DIC!#REF!&gt;=1,DIC!#REF!,IF(DIC!#REF!="",""))</f>
        <v>#REF!</v>
      </c>
      <c r="N647" s="136" t="e">
        <f>IF(DIC!#REF!&gt;=1,DIC!#REF!,IF(DIC!#REF!="",""))</f>
        <v>#REF!</v>
      </c>
      <c r="O647" s="136" t="e">
        <f>IF(DIC!#REF!&gt;=1,DIC!#REF!,IF(DIC!#REF!="",""))</f>
        <v>#REF!</v>
      </c>
      <c r="P647" s="136" t="e">
        <f>IF(DIC!#REF!&gt;=1,DIC!#REF!,IF(DIC!#REF!="",""))</f>
        <v>#REF!</v>
      </c>
      <c r="Q647" s="136" t="e">
        <f>IF(DIC!#REF!&gt;=1,DIC!#REF!,IF(DIC!#REF!="",""))</f>
        <v>#REF!</v>
      </c>
      <c r="R647" s="136" t="e">
        <f>IF(DIC!#REF!&gt;"",DIC!#REF!,IF(DIC!#REF!="",""))</f>
        <v>#REF!</v>
      </c>
      <c r="S647" s="136" t="e">
        <f>IF(DIC!#REF!&gt;"",DIC!#REF!,IF(DIC!#REF!="",""))</f>
        <v>#REF!</v>
      </c>
      <c r="T647" s="136" t="e">
        <f>IF(DIC!#REF!&gt;=1,DIC!#REF!,IF(DIC!#REF!="",""))</f>
        <v>#REF!</v>
      </c>
      <c r="U647" s="138" t="e">
        <f>IF(DIC!#REF!&gt;0,DIC!#REF!,IF(DIC!#REF!="",""))</f>
        <v>#REF!</v>
      </c>
      <c r="V647" s="140" t="e">
        <f>IF(DIC!#REF!&gt;=1,DIC!#REF!,IF(DIC!#REF!="",""))</f>
        <v>#REF!</v>
      </c>
      <c r="W647" s="136" t="e">
        <f>IF(DIC!#REF!&gt;=1,DIC!#REF!,IF(DIC!#REF!="",""))</f>
        <v>#REF!</v>
      </c>
      <c r="X647" s="140" t="e">
        <f>IF(DIC!#REF!&gt;=1,DIC!#REF!,IF(DIC!#REF!="",""))</f>
        <v>#REF!</v>
      </c>
      <c r="AA647" s="84"/>
      <c r="BA647" s="177" t="s">
        <v>576</v>
      </c>
    </row>
    <row r="648" spans="1:53" ht="23.1" customHeight="1" x14ac:dyDescent="0.2">
      <c r="A648" s="136" t="e">
        <f>IF(DIC!#REF!&gt;=1,DIC!#REF!,IF(DIC!#REF!="",""))</f>
        <v>#REF!</v>
      </c>
      <c r="B648" s="136" t="e">
        <f>(DIC!#REF!)</f>
        <v>#REF!</v>
      </c>
      <c r="C648" s="136" t="e">
        <f>(DIC!#REF!)</f>
        <v>#REF!</v>
      </c>
      <c r="D648" s="137" t="e">
        <f>IF(DIC!#REF!&gt;1,DIC!#REF!,IF(DIC!#REF!="",""))</f>
        <v>#REF!</v>
      </c>
      <c r="E648" s="137" t="e">
        <f>IF(DIC!#REF!&gt;"",DIC!#REF!,IF(DIC!#REF!="",""))</f>
        <v>#REF!</v>
      </c>
      <c r="F648" s="136" t="e">
        <f>IF(DIC!#REF!&gt;=1,DIC!#REF!,IF(DIC!#REF!="",""))</f>
        <v>#REF!</v>
      </c>
      <c r="G648" s="136" t="e">
        <f>IF(DIC!#REF!&gt;"",DIC!#REF!,IF(DIC!#REF!="",""))</f>
        <v>#REF!</v>
      </c>
      <c r="H648" s="136" t="e">
        <f>IF(DIC!#REF!&gt;=1,DIC!#REF!,IF(DIC!#REF!="",""))</f>
        <v>#REF!</v>
      </c>
      <c r="I648" s="136" t="e">
        <f>IF(DIC!#REF!&gt;=1,DIC!#REF!,IF(DIC!#REF!="",""))</f>
        <v>#REF!</v>
      </c>
      <c r="J648" s="136" t="e">
        <f>IF(DIC!#REF!&gt;=1,DIC!#REF!,IF(DIC!#REF!="",""))</f>
        <v>#REF!</v>
      </c>
      <c r="K648" s="136" t="e">
        <f>IF(DIC!#REF!&gt;=1,DIC!#REF!,IF(DIC!#REF!="",""))</f>
        <v>#REF!</v>
      </c>
      <c r="L648" s="136" t="e">
        <f>IF(DIC!#REF!&gt;=1,DIC!#REF!,IF(DIC!#REF!="",""))</f>
        <v>#REF!</v>
      </c>
      <c r="M648" s="136" t="e">
        <f>IF(DIC!#REF!&gt;=1,DIC!#REF!,IF(DIC!#REF!="",""))</f>
        <v>#REF!</v>
      </c>
      <c r="N648" s="136" t="e">
        <f>IF(DIC!#REF!&gt;=1,DIC!#REF!,IF(DIC!#REF!="",""))</f>
        <v>#REF!</v>
      </c>
      <c r="O648" s="136" t="e">
        <f>IF(DIC!#REF!&gt;=1,DIC!#REF!,IF(DIC!#REF!="",""))</f>
        <v>#REF!</v>
      </c>
      <c r="P648" s="136" t="e">
        <f>IF(DIC!#REF!&gt;=1,DIC!#REF!,IF(DIC!#REF!="",""))</f>
        <v>#REF!</v>
      </c>
      <c r="Q648" s="136" t="e">
        <f>IF(DIC!#REF!&gt;=1,DIC!#REF!,IF(DIC!#REF!="",""))</f>
        <v>#REF!</v>
      </c>
      <c r="R648" s="136" t="e">
        <f>IF(DIC!#REF!&gt;"",DIC!#REF!,IF(DIC!#REF!="",""))</f>
        <v>#REF!</v>
      </c>
      <c r="S648" s="136" t="e">
        <f>IF(DIC!#REF!&gt;"",DIC!#REF!,IF(DIC!#REF!="",""))</f>
        <v>#REF!</v>
      </c>
      <c r="T648" s="136" t="e">
        <f>IF(DIC!#REF!&gt;=1,DIC!#REF!,IF(DIC!#REF!="",""))</f>
        <v>#REF!</v>
      </c>
      <c r="U648" s="138" t="e">
        <f>IF(DIC!#REF!&gt;0,DIC!#REF!,IF(DIC!#REF!="",""))</f>
        <v>#REF!</v>
      </c>
      <c r="V648" s="140" t="e">
        <f>IF(DIC!#REF!&gt;=1,DIC!#REF!,IF(DIC!#REF!="",""))</f>
        <v>#REF!</v>
      </c>
      <c r="W648" s="136" t="e">
        <f>IF(DIC!#REF!&gt;=1,DIC!#REF!,IF(DIC!#REF!="",""))</f>
        <v>#REF!</v>
      </c>
      <c r="X648" s="140" t="e">
        <f>IF(DIC!#REF!&gt;=1,DIC!#REF!,IF(DIC!#REF!="",""))</f>
        <v>#REF!</v>
      </c>
      <c r="AA648" s="84"/>
      <c r="BA648" s="177" t="s">
        <v>577</v>
      </c>
    </row>
    <row r="649" spans="1:53" ht="23.1" customHeight="1" x14ac:dyDescent="0.2">
      <c r="A649" s="136" t="e">
        <f>IF(DIC!#REF!&gt;=1,DIC!#REF!,IF(DIC!#REF!="",""))</f>
        <v>#REF!</v>
      </c>
      <c r="B649" s="136" t="e">
        <f>(DIC!#REF!)</f>
        <v>#REF!</v>
      </c>
      <c r="C649" s="136" t="e">
        <f>(DIC!#REF!)</f>
        <v>#REF!</v>
      </c>
      <c r="D649" s="137" t="e">
        <f>IF(DIC!#REF!&gt;1,DIC!#REF!,IF(DIC!#REF!="",""))</f>
        <v>#REF!</v>
      </c>
      <c r="E649" s="137" t="e">
        <f>IF(DIC!#REF!&gt;"",DIC!#REF!,IF(DIC!#REF!="",""))</f>
        <v>#REF!</v>
      </c>
      <c r="F649" s="136" t="e">
        <f>IF(DIC!#REF!&gt;=1,DIC!#REF!,IF(DIC!#REF!="",""))</f>
        <v>#REF!</v>
      </c>
      <c r="G649" s="136" t="e">
        <f>IF(DIC!#REF!&gt;"",DIC!#REF!,IF(DIC!#REF!="",""))</f>
        <v>#REF!</v>
      </c>
      <c r="H649" s="136" t="e">
        <f>IF(DIC!#REF!&gt;=1,DIC!#REF!,IF(DIC!#REF!="",""))</f>
        <v>#REF!</v>
      </c>
      <c r="I649" s="136" t="e">
        <f>IF(DIC!#REF!&gt;=1,DIC!#REF!,IF(DIC!#REF!="",""))</f>
        <v>#REF!</v>
      </c>
      <c r="J649" s="136" t="e">
        <f>IF(DIC!#REF!&gt;=1,DIC!#REF!,IF(DIC!#REF!="",""))</f>
        <v>#REF!</v>
      </c>
      <c r="K649" s="136" t="e">
        <f>IF(DIC!#REF!&gt;=1,DIC!#REF!,IF(DIC!#REF!="",""))</f>
        <v>#REF!</v>
      </c>
      <c r="L649" s="136" t="e">
        <f>IF(DIC!#REF!&gt;=1,DIC!#REF!,IF(DIC!#REF!="",""))</f>
        <v>#REF!</v>
      </c>
      <c r="M649" s="136" t="e">
        <f>IF(DIC!#REF!&gt;=1,DIC!#REF!,IF(DIC!#REF!="",""))</f>
        <v>#REF!</v>
      </c>
      <c r="N649" s="136" t="e">
        <f>IF(DIC!#REF!&gt;=1,DIC!#REF!,IF(DIC!#REF!="",""))</f>
        <v>#REF!</v>
      </c>
      <c r="O649" s="136" t="e">
        <f>IF(DIC!#REF!&gt;=1,DIC!#REF!,IF(DIC!#REF!="",""))</f>
        <v>#REF!</v>
      </c>
      <c r="P649" s="136" t="e">
        <f>IF(DIC!#REF!&gt;=1,DIC!#REF!,IF(DIC!#REF!="",""))</f>
        <v>#REF!</v>
      </c>
      <c r="Q649" s="136" t="e">
        <f>IF(DIC!#REF!&gt;=1,DIC!#REF!,IF(DIC!#REF!="",""))</f>
        <v>#REF!</v>
      </c>
      <c r="R649" s="136" t="e">
        <f>IF(DIC!#REF!&gt;"",DIC!#REF!,IF(DIC!#REF!="",""))</f>
        <v>#REF!</v>
      </c>
      <c r="S649" s="136" t="e">
        <f>IF(DIC!#REF!&gt;"",DIC!#REF!,IF(DIC!#REF!="",""))</f>
        <v>#REF!</v>
      </c>
      <c r="T649" s="136" t="e">
        <f>IF(DIC!#REF!&gt;=1,DIC!#REF!,IF(DIC!#REF!="",""))</f>
        <v>#REF!</v>
      </c>
      <c r="U649" s="138" t="e">
        <f>IF(DIC!#REF!&gt;0,DIC!#REF!,IF(DIC!#REF!="",""))</f>
        <v>#REF!</v>
      </c>
      <c r="V649" s="140" t="e">
        <f>IF(DIC!#REF!&gt;=1,DIC!#REF!,IF(DIC!#REF!="",""))</f>
        <v>#REF!</v>
      </c>
      <c r="W649" s="136" t="e">
        <f>IF(DIC!#REF!&gt;=1,DIC!#REF!,IF(DIC!#REF!="",""))</f>
        <v>#REF!</v>
      </c>
      <c r="X649" s="140" t="e">
        <f>IF(DIC!#REF!&gt;=1,DIC!#REF!,IF(DIC!#REF!="",""))</f>
        <v>#REF!</v>
      </c>
      <c r="AA649" s="84"/>
      <c r="BA649" s="177" t="s">
        <v>578</v>
      </c>
    </row>
    <row r="650" spans="1:53" ht="23.1" customHeight="1" x14ac:dyDescent="0.2">
      <c r="A650" s="136" t="e">
        <f>IF(DIC!#REF!&gt;=1,DIC!#REF!,IF(DIC!#REF!="",""))</f>
        <v>#REF!</v>
      </c>
      <c r="B650" s="136" t="e">
        <f>(DIC!#REF!)</f>
        <v>#REF!</v>
      </c>
      <c r="C650" s="136" t="e">
        <f>(DIC!#REF!)</f>
        <v>#REF!</v>
      </c>
      <c r="D650" s="137" t="e">
        <f>IF(DIC!#REF!&gt;1,DIC!#REF!,IF(DIC!#REF!="",""))</f>
        <v>#REF!</v>
      </c>
      <c r="E650" s="137" t="e">
        <f>IF(DIC!#REF!&gt;"",DIC!#REF!,IF(DIC!#REF!="",""))</f>
        <v>#REF!</v>
      </c>
      <c r="F650" s="136" t="e">
        <f>IF(DIC!#REF!&gt;=1,DIC!#REF!,IF(DIC!#REF!="",""))</f>
        <v>#REF!</v>
      </c>
      <c r="G650" s="136" t="e">
        <f>IF(DIC!#REF!&gt;"",DIC!#REF!,IF(DIC!#REF!="",""))</f>
        <v>#REF!</v>
      </c>
      <c r="H650" s="136" t="e">
        <f>IF(DIC!#REF!&gt;=1,DIC!#REF!,IF(DIC!#REF!="",""))</f>
        <v>#REF!</v>
      </c>
      <c r="I650" s="136" t="e">
        <f>IF(DIC!#REF!&gt;=1,DIC!#REF!,IF(DIC!#REF!="",""))</f>
        <v>#REF!</v>
      </c>
      <c r="J650" s="136" t="e">
        <f>IF(DIC!#REF!&gt;=1,DIC!#REF!,IF(DIC!#REF!="",""))</f>
        <v>#REF!</v>
      </c>
      <c r="K650" s="136" t="e">
        <f>IF(DIC!#REF!&gt;=1,DIC!#REF!,IF(DIC!#REF!="",""))</f>
        <v>#REF!</v>
      </c>
      <c r="L650" s="136" t="e">
        <f>IF(DIC!#REF!&gt;=1,DIC!#REF!,IF(DIC!#REF!="",""))</f>
        <v>#REF!</v>
      </c>
      <c r="M650" s="136" t="e">
        <f>IF(DIC!#REF!&gt;=1,DIC!#REF!,IF(DIC!#REF!="",""))</f>
        <v>#REF!</v>
      </c>
      <c r="N650" s="136" t="e">
        <f>IF(DIC!#REF!&gt;=1,DIC!#REF!,IF(DIC!#REF!="",""))</f>
        <v>#REF!</v>
      </c>
      <c r="O650" s="136" t="e">
        <f>IF(DIC!#REF!&gt;=1,DIC!#REF!,IF(DIC!#REF!="",""))</f>
        <v>#REF!</v>
      </c>
      <c r="P650" s="136" t="e">
        <f>IF(DIC!#REF!&gt;=1,DIC!#REF!,IF(DIC!#REF!="",""))</f>
        <v>#REF!</v>
      </c>
      <c r="Q650" s="136" t="e">
        <f>IF(DIC!#REF!&gt;=1,DIC!#REF!,IF(DIC!#REF!="",""))</f>
        <v>#REF!</v>
      </c>
      <c r="R650" s="136" t="e">
        <f>IF(DIC!#REF!&gt;"",DIC!#REF!,IF(DIC!#REF!="",""))</f>
        <v>#REF!</v>
      </c>
      <c r="S650" s="136" t="e">
        <f>IF(DIC!#REF!&gt;"",DIC!#REF!,IF(DIC!#REF!="",""))</f>
        <v>#REF!</v>
      </c>
      <c r="T650" s="136" t="e">
        <f>IF(DIC!#REF!&gt;=1,DIC!#REF!,IF(DIC!#REF!="",""))</f>
        <v>#REF!</v>
      </c>
      <c r="U650" s="138" t="e">
        <f>IF(DIC!#REF!&gt;0,DIC!#REF!,IF(DIC!#REF!="",""))</f>
        <v>#REF!</v>
      </c>
      <c r="V650" s="140" t="e">
        <f>IF(DIC!#REF!&gt;=1,DIC!#REF!,IF(DIC!#REF!="",""))</f>
        <v>#REF!</v>
      </c>
      <c r="W650" s="136" t="e">
        <f>IF(DIC!#REF!&gt;=1,DIC!#REF!,IF(DIC!#REF!="",""))</f>
        <v>#REF!</v>
      </c>
      <c r="X650" s="140" t="e">
        <f>IF(DIC!#REF!&gt;=1,DIC!#REF!,IF(DIC!#REF!="",""))</f>
        <v>#REF!</v>
      </c>
      <c r="AA650" s="84"/>
      <c r="BA650" s="177" t="s">
        <v>579</v>
      </c>
    </row>
    <row r="651" spans="1:53" ht="23.1" customHeight="1" x14ac:dyDescent="0.2">
      <c r="A651" s="136" t="e">
        <f>IF(DIC!#REF!&gt;=1,DIC!#REF!,IF(DIC!#REF!="",""))</f>
        <v>#REF!</v>
      </c>
      <c r="B651" s="136" t="e">
        <f>(DIC!#REF!)</f>
        <v>#REF!</v>
      </c>
      <c r="C651" s="136" t="e">
        <f>(DIC!#REF!)</f>
        <v>#REF!</v>
      </c>
      <c r="D651" s="137" t="e">
        <f>IF(DIC!#REF!&gt;1,DIC!#REF!,IF(DIC!#REF!="",""))</f>
        <v>#REF!</v>
      </c>
      <c r="E651" s="137" t="e">
        <f>IF(DIC!#REF!&gt;"",DIC!#REF!,IF(DIC!#REF!="",""))</f>
        <v>#REF!</v>
      </c>
      <c r="F651" s="136" t="e">
        <f>IF(DIC!#REF!&gt;=1,DIC!#REF!,IF(DIC!#REF!="",""))</f>
        <v>#REF!</v>
      </c>
      <c r="G651" s="136" t="e">
        <f>IF(DIC!#REF!&gt;"",DIC!#REF!,IF(DIC!#REF!="",""))</f>
        <v>#REF!</v>
      </c>
      <c r="H651" s="136" t="e">
        <f>IF(DIC!#REF!&gt;=1,DIC!#REF!,IF(DIC!#REF!="",""))</f>
        <v>#REF!</v>
      </c>
      <c r="I651" s="136" t="e">
        <f>IF(DIC!#REF!&gt;=1,DIC!#REF!,IF(DIC!#REF!="",""))</f>
        <v>#REF!</v>
      </c>
      <c r="J651" s="136" t="e">
        <f>IF(DIC!#REF!&gt;=1,DIC!#REF!,IF(DIC!#REF!="",""))</f>
        <v>#REF!</v>
      </c>
      <c r="K651" s="136" t="e">
        <f>IF(DIC!#REF!&gt;=1,DIC!#REF!,IF(DIC!#REF!="",""))</f>
        <v>#REF!</v>
      </c>
      <c r="L651" s="136" t="e">
        <f>IF(DIC!#REF!&gt;=1,DIC!#REF!,IF(DIC!#REF!="",""))</f>
        <v>#REF!</v>
      </c>
      <c r="M651" s="136" t="e">
        <f>IF(DIC!#REF!&gt;=1,DIC!#REF!,IF(DIC!#REF!="",""))</f>
        <v>#REF!</v>
      </c>
      <c r="N651" s="136" t="e">
        <f>IF(DIC!#REF!&gt;=1,DIC!#REF!,IF(DIC!#REF!="",""))</f>
        <v>#REF!</v>
      </c>
      <c r="O651" s="136" t="e">
        <f>IF(DIC!#REF!&gt;=1,DIC!#REF!,IF(DIC!#REF!="",""))</f>
        <v>#REF!</v>
      </c>
      <c r="P651" s="136" t="e">
        <f>IF(DIC!#REF!&gt;=1,DIC!#REF!,IF(DIC!#REF!="",""))</f>
        <v>#REF!</v>
      </c>
      <c r="Q651" s="136" t="e">
        <f>IF(DIC!#REF!&gt;=1,DIC!#REF!,IF(DIC!#REF!="",""))</f>
        <v>#REF!</v>
      </c>
      <c r="R651" s="136" t="e">
        <f>IF(DIC!#REF!&gt;"",DIC!#REF!,IF(DIC!#REF!="",""))</f>
        <v>#REF!</v>
      </c>
      <c r="S651" s="136" t="e">
        <f>IF(DIC!#REF!&gt;"",DIC!#REF!,IF(DIC!#REF!="",""))</f>
        <v>#REF!</v>
      </c>
      <c r="T651" s="136" t="e">
        <f>IF(DIC!#REF!&gt;=1,DIC!#REF!,IF(DIC!#REF!="",""))</f>
        <v>#REF!</v>
      </c>
      <c r="U651" s="138" t="e">
        <f>IF(DIC!#REF!&gt;0,DIC!#REF!,IF(DIC!#REF!="",""))</f>
        <v>#REF!</v>
      </c>
      <c r="V651" s="140" t="e">
        <f>IF(DIC!#REF!&gt;=1,DIC!#REF!,IF(DIC!#REF!="",""))</f>
        <v>#REF!</v>
      </c>
      <c r="W651" s="136" t="e">
        <f>IF(DIC!#REF!&gt;=1,DIC!#REF!,IF(DIC!#REF!="",""))</f>
        <v>#REF!</v>
      </c>
      <c r="X651" s="140" t="e">
        <f>IF(DIC!#REF!&gt;=1,DIC!#REF!,IF(DIC!#REF!="",""))</f>
        <v>#REF!</v>
      </c>
      <c r="AA651" s="84"/>
      <c r="BA651" s="177" t="s">
        <v>580</v>
      </c>
    </row>
    <row r="652" spans="1:53" ht="23.1" customHeight="1" x14ac:dyDescent="0.2">
      <c r="A652" s="136" t="e">
        <f>IF(DIC!#REF!&gt;=1,DIC!#REF!,IF(DIC!#REF!="",""))</f>
        <v>#REF!</v>
      </c>
      <c r="B652" s="136" t="e">
        <f>(DIC!#REF!)</f>
        <v>#REF!</v>
      </c>
      <c r="C652" s="136" t="e">
        <f>(DIC!#REF!)</f>
        <v>#REF!</v>
      </c>
      <c r="D652" s="137" t="e">
        <f>IF(DIC!#REF!&gt;1,DIC!#REF!,IF(DIC!#REF!="",""))</f>
        <v>#REF!</v>
      </c>
      <c r="E652" s="137" t="e">
        <f>IF(DIC!#REF!&gt;"",DIC!#REF!,IF(DIC!#REF!="",""))</f>
        <v>#REF!</v>
      </c>
      <c r="F652" s="136" t="e">
        <f>IF(DIC!#REF!&gt;=1,DIC!#REF!,IF(DIC!#REF!="",""))</f>
        <v>#REF!</v>
      </c>
      <c r="G652" s="136" t="e">
        <f>IF(DIC!#REF!&gt;"",DIC!#REF!,IF(DIC!#REF!="",""))</f>
        <v>#REF!</v>
      </c>
      <c r="H652" s="136" t="e">
        <f>IF(DIC!#REF!&gt;=1,DIC!#REF!,IF(DIC!#REF!="",""))</f>
        <v>#REF!</v>
      </c>
      <c r="I652" s="136" t="e">
        <f>IF(DIC!#REF!&gt;=1,DIC!#REF!,IF(DIC!#REF!="",""))</f>
        <v>#REF!</v>
      </c>
      <c r="J652" s="136" t="e">
        <f>IF(DIC!#REF!&gt;=1,DIC!#REF!,IF(DIC!#REF!="",""))</f>
        <v>#REF!</v>
      </c>
      <c r="K652" s="136" t="e">
        <f>IF(DIC!#REF!&gt;=1,DIC!#REF!,IF(DIC!#REF!="",""))</f>
        <v>#REF!</v>
      </c>
      <c r="L652" s="136" t="e">
        <f>IF(DIC!#REF!&gt;=1,DIC!#REF!,IF(DIC!#REF!="",""))</f>
        <v>#REF!</v>
      </c>
      <c r="M652" s="136" t="e">
        <f>IF(DIC!#REF!&gt;=1,DIC!#REF!,IF(DIC!#REF!="",""))</f>
        <v>#REF!</v>
      </c>
      <c r="N652" s="136" t="e">
        <f>IF(DIC!#REF!&gt;=1,DIC!#REF!,IF(DIC!#REF!="",""))</f>
        <v>#REF!</v>
      </c>
      <c r="O652" s="136" t="e">
        <f>IF(DIC!#REF!&gt;=1,DIC!#REF!,IF(DIC!#REF!="",""))</f>
        <v>#REF!</v>
      </c>
      <c r="P652" s="136" t="e">
        <f>IF(DIC!#REF!&gt;=1,DIC!#REF!,IF(DIC!#REF!="",""))</f>
        <v>#REF!</v>
      </c>
      <c r="Q652" s="136" t="e">
        <f>IF(DIC!#REF!&gt;=1,DIC!#REF!,IF(DIC!#REF!="",""))</f>
        <v>#REF!</v>
      </c>
      <c r="R652" s="136" t="e">
        <f>IF(DIC!#REF!&gt;"",DIC!#REF!,IF(DIC!#REF!="",""))</f>
        <v>#REF!</v>
      </c>
      <c r="S652" s="136" t="e">
        <f>IF(DIC!#REF!&gt;"",DIC!#REF!,IF(DIC!#REF!="",""))</f>
        <v>#REF!</v>
      </c>
      <c r="T652" s="136" t="e">
        <f>IF(DIC!#REF!&gt;=1,DIC!#REF!,IF(DIC!#REF!="",""))</f>
        <v>#REF!</v>
      </c>
      <c r="U652" s="138" t="e">
        <f>IF(DIC!#REF!&gt;0,DIC!#REF!,IF(DIC!#REF!="",""))</f>
        <v>#REF!</v>
      </c>
      <c r="V652" s="140" t="e">
        <f>IF(DIC!#REF!&gt;=1,DIC!#REF!,IF(DIC!#REF!="",""))</f>
        <v>#REF!</v>
      </c>
      <c r="W652" s="136" t="e">
        <f>IF(DIC!#REF!&gt;=1,DIC!#REF!,IF(DIC!#REF!="",""))</f>
        <v>#REF!</v>
      </c>
      <c r="X652" s="140" t="e">
        <f>IF(DIC!#REF!&gt;=1,DIC!#REF!,IF(DIC!#REF!="",""))</f>
        <v>#REF!</v>
      </c>
      <c r="AA652" s="84"/>
      <c r="BA652" s="177" t="s">
        <v>581</v>
      </c>
    </row>
    <row r="653" spans="1:53" ht="23.1" customHeight="1" x14ac:dyDescent="0.2">
      <c r="A653" s="136" t="e">
        <f>IF(DIC!#REF!&gt;=1,DIC!#REF!,IF(DIC!#REF!="",""))</f>
        <v>#REF!</v>
      </c>
      <c r="B653" s="136" t="e">
        <f>(DIC!#REF!)</f>
        <v>#REF!</v>
      </c>
      <c r="C653" s="136" t="e">
        <f>(DIC!#REF!)</f>
        <v>#REF!</v>
      </c>
      <c r="D653" s="137" t="e">
        <f>IF(DIC!#REF!&gt;1,DIC!#REF!,IF(DIC!#REF!="",""))</f>
        <v>#REF!</v>
      </c>
      <c r="E653" s="137" t="e">
        <f>IF(DIC!#REF!&gt;"",DIC!#REF!,IF(DIC!#REF!="",""))</f>
        <v>#REF!</v>
      </c>
      <c r="F653" s="136" t="e">
        <f>IF(DIC!#REF!&gt;=1,DIC!#REF!,IF(DIC!#REF!="",""))</f>
        <v>#REF!</v>
      </c>
      <c r="G653" s="136" t="e">
        <f>IF(DIC!#REF!&gt;"",DIC!#REF!,IF(DIC!#REF!="",""))</f>
        <v>#REF!</v>
      </c>
      <c r="H653" s="136" t="e">
        <f>IF(DIC!#REF!&gt;=1,DIC!#REF!,IF(DIC!#REF!="",""))</f>
        <v>#REF!</v>
      </c>
      <c r="I653" s="136" t="e">
        <f>IF(DIC!#REF!&gt;=1,DIC!#REF!,IF(DIC!#REF!="",""))</f>
        <v>#REF!</v>
      </c>
      <c r="J653" s="136" t="e">
        <f>IF(DIC!#REF!&gt;=1,DIC!#REF!,IF(DIC!#REF!="",""))</f>
        <v>#REF!</v>
      </c>
      <c r="K653" s="136" t="e">
        <f>IF(DIC!#REF!&gt;=1,DIC!#REF!,IF(DIC!#REF!="",""))</f>
        <v>#REF!</v>
      </c>
      <c r="L653" s="136" t="e">
        <f>IF(DIC!#REF!&gt;=1,DIC!#REF!,IF(DIC!#REF!="",""))</f>
        <v>#REF!</v>
      </c>
      <c r="M653" s="136" t="e">
        <f>IF(DIC!#REF!&gt;=1,DIC!#REF!,IF(DIC!#REF!="",""))</f>
        <v>#REF!</v>
      </c>
      <c r="N653" s="136" t="e">
        <f>IF(DIC!#REF!&gt;=1,DIC!#REF!,IF(DIC!#REF!="",""))</f>
        <v>#REF!</v>
      </c>
      <c r="O653" s="136" t="e">
        <f>IF(DIC!#REF!&gt;=1,DIC!#REF!,IF(DIC!#REF!="",""))</f>
        <v>#REF!</v>
      </c>
      <c r="P653" s="136" t="e">
        <f>IF(DIC!#REF!&gt;=1,DIC!#REF!,IF(DIC!#REF!="",""))</f>
        <v>#REF!</v>
      </c>
      <c r="Q653" s="136" t="e">
        <f>IF(DIC!#REF!&gt;=1,DIC!#REF!,IF(DIC!#REF!="",""))</f>
        <v>#REF!</v>
      </c>
      <c r="R653" s="136" t="e">
        <f>IF(DIC!#REF!&gt;"",DIC!#REF!,IF(DIC!#REF!="",""))</f>
        <v>#REF!</v>
      </c>
      <c r="S653" s="136" t="e">
        <f>IF(DIC!#REF!&gt;"",DIC!#REF!,IF(DIC!#REF!="",""))</f>
        <v>#REF!</v>
      </c>
      <c r="T653" s="136" t="e">
        <f>IF(DIC!#REF!&gt;=1,DIC!#REF!,IF(DIC!#REF!="",""))</f>
        <v>#REF!</v>
      </c>
      <c r="U653" s="138" t="e">
        <f>IF(DIC!#REF!&gt;0,DIC!#REF!,IF(DIC!#REF!="",""))</f>
        <v>#REF!</v>
      </c>
      <c r="V653" s="140" t="e">
        <f>IF(DIC!#REF!&gt;=1,DIC!#REF!,IF(DIC!#REF!="",""))</f>
        <v>#REF!</v>
      </c>
      <c r="W653" s="136" t="e">
        <f>IF(DIC!#REF!&gt;=1,DIC!#REF!,IF(DIC!#REF!="",""))</f>
        <v>#REF!</v>
      </c>
      <c r="X653" s="140" t="e">
        <f>IF(DIC!#REF!&gt;=1,DIC!#REF!,IF(DIC!#REF!="",""))</f>
        <v>#REF!</v>
      </c>
      <c r="AA653" s="84"/>
      <c r="BA653" s="177" t="s">
        <v>582</v>
      </c>
    </row>
    <row r="654" spans="1:53" ht="23.1" customHeight="1" x14ac:dyDescent="0.2">
      <c r="A654" s="136" t="e">
        <f>IF(DIC!#REF!&gt;=1,DIC!#REF!,IF(DIC!#REF!="",""))</f>
        <v>#REF!</v>
      </c>
      <c r="B654" s="136" t="e">
        <f>(DIC!#REF!)</f>
        <v>#REF!</v>
      </c>
      <c r="C654" s="136" t="e">
        <f>(DIC!#REF!)</f>
        <v>#REF!</v>
      </c>
      <c r="D654" s="137" t="e">
        <f>IF(DIC!#REF!&gt;1,DIC!#REF!,IF(DIC!#REF!="",""))</f>
        <v>#REF!</v>
      </c>
      <c r="E654" s="137" t="e">
        <f>IF(DIC!#REF!&gt;"",DIC!#REF!,IF(DIC!#REF!="",""))</f>
        <v>#REF!</v>
      </c>
      <c r="F654" s="136" t="e">
        <f>IF(DIC!#REF!&gt;=1,DIC!#REF!,IF(DIC!#REF!="",""))</f>
        <v>#REF!</v>
      </c>
      <c r="G654" s="136" t="e">
        <f>IF(DIC!#REF!&gt;"",DIC!#REF!,IF(DIC!#REF!="",""))</f>
        <v>#REF!</v>
      </c>
      <c r="H654" s="136" t="e">
        <f>IF(DIC!#REF!&gt;=1,DIC!#REF!,IF(DIC!#REF!="",""))</f>
        <v>#REF!</v>
      </c>
      <c r="I654" s="136" t="e">
        <f>IF(DIC!#REF!&gt;=1,DIC!#REF!,IF(DIC!#REF!="",""))</f>
        <v>#REF!</v>
      </c>
      <c r="J654" s="136" t="e">
        <f>IF(DIC!#REF!&gt;=1,DIC!#REF!,IF(DIC!#REF!="",""))</f>
        <v>#REF!</v>
      </c>
      <c r="K654" s="136" t="e">
        <f>IF(DIC!#REF!&gt;=1,DIC!#REF!,IF(DIC!#REF!="",""))</f>
        <v>#REF!</v>
      </c>
      <c r="L654" s="136" t="e">
        <f>IF(DIC!#REF!&gt;=1,DIC!#REF!,IF(DIC!#REF!="",""))</f>
        <v>#REF!</v>
      </c>
      <c r="M654" s="136" t="e">
        <f>IF(DIC!#REF!&gt;=1,DIC!#REF!,IF(DIC!#REF!="",""))</f>
        <v>#REF!</v>
      </c>
      <c r="N654" s="136" t="e">
        <f>IF(DIC!#REF!&gt;=1,DIC!#REF!,IF(DIC!#REF!="",""))</f>
        <v>#REF!</v>
      </c>
      <c r="O654" s="136" t="e">
        <f>IF(DIC!#REF!&gt;=1,DIC!#REF!,IF(DIC!#REF!="",""))</f>
        <v>#REF!</v>
      </c>
      <c r="P654" s="136" t="e">
        <f>IF(DIC!#REF!&gt;=1,DIC!#REF!,IF(DIC!#REF!="",""))</f>
        <v>#REF!</v>
      </c>
      <c r="Q654" s="136" t="e">
        <f>IF(DIC!#REF!&gt;=1,DIC!#REF!,IF(DIC!#REF!="",""))</f>
        <v>#REF!</v>
      </c>
      <c r="R654" s="136" t="e">
        <f>IF(DIC!#REF!&gt;"",DIC!#REF!,IF(DIC!#REF!="",""))</f>
        <v>#REF!</v>
      </c>
      <c r="S654" s="136" t="e">
        <f>IF(DIC!#REF!&gt;"",DIC!#REF!,IF(DIC!#REF!="",""))</f>
        <v>#REF!</v>
      </c>
      <c r="T654" s="136" t="e">
        <f>IF(DIC!#REF!&gt;=1,DIC!#REF!,IF(DIC!#REF!="",""))</f>
        <v>#REF!</v>
      </c>
      <c r="U654" s="138" t="e">
        <f>IF(DIC!#REF!&gt;0,DIC!#REF!,IF(DIC!#REF!="",""))</f>
        <v>#REF!</v>
      </c>
      <c r="V654" s="140" t="e">
        <f>IF(DIC!#REF!&gt;=1,DIC!#REF!,IF(DIC!#REF!="",""))</f>
        <v>#REF!</v>
      </c>
      <c r="W654" s="136" t="e">
        <f>IF(DIC!#REF!&gt;=1,DIC!#REF!,IF(DIC!#REF!="",""))</f>
        <v>#REF!</v>
      </c>
      <c r="X654" s="140" t="e">
        <f>IF(DIC!#REF!&gt;=1,DIC!#REF!,IF(DIC!#REF!="",""))</f>
        <v>#REF!</v>
      </c>
      <c r="AA654" s="84"/>
      <c r="BA654" s="177" t="s">
        <v>583</v>
      </c>
    </row>
    <row r="655" spans="1:53" ht="23.1" customHeight="1" x14ac:dyDescent="0.2">
      <c r="A655" s="136" t="e">
        <f>IF(DIC!#REF!&gt;=1,DIC!#REF!,IF(DIC!#REF!="",""))</f>
        <v>#REF!</v>
      </c>
      <c r="B655" s="136" t="e">
        <f>(DIC!#REF!)</f>
        <v>#REF!</v>
      </c>
      <c r="C655" s="136" t="e">
        <f>(DIC!#REF!)</f>
        <v>#REF!</v>
      </c>
      <c r="D655" s="137" t="e">
        <f>IF(DIC!#REF!&gt;1,DIC!#REF!,IF(DIC!#REF!="",""))</f>
        <v>#REF!</v>
      </c>
      <c r="E655" s="137" t="e">
        <f>IF(DIC!#REF!&gt;"",DIC!#REF!,IF(DIC!#REF!="",""))</f>
        <v>#REF!</v>
      </c>
      <c r="F655" s="136" t="e">
        <f>IF(DIC!#REF!&gt;=1,DIC!#REF!,IF(DIC!#REF!="",""))</f>
        <v>#REF!</v>
      </c>
      <c r="G655" s="136" t="e">
        <f>IF(DIC!#REF!&gt;"",DIC!#REF!,IF(DIC!#REF!="",""))</f>
        <v>#REF!</v>
      </c>
      <c r="H655" s="136" t="e">
        <f>IF(DIC!#REF!&gt;=1,DIC!#REF!,IF(DIC!#REF!="",""))</f>
        <v>#REF!</v>
      </c>
      <c r="I655" s="136" t="e">
        <f>IF(DIC!#REF!&gt;=1,DIC!#REF!,IF(DIC!#REF!="",""))</f>
        <v>#REF!</v>
      </c>
      <c r="J655" s="136" t="e">
        <f>IF(DIC!#REF!&gt;=1,DIC!#REF!,IF(DIC!#REF!="",""))</f>
        <v>#REF!</v>
      </c>
      <c r="K655" s="136" t="e">
        <f>IF(DIC!#REF!&gt;=1,DIC!#REF!,IF(DIC!#REF!="",""))</f>
        <v>#REF!</v>
      </c>
      <c r="L655" s="136" t="e">
        <f>IF(DIC!#REF!&gt;=1,DIC!#REF!,IF(DIC!#REF!="",""))</f>
        <v>#REF!</v>
      </c>
      <c r="M655" s="136" t="e">
        <f>IF(DIC!#REF!&gt;=1,DIC!#REF!,IF(DIC!#REF!="",""))</f>
        <v>#REF!</v>
      </c>
      <c r="N655" s="136" t="e">
        <f>IF(DIC!#REF!&gt;=1,DIC!#REF!,IF(DIC!#REF!="",""))</f>
        <v>#REF!</v>
      </c>
      <c r="O655" s="136" t="e">
        <f>IF(DIC!#REF!&gt;=1,DIC!#REF!,IF(DIC!#REF!="",""))</f>
        <v>#REF!</v>
      </c>
      <c r="P655" s="136" t="e">
        <f>IF(DIC!#REF!&gt;=1,DIC!#REF!,IF(DIC!#REF!="",""))</f>
        <v>#REF!</v>
      </c>
      <c r="Q655" s="136" t="e">
        <f>IF(DIC!#REF!&gt;=1,DIC!#REF!,IF(DIC!#REF!="",""))</f>
        <v>#REF!</v>
      </c>
      <c r="R655" s="136" t="e">
        <f>IF(DIC!#REF!&gt;"",DIC!#REF!,IF(DIC!#REF!="",""))</f>
        <v>#REF!</v>
      </c>
      <c r="S655" s="136" t="e">
        <f>IF(DIC!#REF!&gt;"",DIC!#REF!,IF(DIC!#REF!="",""))</f>
        <v>#REF!</v>
      </c>
      <c r="T655" s="136" t="e">
        <f>IF(DIC!#REF!&gt;=1,DIC!#REF!,IF(DIC!#REF!="",""))</f>
        <v>#REF!</v>
      </c>
      <c r="U655" s="138" t="e">
        <f>IF(DIC!#REF!&gt;0,DIC!#REF!,IF(DIC!#REF!="",""))</f>
        <v>#REF!</v>
      </c>
      <c r="V655" s="140" t="e">
        <f>IF(DIC!#REF!&gt;=1,DIC!#REF!,IF(DIC!#REF!="",""))</f>
        <v>#REF!</v>
      </c>
      <c r="W655" s="136" t="e">
        <f>IF(DIC!#REF!&gt;=1,DIC!#REF!,IF(DIC!#REF!="",""))</f>
        <v>#REF!</v>
      </c>
      <c r="X655" s="140" t="e">
        <f>IF(DIC!#REF!&gt;=1,DIC!#REF!,IF(DIC!#REF!="",""))</f>
        <v>#REF!</v>
      </c>
      <c r="AA655" s="84"/>
      <c r="BA655" s="177" t="s">
        <v>584</v>
      </c>
    </row>
    <row r="656" spans="1:53" ht="23.1" customHeight="1" x14ac:dyDescent="0.2">
      <c r="A656" s="136" t="e">
        <f>IF(DIC!#REF!&gt;=1,DIC!#REF!,IF(DIC!#REF!="",""))</f>
        <v>#REF!</v>
      </c>
      <c r="B656" s="136" t="e">
        <f>(DIC!#REF!)</f>
        <v>#REF!</v>
      </c>
      <c r="C656" s="136" t="e">
        <f>(DIC!#REF!)</f>
        <v>#REF!</v>
      </c>
      <c r="D656" s="137" t="e">
        <f>IF(DIC!#REF!&gt;1,DIC!#REF!,IF(DIC!#REF!="",""))</f>
        <v>#REF!</v>
      </c>
      <c r="E656" s="137" t="e">
        <f>IF(DIC!#REF!&gt;"",DIC!#REF!,IF(DIC!#REF!="",""))</f>
        <v>#REF!</v>
      </c>
      <c r="F656" s="136" t="e">
        <f>IF(DIC!#REF!&gt;=1,DIC!#REF!,IF(DIC!#REF!="",""))</f>
        <v>#REF!</v>
      </c>
      <c r="G656" s="136" t="e">
        <f>IF(DIC!#REF!&gt;"",DIC!#REF!,IF(DIC!#REF!="",""))</f>
        <v>#REF!</v>
      </c>
      <c r="H656" s="136" t="e">
        <f>IF(DIC!#REF!&gt;=1,DIC!#REF!,IF(DIC!#REF!="",""))</f>
        <v>#REF!</v>
      </c>
      <c r="I656" s="136" t="e">
        <f>IF(DIC!#REF!&gt;=1,DIC!#REF!,IF(DIC!#REF!="",""))</f>
        <v>#REF!</v>
      </c>
      <c r="J656" s="136" t="e">
        <f>IF(DIC!#REF!&gt;=1,DIC!#REF!,IF(DIC!#REF!="",""))</f>
        <v>#REF!</v>
      </c>
      <c r="K656" s="136" t="e">
        <f>IF(DIC!#REF!&gt;=1,DIC!#REF!,IF(DIC!#REF!="",""))</f>
        <v>#REF!</v>
      </c>
      <c r="L656" s="136" t="e">
        <f>IF(DIC!#REF!&gt;=1,DIC!#REF!,IF(DIC!#REF!="",""))</f>
        <v>#REF!</v>
      </c>
      <c r="M656" s="136" t="e">
        <f>IF(DIC!#REF!&gt;=1,DIC!#REF!,IF(DIC!#REF!="",""))</f>
        <v>#REF!</v>
      </c>
      <c r="N656" s="136" t="e">
        <f>IF(DIC!#REF!&gt;=1,DIC!#REF!,IF(DIC!#REF!="",""))</f>
        <v>#REF!</v>
      </c>
      <c r="O656" s="136" t="e">
        <f>IF(DIC!#REF!&gt;=1,DIC!#REF!,IF(DIC!#REF!="",""))</f>
        <v>#REF!</v>
      </c>
      <c r="P656" s="136" t="e">
        <f>IF(DIC!#REF!&gt;=1,DIC!#REF!,IF(DIC!#REF!="",""))</f>
        <v>#REF!</v>
      </c>
      <c r="Q656" s="136" t="e">
        <f>IF(DIC!#REF!&gt;=1,DIC!#REF!,IF(DIC!#REF!="",""))</f>
        <v>#REF!</v>
      </c>
      <c r="R656" s="136" t="e">
        <f>IF(DIC!#REF!&gt;"",DIC!#REF!,IF(DIC!#REF!="",""))</f>
        <v>#REF!</v>
      </c>
      <c r="S656" s="136" t="e">
        <f>IF(DIC!#REF!&gt;"",DIC!#REF!,IF(DIC!#REF!="",""))</f>
        <v>#REF!</v>
      </c>
      <c r="T656" s="136" t="e">
        <f>IF(DIC!#REF!&gt;=1,DIC!#REF!,IF(DIC!#REF!="",""))</f>
        <v>#REF!</v>
      </c>
      <c r="U656" s="138" t="e">
        <f>IF(DIC!#REF!&gt;0,DIC!#REF!,IF(DIC!#REF!="",""))</f>
        <v>#REF!</v>
      </c>
      <c r="V656" s="140" t="e">
        <f>IF(DIC!#REF!&gt;=1,DIC!#REF!,IF(DIC!#REF!="",""))</f>
        <v>#REF!</v>
      </c>
      <c r="W656" s="136" t="e">
        <f>IF(DIC!#REF!&gt;=1,DIC!#REF!,IF(DIC!#REF!="",""))</f>
        <v>#REF!</v>
      </c>
      <c r="X656" s="140" t="e">
        <f>IF(DIC!#REF!&gt;=1,DIC!#REF!,IF(DIC!#REF!="",""))</f>
        <v>#REF!</v>
      </c>
      <c r="AA656" s="84"/>
      <c r="BA656" s="177" t="s">
        <v>585</v>
      </c>
    </row>
    <row r="657" spans="1:53" ht="23.1" customHeight="1" x14ac:dyDescent="0.2">
      <c r="A657" s="136" t="e">
        <f>IF(DIC!#REF!&gt;=1,DIC!#REF!,IF(DIC!#REF!="",""))</f>
        <v>#REF!</v>
      </c>
      <c r="B657" s="136" t="e">
        <f>(DIC!#REF!)</f>
        <v>#REF!</v>
      </c>
      <c r="C657" s="136" t="e">
        <f>(DIC!#REF!)</f>
        <v>#REF!</v>
      </c>
      <c r="D657" s="137" t="e">
        <f>IF(DIC!#REF!&gt;1,DIC!#REF!,IF(DIC!#REF!="",""))</f>
        <v>#REF!</v>
      </c>
      <c r="E657" s="137" t="e">
        <f>IF(DIC!#REF!&gt;"",DIC!#REF!,IF(DIC!#REF!="",""))</f>
        <v>#REF!</v>
      </c>
      <c r="F657" s="136" t="e">
        <f>IF(DIC!#REF!&gt;=1,DIC!#REF!,IF(DIC!#REF!="",""))</f>
        <v>#REF!</v>
      </c>
      <c r="G657" s="136" t="e">
        <f>IF(DIC!#REF!&gt;"",DIC!#REF!,IF(DIC!#REF!="",""))</f>
        <v>#REF!</v>
      </c>
      <c r="H657" s="136" t="e">
        <f>IF(DIC!#REF!&gt;=1,DIC!#REF!,IF(DIC!#REF!="",""))</f>
        <v>#REF!</v>
      </c>
      <c r="I657" s="136" t="e">
        <f>IF(DIC!#REF!&gt;=1,DIC!#REF!,IF(DIC!#REF!="",""))</f>
        <v>#REF!</v>
      </c>
      <c r="J657" s="136" t="e">
        <f>IF(DIC!#REF!&gt;=1,DIC!#REF!,IF(DIC!#REF!="",""))</f>
        <v>#REF!</v>
      </c>
      <c r="K657" s="136" t="e">
        <f>IF(DIC!#REF!&gt;=1,DIC!#REF!,IF(DIC!#REF!="",""))</f>
        <v>#REF!</v>
      </c>
      <c r="L657" s="136" t="e">
        <f>IF(DIC!#REF!&gt;=1,DIC!#REF!,IF(DIC!#REF!="",""))</f>
        <v>#REF!</v>
      </c>
      <c r="M657" s="136" t="e">
        <f>IF(DIC!#REF!&gt;=1,DIC!#REF!,IF(DIC!#REF!="",""))</f>
        <v>#REF!</v>
      </c>
      <c r="N657" s="136" t="e">
        <f>IF(DIC!#REF!&gt;=1,DIC!#REF!,IF(DIC!#REF!="",""))</f>
        <v>#REF!</v>
      </c>
      <c r="O657" s="136" t="e">
        <f>IF(DIC!#REF!&gt;=1,DIC!#REF!,IF(DIC!#REF!="",""))</f>
        <v>#REF!</v>
      </c>
      <c r="P657" s="136" t="e">
        <f>IF(DIC!#REF!&gt;=1,DIC!#REF!,IF(DIC!#REF!="",""))</f>
        <v>#REF!</v>
      </c>
      <c r="Q657" s="136" t="e">
        <f>IF(DIC!#REF!&gt;=1,DIC!#REF!,IF(DIC!#REF!="",""))</f>
        <v>#REF!</v>
      </c>
      <c r="R657" s="136" t="e">
        <f>IF(DIC!#REF!&gt;"",DIC!#REF!,IF(DIC!#REF!="",""))</f>
        <v>#REF!</v>
      </c>
      <c r="S657" s="136" t="e">
        <f>IF(DIC!#REF!&gt;"",DIC!#REF!,IF(DIC!#REF!="",""))</f>
        <v>#REF!</v>
      </c>
      <c r="T657" s="136" t="e">
        <f>IF(DIC!#REF!&gt;=1,DIC!#REF!,IF(DIC!#REF!="",""))</f>
        <v>#REF!</v>
      </c>
      <c r="U657" s="138" t="e">
        <f>IF(DIC!#REF!&gt;0,DIC!#REF!,IF(DIC!#REF!="",""))</f>
        <v>#REF!</v>
      </c>
      <c r="V657" s="140" t="e">
        <f>IF(DIC!#REF!&gt;=1,DIC!#REF!,IF(DIC!#REF!="",""))</f>
        <v>#REF!</v>
      </c>
      <c r="W657" s="136" t="e">
        <f>IF(DIC!#REF!&gt;=1,DIC!#REF!,IF(DIC!#REF!="",""))</f>
        <v>#REF!</v>
      </c>
      <c r="X657" s="140" t="e">
        <f>IF(DIC!#REF!&gt;=1,DIC!#REF!,IF(DIC!#REF!="",""))</f>
        <v>#REF!</v>
      </c>
      <c r="AA657" s="84"/>
      <c r="BA657" s="177" t="s">
        <v>586</v>
      </c>
    </row>
    <row r="658" spans="1:53" ht="23.1" customHeight="1" x14ac:dyDescent="0.2">
      <c r="A658" s="136" t="e">
        <f>IF(DIC!#REF!&gt;=1,DIC!#REF!,IF(DIC!#REF!="",""))</f>
        <v>#REF!</v>
      </c>
      <c r="B658" s="136" t="e">
        <f>(DIC!#REF!)</f>
        <v>#REF!</v>
      </c>
      <c r="C658" s="136" t="e">
        <f>(DIC!#REF!)</f>
        <v>#REF!</v>
      </c>
      <c r="D658" s="137" t="e">
        <f>IF(DIC!#REF!&gt;1,DIC!#REF!,IF(DIC!#REF!="",""))</f>
        <v>#REF!</v>
      </c>
      <c r="E658" s="137" t="e">
        <f>IF(DIC!#REF!&gt;"",DIC!#REF!,IF(DIC!#REF!="",""))</f>
        <v>#REF!</v>
      </c>
      <c r="F658" s="136" t="e">
        <f>IF(DIC!#REF!&gt;=1,DIC!#REF!,IF(DIC!#REF!="",""))</f>
        <v>#REF!</v>
      </c>
      <c r="G658" s="136" t="e">
        <f>IF(DIC!#REF!&gt;"",DIC!#REF!,IF(DIC!#REF!="",""))</f>
        <v>#REF!</v>
      </c>
      <c r="H658" s="136" t="e">
        <f>IF(DIC!#REF!&gt;=1,DIC!#REF!,IF(DIC!#REF!="",""))</f>
        <v>#REF!</v>
      </c>
      <c r="I658" s="136" t="e">
        <f>IF(DIC!#REF!&gt;=1,DIC!#REF!,IF(DIC!#REF!="",""))</f>
        <v>#REF!</v>
      </c>
      <c r="J658" s="136" t="e">
        <f>IF(DIC!#REF!&gt;=1,DIC!#REF!,IF(DIC!#REF!="",""))</f>
        <v>#REF!</v>
      </c>
      <c r="K658" s="136" t="e">
        <f>IF(DIC!#REF!&gt;=1,DIC!#REF!,IF(DIC!#REF!="",""))</f>
        <v>#REF!</v>
      </c>
      <c r="L658" s="136" t="e">
        <f>IF(DIC!#REF!&gt;=1,DIC!#REF!,IF(DIC!#REF!="",""))</f>
        <v>#REF!</v>
      </c>
      <c r="M658" s="136" t="e">
        <f>IF(DIC!#REF!&gt;=1,DIC!#REF!,IF(DIC!#REF!="",""))</f>
        <v>#REF!</v>
      </c>
      <c r="N658" s="136" t="e">
        <f>IF(DIC!#REF!&gt;=1,DIC!#REF!,IF(DIC!#REF!="",""))</f>
        <v>#REF!</v>
      </c>
      <c r="O658" s="136" t="e">
        <f>IF(DIC!#REF!&gt;=1,DIC!#REF!,IF(DIC!#REF!="",""))</f>
        <v>#REF!</v>
      </c>
      <c r="P658" s="136" t="e">
        <f>IF(DIC!#REF!&gt;=1,DIC!#REF!,IF(DIC!#REF!="",""))</f>
        <v>#REF!</v>
      </c>
      <c r="Q658" s="136" t="e">
        <f>IF(DIC!#REF!&gt;=1,DIC!#REF!,IF(DIC!#REF!="",""))</f>
        <v>#REF!</v>
      </c>
      <c r="R658" s="136" t="e">
        <f>IF(DIC!#REF!&gt;"",DIC!#REF!,IF(DIC!#REF!="",""))</f>
        <v>#REF!</v>
      </c>
      <c r="S658" s="136" t="e">
        <f>IF(DIC!#REF!&gt;"",DIC!#REF!,IF(DIC!#REF!="",""))</f>
        <v>#REF!</v>
      </c>
      <c r="T658" s="136" t="e">
        <f>IF(DIC!#REF!&gt;=1,DIC!#REF!,IF(DIC!#REF!="",""))</f>
        <v>#REF!</v>
      </c>
      <c r="U658" s="138" t="e">
        <f>IF(DIC!#REF!&gt;0,DIC!#REF!,IF(DIC!#REF!="",""))</f>
        <v>#REF!</v>
      </c>
      <c r="V658" s="140" t="e">
        <f>IF(DIC!#REF!&gt;=1,DIC!#REF!,IF(DIC!#REF!="",""))</f>
        <v>#REF!</v>
      </c>
      <c r="W658" s="136" t="e">
        <f>IF(DIC!#REF!&gt;=1,DIC!#REF!,IF(DIC!#REF!="",""))</f>
        <v>#REF!</v>
      </c>
      <c r="X658" s="140" t="e">
        <f>IF(DIC!#REF!&gt;=1,DIC!#REF!,IF(DIC!#REF!="",""))</f>
        <v>#REF!</v>
      </c>
      <c r="AA658" s="84"/>
      <c r="BA658" s="177" t="s">
        <v>587</v>
      </c>
    </row>
    <row r="659" spans="1:53" ht="23.1" customHeight="1" x14ac:dyDescent="0.2">
      <c r="A659" s="136" t="e">
        <f>IF(DIC!#REF!&gt;=1,DIC!#REF!,IF(DIC!#REF!="",""))</f>
        <v>#REF!</v>
      </c>
      <c r="B659" s="136" t="e">
        <f>(DIC!#REF!)</f>
        <v>#REF!</v>
      </c>
      <c r="C659" s="136" t="e">
        <f>(DIC!#REF!)</f>
        <v>#REF!</v>
      </c>
      <c r="D659" s="137" t="e">
        <f>IF(DIC!#REF!&gt;1,DIC!#REF!,IF(DIC!#REF!="",""))</f>
        <v>#REF!</v>
      </c>
      <c r="E659" s="137" t="e">
        <f>IF(DIC!#REF!&gt;"",DIC!#REF!,IF(DIC!#REF!="",""))</f>
        <v>#REF!</v>
      </c>
      <c r="F659" s="136" t="e">
        <f>IF(DIC!#REF!&gt;=1,DIC!#REF!,IF(DIC!#REF!="",""))</f>
        <v>#REF!</v>
      </c>
      <c r="G659" s="136" t="e">
        <f>IF(DIC!#REF!&gt;"",DIC!#REF!,IF(DIC!#REF!="",""))</f>
        <v>#REF!</v>
      </c>
      <c r="H659" s="136" t="e">
        <f>IF(DIC!#REF!&gt;=1,DIC!#REF!,IF(DIC!#REF!="",""))</f>
        <v>#REF!</v>
      </c>
      <c r="I659" s="136" t="e">
        <f>IF(DIC!#REF!&gt;=1,DIC!#REF!,IF(DIC!#REF!="",""))</f>
        <v>#REF!</v>
      </c>
      <c r="J659" s="136" t="e">
        <f>IF(DIC!#REF!&gt;=1,DIC!#REF!,IF(DIC!#REF!="",""))</f>
        <v>#REF!</v>
      </c>
      <c r="K659" s="136" t="e">
        <f>IF(DIC!#REF!&gt;=1,DIC!#REF!,IF(DIC!#REF!="",""))</f>
        <v>#REF!</v>
      </c>
      <c r="L659" s="136" t="e">
        <f>IF(DIC!#REF!&gt;=1,DIC!#REF!,IF(DIC!#REF!="",""))</f>
        <v>#REF!</v>
      </c>
      <c r="M659" s="136" t="e">
        <f>IF(DIC!#REF!&gt;=1,DIC!#REF!,IF(DIC!#REF!="",""))</f>
        <v>#REF!</v>
      </c>
      <c r="N659" s="136" t="e">
        <f>IF(DIC!#REF!&gt;=1,DIC!#REF!,IF(DIC!#REF!="",""))</f>
        <v>#REF!</v>
      </c>
      <c r="O659" s="136" t="e">
        <f>IF(DIC!#REF!&gt;=1,DIC!#REF!,IF(DIC!#REF!="",""))</f>
        <v>#REF!</v>
      </c>
      <c r="P659" s="136" t="e">
        <f>IF(DIC!#REF!&gt;=1,DIC!#REF!,IF(DIC!#REF!="",""))</f>
        <v>#REF!</v>
      </c>
      <c r="Q659" s="136" t="e">
        <f>IF(DIC!#REF!&gt;=1,DIC!#REF!,IF(DIC!#REF!="",""))</f>
        <v>#REF!</v>
      </c>
      <c r="R659" s="136" t="e">
        <f>IF(DIC!#REF!&gt;"",DIC!#REF!,IF(DIC!#REF!="",""))</f>
        <v>#REF!</v>
      </c>
      <c r="S659" s="136" t="e">
        <f>IF(DIC!#REF!&gt;"",DIC!#REF!,IF(DIC!#REF!="",""))</f>
        <v>#REF!</v>
      </c>
      <c r="T659" s="136" t="e">
        <f>IF(DIC!#REF!&gt;=1,DIC!#REF!,IF(DIC!#REF!="",""))</f>
        <v>#REF!</v>
      </c>
      <c r="U659" s="138" t="e">
        <f>IF(DIC!#REF!&gt;0,DIC!#REF!,IF(DIC!#REF!="",""))</f>
        <v>#REF!</v>
      </c>
      <c r="V659" s="140" t="e">
        <f>IF(DIC!#REF!&gt;=1,DIC!#REF!,IF(DIC!#REF!="",""))</f>
        <v>#REF!</v>
      </c>
      <c r="W659" s="136" t="e">
        <f>IF(DIC!#REF!&gt;=1,DIC!#REF!,IF(DIC!#REF!="",""))</f>
        <v>#REF!</v>
      </c>
      <c r="X659" s="140" t="e">
        <f>IF(DIC!#REF!&gt;=1,DIC!#REF!,IF(DIC!#REF!="",""))</f>
        <v>#REF!</v>
      </c>
      <c r="AA659" s="84"/>
      <c r="BA659" s="177" t="s">
        <v>588</v>
      </c>
    </row>
    <row r="660" spans="1:53" ht="23.1" customHeight="1" x14ac:dyDescent="0.2">
      <c r="A660" s="136" t="e">
        <f>IF(DIC!#REF!&gt;=1,DIC!#REF!,IF(DIC!#REF!="",""))</f>
        <v>#REF!</v>
      </c>
      <c r="B660" s="136" t="e">
        <f>(DIC!#REF!)</f>
        <v>#REF!</v>
      </c>
      <c r="C660" s="136" t="e">
        <f>(DIC!#REF!)</f>
        <v>#REF!</v>
      </c>
      <c r="D660" s="137" t="e">
        <f>IF(DIC!#REF!&gt;1,DIC!#REF!,IF(DIC!#REF!="",""))</f>
        <v>#REF!</v>
      </c>
      <c r="E660" s="137" t="e">
        <f>IF(DIC!#REF!&gt;"",DIC!#REF!,IF(DIC!#REF!="",""))</f>
        <v>#REF!</v>
      </c>
      <c r="F660" s="136" t="e">
        <f>IF(DIC!#REF!&gt;=1,DIC!#REF!,IF(DIC!#REF!="",""))</f>
        <v>#REF!</v>
      </c>
      <c r="G660" s="136" t="e">
        <f>IF(DIC!#REF!&gt;"",DIC!#REF!,IF(DIC!#REF!="",""))</f>
        <v>#REF!</v>
      </c>
      <c r="H660" s="136" t="e">
        <f>IF(DIC!#REF!&gt;=1,DIC!#REF!,IF(DIC!#REF!="",""))</f>
        <v>#REF!</v>
      </c>
      <c r="I660" s="136" t="e">
        <f>IF(DIC!#REF!&gt;=1,DIC!#REF!,IF(DIC!#REF!="",""))</f>
        <v>#REF!</v>
      </c>
      <c r="J660" s="136" t="e">
        <f>IF(DIC!#REF!&gt;=1,DIC!#REF!,IF(DIC!#REF!="",""))</f>
        <v>#REF!</v>
      </c>
      <c r="K660" s="136" t="e">
        <f>IF(DIC!#REF!&gt;=1,DIC!#REF!,IF(DIC!#REF!="",""))</f>
        <v>#REF!</v>
      </c>
      <c r="L660" s="136" t="e">
        <f>IF(DIC!#REF!&gt;=1,DIC!#REF!,IF(DIC!#REF!="",""))</f>
        <v>#REF!</v>
      </c>
      <c r="M660" s="136" t="e">
        <f>IF(DIC!#REF!&gt;=1,DIC!#REF!,IF(DIC!#REF!="",""))</f>
        <v>#REF!</v>
      </c>
      <c r="N660" s="136" t="e">
        <f>IF(DIC!#REF!&gt;=1,DIC!#REF!,IF(DIC!#REF!="",""))</f>
        <v>#REF!</v>
      </c>
      <c r="O660" s="136" t="e">
        <f>IF(DIC!#REF!&gt;=1,DIC!#REF!,IF(DIC!#REF!="",""))</f>
        <v>#REF!</v>
      </c>
      <c r="P660" s="136" t="e">
        <f>IF(DIC!#REF!&gt;=1,DIC!#REF!,IF(DIC!#REF!="",""))</f>
        <v>#REF!</v>
      </c>
      <c r="Q660" s="136" t="e">
        <f>IF(DIC!#REF!&gt;=1,DIC!#REF!,IF(DIC!#REF!="",""))</f>
        <v>#REF!</v>
      </c>
      <c r="R660" s="136" t="e">
        <f>IF(DIC!#REF!&gt;"",DIC!#REF!,IF(DIC!#REF!="",""))</f>
        <v>#REF!</v>
      </c>
      <c r="S660" s="136" t="e">
        <f>IF(DIC!#REF!&gt;"",DIC!#REF!,IF(DIC!#REF!="",""))</f>
        <v>#REF!</v>
      </c>
      <c r="T660" s="136" t="e">
        <f>IF(DIC!#REF!&gt;=1,DIC!#REF!,IF(DIC!#REF!="",""))</f>
        <v>#REF!</v>
      </c>
      <c r="U660" s="138" t="e">
        <f>IF(DIC!#REF!&gt;0,DIC!#REF!,IF(DIC!#REF!="",""))</f>
        <v>#REF!</v>
      </c>
      <c r="V660" s="140" t="e">
        <f>IF(DIC!#REF!&gt;=1,DIC!#REF!,IF(DIC!#REF!="",""))</f>
        <v>#REF!</v>
      </c>
      <c r="W660" s="136" t="e">
        <f>IF(DIC!#REF!&gt;=1,DIC!#REF!,IF(DIC!#REF!="",""))</f>
        <v>#REF!</v>
      </c>
      <c r="X660" s="140" t="e">
        <f>IF(DIC!#REF!&gt;=1,DIC!#REF!,IF(DIC!#REF!="",""))</f>
        <v>#REF!</v>
      </c>
      <c r="AA660" s="84"/>
      <c r="BA660" s="177" t="s">
        <v>589</v>
      </c>
    </row>
    <row r="661" spans="1:53" ht="23.1" customHeight="1" x14ac:dyDescent="0.2">
      <c r="A661" s="136" t="e">
        <f>IF(DIC!#REF!&gt;=1,DIC!#REF!,IF(DIC!#REF!="",""))</f>
        <v>#REF!</v>
      </c>
      <c r="B661" s="136" t="e">
        <f>(DIC!#REF!)</f>
        <v>#REF!</v>
      </c>
      <c r="C661" s="136" t="e">
        <f>(DIC!#REF!)</f>
        <v>#REF!</v>
      </c>
      <c r="D661" s="137" t="e">
        <f>IF(DIC!#REF!&gt;1,DIC!#REF!,IF(DIC!#REF!="",""))</f>
        <v>#REF!</v>
      </c>
      <c r="E661" s="137" t="e">
        <f>IF(DIC!#REF!&gt;"",DIC!#REF!,IF(DIC!#REF!="",""))</f>
        <v>#REF!</v>
      </c>
      <c r="F661" s="136" t="e">
        <f>IF(DIC!#REF!&gt;=1,DIC!#REF!,IF(DIC!#REF!="",""))</f>
        <v>#REF!</v>
      </c>
      <c r="G661" s="136" t="e">
        <f>IF(DIC!#REF!&gt;"",DIC!#REF!,IF(DIC!#REF!="",""))</f>
        <v>#REF!</v>
      </c>
      <c r="H661" s="136" t="e">
        <f>IF(DIC!#REF!&gt;=1,DIC!#REF!,IF(DIC!#REF!="",""))</f>
        <v>#REF!</v>
      </c>
      <c r="I661" s="136" t="e">
        <f>IF(DIC!#REF!&gt;=1,DIC!#REF!,IF(DIC!#REF!="",""))</f>
        <v>#REF!</v>
      </c>
      <c r="J661" s="136" t="e">
        <f>IF(DIC!#REF!&gt;=1,DIC!#REF!,IF(DIC!#REF!="",""))</f>
        <v>#REF!</v>
      </c>
      <c r="K661" s="136" t="e">
        <f>IF(DIC!#REF!&gt;=1,DIC!#REF!,IF(DIC!#REF!="",""))</f>
        <v>#REF!</v>
      </c>
      <c r="L661" s="136" t="e">
        <f>IF(DIC!#REF!&gt;=1,DIC!#REF!,IF(DIC!#REF!="",""))</f>
        <v>#REF!</v>
      </c>
      <c r="M661" s="136" t="e">
        <f>IF(DIC!#REF!&gt;=1,DIC!#REF!,IF(DIC!#REF!="",""))</f>
        <v>#REF!</v>
      </c>
      <c r="N661" s="136" t="e">
        <f>IF(DIC!#REF!&gt;=1,DIC!#REF!,IF(DIC!#REF!="",""))</f>
        <v>#REF!</v>
      </c>
      <c r="O661" s="136" t="e">
        <f>IF(DIC!#REF!&gt;=1,DIC!#REF!,IF(DIC!#REF!="",""))</f>
        <v>#REF!</v>
      </c>
      <c r="P661" s="136" t="e">
        <f>IF(DIC!#REF!&gt;=1,DIC!#REF!,IF(DIC!#REF!="",""))</f>
        <v>#REF!</v>
      </c>
      <c r="Q661" s="136" t="e">
        <f>IF(DIC!#REF!&gt;=1,DIC!#REF!,IF(DIC!#REF!="",""))</f>
        <v>#REF!</v>
      </c>
      <c r="R661" s="136" t="e">
        <f>IF(DIC!#REF!&gt;"",DIC!#REF!,IF(DIC!#REF!="",""))</f>
        <v>#REF!</v>
      </c>
      <c r="S661" s="136" t="e">
        <f>IF(DIC!#REF!&gt;"",DIC!#REF!,IF(DIC!#REF!="",""))</f>
        <v>#REF!</v>
      </c>
      <c r="T661" s="136" t="e">
        <f>IF(DIC!#REF!&gt;=1,DIC!#REF!,IF(DIC!#REF!="",""))</f>
        <v>#REF!</v>
      </c>
      <c r="U661" s="138" t="e">
        <f>IF(DIC!#REF!&gt;0,DIC!#REF!,IF(DIC!#REF!="",""))</f>
        <v>#REF!</v>
      </c>
      <c r="V661" s="140" t="e">
        <f>IF(DIC!#REF!&gt;=1,DIC!#REF!,IF(DIC!#REF!="",""))</f>
        <v>#REF!</v>
      </c>
      <c r="W661" s="136" t="e">
        <f>IF(DIC!#REF!&gt;=1,DIC!#REF!,IF(DIC!#REF!="",""))</f>
        <v>#REF!</v>
      </c>
      <c r="X661" s="140" t="e">
        <f>IF(DIC!#REF!&gt;=1,DIC!#REF!,IF(DIC!#REF!="",""))</f>
        <v>#REF!</v>
      </c>
      <c r="AA661" s="84"/>
      <c r="BA661" s="177" t="s">
        <v>590</v>
      </c>
    </row>
    <row r="662" spans="1:53" ht="23.1" customHeight="1" x14ac:dyDescent="0.2">
      <c r="A662" s="136" t="e">
        <f>IF(DIC!#REF!&gt;=1,DIC!#REF!,IF(DIC!#REF!="",""))</f>
        <v>#REF!</v>
      </c>
      <c r="B662" s="136" t="e">
        <f>(DIC!#REF!)</f>
        <v>#REF!</v>
      </c>
      <c r="C662" s="136" t="e">
        <f>(DIC!#REF!)</f>
        <v>#REF!</v>
      </c>
      <c r="D662" s="137" t="e">
        <f>IF(DIC!#REF!&gt;1,DIC!#REF!,IF(DIC!#REF!="",""))</f>
        <v>#REF!</v>
      </c>
      <c r="E662" s="137" t="e">
        <f>IF(DIC!#REF!&gt;"",DIC!#REF!,IF(DIC!#REF!="",""))</f>
        <v>#REF!</v>
      </c>
      <c r="F662" s="136" t="e">
        <f>IF(DIC!#REF!&gt;=1,DIC!#REF!,IF(DIC!#REF!="",""))</f>
        <v>#REF!</v>
      </c>
      <c r="G662" s="136" t="e">
        <f>IF(DIC!#REF!&gt;"",DIC!#REF!,IF(DIC!#REF!="",""))</f>
        <v>#REF!</v>
      </c>
      <c r="H662" s="136" t="e">
        <f>IF(DIC!#REF!&gt;=1,DIC!#REF!,IF(DIC!#REF!="",""))</f>
        <v>#REF!</v>
      </c>
      <c r="I662" s="136" t="e">
        <f>IF(DIC!#REF!&gt;=1,DIC!#REF!,IF(DIC!#REF!="",""))</f>
        <v>#REF!</v>
      </c>
      <c r="J662" s="136" t="e">
        <f>IF(DIC!#REF!&gt;=1,DIC!#REF!,IF(DIC!#REF!="",""))</f>
        <v>#REF!</v>
      </c>
      <c r="K662" s="136" t="e">
        <f>IF(DIC!#REF!&gt;=1,DIC!#REF!,IF(DIC!#REF!="",""))</f>
        <v>#REF!</v>
      </c>
      <c r="L662" s="136" t="e">
        <f>IF(DIC!#REF!&gt;=1,DIC!#REF!,IF(DIC!#REF!="",""))</f>
        <v>#REF!</v>
      </c>
      <c r="M662" s="136" t="e">
        <f>IF(DIC!#REF!&gt;=1,DIC!#REF!,IF(DIC!#REF!="",""))</f>
        <v>#REF!</v>
      </c>
      <c r="N662" s="136" t="e">
        <f>IF(DIC!#REF!&gt;=1,DIC!#REF!,IF(DIC!#REF!="",""))</f>
        <v>#REF!</v>
      </c>
      <c r="O662" s="136" t="e">
        <f>IF(DIC!#REF!&gt;=1,DIC!#REF!,IF(DIC!#REF!="",""))</f>
        <v>#REF!</v>
      </c>
      <c r="P662" s="136" t="e">
        <f>IF(DIC!#REF!&gt;=1,DIC!#REF!,IF(DIC!#REF!="",""))</f>
        <v>#REF!</v>
      </c>
      <c r="Q662" s="136" t="e">
        <f>IF(DIC!#REF!&gt;=1,DIC!#REF!,IF(DIC!#REF!="",""))</f>
        <v>#REF!</v>
      </c>
      <c r="R662" s="136" t="e">
        <f>IF(DIC!#REF!&gt;"",DIC!#REF!,IF(DIC!#REF!="",""))</f>
        <v>#REF!</v>
      </c>
      <c r="S662" s="136" t="e">
        <f>IF(DIC!#REF!&gt;"",DIC!#REF!,IF(DIC!#REF!="",""))</f>
        <v>#REF!</v>
      </c>
      <c r="T662" s="136" t="e">
        <f>IF(DIC!#REF!&gt;=1,DIC!#REF!,IF(DIC!#REF!="",""))</f>
        <v>#REF!</v>
      </c>
      <c r="U662" s="138" t="e">
        <f>IF(DIC!#REF!&gt;0,DIC!#REF!,IF(DIC!#REF!="",""))</f>
        <v>#REF!</v>
      </c>
      <c r="V662" s="140" t="e">
        <f>IF(DIC!#REF!&gt;=1,DIC!#REF!,IF(DIC!#REF!="",""))</f>
        <v>#REF!</v>
      </c>
      <c r="W662" s="136" t="e">
        <f>IF(DIC!#REF!&gt;=1,DIC!#REF!,IF(DIC!#REF!="",""))</f>
        <v>#REF!</v>
      </c>
      <c r="X662" s="140" t="e">
        <f>IF(DIC!#REF!&gt;=1,DIC!#REF!,IF(DIC!#REF!="",""))</f>
        <v>#REF!</v>
      </c>
      <c r="AA662" s="84"/>
      <c r="BA662" s="177" t="s">
        <v>591</v>
      </c>
    </row>
    <row r="663" spans="1:53" ht="23.1" customHeight="1" x14ac:dyDescent="0.2">
      <c r="A663" s="136" t="e">
        <f>IF(DIC!#REF!&gt;=1,DIC!#REF!,IF(DIC!#REF!="",""))</f>
        <v>#REF!</v>
      </c>
      <c r="B663" s="136" t="e">
        <f>(DIC!#REF!)</f>
        <v>#REF!</v>
      </c>
      <c r="C663" s="136" t="e">
        <f>(DIC!#REF!)</f>
        <v>#REF!</v>
      </c>
      <c r="D663" s="137" t="e">
        <f>IF(DIC!#REF!&gt;1,DIC!#REF!,IF(DIC!#REF!="",""))</f>
        <v>#REF!</v>
      </c>
      <c r="E663" s="137" t="e">
        <f>IF(DIC!#REF!&gt;"",DIC!#REF!,IF(DIC!#REF!="",""))</f>
        <v>#REF!</v>
      </c>
      <c r="F663" s="136" t="e">
        <f>IF(DIC!#REF!&gt;=1,DIC!#REF!,IF(DIC!#REF!="",""))</f>
        <v>#REF!</v>
      </c>
      <c r="G663" s="136" t="e">
        <f>IF(DIC!#REF!&gt;"",DIC!#REF!,IF(DIC!#REF!="",""))</f>
        <v>#REF!</v>
      </c>
      <c r="H663" s="136" t="e">
        <f>IF(DIC!#REF!&gt;=1,DIC!#REF!,IF(DIC!#REF!="",""))</f>
        <v>#REF!</v>
      </c>
      <c r="I663" s="136" t="e">
        <f>IF(DIC!#REF!&gt;=1,DIC!#REF!,IF(DIC!#REF!="",""))</f>
        <v>#REF!</v>
      </c>
      <c r="J663" s="136" t="e">
        <f>IF(DIC!#REF!&gt;=1,DIC!#REF!,IF(DIC!#REF!="",""))</f>
        <v>#REF!</v>
      </c>
      <c r="K663" s="136" t="e">
        <f>IF(DIC!#REF!&gt;=1,DIC!#REF!,IF(DIC!#REF!="",""))</f>
        <v>#REF!</v>
      </c>
      <c r="L663" s="136" t="e">
        <f>IF(DIC!#REF!&gt;=1,DIC!#REF!,IF(DIC!#REF!="",""))</f>
        <v>#REF!</v>
      </c>
      <c r="M663" s="136" t="e">
        <f>IF(DIC!#REF!&gt;=1,DIC!#REF!,IF(DIC!#REF!="",""))</f>
        <v>#REF!</v>
      </c>
      <c r="N663" s="136" t="e">
        <f>IF(DIC!#REF!&gt;=1,DIC!#REF!,IF(DIC!#REF!="",""))</f>
        <v>#REF!</v>
      </c>
      <c r="O663" s="136" t="e">
        <f>IF(DIC!#REF!&gt;=1,DIC!#REF!,IF(DIC!#REF!="",""))</f>
        <v>#REF!</v>
      </c>
      <c r="P663" s="136" t="e">
        <f>IF(DIC!#REF!&gt;=1,DIC!#REF!,IF(DIC!#REF!="",""))</f>
        <v>#REF!</v>
      </c>
      <c r="Q663" s="136" t="e">
        <f>IF(DIC!#REF!&gt;=1,DIC!#REF!,IF(DIC!#REF!="",""))</f>
        <v>#REF!</v>
      </c>
      <c r="R663" s="136" t="e">
        <f>IF(DIC!#REF!&gt;"",DIC!#REF!,IF(DIC!#REF!="",""))</f>
        <v>#REF!</v>
      </c>
      <c r="S663" s="136" t="e">
        <f>IF(DIC!#REF!&gt;"",DIC!#REF!,IF(DIC!#REF!="",""))</f>
        <v>#REF!</v>
      </c>
      <c r="T663" s="136" t="e">
        <f>IF(DIC!#REF!&gt;=1,DIC!#REF!,IF(DIC!#REF!="",""))</f>
        <v>#REF!</v>
      </c>
      <c r="U663" s="138" t="e">
        <f>IF(DIC!#REF!&gt;0,DIC!#REF!,IF(DIC!#REF!="",""))</f>
        <v>#REF!</v>
      </c>
      <c r="V663" s="140" t="e">
        <f>IF(DIC!#REF!&gt;=1,DIC!#REF!,IF(DIC!#REF!="",""))</f>
        <v>#REF!</v>
      </c>
      <c r="W663" s="136" t="e">
        <f>IF(DIC!#REF!&gt;=1,DIC!#REF!,IF(DIC!#REF!="",""))</f>
        <v>#REF!</v>
      </c>
      <c r="X663" s="140" t="e">
        <f>IF(DIC!#REF!&gt;=1,DIC!#REF!,IF(DIC!#REF!="",""))</f>
        <v>#REF!</v>
      </c>
      <c r="AA663" s="84"/>
      <c r="BA663" s="177" t="s">
        <v>592</v>
      </c>
    </row>
    <row r="664" spans="1:53" ht="23.1" customHeight="1" x14ac:dyDescent="0.2">
      <c r="A664" s="136" t="e">
        <f>IF(DIC!#REF!&gt;=1,DIC!#REF!,IF(DIC!#REF!="",""))</f>
        <v>#REF!</v>
      </c>
      <c r="B664" s="136" t="e">
        <f>(DIC!#REF!)</f>
        <v>#REF!</v>
      </c>
      <c r="C664" s="136" t="e">
        <f>(DIC!#REF!)</f>
        <v>#REF!</v>
      </c>
      <c r="D664" s="137" t="e">
        <f>IF(DIC!#REF!&gt;1,DIC!#REF!,IF(DIC!#REF!="",""))</f>
        <v>#REF!</v>
      </c>
      <c r="E664" s="137" t="e">
        <f>IF(DIC!#REF!&gt;"",DIC!#REF!,IF(DIC!#REF!="",""))</f>
        <v>#REF!</v>
      </c>
      <c r="F664" s="136" t="e">
        <f>IF(DIC!#REF!&gt;=1,DIC!#REF!,IF(DIC!#REF!="",""))</f>
        <v>#REF!</v>
      </c>
      <c r="G664" s="136" t="e">
        <f>IF(DIC!#REF!&gt;"",DIC!#REF!,IF(DIC!#REF!="",""))</f>
        <v>#REF!</v>
      </c>
      <c r="H664" s="136" t="e">
        <f>IF(DIC!#REF!&gt;=1,DIC!#REF!,IF(DIC!#REF!="",""))</f>
        <v>#REF!</v>
      </c>
      <c r="I664" s="136" t="e">
        <f>IF(DIC!#REF!&gt;=1,DIC!#REF!,IF(DIC!#REF!="",""))</f>
        <v>#REF!</v>
      </c>
      <c r="J664" s="136" t="e">
        <f>IF(DIC!#REF!&gt;=1,DIC!#REF!,IF(DIC!#REF!="",""))</f>
        <v>#REF!</v>
      </c>
      <c r="K664" s="136" t="e">
        <f>IF(DIC!#REF!&gt;=1,DIC!#REF!,IF(DIC!#REF!="",""))</f>
        <v>#REF!</v>
      </c>
      <c r="L664" s="136" t="e">
        <f>IF(DIC!#REF!&gt;=1,DIC!#REF!,IF(DIC!#REF!="",""))</f>
        <v>#REF!</v>
      </c>
      <c r="M664" s="136" t="e">
        <f>IF(DIC!#REF!&gt;=1,DIC!#REF!,IF(DIC!#REF!="",""))</f>
        <v>#REF!</v>
      </c>
      <c r="N664" s="136" t="e">
        <f>IF(DIC!#REF!&gt;=1,DIC!#REF!,IF(DIC!#REF!="",""))</f>
        <v>#REF!</v>
      </c>
      <c r="O664" s="136" t="e">
        <f>IF(DIC!#REF!&gt;=1,DIC!#REF!,IF(DIC!#REF!="",""))</f>
        <v>#REF!</v>
      </c>
      <c r="P664" s="136" t="e">
        <f>IF(DIC!#REF!&gt;=1,DIC!#REF!,IF(DIC!#REF!="",""))</f>
        <v>#REF!</v>
      </c>
      <c r="Q664" s="136" t="e">
        <f>IF(DIC!#REF!&gt;=1,DIC!#REF!,IF(DIC!#REF!="",""))</f>
        <v>#REF!</v>
      </c>
      <c r="R664" s="136" t="e">
        <f>IF(DIC!#REF!&gt;"",DIC!#REF!,IF(DIC!#REF!="",""))</f>
        <v>#REF!</v>
      </c>
      <c r="S664" s="136" t="e">
        <f>IF(DIC!#REF!&gt;"",DIC!#REF!,IF(DIC!#REF!="",""))</f>
        <v>#REF!</v>
      </c>
      <c r="T664" s="136" t="e">
        <f>IF(DIC!#REF!&gt;=1,DIC!#REF!,IF(DIC!#REF!="",""))</f>
        <v>#REF!</v>
      </c>
      <c r="U664" s="138" t="e">
        <f>IF(DIC!#REF!&gt;0,DIC!#REF!,IF(DIC!#REF!="",""))</f>
        <v>#REF!</v>
      </c>
      <c r="V664" s="140" t="e">
        <f>IF(DIC!#REF!&gt;=1,DIC!#REF!,IF(DIC!#REF!="",""))</f>
        <v>#REF!</v>
      </c>
      <c r="W664" s="136" t="e">
        <f>IF(DIC!#REF!&gt;=1,DIC!#REF!,IF(DIC!#REF!="",""))</f>
        <v>#REF!</v>
      </c>
      <c r="X664" s="140" t="e">
        <f>IF(DIC!#REF!&gt;=1,DIC!#REF!,IF(DIC!#REF!="",""))</f>
        <v>#REF!</v>
      </c>
      <c r="AA664" s="84"/>
      <c r="BA664" s="177" t="s">
        <v>593</v>
      </c>
    </row>
    <row r="665" spans="1:53" ht="23.1" customHeight="1" x14ac:dyDescent="0.2">
      <c r="A665" s="136" t="e">
        <f>IF(DIC!#REF!&gt;=1,DIC!#REF!,IF(DIC!#REF!="",""))</f>
        <v>#REF!</v>
      </c>
      <c r="B665" s="136" t="e">
        <f>(DIC!#REF!)</f>
        <v>#REF!</v>
      </c>
      <c r="C665" s="136" t="e">
        <f>(DIC!#REF!)</f>
        <v>#REF!</v>
      </c>
      <c r="D665" s="137" t="e">
        <f>IF(DIC!#REF!&gt;1,DIC!#REF!,IF(DIC!#REF!="",""))</f>
        <v>#REF!</v>
      </c>
      <c r="E665" s="137" t="e">
        <f>IF(DIC!#REF!&gt;"",DIC!#REF!,IF(DIC!#REF!="",""))</f>
        <v>#REF!</v>
      </c>
      <c r="F665" s="136" t="e">
        <f>IF(DIC!#REF!&gt;=1,DIC!#REF!,IF(DIC!#REF!="",""))</f>
        <v>#REF!</v>
      </c>
      <c r="G665" s="136" t="e">
        <f>IF(DIC!#REF!&gt;"",DIC!#REF!,IF(DIC!#REF!="",""))</f>
        <v>#REF!</v>
      </c>
      <c r="H665" s="136" t="e">
        <f>IF(DIC!#REF!&gt;=1,DIC!#REF!,IF(DIC!#REF!="",""))</f>
        <v>#REF!</v>
      </c>
      <c r="I665" s="136" t="e">
        <f>IF(DIC!#REF!&gt;=1,DIC!#REF!,IF(DIC!#REF!="",""))</f>
        <v>#REF!</v>
      </c>
      <c r="J665" s="136" t="e">
        <f>IF(DIC!#REF!&gt;=1,DIC!#REF!,IF(DIC!#REF!="",""))</f>
        <v>#REF!</v>
      </c>
      <c r="K665" s="136" t="e">
        <f>IF(DIC!#REF!&gt;=1,DIC!#REF!,IF(DIC!#REF!="",""))</f>
        <v>#REF!</v>
      </c>
      <c r="L665" s="136" t="e">
        <f>IF(DIC!#REF!&gt;=1,DIC!#REF!,IF(DIC!#REF!="",""))</f>
        <v>#REF!</v>
      </c>
      <c r="M665" s="136" t="e">
        <f>IF(DIC!#REF!&gt;=1,DIC!#REF!,IF(DIC!#REF!="",""))</f>
        <v>#REF!</v>
      </c>
      <c r="N665" s="136" t="e">
        <f>IF(DIC!#REF!&gt;=1,DIC!#REF!,IF(DIC!#REF!="",""))</f>
        <v>#REF!</v>
      </c>
      <c r="O665" s="136" t="e">
        <f>IF(DIC!#REF!&gt;=1,DIC!#REF!,IF(DIC!#REF!="",""))</f>
        <v>#REF!</v>
      </c>
      <c r="P665" s="136" t="e">
        <f>IF(DIC!#REF!&gt;=1,DIC!#REF!,IF(DIC!#REF!="",""))</f>
        <v>#REF!</v>
      </c>
      <c r="Q665" s="136" t="e">
        <f>IF(DIC!#REF!&gt;=1,DIC!#REF!,IF(DIC!#REF!="",""))</f>
        <v>#REF!</v>
      </c>
      <c r="R665" s="136" t="e">
        <f>IF(DIC!#REF!&gt;"",DIC!#REF!,IF(DIC!#REF!="",""))</f>
        <v>#REF!</v>
      </c>
      <c r="S665" s="136" t="e">
        <f>IF(DIC!#REF!&gt;"",DIC!#REF!,IF(DIC!#REF!="",""))</f>
        <v>#REF!</v>
      </c>
      <c r="T665" s="136" t="e">
        <f>IF(DIC!#REF!&gt;=1,DIC!#REF!,IF(DIC!#REF!="",""))</f>
        <v>#REF!</v>
      </c>
      <c r="U665" s="138" t="e">
        <f>IF(DIC!#REF!&gt;0,DIC!#REF!,IF(DIC!#REF!="",""))</f>
        <v>#REF!</v>
      </c>
      <c r="V665" s="140" t="e">
        <f>IF(DIC!#REF!&gt;=1,DIC!#REF!,IF(DIC!#REF!="",""))</f>
        <v>#REF!</v>
      </c>
      <c r="W665" s="136" t="e">
        <f>IF(DIC!#REF!&gt;=1,DIC!#REF!,IF(DIC!#REF!="",""))</f>
        <v>#REF!</v>
      </c>
      <c r="X665" s="140" t="e">
        <f>IF(DIC!#REF!&gt;=1,DIC!#REF!,IF(DIC!#REF!="",""))</f>
        <v>#REF!</v>
      </c>
      <c r="AA665" s="84"/>
      <c r="BA665" s="177" t="s">
        <v>594</v>
      </c>
    </row>
    <row r="666" spans="1:53" ht="23.1" customHeight="1" x14ac:dyDescent="0.2">
      <c r="A666" s="136" t="e">
        <f>IF(DIC!#REF!&gt;=1,DIC!#REF!,IF(DIC!#REF!="",""))</f>
        <v>#REF!</v>
      </c>
      <c r="B666" s="136" t="e">
        <f>(DIC!#REF!)</f>
        <v>#REF!</v>
      </c>
      <c r="C666" s="136" t="e">
        <f>(DIC!#REF!)</f>
        <v>#REF!</v>
      </c>
      <c r="D666" s="137" t="e">
        <f>IF(DIC!#REF!&gt;1,DIC!#REF!,IF(DIC!#REF!="",""))</f>
        <v>#REF!</v>
      </c>
      <c r="E666" s="137" t="e">
        <f>IF(DIC!#REF!&gt;"",DIC!#REF!,IF(DIC!#REF!="",""))</f>
        <v>#REF!</v>
      </c>
      <c r="F666" s="136" t="e">
        <f>IF(DIC!#REF!&gt;=1,DIC!#REF!,IF(DIC!#REF!="",""))</f>
        <v>#REF!</v>
      </c>
      <c r="G666" s="136" t="e">
        <f>IF(DIC!#REF!&gt;"",DIC!#REF!,IF(DIC!#REF!="",""))</f>
        <v>#REF!</v>
      </c>
      <c r="H666" s="136" t="e">
        <f>IF(DIC!#REF!&gt;=1,DIC!#REF!,IF(DIC!#REF!="",""))</f>
        <v>#REF!</v>
      </c>
      <c r="I666" s="136" t="e">
        <f>IF(DIC!#REF!&gt;=1,DIC!#REF!,IF(DIC!#REF!="",""))</f>
        <v>#REF!</v>
      </c>
      <c r="J666" s="136" t="e">
        <f>IF(DIC!#REF!&gt;=1,DIC!#REF!,IF(DIC!#REF!="",""))</f>
        <v>#REF!</v>
      </c>
      <c r="K666" s="136" t="e">
        <f>IF(DIC!#REF!&gt;=1,DIC!#REF!,IF(DIC!#REF!="",""))</f>
        <v>#REF!</v>
      </c>
      <c r="L666" s="136" t="e">
        <f>IF(DIC!#REF!&gt;=1,DIC!#REF!,IF(DIC!#REF!="",""))</f>
        <v>#REF!</v>
      </c>
      <c r="M666" s="136" t="e">
        <f>IF(DIC!#REF!&gt;=1,DIC!#REF!,IF(DIC!#REF!="",""))</f>
        <v>#REF!</v>
      </c>
      <c r="N666" s="136" t="e">
        <f>IF(DIC!#REF!&gt;=1,DIC!#REF!,IF(DIC!#REF!="",""))</f>
        <v>#REF!</v>
      </c>
      <c r="O666" s="136" t="e">
        <f>IF(DIC!#REF!&gt;=1,DIC!#REF!,IF(DIC!#REF!="",""))</f>
        <v>#REF!</v>
      </c>
      <c r="P666" s="136" t="e">
        <f>IF(DIC!#REF!&gt;=1,DIC!#REF!,IF(DIC!#REF!="",""))</f>
        <v>#REF!</v>
      </c>
      <c r="Q666" s="136" t="e">
        <f>IF(DIC!#REF!&gt;=1,DIC!#REF!,IF(DIC!#REF!="",""))</f>
        <v>#REF!</v>
      </c>
      <c r="R666" s="136" t="e">
        <f>IF(DIC!#REF!&gt;"",DIC!#REF!,IF(DIC!#REF!="",""))</f>
        <v>#REF!</v>
      </c>
      <c r="S666" s="136" t="e">
        <f>IF(DIC!#REF!&gt;"",DIC!#REF!,IF(DIC!#REF!="",""))</f>
        <v>#REF!</v>
      </c>
      <c r="T666" s="136" t="e">
        <f>IF(DIC!#REF!&gt;=1,DIC!#REF!,IF(DIC!#REF!="",""))</f>
        <v>#REF!</v>
      </c>
      <c r="U666" s="138" t="e">
        <f>IF(DIC!#REF!&gt;0,DIC!#REF!,IF(DIC!#REF!="",""))</f>
        <v>#REF!</v>
      </c>
      <c r="V666" s="140" t="e">
        <f>IF(DIC!#REF!&gt;=1,DIC!#REF!,IF(DIC!#REF!="",""))</f>
        <v>#REF!</v>
      </c>
      <c r="W666" s="136" t="e">
        <f>IF(DIC!#REF!&gt;=1,DIC!#REF!,IF(DIC!#REF!="",""))</f>
        <v>#REF!</v>
      </c>
      <c r="X666" s="140" t="e">
        <f>IF(DIC!#REF!&gt;=1,DIC!#REF!,IF(DIC!#REF!="",""))</f>
        <v>#REF!</v>
      </c>
      <c r="AA666" s="84"/>
      <c r="BA666" s="177" t="s">
        <v>595</v>
      </c>
    </row>
    <row r="667" spans="1:53" ht="23.1" customHeight="1" x14ac:dyDescent="0.2">
      <c r="A667" s="136" t="e">
        <f>IF(DIC!#REF!&gt;=1,DIC!#REF!,IF(DIC!#REF!="",""))</f>
        <v>#REF!</v>
      </c>
      <c r="B667" s="136" t="e">
        <f>(DIC!#REF!)</f>
        <v>#REF!</v>
      </c>
      <c r="C667" s="136" t="e">
        <f>(DIC!#REF!)</f>
        <v>#REF!</v>
      </c>
      <c r="D667" s="137" t="e">
        <f>IF(DIC!#REF!&gt;1,DIC!#REF!,IF(DIC!#REF!="",""))</f>
        <v>#REF!</v>
      </c>
      <c r="E667" s="137" t="e">
        <f>IF(DIC!#REF!&gt;"",DIC!#REF!,IF(DIC!#REF!="",""))</f>
        <v>#REF!</v>
      </c>
      <c r="F667" s="136" t="e">
        <f>IF(DIC!#REF!&gt;=1,DIC!#REF!,IF(DIC!#REF!="",""))</f>
        <v>#REF!</v>
      </c>
      <c r="G667" s="136" t="e">
        <f>IF(DIC!#REF!&gt;"",DIC!#REF!,IF(DIC!#REF!="",""))</f>
        <v>#REF!</v>
      </c>
      <c r="H667" s="136" t="e">
        <f>IF(DIC!#REF!&gt;=1,DIC!#REF!,IF(DIC!#REF!="",""))</f>
        <v>#REF!</v>
      </c>
      <c r="I667" s="136" t="e">
        <f>IF(DIC!#REF!&gt;=1,DIC!#REF!,IF(DIC!#REF!="",""))</f>
        <v>#REF!</v>
      </c>
      <c r="J667" s="136" t="e">
        <f>IF(DIC!#REF!&gt;=1,DIC!#REF!,IF(DIC!#REF!="",""))</f>
        <v>#REF!</v>
      </c>
      <c r="K667" s="136" t="e">
        <f>IF(DIC!#REF!&gt;=1,DIC!#REF!,IF(DIC!#REF!="",""))</f>
        <v>#REF!</v>
      </c>
      <c r="L667" s="136" t="e">
        <f>IF(DIC!#REF!&gt;=1,DIC!#REF!,IF(DIC!#REF!="",""))</f>
        <v>#REF!</v>
      </c>
      <c r="M667" s="136" t="e">
        <f>IF(DIC!#REF!&gt;=1,DIC!#REF!,IF(DIC!#REF!="",""))</f>
        <v>#REF!</v>
      </c>
      <c r="N667" s="136" t="e">
        <f>IF(DIC!#REF!&gt;=1,DIC!#REF!,IF(DIC!#REF!="",""))</f>
        <v>#REF!</v>
      </c>
      <c r="O667" s="136" t="e">
        <f>IF(DIC!#REF!&gt;=1,DIC!#REF!,IF(DIC!#REF!="",""))</f>
        <v>#REF!</v>
      </c>
      <c r="P667" s="136" t="e">
        <f>IF(DIC!#REF!&gt;=1,DIC!#REF!,IF(DIC!#REF!="",""))</f>
        <v>#REF!</v>
      </c>
      <c r="Q667" s="136" t="e">
        <f>IF(DIC!#REF!&gt;=1,DIC!#REF!,IF(DIC!#REF!="",""))</f>
        <v>#REF!</v>
      </c>
      <c r="R667" s="136" t="e">
        <f>IF(DIC!#REF!&gt;"",DIC!#REF!,IF(DIC!#REF!="",""))</f>
        <v>#REF!</v>
      </c>
      <c r="S667" s="136" t="e">
        <f>IF(DIC!#REF!&gt;"",DIC!#REF!,IF(DIC!#REF!="",""))</f>
        <v>#REF!</v>
      </c>
      <c r="T667" s="136" t="e">
        <f>IF(DIC!#REF!&gt;=1,DIC!#REF!,IF(DIC!#REF!="",""))</f>
        <v>#REF!</v>
      </c>
      <c r="U667" s="138" t="e">
        <f>IF(DIC!#REF!&gt;0,DIC!#REF!,IF(DIC!#REF!="",""))</f>
        <v>#REF!</v>
      </c>
      <c r="V667" s="140" t="e">
        <f>IF(DIC!#REF!&gt;=1,DIC!#REF!,IF(DIC!#REF!="",""))</f>
        <v>#REF!</v>
      </c>
      <c r="W667" s="136" t="e">
        <f>IF(DIC!#REF!&gt;=1,DIC!#REF!,IF(DIC!#REF!="",""))</f>
        <v>#REF!</v>
      </c>
      <c r="X667" s="140" t="e">
        <f>IF(DIC!#REF!&gt;=1,DIC!#REF!,IF(DIC!#REF!="",""))</f>
        <v>#REF!</v>
      </c>
      <c r="AA667" s="84"/>
      <c r="BA667" s="177" t="s">
        <v>596</v>
      </c>
    </row>
    <row r="668" spans="1:53" ht="23.1" customHeight="1" x14ac:dyDescent="0.2">
      <c r="A668" s="136" t="e">
        <f>IF(DIC!#REF!&gt;=1,DIC!#REF!,IF(DIC!#REF!="",""))</f>
        <v>#REF!</v>
      </c>
      <c r="B668" s="136" t="e">
        <f>(DIC!#REF!)</f>
        <v>#REF!</v>
      </c>
      <c r="C668" s="136" t="e">
        <f>(DIC!#REF!)</f>
        <v>#REF!</v>
      </c>
      <c r="D668" s="137" t="e">
        <f>IF(DIC!#REF!&gt;1,DIC!#REF!,IF(DIC!#REF!="",""))</f>
        <v>#REF!</v>
      </c>
      <c r="E668" s="137" t="e">
        <f>IF(DIC!#REF!&gt;"",DIC!#REF!,IF(DIC!#REF!="",""))</f>
        <v>#REF!</v>
      </c>
      <c r="F668" s="136" t="e">
        <f>IF(DIC!#REF!&gt;=1,DIC!#REF!,IF(DIC!#REF!="",""))</f>
        <v>#REF!</v>
      </c>
      <c r="G668" s="136" t="e">
        <f>IF(DIC!#REF!&gt;"",DIC!#REF!,IF(DIC!#REF!="",""))</f>
        <v>#REF!</v>
      </c>
      <c r="H668" s="136" t="e">
        <f>IF(DIC!#REF!&gt;=1,DIC!#REF!,IF(DIC!#REF!="",""))</f>
        <v>#REF!</v>
      </c>
      <c r="I668" s="136" t="e">
        <f>IF(DIC!#REF!&gt;=1,DIC!#REF!,IF(DIC!#REF!="",""))</f>
        <v>#REF!</v>
      </c>
      <c r="J668" s="136" t="e">
        <f>IF(DIC!#REF!&gt;=1,DIC!#REF!,IF(DIC!#REF!="",""))</f>
        <v>#REF!</v>
      </c>
      <c r="K668" s="136" t="e">
        <f>IF(DIC!#REF!&gt;=1,DIC!#REF!,IF(DIC!#REF!="",""))</f>
        <v>#REF!</v>
      </c>
      <c r="L668" s="136" t="e">
        <f>IF(DIC!#REF!&gt;=1,DIC!#REF!,IF(DIC!#REF!="",""))</f>
        <v>#REF!</v>
      </c>
      <c r="M668" s="136" t="e">
        <f>IF(DIC!#REF!&gt;=1,DIC!#REF!,IF(DIC!#REF!="",""))</f>
        <v>#REF!</v>
      </c>
      <c r="N668" s="136" t="e">
        <f>IF(DIC!#REF!&gt;=1,DIC!#REF!,IF(DIC!#REF!="",""))</f>
        <v>#REF!</v>
      </c>
      <c r="O668" s="136" t="e">
        <f>IF(DIC!#REF!&gt;=1,DIC!#REF!,IF(DIC!#REF!="",""))</f>
        <v>#REF!</v>
      </c>
      <c r="P668" s="136" t="e">
        <f>IF(DIC!#REF!&gt;=1,DIC!#REF!,IF(DIC!#REF!="",""))</f>
        <v>#REF!</v>
      </c>
      <c r="Q668" s="136" t="e">
        <f>IF(DIC!#REF!&gt;=1,DIC!#REF!,IF(DIC!#REF!="",""))</f>
        <v>#REF!</v>
      </c>
      <c r="R668" s="136" t="e">
        <f>IF(DIC!#REF!&gt;"",DIC!#REF!,IF(DIC!#REF!="",""))</f>
        <v>#REF!</v>
      </c>
      <c r="S668" s="136" t="e">
        <f>IF(DIC!#REF!&gt;"",DIC!#REF!,IF(DIC!#REF!="",""))</f>
        <v>#REF!</v>
      </c>
      <c r="T668" s="136" t="e">
        <f>IF(DIC!#REF!&gt;=1,DIC!#REF!,IF(DIC!#REF!="",""))</f>
        <v>#REF!</v>
      </c>
      <c r="U668" s="138" t="e">
        <f>IF(DIC!#REF!&gt;0,DIC!#REF!,IF(DIC!#REF!="",""))</f>
        <v>#REF!</v>
      </c>
      <c r="V668" s="140" t="e">
        <f>IF(DIC!#REF!&gt;=1,DIC!#REF!,IF(DIC!#REF!="",""))</f>
        <v>#REF!</v>
      </c>
      <c r="W668" s="136" t="e">
        <f>IF(DIC!#REF!&gt;=1,DIC!#REF!,IF(DIC!#REF!="",""))</f>
        <v>#REF!</v>
      </c>
      <c r="X668" s="140" t="e">
        <f>IF(DIC!#REF!&gt;=1,DIC!#REF!,IF(DIC!#REF!="",""))</f>
        <v>#REF!</v>
      </c>
      <c r="AA668" s="84"/>
      <c r="BA668" s="177" t="s">
        <v>597</v>
      </c>
    </row>
    <row r="669" spans="1:53" ht="23.1" customHeight="1" x14ac:dyDescent="0.2">
      <c r="A669" s="136" t="e">
        <f>IF(DIC!#REF!&gt;=1,DIC!#REF!,IF(DIC!#REF!="",""))</f>
        <v>#REF!</v>
      </c>
      <c r="B669" s="136" t="e">
        <f>(DIC!#REF!)</f>
        <v>#REF!</v>
      </c>
      <c r="C669" s="136" t="e">
        <f>(DIC!#REF!)</f>
        <v>#REF!</v>
      </c>
      <c r="D669" s="137" t="e">
        <f>IF(DIC!#REF!&gt;1,DIC!#REF!,IF(DIC!#REF!="",""))</f>
        <v>#REF!</v>
      </c>
      <c r="E669" s="137" t="e">
        <f>IF(DIC!#REF!&gt;"",DIC!#REF!,IF(DIC!#REF!="",""))</f>
        <v>#REF!</v>
      </c>
      <c r="F669" s="136" t="e">
        <f>IF(DIC!#REF!&gt;=1,DIC!#REF!,IF(DIC!#REF!="",""))</f>
        <v>#REF!</v>
      </c>
      <c r="G669" s="136" t="e">
        <f>IF(DIC!#REF!&gt;"",DIC!#REF!,IF(DIC!#REF!="",""))</f>
        <v>#REF!</v>
      </c>
      <c r="H669" s="136" t="e">
        <f>IF(DIC!#REF!&gt;=1,DIC!#REF!,IF(DIC!#REF!="",""))</f>
        <v>#REF!</v>
      </c>
      <c r="I669" s="136" t="e">
        <f>IF(DIC!#REF!&gt;=1,DIC!#REF!,IF(DIC!#REF!="",""))</f>
        <v>#REF!</v>
      </c>
      <c r="J669" s="136" t="e">
        <f>IF(DIC!#REF!&gt;=1,DIC!#REF!,IF(DIC!#REF!="",""))</f>
        <v>#REF!</v>
      </c>
      <c r="K669" s="136" t="e">
        <f>IF(DIC!#REF!&gt;=1,DIC!#REF!,IF(DIC!#REF!="",""))</f>
        <v>#REF!</v>
      </c>
      <c r="L669" s="136" t="e">
        <f>IF(DIC!#REF!&gt;=1,DIC!#REF!,IF(DIC!#REF!="",""))</f>
        <v>#REF!</v>
      </c>
      <c r="M669" s="136" t="e">
        <f>IF(DIC!#REF!&gt;=1,DIC!#REF!,IF(DIC!#REF!="",""))</f>
        <v>#REF!</v>
      </c>
      <c r="N669" s="136" t="e">
        <f>IF(DIC!#REF!&gt;=1,DIC!#REF!,IF(DIC!#REF!="",""))</f>
        <v>#REF!</v>
      </c>
      <c r="O669" s="136" t="e">
        <f>IF(DIC!#REF!&gt;=1,DIC!#REF!,IF(DIC!#REF!="",""))</f>
        <v>#REF!</v>
      </c>
      <c r="P669" s="136" t="e">
        <f>IF(DIC!#REF!&gt;=1,DIC!#REF!,IF(DIC!#REF!="",""))</f>
        <v>#REF!</v>
      </c>
      <c r="Q669" s="136" t="e">
        <f>IF(DIC!#REF!&gt;=1,DIC!#REF!,IF(DIC!#REF!="",""))</f>
        <v>#REF!</v>
      </c>
      <c r="R669" s="136" t="e">
        <f>IF(DIC!#REF!&gt;"",DIC!#REF!,IF(DIC!#REF!="",""))</f>
        <v>#REF!</v>
      </c>
      <c r="S669" s="136" t="e">
        <f>IF(DIC!#REF!&gt;"",DIC!#REF!,IF(DIC!#REF!="",""))</f>
        <v>#REF!</v>
      </c>
      <c r="T669" s="136" t="e">
        <f>IF(DIC!#REF!&gt;=1,DIC!#REF!,IF(DIC!#REF!="",""))</f>
        <v>#REF!</v>
      </c>
      <c r="U669" s="138" t="e">
        <f>IF(DIC!#REF!&gt;0,DIC!#REF!,IF(DIC!#REF!="",""))</f>
        <v>#REF!</v>
      </c>
      <c r="V669" s="140" t="e">
        <f>IF(DIC!#REF!&gt;=1,DIC!#REF!,IF(DIC!#REF!="",""))</f>
        <v>#REF!</v>
      </c>
      <c r="W669" s="136" t="e">
        <f>IF(DIC!#REF!&gt;=1,DIC!#REF!,IF(DIC!#REF!="",""))</f>
        <v>#REF!</v>
      </c>
      <c r="X669" s="140" t="e">
        <f>IF(DIC!#REF!&gt;=1,DIC!#REF!,IF(DIC!#REF!="",""))</f>
        <v>#REF!</v>
      </c>
      <c r="AA669" s="84"/>
      <c r="BA669" s="177" t="s">
        <v>598</v>
      </c>
    </row>
    <row r="670" spans="1:53" ht="23.1" customHeight="1" x14ac:dyDescent="0.2">
      <c r="A670" s="136" t="e">
        <f>IF(DIC!#REF!&gt;=1,DIC!#REF!,IF(DIC!#REF!="",""))</f>
        <v>#REF!</v>
      </c>
      <c r="B670" s="136" t="e">
        <f>(DIC!#REF!)</f>
        <v>#REF!</v>
      </c>
      <c r="C670" s="136" t="e">
        <f>(DIC!#REF!)</f>
        <v>#REF!</v>
      </c>
      <c r="D670" s="137" t="e">
        <f>IF(DIC!#REF!&gt;1,DIC!#REF!,IF(DIC!#REF!="",""))</f>
        <v>#REF!</v>
      </c>
      <c r="E670" s="137" t="e">
        <f>IF(DIC!#REF!&gt;"",DIC!#REF!,IF(DIC!#REF!="",""))</f>
        <v>#REF!</v>
      </c>
      <c r="F670" s="136" t="e">
        <f>IF(DIC!#REF!&gt;=1,DIC!#REF!,IF(DIC!#REF!="",""))</f>
        <v>#REF!</v>
      </c>
      <c r="G670" s="136" t="e">
        <f>IF(DIC!#REF!&gt;"",DIC!#REF!,IF(DIC!#REF!="",""))</f>
        <v>#REF!</v>
      </c>
      <c r="H670" s="136" t="e">
        <f>IF(DIC!#REF!&gt;=1,DIC!#REF!,IF(DIC!#REF!="",""))</f>
        <v>#REF!</v>
      </c>
      <c r="I670" s="136" t="e">
        <f>IF(DIC!#REF!&gt;=1,DIC!#REF!,IF(DIC!#REF!="",""))</f>
        <v>#REF!</v>
      </c>
      <c r="J670" s="136" t="e">
        <f>IF(DIC!#REF!&gt;=1,DIC!#REF!,IF(DIC!#REF!="",""))</f>
        <v>#REF!</v>
      </c>
      <c r="K670" s="136" t="e">
        <f>IF(DIC!#REF!&gt;=1,DIC!#REF!,IF(DIC!#REF!="",""))</f>
        <v>#REF!</v>
      </c>
      <c r="L670" s="136" t="e">
        <f>IF(DIC!#REF!&gt;=1,DIC!#REF!,IF(DIC!#REF!="",""))</f>
        <v>#REF!</v>
      </c>
      <c r="M670" s="136" t="e">
        <f>IF(DIC!#REF!&gt;=1,DIC!#REF!,IF(DIC!#REF!="",""))</f>
        <v>#REF!</v>
      </c>
      <c r="N670" s="136" t="e">
        <f>IF(DIC!#REF!&gt;=1,DIC!#REF!,IF(DIC!#REF!="",""))</f>
        <v>#REF!</v>
      </c>
      <c r="O670" s="136" t="e">
        <f>IF(DIC!#REF!&gt;=1,DIC!#REF!,IF(DIC!#REF!="",""))</f>
        <v>#REF!</v>
      </c>
      <c r="P670" s="136" t="e">
        <f>IF(DIC!#REF!&gt;=1,DIC!#REF!,IF(DIC!#REF!="",""))</f>
        <v>#REF!</v>
      </c>
      <c r="Q670" s="136" t="e">
        <f>IF(DIC!#REF!&gt;=1,DIC!#REF!,IF(DIC!#REF!="",""))</f>
        <v>#REF!</v>
      </c>
      <c r="R670" s="136" t="e">
        <f>IF(DIC!#REF!&gt;"",DIC!#REF!,IF(DIC!#REF!="",""))</f>
        <v>#REF!</v>
      </c>
      <c r="S670" s="136" t="e">
        <f>IF(DIC!#REF!&gt;"",DIC!#REF!,IF(DIC!#REF!="",""))</f>
        <v>#REF!</v>
      </c>
      <c r="T670" s="136" t="e">
        <f>IF(DIC!#REF!&gt;=1,DIC!#REF!,IF(DIC!#REF!="",""))</f>
        <v>#REF!</v>
      </c>
      <c r="U670" s="138" t="e">
        <f>IF(DIC!#REF!&gt;0,DIC!#REF!,IF(DIC!#REF!="",""))</f>
        <v>#REF!</v>
      </c>
      <c r="V670" s="140" t="e">
        <f>IF(DIC!#REF!&gt;=1,DIC!#REF!,IF(DIC!#REF!="",""))</f>
        <v>#REF!</v>
      </c>
      <c r="W670" s="136" t="e">
        <f>IF(DIC!#REF!&gt;=1,DIC!#REF!,IF(DIC!#REF!="",""))</f>
        <v>#REF!</v>
      </c>
      <c r="X670" s="140" t="e">
        <f>IF(DIC!#REF!&gt;=1,DIC!#REF!,IF(DIC!#REF!="",""))</f>
        <v>#REF!</v>
      </c>
      <c r="AA670" s="84"/>
      <c r="BA670" s="177" t="s">
        <v>599</v>
      </c>
    </row>
    <row r="671" spans="1:53" ht="23.1" customHeight="1" x14ac:dyDescent="0.2">
      <c r="A671" s="136" t="e">
        <f>IF(DIC!#REF!&gt;=1,DIC!#REF!,IF(DIC!#REF!="",""))</f>
        <v>#REF!</v>
      </c>
      <c r="B671" s="136" t="e">
        <f>(DIC!#REF!)</f>
        <v>#REF!</v>
      </c>
      <c r="C671" s="136" t="e">
        <f>(DIC!#REF!)</f>
        <v>#REF!</v>
      </c>
      <c r="D671" s="137" t="e">
        <f>IF(DIC!#REF!&gt;1,DIC!#REF!,IF(DIC!#REF!="",""))</f>
        <v>#REF!</v>
      </c>
      <c r="E671" s="137" t="e">
        <f>IF(DIC!#REF!&gt;"",DIC!#REF!,IF(DIC!#REF!="",""))</f>
        <v>#REF!</v>
      </c>
      <c r="F671" s="136" t="e">
        <f>IF(DIC!#REF!&gt;=1,DIC!#REF!,IF(DIC!#REF!="",""))</f>
        <v>#REF!</v>
      </c>
      <c r="G671" s="136" t="e">
        <f>IF(DIC!#REF!&gt;"",DIC!#REF!,IF(DIC!#REF!="",""))</f>
        <v>#REF!</v>
      </c>
      <c r="H671" s="136" t="e">
        <f>IF(DIC!#REF!&gt;=1,DIC!#REF!,IF(DIC!#REF!="",""))</f>
        <v>#REF!</v>
      </c>
      <c r="I671" s="136" t="e">
        <f>IF(DIC!#REF!&gt;=1,DIC!#REF!,IF(DIC!#REF!="",""))</f>
        <v>#REF!</v>
      </c>
      <c r="J671" s="136" t="e">
        <f>IF(DIC!#REF!&gt;=1,DIC!#REF!,IF(DIC!#REF!="",""))</f>
        <v>#REF!</v>
      </c>
      <c r="K671" s="136" t="e">
        <f>IF(DIC!#REF!&gt;=1,DIC!#REF!,IF(DIC!#REF!="",""))</f>
        <v>#REF!</v>
      </c>
      <c r="L671" s="136" t="e">
        <f>IF(DIC!#REF!&gt;=1,DIC!#REF!,IF(DIC!#REF!="",""))</f>
        <v>#REF!</v>
      </c>
      <c r="M671" s="136" t="e">
        <f>IF(DIC!#REF!&gt;=1,DIC!#REF!,IF(DIC!#REF!="",""))</f>
        <v>#REF!</v>
      </c>
      <c r="N671" s="136" t="e">
        <f>IF(DIC!#REF!&gt;=1,DIC!#REF!,IF(DIC!#REF!="",""))</f>
        <v>#REF!</v>
      </c>
      <c r="O671" s="136" t="e">
        <f>IF(DIC!#REF!&gt;=1,DIC!#REF!,IF(DIC!#REF!="",""))</f>
        <v>#REF!</v>
      </c>
      <c r="P671" s="136" t="e">
        <f>IF(DIC!#REF!&gt;=1,DIC!#REF!,IF(DIC!#REF!="",""))</f>
        <v>#REF!</v>
      </c>
      <c r="Q671" s="136" t="e">
        <f>IF(DIC!#REF!&gt;=1,DIC!#REF!,IF(DIC!#REF!="",""))</f>
        <v>#REF!</v>
      </c>
      <c r="R671" s="136" t="e">
        <f>IF(DIC!#REF!&gt;"",DIC!#REF!,IF(DIC!#REF!="",""))</f>
        <v>#REF!</v>
      </c>
      <c r="S671" s="136" t="e">
        <f>IF(DIC!#REF!&gt;"",DIC!#REF!,IF(DIC!#REF!="",""))</f>
        <v>#REF!</v>
      </c>
      <c r="T671" s="136" t="e">
        <f>IF(DIC!#REF!&gt;=1,DIC!#REF!,IF(DIC!#REF!="",""))</f>
        <v>#REF!</v>
      </c>
      <c r="U671" s="138" t="e">
        <f>IF(DIC!#REF!&gt;0,DIC!#REF!,IF(DIC!#REF!="",""))</f>
        <v>#REF!</v>
      </c>
      <c r="V671" s="140" t="e">
        <f>IF(DIC!#REF!&gt;=1,DIC!#REF!,IF(DIC!#REF!="",""))</f>
        <v>#REF!</v>
      </c>
      <c r="W671" s="136" t="e">
        <f>IF(DIC!#REF!&gt;=1,DIC!#REF!,IF(DIC!#REF!="",""))</f>
        <v>#REF!</v>
      </c>
      <c r="X671" s="140" t="e">
        <f>IF(DIC!#REF!&gt;=1,DIC!#REF!,IF(DIC!#REF!="",""))</f>
        <v>#REF!</v>
      </c>
      <c r="AA671" s="84"/>
      <c r="BA671" s="177" t="s">
        <v>600</v>
      </c>
    </row>
    <row r="672" spans="1:53" ht="23.1" customHeight="1" x14ac:dyDescent="0.2">
      <c r="A672" s="136" t="e">
        <f>IF(DIC!#REF!&gt;=1,DIC!#REF!,IF(DIC!#REF!="",""))</f>
        <v>#REF!</v>
      </c>
      <c r="B672" s="136" t="e">
        <f>(DIC!#REF!)</f>
        <v>#REF!</v>
      </c>
      <c r="C672" s="136" t="e">
        <f>(DIC!#REF!)</f>
        <v>#REF!</v>
      </c>
      <c r="D672" s="137" t="e">
        <f>IF(DIC!#REF!&gt;1,DIC!#REF!,IF(DIC!#REF!="",""))</f>
        <v>#REF!</v>
      </c>
      <c r="E672" s="137" t="e">
        <f>IF(DIC!#REF!&gt;"",DIC!#REF!,IF(DIC!#REF!="",""))</f>
        <v>#REF!</v>
      </c>
      <c r="F672" s="136" t="e">
        <f>IF(DIC!#REF!&gt;=1,DIC!#REF!,IF(DIC!#REF!="",""))</f>
        <v>#REF!</v>
      </c>
      <c r="G672" s="136" t="e">
        <f>IF(DIC!#REF!&gt;"",DIC!#REF!,IF(DIC!#REF!="",""))</f>
        <v>#REF!</v>
      </c>
      <c r="H672" s="136" t="e">
        <f>IF(DIC!#REF!&gt;=1,DIC!#REF!,IF(DIC!#REF!="",""))</f>
        <v>#REF!</v>
      </c>
      <c r="I672" s="136" t="e">
        <f>IF(DIC!#REF!&gt;=1,DIC!#REF!,IF(DIC!#REF!="",""))</f>
        <v>#REF!</v>
      </c>
      <c r="J672" s="136" t="e">
        <f>IF(DIC!#REF!&gt;=1,DIC!#REF!,IF(DIC!#REF!="",""))</f>
        <v>#REF!</v>
      </c>
      <c r="K672" s="136" t="e">
        <f>IF(DIC!#REF!&gt;=1,DIC!#REF!,IF(DIC!#REF!="",""))</f>
        <v>#REF!</v>
      </c>
      <c r="L672" s="136" t="e">
        <f>IF(DIC!#REF!&gt;=1,DIC!#REF!,IF(DIC!#REF!="",""))</f>
        <v>#REF!</v>
      </c>
      <c r="M672" s="136" t="e">
        <f>IF(DIC!#REF!&gt;=1,DIC!#REF!,IF(DIC!#REF!="",""))</f>
        <v>#REF!</v>
      </c>
      <c r="N672" s="136" t="e">
        <f>IF(DIC!#REF!&gt;=1,DIC!#REF!,IF(DIC!#REF!="",""))</f>
        <v>#REF!</v>
      </c>
      <c r="O672" s="136" t="e">
        <f>IF(DIC!#REF!&gt;=1,DIC!#REF!,IF(DIC!#REF!="",""))</f>
        <v>#REF!</v>
      </c>
      <c r="P672" s="136" t="e">
        <f>IF(DIC!#REF!&gt;=1,DIC!#REF!,IF(DIC!#REF!="",""))</f>
        <v>#REF!</v>
      </c>
      <c r="Q672" s="136" t="e">
        <f>IF(DIC!#REF!&gt;=1,DIC!#REF!,IF(DIC!#REF!="",""))</f>
        <v>#REF!</v>
      </c>
      <c r="R672" s="136" t="e">
        <f>IF(DIC!#REF!&gt;"",DIC!#REF!,IF(DIC!#REF!="",""))</f>
        <v>#REF!</v>
      </c>
      <c r="S672" s="136" t="e">
        <f>IF(DIC!#REF!&gt;"",DIC!#REF!,IF(DIC!#REF!="",""))</f>
        <v>#REF!</v>
      </c>
      <c r="T672" s="136" t="e">
        <f>IF(DIC!#REF!&gt;=1,DIC!#REF!,IF(DIC!#REF!="",""))</f>
        <v>#REF!</v>
      </c>
      <c r="U672" s="138" t="e">
        <f>IF(DIC!#REF!&gt;0,DIC!#REF!,IF(DIC!#REF!="",""))</f>
        <v>#REF!</v>
      </c>
      <c r="V672" s="140" t="e">
        <f>IF(DIC!#REF!&gt;=1,DIC!#REF!,IF(DIC!#REF!="",""))</f>
        <v>#REF!</v>
      </c>
      <c r="W672" s="136" t="e">
        <f>IF(DIC!#REF!&gt;=1,DIC!#REF!,IF(DIC!#REF!="",""))</f>
        <v>#REF!</v>
      </c>
      <c r="X672" s="140" t="e">
        <f>IF(DIC!#REF!&gt;=1,DIC!#REF!,IF(DIC!#REF!="",""))</f>
        <v>#REF!</v>
      </c>
      <c r="AA672" s="84"/>
      <c r="BA672" s="177" t="s">
        <v>601</v>
      </c>
    </row>
    <row r="673" spans="1:54" ht="23.1" customHeight="1" x14ac:dyDescent="0.2">
      <c r="A673" s="136" t="e">
        <f>IF(DIC!#REF!&gt;=1,DIC!#REF!,IF(DIC!#REF!="",""))</f>
        <v>#REF!</v>
      </c>
      <c r="B673" s="136" t="e">
        <f>(DIC!#REF!)</f>
        <v>#REF!</v>
      </c>
      <c r="C673" s="136" t="e">
        <f>(DIC!#REF!)</f>
        <v>#REF!</v>
      </c>
      <c r="D673" s="137" t="e">
        <f>IF(DIC!#REF!&gt;1,DIC!#REF!,IF(DIC!#REF!="",""))</f>
        <v>#REF!</v>
      </c>
      <c r="E673" s="137" t="e">
        <f>IF(DIC!#REF!&gt;"",DIC!#REF!,IF(DIC!#REF!="",""))</f>
        <v>#REF!</v>
      </c>
      <c r="F673" s="136" t="e">
        <f>IF(DIC!#REF!&gt;=1,DIC!#REF!,IF(DIC!#REF!="",""))</f>
        <v>#REF!</v>
      </c>
      <c r="G673" s="136" t="e">
        <f>IF(DIC!#REF!&gt;"",DIC!#REF!,IF(DIC!#REF!="",""))</f>
        <v>#REF!</v>
      </c>
      <c r="H673" s="136" t="e">
        <f>IF(DIC!#REF!&gt;=1,DIC!#REF!,IF(DIC!#REF!="",""))</f>
        <v>#REF!</v>
      </c>
      <c r="I673" s="136" t="e">
        <f>IF(DIC!#REF!&gt;=1,DIC!#REF!,IF(DIC!#REF!="",""))</f>
        <v>#REF!</v>
      </c>
      <c r="J673" s="136" t="e">
        <f>IF(DIC!#REF!&gt;=1,DIC!#REF!,IF(DIC!#REF!="",""))</f>
        <v>#REF!</v>
      </c>
      <c r="K673" s="136" t="e">
        <f>IF(DIC!#REF!&gt;=1,DIC!#REF!,IF(DIC!#REF!="",""))</f>
        <v>#REF!</v>
      </c>
      <c r="L673" s="136" t="e">
        <f>IF(DIC!#REF!&gt;=1,DIC!#REF!,IF(DIC!#REF!="",""))</f>
        <v>#REF!</v>
      </c>
      <c r="M673" s="136" t="e">
        <f>IF(DIC!#REF!&gt;=1,DIC!#REF!,IF(DIC!#REF!="",""))</f>
        <v>#REF!</v>
      </c>
      <c r="N673" s="136" t="e">
        <f>IF(DIC!#REF!&gt;=1,DIC!#REF!,IF(DIC!#REF!="",""))</f>
        <v>#REF!</v>
      </c>
      <c r="O673" s="136" t="e">
        <f>IF(DIC!#REF!&gt;=1,DIC!#REF!,IF(DIC!#REF!="",""))</f>
        <v>#REF!</v>
      </c>
      <c r="P673" s="136" t="e">
        <f>IF(DIC!#REF!&gt;=1,DIC!#REF!,IF(DIC!#REF!="",""))</f>
        <v>#REF!</v>
      </c>
      <c r="Q673" s="136" t="e">
        <f>IF(DIC!#REF!&gt;=1,DIC!#REF!,IF(DIC!#REF!="",""))</f>
        <v>#REF!</v>
      </c>
      <c r="R673" s="136" t="e">
        <f>IF(DIC!#REF!&gt;"",DIC!#REF!,IF(DIC!#REF!="",""))</f>
        <v>#REF!</v>
      </c>
      <c r="S673" s="136" t="e">
        <f>IF(DIC!#REF!&gt;"",DIC!#REF!,IF(DIC!#REF!="",""))</f>
        <v>#REF!</v>
      </c>
      <c r="T673" s="136" t="e">
        <f>IF(DIC!#REF!&gt;=1,DIC!#REF!,IF(DIC!#REF!="",""))</f>
        <v>#REF!</v>
      </c>
      <c r="U673" s="138" t="e">
        <f>IF(DIC!#REF!&gt;0,DIC!#REF!,IF(DIC!#REF!="",""))</f>
        <v>#REF!</v>
      </c>
      <c r="V673" s="140" t="e">
        <f>IF(DIC!#REF!&gt;=1,DIC!#REF!,IF(DIC!#REF!="",""))</f>
        <v>#REF!</v>
      </c>
      <c r="W673" s="136" t="e">
        <f>IF(DIC!#REF!&gt;=1,DIC!#REF!,IF(DIC!#REF!="",""))</f>
        <v>#REF!</v>
      </c>
      <c r="X673" s="140" t="e">
        <f>IF(DIC!#REF!&gt;=1,DIC!#REF!,IF(DIC!#REF!="",""))</f>
        <v>#REF!</v>
      </c>
      <c r="AA673" s="84"/>
      <c r="BA673" s="177" t="s">
        <v>602</v>
      </c>
    </row>
    <row r="674" spans="1:54" ht="23.1" customHeight="1" x14ac:dyDescent="0.2">
      <c r="A674" s="136" t="e">
        <f>IF(DIC!#REF!&gt;=1,DIC!#REF!,IF(DIC!#REF!="",""))</f>
        <v>#REF!</v>
      </c>
      <c r="B674" s="136" t="e">
        <f>(DIC!#REF!)</f>
        <v>#REF!</v>
      </c>
      <c r="C674" s="136" t="e">
        <f>(DIC!#REF!)</f>
        <v>#REF!</v>
      </c>
      <c r="D674" s="137" t="e">
        <f>IF(DIC!#REF!&gt;1,DIC!#REF!,IF(DIC!#REF!="",""))</f>
        <v>#REF!</v>
      </c>
      <c r="E674" s="137" t="e">
        <f>IF(DIC!#REF!&gt;"",DIC!#REF!,IF(DIC!#REF!="",""))</f>
        <v>#REF!</v>
      </c>
      <c r="F674" s="136" t="e">
        <f>IF(DIC!#REF!&gt;=1,DIC!#REF!,IF(DIC!#REF!="",""))</f>
        <v>#REF!</v>
      </c>
      <c r="G674" s="136" t="e">
        <f>IF(DIC!#REF!&gt;"",DIC!#REF!,IF(DIC!#REF!="",""))</f>
        <v>#REF!</v>
      </c>
      <c r="H674" s="136" t="e">
        <f>IF(DIC!#REF!&gt;=1,DIC!#REF!,IF(DIC!#REF!="",""))</f>
        <v>#REF!</v>
      </c>
      <c r="I674" s="136" t="e">
        <f>IF(DIC!#REF!&gt;=1,DIC!#REF!,IF(DIC!#REF!="",""))</f>
        <v>#REF!</v>
      </c>
      <c r="J674" s="136" t="e">
        <f>IF(DIC!#REF!&gt;=1,DIC!#REF!,IF(DIC!#REF!="",""))</f>
        <v>#REF!</v>
      </c>
      <c r="K674" s="136" t="e">
        <f>IF(DIC!#REF!&gt;=1,DIC!#REF!,IF(DIC!#REF!="",""))</f>
        <v>#REF!</v>
      </c>
      <c r="L674" s="136" t="e">
        <f>IF(DIC!#REF!&gt;=1,DIC!#REF!,IF(DIC!#REF!="",""))</f>
        <v>#REF!</v>
      </c>
      <c r="M674" s="136" t="e">
        <f>IF(DIC!#REF!&gt;=1,DIC!#REF!,IF(DIC!#REF!="",""))</f>
        <v>#REF!</v>
      </c>
      <c r="N674" s="136" t="e">
        <f>IF(DIC!#REF!&gt;=1,DIC!#REF!,IF(DIC!#REF!="",""))</f>
        <v>#REF!</v>
      </c>
      <c r="O674" s="136" t="e">
        <f>IF(DIC!#REF!&gt;=1,DIC!#REF!,IF(DIC!#REF!="",""))</f>
        <v>#REF!</v>
      </c>
      <c r="P674" s="136" t="e">
        <f>IF(DIC!#REF!&gt;=1,DIC!#REF!,IF(DIC!#REF!="",""))</f>
        <v>#REF!</v>
      </c>
      <c r="Q674" s="136" t="e">
        <f>IF(DIC!#REF!&gt;=1,DIC!#REF!,IF(DIC!#REF!="",""))</f>
        <v>#REF!</v>
      </c>
      <c r="R674" s="136" t="e">
        <f>IF(DIC!#REF!&gt;"",DIC!#REF!,IF(DIC!#REF!="",""))</f>
        <v>#REF!</v>
      </c>
      <c r="S674" s="136" t="e">
        <f>IF(DIC!#REF!&gt;"",DIC!#REF!,IF(DIC!#REF!="",""))</f>
        <v>#REF!</v>
      </c>
      <c r="T674" s="136" t="e">
        <f>IF(DIC!#REF!&gt;=1,DIC!#REF!,IF(DIC!#REF!="",""))</f>
        <v>#REF!</v>
      </c>
      <c r="U674" s="138" t="e">
        <f>IF(DIC!#REF!&gt;0,DIC!#REF!,IF(DIC!#REF!="",""))</f>
        <v>#REF!</v>
      </c>
      <c r="V674" s="140" t="e">
        <f>IF(DIC!#REF!&gt;=1,DIC!#REF!,IF(DIC!#REF!="",""))</f>
        <v>#REF!</v>
      </c>
      <c r="W674" s="136" t="e">
        <f>IF(DIC!#REF!&gt;=1,DIC!#REF!,IF(DIC!#REF!="",""))</f>
        <v>#REF!</v>
      </c>
      <c r="X674" s="140" t="e">
        <f>IF(DIC!#REF!&gt;=1,DIC!#REF!,IF(DIC!#REF!="",""))</f>
        <v>#REF!</v>
      </c>
      <c r="AA674" s="84"/>
      <c r="BA674" s="177" t="s">
        <v>603</v>
      </c>
    </row>
    <row r="675" spans="1:54" ht="23.1" customHeight="1" x14ac:dyDescent="0.2">
      <c r="A675" s="136" t="e">
        <f>IF(DIC!#REF!&gt;=1,DIC!#REF!,IF(DIC!#REF!="",""))</f>
        <v>#REF!</v>
      </c>
      <c r="B675" s="136" t="e">
        <f>(DIC!#REF!)</f>
        <v>#REF!</v>
      </c>
      <c r="C675" s="136" t="e">
        <f>(DIC!#REF!)</f>
        <v>#REF!</v>
      </c>
      <c r="D675" s="137" t="e">
        <f>IF(DIC!#REF!&gt;1,DIC!#REF!,IF(DIC!#REF!="",""))</f>
        <v>#REF!</v>
      </c>
      <c r="E675" s="137" t="e">
        <f>IF(DIC!#REF!&gt;"",DIC!#REF!,IF(DIC!#REF!="",""))</f>
        <v>#REF!</v>
      </c>
      <c r="F675" s="136" t="e">
        <f>IF(DIC!#REF!&gt;=1,DIC!#REF!,IF(DIC!#REF!="",""))</f>
        <v>#REF!</v>
      </c>
      <c r="G675" s="136" t="e">
        <f>IF(DIC!#REF!&gt;"",DIC!#REF!,IF(DIC!#REF!="",""))</f>
        <v>#REF!</v>
      </c>
      <c r="H675" s="136" t="e">
        <f>IF(DIC!#REF!&gt;=1,DIC!#REF!,IF(DIC!#REF!="",""))</f>
        <v>#REF!</v>
      </c>
      <c r="I675" s="136" t="e">
        <f>IF(DIC!#REF!&gt;=1,DIC!#REF!,IF(DIC!#REF!="",""))</f>
        <v>#REF!</v>
      </c>
      <c r="J675" s="136" t="e">
        <f>IF(DIC!#REF!&gt;=1,DIC!#REF!,IF(DIC!#REF!="",""))</f>
        <v>#REF!</v>
      </c>
      <c r="K675" s="136" t="e">
        <f>IF(DIC!#REF!&gt;=1,DIC!#REF!,IF(DIC!#REF!="",""))</f>
        <v>#REF!</v>
      </c>
      <c r="L675" s="136" t="e">
        <f>IF(DIC!#REF!&gt;=1,DIC!#REF!,IF(DIC!#REF!="",""))</f>
        <v>#REF!</v>
      </c>
      <c r="M675" s="136" t="e">
        <f>IF(DIC!#REF!&gt;=1,DIC!#REF!,IF(DIC!#REF!="",""))</f>
        <v>#REF!</v>
      </c>
      <c r="N675" s="136" t="e">
        <f>IF(DIC!#REF!&gt;=1,DIC!#REF!,IF(DIC!#REF!="",""))</f>
        <v>#REF!</v>
      </c>
      <c r="O675" s="136" t="e">
        <f>IF(DIC!#REF!&gt;=1,DIC!#REF!,IF(DIC!#REF!="",""))</f>
        <v>#REF!</v>
      </c>
      <c r="P675" s="136" t="e">
        <f>IF(DIC!#REF!&gt;=1,DIC!#REF!,IF(DIC!#REF!="",""))</f>
        <v>#REF!</v>
      </c>
      <c r="Q675" s="136" t="e">
        <f>IF(DIC!#REF!&gt;=1,DIC!#REF!,IF(DIC!#REF!="",""))</f>
        <v>#REF!</v>
      </c>
      <c r="R675" s="136" t="e">
        <f>IF(DIC!#REF!&gt;"",DIC!#REF!,IF(DIC!#REF!="",""))</f>
        <v>#REF!</v>
      </c>
      <c r="S675" s="136" t="e">
        <f>IF(DIC!#REF!&gt;"",DIC!#REF!,IF(DIC!#REF!="",""))</f>
        <v>#REF!</v>
      </c>
      <c r="T675" s="136" t="e">
        <f>IF(DIC!#REF!&gt;=1,DIC!#REF!,IF(DIC!#REF!="",""))</f>
        <v>#REF!</v>
      </c>
      <c r="U675" s="138" t="e">
        <f>IF(DIC!#REF!&gt;0,DIC!#REF!,IF(DIC!#REF!="",""))</f>
        <v>#REF!</v>
      </c>
      <c r="V675" s="140" t="e">
        <f>IF(DIC!#REF!&gt;=1,DIC!#REF!,IF(DIC!#REF!="",""))</f>
        <v>#REF!</v>
      </c>
      <c r="W675" s="136" t="e">
        <f>IF(DIC!#REF!&gt;=1,DIC!#REF!,IF(DIC!#REF!="",""))</f>
        <v>#REF!</v>
      </c>
      <c r="X675" s="140" t="e">
        <f>IF(DIC!#REF!&gt;=1,DIC!#REF!,IF(DIC!#REF!="",""))</f>
        <v>#REF!</v>
      </c>
      <c r="AA675" s="84"/>
      <c r="BA675" s="177" t="s">
        <v>604</v>
      </c>
    </row>
    <row r="676" spans="1:54" s="167" customFormat="1" ht="23.1" customHeight="1" thickBot="1" x14ac:dyDescent="0.25">
      <c r="A676" s="159"/>
      <c r="B676" s="160"/>
      <c r="C676" s="160"/>
      <c r="D676" s="160"/>
      <c r="E676" s="91"/>
      <c r="F676" s="161">
        <f>COUNTIF(F16:F675,"=1")</f>
        <v>0</v>
      </c>
      <c r="G676" s="162"/>
      <c r="H676" s="161">
        <f>COUNTIF(H16:H675,"=1")</f>
        <v>0</v>
      </c>
      <c r="I676" s="161">
        <f t="shared" ref="I676:Q676" si="7">COUNTIF(I16:I675,"=1")</f>
        <v>0</v>
      </c>
      <c r="J676" s="161">
        <f t="shared" si="7"/>
        <v>0</v>
      </c>
      <c r="K676" s="161">
        <f t="shared" si="7"/>
        <v>0</v>
      </c>
      <c r="L676" s="161">
        <f t="shared" si="7"/>
        <v>0</v>
      </c>
      <c r="M676" s="161">
        <f t="shared" si="7"/>
        <v>0</v>
      </c>
      <c r="N676" s="161">
        <f t="shared" si="7"/>
        <v>0</v>
      </c>
      <c r="O676" s="161">
        <f t="shared" si="7"/>
        <v>0</v>
      </c>
      <c r="P676" s="161">
        <f t="shared" si="7"/>
        <v>0</v>
      </c>
      <c r="Q676" s="161">
        <f t="shared" si="7"/>
        <v>0</v>
      </c>
      <c r="R676" s="162"/>
      <c r="S676" s="162"/>
      <c r="T676" s="162"/>
      <c r="U676" s="163"/>
      <c r="V676" s="164"/>
      <c r="W676" s="165"/>
      <c r="X676" s="166"/>
      <c r="Y676" s="187"/>
      <c r="Z676" s="187"/>
      <c r="AA676" s="89"/>
      <c r="AZ676" s="168"/>
      <c r="BA676" s="188" t="s">
        <v>660</v>
      </c>
      <c r="BB676" s="90"/>
    </row>
    <row r="677" spans="1:54" ht="23.1" customHeight="1" x14ac:dyDescent="0.2">
      <c r="A677" s="80"/>
      <c r="B677" s="80"/>
      <c r="C677" s="80"/>
      <c r="D677" s="80"/>
      <c r="E677" s="92"/>
      <c r="F677" s="80"/>
      <c r="G677" s="80"/>
      <c r="H677" s="80"/>
      <c r="I677" s="80"/>
      <c r="J677" s="80"/>
      <c r="K677" s="80"/>
      <c r="L677" s="80"/>
      <c r="M677" s="80"/>
      <c r="N677" s="80"/>
      <c r="O677" s="80"/>
      <c r="P677" s="80"/>
      <c r="Q677" s="80"/>
      <c r="R677" s="80"/>
      <c r="S677" s="80"/>
      <c r="T677" s="80"/>
      <c r="U677" s="105">
        <f>SUM(T676:U676)</f>
        <v>0</v>
      </c>
      <c r="V677" s="81"/>
      <c r="W677" s="80"/>
      <c r="X677" s="83"/>
      <c r="AA677" s="84"/>
      <c r="BA677" s="177" t="s">
        <v>661</v>
      </c>
    </row>
    <row r="678" spans="1:54" ht="23.1" customHeight="1" x14ac:dyDescent="0.2">
      <c r="A678" s="82"/>
      <c r="B678" s="82"/>
      <c r="C678" s="82"/>
      <c r="D678" s="82"/>
      <c r="E678" s="93"/>
      <c r="F678" s="82"/>
      <c r="G678" s="82"/>
      <c r="H678" s="82"/>
      <c r="I678" s="82"/>
      <c r="J678" s="82"/>
      <c r="K678" s="82"/>
      <c r="L678" s="82"/>
      <c r="M678" s="82"/>
      <c r="N678" s="82"/>
      <c r="O678" s="82"/>
      <c r="P678" s="82"/>
      <c r="Q678" s="82"/>
      <c r="R678" s="82"/>
      <c r="S678" s="82"/>
      <c r="T678" s="82"/>
      <c r="U678" s="106"/>
      <c r="V678" s="81"/>
      <c r="W678" s="82"/>
      <c r="X678" s="83"/>
      <c r="AA678" s="84"/>
      <c r="BA678" s="177" t="s">
        <v>662</v>
      </c>
    </row>
    <row r="679" spans="1:54" ht="23.1" customHeight="1" x14ac:dyDescent="0.2">
      <c r="A679" s="82"/>
      <c r="B679" s="82"/>
      <c r="C679" s="82"/>
      <c r="D679" s="82"/>
      <c r="E679" s="93"/>
      <c r="F679" s="82"/>
      <c r="G679" s="82"/>
      <c r="H679" s="82"/>
      <c r="I679" s="82"/>
      <c r="J679" s="82"/>
      <c r="K679" s="82"/>
      <c r="L679" s="82"/>
      <c r="M679" s="82"/>
      <c r="N679" s="82"/>
      <c r="O679" s="82"/>
      <c r="P679" s="82"/>
      <c r="Q679" s="82"/>
      <c r="R679" s="82"/>
      <c r="S679" s="82"/>
      <c r="T679" s="82"/>
      <c r="U679" s="106"/>
      <c r="V679" s="81"/>
      <c r="W679" s="82"/>
      <c r="X679" s="83"/>
      <c r="AA679" s="84"/>
      <c r="BA679" s="177" t="s">
        <v>663</v>
      </c>
    </row>
    <row r="680" spans="1:54" ht="23.1" customHeight="1" x14ac:dyDescent="0.2">
      <c r="A680" s="82"/>
      <c r="B680" s="82"/>
      <c r="C680" s="82"/>
      <c r="D680" s="82"/>
      <c r="E680" s="93"/>
      <c r="F680" s="82"/>
      <c r="G680" s="82"/>
      <c r="H680" s="82"/>
      <c r="I680" s="82"/>
      <c r="J680" s="82"/>
      <c r="K680" s="82"/>
      <c r="L680" s="82"/>
      <c r="M680" s="82"/>
      <c r="N680" s="82"/>
      <c r="O680" s="82"/>
      <c r="P680" s="82"/>
      <c r="Q680" s="82"/>
      <c r="R680" s="82"/>
      <c r="S680" s="82"/>
      <c r="T680" s="82"/>
      <c r="U680" s="106"/>
      <c r="V680" s="81"/>
      <c r="W680" s="82"/>
      <c r="X680" s="83"/>
      <c r="AA680" s="84"/>
      <c r="BA680" s="177" t="s">
        <v>664</v>
      </c>
    </row>
    <row r="681" spans="1:54" ht="23.1" customHeight="1" x14ac:dyDescent="0.2">
      <c r="A681" s="82"/>
      <c r="B681" s="82"/>
      <c r="C681" s="82"/>
      <c r="D681" s="82"/>
      <c r="E681" s="93"/>
      <c r="F681" s="82"/>
      <c r="G681" s="82"/>
      <c r="H681" s="82"/>
      <c r="I681" s="82"/>
      <c r="J681" s="82"/>
      <c r="K681" s="82"/>
      <c r="L681" s="82"/>
      <c r="M681" s="82"/>
      <c r="N681" s="82"/>
      <c r="O681" s="82"/>
      <c r="P681" s="82"/>
      <c r="Q681" s="82"/>
      <c r="R681" s="82"/>
      <c r="S681" s="82"/>
      <c r="T681" s="82"/>
      <c r="U681" s="106"/>
      <c r="V681" s="81"/>
      <c r="W681" s="82"/>
      <c r="X681" s="83"/>
      <c r="AA681" s="84"/>
      <c r="BA681" s="177" t="s">
        <v>665</v>
      </c>
    </row>
    <row r="682" spans="1:54" ht="23.1" customHeight="1" x14ac:dyDescent="0.2">
      <c r="A682" s="82"/>
      <c r="B682" s="82"/>
      <c r="C682" s="82"/>
      <c r="D682" s="82"/>
      <c r="E682" s="93"/>
      <c r="F682" s="82"/>
      <c r="G682" s="82"/>
      <c r="H682" s="82"/>
      <c r="I682" s="82"/>
      <c r="J682" s="82"/>
      <c r="K682" s="82"/>
      <c r="L682" s="82"/>
      <c r="M682" s="82"/>
      <c r="N682" s="82"/>
      <c r="O682" s="82"/>
      <c r="P682" s="82"/>
      <c r="Q682" s="82"/>
      <c r="R682" s="82"/>
      <c r="S682" s="82"/>
      <c r="T682" s="82"/>
      <c r="U682" s="106"/>
      <c r="V682" s="81"/>
      <c r="W682" s="82"/>
      <c r="X682" s="83"/>
      <c r="AA682" s="84"/>
      <c r="BA682" s="177" t="s">
        <v>666</v>
      </c>
    </row>
    <row r="683" spans="1:54" ht="23.1" customHeight="1" x14ac:dyDescent="0.2">
      <c r="A683" s="82"/>
      <c r="B683" s="82"/>
      <c r="C683" s="82"/>
      <c r="D683" s="82"/>
      <c r="E683" s="93"/>
      <c r="F683" s="82"/>
      <c r="G683" s="82"/>
      <c r="H683" s="82"/>
      <c r="I683" s="82"/>
      <c r="J683" s="82"/>
      <c r="K683" s="82"/>
      <c r="L683" s="82"/>
      <c r="M683" s="82"/>
      <c r="N683" s="82"/>
      <c r="O683" s="82"/>
      <c r="P683" s="82"/>
      <c r="Q683" s="82"/>
      <c r="R683" s="82"/>
      <c r="S683" s="82"/>
      <c r="T683" s="82"/>
      <c r="U683" s="106"/>
      <c r="V683" s="81"/>
      <c r="W683" s="82"/>
      <c r="X683" s="83"/>
      <c r="AA683" s="84"/>
      <c r="BA683" s="177" t="s">
        <v>667</v>
      </c>
    </row>
    <row r="684" spans="1:54" ht="23.1" customHeight="1" x14ac:dyDescent="0.2">
      <c r="A684" s="82"/>
      <c r="B684" s="82"/>
      <c r="C684" s="82"/>
      <c r="D684" s="82"/>
      <c r="E684" s="93"/>
      <c r="F684" s="82"/>
      <c r="G684" s="82"/>
      <c r="H684" s="82"/>
      <c r="I684" s="82"/>
      <c r="J684" s="82"/>
      <c r="K684" s="82"/>
      <c r="L684" s="82"/>
      <c r="M684" s="82"/>
      <c r="N684" s="82"/>
      <c r="O684" s="82"/>
      <c r="P684" s="82"/>
      <c r="Q684" s="82"/>
      <c r="R684" s="82"/>
      <c r="S684" s="82"/>
      <c r="T684" s="82"/>
      <c r="U684" s="106"/>
      <c r="V684" s="81"/>
      <c r="W684" s="82"/>
      <c r="X684" s="83"/>
      <c r="AA684" s="84"/>
      <c r="BA684" s="177" t="s">
        <v>668</v>
      </c>
    </row>
    <row r="685" spans="1:54" ht="23.1" customHeight="1" x14ac:dyDescent="0.2">
      <c r="A685" s="82"/>
      <c r="B685" s="82"/>
      <c r="C685" s="82"/>
      <c r="D685" s="82"/>
      <c r="E685" s="93"/>
      <c r="F685" s="82"/>
      <c r="G685" s="82"/>
      <c r="H685" s="82"/>
      <c r="I685" s="82"/>
      <c r="J685" s="82"/>
      <c r="K685" s="82"/>
      <c r="L685" s="82"/>
      <c r="M685" s="82"/>
      <c r="N685" s="82"/>
      <c r="O685" s="82"/>
      <c r="P685" s="82"/>
      <c r="Q685" s="82"/>
      <c r="R685" s="82"/>
      <c r="S685" s="82"/>
      <c r="T685" s="82"/>
      <c r="U685" s="106"/>
      <c r="V685" s="81"/>
      <c r="W685" s="82"/>
      <c r="X685" s="83"/>
      <c r="AA685" s="84"/>
      <c r="BA685" s="177" t="s">
        <v>669</v>
      </c>
    </row>
    <row r="686" spans="1:54" ht="23.1" customHeight="1" x14ac:dyDescent="0.2">
      <c r="A686" s="82"/>
      <c r="B686" s="82"/>
      <c r="C686" s="82"/>
      <c r="D686" s="82"/>
      <c r="E686" s="93"/>
      <c r="F686" s="82"/>
      <c r="G686" s="82"/>
      <c r="H686" s="82"/>
      <c r="I686" s="82"/>
      <c r="J686" s="82"/>
      <c r="K686" s="82"/>
      <c r="L686" s="82"/>
      <c r="M686" s="82"/>
      <c r="N686" s="82"/>
      <c r="O686" s="82"/>
      <c r="P686" s="82"/>
      <c r="Q686" s="82"/>
      <c r="R686" s="82"/>
      <c r="S686" s="82"/>
      <c r="T686" s="82"/>
      <c r="U686" s="106"/>
      <c r="V686" s="81"/>
      <c r="W686" s="82"/>
      <c r="X686" s="83"/>
      <c r="AA686" s="84"/>
      <c r="BA686" s="177" t="s">
        <v>670</v>
      </c>
    </row>
    <row r="687" spans="1:54" ht="23.1" customHeight="1" x14ac:dyDescent="0.2">
      <c r="A687" s="82"/>
      <c r="B687" s="82"/>
      <c r="C687" s="82"/>
      <c r="D687" s="82"/>
      <c r="E687" s="93"/>
      <c r="F687" s="82"/>
      <c r="G687" s="82"/>
      <c r="H687" s="82"/>
      <c r="I687" s="82"/>
      <c r="J687" s="82"/>
      <c r="K687" s="82"/>
      <c r="L687" s="82"/>
      <c r="M687" s="82"/>
      <c r="N687" s="82"/>
      <c r="O687" s="82"/>
      <c r="P687" s="82"/>
      <c r="Q687" s="82"/>
      <c r="R687" s="82"/>
      <c r="S687" s="82"/>
      <c r="T687" s="82"/>
      <c r="U687" s="106"/>
      <c r="V687" s="81"/>
      <c r="W687" s="82"/>
      <c r="X687" s="83"/>
      <c r="AA687" s="84"/>
      <c r="BA687" s="177" t="s">
        <v>671</v>
      </c>
    </row>
    <row r="688" spans="1:54" ht="23.1" customHeight="1" x14ac:dyDescent="0.2">
      <c r="AA688" s="84"/>
      <c r="BA688" s="177" t="s">
        <v>672</v>
      </c>
    </row>
    <row r="689" spans="27:53" ht="23.1" customHeight="1" x14ac:dyDescent="0.2">
      <c r="AA689" s="84"/>
      <c r="BA689" s="177" t="s">
        <v>673</v>
      </c>
    </row>
    <row r="690" spans="27:53" ht="23.1" customHeight="1" x14ac:dyDescent="0.2">
      <c r="AA690" s="84"/>
      <c r="BA690" s="177" t="s">
        <v>674</v>
      </c>
    </row>
    <row r="691" spans="27:53" ht="23.1" customHeight="1" x14ac:dyDescent="0.2">
      <c r="AA691" s="84"/>
      <c r="BA691" s="177" t="s">
        <v>675</v>
      </c>
    </row>
    <row r="692" spans="27:53" ht="23.1" customHeight="1" x14ac:dyDescent="0.2">
      <c r="AA692" s="84"/>
      <c r="BA692" s="177" t="s">
        <v>676</v>
      </c>
    </row>
    <row r="693" spans="27:53" ht="23.1" customHeight="1" x14ac:dyDescent="0.2">
      <c r="AA693" s="84"/>
      <c r="BA693" s="177" t="s">
        <v>677</v>
      </c>
    </row>
    <row r="694" spans="27:53" ht="23.1" customHeight="1" x14ac:dyDescent="0.2">
      <c r="AA694" s="84"/>
      <c r="BA694" s="177" t="s">
        <v>678</v>
      </c>
    </row>
    <row r="695" spans="27:53" ht="23.1" customHeight="1" x14ac:dyDescent="0.2">
      <c r="AA695" s="84"/>
      <c r="BA695" s="177" t="s">
        <v>679</v>
      </c>
    </row>
    <row r="696" spans="27:53" ht="23.1" customHeight="1" x14ac:dyDescent="0.2">
      <c r="AA696" s="84"/>
      <c r="BA696" s="177" t="s">
        <v>680</v>
      </c>
    </row>
    <row r="697" spans="27:53" ht="23.1" customHeight="1" x14ac:dyDescent="0.2">
      <c r="AA697" s="84"/>
      <c r="BA697" s="177" t="s">
        <v>681</v>
      </c>
    </row>
    <row r="698" spans="27:53" ht="23.1" customHeight="1" x14ac:dyDescent="0.2">
      <c r="AA698" s="84"/>
      <c r="BA698" s="177" t="s">
        <v>682</v>
      </c>
    </row>
    <row r="699" spans="27:53" ht="23.1" customHeight="1" x14ac:dyDescent="0.2">
      <c r="AA699" s="84"/>
      <c r="BA699" s="177" t="s">
        <v>683</v>
      </c>
    </row>
    <row r="700" spans="27:53" ht="23.1" customHeight="1" x14ac:dyDescent="0.2">
      <c r="AA700" s="84"/>
      <c r="BA700" s="177" t="s">
        <v>684</v>
      </c>
    </row>
    <row r="701" spans="27:53" ht="23.1" customHeight="1" x14ac:dyDescent="0.2">
      <c r="AA701" s="84"/>
      <c r="BA701" s="177" t="s">
        <v>685</v>
      </c>
    </row>
    <row r="702" spans="27:53" ht="23.1" customHeight="1" x14ac:dyDescent="0.2">
      <c r="AA702" s="84"/>
      <c r="BA702" s="177" t="s">
        <v>686</v>
      </c>
    </row>
    <row r="703" spans="27:53" ht="23.1" customHeight="1" x14ac:dyDescent="0.2">
      <c r="AA703" s="84"/>
      <c r="BA703" s="177" t="s">
        <v>687</v>
      </c>
    </row>
    <row r="704" spans="27:53" ht="23.1" customHeight="1" x14ac:dyDescent="0.2">
      <c r="AA704" s="84"/>
      <c r="BA704" s="177" t="s">
        <v>688</v>
      </c>
    </row>
    <row r="705" spans="27:53" ht="23.1" customHeight="1" x14ac:dyDescent="0.2">
      <c r="AA705" s="84"/>
      <c r="BA705" s="177" t="s">
        <v>689</v>
      </c>
    </row>
    <row r="706" spans="27:53" ht="23.1" customHeight="1" x14ac:dyDescent="0.2">
      <c r="AA706" s="84"/>
      <c r="BA706" s="177" t="s">
        <v>690</v>
      </c>
    </row>
    <row r="707" spans="27:53" ht="23.1" customHeight="1" x14ac:dyDescent="0.2">
      <c r="AA707" s="84"/>
      <c r="BA707" s="177" t="s">
        <v>691</v>
      </c>
    </row>
    <row r="708" spans="27:53" ht="23.1" customHeight="1" x14ac:dyDescent="0.2">
      <c r="AA708" s="84"/>
      <c r="BA708" s="177" t="s">
        <v>692</v>
      </c>
    </row>
    <row r="709" spans="27:53" ht="23.1" customHeight="1" x14ac:dyDescent="0.2">
      <c r="AA709" s="84"/>
      <c r="BA709" s="177" t="s">
        <v>693</v>
      </c>
    </row>
    <row r="710" spans="27:53" ht="23.1" customHeight="1" x14ac:dyDescent="0.2">
      <c r="AA710" s="84"/>
      <c r="BA710" s="177" t="s">
        <v>694</v>
      </c>
    </row>
    <row r="711" spans="27:53" ht="23.1" customHeight="1" x14ac:dyDescent="0.2">
      <c r="AA711" s="84"/>
      <c r="BA711" s="177" t="s">
        <v>695</v>
      </c>
    </row>
    <row r="712" spans="27:53" ht="23.1" customHeight="1" x14ac:dyDescent="0.2">
      <c r="AA712" s="84"/>
      <c r="BA712" s="177" t="s">
        <v>696</v>
      </c>
    </row>
    <row r="713" spans="27:53" ht="23.1" customHeight="1" x14ac:dyDescent="0.2">
      <c r="AA713" s="84"/>
      <c r="BA713" s="177" t="s">
        <v>697</v>
      </c>
    </row>
    <row r="714" spans="27:53" ht="23.1" customHeight="1" x14ac:dyDescent="0.2">
      <c r="AA714" s="84"/>
      <c r="BA714" s="177" t="s">
        <v>698</v>
      </c>
    </row>
    <row r="715" spans="27:53" ht="23.1" customHeight="1" x14ac:dyDescent="0.2">
      <c r="AA715" s="84"/>
      <c r="BA715" s="177" t="s">
        <v>699</v>
      </c>
    </row>
    <row r="716" spans="27:53" ht="23.1" customHeight="1" x14ac:dyDescent="0.2">
      <c r="AA716" s="84"/>
      <c r="BA716" s="177" t="s">
        <v>700</v>
      </c>
    </row>
    <row r="717" spans="27:53" ht="23.1" customHeight="1" x14ac:dyDescent="0.2">
      <c r="AA717" s="84"/>
      <c r="BA717" s="177" t="s">
        <v>701</v>
      </c>
    </row>
    <row r="718" spans="27:53" ht="23.1" customHeight="1" x14ac:dyDescent="0.2">
      <c r="AA718" s="84"/>
      <c r="BA718" s="177" t="s">
        <v>702</v>
      </c>
    </row>
    <row r="719" spans="27:53" ht="23.1" customHeight="1" x14ac:dyDescent="0.2">
      <c r="AA719" s="84"/>
      <c r="BA719" s="177" t="s">
        <v>703</v>
      </c>
    </row>
    <row r="720" spans="27:53" ht="23.1" customHeight="1" x14ac:dyDescent="0.2">
      <c r="AA720" s="84"/>
      <c r="BA720" s="177" t="s">
        <v>704</v>
      </c>
    </row>
    <row r="721" spans="27:53" ht="23.1" customHeight="1" x14ac:dyDescent="0.2">
      <c r="AA721" s="84"/>
      <c r="BA721" s="177" t="s">
        <v>705</v>
      </c>
    </row>
    <row r="722" spans="27:53" ht="23.1" customHeight="1" x14ac:dyDescent="0.2">
      <c r="AA722" s="84"/>
      <c r="BA722" s="177" t="s">
        <v>706</v>
      </c>
    </row>
    <row r="723" spans="27:53" ht="23.1" customHeight="1" x14ac:dyDescent="0.2">
      <c r="AA723" s="84"/>
      <c r="BA723" s="177" t="s">
        <v>707</v>
      </c>
    </row>
    <row r="724" spans="27:53" ht="23.1" customHeight="1" x14ac:dyDescent="0.2">
      <c r="AA724" s="84"/>
      <c r="BA724" s="177" t="s">
        <v>708</v>
      </c>
    </row>
    <row r="725" spans="27:53" ht="23.1" customHeight="1" x14ac:dyDescent="0.2">
      <c r="AA725" s="84"/>
      <c r="BA725" s="177" t="s">
        <v>709</v>
      </c>
    </row>
    <row r="726" spans="27:53" ht="23.1" customHeight="1" x14ac:dyDescent="0.2">
      <c r="AA726" s="84"/>
      <c r="BA726" s="177" t="s">
        <v>710</v>
      </c>
    </row>
    <row r="727" spans="27:53" ht="23.1" customHeight="1" x14ac:dyDescent="0.2">
      <c r="AA727" s="84"/>
      <c r="BA727" s="177" t="s">
        <v>711</v>
      </c>
    </row>
    <row r="728" spans="27:53" ht="23.1" customHeight="1" x14ac:dyDescent="0.2">
      <c r="AA728" s="84"/>
      <c r="BA728" s="177" t="s">
        <v>712</v>
      </c>
    </row>
    <row r="729" spans="27:53" ht="23.1" customHeight="1" x14ac:dyDescent="0.2">
      <c r="AA729" s="84"/>
      <c r="BA729" s="177" t="s">
        <v>713</v>
      </c>
    </row>
    <row r="730" spans="27:53" ht="23.1" customHeight="1" x14ac:dyDescent="0.2">
      <c r="AA730" s="84"/>
      <c r="BA730" s="177" t="s">
        <v>714</v>
      </c>
    </row>
    <row r="731" spans="27:53" ht="23.1" customHeight="1" x14ac:dyDescent="0.2">
      <c r="AA731" s="84"/>
      <c r="BA731" s="177" t="s">
        <v>715</v>
      </c>
    </row>
    <row r="732" spans="27:53" ht="23.1" customHeight="1" x14ac:dyDescent="0.2">
      <c r="AA732" s="84"/>
      <c r="BA732" s="177" t="s">
        <v>716</v>
      </c>
    </row>
    <row r="733" spans="27:53" ht="23.1" customHeight="1" x14ac:dyDescent="0.2">
      <c r="AA733" s="84"/>
      <c r="BA733" s="177" t="s">
        <v>717</v>
      </c>
    </row>
    <row r="734" spans="27:53" ht="23.1" customHeight="1" x14ac:dyDescent="0.2">
      <c r="AA734" s="84"/>
      <c r="BA734" s="177" t="s">
        <v>718</v>
      </c>
    </row>
    <row r="735" spans="27:53" ht="23.1" customHeight="1" x14ac:dyDescent="0.2">
      <c r="AA735" s="84"/>
      <c r="BA735" s="177" t="s">
        <v>719</v>
      </c>
    </row>
    <row r="736" spans="27:53" ht="23.1" customHeight="1" x14ac:dyDescent="0.2">
      <c r="AA736" s="84"/>
      <c r="BA736" s="177" t="s">
        <v>720</v>
      </c>
    </row>
    <row r="737" spans="27:53" ht="23.1" customHeight="1" x14ac:dyDescent="0.2">
      <c r="AA737" s="84"/>
      <c r="BA737" s="177" t="s">
        <v>721</v>
      </c>
    </row>
    <row r="738" spans="27:53" ht="23.1" customHeight="1" x14ac:dyDescent="0.2">
      <c r="AA738" s="84"/>
      <c r="BA738" s="177" t="s">
        <v>722</v>
      </c>
    </row>
    <row r="739" spans="27:53" ht="23.1" customHeight="1" x14ac:dyDescent="0.2">
      <c r="AA739" s="84"/>
      <c r="BA739" s="177" t="s">
        <v>723</v>
      </c>
    </row>
    <row r="740" spans="27:53" ht="23.1" customHeight="1" x14ac:dyDescent="0.2">
      <c r="AA740" s="84"/>
      <c r="BA740" s="177" t="s">
        <v>724</v>
      </c>
    </row>
    <row r="741" spans="27:53" ht="23.1" customHeight="1" x14ac:dyDescent="0.2">
      <c r="AA741" s="84"/>
      <c r="BA741" s="177" t="s">
        <v>725</v>
      </c>
    </row>
    <row r="742" spans="27:53" ht="23.1" customHeight="1" x14ac:dyDescent="0.2">
      <c r="AA742" s="84"/>
      <c r="BA742" s="177" t="s">
        <v>726</v>
      </c>
    </row>
    <row r="743" spans="27:53" ht="23.1" customHeight="1" x14ac:dyDescent="0.2">
      <c r="AA743" s="84"/>
      <c r="BA743" s="177" t="s">
        <v>727</v>
      </c>
    </row>
    <row r="744" spans="27:53" ht="23.1" customHeight="1" x14ac:dyDescent="0.2">
      <c r="AA744" s="84"/>
      <c r="BA744" s="177" t="s">
        <v>728</v>
      </c>
    </row>
    <row r="745" spans="27:53" ht="23.1" customHeight="1" x14ac:dyDescent="0.2">
      <c r="AA745" s="84"/>
      <c r="BA745" s="177" t="s">
        <v>729</v>
      </c>
    </row>
    <row r="746" spans="27:53" ht="23.1" customHeight="1" x14ac:dyDescent="0.2">
      <c r="AA746" s="84"/>
      <c r="BA746" s="177" t="s">
        <v>730</v>
      </c>
    </row>
    <row r="747" spans="27:53" ht="23.1" customHeight="1" x14ac:dyDescent="0.2">
      <c r="AA747" s="84"/>
      <c r="BA747" s="177" t="s">
        <v>731</v>
      </c>
    </row>
    <row r="748" spans="27:53" ht="23.1" customHeight="1" x14ac:dyDescent="0.2">
      <c r="AA748" s="84"/>
      <c r="BA748" s="177" t="s">
        <v>732</v>
      </c>
    </row>
    <row r="749" spans="27:53" ht="23.1" customHeight="1" x14ac:dyDescent="0.2">
      <c r="AA749" s="84"/>
      <c r="BA749" s="177" t="s">
        <v>733</v>
      </c>
    </row>
    <row r="750" spans="27:53" ht="23.1" customHeight="1" x14ac:dyDescent="0.2">
      <c r="AA750" s="84"/>
      <c r="BA750" s="177" t="s">
        <v>734</v>
      </c>
    </row>
    <row r="751" spans="27:53" ht="23.1" customHeight="1" x14ac:dyDescent="0.2">
      <c r="AA751" s="84"/>
      <c r="BA751" s="177" t="s">
        <v>735</v>
      </c>
    </row>
    <row r="752" spans="27:53" ht="23.1" customHeight="1" x14ac:dyDescent="0.2">
      <c r="AA752" s="84"/>
      <c r="BA752" s="177" t="s">
        <v>736</v>
      </c>
    </row>
    <row r="753" spans="27:53" ht="23.1" customHeight="1" x14ac:dyDescent="0.2">
      <c r="AA753" s="84"/>
      <c r="BA753" s="177" t="s">
        <v>737</v>
      </c>
    </row>
    <row r="754" spans="27:53" ht="23.1" customHeight="1" x14ac:dyDescent="0.2">
      <c r="AA754" s="84"/>
      <c r="BA754" s="177" t="s">
        <v>738</v>
      </c>
    </row>
    <row r="755" spans="27:53" ht="23.1" customHeight="1" x14ac:dyDescent="0.2">
      <c r="AA755" s="84"/>
      <c r="BA755" s="177" t="s">
        <v>739</v>
      </c>
    </row>
    <row r="756" spans="27:53" ht="23.1" customHeight="1" x14ac:dyDescent="0.2">
      <c r="AA756" s="84"/>
      <c r="BA756" s="177" t="s">
        <v>740</v>
      </c>
    </row>
    <row r="757" spans="27:53" ht="23.1" customHeight="1" x14ac:dyDescent="0.2">
      <c r="AA757" s="84"/>
      <c r="BA757" s="177" t="s">
        <v>741</v>
      </c>
    </row>
    <row r="758" spans="27:53" ht="23.1" customHeight="1" x14ac:dyDescent="0.2">
      <c r="AA758" s="84"/>
      <c r="BA758" s="177" t="s">
        <v>742</v>
      </c>
    </row>
    <row r="759" spans="27:53" ht="23.1" customHeight="1" x14ac:dyDescent="0.2">
      <c r="AA759" s="84"/>
      <c r="BA759" s="177" t="s">
        <v>743</v>
      </c>
    </row>
    <row r="760" spans="27:53" ht="23.1" customHeight="1" x14ac:dyDescent="0.2">
      <c r="AA760" s="84"/>
      <c r="BA760" s="177" t="s">
        <v>744</v>
      </c>
    </row>
    <row r="761" spans="27:53" ht="23.1" customHeight="1" x14ac:dyDescent="0.2">
      <c r="AA761" s="84"/>
      <c r="BA761" s="177" t="s">
        <v>745</v>
      </c>
    </row>
    <row r="762" spans="27:53" ht="23.1" customHeight="1" x14ac:dyDescent="0.2">
      <c r="AA762" s="84"/>
      <c r="BA762" s="177" t="s">
        <v>746</v>
      </c>
    </row>
    <row r="763" spans="27:53" ht="23.1" customHeight="1" x14ac:dyDescent="0.2">
      <c r="AA763" s="84"/>
      <c r="BA763" s="177" t="s">
        <v>747</v>
      </c>
    </row>
    <row r="764" spans="27:53" ht="23.1" customHeight="1" x14ac:dyDescent="0.2">
      <c r="AA764" s="84"/>
      <c r="BA764" s="177" t="s">
        <v>748</v>
      </c>
    </row>
    <row r="765" spans="27:53" ht="23.1" customHeight="1" x14ac:dyDescent="0.2">
      <c r="AA765" s="84"/>
      <c r="BA765" s="177" t="s">
        <v>749</v>
      </c>
    </row>
    <row r="766" spans="27:53" ht="23.1" customHeight="1" x14ac:dyDescent="0.2">
      <c r="AA766" s="84"/>
      <c r="BA766" s="177" t="s">
        <v>750</v>
      </c>
    </row>
    <row r="767" spans="27:53" ht="23.1" customHeight="1" x14ac:dyDescent="0.2">
      <c r="AA767" s="84"/>
      <c r="BA767" s="177" t="s">
        <v>751</v>
      </c>
    </row>
    <row r="768" spans="27:53" ht="23.1" customHeight="1" x14ac:dyDescent="0.2">
      <c r="AA768" s="84"/>
      <c r="BA768" s="177" t="s">
        <v>752</v>
      </c>
    </row>
    <row r="769" spans="27:53" ht="23.1" customHeight="1" x14ac:dyDescent="0.2">
      <c r="AA769" s="84"/>
      <c r="BA769" s="177" t="s">
        <v>753</v>
      </c>
    </row>
    <row r="770" spans="27:53" ht="23.1" customHeight="1" x14ac:dyDescent="0.2">
      <c r="AA770" s="84"/>
      <c r="BA770" s="177" t="s">
        <v>754</v>
      </c>
    </row>
    <row r="771" spans="27:53" ht="23.1" customHeight="1" x14ac:dyDescent="0.2">
      <c r="AA771" s="84"/>
      <c r="BA771" s="177" t="s">
        <v>755</v>
      </c>
    </row>
    <row r="772" spans="27:53" ht="23.1" customHeight="1" x14ac:dyDescent="0.2">
      <c r="AA772" s="84"/>
      <c r="BA772" s="177" t="s">
        <v>756</v>
      </c>
    </row>
    <row r="773" spans="27:53" ht="23.1" customHeight="1" x14ac:dyDescent="0.2">
      <c r="AA773" s="84"/>
      <c r="BA773" s="177" t="s">
        <v>757</v>
      </c>
    </row>
    <row r="774" spans="27:53" ht="23.1" customHeight="1" x14ac:dyDescent="0.2">
      <c r="AA774" s="84"/>
      <c r="BA774" s="177" t="s">
        <v>758</v>
      </c>
    </row>
    <row r="775" spans="27:53" ht="23.1" customHeight="1" x14ac:dyDescent="0.2">
      <c r="AA775" s="84"/>
      <c r="BA775" s="177" t="s">
        <v>759</v>
      </c>
    </row>
    <row r="776" spans="27:53" ht="23.1" customHeight="1" x14ac:dyDescent="0.2">
      <c r="AA776" s="84"/>
      <c r="BA776" s="177" t="s">
        <v>760</v>
      </c>
    </row>
    <row r="777" spans="27:53" ht="23.1" customHeight="1" x14ac:dyDescent="0.2">
      <c r="AA777" s="84"/>
      <c r="BA777" s="177" t="s">
        <v>761</v>
      </c>
    </row>
    <row r="778" spans="27:53" ht="23.1" customHeight="1" x14ac:dyDescent="0.2">
      <c r="AA778" s="84"/>
      <c r="BA778" s="177" t="s">
        <v>762</v>
      </c>
    </row>
    <row r="779" spans="27:53" ht="23.1" customHeight="1" x14ac:dyDescent="0.2">
      <c r="AA779" s="84"/>
      <c r="BA779" s="177" t="s">
        <v>763</v>
      </c>
    </row>
    <row r="780" spans="27:53" ht="23.1" customHeight="1" x14ac:dyDescent="0.2">
      <c r="AA780" s="84"/>
      <c r="BA780" s="177" t="s">
        <v>764</v>
      </c>
    </row>
    <row r="781" spans="27:53" ht="23.1" customHeight="1" x14ac:dyDescent="0.2">
      <c r="AA781" s="84"/>
      <c r="BA781" s="177" t="s">
        <v>765</v>
      </c>
    </row>
    <row r="782" spans="27:53" ht="23.1" customHeight="1" x14ac:dyDescent="0.2">
      <c r="AA782" s="84"/>
      <c r="BA782" s="177" t="s">
        <v>766</v>
      </c>
    </row>
    <row r="783" spans="27:53" ht="23.1" customHeight="1" x14ac:dyDescent="0.2">
      <c r="AA783" s="84"/>
      <c r="BA783" s="177" t="s">
        <v>767</v>
      </c>
    </row>
    <row r="784" spans="27:53" ht="23.1" customHeight="1" x14ac:dyDescent="0.2">
      <c r="AA784" s="84"/>
      <c r="BA784" s="177" t="s">
        <v>768</v>
      </c>
    </row>
    <row r="785" spans="27:53" ht="23.1" customHeight="1" x14ac:dyDescent="0.2">
      <c r="AA785" s="84"/>
      <c r="BA785" s="177" t="s">
        <v>769</v>
      </c>
    </row>
    <row r="786" spans="27:53" ht="23.1" customHeight="1" x14ac:dyDescent="0.2">
      <c r="AA786" s="84"/>
      <c r="BA786" s="177" t="s">
        <v>770</v>
      </c>
    </row>
    <row r="787" spans="27:53" ht="23.1" customHeight="1" x14ac:dyDescent="0.2">
      <c r="AA787" s="84"/>
      <c r="BA787" s="177" t="s">
        <v>771</v>
      </c>
    </row>
    <row r="788" spans="27:53" ht="23.1" customHeight="1" x14ac:dyDescent="0.2">
      <c r="AA788" s="84"/>
      <c r="BA788" s="177" t="s">
        <v>772</v>
      </c>
    </row>
    <row r="789" spans="27:53" ht="23.1" customHeight="1" x14ac:dyDescent="0.2">
      <c r="AA789" s="84"/>
      <c r="BA789" s="177" t="s">
        <v>773</v>
      </c>
    </row>
    <row r="790" spans="27:53" ht="23.1" customHeight="1" x14ac:dyDescent="0.2">
      <c r="AA790" s="84"/>
      <c r="BA790" s="177" t="s">
        <v>774</v>
      </c>
    </row>
    <row r="791" spans="27:53" ht="23.1" customHeight="1" x14ac:dyDescent="0.2">
      <c r="AA791" s="84"/>
      <c r="BA791" s="177" t="s">
        <v>775</v>
      </c>
    </row>
    <row r="792" spans="27:53" ht="23.1" customHeight="1" x14ac:dyDescent="0.2">
      <c r="AA792" s="84"/>
      <c r="BA792" s="177" t="s">
        <v>776</v>
      </c>
    </row>
    <row r="793" spans="27:53" ht="23.1" customHeight="1" x14ac:dyDescent="0.2">
      <c r="AA793" s="84"/>
      <c r="BA793" s="177" t="s">
        <v>777</v>
      </c>
    </row>
    <row r="794" spans="27:53" ht="23.1" customHeight="1" x14ac:dyDescent="0.2">
      <c r="AA794" s="84"/>
      <c r="BA794" s="177" t="s">
        <v>778</v>
      </c>
    </row>
    <row r="795" spans="27:53" ht="23.1" customHeight="1" x14ac:dyDescent="0.2">
      <c r="AA795" s="84"/>
      <c r="BA795" s="177" t="s">
        <v>779</v>
      </c>
    </row>
    <row r="796" spans="27:53" ht="23.1" customHeight="1" x14ac:dyDescent="0.2">
      <c r="AA796" s="84"/>
      <c r="BA796" s="177" t="s">
        <v>780</v>
      </c>
    </row>
    <row r="797" spans="27:53" ht="23.1" customHeight="1" x14ac:dyDescent="0.2">
      <c r="AA797" s="84"/>
      <c r="BA797" s="177" t="s">
        <v>781</v>
      </c>
    </row>
    <row r="798" spans="27:53" ht="23.1" customHeight="1" x14ac:dyDescent="0.2">
      <c r="AA798" s="84"/>
      <c r="BA798" s="177" t="s">
        <v>782</v>
      </c>
    </row>
    <row r="799" spans="27:53" ht="23.1" customHeight="1" x14ac:dyDescent="0.2">
      <c r="AA799" s="84"/>
      <c r="BA799" s="177" t="s">
        <v>783</v>
      </c>
    </row>
    <row r="800" spans="27:53" ht="23.1" customHeight="1" x14ac:dyDescent="0.2">
      <c r="AA800" s="84"/>
      <c r="BA800" s="177" t="s">
        <v>784</v>
      </c>
    </row>
    <row r="801" spans="27:53" ht="23.1" customHeight="1" x14ac:dyDescent="0.2">
      <c r="AA801" s="84"/>
      <c r="BA801" s="177" t="s">
        <v>785</v>
      </c>
    </row>
    <row r="802" spans="27:53" ht="23.1" customHeight="1" x14ac:dyDescent="0.2">
      <c r="AA802" s="84"/>
      <c r="BA802" s="177" t="s">
        <v>786</v>
      </c>
    </row>
    <row r="803" spans="27:53" ht="23.1" customHeight="1" x14ac:dyDescent="0.2">
      <c r="AA803" s="84"/>
      <c r="BA803" s="177" t="s">
        <v>787</v>
      </c>
    </row>
    <row r="804" spans="27:53" ht="23.1" customHeight="1" x14ac:dyDescent="0.2">
      <c r="AA804" s="84"/>
      <c r="BA804" s="177" t="s">
        <v>788</v>
      </c>
    </row>
    <row r="805" spans="27:53" ht="23.1" customHeight="1" x14ac:dyDescent="0.2">
      <c r="AA805" s="84"/>
      <c r="BA805" s="177" t="s">
        <v>789</v>
      </c>
    </row>
    <row r="806" spans="27:53" ht="23.1" customHeight="1" x14ac:dyDescent="0.2">
      <c r="AA806" s="84"/>
      <c r="BA806" s="177" t="s">
        <v>790</v>
      </c>
    </row>
    <row r="807" spans="27:53" ht="23.1" customHeight="1" x14ac:dyDescent="0.2">
      <c r="AA807" s="84"/>
      <c r="BA807" s="177" t="s">
        <v>791</v>
      </c>
    </row>
    <row r="808" spans="27:53" ht="23.1" customHeight="1" x14ac:dyDescent="0.2">
      <c r="AA808" s="84"/>
      <c r="BA808" s="177" t="s">
        <v>792</v>
      </c>
    </row>
    <row r="809" spans="27:53" ht="23.1" customHeight="1" x14ac:dyDescent="0.2">
      <c r="AA809" s="84"/>
      <c r="BA809" s="177" t="s">
        <v>793</v>
      </c>
    </row>
    <row r="810" spans="27:53" ht="23.1" customHeight="1" x14ac:dyDescent="0.2">
      <c r="AA810" s="84"/>
      <c r="BA810" s="177" t="s">
        <v>794</v>
      </c>
    </row>
    <row r="811" spans="27:53" ht="23.1" customHeight="1" x14ac:dyDescent="0.2">
      <c r="AA811" s="84"/>
      <c r="BA811" s="177" t="s">
        <v>795</v>
      </c>
    </row>
    <row r="812" spans="27:53" ht="23.1" customHeight="1" x14ac:dyDescent="0.2">
      <c r="AA812" s="84"/>
      <c r="BA812" s="177" t="s">
        <v>796</v>
      </c>
    </row>
    <row r="813" spans="27:53" ht="23.1" customHeight="1" x14ac:dyDescent="0.2">
      <c r="AA813" s="84"/>
      <c r="BA813" s="177" t="s">
        <v>797</v>
      </c>
    </row>
    <row r="814" spans="27:53" ht="23.1" customHeight="1" x14ac:dyDescent="0.2">
      <c r="AA814" s="84"/>
      <c r="BA814" s="177" t="s">
        <v>798</v>
      </c>
    </row>
    <row r="815" spans="27:53" ht="23.1" customHeight="1" x14ac:dyDescent="0.2">
      <c r="AA815" s="84"/>
      <c r="BA815" s="177" t="s">
        <v>799</v>
      </c>
    </row>
    <row r="816" spans="27:53" ht="23.1" customHeight="1" x14ac:dyDescent="0.2">
      <c r="AA816" s="84"/>
      <c r="BA816" s="177" t="s">
        <v>800</v>
      </c>
    </row>
    <row r="817" spans="27:53" ht="23.1" customHeight="1" x14ac:dyDescent="0.2">
      <c r="AA817" s="84"/>
      <c r="BA817" s="177" t="s">
        <v>801</v>
      </c>
    </row>
    <row r="818" spans="27:53" ht="23.1" customHeight="1" x14ac:dyDescent="0.2">
      <c r="AA818" s="84"/>
      <c r="BA818" s="177" t="s">
        <v>802</v>
      </c>
    </row>
    <row r="819" spans="27:53" ht="23.1" customHeight="1" x14ac:dyDescent="0.2">
      <c r="AA819" s="84"/>
      <c r="BA819" s="177" t="s">
        <v>803</v>
      </c>
    </row>
    <row r="820" spans="27:53" ht="23.1" customHeight="1" x14ac:dyDescent="0.2">
      <c r="AA820" s="84"/>
      <c r="BA820" s="177" t="s">
        <v>804</v>
      </c>
    </row>
    <row r="821" spans="27:53" ht="23.1" customHeight="1" x14ac:dyDescent="0.2">
      <c r="AA821" s="84"/>
      <c r="BA821" s="177" t="s">
        <v>805</v>
      </c>
    </row>
    <row r="822" spans="27:53" ht="23.1" customHeight="1" x14ac:dyDescent="0.2">
      <c r="AA822" s="84"/>
      <c r="BA822" s="177" t="s">
        <v>806</v>
      </c>
    </row>
    <row r="823" spans="27:53" ht="23.1" customHeight="1" x14ac:dyDescent="0.2">
      <c r="AA823" s="84"/>
      <c r="BA823" s="177" t="s">
        <v>807</v>
      </c>
    </row>
    <row r="824" spans="27:53" ht="23.1" customHeight="1" x14ac:dyDescent="0.2">
      <c r="AA824" s="84"/>
      <c r="BA824" s="177" t="s">
        <v>808</v>
      </c>
    </row>
    <row r="825" spans="27:53" ht="23.1" customHeight="1" x14ac:dyDescent="0.2">
      <c r="AA825" s="84"/>
      <c r="BA825" s="177" t="s">
        <v>809</v>
      </c>
    </row>
    <row r="826" spans="27:53" ht="23.1" customHeight="1" x14ac:dyDescent="0.2">
      <c r="AA826" s="84"/>
      <c r="BA826" s="177" t="s">
        <v>810</v>
      </c>
    </row>
    <row r="827" spans="27:53" ht="23.1" customHeight="1" x14ac:dyDescent="0.2">
      <c r="AA827" s="84"/>
      <c r="BA827" s="177" t="s">
        <v>811</v>
      </c>
    </row>
    <row r="828" spans="27:53" ht="23.1" customHeight="1" x14ac:dyDescent="0.2">
      <c r="AA828" s="84"/>
      <c r="BA828" s="177" t="s">
        <v>812</v>
      </c>
    </row>
    <row r="829" spans="27:53" ht="23.1" customHeight="1" x14ac:dyDescent="0.2">
      <c r="AA829" s="84"/>
      <c r="BA829" s="177" t="s">
        <v>813</v>
      </c>
    </row>
    <row r="830" spans="27:53" ht="23.1" customHeight="1" x14ac:dyDescent="0.2">
      <c r="AA830" s="84"/>
      <c r="BA830" s="177" t="s">
        <v>814</v>
      </c>
    </row>
    <row r="831" spans="27:53" ht="23.1" customHeight="1" x14ac:dyDescent="0.2">
      <c r="AA831" s="84"/>
      <c r="BA831" s="177" t="s">
        <v>815</v>
      </c>
    </row>
    <row r="832" spans="27:53" ht="23.1" customHeight="1" x14ac:dyDescent="0.2">
      <c r="AA832" s="84"/>
      <c r="BA832" s="177" t="s">
        <v>816</v>
      </c>
    </row>
    <row r="833" spans="27:53" ht="23.1" customHeight="1" x14ac:dyDescent="0.2">
      <c r="AA833" s="84"/>
      <c r="BA833" s="177" t="s">
        <v>817</v>
      </c>
    </row>
    <row r="834" spans="27:53" ht="23.1" customHeight="1" x14ac:dyDescent="0.2">
      <c r="AA834" s="84"/>
      <c r="BA834" s="177" t="s">
        <v>818</v>
      </c>
    </row>
    <row r="835" spans="27:53" ht="23.1" customHeight="1" x14ac:dyDescent="0.2">
      <c r="AA835" s="84"/>
      <c r="BA835" s="177" t="s">
        <v>819</v>
      </c>
    </row>
    <row r="836" spans="27:53" ht="23.1" customHeight="1" x14ac:dyDescent="0.2">
      <c r="AA836" s="84"/>
      <c r="BA836" s="177" t="s">
        <v>820</v>
      </c>
    </row>
    <row r="837" spans="27:53" ht="23.1" customHeight="1" x14ac:dyDescent="0.2">
      <c r="AA837" s="84"/>
      <c r="BA837" s="177" t="s">
        <v>821</v>
      </c>
    </row>
    <row r="838" spans="27:53" ht="23.1" customHeight="1" x14ac:dyDescent="0.2">
      <c r="AA838" s="84"/>
      <c r="BA838" s="177" t="s">
        <v>822</v>
      </c>
    </row>
    <row r="839" spans="27:53" ht="23.1" customHeight="1" x14ac:dyDescent="0.2">
      <c r="AA839" s="84"/>
      <c r="BA839" s="177" t="s">
        <v>823</v>
      </c>
    </row>
    <row r="840" spans="27:53" ht="23.1" customHeight="1" x14ac:dyDescent="0.2">
      <c r="AA840" s="84"/>
      <c r="BA840" s="177" t="s">
        <v>824</v>
      </c>
    </row>
    <row r="841" spans="27:53" ht="23.1" customHeight="1" x14ac:dyDescent="0.2">
      <c r="AA841" s="84"/>
      <c r="BA841" s="177" t="s">
        <v>825</v>
      </c>
    </row>
    <row r="842" spans="27:53" ht="23.1" customHeight="1" x14ac:dyDescent="0.2">
      <c r="AA842" s="84"/>
      <c r="BA842" s="177" t="s">
        <v>826</v>
      </c>
    </row>
    <row r="843" spans="27:53" ht="23.1" customHeight="1" x14ac:dyDescent="0.2">
      <c r="AA843" s="84"/>
      <c r="BA843" s="177" t="s">
        <v>827</v>
      </c>
    </row>
    <row r="844" spans="27:53" ht="23.1" customHeight="1" x14ac:dyDescent="0.2">
      <c r="AA844" s="84"/>
      <c r="BA844" s="177" t="s">
        <v>828</v>
      </c>
    </row>
    <row r="845" spans="27:53" ht="23.1" customHeight="1" x14ac:dyDescent="0.2">
      <c r="AA845" s="84"/>
      <c r="BA845" s="177" t="s">
        <v>829</v>
      </c>
    </row>
    <row r="846" spans="27:53" ht="23.1" customHeight="1" x14ac:dyDescent="0.2">
      <c r="AA846" s="84"/>
      <c r="BA846" s="177" t="s">
        <v>830</v>
      </c>
    </row>
    <row r="847" spans="27:53" ht="23.1" customHeight="1" x14ac:dyDescent="0.2">
      <c r="AA847" s="84"/>
      <c r="BA847" s="177" t="s">
        <v>831</v>
      </c>
    </row>
    <row r="848" spans="27:53" ht="23.1" customHeight="1" x14ac:dyDescent="0.2">
      <c r="AA848" s="84"/>
      <c r="BA848" s="177" t="s">
        <v>832</v>
      </c>
    </row>
    <row r="849" spans="27:53" ht="23.1" customHeight="1" x14ac:dyDescent="0.2">
      <c r="AA849" s="84"/>
      <c r="BA849" s="177" t="s">
        <v>833</v>
      </c>
    </row>
    <row r="850" spans="27:53" ht="23.1" customHeight="1" x14ac:dyDescent="0.2">
      <c r="AA850" s="84"/>
      <c r="BA850" s="177" t="s">
        <v>834</v>
      </c>
    </row>
    <row r="851" spans="27:53" ht="23.1" customHeight="1" x14ac:dyDescent="0.2">
      <c r="AA851" s="84"/>
      <c r="BA851" s="177" t="s">
        <v>835</v>
      </c>
    </row>
    <row r="852" spans="27:53" ht="23.1" customHeight="1" x14ac:dyDescent="0.2">
      <c r="AA852" s="84"/>
      <c r="BA852" s="177" t="s">
        <v>836</v>
      </c>
    </row>
    <row r="853" spans="27:53" ht="23.1" customHeight="1" x14ac:dyDescent="0.2">
      <c r="AA853" s="84"/>
      <c r="BA853" s="177" t="s">
        <v>837</v>
      </c>
    </row>
    <row r="854" spans="27:53" ht="23.1" customHeight="1" x14ac:dyDescent="0.2">
      <c r="AA854" s="84"/>
      <c r="BA854" s="177" t="s">
        <v>838</v>
      </c>
    </row>
    <row r="855" spans="27:53" ht="23.1" customHeight="1" x14ac:dyDescent="0.2">
      <c r="AA855" s="84"/>
      <c r="BA855" s="177" t="s">
        <v>839</v>
      </c>
    </row>
    <row r="856" spans="27:53" ht="23.1" customHeight="1" x14ac:dyDescent="0.2">
      <c r="AA856" s="84"/>
      <c r="BA856" s="177" t="s">
        <v>840</v>
      </c>
    </row>
    <row r="857" spans="27:53" ht="23.1" customHeight="1" x14ac:dyDescent="0.2">
      <c r="AA857" s="84"/>
      <c r="BA857" s="177" t="s">
        <v>841</v>
      </c>
    </row>
    <row r="858" spans="27:53" ht="23.1" customHeight="1" x14ac:dyDescent="0.2">
      <c r="AA858" s="84"/>
      <c r="BA858" s="177" t="s">
        <v>842</v>
      </c>
    </row>
    <row r="859" spans="27:53" ht="23.1" customHeight="1" x14ac:dyDescent="0.2">
      <c r="AA859" s="84"/>
      <c r="BA859" s="177" t="s">
        <v>843</v>
      </c>
    </row>
    <row r="860" spans="27:53" ht="23.1" customHeight="1" x14ac:dyDescent="0.2">
      <c r="AA860" s="84"/>
      <c r="BA860" s="177" t="s">
        <v>844</v>
      </c>
    </row>
    <row r="861" spans="27:53" ht="23.1" customHeight="1" x14ac:dyDescent="0.2">
      <c r="AA861" s="84"/>
      <c r="BA861" s="177" t="s">
        <v>845</v>
      </c>
    </row>
    <row r="862" spans="27:53" ht="23.1" customHeight="1" x14ac:dyDescent="0.2">
      <c r="AA862" s="84"/>
      <c r="BA862" s="177" t="s">
        <v>846</v>
      </c>
    </row>
    <row r="863" spans="27:53" ht="23.1" customHeight="1" x14ac:dyDescent="0.2">
      <c r="AA863" s="84"/>
      <c r="BA863" s="177" t="s">
        <v>847</v>
      </c>
    </row>
    <row r="864" spans="27:53" ht="23.1" customHeight="1" x14ac:dyDescent="0.2">
      <c r="AA864" s="84"/>
      <c r="BA864" s="177" t="s">
        <v>848</v>
      </c>
    </row>
    <row r="865" spans="27:53" ht="23.1" customHeight="1" x14ac:dyDescent="0.2">
      <c r="AA865" s="84"/>
      <c r="BA865" s="177" t="s">
        <v>849</v>
      </c>
    </row>
    <row r="866" spans="27:53" ht="23.1" customHeight="1" x14ac:dyDescent="0.2">
      <c r="AA866" s="84"/>
      <c r="BA866" s="177" t="s">
        <v>850</v>
      </c>
    </row>
    <row r="867" spans="27:53" ht="23.1" customHeight="1" x14ac:dyDescent="0.2">
      <c r="AA867" s="84"/>
      <c r="BA867" s="177" t="s">
        <v>851</v>
      </c>
    </row>
    <row r="868" spans="27:53" ht="23.1" customHeight="1" x14ac:dyDescent="0.2">
      <c r="AA868" s="84"/>
      <c r="BA868" s="177" t="s">
        <v>852</v>
      </c>
    </row>
    <row r="869" spans="27:53" ht="23.1" customHeight="1" x14ac:dyDescent="0.2">
      <c r="AA869" s="84"/>
      <c r="BA869" s="177" t="s">
        <v>853</v>
      </c>
    </row>
    <row r="870" spans="27:53" ht="23.1" customHeight="1" x14ac:dyDescent="0.2">
      <c r="AA870" s="84"/>
      <c r="BA870" s="177" t="s">
        <v>854</v>
      </c>
    </row>
    <row r="871" spans="27:53" ht="23.1" customHeight="1" x14ac:dyDescent="0.2">
      <c r="AA871" s="84"/>
      <c r="BA871" s="177" t="s">
        <v>855</v>
      </c>
    </row>
    <row r="872" spans="27:53" ht="23.1" customHeight="1" x14ac:dyDescent="0.2">
      <c r="AA872" s="84"/>
      <c r="BA872" s="177" t="s">
        <v>856</v>
      </c>
    </row>
    <row r="873" spans="27:53" ht="23.1" customHeight="1" x14ac:dyDescent="0.2">
      <c r="AA873" s="84"/>
      <c r="BA873" s="177" t="s">
        <v>857</v>
      </c>
    </row>
    <row r="874" spans="27:53" ht="23.1" customHeight="1" x14ac:dyDescent="0.2">
      <c r="AA874" s="84"/>
      <c r="BA874" s="177" t="s">
        <v>858</v>
      </c>
    </row>
    <row r="875" spans="27:53" ht="23.1" customHeight="1" x14ac:dyDescent="0.2">
      <c r="AA875" s="84"/>
      <c r="BA875" s="177" t="s">
        <v>859</v>
      </c>
    </row>
    <row r="876" spans="27:53" ht="23.1" customHeight="1" x14ac:dyDescent="0.2">
      <c r="AA876" s="84"/>
      <c r="BA876" s="177" t="s">
        <v>860</v>
      </c>
    </row>
    <row r="877" spans="27:53" ht="23.1" customHeight="1" x14ac:dyDescent="0.2">
      <c r="AA877" s="84"/>
      <c r="BA877" s="177" t="s">
        <v>861</v>
      </c>
    </row>
    <row r="878" spans="27:53" ht="23.1" customHeight="1" x14ac:dyDescent="0.2">
      <c r="AA878" s="84"/>
      <c r="BA878" s="177" t="s">
        <v>862</v>
      </c>
    </row>
    <row r="879" spans="27:53" ht="23.1" customHeight="1" x14ac:dyDescent="0.2">
      <c r="AA879" s="84"/>
      <c r="BA879" s="177" t="s">
        <v>863</v>
      </c>
    </row>
    <row r="880" spans="27:53" ht="23.1" customHeight="1" x14ac:dyDescent="0.2">
      <c r="AA880" s="84"/>
      <c r="BA880" s="177" t="s">
        <v>864</v>
      </c>
    </row>
    <row r="881" spans="27:53" ht="23.1" customHeight="1" x14ac:dyDescent="0.2">
      <c r="AA881" s="84"/>
      <c r="BA881" s="177" t="s">
        <v>865</v>
      </c>
    </row>
    <row r="882" spans="27:53" ht="23.1" customHeight="1" x14ac:dyDescent="0.2">
      <c r="AA882" s="84"/>
      <c r="BA882" s="177" t="s">
        <v>866</v>
      </c>
    </row>
    <row r="883" spans="27:53" ht="23.1" customHeight="1" x14ac:dyDescent="0.2">
      <c r="AA883" s="84"/>
      <c r="BA883" s="177" t="s">
        <v>867</v>
      </c>
    </row>
    <row r="884" spans="27:53" ht="23.1" customHeight="1" x14ac:dyDescent="0.2">
      <c r="AA884" s="84"/>
      <c r="BA884" s="177" t="s">
        <v>868</v>
      </c>
    </row>
    <row r="885" spans="27:53" ht="23.1" customHeight="1" x14ac:dyDescent="0.2">
      <c r="AA885" s="84"/>
      <c r="BA885" s="177" t="s">
        <v>869</v>
      </c>
    </row>
    <row r="886" spans="27:53" ht="23.1" customHeight="1" x14ac:dyDescent="0.2">
      <c r="AA886" s="84"/>
      <c r="BA886" s="177" t="s">
        <v>870</v>
      </c>
    </row>
    <row r="887" spans="27:53" ht="23.1" customHeight="1" x14ac:dyDescent="0.2">
      <c r="AA887" s="84"/>
      <c r="BA887" s="177" t="s">
        <v>871</v>
      </c>
    </row>
    <row r="888" spans="27:53" ht="23.1" customHeight="1" x14ac:dyDescent="0.2">
      <c r="AA888" s="84"/>
      <c r="BA888" s="177" t="s">
        <v>872</v>
      </c>
    </row>
    <row r="889" spans="27:53" ht="23.1" customHeight="1" x14ac:dyDescent="0.2">
      <c r="AA889" s="84"/>
      <c r="BA889" s="177" t="s">
        <v>873</v>
      </c>
    </row>
    <row r="890" spans="27:53" ht="23.1" customHeight="1" x14ac:dyDescent="0.2">
      <c r="AA890" s="84"/>
      <c r="BA890" s="177" t="s">
        <v>874</v>
      </c>
    </row>
    <row r="891" spans="27:53" ht="23.1" customHeight="1" x14ac:dyDescent="0.2">
      <c r="AA891" s="84"/>
      <c r="BA891" s="177" t="s">
        <v>875</v>
      </c>
    </row>
    <row r="892" spans="27:53" ht="23.1" customHeight="1" x14ac:dyDescent="0.2">
      <c r="AA892" s="84"/>
      <c r="BA892" s="177" t="s">
        <v>876</v>
      </c>
    </row>
    <row r="893" spans="27:53" ht="23.1" customHeight="1" x14ac:dyDescent="0.2">
      <c r="AA893" s="84"/>
      <c r="BA893" s="177" t="s">
        <v>877</v>
      </c>
    </row>
    <row r="894" spans="27:53" ht="23.1" customHeight="1" x14ac:dyDescent="0.2">
      <c r="AA894" s="84"/>
      <c r="BA894" s="177" t="s">
        <v>878</v>
      </c>
    </row>
    <row r="895" spans="27:53" ht="23.1" customHeight="1" x14ac:dyDescent="0.2">
      <c r="AA895" s="84"/>
      <c r="BA895" s="177" t="s">
        <v>879</v>
      </c>
    </row>
    <row r="896" spans="27:53" ht="23.1" customHeight="1" x14ac:dyDescent="0.2">
      <c r="AA896" s="84"/>
      <c r="BA896" s="177" t="s">
        <v>880</v>
      </c>
    </row>
    <row r="897" spans="27:53" ht="23.1" customHeight="1" x14ac:dyDescent="0.2">
      <c r="AA897" s="84"/>
      <c r="BA897" s="177" t="s">
        <v>881</v>
      </c>
    </row>
    <row r="898" spans="27:53" ht="23.1" customHeight="1" x14ac:dyDescent="0.2">
      <c r="AA898" s="84"/>
      <c r="BA898" s="177" t="s">
        <v>882</v>
      </c>
    </row>
    <row r="899" spans="27:53" ht="23.1" customHeight="1" x14ac:dyDescent="0.2">
      <c r="AA899" s="84"/>
      <c r="BA899" s="177" t="s">
        <v>883</v>
      </c>
    </row>
    <row r="900" spans="27:53" ht="23.1" customHeight="1" x14ac:dyDescent="0.2">
      <c r="AA900" s="84"/>
      <c r="BA900" s="177" t="s">
        <v>884</v>
      </c>
    </row>
    <row r="901" spans="27:53" ht="23.1" customHeight="1" x14ac:dyDescent="0.2">
      <c r="AA901" s="84"/>
      <c r="BA901" s="177" t="s">
        <v>885</v>
      </c>
    </row>
    <row r="902" spans="27:53" ht="23.1" customHeight="1" x14ac:dyDescent="0.2">
      <c r="AA902" s="84"/>
      <c r="BA902" s="177" t="s">
        <v>886</v>
      </c>
    </row>
    <row r="903" spans="27:53" ht="23.1" customHeight="1" x14ac:dyDescent="0.2">
      <c r="AA903" s="84"/>
      <c r="BA903" s="177" t="s">
        <v>887</v>
      </c>
    </row>
    <row r="904" spans="27:53" ht="23.1" customHeight="1" x14ac:dyDescent="0.2">
      <c r="AA904" s="84"/>
      <c r="BA904" s="177" t="s">
        <v>888</v>
      </c>
    </row>
    <row r="905" spans="27:53" ht="23.1" customHeight="1" x14ac:dyDescent="0.2">
      <c r="AA905" s="84"/>
      <c r="BA905" s="177" t="s">
        <v>889</v>
      </c>
    </row>
    <row r="906" spans="27:53" ht="23.1" customHeight="1" x14ac:dyDescent="0.2">
      <c r="AA906" s="84"/>
      <c r="BA906" s="177" t="s">
        <v>890</v>
      </c>
    </row>
    <row r="907" spans="27:53" ht="23.1" customHeight="1" x14ac:dyDescent="0.2">
      <c r="AA907" s="84"/>
      <c r="BA907" s="177" t="s">
        <v>891</v>
      </c>
    </row>
    <row r="908" spans="27:53" ht="23.1" customHeight="1" x14ac:dyDescent="0.2">
      <c r="AA908" s="84"/>
      <c r="BA908" s="177" t="s">
        <v>892</v>
      </c>
    </row>
    <row r="909" spans="27:53" ht="23.1" customHeight="1" x14ac:dyDescent="0.2">
      <c r="AA909" s="84"/>
      <c r="BA909" s="177" t="s">
        <v>893</v>
      </c>
    </row>
    <row r="910" spans="27:53" ht="23.1" customHeight="1" x14ac:dyDescent="0.2">
      <c r="AA910" s="84"/>
      <c r="BA910" s="177" t="s">
        <v>894</v>
      </c>
    </row>
    <row r="911" spans="27:53" ht="23.1" customHeight="1" x14ac:dyDescent="0.2">
      <c r="AA911" s="84"/>
      <c r="BA911" s="177" t="s">
        <v>895</v>
      </c>
    </row>
    <row r="912" spans="27:53" ht="23.1" customHeight="1" x14ac:dyDescent="0.2">
      <c r="AA912" s="84"/>
      <c r="BA912" s="177" t="s">
        <v>896</v>
      </c>
    </row>
    <row r="913" spans="27:53" ht="23.1" customHeight="1" x14ac:dyDescent="0.2">
      <c r="AA913" s="84"/>
      <c r="BA913" s="177" t="s">
        <v>897</v>
      </c>
    </row>
    <row r="914" spans="27:53" ht="23.1" customHeight="1" x14ac:dyDescent="0.2">
      <c r="AA914" s="84"/>
      <c r="BA914" s="177" t="s">
        <v>898</v>
      </c>
    </row>
    <row r="915" spans="27:53" ht="23.1" customHeight="1" x14ac:dyDescent="0.2">
      <c r="AA915" s="84"/>
      <c r="BA915" s="177" t="s">
        <v>899</v>
      </c>
    </row>
    <row r="916" spans="27:53" ht="23.1" customHeight="1" x14ac:dyDescent="0.2">
      <c r="AA916" s="84"/>
      <c r="BA916" s="177" t="s">
        <v>900</v>
      </c>
    </row>
    <row r="917" spans="27:53" ht="23.1" customHeight="1" x14ac:dyDescent="0.2">
      <c r="AA917" s="84"/>
      <c r="BA917" s="177" t="s">
        <v>901</v>
      </c>
    </row>
    <row r="918" spans="27:53" ht="23.1" customHeight="1" x14ac:dyDescent="0.2">
      <c r="AA918" s="84"/>
      <c r="BA918" s="177" t="s">
        <v>902</v>
      </c>
    </row>
    <row r="919" spans="27:53" ht="23.1" customHeight="1" x14ac:dyDescent="0.2">
      <c r="AA919" s="84"/>
      <c r="BA919" s="177" t="s">
        <v>903</v>
      </c>
    </row>
    <row r="920" spans="27:53" ht="23.1" customHeight="1" x14ac:dyDescent="0.2">
      <c r="AA920" s="84"/>
      <c r="BA920" s="177" t="s">
        <v>904</v>
      </c>
    </row>
    <row r="921" spans="27:53" ht="23.1" customHeight="1" x14ac:dyDescent="0.2">
      <c r="AA921" s="84"/>
      <c r="BA921" s="177" t="s">
        <v>905</v>
      </c>
    </row>
    <row r="922" spans="27:53" ht="23.1" customHeight="1" x14ac:dyDescent="0.2">
      <c r="AA922" s="84"/>
      <c r="BA922" s="177" t="s">
        <v>906</v>
      </c>
    </row>
    <row r="923" spans="27:53" ht="23.1" customHeight="1" x14ac:dyDescent="0.2">
      <c r="AA923" s="84"/>
      <c r="BA923" s="177" t="s">
        <v>907</v>
      </c>
    </row>
    <row r="924" spans="27:53" ht="23.1" customHeight="1" x14ac:dyDescent="0.2">
      <c r="AA924" s="84"/>
      <c r="BA924" s="177" t="s">
        <v>908</v>
      </c>
    </row>
    <row r="925" spans="27:53" ht="23.1" customHeight="1" x14ac:dyDescent="0.2">
      <c r="AA925" s="84"/>
      <c r="BA925" s="177" t="s">
        <v>909</v>
      </c>
    </row>
    <row r="926" spans="27:53" ht="23.1" customHeight="1" x14ac:dyDescent="0.2">
      <c r="AA926" s="84"/>
      <c r="BA926" s="177" t="s">
        <v>910</v>
      </c>
    </row>
    <row r="927" spans="27:53" ht="23.1" customHeight="1" x14ac:dyDescent="0.2">
      <c r="AA927" s="84"/>
      <c r="BA927" s="177" t="s">
        <v>911</v>
      </c>
    </row>
    <row r="928" spans="27:53" ht="23.1" customHeight="1" x14ac:dyDescent="0.2">
      <c r="AA928" s="84"/>
      <c r="BA928" s="177" t="s">
        <v>912</v>
      </c>
    </row>
    <row r="929" spans="27:53" ht="23.1" customHeight="1" x14ac:dyDescent="0.2">
      <c r="AA929" s="84"/>
      <c r="BA929" s="177" t="s">
        <v>913</v>
      </c>
    </row>
    <row r="930" spans="27:53" ht="23.1" customHeight="1" x14ac:dyDescent="0.2">
      <c r="AA930" s="84"/>
      <c r="BA930" s="177" t="s">
        <v>914</v>
      </c>
    </row>
    <row r="931" spans="27:53" ht="23.1" customHeight="1" x14ac:dyDescent="0.2">
      <c r="AA931" s="84"/>
      <c r="BA931" s="177" t="s">
        <v>915</v>
      </c>
    </row>
    <row r="932" spans="27:53" ht="23.1" customHeight="1" x14ac:dyDescent="0.2">
      <c r="AA932" s="84"/>
      <c r="BA932" s="177" t="s">
        <v>916</v>
      </c>
    </row>
    <row r="933" spans="27:53" ht="23.1" customHeight="1" x14ac:dyDescent="0.2">
      <c r="AA933" s="84"/>
      <c r="BA933" s="177" t="s">
        <v>917</v>
      </c>
    </row>
    <row r="934" spans="27:53" ht="23.1" customHeight="1" x14ac:dyDescent="0.2">
      <c r="AA934" s="84"/>
      <c r="BA934" s="177" t="s">
        <v>918</v>
      </c>
    </row>
    <row r="935" spans="27:53" ht="23.1" customHeight="1" x14ac:dyDescent="0.2">
      <c r="AA935" s="84"/>
      <c r="BA935" s="177" t="s">
        <v>919</v>
      </c>
    </row>
    <row r="936" spans="27:53" ht="23.1" customHeight="1" x14ac:dyDescent="0.2">
      <c r="AA936" s="84"/>
      <c r="BA936" s="177" t="s">
        <v>920</v>
      </c>
    </row>
    <row r="937" spans="27:53" ht="23.1" customHeight="1" x14ac:dyDescent="0.2">
      <c r="AA937" s="84"/>
      <c r="BA937" s="177" t="s">
        <v>921</v>
      </c>
    </row>
    <row r="938" spans="27:53" ht="23.1" customHeight="1" x14ac:dyDescent="0.2">
      <c r="AA938" s="84"/>
      <c r="BA938" s="177" t="s">
        <v>922</v>
      </c>
    </row>
    <row r="939" spans="27:53" ht="23.1" customHeight="1" x14ac:dyDescent="0.2">
      <c r="AA939" s="84"/>
      <c r="BA939" s="177" t="s">
        <v>923</v>
      </c>
    </row>
    <row r="940" spans="27:53" ht="23.1" customHeight="1" x14ac:dyDescent="0.2">
      <c r="AA940" s="84"/>
      <c r="BA940" s="177" t="s">
        <v>924</v>
      </c>
    </row>
    <row r="941" spans="27:53" ht="23.1" customHeight="1" x14ac:dyDescent="0.2">
      <c r="AA941" s="84"/>
      <c r="BA941" s="177" t="s">
        <v>925</v>
      </c>
    </row>
    <row r="942" spans="27:53" ht="23.1" customHeight="1" x14ac:dyDescent="0.2">
      <c r="AA942" s="84"/>
      <c r="BA942" s="177" t="s">
        <v>926</v>
      </c>
    </row>
    <row r="943" spans="27:53" ht="23.1" customHeight="1" x14ac:dyDescent="0.2">
      <c r="AA943" s="84"/>
      <c r="BA943" s="177" t="s">
        <v>927</v>
      </c>
    </row>
    <row r="944" spans="27:53" ht="23.1" customHeight="1" x14ac:dyDescent="0.2">
      <c r="AA944" s="84"/>
      <c r="BA944" s="177" t="s">
        <v>928</v>
      </c>
    </row>
    <row r="945" spans="27:53" ht="23.1" customHeight="1" x14ac:dyDescent="0.2">
      <c r="AA945" s="84"/>
      <c r="BA945" s="177" t="s">
        <v>929</v>
      </c>
    </row>
    <row r="946" spans="27:53" ht="23.1" customHeight="1" x14ac:dyDescent="0.2">
      <c r="AA946" s="84"/>
      <c r="BA946" s="177" t="s">
        <v>930</v>
      </c>
    </row>
    <row r="947" spans="27:53" ht="23.1" customHeight="1" x14ac:dyDescent="0.2">
      <c r="AA947" s="84"/>
      <c r="BA947" s="177" t="s">
        <v>931</v>
      </c>
    </row>
    <row r="948" spans="27:53" ht="23.1" customHeight="1" x14ac:dyDescent="0.2">
      <c r="AA948" s="84"/>
      <c r="BA948" s="177" t="s">
        <v>932</v>
      </c>
    </row>
    <row r="949" spans="27:53" ht="23.1" customHeight="1" x14ac:dyDescent="0.2">
      <c r="AA949" s="84"/>
      <c r="BA949" s="177" t="s">
        <v>933</v>
      </c>
    </row>
    <row r="950" spans="27:53" ht="23.1" customHeight="1" x14ac:dyDescent="0.2">
      <c r="AA950" s="84"/>
      <c r="BA950" s="177" t="s">
        <v>934</v>
      </c>
    </row>
    <row r="951" spans="27:53" ht="23.1" customHeight="1" x14ac:dyDescent="0.2">
      <c r="AA951" s="84"/>
      <c r="BA951" s="177" t="s">
        <v>935</v>
      </c>
    </row>
    <row r="952" spans="27:53" ht="23.1" customHeight="1" x14ac:dyDescent="0.2">
      <c r="AA952" s="84"/>
      <c r="BA952" s="177" t="s">
        <v>936</v>
      </c>
    </row>
    <row r="953" spans="27:53" ht="23.1" customHeight="1" x14ac:dyDescent="0.2">
      <c r="AA953" s="84"/>
      <c r="BA953" s="177" t="s">
        <v>937</v>
      </c>
    </row>
    <row r="954" spans="27:53" ht="23.1" customHeight="1" x14ac:dyDescent="0.2">
      <c r="AA954" s="84"/>
      <c r="BA954" s="177" t="s">
        <v>938</v>
      </c>
    </row>
    <row r="955" spans="27:53" ht="23.1" customHeight="1" x14ac:dyDescent="0.2">
      <c r="AA955" s="84"/>
      <c r="BA955" s="177" t="s">
        <v>939</v>
      </c>
    </row>
    <row r="956" spans="27:53" ht="23.1" customHeight="1" x14ac:dyDescent="0.2">
      <c r="AA956" s="84"/>
      <c r="BA956" s="177" t="s">
        <v>940</v>
      </c>
    </row>
    <row r="957" spans="27:53" ht="23.1" customHeight="1" x14ac:dyDescent="0.2">
      <c r="AA957" s="84"/>
      <c r="BA957" s="177" t="s">
        <v>941</v>
      </c>
    </row>
    <row r="958" spans="27:53" ht="23.1" customHeight="1" x14ac:dyDescent="0.2">
      <c r="AA958" s="84"/>
      <c r="BA958" s="177" t="s">
        <v>942</v>
      </c>
    </row>
    <row r="959" spans="27:53" ht="23.1" customHeight="1" x14ac:dyDescent="0.2">
      <c r="AA959" s="84"/>
      <c r="BA959" s="177" t="s">
        <v>943</v>
      </c>
    </row>
    <row r="960" spans="27:53" ht="23.1" customHeight="1" x14ac:dyDescent="0.2">
      <c r="AA960" s="84"/>
      <c r="BA960" s="177" t="s">
        <v>944</v>
      </c>
    </row>
    <row r="961" spans="27:53" ht="23.1" customHeight="1" x14ac:dyDescent="0.2">
      <c r="AA961" s="84"/>
      <c r="BA961" s="177" t="s">
        <v>945</v>
      </c>
    </row>
    <row r="962" spans="27:53" ht="23.1" customHeight="1" x14ac:dyDescent="0.2">
      <c r="AA962" s="84"/>
      <c r="BA962" s="177" t="s">
        <v>946</v>
      </c>
    </row>
    <row r="963" spans="27:53" ht="23.1" customHeight="1" x14ac:dyDescent="0.2">
      <c r="AA963" s="84"/>
      <c r="BA963" s="177" t="s">
        <v>947</v>
      </c>
    </row>
    <row r="964" spans="27:53" ht="23.1" customHeight="1" x14ac:dyDescent="0.2">
      <c r="AA964" s="84"/>
      <c r="BA964" s="177" t="s">
        <v>948</v>
      </c>
    </row>
    <row r="965" spans="27:53" ht="23.1" customHeight="1" x14ac:dyDescent="0.2">
      <c r="AA965" s="84"/>
      <c r="BA965" s="177" t="s">
        <v>949</v>
      </c>
    </row>
    <row r="966" spans="27:53" ht="23.1" customHeight="1" x14ac:dyDescent="0.2">
      <c r="AA966" s="84"/>
      <c r="BA966" s="177" t="s">
        <v>950</v>
      </c>
    </row>
    <row r="967" spans="27:53" ht="23.1" customHeight="1" x14ac:dyDescent="0.2">
      <c r="AA967" s="84"/>
      <c r="BA967" s="177" t="s">
        <v>951</v>
      </c>
    </row>
    <row r="968" spans="27:53" ht="23.1" customHeight="1" x14ac:dyDescent="0.2">
      <c r="AA968" s="84"/>
      <c r="BA968" s="177" t="s">
        <v>952</v>
      </c>
    </row>
    <row r="969" spans="27:53" ht="23.1" customHeight="1" x14ac:dyDescent="0.2">
      <c r="AA969" s="84"/>
      <c r="BA969" s="177" t="s">
        <v>953</v>
      </c>
    </row>
    <row r="970" spans="27:53" ht="23.1" customHeight="1" x14ac:dyDescent="0.2">
      <c r="AA970" s="84"/>
      <c r="BA970" s="177" t="s">
        <v>954</v>
      </c>
    </row>
    <row r="971" spans="27:53" ht="23.1" customHeight="1" x14ac:dyDescent="0.2">
      <c r="AA971" s="84"/>
      <c r="BA971" s="177" t="s">
        <v>955</v>
      </c>
    </row>
    <row r="972" spans="27:53" ht="23.1" customHeight="1" x14ac:dyDescent="0.2">
      <c r="AA972" s="84"/>
      <c r="BA972" s="177" t="s">
        <v>956</v>
      </c>
    </row>
    <row r="973" spans="27:53" ht="23.1" customHeight="1" x14ac:dyDescent="0.2">
      <c r="AA973" s="84"/>
      <c r="BA973" s="177" t="s">
        <v>957</v>
      </c>
    </row>
    <row r="974" spans="27:53" ht="23.1" customHeight="1" x14ac:dyDescent="0.2">
      <c r="AA974" s="84"/>
      <c r="BA974" s="177" t="s">
        <v>958</v>
      </c>
    </row>
    <row r="975" spans="27:53" ht="23.1" customHeight="1" x14ac:dyDescent="0.2">
      <c r="AA975" s="84"/>
      <c r="BA975" s="177" t="s">
        <v>959</v>
      </c>
    </row>
    <row r="976" spans="27:53" ht="23.1" customHeight="1" x14ac:dyDescent="0.2">
      <c r="AA976" s="84"/>
      <c r="BA976" s="177" t="s">
        <v>960</v>
      </c>
    </row>
    <row r="977" spans="27:53" ht="23.1" customHeight="1" x14ac:dyDescent="0.2">
      <c r="AA977" s="84"/>
      <c r="BA977" s="177" t="s">
        <v>961</v>
      </c>
    </row>
    <row r="978" spans="27:53" ht="23.1" customHeight="1" x14ac:dyDescent="0.2">
      <c r="AA978" s="84"/>
      <c r="BA978" s="177" t="s">
        <v>962</v>
      </c>
    </row>
    <row r="979" spans="27:53" ht="23.1" customHeight="1" x14ac:dyDescent="0.2">
      <c r="AA979" s="84"/>
      <c r="BA979" s="177" t="s">
        <v>963</v>
      </c>
    </row>
    <row r="980" spans="27:53" ht="23.1" customHeight="1" x14ac:dyDescent="0.2">
      <c r="AA980" s="84"/>
      <c r="BA980" s="177" t="s">
        <v>964</v>
      </c>
    </row>
    <row r="981" spans="27:53" ht="23.1" customHeight="1" x14ac:dyDescent="0.2">
      <c r="AA981" s="84"/>
      <c r="BA981" s="177" t="s">
        <v>965</v>
      </c>
    </row>
    <row r="982" spans="27:53" ht="23.1" customHeight="1" x14ac:dyDescent="0.2">
      <c r="AA982" s="84"/>
      <c r="BA982" s="177" t="s">
        <v>966</v>
      </c>
    </row>
    <row r="983" spans="27:53" ht="23.1" customHeight="1" x14ac:dyDescent="0.2">
      <c r="AA983" s="84"/>
      <c r="BA983" s="177" t="s">
        <v>967</v>
      </c>
    </row>
    <row r="984" spans="27:53" ht="23.1" customHeight="1" x14ac:dyDescent="0.2">
      <c r="AA984" s="84"/>
      <c r="BA984" s="177" t="s">
        <v>968</v>
      </c>
    </row>
    <row r="985" spans="27:53" ht="23.1" customHeight="1" x14ac:dyDescent="0.2">
      <c r="AA985" s="84"/>
      <c r="BA985" s="177" t="s">
        <v>969</v>
      </c>
    </row>
    <row r="986" spans="27:53" ht="23.1" customHeight="1" x14ac:dyDescent="0.2">
      <c r="AA986" s="84"/>
      <c r="BA986" s="177" t="s">
        <v>970</v>
      </c>
    </row>
    <row r="987" spans="27:53" ht="23.1" customHeight="1" x14ac:dyDescent="0.2">
      <c r="AA987" s="84"/>
      <c r="BA987" s="177" t="s">
        <v>971</v>
      </c>
    </row>
    <row r="988" spans="27:53" ht="23.1" customHeight="1" x14ac:dyDescent="0.2">
      <c r="AA988" s="84"/>
      <c r="BA988" s="177" t="s">
        <v>972</v>
      </c>
    </row>
    <row r="989" spans="27:53" ht="23.1" customHeight="1" x14ac:dyDescent="0.2">
      <c r="AA989" s="84"/>
      <c r="BA989" s="177" t="s">
        <v>973</v>
      </c>
    </row>
    <row r="990" spans="27:53" ht="23.1" customHeight="1" x14ac:dyDescent="0.2">
      <c r="AA990" s="84"/>
      <c r="BA990" s="177" t="s">
        <v>974</v>
      </c>
    </row>
    <row r="991" spans="27:53" ht="23.1" customHeight="1" x14ac:dyDescent="0.2">
      <c r="AA991" s="84"/>
      <c r="BA991" s="177" t="s">
        <v>975</v>
      </c>
    </row>
    <row r="992" spans="27:53" ht="23.1" customHeight="1" x14ac:dyDescent="0.2">
      <c r="AA992" s="84"/>
      <c r="BA992" s="177" t="s">
        <v>976</v>
      </c>
    </row>
    <row r="993" spans="27:53" ht="23.1" customHeight="1" x14ac:dyDescent="0.2">
      <c r="AA993" s="84"/>
      <c r="BA993" s="177" t="s">
        <v>977</v>
      </c>
    </row>
    <row r="994" spans="27:53" ht="23.1" customHeight="1" x14ac:dyDescent="0.2">
      <c r="AA994" s="84"/>
      <c r="BA994" s="177" t="s">
        <v>978</v>
      </c>
    </row>
    <row r="995" spans="27:53" ht="23.1" customHeight="1" x14ac:dyDescent="0.2">
      <c r="AA995" s="84"/>
      <c r="BA995" s="177" t="s">
        <v>979</v>
      </c>
    </row>
    <row r="996" spans="27:53" ht="23.1" customHeight="1" x14ac:dyDescent="0.2">
      <c r="AA996" s="84"/>
      <c r="BA996" s="177" t="s">
        <v>980</v>
      </c>
    </row>
    <row r="997" spans="27:53" ht="23.1" customHeight="1" x14ac:dyDescent="0.2">
      <c r="AA997" s="84"/>
      <c r="BA997" s="177" t="s">
        <v>981</v>
      </c>
    </row>
    <row r="998" spans="27:53" ht="23.1" customHeight="1" x14ac:dyDescent="0.2">
      <c r="AA998" s="84"/>
      <c r="BA998" s="177" t="s">
        <v>982</v>
      </c>
    </row>
    <row r="999" spans="27:53" ht="23.1" customHeight="1" x14ac:dyDescent="0.2">
      <c r="AA999" s="84"/>
      <c r="BA999" s="177" t="s">
        <v>983</v>
      </c>
    </row>
    <row r="1000" spans="27:53" ht="23.1" customHeight="1" x14ac:dyDescent="0.2">
      <c r="AA1000" s="84"/>
      <c r="BA1000" s="177" t="s">
        <v>984</v>
      </c>
    </row>
    <row r="1001" spans="27:53" ht="23.1" customHeight="1" x14ac:dyDescent="0.2">
      <c r="AA1001" s="84"/>
      <c r="BA1001" s="177" t="s">
        <v>985</v>
      </c>
    </row>
    <row r="1002" spans="27:53" ht="23.1" customHeight="1" x14ac:dyDescent="0.2">
      <c r="AA1002" s="84"/>
      <c r="BA1002" s="177" t="s">
        <v>986</v>
      </c>
    </row>
    <row r="1003" spans="27:53" ht="23.1" customHeight="1" x14ac:dyDescent="0.2">
      <c r="AA1003" s="84"/>
      <c r="BA1003" s="177" t="s">
        <v>987</v>
      </c>
    </row>
    <row r="1004" spans="27:53" ht="23.1" customHeight="1" x14ac:dyDescent="0.2">
      <c r="AA1004" s="84"/>
      <c r="BA1004" s="177" t="s">
        <v>988</v>
      </c>
    </row>
    <row r="1005" spans="27:53" ht="23.1" customHeight="1" x14ac:dyDescent="0.2">
      <c r="AA1005" s="84"/>
      <c r="BA1005" s="177" t="s">
        <v>989</v>
      </c>
    </row>
    <row r="1006" spans="27:53" ht="23.1" customHeight="1" x14ac:dyDescent="0.2">
      <c r="AA1006" s="84"/>
      <c r="BA1006" s="177" t="s">
        <v>990</v>
      </c>
    </row>
    <row r="1007" spans="27:53" ht="23.1" customHeight="1" x14ac:dyDescent="0.2">
      <c r="AA1007" s="84"/>
      <c r="BA1007" s="177" t="s">
        <v>991</v>
      </c>
    </row>
    <row r="1008" spans="27:53" ht="23.1" customHeight="1" x14ac:dyDescent="0.2">
      <c r="AA1008" s="84"/>
      <c r="BA1008" s="177" t="s">
        <v>992</v>
      </c>
    </row>
    <row r="1009" spans="27:53" ht="23.1" customHeight="1" x14ac:dyDescent="0.2">
      <c r="AA1009" s="84"/>
      <c r="BA1009" s="177" t="s">
        <v>993</v>
      </c>
    </row>
    <row r="1010" spans="27:53" ht="23.1" customHeight="1" x14ac:dyDescent="0.2">
      <c r="AA1010" s="84"/>
      <c r="BA1010" s="177" t="s">
        <v>994</v>
      </c>
    </row>
    <row r="1011" spans="27:53" ht="23.1" customHeight="1" x14ac:dyDescent="0.2">
      <c r="AA1011" s="84"/>
      <c r="BA1011" s="177" t="s">
        <v>995</v>
      </c>
    </row>
    <row r="1012" spans="27:53" ht="23.1" customHeight="1" x14ac:dyDescent="0.2">
      <c r="AA1012" s="84"/>
      <c r="BA1012" s="177" t="s">
        <v>996</v>
      </c>
    </row>
    <row r="1013" spans="27:53" ht="23.1" customHeight="1" x14ac:dyDescent="0.2">
      <c r="AA1013" s="84"/>
      <c r="BA1013" s="177" t="s">
        <v>997</v>
      </c>
    </row>
    <row r="1014" spans="27:53" ht="23.1" customHeight="1" x14ac:dyDescent="0.2">
      <c r="AA1014" s="84"/>
      <c r="BA1014" s="177" t="s">
        <v>998</v>
      </c>
    </row>
    <row r="1015" spans="27:53" ht="23.1" customHeight="1" x14ac:dyDescent="0.2">
      <c r="AA1015" s="84"/>
      <c r="BA1015" s="177" t="s">
        <v>999</v>
      </c>
    </row>
    <row r="1016" spans="27:53" ht="23.1" customHeight="1" x14ac:dyDescent="0.2">
      <c r="AA1016" s="84"/>
      <c r="BA1016" s="177" t="s">
        <v>1000</v>
      </c>
    </row>
    <row r="1017" spans="27:53" ht="23.1" customHeight="1" x14ac:dyDescent="0.2">
      <c r="AA1017" s="84"/>
      <c r="BA1017" s="177" t="s">
        <v>1001</v>
      </c>
    </row>
    <row r="1018" spans="27:53" ht="23.1" customHeight="1" x14ac:dyDescent="0.2">
      <c r="AA1018" s="84"/>
      <c r="BA1018" s="177" t="s">
        <v>1002</v>
      </c>
    </row>
    <row r="1019" spans="27:53" ht="23.1" customHeight="1" x14ac:dyDescent="0.2">
      <c r="AA1019" s="84"/>
      <c r="BA1019" s="177" t="s">
        <v>1003</v>
      </c>
    </row>
    <row r="1020" spans="27:53" ht="23.1" customHeight="1" x14ac:dyDescent="0.2">
      <c r="AA1020" s="84"/>
      <c r="BA1020" s="177" t="s">
        <v>1004</v>
      </c>
    </row>
    <row r="1021" spans="27:53" ht="23.1" customHeight="1" x14ac:dyDescent="0.2">
      <c r="AA1021" s="84"/>
      <c r="BA1021" s="177" t="s">
        <v>1005</v>
      </c>
    </row>
    <row r="1022" spans="27:53" ht="23.1" customHeight="1" x14ac:dyDescent="0.2">
      <c r="AA1022" s="84"/>
      <c r="BA1022" s="177" t="s">
        <v>1006</v>
      </c>
    </row>
    <row r="1023" spans="27:53" ht="23.1" customHeight="1" x14ac:dyDescent="0.2">
      <c r="AA1023" s="84"/>
      <c r="BA1023" s="177" t="s">
        <v>1007</v>
      </c>
    </row>
    <row r="1024" spans="27:53" ht="23.1" customHeight="1" x14ac:dyDescent="0.2">
      <c r="AA1024" s="84"/>
      <c r="BA1024" s="177" t="s">
        <v>1008</v>
      </c>
    </row>
    <row r="1025" spans="27:53" ht="23.1" customHeight="1" x14ac:dyDescent="0.2">
      <c r="AA1025" s="84"/>
      <c r="BA1025" s="177" t="s">
        <v>1009</v>
      </c>
    </row>
    <row r="1026" spans="27:53" ht="23.1" customHeight="1" x14ac:dyDescent="0.2">
      <c r="AA1026" s="84"/>
      <c r="BA1026" s="177" t="s">
        <v>1010</v>
      </c>
    </row>
    <row r="1027" spans="27:53" ht="23.1" customHeight="1" x14ac:dyDescent="0.2">
      <c r="AA1027" s="84"/>
      <c r="BA1027" s="177" t="s">
        <v>1011</v>
      </c>
    </row>
    <row r="1028" spans="27:53" ht="23.1" customHeight="1" x14ac:dyDescent="0.2">
      <c r="AA1028" s="84"/>
      <c r="BA1028" s="177" t="s">
        <v>1012</v>
      </c>
    </row>
    <row r="1029" spans="27:53" ht="23.1" customHeight="1" x14ac:dyDescent="0.2">
      <c r="AA1029" s="84"/>
      <c r="BA1029" s="177" t="s">
        <v>1013</v>
      </c>
    </row>
    <row r="1030" spans="27:53" ht="23.1" customHeight="1" x14ac:dyDescent="0.2">
      <c r="AA1030" s="84"/>
      <c r="BA1030" s="177" t="s">
        <v>1014</v>
      </c>
    </row>
    <row r="1031" spans="27:53" ht="23.1" customHeight="1" x14ac:dyDescent="0.2">
      <c r="AA1031" s="84"/>
      <c r="BA1031" s="177" t="s">
        <v>1015</v>
      </c>
    </row>
    <row r="1032" spans="27:53" ht="23.1" customHeight="1" x14ac:dyDescent="0.2">
      <c r="AA1032" s="84"/>
      <c r="BA1032" s="177" t="s">
        <v>1016</v>
      </c>
    </row>
    <row r="1033" spans="27:53" ht="23.1" customHeight="1" x14ac:dyDescent="0.2">
      <c r="AA1033" s="84"/>
      <c r="BA1033" s="177" t="s">
        <v>1017</v>
      </c>
    </row>
    <row r="1034" spans="27:53" ht="23.1" customHeight="1" x14ac:dyDescent="0.2">
      <c r="AA1034" s="84"/>
      <c r="BA1034" s="177" t="s">
        <v>1018</v>
      </c>
    </row>
    <row r="1035" spans="27:53" ht="23.1" customHeight="1" x14ac:dyDescent="0.2">
      <c r="AA1035" s="84"/>
      <c r="BA1035" s="177" t="s">
        <v>1019</v>
      </c>
    </row>
    <row r="1036" spans="27:53" ht="23.1" customHeight="1" x14ac:dyDescent="0.2">
      <c r="AA1036" s="84"/>
      <c r="BA1036" s="177" t="s">
        <v>1020</v>
      </c>
    </row>
    <row r="1037" spans="27:53" ht="23.1" customHeight="1" x14ac:dyDescent="0.2">
      <c r="AA1037" s="84"/>
      <c r="BA1037" s="177" t="s">
        <v>1021</v>
      </c>
    </row>
    <row r="1038" spans="27:53" ht="23.1" customHeight="1" x14ac:dyDescent="0.2">
      <c r="AA1038" s="84"/>
      <c r="BA1038" s="177" t="s">
        <v>1022</v>
      </c>
    </row>
    <row r="1039" spans="27:53" ht="23.1" customHeight="1" x14ac:dyDescent="0.2">
      <c r="AA1039" s="84"/>
      <c r="BA1039" s="177" t="s">
        <v>1023</v>
      </c>
    </row>
    <row r="1040" spans="27:53" ht="23.1" customHeight="1" x14ac:dyDescent="0.2">
      <c r="AA1040" s="84"/>
      <c r="BA1040" s="177" t="s">
        <v>1024</v>
      </c>
    </row>
    <row r="1041" spans="27:53" ht="23.1" customHeight="1" x14ac:dyDescent="0.2">
      <c r="AA1041" s="84"/>
      <c r="BA1041" s="177" t="s">
        <v>1025</v>
      </c>
    </row>
    <row r="1042" spans="27:53" ht="23.1" customHeight="1" x14ac:dyDescent="0.2">
      <c r="AA1042" s="84"/>
      <c r="BA1042" s="177" t="s">
        <v>1026</v>
      </c>
    </row>
    <row r="1043" spans="27:53" ht="23.1" customHeight="1" x14ac:dyDescent="0.2">
      <c r="AA1043" s="84"/>
      <c r="BA1043" s="177" t="s">
        <v>1027</v>
      </c>
    </row>
    <row r="1044" spans="27:53" ht="23.1" customHeight="1" x14ac:dyDescent="0.2">
      <c r="AA1044" s="84"/>
      <c r="BA1044" s="177" t="s">
        <v>1028</v>
      </c>
    </row>
    <row r="1045" spans="27:53" ht="23.1" customHeight="1" x14ac:dyDescent="0.2">
      <c r="AA1045" s="84"/>
      <c r="BA1045" s="177" t="s">
        <v>1029</v>
      </c>
    </row>
    <row r="1046" spans="27:53" ht="23.1" customHeight="1" x14ac:dyDescent="0.2">
      <c r="AA1046" s="84"/>
      <c r="BA1046" s="177" t="s">
        <v>1030</v>
      </c>
    </row>
    <row r="1047" spans="27:53" ht="23.1" customHeight="1" x14ac:dyDescent="0.2">
      <c r="AA1047" s="84"/>
      <c r="BA1047" s="177" t="s">
        <v>1031</v>
      </c>
    </row>
    <row r="1048" spans="27:53" ht="23.1" customHeight="1" x14ac:dyDescent="0.2">
      <c r="AA1048" s="84"/>
      <c r="BA1048" s="177" t="s">
        <v>1032</v>
      </c>
    </row>
    <row r="1049" spans="27:53" ht="23.1" customHeight="1" x14ac:dyDescent="0.2">
      <c r="AA1049" s="84"/>
      <c r="BA1049" s="177" t="s">
        <v>1033</v>
      </c>
    </row>
    <row r="1050" spans="27:53" ht="23.1" customHeight="1" x14ac:dyDescent="0.2">
      <c r="AA1050" s="84"/>
      <c r="BA1050" s="177" t="s">
        <v>1034</v>
      </c>
    </row>
    <row r="1051" spans="27:53" ht="23.1" customHeight="1" x14ac:dyDescent="0.2">
      <c r="AA1051" s="84"/>
      <c r="BA1051" s="177" t="s">
        <v>1035</v>
      </c>
    </row>
    <row r="1052" spans="27:53" ht="23.1" customHeight="1" x14ac:dyDescent="0.2">
      <c r="AA1052" s="84"/>
      <c r="BA1052" s="177" t="s">
        <v>1036</v>
      </c>
    </row>
    <row r="1053" spans="27:53" ht="23.1" customHeight="1" x14ac:dyDescent="0.2">
      <c r="AA1053" s="84"/>
      <c r="BA1053" s="177" t="s">
        <v>1037</v>
      </c>
    </row>
    <row r="1054" spans="27:53" ht="23.1" customHeight="1" x14ac:dyDescent="0.2">
      <c r="AA1054" s="84"/>
      <c r="BA1054" s="177" t="s">
        <v>1038</v>
      </c>
    </row>
    <row r="1055" spans="27:53" ht="23.1" customHeight="1" x14ac:dyDescent="0.2">
      <c r="AA1055" s="84"/>
      <c r="BA1055" s="177" t="s">
        <v>1039</v>
      </c>
    </row>
    <row r="1056" spans="27:53" ht="23.1" customHeight="1" x14ac:dyDescent="0.2">
      <c r="AA1056" s="84"/>
      <c r="BA1056" s="177" t="s">
        <v>1040</v>
      </c>
    </row>
    <row r="1057" spans="27:53" ht="23.1" customHeight="1" x14ac:dyDescent="0.2">
      <c r="AA1057" s="84"/>
      <c r="BA1057" s="177" t="s">
        <v>1041</v>
      </c>
    </row>
    <row r="1058" spans="27:53" ht="23.1" customHeight="1" x14ac:dyDescent="0.2">
      <c r="AA1058" s="84"/>
      <c r="BA1058" s="177" t="s">
        <v>1042</v>
      </c>
    </row>
    <row r="1059" spans="27:53" ht="23.1" customHeight="1" x14ac:dyDescent="0.2">
      <c r="AA1059" s="84"/>
      <c r="BA1059" s="177" t="s">
        <v>1043</v>
      </c>
    </row>
    <row r="1060" spans="27:53" ht="23.1" customHeight="1" x14ac:dyDescent="0.2">
      <c r="AA1060" s="84"/>
      <c r="BA1060" s="177" t="s">
        <v>1044</v>
      </c>
    </row>
    <row r="1061" spans="27:53" ht="23.1" customHeight="1" x14ac:dyDescent="0.2">
      <c r="AA1061" s="84"/>
      <c r="BA1061" s="177" t="s">
        <v>1045</v>
      </c>
    </row>
    <row r="1062" spans="27:53" ht="23.1" customHeight="1" x14ac:dyDescent="0.2">
      <c r="AA1062" s="84"/>
      <c r="BA1062" s="177" t="s">
        <v>1046</v>
      </c>
    </row>
    <row r="1063" spans="27:53" ht="23.1" customHeight="1" x14ac:dyDescent="0.2">
      <c r="AA1063" s="84"/>
      <c r="BA1063" s="177" t="s">
        <v>1047</v>
      </c>
    </row>
    <row r="1064" spans="27:53" ht="23.1" customHeight="1" x14ac:dyDescent="0.2">
      <c r="AA1064" s="84"/>
      <c r="BA1064" s="177" t="s">
        <v>1048</v>
      </c>
    </row>
    <row r="1065" spans="27:53" ht="23.1" customHeight="1" x14ac:dyDescent="0.2">
      <c r="AA1065" s="84"/>
      <c r="BA1065" s="177" t="s">
        <v>1049</v>
      </c>
    </row>
    <row r="1066" spans="27:53" ht="23.1" customHeight="1" x14ac:dyDescent="0.2">
      <c r="AA1066" s="84"/>
      <c r="BA1066" s="177" t="s">
        <v>1050</v>
      </c>
    </row>
    <row r="1067" spans="27:53" ht="23.1" customHeight="1" x14ac:dyDescent="0.2">
      <c r="AA1067" s="84"/>
      <c r="BA1067" s="177" t="s">
        <v>1051</v>
      </c>
    </row>
    <row r="1068" spans="27:53" ht="23.1" customHeight="1" x14ac:dyDescent="0.2">
      <c r="AA1068" s="84"/>
      <c r="BA1068" s="177" t="s">
        <v>1052</v>
      </c>
    </row>
    <row r="1069" spans="27:53" ht="23.1" customHeight="1" x14ac:dyDescent="0.2">
      <c r="AA1069" s="84"/>
      <c r="BA1069" s="177" t="s">
        <v>1053</v>
      </c>
    </row>
    <row r="1070" spans="27:53" ht="23.1" customHeight="1" x14ac:dyDescent="0.2">
      <c r="AA1070" s="84"/>
      <c r="BA1070" s="177" t="s">
        <v>1054</v>
      </c>
    </row>
    <row r="1071" spans="27:53" ht="23.1" customHeight="1" x14ac:dyDescent="0.2">
      <c r="AA1071" s="84"/>
      <c r="BA1071" s="177" t="s">
        <v>1055</v>
      </c>
    </row>
    <row r="1072" spans="27:53" ht="23.1" customHeight="1" x14ac:dyDescent="0.2">
      <c r="AA1072" s="84"/>
      <c r="BA1072" s="177" t="s">
        <v>1056</v>
      </c>
    </row>
    <row r="1073" spans="27:53" ht="23.1" customHeight="1" x14ac:dyDescent="0.2">
      <c r="AA1073" s="84"/>
      <c r="BA1073" s="177" t="s">
        <v>1057</v>
      </c>
    </row>
    <row r="1074" spans="27:53" ht="23.1" customHeight="1" x14ac:dyDescent="0.2">
      <c r="AA1074" s="84"/>
      <c r="BA1074" s="177" t="s">
        <v>1058</v>
      </c>
    </row>
    <row r="1075" spans="27:53" ht="23.1" customHeight="1" x14ac:dyDescent="0.2">
      <c r="AA1075" s="84"/>
      <c r="BA1075" s="177" t="s">
        <v>1059</v>
      </c>
    </row>
    <row r="1076" spans="27:53" ht="23.1" customHeight="1" x14ac:dyDescent="0.2">
      <c r="AA1076" s="84"/>
      <c r="BA1076" s="177" t="s">
        <v>1060</v>
      </c>
    </row>
    <row r="1077" spans="27:53" ht="23.1" customHeight="1" x14ac:dyDescent="0.2">
      <c r="AA1077" s="84"/>
      <c r="BA1077" s="177" t="s">
        <v>1061</v>
      </c>
    </row>
    <row r="1078" spans="27:53" ht="23.1" customHeight="1" x14ac:dyDescent="0.2">
      <c r="AA1078" s="84"/>
      <c r="BA1078" s="177" t="s">
        <v>1062</v>
      </c>
    </row>
    <row r="1079" spans="27:53" ht="23.1" customHeight="1" x14ac:dyDescent="0.2">
      <c r="AA1079" s="84"/>
      <c r="BA1079" s="177" t="s">
        <v>1063</v>
      </c>
    </row>
    <row r="1080" spans="27:53" ht="23.1" customHeight="1" x14ac:dyDescent="0.2">
      <c r="AA1080" s="84"/>
      <c r="BA1080" s="177" t="s">
        <v>1064</v>
      </c>
    </row>
    <row r="1081" spans="27:53" ht="23.1" customHeight="1" x14ac:dyDescent="0.2">
      <c r="AA1081" s="84"/>
      <c r="BA1081" s="177" t="s">
        <v>1065</v>
      </c>
    </row>
    <row r="1082" spans="27:53" ht="23.1" customHeight="1" x14ac:dyDescent="0.2">
      <c r="AA1082" s="84"/>
      <c r="BA1082" s="177" t="s">
        <v>1066</v>
      </c>
    </row>
    <row r="1083" spans="27:53" ht="23.1" customHeight="1" x14ac:dyDescent="0.2">
      <c r="AA1083" s="84"/>
      <c r="BA1083" s="177" t="s">
        <v>1067</v>
      </c>
    </row>
    <row r="1084" spans="27:53" ht="23.1" customHeight="1" x14ac:dyDescent="0.2">
      <c r="AA1084" s="84"/>
      <c r="BA1084" s="177" t="s">
        <v>1068</v>
      </c>
    </row>
    <row r="1085" spans="27:53" ht="23.1" customHeight="1" x14ac:dyDescent="0.2">
      <c r="AA1085" s="84"/>
      <c r="BA1085" s="177" t="s">
        <v>1069</v>
      </c>
    </row>
    <row r="1086" spans="27:53" ht="23.1" customHeight="1" x14ac:dyDescent="0.2">
      <c r="AA1086" s="84"/>
      <c r="BA1086" s="177" t="s">
        <v>1070</v>
      </c>
    </row>
    <row r="1087" spans="27:53" ht="23.1" customHeight="1" x14ac:dyDescent="0.2">
      <c r="AA1087" s="84"/>
      <c r="BA1087" s="177" t="s">
        <v>1071</v>
      </c>
    </row>
    <row r="1088" spans="27:53" ht="23.1" customHeight="1" x14ac:dyDescent="0.2">
      <c r="AA1088" s="84"/>
      <c r="BA1088" s="177" t="s">
        <v>1072</v>
      </c>
    </row>
    <row r="1089" spans="27:53" ht="23.1" customHeight="1" x14ac:dyDescent="0.2">
      <c r="AA1089" s="84"/>
      <c r="BA1089" s="177" t="s">
        <v>1073</v>
      </c>
    </row>
    <row r="1090" spans="27:53" ht="23.1" customHeight="1" x14ac:dyDescent="0.2">
      <c r="AA1090" s="84"/>
      <c r="BA1090" s="177" t="s">
        <v>1074</v>
      </c>
    </row>
    <row r="1091" spans="27:53" ht="23.1" customHeight="1" x14ac:dyDescent="0.2">
      <c r="AA1091" s="84"/>
      <c r="BA1091" s="177" t="s">
        <v>1075</v>
      </c>
    </row>
    <row r="1092" spans="27:53" ht="23.1" customHeight="1" x14ac:dyDescent="0.2">
      <c r="AA1092" s="84"/>
      <c r="BA1092" s="177" t="s">
        <v>1076</v>
      </c>
    </row>
    <row r="1093" spans="27:53" ht="23.1" customHeight="1" x14ac:dyDescent="0.2">
      <c r="AA1093" s="84"/>
      <c r="BA1093" s="177" t="s">
        <v>1077</v>
      </c>
    </row>
    <row r="1094" spans="27:53" ht="23.1" customHeight="1" x14ac:dyDescent="0.2">
      <c r="AA1094" s="84"/>
      <c r="BA1094" s="177" t="s">
        <v>1078</v>
      </c>
    </row>
    <row r="1095" spans="27:53" ht="23.1" customHeight="1" x14ac:dyDescent="0.2">
      <c r="AA1095" s="84"/>
      <c r="BA1095" s="177" t="s">
        <v>1079</v>
      </c>
    </row>
    <row r="1096" spans="27:53" ht="23.1" customHeight="1" x14ac:dyDescent="0.2">
      <c r="AA1096" s="84"/>
      <c r="BA1096" s="177" t="s">
        <v>1080</v>
      </c>
    </row>
    <row r="1097" spans="27:53" ht="23.1" customHeight="1" x14ac:dyDescent="0.2">
      <c r="AA1097" s="84"/>
      <c r="BA1097" s="177" t="s">
        <v>1081</v>
      </c>
    </row>
    <row r="1098" spans="27:53" ht="23.1" customHeight="1" x14ac:dyDescent="0.2">
      <c r="AA1098" s="84"/>
      <c r="BA1098" s="177" t="s">
        <v>1082</v>
      </c>
    </row>
    <row r="1099" spans="27:53" ht="23.1" customHeight="1" x14ac:dyDescent="0.2">
      <c r="AA1099" s="84"/>
      <c r="BA1099" s="177" t="s">
        <v>1083</v>
      </c>
    </row>
    <row r="1100" spans="27:53" ht="23.1" customHeight="1" x14ac:dyDescent="0.2">
      <c r="AA1100" s="84"/>
      <c r="BA1100" s="177" t="s">
        <v>1084</v>
      </c>
    </row>
    <row r="1101" spans="27:53" ht="23.1" customHeight="1" x14ac:dyDescent="0.2">
      <c r="AA1101" s="84"/>
      <c r="BA1101" s="177" t="s">
        <v>1085</v>
      </c>
    </row>
    <row r="1102" spans="27:53" ht="23.1" customHeight="1" x14ac:dyDescent="0.2">
      <c r="AA1102" s="84"/>
      <c r="BA1102" s="177" t="s">
        <v>1086</v>
      </c>
    </row>
    <row r="1103" spans="27:53" ht="23.1" customHeight="1" x14ac:dyDescent="0.2">
      <c r="AA1103" s="84"/>
      <c r="BA1103" s="177" t="s">
        <v>1087</v>
      </c>
    </row>
    <row r="1104" spans="27:53" ht="23.1" customHeight="1" x14ac:dyDescent="0.2">
      <c r="AA1104" s="84"/>
      <c r="BA1104" s="177" t="s">
        <v>1088</v>
      </c>
    </row>
    <row r="1105" spans="27:53" ht="23.1" customHeight="1" x14ac:dyDescent="0.2">
      <c r="AA1105" s="84"/>
      <c r="BA1105" s="177" t="s">
        <v>1089</v>
      </c>
    </row>
    <row r="1106" spans="27:53" ht="23.1" customHeight="1" x14ac:dyDescent="0.2">
      <c r="AA1106" s="84"/>
      <c r="BA1106" s="177" t="s">
        <v>1090</v>
      </c>
    </row>
    <row r="1107" spans="27:53" ht="23.1" customHeight="1" x14ac:dyDescent="0.2">
      <c r="AA1107" s="84"/>
      <c r="BA1107" s="177" t="s">
        <v>1091</v>
      </c>
    </row>
    <row r="1108" spans="27:53" ht="23.1" customHeight="1" x14ac:dyDescent="0.2">
      <c r="AA1108" s="84"/>
      <c r="BA1108" s="177" t="s">
        <v>1092</v>
      </c>
    </row>
    <row r="1109" spans="27:53" ht="23.1" customHeight="1" x14ac:dyDescent="0.2">
      <c r="AA1109" s="84"/>
      <c r="BA1109" s="177" t="s">
        <v>1093</v>
      </c>
    </row>
    <row r="1110" spans="27:53" ht="23.1" customHeight="1" x14ac:dyDescent="0.2">
      <c r="AA1110" s="84"/>
      <c r="BA1110" s="177" t="s">
        <v>1094</v>
      </c>
    </row>
    <row r="1111" spans="27:53" ht="23.1" customHeight="1" x14ac:dyDescent="0.2">
      <c r="AA1111" s="84"/>
      <c r="BA1111" s="177" t="s">
        <v>1095</v>
      </c>
    </row>
    <row r="1112" spans="27:53" ht="23.1" customHeight="1" x14ac:dyDescent="0.2">
      <c r="AA1112" s="84"/>
      <c r="BA1112" s="177" t="s">
        <v>1096</v>
      </c>
    </row>
    <row r="1113" spans="27:53" ht="23.1" customHeight="1" x14ac:dyDescent="0.2">
      <c r="AA1113" s="84"/>
      <c r="BA1113" s="177" t="s">
        <v>1097</v>
      </c>
    </row>
    <row r="1114" spans="27:53" ht="23.1" customHeight="1" x14ac:dyDescent="0.2">
      <c r="AA1114" s="84"/>
      <c r="BA1114" s="177" t="s">
        <v>1098</v>
      </c>
    </row>
    <row r="1115" spans="27:53" ht="23.1" customHeight="1" x14ac:dyDescent="0.2">
      <c r="AA1115" s="84"/>
      <c r="BA1115" s="177" t="s">
        <v>1099</v>
      </c>
    </row>
    <row r="1116" spans="27:53" ht="23.1" customHeight="1" x14ac:dyDescent="0.2">
      <c r="AA1116" s="84"/>
      <c r="BA1116" s="177" t="s">
        <v>1100</v>
      </c>
    </row>
    <row r="1117" spans="27:53" ht="23.1" customHeight="1" x14ac:dyDescent="0.2">
      <c r="AA1117" s="84"/>
      <c r="BA1117" s="177" t="s">
        <v>1101</v>
      </c>
    </row>
    <row r="1118" spans="27:53" ht="23.1" customHeight="1" x14ac:dyDescent="0.2">
      <c r="AA1118" s="84"/>
      <c r="BA1118" s="177" t="s">
        <v>1102</v>
      </c>
    </row>
    <row r="1119" spans="27:53" ht="23.1" customHeight="1" x14ac:dyDescent="0.2">
      <c r="AA1119" s="84"/>
      <c r="BA1119" s="177" t="s">
        <v>1103</v>
      </c>
    </row>
    <row r="1120" spans="27:53" ht="23.1" customHeight="1" x14ac:dyDescent="0.2">
      <c r="AA1120" s="84"/>
      <c r="BA1120" s="177" t="s">
        <v>1104</v>
      </c>
    </row>
    <row r="1121" spans="27:53" ht="23.1" customHeight="1" x14ac:dyDescent="0.2">
      <c r="AA1121" s="84"/>
      <c r="BA1121" s="177" t="s">
        <v>1105</v>
      </c>
    </row>
    <row r="1122" spans="27:53" ht="23.1" customHeight="1" x14ac:dyDescent="0.2">
      <c r="AA1122" s="84"/>
      <c r="BA1122" s="177" t="s">
        <v>1106</v>
      </c>
    </row>
    <row r="1123" spans="27:53" ht="23.1" customHeight="1" x14ac:dyDescent="0.2">
      <c r="AA1123" s="84"/>
      <c r="BA1123" s="177" t="s">
        <v>1107</v>
      </c>
    </row>
    <row r="1124" spans="27:53" ht="23.1" customHeight="1" x14ac:dyDescent="0.2">
      <c r="AA1124" s="84"/>
      <c r="BA1124" s="177" t="s">
        <v>1108</v>
      </c>
    </row>
    <row r="1125" spans="27:53" ht="23.1" customHeight="1" x14ac:dyDescent="0.2">
      <c r="AA1125" s="84"/>
      <c r="BA1125" s="177" t="s">
        <v>1109</v>
      </c>
    </row>
    <row r="1126" spans="27:53" ht="23.1" customHeight="1" x14ac:dyDescent="0.2">
      <c r="AA1126" s="84"/>
      <c r="BA1126" s="177" t="s">
        <v>1110</v>
      </c>
    </row>
    <row r="1127" spans="27:53" ht="23.1" customHeight="1" x14ac:dyDescent="0.2">
      <c r="AA1127" s="84"/>
      <c r="BA1127" s="177" t="s">
        <v>1111</v>
      </c>
    </row>
    <row r="1128" spans="27:53" ht="23.1" customHeight="1" x14ac:dyDescent="0.2">
      <c r="AA1128" s="84"/>
      <c r="BA1128" s="177" t="s">
        <v>1112</v>
      </c>
    </row>
    <row r="1129" spans="27:53" ht="23.1" customHeight="1" x14ac:dyDescent="0.2">
      <c r="AA1129" s="84"/>
      <c r="BA1129" s="177" t="s">
        <v>1113</v>
      </c>
    </row>
    <row r="1130" spans="27:53" ht="23.1" customHeight="1" x14ac:dyDescent="0.2">
      <c r="AA1130" s="84"/>
      <c r="BA1130" s="177" t="s">
        <v>1114</v>
      </c>
    </row>
    <row r="1131" spans="27:53" ht="23.1" customHeight="1" x14ac:dyDescent="0.2">
      <c r="AA1131" s="84"/>
      <c r="BA1131" s="177" t="s">
        <v>1115</v>
      </c>
    </row>
    <row r="1132" spans="27:53" ht="23.1" customHeight="1" x14ac:dyDescent="0.2">
      <c r="AA1132" s="84"/>
      <c r="BA1132" s="177" t="s">
        <v>1116</v>
      </c>
    </row>
    <row r="1133" spans="27:53" ht="23.1" customHeight="1" x14ac:dyDescent="0.2">
      <c r="AA1133" s="84"/>
      <c r="BA1133" s="177" t="s">
        <v>1117</v>
      </c>
    </row>
    <row r="1134" spans="27:53" ht="23.1" customHeight="1" x14ac:dyDescent="0.2">
      <c r="AA1134" s="84"/>
      <c r="BA1134" s="177" t="s">
        <v>1118</v>
      </c>
    </row>
    <row r="1135" spans="27:53" ht="23.1" customHeight="1" x14ac:dyDescent="0.2">
      <c r="AA1135" s="84"/>
      <c r="BA1135" s="177" t="s">
        <v>1119</v>
      </c>
    </row>
    <row r="1136" spans="27:53" ht="23.1" customHeight="1" x14ac:dyDescent="0.2">
      <c r="AA1136" s="84"/>
      <c r="BA1136" s="177" t="s">
        <v>1120</v>
      </c>
    </row>
    <row r="1137" spans="27:53" ht="23.1" customHeight="1" x14ac:dyDescent="0.2">
      <c r="AA1137" s="84"/>
      <c r="BA1137" s="177" t="s">
        <v>1121</v>
      </c>
    </row>
    <row r="1138" spans="27:53" ht="23.1" customHeight="1" x14ac:dyDescent="0.2">
      <c r="AA1138" s="84"/>
      <c r="BA1138" s="177" t="s">
        <v>1122</v>
      </c>
    </row>
    <row r="1139" spans="27:53" ht="23.1" customHeight="1" x14ac:dyDescent="0.2">
      <c r="AA1139" s="84"/>
      <c r="BA1139" s="177" t="s">
        <v>1123</v>
      </c>
    </row>
    <row r="1140" spans="27:53" ht="23.1" customHeight="1" x14ac:dyDescent="0.2">
      <c r="AA1140" s="84"/>
      <c r="BA1140" s="177" t="s">
        <v>1124</v>
      </c>
    </row>
    <row r="1141" spans="27:53" ht="23.1" customHeight="1" x14ac:dyDescent="0.2">
      <c r="AA1141" s="84"/>
      <c r="BA1141" s="177" t="s">
        <v>1125</v>
      </c>
    </row>
    <row r="1142" spans="27:53" ht="23.1" customHeight="1" x14ac:dyDescent="0.2">
      <c r="AA1142" s="84"/>
      <c r="BA1142" s="177" t="s">
        <v>1126</v>
      </c>
    </row>
    <row r="1143" spans="27:53" ht="23.1" customHeight="1" x14ac:dyDescent="0.2">
      <c r="AA1143" s="84"/>
      <c r="BA1143" s="177" t="s">
        <v>1127</v>
      </c>
    </row>
    <row r="1144" spans="27:53" ht="23.1" customHeight="1" x14ac:dyDescent="0.2">
      <c r="AA1144" s="84"/>
      <c r="BA1144" s="177" t="s">
        <v>1128</v>
      </c>
    </row>
    <row r="1145" spans="27:53" ht="23.1" customHeight="1" x14ac:dyDescent="0.2">
      <c r="AA1145" s="84"/>
      <c r="BA1145" s="177" t="s">
        <v>1129</v>
      </c>
    </row>
    <row r="1146" spans="27:53" ht="23.1" customHeight="1" x14ac:dyDescent="0.2">
      <c r="AA1146" s="84"/>
      <c r="BA1146" s="177" t="s">
        <v>1130</v>
      </c>
    </row>
    <row r="1147" spans="27:53" ht="23.1" customHeight="1" x14ac:dyDescent="0.2">
      <c r="AA1147" s="84"/>
      <c r="BA1147" s="177" t="s">
        <v>1131</v>
      </c>
    </row>
    <row r="1148" spans="27:53" ht="23.1" customHeight="1" x14ac:dyDescent="0.2">
      <c r="AA1148" s="84"/>
      <c r="BA1148" s="177" t="s">
        <v>1132</v>
      </c>
    </row>
    <row r="1149" spans="27:53" ht="23.1" customHeight="1" x14ac:dyDescent="0.2">
      <c r="AA1149" s="84"/>
      <c r="BA1149" s="177" t="s">
        <v>1133</v>
      </c>
    </row>
    <row r="1150" spans="27:53" ht="23.1" customHeight="1" x14ac:dyDescent="0.2">
      <c r="AA1150" s="84"/>
      <c r="BA1150" s="177" t="s">
        <v>1134</v>
      </c>
    </row>
    <row r="1151" spans="27:53" ht="23.1" customHeight="1" x14ac:dyDescent="0.2">
      <c r="AA1151" s="84"/>
      <c r="BA1151" s="177" t="s">
        <v>1135</v>
      </c>
    </row>
    <row r="1152" spans="27:53" ht="23.1" customHeight="1" x14ac:dyDescent="0.2">
      <c r="AA1152" s="84"/>
      <c r="BA1152" s="177" t="s">
        <v>1136</v>
      </c>
    </row>
    <row r="1153" spans="27:53" ht="23.1" customHeight="1" x14ac:dyDescent="0.2">
      <c r="AA1153" s="84"/>
      <c r="BA1153" s="177" t="s">
        <v>1137</v>
      </c>
    </row>
    <row r="1154" spans="27:53" ht="23.1" customHeight="1" x14ac:dyDescent="0.2">
      <c r="AA1154" s="84"/>
      <c r="BA1154" s="177" t="s">
        <v>1138</v>
      </c>
    </row>
    <row r="1155" spans="27:53" ht="23.1" customHeight="1" x14ac:dyDescent="0.2">
      <c r="AA1155" s="84"/>
      <c r="BA1155" s="177" t="s">
        <v>1139</v>
      </c>
    </row>
    <row r="1156" spans="27:53" ht="23.1" customHeight="1" x14ac:dyDescent="0.2">
      <c r="AA1156" s="84"/>
      <c r="BA1156" s="177" t="s">
        <v>1140</v>
      </c>
    </row>
    <row r="1157" spans="27:53" ht="23.1" customHeight="1" x14ac:dyDescent="0.2">
      <c r="AA1157" s="84"/>
      <c r="BA1157" s="177" t="s">
        <v>1141</v>
      </c>
    </row>
    <row r="1158" spans="27:53" ht="23.1" customHeight="1" x14ac:dyDescent="0.2">
      <c r="AA1158" s="84"/>
      <c r="BA1158" s="177" t="s">
        <v>1142</v>
      </c>
    </row>
    <row r="1159" spans="27:53" ht="23.1" customHeight="1" x14ac:dyDescent="0.2">
      <c r="AA1159" s="84"/>
      <c r="BA1159" s="177" t="s">
        <v>1143</v>
      </c>
    </row>
    <row r="1160" spans="27:53" ht="23.1" customHeight="1" x14ac:dyDescent="0.2">
      <c r="AA1160" s="84"/>
      <c r="BA1160" s="177" t="s">
        <v>1144</v>
      </c>
    </row>
    <row r="1161" spans="27:53" ht="23.1" customHeight="1" x14ac:dyDescent="0.2">
      <c r="AA1161" s="84"/>
      <c r="BA1161" s="177" t="s">
        <v>1145</v>
      </c>
    </row>
    <row r="1162" spans="27:53" ht="23.1" customHeight="1" x14ac:dyDescent="0.2">
      <c r="AA1162" s="84"/>
      <c r="BA1162" s="177" t="s">
        <v>1146</v>
      </c>
    </row>
    <row r="1163" spans="27:53" ht="23.1" customHeight="1" x14ac:dyDescent="0.2">
      <c r="AA1163" s="84"/>
      <c r="BA1163" s="177" t="s">
        <v>1147</v>
      </c>
    </row>
    <row r="1164" spans="27:53" ht="23.1" customHeight="1" x14ac:dyDescent="0.2">
      <c r="AA1164" s="84"/>
      <c r="BA1164" s="177" t="s">
        <v>1148</v>
      </c>
    </row>
    <row r="1165" spans="27:53" ht="23.1" customHeight="1" x14ac:dyDescent="0.2">
      <c r="AA1165" s="84"/>
      <c r="BA1165" s="177" t="s">
        <v>1149</v>
      </c>
    </row>
    <row r="1166" spans="27:53" ht="23.1" customHeight="1" x14ac:dyDescent="0.2">
      <c r="AA1166" s="84"/>
      <c r="BA1166" s="177" t="s">
        <v>1150</v>
      </c>
    </row>
    <row r="1167" spans="27:53" ht="23.1" customHeight="1" x14ac:dyDescent="0.2">
      <c r="AA1167" s="84"/>
      <c r="BA1167" s="177" t="s">
        <v>1151</v>
      </c>
    </row>
    <row r="1168" spans="27:53" ht="23.1" customHeight="1" x14ac:dyDescent="0.2">
      <c r="AA1168" s="84"/>
      <c r="BA1168" s="177" t="s">
        <v>1152</v>
      </c>
    </row>
    <row r="1169" spans="27:53" ht="23.1" customHeight="1" x14ac:dyDescent="0.2">
      <c r="AA1169" s="84"/>
      <c r="BA1169" s="177" t="s">
        <v>1153</v>
      </c>
    </row>
    <row r="1170" spans="27:53" ht="23.1" customHeight="1" x14ac:dyDescent="0.2">
      <c r="AA1170" s="84"/>
      <c r="BA1170" s="177" t="s">
        <v>1154</v>
      </c>
    </row>
    <row r="1171" spans="27:53" ht="23.1" customHeight="1" x14ac:dyDescent="0.2">
      <c r="AA1171" s="84"/>
      <c r="BA1171" s="177" t="s">
        <v>1155</v>
      </c>
    </row>
    <row r="1172" spans="27:53" ht="23.1" customHeight="1" x14ac:dyDescent="0.2">
      <c r="AA1172" s="84"/>
      <c r="BA1172" s="177" t="s">
        <v>1156</v>
      </c>
    </row>
    <row r="1173" spans="27:53" ht="23.1" customHeight="1" x14ac:dyDescent="0.2">
      <c r="AA1173" s="84"/>
      <c r="BA1173" s="177" t="s">
        <v>1157</v>
      </c>
    </row>
    <row r="1174" spans="27:53" ht="23.1" customHeight="1" x14ac:dyDescent="0.2">
      <c r="AA1174" s="84"/>
      <c r="BA1174" s="177" t="s">
        <v>1158</v>
      </c>
    </row>
    <row r="1175" spans="27:53" ht="23.1" customHeight="1" x14ac:dyDescent="0.2">
      <c r="AA1175" s="84"/>
      <c r="BA1175" s="177" t="s">
        <v>1159</v>
      </c>
    </row>
    <row r="1176" spans="27:53" ht="23.1" customHeight="1" x14ac:dyDescent="0.2">
      <c r="AA1176" s="84"/>
      <c r="BA1176" s="177" t="s">
        <v>1160</v>
      </c>
    </row>
    <row r="1177" spans="27:53" ht="23.1" customHeight="1" x14ac:dyDescent="0.2">
      <c r="AA1177" s="84"/>
      <c r="BA1177" s="177" t="s">
        <v>1161</v>
      </c>
    </row>
    <row r="1178" spans="27:53" ht="23.1" customHeight="1" x14ac:dyDescent="0.2">
      <c r="AA1178" s="84"/>
      <c r="BA1178" s="177" t="s">
        <v>1162</v>
      </c>
    </row>
    <row r="1179" spans="27:53" ht="23.1" customHeight="1" x14ac:dyDescent="0.2">
      <c r="AA1179" s="84"/>
      <c r="BA1179" s="177" t="s">
        <v>1163</v>
      </c>
    </row>
    <row r="1180" spans="27:53" ht="23.1" customHeight="1" x14ac:dyDescent="0.2">
      <c r="AA1180" s="84"/>
      <c r="BA1180" s="177" t="s">
        <v>1164</v>
      </c>
    </row>
    <row r="1181" spans="27:53" ht="23.1" customHeight="1" x14ac:dyDescent="0.2">
      <c r="AA1181" s="84"/>
      <c r="BA1181" s="177" t="s">
        <v>1165</v>
      </c>
    </row>
    <row r="1182" spans="27:53" ht="23.1" customHeight="1" x14ac:dyDescent="0.2">
      <c r="AA1182" s="84"/>
      <c r="BA1182" s="177" t="s">
        <v>1166</v>
      </c>
    </row>
    <row r="1183" spans="27:53" ht="23.1" customHeight="1" x14ac:dyDescent="0.2">
      <c r="AA1183" s="84"/>
      <c r="BA1183" s="177" t="s">
        <v>1167</v>
      </c>
    </row>
    <row r="1184" spans="27:53" ht="23.1" customHeight="1" x14ac:dyDescent="0.2">
      <c r="AA1184" s="84"/>
      <c r="BA1184" s="177" t="s">
        <v>1168</v>
      </c>
    </row>
    <row r="1185" spans="27:53" ht="23.1" customHeight="1" x14ac:dyDescent="0.2">
      <c r="AA1185" s="84"/>
      <c r="BA1185" s="177" t="s">
        <v>1169</v>
      </c>
    </row>
    <row r="1186" spans="27:53" ht="23.1" customHeight="1" x14ac:dyDescent="0.2">
      <c r="AA1186" s="84"/>
      <c r="BA1186" s="177" t="s">
        <v>1170</v>
      </c>
    </row>
    <row r="1187" spans="27:53" ht="23.1" customHeight="1" x14ac:dyDescent="0.2">
      <c r="AA1187" s="84"/>
      <c r="BA1187" s="177" t="s">
        <v>1171</v>
      </c>
    </row>
    <row r="1188" spans="27:53" ht="23.1" customHeight="1" x14ac:dyDescent="0.2">
      <c r="AA1188" s="84"/>
      <c r="BA1188" s="177" t="s">
        <v>1172</v>
      </c>
    </row>
    <row r="1189" spans="27:53" ht="23.1" customHeight="1" x14ac:dyDescent="0.2">
      <c r="AA1189" s="84"/>
      <c r="BA1189" s="177" t="s">
        <v>1173</v>
      </c>
    </row>
    <row r="1190" spans="27:53" ht="23.1" customHeight="1" x14ac:dyDescent="0.2">
      <c r="AA1190" s="84"/>
      <c r="BA1190" s="177" t="s">
        <v>1174</v>
      </c>
    </row>
    <row r="1191" spans="27:53" ht="23.1" customHeight="1" x14ac:dyDescent="0.2">
      <c r="AA1191" s="84"/>
      <c r="BA1191" s="177" t="s">
        <v>1175</v>
      </c>
    </row>
    <row r="1192" spans="27:53" ht="23.1" customHeight="1" x14ac:dyDescent="0.2">
      <c r="AA1192" s="84"/>
      <c r="BA1192" s="177" t="s">
        <v>1176</v>
      </c>
    </row>
    <row r="1193" spans="27:53" ht="23.1" customHeight="1" x14ac:dyDescent="0.2">
      <c r="AA1193" s="84"/>
      <c r="BA1193" s="177" t="s">
        <v>1177</v>
      </c>
    </row>
    <row r="1194" spans="27:53" ht="23.1" customHeight="1" x14ac:dyDescent="0.2">
      <c r="AA1194" s="84"/>
      <c r="BA1194" s="177" t="s">
        <v>1178</v>
      </c>
    </row>
    <row r="1195" spans="27:53" ht="23.1" customHeight="1" x14ac:dyDescent="0.2">
      <c r="AA1195" s="84"/>
      <c r="BA1195" s="177" t="s">
        <v>1179</v>
      </c>
    </row>
    <row r="1196" spans="27:53" ht="23.1" customHeight="1" x14ac:dyDescent="0.2">
      <c r="AA1196" s="84"/>
      <c r="BA1196" s="177" t="s">
        <v>1180</v>
      </c>
    </row>
    <row r="1197" spans="27:53" ht="23.1" customHeight="1" x14ac:dyDescent="0.2">
      <c r="AA1197" s="84"/>
      <c r="BA1197" s="177" t="s">
        <v>1181</v>
      </c>
    </row>
    <row r="1198" spans="27:53" ht="23.1" customHeight="1" x14ac:dyDescent="0.2">
      <c r="AA1198" s="84"/>
      <c r="BA1198" s="177" t="s">
        <v>1182</v>
      </c>
    </row>
    <row r="1199" spans="27:53" ht="23.1" customHeight="1" x14ac:dyDescent="0.2">
      <c r="AA1199" s="84"/>
      <c r="BA1199" s="177" t="s">
        <v>1183</v>
      </c>
    </row>
    <row r="1200" spans="27:53" ht="23.1" customHeight="1" x14ac:dyDescent="0.2">
      <c r="AA1200" s="84"/>
      <c r="BA1200" s="177" t="s">
        <v>1184</v>
      </c>
    </row>
    <row r="1201" spans="27:53" ht="23.1" customHeight="1" x14ac:dyDescent="0.2">
      <c r="AA1201" s="84"/>
      <c r="BA1201" s="177" t="s">
        <v>1185</v>
      </c>
    </row>
    <row r="1202" spans="27:53" ht="23.1" customHeight="1" x14ac:dyDescent="0.2">
      <c r="AA1202" s="84"/>
      <c r="BA1202" s="177" t="s">
        <v>1186</v>
      </c>
    </row>
    <row r="1203" spans="27:53" ht="23.1" customHeight="1" x14ac:dyDescent="0.2">
      <c r="AA1203" s="84"/>
      <c r="BA1203" s="177" t="s">
        <v>1187</v>
      </c>
    </row>
    <row r="1204" spans="27:53" ht="23.1" customHeight="1" x14ac:dyDescent="0.2">
      <c r="AA1204" s="84"/>
      <c r="BA1204" s="177" t="s">
        <v>1188</v>
      </c>
    </row>
    <row r="1205" spans="27:53" ht="23.1" customHeight="1" x14ac:dyDescent="0.2">
      <c r="AA1205" s="84"/>
      <c r="BA1205" s="177" t="s">
        <v>1189</v>
      </c>
    </row>
    <row r="1206" spans="27:53" ht="23.1" customHeight="1" x14ac:dyDescent="0.2">
      <c r="AA1206" s="84"/>
      <c r="BA1206" s="177" t="s">
        <v>1190</v>
      </c>
    </row>
    <row r="1207" spans="27:53" ht="23.1" customHeight="1" x14ac:dyDescent="0.2">
      <c r="AA1207" s="84"/>
      <c r="BA1207" s="177" t="s">
        <v>1191</v>
      </c>
    </row>
    <row r="1208" spans="27:53" ht="23.1" customHeight="1" x14ac:dyDescent="0.2">
      <c r="AA1208" s="84"/>
      <c r="BA1208" s="177" t="s">
        <v>1192</v>
      </c>
    </row>
    <row r="1209" spans="27:53" ht="23.1" customHeight="1" x14ac:dyDescent="0.2">
      <c r="AA1209" s="84"/>
      <c r="BA1209" s="177" t="s">
        <v>1193</v>
      </c>
    </row>
    <row r="1210" spans="27:53" ht="23.1" customHeight="1" x14ac:dyDescent="0.2">
      <c r="AA1210" s="84"/>
      <c r="BA1210" s="177" t="s">
        <v>1194</v>
      </c>
    </row>
    <row r="1211" spans="27:53" ht="23.1" customHeight="1" x14ac:dyDescent="0.2">
      <c r="AA1211" s="84"/>
      <c r="BA1211" s="177" t="s">
        <v>1195</v>
      </c>
    </row>
    <row r="1212" spans="27:53" ht="23.1" customHeight="1" x14ac:dyDescent="0.2">
      <c r="AA1212" s="84"/>
      <c r="BA1212" s="177" t="s">
        <v>1196</v>
      </c>
    </row>
    <row r="1213" spans="27:53" ht="23.1" customHeight="1" x14ac:dyDescent="0.2">
      <c r="AA1213" s="84"/>
      <c r="BA1213" s="177" t="s">
        <v>1197</v>
      </c>
    </row>
    <row r="1214" spans="27:53" ht="23.1" customHeight="1" x14ac:dyDescent="0.2">
      <c r="AA1214" s="84"/>
      <c r="BA1214" s="177" t="s">
        <v>1198</v>
      </c>
    </row>
    <row r="1215" spans="27:53" ht="23.1" customHeight="1" x14ac:dyDescent="0.2">
      <c r="AA1215" s="84"/>
      <c r="BA1215" s="177" t="s">
        <v>1199</v>
      </c>
    </row>
    <row r="1216" spans="27:53" ht="23.1" customHeight="1" x14ac:dyDescent="0.2">
      <c r="AA1216" s="84"/>
      <c r="BA1216" s="177" t="s">
        <v>1200</v>
      </c>
    </row>
    <row r="1217" spans="27:53" ht="23.1" customHeight="1" x14ac:dyDescent="0.2">
      <c r="AA1217" s="84"/>
      <c r="BA1217" s="177" t="s">
        <v>1201</v>
      </c>
    </row>
    <row r="1218" spans="27:53" ht="23.1" customHeight="1" x14ac:dyDescent="0.2">
      <c r="AA1218" s="84"/>
      <c r="BA1218" s="177" t="s">
        <v>1202</v>
      </c>
    </row>
    <row r="1219" spans="27:53" ht="23.1" customHeight="1" x14ac:dyDescent="0.2">
      <c r="AA1219" s="84"/>
      <c r="BA1219" s="177" t="s">
        <v>1203</v>
      </c>
    </row>
    <row r="1220" spans="27:53" ht="23.1" customHeight="1" x14ac:dyDescent="0.2">
      <c r="AA1220" s="84"/>
      <c r="BA1220" s="177" t="s">
        <v>1204</v>
      </c>
    </row>
    <row r="1221" spans="27:53" ht="23.1" customHeight="1" x14ac:dyDescent="0.2">
      <c r="AA1221" s="84"/>
      <c r="BA1221" s="177" t="s">
        <v>1205</v>
      </c>
    </row>
    <row r="1222" spans="27:53" ht="23.1" customHeight="1" x14ac:dyDescent="0.2">
      <c r="AA1222" s="84"/>
      <c r="BA1222" s="177" t="s">
        <v>1206</v>
      </c>
    </row>
    <row r="1223" spans="27:53" ht="23.1" customHeight="1" x14ac:dyDescent="0.2">
      <c r="AA1223" s="84"/>
      <c r="BA1223" s="177" t="s">
        <v>1207</v>
      </c>
    </row>
    <row r="1224" spans="27:53" ht="23.1" customHeight="1" x14ac:dyDescent="0.2">
      <c r="AA1224" s="84"/>
      <c r="BA1224" s="177" t="s">
        <v>1208</v>
      </c>
    </row>
    <row r="1225" spans="27:53" ht="23.1" customHeight="1" x14ac:dyDescent="0.2">
      <c r="AA1225" s="84"/>
      <c r="BA1225" s="177" t="s">
        <v>1209</v>
      </c>
    </row>
    <row r="1226" spans="27:53" ht="23.1" customHeight="1" x14ac:dyDescent="0.2">
      <c r="AA1226" s="84"/>
      <c r="BA1226" s="177" t="s">
        <v>1210</v>
      </c>
    </row>
    <row r="1227" spans="27:53" ht="23.1" customHeight="1" x14ac:dyDescent="0.2">
      <c r="AA1227" s="84"/>
      <c r="BA1227" s="177" t="s">
        <v>1211</v>
      </c>
    </row>
    <row r="1228" spans="27:53" ht="23.1" customHeight="1" x14ac:dyDescent="0.2">
      <c r="AA1228" s="84"/>
      <c r="BA1228" s="177" t="s">
        <v>1212</v>
      </c>
    </row>
    <row r="1229" spans="27:53" ht="23.1" customHeight="1" x14ac:dyDescent="0.2">
      <c r="AA1229" s="84"/>
      <c r="BA1229" s="177" t="s">
        <v>1213</v>
      </c>
    </row>
    <row r="1230" spans="27:53" ht="23.1" customHeight="1" x14ac:dyDescent="0.2">
      <c r="AA1230" s="84"/>
      <c r="BA1230" s="177" t="s">
        <v>1214</v>
      </c>
    </row>
    <row r="1231" spans="27:53" ht="23.1" customHeight="1" x14ac:dyDescent="0.2">
      <c r="AA1231" s="84"/>
      <c r="BA1231" s="177" t="s">
        <v>1215</v>
      </c>
    </row>
    <row r="1232" spans="27:53" ht="23.1" customHeight="1" x14ac:dyDescent="0.2">
      <c r="AA1232" s="84"/>
      <c r="BA1232" s="177" t="s">
        <v>1216</v>
      </c>
    </row>
    <row r="1233" spans="27:53" ht="23.1" customHeight="1" x14ac:dyDescent="0.2">
      <c r="AA1233" s="84"/>
      <c r="BA1233" s="177" t="s">
        <v>1217</v>
      </c>
    </row>
    <row r="1234" spans="27:53" ht="23.1" customHeight="1" x14ac:dyDescent="0.2">
      <c r="AA1234" s="84"/>
      <c r="BA1234" s="177" t="s">
        <v>1218</v>
      </c>
    </row>
    <row r="1235" spans="27:53" ht="23.1" customHeight="1" x14ac:dyDescent="0.2">
      <c r="AA1235" s="84"/>
      <c r="BA1235" s="177" t="s">
        <v>1219</v>
      </c>
    </row>
    <row r="1236" spans="27:53" ht="23.1" customHeight="1" x14ac:dyDescent="0.2">
      <c r="AA1236" s="84"/>
      <c r="BA1236" s="177" t="s">
        <v>1220</v>
      </c>
    </row>
    <row r="1237" spans="27:53" ht="23.1" customHeight="1" x14ac:dyDescent="0.2">
      <c r="AA1237" s="84"/>
      <c r="BA1237" s="177" t="s">
        <v>1221</v>
      </c>
    </row>
    <row r="1238" spans="27:53" ht="23.1" customHeight="1" x14ac:dyDescent="0.2">
      <c r="AA1238" s="84"/>
      <c r="BA1238" s="177" t="s">
        <v>1222</v>
      </c>
    </row>
    <row r="1239" spans="27:53" ht="23.1" customHeight="1" x14ac:dyDescent="0.2">
      <c r="AA1239" s="84"/>
      <c r="BA1239" s="177" t="s">
        <v>1223</v>
      </c>
    </row>
    <row r="1240" spans="27:53" ht="23.1" customHeight="1" x14ac:dyDescent="0.2">
      <c r="AA1240" s="84"/>
      <c r="BA1240" s="177" t="s">
        <v>1224</v>
      </c>
    </row>
    <row r="1241" spans="27:53" ht="23.1" customHeight="1" x14ac:dyDescent="0.2">
      <c r="AA1241" s="84"/>
      <c r="BA1241" s="177" t="s">
        <v>1225</v>
      </c>
    </row>
    <row r="1242" spans="27:53" ht="23.1" customHeight="1" x14ac:dyDescent="0.2">
      <c r="AA1242" s="84"/>
      <c r="BA1242" s="177" t="s">
        <v>1226</v>
      </c>
    </row>
    <row r="1243" spans="27:53" ht="23.1" customHeight="1" x14ac:dyDescent="0.2">
      <c r="AA1243" s="84"/>
      <c r="BA1243" s="177" t="s">
        <v>1227</v>
      </c>
    </row>
    <row r="1244" spans="27:53" ht="23.1" customHeight="1" x14ac:dyDescent="0.2">
      <c r="AA1244" s="84"/>
      <c r="BA1244" s="177" t="s">
        <v>1228</v>
      </c>
    </row>
    <row r="1245" spans="27:53" ht="23.1" customHeight="1" x14ac:dyDescent="0.2">
      <c r="AA1245" s="84"/>
      <c r="BA1245" s="177" t="s">
        <v>1229</v>
      </c>
    </row>
    <row r="1246" spans="27:53" ht="23.1" customHeight="1" x14ac:dyDescent="0.2">
      <c r="AA1246" s="84"/>
      <c r="BA1246" s="177" t="s">
        <v>1230</v>
      </c>
    </row>
    <row r="1247" spans="27:53" ht="23.1" customHeight="1" x14ac:dyDescent="0.2">
      <c r="AA1247" s="84"/>
      <c r="BA1247" s="177" t="s">
        <v>1231</v>
      </c>
    </row>
    <row r="1248" spans="27:53" ht="23.1" customHeight="1" x14ac:dyDescent="0.2">
      <c r="AA1248" s="84"/>
      <c r="BA1248" s="177" t="s">
        <v>1232</v>
      </c>
    </row>
    <row r="1249" spans="27:53" ht="23.1" customHeight="1" x14ac:dyDescent="0.2">
      <c r="AA1249" s="84"/>
      <c r="BA1249" s="177" t="s">
        <v>1233</v>
      </c>
    </row>
    <row r="1250" spans="27:53" ht="23.1" customHeight="1" x14ac:dyDescent="0.2">
      <c r="AA1250" s="84"/>
      <c r="BA1250" s="177" t="s">
        <v>1234</v>
      </c>
    </row>
    <row r="1251" spans="27:53" ht="23.1" customHeight="1" x14ac:dyDescent="0.2">
      <c r="AA1251" s="84"/>
      <c r="BA1251" s="177" t="s">
        <v>1235</v>
      </c>
    </row>
    <row r="1252" spans="27:53" ht="23.1" customHeight="1" x14ac:dyDescent="0.2">
      <c r="AA1252" s="84"/>
      <c r="BA1252" s="177" t="s">
        <v>1236</v>
      </c>
    </row>
    <row r="1253" spans="27:53" ht="23.1" customHeight="1" x14ac:dyDescent="0.2">
      <c r="AA1253" s="84"/>
      <c r="BA1253" s="177" t="s">
        <v>1237</v>
      </c>
    </row>
    <row r="1254" spans="27:53" ht="23.1" customHeight="1" x14ac:dyDescent="0.2">
      <c r="AA1254" s="84"/>
      <c r="BA1254" s="177" t="s">
        <v>1238</v>
      </c>
    </row>
    <row r="1255" spans="27:53" ht="23.1" customHeight="1" x14ac:dyDescent="0.2">
      <c r="AA1255" s="84"/>
      <c r="BA1255" s="177" t="s">
        <v>1239</v>
      </c>
    </row>
    <row r="1256" spans="27:53" ht="23.1" customHeight="1" x14ac:dyDescent="0.2">
      <c r="AA1256" s="84"/>
      <c r="BA1256" s="177" t="s">
        <v>1240</v>
      </c>
    </row>
    <row r="1257" spans="27:53" ht="23.1" customHeight="1" x14ac:dyDescent="0.2">
      <c r="AA1257" s="84"/>
      <c r="BA1257" s="177" t="s">
        <v>1241</v>
      </c>
    </row>
    <row r="1258" spans="27:53" ht="23.1" customHeight="1" x14ac:dyDescent="0.2">
      <c r="AA1258" s="84"/>
      <c r="BA1258" s="177" t="s">
        <v>1242</v>
      </c>
    </row>
    <row r="1259" spans="27:53" ht="23.1" customHeight="1" x14ac:dyDescent="0.2">
      <c r="AA1259" s="84"/>
      <c r="BA1259" s="177" t="s">
        <v>1243</v>
      </c>
    </row>
    <row r="1260" spans="27:53" ht="23.1" customHeight="1" x14ac:dyDescent="0.2">
      <c r="AA1260" s="84"/>
      <c r="BA1260" s="177" t="s">
        <v>1244</v>
      </c>
    </row>
    <row r="1261" spans="27:53" ht="23.1" customHeight="1" x14ac:dyDescent="0.2">
      <c r="AA1261" s="84"/>
      <c r="BA1261" s="177" t="s">
        <v>1245</v>
      </c>
    </row>
    <row r="1262" spans="27:53" ht="23.1" customHeight="1" x14ac:dyDescent="0.2">
      <c r="AA1262" s="84"/>
      <c r="BA1262" s="177" t="s">
        <v>1246</v>
      </c>
    </row>
    <row r="1263" spans="27:53" ht="23.1" customHeight="1" x14ac:dyDescent="0.2">
      <c r="AA1263" s="84"/>
      <c r="BA1263" s="177" t="s">
        <v>1247</v>
      </c>
    </row>
    <row r="1264" spans="27:53" ht="23.1" customHeight="1" x14ac:dyDescent="0.2">
      <c r="AA1264" s="84"/>
      <c r="BA1264" s="177" t="s">
        <v>1248</v>
      </c>
    </row>
    <row r="1265" spans="27:53" ht="23.1" customHeight="1" x14ac:dyDescent="0.2">
      <c r="AA1265" s="84"/>
      <c r="BA1265" s="177" t="s">
        <v>1249</v>
      </c>
    </row>
    <row r="1266" spans="27:53" ht="23.1" customHeight="1" x14ac:dyDescent="0.2">
      <c r="AA1266" s="84"/>
      <c r="BA1266" s="177" t="s">
        <v>1250</v>
      </c>
    </row>
    <row r="1267" spans="27:53" ht="23.1" customHeight="1" x14ac:dyDescent="0.2">
      <c r="AA1267" s="84"/>
      <c r="BA1267" s="177" t="s">
        <v>1251</v>
      </c>
    </row>
    <row r="1268" spans="27:53" ht="23.1" customHeight="1" x14ac:dyDescent="0.2">
      <c r="AA1268" s="84"/>
      <c r="BA1268" s="177" t="s">
        <v>1252</v>
      </c>
    </row>
    <row r="1269" spans="27:53" ht="23.1" customHeight="1" x14ac:dyDescent="0.2">
      <c r="AA1269" s="84"/>
      <c r="BA1269" s="177" t="s">
        <v>1253</v>
      </c>
    </row>
    <row r="1270" spans="27:53" ht="23.1" customHeight="1" x14ac:dyDescent="0.2">
      <c r="AA1270" s="84"/>
      <c r="BA1270" s="177" t="s">
        <v>1254</v>
      </c>
    </row>
    <row r="1271" spans="27:53" ht="23.1" customHeight="1" x14ac:dyDescent="0.2">
      <c r="AA1271" s="84"/>
      <c r="BA1271" s="177" t="s">
        <v>1255</v>
      </c>
    </row>
    <row r="1272" spans="27:53" ht="23.1" customHeight="1" x14ac:dyDescent="0.2">
      <c r="AA1272" s="84"/>
      <c r="BA1272" s="177" t="s">
        <v>1256</v>
      </c>
    </row>
    <row r="1273" spans="27:53" ht="23.1" customHeight="1" x14ac:dyDescent="0.2">
      <c r="AA1273" s="84"/>
      <c r="BA1273" s="177" t="s">
        <v>1257</v>
      </c>
    </row>
    <row r="1274" spans="27:53" ht="23.1" customHeight="1" x14ac:dyDescent="0.2">
      <c r="AA1274" s="84"/>
      <c r="BA1274" s="177" t="s">
        <v>1258</v>
      </c>
    </row>
    <row r="1275" spans="27:53" ht="23.1" customHeight="1" x14ac:dyDescent="0.2">
      <c r="AA1275" s="84"/>
      <c r="BA1275" s="177" t="s">
        <v>1259</v>
      </c>
    </row>
    <row r="1276" spans="27:53" ht="23.1" customHeight="1" x14ac:dyDescent="0.2">
      <c r="AA1276" s="84"/>
      <c r="BA1276" s="177" t="s">
        <v>1260</v>
      </c>
    </row>
    <row r="1277" spans="27:53" ht="23.1" customHeight="1" x14ac:dyDescent="0.2">
      <c r="AA1277" s="84"/>
      <c r="BA1277" s="177" t="s">
        <v>1261</v>
      </c>
    </row>
    <row r="1278" spans="27:53" ht="23.1" customHeight="1" x14ac:dyDescent="0.2">
      <c r="AA1278" s="84"/>
      <c r="BA1278" s="177" t="s">
        <v>1262</v>
      </c>
    </row>
    <row r="1279" spans="27:53" ht="23.1" customHeight="1" x14ac:dyDescent="0.2">
      <c r="AA1279" s="84"/>
      <c r="BA1279" s="177" t="s">
        <v>1263</v>
      </c>
    </row>
    <row r="1280" spans="27:53" ht="23.1" customHeight="1" x14ac:dyDescent="0.2">
      <c r="AA1280" s="84"/>
      <c r="BA1280" s="177" t="s">
        <v>1264</v>
      </c>
    </row>
    <row r="1281" spans="27:53" ht="23.1" customHeight="1" x14ac:dyDescent="0.2">
      <c r="AA1281" s="84"/>
      <c r="BA1281" s="177" t="s">
        <v>1265</v>
      </c>
    </row>
    <row r="1282" spans="27:53" ht="23.1" customHeight="1" x14ac:dyDescent="0.2">
      <c r="AA1282" s="84"/>
      <c r="BA1282" s="177" t="s">
        <v>1266</v>
      </c>
    </row>
    <row r="1283" spans="27:53" ht="23.1" customHeight="1" x14ac:dyDescent="0.2">
      <c r="AA1283" s="84"/>
      <c r="BA1283" s="177" t="s">
        <v>1267</v>
      </c>
    </row>
    <row r="1284" spans="27:53" ht="23.1" customHeight="1" x14ac:dyDescent="0.2">
      <c r="AA1284" s="84"/>
      <c r="BA1284" s="177" t="s">
        <v>1268</v>
      </c>
    </row>
    <row r="1285" spans="27:53" ht="23.1" customHeight="1" x14ac:dyDescent="0.2">
      <c r="AA1285" s="84"/>
      <c r="BA1285" s="177" t="s">
        <v>1269</v>
      </c>
    </row>
    <row r="1286" spans="27:53" ht="23.1" customHeight="1" x14ac:dyDescent="0.2">
      <c r="AA1286" s="84"/>
      <c r="BA1286" s="177" t="s">
        <v>1270</v>
      </c>
    </row>
    <row r="1287" spans="27:53" ht="23.1" customHeight="1" x14ac:dyDescent="0.2">
      <c r="AA1287" s="84"/>
      <c r="BA1287" s="177" t="s">
        <v>1271</v>
      </c>
    </row>
    <row r="1288" spans="27:53" ht="23.1" customHeight="1" x14ac:dyDescent="0.2">
      <c r="AA1288" s="84"/>
      <c r="BA1288" s="177" t="s">
        <v>1272</v>
      </c>
    </row>
    <row r="1289" spans="27:53" ht="23.1" customHeight="1" x14ac:dyDescent="0.2">
      <c r="AA1289" s="84"/>
      <c r="BA1289" s="177" t="s">
        <v>1273</v>
      </c>
    </row>
    <row r="1290" spans="27:53" ht="23.1" customHeight="1" x14ac:dyDescent="0.2">
      <c r="AA1290" s="84"/>
      <c r="BA1290" s="177" t="s">
        <v>1274</v>
      </c>
    </row>
    <row r="1291" spans="27:53" ht="23.1" customHeight="1" x14ac:dyDescent="0.2">
      <c r="AA1291" s="84"/>
      <c r="BA1291" s="177" t="s">
        <v>1275</v>
      </c>
    </row>
    <row r="1292" spans="27:53" ht="23.1" customHeight="1" x14ac:dyDescent="0.2">
      <c r="AA1292" s="84"/>
      <c r="BA1292" s="177" t="s">
        <v>1276</v>
      </c>
    </row>
    <row r="1293" spans="27:53" ht="23.1" customHeight="1" x14ac:dyDescent="0.2">
      <c r="AA1293" s="84"/>
      <c r="BA1293" s="177" t="s">
        <v>1277</v>
      </c>
    </row>
    <row r="1294" spans="27:53" ht="23.1" customHeight="1" x14ac:dyDescent="0.2">
      <c r="AA1294" s="84"/>
      <c r="BA1294" s="177" t="s">
        <v>1278</v>
      </c>
    </row>
    <row r="1295" spans="27:53" ht="23.1" customHeight="1" x14ac:dyDescent="0.2">
      <c r="AA1295" s="84"/>
      <c r="BA1295" s="177" t="s">
        <v>1279</v>
      </c>
    </row>
    <row r="1296" spans="27:53" ht="23.1" customHeight="1" x14ac:dyDescent="0.2">
      <c r="AA1296" s="84"/>
      <c r="BA1296" s="177" t="s">
        <v>1280</v>
      </c>
    </row>
    <row r="1297" spans="27:53" ht="23.1" customHeight="1" x14ac:dyDescent="0.2">
      <c r="AA1297" s="84"/>
      <c r="BA1297" s="177" t="s">
        <v>1281</v>
      </c>
    </row>
    <row r="1298" spans="27:53" ht="23.1" customHeight="1" x14ac:dyDescent="0.2">
      <c r="AA1298" s="84"/>
      <c r="BA1298" s="177" t="s">
        <v>1282</v>
      </c>
    </row>
    <row r="1299" spans="27:53" ht="23.1" customHeight="1" x14ac:dyDescent="0.2">
      <c r="AA1299" s="84"/>
      <c r="BA1299" s="177" t="s">
        <v>1283</v>
      </c>
    </row>
    <row r="1300" spans="27:53" ht="23.1" customHeight="1" x14ac:dyDescent="0.2">
      <c r="AA1300" s="84"/>
      <c r="BA1300" s="177" t="s">
        <v>1284</v>
      </c>
    </row>
    <row r="1301" spans="27:53" ht="23.1" customHeight="1" x14ac:dyDescent="0.2">
      <c r="AA1301" s="84"/>
      <c r="BA1301" s="177" t="s">
        <v>1285</v>
      </c>
    </row>
    <row r="1302" spans="27:53" ht="23.1" customHeight="1" x14ac:dyDescent="0.2">
      <c r="AA1302" s="84"/>
      <c r="BA1302" s="177" t="s">
        <v>1286</v>
      </c>
    </row>
    <row r="1303" spans="27:53" ht="23.1" customHeight="1" x14ac:dyDescent="0.2">
      <c r="AA1303" s="84"/>
      <c r="BA1303" s="177" t="s">
        <v>1287</v>
      </c>
    </row>
    <row r="1304" spans="27:53" ht="23.1" customHeight="1" x14ac:dyDescent="0.2">
      <c r="AA1304" s="84"/>
      <c r="BA1304" s="177" t="s">
        <v>1288</v>
      </c>
    </row>
    <row r="1305" spans="27:53" ht="23.1" customHeight="1" x14ac:dyDescent="0.2">
      <c r="AA1305" s="84"/>
      <c r="BA1305" s="177" t="s">
        <v>1289</v>
      </c>
    </row>
    <row r="1306" spans="27:53" ht="23.1" customHeight="1" x14ac:dyDescent="0.2">
      <c r="AA1306" s="84"/>
      <c r="BA1306" s="177" t="s">
        <v>1290</v>
      </c>
    </row>
    <row r="1307" spans="27:53" ht="23.1" customHeight="1" x14ac:dyDescent="0.2">
      <c r="AA1307" s="84"/>
      <c r="BA1307" s="177" t="s">
        <v>1291</v>
      </c>
    </row>
    <row r="1308" spans="27:53" ht="23.1" customHeight="1" x14ac:dyDescent="0.2">
      <c r="AA1308" s="84"/>
      <c r="BA1308" s="177" t="s">
        <v>1292</v>
      </c>
    </row>
    <row r="1309" spans="27:53" ht="23.1" customHeight="1" x14ac:dyDescent="0.2">
      <c r="AA1309" s="84"/>
      <c r="BA1309" s="177" t="s">
        <v>1293</v>
      </c>
    </row>
    <row r="1310" spans="27:53" ht="23.1" customHeight="1" x14ac:dyDescent="0.2">
      <c r="AA1310" s="84"/>
      <c r="BA1310" s="177" t="s">
        <v>1294</v>
      </c>
    </row>
    <row r="1311" spans="27:53" ht="23.1" customHeight="1" x14ac:dyDescent="0.2">
      <c r="AA1311" s="84"/>
      <c r="BA1311" s="177" t="s">
        <v>1295</v>
      </c>
    </row>
    <row r="1312" spans="27:53" ht="23.1" customHeight="1" x14ac:dyDescent="0.2">
      <c r="AA1312" s="84"/>
      <c r="BA1312" s="177" t="s">
        <v>1296</v>
      </c>
    </row>
    <row r="1313" spans="27:53" ht="23.1" customHeight="1" x14ac:dyDescent="0.2">
      <c r="AA1313" s="84"/>
      <c r="BA1313" s="177" t="s">
        <v>1297</v>
      </c>
    </row>
    <row r="1314" spans="27:53" ht="23.1" customHeight="1" x14ac:dyDescent="0.2">
      <c r="AA1314" s="84"/>
      <c r="BA1314" s="177" t="s">
        <v>1298</v>
      </c>
    </row>
    <row r="1315" spans="27:53" ht="23.1" customHeight="1" x14ac:dyDescent="0.2">
      <c r="AA1315" s="84"/>
      <c r="BA1315" s="177" t="s">
        <v>1299</v>
      </c>
    </row>
    <row r="1316" spans="27:53" ht="23.1" customHeight="1" x14ac:dyDescent="0.2">
      <c r="AA1316" s="84"/>
      <c r="BA1316" s="177" t="s">
        <v>1300</v>
      </c>
    </row>
    <row r="1317" spans="27:53" ht="23.1" customHeight="1" x14ac:dyDescent="0.2">
      <c r="AA1317" s="84"/>
      <c r="BA1317" s="177" t="s">
        <v>1301</v>
      </c>
    </row>
    <row r="1318" spans="27:53" ht="23.1" customHeight="1" x14ac:dyDescent="0.2">
      <c r="AA1318" s="84"/>
      <c r="BA1318" s="177" t="s">
        <v>1302</v>
      </c>
    </row>
    <row r="1319" spans="27:53" ht="23.1" customHeight="1" x14ac:dyDescent="0.2">
      <c r="AA1319" s="84"/>
      <c r="BA1319" s="177" t="s">
        <v>1303</v>
      </c>
    </row>
    <row r="1320" spans="27:53" ht="23.1" customHeight="1" x14ac:dyDescent="0.2">
      <c r="AA1320" s="84"/>
      <c r="BA1320" s="177" t="s">
        <v>1304</v>
      </c>
    </row>
    <row r="1321" spans="27:53" ht="23.1" customHeight="1" x14ac:dyDescent="0.2">
      <c r="AA1321" s="84"/>
      <c r="BA1321" s="177" t="s">
        <v>1305</v>
      </c>
    </row>
    <row r="1322" spans="27:53" ht="23.1" customHeight="1" x14ac:dyDescent="0.2">
      <c r="AA1322" s="84"/>
      <c r="BA1322" s="177" t="s">
        <v>1306</v>
      </c>
    </row>
    <row r="1323" spans="27:53" ht="23.1" customHeight="1" x14ac:dyDescent="0.2">
      <c r="AA1323" s="84"/>
      <c r="BA1323" s="177" t="s">
        <v>1307</v>
      </c>
    </row>
    <row r="1324" spans="27:53" ht="23.1" customHeight="1" x14ac:dyDescent="0.2">
      <c r="AA1324" s="84"/>
      <c r="BA1324" s="177" t="s">
        <v>1308</v>
      </c>
    </row>
    <row r="1325" spans="27:53" ht="23.1" customHeight="1" x14ac:dyDescent="0.2">
      <c r="AA1325" s="84"/>
      <c r="BA1325" s="177" t="s">
        <v>1309</v>
      </c>
    </row>
    <row r="1326" spans="27:53" ht="23.1" customHeight="1" x14ac:dyDescent="0.2">
      <c r="AA1326" s="84"/>
      <c r="BA1326" s="177" t="s">
        <v>1310</v>
      </c>
    </row>
    <row r="1327" spans="27:53" ht="23.1" customHeight="1" x14ac:dyDescent="0.2">
      <c r="AA1327" s="84"/>
      <c r="BA1327" s="177" t="s">
        <v>1311</v>
      </c>
    </row>
    <row r="1328" spans="27:53" ht="23.1" customHeight="1" x14ac:dyDescent="0.2">
      <c r="AA1328" s="84"/>
      <c r="BA1328" s="177" t="s">
        <v>1312</v>
      </c>
    </row>
    <row r="1329" spans="27:53" ht="23.1" customHeight="1" x14ac:dyDescent="0.2">
      <c r="AA1329" s="84"/>
      <c r="BA1329" s="177" t="s">
        <v>1313</v>
      </c>
    </row>
    <row r="1330" spans="27:53" ht="23.1" customHeight="1" x14ac:dyDescent="0.2">
      <c r="AA1330" s="84"/>
      <c r="BA1330" s="177" t="s">
        <v>1314</v>
      </c>
    </row>
    <row r="1331" spans="27:53" ht="23.1" customHeight="1" x14ac:dyDescent="0.2">
      <c r="AA1331" s="84"/>
      <c r="BA1331" s="177" t="s">
        <v>1315</v>
      </c>
    </row>
    <row r="1332" spans="27:53" ht="23.1" customHeight="1" x14ac:dyDescent="0.2">
      <c r="AA1332" s="84"/>
      <c r="BA1332" s="177" t="s">
        <v>1316</v>
      </c>
    </row>
    <row r="1333" spans="27:53" ht="23.1" customHeight="1" x14ac:dyDescent="0.2">
      <c r="AA1333" s="84"/>
      <c r="BA1333" s="177" t="s">
        <v>1317</v>
      </c>
    </row>
    <row r="1334" spans="27:53" ht="23.1" customHeight="1" x14ac:dyDescent="0.2">
      <c r="AA1334" s="84"/>
      <c r="BA1334" s="177" t="s">
        <v>1318</v>
      </c>
    </row>
    <row r="1335" spans="27:53" ht="23.1" customHeight="1" x14ac:dyDescent="0.2">
      <c r="AA1335" s="84"/>
      <c r="BA1335" s="177" t="s">
        <v>1319</v>
      </c>
    </row>
    <row r="1336" spans="27:53" ht="23.1" customHeight="1" x14ac:dyDescent="0.2">
      <c r="AA1336" s="84"/>
      <c r="BA1336" s="177" t="s">
        <v>1320</v>
      </c>
    </row>
    <row r="1337" spans="27:53" ht="23.1" customHeight="1" x14ac:dyDescent="0.2">
      <c r="AA1337" s="84"/>
      <c r="BA1337" s="177" t="s">
        <v>1321</v>
      </c>
    </row>
    <row r="1338" spans="27:53" ht="23.1" customHeight="1" x14ac:dyDescent="0.2">
      <c r="AA1338" s="84"/>
      <c r="BA1338" s="177" t="s">
        <v>1322</v>
      </c>
    </row>
    <row r="1339" spans="27:53" ht="23.1" customHeight="1" x14ac:dyDescent="0.2">
      <c r="AA1339" s="84"/>
      <c r="BA1339" s="177" t="s">
        <v>1323</v>
      </c>
    </row>
    <row r="1340" spans="27:53" ht="23.1" customHeight="1" x14ac:dyDescent="0.2">
      <c r="AA1340" s="84"/>
      <c r="BA1340" s="177" t="s">
        <v>1324</v>
      </c>
    </row>
    <row r="1341" spans="27:53" ht="23.1" customHeight="1" x14ac:dyDescent="0.2">
      <c r="AA1341" s="84"/>
      <c r="BA1341" s="177" t="s">
        <v>1325</v>
      </c>
    </row>
    <row r="1342" spans="27:53" ht="23.1" customHeight="1" x14ac:dyDescent="0.2">
      <c r="AA1342" s="84"/>
      <c r="BA1342" s="177" t="s">
        <v>1326</v>
      </c>
    </row>
    <row r="1343" spans="27:53" ht="23.1" customHeight="1" x14ac:dyDescent="0.2">
      <c r="AA1343" s="84"/>
      <c r="BA1343" s="177" t="s">
        <v>1327</v>
      </c>
    </row>
    <row r="1344" spans="27:53" ht="23.1" customHeight="1" x14ac:dyDescent="0.2">
      <c r="AA1344" s="84"/>
      <c r="BA1344" s="177" t="s">
        <v>1328</v>
      </c>
    </row>
    <row r="1345" spans="27:53" ht="23.1" customHeight="1" x14ac:dyDescent="0.2">
      <c r="AA1345" s="84"/>
      <c r="BA1345" s="177" t="s">
        <v>1329</v>
      </c>
    </row>
    <row r="1346" spans="27:53" ht="23.1" customHeight="1" x14ac:dyDescent="0.2">
      <c r="AA1346" s="84"/>
      <c r="BA1346" s="177" t="s">
        <v>1330</v>
      </c>
    </row>
    <row r="1347" spans="27:53" ht="23.1" customHeight="1" x14ac:dyDescent="0.2">
      <c r="AA1347" s="84"/>
      <c r="BA1347" s="177" t="s">
        <v>1331</v>
      </c>
    </row>
    <row r="1348" spans="27:53" ht="23.1" customHeight="1" x14ac:dyDescent="0.2">
      <c r="AA1348" s="84"/>
      <c r="BA1348" s="177" t="s">
        <v>1332</v>
      </c>
    </row>
    <row r="1349" spans="27:53" ht="23.1" customHeight="1" x14ac:dyDescent="0.2">
      <c r="AA1349" s="84"/>
      <c r="BA1349" s="177" t="s">
        <v>1333</v>
      </c>
    </row>
    <row r="1350" spans="27:53" ht="23.1" customHeight="1" x14ac:dyDescent="0.2">
      <c r="AA1350" s="84"/>
      <c r="BA1350" s="177" t="s">
        <v>1334</v>
      </c>
    </row>
    <row r="1351" spans="27:53" ht="23.1" customHeight="1" x14ac:dyDescent="0.2">
      <c r="AA1351" s="84"/>
      <c r="BA1351" s="177" t="s">
        <v>1335</v>
      </c>
    </row>
    <row r="1352" spans="27:53" ht="23.1" customHeight="1" x14ac:dyDescent="0.2">
      <c r="AA1352" s="84"/>
      <c r="BA1352" s="177" t="s">
        <v>1336</v>
      </c>
    </row>
    <row r="1353" spans="27:53" ht="23.1" customHeight="1" x14ac:dyDescent="0.2">
      <c r="AA1353" s="84"/>
      <c r="BA1353" s="177" t="s">
        <v>1337</v>
      </c>
    </row>
    <row r="1354" spans="27:53" ht="23.1" customHeight="1" x14ac:dyDescent="0.2">
      <c r="AA1354" s="84"/>
      <c r="BA1354" s="177" t="s">
        <v>1338</v>
      </c>
    </row>
    <row r="1355" spans="27:53" ht="23.1" customHeight="1" x14ac:dyDescent="0.2">
      <c r="AA1355" s="84"/>
      <c r="BA1355" s="177" t="s">
        <v>1339</v>
      </c>
    </row>
    <row r="1356" spans="27:53" ht="23.1" customHeight="1" x14ac:dyDescent="0.2">
      <c r="AA1356" s="84"/>
      <c r="BA1356" s="177" t="s">
        <v>1340</v>
      </c>
    </row>
    <row r="1357" spans="27:53" ht="23.1" customHeight="1" x14ac:dyDescent="0.2">
      <c r="AA1357" s="84"/>
      <c r="BA1357" s="177" t="s">
        <v>1341</v>
      </c>
    </row>
    <row r="1358" spans="27:53" ht="23.1" customHeight="1" x14ac:dyDescent="0.2">
      <c r="AA1358" s="84"/>
      <c r="BA1358" s="177" t="s">
        <v>1342</v>
      </c>
    </row>
    <row r="1359" spans="27:53" ht="23.1" customHeight="1" x14ac:dyDescent="0.2">
      <c r="AA1359" s="84"/>
      <c r="BA1359" s="177" t="s">
        <v>1343</v>
      </c>
    </row>
    <row r="1360" spans="27:53" ht="23.1" customHeight="1" x14ac:dyDescent="0.2">
      <c r="AA1360" s="84"/>
      <c r="BA1360" s="177" t="s">
        <v>1344</v>
      </c>
    </row>
    <row r="1361" spans="27:53" ht="23.1" customHeight="1" x14ac:dyDescent="0.2">
      <c r="AA1361" s="84"/>
      <c r="BA1361" s="177" t="s">
        <v>1345</v>
      </c>
    </row>
    <row r="1362" spans="27:53" ht="23.1" customHeight="1" x14ac:dyDescent="0.2">
      <c r="AA1362" s="84"/>
      <c r="BA1362" s="177" t="s">
        <v>1346</v>
      </c>
    </row>
    <row r="1363" spans="27:53" ht="23.1" customHeight="1" x14ac:dyDescent="0.2">
      <c r="AA1363" s="84"/>
      <c r="BA1363" s="177" t="s">
        <v>1347</v>
      </c>
    </row>
    <row r="1364" spans="27:53" ht="23.1" customHeight="1" x14ac:dyDescent="0.2">
      <c r="AA1364" s="84"/>
      <c r="BA1364" s="177" t="s">
        <v>1348</v>
      </c>
    </row>
    <row r="1365" spans="27:53" ht="23.1" customHeight="1" x14ac:dyDescent="0.2">
      <c r="AA1365" s="84"/>
      <c r="BA1365" s="177" t="s">
        <v>1349</v>
      </c>
    </row>
    <row r="1366" spans="27:53" ht="23.1" customHeight="1" x14ac:dyDescent="0.2">
      <c r="AA1366" s="84"/>
      <c r="BA1366" s="177" t="s">
        <v>1350</v>
      </c>
    </row>
    <row r="1367" spans="27:53" ht="23.1" customHeight="1" x14ac:dyDescent="0.2">
      <c r="AA1367" s="84"/>
      <c r="BA1367" s="177" t="s">
        <v>1351</v>
      </c>
    </row>
    <row r="1368" spans="27:53" ht="23.1" customHeight="1" x14ac:dyDescent="0.2">
      <c r="AA1368" s="84"/>
      <c r="BA1368" s="177" t="s">
        <v>1352</v>
      </c>
    </row>
    <row r="1369" spans="27:53" ht="23.1" customHeight="1" x14ac:dyDescent="0.2">
      <c r="AA1369" s="84"/>
      <c r="BA1369" s="177" t="s">
        <v>1353</v>
      </c>
    </row>
    <row r="1370" spans="27:53" ht="23.1" customHeight="1" x14ac:dyDescent="0.2">
      <c r="AA1370" s="84"/>
      <c r="BA1370" s="177" t="s">
        <v>1354</v>
      </c>
    </row>
    <row r="1371" spans="27:53" ht="23.1" customHeight="1" x14ac:dyDescent="0.2">
      <c r="AA1371" s="84"/>
      <c r="BA1371" s="177" t="s">
        <v>1355</v>
      </c>
    </row>
    <row r="1372" spans="27:53" ht="23.1" customHeight="1" x14ac:dyDescent="0.2">
      <c r="AA1372" s="84"/>
      <c r="BA1372" s="177" t="s">
        <v>1356</v>
      </c>
    </row>
    <row r="1373" spans="27:53" ht="23.1" customHeight="1" x14ac:dyDescent="0.2">
      <c r="AA1373" s="84"/>
      <c r="BA1373" s="177" t="s">
        <v>1357</v>
      </c>
    </row>
    <row r="1374" spans="27:53" ht="23.1" customHeight="1" x14ac:dyDescent="0.2">
      <c r="AA1374" s="84"/>
      <c r="BA1374" s="177" t="s">
        <v>1358</v>
      </c>
    </row>
    <row r="1375" spans="27:53" ht="23.1" customHeight="1" x14ac:dyDescent="0.2">
      <c r="AA1375" s="84"/>
      <c r="BA1375" s="177" t="s">
        <v>1359</v>
      </c>
    </row>
    <row r="1376" spans="27:53" ht="23.1" customHeight="1" x14ac:dyDescent="0.2">
      <c r="AA1376" s="84"/>
      <c r="BA1376" s="177" t="s">
        <v>1360</v>
      </c>
    </row>
    <row r="1377" spans="27:53" ht="23.1" customHeight="1" x14ac:dyDescent="0.2">
      <c r="AA1377" s="84"/>
      <c r="BA1377" s="177" t="s">
        <v>1361</v>
      </c>
    </row>
    <row r="1378" spans="27:53" ht="23.1" customHeight="1" x14ac:dyDescent="0.2">
      <c r="AA1378" s="84"/>
      <c r="BA1378" s="177" t="s">
        <v>1362</v>
      </c>
    </row>
    <row r="1379" spans="27:53" ht="23.1" customHeight="1" x14ac:dyDescent="0.2">
      <c r="AA1379" s="84"/>
      <c r="BA1379" s="177" t="s">
        <v>1363</v>
      </c>
    </row>
    <row r="1380" spans="27:53" ht="23.1" customHeight="1" x14ac:dyDescent="0.2">
      <c r="AA1380" s="84"/>
      <c r="BA1380" s="177" t="s">
        <v>1364</v>
      </c>
    </row>
    <row r="1381" spans="27:53" ht="23.1" customHeight="1" x14ac:dyDescent="0.2">
      <c r="AA1381" s="84"/>
      <c r="BA1381" s="177" t="s">
        <v>1365</v>
      </c>
    </row>
    <row r="1382" spans="27:53" ht="23.1" customHeight="1" x14ac:dyDescent="0.2">
      <c r="AA1382" s="84"/>
      <c r="BA1382" s="177" t="s">
        <v>1366</v>
      </c>
    </row>
    <row r="1383" spans="27:53" ht="23.1" customHeight="1" x14ac:dyDescent="0.2">
      <c r="AA1383" s="84"/>
      <c r="BA1383" s="177" t="s">
        <v>1367</v>
      </c>
    </row>
    <row r="1384" spans="27:53" ht="23.1" customHeight="1" x14ac:dyDescent="0.2">
      <c r="AA1384" s="84"/>
      <c r="BA1384" s="177" t="s">
        <v>1368</v>
      </c>
    </row>
    <row r="1385" spans="27:53" ht="23.1" customHeight="1" x14ac:dyDescent="0.2">
      <c r="AA1385" s="84"/>
      <c r="BA1385" s="177" t="s">
        <v>1369</v>
      </c>
    </row>
    <row r="1386" spans="27:53" ht="23.1" customHeight="1" x14ac:dyDescent="0.2">
      <c r="AA1386" s="84"/>
      <c r="BA1386" s="177" t="s">
        <v>1370</v>
      </c>
    </row>
    <row r="1387" spans="27:53" ht="23.1" customHeight="1" x14ac:dyDescent="0.2">
      <c r="AA1387" s="84"/>
      <c r="BA1387" s="177" t="s">
        <v>1371</v>
      </c>
    </row>
    <row r="1388" spans="27:53" ht="23.1" customHeight="1" x14ac:dyDescent="0.2">
      <c r="AA1388" s="84"/>
      <c r="BA1388" s="177" t="s">
        <v>1372</v>
      </c>
    </row>
    <row r="1389" spans="27:53" ht="23.1" customHeight="1" x14ac:dyDescent="0.2">
      <c r="AA1389" s="84"/>
      <c r="BA1389" s="177" t="s">
        <v>1373</v>
      </c>
    </row>
    <row r="1390" spans="27:53" ht="23.1" customHeight="1" x14ac:dyDescent="0.2">
      <c r="AA1390" s="84"/>
      <c r="BA1390" s="177" t="s">
        <v>1374</v>
      </c>
    </row>
    <row r="1391" spans="27:53" ht="23.1" customHeight="1" x14ac:dyDescent="0.2">
      <c r="AA1391" s="84"/>
      <c r="BA1391" s="177" t="s">
        <v>1375</v>
      </c>
    </row>
    <row r="1392" spans="27:53" ht="23.1" customHeight="1" x14ac:dyDescent="0.2">
      <c r="AA1392" s="84"/>
      <c r="BA1392" s="177" t="s">
        <v>1376</v>
      </c>
    </row>
    <row r="1393" spans="27:53" ht="23.1" customHeight="1" x14ac:dyDescent="0.2">
      <c r="AA1393" s="84"/>
      <c r="BA1393" s="177" t="s">
        <v>1377</v>
      </c>
    </row>
    <row r="1394" spans="27:53" ht="23.1" customHeight="1" x14ac:dyDescent="0.2">
      <c r="AA1394" s="84"/>
      <c r="BA1394" s="177" t="s">
        <v>1378</v>
      </c>
    </row>
    <row r="1395" spans="27:53" ht="23.1" customHeight="1" x14ac:dyDescent="0.2">
      <c r="AA1395" s="84"/>
      <c r="BA1395" s="177" t="s">
        <v>1379</v>
      </c>
    </row>
    <row r="1396" spans="27:53" ht="23.1" customHeight="1" x14ac:dyDescent="0.2">
      <c r="AA1396" s="84"/>
      <c r="BA1396" s="177" t="s">
        <v>1380</v>
      </c>
    </row>
    <row r="1397" spans="27:53" ht="23.1" customHeight="1" x14ac:dyDescent="0.2">
      <c r="AA1397" s="84"/>
      <c r="BA1397" s="177" t="s">
        <v>1381</v>
      </c>
    </row>
    <row r="1398" spans="27:53" ht="23.1" customHeight="1" x14ac:dyDescent="0.2">
      <c r="AA1398" s="84"/>
      <c r="BA1398" s="177" t="s">
        <v>1382</v>
      </c>
    </row>
    <row r="1399" spans="27:53" ht="23.1" customHeight="1" x14ac:dyDescent="0.2">
      <c r="AA1399" s="84"/>
      <c r="BA1399" s="177" t="s">
        <v>1383</v>
      </c>
    </row>
    <row r="1400" spans="27:53" ht="23.1" customHeight="1" x14ac:dyDescent="0.2">
      <c r="AA1400" s="84"/>
      <c r="BA1400" s="177" t="s">
        <v>1384</v>
      </c>
    </row>
    <row r="1401" spans="27:53" ht="23.1" customHeight="1" x14ac:dyDescent="0.2">
      <c r="AA1401" s="84"/>
      <c r="BA1401" s="177" t="s">
        <v>1385</v>
      </c>
    </row>
    <row r="1402" spans="27:53" ht="23.1" customHeight="1" x14ac:dyDescent="0.2">
      <c r="AA1402" s="84"/>
      <c r="BA1402" s="177" t="s">
        <v>1386</v>
      </c>
    </row>
    <row r="1403" spans="27:53" ht="23.1" customHeight="1" x14ac:dyDescent="0.2">
      <c r="AA1403" s="84"/>
      <c r="BA1403" s="177" t="s">
        <v>1387</v>
      </c>
    </row>
    <row r="1404" spans="27:53" ht="23.1" customHeight="1" x14ac:dyDescent="0.2">
      <c r="AA1404" s="84"/>
      <c r="BA1404" s="177" t="s">
        <v>1388</v>
      </c>
    </row>
    <row r="1405" spans="27:53" ht="23.1" customHeight="1" x14ac:dyDescent="0.2">
      <c r="AA1405" s="84"/>
      <c r="BA1405" s="177" t="s">
        <v>1389</v>
      </c>
    </row>
    <row r="1406" spans="27:53" ht="23.1" customHeight="1" x14ac:dyDescent="0.2">
      <c r="AA1406" s="84"/>
      <c r="BA1406" s="177" t="s">
        <v>1390</v>
      </c>
    </row>
    <row r="1407" spans="27:53" ht="23.1" customHeight="1" x14ac:dyDescent="0.2">
      <c r="AA1407" s="84"/>
      <c r="BA1407" s="177" t="s">
        <v>1391</v>
      </c>
    </row>
    <row r="1408" spans="27:53" ht="23.1" customHeight="1" x14ac:dyDescent="0.2">
      <c r="AA1408" s="84"/>
      <c r="BA1408" s="177" t="s">
        <v>1392</v>
      </c>
    </row>
    <row r="1409" spans="27:53" ht="23.1" customHeight="1" x14ac:dyDescent="0.2">
      <c r="AA1409" s="84"/>
      <c r="BA1409" s="177" t="s">
        <v>1393</v>
      </c>
    </row>
    <row r="1410" spans="27:53" ht="23.1" customHeight="1" x14ac:dyDescent="0.2">
      <c r="AA1410" s="84"/>
      <c r="BA1410" s="177" t="s">
        <v>1394</v>
      </c>
    </row>
    <row r="1411" spans="27:53" ht="23.1" customHeight="1" x14ac:dyDescent="0.2">
      <c r="AA1411" s="84"/>
      <c r="BA1411" s="177" t="s">
        <v>1395</v>
      </c>
    </row>
    <row r="1412" spans="27:53" ht="23.1" customHeight="1" x14ac:dyDescent="0.2">
      <c r="AA1412" s="84"/>
      <c r="BA1412" s="177" t="s">
        <v>1396</v>
      </c>
    </row>
    <row r="1413" spans="27:53" ht="23.1" customHeight="1" x14ac:dyDescent="0.2">
      <c r="AA1413" s="84"/>
      <c r="BA1413" s="177" t="s">
        <v>1397</v>
      </c>
    </row>
    <row r="1414" spans="27:53" ht="23.1" customHeight="1" x14ac:dyDescent="0.2">
      <c r="AA1414" s="84"/>
      <c r="BA1414" s="177" t="s">
        <v>1398</v>
      </c>
    </row>
    <row r="1415" spans="27:53" ht="23.1" customHeight="1" x14ac:dyDescent="0.2">
      <c r="AA1415" s="84"/>
      <c r="BA1415" s="177" t="s">
        <v>1399</v>
      </c>
    </row>
    <row r="1416" spans="27:53" ht="23.1" customHeight="1" x14ac:dyDescent="0.2">
      <c r="AA1416" s="84"/>
      <c r="BA1416" s="177" t="s">
        <v>1400</v>
      </c>
    </row>
    <row r="1417" spans="27:53" ht="23.1" customHeight="1" x14ac:dyDescent="0.2">
      <c r="AA1417" s="84"/>
      <c r="BA1417" s="177" t="s">
        <v>1401</v>
      </c>
    </row>
    <row r="1418" spans="27:53" ht="23.1" customHeight="1" x14ac:dyDescent="0.2">
      <c r="AA1418" s="84"/>
      <c r="BA1418" s="177" t="s">
        <v>1402</v>
      </c>
    </row>
    <row r="1419" spans="27:53" ht="23.1" customHeight="1" x14ac:dyDescent="0.2">
      <c r="AA1419" s="84"/>
      <c r="BA1419" s="177" t="s">
        <v>1403</v>
      </c>
    </row>
    <row r="1420" spans="27:53" ht="23.1" customHeight="1" x14ac:dyDescent="0.2">
      <c r="AA1420" s="84"/>
      <c r="BA1420" s="177" t="s">
        <v>1404</v>
      </c>
    </row>
    <row r="1421" spans="27:53" ht="23.1" customHeight="1" x14ac:dyDescent="0.2">
      <c r="AA1421" s="84"/>
      <c r="BA1421" s="177" t="s">
        <v>1405</v>
      </c>
    </row>
    <row r="1422" spans="27:53" ht="23.1" customHeight="1" x14ac:dyDescent="0.2">
      <c r="AA1422" s="84"/>
      <c r="BA1422" s="177" t="s">
        <v>1406</v>
      </c>
    </row>
    <row r="1423" spans="27:53" ht="23.1" customHeight="1" x14ac:dyDescent="0.2">
      <c r="AA1423" s="84"/>
      <c r="BA1423" s="177" t="s">
        <v>1407</v>
      </c>
    </row>
    <row r="1424" spans="27:53" ht="23.1" customHeight="1" x14ac:dyDescent="0.2">
      <c r="AA1424" s="84"/>
      <c r="BA1424" s="177" t="s">
        <v>1408</v>
      </c>
    </row>
    <row r="1425" spans="27:53" ht="23.1" customHeight="1" x14ac:dyDescent="0.2">
      <c r="AA1425" s="84"/>
      <c r="BA1425" s="177" t="s">
        <v>1409</v>
      </c>
    </row>
    <row r="1426" spans="27:53" ht="23.1" customHeight="1" x14ac:dyDescent="0.2">
      <c r="AA1426" s="84"/>
      <c r="BA1426" s="177" t="s">
        <v>1410</v>
      </c>
    </row>
    <row r="1427" spans="27:53" ht="23.1" customHeight="1" x14ac:dyDescent="0.2">
      <c r="AA1427" s="84"/>
      <c r="BA1427" s="177" t="s">
        <v>1411</v>
      </c>
    </row>
    <row r="1428" spans="27:53" ht="23.1" customHeight="1" x14ac:dyDescent="0.2">
      <c r="AA1428" s="84"/>
      <c r="BA1428" s="177" t="s">
        <v>1412</v>
      </c>
    </row>
    <row r="1429" spans="27:53" ht="23.1" customHeight="1" x14ac:dyDescent="0.2">
      <c r="AA1429" s="84"/>
      <c r="BA1429" s="177" t="s">
        <v>1413</v>
      </c>
    </row>
    <row r="1430" spans="27:53" ht="23.1" customHeight="1" x14ac:dyDescent="0.2">
      <c r="AA1430" s="84"/>
      <c r="BA1430" s="177" t="s">
        <v>1414</v>
      </c>
    </row>
    <row r="1431" spans="27:53" ht="23.1" customHeight="1" x14ac:dyDescent="0.2">
      <c r="AA1431" s="84"/>
      <c r="BA1431" s="177" t="s">
        <v>1415</v>
      </c>
    </row>
    <row r="1432" spans="27:53" ht="23.1" customHeight="1" x14ac:dyDescent="0.2">
      <c r="AA1432" s="84"/>
      <c r="BA1432" s="177" t="s">
        <v>1416</v>
      </c>
    </row>
    <row r="1433" spans="27:53" ht="23.1" customHeight="1" x14ac:dyDescent="0.2">
      <c r="AA1433" s="84"/>
      <c r="BA1433" s="177" t="s">
        <v>1417</v>
      </c>
    </row>
    <row r="1434" spans="27:53" ht="23.1" customHeight="1" x14ac:dyDescent="0.2">
      <c r="AA1434" s="84"/>
      <c r="BA1434" s="177" t="s">
        <v>1418</v>
      </c>
    </row>
    <row r="1435" spans="27:53" ht="23.1" customHeight="1" x14ac:dyDescent="0.2">
      <c r="AA1435" s="84"/>
      <c r="BA1435" s="177" t="s">
        <v>1419</v>
      </c>
    </row>
    <row r="1436" spans="27:53" ht="23.1" customHeight="1" x14ac:dyDescent="0.2">
      <c r="AA1436" s="84"/>
      <c r="BA1436" s="177" t="s">
        <v>1420</v>
      </c>
    </row>
    <row r="1437" spans="27:53" ht="23.1" customHeight="1" x14ac:dyDescent="0.2">
      <c r="AA1437" s="84"/>
      <c r="BA1437" s="177" t="s">
        <v>1421</v>
      </c>
    </row>
    <row r="1438" spans="27:53" ht="23.1" customHeight="1" x14ac:dyDescent="0.2">
      <c r="AA1438" s="84"/>
      <c r="BA1438" s="177" t="s">
        <v>1422</v>
      </c>
    </row>
    <row r="1439" spans="27:53" ht="23.1" customHeight="1" x14ac:dyDescent="0.2">
      <c r="AA1439" s="84"/>
      <c r="BA1439" s="177" t="s">
        <v>1423</v>
      </c>
    </row>
    <row r="1440" spans="27:53" ht="23.1" customHeight="1" x14ac:dyDescent="0.2">
      <c r="AA1440" s="84"/>
      <c r="BA1440" s="177" t="s">
        <v>1424</v>
      </c>
    </row>
    <row r="1441" spans="27:53" ht="23.1" customHeight="1" x14ac:dyDescent="0.2">
      <c r="AA1441" s="84"/>
      <c r="BA1441" s="177" t="s">
        <v>1425</v>
      </c>
    </row>
    <row r="1442" spans="27:53" ht="23.1" customHeight="1" x14ac:dyDescent="0.2">
      <c r="AA1442" s="84"/>
      <c r="BA1442" s="177" t="s">
        <v>1426</v>
      </c>
    </row>
    <row r="1443" spans="27:53" ht="23.1" customHeight="1" x14ac:dyDescent="0.2">
      <c r="AA1443" s="84"/>
      <c r="BA1443" s="177" t="s">
        <v>1427</v>
      </c>
    </row>
    <row r="1444" spans="27:53" ht="23.1" customHeight="1" x14ac:dyDescent="0.2">
      <c r="AA1444" s="84"/>
      <c r="BA1444" s="177" t="s">
        <v>1428</v>
      </c>
    </row>
    <row r="1445" spans="27:53" ht="23.1" customHeight="1" x14ac:dyDescent="0.2">
      <c r="AA1445" s="84"/>
      <c r="BA1445" s="177" t="s">
        <v>1429</v>
      </c>
    </row>
    <row r="1446" spans="27:53" ht="23.1" customHeight="1" x14ac:dyDescent="0.2">
      <c r="AA1446" s="84"/>
      <c r="BA1446" s="177" t="s">
        <v>1430</v>
      </c>
    </row>
    <row r="1447" spans="27:53" ht="23.1" customHeight="1" x14ac:dyDescent="0.2">
      <c r="AA1447" s="84"/>
      <c r="BA1447" s="177" t="s">
        <v>1431</v>
      </c>
    </row>
    <row r="1448" spans="27:53" ht="23.1" customHeight="1" x14ac:dyDescent="0.2">
      <c r="AA1448" s="84"/>
      <c r="BA1448" s="177" t="s">
        <v>1432</v>
      </c>
    </row>
    <row r="1449" spans="27:53" ht="23.1" customHeight="1" x14ac:dyDescent="0.2">
      <c r="AA1449" s="84"/>
      <c r="BA1449" s="177" t="s">
        <v>1433</v>
      </c>
    </row>
    <row r="1450" spans="27:53" ht="23.1" customHeight="1" x14ac:dyDescent="0.2">
      <c r="AA1450" s="84"/>
      <c r="BA1450" s="177" t="s">
        <v>1434</v>
      </c>
    </row>
    <row r="1451" spans="27:53" ht="23.1" customHeight="1" x14ac:dyDescent="0.2">
      <c r="AA1451" s="84"/>
      <c r="BA1451" s="177" t="s">
        <v>1435</v>
      </c>
    </row>
    <row r="1452" spans="27:53" ht="23.1" customHeight="1" x14ac:dyDescent="0.2">
      <c r="AA1452" s="84"/>
      <c r="BA1452" s="177" t="s">
        <v>1436</v>
      </c>
    </row>
    <row r="1453" spans="27:53" ht="23.1" customHeight="1" x14ac:dyDescent="0.2">
      <c r="AA1453" s="84"/>
      <c r="BA1453" s="177" t="s">
        <v>1437</v>
      </c>
    </row>
    <row r="1454" spans="27:53" ht="23.1" customHeight="1" x14ac:dyDescent="0.2">
      <c r="AA1454" s="84"/>
      <c r="BA1454" s="177" t="s">
        <v>1438</v>
      </c>
    </row>
    <row r="1455" spans="27:53" ht="23.1" customHeight="1" x14ac:dyDescent="0.2">
      <c r="AA1455" s="84"/>
      <c r="BA1455" s="177" t="s">
        <v>1439</v>
      </c>
    </row>
    <row r="1456" spans="27:53" ht="23.1" customHeight="1" x14ac:dyDescent="0.2">
      <c r="AA1456" s="84"/>
      <c r="BA1456" s="177" t="s">
        <v>1440</v>
      </c>
    </row>
    <row r="1457" spans="27:53" ht="23.1" customHeight="1" x14ac:dyDescent="0.2">
      <c r="AA1457" s="84"/>
      <c r="BA1457" s="177" t="s">
        <v>1441</v>
      </c>
    </row>
    <row r="1458" spans="27:53" ht="23.1" customHeight="1" x14ac:dyDescent="0.2">
      <c r="AA1458" s="84"/>
      <c r="BA1458" s="177" t="s">
        <v>1442</v>
      </c>
    </row>
    <row r="1459" spans="27:53" ht="23.1" customHeight="1" x14ac:dyDescent="0.2">
      <c r="AA1459" s="84"/>
      <c r="BA1459" s="177" t="s">
        <v>1443</v>
      </c>
    </row>
    <row r="1460" spans="27:53" ht="23.1" customHeight="1" x14ac:dyDescent="0.2">
      <c r="AA1460" s="84"/>
      <c r="BA1460" s="177" t="s">
        <v>1444</v>
      </c>
    </row>
    <row r="1461" spans="27:53" ht="23.1" customHeight="1" x14ac:dyDescent="0.2">
      <c r="AA1461" s="84"/>
      <c r="BA1461" s="177" t="s">
        <v>1445</v>
      </c>
    </row>
    <row r="1462" spans="27:53" ht="23.1" customHeight="1" x14ac:dyDescent="0.2">
      <c r="AA1462" s="84"/>
      <c r="BA1462" s="177" t="s">
        <v>1446</v>
      </c>
    </row>
    <row r="1463" spans="27:53" ht="23.1" customHeight="1" x14ac:dyDescent="0.2">
      <c r="AA1463" s="84"/>
      <c r="BA1463" s="177" t="s">
        <v>1447</v>
      </c>
    </row>
    <row r="1464" spans="27:53" ht="23.1" customHeight="1" x14ac:dyDescent="0.2">
      <c r="AA1464" s="84"/>
      <c r="BA1464" s="177" t="s">
        <v>1448</v>
      </c>
    </row>
    <row r="1465" spans="27:53" ht="23.1" customHeight="1" x14ac:dyDescent="0.2">
      <c r="AA1465" s="84"/>
      <c r="BA1465" s="177" t="s">
        <v>1449</v>
      </c>
    </row>
    <row r="1466" spans="27:53" ht="23.1" customHeight="1" x14ac:dyDescent="0.2">
      <c r="AA1466" s="84"/>
      <c r="BA1466" s="177" t="s">
        <v>1450</v>
      </c>
    </row>
    <row r="1467" spans="27:53" ht="23.1" customHeight="1" x14ac:dyDescent="0.2">
      <c r="AA1467" s="84"/>
      <c r="BA1467" s="177" t="s">
        <v>1451</v>
      </c>
    </row>
    <row r="1468" spans="27:53" ht="23.1" customHeight="1" x14ac:dyDescent="0.2">
      <c r="AA1468" s="84"/>
      <c r="BA1468" s="177" t="s">
        <v>1452</v>
      </c>
    </row>
    <row r="1469" spans="27:53" ht="23.1" customHeight="1" x14ac:dyDescent="0.2">
      <c r="AA1469" s="84"/>
      <c r="BA1469" s="177" t="s">
        <v>1453</v>
      </c>
    </row>
    <row r="1470" spans="27:53" ht="23.1" customHeight="1" x14ac:dyDescent="0.2">
      <c r="AA1470" s="84"/>
      <c r="BA1470" s="177" t="s">
        <v>1454</v>
      </c>
    </row>
    <row r="1471" spans="27:53" ht="23.1" customHeight="1" x14ac:dyDescent="0.2">
      <c r="AA1471" s="84"/>
      <c r="BA1471" s="177" t="s">
        <v>1455</v>
      </c>
    </row>
    <row r="1472" spans="27:53" ht="23.1" customHeight="1" x14ac:dyDescent="0.2">
      <c r="AA1472" s="84"/>
      <c r="BA1472" s="177" t="s">
        <v>1456</v>
      </c>
    </row>
    <row r="1473" spans="27:53" ht="23.1" customHeight="1" x14ac:dyDescent="0.2">
      <c r="AA1473" s="84"/>
      <c r="BA1473" s="177" t="s">
        <v>1457</v>
      </c>
    </row>
    <row r="1474" spans="27:53" ht="23.1" customHeight="1" x14ac:dyDescent="0.2">
      <c r="AA1474" s="84"/>
      <c r="BA1474" s="177" t="s">
        <v>1458</v>
      </c>
    </row>
    <row r="1475" spans="27:53" ht="23.1" customHeight="1" x14ac:dyDescent="0.2">
      <c r="AA1475" s="84"/>
      <c r="BA1475" s="177" t="s">
        <v>1459</v>
      </c>
    </row>
    <row r="1476" spans="27:53" ht="23.1" customHeight="1" x14ac:dyDescent="0.2">
      <c r="AA1476" s="84"/>
      <c r="BA1476" s="177" t="s">
        <v>1460</v>
      </c>
    </row>
    <row r="1477" spans="27:53" ht="23.1" customHeight="1" x14ac:dyDescent="0.2">
      <c r="AA1477" s="84"/>
      <c r="BA1477" s="177" t="s">
        <v>1461</v>
      </c>
    </row>
    <row r="1478" spans="27:53" ht="23.1" customHeight="1" x14ac:dyDescent="0.2">
      <c r="AA1478" s="84"/>
      <c r="BA1478" s="177" t="s">
        <v>1462</v>
      </c>
    </row>
    <row r="1479" spans="27:53" ht="23.1" customHeight="1" x14ac:dyDescent="0.2">
      <c r="AA1479" s="84"/>
      <c r="BA1479" s="177" t="s">
        <v>1463</v>
      </c>
    </row>
    <row r="1480" spans="27:53" ht="23.1" customHeight="1" x14ac:dyDescent="0.2">
      <c r="AA1480" s="84"/>
      <c r="BA1480" s="177" t="s">
        <v>1464</v>
      </c>
    </row>
    <row r="1481" spans="27:53" ht="23.1" customHeight="1" x14ac:dyDescent="0.2">
      <c r="AA1481" s="84"/>
      <c r="BA1481" s="177" t="s">
        <v>1465</v>
      </c>
    </row>
    <row r="1482" spans="27:53" ht="23.1" customHeight="1" x14ac:dyDescent="0.2">
      <c r="AA1482" s="84"/>
      <c r="BA1482" s="177" t="s">
        <v>1466</v>
      </c>
    </row>
    <row r="1483" spans="27:53" ht="23.1" customHeight="1" x14ac:dyDescent="0.2">
      <c r="AA1483" s="84"/>
      <c r="BA1483" s="177" t="s">
        <v>1467</v>
      </c>
    </row>
    <row r="1484" spans="27:53" ht="23.1" customHeight="1" x14ac:dyDescent="0.2">
      <c r="AA1484" s="84"/>
      <c r="BA1484" s="177" t="s">
        <v>1468</v>
      </c>
    </row>
    <row r="1485" spans="27:53" ht="23.1" customHeight="1" x14ac:dyDescent="0.2">
      <c r="AA1485" s="84"/>
      <c r="BA1485" s="177" t="s">
        <v>1469</v>
      </c>
    </row>
    <row r="1486" spans="27:53" ht="23.1" customHeight="1" x14ac:dyDescent="0.2">
      <c r="AA1486" s="84"/>
      <c r="BA1486" s="177" t="s">
        <v>1470</v>
      </c>
    </row>
    <row r="1487" spans="27:53" ht="23.1" customHeight="1" x14ac:dyDescent="0.2">
      <c r="AA1487" s="84"/>
      <c r="BA1487" s="177" t="s">
        <v>1471</v>
      </c>
    </row>
    <row r="1488" spans="27:53" ht="23.1" customHeight="1" x14ac:dyDescent="0.2">
      <c r="AA1488" s="84"/>
      <c r="BA1488" s="177" t="s">
        <v>1472</v>
      </c>
    </row>
    <row r="1489" spans="27:53" ht="23.1" customHeight="1" x14ac:dyDescent="0.2">
      <c r="AA1489" s="84"/>
      <c r="BA1489" s="177" t="s">
        <v>1473</v>
      </c>
    </row>
    <row r="1490" spans="27:53" ht="23.1" customHeight="1" x14ac:dyDescent="0.2">
      <c r="AA1490" s="84"/>
      <c r="BA1490" s="177" t="s">
        <v>1474</v>
      </c>
    </row>
    <row r="1491" spans="27:53" ht="23.1" customHeight="1" x14ac:dyDescent="0.2">
      <c r="AA1491" s="84"/>
      <c r="BA1491" s="177" t="s">
        <v>1475</v>
      </c>
    </row>
    <row r="1492" spans="27:53" ht="23.1" customHeight="1" x14ac:dyDescent="0.2">
      <c r="AA1492" s="84"/>
      <c r="BA1492" s="177" t="s">
        <v>1476</v>
      </c>
    </row>
    <row r="1493" spans="27:53" ht="23.1" customHeight="1" x14ac:dyDescent="0.2">
      <c r="AA1493" s="84"/>
      <c r="BA1493" s="177" t="s">
        <v>1477</v>
      </c>
    </row>
    <row r="1494" spans="27:53" ht="23.1" customHeight="1" x14ac:dyDescent="0.2">
      <c r="AA1494" s="84"/>
      <c r="BA1494" s="177" t="s">
        <v>1478</v>
      </c>
    </row>
    <row r="1495" spans="27:53" ht="23.1" customHeight="1" x14ac:dyDescent="0.2">
      <c r="AA1495" s="84"/>
      <c r="BA1495" s="177" t="s">
        <v>1479</v>
      </c>
    </row>
    <row r="1496" spans="27:53" ht="23.1" customHeight="1" x14ac:dyDescent="0.2">
      <c r="AA1496" s="84"/>
      <c r="BA1496" s="177" t="s">
        <v>1480</v>
      </c>
    </row>
    <row r="1497" spans="27:53" ht="23.1" customHeight="1" x14ac:dyDescent="0.2">
      <c r="AA1497" s="84"/>
      <c r="BA1497" s="177" t="s">
        <v>1481</v>
      </c>
    </row>
    <row r="1498" spans="27:53" ht="23.1" customHeight="1" x14ac:dyDescent="0.2">
      <c r="AA1498" s="84"/>
      <c r="BA1498" s="177" t="s">
        <v>1482</v>
      </c>
    </row>
    <row r="1499" spans="27:53" ht="23.1" customHeight="1" x14ac:dyDescent="0.2">
      <c r="AA1499" s="84"/>
      <c r="BA1499" s="177" t="s">
        <v>1483</v>
      </c>
    </row>
    <row r="1500" spans="27:53" ht="23.1" customHeight="1" x14ac:dyDescent="0.2">
      <c r="AA1500" s="84"/>
      <c r="BA1500" s="177" t="s">
        <v>1484</v>
      </c>
    </row>
    <row r="1501" spans="27:53" ht="23.1" customHeight="1" x14ac:dyDescent="0.2">
      <c r="AA1501" s="84"/>
      <c r="BA1501" s="177" t="s">
        <v>1485</v>
      </c>
    </row>
    <row r="1502" spans="27:53" ht="23.1" customHeight="1" x14ac:dyDescent="0.2">
      <c r="AA1502" s="84"/>
      <c r="BA1502" s="177" t="s">
        <v>1486</v>
      </c>
    </row>
    <row r="1503" spans="27:53" ht="23.1" customHeight="1" x14ac:dyDescent="0.2">
      <c r="AA1503" s="84"/>
      <c r="BA1503" s="177" t="s">
        <v>1487</v>
      </c>
    </row>
    <row r="1504" spans="27:53" ht="23.1" customHeight="1" x14ac:dyDescent="0.2">
      <c r="AA1504" s="84"/>
      <c r="BA1504" s="177" t="s">
        <v>1488</v>
      </c>
    </row>
    <row r="1505" spans="27:53" ht="23.1" customHeight="1" x14ac:dyDescent="0.2">
      <c r="AA1505" s="84"/>
      <c r="BA1505" s="177" t="s">
        <v>1489</v>
      </c>
    </row>
    <row r="1506" spans="27:53" ht="23.1" customHeight="1" x14ac:dyDescent="0.2">
      <c r="AA1506" s="84"/>
      <c r="BA1506" s="177" t="s">
        <v>1490</v>
      </c>
    </row>
    <row r="1507" spans="27:53" ht="23.1" customHeight="1" x14ac:dyDescent="0.2">
      <c r="AA1507" s="84"/>
      <c r="BA1507" s="177" t="s">
        <v>1491</v>
      </c>
    </row>
    <row r="1508" spans="27:53" ht="23.1" customHeight="1" x14ac:dyDescent="0.2">
      <c r="AA1508" s="84"/>
      <c r="BA1508" s="177" t="s">
        <v>1492</v>
      </c>
    </row>
    <row r="1509" spans="27:53" ht="23.1" customHeight="1" x14ac:dyDescent="0.2">
      <c r="AA1509" s="84"/>
      <c r="BA1509" s="177" t="s">
        <v>1493</v>
      </c>
    </row>
    <row r="1510" spans="27:53" ht="23.1" customHeight="1" x14ac:dyDescent="0.2">
      <c r="AA1510" s="84"/>
      <c r="BA1510" s="177" t="s">
        <v>1494</v>
      </c>
    </row>
    <row r="1511" spans="27:53" ht="23.1" customHeight="1" x14ac:dyDescent="0.2">
      <c r="AA1511" s="84"/>
      <c r="BA1511" s="177" t="s">
        <v>1495</v>
      </c>
    </row>
    <row r="1512" spans="27:53" ht="23.1" customHeight="1" x14ac:dyDescent="0.2">
      <c r="AA1512" s="84"/>
      <c r="BA1512" s="177" t="s">
        <v>1496</v>
      </c>
    </row>
    <row r="1513" spans="27:53" ht="23.1" customHeight="1" x14ac:dyDescent="0.2">
      <c r="AA1513" s="84"/>
      <c r="BA1513" s="177" t="s">
        <v>1497</v>
      </c>
    </row>
    <row r="1514" spans="27:53" ht="23.1" customHeight="1" x14ac:dyDescent="0.2">
      <c r="AA1514" s="84"/>
      <c r="BA1514" s="177" t="s">
        <v>1498</v>
      </c>
    </row>
    <row r="1515" spans="27:53" ht="23.1" customHeight="1" x14ac:dyDescent="0.2">
      <c r="AA1515" s="84"/>
      <c r="BA1515" s="177" t="s">
        <v>1499</v>
      </c>
    </row>
    <row r="1516" spans="27:53" ht="23.1" customHeight="1" x14ac:dyDescent="0.2">
      <c r="AA1516" s="84"/>
      <c r="BA1516" s="177" t="s">
        <v>1500</v>
      </c>
    </row>
    <row r="1517" spans="27:53" ht="23.1" customHeight="1" x14ac:dyDescent="0.2">
      <c r="AA1517" s="84"/>
      <c r="BA1517" s="177" t="s">
        <v>1501</v>
      </c>
    </row>
    <row r="1518" spans="27:53" ht="23.1" customHeight="1" x14ac:dyDescent="0.2">
      <c r="AA1518" s="84"/>
      <c r="BA1518" s="177" t="s">
        <v>1502</v>
      </c>
    </row>
    <row r="1519" spans="27:53" ht="23.1" customHeight="1" x14ac:dyDescent="0.2">
      <c r="AA1519" s="84"/>
      <c r="BA1519" s="177" t="s">
        <v>1503</v>
      </c>
    </row>
    <row r="1520" spans="27:53" ht="23.1" customHeight="1" x14ac:dyDescent="0.2">
      <c r="AA1520" s="84"/>
      <c r="BA1520" s="177" t="s">
        <v>1504</v>
      </c>
    </row>
    <row r="1521" spans="27:53" ht="23.1" customHeight="1" x14ac:dyDescent="0.2">
      <c r="AA1521" s="84"/>
      <c r="BA1521" s="177" t="s">
        <v>1505</v>
      </c>
    </row>
    <row r="1522" spans="27:53" ht="23.1" customHeight="1" x14ac:dyDescent="0.2">
      <c r="AA1522" s="84"/>
      <c r="BA1522" s="177" t="s">
        <v>1506</v>
      </c>
    </row>
    <row r="1523" spans="27:53" ht="23.1" customHeight="1" x14ac:dyDescent="0.2">
      <c r="AA1523" s="84"/>
      <c r="BA1523" s="177" t="s">
        <v>1507</v>
      </c>
    </row>
    <row r="1524" spans="27:53" ht="23.1" customHeight="1" x14ac:dyDescent="0.2">
      <c r="AA1524" s="84"/>
      <c r="BA1524" s="177" t="s">
        <v>1508</v>
      </c>
    </row>
    <row r="1525" spans="27:53" ht="23.1" customHeight="1" x14ac:dyDescent="0.2">
      <c r="AA1525" s="84"/>
      <c r="BA1525" s="177" t="s">
        <v>1509</v>
      </c>
    </row>
    <row r="1526" spans="27:53" ht="23.1" customHeight="1" x14ac:dyDescent="0.2">
      <c r="AA1526" s="84"/>
      <c r="BA1526" s="177" t="s">
        <v>1510</v>
      </c>
    </row>
    <row r="1527" spans="27:53" ht="23.1" customHeight="1" x14ac:dyDescent="0.2">
      <c r="AA1527" s="84"/>
      <c r="BA1527" s="177" t="s">
        <v>1511</v>
      </c>
    </row>
    <row r="1528" spans="27:53" ht="23.1" customHeight="1" x14ac:dyDescent="0.2">
      <c r="AA1528" s="84"/>
      <c r="BA1528" s="177" t="s">
        <v>1512</v>
      </c>
    </row>
    <row r="1529" spans="27:53" ht="23.1" customHeight="1" x14ac:dyDescent="0.2">
      <c r="AA1529" s="84"/>
      <c r="BA1529" s="177" t="s">
        <v>1513</v>
      </c>
    </row>
    <row r="1530" spans="27:53" ht="23.1" customHeight="1" x14ac:dyDescent="0.2">
      <c r="AA1530" s="84"/>
      <c r="BA1530" s="177" t="s">
        <v>1514</v>
      </c>
    </row>
    <row r="1531" spans="27:53" ht="23.1" customHeight="1" x14ac:dyDescent="0.2">
      <c r="AA1531" s="84"/>
      <c r="BA1531" s="177" t="s">
        <v>1515</v>
      </c>
    </row>
    <row r="1532" spans="27:53" ht="23.1" customHeight="1" x14ac:dyDescent="0.2">
      <c r="AA1532" s="84"/>
      <c r="BA1532" s="177" t="s">
        <v>1516</v>
      </c>
    </row>
    <row r="1533" spans="27:53" ht="23.1" customHeight="1" x14ac:dyDescent="0.2">
      <c r="AA1533" s="84"/>
      <c r="BA1533" s="177" t="s">
        <v>1517</v>
      </c>
    </row>
    <row r="1534" spans="27:53" ht="23.1" customHeight="1" x14ac:dyDescent="0.2">
      <c r="AA1534" s="84"/>
      <c r="BA1534" s="177" t="s">
        <v>1518</v>
      </c>
    </row>
    <row r="1535" spans="27:53" ht="23.1" customHeight="1" x14ac:dyDescent="0.2">
      <c r="AA1535" s="84"/>
      <c r="BA1535" s="177" t="s">
        <v>1519</v>
      </c>
    </row>
    <row r="1536" spans="27:53" ht="23.1" customHeight="1" x14ac:dyDescent="0.2">
      <c r="AA1536" s="84"/>
      <c r="BA1536" s="177" t="s">
        <v>1520</v>
      </c>
    </row>
    <row r="1537" spans="27:53" ht="23.1" customHeight="1" x14ac:dyDescent="0.2">
      <c r="AA1537" s="84"/>
      <c r="BA1537" s="177" t="s">
        <v>1521</v>
      </c>
    </row>
    <row r="1538" spans="27:53" ht="23.1" customHeight="1" x14ac:dyDescent="0.2">
      <c r="AA1538" s="84"/>
      <c r="BA1538" s="177" t="s">
        <v>1522</v>
      </c>
    </row>
    <row r="1539" spans="27:53" ht="23.1" customHeight="1" x14ac:dyDescent="0.2">
      <c r="AA1539" s="84"/>
      <c r="BA1539" s="177" t="s">
        <v>1523</v>
      </c>
    </row>
    <row r="1540" spans="27:53" ht="23.1" customHeight="1" x14ac:dyDescent="0.2">
      <c r="AA1540" s="84"/>
      <c r="BA1540" s="177" t="s">
        <v>1524</v>
      </c>
    </row>
    <row r="1541" spans="27:53" ht="23.1" customHeight="1" x14ac:dyDescent="0.2">
      <c r="AA1541" s="84"/>
      <c r="BA1541" s="177" t="s">
        <v>1525</v>
      </c>
    </row>
    <row r="1542" spans="27:53" ht="23.1" customHeight="1" x14ac:dyDescent="0.2">
      <c r="AA1542" s="84"/>
      <c r="BA1542" s="177" t="s">
        <v>1526</v>
      </c>
    </row>
    <row r="1543" spans="27:53" ht="23.1" customHeight="1" x14ac:dyDescent="0.2">
      <c r="AA1543" s="84"/>
      <c r="BA1543" s="177" t="s">
        <v>1527</v>
      </c>
    </row>
    <row r="1544" spans="27:53" ht="23.1" customHeight="1" x14ac:dyDescent="0.2">
      <c r="AA1544" s="84"/>
      <c r="BA1544" s="177" t="s">
        <v>1528</v>
      </c>
    </row>
    <row r="1545" spans="27:53" ht="23.1" customHeight="1" x14ac:dyDescent="0.2">
      <c r="AA1545" s="84"/>
      <c r="BA1545" s="177" t="s">
        <v>1529</v>
      </c>
    </row>
    <row r="1546" spans="27:53" ht="23.1" customHeight="1" x14ac:dyDescent="0.2">
      <c r="AA1546" s="84"/>
      <c r="BA1546" s="177" t="s">
        <v>1530</v>
      </c>
    </row>
    <row r="1547" spans="27:53" ht="23.1" customHeight="1" x14ac:dyDescent="0.2">
      <c r="AA1547" s="84"/>
      <c r="BA1547" s="177" t="s">
        <v>1531</v>
      </c>
    </row>
    <row r="1548" spans="27:53" ht="23.1" customHeight="1" x14ac:dyDescent="0.2">
      <c r="AA1548" s="84"/>
      <c r="BA1548" s="177" t="s">
        <v>1532</v>
      </c>
    </row>
    <row r="1549" spans="27:53" ht="23.1" customHeight="1" x14ac:dyDescent="0.2">
      <c r="AA1549" s="84"/>
      <c r="BA1549" s="177" t="s">
        <v>1533</v>
      </c>
    </row>
    <row r="1550" spans="27:53" ht="23.1" customHeight="1" x14ac:dyDescent="0.2">
      <c r="AA1550" s="84"/>
      <c r="BA1550" s="177" t="s">
        <v>1534</v>
      </c>
    </row>
    <row r="1551" spans="27:53" ht="23.1" customHeight="1" x14ac:dyDescent="0.2">
      <c r="AA1551" s="84"/>
      <c r="BA1551" s="177" t="s">
        <v>1535</v>
      </c>
    </row>
    <row r="1552" spans="27:53" ht="23.1" customHeight="1" x14ac:dyDescent="0.2">
      <c r="AA1552" s="84"/>
      <c r="BA1552" s="177" t="s">
        <v>1536</v>
      </c>
    </row>
    <row r="1553" spans="27:53" ht="23.1" customHeight="1" x14ac:dyDescent="0.2">
      <c r="AA1553" s="84"/>
      <c r="BA1553" s="177" t="s">
        <v>1537</v>
      </c>
    </row>
    <row r="1554" spans="27:53" ht="23.1" customHeight="1" x14ac:dyDescent="0.2">
      <c r="AA1554" s="84"/>
      <c r="BA1554" s="177" t="s">
        <v>1538</v>
      </c>
    </row>
    <row r="1555" spans="27:53" ht="23.1" customHeight="1" x14ac:dyDescent="0.2">
      <c r="AA1555" s="84"/>
      <c r="BA1555" s="177" t="s">
        <v>1539</v>
      </c>
    </row>
    <row r="1556" spans="27:53" ht="23.1" customHeight="1" x14ac:dyDescent="0.2">
      <c r="AA1556" s="84"/>
      <c r="BA1556" s="177" t="s">
        <v>1540</v>
      </c>
    </row>
    <row r="1557" spans="27:53" ht="23.1" customHeight="1" x14ac:dyDescent="0.2">
      <c r="AA1557" s="84"/>
      <c r="BA1557" s="177" t="s">
        <v>1541</v>
      </c>
    </row>
    <row r="1558" spans="27:53" ht="23.1" customHeight="1" x14ac:dyDescent="0.2">
      <c r="AA1558" s="84"/>
      <c r="BA1558" s="177" t="s">
        <v>1542</v>
      </c>
    </row>
    <row r="1559" spans="27:53" ht="23.1" customHeight="1" x14ac:dyDescent="0.2">
      <c r="AA1559" s="84"/>
      <c r="BA1559" s="177" t="s">
        <v>1543</v>
      </c>
    </row>
    <row r="1560" spans="27:53" ht="23.1" customHeight="1" x14ac:dyDescent="0.2">
      <c r="AA1560" s="84"/>
      <c r="BA1560" s="177" t="s">
        <v>1544</v>
      </c>
    </row>
    <row r="1561" spans="27:53" ht="23.1" customHeight="1" x14ac:dyDescent="0.2">
      <c r="AA1561" s="84"/>
      <c r="BA1561" s="177" t="s">
        <v>1545</v>
      </c>
    </row>
    <row r="1562" spans="27:53" ht="23.1" customHeight="1" x14ac:dyDescent="0.2">
      <c r="AA1562" s="84"/>
      <c r="BA1562" s="177" t="s">
        <v>1546</v>
      </c>
    </row>
    <row r="1563" spans="27:53" ht="23.1" customHeight="1" x14ac:dyDescent="0.2">
      <c r="AA1563" s="84"/>
      <c r="BA1563" s="177" t="s">
        <v>1547</v>
      </c>
    </row>
    <row r="1564" spans="27:53" ht="23.1" customHeight="1" x14ac:dyDescent="0.2">
      <c r="AA1564" s="84"/>
      <c r="BA1564" s="177" t="s">
        <v>1548</v>
      </c>
    </row>
    <row r="1565" spans="27:53" ht="23.1" customHeight="1" x14ac:dyDescent="0.2">
      <c r="AA1565" s="84"/>
      <c r="BA1565" s="177" t="s">
        <v>1549</v>
      </c>
    </row>
    <row r="1566" spans="27:53" ht="23.1" customHeight="1" x14ac:dyDescent="0.2">
      <c r="AA1566" s="84"/>
      <c r="BA1566" s="177" t="s">
        <v>1550</v>
      </c>
    </row>
    <row r="1567" spans="27:53" ht="23.1" customHeight="1" x14ac:dyDescent="0.2">
      <c r="AA1567" s="84"/>
      <c r="BA1567" s="177" t="s">
        <v>1551</v>
      </c>
    </row>
    <row r="1568" spans="27:53" ht="23.1" customHeight="1" x14ac:dyDescent="0.2">
      <c r="AA1568" s="84"/>
      <c r="BA1568" s="177" t="s">
        <v>1552</v>
      </c>
    </row>
    <row r="1569" spans="27:53" ht="23.1" customHeight="1" x14ac:dyDescent="0.2">
      <c r="AA1569" s="84"/>
      <c r="BA1569" s="177" t="s">
        <v>1553</v>
      </c>
    </row>
    <row r="1570" spans="27:53" ht="23.1" customHeight="1" x14ac:dyDescent="0.2">
      <c r="AA1570" s="84"/>
      <c r="BA1570" s="177" t="s">
        <v>1554</v>
      </c>
    </row>
    <row r="1571" spans="27:53" ht="23.1" customHeight="1" x14ac:dyDescent="0.2">
      <c r="AA1571" s="84"/>
      <c r="BA1571" s="177" t="s">
        <v>1555</v>
      </c>
    </row>
    <row r="1572" spans="27:53" ht="23.1" customHeight="1" x14ac:dyDescent="0.2">
      <c r="AA1572" s="84"/>
      <c r="BA1572" s="177" t="s">
        <v>1556</v>
      </c>
    </row>
    <row r="1573" spans="27:53" ht="23.1" customHeight="1" x14ac:dyDescent="0.2">
      <c r="AA1573" s="84"/>
      <c r="BA1573" s="177" t="s">
        <v>1557</v>
      </c>
    </row>
    <row r="1574" spans="27:53" ht="23.1" customHeight="1" x14ac:dyDescent="0.2">
      <c r="AA1574" s="84"/>
      <c r="BA1574" s="177" t="s">
        <v>1558</v>
      </c>
    </row>
    <row r="1575" spans="27:53" ht="23.1" customHeight="1" x14ac:dyDescent="0.2">
      <c r="AA1575" s="84"/>
      <c r="BA1575" s="177" t="s">
        <v>1559</v>
      </c>
    </row>
    <row r="1576" spans="27:53" ht="23.1" customHeight="1" x14ac:dyDescent="0.2">
      <c r="AA1576" s="84"/>
      <c r="BA1576" s="177" t="s">
        <v>1560</v>
      </c>
    </row>
    <row r="1577" spans="27:53" ht="23.1" customHeight="1" x14ac:dyDescent="0.2">
      <c r="AA1577" s="84"/>
      <c r="BA1577" s="177" t="s">
        <v>1561</v>
      </c>
    </row>
    <row r="1578" spans="27:53" ht="23.1" customHeight="1" x14ac:dyDescent="0.2">
      <c r="AA1578" s="84"/>
      <c r="BA1578" s="177" t="s">
        <v>1562</v>
      </c>
    </row>
    <row r="1579" spans="27:53" ht="23.1" customHeight="1" x14ac:dyDescent="0.2">
      <c r="AA1579" s="84"/>
      <c r="BA1579" s="177" t="s">
        <v>1563</v>
      </c>
    </row>
    <row r="1580" spans="27:53" ht="23.1" customHeight="1" x14ac:dyDescent="0.2">
      <c r="AA1580" s="84"/>
      <c r="BA1580" s="177" t="s">
        <v>1564</v>
      </c>
    </row>
    <row r="1581" spans="27:53" ht="23.1" customHeight="1" x14ac:dyDescent="0.2">
      <c r="AA1581" s="84"/>
      <c r="BA1581" s="177" t="s">
        <v>1565</v>
      </c>
    </row>
    <row r="1582" spans="27:53" ht="23.1" customHeight="1" x14ac:dyDescent="0.2">
      <c r="AA1582" s="84"/>
      <c r="BA1582" s="177" t="s">
        <v>1566</v>
      </c>
    </row>
    <row r="1583" spans="27:53" ht="23.1" customHeight="1" x14ac:dyDescent="0.2">
      <c r="AA1583" s="84"/>
      <c r="BA1583" s="177" t="s">
        <v>1567</v>
      </c>
    </row>
    <row r="1584" spans="27:53" ht="23.1" customHeight="1" x14ac:dyDescent="0.2">
      <c r="AA1584" s="84"/>
      <c r="BA1584" s="177" t="s">
        <v>1568</v>
      </c>
    </row>
    <row r="1585" spans="27:53" ht="23.1" customHeight="1" x14ac:dyDescent="0.2">
      <c r="AA1585" s="84"/>
      <c r="BA1585" s="177" t="s">
        <v>1569</v>
      </c>
    </row>
    <row r="1586" spans="27:53" ht="23.1" customHeight="1" x14ac:dyDescent="0.2">
      <c r="AA1586" s="84"/>
      <c r="BA1586" s="177" t="s">
        <v>1570</v>
      </c>
    </row>
    <row r="1587" spans="27:53" ht="23.1" customHeight="1" x14ac:dyDescent="0.2">
      <c r="AA1587" s="84"/>
      <c r="BA1587" s="177" t="s">
        <v>1571</v>
      </c>
    </row>
    <row r="1588" spans="27:53" ht="23.1" customHeight="1" x14ac:dyDescent="0.2">
      <c r="AA1588" s="84"/>
      <c r="BA1588" s="177" t="s">
        <v>1572</v>
      </c>
    </row>
    <row r="1589" spans="27:53" ht="23.1" customHeight="1" x14ac:dyDescent="0.2">
      <c r="AA1589" s="84"/>
      <c r="BA1589" s="177" t="s">
        <v>1573</v>
      </c>
    </row>
    <row r="1590" spans="27:53" ht="23.1" customHeight="1" x14ac:dyDescent="0.2">
      <c r="AA1590" s="84"/>
      <c r="BA1590" s="177" t="s">
        <v>1574</v>
      </c>
    </row>
    <row r="1591" spans="27:53" ht="23.1" customHeight="1" x14ac:dyDescent="0.2">
      <c r="AA1591" s="84"/>
      <c r="BA1591" s="177" t="s">
        <v>1575</v>
      </c>
    </row>
    <row r="1592" spans="27:53" ht="23.1" customHeight="1" x14ac:dyDescent="0.2">
      <c r="AA1592" s="84"/>
      <c r="BA1592" s="177" t="s">
        <v>1576</v>
      </c>
    </row>
    <row r="1593" spans="27:53" ht="23.1" customHeight="1" x14ac:dyDescent="0.2">
      <c r="AA1593" s="84"/>
      <c r="BA1593" s="177" t="s">
        <v>1577</v>
      </c>
    </row>
    <row r="1594" spans="27:53" ht="23.1" customHeight="1" x14ac:dyDescent="0.2">
      <c r="AA1594" s="84"/>
      <c r="BA1594" s="177" t="s">
        <v>1578</v>
      </c>
    </row>
    <row r="1595" spans="27:53" ht="23.1" customHeight="1" x14ac:dyDescent="0.2">
      <c r="AA1595" s="84"/>
      <c r="BA1595" s="177" t="s">
        <v>1579</v>
      </c>
    </row>
    <row r="1596" spans="27:53" ht="23.1" customHeight="1" x14ac:dyDescent="0.2">
      <c r="AA1596" s="84"/>
      <c r="BA1596" s="177" t="s">
        <v>1580</v>
      </c>
    </row>
    <row r="1597" spans="27:53" ht="23.1" customHeight="1" x14ac:dyDescent="0.2">
      <c r="AA1597" s="84"/>
      <c r="BA1597" s="177" t="s">
        <v>1581</v>
      </c>
    </row>
    <row r="1598" spans="27:53" ht="23.1" customHeight="1" x14ac:dyDescent="0.2">
      <c r="AA1598" s="84"/>
      <c r="BA1598" s="177" t="s">
        <v>1582</v>
      </c>
    </row>
    <row r="1599" spans="27:53" ht="23.1" customHeight="1" x14ac:dyDescent="0.2">
      <c r="AA1599" s="84"/>
      <c r="BA1599" s="177" t="s">
        <v>1583</v>
      </c>
    </row>
    <row r="1600" spans="27:53" ht="23.1" customHeight="1" x14ac:dyDescent="0.2">
      <c r="AA1600" s="84"/>
      <c r="BA1600" s="177" t="s">
        <v>1584</v>
      </c>
    </row>
    <row r="1601" spans="27:53" ht="23.1" customHeight="1" x14ac:dyDescent="0.2">
      <c r="AA1601" s="84"/>
      <c r="BA1601" s="177" t="s">
        <v>1585</v>
      </c>
    </row>
    <row r="1602" spans="27:53" ht="23.1" customHeight="1" x14ac:dyDescent="0.2">
      <c r="AA1602" s="84"/>
      <c r="BA1602" s="177" t="s">
        <v>1586</v>
      </c>
    </row>
    <row r="1603" spans="27:53" ht="23.1" customHeight="1" x14ac:dyDescent="0.2">
      <c r="AA1603" s="84"/>
      <c r="BA1603" s="177" t="s">
        <v>1587</v>
      </c>
    </row>
    <row r="1604" spans="27:53" ht="23.1" customHeight="1" x14ac:dyDescent="0.2">
      <c r="AA1604" s="84"/>
      <c r="BA1604" s="177" t="s">
        <v>1588</v>
      </c>
    </row>
    <row r="1605" spans="27:53" ht="23.1" customHeight="1" x14ac:dyDescent="0.2">
      <c r="AA1605" s="84"/>
      <c r="BA1605" s="177" t="s">
        <v>1589</v>
      </c>
    </row>
    <row r="1606" spans="27:53" ht="23.1" customHeight="1" x14ac:dyDescent="0.2">
      <c r="AA1606" s="84"/>
      <c r="BA1606" s="177" t="s">
        <v>1590</v>
      </c>
    </row>
    <row r="1607" spans="27:53" ht="23.1" customHeight="1" x14ac:dyDescent="0.2">
      <c r="AA1607" s="84"/>
      <c r="BA1607" s="177" t="s">
        <v>1591</v>
      </c>
    </row>
    <row r="1608" spans="27:53" ht="23.1" customHeight="1" x14ac:dyDescent="0.2">
      <c r="AA1608" s="84"/>
      <c r="BA1608" s="177" t="s">
        <v>1592</v>
      </c>
    </row>
    <row r="1609" spans="27:53" ht="23.1" customHeight="1" x14ac:dyDescent="0.2">
      <c r="AA1609" s="84"/>
      <c r="BA1609" s="177" t="s">
        <v>1593</v>
      </c>
    </row>
    <row r="1610" spans="27:53" ht="23.1" customHeight="1" x14ac:dyDescent="0.2">
      <c r="AA1610" s="84"/>
      <c r="BA1610" s="177" t="s">
        <v>1594</v>
      </c>
    </row>
    <row r="1611" spans="27:53" ht="23.1" customHeight="1" x14ac:dyDescent="0.2">
      <c r="AA1611" s="84"/>
      <c r="BA1611" s="177" t="s">
        <v>1595</v>
      </c>
    </row>
    <row r="1612" spans="27:53" ht="23.1" customHeight="1" x14ac:dyDescent="0.2">
      <c r="AA1612" s="84"/>
      <c r="BA1612" s="177" t="s">
        <v>1596</v>
      </c>
    </row>
    <row r="1613" spans="27:53" ht="23.1" customHeight="1" x14ac:dyDescent="0.2">
      <c r="AA1613" s="84"/>
      <c r="BA1613" s="177" t="s">
        <v>1597</v>
      </c>
    </row>
    <row r="1614" spans="27:53" ht="23.1" customHeight="1" x14ac:dyDescent="0.2">
      <c r="AA1614" s="84"/>
      <c r="BA1614" s="177" t="s">
        <v>1598</v>
      </c>
    </row>
    <row r="1615" spans="27:53" ht="23.1" customHeight="1" x14ac:dyDescent="0.2">
      <c r="AA1615" s="84"/>
      <c r="BA1615" s="177" t="s">
        <v>1599</v>
      </c>
    </row>
    <row r="1616" spans="27:53" ht="23.1" customHeight="1" x14ac:dyDescent="0.2">
      <c r="AA1616" s="84"/>
      <c r="BA1616" s="177" t="s">
        <v>1600</v>
      </c>
    </row>
    <row r="1617" spans="27:53" ht="23.1" customHeight="1" x14ac:dyDescent="0.2">
      <c r="AA1617" s="84"/>
      <c r="BA1617" s="177" t="s">
        <v>1601</v>
      </c>
    </row>
    <row r="1618" spans="27:53" ht="23.1" customHeight="1" x14ac:dyDescent="0.2">
      <c r="AA1618" s="84"/>
      <c r="BA1618" s="177" t="s">
        <v>1602</v>
      </c>
    </row>
    <row r="1619" spans="27:53" ht="23.1" customHeight="1" x14ac:dyDescent="0.2">
      <c r="AA1619" s="84"/>
      <c r="BA1619" s="177" t="s">
        <v>1603</v>
      </c>
    </row>
    <row r="1620" spans="27:53" ht="23.1" customHeight="1" x14ac:dyDescent="0.2">
      <c r="AA1620" s="84"/>
      <c r="BA1620" s="177" t="s">
        <v>1604</v>
      </c>
    </row>
    <row r="1621" spans="27:53" ht="23.1" customHeight="1" x14ac:dyDescent="0.2">
      <c r="AA1621" s="84"/>
      <c r="BA1621" s="177" t="s">
        <v>1605</v>
      </c>
    </row>
    <row r="1622" spans="27:53" ht="23.1" customHeight="1" x14ac:dyDescent="0.2">
      <c r="AA1622" s="84"/>
      <c r="BA1622" s="177" t="s">
        <v>1606</v>
      </c>
    </row>
    <row r="1623" spans="27:53" ht="23.1" customHeight="1" x14ac:dyDescent="0.2">
      <c r="AA1623" s="84"/>
      <c r="BA1623" s="177" t="s">
        <v>1607</v>
      </c>
    </row>
    <row r="1624" spans="27:53" ht="23.1" customHeight="1" x14ac:dyDescent="0.2">
      <c r="AA1624" s="84"/>
      <c r="BA1624" s="177" t="s">
        <v>1608</v>
      </c>
    </row>
    <row r="1625" spans="27:53" ht="23.1" customHeight="1" x14ac:dyDescent="0.2">
      <c r="AA1625" s="84"/>
      <c r="BA1625" s="177" t="s">
        <v>1609</v>
      </c>
    </row>
    <row r="1626" spans="27:53" ht="23.1" customHeight="1" x14ac:dyDescent="0.2">
      <c r="AA1626" s="84"/>
      <c r="BA1626" s="177" t="s">
        <v>1610</v>
      </c>
    </row>
    <row r="1627" spans="27:53" ht="23.1" customHeight="1" x14ac:dyDescent="0.2">
      <c r="AA1627" s="84"/>
      <c r="BA1627" s="177" t="s">
        <v>1611</v>
      </c>
    </row>
    <row r="1628" spans="27:53" ht="23.1" customHeight="1" x14ac:dyDescent="0.2">
      <c r="AA1628" s="84"/>
      <c r="BA1628" s="177" t="s">
        <v>1612</v>
      </c>
    </row>
    <row r="1629" spans="27:53" ht="23.1" customHeight="1" x14ac:dyDescent="0.2">
      <c r="AA1629" s="84"/>
      <c r="BA1629" s="177" t="s">
        <v>1613</v>
      </c>
    </row>
    <row r="1630" spans="27:53" ht="23.1" customHeight="1" x14ac:dyDescent="0.2">
      <c r="AA1630" s="84"/>
      <c r="BA1630" s="177" t="s">
        <v>1614</v>
      </c>
    </row>
    <row r="1631" spans="27:53" ht="23.1" customHeight="1" x14ac:dyDescent="0.2">
      <c r="AA1631" s="84"/>
      <c r="BA1631" s="177" t="s">
        <v>1615</v>
      </c>
    </row>
    <row r="1632" spans="27:53" ht="23.1" customHeight="1" x14ac:dyDescent="0.2">
      <c r="AA1632" s="84"/>
      <c r="BA1632" s="177" t="s">
        <v>1616</v>
      </c>
    </row>
    <row r="1633" spans="27:53" ht="23.1" customHeight="1" x14ac:dyDescent="0.2">
      <c r="AA1633" s="84"/>
      <c r="BA1633" s="177" t="s">
        <v>1617</v>
      </c>
    </row>
    <row r="1634" spans="27:53" ht="23.1" customHeight="1" x14ac:dyDescent="0.2">
      <c r="AA1634" s="84"/>
      <c r="BA1634" s="177" t="s">
        <v>1618</v>
      </c>
    </row>
    <row r="1635" spans="27:53" ht="23.1" customHeight="1" x14ac:dyDescent="0.2">
      <c r="AA1635" s="84"/>
      <c r="BA1635" s="177" t="s">
        <v>1619</v>
      </c>
    </row>
    <row r="1636" spans="27:53" ht="23.1" customHeight="1" x14ac:dyDescent="0.2">
      <c r="AA1636" s="84"/>
      <c r="BA1636" s="177" t="s">
        <v>1620</v>
      </c>
    </row>
    <row r="1637" spans="27:53" ht="23.1" customHeight="1" x14ac:dyDescent="0.2">
      <c r="AA1637" s="84"/>
      <c r="BA1637" s="177" t="s">
        <v>1621</v>
      </c>
    </row>
    <row r="1638" spans="27:53" ht="23.1" customHeight="1" x14ac:dyDescent="0.2">
      <c r="AA1638" s="84"/>
      <c r="BA1638" s="177" t="s">
        <v>1622</v>
      </c>
    </row>
    <row r="1639" spans="27:53" ht="23.1" customHeight="1" x14ac:dyDescent="0.2">
      <c r="AA1639" s="84"/>
      <c r="BA1639" s="177" t="s">
        <v>1623</v>
      </c>
    </row>
    <row r="1640" spans="27:53" ht="23.1" customHeight="1" x14ac:dyDescent="0.2">
      <c r="AA1640" s="84"/>
      <c r="BA1640" s="177" t="s">
        <v>1624</v>
      </c>
    </row>
    <row r="1641" spans="27:53" ht="23.1" customHeight="1" x14ac:dyDescent="0.2">
      <c r="AA1641" s="84"/>
      <c r="BA1641" s="177" t="s">
        <v>1625</v>
      </c>
    </row>
    <row r="1642" spans="27:53" ht="23.1" customHeight="1" x14ac:dyDescent="0.2">
      <c r="AA1642" s="84"/>
      <c r="BA1642" s="177" t="s">
        <v>1626</v>
      </c>
    </row>
    <row r="1643" spans="27:53" ht="23.1" customHeight="1" x14ac:dyDescent="0.2">
      <c r="AA1643" s="84"/>
      <c r="BA1643" s="177" t="s">
        <v>1627</v>
      </c>
    </row>
    <row r="1644" spans="27:53" ht="23.1" customHeight="1" x14ac:dyDescent="0.2">
      <c r="AA1644" s="84"/>
      <c r="BA1644" s="177" t="s">
        <v>1628</v>
      </c>
    </row>
    <row r="1645" spans="27:53" ht="23.1" customHeight="1" x14ac:dyDescent="0.2">
      <c r="AA1645" s="84"/>
      <c r="BA1645" s="177" t="s">
        <v>1629</v>
      </c>
    </row>
    <row r="1646" spans="27:53" ht="23.1" customHeight="1" x14ac:dyDescent="0.2">
      <c r="AA1646" s="84"/>
      <c r="BA1646" s="177" t="s">
        <v>1630</v>
      </c>
    </row>
    <row r="1647" spans="27:53" ht="23.1" customHeight="1" x14ac:dyDescent="0.2">
      <c r="AA1647" s="84"/>
      <c r="BA1647" s="177" t="s">
        <v>1631</v>
      </c>
    </row>
    <row r="1648" spans="27:53" ht="23.1" customHeight="1" x14ac:dyDescent="0.2">
      <c r="AA1648" s="84"/>
      <c r="BA1648" s="177" t="s">
        <v>1632</v>
      </c>
    </row>
    <row r="1649" spans="27:53" ht="23.1" customHeight="1" x14ac:dyDescent="0.2">
      <c r="AA1649" s="84"/>
      <c r="BA1649" s="177" t="s">
        <v>1633</v>
      </c>
    </row>
    <row r="1650" spans="27:53" ht="23.1" customHeight="1" x14ac:dyDescent="0.2">
      <c r="AA1650" s="84"/>
      <c r="BA1650" s="177" t="s">
        <v>1634</v>
      </c>
    </row>
    <row r="1651" spans="27:53" ht="23.1" customHeight="1" x14ac:dyDescent="0.2">
      <c r="AA1651" s="84"/>
      <c r="BA1651" s="177" t="s">
        <v>1635</v>
      </c>
    </row>
    <row r="1652" spans="27:53" ht="23.1" customHeight="1" x14ac:dyDescent="0.2">
      <c r="AA1652" s="84"/>
      <c r="BA1652" s="177" t="s">
        <v>1636</v>
      </c>
    </row>
    <row r="1653" spans="27:53" ht="23.1" customHeight="1" x14ac:dyDescent="0.2">
      <c r="AA1653" s="84"/>
      <c r="BA1653" s="177" t="s">
        <v>1637</v>
      </c>
    </row>
    <row r="1654" spans="27:53" ht="23.1" customHeight="1" x14ac:dyDescent="0.2">
      <c r="AA1654" s="84"/>
      <c r="BA1654" s="177" t="s">
        <v>1638</v>
      </c>
    </row>
    <row r="1655" spans="27:53" ht="23.1" customHeight="1" x14ac:dyDescent="0.2">
      <c r="AA1655" s="84"/>
      <c r="BA1655" s="177" t="s">
        <v>1639</v>
      </c>
    </row>
    <row r="1656" spans="27:53" ht="23.1" customHeight="1" x14ac:dyDescent="0.2">
      <c r="AA1656" s="84"/>
      <c r="BA1656" s="177" t="s">
        <v>1640</v>
      </c>
    </row>
    <row r="1657" spans="27:53" ht="23.1" customHeight="1" x14ac:dyDescent="0.2">
      <c r="AA1657" s="84"/>
      <c r="BA1657" s="177" t="s">
        <v>1641</v>
      </c>
    </row>
    <row r="1658" spans="27:53" ht="23.1" customHeight="1" x14ac:dyDescent="0.2">
      <c r="AA1658" s="84"/>
      <c r="BA1658" s="177" t="s">
        <v>1642</v>
      </c>
    </row>
    <row r="1659" spans="27:53" ht="23.1" customHeight="1" x14ac:dyDescent="0.2">
      <c r="AA1659" s="84"/>
      <c r="BA1659" s="177" t="s">
        <v>1643</v>
      </c>
    </row>
    <row r="1660" spans="27:53" ht="23.1" customHeight="1" x14ac:dyDescent="0.2">
      <c r="AA1660" s="84"/>
      <c r="BA1660" s="177" t="s">
        <v>1644</v>
      </c>
    </row>
    <row r="1661" spans="27:53" ht="23.1" customHeight="1" x14ac:dyDescent="0.2">
      <c r="AA1661" s="84"/>
      <c r="BA1661" s="177" t="s">
        <v>1645</v>
      </c>
    </row>
    <row r="1662" spans="27:53" ht="23.1" customHeight="1" x14ac:dyDescent="0.2">
      <c r="AA1662" s="84"/>
      <c r="BA1662" s="177" t="s">
        <v>1646</v>
      </c>
    </row>
    <row r="1663" spans="27:53" ht="23.1" customHeight="1" x14ac:dyDescent="0.2">
      <c r="AA1663" s="84"/>
      <c r="BA1663" s="177" t="s">
        <v>1647</v>
      </c>
    </row>
    <row r="1664" spans="27:53" ht="23.1" customHeight="1" x14ac:dyDescent="0.2">
      <c r="AA1664" s="84"/>
      <c r="BA1664" s="177" t="s">
        <v>1648</v>
      </c>
    </row>
    <row r="1665" spans="27:53" ht="23.1" customHeight="1" x14ac:dyDescent="0.2">
      <c r="AA1665" s="84"/>
      <c r="BA1665" s="177" t="s">
        <v>1649</v>
      </c>
    </row>
    <row r="1666" spans="27:53" ht="23.1" customHeight="1" x14ac:dyDescent="0.2">
      <c r="AA1666" s="84"/>
      <c r="BA1666" s="177" t="s">
        <v>1650</v>
      </c>
    </row>
    <row r="1667" spans="27:53" ht="23.1" customHeight="1" x14ac:dyDescent="0.2">
      <c r="AA1667" s="84"/>
      <c r="BA1667" s="177" t="s">
        <v>1651</v>
      </c>
    </row>
    <row r="1668" spans="27:53" ht="23.1" customHeight="1" x14ac:dyDescent="0.2">
      <c r="AA1668" s="84"/>
      <c r="BA1668" s="177" t="s">
        <v>1652</v>
      </c>
    </row>
    <row r="1669" spans="27:53" ht="23.1" customHeight="1" x14ac:dyDescent="0.2">
      <c r="AA1669" s="84"/>
      <c r="BA1669" s="177" t="s">
        <v>1653</v>
      </c>
    </row>
    <row r="1670" spans="27:53" ht="23.1" customHeight="1" x14ac:dyDescent="0.2">
      <c r="AA1670" s="84"/>
      <c r="BA1670" s="177" t="s">
        <v>1654</v>
      </c>
    </row>
    <row r="1671" spans="27:53" ht="23.1" customHeight="1" x14ac:dyDescent="0.2">
      <c r="AA1671" s="84"/>
      <c r="BA1671" s="177" t="s">
        <v>1655</v>
      </c>
    </row>
    <row r="1672" spans="27:53" ht="23.1" customHeight="1" x14ac:dyDescent="0.2">
      <c r="AA1672" s="84"/>
      <c r="BA1672" s="177" t="s">
        <v>1656</v>
      </c>
    </row>
    <row r="1673" spans="27:53" ht="23.1" customHeight="1" x14ac:dyDescent="0.2">
      <c r="AA1673" s="84"/>
      <c r="BA1673" s="177" t="s">
        <v>1657</v>
      </c>
    </row>
    <row r="1674" spans="27:53" ht="23.1" customHeight="1" x14ac:dyDescent="0.2">
      <c r="AA1674" s="84"/>
      <c r="BA1674" s="177" t="s">
        <v>1658</v>
      </c>
    </row>
    <row r="1675" spans="27:53" ht="23.1" customHeight="1" x14ac:dyDescent="0.2">
      <c r="AA1675" s="84"/>
      <c r="BA1675" s="177" t="s">
        <v>1659</v>
      </c>
    </row>
    <row r="1676" spans="27:53" ht="23.1" customHeight="1" x14ac:dyDescent="0.2">
      <c r="AA1676" s="84"/>
      <c r="BA1676" s="177" t="s">
        <v>1660</v>
      </c>
    </row>
    <row r="1677" spans="27:53" ht="23.1" customHeight="1" x14ac:dyDescent="0.2">
      <c r="AA1677" s="84"/>
      <c r="BA1677" s="177" t="s">
        <v>1661</v>
      </c>
    </row>
    <row r="1678" spans="27:53" ht="23.1" customHeight="1" x14ac:dyDescent="0.2">
      <c r="AA1678" s="84"/>
      <c r="BA1678" s="177" t="s">
        <v>1662</v>
      </c>
    </row>
    <row r="1679" spans="27:53" ht="23.1" customHeight="1" x14ac:dyDescent="0.2">
      <c r="AA1679" s="84"/>
      <c r="BA1679" s="177" t="s">
        <v>1663</v>
      </c>
    </row>
    <row r="1680" spans="27:53" ht="23.1" customHeight="1" x14ac:dyDescent="0.2">
      <c r="AA1680" s="84"/>
      <c r="BA1680" s="177" t="s">
        <v>1664</v>
      </c>
    </row>
    <row r="1681" spans="27:53" ht="23.1" customHeight="1" x14ac:dyDescent="0.2">
      <c r="AA1681" s="84"/>
      <c r="BA1681" s="177" t="s">
        <v>1665</v>
      </c>
    </row>
    <row r="1682" spans="27:53" ht="23.1" customHeight="1" x14ac:dyDescent="0.2">
      <c r="AA1682" s="84"/>
      <c r="BA1682" s="177" t="s">
        <v>1666</v>
      </c>
    </row>
    <row r="1683" spans="27:53" ht="23.1" customHeight="1" x14ac:dyDescent="0.2">
      <c r="AA1683" s="84"/>
      <c r="BA1683" s="177" t="s">
        <v>1667</v>
      </c>
    </row>
    <row r="1684" spans="27:53" ht="23.1" customHeight="1" x14ac:dyDescent="0.2">
      <c r="AA1684" s="84"/>
      <c r="BA1684" s="177" t="s">
        <v>1668</v>
      </c>
    </row>
    <row r="1685" spans="27:53" ht="23.1" customHeight="1" x14ac:dyDescent="0.2">
      <c r="AA1685" s="84"/>
      <c r="BA1685" s="177" t="s">
        <v>1669</v>
      </c>
    </row>
    <row r="1686" spans="27:53" ht="23.1" customHeight="1" x14ac:dyDescent="0.2">
      <c r="AA1686" s="84"/>
      <c r="BA1686" s="177" t="s">
        <v>1670</v>
      </c>
    </row>
    <row r="1687" spans="27:53" ht="23.1" customHeight="1" x14ac:dyDescent="0.2">
      <c r="AA1687" s="84"/>
      <c r="BA1687" s="177" t="s">
        <v>1671</v>
      </c>
    </row>
    <row r="1688" spans="27:53" ht="23.1" customHeight="1" x14ac:dyDescent="0.2">
      <c r="AA1688" s="84"/>
      <c r="BA1688" s="177" t="s">
        <v>1672</v>
      </c>
    </row>
    <row r="1689" spans="27:53" ht="23.1" customHeight="1" x14ac:dyDescent="0.2">
      <c r="AA1689" s="84"/>
      <c r="BA1689" s="177" t="s">
        <v>1673</v>
      </c>
    </row>
    <row r="1690" spans="27:53" ht="23.1" customHeight="1" x14ac:dyDescent="0.2">
      <c r="AA1690" s="84"/>
      <c r="BA1690" s="177" t="s">
        <v>1674</v>
      </c>
    </row>
    <row r="1691" spans="27:53" ht="23.1" customHeight="1" x14ac:dyDescent="0.2">
      <c r="AA1691" s="84"/>
      <c r="BA1691" s="177" t="s">
        <v>1675</v>
      </c>
    </row>
    <row r="1692" spans="27:53" ht="23.1" customHeight="1" x14ac:dyDescent="0.2">
      <c r="AA1692" s="84"/>
      <c r="BA1692" s="177" t="s">
        <v>1676</v>
      </c>
    </row>
    <row r="1693" spans="27:53" ht="23.1" customHeight="1" x14ac:dyDescent="0.2">
      <c r="AA1693" s="84"/>
      <c r="BA1693" s="177" t="s">
        <v>1677</v>
      </c>
    </row>
    <row r="1694" spans="27:53" ht="23.1" customHeight="1" x14ac:dyDescent="0.2">
      <c r="AA1694" s="84"/>
      <c r="BA1694" s="177" t="s">
        <v>1678</v>
      </c>
    </row>
    <row r="1695" spans="27:53" ht="23.1" customHeight="1" x14ac:dyDescent="0.2">
      <c r="AA1695" s="84"/>
      <c r="BA1695" s="177" t="s">
        <v>1679</v>
      </c>
    </row>
    <row r="1696" spans="27:53" ht="23.1" customHeight="1" x14ac:dyDescent="0.2">
      <c r="AA1696" s="84"/>
      <c r="BA1696" s="177" t="s">
        <v>1680</v>
      </c>
    </row>
    <row r="1697" spans="27:53" ht="23.1" customHeight="1" x14ac:dyDescent="0.2">
      <c r="AA1697" s="84"/>
      <c r="BA1697" s="177" t="s">
        <v>1681</v>
      </c>
    </row>
    <row r="1698" spans="27:53" ht="23.1" customHeight="1" x14ac:dyDescent="0.2">
      <c r="AA1698" s="84"/>
      <c r="BA1698" s="177" t="s">
        <v>1682</v>
      </c>
    </row>
    <row r="1699" spans="27:53" ht="23.1" customHeight="1" x14ac:dyDescent="0.2">
      <c r="AA1699" s="84"/>
      <c r="BA1699" s="177" t="s">
        <v>1683</v>
      </c>
    </row>
    <row r="1700" spans="27:53" ht="23.1" customHeight="1" x14ac:dyDescent="0.2">
      <c r="AA1700" s="84"/>
      <c r="BA1700" s="177" t="s">
        <v>1684</v>
      </c>
    </row>
    <row r="1701" spans="27:53" ht="23.1" customHeight="1" x14ac:dyDescent="0.2">
      <c r="AA1701" s="84"/>
      <c r="BA1701" s="177" t="s">
        <v>1685</v>
      </c>
    </row>
    <row r="1702" spans="27:53" ht="23.1" customHeight="1" x14ac:dyDescent="0.2">
      <c r="AA1702" s="84"/>
      <c r="BA1702" s="177" t="s">
        <v>1686</v>
      </c>
    </row>
    <row r="1703" spans="27:53" ht="23.1" customHeight="1" x14ac:dyDescent="0.2">
      <c r="AA1703" s="84"/>
      <c r="BA1703" s="177" t="s">
        <v>1687</v>
      </c>
    </row>
    <row r="1704" spans="27:53" ht="23.1" customHeight="1" x14ac:dyDescent="0.2">
      <c r="AA1704" s="84"/>
      <c r="BA1704" s="177" t="s">
        <v>1688</v>
      </c>
    </row>
    <row r="1705" spans="27:53" ht="23.1" customHeight="1" x14ac:dyDescent="0.2">
      <c r="AA1705" s="84"/>
      <c r="BA1705" s="177" t="s">
        <v>1689</v>
      </c>
    </row>
    <row r="1706" spans="27:53" ht="23.1" customHeight="1" x14ac:dyDescent="0.2">
      <c r="AA1706" s="84"/>
      <c r="BA1706" s="177" t="s">
        <v>1690</v>
      </c>
    </row>
    <row r="1707" spans="27:53" ht="23.1" customHeight="1" x14ac:dyDescent="0.2">
      <c r="AA1707" s="84"/>
      <c r="BA1707" s="177" t="s">
        <v>1691</v>
      </c>
    </row>
    <row r="1708" spans="27:53" ht="23.1" customHeight="1" x14ac:dyDescent="0.2">
      <c r="AA1708" s="84"/>
      <c r="BA1708" s="177" t="s">
        <v>1692</v>
      </c>
    </row>
    <row r="1709" spans="27:53" ht="23.1" customHeight="1" x14ac:dyDescent="0.2">
      <c r="AA1709" s="84"/>
      <c r="BA1709" s="177" t="s">
        <v>1693</v>
      </c>
    </row>
    <row r="1710" spans="27:53" ht="23.1" customHeight="1" x14ac:dyDescent="0.2">
      <c r="AA1710" s="84"/>
      <c r="BA1710" s="177" t="s">
        <v>1694</v>
      </c>
    </row>
    <row r="1711" spans="27:53" ht="23.1" customHeight="1" x14ac:dyDescent="0.2">
      <c r="AA1711" s="84"/>
      <c r="BA1711" s="177" t="s">
        <v>1695</v>
      </c>
    </row>
    <row r="1712" spans="27:53" ht="23.1" customHeight="1" x14ac:dyDescent="0.2">
      <c r="AA1712" s="84"/>
      <c r="BA1712" s="177" t="s">
        <v>1696</v>
      </c>
    </row>
    <row r="1713" spans="27:53" ht="23.1" customHeight="1" x14ac:dyDescent="0.2">
      <c r="AA1713" s="84"/>
      <c r="BA1713" s="177" t="s">
        <v>1697</v>
      </c>
    </row>
    <row r="1714" spans="27:53" ht="23.1" customHeight="1" x14ac:dyDescent="0.2">
      <c r="AA1714" s="84"/>
      <c r="BA1714" s="177" t="s">
        <v>1698</v>
      </c>
    </row>
    <row r="1715" spans="27:53" ht="23.1" customHeight="1" x14ac:dyDescent="0.2">
      <c r="AA1715" s="84"/>
      <c r="BA1715" s="177" t="s">
        <v>1699</v>
      </c>
    </row>
    <row r="1716" spans="27:53" ht="23.1" customHeight="1" x14ac:dyDescent="0.2">
      <c r="AA1716" s="84"/>
      <c r="BA1716" s="177" t="s">
        <v>1700</v>
      </c>
    </row>
    <row r="1717" spans="27:53" ht="23.1" customHeight="1" x14ac:dyDescent="0.2">
      <c r="AA1717" s="84"/>
      <c r="BA1717" s="177" t="s">
        <v>1701</v>
      </c>
    </row>
    <row r="1718" spans="27:53" ht="23.1" customHeight="1" x14ac:dyDescent="0.2">
      <c r="AA1718" s="84"/>
      <c r="BA1718" s="177" t="s">
        <v>1702</v>
      </c>
    </row>
    <row r="1719" spans="27:53" ht="23.1" customHeight="1" x14ac:dyDescent="0.2">
      <c r="AA1719" s="84"/>
      <c r="BA1719" s="177" t="s">
        <v>1703</v>
      </c>
    </row>
    <row r="1720" spans="27:53" ht="23.1" customHeight="1" x14ac:dyDescent="0.2">
      <c r="AA1720" s="84"/>
      <c r="BA1720" s="177" t="s">
        <v>1704</v>
      </c>
    </row>
    <row r="1721" spans="27:53" ht="23.1" customHeight="1" x14ac:dyDescent="0.2">
      <c r="AA1721" s="84"/>
      <c r="BA1721" s="177" t="s">
        <v>1705</v>
      </c>
    </row>
    <row r="1722" spans="27:53" ht="23.1" customHeight="1" x14ac:dyDescent="0.2">
      <c r="AA1722" s="84"/>
      <c r="BA1722" s="177" t="s">
        <v>1706</v>
      </c>
    </row>
    <row r="1723" spans="27:53" ht="23.1" customHeight="1" x14ac:dyDescent="0.2">
      <c r="AA1723" s="84"/>
      <c r="BA1723" s="177" t="s">
        <v>1707</v>
      </c>
    </row>
    <row r="1724" spans="27:53" ht="23.1" customHeight="1" x14ac:dyDescent="0.2">
      <c r="AA1724" s="84"/>
      <c r="BA1724" s="177" t="s">
        <v>1708</v>
      </c>
    </row>
    <row r="1725" spans="27:53" ht="23.1" customHeight="1" x14ac:dyDescent="0.2">
      <c r="AA1725" s="84"/>
      <c r="BA1725" s="177" t="s">
        <v>1709</v>
      </c>
    </row>
    <row r="1726" spans="27:53" ht="23.1" customHeight="1" x14ac:dyDescent="0.2">
      <c r="AA1726" s="84"/>
      <c r="BA1726" s="177" t="s">
        <v>1710</v>
      </c>
    </row>
    <row r="1727" spans="27:53" ht="23.1" customHeight="1" x14ac:dyDescent="0.2">
      <c r="AA1727" s="84"/>
      <c r="BA1727" s="177" t="s">
        <v>1711</v>
      </c>
    </row>
    <row r="1728" spans="27:53" ht="23.1" customHeight="1" x14ac:dyDescent="0.2">
      <c r="AA1728" s="84"/>
      <c r="BA1728" s="177" t="s">
        <v>1712</v>
      </c>
    </row>
    <row r="1729" spans="27:53" ht="23.1" customHeight="1" x14ac:dyDescent="0.2">
      <c r="AA1729" s="84"/>
      <c r="BA1729" s="177" t="s">
        <v>1713</v>
      </c>
    </row>
    <row r="1730" spans="27:53" ht="23.1" customHeight="1" x14ac:dyDescent="0.2">
      <c r="AA1730" s="84"/>
      <c r="BA1730" s="177" t="s">
        <v>1714</v>
      </c>
    </row>
    <row r="1731" spans="27:53" ht="23.1" customHeight="1" x14ac:dyDescent="0.2">
      <c r="AA1731" s="84"/>
      <c r="BA1731" s="177" t="s">
        <v>1715</v>
      </c>
    </row>
    <row r="1732" spans="27:53" ht="23.1" customHeight="1" x14ac:dyDescent="0.2">
      <c r="AA1732" s="84"/>
      <c r="BA1732" s="177" t="s">
        <v>1716</v>
      </c>
    </row>
    <row r="1733" spans="27:53" ht="23.1" customHeight="1" x14ac:dyDescent="0.2">
      <c r="AA1733" s="84"/>
      <c r="BA1733" s="177" t="s">
        <v>1717</v>
      </c>
    </row>
    <row r="1734" spans="27:53" ht="23.1" customHeight="1" x14ac:dyDescent="0.2">
      <c r="AA1734" s="84"/>
      <c r="BA1734" s="177" t="s">
        <v>1718</v>
      </c>
    </row>
    <row r="1735" spans="27:53" ht="23.1" customHeight="1" x14ac:dyDescent="0.2">
      <c r="AA1735" s="84"/>
      <c r="BA1735" s="177" t="s">
        <v>1719</v>
      </c>
    </row>
    <row r="1736" spans="27:53" ht="23.1" customHeight="1" x14ac:dyDescent="0.2">
      <c r="AA1736" s="84"/>
      <c r="BA1736" s="177" t="s">
        <v>1720</v>
      </c>
    </row>
    <row r="1737" spans="27:53" ht="23.1" customHeight="1" x14ac:dyDescent="0.2">
      <c r="AA1737" s="84"/>
      <c r="BA1737" s="177" t="s">
        <v>1721</v>
      </c>
    </row>
    <row r="1738" spans="27:53" ht="23.1" customHeight="1" x14ac:dyDescent="0.2">
      <c r="AA1738" s="84"/>
      <c r="BA1738" s="177" t="s">
        <v>1722</v>
      </c>
    </row>
    <row r="1739" spans="27:53" ht="23.1" customHeight="1" x14ac:dyDescent="0.2">
      <c r="AA1739" s="84"/>
      <c r="BA1739" s="177" t="s">
        <v>1723</v>
      </c>
    </row>
    <row r="1740" spans="27:53" ht="23.1" customHeight="1" x14ac:dyDescent="0.2">
      <c r="AA1740" s="84"/>
      <c r="BA1740" s="177" t="s">
        <v>1724</v>
      </c>
    </row>
    <row r="1741" spans="27:53" ht="23.1" customHeight="1" x14ac:dyDescent="0.2">
      <c r="AA1741" s="84"/>
      <c r="BA1741" s="177" t="s">
        <v>1725</v>
      </c>
    </row>
    <row r="1742" spans="27:53" ht="23.1" customHeight="1" x14ac:dyDescent="0.2">
      <c r="AA1742" s="84"/>
      <c r="BA1742" s="177" t="s">
        <v>1726</v>
      </c>
    </row>
    <row r="1743" spans="27:53" ht="23.1" customHeight="1" x14ac:dyDescent="0.2">
      <c r="AA1743" s="84"/>
      <c r="BA1743" s="177" t="s">
        <v>1727</v>
      </c>
    </row>
    <row r="1744" spans="27:53" ht="23.1" customHeight="1" x14ac:dyDescent="0.2">
      <c r="AA1744" s="84"/>
      <c r="BA1744" s="177" t="s">
        <v>1728</v>
      </c>
    </row>
    <row r="1745" spans="27:53" ht="23.1" customHeight="1" x14ac:dyDescent="0.2">
      <c r="AA1745" s="84"/>
      <c r="BA1745" s="177" t="s">
        <v>1729</v>
      </c>
    </row>
    <row r="1746" spans="27:53" ht="23.1" customHeight="1" x14ac:dyDescent="0.2">
      <c r="AA1746" s="84"/>
      <c r="BA1746" s="177" t="s">
        <v>1730</v>
      </c>
    </row>
    <row r="1747" spans="27:53" ht="23.1" customHeight="1" x14ac:dyDescent="0.2">
      <c r="AA1747" s="84"/>
      <c r="BA1747" s="177" t="s">
        <v>1731</v>
      </c>
    </row>
    <row r="1748" spans="27:53" ht="23.1" customHeight="1" x14ac:dyDescent="0.2">
      <c r="AA1748" s="84"/>
      <c r="BA1748" s="177" t="s">
        <v>1732</v>
      </c>
    </row>
    <row r="1749" spans="27:53" ht="23.1" customHeight="1" x14ac:dyDescent="0.2">
      <c r="AA1749" s="84"/>
      <c r="BA1749" s="177" t="s">
        <v>1733</v>
      </c>
    </row>
    <row r="1750" spans="27:53" ht="23.1" customHeight="1" x14ac:dyDescent="0.2">
      <c r="AA1750" s="84"/>
      <c r="BA1750" s="177" t="s">
        <v>1734</v>
      </c>
    </row>
    <row r="1751" spans="27:53" ht="23.1" customHeight="1" x14ac:dyDescent="0.2">
      <c r="AA1751" s="84"/>
      <c r="BA1751" s="177" t="s">
        <v>1735</v>
      </c>
    </row>
    <row r="1752" spans="27:53" ht="23.1" customHeight="1" x14ac:dyDescent="0.2">
      <c r="AA1752" s="84"/>
      <c r="BA1752" s="177" t="s">
        <v>1736</v>
      </c>
    </row>
    <row r="1753" spans="27:53" ht="23.1" customHeight="1" x14ac:dyDescent="0.2">
      <c r="AA1753" s="84"/>
      <c r="BA1753" s="177" t="s">
        <v>1737</v>
      </c>
    </row>
    <row r="1754" spans="27:53" ht="23.1" customHeight="1" x14ac:dyDescent="0.2">
      <c r="AA1754" s="84"/>
      <c r="BA1754" s="177" t="s">
        <v>1738</v>
      </c>
    </row>
    <row r="1755" spans="27:53" ht="23.1" customHeight="1" x14ac:dyDescent="0.2">
      <c r="AA1755" s="84"/>
      <c r="BA1755" s="177" t="s">
        <v>1739</v>
      </c>
    </row>
    <row r="1756" spans="27:53" ht="23.1" customHeight="1" x14ac:dyDescent="0.2">
      <c r="AA1756" s="84"/>
      <c r="BA1756" s="177" t="s">
        <v>1740</v>
      </c>
    </row>
    <row r="1757" spans="27:53" ht="23.1" customHeight="1" x14ac:dyDescent="0.2">
      <c r="AA1757" s="84"/>
      <c r="BA1757" s="177" t="s">
        <v>1741</v>
      </c>
    </row>
    <row r="1758" spans="27:53" ht="23.1" customHeight="1" x14ac:dyDescent="0.2">
      <c r="AA1758" s="84"/>
      <c r="BA1758" s="177" t="s">
        <v>1742</v>
      </c>
    </row>
    <row r="1759" spans="27:53" ht="23.1" customHeight="1" x14ac:dyDescent="0.2">
      <c r="AA1759" s="84"/>
      <c r="BA1759" s="177" t="s">
        <v>1743</v>
      </c>
    </row>
    <row r="1760" spans="27:53" ht="23.1" customHeight="1" x14ac:dyDescent="0.2">
      <c r="AA1760" s="84"/>
      <c r="BA1760" s="177" t="s">
        <v>1744</v>
      </c>
    </row>
    <row r="1761" spans="27:53" ht="23.1" customHeight="1" x14ac:dyDescent="0.2">
      <c r="AA1761" s="84"/>
      <c r="BA1761" s="177" t="s">
        <v>1745</v>
      </c>
    </row>
    <row r="1762" spans="27:53" ht="23.1" customHeight="1" x14ac:dyDescent="0.2">
      <c r="AA1762" s="84"/>
      <c r="BA1762" s="177" t="s">
        <v>1746</v>
      </c>
    </row>
    <row r="1763" spans="27:53" ht="23.1" customHeight="1" x14ac:dyDescent="0.2">
      <c r="AA1763" s="84"/>
      <c r="BA1763" s="177" t="s">
        <v>1747</v>
      </c>
    </row>
    <row r="1764" spans="27:53" ht="23.1" customHeight="1" x14ac:dyDescent="0.2">
      <c r="AA1764" s="84"/>
      <c r="BA1764" s="177" t="s">
        <v>1748</v>
      </c>
    </row>
    <row r="1765" spans="27:53" ht="23.1" customHeight="1" x14ac:dyDescent="0.2">
      <c r="AA1765" s="84"/>
      <c r="BA1765" s="177" t="s">
        <v>1749</v>
      </c>
    </row>
    <row r="1766" spans="27:53" ht="23.1" customHeight="1" x14ac:dyDescent="0.2">
      <c r="AA1766" s="84"/>
      <c r="BA1766" s="177" t="s">
        <v>1750</v>
      </c>
    </row>
    <row r="1767" spans="27:53" ht="23.1" customHeight="1" x14ac:dyDescent="0.2">
      <c r="AA1767" s="84"/>
      <c r="BA1767" s="177" t="s">
        <v>1751</v>
      </c>
    </row>
    <row r="1768" spans="27:53" ht="23.1" customHeight="1" x14ac:dyDescent="0.2">
      <c r="AA1768" s="84"/>
      <c r="BA1768" s="177" t="s">
        <v>1752</v>
      </c>
    </row>
    <row r="1769" spans="27:53" ht="23.1" customHeight="1" x14ac:dyDescent="0.2">
      <c r="AA1769" s="84"/>
      <c r="BA1769" s="177" t="s">
        <v>1753</v>
      </c>
    </row>
    <row r="1770" spans="27:53" ht="23.1" customHeight="1" x14ac:dyDescent="0.2">
      <c r="AA1770" s="84"/>
      <c r="BA1770" s="177" t="s">
        <v>1754</v>
      </c>
    </row>
    <row r="1771" spans="27:53" ht="23.1" customHeight="1" x14ac:dyDescent="0.2">
      <c r="AA1771" s="84"/>
      <c r="BA1771" s="177" t="s">
        <v>1755</v>
      </c>
    </row>
    <row r="1772" spans="27:53" ht="23.1" customHeight="1" x14ac:dyDescent="0.2">
      <c r="AA1772" s="84"/>
      <c r="BA1772" s="177" t="s">
        <v>1756</v>
      </c>
    </row>
    <row r="1773" spans="27:53" ht="23.1" customHeight="1" x14ac:dyDescent="0.2">
      <c r="AA1773" s="84"/>
      <c r="BA1773" s="177" t="s">
        <v>1757</v>
      </c>
    </row>
    <row r="1774" spans="27:53" ht="23.1" customHeight="1" x14ac:dyDescent="0.2">
      <c r="AA1774" s="84"/>
      <c r="BA1774" s="177" t="s">
        <v>1758</v>
      </c>
    </row>
    <row r="1775" spans="27:53" ht="23.1" customHeight="1" x14ac:dyDescent="0.2">
      <c r="AA1775" s="84"/>
      <c r="BA1775" s="177" t="s">
        <v>1759</v>
      </c>
    </row>
    <row r="1776" spans="27:53" ht="23.1" customHeight="1" x14ac:dyDescent="0.2">
      <c r="AA1776" s="84"/>
      <c r="BA1776" s="177" t="s">
        <v>1760</v>
      </c>
    </row>
    <row r="1777" spans="27:53" ht="23.1" customHeight="1" x14ac:dyDescent="0.2">
      <c r="AA1777" s="84"/>
      <c r="BA1777" s="177" t="s">
        <v>1761</v>
      </c>
    </row>
    <row r="1778" spans="27:53" ht="23.1" customHeight="1" x14ac:dyDescent="0.2">
      <c r="AA1778" s="84"/>
      <c r="BA1778" s="177" t="s">
        <v>1762</v>
      </c>
    </row>
    <row r="1779" spans="27:53" ht="23.1" customHeight="1" x14ac:dyDescent="0.2">
      <c r="AA1779" s="84"/>
      <c r="BA1779" s="177" t="s">
        <v>1763</v>
      </c>
    </row>
    <row r="1780" spans="27:53" ht="23.1" customHeight="1" x14ac:dyDescent="0.2">
      <c r="AA1780" s="84"/>
      <c r="BA1780" s="177" t="s">
        <v>1764</v>
      </c>
    </row>
    <row r="1781" spans="27:53" ht="23.1" customHeight="1" x14ac:dyDescent="0.2">
      <c r="AA1781" s="84"/>
      <c r="BA1781" s="177" t="s">
        <v>1765</v>
      </c>
    </row>
    <row r="1782" spans="27:53" ht="23.1" customHeight="1" x14ac:dyDescent="0.2">
      <c r="AA1782" s="84"/>
      <c r="BA1782" s="177" t="s">
        <v>1766</v>
      </c>
    </row>
    <row r="1783" spans="27:53" ht="23.1" customHeight="1" x14ac:dyDescent="0.2">
      <c r="AA1783" s="84"/>
      <c r="BA1783" s="177" t="s">
        <v>1767</v>
      </c>
    </row>
    <row r="1784" spans="27:53" ht="23.1" customHeight="1" x14ac:dyDescent="0.2">
      <c r="AA1784" s="84"/>
      <c r="BA1784" s="177" t="s">
        <v>1768</v>
      </c>
    </row>
    <row r="1785" spans="27:53" ht="23.1" customHeight="1" x14ac:dyDescent="0.2">
      <c r="AA1785" s="84"/>
      <c r="BA1785" s="177" t="s">
        <v>1769</v>
      </c>
    </row>
    <row r="1786" spans="27:53" ht="23.1" customHeight="1" x14ac:dyDescent="0.2">
      <c r="AA1786" s="84"/>
      <c r="BA1786" s="177" t="s">
        <v>1770</v>
      </c>
    </row>
    <row r="1787" spans="27:53" ht="23.1" customHeight="1" x14ac:dyDescent="0.2">
      <c r="AA1787" s="84"/>
      <c r="BA1787" s="177" t="s">
        <v>1771</v>
      </c>
    </row>
    <row r="1788" spans="27:53" ht="23.1" customHeight="1" x14ac:dyDescent="0.2">
      <c r="AA1788" s="84"/>
      <c r="BA1788" s="177" t="s">
        <v>1772</v>
      </c>
    </row>
    <row r="1789" spans="27:53" ht="23.1" customHeight="1" x14ac:dyDescent="0.2">
      <c r="AA1789" s="84"/>
      <c r="BA1789" s="177" t="s">
        <v>1773</v>
      </c>
    </row>
    <row r="1790" spans="27:53" ht="23.1" customHeight="1" x14ac:dyDescent="0.2">
      <c r="AA1790" s="84"/>
      <c r="BA1790" s="177" t="s">
        <v>1774</v>
      </c>
    </row>
    <row r="1791" spans="27:53" ht="23.1" customHeight="1" x14ac:dyDescent="0.2">
      <c r="AA1791" s="84"/>
      <c r="BA1791" s="177" t="s">
        <v>1775</v>
      </c>
    </row>
    <row r="1792" spans="27:53" ht="23.1" customHeight="1" x14ac:dyDescent="0.2">
      <c r="AA1792" s="84"/>
      <c r="BA1792" s="177" t="s">
        <v>1776</v>
      </c>
    </row>
    <row r="1793" spans="27:53" ht="23.1" customHeight="1" x14ac:dyDescent="0.2">
      <c r="AA1793" s="84"/>
      <c r="BA1793" s="177" t="s">
        <v>1777</v>
      </c>
    </row>
    <row r="1794" spans="27:53" ht="23.1" customHeight="1" x14ac:dyDescent="0.2">
      <c r="AA1794" s="84"/>
      <c r="BA1794" s="177" t="s">
        <v>1778</v>
      </c>
    </row>
    <row r="1795" spans="27:53" ht="23.1" customHeight="1" x14ac:dyDescent="0.2">
      <c r="AA1795" s="84"/>
      <c r="BA1795" s="177" t="s">
        <v>1779</v>
      </c>
    </row>
    <row r="1796" spans="27:53" ht="23.1" customHeight="1" x14ac:dyDescent="0.2">
      <c r="AA1796" s="84"/>
      <c r="BA1796" s="177" t="s">
        <v>1780</v>
      </c>
    </row>
    <row r="1797" spans="27:53" ht="23.1" customHeight="1" x14ac:dyDescent="0.2">
      <c r="AA1797" s="84"/>
      <c r="BA1797" s="177" t="s">
        <v>1781</v>
      </c>
    </row>
    <row r="1798" spans="27:53" ht="23.1" customHeight="1" x14ac:dyDescent="0.2">
      <c r="AA1798" s="84"/>
      <c r="BA1798" s="177" t="s">
        <v>1782</v>
      </c>
    </row>
    <row r="1799" spans="27:53" ht="23.1" customHeight="1" x14ac:dyDescent="0.2">
      <c r="AA1799" s="84"/>
      <c r="BA1799" s="177" t="s">
        <v>1783</v>
      </c>
    </row>
    <row r="1800" spans="27:53" ht="23.1" customHeight="1" x14ac:dyDescent="0.2">
      <c r="AA1800" s="84"/>
      <c r="BA1800" s="177" t="s">
        <v>1784</v>
      </c>
    </row>
    <row r="1801" spans="27:53" ht="23.1" customHeight="1" x14ac:dyDescent="0.2">
      <c r="AA1801" s="84"/>
      <c r="BA1801" s="177" t="s">
        <v>1785</v>
      </c>
    </row>
    <row r="1802" spans="27:53" ht="23.1" customHeight="1" x14ac:dyDescent="0.2">
      <c r="AA1802" s="84"/>
      <c r="BA1802" s="177" t="s">
        <v>1786</v>
      </c>
    </row>
    <row r="1803" spans="27:53" ht="23.1" customHeight="1" x14ac:dyDescent="0.2">
      <c r="AA1803" s="84"/>
      <c r="BA1803" s="177" t="s">
        <v>1787</v>
      </c>
    </row>
    <row r="1804" spans="27:53" ht="23.1" customHeight="1" x14ac:dyDescent="0.2">
      <c r="AA1804" s="84"/>
      <c r="BA1804" s="177" t="s">
        <v>1788</v>
      </c>
    </row>
    <row r="1805" spans="27:53" ht="23.1" customHeight="1" x14ac:dyDescent="0.2">
      <c r="AA1805" s="84"/>
      <c r="BA1805" s="177" t="s">
        <v>1789</v>
      </c>
    </row>
    <row r="1806" spans="27:53" ht="23.1" customHeight="1" x14ac:dyDescent="0.2">
      <c r="AA1806" s="84"/>
      <c r="BA1806" s="177" t="s">
        <v>1790</v>
      </c>
    </row>
    <row r="1807" spans="27:53" ht="23.1" customHeight="1" x14ac:dyDescent="0.2">
      <c r="AA1807" s="84"/>
      <c r="BA1807" s="177" t="s">
        <v>1791</v>
      </c>
    </row>
    <row r="1808" spans="27:53" ht="23.1" customHeight="1" x14ac:dyDescent="0.2">
      <c r="AA1808" s="84"/>
      <c r="BA1808" s="177" t="s">
        <v>1792</v>
      </c>
    </row>
    <row r="1809" spans="27:53" ht="23.1" customHeight="1" x14ac:dyDescent="0.2">
      <c r="AA1809" s="84"/>
      <c r="BA1809" s="177" t="s">
        <v>1793</v>
      </c>
    </row>
    <row r="1810" spans="27:53" ht="23.1" customHeight="1" x14ac:dyDescent="0.2">
      <c r="AA1810" s="84"/>
      <c r="BA1810" s="177" t="s">
        <v>1794</v>
      </c>
    </row>
    <row r="1811" spans="27:53" ht="23.1" customHeight="1" x14ac:dyDescent="0.2">
      <c r="AA1811" s="84"/>
      <c r="BA1811" s="177" t="s">
        <v>1795</v>
      </c>
    </row>
    <row r="1812" spans="27:53" ht="23.1" customHeight="1" x14ac:dyDescent="0.2">
      <c r="AA1812" s="84"/>
      <c r="BA1812" s="177" t="s">
        <v>1796</v>
      </c>
    </row>
    <row r="1813" spans="27:53" ht="23.1" customHeight="1" x14ac:dyDescent="0.2">
      <c r="AA1813" s="84"/>
      <c r="BA1813" s="177" t="s">
        <v>1797</v>
      </c>
    </row>
    <row r="1814" spans="27:53" ht="23.1" customHeight="1" x14ac:dyDescent="0.2">
      <c r="AA1814" s="84"/>
      <c r="BA1814" s="177" t="s">
        <v>1798</v>
      </c>
    </row>
    <row r="1815" spans="27:53" ht="23.1" customHeight="1" x14ac:dyDescent="0.2">
      <c r="AA1815" s="84"/>
      <c r="BA1815" s="177" t="s">
        <v>1799</v>
      </c>
    </row>
    <row r="1816" spans="27:53" ht="23.1" customHeight="1" x14ac:dyDescent="0.2">
      <c r="AA1816" s="84"/>
      <c r="BA1816" s="177" t="s">
        <v>1800</v>
      </c>
    </row>
    <row r="1817" spans="27:53" ht="23.1" customHeight="1" x14ac:dyDescent="0.2">
      <c r="AA1817" s="84"/>
      <c r="BA1817" s="177" t="s">
        <v>1801</v>
      </c>
    </row>
    <row r="1818" spans="27:53" ht="23.1" customHeight="1" x14ac:dyDescent="0.2">
      <c r="AA1818" s="84"/>
      <c r="BA1818" s="177" t="s">
        <v>1802</v>
      </c>
    </row>
    <row r="1819" spans="27:53" ht="23.1" customHeight="1" x14ac:dyDescent="0.2">
      <c r="AA1819" s="84"/>
      <c r="BA1819" s="177" t="s">
        <v>1803</v>
      </c>
    </row>
    <row r="1820" spans="27:53" ht="23.1" customHeight="1" x14ac:dyDescent="0.2">
      <c r="AA1820" s="84"/>
      <c r="BA1820" s="177" t="s">
        <v>1804</v>
      </c>
    </row>
    <row r="1821" spans="27:53" ht="23.1" customHeight="1" x14ac:dyDescent="0.2">
      <c r="AA1821" s="84"/>
      <c r="BA1821" s="177" t="s">
        <v>1805</v>
      </c>
    </row>
    <row r="1822" spans="27:53" ht="23.1" customHeight="1" x14ac:dyDescent="0.2">
      <c r="AA1822" s="84"/>
      <c r="BA1822" s="177" t="s">
        <v>1806</v>
      </c>
    </row>
    <row r="1823" spans="27:53" ht="23.1" customHeight="1" x14ac:dyDescent="0.2">
      <c r="AA1823" s="84"/>
      <c r="BA1823" s="177" t="s">
        <v>1807</v>
      </c>
    </row>
    <row r="1824" spans="27:53" ht="23.1" customHeight="1" x14ac:dyDescent="0.2">
      <c r="AA1824" s="84"/>
      <c r="BA1824" s="177" t="s">
        <v>1808</v>
      </c>
    </row>
    <row r="1825" spans="27:53" ht="23.1" customHeight="1" x14ac:dyDescent="0.2">
      <c r="AA1825" s="84"/>
      <c r="BA1825" s="177" t="s">
        <v>1809</v>
      </c>
    </row>
    <row r="1826" spans="27:53" ht="23.1" customHeight="1" x14ac:dyDescent="0.2">
      <c r="AA1826" s="84"/>
      <c r="BA1826" s="177" t="s">
        <v>1810</v>
      </c>
    </row>
    <row r="1827" spans="27:53" ht="23.1" customHeight="1" x14ac:dyDescent="0.2">
      <c r="AA1827" s="84"/>
      <c r="BA1827" s="177" t="s">
        <v>1811</v>
      </c>
    </row>
    <row r="1828" spans="27:53" ht="23.1" customHeight="1" x14ac:dyDescent="0.2">
      <c r="AA1828" s="84"/>
      <c r="BA1828" s="177" t="s">
        <v>1812</v>
      </c>
    </row>
    <row r="1829" spans="27:53" ht="23.1" customHeight="1" x14ac:dyDescent="0.2">
      <c r="AA1829" s="84"/>
      <c r="BA1829" s="177" t="s">
        <v>1813</v>
      </c>
    </row>
    <row r="1830" spans="27:53" ht="23.1" customHeight="1" x14ac:dyDescent="0.2">
      <c r="AA1830" s="84"/>
      <c r="BA1830" s="177" t="s">
        <v>1814</v>
      </c>
    </row>
    <row r="1831" spans="27:53" ht="23.1" customHeight="1" x14ac:dyDescent="0.2">
      <c r="AA1831" s="84"/>
      <c r="BA1831" s="177" t="s">
        <v>1815</v>
      </c>
    </row>
    <row r="1832" spans="27:53" ht="23.1" customHeight="1" x14ac:dyDescent="0.2">
      <c r="AA1832" s="84"/>
      <c r="BA1832" s="177" t="s">
        <v>1816</v>
      </c>
    </row>
    <row r="1833" spans="27:53" ht="23.1" customHeight="1" x14ac:dyDescent="0.2">
      <c r="AA1833" s="84"/>
      <c r="BA1833" s="177" t="s">
        <v>1817</v>
      </c>
    </row>
    <row r="1834" spans="27:53" ht="23.1" customHeight="1" x14ac:dyDescent="0.2">
      <c r="AA1834" s="84"/>
      <c r="BA1834" s="177" t="s">
        <v>1818</v>
      </c>
    </row>
    <row r="1835" spans="27:53" ht="23.1" customHeight="1" x14ac:dyDescent="0.2">
      <c r="AA1835" s="84"/>
      <c r="BA1835" s="177" t="s">
        <v>1819</v>
      </c>
    </row>
    <row r="1836" spans="27:53" ht="23.1" customHeight="1" x14ac:dyDescent="0.2">
      <c r="AA1836" s="84"/>
      <c r="BA1836" s="177" t="s">
        <v>1820</v>
      </c>
    </row>
    <row r="1837" spans="27:53" ht="23.1" customHeight="1" x14ac:dyDescent="0.2">
      <c r="AA1837" s="84"/>
      <c r="BA1837" s="177" t="s">
        <v>1821</v>
      </c>
    </row>
    <row r="1838" spans="27:53" ht="23.1" customHeight="1" x14ac:dyDescent="0.2">
      <c r="AA1838" s="84"/>
      <c r="BA1838" s="177" t="s">
        <v>1822</v>
      </c>
    </row>
    <row r="1839" spans="27:53" ht="23.1" customHeight="1" x14ac:dyDescent="0.2">
      <c r="AA1839" s="84"/>
      <c r="BA1839" s="177" t="s">
        <v>1823</v>
      </c>
    </row>
    <row r="1840" spans="27:53" ht="23.1" customHeight="1" x14ac:dyDescent="0.2">
      <c r="AA1840" s="84"/>
      <c r="BA1840" s="177" t="s">
        <v>1824</v>
      </c>
    </row>
    <row r="1841" spans="27:53" ht="23.1" customHeight="1" x14ac:dyDescent="0.2">
      <c r="AA1841" s="84"/>
      <c r="BA1841" s="177" t="s">
        <v>1825</v>
      </c>
    </row>
    <row r="1842" spans="27:53" ht="23.1" customHeight="1" x14ac:dyDescent="0.2">
      <c r="AA1842" s="84"/>
      <c r="BA1842" s="177" t="s">
        <v>1826</v>
      </c>
    </row>
    <row r="1843" spans="27:53" ht="23.1" customHeight="1" x14ac:dyDescent="0.2">
      <c r="AA1843" s="84"/>
      <c r="BA1843" s="177" t="s">
        <v>1827</v>
      </c>
    </row>
    <row r="1844" spans="27:53" ht="23.1" customHeight="1" x14ac:dyDescent="0.2">
      <c r="AA1844" s="84"/>
      <c r="BA1844" s="177" t="s">
        <v>1828</v>
      </c>
    </row>
    <row r="1845" spans="27:53" ht="23.1" customHeight="1" x14ac:dyDescent="0.2">
      <c r="AA1845" s="84"/>
      <c r="BA1845" s="177" t="s">
        <v>1829</v>
      </c>
    </row>
    <row r="1846" spans="27:53" ht="23.1" customHeight="1" x14ac:dyDescent="0.2">
      <c r="AA1846" s="84"/>
      <c r="BA1846" s="177" t="s">
        <v>1830</v>
      </c>
    </row>
    <row r="1847" spans="27:53" ht="23.1" customHeight="1" x14ac:dyDescent="0.2">
      <c r="AA1847" s="84"/>
      <c r="BA1847" s="177" t="s">
        <v>1831</v>
      </c>
    </row>
    <row r="1848" spans="27:53" ht="23.1" customHeight="1" x14ac:dyDescent="0.2">
      <c r="AA1848" s="84"/>
      <c r="BA1848" s="177" t="s">
        <v>1832</v>
      </c>
    </row>
    <row r="1849" spans="27:53" ht="23.1" customHeight="1" x14ac:dyDescent="0.2">
      <c r="AA1849" s="84"/>
      <c r="BA1849" s="177" t="s">
        <v>1833</v>
      </c>
    </row>
    <row r="1850" spans="27:53" ht="23.1" customHeight="1" x14ac:dyDescent="0.2">
      <c r="AA1850" s="84"/>
      <c r="BA1850" s="177" t="s">
        <v>1834</v>
      </c>
    </row>
    <row r="1851" spans="27:53" ht="23.1" customHeight="1" x14ac:dyDescent="0.2">
      <c r="AA1851" s="84"/>
      <c r="BA1851" s="177" t="s">
        <v>1835</v>
      </c>
    </row>
    <row r="1852" spans="27:53" ht="23.1" customHeight="1" x14ac:dyDescent="0.2">
      <c r="AA1852" s="84"/>
      <c r="BA1852" s="177" t="s">
        <v>1836</v>
      </c>
    </row>
    <row r="1853" spans="27:53" ht="23.1" customHeight="1" x14ac:dyDescent="0.2">
      <c r="AA1853" s="84"/>
      <c r="BA1853" s="177" t="s">
        <v>1837</v>
      </c>
    </row>
    <row r="1854" spans="27:53" ht="23.1" customHeight="1" x14ac:dyDescent="0.2">
      <c r="AA1854" s="84"/>
      <c r="BA1854" s="177" t="s">
        <v>1838</v>
      </c>
    </row>
    <row r="1855" spans="27:53" ht="23.1" customHeight="1" x14ac:dyDescent="0.2">
      <c r="AA1855" s="84"/>
      <c r="BA1855" s="177" t="s">
        <v>1839</v>
      </c>
    </row>
    <row r="1856" spans="27:53" ht="23.1" customHeight="1" x14ac:dyDescent="0.2">
      <c r="AA1856" s="84"/>
      <c r="BA1856" s="177" t="s">
        <v>1840</v>
      </c>
    </row>
    <row r="1857" spans="27:53" ht="23.1" customHeight="1" x14ac:dyDescent="0.2">
      <c r="AA1857" s="84"/>
      <c r="BA1857" s="177" t="s">
        <v>1841</v>
      </c>
    </row>
    <row r="1858" spans="27:53" ht="23.1" customHeight="1" x14ac:dyDescent="0.2">
      <c r="AA1858" s="84"/>
      <c r="BA1858" s="177" t="s">
        <v>1842</v>
      </c>
    </row>
    <row r="1859" spans="27:53" ht="23.1" customHeight="1" x14ac:dyDescent="0.2">
      <c r="AA1859" s="84"/>
      <c r="BA1859" s="177" t="s">
        <v>1843</v>
      </c>
    </row>
    <row r="1860" spans="27:53" ht="23.1" customHeight="1" x14ac:dyDescent="0.2">
      <c r="AA1860" s="84"/>
      <c r="BA1860" s="177" t="s">
        <v>1844</v>
      </c>
    </row>
    <row r="1861" spans="27:53" ht="23.1" customHeight="1" x14ac:dyDescent="0.2">
      <c r="AA1861" s="84"/>
      <c r="BA1861" s="177" t="s">
        <v>1845</v>
      </c>
    </row>
    <row r="1862" spans="27:53" ht="23.1" customHeight="1" x14ac:dyDescent="0.2">
      <c r="AA1862" s="84"/>
      <c r="BA1862" s="177" t="s">
        <v>1846</v>
      </c>
    </row>
    <row r="1863" spans="27:53" ht="23.1" customHeight="1" x14ac:dyDescent="0.2">
      <c r="AA1863" s="84"/>
      <c r="BA1863" s="177" t="s">
        <v>1847</v>
      </c>
    </row>
    <row r="1864" spans="27:53" ht="23.1" customHeight="1" x14ac:dyDescent="0.2">
      <c r="AA1864" s="84"/>
      <c r="BA1864" s="177" t="s">
        <v>1848</v>
      </c>
    </row>
    <row r="1865" spans="27:53" ht="23.1" customHeight="1" x14ac:dyDescent="0.2">
      <c r="AA1865" s="84"/>
      <c r="BA1865" s="177" t="s">
        <v>1849</v>
      </c>
    </row>
    <row r="1866" spans="27:53" ht="23.1" customHeight="1" x14ac:dyDescent="0.2">
      <c r="AA1866" s="84"/>
      <c r="BA1866" s="177" t="s">
        <v>1850</v>
      </c>
    </row>
    <row r="1867" spans="27:53" ht="23.1" customHeight="1" x14ac:dyDescent="0.2">
      <c r="AA1867" s="84"/>
      <c r="BA1867" s="177" t="s">
        <v>1851</v>
      </c>
    </row>
    <row r="1868" spans="27:53" ht="23.1" customHeight="1" x14ac:dyDescent="0.2">
      <c r="AA1868" s="84"/>
      <c r="BA1868" s="177" t="s">
        <v>1852</v>
      </c>
    </row>
    <row r="1869" spans="27:53" ht="23.1" customHeight="1" x14ac:dyDescent="0.2">
      <c r="AA1869" s="84"/>
      <c r="BA1869" s="177" t="s">
        <v>1853</v>
      </c>
    </row>
    <row r="1870" spans="27:53" ht="23.1" customHeight="1" x14ac:dyDescent="0.2">
      <c r="AA1870" s="84"/>
      <c r="BA1870" s="177" t="s">
        <v>1854</v>
      </c>
    </row>
    <row r="1871" spans="27:53" ht="23.1" customHeight="1" x14ac:dyDescent="0.2">
      <c r="AA1871" s="84"/>
      <c r="BA1871" s="177" t="s">
        <v>1855</v>
      </c>
    </row>
    <row r="1872" spans="27:53" ht="23.1" customHeight="1" x14ac:dyDescent="0.2">
      <c r="AA1872" s="84"/>
      <c r="BA1872" s="177" t="s">
        <v>1856</v>
      </c>
    </row>
    <row r="1873" spans="27:53" ht="23.1" customHeight="1" x14ac:dyDescent="0.2">
      <c r="AA1873" s="84"/>
      <c r="BA1873" s="177" t="s">
        <v>1857</v>
      </c>
    </row>
    <row r="1874" spans="27:53" ht="23.1" customHeight="1" x14ac:dyDescent="0.2">
      <c r="AA1874" s="84"/>
      <c r="BA1874" s="177" t="s">
        <v>1858</v>
      </c>
    </row>
    <row r="1875" spans="27:53" ht="23.1" customHeight="1" x14ac:dyDescent="0.2">
      <c r="AA1875" s="84"/>
      <c r="BA1875" s="177" t="s">
        <v>1859</v>
      </c>
    </row>
    <row r="1876" spans="27:53" ht="23.1" customHeight="1" x14ac:dyDescent="0.2">
      <c r="AA1876" s="84"/>
      <c r="BA1876" s="177" t="s">
        <v>1860</v>
      </c>
    </row>
    <row r="1877" spans="27:53" ht="23.1" customHeight="1" x14ac:dyDescent="0.2">
      <c r="AA1877" s="84"/>
      <c r="BA1877" s="177" t="s">
        <v>1861</v>
      </c>
    </row>
    <row r="1878" spans="27:53" ht="23.1" customHeight="1" x14ac:dyDescent="0.2">
      <c r="AA1878" s="84"/>
      <c r="BA1878" s="177" t="s">
        <v>1862</v>
      </c>
    </row>
    <row r="1879" spans="27:53" ht="23.1" customHeight="1" x14ac:dyDescent="0.2">
      <c r="AA1879" s="84"/>
      <c r="BA1879" s="177" t="s">
        <v>1863</v>
      </c>
    </row>
    <row r="1880" spans="27:53" ht="23.1" customHeight="1" x14ac:dyDescent="0.2">
      <c r="AA1880" s="84"/>
      <c r="BA1880" s="177" t="s">
        <v>1864</v>
      </c>
    </row>
    <row r="1881" spans="27:53" ht="23.1" customHeight="1" x14ac:dyDescent="0.2">
      <c r="AA1881" s="84"/>
      <c r="BA1881" s="177" t="s">
        <v>1865</v>
      </c>
    </row>
    <row r="1882" spans="27:53" ht="23.1" customHeight="1" x14ac:dyDescent="0.2">
      <c r="AA1882" s="84"/>
      <c r="BA1882" s="177" t="s">
        <v>1866</v>
      </c>
    </row>
    <row r="1883" spans="27:53" ht="23.1" customHeight="1" x14ac:dyDescent="0.2">
      <c r="AA1883" s="84"/>
      <c r="BA1883" s="177" t="s">
        <v>1867</v>
      </c>
    </row>
    <row r="1884" spans="27:53" ht="23.1" customHeight="1" x14ac:dyDescent="0.2">
      <c r="AA1884" s="84"/>
      <c r="BA1884" s="177" t="s">
        <v>1868</v>
      </c>
    </row>
    <row r="1885" spans="27:53" ht="23.1" customHeight="1" x14ac:dyDescent="0.2">
      <c r="AA1885" s="84"/>
      <c r="BA1885" s="177" t="s">
        <v>1869</v>
      </c>
    </row>
    <row r="1886" spans="27:53" ht="23.1" customHeight="1" x14ac:dyDescent="0.2">
      <c r="AA1886" s="84"/>
      <c r="BA1886" s="177" t="s">
        <v>1870</v>
      </c>
    </row>
    <row r="1887" spans="27:53" ht="23.1" customHeight="1" x14ac:dyDescent="0.2">
      <c r="AA1887" s="84"/>
      <c r="BA1887" s="177" t="s">
        <v>1871</v>
      </c>
    </row>
    <row r="1888" spans="27:53" ht="23.1" customHeight="1" x14ac:dyDescent="0.2">
      <c r="AA1888" s="84"/>
      <c r="BA1888" s="177" t="s">
        <v>1872</v>
      </c>
    </row>
    <row r="1889" spans="27:53" ht="23.1" customHeight="1" x14ac:dyDescent="0.2">
      <c r="AA1889" s="84"/>
      <c r="BA1889" s="177" t="s">
        <v>1873</v>
      </c>
    </row>
    <row r="1890" spans="27:53" ht="23.1" customHeight="1" x14ac:dyDescent="0.2">
      <c r="AA1890" s="84"/>
      <c r="BA1890" s="177" t="s">
        <v>1874</v>
      </c>
    </row>
    <row r="1891" spans="27:53" ht="23.1" customHeight="1" x14ac:dyDescent="0.2">
      <c r="AA1891" s="84"/>
      <c r="BA1891" s="177" t="s">
        <v>1875</v>
      </c>
    </row>
    <row r="1892" spans="27:53" ht="23.1" customHeight="1" x14ac:dyDescent="0.2">
      <c r="AA1892" s="84"/>
      <c r="BA1892" s="177" t="s">
        <v>1876</v>
      </c>
    </row>
    <row r="1893" spans="27:53" ht="23.1" customHeight="1" x14ac:dyDescent="0.2">
      <c r="AA1893" s="84"/>
      <c r="BA1893" s="177" t="s">
        <v>1877</v>
      </c>
    </row>
    <row r="1894" spans="27:53" ht="23.1" customHeight="1" x14ac:dyDescent="0.2">
      <c r="AA1894" s="84"/>
      <c r="BA1894" s="177" t="s">
        <v>1878</v>
      </c>
    </row>
    <row r="1895" spans="27:53" ht="23.1" customHeight="1" x14ac:dyDescent="0.2">
      <c r="AA1895" s="84"/>
      <c r="BA1895" s="177" t="s">
        <v>1879</v>
      </c>
    </row>
    <row r="1896" spans="27:53" ht="23.1" customHeight="1" x14ac:dyDescent="0.2">
      <c r="AA1896" s="84"/>
      <c r="BA1896" s="177" t="s">
        <v>1880</v>
      </c>
    </row>
    <row r="1897" spans="27:53" ht="23.1" customHeight="1" x14ac:dyDescent="0.2">
      <c r="AA1897" s="84"/>
      <c r="BA1897" s="177" t="s">
        <v>1881</v>
      </c>
    </row>
    <row r="1898" spans="27:53" ht="23.1" customHeight="1" x14ac:dyDescent="0.2">
      <c r="AA1898" s="84"/>
      <c r="BA1898" s="177" t="s">
        <v>1882</v>
      </c>
    </row>
    <row r="1899" spans="27:53" ht="23.1" customHeight="1" x14ac:dyDescent="0.2">
      <c r="AA1899" s="84"/>
      <c r="BA1899" s="177" t="s">
        <v>1883</v>
      </c>
    </row>
    <row r="1900" spans="27:53" ht="23.1" customHeight="1" x14ac:dyDescent="0.2">
      <c r="AA1900" s="84"/>
      <c r="BA1900" s="177" t="s">
        <v>1884</v>
      </c>
    </row>
    <row r="1901" spans="27:53" ht="23.1" customHeight="1" x14ac:dyDescent="0.2">
      <c r="AA1901" s="84"/>
      <c r="BA1901" s="177" t="s">
        <v>1885</v>
      </c>
    </row>
    <row r="1902" spans="27:53" ht="23.1" customHeight="1" x14ac:dyDescent="0.2">
      <c r="AA1902" s="84"/>
      <c r="BA1902" s="177" t="s">
        <v>1886</v>
      </c>
    </row>
    <row r="1903" spans="27:53" ht="23.1" customHeight="1" x14ac:dyDescent="0.2">
      <c r="AA1903" s="84"/>
      <c r="BA1903" s="177" t="s">
        <v>1887</v>
      </c>
    </row>
    <row r="1904" spans="27:53" ht="23.1" customHeight="1" x14ac:dyDescent="0.2">
      <c r="AA1904" s="84"/>
      <c r="BA1904" s="177" t="s">
        <v>1888</v>
      </c>
    </row>
    <row r="1905" spans="27:53" ht="23.1" customHeight="1" x14ac:dyDescent="0.2">
      <c r="AA1905" s="84"/>
      <c r="BA1905" s="177" t="s">
        <v>1889</v>
      </c>
    </row>
    <row r="1906" spans="27:53" ht="23.1" customHeight="1" x14ac:dyDescent="0.2">
      <c r="AA1906" s="84"/>
      <c r="BA1906" s="177" t="s">
        <v>1890</v>
      </c>
    </row>
    <row r="1907" spans="27:53" ht="23.1" customHeight="1" x14ac:dyDescent="0.2">
      <c r="AA1907" s="84"/>
      <c r="BA1907" s="177" t="s">
        <v>1891</v>
      </c>
    </row>
    <row r="1908" spans="27:53" ht="23.1" customHeight="1" x14ac:dyDescent="0.2">
      <c r="AA1908" s="84"/>
      <c r="BA1908" s="177" t="s">
        <v>1892</v>
      </c>
    </row>
    <row r="1909" spans="27:53" ht="23.1" customHeight="1" x14ac:dyDescent="0.2">
      <c r="AA1909" s="84"/>
      <c r="BA1909" s="177" t="s">
        <v>1893</v>
      </c>
    </row>
    <row r="1910" spans="27:53" ht="23.1" customHeight="1" x14ac:dyDescent="0.2">
      <c r="AA1910" s="84"/>
      <c r="BA1910" s="177" t="s">
        <v>1894</v>
      </c>
    </row>
    <row r="1911" spans="27:53" ht="23.1" customHeight="1" x14ac:dyDescent="0.2">
      <c r="AA1911" s="84"/>
      <c r="BA1911" s="177" t="s">
        <v>1895</v>
      </c>
    </row>
    <row r="1912" spans="27:53" ht="23.1" customHeight="1" x14ac:dyDescent="0.2">
      <c r="AA1912" s="84"/>
      <c r="BA1912" s="177" t="s">
        <v>1896</v>
      </c>
    </row>
    <row r="1913" spans="27:53" ht="23.1" customHeight="1" x14ac:dyDescent="0.2">
      <c r="AA1913" s="84"/>
      <c r="BA1913" s="177" t="s">
        <v>1897</v>
      </c>
    </row>
    <row r="1914" spans="27:53" ht="23.1" customHeight="1" x14ac:dyDescent="0.2">
      <c r="AA1914" s="84"/>
      <c r="BA1914" s="177" t="s">
        <v>1898</v>
      </c>
    </row>
    <row r="1915" spans="27:53" ht="23.1" customHeight="1" x14ac:dyDescent="0.2">
      <c r="AA1915" s="84"/>
      <c r="BA1915" s="177" t="s">
        <v>1899</v>
      </c>
    </row>
    <row r="1916" spans="27:53" ht="23.1" customHeight="1" x14ac:dyDescent="0.2">
      <c r="AA1916" s="84"/>
      <c r="BA1916" s="177" t="s">
        <v>1900</v>
      </c>
    </row>
    <row r="1917" spans="27:53" ht="23.1" customHeight="1" x14ac:dyDescent="0.2">
      <c r="AA1917" s="84"/>
      <c r="BA1917" s="177" t="s">
        <v>1901</v>
      </c>
    </row>
    <row r="1918" spans="27:53" ht="23.1" customHeight="1" x14ac:dyDescent="0.2">
      <c r="AA1918" s="84"/>
      <c r="BA1918" s="177" t="s">
        <v>1902</v>
      </c>
    </row>
    <row r="1919" spans="27:53" ht="23.1" customHeight="1" x14ac:dyDescent="0.2">
      <c r="AA1919" s="84"/>
      <c r="BA1919" s="177" t="s">
        <v>1903</v>
      </c>
    </row>
    <row r="1920" spans="27:53" ht="23.1" customHeight="1" x14ac:dyDescent="0.2">
      <c r="AA1920" s="84"/>
      <c r="BA1920" s="177" t="s">
        <v>1904</v>
      </c>
    </row>
    <row r="1921" spans="27:53" ht="23.1" customHeight="1" x14ac:dyDescent="0.2">
      <c r="AA1921" s="84"/>
      <c r="BA1921" s="177" t="s">
        <v>1905</v>
      </c>
    </row>
    <row r="1922" spans="27:53" ht="23.1" customHeight="1" x14ac:dyDescent="0.2">
      <c r="AA1922" s="84"/>
      <c r="BA1922" s="177" t="s">
        <v>1906</v>
      </c>
    </row>
    <row r="1923" spans="27:53" ht="23.1" customHeight="1" x14ac:dyDescent="0.2">
      <c r="AA1923" s="84"/>
      <c r="BA1923" s="177" t="s">
        <v>1907</v>
      </c>
    </row>
    <row r="1924" spans="27:53" ht="23.1" customHeight="1" x14ac:dyDescent="0.2">
      <c r="AA1924" s="84"/>
      <c r="BA1924" s="177" t="s">
        <v>1908</v>
      </c>
    </row>
    <row r="1925" spans="27:53" ht="23.1" customHeight="1" x14ac:dyDescent="0.2">
      <c r="AA1925" s="84"/>
      <c r="BA1925" s="177" t="s">
        <v>1909</v>
      </c>
    </row>
    <row r="1926" spans="27:53" ht="23.1" customHeight="1" x14ac:dyDescent="0.2">
      <c r="AA1926" s="84"/>
      <c r="BA1926" s="177" t="s">
        <v>1910</v>
      </c>
    </row>
    <row r="1927" spans="27:53" ht="23.1" customHeight="1" x14ac:dyDescent="0.2">
      <c r="AA1927" s="84"/>
      <c r="BA1927" s="177" t="s">
        <v>1911</v>
      </c>
    </row>
    <row r="1928" spans="27:53" ht="23.1" customHeight="1" x14ac:dyDescent="0.2">
      <c r="AA1928" s="84"/>
      <c r="BA1928" s="177" t="s">
        <v>1912</v>
      </c>
    </row>
    <row r="1929" spans="27:53" ht="23.1" customHeight="1" x14ac:dyDescent="0.2">
      <c r="AA1929" s="84"/>
      <c r="BA1929" s="177" t="s">
        <v>1913</v>
      </c>
    </row>
    <row r="1930" spans="27:53" ht="23.1" customHeight="1" x14ac:dyDescent="0.2">
      <c r="AA1930" s="84"/>
      <c r="BA1930" s="177" t="s">
        <v>1914</v>
      </c>
    </row>
    <row r="1931" spans="27:53" ht="23.1" customHeight="1" x14ac:dyDescent="0.2">
      <c r="AA1931" s="84"/>
      <c r="BA1931" s="177" t="s">
        <v>1915</v>
      </c>
    </row>
    <row r="1932" spans="27:53" ht="23.1" customHeight="1" x14ac:dyDescent="0.2">
      <c r="AA1932" s="84"/>
      <c r="BA1932" s="177" t="s">
        <v>1916</v>
      </c>
    </row>
    <row r="1933" spans="27:53" ht="23.1" customHeight="1" x14ac:dyDescent="0.2">
      <c r="AA1933" s="84"/>
      <c r="BA1933" s="177" t="s">
        <v>1917</v>
      </c>
    </row>
    <row r="1934" spans="27:53" ht="23.1" customHeight="1" x14ac:dyDescent="0.2">
      <c r="AA1934" s="84"/>
      <c r="BA1934" s="177" t="s">
        <v>1918</v>
      </c>
    </row>
    <row r="1935" spans="27:53" ht="23.1" customHeight="1" x14ac:dyDescent="0.2">
      <c r="AA1935" s="84"/>
      <c r="BA1935" s="177" t="s">
        <v>1919</v>
      </c>
    </row>
    <row r="1936" spans="27:53" ht="23.1" customHeight="1" x14ac:dyDescent="0.2">
      <c r="AA1936" s="84"/>
      <c r="BA1936" s="177" t="s">
        <v>1920</v>
      </c>
    </row>
    <row r="1937" spans="27:53" ht="23.1" customHeight="1" x14ac:dyDescent="0.2">
      <c r="AA1937" s="84"/>
      <c r="BA1937" s="177" t="s">
        <v>1921</v>
      </c>
    </row>
    <row r="1938" spans="27:53" ht="23.1" customHeight="1" x14ac:dyDescent="0.2">
      <c r="AA1938" s="84"/>
      <c r="BA1938" s="177" t="s">
        <v>1922</v>
      </c>
    </row>
    <row r="1939" spans="27:53" ht="23.1" customHeight="1" x14ac:dyDescent="0.2">
      <c r="AA1939" s="84"/>
      <c r="BA1939" s="177" t="s">
        <v>1923</v>
      </c>
    </row>
    <row r="1940" spans="27:53" ht="23.1" customHeight="1" x14ac:dyDescent="0.2">
      <c r="AA1940" s="84"/>
      <c r="BA1940" s="177" t="s">
        <v>1924</v>
      </c>
    </row>
    <row r="1941" spans="27:53" ht="23.1" customHeight="1" x14ac:dyDescent="0.2">
      <c r="AA1941" s="84"/>
      <c r="BA1941" s="177" t="s">
        <v>1925</v>
      </c>
    </row>
    <row r="1942" spans="27:53" ht="23.1" customHeight="1" x14ac:dyDescent="0.2">
      <c r="AA1942" s="84"/>
      <c r="BA1942" s="177" t="s">
        <v>1926</v>
      </c>
    </row>
    <row r="1943" spans="27:53" ht="23.1" customHeight="1" x14ac:dyDescent="0.2">
      <c r="AA1943" s="84"/>
      <c r="BA1943" s="177" t="s">
        <v>1927</v>
      </c>
    </row>
    <row r="1944" spans="27:53" ht="23.1" customHeight="1" x14ac:dyDescent="0.2">
      <c r="AA1944" s="84"/>
      <c r="BA1944" s="177" t="s">
        <v>1928</v>
      </c>
    </row>
    <row r="1945" spans="27:53" ht="23.1" customHeight="1" x14ac:dyDescent="0.2">
      <c r="AA1945" s="84"/>
      <c r="BA1945" s="177" t="s">
        <v>1929</v>
      </c>
    </row>
    <row r="1946" spans="27:53" ht="23.1" customHeight="1" x14ac:dyDescent="0.2">
      <c r="AA1946" s="84"/>
      <c r="BA1946" s="177" t="s">
        <v>1930</v>
      </c>
    </row>
    <row r="1947" spans="27:53" ht="23.1" customHeight="1" x14ac:dyDescent="0.2">
      <c r="AA1947" s="84"/>
      <c r="BA1947" s="177" t="s">
        <v>1931</v>
      </c>
    </row>
    <row r="1948" spans="27:53" ht="23.1" customHeight="1" x14ac:dyDescent="0.2">
      <c r="AA1948" s="84"/>
      <c r="BA1948" s="177" t="s">
        <v>1932</v>
      </c>
    </row>
    <row r="1949" spans="27:53" ht="23.1" customHeight="1" x14ac:dyDescent="0.2">
      <c r="AA1949" s="84"/>
      <c r="BA1949" s="177" t="s">
        <v>1933</v>
      </c>
    </row>
    <row r="1950" spans="27:53" ht="23.1" customHeight="1" x14ac:dyDescent="0.2">
      <c r="AA1950" s="84"/>
      <c r="BA1950" s="177" t="s">
        <v>1934</v>
      </c>
    </row>
    <row r="1951" spans="27:53" ht="23.1" customHeight="1" x14ac:dyDescent="0.2">
      <c r="AA1951" s="84"/>
      <c r="BA1951" s="177" t="s">
        <v>1935</v>
      </c>
    </row>
    <row r="1952" spans="27:53" ht="23.1" customHeight="1" x14ac:dyDescent="0.2">
      <c r="AA1952" s="84"/>
      <c r="BA1952" s="177" t="s">
        <v>1936</v>
      </c>
    </row>
    <row r="1953" spans="27:53" ht="23.1" customHeight="1" x14ac:dyDescent="0.2">
      <c r="AA1953" s="84"/>
      <c r="BA1953" s="177" t="s">
        <v>1937</v>
      </c>
    </row>
    <row r="1954" spans="27:53" ht="23.1" customHeight="1" x14ac:dyDescent="0.2">
      <c r="AA1954" s="84"/>
      <c r="BA1954" s="177" t="s">
        <v>1938</v>
      </c>
    </row>
    <row r="1955" spans="27:53" ht="23.1" customHeight="1" x14ac:dyDescent="0.2">
      <c r="AA1955" s="84"/>
      <c r="BA1955" s="177" t="s">
        <v>1939</v>
      </c>
    </row>
    <row r="1956" spans="27:53" ht="23.1" customHeight="1" x14ac:dyDescent="0.2">
      <c r="AA1956" s="84"/>
      <c r="BA1956" s="177" t="s">
        <v>1940</v>
      </c>
    </row>
    <row r="1957" spans="27:53" ht="23.1" customHeight="1" x14ac:dyDescent="0.2">
      <c r="AA1957" s="84"/>
      <c r="BA1957" s="177" t="s">
        <v>1941</v>
      </c>
    </row>
    <row r="1958" spans="27:53" ht="23.1" customHeight="1" x14ac:dyDescent="0.2">
      <c r="AA1958" s="84"/>
      <c r="BA1958" s="177" t="s">
        <v>1942</v>
      </c>
    </row>
    <row r="1959" spans="27:53" ht="23.1" customHeight="1" x14ac:dyDescent="0.2">
      <c r="AA1959" s="84"/>
      <c r="BA1959" s="177" t="s">
        <v>1943</v>
      </c>
    </row>
    <row r="1960" spans="27:53" ht="23.1" customHeight="1" x14ac:dyDescent="0.2">
      <c r="AA1960" s="84"/>
      <c r="BA1960" s="177" t="s">
        <v>1944</v>
      </c>
    </row>
    <row r="1961" spans="27:53" ht="23.1" customHeight="1" x14ac:dyDescent="0.2">
      <c r="AA1961" s="84"/>
      <c r="BA1961" s="177" t="s">
        <v>1945</v>
      </c>
    </row>
    <row r="1962" spans="27:53" ht="23.1" customHeight="1" x14ac:dyDescent="0.2">
      <c r="AA1962" s="84"/>
      <c r="BA1962" s="177" t="s">
        <v>1946</v>
      </c>
    </row>
    <row r="1963" spans="27:53" ht="23.1" customHeight="1" x14ac:dyDescent="0.2">
      <c r="AA1963" s="84"/>
      <c r="BA1963" s="177" t="s">
        <v>1947</v>
      </c>
    </row>
    <row r="1964" spans="27:53" ht="23.1" customHeight="1" x14ac:dyDescent="0.2">
      <c r="AA1964" s="84"/>
      <c r="BA1964" s="177" t="s">
        <v>1948</v>
      </c>
    </row>
    <row r="1965" spans="27:53" ht="23.1" customHeight="1" x14ac:dyDescent="0.2">
      <c r="AA1965" s="84"/>
      <c r="BA1965" s="177" t="s">
        <v>1949</v>
      </c>
    </row>
    <row r="1966" spans="27:53" ht="23.1" customHeight="1" x14ac:dyDescent="0.2">
      <c r="AA1966" s="84"/>
      <c r="BA1966" s="177" t="s">
        <v>1950</v>
      </c>
    </row>
    <row r="1967" spans="27:53" ht="23.1" customHeight="1" x14ac:dyDescent="0.2">
      <c r="AA1967" s="84"/>
      <c r="BA1967" s="177" t="s">
        <v>1951</v>
      </c>
    </row>
    <row r="1968" spans="27:53" ht="23.1" customHeight="1" x14ac:dyDescent="0.2">
      <c r="AA1968" s="84"/>
      <c r="BA1968" s="177" t="s">
        <v>1952</v>
      </c>
    </row>
    <row r="1969" spans="27:53" ht="23.1" customHeight="1" x14ac:dyDescent="0.2">
      <c r="AA1969" s="84"/>
      <c r="BA1969" s="177" t="s">
        <v>1953</v>
      </c>
    </row>
    <row r="1970" spans="27:53" ht="23.1" customHeight="1" x14ac:dyDescent="0.2">
      <c r="AA1970" s="84"/>
      <c r="BA1970" s="177" t="s">
        <v>1954</v>
      </c>
    </row>
    <row r="1971" spans="27:53" ht="23.1" customHeight="1" x14ac:dyDescent="0.2">
      <c r="AA1971" s="84"/>
      <c r="BA1971" s="177" t="s">
        <v>1955</v>
      </c>
    </row>
    <row r="1972" spans="27:53" ht="23.1" customHeight="1" x14ac:dyDescent="0.2">
      <c r="AA1972" s="84"/>
      <c r="BA1972" s="177" t="s">
        <v>1956</v>
      </c>
    </row>
    <row r="1973" spans="27:53" ht="23.1" customHeight="1" x14ac:dyDescent="0.2">
      <c r="AA1973" s="84"/>
      <c r="BA1973" s="177" t="s">
        <v>1957</v>
      </c>
    </row>
    <row r="1974" spans="27:53" ht="23.1" customHeight="1" x14ac:dyDescent="0.2">
      <c r="AA1974" s="84"/>
      <c r="BA1974" s="177" t="s">
        <v>1958</v>
      </c>
    </row>
    <row r="1975" spans="27:53" ht="23.1" customHeight="1" x14ac:dyDescent="0.2">
      <c r="AA1975" s="84"/>
      <c r="BA1975" s="177" t="s">
        <v>1959</v>
      </c>
    </row>
    <row r="1976" spans="27:53" ht="23.1" customHeight="1" x14ac:dyDescent="0.2">
      <c r="AA1976" s="84"/>
      <c r="BA1976" s="177" t="s">
        <v>1960</v>
      </c>
    </row>
    <row r="1977" spans="27:53" ht="23.1" customHeight="1" x14ac:dyDescent="0.2">
      <c r="AA1977" s="84"/>
      <c r="BA1977" s="177" t="s">
        <v>1961</v>
      </c>
    </row>
    <row r="1978" spans="27:53" ht="23.1" customHeight="1" x14ac:dyDescent="0.2">
      <c r="AA1978" s="84"/>
      <c r="BA1978" s="177" t="s">
        <v>1962</v>
      </c>
    </row>
    <row r="1979" spans="27:53" ht="23.1" customHeight="1" x14ac:dyDescent="0.2">
      <c r="AA1979" s="84"/>
      <c r="BA1979" s="177" t="s">
        <v>1963</v>
      </c>
    </row>
    <row r="1980" spans="27:53" ht="23.1" customHeight="1" x14ac:dyDescent="0.2">
      <c r="AA1980" s="84"/>
      <c r="BA1980" s="177" t="s">
        <v>1964</v>
      </c>
    </row>
    <row r="1981" spans="27:53" ht="23.1" customHeight="1" x14ac:dyDescent="0.2">
      <c r="AA1981" s="84"/>
      <c r="BA1981" s="177" t="s">
        <v>1965</v>
      </c>
    </row>
    <row r="1982" spans="27:53" ht="23.1" customHeight="1" x14ac:dyDescent="0.2">
      <c r="AA1982" s="84"/>
      <c r="BA1982" s="177" t="s">
        <v>1966</v>
      </c>
    </row>
    <row r="1983" spans="27:53" ht="23.1" customHeight="1" x14ac:dyDescent="0.2">
      <c r="AA1983" s="84"/>
      <c r="BA1983" s="177" t="s">
        <v>1967</v>
      </c>
    </row>
    <row r="1984" spans="27:53" ht="23.1" customHeight="1" x14ac:dyDescent="0.2">
      <c r="AA1984" s="84"/>
      <c r="BA1984" s="177" t="s">
        <v>1968</v>
      </c>
    </row>
    <row r="1985" spans="27:53" ht="23.1" customHeight="1" x14ac:dyDescent="0.2">
      <c r="AA1985" s="84"/>
      <c r="BA1985" s="177" t="s">
        <v>1969</v>
      </c>
    </row>
    <row r="1986" spans="27:53" ht="23.1" customHeight="1" x14ac:dyDescent="0.2">
      <c r="AA1986" s="84"/>
      <c r="BA1986" s="177" t="s">
        <v>1970</v>
      </c>
    </row>
    <row r="1987" spans="27:53" ht="23.1" customHeight="1" x14ac:dyDescent="0.2">
      <c r="AA1987" s="84"/>
      <c r="BA1987" s="177" t="s">
        <v>1971</v>
      </c>
    </row>
    <row r="1988" spans="27:53" ht="23.1" customHeight="1" x14ac:dyDescent="0.2">
      <c r="AA1988" s="84"/>
      <c r="BA1988" s="177" t="s">
        <v>1972</v>
      </c>
    </row>
    <row r="1989" spans="27:53" ht="23.1" customHeight="1" x14ac:dyDescent="0.2">
      <c r="AA1989" s="84"/>
      <c r="BA1989" s="177" t="s">
        <v>1973</v>
      </c>
    </row>
    <row r="1990" spans="27:53" ht="23.1" customHeight="1" x14ac:dyDescent="0.2">
      <c r="AA1990" s="84"/>
      <c r="BA1990" s="177" t="s">
        <v>1974</v>
      </c>
    </row>
    <row r="1991" spans="27:53" ht="23.1" customHeight="1" x14ac:dyDescent="0.2">
      <c r="AA1991" s="84"/>
      <c r="BA1991" s="177" t="s">
        <v>1975</v>
      </c>
    </row>
    <row r="1992" spans="27:53" ht="23.1" customHeight="1" x14ac:dyDescent="0.2">
      <c r="AA1992" s="84"/>
      <c r="BA1992" s="177" t="s">
        <v>1976</v>
      </c>
    </row>
    <row r="1993" spans="27:53" ht="23.1" customHeight="1" x14ac:dyDescent="0.2">
      <c r="AA1993" s="84"/>
      <c r="BA1993" s="177" t="s">
        <v>1977</v>
      </c>
    </row>
    <row r="1994" spans="27:53" ht="23.1" customHeight="1" x14ac:dyDescent="0.2">
      <c r="AA1994" s="84"/>
      <c r="BA1994" s="177" t="s">
        <v>1978</v>
      </c>
    </row>
    <row r="1995" spans="27:53" ht="23.1" customHeight="1" x14ac:dyDescent="0.2">
      <c r="AA1995" s="84"/>
      <c r="BA1995" s="177" t="s">
        <v>1979</v>
      </c>
    </row>
    <row r="1996" spans="27:53" ht="23.1" customHeight="1" x14ac:dyDescent="0.2">
      <c r="AA1996" s="84"/>
      <c r="BA1996" s="177" t="s">
        <v>1980</v>
      </c>
    </row>
    <row r="1997" spans="27:53" ht="23.1" customHeight="1" x14ac:dyDescent="0.2">
      <c r="AA1997" s="84"/>
      <c r="BA1997" s="177" t="s">
        <v>1981</v>
      </c>
    </row>
    <row r="1998" spans="27:53" ht="23.1" customHeight="1" x14ac:dyDescent="0.2">
      <c r="AA1998" s="84"/>
      <c r="BA1998" s="177" t="s">
        <v>1982</v>
      </c>
    </row>
    <row r="1999" spans="27:53" ht="23.1" customHeight="1" x14ac:dyDescent="0.2">
      <c r="AA1999" s="84"/>
      <c r="BA1999" s="177" t="s">
        <v>1983</v>
      </c>
    </row>
    <row r="2000" spans="27:53" ht="23.1" customHeight="1" x14ac:dyDescent="0.2">
      <c r="AA2000" s="84"/>
      <c r="BA2000" s="177" t="s">
        <v>1984</v>
      </c>
    </row>
    <row r="2001" spans="27:53" ht="23.1" customHeight="1" x14ac:dyDescent="0.2">
      <c r="AA2001" s="84"/>
      <c r="BA2001" s="177" t="s">
        <v>1985</v>
      </c>
    </row>
    <row r="2002" spans="27:53" ht="23.1" customHeight="1" x14ac:dyDescent="0.2">
      <c r="AA2002" s="84"/>
      <c r="BA2002" s="177" t="s">
        <v>1986</v>
      </c>
    </row>
    <row r="2003" spans="27:53" ht="23.1" customHeight="1" x14ac:dyDescent="0.2">
      <c r="AA2003" s="84"/>
      <c r="BA2003" s="177" t="s">
        <v>1987</v>
      </c>
    </row>
    <row r="2004" spans="27:53" ht="23.1" customHeight="1" x14ac:dyDescent="0.2">
      <c r="AA2004" s="84"/>
      <c r="BA2004" s="177" t="s">
        <v>1988</v>
      </c>
    </row>
    <row r="2005" spans="27:53" ht="23.1" customHeight="1" x14ac:dyDescent="0.2">
      <c r="AA2005" s="84"/>
      <c r="BA2005" s="177" t="s">
        <v>1989</v>
      </c>
    </row>
    <row r="2006" spans="27:53" ht="23.1" customHeight="1" x14ac:dyDescent="0.2">
      <c r="AA2006" s="84"/>
      <c r="BA2006" s="177" t="s">
        <v>1990</v>
      </c>
    </row>
    <row r="2007" spans="27:53" ht="23.1" customHeight="1" x14ac:dyDescent="0.2">
      <c r="AA2007" s="84"/>
      <c r="BA2007" s="177" t="s">
        <v>1991</v>
      </c>
    </row>
    <row r="2008" spans="27:53" ht="23.1" customHeight="1" x14ac:dyDescent="0.2">
      <c r="AA2008" s="84"/>
      <c r="BA2008" s="177" t="s">
        <v>1992</v>
      </c>
    </row>
    <row r="2009" spans="27:53" ht="23.1" customHeight="1" x14ac:dyDescent="0.2">
      <c r="AA2009" s="84"/>
      <c r="BA2009" s="177" t="s">
        <v>1993</v>
      </c>
    </row>
    <row r="2010" spans="27:53" ht="23.1" customHeight="1" x14ac:dyDescent="0.2">
      <c r="AA2010" s="84"/>
      <c r="BA2010" s="177" t="s">
        <v>1994</v>
      </c>
    </row>
    <row r="2011" spans="27:53" ht="23.1" customHeight="1" x14ac:dyDescent="0.2">
      <c r="AA2011" s="84"/>
      <c r="BA2011" s="177" t="s">
        <v>1995</v>
      </c>
    </row>
    <row r="2012" spans="27:53" ht="23.1" customHeight="1" x14ac:dyDescent="0.2">
      <c r="AA2012" s="84"/>
      <c r="BA2012" s="177" t="s">
        <v>1996</v>
      </c>
    </row>
    <row r="2013" spans="27:53" ht="23.1" customHeight="1" x14ac:dyDescent="0.2">
      <c r="AA2013" s="84"/>
      <c r="BA2013" s="177" t="s">
        <v>1997</v>
      </c>
    </row>
    <row r="2014" spans="27:53" ht="23.1" customHeight="1" x14ac:dyDescent="0.2">
      <c r="AA2014" s="84"/>
      <c r="BA2014" s="177" t="s">
        <v>1998</v>
      </c>
    </row>
    <row r="2015" spans="27:53" ht="23.1" customHeight="1" x14ac:dyDescent="0.2">
      <c r="AA2015" s="84"/>
      <c r="BA2015" s="177" t="s">
        <v>1999</v>
      </c>
    </row>
    <row r="2016" spans="27:53" ht="23.1" customHeight="1" x14ac:dyDescent="0.2">
      <c r="AA2016" s="84"/>
      <c r="BA2016" s="177" t="s">
        <v>2000</v>
      </c>
    </row>
    <row r="2017" spans="27:53" ht="23.1" customHeight="1" x14ac:dyDescent="0.2">
      <c r="AA2017" s="84"/>
      <c r="BA2017" s="177" t="s">
        <v>2001</v>
      </c>
    </row>
    <row r="2018" spans="27:53" ht="23.1" customHeight="1" x14ac:dyDescent="0.2">
      <c r="AA2018" s="84"/>
      <c r="BA2018" s="177" t="s">
        <v>2002</v>
      </c>
    </row>
    <row r="2019" spans="27:53" ht="23.1" customHeight="1" x14ac:dyDescent="0.2">
      <c r="AA2019" s="84"/>
      <c r="BA2019" s="177" t="s">
        <v>2003</v>
      </c>
    </row>
    <row r="2020" spans="27:53" ht="23.1" customHeight="1" x14ac:dyDescent="0.2">
      <c r="AA2020" s="84"/>
      <c r="BA2020" s="177" t="s">
        <v>2004</v>
      </c>
    </row>
    <row r="2021" spans="27:53" ht="23.1" customHeight="1" x14ac:dyDescent="0.2">
      <c r="AA2021" s="84"/>
      <c r="BA2021" s="177" t="s">
        <v>2005</v>
      </c>
    </row>
    <row r="2022" spans="27:53" ht="23.1" customHeight="1" x14ac:dyDescent="0.2">
      <c r="AA2022" s="84"/>
      <c r="BA2022" s="177" t="s">
        <v>2006</v>
      </c>
    </row>
    <row r="2023" spans="27:53" ht="23.1" customHeight="1" x14ac:dyDescent="0.2">
      <c r="AA2023" s="84"/>
      <c r="BA2023" s="177" t="s">
        <v>2007</v>
      </c>
    </row>
    <row r="2024" spans="27:53" ht="23.1" customHeight="1" x14ac:dyDescent="0.2">
      <c r="AA2024" s="84"/>
      <c r="BA2024" s="177" t="s">
        <v>2008</v>
      </c>
    </row>
    <row r="2025" spans="27:53" ht="23.1" customHeight="1" x14ac:dyDescent="0.2">
      <c r="AA2025" s="84"/>
      <c r="BA2025" s="177" t="s">
        <v>2009</v>
      </c>
    </row>
    <row r="2026" spans="27:53" ht="23.1" customHeight="1" x14ac:dyDescent="0.2">
      <c r="AA2026" s="84"/>
      <c r="BA2026" s="177" t="s">
        <v>2010</v>
      </c>
    </row>
    <row r="2027" spans="27:53" ht="23.1" customHeight="1" x14ac:dyDescent="0.2">
      <c r="AA2027" s="84"/>
      <c r="BA2027" s="177" t="s">
        <v>2011</v>
      </c>
    </row>
    <row r="2028" spans="27:53" ht="23.1" customHeight="1" x14ac:dyDescent="0.2">
      <c r="AA2028" s="84"/>
      <c r="BA2028" s="177" t="s">
        <v>2012</v>
      </c>
    </row>
    <row r="2029" spans="27:53" ht="23.1" customHeight="1" x14ac:dyDescent="0.2">
      <c r="AA2029" s="84"/>
      <c r="BA2029" s="177" t="s">
        <v>2013</v>
      </c>
    </row>
    <row r="2030" spans="27:53" ht="23.1" customHeight="1" x14ac:dyDescent="0.2">
      <c r="AA2030" s="84"/>
      <c r="BA2030" s="177" t="s">
        <v>2014</v>
      </c>
    </row>
    <row r="2031" spans="27:53" ht="23.1" customHeight="1" x14ac:dyDescent="0.2">
      <c r="AA2031" s="84"/>
      <c r="BA2031" s="177" t="s">
        <v>2015</v>
      </c>
    </row>
    <row r="2032" spans="27:53" ht="23.1" customHeight="1" x14ac:dyDescent="0.2">
      <c r="AA2032" s="84"/>
      <c r="BA2032" s="177" t="s">
        <v>2016</v>
      </c>
    </row>
    <row r="2033" spans="27:53" ht="23.1" customHeight="1" x14ac:dyDescent="0.2">
      <c r="AA2033" s="84"/>
      <c r="BA2033" s="177" t="s">
        <v>2017</v>
      </c>
    </row>
    <row r="2034" spans="27:53" ht="23.1" customHeight="1" x14ac:dyDescent="0.2">
      <c r="AA2034" s="84"/>
      <c r="BA2034" s="177" t="s">
        <v>2018</v>
      </c>
    </row>
    <row r="2035" spans="27:53" ht="23.1" customHeight="1" x14ac:dyDescent="0.2">
      <c r="AA2035" s="84"/>
      <c r="BA2035" s="177" t="s">
        <v>2019</v>
      </c>
    </row>
    <row r="2036" spans="27:53" ht="23.1" customHeight="1" x14ac:dyDescent="0.2">
      <c r="AA2036" s="84"/>
      <c r="BA2036" s="177" t="s">
        <v>2020</v>
      </c>
    </row>
    <row r="2037" spans="27:53" ht="23.1" customHeight="1" x14ac:dyDescent="0.2">
      <c r="AA2037" s="84"/>
      <c r="BA2037" s="177" t="s">
        <v>2021</v>
      </c>
    </row>
    <row r="2038" spans="27:53" ht="23.1" customHeight="1" x14ac:dyDescent="0.2">
      <c r="AA2038" s="84"/>
      <c r="BA2038" s="177" t="s">
        <v>2022</v>
      </c>
    </row>
    <row r="2039" spans="27:53" ht="23.1" customHeight="1" x14ac:dyDescent="0.2">
      <c r="AA2039" s="84"/>
      <c r="BA2039" s="177" t="s">
        <v>2023</v>
      </c>
    </row>
    <row r="2040" spans="27:53" ht="23.1" customHeight="1" x14ac:dyDescent="0.2">
      <c r="AA2040" s="84"/>
      <c r="BA2040" s="177" t="s">
        <v>2024</v>
      </c>
    </row>
    <row r="2041" spans="27:53" ht="23.1" customHeight="1" x14ac:dyDescent="0.2">
      <c r="AA2041" s="84"/>
      <c r="BA2041" s="177" t="s">
        <v>2025</v>
      </c>
    </row>
    <row r="2042" spans="27:53" ht="23.1" customHeight="1" x14ac:dyDescent="0.2">
      <c r="AA2042" s="84"/>
      <c r="BA2042" s="177" t="s">
        <v>2026</v>
      </c>
    </row>
    <row r="2043" spans="27:53" ht="23.1" customHeight="1" x14ac:dyDescent="0.2">
      <c r="AA2043" s="84"/>
      <c r="BA2043" s="177" t="s">
        <v>2027</v>
      </c>
    </row>
    <row r="2044" spans="27:53" ht="23.1" customHeight="1" x14ac:dyDescent="0.2">
      <c r="AA2044" s="84"/>
      <c r="BA2044" s="177" t="s">
        <v>2028</v>
      </c>
    </row>
    <row r="2045" spans="27:53" ht="23.1" customHeight="1" x14ac:dyDescent="0.2">
      <c r="AA2045" s="84"/>
      <c r="BA2045" s="177" t="s">
        <v>2029</v>
      </c>
    </row>
    <row r="2046" spans="27:53" ht="23.1" customHeight="1" x14ac:dyDescent="0.2">
      <c r="AA2046" s="84"/>
      <c r="BA2046" s="177" t="s">
        <v>2030</v>
      </c>
    </row>
    <row r="2047" spans="27:53" ht="23.1" customHeight="1" x14ac:dyDescent="0.2">
      <c r="AA2047" s="84"/>
      <c r="BA2047" s="177" t="s">
        <v>2031</v>
      </c>
    </row>
    <row r="2048" spans="27:53" ht="23.1" customHeight="1" x14ac:dyDescent="0.2">
      <c r="AA2048" s="84"/>
      <c r="BA2048" s="177" t="s">
        <v>2032</v>
      </c>
    </row>
    <row r="2049" spans="27:53" ht="23.1" customHeight="1" x14ac:dyDescent="0.2">
      <c r="AA2049" s="84"/>
      <c r="BA2049" s="177" t="s">
        <v>2033</v>
      </c>
    </row>
    <row r="2050" spans="27:53" ht="23.1" customHeight="1" x14ac:dyDescent="0.2">
      <c r="AA2050" s="84"/>
      <c r="BA2050" s="177" t="s">
        <v>2034</v>
      </c>
    </row>
    <row r="2051" spans="27:53" ht="23.1" customHeight="1" x14ac:dyDescent="0.2">
      <c r="AA2051" s="84"/>
      <c r="BA2051" s="177" t="s">
        <v>2035</v>
      </c>
    </row>
    <row r="2052" spans="27:53" ht="23.1" customHeight="1" x14ac:dyDescent="0.2">
      <c r="AA2052" s="84"/>
      <c r="BA2052" s="177" t="s">
        <v>2036</v>
      </c>
    </row>
    <row r="2053" spans="27:53" ht="23.1" customHeight="1" x14ac:dyDescent="0.2">
      <c r="AA2053" s="84"/>
      <c r="BA2053" s="177" t="s">
        <v>2037</v>
      </c>
    </row>
    <row r="2054" spans="27:53" ht="23.1" customHeight="1" x14ac:dyDescent="0.2">
      <c r="AA2054" s="84"/>
      <c r="BA2054" s="177" t="s">
        <v>2038</v>
      </c>
    </row>
    <row r="2055" spans="27:53" ht="23.1" customHeight="1" x14ac:dyDescent="0.2">
      <c r="AA2055" s="84"/>
      <c r="BA2055" s="177" t="s">
        <v>2039</v>
      </c>
    </row>
    <row r="2056" spans="27:53" ht="23.1" customHeight="1" x14ac:dyDescent="0.2">
      <c r="AA2056" s="84"/>
      <c r="BA2056" s="177" t="s">
        <v>2040</v>
      </c>
    </row>
    <row r="2057" spans="27:53" ht="23.1" customHeight="1" x14ac:dyDescent="0.2">
      <c r="AA2057" s="84"/>
      <c r="BA2057" s="177" t="s">
        <v>2041</v>
      </c>
    </row>
    <row r="2058" spans="27:53" ht="23.1" customHeight="1" x14ac:dyDescent="0.2">
      <c r="AA2058" s="84"/>
      <c r="BA2058" s="177" t="s">
        <v>2042</v>
      </c>
    </row>
    <row r="2059" spans="27:53" ht="23.1" customHeight="1" x14ac:dyDescent="0.2">
      <c r="AA2059" s="84"/>
      <c r="BA2059" s="177" t="s">
        <v>2043</v>
      </c>
    </row>
    <row r="2060" spans="27:53" ht="23.1" customHeight="1" x14ac:dyDescent="0.2">
      <c r="AA2060" s="84"/>
      <c r="BA2060" s="177" t="s">
        <v>2044</v>
      </c>
    </row>
    <row r="2061" spans="27:53" ht="23.1" customHeight="1" x14ac:dyDescent="0.2">
      <c r="AA2061" s="84"/>
      <c r="BA2061" s="177" t="s">
        <v>2045</v>
      </c>
    </row>
    <row r="2062" spans="27:53" ht="23.1" customHeight="1" x14ac:dyDescent="0.2">
      <c r="AA2062" s="84"/>
      <c r="BA2062" s="177" t="s">
        <v>2046</v>
      </c>
    </row>
    <row r="2063" spans="27:53" ht="23.1" customHeight="1" x14ac:dyDescent="0.2">
      <c r="AA2063" s="84"/>
      <c r="BA2063" s="177" t="s">
        <v>2047</v>
      </c>
    </row>
    <row r="2064" spans="27:53" ht="23.1" customHeight="1" x14ac:dyDescent="0.2">
      <c r="AA2064" s="84"/>
      <c r="BA2064" s="177" t="s">
        <v>2048</v>
      </c>
    </row>
    <row r="2065" spans="27:53" ht="23.1" customHeight="1" x14ac:dyDescent="0.2">
      <c r="AA2065" s="84"/>
      <c r="BA2065" s="177" t="s">
        <v>2049</v>
      </c>
    </row>
    <row r="2066" spans="27:53" ht="23.1" customHeight="1" x14ac:dyDescent="0.2">
      <c r="AA2066" s="84"/>
      <c r="BA2066" s="177" t="s">
        <v>2050</v>
      </c>
    </row>
    <row r="2067" spans="27:53" ht="23.1" customHeight="1" x14ac:dyDescent="0.2">
      <c r="AA2067" s="84"/>
      <c r="BA2067" s="177" t="s">
        <v>2051</v>
      </c>
    </row>
    <row r="2068" spans="27:53" ht="23.1" customHeight="1" x14ac:dyDescent="0.2">
      <c r="AA2068" s="84"/>
      <c r="BA2068" s="177" t="s">
        <v>2052</v>
      </c>
    </row>
    <row r="2069" spans="27:53" ht="23.1" customHeight="1" x14ac:dyDescent="0.2">
      <c r="AA2069" s="84"/>
      <c r="BA2069" s="177" t="s">
        <v>2053</v>
      </c>
    </row>
    <row r="2070" spans="27:53" ht="23.1" customHeight="1" x14ac:dyDescent="0.2">
      <c r="AA2070" s="84"/>
      <c r="BA2070" s="177" t="s">
        <v>2054</v>
      </c>
    </row>
    <row r="2071" spans="27:53" ht="23.1" customHeight="1" x14ac:dyDescent="0.2">
      <c r="AA2071" s="84"/>
      <c r="BA2071" s="177" t="s">
        <v>2055</v>
      </c>
    </row>
    <row r="2072" spans="27:53" ht="23.1" customHeight="1" x14ac:dyDescent="0.2">
      <c r="AA2072" s="84"/>
      <c r="BA2072" s="177" t="s">
        <v>2056</v>
      </c>
    </row>
    <row r="2073" spans="27:53" ht="23.1" customHeight="1" x14ac:dyDescent="0.2">
      <c r="AA2073" s="84"/>
      <c r="BA2073" s="177" t="s">
        <v>2057</v>
      </c>
    </row>
    <row r="2074" spans="27:53" ht="23.1" customHeight="1" x14ac:dyDescent="0.2">
      <c r="AA2074" s="84"/>
      <c r="BA2074" s="177" t="s">
        <v>2058</v>
      </c>
    </row>
    <row r="2075" spans="27:53" ht="23.1" customHeight="1" x14ac:dyDescent="0.2">
      <c r="AA2075" s="84"/>
      <c r="BA2075" s="177" t="s">
        <v>2059</v>
      </c>
    </row>
    <row r="2076" spans="27:53" ht="23.1" customHeight="1" x14ac:dyDescent="0.2">
      <c r="AA2076" s="84"/>
      <c r="BA2076" s="177" t="s">
        <v>2060</v>
      </c>
    </row>
    <row r="2077" spans="27:53" ht="23.1" customHeight="1" x14ac:dyDescent="0.2">
      <c r="AA2077" s="84"/>
      <c r="BA2077" s="177" t="s">
        <v>2061</v>
      </c>
    </row>
    <row r="2078" spans="27:53" ht="23.1" customHeight="1" x14ac:dyDescent="0.2">
      <c r="AA2078" s="84"/>
      <c r="BA2078" s="177" t="s">
        <v>2062</v>
      </c>
    </row>
    <row r="2079" spans="27:53" ht="23.1" customHeight="1" x14ac:dyDescent="0.2">
      <c r="AA2079" s="84"/>
      <c r="BA2079" s="177" t="s">
        <v>2063</v>
      </c>
    </row>
    <row r="2080" spans="27:53" ht="23.1" customHeight="1" x14ac:dyDescent="0.2">
      <c r="AA2080" s="84"/>
      <c r="BA2080" s="177" t="s">
        <v>2064</v>
      </c>
    </row>
    <row r="2081" spans="27:53" ht="23.1" customHeight="1" x14ac:dyDescent="0.2">
      <c r="AA2081" s="84"/>
      <c r="BA2081" s="177" t="s">
        <v>2065</v>
      </c>
    </row>
    <row r="2082" spans="27:53" ht="23.1" customHeight="1" x14ac:dyDescent="0.2">
      <c r="AA2082" s="84"/>
      <c r="BA2082" s="177" t="s">
        <v>2066</v>
      </c>
    </row>
    <row r="2083" spans="27:53" ht="23.1" customHeight="1" x14ac:dyDescent="0.2">
      <c r="AA2083" s="84"/>
      <c r="BA2083" s="177" t="s">
        <v>2067</v>
      </c>
    </row>
    <row r="2084" spans="27:53" ht="23.1" customHeight="1" x14ac:dyDescent="0.2">
      <c r="AA2084" s="84"/>
      <c r="BA2084" s="177" t="s">
        <v>2068</v>
      </c>
    </row>
    <row r="2085" spans="27:53" ht="23.1" customHeight="1" x14ac:dyDescent="0.2">
      <c r="AA2085" s="84"/>
      <c r="BA2085" s="177" t="s">
        <v>2069</v>
      </c>
    </row>
    <row r="2086" spans="27:53" ht="23.1" customHeight="1" x14ac:dyDescent="0.2">
      <c r="AA2086" s="84"/>
      <c r="BA2086" s="177" t="s">
        <v>2070</v>
      </c>
    </row>
    <row r="2087" spans="27:53" ht="23.1" customHeight="1" x14ac:dyDescent="0.2">
      <c r="AA2087" s="84"/>
      <c r="BA2087" s="177" t="s">
        <v>2071</v>
      </c>
    </row>
    <row r="2088" spans="27:53" ht="23.1" customHeight="1" x14ac:dyDescent="0.2">
      <c r="AA2088" s="84"/>
      <c r="BA2088" s="177" t="s">
        <v>2072</v>
      </c>
    </row>
    <row r="2089" spans="27:53" ht="23.1" customHeight="1" x14ac:dyDescent="0.2">
      <c r="AA2089" s="84"/>
      <c r="BA2089" s="177" t="s">
        <v>2073</v>
      </c>
    </row>
    <row r="2090" spans="27:53" ht="23.1" customHeight="1" x14ac:dyDescent="0.2">
      <c r="AA2090" s="84"/>
      <c r="BA2090" s="177" t="s">
        <v>2074</v>
      </c>
    </row>
    <row r="2091" spans="27:53" ht="23.1" customHeight="1" x14ac:dyDescent="0.2">
      <c r="AA2091" s="84"/>
      <c r="BA2091" s="177" t="s">
        <v>2075</v>
      </c>
    </row>
    <row r="2092" spans="27:53" ht="23.1" customHeight="1" x14ac:dyDescent="0.2">
      <c r="AA2092" s="84"/>
      <c r="BA2092" s="177" t="s">
        <v>2076</v>
      </c>
    </row>
    <row r="2093" spans="27:53" ht="23.1" customHeight="1" x14ac:dyDescent="0.2">
      <c r="AA2093" s="84"/>
      <c r="BA2093" s="177" t="s">
        <v>2077</v>
      </c>
    </row>
    <row r="2094" spans="27:53" ht="23.1" customHeight="1" x14ac:dyDescent="0.2">
      <c r="AA2094" s="84"/>
      <c r="BA2094" s="177" t="s">
        <v>2078</v>
      </c>
    </row>
    <row r="2095" spans="27:53" ht="23.1" customHeight="1" x14ac:dyDescent="0.2">
      <c r="AA2095" s="84"/>
      <c r="BA2095" s="177" t="s">
        <v>2079</v>
      </c>
    </row>
    <row r="2096" spans="27:53" ht="23.1" customHeight="1" x14ac:dyDescent="0.2">
      <c r="AA2096" s="84"/>
      <c r="BA2096" s="177" t="s">
        <v>2080</v>
      </c>
    </row>
    <row r="2097" spans="27:53" ht="23.1" customHeight="1" x14ac:dyDescent="0.2">
      <c r="AA2097" s="84"/>
      <c r="BA2097" s="177" t="s">
        <v>2081</v>
      </c>
    </row>
    <row r="2098" spans="27:53" ht="23.1" customHeight="1" x14ac:dyDescent="0.2">
      <c r="AA2098" s="84"/>
      <c r="BA2098" s="177" t="s">
        <v>2082</v>
      </c>
    </row>
    <row r="2099" spans="27:53" ht="23.1" customHeight="1" x14ac:dyDescent="0.2">
      <c r="AA2099" s="84"/>
      <c r="BA2099" s="177" t="s">
        <v>2083</v>
      </c>
    </row>
    <row r="2100" spans="27:53" ht="23.1" customHeight="1" x14ac:dyDescent="0.2">
      <c r="AA2100" s="84"/>
      <c r="BA2100" s="177" t="s">
        <v>2084</v>
      </c>
    </row>
    <row r="2101" spans="27:53" ht="23.1" customHeight="1" x14ac:dyDescent="0.2">
      <c r="AA2101" s="84"/>
      <c r="BA2101" s="177" t="s">
        <v>2085</v>
      </c>
    </row>
    <row r="2102" spans="27:53" ht="23.1" customHeight="1" x14ac:dyDescent="0.2">
      <c r="AA2102" s="84"/>
      <c r="BA2102" s="177" t="s">
        <v>2086</v>
      </c>
    </row>
    <row r="2103" spans="27:53" ht="23.1" customHeight="1" x14ac:dyDescent="0.2">
      <c r="AA2103" s="84"/>
      <c r="BA2103" s="177" t="s">
        <v>2087</v>
      </c>
    </row>
    <row r="2104" spans="27:53" ht="23.1" customHeight="1" x14ac:dyDescent="0.2">
      <c r="AA2104" s="84"/>
      <c r="BA2104" s="177" t="s">
        <v>2088</v>
      </c>
    </row>
    <row r="2105" spans="27:53" ht="23.1" customHeight="1" x14ac:dyDescent="0.2">
      <c r="AA2105" s="84"/>
      <c r="BA2105" s="177" t="s">
        <v>2089</v>
      </c>
    </row>
    <row r="2106" spans="27:53" ht="23.1" customHeight="1" x14ac:dyDescent="0.2">
      <c r="AA2106" s="84"/>
      <c r="BA2106" s="177" t="s">
        <v>2090</v>
      </c>
    </row>
    <row r="2107" spans="27:53" ht="23.1" customHeight="1" x14ac:dyDescent="0.2">
      <c r="AA2107" s="84"/>
      <c r="BA2107" s="177" t="s">
        <v>2091</v>
      </c>
    </row>
    <row r="2108" spans="27:53" ht="23.1" customHeight="1" x14ac:dyDescent="0.2">
      <c r="AA2108" s="84"/>
      <c r="BA2108" s="177" t="s">
        <v>2092</v>
      </c>
    </row>
    <row r="2109" spans="27:53" ht="23.1" customHeight="1" x14ac:dyDescent="0.2">
      <c r="AA2109" s="84"/>
      <c r="BA2109" s="177" t="s">
        <v>2093</v>
      </c>
    </row>
    <row r="2110" spans="27:53" ht="23.1" customHeight="1" x14ac:dyDescent="0.2">
      <c r="AA2110" s="84"/>
      <c r="BA2110" s="177" t="s">
        <v>2094</v>
      </c>
    </row>
    <row r="2111" spans="27:53" ht="23.1" customHeight="1" x14ac:dyDescent="0.2">
      <c r="AA2111" s="84"/>
      <c r="BA2111" s="177" t="s">
        <v>2095</v>
      </c>
    </row>
    <row r="2112" spans="27:53" ht="23.1" customHeight="1" x14ac:dyDescent="0.2">
      <c r="AA2112" s="84"/>
      <c r="BA2112" s="177" t="s">
        <v>2096</v>
      </c>
    </row>
    <row r="2113" spans="27:53" ht="23.1" customHeight="1" x14ac:dyDescent="0.2">
      <c r="AA2113" s="84"/>
      <c r="BA2113" s="177" t="s">
        <v>2097</v>
      </c>
    </row>
    <row r="2114" spans="27:53" ht="23.1" customHeight="1" x14ac:dyDescent="0.2">
      <c r="AA2114" s="84"/>
      <c r="BA2114" s="177" t="s">
        <v>2098</v>
      </c>
    </row>
    <row r="2115" spans="27:53" ht="23.1" customHeight="1" x14ac:dyDescent="0.2">
      <c r="AA2115" s="84"/>
      <c r="BA2115" s="177" t="s">
        <v>2099</v>
      </c>
    </row>
    <row r="2116" spans="27:53" ht="23.1" customHeight="1" x14ac:dyDescent="0.2">
      <c r="AA2116" s="84"/>
      <c r="BA2116" s="177" t="s">
        <v>2100</v>
      </c>
    </row>
    <row r="2117" spans="27:53" ht="23.1" customHeight="1" x14ac:dyDescent="0.2">
      <c r="AA2117" s="84"/>
      <c r="BA2117" s="177" t="s">
        <v>2101</v>
      </c>
    </row>
    <row r="2118" spans="27:53" ht="23.1" customHeight="1" x14ac:dyDescent="0.2">
      <c r="AA2118" s="84"/>
      <c r="BA2118" s="177" t="s">
        <v>2102</v>
      </c>
    </row>
    <row r="2119" spans="27:53" ht="23.1" customHeight="1" x14ac:dyDescent="0.2">
      <c r="AA2119" s="84"/>
      <c r="BA2119" s="177" t="s">
        <v>2103</v>
      </c>
    </row>
    <row r="2120" spans="27:53" ht="23.1" customHeight="1" x14ac:dyDescent="0.2">
      <c r="AA2120" s="84"/>
      <c r="BA2120" s="177" t="s">
        <v>2104</v>
      </c>
    </row>
    <row r="2121" spans="27:53" ht="23.1" customHeight="1" x14ac:dyDescent="0.2">
      <c r="AA2121" s="84"/>
      <c r="BA2121" s="177" t="s">
        <v>2105</v>
      </c>
    </row>
    <row r="2122" spans="27:53" ht="23.1" customHeight="1" x14ac:dyDescent="0.2">
      <c r="AA2122" s="84"/>
      <c r="BA2122" s="177" t="s">
        <v>2106</v>
      </c>
    </row>
    <row r="2123" spans="27:53" ht="23.1" customHeight="1" x14ac:dyDescent="0.2">
      <c r="AA2123" s="84"/>
      <c r="BA2123" s="177" t="s">
        <v>2107</v>
      </c>
    </row>
    <row r="2124" spans="27:53" ht="23.1" customHeight="1" x14ac:dyDescent="0.2">
      <c r="AA2124" s="84"/>
      <c r="BA2124" s="177" t="s">
        <v>2108</v>
      </c>
    </row>
    <row r="2125" spans="27:53" ht="23.1" customHeight="1" x14ac:dyDescent="0.2">
      <c r="AA2125" s="84"/>
      <c r="BA2125" s="177" t="s">
        <v>2109</v>
      </c>
    </row>
    <row r="2126" spans="27:53" ht="23.1" customHeight="1" x14ac:dyDescent="0.2">
      <c r="AA2126" s="84"/>
      <c r="BA2126" s="177" t="s">
        <v>2110</v>
      </c>
    </row>
    <row r="2127" spans="27:53" ht="23.1" customHeight="1" x14ac:dyDescent="0.2">
      <c r="AA2127" s="84"/>
      <c r="BA2127" s="177" t="s">
        <v>2111</v>
      </c>
    </row>
    <row r="2128" spans="27:53" ht="23.1" customHeight="1" x14ac:dyDescent="0.2">
      <c r="AA2128" s="84"/>
      <c r="BA2128" s="177" t="s">
        <v>2112</v>
      </c>
    </row>
    <row r="2129" spans="27:53" ht="23.1" customHeight="1" x14ac:dyDescent="0.2">
      <c r="AA2129" s="84"/>
      <c r="BA2129" s="177" t="s">
        <v>2113</v>
      </c>
    </row>
    <row r="2130" spans="27:53" ht="23.1" customHeight="1" x14ac:dyDescent="0.2">
      <c r="AA2130" s="84"/>
      <c r="BA2130" s="177" t="s">
        <v>2114</v>
      </c>
    </row>
    <row r="2131" spans="27:53" ht="23.1" customHeight="1" x14ac:dyDescent="0.2">
      <c r="AA2131" s="84"/>
      <c r="BA2131" s="177" t="s">
        <v>2115</v>
      </c>
    </row>
    <row r="2132" spans="27:53" ht="23.1" customHeight="1" x14ac:dyDescent="0.2">
      <c r="AA2132" s="84"/>
      <c r="BA2132" s="177" t="s">
        <v>2116</v>
      </c>
    </row>
    <row r="2133" spans="27:53" ht="23.1" customHeight="1" x14ac:dyDescent="0.2">
      <c r="AA2133" s="84"/>
      <c r="BA2133" s="177" t="s">
        <v>2117</v>
      </c>
    </row>
    <row r="2134" spans="27:53" ht="23.1" customHeight="1" x14ac:dyDescent="0.2">
      <c r="AA2134" s="84"/>
      <c r="BA2134" s="177" t="s">
        <v>2118</v>
      </c>
    </row>
    <row r="2135" spans="27:53" ht="23.1" customHeight="1" x14ac:dyDescent="0.2">
      <c r="AA2135" s="84"/>
      <c r="BA2135" s="177" t="s">
        <v>2119</v>
      </c>
    </row>
    <row r="2136" spans="27:53" ht="23.1" customHeight="1" x14ac:dyDescent="0.2">
      <c r="AA2136" s="84"/>
      <c r="BA2136" s="177" t="s">
        <v>2120</v>
      </c>
    </row>
    <row r="2137" spans="27:53" ht="23.1" customHeight="1" x14ac:dyDescent="0.2">
      <c r="AA2137" s="84"/>
      <c r="BA2137" s="177" t="s">
        <v>2121</v>
      </c>
    </row>
    <row r="2138" spans="27:53" ht="23.1" customHeight="1" x14ac:dyDescent="0.2">
      <c r="AA2138" s="84"/>
      <c r="BA2138" s="177" t="s">
        <v>2122</v>
      </c>
    </row>
    <row r="2139" spans="27:53" ht="23.1" customHeight="1" x14ac:dyDescent="0.2">
      <c r="AA2139" s="84"/>
      <c r="BA2139" s="177" t="s">
        <v>2123</v>
      </c>
    </row>
    <row r="2140" spans="27:53" ht="23.1" customHeight="1" x14ac:dyDescent="0.2">
      <c r="AA2140" s="84"/>
      <c r="BA2140" s="177" t="s">
        <v>2124</v>
      </c>
    </row>
    <row r="2141" spans="27:53" ht="23.1" customHeight="1" x14ac:dyDescent="0.2">
      <c r="AA2141" s="84"/>
      <c r="BA2141" s="177" t="s">
        <v>2125</v>
      </c>
    </row>
    <row r="2142" spans="27:53" ht="23.1" customHeight="1" x14ac:dyDescent="0.2">
      <c r="AA2142" s="84"/>
      <c r="BA2142" s="177" t="s">
        <v>2126</v>
      </c>
    </row>
    <row r="2143" spans="27:53" ht="23.1" customHeight="1" x14ac:dyDescent="0.2">
      <c r="AA2143" s="84"/>
      <c r="BA2143" s="177" t="s">
        <v>2127</v>
      </c>
    </row>
    <row r="2144" spans="27:53" ht="23.1" customHeight="1" x14ac:dyDescent="0.2">
      <c r="AA2144" s="84"/>
      <c r="BA2144" s="177" t="s">
        <v>2128</v>
      </c>
    </row>
    <row r="2145" spans="27:53" ht="23.1" customHeight="1" x14ac:dyDescent="0.2">
      <c r="AA2145" s="84"/>
      <c r="BA2145" s="177" t="s">
        <v>2129</v>
      </c>
    </row>
    <row r="2146" spans="27:53" ht="23.1" customHeight="1" x14ac:dyDescent="0.2">
      <c r="AA2146" s="84"/>
      <c r="BA2146" s="177" t="s">
        <v>2130</v>
      </c>
    </row>
    <row r="2147" spans="27:53" ht="23.1" customHeight="1" x14ac:dyDescent="0.2">
      <c r="AA2147" s="84"/>
      <c r="BA2147" s="177" t="s">
        <v>2131</v>
      </c>
    </row>
    <row r="2148" spans="27:53" ht="23.1" customHeight="1" x14ac:dyDescent="0.2">
      <c r="AA2148" s="84"/>
      <c r="BA2148" s="177" t="s">
        <v>2132</v>
      </c>
    </row>
    <row r="2149" spans="27:53" ht="23.1" customHeight="1" x14ac:dyDescent="0.2">
      <c r="AA2149" s="84"/>
      <c r="BA2149" s="177" t="s">
        <v>2133</v>
      </c>
    </row>
    <row r="2150" spans="27:53" ht="23.1" customHeight="1" x14ac:dyDescent="0.2">
      <c r="AA2150" s="84"/>
      <c r="BA2150" s="177" t="s">
        <v>2134</v>
      </c>
    </row>
    <row r="2151" spans="27:53" ht="23.1" customHeight="1" x14ac:dyDescent="0.2">
      <c r="AA2151" s="84"/>
      <c r="BA2151" s="177" t="s">
        <v>2135</v>
      </c>
    </row>
    <row r="2152" spans="27:53" ht="23.1" customHeight="1" x14ac:dyDescent="0.2">
      <c r="AA2152" s="84"/>
      <c r="BA2152" s="177" t="s">
        <v>2136</v>
      </c>
    </row>
    <row r="2153" spans="27:53" ht="23.1" customHeight="1" x14ac:dyDescent="0.2">
      <c r="AA2153" s="84"/>
      <c r="BA2153" s="177" t="s">
        <v>2137</v>
      </c>
    </row>
    <row r="2154" spans="27:53" ht="23.1" customHeight="1" x14ac:dyDescent="0.2">
      <c r="AA2154" s="84"/>
      <c r="BA2154" s="177" t="s">
        <v>2138</v>
      </c>
    </row>
    <row r="2155" spans="27:53" ht="23.1" customHeight="1" x14ac:dyDescent="0.2">
      <c r="AA2155" s="84"/>
      <c r="BA2155" s="177" t="s">
        <v>2139</v>
      </c>
    </row>
    <row r="2156" spans="27:53" ht="23.1" customHeight="1" x14ac:dyDescent="0.2">
      <c r="AA2156" s="84"/>
      <c r="BA2156" s="177" t="s">
        <v>2140</v>
      </c>
    </row>
    <row r="2157" spans="27:53" ht="23.1" customHeight="1" x14ac:dyDescent="0.2">
      <c r="AA2157" s="84"/>
      <c r="BA2157" s="177" t="s">
        <v>2141</v>
      </c>
    </row>
    <row r="2158" spans="27:53" ht="23.1" customHeight="1" x14ac:dyDescent="0.2">
      <c r="AA2158" s="84"/>
      <c r="BA2158" s="177" t="s">
        <v>2142</v>
      </c>
    </row>
    <row r="2159" spans="27:53" ht="23.1" customHeight="1" x14ac:dyDescent="0.2">
      <c r="AA2159" s="84"/>
      <c r="BA2159" s="177" t="s">
        <v>2143</v>
      </c>
    </row>
    <row r="2160" spans="27:53" ht="23.1" customHeight="1" x14ac:dyDescent="0.2">
      <c r="AA2160" s="84"/>
      <c r="BA2160" s="177" t="s">
        <v>2144</v>
      </c>
    </row>
    <row r="2161" spans="27:53" ht="23.1" customHeight="1" x14ac:dyDescent="0.2">
      <c r="AA2161" s="84"/>
      <c r="BA2161" s="177" t="s">
        <v>2145</v>
      </c>
    </row>
    <row r="2162" spans="27:53" ht="23.1" customHeight="1" x14ac:dyDescent="0.2">
      <c r="AA2162" s="84"/>
      <c r="BA2162" s="177" t="s">
        <v>2146</v>
      </c>
    </row>
    <row r="2163" spans="27:53" ht="23.1" customHeight="1" x14ac:dyDescent="0.2">
      <c r="AA2163" s="84"/>
      <c r="BA2163" s="177" t="s">
        <v>2147</v>
      </c>
    </row>
    <row r="2164" spans="27:53" ht="23.1" customHeight="1" x14ac:dyDescent="0.2">
      <c r="AA2164" s="84"/>
      <c r="BA2164" s="177" t="s">
        <v>2148</v>
      </c>
    </row>
    <row r="2165" spans="27:53" ht="23.1" customHeight="1" x14ac:dyDescent="0.2">
      <c r="AA2165" s="84"/>
      <c r="BA2165" s="177" t="s">
        <v>2149</v>
      </c>
    </row>
    <row r="2166" spans="27:53" ht="23.1" customHeight="1" x14ac:dyDescent="0.2">
      <c r="AA2166" s="84"/>
      <c r="BA2166" s="177" t="s">
        <v>2150</v>
      </c>
    </row>
    <row r="2167" spans="27:53" ht="23.1" customHeight="1" x14ac:dyDescent="0.2">
      <c r="AA2167" s="84"/>
      <c r="BA2167" s="177" t="s">
        <v>2151</v>
      </c>
    </row>
    <row r="2168" spans="27:53" ht="23.1" customHeight="1" x14ac:dyDescent="0.2">
      <c r="AA2168" s="84"/>
      <c r="BA2168" s="177" t="s">
        <v>2152</v>
      </c>
    </row>
    <row r="2169" spans="27:53" ht="23.1" customHeight="1" x14ac:dyDescent="0.2">
      <c r="AA2169" s="84"/>
      <c r="BA2169" s="177" t="s">
        <v>2153</v>
      </c>
    </row>
    <row r="2170" spans="27:53" ht="23.1" customHeight="1" x14ac:dyDescent="0.2">
      <c r="AA2170" s="84"/>
      <c r="BA2170" s="177" t="s">
        <v>2154</v>
      </c>
    </row>
    <row r="2171" spans="27:53" ht="23.1" customHeight="1" x14ac:dyDescent="0.2">
      <c r="AA2171" s="84"/>
      <c r="BA2171" s="177" t="s">
        <v>2155</v>
      </c>
    </row>
    <row r="2172" spans="27:53" ht="23.1" customHeight="1" x14ac:dyDescent="0.2">
      <c r="AA2172" s="84"/>
      <c r="BA2172" s="177" t="s">
        <v>2156</v>
      </c>
    </row>
    <row r="2173" spans="27:53" ht="23.1" customHeight="1" x14ac:dyDescent="0.2">
      <c r="AA2173" s="84"/>
      <c r="BA2173" s="177" t="s">
        <v>2157</v>
      </c>
    </row>
    <row r="2174" spans="27:53" ht="23.1" customHeight="1" x14ac:dyDescent="0.2">
      <c r="AA2174" s="84"/>
      <c r="BA2174" s="177" t="s">
        <v>2158</v>
      </c>
    </row>
    <row r="2175" spans="27:53" ht="23.1" customHeight="1" x14ac:dyDescent="0.2">
      <c r="AA2175" s="84"/>
      <c r="BA2175" s="177" t="s">
        <v>2159</v>
      </c>
    </row>
    <row r="2176" spans="27:53" ht="23.1" customHeight="1" x14ac:dyDescent="0.2">
      <c r="AA2176" s="84"/>
      <c r="BA2176" s="177" t="s">
        <v>2160</v>
      </c>
    </row>
    <row r="2177" spans="27:53" ht="23.1" customHeight="1" x14ac:dyDescent="0.2">
      <c r="AA2177" s="84"/>
      <c r="BA2177" s="177" t="s">
        <v>2161</v>
      </c>
    </row>
    <row r="2178" spans="27:53" ht="23.1" customHeight="1" x14ac:dyDescent="0.2">
      <c r="AA2178" s="84"/>
      <c r="BA2178" s="177" t="s">
        <v>2162</v>
      </c>
    </row>
    <row r="2179" spans="27:53" ht="23.1" customHeight="1" x14ac:dyDescent="0.2">
      <c r="AA2179" s="84"/>
      <c r="BA2179" s="177" t="s">
        <v>2163</v>
      </c>
    </row>
    <row r="2180" spans="27:53" ht="23.1" customHeight="1" x14ac:dyDescent="0.2">
      <c r="AA2180" s="84"/>
      <c r="BA2180" s="177" t="s">
        <v>2164</v>
      </c>
    </row>
    <row r="2181" spans="27:53" ht="23.1" customHeight="1" x14ac:dyDescent="0.2">
      <c r="AA2181" s="84"/>
      <c r="BA2181" s="177" t="s">
        <v>2165</v>
      </c>
    </row>
    <row r="2182" spans="27:53" ht="23.1" customHeight="1" x14ac:dyDescent="0.2">
      <c r="AA2182" s="84"/>
      <c r="BA2182" s="177" t="s">
        <v>2166</v>
      </c>
    </row>
    <row r="2183" spans="27:53" ht="23.1" customHeight="1" x14ac:dyDescent="0.2">
      <c r="AA2183" s="84"/>
      <c r="BA2183" s="177" t="s">
        <v>2167</v>
      </c>
    </row>
    <row r="2184" spans="27:53" ht="23.1" customHeight="1" x14ac:dyDescent="0.2">
      <c r="AA2184" s="84"/>
      <c r="BA2184" s="177" t="s">
        <v>2168</v>
      </c>
    </row>
    <row r="2185" spans="27:53" ht="23.1" customHeight="1" x14ac:dyDescent="0.2">
      <c r="AA2185" s="84"/>
      <c r="BA2185" s="177" t="s">
        <v>2169</v>
      </c>
    </row>
    <row r="2186" spans="27:53" ht="23.1" customHeight="1" x14ac:dyDescent="0.2">
      <c r="AA2186" s="84"/>
      <c r="BA2186" s="177" t="s">
        <v>2170</v>
      </c>
    </row>
    <row r="2187" spans="27:53" ht="23.1" customHeight="1" x14ac:dyDescent="0.2">
      <c r="AA2187" s="84"/>
      <c r="BA2187" s="177" t="s">
        <v>2171</v>
      </c>
    </row>
    <row r="2188" spans="27:53" ht="23.1" customHeight="1" x14ac:dyDescent="0.2">
      <c r="AA2188" s="84"/>
      <c r="BA2188" s="177" t="s">
        <v>2172</v>
      </c>
    </row>
    <row r="2189" spans="27:53" ht="23.1" customHeight="1" x14ac:dyDescent="0.2">
      <c r="AA2189" s="84"/>
      <c r="BA2189" s="177" t="s">
        <v>2173</v>
      </c>
    </row>
    <row r="2190" spans="27:53" ht="23.1" customHeight="1" x14ac:dyDescent="0.2">
      <c r="AA2190" s="84"/>
      <c r="BA2190" s="177" t="s">
        <v>2174</v>
      </c>
    </row>
    <row r="2191" spans="27:53" ht="23.1" customHeight="1" x14ac:dyDescent="0.2">
      <c r="AA2191" s="84"/>
      <c r="BA2191" s="177" t="s">
        <v>2175</v>
      </c>
    </row>
    <row r="2192" spans="27:53" ht="23.1" customHeight="1" x14ac:dyDescent="0.2">
      <c r="AA2192" s="84"/>
      <c r="BA2192" s="177" t="s">
        <v>2176</v>
      </c>
    </row>
    <row r="2193" spans="27:53" ht="23.1" customHeight="1" x14ac:dyDescent="0.2">
      <c r="AA2193" s="84"/>
      <c r="BA2193" s="177" t="s">
        <v>2177</v>
      </c>
    </row>
    <row r="2194" spans="27:53" ht="23.1" customHeight="1" x14ac:dyDescent="0.2">
      <c r="AA2194" s="84"/>
      <c r="BA2194" s="177" t="s">
        <v>2178</v>
      </c>
    </row>
    <row r="2195" spans="27:53" ht="23.1" customHeight="1" x14ac:dyDescent="0.2">
      <c r="AA2195" s="84"/>
      <c r="BA2195" s="177" t="s">
        <v>2179</v>
      </c>
    </row>
    <row r="2196" spans="27:53" ht="23.1" customHeight="1" x14ac:dyDescent="0.2">
      <c r="AA2196" s="84"/>
      <c r="BA2196" s="177" t="s">
        <v>2180</v>
      </c>
    </row>
    <row r="2197" spans="27:53" ht="23.1" customHeight="1" x14ac:dyDescent="0.2">
      <c r="AA2197" s="84"/>
      <c r="BA2197" s="177" t="s">
        <v>2181</v>
      </c>
    </row>
    <row r="2198" spans="27:53" ht="23.1" customHeight="1" x14ac:dyDescent="0.2">
      <c r="AA2198" s="84"/>
      <c r="BA2198" s="177" t="s">
        <v>2182</v>
      </c>
    </row>
    <row r="2199" spans="27:53" ht="23.1" customHeight="1" x14ac:dyDescent="0.2">
      <c r="AA2199" s="84"/>
      <c r="BA2199" s="177" t="s">
        <v>2183</v>
      </c>
    </row>
    <row r="2200" spans="27:53" ht="23.1" customHeight="1" x14ac:dyDescent="0.2">
      <c r="AA2200" s="84"/>
      <c r="BA2200" s="177" t="s">
        <v>2184</v>
      </c>
    </row>
    <row r="2201" spans="27:53" ht="23.1" customHeight="1" x14ac:dyDescent="0.2">
      <c r="AA2201" s="84"/>
      <c r="BA2201" s="177" t="s">
        <v>2185</v>
      </c>
    </row>
    <row r="2202" spans="27:53" ht="23.1" customHeight="1" x14ac:dyDescent="0.2">
      <c r="AA2202" s="84"/>
      <c r="BA2202" s="177" t="s">
        <v>2186</v>
      </c>
    </row>
    <row r="2203" spans="27:53" ht="23.1" customHeight="1" x14ac:dyDescent="0.2">
      <c r="AA2203" s="84"/>
      <c r="BA2203" s="177" t="s">
        <v>2187</v>
      </c>
    </row>
    <row r="2204" spans="27:53" ht="23.1" customHeight="1" x14ac:dyDescent="0.2">
      <c r="AA2204" s="84"/>
      <c r="BA2204" s="177" t="s">
        <v>2188</v>
      </c>
    </row>
    <row r="2205" spans="27:53" ht="23.1" customHeight="1" x14ac:dyDescent="0.2">
      <c r="AA2205" s="84"/>
      <c r="BA2205" s="177" t="s">
        <v>2189</v>
      </c>
    </row>
    <row r="2206" spans="27:53" ht="23.1" customHeight="1" x14ac:dyDescent="0.2">
      <c r="AA2206" s="84"/>
      <c r="BA2206" s="177" t="s">
        <v>2190</v>
      </c>
    </row>
    <row r="2207" spans="27:53" ht="23.1" customHeight="1" x14ac:dyDescent="0.2">
      <c r="AA2207" s="84"/>
      <c r="BA2207" s="177" t="s">
        <v>2191</v>
      </c>
    </row>
    <row r="2208" spans="27:53" ht="23.1" customHeight="1" x14ac:dyDescent="0.2">
      <c r="AA2208" s="84"/>
      <c r="BA2208" s="177" t="s">
        <v>2192</v>
      </c>
    </row>
    <row r="2209" spans="27:53" ht="23.1" customHeight="1" x14ac:dyDescent="0.2">
      <c r="AA2209" s="84"/>
      <c r="BA2209" s="177" t="s">
        <v>2193</v>
      </c>
    </row>
    <row r="2210" spans="27:53" ht="23.1" customHeight="1" x14ac:dyDescent="0.2">
      <c r="AA2210" s="84"/>
      <c r="BA2210" s="177" t="s">
        <v>2194</v>
      </c>
    </row>
    <row r="2211" spans="27:53" ht="23.1" customHeight="1" x14ac:dyDescent="0.2">
      <c r="AA2211" s="84"/>
      <c r="BA2211" s="177" t="s">
        <v>2195</v>
      </c>
    </row>
    <row r="2212" spans="27:53" ht="23.1" customHeight="1" x14ac:dyDescent="0.2">
      <c r="AA2212" s="84"/>
      <c r="BA2212" s="177" t="s">
        <v>2196</v>
      </c>
    </row>
    <row r="2213" spans="27:53" ht="23.1" customHeight="1" x14ac:dyDescent="0.2">
      <c r="AA2213" s="84"/>
      <c r="BA2213" s="177" t="s">
        <v>2197</v>
      </c>
    </row>
    <row r="2214" spans="27:53" ht="23.1" customHeight="1" x14ac:dyDescent="0.2">
      <c r="AA2214" s="84"/>
      <c r="BA2214" s="177" t="s">
        <v>2198</v>
      </c>
    </row>
    <row r="2215" spans="27:53" ht="23.1" customHeight="1" x14ac:dyDescent="0.2">
      <c r="AA2215" s="84"/>
      <c r="BA2215" s="177" t="s">
        <v>2199</v>
      </c>
    </row>
    <row r="2216" spans="27:53" ht="23.1" customHeight="1" x14ac:dyDescent="0.2">
      <c r="AA2216" s="84"/>
      <c r="BA2216" s="177" t="s">
        <v>2200</v>
      </c>
    </row>
    <row r="2217" spans="27:53" ht="23.1" customHeight="1" x14ac:dyDescent="0.2">
      <c r="AA2217" s="84"/>
      <c r="BA2217" s="177" t="s">
        <v>2201</v>
      </c>
    </row>
    <row r="2218" spans="27:53" ht="23.1" customHeight="1" x14ac:dyDescent="0.2">
      <c r="AA2218" s="84"/>
      <c r="BA2218" s="177" t="s">
        <v>2202</v>
      </c>
    </row>
    <row r="2219" spans="27:53" ht="23.1" customHeight="1" x14ac:dyDescent="0.2">
      <c r="AA2219" s="84"/>
      <c r="BA2219" s="177" t="s">
        <v>2203</v>
      </c>
    </row>
    <row r="2220" spans="27:53" ht="23.1" customHeight="1" x14ac:dyDescent="0.2">
      <c r="AA2220" s="84"/>
      <c r="BA2220" s="177" t="s">
        <v>2204</v>
      </c>
    </row>
    <row r="2221" spans="27:53" ht="23.1" customHeight="1" x14ac:dyDescent="0.2">
      <c r="AA2221" s="84"/>
      <c r="BA2221" s="177" t="s">
        <v>2205</v>
      </c>
    </row>
    <row r="2222" spans="27:53" ht="23.1" customHeight="1" x14ac:dyDescent="0.2">
      <c r="AA2222" s="84"/>
      <c r="BA2222" s="177" t="s">
        <v>2206</v>
      </c>
    </row>
    <row r="2223" spans="27:53" ht="23.1" customHeight="1" x14ac:dyDescent="0.2">
      <c r="AA2223" s="84"/>
      <c r="BA2223" s="177" t="s">
        <v>2207</v>
      </c>
    </row>
    <row r="2224" spans="27:53" ht="23.1" customHeight="1" x14ac:dyDescent="0.2">
      <c r="AA2224" s="84"/>
      <c r="BA2224" s="177" t="s">
        <v>2208</v>
      </c>
    </row>
    <row r="2225" spans="27:53" ht="23.1" customHeight="1" x14ac:dyDescent="0.2">
      <c r="AA2225" s="84"/>
      <c r="BA2225" s="177" t="s">
        <v>2209</v>
      </c>
    </row>
    <row r="2226" spans="27:53" ht="23.1" customHeight="1" x14ac:dyDescent="0.2">
      <c r="AA2226" s="84"/>
      <c r="BA2226" s="177" t="s">
        <v>2210</v>
      </c>
    </row>
    <row r="2227" spans="27:53" ht="23.1" customHeight="1" x14ac:dyDescent="0.2">
      <c r="AA2227" s="84"/>
      <c r="BA2227" s="177" t="s">
        <v>2211</v>
      </c>
    </row>
    <row r="2228" spans="27:53" ht="23.1" customHeight="1" x14ac:dyDescent="0.2">
      <c r="AA2228" s="84"/>
      <c r="BA2228" s="177" t="s">
        <v>2212</v>
      </c>
    </row>
    <row r="2229" spans="27:53" ht="23.1" customHeight="1" x14ac:dyDescent="0.2">
      <c r="AA2229" s="84"/>
      <c r="BA2229" s="177" t="s">
        <v>2213</v>
      </c>
    </row>
    <row r="2230" spans="27:53" ht="23.1" customHeight="1" x14ac:dyDescent="0.2">
      <c r="AA2230" s="84"/>
      <c r="BA2230" s="177" t="s">
        <v>2214</v>
      </c>
    </row>
    <row r="2231" spans="27:53" ht="23.1" customHeight="1" x14ac:dyDescent="0.2">
      <c r="AA2231" s="84"/>
      <c r="BA2231" s="177" t="s">
        <v>2215</v>
      </c>
    </row>
    <row r="2232" spans="27:53" ht="23.1" customHeight="1" x14ac:dyDescent="0.2">
      <c r="AA2232" s="84"/>
      <c r="BA2232" s="177" t="s">
        <v>2216</v>
      </c>
    </row>
    <row r="2233" spans="27:53" ht="23.1" customHeight="1" x14ac:dyDescent="0.2">
      <c r="AA2233" s="84"/>
      <c r="BA2233" s="177" t="s">
        <v>2217</v>
      </c>
    </row>
    <row r="2234" spans="27:53" ht="23.1" customHeight="1" x14ac:dyDescent="0.2">
      <c r="AA2234" s="84"/>
      <c r="BA2234" s="177" t="s">
        <v>2218</v>
      </c>
    </row>
    <row r="2235" spans="27:53" ht="23.1" customHeight="1" x14ac:dyDescent="0.2">
      <c r="AA2235" s="84"/>
      <c r="BA2235" s="177" t="s">
        <v>2219</v>
      </c>
    </row>
    <row r="2236" spans="27:53" ht="23.1" customHeight="1" x14ac:dyDescent="0.2">
      <c r="AA2236" s="84"/>
      <c r="BA2236" s="177" t="s">
        <v>2220</v>
      </c>
    </row>
    <row r="2237" spans="27:53" ht="23.1" customHeight="1" x14ac:dyDescent="0.2">
      <c r="AA2237" s="84"/>
      <c r="BA2237" s="177" t="s">
        <v>2221</v>
      </c>
    </row>
    <row r="2238" spans="27:53" ht="23.1" customHeight="1" x14ac:dyDescent="0.2">
      <c r="AA2238" s="84"/>
      <c r="BA2238" s="177" t="s">
        <v>2222</v>
      </c>
    </row>
    <row r="2239" spans="27:53" ht="23.1" customHeight="1" x14ac:dyDescent="0.2">
      <c r="AA2239" s="84"/>
      <c r="BA2239" s="177" t="s">
        <v>2223</v>
      </c>
    </row>
    <row r="2240" spans="27:53" ht="23.1" customHeight="1" x14ac:dyDescent="0.2">
      <c r="AA2240" s="84"/>
      <c r="BA2240" s="177" t="s">
        <v>2224</v>
      </c>
    </row>
    <row r="2241" spans="27:53" ht="23.1" customHeight="1" x14ac:dyDescent="0.2">
      <c r="AA2241" s="84"/>
      <c r="BA2241" s="177" t="s">
        <v>2225</v>
      </c>
    </row>
    <row r="2242" spans="27:53" ht="23.1" customHeight="1" x14ac:dyDescent="0.2">
      <c r="AA2242" s="84"/>
      <c r="BA2242" s="177" t="s">
        <v>2226</v>
      </c>
    </row>
    <row r="2243" spans="27:53" ht="23.1" customHeight="1" x14ac:dyDescent="0.2">
      <c r="AA2243" s="84"/>
      <c r="BA2243" s="177" t="s">
        <v>2227</v>
      </c>
    </row>
    <row r="2244" spans="27:53" ht="23.1" customHeight="1" x14ac:dyDescent="0.2">
      <c r="AA2244" s="84"/>
      <c r="BA2244" s="177" t="s">
        <v>2228</v>
      </c>
    </row>
    <row r="2245" spans="27:53" ht="23.1" customHeight="1" x14ac:dyDescent="0.2">
      <c r="AA2245" s="84"/>
      <c r="BA2245" s="177" t="s">
        <v>2229</v>
      </c>
    </row>
    <row r="2246" spans="27:53" ht="23.1" customHeight="1" x14ac:dyDescent="0.2">
      <c r="AA2246" s="84"/>
      <c r="BA2246" s="177" t="s">
        <v>2230</v>
      </c>
    </row>
    <row r="2247" spans="27:53" ht="23.1" customHeight="1" x14ac:dyDescent="0.2">
      <c r="AA2247" s="84"/>
      <c r="BA2247" s="177" t="s">
        <v>2231</v>
      </c>
    </row>
    <row r="2248" spans="27:53" ht="23.1" customHeight="1" x14ac:dyDescent="0.2">
      <c r="AA2248" s="84"/>
      <c r="BA2248" s="177" t="s">
        <v>2232</v>
      </c>
    </row>
    <row r="2249" spans="27:53" ht="23.1" customHeight="1" x14ac:dyDescent="0.2">
      <c r="AA2249" s="84"/>
      <c r="BA2249" s="177" t="s">
        <v>2233</v>
      </c>
    </row>
    <row r="2250" spans="27:53" ht="23.1" customHeight="1" x14ac:dyDescent="0.2">
      <c r="AA2250" s="84"/>
      <c r="BA2250" s="177" t="s">
        <v>2234</v>
      </c>
    </row>
    <row r="2251" spans="27:53" ht="23.1" customHeight="1" x14ac:dyDescent="0.2">
      <c r="AA2251" s="84"/>
      <c r="BA2251" s="177" t="s">
        <v>2235</v>
      </c>
    </row>
    <row r="2252" spans="27:53" ht="23.1" customHeight="1" x14ac:dyDescent="0.2">
      <c r="AA2252" s="84"/>
      <c r="BA2252" s="177" t="s">
        <v>2236</v>
      </c>
    </row>
    <row r="2253" spans="27:53" ht="23.1" customHeight="1" x14ac:dyDescent="0.2">
      <c r="AA2253" s="84"/>
      <c r="BA2253" s="177" t="s">
        <v>2237</v>
      </c>
    </row>
    <row r="2254" spans="27:53" ht="23.1" customHeight="1" x14ac:dyDescent="0.2">
      <c r="AA2254" s="84"/>
      <c r="BA2254" s="177" t="s">
        <v>2238</v>
      </c>
    </row>
    <row r="2255" spans="27:53" ht="23.1" customHeight="1" x14ac:dyDescent="0.2">
      <c r="AA2255" s="84"/>
      <c r="BA2255" s="177" t="s">
        <v>2239</v>
      </c>
    </row>
    <row r="2256" spans="27:53" ht="23.1" customHeight="1" x14ac:dyDescent="0.2">
      <c r="AA2256" s="84"/>
      <c r="BA2256" s="177" t="s">
        <v>2240</v>
      </c>
    </row>
    <row r="2257" spans="27:53" ht="23.1" customHeight="1" x14ac:dyDescent="0.2">
      <c r="AA2257" s="84"/>
      <c r="BA2257" s="177" t="s">
        <v>2241</v>
      </c>
    </row>
    <row r="2258" spans="27:53" ht="23.1" customHeight="1" x14ac:dyDescent="0.2">
      <c r="AA2258" s="84"/>
      <c r="BA2258" s="177" t="s">
        <v>2242</v>
      </c>
    </row>
    <row r="2259" spans="27:53" ht="23.1" customHeight="1" x14ac:dyDescent="0.2">
      <c r="AA2259" s="84"/>
      <c r="BA2259" s="177" t="s">
        <v>2243</v>
      </c>
    </row>
    <row r="2260" spans="27:53" ht="23.1" customHeight="1" x14ac:dyDescent="0.2">
      <c r="AA2260" s="84"/>
      <c r="BA2260" s="177" t="s">
        <v>2244</v>
      </c>
    </row>
    <row r="2261" spans="27:53" ht="23.1" customHeight="1" x14ac:dyDescent="0.2">
      <c r="AA2261" s="84"/>
      <c r="BA2261" s="177" t="s">
        <v>2245</v>
      </c>
    </row>
    <row r="2262" spans="27:53" ht="23.1" customHeight="1" x14ac:dyDescent="0.2">
      <c r="AA2262" s="84"/>
      <c r="BA2262" s="177" t="s">
        <v>2246</v>
      </c>
    </row>
    <row r="2263" spans="27:53" ht="23.1" customHeight="1" x14ac:dyDescent="0.2">
      <c r="AA2263" s="84"/>
      <c r="BA2263" s="177" t="s">
        <v>2247</v>
      </c>
    </row>
    <row r="2264" spans="27:53" ht="23.1" customHeight="1" x14ac:dyDescent="0.2">
      <c r="AA2264" s="84"/>
      <c r="BA2264" s="177" t="s">
        <v>2248</v>
      </c>
    </row>
    <row r="2265" spans="27:53" ht="23.1" customHeight="1" x14ac:dyDescent="0.2">
      <c r="AA2265" s="84"/>
      <c r="BA2265" s="177" t="s">
        <v>2249</v>
      </c>
    </row>
    <row r="2266" spans="27:53" ht="23.1" customHeight="1" x14ac:dyDescent="0.2">
      <c r="AA2266" s="84"/>
      <c r="BA2266" s="177" t="s">
        <v>2250</v>
      </c>
    </row>
    <row r="2267" spans="27:53" ht="23.1" customHeight="1" x14ac:dyDescent="0.2">
      <c r="AA2267" s="84"/>
      <c r="BA2267" s="177" t="s">
        <v>2251</v>
      </c>
    </row>
    <row r="2268" spans="27:53" ht="23.1" customHeight="1" x14ac:dyDescent="0.2">
      <c r="AA2268" s="84"/>
      <c r="BA2268" s="177" t="s">
        <v>2252</v>
      </c>
    </row>
    <row r="2269" spans="27:53" ht="23.1" customHeight="1" x14ac:dyDescent="0.2">
      <c r="AA2269" s="84"/>
      <c r="BA2269" s="177" t="s">
        <v>2253</v>
      </c>
    </row>
    <row r="2270" spans="27:53" ht="23.1" customHeight="1" x14ac:dyDescent="0.2">
      <c r="AA2270" s="84"/>
      <c r="BA2270" s="177" t="s">
        <v>2254</v>
      </c>
    </row>
    <row r="2271" spans="27:53" ht="23.1" customHeight="1" x14ac:dyDescent="0.2">
      <c r="AA2271" s="84"/>
      <c r="BA2271" s="177" t="s">
        <v>2255</v>
      </c>
    </row>
    <row r="2272" spans="27:53" ht="23.1" customHeight="1" x14ac:dyDescent="0.2">
      <c r="AA2272" s="84"/>
      <c r="BA2272" s="177" t="s">
        <v>2256</v>
      </c>
    </row>
    <row r="2273" spans="27:53" ht="23.1" customHeight="1" x14ac:dyDescent="0.2">
      <c r="AA2273" s="84"/>
      <c r="BA2273" s="177" t="s">
        <v>2257</v>
      </c>
    </row>
    <row r="2274" spans="27:53" ht="23.1" customHeight="1" x14ac:dyDescent="0.2">
      <c r="AA2274" s="84"/>
      <c r="BA2274" s="177" t="s">
        <v>2258</v>
      </c>
    </row>
    <row r="2275" spans="27:53" ht="23.1" customHeight="1" x14ac:dyDescent="0.2">
      <c r="AA2275" s="84"/>
      <c r="BA2275" s="177" t="s">
        <v>2259</v>
      </c>
    </row>
    <row r="2276" spans="27:53" ht="23.1" customHeight="1" x14ac:dyDescent="0.2">
      <c r="AA2276" s="84"/>
      <c r="BA2276" s="177" t="s">
        <v>2260</v>
      </c>
    </row>
    <row r="2277" spans="27:53" ht="23.1" customHeight="1" x14ac:dyDescent="0.2">
      <c r="AA2277" s="84"/>
      <c r="BA2277" s="177" t="s">
        <v>2261</v>
      </c>
    </row>
    <row r="2278" spans="27:53" ht="23.1" customHeight="1" x14ac:dyDescent="0.2">
      <c r="AA2278" s="84"/>
      <c r="BA2278" s="177" t="s">
        <v>2262</v>
      </c>
    </row>
    <row r="2279" spans="27:53" ht="23.1" customHeight="1" x14ac:dyDescent="0.2">
      <c r="AA2279" s="84"/>
      <c r="BA2279" s="177" t="s">
        <v>2263</v>
      </c>
    </row>
    <row r="2280" spans="27:53" ht="23.1" customHeight="1" x14ac:dyDescent="0.2">
      <c r="AA2280" s="84"/>
      <c r="BA2280" s="177" t="s">
        <v>2264</v>
      </c>
    </row>
    <row r="2281" spans="27:53" ht="23.1" customHeight="1" x14ac:dyDescent="0.2">
      <c r="AA2281" s="84"/>
      <c r="BA2281" s="177" t="s">
        <v>2265</v>
      </c>
    </row>
    <row r="2282" spans="27:53" ht="23.1" customHeight="1" x14ac:dyDescent="0.2">
      <c r="AA2282" s="84"/>
      <c r="BA2282" s="177" t="s">
        <v>2266</v>
      </c>
    </row>
    <row r="2283" spans="27:53" ht="23.1" customHeight="1" x14ac:dyDescent="0.2">
      <c r="AA2283" s="84"/>
      <c r="BA2283" s="177" t="s">
        <v>2267</v>
      </c>
    </row>
    <row r="2284" spans="27:53" ht="23.1" customHeight="1" x14ac:dyDescent="0.2">
      <c r="AA2284" s="84"/>
      <c r="BA2284" s="177" t="s">
        <v>2268</v>
      </c>
    </row>
    <row r="2285" spans="27:53" ht="23.1" customHeight="1" x14ac:dyDescent="0.2">
      <c r="AA2285" s="84"/>
      <c r="BA2285" s="177" t="s">
        <v>2269</v>
      </c>
    </row>
    <row r="2286" spans="27:53" ht="23.1" customHeight="1" x14ac:dyDescent="0.2">
      <c r="AA2286" s="84"/>
      <c r="BA2286" s="177" t="s">
        <v>2270</v>
      </c>
    </row>
    <row r="2287" spans="27:53" ht="23.1" customHeight="1" x14ac:dyDescent="0.2">
      <c r="AA2287" s="84"/>
      <c r="BA2287" s="177" t="s">
        <v>2271</v>
      </c>
    </row>
    <row r="2288" spans="27:53" ht="23.1" customHeight="1" x14ac:dyDescent="0.2">
      <c r="AA2288" s="84"/>
      <c r="BA2288" s="177" t="s">
        <v>2272</v>
      </c>
    </row>
    <row r="2289" spans="27:53" ht="23.1" customHeight="1" x14ac:dyDescent="0.2">
      <c r="AA2289" s="84"/>
      <c r="BA2289" s="177" t="s">
        <v>2273</v>
      </c>
    </row>
    <row r="2290" spans="27:53" ht="23.1" customHeight="1" x14ac:dyDescent="0.2">
      <c r="AA2290" s="84"/>
      <c r="BA2290" s="177" t="s">
        <v>2274</v>
      </c>
    </row>
    <row r="2291" spans="27:53" ht="23.1" customHeight="1" x14ac:dyDescent="0.2">
      <c r="AA2291" s="84"/>
      <c r="BA2291" s="177" t="s">
        <v>2275</v>
      </c>
    </row>
    <row r="2292" spans="27:53" ht="23.1" customHeight="1" x14ac:dyDescent="0.2">
      <c r="AA2292" s="84"/>
      <c r="BA2292" s="177" t="s">
        <v>2276</v>
      </c>
    </row>
    <row r="2293" spans="27:53" ht="23.1" customHeight="1" x14ac:dyDescent="0.2">
      <c r="AA2293" s="84"/>
      <c r="BA2293" s="177" t="s">
        <v>2277</v>
      </c>
    </row>
    <row r="2294" spans="27:53" ht="23.1" customHeight="1" x14ac:dyDescent="0.2">
      <c r="AA2294" s="84"/>
      <c r="BA2294" s="177" t="s">
        <v>2278</v>
      </c>
    </row>
    <row r="2295" spans="27:53" ht="23.1" customHeight="1" x14ac:dyDescent="0.2">
      <c r="AA2295" s="84"/>
      <c r="BA2295" s="177" t="s">
        <v>2279</v>
      </c>
    </row>
    <row r="2296" spans="27:53" ht="23.1" customHeight="1" x14ac:dyDescent="0.2">
      <c r="AA2296" s="84"/>
      <c r="BA2296" s="177" t="s">
        <v>2280</v>
      </c>
    </row>
    <row r="2297" spans="27:53" ht="23.1" customHeight="1" x14ac:dyDescent="0.2">
      <c r="AA2297" s="84"/>
      <c r="BA2297" s="177" t="s">
        <v>2281</v>
      </c>
    </row>
    <row r="2298" spans="27:53" ht="23.1" customHeight="1" x14ac:dyDescent="0.2">
      <c r="AA2298" s="84"/>
      <c r="BA2298" s="177" t="s">
        <v>2282</v>
      </c>
    </row>
    <row r="2299" spans="27:53" ht="23.1" customHeight="1" x14ac:dyDescent="0.2">
      <c r="AA2299" s="84"/>
      <c r="BA2299" s="177" t="s">
        <v>2283</v>
      </c>
    </row>
    <row r="2300" spans="27:53" ht="23.1" customHeight="1" x14ac:dyDescent="0.2">
      <c r="AA2300" s="84"/>
      <c r="BA2300" s="177" t="s">
        <v>2284</v>
      </c>
    </row>
    <row r="2301" spans="27:53" ht="23.1" customHeight="1" x14ac:dyDescent="0.2">
      <c r="AA2301" s="84"/>
      <c r="BA2301" s="177" t="s">
        <v>2285</v>
      </c>
    </row>
    <row r="2302" spans="27:53" ht="23.1" customHeight="1" x14ac:dyDescent="0.2">
      <c r="AA2302" s="84"/>
      <c r="BA2302" s="177" t="s">
        <v>2286</v>
      </c>
    </row>
    <row r="2303" spans="27:53" ht="23.1" customHeight="1" x14ac:dyDescent="0.2">
      <c r="AA2303" s="84"/>
      <c r="BA2303" s="177" t="s">
        <v>2287</v>
      </c>
    </row>
    <row r="2304" spans="27:53" ht="23.1" customHeight="1" x14ac:dyDescent="0.2">
      <c r="AA2304" s="84"/>
      <c r="BA2304" s="177" t="s">
        <v>2288</v>
      </c>
    </row>
    <row r="2305" spans="27:53" ht="23.1" customHeight="1" x14ac:dyDescent="0.2">
      <c r="AA2305" s="84"/>
      <c r="BA2305" s="177" t="s">
        <v>2289</v>
      </c>
    </row>
    <row r="2306" spans="27:53" ht="23.1" customHeight="1" x14ac:dyDescent="0.2">
      <c r="AA2306" s="84"/>
      <c r="BA2306" s="177" t="s">
        <v>2290</v>
      </c>
    </row>
    <row r="2307" spans="27:53" ht="23.1" customHeight="1" x14ac:dyDescent="0.2">
      <c r="AA2307" s="84"/>
      <c r="BA2307" s="177" t="s">
        <v>2291</v>
      </c>
    </row>
    <row r="2308" spans="27:53" ht="23.1" customHeight="1" x14ac:dyDescent="0.2">
      <c r="AA2308" s="84"/>
      <c r="BA2308" s="177" t="s">
        <v>2292</v>
      </c>
    </row>
    <row r="2309" spans="27:53" ht="23.1" customHeight="1" x14ac:dyDescent="0.2">
      <c r="AA2309" s="84"/>
      <c r="BA2309" s="177" t="s">
        <v>2293</v>
      </c>
    </row>
    <row r="2310" spans="27:53" ht="23.1" customHeight="1" x14ac:dyDescent="0.2">
      <c r="AA2310" s="84"/>
      <c r="BA2310" s="177" t="s">
        <v>2294</v>
      </c>
    </row>
    <row r="2311" spans="27:53" ht="23.1" customHeight="1" x14ac:dyDescent="0.2">
      <c r="AA2311" s="84"/>
      <c r="BA2311" s="177" t="s">
        <v>2295</v>
      </c>
    </row>
    <row r="2312" spans="27:53" ht="23.1" customHeight="1" x14ac:dyDescent="0.2">
      <c r="AA2312" s="84"/>
      <c r="BA2312" s="177" t="s">
        <v>2296</v>
      </c>
    </row>
    <row r="2313" spans="27:53" ht="23.1" customHeight="1" x14ac:dyDescent="0.2">
      <c r="AA2313" s="84"/>
      <c r="BA2313" s="177" t="s">
        <v>2297</v>
      </c>
    </row>
    <row r="2314" spans="27:53" ht="23.1" customHeight="1" x14ac:dyDescent="0.2">
      <c r="AA2314" s="84"/>
      <c r="BA2314" s="177" t="s">
        <v>2298</v>
      </c>
    </row>
    <row r="2315" spans="27:53" ht="23.1" customHeight="1" x14ac:dyDescent="0.2">
      <c r="AA2315" s="84"/>
      <c r="BA2315" s="177" t="s">
        <v>2299</v>
      </c>
    </row>
    <row r="2316" spans="27:53" ht="23.1" customHeight="1" x14ac:dyDescent="0.2">
      <c r="AA2316" s="84"/>
      <c r="BA2316" s="177" t="s">
        <v>2300</v>
      </c>
    </row>
    <row r="2317" spans="27:53" ht="23.1" customHeight="1" x14ac:dyDescent="0.2">
      <c r="AA2317" s="84"/>
      <c r="BA2317" s="177" t="s">
        <v>2301</v>
      </c>
    </row>
    <row r="2318" spans="27:53" ht="23.1" customHeight="1" x14ac:dyDescent="0.2">
      <c r="AA2318" s="84"/>
      <c r="BA2318" s="177" t="s">
        <v>2302</v>
      </c>
    </row>
    <row r="2319" spans="27:53" ht="23.1" customHeight="1" x14ac:dyDescent="0.2">
      <c r="AA2319" s="84"/>
      <c r="BA2319" s="177" t="s">
        <v>2303</v>
      </c>
    </row>
    <row r="2320" spans="27:53" ht="23.1" customHeight="1" x14ac:dyDescent="0.2">
      <c r="AA2320" s="84"/>
      <c r="BA2320" s="177" t="s">
        <v>2304</v>
      </c>
    </row>
    <row r="2321" spans="27:53" ht="23.1" customHeight="1" x14ac:dyDescent="0.2">
      <c r="AA2321" s="84"/>
      <c r="BA2321" s="177" t="s">
        <v>2305</v>
      </c>
    </row>
    <row r="2322" spans="27:53" ht="23.1" customHeight="1" x14ac:dyDescent="0.2">
      <c r="AA2322" s="84"/>
      <c r="BA2322" s="177" t="s">
        <v>2306</v>
      </c>
    </row>
    <row r="2323" spans="27:53" ht="23.1" customHeight="1" x14ac:dyDescent="0.2">
      <c r="AA2323" s="84"/>
      <c r="BA2323" s="177" t="s">
        <v>2307</v>
      </c>
    </row>
    <row r="2324" spans="27:53" ht="23.1" customHeight="1" x14ac:dyDescent="0.2">
      <c r="AA2324" s="84"/>
      <c r="BA2324" s="177" t="s">
        <v>2308</v>
      </c>
    </row>
    <row r="2325" spans="27:53" ht="23.1" customHeight="1" x14ac:dyDescent="0.2">
      <c r="AA2325" s="84"/>
      <c r="BA2325" s="177" t="s">
        <v>2309</v>
      </c>
    </row>
    <row r="2326" spans="27:53" ht="23.1" customHeight="1" x14ac:dyDescent="0.2">
      <c r="AA2326" s="84"/>
      <c r="BA2326" s="177" t="s">
        <v>2310</v>
      </c>
    </row>
    <row r="2327" spans="27:53" ht="23.1" customHeight="1" x14ac:dyDescent="0.2">
      <c r="AA2327" s="84"/>
      <c r="BA2327" s="177" t="s">
        <v>2311</v>
      </c>
    </row>
    <row r="2328" spans="27:53" ht="23.1" customHeight="1" x14ac:dyDescent="0.2">
      <c r="AA2328" s="84"/>
      <c r="BA2328" s="177" t="s">
        <v>2312</v>
      </c>
    </row>
    <row r="2329" spans="27:53" ht="23.1" customHeight="1" x14ac:dyDescent="0.2">
      <c r="AA2329" s="84"/>
      <c r="BA2329" s="177" t="s">
        <v>2313</v>
      </c>
    </row>
    <row r="2330" spans="27:53" ht="23.1" customHeight="1" x14ac:dyDescent="0.2">
      <c r="AA2330" s="84"/>
      <c r="BA2330" s="177" t="s">
        <v>2314</v>
      </c>
    </row>
    <row r="2331" spans="27:53" ht="23.1" customHeight="1" x14ac:dyDescent="0.2">
      <c r="AA2331" s="84"/>
      <c r="BA2331" s="177" t="s">
        <v>2315</v>
      </c>
    </row>
    <row r="2332" spans="27:53" ht="23.1" customHeight="1" x14ac:dyDescent="0.2">
      <c r="AA2332" s="84"/>
      <c r="BA2332" s="177" t="s">
        <v>2316</v>
      </c>
    </row>
    <row r="2333" spans="27:53" ht="23.1" customHeight="1" x14ac:dyDescent="0.2">
      <c r="AA2333" s="84"/>
      <c r="BA2333" s="177" t="s">
        <v>2317</v>
      </c>
    </row>
    <row r="2334" spans="27:53" ht="23.1" customHeight="1" x14ac:dyDescent="0.2">
      <c r="AA2334" s="84"/>
      <c r="BA2334" s="177" t="s">
        <v>2318</v>
      </c>
    </row>
    <row r="2335" spans="27:53" ht="23.1" customHeight="1" x14ac:dyDescent="0.2">
      <c r="AA2335" s="84"/>
      <c r="BA2335" s="177" t="s">
        <v>2319</v>
      </c>
    </row>
    <row r="2336" spans="27:53" ht="23.1" customHeight="1" x14ac:dyDescent="0.2">
      <c r="AA2336" s="84"/>
      <c r="BA2336" s="177" t="s">
        <v>2320</v>
      </c>
    </row>
    <row r="2337" spans="27:53" ht="23.1" customHeight="1" x14ac:dyDescent="0.2">
      <c r="AA2337" s="84"/>
      <c r="BA2337" s="177" t="s">
        <v>2321</v>
      </c>
    </row>
    <row r="2338" spans="27:53" ht="23.1" customHeight="1" x14ac:dyDescent="0.2">
      <c r="AA2338" s="84"/>
      <c r="BA2338" s="177" t="s">
        <v>2322</v>
      </c>
    </row>
    <row r="2339" spans="27:53" ht="23.1" customHeight="1" x14ac:dyDescent="0.2">
      <c r="AA2339" s="84"/>
      <c r="BA2339" s="177" t="s">
        <v>2323</v>
      </c>
    </row>
    <row r="2340" spans="27:53" ht="23.1" customHeight="1" x14ac:dyDescent="0.2">
      <c r="AA2340" s="84"/>
      <c r="BA2340" s="177" t="s">
        <v>2324</v>
      </c>
    </row>
    <row r="2341" spans="27:53" ht="23.1" customHeight="1" x14ac:dyDescent="0.2">
      <c r="AA2341" s="84"/>
      <c r="BA2341" s="177" t="s">
        <v>2325</v>
      </c>
    </row>
    <row r="2342" spans="27:53" ht="23.1" customHeight="1" x14ac:dyDescent="0.2">
      <c r="AA2342" s="84"/>
      <c r="BA2342" s="177" t="s">
        <v>2326</v>
      </c>
    </row>
    <row r="2343" spans="27:53" ht="23.1" customHeight="1" x14ac:dyDescent="0.2">
      <c r="AA2343" s="84"/>
      <c r="BA2343" s="177" t="s">
        <v>2327</v>
      </c>
    </row>
    <row r="2344" spans="27:53" ht="23.1" customHeight="1" x14ac:dyDescent="0.2">
      <c r="AA2344" s="84"/>
      <c r="BA2344" s="177" t="s">
        <v>2328</v>
      </c>
    </row>
    <row r="2345" spans="27:53" ht="23.1" customHeight="1" x14ac:dyDescent="0.2">
      <c r="AA2345" s="84"/>
      <c r="BA2345" s="177" t="s">
        <v>2329</v>
      </c>
    </row>
    <row r="2346" spans="27:53" ht="23.1" customHeight="1" x14ac:dyDescent="0.2">
      <c r="AA2346" s="84"/>
      <c r="BA2346" s="177" t="s">
        <v>2330</v>
      </c>
    </row>
    <row r="2347" spans="27:53" ht="23.1" customHeight="1" x14ac:dyDescent="0.2">
      <c r="AA2347" s="84"/>
      <c r="BA2347" s="177" t="s">
        <v>2331</v>
      </c>
    </row>
    <row r="2348" spans="27:53" ht="23.1" customHeight="1" x14ac:dyDescent="0.2">
      <c r="AA2348" s="84"/>
      <c r="BA2348" s="177" t="s">
        <v>2332</v>
      </c>
    </row>
    <row r="2349" spans="27:53" ht="23.1" customHeight="1" x14ac:dyDescent="0.2">
      <c r="AA2349" s="84"/>
      <c r="BA2349" s="177" t="s">
        <v>2333</v>
      </c>
    </row>
    <row r="2350" spans="27:53" ht="23.1" customHeight="1" x14ac:dyDescent="0.2">
      <c r="AA2350" s="84"/>
      <c r="BA2350" s="177" t="s">
        <v>2334</v>
      </c>
    </row>
    <row r="2351" spans="27:53" ht="23.1" customHeight="1" x14ac:dyDescent="0.2">
      <c r="AA2351" s="84"/>
      <c r="BA2351" s="177" t="s">
        <v>2335</v>
      </c>
    </row>
    <row r="2352" spans="27:53" ht="23.1" customHeight="1" x14ac:dyDescent="0.2">
      <c r="AA2352" s="84"/>
      <c r="BA2352" s="177" t="s">
        <v>2336</v>
      </c>
    </row>
    <row r="2353" spans="27:53" ht="23.1" customHeight="1" x14ac:dyDescent="0.2">
      <c r="AA2353" s="84"/>
      <c r="BA2353" s="177" t="s">
        <v>2337</v>
      </c>
    </row>
    <row r="2354" spans="27:53" ht="23.1" customHeight="1" x14ac:dyDescent="0.2">
      <c r="AA2354" s="84"/>
      <c r="BA2354" s="177" t="s">
        <v>2338</v>
      </c>
    </row>
    <row r="2355" spans="27:53" ht="23.1" customHeight="1" x14ac:dyDescent="0.2">
      <c r="AA2355" s="84"/>
      <c r="BA2355" s="177" t="s">
        <v>2339</v>
      </c>
    </row>
    <row r="2356" spans="27:53" ht="23.1" customHeight="1" x14ac:dyDescent="0.2">
      <c r="AA2356" s="84"/>
      <c r="BA2356" s="177" t="s">
        <v>2340</v>
      </c>
    </row>
    <row r="2357" spans="27:53" ht="23.1" customHeight="1" x14ac:dyDescent="0.2">
      <c r="AA2357" s="84"/>
      <c r="BA2357" s="177" t="s">
        <v>2341</v>
      </c>
    </row>
    <row r="2358" spans="27:53" ht="23.1" customHeight="1" x14ac:dyDescent="0.2">
      <c r="AA2358" s="84"/>
      <c r="BA2358" s="177" t="s">
        <v>2342</v>
      </c>
    </row>
    <row r="2359" spans="27:53" ht="23.1" customHeight="1" x14ac:dyDescent="0.2">
      <c r="AA2359" s="84"/>
      <c r="BA2359" s="177" t="s">
        <v>2343</v>
      </c>
    </row>
    <row r="2360" spans="27:53" ht="23.1" customHeight="1" x14ac:dyDescent="0.2">
      <c r="AA2360" s="84"/>
      <c r="BA2360" s="177" t="s">
        <v>2344</v>
      </c>
    </row>
    <row r="2361" spans="27:53" ht="23.1" customHeight="1" x14ac:dyDescent="0.2">
      <c r="AA2361" s="84"/>
      <c r="BA2361" s="177" t="s">
        <v>2345</v>
      </c>
    </row>
    <row r="2362" spans="27:53" ht="23.1" customHeight="1" x14ac:dyDescent="0.2">
      <c r="AA2362" s="84"/>
      <c r="BA2362" s="177" t="s">
        <v>2346</v>
      </c>
    </row>
    <row r="2363" spans="27:53" ht="23.1" customHeight="1" x14ac:dyDescent="0.2">
      <c r="AA2363" s="84"/>
      <c r="BA2363" s="177" t="s">
        <v>2347</v>
      </c>
    </row>
    <row r="2364" spans="27:53" ht="23.1" customHeight="1" x14ac:dyDescent="0.2">
      <c r="AA2364" s="84"/>
      <c r="BA2364" s="177" t="s">
        <v>2348</v>
      </c>
    </row>
    <row r="2365" spans="27:53" ht="23.1" customHeight="1" x14ac:dyDescent="0.2">
      <c r="AA2365" s="84"/>
      <c r="BA2365" s="177" t="s">
        <v>2349</v>
      </c>
    </row>
    <row r="2366" spans="27:53" ht="23.1" customHeight="1" x14ac:dyDescent="0.2">
      <c r="AA2366" s="84"/>
      <c r="BA2366" s="177" t="s">
        <v>2350</v>
      </c>
    </row>
    <row r="2367" spans="27:53" ht="23.1" customHeight="1" x14ac:dyDescent="0.2">
      <c r="AA2367" s="84"/>
      <c r="BA2367" s="177" t="s">
        <v>2351</v>
      </c>
    </row>
    <row r="2368" spans="27:53" ht="23.1" customHeight="1" x14ac:dyDescent="0.2">
      <c r="AA2368" s="84"/>
      <c r="BA2368" s="177" t="s">
        <v>2352</v>
      </c>
    </row>
    <row r="2369" spans="27:53" ht="23.1" customHeight="1" x14ac:dyDescent="0.2">
      <c r="AA2369" s="84"/>
      <c r="BA2369" s="177" t="s">
        <v>2353</v>
      </c>
    </row>
    <row r="2370" spans="27:53" ht="23.1" customHeight="1" x14ac:dyDescent="0.2">
      <c r="AA2370" s="84"/>
      <c r="BA2370" s="177" t="s">
        <v>2354</v>
      </c>
    </row>
    <row r="2371" spans="27:53" ht="23.1" customHeight="1" x14ac:dyDescent="0.2">
      <c r="AA2371" s="84"/>
      <c r="BA2371" s="177" t="s">
        <v>2355</v>
      </c>
    </row>
    <row r="2372" spans="27:53" ht="23.1" customHeight="1" x14ac:dyDescent="0.2">
      <c r="AA2372" s="84"/>
      <c r="BA2372" s="177" t="s">
        <v>2356</v>
      </c>
    </row>
    <row r="2373" spans="27:53" ht="23.1" customHeight="1" x14ac:dyDescent="0.2">
      <c r="AA2373" s="84"/>
      <c r="BA2373" s="177" t="s">
        <v>2357</v>
      </c>
    </row>
    <row r="2374" spans="27:53" ht="23.1" customHeight="1" x14ac:dyDescent="0.2">
      <c r="AA2374" s="84"/>
      <c r="BA2374" s="177" t="s">
        <v>2358</v>
      </c>
    </row>
    <row r="2375" spans="27:53" ht="23.1" customHeight="1" x14ac:dyDescent="0.2">
      <c r="AA2375" s="84"/>
      <c r="BA2375" s="177" t="s">
        <v>2359</v>
      </c>
    </row>
    <row r="2376" spans="27:53" ht="23.1" customHeight="1" x14ac:dyDescent="0.2">
      <c r="AA2376" s="84"/>
      <c r="BA2376" s="177" t="s">
        <v>2360</v>
      </c>
    </row>
    <row r="2377" spans="27:53" ht="23.1" customHeight="1" x14ac:dyDescent="0.2">
      <c r="AA2377" s="84"/>
      <c r="BA2377" s="177" t="s">
        <v>2361</v>
      </c>
    </row>
    <row r="2378" spans="27:53" ht="23.1" customHeight="1" x14ac:dyDescent="0.2">
      <c r="AA2378" s="84"/>
      <c r="BA2378" s="177" t="s">
        <v>2362</v>
      </c>
    </row>
    <row r="2379" spans="27:53" ht="23.1" customHeight="1" x14ac:dyDescent="0.2">
      <c r="AA2379" s="84"/>
      <c r="BA2379" s="177" t="s">
        <v>2363</v>
      </c>
    </row>
    <row r="2380" spans="27:53" ht="23.1" customHeight="1" x14ac:dyDescent="0.2">
      <c r="AA2380" s="84"/>
      <c r="BA2380" s="177" t="s">
        <v>2364</v>
      </c>
    </row>
    <row r="2381" spans="27:53" ht="23.1" customHeight="1" x14ac:dyDescent="0.2">
      <c r="AA2381" s="84"/>
      <c r="BA2381" s="177" t="s">
        <v>2365</v>
      </c>
    </row>
    <row r="2382" spans="27:53" ht="23.1" customHeight="1" x14ac:dyDescent="0.2">
      <c r="AA2382" s="84"/>
      <c r="BA2382" s="177" t="s">
        <v>2366</v>
      </c>
    </row>
    <row r="2383" spans="27:53" ht="23.1" customHeight="1" x14ac:dyDescent="0.2">
      <c r="AA2383" s="84"/>
      <c r="BA2383" s="177" t="s">
        <v>2367</v>
      </c>
    </row>
    <row r="2384" spans="27:53" ht="23.1" customHeight="1" x14ac:dyDescent="0.2">
      <c r="AA2384" s="84"/>
      <c r="BA2384" s="177" t="s">
        <v>2368</v>
      </c>
    </row>
    <row r="2385" spans="27:53" ht="23.1" customHeight="1" x14ac:dyDescent="0.2">
      <c r="AA2385" s="84"/>
      <c r="BA2385" s="177" t="s">
        <v>2369</v>
      </c>
    </row>
    <row r="2386" spans="27:53" ht="23.1" customHeight="1" x14ac:dyDescent="0.2">
      <c r="AA2386" s="84"/>
      <c r="BA2386" s="177" t="s">
        <v>2370</v>
      </c>
    </row>
    <row r="2387" spans="27:53" ht="23.1" customHeight="1" x14ac:dyDescent="0.2">
      <c r="AA2387" s="84"/>
      <c r="BA2387" s="177" t="s">
        <v>2371</v>
      </c>
    </row>
    <row r="2388" spans="27:53" ht="23.1" customHeight="1" x14ac:dyDescent="0.2">
      <c r="AA2388" s="84"/>
      <c r="BA2388" s="177" t="s">
        <v>2372</v>
      </c>
    </row>
    <row r="2389" spans="27:53" ht="23.1" customHeight="1" x14ac:dyDescent="0.2">
      <c r="AA2389" s="84"/>
      <c r="BA2389" s="177" t="s">
        <v>2373</v>
      </c>
    </row>
    <row r="2390" spans="27:53" ht="23.1" customHeight="1" x14ac:dyDescent="0.2">
      <c r="AA2390" s="84"/>
      <c r="BA2390" s="177" t="s">
        <v>2374</v>
      </c>
    </row>
    <row r="2391" spans="27:53" ht="23.1" customHeight="1" x14ac:dyDescent="0.2">
      <c r="AA2391" s="84"/>
      <c r="BA2391" s="177" t="s">
        <v>2375</v>
      </c>
    </row>
    <row r="2392" spans="27:53" ht="23.1" customHeight="1" x14ac:dyDescent="0.2">
      <c r="AA2392" s="84"/>
      <c r="BA2392" s="177" t="s">
        <v>2376</v>
      </c>
    </row>
    <row r="2393" spans="27:53" ht="23.1" customHeight="1" x14ac:dyDescent="0.2">
      <c r="AA2393" s="84"/>
      <c r="BA2393" s="177" t="s">
        <v>2377</v>
      </c>
    </row>
    <row r="2394" spans="27:53" ht="23.1" customHeight="1" x14ac:dyDescent="0.2">
      <c r="AA2394" s="84"/>
      <c r="BA2394" s="177" t="s">
        <v>2378</v>
      </c>
    </row>
    <row r="2395" spans="27:53" ht="23.1" customHeight="1" x14ac:dyDescent="0.2">
      <c r="AA2395" s="84"/>
      <c r="BA2395" s="177" t="s">
        <v>2379</v>
      </c>
    </row>
    <row r="2396" spans="27:53" ht="23.1" customHeight="1" x14ac:dyDescent="0.2">
      <c r="AA2396" s="84"/>
      <c r="BA2396" s="177" t="s">
        <v>2380</v>
      </c>
    </row>
    <row r="2397" spans="27:53" ht="23.1" customHeight="1" x14ac:dyDescent="0.2">
      <c r="AA2397" s="84"/>
      <c r="BA2397" s="177" t="s">
        <v>2381</v>
      </c>
    </row>
    <row r="2398" spans="27:53" ht="23.1" customHeight="1" x14ac:dyDescent="0.2">
      <c r="AA2398" s="84"/>
      <c r="BA2398" s="177" t="s">
        <v>2382</v>
      </c>
    </row>
    <row r="2399" spans="27:53" ht="23.1" customHeight="1" x14ac:dyDescent="0.2">
      <c r="AA2399" s="84"/>
      <c r="BA2399" s="177" t="s">
        <v>2383</v>
      </c>
    </row>
    <row r="2400" spans="27:53" ht="23.1" customHeight="1" x14ac:dyDescent="0.2">
      <c r="AA2400" s="84"/>
      <c r="BA2400" s="177" t="s">
        <v>2384</v>
      </c>
    </row>
    <row r="2401" spans="27:53" ht="23.1" customHeight="1" x14ac:dyDescent="0.2">
      <c r="AA2401" s="84"/>
      <c r="BA2401" s="177" t="s">
        <v>2385</v>
      </c>
    </row>
    <row r="2402" spans="27:53" ht="23.1" customHeight="1" x14ac:dyDescent="0.2">
      <c r="AA2402" s="84"/>
      <c r="BA2402" s="177" t="s">
        <v>2386</v>
      </c>
    </row>
    <row r="2403" spans="27:53" ht="23.1" customHeight="1" x14ac:dyDescent="0.2">
      <c r="AA2403" s="84"/>
      <c r="BA2403" s="177" t="s">
        <v>2387</v>
      </c>
    </row>
    <row r="2404" spans="27:53" ht="23.1" customHeight="1" x14ac:dyDescent="0.2">
      <c r="AA2404" s="84"/>
      <c r="BA2404" s="177" t="s">
        <v>2388</v>
      </c>
    </row>
    <row r="2405" spans="27:53" ht="23.1" customHeight="1" x14ac:dyDescent="0.2">
      <c r="AA2405" s="84"/>
      <c r="BA2405" s="177" t="s">
        <v>2389</v>
      </c>
    </row>
    <row r="2406" spans="27:53" ht="23.1" customHeight="1" x14ac:dyDescent="0.2">
      <c r="AA2406" s="84"/>
      <c r="BA2406" s="177" t="s">
        <v>2390</v>
      </c>
    </row>
    <row r="2407" spans="27:53" ht="23.1" customHeight="1" x14ac:dyDescent="0.2">
      <c r="AA2407" s="84"/>
      <c r="BA2407" s="177" t="s">
        <v>2391</v>
      </c>
    </row>
    <row r="2408" spans="27:53" ht="23.1" customHeight="1" x14ac:dyDescent="0.2">
      <c r="AA2408" s="84"/>
      <c r="BA2408" s="177" t="s">
        <v>2392</v>
      </c>
    </row>
    <row r="2409" spans="27:53" ht="23.1" customHeight="1" x14ac:dyDescent="0.2">
      <c r="AA2409" s="84"/>
      <c r="BA2409" s="177" t="s">
        <v>2393</v>
      </c>
    </row>
    <row r="2410" spans="27:53" ht="23.1" customHeight="1" x14ac:dyDescent="0.2">
      <c r="AA2410" s="84"/>
      <c r="BA2410" s="177" t="s">
        <v>2394</v>
      </c>
    </row>
    <row r="2411" spans="27:53" ht="23.1" customHeight="1" x14ac:dyDescent="0.2">
      <c r="AA2411" s="84"/>
      <c r="BA2411" s="177" t="s">
        <v>2395</v>
      </c>
    </row>
    <row r="2412" spans="27:53" ht="23.1" customHeight="1" x14ac:dyDescent="0.2">
      <c r="AA2412" s="84"/>
      <c r="BA2412" s="177" t="s">
        <v>2396</v>
      </c>
    </row>
    <row r="2413" spans="27:53" ht="23.1" customHeight="1" x14ac:dyDescent="0.2">
      <c r="AA2413" s="84"/>
      <c r="BA2413" s="177" t="s">
        <v>2397</v>
      </c>
    </row>
    <row r="2414" spans="27:53" ht="23.1" customHeight="1" x14ac:dyDescent="0.2">
      <c r="AA2414" s="84"/>
      <c r="BA2414" s="177" t="s">
        <v>2398</v>
      </c>
    </row>
    <row r="2415" spans="27:53" ht="23.1" customHeight="1" x14ac:dyDescent="0.2">
      <c r="AA2415" s="84"/>
      <c r="BA2415" s="177" t="s">
        <v>2399</v>
      </c>
    </row>
    <row r="2416" spans="27:53" ht="23.1" customHeight="1" x14ac:dyDescent="0.2">
      <c r="AA2416" s="84"/>
      <c r="BA2416" s="177" t="s">
        <v>2400</v>
      </c>
    </row>
    <row r="2417" spans="27:53" ht="23.1" customHeight="1" x14ac:dyDescent="0.2">
      <c r="AA2417" s="84"/>
      <c r="BA2417" s="177" t="s">
        <v>2401</v>
      </c>
    </row>
    <row r="2418" spans="27:53" ht="23.1" customHeight="1" x14ac:dyDescent="0.2">
      <c r="AA2418" s="84"/>
      <c r="BA2418" s="177" t="s">
        <v>2402</v>
      </c>
    </row>
    <row r="2419" spans="27:53" ht="23.1" customHeight="1" x14ac:dyDescent="0.2">
      <c r="AA2419" s="84"/>
      <c r="BA2419" s="177" t="s">
        <v>2403</v>
      </c>
    </row>
    <row r="2420" spans="27:53" ht="23.1" customHeight="1" x14ac:dyDescent="0.2">
      <c r="AA2420" s="84"/>
      <c r="BA2420" s="177" t="s">
        <v>2404</v>
      </c>
    </row>
    <row r="2421" spans="27:53" ht="23.1" customHeight="1" x14ac:dyDescent="0.2">
      <c r="AA2421" s="84"/>
      <c r="BA2421" s="177" t="s">
        <v>2405</v>
      </c>
    </row>
    <row r="2422" spans="27:53" ht="23.1" customHeight="1" x14ac:dyDescent="0.2">
      <c r="AA2422" s="84"/>
      <c r="BA2422" s="177" t="s">
        <v>2406</v>
      </c>
    </row>
    <row r="2423" spans="27:53" ht="23.1" customHeight="1" x14ac:dyDescent="0.2">
      <c r="AA2423" s="84"/>
      <c r="BA2423" s="177" t="s">
        <v>2407</v>
      </c>
    </row>
    <row r="2424" spans="27:53" ht="23.1" customHeight="1" x14ac:dyDescent="0.2">
      <c r="AA2424" s="84"/>
      <c r="BA2424" s="177" t="s">
        <v>2408</v>
      </c>
    </row>
    <row r="2425" spans="27:53" ht="23.1" customHeight="1" x14ac:dyDescent="0.2">
      <c r="AA2425" s="84"/>
      <c r="BA2425" s="177" t="s">
        <v>2409</v>
      </c>
    </row>
    <row r="2426" spans="27:53" ht="23.1" customHeight="1" x14ac:dyDescent="0.2">
      <c r="AA2426" s="84"/>
      <c r="BA2426" s="177" t="s">
        <v>2410</v>
      </c>
    </row>
    <row r="2427" spans="27:53" ht="23.1" customHeight="1" x14ac:dyDescent="0.2">
      <c r="AA2427" s="84"/>
      <c r="BA2427" s="177" t="s">
        <v>2411</v>
      </c>
    </row>
    <row r="2428" spans="27:53" ht="23.1" customHeight="1" x14ac:dyDescent="0.2">
      <c r="AA2428" s="84"/>
      <c r="BA2428" s="177" t="s">
        <v>2412</v>
      </c>
    </row>
    <row r="2429" spans="27:53" ht="23.1" customHeight="1" x14ac:dyDescent="0.2">
      <c r="AA2429" s="84"/>
      <c r="BA2429" s="177" t="s">
        <v>2413</v>
      </c>
    </row>
    <row r="2430" spans="27:53" ht="23.1" customHeight="1" x14ac:dyDescent="0.2">
      <c r="AA2430" s="84"/>
      <c r="BA2430" s="177" t="s">
        <v>2414</v>
      </c>
    </row>
    <row r="2431" spans="27:53" ht="23.1" customHeight="1" x14ac:dyDescent="0.2">
      <c r="AA2431" s="84"/>
      <c r="BA2431" s="177" t="s">
        <v>2415</v>
      </c>
    </row>
    <row r="2432" spans="27:53" ht="23.1" customHeight="1" x14ac:dyDescent="0.2">
      <c r="AA2432" s="84"/>
      <c r="BA2432" s="177" t="s">
        <v>2416</v>
      </c>
    </row>
    <row r="2433" spans="27:53" ht="23.1" customHeight="1" x14ac:dyDescent="0.2">
      <c r="AA2433" s="84"/>
      <c r="BA2433" s="177" t="s">
        <v>2417</v>
      </c>
    </row>
    <row r="2434" spans="27:53" ht="23.1" customHeight="1" x14ac:dyDescent="0.2">
      <c r="AA2434" s="84"/>
      <c r="BA2434" s="177" t="s">
        <v>2418</v>
      </c>
    </row>
    <row r="2435" spans="27:53" ht="23.1" customHeight="1" x14ac:dyDescent="0.2">
      <c r="AA2435" s="84"/>
      <c r="BA2435" s="177" t="s">
        <v>2419</v>
      </c>
    </row>
    <row r="2436" spans="27:53" ht="23.1" customHeight="1" x14ac:dyDescent="0.2">
      <c r="AA2436" s="84"/>
      <c r="BA2436" s="177" t="s">
        <v>2420</v>
      </c>
    </row>
    <row r="2437" spans="27:53" ht="23.1" customHeight="1" x14ac:dyDescent="0.2">
      <c r="AA2437" s="84"/>
      <c r="BA2437" s="177" t="s">
        <v>2421</v>
      </c>
    </row>
    <row r="2438" spans="27:53" ht="23.1" customHeight="1" x14ac:dyDescent="0.2">
      <c r="AA2438" s="84"/>
      <c r="BA2438" s="177" t="s">
        <v>2422</v>
      </c>
    </row>
    <row r="2439" spans="27:53" ht="23.1" customHeight="1" x14ac:dyDescent="0.2">
      <c r="AA2439" s="84"/>
      <c r="BA2439" s="177" t="s">
        <v>2423</v>
      </c>
    </row>
    <row r="2440" spans="27:53" ht="23.1" customHeight="1" x14ac:dyDescent="0.2">
      <c r="AA2440" s="84"/>
      <c r="BA2440" s="177" t="s">
        <v>2424</v>
      </c>
    </row>
    <row r="2441" spans="27:53" ht="23.1" customHeight="1" x14ac:dyDescent="0.2">
      <c r="AA2441" s="84"/>
      <c r="BA2441" s="177" t="s">
        <v>2425</v>
      </c>
    </row>
    <row r="2442" spans="27:53" ht="23.1" customHeight="1" x14ac:dyDescent="0.2">
      <c r="AA2442" s="84"/>
      <c r="BA2442" s="177" t="s">
        <v>2426</v>
      </c>
    </row>
    <row r="2443" spans="27:53" ht="23.1" customHeight="1" x14ac:dyDescent="0.2">
      <c r="AA2443" s="84"/>
      <c r="BA2443" s="177" t="s">
        <v>2427</v>
      </c>
    </row>
    <row r="2444" spans="27:53" ht="23.1" customHeight="1" x14ac:dyDescent="0.2">
      <c r="AA2444" s="84"/>
      <c r="BA2444" s="177" t="s">
        <v>2428</v>
      </c>
    </row>
    <row r="2445" spans="27:53" ht="23.1" customHeight="1" x14ac:dyDescent="0.2">
      <c r="AA2445" s="84"/>
      <c r="BA2445" s="177" t="s">
        <v>2429</v>
      </c>
    </row>
    <row r="2446" spans="27:53" ht="23.1" customHeight="1" x14ac:dyDescent="0.2">
      <c r="AA2446" s="84"/>
      <c r="BA2446" s="177" t="s">
        <v>2430</v>
      </c>
    </row>
    <row r="2447" spans="27:53" ht="23.1" customHeight="1" x14ac:dyDescent="0.2">
      <c r="AA2447" s="84"/>
      <c r="BA2447" s="177" t="s">
        <v>2431</v>
      </c>
    </row>
    <row r="2448" spans="27:53" ht="23.1" customHeight="1" x14ac:dyDescent="0.2">
      <c r="AA2448" s="84"/>
      <c r="BA2448" s="177" t="s">
        <v>2432</v>
      </c>
    </row>
    <row r="2449" spans="27:53" ht="23.1" customHeight="1" x14ac:dyDescent="0.2">
      <c r="AA2449" s="84"/>
      <c r="BA2449" s="177" t="s">
        <v>2433</v>
      </c>
    </row>
    <row r="2450" spans="27:53" ht="23.1" customHeight="1" x14ac:dyDescent="0.2">
      <c r="AA2450" s="84"/>
      <c r="BA2450" s="177" t="s">
        <v>2434</v>
      </c>
    </row>
    <row r="2451" spans="27:53" ht="23.1" customHeight="1" x14ac:dyDescent="0.2">
      <c r="AA2451" s="84"/>
      <c r="BA2451" s="177" t="s">
        <v>2435</v>
      </c>
    </row>
    <row r="2452" spans="27:53" ht="23.1" customHeight="1" x14ac:dyDescent="0.2">
      <c r="AA2452" s="84"/>
      <c r="BA2452" s="177" t="s">
        <v>2436</v>
      </c>
    </row>
    <row r="2453" spans="27:53" ht="23.1" customHeight="1" x14ac:dyDescent="0.2">
      <c r="AA2453" s="84"/>
      <c r="BA2453" s="177" t="s">
        <v>2437</v>
      </c>
    </row>
    <row r="2454" spans="27:53" ht="23.1" customHeight="1" x14ac:dyDescent="0.2">
      <c r="AA2454" s="84"/>
      <c r="BA2454" s="177" t="s">
        <v>2438</v>
      </c>
    </row>
    <row r="2455" spans="27:53" ht="23.1" customHeight="1" x14ac:dyDescent="0.2">
      <c r="AA2455" s="84"/>
      <c r="BA2455" s="177" t="s">
        <v>2439</v>
      </c>
    </row>
    <row r="2456" spans="27:53" ht="23.1" customHeight="1" x14ac:dyDescent="0.2">
      <c r="AA2456" s="84"/>
      <c r="BA2456" s="177" t="s">
        <v>2440</v>
      </c>
    </row>
    <row r="2457" spans="27:53" ht="23.1" customHeight="1" x14ac:dyDescent="0.2">
      <c r="AA2457" s="84"/>
      <c r="BA2457" s="177" t="s">
        <v>2441</v>
      </c>
    </row>
    <row r="2458" spans="27:53" ht="23.1" customHeight="1" x14ac:dyDescent="0.2">
      <c r="AA2458" s="84"/>
      <c r="BA2458" s="177" t="s">
        <v>2442</v>
      </c>
    </row>
    <row r="2459" spans="27:53" ht="23.1" customHeight="1" x14ac:dyDescent="0.2">
      <c r="AA2459" s="84"/>
      <c r="BA2459" s="177" t="s">
        <v>2443</v>
      </c>
    </row>
    <row r="2460" spans="27:53" ht="23.1" customHeight="1" x14ac:dyDescent="0.2">
      <c r="AA2460" s="84"/>
      <c r="BA2460" s="177" t="s">
        <v>2444</v>
      </c>
    </row>
    <row r="2461" spans="27:53" ht="23.1" customHeight="1" x14ac:dyDescent="0.2">
      <c r="AA2461" s="84"/>
      <c r="BA2461" s="177" t="s">
        <v>2445</v>
      </c>
    </row>
    <row r="2462" spans="27:53" ht="23.1" customHeight="1" x14ac:dyDescent="0.2">
      <c r="AA2462" s="84"/>
      <c r="BA2462" s="177" t="s">
        <v>2446</v>
      </c>
    </row>
    <row r="2463" spans="27:53" ht="23.1" customHeight="1" x14ac:dyDescent="0.2">
      <c r="AA2463" s="84"/>
      <c r="BA2463" s="177" t="s">
        <v>2447</v>
      </c>
    </row>
    <row r="2464" spans="27:53" ht="23.1" customHeight="1" x14ac:dyDescent="0.2">
      <c r="AA2464" s="84"/>
      <c r="BA2464" s="177" t="s">
        <v>2448</v>
      </c>
    </row>
    <row r="2465" spans="27:53" ht="23.1" customHeight="1" x14ac:dyDescent="0.2">
      <c r="AA2465" s="84"/>
      <c r="BA2465" s="177" t="s">
        <v>2449</v>
      </c>
    </row>
    <row r="2466" spans="27:53" ht="23.1" customHeight="1" x14ac:dyDescent="0.2">
      <c r="AA2466" s="84"/>
      <c r="BA2466" s="177" t="s">
        <v>2450</v>
      </c>
    </row>
    <row r="2467" spans="27:53" ht="23.1" customHeight="1" x14ac:dyDescent="0.2">
      <c r="AA2467" s="84"/>
      <c r="BA2467" s="177" t="s">
        <v>2451</v>
      </c>
    </row>
    <row r="2468" spans="27:53" ht="23.1" customHeight="1" x14ac:dyDescent="0.2">
      <c r="AA2468" s="84"/>
      <c r="BA2468" s="177" t="s">
        <v>2452</v>
      </c>
    </row>
    <row r="2469" spans="27:53" ht="23.1" customHeight="1" x14ac:dyDescent="0.2">
      <c r="AA2469" s="84"/>
      <c r="BA2469" s="177" t="s">
        <v>2453</v>
      </c>
    </row>
    <row r="2470" spans="27:53" ht="23.1" customHeight="1" x14ac:dyDescent="0.2">
      <c r="AA2470" s="84"/>
      <c r="BA2470" s="177" t="s">
        <v>2454</v>
      </c>
    </row>
    <row r="2471" spans="27:53" ht="23.1" customHeight="1" x14ac:dyDescent="0.2">
      <c r="AA2471" s="84"/>
      <c r="BA2471" s="177" t="s">
        <v>2455</v>
      </c>
    </row>
    <row r="2472" spans="27:53" ht="23.1" customHeight="1" x14ac:dyDescent="0.2">
      <c r="AA2472" s="84"/>
      <c r="BA2472" s="177" t="s">
        <v>2456</v>
      </c>
    </row>
    <row r="2473" spans="27:53" ht="23.1" customHeight="1" x14ac:dyDescent="0.2">
      <c r="AA2473" s="84"/>
      <c r="BA2473" s="177" t="s">
        <v>2457</v>
      </c>
    </row>
    <row r="2474" spans="27:53" ht="23.1" customHeight="1" x14ac:dyDescent="0.2">
      <c r="AA2474" s="84"/>
      <c r="BA2474" s="177" t="s">
        <v>2458</v>
      </c>
    </row>
    <row r="2475" spans="27:53" ht="23.1" customHeight="1" x14ac:dyDescent="0.2">
      <c r="AA2475" s="84"/>
      <c r="BA2475" s="177" t="s">
        <v>2459</v>
      </c>
    </row>
    <row r="2476" spans="27:53" ht="23.1" customHeight="1" x14ac:dyDescent="0.2">
      <c r="AA2476" s="84"/>
      <c r="BA2476" s="177" t="s">
        <v>2460</v>
      </c>
    </row>
    <row r="2477" spans="27:53" ht="23.1" customHeight="1" x14ac:dyDescent="0.2">
      <c r="AA2477" s="84"/>
      <c r="BA2477" s="177" t="s">
        <v>2461</v>
      </c>
    </row>
    <row r="2478" spans="27:53" ht="23.1" customHeight="1" x14ac:dyDescent="0.2">
      <c r="AA2478" s="84"/>
      <c r="BA2478" s="177" t="s">
        <v>2462</v>
      </c>
    </row>
    <row r="2479" spans="27:53" ht="23.1" customHeight="1" x14ac:dyDescent="0.2">
      <c r="AA2479" s="84"/>
      <c r="BA2479" s="177" t="s">
        <v>2463</v>
      </c>
    </row>
    <row r="2480" spans="27:53" ht="23.1" customHeight="1" x14ac:dyDescent="0.2">
      <c r="AA2480" s="84"/>
      <c r="BA2480" s="177" t="s">
        <v>2464</v>
      </c>
    </row>
    <row r="2481" spans="27:53" ht="23.1" customHeight="1" x14ac:dyDescent="0.2">
      <c r="AA2481" s="84"/>
      <c r="BA2481" s="177" t="s">
        <v>2465</v>
      </c>
    </row>
    <row r="2482" spans="27:53" ht="23.1" customHeight="1" x14ac:dyDescent="0.2">
      <c r="AA2482" s="84"/>
      <c r="BA2482" s="177" t="s">
        <v>2466</v>
      </c>
    </row>
    <row r="2483" spans="27:53" ht="23.1" customHeight="1" x14ac:dyDescent="0.2">
      <c r="AA2483" s="84"/>
      <c r="BA2483" s="177" t="s">
        <v>2467</v>
      </c>
    </row>
    <row r="2484" spans="27:53" ht="23.1" customHeight="1" x14ac:dyDescent="0.2">
      <c r="AA2484" s="84"/>
      <c r="BA2484" s="177" t="s">
        <v>2468</v>
      </c>
    </row>
    <row r="2485" spans="27:53" ht="23.1" customHeight="1" x14ac:dyDescent="0.2">
      <c r="AA2485" s="84"/>
      <c r="BA2485" s="177" t="s">
        <v>2469</v>
      </c>
    </row>
    <row r="2486" spans="27:53" ht="23.1" customHeight="1" x14ac:dyDescent="0.2">
      <c r="AA2486" s="84"/>
      <c r="BA2486" s="177" t="s">
        <v>2470</v>
      </c>
    </row>
    <row r="2487" spans="27:53" ht="23.1" customHeight="1" x14ac:dyDescent="0.2">
      <c r="AA2487" s="84"/>
      <c r="BA2487" s="177" t="s">
        <v>2471</v>
      </c>
    </row>
    <row r="2488" spans="27:53" ht="23.1" customHeight="1" x14ac:dyDescent="0.2">
      <c r="AA2488" s="84"/>
      <c r="BA2488" s="177" t="s">
        <v>2472</v>
      </c>
    </row>
    <row r="2489" spans="27:53" ht="23.1" customHeight="1" x14ac:dyDescent="0.2">
      <c r="AA2489" s="84"/>
      <c r="BA2489" s="177" t="s">
        <v>2473</v>
      </c>
    </row>
    <row r="2490" spans="27:53" ht="23.1" customHeight="1" x14ac:dyDescent="0.2">
      <c r="AA2490" s="84"/>
      <c r="BA2490" s="177" t="s">
        <v>2474</v>
      </c>
    </row>
    <row r="2491" spans="27:53" ht="23.1" customHeight="1" x14ac:dyDescent="0.2">
      <c r="AA2491" s="84"/>
      <c r="BA2491" s="177" t="s">
        <v>2475</v>
      </c>
    </row>
    <row r="2492" spans="27:53" ht="23.1" customHeight="1" x14ac:dyDescent="0.2">
      <c r="AA2492" s="84"/>
      <c r="BA2492" s="177" t="s">
        <v>2476</v>
      </c>
    </row>
    <row r="2493" spans="27:53" ht="23.1" customHeight="1" x14ac:dyDescent="0.2">
      <c r="AA2493" s="84"/>
      <c r="BA2493" s="177" t="s">
        <v>2477</v>
      </c>
    </row>
    <row r="2494" spans="27:53" ht="23.1" customHeight="1" x14ac:dyDescent="0.2">
      <c r="AA2494" s="84"/>
      <c r="BA2494" s="177" t="s">
        <v>2478</v>
      </c>
    </row>
    <row r="2495" spans="27:53" ht="23.1" customHeight="1" x14ac:dyDescent="0.2">
      <c r="AA2495" s="84"/>
      <c r="BA2495" s="177" t="s">
        <v>2479</v>
      </c>
    </row>
    <row r="2496" spans="27:53" ht="23.1" customHeight="1" x14ac:dyDescent="0.2">
      <c r="AA2496" s="84"/>
      <c r="BA2496" s="177" t="s">
        <v>2480</v>
      </c>
    </row>
    <row r="2497" spans="27:53" ht="23.1" customHeight="1" x14ac:dyDescent="0.2">
      <c r="AA2497" s="84"/>
      <c r="BA2497" s="177" t="s">
        <v>2481</v>
      </c>
    </row>
    <row r="2498" spans="27:53" ht="23.1" customHeight="1" x14ac:dyDescent="0.2">
      <c r="AA2498" s="84"/>
      <c r="BA2498" s="177" t="s">
        <v>2482</v>
      </c>
    </row>
    <row r="2499" spans="27:53" ht="23.1" customHeight="1" x14ac:dyDescent="0.2">
      <c r="AA2499" s="84"/>
      <c r="BA2499" s="177" t="s">
        <v>2483</v>
      </c>
    </row>
    <row r="2500" spans="27:53" ht="23.1" customHeight="1" x14ac:dyDescent="0.2">
      <c r="AA2500" s="84"/>
      <c r="BA2500" s="177" t="s">
        <v>2484</v>
      </c>
    </row>
    <row r="2501" spans="27:53" ht="23.1" customHeight="1" x14ac:dyDescent="0.2">
      <c r="AA2501" s="84"/>
      <c r="BA2501" s="177" t="s">
        <v>2485</v>
      </c>
    </row>
    <row r="2502" spans="27:53" ht="23.1" customHeight="1" x14ac:dyDescent="0.2">
      <c r="AA2502" s="84"/>
      <c r="BA2502" s="177" t="s">
        <v>2486</v>
      </c>
    </row>
    <row r="2503" spans="27:53" ht="23.1" customHeight="1" x14ac:dyDescent="0.2">
      <c r="AA2503" s="84"/>
      <c r="BA2503" s="177" t="s">
        <v>2487</v>
      </c>
    </row>
    <row r="2504" spans="27:53" ht="23.1" customHeight="1" x14ac:dyDescent="0.2">
      <c r="AA2504" s="84"/>
      <c r="BA2504" s="177" t="s">
        <v>2488</v>
      </c>
    </row>
    <row r="2505" spans="27:53" ht="23.1" customHeight="1" x14ac:dyDescent="0.2">
      <c r="AA2505" s="84"/>
      <c r="BA2505" s="177" t="s">
        <v>2489</v>
      </c>
    </row>
    <row r="2506" spans="27:53" ht="23.1" customHeight="1" x14ac:dyDescent="0.2">
      <c r="AA2506" s="84"/>
      <c r="BA2506" s="177" t="s">
        <v>2490</v>
      </c>
    </row>
    <row r="2507" spans="27:53" ht="23.1" customHeight="1" x14ac:dyDescent="0.2">
      <c r="AA2507" s="84"/>
      <c r="BA2507" s="177" t="s">
        <v>2491</v>
      </c>
    </row>
    <row r="2508" spans="27:53" ht="23.1" customHeight="1" x14ac:dyDescent="0.2">
      <c r="AA2508" s="84"/>
      <c r="BA2508" s="177" t="s">
        <v>2492</v>
      </c>
    </row>
    <row r="2509" spans="27:53" ht="23.1" customHeight="1" x14ac:dyDescent="0.2">
      <c r="AA2509" s="84"/>
      <c r="BA2509" s="177" t="s">
        <v>2493</v>
      </c>
    </row>
    <row r="2510" spans="27:53" ht="23.1" customHeight="1" x14ac:dyDescent="0.2">
      <c r="AA2510" s="84"/>
      <c r="BA2510" s="177" t="s">
        <v>2494</v>
      </c>
    </row>
    <row r="2511" spans="27:53" ht="23.1" customHeight="1" x14ac:dyDescent="0.2">
      <c r="AA2511" s="84"/>
      <c r="BA2511" s="177" t="s">
        <v>2495</v>
      </c>
    </row>
    <row r="2512" spans="27:53" ht="23.1" customHeight="1" x14ac:dyDescent="0.2">
      <c r="AA2512" s="84"/>
      <c r="BA2512" s="177" t="s">
        <v>2496</v>
      </c>
    </row>
    <row r="2513" spans="27:53" ht="23.1" customHeight="1" x14ac:dyDescent="0.2">
      <c r="AA2513" s="84"/>
      <c r="BA2513" s="177" t="s">
        <v>2497</v>
      </c>
    </row>
    <row r="2514" spans="27:53" ht="23.1" customHeight="1" x14ac:dyDescent="0.2">
      <c r="AA2514" s="84"/>
      <c r="BA2514" s="177" t="s">
        <v>2498</v>
      </c>
    </row>
    <row r="2515" spans="27:53" ht="23.1" customHeight="1" x14ac:dyDescent="0.2">
      <c r="AA2515" s="84"/>
      <c r="BA2515" s="177" t="s">
        <v>2499</v>
      </c>
    </row>
    <row r="2516" spans="27:53" ht="23.1" customHeight="1" x14ac:dyDescent="0.2">
      <c r="AA2516" s="84"/>
      <c r="BA2516" s="177" t="s">
        <v>2500</v>
      </c>
    </row>
    <row r="2517" spans="27:53" ht="23.1" customHeight="1" x14ac:dyDescent="0.2">
      <c r="AA2517" s="84"/>
      <c r="BA2517" s="177" t="s">
        <v>2501</v>
      </c>
    </row>
    <row r="2518" spans="27:53" ht="23.1" customHeight="1" x14ac:dyDescent="0.2">
      <c r="AA2518" s="84"/>
      <c r="BA2518" s="177" t="s">
        <v>2502</v>
      </c>
    </row>
    <row r="2519" spans="27:53" ht="23.1" customHeight="1" x14ac:dyDescent="0.2">
      <c r="AA2519" s="84"/>
      <c r="BA2519" s="177" t="s">
        <v>2503</v>
      </c>
    </row>
    <row r="2520" spans="27:53" ht="23.1" customHeight="1" x14ac:dyDescent="0.2">
      <c r="AA2520" s="84"/>
      <c r="BA2520" s="177" t="s">
        <v>2504</v>
      </c>
    </row>
    <row r="2521" spans="27:53" ht="23.1" customHeight="1" x14ac:dyDescent="0.2">
      <c r="AA2521" s="84"/>
      <c r="BA2521" s="177" t="s">
        <v>2505</v>
      </c>
    </row>
    <row r="2522" spans="27:53" ht="23.1" customHeight="1" x14ac:dyDescent="0.2">
      <c r="AA2522" s="84"/>
      <c r="BA2522" s="177" t="s">
        <v>2506</v>
      </c>
    </row>
    <row r="2523" spans="27:53" ht="23.1" customHeight="1" x14ac:dyDescent="0.2">
      <c r="AA2523" s="84"/>
      <c r="BA2523" s="177" t="s">
        <v>2507</v>
      </c>
    </row>
    <row r="2524" spans="27:53" ht="23.1" customHeight="1" x14ac:dyDescent="0.2">
      <c r="AA2524" s="84"/>
      <c r="BA2524" s="177" t="s">
        <v>2508</v>
      </c>
    </row>
    <row r="2525" spans="27:53" ht="23.1" customHeight="1" x14ac:dyDescent="0.2">
      <c r="AA2525" s="84"/>
      <c r="BA2525" s="177" t="s">
        <v>2509</v>
      </c>
    </row>
    <row r="2526" spans="27:53" ht="23.1" customHeight="1" x14ac:dyDescent="0.2">
      <c r="AA2526" s="84"/>
      <c r="BA2526" s="177" t="s">
        <v>2510</v>
      </c>
    </row>
    <row r="2527" spans="27:53" ht="23.1" customHeight="1" x14ac:dyDescent="0.2">
      <c r="AA2527" s="84"/>
      <c r="BA2527" s="177" t="s">
        <v>2511</v>
      </c>
    </row>
    <row r="2528" spans="27:53" ht="23.1" customHeight="1" x14ac:dyDescent="0.2">
      <c r="AA2528" s="84"/>
      <c r="BA2528" s="177" t="s">
        <v>2512</v>
      </c>
    </row>
    <row r="2529" spans="27:53" ht="23.1" customHeight="1" x14ac:dyDescent="0.2">
      <c r="AA2529" s="84"/>
      <c r="BA2529" s="177" t="s">
        <v>2513</v>
      </c>
    </row>
    <row r="2530" spans="27:53" ht="23.1" customHeight="1" x14ac:dyDescent="0.2">
      <c r="AA2530" s="84"/>
      <c r="BA2530" s="177" t="s">
        <v>2514</v>
      </c>
    </row>
    <row r="2531" spans="27:53" ht="23.1" customHeight="1" x14ac:dyDescent="0.2">
      <c r="AA2531" s="84"/>
      <c r="BA2531" s="177" t="s">
        <v>2515</v>
      </c>
    </row>
    <row r="2532" spans="27:53" ht="23.1" customHeight="1" x14ac:dyDescent="0.2">
      <c r="AA2532" s="84"/>
      <c r="BA2532" s="177" t="s">
        <v>2516</v>
      </c>
    </row>
    <row r="2533" spans="27:53" ht="23.1" customHeight="1" x14ac:dyDescent="0.2">
      <c r="AA2533" s="84"/>
      <c r="BA2533" s="177" t="s">
        <v>2517</v>
      </c>
    </row>
    <row r="2534" spans="27:53" ht="23.1" customHeight="1" x14ac:dyDescent="0.2">
      <c r="AA2534" s="84"/>
      <c r="BA2534" s="177" t="s">
        <v>2518</v>
      </c>
    </row>
    <row r="2535" spans="27:53" ht="23.1" customHeight="1" x14ac:dyDescent="0.2">
      <c r="AA2535" s="84"/>
      <c r="BA2535" s="177" t="s">
        <v>2519</v>
      </c>
    </row>
    <row r="2536" spans="27:53" ht="23.1" customHeight="1" x14ac:dyDescent="0.2">
      <c r="AA2536" s="84"/>
      <c r="BA2536" s="177" t="s">
        <v>2520</v>
      </c>
    </row>
    <row r="2537" spans="27:53" ht="23.1" customHeight="1" x14ac:dyDescent="0.2">
      <c r="AA2537" s="84"/>
      <c r="BA2537" s="177" t="s">
        <v>2521</v>
      </c>
    </row>
    <row r="2538" spans="27:53" ht="23.1" customHeight="1" x14ac:dyDescent="0.2">
      <c r="AA2538" s="84"/>
      <c r="BA2538" s="177" t="s">
        <v>2522</v>
      </c>
    </row>
    <row r="2539" spans="27:53" ht="23.1" customHeight="1" x14ac:dyDescent="0.2">
      <c r="AA2539" s="84"/>
      <c r="BA2539" s="177" t="s">
        <v>2523</v>
      </c>
    </row>
    <row r="2540" spans="27:53" ht="23.1" customHeight="1" x14ac:dyDescent="0.2">
      <c r="AA2540" s="84"/>
      <c r="BA2540" s="177" t="s">
        <v>2524</v>
      </c>
    </row>
    <row r="2541" spans="27:53" ht="23.1" customHeight="1" x14ac:dyDescent="0.2">
      <c r="AA2541" s="84"/>
      <c r="BA2541" s="177" t="s">
        <v>2525</v>
      </c>
    </row>
    <row r="2542" spans="27:53" ht="23.1" customHeight="1" x14ac:dyDescent="0.2">
      <c r="AA2542" s="84"/>
      <c r="BA2542" s="177" t="s">
        <v>2526</v>
      </c>
    </row>
    <row r="2543" spans="27:53" ht="23.1" customHeight="1" x14ac:dyDescent="0.2">
      <c r="AA2543" s="84"/>
      <c r="BA2543" s="177" t="s">
        <v>2527</v>
      </c>
    </row>
    <row r="2544" spans="27:53" ht="23.1" customHeight="1" x14ac:dyDescent="0.2">
      <c r="AA2544" s="84"/>
      <c r="BA2544" s="177" t="s">
        <v>2528</v>
      </c>
    </row>
    <row r="2545" spans="27:53" ht="23.1" customHeight="1" x14ac:dyDescent="0.2">
      <c r="AA2545" s="84"/>
      <c r="BA2545" s="177" t="s">
        <v>2529</v>
      </c>
    </row>
    <row r="2546" spans="27:53" ht="23.1" customHeight="1" x14ac:dyDescent="0.2">
      <c r="AA2546" s="84"/>
      <c r="BA2546" s="177" t="s">
        <v>2530</v>
      </c>
    </row>
    <row r="2547" spans="27:53" ht="23.1" customHeight="1" x14ac:dyDescent="0.2">
      <c r="AA2547" s="84"/>
      <c r="BA2547" s="177" t="s">
        <v>2531</v>
      </c>
    </row>
    <row r="2548" spans="27:53" ht="23.1" customHeight="1" x14ac:dyDescent="0.2">
      <c r="AA2548" s="84"/>
      <c r="BA2548" s="177" t="s">
        <v>2532</v>
      </c>
    </row>
    <row r="2549" spans="27:53" ht="23.1" customHeight="1" x14ac:dyDescent="0.2">
      <c r="AA2549" s="84"/>
      <c r="BA2549" s="177" t="s">
        <v>2533</v>
      </c>
    </row>
    <row r="2550" spans="27:53" ht="23.1" customHeight="1" x14ac:dyDescent="0.2">
      <c r="AA2550" s="84"/>
      <c r="BA2550" s="177" t="s">
        <v>2534</v>
      </c>
    </row>
    <row r="2551" spans="27:53" ht="23.1" customHeight="1" x14ac:dyDescent="0.2">
      <c r="AA2551" s="84"/>
      <c r="BA2551" s="177" t="s">
        <v>2535</v>
      </c>
    </row>
    <row r="2552" spans="27:53" ht="23.1" customHeight="1" x14ac:dyDescent="0.2">
      <c r="AA2552" s="84"/>
      <c r="BA2552" s="177" t="s">
        <v>2536</v>
      </c>
    </row>
    <row r="2553" spans="27:53" ht="23.1" customHeight="1" x14ac:dyDescent="0.2">
      <c r="AA2553" s="84"/>
      <c r="BA2553" s="177" t="s">
        <v>2537</v>
      </c>
    </row>
    <row r="2554" spans="27:53" ht="23.1" customHeight="1" x14ac:dyDescent="0.2">
      <c r="AA2554" s="84"/>
      <c r="BA2554" s="177" t="s">
        <v>2538</v>
      </c>
    </row>
    <row r="2555" spans="27:53" ht="23.1" customHeight="1" x14ac:dyDescent="0.2">
      <c r="AA2555" s="84"/>
      <c r="BA2555" s="177" t="s">
        <v>2539</v>
      </c>
    </row>
    <row r="2556" spans="27:53" ht="23.1" customHeight="1" x14ac:dyDescent="0.2">
      <c r="AA2556" s="84"/>
      <c r="BA2556" s="177" t="s">
        <v>2540</v>
      </c>
    </row>
    <row r="2557" spans="27:53" ht="23.1" customHeight="1" x14ac:dyDescent="0.2">
      <c r="AA2557" s="84"/>
      <c r="BA2557" s="177" t="s">
        <v>2541</v>
      </c>
    </row>
    <row r="2558" spans="27:53" ht="23.1" customHeight="1" x14ac:dyDescent="0.2">
      <c r="AA2558" s="84"/>
      <c r="BA2558" s="177" t="s">
        <v>2542</v>
      </c>
    </row>
    <row r="2559" spans="27:53" ht="23.1" customHeight="1" x14ac:dyDescent="0.2">
      <c r="AA2559" s="84"/>
      <c r="BA2559" s="177" t="s">
        <v>2543</v>
      </c>
    </row>
    <row r="2560" spans="27:53" ht="23.1" customHeight="1" x14ac:dyDescent="0.2">
      <c r="AA2560" s="84"/>
      <c r="BA2560" s="177" t="s">
        <v>2544</v>
      </c>
    </row>
    <row r="2561" spans="27:53" ht="23.1" customHeight="1" x14ac:dyDescent="0.2">
      <c r="AA2561" s="84"/>
      <c r="BA2561" s="177" t="s">
        <v>2545</v>
      </c>
    </row>
    <row r="2562" spans="27:53" ht="23.1" customHeight="1" x14ac:dyDescent="0.2">
      <c r="AA2562" s="84"/>
      <c r="BA2562" s="177" t="s">
        <v>2546</v>
      </c>
    </row>
    <row r="2563" spans="27:53" ht="23.1" customHeight="1" x14ac:dyDescent="0.2">
      <c r="AA2563" s="84"/>
      <c r="BA2563" s="177" t="s">
        <v>2547</v>
      </c>
    </row>
    <row r="2564" spans="27:53" ht="23.1" customHeight="1" x14ac:dyDescent="0.2">
      <c r="AA2564" s="84"/>
      <c r="BA2564" s="177" t="s">
        <v>2548</v>
      </c>
    </row>
    <row r="2565" spans="27:53" ht="23.1" customHeight="1" x14ac:dyDescent="0.2">
      <c r="AA2565" s="84"/>
      <c r="BA2565" s="177" t="s">
        <v>2549</v>
      </c>
    </row>
    <row r="2566" spans="27:53" ht="23.1" customHeight="1" x14ac:dyDescent="0.2">
      <c r="AA2566" s="84"/>
      <c r="BA2566" s="177" t="s">
        <v>2550</v>
      </c>
    </row>
    <row r="2567" spans="27:53" ht="23.1" customHeight="1" x14ac:dyDescent="0.2">
      <c r="AA2567" s="84"/>
      <c r="BA2567" s="177" t="s">
        <v>2551</v>
      </c>
    </row>
    <row r="2568" spans="27:53" ht="23.1" customHeight="1" x14ac:dyDescent="0.2">
      <c r="AA2568" s="84"/>
      <c r="BA2568" s="177" t="s">
        <v>2552</v>
      </c>
    </row>
    <row r="2569" spans="27:53" ht="23.1" customHeight="1" x14ac:dyDescent="0.2">
      <c r="AA2569" s="84"/>
      <c r="BA2569" s="177" t="s">
        <v>2553</v>
      </c>
    </row>
    <row r="2570" spans="27:53" ht="23.1" customHeight="1" x14ac:dyDescent="0.2">
      <c r="AA2570" s="84"/>
      <c r="BA2570" s="177" t="s">
        <v>2554</v>
      </c>
    </row>
    <row r="2571" spans="27:53" ht="23.1" customHeight="1" x14ac:dyDescent="0.2">
      <c r="AA2571" s="84"/>
      <c r="BA2571" s="177" t="s">
        <v>2555</v>
      </c>
    </row>
    <row r="2572" spans="27:53" ht="23.1" customHeight="1" x14ac:dyDescent="0.2">
      <c r="AA2572" s="84"/>
      <c r="BA2572" s="177" t="s">
        <v>2556</v>
      </c>
    </row>
    <row r="2573" spans="27:53" ht="23.1" customHeight="1" x14ac:dyDescent="0.2">
      <c r="AA2573" s="84"/>
      <c r="BA2573" s="177" t="s">
        <v>2557</v>
      </c>
    </row>
    <row r="2574" spans="27:53" ht="23.1" customHeight="1" x14ac:dyDescent="0.2">
      <c r="AA2574" s="84"/>
      <c r="BA2574" s="177" t="s">
        <v>2558</v>
      </c>
    </row>
    <row r="2575" spans="27:53" ht="23.1" customHeight="1" x14ac:dyDescent="0.2">
      <c r="AA2575" s="84"/>
      <c r="BA2575" s="177" t="s">
        <v>2559</v>
      </c>
    </row>
    <row r="2576" spans="27:53" ht="23.1" customHeight="1" x14ac:dyDescent="0.2">
      <c r="AA2576" s="84"/>
      <c r="BA2576" s="177" t="s">
        <v>2560</v>
      </c>
    </row>
    <row r="2577" spans="27:53" ht="23.1" customHeight="1" x14ac:dyDescent="0.2">
      <c r="AA2577" s="84"/>
      <c r="BA2577" s="177" t="s">
        <v>2561</v>
      </c>
    </row>
    <row r="2578" spans="27:53" ht="23.1" customHeight="1" x14ac:dyDescent="0.2">
      <c r="AA2578" s="84"/>
      <c r="BA2578" s="177" t="s">
        <v>2562</v>
      </c>
    </row>
    <row r="2579" spans="27:53" ht="23.1" customHeight="1" x14ac:dyDescent="0.2">
      <c r="AA2579" s="84"/>
      <c r="BA2579" s="177" t="s">
        <v>2563</v>
      </c>
    </row>
    <row r="2580" spans="27:53" ht="23.1" customHeight="1" x14ac:dyDescent="0.2">
      <c r="AA2580" s="84"/>
      <c r="BA2580" s="177" t="s">
        <v>2564</v>
      </c>
    </row>
    <row r="2581" spans="27:53" ht="23.1" customHeight="1" x14ac:dyDescent="0.2">
      <c r="AA2581" s="84"/>
      <c r="BA2581" s="177" t="s">
        <v>2565</v>
      </c>
    </row>
    <row r="2582" spans="27:53" ht="23.1" customHeight="1" x14ac:dyDescent="0.2">
      <c r="AA2582" s="84"/>
      <c r="BA2582" s="177" t="s">
        <v>2566</v>
      </c>
    </row>
    <row r="2583" spans="27:53" ht="23.1" customHeight="1" x14ac:dyDescent="0.2">
      <c r="AA2583" s="84"/>
      <c r="BA2583" s="177" t="s">
        <v>2567</v>
      </c>
    </row>
    <row r="2584" spans="27:53" ht="23.1" customHeight="1" x14ac:dyDescent="0.2">
      <c r="AA2584" s="84"/>
      <c r="BA2584" s="177" t="s">
        <v>2568</v>
      </c>
    </row>
    <row r="2585" spans="27:53" ht="23.1" customHeight="1" x14ac:dyDescent="0.2">
      <c r="AA2585" s="84"/>
      <c r="BA2585" s="177" t="s">
        <v>2569</v>
      </c>
    </row>
    <row r="2586" spans="27:53" ht="23.1" customHeight="1" x14ac:dyDescent="0.2">
      <c r="AA2586" s="84"/>
      <c r="BA2586" s="177" t="s">
        <v>2570</v>
      </c>
    </row>
    <row r="2587" spans="27:53" ht="23.1" customHeight="1" x14ac:dyDescent="0.2">
      <c r="AA2587" s="84"/>
      <c r="BA2587" s="177" t="s">
        <v>2571</v>
      </c>
    </row>
    <row r="2588" spans="27:53" ht="23.1" customHeight="1" x14ac:dyDescent="0.2">
      <c r="AA2588" s="84"/>
      <c r="BA2588" s="177" t="s">
        <v>2572</v>
      </c>
    </row>
    <row r="2589" spans="27:53" ht="23.1" customHeight="1" x14ac:dyDescent="0.2">
      <c r="AA2589" s="84"/>
      <c r="BA2589" s="177" t="s">
        <v>2573</v>
      </c>
    </row>
    <row r="2590" spans="27:53" ht="23.1" customHeight="1" x14ac:dyDescent="0.2">
      <c r="AA2590" s="84"/>
      <c r="BA2590" s="177" t="s">
        <v>2574</v>
      </c>
    </row>
    <row r="2591" spans="27:53" ht="23.1" customHeight="1" x14ac:dyDescent="0.2">
      <c r="AA2591" s="84"/>
      <c r="BA2591" s="177" t="s">
        <v>2575</v>
      </c>
    </row>
    <row r="2592" spans="27:53" ht="23.1" customHeight="1" x14ac:dyDescent="0.2">
      <c r="AA2592" s="84"/>
      <c r="BA2592" s="177" t="s">
        <v>2576</v>
      </c>
    </row>
    <row r="2593" spans="27:53" ht="23.1" customHeight="1" x14ac:dyDescent="0.2">
      <c r="AA2593" s="84"/>
      <c r="BA2593" s="177" t="s">
        <v>2577</v>
      </c>
    </row>
    <row r="2594" spans="27:53" ht="23.1" customHeight="1" x14ac:dyDescent="0.2">
      <c r="AA2594" s="84"/>
      <c r="BA2594" s="177" t="s">
        <v>2578</v>
      </c>
    </row>
    <row r="2595" spans="27:53" ht="23.1" customHeight="1" x14ac:dyDescent="0.2">
      <c r="AA2595" s="84"/>
      <c r="BA2595" s="177" t="s">
        <v>2579</v>
      </c>
    </row>
    <row r="2596" spans="27:53" ht="23.1" customHeight="1" x14ac:dyDescent="0.2">
      <c r="AA2596" s="84"/>
      <c r="BA2596" s="177" t="s">
        <v>2580</v>
      </c>
    </row>
    <row r="2597" spans="27:53" ht="23.1" customHeight="1" x14ac:dyDescent="0.2">
      <c r="AA2597" s="84"/>
      <c r="BA2597" s="177" t="s">
        <v>2581</v>
      </c>
    </row>
    <row r="2598" spans="27:53" ht="23.1" customHeight="1" x14ac:dyDescent="0.2">
      <c r="AA2598" s="84"/>
      <c r="BA2598" s="177" t="s">
        <v>2582</v>
      </c>
    </row>
    <row r="2599" spans="27:53" ht="23.1" customHeight="1" x14ac:dyDescent="0.2">
      <c r="AA2599" s="84"/>
      <c r="BA2599" s="177" t="s">
        <v>2583</v>
      </c>
    </row>
    <row r="2600" spans="27:53" ht="23.1" customHeight="1" x14ac:dyDescent="0.2">
      <c r="AA2600" s="84"/>
      <c r="BA2600" s="177" t="s">
        <v>2584</v>
      </c>
    </row>
    <row r="2601" spans="27:53" ht="23.1" customHeight="1" x14ac:dyDescent="0.2">
      <c r="AA2601" s="84"/>
      <c r="BA2601" s="177" t="s">
        <v>2585</v>
      </c>
    </row>
    <row r="2602" spans="27:53" ht="23.1" customHeight="1" x14ac:dyDescent="0.2">
      <c r="AA2602" s="84"/>
      <c r="BA2602" s="177" t="s">
        <v>2586</v>
      </c>
    </row>
    <row r="2603" spans="27:53" ht="23.1" customHeight="1" x14ac:dyDescent="0.2">
      <c r="AA2603" s="84"/>
      <c r="BA2603" s="177" t="s">
        <v>2587</v>
      </c>
    </row>
    <row r="2604" spans="27:53" ht="23.1" customHeight="1" x14ac:dyDescent="0.2">
      <c r="AA2604" s="84"/>
      <c r="BA2604" s="177" t="s">
        <v>2588</v>
      </c>
    </row>
    <row r="2605" spans="27:53" ht="23.1" customHeight="1" x14ac:dyDescent="0.2">
      <c r="AA2605" s="84"/>
      <c r="BA2605" s="177" t="s">
        <v>2589</v>
      </c>
    </row>
    <row r="2606" spans="27:53" ht="23.1" customHeight="1" x14ac:dyDescent="0.2">
      <c r="AA2606" s="84"/>
      <c r="BA2606" s="177" t="s">
        <v>2590</v>
      </c>
    </row>
    <row r="2607" spans="27:53" ht="23.1" customHeight="1" x14ac:dyDescent="0.2">
      <c r="AA2607" s="84"/>
      <c r="BA2607" s="177" t="s">
        <v>2591</v>
      </c>
    </row>
    <row r="2608" spans="27:53" ht="23.1" customHeight="1" x14ac:dyDescent="0.2">
      <c r="AA2608" s="84"/>
      <c r="BA2608" s="177" t="s">
        <v>2592</v>
      </c>
    </row>
    <row r="2609" spans="27:53" ht="23.1" customHeight="1" x14ac:dyDescent="0.2">
      <c r="AA2609" s="84"/>
      <c r="BA2609" s="177" t="s">
        <v>2593</v>
      </c>
    </row>
    <row r="2610" spans="27:53" ht="23.1" customHeight="1" x14ac:dyDescent="0.2">
      <c r="AA2610" s="84"/>
      <c r="BA2610" s="177" t="s">
        <v>2594</v>
      </c>
    </row>
    <row r="2611" spans="27:53" ht="23.1" customHeight="1" x14ac:dyDescent="0.2">
      <c r="AA2611" s="84"/>
      <c r="BA2611" s="177" t="s">
        <v>2595</v>
      </c>
    </row>
    <row r="2612" spans="27:53" ht="23.1" customHeight="1" x14ac:dyDescent="0.2">
      <c r="AA2612" s="84"/>
      <c r="BA2612" s="177" t="s">
        <v>2596</v>
      </c>
    </row>
    <row r="2613" spans="27:53" ht="23.1" customHeight="1" x14ac:dyDescent="0.2">
      <c r="AA2613" s="84"/>
      <c r="BA2613" s="177" t="s">
        <v>2597</v>
      </c>
    </row>
    <row r="2614" spans="27:53" ht="23.1" customHeight="1" x14ac:dyDescent="0.2">
      <c r="AA2614" s="84"/>
      <c r="BA2614" s="177" t="s">
        <v>2598</v>
      </c>
    </row>
    <row r="2615" spans="27:53" ht="23.1" customHeight="1" x14ac:dyDescent="0.2">
      <c r="AA2615" s="84"/>
      <c r="BA2615" s="177" t="s">
        <v>2599</v>
      </c>
    </row>
    <row r="2616" spans="27:53" ht="23.1" customHeight="1" x14ac:dyDescent="0.2">
      <c r="AA2616" s="84"/>
      <c r="BA2616" s="177" t="s">
        <v>2600</v>
      </c>
    </row>
    <row r="2617" spans="27:53" ht="23.1" customHeight="1" x14ac:dyDescent="0.2">
      <c r="AA2617" s="84"/>
      <c r="BA2617" s="177" t="s">
        <v>2601</v>
      </c>
    </row>
    <row r="2618" spans="27:53" ht="23.1" customHeight="1" x14ac:dyDescent="0.2">
      <c r="AA2618" s="84"/>
      <c r="BA2618" s="177" t="s">
        <v>2602</v>
      </c>
    </row>
    <row r="2619" spans="27:53" ht="23.1" customHeight="1" x14ac:dyDescent="0.2">
      <c r="AA2619" s="84"/>
      <c r="BA2619" s="177" t="s">
        <v>2603</v>
      </c>
    </row>
    <row r="2620" spans="27:53" ht="23.1" customHeight="1" x14ac:dyDescent="0.2">
      <c r="AA2620" s="84"/>
      <c r="BA2620" s="177" t="s">
        <v>2604</v>
      </c>
    </row>
    <row r="2621" spans="27:53" ht="23.1" customHeight="1" x14ac:dyDescent="0.2">
      <c r="AA2621" s="84"/>
      <c r="BA2621" s="177" t="s">
        <v>2605</v>
      </c>
    </row>
    <row r="2622" spans="27:53" ht="23.1" customHeight="1" x14ac:dyDescent="0.2">
      <c r="AA2622" s="84"/>
      <c r="BA2622" s="177" t="s">
        <v>2606</v>
      </c>
    </row>
    <row r="2623" spans="27:53" ht="23.1" customHeight="1" x14ac:dyDescent="0.2">
      <c r="AA2623" s="84"/>
      <c r="BA2623" s="177" t="s">
        <v>2607</v>
      </c>
    </row>
    <row r="2624" spans="27:53" ht="23.1" customHeight="1" x14ac:dyDescent="0.2">
      <c r="AA2624" s="84"/>
      <c r="BA2624" s="177" t="s">
        <v>2608</v>
      </c>
    </row>
    <row r="2625" spans="27:53" ht="23.1" customHeight="1" x14ac:dyDescent="0.2">
      <c r="AA2625" s="84"/>
      <c r="BA2625" s="177" t="s">
        <v>2609</v>
      </c>
    </row>
    <row r="2626" spans="27:53" ht="23.1" customHeight="1" x14ac:dyDescent="0.2">
      <c r="AA2626" s="84"/>
      <c r="BA2626" s="177" t="s">
        <v>2610</v>
      </c>
    </row>
    <row r="2627" spans="27:53" ht="23.1" customHeight="1" x14ac:dyDescent="0.2">
      <c r="AA2627" s="84"/>
      <c r="BA2627" s="177" t="s">
        <v>2611</v>
      </c>
    </row>
    <row r="2628" spans="27:53" ht="23.1" customHeight="1" x14ac:dyDescent="0.2">
      <c r="AA2628" s="84"/>
      <c r="BA2628" s="177" t="s">
        <v>2612</v>
      </c>
    </row>
    <row r="2629" spans="27:53" ht="23.1" customHeight="1" x14ac:dyDescent="0.2">
      <c r="AA2629" s="84"/>
      <c r="BA2629" s="177" t="s">
        <v>2613</v>
      </c>
    </row>
    <row r="2630" spans="27:53" ht="23.1" customHeight="1" x14ac:dyDescent="0.2">
      <c r="AA2630" s="84"/>
      <c r="BA2630" s="177" t="s">
        <v>2614</v>
      </c>
    </row>
    <row r="2631" spans="27:53" ht="23.1" customHeight="1" x14ac:dyDescent="0.2">
      <c r="AA2631" s="84"/>
      <c r="BA2631" s="177" t="s">
        <v>2615</v>
      </c>
    </row>
    <row r="2632" spans="27:53" ht="23.1" customHeight="1" x14ac:dyDescent="0.2">
      <c r="AA2632" s="84"/>
      <c r="BA2632" s="177" t="s">
        <v>2616</v>
      </c>
    </row>
    <row r="2633" spans="27:53" ht="23.1" customHeight="1" x14ac:dyDescent="0.2">
      <c r="AA2633" s="84"/>
      <c r="BA2633" s="177" t="s">
        <v>2617</v>
      </c>
    </row>
    <row r="2634" spans="27:53" ht="23.1" customHeight="1" x14ac:dyDescent="0.2">
      <c r="AA2634" s="84"/>
      <c r="BA2634" s="177" t="s">
        <v>2618</v>
      </c>
    </row>
    <row r="2635" spans="27:53" ht="23.1" customHeight="1" x14ac:dyDescent="0.2">
      <c r="AA2635" s="84"/>
      <c r="BA2635" s="177" t="s">
        <v>2619</v>
      </c>
    </row>
    <row r="2636" spans="27:53" ht="23.1" customHeight="1" x14ac:dyDescent="0.2">
      <c r="AA2636" s="84"/>
      <c r="BA2636" s="177" t="s">
        <v>2620</v>
      </c>
    </row>
    <row r="2637" spans="27:53" ht="23.1" customHeight="1" x14ac:dyDescent="0.2">
      <c r="AA2637" s="84"/>
      <c r="BA2637" s="177" t="s">
        <v>2621</v>
      </c>
    </row>
    <row r="2638" spans="27:53" ht="23.1" customHeight="1" x14ac:dyDescent="0.2">
      <c r="AA2638" s="84"/>
      <c r="BA2638" s="177" t="s">
        <v>2622</v>
      </c>
    </row>
    <row r="2639" spans="27:53" ht="23.1" customHeight="1" x14ac:dyDescent="0.2">
      <c r="AA2639" s="84"/>
      <c r="BA2639" s="177" t="s">
        <v>2623</v>
      </c>
    </row>
    <row r="2640" spans="27:53" ht="23.1" customHeight="1" x14ac:dyDescent="0.2">
      <c r="AA2640" s="84"/>
      <c r="BA2640" s="177" t="s">
        <v>2624</v>
      </c>
    </row>
    <row r="2641" spans="27:53" ht="23.1" customHeight="1" x14ac:dyDescent="0.2">
      <c r="AA2641" s="84"/>
      <c r="BA2641" s="177" t="s">
        <v>2625</v>
      </c>
    </row>
    <row r="2642" spans="27:53" ht="23.1" customHeight="1" x14ac:dyDescent="0.2">
      <c r="AA2642" s="84"/>
      <c r="BA2642" s="177" t="s">
        <v>2626</v>
      </c>
    </row>
    <row r="2643" spans="27:53" ht="23.1" customHeight="1" x14ac:dyDescent="0.2">
      <c r="AA2643" s="84"/>
      <c r="BA2643" s="177" t="s">
        <v>2627</v>
      </c>
    </row>
    <row r="2644" spans="27:53" ht="23.1" customHeight="1" x14ac:dyDescent="0.2">
      <c r="AA2644" s="84"/>
      <c r="BA2644" s="177" t="s">
        <v>2628</v>
      </c>
    </row>
    <row r="2645" spans="27:53" ht="23.1" customHeight="1" x14ac:dyDescent="0.2">
      <c r="AA2645" s="84"/>
      <c r="BA2645" s="177" t="s">
        <v>2629</v>
      </c>
    </row>
    <row r="2646" spans="27:53" ht="23.1" customHeight="1" x14ac:dyDescent="0.2">
      <c r="AA2646" s="84"/>
      <c r="BA2646" s="177" t="s">
        <v>2630</v>
      </c>
    </row>
    <row r="2647" spans="27:53" ht="23.1" customHeight="1" x14ac:dyDescent="0.2">
      <c r="AA2647" s="84"/>
      <c r="BA2647" s="177" t="s">
        <v>2631</v>
      </c>
    </row>
    <row r="2648" spans="27:53" ht="23.1" customHeight="1" x14ac:dyDescent="0.2">
      <c r="AA2648" s="84"/>
      <c r="BA2648" s="177" t="s">
        <v>2632</v>
      </c>
    </row>
    <row r="2649" spans="27:53" ht="23.1" customHeight="1" x14ac:dyDescent="0.2">
      <c r="AA2649" s="84"/>
      <c r="BA2649" s="177" t="s">
        <v>2633</v>
      </c>
    </row>
    <row r="2650" spans="27:53" ht="23.1" customHeight="1" x14ac:dyDescent="0.2">
      <c r="AA2650" s="84"/>
      <c r="BA2650" s="177" t="s">
        <v>2634</v>
      </c>
    </row>
    <row r="2651" spans="27:53" ht="23.1" customHeight="1" x14ac:dyDescent="0.2">
      <c r="AA2651" s="84"/>
      <c r="BA2651" s="177" t="s">
        <v>2635</v>
      </c>
    </row>
    <row r="2652" spans="27:53" ht="23.1" customHeight="1" x14ac:dyDescent="0.2">
      <c r="AA2652" s="84"/>
      <c r="BA2652" s="177" t="s">
        <v>2636</v>
      </c>
    </row>
    <row r="2653" spans="27:53" ht="23.1" customHeight="1" x14ac:dyDescent="0.2">
      <c r="AA2653" s="84"/>
      <c r="BA2653" s="177" t="s">
        <v>2637</v>
      </c>
    </row>
    <row r="2654" spans="27:53" ht="23.1" customHeight="1" x14ac:dyDescent="0.2">
      <c r="AA2654" s="84"/>
      <c r="BA2654" s="177" t="s">
        <v>2638</v>
      </c>
    </row>
    <row r="2655" spans="27:53" ht="23.1" customHeight="1" x14ac:dyDescent="0.2">
      <c r="AA2655" s="84"/>
      <c r="BA2655" s="177" t="s">
        <v>2639</v>
      </c>
    </row>
    <row r="2656" spans="27:53" ht="23.1" customHeight="1" x14ac:dyDescent="0.2">
      <c r="AA2656" s="84"/>
      <c r="BA2656" s="177" t="s">
        <v>2640</v>
      </c>
    </row>
    <row r="2657" spans="27:53" ht="23.1" customHeight="1" x14ac:dyDescent="0.2">
      <c r="AA2657" s="84"/>
      <c r="BA2657" s="177" t="s">
        <v>2641</v>
      </c>
    </row>
    <row r="2658" spans="27:53" ht="23.1" customHeight="1" x14ac:dyDescent="0.2">
      <c r="AA2658" s="84"/>
      <c r="BA2658" s="177" t="s">
        <v>2642</v>
      </c>
    </row>
    <row r="2659" spans="27:53" ht="23.1" customHeight="1" x14ac:dyDescent="0.2">
      <c r="AA2659" s="84"/>
      <c r="BA2659" s="177" t="s">
        <v>2643</v>
      </c>
    </row>
    <row r="2660" spans="27:53" ht="23.1" customHeight="1" x14ac:dyDescent="0.2">
      <c r="AA2660" s="84"/>
      <c r="BA2660" s="177" t="s">
        <v>2644</v>
      </c>
    </row>
    <row r="2661" spans="27:53" ht="23.1" customHeight="1" x14ac:dyDescent="0.2">
      <c r="AA2661" s="84"/>
      <c r="BA2661" s="177" t="s">
        <v>2645</v>
      </c>
    </row>
    <row r="2662" spans="27:53" ht="23.1" customHeight="1" x14ac:dyDescent="0.2">
      <c r="AA2662" s="84"/>
      <c r="BA2662" s="177" t="s">
        <v>2646</v>
      </c>
    </row>
    <row r="2663" spans="27:53" ht="23.1" customHeight="1" x14ac:dyDescent="0.2">
      <c r="AA2663" s="84"/>
      <c r="BA2663" s="177" t="s">
        <v>2647</v>
      </c>
    </row>
    <row r="2664" spans="27:53" ht="23.1" customHeight="1" x14ac:dyDescent="0.2">
      <c r="AA2664" s="84"/>
      <c r="BA2664" s="177" t="s">
        <v>2648</v>
      </c>
    </row>
    <row r="2665" spans="27:53" ht="23.1" customHeight="1" x14ac:dyDescent="0.2">
      <c r="AA2665" s="84"/>
      <c r="BA2665" s="177" t="s">
        <v>2649</v>
      </c>
    </row>
    <row r="2666" spans="27:53" ht="23.1" customHeight="1" x14ac:dyDescent="0.2">
      <c r="AA2666" s="84"/>
      <c r="BA2666" s="177" t="s">
        <v>2650</v>
      </c>
    </row>
    <row r="2667" spans="27:53" ht="23.1" customHeight="1" x14ac:dyDescent="0.2">
      <c r="AA2667" s="84"/>
      <c r="BA2667" s="177" t="s">
        <v>2651</v>
      </c>
    </row>
    <row r="2668" spans="27:53" ht="23.1" customHeight="1" x14ac:dyDescent="0.2">
      <c r="AA2668" s="84"/>
      <c r="BA2668" s="177" t="s">
        <v>2652</v>
      </c>
    </row>
    <row r="2669" spans="27:53" ht="23.1" customHeight="1" x14ac:dyDescent="0.2">
      <c r="AA2669" s="84"/>
      <c r="BA2669" s="177" t="s">
        <v>2653</v>
      </c>
    </row>
    <row r="2670" spans="27:53" ht="23.1" customHeight="1" x14ac:dyDescent="0.2">
      <c r="AA2670" s="84"/>
      <c r="BA2670" s="177" t="s">
        <v>2654</v>
      </c>
    </row>
    <row r="2671" spans="27:53" ht="23.1" customHeight="1" x14ac:dyDescent="0.2">
      <c r="AA2671" s="84"/>
      <c r="BA2671" s="177" t="s">
        <v>2655</v>
      </c>
    </row>
    <row r="2672" spans="27:53" ht="23.1" customHeight="1" x14ac:dyDescent="0.2">
      <c r="AA2672" s="84"/>
      <c r="BA2672" s="177" t="s">
        <v>2656</v>
      </c>
    </row>
    <row r="2673" spans="27:53" ht="23.1" customHeight="1" x14ac:dyDescent="0.2">
      <c r="AA2673" s="84"/>
      <c r="BA2673" s="177" t="s">
        <v>2657</v>
      </c>
    </row>
    <row r="2674" spans="27:53" ht="23.1" customHeight="1" x14ac:dyDescent="0.2">
      <c r="AA2674" s="84"/>
      <c r="BA2674" s="177" t="s">
        <v>2658</v>
      </c>
    </row>
    <row r="2675" spans="27:53" ht="23.1" customHeight="1" x14ac:dyDescent="0.2">
      <c r="AA2675" s="84"/>
      <c r="BA2675" s="177" t="s">
        <v>2659</v>
      </c>
    </row>
    <row r="2676" spans="27:53" ht="23.1" customHeight="1" x14ac:dyDescent="0.2">
      <c r="AA2676" s="84"/>
      <c r="BA2676" s="177" t="s">
        <v>2660</v>
      </c>
    </row>
    <row r="2677" spans="27:53" ht="23.1" customHeight="1" x14ac:dyDescent="0.2">
      <c r="AA2677" s="84"/>
      <c r="BA2677" s="177" t="s">
        <v>2661</v>
      </c>
    </row>
    <row r="2678" spans="27:53" ht="23.1" customHeight="1" x14ac:dyDescent="0.2">
      <c r="AA2678" s="84"/>
      <c r="BA2678" s="177" t="s">
        <v>2662</v>
      </c>
    </row>
    <row r="2679" spans="27:53" ht="23.1" customHeight="1" x14ac:dyDescent="0.2">
      <c r="AA2679" s="84"/>
      <c r="BA2679" s="177" t="s">
        <v>2663</v>
      </c>
    </row>
    <row r="2680" spans="27:53" ht="23.1" customHeight="1" x14ac:dyDescent="0.2">
      <c r="AA2680" s="84"/>
      <c r="BA2680" s="177" t="s">
        <v>2664</v>
      </c>
    </row>
    <row r="2681" spans="27:53" ht="23.1" customHeight="1" x14ac:dyDescent="0.2">
      <c r="AA2681" s="84"/>
      <c r="BA2681" s="177" t="s">
        <v>2665</v>
      </c>
    </row>
    <row r="2682" spans="27:53" ht="23.1" customHeight="1" x14ac:dyDescent="0.2">
      <c r="AA2682" s="84"/>
      <c r="BA2682" s="177" t="s">
        <v>2666</v>
      </c>
    </row>
    <row r="2683" spans="27:53" ht="23.1" customHeight="1" x14ac:dyDescent="0.2">
      <c r="AA2683" s="84"/>
      <c r="BA2683" s="177" t="s">
        <v>2667</v>
      </c>
    </row>
    <row r="2684" spans="27:53" ht="23.1" customHeight="1" x14ac:dyDescent="0.2">
      <c r="AA2684" s="84"/>
      <c r="BA2684" s="177" t="s">
        <v>2668</v>
      </c>
    </row>
    <row r="2685" spans="27:53" ht="23.1" customHeight="1" x14ac:dyDescent="0.2">
      <c r="AA2685" s="84"/>
      <c r="BA2685" s="177" t="s">
        <v>2669</v>
      </c>
    </row>
    <row r="2686" spans="27:53" ht="23.1" customHeight="1" x14ac:dyDescent="0.2">
      <c r="AA2686" s="84"/>
      <c r="BA2686" s="177" t="s">
        <v>2670</v>
      </c>
    </row>
    <row r="2687" spans="27:53" ht="23.1" customHeight="1" x14ac:dyDescent="0.2">
      <c r="AA2687" s="84"/>
      <c r="BA2687" s="177" t="s">
        <v>2671</v>
      </c>
    </row>
    <row r="2688" spans="27:53" ht="23.1" customHeight="1" x14ac:dyDescent="0.2">
      <c r="AA2688" s="84"/>
      <c r="BA2688" s="177" t="s">
        <v>2672</v>
      </c>
    </row>
    <row r="2689" spans="27:53" ht="23.1" customHeight="1" x14ac:dyDescent="0.2">
      <c r="AA2689" s="84"/>
      <c r="BA2689" s="177" t="s">
        <v>2673</v>
      </c>
    </row>
    <row r="2690" spans="27:53" ht="23.1" customHeight="1" x14ac:dyDescent="0.2">
      <c r="AA2690" s="84"/>
      <c r="BA2690" s="177" t="s">
        <v>2674</v>
      </c>
    </row>
    <row r="2691" spans="27:53" ht="23.1" customHeight="1" x14ac:dyDescent="0.2">
      <c r="AA2691" s="84"/>
      <c r="BA2691" s="177" t="s">
        <v>2675</v>
      </c>
    </row>
    <row r="2692" spans="27:53" ht="23.1" customHeight="1" x14ac:dyDescent="0.2">
      <c r="AA2692" s="84"/>
      <c r="BA2692" s="177" t="s">
        <v>2676</v>
      </c>
    </row>
    <row r="2693" spans="27:53" ht="23.1" customHeight="1" x14ac:dyDescent="0.2">
      <c r="AA2693" s="84"/>
      <c r="BA2693" s="177" t="s">
        <v>2677</v>
      </c>
    </row>
    <row r="2694" spans="27:53" ht="23.1" customHeight="1" x14ac:dyDescent="0.2">
      <c r="AA2694" s="84"/>
      <c r="BA2694" s="177" t="s">
        <v>2678</v>
      </c>
    </row>
    <row r="2695" spans="27:53" ht="23.1" customHeight="1" x14ac:dyDescent="0.2">
      <c r="AA2695" s="84"/>
      <c r="BA2695" s="177" t="s">
        <v>2679</v>
      </c>
    </row>
    <row r="2696" spans="27:53" ht="23.1" customHeight="1" x14ac:dyDescent="0.2">
      <c r="AA2696" s="84"/>
      <c r="BA2696" s="177" t="s">
        <v>2680</v>
      </c>
    </row>
    <row r="2697" spans="27:53" ht="23.1" customHeight="1" x14ac:dyDescent="0.2">
      <c r="AA2697" s="84"/>
      <c r="BA2697" s="177" t="s">
        <v>2681</v>
      </c>
    </row>
    <row r="2698" spans="27:53" ht="23.1" customHeight="1" x14ac:dyDescent="0.2">
      <c r="AA2698" s="84"/>
      <c r="BA2698" s="177" t="s">
        <v>2682</v>
      </c>
    </row>
    <row r="2699" spans="27:53" ht="23.1" customHeight="1" x14ac:dyDescent="0.2">
      <c r="AA2699" s="84"/>
      <c r="BA2699" s="177" t="s">
        <v>2683</v>
      </c>
    </row>
    <row r="2700" spans="27:53" ht="23.1" customHeight="1" x14ac:dyDescent="0.2">
      <c r="AA2700" s="84"/>
      <c r="BA2700" s="177" t="s">
        <v>2684</v>
      </c>
    </row>
    <row r="2701" spans="27:53" ht="23.1" customHeight="1" x14ac:dyDescent="0.2">
      <c r="AA2701" s="84"/>
      <c r="BA2701" s="177" t="s">
        <v>2685</v>
      </c>
    </row>
    <row r="2702" spans="27:53" ht="23.1" customHeight="1" x14ac:dyDescent="0.2">
      <c r="AA2702" s="84"/>
      <c r="BA2702" s="177" t="s">
        <v>2686</v>
      </c>
    </row>
    <row r="2703" spans="27:53" ht="23.1" customHeight="1" x14ac:dyDescent="0.2">
      <c r="AA2703" s="84"/>
      <c r="BA2703" s="177" t="s">
        <v>2687</v>
      </c>
    </row>
    <row r="2704" spans="27:53" ht="23.1" customHeight="1" x14ac:dyDescent="0.2">
      <c r="AA2704" s="84"/>
      <c r="BA2704" s="177" t="s">
        <v>2688</v>
      </c>
    </row>
    <row r="2705" spans="27:53" ht="23.1" customHeight="1" x14ac:dyDescent="0.2">
      <c r="AA2705" s="84"/>
      <c r="BA2705" s="177" t="s">
        <v>2689</v>
      </c>
    </row>
    <row r="2706" spans="27:53" ht="23.1" customHeight="1" x14ac:dyDescent="0.2">
      <c r="AA2706" s="84"/>
      <c r="BA2706" s="177" t="s">
        <v>2690</v>
      </c>
    </row>
    <row r="2707" spans="27:53" ht="23.1" customHeight="1" x14ac:dyDescent="0.2">
      <c r="AA2707" s="84"/>
      <c r="BA2707" s="177" t="s">
        <v>2691</v>
      </c>
    </row>
    <row r="2708" spans="27:53" ht="23.1" customHeight="1" x14ac:dyDescent="0.2">
      <c r="AA2708" s="84"/>
      <c r="BA2708" s="177" t="s">
        <v>2692</v>
      </c>
    </row>
    <row r="2709" spans="27:53" ht="23.1" customHeight="1" x14ac:dyDescent="0.2">
      <c r="AA2709" s="84"/>
      <c r="BA2709" s="177" t="s">
        <v>2693</v>
      </c>
    </row>
    <row r="2710" spans="27:53" ht="23.1" customHeight="1" x14ac:dyDescent="0.2">
      <c r="AA2710" s="84"/>
      <c r="BA2710" s="177" t="s">
        <v>2694</v>
      </c>
    </row>
    <row r="2711" spans="27:53" ht="23.1" customHeight="1" x14ac:dyDescent="0.2">
      <c r="AA2711" s="84"/>
      <c r="BA2711" s="177" t="s">
        <v>2695</v>
      </c>
    </row>
    <row r="2712" spans="27:53" ht="23.1" customHeight="1" x14ac:dyDescent="0.2">
      <c r="AA2712" s="84"/>
      <c r="BA2712" s="177" t="s">
        <v>2696</v>
      </c>
    </row>
    <row r="2713" spans="27:53" ht="23.1" customHeight="1" x14ac:dyDescent="0.2">
      <c r="AA2713" s="84"/>
      <c r="BA2713" s="177" t="s">
        <v>2697</v>
      </c>
    </row>
    <row r="2714" spans="27:53" ht="23.1" customHeight="1" x14ac:dyDescent="0.2">
      <c r="AA2714" s="84"/>
      <c r="BA2714" s="177" t="s">
        <v>2698</v>
      </c>
    </row>
    <row r="2715" spans="27:53" ht="23.1" customHeight="1" x14ac:dyDescent="0.2">
      <c r="AA2715" s="84"/>
      <c r="BA2715" s="177" t="s">
        <v>2699</v>
      </c>
    </row>
    <row r="2716" spans="27:53" ht="23.1" customHeight="1" x14ac:dyDescent="0.2">
      <c r="AA2716" s="84"/>
      <c r="BA2716" s="177" t="s">
        <v>2700</v>
      </c>
    </row>
    <row r="2717" spans="27:53" ht="23.1" customHeight="1" x14ac:dyDescent="0.2">
      <c r="AA2717" s="84"/>
      <c r="BA2717" s="177" t="s">
        <v>2701</v>
      </c>
    </row>
    <row r="2718" spans="27:53" ht="23.1" customHeight="1" x14ac:dyDescent="0.2">
      <c r="AA2718" s="84"/>
      <c r="BA2718" s="177" t="s">
        <v>2702</v>
      </c>
    </row>
    <row r="2719" spans="27:53" ht="23.1" customHeight="1" x14ac:dyDescent="0.2">
      <c r="AA2719" s="84"/>
      <c r="BA2719" s="177" t="s">
        <v>2703</v>
      </c>
    </row>
    <row r="2720" spans="27:53" ht="23.1" customHeight="1" x14ac:dyDescent="0.2">
      <c r="AA2720" s="84"/>
      <c r="BA2720" s="177" t="s">
        <v>2704</v>
      </c>
    </row>
    <row r="2721" spans="27:53" ht="23.1" customHeight="1" x14ac:dyDescent="0.2">
      <c r="AA2721" s="84"/>
      <c r="BA2721" s="177" t="s">
        <v>2705</v>
      </c>
    </row>
    <row r="2722" spans="27:53" ht="23.1" customHeight="1" x14ac:dyDescent="0.2">
      <c r="AA2722" s="84"/>
      <c r="BA2722" s="177" t="s">
        <v>2706</v>
      </c>
    </row>
    <row r="2723" spans="27:53" ht="23.1" customHeight="1" x14ac:dyDescent="0.2">
      <c r="AA2723" s="84"/>
      <c r="BA2723" s="177" t="s">
        <v>2707</v>
      </c>
    </row>
    <row r="2724" spans="27:53" ht="23.1" customHeight="1" x14ac:dyDescent="0.2">
      <c r="AA2724" s="84"/>
      <c r="BA2724" s="177" t="s">
        <v>2708</v>
      </c>
    </row>
    <row r="2725" spans="27:53" ht="23.1" customHeight="1" x14ac:dyDescent="0.2">
      <c r="AA2725" s="84"/>
      <c r="BA2725" s="177" t="s">
        <v>2709</v>
      </c>
    </row>
    <row r="2726" spans="27:53" ht="23.1" customHeight="1" x14ac:dyDescent="0.2">
      <c r="AA2726" s="84"/>
      <c r="BA2726" s="177" t="s">
        <v>2710</v>
      </c>
    </row>
    <row r="2727" spans="27:53" ht="23.1" customHeight="1" x14ac:dyDescent="0.2">
      <c r="AA2727" s="84"/>
      <c r="BA2727" s="177" t="s">
        <v>2711</v>
      </c>
    </row>
    <row r="2728" spans="27:53" ht="23.1" customHeight="1" x14ac:dyDescent="0.2">
      <c r="AA2728" s="84"/>
      <c r="BA2728" s="177" t="s">
        <v>2712</v>
      </c>
    </row>
    <row r="2729" spans="27:53" ht="23.1" customHeight="1" x14ac:dyDescent="0.2">
      <c r="AA2729" s="84"/>
      <c r="BA2729" s="177" t="s">
        <v>2713</v>
      </c>
    </row>
    <row r="2730" spans="27:53" ht="23.1" customHeight="1" x14ac:dyDescent="0.2">
      <c r="AA2730" s="84"/>
      <c r="BA2730" s="177" t="s">
        <v>2714</v>
      </c>
    </row>
    <row r="2731" spans="27:53" ht="23.1" customHeight="1" x14ac:dyDescent="0.2">
      <c r="AA2731" s="84"/>
      <c r="BA2731" s="177" t="s">
        <v>2715</v>
      </c>
    </row>
    <row r="2732" spans="27:53" ht="23.1" customHeight="1" x14ac:dyDescent="0.2">
      <c r="AA2732" s="84"/>
      <c r="BA2732" s="177" t="s">
        <v>2716</v>
      </c>
    </row>
    <row r="2733" spans="27:53" ht="23.1" customHeight="1" x14ac:dyDescent="0.2">
      <c r="AA2733" s="84"/>
      <c r="BA2733" s="177" t="s">
        <v>2717</v>
      </c>
    </row>
    <row r="2734" spans="27:53" ht="23.1" customHeight="1" x14ac:dyDescent="0.2">
      <c r="AA2734" s="84"/>
      <c r="BA2734" s="177" t="s">
        <v>2718</v>
      </c>
    </row>
    <row r="2735" spans="27:53" ht="23.1" customHeight="1" x14ac:dyDescent="0.2">
      <c r="AA2735" s="84"/>
      <c r="BA2735" s="177" t="s">
        <v>2719</v>
      </c>
    </row>
    <row r="2736" spans="27:53" ht="23.1" customHeight="1" x14ac:dyDescent="0.2">
      <c r="AA2736" s="84"/>
      <c r="BA2736" s="177" t="s">
        <v>2720</v>
      </c>
    </row>
    <row r="2737" spans="27:53" ht="23.1" customHeight="1" x14ac:dyDescent="0.2">
      <c r="AA2737" s="84"/>
      <c r="BA2737" s="177" t="s">
        <v>2721</v>
      </c>
    </row>
    <row r="2738" spans="27:53" ht="23.1" customHeight="1" x14ac:dyDescent="0.2">
      <c r="AA2738" s="84"/>
      <c r="BA2738" s="177" t="s">
        <v>2722</v>
      </c>
    </row>
    <row r="2739" spans="27:53" ht="23.1" customHeight="1" x14ac:dyDescent="0.2">
      <c r="AA2739" s="84"/>
      <c r="BA2739" s="177" t="s">
        <v>2723</v>
      </c>
    </row>
    <row r="2740" spans="27:53" ht="23.1" customHeight="1" x14ac:dyDescent="0.2">
      <c r="AA2740" s="84"/>
      <c r="BA2740" s="177" t="s">
        <v>2724</v>
      </c>
    </row>
    <row r="2741" spans="27:53" ht="23.1" customHeight="1" x14ac:dyDescent="0.2">
      <c r="AA2741" s="84"/>
      <c r="BA2741" s="177" t="s">
        <v>2725</v>
      </c>
    </row>
    <row r="2742" spans="27:53" ht="23.1" customHeight="1" x14ac:dyDescent="0.2">
      <c r="AA2742" s="84"/>
      <c r="BA2742" s="177" t="s">
        <v>2726</v>
      </c>
    </row>
    <row r="2743" spans="27:53" ht="23.1" customHeight="1" x14ac:dyDescent="0.2">
      <c r="AA2743" s="84"/>
      <c r="BA2743" s="177" t="s">
        <v>2727</v>
      </c>
    </row>
    <row r="2744" spans="27:53" ht="23.1" customHeight="1" x14ac:dyDescent="0.2">
      <c r="AA2744" s="84"/>
      <c r="BA2744" s="177" t="s">
        <v>2728</v>
      </c>
    </row>
    <row r="2745" spans="27:53" ht="23.1" customHeight="1" x14ac:dyDescent="0.2">
      <c r="AA2745" s="84"/>
      <c r="BA2745" s="177" t="s">
        <v>2729</v>
      </c>
    </row>
    <row r="2746" spans="27:53" ht="23.1" customHeight="1" x14ac:dyDescent="0.2">
      <c r="AA2746" s="84"/>
      <c r="BA2746" s="177" t="s">
        <v>2730</v>
      </c>
    </row>
    <row r="2747" spans="27:53" ht="23.1" customHeight="1" x14ac:dyDescent="0.2">
      <c r="AA2747" s="84"/>
      <c r="BA2747" s="177" t="s">
        <v>2731</v>
      </c>
    </row>
    <row r="2748" spans="27:53" ht="23.1" customHeight="1" x14ac:dyDescent="0.2">
      <c r="AA2748" s="84"/>
      <c r="BA2748" s="177" t="s">
        <v>2732</v>
      </c>
    </row>
    <row r="2749" spans="27:53" ht="23.1" customHeight="1" x14ac:dyDescent="0.2">
      <c r="AA2749" s="84"/>
      <c r="BA2749" s="177" t="s">
        <v>2733</v>
      </c>
    </row>
    <row r="2750" spans="27:53" ht="23.1" customHeight="1" x14ac:dyDescent="0.2">
      <c r="AA2750" s="84"/>
      <c r="BA2750" s="177" t="s">
        <v>2734</v>
      </c>
    </row>
    <row r="2751" spans="27:53" ht="23.1" customHeight="1" x14ac:dyDescent="0.2">
      <c r="AA2751" s="84"/>
      <c r="BA2751" s="177" t="s">
        <v>2735</v>
      </c>
    </row>
    <row r="2752" spans="27:53" ht="23.1" customHeight="1" x14ac:dyDescent="0.2">
      <c r="AA2752" s="84"/>
      <c r="BA2752" s="177" t="s">
        <v>2736</v>
      </c>
    </row>
    <row r="2753" spans="27:53" ht="23.1" customHeight="1" x14ac:dyDescent="0.2">
      <c r="AA2753" s="84"/>
      <c r="BA2753" s="177" t="s">
        <v>2737</v>
      </c>
    </row>
    <row r="2754" spans="27:53" ht="23.1" customHeight="1" x14ac:dyDescent="0.2">
      <c r="AA2754" s="84"/>
      <c r="BA2754" s="177" t="s">
        <v>2738</v>
      </c>
    </row>
    <row r="2755" spans="27:53" ht="23.1" customHeight="1" x14ac:dyDescent="0.2">
      <c r="AA2755" s="84"/>
      <c r="BA2755" s="177" t="s">
        <v>2739</v>
      </c>
    </row>
    <row r="2756" spans="27:53" ht="23.1" customHeight="1" x14ac:dyDescent="0.2">
      <c r="AA2756" s="84"/>
      <c r="BA2756" s="177" t="s">
        <v>2740</v>
      </c>
    </row>
    <row r="2757" spans="27:53" ht="23.1" customHeight="1" x14ac:dyDescent="0.2">
      <c r="AA2757" s="84"/>
      <c r="BA2757" s="177" t="s">
        <v>2741</v>
      </c>
    </row>
    <row r="2758" spans="27:53" ht="23.1" customHeight="1" x14ac:dyDescent="0.2">
      <c r="AA2758" s="84"/>
      <c r="BA2758" s="177" t="s">
        <v>2742</v>
      </c>
    </row>
    <row r="2759" spans="27:53" ht="23.1" customHeight="1" x14ac:dyDescent="0.2">
      <c r="AA2759" s="84"/>
      <c r="BA2759" s="177" t="s">
        <v>2743</v>
      </c>
    </row>
    <row r="2760" spans="27:53" ht="23.1" customHeight="1" x14ac:dyDescent="0.2">
      <c r="AA2760" s="84"/>
      <c r="BA2760" s="177" t="s">
        <v>2744</v>
      </c>
    </row>
    <row r="2761" spans="27:53" ht="23.1" customHeight="1" x14ac:dyDescent="0.2">
      <c r="AA2761" s="84"/>
      <c r="BA2761" s="177" t="s">
        <v>2745</v>
      </c>
    </row>
    <row r="2762" spans="27:53" ht="23.1" customHeight="1" x14ac:dyDescent="0.2">
      <c r="AA2762" s="84"/>
      <c r="BA2762" s="177" t="s">
        <v>2746</v>
      </c>
    </row>
    <row r="2763" spans="27:53" ht="23.1" customHeight="1" x14ac:dyDescent="0.2">
      <c r="AA2763" s="84"/>
      <c r="BA2763" s="177" t="s">
        <v>2747</v>
      </c>
    </row>
    <row r="2764" spans="27:53" ht="23.1" customHeight="1" x14ac:dyDescent="0.2">
      <c r="AA2764" s="84"/>
      <c r="BA2764" s="177" t="s">
        <v>2748</v>
      </c>
    </row>
    <row r="2765" spans="27:53" ht="23.1" customHeight="1" x14ac:dyDescent="0.2">
      <c r="AA2765" s="84"/>
      <c r="BA2765" s="177" t="s">
        <v>2749</v>
      </c>
    </row>
    <row r="2766" spans="27:53" ht="23.1" customHeight="1" x14ac:dyDescent="0.2">
      <c r="AA2766" s="84"/>
      <c r="BA2766" s="177" t="s">
        <v>2750</v>
      </c>
    </row>
    <row r="2767" spans="27:53" ht="23.1" customHeight="1" x14ac:dyDescent="0.2">
      <c r="AA2767" s="84"/>
      <c r="BA2767" s="177" t="s">
        <v>2751</v>
      </c>
    </row>
    <row r="2768" spans="27:53" ht="23.1" customHeight="1" x14ac:dyDescent="0.2">
      <c r="AA2768" s="84"/>
      <c r="BA2768" s="177" t="s">
        <v>2752</v>
      </c>
    </row>
    <row r="2769" spans="27:53" ht="23.1" customHeight="1" x14ac:dyDescent="0.2">
      <c r="AA2769" s="84"/>
      <c r="BA2769" s="177" t="s">
        <v>2753</v>
      </c>
    </row>
    <row r="2770" spans="27:53" ht="23.1" customHeight="1" x14ac:dyDescent="0.2">
      <c r="AA2770" s="84"/>
      <c r="BA2770" s="177" t="s">
        <v>2754</v>
      </c>
    </row>
    <row r="2771" spans="27:53" ht="23.1" customHeight="1" x14ac:dyDescent="0.2">
      <c r="AA2771" s="84"/>
      <c r="BA2771" s="177" t="s">
        <v>2755</v>
      </c>
    </row>
    <row r="2772" spans="27:53" ht="23.1" customHeight="1" x14ac:dyDescent="0.2">
      <c r="AA2772" s="84"/>
      <c r="BA2772" s="177" t="s">
        <v>2756</v>
      </c>
    </row>
    <row r="2773" spans="27:53" ht="23.1" customHeight="1" x14ac:dyDescent="0.2">
      <c r="AA2773" s="84"/>
      <c r="BA2773" s="177" t="s">
        <v>2757</v>
      </c>
    </row>
    <row r="2774" spans="27:53" ht="23.1" customHeight="1" x14ac:dyDescent="0.2">
      <c r="AA2774" s="84"/>
      <c r="BA2774" s="177" t="s">
        <v>2758</v>
      </c>
    </row>
    <row r="2775" spans="27:53" ht="23.1" customHeight="1" x14ac:dyDescent="0.2">
      <c r="AA2775" s="84"/>
      <c r="BA2775" s="177" t="s">
        <v>2759</v>
      </c>
    </row>
    <row r="2776" spans="27:53" ht="23.1" customHeight="1" x14ac:dyDescent="0.2">
      <c r="AA2776" s="84"/>
      <c r="BA2776" s="177" t="s">
        <v>2760</v>
      </c>
    </row>
    <row r="2777" spans="27:53" ht="23.1" customHeight="1" x14ac:dyDescent="0.2">
      <c r="AA2777" s="84"/>
      <c r="BA2777" s="177" t="s">
        <v>2761</v>
      </c>
    </row>
    <row r="2778" spans="27:53" ht="23.1" customHeight="1" x14ac:dyDescent="0.2">
      <c r="AA2778" s="84"/>
      <c r="BA2778" s="177" t="s">
        <v>2762</v>
      </c>
    </row>
    <row r="2779" spans="27:53" ht="23.1" customHeight="1" x14ac:dyDescent="0.2">
      <c r="AA2779" s="84"/>
      <c r="BA2779" s="177" t="s">
        <v>2763</v>
      </c>
    </row>
    <row r="2780" spans="27:53" ht="23.1" customHeight="1" x14ac:dyDescent="0.2">
      <c r="AA2780" s="84"/>
      <c r="BA2780" s="177" t="s">
        <v>2764</v>
      </c>
    </row>
    <row r="2781" spans="27:53" ht="23.1" customHeight="1" x14ac:dyDescent="0.2">
      <c r="AA2781" s="84"/>
      <c r="BA2781" s="177" t="s">
        <v>2765</v>
      </c>
    </row>
    <row r="2782" spans="27:53" ht="23.1" customHeight="1" x14ac:dyDescent="0.2">
      <c r="AA2782" s="84"/>
      <c r="BA2782" s="177" t="s">
        <v>2766</v>
      </c>
    </row>
    <row r="2783" spans="27:53" ht="23.1" customHeight="1" x14ac:dyDescent="0.2">
      <c r="AA2783" s="84"/>
      <c r="BA2783" s="177" t="s">
        <v>2767</v>
      </c>
    </row>
    <row r="2784" spans="27:53" ht="23.1" customHeight="1" x14ac:dyDescent="0.2">
      <c r="AA2784" s="84"/>
      <c r="BA2784" s="177" t="s">
        <v>2768</v>
      </c>
    </row>
    <row r="2785" spans="27:53" ht="23.1" customHeight="1" x14ac:dyDescent="0.2">
      <c r="AA2785" s="84"/>
      <c r="BA2785" s="177" t="s">
        <v>2769</v>
      </c>
    </row>
    <row r="2786" spans="27:53" ht="23.1" customHeight="1" x14ac:dyDescent="0.2">
      <c r="AA2786" s="84"/>
      <c r="BA2786" s="177" t="s">
        <v>2770</v>
      </c>
    </row>
    <row r="2787" spans="27:53" ht="23.1" customHeight="1" x14ac:dyDescent="0.2">
      <c r="AA2787" s="84"/>
      <c r="BA2787" s="177" t="s">
        <v>2771</v>
      </c>
    </row>
    <row r="2788" spans="27:53" ht="23.1" customHeight="1" x14ac:dyDescent="0.2">
      <c r="AA2788" s="84"/>
      <c r="BA2788" s="177" t="s">
        <v>2772</v>
      </c>
    </row>
    <row r="2789" spans="27:53" ht="23.1" customHeight="1" x14ac:dyDescent="0.2">
      <c r="AA2789" s="84"/>
      <c r="BA2789" s="177" t="s">
        <v>2773</v>
      </c>
    </row>
    <row r="2790" spans="27:53" ht="23.1" customHeight="1" x14ac:dyDescent="0.2">
      <c r="AA2790" s="84"/>
      <c r="BA2790" s="177" t="s">
        <v>2774</v>
      </c>
    </row>
    <row r="2791" spans="27:53" ht="23.1" customHeight="1" x14ac:dyDescent="0.2">
      <c r="AA2791" s="84"/>
      <c r="BA2791" s="177" t="s">
        <v>2775</v>
      </c>
    </row>
    <row r="2792" spans="27:53" ht="23.1" customHeight="1" x14ac:dyDescent="0.2">
      <c r="AA2792" s="84"/>
      <c r="BA2792" s="177" t="s">
        <v>2776</v>
      </c>
    </row>
    <row r="2793" spans="27:53" ht="23.1" customHeight="1" x14ac:dyDescent="0.2">
      <c r="AA2793" s="84"/>
      <c r="BA2793" s="177" t="s">
        <v>2777</v>
      </c>
    </row>
    <row r="2794" spans="27:53" ht="23.1" customHeight="1" x14ac:dyDescent="0.2">
      <c r="AA2794" s="84"/>
      <c r="BA2794" s="177" t="s">
        <v>2778</v>
      </c>
    </row>
    <row r="2795" spans="27:53" ht="23.1" customHeight="1" x14ac:dyDescent="0.2">
      <c r="AA2795" s="84"/>
      <c r="BA2795" s="177" t="s">
        <v>2779</v>
      </c>
    </row>
    <row r="2796" spans="27:53" ht="23.1" customHeight="1" x14ac:dyDescent="0.2">
      <c r="AA2796" s="84"/>
      <c r="BA2796" s="177" t="s">
        <v>2780</v>
      </c>
    </row>
    <row r="2797" spans="27:53" ht="23.1" customHeight="1" x14ac:dyDescent="0.2">
      <c r="AA2797" s="84"/>
      <c r="BA2797" s="177" t="s">
        <v>2781</v>
      </c>
    </row>
    <row r="2798" spans="27:53" ht="23.1" customHeight="1" x14ac:dyDescent="0.2">
      <c r="AA2798" s="84"/>
      <c r="BA2798" s="177" t="s">
        <v>2782</v>
      </c>
    </row>
    <row r="2799" spans="27:53" ht="23.1" customHeight="1" x14ac:dyDescent="0.2">
      <c r="AA2799" s="84"/>
      <c r="BA2799" s="177" t="s">
        <v>2783</v>
      </c>
    </row>
    <row r="2800" spans="27:53" ht="23.1" customHeight="1" x14ac:dyDescent="0.2">
      <c r="AA2800" s="84"/>
      <c r="BA2800" s="177" t="s">
        <v>2784</v>
      </c>
    </row>
    <row r="2801" spans="27:53" ht="23.1" customHeight="1" x14ac:dyDescent="0.2">
      <c r="AA2801" s="84"/>
      <c r="BA2801" s="177" t="s">
        <v>2785</v>
      </c>
    </row>
    <row r="2802" spans="27:53" ht="23.1" customHeight="1" x14ac:dyDescent="0.2">
      <c r="AA2802" s="84"/>
      <c r="BA2802" s="177" t="s">
        <v>2786</v>
      </c>
    </row>
    <row r="2803" spans="27:53" ht="23.1" customHeight="1" x14ac:dyDescent="0.2">
      <c r="AA2803" s="84"/>
      <c r="BA2803" s="177" t="s">
        <v>2787</v>
      </c>
    </row>
    <row r="2804" spans="27:53" ht="23.1" customHeight="1" x14ac:dyDescent="0.2">
      <c r="AA2804" s="84"/>
      <c r="BA2804" s="177" t="s">
        <v>2788</v>
      </c>
    </row>
    <row r="2805" spans="27:53" ht="23.1" customHeight="1" x14ac:dyDescent="0.2">
      <c r="AA2805" s="84"/>
      <c r="BA2805" s="177" t="s">
        <v>2789</v>
      </c>
    </row>
    <row r="2806" spans="27:53" ht="23.1" customHeight="1" x14ac:dyDescent="0.2">
      <c r="AA2806" s="84"/>
      <c r="BA2806" s="177" t="s">
        <v>2790</v>
      </c>
    </row>
    <row r="2807" spans="27:53" ht="23.1" customHeight="1" x14ac:dyDescent="0.2">
      <c r="AA2807" s="84"/>
      <c r="BA2807" s="177" t="s">
        <v>2791</v>
      </c>
    </row>
    <row r="2808" spans="27:53" ht="23.1" customHeight="1" x14ac:dyDescent="0.2">
      <c r="AA2808" s="84"/>
      <c r="BA2808" s="177" t="s">
        <v>2792</v>
      </c>
    </row>
    <row r="2809" spans="27:53" ht="23.1" customHeight="1" x14ac:dyDescent="0.2">
      <c r="AA2809" s="84"/>
      <c r="BA2809" s="177" t="s">
        <v>2793</v>
      </c>
    </row>
    <row r="2810" spans="27:53" ht="23.1" customHeight="1" x14ac:dyDescent="0.2">
      <c r="AA2810" s="84"/>
      <c r="BA2810" s="177" t="s">
        <v>2794</v>
      </c>
    </row>
    <row r="2811" spans="27:53" ht="23.1" customHeight="1" x14ac:dyDescent="0.2">
      <c r="AA2811" s="84"/>
      <c r="BA2811" s="177" t="s">
        <v>2795</v>
      </c>
    </row>
    <row r="2812" spans="27:53" ht="23.1" customHeight="1" x14ac:dyDescent="0.2">
      <c r="AA2812" s="84"/>
      <c r="BA2812" s="177" t="s">
        <v>2796</v>
      </c>
    </row>
    <row r="2813" spans="27:53" ht="23.1" customHeight="1" x14ac:dyDescent="0.2">
      <c r="AA2813" s="84"/>
      <c r="BA2813" s="177" t="s">
        <v>2797</v>
      </c>
    </row>
    <row r="2814" spans="27:53" ht="23.1" customHeight="1" x14ac:dyDescent="0.2">
      <c r="AA2814" s="84"/>
      <c r="BA2814" s="177" t="s">
        <v>2798</v>
      </c>
    </row>
    <row r="2815" spans="27:53" ht="23.1" customHeight="1" x14ac:dyDescent="0.2">
      <c r="AA2815" s="84"/>
      <c r="BA2815" s="177" t="s">
        <v>2799</v>
      </c>
    </row>
    <row r="2816" spans="27:53" ht="23.1" customHeight="1" x14ac:dyDescent="0.2">
      <c r="AA2816" s="84"/>
      <c r="BA2816" s="177" t="s">
        <v>2800</v>
      </c>
    </row>
    <row r="2817" spans="27:53" ht="23.1" customHeight="1" x14ac:dyDescent="0.2">
      <c r="AA2817" s="84"/>
      <c r="BA2817" s="177" t="s">
        <v>2801</v>
      </c>
    </row>
    <row r="2818" spans="27:53" ht="23.1" customHeight="1" x14ac:dyDescent="0.2">
      <c r="AA2818" s="84"/>
      <c r="BA2818" s="177" t="s">
        <v>2802</v>
      </c>
    </row>
    <row r="2819" spans="27:53" ht="23.1" customHeight="1" x14ac:dyDescent="0.2">
      <c r="AA2819" s="84"/>
      <c r="BA2819" s="177" t="s">
        <v>2803</v>
      </c>
    </row>
    <row r="2820" spans="27:53" ht="23.1" customHeight="1" x14ac:dyDescent="0.2">
      <c r="AA2820" s="84"/>
      <c r="BA2820" s="177" t="s">
        <v>2804</v>
      </c>
    </row>
    <row r="2821" spans="27:53" ht="23.1" customHeight="1" x14ac:dyDescent="0.2">
      <c r="AA2821" s="84"/>
      <c r="BA2821" s="177" t="s">
        <v>2805</v>
      </c>
    </row>
    <row r="2822" spans="27:53" ht="23.1" customHeight="1" x14ac:dyDescent="0.2">
      <c r="AA2822" s="84"/>
      <c r="BA2822" s="177" t="s">
        <v>2806</v>
      </c>
    </row>
    <row r="2823" spans="27:53" ht="23.1" customHeight="1" x14ac:dyDescent="0.2">
      <c r="AA2823" s="84"/>
      <c r="BA2823" s="177" t="s">
        <v>2807</v>
      </c>
    </row>
    <row r="2824" spans="27:53" ht="23.1" customHeight="1" x14ac:dyDescent="0.2">
      <c r="AA2824" s="84"/>
      <c r="BA2824" s="177" t="s">
        <v>2808</v>
      </c>
    </row>
    <row r="2825" spans="27:53" ht="23.1" customHeight="1" x14ac:dyDescent="0.2">
      <c r="AA2825" s="84"/>
      <c r="BA2825" s="177" t="s">
        <v>2809</v>
      </c>
    </row>
    <row r="2826" spans="27:53" ht="23.1" customHeight="1" x14ac:dyDescent="0.2">
      <c r="AA2826" s="84"/>
      <c r="BA2826" s="177" t="s">
        <v>2810</v>
      </c>
    </row>
    <row r="2827" spans="27:53" ht="23.1" customHeight="1" x14ac:dyDescent="0.2">
      <c r="AA2827" s="84"/>
      <c r="BA2827" s="177" t="s">
        <v>2811</v>
      </c>
    </row>
    <row r="2828" spans="27:53" ht="23.1" customHeight="1" x14ac:dyDescent="0.2">
      <c r="AA2828" s="84"/>
      <c r="BA2828" s="177" t="s">
        <v>2812</v>
      </c>
    </row>
    <row r="2829" spans="27:53" ht="23.1" customHeight="1" x14ac:dyDescent="0.2">
      <c r="AA2829" s="84"/>
      <c r="BA2829" s="177" t="s">
        <v>2813</v>
      </c>
    </row>
    <row r="2830" spans="27:53" ht="23.1" customHeight="1" x14ac:dyDescent="0.2">
      <c r="AA2830" s="84"/>
      <c r="BA2830" s="177" t="s">
        <v>2814</v>
      </c>
    </row>
    <row r="2831" spans="27:53" ht="23.1" customHeight="1" x14ac:dyDescent="0.2">
      <c r="AA2831" s="84"/>
      <c r="BA2831" s="177" t="s">
        <v>2815</v>
      </c>
    </row>
    <row r="2832" spans="27:53" ht="23.1" customHeight="1" x14ac:dyDescent="0.2">
      <c r="AA2832" s="84"/>
      <c r="BA2832" s="177" t="s">
        <v>2816</v>
      </c>
    </row>
    <row r="2833" spans="27:53" ht="23.1" customHeight="1" x14ac:dyDescent="0.2">
      <c r="AA2833" s="84"/>
      <c r="BA2833" s="177" t="s">
        <v>2817</v>
      </c>
    </row>
    <row r="2834" spans="27:53" ht="23.1" customHeight="1" x14ac:dyDescent="0.2">
      <c r="AA2834" s="84"/>
      <c r="BA2834" s="177" t="s">
        <v>2818</v>
      </c>
    </row>
    <row r="2835" spans="27:53" ht="23.1" customHeight="1" x14ac:dyDescent="0.2">
      <c r="AA2835" s="84"/>
      <c r="BA2835" s="177" t="s">
        <v>2819</v>
      </c>
    </row>
    <row r="2836" spans="27:53" ht="23.1" customHeight="1" x14ac:dyDescent="0.2">
      <c r="AA2836" s="84"/>
      <c r="BA2836" s="177" t="s">
        <v>2820</v>
      </c>
    </row>
    <row r="2837" spans="27:53" ht="23.1" customHeight="1" x14ac:dyDescent="0.2">
      <c r="AA2837" s="84"/>
      <c r="BA2837" s="177" t="s">
        <v>2821</v>
      </c>
    </row>
    <row r="2838" spans="27:53" ht="23.1" customHeight="1" x14ac:dyDescent="0.2">
      <c r="AA2838" s="84"/>
      <c r="BA2838" s="177" t="s">
        <v>2822</v>
      </c>
    </row>
    <row r="2839" spans="27:53" ht="23.1" customHeight="1" x14ac:dyDescent="0.2">
      <c r="AA2839" s="84"/>
      <c r="BA2839" s="177" t="s">
        <v>2823</v>
      </c>
    </row>
    <row r="2840" spans="27:53" ht="23.1" customHeight="1" x14ac:dyDescent="0.2">
      <c r="AA2840" s="84"/>
      <c r="BA2840" s="177" t="s">
        <v>2824</v>
      </c>
    </row>
    <row r="2841" spans="27:53" ht="23.1" customHeight="1" x14ac:dyDescent="0.2">
      <c r="AA2841" s="84"/>
      <c r="BA2841" s="177" t="s">
        <v>2825</v>
      </c>
    </row>
    <row r="2842" spans="27:53" ht="23.1" customHeight="1" x14ac:dyDescent="0.2">
      <c r="AA2842" s="84"/>
      <c r="BA2842" s="177" t="s">
        <v>2826</v>
      </c>
    </row>
    <row r="2843" spans="27:53" ht="23.1" customHeight="1" x14ac:dyDescent="0.2">
      <c r="AA2843" s="84"/>
      <c r="BA2843" s="177" t="s">
        <v>2827</v>
      </c>
    </row>
    <row r="2844" spans="27:53" ht="23.1" customHeight="1" x14ac:dyDescent="0.2">
      <c r="AA2844" s="84"/>
      <c r="BA2844" s="177" t="s">
        <v>2828</v>
      </c>
    </row>
    <row r="2845" spans="27:53" ht="23.1" customHeight="1" x14ac:dyDescent="0.2">
      <c r="AA2845" s="84"/>
      <c r="BA2845" s="177" t="s">
        <v>2829</v>
      </c>
    </row>
    <row r="2846" spans="27:53" ht="23.1" customHeight="1" x14ac:dyDescent="0.2">
      <c r="AA2846" s="84"/>
      <c r="BA2846" s="177" t="s">
        <v>2830</v>
      </c>
    </row>
    <row r="2847" spans="27:53" ht="23.1" customHeight="1" x14ac:dyDescent="0.2">
      <c r="AA2847" s="84"/>
      <c r="BA2847" s="177" t="s">
        <v>2831</v>
      </c>
    </row>
    <row r="2848" spans="27:53" ht="23.1" customHeight="1" x14ac:dyDescent="0.2">
      <c r="AA2848" s="84"/>
      <c r="BA2848" s="177" t="s">
        <v>2832</v>
      </c>
    </row>
    <row r="2849" spans="27:53" ht="23.1" customHeight="1" x14ac:dyDescent="0.2">
      <c r="AA2849" s="84"/>
      <c r="BA2849" s="177" t="s">
        <v>2833</v>
      </c>
    </row>
    <row r="2850" spans="27:53" ht="23.1" customHeight="1" x14ac:dyDescent="0.2">
      <c r="AA2850" s="84"/>
      <c r="BA2850" s="177" t="s">
        <v>2834</v>
      </c>
    </row>
    <row r="2851" spans="27:53" ht="23.1" customHeight="1" x14ac:dyDescent="0.2">
      <c r="AA2851" s="84"/>
      <c r="BA2851" s="177" t="s">
        <v>2835</v>
      </c>
    </row>
    <row r="2852" spans="27:53" ht="23.1" customHeight="1" x14ac:dyDescent="0.2">
      <c r="AA2852" s="84"/>
      <c r="BA2852" s="177" t="s">
        <v>2836</v>
      </c>
    </row>
    <row r="2853" spans="27:53" ht="23.1" customHeight="1" x14ac:dyDescent="0.2">
      <c r="AA2853" s="84"/>
      <c r="BA2853" s="177" t="s">
        <v>2837</v>
      </c>
    </row>
    <row r="2854" spans="27:53" ht="23.1" customHeight="1" x14ac:dyDescent="0.2">
      <c r="AA2854" s="84"/>
      <c r="BA2854" s="177" t="s">
        <v>2838</v>
      </c>
    </row>
    <row r="2855" spans="27:53" ht="23.1" customHeight="1" x14ac:dyDescent="0.2">
      <c r="AA2855" s="84"/>
      <c r="BA2855" s="177" t="s">
        <v>2839</v>
      </c>
    </row>
    <row r="2856" spans="27:53" ht="23.1" customHeight="1" x14ac:dyDescent="0.2">
      <c r="AA2856" s="84"/>
      <c r="BA2856" s="177" t="s">
        <v>2840</v>
      </c>
    </row>
    <row r="2857" spans="27:53" ht="23.1" customHeight="1" x14ac:dyDescent="0.2">
      <c r="AA2857" s="84"/>
      <c r="BA2857" s="177" t="s">
        <v>2841</v>
      </c>
    </row>
    <row r="2858" spans="27:53" ht="23.1" customHeight="1" x14ac:dyDescent="0.2">
      <c r="AA2858" s="84"/>
      <c r="BA2858" s="177" t="s">
        <v>2842</v>
      </c>
    </row>
    <row r="2859" spans="27:53" ht="23.1" customHeight="1" x14ac:dyDescent="0.2">
      <c r="AA2859" s="84"/>
      <c r="BA2859" s="177" t="s">
        <v>2843</v>
      </c>
    </row>
    <row r="2860" spans="27:53" ht="23.1" customHeight="1" x14ac:dyDescent="0.2">
      <c r="AA2860" s="84"/>
      <c r="BA2860" s="177" t="s">
        <v>2844</v>
      </c>
    </row>
    <row r="2861" spans="27:53" ht="23.1" customHeight="1" x14ac:dyDescent="0.2">
      <c r="AA2861" s="84"/>
      <c r="BA2861" s="177" t="s">
        <v>2845</v>
      </c>
    </row>
    <row r="2862" spans="27:53" ht="23.1" customHeight="1" x14ac:dyDescent="0.2">
      <c r="AA2862" s="84"/>
      <c r="BA2862" s="177" t="s">
        <v>2846</v>
      </c>
    </row>
    <row r="2863" spans="27:53" ht="23.1" customHeight="1" x14ac:dyDescent="0.2">
      <c r="AA2863" s="84"/>
      <c r="BA2863" s="177" t="s">
        <v>2847</v>
      </c>
    </row>
    <row r="2864" spans="27:53" ht="23.1" customHeight="1" x14ac:dyDescent="0.2">
      <c r="AA2864" s="84"/>
      <c r="BA2864" s="177" t="s">
        <v>2848</v>
      </c>
    </row>
    <row r="2865" spans="27:53" ht="23.1" customHeight="1" x14ac:dyDescent="0.2">
      <c r="AA2865" s="84"/>
      <c r="BA2865" s="177" t="s">
        <v>2849</v>
      </c>
    </row>
    <row r="2866" spans="27:53" ht="23.1" customHeight="1" x14ac:dyDescent="0.2">
      <c r="AA2866" s="84"/>
      <c r="BA2866" s="177" t="s">
        <v>2850</v>
      </c>
    </row>
    <row r="2867" spans="27:53" ht="23.1" customHeight="1" x14ac:dyDescent="0.2">
      <c r="AA2867" s="84"/>
      <c r="BA2867" s="177" t="s">
        <v>2851</v>
      </c>
    </row>
    <row r="2868" spans="27:53" ht="23.1" customHeight="1" x14ac:dyDescent="0.2">
      <c r="AA2868" s="84"/>
      <c r="BA2868" s="177" t="s">
        <v>2852</v>
      </c>
    </row>
    <row r="2869" spans="27:53" ht="23.1" customHeight="1" x14ac:dyDescent="0.2">
      <c r="AA2869" s="84"/>
      <c r="BA2869" s="177" t="s">
        <v>2853</v>
      </c>
    </row>
    <row r="2870" spans="27:53" ht="23.1" customHeight="1" x14ac:dyDescent="0.2">
      <c r="AA2870" s="84"/>
      <c r="BA2870" s="177" t="s">
        <v>2854</v>
      </c>
    </row>
    <row r="2871" spans="27:53" ht="23.1" customHeight="1" x14ac:dyDescent="0.2">
      <c r="AA2871" s="84"/>
      <c r="BA2871" s="177" t="s">
        <v>2855</v>
      </c>
    </row>
    <row r="2872" spans="27:53" ht="23.1" customHeight="1" x14ac:dyDescent="0.2">
      <c r="AA2872" s="84"/>
      <c r="BA2872" s="177" t="s">
        <v>2856</v>
      </c>
    </row>
    <row r="2873" spans="27:53" ht="23.1" customHeight="1" x14ac:dyDescent="0.2">
      <c r="AA2873" s="84"/>
      <c r="BA2873" s="177" t="s">
        <v>2857</v>
      </c>
    </row>
    <row r="2874" spans="27:53" ht="23.1" customHeight="1" x14ac:dyDescent="0.2">
      <c r="AA2874" s="84"/>
      <c r="BA2874" s="177" t="s">
        <v>2858</v>
      </c>
    </row>
    <row r="2875" spans="27:53" ht="23.1" customHeight="1" x14ac:dyDescent="0.2">
      <c r="AA2875" s="84"/>
      <c r="BA2875" s="177" t="s">
        <v>2859</v>
      </c>
    </row>
    <row r="2876" spans="27:53" ht="23.1" customHeight="1" x14ac:dyDescent="0.2">
      <c r="AA2876" s="84"/>
      <c r="BA2876" s="177" t="s">
        <v>2860</v>
      </c>
    </row>
    <row r="2877" spans="27:53" ht="23.1" customHeight="1" x14ac:dyDescent="0.2">
      <c r="AA2877" s="84"/>
      <c r="BA2877" s="177" t="s">
        <v>2861</v>
      </c>
    </row>
    <row r="2878" spans="27:53" ht="23.1" customHeight="1" x14ac:dyDescent="0.2">
      <c r="AA2878" s="84"/>
      <c r="BA2878" s="177" t="s">
        <v>2862</v>
      </c>
    </row>
    <row r="2879" spans="27:53" ht="23.1" customHeight="1" x14ac:dyDescent="0.2">
      <c r="AA2879" s="84"/>
      <c r="BA2879" s="177" t="s">
        <v>2863</v>
      </c>
    </row>
    <row r="2880" spans="27:53" ht="23.1" customHeight="1" x14ac:dyDescent="0.2">
      <c r="AA2880" s="84"/>
      <c r="BA2880" s="177" t="s">
        <v>2864</v>
      </c>
    </row>
    <row r="2881" spans="27:53" ht="23.1" customHeight="1" x14ac:dyDescent="0.2">
      <c r="AA2881" s="84"/>
      <c r="BA2881" s="177" t="s">
        <v>2865</v>
      </c>
    </row>
    <row r="2882" spans="27:53" ht="23.1" customHeight="1" x14ac:dyDescent="0.2">
      <c r="AA2882" s="84"/>
      <c r="BA2882" s="177" t="s">
        <v>2866</v>
      </c>
    </row>
    <row r="2883" spans="27:53" ht="23.1" customHeight="1" x14ac:dyDescent="0.2">
      <c r="AA2883" s="84"/>
      <c r="BA2883" s="177" t="s">
        <v>2867</v>
      </c>
    </row>
    <row r="2884" spans="27:53" ht="23.1" customHeight="1" x14ac:dyDescent="0.2">
      <c r="AA2884" s="84"/>
      <c r="BA2884" s="177" t="s">
        <v>2868</v>
      </c>
    </row>
    <row r="2885" spans="27:53" ht="23.1" customHeight="1" x14ac:dyDescent="0.2">
      <c r="AA2885" s="84"/>
      <c r="BA2885" s="177" t="s">
        <v>2869</v>
      </c>
    </row>
    <row r="2886" spans="27:53" ht="23.1" customHeight="1" x14ac:dyDescent="0.2">
      <c r="AA2886" s="84"/>
      <c r="BA2886" s="177" t="s">
        <v>2870</v>
      </c>
    </row>
    <row r="2887" spans="27:53" ht="23.1" customHeight="1" x14ac:dyDescent="0.2">
      <c r="AA2887" s="84"/>
      <c r="BA2887" s="177" t="s">
        <v>2871</v>
      </c>
    </row>
    <row r="2888" spans="27:53" ht="23.1" customHeight="1" x14ac:dyDescent="0.2">
      <c r="AA2888" s="84"/>
      <c r="BA2888" s="177" t="s">
        <v>2872</v>
      </c>
    </row>
    <row r="2889" spans="27:53" ht="23.1" customHeight="1" x14ac:dyDescent="0.2">
      <c r="AA2889" s="84"/>
      <c r="BA2889" s="177" t="s">
        <v>2873</v>
      </c>
    </row>
    <row r="2890" spans="27:53" ht="23.1" customHeight="1" x14ac:dyDescent="0.2">
      <c r="AA2890" s="84"/>
      <c r="BA2890" s="177" t="s">
        <v>2874</v>
      </c>
    </row>
    <row r="2891" spans="27:53" ht="23.1" customHeight="1" x14ac:dyDescent="0.2">
      <c r="AA2891" s="84"/>
      <c r="BA2891" s="177" t="s">
        <v>2875</v>
      </c>
    </row>
    <row r="2892" spans="27:53" ht="23.1" customHeight="1" x14ac:dyDescent="0.2">
      <c r="AA2892" s="84"/>
      <c r="BA2892" s="177" t="s">
        <v>2876</v>
      </c>
    </row>
    <row r="2893" spans="27:53" ht="23.1" customHeight="1" x14ac:dyDescent="0.2">
      <c r="AA2893" s="84"/>
      <c r="BA2893" s="177" t="s">
        <v>2877</v>
      </c>
    </row>
    <row r="2894" spans="27:53" ht="23.1" customHeight="1" x14ac:dyDescent="0.2">
      <c r="AA2894" s="84"/>
      <c r="BA2894" s="177" t="s">
        <v>2878</v>
      </c>
    </row>
    <row r="2895" spans="27:53" ht="23.1" customHeight="1" x14ac:dyDescent="0.2">
      <c r="AA2895" s="84"/>
      <c r="BA2895" s="177" t="s">
        <v>2879</v>
      </c>
    </row>
    <row r="2896" spans="27:53" ht="23.1" customHeight="1" x14ac:dyDescent="0.2">
      <c r="AA2896" s="84"/>
      <c r="BA2896" s="177" t="s">
        <v>2880</v>
      </c>
    </row>
    <row r="2897" spans="27:53" ht="23.1" customHeight="1" x14ac:dyDescent="0.2">
      <c r="AA2897" s="84"/>
      <c r="BA2897" s="177" t="s">
        <v>2881</v>
      </c>
    </row>
    <row r="2898" spans="27:53" ht="23.1" customHeight="1" x14ac:dyDescent="0.2">
      <c r="AA2898" s="84"/>
      <c r="BA2898" s="177" t="s">
        <v>2882</v>
      </c>
    </row>
    <row r="2899" spans="27:53" ht="23.1" customHeight="1" x14ac:dyDescent="0.2">
      <c r="AA2899" s="84"/>
      <c r="BA2899" s="177" t="s">
        <v>2883</v>
      </c>
    </row>
    <row r="2900" spans="27:53" ht="23.1" customHeight="1" x14ac:dyDescent="0.2">
      <c r="AA2900" s="84"/>
      <c r="BA2900" s="177" t="s">
        <v>2884</v>
      </c>
    </row>
    <row r="2901" spans="27:53" ht="23.1" customHeight="1" x14ac:dyDescent="0.2">
      <c r="AA2901" s="84"/>
      <c r="BA2901" s="177" t="s">
        <v>2885</v>
      </c>
    </row>
    <row r="2902" spans="27:53" ht="23.1" customHeight="1" x14ac:dyDescent="0.2">
      <c r="AA2902" s="84"/>
      <c r="BA2902" s="177" t="s">
        <v>2886</v>
      </c>
    </row>
    <row r="2903" spans="27:53" ht="23.1" customHeight="1" x14ac:dyDescent="0.2">
      <c r="AA2903" s="84"/>
      <c r="BA2903" s="177" t="s">
        <v>2887</v>
      </c>
    </row>
    <row r="2904" spans="27:53" ht="23.1" customHeight="1" x14ac:dyDescent="0.2">
      <c r="AA2904" s="84"/>
      <c r="BA2904" s="177" t="s">
        <v>2888</v>
      </c>
    </row>
    <row r="2905" spans="27:53" ht="23.1" customHeight="1" x14ac:dyDescent="0.2">
      <c r="AA2905" s="84"/>
      <c r="BA2905" s="177" t="s">
        <v>2889</v>
      </c>
    </row>
    <row r="2906" spans="27:53" ht="23.1" customHeight="1" x14ac:dyDescent="0.2">
      <c r="AA2906" s="84"/>
      <c r="BA2906" s="177" t="s">
        <v>2890</v>
      </c>
    </row>
    <row r="2907" spans="27:53" ht="23.1" customHeight="1" x14ac:dyDescent="0.2">
      <c r="AA2907" s="84"/>
      <c r="BA2907" s="177" t="s">
        <v>2891</v>
      </c>
    </row>
    <row r="2908" spans="27:53" ht="23.1" customHeight="1" x14ac:dyDescent="0.2">
      <c r="AA2908" s="84"/>
      <c r="BA2908" s="177" t="s">
        <v>2892</v>
      </c>
    </row>
    <row r="2909" spans="27:53" ht="23.1" customHeight="1" x14ac:dyDescent="0.2">
      <c r="AA2909" s="84"/>
      <c r="BA2909" s="177" t="s">
        <v>2893</v>
      </c>
    </row>
    <row r="2910" spans="27:53" ht="23.1" customHeight="1" x14ac:dyDescent="0.2">
      <c r="AA2910" s="84"/>
      <c r="BA2910" s="177" t="s">
        <v>2894</v>
      </c>
    </row>
    <row r="2911" spans="27:53" ht="23.1" customHeight="1" x14ac:dyDescent="0.2">
      <c r="AA2911" s="84"/>
      <c r="BA2911" s="177" t="s">
        <v>2895</v>
      </c>
    </row>
    <row r="2912" spans="27:53" ht="23.1" customHeight="1" x14ac:dyDescent="0.2">
      <c r="AA2912" s="84"/>
      <c r="BA2912" s="177" t="s">
        <v>2896</v>
      </c>
    </row>
    <row r="2913" spans="27:53" ht="23.1" customHeight="1" x14ac:dyDescent="0.2">
      <c r="AA2913" s="84"/>
      <c r="BA2913" s="177" t="s">
        <v>2897</v>
      </c>
    </row>
    <row r="2914" spans="27:53" ht="23.1" customHeight="1" x14ac:dyDescent="0.2">
      <c r="AA2914" s="84"/>
      <c r="BA2914" s="177" t="s">
        <v>2898</v>
      </c>
    </row>
    <row r="2915" spans="27:53" ht="23.1" customHeight="1" x14ac:dyDescent="0.2">
      <c r="AA2915" s="84"/>
      <c r="BA2915" s="177" t="s">
        <v>2899</v>
      </c>
    </row>
    <row r="2916" spans="27:53" ht="23.1" customHeight="1" x14ac:dyDescent="0.2">
      <c r="AA2916" s="84"/>
      <c r="BA2916" s="177" t="s">
        <v>2900</v>
      </c>
    </row>
    <row r="2917" spans="27:53" ht="23.1" customHeight="1" x14ac:dyDescent="0.2">
      <c r="AA2917" s="84"/>
      <c r="BA2917" s="177" t="s">
        <v>2901</v>
      </c>
    </row>
    <row r="2918" spans="27:53" ht="23.1" customHeight="1" x14ac:dyDescent="0.2">
      <c r="AA2918" s="84"/>
      <c r="BA2918" s="177" t="s">
        <v>2902</v>
      </c>
    </row>
    <row r="2919" spans="27:53" ht="23.1" customHeight="1" x14ac:dyDescent="0.2">
      <c r="AA2919" s="84"/>
      <c r="BA2919" s="177" t="s">
        <v>2903</v>
      </c>
    </row>
    <row r="2920" spans="27:53" ht="23.1" customHeight="1" x14ac:dyDescent="0.2">
      <c r="AA2920" s="84"/>
      <c r="BA2920" s="177" t="s">
        <v>2904</v>
      </c>
    </row>
    <row r="2921" spans="27:53" ht="23.1" customHeight="1" x14ac:dyDescent="0.2">
      <c r="AA2921" s="84"/>
      <c r="BA2921" s="177" t="s">
        <v>2905</v>
      </c>
    </row>
    <row r="2922" spans="27:53" ht="23.1" customHeight="1" x14ac:dyDescent="0.2">
      <c r="AA2922" s="84"/>
      <c r="BA2922" s="177" t="s">
        <v>2906</v>
      </c>
    </row>
    <row r="2923" spans="27:53" ht="23.1" customHeight="1" x14ac:dyDescent="0.2">
      <c r="AA2923" s="84"/>
      <c r="BA2923" s="177" t="s">
        <v>2907</v>
      </c>
    </row>
    <row r="2924" spans="27:53" ht="23.1" customHeight="1" x14ac:dyDescent="0.2">
      <c r="AA2924" s="84"/>
      <c r="BA2924" s="177" t="s">
        <v>2908</v>
      </c>
    </row>
    <row r="2925" spans="27:53" ht="23.1" customHeight="1" x14ac:dyDescent="0.2">
      <c r="AA2925" s="84"/>
      <c r="BA2925" s="177" t="s">
        <v>2909</v>
      </c>
    </row>
    <row r="2926" spans="27:53" ht="23.1" customHeight="1" x14ac:dyDescent="0.2">
      <c r="AA2926" s="84"/>
      <c r="BA2926" s="177" t="s">
        <v>2910</v>
      </c>
    </row>
    <row r="2927" spans="27:53" ht="23.1" customHeight="1" x14ac:dyDescent="0.2">
      <c r="AA2927" s="84"/>
      <c r="BA2927" s="177" t="s">
        <v>2911</v>
      </c>
    </row>
    <row r="2928" spans="27:53" ht="23.1" customHeight="1" x14ac:dyDescent="0.2">
      <c r="AA2928" s="84"/>
      <c r="BA2928" s="177" t="s">
        <v>2912</v>
      </c>
    </row>
    <row r="2929" spans="27:53" ht="23.1" customHeight="1" x14ac:dyDescent="0.2">
      <c r="AA2929" s="84"/>
      <c r="BA2929" s="177" t="s">
        <v>2913</v>
      </c>
    </row>
    <row r="2930" spans="27:53" ht="23.1" customHeight="1" x14ac:dyDescent="0.2">
      <c r="AA2930" s="84"/>
      <c r="BA2930" s="177" t="s">
        <v>2914</v>
      </c>
    </row>
    <row r="2931" spans="27:53" ht="23.1" customHeight="1" x14ac:dyDescent="0.2">
      <c r="AA2931" s="84"/>
      <c r="BA2931" s="177" t="s">
        <v>2915</v>
      </c>
    </row>
    <row r="2932" spans="27:53" ht="23.1" customHeight="1" x14ac:dyDescent="0.2">
      <c r="AA2932" s="84"/>
      <c r="BA2932" s="177" t="s">
        <v>2916</v>
      </c>
    </row>
    <row r="2933" spans="27:53" ht="23.1" customHeight="1" x14ac:dyDescent="0.2">
      <c r="AA2933" s="84"/>
      <c r="BA2933" s="177" t="s">
        <v>2917</v>
      </c>
    </row>
    <row r="2934" spans="27:53" ht="23.1" customHeight="1" x14ac:dyDescent="0.2">
      <c r="AA2934" s="84"/>
      <c r="BA2934" s="177" t="s">
        <v>2918</v>
      </c>
    </row>
    <row r="2935" spans="27:53" ht="23.1" customHeight="1" x14ac:dyDescent="0.2">
      <c r="AA2935" s="84"/>
      <c r="BA2935" s="177" t="s">
        <v>2919</v>
      </c>
    </row>
    <row r="2936" spans="27:53" ht="23.1" customHeight="1" x14ac:dyDescent="0.2">
      <c r="AA2936" s="84"/>
      <c r="BA2936" s="177" t="s">
        <v>2920</v>
      </c>
    </row>
    <row r="2937" spans="27:53" ht="23.1" customHeight="1" x14ac:dyDescent="0.2">
      <c r="AA2937" s="84"/>
      <c r="BA2937" s="177" t="s">
        <v>2921</v>
      </c>
    </row>
    <row r="2938" spans="27:53" ht="23.1" customHeight="1" x14ac:dyDescent="0.2">
      <c r="AA2938" s="84"/>
      <c r="BA2938" s="177" t="s">
        <v>2922</v>
      </c>
    </row>
    <row r="2939" spans="27:53" ht="23.1" customHeight="1" x14ac:dyDescent="0.2">
      <c r="AA2939" s="84"/>
      <c r="BA2939" s="177" t="s">
        <v>2923</v>
      </c>
    </row>
    <row r="2940" spans="27:53" ht="23.1" customHeight="1" x14ac:dyDescent="0.2">
      <c r="AA2940" s="84"/>
      <c r="BA2940" s="177" t="s">
        <v>2924</v>
      </c>
    </row>
    <row r="2941" spans="27:53" ht="23.1" customHeight="1" x14ac:dyDescent="0.2">
      <c r="AA2941" s="84"/>
      <c r="BA2941" s="177" t="s">
        <v>2925</v>
      </c>
    </row>
    <row r="2942" spans="27:53" ht="23.1" customHeight="1" x14ac:dyDescent="0.2">
      <c r="AA2942" s="84"/>
      <c r="BA2942" s="177" t="s">
        <v>2926</v>
      </c>
    </row>
    <row r="2943" spans="27:53" ht="23.1" customHeight="1" x14ac:dyDescent="0.2">
      <c r="AA2943" s="84"/>
      <c r="BA2943" s="177" t="s">
        <v>2927</v>
      </c>
    </row>
    <row r="2944" spans="27:53" ht="23.1" customHeight="1" x14ac:dyDescent="0.2">
      <c r="AA2944" s="84"/>
      <c r="BA2944" s="177" t="s">
        <v>2928</v>
      </c>
    </row>
    <row r="2945" spans="27:53" ht="23.1" customHeight="1" x14ac:dyDescent="0.2">
      <c r="AA2945" s="84"/>
      <c r="BA2945" s="177" t="s">
        <v>2929</v>
      </c>
    </row>
    <row r="2946" spans="27:53" ht="23.1" customHeight="1" x14ac:dyDescent="0.2">
      <c r="AA2946" s="84"/>
      <c r="BA2946" s="177" t="s">
        <v>2930</v>
      </c>
    </row>
    <row r="2947" spans="27:53" ht="23.1" customHeight="1" x14ac:dyDescent="0.2">
      <c r="AA2947" s="84"/>
      <c r="BA2947" s="177" t="s">
        <v>2931</v>
      </c>
    </row>
    <row r="2948" spans="27:53" ht="23.1" customHeight="1" x14ac:dyDescent="0.2">
      <c r="AA2948" s="84"/>
      <c r="BA2948" s="177" t="s">
        <v>2932</v>
      </c>
    </row>
    <row r="2949" spans="27:53" ht="23.1" customHeight="1" x14ac:dyDescent="0.2">
      <c r="AA2949" s="84"/>
      <c r="BA2949" s="177" t="s">
        <v>2933</v>
      </c>
    </row>
    <row r="2950" spans="27:53" ht="23.1" customHeight="1" x14ac:dyDescent="0.2">
      <c r="AA2950" s="84"/>
      <c r="BA2950" s="177" t="s">
        <v>2934</v>
      </c>
    </row>
    <row r="2951" spans="27:53" ht="23.1" customHeight="1" x14ac:dyDescent="0.2">
      <c r="AA2951" s="84"/>
      <c r="BA2951" s="177" t="s">
        <v>2935</v>
      </c>
    </row>
    <row r="2952" spans="27:53" ht="23.1" customHeight="1" x14ac:dyDescent="0.2">
      <c r="AA2952" s="84"/>
      <c r="BA2952" s="177" t="s">
        <v>2936</v>
      </c>
    </row>
    <row r="2953" spans="27:53" ht="23.1" customHeight="1" x14ac:dyDescent="0.2">
      <c r="AA2953" s="84"/>
      <c r="BA2953" s="177" t="s">
        <v>2937</v>
      </c>
    </row>
    <row r="2954" spans="27:53" ht="23.1" customHeight="1" x14ac:dyDescent="0.2">
      <c r="AA2954" s="84"/>
      <c r="BA2954" s="177" t="s">
        <v>2938</v>
      </c>
    </row>
    <row r="2955" spans="27:53" ht="23.1" customHeight="1" x14ac:dyDescent="0.2">
      <c r="AA2955" s="84"/>
      <c r="BA2955" s="177" t="s">
        <v>2939</v>
      </c>
    </row>
    <row r="2956" spans="27:53" ht="23.1" customHeight="1" x14ac:dyDescent="0.2">
      <c r="AA2956" s="84"/>
      <c r="BA2956" s="177" t="s">
        <v>2940</v>
      </c>
    </row>
    <row r="2957" spans="27:53" ht="23.1" customHeight="1" x14ac:dyDescent="0.2">
      <c r="AA2957" s="84"/>
      <c r="BA2957" s="177" t="s">
        <v>2941</v>
      </c>
    </row>
    <row r="2958" spans="27:53" ht="23.1" customHeight="1" x14ac:dyDescent="0.2">
      <c r="AA2958" s="84"/>
      <c r="BA2958" s="177" t="s">
        <v>2942</v>
      </c>
    </row>
    <row r="2959" spans="27:53" ht="23.1" customHeight="1" x14ac:dyDescent="0.2">
      <c r="AA2959" s="84"/>
      <c r="BA2959" s="177" t="s">
        <v>2943</v>
      </c>
    </row>
    <row r="2960" spans="27:53" ht="23.1" customHeight="1" x14ac:dyDescent="0.2">
      <c r="AA2960" s="84"/>
      <c r="BA2960" s="177" t="s">
        <v>2944</v>
      </c>
    </row>
    <row r="2961" spans="27:53" ht="23.1" customHeight="1" x14ac:dyDescent="0.2">
      <c r="AA2961" s="84"/>
      <c r="BA2961" s="177" t="s">
        <v>2945</v>
      </c>
    </row>
    <row r="2962" spans="27:53" ht="23.1" customHeight="1" x14ac:dyDescent="0.2">
      <c r="AA2962" s="84"/>
      <c r="BA2962" s="177" t="s">
        <v>2946</v>
      </c>
    </row>
    <row r="2963" spans="27:53" ht="23.1" customHeight="1" x14ac:dyDescent="0.2">
      <c r="AA2963" s="84"/>
      <c r="BA2963" s="177" t="s">
        <v>2947</v>
      </c>
    </row>
    <row r="2964" spans="27:53" ht="23.1" customHeight="1" x14ac:dyDescent="0.2">
      <c r="AA2964" s="84"/>
      <c r="BA2964" s="177" t="s">
        <v>2948</v>
      </c>
    </row>
    <row r="2965" spans="27:53" ht="23.1" customHeight="1" x14ac:dyDescent="0.2">
      <c r="AA2965" s="84"/>
      <c r="BA2965" s="177" t="s">
        <v>2949</v>
      </c>
    </row>
    <row r="2966" spans="27:53" ht="23.1" customHeight="1" x14ac:dyDescent="0.2">
      <c r="AA2966" s="84"/>
      <c r="BA2966" s="177" t="s">
        <v>2950</v>
      </c>
    </row>
    <row r="2967" spans="27:53" ht="23.1" customHeight="1" x14ac:dyDescent="0.2">
      <c r="AA2967" s="84"/>
      <c r="BA2967" s="177" t="s">
        <v>2951</v>
      </c>
    </row>
    <row r="2968" spans="27:53" ht="23.1" customHeight="1" x14ac:dyDescent="0.2">
      <c r="AA2968" s="84"/>
      <c r="BA2968" s="177" t="s">
        <v>2952</v>
      </c>
    </row>
    <row r="2969" spans="27:53" ht="23.1" customHeight="1" x14ac:dyDescent="0.2">
      <c r="AA2969" s="84"/>
      <c r="BA2969" s="177" t="s">
        <v>2953</v>
      </c>
    </row>
    <row r="2970" spans="27:53" ht="23.1" customHeight="1" x14ac:dyDescent="0.2">
      <c r="AA2970" s="84"/>
      <c r="BA2970" s="177" t="s">
        <v>2954</v>
      </c>
    </row>
    <row r="2971" spans="27:53" ht="23.1" customHeight="1" x14ac:dyDescent="0.2">
      <c r="AA2971" s="84"/>
      <c r="BA2971" s="177" t="s">
        <v>2955</v>
      </c>
    </row>
    <row r="2972" spans="27:53" ht="23.1" customHeight="1" x14ac:dyDescent="0.2">
      <c r="AA2972" s="84"/>
      <c r="BA2972" s="177" t="s">
        <v>2956</v>
      </c>
    </row>
    <row r="2973" spans="27:53" ht="23.1" customHeight="1" x14ac:dyDescent="0.2">
      <c r="AA2973" s="84"/>
      <c r="BA2973" s="177" t="s">
        <v>2957</v>
      </c>
    </row>
    <row r="2974" spans="27:53" ht="23.1" customHeight="1" x14ac:dyDescent="0.2">
      <c r="AA2974" s="84"/>
      <c r="BA2974" s="177" t="s">
        <v>2958</v>
      </c>
    </row>
    <row r="2975" spans="27:53" ht="23.1" customHeight="1" x14ac:dyDescent="0.2">
      <c r="AA2975" s="84"/>
      <c r="BA2975" s="177" t="s">
        <v>2959</v>
      </c>
    </row>
    <row r="2976" spans="27:53" ht="23.1" customHeight="1" x14ac:dyDescent="0.2">
      <c r="AA2976" s="84"/>
      <c r="BA2976" s="177" t="s">
        <v>2960</v>
      </c>
    </row>
    <row r="2977" spans="27:53" ht="23.1" customHeight="1" x14ac:dyDescent="0.2">
      <c r="AA2977" s="84"/>
      <c r="BA2977" s="177" t="s">
        <v>2961</v>
      </c>
    </row>
    <row r="2978" spans="27:53" ht="23.1" customHeight="1" x14ac:dyDescent="0.2">
      <c r="AA2978" s="84"/>
      <c r="BA2978" s="177" t="s">
        <v>2962</v>
      </c>
    </row>
    <row r="2979" spans="27:53" ht="23.1" customHeight="1" x14ac:dyDescent="0.2">
      <c r="AA2979" s="84"/>
      <c r="BA2979" s="177" t="s">
        <v>2963</v>
      </c>
    </row>
    <row r="2980" spans="27:53" ht="23.1" customHeight="1" x14ac:dyDescent="0.2">
      <c r="AA2980" s="84"/>
      <c r="BA2980" s="177" t="s">
        <v>2964</v>
      </c>
    </row>
    <row r="2981" spans="27:53" ht="23.1" customHeight="1" x14ac:dyDescent="0.2">
      <c r="AA2981" s="84"/>
      <c r="BA2981" s="177" t="s">
        <v>2965</v>
      </c>
    </row>
    <row r="2982" spans="27:53" ht="23.1" customHeight="1" x14ac:dyDescent="0.2">
      <c r="AA2982" s="84"/>
      <c r="BA2982" s="177" t="s">
        <v>2966</v>
      </c>
    </row>
    <row r="2983" spans="27:53" ht="23.1" customHeight="1" x14ac:dyDescent="0.2">
      <c r="AA2983" s="84"/>
      <c r="BA2983" s="177" t="s">
        <v>2967</v>
      </c>
    </row>
    <row r="2984" spans="27:53" ht="23.1" customHeight="1" x14ac:dyDescent="0.2">
      <c r="AA2984" s="84"/>
      <c r="BA2984" s="177" t="s">
        <v>2968</v>
      </c>
    </row>
    <row r="2985" spans="27:53" ht="23.1" customHeight="1" x14ac:dyDescent="0.2">
      <c r="AA2985" s="84"/>
      <c r="BA2985" s="177" t="s">
        <v>2969</v>
      </c>
    </row>
    <row r="2986" spans="27:53" ht="23.1" customHeight="1" x14ac:dyDescent="0.2">
      <c r="AA2986" s="84"/>
      <c r="BA2986" s="177" t="s">
        <v>2970</v>
      </c>
    </row>
    <row r="2987" spans="27:53" ht="23.1" customHeight="1" x14ac:dyDescent="0.2">
      <c r="AA2987" s="84"/>
      <c r="BA2987" s="177" t="s">
        <v>2971</v>
      </c>
    </row>
    <row r="2988" spans="27:53" ht="23.1" customHeight="1" x14ac:dyDescent="0.2">
      <c r="AA2988" s="84"/>
      <c r="BA2988" s="177" t="s">
        <v>2972</v>
      </c>
    </row>
    <row r="2989" spans="27:53" ht="23.1" customHeight="1" x14ac:dyDescent="0.2">
      <c r="AA2989" s="84"/>
      <c r="BA2989" s="177" t="s">
        <v>2973</v>
      </c>
    </row>
    <row r="2990" spans="27:53" ht="23.1" customHeight="1" x14ac:dyDescent="0.2">
      <c r="AA2990" s="84"/>
      <c r="BA2990" s="177" t="s">
        <v>2974</v>
      </c>
    </row>
    <row r="2991" spans="27:53" ht="23.1" customHeight="1" x14ac:dyDescent="0.2">
      <c r="AA2991" s="84"/>
      <c r="BA2991" s="177" t="s">
        <v>2975</v>
      </c>
    </row>
    <row r="2992" spans="27:53" ht="23.1" customHeight="1" x14ac:dyDescent="0.2">
      <c r="AA2992" s="84"/>
      <c r="BA2992" s="177" t="s">
        <v>2976</v>
      </c>
    </row>
    <row r="2993" spans="27:53" ht="23.1" customHeight="1" x14ac:dyDescent="0.2">
      <c r="AA2993" s="84"/>
      <c r="BA2993" s="177" t="s">
        <v>2977</v>
      </c>
    </row>
    <row r="2994" spans="27:53" ht="23.1" customHeight="1" x14ac:dyDescent="0.2">
      <c r="AA2994" s="84"/>
      <c r="BA2994" s="177" t="s">
        <v>2978</v>
      </c>
    </row>
    <row r="2995" spans="27:53" ht="23.1" customHeight="1" x14ac:dyDescent="0.2">
      <c r="AA2995" s="84"/>
      <c r="BA2995" s="177" t="s">
        <v>2979</v>
      </c>
    </row>
    <row r="2996" spans="27:53" ht="23.1" customHeight="1" x14ac:dyDescent="0.2">
      <c r="AA2996" s="84"/>
      <c r="BA2996" s="177" t="s">
        <v>2980</v>
      </c>
    </row>
    <row r="2997" spans="27:53" ht="23.1" customHeight="1" x14ac:dyDescent="0.2">
      <c r="AA2997" s="84"/>
      <c r="BA2997" s="177" t="s">
        <v>2981</v>
      </c>
    </row>
    <row r="2998" spans="27:53" ht="23.1" customHeight="1" x14ac:dyDescent="0.2">
      <c r="AA2998" s="84"/>
      <c r="BA2998" s="177" t="s">
        <v>2982</v>
      </c>
    </row>
    <row r="2999" spans="27:53" ht="23.1" customHeight="1" x14ac:dyDescent="0.2">
      <c r="AA2999" s="84"/>
      <c r="BA2999" s="177" t="s">
        <v>2983</v>
      </c>
    </row>
    <row r="3000" spans="27:53" ht="23.1" customHeight="1" x14ac:dyDescent="0.2">
      <c r="AA3000" s="84"/>
      <c r="BA3000" s="177" t="s">
        <v>2984</v>
      </c>
    </row>
    <row r="3001" spans="27:53" ht="23.1" customHeight="1" x14ac:dyDescent="0.2">
      <c r="AA3001" s="84"/>
      <c r="BA3001" s="177" t="s">
        <v>2985</v>
      </c>
    </row>
    <row r="3002" spans="27:53" ht="23.1" customHeight="1" x14ac:dyDescent="0.2">
      <c r="AA3002" s="84"/>
      <c r="BA3002" s="177" t="s">
        <v>2986</v>
      </c>
    </row>
    <row r="3003" spans="27:53" ht="23.1" customHeight="1" x14ac:dyDescent="0.2">
      <c r="AA3003" s="84"/>
      <c r="BA3003" s="177" t="s">
        <v>2987</v>
      </c>
    </row>
    <row r="3004" spans="27:53" ht="23.1" customHeight="1" x14ac:dyDescent="0.2">
      <c r="AA3004" s="84"/>
      <c r="BA3004" s="177" t="s">
        <v>2988</v>
      </c>
    </row>
    <row r="3005" spans="27:53" ht="23.1" customHeight="1" x14ac:dyDescent="0.2">
      <c r="AA3005" s="84"/>
      <c r="BA3005" s="177" t="s">
        <v>2989</v>
      </c>
    </row>
    <row r="3006" spans="27:53" ht="23.1" customHeight="1" x14ac:dyDescent="0.2">
      <c r="AA3006" s="84"/>
      <c r="BA3006" s="177" t="s">
        <v>2990</v>
      </c>
    </row>
    <row r="3007" spans="27:53" ht="23.1" customHeight="1" x14ac:dyDescent="0.2">
      <c r="AA3007" s="84"/>
      <c r="BA3007" s="177" t="s">
        <v>2991</v>
      </c>
    </row>
    <row r="3008" spans="27:53" ht="23.1" customHeight="1" x14ac:dyDescent="0.2">
      <c r="AA3008" s="84"/>
      <c r="BA3008" s="177" t="s">
        <v>2992</v>
      </c>
    </row>
    <row r="3009" spans="27:53" ht="23.1" customHeight="1" x14ac:dyDescent="0.2">
      <c r="AA3009" s="84"/>
      <c r="BA3009" s="177" t="s">
        <v>2993</v>
      </c>
    </row>
    <row r="3010" spans="27:53" ht="23.1" customHeight="1" x14ac:dyDescent="0.2">
      <c r="AA3010" s="84"/>
      <c r="BA3010" s="177" t="s">
        <v>2994</v>
      </c>
    </row>
    <row r="3011" spans="27:53" ht="23.1" customHeight="1" x14ac:dyDescent="0.2">
      <c r="AA3011" s="84"/>
      <c r="BA3011" s="177" t="s">
        <v>2995</v>
      </c>
    </row>
    <row r="3012" spans="27:53" ht="23.1" customHeight="1" x14ac:dyDescent="0.2">
      <c r="AA3012" s="84"/>
      <c r="BA3012" s="177" t="s">
        <v>2996</v>
      </c>
    </row>
    <row r="3013" spans="27:53" ht="23.1" customHeight="1" x14ac:dyDescent="0.2">
      <c r="AA3013" s="84"/>
      <c r="BA3013" s="177" t="s">
        <v>2997</v>
      </c>
    </row>
    <row r="3014" spans="27:53" ht="23.1" customHeight="1" x14ac:dyDescent="0.2">
      <c r="AA3014" s="84"/>
      <c r="BA3014" s="177" t="s">
        <v>2998</v>
      </c>
    </row>
    <row r="3015" spans="27:53" ht="23.1" customHeight="1" x14ac:dyDescent="0.2">
      <c r="AA3015" s="84"/>
      <c r="BA3015" s="177" t="s">
        <v>2999</v>
      </c>
    </row>
    <row r="3016" spans="27:53" ht="23.1" customHeight="1" x14ac:dyDescent="0.2">
      <c r="AA3016" s="84"/>
      <c r="BA3016" s="177" t="s">
        <v>3000</v>
      </c>
    </row>
    <row r="3017" spans="27:53" ht="23.1" customHeight="1" x14ac:dyDescent="0.2">
      <c r="AA3017" s="84"/>
      <c r="BA3017" s="177" t="s">
        <v>3001</v>
      </c>
    </row>
    <row r="3018" spans="27:53" ht="23.1" customHeight="1" x14ac:dyDescent="0.2">
      <c r="AA3018" s="84"/>
      <c r="BA3018" s="177" t="s">
        <v>3002</v>
      </c>
    </row>
    <row r="3019" spans="27:53" ht="23.1" customHeight="1" x14ac:dyDescent="0.2">
      <c r="AA3019" s="84"/>
      <c r="BA3019" s="177" t="s">
        <v>3003</v>
      </c>
    </row>
    <row r="3020" spans="27:53" ht="23.1" customHeight="1" x14ac:dyDescent="0.2">
      <c r="AA3020" s="84"/>
      <c r="BA3020" s="177" t="s">
        <v>3004</v>
      </c>
    </row>
    <row r="3021" spans="27:53" ht="23.1" customHeight="1" x14ac:dyDescent="0.2">
      <c r="AA3021" s="84"/>
      <c r="BA3021" s="177" t="s">
        <v>3005</v>
      </c>
    </row>
    <row r="3022" spans="27:53" ht="23.1" customHeight="1" x14ac:dyDescent="0.2">
      <c r="AA3022" s="84"/>
      <c r="BA3022" s="177" t="s">
        <v>3006</v>
      </c>
    </row>
    <row r="3023" spans="27:53" ht="23.1" customHeight="1" x14ac:dyDescent="0.2">
      <c r="AA3023" s="84"/>
      <c r="BA3023" s="177" t="s">
        <v>3007</v>
      </c>
    </row>
    <row r="3024" spans="27:53" ht="23.1" customHeight="1" x14ac:dyDescent="0.2">
      <c r="AA3024" s="84"/>
      <c r="BA3024" s="177" t="s">
        <v>3008</v>
      </c>
    </row>
    <row r="3025" spans="27:53" ht="23.1" customHeight="1" x14ac:dyDescent="0.2">
      <c r="AA3025" s="84"/>
      <c r="BA3025" s="177" t="s">
        <v>3009</v>
      </c>
    </row>
    <row r="3026" spans="27:53" ht="23.1" customHeight="1" x14ac:dyDescent="0.2">
      <c r="AA3026" s="84"/>
      <c r="BA3026" s="177" t="s">
        <v>3010</v>
      </c>
    </row>
    <row r="3027" spans="27:53" ht="23.1" customHeight="1" x14ac:dyDescent="0.2">
      <c r="AA3027" s="84"/>
      <c r="BA3027" s="177" t="s">
        <v>3011</v>
      </c>
    </row>
    <row r="3028" spans="27:53" ht="23.1" customHeight="1" x14ac:dyDescent="0.2">
      <c r="AA3028" s="84"/>
      <c r="BA3028" s="177" t="s">
        <v>3012</v>
      </c>
    </row>
    <row r="3029" spans="27:53" ht="23.1" customHeight="1" x14ac:dyDescent="0.2">
      <c r="AA3029" s="84"/>
      <c r="BA3029" s="177" t="s">
        <v>3013</v>
      </c>
    </row>
    <row r="3030" spans="27:53" ht="23.1" customHeight="1" x14ac:dyDescent="0.2">
      <c r="AA3030" s="84"/>
      <c r="BA3030" s="177" t="s">
        <v>3014</v>
      </c>
    </row>
    <row r="3031" spans="27:53" ht="23.1" customHeight="1" x14ac:dyDescent="0.2">
      <c r="AA3031" s="84"/>
      <c r="BA3031" s="177" t="s">
        <v>3015</v>
      </c>
    </row>
    <row r="3032" spans="27:53" ht="23.1" customHeight="1" x14ac:dyDescent="0.2">
      <c r="AA3032" s="84"/>
      <c r="BA3032" s="177" t="s">
        <v>3016</v>
      </c>
    </row>
    <row r="3033" spans="27:53" ht="23.1" customHeight="1" x14ac:dyDescent="0.2">
      <c r="AA3033" s="84"/>
      <c r="BA3033" s="177" t="s">
        <v>3017</v>
      </c>
    </row>
    <row r="3034" spans="27:53" ht="23.1" customHeight="1" x14ac:dyDescent="0.2">
      <c r="AA3034" s="84"/>
      <c r="BA3034" s="177" t="s">
        <v>3018</v>
      </c>
    </row>
    <row r="3035" spans="27:53" ht="23.1" customHeight="1" x14ac:dyDescent="0.2">
      <c r="AA3035" s="84"/>
      <c r="BA3035" s="177" t="s">
        <v>3019</v>
      </c>
    </row>
    <row r="3036" spans="27:53" ht="23.1" customHeight="1" x14ac:dyDescent="0.2">
      <c r="AA3036" s="84"/>
      <c r="BA3036" s="177" t="s">
        <v>3020</v>
      </c>
    </row>
    <row r="3037" spans="27:53" ht="23.1" customHeight="1" x14ac:dyDescent="0.2">
      <c r="AA3037" s="84"/>
      <c r="BA3037" s="177" t="s">
        <v>3021</v>
      </c>
    </row>
    <row r="3038" spans="27:53" ht="23.1" customHeight="1" x14ac:dyDescent="0.2">
      <c r="AA3038" s="84"/>
      <c r="BA3038" s="177" t="s">
        <v>3022</v>
      </c>
    </row>
    <row r="3039" spans="27:53" ht="23.1" customHeight="1" x14ac:dyDescent="0.2">
      <c r="AA3039" s="84"/>
      <c r="BA3039" s="177" t="s">
        <v>3023</v>
      </c>
    </row>
    <row r="3040" spans="27:53" ht="23.1" customHeight="1" x14ac:dyDescent="0.2">
      <c r="AA3040" s="84"/>
      <c r="BA3040" s="177" t="s">
        <v>3024</v>
      </c>
    </row>
    <row r="3041" spans="27:53" ht="23.1" customHeight="1" x14ac:dyDescent="0.2">
      <c r="AA3041" s="84"/>
      <c r="BA3041" s="177" t="s">
        <v>3025</v>
      </c>
    </row>
    <row r="3042" spans="27:53" ht="23.1" customHeight="1" x14ac:dyDescent="0.2">
      <c r="AA3042" s="84"/>
      <c r="BA3042" s="177" t="s">
        <v>3026</v>
      </c>
    </row>
    <row r="3043" spans="27:53" ht="23.1" customHeight="1" x14ac:dyDescent="0.2">
      <c r="AA3043" s="84"/>
      <c r="BA3043" s="177" t="s">
        <v>3027</v>
      </c>
    </row>
    <row r="3044" spans="27:53" ht="23.1" customHeight="1" x14ac:dyDescent="0.2">
      <c r="AA3044" s="84"/>
      <c r="BA3044" s="177" t="s">
        <v>3028</v>
      </c>
    </row>
    <row r="3045" spans="27:53" ht="23.1" customHeight="1" x14ac:dyDescent="0.2">
      <c r="AA3045" s="84"/>
      <c r="BA3045" s="177" t="s">
        <v>3029</v>
      </c>
    </row>
    <row r="3046" spans="27:53" ht="23.1" customHeight="1" x14ac:dyDescent="0.2">
      <c r="AA3046" s="84"/>
      <c r="BA3046" s="177" t="s">
        <v>3030</v>
      </c>
    </row>
    <row r="3047" spans="27:53" ht="23.1" customHeight="1" x14ac:dyDescent="0.2">
      <c r="AA3047" s="84"/>
      <c r="BA3047" s="177" t="s">
        <v>3031</v>
      </c>
    </row>
    <row r="3048" spans="27:53" ht="23.1" customHeight="1" x14ac:dyDescent="0.2">
      <c r="AA3048" s="84"/>
      <c r="BA3048" s="177" t="s">
        <v>3032</v>
      </c>
    </row>
    <row r="3049" spans="27:53" ht="23.1" customHeight="1" x14ac:dyDescent="0.2">
      <c r="AA3049" s="84"/>
      <c r="BA3049" s="177" t="s">
        <v>3033</v>
      </c>
    </row>
    <row r="3050" spans="27:53" ht="23.1" customHeight="1" x14ac:dyDescent="0.2">
      <c r="AA3050" s="84"/>
      <c r="BA3050" s="177" t="s">
        <v>3034</v>
      </c>
    </row>
    <row r="3051" spans="27:53" ht="23.1" customHeight="1" x14ac:dyDescent="0.2">
      <c r="AA3051" s="84"/>
      <c r="BA3051" s="177" t="s">
        <v>3035</v>
      </c>
    </row>
    <row r="3052" spans="27:53" ht="23.1" customHeight="1" x14ac:dyDescent="0.2">
      <c r="AA3052" s="84"/>
      <c r="BA3052" s="177" t="s">
        <v>3036</v>
      </c>
    </row>
    <row r="3053" spans="27:53" ht="23.1" customHeight="1" x14ac:dyDescent="0.2">
      <c r="AA3053" s="84"/>
      <c r="BA3053" s="177" t="s">
        <v>3037</v>
      </c>
    </row>
    <row r="3054" spans="27:53" ht="23.1" customHeight="1" x14ac:dyDescent="0.2">
      <c r="AA3054" s="84"/>
      <c r="BA3054" s="177" t="s">
        <v>3038</v>
      </c>
    </row>
    <row r="3055" spans="27:53" ht="23.1" customHeight="1" x14ac:dyDescent="0.2">
      <c r="AA3055" s="84"/>
      <c r="BA3055" s="177" t="s">
        <v>3039</v>
      </c>
    </row>
    <row r="3056" spans="27:53" ht="23.1" customHeight="1" x14ac:dyDescent="0.2">
      <c r="AA3056" s="84"/>
      <c r="BA3056" s="177" t="s">
        <v>3040</v>
      </c>
    </row>
    <row r="3057" spans="27:53" ht="23.1" customHeight="1" x14ac:dyDescent="0.2">
      <c r="AA3057" s="84"/>
      <c r="BA3057" s="177" t="s">
        <v>3041</v>
      </c>
    </row>
    <row r="3058" spans="27:53" ht="23.1" customHeight="1" x14ac:dyDescent="0.2">
      <c r="AA3058" s="84"/>
      <c r="BA3058" s="177" t="s">
        <v>3042</v>
      </c>
    </row>
    <row r="3059" spans="27:53" ht="23.1" customHeight="1" x14ac:dyDescent="0.2">
      <c r="AA3059" s="84"/>
      <c r="BA3059" s="177" t="s">
        <v>3043</v>
      </c>
    </row>
    <row r="3060" spans="27:53" ht="23.1" customHeight="1" x14ac:dyDescent="0.2">
      <c r="AA3060" s="84"/>
      <c r="BA3060" s="177" t="s">
        <v>3044</v>
      </c>
    </row>
    <row r="3061" spans="27:53" ht="23.1" customHeight="1" x14ac:dyDescent="0.2">
      <c r="AA3061" s="84"/>
      <c r="BA3061" s="177" t="s">
        <v>3045</v>
      </c>
    </row>
    <row r="3062" spans="27:53" ht="23.1" customHeight="1" x14ac:dyDescent="0.2">
      <c r="AA3062" s="84"/>
      <c r="BA3062" s="177" t="s">
        <v>3046</v>
      </c>
    </row>
    <row r="3063" spans="27:53" ht="23.1" customHeight="1" x14ac:dyDescent="0.2">
      <c r="AA3063" s="84"/>
      <c r="BA3063" s="177" t="s">
        <v>3047</v>
      </c>
    </row>
    <row r="3064" spans="27:53" ht="23.1" customHeight="1" x14ac:dyDescent="0.2">
      <c r="AA3064" s="84"/>
      <c r="BA3064" s="177" t="s">
        <v>3048</v>
      </c>
    </row>
    <row r="3065" spans="27:53" ht="23.1" customHeight="1" x14ac:dyDescent="0.2">
      <c r="AA3065" s="84"/>
      <c r="BA3065" s="177" t="s">
        <v>3049</v>
      </c>
    </row>
    <row r="3066" spans="27:53" ht="23.1" customHeight="1" x14ac:dyDescent="0.2">
      <c r="AA3066" s="84"/>
      <c r="BA3066" s="177" t="s">
        <v>3050</v>
      </c>
    </row>
    <row r="3067" spans="27:53" ht="23.1" customHeight="1" x14ac:dyDescent="0.2">
      <c r="AA3067" s="84"/>
      <c r="BA3067" s="177" t="s">
        <v>3051</v>
      </c>
    </row>
    <row r="3068" spans="27:53" ht="23.1" customHeight="1" x14ac:dyDescent="0.2">
      <c r="AA3068" s="84"/>
      <c r="BA3068" s="177" t="s">
        <v>3052</v>
      </c>
    </row>
    <row r="3069" spans="27:53" ht="23.1" customHeight="1" x14ac:dyDescent="0.2">
      <c r="AA3069" s="84"/>
      <c r="BA3069" s="177" t="s">
        <v>3053</v>
      </c>
    </row>
    <row r="3070" spans="27:53" ht="23.1" customHeight="1" x14ac:dyDescent="0.2">
      <c r="AA3070" s="84"/>
      <c r="BA3070" s="177" t="s">
        <v>3054</v>
      </c>
    </row>
    <row r="3071" spans="27:53" ht="23.1" customHeight="1" x14ac:dyDescent="0.2">
      <c r="AA3071" s="84"/>
      <c r="BA3071" s="177" t="s">
        <v>3055</v>
      </c>
    </row>
    <row r="3072" spans="27:53" ht="23.1" customHeight="1" x14ac:dyDescent="0.2">
      <c r="AA3072" s="84"/>
      <c r="BA3072" s="177" t="s">
        <v>3056</v>
      </c>
    </row>
    <row r="3073" spans="27:53" ht="23.1" customHeight="1" x14ac:dyDescent="0.2">
      <c r="AA3073" s="84"/>
      <c r="BA3073" s="177" t="s">
        <v>3057</v>
      </c>
    </row>
    <row r="3074" spans="27:53" ht="23.1" customHeight="1" x14ac:dyDescent="0.2">
      <c r="AA3074" s="84"/>
      <c r="BA3074" s="177" t="s">
        <v>3058</v>
      </c>
    </row>
    <row r="3075" spans="27:53" ht="23.1" customHeight="1" x14ac:dyDescent="0.2">
      <c r="AA3075" s="84"/>
      <c r="BA3075" s="177" t="s">
        <v>3059</v>
      </c>
    </row>
    <row r="3076" spans="27:53" ht="23.1" customHeight="1" x14ac:dyDescent="0.2">
      <c r="AA3076" s="84"/>
      <c r="BA3076" s="177" t="s">
        <v>3060</v>
      </c>
    </row>
    <row r="3077" spans="27:53" ht="23.1" customHeight="1" x14ac:dyDescent="0.2">
      <c r="AA3077" s="84"/>
      <c r="BA3077" s="177" t="s">
        <v>3061</v>
      </c>
    </row>
    <row r="3078" spans="27:53" ht="23.1" customHeight="1" x14ac:dyDescent="0.2">
      <c r="AA3078" s="84"/>
      <c r="BA3078" s="177" t="s">
        <v>3062</v>
      </c>
    </row>
    <row r="3079" spans="27:53" ht="23.1" customHeight="1" x14ac:dyDescent="0.2">
      <c r="AA3079" s="84"/>
      <c r="BA3079" s="177" t="s">
        <v>3063</v>
      </c>
    </row>
    <row r="3080" spans="27:53" ht="23.1" customHeight="1" x14ac:dyDescent="0.2">
      <c r="AA3080" s="84"/>
      <c r="BA3080" s="177" t="s">
        <v>3064</v>
      </c>
    </row>
    <row r="3081" spans="27:53" ht="23.1" customHeight="1" x14ac:dyDescent="0.2">
      <c r="AA3081" s="84"/>
      <c r="BA3081" s="177" t="s">
        <v>3065</v>
      </c>
    </row>
    <row r="3082" spans="27:53" ht="23.1" customHeight="1" x14ac:dyDescent="0.2">
      <c r="AA3082" s="84"/>
      <c r="BA3082" s="177" t="s">
        <v>3066</v>
      </c>
    </row>
    <row r="3083" spans="27:53" ht="23.1" customHeight="1" x14ac:dyDescent="0.2">
      <c r="AA3083" s="84"/>
      <c r="BA3083" s="177" t="s">
        <v>3067</v>
      </c>
    </row>
    <row r="3084" spans="27:53" ht="23.1" customHeight="1" x14ac:dyDescent="0.2">
      <c r="AA3084" s="84"/>
      <c r="BA3084" s="177" t="s">
        <v>3068</v>
      </c>
    </row>
    <row r="3085" spans="27:53" ht="23.1" customHeight="1" x14ac:dyDescent="0.2">
      <c r="AA3085" s="84"/>
      <c r="BA3085" s="177" t="s">
        <v>3069</v>
      </c>
    </row>
    <row r="3086" spans="27:53" ht="23.1" customHeight="1" x14ac:dyDescent="0.2">
      <c r="AA3086" s="84"/>
      <c r="BA3086" s="177" t="s">
        <v>3070</v>
      </c>
    </row>
    <row r="3087" spans="27:53" ht="23.1" customHeight="1" x14ac:dyDescent="0.2">
      <c r="AA3087" s="84"/>
      <c r="BA3087" s="177" t="s">
        <v>3071</v>
      </c>
    </row>
    <row r="3088" spans="27:53" ht="23.1" customHeight="1" x14ac:dyDescent="0.2">
      <c r="AA3088" s="84"/>
      <c r="BA3088" s="177" t="s">
        <v>3072</v>
      </c>
    </row>
    <row r="3089" spans="27:53" ht="23.1" customHeight="1" x14ac:dyDescent="0.2">
      <c r="AA3089" s="84"/>
      <c r="BA3089" s="177" t="s">
        <v>3073</v>
      </c>
    </row>
    <row r="3090" spans="27:53" ht="23.1" customHeight="1" x14ac:dyDescent="0.2">
      <c r="AA3090" s="84"/>
      <c r="BA3090" s="177" t="s">
        <v>3074</v>
      </c>
    </row>
    <row r="3091" spans="27:53" ht="23.1" customHeight="1" x14ac:dyDescent="0.2">
      <c r="AA3091" s="84"/>
      <c r="BA3091" s="177" t="s">
        <v>3075</v>
      </c>
    </row>
    <row r="3092" spans="27:53" ht="23.1" customHeight="1" x14ac:dyDescent="0.2">
      <c r="AA3092" s="84"/>
      <c r="BA3092" s="177" t="s">
        <v>3076</v>
      </c>
    </row>
    <row r="3093" spans="27:53" ht="23.1" customHeight="1" x14ac:dyDescent="0.2">
      <c r="AA3093" s="84"/>
      <c r="BA3093" s="177" t="s">
        <v>3077</v>
      </c>
    </row>
    <row r="3094" spans="27:53" ht="23.1" customHeight="1" x14ac:dyDescent="0.2">
      <c r="AA3094" s="84"/>
      <c r="BA3094" s="177" t="s">
        <v>3078</v>
      </c>
    </row>
    <row r="3095" spans="27:53" ht="23.1" customHeight="1" x14ac:dyDescent="0.2">
      <c r="AA3095" s="84"/>
      <c r="BA3095" s="177" t="s">
        <v>3079</v>
      </c>
    </row>
    <row r="3096" spans="27:53" ht="23.1" customHeight="1" x14ac:dyDescent="0.2">
      <c r="AA3096" s="84"/>
      <c r="BA3096" s="177" t="s">
        <v>3080</v>
      </c>
    </row>
    <row r="3097" spans="27:53" ht="23.1" customHeight="1" x14ac:dyDescent="0.2">
      <c r="AA3097" s="84"/>
      <c r="BA3097" s="177" t="s">
        <v>3081</v>
      </c>
    </row>
    <row r="3098" spans="27:53" ht="23.1" customHeight="1" x14ac:dyDescent="0.2">
      <c r="AA3098" s="84"/>
      <c r="BA3098" s="177" t="s">
        <v>3082</v>
      </c>
    </row>
    <row r="3099" spans="27:53" ht="23.1" customHeight="1" x14ac:dyDescent="0.2">
      <c r="AA3099" s="84"/>
      <c r="BA3099" s="177" t="s">
        <v>3083</v>
      </c>
    </row>
    <row r="3100" spans="27:53" ht="23.1" customHeight="1" x14ac:dyDescent="0.2">
      <c r="AA3100" s="84"/>
      <c r="BA3100" s="177" t="s">
        <v>3084</v>
      </c>
    </row>
    <row r="3101" spans="27:53" ht="23.1" customHeight="1" x14ac:dyDescent="0.2">
      <c r="AA3101" s="84"/>
      <c r="BA3101" s="177" t="s">
        <v>3085</v>
      </c>
    </row>
    <row r="3102" spans="27:53" ht="23.1" customHeight="1" x14ac:dyDescent="0.2">
      <c r="AA3102" s="84"/>
      <c r="BA3102" s="177" t="s">
        <v>3086</v>
      </c>
    </row>
    <row r="3103" spans="27:53" ht="23.1" customHeight="1" x14ac:dyDescent="0.2">
      <c r="AA3103" s="84"/>
      <c r="BA3103" s="177" t="s">
        <v>3087</v>
      </c>
    </row>
    <row r="3104" spans="27:53" ht="23.1" customHeight="1" x14ac:dyDescent="0.2">
      <c r="AA3104" s="84"/>
      <c r="BA3104" s="177" t="s">
        <v>3088</v>
      </c>
    </row>
    <row r="3105" spans="27:53" ht="23.1" customHeight="1" x14ac:dyDescent="0.2">
      <c r="AA3105" s="84"/>
      <c r="BA3105" s="177" t="s">
        <v>3089</v>
      </c>
    </row>
    <row r="3106" spans="27:53" ht="23.1" customHeight="1" x14ac:dyDescent="0.2">
      <c r="AA3106" s="84"/>
      <c r="BA3106" s="177" t="s">
        <v>3090</v>
      </c>
    </row>
    <row r="3107" spans="27:53" ht="23.1" customHeight="1" x14ac:dyDescent="0.2">
      <c r="AA3107" s="84"/>
      <c r="BA3107" s="177" t="s">
        <v>3091</v>
      </c>
    </row>
    <row r="3108" spans="27:53" ht="23.1" customHeight="1" x14ac:dyDescent="0.2">
      <c r="AA3108" s="84"/>
      <c r="BA3108" s="177" t="s">
        <v>3092</v>
      </c>
    </row>
    <row r="3109" spans="27:53" ht="23.1" customHeight="1" x14ac:dyDescent="0.2">
      <c r="AA3109" s="84"/>
      <c r="BA3109" s="177" t="s">
        <v>3093</v>
      </c>
    </row>
    <row r="3110" spans="27:53" ht="23.1" customHeight="1" x14ac:dyDescent="0.2">
      <c r="AA3110" s="84"/>
      <c r="BA3110" s="177" t="s">
        <v>3094</v>
      </c>
    </row>
    <row r="3111" spans="27:53" ht="23.1" customHeight="1" x14ac:dyDescent="0.2">
      <c r="AA3111" s="84"/>
      <c r="BA3111" s="177" t="s">
        <v>3095</v>
      </c>
    </row>
    <row r="3112" spans="27:53" ht="23.1" customHeight="1" x14ac:dyDescent="0.2">
      <c r="AA3112" s="84"/>
      <c r="BA3112" s="177" t="s">
        <v>3096</v>
      </c>
    </row>
    <row r="3113" spans="27:53" ht="23.1" customHeight="1" x14ac:dyDescent="0.2">
      <c r="AA3113" s="84"/>
      <c r="BA3113" s="177" t="s">
        <v>59</v>
      </c>
    </row>
    <row r="3114" spans="27:53" ht="23.1" customHeight="1" x14ac:dyDescent="0.2">
      <c r="AA3114" s="84"/>
      <c r="BA3114" s="177" t="s">
        <v>3097</v>
      </c>
    </row>
    <row r="3115" spans="27:53" ht="23.1" customHeight="1" x14ac:dyDescent="0.2">
      <c r="AA3115" s="84"/>
      <c r="BA3115" s="177" t="s">
        <v>3098</v>
      </c>
    </row>
    <row r="3116" spans="27:53" ht="23.1" customHeight="1" x14ac:dyDescent="0.2">
      <c r="AA3116" s="84"/>
      <c r="BA3116" s="177" t="s">
        <v>3099</v>
      </c>
    </row>
    <row r="3117" spans="27:53" ht="23.1" customHeight="1" x14ac:dyDescent="0.2">
      <c r="AA3117" s="84"/>
      <c r="BA3117" s="177" t="s">
        <v>3100</v>
      </c>
    </row>
    <row r="3118" spans="27:53" ht="23.1" customHeight="1" x14ac:dyDescent="0.2">
      <c r="AA3118" s="84"/>
      <c r="BA3118" s="177" t="s">
        <v>3101</v>
      </c>
    </row>
    <row r="3119" spans="27:53" ht="23.1" customHeight="1" x14ac:dyDescent="0.2">
      <c r="AA3119" s="84"/>
      <c r="BA3119" s="177" t="s">
        <v>3102</v>
      </c>
    </row>
    <row r="3120" spans="27:53" ht="23.1" customHeight="1" x14ac:dyDescent="0.2">
      <c r="AA3120" s="84"/>
      <c r="BA3120" s="177" t="s">
        <v>3103</v>
      </c>
    </row>
    <row r="3121" spans="27:53" ht="23.1" customHeight="1" x14ac:dyDescent="0.2">
      <c r="AA3121" s="84"/>
      <c r="BA3121" s="177" t="s">
        <v>3104</v>
      </c>
    </row>
    <row r="3122" spans="27:53" ht="23.1" customHeight="1" x14ac:dyDescent="0.2">
      <c r="AA3122" s="84"/>
      <c r="BA3122" s="177" t="s">
        <v>3105</v>
      </c>
    </row>
    <row r="3123" spans="27:53" ht="23.1" customHeight="1" x14ac:dyDescent="0.2">
      <c r="AA3123" s="84"/>
      <c r="BA3123" s="177" t="s">
        <v>3106</v>
      </c>
    </row>
    <row r="3124" spans="27:53" ht="23.1" customHeight="1" x14ac:dyDescent="0.2">
      <c r="AA3124" s="84"/>
      <c r="BA3124" s="177" t="s">
        <v>3107</v>
      </c>
    </row>
    <row r="3125" spans="27:53" ht="23.1" customHeight="1" x14ac:dyDescent="0.2">
      <c r="AA3125" s="84"/>
      <c r="BA3125" s="177" t="s">
        <v>3108</v>
      </c>
    </row>
    <row r="3126" spans="27:53" ht="23.1" customHeight="1" x14ac:dyDescent="0.2">
      <c r="AA3126" s="84"/>
      <c r="BA3126" s="177" t="s">
        <v>3109</v>
      </c>
    </row>
    <row r="3127" spans="27:53" ht="23.1" customHeight="1" x14ac:dyDescent="0.2">
      <c r="AA3127" s="84"/>
      <c r="BA3127" s="177" t="s">
        <v>3110</v>
      </c>
    </row>
    <row r="3128" spans="27:53" ht="23.1" customHeight="1" x14ac:dyDescent="0.2">
      <c r="AA3128" s="84"/>
      <c r="BA3128" s="177" t="s">
        <v>3111</v>
      </c>
    </row>
    <row r="3129" spans="27:53" ht="23.1" customHeight="1" x14ac:dyDescent="0.2">
      <c r="AA3129" s="84"/>
      <c r="BA3129" s="177" t="s">
        <v>3112</v>
      </c>
    </row>
    <row r="3130" spans="27:53" ht="23.1" customHeight="1" x14ac:dyDescent="0.2">
      <c r="AA3130" s="84"/>
      <c r="BA3130" s="177" t="s">
        <v>3113</v>
      </c>
    </row>
    <row r="3131" spans="27:53" ht="23.1" customHeight="1" x14ac:dyDescent="0.2">
      <c r="AA3131" s="84"/>
      <c r="BA3131" s="177" t="s">
        <v>3114</v>
      </c>
    </row>
    <row r="3132" spans="27:53" ht="23.1" customHeight="1" x14ac:dyDescent="0.2">
      <c r="AA3132" s="84"/>
      <c r="BA3132" s="177" t="s">
        <v>3115</v>
      </c>
    </row>
    <row r="3133" spans="27:53" ht="23.1" customHeight="1" x14ac:dyDescent="0.2">
      <c r="AA3133" s="84"/>
      <c r="BA3133" s="177" t="s">
        <v>3116</v>
      </c>
    </row>
    <row r="3134" spans="27:53" ht="23.1" customHeight="1" x14ac:dyDescent="0.2">
      <c r="AA3134" s="84"/>
      <c r="BA3134" s="177" t="s">
        <v>3117</v>
      </c>
    </row>
    <row r="3135" spans="27:53" ht="23.1" customHeight="1" x14ac:dyDescent="0.2">
      <c r="AA3135" s="84"/>
      <c r="BA3135" s="177" t="s">
        <v>3118</v>
      </c>
    </row>
    <row r="3136" spans="27:53" ht="23.1" customHeight="1" x14ac:dyDescent="0.2">
      <c r="AA3136" s="84"/>
      <c r="BA3136" s="177" t="s">
        <v>3119</v>
      </c>
    </row>
    <row r="3137" spans="27:53" ht="23.1" customHeight="1" x14ac:dyDescent="0.2">
      <c r="AA3137" s="84"/>
      <c r="BA3137" s="177" t="s">
        <v>3120</v>
      </c>
    </row>
    <row r="3138" spans="27:53" ht="23.1" customHeight="1" x14ac:dyDescent="0.2">
      <c r="AA3138" s="84"/>
      <c r="BA3138" s="177" t="s">
        <v>3121</v>
      </c>
    </row>
    <row r="3139" spans="27:53" ht="23.1" customHeight="1" x14ac:dyDescent="0.2">
      <c r="AA3139" s="84"/>
      <c r="BA3139" s="177" t="s">
        <v>3122</v>
      </c>
    </row>
    <row r="3140" spans="27:53" ht="23.1" customHeight="1" x14ac:dyDescent="0.2">
      <c r="AA3140" s="84"/>
      <c r="BA3140" s="177" t="s">
        <v>3123</v>
      </c>
    </row>
    <row r="3141" spans="27:53" ht="23.1" customHeight="1" x14ac:dyDescent="0.2">
      <c r="AA3141" s="84"/>
      <c r="BA3141" s="177" t="s">
        <v>3124</v>
      </c>
    </row>
    <row r="3142" spans="27:53" ht="23.1" customHeight="1" x14ac:dyDescent="0.2">
      <c r="AA3142" s="84"/>
      <c r="BA3142" s="177" t="s">
        <v>3125</v>
      </c>
    </row>
    <row r="3143" spans="27:53" ht="23.1" customHeight="1" x14ac:dyDescent="0.2">
      <c r="AA3143" s="84"/>
      <c r="BA3143" s="177" t="s">
        <v>3126</v>
      </c>
    </row>
    <row r="3144" spans="27:53" ht="23.1" customHeight="1" x14ac:dyDescent="0.2">
      <c r="AA3144" s="84"/>
      <c r="BA3144" s="177" t="s">
        <v>3127</v>
      </c>
    </row>
    <row r="3145" spans="27:53" ht="23.1" customHeight="1" x14ac:dyDescent="0.2">
      <c r="AA3145" s="84"/>
      <c r="BA3145" s="177" t="s">
        <v>3128</v>
      </c>
    </row>
    <row r="3146" spans="27:53" ht="23.1" customHeight="1" x14ac:dyDescent="0.2">
      <c r="AA3146" s="84"/>
      <c r="BA3146" s="177" t="s">
        <v>3129</v>
      </c>
    </row>
    <row r="3147" spans="27:53" ht="23.1" customHeight="1" x14ac:dyDescent="0.2">
      <c r="AA3147" s="84"/>
      <c r="BA3147" s="177" t="s">
        <v>3130</v>
      </c>
    </row>
    <row r="3148" spans="27:53" ht="23.1" customHeight="1" x14ac:dyDescent="0.2">
      <c r="AA3148" s="84"/>
      <c r="BA3148" s="177" t="s">
        <v>3131</v>
      </c>
    </row>
    <row r="3149" spans="27:53" ht="23.1" customHeight="1" x14ac:dyDescent="0.2">
      <c r="AA3149" s="84"/>
      <c r="BA3149" s="177" t="s">
        <v>3132</v>
      </c>
    </row>
    <row r="3150" spans="27:53" ht="23.1" customHeight="1" x14ac:dyDescent="0.2">
      <c r="AA3150" s="84"/>
      <c r="BA3150" s="177" t="s">
        <v>3133</v>
      </c>
    </row>
    <row r="3151" spans="27:53" ht="23.1" customHeight="1" x14ac:dyDescent="0.2">
      <c r="AA3151" s="84"/>
      <c r="BA3151" s="177" t="s">
        <v>3134</v>
      </c>
    </row>
    <row r="3152" spans="27:53" ht="23.1" customHeight="1" x14ac:dyDescent="0.2">
      <c r="AA3152" s="84"/>
      <c r="BA3152" s="177" t="s">
        <v>3135</v>
      </c>
    </row>
    <row r="3153" spans="27:53" ht="23.1" customHeight="1" x14ac:dyDescent="0.2">
      <c r="AA3153" s="84"/>
      <c r="BA3153" s="177" t="s">
        <v>3136</v>
      </c>
    </row>
    <row r="3154" spans="27:53" ht="23.1" customHeight="1" x14ac:dyDescent="0.2">
      <c r="AA3154" s="84"/>
      <c r="BA3154" s="177" t="s">
        <v>3137</v>
      </c>
    </row>
    <row r="3155" spans="27:53" ht="23.1" customHeight="1" x14ac:dyDescent="0.2">
      <c r="AA3155" s="84"/>
      <c r="BA3155" s="177" t="s">
        <v>3138</v>
      </c>
    </row>
    <row r="3156" spans="27:53" ht="23.1" customHeight="1" x14ac:dyDescent="0.2">
      <c r="AA3156" s="84"/>
      <c r="BA3156" s="177" t="s">
        <v>3139</v>
      </c>
    </row>
    <row r="3157" spans="27:53" ht="23.1" customHeight="1" x14ac:dyDescent="0.2">
      <c r="AA3157" s="84"/>
      <c r="BA3157" s="177" t="s">
        <v>3140</v>
      </c>
    </row>
    <row r="3158" spans="27:53" ht="23.1" customHeight="1" x14ac:dyDescent="0.2">
      <c r="AA3158" s="84"/>
      <c r="BA3158" s="177" t="s">
        <v>3141</v>
      </c>
    </row>
    <row r="3159" spans="27:53" ht="23.1" customHeight="1" x14ac:dyDescent="0.2">
      <c r="AA3159" s="84"/>
      <c r="BA3159" s="177" t="s">
        <v>3142</v>
      </c>
    </row>
    <row r="3160" spans="27:53" ht="23.1" customHeight="1" x14ac:dyDescent="0.2">
      <c r="AA3160" s="84"/>
      <c r="BA3160" s="177" t="s">
        <v>3143</v>
      </c>
    </row>
    <row r="3161" spans="27:53" ht="23.1" customHeight="1" x14ac:dyDescent="0.2">
      <c r="AA3161" s="84"/>
      <c r="BA3161" s="177" t="s">
        <v>3144</v>
      </c>
    </row>
    <row r="3162" spans="27:53" ht="23.1" customHeight="1" x14ac:dyDescent="0.2">
      <c r="AA3162" s="84"/>
      <c r="BA3162" s="177" t="s">
        <v>3145</v>
      </c>
    </row>
    <row r="3163" spans="27:53" ht="23.1" customHeight="1" x14ac:dyDescent="0.2">
      <c r="AA3163" s="84"/>
      <c r="BA3163" s="177" t="s">
        <v>3146</v>
      </c>
    </row>
    <row r="3164" spans="27:53" ht="23.1" customHeight="1" x14ac:dyDescent="0.2">
      <c r="AA3164" s="84"/>
      <c r="BA3164" s="177" t="s">
        <v>3147</v>
      </c>
    </row>
    <row r="3165" spans="27:53" ht="23.1" customHeight="1" x14ac:dyDescent="0.2">
      <c r="AA3165" s="84"/>
      <c r="BA3165" s="177" t="s">
        <v>3148</v>
      </c>
    </row>
    <row r="3166" spans="27:53" ht="23.1" customHeight="1" x14ac:dyDescent="0.2">
      <c r="AA3166" s="84"/>
      <c r="BA3166" s="177" t="s">
        <v>3149</v>
      </c>
    </row>
    <row r="3167" spans="27:53" ht="23.1" customHeight="1" x14ac:dyDescent="0.2">
      <c r="AA3167" s="84"/>
      <c r="BA3167" s="177" t="s">
        <v>3150</v>
      </c>
    </row>
    <row r="3168" spans="27:53" ht="23.1" customHeight="1" x14ac:dyDescent="0.2">
      <c r="AA3168" s="84"/>
      <c r="BA3168" s="177" t="s">
        <v>3151</v>
      </c>
    </row>
    <row r="3169" spans="27:53" ht="23.1" customHeight="1" x14ac:dyDescent="0.2">
      <c r="AA3169" s="84"/>
      <c r="BA3169" s="177" t="s">
        <v>3152</v>
      </c>
    </row>
    <row r="3170" spans="27:53" ht="23.1" customHeight="1" x14ac:dyDescent="0.2">
      <c r="AA3170" s="84"/>
      <c r="BA3170" s="177" t="s">
        <v>3153</v>
      </c>
    </row>
    <row r="3171" spans="27:53" ht="23.1" customHeight="1" x14ac:dyDescent="0.2">
      <c r="AA3171" s="84"/>
      <c r="BA3171" s="177" t="s">
        <v>3154</v>
      </c>
    </row>
    <row r="3172" spans="27:53" ht="23.1" customHeight="1" x14ac:dyDescent="0.2">
      <c r="AA3172" s="84"/>
      <c r="BA3172" s="177" t="s">
        <v>3155</v>
      </c>
    </row>
    <row r="3173" spans="27:53" ht="23.1" customHeight="1" x14ac:dyDescent="0.2">
      <c r="AA3173" s="84"/>
      <c r="BA3173" s="177" t="s">
        <v>3156</v>
      </c>
    </row>
    <row r="3174" spans="27:53" ht="23.1" customHeight="1" x14ac:dyDescent="0.2">
      <c r="AA3174" s="84"/>
      <c r="BA3174" s="177" t="s">
        <v>3157</v>
      </c>
    </row>
    <row r="3175" spans="27:53" ht="23.1" customHeight="1" x14ac:dyDescent="0.2">
      <c r="AA3175" s="84"/>
      <c r="BA3175" s="177" t="s">
        <v>3158</v>
      </c>
    </row>
    <row r="3176" spans="27:53" ht="23.1" customHeight="1" x14ac:dyDescent="0.2">
      <c r="AA3176" s="84"/>
      <c r="BA3176" s="177" t="s">
        <v>3159</v>
      </c>
    </row>
    <row r="3177" spans="27:53" ht="23.1" customHeight="1" x14ac:dyDescent="0.2">
      <c r="AA3177" s="84"/>
      <c r="BA3177" s="177" t="s">
        <v>3160</v>
      </c>
    </row>
    <row r="3178" spans="27:53" ht="23.1" customHeight="1" x14ac:dyDescent="0.2">
      <c r="AA3178" s="84"/>
      <c r="BA3178" s="177" t="s">
        <v>3161</v>
      </c>
    </row>
    <row r="3179" spans="27:53" ht="23.1" customHeight="1" x14ac:dyDescent="0.2">
      <c r="AA3179" s="84"/>
      <c r="BA3179" s="177" t="s">
        <v>3162</v>
      </c>
    </row>
    <row r="3180" spans="27:53" ht="23.1" customHeight="1" x14ac:dyDescent="0.2">
      <c r="AA3180" s="84"/>
      <c r="BA3180" s="177" t="s">
        <v>3163</v>
      </c>
    </row>
    <row r="3181" spans="27:53" ht="23.1" customHeight="1" x14ac:dyDescent="0.2">
      <c r="AA3181" s="84"/>
      <c r="BA3181" s="177" t="s">
        <v>3164</v>
      </c>
    </row>
    <row r="3182" spans="27:53" ht="23.1" customHeight="1" x14ac:dyDescent="0.2">
      <c r="AA3182" s="84"/>
      <c r="BA3182" s="177" t="s">
        <v>3165</v>
      </c>
    </row>
    <row r="3183" spans="27:53" ht="23.1" customHeight="1" x14ac:dyDescent="0.2">
      <c r="AA3183" s="84"/>
      <c r="BA3183" s="177" t="s">
        <v>3166</v>
      </c>
    </row>
    <row r="3184" spans="27:53" ht="23.1" customHeight="1" x14ac:dyDescent="0.2">
      <c r="AA3184" s="84"/>
      <c r="BA3184" s="177" t="s">
        <v>3167</v>
      </c>
    </row>
    <row r="3185" spans="27:53" ht="23.1" customHeight="1" x14ac:dyDescent="0.2">
      <c r="AA3185" s="84"/>
      <c r="BA3185" s="177" t="s">
        <v>3168</v>
      </c>
    </row>
    <row r="3186" spans="27:53" ht="23.1" customHeight="1" x14ac:dyDescent="0.2">
      <c r="AA3186" s="84"/>
      <c r="BA3186" s="177" t="s">
        <v>3169</v>
      </c>
    </row>
    <row r="3187" spans="27:53" ht="23.1" customHeight="1" x14ac:dyDescent="0.2">
      <c r="AA3187" s="84"/>
      <c r="BA3187" s="177" t="s">
        <v>3170</v>
      </c>
    </row>
    <row r="3188" spans="27:53" ht="23.1" customHeight="1" x14ac:dyDescent="0.2">
      <c r="AA3188" s="84"/>
      <c r="BA3188" s="177" t="s">
        <v>3171</v>
      </c>
    </row>
    <row r="3189" spans="27:53" ht="23.1" customHeight="1" x14ac:dyDescent="0.2">
      <c r="AA3189" s="84"/>
      <c r="BA3189" s="177" t="s">
        <v>3172</v>
      </c>
    </row>
    <row r="3190" spans="27:53" ht="23.1" customHeight="1" x14ac:dyDescent="0.2">
      <c r="AA3190" s="84"/>
      <c r="BA3190" s="177" t="s">
        <v>3173</v>
      </c>
    </row>
    <row r="3191" spans="27:53" ht="23.1" customHeight="1" x14ac:dyDescent="0.2">
      <c r="AA3191" s="84"/>
      <c r="BA3191" s="177" t="s">
        <v>3174</v>
      </c>
    </row>
    <row r="3192" spans="27:53" ht="23.1" customHeight="1" x14ac:dyDescent="0.2">
      <c r="AA3192" s="84"/>
      <c r="BA3192" s="177" t="s">
        <v>3175</v>
      </c>
    </row>
    <row r="3193" spans="27:53" ht="23.1" customHeight="1" x14ac:dyDescent="0.2">
      <c r="AA3193" s="84"/>
      <c r="BA3193" s="177" t="s">
        <v>3176</v>
      </c>
    </row>
    <row r="3194" spans="27:53" ht="23.1" customHeight="1" x14ac:dyDescent="0.2">
      <c r="AA3194" s="84"/>
      <c r="BA3194" s="177" t="s">
        <v>3177</v>
      </c>
    </row>
    <row r="3195" spans="27:53" ht="23.1" customHeight="1" x14ac:dyDescent="0.2">
      <c r="AA3195" s="84"/>
      <c r="BA3195" s="177" t="s">
        <v>3178</v>
      </c>
    </row>
    <row r="3196" spans="27:53" ht="23.1" customHeight="1" x14ac:dyDescent="0.2">
      <c r="AA3196" s="84"/>
      <c r="BA3196" s="177" t="s">
        <v>3179</v>
      </c>
    </row>
    <row r="3197" spans="27:53" ht="23.1" customHeight="1" x14ac:dyDescent="0.2">
      <c r="AA3197" s="84"/>
      <c r="BA3197" s="177" t="s">
        <v>3180</v>
      </c>
    </row>
    <row r="3198" spans="27:53" ht="23.1" customHeight="1" x14ac:dyDescent="0.2">
      <c r="AA3198" s="84"/>
      <c r="BA3198" s="177" t="s">
        <v>3181</v>
      </c>
    </row>
    <row r="3199" spans="27:53" ht="23.1" customHeight="1" x14ac:dyDescent="0.2">
      <c r="AA3199" s="84"/>
      <c r="BA3199" s="177" t="s">
        <v>3182</v>
      </c>
    </row>
    <row r="3200" spans="27:53" ht="23.1" customHeight="1" x14ac:dyDescent="0.2">
      <c r="AA3200" s="84"/>
      <c r="BA3200" s="177" t="s">
        <v>3183</v>
      </c>
    </row>
    <row r="3201" spans="27:53" ht="23.1" customHeight="1" x14ac:dyDescent="0.2">
      <c r="AA3201" s="84"/>
      <c r="BA3201" s="177" t="s">
        <v>3184</v>
      </c>
    </row>
    <row r="3202" spans="27:53" ht="23.1" customHeight="1" x14ac:dyDescent="0.2">
      <c r="AA3202" s="84"/>
      <c r="BA3202" s="177" t="s">
        <v>3185</v>
      </c>
    </row>
    <row r="3203" spans="27:53" ht="23.1" customHeight="1" x14ac:dyDescent="0.2">
      <c r="AA3203" s="84"/>
      <c r="BA3203" s="177" t="s">
        <v>3186</v>
      </c>
    </row>
    <row r="3204" spans="27:53" ht="23.1" customHeight="1" x14ac:dyDescent="0.2">
      <c r="AA3204" s="84"/>
      <c r="BA3204" s="177" t="s">
        <v>3187</v>
      </c>
    </row>
    <row r="3205" spans="27:53" ht="23.1" customHeight="1" x14ac:dyDescent="0.2">
      <c r="AA3205" s="84"/>
      <c r="BA3205" s="177" t="s">
        <v>3188</v>
      </c>
    </row>
    <row r="3206" spans="27:53" ht="23.1" customHeight="1" x14ac:dyDescent="0.2">
      <c r="AA3206" s="84"/>
      <c r="BA3206" s="177" t="s">
        <v>3189</v>
      </c>
    </row>
    <row r="3207" spans="27:53" ht="23.1" customHeight="1" x14ac:dyDescent="0.2">
      <c r="AA3207" s="84"/>
      <c r="BA3207" s="177" t="s">
        <v>3190</v>
      </c>
    </row>
    <row r="3208" spans="27:53" ht="23.1" customHeight="1" x14ac:dyDescent="0.2">
      <c r="AA3208" s="84"/>
      <c r="BA3208" s="177" t="s">
        <v>3191</v>
      </c>
    </row>
    <row r="3209" spans="27:53" ht="23.1" customHeight="1" x14ac:dyDescent="0.2">
      <c r="AA3209" s="84"/>
      <c r="BA3209" s="177" t="s">
        <v>3192</v>
      </c>
    </row>
    <row r="3210" spans="27:53" ht="23.1" customHeight="1" x14ac:dyDescent="0.2">
      <c r="AA3210" s="84"/>
      <c r="BA3210" s="177" t="s">
        <v>3193</v>
      </c>
    </row>
    <row r="3211" spans="27:53" ht="23.1" customHeight="1" x14ac:dyDescent="0.2">
      <c r="AA3211" s="84"/>
      <c r="BA3211" s="177" t="s">
        <v>3194</v>
      </c>
    </row>
    <row r="3212" spans="27:53" ht="23.1" customHeight="1" x14ac:dyDescent="0.2">
      <c r="AA3212" s="84"/>
      <c r="BA3212" s="177" t="s">
        <v>3195</v>
      </c>
    </row>
    <row r="3213" spans="27:53" ht="23.1" customHeight="1" x14ac:dyDescent="0.2">
      <c r="AA3213" s="84"/>
      <c r="BA3213" s="177" t="s">
        <v>3196</v>
      </c>
    </row>
    <row r="3214" spans="27:53" ht="23.1" customHeight="1" x14ac:dyDescent="0.2">
      <c r="AA3214" s="84"/>
      <c r="BA3214" s="177" t="s">
        <v>3197</v>
      </c>
    </row>
    <row r="3215" spans="27:53" ht="23.1" customHeight="1" x14ac:dyDescent="0.2">
      <c r="AA3215" s="84"/>
      <c r="BA3215" s="177" t="s">
        <v>3198</v>
      </c>
    </row>
    <row r="3216" spans="27:53" ht="23.1" customHeight="1" x14ac:dyDescent="0.2">
      <c r="AA3216" s="84"/>
      <c r="BA3216" s="177" t="s">
        <v>3199</v>
      </c>
    </row>
    <row r="3217" spans="27:53" ht="23.1" customHeight="1" x14ac:dyDescent="0.2">
      <c r="AA3217" s="84"/>
      <c r="BA3217" s="177" t="s">
        <v>3200</v>
      </c>
    </row>
    <row r="3218" spans="27:53" ht="23.1" customHeight="1" x14ac:dyDescent="0.2">
      <c r="AA3218" s="84"/>
      <c r="BA3218" s="177" t="s">
        <v>3201</v>
      </c>
    </row>
    <row r="3219" spans="27:53" ht="23.1" customHeight="1" x14ac:dyDescent="0.2">
      <c r="AA3219" s="84"/>
      <c r="BA3219" s="177" t="s">
        <v>3202</v>
      </c>
    </row>
    <row r="3220" spans="27:53" ht="23.1" customHeight="1" x14ac:dyDescent="0.2">
      <c r="AA3220" s="84"/>
      <c r="BA3220" s="177" t="s">
        <v>3203</v>
      </c>
    </row>
    <row r="3221" spans="27:53" ht="23.1" customHeight="1" x14ac:dyDescent="0.2">
      <c r="AA3221" s="84"/>
      <c r="BA3221" s="177" t="s">
        <v>3204</v>
      </c>
    </row>
    <row r="3222" spans="27:53" ht="23.1" customHeight="1" x14ac:dyDescent="0.2">
      <c r="AA3222" s="84"/>
      <c r="BA3222" s="177" t="s">
        <v>3205</v>
      </c>
    </row>
    <row r="3223" spans="27:53" ht="23.1" customHeight="1" x14ac:dyDescent="0.2">
      <c r="AA3223" s="84"/>
      <c r="BA3223" s="177" t="s">
        <v>3206</v>
      </c>
    </row>
    <row r="3224" spans="27:53" ht="23.1" customHeight="1" x14ac:dyDescent="0.2">
      <c r="AA3224" s="84"/>
      <c r="BA3224" s="177" t="s">
        <v>3207</v>
      </c>
    </row>
    <row r="3225" spans="27:53" ht="23.1" customHeight="1" x14ac:dyDescent="0.2">
      <c r="AA3225" s="84"/>
      <c r="BA3225" s="177" t="s">
        <v>3208</v>
      </c>
    </row>
    <row r="3226" spans="27:53" ht="23.1" customHeight="1" x14ac:dyDescent="0.2">
      <c r="AA3226" s="84"/>
      <c r="BA3226" s="177" t="s">
        <v>3209</v>
      </c>
    </row>
    <row r="3227" spans="27:53" ht="23.1" customHeight="1" x14ac:dyDescent="0.2">
      <c r="AA3227" s="84"/>
      <c r="BA3227" s="177" t="s">
        <v>3210</v>
      </c>
    </row>
    <row r="3228" spans="27:53" ht="23.1" customHeight="1" x14ac:dyDescent="0.2">
      <c r="AA3228" s="84"/>
      <c r="BA3228" s="177" t="s">
        <v>3211</v>
      </c>
    </row>
    <row r="3229" spans="27:53" ht="23.1" customHeight="1" x14ac:dyDescent="0.2">
      <c r="AA3229" s="84"/>
      <c r="BA3229" s="177" t="s">
        <v>3212</v>
      </c>
    </row>
    <row r="3230" spans="27:53" ht="23.1" customHeight="1" x14ac:dyDescent="0.2">
      <c r="AA3230" s="84"/>
      <c r="BA3230" s="177" t="s">
        <v>3213</v>
      </c>
    </row>
    <row r="3231" spans="27:53" ht="23.1" customHeight="1" x14ac:dyDescent="0.2">
      <c r="AA3231" s="84"/>
      <c r="BA3231" s="177" t="s">
        <v>3214</v>
      </c>
    </row>
    <row r="3232" spans="27:53" ht="23.1" customHeight="1" x14ac:dyDescent="0.2">
      <c r="AA3232" s="84"/>
      <c r="BA3232" s="177" t="s">
        <v>3215</v>
      </c>
    </row>
    <row r="3233" spans="27:53" ht="23.1" customHeight="1" x14ac:dyDescent="0.2">
      <c r="AA3233" s="84"/>
      <c r="BA3233" s="177" t="s">
        <v>3216</v>
      </c>
    </row>
    <row r="3234" spans="27:53" ht="23.1" customHeight="1" x14ac:dyDescent="0.2">
      <c r="AA3234" s="84"/>
      <c r="BA3234" s="177" t="s">
        <v>3217</v>
      </c>
    </row>
    <row r="3235" spans="27:53" ht="23.1" customHeight="1" x14ac:dyDescent="0.2">
      <c r="AA3235" s="84"/>
      <c r="BA3235" s="177" t="s">
        <v>3218</v>
      </c>
    </row>
    <row r="3236" spans="27:53" ht="23.1" customHeight="1" x14ac:dyDescent="0.2">
      <c r="AA3236" s="84"/>
      <c r="BA3236" s="177" t="s">
        <v>3219</v>
      </c>
    </row>
    <row r="3237" spans="27:53" ht="23.1" customHeight="1" x14ac:dyDescent="0.2">
      <c r="AA3237" s="84"/>
      <c r="BA3237" s="177" t="s">
        <v>3220</v>
      </c>
    </row>
    <row r="3238" spans="27:53" ht="23.1" customHeight="1" x14ac:dyDescent="0.2">
      <c r="AA3238" s="84"/>
      <c r="BA3238" s="177" t="s">
        <v>3221</v>
      </c>
    </row>
    <row r="3239" spans="27:53" ht="23.1" customHeight="1" x14ac:dyDescent="0.2">
      <c r="AA3239" s="84"/>
      <c r="BA3239" s="177" t="s">
        <v>3222</v>
      </c>
    </row>
    <row r="3240" spans="27:53" ht="23.1" customHeight="1" x14ac:dyDescent="0.2">
      <c r="AA3240" s="84"/>
      <c r="BA3240" s="177" t="s">
        <v>3223</v>
      </c>
    </row>
    <row r="3241" spans="27:53" ht="23.1" customHeight="1" x14ac:dyDescent="0.2">
      <c r="AA3241" s="84"/>
      <c r="BA3241" s="177" t="s">
        <v>3224</v>
      </c>
    </row>
    <row r="3242" spans="27:53" ht="23.1" customHeight="1" x14ac:dyDescent="0.2">
      <c r="AA3242" s="84"/>
      <c r="BA3242" s="177" t="s">
        <v>3225</v>
      </c>
    </row>
    <row r="3243" spans="27:53" ht="23.1" customHeight="1" x14ac:dyDescent="0.2">
      <c r="AA3243" s="84"/>
      <c r="BA3243" s="177" t="s">
        <v>3226</v>
      </c>
    </row>
    <row r="3244" spans="27:53" ht="23.1" customHeight="1" x14ac:dyDescent="0.2">
      <c r="AA3244" s="84"/>
      <c r="BA3244" s="177" t="s">
        <v>3227</v>
      </c>
    </row>
    <row r="3245" spans="27:53" ht="23.1" customHeight="1" x14ac:dyDescent="0.2">
      <c r="AA3245" s="84"/>
      <c r="BA3245" s="177" t="s">
        <v>3228</v>
      </c>
    </row>
    <row r="3246" spans="27:53" ht="23.1" customHeight="1" x14ac:dyDescent="0.2">
      <c r="AA3246" s="84"/>
      <c r="BA3246" s="177" t="s">
        <v>3229</v>
      </c>
    </row>
    <row r="3247" spans="27:53" ht="23.1" customHeight="1" x14ac:dyDescent="0.2">
      <c r="AA3247" s="84"/>
      <c r="BA3247" s="177" t="s">
        <v>3230</v>
      </c>
    </row>
    <row r="3248" spans="27:53" ht="23.1" customHeight="1" x14ac:dyDescent="0.2">
      <c r="AA3248" s="84"/>
      <c r="BA3248" s="177" t="s">
        <v>3231</v>
      </c>
    </row>
    <row r="3249" spans="27:53" ht="23.1" customHeight="1" x14ac:dyDescent="0.2">
      <c r="AA3249" s="84"/>
      <c r="BA3249" s="177" t="s">
        <v>3232</v>
      </c>
    </row>
    <row r="3250" spans="27:53" ht="23.1" customHeight="1" x14ac:dyDescent="0.2">
      <c r="AA3250" s="84"/>
      <c r="BA3250" s="177" t="s">
        <v>3233</v>
      </c>
    </row>
    <row r="3251" spans="27:53" ht="23.1" customHeight="1" x14ac:dyDescent="0.2">
      <c r="AA3251" s="84"/>
      <c r="BA3251" s="177" t="s">
        <v>3234</v>
      </c>
    </row>
    <row r="3252" spans="27:53" ht="23.1" customHeight="1" x14ac:dyDescent="0.2">
      <c r="AA3252" s="84"/>
      <c r="BA3252" s="177" t="s">
        <v>3235</v>
      </c>
    </row>
    <row r="3253" spans="27:53" ht="23.1" customHeight="1" x14ac:dyDescent="0.2">
      <c r="AA3253" s="84"/>
      <c r="BA3253" s="177" t="s">
        <v>3236</v>
      </c>
    </row>
    <row r="3254" spans="27:53" ht="23.1" customHeight="1" x14ac:dyDescent="0.2">
      <c r="AA3254" s="84"/>
      <c r="BA3254" s="177" t="s">
        <v>3237</v>
      </c>
    </row>
    <row r="3255" spans="27:53" ht="23.1" customHeight="1" x14ac:dyDescent="0.2">
      <c r="AA3255" s="84"/>
      <c r="BA3255" s="177" t="s">
        <v>3238</v>
      </c>
    </row>
    <row r="3256" spans="27:53" ht="23.1" customHeight="1" x14ac:dyDescent="0.2">
      <c r="AA3256" s="84"/>
      <c r="BA3256" s="177" t="s">
        <v>3239</v>
      </c>
    </row>
    <row r="3257" spans="27:53" ht="23.1" customHeight="1" x14ac:dyDescent="0.2">
      <c r="AA3257" s="84"/>
      <c r="BA3257" s="177" t="s">
        <v>3240</v>
      </c>
    </row>
    <row r="3258" spans="27:53" ht="23.1" customHeight="1" x14ac:dyDescent="0.2">
      <c r="AA3258" s="84"/>
      <c r="BA3258" s="177" t="s">
        <v>3241</v>
      </c>
    </row>
    <row r="3259" spans="27:53" ht="23.1" customHeight="1" x14ac:dyDescent="0.2">
      <c r="AA3259" s="84"/>
      <c r="BA3259" s="177" t="s">
        <v>3242</v>
      </c>
    </row>
    <row r="3260" spans="27:53" ht="23.1" customHeight="1" x14ac:dyDescent="0.2">
      <c r="AA3260" s="84"/>
      <c r="BA3260" s="177" t="s">
        <v>3243</v>
      </c>
    </row>
    <row r="3261" spans="27:53" ht="23.1" customHeight="1" x14ac:dyDescent="0.2">
      <c r="AA3261" s="84"/>
      <c r="BA3261" s="177" t="s">
        <v>3244</v>
      </c>
    </row>
    <row r="3262" spans="27:53" ht="23.1" customHeight="1" x14ac:dyDescent="0.2">
      <c r="AA3262" s="84"/>
      <c r="BA3262" s="177" t="s">
        <v>3245</v>
      </c>
    </row>
    <row r="3263" spans="27:53" ht="23.1" customHeight="1" x14ac:dyDescent="0.2">
      <c r="AA3263" s="84"/>
      <c r="BA3263" s="177" t="s">
        <v>3246</v>
      </c>
    </row>
    <row r="3264" spans="27:53" ht="23.1" customHeight="1" x14ac:dyDescent="0.2">
      <c r="AA3264" s="84"/>
      <c r="BA3264" s="177" t="s">
        <v>3247</v>
      </c>
    </row>
    <row r="3265" spans="27:53" ht="23.1" customHeight="1" x14ac:dyDescent="0.2">
      <c r="AA3265" s="84"/>
      <c r="BA3265" s="177" t="s">
        <v>3248</v>
      </c>
    </row>
    <row r="3266" spans="27:53" ht="23.1" customHeight="1" x14ac:dyDescent="0.2">
      <c r="AA3266" s="84"/>
      <c r="BA3266" s="177" t="s">
        <v>3249</v>
      </c>
    </row>
    <row r="3267" spans="27:53" ht="23.1" customHeight="1" x14ac:dyDescent="0.2">
      <c r="AA3267" s="84"/>
      <c r="BA3267" s="177" t="s">
        <v>3250</v>
      </c>
    </row>
    <row r="3268" spans="27:53" ht="23.1" customHeight="1" x14ac:dyDescent="0.2">
      <c r="AA3268" s="84"/>
      <c r="BA3268" s="177" t="s">
        <v>3251</v>
      </c>
    </row>
    <row r="3269" spans="27:53" ht="23.1" customHeight="1" x14ac:dyDescent="0.2">
      <c r="AA3269" s="84"/>
      <c r="BA3269" s="177" t="s">
        <v>3252</v>
      </c>
    </row>
    <row r="3270" spans="27:53" ht="23.1" customHeight="1" x14ac:dyDescent="0.2">
      <c r="AA3270" s="84"/>
      <c r="BA3270" s="177" t="s">
        <v>3253</v>
      </c>
    </row>
    <row r="3271" spans="27:53" ht="23.1" customHeight="1" x14ac:dyDescent="0.2">
      <c r="AA3271" s="84"/>
      <c r="BA3271" s="177" t="s">
        <v>3254</v>
      </c>
    </row>
    <row r="3272" spans="27:53" ht="23.1" customHeight="1" x14ac:dyDescent="0.2">
      <c r="AA3272" s="84"/>
      <c r="BA3272" s="177" t="s">
        <v>3255</v>
      </c>
    </row>
    <row r="3273" spans="27:53" ht="23.1" customHeight="1" x14ac:dyDescent="0.2">
      <c r="AA3273" s="84"/>
      <c r="BA3273" s="177" t="s">
        <v>3256</v>
      </c>
    </row>
    <row r="3274" spans="27:53" ht="23.1" customHeight="1" x14ac:dyDescent="0.2">
      <c r="AA3274" s="84"/>
      <c r="BA3274" s="177" t="s">
        <v>3257</v>
      </c>
    </row>
    <row r="3275" spans="27:53" ht="23.1" customHeight="1" x14ac:dyDescent="0.2">
      <c r="AA3275" s="84"/>
      <c r="BA3275" s="177" t="s">
        <v>3258</v>
      </c>
    </row>
    <row r="3276" spans="27:53" ht="23.1" customHeight="1" x14ac:dyDescent="0.2">
      <c r="AA3276" s="84"/>
      <c r="BA3276" s="177" t="s">
        <v>3259</v>
      </c>
    </row>
    <row r="3277" spans="27:53" ht="23.1" customHeight="1" x14ac:dyDescent="0.2">
      <c r="AA3277" s="84"/>
      <c r="BA3277" s="177" t="s">
        <v>3260</v>
      </c>
    </row>
    <row r="3278" spans="27:53" ht="23.1" customHeight="1" x14ac:dyDescent="0.2">
      <c r="AA3278" s="84"/>
      <c r="BA3278" s="177" t="s">
        <v>3261</v>
      </c>
    </row>
    <row r="3279" spans="27:53" ht="23.1" customHeight="1" x14ac:dyDescent="0.2">
      <c r="AA3279" s="84"/>
      <c r="BA3279" s="177" t="s">
        <v>3262</v>
      </c>
    </row>
    <row r="3280" spans="27:53" ht="23.1" customHeight="1" x14ac:dyDescent="0.2">
      <c r="AA3280" s="84"/>
      <c r="BA3280" s="177" t="s">
        <v>3263</v>
      </c>
    </row>
    <row r="3281" spans="27:53" ht="23.1" customHeight="1" x14ac:dyDescent="0.2">
      <c r="AA3281" s="84"/>
      <c r="BA3281" s="177" t="s">
        <v>3264</v>
      </c>
    </row>
    <row r="3282" spans="27:53" ht="23.1" customHeight="1" x14ac:dyDescent="0.2">
      <c r="AA3282" s="84"/>
      <c r="BA3282" s="177" t="s">
        <v>3265</v>
      </c>
    </row>
    <row r="3283" spans="27:53" ht="23.1" customHeight="1" x14ac:dyDescent="0.2">
      <c r="AA3283" s="84"/>
      <c r="BA3283" s="177" t="s">
        <v>3266</v>
      </c>
    </row>
    <row r="3284" spans="27:53" ht="23.1" customHeight="1" x14ac:dyDescent="0.2">
      <c r="AA3284" s="84"/>
      <c r="BA3284" s="177" t="s">
        <v>3267</v>
      </c>
    </row>
    <row r="3285" spans="27:53" ht="23.1" customHeight="1" x14ac:dyDescent="0.2">
      <c r="AA3285" s="84"/>
      <c r="BA3285" s="177" t="s">
        <v>3268</v>
      </c>
    </row>
    <row r="3286" spans="27:53" ht="23.1" customHeight="1" x14ac:dyDescent="0.2">
      <c r="AA3286" s="84"/>
      <c r="BA3286" s="177" t="s">
        <v>3269</v>
      </c>
    </row>
    <row r="3287" spans="27:53" ht="23.1" customHeight="1" x14ac:dyDescent="0.2">
      <c r="AA3287" s="84"/>
      <c r="BA3287" s="177" t="s">
        <v>3270</v>
      </c>
    </row>
    <row r="3288" spans="27:53" ht="23.1" customHeight="1" x14ac:dyDescent="0.2">
      <c r="AA3288" s="84"/>
      <c r="BA3288" s="177" t="s">
        <v>3271</v>
      </c>
    </row>
    <row r="3289" spans="27:53" ht="23.1" customHeight="1" x14ac:dyDescent="0.2">
      <c r="AA3289" s="84"/>
      <c r="BA3289" s="177" t="s">
        <v>3272</v>
      </c>
    </row>
    <row r="3290" spans="27:53" ht="23.1" customHeight="1" x14ac:dyDescent="0.2">
      <c r="AA3290" s="84"/>
      <c r="BA3290" s="177" t="s">
        <v>3273</v>
      </c>
    </row>
    <row r="3291" spans="27:53" ht="23.1" customHeight="1" x14ac:dyDescent="0.2">
      <c r="AA3291" s="84"/>
      <c r="BA3291" s="177" t="s">
        <v>3274</v>
      </c>
    </row>
    <row r="3292" spans="27:53" ht="23.1" customHeight="1" x14ac:dyDescent="0.2">
      <c r="AA3292" s="84"/>
      <c r="BA3292" s="177" t="s">
        <v>3275</v>
      </c>
    </row>
    <row r="3293" spans="27:53" ht="23.1" customHeight="1" x14ac:dyDescent="0.2">
      <c r="AA3293" s="84"/>
      <c r="BA3293" s="177" t="s">
        <v>3276</v>
      </c>
    </row>
    <row r="3294" spans="27:53" ht="23.1" customHeight="1" x14ac:dyDescent="0.2">
      <c r="AA3294" s="84"/>
      <c r="BA3294" s="177" t="s">
        <v>3277</v>
      </c>
    </row>
    <row r="3295" spans="27:53" ht="23.1" customHeight="1" x14ac:dyDescent="0.2">
      <c r="AA3295" s="84"/>
      <c r="BA3295" s="177" t="s">
        <v>3278</v>
      </c>
    </row>
    <row r="3296" spans="27:53" ht="23.1" customHeight="1" x14ac:dyDescent="0.2">
      <c r="AA3296" s="84"/>
      <c r="BA3296" s="177" t="s">
        <v>3279</v>
      </c>
    </row>
    <row r="3297" spans="27:53" ht="23.1" customHeight="1" x14ac:dyDescent="0.2">
      <c r="AA3297" s="84"/>
      <c r="BA3297" s="177" t="s">
        <v>3280</v>
      </c>
    </row>
    <row r="3298" spans="27:53" ht="23.1" customHeight="1" x14ac:dyDescent="0.2">
      <c r="AA3298" s="84"/>
      <c r="BA3298" s="177" t="s">
        <v>3281</v>
      </c>
    </row>
    <row r="3299" spans="27:53" ht="23.1" customHeight="1" x14ac:dyDescent="0.2">
      <c r="AA3299" s="84"/>
      <c r="BA3299" s="177" t="s">
        <v>3282</v>
      </c>
    </row>
    <row r="3300" spans="27:53" ht="23.1" customHeight="1" x14ac:dyDescent="0.2">
      <c r="AA3300" s="84"/>
      <c r="BA3300" s="177" t="s">
        <v>3283</v>
      </c>
    </row>
    <row r="3301" spans="27:53" ht="23.1" customHeight="1" x14ac:dyDescent="0.2">
      <c r="AA3301" s="84"/>
      <c r="BA3301" s="177" t="s">
        <v>3284</v>
      </c>
    </row>
    <row r="3302" spans="27:53" ht="23.1" customHeight="1" x14ac:dyDescent="0.2">
      <c r="AA3302" s="84"/>
      <c r="BA3302" s="177" t="s">
        <v>3285</v>
      </c>
    </row>
    <row r="3303" spans="27:53" ht="23.1" customHeight="1" x14ac:dyDescent="0.2">
      <c r="AA3303" s="84"/>
      <c r="BA3303" s="177" t="s">
        <v>3286</v>
      </c>
    </row>
    <row r="3304" spans="27:53" ht="23.1" customHeight="1" x14ac:dyDescent="0.2">
      <c r="AA3304" s="84"/>
      <c r="BA3304" s="177" t="s">
        <v>3287</v>
      </c>
    </row>
    <row r="3305" spans="27:53" ht="23.1" customHeight="1" x14ac:dyDescent="0.2">
      <c r="AA3305" s="84"/>
      <c r="BA3305" s="177" t="s">
        <v>3288</v>
      </c>
    </row>
    <row r="3306" spans="27:53" ht="23.1" customHeight="1" x14ac:dyDescent="0.2">
      <c r="AA3306" s="84"/>
      <c r="BA3306" s="177" t="s">
        <v>3289</v>
      </c>
    </row>
    <row r="3307" spans="27:53" ht="23.1" customHeight="1" x14ac:dyDescent="0.2">
      <c r="AA3307" s="84"/>
      <c r="BA3307" s="177" t="s">
        <v>3290</v>
      </c>
    </row>
    <row r="3308" spans="27:53" ht="23.1" customHeight="1" x14ac:dyDescent="0.2">
      <c r="AA3308" s="84"/>
      <c r="BA3308" s="177" t="s">
        <v>3291</v>
      </c>
    </row>
    <row r="3309" spans="27:53" ht="23.1" customHeight="1" x14ac:dyDescent="0.2">
      <c r="AA3309" s="84"/>
      <c r="BA3309" s="177" t="s">
        <v>3292</v>
      </c>
    </row>
    <row r="3310" spans="27:53" ht="23.1" customHeight="1" x14ac:dyDescent="0.2">
      <c r="AA3310" s="84"/>
      <c r="BA3310" s="177" t="s">
        <v>3293</v>
      </c>
    </row>
    <row r="3311" spans="27:53" ht="23.1" customHeight="1" x14ac:dyDescent="0.2">
      <c r="AA3311" s="84"/>
      <c r="BA3311" s="177" t="s">
        <v>3294</v>
      </c>
    </row>
    <row r="3312" spans="27:53" ht="23.1" customHeight="1" x14ac:dyDescent="0.2">
      <c r="AA3312" s="84"/>
      <c r="BA3312" s="177" t="s">
        <v>3295</v>
      </c>
    </row>
    <row r="3313" spans="27:53" ht="23.1" customHeight="1" x14ac:dyDescent="0.2">
      <c r="AA3313" s="84"/>
      <c r="BA3313" s="177" t="s">
        <v>3296</v>
      </c>
    </row>
    <row r="3314" spans="27:53" ht="23.1" customHeight="1" x14ac:dyDescent="0.2">
      <c r="AA3314" s="84"/>
      <c r="BA3314" s="177" t="s">
        <v>3297</v>
      </c>
    </row>
    <row r="3315" spans="27:53" ht="23.1" customHeight="1" x14ac:dyDescent="0.2">
      <c r="AA3315" s="84"/>
      <c r="BA3315" s="177" t="s">
        <v>3298</v>
      </c>
    </row>
    <row r="3316" spans="27:53" ht="23.1" customHeight="1" x14ac:dyDescent="0.2">
      <c r="AA3316" s="84"/>
      <c r="BA3316" s="177" t="s">
        <v>3299</v>
      </c>
    </row>
    <row r="3317" spans="27:53" ht="23.1" customHeight="1" x14ac:dyDescent="0.2">
      <c r="AA3317" s="84"/>
      <c r="BA3317" s="177" t="s">
        <v>3300</v>
      </c>
    </row>
    <row r="3318" spans="27:53" ht="23.1" customHeight="1" x14ac:dyDescent="0.2">
      <c r="AA3318" s="84"/>
      <c r="BA3318" s="177" t="s">
        <v>3301</v>
      </c>
    </row>
    <row r="3319" spans="27:53" ht="23.1" customHeight="1" x14ac:dyDescent="0.2">
      <c r="AA3319" s="84"/>
      <c r="BA3319" s="177" t="s">
        <v>3302</v>
      </c>
    </row>
    <row r="3320" spans="27:53" ht="23.1" customHeight="1" x14ac:dyDescent="0.2">
      <c r="AA3320" s="84"/>
      <c r="BA3320" s="177" t="s">
        <v>3303</v>
      </c>
    </row>
    <row r="3321" spans="27:53" ht="23.1" customHeight="1" x14ac:dyDescent="0.2">
      <c r="AA3321" s="84"/>
      <c r="BA3321" s="177" t="s">
        <v>3304</v>
      </c>
    </row>
    <row r="3322" spans="27:53" ht="23.1" customHeight="1" x14ac:dyDescent="0.2">
      <c r="AA3322" s="84"/>
      <c r="BA3322" s="177" t="s">
        <v>3305</v>
      </c>
    </row>
    <row r="3323" spans="27:53" ht="23.1" customHeight="1" x14ac:dyDescent="0.2">
      <c r="AA3323" s="84"/>
      <c r="BA3323" s="177" t="s">
        <v>3306</v>
      </c>
    </row>
    <row r="3324" spans="27:53" ht="23.1" customHeight="1" x14ac:dyDescent="0.2">
      <c r="AA3324" s="84"/>
      <c r="BA3324" s="177" t="s">
        <v>3307</v>
      </c>
    </row>
    <row r="3325" spans="27:53" ht="23.1" customHeight="1" x14ac:dyDescent="0.2">
      <c r="AA3325" s="84"/>
      <c r="BA3325" s="177" t="s">
        <v>3308</v>
      </c>
    </row>
    <row r="3326" spans="27:53" ht="23.1" customHeight="1" x14ac:dyDescent="0.2">
      <c r="AA3326" s="84"/>
      <c r="BA3326" s="177" t="s">
        <v>3309</v>
      </c>
    </row>
    <row r="3327" spans="27:53" ht="23.1" customHeight="1" x14ac:dyDescent="0.2">
      <c r="AA3327" s="84"/>
      <c r="BA3327" s="177" t="s">
        <v>3310</v>
      </c>
    </row>
    <row r="3328" spans="27:53" ht="23.1" customHeight="1" x14ac:dyDescent="0.2">
      <c r="AA3328" s="84"/>
      <c r="BA3328" s="177" t="s">
        <v>3311</v>
      </c>
    </row>
    <row r="3329" spans="27:53" ht="23.1" customHeight="1" x14ac:dyDescent="0.2">
      <c r="AA3329" s="84"/>
      <c r="BA3329" s="177" t="s">
        <v>3312</v>
      </c>
    </row>
    <row r="3330" spans="27:53" ht="23.1" customHeight="1" x14ac:dyDescent="0.2">
      <c r="AA3330" s="84"/>
      <c r="BA3330" s="177" t="s">
        <v>3313</v>
      </c>
    </row>
    <row r="3331" spans="27:53" ht="23.1" customHeight="1" x14ac:dyDescent="0.2">
      <c r="AA3331" s="84"/>
      <c r="BA3331" s="177" t="s">
        <v>3314</v>
      </c>
    </row>
    <row r="3332" spans="27:53" ht="23.1" customHeight="1" x14ac:dyDescent="0.2">
      <c r="AA3332" s="84"/>
      <c r="BA3332" s="177" t="s">
        <v>3315</v>
      </c>
    </row>
    <row r="3333" spans="27:53" ht="23.1" customHeight="1" x14ac:dyDescent="0.2">
      <c r="AA3333" s="84"/>
      <c r="BA3333" s="177" t="s">
        <v>3316</v>
      </c>
    </row>
    <row r="3334" spans="27:53" ht="23.1" customHeight="1" x14ac:dyDescent="0.2">
      <c r="AA3334" s="84"/>
      <c r="BA3334" s="177" t="s">
        <v>3317</v>
      </c>
    </row>
    <row r="3335" spans="27:53" ht="23.1" customHeight="1" x14ac:dyDescent="0.2">
      <c r="AA3335" s="84"/>
      <c r="BA3335" s="177" t="s">
        <v>3318</v>
      </c>
    </row>
    <row r="3336" spans="27:53" ht="23.1" customHeight="1" x14ac:dyDescent="0.2">
      <c r="AA3336" s="84"/>
      <c r="BA3336" s="177" t="s">
        <v>3319</v>
      </c>
    </row>
    <row r="3337" spans="27:53" ht="23.1" customHeight="1" x14ac:dyDescent="0.2">
      <c r="AA3337" s="84"/>
      <c r="BA3337" s="177" t="s">
        <v>3320</v>
      </c>
    </row>
    <row r="3338" spans="27:53" ht="23.1" customHeight="1" x14ac:dyDescent="0.2">
      <c r="AA3338" s="84"/>
      <c r="BA3338" s="177" t="s">
        <v>3321</v>
      </c>
    </row>
    <row r="3339" spans="27:53" ht="23.1" customHeight="1" x14ac:dyDescent="0.2">
      <c r="AA3339" s="84"/>
      <c r="BA3339" s="177" t="s">
        <v>3322</v>
      </c>
    </row>
    <row r="3340" spans="27:53" ht="23.1" customHeight="1" x14ac:dyDescent="0.2">
      <c r="AA3340" s="84"/>
      <c r="BA3340" s="177" t="s">
        <v>3323</v>
      </c>
    </row>
    <row r="3341" spans="27:53" ht="23.1" customHeight="1" x14ac:dyDescent="0.2">
      <c r="AA3341" s="84"/>
      <c r="BA3341" s="177" t="s">
        <v>3324</v>
      </c>
    </row>
    <row r="3342" spans="27:53" ht="23.1" customHeight="1" x14ac:dyDescent="0.2">
      <c r="AA3342" s="84"/>
      <c r="BA3342" s="177" t="s">
        <v>3325</v>
      </c>
    </row>
    <row r="3343" spans="27:53" ht="23.1" customHeight="1" x14ac:dyDescent="0.2">
      <c r="AA3343" s="84"/>
      <c r="BA3343" s="177" t="s">
        <v>3326</v>
      </c>
    </row>
    <row r="3344" spans="27:53" ht="23.1" customHeight="1" x14ac:dyDescent="0.2">
      <c r="AA3344" s="84"/>
      <c r="BA3344" s="177" t="s">
        <v>3327</v>
      </c>
    </row>
    <row r="3345" spans="27:53" ht="23.1" customHeight="1" x14ac:dyDescent="0.2">
      <c r="AA3345" s="84"/>
      <c r="BA3345" s="177" t="s">
        <v>3328</v>
      </c>
    </row>
    <row r="3346" spans="27:53" ht="23.1" customHeight="1" x14ac:dyDescent="0.2">
      <c r="AA3346" s="84"/>
      <c r="BA3346" s="177" t="s">
        <v>3329</v>
      </c>
    </row>
    <row r="3347" spans="27:53" ht="23.1" customHeight="1" x14ac:dyDescent="0.2">
      <c r="AA3347" s="84"/>
      <c r="BA3347" s="177" t="s">
        <v>3330</v>
      </c>
    </row>
    <row r="3348" spans="27:53" ht="23.1" customHeight="1" x14ac:dyDescent="0.2">
      <c r="AA3348" s="84"/>
      <c r="BA3348" s="177" t="s">
        <v>3331</v>
      </c>
    </row>
    <row r="3349" spans="27:53" ht="23.1" customHeight="1" x14ac:dyDescent="0.2">
      <c r="AA3349" s="84"/>
      <c r="BA3349" s="177" t="s">
        <v>3332</v>
      </c>
    </row>
    <row r="3350" spans="27:53" ht="23.1" customHeight="1" x14ac:dyDescent="0.2">
      <c r="AA3350" s="84"/>
      <c r="BA3350" s="177" t="s">
        <v>3333</v>
      </c>
    </row>
    <row r="3351" spans="27:53" ht="23.1" customHeight="1" x14ac:dyDescent="0.2">
      <c r="AA3351" s="84"/>
      <c r="BA3351" s="177" t="s">
        <v>3334</v>
      </c>
    </row>
    <row r="3352" spans="27:53" ht="23.1" customHeight="1" x14ac:dyDescent="0.2">
      <c r="AA3352" s="84"/>
      <c r="BA3352" s="177" t="s">
        <v>3335</v>
      </c>
    </row>
    <row r="3353" spans="27:53" ht="23.1" customHeight="1" x14ac:dyDescent="0.2">
      <c r="AA3353" s="84"/>
      <c r="BA3353" s="177" t="s">
        <v>3336</v>
      </c>
    </row>
    <row r="3354" spans="27:53" ht="23.1" customHeight="1" x14ac:dyDescent="0.2">
      <c r="AA3354" s="84"/>
      <c r="BA3354" s="177" t="s">
        <v>3337</v>
      </c>
    </row>
    <row r="3355" spans="27:53" ht="23.1" customHeight="1" x14ac:dyDescent="0.2">
      <c r="AA3355" s="84"/>
      <c r="BA3355" s="177" t="s">
        <v>3338</v>
      </c>
    </row>
    <row r="3356" spans="27:53" ht="23.1" customHeight="1" x14ac:dyDescent="0.2">
      <c r="AA3356" s="84"/>
      <c r="BA3356" s="177" t="s">
        <v>3339</v>
      </c>
    </row>
    <row r="3357" spans="27:53" ht="23.1" customHeight="1" x14ac:dyDescent="0.2">
      <c r="AA3357" s="84"/>
      <c r="BA3357" s="177" t="s">
        <v>3340</v>
      </c>
    </row>
    <row r="3358" spans="27:53" ht="23.1" customHeight="1" x14ac:dyDescent="0.2">
      <c r="AA3358" s="84"/>
      <c r="BA3358" s="177" t="s">
        <v>3341</v>
      </c>
    </row>
    <row r="3359" spans="27:53" ht="23.1" customHeight="1" x14ac:dyDescent="0.2">
      <c r="AA3359" s="84"/>
      <c r="BA3359" s="177" t="s">
        <v>3342</v>
      </c>
    </row>
    <row r="3360" spans="27:53" ht="23.1" customHeight="1" x14ac:dyDescent="0.2">
      <c r="AA3360" s="84"/>
      <c r="BA3360" s="177" t="s">
        <v>3343</v>
      </c>
    </row>
    <row r="3361" spans="27:53" ht="23.1" customHeight="1" x14ac:dyDescent="0.2">
      <c r="AA3361" s="84"/>
      <c r="BA3361" s="177" t="s">
        <v>3344</v>
      </c>
    </row>
    <row r="3362" spans="27:53" ht="23.1" customHeight="1" x14ac:dyDescent="0.2">
      <c r="AA3362" s="84"/>
      <c r="BA3362" s="177" t="s">
        <v>3345</v>
      </c>
    </row>
    <row r="3363" spans="27:53" ht="23.1" customHeight="1" x14ac:dyDescent="0.2">
      <c r="AA3363" s="84"/>
      <c r="BA3363" s="177" t="s">
        <v>3346</v>
      </c>
    </row>
    <row r="3364" spans="27:53" ht="23.1" customHeight="1" x14ac:dyDescent="0.2">
      <c r="AA3364" s="84"/>
      <c r="BA3364" s="177" t="s">
        <v>3347</v>
      </c>
    </row>
    <row r="3365" spans="27:53" ht="23.1" customHeight="1" x14ac:dyDescent="0.2">
      <c r="AA3365" s="84"/>
      <c r="BA3365" s="177" t="s">
        <v>3348</v>
      </c>
    </row>
    <row r="3366" spans="27:53" ht="23.1" customHeight="1" x14ac:dyDescent="0.2">
      <c r="AA3366" s="84"/>
      <c r="BA3366" s="177" t="s">
        <v>3349</v>
      </c>
    </row>
    <row r="3367" spans="27:53" ht="23.1" customHeight="1" x14ac:dyDescent="0.2">
      <c r="AA3367" s="84"/>
      <c r="BA3367" s="177" t="s">
        <v>3350</v>
      </c>
    </row>
    <row r="3368" spans="27:53" ht="23.1" customHeight="1" x14ac:dyDescent="0.2">
      <c r="AA3368" s="84"/>
      <c r="BA3368" s="177" t="s">
        <v>3351</v>
      </c>
    </row>
    <row r="3369" spans="27:53" ht="23.1" customHeight="1" x14ac:dyDescent="0.2">
      <c r="AA3369" s="84"/>
      <c r="BA3369" s="177" t="s">
        <v>3352</v>
      </c>
    </row>
    <row r="3370" spans="27:53" ht="23.1" customHeight="1" x14ac:dyDescent="0.2">
      <c r="AA3370" s="84"/>
      <c r="BA3370" s="177" t="s">
        <v>3353</v>
      </c>
    </row>
    <row r="3371" spans="27:53" ht="23.1" customHeight="1" x14ac:dyDescent="0.2">
      <c r="AA3371" s="84"/>
      <c r="BA3371" s="177" t="s">
        <v>3354</v>
      </c>
    </row>
    <row r="3372" spans="27:53" ht="23.1" customHeight="1" x14ac:dyDescent="0.2">
      <c r="AA3372" s="84"/>
      <c r="BA3372" s="177" t="s">
        <v>3355</v>
      </c>
    </row>
    <row r="3373" spans="27:53" ht="23.1" customHeight="1" x14ac:dyDescent="0.2">
      <c r="AA3373" s="84"/>
      <c r="BA3373" s="177" t="s">
        <v>3356</v>
      </c>
    </row>
    <row r="3374" spans="27:53" ht="23.1" customHeight="1" x14ac:dyDescent="0.2">
      <c r="AA3374" s="84"/>
      <c r="BA3374" s="177" t="s">
        <v>3357</v>
      </c>
    </row>
    <row r="3375" spans="27:53" ht="23.1" customHeight="1" x14ac:dyDescent="0.2">
      <c r="AA3375" s="84"/>
      <c r="BA3375" s="177" t="s">
        <v>3358</v>
      </c>
    </row>
    <row r="3376" spans="27:53" ht="23.1" customHeight="1" x14ac:dyDescent="0.2">
      <c r="AA3376" s="84"/>
      <c r="BA3376" s="177" t="s">
        <v>3359</v>
      </c>
    </row>
    <row r="3377" spans="27:53" ht="23.1" customHeight="1" x14ac:dyDescent="0.2">
      <c r="AA3377" s="84"/>
      <c r="BA3377" s="177" t="s">
        <v>3360</v>
      </c>
    </row>
    <row r="3378" spans="27:53" ht="23.1" customHeight="1" x14ac:dyDescent="0.2">
      <c r="AA3378" s="84"/>
      <c r="BA3378" s="177" t="s">
        <v>3361</v>
      </c>
    </row>
    <row r="3379" spans="27:53" ht="23.1" customHeight="1" x14ac:dyDescent="0.2">
      <c r="AA3379" s="84"/>
      <c r="BA3379" s="177" t="s">
        <v>3362</v>
      </c>
    </row>
    <row r="3380" spans="27:53" ht="23.1" customHeight="1" x14ac:dyDescent="0.2">
      <c r="AA3380" s="84"/>
      <c r="BA3380" s="177" t="s">
        <v>3363</v>
      </c>
    </row>
    <row r="3381" spans="27:53" ht="23.1" customHeight="1" x14ac:dyDescent="0.2">
      <c r="AA3381" s="84"/>
      <c r="BA3381" s="177" t="s">
        <v>3364</v>
      </c>
    </row>
    <row r="3382" spans="27:53" ht="23.1" customHeight="1" x14ac:dyDescent="0.2">
      <c r="AA3382" s="84"/>
      <c r="BA3382" s="177" t="s">
        <v>3365</v>
      </c>
    </row>
    <row r="3383" spans="27:53" ht="23.1" customHeight="1" x14ac:dyDescent="0.2">
      <c r="AA3383" s="84"/>
      <c r="BA3383" s="177" t="s">
        <v>3366</v>
      </c>
    </row>
    <row r="3384" spans="27:53" ht="23.1" customHeight="1" x14ac:dyDescent="0.2">
      <c r="AA3384" s="84"/>
      <c r="BA3384" s="177" t="s">
        <v>3367</v>
      </c>
    </row>
    <row r="3385" spans="27:53" ht="23.1" customHeight="1" x14ac:dyDescent="0.2">
      <c r="AA3385" s="84"/>
      <c r="BA3385" s="177" t="s">
        <v>3368</v>
      </c>
    </row>
    <row r="3386" spans="27:53" ht="23.1" customHeight="1" x14ac:dyDescent="0.2">
      <c r="AA3386" s="84"/>
      <c r="BA3386" s="177" t="s">
        <v>3369</v>
      </c>
    </row>
    <row r="3387" spans="27:53" ht="23.1" customHeight="1" x14ac:dyDescent="0.2">
      <c r="AA3387" s="84"/>
      <c r="BA3387" s="177" t="s">
        <v>3370</v>
      </c>
    </row>
    <row r="3388" spans="27:53" ht="23.1" customHeight="1" x14ac:dyDescent="0.2">
      <c r="AA3388" s="84"/>
      <c r="BA3388" s="177" t="s">
        <v>3371</v>
      </c>
    </row>
    <row r="3389" spans="27:53" ht="23.1" customHeight="1" x14ac:dyDescent="0.2">
      <c r="AA3389" s="84"/>
      <c r="BA3389" s="177" t="s">
        <v>3372</v>
      </c>
    </row>
    <row r="3390" spans="27:53" ht="23.1" customHeight="1" x14ac:dyDescent="0.2">
      <c r="AA3390" s="84"/>
      <c r="BA3390" s="177" t="s">
        <v>3373</v>
      </c>
    </row>
    <row r="3391" spans="27:53" ht="23.1" customHeight="1" x14ac:dyDescent="0.2">
      <c r="AA3391" s="84"/>
      <c r="BA3391" s="177" t="s">
        <v>3374</v>
      </c>
    </row>
    <row r="3392" spans="27:53" ht="23.1" customHeight="1" x14ac:dyDescent="0.2">
      <c r="AA3392" s="84"/>
      <c r="BA3392" s="177" t="s">
        <v>3375</v>
      </c>
    </row>
    <row r="3393" spans="27:53" ht="23.1" customHeight="1" x14ac:dyDescent="0.2">
      <c r="AA3393" s="84"/>
      <c r="BA3393" s="177" t="s">
        <v>3376</v>
      </c>
    </row>
    <row r="3394" spans="27:53" ht="23.1" customHeight="1" x14ac:dyDescent="0.2">
      <c r="AA3394" s="84"/>
      <c r="BA3394" s="177" t="s">
        <v>3377</v>
      </c>
    </row>
    <row r="3395" spans="27:53" ht="23.1" customHeight="1" x14ac:dyDescent="0.2">
      <c r="AA3395" s="84"/>
      <c r="BA3395" s="177" t="s">
        <v>3378</v>
      </c>
    </row>
    <row r="3396" spans="27:53" ht="23.1" customHeight="1" x14ac:dyDescent="0.2">
      <c r="AA3396" s="84"/>
      <c r="BA3396" s="177" t="s">
        <v>3379</v>
      </c>
    </row>
    <row r="3397" spans="27:53" ht="23.1" customHeight="1" x14ac:dyDescent="0.2">
      <c r="AA3397" s="84"/>
      <c r="BA3397" s="177" t="s">
        <v>3380</v>
      </c>
    </row>
    <row r="3398" spans="27:53" ht="23.1" customHeight="1" x14ac:dyDescent="0.2">
      <c r="AA3398" s="84"/>
      <c r="BA3398" s="177" t="s">
        <v>3381</v>
      </c>
    </row>
    <row r="3399" spans="27:53" ht="23.1" customHeight="1" x14ac:dyDescent="0.2">
      <c r="AA3399" s="84"/>
      <c r="BA3399" s="177" t="s">
        <v>3382</v>
      </c>
    </row>
    <row r="3400" spans="27:53" ht="23.1" customHeight="1" x14ac:dyDescent="0.2">
      <c r="AA3400" s="84"/>
      <c r="BA3400" s="177" t="s">
        <v>3383</v>
      </c>
    </row>
    <row r="3401" spans="27:53" ht="23.1" customHeight="1" x14ac:dyDescent="0.2">
      <c r="AA3401" s="84"/>
      <c r="BA3401" s="177" t="s">
        <v>3384</v>
      </c>
    </row>
    <row r="3402" spans="27:53" ht="23.1" customHeight="1" x14ac:dyDescent="0.2">
      <c r="AA3402" s="84"/>
      <c r="BA3402" s="177" t="s">
        <v>3385</v>
      </c>
    </row>
    <row r="3403" spans="27:53" ht="23.1" customHeight="1" x14ac:dyDescent="0.2">
      <c r="AA3403" s="84"/>
      <c r="BA3403" s="177" t="s">
        <v>3386</v>
      </c>
    </row>
    <row r="3404" spans="27:53" ht="23.1" customHeight="1" x14ac:dyDescent="0.2">
      <c r="AA3404" s="84"/>
      <c r="BA3404" s="177" t="s">
        <v>3387</v>
      </c>
    </row>
    <row r="3405" spans="27:53" ht="23.1" customHeight="1" x14ac:dyDescent="0.2">
      <c r="AA3405" s="84"/>
      <c r="BA3405" s="177" t="s">
        <v>3388</v>
      </c>
    </row>
    <row r="3406" spans="27:53" ht="23.1" customHeight="1" x14ac:dyDescent="0.2">
      <c r="AA3406" s="84"/>
      <c r="BA3406" s="177" t="s">
        <v>3389</v>
      </c>
    </row>
    <row r="3407" spans="27:53" ht="23.1" customHeight="1" x14ac:dyDescent="0.2">
      <c r="AA3407" s="84"/>
      <c r="BA3407" s="177" t="s">
        <v>3390</v>
      </c>
    </row>
    <row r="3408" spans="27:53" ht="23.1" customHeight="1" x14ac:dyDescent="0.2">
      <c r="AA3408" s="84"/>
      <c r="BA3408" s="177" t="s">
        <v>3391</v>
      </c>
    </row>
    <row r="3409" spans="27:53" ht="23.1" customHeight="1" x14ac:dyDescent="0.2">
      <c r="AA3409" s="84"/>
      <c r="BA3409" s="177" t="s">
        <v>3392</v>
      </c>
    </row>
    <row r="3410" spans="27:53" ht="23.1" customHeight="1" x14ac:dyDescent="0.2">
      <c r="AA3410" s="84"/>
      <c r="BA3410" s="177" t="s">
        <v>3393</v>
      </c>
    </row>
    <row r="3411" spans="27:53" ht="23.1" customHeight="1" x14ac:dyDescent="0.2">
      <c r="AA3411" s="84"/>
      <c r="BA3411" s="177" t="s">
        <v>3394</v>
      </c>
    </row>
    <row r="3412" spans="27:53" ht="23.1" customHeight="1" x14ac:dyDescent="0.2">
      <c r="AA3412" s="84"/>
      <c r="BA3412" s="177" t="s">
        <v>3395</v>
      </c>
    </row>
    <row r="3413" spans="27:53" ht="23.1" customHeight="1" x14ac:dyDescent="0.2">
      <c r="AA3413" s="84"/>
      <c r="BA3413" s="177" t="s">
        <v>3396</v>
      </c>
    </row>
    <row r="3414" spans="27:53" ht="23.1" customHeight="1" x14ac:dyDescent="0.2">
      <c r="AA3414" s="84"/>
      <c r="BA3414" s="177" t="s">
        <v>3397</v>
      </c>
    </row>
    <row r="3415" spans="27:53" ht="23.1" customHeight="1" x14ac:dyDescent="0.2">
      <c r="AA3415" s="84"/>
      <c r="BA3415" s="177" t="s">
        <v>3398</v>
      </c>
    </row>
    <row r="3416" spans="27:53" ht="23.1" customHeight="1" x14ac:dyDescent="0.2">
      <c r="AA3416" s="84"/>
      <c r="BA3416" s="177" t="s">
        <v>3399</v>
      </c>
    </row>
    <row r="3417" spans="27:53" ht="23.1" customHeight="1" x14ac:dyDescent="0.2">
      <c r="AA3417" s="84"/>
      <c r="BA3417" s="177" t="s">
        <v>3400</v>
      </c>
    </row>
    <row r="3418" spans="27:53" ht="23.1" customHeight="1" x14ac:dyDescent="0.2">
      <c r="AA3418" s="84"/>
      <c r="BA3418" s="177" t="s">
        <v>3401</v>
      </c>
    </row>
    <row r="3419" spans="27:53" ht="23.1" customHeight="1" x14ac:dyDescent="0.2">
      <c r="AA3419" s="84"/>
      <c r="BA3419" s="177" t="s">
        <v>3402</v>
      </c>
    </row>
    <row r="3420" spans="27:53" ht="23.1" customHeight="1" x14ac:dyDescent="0.2">
      <c r="AA3420" s="84"/>
      <c r="BA3420" s="177" t="s">
        <v>3403</v>
      </c>
    </row>
    <row r="3421" spans="27:53" ht="23.1" customHeight="1" x14ac:dyDescent="0.2">
      <c r="AA3421" s="84"/>
      <c r="BA3421" s="177" t="s">
        <v>3404</v>
      </c>
    </row>
    <row r="3422" spans="27:53" ht="23.1" customHeight="1" x14ac:dyDescent="0.2">
      <c r="AA3422" s="84"/>
      <c r="BA3422" s="177" t="s">
        <v>3405</v>
      </c>
    </row>
    <row r="3423" spans="27:53" ht="23.1" customHeight="1" x14ac:dyDescent="0.2">
      <c r="AA3423" s="84"/>
      <c r="BA3423" s="177" t="s">
        <v>3406</v>
      </c>
    </row>
    <row r="3424" spans="27:53" ht="23.1" customHeight="1" x14ac:dyDescent="0.2">
      <c r="AA3424" s="84"/>
      <c r="BA3424" s="177" t="s">
        <v>3407</v>
      </c>
    </row>
    <row r="3425" spans="27:53" ht="23.1" customHeight="1" x14ac:dyDescent="0.2">
      <c r="AA3425" s="84"/>
      <c r="BA3425" s="177" t="s">
        <v>3408</v>
      </c>
    </row>
    <row r="3426" spans="27:53" ht="23.1" customHeight="1" x14ac:dyDescent="0.2">
      <c r="AA3426" s="84"/>
      <c r="BA3426" s="177" t="s">
        <v>3409</v>
      </c>
    </row>
    <row r="3427" spans="27:53" ht="23.1" customHeight="1" x14ac:dyDescent="0.2">
      <c r="AA3427" s="84"/>
      <c r="BA3427" s="177" t="s">
        <v>3410</v>
      </c>
    </row>
    <row r="3428" spans="27:53" ht="23.1" customHeight="1" x14ac:dyDescent="0.2">
      <c r="AA3428" s="84"/>
      <c r="BA3428" s="177" t="s">
        <v>3411</v>
      </c>
    </row>
    <row r="3429" spans="27:53" ht="23.1" customHeight="1" x14ac:dyDescent="0.2">
      <c r="AA3429" s="84"/>
      <c r="BA3429" s="177" t="s">
        <v>3412</v>
      </c>
    </row>
    <row r="3430" spans="27:53" ht="23.1" customHeight="1" x14ac:dyDescent="0.2">
      <c r="AA3430" s="84"/>
      <c r="BA3430" s="177" t="s">
        <v>3413</v>
      </c>
    </row>
    <row r="3431" spans="27:53" ht="23.1" customHeight="1" x14ac:dyDescent="0.2">
      <c r="AA3431" s="84"/>
      <c r="BA3431" s="177" t="s">
        <v>3414</v>
      </c>
    </row>
    <row r="3432" spans="27:53" ht="23.1" customHeight="1" x14ac:dyDescent="0.2">
      <c r="AA3432" s="84"/>
      <c r="BA3432" s="177" t="s">
        <v>3415</v>
      </c>
    </row>
    <row r="3433" spans="27:53" ht="23.1" customHeight="1" x14ac:dyDescent="0.2">
      <c r="AA3433" s="84"/>
      <c r="BA3433" s="177" t="s">
        <v>3416</v>
      </c>
    </row>
    <row r="3434" spans="27:53" ht="23.1" customHeight="1" x14ac:dyDescent="0.2">
      <c r="AA3434" s="84"/>
      <c r="BA3434" s="177" t="s">
        <v>3417</v>
      </c>
    </row>
    <row r="3435" spans="27:53" ht="23.1" customHeight="1" x14ac:dyDescent="0.2">
      <c r="AA3435" s="84"/>
      <c r="BA3435" s="177" t="s">
        <v>3418</v>
      </c>
    </row>
    <row r="3436" spans="27:53" ht="23.1" customHeight="1" x14ac:dyDescent="0.2">
      <c r="AA3436" s="84"/>
      <c r="BA3436" s="177" t="s">
        <v>3419</v>
      </c>
    </row>
    <row r="3437" spans="27:53" ht="23.1" customHeight="1" x14ac:dyDescent="0.2">
      <c r="AA3437" s="84"/>
      <c r="BA3437" s="177" t="s">
        <v>3420</v>
      </c>
    </row>
    <row r="3438" spans="27:53" ht="23.1" customHeight="1" x14ac:dyDescent="0.2">
      <c r="AA3438" s="84"/>
      <c r="BA3438" s="177" t="s">
        <v>3421</v>
      </c>
    </row>
    <row r="3439" spans="27:53" ht="23.1" customHeight="1" x14ac:dyDescent="0.2">
      <c r="AA3439" s="84"/>
      <c r="BA3439" s="177" t="s">
        <v>3422</v>
      </c>
    </row>
    <row r="3440" spans="27:53" ht="23.1" customHeight="1" x14ac:dyDescent="0.2">
      <c r="AA3440" s="84"/>
      <c r="BA3440" s="177" t="s">
        <v>3423</v>
      </c>
    </row>
    <row r="3441" spans="27:53" ht="23.1" customHeight="1" x14ac:dyDescent="0.2">
      <c r="AA3441" s="84"/>
      <c r="BA3441" s="177" t="s">
        <v>3424</v>
      </c>
    </row>
    <row r="3442" spans="27:53" ht="23.1" customHeight="1" x14ac:dyDescent="0.2">
      <c r="AA3442" s="84"/>
      <c r="BA3442" s="177" t="s">
        <v>3425</v>
      </c>
    </row>
    <row r="3443" spans="27:53" ht="23.1" customHeight="1" x14ac:dyDescent="0.2">
      <c r="AA3443" s="84"/>
      <c r="BA3443" s="177" t="s">
        <v>3426</v>
      </c>
    </row>
    <row r="3444" spans="27:53" ht="23.1" customHeight="1" x14ac:dyDescent="0.2">
      <c r="AA3444" s="84"/>
      <c r="BA3444" s="177" t="s">
        <v>3427</v>
      </c>
    </row>
    <row r="3445" spans="27:53" ht="23.1" customHeight="1" x14ac:dyDescent="0.2">
      <c r="AA3445" s="84"/>
      <c r="BA3445" s="177" t="s">
        <v>3428</v>
      </c>
    </row>
    <row r="3446" spans="27:53" ht="23.1" customHeight="1" x14ac:dyDescent="0.2">
      <c r="AA3446" s="84"/>
      <c r="BA3446" s="177" t="s">
        <v>3429</v>
      </c>
    </row>
    <row r="3447" spans="27:53" ht="23.1" customHeight="1" x14ac:dyDescent="0.2">
      <c r="AA3447" s="84"/>
      <c r="BA3447" s="177" t="s">
        <v>3430</v>
      </c>
    </row>
    <row r="3448" spans="27:53" ht="23.1" customHeight="1" x14ac:dyDescent="0.2">
      <c r="AA3448" s="84"/>
      <c r="BA3448" s="177" t="s">
        <v>3431</v>
      </c>
    </row>
    <row r="3449" spans="27:53" ht="23.1" customHeight="1" x14ac:dyDescent="0.2">
      <c r="AA3449" s="84"/>
      <c r="BA3449" s="177" t="s">
        <v>3432</v>
      </c>
    </row>
    <row r="3450" spans="27:53" ht="23.1" customHeight="1" x14ac:dyDescent="0.2">
      <c r="AA3450" s="84"/>
      <c r="BA3450" s="177" t="s">
        <v>3433</v>
      </c>
    </row>
    <row r="3451" spans="27:53" ht="23.1" customHeight="1" x14ac:dyDescent="0.2">
      <c r="AA3451" s="84"/>
      <c r="BA3451" s="177" t="s">
        <v>3434</v>
      </c>
    </row>
    <row r="3452" spans="27:53" ht="23.1" customHeight="1" x14ac:dyDescent="0.2">
      <c r="AA3452" s="84"/>
      <c r="BA3452" s="177" t="s">
        <v>3435</v>
      </c>
    </row>
    <row r="3453" spans="27:53" ht="23.1" customHeight="1" x14ac:dyDescent="0.2">
      <c r="AA3453" s="84"/>
      <c r="BA3453" s="177" t="s">
        <v>3436</v>
      </c>
    </row>
    <row r="3454" spans="27:53" ht="23.1" customHeight="1" x14ac:dyDescent="0.2">
      <c r="AA3454" s="84"/>
      <c r="BA3454" s="177" t="s">
        <v>3437</v>
      </c>
    </row>
    <row r="3455" spans="27:53" ht="23.1" customHeight="1" x14ac:dyDescent="0.2">
      <c r="AA3455" s="84"/>
      <c r="BA3455" s="177" t="s">
        <v>3438</v>
      </c>
    </row>
    <row r="3456" spans="27:53" ht="23.1" customHeight="1" x14ac:dyDescent="0.2">
      <c r="AA3456" s="84"/>
      <c r="BA3456" s="177" t="s">
        <v>3439</v>
      </c>
    </row>
    <row r="3457" spans="27:53" ht="23.1" customHeight="1" x14ac:dyDescent="0.2">
      <c r="AA3457" s="84"/>
      <c r="BA3457" s="177" t="s">
        <v>3440</v>
      </c>
    </row>
    <row r="3458" spans="27:53" ht="23.1" customHeight="1" x14ac:dyDescent="0.2">
      <c r="AA3458" s="84"/>
      <c r="BA3458" s="177" t="s">
        <v>3441</v>
      </c>
    </row>
    <row r="3459" spans="27:53" ht="23.1" customHeight="1" x14ac:dyDescent="0.2">
      <c r="AA3459" s="84"/>
      <c r="BA3459" s="177" t="s">
        <v>3442</v>
      </c>
    </row>
    <row r="3460" spans="27:53" ht="23.1" customHeight="1" x14ac:dyDescent="0.2">
      <c r="AA3460" s="84"/>
      <c r="BA3460" s="177" t="s">
        <v>3443</v>
      </c>
    </row>
    <row r="3461" spans="27:53" ht="23.1" customHeight="1" x14ac:dyDescent="0.2">
      <c r="AA3461" s="84"/>
      <c r="BA3461" s="177" t="s">
        <v>3444</v>
      </c>
    </row>
    <row r="3462" spans="27:53" ht="23.1" customHeight="1" x14ac:dyDescent="0.2">
      <c r="AA3462" s="84"/>
      <c r="BA3462" s="177" t="s">
        <v>3445</v>
      </c>
    </row>
    <row r="3463" spans="27:53" ht="23.1" customHeight="1" x14ac:dyDescent="0.2">
      <c r="AA3463" s="84"/>
      <c r="BA3463" s="177" t="s">
        <v>3446</v>
      </c>
    </row>
    <row r="3464" spans="27:53" ht="23.1" customHeight="1" x14ac:dyDescent="0.2">
      <c r="AA3464" s="84"/>
      <c r="BA3464" s="177" t="s">
        <v>3447</v>
      </c>
    </row>
    <row r="3465" spans="27:53" ht="23.1" customHeight="1" x14ac:dyDescent="0.2">
      <c r="AA3465" s="84"/>
      <c r="BA3465" s="177" t="s">
        <v>3448</v>
      </c>
    </row>
    <row r="3466" spans="27:53" ht="23.1" customHeight="1" x14ac:dyDescent="0.2">
      <c r="AA3466" s="84"/>
      <c r="BA3466" s="177" t="s">
        <v>3449</v>
      </c>
    </row>
    <row r="3467" spans="27:53" ht="23.1" customHeight="1" x14ac:dyDescent="0.2">
      <c r="AA3467" s="84"/>
      <c r="BA3467" s="177" t="s">
        <v>3450</v>
      </c>
    </row>
    <row r="3468" spans="27:53" ht="23.1" customHeight="1" x14ac:dyDescent="0.2">
      <c r="AA3468" s="84"/>
      <c r="BA3468" s="177" t="s">
        <v>3451</v>
      </c>
    </row>
    <row r="3469" spans="27:53" ht="23.1" customHeight="1" x14ac:dyDescent="0.2">
      <c r="AA3469" s="84"/>
      <c r="BA3469" s="177" t="s">
        <v>3452</v>
      </c>
    </row>
    <row r="3470" spans="27:53" ht="23.1" customHeight="1" x14ac:dyDescent="0.2">
      <c r="AA3470" s="84"/>
      <c r="BA3470" s="177" t="s">
        <v>3453</v>
      </c>
    </row>
    <row r="3471" spans="27:53" ht="23.1" customHeight="1" x14ac:dyDescent="0.2">
      <c r="AA3471" s="84"/>
      <c r="BA3471" s="177" t="s">
        <v>3454</v>
      </c>
    </row>
    <row r="3472" spans="27:53" ht="23.1" customHeight="1" x14ac:dyDescent="0.2">
      <c r="AA3472" s="84"/>
      <c r="BA3472" s="177" t="s">
        <v>3455</v>
      </c>
    </row>
    <row r="3473" spans="27:53" ht="23.1" customHeight="1" x14ac:dyDescent="0.2">
      <c r="AA3473" s="84"/>
      <c r="BA3473" s="177" t="s">
        <v>3456</v>
      </c>
    </row>
    <row r="3474" spans="27:53" ht="23.1" customHeight="1" x14ac:dyDescent="0.2">
      <c r="AA3474" s="84"/>
      <c r="BA3474" s="177" t="s">
        <v>3457</v>
      </c>
    </row>
    <row r="3475" spans="27:53" ht="23.1" customHeight="1" x14ac:dyDescent="0.2">
      <c r="AA3475" s="84"/>
      <c r="BA3475" s="177" t="s">
        <v>3458</v>
      </c>
    </row>
    <row r="3476" spans="27:53" ht="23.1" customHeight="1" x14ac:dyDescent="0.2">
      <c r="AA3476" s="84"/>
      <c r="BA3476" s="177" t="s">
        <v>3459</v>
      </c>
    </row>
    <row r="3477" spans="27:53" ht="23.1" customHeight="1" x14ac:dyDescent="0.2">
      <c r="AA3477" s="84"/>
      <c r="BA3477" s="177" t="s">
        <v>3460</v>
      </c>
    </row>
    <row r="3478" spans="27:53" ht="23.1" customHeight="1" x14ac:dyDescent="0.2">
      <c r="AA3478" s="84"/>
      <c r="BA3478" s="177" t="s">
        <v>3461</v>
      </c>
    </row>
    <row r="3479" spans="27:53" ht="23.1" customHeight="1" x14ac:dyDescent="0.2">
      <c r="AA3479" s="84"/>
      <c r="BA3479" s="177" t="s">
        <v>3462</v>
      </c>
    </row>
    <row r="3480" spans="27:53" ht="23.1" customHeight="1" x14ac:dyDescent="0.2">
      <c r="AA3480" s="84"/>
      <c r="BA3480" s="177" t="s">
        <v>3463</v>
      </c>
    </row>
    <row r="3481" spans="27:53" ht="23.1" customHeight="1" x14ac:dyDescent="0.2">
      <c r="AA3481" s="84"/>
      <c r="BA3481" s="177" t="s">
        <v>3464</v>
      </c>
    </row>
    <row r="3482" spans="27:53" ht="23.1" customHeight="1" x14ac:dyDescent="0.2">
      <c r="AA3482" s="84"/>
      <c r="BA3482" s="177" t="s">
        <v>3465</v>
      </c>
    </row>
    <row r="3483" spans="27:53" ht="23.1" customHeight="1" x14ac:dyDescent="0.2">
      <c r="AA3483" s="84"/>
      <c r="BA3483" s="177" t="s">
        <v>3466</v>
      </c>
    </row>
    <row r="3484" spans="27:53" ht="23.1" customHeight="1" x14ac:dyDescent="0.2">
      <c r="AA3484" s="84"/>
      <c r="BA3484" s="177" t="s">
        <v>3467</v>
      </c>
    </row>
    <row r="3485" spans="27:53" ht="23.1" customHeight="1" x14ac:dyDescent="0.2">
      <c r="AA3485" s="84"/>
      <c r="BA3485" s="177" t="s">
        <v>3468</v>
      </c>
    </row>
    <row r="3486" spans="27:53" ht="23.1" customHeight="1" x14ac:dyDescent="0.2">
      <c r="AA3486" s="84"/>
      <c r="BA3486" s="177" t="s">
        <v>3469</v>
      </c>
    </row>
    <row r="3487" spans="27:53" ht="23.1" customHeight="1" x14ac:dyDescent="0.2">
      <c r="AA3487" s="84"/>
      <c r="BA3487" s="177" t="s">
        <v>3470</v>
      </c>
    </row>
    <row r="3488" spans="27:53" ht="23.1" customHeight="1" x14ac:dyDescent="0.2">
      <c r="AA3488" s="84"/>
      <c r="BA3488" s="177" t="s">
        <v>3471</v>
      </c>
    </row>
    <row r="3489" spans="27:53" ht="23.1" customHeight="1" x14ac:dyDescent="0.2">
      <c r="AA3489" s="84"/>
      <c r="BA3489" s="177" t="s">
        <v>3472</v>
      </c>
    </row>
    <row r="3490" spans="27:53" ht="23.1" customHeight="1" x14ac:dyDescent="0.2">
      <c r="AA3490" s="84"/>
      <c r="BA3490" s="177" t="s">
        <v>3473</v>
      </c>
    </row>
    <row r="3491" spans="27:53" ht="23.1" customHeight="1" x14ac:dyDescent="0.2">
      <c r="AA3491" s="84"/>
      <c r="BA3491" s="177" t="s">
        <v>3474</v>
      </c>
    </row>
    <row r="3492" spans="27:53" ht="23.1" customHeight="1" x14ac:dyDescent="0.2">
      <c r="AA3492" s="84"/>
      <c r="BA3492" s="177" t="s">
        <v>3475</v>
      </c>
    </row>
    <row r="3493" spans="27:53" ht="23.1" customHeight="1" x14ac:dyDescent="0.2">
      <c r="AA3493" s="84"/>
      <c r="BA3493" s="177" t="s">
        <v>3476</v>
      </c>
    </row>
    <row r="3494" spans="27:53" ht="23.1" customHeight="1" x14ac:dyDescent="0.2">
      <c r="AA3494" s="84"/>
      <c r="BA3494" s="177" t="s">
        <v>3477</v>
      </c>
    </row>
    <row r="3495" spans="27:53" ht="23.1" customHeight="1" x14ac:dyDescent="0.2">
      <c r="AA3495" s="84"/>
      <c r="BA3495" s="177" t="s">
        <v>3478</v>
      </c>
    </row>
    <row r="3496" spans="27:53" ht="23.1" customHeight="1" x14ac:dyDescent="0.2">
      <c r="AA3496" s="84"/>
      <c r="BA3496" s="177" t="s">
        <v>3479</v>
      </c>
    </row>
    <row r="3497" spans="27:53" ht="23.1" customHeight="1" x14ac:dyDescent="0.2">
      <c r="AA3497" s="84"/>
      <c r="BA3497" s="177" t="s">
        <v>3480</v>
      </c>
    </row>
    <row r="3498" spans="27:53" ht="23.1" customHeight="1" x14ac:dyDescent="0.2">
      <c r="AA3498" s="84"/>
      <c r="BA3498" s="177" t="s">
        <v>3481</v>
      </c>
    </row>
    <row r="3499" spans="27:53" ht="23.1" customHeight="1" x14ac:dyDescent="0.2">
      <c r="AA3499" s="84"/>
      <c r="BA3499" s="177" t="s">
        <v>3482</v>
      </c>
    </row>
    <row r="3500" spans="27:53" ht="23.1" customHeight="1" x14ac:dyDescent="0.2">
      <c r="AA3500" s="84"/>
      <c r="BA3500" s="177" t="s">
        <v>3483</v>
      </c>
    </row>
    <row r="3501" spans="27:53" ht="23.1" customHeight="1" x14ac:dyDescent="0.2">
      <c r="AA3501" s="84"/>
      <c r="BA3501" s="177" t="s">
        <v>3484</v>
      </c>
    </row>
    <row r="3502" spans="27:53" ht="23.1" customHeight="1" x14ac:dyDescent="0.2">
      <c r="AA3502" s="84"/>
      <c r="BA3502" s="177" t="s">
        <v>3485</v>
      </c>
    </row>
    <row r="3503" spans="27:53" ht="23.1" customHeight="1" x14ac:dyDescent="0.2">
      <c r="AA3503" s="84"/>
      <c r="BA3503" s="177" t="s">
        <v>3486</v>
      </c>
    </row>
    <row r="3504" spans="27:53" ht="23.1" customHeight="1" x14ac:dyDescent="0.2">
      <c r="AA3504" s="84"/>
      <c r="BA3504" s="177" t="s">
        <v>3487</v>
      </c>
    </row>
    <row r="3505" spans="27:53" ht="23.1" customHeight="1" x14ac:dyDescent="0.2">
      <c r="AA3505" s="84"/>
      <c r="BA3505" s="177" t="s">
        <v>3488</v>
      </c>
    </row>
    <row r="3506" spans="27:53" ht="23.1" customHeight="1" x14ac:dyDescent="0.2">
      <c r="AA3506" s="84"/>
      <c r="BA3506" s="177" t="s">
        <v>3489</v>
      </c>
    </row>
    <row r="3507" spans="27:53" ht="23.1" customHeight="1" x14ac:dyDescent="0.2">
      <c r="AA3507" s="84"/>
      <c r="BA3507" s="177" t="s">
        <v>3490</v>
      </c>
    </row>
    <row r="3508" spans="27:53" ht="23.1" customHeight="1" x14ac:dyDescent="0.2">
      <c r="AA3508" s="84"/>
      <c r="BA3508" s="177" t="s">
        <v>3491</v>
      </c>
    </row>
    <row r="3509" spans="27:53" ht="23.1" customHeight="1" x14ac:dyDescent="0.2">
      <c r="AA3509" s="84"/>
      <c r="BA3509" s="177" t="s">
        <v>3492</v>
      </c>
    </row>
    <row r="3510" spans="27:53" ht="23.1" customHeight="1" x14ac:dyDescent="0.2">
      <c r="AA3510" s="84"/>
      <c r="BA3510" s="177" t="s">
        <v>3493</v>
      </c>
    </row>
    <row r="3511" spans="27:53" ht="23.1" customHeight="1" x14ac:dyDescent="0.2">
      <c r="AA3511" s="84"/>
      <c r="BA3511" s="177" t="s">
        <v>3494</v>
      </c>
    </row>
    <row r="3512" spans="27:53" ht="23.1" customHeight="1" x14ac:dyDescent="0.2">
      <c r="AA3512" s="84"/>
      <c r="BA3512" s="177" t="s">
        <v>3495</v>
      </c>
    </row>
    <row r="3513" spans="27:53" ht="23.1" customHeight="1" x14ac:dyDescent="0.2">
      <c r="AA3513" s="84"/>
      <c r="BA3513" s="177" t="s">
        <v>3496</v>
      </c>
    </row>
    <row r="3514" spans="27:53" ht="23.1" customHeight="1" x14ac:dyDescent="0.2">
      <c r="AA3514" s="84"/>
      <c r="BA3514" s="177" t="s">
        <v>3497</v>
      </c>
    </row>
    <row r="3515" spans="27:53" ht="23.1" customHeight="1" x14ac:dyDescent="0.2">
      <c r="AA3515" s="84"/>
      <c r="BA3515" s="177" t="s">
        <v>3498</v>
      </c>
    </row>
    <row r="3516" spans="27:53" ht="23.1" customHeight="1" x14ac:dyDescent="0.2">
      <c r="AA3516" s="84"/>
      <c r="BA3516" s="177" t="s">
        <v>3499</v>
      </c>
    </row>
    <row r="3517" spans="27:53" ht="23.1" customHeight="1" x14ac:dyDescent="0.2">
      <c r="AA3517" s="84"/>
      <c r="BA3517" s="177" t="s">
        <v>3500</v>
      </c>
    </row>
    <row r="3518" spans="27:53" ht="23.1" customHeight="1" x14ac:dyDescent="0.2">
      <c r="AA3518" s="84"/>
      <c r="BA3518" s="177" t="s">
        <v>3501</v>
      </c>
    </row>
    <row r="3519" spans="27:53" ht="23.1" customHeight="1" x14ac:dyDescent="0.2">
      <c r="AA3519" s="84"/>
      <c r="BA3519" s="177" t="s">
        <v>3502</v>
      </c>
    </row>
    <row r="3520" spans="27:53" ht="23.1" customHeight="1" x14ac:dyDescent="0.2">
      <c r="AA3520" s="84"/>
      <c r="BA3520" s="177" t="s">
        <v>3503</v>
      </c>
    </row>
    <row r="3521" spans="27:53" ht="23.1" customHeight="1" x14ac:dyDescent="0.2">
      <c r="AA3521" s="84"/>
      <c r="BA3521" s="177" t="s">
        <v>3504</v>
      </c>
    </row>
    <row r="3522" spans="27:53" ht="23.1" customHeight="1" x14ac:dyDescent="0.2">
      <c r="AA3522" s="84"/>
      <c r="BA3522" s="177" t="s">
        <v>3505</v>
      </c>
    </row>
    <row r="3523" spans="27:53" ht="23.1" customHeight="1" x14ac:dyDescent="0.2">
      <c r="AA3523" s="84"/>
      <c r="BA3523" s="177" t="s">
        <v>3506</v>
      </c>
    </row>
    <row r="3524" spans="27:53" ht="23.1" customHeight="1" x14ac:dyDescent="0.2">
      <c r="AA3524" s="84"/>
      <c r="BA3524" s="177" t="s">
        <v>3507</v>
      </c>
    </row>
    <row r="3525" spans="27:53" ht="23.1" customHeight="1" x14ac:dyDescent="0.2">
      <c r="AA3525" s="84"/>
      <c r="BA3525" s="177" t="s">
        <v>3508</v>
      </c>
    </row>
    <row r="3526" spans="27:53" ht="23.1" customHeight="1" x14ac:dyDescent="0.2">
      <c r="AA3526" s="84"/>
      <c r="BA3526" s="177" t="s">
        <v>3509</v>
      </c>
    </row>
    <row r="3527" spans="27:53" ht="23.1" customHeight="1" x14ac:dyDescent="0.2">
      <c r="AA3527" s="84"/>
      <c r="BA3527" s="177" t="s">
        <v>3510</v>
      </c>
    </row>
    <row r="3528" spans="27:53" ht="23.1" customHeight="1" x14ac:dyDescent="0.2">
      <c r="AA3528" s="84"/>
      <c r="BA3528" s="177" t="s">
        <v>3511</v>
      </c>
    </row>
    <row r="3529" spans="27:53" ht="23.1" customHeight="1" x14ac:dyDescent="0.2">
      <c r="AA3529" s="84"/>
      <c r="BA3529" s="177" t="s">
        <v>3512</v>
      </c>
    </row>
    <row r="3530" spans="27:53" ht="23.1" customHeight="1" x14ac:dyDescent="0.2">
      <c r="AA3530" s="84"/>
      <c r="BA3530" s="177" t="s">
        <v>3513</v>
      </c>
    </row>
    <row r="3531" spans="27:53" ht="23.1" customHeight="1" x14ac:dyDescent="0.2">
      <c r="AA3531" s="84"/>
      <c r="BA3531" s="177" t="s">
        <v>3514</v>
      </c>
    </row>
    <row r="3532" spans="27:53" ht="23.1" customHeight="1" x14ac:dyDescent="0.2">
      <c r="AA3532" s="84"/>
      <c r="BA3532" s="177" t="s">
        <v>3515</v>
      </c>
    </row>
    <row r="3533" spans="27:53" ht="23.1" customHeight="1" x14ac:dyDescent="0.2">
      <c r="AA3533" s="84"/>
      <c r="BA3533" s="177" t="s">
        <v>3516</v>
      </c>
    </row>
    <row r="3534" spans="27:53" ht="23.1" customHeight="1" x14ac:dyDescent="0.2">
      <c r="AA3534" s="84"/>
      <c r="BA3534" s="177" t="s">
        <v>3517</v>
      </c>
    </row>
    <row r="3535" spans="27:53" ht="23.1" customHeight="1" x14ac:dyDescent="0.2">
      <c r="AA3535" s="84"/>
      <c r="BA3535" s="177" t="s">
        <v>3518</v>
      </c>
    </row>
    <row r="3536" spans="27:53" ht="23.1" customHeight="1" x14ac:dyDescent="0.2">
      <c r="AA3536" s="84"/>
      <c r="BA3536" s="177" t="s">
        <v>3519</v>
      </c>
    </row>
    <row r="3537" spans="27:53" ht="23.1" customHeight="1" x14ac:dyDescent="0.2">
      <c r="AA3537" s="84"/>
      <c r="BA3537" s="177" t="s">
        <v>3520</v>
      </c>
    </row>
    <row r="3538" spans="27:53" ht="23.1" customHeight="1" x14ac:dyDescent="0.2">
      <c r="AA3538" s="84"/>
      <c r="BA3538" s="177" t="s">
        <v>3521</v>
      </c>
    </row>
    <row r="3539" spans="27:53" ht="23.1" customHeight="1" x14ac:dyDescent="0.2">
      <c r="AA3539" s="84"/>
      <c r="BA3539" s="177" t="s">
        <v>3522</v>
      </c>
    </row>
    <row r="3540" spans="27:53" ht="23.1" customHeight="1" x14ac:dyDescent="0.2">
      <c r="AA3540" s="84"/>
      <c r="BA3540" s="177" t="s">
        <v>3523</v>
      </c>
    </row>
    <row r="3541" spans="27:53" ht="23.1" customHeight="1" x14ac:dyDescent="0.2">
      <c r="AA3541" s="84"/>
      <c r="BA3541" s="177" t="s">
        <v>3524</v>
      </c>
    </row>
    <row r="3542" spans="27:53" ht="23.1" customHeight="1" x14ac:dyDescent="0.2">
      <c r="AA3542" s="84"/>
      <c r="BA3542" s="177" t="s">
        <v>3525</v>
      </c>
    </row>
    <row r="3543" spans="27:53" ht="23.1" customHeight="1" x14ac:dyDescent="0.2">
      <c r="AA3543" s="84"/>
      <c r="BA3543" s="177" t="s">
        <v>3526</v>
      </c>
    </row>
    <row r="3544" spans="27:53" ht="23.1" customHeight="1" x14ac:dyDescent="0.2">
      <c r="AA3544" s="84"/>
      <c r="BA3544" s="177" t="s">
        <v>3527</v>
      </c>
    </row>
    <row r="3545" spans="27:53" ht="23.1" customHeight="1" x14ac:dyDescent="0.2">
      <c r="AA3545" s="84"/>
      <c r="BA3545" s="177" t="s">
        <v>3528</v>
      </c>
    </row>
    <row r="3546" spans="27:53" ht="23.1" customHeight="1" x14ac:dyDescent="0.2">
      <c r="AA3546" s="84"/>
      <c r="BA3546" s="177" t="s">
        <v>3529</v>
      </c>
    </row>
    <row r="3547" spans="27:53" ht="23.1" customHeight="1" x14ac:dyDescent="0.2">
      <c r="AA3547" s="84"/>
      <c r="BA3547" s="177" t="s">
        <v>3530</v>
      </c>
    </row>
    <row r="3548" spans="27:53" ht="23.1" customHeight="1" x14ac:dyDescent="0.2">
      <c r="AA3548" s="84"/>
      <c r="BA3548" s="177" t="s">
        <v>3531</v>
      </c>
    </row>
    <row r="3549" spans="27:53" ht="23.1" customHeight="1" x14ac:dyDescent="0.2">
      <c r="AA3549" s="84"/>
      <c r="BA3549" s="177" t="s">
        <v>3532</v>
      </c>
    </row>
    <row r="3550" spans="27:53" ht="23.1" customHeight="1" x14ac:dyDescent="0.2">
      <c r="AA3550" s="84"/>
      <c r="BA3550" s="177" t="s">
        <v>3533</v>
      </c>
    </row>
    <row r="3551" spans="27:53" ht="23.1" customHeight="1" x14ac:dyDescent="0.2">
      <c r="AA3551" s="84"/>
      <c r="BA3551" s="177" t="s">
        <v>3534</v>
      </c>
    </row>
    <row r="3552" spans="27:53" ht="23.1" customHeight="1" x14ac:dyDescent="0.2">
      <c r="AA3552" s="84"/>
      <c r="BA3552" s="177" t="s">
        <v>3535</v>
      </c>
    </row>
    <row r="3553" spans="27:53" ht="23.1" customHeight="1" x14ac:dyDescent="0.2">
      <c r="AA3553" s="84"/>
      <c r="BA3553" s="177" t="s">
        <v>3536</v>
      </c>
    </row>
    <row r="3554" spans="27:53" ht="23.1" customHeight="1" x14ac:dyDescent="0.2">
      <c r="AA3554" s="84"/>
      <c r="BA3554" s="177" t="s">
        <v>3537</v>
      </c>
    </row>
    <row r="3555" spans="27:53" ht="23.1" customHeight="1" x14ac:dyDescent="0.2">
      <c r="AA3555" s="84"/>
      <c r="BA3555" s="177" t="s">
        <v>3538</v>
      </c>
    </row>
    <row r="3556" spans="27:53" ht="23.1" customHeight="1" x14ac:dyDescent="0.2">
      <c r="AA3556" s="84"/>
      <c r="BA3556" s="177" t="s">
        <v>3539</v>
      </c>
    </row>
    <row r="3557" spans="27:53" ht="23.1" customHeight="1" x14ac:dyDescent="0.2">
      <c r="AA3557" s="84"/>
      <c r="BA3557" s="177" t="s">
        <v>3540</v>
      </c>
    </row>
    <row r="3558" spans="27:53" ht="23.1" customHeight="1" x14ac:dyDescent="0.2">
      <c r="AA3558" s="84"/>
      <c r="BA3558" s="177" t="s">
        <v>3541</v>
      </c>
    </row>
    <row r="3559" spans="27:53" ht="23.1" customHeight="1" x14ac:dyDescent="0.2">
      <c r="AA3559" s="84"/>
      <c r="BA3559" s="177" t="s">
        <v>3542</v>
      </c>
    </row>
    <row r="3560" spans="27:53" ht="23.1" customHeight="1" x14ac:dyDescent="0.2">
      <c r="AA3560" s="84"/>
      <c r="BA3560" s="177" t="s">
        <v>3543</v>
      </c>
    </row>
    <row r="3561" spans="27:53" ht="23.1" customHeight="1" x14ac:dyDescent="0.2">
      <c r="AA3561" s="84"/>
      <c r="BA3561" s="177" t="s">
        <v>3544</v>
      </c>
    </row>
    <row r="3562" spans="27:53" ht="23.1" customHeight="1" x14ac:dyDescent="0.2">
      <c r="AA3562" s="84"/>
      <c r="BA3562" s="177" t="s">
        <v>3545</v>
      </c>
    </row>
    <row r="3563" spans="27:53" ht="23.1" customHeight="1" x14ac:dyDescent="0.2">
      <c r="AA3563" s="84"/>
      <c r="BA3563" s="177" t="s">
        <v>3546</v>
      </c>
    </row>
    <row r="3564" spans="27:53" ht="23.1" customHeight="1" x14ac:dyDescent="0.2">
      <c r="AA3564" s="84"/>
      <c r="BA3564" s="177" t="s">
        <v>3547</v>
      </c>
    </row>
    <row r="3565" spans="27:53" ht="23.1" customHeight="1" x14ac:dyDescent="0.2">
      <c r="AA3565" s="84"/>
      <c r="BA3565" s="177" t="s">
        <v>3548</v>
      </c>
    </row>
    <row r="3566" spans="27:53" ht="23.1" customHeight="1" x14ac:dyDescent="0.2">
      <c r="AA3566" s="84"/>
      <c r="BA3566" s="177" t="s">
        <v>3549</v>
      </c>
    </row>
    <row r="3567" spans="27:53" ht="23.1" customHeight="1" x14ac:dyDescent="0.2">
      <c r="AA3567" s="84"/>
      <c r="BA3567" s="177" t="s">
        <v>3550</v>
      </c>
    </row>
    <row r="3568" spans="27:53" ht="23.1" customHeight="1" x14ac:dyDescent="0.2">
      <c r="AA3568" s="84"/>
      <c r="BA3568" s="177" t="s">
        <v>3551</v>
      </c>
    </row>
    <row r="3569" spans="27:53" ht="23.1" customHeight="1" x14ac:dyDescent="0.2">
      <c r="AA3569" s="84"/>
      <c r="BA3569" s="177" t="s">
        <v>3552</v>
      </c>
    </row>
    <row r="3570" spans="27:53" ht="23.1" customHeight="1" x14ac:dyDescent="0.2">
      <c r="AA3570" s="84"/>
      <c r="BA3570" s="177" t="s">
        <v>3553</v>
      </c>
    </row>
    <row r="3571" spans="27:53" ht="23.1" customHeight="1" x14ac:dyDescent="0.2">
      <c r="AA3571" s="84"/>
      <c r="BA3571" s="177" t="s">
        <v>3554</v>
      </c>
    </row>
    <row r="3572" spans="27:53" ht="23.1" customHeight="1" x14ac:dyDescent="0.2">
      <c r="AA3572" s="84"/>
      <c r="BA3572" s="177" t="s">
        <v>3555</v>
      </c>
    </row>
    <row r="3573" spans="27:53" ht="23.1" customHeight="1" x14ac:dyDescent="0.2">
      <c r="AA3573" s="84"/>
      <c r="BA3573" s="177" t="s">
        <v>3556</v>
      </c>
    </row>
    <row r="3574" spans="27:53" ht="23.1" customHeight="1" x14ac:dyDescent="0.2">
      <c r="AA3574" s="84"/>
      <c r="BA3574" s="177" t="s">
        <v>3557</v>
      </c>
    </row>
    <row r="3575" spans="27:53" ht="23.1" customHeight="1" x14ac:dyDescent="0.2">
      <c r="AA3575" s="84"/>
      <c r="BA3575" s="177" t="s">
        <v>3558</v>
      </c>
    </row>
    <row r="3576" spans="27:53" ht="23.1" customHeight="1" x14ac:dyDescent="0.2">
      <c r="AA3576" s="84"/>
      <c r="BA3576" s="177" t="s">
        <v>3559</v>
      </c>
    </row>
    <row r="3577" spans="27:53" ht="23.1" customHeight="1" x14ac:dyDescent="0.2">
      <c r="AA3577" s="84"/>
      <c r="BA3577" s="177" t="s">
        <v>3560</v>
      </c>
    </row>
    <row r="3578" spans="27:53" ht="23.1" customHeight="1" x14ac:dyDescent="0.2">
      <c r="AA3578" s="84"/>
      <c r="BA3578" s="177" t="s">
        <v>3561</v>
      </c>
    </row>
    <row r="3579" spans="27:53" ht="23.1" customHeight="1" x14ac:dyDescent="0.2">
      <c r="AA3579" s="84"/>
      <c r="BA3579" s="177" t="s">
        <v>3562</v>
      </c>
    </row>
    <row r="3580" spans="27:53" ht="23.1" customHeight="1" x14ac:dyDescent="0.2">
      <c r="AA3580" s="84"/>
      <c r="BA3580" s="177" t="s">
        <v>3563</v>
      </c>
    </row>
    <row r="3581" spans="27:53" ht="23.1" customHeight="1" x14ac:dyDescent="0.2">
      <c r="AA3581" s="84"/>
      <c r="BA3581" s="177" t="s">
        <v>3564</v>
      </c>
    </row>
    <row r="3582" spans="27:53" ht="23.1" customHeight="1" x14ac:dyDescent="0.2">
      <c r="AA3582" s="84"/>
      <c r="BA3582" s="177" t="s">
        <v>3565</v>
      </c>
    </row>
    <row r="3583" spans="27:53" ht="23.1" customHeight="1" x14ac:dyDescent="0.2">
      <c r="AA3583" s="84"/>
      <c r="BA3583" s="177" t="s">
        <v>3566</v>
      </c>
    </row>
    <row r="3584" spans="27:53" ht="23.1" customHeight="1" x14ac:dyDescent="0.2">
      <c r="AA3584" s="84"/>
      <c r="BA3584" s="177" t="s">
        <v>3567</v>
      </c>
    </row>
    <row r="3585" spans="27:53" ht="23.1" customHeight="1" x14ac:dyDescent="0.2">
      <c r="AA3585" s="84"/>
      <c r="BA3585" s="177" t="s">
        <v>3568</v>
      </c>
    </row>
    <row r="3586" spans="27:53" ht="23.1" customHeight="1" x14ac:dyDescent="0.2">
      <c r="AA3586" s="84"/>
      <c r="BA3586" s="177" t="s">
        <v>3569</v>
      </c>
    </row>
    <row r="3587" spans="27:53" ht="23.1" customHeight="1" x14ac:dyDescent="0.2">
      <c r="AA3587" s="84"/>
      <c r="BA3587" s="177" t="s">
        <v>3570</v>
      </c>
    </row>
    <row r="3588" spans="27:53" ht="23.1" customHeight="1" x14ac:dyDescent="0.2">
      <c r="AA3588" s="84"/>
      <c r="BA3588" s="177" t="s">
        <v>3571</v>
      </c>
    </row>
    <row r="3589" spans="27:53" ht="23.1" customHeight="1" x14ac:dyDescent="0.2">
      <c r="AA3589" s="84"/>
      <c r="BA3589" s="177" t="s">
        <v>3572</v>
      </c>
    </row>
    <row r="3590" spans="27:53" ht="23.1" customHeight="1" x14ac:dyDescent="0.2">
      <c r="AA3590" s="84"/>
      <c r="BA3590" s="177" t="s">
        <v>3573</v>
      </c>
    </row>
    <row r="3591" spans="27:53" ht="23.1" customHeight="1" x14ac:dyDescent="0.2">
      <c r="AA3591" s="84"/>
      <c r="BA3591" s="177" t="s">
        <v>3574</v>
      </c>
    </row>
    <row r="3592" spans="27:53" ht="23.1" customHeight="1" x14ac:dyDescent="0.2">
      <c r="AA3592" s="84"/>
      <c r="BA3592" s="177" t="s">
        <v>3575</v>
      </c>
    </row>
    <row r="3593" spans="27:53" ht="23.1" customHeight="1" x14ac:dyDescent="0.2">
      <c r="AA3593" s="84"/>
      <c r="BA3593" s="177" t="s">
        <v>3576</v>
      </c>
    </row>
    <row r="3594" spans="27:53" ht="23.1" customHeight="1" x14ac:dyDescent="0.2">
      <c r="AA3594" s="84"/>
      <c r="BA3594" s="177" t="s">
        <v>3577</v>
      </c>
    </row>
    <row r="3595" spans="27:53" ht="23.1" customHeight="1" x14ac:dyDescent="0.2">
      <c r="AA3595" s="84"/>
      <c r="BA3595" s="177" t="s">
        <v>3578</v>
      </c>
    </row>
    <row r="3596" spans="27:53" ht="23.1" customHeight="1" x14ac:dyDescent="0.2">
      <c r="AA3596" s="84"/>
      <c r="BA3596" s="177" t="s">
        <v>3579</v>
      </c>
    </row>
    <row r="3597" spans="27:53" ht="23.1" customHeight="1" x14ac:dyDescent="0.2">
      <c r="AA3597" s="84"/>
      <c r="BA3597" s="177" t="s">
        <v>3580</v>
      </c>
    </row>
    <row r="3598" spans="27:53" ht="23.1" customHeight="1" x14ac:dyDescent="0.2">
      <c r="AA3598" s="84"/>
      <c r="BA3598" s="177" t="s">
        <v>3581</v>
      </c>
    </row>
    <row r="3599" spans="27:53" ht="23.1" customHeight="1" x14ac:dyDescent="0.2">
      <c r="AA3599" s="84"/>
      <c r="BA3599" s="177" t="s">
        <v>3582</v>
      </c>
    </row>
    <row r="3600" spans="27:53" ht="23.1" customHeight="1" x14ac:dyDescent="0.2">
      <c r="AA3600" s="84"/>
      <c r="BA3600" s="177" t="s">
        <v>3583</v>
      </c>
    </row>
    <row r="3601" spans="27:53" ht="23.1" customHeight="1" x14ac:dyDescent="0.2">
      <c r="AA3601" s="84"/>
      <c r="BA3601" s="177" t="s">
        <v>3584</v>
      </c>
    </row>
    <row r="3602" spans="27:53" ht="23.1" customHeight="1" x14ac:dyDescent="0.2">
      <c r="AA3602" s="84"/>
      <c r="BA3602" s="177" t="s">
        <v>3585</v>
      </c>
    </row>
    <row r="3603" spans="27:53" ht="23.1" customHeight="1" x14ac:dyDescent="0.2">
      <c r="AA3603" s="84"/>
      <c r="BA3603" s="177" t="s">
        <v>3586</v>
      </c>
    </row>
    <row r="3604" spans="27:53" ht="23.1" customHeight="1" x14ac:dyDescent="0.2">
      <c r="AA3604" s="84"/>
      <c r="BA3604" s="177" t="s">
        <v>3587</v>
      </c>
    </row>
    <row r="3605" spans="27:53" ht="23.1" customHeight="1" x14ac:dyDescent="0.2">
      <c r="AA3605" s="84"/>
      <c r="BA3605" s="177" t="s">
        <v>3588</v>
      </c>
    </row>
    <row r="3606" spans="27:53" ht="23.1" customHeight="1" x14ac:dyDescent="0.2">
      <c r="AA3606" s="84"/>
      <c r="BA3606" s="177" t="s">
        <v>3589</v>
      </c>
    </row>
    <row r="3607" spans="27:53" ht="23.1" customHeight="1" x14ac:dyDescent="0.2">
      <c r="AA3607" s="84"/>
      <c r="BA3607" s="177" t="s">
        <v>3590</v>
      </c>
    </row>
    <row r="3608" spans="27:53" ht="23.1" customHeight="1" x14ac:dyDescent="0.2">
      <c r="AA3608" s="84"/>
      <c r="BA3608" s="177" t="s">
        <v>3591</v>
      </c>
    </row>
    <row r="3609" spans="27:53" ht="23.1" customHeight="1" x14ac:dyDescent="0.2">
      <c r="AA3609" s="84"/>
      <c r="BA3609" s="177" t="s">
        <v>3592</v>
      </c>
    </row>
    <row r="3610" spans="27:53" ht="23.1" customHeight="1" x14ac:dyDescent="0.2">
      <c r="AA3610" s="84"/>
      <c r="BA3610" s="177" t="s">
        <v>3593</v>
      </c>
    </row>
    <row r="3611" spans="27:53" ht="23.1" customHeight="1" x14ac:dyDescent="0.2">
      <c r="AA3611" s="84"/>
      <c r="BA3611" s="177" t="s">
        <v>3594</v>
      </c>
    </row>
    <row r="3612" spans="27:53" ht="23.1" customHeight="1" x14ac:dyDescent="0.2">
      <c r="AA3612" s="84"/>
      <c r="BA3612" s="177" t="s">
        <v>3595</v>
      </c>
    </row>
    <row r="3613" spans="27:53" ht="23.1" customHeight="1" x14ac:dyDescent="0.2">
      <c r="AA3613" s="84"/>
      <c r="BA3613" s="177" t="s">
        <v>3596</v>
      </c>
    </row>
    <row r="3614" spans="27:53" ht="23.1" customHeight="1" x14ac:dyDescent="0.2">
      <c r="AA3614" s="84"/>
      <c r="BA3614" s="177" t="s">
        <v>3597</v>
      </c>
    </row>
    <row r="3615" spans="27:53" ht="23.1" customHeight="1" x14ac:dyDescent="0.2">
      <c r="AA3615" s="84"/>
      <c r="BA3615" s="177" t="s">
        <v>3598</v>
      </c>
    </row>
    <row r="3616" spans="27:53" ht="23.1" customHeight="1" x14ac:dyDescent="0.2">
      <c r="AA3616" s="84"/>
      <c r="BA3616" s="177" t="s">
        <v>3599</v>
      </c>
    </row>
    <row r="3617" spans="27:53" ht="23.1" customHeight="1" x14ac:dyDescent="0.2">
      <c r="AA3617" s="84"/>
      <c r="BA3617" s="177" t="s">
        <v>3600</v>
      </c>
    </row>
    <row r="3618" spans="27:53" ht="23.1" customHeight="1" x14ac:dyDescent="0.2">
      <c r="AA3618" s="84"/>
      <c r="BA3618" s="177" t="s">
        <v>3601</v>
      </c>
    </row>
    <row r="3619" spans="27:53" ht="23.1" customHeight="1" x14ac:dyDescent="0.2">
      <c r="AA3619" s="84"/>
      <c r="BA3619" s="177" t="s">
        <v>3602</v>
      </c>
    </row>
    <row r="3620" spans="27:53" ht="23.1" customHeight="1" x14ac:dyDescent="0.2">
      <c r="AA3620" s="84"/>
      <c r="BA3620" s="177" t="s">
        <v>3603</v>
      </c>
    </row>
    <row r="3621" spans="27:53" ht="23.1" customHeight="1" x14ac:dyDescent="0.2">
      <c r="AA3621" s="84"/>
      <c r="BA3621" s="177" t="s">
        <v>3604</v>
      </c>
    </row>
    <row r="3622" spans="27:53" ht="23.1" customHeight="1" x14ac:dyDescent="0.2">
      <c r="AA3622" s="84"/>
      <c r="BA3622" s="177" t="s">
        <v>3605</v>
      </c>
    </row>
    <row r="3623" spans="27:53" ht="23.1" customHeight="1" x14ac:dyDescent="0.2">
      <c r="AA3623" s="84"/>
      <c r="BA3623" s="177" t="s">
        <v>3606</v>
      </c>
    </row>
    <row r="3624" spans="27:53" ht="23.1" customHeight="1" x14ac:dyDescent="0.2">
      <c r="AA3624" s="84"/>
      <c r="BA3624" s="177" t="s">
        <v>3607</v>
      </c>
    </row>
    <row r="3625" spans="27:53" ht="23.1" customHeight="1" x14ac:dyDescent="0.2">
      <c r="AA3625" s="84"/>
      <c r="BA3625" s="177" t="s">
        <v>3608</v>
      </c>
    </row>
    <row r="3626" spans="27:53" ht="23.1" customHeight="1" x14ac:dyDescent="0.2">
      <c r="AA3626" s="84"/>
      <c r="BA3626" s="177" t="s">
        <v>3609</v>
      </c>
    </row>
    <row r="3627" spans="27:53" ht="23.1" customHeight="1" x14ac:dyDescent="0.2">
      <c r="AA3627" s="84"/>
      <c r="BA3627" s="177" t="s">
        <v>3610</v>
      </c>
    </row>
    <row r="3628" spans="27:53" ht="23.1" customHeight="1" x14ac:dyDescent="0.2">
      <c r="AA3628" s="84"/>
      <c r="BA3628" s="177" t="s">
        <v>3611</v>
      </c>
    </row>
    <row r="3629" spans="27:53" ht="23.1" customHeight="1" x14ac:dyDescent="0.2">
      <c r="AA3629" s="84"/>
      <c r="BA3629" s="177" t="s">
        <v>3612</v>
      </c>
    </row>
    <row r="3630" spans="27:53" ht="23.1" customHeight="1" x14ac:dyDescent="0.2">
      <c r="AA3630" s="84"/>
      <c r="BA3630" s="177" t="s">
        <v>3613</v>
      </c>
    </row>
    <row r="3631" spans="27:53" ht="23.1" customHeight="1" x14ac:dyDescent="0.2">
      <c r="AA3631" s="84"/>
      <c r="BA3631" s="177" t="s">
        <v>3614</v>
      </c>
    </row>
    <row r="3632" spans="27:53" ht="23.1" customHeight="1" x14ac:dyDescent="0.2">
      <c r="AA3632" s="84"/>
      <c r="BA3632" s="177" t="s">
        <v>3615</v>
      </c>
    </row>
    <row r="3633" spans="27:53" ht="23.1" customHeight="1" x14ac:dyDescent="0.2">
      <c r="AA3633" s="84"/>
      <c r="BA3633" s="177" t="s">
        <v>3616</v>
      </c>
    </row>
    <row r="3634" spans="27:53" ht="23.1" customHeight="1" x14ac:dyDescent="0.2">
      <c r="AA3634" s="84"/>
      <c r="BA3634" s="177" t="s">
        <v>3617</v>
      </c>
    </row>
    <row r="3635" spans="27:53" ht="23.1" customHeight="1" x14ac:dyDescent="0.2">
      <c r="AA3635" s="84"/>
      <c r="BA3635" s="177" t="s">
        <v>3618</v>
      </c>
    </row>
    <row r="3636" spans="27:53" ht="23.1" customHeight="1" x14ac:dyDescent="0.2">
      <c r="AA3636" s="84"/>
      <c r="BA3636" s="177" t="s">
        <v>3619</v>
      </c>
    </row>
    <row r="3637" spans="27:53" ht="23.1" customHeight="1" x14ac:dyDescent="0.2">
      <c r="AA3637" s="84"/>
      <c r="BA3637" s="177" t="s">
        <v>3620</v>
      </c>
    </row>
    <row r="3638" spans="27:53" ht="23.1" customHeight="1" x14ac:dyDescent="0.2">
      <c r="AA3638" s="84"/>
      <c r="BA3638" s="177" t="s">
        <v>3621</v>
      </c>
    </row>
    <row r="3639" spans="27:53" ht="23.1" customHeight="1" x14ac:dyDescent="0.2">
      <c r="AA3639" s="84"/>
      <c r="BA3639" s="177" t="s">
        <v>3622</v>
      </c>
    </row>
    <row r="3640" spans="27:53" ht="23.1" customHeight="1" x14ac:dyDescent="0.2">
      <c r="AA3640" s="84"/>
      <c r="BA3640" s="177" t="s">
        <v>3623</v>
      </c>
    </row>
    <row r="3641" spans="27:53" ht="23.1" customHeight="1" x14ac:dyDescent="0.2">
      <c r="AA3641" s="84"/>
      <c r="BA3641" s="177" t="s">
        <v>3624</v>
      </c>
    </row>
    <row r="3642" spans="27:53" ht="23.1" customHeight="1" x14ac:dyDescent="0.2">
      <c r="AA3642" s="84"/>
      <c r="BA3642" s="177" t="s">
        <v>3625</v>
      </c>
    </row>
    <row r="3643" spans="27:53" ht="23.1" customHeight="1" x14ac:dyDescent="0.2">
      <c r="AA3643" s="84"/>
      <c r="BA3643" s="177" t="s">
        <v>3626</v>
      </c>
    </row>
    <row r="3644" spans="27:53" ht="23.1" customHeight="1" x14ac:dyDescent="0.2">
      <c r="AA3644" s="84"/>
      <c r="BA3644" s="177" t="s">
        <v>3627</v>
      </c>
    </row>
    <row r="3645" spans="27:53" ht="23.1" customHeight="1" x14ac:dyDescent="0.2">
      <c r="AA3645" s="84"/>
      <c r="BA3645" s="177" t="s">
        <v>3628</v>
      </c>
    </row>
    <row r="3646" spans="27:53" ht="23.1" customHeight="1" x14ac:dyDescent="0.2">
      <c r="AA3646" s="84"/>
      <c r="BA3646" s="177" t="s">
        <v>3629</v>
      </c>
    </row>
    <row r="3647" spans="27:53" ht="23.1" customHeight="1" x14ac:dyDescent="0.2">
      <c r="AA3647" s="84"/>
      <c r="BA3647" s="177" t="s">
        <v>3630</v>
      </c>
    </row>
    <row r="3648" spans="27:53" ht="23.1" customHeight="1" x14ac:dyDescent="0.2">
      <c r="AA3648" s="84"/>
      <c r="BA3648" s="177" t="s">
        <v>3631</v>
      </c>
    </row>
    <row r="3649" spans="27:53" ht="23.1" customHeight="1" x14ac:dyDescent="0.2">
      <c r="AA3649" s="84"/>
      <c r="BA3649" s="177" t="s">
        <v>3632</v>
      </c>
    </row>
    <row r="3650" spans="27:53" ht="23.1" customHeight="1" x14ac:dyDescent="0.2">
      <c r="AA3650" s="84"/>
      <c r="BA3650" s="177" t="s">
        <v>3633</v>
      </c>
    </row>
    <row r="3651" spans="27:53" ht="23.1" customHeight="1" x14ac:dyDescent="0.2">
      <c r="AA3651" s="84"/>
      <c r="BA3651" s="177" t="s">
        <v>3634</v>
      </c>
    </row>
    <row r="3652" spans="27:53" ht="23.1" customHeight="1" x14ac:dyDescent="0.2">
      <c r="AA3652" s="84"/>
      <c r="BA3652" s="177" t="s">
        <v>3635</v>
      </c>
    </row>
    <row r="3653" spans="27:53" ht="23.1" customHeight="1" x14ac:dyDescent="0.2">
      <c r="AA3653" s="84"/>
      <c r="BA3653" s="177" t="s">
        <v>3636</v>
      </c>
    </row>
    <row r="3654" spans="27:53" ht="23.1" customHeight="1" x14ac:dyDescent="0.2">
      <c r="AA3654" s="84"/>
      <c r="BA3654" s="177" t="s">
        <v>3637</v>
      </c>
    </row>
    <row r="3655" spans="27:53" ht="23.1" customHeight="1" x14ac:dyDescent="0.2">
      <c r="AA3655" s="84"/>
      <c r="BA3655" s="177" t="s">
        <v>3638</v>
      </c>
    </row>
    <row r="3656" spans="27:53" ht="23.1" customHeight="1" x14ac:dyDescent="0.2">
      <c r="AA3656" s="84"/>
      <c r="BA3656" s="177" t="s">
        <v>3639</v>
      </c>
    </row>
    <row r="3657" spans="27:53" ht="23.1" customHeight="1" x14ac:dyDescent="0.2">
      <c r="AA3657" s="84"/>
      <c r="BA3657" s="177" t="s">
        <v>3640</v>
      </c>
    </row>
    <row r="3658" spans="27:53" ht="23.1" customHeight="1" x14ac:dyDescent="0.2">
      <c r="AA3658" s="84"/>
      <c r="BA3658" s="177" t="s">
        <v>3641</v>
      </c>
    </row>
    <row r="3659" spans="27:53" ht="23.1" customHeight="1" x14ac:dyDescent="0.2">
      <c r="AA3659" s="84"/>
      <c r="BA3659" s="177" t="s">
        <v>3642</v>
      </c>
    </row>
    <row r="3660" spans="27:53" ht="23.1" customHeight="1" x14ac:dyDescent="0.2">
      <c r="AA3660" s="84"/>
      <c r="BA3660" s="177" t="s">
        <v>3643</v>
      </c>
    </row>
    <row r="3661" spans="27:53" ht="23.1" customHeight="1" x14ac:dyDescent="0.2">
      <c r="AA3661" s="84"/>
      <c r="BA3661" s="177" t="s">
        <v>3644</v>
      </c>
    </row>
    <row r="3662" spans="27:53" ht="23.1" customHeight="1" x14ac:dyDescent="0.2">
      <c r="AA3662" s="84"/>
      <c r="BA3662" s="177" t="s">
        <v>3645</v>
      </c>
    </row>
    <row r="3663" spans="27:53" ht="23.1" customHeight="1" x14ac:dyDescent="0.2">
      <c r="AA3663" s="84"/>
      <c r="BA3663" s="177" t="s">
        <v>3646</v>
      </c>
    </row>
    <row r="3664" spans="27:53" ht="23.1" customHeight="1" x14ac:dyDescent="0.2">
      <c r="AA3664" s="84"/>
      <c r="BA3664" s="177" t="s">
        <v>3647</v>
      </c>
    </row>
    <row r="3665" spans="27:53" ht="23.1" customHeight="1" x14ac:dyDescent="0.2">
      <c r="AA3665" s="84"/>
      <c r="BA3665" s="177" t="s">
        <v>3648</v>
      </c>
    </row>
    <row r="3666" spans="27:53" ht="23.1" customHeight="1" x14ac:dyDescent="0.2">
      <c r="AA3666" s="84"/>
      <c r="BA3666" s="177" t="s">
        <v>3649</v>
      </c>
    </row>
    <row r="3667" spans="27:53" ht="23.1" customHeight="1" x14ac:dyDescent="0.2">
      <c r="AA3667" s="84"/>
      <c r="BA3667" s="177" t="s">
        <v>3650</v>
      </c>
    </row>
    <row r="3668" spans="27:53" ht="23.1" customHeight="1" x14ac:dyDescent="0.2">
      <c r="AA3668" s="84"/>
      <c r="BA3668" s="177" t="s">
        <v>3651</v>
      </c>
    </row>
    <row r="3669" spans="27:53" ht="23.1" customHeight="1" x14ac:dyDescent="0.2">
      <c r="AA3669" s="84"/>
      <c r="BA3669" s="177" t="s">
        <v>3652</v>
      </c>
    </row>
    <row r="3670" spans="27:53" ht="23.1" customHeight="1" x14ac:dyDescent="0.2">
      <c r="AA3670" s="84"/>
      <c r="BA3670" s="177" t="s">
        <v>3653</v>
      </c>
    </row>
    <row r="3671" spans="27:53" ht="23.1" customHeight="1" x14ac:dyDescent="0.2">
      <c r="AA3671" s="84"/>
      <c r="BA3671" s="177" t="s">
        <v>3654</v>
      </c>
    </row>
    <row r="3672" spans="27:53" ht="23.1" customHeight="1" x14ac:dyDescent="0.2">
      <c r="AA3672" s="84"/>
      <c r="BA3672" s="177" t="s">
        <v>3655</v>
      </c>
    </row>
    <row r="3673" spans="27:53" ht="23.1" customHeight="1" x14ac:dyDescent="0.2">
      <c r="AA3673" s="84"/>
      <c r="BA3673" s="177" t="s">
        <v>3656</v>
      </c>
    </row>
    <row r="3674" spans="27:53" ht="23.1" customHeight="1" x14ac:dyDescent="0.2">
      <c r="AA3674" s="84"/>
      <c r="BA3674" s="177" t="s">
        <v>3657</v>
      </c>
    </row>
    <row r="3675" spans="27:53" ht="23.1" customHeight="1" x14ac:dyDescent="0.2">
      <c r="AA3675" s="84"/>
      <c r="BA3675" s="177" t="s">
        <v>3658</v>
      </c>
    </row>
    <row r="3676" spans="27:53" ht="23.1" customHeight="1" x14ac:dyDescent="0.2">
      <c r="AA3676" s="84"/>
      <c r="BA3676" s="177" t="s">
        <v>3659</v>
      </c>
    </row>
    <row r="3677" spans="27:53" ht="23.1" customHeight="1" x14ac:dyDescent="0.2">
      <c r="AA3677" s="84"/>
      <c r="BA3677" s="177" t="s">
        <v>3660</v>
      </c>
    </row>
    <row r="3678" spans="27:53" ht="23.1" customHeight="1" x14ac:dyDescent="0.2">
      <c r="AA3678" s="84"/>
      <c r="BA3678" s="177" t="s">
        <v>3661</v>
      </c>
    </row>
    <row r="3679" spans="27:53" ht="23.1" customHeight="1" x14ac:dyDescent="0.2">
      <c r="AA3679" s="84"/>
      <c r="BA3679" s="177" t="s">
        <v>3662</v>
      </c>
    </row>
    <row r="3680" spans="27:53" ht="23.1" customHeight="1" x14ac:dyDescent="0.2">
      <c r="AA3680" s="84"/>
      <c r="BA3680" s="177" t="s">
        <v>3663</v>
      </c>
    </row>
    <row r="3681" spans="27:53" ht="23.1" customHeight="1" x14ac:dyDescent="0.2">
      <c r="AA3681" s="84"/>
      <c r="BA3681" s="177" t="s">
        <v>3664</v>
      </c>
    </row>
    <row r="3682" spans="27:53" ht="23.1" customHeight="1" x14ac:dyDescent="0.2">
      <c r="AA3682" s="84"/>
      <c r="BA3682" s="177" t="s">
        <v>3665</v>
      </c>
    </row>
    <row r="3683" spans="27:53" ht="23.1" customHeight="1" x14ac:dyDescent="0.2">
      <c r="AA3683" s="84"/>
      <c r="BA3683" s="177" t="s">
        <v>3666</v>
      </c>
    </row>
    <row r="3684" spans="27:53" ht="23.1" customHeight="1" x14ac:dyDescent="0.2">
      <c r="AA3684" s="84"/>
      <c r="BA3684" s="177" t="s">
        <v>3667</v>
      </c>
    </row>
    <row r="3685" spans="27:53" ht="23.1" customHeight="1" x14ac:dyDescent="0.2">
      <c r="AA3685" s="84"/>
      <c r="BA3685" s="177" t="s">
        <v>3668</v>
      </c>
    </row>
    <row r="3686" spans="27:53" ht="23.1" customHeight="1" x14ac:dyDescent="0.2">
      <c r="AA3686" s="84"/>
      <c r="BA3686" s="177" t="s">
        <v>3669</v>
      </c>
    </row>
    <row r="3687" spans="27:53" ht="23.1" customHeight="1" x14ac:dyDescent="0.2">
      <c r="AA3687" s="84"/>
      <c r="BA3687" s="177" t="s">
        <v>3670</v>
      </c>
    </row>
    <row r="3688" spans="27:53" ht="23.1" customHeight="1" x14ac:dyDescent="0.2">
      <c r="AA3688" s="84"/>
      <c r="BA3688" s="177" t="s">
        <v>3671</v>
      </c>
    </row>
    <row r="3689" spans="27:53" ht="23.1" customHeight="1" x14ac:dyDescent="0.2">
      <c r="AA3689" s="84"/>
      <c r="BA3689" s="177" t="s">
        <v>3672</v>
      </c>
    </row>
    <row r="3690" spans="27:53" ht="23.1" customHeight="1" x14ac:dyDescent="0.2">
      <c r="AA3690" s="84"/>
      <c r="BA3690" s="177" t="s">
        <v>3673</v>
      </c>
    </row>
    <row r="3691" spans="27:53" ht="23.1" customHeight="1" x14ac:dyDescent="0.2">
      <c r="AA3691" s="84"/>
      <c r="BA3691" s="177" t="s">
        <v>3674</v>
      </c>
    </row>
    <row r="3692" spans="27:53" ht="23.1" customHeight="1" x14ac:dyDescent="0.2">
      <c r="AA3692" s="84"/>
      <c r="BA3692" s="177" t="s">
        <v>3675</v>
      </c>
    </row>
    <row r="3693" spans="27:53" ht="23.1" customHeight="1" x14ac:dyDescent="0.2">
      <c r="AA3693" s="84"/>
      <c r="BA3693" s="177" t="s">
        <v>3676</v>
      </c>
    </row>
    <row r="3694" spans="27:53" ht="23.1" customHeight="1" x14ac:dyDescent="0.2">
      <c r="AA3694" s="84"/>
      <c r="BA3694" s="177" t="s">
        <v>3677</v>
      </c>
    </row>
    <row r="3695" spans="27:53" ht="23.1" customHeight="1" x14ac:dyDescent="0.2">
      <c r="AA3695" s="84"/>
      <c r="BA3695" s="177" t="s">
        <v>3678</v>
      </c>
    </row>
    <row r="3696" spans="27:53" ht="23.1" customHeight="1" x14ac:dyDescent="0.2">
      <c r="AA3696" s="84"/>
      <c r="BA3696" s="177" t="s">
        <v>3679</v>
      </c>
    </row>
    <row r="3697" spans="27:53" ht="23.1" customHeight="1" x14ac:dyDescent="0.2">
      <c r="AA3697" s="84"/>
      <c r="BA3697" s="177" t="s">
        <v>3680</v>
      </c>
    </row>
    <row r="3698" spans="27:53" ht="23.1" customHeight="1" x14ac:dyDescent="0.2">
      <c r="AA3698" s="84"/>
      <c r="BA3698" s="177" t="s">
        <v>3681</v>
      </c>
    </row>
    <row r="3699" spans="27:53" ht="23.1" customHeight="1" x14ac:dyDescent="0.2">
      <c r="AA3699" s="84"/>
      <c r="BA3699" s="177" t="s">
        <v>3682</v>
      </c>
    </row>
    <row r="3700" spans="27:53" ht="23.1" customHeight="1" x14ac:dyDescent="0.2">
      <c r="AA3700" s="84"/>
      <c r="BA3700" s="177" t="s">
        <v>3683</v>
      </c>
    </row>
    <row r="3701" spans="27:53" ht="23.1" customHeight="1" x14ac:dyDescent="0.2">
      <c r="AA3701" s="84"/>
      <c r="BA3701" s="177" t="s">
        <v>3684</v>
      </c>
    </row>
    <row r="3702" spans="27:53" ht="23.1" customHeight="1" x14ac:dyDescent="0.2">
      <c r="AA3702" s="84"/>
      <c r="BA3702" s="177" t="s">
        <v>3685</v>
      </c>
    </row>
    <row r="3703" spans="27:53" ht="23.1" customHeight="1" x14ac:dyDescent="0.2">
      <c r="AA3703" s="84"/>
      <c r="BA3703" s="177" t="s">
        <v>3686</v>
      </c>
    </row>
    <row r="3704" spans="27:53" ht="23.1" customHeight="1" x14ac:dyDescent="0.2">
      <c r="AA3704" s="84"/>
      <c r="BA3704" s="177" t="s">
        <v>3687</v>
      </c>
    </row>
    <row r="3705" spans="27:53" ht="23.1" customHeight="1" x14ac:dyDescent="0.2">
      <c r="AA3705" s="84"/>
      <c r="BA3705" s="177" t="s">
        <v>3688</v>
      </c>
    </row>
    <row r="3706" spans="27:53" ht="23.1" customHeight="1" x14ac:dyDescent="0.2">
      <c r="AA3706" s="84"/>
      <c r="BA3706" s="177" t="s">
        <v>3689</v>
      </c>
    </row>
    <row r="3707" spans="27:53" ht="23.1" customHeight="1" x14ac:dyDescent="0.2">
      <c r="AA3707" s="84"/>
      <c r="BA3707" s="177" t="s">
        <v>3690</v>
      </c>
    </row>
    <row r="3708" spans="27:53" ht="23.1" customHeight="1" x14ac:dyDescent="0.2">
      <c r="AA3708" s="84"/>
      <c r="BA3708" s="177" t="s">
        <v>3691</v>
      </c>
    </row>
    <row r="3709" spans="27:53" ht="23.1" customHeight="1" x14ac:dyDescent="0.2">
      <c r="AA3709" s="84"/>
      <c r="BA3709" s="177" t="s">
        <v>3692</v>
      </c>
    </row>
    <row r="3710" spans="27:53" ht="23.1" customHeight="1" x14ac:dyDescent="0.2">
      <c r="AA3710" s="84"/>
      <c r="BA3710" s="177" t="s">
        <v>3693</v>
      </c>
    </row>
    <row r="3711" spans="27:53" ht="23.1" customHeight="1" x14ac:dyDescent="0.2">
      <c r="AA3711" s="84"/>
      <c r="BA3711" s="177" t="s">
        <v>3694</v>
      </c>
    </row>
    <row r="3712" spans="27:53" ht="23.1" customHeight="1" x14ac:dyDescent="0.2">
      <c r="AA3712" s="84"/>
      <c r="BA3712" s="177" t="s">
        <v>3695</v>
      </c>
    </row>
    <row r="3713" spans="27:53" ht="23.1" customHeight="1" x14ac:dyDescent="0.2">
      <c r="AA3713" s="84"/>
      <c r="BA3713" s="177" t="s">
        <v>3696</v>
      </c>
    </row>
    <row r="3714" spans="27:53" ht="23.1" customHeight="1" x14ac:dyDescent="0.2">
      <c r="AA3714" s="84"/>
      <c r="BA3714" s="177" t="s">
        <v>3697</v>
      </c>
    </row>
    <row r="3715" spans="27:53" ht="23.1" customHeight="1" x14ac:dyDescent="0.2">
      <c r="AA3715" s="84"/>
      <c r="BA3715" s="177" t="s">
        <v>3698</v>
      </c>
    </row>
    <row r="3716" spans="27:53" ht="23.1" customHeight="1" x14ac:dyDescent="0.2">
      <c r="AA3716" s="84"/>
      <c r="BA3716" s="177" t="s">
        <v>3699</v>
      </c>
    </row>
    <row r="3717" spans="27:53" ht="23.1" customHeight="1" x14ac:dyDescent="0.2">
      <c r="AA3717" s="84"/>
      <c r="BA3717" s="177" t="s">
        <v>3700</v>
      </c>
    </row>
    <row r="3718" spans="27:53" ht="23.1" customHeight="1" x14ac:dyDescent="0.2">
      <c r="AA3718" s="84"/>
      <c r="BA3718" s="177" t="s">
        <v>3701</v>
      </c>
    </row>
    <row r="3719" spans="27:53" ht="23.1" customHeight="1" x14ac:dyDescent="0.2">
      <c r="AA3719" s="84"/>
      <c r="BA3719" s="177" t="s">
        <v>3702</v>
      </c>
    </row>
    <row r="3720" spans="27:53" ht="23.1" customHeight="1" x14ac:dyDescent="0.2">
      <c r="AA3720" s="84"/>
      <c r="BA3720" s="177" t="s">
        <v>3703</v>
      </c>
    </row>
    <row r="3721" spans="27:53" ht="23.1" customHeight="1" x14ac:dyDescent="0.2">
      <c r="AA3721" s="84"/>
      <c r="BA3721" s="177" t="s">
        <v>3704</v>
      </c>
    </row>
    <row r="3722" spans="27:53" ht="23.1" customHeight="1" x14ac:dyDescent="0.2">
      <c r="AA3722" s="84"/>
      <c r="BA3722" s="177" t="s">
        <v>3705</v>
      </c>
    </row>
    <row r="3723" spans="27:53" ht="23.1" customHeight="1" x14ac:dyDescent="0.2">
      <c r="AA3723" s="84"/>
      <c r="BA3723" s="177" t="s">
        <v>3706</v>
      </c>
    </row>
    <row r="3724" spans="27:53" ht="23.1" customHeight="1" x14ac:dyDescent="0.2">
      <c r="AA3724" s="84"/>
      <c r="BA3724" s="177" t="s">
        <v>3707</v>
      </c>
    </row>
    <row r="3725" spans="27:53" ht="23.1" customHeight="1" x14ac:dyDescent="0.2">
      <c r="AA3725" s="84"/>
      <c r="BA3725" s="177" t="s">
        <v>3708</v>
      </c>
    </row>
    <row r="3726" spans="27:53" ht="23.1" customHeight="1" x14ac:dyDescent="0.2">
      <c r="AA3726" s="84"/>
      <c r="BA3726" s="177" t="s">
        <v>3709</v>
      </c>
    </row>
    <row r="3727" spans="27:53" ht="23.1" customHeight="1" x14ac:dyDescent="0.2">
      <c r="AA3727" s="84"/>
      <c r="BA3727" s="177" t="s">
        <v>3710</v>
      </c>
    </row>
    <row r="3728" spans="27:53" ht="23.1" customHeight="1" x14ac:dyDescent="0.2">
      <c r="AA3728" s="84"/>
      <c r="BA3728" s="177" t="s">
        <v>3711</v>
      </c>
    </row>
    <row r="3729" spans="27:53" ht="23.1" customHeight="1" x14ac:dyDescent="0.2">
      <c r="AA3729" s="84"/>
      <c r="BA3729" s="177" t="s">
        <v>3712</v>
      </c>
    </row>
    <row r="3730" spans="27:53" ht="23.1" customHeight="1" x14ac:dyDescent="0.2">
      <c r="AA3730" s="84"/>
      <c r="BA3730" s="177" t="s">
        <v>3713</v>
      </c>
    </row>
    <row r="3731" spans="27:53" ht="23.1" customHeight="1" x14ac:dyDescent="0.2">
      <c r="AA3731" s="84"/>
      <c r="BA3731" s="177" t="s">
        <v>3714</v>
      </c>
    </row>
    <row r="3732" spans="27:53" ht="23.1" customHeight="1" x14ac:dyDescent="0.2">
      <c r="AA3732" s="84"/>
      <c r="BA3732" s="177" t="s">
        <v>3715</v>
      </c>
    </row>
    <row r="3733" spans="27:53" ht="23.1" customHeight="1" x14ac:dyDescent="0.2">
      <c r="AA3733" s="84"/>
      <c r="BA3733" s="177" t="s">
        <v>3716</v>
      </c>
    </row>
    <row r="3734" spans="27:53" ht="23.1" customHeight="1" x14ac:dyDescent="0.2">
      <c r="AA3734" s="84"/>
      <c r="BA3734" s="177" t="s">
        <v>3717</v>
      </c>
    </row>
    <row r="3735" spans="27:53" ht="23.1" customHeight="1" x14ac:dyDescent="0.2">
      <c r="AA3735" s="84"/>
      <c r="BA3735" s="177" t="s">
        <v>3718</v>
      </c>
    </row>
    <row r="3736" spans="27:53" ht="23.1" customHeight="1" x14ac:dyDescent="0.2">
      <c r="AA3736" s="84"/>
      <c r="BA3736" s="177" t="s">
        <v>3719</v>
      </c>
    </row>
    <row r="3737" spans="27:53" ht="23.1" customHeight="1" x14ac:dyDescent="0.2">
      <c r="AA3737" s="84"/>
      <c r="BA3737" s="177" t="s">
        <v>3720</v>
      </c>
    </row>
    <row r="3738" spans="27:53" ht="23.1" customHeight="1" x14ac:dyDescent="0.2">
      <c r="AA3738" s="84"/>
      <c r="BA3738" s="177" t="s">
        <v>3721</v>
      </c>
    </row>
    <row r="3739" spans="27:53" ht="23.1" customHeight="1" x14ac:dyDescent="0.2">
      <c r="AA3739" s="84"/>
      <c r="BA3739" s="177" t="s">
        <v>3722</v>
      </c>
    </row>
    <row r="3740" spans="27:53" ht="23.1" customHeight="1" x14ac:dyDescent="0.2">
      <c r="AA3740" s="84"/>
      <c r="BA3740" s="177" t="s">
        <v>3723</v>
      </c>
    </row>
    <row r="3741" spans="27:53" ht="23.1" customHeight="1" x14ac:dyDescent="0.2">
      <c r="AA3741" s="84"/>
      <c r="BA3741" s="177" t="s">
        <v>3724</v>
      </c>
    </row>
    <row r="3742" spans="27:53" ht="23.1" customHeight="1" x14ac:dyDescent="0.2">
      <c r="AA3742" s="84"/>
      <c r="BA3742" s="177" t="s">
        <v>3725</v>
      </c>
    </row>
    <row r="3743" spans="27:53" ht="23.1" customHeight="1" x14ac:dyDescent="0.2">
      <c r="AA3743" s="84"/>
      <c r="BA3743" s="177" t="s">
        <v>3726</v>
      </c>
    </row>
    <row r="3744" spans="27:53" ht="23.1" customHeight="1" x14ac:dyDescent="0.2">
      <c r="AA3744" s="84"/>
      <c r="BA3744" s="177" t="s">
        <v>3727</v>
      </c>
    </row>
    <row r="3745" spans="27:53" ht="23.1" customHeight="1" x14ac:dyDescent="0.2">
      <c r="AA3745" s="84"/>
      <c r="BA3745" s="177" t="s">
        <v>3728</v>
      </c>
    </row>
    <row r="3746" spans="27:53" ht="23.1" customHeight="1" x14ac:dyDescent="0.2">
      <c r="AA3746" s="84"/>
      <c r="BA3746" s="177" t="s">
        <v>3729</v>
      </c>
    </row>
    <row r="3747" spans="27:53" ht="23.1" customHeight="1" x14ac:dyDescent="0.2">
      <c r="AA3747" s="84"/>
      <c r="BA3747" s="177" t="s">
        <v>3730</v>
      </c>
    </row>
    <row r="3748" spans="27:53" ht="23.1" customHeight="1" x14ac:dyDescent="0.2">
      <c r="AA3748" s="84"/>
      <c r="BA3748" s="177" t="s">
        <v>3731</v>
      </c>
    </row>
    <row r="3749" spans="27:53" ht="23.1" customHeight="1" x14ac:dyDescent="0.2">
      <c r="AA3749" s="84"/>
      <c r="BA3749" s="177" t="s">
        <v>3732</v>
      </c>
    </row>
    <row r="3750" spans="27:53" ht="23.1" customHeight="1" x14ac:dyDescent="0.2">
      <c r="AA3750" s="84"/>
      <c r="BA3750" s="177" t="s">
        <v>3733</v>
      </c>
    </row>
    <row r="3751" spans="27:53" ht="23.1" customHeight="1" x14ac:dyDescent="0.2">
      <c r="AA3751" s="84"/>
      <c r="BA3751" s="177" t="s">
        <v>3734</v>
      </c>
    </row>
    <row r="3752" spans="27:53" ht="23.1" customHeight="1" x14ac:dyDescent="0.2">
      <c r="AA3752" s="84"/>
      <c r="BA3752" s="177" t="s">
        <v>3735</v>
      </c>
    </row>
    <row r="3753" spans="27:53" ht="23.1" customHeight="1" x14ac:dyDescent="0.2">
      <c r="AA3753" s="84"/>
      <c r="BA3753" s="177" t="s">
        <v>3736</v>
      </c>
    </row>
    <row r="3754" spans="27:53" ht="23.1" customHeight="1" x14ac:dyDescent="0.2">
      <c r="AA3754" s="84"/>
      <c r="BA3754" s="177" t="s">
        <v>3737</v>
      </c>
    </row>
    <row r="3755" spans="27:53" ht="23.1" customHeight="1" x14ac:dyDescent="0.2">
      <c r="AA3755" s="84"/>
      <c r="BA3755" s="177" t="s">
        <v>3738</v>
      </c>
    </row>
    <row r="3756" spans="27:53" ht="23.1" customHeight="1" x14ac:dyDescent="0.2">
      <c r="AA3756" s="84"/>
      <c r="BA3756" s="177" t="s">
        <v>3739</v>
      </c>
    </row>
    <row r="3757" spans="27:53" ht="23.1" customHeight="1" x14ac:dyDescent="0.2">
      <c r="AA3757" s="84"/>
      <c r="BA3757" s="177" t="s">
        <v>3740</v>
      </c>
    </row>
    <row r="3758" spans="27:53" ht="23.1" customHeight="1" x14ac:dyDescent="0.2">
      <c r="AA3758" s="84"/>
      <c r="BA3758" s="177" t="s">
        <v>3741</v>
      </c>
    </row>
    <row r="3759" spans="27:53" ht="23.1" customHeight="1" x14ac:dyDescent="0.2">
      <c r="AA3759" s="84"/>
      <c r="BA3759" s="177" t="s">
        <v>3742</v>
      </c>
    </row>
    <row r="3760" spans="27:53" ht="23.1" customHeight="1" x14ac:dyDescent="0.2">
      <c r="AA3760" s="84"/>
      <c r="BA3760" s="177" t="s">
        <v>3743</v>
      </c>
    </row>
    <row r="3761" spans="27:53" ht="23.1" customHeight="1" x14ac:dyDescent="0.2">
      <c r="AA3761" s="84"/>
      <c r="BA3761" s="177" t="s">
        <v>3744</v>
      </c>
    </row>
    <row r="3762" spans="27:53" ht="23.1" customHeight="1" x14ac:dyDescent="0.2">
      <c r="AA3762" s="84"/>
      <c r="BA3762" s="177" t="s">
        <v>3745</v>
      </c>
    </row>
    <row r="3763" spans="27:53" ht="23.1" customHeight="1" x14ac:dyDescent="0.2">
      <c r="AA3763" s="84"/>
      <c r="BA3763" s="177" t="s">
        <v>3746</v>
      </c>
    </row>
    <row r="3764" spans="27:53" ht="23.1" customHeight="1" x14ac:dyDescent="0.2">
      <c r="AA3764" s="84"/>
      <c r="BA3764" s="177" t="s">
        <v>3747</v>
      </c>
    </row>
    <row r="3765" spans="27:53" ht="23.1" customHeight="1" x14ac:dyDescent="0.2">
      <c r="AA3765" s="84"/>
      <c r="BA3765" s="177" t="s">
        <v>3748</v>
      </c>
    </row>
    <row r="3766" spans="27:53" ht="23.1" customHeight="1" x14ac:dyDescent="0.2">
      <c r="AA3766" s="84"/>
      <c r="BA3766" s="177" t="s">
        <v>3749</v>
      </c>
    </row>
    <row r="3767" spans="27:53" ht="23.1" customHeight="1" x14ac:dyDescent="0.2">
      <c r="AA3767" s="84"/>
      <c r="BA3767" s="177" t="s">
        <v>3750</v>
      </c>
    </row>
    <row r="3768" spans="27:53" ht="23.1" customHeight="1" x14ac:dyDescent="0.2">
      <c r="AA3768" s="84"/>
      <c r="BA3768" s="177" t="s">
        <v>3751</v>
      </c>
    </row>
    <row r="3769" spans="27:53" ht="23.1" customHeight="1" x14ac:dyDescent="0.2">
      <c r="AA3769" s="84"/>
      <c r="BA3769" s="177" t="s">
        <v>3752</v>
      </c>
    </row>
    <row r="3770" spans="27:53" ht="23.1" customHeight="1" x14ac:dyDescent="0.2">
      <c r="AA3770" s="84"/>
      <c r="BA3770" s="177" t="s">
        <v>3753</v>
      </c>
    </row>
    <row r="3771" spans="27:53" ht="23.1" customHeight="1" x14ac:dyDescent="0.2">
      <c r="AA3771" s="84"/>
      <c r="BA3771" s="177" t="s">
        <v>3754</v>
      </c>
    </row>
    <row r="3772" spans="27:53" ht="23.1" customHeight="1" x14ac:dyDescent="0.2">
      <c r="AA3772" s="84"/>
      <c r="BA3772" s="177" t="s">
        <v>3755</v>
      </c>
    </row>
    <row r="3773" spans="27:53" ht="23.1" customHeight="1" x14ac:dyDescent="0.2">
      <c r="AA3773" s="84"/>
      <c r="BA3773" s="177" t="s">
        <v>3756</v>
      </c>
    </row>
    <row r="3774" spans="27:53" ht="23.1" customHeight="1" x14ac:dyDescent="0.2">
      <c r="AA3774" s="84"/>
      <c r="BA3774" s="177" t="s">
        <v>3757</v>
      </c>
    </row>
    <row r="3775" spans="27:53" ht="23.1" customHeight="1" x14ac:dyDescent="0.2">
      <c r="AA3775" s="84"/>
      <c r="BA3775" s="177" t="s">
        <v>3758</v>
      </c>
    </row>
    <row r="3776" spans="27:53" ht="23.1" customHeight="1" x14ac:dyDescent="0.2">
      <c r="AA3776" s="84"/>
      <c r="BA3776" s="177" t="s">
        <v>3759</v>
      </c>
    </row>
    <row r="3777" spans="27:53" ht="23.1" customHeight="1" x14ac:dyDescent="0.2">
      <c r="AA3777" s="84"/>
      <c r="BA3777" s="177" t="s">
        <v>3760</v>
      </c>
    </row>
    <row r="3778" spans="27:53" ht="23.1" customHeight="1" x14ac:dyDescent="0.2">
      <c r="AA3778" s="84"/>
      <c r="BA3778" s="177" t="s">
        <v>3761</v>
      </c>
    </row>
    <row r="3779" spans="27:53" ht="23.1" customHeight="1" x14ac:dyDescent="0.2">
      <c r="AA3779" s="84"/>
      <c r="BA3779" s="177" t="s">
        <v>3762</v>
      </c>
    </row>
    <row r="3780" spans="27:53" ht="23.1" customHeight="1" x14ac:dyDescent="0.2">
      <c r="AA3780" s="84"/>
      <c r="BA3780" s="177" t="s">
        <v>3763</v>
      </c>
    </row>
    <row r="3781" spans="27:53" ht="23.1" customHeight="1" x14ac:dyDescent="0.2">
      <c r="AA3781" s="84"/>
      <c r="BA3781" s="177" t="s">
        <v>3764</v>
      </c>
    </row>
    <row r="3782" spans="27:53" ht="23.1" customHeight="1" x14ac:dyDescent="0.2">
      <c r="AA3782" s="84"/>
      <c r="BA3782" s="177" t="s">
        <v>3765</v>
      </c>
    </row>
    <row r="3783" spans="27:53" ht="23.1" customHeight="1" x14ac:dyDescent="0.2">
      <c r="AA3783" s="84"/>
      <c r="BA3783" s="177" t="s">
        <v>3766</v>
      </c>
    </row>
    <row r="3784" spans="27:53" ht="23.1" customHeight="1" x14ac:dyDescent="0.2">
      <c r="AA3784" s="84"/>
      <c r="BA3784" s="177" t="s">
        <v>3767</v>
      </c>
    </row>
    <row r="3785" spans="27:53" ht="23.1" customHeight="1" x14ac:dyDescent="0.2">
      <c r="AA3785" s="84"/>
      <c r="BA3785" s="177" t="s">
        <v>3768</v>
      </c>
    </row>
    <row r="3786" spans="27:53" ht="23.1" customHeight="1" x14ac:dyDescent="0.2">
      <c r="AA3786" s="84"/>
      <c r="BA3786" s="177" t="s">
        <v>3769</v>
      </c>
    </row>
    <row r="3787" spans="27:53" ht="23.1" customHeight="1" x14ac:dyDescent="0.2">
      <c r="AA3787" s="84"/>
      <c r="BA3787" s="177" t="s">
        <v>3770</v>
      </c>
    </row>
    <row r="3788" spans="27:53" ht="23.1" customHeight="1" x14ac:dyDescent="0.2">
      <c r="AA3788" s="84"/>
      <c r="BA3788" s="177" t="s">
        <v>3771</v>
      </c>
    </row>
    <row r="3789" spans="27:53" ht="23.1" customHeight="1" x14ac:dyDescent="0.2">
      <c r="AA3789" s="84"/>
      <c r="BA3789" s="177" t="s">
        <v>3772</v>
      </c>
    </row>
    <row r="3790" spans="27:53" ht="23.1" customHeight="1" x14ac:dyDescent="0.2">
      <c r="AA3790" s="84"/>
      <c r="BA3790" s="177" t="s">
        <v>3773</v>
      </c>
    </row>
    <row r="3791" spans="27:53" ht="23.1" customHeight="1" x14ac:dyDescent="0.2">
      <c r="AA3791" s="84"/>
      <c r="BA3791" s="177" t="s">
        <v>3774</v>
      </c>
    </row>
    <row r="3792" spans="27:53" ht="23.1" customHeight="1" x14ac:dyDescent="0.2">
      <c r="AA3792" s="84"/>
      <c r="BA3792" s="177" t="s">
        <v>3775</v>
      </c>
    </row>
    <row r="3793" spans="27:53" ht="23.1" customHeight="1" x14ac:dyDescent="0.2">
      <c r="AA3793" s="84"/>
      <c r="BA3793" s="177" t="s">
        <v>3776</v>
      </c>
    </row>
    <row r="3794" spans="27:53" ht="23.1" customHeight="1" x14ac:dyDescent="0.2">
      <c r="AA3794" s="84"/>
      <c r="BA3794" s="177" t="s">
        <v>3777</v>
      </c>
    </row>
    <row r="3795" spans="27:53" ht="23.1" customHeight="1" x14ac:dyDescent="0.2">
      <c r="AA3795" s="84"/>
      <c r="BA3795" s="177" t="s">
        <v>3778</v>
      </c>
    </row>
    <row r="3796" spans="27:53" ht="23.1" customHeight="1" x14ac:dyDescent="0.2">
      <c r="AA3796" s="84"/>
      <c r="BA3796" s="177" t="s">
        <v>3779</v>
      </c>
    </row>
    <row r="3797" spans="27:53" ht="23.1" customHeight="1" x14ac:dyDescent="0.2">
      <c r="AA3797" s="84"/>
      <c r="BA3797" s="177" t="s">
        <v>3780</v>
      </c>
    </row>
    <row r="3798" spans="27:53" ht="23.1" customHeight="1" x14ac:dyDescent="0.2">
      <c r="AA3798" s="84"/>
      <c r="BA3798" s="177" t="s">
        <v>3781</v>
      </c>
    </row>
    <row r="3799" spans="27:53" ht="23.1" customHeight="1" x14ac:dyDescent="0.2">
      <c r="AA3799" s="84"/>
      <c r="BA3799" s="177" t="s">
        <v>3782</v>
      </c>
    </row>
    <row r="3800" spans="27:53" ht="23.1" customHeight="1" x14ac:dyDescent="0.2">
      <c r="AA3800" s="84"/>
      <c r="BA3800" s="177" t="s">
        <v>3783</v>
      </c>
    </row>
    <row r="3801" spans="27:53" ht="23.1" customHeight="1" x14ac:dyDescent="0.2">
      <c r="AA3801" s="84"/>
      <c r="BA3801" s="177" t="s">
        <v>3784</v>
      </c>
    </row>
    <row r="3802" spans="27:53" ht="23.1" customHeight="1" x14ac:dyDescent="0.2">
      <c r="AA3802" s="84"/>
      <c r="BA3802" s="177" t="s">
        <v>3785</v>
      </c>
    </row>
    <row r="3803" spans="27:53" ht="23.1" customHeight="1" x14ac:dyDescent="0.2">
      <c r="AA3803" s="84"/>
      <c r="BA3803" s="177" t="s">
        <v>3786</v>
      </c>
    </row>
    <row r="3804" spans="27:53" ht="23.1" customHeight="1" x14ac:dyDescent="0.2">
      <c r="AA3804" s="84"/>
      <c r="BA3804" s="177" t="s">
        <v>3787</v>
      </c>
    </row>
    <row r="3805" spans="27:53" ht="23.1" customHeight="1" x14ac:dyDescent="0.2">
      <c r="AA3805" s="84"/>
      <c r="BA3805" s="177" t="s">
        <v>3788</v>
      </c>
    </row>
    <row r="3806" spans="27:53" ht="23.1" customHeight="1" x14ac:dyDescent="0.2">
      <c r="AA3806" s="84"/>
      <c r="BA3806" s="177" t="s">
        <v>3789</v>
      </c>
    </row>
    <row r="3807" spans="27:53" ht="23.1" customHeight="1" x14ac:dyDescent="0.2">
      <c r="AA3807" s="84"/>
      <c r="BA3807" s="177" t="s">
        <v>3790</v>
      </c>
    </row>
    <row r="3808" spans="27:53" ht="23.1" customHeight="1" x14ac:dyDescent="0.2">
      <c r="AA3808" s="84"/>
      <c r="BA3808" s="177" t="s">
        <v>3791</v>
      </c>
    </row>
    <row r="3809" spans="27:53" ht="23.1" customHeight="1" x14ac:dyDescent="0.2">
      <c r="AA3809" s="84"/>
      <c r="BA3809" s="177" t="s">
        <v>3792</v>
      </c>
    </row>
    <row r="3810" spans="27:53" ht="23.1" customHeight="1" x14ac:dyDescent="0.2">
      <c r="AA3810" s="84"/>
      <c r="BA3810" s="177" t="s">
        <v>3793</v>
      </c>
    </row>
    <row r="3811" spans="27:53" ht="23.1" customHeight="1" x14ac:dyDescent="0.2">
      <c r="AA3811" s="84"/>
      <c r="BA3811" s="177" t="s">
        <v>3794</v>
      </c>
    </row>
    <row r="3812" spans="27:53" ht="23.1" customHeight="1" x14ac:dyDescent="0.2">
      <c r="AA3812" s="84"/>
      <c r="BA3812" s="177" t="s">
        <v>3795</v>
      </c>
    </row>
    <row r="3813" spans="27:53" ht="23.1" customHeight="1" x14ac:dyDescent="0.2">
      <c r="AA3813" s="84"/>
      <c r="BA3813" s="177" t="s">
        <v>3796</v>
      </c>
    </row>
    <row r="3814" spans="27:53" ht="23.1" customHeight="1" x14ac:dyDescent="0.2">
      <c r="AA3814" s="84"/>
      <c r="BA3814" s="177" t="s">
        <v>3797</v>
      </c>
    </row>
    <row r="3815" spans="27:53" ht="23.1" customHeight="1" x14ac:dyDescent="0.2">
      <c r="AA3815" s="84"/>
      <c r="BA3815" s="177" t="s">
        <v>3798</v>
      </c>
    </row>
    <row r="3816" spans="27:53" ht="23.1" customHeight="1" x14ac:dyDescent="0.2">
      <c r="AA3816" s="84"/>
      <c r="BA3816" s="177" t="s">
        <v>3799</v>
      </c>
    </row>
    <row r="3817" spans="27:53" ht="23.1" customHeight="1" x14ac:dyDescent="0.2">
      <c r="AA3817" s="84"/>
      <c r="BA3817" s="177" t="s">
        <v>3800</v>
      </c>
    </row>
    <row r="3818" spans="27:53" ht="23.1" customHeight="1" x14ac:dyDescent="0.2">
      <c r="AA3818" s="84"/>
      <c r="BA3818" s="177" t="s">
        <v>3801</v>
      </c>
    </row>
    <row r="3819" spans="27:53" ht="23.1" customHeight="1" x14ac:dyDescent="0.2">
      <c r="AA3819" s="84"/>
      <c r="BA3819" s="177" t="s">
        <v>3802</v>
      </c>
    </row>
    <row r="3820" spans="27:53" ht="23.1" customHeight="1" x14ac:dyDescent="0.2">
      <c r="AA3820" s="84"/>
      <c r="BA3820" s="177" t="s">
        <v>3803</v>
      </c>
    </row>
    <row r="3821" spans="27:53" ht="23.1" customHeight="1" x14ac:dyDescent="0.2">
      <c r="AA3821" s="84"/>
      <c r="BA3821" s="177" t="s">
        <v>3804</v>
      </c>
    </row>
    <row r="3822" spans="27:53" ht="23.1" customHeight="1" x14ac:dyDescent="0.2">
      <c r="AA3822" s="84"/>
      <c r="BA3822" s="177" t="s">
        <v>3805</v>
      </c>
    </row>
    <row r="3823" spans="27:53" ht="23.1" customHeight="1" x14ac:dyDescent="0.2">
      <c r="AA3823" s="84"/>
      <c r="BA3823" s="177" t="s">
        <v>3806</v>
      </c>
    </row>
    <row r="3824" spans="27:53" ht="23.1" customHeight="1" x14ac:dyDescent="0.2">
      <c r="AA3824" s="84"/>
      <c r="BA3824" s="177" t="s">
        <v>3807</v>
      </c>
    </row>
    <row r="3825" spans="27:53" ht="23.1" customHeight="1" x14ac:dyDescent="0.2">
      <c r="AA3825" s="84"/>
      <c r="BA3825" s="177" t="s">
        <v>3808</v>
      </c>
    </row>
    <row r="3826" spans="27:53" ht="23.1" customHeight="1" x14ac:dyDescent="0.2">
      <c r="AA3826" s="84"/>
      <c r="BA3826" s="177" t="s">
        <v>3809</v>
      </c>
    </row>
    <row r="3827" spans="27:53" ht="23.1" customHeight="1" x14ac:dyDescent="0.2">
      <c r="AA3827" s="84"/>
      <c r="BA3827" s="177" t="s">
        <v>3810</v>
      </c>
    </row>
    <row r="3828" spans="27:53" ht="23.1" customHeight="1" x14ac:dyDescent="0.2">
      <c r="AA3828" s="84"/>
      <c r="BA3828" s="177" t="s">
        <v>3811</v>
      </c>
    </row>
    <row r="3829" spans="27:53" ht="23.1" customHeight="1" x14ac:dyDescent="0.2">
      <c r="AA3829" s="84"/>
      <c r="BA3829" s="177" t="s">
        <v>3812</v>
      </c>
    </row>
    <row r="3830" spans="27:53" ht="23.1" customHeight="1" x14ac:dyDescent="0.2">
      <c r="AA3830" s="84"/>
      <c r="BA3830" s="177" t="s">
        <v>3813</v>
      </c>
    </row>
    <row r="3831" spans="27:53" ht="23.1" customHeight="1" x14ac:dyDescent="0.2">
      <c r="AA3831" s="84"/>
      <c r="BA3831" s="177" t="s">
        <v>3814</v>
      </c>
    </row>
    <row r="3832" spans="27:53" ht="23.1" customHeight="1" x14ac:dyDescent="0.2">
      <c r="AA3832" s="84"/>
      <c r="BA3832" s="177" t="s">
        <v>3815</v>
      </c>
    </row>
    <row r="3833" spans="27:53" ht="23.1" customHeight="1" x14ac:dyDescent="0.2">
      <c r="AA3833" s="84"/>
      <c r="BA3833" s="177" t="s">
        <v>3816</v>
      </c>
    </row>
    <row r="3834" spans="27:53" ht="23.1" customHeight="1" x14ac:dyDescent="0.2">
      <c r="AA3834" s="84"/>
      <c r="BA3834" s="177" t="s">
        <v>3817</v>
      </c>
    </row>
    <row r="3835" spans="27:53" ht="23.1" customHeight="1" x14ac:dyDescent="0.2">
      <c r="AA3835" s="84"/>
      <c r="BA3835" s="177" t="s">
        <v>3818</v>
      </c>
    </row>
    <row r="3836" spans="27:53" ht="23.1" customHeight="1" x14ac:dyDescent="0.2">
      <c r="AA3836" s="84"/>
      <c r="BA3836" s="177" t="s">
        <v>3819</v>
      </c>
    </row>
    <row r="3837" spans="27:53" ht="23.1" customHeight="1" x14ac:dyDescent="0.2">
      <c r="AA3837" s="84"/>
      <c r="BA3837" s="177" t="s">
        <v>3820</v>
      </c>
    </row>
    <row r="3838" spans="27:53" ht="23.1" customHeight="1" x14ac:dyDescent="0.2">
      <c r="AA3838" s="84"/>
      <c r="BA3838" s="177" t="s">
        <v>3821</v>
      </c>
    </row>
    <row r="3839" spans="27:53" ht="23.1" customHeight="1" x14ac:dyDescent="0.2">
      <c r="AA3839" s="84"/>
      <c r="BA3839" s="177" t="s">
        <v>3822</v>
      </c>
    </row>
    <row r="3840" spans="27:53" ht="23.1" customHeight="1" x14ac:dyDescent="0.2">
      <c r="AA3840" s="84"/>
      <c r="BA3840" s="177" t="s">
        <v>3823</v>
      </c>
    </row>
    <row r="3841" spans="27:53" ht="23.1" customHeight="1" x14ac:dyDescent="0.2">
      <c r="AA3841" s="84"/>
      <c r="BA3841" s="177" t="s">
        <v>3824</v>
      </c>
    </row>
    <row r="3842" spans="27:53" ht="23.1" customHeight="1" x14ac:dyDescent="0.2">
      <c r="AA3842" s="84"/>
      <c r="BA3842" s="177" t="s">
        <v>3825</v>
      </c>
    </row>
    <row r="3843" spans="27:53" ht="23.1" customHeight="1" x14ac:dyDescent="0.2">
      <c r="AA3843" s="84"/>
      <c r="BA3843" s="177" t="s">
        <v>3826</v>
      </c>
    </row>
    <row r="3844" spans="27:53" ht="23.1" customHeight="1" x14ac:dyDescent="0.2">
      <c r="AA3844" s="84"/>
      <c r="BA3844" s="177" t="s">
        <v>3827</v>
      </c>
    </row>
    <row r="3845" spans="27:53" ht="23.1" customHeight="1" x14ac:dyDescent="0.2">
      <c r="AA3845" s="84"/>
      <c r="BA3845" s="177" t="s">
        <v>3828</v>
      </c>
    </row>
    <row r="3846" spans="27:53" ht="23.1" customHeight="1" x14ac:dyDescent="0.2">
      <c r="AA3846" s="84"/>
      <c r="BA3846" s="177" t="s">
        <v>3829</v>
      </c>
    </row>
    <row r="3847" spans="27:53" ht="23.1" customHeight="1" x14ac:dyDescent="0.2">
      <c r="AA3847" s="84"/>
      <c r="BA3847" s="177" t="s">
        <v>3830</v>
      </c>
    </row>
    <row r="3848" spans="27:53" ht="23.1" customHeight="1" x14ac:dyDescent="0.2">
      <c r="AA3848" s="84"/>
      <c r="BA3848" s="177" t="s">
        <v>3831</v>
      </c>
    </row>
    <row r="3849" spans="27:53" ht="23.1" customHeight="1" x14ac:dyDescent="0.2">
      <c r="AA3849" s="84"/>
      <c r="BA3849" s="177" t="s">
        <v>3832</v>
      </c>
    </row>
    <row r="3850" spans="27:53" ht="23.1" customHeight="1" x14ac:dyDescent="0.2">
      <c r="AA3850" s="84"/>
      <c r="BA3850" s="177" t="s">
        <v>3833</v>
      </c>
    </row>
    <row r="3851" spans="27:53" ht="23.1" customHeight="1" x14ac:dyDescent="0.2">
      <c r="AA3851" s="84"/>
      <c r="BA3851" s="177" t="s">
        <v>3834</v>
      </c>
    </row>
    <row r="3852" spans="27:53" ht="23.1" customHeight="1" x14ac:dyDescent="0.2">
      <c r="AA3852" s="84"/>
      <c r="BA3852" s="177" t="s">
        <v>3835</v>
      </c>
    </row>
    <row r="3853" spans="27:53" ht="23.1" customHeight="1" x14ac:dyDescent="0.2">
      <c r="AA3853" s="84"/>
      <c r="BA3853" s="177" t="s">
        <v>3836</v>
      </c>
    </row>
    <row r="3854" spans="27:53" ht="23.1" customHeight="1" x14ac:dyDescent="0.2">
      <c r="AA3854" s="84"/>
      <c r="BA3854" s="177" t="s">
        <v>3837</v>
      </c>
    </row>
    <row r="3855" spans="27:53" ht="23.1" customHeight="1" x14ac:dyDescent="0.2">
      <c r="AA3855" s="84"/>
      <c r="BA3855" s="177" t="s">
        <v>3838</v>
      </c>
    </row>
    <row r="3856" spans="27:53" ht="23.1" customHeight="1" x14ac:dyDescent="0.2">
      <c r="AA3856" s="84"/>
      <c r="BA3856" s="177" t="s">
        <v>3839</v>
      </c>
    </row>
    <row r="3857" spans="27:53" ht="23.1" customHeight="1" x14ac:dyDescent="0.2">
      <c r="AA3857" s="84"/>
      <c r="BA3857" s="177" t="s">
        <v>3840</v>
      </c>
    </row>
    <row r="3858" spans="27:53" ht="23.1" customHeight="1" x14ac:dyDescent="0.2">
      <c r="AA3858" s="84"/>
      <c r="BA3858" s="177" t="s">
        <v>3841</v>
      </c>
    </row>
    <row r="3859" spans="27:53" ht="23.1" customHeight="1" x14ac:dyDescent="0.2">
      <c r="AA3859" s="84"/>
      <c r="BA3859" s="177" t="s">
        <v>3842</v>
      </c>
    </row>
    <row r="3860" spans="27:53" ht="23.1" customHeight="1" x14ac:dyDescent="0.2">
      <c r="AA3860" s="84"/>
      <c r="BA3860" s="177" t="s">
        <v>3843</v>
      </c>
    </row>
    <row r="3861" spans="27:53" ht="23.1" customHeight="1" x14ac:dyDescent="0.2">
      <c r="AA3861" s="84"/>
      <c r="BA3861" s="177" t="s">
        <v>3844</v>
      </c>
    </row>
    <row r="3862" spans="27:53" ht="23.1" customHeight="1" x14ac:dyDescent="0.2">
      <c r="AA3862" s="84"/>
      <c r="BA3862" s="177" t="s">
        <v>3845</v>
      </c>
    </row>
    <row r="3863" spans="27:53" ht="23.1" customHeight="1" x14ac:dyDescent="0.2">
      <c r="AA3863" s="84"/>
      <c r="BA3863" s="177" t="s">
        <v>3846</v>
      </c>
    </row>
    <row r="3864" spans="27:53" ht="23.1" customHeight="1" x14ac:dyDescent="0.2">
      <c r="AA3864" s="84"/>
      <c r="BA3864" s="177" t="s">
        <v>3847</v>
      </c>
    </row>
    <row r="3865" spans="27:53" ht="23.1" customHeight="1" x14ac:dyDescent="0.2">
      <c r="AA3865" s="84"/>
      <c r="BA3865" s="177" t="s">
        <v>3848</v>
      </c>
    </row>
    <row r="3866" spans="27:53" ht="23.1" customHeight="1" x14ac:dyDescent="0.2">
      <c r="AA3866" s="84"/>
      <c r="BA3866" s="177" t="s">
        <v>3849</v>
      </c>
    </row>
    <row r="3867" spans="27:53" ht="23.1" customHeight="1" x14ac:dyDescent="0.2">
      <c r="AA3867" s="84"/>
      <c r="BA3867" s="177" t="s">
        <v>3850</v>
      </c>
    </row>
    <row r="3868" spans="27:53" ht="23.1" customHeight="1" x14ac:dyDescent="0.2">
      <c r="AA3868" s="84"/>
      <c r="BA3868" s="177" t="s">
        <v>3851</v>
      </c>
    </row>
    <row r="3869" spans="27:53" ht="23.1" customHeight="1" x14ac:dyDescent="0.2">
      <c r="AA3869" s="84"/>
      <c r="BA3869" s="177" t="s">
        <v>3852</v>
      </c>
    </row>
    <row r="3870" spans="27:53" ht="23.1" customHeight="1" x14ac:dyDescent="0.2">
      <c r="AA3870" s="84"/>
      <c r="BA3870" s="177" t="s">
        <v>3853</v>
      </c>
    </row>
    <row r="3871" spans="27:53" ht="23.1" customHeight="1" x14ac:dyDescent="0.2">
      <c r="AA3871" s="84"/>
      <c r="BA3871" s="177" t="s">
        <v>3854</v>
      </c>
    </row>
    <row r="3872" spans="27:53" ht="23.1" customHeight="1" x14ac:dyDescent="0.2">
      <c r="AA3872" s="84"/>
      <c r="BA3872" s="177" t="s">
        <v>3855</v>
      </c>
    </row>
    <row r="3873" spans="27:53" ht="23.1" customHeight="1" x14ac:dyDescent="0.2">
      <c r="AA3873" s="84"/>
      <c r="BA3873" s="177" t="s">
        <v>3856</v>
      </c>
    </row>
    <row r="3874" spans="27:53" ht="23.1" customHeight="1" x14ac:dyDescent="0.2">
      <c r="AA3874" s="84"/>
      <c r="BA3874" s="177" t="s">
        <v>3857</v>
      </c>
    </row>
    <row r="3875" spans="27:53" ht="23.1" customHeight="1" x14ac:dyDescent="0.2">
      <c r="AA3875" s="84"/>
      <c r="BA3875" s="177" t="s">
        <v>3858</v>
      </c>
    </row>
    <row r="3876" spans="27:53" ht="23.1" customHeight="1" x14ac:dyDescent="0.2">
      <c r="AA3876" s="84"/>
      <c r="BA3876" s="177" t="s">
        <v>3859</v>
      </c>
    </row>
    <row r="3877" spans="27:53" ht="23.1" customHeight="1" x14ac:dyDescent="0.2">
      <c r="AA3877" s="84"/>
      <c r="BA3877" s="177" t="s">
        <v>3860</v>
      </c>
    </row>
    <row r="3878" spans="27:53" ht="23.1" customHeight="1" x14ac:dyDescent="0.2">
      <c r="AA3878" s="84"/>
      <c r="BA3878" s="177" t="s">
        <v>3861</v>
      </c>
    </row>
    <row r="3879" spans="27:53" ht="23.1" customHeight="1" x14ac:dyDescent="0.2">
      <c r="AA3879" s="84"/>
      <c r="BA3879" s="177" t="s">
        <v>3862</v>
      </c>
    </row>
    <row r="3880" spans="27:53" ht="23.1" customHeight="1" x14ac:dyDescent="0.2">
      <c r="AA3880" s="84"/>
      <c r="BA3880" s="177" t="s">
        <v>3863</v>
      </c>
    </row>
    <row r="3881" spans="27:53" ht="23.1" customHeight="1" x14ac:dyDescent="0.2">
      <c r="AA3881" s="84"/>
      <c r="BA3881" s="177" t="s">
        <v>3864</v>
      </c>
    </row>
    <row r="3882" spans="27:53" ht="23.1" customHeight="1" x14ac:dyDescent="0.2">
      <c r="AA3882" s="84"/>
      <c r="BA3882" s="177" t="s">
        <v>3865</v>
      </c>
    </row>
    <row r="3883" spans="27:53" ht="23.1" customHeight="1" x14ac:dyDescent="0.2">
      <c r="AA3883" s="84"/>
      <c r="BA3883" s="177" t="s">
        <v>3866</v>
      </c>
    </row>
    <row r="3884" spans="27:53" ht="23.1" customHeight="1" x14ac:dyDescent="0.2">
      <c r="AA3884" s="84"/>
      <c r="BA3884" s="177" t="s">
        <v>3867</v>
      </c>
    </row>
    <row r="3885" spans="27:53" ht="23.1" customHeight="1" x14ac:dyDescent="0.2">
      <c r="AA3885" s="84"/>
      <c r="BA3885" s="177" t="s">
        <v>3868</v>
      </c>
    </row>
    <row r="3886" spans="27:53" ht="23.1" customHeight="1" x14ac:dyDescent="0.2">
      <c r="AA3886" s="84"/>
      <c r="BA3886" s="177" t="s">
        <v>3869</v>
      </c>
    </row>
    <row r="3887" spans="27:53" ht="23.1" customHeight="1" x14ac:dyDescent="0.2">
      <c r="AA3887" s="84"/>
      <c r="BA3887" s="177" t="s">
        <v>3870</v>
      </c>
    </row>
    <row r="3888" spans="27:53" ht="23.1" customHeight="1" x14ac:dyDescent="0.2">
      <c r="AA3888" s="84"/>
      <c r="BA3888" s="177" t="s">
        <v>3871</v>
      </c>
    </row>
    <row r="3889" spans="27:53" ht="23.1" customHeight="1" x14ac:dyDescent="0.2">
      <c r="AA3889" s="84"/>
      <c r="BA3889" s="177" t="s">
        <v>3872</v>
      </c>
    </row>
    <row r="3890" spans="27:53" ht="23.1" customHeight="1" x14ac:dyDescent="0.2">
      <c r="AA3890" s="84"/>
      <c r="BA3890" s="177" t="s">
        <v>3873</v>
      </c>
    </row>
    <row r="3891" spans="27:53" ht="23.1" customHeight="1" x14ac:dyDescent="0.2">
      <c r="AA3891" s="84"/>
      <c r="BA3891" s="177" t="s">
        <v>3874</v>
      </c>
    </row>
    <row r="3892" spans="27:53" ht="23.1" customHeight="1" x14ac:dyDescent="0.2">
      <c r="AA3892" s="84"/>
      <c r="BA3892" s="177" t="s">
        <v>3875</v>
      </c>
    </row>
    <row r="3893" spans="27:53" ht="23.1" customHeight="1" x14ac:dyDescent="0.2">
      <c r="AA3893" s="84"/>
      <c r="BA3893" s="177" t="s">
        <v>3876</v>
      </c>
    </row>
    <row r="3894" spans="27:53" ht="23.1" customHeight="1" x14ac:dyDescent="0.2">
      <c r="AA3894" s="84"/>
      <c r="BA3894" s="177" t="s">
        <v>3877</v>
      </c>
    </row>
    <row r="3895" spans="27:53" ht="23.1" customHeight="1" x14ac:dyDescent="0.2">
      <c r="AA3895" s="84"/>
      <c r="BA3895" s="177" t="s">
        <v>3878</v>
      </c>
    </row>
    <row r="3896" spans="27:53" ht="23.1" customHeight="1" x14ac:dyDescent="0.2">
      <c r="AA3896" s="84"/>
      <c r="BA3896" s="177" t="s">
        <v>3879</v>
      </c>
    </row>
    <row r="3897" spans="27:53" ht="23.1" customHeight="1" x14ac:dyDescent="0.2">
      <c r="AA3897" s="84"/>
      <c r="BA3897" s="177" t="s">
        <v>3880</v>
      </c>
    </row>
    <row r="3898" spans="27:53" ht="23.1" customHeight="1" x14ac:dyDescent="0.2">
      <c r="AA3898" s="84"/>
      <c r="BA3898" s="177" t="s">
        <v>3881</v>
      </c>
    </row>
    <row r="3899" spans="27:53" ht="23.1" customHeight="1" x14ac:dyDescent="0.2">
      <c r="AA3899" s="84"/>
      <c r="BA3899" s="177" t="s">
        <v>3882</v>
      </c>
    </row>
    <row r="3900" spans="27:53" ht="23.1" customHeight="1" x14ac:dyDescent="0.2">
      <c r="AA3900" s="84"/>
      <c r="BA3900" s="177" t="s">
        <v>3883</v>
      </c>
    </row>
    <row r="3901" spans="27:53" ht="23.1" customHeight="1" x14ac:dyDescent="0.2">
      <c r="AA3901" s="84"/>
      <c r="BA3901" s="177" t="s">
        <v>3884</v>
      </c>
    </row>
    <row r="3902" spans="27:53" ht="23.1" customHeight="1" x14ac:dyDescent="0.2">
      <c r="AA3902" s="84"/>
      <c r="BA3902" s="177" t="s">
        <v>3885</v>
      </c>
    </row>
    <row r="3903" spans="27:53" ht="23.1" customHeight="1" x14ac:dyDescent="0.2">
      <c r="AA3903" s="84"/>
      <c r="BA3903" s="177" t="s">
        <v>3886</v>
      </c>
    </row>
    <row r="3904" spans="27:53" ht="23.1" customHeight="1" x14ac:dyDescent="0.2">
      <c r="AA3904" s="84"/>
      <c r="BA3904" s="177" t="s">
        <v>3887</v>
      </c>
    </row>
    <row r="3905" spans="27:53" ht="23.1" customHeight="1" x14ac:dyDescent="0.2">
      <c r="AA3905" s="84"/>
      <c r="BA3905" s="177" t="s">
        <v>3888</v>
      </c>
    </row>
    <row r="3906" spans="27:53" ht="23.1" customHeight="1" x14ac:dyDescent="0.2">
      <c r="AA3906" s="84"/>
      <c r="BA3906" s="177" t="s">
        <v>3889</v>
      </c>
    </row>
    <row r="3907" spans="27:53" ht="23.1" customHeight="1" x14ac:dyDescent="0.2">
      <c r="AA3907" s="84"/>
      <c r="BA3907" s="177" t="s">
        <v>3890</v>
      </c>
    </row>
    <row r="3908" spans="27:53" ht="23.1" customHeight="1" x14ac:dyDescent="0.2">
      <c r="AA3908" s="84"/>
      <c r="BA3908" s="177" t="s">
        <v>3891</v>
      </c>
    </row>
    <row r="3909" spans="27:53" ht="23.1" customHeight="1" x14ac:dyDescent="0.2">
      <c r="AA3909" s="84"/>
      <c r="BA3909" s="177" t="s">
        <v>3892</v>
      </c>
    </row>
    <row r="3910" spans="27:53" ht="23.1" customHeight="1" x14ac:dyDescent="0.2">
      <c r="AA3910" s="84"/>
      <c r="BA3910" s="177" t="s">
        <v>3893</v>
      </c>
    </row>
    <row r="3911" spans="27:53" ht="23.1" customHeight="1" x14ac:dyDescent="0.2">
      <c r="AA3911" s="84"/>
      <c r="BA3911" s="177" t="s">
        <v>3894</v>
      </c>
    </row>
    <row r="3912" spans="27:53" ht="23.1" customHeight="1" x14ac:dyDescent="0.2">
      <c r="AA3912" s="84"/>
      <c r="BA3912" s="177" t="s">
        <v>3895</v>
      </c>
    </row>
    <row r="3913" spans="27:53" ht="23.1" customHeight="1" x14ac:dyDescent="0.2">
      <c r="AA3913" s="84"/>
      <c r="BA3913" s="177" t="s">
        <v>3896</v>
      </c>
    </row>
    <row r="3914" spans="27:53" ht="23.1" customHeight="1" x14ac:dyDescent="0.2">
      <c r="AA3914" s="84"/>
      <c r="BA3914" s="177" t="s">
        <v>3897</v>
      </c>
    </row>
    <row r="3915" spans="27:53" ht="23.1" customHeight="1" x14ac:dyDescent="0.2">
      <c r="AA3915" s="84"/>
      <c r="BA3915" s="177" t="s">
        <v>3898</v>
      </c>
    </row>
    <row r="3916" spans="27:53" ht="23.1" customHeight="1" x14ac:dyDescent="0.2">
      <c r="AA3916" s="84"/>
      <c r="BA3916" s="177" t="s">
        <v>3899</v>
      </c>
    </row>
    <row r="3917" spans="27:53" ht="23.1" customHeight="1" x14ac:dyDescent="0.2">
      <c r="AA3917" s="84"/>
      <c r="BA3917" s="177" t="s">
        <v>3900</v>
      </c>
    </row>
    <row r="3918" spans="27:53" ht="23.1" customHeight="1" x14ac:dyDescent="0.2">
      <c r="AA3918" s="84"/>
      <c r="BA3918" s="177" t="s">
        <v>3901</v>
      </c>
    </row>
    <row r="3919" spans="27:53" ht="23.1" customHeight="1" x14ac:dyDescent="0.2">
      <c r="AA3919" s="84"/>
      <c r="BA3919" s="177" t="s">
        <v>3902</v>
      </c>
    </row>
    <row r="3920" spans="27:53" ht="23.1" customHeight="1" x14ac:dyDescent="0.2">
      <c r="AA3920" s="84"/>
      <c r="BA3920" s="177" t="s">
        <v>3903</v>
      </c>
    </row>
    <row r="3921" spans="27:53" ht="23.1" customHeight="1" x14ac:dyDescent="0.2">
      <c r="AA3921" s="84"/>
      <c r="BA3921" s="177" t="s">
        <v>3904</v>
      </c>
    </row>
    <row r="3922" spans="27:53" ht="23.1" customHeight="1" x14ac:dyDescent="0.2">
      <c r="AA3922" s="84"/>
      <c r="BA3922" s="177" t="s">
        <v>3905</v>
      </c>
    </row>
    <row r="3923" spans="27:53" ht="23.1" customHeight="1" x14ac:dyDescent="0.2">
      <c r="AA3923" s="84"/>
      <c r="BA3923" s="177" t="s">
        <v>3906</v>
      </c>
    </row>
    <row r="3924" spans="27:53" ht="23.1" customHeight="1" x14ac:dyDescent="0.2">
      <c r="AA3924" s="84"/>
      <c r="BA3924" s="177" t="s">
        <v>3907</v>
      </c>
    </row>
    <row r="3925" spans="27:53" ht="23.1" customHeight="1" x14ac:dyDescent="0.2">
      <c r="AA3925" s="84"/>
      <c r="BA3925" s="177" t="s">
        <v>3908</v>
      </c>
    </row>
    <row r="3926" spans="27:53" ht="23.1" customHeight="1" x14ac:dyDescent="0.2">
      <c r="AA3926" s="84"/>
      <c r="BA3926" s="177" t="s">
        <v>3909</v>
      </c>
    </row>
    <row r="3927" spans="27:53" ht="23.1" customHeight="1" x14ac:dyDescent="0.2">
      <c r="AA3927" s="84"/>
      <c r="BA3927" s="177" t="s">
        <v>3910</v>
      </c>
    </row>
    <row r="3928" spans="27:53" ht="23.1" customHeight="1" x14ac:dyDescent="0.2">
      <c r="AA3928" s="84"/>
      <c r="BA3928" s="177" t="s">
        <v>3911</v>
      </c>
    </row>
    <row r="3929" spans="27:53" ht="23.1" customHeight="1" x14ac:dyDescent="0.2">
      <c r="AA3929" s="84"/>
      <c r="BA3929" s="177" t="s">
        <v>3912</v>
      </c>
    </row>
    <row r="3930" spans="27:53" ht="23.1" customHeight="1" x14ac:dyDescent="0.2">
      <c r="AA3930" s="84"/>
      <c r="BA3930" s="177" t="s">
        <v>3913</v>
      </c>
    </row>
    <row r="3931" spans="27:53" ht="23.1" customHeight="1" x14ac:dyDescent="0.2">
      <c r="AA3931" s="84"/>
      <c r="BA3931" s="177" t="s">
        <v>3914</v>
      </c>
    </row>
    <row r="3932" spans="27:53" ht="23.1" customHeight="1" x14ac:dyDescent="0.2">
      <c r="AA3932" s="84"/>
      <c r="BA3932" s="177" t="s">
        <v>3915</v>
      </c>
    </row>
    <row r="3933" spans="27:53" ht="23.1" customHeight="1" x14ac:dyDescent="0.2">
      <c r="AA3933" s="84"/>
      <c r="BA3933" s="177" t="s">
        <v>3916</v>
      </c>
    </row>
    <row r="3934" spans="27:53" ht="23.1" customHeight="1" x14ac:dyDescent="0.2">
      <c r="AA3934" s="84"/>
      <c r="BA3934" s="177" t="s">
        <v>3917</v>
      </c>
    </row>
    <row r="3935" spans="27:53" ht="23.1" customHeight="1" x14ac:dyDescent="0.2">
      <c r="AA3935" s="84"/>
      <c r="BA3935" s="177" t="s">
        <v>3918</v>
      </c>
    </row>
    <row r="3936" spans="27:53" ht="23.1" customHeight="1" x14ac:dyDescent="0.2">
      <c r="AA3936" s="84"/>
      <c r="BA3936" s="177" t="s">
        <v>3919</v>
      </c>
    </row>
    <row r="3937" spans="27:53" ht="23.1" customHeight="1" x14ac:dyDescent="0.2">
      <c r="AA3937" s="84"/>
      <c r="BA3937" s="177" t="s">
        <v>3920</v>
      </c>
    </row>
    <row r="3938" spans="27:53" ht="23.1" customHeight="1" x14ac:dyDescent="0.2">
      <c r="AA3938" s="84"/>
      <c r="BA3938" s="177" t="s">
        <v>3921</v>
      </c>
    </row>
    <row r="3939" spans="27:53" ht="23.1" customHeight="1" x14ac:dyDescent="0.2">
      <c r="AA3939" s="84"/>
      <c r="BA3939" s="177" t="s">
        <v>3922</v>
      </c>
    </row>
    <row r="3940" spans="27:53" ht="23.1" customHeight="1" x14ac:dyDescent="0.2">
      <c r="AA3940" s="84"/>
      <c r="BA3940" s="177" t="s">
        <v>3923</v>
      </c>
    </row>
    <row r="3941" spans="27:53" ht="23.1" customHeight="1" x14ac:dyDescent="0.2">
      <c r="AA3941" s="84"/>
      <c r="BA3941" s="177" t="s">
        <v>3924</v>
      </c>
    </row>
    <row r="3942" spans="27:53" ht="23.1" customHeight="1" x14ac:dyDescent="0.2">
      <c r="AA3942" s="84"/>
      <c r="BA3942" s="177" t="s">
        <v>3925</v>
      </c>
    </row>
    <row r="3943" spans="27:53" ht="23.1" customHeight="1" x14ac:dyDescent="0.2">
      <c r="AA3943" s="84"/>
      <c r="BA3943" s="177" t="s">
        <v>3926</v>
      </c>
    </row>
    <row r="3944" spans="27:53" ht="23.1" customHeight="1" x14ac:dyDescent="0.2">
      <c r="AA3944" s="84"/>
      <c r="BA3944" s="177" t="s">
        <v>3927</v>
      </c>
    </row>
    <row r="3945" spans="27:53" ht="23.1" customHeight="1" x14ac:dyDescent="0.2">
      <c r="AA3945" s="84"/>
      <c r="BA3945" s="177" t="s">
        <v>3928</v>
      </c>
    </row>
    <row r="3946" spans="27:53" ht="23.1" customHeight="1" x14ac:dyDescent="0.2">
      <c r="AA3946" s="84"/>
      <c r="BA3946" s="177" t="s">
        <v>3929</v>
      </c>
    </row>
    <row r="3947" spans="27:53" ht="23.1" customHeight="1" x14ac:dyDescent="0.2">
      <c r="AA3947" s="84"/>
      <c r="BA3947" s="177" t="s">
        <v>3930</v>
      </c>
    </row>
    <row r="3948" spans="27:53" ht="23.1" customHeight="1" x14ac:dyDescent="0.2">
      <c r="AA3948" s="84"/>
      <c r="BA3948" s="177" t="s">
        <v>3931</v>
      </c>
    </row>
    <row r="3949" spans="27:53" ht="23.1" customHeight="1" x14ac:dyDescent="0.2">
      <c r="AA3949" s="84"/>
      <c r="BA3949" s="177" t="s">
        <v>3932</v>
      </c>
    </row>
    <row r="3950" spans="27:53" ht="23.1" customHeight="1" x14ac:dyDescent="0.2">
      <c r="AA3950" s="84"/>
      <c r="BA3950" s="177" t="s">
        <v>3933</v>
      </c>
    </row>
    <row r="3951" spans="27:53" ht="23.1" customHeight="1" x14ac:dyDescent="0.2">
      <c r="AA3951" s="84"/>
      <c r="BA3951" s="177" t="s">
        <v>3934</v>
      </c>
    </row>
    <row r="3952" spans="27:53" ht="23.1" customHeight="1" x14ac:dyDescent="0.2">
      <c r="AA3952" s="84"/>
      <c r="BA3952" s="177" t="s">
        <v>3935</v>
      </c>
    </row>
    <row r="3953" spans="27:53" ht="23.1" customHeight="1" x14ac:dyDescent="0.2">
      <c r="AA3953" s="84"/>
      <c r="BA3953" s="177" t="s">
        <v>3936</v>
      </c>
    </row>
    <row r="3954" spans="27:53" ht="23.1" customHeight="1" x14ac:dyDescent="0.2">
      <c r="AA3954" s="84"/>
      <c r="BA3954" s="177" t="s">
        <v>3937</v>
      </c>
    </row>
    <row r="3955" spans="27:53" ht="23.1" customHeight="1" x14ac:dyDescent="0.2">
      <c r="AA3955" s="84"/>
      <c r="BA3955" s="177" t="s">
        <v>3938</v>
      </c>
    </row>
    <row r="3956" spans="27:53" ht="23.1" customHeight="1" x14ac:dyDescent="0.2">
      <c r="AA3956" s="84"/>
      <c r="BA3956" s="177" t="s">
        <v>3939</v>
      </c>
    </row>
    <row r="3957" spans="27:53" ht="23.1" customHeight="1" x14ac:dyDescent="0.2">
      <c r="AA3957" s="84"/>
      <c r="BA3957" s="177" t="s">
        <v>3940</v>
      </c>
    </row>
    <row r="3958" spans="27:53" ht="23.1" customHeight="1" x14ac:dyDescent="0.2">
      <c r="AA3958" s="84"/>
      <c r="BA3958" s="177" t="s">
        <v>3941</v>
      </c>
    </row>
    <row r="3959" spans="27:53" ht="23.1" customHeight="1" x14ac:dyDescent="0.2">
      <c r="AA3959" s="84"/>
      <c r="BA3959" s="177" t="s">
        <v>3942</v>
      </c>
    </row>
    <row r="3960" spans="27:53" ht="23.1" customHeight="1" x14ac:dyDescent="0.2">
      <c r="AA3960" s="84"/>
      <c r="BA3960" s="177" t="s">
        <v>3943</v>
      </c>
    </row>
    <row r="3961" spans="27:53" ht="23.1" customHeight="1" x14ac:dyDescent="0.2">
      <c r="AA3961" s="84"/>
      <c r="BA3961" s="177" t="s">
        <v>3944</v>
      </c>
    </row>
    <row r="3962" spans="27:53" ht="23.1" customHeight="1" x14ac:dyDescent="0.2">
      <c r="AA3962" s="84"/>
      <c r="BA3962" s="177" t="s">
        <v>3945</v>
      </c>
    </row>
    <row r="3963" spans="27:53" ht="23.1" customHeight="1" x14ac:dyDescent="0.2">
      <c r="AA3963" s="84"/>
      <c r="BA3963" s="177" t="s">
        <v>3946</v>
      </c>
    </row>
    <row r="3964" spans="27:53" ht="23.1" customHeight="1" x14ac:dyDescent="0.2">
      <c r="AA3964" s="84"/>
      <c r="BA3964" s="177" t="s">
        <v>3947</v>
      </c>
    </row>
    <row r="3965" spans="27:53" ht="23.1" customHeight="1" x14ac:dyDescent="0.2">
      <c r="AA3965" s="84"/>
      <c r="BA3965" s="177" t="s">
        <v>3948</v>
      </c>
    </row>
    <row r="3966" spans="27:53" ht="23.1" customHeight="1" x14ac:dyDescent="0.2">
      <c r="AA3966" s="84"/>
      <c r="BA3966" s="177" t="s">
        <v>3949</v>
      </c>
    </row>
    <row r="3967" spans="27:53" ht="23.1" customHeight="1" x14ac:dyDescent="0.2">
      <c r="AA3967" s="84"/>
      <c r="BA3967" s="177" t="s">
        <v>3950</v>
      </c>
    </row>
    <row r="3968" spans="27:53" ht="23.1" customHeight="1" x14ac:dyDescent="0.2">
      <c r="AA3968" s="84"/>
      <c r="BA3968" s="177" t="s">
        <v>3951</v>
      </c>
    </row>
    <row r="3969" spans="27:53" ht="23.1" customHeight="1" x14ac:dyDescent="0.2">
      <c r="AA3969" s="84"/>
      <c r="BA3969" s="177" t="s">
        <v>3952</v>
      </c>
    </row>
    <row r="3970" spans="27:53" ht="23.1" customHeight="1" x14ac:dyDescent="0.2">
      <c r="AA3970" s="84"/>
      <c r="BA3970" s="177" t="s">
        <v>3953</v>
      </c>
    </row>
    <row r="3971" spans="27:53" ht="23.1" customHeight="1" x14ac:dyDescent="0.2">
      <c r="AA3971" s="84"/>
      <c r="BA3971" s="177" t="s">
        <v>3954</v>
      </c>
    </row>
    <row r="3972" spans="27:53" ht="23.1" customHeight="1" x14ac:dyDescent="0.2">
      <c r="AA3972" s="84"/>
      <c r="BA3972" s="177" t="s">
        <v>3955</v>
      </c>
    </row>
    <row r="3973" spans="27:53" ht="23.1" customHeight="1" x14ac:dyDescent="0.2">
      <c r="AA3973" s="84"/>
      <c r="BA3973" s="177" t="s">
        <v>3956</v>
      </c>
    </row>
    <row r="3974" spans="27:53" ht="23.1" customHeight="1" x14ac:dyDescent="0.2">
      <c r="AA3974" s="84"/>
      <c r="BA3974" s="177" t="s">
        <v>3957</v>
      </c>
    </row>
    <row r="3975" spans="27:53" ht="23.1" customHeight="1" x14ac:dyDescent="0.2">
      <c r="AA3975" s="84"/>
      <c r="BA3975" s="177" t="s">
        <v>3958</v>
      </c>
    </row>
    <row r="3976" spans="27:53" ht="23.1" customHeight="1" x14ac:dyDescent="0.2">
      <c r="AA3976" s="84"/>
      <c r="BA3976" s="177" t="s">
        <v>3959</v>
      </c>
    </row>
    <row r="3977" spans="27:53" ht="23.1" customHeight="1" x14ac:dyDescent="0.2">
      <c r="AA3977" s="84"/>
      <c r="BA3977" s="177" t="s">
        <v>3960</v>
      </c>
    </row>
    <row r="3978" spans="27:53" ht="23.1" customHeight="1" x14ac:dyDescent="0.2">
      <c r="AA3978" s="84"/>
      <c r="BA3978" s="177" t="s">
        <v>3961</v>
      </c>
    </row>
    <row r="3979" spans="27:53" ht="23.1" customHeight="1" x14ac:dyDescent="0.2">
      <c r="AA3979" s="84"/>
      <c r="BA3979" s="177" t="s">
        <v>3962</v>
      </c>
    </row>
    <row r="3980" spans="27:53" ht="23.1" customHeight="1" x14ac:dyDescent="0.2">
      <c r="AA3980" s="84"/>
      <c r="BA3980" s="177" t="s">
        <v>3963</v>
      </c>
    </row>
    <row r="3981" spans="27:53" ht="23.1" customHeight="1" x14ac:dyDescent="0.2">
      <c r="AA3981" s="84"/>
      <c r="BA3981" s="177" t="s">
        <v>3964</v>
      </c>
    </row>
    <row r="3982" spans="27:53" ht="23.1" customHeight="1" x14ac:dyDescent="0.2">
      <c r="AA3982" s="84"/>
      <c r="BA3982" s="177" t="s">
        <v>3965</v>
      </c>
    </row>
    <row r="3983" spans="27:53" ht="23.1" customHeight="1" x14ac:dyDescent="0.2">
      <c r="AA3983" s="84"/>
      <c r="BA3983" s="177" t="s">
        <v>3966</v>
      </c>
    </row>
    <row r="3984" spans="27:53" ht="23.1" customHeight="1" x14ac:dyDescent="0.2">
      <c r="AA3984" s="84"/>
      <c r="BA3984" s="177" t="s">
        <v>3967</v>
      </c>
    </row>
    <row r="3985" spans="27:53" ht="23.1" customHeight="1" x14ac:dyDescent="0.2">
      <c r="AA3985" s="84"/>
      <c r="BA3985" s="177" t="s">
        <v>3968</v>
      </c>
    </row>
    <row r="3986" spans="27:53" ht="23.1" customHeight="1" x14ac:dyDescent="0.2">
      <c r="AA3986" s="84"/>
      <c r="BA3986" s="177" t="s">
        <v>3969</v>
      </c>
    </row>
    <row r="3987" spans="27:53" ht="23.1" customHeight="1" x14ac:dyDescent="0.2">
      <c r="AA3987" s="84"/>
      <c r="BA3987" s="177" t="s">
        <v>3970</v>
      </c>
    </row>
    <row r="3988" spans="27:53" ht="23.1" customHeight="1" x14ac:dyDescent="0.2">
      <c r="AA3988" s="84"/>
      <c r="BA3988" s="177" t="s">
        <v>3971</v>
      </c>
    </row>
    <row r="3989" spans="27:53" ht="23.1" customHeight="1" x14ac:dyDescent="0.2">
      <c r="AA3989" s="84"/>
      <c r="BA3989" s="177" t="s">
        <v>3972</v>
      </c>
    </row>
    <row r="3990" spans="27:53" ht="23.1" customHeight="1" x14ac:dyDescent="0.2">
      <c r="AA3990" s="84"/>
      <c r="BA3990" s="177" t="s">
        <v>3973</v>
      </c>
    </row>
    <row r="3991" spans="27:53" ht="23.1" customHeight="1" x14ac:dyDescent="0.2">
      <c r="AA3991" s="84"/>
      <c r="BA3991" s="177" t="s">
        <v>3974</v>
      </c>
    </row>
    <row r="3992" spans="27:53" ht="23.1" customHeight="1" x14ac:dyDescent="0.2">
      <c r="AA3992" s="84"/>
      <c r="BA3992" s="177" t="s">
        <v>3975</v>
      </c>
    </row>
    <row r="3993" spans="27:53" ht="23.1" customHeight="1" x14ac:dyDescent="0.2">
      <c r="AA3993" s="84"/>
      <c r="BA3993" s="177" t="s">
        <v>3976</v>
      </c>
    </row>
    <row r="3994" spans="27:53" ht="23.1" customHeight="1" x14ac:dyDescent="0.2">
      <c r="AA3994" s="84"/>
      <c r="BA3994" s="177" t="s">
        <v>3977</v>
      </c>
    </row>
    <row r="3995" spans="27:53" ht="23.1" customHeight="1" x14ac:dyDescent="0.2">
      <c r="AA3995" s="84"/>
      <c r="BA3995" s="177" t="s">
        <v>3978</v>
      </c>
    </row>
    <row r="3996" spans="27:53" ht="23.1" customHeight="1" x14ac:dyDescent="0.2">
      <c r="AA3996" s="84"/>
      <c r="BA3996" s="177" t="s">
        <v>3979</v>
      </c>
    </row>
    <row r="3997" spans="27:53" ht="23.1" customHeight="1" x14ac:dyDescent="0.2">
      <c r="AA3997" s="84"/>
      <c r="BA3997" s="177" t="s">
        <v>3980</v>
      </c>
    </row>
    <row r="3998" spans="27:53" ht="23.1" customHeight="1" x14ac:dyDescent="0.2">
      <c r="AA3998" s="84"/>
      <c r="BA3998" s="177" t="s">
        <v>3981</v>
      </c>
    </row>
    <row r="3999" spans="27:53" ht="23.1" customHeight="1" x14ac:dyDescent="0.2">
      <c r="AA3999" s="84"/>
      <c r="BA3999" s="177" t="s">
        <v>3982</v>
      </c>
    </row>
    <row r="4000" spans="27:53" ht="23.1" customHeight="1" x14ac:dyDescent="0.2">
      <c r="AA4000" s="84"/>
      <c r="BA4000" s="177" t="s">
        <v>3983</v>
      </c>
    </row>
    <row r="4001" spans="27:53" ht="23.1" customHeight="1" x14ac:dyDescent="0.2">
      <c r="AA4001" s="84"/>
      <c r="BA4001" s="177" t="s">
        <v>3984</v>
      </c>
    </row>
    <row r="4002" spans="27:53" ht="23.1" customHeight="1" x14ac:dyDescent="0.2">
      <c r="AA4002" s="84"/>
      <c r="BA4002" s="177" t="s">
        <v>3985</v>
      </c>
    </row>
    <row r="4003" spans="27:53" ht="23.1" customHeight="1" x14ac:dyDescent="0.2">
      <c r="AA4003" s="84"/>
      <c r="BA4003" s="177" t="s">
        <v>3986</v>
      </c>
    </row>
    <row r="4004" spans="27:53" ht="23.1" customHeight="1" x14ac:dyDescent="0.2">
      <c r="AA4004" s="84"/>
      <c r="BA4004" s="177" t="s">
        <v>3987</v>
      </c>
    </row>
    <row r="4005" spans="27:53" ht="23.1" customHeight="1" x14ac:dyDescent="0.2">
      <c r="AA4005" s="84"/>
      <c r="BA4005" s="177" t="s">
        <v>3988</v>
      </c>
    </row>
    <row r="4006" spans="27:53" ht="23.1" customHeight="1" x14ac:dyDescent="0.2">
      <c r="AA4006" s="84"/>
      <c r="BA4006" s="177" t="s">
        <v>3989</v>
      </c>
    </row>
    <row r="4007" spans="27:53" ht="23.1" customHeight="1" x14ac:dyDescent="0.2">
      <c r="AA4007" s="84"/>
      <c r="BA4007" s="177" t="s">
        <v>3990</v>
      </c>
    </row>
    <row r="4008" spans="27:53" ht="23.1" customHeight="1" x14ac:dyDescent="0.2">
      <c r="AA4008" s="84"/>
      <c r="BA4008" s="177" t="s">
        <v>3991</v>
      </c>
    </row>
    <row r="4009" spans="27:53" ht="23.1" customHeight="1" x14ac:dyDescent="0.2">
      <c r="AA4009" s="84"/>
      <c r="BA4009" s="177" t="s">
        <v>3992</v>
      </c>
    </row>
    <row r="4010" spans="27:53" ht="23.1" customHeight="1" x14ac:dyDescent="0.2">
      <c r="AA4010" s="84"/>
      <c r="BA4010" s="177" t="s">
        <v>3993</v>
      </c>
    </row>
    <row r="4011" spans="27:53" ht="23.1" customHeight="1" x14ac:dyDescent="0.2">
      <c r="AA4011" s="84"/>
      <c r="BA4011" s="177" t="s">
        <v>3994</v>
      </c>
    </row>
    <row r="4012" spans="27:53" ht="23.1" customHeight="1" x14ac:dyDescent="0.2">
      <c r="AA4012" s="84"/>
      <c r="BA4012" s="177" t="s">
        <v>3995</v>
      </c>
    </row>
    <row r="4013" spans="27:53" ht="23.1" customHeight="1" x14ac:dyDescent="0.2">
      <c r="AA4013" s="84"/>
      <c r="BA4013" s="177" t="s">
        <v>3996</v>
      </c>
    </row>
    <row r="4014" spans="27:53" ht="23.1" customHeight="1" x14ac:dyDescent="0.2">
      <c r="AA4014" s="84"/>
      <c r="BA4014" s="177" t="s">
        <v>3997</v>
      </c>
    </row>
    <row r="4015" spans="27:53" ht="23.1" customHeight="1" x14ac:dyDescent="0.2">
      <c r="AA4015" s="84"/>
      <c r="BA4015" s="177" t="s">
        <v>3998</v>
      </c>
    </row>
    <row r="4016" spans="27:53" ht="23.1" customHeight="1" x14ac:dyDescent="0.2">
      <c r="AA4016" s="84"/>
      <c r="BA4016" s="177" t="s">
        <v>3999</v>
      </c>
    </row>
    <row r="4017" spans="27:53" ht="23.1" customHeight="1" x14ac:dyDescent="0.2">
      <c r="AA4017" s="84"/>
      <c r="BA4017" s="177" t="s">
        <v>4000</v>
      </c>
    </row>
    <row r="4018" spans="27:53" ht="23.1" customHeight="1" x14ac:dyDescent="0.2">
      <c r="AA4018" s="84"/>
      <c r="BA4018" s="177" t="s">
        <v>4001</v>
      </c>
    </row>
    <row r="4019" spans="27:53" ht="23.1" customHeight="1" x14ac:dyDescent="0.2">
      <c r="AA4019" s="84"/>
      <c r="BA4019" s="177" t="s">
        <v>4002</v>
      </c>
    </row>
    <row r="4020" spans="27:53" ht="23.1" customHeight="1" x14ac:dyDescent="0.2">
      <c r="AA4020" s="84"/>
      <c r="BA4020" s="177" t="s">
        <v>4003</v>
      </c>
    </row>
    <row r="4021" spans="27:53" ht="23.1" customHeight="1" x14ac:dyDescent="0.2">
      <c r="AA4021" s="84"/>
      <c r="BA4021" s="177" t="s">
        <v>4004</v>
      </c>
    </row>
    <row r="4022" spans="27:53" ht="23.1" customHeight="1" x14ac:dyDescent="0.2">
      <c r="AA4022" s="84"/>
      <c r="BA4022" s="177" t="s">
        <v>4005</v>
      </c>
    </row>
    <row r="4023" spans="27:53" ht="23.1" customHeight="1" x14ac:dyDescent="0.2">
      <c r="AA4023" s="84"/>
      <c r="BA4023" s="177" t="s">
        <v>4006</v>
      </c>
    </row>
    <row r="4024" spans="27:53" ht="23.1" customHeight="1" x14ac:dyDescent="0.2">
      <c r="AA4024" s="84"/>
      <c r="BA4024" s="177" t="s">
        <v>4007</v>
      </c>
    </row>
    <row r="4025" spans="27:53" ht="23.1" customHeight="1" x14ac:dyDescent="0.2">
      <c r="AA4025" s="84"/>
      <c r="BA4025" s="177" t="s">
        <v>4008</v>
      </c>
    </row>
    <row r="4026" spans="27:53" ht="23.1" customHeight="1" x14ac:dyDescent="0.2">
      <c r="AA4026" s="84"/>
      <c r="BA4026" s="177" t="s">
        <v>4009</v>
      </c>
    </row>
    <row r="4027" spans="27:53" ht="23.1" customHeight="1" x14ac:dyDescent="0.2">
      <c r="AA4027" s="84"/>
      <c r="BA4027" s="177" t="s">
        <v>4010</v>
      </c>
    </row>
    <row r="4028" spans="27:53" ht="23.1" customHeight="1" x14ac:dyDescent="0.2">
      <c r="AA4028" s="84"/>
      <c r="BA4028" s="177" t="s">
        <v>4011</v>
      </c>
    </row>
    <row r="4029" spans="27:53" ht="23.1" customHeight="1" x14ac:dyDescent="0.2">
      <c r="AA4029" s="84"/>
      <c r="BA4029" s="177" t="s">
        <v>4012</v>
      </c>
    </row>
    <row r="4030" spans="27:53" ht="23.1" customHeight="1" x14ac:dyDescent="0.2">
      <c r="AA4030" s="84"/>
      <c r="BA4030" s="177" t="s">
        <v>4013</v>
      </c>
    </row>
    <row r="4031" spans="27:53" ht="23.1" customHeight="1" x14ac:dyDescent="0.2">
      <c r="AA4031" s="84"/>
      <c r="BA4031" s="177" t="s">
        <v>4014</v>
      </c>
    </row>
    <row r="4032" spans="27:53" ht="23.1" customHeight="1" x14ac:dyDescent="0.2">
      <c r="AA4032" s="84"/>
      <c r="BA4032" s="177" t="s">
        <v>4015</v>
      </c>
    </row>
    <row r="4033" spans="27:53" ht="23.1" customHeight="1" x14ac:dyDescent="0.2">
      <c r="AA4033" s="84"/>
      <c r="BA4033" s="177" t="s">
        <v>4016</v>
      </c>
    </row>
    <row r="4034" spans="27:53" ht="23.1" customHeight="1" x14ac:dyDescent="0.2">
      <c r="AA4034" s="84"/>
      <c r="BA4034" s="177" t="s">
        <v>4017</v>
      </c>
    </row>
    <row r="4035" spans="27:53" ht="23.1" customHeight="1" x14ac:dyDescent="0.2">
      <c r="AA4035" s="84"/>
      <c r="BA4035" s="177" t="s">
        <v>4018</v>
      </c>
    </row>
    <row r="4036" spans="27:53" ht="23.1" customHeight="1" x14ac:dyDescent="0.2">
      <c r="AA4036" s="84"/>
      <c r="BA4036" s="177" t="s">
        <v>4019</v>
      </c>
    </row>
    <row r="4037" spans="27:53" ht="23.1" customHeight="1" x14ac:dyDescent="0.2">
      <c r="AA4037" s="84"/>
      <c r="BA4037" s="177" t="s">
        <v>4020</v>
      </c>
    </row>
    <row r="4038" spans="27:53" ht="23.1" customHeight="1" x14ac:dyDescent="0.2">
      <c r="AA4038" s="84"/>
      <c r="BA4038" s="177" t="s">
        <v>4021</v>
      </c>
    </row>
    <row r="4039" spans="27:53" ht="23.1" customHeight="1" x14ac:dyDescent="0.2">
      <c r="AA4039" s="84"/>
      <c r="BA4039" s="177" t="s">
        <v>4022</v>
      </c>
    </row>
    <row r="4040" spans="27:53" ht="23.1" customHeight="1" x14ac:dyDescent="0.2">
      <c r="AA4040" s="84"/>
      <c r="BA4040" s="177" t="s">
        <v>4023</v>
      </c>
    </row>
    <row r="4041" spans="27:53" ht="23.1" customHeight="1" x14ac:dyDescent="0.2">
      <c r="AA4041" s="84"/>
      <c r="BA4041" s="177" t="s">
        <v>4024</v>
      </c>
    </row>
    <row r="4042" spans="27:53" ht="23.1" customHeight="1" x14ac:dyDescent="0.2">
      <c r="AA4042" s="84"/>
      <c r="BA4042" s="177" t="s">
        <v>4025</v>
      </c>
    </row>
    <row r="4043" spans="27:53" ht="23.1" customHeight="1" x14ac:dyDescent="0.2">
      <c r="AA4043" s="84"/>
      <c r="BA4043" s="177" t="s">
        <v>4026</v>
      </c>
    </row>
    <row r="4044" spans="27:53" ht="23.1" customHeight="1" x14ac:dyDescent="0.2">
      <c r="AA4044" s="84"/>
      <c r="BA4044" s="177" t="s">
        <v>4027</v>
      </c>
    </row>
    <row r="4045" spans="27:53" ht="23.1" customHeight="1" x14ac:dyDescent="0.2">
      <c r="AA4045" s="84"/>
      <c r="BA4045" s="177" t="s">
        <v>4028</v>
      </c>
    </row>
    <row r="4046" spans="27:53" ht="23.1" customHeight="1" x14ac:dyDescent="0.2">
      <c r="AA4046" s="84"/>
      <c r="BA4046" s="177" t="s">
        <v>4029</v>
      </c>
    </row>
    <row r="4047" spans="27:53" ht="23.1" customHeight="1" x14ac:dyDescent="0.2">
      <c r="AA4047" s="84"/>
      <c r="BA4047" s="177" t="s">
        <v>4030</v>
      </c>
    </row>
    <row r="4048" spans="27:53" ht="23.1" customHeight="1" x14ac:dyDescent="0.2">
      <c r="AA4048" s="84"/>
      <c r="BA4048" s="177" t="s">
        <v>4031</v>
      </c>
    </row>
    <row r="4049" spans="27:53" ht="23.1" customHeight="1" x14ac:dyDescent="0.2">
      <c r="AA4049" s="84"/>
      <c r="BA4049" s="177" t="s">
        <v>4032</v>
      </c>
    </row>
    <row r="4050" spans="27:53" ht="23.1" customHeight="1" x14ac:dyDescent="0.2">
      <c r="AA4050" s="84"/>
      <c r="BA4050" s="177" t="s">
        <v>4033</v>
      </c>
    </row>
    <row r="4051" spans="27:53" ht="23.1" customHeight="1" x14ac:dyDescent="0.2">
      <c r="AA4051" s="84"/>
      <c r="BA4051" s="177" t="s">
        <v>4034</v>
      </c>
    </row>
    <row r="4052" spans="27:53" ht="23.1" customHeight="1" x14ac:dyDescent="0.2">
      <c r="AA4052" s="84"/>
      <c r="BA4052" s="177" t="s">
        <v>4035</v>
      </c>
    </row>
    <row r="4053" spans="27:53" ht="23.1" customHeight="1" x14ac:dyDescent="0.2">
      <c r="AA4053" s="84"/>
      <c r="BA4053" s="177" t="s">
        <v>4036</v>
      </c>
    </row>
    <row r="4054" spans="27:53" ht="23.1" customHeight="1" x14ac:dyDescent="0.2">
      <c r="AA4054" s="84"/>
      <c r="BA4054" s="177" t="s">
        <v>4037</v>
      </c>
    </row>
    <row r="4055" spans="27:53" ht="23.1" customHeight="1" x14ac:dyDescent="0.2">
      <c r="AA4055" s="84"/>
      <c r="BA4055" s="177" t="s">
        <v>4038</v>
      </c>
    </row>
    <row r="4056" spans="27:53" ht="23.1" customHeight="1" x14ac:dyDescent="0.2">
      <c r="AA4056" s="84"/>
      <c r="BA4056" s="177" t="s">
        <v>4039</v>
      </c>
    </row>
    <row r="4057" spans="27:53" ht="23.1" customHeight="1" x14ac:dyDescent="0.2">
      <c r="AA4057" s="84"/>
      <c r="BA4057" s="177" t="s">
        <v>4040</v>
      </c>
    </row>
    <row r="4058" spans="27:53" ht="23.1" customHeight="1" x14ac:dyDescent="0.2">
      <c r="AA4058" s="84"/>
      <c r="BA4058" s="177" t="s">
        <v>4041</v>
      </c>
    </row>
    <row r="4059" spans="27:53" ht="23.1" customHeight="1" x14ac:dyDescent="0.2">
      <c r="AA4059" s="84"/>
      <c r="BA4059" s="177" t="s">
        <v>4042</v>
      </c>
    </row>
    <row r="4060" spans="27:53" ht="23.1" customHeight="1" x14ac:dyDescent="0.2">
      <c r="AA4060" s="84"/>
      <c r="BA4060" s="177" t="s">
        <v>4043</v>
      </c>
    </row>
    <row r="4061" spans="27:53" ht="23.1" customHeight="1" x14ac:dyDescent="0.2">
      <c r="AA4061" s="84"/>
      <c r="BA4061" s="177" t="s">
        <v>4044</v>
      </c>
    </row>
    <row r="4062" spans="27:53" ht="23.1" customHeight="1" x14ac:dyDescent="0.2">
      <c r="AA4062" s="84"/>
      <c r="BA4062" s="177" t="s">
        <v>4045</v>
      </c>
    </row>
    <row r="4063" spans="27:53" ht="23.1" customHeight="1" x14ac:dyDescent="0.2">
      <c r="AA4063" s="84"/>
      <c r="BA4063" s="177" t="s">
        <v>4046</v>
      </c>
    </row>
    <row r="4064" spans="27:53" ht="23.1" customHeight="1" x14ac:dyDescent="0.2">
      <c r="AA4064" s="84"/>
      <c r="BA4064" s="177" t="s">
        <v>4047</v>
      </c>
    </row>
    <row r="4065" spans="27:53" ht="23.1" customHeight="1" x14ac:dyDescent="0.2">
      <c r="AA4065" s="84"/>
      <c r="BA4065" s="177" t="s">
        <v>4048</v>
      </c>
    </row>
    <row r="4066" spans="27:53" ht="23.1" customHeight="1" x14ac:dyDescent="0.2">
      <c r="AA4066" s="84"/>
      <c r="BA4066" s="177" t="s">
        <v>4049</v>
      </c>
    </row>
    <row r="4067" spans="27:53" ht="23.1" customHeight="1" x14ac:dyDescent="0.2">
      <c r="AA4067" s="84"/>
      <c r="BA4067" s="177" t="s">
        <v>4050</v>
      </c>
    </row>
    <row r="4068" spans="27:53" ht="23.1" customHeight="1" x14ac:dyDescent="0.2">
      <c r="AA4068" s="84"/>
      <c r="BA4068" s="177" t="s">
        <v>4051</v>
      </c>
    </row>
    <row r="4069" spans="27:53" ht="23.1" customHeight="1" x14ac:dyDescent="0.2">
      <c r="AA4069" s="84"/>
      <c r="BA4069" s="177" t="s">
        <v>4052</v>
      </c>
    </row>
    <row r="4070" spans="27:53" ht="23.1" customHeight="1" x14ac:dyDescent="0.2">
      <c r="AA4070" s="84"/>
      <c r="BA4070" s="177" t="s">
        <v>4053</v>
      </c>
    </row>
    <row r="4071" spans="27:53" ht="23.1" customHeight="1" x14ac:dyDescent="0.2">
      <c r="AA4071" s="84"/>
      <c r="BA4071" s="177" t="s">
        <v>4054</v>
      </c>
    </row>
    <row r="4072" spans="27:53" ht="23.1" customHeight="1" x14ac:dyDescent="0.2">
      <c r="AA4072" s="84"/>
      <c r="BA4072" s="177" t="s">
        <v>4055</v>
      </c>
    </row>
    <row r="4073" spans="27:53" ht="23.1" customHeight="1" x14ac:dyDescent="0.2">
      <c r="AA4073" s="84"/>
      <c r="BA4073" s="177" t="s">
        <v>4056</v>
      </c>
    </row>
    <row r="4074" spans="27:53" ht="23.1" customHeight="1" x14ac:dyDescent="0.2">
      <c r="AA4074" s="84"/>
      <c r="BA4074" s="177" t="s">
        <v>4057</v>
      </c>
    </row>
    <row r="4075" spans="27:53" ht="23.1" customHeight="1" x14ac:dyDescent="0.2">
      <c r="AA4075" s="84"/>
      <c r="BA4075" s="177" t="s">
        <v>4058</v>
      </c>
    </row>
    <row r="4076" spans="27:53" ht="23.1" customHeight="1" x14ac:dyDescent="0.2">
      <c r="AA4076" s="84"/>
      <c r="BA4076" s="177" t="s">
        <v>4059</v>
      </c>
    </row>
    <row r="4077" spans="27:53" ht="23.1" customHeight="1" x14ac:dyDescent="0.2">
      <c r="AA4077" s="84"/>
      <c r="BA4077" s="177" t="s">
        <v>4060</v>
      </c>
    </row>
    <row r="4078" spans="27:53" ht="23.1" customHeight="1" x14ac:dyDescent="0.2">
      <c r="AA4078" s="84"/>
      <c r="BA4078" s="177" t="s">
        <v>4061</v>
      </c>
    </row>
    <row r="4079" spans="27:53" ht="23.1" customHeight="1" x14ac:dyDescent="0.2">
      <c r="AA4079" s="84"/>
      <c r="BA4079" s="177" t="s">
        <v>4062</v>
      </c>
    </row>
    <row r="4080" spans="27:53" ht="23.1" customHeight="1" x14ac:dyDescent="0.2">
      <c r="AA4080" s="84"/>
      <c r="BA4080" s="177" t="s">
        <v>4063</v>
      </c>
    </row>
    <row r="4081" spans="27:53" ht="23.1" customHeight="1" x14ac:dyDescent="0.2">
      <c r="AA4081" s="84"/>
      <c r="BA4081" s="177" t="s">
        <v>4064</v>
      </c>
    </row>
    <row r="4082" spans="27:53" ht="23.1" customHeight="1" x14ac:dyDescent="0.2">
      <c r="AA4082" s="84"/>
      <c r="BA4082" s="177" t="s">
        <v>4065</v>
      </c>
    </row>
    <row r="4083" spans="27:53" ht="23.1" customHeight="1" x14ac:dyDescent="0.2">
      <c r="AA4083" s="84"/>
      <c r="BA4083" s="177" t="s">
        <v>4066</v>
      </c>
    </row>
    <row r="4084" spans="27:53" ht="23.1" customHeight="1" x14ac:dyDescent="0.2">
      <c r="AA4084" s="84"/>
      <c r="BA4084" s="177" t="s">
        <v>4067</v>
      </c>
    </row>
    <row r="4085" spans="27:53" ht="23.1" customHeight="1" x14ac:dyDescent="0.2">
      <c r="AA4085" s="84"/>
      <c r="BA4085" s="177" t="s">
        <v>4068</v>
      </c>
    </row>
    <row r="4086" spans="27:53" ht="23.1" customHeight="1" x14ac:dyDescent="0.2">
      <c r="AA4086" s="84"/>
      <c r="BA4086" s="177" t="s">
        <v>4069</v>
      </c>
    </row>
    <row r="4087" spans="27:53" ht="23.1" customHeight="1" x14ac:dyDescent="0.2">
      <c r="AA4087" s="84"/>
      <c r="BA4087" s="177" t="s">
        <v>4070</v>
      </c>
    </row>
    <row r="4088" spans="27:53" ht="23.1" customHeight="1" x14ac:dyDescent="0.2">
      <c r="AA4088" s="84"/>
      <c r="BA4088" s="177" t="s">
        <v>4071</v>
      </c>
    </row>
    <row r="4089" spans="27:53" ht="23.1" customHeight="1" x14ac:dyDescent="0.2">
      <c r="AA4089" s="84"/>
      <c r="BA4089" s="177" t="s">
        <v>4072</v>
      </c>
    </row>
    <row r="4090" spans="27:53" ht="23.1" customHeight="1" x14ac:dyDescent="0.2">
      <c r="AA4090" s="84"/>
      <c r="BA4090" s="177" t="s">
        <v>4073</v>
      </c>
    </row>
    <row r="4091" spans="27:53" ht="23.1" customHeight="1" x14ac:dyDescent="0.2">
      <c r="AA4091" s="84"/>
      <c r="BA4091" s="177" t="s">
        <v>4074</v>
      </c>
    </row>
    <row r="4092" spans="27:53" ht="23.1" customHeight="1" x14ac:dyDescent="0.2">
      <c r="AA4092" s="84"/>
      <c r="BA4092" s="177" t="s">
        <v>4075</v>
      </c>
    </row>
    <row r="4093" spans="27:53" ht="23.1" customHeight="1" x14ac:dyDescent="0.2">
      <c r="AA4093" s="84"/>
      <c r="BA4093" s="177" t="s">
        <v>4076</v>
      </c>
    </row>
    <row r="4094" spans="27:53" ht="23.1" customHeight="1" x14ac:dyDescent="0.2">
      <c r="AA4094" s="84"/>
      <c r="BA4094" s="177" t="s">
        <v>4077</v>
      </c>
    </row>
    <row r="4095" spans="27:53" ht="23.1" customHeight="1" x14ac:dyDescent="0.2">
      <c r="AA4095" s="84"/>
      <c r="BA4095" s="177" t="s">
        <v>4078</v>
      </c>
    </row>
    <row r="4096" spans="27:53" ht="23.1" customHeight="1" x14ac:dyDescent="0.2">
      <c r="AA4096" s="84"/>
      <c r="BA4096" s="177" t="s">
        <v>4079</v>
      </c>
    </row>
    <row r="4097" spans="27:53" ht="23.1" customHeight="1" x14ac:dyDescent="0.2">
      <c r="AA4097" s="84"/>
      <c r="BA4097" s="177" t="s">
        <v>4080</v>
      </c>
    </row>
    <row r="4098" spans="27:53" ht="23.1" customHeight="1" x14ac:dyDescent="0.2">
      <c r="AA4098" s="84"/>
      <c r="BA4098" s="177" t="s">
        <v>4081</v>
      </c>
    </row>
    <row r="4099" spans="27:53" ht="23.1" customHeight="1" x14ac:dyDescent="0.2">
      <c r="AA4099" s="84"/>
      <c r="BA4099" s="177" t="s">
        <v>4082</v>
      </c>
    </row>
    <row r="4100" spans="27:53" ht="23.1" customHeight="1" x14ac:dyDescent="0.2">
      <c r="AA4100" s="84"/>
      <c r="BA4100" s="177" t="s">
        <v>4083</v>
      </c>
    </row>
    <row r="4101" spans="27:53" ht="23.1" customHeight="1" x14ac:dyDescent="0.2">
      <c r="AA4101" s="84"/>
      <c r="BA4101" s="177" t="s">
        <v>4084</v>
      </c>
    </row>
    <row r="4102" spans="27:53" ht="23.1" customHeight="1" x14ac:dyDescent="0.2">
      <c r="AA4102" s="84"/>
      <c r="BA4102" s="177" t="s">
        <v>4085</v>
      </c>
    </row>
    <row r="4103" spans="27:53" ht="23.1" customHeight="1" x14ac:dyDescent="0.2">
      <c r="AA4103" s="84"/>
      <c r="BA4103" s="177" t="s">
        <v>4086</v>
      </c>
    </row>
    <row r="4104" spans="27:53" ht="23.1" customHeight="1" x14ac:dyDescent="0.2">
      <c r="AA4104" s="84"/>
      <c r="BA4104" s="177" t="s">
        <v>4087</v>
      </c>
    </row>
    <row r="4105" spans="27:53" ht="23.1" customHeight="1" x14ac:dyDescent="0.2">
      <c r="AA4105" s="84"/>
      <c r="BA4105" s="177" t="s">
        <v>4088</v>
      </c>
    </row>
    <row r="4106" spans="27:53" ht="23.1" customHeight="1" x14ac:dyDescent="0.2">
      <c r="AA4106" s="84"/>
      <c r="BA4106" s="177" t="s">
        <v>4089</v>
      </c>
    </row>
    <row r="4107" spans="27:53" ht="23.1" customHeight="1" x14ac:dyDescent="0.2">
      <c r="AA4107" s="84"/>
      <c r="BA4107" s="177" t="s">
        <v>4090</v>
      </c>
    </row>
    <row r="4108" spans="27:53" ht="23.1" customHeight="1" x14ac:dyDescent="0.2">
      <c r="AA4108" s="84"/>
      <c r="BA4108" s="177" t="s">
        <v>4091</v>
      </c>
    </row>
    <row r="4109" spans="27:53" ht="23.1" customHeight="1" x14ac:dyDescent="0.2">
      <c r="AA4109" s="84"/>
      <c r="BA4109" s="177" t="s">
        <v>4092</v>
      </c>
    </row>
    <row r="4110" spans="27:53" ht="23.1" customHeight="1" x14ac:dyDescent="0.2">
      <c r="AA4110" s="84"/>
      <c r="BA4110" s="177" t="s">
        <v>4093</v>
      </c>
    </row>
    <row r="4111" spans="27:53" ht="23.1" customHeight="1" x14ac:dyDescent="0.2">
      <c r="AA4111" s="84"/>
      <c r="BA4111" s="177" t="s">
        <v>4094</v>
      </c>
    </row>
    <row r="4112" spans="27:53" ht="23.1" customHeight="1" x14ac:dyDescent="0.2">
      <c r="AA4112" s="84"/>
      <c r="BA4112" s="177" t="s">
        <v>4095</v>
      </c>
    </row>
    <row r="4113" spans="27:53" ht="23.1" customHeight="1" x14ac:dyDescent="0.2">
      <c r="AA4113" s="84"/>
      <c r="BA4113" s="177" t="s">
        <v>4096</v>
      </c>
    </row>
    <row r="4114" spans="27:53" ht="23.1" customHeight="1" x14ac:dyDescent="0.2">
      <c r="AA4114" s="84"/>
      <c r="BA4114" s="177" t="s">
        <v>4097</v>
      </c>
    </row>
    <row r="4115" spans="27:53" ht="23.1" customHeight="1" x14ac:dyDescent="0.2">
      <c r="AA4115" s="84"/>
      <c r="BA4115" s="177" t="s">
        <v>4098</v>
      </c>
    </row>
    <row r="4116" spans="27:53" ht="23.1" customHeight="1" x14ac:dyDescent="0.2">
      <c r="AA4116" s="84"/>
      <c r="BA4116" s="177" t="s">
        <v>4099</v>
      </c>
    </row>
    <row r="4117" spans="27:53" ht="23.1" customHeight="1" x14ac:dyDescent="0.2">
      <c r="AA4117" s="84"/>
      <c r="BA4117" s="177" t="s">
        <v>4100</v>
      </c>
    </row>
    <row r="4118" spans="27:53" ht="23.1" customHeight="1" x14ac:dyDescent="0.2">
      <c r="AA4118" s="84"/>
      <c r="BA4118" s="177" t="s">
        <v>4101</v>
      </c>
    </row>
    <row r="4119" spans="27:53" ht="23.1" customHeight="1" x14ac:dyDescent="0.2">
      <c r="AA4119" s="84"/>
      <c r="BA4119" s="177" t="s">
        <v>4102</v>
      </c>
    </row>
    <row r="4120" spans="27:53" ht="23.1" customHeight="1" x14ac:dyDescent="0.2">
      <c r="AA4120" s="84"/>
      <c r="BA4120" s="177" t="s">
        <v>4103</v>
      </c>
    </row>
    <row r="4121" spans="27:53" ht="23.1" customHeight="1" x14ac:dyDescent="0.2">
      <c r="AA4121" s="84"/>
      <c r="BA4121" s="177" t="s">
        <v>4104</v>
      </c>
    </row>
    <row r="4122" spans="27:53" ht="23.1" customHeight="1" x14ac:dyDescent="0.2">
      <c r="AA4122" s="84"/>
      <c r="BA4122" s="177" t="s">
        <v>4105</v>
      </c>
    </row>
    <row r="4123" spans="27:53" ht="23.1" customHeight="1" x14ac:dyDescent="0.2">
      <c r="AA4123" s="84"/>
      <c r="BA4123" s="177" t="s">
        <v>4106</v>
      </c>
    </row>
    <row r="4124" spans="27:53" ht="23.1" customHeight="1" x14ac:dyDescent="0.2">
      <c r="AA4124" s="84"/>
      <c r="BA4124" s="177" t="s">
        <v>4107</v>
      </c>
    </row>
    <row r="4125" spans="27:53" ht="23.1" customHeight="1" x14ac:dyDescent="0.2">
      <c r="AA4125" s="84"/>
      <c r="BA4125" s="177" t="s">
        <v>4108</v>
      </c>
    </row>
    <row r="4126" spans="27:53" ht="23.1" customHeight="1" x14ac:dyDescent="0.2">
      <c r="AA4126" s="84"/>
      <c r="BA4126" s="177" t="s">
        <v>4109</v>
      </c>
    </row>
    <row r="4127" spans="27:53" ht="23.1" customHeight="1" x14ac:dyDescent="0.2">
      <c r="AA4127" s="84"/>
      <c r="BA4127" s="177" t="s">
        <v>4110</v>
      </c>
    </row>
    <row r="4128" spans="27:53" ht="23.1" customHeight="1" x14ac:dyDescent="0.2">
      <c r="AA4128" s="84"/>
      <c r="BA4128" s="177" t="s">
        <v>4111</v>
      </c>
    </row>
    <row r="4129" spans="27:53" ht="23.1" customHeight="1" x14ac:dyDescent="0.2">
      <c r="AA4129" s="84"/>
      <c r="BA4129" s="177" t="s">
        <v>4112</v>
      </c>
    </row>
    <row r="4130" spans="27:53" ht="23.1" customHeight="1" x14ac:dyDescent="0.2">
      <c r="AA4130" s="84"/>
      <c r="BA4130" s="177" t="s">
        <v>4113</v>
      </c>
    </row>
    <row r="4131" spans="27:53" ht="23.1" customHeight="1" x14ac:dyDescent="0.2">
      <c r="AA4131" s="84"/>
      <c r="BA4131" s="177" t="s">
        <v>4114</v>
      </c>
    </row>
    <row r="4132" spans="27:53" ht="23.1" customHeight="1" x14ac:dyDescent="0.2">
      <c r="AA4132" s="84"/>
      <c r="BA4132" s="177" t="s">
        <v>4115</v>
      </c>
    </row>
    <row r="4133" spans="27:53" ht="23.1" customHeight="1" x14ac:dyDescent="0.2">
      <c r="AA4133" s="84"/>
      <c r="BA4133" s="177" t="s">
        <v>4116</v>
      </c>
    </row>
    <row r="4134" spans="27:53" ht="23.1" customHeight="1" x14ac:dyDescent="0.2">
      <c r="AA4134" s="84"/>
      <c r="BA4134" s="177" t="s">
        <v>4117</v>
      </c>
    </row>
    <row r="4135" spans="27:53" ht="23.1" customHeight="1" x14ac:dyDescent="0.2">
      <c r="AA4135" s="84"/>
      <c r="BA4135" s="177" t="s">
        <v>4118</v>
      </c>
    </row>
    <row r="4136" spans="27:53" ht="23.1" customHeight="1" x14ac:dyDescent="0.2">
      <c r="AA4136" s="84"/>
      <c r="BA4136" s="177" t="s">
        <v>4119</v>
      </c>
    </row>
    <row r="4137" spans="27:53" ht="23.1" customHeight="1" x14ac:dyDescent="0.2">
      <c r="AA4137" s="84"/>
      <c r="BA4137" s="177" t="s">
        <v>4120</v>
      </c>
    </row>
    <row r="4138" spans="27:53" ht="23.1" customHeight="1" x14ac:dyDescent="0.2">
      <c r="AA4138" s="84"/>
      <c r="BA4138" s="177" t="s">
        <v>4121</v>
      </c>
    </row>
    <row r="4139" spans="27:53" ht="23.1" customHeight="1" x14ac:dyDescent="0.2">
      <c r="AA4139" s="84"/>
      <c r="BA4139" s="177" t="s">
        <v>4122</v>
      </c>
    </row>
    <row r="4140" spans="27:53" ht="23.1" customHeight="1" x14ac:dyDescent="0.2">
      <c r="AA4140" s="84"/>
      <c r="BA4140" s="177" t="s">
        <v>4123</v>
      </c>
    </row>
    <row r="4141" spans="27:53" ht="23.1" customHeight="1" x14ac:dyDescent="0.2">
      <c r="AA4141" s="84"/>
      <c r="BA4141" s="177" t="s">
        <v>4124</v>
      </c>
    </row>
    <row r="4142" spans="27:53" ht="23.1" customHeight="1" x14ac:dyDescent="0.2">
      <c r="AA4142" s="84"/>
      <c r="BA4142" s="177" t="s">
        <v>4125</v>
      </c>
    </row>
    <row r="4143" spans="27:53" ht="23.1" customHeight="1" x14ac:dyDescent="0.2">
      <c r="AA4143" s="84"/>
      <c r="BA4143" s="177" t="s">
        <v>4126</v>
      </c>
    </row>
    <row r="4144" spans="27:53" ht="23.1" customHeight="1" x14ac:dyDescent="0.2">
      <c r="AA4144" s="84"/>
      <c r="BA4144" s="177" t="s">
        <v>4127</v>
      </c>
    </row>
    <row r="4145" spans="27:53" ht="23.1" customHeight="1" x14ac:dyDescent="0.2">
      <c r="AA4145" s="84"/>
      <c r="BA4145" s="177" t="s">
        <v>4128</v>
      </c>
    </row>
    <row r="4146" spans="27:53" ht="23.1" customHeight="1" x14ac:dyDescent="0.2">
      <c r="AA4146" s="84"/>
      <c r="BA4146" s="177" t="s">
        <v>4129</v>
      </c>
    </row>
    <row r="4147" spans="27:53" ht="23.1" customHeight="1" x14ac:dyDescent="0.2">
      <c r="AA4147" s="84"/>
      <c r="BA4147" s="177" t="s">
        <v>4130</v>
      </c>
    </row>
    <row r="4148" spans="27:53" ht="23.1" customHeight="1" x14ac:dyDescent="0.2">
      <c r="AA4148" s="84"/>
      <c r="BA4148" s="177" t="s">
        <v>4131</v>
      </c>
    </row>
    <row r="4149" spans="27:53" ht="23.1" customHeight="1" x14ac:dyDescent="0.2">
      <c r="AA4149" s="84"/>
      <c r="BA4149" s="177" t="s">
        <v>4132</v>
      </c>
    </row>
    <row r="4150" spans="27:53" ht="23.1" customHeight="1" x14ac:dyDescent="0.2">
      <c r="AA4150" s="84"/>
      <c r="BA4150" s="177" t="s">
        <v>4133</v>
      </c>
    </row>
    <row r="4151" spans="27:53" ht="23.1" customHeight="1" x14ac:dyDescent="0.2">
      <c r="AA4151" s="84"/>
      <c r="BA4151" s="177" t="s">
        <v>4134</v>
      </c>
    </row>
    <row r="4152" spans="27:53" ht="23.1" customHeight="1" x14ac:dyDescent="0.2">
      <c r="AA4152" s="84"/>
      <c r="BA4152" s="177" t="s">
        <v>4135</v>
      </c>
    </row>
    <row r="4153" spans="27:53" ht="23.1" customHeight="1" x14ac:dyDescent="0.2">
      <c r="AA4153" s="84"/>
      <c r="BA4153" s="177" t="s">
        <v>4136</v>
      </c>
    </row>
    <row r="4154" spans="27:53" ht="23.1" customHeight="1" x14ac:dyDescent="0.2">
      <c r="AA4154" s="84"/>
      <c r="BA4154" s="177" t="s">
        <v>4137</v>
      </c>
    </row>
    <row r="4155" spans="27:53" ht="23.1" customHeight="1" x14ac:dyDescent="0.2">
      <c r="AA4155" s="84"/>
      <c r="BA4155" s="177" t="s">
        <v>4138</v>
      </c>
    </row>
    <row r="4156" spans="27:53" ht="23.1" customHeight="1" x14ac:dyDescent="0.2">
      <c r="AA4156" s="84"/>
      <c r="BA4156" s="177" t="s">
        <v>4139</v>
      </c>
    </row>
    <row r="4157" spans="27:53" ht="23.1" customHeight="1" x14ac:dyDescent="0.2">
      <c r="AA4157" s="84"/>
      <c r="BA4157" s="177" t="s">
        <v>4140</v>
      </c>
    </row>
    <row r="4158" spans="27:53" ht="23.1" customHeight="1" x14ac:dyDescent="0.2">
      <c r="AA4158" s="84"/>
      <c r="BA4158" s="177" t="s">
        <v>4141</v>
      </c>
    </row>
    <row r="4159" spans="27:53" ht="23.1" customHeight="1" x14ac:dyDescent="0.2">
      <c r="AA4159" s="84"/>
      <c r="BA4159" s="177" t="s">
        <v>4142</v>
      </c>
    </row>
    <row r="4160" spans="27:53" ht="23.1" customHeight="1" x14ac:dyDescent="0.2">
      <c r="AA4160" s="84"/>
      <c r="BA4160" s="177" t="s">
        <v>4143</v>
      </c>
    </row>
    <row r="4161" spans="27:53" ht="23.1" customHeight="1" x14ac:dyDescent="0.2">
      <c r="AA4161" s="84"/>
      <c r="BA4161" s="177" t="s">
        <v>4144</v>
      </c>
    </row>
    <row r="4162" spans="27:53" ht="23.1" customHeight="1" x14ac:dyDescent="0.2">
      <c r="AA4162" s="84"/>
      <c r="BA4162" s="177" t="s">
        <v>4145</v>
      </c>
    </row>
    <row r="4163" spans="27:53" ht="23.1" customHeight="1" x14ac:dyDescent="0.2">
      <c r="AA4163" s="84"/>
      <c r="BA4163" s="177" t="s">
        <v>4146</v>
      </c>
    </row>
    <row r="4164" spans="27:53" ht="23.1" customHeight="1" x14ac:dyDescent="0.2">
      <c r="AA4164" s="84"/>
      <c r="BA4164" s="177" t="s">
        <v>4147</v>
      </c>
    </row>
    <row r="4165" spans="27:53" ht="23.1" customHeight="1" x14ac:dyDescent="0.2">
      <c r="AA4165" s="84"/>
      <c r="BA4165" s="177" t="s">
        <v>4148</v>
      </c>
    </row>
    <row r="4166" spans="27:53" ht="23.1" customHeight="1" x14ac:dyDescent="0.2">
      <c r="AA4166" s="84"/>
      <c r="BA4166" s="177" t="s">
        <v>4149</v>
      </c>
    </row>
    <row r="4167" spans="27:53" ht="23.1" customHeight="1" x14ac:dyDescent="0.2">
      <c r="AA4167" s="84"/>
      <c r="BA4167" s="177" t="s">
        <v>4150</v>
      </c>
    </row>
    <row r="4168" spans="27:53" ht="23.1" customHeight="1" x14ac:dyDescent="0.2">
      <c r="AA4168" s="84"/>
      <c r="BA4168" s="177" t="s">
        <v>4151</v>
      </c>
    </row>
    <row r="4169" spans="27:53" ht="23.1" customHeight="1" x14ac:dyDescent="0.2">
      <c r="AA4169" s="84"/>
      <c r="BA4169" s="177" t="s">
        <v>4152</v>
      </c>
    </row>
    <row r="4170" spans="27:53" ht="23.1" customHeight="1" x14ac:dyDescent="0.2">
      <c r="AA4170" s="84"/>
      <c r="BA4170" s="177" t="s">
        <v>4153</v>
      </c>
    </row>
    <row r="4171" spans="27:53" ht="23.1" customHeight="1" x14ac:dyDescent="0.2">
      <c r="AA4171" s="84"/>
      <c r="BA4171" s="177" t="s">
        <v>4154</v>
      </c>
    </row>
    <row r="4172" spans="27:53" ht="23.1" customHeight="1" x14ac:dyDescent="0.2">
      <c r="AA4172" s="84"/>
      <c r="BA4172" s="177" t="s">
        <v>4155</v>
      </c>
    </row>
    <row r="4173" spans="27:53" ht="23.1" customHeight="1" x14ac:dyDescent="0.2">
      <c r="AA4173" s="84"/>
      <c r="BA4173" s="177" t="s">
        <v>4156</v>
      </c>
    </row>
    <row r="4174" spans="27:53" ht="23.1" customHeight="1" x14ac:dyDescent="0.2">
      <c r="AA4174" s="84"/>
      <c r="BA4174" s="177" t="s">
        <v>4157</v>
      </c>
    </row>
    <row r="4175" spans="27:53" ht="23.1" customHeight="1" x14ac:dyDescent="0.2">
      <c r="AA4175" s="84"/>
      <c r="BA4175" s="177" t="s">
        <v>4158</v>
      </c>
    </row>
    <row r="4176" spans="27:53" ht="23.1" customHeight="1" x14ac:dyDescent="0.2">
      <c r="AA4176" s="84"/>
      <c r="BA4176" s="177" t="s">
        <v>4159</v>
      </c>
    </row>
    <row r="4177" spans="27:53" ht="23.1" customHeight="1" x14ac:dyDescent="0.2">
      <c r="AA4177" s="84"/>
      <c r="BA4177" s="177" t="s">
        <v>4160</v>
      </c>
    </row>
    <row r="4178" spans="27:53" ht="23.1" customHeight="1" x14ac:dyDescent="0.2">
      <c r="AA4178" s="84"/>
      <c r="BA4178" s="177" t="s">
        <v>4161</v>
      </c>
    </row>
    <row r="4179" spans="27:53" ht="23.1" customHeight="1" x14ac:dyDescent="0.2">
      <c r="AA4179" s="84"/>
      <c r="BA4179" s="177" t="s">
        <v>4162</v>
      </c>
    </row>
    <row r="4180" spans="27:53" ht="23.1" customHeight="1" x14ac:dyDescent="0.2">
      <c r="AA4180" s="84"/>
      <c r="BA4180" s="177" t="s">
        <v>4163</v>
      </c>
    </row>
    <row r="4181" spans="27:53" ht="23.1" customHeight="1" x14ac:dyDescent="0.2">
      <c r="AA4181" s="84"/>
      <c r="BA4181" s="177" t="s">
        <v>4164</v>
      </c>
    </row>
    <row r="4182" spans="27:53" ht="23.1" customHeight="1" x14ac:dyDescent="0.2">
      <c r="AA4182" s="84"/>
      <c r="BA4182" s="177" t="s">
        <v>4165</v>
      </c>
    </row>
    <row r="4183" spans="27:53" ht="23.1" customHeight="1" x14ac:dyDescent="0.2">
      <c r="AA4183" s="84"/>
      <c r="BA4183" s="177" t="s">
        <v>4166</v>
      </c>
    </row>
    <row r="4184" spans="27:53" ht="23.1" customHeight="1" x14ac:dyDescent="0.2">
      <c r="AA4184" s="84"/>
      <c r="BA4184" s="177" t="s">
        <v>4167</v>
      </c>
    </row>
    <row r="4185" spans="27:53" ht="23.1" customHeight="1" x14ac:dyDescent="0.2">
      <c r="AA4185" s="84"/>
      <c r="BA4185" s="177" t="s">
        <v>4168</v>
      </c>
    </row>
    <row r="4186" spans="27:53" ht="23.1" customHeight="1" x14ac:dyDescent="0.2">
      <c r="AA4186" s="84"/>
      <c r="BA4186" s="177" t="s">
        <v>4169</v>
      </c>
    </row>
    <row r="4187" spans="27:53" ht="23.1" customHeight="1" x14ac:dyDescent="0.2">
      <c r="AA4187" s="84"/>
      <c r="BA4187" s="177" t="s">
        <v>4170</v>
      </c>
    </row>
    <row r="4188" spans="27:53" ht="23.1" customHeight="1" x14ac:dyDescent="0.2">
      <c r="AA4188" s="84"/>
      <c r="BA4188" s="177" t="s">
        <v>4171</v>
      </c>
    </row>
    <row r="4189" spans="27:53" ht="23.1" customHeight="1" x14ac:dyDescent="0.2">
      <c r="AA4189" s="84"/>
      <c r="BA4189" s="177" t="s">
        <v>4172</v>
      </c>
    </row>
    <row r="4190" spans="27:53" ht="23.1" customHeight="1" x14ac:dyDescent="0.2">
      <c r="AA4190" s="84"/>
      <c r="BA4190" s="177" t="s">
        <v>4173</v>
      </c>
    </row>
    <row r="4191" spans="27:53" ht="23.1" customHeight="1" x14ac:dyDescent="0.2">
      <c r="AA4191" s="84"/>
      <c r="BA4191" s="177" t="s">
        <v>4174</v>
      </c>
    </row>
    <row r="4192" spans="27:53" ht="23.1" customHeight="1" x14ac:dyDescent="0.2">
      <c r="AA4192" s="84"/>
      <c r="BA4192" s="177" t="s">
        <v>4175</v>
      </c>
    </row>
    <row r="4193" spans="27:53" ht="23.1" customHeight="1" x14ac:dyDescent="0.2">
      <c r="AA4193" s="84"/>
      <c r="BA4193" s="177" t="s">
        <v>4176</v>
      </c>
    </row>
    <row r="4194" spans="27:53" ht="23.1" customHeight="1" x14ac:dyDescent="0.2">
      <c r="AA4194" s="84"/>
      <c r="BA4194" s="177" t="s">
        <v>4177</v>
      </c>
    </row>
    <row r="4195" spans="27:53" ht="23.1" customHeight="1" x14ac:dyDescent="0.2">
      <c r="AA4195" s="84"/>
      <c r="BA4195" s="177" t="s">
        <v>4178</v>
      </c>
    </row>
    <row r="4196" spans="27:53" ht="23.1" customHeight="1" x14ac:dyDescent="0.2">
      <c r="AA4196" s="84"/>
      <c r="BA4196" s="177" t="s">
        <v>4179</v>
      </c>
    </row>
    <row r="4197" spans="27:53" ht="23.1" customHeight="1" x14ac:dyDescent="0.2">
      <c r="AA4197" s="84"/>
      <c r="BA4197" s="177" t="s">
        <v>4180</v>
      </c>
    </row>
    <row r="4198" spans="27:53" ht="23.1" customHeight="1" x14ac:dyDescent="0.2">
      <c r="AA4198" s="84"/>
      <c r="BA4198" s="177" t="s">
        <v>4181</v>
      </c>
    </row>
    <row r="4199" spans="27:53" ht="23.1" customHeight="1" x14ac:dyDescent="0.2">
      <c r="AA4199" s="84"/>
      <c r="BA4199" s="177" t="s">
        <v>4182</v>
      </c>
    </row>
    <row r="4200" spans="27:53" ht="23.1" customHeight="1" x14ac:dyDescent="0.2">
      <c r="AA4200" s="84"/>
      <c r="BA4200" s="177" t="s">
        <v>4183</v>
      </c>
    </row>
    <row r="4201" spans="27:53" ht="23.1" customHeight="1" x14ac:dyDescent="0.2">
      <c r="AA4201" s="84"/>
      <c r="BA4201" s="177" t="s">
        <v>4184</v>
      </c>
    </row>
    <row r="4202" spans="27:53" ht="23.1" customHeight="1" x14ac:dyDescent="0.2">
      <c r="AA4202" s="84"/>
      <c r="BA4202" s="177" t="s">
        <v>4185</v>
      </c>
    </row>
    <row r="4203" spans="27:53" ht="23.1" customHeight="1" x14ac:dyDescent="0.2">
      <c r="AA4203" s="84"/>
      <c r="BA4203" s="177" t="s">
        <v>4186</v>
      </c>
    </row>
    <row r="4204" spans="27:53" ht="23.1" customHeight="1" x14ac:dyDescent="0.2">
      <c r="AA4204" s="84"/>
      <c r="BA4204" s="177" t="s">
        <v>4187</v>
      </c>
    </row>
    <row r="4205" spans="27:53" ht="23.1" customHeight="1" x14ac:dyDescent="0.2">
      <c r="AA4205" s="84"/>
      <c r="BA4205" s="177" t="s">
        <v>4188</v>
      </c>
    </row>
    <row r="4206" spans="27:53" ht="23.1" customHeight="1" x14ac:dyDescent="0.2">
      <c r="AA4206" s="84"/>
      <c r="BA4206" s="177" t="s">
        <v>4189</v>
      </c>
    </row>
    <row r="4207" spans="27:53" ht="23.1" customHeight="1" x14ac:dyDescent="0.2">
      <c r="AA4207" s="84"/>
      <c r="BA4207" s="177" t="s">
        <v>4190</v>
      </c>
    </row>
    <row r="4208" spans="27:53" ht="23.1" customHeight="1" x14ac:dyDescent="0.2">
      <c r="AA4208" s="84"/>
      <c r="BA4208" s="177" t="s">
        <v>4191</v>
      </c>
    </row>
    <row r="4209" spans="27:53" ht="23.1" customHeight="1" x14ac:dyDescent="0.2">
      <c r="AA4209" s="84"/>
      <c r="BA4209" s="177" t="s">
        <v>4192</v>
      </c>
    </row>
    <row r="4210" spans="27:53" ht="23.1" customHeight="1" x14ac:dyDescent="0.2">
      <c r="AA4210" s="84"/>
      <c r="BA4210" s="177" t="s">
        <v>4193</v>
      </c>
    </row>
    <row r="4211" spans="27:53" ht="23.1" customHeight="1" x14ac:dyDescent="0.2">
      <c r="AA4211" s="84"/>
      <c r="BA4211" s="177" t="s">
        <v>4194</v>
      </c>
    </row>
    <row r="4212" spans="27:53" ht="23.1" customHeight="1" x14ac:dyDescent="0.2">
      <c r="AA4212" s="84"/>
      <c r="BA4212" s="177" t="s">
        <v>4195</v>
      </c>
    </row>
    <row r="4213" spans="27:53" ht="23.1" customHeight="1" x14ac:dyDescent="0.2">
      <c r="AA4213" s="84"/>
      <c r="BA4213" s="177" t="s">
        <v>4196</v>
      </c>
    </row>
    <row r="4214" spans="27:53" ht="23.1" customHeight="1" x14ac:dyDescent="0.2">
      <c r="AA4214" s="84"/>
      <c r="BA4214" s="177" t="s">
        <v>4197</v>
      </c>
    </row>
    <row r="4215" spans="27:53" ht="23.1" customHeight="1" x14ac:dyDescent="0.2">
      <c r="AA4215" s="84"/>
      <c r="BA4215" s="177" t="s">
        <v>4198</v>
      </c>
    </row>
    <row r="4216" spans="27:53" ht="23.1" customHeight="1" x14ac:dyDescent="0.2">
      <c r="AA4216" s="84"/>
      <c r="BA4216" s="177" t="s">
        <v>4199</v>
      </c>
    </row>
    <row r="4217" spans="27:53" ht="23.1" customHeight="1" x14ac:dyDescent="0.2">
      <c r="AA4217" s="84"/>
      <c r="BA4217" s="177" t="s">
        <v>4200</v>
      </c>
    </row>
    <row r="4218" spans="27:53" ht="23.1" customHeight="1" x14ac:dyDescent="0.2">
      <c r="AA4218" s="84"/>
      <c r="BA4218" s="177" t="s">
        <v>4201</v>
      </c>
    </row>
    <row r="4219" spans="27:53" ht="23.1" customHeight="1" x14ac:dyDescent="0.2">
      <c r="AA4219" s="84"/>
      <c r="BA4219" s="177" t="s">
        <v>4202</v>
      </c>
    </row>
    <row r="4220" spans="27:53" ht="23.1" customHeight="1" x14ac:dyDescent="0.2">
      <c r="AA4220" s="84"/>
      <c r="BA4220" s="177" t="s">
        <v>4203</v>
      </c>
    </row>
    <row r="4221" spans="27:53" ht="23.1" customHeight="1" x14ac:dyDescent="0.2">
      <c r="AA4221" s="84"/>
      <c r="BA4221" s="177" t="s">
        <v>4204</v>
      </c>
    </row>
    <row r="4222" spans="27:53" ht="23.1" customHeight="1" x14ac:dyDescent="0.2">
      <c r="AA4222" s="84"/>
      <c r="BA4222" s="177" t="s">
        <v>4205</v>
      </c>
    </row>
    <row r="4223" spans="27:53" ht="23.1" customHeight="1" x14ac:dyDescent="0.2">
      <c r="AA4223" s="84"/>
      <c r="BA4223" s="177" t="s">
        <v>4206</v>
      </c>
    </row>
    <row r="4224" spans="27:53" ht="23.1" customHeight="1" x14ac:dyDescent="0.2">
      <c r="AA4224" s="84"/>
      <c r="BA4224" s="177" t="s">
        <v>4207</v>
      </c>
    </row>
    <row r="4225" spans="27:53" ht="23.1" customHeight="1" x14ac:dyDescent="0.2">
      <c r="AA4225" s="84"/>
      <c r="BA4225" s="177" t="s">
        <v>4208</v>
      </c>
    </row>
    <row r="4226" spans="27:53" ht="23.1" customHeight="1" x14ac:dyDescent="0.2">
      <c r="AA4226" s="84"/>
      <c r="BA4226" s="177" t="s">
        <v>4209</v>
      </c>
    </row>
    <row r="4227" spans="27:53" ht="23.1" customHeight="1" x14ac:dyDescent="0.2">
      <c r="AA4227" s="84"/>
      <c r="BA4227" s="177" t="s">
        <v>4210</v>
      </c>
    </row>
    <row r="4228" spans="27:53" ht="23.1" customHeight="1" x14ac:dyDescent="0.2">
      <c r="AA4228" s="84"/>
      <c r="BA4228" s="177" t="s">
        <v>4211</v>
      </c>
    </row>
    <row r="4229" spans="27:53" ht="23.1" customHeight="1" x14ac:dyDescent="0.2">
      <c r="AA4229" s="84"/>
      <c r="BA4229" s="177" t="s">
        <v>4212</v>
      </c>
    </row>
    <row r="4230" spans="27:53" ht="23.1" customHeight="1" x14ac:dyDescent="0.2">
      <c r="AA4230" s="84"/>
      <c r="BA4230" s="177" t="s">
        <v>4213</v>
      </c>
    </row>
    <row r="4231" spans="27:53" ht="23.1" customHeight="1" x14ac:dyDescent="0.2">
      <c r="AA4231" s="84"/>
      <c r="BA4231" s="177" t="s">
        <v>4214</v>
      </c>
    </row>
    <row r="4232" spans="27:53" ht="23.1" customHeight="1" x14ac:dyDescent="0.2">
      <c r="AA4232" s="84"/>
      <c r="BA4232" s="177" t="s">
        <v>4215</v>
      </c>
    </row>
    <row r="4233" spans="27:53" ht="23.1" customHeight="1" x14ac:dyDescent="0.2">
      <c r="AA4233" s="84"/>
      <c r="BA4233" s="177" t="s">
        <v>4216</v>
      </c>
    </row>
    <row r="4234" spans="27:53" ht="23.1" customHeight="1" x14ac:dyDescent="0.2">
      <c r="AA4234" s="84"/>
      <c r="BA4234" s="177" t="s">
        <v>4217</v>
      </c>
    </row>
    <row r="4235" spans="27:53" ht="23.1" customHeight="1" x14ac:dyDescent="0.2">
      <c r="AA4235" s="84"/>
      <c r="BA4235" s="177" t="s">
        <v>4218</v>
      </c>
    </row>
    <row r="4236" spans="27:53" ht="23.1" customHeight="1" x14ac:dyDescent="0.2">
      <c r="AA4236" s="84"/>
      <c r="BA4236" s="177" t="s">
        <v>4219</v>
      </c>
    </row>
    <row r="4237" spans="27:53" ht="23.1" customHeight="1" x14ac:dyDescent="0.2">
      <c r="AA4237" s="84"/>
      <c r="BA4237" s="177" t="s">
        <v>4220</v>
      </c>
    </row>
    <row r="4238" spans="27:53" ht="23.1" customHeight="1" x14ac:dyDescent="0.2">
      <c r="AA4238" s="84"/>
      <c r="BA4238" s="177" t="s">
        <v>4221</v>
      </c>
    </row>
    <row r="4239" spans="27:53" ht="23.1" customHeight="1" x14ac:dyDescent="0.2">
      <c r="AA4239" s="84"/>
      <c r="BA4239" s="177" t="s">
        <v>4222</v>
      </c>
    </row>
    <row r="4240" spans="27:53" ht="23.1" customHeight="1" x14ac:dyDescent="0.2">
      <c r="AA4240" s="84"/>
      <c r="BA4240" s="177" t="s">
        <v>4223</v>
      </c>
    </row>
    <row r="4241" spans="27:53" ht="23.1" customHeight="1" x14ac:dyDescent="0.2">
      <c r="AA4241" s="84"/>
      <c r="BA4241" s="177" t="s">
        <v>4224</v>
      </c>
    </row>
    <row r="4242" spans="27:53" ht="23.1" customHeight="1" x14ac:dyDescent="0.2">
      <c r="AA4242" s="84"/>
      <c r="BA4242" s="177" t="s">
        <v>4225</v>
      </c>
    </row>
    <row r="4243" spans="27:53" ht="23.1" customHeight="1" x14ac:dyDescent="0.2">
      <c r="AA4243" s="84"/>
      <c r="BA4243" s="177" t="s">
        <v>4226</v>
      </c>
    </row>
    <row r="4244" spans="27:53" ht="23.1" customHeight="1" x14ac:dyDescent="0.2">
      <c r="AA4244" s="84"/>
      <c r="BA4244" s="177" t="s">
        <v>4227</v>
      </c>
    </row>
    <row r="4245" spans="27:53" ht="23.1" customHeight="1" x14ac:dyDescent="0.2">
      <c r="AA4245" s="84"/>
      <c r="BA4245" s="177" t="s">
        <v>4228</v>
      </c>
    </row>
    <row r="4246" spans="27:53" ht="23.1" customHeight="1" x14ac:dyDescent="0.2">
      <c r="AA4246" s="84"/>
      <c r="BA4246" s="177" t="s">
        <v>4229</v>
      </c>
    </row>
    <row r="4247" spans="27:53" ht="23.1" customHeight="1" x14ac:dyDescent="0.2">
      <c r="AA4247" s="84"/>
      <c r="BA4247" s="177" t="s">
        <v>4230</v>
      </c>
    </row>
    <row r="4248" spans="27:53" ht="23.1" customHeight="1" x14ac:dyDescent="0.2">
      <c r="AA4248" s="84"/>
      <c r="BA4248" s="177" t="s">
        <v>4231</v>
      </c>
    </row>
    <row r="4249" spans="27:53" ht="23.1" customHeight="1" x14ac:dyDescent="0.2">
      <c r="AA4249" s="84"/>
      <c r="BA4249" s="177" t="s">
        <v>4232</v>
      </c>
    </row>
    <row r="4250" spans="27:53" ht="23.1" customHeight="1" x14ac:dyDescent="0.2">
      <c r="AA4250" s="84"/>
      <c r="BA4250" s="177" t="s">
        <v>4233</v>
      </c>
    </row>
    <row r="4251" spans="27:53" ht="23.1" customHeight="1" x14ac:dyDescent="0.2">
      <c r="AA4251" s="84"/>
      <c r="BA4251" s="177" t="s">
        <v>4234</v>
      </c>
    </row>
    <row r="4252" spans="27:53" ht="23.1" customHeight="1" x14ac:dyDescent="0.2">
      <c r="AA4252" s="84"/>
      <c r="BA4252" s="177" t="s">
        <v>4235</v>
      </c>
    </row>
    <row r="4253" spans="27:53" ht="23.1" customHeight="1" x14ac:dyDescent="0.2">
      <c r="AA4253" s="84"/>
      <c r="BA4253" s="177" t="s">
        <v>4236</v>
      </c>
    </row>
    <row r="4254" spans="27:53" ht="23.1" customHeight="1" x14ac:dyDescent="0.2">
      <c r="AA4254" s="84"/>
      <c r="BA4254" s="177" t="s">
        <v>4237</v>
      </c>
    </row>
    <row r="4255" spans="27:53" ht="23.1" customHeight="1" x14ac:dyDescent="0.2">
      <c r="AA4255" s="84"/>
      <c r="BA4255" s="177" t="s">
        <v>4238</v>
      </c>
    </row>
    <row r="4256" spans="27:53" ht="23.1" customHeight="1" x14ac:dyDescent="0.2">
      <c r="AA4256" s="84"/>
      <c r="BA4256" s="177" t="s">
        <v>4239</v>
      </c>
    </row>
    <row r="4257" spans="27:53" ht="23.1" customHeight="1" x14ac:dyDescent="0.2">
      <c r="AA4257" s="84"/>
      <c r="BA4257" s="177" t="s">
        <v>4240</v>
      </c>
    </row>
    <row r="4258" spans="27:53" ht="23.1" customHeight="1" x14ac:dyDescent="0.2">
      <c r="AA4258" s="84"/>
      <c r="BA4258" s="177" t="s">
        <v>4241</v>
      </c>
    </row>
    <row r="4259" spans="27:53" ht="23.1" customHeight="1" x14ac:dyDescent="0.2">
      <c r="AA4259" s="84"/>
      <c r="BA4259" s="177" t="s">
        <v>4242</v>
      </c>
    </row>
    <row r="4260" spans="27:53" ht="23.1" customHeight="1" x14ac:dyDescent="0.2">
      <c r="AA4260" s="84"/>
      <c r="BA4260" s="177" t="s">
        <v>4243</v>
      </c>
    </row>
    <row r="4261" spans="27:53" ht="23.1" customHeight="1" x14ac:dyDescent="0.2">
      <c r="AA4261" s="84"/>
      <c r="BA4261" s="177" t="s">
        <v>4244</v>
      </c>
    </row>
    <row r="4262" spans="27:53" ht="23.1" customHeight="1" x14ac:dyDescent="0.2">
      <c r="AA4262" s="84"/>
      <c r="BA4262" s="177" t="s">
        <v>4245</v>
      </c>
    </row>
    <row r="4263" spans="27:53" ht="23.1" customHeight="1" x14ac:dyDescent="0.2">
      <c r="AA4263" s="84"/>
      <c r="BA4263" s="177" t="s">
        <v>4246</v>
      </c>
    </row>
    <row r="4264" spans="27:53" ht="23.1" customHeight="1" x14ac:dyDescent="0.2">
      <c r="AA4264" s="84"/>
      <c r="BA4264" s="177" t="s">
        <v>4247</v>
      </c>
    </row>
    <row r="4265" spans="27:53" ht="23.1" customHeight="1" x14ac:dyDescent="0.2">
      <c r="AA4265" s="84"/>
      <c r="BA4265" s="177" t="s">
        <v>4248</v>
      </c>
    </row>
    <row r="4266" spans="27:53" ht="23.1" customHeight="1" x14ac:dyDescent="0.2">
      <c r="AA4266" s="84"/>
      <c r="BA4266" s="177" t="s">
        <v>4249</v>
      </c>
    </row>
    <row r="4267" spans="27:53" ht="23.1" customHeight="1" x14ac:dyDescent="0.2">
      <c r="AA4267" s="84"/>
      <c r="BA4267" s="177" t="s">
        <v>4250</v>
      </c>
    </row>
    <row r="4268" spans="27:53" ht="23.1" customHeight="1" x14ac:dyDescent="0.2">
      <c r="AA4268" s="84"/>
      <c r="BA4268" s="177" t="s">
        <v>4251</v>
      </c>
    </row>
    <row r="4269" spans="27:53" ht="23.1" customHeight="1" x14ac:dyDescent="0.2">
      <c r="AA4269" s="84"/>
      <c r="BA4269" s="177" t="s">
        <v>4252</v>
      </c>
    </row>
    <row r="4270" spans="27:53" ht="23.1" customHeight="1" x14ac:dyDescent="0.2">
      <c r="AA4270" s="84"/>
      <c r="BA4270" s="177" t="s">
        <v>4253</v>
      </c>
    </row>
    <row r="4271" spans="27:53" ht="23.1" customHeight="1" x14ac:dyDescent="0.2">
      <c r="AA4271" s="84"/>
      <c r="BA4271" s="177" t="s">
        <v>4254</v>
      </c>
    </row>
    <row r="4272" spans="27:53" ht="23.1" customHeight="1" x14ac:dyDescent="0.2">
      <c r="AA4272" s="84"/>
      <c r="BA4272" s="177" t="s">
        <v>4255</v>
      </c>
    </row>
    <row r="4273" spans="27:53" ht="23.1" customHeight="1" x14ac:dyDescent="0.2">
      <c r="AA4273" s="84"/>
      <c r="BA4273" s="177" t="s">
        <v>4256</v>
      </c>
    </row>
    <row r="4274" spans="27:53" ht="23.1" customHeight="1" x14ac:dyDescent="0.2">
      <c r="AA4274" s="84"/>
      <c r="BA4274" s="177" t="s">
        <v>4257</v>
      </c>
    </row>
    <row r="4275" spans="27:53" ht="23.1" customHeight="1" x14ac:dyDescent="0.2">
      <c r="AA4275" s="84"/>
      <c r="BA4275" s="177" t="s">
        <v>4258</v>
      </c>
    </row>
    <row r="4276" spans="27:53" ht="23.1" customHeight="1" x14ac:dyDescent="0.2">
      <c r="AA4276" s="84"/>
      <c r="BA4276" s="177" t="s">
        <v>4259</v>
      </c>
    </row>
    <row r="4277" spans="27:53" ht="23.1" customHeight="1" x14ac:dyDescent="0.2">
      <c r="AA4277" s="84"/>
      <c r="BA4277" s="177" t="s">
        <v>4260</v>
      </c>
    </row>
    <row r="4278" spans="27:53" ht="23.1" customHeight="1" x14ac:dyDescent="0.2">
      <c r="AA4278" s="84"/>
      <c r="BA4278" s="177" t="s">
        <v>4261</v>
      </c>
    </row>
    <row r="4279" spans="27:53" ht="23.1" customHeight="1" x14ac:dyDescent="0.2">
      <c r="AA4279" s="84"/>
      <c r="BA4279" s="177" t="s">
        <v>4262</v>
      </c>
    </row>
    <row r="4280" spans="27:53" ht="23.1" customHeight="1" x14ac:dyDescent="0.2">
      <c r="AA4280" s="84"/>
      <c r="BA4280" s="177" t="s">
        <v>4263</v>
      </c>
    </row>
    <row r="4281" spans="27:53" ht="23.1" customHeight="1" x14ac:dyDescent="0.2">
      <c r="AA4281" s="84"/>
      <c r="BA4281" s="177" t="s">
        <v>4264</v>
      </c>
    </row>
    <row r="4282" spans="27:53" ht="23.1" customHeight="1" x14ac:dyDescent="0.2">
      <c r="AA4282" s="84"/>
      <c r="BA4282" s="177" t="s">
        <v>4265</v>
      </c>
    </row>
    <row r="4283" spans="27:53" ht="23.1" customHeight="1" x14ac:dyDescent="0.2">
      <c r="AA4283" s="84"/>
      <c r="BA4283" s="177" t="s">
        <v>4266</v>
      </c>
    </row>
    <row r="4284" spans="27:53" ht="23.1" customHeight="1" x14ac:dyDescent="0.2">
      <c r="AA4284" s="84"/>
      <c r="BA4284" s="177" t="s">
        <v>4267</v>
      </c>
    </row>
    <row r="4285" spans="27:53" ht="23.1" customHeight="1" x14ac:dyDescent="0.2">
      <c r="AA4285" s="84"/>
      <c r="BA4285" s="177" t="s">
        <v>4268</v>
      </c>
    </row>
    <row r="4286" spans="27:53" ht="23.1" customHeight="1" x14ac:dyDescent="0.2">
      <c r="AA4286" s="84"/>
      <c r="BA4286" s="177" t="s">
        <v>4269</v>
      </c>
    </row>
    <row r="4287" spans="27:53" ht="23.1" customHeight="1" x14ac:dyDescent="0.2">
      <c r="AA4287" s="84"/>
      <c r="BA4287" s="177" t="s">
        <v>4270</v>
      </c>
    </row>
    <row r="4288" spans="27:53" ht="23.1" customHeight="1" x14ac:dyDescent="0.2">
      <c r="AA4288" s="84"/>
      <c r="BA4288" s="177" t="s">
        <v>4271</v>
      </c>
    </row>
    <row r="4289" spans="27:53" ht="23.1" customHeight="1" x14ac:dyDescent="0.2">
      <c r="AA4289" s="84"/>
      <c r="BA4289" s="177" t="s">
        <v>4272</v>
      </c>
    </row>
    <row r="4290" spans="27:53" ht="23.1" customHeight="1" x14ac:dyDescent="0.2">
      <c r="AA4290" s="84"/>
      <c r="BA4290" s="177" t="s">
        <v>4273</v>
      </c>
    </row>
    <row r="4291" spans="27:53" ht="23.1" customHeight="1" x14ac:dyDescent="0.2">
      <c r="AA4291" s="84"/>
      <c r="BA4291" s="177" t="s">
        <v>4274</v>
      </c>
    </row>
    <row r="4292" spans="27:53" ht="23.1" customHeight="1" x14ac:dyDescent="0.2">
      <c r="AA4292" s="84"/>
      <c r="BA4292" s="177" t="s">
        <v>4275</v>
      </c>
    </row>
    <row r="4293" spans="27:53" ht="23.1" customHeight="1" x14ac:dyDescent="0.2">
      <c r="AA4293" s="84"/>
      <c r="BA4293" s="177" t="s">
        <v>4276</v>
      </c>
    </row>
    <row r="4294" spans="27:53" ht="23.1" customHeight="1" x14ac:dyDescent="0.2">
      <c r="AA4294" s="84"/>
      <c r="BA4294" s="177" t="s">
        <v>4277</v>
      </c>
    </row>
    <row r="4295" spans="27:53" ht="23.1" customHeight="1" x14ac:dyDescent="0.2">
      <c r="AA4295" s="84"/>
      <c r="BA4295" s="177" t="s">
        <v>4278</v>
      </c>
    </row>
    <row r="4296" spans="27:53" ht="23.1" customHeight="1" x14ac:dyDescent="0.2">
      <c r="AA4296" s="84"/>
      <c r="BA4296" s="177" t="s">
        <v>4279</v>
      </c>
    </row>
    <row r="4297" spans="27:53" ht="23.1" customHeight="1" x14ac:dyDescent="0.2">
      <c r="AA4297" s="84"/>
      <c r="BA4297" s="177" t="s">
        <v>4280</v>
      </c>
    </row>
    <row r="4298" spans="27:53" ht="23.1" customHeight="1" x14ac:dyDescent="0.2">
      <c r="AA4298" s="84"/>
      <c r="BA4298" s="177" t="s">
        <v>4281</v>
      </c>
    </row>
    <row r="4299" spans="27:53" ht="23.1" customHeight="1" x14ac:dyDescent="0.2">
      <c r="AA4299" s="84"/>
      <c r="BA4299" s="177" t="s">
        <v>4282</v>
      </c>
    </row>
    <row r="4300" spans="27:53" ht="23.1" customHeight="1" x14ac:dyDescent="0.2">
      <c r="AA4300" s="84"/>
      <c r="BA4300" s="177" t="s">
        <v>4283</v>
      </c>
    </row>
    <row r="4301" spans="27:53" ht="23.1" customHeight="1" x14ac:dyDescent="0.2">
      <c r="AA4301" s="84"/>
      <c r="BA4301" s="177" t="s">
        <v>4284</v>
      </c>
    </row>
    <row r="4302" spans="27:53" ht="23.1" customHeight="1" x14ac:dyDescent="0.2">
      <c r="AA4302" s="84"/>
      <c r="BA4302" s="177" t="s">
        <v>4285</v>
      </c>
    </row>
    <row r="4303" spans="27:53" ht="23.1" customHeight="1" x14ac:dyDescent="0.2">
      <c r="AA4303" s="84"/>
      <c r="BA4303" s="177" t="s">
        <v>4286</v>
      </c>
    </row>
    <row r="4304" spans="27:53" ht="23.1" customHeight="1" x14ac:dyDescent="0.2">
      <c r="AA4304" s="84"/>
      <c r="BA4304" s="177" t="s">
        <v>4287</v>
      </c>
    </row>
    <row r="4305" spans="27:53" ht="23.1" customHeight="1" x14ac:dyDescent="0.2">
      <c r="AA4305" s="84"/>
      <c r="BA4305" s="177" t="s">
        <v>4288</v>
      </c>
    </row>
    <row r="4306" spans="27:53" ht="23.1" customHeight="1" x14ac:dyDescent="0.2">
      <c r="AA4306" s="84"/>
      <c r="BA4306" s="177" t="s">
        <v>4289</v>
      </c>
    </row>
    <row r="4307" spans="27:53" ht="23.1" customHeight="1" x14ac:dyDescent="0.2">
      <c r="AA4307" s="84"/>
      <c r="BA4307" s="177" t="s">
        <v>4290</v>
      </c>
    </row>
    <row r="4308" spans="27:53" ht="23.1" customHeight="1" x14ac:dyDescent="0.2">
      <c r="AA4308" s="84"/>
      <c r="BA4308" s="177" t="s">
        <v>4291</v>
      </c>
    </row>
    <row r="4309" spans="27:53" ht="23.1" customHeight="1" x14ac:dyDescent="0.2">
      <c r="AA4309" s="84"/>
      <c r="BA4309" s="177" t="s">
        <v>4292</v>
      </c>
    </row>
    <row r="4310" spans="27:53" ht="23.1" customHeight="1" x14ac:dyDescent="0.2">
      <c r="AA4310" s="84"/>
      <c r="BA4310" s="177" t="s">
        <v>4293</v>
      </c>
    </row>
    <row r="4311" spans="27:53" ht="23.1" customHeight="1" x14ac:dyDescent="0.2">
      <c r="AA4311" s="84"/>
      <c r="BA4311" s="177" t="s">
        <v>4294</v>
      </c>
    </row>
    <row r="4312" spans="27:53" ht="23.1" customHeight="1" x14ac:dyDescent="0.2">
      <c r="AA4312" s="84"/>
      <c r="BA4312" s="177" t="s">
        <v>4295</v>
      </c>
    </row>
    <row r="4313" spans="27:53" ht="23.1" customHeight="1" x14ac:dyDescent="0.2">
      <c r="AA4313" s="84"/>
      <c r="BA4313" s="177" t="s">
        <v>4296</v>
      </c>
    </row>
    <row r="4314" spans="27:53" ht="23.1" customHeight="1" x14ac:dyDescent="0.2">
      <c r="AA4314" s="84"/>
      <c r="BA4314" s="177" t="s">
        <v>4297</v>
      </c>
    </row>
    <row r="4315" spans="27:53" ht="23.1" customHeight="1" x14ac:dyDescent="0.2">
      <c r="AA4315" s="84"/>
      <c r="BA4315" s="177" t="s">
        <v>4298</v>
      </c>
    </row>
    <row r="4316" spans="27:53" ht="23.1" customHeight="1" x14ac:dyDescent="0.2">
      <c r="AA4316" s="84"/>
      <c r="BA4316" s="177" t="s">
        <v>4299</v>
      </c>
    </row>
    <row r="4317" spans="27:53" ht="23.1" customHeight="1" x14ac:dyDescent="0.2">
      <c r="AA4317" s="84"/>
      <c r="BA4317" s="177" t="s">
        <v>4300</v>
      </c>
    </row>
    <row r="4318" spans="27:53" ht="23.1" customHeight="1" x14ac:dyDescent="0.2">
      <c r="AA4318" s="84"/>
      <c r="BA4318" s="177" t="s">
        <v>4301</v>
      </c>
    </row>
    <row r="4319" spans="27:53" ht="23.1" customHeight="1" x14ac:dyDescent="0.2">
      <c r="AA4319" s="84"/>
      <c r="BA4319" s="177" t="s">
        <v>4302</v>
      </c>
    </row>
    <row r="4320" spans="27:53" ht="23.1" customHeight="1" x14ac:dyDescent="0.2">
      <c r="AA4320" s="84"/>
      <c r="BA4320" s="177" t="s">
        <v>4303</v>
      </c>
    </row>
    <row r="4321" spans="27:53" ht="23.1" customHeight="1" x14ac:dyDescent="0.2">
      <c r="AA4321" s="84"/>
      <c r="BA4321" s="177" t="s">
        <v>4304</v>
      </c>
    </row>
    <row r="4322" spans="27:53" ht="23.1" customHeight="1" x14ac:dyDescent="0.2">
      <c r="AA4322" s="84"/>
      <c r="BA4322" s="177" t="s">
        <v>4305</v>
      </c>
    </row>
    <row r="4323" spans="27:53" ht="23.1" customHeight="1" x14ac:dyDescent="0.2">
      <c r="AA4323" s="84"/>
      <c r="BA4323" s="177" t="s">
        <v>4306</v>
      </c>
    </row>
    <row r="4324" spans="27:53" ht="23.1" customHeight="1" x14ac:dyDescent="0.2">
      <c r="AA4324" s="84"/>
      <c r="BA4324" s="177" t="s">
        <v>4307</v>
      </c>
    </row>
    <row r="4325" spans="27:53" ht="23.1" customHeight="1" x14ac:dyDescent="0.2">
      <c r="AA4325" s="84"/>
      <c r="BA4325" s="177" t="s">
        <v>4308</v>
      </c>
    </row>
    <row r="4326" spans="27:53" ht="23.1" customHeight="1" x14ac:dyDescent="0.2">
      <c r="AA4326" s="84"/>
      <c r="BA4326" s="177" t="s">
        <v>4309</v>
      </c>
    </row>
    <row r="4327" spans="27:53" ht="23.1" customHeight="1" x14ac:dyDescent="0.2">
      <c r="AA4327" s="84"/>
      <c r="BA4327" s="177" t="s">
        <v>4310</v>
      </c>
    </row>
    <row r="4328" spans="27:53" ht="23.1" customHeight="1" x14ac:dyDescent="0.2">
      <c r="AA4328" s="84"/>
      <c r="BA4328" s="177" t="s">
        <v>4311</v>
      </c>
    </row>
    <row r="4329" spans="27:53" ht="23.1" customHeight="1" x14ac:dyDescent="0.2">
      <c r="AA4329" s="84"/>
      <c r="BA4329" s="177" t="s">
        <v>4312</v>
      </c>
    </row>
    <row r="4330" spans="27:53" ht="23.1" customHeight="1" x14ac:dyDescent="0.2">
      <c r="AA4330" s="84"/>
      <c r="BA4330" s="177" t="s">
        <v>4313</v>
      </c>
    </row>
    <row r="4331" spans="27:53" ht="23.1" customHeight="1" x14ac:dyDescent="0.2">
      <c r="AA4331" s="84"/>
      <c r="BA4331" s="177" t="s">
        <v>4314</v>
      </c>
    </row>
    <row r="4332" spans="27:53" ht="23.1" customHeight="1" x14ac:dyDescent="0.2">
      <c r="AA4332" s="84"/>
      <c r="BA4332" s="177" t="s">
        <v>4315</v>
      </c>
    </row>
    <row r="4333" spans="27:53" ht="23.1" customHeight="1" x14ac:dyDescent="0.2">
      <c r="AA4333" s="84"/>
      <c r="BA4333" s="177" t="s">
        <v>4316</v>
      </c>
    </row>
    <row r="4334" spans="27:53" ht="23.1" customHeight="1" x14ac:dyDescent="0.2">
      <c r="AA4334" s="84"/>
      <c r="BA4334" s="177" t="s">
        <v>4317</v>
      </c>
    </row>
    <row r="4335" spans="27:53" ht="23.1" customHeight="1" x14ac:dyDescent="0.2">
      <c r="AA4335" s="84"/>
      <c r="BA4335" s="177" t="s">
        <v>4318</v>
      </c>
    </row>
    <row r="4336" spans="27:53" ht="23.1" customHeight="1" x14ac:dyDescent="0.2">
      <c r="AA4336" s="84"/>
      <c r="BA4336" s="177" t="s">
        <v>4319</v>
      </c>
    </row>
    <row r="4337" spans="27:53" ht="23.1" customHeight="1" x14ac:dyDescent="0.2">
      <c r="AA4337" s="84"/>
      <c r="BA4337" s="177" t="s">
        <v>4320</v>
      </c>
    </row>
    <row r="4338" spans="27:53" ht="23.1" customHeight="1" x14ac:dyDescent="0.2">
      <c r="AA4338" s="84"/>
      <c r="BA4338" s="177" t="s">
        <v>4321</v>
      </c>
    </row>
    <row r="4339" spans="27:53" ht="23.1" customHeight="1" x14ac:dyDescent="0.2">
      <c r="AA4339" s="84"/>
      <c r="BA4339" s="177" t="s">
        <v>4322</v>
      </c>
    </row>
    <row r="4340" spans="27:53" ht="23.1" customHeight="1" x14ac:dyDescent="0.2">
      <c r="AA4340" s="84"/>
      <c r="BA4340" s="177" t="s">
        <v>4323</v>
      </c>
    </row>
    <row r="4341" spans="27:53" ht="23.1" customHeight="1" x14ac:dyDescent="0.2">
      <c r="AA4341" s="84"/>
      <c r="BA4341" s="177" t="s">
        <v>4324</v>
      </c>
    </row>
    <row r="4342" spans="27:53" ht="23.1" customHeight="1" x14ac:dyDescent="0.2">
      <c r="AA4342" s="84"/>
      <c r="BA4342" s="177" t="s">
        <v>4325</v>
      </c>
    </row>
    <row r="4343" spans="27:53" ht="23.1" customHeight="1" x14ac:dyDescent="0.2">
      <c r="AA4343" s="84"/>
      <c r="BA4343" s="177" t="s">
        <v>4326</v>
      </c>
    </row>
    <row r="4344" spans="27:53" ht="23.1" customHeight="1" x14ac:dyDescent="0.2">
      <c r="AA4344" s="84"/>
      <c r="BA4344" s="177" t="s">
        <v>4327</v>
      </c>
    </row>
    <row r="4345" spans="27:53" ht="23.1" customHeight="1" x14ac:dyDescent="0.2">
      <c r="AA4345" s="84"/>
      <c r="BA4345" s="177" t="s">
        <v>4328</v>
      </c>
    </row>
    <row r="4346" spans="27:53" ht="23.1" customHeight="1" x14ac:dyDescent="0.2">
      <c r="AA4346" s="84"/>
      <c r="BA4346" s="177" t="s">
        <v>4329</v>
      </c>
    </row>
    <row r="4347" spans="27:53" ht="23.1" customHeight="1" x14ac:dyDescent="0.2">
      <c r="AA4347" s="84"/>
      <c r="BA4347" s="177" t="s">
        <v>4330</v>
      </c>
    </row>
    <row r="4348" spans="27:53" ht="23.1" customHeight="1" x14ac:dyDescent="0.2">
      <c r="AA4348" s="84"/>
      <c r="BA4348" s="177" t="s">
        <v>4331</v>
      </c>
    </row>
    <row r="4349" spans="27:53" ht="23.1" customHeight="1" x14ac:dyDescent="0.2">
      <c r="AA4349" s="84"/>
      <c r="BA4349" s="177" t="s">
        <v>4332</v>
      </c>
    </row>
    <row r="4350" spans="27:53" ht="23.1" customHeight="1" x14ac:dyDescent="0.2">
      <c r="AA4350" s="84"/>
      <c r="BA4350" s="177" t="s">
        <v>4333</v>
      </c>
    </row>
    <row r="4351" spans="27:53" ht="23.1" customHeight="1" x14ac:dyDescent="0.2">
      <c r="AA4351" s="84"/>
      <c r="BA4351" s="177" t="s">
        <v>4334</v>
      </c>
    </row>
    <row r="4352" spans="27:53" ht="23.1" customHeight="1" x14ac:dyDescent="0.2">
      <c r="AA4352" s="84"/>
      <c r="BA4352" s="177" t="s">
        <v>4335</v>
      </c>
    </row>
    <row r="4353" spans="27:53" ht="23.1" customHeight="1" x14ac:dyDescent="0.2">
      <c r="AA4353" s="84"/>
      <c r="BA4353" s="177" t="s">
        <v>4336</v>
      </c>
    </row>
    <row r="4354" spans="27:53" ht="23.1" customHeight="1" x14ac:dyDescent="0.2">
      <c r="AA4354" s="84"/>
      <c r="BA4354" s="177" t="s">
        <v>4337</v>
      </c>
    </row>
    <row r="4355" spans="27:53" ht="23.1" customHeight="1" x14ac:dyDescent="0.2">
      <c r="AA4355" s="84"/>
      <c r="BA4355" s="177" t="s">
        <v>4338</v>
      </c>
    </row>
    <row r="4356" spans="27:53" ht="23.1" customHeight="1" x14ac:dyDescent="0.2">
      <c r="AA4356" s="84"/>
      <c r="BA4356" s="177" t="s">
        <v>4339</v>
      </c>
    </row>
    <row r="4357" spans="27:53" ht="23.1" customHeight="1" x14ac:dyDescent="0.2">
      <c r="AA4357" s="84"/>
      <c r="BA4357" s="177" t="s">
        <v>4340</v>
      </c>
    </row>
    <row r="4358" spans="27:53" ht="23.1" customHeight="1" x14ac:dyDescent="0.2">
      <c r="AA4358" s="84"/>
      <c r="BA4358" s="177" t="s">
        <v>4341</v>
      </c>
    </row>
    <row r="4359" spans="27:53" ht="23.1" customHeight="1" x14ac:dyDescent="0.2">
      <c r="AA4359" s="84"/>
      <c r="BA4359" s="177" t="s">
        <v>4342</v>
      </c>
    </row>
    <row r="4360" spans="27:53" ht="23.1" customHeight="1" x14ac:dyDescent="0.2">
      <c r="AA4360" s="84"/>
      <c r="BA4360" s="177" t="s">
        <v>4343</v>
      </c>
    </row>
    <row r="4361" spans="27:53" ht="23.1" customHeight="1" x14ac:dyDescent="0.2">
      <c r="AA4361" s="84"/>
      <c r="BA4361" s="177" t="s">
        <v>4344</v>
      </c>
    </row>
    <row r="4362" spans="27:53" ht="23.1" customHeight="1" x14ac:dyDescent="0.2">
      <c r="AA4362" s="84"/>
      <c r="BA4362" s="177" t="s">
        <v>4345</v>
      </c>
    </row>
    <row r="4363" spans="27:53" ht="23.1" customHeight="1" x14ac:dyDescent="0.2">
      <c r="AA4363" s="84"/>
      <c r="BA4363" s="177" t="s">
        <v>4346</v>
      </c>
    </row>
    <row r="4364" spans="27:53" ht="23.1" customHeight="1" x14ac:dyDescent="0.2">
      <c r="AA4364" s="84"/>
      <c r="BA4364" s="177" t="s">
        <v>4347</v>
      </c>
    </row>
    <row r="4365" spans="27:53" ht="23.1" customHeight="1" x14ac:dyDescent="0.2">
      <c r="AA4365" s="84"/>
      <c r="BA4365" s="177" t="s">
        <v>4348</v>
      </c>
    </row>
    <row r="4366" spans="27:53" ht="23.1" customHeight="1" x14ac:dyDescent="0.2">
      <c r="AA4366" s="84"/>
      <c r="BA4366" s="177" t="s">
        <v>4349</v>
      </c>
    </row>
    <row r="4367" spans="27:53" ht="23.1" customHeight="1" x14ac:dyDescent="0.2">
      <c r="AA4367" s="84"/>
      <c r="BA4367" s="177" t="s">
        <v>4350</v>
      </c>
    </row>
    <row r="4368" spans="27:53" ht="23.1" customHeight="1" x14ac:dyDescent="0.2">
      <c r="AA4368" s="84"/>
      <c r="BA4368" s="177" t="s">
        <v>4351</v>
      </c>
    </row>
    <row r="4369" spans="27:53" ht="23.1" customHeight="1" x14ac:dyDescent="0.2">
      <c r="AA4369" s="84"/>
      <c r="BA4369" s="177" t="s">
        <v>4352</v>
      </c>
    </row>
    <row r="4370" spans="27:53" ht="23.1" customHeight="1" x14ac:dyDescent="0.2">
      <c r="AA4370" s="84"/>
      <c r="BA4370" s="177" t="s">
        <v>4353</v>
      </c>
    </row>
    <row r="4371" spans="27:53" ht="23.1" customHeight="1" x14ac:dyDescent="0.2">
      <c r="AA4371" s="84"/>
      <c r="BA4371" s="177" t="s">
        <v>4354</v>
      </c>
    </row>
    <row r="4372" spans="27:53" ht="23.1" customHeight="1" x14ac:dyDescent="0.2">
      <c r="AA4372" s="84"/>
      <c r="BA4372" s="177" t="s">
        <v>4355</v>
      </c>
    </row>
    <row r="4373" spans="27:53" ht="23.1" customHeight="1" x14ac:dyDescent="0.2">
      <c r="AA4373" s="84"/>
      <c r="BA4373" s="177" t="s">
        <v>4356</v>
      </c>
    </row>
    <row r="4374" spans="27:53" ht="23.1" customHeight="1" x14ac:dyDescent="0.2">
      <c r="AA4374" s="84"/>
      <c r="BA4374" s="177" t="s">
        <v>4357</v>
      </c>
    </row>
    <row r="4375" spans="27:53" ht="23.1" customHeight="1" x14ac:dyDescent="0.2">
      <c r="AA4375" s="84"/>
      <c r="BA4375" s="177" t="s">
        <v>4358</v>
      </c>
    </row>
    <row r="4376" spans="27:53" ht="23.1" customHeight="1" x14ac:dyDescent="0.2">
      <c r="AA4376" s="84"/>
      <c r="BA4376" s="177" t="s">
        <v>4359</v>
      </c>
    </row>
    <row r="4377" spans="27:53" ht="23.1" customHeight="1" x14ac:dyDescent="0.2">
      <c r="AA4377" s="84"/>
      <c r="BA4377" s="177" t="s">
        <v>4360</v>
      </c>
    </row>
    <row r="4378" spans="27:53" ht="23.1" customHeight="1" x14ac:dyDescent="0.2">
      <c r="AA4378" s="84"/>
      <c r="BA4378" s="177" t="s">
        <v>4361</v>
      </c>
    </row>
    <row r="4379" spans="27:53" ht="23.1" customHeight="1" x14ac:dyDescent="0.2">
      <c r="AA4379" s="84"/>
      <c r="BA4379" s="177" t="s">
        <v>4362</v>
      </c>
    </row>
    <row r="4380" spans="27:53" ht="23.1" customHeight="1" x14ac:dyDescent="0.2">
      <c r="AA4380" s="84"/>
      <c r="BA4380" s="177" t="s">
        <v>4363</v>
      </c>
    </row>
    <row r="4381" spans="27:53" ht="23.1" customHeight="1" x14ac:dyDescent="0.2">
      <c r="AA4381" s="84"/>
      <c r="BA4381" s="177" t="s">
        <v>4364</v>
      </c>
    </row>
    <row r="4382" spans="27:53" ht="23.1" customHeight="1" x14ac:dyDescent="0.2">
      <c r="AA4382" s="84"/>
      <c r="BA4382" s="177" t="s">
        <v>4365</v>
      </c>
    </row>
    <row r="4383" spans="27:53" ht="23.1" customHeight="1" x14ac:dyDescent="0.2">
      <c r="AA4383" s="84"/>
      <c r="BA4383" s="177" t="s">
        <v>4366</v>
      </c>
    </row>
    <row r="4384" spans="27:53" ht="23.1" customHeight="1" x14ac:dyDescent="0.2">
      <c r="AA4384" s="84"/>
      <c r="BA4384" s="177" t="s">
        <v>4367</v>
      </c>
    </row>
    <row r="4385" spans="27:53" ht="23.1" customHeight="1" x14ac:dyDescent="0.2">
      <c r="AA4385" s="84"/>
      <c r="BA4385" s="177" t="s">
        <v>4368</v>
      </c>
    </row>
    <row r="4386" spans="27:53" ht="23.1" customHeight="1" x14ac:dyDescent="0.2">
      <c r="AA4386" s="84"/>
      <c r="BA4386" s="177" t="s">
        <v>4369</v>
      </c>
    </row>
    <row r="4387" spans="27:53" ht="23.1" customHeight="1" x14ac:dyDescent="0.2">
      <c r="AA4387" s="84"/>
      <c r="BA4387" s="177" t="s">
        <v>4370</v>
      </c>
    </row>
    <row r="4388" spans="27:53" ht="23.1" customHeight="1" x14ac:dyDescent="0.2">
      <c r="AA4388" s="84"/>
      <c r="BA4388" s="177" t="s">
        <v>4371</v>
      </c>
    </row>
    <row r="4389" spans="27:53" ht="23.1" customHeight="1" x14ac:dyDescent="0.2">
      <c r="AA4389" s="84"/>
      <c r="BA4389" s="177" t="s">
        <v>4372</v>
      </c>
    </row>
    <row r="4390" spans="27:53" ht="23.1" customHeight="1" x14ac:dyDescent="0.2">
      <c r="AA4390" s="84"/>
      <c r="BA4390" s="177" t="s">
        <v>4373</v>
      </c>
    </row>
    <row r="4391" spans="27:53" ht="23.1" customHeight="1" x14ac:dyDescent="0.2">
      <c r="AA4391" s="84"/>
      <c r="BA4391" s="177" t="s">
        <v>4374</v>
      </c>
    </row>
    <row r="4392" spans="27:53" ht="23.1" customHeight="1" x14ac:dyDescent="0.2">
      <c r="AA4392" s="84"/>
      <c r="BA4392" s="177" t="s">
        <v>4375</v>
      </c>
    </row>
    <row r="4393" spans="27:53" ht="23.1" customHeight="1" x14ac:dyDescent="0.2">
      <c r="AA4393" s="84"/>
      <c r="BA4393" s="177" t="s">
        <v>4376</v>
      </c>
    </row>
    <row r="4394" spans="27:53" ht="23.1" customHeight="1" x14ac:dyDescent="0.2">
      <c r="AA4394" s="84"/>
      <c r="BA4394" s="177" t="s">
        <v>4377</v>
      </c>
    </row>
    <row r="4395" spans="27:53" ht="23.1" customHeight="1" x14ac:dyDescent="0.2">
      <c r="AA4395" s="84"/>
      <c r="BA4395" s="177" t="s">
        <v>4378</v>
      </c>
    </row>
    <row r="4396" spans="27:53" ht="23.1" customHeight="1" x14ac:dyDescent="0.2">
      <c r="AA4396" s="84"/>
      <c r="BA4396" s="177" t="s">
        <v>4379</v>
      </c>
    </row>
    <row r="4397" spans="27:53" ht="23.1" customHeight="1" x14ac:dyDescent="0.2">
      <c r="AA4397" s="84"/>
      <c r="BA4397" s="177" t="s">
        <v>4380</v>
      </c>
    </row>
    <row r="4398" spans="27:53" ht="23.1" customHeight="1" x14ac:dyDescent="0.2">
      <c r="AA4398" s="84"/>
      <c r="BA4398" s="177" t="s">
        <v>4381</v>
      </c>
    </row>
    <row r="4399" spans="27:53" ht="23.1" customHeight="1" x14ac:dyDescent="0.2">
      <c r="AA4399" s="84"/>
      <c r="BA4399" s="177" t="s">
        <v>4382</v>
      </c>
    </row>
    <row r="4400" spans="27:53" ht="23.1" customHeight="1" x14ac:dyDescent="0.2">
      <c r="AA4400" s="84"/>
      <c r="BA4400" s="177" t="s">
        <v>4383</v>
      </c>
    </row>
    <row r="4401" spans="27:53" ht="23.1" customHeight="1" x14ac:dyDescent="0.2">
      <c r="AA4401" s="84"/>
      <c r="BA4401" s="177" t="s">
        <v>4384</v>
      </c>
    </row>
    <row r="4402" spans="27:53" ht="23.1" customHeight="1" x14ac:dyDescent="0.2">
      <c r="AA4402" s="84"/>
      <c r="BA4402" s="177" t="s">
        <v>4385</v>
      </c>
    </row>
    <row r="4403" spans="27:53" ht="23.1" customHeight="1" x14ac:dyDescent="0.2">
      <c r="AA4403" s="84"/>
      <c r="BA4403" s="177" t="s">
        <v>4386</v>
      </c>
    </row>
    <row r="4404" spans="27:53" ht="23.1" customHeight="1" x14ac:dyDescent="0.2">
      <c r="AA4404" s="84"/>
      <c r="BA4404" s="177" t="s">
        <v>4387</v>
      </c>
    </row>
    <row r="4405" spans="27:53" ht="23.1" customHeight="1" x14ac:dyDescent="0.2">
      <c r="AA4405" s="84"/>
      <c r="BA4405" s="177" t="s">
        <v>4388</v>
      </c>
    </row>
    <row r="4406" spans="27:53" ht="23.1" customHeight="1" x14ac:dyDescent="0.2">
      <c r="AA4406" s="84"/>
      <c r="BA4406" s="177" t="s">
        <v>4389</v>
      </c>
    </row>
    <row r="4407" spans="27:53" ht="23.1" customHeight="1" x14ac:dyDescent="0.2">
      <c r="AA4407" s="84"/>
      <c r="BA4407" s="177" t="s">
        <v>4390</v>
      </c>
    </row>
    <row r="4408" spans="27:53" ht="23.1" customHeight="1" x14ac:dyDescent="0.2">
      <c r="AA4408" s="84"/>
      <c r="BA4408" s="177" t="s">
        <v>4391</v>
      </c>
    </row>
    <row r="4409" spans="27:53" ht="23.1" customHeight="1" x14ac:dyDescent="0.2">
      <c r="AA4409" s="84"/>
      <c r="BA4409" s="177" t="s">
        <v>4392</v>
      </c>
    </row>
    <row r="4410" spans="27:53" ht="23.1" customHeight="1" x14ac:dyDescent="0.2">
      <c r="AA4410" s="84"/>
      <c r="BA4410" s="177" t="s">
        <v>4393</v>
      </c>
    </row>
    <row r="4411" spans="27:53" ht="23.1" customHeight="1" x14ac:dyDescent="0.2">
      <c r="AA4411" s="84"/>
      <c r="BA4411" s="177" t="s">
        <v>4394</v>
      </c>
    </row>
    <row r="4412" spans="27:53" ht="23.1" customHeight="1" x14ac:dyDescent="0.2">
      <c r="AA4412" s="84"/>
      <c r="BA4412" s="177" t="s">
        <v>4395</v>
      </c>
    </row>
    <row r="4413" spans="27:53" ht="23.1" customHeight="1" x14ac:dyDescent="0.2">
      <c r="AA4413" s="84"/>
      <c r="BA4413" s="177" t="s">
        <v>4396</v>
      </c>
    </row>
    <row r="4414" spans="27:53" ht="23.1" customHeight="1" x14ac:dyDescent="0.2">
      <c r="AA4414" s="84"/>
      <c r="BA4414" s="177" t="s">
        <v>4397</v>
      </c>
    </row>
    <row r="4415" spans="27:53" ht="23.1" customHeight="1" x14ac:dyDescent="0.2">
      <c r="AA4415" s="84"/>
      <c r="BA4415" s="177" t="s">
        <v>4398</v>
      </c>
    </row>
    <row r="4416" spans="27:53" ht="23.1" customHeight="1" x14ac:dyDescent="0.2">
      <c r="AA4416" s="84"/>
      <c r="BA4416" s="177" t="s">
        <v>4399</v>
      </c>
    </row>
    <row r="4417" spans="27:53" ht="23.1" customHeight="1" x14ac:dyDescent="0.2">
      <c r="AA4417" s="84"/>
      <c r="BA4417" s="177" t="s">
        <v>4400</v>
      </c>
    </row>
    <row r="4418" spans="27:53" ht="23.1" customHeight="1" x14ac:dyDescent="0.2">
      <c r="AA4418" s="84"/>
      <c r="BA4418" s="177" t="s">
        <v>4401</v>
      </c>
    </row>
    <row r="4419" spans="27:53" ht="23.1" customHeight="1" x14ac:dyDescent="0.2">
      <c r="AA4419" s="84"/>
      <c r="BA4419" s="177" t="s">
        <v>4402</v>
      </c>
    </row>
    <row r="4420" spans="27:53" ht="23.1" customHeight="1" x14ac:dyDescent="0.2">
      <c r="AA4420" s="84"/>
      <c r="BA4420" s="177" t="s">
        <v>4403</v>
      </c>
    </row>
    <row r="4421" spans="27:53" ht="23.1" customHeight="1" x14ac:dyDescent="0.2">
      <c r="AA4421" s="84"/>
      <c r="BA4421" s="177" t="s">
        <v>4404</v>
      </c>
    </row>
    <row r="4422" spans="27:53" ht="23.1" customHeight="1" x14ac:dyDescent="0.2">
      <c r="AA4422" s="84"/>
      <c r="BA4422" s="177" t="s">
        <v>4405</v>
      </c>
    </row>
    <row r="4423" spans="27:53" ht="23.1" customHeight="1" x14ac:dyDescent="0.2">
      <c r="AA4423" s="84"/>
      <c r="BA4423" s="177" t="s">
        <v>4406</v>
      </c>
    </row>
    <row r="4424" spans="27:53" ht="23.1" customHeight="1" x14ac:dyDescent="0.2">
      <c r="AA4424" s="84"/>
      <c r="BA4424" s="177" t="s">
        <v>4407</v>
      </c>
    </row>
    <row r="4425" spans="27:53" ht="23.1" customHeight="1" x14ac:dyDescent="0.2">
      <c r="AA4425" s="84"/>
      <c r="BA4425" s="177" t="s">
        <v>4408</v>
      </c>
    </row>
    <row r="4426" spans="27:53" ht="23.1" customHeight="1" x14ac:dyDescent="0.2">
      <c r="AA4426" s="84"/>
      <c r="BA4426" s="177" t="s">
        <v>4409</v>
      </c>
    </row>
    <row r="4427" spans="27:53" ht="23.1" customHeight="1" x14ac:dyDescent="0.2">
      <c r="AA4427" s="84"/>
      <c r="BA4427" s="177" t="s">
        <v>4410</v>
      </c>
    </row>
    <row r="4428" spans="27:53" ht="23.1" customHeight="1" x14ac:dyDescent="0.2">
      <c r="AA4428" s="84"/>
      <c r="BA4428" s="177" t="s">
        <v>4411</v>
      </c>
    </row>
    <row r="4429" spans="27:53" ht="23.1" customHeight="1" x14ac:dyDescent="0.2">
      <c r="AA4429" s="84"/>
      <c r="BA4429" s="177" t="s">
        <v>4412</v>
      </c>
    </row>
    <row r="4430" spans="27:53" ht="23.1" customHeight="1" x14ac:dyDescent="0.2">
      <c r="AA4430" s="84"/>
      <c r="BA4430" s="177" t="s">
        <v>4413</v>
      </c>
    </row>
    <row r="4431" spans="27:53" ht="23.1" customHeight="1" x14ac:dyDescent="0.2">
      <c r="AA4431" s="84"/>
      <c r="BA4431" s="177" t="s">
        <v>4414</v>
      </c>
    </row>
    <row r="4432" spans="27:53" ht="23.1" customHeight="1" x14ac:dyDescent="0.2">
      <c r="AA4432" s="84"/>
      <c r="BA4432" s="177" t="s">
        <v>4415</v>
      </c>
    </row>
    <row r="4433" spans="27:53" ht="23.1" customHeight="1" x14ac:dyDescent="0.2">
      <c r="AA4433" s="84"/>
      <c r="BA4433" s="177" t="s">
        <v>4416</v>
      </c>
    </row>
    <row r="4434" spans="27:53" ht="23.1" customHeight="1" x14ac:dyDescent="0.2">
      <c r="AA4434" s="84"/>
      <c r="BA4434" s="177" t="s">
        <v>4417</v>
      </c>
    </row>
    <row r="4435" spans="27:53" ht="23.1" customHeight="1" x14ac:dyDescent="0.2">
      <c r="AA4435" s="84"/>
      <c r="BA4435" s="177" t="s">
        <v>4418</v>
      </c>
    </row>
    <row r="4436" spans="27:53" ht="23.1" customHeight="1" x14ac:dyDescent="0.2">
      <c r="AA4436" s="84"/>
      <c r="BA4436" s="177" t="s">
        <v>4419</v>
      </c>
    </row>
    <row r="4437" spans="27:53" ht="23.1" customHeight="1" x14ac:dyDescent="0.2">
      <c r="AA4437" s="84"/>
      <c r="BA4437" s="177" t="s">
        <v>4420</v>
      </c>
    </row>
    <row r="4438" spans="27:53" ht="23.1" customHeight="1" x14ac:dyDescent="0.2">
      <c r="AA4438" s="84"/>
      <c r="BA4438" s="177" t="s">
        <v>4421</v>
      </c>
    </row>
    <row r="4439" spans="27:53" ht="23.1" customHeight="1" x14ac:dyDescent="0.2">
      <c r="AA4439" s="84"/>
      <c r="BA4439" s="177" t="s">
        <v>4422</v>
      </c>
    </row>
    <row r="4440" spans="27:53" ht="23.1" customHeight="1" x14ac:dyDescent="0.2">
      <c r="AA4440" s="84"/>
      <c r="BA4440" s="177" t="s">
        <v>4423</v>
      </c>
    </row>
    <row r="4441" spans="27:53" ht="23.1" customHeight="1" x14ac:dyDescent="0.2">
      <c r="AA4441" s="84"/>
      <c r="BA4441" s="177" t="s">
        <v>4424</v>
      </c>
    </row>
    <row r="4442" spans="27:53" ht="23.1" customHeight="1" x14ac:dyDescent="0.2">
      <c r="AA4442" s="84"/>
      <c r="BA4442" s="177" t="s">
        <v>4425</v>
      </c>
    </row>
    <row r="4443" spans="27:53" ht="23.1" customHeight="1" x14ac:dyDescent="0.2">
      <c r="AA4443" s="84"/>
      <c r="BA4443" s="177" t="s">
        <v>4426</v>
      </c>
    </row>
    <row r="4444" spans="27:53" ht="23.1" customHeight="1" x14ac:dyDescent="0.2">
      <c r="AA4444" s="84"/>
      <c r="BA4444" s="177" t="s">
        <v>4427</v>
      </c>
    </row>
    <row r="4445" spans="27:53" ht="23.1" customHeight="1" x14ac:dyDescent="0.2">
      <c r="AA4445" s="84"/>
      <c r="BA4445" s="177" t="s">
        <v>4428</v>
      </c>
    </row>
    <row r="4446" spans="27:53" ht="23.1" customHeight="1" x14ac:dyDescent="0.2">
      <c r="AA4446" s="84"/>
      <c r="BA4446" s="177" t="s">
        <v>4429</v>
      </c>
    </row>
    <row r="4447" spans="27:53" ht="23.1" customHeight="1" x14ac:dyDescent="0.2">
      <c r="AA4447" s="84"/>
      <c r="BA4447" s="177" t="s">
        <v>4430</v>
      </c>
    </row>
    <row r="4448" spans="27:53" ht="23.1" customHeight="1" x14ac:dyDescent="0.2">
      <c r="AA4448" s="84"/>
      <c r="BA4448" s="177" t="s">
        <v>4431</v>
      </c>
    </row>
    <row r="4449" spans="27:53" ht="23.1" customHeight="1" x14ac:dyDescent="0.2">
      <c r="AA4449" s="84"/>
      <c r="BA4449" s="177" t="s">
        <v>4432</v>
      </c>
    </row>
    <row r="4450" spans="27:53" ht="23.1" customHeight="1" x14ac:dyDescent="0.2">
      <c r="AA4450" s="84"/>
      <c r="BA4450" s="177" t="s">
        <v>4433</v>
      </c>
    </row>
    <row r="4451" spans="27:53" ht="23.1" customHeight="1" x14ac:dyDescent="0.2">
      <c r="AA4451" s="84"/>
      <c r="BA4451" s="177" t="s">
        <v>4434</v>
      </c>
    </row>
    <row r="4452" spans="27:53" ht="23.1" customHeight="1" x14ac:dyDescent="0.2">
      <c r="AA4452" s="84"/>
      <c r="BA4452" s="177" t="s">
        <v>4435</v>
      </c>
    </row>
    <row r="4453" spans="27:53" ht="23.1" customHeight="1" x14ac:dyDescent="0.2">
      <c r="AA4453" s="84"/>
      <c r="BA4453" s="177" t="s">
        <v>4436</v>
      </c>
    </row>
    <row r="4454" spans="27:53" ht="23.1" customHeight="1" x14ac:dyDescent="0.2">
      <c r="AA4454" s="84"/>
      <c r="BA4454" s="177" t="s">
        <v>4437</v>
      </c>
    </row>
    <row r="4455" spans="27:53" ht="23.1" customHeight="1" x14ac:dyDescent="0.2">
      <c r="AA4455" s="84"/>
      <c r="BA4455" s="177" t="s">
        <v>4438</v>
      </c>
    </row>
    <row r="4456" spans="27:53" ht="23.1" customHeight="1" x14ac:dyDescent="0.2">
      <c r="AA4456" s="84"/>
      <c r="BA4456" s="177" t="s">
        <v>4439</v>
      </c>
    </row>
    <row r="4457" spans="27:53" ht="23.1" customHeight="1" x14ac:dyDescent="0.2">
      <c r="AA4457" s="84"/>
      <c r="BA4457" s="177" t="s">
        <v>4440</v>
      </c>
    </row>
    <row r="4458" spans="27:53" ht="23.1" customHeight="1" x14ac:dyDescent="0.2">
      <c r="AA4458" s="84"/>
      <c r="BA4458" s="177" t="s">
        <v>4441</v>
      </c>
    </row>
    <row r="4459" spans="27:53" ht="23.1" customHeight="1" x14ac:dyDescent="0.2">
      <c r="AA4459" s="84"/>
      <c r="BA4459" s="177" t="s">
        <v>4442</v>
      </c>
    </row>
    <row r="4460" spans="27:53" ht="23.1" customHeight="1" x14ac:dyDescent="0.2">
      <c r="AA4460" s="84"/>
      <c r="BA4460" s="177" t="s">
        <v>4443</v>
      </c>
    </row>
    <row r="4461" spans="27:53" ht="23.1" customHeight="1" x14ac:dyDescent="0.2">
      <c r="AA4461" s="84"/>
      <c r="BA4461" s="177" t="s">
        <v>4444</v>
      </c>
    </row>
    <row r="4462" spans="27:53" ht="23.1" customHeight="1" x14ac:dyDescent="0.2">
      <c r="AA4462" s="84"/>
      <c r="BA4462" s="177" t="s">
        <v>4445</v>
      </c>
    </row>
    <row r="4463" spans="27:53" ht="23.1" customHeight="1" x14ac:dyDescent="0.2">
      <c r="AA4463" s="84"/>
      <c r="BA4463" s="177" t="s">
        <v>4446</v>
      </c>
    </row>
    <row r="4464" spans="27:53" ht="23.1" customHeight="1" x14ac:dyDescent="0.2">
      <c r="AA4464" s="84"/>
      <c r="BA4464" s="177" t="s">
        <v>4447</v>
      </c>
    </row>
    <row r="4465" spans="27:53" ht="23.1" customHeight="1" x14ac:dyDescent="0.2">
      <c r="AA4465" s="84"/>
      <c r="BA4465" s="177" t="s">
        <v>4448</v>
      </c>
    </row>
    <row r="4466" spans="27:53" ht="23.1" customHeight="1" x14ac:dyDescent="0.2">
      <c r="AA4466" s="84"/>
      <c r="BA4466" s="177" t="s">
        <v>4449</v>
      </c>
    </row>
    <row r="4467" spans="27:53" ht="23.1" customHeight="1" x14ac:dyDescent="0.2">
      <c r="AA4467" s="84"/>
      <c r="BA4467" s="177" t="s">
        <v>4450</v>
      </c>
    </row>
    <row r="4468" spans="27:53" ht="23.1" customHeight="1" x14ac:dyDescent="0.2">
      <c r="AA4468" s="84"/>
      <c r="BA4468" s="177" t="s">
        <v>4451</v>
      </c>
    </row>
    <row r="4469" spans="27:53" ht="23.1" customHeight="1" x14ac:dyDescent="0.2">
      <c r="AA4469" s="84"/>
      <c r="BA4469" s="177" t="s">
        <v>4452</v>
      </c>
    </row>
    <row r="4470" spans="27:53" ht="23.1" customHeight="1" x14ac:dyDescent="0.2">
      <c r="AA4470" s="84"/>
      <c r="BA4470" s="177" t="s">
        <v>4453</v>
      </c>
    </row>
    <row r="4471" spans="27:53" ht="23.1" customHeight="1" x14ac:dyDescent="0.2">
      <c r="AA4471" s="84"/>
      <c r="BA4471" s="177" t="s">
        <v>4454</v>
      </c>
    </row>
    <row r="4472" spans="27:53" ht="23.1" customHeight="1" x14ac:dyDescent="0.2">
      <c r="AA4472" s="84"/>
      <c r="BA4472" s="177" t="s">
        <v>4455</v>
      </c>
    </row>
    <row r="4473" spans="27:53" ht="23.1" customHeight="1" x14ac:dyDescent="0.2">
      <c r="AA4473" s="84"/>
      <c r="BA4473" s="177" t="s">
        <v>4456</v>
      </c>
    </row>
    <row r="4474" spans="27:53" ht="23.1" customHeight="1" x14ac:dyDescent="0.2">
      <c r="AA4474" s="84"/>
      <c r="BA4474" s="177" t="s">
        <v>4457</v>
      </c>
    </row>
    <row r="4475" spans="27:53" ht="23.1" customHeight="1" x14ac:dyDescent="0.2">
      <c r="AA4475" s="84"/>
      <c r="BA4475" s="177" t="s">
        <v>4458</v>
      </c>
    </row>
    <row r="4476" spans="27:53" ht="23.1" customHeight="1" x14ac:dyDescent="0.2">
      <c r="AA4476" s="84"/>
      <c r="BA4476" s="177" t="s">
        <v>4459</v>
      </c>
    </row>
    <row r="4477" spans="27:53" ht="23.1" customHeight="1" x14ac:dyDescent="0.2">
      <c r="AA4477" s="84"/>
      <c r="BA4477" s="177" t="s">
        <v>4460</v>
      </c>
    </row>
    <row r="4478" spans="27:53" ht="23.1" customHeight="1" x14ac:dyDescent="0.2">
      <c r="AA4478" s="84"/>
      <c r="BA4478" s="177" t="s">
        <v>4461</v>
      </c>
    </row>
    <row r="4479" spans="27:53" ht="23.1" customHeight="1" x14ac:dyDescent="0.2">
      <c r="AA4479" s="84"/>
      <c r="BA4479" s="177" t="s">
        <v>4462</v>
      </c>
    </row>
    <row r="4480" spans="27:53" ht="23.1" customHeight="1" x14ac:dyDescent="0.2">
      <c r="AA4480" s="84"/>
      <c r="BA4480" s="177" t="s">
        <v>4463</v>
      </c>
    </row>
    <row r="4481" spans="27:53" ht="23.1" customHeight="1" x14ac:dyDescent="0.2">
      <c r="AA4481" s="84"/>
      <c r="BA4481" s="177" t="s">
        <v>4464</v>
      </c>
    </row>
    <row r="4482" spans="27:53" ht="23.1" customHeight="1" x14ac:dyDescent="0.2">
      <c r="AA4482" s="84"/>
      <c r="BA4482" s="177" t="s">
        <v>4465</v>
      </c>
    </row>
    <row r="4483" spans="27:53" ht="23.1" customHeight="1" x14ac:dyDescent="0.2">
      <c r="AA4483" s="84"/>
      <c r="BA4483" s="177" t="s">
        <v>4466</v>
      </c>
    </row>
    <row r="4484" spans="27:53" ht="23.1" customHeight="1" x14ac:dyDescent="0.2">
      <c r="AA4484" s="84"/>
      <c r="BA4484" s="177" t="s">
        <v>4467</v>
      </c>
    </row>
    <row r="4485" spans="27:53" ht="23.1" customHeight="1" x14ac:dyDescent="0.2">
      <c r="AA4485" s="84"/>
      <c r="BA4485" s="177" t="s">
        <v>4468</v>
      </c>
    </row>
    <row r="4486" spans="27:53" ht="23.1" customHeight="1" x14ac:dyDescent="0.2">
      <c r="AA4486" s="84"/>
      <c r="BA4486" s="177" t="s">
        <v>4469</v>
      </c>
    </row>
    <row r="4487" spans="27:53" ht="23.1" customHeight="1" x14ac:dyDescent="0.2">
      <c r="AA4487" s="84"/>
      <c r="BA4487" s="177" t="s">
        <v>4470</v>
      </c>
    </row>
    <row r="4488" spans="27:53" ht="23.1" customHeight="1" x14ac:dyDescent="0.2">
      <c r="AA4488" s="84"/>
      <c r="BA4488" s="177" t="s">
        <v>4471</v>
      </c>
    </row>
    <row r="4489" spans="27:53" ht="23.1" customHeight="1" x14ac:dyDescent="0.2">
      <c r="AA4489" s="84"/>
      <c r="BA4489" s="177" t="s">
        <v>4472</v>
      </c>
    </row>
    <row r="4490" spans="27:53" ht="23.1" customHeight="1" x14ac:dyDescent="0.2">
      <c r="AA4490" s="84"/>
      <c r="BA4490" s="177" t="s">
        <v>4473</v>
      </c>
    </row>
    <row r="4491" spans="27:53" ht="23.1" customHeight="1" x14ac:dyDescent="0.2">
      <c r="AA4491" s="84"/>
      <c r="BA4491" s="177" t="s">
        <v>4474</v>
      </c>
    </row>
    <row r="4492" spans="27:53" ht="23.1" customHeight="1" x14ac:dyDescent="0.2">
      <c r="AA4492" s="84"/>
      <c r="BA4492" s="177" t="s">
        <v>4475</v>
      </c>
    </row>
    <row r="4493" spans="27:53" ht="23.1" customHeight="1" x14ac:dyDescent="0.2">
      <c r="AA4493" s="84"/>
      <c r="BA4493" s="177" t="s">
        <v>4476</v>
      </c>
    </row>
    <row r="4494" spans="27:53" ht="23.1" customHeight="1" x14ac:dyDescent="0.2">
      <c r="AA4494" s="84"/>
      <c r="BA4494" s="177" t="s">
        <v>4477</v>
      </c>
    </row>
    <row r="4495" spans="27:53" ht="23.1" customHeight="1" x14ac:dyDescent="0.2">
      <c r="AA4495" s="84"/>
      <c r="BA4495" s="177" t="s">
        <v>4478</v>
      </c>
    </row>
    <row r="4496" spans="27:53" ht="23.1" customHeight="1" x14ac:dyDescent="0.2">
      <c r="AA4496" s="84"/>
      <c r="BA4496" s="177" t="s">
        <v>4479</v>
      </c>
    </row>
    <row r="4497" spans="27:53" ht="23.1" customHeight="1" x14ac:dyDescent="0.2">
      <c r="AA4497" s="84"/>
      <c r="BA4497" s="177" t="s">
        <v>4480</v>
      </c>
    </row>
    <row r="4498" spans="27:53" ht="23.1" customHeight="1" x14ac:dyDescent="0.2">
      <c r="AA4498" s="84"/>
      <c r="BA4498" s="177" t="s">
        <v>4481</v>
      </c>
    </row>
    <row r="4499" spans="27:53" ht="23.1" customHeight="1" x14ac:dyDescent="0.2">
      <c r="AA4499" s="84"/>
      <c r="BA4499" s="177" t="s">
        <v>4482</v>
      </c>
    </row>
    <row r="4500" spans="27:53" ht="23.1" customHeight="1" x14ac:dyDescent="0.2">
      <c r="AA4500" s="84"/>
      <c r="BA4500" s="177" t="s">
        <v>4483</v>
      </c>
    </row>
    <row r="4501" spans="27:53" ht="23.1" customHeight="1" x14ac:dyDescent="0.2">
      <c r="AA4501" s="84"/>
      <c r="BA4501" s="177" t="s">
        <v>4484</v>
      </c>
    </row>
    <row r="4502" spans="27:53" ht="23.1" customHeight="1" x14ac:dyDescent="0.2">
      <c r="AA4502" s="84"/>
      <c r="BA4502" s="177" t="s">
        <v>4485</v>
      </c>
    </row>
    <row r="4503" spans="27:53" ht="23.1" customHeight="1" x14ac:dyDescent="0.2">
      <c r="AA4503" s="84"/>
      <c r="BA4503" s="177" t="s">
        <v>4486</v>
      </c>
    </row>
    <row r="4504" spans="27:53" ht="23.1" customHeight="1" x14ac:dyDescent="0.2">
      <c r="AA4504" s="84"/>
      <c r="BA4504" s="177" t="s">
        <v>4487</v>
      </c>
    </row>
    <row r="4505" spans="27:53" ht="23.1" customHeight="1" x14ac:dyDescent="0.2">
      <c r="AA4505" s="84"/>
      <c r="BA4505" s="177" t="s">
        <v>4488</v>
      </c>
    </row>
    <row r="4506" spans="27:53" ht="23.1" customHeight="1" x14ac:dyDescent="0.2">
      <c r="AA4506" s="84"/>
      <c r="BA4506" s="177" t="s">
        <v>4489</v>
      </c>
    </row>
    <row r="4507" spans="27:53" ht="23.1" customHeight="1" x14ac:dyDescent="0.2">
      <c r="AA4507" s="84"/>
      <c r="BA4507" s="177" t="s">
        <v>4490</v>
      </c>
    </row>
    <row r="4508" spans="27:53" ht="23.1" customHeight="1" x14ac:dyDescent="0.2">
      <c r="AA4508" s="84"/>
      <c r="BA4508" s="177" t="s">
        <v>4491</v>
      </c>
    </row>
    <row r="4509" spans="27:53" ht="23.1" customHeight="1" x14ac:dyDescent="0.2">
      <c r="AA4509" s="84"/>
      <c r="BA4509" s="177" t="s">
        <v>4492</v>
      </c>
    </row>
    <row r="4510" spans="27:53" ht="23.1" customHeight="1" x14ac:dyDescent="0.2">
      <c r="AA4510" s="84"/>
      <c r="BA4510" s="177" t="s">
        <v>4493</v>
      </c>
    </row>
    <row r="4511" spans="27:53" ht="23.1" customHeight="1" x14ac:dyDescent="0.2">
      <c r="AA4511" s="84"/>
      <c r="BA4511" s="177" t="s">
        <v>4494</v>
      </c>
    </row>
    <row r="4512" spans="27:53" ht="23.1" customHeight="1" x14ac:dyDescent="0.2">
      <c r="AA4512" s="84"/>
      <c r="BA4512" s="177" t="s">
        <v>4495</v>
      </c>
    </row>
    <row r="4513" spans="27:53" ht="23.1" customHeight="1" x14ac:dyDescent="0.2">
      <c r="AA4513" s="84"/>
      <c r="BA4513" s="177" t="s">
        <v>4496</v>
      </c>
    </row>
    <row r="4514" spans="27:53" ht="23.1" customHeight="1" x14ac:dyDescent="0.2">
      <c r="AA4514" s="84"/>
      <c r="BA4514" s="177" t="s">
        <v>4497</v>
      </c>
    </row>
    <row r="4515" spans="27:53" ht="23.1" customHeight="1" x14ac:dyDescent="0.2">
      <c r="AA4515" s="84"/>
      <c r="BA4515" s="177" t="s">
        <v>4498</v>
      </c>
    </row>
    <row r="4516" spans="27:53" ht="23.1" customHeight="1" x14ac:dyDescent="0.2">
      <c r="AA4516" s="84"/>
      <c r="BA4516" s="177" t="s">
        <v>4499</v>
      </c>
    </row>
    <row r="4517" spans="27:53" ht="23.1" customHeight="1" x14ac:dyDescent="0.2">
      <c r="AA4517" s="84"/>
      <c r="BA4517" s="177" t="s">
        <v>4500</v>
      </c>
    </row>
    <row r="4518" spans="27:53" ht="23.1" customHeight="1" x14ac:dyDescent="0.2">
      <c r="AA4518" s="84"/>
      <c r="BA4518" s="177" t="s">
        <v>4501</v>
      </c>
    </row>
    <row r="4519" spans="27:53" ht="23.1" customHeight="1" x14ac:dyDescent="0.2">
      <c r="AA4519" s="84"/>
      <c r="BA4519" s="177" t="s">
        <v>4502</v>
      </c>
    </row>
    <row r="4520" spans="27:53" ht="23.1" customHeight="1" x14ac:dyDescent="0.2">
      <c r="AA4520" s="84"/>
      <c r="BA4520" s="177" t="s">
        <v>4503</v>
      </c>
    </row>
    <row r="4521" spans="27:53" ht="23.1" customHeight="1" x14ac:dyDescent="0.2">
      <c r="AA4521" s="84"/>
      <c r="BA4521" s="177" t="s">
        <v>4504</v>
      </c>
    </row>
    <row r="4522" spans="27:53" ht="23.1" customHeight="1" x14ac:dyDescent="0.2">
      <c r="AA4522" s="84"/>
      <c r="BA4522" s="177" t="s">
        <v>4505</v>
      </c>
    </row>
    <row r="4523" spans="27:53" ht="23.1" customHeight="1" x14ac:dyDescent="0.2">
      <c r="AA4523" s="84"/>
      <c r="BA4523" s="177" t="s">
        <v>4506</v>
      </c>
    </row>
    <row r="4524" spans="27:53" ht="23.1" customHeight="1" x14ac:dyDescent="0.2">
      <c r="AA4524" s="84"/>
      <c r="BA4524" s="177" t="s">
        <v>4507</v>
      </c>
    </row>
    <row r="4525" spans="27:53" ht="23.1" customHeight="1" x14ac:dyDescent="0.2">
      <c r="AA4525" s="84"/>
      <c r="BA4525" s="177" t="s">
        <v>4508</v>
      </c>
    </row>
    <row r="4526" spans="27:53" ht="23.1" customHeight="1" x14ac:dyDescent="0.2">
      <c r="AA4526" s="84"/>
      <c r="BA4526" s="177" t="s">
        <v>4509</v>
      </c>
    </row>
    <row r="4527" spans="27:53" ht="23.1" customHeight="1" x14ac:dyDescent="0.2">
      <c r="AA4527" s="84"/>
      <c r="BA4527" s="177" t="s">
        <v>4510</v>
      </c>
    </row>
    <row r="4528" spans="27:53" ht="23.1" customHeight="1" x14ac:dyDescent="0.2">
      <c r="AA4528" s="84"/>
      <c r="BA4528" s="177" t="s">
        <v>4511</v>
      </c>
    </row>
    <row r="4529" spans="27:53" ht="23.1" customHeight="1" x14ac:dyDescent="0.2">
      <c r="AA4529" s="84"/>
      <c r="BA4529" s="177" t="s">
        <v>4512</v>
      </c>
    </row>
    <row r="4530" spans="27:53" ht="23.1" customHeight="1" x14ac:dyDescent="0.2">
      <c r="AA4530" s="84"/>
      <c r="BA4530" s="177" t="s">
        <v>4513</v>
      </c>
    </row>
    <row r="4531" spans="27:53" ht="23.1" customHeight="1" x14ac:dyDescent="0.2">
      <c r="AA4531" s="84"/>
      <c r="BA4531" s="177" t="s">
        <v>4514</v>
      </c>
    </row>
    <row r="4532" spans="27:53" ht="23.1" customHeight="1" x14ac:dyDescent="0.2">
      <c r="AA4532" s="84"/>
      <c r="BA4532" s="177" t="s">
        <v>4515</v>
      </c>
    </row>
    <row r="4533" spans="27:53" ht="23.1" customHeight="1" x14ac:dyDescent="0.2">
      <c r="AA4533" s="84"/>
      <c r="BA4533" s="177" t="s">
        <v>4516</v>
      </c>
    </row>
    <row r="4534" spans="27:53" ht="23.1" customHeight="1" x14ac:dyDescent="0.2">
      <c r="AA4534" s="84"/>
      <c r="BA4534" s="177" t="s">
        <v>4517</v>
      </c>
    </row>
    <row r="4535" spans="27:53" ht="23.1" customHeight="1" x14ac:dyDescent="0.2">
      <c r="AA4535" s="84"/>
      <c r="BA4535" s="177" t="s">
        <v>4518</v>
      </c>
    </row>
    <row r="4536" spans="27:53" ht="23.1" customHeight="1" x14ac:dyDescent="0.2">
      <c r="AA4536" s="84"/>
      <c r="BA4536" s="177" t="s">
        <v>4519</v>
      </c>
    </row>
    <row r="4537" spans="27:53" ht="23.1" customHeight="1" x14ac:dyDescent="0.2">
      <c r="AA4537" s="84"/>
      <c r="BA4537" s="177" t="s">
        <v>4520</v>
      </c>
    </row>
    <row r="4538" spans="27:53" ht="23.1" customHeight="1" x14ac:dyDescent="0.2">
      <c r="AA4538" s="84"/>
      <c r="BA4538" s="177" t="s">
        <v>4521</v>
      </c>
    </row>
    <row r="4539" spans="27:53" ht="23.1" customHeight="1" x14ac:dyDescent="0.2">
      <c r="AA4539" s="84"/>
      <c r="BA4539" s="177" t="s">
        <v>4522</v>
      </c>
    </row>
    <row r="4540" spans="27:53" ht="23.1" customHeight="1" x14ac:dyDescent="0.2">
      <c r="AA4540" s="84"/>
      <c r="BA4540" s="177" t="s">
        <v>4523</v>
      </c>
    </row>
    <row r="4541" spans="27:53" ht="23.1" customHeight="1" x14ac:dyDescent="0.2">
      <c r="AA4541" s="84"/>
      <c r="BA4541" s="177" t="s">
        <v>4524</v>
      </c>
    </row>
    <row r="4542" spans="27:53" ht="23.1" customHeight="1" x14ac:dyDescent="0.2">
      <c r="AA4542" s="84"/>
      <c r="BA4542" s="177" t="s">
        <v>4525</v>
      </c>
    </row>
    <row r="4543" spans="27:53" ht="23.1" customHeight="1" x14ac:dyDescent="0.2">
      <c r="AA4543" s="84"/>
      <c r="BA4543" s="177" t="s">
        <v>4526</v>
      </c>
    </row>
    <row r="4544" spans="27:53" ht="23.1" customHeight="1" x14ac:dyDescent="0.2">
      <c r="AA4544" s="84"/>
      <c r="BA4544" s="177" t="s">
        <v>4527</v>
      </c>
    </row>
    <row r="4545" spans="27:53" ht="23.1" customHeight="1" x14ac:dyDescent="0.2">
      <c r="AA4545" s="84"/>
      <c r="BA4545" s="177" t="s">
        <v>4528</v>
      </c>
    </row>
    <row r="4546" spans="27:53" ht="23.1" customHeight="1" x14ac:dyDescent="0.2">
      <c r="AA4546" s="84"/>
      <c r="BA4546" s="177" t="s">
        <v>4529</v>
      </c>
    </row>
    <row r="4547" spans="27:53" ht="23.1" customHeight="1" x14ac:dyDescent="0.2">
      <c r="AA4547" s="84"/>
      <c r="BA4547" s="177" t="s">
        <v>4530</v>
      </c>
    </row>
    <row r="4548" spans="27:53" ht="23.1" customHeight="1" x14ac:dyDescent="0.2">
      <c r="AA4548" s="84"/>
      <c r="BA4548" s="177" t="s">
        <v>4531</v>
      </c>
    </row>
    <row r="4549" spans="27:53" ht="23.1" customHeight="1" x14ac:dyDescent="0.2">
      <c r="AA4549" s="84"/>
      <c r="BA4549" s="177" t="s">
        <v>4532</v>
      </c>
    </row>
    <row r="4550" spans="27:53" ht="23.1" customHeight="1" x14ac:dyDescent="0.2">
      <c r="AA4550" s="84"/>
      <c r="BA4550" s="177" t="s">
        <v>4533</v>
      </c>
    </row>
    <row r="4551" spans="27:53" ht="23.1" customHeight="1" x14ac:dyDescent="0.2">
      <c r="AA4551" s="84"/>
      <c r="BA4551" s="177" t="s">
        <v>4534</v>
      </c>
    </row>
    <row r="4552" spans="27:53" ht="23.1" customHeight="1" x14ac:dyDescent="0.2">
      <c r="AA4552" s="84"/>
      <c r="BA4552" s="177" t="s">
        <v>4535</v>
      </c>
    </row>
    <row r="4553" spans="27:53" ht="23.1" customHeight="1" x14ac:dyDescent="0.2">
      <c r="AA4553" s="84"/>
      <c r="BA4553" s="177" t="s">
        <v>4536</v>
      </c>
    </row>
    <row r="4554" spans="27:53" ht="23.1" customHeight="1" x14ac:dyDescent="0.2">
      <c r="AA4554" s="84"/>
      <c r="BA4554" s="177" t="s">
        <v>4537</v>
      </c>
    </row>
    <row r="4555" spans="27:53" ht="23.1" customHeight="1" x14ac:dyDescent="0.2">
      <c r="AA4555" s="84"/>
      <c r="BA4555" s="177" t="s">
        <v>4538</v>
      </c>
    </row>
    <row r="4556" spans="27:53" ht="23.1" customHeight="1" x14ac:dyDescent="0.2">
      <c r="AA4556" s="84"/>
      <c r="BA4556" s="177" t="s">
        <v>4539</v>
      </c>
    </row>
    <row r="4557" spans="27:53" ht="23.1" customHeight="1" x14ac:dyDescent="0.2">
      <c r="AA4557" s="84"/>
      <c r="BA4557" s="177" t="s">
        <v>4540</v>
      </c>
    </row>
    <row r="4558" spans="27:53" ht="23.1" customHeight="1" x14ac:dyDescent="0.2">
      <c r="AA4558" s="84"/>
      <c r="BA4558" s="177" t="s">
        <v>4541</v>
      </c>
    </row>
    <row r="4559" spans="27:53" ht="23.1" customHeight="1" x14ac:dyDescent="0.2">
      <c r="AA4559" s="84"/>
      <c r="BA4559" s="177" t="s">
        <v>4542</v>
      </c>
    </row>
    <row r="4560" spans="27:53" ht="23.1" customHeight="1" x14ac:dyDescent="0.2">
      <c r="AA4560" s="84"/>
      <c r="BA4560" s="177" t="s">
        <v>4543</v>
      </c>
    </row>
    <row r="4561" spans="27:53" ht="23.1" customHeight="1" x14ac:dyDescent="0.2">
      <c r="AA4561" s="84"/>
      <c r="BA4561" s="177" t="s">
        <v>4544</v>
      </c>
    </row>
    <row r="4562" spans="27:53" ht="23.1" customHeight="1" x14ac:dyDescent="0.2">
      <c r="AA4562" s="84"/>
      <c r="BA4562" s="177" t="s">
        <v>4545</v>
      </c>
    </row>
    <row r="4563" spans="27:53" ht="23.1" customHeight="1" x14ac:dyDescent="0.2">
      <c r="AA4563" s="84"/>
      <c r="BA4563" s="177" t="s">
        <v>4546</v>
      </c>
    </row>
    <row r="4564" spans="27:53" ht="23.1" customHeight="1" x14ac:dyDescent="0.2">
      <c r="AA4564" s="84"/>
      <c r="BA4564" s="177" t="s">
        <v>4547</v>
      </c>
    </row>
    <row r="4565" spans="27:53" ht="23.1" customHeight="1" x14ac:dyDescent="0.2">
      <c r="AA4565" s="84"/>
      <c r="BA4565" s="177" t="s">
        <v>4548</v>
      </c>
    </row>
    <row r="4566" spans="27:53" ht="23.1" customHeight="1" x14ac:dyDescent="0.2">
      <c r="AA4566" s="84"/>
      <c r="BA4566" s="177" t="s">
        <v>4549</v>
      </c>
    </row>
    <row r="4567" spans="27:53" ht="23.1" customHeight="1" x14ac:dyDescent="0.2">
      <c r="AA4567" s="84"/>
      <c r="BA4567" s="177" t="s">
        <v>4550</v>
      </c>
    </row>
    <row r="4568" spans="27:53" ht="23.1" customHeight="1" x14ac:dyDescent="0.2">
      <c r="AA4568" s="84"/>
      <c r="BA4568" s="177" t="s">
        <v>4551</v>
      </c>
    </row>
    <row r="4569" spans="27:53" ht="23.1" customHeight="1" x14ac:dyDescent="0.2">
      <c r="AA4569" s="84"/>
      <c r="BA4569" s="177" t="s">
        <v>4552</v>
      </c>
    </row>
    <row r="4570" spans="27:53" ht="23.1" customHeight="1" x14ac:dyDescent="0.2">
      <c r="AA4570" s="84"/>
      <c r="BA4570" s="177" t="s">
        <v>4553</v>
      </c>
    </row>
    <row r="4571" spans="27:53" ht="23.1" customHeight="1" x14ac:dyDescent="0.2">
      <c r="AA4571" s="84"/>
      <c r="BA4571" s="177" t="s">
        <v>4554</v>
      </c>
    </row>
    <row r="4572" spans="27:53" ht="23.1" customHeight="1" x14ac:dyDescent="0.2">
      <c r="AA4572" s="84"/>
      <c r="BA4572" s="177" t="s">
        <v>4555</v>
      </c>
    </row>
    <row r="4573" spans="27:53" ht="23.1" customHeight="1" x14ac:dyDescent="0.2">
      <c r="AA4573" s="84"/>
      <c r="BA4573" s="177" t="s">
        <v>4556</v>
      </c>
    </row>
    <row r="4574" spans="27:53" ht="23.1" customHeight="1" x14ac:dyDescent="0.2">
      <c r="AA4574" s="84"/>
      <c r="BA4574" s="177" t="s">
        <v>4557</v>
      </c>
    </row>
    <row r="4575" spans="27:53" ht="23.1" customHeight="1" x14ac:dyDescent="0.2">
      <c r="AA4575" s="84"/>
      <c r="BA4575" s="177" t="s">
        <v>4558</v>
      </c>
    </row>
    <row r="4576" spans="27:53" ht="23.1" customHeight="1" x14ac:dyDescent="0.2">
      <c r="AA4576" s="84"/>
      <c r="BA4576" s="177" t="s">
        <v>4559</v>
      </c>
    </row>
    <row r="4577" spans="27:53" ht="23.1" customHeight="1" x14ac:dyDescent="0.2">
      <c r="AA4577" s="84"/>
      <c r="BA4577" s="177" t="s">
        <v>4560</v>
      </c>
    </row>
    <row r="4578" spans="27:53" ht="23.1" customHeight="1" x14ac:dyDescent="0.2">
      <c r="AA4578" s="84"/>
      <c r="BA4578" s="177" t="s">
        <v>4561</v>
      </c>
    </row>
    <row r="4579" spans="27:53" ht="23.1" customHeight="1" x14ac:dyDescent="0.2">
      <c r="AA4579" s="84"/>
      <c r="BA4579" s="177" t="s">
        <v>4562</v>
      </c>
    </row>
    <row r="4580" spans="27:53" ht="23.1" customHeight="1" x14ac:dyDescent="0.2">
      <c r="AA4580" s="84"/>
      <c r="BA4580" s="177" t="s">
        <v>4563</v>
      </c>
    </row>
    <row r="4581" spans="27:53" ht="23.1" customHeight="1" x14ac:dyDescent="0.2">
      <c r="AA4581" s="84"/>
      <c r="BA4581" s="177" t="s">
        <v>4564</v>
      </c>
    </row>
    <row r="4582" spans="27:53" ht="23.1" customHeight="1" x14ac:dyDescent="0.2">
      <c r="AA4582" s="84"/>
      <c r="BA4582" s="177" t="s">
        <v>4565</v>
      </c>
    </row>
    <row r="4583" spans="27:53" ht="23.1" customHeight="1" x14ac:dyDescent="0.2">
      <c r="AA4583" s="84"/>
      <c r="BA4583" s="177" t="s">
        <v>4566</v>
      </c>
    </row>
    <row r="4584" spans="27:53" ht="23.1" customHeight="1" x14ac:dyDescent="0.2">
      <c r="AA4584" s="84"/>
      <c r="BA4584" s="177" t="s">
        <v>4567</v>
      </c>
    </row>
    <row r="4585" spans="27:53" ht="23.1" customHeight="1" x14ac:dyDescent="0.2">
      <c r="AA4585" s="84"/>
      <c r="BA4585" s="177" t="s">
        <v>4568</v>
      </c>
    </row>
    <row r="4586" spans="27:53" ht="23.1" customHeight="1" x14ac:dyDescent="0.2">
      <c r="AA4586" s="84"/>
      <c r="BA4586" s="177" t="s">
        <v>4569</v>
      </c>
    </row>
    <row r="4587" spans="27:53" ht="23.1" customHeight="1" x14ac:dyDescent="0.2">
      <c r="AA4587" s="84"/>
      <c r="BA4587" s="177" t="s">
        <v>4570</v>
      </c>
    </row>
    <row r="4588" spans="27:53" ht="23.1" customHeight="1" x14ac:dyDescent="0.2">
      <c r="AA4588" s="84"/>
      <c r="BA4588" s="177" t="s">
        <v>4571</v>
      </c>
    </row>
    <row r="4589" spans="27:53" ht="23.1" customHeight="1" x14ac:dyDescent="0.2">
      <c r="AA4589" s="84"/>
      <c r="BA4589" s="177" t="s">
        <v>4572</v>
      </c>
    </row>
    <row r="4590" spans="27:53" ht="23.1" customHeight="1" x14ac:dyDescent="0.2">
      <c r="AA4590" s="84"/>
      <c r="BA4590" s="177" t="s">
        <v>4573</v>
      </c>
    </row>
    <row r="4591" spans="27:53" ht="23.1" customHeight="1" x14ac:dyDescent="0.2">
      <c r="AA4591" s="84"/>
      <c r="BA4591" s="177" t="s">
        <v>4574</v>
      </c>
    </row>
    <row r="4592" spans="27:53" ht="23.1" customHeight="1" x14ac:dyDescent="0.2">
      <c r="AA4592" s="84"/>
      <c r="BA4592" s="177" t="s">
        <v>4575</v>
      </c>
    </row>
    <row r="4593" spans="27:53" ht="23.1" customHeight="1" x14ac:dyDescent="0.2">
      <c r="AA4593" s="84"/>
      <c r="BA4593" s="177" t="s">
        <v>4576</v>
      </c>
    </row>
    <row r="4594" spans="27:53" ht="23.1" customHeight="1" x14ac:dyDescent="0.2">
      <c r="AA4594" s="84"/>
      <c r="BA4594" s="177" t="s">
        <v>4577</v>
      </c>
    </row>
    <row r="4595" spans="27:53" ht="23.1" customHeight="1" x14ac:dyDescent="0.2">
      <c r="AA4595" s="84"/>
      <c r="BA4595" s="177" t="s">
        <v>4578</v>
      </c>
    </row>
    <row r="4596" spans="27:53" ht="23.1" customHeight="1" x14ac:dyDescent="0.2">
      <c r="AA4596" s="84"/>
      <c r="BA4596" s="177" t="s">
        <v>4579</v>
      </c>
    </row>
    <row r="4597" spans="27:53" ht="23.1" customHeight="1" x14ac:dyDescent="0.2">
      <c r="AA4597" s="84"/>
      <c r="BA4597" s="177" t="s">
        <v>4580</v>
      </c>
    </row>
    <row r="4598" spans="27:53" ht="23.1" customHeight="1" x14ac:dyDescent="0.2">
      <c r="AA4598" s="84"/>
      <c r="BA4598" s="177" t="s">
        <v>4581</v>
      </c>
    </row>
    <row r="4599" spans="27:53" ht="23.1" customHeight="1" x14ac:dyDescent="0.2">
      <c r="AA4599" s="84"/>
      <c r="BA4599" s="177" t="s">
        <v>4582</v>
      </c>
    </row>
    <row r="4600" spans="27:53" ht="23.1" customHeight="1" x14ac:dyDescent="0.2">
      <c r="AA4600" s="84"/>
      <c r="BA4600" s="177" t="s">
        <v>4583</v>
      </c>
    </row>
    <row r="4601" spans="27:53" ht="23.1" customHeight="1" x14ac:dyDescent="0.2">
      <c r="AA4601" s="84"/>
      <c r="BA4601" s="177" t="s">
        <v>4584</v>
      </c>
    </row>
    <row r="4602" spans="27:53" ht="23.1" customHeight="1" x14ac:dyDescent="0.2">
      <c r="AA4602" s="84"/>
      <c r="BA4602" s="177" t="s">
        <v>4585</v>
      </c>
    </row>
    <row r="4603" spans="27:53" ht="23.1" customHeight="1" x14ac:dyDescent="0.2">
      <c r="AA4603" s="84"/>
      <c r="BA4603" s="177" t="s">
        <v>4586</v>
      </c>
    </row>
    <row r="4604" spans="27:53" ht="23.1" customHeight="1" x14ac:dyDescent="0.2">
      <c r="AA4604" s="84"/>
      <c r="BA4604" s="177" t="s">
        <v>4587</v>
      </c>
    </row>
    <row r="4605" spans="27:53" ht="23.1" customHeight="1" x14ac:dyDescent="0.2">
      <c r="AA4605" s="84"/>
      <c r="BA4605" s="177" t="s">
        <v>4588</v>
      </c>
    </row>
    <row r="4606" spans="27:53" ht="23.1" customHeight="1" x14ac:dyDescent="0.2">
      <c r="AA4606" s="84"/>
      <c r="BA4606" s="177" t="s">
        <v>4589</v>
      </c>
    </row>
    <row r="4607" spans="27:53" ht="23.1" customHeight="1" x14ac:dyDescent="0.2">
      <c r="AA4607" s="84"/>
      <c r="BA4607" s="177" t="s">
        <v>4590</v>
      </c>
    </row>
    <row r="4608" spans="27:53" ht="23.1" customHeight="1" x14ac:dyDescent="0.2">
      <c r="AA4608" s="84"/>
      <c r="BA4608" s="177" t="s">
        <v>4591</v>
      </c>
    </row>
    <row r="4609" spans="27:53" ht="23.1" customHeight="1" x14ac:dyDescent="0.2">
      <c r="AA4609" s="84"/>
      <c r="BA4609" s="177" t="s">
        <v>4592</v>
      </c>
    </row>
    <row r="4610" spans="27:53" ht="23.1" customHeight="1" x14ac:dyDescent="0.2">
      <c r="AA4610" s="84"/>
      <c r="BA4610" s="177" t="s">
        <v>4593</v>
      </c>
    </row>
    <row r="4611" spans="27:53" ht="23.1" customHeight="1" x14ac:dyDescent="0.2">
      <c r="AA4611" s="84"/>
      <c r="BA4611" s="177" t="s">
        <v>4594</v>
      </c>
    </row>
    <row r="4612" spans="27:53" ht="23.1" customHeight="1" x14ac:dyDescent="0.2">
      <c r="AA4612" s="84"/>
      <c r="BA4612" s="177" t="s">
        <v>4595</v>
      </c>
    </row>
    <row r="4613" spans="27:53" ht="23.1" customHeight="1" x14ac:dyDescent="0.2">
      <c r="AA4613" s="84"/>
      <c r="BA4613" s="177" t="s">
        <v>4596</v>
      </c>
    </row>
    <row r="4614" spans="27:53" ht="23.1" customHeight="1" x14ac:dyDescent="0.2">
      <c r="AA4614" s="84"/>
      <c r="BA4614" s="177" t="s">
        <v>4597</v>
      </c>
    </row>
    <row r="4615" spans="27:53" ht="23.1" customHeight="1" x14ac:dyDescent="0.2">
      <c r="AA4615" s="84"/>
      <c r="BA4615" s="177" t="s">
        <v>4598</v>
      </c>
    </row>
    <row r="4616" spans="27:53" ht="23.1" customHeight="1" x14ac:dyDescent="0.2">
      <c r="AA4616" s="84"/>
      <c r="BA4616" s="177" t="s">
        <v>4599</v>
      </c>
    </row>
    <row r="4617" spans="27:53" ht="23.1" customHeight="1" x14ac:dyDescent="0.2">
      <c r="AA4617" s="84"/>
      <c r="BA4617" s="177" t="s">
        <v>4600</v>
      </c>
    </row>
    <row r="4618" spans="27:53" ht="23.1" customHeight="1" x14ac:dyDescent="0.2">
      <c r="AA4618" s="84"/>
      <c r="BA4618" s="177" t="s">
        <v>4601</v>
      </c>
    </row>
    <row r="4619" spans="27:53" ht="23.1" customHeight="1" x14ac:dyDescent="0.2">
      <c r="AA4619" s="84"/>
      <c r="BA4619" s="177" t="s">
        <v>4602</v>
      </c>
    </row>
    <row r="4620" spans="27:53" ht="23.1" customHeight="1" x14ac:dyDescent="0.2">
      <c r="AA4620" s="84"/>
      <c r="BA4620" s="177" t="s">
        <v>4603</v>
      </c>
    </row>
    <row r="4621" spans="27:53" ht="23.1" customHeight="1" x14ac:dyDescent="0.2">
      <c r="AA4621" s="84"/>
      <c r="BA4621" s="177" t="s">
        <v>4604</v>
      </c>
    </row>
    <row r="4622" spans="27:53" ht="23.1" customHeight="1" x14ac:dyDescent="0.2">
      <c r="AA4622" s="84"/>
      <c r="BA4622" s="177" t="s">
        <v>4605</v>
      </c>
    </row>
    <row r="4623" spans="27:53" ht="23.1" customHeight="1" x14ac:dyDescent="0.2">
      <c r="AA4623" s="84"/>
      <c r="BA4623" s="177" t="s">
        <v>4606</v>
      </c>
    </row>
    <row r="4624" spans="27:53" ht="23.1" customHeight="1" x14ac:dyDescent="0.2">
      <c r="AA4624" s="84"/>
      <c r="BA4624" s="177" t="s">
        <v>4607</v>
      </c>
    </row>
    <row r="4625" spans="27:53" ht="23.1" customHeight="1" x14ac:dyDescent="0.2">
      <c r="AA4625" s="84"/>
      <c r="BA4625" s="177" t="s">
        <v>4608</v>
      </c>
    </row>
    <row r="4626" spans="27:53" ht="23.1" customHeight="1" x14ac:dyDescent="0.2">
      <c r="AA4626" s="84"/>
      <c r="BA4626" s="177" t="s">
        <v>4609</v>
      </c>
    </row>
    <row r="4627" spans="27:53" ht="23.1" customHeight="1" x14ac:dyDescent="0.2">
      <c r="AA4627" s="84"/>
      <c r="BA4627" s="177" t="s">
        <v>4610</v>
      </c>
    </row>
    <row r="4628" spans="27:53" ht="23.1" customHeight="1" x14ac:dyDescent="0.2">
      <c r="AA4628" s="84"/>
      <c r="BA4628" s="177" t="s">
        <v>4611</v>
      </c>
    </row>
    <row r="4629" spans="27:53" ht="23.1" customHeight="1" x14ac:dyDescent="0.2">
      <c r="AA4629" s="84"/>
      <c r="BA4629" s="177" t="s">
        <v>4612</v>
      </c>
    </row>
    <row r="4630" spans="27:53" ht="23.1" customHeight="1" x14ac:dyDescent="0.2">
      <c r="AA4630" s="84"/>
      <c r="BA4630" s="177" t="s">
        <v>4613</v>
      </c>
    </row>
    <row r="4631" spans="27:53" ht="23.1" customHeight="1" x14ac:dyDescent="0.2">
      <c r="AA4631" s="84"/>
      <c r="BA4631" s="177" t="s">
        <v>4614</v>
      </c>
    </row>
    <row r="4632" spans="27:53" ht="23.1" customHeight="1" x14ac:dyDescent="0.2">
      <c r="AA4632" s="84"/>
      <c r="BA4632" s="177" t="s">
        <v>4615</v>
      </c>
    </row>
    <row r="4633" spans="27:53" ht="23.1" customHeight="1" x14ac:dyDescent="0.2">
      <c r="AA4633" s="84"/>
      <c r="BA4633" s="177" t="s">
        <v>4616</v>
      </c>
    </row>
    <row r="4634" spans="27:53" ht="23.1" customHeight="1" x14ac:dyDescent="0.2">
      <c r="AA4634" s="84"/>
      <c r="BA4634" s="177" t="s">
        <v>4617</v>
      </c>
    </row>
    <row r="4635" spans="27:53" ht="23.1" customHeight="1" x14ac:dyDescent="0.2">
      <c r="AA4635" s="84"/>
      <c r="BA4635" s="177" t="s">
        <v>4618</v>
      </c>
    </row>
    <row r="4636" spans="27:53" ht="23.1" customHeight="1" x14ac:dyDescent="0.2">
      <c r="AA4636" s="84"/>
      <c r="BA4636" s="177" t="s">
        <v>4619</v>
      </c>
    </row>
    <row r="4637" spans="27:53" ht="23.1" customHeight="1" x14ac:dyDescent="0.2">
      <c r="AA4637" s="84"/>
      <c r="BA4637" s="177" t="s">
        <v>4620</v>
      </c>
    </row>
    <row r="4638" spans="27:53" ht="23.1" customHeight="1" x14ac:dyDescent="0.2">
      <c r="AA4638" s="84"/>
      <c r="BA4638" s="177" t="s">
        <v>4621</v>
      </c>
    </row>
    <row r="4639" spans="27:53" ht="23.1" customHeight="1" x14ac:dyDescent="0.2">
      <c r="AA4639" s="84"/>
      <c r="BA4639" s="177" t="s">
        <v>4622</v>
      </c>
    </row>
    <row r="4640" spans="27:53" ht="23.1" customHeight="1" x14ac:dyDescent="0.2">
      <c r="AA4640" s="84"/>
      <c r="BA4640" s="177" t="s">
        <v>4623</v>
      </c>
    </row>
    <row r="4641" spans="27:53" ht="23.1" customHeight="1" x14ac:dyDescent="0.2">
      <c r="AA4641" s="84"/>
      <c r="BA4641" s="177" t="s">
        <v>4624</v>
      </c>
    </row>
    <row r="4642" spans="27:53" ht="23.1" customHeight="1" x14ac:dyDescent="0.2">
      <c r="AA4642" s="84"/>
      <c r="BA4642" s="177" t="s">
        <v>4625</v>
      </c>
    </row>
    <row r="4643" spans="27:53" ht="23.1" customHeight="1" x14ac:dyDescent="0.2">
      <c r="AA4643" s="84"/>
      <c r="BA4643" s="177" t="s">
        <v>4626</v>
      </c>
    </row>
    <row r="4644" spans="27:53" ht="23.1" customHeight="1" x14ac:dyDescent="0.2">
      <c r="AA4644" s="84"/>
      <c r="BA4644" s="177" t="s">
        <v>4627</v>
      </c>
    </row>
    <row r="4645" spans="27:53" ht="23.1" customHeight="1" x14ac:dyDescent="0.2">
      <c r="AA4645" s="84"/>
      <c r="BA4645" s="177" t="s">
        <v>4628</v>
      </c>
    </row>
    <row r="4646" spans="27:53" ht="23.1" customHeight="1" x14ac:dyDescent="0.2">
      <c r="AA4646" s="84"/>
      <c r="BA4646" s="177" t="s">
        <v>4629</v>
      </c>
    </row>
    <row r="4647" spans="27:53" ht="23.1" customHeight="1" x14ac:dyDescent="0.2">
      <c r="AA4647" s="84"/>
      <c r="BA4647" s="177" t="s">
        <v>4630</v>
      </c>
    </row>
    <row r="4648" spans="27:53" ht="23.1" customHeight="1" x14ac:dyDescent="0.2">
      <c r="AA4648" s="84"/>
      <c r="BA4648" s="177" t="s">
        <v>4631</v>
      </c>
    </row>
    <row r="4649" spans="27:53" ht="23.1" customHeight="1" x14ac:dyDescent="0.2">
      <c r="AA4649" s="84"/>
      <c r="BA4649" s="177" t="s">
        <v>4632</v>
      </c>
    </row>
    <row r="4650" spans="27:53" ht="23.1" customHeight="1" x14ac:dyDescent="0.2">
      <c r="AA4650" s="84"/>
      <c r="BA4650" s="177" t="s">
        <v>4633</v>
      </c>
    </row>
    <row r="4651" spans="27:53" ht="23.1" customHeight="1" x14ac:dyDescent="0.2">
      <c r="AA4651" s="84"/>
      <c r="BA4651" s="177" t="s">
        <v>4634</v>
      </c>
    </row>
    <row r="4652" spans="27:53" ht="23.1" customHeight="1" x14ac:dyDescent="0.2">
      <c r="AA4652" s="84"/>
      <c r="BA4652" s="177" t="s">
        <v>4635</v>
      </c>
    </row>
    <row r="4653" spans="27:53" ht="23.1" customHeight="1" x14ac:dyDescent="0.2">
      <c r="AA4653" s="84"/>
      <c r="BA4653" s="177" t="s">
        <v>4636</v>
      </c>
    </row>
    <row r="4654" spans="27:53" ht="23.1" customHeight="1" x14ac:dyDescent="0.2">
      <c r="AA4654" s="84"/>
      <c r="BA4654" s="177" t="s">
        <v>4637</v>
      </c>
    </row>
    <row r="4655" spans="27:53" ht="23.1" customHeight="1" x14ac:dyDescent="0.2">
      <c r="AA4655" s="84"/>
      <c r="BA4655" s="177" t="s">
        <v>4638</v>
      </c>
    </row>
    <row r="4656" spans="27:53" ht="23.1" customHeight="1" x14ac:dyDescent="0.2">
      <c r="AA4656" s="84"/>
      <c r="BA4656" s="177" t="s">
        <v>4639</v>
      </c>
    </row>
    <row r="4657" spans="27:53" ht="23.1" customHeight="1" x14ac:dyDescent="0.2">
      <c r="AA4657" s="84"/>
      <c r="BA4657" s="177" t="s">
        <v>4640</v>
      </c>
    </row>
    <row r="4658" spans="27:53" ht="23.1" customHeight="1" x14ac:dyDescent="0.2">
      <c r="AA4658" s="84"/>
      <c r="BA4658" s="177" t="s">
        <v>4641</v>
      </c>
    </row>
    <row r="4659" spans="27:53" ht="23.1" customHeight="1" x14ac:dyDescent="0.2">
      <c r="AA4659" s="84"/>
      <c r="BA4659" s="177" t="s">
        <v>4642</v>
      </c>
    </row>
    <row r="4660" spans="27:53" ht="23.1" customHeight="1" x14ac:dyDescent="0.2">
      <c r="AA4660" s="84"/>
      <c r="BA4660" s="177" t="s">
        <v>4643</v>
      </c>
    </row>
    <row r="4661" spans="27:53" ht="23.1" customHeight="1" x14ac:dyDescent="0.2">
      <c r="AA4661" s="84"/>
      <c r="BA4661" s="177" t="s">
        <v>4644</v>
      </c>
    </row>
    <row r="4662" spans="27:53" ht="23.1" customHeight="1" x14ac:dyDescent="0.2">
      <c r="AA4662" s="84"/>
      <c r="BA4662" s="177" t="s">
        <v>4645</v>
      </c>
    </row>
    <row r="4663" spans="27:53" ht="23.1" customHeight="1" x14ac:dyDescent="0.2">
      <c r="AA4663" s="84"/>
      <c r="BA4663" s="177" t="s">
        <v>4646</v>
      </c>
    </row>
    <row r="4664" spans="27:53" ht="23.1" customHeight="1" x14ac:dyDescent="0.2">
      <c r="AA4664" s="84"/>
      <c r="BA4664" s="177" t="s">
        <v>4647</v>
      </c>
    </row>
    <row r="4665" spans="27:53" ht="23.1" customHeight="1" x14ac:dyDescent="0.2">
      <c r="AA4665" s="84"/>
      <c r="BA4665" s="177" t="s">
        <v>4648</v>
      </c>
    </row>
    <row r="4666" spans="27:53" ht="23.1" customHeight="1" x14ac:dyDescent="0.2">
      <c r="AA4666" s="84"/>
      <c r="BA4666" s="177" t="s">
        <v>4649</v>
      </c>
    </row>
    <row r="4667" spans="27:53" ht="23.1" customHeight="1" x14ac:dyDescent="0.2">
      <c r="AA4667" s="84"/>
      <c r="BA4667" s="177" t="s">
        <v>4650</v>
      </c>
    </row>
    <row r="4668" spans="27:53" ht="23.1" customHeight="1" x14ac:dyDescent="0.2">
      <c r="AA4668" s="84"/>
      <c r="BA4668" s="177" t="s">
        <v>4651</v>
      </c>
    </row>
    <row r="4669" spans="27:53" ht="23.1" customHeight="1" x14ac:dyDescent="0.2">
      <c r="AA4669" s="84"/>
      <c r="BA4669" s="177" t="s">
        <v>4652</v>
      </c>
    </row>
    <row r="4670" spans="27:53" ht="23.1" customHeight="1" x14ac:dyDescent="0.2">
      <c r="AA4670" s="84"/>
      <c r="BA4670" s="177" t="s">
        <v>4653</v>
      </c>
    </row>
    <row r="4671" spans="27:53" ht="23.1" customHeight="1" x14ac:dyDescent="0.2">
      <c r="AA4671" s="84"/>
      <c r="BA4671" s="177" t="s">
        <v>4654</v>
      </c>
    </row>
    <row r="4672" spans="27:53" ht="23.1" customHeight="1" x14ac:dyDescent="0.2">
      <c r="AA4672" s="84"/>
      <c r="BA4672" s="177" t="s">
        <v>4655</v>
      </c>
    </row>
    <row r="4673" spans="27:53" ht="23.1" customHeight="1" x14ac:dyDescent="0.2">
      <c r="AA4673" s="84"/>
      <c r="BA4673" s="177" t="s">
        <v>4656</v>
      </c>
    </row>
    <row r="4674" spans="27:53" ht="23.1" customHeight="1" x14ac:dyDescent="0.2">
      <c r="AA4674" s="84"/>
      <c r="BA4674" s="177" t="s">
        <v>4657</v>
      </c>
    </row>
    <row r="4675" spans="27:53" ht="23.1" customHeight="1" x14ac:dyDescent="0.2">
      <c r="AA4675" s="84"/>
      <c r="BA4675" s="177" t="s">
        <v>4658</v>
      </c>
    </row>
    <row r="4676" spans="27:53" ht="23.1" customHeight="1" x14ac:dyDescent="0.2">
      <c r="AA4676" s="84"/>
      <c r="BA4676" s="177" t="s">
        <v>4659</v>
      </c>
    </row>
    <row r="4677" spans="27:53" ht="23.1" customHeight="1" x14ac:dyDescent="0.2">
      <c r="AA4677" s="84"/>
      <c r="BA4677" s="177" t="s">
        <v>4660</v>
      </c>
    </row>
    <row r="4678" spans="27:53" ht="23.1" customHeight="1" x14ac:dyDescent="0.2">
      <c r="AA4678" s="84"/>
      <c r="BA4678" s="177" t="s">
        <v>4661</v>
      </c>
    </row>
    <row r="4679" spans="27:53" ht="23.1" customHeight="1" x14ac:dyDescent="0.2">
      <c r="AA4679" s="84"/>
      <c r="BA4679" s="177" t="s">
        <v>4662</v>
      </c>
    </row>
    <row r="4680" spans="27:53" ht="23.1" customHeight="1" x14ac:dyDescent="0.2">
      <c r="AA4680" s="84"/>
      <c r="BA4680" s="177" t="s">
        <v>4663</v>
      </c>
    </row>
    <row r="4681" spans="27:53" ht="23.1" customHeight="1" x14ac:dyDescent="0.2">
      <c r="AA4681" s="84"/>
      <c r="BA4681" s="177" t="s">
        <v>4664</v>
      </c>
    </row>
    <row r="4682" spans="27:53" ht="23.1" customHeight="1" x14ac:dyDescent="0.2">
      <c r="AA4682" s="84"/>
      <c r="BA4682" s="177" t="s">
        <v>4665</v>
      </c>
    </row>
    <row r="4683" spans="27:53" ht="23.1" customHeight="1" x14ac:dyDescent="0.2">
      <c r="AA4683" s="84"/>
      <c r="BA4683" s="177" t="s">
        <v>4666</v>
      </c>
    </row>
    <row r="4684" spans="27:53" ht="23.1" customHeight="1" x14ac:dyDescent="0.2">
      <c r="AA4684" s="84"/>
      <c r="BA4684" s="177" t="s">
        <v>4667</v>
      </c>
    </row>
    <row r="4685" spans="27:53" ht="23.1" customHeight="1" x14ac:dyDescent="0.2">
      <c r="AA4685" s="84"/>
      <c r="BA4685" s="177" t="s">
        <v>4668</v>
      </c>
    </row>
    <row r="4686" spans="27:53" ht="23.1" customHeight="1" x14ac:dyDescent="0.2">
      <c r="AA4686" s="84"/>
      <c r="BA4686" s="177" t="s">
        <v>4669</v>
      </c>
    </row>
    <row r="4687" spans="27:53" ht="23.1" customHeight="1" x14ac:dyDescent="0.2">
      <c r="AA4687" s="84"/>
      <c r="BA4687" s="177" t="s">
        <v>4670</v>
      </c>
    </row>
    <row r="4688" spans="27:53" ht="23.1" customHeight="1" x14ac:dyDescent="0.2">
      <c r="AA4688" s="84"/>
      <c r="BA4688" s="177" t="s">
        <v>4671</v>
      </c>
    </row>
    <row r="4689" spans="27:53" ht="23.1" customHeight="1" x14ac:dyDescent="0.2">
      <c r="AA4689" s="84"/>
      <c r="BA4689" s="177" t="s">
        <v>4672</v>
      </c>
    </row>
    <row r="4690" spans="27:53" ht="23.1" customHeight="1" x14ac:dyDescent="0.2">
      <c r="AA4690" s="84"/>
      <c r="BA4690" s="177" t="s">
        <v>4673</v>
      </c>
    </row>
    <row r="4691" spans="27:53" ht="23.1" customHeight="1" x14ac:dyDescent="0.2">
      <c r="AA4691" s="84"/>
      <c r="BA4691" s="177" t="s">
        <v>4674</v>
      </c>
    </row>
    <row r="4692" spans="27:53" ht="23.1" customHeight="1" x14ac:dyDescent="0.2">
      <c r="AA4692" s="84"/>
      <c r="BA4692" s="177" t="s">
        <v>4675</v>
      </c>
    </row>
    <row r="4693" spans="27:53" ht="23.1" customHeight="1" x14ac:dyDescent="0.2">
      <c r="AA4693" s="84"/>
      <c r="BA4693" s="177" t="s">
        <v>4676</v>
      </c>
    </row>
    <row r="4694" spans="27:53" ht="23.1" customHeight="1" x14ac:dyDescent="0.2">
      <c r="AA4694" s="84"/>
      <c r="BA4694" s="177" t="s">
        <v>4677</v>
      </c>
    </row>
    <row r="4695" spans="27:53" ht="23.1" customHeight="1" x14ac:dyDescent="0.2">
      <c r="AA4695" s="84"/>
      <c r="BA4695" s="177" t="s">
        <v>4678</v>
      </c>
    </row>
    <row r="4696" spans="27:53" ht="23.1" customHeight="1" x14ac:dyDescent="0.2">
      <c r="AA4696" s="84"/>
      <c r="BA4696" s="177" t="s">
        <v>4679</v>
      </c>
    </row>
    <row r="4697" spans="27:53" ht="23.1" customHeight="1" x14ac:dyDescent="0.2">
      <c r="AA4697" s="84"/>
      <c r="BA4697" s="177" t="s">
        <v>4680</v>
      </c>
    </row>
    <row r="4698" spans="27:53" ht="23.1" customHeight="1" x14ac:dyDescent="0.2">
      <c r="AA4698" s="84"/>
      <c r="BA4698" s="177" t="s">
        <v>4681</v>
      </c>
    </row>
    <row r="4699" spans="27:53" ht="23.1" customHeight="1" x14ac:dyDescent="0.2">
      <c r="AA4699" s="84"/>
      <c r="BA4699" s="177" t="s">
        <v>4682</v>
      </c>
    </row>
    <row r="4700" spans="27:53" ht="23.1" customHeight="1" x14ac:dyDescent="0.2">
      <c r="AA4700" s="84"/>
      <c r="BA4700" s="177" t="s">
        <v>4683</v>
      </c>
    </row>
    <row r="4701" spans="27:53" ht="23.1" customHeight="1" x14ac:dyDescent="0.2">
      <c r="AA4701" s="84"/>
      <c r="BA4701" s="177" t="s">
        <v>4684</v>
      </c>
    </row>
    <row r="4702" spans="27:53" ht="23.1" customHeight="1" x14ac:dyDescent="0.2">
      <c r="AA4702" s="84"/>
      <c r="BA4702" s="177" t="s">
        <v>4685</v>
      </c>
    </row>
    <row r="4703" spans="27:53" ht="23.1" customHeight="1" x14ac:dyDescent="0.2">
      <c r="AA4703" s="84"/>
      <c r="BA4703" s="177" t="s">
        <v>4686</v>
      </c>
    </row>
    <row r="4704" spans="27:53" ht="23.1" customHeight="1" x14ac:dyDescent="0.2">
      <c r="AA4704" s="84"/>
      <c r="BA4704" s="177" t="s">
        <v>4687</v>
      </c>
    </row>
    <row r="4705" spans="27:53" ht="23.1" customHeight="1" x14ac:dyDescent="0.2">
      <c r="AA4705" s="84"/>
      <c r="BA4705" s="177" t="s">
        <v>4688</v>
      </c>
    </row>
    <row r="4706" spans="27:53" ht="23.1" customHeight="1" x14ac:dyDescent="0.2">
      <c r="AA4706" s="84"/>
      <c r="BA4706" s="177" t="s">
        <v>4689</v>
      </c>
    </row>
    <row r="4707" spans="27:53" ht="23.1" customHeight="1" x14ac:dyDescent="0.2">
      <c r="AA4707" s="84"/>
      <c r="BA4707" s="177" t="s">
        <v>4690</v>
      </c>
    </row>
    <row r="4708" spans="27:53" ht="23.1" customHeight="1" x14ac:dyDescent="0.2">
      <c r="AA4708" s="84"/>
      <c r="BA4708" s="177" t="s">
        <v>4691</v>
      </c>
    </row>
    <row r="4709" spans="27:53" ht="23.1" customHeight="1" x14ac:dyDescent="0.2">
      <c r="AA4709" s="84"/>
      <c r="BA4709" s="177" t="s">
        <v>4692</v>
      </c>
    </row>
    <row r="4710" spans="27:53" ht="23.1" customHeight="1" x14ac:dyDescent="0.2">
      <c r="AA4710" s="84"/>
      <c r="BA4710" s="177" t="s">
        <v>4693</v>
      </c>
    </row>
    <row r="4711" spans="27:53" ht="23.1" customHeight="1" x14ac:dyDescent="0.2">
      <c r="AA4711" s="84"/>
      <c r="BA4711" s="177" t="s">
        <v>4694</v>
      </c>
    </row>
    <row r="4712" spans="27:53" ht="23.1" customHeight="1" x14ac:dyDescent="0.2">
      <c r="AA4712" s="84"/>
      <c r="BA4712" s="177" t="s">
        <v>4695</v>
      </c>
    </row>
    <row r="4713" spans="27:53" ht="23.1" customHeight="1" x14ac:dyDescent="0.2">
      <c r="AA4713" s="84"/>
      <c r="BA4713" s="177" t="s">
        <v>4696</v>
      </c>
    </row>
    <row r="4714" spans="27:53" ht="23.1" customHeight="1" x14ac:dyDescent="0.2">
      <c r="AA4714" s="84"/>
      <c r="BA4714" s="177" t="s">
        <v>4697</v>
      </c>
    </row>
    <row r="4715" spans="27:53" ht="23.1" customHeight="1" x14ac:dyDescent="0.2">
      <c r="AA4715" s="84"/>
      <c r="BA4715" s="177" t="s">
        <v>4698</v>
      </c>
    </row>
    <row r="4716" spans="27:53" ht="23.1" customHeight="1" x14ac:dyDescent="0.2">
      <c r="AA4716" s="84"/>
      <c r="BA4716" s="177" t="s">
        <v>4699</v>
      </c>
    </row>
    <row r="4717" spans="27:53" ht="23.1" customHeight="1" x14ac:dyDescent="0.2">
      <c r="AA4717" s="84"/>
      <c r="BA4717" s="177" t="s">
        <v>4700</v>
      </c>
    </row>
    <row r="4718" spans="27:53" ht="23.1" customHeight="1" x14ac:dyDescent="0.2">
      <c r="AA4718" s="84"/>
      <c r="BA4718" s="177" t="s">
        <v>4701</v>
      </c>
    </row>
    <row r="4719" spans="27:53" ht="23.1" customHeight="1" x14ac:dyDescent="0.2">
      <c r="AA4719" s="84"/>
      <c r="BA4719" s="177" t="s">
        <v>4702</v>
      </c>
    </row>
    <row r="4720" spans="27:53" ht="23.1" customHeight="1" x14ac:dyDescent="0.2">
      <c r="AA4720" s="84"/>
      <c r="BA4720" s="177" t="s">
        <v>4703</v>
      </c>
    </row>
    <row r="4721" spans="27:53" ht="23.1" customHeight="1" x14ac:dyDescent="0.2">
      <c r="AA4721" s="84"/>
      <c r="BA4721" s="177" t="s">
        <v>4704</v>
      </c>
    </row>
    <row r="4722" spans="27:53" ht="23.1" customHeight="1" x14ac:dyDescent="0.2">
      <c r="AA4722" s="84"/>
      <c r="BA4722" s="177" t="s">
        <v>4705</v>
      </c>
    </row>
    <row r="4723" spans="27:53" ht="23.1" customHeight="1" x14ac:dyDescent="0.2">
      <c r="AA4723" s="84"/>
      <c r="BA4723" s="177" t="s">
        <v>4706</v>
      </c>
    </row>
    <row r="4724" spans="27:53" ht="23.1" customHeight="1" x14ac:dyDescent="0.2">
      <c r="AA4724" s="84"/>
      <c r="BA4724" s="177" t="s">
        <v>4707</v>
      </c>
    </row>
    <row r="4725" spans="27:53" ht="23.1" customHeight="1" x14ac:dyDescent="0.2">
      <c r="AA4725" s="84"/>
      <c r="BA4725" s="177" t="s">
        <v>4708</v>
      </c>
    </row>
    <row r="4726" spans="27:53" ht="23.1" customHeight="1" x14ac:dyDescent="0.2">
      <c r="AA4726" s="84"/>
      <c r="BA4726" s="177" t="s">
        <v>4709</v>
      </c>
    </row>
    <row r="4727" spans="27:53" ht="23.1" customHeight="1" x14ac:dyDescent="0.2">
      <c r="AA4727" s="84"/>
      <c r="BA4727" s="177" t="s">
        <v>4710</v>
      </c>
    </row>
    <row r="4728" spans="27:53" ht="23.1" customHeight="1" x14ac:dyDescent="0.2">
      <c r="AA4728" s="84"/>
      <c r="BA4728" s="177" t="s">
        <v>4711</v>
      </c>
    </row>
    <row r="4729" spans="27:53" ht="23.1" customHeight="1" x14ac:dyDescent="0.2">
      <c r="AA4729" s="84"/>
      <c r="BA4729" s="177" t="s">
        <v>4712</v>
      </c>
    </row>
    <row r="4730" spans="27:53" ht="23.1" customHeight="1" x14ac:dyDescent="0.2">
      <c r="AA4730" s="84"/>
      <c r="BA4730" s="177" t="s">
        <v>4713</v>
      </c>
    </row>
    <row r="4731" spans="27:53" ht="23.1" customHeight="1" x14ac:dyDescent="0.2">
      <c r="AA4731" s="84"/>
      <c r="BA4731" s="177" t="s">
        <v>4714</v>
      </c>
    </row>
    <row r="4732" spans="27:53" ht="23.1" customHeight="1" x14ac:dyDescent="0.2">
      <c r="AA4732" s="84"/>
      <c r="BA4732" s="177" t="s">
        <v>4715</v>
      </c>
    </row>
    <row r="4733" spans="27:53" ht="23.1" customHeight="1" x14ac:dyDescent="0.2">
      <c r="AA4733" s="84"/>
      <c r="BA4733" s="177" t="s">
        <v>4716</v>
      </c>
    </row>
    <row r="4734" spans="27:53" ht="23.1" customHeight="1" x14ac:dyDescent="0.2">
      <c r="AA4734" s="84"/>
      <c r="BA4734" s="177" t="s">
        <v>4717</v>
      </c>
    </row>
    <row r="4735" spans="27:53" ht="23.1" customHeight="1" x14ac:dyDescent="0.2">
      <c r="AA4735" s="84"/>
      <c r="BA4735" s="177" t="s">
        <v>4718</v>
      </c>
    </row>
    <row r="4736" spans="27:53" ht="23.1" customHeight="1" x14ac:dyDescent="0.2">
      <c r="AA4736" s="84"/>
      <c r="BA4736" s="177" t="s">
        <v>4719</v>
      </c>
    </row>
    <row r="4737" spans="27:53" ht="23.1" customHeight="1" x14ac:dyDescent="0.2">
      <c r="AA4737" s="84"/>
      <c r="BA4737" s="177" t="s">
        <v>4720</v>
      </c>
    </row>
    <row r="4738" spans="27:53" ht="23.1" customHeight="1" x14ac:dyDescent="0.2">
      <c r="AA4738" s="84"/>
      <c r="BA4738" s="177" t="s">
        <v>4721</v>
      </c>
    </row>
    <row r="4739" spans="27:53" ht="23.1" customHeight="1" x14ac:dyDescent="0.2">
      <c r="AA4739" s="84"/>
      <c r="BA4739" s="177" t="s">
        <v>4722</v>
      </c>
    </row>
    <row r="4740" spans="27:53" ht="23.1" customHeight="1" x14ac:dyDescent="0.2">
      <c r="AA4740" s="84"/>
      <c r="BA4740" s="177" t="s">
        <v>4723</v>
      </c>
    </row>
    <row r="4741" spans="27:53" ht="23.1" customHeight="1" x14ac:dyDescent="0.2">
      <c r="AA4741" s="84"/>
      <c r="BA4741" s="177" t="s">
        <v>4724</v>
      </c>
    </row>
    <row r="4742" spans="27:53" ht="23.1" customHeight="1" x14ac:dyDescent="0.2">
      <c r="AA4742" s="84"/>
      <c r="BA4742" s="177" t="s">
        <v>4725</v>
      </c>
    </row>
    <row r="4743" spans="27:53" ht="23.1" customHeight="1" x14ac:dyDescent="0.2">
      <c r="AA4743" s="84"/>
      <c r="BA4743" s="177" t="s">
        <v>4726</v>
      </c>
    </row>
    <row r="4744" spans="27:53" ht="23.1" customHeight="1" x14ac:dyDescent="0.2">
      <c r="AA4744" s="84"/>
      <c r="BA4744" s="177" t="s">
        <v>4727</v>
      </c>
    </row>
    <row r="4745" spans="27:53" ht="23.1" customHeight="1" x14ac:dyDescent="0.2">
      <c r="AA4745" s="84"/>
      <c r="BA4745" s="177" t="s">
        <v>4728</v>
      </c>
    </row>
    <row r="4746" spans="27:53" ht="23.1" customHeight="1" x14ac:dyDescent="0.2">
      <c r="AA4746" s="84"/>
      <c r="BA4746" s="177" t="s">
        <v>4729</v>
      </c>
    </row>
    <row r="4747" spans="27:53" ht="23.1" customHeight="1" x14ac:dyDescent="0.2">
      <c r="AA4747" s="84"/>
      <c r="BA4747" s="177" t="s">
        <v>4730</v>
      </c>
    </row>
    <row r="4748" spans="27:53" ht="23.1" customHeight="1" x14ac:dyDescent="0.2">
      <c r="AA4748" s="84"/>
      <c r="BA4748" s="177" t="s">
        <v>4731</v>
      </c>
    </row>
    <row r="4749" spans="27:53" ht="23.1" customHeight="1" x14ac:dyDescent="0.2">
      <c r="AA4749" s="84"/>
      <c r="BA4749" s="177" t="s">
        <v>4732</v>
      </c>
    </row>
    <row r="4750" spans="27:53" ht="23.1" customHeight="1" x14ac:dyDescent="0.2">
      <c r="AA4750" s="84"/>
      <c r="BA4750" s="177" t="s">
        <v>4733</v>
      </c>
    </row>
    <row r="4751" spans="27:53" ht="23.1" customHeight="1" x14ac:dyDescent="0.2">
      <c r="AA4751" s="84"/>
      <c r="BA4751" s="177" t="s">
        <v>4734</v>
      </c>
    </row>
    <row r="4752" spans="27:53" ht="23.1" customHeight="1" x14ac:dyDescent="0.2">
      <c r="AA4752" s="84"/>
      <c r="BA4752" s="177" t="s">
        <v>4735</v>
      </c>
    </row>
    <row r="4753" spans="27:53" ht="23.1" customHeight="1" x14ac:dyDescent="0.2">
      <c r="AA4753" s="84"/>
      <c r="BA4753" s="177" t="s">
        <v>4736</v>
      </c>
    </row>
    <row r="4754" spans="27:53" ht="23.1" customHeight="1" x14ac:dyDescent="0.2">
      <c r="AA4754" s="84"/>
      <c r="BA4754" s="177" t="s">
        <v>4737</v>
      </c>
    </row>
    <row r="4755" spans="27:53" ht="23.1" customHeight="1" x14ac:dyDescent="0.2">
      <c r="AA4755" s="84"/>
      <c r="BA4755" s="177" t="s">
        <v>4738</v>
      </c>
    </row>
    <row r="4756" spans="27:53" ht="23.1" customHeight="1" x14ac:dyDescent="0.2">
      <c r="AA4756" s="84"/>
      <c r="BA4756" s="177" t="s">
        <v>4739</v>
      </c>
    </row>
    <row r="4757" spans="27:53" ht="23.1" customHeight="1" x14ac:dyDescent="0.2">
      <c r="AA4757" s="84"/>
      <c r="BA4757" s="177" t="s">
        <v>4740</v>
      </c>
    </row>
    <row r="4758" spans="27:53" ht="23.1" customHeight="1" x14ac:dyDescent="0.2">
      <c r="AA4758" s="84"/>
      <c r="BA4758" s="177" t="s">
        <v>4741</v>
      </c>
    </row>
    <row r="4759" spans="27:53" ht="23.1" customHeight="1" x14ac:dyDescent="0.2">
      <c r="AA4759" s="84"/>
      <c r="BA4759" s="177" t="s">
        <v>4742</v>
      </c>
    </row>
    <row r="4760" spans="27:53" ht="23.1" customHeight="1" x14ac:dyDescent="0.2">
      <c r="AA4760" s="84"/>
      <c r="BA4760" s="177" t="s">
        <v>4743</v>
      </c>
    </row>
    <row r="4761" spans="27:53" ht="23.1" customHeight="1" x14ac:dyDescent="0.2">
      <c r="AA4761" s="84"/>
      <c r="BA4761" s="177" t="s">
        <v>4744</v>
      </c>
    </row>
    <row r="4762" spans="27:53" ht="23.1" customHeight="1" x14ac:dyDescent="0.2">
      <c r="AA4762" s="84"/>
      <c r="BA4762" s="177" t="s">
        <v>4745</v>
      </c>
    </row>
    <row r="4763" spans="27:53" ht="23.1" customHeight="1" x14ac:dyDescent="0.2">
      <c r="AA4763" s="84"/>
      <c r="BA4763" s="177" t="s">
        <v>4746</v>
      </c>
    </row>
    <row r="4764" spans="27:53" ht="23.1" customHeight="1" x14ac:dyDescent="0.2">
      <c r="AA4764" s="84"/>
      <c r="BA4764" s="177" t="s">
        <v>4747</v>
      </c>
    </row>
    <row r="4765" spans="27:53" ht="23.1" customHeight="1" x14ac:dyDescent="0.2">
      <c r="AA4765" s="84"/>
      <c r="BA4765" s="177" t="s">
        <v>4748</v>
      </c>
    </row>
    <row r="4766" spans="27:53" ht="23.1" customHeight="1" x14ac:dyDescent="0.2">
      <c r="AA4766" s="84"/>
      <c r="BA4766" s="177" t="s">
        <v>4749</v>
      </c>
    </row>
    <row r="4767" spans="27:53" ht="23.1" customHeight="1" x14ac:dyDescent="0.2">
      <c r="AA4767" s="84"/>
      <c r="BA4767" s="177" t="s">
        <v>4750</v>
      </c>
    </row>
    <row r="4768" spans="27:53" ht="23.1" customHeight="1" x14ac:dyDescent="0.2">
      <c r="AA4768" s="84"/>
      <c r="BA4768" s="177" t="s">
        <v>4751</v>
      </c>
    </row>
    <row r="4769" spans="27:53" ht="23.1" customHeight="1" x14ac:dyDescent="0.2">
      <c r="AA4769" s="84"/>
      <c r="BA4769" s="177" t="s">
        <v>4752</v>
      </c>
    </row>
    <row r="4770" spans="27:53" ht="23.1" customHeight="1" x14ac:dyDescent="0.2">
      <c r="AA4770" s="84"/>
      <c r="BA4770" s="177" t="s">
        <v>4753</v>
      </c>
    </row>
    <row r="4771" spans="27:53" ht="23.1" customHeight="1" x14ac:dyDescent="0.2">
      <c r="AA4771" s="84"/>
      <c r="BA4771" s="177" t="s">
        <v>4754</v>
      </c>
    </row>
    <row r="4772" spans="27:53" ht="23.1" customHeight="1" x14ac:dyDescent="0.2">
      <c r="AA4772" s="84"/>
      <c r="BA4772" s="177" t="s">
        <v>4755</v>
      </c>
    </row>
    <row r="4773" spans="27:53" ht="23.1" customHeight="1" x14ac:dyDescent="0.2">
      <c r="AA4773" s="84"/>
      <c r="BA4773" s="177" t="s">
        <v>4756</v>
      </c>
    </row>
    <row r="4774" spans="27:53" ht="23.1" customHeight="1" x14ac:dyDescent="0.2">
      <c r="AA4774" s="84"/>
      <c r="BA4774" s="177" t="s">
        <v>4757</v>
      </c>
    </row>
    <row r="4775" spans="27:53" ht="23.1" customHeight="1" x14ac:dyDescent="0.2">
      <c r="AA4775" s="84"/>
      <c r="BA4775" s="177" t="s">
        <v>4758</v>
      </c>
    </row>
    <row r="4776" spans="27:53" ht="23.1" customHeight="1" x14ac:dyDescent="0.2">
      <c r="AA4776" s="84"/>
      <c r="BA4776" s="177" t="s">
        <v>4759</v>
      </c>
    </row>
    <row r="4777" spans="27:53" ht="23.1" customHeight="1" x14ac:dyDescent="0.2">
      <c r="AA4777" s="84"/>
      <c r="BA4777" s="177" t="s">
        <v>4760</v>
      </c>
    </row>
    <row r="4778" spans="27:53" ht="23.1" customHeight="1" x14ac:dyDescent="0.2">
      <c r="AA4778" s="84"/>
      <c r="BA4778" s="177" t="s">
        <v>4761</v>
      </c>
    </row>
    <row r="4779" spans="27:53" ht="23.1" customHeight="1" x14ac:dyDescent="0.2">
      <c r="AA4779" s="84"/>
      <c r="BA4779" s="177" t="s">
        <v>4762</v>
      </c>
    </row>
    <row r="4780" spans="27:53" ht="23.1" customHeight="1" x14ac:dyDescent="0.2">
      <c r="AA4780" s="84"/>
      <c r="BA4780" s="177" t="s">
        <v>4763</v>
      </c>
    </row>
    <row r="4781" spans="27:53" ht="23.1" customHeight="1" x14ac:dyDescent="0.2">
      <c r="AA4781" s="84"/>
      <c r="BA4781" s="177" t="s">
        <v>4764</v>
      </c>
    </row>
    <row r="4782" spans="27:53" ht="23.1" customHeight="1" x14ac:dyDescent="0.2">
      <c r="AA4782" s="84"/>
      <c r="BA4782" s="177" t="s">
        <v>4765</v>
      </c>
    </row>
    <row r="4783" spans="27:53" ht="23.1" customHeight="1" x14ac:dyDescent="0.2">
      <c r="AA4783" s="84"/>
      <c r="BA4783" s="177" t="s">
        <v>4766</v>
      </c>
    </row>
    <row r="4784" spans="27:53" ht="23.1" customHeight="1" x14ac:dyDescent="0.2">
      <c r="AA4784" s="84"/>
      <c r="BA4784" s="177" t="s">
        <v>4767</v>
      </c>
    </row>
    <row r="4785" spans="27:53" ht="23.1" customHeight="1" x14ac:dyDescent="0.2">
      <c r="AA4785" s="84"/>
      <c r="BA4785" s="177" t="s">
        <v>4768</v>
      </c>
    </row>
    <row r="4786" spans="27:53" ht="23.1" customHeight="1" x14ac:dyDescent="0.2">
      <c r="AA4786" s="84"/>
      <c r="BA4786" s="177" t="s">
        <v>4769</v>
      </c>
    </row>
    <row r="4787" spans="27:53" ht="23.1" customHeight="1" x14ac:dyDescent="0.2">
      <c r="AA4787" s="84"/>
      <c r="BA4787" s="177" t="s">
        <v>4770</v>
      </c>
    </row>
    <row r="4788" spans="27:53" ht="23.1" customHeight="1" x14ac:dyDescent="0.2">
      <c r="AA4788" s="84"/>
      <c r="BA4788" s="177" t="s">
        <v>4771</v>
      </c>
    </row>
    <row r="4789" spans="27:53" ht="23.1" customHeight="1" x14ac:dyDescent="0.2">
      <c r="AA4789" s="84"/>
      <c r="BA4789" s="177" t="s">
        <v>4772</v>
      </c>
    </row>
    <row r="4790" spans="27:53" ht="23.1" customHeight="1" x14ac:dyDescent="0.2">
      <c r="AA4790" s="84"/>
      <c r="BA4790" s="177" t="s">
        <v>4773</v>
      </c>
    </row>
    <row r="4791" spans="27:53" ht="23.1" customHeight="1" x14ac:dyDescent="0.2">
      <c r="AA4791" s="84"/>
      <c r="BA4791" s="177" t="s">
        <v>4774</v>
      </c>
    </row>
    <row r="4792" spans="27:53" ht="23.1" customHeight="1" x14ac:dyDescent="0.2">
      <c r="AA4792" s="84"/>
      <c r="BA4792" s="177" t="s">
        <v>4775</v>
      </c>
    </row>
    <row r="4793" spans="27:53" ht="23.1" customHeight="1" x14ac:dyDescent="0.2">
      <c r="AA4793" s="84"/>
      <c r="BA4793" s="177" t="s">
        <v>4776</v>
      </c>
    </row>
    <row r="4794" spans="27:53" ht="23.1" customHeight="1" x14ac:dyDescent="0.2">
      <c r="AA4794" s="84"/>
      <c r="BA4794" s="177" t="s">
        <v>4777</v>
      </c>
    </row>
    <row r="4795" spans="27:53" ht="23.1" customHeight="1" x14ac:dyDescent="0.2">
      <c r="AA4795" s="84"/>
      <c r="BA4795" s="177" t="s">
        <v>4778</v>
      </c>
    </row>
    <row r="4796" spans="27:53" ht="23.1" customHeight="1" x14ac:dyDescent="0.2">
      <c r="AA4796" s="84"/>
      <c r="BA4796" s="177" t="s">
        <v>4779</v>
      </c>
    </row>
    <row r="4797" spans="27:53" ht="23.1" customHeight="1" x14ac:dyDescent="0.2">
      <c r="AA4797" s="84"/>
      <c r="BA4797" s="177" t="s">
        <v>4780</v>
      </c>
    </row>
    <row r="4798" spans="27:53" ht="23.1" customHeight="1" x14ac:dyDescent="0.2">
      <c r="AA4798" s="84"/>
      <c r="BA4798" s="177" t="s">
        <v>4781</v>
      </c>
    </row>
    <row r="4799" spans="27:53" ht="23.1" customHeight="1" x14ac:dyDescent="0.2">
      <c r="AA4799" s="84"/>
      <c r="BA4799" s="177" t="s">
        <v>4782</v>
      </c>
    </row>
    <row r="4800" spans="27:53" ht="23.1" customHeight="1" x14ac:dyDescent="0.2">
      <c r="AA4800" s="84"/>
      <c r="BA4800" s="177" t="s">
        <v>4783</v>
      </c>
    </row>
    <row r="4801" spans="27:53" ht="23.1" customHeight="1" x14ac:dyDescent="0.2">
      <c r="AA4801" s="84"/>
      <c r="BA4801" s="177" t="s">
        <v>4784</v>
      </c>
    </row>
    <row r="4802" spans="27:53" ht="23.1" customHeight="1" x14ac:dyDescent="0.2">
      <c r="AA4802" s="84"/>
      <c r="BA4802" s="177" t="s">
        <v>4785</v>
      </c>
    </row>
    <row r="4803" spans="27:53" ht="23.1" customHeight="1" x14ac:dyDescent="0.2">
      <c r="AA4803" s="84"/>
      <c r="BA4803" s="177" t="s">
        <v>4786</v>
      </c>
    </row>
    <row r="4804" spans="27:53" ht="23.1" customHeight="1" x14ac:dyDescent="0.2">
      <c r="AA4804" s="84"/>
      <c r="BA4804" s="177" t="s">
        <v>4787</v>
      </c>
    </row>
    <row r="4805" spans="27:53" ht="23.1" customHeight="1" x14ac:dyDescent="0.2">
      <c r="AA4805" s="84"/>
      <c r="BA4805" s="177" t="s">
        <v>4788</v>
      </c>
    </row>
    <row r="4806" spans="27:53" ht="23.1" customHeight="1" x14ac:dyDescent="0.2">
      <c r="AA4806" s="84"/>
      <c r="BA4806" s="177" t="s">
        <v>4789</v>
      </c>
    </row>
    <row r="4807" spans="27:53" ht="23.1" customHeight="1" x14ac:dyDescent="0.2">
      <c r="AA4807" s="84"/>
      <c r="BA4807" s="177" t="s">
        <v>4790</v>
      </c>
    </row>
    <row r="4808" spans="27:53" ht="23.1" customHeight="1" x14ac:dyDescent="0.2">
      <c r="AA4808" s="84"/>
      <c r="BA4808" s="177" t="s">
        <v>4791</v>
      </c>
    </row>
    <row r="4809" spans="27:53" ht="23.1" customHeight="1" x14ac:dyDescent="0.2">
      <c r="AA4809" s="84"/>
      <c r="BA4809" s="177" t="s">
        <v>4792</v>
      </c>
    </row>
    <row r="4810" spans="27:53" ht="23.1" customHeight="1" x14ac:dyDescent="0.2">
      <c r="AA4810" s="84"/>
      <c r="BA4810" s="177" t="s">
        <v>4793</v>
      </c>
    </row>
    <row r="4811" spans="27:53" ht="23.1" customHeight="1" x14ac:dyDescent="0.2">
      <c r="AA4811" s="84"/>
      <c r="BA4811" s="177" t="s">
        <v>4794</v>
      </c>
    </row>
    <row r="4812" spans="27:53" ht="23.1" customHeight="1" x14ac:dyDescent="0.2">
      <c r="AA4812" s="84"/>
      <c r="BA4812" s="177" t="s">
        <v>4795</v>
      </c>
    </row>
    <row r="4813" spans="27:53" ht="23.1" customHeight="1" x14ac:dyDescent="0.2">
      <c r="AA4813" s="84"/>
      <c r="BA4813" s="177" t="s">
        <v>4796</v>
      </c>
    </row>
    <row r="4814" spans="27:53" ht="23.1" customHeight="1" x14ac:dyDescent="0.2">
      <c r="AA4814" s="84"/>
      <c r="BA4814" s="177" t="s">
        <v>73</v>
      </c>
    </row>
    <row r="4815" spans="27:53" ht="23.1" customHeight="1" x14ac:dyDescent="0.2">
      <c r="AA4815" s="84"/>
      <c r="BA4815" s="177" t="s">
        <v>4797</v>
      </c>
    </row>
    <row r="4816" spans="27:53" ht="23.1" customHeight="1" x14ac:dyDescent="0.2">
      <c r="AA4816" s="84"/>
      <c r="BA4816" s="177" t="s">
        <v>4798</v>
      </c>
    </row>
    <row r="4817" spans="27:53" ht="23.1" customHeight="1" x14ac:dyDescent="0.2">
      <c r="AA4817" s="84"/>
      <c r="BA4817" s="177" t="s">
        <v>4799</v>
      </c>
    </row>
    <row r="4818" spans="27:53" ht="23.1" customHeight="1" x14ac:dyDescent="0.2">
      <c r="AA4818" s="84"/>
      <c r="BA4818" s="177" t="s">
        <v>4800</v>
      </c>
    </row>
    <row r="4819" spans="27:53" ht="23.1" customHeight="1" x14ac:dyDescent="0.2">
      <c r="AA4819" s="84"/>
      <c r="BA4819" s="177" t="s">
        <v>4801</v>
      </c>
    </row>
    <row r="4820" spans="27:53" ht="23.1" customHeight="1" x14ac:dyDescent="0.2">
      <c r="AA4820" s="84"/>
      <c r="BA4820" s="177" t="s">
        <v>4802</v>
      </c>
    </row>
    <row r="4821" spans="27:53" ht="23.1" customHeight="1" x14ac:dyDescent="0.2">
      <c r="AA4821" s="84"/>
      <c r="BA4821" s="177" t="s">
        <v>4803</v>
      </c>
    </row>
    <row r="4822" spans="27:53" ht="23.1" customHeight="1" x14ac:dyDescent="0.2">
      <c r="AA4822" s="84"/>
      <c r="BA4822" s="177" t="s">
        <v>4804</v>
      </c>
    </row>
    <row r="4823" spans="27:53" ht="23.1" customHeight="1" x14ac:dyDescent="0.2">
      <c r="AA4823" s="84"/>
      <c r="BA4823" s="177" t="s">
        <v>4805</v>
      </c>
    </row>
    <row r="4824" spans="27:53" ht="23.1" customHeight="1" x14ac:dyDescent="0.2">
      <c r="AA4824" s="84"/>
      <c r="BA4824" s="177" t="s">
        <v>4806</v>
      </c>
    </row>
    <row r="4825" spans="27:53" ht="23.1" customHeight="1" x14ac:dyDescent="0.2">
      <c r="AA4825" s="84"/>
      <c r="BA4825" s="177" t="s">
        <v>4807</v>
      </c>
    </row>
    <row r="4826" spans="27:53" ht="23.1" customHeight="1" x14ac:dyDescent="0.2">
      <c r="AA4826" s="84"/>
      <c r="BA4826" s="177" t="s">
        <v>4808</v>
      </c>
    </row>
    <row r="4827" spans="27:53" ht="23.1" customHeight="1" x14ac:dyDescent="0.2">
      <c r="AA4827" s="84"/>
      <c r="BA4827" s="177" t="s">
        <v>4809</v>
      </c>
    </row>
    <row r="4828" spans="27:53" ht="23.1" customHeight="1" x14ac:dyDescent="0.2">
      <c r="AA4828" s="84"/>
      <c r="BA4828" s="177" t="s">
        <v>4810</v>
      </c>
    </row>
    <row r="4829" spans="27:53" ht="23.1" customHeight="1" x14ac:dyDescent="0.2">
      <c r="AA4829" s="84"/>
      <c r="BA4829" s="177" t="s">
        <v>4811</v>
      </c>
    </row>
    <row r="4830" spans="27:53" ht="23.1" customHeight="1" x14ac:dyDescent="0.2">
      <c r="AA4830" s="84"/>
      <c r="BA4830" s="177" t="s">
        <v>4812</v>
      </c>
    </row>
    <row r="4831" spans="27:53" ht="23.1" customHeight="1" x14ac:dyDescent="0.2">
      <c r="AA4831" s="84"/>
      <c r="BA4831" s="177" t="s">
        <v>4813</v>
      </c>
    </row>
    <row r="4832" spans="27:53" ht="23.1" customHeight="1" x14ac:dyDescent="0.2">
      <c r="AA4832" s="84"/>
      <c r="BA4832" s="177" t="s">
        <v>4814</v>
      </c>
    </row>
    <row r="4833" spans="27:53" ht="23.1" customHeight="1" x14ac:dyDescent="0.2">
      <c r="AA4833" s="84"/>
      <c r="BA4833" s="177" t="s">
        <v>4815</v>
      </c>
    </row>
    <row r="4834" spans="27:53" ht="23.1" customHeight="1" x14ac:dyDescent="0.2">
      <c r="AA4834" s="84"/>
      <c r="BA4834" s="177" t="s">
        <v>4816</v>
      </c>
    </row>
    <row r="4835" spans="27:53" ht="23.1" customHeight="1" x14ac:dyDescent="0.2">
      <c r="AA4835" s="84"/>
      <c r="BA4835" s="177" t="s">
        <v>4817</v>
      </c>
    </row>
    <row r="4836" spans="27:53" ht="23.1" customHeight="1" x14ac:dyDescent="0.2">
      <c r="AA4836" s="84"/>
      <c r="BA4836" s="177" t="s">
        <v>4818</v>
      </c>
    </row>
    <row r="4837" spans="27:53" ht="23.1" customHeight="1" x14ac:dyDescent="0.2">
      <c r="AA4837" s="84"/>
      <c r="BA4837" s="177" t="s">
        <v>4819</v>
      </c>
    </row>
    <row r="4838" spans="27:53" ht="23.1" customHeight="1" x14ac:dyDescent="0.2">
      <c r="AA4838" s="84"/>
      <c r="BA4838" s="177" t="s">
        <v>4820</v>
      </c>
    </row>
    <row r="4839" spans="27:53" ht="23.1" customHeight="1" x14ac:dyDescent="0.2">
      <c r="AA4839" s="84"/>
      <c r="BA4839" s="177" t="s">
        <v>4821</v>
      </c>
    </row>
    <row r="4840" spans="27:53" ht="23.1" customHeight="1" x14ac:dyDescent="0.2">
      <c r="AA4840" s="84"/>
      <c r="BA4840" s="177" t="s">
        <v>4822</v>
      </c>
    </row>
    <row r="4841" spans="27:53" ht="23.1" customHeight="1" x14ac:dyDescent="0.2">
      <c r="AA4841" s="84"/>
      <c r="BA4841" s="177" t="s">
        <v>4823</v>
      </c>
    </row>
    <row r="4842" spans="27:53" ht="23.1" customHeight="1" x14ac:dyDescent="0.2">
      <c r="AA4842" s="84"/>
      <c r="BA4842" s="177" t="s">
        <v>4824</v>
      </c>
    </row>
    <row r="4843" spans="27:53" ht="23.1" customHeight="1" x14ac:dyDescent="0.2">
      <c r="AA4843" s="84"/>
      <c r="BA4843" s="177" t="s">
        <v>4825</v>
      </c>
    </row>
    <row r="4844" spans="27:53" ht="23.1" customHeight="1" x14ac:dyDescent="0.2">
      <c r="AA4844" s="84"/>
      <c r="BA4844" s="177" t="s">
        <v>4826</v>
      </c>
    </row>
    <row r="4845" spans="27:53" ht="23.1" customHeight="1" x14ac:dyDescent="0.2">
      <c r="AA4845" s="84"/>
      <c r="BA4845" s="177" t="s">
        <v>4827</v>
      </c>
    </row>
    <row r="4846" spans="27:53" ht="23.1" customHeight="1" x14ac:dyDescent="0.2">
      <c r="AA4846" s="84"/>
      <c r="BA4846" s="177" t="s">
        <v>4828</v>
      </c>
    </row>
    <row r="4847" spans="27:53" ht="23.1" customHeight="1" x14ac:dyDescent="0.2">
      <c r="AA4847" s="84"/>
      <c r="BA4847" s="177" t="s">
        <v>4829</v>
      </c>
    </row>
    <row r="4848" spans="27:53" ht="23.1" customHeight="1" x14ac:dyDescent="0.2">
      <c r="AA4848" s="84"/>
      <c r="BA4848" s="177" t="s">
        <v>4830</v>
      </c>
    </row>
    <row r="4849" spans="27:53" ht="23.1" customHeight="1" x14ac:dyDescent="0.2">
      <c r="AA4849" s="84"/>
      <c r="BA4849" s="177" t="s">
        <v>4831</v>
      </c>
    </row>
    <row r="4850" spans="27:53" ht="23.1" customHeight="1" x14ac:dyDescent="0.2">
      <c r="AA4850" s="84"/>
      <c r="BA4850" s="177" t="s">
        <v>4832</v>
      </c>
    </row>
    <row r="4851" spans="27:53" ht="23.1" customHeight="1" x14ac:dyDescent="0.2">
      <c r="AA4851" s="84"/>
      <c r="BA4851" s="177" t="s">
        <v>4833</v>
      </c>
    </row>
    <row r="4852" spans="27:53" ht="23.1" customHeight="1" x14ac:dyDescent="0.2">
      <c r="AA4852" s="84"/>
      <c r="BA4852" s="177" t="s">
        <v>4834</v>
      </c>
    </row>
    <row r="4853" spans="27:53" ht="23.1" customHeight="1" x14ac:dyDescent="0.2">
      <c r="AA4853" s="84"/>
      <c r="BA4853" s="177" t="s">
        <v>4835</v>
      </c>
    </row>
    <row r="4854" spans="27:53" ht="23.1" customHeight="1" x14ac:dyDescent="0.2">
      <c r="AA4854" s="84"/>
      <c r="BA4854" s="177" t="s">
        <v>4836</v>
      </c>
    </row>
    <row r="4855" spans="27:53" ht="23.1" customHeight="1" x14ac:dyDescent="0.2">
      <c r="AA4855" s="84"/>
      <c r="BA4855" s="177" t="s">
        <v>4837</v>
      </c>
    </row>
    <row r="4856" spans="27:53" ht="23.1" customHeight="1" x14ac:dyDescent="0.2">
      <c r="AA4856" s="84"/>
      <c r="BA4856" s="177" t="s">
        <v>4838</v>
      </c>
    </row>
    <row r="4857" spans="27:53" ht="23.1" customHeight="1" x14ac:dyDescent="0.2">
      <c r="AA4857" s="84"/>
      <c r="BA4857" s="177" t="s">
        <v>4839</v>
      </c>
    </row>
    <row r="4858" spans="27:53" ht="23.1" customHeight="1" x14ac:dyDescent="0.2">
      <c r="AA4858" s="84"/>
      <c r="BA4858" s="177" t="s">
        <v>4840</v>
      </c>
    </row>
    <row r="4859" spans="27:53" ht="23.1" customHeight="1" x14ac:dyDescent="0.2">
      <c r="AA4859" s="84"/>
      <c r="BA4859" s="177" t="s">
        <v>4841</v>
      </c>
    </row>
    <row r="4860" spans="27:53" ht="23.1" customHeight="1" x14ac:dyDescent="0.2">
      <c r="AA4860" s="84"/>
      <c r="BA4860" s="177" t="s">
        <v>4842</v>
      </c>
    </row>
    <row r="4861" spans="27:53" ht="23.1" customHeight="1" x14ac:dyDescent="0.2">
      <c r="AA4861" s="84"/>
      <c r="BA4861" s="177" t="s">
        <v>4843</v>
      </c>
    </row>
    <row r="4862" spans="27:53" ht="23.1" customHeight="1" x14ac:dyDescent="0.2">
      <c r="AA4862" s="84"/>
      <c r="BA4862" s="177" t="s">
        <v>4844</v>
      </c>
    </row>
    <row r="4863" spans="27:53" ht="23.1" customHeight="1" x14ac:dyDescent="0.2">
      <c r="AA4863" s="84"/>
      <c r="BA4863" s="177" t="s">
        <v>4845</v>
      </c>
    </row>
    <row r="4864" spans="27:53" ht="23.1" customHeight="1" x14ac:dyDescent="0.2">
      <c r="AA4864" s="84"/>
      <c r="BA4864" s="177" t="s">
        <v>4846</v>
      </c>
    </row>
    <row r="4865" spans="27:53" ht="23.1" customHeight="1" x14ac:dyDescent="0.2">
      <c r="AA4865" s="84"/>
      <c r="BA4865" s="177" t="s">
        <v>4847</v>
      </c>
    </row>
    <row r="4866" spans="27:53" ht="23.1" customHeight="1" x14ac:dyDescent="0.2">
      <c r="AA4866" s="84"/>
      <c r="BA4866" s="177" t="s">
        <v>4848</v>
      </c>
    </row>
    <row r="4867" spans="27:53" ht="23.1" customHeight="1" x14ac:dyDescent="0.2">
      <c r="AA4867" s="84"/>
      <c r="BA4867" s="177" t="s">
        <v>4849</v>
      </c>
    </row>
    <row r="4868" spans="27:53" ht="23.1" customHeight="1" x14ac:dyDescent="0.2">
      <c r="AA4868" s="84"/>
      <c r="BA4868" s="177" t="s">
        <v>4850</v>
      </c>
    </row>
    <row r="4869" spans="27:53" ht="23.1" customHeight="1" x14ac:dyDescent="0.2">
      <c r="AA4869" s="84"/>
      <c r="BA4869" s="177" t="s">
        <v>4851</v>
      </c>
    </row>
    <row r="4870" spans="27:53" ht="23.1" customHeight="1" x14ac:dyDescent="0.2">
      <c r="AA4870" s="84"/>
      <c r="BA4870" s="177" t="s">
        <v>4852</v>
      </c>
    </row>
    <row r="4871" spans="27:53" ht="23.1" customHeight="1" x14ac:dyDescent="0.2">
      <c r="AA4871" s="84"/>
      <c r="BA4871" s="177" t="s">
        <v>4853</v>
      </c>
    </row>
    <row r="4872" spans="27:53" ht="23.1" customHeight="1" x14ac:dyDescent="0.2">
      <c r="AA4872" s="84"/>
      <c r="BA4872" s="177" t="s">
        <v>4854</v>
      </c>
    </row>
    <row r="4873" spans="27:53" ht="23.1" customHeight="1" x14ac:dyDescent="0.2">
      <c r="AA4873" s="84"/>
      <c r="BA4873" s="177" t="s">
        <v>4855</v>
      </c>
    </row>
    <row r="4874" spans="27:53" ht="23.1" customHeight="1" x14ac:dyDescent="0.2">
      <c r="AA4874" s="84"/>
      <c r="BA4874" s="177" t="s">
        <v>4856</v>
      </c>
    </row>
    <row r="4875" spans="27:53" ht="23.1" customHeight="1" x14ac:dyDescent="0.2">
      <c r="AA4875" s="84"/>
      <c r="BA4875" s="177" t="s">
        <v>4857</v>
      </c>
    </row>
    <row r="4876" spans="27:53" ht="23.1" customHeight="1" x14ac:dyDescent="0.2">
      <c r="AA4876" s="84"/>
      <c r="BA4876" s="177" t="s">
        <v>4858</v>
      </c>
    </row>
    <row r="4877" spans="27:53" ht="23.1" customHeight="1" x14ac:dyDescent="0.2">
      <c r="AA4877" s="84"/>
      <c r="BA4877" s="177" t="s">
        <v>4859</v>
      </c>
    </row>
    <row r="4878" spans="27:53" ht="23.1" customHeight="1" x14ac:dyDescent="0.2">
      <c r="AA4878" s="84"/>
      <c r="BA4878" s="177" t="s">
        <v>4860</v>
      </c>
    </row>
    <row r="4879" spans="27:53" ht="23.1" customHeight="1" x14ac:dyDescent="0.2">
      <c r="AA4879" s="84"/>
      <c r="BA4879" s="177" t="s">
        <v>4861</v>
      </c>
    </row>
    <row r="4880" spans="27:53" ht="23.1" customHeight="1" x14ac:dyDescent="0.2">
      <c r="AA4880" s="84"/>
      <c r="BA4880" s="177" t="s">
        <v>4862</v>
      </c>
    </row>
    <row r="4881" spans="27:53" ht="23.1" customHeight="1" x14ac:dyDescent="0.2">
      <c r="AA4881" s="84"/>
      <c r="BA4881" s="177" t="s">
        <v>4863</v>
      </c>
    </row>
    <row r="4882" spans="27:53" ht="23.1" customHeight="1" x14ac:dyDescent="0.2">
      <c r="AA4882" s="84"/>
      <c r="BA4882" s="177" t="s">
        <v>4864</v>
      </c>
    </row>
    <row r="4883" spans="27:53" ht="23.1" customHeight="1" x14ac:dyDescent="0.2">
      <c r="AA4883" s="84"/>
      <c r="BA4883" s="177" t="s">
        <v>4865</v>
      </c>
    </row>
    <row r="4884" spans="27:53" ht="23.1" customHeight="1" x14ac:dyDescent="0.2">
      <c r="AA4884" s="84"/>
      <c r="BA4884" s="177" t="s">
        <v>4866</v>
      </c>
    </row>
    <row r="4885" spans="27:53" ht="23.1" customHeight="1" x14ac:dyDescent="0.2">
      <c r="AA4885" s="84"/>
      <c r="BA4885" s="177" t="s">
        <v>4867</v>
      </c>
    </row>
    <row r="4886" spans="27:53" ht="23.1" customHeight="1" x14ac:dyDescent="0.2">
      <c r="AA4886" s="84"/>
      <c r="BA4886" s="177" t="s">
        <v>4868</v>
      </c>
    </row>
    <row r="4887" spans="27:53" ht="23.1" customHeight="1" x14ac:dyDescent="0.2">
      <c r="AA4887" s="84"/>
      <c r="BA4887" s="177" t="s">
        <v>4869</v>
      </c>
    </row>
    <row r="4888" spans="27:53" ht="23.1" customHeight="1" x14ac:dyDescent="0.2">
      <c r="AA4888" s="84"/>
      <c r="BA4888" s="177" t="s">
        <v>4870</v>
      </c>
    </row>
    <row r="4889" spans="27:53" ht="23.1" customHeight="1" x14ac:dyDescent="0.2">
      <c r="AA4889" s="84"/>
      <c r="BA4889" s="177" t="s">
        <v>4871</v>
      </c>
    </row>
    <row r="4890" spans="27:53" ht="23.1" customHeight="1" x14ac:dyDescent="0.2">
      <c r="AA4890" s="84"/>
      <c r="BA4890" s="177" t="s">
        <v>4872</v>
      </c>
    </row>
    <row r="4891" spans="27:53" ht="23.1" customHeight="1" x14ac:dyDescent="0.2">
      <c r="AA4891" s="84"/>
      <c r="BA4891" s="177" t="s">
        <v>4873</v>
      </c>
    </row>
    <row r="4892" spans="27:53" ht="23.1" customHeight="1" x14ac:dyDescent="0.2">
      <c r="AA4892" s="84"/>
      <c r="BA4892" s="177" t="s">
        <v>4874</v>
      </c>
    </row>
    <row r="4893" spans="27:53" ht="23.1" customHeight="1" x14ac:dyDescent="0.2">
      <c r="AA4893" s="84"/>
      <c r="BA4893" s="177" t="s">
        <v>4875</v>
      </c>
    </row>
    <row r="4894" spans="27:53" ht="23.1" customHeight="1" x14ac:dyDescent="0.2">
      <c r="AA4894" s="84"/>
      <c r="BA4894" s="177" t="s">
        <v>4876</v>
      </c>
    </row>
    <row r="4895" spans="27:53" ht="23.1" customHeight="1" x14ac:dyDescent="0.2">
      <c r="AA4895" s="84"/>
      <c r="BA4895" s="177" t="s">
        <v>4877</v>
      </c>
    </row>
    <row r="4896" spans="27:53" ht="23.1" customHeight="1" x14ac:dyDescent="0.2">
      <c r="AA4896" s="84"/>
      <c r="BA4896" s="177" t="s">
        <v>4878</v>
      </c>
    </row>
    <row r="4897" spans="27:53" ht="23.1" customHeight="1" x14ac:dyDescent="0.2">
      <c r="AA4897" s="84"/>
      <c r="BA4897" s="177" t="s">
        <v>4879</v>
      </c>
    </row>
    <row r="4898" spans="27:53" ht="23.1" customHeight="1" x14ac:dyDescent="0.2">
      <c r="AA4898" s="84"/>
      <c r="BA4898" s="177" t="s">
        <v>4880</v>
      </c>
    </row>
    <row r="4899" spans="27:53" ht="23.1" customHeight="1" x14ac:dyDescent="0.2">
      <c r="AA4899" s="84"/>
      <c r="BA4899" s="177" t="s">
        <v>4881</v>
      </c>
    </row>
    <row r="4900" spans="27:53" ht="23.1" customHeight="1" x14ac:dyDescent="0.2">
      <c r="AA4900" s="84"/>
      <c r="BA4900" s="177" t="s">
        <v>4882</v>
      </c>
    </row>
    <row r="4901" spans="27:53" ht="23.1" customHeight="1" x14ac:dyDescent="0.2">
      <c r="AA4901" s="84"/>
      <c r="BA4901" s="177" t="s">
        <v>4883</v>
      </c>
    </row>
    <row r="4902" spans="27:53" ht="23.1" customHeight="1" x14ac:dyDescent="0.2">
      <c r="AA4902" s="84"/>
      <c r="BA4902" s="177" t="s">
        <v>4884</v>
      </c>
    </row>
    <row r="4903" spans="27:53" ht="23.1" customHeight="1" x14ac:dyDescent="0.2">
      <c r="AA4903" s="84"/>
      <c r="BA4903" s="177" t="s">
        <v>4885</v>
      </c>
    </row>
    <row r="4904" spans="27:53" ht="23.1" customHeight="1" x14ac:dyDescent="0.2">
      <c r="AA4904" s="84"/>
      <c r="BA4904" s="177" t="s">
        <v>4886</v>
      </c>
    </row>
    <row r="4905" spans="27:53" ht="23.1" customHeight="1" x14ac:dyDescent="0.2">
      <c r="AA4905" s="84"/>
      <c r="BA4905" s="177" t="s">
        <v>4887</v>
      </c>
    </row>
    <row r="4906" spans="27:53" ht="23.1" customHeight="1" x14ac:dyDescent="0.2">
      <c r="AA4906" s="84"/>
      <c r="BA4906" s="177" t="s">
        <v>4888</v>
      </c>
    </row>
    <row r="4907" spans="27:53" ht="23.1" customHeight="1" x14ac:dyDescent="0.2">
      <c r="AA4907" s="84"/>
      <c r="BA4907" s="177" t="s">
        <v>4889</v>
      </c>
    </row>
    <row r="4908" spans="27:53" ht="23.1" customHeight="1" x14ac:dyDescent="0.2">
      <c r="AA4908" s="84"/>
      <c r="BA4908" s="177" t="s">
        <v>4890</v>
      </c>
    </row>
    <row r="4909" spans="27:53" ht="23.1" customHeight="1" x14ac:dyDescent="0.2">
      <c r="AA4909" s="84"/>
      <c r="BA4909" s="177" t="s">
        <v>4891</v>
      </c>
    </row>
    <row r="4910" spans="27:53" ht="23.1" customHeight="1" x14ac:dyDescent="0.2">
      <c r="AA4910" s="84"/>
      <c r="BA4910" s="177" t="s">
        <v>4892</v>
      </c>
    </row>
    <row r="4911" spans="27:53" ht="23.1" customHeight="1" x14ac:dyDescent="0.2">
      <c r="AA4911" s="84"/>
      <c r="BA4911" s="177" t="s">
        <v>4893</v>
      </c>
    </row>
    <row r="4912" spans="27:53" ht="23.1" customHeight="1" x14ac:dyDescent="0.2">
      <c r="AA4912" s="84"/>
      <c r="BA4912" s="177" t="s">
        <v>4894</v>
      </c>
    </row>
    <row r="4913" spans="27:53" ht="23.1" customHeight="1" x14ac:dyDescent="0.2">
      <c r="AA4913" s="84"/>
      <c r="BA4913" s="177" t="s">
        <v>4895</v>
      </c>
    </row>
    <row r="4914" spans="27:53" ht="23.1" customHeight="1" x14ac:dyDescent="0.2">
      <c r="AA4914" s="84"/>
      <c r="BA4914" s="177" t="s">
        <v>4896</v>
      </c>
    </row>
    <row r="4915" spans="27:53" ht="23.1" customHeight="1" x14ac:dyDescent="0.2">
      <c r="AA4915" s="84"/>
      <c r="BA4915" s="177" t="s">
        <v>4897</v>
      </c>
    </row>
    <row r="4916" spans="27:53" ht="23.1" customHeight="1" x14ac:dyDescent="0.2">
      <c r="AA4916" s="84"/>
      <c r="BA4916" s="177" t="s">
        <v>4898</v>
      </c>
    </row>
    <row r="4917" spans="27:53" ht="23.1" customHeight="1" x14ac:dyDescent="0.2">
      <c r="AA4917" s="84"/>
      <c r="BA4917" s="177" t="s">
        <v>4899</v>
      </c>
    </row>
    <row r="4918" spans="27:53" ht="23.1" customHeight="1" x14ac:dyDescent="0.2">
      <c r="AA4918" s="84"/>
      <c r="BA4918" s="177" t="s">
        <v>4900</v>
      </c>
    </row>
    <row r="4919" spans="27:53" ht="23.1" customHeight="1" x14ac:dyDescent="0.2">
      <c r="AA4919" s="84"/>
      <c r="BA4919" s="177" t="s">
        <v>4901</v>
      </c>
    </row>
    <row r="4920" spans="27:53" ht="23.1" customHeight="1" x14ac:dyDescent="0.2">
      <c r="AA4920" s="84"/>
      <c r="BA4920" s="177" t="s">
        <v>4902</v>
      </c>
    </row>
    <row r="4921" spans="27:53" ht="23.1" customHeight="1" x14ac:dyDescent="0.2">
      <c r="AA4921" s="84"/>
      <c r="BA4921" s="177" t="s">
        <v>4903</v>
      </c>
    </row>
    <row r="4922" spans="27:53" ht="23.1" customHeight="1" x14ac:dyDescent="0.2">
      <c r="AA4922" s="84"/>
      <c r="BA4922" s="177" t="s">
        <v>4904</v>
      </c>
    </row>
    <row r="4923" spans="27:53" ht="23.1" customHeight="1" x14ac:dyDescent="0.2">
      <c r="AA4923" s="84"/>
      <c r="BA4923" s="177" t="s">
        <v>4905</v>
      </c>
    </row>
    <row r="4924" spans="27:53" ht="23.1" customHeight="1" x14ac:dyDescent="0.2">
      <c r="AA4924" s="84"/>
      <c r="BA4924" s="177" t="s">
        <v>4906</v>
      </c>
    </row>
    <row r="4925" spans="27:53" ht="23.1" customHeight="1" x14ac:dyDescent="0.2">
      <c r="AA4925" s="84"/>
      <c r="BA4925" s="177" t="s">
        <v>4907</v>
      </c>
    </row>
    <row r="4926" spans="27:53" ht="23.1" customHeight="1" x14ac:dyDescent="0.2">
      <c r="AA4926" s="84"/>
      <c r="BA4926" s="177" t="s">
        <v>4908</v>
      </c>
    </row>
    <row r="4927" spans="27:53" ht="23.1" customHeight="1" x14ac:dyDescent="0.2">
      <c r="AA4927" s="84"/>
      <c r="BA4927" s="177" t="s">
        <v>4909</v>
      </c>
    </row>
    <row r="4928" spans="27:53" ht="23.1" customHeight="1" x14ac:dyDescent="0.2">
      <c r="AA4928" s="84"/>
      <c r="BA4928" s="177" t="s">
        <v>4910</v>
      </c>
    </row>
    <row r="4929" spans="27:53" ht="23.1" customHeight="1" x14ac:dyDescent="0.2">
      <c r="AA4929" s="84"/>
      <c r="BA4929" s="177" t="s">
        <v>4911</v>
      </c>
    </row>
    <row r="4930" spans="27:53" ht="23.1" customHeight="1" x14ac:dyDescent="0.2">
      <c r="AA4930" s="84"/>
      <c r="BA4930" s="177" t="s">
        <v>4912</v>
      </c>
    </row>
    <row r="4931" spans="27:53" ht="23.1" customHeight="1" x14ac:dyDescent="0.2">
      <c r="AA4931" s="84"/>
      <c r="BA4931" s="177" t="s">
        <v>4913</v>
      </c>
    </row>
    <row r="4932" spans="27:53" ht="23.1" customHeight="1" x14ac:dyDescent="0.2">
      <c r="AA4932" s="84"/>
      <c r="BA4932" s="177" t="s">
        <v>4914</v>
      </c>
    </row>
    <row r="4933" spans="27:53" ht="23.1" customHeight="1" x14ac:dyDescent="0.2">
      <c r="AA4933" s="84"/>
      <c r="BA4933" s="177" t="s">
        <v>4915</v>
      </c>
    </row>
    <row r="4934" spans="27:53" ht="23.1" customHeight="1" x14ac:dyDescent="0.2">
      <c r="AA4934" s="84"/>
      <c r="BA4934" s="177" t="s">
        <v>4916</v>
      </c>
    </row>
    <row r="4935" spans="27:53" ht="23.1" customHeight="1" x14ac:dyDescent="0.2">
      <c r="AA4935" s="84"/>
      <c r="BA4935" s="177" t="s">
        <v>4917</v>
      </c>
    </row>
    <row r="4936" spans="27:53" ht="23.1" customHeight="1" x14ac:dyDescent="0.2">
      <c r="AA4936" s="84"/>
      <c r="BA4936" s="177" t="s">
        <v>4918</v>
      </c>
    </row>
    <row r="4937" spans="27:53" ht="23.1" customHeight="1" x14ac:dyDescent="0.2">
      <c r="AA4937" s="84"/>
      <c r="BA4937" s="177" t="s">
        <v>4919</v>
      </c>
    </row>
    <row r="4938" spans="27:53" ht="23.1" customHeight="1" x14ac:dyDescent="0.2">
      <c r="AA4938" s="84"/>
      <c r="BA4938" s="177" t="s">
        <v>4920</v>
      </c>
    </row>
    <row r="4939" spans="27:53" ht="23.1" customHeight="1" x14ac:dyDescent="0.2">
      <c r="AA4939" s="84"/>
      <c r="BA4939" s="177" t="s">
        <v>4921</v>
      </c>
    </row>
    <row r="4940" spans="27:53" ht="23.1" customHeight="1" x14ac:dyDescent="0.2">
      <c r="AA4940" s="84"/>
      <c r="BA4940" s="177" t="s">
        <v>4922</v>
      </c>
    </row>
    <row r="4941" spans="27:53" ht="23.1" customHeight="1" x14ac:dyDescent="0.2">
      <c r="AA4941" s="84"/>
      <c r="BA4941" s="177" t="s">
        <v>4923</v>
      </c>
    </row>
    <row r="4942" spans="27:53" ht="23.1" customHeight="1" x14ac:dyDescent="0.2">
      <c r="AA4942" s="84"/>
      <c r="BA4942" s="177" t="s">
        <v>4924</v>
      </c>
    </row>
    <row r="4943" spans="27:53" ht="23.1" customHeight="1" x14ac:dyDescent="0.2">
      <c r="AA4943" s="84"/>
      <c r="BA4943" s="177" t="s">
        <v>4925</v>
      </c>
    </row>
    <row r="4944" spans="27:53" ht="23.1" customHeight="1" x14ac:dyDescent="0.2">
      <c r="AA4944" s="84"/>
      <c r="BA4944" s="177" t="s">
        <v>4926</v>
      </c>
    </row>
    <row r="4945" spans="27:53" ht="23.1" customHeight="1" x14ac:dyDescent="0.2">
      <c r="AA4945" s="84"/>
      <c r="BA4945" s="177" t="s">
        <v>4927</v>
      </c>
    </row>
    <row r="4946" spans="27:53" ht="23.1" customHeight="1" x14ac:dyDescent="0.2">
      <c r="AA4946" s="84"/>
      <c r="BA4946" s="177" t="s">
        <v>4928</v>
      </c>
    </row>
    <row r="4947" spans="27:53" ht="23.1" customHeight="1" x14ac:dyDescent="0.2">
      <c r="AA4947" s="84"/>
      <c r="BA4947" s="177" t="s">
        <v>4929</v>
      </c>
    </row>
    <row r="4948" spans="27:53" ht="23.1" customHeight="1" x14ac:dyDescent="0.2">
      <c r="AA4948" s="84"/>
      <c r="BA4948" s="177" t="s">
        <v>4930</v>
      </c>
    </row>
    <row r="4949" spans="27:53" ht="23.1" customHeight="1" x14ac:dyDescent="0.2">
      <c r="AA4949" s="84"/>
      <c r="BA4949" s="177" t="s">
        <v>4931</v>
      </c>
    </row>
    <row r="4950" spans="27:53" ht="23.1" customHeight="1" x14ac:dyDescent="0.2">
      <c r="AA4950" s="84"/>
      <c r="BA4950" s="177" t="s">
        <v>4932</v>
      </c>
    </row>
    <row r="4951" spans="27:53" ht="23.1" customHeight="1" x14ac:dyDescent="0.2">
      <c r="AA4951" s="84"/>
      <c r="BA4951" s="177" t="s">
        <v>4933</v>
      </c>
    </row>
    <row r="4952" spans="27:53" ht="23.1" customHeight="1" x14ac:dyDescent="0.2">
      <c r="AA4952" s="84"/>
      <c r="BA4952" s="177" t="s">
        <v>4934</v>
      </c>
    </row>
    <row r="4953" spans="27:53" ht="23.1" customHeight="1" x14ac:dyDescent="0.2">
      <c r="AA4953" s="84"/>
      <c r="BA4953" s="177" t="s">
        <v>4935</v>
      </c>
    </row>
    <row r="4954" spans="27:53" ht="23.1" customHeight="1" x14ac:dyDescent="0.2">
      <c r="AA4954" s="84"/>
      <c r="BA4954" s="177" t="s">
        <v>4936</v>
      </c>
    </row>
    <row r="4955" spans="27:53" ht="23.1" customHeight="1" x14ac:dyDescent="0.2">
      <c r="AA4955" s="84"/>
      <c r="BA4955" s="177" t="s">
        <v>4937</v>
      </c>
    </row>
    <row r="4956" spans="27:53" ht="23.1" customHeight="1" x14ac:dyDescent="0.2">
      <c r="AA4956" s="84"/>
      <c r="BA4956" s="177" t="s">
        <v>4938</v>
      </c>
    </row>
    <row r="4957" spans="27:53" ht="23.1" customHeight="1" x14ac:dyDescent="0.2">
      <c r="AA4957" s="84"/>
      <c r="BA4957" s="177" t="s">
        <v>4939</v>
      </c>
    </row>
    <row r="4958" spans="27:53" ht="23.1" customHeight="1" x14ac:dyDescent="0.2">
      <c r="AA4958" s="84"/>
      <c r="BA4958" s="177" t="s">
        <v>4940</v>
      </c>
    </row>
    <row r="4959" spans="27:53" ht="23.1" customHeight="1" x14ac:dyDescent="0.2">
      <c r="AA4959" s="84"/>
      <c r="BA4959" s="177" t="s">
        <v>4941</v>
      </c>
    </row>
    <row r="4960" spans="27:53" ht="23.1" customHeight="1" x14ac:dyDescent="0.2">
      <c r="AA4960" s="84"/>
      <c r="BA4960" s="177" t="s">
        <v>4942</v>
      </c>
    </row>
    <row r="4961" spans="27:53" ht="23.1" customHeight="1" x14ac:dyDescent="0.2">
      <c r="AA4961" s="84"/>
      <c r="BA4961" s="177" t="s">
        <v>4943</v>
      </c>
    </row>
    <row r="4962" spans="27:53" ht="23.1" customHeight="1" x14ac:dyDescent="0.2">
      <c r="AA4962" s="84"/>
      <c r="BA4962" s="177" t="s">
        <v>4944</v>
      </c>
    </row>
    <row r="4963" spans="27:53" ht="23.1" customHeight="1" x14ac:dyDescent="0.2">
      <c r="AA4963" s="84"/>
      <c r="BA4963" s="177" t="s">
        <v>4945</v>
      </c>
    </row>
    <row r="4964" spans="27:53" ht="23.1" customHeight="1" x14ac:dyDescent="0.2">
      <c r="AA4964" s="84"/>
      <c r="BA4964" s="177" t="s">
        <v>4946</v>
      </c>
    </row>
    <row r="4965" spans="27:53" ht="23.1" customHeight="1" x14ac:dyDescent="0.2">
      <c r="AA4965" s="84"/>
      <c r="BA4965" s="177" t="s">
        <v>4947</v>
      </c>
    </row>
    <row r="4966" spans="27:53" ht="23.1" customHeight="1" x14ac:dyDescent="0.2">
      <c r="AA4966" s="84"/>
      <c r="BA4966" s="177" t="s">
        <v>4948</v>
      </c>
    </row>
    <row r="4967" spans="27:53" ht="23.1" customHeight="1" x14ac:dyDescent="0.2">
      <c r="AA4967" s="84"/>
      <c r="BA4967" s="177" t="s">
        <v>4949</v>
      </c>
    </row>
    <row r="4968" spans="27:53" ht="23.1" customHeight="1" x14ac:dyDescent="0.2">
      <c r="AA4968" s="84"/>
      <c r="BA4968" s="177" t="s">
        <v>4950</v>
      </c>
    </row>
    <row r="4969" spans="27:53" ht="23.1" customHeight="1" x14ac:dyDescent="0.2">
      <c r="AA4969" s="84"/>
      <c r="BA4969" s="177" t="s">
        <v>4951</v>
      </c>
    </row>
    <row r="4970" spans="27:53" ht="23.1" customHeight="1" x14ac:dyDescent="0.2">
      <c r="AA4970" s="84"/>
      <c r="BA4970" s="177" t="s">
        <v>4952</v>
      </c>
    </row>
    <row r="4971" spans="27:53" ht="23.1" customHeight="1" x14ac:dyDescent="0.2">
      <c r="AA4971" s="84"/>
      <c r="BA4971" s="177" t="s">
        <v>4953</v>
      </c>
    </row>
    <row r="4972" spans="27:53" ht="23.1" customHeight="1" x14ac:dyDescent="0.2">
      <c r="AA4972" s="84"/>
      <c r="BA4972" s="177" t="s">
        <v>4954</v>
      </c>
    </row>
    <row r="4973" spans="27:53" ht="23.1" customHeight="1" x14ac:dyDescent="0.2">
      <c r="AA4973" s="84"/>
      <c r="BA4973" s="177" t="s">
        <v>4955</v>
      </c>
    </row>
    <row r="4974" spans="27:53" ht="23.1" customHeight="1" x14ac:dyDescent="0.2">
      <c r="AA4974" s="84"/>
      <c r="BA4974" s="177" t="s">
        <v>4956</v>
      </c>
    </row>
    <row r="4975" spans="27:53" ht="23.1" customHeight="1" x14ac:dyDescent="0.2">
      <c r="AA4975" s="84"/>
      <c r="BA4975" s="177" t="s">
        <v>4957</v>
      </c>
    </row>
    <row r="4976" spans="27:53" ht="23.1" customHeight="1" x14ac:dyDescent="0.2">
      <c r="AA4976" s="84"/>
      <c r="BA4976" s="177" t="s">
        <v>4958</v>
      </c>
    </row>
    <row r="4977" spans="27:53" ht="23.1" customHeight="1" x14ac:dyDescent="0.2">
      <c r="AA4977" s="84"/>
      <c r="BA4977" s="177" t="s">
        <v>4959</v>
      </c>
    </row>
    <row r="4978" spans="27:53" ht="23.1" customHeight="1" x14ac:dyDescent="0.2">
      <c r="AA4978" s="84"/>
      <c r="BA4978" s="177" t="s">
        <v>4960</v>
      </c>
    </row>
    <row r="4979" spans="27:53" ht="23.1" customHeight="1" x14ac:dyDescent="0.2">
      <c r="AA4979" s="84"/>
      <c r="BA4979" s="177" t="s">
        <v>4961</v>
      </c>
    </row>
    <row r="4980" spans="27:53" ht="23.1" customHeight="1" x14ac:dyDescent="0.2">
      <c r="AA4980" s="84"/>
      <c r="BA4980" s="177" t="s">
        <v>4962</v>
      </c>
    </row>
    <row r="4981" spans="27:53" ht="23.1" customHeight="1" x14ac:dyDescent="0.2">
      <c r="AA4981" s="84"/>
      <c r="BA4981" s="177" t="s">
        <v>4963</v>
      </c>
    </row>
    <row r="4982" spans="27:53" ht="23.1" customHeight="1" x14ac:dyDescent="0.2">
      <c r="AA4982" s="84"/>
      <c r="BA4982" s="177" t="s">
        <v>4964</v>
      </c>
    </row>
    <row r="4983" spans="27:53" ht="23.1" customHeight="1" x14ac:dyDescent="0.2">
      <c r="AA4983" s="84"/>
      <c r="BA4983" s="177" t="s">
        <v>4965</v>
      </c>
    </row>
    <row r="4984" spans="27:53" ht="23.1" customHeight="1" x14ac:dyDescent="0.2">
      <c r="AA4984" s="84"/>
      <c r="BA4984" s="177" t="s">
        <v>4966</v>
      </c>
    </row>
    <row r="4985" spans="27:53" ht="23.1" customHeight="1" x14ac:dyDescent="0.2">
      <c r="AA4985" s="84"/>
      <c r="BA4985" s="177" t="s">
        <v>4967</v>
      </c>
    </row>
    <row r="4986" spans="27:53" ht="23.1" customHeight="1" x14ac:dyDescent="0.2">
      <c r="AA4986" s="84"/>
      <c r="BA4986" s="177" t="s">
        <v>4968</v>
      </c>
    </row>
    <row r="4987" spans="27:53" ht="23.1" customHeight="1" x14ac:dyDescent="0.2">
      <c r="AA4987" s="84"/>
      <c r="BA4987" s="177" t="s">
        <v>4969</v>
      </c>
    </row>
    <row r="4988" spans="27:53" ht="23.1" customHeight="1" x14ac:dyDescent="0.2">
      <c r="AA4988" s="84"/>
      <c r="BA4988" s="177" t="s">
        <v>4970</v>
      </c>
    </row>
    <row r="4989" spans="27:53" ht="23.1" customHeight="1" x14ac:dyDescent="0.2">
      <c r="AA4989" s="84"/>
      <c r="BA4989" s="177" t="s">
        <v>4971</v>
      </c>
    </row>
    <row r="4990" spans="27:53" ht="23.1" customHeight="1" x14ac:dyDescent="0.2">
      <c r="AA4990" s="84"/>
      <c r="BA4990" s="177" t="s">
        <v>4972</v>
      </c>
    </row>
    <row r="4991" spans="27:53" ht="23.1" customHeight="1" x14ac:dyDescent="0.2">
      <c r="AA4991" s="84"/>
      <c r="BA4991" s="177" t="s">
        <v>4973</v>
      </c>
    </row>
    <row r="4992" spans="27:53" ht="23.1" customHeight="1" x14ac:dyDescent="0.2">
      <c r="AA4992" s="84"/>
      <c r="BA4992" s="177" t="s">
        <v>4974</v>
      </c>
    </row>
    <row r="4993" spans="27:53" ht="23.1" customHeight="1" x14ac:dyDescent="0.2">
      <c r="AA4993" s="84"/>
      <c r="BA4993" s="177" t="s">
        <v>4975</v>
      </c>
    </row>
    <row r="4994" spans="27:53" ht="23.1" customHeight="1" x14ac:dyDescent="0.2">
      <c r="AA4994" s="84"/>
      <c r="BA4994" s="177" t="s">
        <v>4976</v>
      </c>
    </row>
    <row r="4995" spans="27:53" ht="23.1" customHeight="1" x14ac:dyDescent="0.2">
      <c r="AA4995" s="84"/>
      <c r="BA4995" s="177" t="s">
        <v>4977</v>
      </c>
    </row>
    <row r="4996" spans="27:53" ht="23.1" customHeight="1" x14ac:dyDescent="0.2">
      <c r="AA4996" s="84"/>
      <c r="BA4996" s="177" t="s">
        <v>4978</v>
      </c>
    </row>
    <row r="4997" spans="27:53" ht="23.1" customHeight="1" x14ac:dyDescent="0.2">
      <c r="AA4997" s="84"/>
      <c r="BA4997" s="177" t="s">
        <v>4979</v>
      </c>
    </row>
    <row r="4998" spans="27:53" ht="23.1" customHeight="1" x14ac:dyDescent="0.2">
      <c r="AA4998" s="84"/>
      <c r="BA4998" s="177" t="s">
        <v>4980</v>
      </c>
    </row>
    <row r="4999" spans="27:53" ht="23.1" customHeight="1" x14ac:dyDescent="0.2">
      <c r="AA4999" s="84"/>
      <c r="BA4999" s="177" t="s">
        <v>4981</v>
      </c>
    </row>
    <row r="5000" spans="27:53" ht="23.1" customHeight="1" x14ac:dyDescent="0.2">
      <c r="AA5000" s="84"/>
      <c r="BA5000" s="177" t="s">
        <v>4982</v>
      </c>
    </row>
    <row r="5001" spans="27:53" ht="23.1" customHeight="1" x14ac:dyDescent="0.2">
      <c r="AA5001" s="84"/>
      <c r="BA5001" s="177" t="s">
        <v>4983</v>
      </c>
    </row>
    <row r="5002" spans="27:53" ht="23.1" customHeight="1" x14ac:dyDescent="0.2">
      <c r="AA5002" s="84"/>
      <c r="BA5002" s="177" t="s">
        <v>4984</v>
      </c>
    </row>
    <row r="5003" spans="27:53" ht="23.1" customHeight="1" x14ac:dyDescent="0.2">
      <c r="AA5003" s="84"/>
      <c r="BA5003" s="177" t="s">
        <v>4985</v>
      </c>
    </row>
    <row r="5004" spans="27:53" ht="23.1" customHeight="1" x14ac:dyDescent="0.2">
      <c r="AA5004" s="84"/>
      <c r="BA5004" s="177" t="s">
        <v>4986</v>
      </c>
    </row>
    <row r="5005" spans="27:53" ht="23.1" customHeight="1" x14ac:dyDescent="0.2">
      <c r="AA5005" s="84"/>
      <c r="BA5005" s="177" t="s">
        <v>4987</v>
      </c>
    </row>
    <row r="5006" spans="27:53" ht="23.1" customHeight="1" x14ac:dyDescent="0.2">
      <c r="AA5006" s="84"/>
      <c r="BA5006" s="177" t="s">
        <v>4988</v>
      </c>
    </row>
    <row r="5007" spans="27:53" ht="23.1" customHeight="1" x14ac:dyDescent="0.2">
      <c r="AA5007" s="84"/>
      <c r="BA5007" s="177" t="s">
        <v>4989</v>
      </c>
    </row>
    <row r="5008" spans="27:53" ht="23.1" customHeight="1" x14ac:dyDescent="0.2">
      <c r="AA5008" s="84"/>
      <c r="BA5008" s="177" t="s">
        <v>4990</v>
      </c>
    </row>
    <row r="5009" spans="27:53" ht="23.1" customHeight="1" x14ac:dyDescent="0.2">
      <c r="AA5009" s="84"/>
      <c r="BA5009" s="177" t="s">
        <v>4991</v>
      </c>
    </row>
    <row r="5010" spans="27:53" ht="23.1" customHeight="1" x14ac:dyDescent="0.2">
      <c r="AA5010" s="84"/>
      <c r="BA5010" s="177" t="s">
        <v>4992</v>
      </c>
    </row>
    <row r="5011" spans="27:53" ht="23.1" customHeight="1" x14ac:dyDescent="0.2">
      <c r="AA5011" s="84"/>
      <c r="BA5011" s="177" t="s">
        <v>4993</v>
      </c>
    </row>
    <row r="5012" spans="27:53" ht="23.1" customHeight="1" x14ac:dyDescent="0.2">
      <c r="AA5012" s="84"/>
      <c r="BA5012" s="177" t="s">
        <v>4994</v>
      </c>
    </row>
    <row r="5013" spans="27:53" ht="23.1" customHeight="1" x14ac:dyDescent="0.2">
      <c r="AA5013" s="84"/>
      <c r="BA5013" s="177" t="s">
        <v>4995</v>
      </c>
    </row>
    <row r="5014" spans="27:53" ht="23.1" customHeight="1" x14ac:dyDescent="0.2">
      <c r="AA5014" s="84"/>
      <c r="BA5014" s="177" t="s">
        <v>4996</v>
      </c>
    </row>
    <row r="5015" spans="27:53" ht="23.1" customHeight="1" x14ac:dyDescent="0.2">
      <c r="AA5015" s="84"/>
      <c r="BA5015" s="177" t="s">
        <v>4997</v>
      </c>
    </row>
    <row r="5016" spans="27:53" ht="23.1" customHeight="1" x14ac:dyDescent="0.2">
      <c r="AA5016" s="84"/>
      <c r="BA5016" s="177" t="s">
        <v>4998</v>
      </c>
    </row>
    <row r="5017" spans="27:53" ht="23.1" customHeight="1" x14ac:dyDescent="0.2">
      <c r="AA5017" s="84"/>
      <c r="BA5017" s="177" t="s">
        <v>4999</v>
      </c>
    </row>
    <row r="5018" spans="27:53" ht="23.1" customHeight="1" x14ac:dyDescent="0.2">
      <c r="AA5018" s="84"/>
      <c r="BA5018" s="177" t="s">
        <v>5000</v>
      </c>
    </row>
    <row r="5019" spans="27:53" ht="23.1" customHeight="1" x14ac:dyDescent="0.2">
      <c r="AA5019" s="84"/>
      <c r="BA5019" s="177" t="s">
        <v>5001</v>
      </c>
    </row>
    <row r="5020" spans="27:53" ht="23.1" customHeight="1" x14ac:dyDescent="0.2">
      <c r="AA5020" s="84"/>
      <c r="BA5020" s="177" t="s">
        <v>5002</v>
      </c>
    </row>
    <row r="5021" spans="27:53" ht="23.1" customHeight="1" x14ac:dyDescent="0.2">
      <c r="AA5021" s="84"/>
      <c r="BA5021" s="177" t="s">
        <v>5003</v>
      </c>
    </row>
    <row r="5022" spans="27:53" ht="23.1" customHeight="1" x14ac:dyDescent="0.2">
      <c r="AA5022" s="84"/>
      <c r="BA5022" s="177" t="s">
        <v>5004</v>
      </c>
    </row>
    <row r="5023" spans="27:53" ht="23.1" customHeight="1" x14ac:dyDescent="0.2">
      <c r="AA5023" s="84"/>
      <c r="BA5023" s="177" t="s">
        <v>5005</v>
      </c>
    </row>
    <row r="5024" spans="27:53" ht="23.1" customHeight="1" x14ac:dyDescent="0.2">
      <c r="AA5024" s="84"/>
      <c r="BA5024" s="177" t="s">
        <v>5006</v>
      </c>
    </row>
    <row r="5025" spans="27:53" ht="23.1" customHeight="1" x14ac:dyDescent="0.2">
      <c r="AA5025" s="84"/>
      <c r="BA5025" s="177" t="s">
        <v>5007</v>
      </c>
    </row>
    <row r="5026" spans="27:53" ht="23.1" customHeight="1" x14ac:dyDescent="0.2">
      <c r="AA5026" s="84"/>
      <c r="BA5026" s="177" t="s">
        <v>5008</v>
      </c>
    </row>
    <row r="5027" spans="27:53" ht="23.1" customHeight="1" x14ac:dyDescent="0.2">
      <c r="AA5027" s="84"/>
      <c r="BA5027" s="177" t="s">
        <v>5009</v>
      </c>
    </row>
    <row r="5028" spans="27:53" ht="23.1" customHeight="1" x14ac:dyDescent="0.2">
      <c r="AA5028" s="84"/>
      <c r="BA5028" s="177" t="s">
        <v>5010</v>
      </c>
    </row>
    <row r="5029" spans="27:53" ht="23.1" customHeight="1" x14ac:dyDescent="0.2">
      <c r="AA5029" s="84"/>
      <c r="BA5029" s="177" t="s">
        <v>5011</v>
      </c>
    </row>
    <row r="5030" spans="27:53" ht="23.1" customHeight="1" x14ac:dyDescent="0.2">
      <c r="AA5030" s="84"/>
      <c r="BA5030" s="177" t="s">
        <v>5012</v>
      </c>
    </row>
    <row r="5031" spans="27:53" ht="23.1" customHeight="1" x14ac:dyDescent="0.2">
      <c r="AA5031" s="84"/>
      <c r="BA5031" s="177" t="s">
        <v>5013</v>
      </c>
    </row>
    <row r="5032" spans="27:53" ht="23.1" customHeight="1" x14ac:dyDescent="0.2">
      <c r="AA5032" s="84"/>
      <c r="BA5032" s="177" t="s">
        <v>5014</v>
      </c>
    </row>
    <row r="5033" spans="27:53" ht="23.1" customHeight="1" x14ac:dyDescent="0.2">
      <c r="AA5033" s="84"/>
      <c r="BA5033" s="177" t="s">
        <v>5015</v>
      </c>
    </row>
    <row r="5034" spans="27:53" ht="23.1" customHeight="1" x14ac:dyDescent="0.2">
      <c r="AA5034" s="84"/>
      <c r="BA5034" s="177" t="s">
        <v>5016</v>
      </c>
    </row>
    <row r="5035" spans="27:53" ht="23.1" customHeight="1" x14ac:dyDescent="0.2">
      <c r="AA5035" s="84"/>
      <c r="BA5035" s="177" t="s">
        <v>5017</v>
      </c>
    </row>
    <row r="5036" spans="27:53" ht="23.1" customHeight="1" x14ac:dyDescent="0.2">
      <c r="AA5036" s="84"/>
      <c r="BA5036" s="177" t="s">
        <v>5018</v>
      </c>
    </row>
    <row r="5037" spans="27:53" ht="23.1" customHeight="1" x14ac:dyDescent="0.2">
      <c r="AA5037" s="84"/>
      <c r="BA5037" s="177" t="s">
        <v>5019</v>
      </c>
    </row>
    <row r="5038" spans="27:53" ht="23.1" customHeight="1" x14ac:dyDescent="0.2">
      <c r="AA5038" s="84"/>
      <c r="BA5038" s="177" t="s">
        <v>5020</v>
      </c>
    </row>
    <row r="5039" spans="27:53" ht="23.1" customHeight="1" x14ac:dyDescent="0.2">
      <c r="AA5039" s="84"/>
      <c r="BA5039" s="177" t="s">
        <v>5021</v>
      </c>
    </row>
    <row r="5040" spans="27:53" ht="23.1" customHeight="1" x14ac:dyDescent="0.2">
      <c r="AA5040" s="84"/>
      <c r="BA5040" s="177" t="s">
        <v>5022</v>
      </c>
    </row>
    <row r="5041" spans="27:53" ht="23.1" customHeight="1" x14ac:dyDescent="0.2">
      <c r="AA5041" s="84"/>
      <c r="BA5041" s="177" t="s">
        <v>5023</v>
      </c>
    </row>
    <row r="5042" spans="27:53" ht="23.1" customHeight="1" x14ac:dyDescent="0.2">
      <c r="AA5042" s="84"/>
      <c r="BA5042" s="177" t="s">
        <v>5024</v>
      </c>
    </row>
    <row r="5043" spans="27:53" ht="23.1" customHeight="1" x14ac:dyDescent="0.2">
      <c r="AA5043" s="84"/>
      <c r="BA5043" s="177" t="s">
        <v>5025</v>
      </c>
    </row>
    <row r="5044" spans="27:53" ht="23.1" customHeight="1" x14ac:dyDescent="0.2">
      <c r="AA5044" s="84"/>
      <c r="BA5044" s="177" t="s">
        <v>5026</v>
      </c>
    </row>
    <row r="5045" spans="27:53" ht="23.1" customHeight="1" x14ac:dyDescent="0.2">
      <c r="AA5045" s="84"/>
      <c r="BA5045" s="177" t="s">
        <v>5027</v>
      </c>
    </row>
    <row r="5046" spans="27:53" ht="23.1" customHeight="1" x14ac:dyDescent="0.2">
      <c r="AA5046" s="84"/>
      <c r="BA5046" s="177" t="s">
        <v>5028</v>
      </c>
    </row>
    <row r="5047" spans="27:53" ht="23.1" customHeight="1" x14ac:dyDescent="0.2">
      <c r="AA5047" s="84"/>
      <c r="BA5047" s="177" t="s">
        <v>5029</v>
      </c>
    </row>
    <row r="5048" spans="27:53" ht="23.1" customHeight="1" x14ac:dyDescent="0.2">
      <c r="AA5048" s="84"/>
      <c r="BA5048" s="177" t="s">
        <v>5030</v>
      </c>
    </row>
    <row r="5049" spans="27:53" ht="23.1" customHeight="1" x14ac:dyDescent="0.2">
      <c r="AA5049" s="84"/>
      <c r="BA5049" s="177" t="s">
        <v>5031</v>
      </c>
    </row>
    <row r="5050" spans="27:53" ht="23.1" customHeight="1" x14ac:dyDescent="0.2">
      <c r="AA5050" s="84"/>
      <c r="BA5050" s="177" t="s">
        <v>5032</v>
      </c>
    </row>
    <row r="5051" spans="27:53" ht="23.1" customHeight="1" x14ac:dyDescent="0.2">
      <c r="AA5051" s="84"/>
      <c r="BA5051" s="177" t="s">
        <v>5033</v>
      </c>
    </row>
    <row r="5052" spans="27:53" ht="23.1" customHeight="1" x14ac:dyDescent="0.2">
      <c r="AA5052" s="84"/>
      <c r="BA5052" s="177" t="s">
        <v>5034</v>
      </c>
    </row>
    <row r="5053" spans="27:53" ht="23.1" customHeight="1" x14ac:dyDescent="0.2">
      <c r="AA5053" s="84"/>
      <c r="BA5053" s="177" t="s">
        <v>5035</v>
      </c>
    </row>
    <row r="5054" spans="27:53" ht="23.1" customHeight="1" x14ac:dyDescent="0.2">
      <c r="AA5054" s="84"/>
      <c r="BA5054" s="177" t="s">
        <v>5036</v>
      </c>
    </row>
    <row r="5055" spans="27:53" ht="23.1" customHeight="1" x14ac:dyDescent="0.2">
      <c r="AA5055" s="84"/>
      <c r="BA5055" s="177" t="s">
        <v>5037</v>
      </c>
    </row>
    <row r="5056" spans="27:53" ht="23.1" customHeight="1" x14ac:dyDescent="0.2">
      <c r="AA5056" s="84"/>
      <c r="BA5056" s="177" t="s">
        <v>5038</v>
      </c>
    </row>
    <row r="5057" spans="27:53" ht="23.1" customHeight="1" x14ac:dyDescent="0.2">
      <c r="AA5057" s="84"/>
      <c r="BA5057" s="177" t="s">
        <v>5039</v>
      </c>
    </row>
    <row r="5058" spans="27:53" ht="23.1" customHeight="1" x14ac:dyDescent="0.2">
      <c r="AA5058" s="84"/>
      <c r="BA5058" s="177" t="s">
        <v>5040</v>
      </c>
    </row>
    <row r="5059" spans="27:53" ht="23.1" customHeight="1" x14ac:dyDescent="0.2">
      <c r="AA5059" s="84"/>
      <c r="BA5059" s="177" t="s">
        <v>5041</v>
      </c>
    </row>
    <row r="5060" spans="27:53" ht="23.1" customHeight="1" x14ac:dyDescent="0.2">
      <c r="AA5060" s="84"/>
      <c r="BA5060" s="177" t="s">
        <v>5042</v>
      </c>
    </row>
    <row r="5061" spans="27:53" ht="23.1" customHeight="1" x14ac:dyDescent="0.2">
      <c r="AA5061" s="84"/>
      <c r="BA5061" s="177" t="s">
        <v>5043</v>
      </c>
    </row>
    <row r="5062" spans="27:53" ht="23.1" customHeight="1" x14ac:dyDescent="0.2">
      <c r="AA5062" s="84"/>
      <c r="BA5062" s="177" t="s">
        <v>5044</v>
      </c>
    </row>
    <row r="5063" spans="27:53" ht="23.1" customHeight="1" x14ac:dyDescent="0.2">
      <c r="AA5063" s="84"/>
      <c r="BA5063" s="177" t="s">
        <v>5045</v>
      </c>
    </row>
    <row r="5064" spans="27:53" ht="23.1" customHeight="1" x14ac:dyDescent="0.2">
      <c r="AA5064" s="84"/>
      <c r="BA5064" s="177" t="s">
        <v>5046</v>
      </c>
    </row>
    <row r="5065" spans="27:53" ht="23.1" customHeight="1" x14ac:dyDescent="0.2">
      <c r="AA5065" s="84"/>
      <c r="BA5065" s="177" t="s">
        <v>5047</v>
      </c>
    </row>
    <row r="5066" spans="27:53" ht="23.1" customHeight="1" x14ac:dyDescent="0.2">
      <c r="AA5066" s="84"/>
      <c r="BA5066" s="177" t="s">
        <v>5048</v>
      </c>
    </row>
    <row r="5067" spans="27:53" ht="23.1" customHeight="1" x14ac:dyDescent="0.2">
      <c r="AA5067" s="84"/>
      <c r="BA5067" s="177" t="s">
        <v>5049</v>
      </c>
    </row>
    <row r="5068" spans="27:53" ht="23.1" customHeight="1" x14ac:dyDescent="0.2">
      <c r="AA5068" s="84"/>
      <c r="BA5068" s="177" t="s">
        <v>5050</v>
      </c>
    </row>
    <row r="5069" spans="27:53" ht="23.1" customHeight="1" x14ac:dyDescent="0.2">
      <c r="AA5069" s="84"/>
      <c r="BA5069" s="177" t="s">
        <v>5051</v>
      </c>
    </row>
    <row r="5070" spans="27:53" ht="23.1" customHeight="1" x14ac:dyDescent="0.2">
      <c r="AA5070" s="84"/>
      <c r="BA5070" s="177" t="s">
        <v>5052</v>
      </c>
    </row>
    <row r="5071" spans="27:53" ht="23.1" customHeight="1" x14ac:dyDescent="0.2">
      <c r="AA5071" s="84"/>
      <c r="BA5071" s="177" t="s">
        <v>5053</v>
      </c>
    </row>
    <row r="5072" spans="27:53" ht="23.1" customHeight="1" x14ac:dyDescent="0.2">
      <c r="AA5072" s="84"/>
      <c r="BA5072" s="177" t="s">
        <v>5054</v>
      </c>
    </row>
    <row r="5073" spans="27:53" ht="23.1" customHeight="1" x14ac:dyDescent="0.2">
      <c r="AA5073" s="84"/>
      <c r="BA5073" s="177" t="s">
        <v>5055</v>
      </c>
    </row>
    <row r="5074" spans="27:53" ht="23.1" customHeight="1" x14ac:dyDescent="0.2">
      <c r="AA5074" s="84"/>
      <c r="BA5074" s="177" t="s">
        <v>5056</v>
      </c>
    </row>
    <row r="5075" spans="27:53" ht="23.1" customHeight="1" x14ac:dyDescent="0.2">
      <c r="AA5075" s="84"/>
      <c r="BA5075" s="177" t="s">
        <v>5057</v>
      </c>
    </row>
    <row r="5076" spans="27:53" ht="23.1" customHeight="1" x14ac:dyDescent="0.2">
      <c r="AA5076" s="84"/>
      <c r="BA5076" s="177" t="s">
        <v>5058</v>
      </c>
    </row>
    <row r="5077" spans="27:53" ht="23.1" customHeight="1" x14ac:dyDescent="0.2">
      <c r="AA5077" s="84"/>
      <c r="BA5077" s="177" t="s">
        <v>5059</v>
      </c>
    </row>
    <row r="5078" spans="27:53" ht="23.1" customHeight="1" x14ac:dyDescent="0.2">
      <c r="AA5078" s="84"/>
      <c r="BA5078" s="177" t="s">
        <v>5060</v>
      </c>
    </row>
    <row r="5079" spans="27:53" ht="23.1" customHeight="1" x14ac:dyDescent="0.2">
      <c r="AA5079" s="84"/>
      <c r="BA5079" s="177" t="s">
        <v>5061</v>
      </c>
    </row>
    <row r="5080" spans="27:53" ht="23.1" customHeight="1" x14ac:dyDescent="0.2">
      <c r="AA5080" s="84"/>
      <c r="BA5080" s="177" t="s">
        <v>5062</v>
      </c>
    </row>
    <row r="5081" spans="27:53" ht="23.1" customHeight="1" x14ac:dyDescent="0.2">
      <c r="AA5081" s="84"/>
      <c r="BA5081" s="177" t="s">
        <v>5063</v>
      </c>
    </row>
    <row r="5082" spans="27:53" ht="23.1" customHeight="1" x14ac:dyDescent="0.2">
      <c r="AA5082" s="84"/>
      <c r="BA5082" s="177" t="s">
        <v>5064</v>
      </c>
    </row>
    <row r="5083" spans="27:53" ht="23.1" customHeight="1" x14ac:dyDescent="0.2">
      <c r="AA5083" s="84"/>
      <c r="BA5083" s="177" t="s">
        <v>5065</v>
      </c>
    </row>
    <row r="5084" spans="27:53" ht="23.1" customHeight="1" x14ac:dyDescent="0.2">
      <c r="AA5084" s="84"/>
      <c r="BA5084" s="177" t="s">
        <v>5066</v>
      </c>
    </row>
    <row r="5085" spans="27:53" ht="23.1" customHeight="1" x14ac:dyDescent="0.2">
      <c r="AA5085" s="84"/>
      <c r="BA5085" s="177" t="s">
        <v>5067</v>
      </c>
    </row>
    <row r="5086" spans="27:53" ht="23.1" customHeight="1" x14ac:dyDescent="0.2">
      <c r="AA5086" s="84"/>
      <c r="BA5086" s="177" t="s">
        <v>5068</v>
      </c>
    </row>
    <row r="5087" spans="27:53" ht="23.1" customHeight="1" x14ac:dyDescent="0.2">
      <c r="AA5087" s="84"/>
      <c r="BA5087" s="177" t="s">
        <v>5069</v>
      </c>
    </row>
    <row r="5088" spans="27:53" ht="23.1" customHeight="1" x14ac:dyDescent="0.2">
      <c r="AA5088" s="84"/>
      <c r="BA5088" s="177" t="s">
        <v>5070</v>
      </c>
    </row>
    <row r="5089" spans="27:53" ht="23.1" customHeight="1" x14ac:dyDescent="0.2">
      <c r="AA5089" s="84"/>
      <c r="BA5089" s="177" t="s">
        <v>5071</v>
      </c>
    </row>
    <row r="5090" spans="27:53" ht="23.1" customHeight="1" x14ac:dyDescent="0.2">
      <c r="AA5090" s="84"/>
      <c r="BA5090" s="177" t="s">
        <v>5072</v>
      </c>
    </row>
    <row r="5091" spans="27:53" ht="23.1" customHeight="1" x14ac:dyDescent="0.2">
      <c r="AA5091" s="84"/>
      <c r="BA5091" s="177" t="s">
        <v>5073</v>
      </c>
    </row>
    <row r="5092" spans="27:53" ht="23.1" customHeight="1" x14ac:dyDescent="0.2">
      <c r="AA5092" s="84"/>
      <c r="BA5092" s="177" t="s">
        <v>5074</v>
      </c>
    </row>
    <row r="5093" spans="27:53" ht="23.1" customHeight="1" x14ac:dyDescent="0.2">
      <c r="AA5093" s="84"/>
      <c r="BA5093" s="177" t="s">
        <v>5075</v>
      </c>
    </row>
    <row r="5094" spans="27:53" ht="23.1" customHeight="1" x14ac:dyDescent="0.2">
      <c r="AA5094" s="84"/>
      <c r="BA5094" s="177" t="s">
        <v>5076</v>
      </c>
    </row>
    <row r="5095" spans="27:53" ht="23.1" customHeight="1" x14ac:dyDescent="0.2">
      <c r="AA5095" s="84"/>
      <c r="BA5095" s="177" t="s">
        <v>5077</v>
      </c>
    </row>
    <row r="5096" spans="27:53" ht="23.1" customHeight="1" x14ac:dyDescent="0.2">
      <c r="AA5096" s="84"/>
      <c r="BA5096" s="177" t="s">
        <v>5078</v>
      </c>
    </row>
    <row r="5097" spans="27:53" ht="23.1" customHeight="1" x14ac:dyDescent="0.2">
      <c r="AA5097" s="84"/>
      <c r="BA5097" s="177" t="s">
        <v>5079</v>
      </c>
    </row>
    <row r="5098" spans="27:53" ht="23.1" customHeight="1" x14ac:dyDescent="0.2">
      <c r="AA5098" s="84"/>
      <c r="BA5098" s="177" t="s">
        <v>5080</v>
      </c>
    </row>
    <row r="5099" spans="27:53" ht="23.1" customHeight="1" x14ac:dyDescent="0.2">
      <c r="AA5099" s="84"/>
      <c r="BA5099" s="177" t="s">
        <v>5081</v>
      </c>
    </row>
    <row r="5100" spans="27:53" ht="23.1" customHeight="1" x14ac:dyDescent="0.2">
      <c r="AA5100" s="84"/>
      <c r="BA5100" s="177" t="s">
        <v>5082</v>
      </c>
    </row>
    <row r="5101" spans="27:53" ht="23.1" customHeight="1" x14ac:dyDescent="0.2">
      <c r="AA5101" s="84"/>
      <c r="BA5101" s="177" t="s">
        <v>5083</v>
      </c>
    </row>
    <row r="5102" spans="27:53" ht="23.1" customHeight="1" x14ac:dyDescent="0.2">
      <c r="AA5102" s="84"/>
      <c r="BA5102" s="177" t="s">
        <v>5084</v>
      </c>
    </row>
    <row r="5103" spans="27:53" ht="23.1" customHeight="1" x14ac:dyDescent="0.2">
      <c r="AA5103" s="84"/>
      <c r="BA5103" s="177" t="s">
        <v>5085</v>
      </c>
    </row>
    <row r="5104" spans="27:53" ht="23.1" customHeight="1" x14ac:dyDescent="0.2">
      <c r="AA5104" s="84"/>
      <c r="BA5104" s="177" t="s">
        <v>5086</v>
      </c>
    </row>
    <row r="5105" spans="27:53" ht="23.1" customHeight="1" x14ac:dyDescent="0.2">
      <c r="AA5105" s="84"/>
      <c r="BA5105" s="177" t="s">
        <v>5087</v>
      </c>
    </row>
    <row r="5106" spans="27:53" ht="23.1" customHeight="1" x14ac:dyDescent="0.2">
      <c r="AA5106" s="84"/>
      <c r="BA5106" s="177" t="s">
        <v>5088</v>
      </c>
    </row>
    <row r="5107" spans="27:53" ht="23.1" customHeight="1" x14ac:dyDescent="0.2">
      <c r="AA5107" s="84"/>
      <c r="BA5107" s="177" t="s">
        <v>5089</v>
      </c>
    </row>
    <row r="5108" spans="27:53" ht="23.1" customHeight="1" x14ac:dyDescent="0.2">
      <c r="AA5108" s="84"/>
      <c r="BA5108" s="177" t="s">
        <v>5090</v>
      </c>
    </row>
    <row r="5109" spans="27:53" ht="23.1" customHeight="1" x14ac:dyDescent="0.2">
      <c r="AA5109" s="84"/>
      <c r="BA5109" s="177" t="s">
        <v>5091</v>
      </c>
    </row>
    <row r="5110" spans="27:53" ht="23.1" customHeight="1" x14ac:dyDescent="0.2">
      <c r="AA5110" s="84"/>
      <c r="BA5110" s="177" t="s">
        <v>5092</v>
      </c>
    </row>
    <row r="5111" spans="27:53" ht="23.1" customHeight="1" x14ac:dyDescent="0.2">
      <c r="AA5111" s="84"/>
      <c r="BA5111" s="177" t="s">
        <v>5093</v>
      </c>
    </row>
    <row r="5112" spans="27:53" ht="23.1" customHeight="1" x14ac:dyDescent="0.2">
      <c r="AA5112" s="84"/>
      <c r="BA5112" s="177" t="s">
        <v>5094</v>
      </c>
    </row>
    <row r="5113" spans="27:53" ht="23.1" customHeight="1" x14ac:dyDescent="0.2">
      <c r="AA5113" s="84"/>
      <c r="BA5113" s="177" t="s">
        <v>5095</v>
      </c>
    </row>
    <row r="5114" spans="27:53" ht="23.1" customHeight="1" x14ac:dyDescent="0.2">
      <c r="AA5114" s="84"/>
      <c r="BA5114" s="177" t="s">
        <v>5096</v>
      </c>
    </row>
    <row r="5115" spans="27:53" ht="23.1" customHeight="1" x14ac:dyDescent="0.2">
      <c r="AA5115" s="84"/>
      <c r="BA5115" s="177" t="s">
        <v>5097</v>
      </c>
    </row>
    <row r="5116" spans="27:53" ht="23.1" customHeight="1" x14ac:dyDescent="0.2">
      <c r="AA5116" s="84"/>
      <c r="BA5116" s="177" t="s">
        <v>5098</v>
      </c>
    </row>
    <row r="5117" spans="27:53" ht="23.1" customHeight="1" x14ac:dyDescent="0.2">
      <c r="AA5117" s="84"/>
      <c r="BA5117" s="177" t="s">
        <v>5099</v>
      </c>
    </row>
    <row r="5118" spans="27:53" ht="23.1" customHeight="1" x14ac:dyDescent="0.2">
      <c r="AA5118" s="84"/>
      <c r="BA5118" s="177" t="s">
        <v>5100</v>
      </c>
    </row>
    <row r="5119" spans="27:53" ht="23.1" customHeight="1" x14ac:dyDescent="0.2">
      <c r="AA5119" s="84"/>
      <c r="BA5119" s="177" t="s">
        <v>5101</v>
      </c>
    </row>
    <row r="5120" spans="27:53" ht="23.1" customHeight="1" x14ac:dyDescent="0.2">
      <c r="AA5120" s="84"/>
      <c r="BA5120" s="177" t="s">
        <v>5102</v>
      </c>
    </row>
    <row r="5121" spans="27:53" ht="23.1" customHeight="1" x14ac:dyDescent="0.2">
      <c r="AA5121" s="84"/>
      <c r="BA5121" s="177" t="s">
        <v>5103</v>
      </c>
    </row>
    <row r="5122" spans="27:53" ht="23.1" customHeight="1" x14ac:dyDescent="0.2">
      <c r="AA5122" s="84"/>
      <c r="BA5122" s="177" t="s">
        <v>5104</v>
      </c>
    </row>
    <row r="5123" spans="27:53" ht="23.1" customHeight="1" x14ac:dyDescent="0.2">
      <c r="AA5123" s="84"/>
      <c r="BA5123" s="177" t="s">
        <v>5105</v>
      </c>
    </row>
    <row r="5124" spans="27:53" ht="23.1" customHeight="1" x14ac:dyDescent="0.2">
      <c r="AA5124" s="84"/>
      <c r="BA5124" s="177" t="s">
        <v>5106</v>
      </c>
    </row>
    <row r="5125" spans="27:53" ht="23.1" customHeight="1" x14ac:dyDescent="0.2">
      <c r="AA5125" s="84"/>
      <c r="BA5125" s="177" t="s">
        <v>5107</v>
      </c>
    </row>
    <row r="5126" spans="27:53" ht="23.1" customHeight="1" x14ac:dyDescent="0.2">
      <c r="AA5126" s="84"/>
      <c r="BA5126" s="177" t="s">
        <v>5108</v>
      </c>
    </row>
    <row r="5127" spans="27:53" ht="23.1" customHeight="1" x14ac:dyDescent="0.2">
      <c r="AA5127" s="84"/>
      <c r="BA5127" s="177" t="s">
        <v>5109</v>
      </c>
    </row>
    <row r="5128" spans="27:53" ht="23.1" customHeight="1" x14ac:dyDescent="0.2">
      <c r="AA5128" s="84"/>
      <c r="BA5128" s="177" t="s">
        <v>5110</v>
      </c>
    </row>
    <row r="5129" spans="27:53" ht="23.1" customHeight="1" x14ac:dyDescent="0.2">
      <c r="AA5129" s="84"/>
      <c r="BA5129" s="177" t="s">
        <v>5111</v>
      </c>
    </row>
    <row r="5130" spans="27:53" ht="23.1" customHeight="1" x14ac:dyDescent="0.2">
      <c r="AA5130" s="84"/>
      <c r="BA5130" s="177" t="s">
        <v>5112</v>
      </c>
    </row>
    <row r="5131" spans="27:53" ht="23.1" customHeight="1" x14ac:dyDescent="0.2">
      <c r="AA5131" s="84"/>
      <c r="BA5131" s="177" t="s">
        <v>5113</v>
      </c>
    </row>
    <row r="5132" spans="27:53" ht="23.1" customHeight="1" x14ac:dyDescent="0.2">
      <c r="AA5132" s="84"/>
      <c r="BA5132" s="177" t="s">
        <v>5114</v>
      </c>
    </row>
    <row r="5133" spans="27:53" ht="23.1" customHeight="1" x14ac:dyDescent="0.2">
      <c r="AA5133" s="84"/>
      <c r="BA5133" s="177" t="s">
        <v>5115</v>
      </c>
    </row>
    <row r="5134" spans="27:53" ht="23.1" customHeight="1" x14ac:dyDescent="0.2">
      <c r="AA5134" s="84"/>
      <c r="BA5134" s="177" t="s">
        <v>5116</v>
      </c>
    </row>
    <row r="5135" spans="27:53" ht="23.1" customHeight="1" x14ac:dyDescent="0.2">
      <c r="AA5135" s="84"/>
      <c r="BA5135" s="177" t="s">
        <v>5117</v>
      </c>
    </row>
    <row r="5136" spans="27:53" ht="23.1" customHeight="1" x14ac:dyDescent="0.2">
      <c r="AA5136" s="84"/>
      <c r="BA5136" s="177" t="s">
        <v>5118</v>
      </c>
    </row>
    <row r="5137" spans="27:53" ht="23.1" customHeight="1" x14ac:dyDescent="0.2">
      <c r="AA5137" s="84"/>
      <c r="BA5137" s="177" t="s">
        <v>5119</v>
      </c>
    </row>
    <row r="5138" spans="27:53" ht="23.1" customHeight="1" x14ac:dyDescent="0.2">
      <c r="AA5138" s="84"/>
      <c r="BA5138" s="177" t="s">
        <v>5120</v>
      </c>
    </row>
    <row r="5139" spans="27:53" ht="23.1" customHeight="1" x14ac:dyDescent="0.2">
      <c r="AA5139" s="84"/>
      <c r="BA5139" s="177" t="s">
        <v>5121</v>
      </c>
    </row>
    <row r="5140" spans="27:53" ht="23.1" customHeight="1" x14ac:dyDescent="0.2">
      <c r="AA5140" s="84"/>
      <c r="BA5140" s="177" t="s">
        <v>5122</v>
      </c>
    </row>
    <row r="5141" spans="27:53" ht="23.1" customHeight="1" x14ac:dyDescent="0.2">
      <c r="AA5141" s="84"/>
      <c r="BA5141" s="177" t="s">
        <v>5123</v>
      </c>
    </row>
    <row r="5142" spans="27:53" ht="23.1" customHeight="1" x14ac:dyDescent="0.2">
      <c r="AA5142" s="84"/>
      <c r="BA5142" s="177" t="s">
        <v>5124</v>
      </c>
    </row>
    <row r="5143" spans="27:53" ht="23.1" customHeight="1" x14ac:dyDescent="0.2">
      <c r="AA5143" s="84"/>
      <c r="BA5143" s="177" t="s">
        <v>5125</v>
      </c>
    </row>
    <row r="5144" spans="27:53" ht="23.1" customHeight="1" x14ac:dyDescent="0.2">
      <c r="AA5144" s="84"/>
      <c r="BA5144" s="177" t="s">
        <v>5126</v>
      </c>
    </row>
    <row r="5145" spans="27:53" ht="23.1" customHeight="1" x14ac:dyDescent="0.2">
      <c r="AA5145" s="84"/>
      <c r="BA5145" s="177" t="s">
        <v>5127</v>
      </c>
    </row>
    <row r="5146" spans="27:53" ht="23.1" customHeight="1" x14ac:dyDescent="0.2">
      <c r="AA5146" s="84"/>
      <c r="BA5146" s="177" t="s">
        <v>5128</v>
      </c>
    </row>
    <row r="5147" spans="27:53" ht="23.1" customHeight="1" x14ac:dyDescent="0.2">
      <c r="AA5147" s="84"/>
      <c r="BA5147" s="177" t="s">
        <v>5129</v>
      </c>
    </row>
    <row r="5148" spans="27:53" ht="23.1" customHeight="1" x14ac:dyDescent="0.2">
      <c r="AA5148" s="84"/>
      <c r="BA5148" s="177" t="s">
        <v>5130</v>
      </c>
    </row>
    <row r="5149" spans="27:53" ht="23.1" customHeight="1" x14ac:dyDescent="0.2">
      <c r="AA5149" s="84"/>
      <c r="BA5149" s="177" t="s">
        <v>5131</v>
      </c>
    </row>
    <row r="5150" spans="27:53" ht="23.1" customHeight="1" x14ac:dyDescent="0.2">
      <c r="AA5150" s="84"/>
      <c r="BA5150" s="177" t="s">
        <v>5132</v>
      </c>
    </row>
    <row r="5151" spans="27:53" ht="23.1" customHeight="1" x14ac:dyDescent="0.2">
      <c r="AA5151" s="84"/>
      <c r="BA5151" s="177" t="s">
        <v>5133</v>
      </c>
    </row>
    <row r="5152" spans="27:53" ht="23.1" customHeight="1" x14ac:dyDescent="0.2">
      <c r="AA5152" s="84"/>
      <c r="BA5152" s="177" t="s">
        <v>5134</v>
      </c>
    </row>
    <row r="5153" spans="27:53" ht="23.1" customHeight="1" x14ac:dyDescent="0.2">
      <c r="AA5153" s="84"/>
      <c r="BA5153" s="177" t="s">
        <v>5135</v>
      </c>
    </row>
    <row r="5154" spans="27:53" ht="23.1" customHeight="1" x14ac:dyDescent="0.2">
      <c r="AA5154" s="84"/>
      <c r="BA5154" s="177" t="s">
        <v>5136</v>
      </c>
    </row>
    <row r="5155" spans="27:53" ht="23.1" customHeight="1" x14ac:dyDescent="0.2">
      <c r="AA5155" s="84"/>
      <c r="BA5155" s="177" t="s">
        <v>5137</v>
      </c>
    </row>
    <row r="5156" spans="27:53" ht="23.1" customHeight="1" x14ac:dyDescent="0.2">
      <c r="AA5156" s="84"/>
      <c r="BA5156" s="177" t="s">
        <v>5138</v>
      </c>
    </row>
    <row r="5157" spans="27:53" ht="23.1" customHeight="1" x14ac:dyDescent="0.2">
      <c r="AA5157" s="84"/>
      <c r="BA5157" s="177" t="s">
        <v>5139</v>
      </c>
    </row>
    <row r="5158" spans="27:53" ht="23.1" customHeight="1" x14ac:dyDescent="0.2">
      <c r="AA5158" s="84"/>
      <c r="BA5158" s="177" t="s">
        <v>5140</v>
      </c>
    </row>
    <row r="5159" spans="27:53" ht="23.1" customHeight="1" x14ac:dyDescent="0.2">
      <c r="AA5159" s="84"/>
      <c r="BA5159" s="177" t="s">
        <v>5141</v>
      </c>
    </row>
    <row r="5160" spans="27:53" ht="23.1" customHeight="1" x14ac:dyDescent="0.2">
      <c r="AA5160" s="84"/>
      <c r="BA5160" s="177" t="s">
        <v>5142</v>
      </c>
    </row>
    <row r="5161" spans="27:53" ht="23.1" customHeight="1" x14ac:dyDescent="0.2">
      <c r="AA5161" s="84"/>
      <c r="BA5161" s="177" t="s">
        <v>5143</v>
      </c>
    </row>
    <row r="5162" spans="27:53" ht="23.1" customHeight="1" x14ac:dyDescent="0.2">
      <c r="AA5162" s="84"/>
      <c r="BA5162" s="177" t="s">
        <v>5144</v>
      </c>
    </row>
    <row r="5163" spans="27:53" ht="23.1" customHeight="1" x14ac:dyDescent="0.2">
      <c r="AA5163" s="84"/>
      <c r="BA5163" s="177" t="s">
        <v>5145</v>
      </c>
    </row>
    <row r="5164" spans="27:53" ht="23.1" customHeight="1" x14ac:dyDescent="0.2">
      <c r="AA5164" s="84"/>
      <c r="BA5164" s="177" t="s">
        <v>5146</v>
      </c>
    </row>
    <row r="5165" spans="27:53" ht="23.1" customHeight="1" x14ac:dyDescent="0.2">
      <c r="AA5165" s="84"/>
      <c r="BA5165" s="177" t="s">
        <v>5147</v>
      </c>
    </row>
    <row r="5166" spans="27:53" ht="23.1" customHeight="1" x14ac:dyDescent="0.2">
      <c r="AA5166" s="84"/>
      <c r="BA5166" s="177" t="s">
        <v>5148</v>
      </c>
    </row>
    <row r="5167" spans="27:53" ht="23.1" customHeight="1" x14ac:dyDescent="0.2">
      <c r="AA5167" s="84"/>
      <c r="BA5167" s="177" t="s">
        <v>5149</v>
      </c>
    </row>
    <row r="5168" spans="27:53" ht="23.1" customHeight="1" x14ac:dyDescent="0.2">
      <c r="AA5168" s="84"/>
      <c r="BA5168" s="177" t="s">
        <v>5150</v>
      </c>
    </row>
    <row r="5169" spans="27:53" ht="23.1" customHeight="1" x14ac:dyDescent="0.2">
      <c r="AA5169" s="84"/>
      <c r="BA5169" s="177" t="s">
        <v>5151</v>
      </c>
    </row>
    <row r="5170" spans="27:53" ht="23.1" customHeight="1" x14ac:dyDescent="0.2">
      <c r="AA5170" s="84"/>
      <c r="BA5170" s="177" t="s">
        <v>5152</v>
      </c>
    </row>
    <row r="5171" spans="27:53" ht="23.1" customHeight="1" x14ac:dyDescent="0.2">
      <c r="AA5171" s="84"/>
      <c r="BA5171" s="177" t="s">
        <v>5153</v>
      </c>
    </row>
    <row r="5172" spans="27:53" ht="23.1" customHeight="1" x14ac:dyDescent="0.2">
      <c r="AA5172" s="84"/>
      <c r="BA5172" s="177" t="s">
        <v>5154</v>
      </c>
    </row>
    <row r="5173" spans="27:53" ht="23.1" customHeight="1" x14ac:dyDescent="0.2">
      <c r="AA5173" s="84"/>
      <c r="BA5173" s="177" t="s">
        <v>5155</v>
      </c>
    </row>
    <row r="5174" spans="27:53" ht="23.1" customHeight="1" x14ac:dyDescent="0.2">
      <c r="AA5174" s="84"/>
      <c r="BA5174" s="177" t="s">
        <v>5156</v>
      </c>
    </row>
    <row r="5175" spans="27:53" ht="23.1" customHeight="1" x14ac:dyDescent="0.2">
      <c r="AA5175" s="84"/>
      <c r="BA5175" s="177" t="s">
        <v>5157</v>
      </c>
    </row>
    <row r="5176" spans="27:53" ht="23.1" customHeight="1" x14ac:dyDescent="0.2">
      <c r="AA5176" s="84"/>
      <c r="BA5176" s="177" t="s">
        <v>5158</v>
      </c>
    </row>
    <row r="5177" spans="27:53" ht="23.1" customHeight="1" x14ac:dyDescent="0.2">
      <c r="AA5177" s="84"/>
      <c r="BA5177" s="177" t="s">
        <v>5159</v>
      </c>
    </row>
    <row r="5178" spans="27:53" ht="23.1" customHeight="1" x14ac:dyDescent="0.2">
      <c r="AA5178" s="84"/>
      <c r="BA5178" s="177" t="s">
        <v>5160</v>
      </c>
    </row>
    <row r="5179" spans="27:53" ht="23.1" customHeight="1" x14ac:dyDescent="0.2">
      <c r="AA5179" s="84"/>
      <c r="BA5179" s="177" t="s">
        <v>5161</v>
      </c>
    </row>
    <row r="5180" spans="27:53" ht="23.1" customHeight="1" x14ac:dyDescent="0.2">
      <c r="AA5180" s="84"/>
      <c r="BA5180" s="177" t="s">
        <v>5162</v>
      </c>
    </row>
    <row r="5181" spans="27:53" ht="23.1" customHeight="1" x14ac:dyDescent="0.2">
      <c r="AA5181" s="84"/>
      <c r="BA5181" s="177" t="s">
        <v>5163</v>
      </c>
    </row>
    <row r="5182" spans="27:53" ht="23.1" customHeight="1" x14ac:dyDescent="0.2">
      <c r="AA5182" s="84"/>
      <c r="BA5182" s="177" t="s">
        <v>5164</v>
      </c>
    </row>
    <row r="5183" spans="27:53" ht="23.1" customHeight="1" x14ac:dyDescent="0.2">
      <c r="AA5183" s="84"/>
      <c r="BA5183" s="177" t="s">
        <v>5165</v>
      </c>
    </row>
    <row r="5184" spans="27:53" ht="23.1" customHeight="1" x14ac:dyDescent="0.2">
      <c r="AA5184" s="84"/>
      <c r="BA5184" s="177" t="s">
        <v>5166</v>
      </c>
    </row>
    <row r="5185" spans="27:53" ht="23.1" customHeight="1" x14ac:dyDescent="0.2">
      <c r="AA5185" s="84"/>
      <c r="BA5185" s="177" t="s">
        <v>5167</v>
      </c>
    </row>
    <row r="5186" spans="27:53" ht="23.1" customHeight="1" x14ac:dyDescent="0.2">
      <c r="AA5186" s="84"/>
      <c r="BA5186" s="177" t="s">
        <v>5168</v>
      </c>
    </row>
    <row r="5187" spans="27:53" ht="23.1" customHeight="1" x14ac:dyDescent="0.2">
      <c r="AA5187" s="84"/>
      <c r="BA5187" s="177" t="s">
        <v>5169</v>
      </c>
    </row>
    <row r="5188" spans="27:53" ht="23.1" customHeight="1" x14ac:dyDescent="0.2">
      <c r="AA5188" s="84"/>
      <c r="BA5188" s="177" t="s">
        <v>5170</v>
      </c>
    </row>
    <row r="5189" spans="27:53" ht="23.1" customHeight="1" x14ac:dyDescent="0.2">
      <c r="AA5189" s="84"/>
      <c r="BA5189" s="177" t="s">
        <v>5171</v>
      </c>
    </row>
    <row r="5190" spans="27:53" ht="23.1" customHeight="1" x14ac:dyDescent="0.2">
      <c r="AA5190" s="84"/>
      <c r="BA5190" s="177" t="s">
        <v>5172</v>
      </c>
    </row>
    <row r="5191" spans="27:53" ht="23.1" customHeight="1" x14ac:dyDescent="0.2">
      <c r="AA5191" s="84"/>
      <c r="BA5191" s="177" t="s">
        <v>5173</v>
      </c>
    </row>
    <row r="5192" spans="27:53" ht="23.1" customHeight="1" x14ac:dyDescent="0.2">
      <c r="AA5192" s="84"/>
      <c r="BA5192" s="177" t="s">
        <v>58</v>
      </c>
    </row>
    <row r="5193" spans="27:53" ht="23.1" customHeight="1" x14ac:dyDescent="0.2">
      <c r="AA5193" s="84"/>
      <c r="BA5193" s="177" t="s">
        <v>5174</v>
      </c>
    </row>
    <row r="5194" spans="27:53" ht="23.1" customHeight="1" x14ac:dyDescent="0.2">
      <c r="AA5194" s="84"/>
      <c r="BA5194" s="177" t="s">
        <v>5175</v>
      </c>
    </row>
    <row r="5195" spans="27:53" ht="23.1" customHeight="1" x14ac:dyDescent="0.2">
      <c r="AA5195" s="84"/>
      <c r="BA5195" s="177" t="s">
        <v>5176</v>
      </c>
    </row>
    <row r="5196" spans="27:53" ht="23.1" customHeight="1" x14ac:dyDescent="0.2">
      <c r="AA5196" s="84"/>
      <c r="BA5196" s="177" t="s">
        <v>5177</v>
      </c>
    </row>
    <row r="5197" spans="27:53" ht="23.1" customHeight="1" x14ac:dyDescent="0.2">
      <c r="AA5197" s="84"/>
      <c r="BA5197" s="177" t="s">
        <v>5178</v>
      </c>
    </row>
    <row r="5198" spans="27:53" ht="23.1" customHeight="1" x14ac:dyDescent="0.2">
      <c r="AA5198" s="84"/>
      <c r="BA5198" s="177" t="s">
        <v>5179</v>
      </c>
    </row>
    <row r="5199" spans="27:53" ht="23.1" customHeight="1" x14ac:dyDescent="0.2">
      <c r="AA5199" s="84"/>
      <c r="BA5199" s="177" t="s">
        <v>5180</v>
      </c>
    </row>
    <row r="5200" spans="27:53" ht="23.1" customHeight="1" x14ac:dyDescent="0.2">
      <c r="AA5200" s="84"/>
      <c r="BA5200" s="177" t="s">
        <v>5181</v>
      </c>
    </row>
    <row r="5201" spans="27:53" ht="23.1" customHeight="1" x14ac:dyDescent="0.2">
      <c r="AA5201" s="84"/>
      <c r="BA5201" s="177" t="s">
        <v>5182</v>
      </c>
    </row>
    <row r="5202" spans="27:53" ht="23.1" customHeight="1" x14ac:dyDescent="0.2">
      <c r="AA5202" s="84"/>
      <c r="BA5202" s="177" t="s">
        <v>55</v>
      </c>
    </row>
    <row r="5203" spans="27:53" ht="23.1" customHeight="1" x14ac:dyDescent="0.2">
      <c r="AA5203" s="84"/>
      <c r="BA5203" s="177" t="s">
        <v>5183</v>
      </c>
    </row>
    <row r="5204" spans="27:53" ht="23.1" customHeight="1" x14ac:dyDescent="0.2">
      <c r="AA5204" s="84"/>
      <c r="BA5204" s="177" t="s">
        <v>5184</v>
      </c>
    </row>
    <row r="5205" spans="27:53" ht="23.1" customHeight="1" x14ac:dyDescent="0.2">
      <c r="AA5205" s="84"/>
      <c r="BA5205" s="177" t="s">
        <v>5185</v>
      </c>
    </row>
    <row r="5206" spans="27:53" ht="23.1" customHeight="1" x14ac:dyDescent="0.2">
      <c r="AA5206" s="84"/>
      <c r="BA5206" s="177" t="s">
        <v>5186</v>
      </c>
    </row>
    <row r="5207" spans="27:53" ht="23.1" customHeight="1" x14ac:dyDescent="0.2">
      <c r="AA5207" s="84"/>
      <c r="BA5207" s="177" t="s">
        <v>5187</v>
      </c>
    </row>
    <row r="5208" spans="27:53" ht="23.1" customHeight="1" x14ac:dyDescent="0.2">
      <c r="AA5208" s="84"/>
      <c r="BA5208" s="177" t="s">
        <v>5188</v>
      </c>
    </row>
    <row r="5209" spans="27:53" ht="23.1" customHeight="1" x14ac:dyDescent="0.2">
      <c r="AA5209" s="84"/>
      <c r="BA5209" s="177" t="s">
        <v>5189</v>
      </c>
    </row>
    <row r="5210" spans="27:53" ht="23.1" customHeight="1" x14ac:dyDescent="0.2">
      <c r="AA5210" s="84"/>
      <c r="BA5210" s="177" t="s">
        <v>5190</v>
      </c>
    </row>
    <row r="5211" spans="27:53" ht="23.1" customHeight="1" x14ac:dyDescent="0.2">
      <c r="AA5211" s="84"/>
      <c r="BA5211" s="177" t="s">
        <v>5191</v>
      </c>
    </row>
    <row r="5212" spans="27:53" ht="23.1" customHeight="1" x14ac:dyDescent="0.2">
      <c r="AA5212" s="84"/>
      <c r="BA5212" s="177" t="s">
        <v>5192</v>
      </c>
    </row>
    <row r="5213" spans="27:53" ht="23.1" customHeight="1" x14ac:dyDescent="0.2">
      <c r="AA5213" s="84"/>
      <c r="BA5213" s="177" t="s">
        <v>5193</v>
      </c>
    </row>
    <row r="5214" spans="27:53" ht="23.1" customHeight="1" x14ac:dyDescent="0.2">
      <c r="AA5214" s="84"/>
      <c r="BA5214" s="177" t="s">
        <v>5194</v>
      </c>
    </row>
    <row r="5215" spans="27:53" ht="23.1" customHeight="1" x14ac:dyDescent="0.2">
      <c r="AA5215" s="84"/>
      <c r="BA5215" s="177" t="s">
        <v>5195</v>
      </c>
    </row>
    <row r="5216" spans="27:53" ht="23.1" customHeight="1" x14ac:dyDescent="0.2">
      <c r="AA5216" s="84"/>
      <c r="BA5216" s="177" t="s">
        <v>5196</v>
      </c>
    </row>
    <row r="5217" spans="27:53" ht="23.1" customHeight="1" x14ac:dyDescent="0.2">
      <c r="AA5217" s="84"/>
      <c r="BA5217" s="177" t="s">
        <v>5197</v>
      </c>
    </row>
    <row r="5218" spans="27:53" ht="23.1" customHeight="1" x14ac:dyDescent="0.2">
      <c r="AA5218" s="84"/>
      <c r="BA5218" s="177" t="s">
        <v>5198</v>
      </c>
    </row>
    <row r="5219" spans="27:53" ht="23.1" customHeight="1" x14ac:dyDescent="0.2">
      <c r="AA5219" s="84"/>
      <c r="BA5219" s="177" t="s">
        <v>5199</v>
      </c>
    </row>
    <row r="5220" spans="27:53" ht="23.1" customHeight="1" x14ac:dyDescent="0.2">
      <c r="AA5220" s="84"/>
      <c r="BA5220" s="177" t="s">
        <v>5200</v>
      </c>
    </row>
    <row r="5221" spans="27:53" ht="23.1" customHeight="1" x14ac:dyDescent="0.2">
      <c r="AA5221" s="84"/>
      <c r="BA5221" s="177" t="s">
        <v>5201</v>
      </c>
    </row>
    <row r="5222" spans="27:53" ht="23.1" customHeight="1" x14ac:dyDescent="0.2">
      <c r="AA5222" s="84"/>
      <c r="BA5222" s="177" t="s">
        <v>5202</v>
      </c>
    </row>
    <row r="5223" spans="27:53" ht="23.1" customHeight="1" x14ac:dyDescent="0.2">
      <c r="AA5223" s="84"/>
      <c r="BA5223" s="177" t="s">
        <v>5203</v>
      </c>
    </row>
    <row r="5224" spans="27:53" ht="23.1" customHeight="1" x14ac:dyDescent="0.2">
      <c r="AA5224" s="84"/>
      <c r="BA5224" s="177" t="s">
        <v>5204</v>
      </c>
    </row>
    <row r="5225" spans="27:53" ht="23.1" customHeight="1" x14ac:dyDescent="0.2">
      <c r="AA5225" s="84"/>
      <c r="BA5225" s="177" t="s">
        <v>5205</v>
      </c>
    </row>
    <row r="5226" spans="27:53" ht="23.1" customHeight="1" x14ac:dyDescent="0.2">
      <c r="AA5226" s="84"/>
      <c r="BA5226" s="177" t="s">
        <v>5206</v>
      </c>
    </row>
    <row r="5227" spans="27:53" ht="23.1" customHeight="1" x14ac:dyDescent="0.2">
      <c r="AA5227" s="84"/>
      <c r="BA5227" s="177" t="s">
        <v>5207</v>
      </c>
    </row>
    <row r="5228" spans="27:53" ht="23.1" customHeight="1" x14ac:dyDescent="0.2">
      <c r="AA5228" s="84"/>
      <c r="BA5228" s="177" t="s">
        <v>5208</v>
      </c>
    </row>
    <row r="5229" spans="27:53" ht="23.1" customHeight="1" x14ac:dyDescent="0.2">
      <c r="AA5229" s="84"/>
      <c r="BA5229" s="177" t="s">
        <v>5209</v>
      </c>
    </row>
    <row r="5230" spans="27:53" ht="23.1" customHeight="1" x14ac:dyDescent="0.2">
      <c r="AA5230" s="84"/>
      <c r="BA5230" s="177" t="s">
        <v>5210</v>
      </c>
    </row>
    <row r="5231" spans="27:53" ht="23.1" customHeight="1" x14ac:dyDescent="0.2">
      <c r="AA5231" s="84"/>
      <c r="BA5231" s="177" t="s">
        <v>5211</v>
      </c>
    </row>
    <row r="5232" spans="27:53" ht="23.1" customHeight="1" x14ac:dyDescent="0.2">
      <c r="AA5232" s="84"/>
      <c r="BA5232" s="177" t="s">
        <v>5212</v>
      </c>
    </row>
    <row r="5233" spans="27:53" ht="23.1" customHeight="1" x14ac:dyDescent="0.2">
      <c r="AA5233" s="84"/>
      <c r="BA5233" s="177" t="s">
        <v>5213</v>
      </c>
    </row>
    <row r="5234" spans="27:53" ht="23.1" customHeight="1" x14ac:dyDescent="0.2">
      <c r="AA5234" s="84"/>
      <c r="BA5234" s="177" t="s">
        <v>5214</v>
      </c>
    </row>
    <row r="5235" spans="27:53" ht="23.1" customHeight="1" x14ac:dyDescent="0.2">
      <c r="AA5235" s="84"/>
      <c r="BA5235" s="177" t="s">
        <v>5215</v>
      </c>
    </row>
    <row r="5236" spans="27:53" ht="23.1" customHeight="1" x14ac:dyDescent="0.2">
      <c r="AA5236" s="84"/>
      <c r="BA5236" s="177" t="s">
        <v>5216</v>
      </c>
    </row>
    <row r="5237" spans="27:53" ht="23.1" customHeight="1" x14ac:dyDescent="0.2">
      <c r="AA5237" s="84"/>
      <c r="BA5237" s="177" t="s">
        <v>5217</v>
      </c>
    </row>
    <row r="5238" spans="27:53" ht="23.1" customHeight="1" x14ac:dyDescent="0.2">
      <c r="AA5238" s="84"/>
      <c r="BA5238" s="177" t="s">
        <v>5218</v>
      </c>
    </row>
    <row r="5239" spans="27:53" ht="23.1" customHeight="1" x14ac:dyDescent="0.2">
      <c r="AA5239" s="84"/>
      <c r="BA5239" s="177" t="s">
        <v>5219</v>
      </c>
    </row>
    <row r="5240" spans="27:53" ht="23.1" customHeight="1" x14ac:dyDescent="0.2">
      <c r="AA5240" s="84"/>
      <c r="BA5240" s="177" t="s">
        <v>5220</v>
      </c>
    </row>
    <row r="5241" spans="27:53" ht="23.1" customHeight="1" x14ac:dyDescent="0.2">
      <c r="AA5241" s="84"/>
      <c r="BA5241" s="177" t="s">
        <v>5221</v>
      </c>
    </row>
    <row r="5242" spans="27:53" ht="23.1" customHeight="1" x14ac:dyDescent="0.2">
      <c r="AA5242" s="84"/>
      <c r="BA5242" s="177" t="s">
        <v>5222</v>
      </c>
    </row>
    <row r="5243" spans="27:53" ht="23.1" customHeight="1" x14ac:dyDescent="0.2">
      <c r="AA5243" s="84"/>
      <c r="BA5243" s="177" t="s">
        <v>5223</v>
      </c>
    </row>
    <row r="5244" spans="27:53" ht="23.1" customHeight="1" x14ac:dyDescent="0.2">
      <c r="AA5244" s="84"/>
      <c r="BA5244" s="177" t="s">
        <v>5224</v>
      </c>
    </row>
    <row r="5245" spans="27:53" ht="23.1" customHeight="1" x14ac:dyDescent="0.2">
      <c r="AA5245" s="84"/>
      <c r="BA5245" s="177" t="s">
        <v>5225</v>
      </c>
    </row>
    <row r="5246" spans="27:53" ht="23.1" customHeight="1" x14ac:dyDescent="0.2">
      <c r="AA5246" s="84"/>
      <c r="BA5246" s="177" t="s">
        <v>5226</v>
      </c>
    </row>
    <row r="5247" spans="27:53" ht="23.1" customHeight="1" x14ac:dyDescent="0.2">
      <c r="AA5247" s="84"/>
      <c r="BA5247" s="177" t="s">
        <v>5227</v>
      </c>
    </row>
    <row r="5248" spans="27:53" ht="23.1" customHeight="1" x14ac:dyDescent="0.2">
      <c r="AA5248" s="84"/>
      <c r="BA5248" s="177" t="s">
        <v>5228</v>
      </c>
    </row>
    <row r="5249" spans="27:53" ht="23.1" customHeight="1" x14ac:dyDescent="0.2">
      <c r="AA5249" s="84"/>
      <c r="BA5249" s="177" t="s">
        <v>5229</v>
      </c>
    </row>
    <row r="5250" spans="27:53" ht="23.1" customHeight="1" x14ac:dyDescent="0.2">
      <c r="AA5250" s="84"/>
      <c r="BA5250" s="177" t="s">
        <v>5230</v>
      </c>
    </row>
    <row r="5251" spans="27:53" ht="23.1" customHeight="1" x14ac:dyDescent="0.2">
      <c r="AA5251" s="84"/>
      <c r="BA5251" s="177" t="s">
        <v>5231</v>
      </c>
    </row>
    <row r="5252" spans="27:53" ht="23.1" customHeight="1" x14ac:dyDescent="0.2">
      <c r="AA5252" s="84"/>
      <c r="BA5252" s="177" t="s">
        <v>5232</v>
      </c>
    </row>
    <row r="5253" spans="27:53" ht="23.1" customHeight="1" x14ac:dyDescent="0.2">
      <c r="AA5253" s="84"/>
      <c r="BA5253" s="177" t="s">
        <v>5233</v>
      </c>
    </row>
    <row r="5254" spans="27:53" ht="23.1" customHeight="1" x14ac:dyDescent="0.2">
      <c r="AA5254" s="84"/>
      <c r="BA5254" s="177" t="s">
        <v>5234</v>
      </c>
    </row>
    <row r="5255" spans="27:53" ht="23.1" customHeight="1" x14ac:dyDescent="0.2">
      <c r="AA5255" s="84"/>
      <c r="BA5255" s="177" t="s">
        <v>5235</v>
      </c>
    </row>
    <row r="5256" spans="27:53" ht="23.1" customHeight="1" x14ac:dyDescent="0.2">
      <c r="AA5256" s="84"/>
      <c r="BA5256" s="177" t="s">
        <v>5236</v>
      </c>
    </row>
    <row r="5257" spans="27:53" ht="23.1" customHeight="1" x14ac:dyDescent="0.2">
      <c r="AA5257" s="84"/>
      <c r="BA5257" s="177" t="s">
        <v>5237</v>
      </c>
    </row>
    <row r="5258" spans="27:53" ht="23.1" customHeight="1" x14ac:dyDescent="0.2">
      <c r="AA5258" s="84"/>
      <c r="BA5258" s="177" t="s">
        <v>5238</v>
      </c>
    </row>
    <row r="5259" spans="27:53" ht="23.1" customHeight="1" x14ac:dyDescent="0.2">
      <c r="AA5259" s="84"/>
      <c r="BA5259" s="177" t="s">
        <v>5239</v>
      </c>
    </row>
    <row r="5260" spans="27:53" ht="23.1" customHeight="1" x14ac:dyDescent="0.2">
      <c r="AA5260" s="84"/>
      <c r="BA5260" s="177" t="s">
        <v>5240</v>
      </c>
    </row>
    <row r="5261" spans="27:53" ht="23.1" customHeight="1" x14ac:dyDescent="0.2">
      <c r="AA5261" s="84"/>
      <c r="BA5261" s="177" t="s">
        <v>5241</v>
      </c>
    </row>
    <row r="5262" spans="27:53" ht="23.1" customHeight="1" x14ac:dyDescent="0.2">
      <c r="AA5262" s="84"/>
      <c r="BA5262" s="177" t="s">
        <v>5242</v>
      </c>
    </row>
    <row r="5263" spans="27:53" ht="23.1" customHeight="1" x14ac:dyDescent="0.2">
      <c r="AA5263" s="84"/>
      <c r="BA5263" s="177" t="s">
        <v>5243</v>
      </c>
    </row>
    <row r="5264" spans="27:53" ht="23.1" customHeight="1" x14ac:dyDescent="0.2">
      <c r="AA5264" s="84"/>
      <c r="BA5264" s="177" t="s">
        <v>5244</v>
      </c>
    </row>
    <row r="5265" spans="27:53" ht="23.1" customHeight="1" x14ac:dyDescent="0.2">
      <c r="AA5265" s="84"/>
      <c r="BA5265" s="177" t="s">
        <v>5245</v>
      </c>
    </row>
    <row r="5266" spans="27:53" ht="23.1" customHeight="1" x14ac:dyDescent="0.2">
      <c r="AA5266" s="84"/>
      <c r="BA5266" s="177" t="s">
        <v>5246</v>
      </c>
    </row>
    <row r="5267" spans="27:53" ht="23.1" customHeight="1" x14ac:dyDescent="0.2">
      <c r="AA5267" s="84"/>
      <c r="BA5267" s="177" t="s">
        <v>5247</v>
      </c>
    </row>
    <row r="5268" spans="27:53" ht="23.1" customHeight="1" x14ac:dyDescent="0.2">
      <c r="AA5268" s="84"/>
      <c r="BA5268" s="177" t="s">
        <v>5248</v>
      </c>
    </row>
    <row r="5269" spans="27:53" ht="23.1" customHeight="1" x14ac:dyDescent="0.2">
      <c r="AA5269" s="84"/>
      <c r="BA5269" s="177" t="s">
        <v>5249</v>
      </c>
    </row>
    <row r="5270" spans="27:53" ht="23.1" customHeight="1" x14ac:dyDescent="0.2">
      <c r="AA5270" s="84"/>
      <c r="BA5270" s="177" t="s">
        <v>5250</v>
      </c>
    </row>
    <row r="5271" spans="27:53" ht="23.1" customHeight="1" x14ac:dyDescent="0.2">
      <c r="AA5271" s="84"/>
      <c r="BA5271" s="177" t="s">
        <v>5251</v>
      </c>
    </row>
    <row r="5272" spans="27:53" ht="23.1" customHeight="1" x14ac:dyDescent="0.2">
      <c r="AA5272" s="84"/>
      <c r="BA5272" s="177" t="s">
        <v>5252</v>
      </c>
    </row>
    <row r="5273" spans="27:53" ht="23.1" customHeight="1" x14ac:dyDescent="0.2">
      <c r="AA5273" s="84"/>
      <c r="BA5273" s="177" t="s">
        <v>5253</v>
      </c>
    </row>
    <row r="5274" spans="27:53" ht="23.1" customHeight="1" x14ac:dyDescent="0.2">
      <c r="AA5274" s="84"/>
      <c r="BA5274" s="177" t="s">
        <v>5254</v>
      </c>
    </row>
    <row r="5275" spans="27:53" ht="23.1" customHeight="1" x14ac:dyDescent="0.2">
      <c r="AA5275" s="84"/>
      <c r="BA5275" s="177" t="s">
        <v>5255</v>
      </c>
    </row>
    <row r="5276" spans="27:53" ht="23.1" customHeight="1" x14ac:dyDescent="0.2">
      <c r="AA5276" s="84"/>
      <c r="BA5276" s="177" t="s">
        <v>5256</v>
      </c>
    </row>
    <row r="5277" spans="27:53" ht="23.1" customHeight="1" x14ac:dyDescent="0.2">
      <c r="AA5277" s="84"/>
      <c r="BA5277" s="177" t="s">
        <v>5257</v>
      </c>
    </row>
    <row r="5278" spans="27:53" ht="23.1" customHeight="1" x14ac:dyDescent="0.2">
      <c r="AA5278" s="84"/>
      <c r="BA5278" s="177" t="s">
        <v>5258</v>
      </c>
    </row>
    <row r="5279" spans="27:53" ht="23.1" customHeight="1" x14ac:dyDescent="0.2">
      <c r="AA5279" s="84"/>
      <c r="BA5279" s="177" t="s">
        <v>5259</v>
      </c>
    </row>
    <row r="5280" spans="27:53" ht="23.1" customHeight="1" x14ac:dyDescent="0.2">
      <c r="AA5280" s="84"/>
      <c r="BA5280" s="177" t="s">
        <v>5260</v>
      </c>
    </row>
    <row r="5281" spans="27:53" ht="23.1" customHeight="1" x14ac:dyDescent="0.2">
      <c r="AA5281" s="84"/>
      <c r="BA5281" s="177" t="s">
        <v>5261</v>
      </c>
    </row>
    <row r="5282" spans="27:53" ht="23.1" customHeight="1" x14ac:dyDescent="0.2">
      <c r="AA5282" s="84"/>
      <c r="BA5282" s="177" t="s">
        <v>5262</v>
      </c>
    </row>
    <row r="5283" spans="27:53" ht="23.1" customHeight="1" x14ac:dyDescent="0.2">
      <c r="AA5283" s="84"/>
      <c r="BA5283" s="177" t="s">
        <v>5263</v>
      </c>
    </row>
    <row r="5284" spans="27:53" ht="23.1" customHeight="1" x14ac:dyDescent="0.2">
      <c r="AA5284" s="84"/>
      <c r="BA5284" s="177" t="s">
        <v>5264</v>
      </c>
    </row>
    <row r="5285" spans="27:53" ht="23.1" customHeight="1" x14ac:dyDescent="0.2">
      <c r="AA5285" s="84"/>
      <c r="BA5285" s="177" t="s">
        <v>5265</v>
      </c>
    </row>
    <row r="5286" spans="27:53" ht="23.1" customHeight="1" x14ac:dyDescent="0.2">
      <c r="AA5286" s="84"/>
      <c r="BA5286" s="177" t="s">
        <v>5266</v>
      </c>
    </row>
    <row r="5287" spans="27:53" ht="23.1" customHeight="1" x14ac:dyDescent="0.2">
      <c r="AA5287" s="84"/>
      <c r="BA5287" s="177" t="s">
        <v>5267</v>
      </c>
    </row>
    <row r="5288" spans="27:53" ht="23.1" customHeight="1" x14ac:dyDescent="0.2">
      <c r="AA5288" s="84"/>
      <c r="BA5288" s="177" t="s">
        <v>5268</v>
      </c>
    </row>
    <row r="5289" spans="27:53" ht="23.1" customHeight="1" x14ac:dyDescent="0.2">
      <c r="AA5289" s="84"/>
      <c r="BA5289" s="177" t="s">
        <v>5269</v>
      </c>
    </row>
    <row r="5290" spans="27:53" ht="23.1" customHeight="1" x14ac:dyDescent="0.2">
      <c r="AA5290" s="84"/>
      <c r="BA5290" s="177" t="s">
        <v>5270</v>
      </c>
    </row>
    <row r="5291" spans="27:53" ht="23.1" customHeight="1" x14ac:dyDescent="0.2">
      <c r="AA5291" s="84"/>
      <c r="BA5291" s="177" t="s">
        <v>5271</v>
      </c>
    </row>
    <row r="5292" spans="27:53" ht="23.1" customHeight="1" x14ac:dyDescent="0.2">
      <c r="AA5292" s="84"/>
      <c r="BA5292" s="177" t="s">
        <v>5272</v>
      </c>
    </row>
    <row r="5293" spans="27:53" ht="23.1" customHeight="1" x14ac:dyDescent="0.2">
      <c r="AA5293" s="84"/>
      <c r="BA5293" s="177" t="s">
        <v>5273</v>
      </c>
    </row>
    <row r="5294" spans="27:53" ht="23.1" customHeight="1" x14ac:dyDescent="0.2">
      <c r="AA5294" s="84"/>
      <c r="BA5294" s="177" t="s">
        <v>5274</v>
      </c>
    </row>
    <row r="5295" spans="27:53" ht="23.1" customHeight="1" x14ac:dyDescent="0.2">
      <c r="AA5295" s="84"/>
      <c r="BA5295" s="177" t="s">
        <v>5275</v>
      </c>
    </row>
    <row r="5296" spans="27:53" ht="23.1" customHeight="1" x14ac:dyDescent="0.2">
      <c r="AA5296" s="84"/>
      <c r="BA5296" s="177" t="s">
        <v>5276</v>
      </c>
    </row>
    <row r="5297" spans="27:53" ht="23.1" customHeight="1" x14ac:dyDescent="0.2">
      <c r="AA5297" s="84"/>
      <c r="BA5297" s="177" t="s">
        <v>5277</v>
      </c>
    </row>
    <row r="5298" spans="27:53" ht="23.1" customHeight="1" x14ac:dyDescent="0.2">
      <c r="AA5298" s="84"/>
      <c r="BA5298" s="177" t="s">
        <v>5278</v>
      </c>
    </row>
    <row r="5299" spans="27:53" ht="23.1" customHeight="1" x14ac:dyDescent="0.2">
      <c r="AA5299" s="84"/>
      <c r="BA5299" s="177" t="s">
        <v>5279</v>
      </c>
    </row>
    <row r="5300" spans="27:53" ht="23.1" customHeight="1" x14ac:dyDescent="0.2">
      <c r="AA5300" s="84"/>
      <c r="BA5300" s="177" t="s">
        <v>5280</v>
      </c>
    </row>
    <row r="5301" spans="27:53" ht="23.1" customHeight="1" x14ac:dyDescent="0.2">
      <c r="AA5301" s="84"/>
      <c r="BA5301" s="177" t="s">
        <v>5281</v>
      </c>
    </row>
    <row r="5302" spans="27:53" ht="23.1" customHeight="1" x14ac:dyDescent="0.2">
      <c r="AA5302" s="84"/>
      <c r="BA5302" s="177" t="s">
        <v>5282</v>
      </c>
    </row>
    <row r="5303" spans="27:53" ht="23.1" customHeight="1" x14ac:dyDescent="0.2">
      <c r="AA5303" s="84"/>
      <c r="BA5303" s="177" t="s">
        <v>5283</v>
      </c>
    </row>
    <row r="5304" spans="27:53" ht="23.1" customHeight="1" x14ac:dyDescent="0.2">
      <c r="AA5304" s="84"/>
      <c r="BA5304" s="177" t="s">
        <v>5284</v>
      </c>
    </row>
    <row r="5305" spans="27:53" ht="23.1" customHeight="1" x14ac:dyDescent="0.2">
      <c r="AA5305" s="84"/>
      <c r="BA5305" s="177" t="s">
        <v>5285</v>
      </c>
    </row>
    <row r="5306" spans="27:53" ht="23.1" customHeight="1" x14ac:dyDescent="0.2">
      <c r="AA5306" s="84"/>
      <c r="BA5306" s="177" t="s">
        <v>5286</v>
      </c>
    </row>
    <row r="5307" spans="27:53" ht="23.1" customHeight="1" x14ac:dyDescent="0.2">
      <c r="AA5307" s="84"/>
      <c r="BA5307" s="177" t="s">
        <v>5287</v>
      </c>
    </row>
    <row r="5308" spans="27:53" ht="23.1" customHeight="1" x14ac:dyDescent="0.2">
      <c r="AA5308" s="84"/>
      <c r="BA5308" s="177" t="s">
        <v>5288</v>
      </c>
    </row>
    <row r="5309" spans="27:53" ht="23.1" customHeight="1" x14ac:dyDescent="0.2">
      <c r="AA5309" s="84"/>
      <c r="BA5309" s="177" t="s">
        <v>5289</v>
      </c>
    </row>
    <row r="5310" spans="27:53" ht="23.1" customHeight="1" x14ac:dyDescent="0.2">
      <c r="AA5310" s="84"/>
      <c r="BA5310" s="177" t="s">
        <v>5290</v>
      </c>
    </row>
    <row r="5311" spans="27:53" ht="23.1" customHeight="1" x14ac:dyDescent="0.2">
      <c r="AA5311" s="84"/>
      <c r="BA5311" s="177" t="s">
        <v>5291</v>
      </c>
    </row>
    <row r="5312" spans="27:53" ht="23.1" customHeight="1" x14ac:dyDescent="0.2">
      <c r="AA5312" s="84"/>
      <c r="BA5312" s="177" t="s">
        <v>5292</v>
      </c>
    </row>
    <row r="5313" spans="27:53" ht="23.1" customHeight="1" x14ac:dyDescent="0.2">
      <c r="AA5313" s="84"/>
      <c r="BA5313" s="177" t="s">
        <v>5293</v>
      </c>
    </row>
    <row r="5314" spans="27:53" ht="23.1" customHeight="1" x14ac:dyDescent="0.2">
      <c r="AA5314" s="84"/>
      <c r="BA5314" s="177" t="s">
        <v>5294</v>
      </c>
    </row>
    <row r="5315" spans="27:53" ht="23.1" customHeight="1" x14ac:dyDescent="0.2">
      <c r="AA5315" s="84"/>
      <c r="BA5315" s="177" t="s">
        <v>5295</v>
      </c>
    </row>
    <row r="5316" spans="27:53" ht="23.1" customHeight="1" x14ac:dyDescent="0.2">
      <c r="AA5316" s="84"/>
      <c r="BA5316" s="177" t="s">
        <v>5296</v>
      </c>
    </row>
    <row r="5317" spans="27:53" ht="23.1" customHeight="1" x14ac:dyDescent="0.2">
      <c r="AA5317" s="84"/>
      <c r="BA5317" s="177" t="s">
        <v>5297</v>
      </c>
    </row>
    <row r="5318" spans="27:53" ht="23.1" customHeight="1" x14ac:dyDescent="0.2">
      <c r="AA5318" s="84"/>
      <c r="BA5318" s="177" t="s">
        <v>5298</v>
      </c>
    </row>
    <row r="5319" spans="27:53" ht="23.1" customHeight="1" x14ac:dyDescent="0.2">
      <c r="AA5319" s="84"/>
      <c r="BA5319" s="177" t="s">
        <v>5299</v>
      </c>
    </row>
    <row r="5320" spans="27:53" ht="23.1" customHeight="1" x14ac:dyDescent="0.2">
      <c r="AA5320" s="84"/>
      <c r="BA5320" s="177" t="s">
        <v>5300</v>
      </c>
    </row>
    <row r="5321" spans="27:53" ht="23.1" customHeight="1" x14ac:dyDescent="0.2">
      <c r="AA5321" s="84"/>
      <c r="BA5321" s="177" t="s">
        <v>5301</v>
      </c>
    </row>
    <row r="5322" spans="27:53" ht="23.1" customHeight="1" x14ac:dyDescent="0.2">
      <c r="AA5322" s="84"/>
      <c r="BA5322" s="177" t="s">
        <v>5302</v>
      </c>
    </row>
    <row r="5323" spans="27:53" ht="23.1" customHeight="1" x14ac:dyDescent="0.2">
      <c r="AA5323" s="84"/>
      <c r="BA5323" s="177" t="s">
        <v>5303</v>
      </c>
    </row>
    <row r="5324" spans="27:53" ht="23.1" customHeight="1" x14ac:dyDescent="0.2">
      <c r="AA5324" s="84"/>
      <c r="BA5324" s="177" t="s">
        <v>5304</v>
      </c>
    </row>
    <row r="5325" spans="27:53" ht="23.1" customHeight="1" x14ac:dyDescent="0.2">
      <c r="AA5325" s="84"/>
      <c r="BA5325" s="177" t="s">
        <v>5305</v>
      </c>
    </row>
    <row r="5326" spans="27:53" ht="23.1" customHeight="1" x14ac:dyDescent="0.2">
      <c r="AA5326" s="84"/>
      <c r="BA5326" s="177" t="s">
        <v>5306</v>
      </c>
    </row>
    <row r="5327" spans="27:53" ht="23.1" customHeight="1" x14ac:dyDescent="0.2">
      <c r="AA5327" s="84"/>
      <c r="BA5327" s="177" t="s">
        <v>5307</v>
      </c>
    </row>
    <row r="5328" spans="27:53" ht="23.1" customHeight="1" x14ac:dyDescent="0.2">
      <c r="AA5328" s="84"/>
      <c r="BA5328" s="177" t="s">
        <v>5308</v>
      </c>
    </row>
    <row r="5329" spans="27:53" ht="23.1" customHeight="1" x14ac:dyDescent="0.2">
      <c r="AA5329" s="84"/>
      <c r="BA5329" s="177" t="s">
        <v>5309</v>
      </c>
    </row>
    <row r="5330" spans="27:53" ht="23.1" customHeight="1" x14ac:dyDescent="0.2">
      <c r="AA5330" s="84"/>
      <c r="BA5330" s="177" t="s">
        <v>5310</v>
      </c>
    </row>
    <row r="5331" spans="27:53" ht="23.1" customHeight="1" x14ac:dyDescent="0.2">
      <c r="AA5331" s="84"/>
      <c r="BA5331" s="177" t="s">
        <v>5311</v>
      </c>
    </row>
    <row r="5332" spans="27:53" ht="23.1" customHeight="1" x14ac:dyDescent="0.2">
      <c r="AA5332" s="84"/>
      <c r="BA5332" s="177" t="s">
        <v>5312</v>
      </c>
    </row>
    <row r="5333" spans="27:53" ht="23.1" customHeight="1" x14ac:dyDescent="0.2">
      <c r="AA5333" s="84"/>
      <c r="BA5333" s="177" t="s">
        <v>5313</v>
      </c>
    </row>
    <row r="5334" spans="27:53" ht="23.1" customHeight="1" x14ac:dyDescent="0.2">
      <c r="AA5334" s="84"/>
      <c r="BA5334" s="177" t="s">
        <v>5314</v>
      </c>
    </row>
    <row r="5335" spans="27:53" ht="23.1" customHeight="1" x14ac:dyDescent="0.2">
      <c r="AA5335" s="84"/>
      <c r="BA5335" s="177" t="s">
        <v>5315</v>
      </c>
    </row>
    <row r="5336" spans="27:53" ht="23.1" customHeight="1" x14ac:dyDescent="0.2">
      <c r="AA5336" s="84"/>
      <c r="BA5336" s="177" t="s">
        <v>5316</v>
      </c>
    </row>
    <row r="5337" spans="27:53" ht="23.1" customHeight="1" x14ac:dyDescent="0.2">
      <c r="AA5337" s="84"/>
      <c r="BA5337" s="177" t="s">
        <v>5317</v>
      </c>
    </row>
    <row r="5338" spans="27:53" ht="23.1" customHeight="1" x14ac:dyDescent="0.2">
      <c r="AA5338" s="84"/>
      <c r="BA5338" s="177" t="s">
        <v>5318</v>
      </c>
    </row>
    <row r="5339" spans="27:53" ht="23.1" customHeight="1" x14ac:dyDescent="0.2">
      <c r="AA5339" s="84"/>
      <c r="BA5339" s="177" t="s">
        <v>5319</v>
      </c>
    </row>
    <row r="5340" spans="27:53" ht="23.1" customHeight="1" x14ac:dyDescent="0.2">
      <c r="AA5340" s="84"/>
      <c r="BA5340" s="177" t="s">
        <v>5320</v>
      </c>
    </row>
    <row r="5341" spans="27:53" ht="23.1" customHeight="1" x14ac:dyDescent="0.2">
      <c r="AA5341" s="84"/>
      <c r="BA5341" s="177" t="s">
        <v>5321</v>
      </c>
    </row>
    <row r="5342" spans="27:53" ht="23.1" customHeight="1" x14ac:dyDescent="0.2">
      <c r="AA5342" s="84"/>
      <c r="BA5342" s="177" t="s">
        <v>5322</v>
      </c>
    </row>
    <row r="5343" spans="27:53" ht="23.1" customHeight="1" x14ac:dyDescent="0.2">
      <c r="AA5343" s="84"/>
      <c r="BA5343" s="177" t="s">
        <v>5323</v>
      </c>
    </row>
    <row r="5344" spans="27:53" ht="23.1" customHeight="1" x14ac:dyDescent="0.2">
      <c r="AA5344" s="84"/>
      <c r="BA5344" s="177" t="s">
        <v>5324</v>
      </c>
    </row>
    <row r="5345" spans="27:53" ht="23.1" customHeight="1" x14ac:dyDescent="0.2">
      <c r="AA5345" s="84"/>
      <c r="BA5345" s="177" t="s">
        <v>5325</v>
      </c>
    </row>
    <row r="5346" spans="27:53" ht="23.1" customHeight="1" x14ac:dyDescent="0.2">
      <c r="AA5346" s="84"/>
      <c r="BA5346" s="177" t="s">
        <v>5326</v>
      </c>
    </row>
    <row r="5347" spans="27:53" ht="23.1" customHeight="1" x14ac:dyDescent="0.2">
      <c r="AA5347" s="84"/>
      <c r="BA5347" s="177" t="s">
        <v>5327</v>
      </c>
    </row>
    <row r="5348" spans="27:53" ht="23.1" customHeight="1" x14ac:dyDescent="0.2">
      <c r="AA5348" s="84"/>
      <c r="BA5348" s="177" t="s">
        <v>5328</v>
      </c>
    </row>
    <row r="5349" spans="27:53" ht="23.1" customHeight="1" x14ac:dyDescent="0.2">
      <c r="AA5349" s="84"/>
      <c r="BA5349" s="177" t="s">
        <v>5329</v>
      </c>
    </row>
    <row r="5350" spans="27:53" ht="23.1" customHeight="1" x14ac:dyDescent="0.2">
      <c r="AA5350" s="84"/>
      <c r="BA5350" s="177" t="s">
        <v>5330</v>
      </c>
    </row>
    <row r="5351" spans="27:53" ht="23.1" customHeight="1" x14ac:dyDescent="0.2">
      <c r="AA5351" s="84"/>
      <c r="BA5351" s="177" t="s">
        <v>5331</v>
      </c>
    </row>
    <row r="5352" spans="27:53" ht="23.1" customHeight="1" x14ac:dyDescent="0.2">
      <c r="AA5352" s="84"/>
      <c r="BA5352" s="177" t="s">
        <v>5332</v>
      </c>
    </row>
    <row r="5353" spans="27:53" ht="23.1" customHeight="1" x14ac:dyDescent="0.2">
      <c r="AA5353" s="84"/>
      <c r="BA5353" s="177" t="s">
        <v>5333</v>
      </c>
    </row>
    <row r="5354" spans="27:53" ht="23.1" customHeight="1" x14ac:dyDescent="0.2">
      <c r="AA5354" s="84"/>
      <c r="BA5354" s="177" t="s">
        <v>5334</v>
      </c>
    </row>
    <row r="5355" spans="27:53" ht="23.1" customHeight="1" x14ac:dyDescent="0.2">
      <c r="AA5355" s="84"/>
      <c r="BA5355" s="177" t="s">
        <v>5335</v>
      </c>
    </row>
    <row r="5356" spans="27:53" ht="23.1" customHeight="1" x14ac:dyDescent="0.2">
      <c r="AA5356" s="84"/>
      <c r="BA5356" s="177" t="s">
        <v>5336</v>
      </c>
    </row>
    <row r="5357" spans="27:53" ht="23.1" customHeight="1" x14ac:dyDescent="0.2">
      <c r="AA5357" s="84"/>
      <c r="BA5357" s="177" t="s">
        <v>5337</v>
      </c>
    </row>
    <row r="5358" spans="27:53" ht="23.1" customHeight="1" x14ac:dyDescent="0.2">
      <c r="AA5358" s="84"/>
      <c r="BA5358" s="177" t="s">
        <v>5338</v>
      </c>
    </row>
    <row r="5359" spans="27:53" ht="23.1" customHeight="1" x14ac:dyDescent="0.2">
      <c r="AA5359" s="84"/>
      <c r="BA5359" s="177" t="s">
        <v>5339</v>
      </c>
    </row>
    <row r="5360" spans="27:53" ht="23.1" customHeight="1" x14ac:dyDescent="0.2">
      <c r="AA5360" s="84"/>
      <c r="BA5360" s="177" t="s">
        <v>5340</v>
      </c>
    </row>
    <row r="5361" spans="27:53" ht="23.1" customHeight="1" x14ac:dyDescent="0.2">
      <c r="AA5361" s="84"/>
      <c r="BA5361" s="177" t="s">
        <v>5341</v>
      </c>
    </row>
    <row r="5362" spans="27:53" ht="23.1" customHeight="1" x14ac:dyDescent="0.2">
      <c r="AA5362" s="84"/>
      <c r="BA5362" s="177" t="s">
        <v>5342</v>
      </c>
    </row>
    <row r="5363" spans="27:53" ht="23.1" customHeight="1" x14ac:dyDescent="0.2">
      <c r="AA5363" s="84"/>
      <c r="BA5363" s="177" t="s">
        <v>5343</v>
      </c>
    </row>
    <row r="5364" spans="27:53" ht="23.1" customHeight="1" x14ac:dyDescent="0.2">
      <c r="AA5364" s="84"/>
      <c r="BA5364" s="177" t="s">
        <v>5344</v>
      </c>
    </row>
    <row r="5365" spans="27:53" ht="23.1" customHeight="1" x14ac:dyDescent="0.2">
      <c r="AA5365" s="84"/>
      <c r="BA5365" s="177" t="s">
        <v>5345</v>
      </c>
    </row>
    <row r="5366" spans="27:53" ht="23.1" customHeight="1" x14ac:dyDescent="0.2">
      <c r="AA5366" s="84"/>
      <c r="BA5366" s="177" t="s">
        <v>5346</v>
      </c>
    </row>
    <row r="5367" spans="27:53" ht="23.1" customHeight="1" x14ac:dyDescent="0.2">
      <c r="AA5367" s="84"/>
      <c r="BA5367" s="177" t="s">
        <v>5347</v>
      </c>
    </row>
    <row r="5368" spans="27:53" ht="23.1" customHeight="1" x14ac:dyDescent="0.2">
      <c r="AA5368" s="84"/>
      <c r="BA5368" s="177" t="s">
        <v>5348</v>
      </c>
    </row>
    <row r="5369" spans="27:53" ht="23.1" customHeight="1" x14ac:dyDescent="0.2">
      <c r="AA5369" s="84"/>
      <c r="BA5369" s="177" t="s">
        <v>5349</v>
      </c>
    </row>
    <row r="5370" spans="27:53" ht="23.1" customHeight="1" x14ac:dyDescent="0.2">
      <c r="AA5370" s="84"/>
      <c r="BA5370" s="177" t="s">
        <v>5350</v>
      </c>
    </row>
    <row r="5371" spans="27:53" ht="23.1" customHeight="1" x14ac:dyDescent="0.2">
      <c r="AA5371" s="84"/>
      <c r="BA5371" s="177" t="s">
        <v>5351</v>
      </c>
    </row>
    <row r="5372" spans="27:53" ht="23.1" customHeight="1" x14ac:dyDescent="0.2">
      <c r="AA5372" s="84"/>
      <c r="BA5372" s="177" t="s">
        <v>5352</v>
      </c>
    </row>
    <row r="5373" spans="27:53" ht="23.1" customHeight="1" x14ac:dyDescent="0.2">
      <c r="AA5373" s="84"/>
      <c r="BA5373" s="177" t="s">
        <v>5353</v>
      </c>
    </row>
    <row r="5374" spans="27:53" ht="23.1" customHeight="1" x14ac:dyDescent="0.2">
      <c r="AA5374" s="84"/>
      <c r="BA5374" s="177" t="s">
        <v>5354</v>
      </c>
    </row>
    <row r="5375" spans="27:53" ht="23.1" customHeight="1" x14ac:dyDescent="0.2">
      <c r="AA5375" s="84"/>
      <c r="BA5375" s="177" t="s">
        <v>5355</v>
      </c>
    </row>
    <row r="5376" spans="27:53" ht="23.1" customHeight="1" x14ac:dyDescent="0.2">
      <c r="AA5376" s="84"/>
      <c r="BA5376" s="177" t="s">
        <v>5356</v>
      </c>
    </row>
    <row r="5377" spans="27:53" ht="23.1" customHeight="1" x14ac:dyDescent="0.2">
      <c r="AA5377" s="84"/>
      <c r="BA5377" s="177" t="s">
        <v>5357</v>
      </c>
    </row>
    <row r="5378" spans="27:53" ht="23.1" customHeight="1" x14ac:dyDescent="0.2">
      <c r="AA5378" s="84"/>
      <c r="BA5378" s="177" t="s">
        <v>5358</v>
      </c>
    </row>
    <row r="5379" spans="27:53" ht="23.1" customHeight="1" x14ac:dyDescent="0.2">
      <c r="AA5379" s="84"/>
      <c r="BA5379" s="177" t="s">
        <v>5359</v>
      </c>
    </row>
    <row r="5380" spans="27:53" ht="23.1" customHeight="1" x14ac:dyDescent="0.2">
      <c r="AA5380" s="84"/>
      <c r="BA5380" s="177" t="s">
        <v>5360</v>
      </c>
    </row>
    <row r="5381" spans="27:53" ht="23.1" customHeight="1" x14ac:dyDescent="0.2">
      <c r="AA5381" s="84"/>
      <c r="BA5381" s="177" t="s">
        <v>5361</v>
      </c>
    </row>
    <row r="5382" spans="27:53" ht="23.1" customHeight="1" x14ac:dyDescent="0.2">
      <c r="AA5382" s="84"/>
      <c r="BA5382" s="177" t="s">
        <v>5362</v>
      </c>
    </row>
    <row r="5383" spans="27:53" ht="23.1" customHeight="1" x14ac:dyDescent="0.2">
      <c r="AA5383" s="84"/>
      <c r="BA5383" s="177" t="s">
        <v>5363</v>
      </c>
    </row>
    <row r="5384" spans="27:53" ht="23.1" customHeight="1" x14ac:dyDescent="0.2">
      <c r="AA5384" s="84"/>
      <c r="BA5384" s="177" t="s">
        <v>5364</v>
      </c>
    </row>
    <row r="5385" spans="27:53" ht="23.1" customHeight="1" x14ac:dyDescent="0.2">
      <c r="AA5385" s="84"/>
      <c r="BA5385" s="177" t="s">
        <v>5365</v>
      </c>
    </row>
    <row r="5386" spans="27:53" ht="23.1" customHeight="1" x14ac:dyDescent="0.2">
      <c r="AA5386" s="84"/>
      <c r="BA5386" s="177" t="s">
        <v>5366</v>
      </c>
    </row>
    <row r="5387" spans="27:53" ht="23.1" customHeight="1" x14ac:dyDescent="0.2">
      <c r="AA5387" s="84"/>
      <c r="BA5387" s="177" t="s">
        <v>5367</v>
      </c>
    </row>
    <row r="5388" spans="27:53" ht="23.1" customHeight="1" x14ac:dyDescent="0.2">
      <c r="AA5388" s="84"/>
      <c r="BA5388" s="177" t="s">
        <v>5368</v>
      </c>
    </row>
    <row r="5389" spans="27:53" ht="23.1" customHeight="1" x14ac:dyDescent="0.2">
      <c r="AA5389" s="84"/>
      <c r="BA5389" s="177" t="s">
        <v>5369</v>
      </c>
    </row>
    <row r="5390" spans="27:53" ht="23.1" customHeight="1" x14ac:dyDescent="0.2">
      <c r="AA5390" s="84"/>
      <c r="BA5390" s="177" t="s">
        <v>5370</v>
      </c>
    </row>
    <row r="5391" spans="27:53" ht="23.1" customHeight="1" x14ac:dyDescent="0.2">
      <c r="AA5391" s="84"/>
      <c r="BA5391" s="177" t="s">
        <v>5371</v>
      </c>
    </row>
    <row r="5392" spans="27:53" ht="23.1" customHeight="1" x14ac:dyDescent="0.2">
      <c r="AA5392" s="84"/>
      <c r="BA5392" s="177" t="s">
        <v>5372</v>
      </c>
    </row>
    <row r="5393" spans="27:53" ht="23.1" customHeight="1" x14ac:dyDescent="0.2">
      <c r="AA5393" s="84"/>
      <c r="BA5393" s="177" t="s">
        <v>5373</v>
      </c>
    </row>
    <row r="5394" spans="27:53" ht="23.1" customHeight="1" x14ac:dyDescent="0.2">
      <c r="AA5394" s="84"/>
      <c r="BA5394" s="177" t="s">
        <v>5374</v>
      </c>
    </row>
    <row r="5395" spans="27:53" ht="23.1" customHeight="1" x14ac:dyDescent="0.2">
      <c r="AA5395" s="84"/>
      <c r="BA5395" s="177" t="s">
        <v>5375</v>
      </c>
    </row>
    <row r="5396" spans="27:53" ht="23.1" customHeight="1" x14ac:dyDescent="0.2">
      <c r="AA5396" s="84"/>
      <c r="BA5396" s="177" t="s">
        <v>5376</v>
      </c>
    </row>
    <row r="5397" spans="27:53" ht="23.1" customHeight="1" x14ac:dyDescent="0.2">
      <c r="AA5397" s="84"/>
      <c r="BA5397" s="177" t="s">
        <v>5377</v>
      </c>
    </row>
    <row r="5398" spans="27:53" ht="23.1" customHeight="1" x14ac:dyDescent="0.2">
      <c r="AA5398" s="84"/>
      <c r="BA5398" s="177" t="s">
        <v>5378</v>
      </c>
    </row>
    <row r="5399" spans="27:53" ht="23.1" customHeight="1" x14ac:dyDescent="0.2">
      <c r="AA5399" s="84"/>
      <c r="BA5399" s="177" t="s">
        <v>5379</v>
      </c>
    </row>
    <row r="5400" spans="27:53" ht="23.1" customHeight="1" x14ac:dyDescent="0.2">
      <c r="AA5400" s="84"/>
      <c r="BA5400" s="177" t="s">
        <v>5380</v>
      </c>
    </row>
    <row r="5401" spans="27:53" ht="23.1" customHeight="1" x14ac:dyDescent="0.2">
      <c r="AA5401" s="84"/>
      <c r="BA5401" s="177" t="s">
        <v>5381</v>
      </c>
    </row>
    <row r="5402" spans="27:53" ht="23.1" customHeight="1" x14ac:dyDescent="0.2">
      <c r="AA5402" s="84"/>
      <c r="BA5402" s="177" t="s">
        <v>5382</v>
      </c>
    </row>
    <row r="5403" spans="27:53" ht="23.1" customHeight="1" x14ac:dyDescent="0.2">
      <c r="AA5403" s="84"/>
      <c r="BA5403" s="177" t="s">
        <v>5383</v>
      </c>
    </row>
    <row r="5404" spans="27:53" ht="23.1" customHeight="1" x14ac:dyDescent="0.2">
      <c r="AA5404" s="84"/>
      <c r="BA5404" s="177" t="s">
        <v>5384</v>
      </c>
    </row>
    <row r="5405" spans="27:53" ht="23.1" customHeight="1" x14ac:dyDescent="0.2">
      <c r="AA5405" s="84"/>
      <c r="BA5405" s="177" t="s">
        <v>5385</v>
      </c>
    </row>
    <row r="5406" spans="27:53" ht="23.1" customHeight="1" x14ac:dyDescent="0.2">
      <c r="AA5406" s="84"/>
      <c r="BA5406" s="177" t="s">
        <v>5386</v>
      </c>
    </row>
    <row r="5407" spans="27:53" ht="23.1" customHeight="1" x14ac:dyDescent="0.2">
      <c r="AA5407" s="84"/>
      <c r="BA5407" s="177" t="s">
        <v>5387</v>
      </c>
    </row>
    <row r="5408" spans="27:53" ht="23.1" customHeight="1" x14ac:dyDescent="0.2">
      <c r="AA5408" s="84"/>
      <c r="BA5408" s="177" t="s">
        <v>5388</v>
      </c>
    </row>
    <row r="5409" spans="27:53" ht="23.1" customHeight="1" x14ac:dyDescent="0.2">
      <c r="AA5409" s="84"/>
      <c r="BA5409" s="177" t="s">
        <v>5389</v>
      </c>
    </row>
    <row r="5410" spans="27:53" ht="23.1" customHeight="1" x14ac:dyDescent="0.2">
      <c r="AA5410" s="84"/>
      <c r="BA5410" s="177" t="s">
        <v>5390</v>
      </c>
    </row>
    <row r="5411" spans="27:53" ht="23.1" customHeight="1" x14ac:dyDescent="0.2">
      <c r="AA5411" s="84"/>
      <c r="BA5411" s="177" t="s">
        <v>5391</v>
      </c>
    </row>
    <row r="5412" spans="27:53" ht="23.1" customHeight="1" x14ac:dyDescent="0.2">
      <c r="AA5412" s="84"/>
      <c r="BA5412" s="177" t="s">
        <v>5392</v>
      </c>
    </row>
    <row r="5413" spans="27:53" ht="23.1" customHeight="1" x14ac:dyDescent="0.2">
      <c r="AA5413" s="84"/>
      <c r="BA5413" s="177" t="s">
        <v>5393</v>
      </c>
    </row>
    <row r="5414" spans="27:53" ht="23.1" customHeight="1" x14ac:dyDescent="0.2">
      <c r="AA5414" s="84"/>
      <c r="BA5414" s="177" t="s">
        <v>5394</v>
      </c>
    </row>
    <row r="5415" spans="27:53" ht="23.1" customHeight="1" x14ac:dyDescent="0.2">
      <c r="AA5415" s="84"/>
      <c r="BA5415" s="177" t="s">
        <v>5395</v>
      </c>
    </row>
    <row r="5416" spans="27:53" ht="23.1" customHeight="1" x14ac:dyDescent="0.2">
      <c r="AA5416" s="84"/>
      <c r="BA5416" s="177" t="s">
        <v>5396</v>
      </c>
    </row>
    <row r="5417" spans="27:53" ht="23.1" customHeight="1" x14ac:dyDescent="0.2">
      <c r="AA5417" s="84"/>
      <c r="BA5417" s="177" t="s">
        <v>5397</v>
      </c>
    </row>
    <row r="5418" spans="27:53" ht="23.1" customHeight="1" x14ac:dyDescent="0.2">
      <c r="AA5418" s="84"/>
      <c r="BA5418" s="177" t="s">
        <v>5398</v>
      </c>
    </row>
    <row r="5419" spans="27:53" ht="23.1" customHeight="1" x14ac:dyDescent="0.2">
      <c r="AA5419" s="84"/>
      <c r="BA5419" s="177" t="s">
        <v>5399</v>
      </c>
    </row>
    <row r="5420" spans="27:53" ht="23.1" customHeight="1" x14ac:dyDescent="0.2">
      <c r="AA5420" s="84"/>
      <c r="BA5420" s="177" t="s">
        <v>5400</v>
      </c>
    </row>
    <row r="5421" spans="27:53" ht="23.1" customHeight="1" x14ac:dyDescent="0.2">
      <c r="AA5421" s="84"/>
      <c r="BA5421" s="177" t="s">
        <v>5401</v>
      </c>
    </row>
    <row r="5422" spans="27:53" ht="23.1" customHeight="1" x14ac:dyDescent="0.2">
      <c r="AA5422" s="84"/>
      <c r="BA5422" s="177" t="s">
        <v>5402</v>
      </c>
    </row>
    <row r="5423" spans="27:53" ht="23.1" customHeight="1" x14ac:dyDescent="0.2">
      <c r="AA5423" s="84"/>
      <c r="BA5423" s="177" t="s">
        <v>5403</v>
      </c>
    </row>
    <row r="5424" spans="27:53" ht="23.1" customHeight="1" x14ac:dyDescent="0.2">
      <c r="AA5424" s="84"/>
      <c r="BA5424" s="177" t="s">
        <v>5404</v>
      </c>
    </row>
    <row r="5425" spans="27:53" ht="23.1" customHeight="1" x14ac:dyDescent="0.2">
      <c r="AA5425" s="84"/>
      <c r="BA5425" s="177" t="s">
        <v>5405</v>
      </c>
    </row>
    <row r="5426" spans="27:53" ht="23.1" customHeight="1" x14ac:dyDescent="0.2">
      <c r="AA5426" s="84"/>
      <c r="BA5426" s="177" t="s">
        <v>5406</v>
      </c>
    </row>
    <row r="5427" spans="27:53" ht="23.1" customHeight="1" x14ac:dyDescent="0.2">
      <c r="AA5427" s="84"/>
      <c r="BA5427" s="177" t="s">
        <v>5407</v>
      </c>
    </row>
    <row r="5428" spans="27:53" ht="23.1" customHeight="1" x14ac:dyDescent="0.2">
      <c r="AA5428" s="84"/>
      <c r="BA5428" s="177" t="s">
        <v>5408</v>
      </c>
    </row>
    <row r="5429" spans="27:53" ht="23.1" customHeight="1" x14ac:dyDescent="0.2">
      <c r="AA5429" s="84"/>
      <c r="BA5429" s="177" t="s">
        <v>5409</v>
      </c>
    </row>
    <row r="5430" spans="27:53" ht="23.1" customHeight="1" x14ac:dyDescent="0.2">
      <c r="AA5430" s="84"/>
      <c r="BA5430" s="177" t="s">
        <v>5410</v>
      </c>
    </row>
    <row r="5431" spans="27:53" ht="23.1" customHeight="1" x14ac:dyDescent="0.2">
      <c r="AA5431" s="84"/>
      <c r="BA5431" s="177" t="s">
        <v>5411</v>
      </c>
    </row>
    <row r="5432" spans="27:53" ht="23.1" customHeight="1" x14ac:dyDescent="0.2">
      <c r="AA5432" s="84"/>
      <c r="BA5432" s="177" t="s">
        <v>5412</v>
      </c>
    </row>
    <row r="5433" spans="27:53" ht="23.1" customHeight="1" x14ac:dyDescent="0.2">
      <c r="AA5433" s="84"/>
      <c r="BA5433" s="177" t="s">
        <v>5413</v>
      </c>
    </row>
    <row r="5434" spans="27:53" ht="23.1" customHeight="1" x14ac:dyDescent="0.2">
      <c r="AA5434" s="84"/>
      <c r="BA5434" s="177" t="s">
        <v>5414</v>
      </c>
    </row>
    <row r="5435" spans="27:53" ht="23.1" customHeight="1" x14ac:dyDescent="0.2">
      <c r="AA5435" s="84"/>
      <c r="BA5435" s="177" t="s">
        <v>5415</v>
      </c>
    </row>
    <row r="5436" spans="27:53" ht="23.1" customHeight="1" x14ac:dyDescent="0.2">
      <c r="AA5436" s="84"/>
      <c r="BA5436" s="177" t="s">
        <v>5416</v>
      </c>
    </row>
    <row r="5437" spans="27:53" ht="23.1" customHeight="1" x14ac:dyDescent="0.2">
      <c r="AA5437" s="84"/>
      <c r="BA5437" s="177" t="s">
        <v>5417</v>
      </c>
    </row>
    <row r="5438" spans="27:53" ht="23.1" customHeight="1" x14ac:dyDescent="0.2">
      <c r="AA5438" s="84"/>
      <c r="BA5438" s="177" t="s">
        <v>5418</v>
      </c>
    </row>
    <row r="5439" spans="27:53" ht="23.1" customHeight="1" x14ac:dyDescent="0.2">
      <c r="AA5439" s="84"/>
      <c r="BA5439" s="177" t="s">
        <v>5419</v>
      </c>
    </row>
    <row r="5440" spans="27:53" ht="23.1" customHeight="1" x14ac:dyDescent="0.2">
      <c r="AA5440" s="84"/>
      <c r="BA5440" s="177" t="s">
        <v>5420</v>
      </c>
    </row>
    <row r="5441" spans="27:53" ht="23.1" customHeight="1" x14ac:dyDescent="0.2">
      <c r="AA5441" s="84"/>
      <c r="BA5441" s="177" t="s">
        <v>5421</v>
      </c>
    </row>
    <row r="5442" spans="27:53" ht="23.1" customHeight="1" x14ac:dyDescent="0.2">
      <c r="AA5442" s="84"/>
      <c r="BA5442" s="177" t="s">
        <v>5422</v>
      </c>
    </row>
    <row r="5443" spans="27:53" ht="23.1" customHeight="1" x14ac:dyDescent="0.2">
      <c r="AA5443" s="84"/>
      <c r="BA5443" s="177" t="s">
        <v>5423</v>
      </c>
    </row>
    <row r="5444" spans="27:53" ht="23.1" customHeight="1" x14ac:dyDescent="0.2">
      <c r="AA5444" s="84"/>
      <c r="BA5444" s="177" t="s">
        <v>5424</v>
      </c>
    </row>
    <row r="5445" spans="27:53" ht="23.1" customHeight="1" x14ac:dyDescent="0.2">
      <c r="AA5445" s="84"/>
      <c r="BA5445" s="177" t="s">
        <v>5425</v>
      </c>
    </row>
    <row r="5446" spans="27:53" ht="23.1" customHeight="1" x14ac:dyDescent="0.2">
      <c r="AA5446" s="84"/>
      <c r="BA5446" s="177" t="s">
        <v>5426</v>
      </c>
    </row>
    <row r="5447" spans="27:53" ht="23.1" customHeight="1" x14ac:dyDescent="0.2">
      <c r="AA5447" s="84"/>
      <c r="BA5447" s="177" t="s">
        <v>5427</v>
      </c>
    </row>
    <row r="5448" spans="27:53" ht="23.1" customHeight="1" x14ac:dyDescent="0.2">
      <c r="AA5448" s="84"/>
      <c r="BA5448" s="177" t="s">
        <v>5428</v>
      </c>
    </row>
    <row r="5449" spans="27:53" ht="23.1" customHeight="1" x14ac:dyDescent="0.2">
      <c r="AA5449" s="84"/>
      <c r="BA5449" s="177" t="s">
        <v>5429</v>
      </c>
    </row>
    <row r="5450" spans="27:53" ht="23.1" customHeight="1" x14ac:dyDescent="0.2">
      <c r="AA5450" s="84"/>
      <c r="BA5450" s="177" t="s">
        <v>5430</v>
      </c>
    </row>
    <row r="5451" spans="27:53" ht="23.1" customHeight="1" x14ac:dyDescent="0.2">
      <c r="AA5451" s="84"/>
      <c r="BA5451" s="177" t="s">
        <v>5431</v>
      </c>
    </row>
    <row r="5452" spans="27:53" ht="23.1" customHeight="1" x14ac:dyDescent="0.2">
      <c r="AA5452" s="84"/>
      <c r="BA5452" s="177" t="s">
        <v>5432</v>
      </c>
    </row>
    <row r="5453" spans="27:53" ht="23.1" customHeight="1" x14ac:dyDescent="0.2">
      <c r="AA5453" s="84"/>
      <c r="BA5453" s="177" t="s">
        <v>5433</v>
      </c>
    </row>
    <row r="5454" spans="27:53" ht="23.1" customHeight="1" x14ac:dyDescent="0.2">
      <c r="AA5454" s="84"/>
      <c r="BA5454" s="177" t="s">
        <v>5434</v>
      </c>
    </row>
    <row r="5455" spans="27:53" ht="23.1" customHeight="1" x14ac:dyDescent="0.2">
      <c r="AA5455" s="84"/>
      <c r="BA5455" s="177" t="s">
        <v>5435</v>
      </c>
    </row>
    <row r="5456" spans="27:53" ht="23.1" customHeight="1" x14ac:dyDescent="0.2">
      <c r="AA5456" s="84"/>
      <c r="BA5456" s="177" t="s">
        <v>5436</v>
      </c>
    </row>
    <row r="5457" spans="27:53" ht="23.1" customHeight="1" x14ac:dyDescent="0.2">
      <c r="AA5457" s="84"/>
      <c r="BA5457" s="177" t="s">
        <v>5437</v>
      </c>
    </row>
    <row r="5458" spans="27:53" ht="23.1" customHeight="1" x14ac:dyDescent="0.2">
      <c r="AA5458" s="84"/>
      <c r="BA5458" s="177" t="s">
        <v>5438</v>
      </c>
    </row>
    <row r="5459" spans="27:53" ht="23.1" customHeight="1" x14ac:dyDescent="0.2">
      <c r="AA5459" s="84"/>
      <c r="BA5459" s="177" t="s">
        <v>5439</v>
      </c>
    </row>
    <row r="5460" spans="27:53" ht="23.1" customHeight="1" x14ac:dyDescent="0.2">
      <c r="AA5460" s="84"/>
      <c r="BA5460" s="177" t="s">
        <v>5440</v>
      </c>
    </row>
    <row r="5461" spans="27:53" ht="23.1" customHeight="1" x14ac:dyDescent="0.2">
      <c r="AA5461" s="84"/>
      <c r="BA5461" s="177" t="s">
        <v>5441</v>
      </c>
    </row>
    <row r="5462" spans="27:53" ht="23.1" customHeight="1" x14ac:dyDescent="0.2">
      <c r="AA5462" s="84"/>
      <c r="BA5462" s="177" t="s">
        <v>5442</v>
      </c>
    </row>
    <row r="5463" spans="27:53" ht="23.1" customHeight="1" x14ac:dyDescent="0.2">
      <c r="AA5463" s="84"/>
      <c r="BA5463" s="177" t="s">
        <v>5443</v>
      </c>
    </row>
    <row r="5464" spans="27:53" ht="23.1" customHeight="1" x14ac:dyDescent="0.2">
      <c r="AA5464" s="84"/>
      <c r="BA5464" s="177" t="s">
        <v>5444</v>
      </c>
    </row>
    <row r="5465" spans="27:53" ht="23.1" customHeight="1" x14ac:dyDescent="0.2">
      <c r="AA5465" s="84"/>
      <c r="BA5465" s="177" t="s">
        <v>5445</v>
      </c>
    </row>
    <row r="5466" spans="27:53" ht="23.1" customHeight="1" x14ac:dyDescent="0.2">
      <c r="AA5466" s="84"/>
      <c r="BA5466" s="177" t="s">
        <v>5446</v>
      </c>
    </row>
    <row r="5467" spans="27:53" ht="23.1" customHeight="1" x14ac:dyDescent="0.2">
      <c r="AA5467" s="84"/>
      <c r="BA5467" s="177" t="s">
        <v>5447</v>
      </c>
    </row>
    <row r="5468" spans="27:53" ht="23.1" customHeight="1" x14ac:dyDescent="0.2">
      <c r="AA5468" s="84"/>
      <c r="BA5468" s="177" t="s">
        <v>5448</v>
      </c>
    </row>
    <row r="5469" spans="27:53" ht="23.1" customHeight="1" x14ac:dyDescent="0.2">
      <c r="AA5469" s="84"/>
      <c r="BA5469" s="177" t="s">
        <v>5449</v>
      </c>
    </row>
    <row r="5470" spans="27:53" ht="23.1" customHeight="1" x14ac:dyDescent="0.2">
      <c r="AA5470" s="84"/>
      <c r="BA5470" s="177" t="s">
        <v>5450</v>
      </c>
    </row>
    <row r="5471" spans="27:53" ht="23.1" customHeight="1" x14ac:dyDescent="0.2">
      <c r="AA5471" s="84"/>
      <c r="BA5471" s="177" t="s">
        <v>5451</v>
      </c>
    </row>
    <row r="5472" spans="27:53" ht="23.1" customHeight="1" x14ac:dyDescent="0.2">
      <c r="AA5472" s="84"/>
      <c r="BA5472" s="177" t="s">
        <v>5452</v>
      </c>
    </row>
    <row r="5473" spans="27:53" ht="23.1" customHeight="1" x14ac:dyDescent="0.2">
      <c r="AA5473" s="84"/>
      <c r="BA5473" s="177" t="s">
        <v>5453</v>
      </c>
    </row>
    <row r="5474" spans="27:53" ht="23.1" customHeight="1" x14ac:dyDescent="0.2">
      <c r="AA5474" s="84"/>
      <c r="BA5474" s="177" t="s">
        <v>5454</v>
      </c>
    </row>
    <row r="5475" spans="27:53" ht="23.1" customHeight="1" x14ac:dyDescent="0.2">
      <c r="AA5475" s="84"/>
      <c r="BA5475" s="177" t="s">
        <v>5455</v>
      </c>
    </row>
    <row r="5476" spans="27:53" ht="23.1" customHeight="1" x14ac:dyDescent="0.2">
      <c r="AA5476" s="84"/>
      <c r="BA5476" s="177" t="s">
        <v>5456</v>
      </c>
    </row>
    <row r="5477" spans="27:53" ht="23.1" customHeight="1" x14ac:dyDescent="0.2">
      <c r="AA5477" s="84"/>
      <c r="BA5477" s="177" t="s">
        <v>5457</v>
      </c>
    </row>
    <row r="5478" spans="27:53" ht="23.1" customHeight="1" x14ac:dyDescent="0.2">
      <c r="AA5478" s="84"/>
      <c r="BA5478" s="177" t="s">
        <v>5458</v>
      </c>
    </row>
    <row r="5479" spans="27:53" ht="23.1" customHeight="1" x14ac:dyDescent="0.2">
      <c r="AA5479" s="84"/>
      <c r="BA5479" s="177" t="s">
        <v>5459</v>
      </c>
    </row>
    <row r="5480" spans="27:53" ht="23.1" customHeight="1" x14ac:dyDescent="0.2">
      <c r="AA5480" s="84"/>
      <c r="BA5480" s="177" t="s">
        <v>5460</v>
      </c>
    </row>
    <row r="5481" spans="27:53" ht="23.1" customHeight="1" x14ac:dyDescent="0.2">
      <c r="AA5481" s="84"/>
      <c r="BA5481" s="177" t="s">
        <v>5461</v>
      </c>
    </row>
    <row r="5482" spans="27:53" ht="23.1" customHeight="1" x14ac:dyDescent="0.2">
      <c r="AA5482" s="84"/>
      <c r="BA5482" s="177" t="s">
        <v>5462</v>
      </c>
    </row>
    <row r="5483" spans="27:53" ht="23.1" customHeight="1" x14ac:dyDescent="0.2">
      <c r="AA5483" s="84"/>
      <c r="BA5483" s="177" t="s">
        <v>5463</v>
      </c>
    </row>
    <row r="5484" spans="27:53" ht="23.1" customHeight="1" x14ac:dyDescent="0.2">
      <c r="AA5484" s="84"/>
      <c r="BA5484" s="177" t="s">
        <v>5464</v>
      </c>
    </row>
    <row r="5485" spans="27:53" ht="23.1" customHeight="1" x14ac:dyDescent="0.2">
      <c r="AA5485" s="84"/>
      <c r="BA5485" s="177" t="s">
        <v>5465</v>
      </c>
    </row>
    <row r="5486" spans="27:53" ht="23.1" customHeight="1" x14ac:dyDescent="0.2">
      <c r="AA5486" s="84"/>
      <c r="BA5486" s="177" t="s">
        <v>5466</v>
      </c>
    </row>
    <row r="5487" spans="27:53" ht="23.1" customHeight="1" x14ac:dyDescent="0.2">
      <c r="AA5487" s="84"/>
      <c r="BA5487" s="177" t="s">
        <v>5467</v>
      </c>
    </row>
    <row r="5488" spans="27:53" ht="23.1" customHeight="1" x14ac:dyDescent="0.2">
      <c r="AA5488" s="84"/>
      <c r="BA5488" s="177" t="s">
        <v>5468</v>
      </c>
    </row>
    <row r="5489" spans="27:53" ht="23.1" customHeight="1" x14ac:dyDescent="0.2">
      <c r="AA5489" s="84"/>
      <c r="BA5489" s="177" t="s">
        <v>5469</v>
      </c>
    </row>
    <row r="5490" spans="27:53" ht="23.1" customHeight="1" x14ac:dyDescent="0.2">
      <c r="AA5490" s="84"/>
      <c r="BA5490" s="177" t="s">
        <v>5470</v>
      </c>
    </row>
    <row r="5491" spans="27:53" ht="23.1" customHeight="1" x14ac:dyDescent="0.2">
      <c r="AA5491" s="84"/>
      <c r="BA5491" s="177" t="s">
        <v>5471</v>
      </c>
    </row>
    <row r="5492" spans="27:53" ht="23.1" customHeight="1" x14ac:dyDescent="0.2">
      <c r="AA5492" s="84"/>
      <c r="BA5492" s="177" t="s">
        <v>5472</v>
      </c>
    </row>
    <row r="5493" spans="27:53" ht="23.1" customHeight="1" x14ac:dyDescent="0.2">
      <c r="AA5493" s="84"/>
      <c r="BA5493" s="177" t="s">
        <v>5473</v>
      </c>
    </row>
    <row r="5494" spans="27:53" ht="23.1" customHeight="1" x14ac:dyDescent="0.2">
      <c r="AA5494" s="84"/>
      <c r="BA5494" s="177" t="s">
        <v>5474</v>
      </c>
    </row>
    <row r="5495" spans="27:53" ht="23.1" customHeight="1" x14ac:dyDescent="0.2">
      <c r="AA5495" s="84"/>
      <c r="BA5495" s="177" t="s">
        <v>5475</v>
      </c>
    </row>
    <row r="5496" spans="27:53" ht="23.1" customHeight="1" x14ac:dyDescent="0.2">
      <c r="AA5496" s="84"/>
      <c r="BA5496" s="177" t="s">
        <v>5476</v>
      </c>
    </row>
    <row r="5497" spans="27:53" ht="23.1" customHeight="1" x14ac:dyDescent="0.2">
      <c r="AA5497" s="84"/>
      <c r="BA5497" s="177" t="s">
        <v>5477</v>
      </c>
    </row>
    <row r="5498" spans="27:53" ht="23.1" customHeight="1" x14ac:dyDescent="0.2">
      <c r="AA5498" s="84"/>
      <c r="BA5498" s="177" t="s">
        <v>5478</v>
      </c>
    </row>
    <row r="5499" spans="27:53" ht="23.1" customHeight="1" x14ac:dyDescent="0.2">
      <c r="AA5499" s="84"/>
      <c r="BA5499" s="177" t="s">
        <v>5479</v>
      </c>
    </row>
    <row r="5500" spans="27:53" ht="23.1" customHeight="1" x14ac:dyDescent="0.2">
      <c r="AA5500" s="84"/>
      <c r="BA5500" s="177" t="s">
        <v>5480</v>
      </c>
    </row>
    <row r="5501" spans="27:53" ht="23.1" customHeight="1" x14ac:dyDescent="0.2">
      <c r="AA5501" s="84"/>
      <c r="BA5501" s="177" t="s">
        <v>5481</v>
      </c>
    </row>
    <row r="5502" spans="27:53" ht="23.1" customHeight="1" x14ac:dyDescent="0.2">
      <c r="AA5502" s="84"/>
      <c r="BA5502" s="177" t="s">
        <v>5482</v>
      </c>
    </row>
    <row r="5503" spans="27:53" ht="23.1" customHeight="1" x14ac:dyDescent="0.2">
      <c r="AA5503" s="84"/>
      <c r="BA5503" s="177" t="s">
        <v>5483</v>
      </c>
    </row>
    <row r="5504" spans="27:53" ht="23.1" customHeight="1" x14ac:dyDescent="0.2">
      <c r="AA5504" s="84"/>
      <c r="BA5504" s="177" t="s">
        <v>5484</v>
      </c>
    </row>
    <row r="5505" spans="27:53" ht="23.1" customHeight="1" x14ac:dyDescent="0.2">
      <c r="AA5505" s="84"/>
      <c r="BA5505" s="177" t="s">
        <v>5485</v>
      </c>
    </row>
    <row r="5506" spans="27:53" ht="23.1" customHeight="1" x14ac:dyDescent="0.2">
      <c r="AA5506" s="84"/>
      <c r="BA5506" s="177" t="s">
        <v>5486</v>
      </c>
    </row>
    <row r="5507" spans="27:53" ht="23.1" customHeight="1" x14ac:dyDescent="0.2">
      <c r="AA5507" s="84"/>
      <c r="BA5507" s="177" t="s">
        <v>5487</v>
      </c>
    </row>
    <row r="5508" spans="27:53" ht="23.1" customHeight="1" x14ac:dyDescent="0.2">
      <c r="AA5508" s="84"/>
      <c r="BA5508" s="177" t="s">
        <v>5488</v>
      </c>
    </row>
    <row r="5509" spans="27:53" ht="23.1" customHeight="1" x14ac:dyDescent="0.2">
      <c r="AA5509" s="84"/>
      <c r="BA5509" s="177" t="s">
        <v>5489</v>
      </c>
    </row>
    <row r="5510" spans="27:53" ht="23.1" customHeight="1" x14ac:dyDescent="0.2">
      <c r="AA5510" s="84"/>
      <c r="BA5510" s="177" t="s">
        <v>5490</v>
      </c>
    </row>
    <row r="5511" spans="27:53" ht="23.1" customHeight="1" x14ac:dyDescent="0.2">
      <c r="AA5511" s="84"/>
      <c r="BA5511" s="177" t="s">
        <v>5491</v>
      </c>
    </row>
    <row r="5512" spans="27:53" ht="23.1" customHeight="1" x14ac:dyDescent="0.2">
      <c r="AA5512" s="84"/>
      <c r="BA5512" s="177" t="s">
        <v>5492</v>
      </c>
    </row>
    <row r="5513" spans="27:53" ht="23.1" customHeight="1" x14ac:dyDescent="0.2">
      <c r="AA5513" s="84"/>
      <c r="BA5513" s="177" t="s">
        <v>5493</v>
      </c>
    </row>
    <row r="5514" spans="27:53" ht="23.1" customHeight="1" x14ac:dyDescent="0.2">
      <c r="AA5514" s="84"/>
      <c r="BA5514" s="177" t="s">
        <v>5494</v>
      </c>
    </row>
    <row r="5515" spans="27:53" ht="23.1" customHeight="1" x14ac:dyDescent="0.2">
      <c r="AA5515" s="84"/>
      <c r="BA5515" s="177" t="s">
        <v>5495</v>
      </c>
    </row>
    <row r="5516" spans="27:53" ht="23.1" customHeight="1" x14ac:dyDescent="0.2">
      <c r="AA5516" s="84"/>
      <c r="BA5516" s="177" t="s">
        <v>5496</v>
      </c>
    </row>
    <row r="5517" spans="27:53" ht="23.1" customHeight="1" x14ac:dyDescent="0.2">
      <c r="AA5517" s="84"/>
      <c r="BA5517" s="177" t="s">
        <v>5497</v>
      </c>
    </row>
    <row r="5518" spans="27:53" ht="23.1" customHeight="1" x14ac:dyDescent="0.2">
      <c r="AA5518" s="84"/>
      <c r="BA5518" s="177" t="s">
        <v>5498</v>
      </c>
    </row>
    <row r="5519" spans="27:53" ht="23.1" customHeight="1" x14ac:dyDescent="0.2">
      <c r="AA5519" s="84"/>
      <c r="BA5519" s="177" t="s">
        <v>5499</v>
      </c>
    </row>
    <row r="5520" spans="27:53" ht="23.1" customHeight="1" x14ac:dyDescent="0.2">
      <c r="AA5520" s="84"/>
      <c r="BA5520" s="177" t="s">
        <v>5500</v>
      </c>
    </row>
    <row r="5521" spans="27:53" ht="23.1" customHeight="1" x14ac:dyDescent="0.2">
      <c r="AA5521" s="84"/>
      <c r="BA5521" s="177" t="s">
        <v>5501</v>
      </c>
    </row>
    <row r="5522" spans="27:53" ht="23.1" customHeight="1" x14ac:dyDescent="0.2">
      <c r="AA5522" s="84"/>
      <c r="BA5522" s="177" t="s">
        <v>5502</v>
      </c>
    </row>
    <row r="5523" spans="27:53" ht="23.1" customHeight="1" x14ac:dyDescent="0.2">
      <c r="AA5523" s="84"/>
      <c r="BA5523" s="177" t="s">
        <v>5503</v>
      </c>
    </row>
    <row r="5524" spans="27:53" ht="23.1" customHeight="1" x14ac:dyDescent="0.2">
      <c r="AA5524" s="84"/>
      <c r="BA5524" s="177" t="s">
        <v>5504</v>
      </c>
    </row>
    <row r="5525" spans="27:53" ht="23.1" customHeight="1" x14ac:dyDescent="0.2">
      <c r="AA5525" s="84"/>
      <c r="BA5525" s="177" t="s">
        <v>5505</v>
      </c>
    </row>
    <row r="5526" spans="27:53" ht="23.1" customHeight="1" x14ac:dyDescent="0.2">
      <c r="AA5526" s="84"/>
      <c r="BA5526" s="177" t="s">
        <v>5506</v>
      </c>
    </row>
    <row r="5527" spans="27:53" ht="23.1" customHeight="1" x14ac:dyDescent="0.2">
      <c r="AA5527" s="84"/>
      <c r="BA5527" s="177" t="s">
        <v>5507</v>
      </c>
    </row>
    <row r="5528" spans="27:53" ht="23.1" customHeight="1" x14ac:dyDescent="0.2">
      <c r="AA5528" s="84"/>
      <c r="BA5528" s="177" t="s">
        <v>5508</v>
      </c>
    </row>
    <row r="5529" spans="27:53" ht="23.1" customHeight="1" x14ac:dyDescent="0.2">
      <c r="AA5529" s="84"/>
      <c r="BA5529" s="177" t="s">
        <v>5509</v>
      </c>
    </row>
    <row r="5530" spans="27:53" ht="23.1" customHeight="1" x14ac:dyDescent="0.2">
      <c r="AA5530" s="84"/>
      <c r="BA5530" s="177" t="s">
        <v>5510</v>
      </c>
    </row>
    <row r="5531" spans="27:53" ht="23.1" customHeight="1" x14ac:dyDescent="0.2">
      <c r="AA5531" s="84"/>
      <c r="BA5531" s="177" t="s">
        <v>5511</v>
      </c>
    </row>
    <row r="5532" spans="27:53" ht="23.1" customHeight="1" x14ac:dyDescent="0.2">
      <c r="AA5532" s="84"/>
      <c r="BA5532" s="177" t="s">
        <v>5512</v>
      </c>
    </row>
    <row r="5533" spans="27:53" ht="23.1" customHeight="1" x14ac:dyDescent="0.2">
      <c r="AA5533" s="84"/>
      <c r="BA5533" s="177" t="s">
        <v>5513</v>
      </c>
    </row>
    <row r="5534" spans="27:53" ht="23.1" customHeight="1" x14ac:dyDescent="0.2">
      <c r="AA5534" s="84"/>
      <c r="BA5534" s="177" t="s">
        <v>5514</v>
      </c>
    </row>
    <row r="5535" spans="27:53" ht="23.1" customHeight="1" x14ac:dyDescent="0.2">
      <c r="AA5535" s="84"/>
      <c r="BA5535" s="177" t="s">
        <v>5515</v>
      </c>
    </row>
    <row r="5536" spans="27:53" ht="23.1" customHeight="1" x14ac:dyDescent="0.2">
      <c r="AA5536" s="84"/>
      <c r="BA5536" s="177" t="s">
        <v>5516</v>
      </c>
    </row>
    <row r="5537" spans="27:53" ht="23.1" customHeight="1" x14ac:dyDescent="0.2">
      <c r="AA5537" s="84"/>
      <c r="BA5537" s="177" t="s">
        <v>5517</v>
      </c>
    </row>
    <row r="5538" spans="27:53" ht="23.1" customHeight="1" x14ac:dyDescent="0.2">
      <c r="AA5538" s="84"/>
      <c r="BA5538" s="177" t="s">
        <v>5518</v>
      </c>
    </row>
    <row r="5539" spans="27:53" ht="23.1" customHeight="1" x14ac:dyDescent="0.2">
      <c r="AA5539" s="84"/>
      <c r="BA5539" s="177" t="s">
        <v>5519</v>
      </c>
    </row>
    <row r="5540" spans="27:53" ht="23.1" customHeight="1" x14ac:dyDescent="0.2">
      <c r="AA5540" s="84"/>
      <c r="BA5540" s="177" t="s">
        <v>5520</v>
      </c>
    </row>
    <row r="5541" spans="27:53" ht="23.1" customHeight="1" x14ac:dyDescent="0.2">
      <c r="AA5541" s="84"/>
      <c r="BA5541" s="177" t="s">
        <v>5521</v>
      </c>
    </row>
    <row r="5542" spans="27:53" ht="23.1" customHeight="1" x14ac:dyDescent="0.2">
      <c r="AA5542" s="84"/>
      <c r="BA5542" s="177" t="s">
        <v>5522</v>
      </c>
    </row>
    <row r="5543" spans="27:53" ht="23.1" customHeight="1" x14ac:dyDescent="0.2">
      <c r="AA5543" s="84"/>
      <c r="BA5543" s="177" t="s">
        <v>5523</v>
      </c>
    </row>
    <row r="5544" spans="27:53" ht="23.1" customHeight="1" x14ac:dyDescent="0.2">
      <c r="AA5544" s="84"/>
      <c r="BA5544" s="177" t="s">
        <v>5524</v>
      </c>
    </row>
    <row r="5545" spans="27:53" ht="23.1" customHeight="1" x14ac:dyDescent="0.2">
      <c r="AA5545" s="84"/>
      <c r="BA5545" s="177" t="s">
        <v>5525</v>
      </c>
    </row>
    <row r="5546" spans="27:53" ht="23.1" customHeight="1" x14ac:dyDescent="0.2">
      <c r="AA5546" s="84"/>
      <c r="BA5546" s="177" t="s">
        <v>5526</v>
      </c>
    </row>
    <row r="5547" spans="27:53" ht="23.1" customHeight="1" x14ac:dyDescent="0.2">
      <c r="AA5547" s="84"/>
      <c r="BA5547" s="177" t="s">
        <v>5527</v>
      </c>
    </row>
    <row r="5548" spans="27:53" ht="23.1" customHeight="1" x14ac:dyDescent="0.2">
      <c r="AA5548" s="84"/>
      <c r="BA5548" s="177" t="s">
        <v>5528</v>
      </c>
    </row>
    <row r="5549" spans="27:53" ht="23.1" customHeight="1" x14ac:dyDescent="0.2">
      <c r="AA5549" s="84"/>
      <c r="BA5549" s="177" t="s">
        <v>5529</v>
      </c>
    </row>
    <row r="5550" spans="27:53" ht="23.1" customHeight="1" x14ac:dyDescent="0.2">
      <c r="AA5550" s="84"/>
      <c r="BA5550" s="177" t="s">
        <v>5530</v>
      </c>
    </row>
    <row r="5551" spans="27:53" ht="23.1" customHeight="1" x14ac:dyDescent="0.2">
      <c r="AA5551" s="84"/>
      <c r="BA5551" s="177" t="s">
        <v>5531</v>
      </c>
    </row>
    <row r="5552" spans="27:53" ht="23.1" customHeight="1" x14ac:dyDescent="0.2">
      <c r="AA5552" s="84"/>
      <c r="BA5552" s="177" t="s">
        <v>5532</v>
      </c>
    </row>
    <row r="5553" spans="27:53" ht="23.1" customHeight="1" x14ac:dyDescent="0.2">
      <c r="AA5553" s="84"/>
      <c r="BA5553" s="177" t="s">
        <v>5533</v>
      </c>
    </row>
    <row r="5554" spans="27:53" ht="23.1" customHeight="1" x14ac:dyDescent="0.2">
      <c r="AA5554" s="84"/>
      <c r="BA5554" s="177" t="s">
        <v>5534</v>
      </c>
    </row>
    <row r="5555" spans="27:53" ht="23.1" customHeight="1" x14ac:dyDescent="0.2">
      <c r="AA5555" s="84"/>
      <c r="BA5555" s="177" t="s">
        <v>5535</v>
      </c>
    </row>
    <row r="5556" spans="27:53" ht="23.1" customHeight="1" x14ac:dyDescent="0.2">
      <c r="AA5556" s="84"/>
      <c r="BA5556" s="177" t="s">
        <v>5536</v>
      </c>
    </row>
    <row r="5557" spans="27:53" ht="23.1" customHeight="1" x14ac:dyDescent="0.2">
      <c r="AA5557" s="84"/>
      <c r="BA5557" s="177" t="s">
        <v>5537</v>
      </c>
    </row>
    <row r="5558" spans="27:53" ht="23.1" customHeight="1" x14ac:dyDescent="0.2">
      <c r="AA5558" s="84"/>
      <c r="BA5558" s="177" t="s">
        <v>5538</v>
      </c>
    </row>
    <row r="5559" spans="27:53" ht="23.1" customHeight="1" x14ac:dyDescent="0.2">
      <c r="AA5559" s="84"/>
      <c r="BA5559" s="177" t="s">
        <v>5539</v>
      </c>
    </row>
    <row r="5560" spans="27:53" ht="23.1" customHeight="1" x14ac:dyDescent="0.2">
      <c r="AA5560" s="84"/>
      <c r="BA5560" s="177" t="s">
        <v>5540</v>
      </c>
    </row>
    <row r="5561" spans="27:53" ht="23.1" customHeight="1" x14ac:dyDescent="0.2">
      <c r="AA5561" s="84"/>
      <c r="BA5561" s="177" t="s">
        <v>5541</v>
      </c>
    </row>
    <row r="5562" spans="27:53" ht="23.1" customHeight="1" x14ac:dyDescent="0.2">
      <c r="AA5562" s="84"/>
      <c r="BA5562" s="177" t="s">
        <v>5542</v>
      </c>
    </row>
    <row r="5563" spans="27:53" ht="23.1" customHeight="1" x14ac:dyDescent="0.2">
      <c r="AA5563" s="84"/>
      <c r="BA5563" s="177" t="s">
        <v>5543</v>
      </c>
    </row>
    <row r="5564" spans="27:53" ht="23.1" customHeight="1" x14ac:dyDescent="0.2">
      <c r="AA5564" s="84"/>
      <c r="BA5564" s="177" t="s">
        <v>5544</v>
      </c>
    </row>
    <row r="5565" spans="27:53" ht="23.1" customHeight="1" x14ac:dyDescent="0.2">
      <c r="AA5565" s="84"/>
      <c r="BA5565" s="177" t="s">
        <v>5545</v>
      </c>
    </row>
    <row r="5566" spans="27:53" ht="23.1" customHeight="1" x14ac:dyDescent="0.2">
      <c r="AA5566" s="84"/>
      <c r="BA5566" s="177" t="s">
        <v>5546</v>
      </c>
    </row>
    <row r="5567" spans="27:53" ht="23.1" customHeight="1" x14ac:dyDescent="0.2">
      <c r="AA5567" s="84"/>
      <c r="BA5567" s="177" t="s">
        <v>5547</v>
      </c>
    </row>
    <row r="5568" spans="27:53" ht="23.1" customHeight="1" x14ac:dyDescent="0.2">
      <c r="AA5568" s="84"/>
      <c r="BA5568" s="177" t="s">
        <v>5548</v>
      </c>
    </row>
    <row r="5569" spans="27:53" ht="23.1" customHeight="1" x14ac:dyDescent="0.2">
      <c r="AA5569" s="84"/>
      <c r="BA5569" s="177" t="s">
        <v>5549</v>
      </c>
    </row>
    <row r="5570" spans="27:53" ht="23.1" customHeight="1" x14ac:dyDescent="0.2">
      <c r="AA5570" s="84"/>
      <c r="BA5570" s="177" t="s">
        <v>5550</v>
      </c>
    </row>
    <row r="5571" spans="27:53" ht="23.1" customHeight="1" x14ac:dyDescent="0.2">
      <c r="AA5571" s="84"/>
      <c r="BA5571" s="177" t="s">
        <v>5551</v>
      </c>
    </row>
    <row r="5572" spans="27:53" ht="23.1" customHeight="1" x14ac:dyDescent="0.2">
      <c r="AA5572" s="84"/>
      <c r="BA5572" s="177" t="s">
        <v>5552</v>
      </c>
    </row>
    <row r="5573" spans="27:53" ht="23.1" customHeight="1" x14ac:dyDescent="0.2">
      <c r="AA5573" s="84"/>
      <c r="BA5573" s="177" t="s">
        <v>5553</v>
      </c>
    </row>
    <row r="5574" spans="27:53" ht="23.1" customHeight="1" x14ac:dyDescent="0.2">
      <c r="AA5574" s="84"/>
      <c r="BA5574" s="177" t="s">
        <v>5554</v>
      </c>
    </row>
    <row r="5575" spans="27:53" ht="23.1" customHeight="1" x14ac:dyDescent="0.2">
      <c r="AA5575" s="84"/>
      <c r="BA5575" s="177" t="s">
        <v>5555</v>
      </c>
    </row>
    <row r="5576" spans="27:53" ht="23.1" customHeight="1" x14ac:dyDescent="0.2">
      <c r="AA5576" s="84"/>
      <c r="BA5576" s="177" t="s">
        <v>5556</v>
      </c>
    </row>
    <row r="5577" spans="27:53" ht="23.1" customHeight="1" x14ac:dyDescent="0.2">
      <c r="AA5577" s="84"/>
      <c r="BA5577" s="177" t="s">
        <v>5557</v>
      </c>
    </row>
    <row r="5578" spans="27:53" ht="23.1" customHeight="1" x14ac:dyDescent="0.2">
      <c r="AA5578" s="84"/>
      <c r="BA5578" s="177" t="s">
        <v>5558</v>
      </c>
    </row>
    <row r="5579" spans="27:53" ht="23.1" customHeight="1" x14ac:dyDescent="0.2">
      <c r="AA5579" s="84"/>
      <c r="BA5579" s="177" t="s">
        <v>5559</v>
      </c>
    </row>
    <row r="5580" spans="27:53" ht="23.1" customHeight="1" x14ac:dyDescent="0.2">
      <c r="AA5580" s="84"/>
      <c r="BA5580" s="177" t="s">
        <v>5560</v>
      </c>
    </row>
    <row r="5581" spans="27:53" ht="23.1" customHeight="1" x14ac:dyDescent="0.2">
      <c r="AA5581" s="84"/>
      <c r="BA5581" s="177" t="s">
        <v>5561</v>
      </c>
    </row>
    <row r="5582" spans="27:53" ht="23.1" customHeight="1" x14ac:dyDescent="0.2">
      <c r="AA5582" s="84"/>
      <c r="BA5582" s="177" t="s">
        <v>5562</v>
      </c>
    </row>
    <row r="5583" spans="27:53" ht="23.1" customHeight="1" x14ac:dyDescent="0.2">
      <c r="AA5583" s="84"/>
      <c r="BA5583" s="177" t="s">
        <v>5563</v>
      </c>
    </row>
    <row r="5584" spans="27:53" ht="23.1" customHeight="1" x14ac:dyDescent="0.2">
      <c r="AA5584" s="84"/>
      <c r="BA5584" s="177" t="s">
        <v>5564</v>
      </c>
    </row>
    <row r="5585" spans="27:53" ht="23.1" customHeight="1" x14ac:dyDescent="0.2">
      <c r="AA5585" s="84"/>
      <c r="BA5585" s="177" t="s">
        <v>5565</v>
      </c>
    </row>
    <row r="5586" spans="27:53" ht="23.1" customHeight="1" x14ac:dyDescent="0.2">
      <c r="AA5586" s="84"/>
      <c r="BA5586" s="177" t="s">
        <v>5566</v>
      </c>
    </row>
    <row r="5587" spans="27:53" ht="23.1" customHeight="1" x14ac:dyDescent="0.2">
      <c r="AA5587" s="84"/>
      <c r="BA5587" s="177" t="s">
        <v>5567</v>
      </c>
    </row>
    <row r="5588" spans="27:53" ht="23.1" customHeight="1" x14ac:dyDescent="0.2">
      <c r="AA5588" s="84"/>
      <c r="BA5588" s="177" t="s">
        <v>5568</v>
      </c>
    </row>
    <row r="5589" spans="27:53" ht="23.1" customHeight="1" x14ac:dyDescent="0.2">
      <c r="AA5589" s="84"/>
      <c r="BA5589" s="177" t="s">
        <v>5569</v>
      </c>
    </row>
    <row r="5590" spans="27:53" ht="23.1" customHeight="1" x14ac:dyDescent="0.2">
      <c r="AA5590" s="84"/>
      <c r="BA5590" s="177" t="s">
        <v>5570</v>
      </c>
    </row>
    <row r="5591" spans="27:53" ht="23.1" customHeight="1" x14ac:dyDescent="0.2">
      <c r="AA5591" s="84"/>
      <c r="BA5591" s="177" t="s">
        <v>5571</v>
      </c>
    </row>
    <row r="5592" spans="27:53" ht="23.1" customHeight="1" x14ac:dyDescent="0.2">
      <c r="AA5592" s="84"/>
      <c r="BA5592" s="177" t="s">
        <v>5572</v>
      </c>
    </row>
    <row r="5593" spans="27:53" ht="23.1" customHeight="1" x14ac:dyDescent="0.2">
      <c r="AA5593" s="84"/>
      <c r="BA5593" s="177" t="s">
        <v>5573</v>
      </c>
    </row>
    <row r="5594" spans="27:53" ht="23.1" customHeight="1" x14ac:dyDescent="0.2">
      <c r="AA5594" s="84"/>
      <c r="BA5594" s="177" t="s">
        <v>5574</v>
      </c>
    </row>
    <row r="5595" spans="27:53" ht="23.1" customHeight="1" x14ac:dyDescent="0.2">
      <c r="AA5595" s="84"/>
      <c r="BA5595" s="177" t="s">
        <v>5575</v>
      </c>
    </row>
    <row r="5596" spans="27:53" ht="23.1" customHeight="1" x14ac:dyDescent="0.2">
      <c r="AA5596" s="84"/>
      <c r="BA5596" s="177" t="s">
        <v>5576</v>
      </c>
    </row>
    <row r="5597" spans="27:53" ht="23.1" customHeight="1" x14ac:dyDescent="0.2">
      <c r="AA5597" s="84"/>
      <c r="BA5597" s="177" t="s">
        <v>5577</v>
      </c>
    </row>
    <row r="5598" spans="27:53" ht="23.1" customHeight="1" x14ac:dyDescent="0.2">
      <c r="AA5598" s="84"/>
      <c r="BA5598" s="177" t="s">
        <v>5578</v>
      </c>
    </row>
    <row r="5599" spans="27:53" ht="23.1" customHeight="1" x14ac:dyDescent="0.2">
      <c r="AA5599" s="84"/>
      <c r="BA5599" s="177" t="s">
        <v>5579</v>
      </c>
    </row>
    <row r="5600" spans="27:53" ht="23.1" customHeight="1" x14ac:dyDescent="0.2">
      <c r="AA5600" s="84"/>
      <c r="BA5600" s="177" t="s">
        <v>5580</v>
      </c>
    </row>
    <row r="5601" spans="27:53" ht="23.1" customHeight="1" x14ac:dyDescent="0.2">
      <c r="AA5601" s="84"/>
      <c r="BA5601" s="177" t="s">
        <v>5581</v>
      </c>
    </row>
    <row r="5602" spans="27:53" ht="23.1" customHeight="1" x14ac:dyDescent="0.2">
      <c r="AA5602" s="84"/>
      <c r="BA5602" s="177" t="s">
        <v>5582</v>
      </c>
    </row>
    <row r="5603" spans="27:53" ht="23.1" customHeight="1" x14ac:dyDescent="0.2">
      <c r="AA5603" s="84"/>
      <c r="BA5603" s="177" t="s">
        <v>5583</v>
      </c>
    </row>
    <row r="5604" spans="27:53" ht="23.1" customHeight="1" x14ac:dyDescent="0.2">
      <c r="AA5604" s="84"/>
      <c r="BA5604" s="177" t="s">
        <v>5584</v>
      </c>
    </row>
    <row r="5605" spans="27:53" ht="23.1" customHeight="1" x14ac:dyDescent="0.2">
      <c r="AA5605" s="84"/>
      <c r="BA5605" s="177" t="s">
        <v>5585</v>
      </c>
    </row>
    <row r="5606" spans="27:53" ht="23.1" customHeight="1" x14ac:dyDescent="0.2">
      <c r="AA5606" s="84"/>
      <c r="BA5606" s="177" t="s">
        <v>5586</v>
      </c>
    </row>
    <row r="5607" spans="27:53" ht="23.1" customHeight="1" x14ac:dyDescent="0.2">
      <c r="AA5607" s="84"/>
      <c r="BA5607" s="177" t="s">
        <v>5587</v>
      </c>
    </row>
    <row r="5608" spans="27:53" ht="23.1" customHeight="1" x14ac:dyDescent="0.2">
      <c r="AA5608" s="84"/>
      <c r="BA5608" s="177" t="s">
        <v>5588</v>
      </c>
    </row>
    <row r="5609" spans="27:53" ht="23.1" customHeight="1" x14ac:dyDescent="0.2">
      <c r="AA5609" s="84"/>
      <c r="BA5609" s="177" t="s">
        <v>5589</v>
      </c>
    </row>
    <row r="5610" spans="27:53" ht="23.1" customHeight="1" x14ac:dyDescent="0.2">
      <c r="AA5610" s="84"/>
      <c r="BA5610" s="177" t="s">
        <v>5590</v>
      </c>
    </row>
    <row r="5611" spans="27:53" ht="23.1" customHeight="1" x14ac:dyDescent="0.2">
      <c r="AA5611" s="84"/>
      <c r="BA5611" s="177" t="s">
        <v>5591</v>
      </c>
    </row>
    <row r="5612" spans="27:53" ht="23.1" customHeight="1" x14ac:dyDescent="0.2">
      <c r="AA5612" s="84"/>
      <c r="BA5612" s="177" t="s">
        <v>5592</v>
      </c>
    </row>
    <row r="5613" spans="27:53" ht="23.1" customHeight="1" x14ac:dyDescent="0.2">
      <c r="AA5613" s="84"/>
      <c r="BA5613" s="177" t="s">
        <v>5593</v>
      </c>
    </row>
    <row r="5614" spans="27:53" ht="23.1" customHeight="1" x14ac:dyDescent="0.2">
      <c r="AA5614" s="84"/>
      <c r="BA5614" s="177" t="s">
        <v>5594</v>
      </c>
    </row>
    <row r="5615" spans="27:53" ht="23.1" customHeight="1" x14ac:dyDescent="0.2">
      <c r="AA5615" s="84"/>
      <c r="BA5615" s="177" t="s">
        <v>5595</v>
      </c>
    </row>
    <row r="5616" spans="27:53" ht="23.1" customHeight="1" x14ac:dyDescent="0.2">
      <c r="AA5616" s="84"/>
      <c r="BA5616" s="177" t="s">
        <v>5596</v>
      </c>
    </row>
    <row r="5617" spans="27:53" ht="23.1" customHeight="1" x14ac:dyDescent="0.2">
      <c r="AA5617" s="84"/>
      <c r="BA5617" s="177" t="s">
        <v>5597</v>
      </c>
    </row>
    <row r="5618" spans="27:53" ht="23.1" customHeight="1" x14ac:dyDescent="0.2">
      <c r="AA5618" s="84"/>
      <c r="BA5618" s="177" t="s">
        <v>5598</v>
      </c>
    </row>
    <row r="5619" spans="27:53" ht="23.1" customHeight="1" x14ac:dyDescent="0.2">
      <c r="AA5619" s="84"/>
      <c r="BA5619" s="177" t="s">
        <v>5599</v>
      </c>
    </row>
    <row r="5620" spans="27:53" ht="23.1" customHeight="1" x14ac:dyDescent="0.2">
      <c r="AA5620" s="84"/>
      <c r="BA5620" s="177" t="s">
        <v>5600</v>
      </c>
    </row>
    <row r="5621" spans="27:53" ht="23.1" customHeight="1" x14ac:dyDescent="0.2">
      <c r="AA5621" s="84"/>
      <c r="BA5621" s="177" t="s">
        <v>5601</v>
      </c>
    </row>
    <row r="5622" spans="27:53" ht="23.1" customHeight="1" x14ac:dyDescent="0.2">
      <c r="AA5622" s="84"/>
      <c r="BA5622" s="177" t="s">
        <v>5602</v>
      </c>
    </row>
    <row r="5623" spans="27:53" ht="23.1" customHeight="1" x14ac:dyDescent="0.2">
      <c r="AA5623" s="84"/>
      <c r="BA5623" s="177" t="s">
        <v>5603</v>
      </c>
    </row>
    <row r="5624" spans="27:53" ht="23.1" customHeight="1" x14ac:dyDescent="0.2">
      <c r="AA5624" s="84"/>
      <c r="BA5624" s="177" t="s">
        <v>5604</v>
      </c>
    </row>
    <row r="5625" spans="27:53" ht="23.1" customHeight="1" x14ac:dyDescent="0.2">
      <c r="AA5625" s="84"/>
      <c r="BA5625" s="177" t="s">
        <v>5605</v>
      </c>
    </row>
    <row r="5626" spans="27:53" ht="23.1" customHeight="1" x14ac:dyDescent="0.2">
      <c r="AA5626" s="84"/>
      <c r="BA5626" s="177" t="s">
        <v>5606</v>
      </c>
    </row>
    <row r="5627" spans="27:53" ht="23.1" customHeight="1" x14ac:dyDescent="0.2">
      <c r="AA5627" s="84"/>
      <c r="BA5627" s="177" t="s">
        <v>5607</v>
      </c>
    </row>
    <row r="5628" spans="27:53" ht="23.1" customHeight="1" x14ac:dyDescent="0.2">
      <c r="AA5628" s="84"/>
      <c r="BA5628" s="177" t="s">
        <v>5608</v>
      </c>
    </row>
    <row r="5629" spans="27:53" ht="23.1" customHeight="1" x14ac:dyDescent="0.2">
      <c r="AA5629" s="84"/>
      <c r="BA5629" s="177" t="s">
        <v>5609</v>
      </c>
    </row>
    <row r="5630" spans="27:53" ht="23.1" customHeight="1" x14ac:dyDescent="0.2">
      <c r="AA5630" s="84"/>
      <c r="BA5630" s="177" t="s">
        <v>5610</v>
      </c>
    </row>
    <row r="5631" spans="27:53" ht="23.1" customHeight="1" x14ac:dyDescent="0.2">
      <c r="AA5631" s="84"/>
      <c r="BA5631" s="177" t="s">
        <v>5611</v>
      </c>
    </row>
    <row r="5632" spans="27:53" ht="23.1" customHeight="1" x14ac:dyDescent="0.2">
      <c r="AA5632" s="84"/>
      <c r="BA5632" s="177" t="s">
        <v>5612</v>
      </c>
    </row>
    <row r="5633" spans="27:53" ht="23.1" customHeight="1" x14ac:dyDescent="0.2">
      <c r="AA5633" s="84"/>
      <c r="BA5633" s="177" t="s">
        <v>5613</v>
      </c>
    </row>
    <row r="5634" spans="27:53" ht="23.1" customHeight="1" x14ac:dyDescent="0.2">
      <c r="AA5634" s="84"/>
      <c r="BA5634" s="177" t="s">
        <v>5614</v>
      </c>
    </row>
    <row r="5635" spans="27:53" ht="23.1" customHeight="1" x14ac:dyDescent="0.2">
      <c r="AA5635" s="84"/>
      <c r="BA5635" s="177" t="s">
        <v>5615</v>
      </c>
    </row>
    <row r="5636" spans="27:53" ht="23.1" customHeight="1" x14ac:dyDescent="0.2">
      <c r="AA5636" s="84"/>
      <c r="BA5636" s="177" t="s">
        <v>5616</v>
      </c>
    </row>
    <row r="5637" spans="27:53" ht="23.1" customHeight="1" x14ac:dyDescent="0.2">
      <c r="AA5637" s="84"/>
      <c r="BA5637" s="177" t="s">
        <v>5617</v>
      </c>
    </row>
    <row r="5638" spans="27:53" ht="23.1" customHeight="1" x14ac:dyDescent="0.2">
      <c r="AA5638" s="84"/>
      <c r="BA5638" s="177" t="s">
        <v>5618</v>
      </c>
    </row>
    <row r="5639" spans="27:53" ht="23.1" customHeight="1" x14ac:dyDescent="0.2">
      <c r="AA5639" s="84"/>
      <c r="BA5639" s="177" t="s">
        <v>5619</v>
      </c>
    </row>
    <row r="5640" spans="27:53" ht="23.1" customHeight="1" x14ac:dyDescent="0.2">
      <c r="AA5640" s="84"/>
      <c r="BA5640" s="177" t="s">
        <v>5620</v>
      </c>
    </row>
    <row r="5641" spans="27:53" ht="23.1" customHeight="1" x14ac:dyDescent="0.2">
      <c r="AA5641" s="84"/>
      <c r="BA5641" s="177" t="s">
        <v>5621</v>
      </c>
    </row>
    <row r="5642" spans="27:53" ht="23.1" customHeight="1" x14ac:dyDescent="0.2">
      <c r="AA5642" s="84"/>
      <c r="BA5642" s="177" t="s">
        <v>5622</v>
      </c>
    </row>
    <row r="5643" spans="27:53" ht="23.1" customHeight="1" x14ac:dyDescent="0.2">
      <c r="AA5643" s="84"/>
      <c r="BA5643" s="177" t="s">
        <v>5623</v>
      </c>
    </row>
    <row r="5644" spans="27:53" ht="23.1" customHeight="1" x14ac:dyDescent="0.2">
      <c r="AA5644" s="84"/>
      <c r="BA5644" s="177" t="s">
        <v>5624</v>
      </c>
    </row>
    <row r="5645" spans="27:53" ht="23.1" customHeight="1" x14ac:dyDescent="0.2">
      <c r="AA5645" s="84"/>
      <c r="BA5645" s="177" t="s">
        <v>5625</v>
      </c>
    </row>
    <row r="5646" spans="27:53" ht="23.1" customHeight="1" x14ac:dyDescent="0.2">
      <c r="AA5646" s="84"/>
      <c r="BA5646" s="177" t="s">
        <v>5626</v>
      </c>
    </row>
    <row r="5647" spans="27:53" ht="23.1" customHeight="1" x14ac:dyDescent="0.2">
      <c r="AA5647" s="84"/>
      <c r="BA5647" s="177" t="s">
        <v>5627</v>
      </c>
    </row>
    <row r="5648" spans="27:53" ht="23.1" customHeight="1" x14ac:dyDescent="0.2">
      <c r="AA5648" s="84"/>
      <c r="BA5648" s="177" t="s">
        <v>5628</v>
      </c>
    </row>
    <row r="5649" spans="27:53" ht="23.1" customHeight="1" x14ac:dyDescent="0.2">
      <c r="AA5649" s="84"/>
      <c r="BA5649" s="177" t="s">
        <v>5629</v>
      </c>
    </row>
    <row r="5650" spans="27:53" ht="23.1" customHeight="1" x14ac:dyDescent="0.2">
      <c r="AA5650" s="84"/>
      <c r="BA5650" s="177" t="s">
        <v>5630</v>
      </c>
    </row>
    <row r="5651" spans="27:53" ht="23.1" customHeight="1" x14ac:dyDescent="0.2">
      <c r="AA5651" s="84"/>
      <c r="BA5651" s="177" t="s">
        <v>5631</v>
      </c>
    </row>
    <row r="5652" spans="27:53" ht="23.1" customHeight="1" x14ac:dyDescent="0.2">
      <c r="AA5652" s="84"/>
      <c r="BA5652" s="177" t="s">
        <v>5632</v>
      </c>
    </row>
    <row r="5653" spans="27:53" ht="23.1" customHeight="1" x14ac:dyDescent="0.2">
      <c r="AA5653" s="84"/>
      <c r="BA5653" s="177" t="s">
        <v>5633</v>
      </c>
    </row>
    <row r="5654" spans="27:53" ht="23.1" customHeight="1" x14ac:dyDescent="0.2">
      <c r="AA5654" s="84"/>
      <c r="BA5654" s="177" t="s">
        <v>5634</v>
      </c>
    </row>
    <row r="5655" spans="27:53" ht="23.1" customHeight="1" x14ac:dyDescent="0.2">
      <c r="AA5655" s="84"/>
      <c r="BA5655" s="177" t="s">
        <v>5635</v>
      </c>
    </row>
    <row r="5656" spans="27:53" ht="23.1" customHeight="1" x14ac:dyDescent="0.2">
      <c r="AA5656" s="84"/>
      <c r="BA5656" s="177" t="s">
        <v>5636</v>
      </c>
    </row>
    <row r="5657" spans="27:53" ht="23.1" customHeight="1" x14ac:dyDescent="0.2">
      <c r="AA5657" s="84"/>
      <c r="BA5657" s="177" t="s">
        <v>5637</v>
      </c>
    </row>
    <row r="5658" spans="27:53" ht="23.1" customHeight="1" x14ac:dyDescent="0.2">
      <c r="AA5658" s="84"/>
      <c r="BA5658" s="177" t="s">
        <v>5638</v>
      </c>
    </row>
    <row r="5659" spans="27:53" ht="23.1" customHeight="1" x14ac:dyDescent="0.2">
      <c r="AA5659" s="84"/>
      <c r="BA5659" s="177" t="s">
        <v>5639</v>
      </c>
    </row>
    <row r="5660" spans="27:53" ht="23.1" customHeight="1" x14ac:dyDescent="0.2">
      <c r="AA5660" s="84"/>
      <c r="BA5660" s="177" t="s">
        <v>5640</v>
      </c>
    </row>
    <row r="5661" spans="27:53" ht="23.1" customHeight="1" x14ac:dyDescent="0.2">
      <c r="AA5661" s="84"/>
      <c r="BA5661" s="177" t="s">
        <v>5641</v>
      </c>
    </row>
    <row r="5662" spans="27:53" ht="23.1" customHeight="1" x14ac:dyDescent="0.2">
      <c r="AA5662" s="84"/>
      <c r="BA5662" s="177" t="s">
        <v>5642</v>
      </c>
    </row>
    <row r="5663" spans="27:53" ht="23.1" customHeight="1" x14ac:dyDescent="0.2">
      <c r="AA5663" s="84"/>
      <c r="BA5663" s="177" t="s">
        <v>5643</v>
      </c>
    </row>
    <row r="5664" spans="27:53" ht="23.1" customHeight="1" x14ac:dyDescent="0.2">
      <c r="AA5664" s="84"/>
      <c r="BA5664" s="177" t="s">
        <v>5644</v>
      </c>
    </row>
    <row r="5665" spans="27:53" ht="23.1" customHeight="1" x14ac:dyDescent="0.2">
      <c r="AA5665" s="84"/>
      <c r="BA5665" s="177" t="s">
        <v>5645</v>
      </c>
    </row>
    <row r="5666" spans="27:53" ht="23.1" customHeight="1" x14ac:dyDescent="0.2">
      <c r="AA5666" s="84"/>
      <c r="BA5666" s="177" t="s">
        <v>5646</v>
      </c>
    </row>
    <row r="5667" spans="27:53" ht="23.1" customHeight="1" x14ac:dyDescent="0.2">
      <c r="AA5667" s="84"/>
      <c r="BA5667" s="177" t="s">
        <v>5647</v>
      </c>
    </row>
    <row r="5668" spans="27:53" ht="23.1" customHeight="1" x14ac:dyDescent="0.2">
      <c r="AA5668" s="84"/>
      <c r="BA5668" s="177" t="s">
        <v>5648</v>
      </c>
    </row>
    <row r="5669" spans="27:53" ht="23.1" customHeight="1" x14ac:dyDescent="0.2">
      <c r="AA5669" s="84"/>
      <c r="BA5669" s="177" t="s">
        <v>5649</v>
      </c>
    </row>
    <row r="5670" spans="27:53" ht="23.1" customHeight="1" x14ac:dyDescent="0.2">
      <c r="AA5670" s="84"/>
      <c r="BA5670" s="177" t="s">
        <v>5650</v>
      </c>
    </row>
    <row r="5671" spans="27:53" ht="23.1" customHeight="1" x14ac:dyDescent="0.2">
      <c r="AA5671" s="84"/>
      <c r="BA5671" s="177" t="s">
        <v>5651</v>
      </c>
    </row>
    <row r="5672" spans="27:53" ht="23.1" customHeight="1" x14ac:dyDescent="0.2">
      <c r="AA5672" s="84"/>
      <c r="BA5672" s="177" t="s">
        <v>5652</v>
      </c>
    </row>
    <row r="5673" spans="27:53" ht="23.1" customHeight="1" x14ac:dyDescent="0.2">
      <c r="AA5673" s="84"/>
      <c r="BA5673" s="177" t="s">
        <v>5653</v>
      </c>
    </row>
    <row r="5674" spans="27:53" ht="23.1" customHeight="1" x14ac:dyDescent="0.2">
      <c r="AA5674" s="84"/>
      <c r="BA5674" s="177" t="s">
        <v>5654</v>
      </c>
    </row>
    <row r="5675" spans="27:53" ht="23.1" customHeight="1" x14ac:dyDescent="0.2">
      <c r="AA5675" s="84"/>
      <c r="BA5675" s="177" t="s">
        <v>5655</v>
      </c>
    </row>
    <row r="5676" spans="27:53" ht="23.1" customHeight="1" x14ac:dyDescent="0.2">
      <c r="AA5676" s="84"/>
      <c r="BA5676" s="177" t="s">
        <v>5656</v>
      </c>
    </row>
    <row r="5677" spans="27:53" ht="23.1" customHeight="1" x14ac:dyDescent="0.2">
      <c r="AA5677" s="84"/>
      <c r="BA5677" s="177" t="s">
        <v>5657</v>
      </c>
    </row>
    <row r="5678" spans="27:53" ht="23.1" customHeight="1" x14ac:dyDescent="0.2">
      <c r="AA5678" s="84"/>
      <c r="BA5678" s="177" t="s">
        <v>5658</v>
      </c>
    </row>
    <row r="5679" spans="27:53" ht="23.1" customHeight="1" x14ac:dyDescent="0.2">
      <c r="AA5679" s="84"/>
      <c r="BA5679" s="177" t="s">
        <v>5659</v>
      </c>
    </row>
    <row r="5680" spans="27:53" ht="23.1" customHeight="1" x14ac:dyDescent="0.2">
      <c r="AA5680" s="84"/>
      <c r="BA5680" s="177" t="s">
        <v>5660</v>
      </c>
    </row>
    <row r="5681" spans="27:53" ht="23.1" customHeight="1" x14ac:dyDescent="0.2">
      <c r="AA5681" s="84"/>
      <c r="BA5681" s="177" t="s">
        <v>5661</v>
      </c>
    </row>
    <row r="5682" spans="27:53" ht="23.1" customHeight="1" x14ac:dyDescent="0.2">
      <c r="AA5682" s="84"/>
      <c r="BA5682" s="177" t="s">
        <v>5662</v>
      </c>
    </row>
    <row r="5683" spans="27:53" ht="23.1" customHeight="1" x14ac:dyDescent="0.2">
      <c r="AA5683" s="84"/>
      <c r="BA5683" s="177" t="s">
        <v>5663</v>
      </c>
    </row>
    <row r="5684" spans="27:53" ht="23.1" customHeight="1" x14ac:dyDescent="0.2">
      <c r="AA5684" s="84"/>
      <c r="BA5684" s="177" t="s">
        <v>5664</v>
      </c>
    </row>
    <row r="5685" spans="27:53" ht="23.1" customHeight="1" x14ac:dyDescent="0.2">
      <c r="AA5685" s="84"/>
      <c r="BA5685" s="177" t="s">
        <v>5665</v>
      </c>
    </row>
    <row r="5686" spans="27:53" ht="23.1" customHeight="1" x14ac:dyDescent="0.2">
      <c r="AA5686" s="84"/>
      <c r="BA5686" s="177" t="s">
        <v>5666</v>
      </c>
    </row>
    <row r="5687" spans="27:53" ht="23.1" customHeight="1" x14ac:dyDescent="0.2">
      <c r="AA5687" s="84"/>
      <c r="BA5687" s="177" t="s">
        <v>5667</v>
      </c>
    </row>
    <row r="5688" spans="27:53" ht="23.1" customHeight="1" x14ac:dyDescent="0.2">
      <c r="AA5688" s="84"/>
      <c r="BA5688" s="177" t="s">
        <v>5668</v>
      </c>
    </row>
    <row r="5689" spans="27:53" ht="23.1" customHeight="1" x14ac:dyDescent="0.2">
      <c r="AA5689" s="84"/>
      <c r="BA5689" s="177" t="s">
        <v>5669</v>
      </c>
    </row>
    <row r="5690" spans="27:53" ht="23.1" customHeight="1" x14ac:dyDescent="0.2">
      <c r="AA5690" s="84"/>
      <c r="BA5690" s="177" t="s">
        <v>5670</v>
      </c>
    </row>
    <row r="5691" spans="27:53" ht="23.1" customHeight="1" x14ac:dyDescent="0.2">
      <c r="AA5691" s="84"/>
      <c r="BA5691" s="177" t="s">
        <v>5671</v>
      </c>
    </row>
    <row r="5692" spans="27:53" ht="23.1" customHeight="1" x14ac:dyDescent="0.2">
      <c r="AA5692" s="84"/>
      <c r="BA5692" s="177" t="s">
        <v>5672</v>
      </c>
    </row>
    <row r="5693" spans="27:53" ht="23.1" customHeight="1" x14ac:dyDescent="0.2">
      <c r="AA5693" s="84"/>
      <c r="BA5693" s="177" t="s">
        <v>5673</v>
      </c>
    </row>
    <row r="5694" spans="27:53" ht="23.1" customHeight="1" x14ac:dyDescent="0.2">
      <c r="AA5694" s="84"/>
      <c r="BA5694" s="177" t="s">
        <v>5674</v>
      </c>
    </row>
    <row r="5695" spans="27:53" ht="23.1" customHeight="1" x14ac:dyDescent="0.2">
      <c r="AA5695" s="84"/>
      <c r="BA5695" s="177" t="s">
        <v>5675</v>
      </c>
    </row>
    <row r="5696" spans="27:53" ht="23.1" customHeight="1" x14ac:dyDescent="0.2">
      <c r="AA5696" s="84"/>
      <c r="BA5696" s="177" t="s">
        <v>5676</v>
      </c>
    </row>
    <row r="5697" spans="27:53" ht="23.1" customHeight="1" x14ac:dyDescent="0.2">
      <c r="AA5697" s="84"/>
      <c r="BA5697" s="177" t="s">
        <v>5677</v>
      </c>
    </row>
    <row r="5698" spans="27:53" ht="23.1" customHeight="1" x14ac:dyDescent="0.2">
      <c r="AA5698" s="84"/>
      <c r="BA5698" s="177" t="s">
        <v>5678</v>
      </c>
    </row>
    <row r="5699" spans="27:53" ht="23.1" customHeight="1" x14ac:dyDescent="0.2">
      <c r="AA5699" s="84"/>
      <c r="BA5699" s="177" t="s">
        <v>5679</v>
      </c>
    </row>
    <row r="5700" spans="27:53" ht="23.1" customHeight="1" x14ac:dyDescent="0.2">
      <c r="AA5700" s="84"/>
      <c r="BA5700" s="177" t="s">
        <v>5680</v>
      </c>
    </row>
    <row r="5701" spans="27:53" ht="23.1" customHeight="1" x14ac:dyDescent="0.2">
      <c r="AA5701" s="84"/>
      <c r="BA5701" s="177" t="s">
        <v>5681</v>
      </c>
    </row>
    <row r="5702" spans="27:53" ht="23.1" customHeight="1" x14ac:dyDescent="0.2">
      <c r="AA5702" s="84"/>
      <c r="BA5702" s="177" t="s">
        <v>5682</v>
      </c>
    </row>
    <row r="5703" spans="27:53" ht="23.1" customHeight="1" x14ac:dyDescent="0.2">
      <c r="AA5703" s="84"/>
      <c r="BA5703" s="177" t="s">
        <v>5683</v>
      </c>
    </row>
    <row r="5704" spans="27:53" ht="23.1" customHeight="1" x14ac:dyDescent="0.2">
      <c r="AA5704" s="84"/>
      <c r="BA5704" s="177" t="s">
        <v>5684</v>
      </c>
    </row>
    <row r="5705" spans="27:53" ht="23.1" customHeight="1" x14ac:dyDescent="0.2">
      <c r="AA5705" s="84"/>
      <c r="BA5705" s="177" t="s">
        <v>5685</v>
      </c>
    </row>
    <row r="5706" spans="27:53" ht="23.1" customHeight="1" x14ac:dyDescent="0.2">
      <c r="AA5706" s="84"/>
      <c r="BA5706" s="177" t="s">
        <v>5686</v>
      </c>
    </row>
    <row r="5707" spans="27:53" ht="23.1" customHeight="1" x14ac:dyDescent="0.2">
      <c r="AA5707" s="84"/>
      <c r="BA5707" s="177" t="s">
        <v>5687</v>
      </c>
    </row>
    <row r="5708" spans="27:53" ht="23.1" customHeight="1" x14ac:dyDescent="0.2">
      <c r="AA5708" s="84"/>
      <c r="BA5708" s="177" t="s">
        <v>5688</v>
      </c>
    </row>
    <row r="5709" spans="27:53" ht="23.1" customHeight="1" x14ac:dyDescent="0.2">
      <c r="AA5709" s="84"/>
      <c r="BA5709" s="177" t="s">
        <v>5689</v>
      </c>
    </row>
    <row r="5710" spans="27:53" ht="23.1" customHeight="1" x14ac:dyDescent="0.2">
      <c r="AA5710" s="84"/>
      <c r="BA5710" s="177" t="s">
        <v>5690</v>
      </c>
    </row>
    <row r="5711" spans="27:53" ht="23.1" customHeight="1" x14ac:dyDescent="0.2">
      <c r="AA5711" s="84"/>
      <c r="BA5711" s="177" t="s">
        <v>5691</v>
      </c>
    </row>
    <row r="5712" spans="27:53" ht="23.1" customHeight="1" x14ac:dyDescent="0.2">
      <c r="AA5712" s="84"/>
      <c r="BA5712" s="177" t="s">
        <v>5692</v>
      </c>
    </row>
    <row r="5713" spans="27:53" ht="23.1" customHeight="1" x14ac:dyDescent="0.2">
      <c r="AA5713" s="84"/>
      <c r="BA5713" s="177" t="s">
        <v>5693</v>
      </c>
    </row>
    <row r="5714" spans="27:53" ht="23.1" customHeight="1" x14ac:dyDescent="0.2">
      <c r="AA5714" s="84"/>
      <c r="BA5714" s="177" t="s">
        <v>5694</v>
      </c>
    </row>
    <row r="5715" spans="27:53" ht="23.1" customHeight="1" x14ac:dyDescent="0.2">
      <c r="AA5715" s="84"/>
      <c r="BA5715" s="177" t="s">
        <v>5695</v>
      </c>
    </row>
    <row r="5716" spans="27:53" ht="23.1" customHeight="1" x14ac:dyDescent="0.2">
      <c r="AA5716" s="84"/>
      <c r="BA5716" s="177" t="s">
        <v>5696</v>
      </c>
    </row>
    <row r="5717" spans="27:53" ht="23.1" customHeight="1" x14ac:dyDescent="0.2">
      <c r="AA5717" s="84"/>
      <c r="BA5717" s="177" t="s">
        <v>5697</v>
      </c>
    </row>
    <row r="5718" spans="27:53" ht="23.1" customHeight="1" x14ac:dyDescent="0.2">
      <c r="AA5718" s="84"/>
      <c r="BA5718" s="177" t="s">
        <v>5698</v>
      </c>
    </row>
    <row r="5719" spans="27:53" ht="23.1" customHeight="1" x14ac:dyDescent="0.2">
      <c r="AA5719" s="84"/>
      <c r="BA5719" s="177" t="s">
        <v>5699</v>
      </c>
    </row>
    <row r="5720" spans="27:53" ht="23.1" customHeight="1" x14ac:dyDescent="0.2">
      <c r="AA5720" s="84"/>
      <c r="BA5720" s="177" t="s">
        <v>5700</v>
      </c>
    </row>
    <row r="5721" spans="27:53" ht="23.1" customHeight="1" x14ac:dyDescent="0.2">
      <c r="AA5721" s="84"/>
      <c r="BA5721" s="177" t="s">
        <v>5701</v>
      </c>
    </row>
    <row r="5722" spans="27:53" ht="23.1" customHeight="1" x14ac:dyDescent="0.2">
      <c r="AA5722" s="84"/>
      <c r="BA5722" s="177" t="s">
        <v>5702</v>
      </c>
    </row>
    <row r="5723" spans="27:53" ht="23.1" customHeight="1" x14ac:dyDescent="0.2">
      <c r="AA5723" s="84"/>
      <c r="BA5723" s="177" t="s">
        <v>5703</v>
      </c>
    </row>
    <row r="5724" spans="27:53" ht="23.1" customHeight="1" x14ac:dyDescent="0.2">
      <c r="AA5724" s="84"/>
      <c r="BA5724" s="177" t="s">
        <v>5704</v>
      </c>
    </row>
    <row r="5725" spans="27:53" ht="23.1" customHeight="1" x14ac:dyDescent="0.2">
      <c r="AA5725" s="84"/>
      <c r="BA5725" s="177" t="s">
        <v>5705</v>
      </c>
    </row>
    <row r="5726" spans="27:53" ht="23.1" customHeight="1" x14ac:dyDescent="0.2">
      <c r="AA5726" s="84"/>
      <c r="BA5726" s="177" t="s">
        <v>5706</v>
      </c>
    </row>
    <row r="5727" spans="27:53" ht="23.1" customHeight="1" x14ac:dyDescent="0.2">
      <c r="AA5727" s="84"/>
      <c r="BA5727" s="177" t="s">
        <v>5707</v>
      </c>
    </row>
    <row r="5728" spans="27:53" ht="23.1" customHeight="1" x14ac:dyDescent="0.2">
      <c r="AA5728" s="84"/>
      <c r="BA5728" s="177" t="s">
        <v>5708</v>
      </c>
    </row>
    <row r="5729" spans="27:53" ht="23.1" customHeight="1" x14ac:dyDescent="0.2">
      <c r="AA5729" s="84"/>
      <c r="BA5729" s="177" t="s">
        <v>5709</v>
      </c>
    </row>
    <row r="5730" spans="27:53" ht="23.1" customHeight="1" x14ac:dyDescent="0.2">
      <c r="AA5730" s="84"/>
      <c r="BA5730" s="177" t="s">
        <v>5710</v>
      </c>
    </row>
    <row r="5731" spans="27:53" ht="23.1" customHeight="1" x14ac:dyDescent="0.2">
      <c r="AA5731" s="84"/>
      <c r="BA5731" s="177" t="s">
        <v>5711</v>
      </c>
    </row>
    <row r="5732" spans="27:53" ht="23.1" customHeight="1" x14ac:dyDescent="0.2">
      <c r="AA5732" s="84"/>
      <c r="BA5732" s="177" t="s">
        <v>5712</v>
      </c>
    </row>
    <row r="5733" spans="27:53" ht="23.1" customHeight="1" x14ac:dyDescent="0.2">
      <c r="AA5733" s="84"/>
      <c r="BA5733" s="177" t="s">
        <v>5713</v>
      </c>
    </row>
    <row r="5734" spans="27:53" ht="23.1" customHeight="1" x14ac:dyDescent="0.2">
      <c r="AA5734" s="84"/>
      <c r="BA5734" s="177" t="s">
        <v>5714</v>
      </c>
    </row>
    <row r="5735" spans="27:53" ht="23.1" customHeight="1" x14ac:dyDescent="0.2">
      <c r="AA5735" s="84"/>
      <c r="BA5735" s="177" t="s">
        <v>5715</v>
      </c>
    </row>
    <row r="5736" spans="27:53" ht="23.1" customHeight="1" x14ac:dyDescent="0.2">
      <c r="AA5736" s="84"/>
      <c r="BA5736" s="177" t="s">
        <v>5716</v>
      </c>
    </row>
    <row r="5737" spans="27:53" ht="23.1" customHeight="1" x14ac:dyDescent="0.2">
      <c r="AA5737" s="84"/>
      <c r="BA5737" s="177" t="s">
        <v>5717</v>
      </c>
    </row>
    <row r="5738" spans="27:53" ht="23.1" customHeight="1" x14ac:dyDescent="0.2">
      <c r="AA5738" s="84"/>
      <c r="BA5738" s="177" t="s">
        <v>5718</v>
      </c>
    </row>
    <row r="5739" spans="27:53" ht="23.1" customHeight="1" x14ac:dyDescent="0.2">
      <c r="AA5739" s="84"/>
      <c r="BA5739" s="177" t="s">
        <v>5719</v>
      </c>
    </row>
    <row r="5740" spans="27:53" ht="23.1" customHeight="1" x14ac:dyDescent="0.2">
      <c r="AA5740" s="84"/>
      <c r="BA5740" s="177" t="s">
        <v>5720</v>
      </c>
    </row>
    <row r="5741" spans="27:53" ht="23.1" customHeight="1" x14ac:dyDescent="0.2">
      <c r="AA5741" s="84"/>
      <c r="BA5741" s="177" t="s">
        <v>5721</v>
      </c>
    </row>
    <row r="5742" spans="27:53" ht="23.1" customHeight="1" x14ac:dyDescent="0.2">
      <c r="AA5742" s="84"/>
      <c r="BA5742" s="177" t="s">
        <v>5722</v>
      </c>
    </row>
    <row r="5743" spans="27:53" ht="23.1" customHeight="1" x14ac:dyDescent="0.2">
      <c r="AA5743" s="84"/>
      <c r="BA5743" s="177" t="s">
        <v>5723</v>
      </c>
    </row>
    <row r="5744" spans="27:53" ht="23.1" customHeight="1" x14ac:dyDescent="0.2">
      <c r="AA5744" s="84"/>
      <c r="BA5744" s="177" t="s">
        <v>5724</v>
      </c>
    </row>
    <row r="5745" spans="27:53" ht="23.1" customHeight="1" x14ac:dyDescent="0.2">
      <c r="AA5745" s="84"/>
      <c r="BA5745" s="177" t="s">
        <v>5725</v>
      </c>
    </row>
    <row r="5746" spans="27:53" ht="23.1" customHeight="1" x14ac:dyDescent="0.2">
      <c r="AA5746" s="84"/>
      <c r="BA5746" s="177" t="s">
        <v>5726</v>
      </c>
    </row>
    <row r="5747" spans="27:53" ht="23.1" customHeight="1" x14ac:dyDescent="0.2">
      <c r="AA5747" s="84"/>
      <c r="BA5747" s="177" t="s">
        <v>5727</v>
      </c>
    </row>
    <row r="5748" spans="27:53" ht="23.1" customHeight="1" x14ac:dyDescent="0.2">
      <c r="AA5748" s="84"/>
      <c r="BA5748" s="177" t="s">
        <v>5728</v>
      </c>
    </row>
    <row r="5749" spans="27:53" ht="23.1" customHeight="1" x14ac:dyDescent="0.2">
      <c r="AA5749" s="84"/>
      <c r="BA5749" s="177" t="s">
        <v>5729</v>
      </c>
    </row>
    <row r="5750" spans="27:53" ht="23.1" customHeight="1" x14ac:dyDescent="0.2">
      <c r="AA5750" s="84"/>
      <c r="BA5750" s="177" t="s">
        <v>5730</v>
      </c>
    </row>
    <row r="5751" spans="27:53" ht="23.1" customHeight="1" x14ac:dyDescent="0.2">
      <c r="AA5751" s="84"/>
      <c r="BA5751" s="177" t="s">
        <v>5731</v>
      </c>
    </row>
    <row r="5752" spans="27:53" ht="23.1" customHeight="1" x14ac:dyDescent="0.2">
      <c r="AA5752" s="84"/>
      <c r="BA5752" s="177" t="s">
        <v>5732</v>
      </c>
    </row>
    <row r="5753" spans="27:53" ht="23.1" customHeight="1" x14ac:dyDescent="0.2">
      <c r="AA5753" s="84"/>
      <c r="BA5753" s="177" t="s">
        <v>5733</v>
      </c>
    </row>
    <row r="5754" spans="27:53" ht="23.1" customHeight="1" x14ac:dyDescent="0.2">
      <c r="AA5754" s="84"/>
      <c r="BA5754" s="177" t="s">
        <v>5734</v>
      </c>
    </row>
    <row r="5755" spans="27:53" ht="23.1" customHeight="1" x14ac:dyDescent="0.2">
      <c r="AA5755" s="84"/>
      <c r="BA5755" s="177" t="s">
        <v>5735</v>
      </c>
    </row>
    <row r="5756" spans="27:53" ht="23.1" customHeight="1" x14ac:dyDescent="0.2">
      <c r="AA5756" s="84"/>
      <c r="BA5756" s="177" t="s">
        <v>5736</v>
      </c>
    </row>
    <row r="5757" spans="27:53" ht="23.1" customHeight="1" x14ac:dyDescent="0.2">
      <c r="AA5757" s="84"/>
      <c r="BA5757" s="177" t="s">
        <v>5737</v>
      </c>
    </row>
    <row r="5758" spans="27:53" ht="23.1" customHeight="1" x14ac:dyDescent="0.2">
      <c r="AA5758" s="84"/>
      <c r="BA5758" s="177" t="s">
        <v>5738</v>
      </c>
    </row>
    <row r="5759" spans="27:53" ht="23.1" customHeight="1" x14ac:dyDescent="0.2">
      <c r="AA5759" s="84"/>
      <c r="BA5759" s="177" t="s">
        <v>5739</v>
      </c>
    </row>
    <row r="5760" spans="27:53" ht="23.1" customHeight="1" x14ac:dyDescent="0.2">
      <c r="AA5760" s="84"/>
      <c r="BA5760" s="177" t="s">
        <v>5740</v>
      </c>
    </row>
    <row r="5761" spans="27:53" ht="23.1" customHeight="1" x14ac:dyDescent="0.2">
      <c r="AA5761" s="84"/>
      <c r="BA5761" s="177" t="s">
        <v>5741</v>
      </c>
    </row>
    <row r="5762" spans="27:53" ht="23.1" customHeight="1" x14ac:dyDescent="0.2">
      <c r="AA5762" s="84"/>
      <c r="BA5762" s="177" t="s">
        <v>5742</v>
      </c>
    </row>
    <row r="5763" spans="27:53" ht="23.1" customHeight="1" x14ac:dyDescent="0.2">
      <c r="AA5763" s="84"/>
      <c r="BA5763" s="177" t="s">
        <v>5743</v>
      </c>
    </row>
    <row r="5764" spans="27:53" ht="23.1" customHeight="1" x14ac:dyDescent="0.2">
      <c r="AA5764" s="84"/>
      <c r="BA5764" s="177" t="s">
        <v>5744</v>
      </c>
    </row>
    <row r="5765" spans="27:53" ht="23.1" customHeight="1" x14ac:dyDescent="0.2">
      <c r="AA5765" s="84"/>
      <c r="BA5765" s="177" t="s">
        <v>5745</v>
      </c>
    </row>
    <row r="5766" spans="27:53" ht="23.1" customHeight="1" x14ac:dyDescent="0.2">
      <c r="AA5766" s="84"/>
      <c r="BA5766" s="177" t="s">
        <v>5746</v>
      </c>
    </row>
    <row r="5767" spans="27:53" ht="23.1" customHeight="1" x14ac:dyDescent="0.2">
      <c r="AA5767" s="84"/>
      <c r="BA5767" s="177" t="s">
        <v>5747</v>
      </c>
    </row>
    <row r="5768" spans="27:53" ht="23.1" customHeight="1" x14ac:dyDescent="0.2">
      <c r="AA5768" s="84"/>
      <c r="BA5768" s="177" t="s">
        <v>5748</v>
      </c>
    </row>
    <row r="5769" spans="27:53" ht="23.1" customHeight="1" x14ac:dyDescent="0.2">
      <c r="AA5769" s="84"/>
      <c r="BA5769" s="177" t="s">
        <v>5749</v>
      </c>
    </row>
    <row r="5770" spans="27:53" ht="23.1" customHeight="1" x14ac:dyDescent="0.2">
      <c r="AA5770" s="84"/>
      <c r="BA5770" s="177" t="s">
        <v>5750</v>
      </c>
    </row>
    <row r="5771" spans="27:53" ht="23.1" customHeight="1" x14ac:dyDescent="0.2">
      <c r="AA5771" s="84"/>
      <c r="BA5771" s="177" t="s">
        <v>5751</v>
      </c>
    </row>
    <row r="5772" spans="27:53" ht="23.1" customHeight="1" x14ac:dyDescent="0.2">
      <c r="AA5772" s="84"/>
      <c r="BA5772" s="177" t="s">
        <v>5752</v>
      </c>
    </row>
    <row r="5773" spans="27:53" ht="23.1" customHeight="1" x14ac:dyDescent="0.2">
      <c r="AA5773" s="84"/>
      <c r="BA5773" s="177" t="s">
        <v>5753</v>
      </c>
    </row>
    <row r="5774" spans="27:53" ht="23.1" customHeight="1" x14ac:dyDescent="0.2">
      <c r="AA5774" s="84"/>
      <c r="BA5774" s="177" t="s">
        <v>5754</v>
      </c>
    </row>
    <row r="5775" spans="27:53" ht="23.1" customHeight="1" x14ac:dyDescent="0.2">
      <c r="AA5775" s="84"/>
      <c r="BA5775" s="177" t="s">
        <v>5755</v>
      </c>
    </row>
    <row r="5776" spans="27:53" ht="23.1" customHeight="1" x14ac:dyDescent="0.2">
      <c r="AA5776" s="84"/>
      <c r="BA5776" s="177" t="s">
        <v>5756</v>
      </c>
    </row>
    <row r="5777" spans="27:53" ht="23.1" customHeight="1" x14ac:dyDescent="0.2">
      <c r="AA5777" s="84"/>
      <c r="BA5777" s="177" t="s">
        <v>5757</v>
      </c>
    </row>
    <row r="5778" spans="27:53" ht="23.1" customHeight="1" x14ac:dyDescent="0.2">
      <c r="AA5778" s="84"/>
      <c r="BA5778" s="177" t="s">
        <v>5758</v>
      </c>
    </row>
    <row r="5779" spans="27:53" ht="23.1" customHeight="1" x14ac:dyDescent="0.2">
      <c r="AA5779" s="84"/>
      <c r="BA5779" s="177" t="s">
        <v>5759</v>
      </c>
    </row>
    <row r="5780" spans="27:53" ht="23.1" customHeight="1" x14ac:dyDescent="0.2">
      <c r="AA5780" s="84"/>
      <c r="BA5780" s="177" t="s">
        <v>5760</v>
      </c>
    </row>
    <row r="5781" spans="27:53" ht="23.1" customHeight="1" x14ac:dyDescent="0.2">
      <c r="AA5781" s="84"/>
      <c r="BA5781" s="177" t="s">
        <v>5761</v>
      </c>
    </row>
    <row r="5782" spans="27:53" ht="23.1" customHeight="1" x14ac:dyDescent="0.2">
      <c r="AA5782" s="84"/>
      <c r="BA5782" s="177" t="s">
        <v>5762</v>
      </c>
    </row>
    <row r="5783" spans="27:53" ht="23.1" customHeight="1" x14ac:dyDescent="0.2">
      <c r="AA5783" s="84"/>
      <c r="BA5783" s="177" t="s">
        <v>5763</v>
      </c>
    </row>
    <row r="5784" spans="27:53" ht="23.1" customHeight="1" x14ac:dyDescent="0.2">
      <c r="AA5784" s="84"/>
      <c r="BA5784" s="177" t="s">
        <v>5764</v>
      </c>
    </row>
    <row r="5785" spans="27:53" ht="23.1" customHeight="1" x14ac:dyDescent="0.2">
      <c r="AA5785" s="84"/>
      <c r="BA5785" s="177" t="s">
        <v>5765</v>
      </c>
    </row>
    <row r="5786" spans="27:53" ht="23.1" customHeight="1" x14ac:dyDescent="0.2">
      <c r="AA5786" s="84"/>
      <c r="BA5786" s="177" t="s">
        <v>5766</v>
      </c>
    </row>
    <row r="5787" spans="27:53" ht="23.1" customHeight="1" x14ac:dyDescent="0.2">
      <c r="AA5787" s="84"/>
      <c r="BA5787" s="177" t="s">
        <v>5767</v>
      </c>
    </row>
    <row r="5788" spans="27:53" ht="23.1" customHeight="1" x14ac:dyDescent="0.2">
      <c r="AA5788" s="84"/>
      <c r="BA5788" s="177" t="s">
        <v>5768</v>
      </c>
    </row>
    <row r="5789" spans="27:53" ht="23.1" customHeight="1" x14ac:dyDescent="0.2">
      <c r="AA5789" s="84"/>
      <c r="BA5789" s="177" t="s">
        <v>5769</v>
      </c>
    </row>
    <row r="5790" spans="27:53" ht="23.1" customHeight="1" x14ac:dyDescent="0.2">
      <c r="AA5790" s="84"/>
      <c r="BA5790" s="177" t="s">
        <v>5770</v>
      </c>
    </row>
    <row r="5791" spans="27:53" ht="23.1" customHeight="1" x14ac:dyDescent="0.2">
      <c r="AA5791" s="84"/>
      <c r="BA5791" s="177" t="s">
        <v>5771</v>
      </c>
    </row>
    <row r="5792" spans="27:53" ht="23.1" customHeight="1" x14ac:dyDescent="0.2">
      <c r="AA5792" s="84"/>
      <c r="BA5792" s="177" t="s">
        <v>5772</v>
      </c>
    </row>
    <row r="5793" spans="27:53" ht="23.1" customHeight="1" x14ac:dyDescent="0.2">
      <c r="AA5793" s="84"/>
      <c r="BA5793" s="177" t="s">
        <v>5773</v>
      </c>
    </row>
    <row r="5794" spans="27:53" ht="23.1" customHeight="1" x14ac:dyDescent="0.2">
      <c r="AA5794" s="84"/>
      <c r="BA5794" s="177" t="s">
        <v>5774</v>
      </c>
    </row>
    <row r="5795" spans="27:53" ht="23.1" customHeight="1" x14ac:dyDescent="0.2">
      <c r="AA5795" s="84"/>
      <c r="BA5795" s="177" t="s">
        <v>5775</v>
      </c>
    </row>
    <row r="5796" spans="27:53" ht="23.1" customHeight="1" x14ac:dyDescent="0.2">
      <c r="AA5796" s="84"/>
      <c r="BA5796" s="177" t="s">
        <v>5776</v>
      </c>
    </row>
    <row r="5797" spans="27:53" ht="23.1" customHeight="1" x14ac:dyDescent="0.2">
      <c r="AA5797" s="84"/>
      <c r="BA5797" s="177" t="s">
        <v>5777</v>
      </c>
    </row>
    <row r="5798" spans="27:53" ht="23.1" customHeight="1" x14ac:dyDescent="0.2">
      <c r="AA5798" s="84"/>
      <c r="BA5798" s="177" t="s">
        <v>5778</v>
      </c>
    </row>
    <row r="5799" spans="27:53" ht="23.1" customHeight="1" x14ac:dyDescent="0.2">
      <c r="AA5799" s="84"/>
      <c r="BA5799" s="177" t="s">
        <v>5779</v>
      </c>
    </row>
    <row r="5800" spans="27:53" ht="23.1" customHeight="1" x14ac:dyDescent="0.2">
      <c r="AA5800" s="84"/>
      <c r="BA5800" s="177" t="s">
        <v>5780</v>
      </c>
    </row>
    <row r="5801" spans="27:53" ht="23.1" customHeight="1" x14ac:dyDescent="0.2">
      <c r="AA5801" s="84"/>
      <c r="BA5801" s="177" t="s">
        <v>5781</v>
      </c>
    </row>
    <row r="5802" spans="27:53" ht="23.1" customHeight="1" x14ac:dyDescent="0.2">
      <c r="AA5802" s="84"/>
      <c r="BA5802" s="177" t="s">
        <v>5782</v>
      </c>
    </row>
    <row r="5803" spans="27:53" ht="23.1" customHeight="1" x14ac:dyDescent="0.2">
      <c r="AA5803" s="84"/>
      <c r="BA5803" s="177" t="s">
        <v>5783</v>
      </c>
    </row>
    <row r="5804" spans="27:53" ht="23.1" customHeight="1" x14ac:dyDescent="0.2">
      <c r="AA5804" s="84"/>
      <c r="BA5804" s="177" t="s">
        <v>5784</v>
      </c>
    </row>
    <row r="5805" spans="27:53" ht="23.1" customHeight="1" x14ac:dyDescent="0.2">
      <c r="AA5805" s="84"/>
      <c r="BA5805" s="177" t="s">
        <v>5785</v>
      </c>
    </row>
    <row r="5806" spans="27:53" ht="23.1" customHeight="1" x14ac:dyDescent="0.2">
      <c r="AA5806" s="84"/>
      <c r="BA5806" s="177" t="s">
        <v>5786</v>
      </c>
    </row>
    <row r="5807" spans="27:53" ht="23.1" customHeight="1" x14ac:dyDescent="0.2">
      <c r="AA5807" s="84"/>
      <c r="BA5807" s="177" t="s">
        <v>5787</v>
      </c>
    </row>
    <row r="5808" spans="27:53" ht="23.1" customHeight="1" x14ac:dyDescent="0.2">
      <c r="AA5808" s="84"/>
      <c r="BA5808" s="177" t="s">
        <v>5788</v>
      </c>
    </row>
    <row r="5809" spans="27:53" ht="23.1" customHeight="1" x14ac:dyDescent="0.2">
      <c r="AA5809" s="84"/>
      <c r="BA5809" s="177" t="s">
        <v>5789</v>
      </c>
    </row>
    <row r="5810" spans="27:53" ht="23.1" customHeight="1" x14ac:dyDescent="0.2">
      <c r="AA5810" s="84"/>
      <c r="BA5810" s="177" t="s">
        <v>5790</v>
      </c>
    </row>
    <row r="5811" spans="27:53" ht="23.1" customHeight="1" x14ac:dyDescent="0.2">
      <c r="AA5811" s="84"/>
      <c r="BA5811" s="177" t="s">
        <v>5791</v>
      </c>
    </row>
    <row r="5812" spans="27:53" ht="23.1" customHeight="1" x14ac:dyDescent="0.2">
      <c r="AA5812" s="84"/>
      <c r="BA5812" s="177" t="s">
        <v>5792</v>
      </c>
    </row>
    <row r="5813" spans="27:53" ht="23.1" customHeight="1" x14ac:dyDescent="0.2">
      <c r="AA5813" s="84"/>
      <c r="BA5813" s="177" t="s">
        <v>5793</v>
      </c>
    </row>
    <row r="5814" spans="27:53" ht="23.1" customHeight="1" x14ac:dyDescent="0.2">
      <c r="AA5814" s="84"/>
      <c r="BA5814" s="177" t="s">
        <v>5794</v>
      </c>
    </row>
    <row r="5815" spans="27:53" ht="23.1" customHeight="1" x14ac:dyDescent="0.2">
      <c r="AA5815" s="84"/>
      <c r="BA5815" s="177" t="s">
        <v>5795</v>
      </c>
    </row>
    <row r="5816" spans="27:53" ht="23.1" customHeight="1" x14ac:dyDescent="0.2">
      <c r="AA5816" s="84"/>
      <c r="BA5816" s="177" t="s">
        <v>5796</v>
      </c>
    </row>
    <row r="5817" spans="27:53" ht="23.1" customHeight="1" x14ac:dyDescent="0.2">
      <c r="AA5817" s="84"/>
      <c r="BA5817" s="177" t="s">
        <v>5797</v>
      </c>
    </row>
    <row r="5818" spans="27:53" ht="23.1" customHeight="1" x14ac:dyDescent="0.2">
      <c r="AA5818" s="84"/>
      <c r="BA5818" s="177" t="s">
        <v>5798</v>
      </c>
    </row>
    <row r="5819" spans="27:53" ht="23.1" customHeight="1" x14ac:dyDescent="0.2">
      <c r="AA5819" s="84"/>
      <c r="BA5819" s="177" t="s">
        <v>5799</v>
      </c>
    </row>
    <row r="5820" spans="27:53" ht="23.1" customHeight="1" x14ac:dyDescent="0.2">
      <c r="AA5820" s="84"/>
      <c r="BA5820" s="177" t="s">
        <v>5800</v>
      </c>
    </row>
    <row r="5821" spans="27:53" ht="23.1" customHeight="1" x14ac:dyDescent="0.2">
      <c r="AA5821" s="84"/>
      <c r="BA5821" s="177" t="s">
        <v>5801</v>
      </c>
    </row>
    <row r="5822" spans="27:53" ht="23.1" customHeight="1" x14ac:dyDescent="0.2">
      <c r="AA5822" s="84"/>
      <c r="BA5822" s="177" t="s">
        <v>5802</v>
      </c>
    </row>
    <row r="5823" spans="27:53" ht="23.1" customHeight="1" x14ac:dyDescent="0.2">
      <c r="AA5823" s="84"/>
      <c r="BA5823" s="177" t="s">
        <v>5803</v>
      </c>
    </row>
    <row r="5824" spans="27:53" ht="23.1" customHeight="1" x14ac:dyDescent="0.2">
      <c r="AA5824" s="84"/>
      <c r="BA5824" s="177" t="s">
        <v>5804</v>
      </c>
    </row>
    <row r="5825" spans="27:53" ht="23.1" customHeight="1" x14ac:dyDescent="0.2">
      <c r="AA5825" s="84"/>
      <c r="BA5825" s="177" t="s">
        <v>5805</v>
      </c>
    </row>
    <row r="5826" spans="27:53" ht="23.1" customHeight="1" x14ac:dyDescent="0.2">
      <c r="AA5826" s="84"/>
      <c r="BA5826" s="177" t="s">
        <v>5806</v>
      </c>
    </row>
    <row r="5827" spans="27:53" ht="23.1" customHeight="1" x14ac:dyDescent="0.2">
      <c r="AA5827" s="84"/>
      <c r="BA5827" s="177" t="s">
        <v>5807</v>
      </c>
    </row>
    <row r="5828" spans="27:53" ht="23.1" customHeight="1" x14ac:dyDescent="0.2">
      <c r="AA5828" s="84"/>
      <c r="BA5828" s="177" t="s">
        <v>5808</v>
      </c>
    </row>
    <row r="5829" spans="27:53" ht="23.1" customHeight="1" x14ac:dyDescent="0.2">
      <c r="AA5829" s="84"/>
      <c r="BA5829" s="177" t="s">
        <v>5809</v>
      </c>
    </row>
    <row r="5830" spans="27:53" ht="23.1" customHeight="1" x14ac:dyDescent="0.2">
      <c r="AA5830" s="84"/>
      <c r="BA5830" s="177" t="s">
        <v>5810</v>
      </c>
    </row>
    <row r="5831" spans="27:53" ht="23.1" customHeight="1" x14ac:dyDescent="0.2">
      <c r="AA5831" s="84"/>
      <c r="BA5831" s="177" t="s">
        <v>5811</v>
      </c>
    </row>
    <row r="5832" spans="27:53" ht="23.1" customHeight="1" x14ac:dyDescent="0.2">
      <c r="AA5832" s="84"/>
      <c r="BA5832" s="177" t="s">
        <v>5812</v>
      </c>
    </row>
    <row r="5833" spans="27:53" ht="23.1" customHeight="1" x14ac:dyDescent="0.2">
      <c r="AA5833" s="84"/>
      <c r="BA5833" s="177" t="s">
        <v>5813</v>
      </c>
    </row>
    <row r="5834" spans="27:53" ht="23.1" customHeight="1" x14ac:dyDescent="0.2">
      <c r="AA5834" s="84"/>
      <c r="BA5834" s="177" t="s">
        <v>5814</v>
      </c>
    </row>
    <row r="5835" spans="27:53" ht="23.1" customHeight="1" x14ac:dyDescent="0.2">
      <c r="AA5835" s="84"/>
      <c r="BA5835" s="177" t="s">
        <v>5815</v>
      </c>
    </row>
    <row r="5836" spans="27:53" ht="23.1" customHeight="1" x14ac:dyDescent="0.2">
      <c r="AA5836" s="84"/>
      <c r="BA5836" s="177" t="s">
        <v>5816</v>
      </c>
    </row>
    <row r="5837" spans="27:53" ht="23.1" customHeight="1" x14ac:dyDescent="0.2">
      <c r="AA5837" s="84"/>
      <c r="BA5837" s="177" t="s">
        <v>5817</v>
      </c>
    </row>
    <row r="5838" spans="27:53" ht="23.1" customHeight="1" x14ac:dyDescent="0.2">
      <c r="AA5838" s="84"/>
      <c r="BA5838" s="177" t="s">
        <v>5818</v>
      </c>
    </row>
    <row r="5839" spans="27:53" ht="23.1" customHeight="1" x14ac:dyDescent="0.2">
      <c r="AA5839" s="84"/>
      <c r="BA5839" s="177" t="s">
        <v>5819</v>
      </c>
    </row>
    <row r="5840" spans="27:53" ht="23.1" customHeight="1" x14ac:dyDescent="0.2">
      <c r="AA5840" s="84"/>
      <c r="BA5840" s="177" t="s">
        <v>5820</v>
      </c>
    </row>
    <row r="5841" spans="27:53" ht="23.1" customHeight="1" x14ac:dyDescent="0.2">
      <c r="AA5841" s="84"/>
      <c r="BA5841" s="177" t="s">
        <v>5821</v>
      </c>
    </row>
    <row r="5842" spans="27:53" ht="23.1" customHeight="1" x14ac:dyDescent="0.2">
      <c r="AA5842" s="84"/>
      <c r="BA5842" s="177" t="s">
        <v>5822</v>
      </c>
    </row>
    <row r="5843" spans="27:53" ht="23.1" customHeight="1" x14ac:dyDescent="0.2">
      <c r="AA5843" s="84"/>
      <c r="BA5843" s="177" t="s">
        <v>5823</v>
      </c>
    </row>
    <row r="5844" spans="27:53" ht="23.1" customHeight="1" x14ac:dyDescent="0.2">
      <c r="AA5844" s="84"/>
      <c r="BA5844" s="177" t="s">
        <v>5824</v>
      </c>
    </row>
    <row r="5845" spans="27:53" ht="23.1" customHeight="1" x14ac:dyDescent="0.2">
      <c r="AA5845" s="84"/>
      <c r="BA5845" s="177" t="s">
        <v>5825</v>
      </c>
    </row>
    <row r="5846" spans="27:53" ht="23.1" customHeight="1" x14ac:dyDescent="0.2">
      <c r="AA5846" s="84"/>
      <c r="BA5846" s="177" t="s">
        <v>5826</v>
      </c>
    </row>
    <row r="5847" spans="27:53" ht="23.1" customHeight="1" x14ac:dyDescent="0.2">
      <c r="AA5847" s="84"/>
      <c r="BA5847" s="177" t="s">
        <v>5827</v>
      </c>
    </row>
    <row r="5848" spans="27:53" ht="23.1" customHeight="1" x14ac:dyDescent="0.2">
      <c r="AA5848" s="84"/>
      <c r="BA5848" s="177" t="s">
        <v>5828</v>
      </c>
    </row>
    <row r="5849" spans="27:53" ht="23.1" customHeight="1" x14ac:dyDescent="0.2">
      <c r="AA5849" s="84"/>
      <c r="BA5849" s="177" t="s">
        <v>5829</v>
      </c>
    </row>
    <row r="5850" spans="27:53" ht="23.1" customHeight="1" x14ac:dyDescent="0.2">
      <c r="AA5850" s="84"/>
      <c r="BA5850" s="177" t="s">
        <v>5830</v>
      </c>
    </row>
    <row r="5851" spans="27:53" ht="23.1" customHeight="1" x14ac:dyDescent="0.2">
      <c r="AA5851" s="84"/>
      <c r="BA5851" s="177" t="s">
        <v>5831</v>
      </c>
    </row>
    <row r="5852" spans="27:53" ht="23.1" customHeight="1" x14ac:dyDescent="0.2">
      <c r="AA5852" s="84"/>
      <c r="BA5852" s="177" t="s">
        <v>5832</v>
      </c>
    </row>
    <row r="5853" spans="27:53" ht="23.1" customHeight="1" x14ac:dyDescent="0.2">
      <c r="AA5853" s="84"/>
      <c r="BA5853" s="177" t="s">
        <v>5833</v>
      </c>
    </row>
    <row r="5854" spans="27:53" ht="23.1" customHeight="1" x14ac:dyDescent="0.2">
      <c r="AA5854" s="84"/>
      <c r="BA5854" s="177" t="s">
        <v>5834</v>
      </c>
    </row>
    <row r="5855" spans="27:53" ht="23.1" customHeight="1" x14ac:dyDescent="0.2">
      <c r="AA5855" s="84"/>
      <c r="BA5855" s="177" t="s">
        <v>5835</v>
      </c>
    </row>
    <row r="5856" spans="27:53" ht="23.1" customHeight="1" x14ac:dyDescent="0.2">
      <c r="AA5856" s="84"/>
      <c r="BA5856" s="177" t="s">
        <v>5836</v>
      </c>
    </row>
    <row r="5857" spans="27:53" ht="23.1" customHeight="1" x14ac:dyDescent="0.2">
      <c r="AA5857" s="84"/>
      <c r="BA5857" s="177" t="s">
        <v>5837</v>
      </c>
    </row>
    <row r="5858" spans="27:53" ht="23.1" customHeight="1" x14ac:dyDescent="0.2">
      <c r="AA5858" s="84"/>
      <c r="BA5858" s="177" t="s">
        <v>5838</v>
      </c>
    </row>
    <row r="5859" spans="27:53" ht="23.1" customHeight="1" x14ac:dyDescent="0.2">
      <c r="AA5859" s="84"/>
      <c r="BA5859" s="177" t="s">
        <v>5839</v>
      </c>
    </row>
    <row r="5860" spans="27:53" ht="23.1" customHeight="1" x14ac:dyDescent="0.2">
      <c r="AA5860" s="84"/>
      <c r="BA5860" s="177" t="s">
        <v>5840</v>
      </c>
    </row>
    <row r="5861" spans="27:53" ht="23.1" customHeight="1" x14ac:dyDescent="0.2">
      <c r="AA5861" s="84"/>
      <c r="BA5861" s="177" t="s">
        <v>5841</v>
      </c>
    </row>
    <row r="5862" spans="27:53" ht="23.1" customHeight="1" x14ac:dyDescent="0.2">
      <c r="AA5862" s="84"/>
      <c r="BA5862" s="177" t="s">
        <v>5842</v>
      </c>
    </row>
    <row r="5863" spans="27:53" ht="23.1" customHeight="1" x14ac:dyDescent="0.2">
      <c r="AA5863" s="84"/>
      <c r="BA5863" s="177" t="s">
        <v>5843</v>
      </c>
    </row>
    <row r="5864" spans="27:53" ht="23.1" customHeight="1" x14ac:dyDescent="0.2">
      <c r="AA5864" s="84"/>
      <c r="BA5864" s="177" t="s">
        <v>5844</v>
      </c>
    </row>
    <row r="5865" spans="27:53" ht="23.1" customHeight="1" x14ac:dyDescent="0.2">
      <c r="AA5865" s="84"/>
      <c r="BA5865" s="177" t="s">
        <v>5845</v>
      </c>
    </row>
    <row r="5866" spans="27:53" ht="23.1" customHeight="1" x14ac:dyDescent="0.2">
      <c r="AA5866" s="84"/>
      <c r="BA5866" s="177" t="s">
        <v>5846</v>
      </c>
    </row>
    <row r="5867" spans="27:53" ht="23.1" customHeight="1" x14ac:dyDescent="0.2">
      <c r="AA5867" s="84"/>
      <c r="BA5867" s="177" t="s">
        <v>5847</v>
      </c>
    </row>
    <row r="5868" spans="27:53" ht="23.1" customHeight="1" x14ac:dyDescent="0.2">
      <c r="AA5868" s="84"/>
      <c r="BA5868" s="177" t="s">
        <v>5848</v>
      </c>
    </row>
    <row r="5869" spans="27:53" ht="23.1" customHeight="1" x14ac:dyDescent="0.2">
      <c r="AA5869" s="84"/>
      <c r="BA5869" s="177" t="s">
        <v>5849</v>
      </c>
    </row>
    <row r="5870" spans="27:53" ht="23.1" customHeight="1" x14ac:dyDescent="0.2">
      <c r="AA5870" s="84"/>
      <c r="BA5870" s="177" t="s">
        <v>5850</v>
      </c>
    </row>
    <row r="5871" spans="27:53" ht="23.1" customHeight="1" x14ac:dyDescent="0.2">
      <c r="AA5871" s="84"/>
      <c r="BA5871" s="177" t="s">
        <v>5851</v>
      </c>
    </row>
    <row r="5872" spans="27:53" ht="23.1" customHeight="1" x14ac:dyDescent="0.2">
      <c r="AA5872" s="84"/>
      <c r="BA5872" s="177" t="s">
        <v>5852</v>
      </c>
    </row>
    <row r="5873" spans="27:53" ht="23.1" customHeight="1" x14ac:dyDescent="0.2">
      <c r="AA5873" s="84"/>
      <c r="BA5873" s="177" t="s">
        <v>5853</v>
      </c>
    </row>
    <row r="5874" spans="27:53" ht="23.1" customHeight="1" x14ac:dyDescent="0.2">
      <c r="AA5874" s="84"/>
      <c r="BA5874" s="177" t="s">
        <v>5854</v>
      </c>
    </row>
    <row r="5875" spans="27:53" ht="23.1" customHeight="1" x14ac:dyDescent="0.2">
      <c r="AA5875" s="84"/>
      <c r="BA5875" s="177" t="s">
        <v>5855</v>
      </c>
    </row>
    <row r="5876" spans="27:53" ht="23.1" customHeight="1" x14ac:dyDescent="0.2">
      <c r="AA5876" s="84"/>
      <c r="BA5876" s="177" t="s">
        <v>5856</v>
      </c>
    </row>
    <row r="5877" spans="27:53" ht="23.1" customHeight="1" x14ac:dyDescent="0.2">
      <c r="AA5877" s="84"/>
      <c r="BA5877" s="177" t="s">
        <v>5857</v>
      </c>
    </row>
    <row r="5878" spans="27:53" ht="23.1" customHeight="1" x14ac:dyDescent="0.2">
      <c r="AA5878" s="84"/>
      <c r="BA5878" s="177" t="s">
        <v>5858</v>
      </c>
    </row>
    <row r="5879" spans="27:53" ht="23.1" customHeight="1" x14ac:dyDescent="0.2">
      <c r="AA5879" s="84"/>
      <c r="BA5879" s="177" t="s">
        <v>5859</v>
      </c>
    </row>
    <row r="5880" spans="27:53" ht="23.1" customHeight="1" x14ac:dyDescent="0.2">
      <c r="AA5880" s="84"/>
      <c r="BA5880" s="177" t="s">
        <v>5860</v>
      </c>
    </row>
    <row r="5881" spans="27:53" ht="23.1" customHeight="1" x14ac:dyDescent="0.2">
      <c r="AA5881" s="84"/>
      <c r="BA5881" s="177" t="s">
        <v>5861</v>
      </c>
    </row>
    <row r="5882" spans="27:53" ht="23.1" customHeight="1" x14ac:dyDescent="0.2">
      <c r="AA5882" s="84"/>
      <c r="BA5882" s="177" t="s">
        <v>5862</v>
      </c>
    </row>
    <row r="5883" spans="27:53" ht="23.1" customHeight="1" x14ac:dyDescent="0.2">
      <c r="AA5883" s="84"/>
      <c r="BA5883" s="177" t="s">
        <v>5863</v>
      </c>
    </row>
    <row r="5884" spans="27:53" ht="23.1" customHeight="1" x14ac:dyDescent="0.2">
      <c r="AA5884" s="84"/>
      <c r="BA5884" s="177" t="s">
        <v>5864</v>
      </c>
    </row>
    <row r="5885" spans="27:53" ht="23.1" customHeight="1" x14ac:dyDescent="0.2">
      <c r="AA5885" s="84"/>
      <c r="BA5885" s="177" t="s">
        <v>5865</v>
      </c>
    </row>
    <row r="5886" spans="27:53" ht="23.1" customHeight="1" x14ac:dyDescent="0.2">
      <c r="AA5886" s="84"/>
      <c r="BA5886" s="177" t="s">
        <v>5866</v>
      </c>
    </row>
    <row r="5887" spans="27:53" ht="23.1" customHeight="1" x14ac:dyDescent="0.2">
      <c r="AA5887" s="84"/>
      <c r="BA5887" s="177" t="s">
        <v>5867</v>
      </c>
    </row>
    <row r="5888" spans="27:53" ht="23.1" customHeight="1" x14ac:dyDescent="0.2">
      <c r="AA5888" s="84"/>
      <c r="BA5888" s="177" t="s">
        <v>5868</v>
      </c>
    </row>
    <row r="5889" spans="27:53" ht="23.1" customHeight="1" x14ac:dyDescent="0.2">
      <c r="AA5889" s="84"/>
      <c r="BA5889" s="177" t="s">
        <v>5869</v>
      </c>
    </row>
    <row r="5890" spans="27:53" ht="23.1" customHeight="1" x14ac:dyDescent="0.2">
      <c r="AA5890" s="84"/>
      <c r="BA5890" s="177" t="s">
        <v>5870</v>
      </c>
    </row>
    <row r="5891" spans="27:53" ht="23.1" customHeight="1" x14ac:dyDescent="0.2">
      <c r="AA5891" s="84"/>
      <c r="BA5891" s="177" t="s">
        <v>5871</v>
      </c>
    </row>
    <row r="5892" spans="27:53" ht="23.1" customHeight="1" x14ac:dyDescent="0.2">
      <c r="AA5892" s="84"/>
      <c r="BA5892" s="177" t="s">
        <v>5872</v>
      </c>
    </row>
    <row r="5893" spans="27:53" ht="23.1" customHeight="1" x14ac:dyDescent="0.2">
      <c r="AA5893" s="84"/>
      <c r="BA5893" s="177" t="s">
        <v>5873</v>
      </c>
    </row>
    <row r="5894" spans="27:53" ht="23.1" customHeight="1" x14ac:dyDescent="0.2">
      <c r="AA5894" s="84"/>
      <c r="BA5894" s="177" t="s">
        <v>5874</v>
      </c>
    </row>
    <row r="5895" spans="27:53" ht="23.1" customHeight="1" x14ac:dyDescent="0.2">
      <c r="AA5895" s="84"/>
      <c r="BA5895" s="177" t="s">
        <v>5875</v>
      </c>
    </row>
    <row r="5896" spans="27:53" ht="23.1" customHeight="1" x14ac:dyDescent="0.2">
      <c r="AA5896" s="84"/>
      <c r="BA5896" s="177" t="s">
        <v>5876</v>
      </c>
    </row>
    <row r="5897" spans="27:53" ht="23.1" customHeight="1" x14ac:dyDescent="0.2">
      <c r="AA5897" s="84"/>
      <c r="BA5897" s="177" t="s">
        <v>5877</v>
      </c>
    </row>
    <row r="5898" spans="27:53" ht="23.1" customHeight="1" x14ac:dyDescent="0.2">
      <c r="AA5898" s="84"/>
      <c r="BA5898" s="177" t="s">
        <v>5878</v>
      </c>
    </row>
    <row r="5899" spans="27:53" ht="23.1" customHeight="1" x14ac:dyDescent="0.2">
      <c r="AA5899" s="84"/>
      <c r="BA5899" s="177" t="s">
        <v>5879</v>
      </c>
    </row>
    <row r="5900" spans="27:53" ht="23.1" customHeight="1" x14ac:dyDescent="0.2">
      <c r="AA5900" s="84"/>
      <c r="BA5900" s="177" t="s">
        <v>5880</v>
      </c>
    </row>
    <row r="5901" spans="27:53" ht="23.1" customHeight="1" x14ac:dyDescent="0.2">
      <c r="AA5901" s="84"/>
      <c r="BA5901" s="177" t="s">
        <v>5881</v>
      </c>
    </row>
    <row r="5902" spans="27:53" ht="23.1" customHeight="1" x14ac:dyDescent="0.2">
      <c r="AA5902" s="84"/>
      <c r="BA5902" s="177" t="s">
        <v>5882</v>
      </c>
    </row>
    <row r="5903" spans="27:53" ht="23.1" customHeight="1" x14ac:dyDescent="0.2">
      <c r="AA5903" s="84"/>
      <c r="BA5903" s="177" t="s">
        <v>5883</v>
      </c>
    </row>
    <row r="5904" spans="27:53" ht="23.1" customHeight="1" x14ac:dyDescent="0.2">
      <c r="AA5904" s="84"/>
      <c r="BA5904" s="177" t="s">
        <v>5884</v>
      </c>
    </row>
    <row r="5905" spans="27:53" ht="23.1" customHeight="1" x14ac:dyDescent="0.2">
      <c r="AA5905" s="84"/>
      <c r="BA5905" s="177" t="s">
        <v>5885</v>
      </c>
    </row>
    <row r="5906" spans="27:53" ht="23.1" customHeight="1" x14ac:dyDescent="0.2">
      <c r="AA5906" s="84"/>
      <c r="BA5906" s="177" t="s">
        <v>5886</v>
      </c>
    </row>
    <row r="5907" spans="27:53" ht="23.1" customHeight="1" x14ac:dyDescent="0.2">
      <c r="AA5907" s="84"/>
      <c r="BA5907" s="177" t="s">
        <v>5887</v>
      </c>
    </row>
    <row r="5908" spans="27:53" ht="23.1" customHeight="1" x14ac:dyDescent="0.2">
      <c r="AA5908" s="84"/>
      <c r="BA5908" s="177" t="s">
        <v>5888</v>
      </c>
    </row>
    <row r="5909" spans="27:53" ht="23.1" customHeight="1" x14ac:dyDescent="0.2">
      <c r="AA5909" s="84"/>
      <c r="BA5909" s="177" t="s">
        <v>5889</v>
      </c>
    </row>
    <row r="5910" spans="27:53" ht="23.1" customHeight="1" x14ac:dyDescent="0.2">
      <c r="AA5910" s="84"/>
      <c r="BA5910" s="177" t="s">
        <v>5890</v>
      </c>
    </row>
    <row r="5911" spans="27:53" ht="23.1" customHeight="1" x14ac:dyDescent="0.2">
      <c r="AA5911" s="84"/>
      <c r="BA5911" s="177" t="s">
        <v>5891</v>
      </c>
    </row>
    <row r="5912" spans="27:53" ht="23.1" customHeight="1" x14ac:dyDescent="0.2">
      <c r="AA5912" s="84"/>
      <c r="BA5912" s="177" t="s">
        <v>5892</v>
      </c>
    </row>
    <row r="5913" spans="27:53" ht="23.1" customHeight="1" x14ac:dyDescent="0.2">
      <c r="AA5913" s="84"/>
      <c r="BA5913" s="177" t="s">
        <v>5893</v>
      </c>
    </row>
    <row r="5914" spans="27:53" ht="23.1" customHeight="1" x14ac:dyDescent="0.2">
      <c r="AA5914" s="84"/>
      <c r="BA5914" s="177" t="s">
        <v>5894</v>
      </c>
    </row>
    <row r="5915" spans="27:53" ht="23.1" customHeight="1" x14ac:dyDescent="0.2">
      <c r="AA5915" s="84"/>
      <c r="BA5915" s="177" t="s">
        <v>5895</v>
      </c>
    </row>
    <row r="5916" spans="27:53" ht="23.1" customHeight="1" x14ac:dyDescent="0.2">
      <c r="AA5916" s="84"/>
      <c r="BA5916" s="177" t="s">
        <v>5896</v>
      </c>
    </row>
    <row r="5917" spans="27:53" ht="23.1" customHeight="1" x14ac:dyDescent="0.2">
      <c r="AA5917" s="84"/>
      <c r="BA5917" s="177" t="s">
        <v>5897</v>
      </c>
    </row>
    <row r="5918" spans="27:53" ht="23.1" customHeight="1" x14ac:dyDescent="0.2">
      <c r="AA5918" s="84"/>
      <c r="BA5918" s="177" t="s">
        <v>5898</v>
      </c>
    </row>
    <row r="5919" spans="27:53" ht="23.1" customHeight="1" x14ac:dyDescent="0.2">
      <c r="AA5919" s="84"/>
      <c r="BA5919" s="177" t="s">
        <v>5899</v>
      </c>
    </row>
    <row r="5920" spans="27:53" ht="23.1" customHeight="1" x14ac:dyDescent="0.2">
      <c r="AA5920" s="84"/>
      <c r="BA5920" s="177" t="s">
        <v>5900</v>
      </c>
    </row>
    <row r="5921" spans="27:53" ht="23.1" customHeight="1" x14ac:dyDescent="0.2">
      <c r="AA5921" s="84"/>
      <c r="BA5921" s="177" t="s">
        <v>5901</v>
      </c>
    </row>
    <row r="5922" spans="27:53" ht="23.1" customHeight="1" x14ac:dyDescent="0.2">
      <c r="AA5922" s="84"/>
      <c r="BA5922" s="177" t="s">
        <v>5902</v>
      </c>
    </row>
    <row r="5923" spans="27:53" ht="23.1" customHeight="1" x14ac:dyDescent="0.2">
      <c r="AA5923" s="84"/>
      <c r="BA5923" s="177" t="s">
        <v>5903</v>
      </c>
    </row>
    <row r="5924" spans="27:53" ht="23.1" customHeight="1" x14ac:dyDescent="0.2">
      <c r="AA5924" s="84"/>
      <c r="BA5924" s="177" t="s">
        <v>5904</v>
      </c>
    </row>
    <row r="5925" spans="27:53" ht="23.1" customHeight="1" x14ac:dyDescent="0.2">
      <c r="AA5925" s="84"/>
      <c r="BA5925" s="177" t="s">
        <v>5905</v>
      </c>
    </row>
    <row r="5926" spans="27:53" ht="23.1" customHeight="1" x14ac:dyDescent="0.2">
      <c r="AA5926" s="84"/>
      <c r="BA5926" s="177" t="s">
        <v>5906</v>
      </c>
    </row>
    <row r="5927" spans="27:53" ht="23.1" customHeight="1" x14ac:dyDescent="0.2">
      <c r="AA5927" s="84"/>
      <c r="BA5927" s="177" t="s">
        <v>5907</v>
      </c>
    </row>
    <row r="5928" spans="27:53" ht="23.1" customHeight="1" x14ac:dyDescent="0.2">
      <c r="AA5928" s="84"/>
      <c r="BA5928" s="177" t="s">
        <v>5908</v>
      </c>
    </row>
    <row r="5929" spans="27:53" ht="23.1" customHeight="1" x14ac:dyDescent="0.2">
      <c r="AA5929" s="84"/>
      <c r="BA5929" s="177" t="s">
        <v>5909</v>
      </c>
    </row>
    <row r="5930" spans="27:53" ht="23.1" customHeight="1" x14ac:dyDescent="0.2">
      <c r="AA5930" s="84"/>
      <c r="BA5930" s="177" t="s">
        <v>5910</v>
      </c>
    </row>
    <row r="5931" spans="27:53" ht="23.1" customHeight="1" x14ac:dyDescent="0.2">
      <c r="AA5931" s="84"/>
      <c r="BA5931" s="177" t="s">
        <v>5911</v>
      </c>
    </row>
    <row r="5932" spans="27:53" ht="23.1" customHeight="1" x14ac:dyDescent="0.2">
      <c r="AA5932" s="84"/>
      <c r="BA5932" s="177" t="s">
        <v>5912</v>
      </c>
    </row>
    <row r="5933" spans="27:53" ht="23.1" customHeight="1" x14ac:dyDescent="0.2">
      <c r="AA5933" s="84"/>
      <c r="BA5933" s="177" t="s">
        <v>5913</v>
      </c>
    </row>
    <row r="5934" spans="27:53" ht="23.1" customHeight="1" x14ac:dyDescent="0.2">
      <c r="AA5934" s="84"/>
      <c r="BA5934" s="177" t="s">
        <v>5914</v>
      </c>
    </row>
    <row r="5935" spans="27:53" ht="23.1" customHeight="1" x14ac:dyDescent="0.2">
      <c r="AA5935" s="84"/>
      <c r="BA5935" s="177" t="s">
        <v>5915</v>
      </c>
    </row>
    <row r="5936" spans="27:53" ht="23.1" customHeight="1" x14ac:dyDescent="0.2">
      <c r="AA5936" s="84"/>
      <c r="BA5936" s="177" t="s">
        <v>5916</v>
      </c>
    </row>
    <row r="5937" spans="27:53" ht="23.1" customHeight="1" x14ac:dyDescent="0.2">
      <c r="AA5937" s="84"/>
      <c r="BA5937" s="177" t="s">
        <v>5917</v>
      </c>
    </row>
    <row r="5938" spans="27:53" ht="23.1" customHeight="1" x14ac:dyDescent="0.2">
      <c r="AA5938" s="84"/>
      <c r="BA5938" s="177" t="s">
        <v>5918</v>
      </c>
    </row>
    <row r="5939" spans="27:53" ht="23.1" customHeight="1" x14ac:dyDescent="0.2">
      <c r="AA5939" s="84"/>
      <c r="BA5939" s="177" t="s">
        <v>5919</v>
      </c>
    </row>
    <row r="5940" spans="27:53" ht="23.1" customHeight="1" x14ac:dyDescent="0.2">
      <c r="AA5940" s="84"/>
      <c r="BA5940" s="177" t="s">
        <v>5920</v>
      </c>
    </row>
    <row r="5941" spans="27:53" ht="23.1" customHeight="1" x14ac:dyDescent="0.2">
      <c r="AA5941" s="84"/>
      <c r="BA5941" s="177" t="s">
        <v>5921</v>
      </c>
    </row>
    <row r="5942" spans="27:53" ht="23.1" customHeight="1" x14ac:dyDescent="0.2">
      <c r="AA5942" s="84"/>
      <c r="BA5942" s="177" t="s">
        <v>5922</v>
      </c>
    </row>
    <row r="5943" spans="27:53" ht="23.1" customHeight="1" x14ac:dyDescent="0.2">
      <c r="AA5943" s="84"/>
      <c r="BA5943" s="177" t="s">
        <v>5923</v>
      </c>
    </row>
    <row r="5944" spans="27:53" ht="23.1" customHeight="1" x14ac:dyDescent="0.2">
      <c r="AA5944" s="84"/>
      <c r="BA5944" s="177" t="s">
        <v>5924</v>
      </c>
    </row>
    <row r="5945" spans="27:53" ht="23.1" customHeight="1" x14ac:dyDescent="0.2">
      <c r="AA5945" s="84"/>
      <c r="BA5945" s="177" t="s">
        <v>5925</v>
      </c>
    </row>
    <row r="5946" spans="27:53" ht="23.1" customHeight="1" x14ac:dyDescent="0.2">
      <c r="AA5946" s="84"/>
      <c r="BA5946" s="177" t="s">
        <v>5926</v>
      </c>
    </row>
    <row r="5947" spans="27:53" ht="23.1" customHeight="1" x14ac:dyDescent="0.2">
      <c r="AA5947" s="84"/>
      <c r="BA5947" s="177" t="s">
        <v>5927</v>
      </c>
    </row>
    <row r="5948" spans="27:53" ht="23.1" customHeight="1" x14ac:dyDescent="0.2">
      <c r="AA5948" s="84"/>
      <c r="BA5948" s="177" t="s">
        <v>5928</v>
      </c>
    </row>
    <row r="5949" spans="27:53" ht="23.1" customHeight="1" x14ac:dyDescent="0.2">
      <c r="AA5949" s="84"/>
      <c r="BA5949" s="177" t="s">
        <v>5929</v>
      </c>
    </row>
    <row r="5950" spans="27:53" ht="23.1" customHeight="1" x14ac:dyDescent="0.2">
      <c r="AA5950" s="84"/>
      <c r="BA5950" s="177" t="s">
        <v>5930</v>
      </c>
    </row>
    <row r="5951" spans="27:53" ht="23.1" customHeight="1" x14ac:dyDescent="0.2">
      <c r="AA5951" s="84"/>
      <c r="BA5951" s="177" t="s">
        <v>5931</v>
      </c>
    </row>
    <row r="5952" spans="27:53" ht="23.1" customHeight="1" x14ac:dyDescent="0.2">
      <c r="AA5952" s="84"/>
      <c r="BA5952" s="177" t="s">
        <v>5932</v>
      </c>
    </row>
    <row r="5953" spans="27:53" ht="23.1" customHeight="1" x14ac:dyDescent="0.2">
      <c r="AA5953" s="84"/>
      <c r="BA5953" s="177" t="s">
        <v>5933</v>
      </c>
    </row>
    <row r="5954" spans="27:53" ht="23.1" customHeight="1" x14ac:dyDescent="0.2">
      <c r="AA5954" s="84"/>
      <c r="BA5954" s="177" t="s">
        <v>5934</v>
      </c>
    </row>
    <row r="5955" spans="27:53" ht="23.1" customHeight="1" x14ac:dyDescent="0.2">
      <c r="AA5955" s="84"/>
      <c r="BA5955" s="177" t="s">
        <v>5935</v>
      </c>
    </row>
    <row r="5956" spans="27:53" ht="23.1" customHeight="1" x14ac:dyDescent="0.2">
      <c r="AA5956" s="84"/>
      <c r="BA5956" s="177" t="s">
        <v>5936</v>
      </c>
    </row>
    <row r="5957" spans="27:53" ht="23.1" customHeight="1" x14ac:dyDescent="0.2">
      <c r="AA5957" s="84"/>
      <c r="BA5957" s="177" t="s">
        <v>5937</v>
      </c>
    </row>
    <row r="5958" spans="27:53" ht="23.1" customHeight="1" x14ac:dyDescent="0.2">
      <c r="AA5958" s="84"/>
      <c r="BA5958" s="177" t="s">
        <v>5938</v>
      </c>
    </row>
    <row r="5959" spans="27:53" ht="23.1" customHeight="1" x14ac:dyDescent="0.2">
      <c r="AA5959" s="84"/>
      <c r="BA5959" s="177" t="s">
        <v>5939</v>
      </c>
    </row>
    <row r="5960" spans="27:53" ht="23.1" customHeight="1" x14ac:dyDescent="0.2">
      <c r="AA5960" s="84"/>
      <c r="BA5960" s="177" t="s">
        <v>5940</v>
      </c>
    </row>
    <row r="5961" spans="27:53" ht="23.1" customHeight="1" x14ac:dyDescent="0.2">
      <c r="AA5961" s="84"/>
      <c r="BA5961" s="177" t="s">
        <v>5941</v>
      </c>
    </row>
    <row r="5962" spans="27:53" ht="23.1" customHeight="1" x14ac:dyDescent="0.2">
      <c r="AA5962" s="84"/>
      <c r="BA5962" s="177" t="s">
        <v>5942</v>
      </c>
    </row>
    <row r="5963" spans="27:53" ht="23.1" customHeight="1" x14ac:dyDescent="0.2">
      <c r="AA5963" s="84"/>
      <c r="BA5963" s="177" t="s">
        <v>5943</v>
      </c>
    </row>
    <row r="5964" spans="27:53" ht="23.1" customHeight="1" x14ac:dyDescent="0.2">
      <c r="AA5964" s="84"/>
      <c r="BA5964" s="177" t="s">
        <v>5944</v>
      </c>
    </row>
    <row r="5965" spans="27:53" ht="23.1" customHeight="1" x14ac:dyDescent="0.2">
      <c r="AA5965" s="84"/>
      <c r="BA5965" s="177" t="s">
        <v>5945</v>
      </c>
    </row>
    <row r="5966" spans="27:53" ht="23.1" customHeight="1" x14ac:dyDescent="0.2">
      <c r="AA5966" s="84"/>
      <c r="BA5966" s="177" t="s">
        <v>5946</v>
      </c>
    </row>
    <row r="5967" spans="27:53" ht="23.1" customHeight="1" x14ac:dyDescent="0.2">
      <c r="AA5967" s="84"/>
      <c r="BA5967" s="177" t="s">
        <v>5947</v>
      </c>
    </row>
    <row r="5968" spans="27:53" ht="23.1" customHeight="1" x14ac:dyDescent="0.2">
      <c r="AA5968" s="84"/>
      <c r="BA5968" s="177" t="s">
        <v>5948</v>
      </c>
    </row>
    <row r="5969" spans="27:53" ht="23.1" customHeight="1" x14ac:dyDescent="0.2">
      <c r="AA5969" s="84"/>
      <c r="BA5969" s="177" t="s">
        <v>5949</v>
      </c>
    </row>
    <row r="5970" spans="27:53" ht="23.1" customHeight="1" x14ac:dyDescent="0.2">
      <c r="AA5970" s="84"/>
      <c r="BA5970" s="177" t="s">
        <v>5950</v>
      </c>
    </row>
    <row r="5971" spans="27:53" ht="23.1" customHeight="1" x14ac:dyDescent="0.2">
      <c r="AA5971" s="84"/>
      <c r="BA5971" s="177" t="s">
        <v>5951</v>
      </c>
    </row>
    <row r="5972" spans="27:53" ht="23.1" customHeight="1" x14ac:dyDescent="0.2">
      <c r="AA5972" s="84"/>
      <c r="BA5972" s="177" t="s">
        <v>5952</v>
      </c>
    </row>
    <row r="5973" spans="27:53" ht="23.1" customHeight="1" x14ac:dyDescent="0.2">
      <c r="AA5973" s="84"/>
      <c r="BA5973" s="177" t="s">
        <v>5953</v>
      </c>
    </row>
    <row r="5974" spans="27:53" ht="23.1" customHeight="1" x14ac:dyDescent="0.2">
      <c r="AA5974" s="84"/>
      <c r="BA5974" s="177" t="s">
        <v>5954</v>
      </c>
    </row>
    <row r="5975" spans="27:53" ht="23.1" customHeight="1" x14ac:dyDescent="0.2">
      <c r="AA5975" s="84"/>
      <c r="BA5975" s="177" t="s">
        <v>5955</v>
      </c>
    </row>
    <row r="5976" spans="27:53" ht="23.1" customHeight="1" x14ac:dyDescent="0.2">
      <c r="AA5976" s="84"/>
      <c r="BA5976" s="177" t="s">
        <v>5956</v>
      </c>
    </row>
    <row r="5977" spans="27:53" ht="23.1" customHeight="1" x14ac:dyDescent="0.2">
      <c r="AA5977" s="84"/>
      <c r="BA5977" s="177" t="s">
        <v>5957</v>
      </c>
    </row>
    <row r="5978" spans="27:53" ht="23.1" customHeight="1" x14ac:dyDescent="0.2">
      <c r="AA5978" s="84"/>
      <c r="BA5978" s="177" t="s">
        <v>5958</v>
      </c>
    </row>
    <row r="5979" spans="27:53" ht="23.1" customHeight="1" x14ac:dyDescent="0.2">
      <c r="AA5979" s="84"/>
      <c r="BA5979" s="177" t="s">
        <v>5959</v>
      </c>
    </row>
    <row r="5980" spans="27:53" ht="23.1" customHeight="1" x14ac:dyDescent="0.2">
      <c r="AA5980" s="84"/>
      <c r="BA5980" s="177" t="s">
        <v>5960</v>
      </c>
    </row>
    <row r="5981" spans="27:53" ht="23.1" customHeight="1" x14ac:dyDescent="0.2">
      <c r="AA5981" s="84"/>
      <c r="BA5981" s="177" t="s">
        <v>5961</v>
      </c>
    </row>
    <row r="5982" spans="27:53" ht="23.1" customHeight="1" x14ac:dyDescent="0.2">
      <c r="AA5982" s="84"/>
      <c r="BA5982" s="177" t="s">
        <v>5962</v>
      </c>
    </row>
    <row r="5983" spans="27:53" ht="23.1" customHeight="1" x14ac:dyDescent="0.2">
      <c r="AA5983" s="84"/>
      <c r="BA5983" s="177" t="s">
        <v>5963</v>
      </c>
    </row>
    <row r="5984" spans="27:53" ht="23.1" customHeight="1" x14ac:dyDescent="0.2">
      <c r="AA5984" s="84"/>
      <c r="BA5984" s="177" t="s">
        <v>5964</v>
      </c>
    </row>
    <row r="5985" spans="27:53" ht="23.1" customHeight="1" x14ac:dyDescent="0.2">
      <c r="AA5985" s="84"/>
      <c r="BA5985" s="177" t="s">
        <v>5965</v>
      </c>
    </row>
    <row r="5986" spans="27:53" ht="23.1" customHeight="1" x14ac:dyDescent="0.2">
      <c r="AA5986" s="84"/>
      <c r="BA5986" s="177" t="s">
        <v>5966</v>
      </c>
    </row>
    <row r="5987" spans="27:53" ht="23.1" customHeight="1" x14ac:dyDescent="0.2">
      <c r="AA5987" s="84"/>
      <c r="BA5987" s="177" t="s">
        <v>5967</v>
      </c>
    </row>
    <row r="5988" spans="27:53" ht="23.1" customHeight="1" x14ac:dyDescent="0.2">
      <c r="AA5988" s="84"/>
      <c r="BA5988" s="177" t="s">
        <v>5968</v>
      </c>
    </row>
    <row r="5989" spans="27:53" ht="23.1" customHeight="1" x14ac:dyDescent="0.2">
      <c r="AA5989" s="84"/>
      <c r="BA5989" s="177" t="s">
        <v>5969</v>
      </c>
    </row>
    <row r="5990" spans="27:53" ht="23.1" customHeight="1" x14ac:dyDescent="0.2">
      <c r="AA5990" s="84"/>
      <c r="BA5990" s="177" t="s">
        <v>5970</v>
      </c>
    </row>
    <row r="5991" spans="27:53" ht="23.1" customHeight="1" x14ac:dyDescent="0.2">
      <c r="AA5991" s="84"/>
      <c r="BA5991" s="177" t="s">
        <v>5971</v>
      </c>
    </row>
    <row r="5992" spans="27:53" ht="23.1" customHeight="1" x14ac:dyDescent="0.2">
      <c r="AA5992" s="84"/>
      <c r="BA5992" s="177" t="s">
        <v>5972</v>
      </c>
    </row>
    <row r="5993" spans="27:53" ht="23.1" customHeight="1" x14ac:dyDescent="0.2">
      <c r="AA5993" s="84"/>
      <c r="BA5993" s="177" t="s">
        <v>5973</v>
      </c>
    </row>
    <row r="5994" spans="27:53" ht="23.1" customHeight="1" x14ac:dyDescent="0.2">
      <c r="AA5994" s="84"/>
      <c r="BA5994" s="177" t="s">
        <v>5974</v>
      </c>
    </row>
    <row r="5995" spans="27:53" ht="23.1" customHeight="1" x14ac:dyDescent="0.2">
      <c r="AA5995" s="84"/>
      <c r="BA5995" s="177" t="s">
        <v>5975</v>
      </c>
    </row>
    <row r="5996" spans="27:53" ht="23.1" customHeight="1" x14ac:dyDescent="0.2">
      <c r="AA5996" s="84"/>
      <c r="BA5996" s="177" t="s">
        <v>5976</v>
      </c>
    </row>
    <row r="5997" spans="27:53" ht="23.1" customHeight="1" x14ac:dyDescent="0.2">
      <c r="AA5997" s="84"/>
      <c r="BA5997" s="177" t="s">
        <v>5977</v>
      </c>
    </row>
    <row r="5998" spans="27:53" ht="23.1" customHeight="1" x14ac:dyDescent="0.2">
      <c r="AA5998" s="84"/>
      <c r="BA5998" s="177" t="s">
        <v>5978</v>
      </c>
    </row>
    <row r="5999" spans="27:53" ht="23.1" customHeight="1" x14ac:dyDescent="0.2">
      <c r="AA5999" s="84"/>
      <c r="BA5999" s="177" t="s">
        <v>5979</v>
      </c>
    </row>
    <row r="6000" spans="27:53" ht="23.1" customHeight="1" x14ac:dyDescent="0.2">
      <c r="AA6000" s="84"/>
      <c r="BA6000" s="177" t="s">
        <v>5980</v>
      </c>
    </row>
    <row r="6001" spans="27:53" ht="23.1" customHeight="1" x14ac:dyDescent="0.2">
      <c r="AA6001" s="84"/>
      <c r="BA6001" s="177" t="s">
        <v>5981</v>
      </c>
    </row>
    <row r="6002" spans="27:53" ht="23.1" customHeight="1" x14ac:dyDescent="0.2">
      <c r="AA6002" s="84"/>
      <c r="BA6002" s="177" t="s">
        <v>5982</v>
      </c>
    </row>
    <row r="6003" spans="27:53" ht="23.1" customHeight="1" x14ac:dyDescent="0.2">
      <c r="AA6003" s="84"/>
      <c r="BA6003" s="177" t="s">
        <v>5983</v>
      </c>
    </row>
    <row r="6004" spans="27:53" ht="23.1" customHeight="1" x14ac:dyDescent="0.2">
      <c r="AA6004" s="84"/>
      <c r="BA6004" s="177" t="s">
        <v>5984</v>
      </c>
    </row>
    <row r="6005" spans="27:53" ht="23.1" customHeight="1" x14ac:dyDescent="0.2">
      <c r="AA6005" s="84"/>
      <c r="BA6005" s="177" t="s">
        <v>5985</v>
      </c>
    </row>
    <row r="6006" spans="27:53" ht="23.1" customHeight="1" x14ac:dyDescent="0.2">
      <c r="AA6006" s="84"/>
      <c r="BA6006" s="177" t="s">
        <v>5986</v>
      </c>
    </row>
    <row r="6007" spans="27:53" ht="23.1" customHeight="1" x14ac:dyDescent="0.2">
      <c r="AA6007" s="84"/>
      <c r="BA6007" s="177" t="s">
        <v>5987</v>
      </c>
    </row>
    <row r="6008" spans="27:53" ht="23.1" customHeight="1" x14ac:dyDescent="0.2">
      <c r="AA6008" s="84"/>
      <c r="BA6008" s="177" t="s">
        <v>5988</v>
      </c>
    </row>
    <row r="6009" spans="27:53" ht="23.1" customHeight="1" x14ac:dyDescent="0.2">
      <c r="AA6009" s="84"/>
      <c r="BA6009" s="177" t="s">
        <v>5989</v>
      </c>
    </row>
    <row r="6010" spans="27:53" ht="23.1" customHeight="1" x14ac:dyDescent="0.2">
      <c r="AA6010" s="84"/>
      <c r="BA6010" s="177" t="s">
        <v>5990</v>
      </c>
    </row>
    <row r="6011" spans="27:53" ht="23.1" customHeight="1" x14ac:dyDescent="0.2">
      <c r="AA6011" s="84"/>
      <c r="BA6011" s="177" t="s">
        <v>5991</v>
      </c>
    </row>
    <row r="6012" spans="27:53" ht="23.1" customHeight="1" x14ac:dyDescent="0.2">
      <c r="AA6012" s="84"/>
      <c r="BA6012" s="177" t="s">
        <v>5992</v>
      </c>
    </row>
    <row r="6013" spans="27:53" ht="23.1" customHeight="1" x14ac:dyDescent="0.2">
      <c r="AA6013" s="84"/>
      <c r="BA6013" s="177" t="s">
        <v>5993</v>
      </c>
    </row>
    <row r="6014" spans="27:53" ht="23.1" customHeight="1" x14ac:dyDescent="0.2">
      <c r="AA6014" s="84"/>
      <c r="BA6014" s="177" t="s">
        <v>5994</v>
      </c>
    </row>
    <row r="6015" spans="27:53" ht="23.1" customHeight="1" x14ac:dyDescent="0.2">
      <c r="AA6015" s="84"/>
      <c r="BA6015" s="177" t="s">
        <v>5995</v>
      </c>
    </row>
    <row r="6016" spans="27:53" ht="23.1" customHeight="1" x14ac:dyDescent="0.2">
      <c r="AA6016" s="84"/>
      <c r="BA6016" s="177" t="s">
        <v>5996</v>
      </c>
    </row>
    <row r="6017" spans="27:53" ht="23.1" customHeight="1" x14ac:dyDescent="0.2">
      <c r="AA6017" s="84"/>
      <c r="BA6017" s="177" t="s">
        <v>5997</v>
      </c>
    </row>
    <row r="6018" spans="27:53" ht="23.1" customHeight="1" x14ac:dyDescent="0.2">
      <c r="AA6018" s="84"/>
      <c r="BA6018" s="177" t="s">
        <v>5998</v>
      </c>
    </row>
    <row r="6019" spans="27:53" ht="23.1" customHeight="1" x14ac:dyDescent="0.2">
      <c r="AA6019" s="84"/>
      <c r="BA6019" s="177" t="s">
        <v>5999</v>
      </c>
    </row>
    <row r="6020" spans="27:53" ht="23.1" customHeight="1" x14ac:dyDescent="0.2">
      <c r="AA6020" s="84"/>
      <c r="BA6020" s="177" t="s">
        <v>6000</v>
      </c>
    </row>
    <row r="6021" spans="27:53" ht="23.1" customHeight="1" x14ac:dyDescent="0.2">
      <c r="AA6021" s="84"/>
      <c r="BA6021" s="177" t="s">
        <v>6001</v>
      </c>
    </row>
    <row r="6022" spans="27:53" ht="23.1" customHeight="1" x14ac:dyDescent="0.2">
      <c r="AA6022" s="84"/>
      <c r="BA6022" s="177" t="s">
        <v>6002</v>
      </c>
    </row>
    <row r="6023" spans="27:53" ht="23.1" customHeight="1" x14ac:dyDescent="0.2">
      <c r="AA6023" s="84"/>
      <c r="BA6023" s="177" t="s">
        <v>6003</v>
      </c>
    </row>
    <row r="6024" spans="27:53" ht="23.1" customHeight="1" x14ac:dyDescent="0.2">
      <c r="AA6024" s="84"/>
      <c r="BA6024" s="177" t="s">
        <v>6004</v>
      </c>
    </row>
    <row r="6025" spans="27:53" ht="23.1" customHeight="1" x14ac:dyDescent="0.2">
      <c r="AA6025" s="84"/>
      <c r="BA6025" s="177" t="s">
        <v>6005</v>
      </c>
    </row>
    <row r="6026" spans="27:53" ht="23.1" customHeight="1" x14ac:dyDescent="0.2">
      <c r="AA6026" s="84"/>
      <c r="BA6026" s="177" t="s">
        <v>6006</v>
      </c>
    </row>
    <row r="6027" spans="27:53" ht="23.1" customHeight="1" x14ac:dyDescent="0.2">
      <c r="AA6027" s="84"/>
      <c r="BA6027" s="177" t="s">
        <v>6007</v>
      </c>
    </row>
    <row r="6028" spans="27:53" ht="23.1" customHeight="1" x14ac:dyDescent="0.2">
      <c r="AA6028" s="84"/>
      <c r="BA6028" s="177" t="s">
        <v>6008</v>
      </c>
    </row>
    <row r="6029" spans="27:53" ht="23.1" customHeight="1" x14ac:dyDescent="0.2">
      <c r="AA6029" s="84"/>
      <c r="BA6029" s="177" t="s">
        <v>6009</v>
      </c>
    </row>
    <row r="6030" spans="27:53" ht="23.1" customHeight="1" x14ac:dyDescent="0.2">
      <c r="AA6030" s="84"/>
      <c r="BA6030" s="177" t="s">
        <v>6010</v>
      </c>
    </row>
    <row r="6031" spans="27:53" ht="23.1" customHeight="1" x14ac:dyDescent="0.2">
      <c r="AA6031" s="84"/>
      <c r="BA6031" s="177" t="s">
        <v>6011</v>
      </c>
    </row>
    <row r="6032" spans="27:53" ht="23.1" customHeight="1" x14ac:dyDescent="0.2">
      <c r="AA6032" s="84"/>
      <c r="BA6032" s="177" t="s">
        <v>6012</v>
      </c>
    </row>
    <row r="6033" spans="27:53" ht="23.1" customHeight="1" x14ac:dyDescent="0.2">
      <c r="AA6033" s="84"/>
      <c r="BA6033" s="177" t="s">
        <v>6013</v>
      </c>
    </row>
    <row r="6034" spans="27:53" ht="23.1" customHeight="1" x14ac:dyDescent="0.2">
      <c r="AA6034" s="84"/>
      <c r="BA6034" s="177" t="s">
        <v>6014</v>
      </c>
    </row>
    <row r="6035" spans="27:53" ht="23.1" customHeight="1" x14ac:dyDescent="0.2">
      <c r="AA6035" s="84"/>
      <c r="BA6035" s="177" t="s">
        <v>6015</v>
      </c>
    </row>
    <row r="6036" spans="27:53" ht="23.1" customHeight="1" x14ac:dyDescent="0.2">
      <c r="AA6036" s="84"/>
      <c r="BA6036" s="177" t="s">
        <v>6016</v>
      </c>
    </row>
    <row r="6037" spans="27:53" ht="23.1" customHeight="1" x14ac:dyDescent="0.2">
      <c r="AA6037" s="84"/>
      <c r="BA6037" s="177" t="s">
        <v>6017</v>
      </c>
    </row>
    <row r="6038" spans="27:53" ht="23.1" customHeight="1" x14ac:dyDescent="0.2">
      <c r="AA6038" s="84"/>
      <c r="BA6038" s="177" t="s">
        <v>6018</v>
      </c>
    </row>
    <row r="6039" spans="27:53" ht="23.1" customHeight="1" x14ac:dyDescent="0.2">
      <c r="AA6039" s="84"/>
      <c r="BA6039" s="177" t="s">
        <v>6019</v>
      </c>
    </row>
    <row r="6040" spans="27:53" ht="23.1" customHeight="1" x14ac:dyDescent="0.2">
      <c r="AA6040" s="84"/>
      <c r="BA6040" s="177" t="s">
        <v>6020</v>
      </c>
    </row>
    <row r="6041" spans="27:53" ht="23.1" customHeight="1" x14ac:dyDescent="0.2">
      <c r="AA6041" s="84"/>
      <c r="BA6041" s="177" t="s">
        <v>6021</v>
      </c>
    </row>
    <row r="6042" spans="27:53" ht="23.1" customHeight="1" x14ac:dyDescent="0.2">
      <c r="AA6042" s="84"/>
      <c r="BA6042" s="177" t="s">
        <v>6022</v>
      </c>
    </row>
    <row r="6043" spans="27:53" ht="23.1" customHeight="1" x14ac:dyDescent="0.2">
      <c r="AA6043" s="84"/>
      <c r="BA6043" s="177" t="s">
        <v>6023</v>
      </c>
    </row>
    <row r="6044" spans="27:53" ht="23.1" customHeight="1" x14ac:dyDescent="0.2">
      <c r="AA6044" s="84"/>
      <c r="BA6044" s="177" t="s">
        <v>6024</v>
      </c>
    </row>
    <row r="6045" spans="27:53" ht="23.1" customHeight="1" x14ac:dyDescent="0.2">
      <c r="AA6045" s="84"/>
      <c r="BA6045" s="177" t="s">
        <v>6025</v>
      </c>
    </row>
    <row r="6046" spans="27:53" ht="23.1" customHeight="1" x14ac:dyDescent="0.2">
      <c r="AA6046" s="84"/>
      <c r="BA6046" s="177" t="s">
        <v>6026</v>
      </c>
    </row>
    <row r="6047" spans="27:53" ht="23.1" customHeight="1" x14ac:dyDescent="0.2">
      <c r="AA6047" s="84"/>
      <c r="BA6047" s="177" t="s">
        <v>6027</v>
      </c>
    </row>
    <row r="6048" spans="27:53" ht="23.1" customHeight="1" x14ac:dyDescent="0.2">
      <c r="AA6048" s="84"/>
      <c r="BA6048" s="177" t="s">
        <v>6028</v>
      </c>
    </row>
    <row r="6049" spans="27:53" ht="23.1" customHeight="1" x14ac:dyDescent="0.2">
      <c r="AA6049" s="84"/>
      <c r="BA6049" s="177" t="s">
        <v>6029</v>
      </c>
    </row>
    <row r="6050" spans="27:53" ht="23.1" customHeight="1" x14ac:dyDescent="0.2">
      <c r="AA6050" s="84"/>
      <c r="BA6050" s="177" t="s">
        <v>6030</v>
      </c>
    </row>
    <row r="6051" spans="27:53" ht="23.1" customHeight="1" x14ac:dyDescent="0.2">
      <c r="AA6051" s="84"/>
      <c r="BA6051" s="177" t="s">
        <v>6031</v>
      </c>
    </row>
    <row r="6052" spans="27:53" ht="23.1" customHeight="1" x14ac:dyDescent="0.2">
      <c r="AA6052" s="84"/>
      <c r="BA6052" s="177" t="s">
        <v>6032</v>
      </c>
    </row>
    <row r="6053" spans="27:53" ht="23.1" customHeight="1" x14ac:dyDescent="0.2">
      <c r="AA6053" s="84"/>
      <c r="BA6053" s="177" t="s">
        <v>6033</v>
      </c>
    </row>
    <row r="6054" spans="27:53" ht="23.1" customHeight="1" x14ac:dyDescent="0.2">
      <c r="AA6054" s="84"/>
      <c r="BA6054" s="177" t="s">
        <v>6034</v>
      </c>
    </row>
    <row r="6055" spans="27:53" ht="23.1" customHeight="1" x14ac:dyDescent="0.2">
      <c r="AA6055" s="84"/>
      <c r="BA6055" s="177" t="s">
        <v>6035</v>
      </c>
    </row>
    <row r="6056" spans="27:53" ht="23.1" customHeight="1" x14ac:dyDescent="0.2">
      <c r="AA6056" s="84"/>
      <c r="BA6056" s="177" t="s">
        <v>6036</v>
      </c>
    </row>
    <row r="6057" spans="27:53" ht="23.1" customHeight="1" x14ac:dyDescent="0.2">
      <c r="AA6057" s="84"/>
      <c r="BA6057" s="177" t="s">
        <v>6037</v>
      </c>
    </row>
    <row r="6058" spans="27:53" ht="23.1" customHeight="1" x14ac:dyDescent="0.2">
      <c r="AA6058" s="84"/>
      <c r="BA6058" s="177" t="s">
        <v>6038</v>
      </c>
    </row>
    <row r="6059" spans="27:53" ht="23.1" customHeight="1" x14ac:dyDescent="0.2">
      <c r="AA6059" s="84"/>
      <c r="BA6059" s="177" t="s">
        <v>6039</v>
      </c>
    </row>
    <row r="6060" spans="27:53" ht="23.1" customHeight="1" x14ac:dyDescent="0.2">
      <c r="AA6060" s="84"/>
      <c r="BA6060" s="177" t="s">
        <v>6040</v>
      </c>
    </row>
    <row r="6061" spans="27:53" ht="23.1" customHeight="1" x14ac:dyDescent="0.2">
      <c r="AA6061" s="84"/>
      <c r="BA6061" s="177" t="s">
        <v>6041</v>
      </c>
    </row>
    <row r="6062" spans="27:53" ht="23.1" customHeight="1" x14ac:dyDescent="0.2">
      <c r="AA6062" s="84"/>
      <c r="BA6062" s="177" t="s">
        <v>6042</v>
      </c>
    </row>
    <row r="6063" spans="27:53" ht="23.1" customHeight="1" x14ac:dyDescent="0.2">
      <c r="AA6063" s="84"/>
      <c r="BA6063" s="177" t="s">
        <v>6043</v>
      </c>
    </row>
    <row r="6064" spans="27:53" ht="23.1" customHeight="1" x14ac:dyDescent="0.2">
      <c r="AA6064" s="84"/>
      <c r="BA6064" s="177" t="s">
        <v>6044</v>
      </c>
    </row>
    <row r="6065" spans="27:53" ht="23.1" customHeight="1" x14ac:dyDescent="0.2">
      <c r="AA6065" s="84"/>
      <c r="BA6065" s="177" t="s">
        <v>6045</v>
      </c>
    </row>
    <row r="6066" spans="27:53" ht="23.1" customHeight="1" x14ac:dyDescent="0.2">
      <c r="AA6066" s="84"/>
      <c r="BA6066" s="177" t="s">
        <v>6046</v>
      </c>
    </row>
    <row r="6067" spans="27:53" ht="23.1" customHeight="1" x14ac:dyDescent="0.2">
      <c r="AA6067" s="84"/>
      <c r="BA6067" s="177" t="s">
        <v>6047</v>
      </c>
    </row>
    <row r="6068" spans="27:53" ht="23.1" customHeight="1" x14ac:dyDescent="0.2">
      <c r="AA6068" s="84"/>
      <c r="BA6068" s="177" t="s">
        <v>6048</v>
      </c>
    </row>
    <row r="6069" spans="27:53" ht="23.1" customHeight="1" x14ac:dyDescent="0.2">
      <c r="AA6069" s="84"/>
      <c r="BA6069" s="177" t="s">
        <v>6049</v>
      </c>
    </row>
    <row r="6070" spans="27:53" ht="23.1" customHeight="1" x14ac:dyDescent="0.2">
      <c r="AA6070" s="84"/>
      <c r="BA6070" s="177" t="s">
        <v>6050</v>
      </c>
    </row>
    <row r="6071" spans="27:53" ht="23.1" customHeight="1" x14ac:dyDescent="0.2">
      <c r="AA6071" s="84"/>
      <c r="BA6071" s="177" t="s">
        <v>6051</v>
      </c>
    </row>
    <row r="6072" spans="27:53" ht="23.1" customHeight="1" x14ac:dyDescent="0.2">
      <c r="AA6072" s="84"/>
      <c r="BA6072" s="177" t="s">
        <v>6052</v>
      </c>
    </row>
    <row r="6073" spans="27:53" ht="23.1" customHeight="1" x14ac:dyDescent="0.2">
      <c r="AA6073" s="84"/>
      <c r="BA6073" s="177" t="s">
        <v>6053</v>
      </c>
    </row>
    <row r="6074" spans="27:53" ht="23.1" customHeight="1" x14ac:dyDescent="0.2">
      <c r="AA6074" s="84"/>
      <c r="BA6074" s="177" t="s">
        <v>6054</v>
      </c>
    </row>
    <row r="6075" spans="27:53" ht="23.1" customHeight="1" x14ac:dyDescent="0.2">
      <c r="AA6075" s="84"/>
      <c r="BA6075" s="177" t="s">
        <v>6055</v>
      </c>
    </row>
    <row r="6076" spans="27:53" ht="23.1" customHeight="1" x14ac:dyDescent="0.2">
      <c r="AA6076" s="84"/>
      <c r="BA6076" s="177" t="s">
        <v>6056</v>
      </c>
    </row>
    <row r="6077" spans="27:53" ht="23.1" customHeight="1" x14ac:dyDescent="0.2">
      <c r="AA6077" s="84"/>
      <c r="BA6077" s="177" t="s">
        <v>6057</v>
      </c>
    </row>
    <row r="6078" spans="27:53" ht="23.1" customHeight="1" x14ac:dyDescent="0.2">
      <c r="AA6078" s="84"/>
      <c r="BA6078" s="177" t="s">
        <v>6058</v>
      </c>
    </row>
    <row r="6079" spans="27:53" ht="23.1" customHeight="1" x14ac:dyDescent="0.2">
      <c r="AA6079" s="84"/>
      <c r="BA6079" s="177" t="s">
        <v>6059</v>
      </c>
    </row>
    <row r="6080" spans="27:53" ht="23.1" customHeight="1" x14ac:dyDescent="0.2">
      <c r="AA6080" s="84"/>
      <c r="BA6080" s="177" t="s">
        <v>6060</v>
      </c>
    </row>
    <row r="6081" spans="27:53" ht="23.1" customHeight="1" x14ac:dyDescent="0.2">
      <c r="AA6081" s="84"/>
      <c r="BA6081" s="177" t="s">
        <v>6061</v>
      </c>
    </row>
    <row r="6082" spans="27:53" ht="23.1" customHeight="1" x14ac:dyDescent="0.2">
      <c r="AA6082" s="84"/>
      <c r="BA6082" s="177" t="s">
        <v>6062</v>
      </c>
    </row>
    <row r="6083" spans="27:53" ht="23.1" customHeight="1" x14ac:dyDescent="0.2">
      <c r="AA6083" s="84"/>
      <c r="BA6083" s="177" t="s">
        <v>6063</v>
      </c>
    </row>
    <row r="6084" spans="27:53" ht="23.1" customHeight="1" x14ac:dyDescent="0.2">
      <c r="AA6084" s="84"/>
      <c r="BA6084" s="177" t="s">
        <v>6064</v>
      </c>
    </row>
    <row r="6085" spans="27:53" ht="23.1" customHeight="1" x14ac:dyDescent="0.2">
      <c r="AA6085" s="84"/>
      <c r="BA6085" s="177" t="s">
        <v>6065</v>
      </c>
    </row>
    <row r="6086" spans="27:53" ht="23.1" customHeight="1" x14ac:dyDescent="0.2">
      <c r="AA6086" s="84"/>
      <c r="BA6086" s="177" t="s">
        <v>6066</v>
      </c>
    </row>
    <row r="6087" spans="27:53" ht="23.1" customHeight="1" x14ac:dyDescent="0.2">
      <c r="AA6087" s="84"/>
      <c r="BA6087" s="177" t="s">
        <v>6067</v>
      </c>
    </row>
    <row r="6088" spans="27:53" ht="23.1" customHeight="1" x14ac:dyDescent="0.2">
      <c r="AA6088" s="84"/>
      <c r="BA6088" s="177" t="s">
        <v>6068</v>
      </c>
    </row>
    <row r="6089" spans="27:53" ht="23.1" customHeight="1" x14ac:dyDescent="0.2">
      <c r="AA6089" s="84"/>
      <c r="BA6089" s="177" t="s">
        <v>6069</v>
      </c>
    </row>
    <row r="6090" spans="27:53" ht="23.1" customHeight="1" x14ac:dyDescent="0.2">
      <c r="AA6090" s="84"/>
      <c r="BA6090" s="177" t="s">
        <v>6070</v>
      </c>
    </row>
    <row r="6091" spans="27:53" ht="23.1" customHeight="1" x14ac:dyDescent="0.2">
      <c r="AA6091" s="84"/>
      <c r="BA6091" s="177" t="s">
        <v>6071</v>
      </c>
    </row>
    <row r="6092" spans="27:53" ht="23.1" customHeight="1" x14ac:dyDescent="0.2">
      <c r="AA6092" s="84"/>
      <c r="BA6092" s="177" t="s">
        <v>6072</v>
      </c>
    </row>
    <row r="6093" spans="27:53" ht="23.1" customHeight="1" x14ac:dyDescent="0.2">
      <c r="AA6093" s="84"/>
      <c r="BA6093" s="177" t="s">
        <v>6073</v>
      </c>
    </row>
    <row r="6094" spans="27:53" ht="23.1" customHeight="1" x14ac:dyDescent="0.2">
      <c r="AA6094" s="84"/>
      <c r="BA6094" s="177" t="s">
        <v>6074</v>
      </c>
    </row>
    <row r="6095" spans="27:53" ht="23.1" customHeight="1" x14ac:dyDescent="0.2">
      <c r="AA6095" s="84"/>
      <c r="BA6095" s="177" t="s">
        <v>6075</v>
      </c>
    </row>
    <row r="6096" spans="27:53" ht="23.1" customHeight="1" x14ac:dyDescent="0.2">
      <c r="AA6096" s="84"/>
      <c r="BA6096" s="177" t="s">
        <v>6076</v>
      </c>
    </row>
    <row r="6097" spans="27:53" ht="23.1" customHeight="1" x14ac:dyDescent="0.2">
      <c r="AA6097" s="84"/>
      <c r="BA6097" s="177" t="s">
        <v>6077</v>
      </c>
    </row>
    <row r="6098" spans="27:53" ht="23.1" customHeight="1" x14ac:dyDescent="0.2">
      <c r="AA6098" s="84"/>
      <c r="BA6098" s="177" t="s">
        <v>6078</v>
      </c>
    </row>
    <row r="6099" spans="27:53" ht="23.1" customHeight="1" x14ac:dyDescent="0.2">
      <c r="AA6099" s="84"/>
      <c r="BA6099" s="177" t="s">
        <v>6079</v>
      </c>
    </row>
    <row r="6100" spans="27:53" ht="23.1" customHeight="1" x14ac:dyDescent="0.2">
      <c r="AA6100" s="84"/>
      <c r="BA6100" s="177" t="s">
        <v>6080</v>
      </c>
    </row>
    <row r="6101" spans="27:53" ht="23.1" customHeight="1" x14ac:dyDescent="0.2">
      <c r="AA6101" s="84"/>
      <c r="BA6101" s="177" t="s">
        <v>6081</v>
      </c>
    </row>
    <row r="6102" spans="27:53" ht="23.1" customHeight="1" x14ac:dyDescent="0.2">
      <c r="AA6102" s="84"/>
      <c r="BA6102" s="177" t="s">
        <v>6082</v>
      </c>
    </row>
    <row r="6103" spans="27:53" ht="23.1" customHeight="1" x14ac:dyDescent="0.2">
      <c r="AA6103" s="84"/>
      <c r="BA6103" s="177" t="s">
        <v>6083</v>
      </c>
    </row>
    <row r="6104" spans="27:53" ht="23.1" customHeight="1" x14ac:dyDescent="0.2">
      <c r="AA6104" s="84"/>
      <c r="BA6104" s="177" t="s">
        <v>6084</v>
      </c>
    </row>
    <row r="6105" spans="27:53" ht="23.1" customHeight="1" x14ac:dyDescent="0.2">
      <c r="AA6105" s="84"/>
      <c r="BA6105" s="177" t="s">
        <v>6085</v>
      </c>
    </row>
    <row r="6106" spans="27:53" ht="23.1" customHeight="1" x14ac:dyDescent="0.2">
      <c r="AA6106" s="84"/>
      <c r="BA6106" s="177" t="s">
        <v>6086</v>
      </c>
    </row>
    <row r="6107" spans="27:53" ht="23.1" customHeight="1" x14ac:dyDescent="0.2">
      <c r="AA6107" s="84"/>
      <c r="BA6107" s="177" t="s">
        <v>6087</v>
      </c>
    </row>
    <row r="6108" spans="27:53" ht="23.1" customHeight="1" x14ac:dyDescent="0.2">
      <c r="AA6108" s="84"/>
      <c r="BA6108" s="177" t="s">
        <v>6088</v>
      </c>
    </row>
    <row r="6109" spans="27:53" ht="23.1" customHeight="1" x14ac:dyDescent="0.2">
      <c r="AA6109" s="84"/>
      <c r="BA6109" s="177" t="s">
        <v>6089</v>
      </c>
    </row>
    <row r="6110" spans="27:53" ht="23.1" customHeight="1" x14ac:dyDescent="0.2">
      <c r="AA6110" s="84"/>
      <c r="BA6110" s="177" t="s">
        <v>6090</v>
      </c>
    </row>
    <row r="6111" spans="27:53" ht="23.1" customHeight="1" x14ac:dyDescent="0.2">
      <c r="AA6111" s="84"/>
      <c r="BA6111" s="177" t="s">
        <v>6091</v>
      </c>
    </row>
    <row r="6112" spans="27:53" ht="23.1" customHeight="1" x14ac:dyDescent="0.2">
      <c r="AA6112" s="84"/>
      <c r="BA6112" s="177" t="s">
        <v>6092</v>
      </c>
    </row>
    <row r="6113" spans="27:53" ht="23.1" customHeight="1" x14ac:dyDescent="0.2">
      <c r="AA6113" s="84"/>
      <c r="BA6113" s="177" t="s">
        <v>6093</v>
      </c>
    </row>
    <row r="6114" spans="27:53" ht="23.1" customHeight="1" x14ac:dyDescent="0.2">
      <c r="AA6114" s="84"/>
      <c r="BA6114" s="177" t="s">
        <v>6094</v>
      </c>
    </row>
    <row r="6115" spans="27:53" ht="23.1" customHeight="1" x14ac:dyDescent="0.2">
      <c r="AA6115" s="84"/>
      <c r="BA6115" s="177" t="s">
        <v>6095</v>
      </c>
    </row>
    <row r="6116" spans="27:53" ht="23.1" customHeight="1" x14ac:dyDescent="0.2">
      <c r="AA6116" s="84"/>
      <c r="BA6116" s="177" t="s">
        <v>6096</v>
      </c>
    </row>
    <row r="6117" spans="27:53" ht="23.1" customHeight="1" x14ac:dyDescent="0.2">
      <c r="AA6117" s="84"/>
      <c r="BA6117" s="177" t="s">
        <v>6097</v>
      </c>
    </row>
    <row r="6118" spans="27:53" ht="23.1" customHeight="1" x14ac:dyDescent="0.2">
      <c r="AA6118" s="84"/>
      <c r="BA6118" s="177" t="s">
        <v>6098</v>
      </c>
    </row>
    <row r="6119" spans="27:53" ht="23.1" customHeight="1" x14ac:dyDescent="0.2">
      <c r="AA6119" s="84"/>
      <c r="BA6119" s="177" t="s">
        <v>6099</v>
      </c>
    </row>
    <row r="6120" spans="27:53" ht="23.1" customHeight="1" x14ac:dyDescent="0.2">
      <c r="AA6120" s="84"/>
      <c r="BA6120" s="177" t="s">
        <v>6100</v>
      </c>
    </row>
    <row r="6121" spans="27:53" ht="23.1" customHeight="1" x14ac:dyDescent="0.2">
      <c r="AA6121" s="84"/>
      <c r="BA6121" s="177" t="s">
        <v>6101</v>
      </c>
    </row>
    <row r="6122" spans="27:53" ht="23.1" customHeight="1" x14ac:dyDescent="0.2">
      <c r="AA6122" s="84"/>
      <c r="BA6122" s="177" t="s">
        <v>6102</v>
      </c>
    </row>
    <row r="6123" spans="27:53" ht="23.1" customHeight="1" x14ac:dyDescent="0.2">
      <c r="AA6123" s="84"/>
      <c r="BA6123" s="177" t="s">
        <v>6103</v>
      </c>
    </row>
    <row r="6124" spans="27:53" ht="23.1" customHeight="1" x14ac:dyDescent="0.2">
      <c r="AA6124" s="84"/>
      <c r="BA6124" s="177" t="s">
        <v>6104</v>
      </c>
    </row>
    <row r="6125" spans="27:53" ht="23.1" customHeight="1" x14ac:dyDescent="0.2">
      <c r="AA6125" s="84"/>
      <c r="BA6125" s="177" t="s">
        <v>6105</v>
      </c>
    </row>
    <row r="6126" spans="27:53" ht="23.1" customHeight="1" x14ac:dyDescent="0.2">
      <c r="AA6126" s="84"/>
      <c r="BA6126" s="177" t="s">
        <v>6106</v>
      </c>
    </row>
    <row r="6127" spans="27:53" ht="23.1" customHeight="1" x14ac:dyDescent="0.2">
      <c r="AA6127" s="84"/>
      <c r="BA6127" s="177" t="s">
        <v>6107</v>
      </c>
    </row>
    <row r="6128" spans="27:53" ht="23.1" customHeight="1" x14ac:dyDescent="0.2">
      <c r="AA6128" s="84"/>
      <c r="BA6128" s="177" t="s">
        <v>6108</v>
      </c>
    </row>
    <row r="6129" spans="27:53" ht="23.1" customHeight="1" x14ac:dyDescent="0.2">
      <c r="AA6129" s="84"/>
      <c r="BA6129" s="177" t="s">
        <v>6109</v>
      </c>
    </row>
    <row r="6130" spans="27:53" ht="23.1" customHeight="1" x14ac:dyDescent="0.2">
      <c r="AA6130" s="84"/>
      <c r="BA6130" s="177" t="s">
        <v>6110</v>
      </c>
    </row>
    <row r="6131" spans="27:53" ht="23.1" customHeight="1" x14ac:dyDescent="0.2">
      <c r="AA6131" s="84"/>
      <c r="BA6131" s="177" t="s">
        <v>6111</v>
      </c>
    </row>
    <row r="6132" spans="27:53" ht="23.1" customHeight="1" x14ac:dyDescent="0.2">
      <c r="AA6132" s="84"/>
      <c r="BA6132" s="177" t="s">
        <v>6112</v>
      </c>
    </row>
    <row r="6133" spans="27:53" ht="23.1" customHeight="1" x14ac:dyDescent="0.2">
      <c r="AA6133" s="84"/>
      <c r="BA6133" s="177" t="s">
        <v>6113</v>
      </c>
    </row>
    <row r="6134" spans="27:53" ht="23.1" customHeight="1" x14ac:dyDescent="0.2">
      <c r="AA6134" s="84"/>
      <c r="BA6134" s="177" t="s">
        <v>6114</v>
      </c>
    </row>
    <row r="6135" spans="27:53" ht="23.1" customHeight="1" x14ac:dyDescent="0.2">
      <c r="AA6135" s="84"/>
      <c r="BA6135" s="177" t="s">
        <v>6115</v>
      </c>
    </row>
    <row r="6136" spans="27:53" ht="23.1" customHeight="1" x14ac:dyDescent="0.2">
      <c r="AA6136" s="84"/>
      <c r="BA6136" s="177" t="s">
        <v>6116</v>
      </c>
    </row>
    <row r="6137" spans="27:53" ht="23.1" customHeight="1" x14ac:dyDescent="0.2">
      <c r="AA6137" s="84"/>
      <c r="BA6137" s="177" t="s">
        <v>6117</v>
      </c>
    </row>
    <row r="6138" spans="27:53" ht="23.1" customHeight="1" x14ac:dyDescent="0.2">
      <c r="AA6138" s="84"/>
      <c r="BA6138" s="177" t="s">
        <v>6118</v>
      </c>
    </row>
    <row r="6139" spans="27:53" ht="23.1" customHeight="1" x14ac:dyDescent="0.2">
      <c r="AA6139" s="84"/>
      <c r="BA6139" s="177" t="s">
        <v>6119</v>
      </c>
    </row>
    <row r="6140" spans="27:53" ht="23.1" customHeight="1" x14ac:dyDescent="0.2">
      <c r="AA6140" s="84"/>
      <c r="BA6140" s="177" t="s">
        <v>6120</v>
      </c>
    </row>
    <row r="6141" spans="27:53" ht="23.1" customHeight="1" x14ac:dyDescent="0.2">
      <c r="AA6141" s="84"/>
      <c r="BA6141" s="177" t="s">
        <v>6121</v>
      </c>
    </row>
    <row r="6142" spans="27:53" ht="23.1" customHeight="1" x14ac:dyDescent="0.2">
      <c r="AA6142" s="84"/>
      <c r="BA6142" s="177" t="s">
        <v>6122</v>
      </c>
    </row>
    <row r="6143" spans="27:53" ht="23.1" customHeight="1" x14ac:dyDescent="0.2">
      <c r="AA6143" s="84"/>
      <c r="BA6143" s="177" t="s">
        <v>6123</v>
      </c>
    </row>
    <row r="6144" spans="27:53" ht="23.1" customHeight="1" x14ac:dyDescent="0.2">
      <c r="AA6144" s="84"/>
      <c r="BA6144" s="177" t="s">
        <v>6124</v>
      </c>
    </row>
    <row r="6145" spans="27:53" ht="23.1" customHeight="1" x14ac:dyDescent="0.2">
      <c r="AA6145" s="84"/>
      <c r="BA6145" s="177" t="s">
        <v>6125</v>
      </c>
    </row>
    <row r="6146" spans="27:53" ht="23.1" customHeight="1" x14ac:dyDescent="0.2">
      <c r="AA6146" s="84"/>
      <c r="BA6146" s="177" t="s">
        <v>6126</v>
      </c>
    </row>
    <row r="6147" spans="27:53" ht="23.1" customHeight="1" x14ac:dyDescent="0.2">
      <c r="AA6147" s="84"/>
      <c r="BA6147" s="177" t="s">
        <v>6127</v>
      </c>
    </row>
    <row r="6148" spans="27:53" ht="23.1" customHeight="1" x14ac:dyDescent="0.2">
      <c r="AA6148" s="84"/>
      <c r="BA6148" s="177" t="s">
        <v>6128</v>
      </c>
    </row>
    <row r="6149" spans="27:53" ht="23.1" customHeight="1" x14ac:dyDescent="0.2">
      <c r="AA6149" s="84"/>
      <c r="BA6149" s="177" t="s">
        <v>6129</v>
      </c>
    </row>
    <row r="6150" spans="27:53" ht="23.1" customHeight="1" x14ac:dyDescent="0.2">
      <c r="AA6150" s="84"/>
      <c r="BA6150" s="177" t="s">
        <v>6130</v>
      </c>
    </row>
    <row r="6151" spans="27:53" ht="23.1" customHeight="1" x14ac:dyDescent="0.2">
      <c r="AA6151" s="84"/>
      <c r="BA6151" s="177" t="s">
        <v>6131</v>
      </c>
    </row>
    <row r="6152" spans="27:53" ht="23.1" customHeight="1" x14ac:dyDescent="0.2">
      <c r="AA6152" s="84"/>
      <c r="BA6152" s="177" t="s">
        <v>6132</v>
      </c>
    </row>
    <row r="6153" spans="27:53" ht="23.1" customHeight="1" x14ac:dyDescent="0.2">
      <c r="AA6153" s="84"/>
      <c r="BA6153" s="177" t="s">
        <v>6133</v>
      </c>
    </row>
    <row r="6154" spans="27:53" ht="23.1" customHeight="1" x14ac:dyDescent="0.2">
      <c r="AA6154" s="84"/>
      <c r="BA6154" s="177" t="s">
        <v>6134</v>
      </c>
    </row>
    <row r="6155" spans="27:53" ht="23.1" customHeight="1" x14ac:dyDescent="0.2">
      <c r="AA6155" s="84"/>
      <c r="BA6155" s="177" t="s">
        <v>6135</v>
      </c>
    </row>
    <row r="6156" spans="27:53" ht="23.1" customHeight="1" x14ac:dyDescent="0.2">
      <c r="AA6156" s="84"/>
      <c r="BA6156" s="177" t="s">
        <v>6136</v>
      </c>
    </row>
    <row r="6157" spans="27:53" ht="23.1" customHeight="1" x14ac:dyDescent="0.2">
      <c r="AA6157" s="84"/>
      <c r="BA6157" s="177" t="s">
        <v>6137</v>
      </c>
    </row>
    <row r="6158" spans="27:53" ht="23.1" customHeight="1" x14ac:dyDescent="0.2">
      <c r="AA6158" s="84"/>
      <c r="BA6158" s="177" t="s">
        <v>6138</v>
      </c>
    </row>
    <row r="6159" spans="27:53" ht="23.1" customHeight="1" x14ac:dyDescent="0.2">
      <c r="AA6159" s="84"/>
      <c r="BA6159" s="177" t="s">
        <v>6139</v>
      </c>
    </row>
    <row r="6160" spans="27:53" ht="23.1" customHeight="1" x14ac:dyDescent="0.2">
      <c r="AA6160" s="84"/>
      <c r="BA6160" s="177" t="s">
        <v>6140</v>
      </c>
    </row>
    <row r="6161" spans="27:53" ht="23.1" customHeight="1" x14ac:dyDescent="0.2">
      <c r="AA6161" s="84"/>
      <c r="BA6161" s="177" t="s">
        <v>6141</v>
      </c>
    </row>
    <row r="6162" spans="27:53" ht="23.1" customHeight="1" x14ac:dyDescent="0.2">
      <c r="AA6162" s="84"/>
      <c r="BA6162" s="177" t="s">
        <v>6142</v>
      </c>
    </row>
    <row r="6163" spans="27:53" ht="23.1" customHeight="1" x14ac:dyDescent="0.2">
      <c r="AA6163" s="84"/>
      <c r="BA6163" s="177" t="s">
        <v>6143</v>
      </c>
    </row>
    <row r="6164" spans="27:53" ht="23.1" customHeight="1" x14ac:dyDescent="0.2">
      <c r="AA6164" s="84"/>
      <c r="BA6164" s="177" t="s">
        <v>6144</v>
      </c>
    </row>
    <row r="6165" spans="27:53" ht="23.1" customHeight="1" x14ac:dyDescent="0.2">
      <c r="AA6165" s="84"/>
      <c r="BA6165" s="177" t="s">
        <v>6145</v>
      </c>
    </row>
    <row r="6166" spans="27:53" ht="23.1" customHeight="1" x14ac:dyDescent="0.2">
      <c r="AA6166" s="84"/>
      <c r="BA6166" s="177" t="s">
        <v>6146</v>
      </c>
    </row>
    <row r="6167" spans="27:53" ht="23.1" customHeight="1" x14ac:dyDescent="0.2">
      <c r="AA6167" s="84"/>
      <c r="BA6167" s="177" t="s">
        <v>6147</v>
      </c>
    </row>
    <row r="6168" spans="27:53" ht="23.1" customHeight="1" x14ac:dyDescent="0.2">
      <c r="AA6168" s="84"/>
      <c r="BA6168" s="177" t="s">
        <v>6148</v>
      </c>
    </row>
    <row r="6169" spans="27:53" ht="23.1" customHeight="1" x14ac:dyDescent="0.2">
      <c r="AA6169" s="84"/>
      <c r="BA6169" s="177" t="s">
        <v>6149</v>
      </c>
    </row>
    <row r="6170" spans="27:53" ht="23.1" customHeight="1" x14ac:dyDescent="0.2">
      <c r="AA6170" s="84"/>
      <c r="BA6170" s="177" t="s">
        <v>6150</v>
      </c>
    </row>
    <row r="6171" spans="27:53" ht="23.1" customHeight="1" x14ac:dyDescent="0.2">
      <c r="AA6171" s="84"/>
      <c r="BA6171" s="177" t="s">
        <v>6151</v>
      </c>
    </row>
    <row r="6172" spans="27:53" ht="23.1" customHeight="1" x14ac:dyDescent="0.2">
      <c r="AA6172" s="84"/>
      <c r="BA6172" s="177" t="s">
        <v>6152</v>
      </c>
    </row>
    <row r="6173" spans="27:53" ht="23.1" customHeight="1" x14ac:dyDescent="0.2">
      <c r="AA6173" s="84"/>
      <c r="BA6173" s="177" t="s">
        <v>6153</v>
      </c>
    </row>
    <row r="6174" spans="27:53" ht="23.1" customHeight="1" x14ac:dyDescent="0.2">
      <c r="AA6174" s="84"/>
      <c r="BA6174" s="177" t="s">
        <v>6154</v>
      </c>
    </row>
    <row r="6175" spans="27:53" ht="23.1" customHeight="1" x14ac:dyDescent="0.2">
      <c r="AA6175" s="84"/>
      <c r="BA6175" s="177" t="s">
        <v>6155</v>
      </c>
    </row>
    <row r="6176" spans="27:53" ht="23.1" customHeight="1" x14ac:dyDescent="0.2">
      <c r="AA6176" s="84"/>
      <c r="BA6176" s="177" t="s">
        <v>6156</v>
      </c>
    </row>
    <row r="6177" spans="27:53" ht="23.1" customHeight="1" x14ac:dyDescent="0.2">
      <c r="AA6177" s="84"/>
      <c r="BA6177" s="177" t="s">
        <v>6157</v>
      </c>
    </row>
    <row r="6178" spans="27:53" ht="23.1" customHeight="1" x14ac:dyDescent="0.2">
      <c r="AA6178" s="84"/>
      <c r="BA6178" s="177" t="s">
        <v>6158</v>
      </c>
    </row>
    <row r="6179" spans="27:53" ht="23.1" customHeight="1" x14ac:dyDescent="0.2">
      <c r="AA6179" s="84"/>
      <c r="BA6179" s="177" t="s">
        <v>6159</v>
      </c>
    </row>
    <row r="6180" spans="27:53" ht="23.1" customHeight="1" x14ac:dyDescent="0.2">
      <c r="AA6180" s="84"/>
      <c r="BA6180" s="177" t="s">
        <v>6160</v>
      </c>
    </row>
    <row r="6181" spans="27:53" ht="23.1" customHeight="1" x14ac:dyDescent="0.2">
      <c r="AA6181" s="84"/>
      <c r="BA6181" s="177" t="s">
        <v>6161</v>
      </c>
    </row>
    <row r="6182" spans="27:53" ht="23.1" customHeight="1" x14ac:dyDescent="0.2">
      <c r="AA6182" s="84"/>
      <c r="BA6182" s="177" t="s">
        <v>6162</v>
      </c>
    </row>
    <row r="6183" spans="27:53" ht="23.1" customHeight="1" x14ac:dyDescent="0.2">
      <c r="AA6183" s="84"/>
      <c r="BA6183" s="177" t="s">
        <v>6163</v>
      </c>
    </row>
    <row r="6184" spans="27:53" ht="23.1" customHeight="1" x14ac:dyDescent="0.2">
      <c r="AA6184" s="84"/>
      <c r="BA6184" s="177" t="s">
        <v>6164</v>
      </c>
    </row>
    <row r="6185" spans="27:53" ht="23.1" customHeight="1" x14ac:dyDescent="0.2">
      <c r="AA6185" s="84"/>
      <c r="BA6185" s="177" t="s">
        <v>6165</v>
      </c>
    </row>
    <row r="6186" spans="27:53" ht="23.1" customHeight="1" x14ac:dyDescent="0.2">
      <c r="AA6186" s="84"/>
      <c r="BA6186" s="177" t="s">
        <v>6166</v>
      </c>
    </row>
    <row r="6187" spans="27:53" ht="23.1" customHeight="1" x14ac:dyDescent="0.2">
      <c r="AA6187" s="84"/>
      <c r="BA6187" s="177" t="s">
        <v>6167</v>
      </c>
    </row>
    <row r="6188" spans="27:53" ht="23.1" customHeight="1" x14ac:dyDescent="0.2">
      <c r="AA6188" s="84"/>
      <c r="BA6188" s="177" t="s">
        <v>6168</v>
      </c>
    </row>
    <row r="6189" spans="27:53" ht="23.1" customHeight="1" x14ac:dyDescent="0.2">
      <c r="AA6189" s="84"/>
      <c r="BA6189" s="177" t="s">
        <v>6169</v>
      </c>
    </row>
    <row r="6190" spans="27:53" ht="23.1" customHeight="1" x14ac:dyDescent="0.2">
      <c r="AA6190" s="84"/>
      <c r="BA6190" s="177" t="s">
        <v>6170</v>
      </c>
    </row>
    <row r="6191" spans="27:53" ht="23.1" customHeight="1" x14ac:dyDescent="0.2">
      <c r="AA6191" s="84"/>
      <c r="BA6191" s="177" t="s">
        <v>6171</v>
      </c>
    </row>
    <row r="6192" spans="27:53" ht="23.1" customHeight="1" x14ac:dyDescent="0.2">
      <c r="AA6192" s="84"/>
      <c r="BA6192" s="177" t="s">
        <v>6172</v>
      </c>
    </row>
    <row r="6193" spans="27:53" ht="23.1" customHeight="1" x14ac:dyDescent="0.2">
      <c r="AA6193" s="84"/>
      <c r="BA6193" s="177" t="s">
        <v>6173</v>
      </c>
    </row>
    <row r="6194" spans="27:53" ht="23.1" customHeight="1" x14ac:dyDescent="0.2">
      <c r="AA6194" s="84"/>
      <c r="BA6194" s="177" t="s">
        <v>6174</v>
      </c>
    </row>
    <row r="6195" spans="27:53" ht="23.1" customHeight="1" x14ac:dyDescent="0.2">
      <c r="AA6195" s="84"/>
      <c r="BA6195" s="177" t="s">
        <v>6175</v>
      </c>
    </row>
    <row r="6196" spans="27:53" ht="23.1" customHeight="1" x14ac:dyDescent="0.2">
      <c r="AA6196" s="84"/>
      <c r="BA6196" s="177" t="s">
        <v>6176</v>
      </c>
    </row>
    <row r="6197" spans="27:53" ht="23.1" customHeight="1" x14ac:dyDescent="0.2">
      <c r="AA6197" s="84"/>
      <c r="BA6197" s="177" t="s">
        <v>6177</v>
      </c>
    </row>
    <row r="6198" spans="27:53" ht="23.1" customHeight="1" x14ac:dyDescent="0.2">
      <c r="AA6198" s="84"/>
      <c r="BA6198" s="177" t="s">
        <v>6178</v>
      </c>
    </row>
    <row r="6199" spans="27:53" ht="23.1" customHeight="1" x14ac:dyDescent="0.2">
      <c r="AA6199" s="84"/>
      <c r="BA6199" s="177" t="s">
        <v>6179</v>
      </c>
    </row>
    <row r="6200" spans="27:53" ht="23.1" customHeight="1" x14ac:dyDescent="0.2">
      <c r="AA6200" s="84"/>
      <c r="BA6200" s="177" t="s">
        <v>6180</v>
      </c>
    </row>
    <row r="6201" spans="27:53" ht="23.1" customHeight="1" x14ac:dyDescent="0.2">
      <c r="AA6201" s="84"/>
      <c r="BA6201" s="177" t="s">
        <v>6181</v>
      </c>
    </row>
    <row r="6202" spans="27:53" ht="23.1" customHeight="1" x14ac:dyDescent="0.2">
      <c r="AA6202" s="84"/>
      <c r="BA6202" s="177" t="s">
        <v>6182</v>
      </c>
    </row>
    <row r="6203" spans="27:53" ht="23.1" customHeight="1" x14ac:dyDescent="0.2">
      <c r="AA6203" s="84"/>
      <c r="BA6203" s="177" t="s">
        <v>6183</v>
      </c>
    </row>
    <row r="6204" spans="27:53" ht="23.1" customHeight="1" x14ac:dyDescent="0.2">
      <c r="AA6204" s="84"/>
      <c r="BA6204" s="177" t="s">
        <v>6184</v>
      </c>
    </row>
    <row r="6205" spans="27:53" ht="23.1" customHeight="1" x14ac:dyDescent="0.2">
      <c r="AA6205" s="84"/>
      <c r="BA6205" s="177" t="s">
        <v>6185</v>
      </c>
    </row>
    <row r="6206" spans="27:53" ht="23.1" customHeight="1" x14ac:dyDescent="0.2">
      <c r="AA6206" s="84"/>
      <c r="BA6206" s="177" t="s">
        <v>6186</v>
      </c>
    </row>
    <row r="6207" spans="27:53" ht="23.1" customHeight="1" x14ac:dyDescent="0.2">
      <c r="AA6207" s="84"/>
      <c r="BA6207" s="177" t="s">
        <v>6187</v>
      </c>
    </row>
    <row r="6208" spans="27:53" ht="23.1" customHeight="1" x14ac:dyDescent="0.2">
      <c r="AA6208" s="84"/>
      <c r="BA6208" s="177" t="s">
        <v>6188</v>
      </c>
    </row>
    <row r="6209" spans="27:53" ht="23.1" customHeight="1" x14ac:dyDescent="0.2">
      <c r="AA6209" s="84"/>
      <c r="BA6209" s="177" t="s">
        <v>6189</v>
      </c>
    </row>
    <row r="6210" spans="27:53" ht="23.1" customHeight="1" x14ac:dyDescent="0.2">
      <c r="AA6210" s="84"/>
      <c r="BA6210" s="177" t="s">
        <v>6190</v>
      </c>
    </row>
    <row r="6211" spans="27:53" ht="23.1" customHeight="1" x14ac:dyDescent="0.2">
      <c r="AA6211" s="84"/>
      <c r="BA6211" s="177" t="s">
        <v>6191</v>
      </c>
    </row>
    <row r="6212" spans="27:53" ht="23.1" customHeight="1" x14ac:dyDescent="0.2">
      <c r="AA6212" s="84"/>
      <c r="BA6212" s="177" t="s">
        <v>6192</v>
      </c>
    </row>
    <row r="6213" spans="27:53" ht="23.1" customHeight="1" x14ac:dyDescent="0.2">
      <c r="AA6213" s="84"/>
      <c r="BA6213" s="177" t="s">
        <v>6193</v>
      </c>
    </row>
    <row r="6214" spans="27:53" ht="23.1" customHeight="1" x14ac:dyDescent="0.2">
      <c r="AA6214" s="84"/>
      <c r="BA6214" s="177" t="s">
        <v>6194</v>
      </c>
    </row>
    <row r="6215" spans="27:53" ht="23.1" customHeight="1" x14ac:dyDescent="0.2">
      <c r="AA6215" s="84"/>
      <c r="BA6215" s="177" t="s">
        <v>6195</v>
      </c>
    </row>
    <row r="6216" spans="27:53" ht="23.1" customHeight="1" x14ac:dyDescent="0.2">
      <c r="AA6216" s="84"/>
      <c r="BA6216" s="177" t="s">
        <v>6196</v>
      </c>
    </row>
    <row r="6217" spans="27:53" ht="23.1" customHeight="1" x14ac:dyDescent="0.2">
      <c r="AA6217" s="84"/>
      <c r="BA6217" s="177" t="s">
        <v>6197</v>
      </c>
    </row>
    <row r="6218" spans="27:53" ht="23.1" customHeight="1" x14ac:dyDescent="0.2">
      <c r="AA6218" s="84"/>
      <c r="BA6218" s="177" t="s">
        <v>6198</v>
      </c>
    </row>
    <row r="6219" spans="27:53" ht="23.1" customHeight="1" x14ac:dyDescent="0.2">
      <c r="AA6219" s="84"/>
      <c r="BA6219" s="177" t="s">
        <v>6199</v>
      </c>
    </row>
    <row r="6220" spans="27:53" ht="23.1" customHeight="1" x14ac:dyDescent="0.2">
      <c r="AA6220" s="84"/>
      <c r="BA6220" s="177" t="s">
        <v>6200</v>
      </c>
    </row>
    <row r="6221" spans="27:53" ht="23.1" customHeight="1" x14ac:dyDescent="0.2">
      <c r="AA6221" s="84"/>
      <c r="BA6221" s="177" t="s">
        <v>6201</v>
      </c>
    </row>
    <row r="6222" spans="27:53" ht="23.1" customHeight="1" x14ac:dyDescent="0.2">
      <c r="AA6222" s="84"/>
      <c r="BA6222" s="177" t="s">
        <v>6202</v>
      </c>
    </row>
    <row r="6223" spans="27:53" ht="23.1" customHeight="1" x14ac:dyDescent="0.2">
      <c r="AA6223" s="84"/>
      <c r="BA6223" s="177" t="s">
        <v>6203</v>
      </c>
    </row>
    <row r="6224" spans="27:53" ht="23.1" customHeight="1" x14ac:dyDescent="0.2">
      <c r="AA6224" s="84"/>
      <c r="BA6224" s="177" t="s">
        <v>6204</v>
      </c>
    </row>
    <row r="6225" spans="27:53" ht="23.1" customHeight="1" x14ac:dyDescent="0.2">
      <c r="AA6225" s="84"/>
      <c r="BA6225" s="177" t="s">
        <v>6205</v>
      </c>
    </row>
    <row r="6226" spans="27:53" ht="23.1" customHeight="1" x14ac:dyDescent="0.2">
      <c r="AA6226" s="84"/>
      <c r="BA6226" s="177" t="s">
        <v>6206</v>
      </c>
    </row>
    <row r="6227" spans="27:53" ht="23.1" customHeight="1" x14ac:dyDescent="0.2">
      <c r="AA6227" s="84"/>
      <c r="BA6227" s="177" t="s">
        <v>6207</v>
      </c>
    </row>
    <row r="6228" spans="27:53" ht="23.1" customHeight="1" x14ac:dyDescent="0.2">
      <c r="AA6228" s="84"/>
      <c r="BA6228" s="177" t="s">
        <v>6208</v>
      </c>
    </row>
    <row r="6229" spans="27:53" ht="23.1" customHeight="1" x14ac:dyDescent="0.2">
      <c r="AA6229" s="84"/>
      <c r="BA6229" s="177" t="s">
        <v>6209</v>
      </c>
    </row>
    <row r="6230" spans="27:53" ht="23.1" customHeight="1" x14ac:dyDescent="0.2">
      <c r="AA6230" s="84"/>
      <c r="BA6230" s="177" t="s">
        <v>6210</v>
      </c>
    </row>
    <row r="6231" spans="27:53" ht="23.1" customHeight="1" x14ac:dyDescent="0.2">
      <c r="AA6231" s="84"/>
      <c r="BA6231" s="177" t="s">
        <v>6211</v>
      </c>
    </row>
    <row r="6232" spans="27:53" ht="23.1" customHeight="1" x14ac:dyDescent="0.2">
      <c r="AA6232" s="84"/>
      <c r="BA6232" s="177" t="s">
        <v>6212</v>
      </c>
    </row>
    <row r="6233" spans="27:53" ht="23.1" customHeight="1" x14ac:dyDescent="0.2">
      <c r="AA6233" s="84"/>
      <c r="BA6233" s="177" t="s">
        <v>6213</v>
      </c>
    </row>
    <row r="6234" spans="27:53" ht="23.1" customHeight="1" x14ac:dyDescent="0.2">
      <c r="AA6234" s="84"/>
      <c r="BA6234" s="177" t="s">
        <v>6214</v>
      </c>
    </row>
    <row r="6235" spans="27:53" ht="23.1" customHeight="1" x14ac:dyDescent="0.2">
      <c r="AA6235" s="84"/>
      <c r="BA6235" s="177" t="s">
        <v>6215</v>
      </c>
    </row>
    <row r="6236" spans="27:53" ht="23.1" customHeight="1" x14ac:dyDescent="0.2">
      <c r="AA6236" s="84"/>
      <c r="BA6236" s="177" t="s">
        <v>6216</v>
      </c>
    </row>
    <row r="6237" spans="27:53" ht="23.1" customHeight="1" x14ac:dyDescent="0.2">
      <c r="AA6237" s="84"/>
      <c r="BA6237" s="177" t="s">
        <v>6217</v>
      </c>
    </row>
    <row r="6238" spans="27:53" ht="23.1" customHeight="1" x14ac:dyDescent="0.2">
      <c r="AA6238" s="84"/>
      <c r="BA6238" s="177" t="s">
        <v>6218</v>
      </c>
    </row>
    <row r="6239" spans="27:53" ht="23.1" customHeight="1" x14ac:dyDescent="0.2">
      <c r="AA6239" s="84"/>
      <c r="BA6239" s="177" t="s">
        <v>6219</v>
      </c>
    </row>
    <row r="6240" spans="27:53" ht="23.1" customHeight="1" x14ac:dyDescent="0.2">
      <c r="AA6240" s="84"/>
      <c r="BA6240" s="177" t="s">
        <v>6220</v>
      </c>
    </row>
    <row r="6241" spans="27:53" ht="23.1" customHeight="1" x14ac:dyDescent="0.2">
      <c r="AA6241" s="84"/>
      <c r="BA6241" s="177" t="s">
        <v>6221</v>
      </c>
    </row>
    <row r="6242" spans="27:53" ht="23.1" customHeight="1" x14ac:dyDescent="0.2">
      <c r="AA6242" s="84"/>
      <c r="BA6242" s="177" t="s">
        <v>6222</v>
      </c>
    </row>
    <row r="6243" spans="27:53" ht="23.1" customHeight="1" x14ac:dyDescent="0.2">
      <c r="AA6243" s="84"/>
      <c r="BA6243" s="177" t="s">
        <v>6223</v>
      </c>
    </row>
    <row r="6244" spans="27:53" ht="23.1" customHeight="1" x14ac:dyDescent="0.2">
      <c r="AA6244" s="84"/>
      <c r="BA6244" s="177" t="s">
        <v>6224</v>
      </c>
    </row>
    <row r="6245" spans="27:53" ht="23.1" customHeight="1" x14ac:dyDescent="0.2">
      <c r="AA6245" s="84"/>
      <c r="BA6245" s="177" t="s">
        <v>6225</v>
      </c>
    </row>
    <row r="6246" spans="27:53" ht="23.1" customHeight="1" x14ac:dyDescent="0.2">
      <c r="AA6246" s="84"/>
      <c r="BA6246" s="177" t="s">
        <v>6226</v>
      </c>
    </row>
    <row r="6247" spans="27:53" ht="23.1" customHeight="1" x14ac:dyDescent="0.2">
      <c r="AA6247" s="84"/>
      <c r="BA6247" s="177" t="s">
        <v>6227</v>
      </c>
    </row>
    <row r="6248" spans="27:53" ht="23.1" customHeight="1" x14ac:dyDescent="0.2">
      <c r="AA6248" s="84"/>
      <c r="BA6248" s="177" t="s">
        <v>6228</v>
      </c>
    </row>
    <row r="6249" spans="27:53" ht="23.1" customHeight="1" x14ac:dyDescent="0.2">
      <c r="AA6249" s="84"/>
      <c r="BA6249" s="177" t="s">
        <v>6229</v>
      </c>
    </row>
    <row r="6250" spans="27:53" ht="23.1" customHeight="1" x14ac:dyDescent="0.2">
      <c r="AA6250" s="84"/>
      <c r="BA6250" s="177" t="s">
        <v>6230</v>
      </c>
    </row>
    <row r="6251" spans="27:53" ht="23.1" customHeight="1" x14ac:dyDescent="0.2">
      <c r="AA6251" s="84"/>
      <c r="BA6251" s="177" t="s">
        <v>6231</v>
      </c>
    </row>
    <row r="6252" spans="27:53" ht="23.1" customHeight="1" x14ac:dyDescent="0.2">
      <c r="AA6252" s="84"/>
      <c r="BA6252" s="177" t="s">
        <v>6232</v>
      </c>
    </row>
    <row r="6253" spans="27:53" ht="23.1" customHeight="1" x14ac:dyDescent="0.2">
      <c r="AA6253" s="84"/>
      <c r="BA6253" s="177" t="s">
        <v>6233</v>
      </c>
    </row>
    <row r="6254" spans="27:53" ht="23.1" customHeight="1" x14ac:dyDescent="0.2">
      <c r="AA6254" s="84"/>
      <c r="BA6254" s="177" t="s">
        <v>6234</v>
      </c>
    </row>
    <row r="6255" spans="27:53" ht="23.1" customHeight="1" x14ac:dyDescent="0.2">
      <c r="AA6255" s="84"/>
      <c r="BA6255" s="177" t="s">
        <v>6235</v>
      </c>
    </row>
    <row r="6256" spans="27:53" ht="23.1" customHeight="1" x14ac:dyDescent="0.2">
      <c r="AA6256" s="84"/>
      <c r="BA6256" s="177" t="s">
        <v>6236</v>
      </c>
    </row>
    <row r="6257" spans="27:53" ht="23.1" customHeight="1" x14ac:dyDescent="0.2">
      <c r="AA6257" s="84"/>
      <c r="BA6257" s="177" t="s">
        <v>6237</v>
      </c>
    </row>
    <row r="6258" spans="27:53" ht="23.1" customHeight="1" x14ac:dyDescent="0.2">
      <c r="AA6258" s="84"/>
      <c r="BA6258" s="177" t="s">
        <v>6238</v>
      </c>
    </row>
    <row r="6259" spans="27:53" ht="23.1" customHeight="1" x14ac:dyDescent="0.2">
      <c r="AA6259" s="84"/>
      <c r="BA6259" s="177" t="s">
        <v>6239</v>
      </c>
    </row>
    <row r="6260" spans="27:53" ht="23.1" customHeight="1" x14ac:dyDescent="0.2">
      <c r="AA6260" s="84"/>
      <c r="BA6260" s="177" t="s">
        <v>6240</v>
      </c>
    </row>
    <row r="6261" spans="27:53" ht="23.1" customHeight="1" x14ac:dyDescent="0.2">
      <c r="AA6261" s="84"/>
      <c r="BA6261" s="177" t="s">
        <v>6241</v>
      </c>
    </row>
    <row r="6262" spans="27:53" ht="23.1" customHeight="1" x14ac:dyDescent="0.2">
      <c r="AA6262" s="84"/>
      <c r="BA6262" s="177" t="s">
        <v>6242</v>
      </c>
    </row>
    <row r="6263" spans="27:53" ht="23.1" customHeight="1" x14ac:dyDescent="0.2">
      <c r="AA6263" s="84"/>
      <c r="BA6263" s="177" t="s">
        <v>6243</v>
      </c>
    </row>
    <row r="6264" spans="27:53" ht="23.1" customHeight="1" x14ac:dyDescent="0.2">
      <c r="AA6264" s="84"/>
      <c r="BA6264" s="177" t="s">
        <v>6244</v>
      </c>
    </row>
    <row r="6265" spans="27:53" ht="23.1" customHeight="1" x14ac:dyDescent="0.2">
      <c r="AA6265" s="84"/>
      <c r="BA6265" s="177" t="s">
        <v>6245</v>
      </c>
    </row>
    <row r="6266" spans="27:53" ht="23.1" customHeight="1" x14ac:dyDescent="0.2">
      <c r="AA6266" s="84"/>
      <c r="BA6266" s="177" t="s">
        <v>6246</v>
      </c>
    </row>
    <row r="6267" spans="27:53" ht="23.1" customHeight="1" x14ac:dyDescent="0.2">
      <c r="AA6267" s="84"/>
      <c r="BA6267" s="177" t="s">
        <v>6247</v>
      </c>
    </row>
    <row r="6268" spans="27:53" ht="23.1" customHeight="1" x14ac:dyDescent="0.2">
      <c r="AA6268" s="84"/>
      <c r="BA6268" s="177" t="s">
        <v>6248</v>
      </c>
    </row>
    <row r="6269" spans="27:53" ht="23.1" customHeight="1" x14ac:dyDescent="0.2">
      <c r="AA6269" s="84"/>
      <c r="BA6269" s="177" t="s">
        <v>6249</v>
      </c>
    </row>
    <row r="6270" spans="27:53" ht="23.1" customHeight="1" x14ac:dyDescent="0.2">
      <c r="AA6270" s="84"/>
      <c r="BA6270" s="177" t="s">
        <v>6250</v>
      </c>
    </row>
    <row r="6271" spans="27:53" ht="23.1" customHeight="1" x14ac:dyDescent="0.2">
      <c r="AA6271" s="84"/>
      <c r="BA6271" s="177" t="s">
        <v>6251</v>
      </c>
    </row>
    <row r="6272" spans="27:53" ht="23.1" customHeight="1" x14ac:dyDescent="0.2">
      <c r="AA6272" s="84"/>
      <c r="BA6272" s="177" t="s">
        <v>6252</v>
      </c>
    </row>
    <row r="6273" spans="27:53" ht="23.1" customHeight="1" x14ac:dyDescent="0.2">
      <c r="AA6273" s="84"/>
      <c r="BA6273" s="177" t="s">
        <v>6253</v>
      </c>
    </row>
    <row r="6274" spans="27:53" ht="23.1" customHeight="1" x14ac:dyDescent="0.2">
      <c r="AA6274" s="84"/>
      <c r="BA6274" s="177" t="s">
        <v>6254</v>
      </c>
    </row>
    <row r="6275" spans="27:53" ht="23.1" customHeight="1" x14ac:dyDescent="0.2">
      <c r="AA6275" s="84"/>
      <c r="BA6275" s="177" t="s">
        <v>6255</v>
      </c>
    </row>
    <row r="6276" spans="27:53" ht="23.1" customHeight="1" x14ac:dyDescent="0.2">
      <c r="AA6276" s="84"/>
      <c r="BA6276" s="177" t="s">
        <v>6256</v>
      </c>
    </row>
    <row r="6277" spans="27:53" ht="23.1" customHeight="1" x14ac:dyDescent="0.2">
      <c r="AA6277" s="84"/>
      <c r="BA6277" s="177" t="s">
        <v>6257</v>
      </c>
    </row>
    <row r="6278" spans="27:53" ht="23.1" customHeight="1" x14ac:dyDescent="0.2">
      <c r="AA6278" s="84"/>
      <c r="BA6278" s="177" t="s">
        <v>6258</v>
      </c>
    </row>
    <row r="6279" spans="27:53" ht="23.1" customHeight="1" x14ac:dyDescent="0.2">
      <c r="AA6279" s="84"/>
      <c r="BA6279" s="177" t="s">
        <v>6259</v>
      </c>
    </row>
    <row r="6280" spans="27:53" ht="23.1" customHeight="1" x14ac:dyDescent="0.2">
      <c r="AA6280" s="84"/>
      <c r="BA6280" s="177" t="s">
        <v>6260</v>
      </c>
    </row>
    <row r="6281" spans="27:53" ht="23.1" customHeight="1" x14ac:dyDescent="0.2">
      <c r="AA6281" s="84"/>
      <c r="BA6281" s="177" t="s">
        <v>6261</v>
      </c>
    </row>
    <row r="6282" spans="27:53" ht="23.1" customHeight="1" x14ac:dyDescent="0.2">
      <c r="AA6282" s="84"/>
      <c r="BA6282" s="177" t="s">
        <v>6262</v>
      </c>
    </row>
    <row r="6283" spans="27:53" ht="23.1" customHeight="1" x14ac:dyDescent="0.2">
      <c r="AA6283" s="84"/>
      <c r="BA6283" s="177" t="s">
        <v>6263</v>
      </c>
    </row>
    <row r="6284" spans="27:53" ht="23.1" customHeight="1" x14ac:dyDescent="0.2">
      <c r="AA6284" s="84"/>
      <c r="BA6284" s="177" t="s">
        <v>6264</v>
      </c>
    </row>
    <row r="6285" spans="27:53" ht="23.1" customHeight="1" x14ac:dyDescent="0.2">
      <c r="AA6285" s="84"/>
      <c r="BA6285" s="177" t="s">
        <v>6265</v>
      </c>
    </row>
    <row r="6286" spans="27:53" ht="23.1" customHeight="1" x14ac:dyDescent="0.2">
      <c r="AA6286" s="84"/>
      <c r="BA6286" s="177" t="s">
        <v>6266</v>
      </c>
    </row>
    <row r="6287" spans="27:53" ht="23.1" customHeight="1" x14ac:dyDescent="0.2">
      <c r="AA6287" s="84"/>
      <c r="BA6287" s="177" t="s">
        <v>6267</v>
      </c>
    </row>
    <row r="6288" spans="27:53" ht="23.1" customHeight="1" x14ac:dyDescent="0.2">
      <c r="AA6288" s="84"/>
      <c r="BA6288" s="177" t="s">
        <v>6268</v>
      </c>
    </row>
    <row r="6289" spans="27:53" ht="23.1" customHeight="1" x14ac:dyDescent="0.2">
      <c r="AA6289" s="84"/>
      <c r="BA6289" s="177" t="s">
        <v>6269</v>
      </c>
    </row>
    <row r="6290" spans="27:53" ht="23.1" customHeight="1" x14ac:dyDescent="0.2">
      <c r="AA6290" s="84"/>
      <c r="BA6290" s="177" t="s">
        <v>6270</v>
      </c>
    </row>
    <row r="6291" spans="27:53" ht="23.1" customHeight="1" x14ac:dyDescent="0.2">
      <c r="AA6291" s="84"/>
      <c r="BA6291" s="177" t="s">
        <v>6271</v>
      </c>
    </row>
    <row r="6292" spans="27:53" ht="23.1" customHeight="1" x14ac:dyDescent="0.2">
      <c r="AA6292" s="84"/>
      <c r="BA6292" s="177" t="s">
        <v>6272</v>
      </c>
    </row>
    <row r="6293" spans="27:53" ht="23.1" customHeight="1" x14ac:dyDescent="0.2">
      <c r="AA6293" s="84"/>
      <c r="BA6293" s="177" t="s">
        <v>6273</v>
      </c>
    </row>
    <row r="6294" spans="27:53" ht="23.1" customHeight="1" x14ac:dyDescent="0.2">
      <c r="AA6294" s="84"/>
      <c r="BA6294" s="177" t="s">
        <v>6274</v>
      </c>
    </row>
    <row r="6295" spans="27:53" ht="23.1" customHeight="1" x14ac:dyDescent="0.2">
      <c r="AA6295" s="84"/>
      <c r="BA6295" s="177" t="s">
        <v>6275</v>
      </c>
    </row>
    <row r="6296" spans="27:53" ht="23.1" customHeight="1" x14ac:dyDescent="0.2">
      <c r="AA6296" s="84"/>
      <c r="BA6296" s="177" t="s">
        <v>6276</v>
      </c>
    </row>
    <row r="6297" spans="27:53" ht="23.1" customHeight="1" x14ac:dyDescent="0.2">
      <c r="AA6297" s="84"/>
      <c r="BA6297" s="177" t="s">
        <v>6277</v>
      </c>
    </row>
    <row r="6298" spans="27:53" ht="23.1" customHeight="1" x14ac:dyDescent="0.2">
      <c r="AA6298" s="84"/>
      <c r="BA6298" s="177" t="s">
        <v>6278</v>
      </c>
    </row>
    <row r="6299" spans="27:53" ht="23.1" customHeight="1" x14ac:dyDescent="0.2">
      <c r="AA6299" s="84"/>
      <c r="BA6299" s="177" t="s">
        <v>6279</v>
      </c>
    </row>
    <row r="6300" spans="27:53" ht="23.1" customHeight="1" x14ac:dyDescent="0.2">
      <c r="AA6300" s="84"/>
      <c r="BA6300" s="177" t="s">
        <v>6280</v>
      </c>
    </row>
    <row r="6301" spans="27:53" ht="23.1" customHeight="1" x14ac:dyDescent="0.2">
      <c r="AA6301" s="84"/>
      <c r="BA6301" s="177" t="s">
        <v>6281</v>
      </c>
    </row>
    <row r="6302" spans="27:53" ht="23.1" customHeight="1" x14ac:dyDescent="0.2">
      <c r="AA6302" s="84"/>
      <c r="BA6302" s="177" t="s">
        <v>6282</v>
      </c>
    </row>
    <row r="6303" spans="27:53" ht="23.1" customHeight="1" x14ac:dyDescent="0.2">
      <c r="AA6303" s="84"/>
      <c r="BA6303" s="177" t="s">
        <v>6283</v>
      </c>
    </row>
    <row r="6304" spans="27:53" ht="23.1" customHeight="1" x14ac:dyDescent="0.2">
      <c r="AA6304" s="84"/>
      <c r="BA6304" s="177" t="s">
        <v>6284</v>
      </c>
    </row>
    <row r="6305" spans="27:53" ht="23.1" customHeight="1" x14ac:dyDescent="0.2">
      <c r="AA6305" s="84"/>
      <c r="BA6305" s="177" t="s">
        <v>6285</v>
      </c>
    </row>
    <row r="6306" spans="27:53" ht="23.1" customHeight="1" x14ac:dyDescent="0.2">
      <c r="AA6306" s="84"/>
      <c r="BA6306" s="177" t="s">
        <v>6286</v>
      </c>
    </row>
    <row r="6307" spans="27:53" ht="23.1" customHeight="1" x14ac:dyDescent="0.2">
      <c r="AA6307" s="84"/>
      <c r="BA6307" s="177" t="s">
        <v>6287</v>
      </c>
    </row>
    <row r="6308" spans="27:53" ht="23.1" customHeight="1" x14ac:dyDescent="0.2">
      <c r="AA6308" s="84"/>
      <c r="BA6308" s="177" t="s">
        <v>6288</v>
      </c>
    </row>
    <row r="6309" spans="27:53" ht="23.1" customHeight="1" x14ac:dyDescent="0.2">
      <c r="AA6309" s="84"/>
      <c r="BA6309" s="177" t="s">
        <v>6289</v>
      </c>
    </row>
    <row r="6310" spans="27:53" ht="23.1" customHeight="1" x14ac:dyDescent="0.2">
      <c r="AA6310" s="84"/>
      <c r="BA6310" s="177" t="s">
        <v>6290</v>
      </c>
    </row>
    <row r="6311" spans="27:53" ht="23.1" customHeight="1" x14ac:dyDescent="0.2">
      <c r="AA6311" s="84"/>
      <c r="BA6311" s="177" t="s">
        <v>6291</v>
      </c>
    </row>
    <row r="6312" spans="27:53" ht="23.1" customHeight="1" x14ac:dyDescent="0.2">
      <c r="AA6312" s="84"/>
      <c r="BA6312" s="177" t="s">
        <v>6292</v>
      </c>
    </row>
    <row r="6313" spans="27:53" ht="23.1" customHeight="1" x14ac:dyDescent="0.2">
      <c r="AA6313" s="84"/>
      <c r="BA6313" s="177" t="s">
        <v>6293</v>
      </c>
    </row>
    <row r="6314" spans="27:53" ht="23.1" customHeight="1" x14ac:dyDescent="0.2">
      <c r="AA6314" s="84"/>
      <c r="BA6314" s="177" t="s">
        <v>6294</v>
      </c>
    </row>
    <row r="6315" spans="27:53" ht="23.1" customHeight="1" x14ac:dyDescent="0.2">
      <c r="AA6315" s="84"/>
      <c r="BA6315" s="177" t="s">
        <v>6295</v>
      </c>
    </row>
    <row r="6316" spans="27:53" ht="23.1" customHeight="1" x14ac:dyDescent="0.2">
      <c r="AA6316" s="84"/>
      <c r="BA6316" s="177" t="s">
        <v>6296</v>
      </c>
    </row>
    <row r="6317" spans="27:53" ht="23.1" customHeight="1" x14ac:dyDescent="0.2">
      <c r="AA6317" s="84"/>
      <c r="BA6317" s="177" t="s">
        <v>6297</v>
      </c>
    </row>
    <row r="6318" spans="27:53" ht="23.1" customHeight="1" x14ac:dyDescent="0.2">
      <c r="AA6318" s="84"/>
      <c r="BA6318" s="177" t="s">
        <v>6298</v>
      </c>
    </row>
    <row r="6319" spans="27:53" ht="23.1" customHeight="1" x14ac:dyDescent="0.2">
      <c r="AA6319" s="84"/>
      <c r="BA6319" s="177" t="s">
        <v>6299</v>
      </c>
    </row>
    <row r="6320" spans="27:53" ht="23.1" customHeight="1" x14ac:dyDescent="0.2">
      <c r="AA6320" s="84"/>
      <c r="BA6320" s="177" t="s">
        <v>6300</v>
      </c>
    </row>
    <row r="6321" spans="27:53" ht="23.1" customHeight="1" x14ac:dyDescent="0.2">
      <c r="AA6321" s="84"/>
      <c r="BA6321" s="177" t="s">
        <v>6301</v>
      </c>
    </row>
    <row r="6322" spans="27:53" ht="23.1" customHeight="1" x14ac:dyDescent="0.2">
      <c r="AA6322" s="84"/>
      <c r="BA6322" s="177" t="s">
        <v>6302</v>
      </c>
    </row>
    <row r="6323" spans="27:53" ht="23.1" customHeight="1" x14ac:dyDescent="0.2">
      <c r="AA6323" s="84"/>
      <c r="BA6323" s="177" t="s">
        <v>6303</v>
      </c>
    </row>
    <row r="6324" spans="27:53" ht="23.1" customHeight="1" x14ac:dyDescent="0.2">
      <c r="AA6324" s="84"/>
      <c r="BA6324" s="177" t="s">
        <v>6304</v>
      </c>
    </row>
    <row r="6325" spans="27:53" ht="23.1" customHeight="1" x14ac:dyDescent="0.2">
      <c r="AA6325" s="84"/>
      <c r="BA6325" s="177" t="s">
        <v>6305</v>
      </c>
    </row>
    <row r="6326" spans="27:53" ht="23.1" customHeight="1" x14ac:dyDescent="0.2">
      <c r="AA6326" s="84"/>
      <c r="BA6326" s="177" t="s">
        <v>6306</v>
      </c>
    </row>
    <row r="6327" spans="27:53" ht="23.1" customHeight="1" x14ac:dyDescent="0.2">
      <c r="AA6327" s="84"/>
      <c r="BA6327" s="177" t="s">
        <v>6307</v>
      </c>
    </row>
    <row r="6328" spans="27:53" ht="23.1" customHeight="1" x14ac:dyDescent="0.2">
      <c r="AA6328" s="84"/>
      <c r="BA6328" s="177" t="s">
        <v>6308</v>
      </c>
    </row>
    <row r="6329" spans="27:53" ht="23.1" customHeight="1" x14ac:dyDescent="0.2">
      <c r="AA6329" s="84"/>
      <c r="BA6329" s="177" t="s">
        <v>6309</v>
      </c>
    </row>
    <row r="6330" spans="27:53" ht="23.1" customHeight="1" x14ac:dyDescent="0.2">
      <c r="AA6330" s="84"/>
      <c r="BA6330" s="177" t="s">
        <v>6310</v>
      </c>
    </row>
    <row r="6331" spans="27:53" ht="23.1" customHeight="1" x14ac:dyDescent="0.2">
      <c r="AA6331" s="84"/>
      <c r="BA6331" s="177" t="s">
        <v>6311</v>
      </c>
    </row>
    <row r="6332" spans="27:53" ht="23.1" customHeight="1" x14ac:dyDescent="0.2">
      <c r="AA6332" s="84"/>
      <c r="BA6332" s="177" t="s">
        <v>6312</v>
      </c>
    </row>
    <row r="6333" spans="27:53" ht="23.1" customHeight="1" x14ac:dyDescent="0.2">
      <c r="AA6333" s="84"/>
      <c r="BA6333" s="177" t="s">
        <v>6313</v>
      </c>
    </row>
    <row r="6334" spans="27:53" ht="23.1" customHeight="1" x14ac:dyDescent="0.2">
      <c r="AA6334" s="84"/>
      <c r="BA6334" s="177" t="s">
        <v>6314</v>
      </c>
    </row>
    <row r="6335" spans="27:53" ht="23.1" customHeight="1" x14ac:dyDescent="0.2">
      <c r="AA6335" s="84"/>
      <c r="BA6335" s="177" t="s">
        <v>6315</v>
      </c>
    </row>
    <row r="6336" spans="27:53" ht="23.1" customHeight="1" x14ac:dyDescent="0.2">
      <c r="AA6336" s="84"/>
      <c r="BA6336" s="177" t="s">
        <v>6316</v>
      </c>
    </row>
    <row r="6337" spans="27:53" ht="23.1" customHeight="1" x14ac:dyDescent="0.2">
      <c r="AA6337" s="84"/>
      <c r="BA6337" s="177" t="s">
        <v>6317</v>
      </c>
    </row>
    <row r="6338" spans="27:53" ht="23.1" customHeight="1" x14ac:dyDescent="0.2">
      <c r="AA6338" s="84"/>
      <c r="BA6338" s="177" t="s">
        <v>6318</v>
      </c>
    </row>
    <row r="6339" spans="27:53" ht="23.1" customHeight="1" x14ac:dyDescent="0.2">
      <c r="AA6339" s="84"/>
      <c r="BA6339" s="177" t="s">
        <v>6319</v>
      </c>
    </row>
    <row r="6340" spans="27:53" ht="23.1" customHeight="1" x14ac:dyDescent="0.2">
      <c r="AA6340" s="84"/>
      <c r="BA6340" s="177" t="s">
        <v>6320</v>
      </c>
    </row>
    <row r="6341" spans="27:53" ht="23.1" customHeight="1" x14ac:dyDescent="0.2">
      <c r="AA6341" s="84"/>
      <c r="BA6341" s="177" t="s">
        <v>6321</v>
      </c>
    </row>
    <row r="6342" spans="27:53" ht="23.1" customHeight="1" x14ac:dyDescent="0.2">
      <c r="AA6342" s="84"/>
      <c r="BA6342" s="177" t="s">
        <v>6322</v>
      </c>
    </row>
    <row r="6343" spans="27:53" ht="23.1" customHeight="1" x14ac:dyDescent="0.2">
      <c r="AA6343" s="84"/>
      <c r="BA6343" s="177" t="s">
        <v>6323</v>
      </c>
    </row>
    <row r="6344" spans="27:53" ht="23.1" customHeight="1" x14ac:dyDescent="0.2">
      <c r="AA6344" s="84"/>
      <c r="BA6344" s="177" t="s">
        <v>6324</v>
      </c>
    </row>
    <row r="6345" spans="27:53" ht="23.1" customHeight="1" x14ac:dyDescent="0.2">
      <c r="AA6345" s="84"/>
      <c r="BA6345" s="177" t="s">
        <v>6325</v>
      </c>
    </row>
    <row r="6346" spans="27:53" ht="23.1" customHeight="1" x14ac:dyDescent="0.2">
      <c r="AA6346" s="84"/>
      <c r="BA6346" s="177" t="s">
        <v>6326</v>
      </c>
    </row>
    <row r="6347" spans="27:53" ht="23.1" customHeight="1" x14ac:dyDescent="0.2">
      <c r="AA6347" s="84"/>
      <c r="BA6347" s="177" t="s">
        <v>6327</v>
      </c>
    </row>
    <row r="6348" spans="27:53" ht="23.1" customHeight="1" x14ac:dyDescent="0.2">
      <c r="AA6348" s="84"/>
      <c r="BA6348" s="177" t="s">
        <v>6328</v>
      </c>
    </row>
    <row r="6349" spans="27:53" ht="23.1" customHeight="1" x14ac:dyDescent="0.2">
      <c r="AA6349" s="84"/>
      <c r="BA6349" s="177" t="s">
        <v>6329</v>
      </c>
    </row>
    <row r="6350" spans="27:53" ht="23.1" customHeight="1" x14ac:dyDescent="0.2">
      <c r="AA6350" s="84"/>
      <c r="BA6350" s="177" t="s">
        <v>6330</v>
      </c>
    </row>
    <row r="6351" spans="27:53" ht="23.1" customHeight="1" x14ac:dyDescent="0.2">
      <c r="AA6351" s="84"/>
      <c r="BA6351" s="177" t="s">
        <v>6331</v>
      </c>
    </row>
    <row r="6352" spans="27:53" ht="23.1" customHeight="1" x14ac:dyDescent="0.2">
      <c r="AA6352" s="84"/>
      <c r="BA6352" s="177" t="s">
        <v>6332</v>
      </c>
    </row>
    <row r="6353" spans="27:53" ht="23.1" customHeight="1" x14ac:dyDescent="0.2">
      <c r="AA6353" s="84"/>
      <c r="BA6353" s="177" t="s">
        <v>6333</v>
      </c>
    </row>
    <row r="6354" spans="27:53" ht="23.1" customHeight="1" x14ac:dyDescent="0.2">
      <c r="AA6354" s="84"/>
      <c r="BA6354" s="177" t="s">
        <v>6334</v>
      </c>
    </row>
    <row r="6355" spans="27:53" ht="23.1" customHeight="1" x14ac:dyDescent="0.2">
      <c r="AA6355" s="84"/>
      <c r="BA6355" s="177" t="s">
        <v>6335</v>
      </c>
    </row>
    <row r="6356" spans="27:53" ht="23.1" customHeight="1" x14ac:dyDescent="0.2">
      <c r="AA6356" s="84"/>
      <c r="BA6356" s="177" t="s">
        <v>6336</v>
      </c>
    </row>
    <row r="6357" spans="27:53" ht="23.1" customHeight="1" x14ac:dyDescent="0.2">
      <c r="AA6357" s="84"/>
      <c r="BA6357" s="177" t="s">
        <v>6337</v>
      </c>
    </row>
    <row r="6358" spans="27:53" ht="23.1" customHeight="1" x14ac:dyDescent="0.2">
      <c r="AA6358" s="84"/>
      <c r="BA6358" s="177" t="s">
        <v>6338</v>
      </c>
    </row>
    <row r="6359" spans="27:53" ht="23.1" customHeight="1" x14ac:dyDescent="0.2">
      <c r="AA6359" s="84"/>
      <c r="BA6359" s="177" t="s">
        <v>6339</v>
      </c>
    </row>
    <row r="6360" spans="27:53" ht="23.1" customHeight="1" x14ac:dyDescent="0.2">
      <c r="AA6360" s="84"/>
      <c r="BA6360" s="177" t="s">
        <v>6340</v>
      </c>
    </row>
    <row r="6361" spans="27:53" ht="23.1" customHeight="1" x14ac:dyDescent="0.2">
      <c r="AA6361" s="84"/>
      <c r="BA6361" s="177" t="s">
        <v>6341</v>
      </c>
    </row>
    <row r="6362" spans="27:53" ht="23.1" customHeight="1" x14ac:dyDescent="0.2">
      <c r="AA6362" s="84"/>
      <c r="BA6362" s="177" t="s">
        <v>6342</v>
      </c>
    </row>
    <row r="6363" spans="27:53" ht="23.1" customHeight="1" x14ac:dyDescent="0.2">
      <c r="AA6363" s="84"/>
      <c r="BA6363" s="177" t="s">
        <v>6343</v>
      </c>
    </row>
    <row r="6364" spans="27:53" ht="23.1" customHeight="1" x14ac:dyDescent="0.2">
      <c r="AA6364" s="84"/>
      <c r="BA6364" s="177" t="s">
        <v>6344</v>
      </c>
    </row>
    <row r="6365" spans="27:53" ht="23.1" customHeight="1" x14ac:dyDescent="0.2">
      <c r="AA6365" s="84"/>
      <c r="BA6365" s="177" t="s">
        <v>6345</v>
      </c>
    </row>
    <row r="6366" spans="27:53" ht="23.1" customHeight="1" x14ac:dyDescent="0.2">
      <c r="AA6366" s="84"/>
      <c r="BA6366" s="177" t="s">
        <v>6346</v>
      </c>
    </row>
    <row r="6367" spans="27:53" ht="23.1" customHeight="1" x14ac:dyDescent="0.2">
      <c r="AA6367" s="84"/>
      <c r="BA6367" s="177" t="s">
        <v>6347</v>
      </c>
    </row>
    <row r="6368" spans="27:53" ht="23.1" customHeight="1" x14ac:dyDescent="0.2">
      <c r="AA6368" s="84"/>
      <c r="BA6368" s="177" t="s">
        <v>6348</v>
      </c>
    </row>
    <row r="6369" spans="27:53" ht="23.1" customHeight="1" x14ac:dyDescent="0.2">
      <c r="AA6369" s="84"/>
      <c r="BA6369" s="177" t="s">
        <v>6349</v>
      </c>
    </row>
    <row r="6370" spans="27:53" ht="23.1" customHeight="1" x14ac:dyDescent="0.2">
      <c r="AA6370" s="84"/>
      <c r="BA6370" s="177" t="s">
        <v>6350</v>
      </c>
    </row>
    <row r="6371" spans="27:53" ht="23.1" customHeight="1" x14ac:dyDescent="0.2">
      <c r="AA6371" s="84"/>
      <c r="BA6371" s="177" t="s">
        <v>6351</v>
      </c>
    </row>
    <row r="6372" spans="27:53" ht="23.1" customHeight="1" x14ac:dyDescent="0.2">
      <c r="AA6372" s="84"/>
      <c r="BA6372" s="177" t="s">
        <v>6352</v>
      </c>
    </row>
    <row r="6373" spans="27:53" ht="23.1" customHeight="1" x14ac:dyDescent="0.2">
      <c r="AA6373" s="84"/>
      <c r="BA6373" s="177" t="s">
        <v>6353</v>
      </c>
    </row>
    <row r="6374" spans="27:53" ht="23.1" customHeight="1" x14ac:dyDescent="0.2">
      <c r="AA6374" s="84"/>
      <c r="BA6374" s="177" t="s">
        <v>6354</v>
      </c>
    </row>
    <row r="6375" spans="27:53" ht="23.1" customHeight="1" x14ac:dyDescent="0.2">
      <c r="AA6375" s="84"/>
      <c r="BA6375" s="177" t="s">
        <v>6355</v>
      </c>
    </row>
    <row r="6376" spans="27:53" ht="23.1" customHeight="1" x14ac:dyDescent="0.2">
      <c r="AA6376" s="84"/>
      <c r="BA6376" s="177" t="s">
        <v>6356</v>
      </c>
    </row>
    <row r="6377" spans="27:53" ht="23.1" customHeight="1" x14ac:dyDescent="0.2">
      <c r="AA6377" s="84"/>
      <c r="BA6377" s="177" t="s">
        <v>6357</v>
      </c>
    </row>
    <row r="6378" spans="27:53" ht="23.1" customHeight="1" x14ac:dyDescent="0.2">
      <c r="AA6378" s="84"/>
      <c r="BA6378" s="177" t="s">
        <v>6358</v>
      </c>
    </row>
    <row r="6379" spans="27:53" ht="23.1" customHeight="1" x14ac:dyDescent="0.2">
      <c r="AA6379" s="84"/>
      <c r="BA6379" s="177" t="s">
        <v>6359</v>
      </c>
    </row>
    <row r="6380" spans="27:53" ht="23.1" customHeight="1" x14ac:dyDescent="0.2">
      <c r="AA6380" s="84"/>
      <c r="BA6380" s="177" t="s">
        <v>6360</v>
      </c>
    </row>
    <row r="6381" spans="27:53" ht="23.1" customHeight="1" x14ac:dyDescent="0.2">
      <c r="AA6381" s="84"/>
      <c r="BA6381" s="177" t="s">
        <v>6361</v>
      </c>
    </row>
    <row r="6382" spans="27:53" ht="23.1" customHeight="1" x14ac:dyDescent="0.2">
      <c r="AA6382" s="84"/>
      <c r="BA6382" s="177" t="s">
        <v>6362</v>
      </c>
    </row>
    <row r="6383" spans="27:53" ht="23.1" customHeight="1" x14ac:dyDescent="0.2">
      <c r="AA6383" s="84"/>
      <c r="BA6383" s="177" t="s">
        <v>6363</v>
      </c>
    </row>
    <row r="6384" spans="27:53" ht="23.1" customHeight="1" x14ac:dyDescent="0.2">
      <c r="AA6384" s="84"/>
      <c r="BA6384" s="177" t="s">
        <v>6364</v>
      </c>
    </row>
    <row r="6385" spans="27:53" ht="23.1" customHeight="1" x14ac:dyDescent="0.2">
      <c r="AA6385" s="84"/>
      <c r="BA6385" s="177" t="s">
        <v>6365</v>
      </c>
    </row>
    <row r="6386" spans="27:53" ht="23.1" customHeight="1" x14ac:dyDescent="0.2">
      <c r="AA6386" s="84"/>
      <c r="BA6386" s="177" t="s">
        <v>6366</v>
      </c>
    </row>
    <row r="6387" spans="27:53" ht="23.1" customHeight="1" x14ac:dyDescent="0.2">
      <c r="AA6387" s="84"/>
      <c r="BA6387" s="177" t="s">
        <v>6367</v>
      </c>
    </row>
    <row r="6388" spans="27:53" ht="23.1" customHeight="1" x14ac:dyDescent="0.2">
      <c r="AA6388" s="84"/>
      <c r="BA6388" s="177" t="s">
        <v>6368</v>
      </c>
    </row>
    <row r="6389" spans="27:53" ht="23.1" customHeight="1" x14ac:dyDescent="0.2">
      <c r="AA6389" s="84"/>
      <c r="BA6389" s="177" t="s">
        <v>6369</v>
      </c>
    </row>
    <row r="6390" spans="27:53" ht="23.1" customHeight="1" x14ac:dyDescent="0.2">
      <c r="AA6390" s="84"/>
      <c r="BA6390" s="177" t="s">
        <v>6370</v>
      </c>
    </row>
    <row r="6391" spans="27:53" ht="23.1" customHeight="1" x14ac:dyDescent="0.2">
      <c r="AA6391" s="84"/>
      <c r="BA6391" s="177" t="s">
        <v>6371</v>
      </c>
    </row>
    <row r="6392" spans="27:53" ht="23.1" customHeight="1" x14ac:dyDescent="0.2">
      <c r="AA6392" s="84"/>
      <c r="BA6392" s="177" t="s">
        <v>6372</v>
      </c>
    </row>
    <row r="6393" spans="27:53" ht="23.1" customHeight="1" x14ac:dyDescent="0.2">
      <c r="AA6393" s="84"/>
      <c r="BA6393" s="177" t="s">
        <v>6373</v>
      </c>
    </row>
    <row r="6394" spans="27:53" ht="23.1" customHeight="1" x14ac:dyDescent="0.2">
      <c r="AA6394" s="84"/>
      <c r="BA6394" s="177" t="s">
        <v>6374</v>
      </c>
    </row>
    <row r="6395" spans="27:53" ht="23.1" customHeight="1" x14ac:dyDescent="0.2">
      <c r="AA6395" s="84"/>
      <c r="BA6395" s="177" t="s">
        <v>6375</v>
      </c>
    </row>
    <row r="6396" spans="27:53" ht="23.1" customHeight="1" x14ac:dyDescent="0.2">
      <c r="AA6396" s="84"/>
      <c r="BA6396" s="177" t="s">
        <v>6376</v>
      </c>
    </row>
    <row r="6397" spans="27:53" ht="23.1" customHeight="1" x14ac:dyDescent="0.2">
      <c r="AA6397" s="84"/>
      <c r="BA6397" s="177" t="s">
        <v>6377</v>
      </c>
    </row>
    <row r="6398" spans="27:53" ht="23.1" customHeight="1" x14ac:dyDescent="0.2">
      <c r="AA6398" s="84"/>
      <c r="BA6398" s="177" t="s">
        <v>6378</v>
      </c>
    </row>
    <row r="6399" spans="27:53" ht="23.1" customHeight="1" x14ac:dyDescent="0.2">
      <c r="AA6399" s="84"/>
      <c r="BA6399" s="177" t="s">
        <v>6379</v>
      </c>
    </row>
    <row r="6400" spans="27:53" ht="23.1" customHeight="1" x14ac:dyDescent="0.2">
      <c r="AA6400" s="84"/>
      <c r="BA6400" s="177" t="s">
        <v>6380</v>
      </c>
    </row>
    <row r="6401" spans="27:53" ht="23.1" customHeight="1" x14ac:dyDescent="0.2">
      <c r="AA6401" s="84"/>
      <c r="BA6401" s="177" t="s">
        <v>6381</v>
      </c>
    </row>
    <row r="6402" spans="27:53" ht="23.1" customHeight="1" x14ac:dyDescent="0.2">
      <c r="AA6402" s="84"/>
      <c r="BA6402" s="177" t="s">
        <v>6382</v>
      </c>
    </row>
    <row r="6403" spans="27:53" ht="23.1" customHeight="1" x14ac:dyDescent="0.2">
      <c r="AA6403" s="84"/>
      <c r="BA6403" s="177" t="s">
        <v>6383</v>
      </c>
    </row>
    <row r="6404" spans="27:53" ht="23.1" customHeight="1" x14ac:dyDescent="0.2">
      <c r="AA6404" s="84"/>
      <c r="BA6404" s="177" t="s">
        <v>6384</v>
      </c>
    </row>
    <row r="6405" spans="27:53" ht="23.1" customHeight="1" x14ac:dyDescent="0.2">
      <c r="AA6405" s="84"/>
      <c r="BA6405" s="177" t="s">
        <v>6385</v>
      </c>
    </row>
    <row r="6406" spans="27:53" ht="23.1" customHeight="1" x14ac:dyDescent="0.2">
      <c r="AA6406" s="84"/>
      <c r="BA6406" s="177" t="s">
        <v>6386</v>
      </c>
    </row>
    <row r="6407" spans="27:53" ht="23.1" customHeight="1" x14ac:dyDescent="0.2">
      <c r="AA6407" s="84"/>
      <c r="BA6407" s="177" t="s">
        <v>6387</v>
      </c>
    </row>
    <row r="6408" spans="27:53" ht="23.1" customHeight="1" x14ac:dyDescent="0.2">
      <c r="AA6408" s="84"/>
      <c r="BA6408" s="177" t="s">
        <v>6388</v>
      </c>
    </row>
    <row r="6409" spans="27:53" ht="23.1" customHeight="1" x14ac:dyDescent="0.2">
      <c r="AA6409" s="84"/>
      <c r="BA6409" s="177" t="s">
        <v>6389</v>
      </c>
    </row>
    <row r="6410" spans="27:53" ht="23.1" customHeight="1" x14ac:dyDescent="0.2">
      <c r="AA6410" s="84"/>
      <c r="BA6410" s="177" t="s">
        <v>6390</v>
      </c>
    </row>
    <row r="6411" spans="27:53" ht="23.1" customHeight="1" x14ac:dyDescent="0.2">
      <c r="AA6411" s="84"/>
      <c r="BA6411" s="177" t="s">
        <v>6391</v>
      </c>
    </row>
    <row r="6412" spans="27:53" ht="23.1" customHeight="1" x14ac:dyDescent="0.2">
      <c r="AA6412" s="84"/>
      <c r="BA6412" s="177" t="s">
        <v>6392</v>
      </c>
    </row>
    <row r="6413" spans="27:53" ht="23.1" customHeight="1" x14ac:dyDescent="0.2">
      <c r="AA6413" s="84"/>
      <c r="BA6413" s="177" t="s">
        <v>6393</v>
      </c>
    </row>
    <row r="6414" spans="27:53" ht="23.1" customHeight="1" x14ac:dyDescent="0.2">
      <c r="AA6414" s="84"/>
      <c r="BA6414" s="177" t="s">
        <v>6394</v>
      </c>
    </row>
    <row r="6415" spans="27:53" ht="23.1" customHeight="1" x14ac:dyDescent="0.2">
      <c r="AA6415" s="84"/>
      <c r="BA6415" s="177" t="s">
        <v>6395</v>
      </c>
    </row>
    <row r="6416" spans="27:53" ht="23.1" customHeight="1" x14ac:dyDescent="0.2">
      <c r="AA6416" s="84"/>
      <c r="BA6416" s="177" t="s">
        <v>6396</v>
      </c>
    </row>
    <row r="6417" spans="27:53" ht="23.1" customHeight="1" x14ac:dyDescent="0.2">
      <c r="AA6417" s="84"/>
      <c r="BA6417" s="177" t="s">
        <v>6397</v>
      </c>
    </row>
    <row r="6418" spans="27:53" ht="23.1" customHeight="1" x14ac:dyDescent="0.2">
      <c r="AA6418" s="84"/>
      <c r="BA6418" s="177" t="s">
        <v>6398</v>
      </c>
    </row>
    <row r="6419" spans="27:53" ht="23.1" customHeight="1" x14ac:dyDescent="0.2">
      <c r="AA6419" s="84"/>
      <c r="BA6419" s="177" t="s">
        <v>6399</v>
      </c>
    </row>
    <row r="6420" spans="27:53" ht="23.1" customHeight="1" x14ac:dyDescent="0.2">
      <c r="AA6420" s="84"/>
      <c r="BA6420" s="177" t="s">
        <v>6400</v>
      </c>
    </row>
    <row r="6421" spans="27:53" ht="23.1" customHeight="1" x14ac:dyDescent="0.2">
      <c r="AA6421" s="84"/>
      <c r="BA6421" s="177" t="s">
        <v>6401</v>
      </c>
    </row>
    <row r="6422" spans="27:53" ht="23.1" customHeight="1" x14ac:dyDescent="0.2">
      <c r="AA6422" s="84"/>
      <c r="BA6422" s="177" t="s">
        <v>6402</v>
      </c>
    </row>
    <row r="6423" spans="27:53" ht="23.1" customHeight="1" x14ac:dyDescent="0.2">
      <c r="AA6423" s="84"/>
      <c r="BA6423" s="177" t="s">
        <v>6403</v>
      </c>
    </row>
    <row r="6424" spans="27:53" ht="23.1" customHeight="1" x14ac:dyDescent="0.2">
      <c r="AA6424" s="84"/>
      <c r="BA6424" s="177" t="s">
        <v>6404</v>
      </c>
    </row>
    <row r="6425" spans="27:53" ht="23.1" customHeight="1" x14ac:dyDescent="0.2">
      <c r="AA6425" s="84"/>
      <c r="BA6425" s="177" t="s">
        <v>6405</v>
      </c>
    </row>
    <row r="6426" spans="27:53" ht="23.1" customHeight="1" x14ac:dyDescent="0.2">
      <c r="AA6426" s="84"/>
      <c r="BA6426" s="177" t="s">
        <v>6406</v>
      </c>
    </row>
    <row r="6427" spans="27:53" ht="23.1" customHeight="1" x14ac:dyDescent="0.2">
      <c r="AA6427" s="84"/>
      <c r="BA6427" s="177" t="s">
        <v>6407</v>
      </c>
    </row>
    <row r="6428" spans="27:53" ht="23.1" customHeight="1" x14ac:dyDescent="0.2">
      <c r="AA6428" s="84"/>
      <c r="BA6428" s="177" t="s">
        <v>6408</v>
      </c>
    </row>
    <row r="6429" spans="27:53" ht="23.1" customHeight="1" x14ac:dyDescent="0.2">
      <c r="AA6429" s="84"/>
      <c r="BA6429" s="177" t="s">
        <v>6409</v>
      </c>
    </row>
    <row r="6430" spans="27:53" ht="23.1" customHeight="1" x14ac:dyDescent="0.2">
      <c r="AA6430" s="84"/>
      <c r="BA6430" s="177" t="s">
        <v>6410</v>
      </c>
    </row>
    <row r="6431" spans="27:53" ht="23.1" customHeight="1" x14ac:dyDescent="0.2">
      <c r="AA6431" s="84"/>
      <c r="BA6431" s="177" t="s">
        <v>6411</v>
      </c>
    </row>
    <row r="6432" spans="27:53" ht="23.1" customHeight="1" x14ac:dyDescent="0.2">
      <c r="AA6432" s="84"/>
      <c r="BA6432" s="177" t="s">
        <v>6412</v>
      </c>
    </row>
    <row r="6433" spans="27:53" ht="23.1" customHeight="1" x14ac:dyDescent="0.2">
      <c r="AA6433" s="84"/>
      <c r="BA6433" s="177" t="s">
        <v>6413</v>
      </c>
    </row>
    <row r="6434" spans="27:53" ht="23.1" customHeight="1" x14ac:dyDescent="0.2">
      <c r="AA6434" s="84"/>
      <c r="BA6434" s="177" t="s">
        <v>6414</v>
      </c>
    </row>
    <row r="6435" spans="27:53" ht="23.1" customHeight="1" x14ac:dyDescent="0.2">
      <c r="AA6435" s="84"/>
      <c r="BA6435" s="177" t="s">
        <v>6415</v>
      </c>
    </row>
    <row r="6436" spans="27:53" ht="23.1" customHeight="1" x14ac:dyDescent="0.2">
      <c r="AA6436" s="84"/>
      <c r="BA6436" s="177" t="s">
        <v>6416</v>
      </c>
    </row>
    <row r="6437" spans="27:53" ht="23.1" customHeight="1" x14ac:dyDescent="0.2">
      <c r="AA6437" s="84"/>
      <c r="BA6437" s="177" t="s">
        <v>6417</v>
      </c>
    </row>
    <row r="6438" spans="27:53" ht="23.1" customHeight="1" x14ac:dyDescent="0.2">
      <c r="AA6438" s="84"/>
      <c r="BA6438" s="177" t="s">
        <v>6418</v>
      </c>
    </row>
    <row r="6439" spans="27:53" ht="23.1" customHeight="1" x14ac:dyDescent="0.2">
      <c r="AA6439" s="84"/>
      <c r="BA6439" s="177" t="s">
        <v>6419</v>
      </c>
    </row>
    <row r="6440" spans="27:53" ht="23.1" customHeight="1" x14ac:dyDescent="0.2">
      <c r="AA6440" s="84"/>
      <c r="BA6440" s="177" t="s">
        <v>6420</v>
      </c>
    </row>
    <row r="6441" spans="27:53" ht="23.1" customHeight="1" x14ac:dyDescent="0.2">
      <c r="AA6441" s="84"/>
      <c r="BA6441" s="177" t="s">
        <v>6421</v>
      </c>
    </row>
    <row r="6442" spans="27:53" ht="23.1" customHeight="1" x14ac:dyDescent="0.2">
      <c r="AA6442" s="84"/>
      <c r="BA6442" s="177" t="s">
        <v>6422</v>
      </c>
    </row>
    <row r="6443" spans="27:53" ht="23.1" customHeight="1" x14ac:dyDescent="0.2">
      <c r="AA6443" s="84"/>
      <c r="BA6443" s="177" t="s">
        <v>6423</v>
      </c>
    </row>
    <row r="6444" spans="27:53" ht="23.1" customHeight="1" x14ac:dyDescent="0.2">
      <c r="AA6444" s="84"/>
      <c r="BA6444" s="177" t="s">
        <v>6424</v>
      </c>
    </row>
    <row r="6445" spans="27:53" ht="23.1" customHeight="1" x14ac:dyDescent="0.2">
      <c r="AA6445" s="84"/>
      <c r="BA6445" s="177" t="s">
        <v>6425</v>
      </c>
    </row>
    <row r="6446" spans="27:53" ht="23.1" customHeight="1" x14ac:dyDescent="0.2">
      <c r="AA6446" s="84"/>
      <c r="BA6446" s="177" t="s">
        <v>6426</v>
      </c>
    </row>
    <row r="6447" spans="27:53" ht="23.1" customHeight="1" x14ac:dyDescent="0.2">
      <c r="AA6447" s="84"/>
      <c r="BA6447" s="177" t="s">
        <v>6427</v>
      </c>
    </row>
    <row r="6448" spans="27:53" ht="23.1" customHeight="1" x14ac:dyDescent="0.2">
      <c r="AA6448" s="84"/>
      <c r="BA6448" s="177" t="s">
        <v>6428</v>
      </c>
    </row>
    <row r="6449" spans="27:53" ht="23.1" customHeight="1" x14ac:dyDescent="0.2">
      <c r="AA6449" s="84"/>
      <c r="BA6449" s="177" t="s">
        <v>6429</v>
      </c>
    </row>
    <row r="6450" spans="27:53" ht="23.1" customHeight="1" x14ac:dyDescent="0.2">
      <c r="AA6450" s="84"/>
      <c r="BA6450" s="177" t="s">
        <v>6430</v>
      </c>
    </row>
    <row r="6451" spans="27:53" ht="23.1" customHeight="1" x14ac:dyDescent="0.2">
      <c r="AA6451" s="84"/>
      <c r="BA6451" s="177" t="s">
        <v>6431</v>
      </c>
    </row>
    <row r="6452" spans="27:53" ht="23.1" customHeight="1" x14ac:dyDescent="0.2">
      <c r="AA6452" s="84"/>
      <c r="BA6452" s="177" t="s">
        <v>6432</v>
      </c>
    </row>
    <row r="6453" spans="27:53" ht="23.1" customHeight="1" x14ac:dyDescent="0.2">
      <c r="AA6453" s="84"/>
      <c r="BA6453" s="177" t="s">
        <v>6433</v>
      </c>
    </row>
    <row r="6454" spans="27:53" ht="23.1" customHeight="1" x14ac:dyDescent="0.2">
      <c r="AA6454" s="84"/>
      <c r="BA6454" s="177" t="s">
        <v>6434</v>
      </c>
    </row>
    <row r="6455" spans="27:53" ht="23.1" customHeight="1" x14ac:dyDescent="0.2">
      <c r="AA6455" s="84"/>
      <c r="BA6455" s="177" t="s">
        <v>6435</v>
      </c>
    </row>
    <row r="6456" spans="27:53" ht="23.1" customHeight="1" x14ac:dyDescent="0.2">
      <c r="AA6456" s="84"/>
      <c r="BA6456" s="177" t="s">
        <v>6436</v>
      </c>
    </row>
    <row r="6457" spans="27:53" ht="23.1" customHeight="1" x14ac:dyDescent="0.2">
      <c r="AA6457" s="84"/>
      <c r="BA6457" s="177" t="s">
        <v>6437</v>
      </c>
    </row>
    <row r="6458" spans="27:53" ht="23.1" customHeight="1" x14ac:dyDescent="0.2">
      <c r="AA6458" s="84"/>
      <c r="BA6458" s="177" t="s">
        <v>6438</v>
      </c>
    </row>
    <row r="6459" spans="27:53" ht="23.1" customHeight="1" x14ac:dyDescent="0.2">
      <c r="AA6459" s="84"/>
      <c r="BA6459" s="177" t="s">
        <v>6439</v>
      </c>
    </row>
    <row r="6460" spans="27:53" ht="23.1" customHeight="1" x14ac:dyDescent="0.2">
      <c r="AA6460" s="84"/>
      <c r="BA6460" s="177" t="s">
        <v>6440</v>
      </c>
    </row>
    <row r="6461" spans="27:53" ht="23.1" customHeight="1" x14ac:dyDescent="0.2">
      <c r="AA6461" s="84"/>
      <c r="BA6461" s="177" t="s">
        <v>6441</v>
      </c>
    </row>
    <row r="6462" spans="27:53" ht="23.1" customHeight="1" x14ac:dyDescent="0.2">
      <c r="AA6462" s="84"/>
      <c r="BA6462" s="177" t="s">
        <v>6442</v>
      </c>
    </row>
    <row r="6463" spans="27:53" ht="23.1" customHeight="1" x14ac:dyDescent="0.2">
      <c r="AA6463" s="84"/>
      <c r="BA6463" s="177" t="s">
        <v>6443</v>
      </c>
    </row>
    <row r="6464" spans="27:53" ht="23.1" customHeight="1" x14ac:dyDescent="0.2">
      <c r="AA6464" s="84"/>
      <c r="BA6464" s="177" t="s">
        <v>6444</v>
      </c>
    </row>
    <row r="6465" spans="27:53" ht="23.1" customHeight="1" x14ac:dyDescent="0.2">
      <c r="AA6465" s="84"/>
      <c r="BA6465" s="177" t="s">
        <v>6445</v>
      </c>
    </row>
    <row r="6466" spans="27:53" ht="23.1" customHeight="1" x14ac:dyDescent="0.2">
      <c r="AA6466" s="84"/>
      <c r="BA6466" s="177" t="s">
        <v>6446</v>
      </c>
    </row>
    <row r="6467" spans="27:53" ht="23.1" customHeight="1" x14ac:dyDescent="0.2">
      <c r="AA6467" s="84"/>
      <c r="BA6467" s="177" t="s">
        <v>6447</v>
      </c>
    </row>
    <row r="6468" spans="27:53" ht="23.1" customHeight="1" x14ac:dyDescent="0.2">
      <c r="AA6468" s="84"/>
      <c r="BA6468" s="177" t="s">
        <v>6448</v>
      </c>
    </row>
    <row r="6469" spans="27:53" ht="23.1" customHeight="1" x14ac:dyDescent="0.2">
      <c r="AA6469" s="84"/>
      <c r="BA6469" s="177" t="s">
        <v>6449</v>
      </c>
    </row>
    <row r="6470" spans="27:53" ht="23.1" customHeight="1" x14ac:dyDescent="0.2">
      <c r="AA6470" s="84"/>
      <c r="BA6470" s="177" t="s">
        <v>6450</v>
      </c>
    </row>
    <row r="6471" spans="27:53" ht="23.1" customHeight="1" x14ac:dyDescent="0.2">
      <c r="AA6471" s="84"/>
      <c r="BA6471" s="177" t="s">
        <v>6451</v>
      </c>
    </row>
    <row r="6472" spans="27:53" ht="23.1" customHeight="1" x14ac:dyDescent="0.2">
      <c r="AA6472" s="84"/>
      <c r="BA6472" s="177" t="s">
        <v>6452</v>
      </c>
    </row>
    <row r="6473" spans="27:53" ht="23.1" customHeight="1" x14ac:dyDescent="0.2">
      <c r="AA6473" s="84"/>
      <c r="BA6473" s="177" t="s">
        <v>6453</v>
      </c>
    </row>
    <row r="6474" spans="27:53" ht="23.1" customHeight="1" x14ac:dyDescent="0.2">
      <c r="AA6474" s="84"/>
      <c r="BA6474" s="177" t="s">
        <v>6454</v>
      </c>
    </row>
    <row r="6475" spans="27:53" ht="23.1" customHeight="1" x14ac:dyDescent="0.2">
      <c r="AA6475" s="84"/>
      <c r="BA6475" s="177" t="s">
        <v>6455</v>
      </c>
    </row>
    <row r="6476" spans="27:53" ht="23.1" customHeight="1" x14ac:dyDescent="0.2">
      <c r="AA6476" s="84"/>
      <c r="BA6476" s="177" t="s">
        <v>6456</v>
      </c>
    </row>
    <row r="6477" spans="27:53" ht="23.1" customHeight="1" x14ac:dyDescent="0.2">
      <c r="AA6477" s="84"/>
      <c r="BA6477" s="177" t="s">
        <v>6457</v>
      </c>
    </row>
    <row r="6478" spans="27:53" ht="23.1" customHeight="1" x14ac:dyDescent="0.2">
      <c r="AA6478" s="84"/>
      <c r="BA6478" s="177" t="s">
        <v>6458</v>
      </c>
    </row>
    <row r="6479" spans="27:53" ht="23.1" customHeight="1" x14ac:dyDescent="0.2">
      <c r="AA6479" s="84"/>
      <c r="BA6479" s="177" t="s">
        <v>6459</v>
      </c>
    </row>
    <row r="6480" spans="27:53" ht="23.1" customHeight="1" x14ac:dyDescent="0.2">
      <c r="AA6480" s="84"/>
      <c r="BA6480" s="177" t="s">
        <v>6460</v>
      </c>
    </row>
    <row r="6481" spans="27:53" ht="23.1" customHeight="1" x14ac:dyDescent="0.2">
      <c r="AA6481" s="84"/>
      <c r="BA6481" s="177" t="s">
        <v>6461</v>
      </c>
    </row>
    <row r="6482" spans="27:53" ht="23.1" customHeight="1" x14ac:dyDescent="0.2">
      <c r="AA6482" s="84"/>
      <c r="BA6482" s="177" t="s">
        <v>6462</v>
      </c>
    </row>
    <row r="6483" spans="27:53" ht="23.1" customHeight="1" x14ac:dyDescent="0.2">
      <c r="AA6483" s="84"/>
      <c r="BA6483" s="177" t="s">
        <v>6463</v>
      </c>
    </row>
    <row r="6484" spans="27:53" ht="23.1" customHeight="1" x14ac:dyDescent="0.2">
      <c r="AA6484" s="84"/>
      <c r="BA6484" s="177" t="s">
        <v>6464</v>
      </c>
    </row>
    <row r="6485" spans="27:53" ht="23.1" customHeight="1" x14ac:dyDescent="0.2">
      <c r="AA6485" s="84"/>
      <c r="BA6485" s="177" t="s">
        <v>6465</v>
      </c>
    </row>
    <row r="6486" spans="27:53" ht="23.1" customHeight="1" x14ac:dyDescent="0.2">
      <c r="AA6486" s="84"/>
      <c r="BA6486" s="177" t="s">
        <v>6466</v>
      </c>
    </row>
    <row r="6487" spans="27:53" ht="23.1" customHeight="1" x14ac:dyDescent="0.2">
      <c r="AA6487" s="84"/>
      <c r="BA6487" s="177" t="s">
        <v>6467</v>
      </c>
    </row>
    <row r="6488" spans="27:53" ht="23.1" customHeight="1" x14ac:dyDescent="0.2">
      <c r="AA6488" s="84"/>
      <c r="BA6488" s="177" t="s">
        <v>6468</v>
      </c>
    </row>
    <row r="6489" spans="27:53" ht="23.1" customHeight="1" x14ac:dyDescent="0.2">
      <c r="AA6489" s="84"/>
      <c r="BA6489" s="177" t="s">
        <v>6469</v>
      </c>
    </row>
    <row r="6490" spans="27:53" ht="23.1" customHeight="1" x14ac:dyDescent="0.2">
      <c r="AA6490" s="84"/>
      <c r="BA6490" s="177" t="s">
        <v>6470</v>
      </c>
    </row>
    <row r="6491" spans="27:53" ht="23.1" customHeight="1" x14ac:dyDescent="0.2">
      <c r="AA6491" s="84"/>
      <c r="BA6491" s="177" t="s">
        <v>6471</v>
      </c>
    </row>
    <row r="6492" spans="27:53" ht="23.1" customHeight="1" x14ac:dyDescent="0.2">
      <c r="AA6492" s="84"/>
      <c r="BA6492" s="177" t="s">
        <v>6472</v>
      </c>
    </row>
    <row r="6493" spans="27:53" ht="23.1" customHeight="1" x14ac:dyDescent="0.2">
      <c r="AA6493" s="84"/>
      <c r="BA6493" s="177" t="s">
        <v>6473</v>
      </c>
    </row>
    <row r="6494" spans="27:53" ht="23.1" customHeight="1" x14ac:dyDescent="0.2">
      <c r="AA6494" s="84"/>
      <c r="BA6494" s="177" t="s">
        <v>6474</v>
      </c>
    </row>
    <row r="6495" spans="27:53" ht="23.1" customHeight="1" x14ac:dyDescent="0.2">
      <c r="AA6495" s="84"/>
      <c r="BA6495" s="177" t="s">
        <v>6475</v>
      </c>
    </row>
    <row r="6496" spans="27:53" ht="23.1" customHeight="1" x14ac:dyDescent="0.2">
      <c r="AA6496" s="84"/>
      <c r="BA6496" s="177" t="s">
        <v>6476</v>
      </c>
    </row>
    <row r="6497" spans="27:53" ht="23.1" customHeight="1" x14ac:dyDescent="0.2">
      <c r="AA6497" s="84"/>
      <c r="BA6497" s="177" t="s">
        <v>6477</v>
      </c>
    </row>
    <row r="6498" spans="27:53" ht="23.1" customHeight="1" x14ac:dyDescent="0.2">
      <c r="AA6498" s="84"/>
      <c r="BA6498" s="177" t="s">
        <v>6478</v>
      </c>
    </row>
    <row r="6499" spans="27:53" ht="23.1" customHeight="1" x14ac:dyDescent="0.2">
      <c r="AA6499" s="84"/>
      <c r="BA6499" s="177" t="s">
        <v>6479</v>
      </c>
    </row>
    <row r="6500" spans="27:53" ht="23.1" customHeight="1" x14ac:dyDescent="0.2">
      <c r="AA6500" s="84"/>
      <c r="BA6500" s="177" t="s">
        <v>6480</v>
      </c>
    </row>
    <row r="6501" spans="27:53" ht="23.1" customHeight="1" x14ac:dyDescent="0.2">
      <c r="AA6501" s="84"/>
      <c r="BA6501" s="177" t="s">
        <v>6481</v>
      </c>
    </row>
    <row r="6502" spans="27:53" ht="23.1" customHeight="1" x14ac:dyDescent="0.2">
      <c r="AA6502" s="84"/>
      <c r="BA6502" s="177" t="s">
        <v>6482</v>
      </c>
    </row>
    <row r="6503" spans="27:53" ht="23.1" customHeight="1" x14ac:dyDescent="0.2">
      <c r="AA6503" s="84"/>
      <c r="BA6503" s="177" t="s">
        <v>6483</v>
      </c>
    </row>
    <row r="6504" spans="27:53" ht="23.1" customHeight="1" x14ac:dyDescent="0.2">
      <c r="AA6504" s="84"/>
      <c r="BA6504" s="177" t="s">
        <v>6484</v>
      </c>
    </row>
    <row r="6505" spans="27:53" ht="23.1" customHeight="1" x14ac:dyDescent="0.2">
      <c r="AA6505" s="84"/>
      <c r="BA6505" s="177" t="s">
        <v>6485</v>
      </c>
    </row>
    <row r="6506" spans="27:53" ht="23.1" customHeight="1" x14ac:dyDescent="0.2">
      <c r="AA6506" s="84"/>
      <c r="BA6506" s="177" t="s">
        <v>6486</v>
      </c>
    </row>
    <row r="6507" spans="27:53" ht="23.1" customHeight="1" x14ac:dyDescent="0.2">
      <c r="AA6507" s="84"/>
      <c r="BA6507" s="177" t="s">
        <v>6487</v>
      </c>
    </row>
    <row r="6508" spans="27:53" ht="23.1" customHeight="1" x14ac:dyDescent="0.2">
      <c r="AA6508" s="84"/>
      <c r="BA6508" s="177" t="s">
        <v>6488</v>
      </c>
    </row>
    <row r="6509" spans="27:53" ht="23.1" customHeight="1" x14ac:dyDescent="0.2">
      <c r="AA6509" s="84"/>
      <c r="BA6509" s="177" t="s">
        <v>6489</v>
      </c>
    </row>
    <row r="6510" spans="27:53" ht="23.1" customHeight="1" x14ac:dyDescent="0.2">
      <c r="AA6510" s="84"/>
      <c r="BA6510" s="177" t="s">
        <v>6490</v>
      </c>
    </row>
    <row r="6511" spans="27:53" ht="23.1" customHeight="1" x14ac:dyDescent="0.2">
      <c r="AA6511" s="84"/>
      <c r="BA6511" s="177" t="s">
        <v>6491</v>
      </c>
    </row>
    <row r="6512" spans="27:53" ht="23.1" customHeight="1" x14ac:dyDescent="0.2">
      <c r="AA6512" s="84"/>
      <c r="BA6512" s="177" t="s">
        <v>6492</v>
      </c>
    </row>
    <row r="6513" spans="27:53" ht="23.1" customHeight="1" x14ac:dyDescent="0.2">
      <c r="AA6513" s="84"/>
      <c r="BA6513" s="177" t="s">
        <v>6493</v>
      </c>
    </row>
    <row r="6514" spans="27:53" ht="23.1" customHeight="1" x14ac:dyDescent="0.2">
      <c r="AA6514" s="84"/>
      <c r="BA6514" s="177" t="s">
        <v>6494</v>
      </c>
    </row>
    <row r="6515" spans="27:53" ht="23.1" customHeight="1" x14ac:dyDescent="0.2">
      <c r="AA6515" s="84"/>
      <c r="BA6515" s="177" t="s">
        <v>6495</v>
      </c>
    </row>
    <row r="6516" spans="27:53" ht="23.1" customHeight="1" x14ac:dyDescent="0.2">
      <c r="AA6516" s="84"/>
      <c r="BA6516" s="177" t="s">
        <v>6496</v>
      </c>
    </row>
    <row r="6517" spans="27:53" ht="23.1" customHeight="1" x14ac:dyDescent="0.2">
      <c r="AA6517" s="84"/>
      <c r="BA6517" s="177" t="s">
        <v>6497</v>
      </c>
    </row>
    <row r="6518" spans="27:53" ht="23.1" customHeight="1" x14ac:dyDescent="0.2">
      <c r="AA6518" s="84"/>
      <c r="BA6518" s="177" t="s">
        <v>6498</v>
      </c>
    </row>
    <row r="6519" spans="27:53" ht="23.1" customHeight="1" x14ac:dyDescent="0.2">
      <c r="AA6519" s="84"/>
      <c r="BA6519" s="177" t="s">
        <v>6499</v>
      </c>
    </row>
    <row r="6520" spans="27:53" ht="23.1" customHeight="1" x14ac:dyDescent="0.2">
      <c r="AA6520" s="84"/>
      <c r="BA6520" s="177" t="s">
        <v>6500</v>
      </c>
    </row>
    <row r="6521" spans="27:53" ht="23.1" customHeight="1" x14ac:dyDescent="0.2">
      <c r="AA6521" s="84"/>
      <c r="BA6521" s="177" t="s">
        <v>6501</v>
      </c>
    </row>
    <row r="6522" spans="27:53" ht="23.1" customHeight="1" x14ac:dyDescent="0.2">
      <c r="AA6522" s="84"/>
      <c r="BA6522" s="177" t="s">
        <v>6502</v>
      </c>
    </row>
    <row r="6523" spans="27:53" ht="23.1" customHeight="1" x14ac:dyDescent="0.2">
      <c r="AA6523" s="84"/>
      <c r="BA6523" s="177" t="s">
        <v>6503</v>
      </c>
    </row>
    <row r="6524" spans="27:53" ht="23.1" customHeight="1" x14ac:dyDescent="0.2">
      <c r="AA6524" s="84"/>
      <c r="BA6524" s="177" t="s">
        <v>6504</v>
      </c>
    </row>
    <row r="6525" spans="27:53" ht="23.1" customHeight="1" x14ac:dyDescent="0.2">
      <c r="AA6525" s="84"/>
      <c r="BA6525" s="177" t="s">
        <v>6505</v>
      </c>
    </row>
    <row r="6526" spans="27:53" ht="23.1" customHeight="1" x14ac:dyDescent="0.2">
      <c r="AA6526" s="84"/>
      <c r="BA6526" s="177" t="s">
        <v>6506</v>
      </c>
    </row>
    <row r="6527" spans="27:53" ht="23.1" customHeight="1" x14ac:dyDescent="0.2">
      <c r="AA6527" s="84"/>
      <c r="BA6527" s="177" t="s">
        <v>6507</v>
      </c>
    </row>
    <row r="6528" spans="27:53" ht="23.1" customHeight="1" x14ac:dyDescent="0.2">
      <c r="AA6528" s="84"/>
      <c r="BA6528" s="177" t="s">
        <v>6508</v>
      </c>
    </row>
    <row r="6529" spans="27:53" ht="23.1" customHeight="1" x14ac:dyDescent="0.2">
      <c r="AA6529" s="84"/>
      <c r="BA6529" s="177" t="s">
        <v>6509</v>
      </c>
    </row>
    <row r="6530" spans="27:53" ht="23.1" customHeight="1" x14ac:dyDescent="0.2">
      <c r="AA6530" s="84"/>
      <c r="BA6530" s="177" t="s">
        <v>6510</v>
      </c>
    </row>
    <row r="6531" spans="27:53" ht="23.1" customHeight="1" x14ac:dyDescent="0.2">
      <c r="AA6531" s="84"/>
      <c r="BA6531" s="177" t="s">
        <v>6511</v>
      </c>
    </row>
    <row r="6532" spans="27:53" ht="23.1" customHeight="1" x14ac:dyDescent="0.2">
      <c r="AA6532" s="84"/>
      <c r="BA6532" s="177" t="s">
        <v>6512</v>
      </c>
    </row>
    <row r="6533" spans="27:53" ht="23.1" customHeight="1" x14ac:dyDescent="0.2">
      <c r="AA6533" s="84"/>
      <c r="BA6533" s="177" t="s">
        <v>6513</v>
      </c>
    </row>
    <row r="6534" spans="27:53" ht="23.1" customHeight="1" x14ac:dyDescent="0.2">
      <c r="AA6534" s="84"/>
      <c r="BA6534" s="177" t="s">
        <v>6514</v>
      </c>
    </row>
    <row r="6535" spans="27:53" ht="23.1" customHeight="1" x14ac:dyDescent="0.2">
      <c r="AA6535" s="84"/>
      <c r="BA6535" s="177" t="s">
        <v>6515</v>
      </c>
    </row>
    <row r="6536" spans="27:53" ht="23.1" customHeight="1" x14ac:dyDescent="0.2">
      <c r="AA6536" s="84"/>
      <c r="BA6536" s="177" t="s">
        <v>6516</v>
      </c>
    </row>
    <row r="6537" spans="27:53" ht="23.1" customHeight="1" x14ac:dyDescent="0.2">
      <c r="AA6537" s="84"/>
      <c r="BA6537" s="177" t="s">
        <v>6517</v>
      </c>
    </row>
    <row r="6538" spans="27:53" ht="23.1" customHeight="1" x14ac:dyDescent="0.2">
      <c r="AA6538" s="84"/>
      <c r="BA6538" s="177" t="s">
        <v>6518</v>
      </c>
    </row>
    <row r="6539" spans="27:53" ht="23.1" customHeight="1" x14ac:dyDescent="0.2">
      <c r="AA6539" s="84"/>
      <c r="BA6539" s="177" t="s">
        <v>6519</v>
      </c>
    </row>
    <row r="6540" spans="27:53" ht="23.1" customHeight="1" x14ac:dyDescent="0.2">
      <c r="AA6540" s="84"/>
      <c r="BA6540" s="177" t="s">
        <v>6520</v>
      </c>
    </row>
    <row r="6541" spans="27:53" ht="23.1" customHeight="1" x14ac:dyDescent="0.2">
      <c r="AA6541" s="84"/>
      <c r="BA6541" s="177" t="s">
        <v>6521</v>
      </c>
    </row>
    <row r="6542" spans="27:53" ht="23.1" customHeight="1" x14ac:dyDescent="0.2">
      <c r="AA6542" s="84"/>
      <c r="BA6542" s="177" t="s">
        <v>6522</v>
      </c>
    </row>
    <row r="6543" spans="27:53" ht="23.1" customHeight="1" x14ac:dyDescent="0.2">
      <c r="AA6543" s="84"/>
      <c r="BA6543" s="177" t="s">
        <v>6523</v>
      </c>
    </row>
    <row r="6544" spans="27:53" ht="23.1" customHeight="1" x14ac:dyDescent="0.2">
      <c r="AA6544" s="84"/>
      <c r="BA6544" s="177" t="s">
        <v>6524</v>
      </c>
    </row>
    <row r="6545" spans="27:53" ht="23.1" customHeight="1" x14ac:dyDescent="0.2">
      <c r="AA6545" s="84"/>
      <c r="BA6545" s="177" t="s">
        <v>6525</v>
      </c>
    </row>
    <row r="6546" spans="27:53" ht="23.1" customHeight="1" x14ac:dyDescent="0.2">
      <c r="AA6546" s="84"/>
      <c r="BA6546" s="177" t="s">
        <v>6526</v>
      </c>
    </row>
    <row r="6547" spans="27:53" ht="23.1" customHeight="1" x14ac:dyDescent="0.2">
      <c r="AA6547" s="84"/>
      <c r="BA6547" s="177" t="s">
        <v>6527</v>
      </c>
    </row>
    <row r="6548" spans="27:53" ht="23.1" customHeight="1" x14ac:dyDescent="0.2">
      <c r="AA6548" s="84"/>
      <c r="BA6548" s="177" t="s">
        <v>6528</v>
      </c>
    </row>
    <row r="6549" spans="27:53" ht="23.1" customHeight="1" x14ac:dyDescent="0.2">
      <c r="AA6549" s="84"/>
      <c r="BA6549" s="177" t="s">
        <v>6529</v>
      </c>
    </row>
    <row r="6550" spans="27:53" ht="23.1" customHeight="1" x14ac:dyDescent="0.2">
      <c r="AA6550" s="84"/>
      <c r="BA6550" s="177" t="s">
        <v>6530</v>
      </c>
    </row>
    <row r="6551" spans="27:53" ht="23.1" customHeight="1" x14ac:dyDescent="0.2">
      <c r="AA6551" s="84"/>
      <c r="BA6551" s="177" t="s">
        <v>6531</v>
      </c>
    </row>
    <row r="6552" spans="27:53" ht="23.1" customHeight="1" x14ac:dyDescent="0.2">
      <c r="AA6552" s="84"/>
      <c r="BA6552" s="177" t="s">
        <v>6532</v>
      </c>
    </row>
    <row r="6553" spans="27:53" ht="23.1" customHeight="1" x14ac:dyDescent="0.2">
      <c r="AA6553" s="84"/>
      <c r="BA6553" s="177" t="s">
        <v>6533</v>
      </c>
    </row>
    <row r="6554" spans="27:53" ht="23.1" customHeight="1" x14ac:dyDescent="0.2">
      <c r="AA6554" s="84"/>
      <c r="BA6554" s="177" t="s">
        <v>6534</v>
      </c>
    </row>
    <row r="6555" spans="27:53" ht="23.1" customHeight="1" x14ac:dyDescent="0.2">
      <c r="AA6555" s="84"/>
      <c r="BA6555" s="177" t="s">
        <v>6535</v>
      </c>
    </row>
    <row r="6556" spans="27:53" ht="23.1" customHeight="1" x14ac:dyDescent="0.2">
      <c r="AA6556" s="84"/>
      <c r="BA6556" s="177" t="s">
        <v>6536</v>
      </c>
    </row>
    <row r="6557" spans="27:53" ht="23.1" customHeight="1" x14ac:dyDescent="0.2">
      <c r="AA6557" s="84"/>
      <c r="BA6557" s="177" t="s">
        <v>6537</v>
      </c>
    </row>
    <row r="6558" spans="27:53" ht="23.1" customHeight="1" x14ac:dyDescent="0.2">
      <c r="AA6558" s="84"/>
      <c r="BA6558" s="177" t="s">
        <v>6538</v>
      </c>
    </row>
    <row r="6559" spans="27:53" ht="23.1" customHeight="1" x14ac:dyDescent="0.2">
      <c r="AA6559" s="84"/>
      <c r="BA6559" s="177" t="s">
        <v>6539</v>
      </c>
    </row>
    <row r="6560" spans="27:53" ht="23.1" customHeight="1" x14ac:dyDescent="0.2">
      <c r="AA6560" s="84"/>
      <c r="BA6560" s="177" t="s">
        <v>6540</v>
      </c>
    </row>
    <row r="6561" spans="27:53" ht="23.1" customHeight="1" x14ac:dyDescent="0.2">
      <c r="AA6561" s="84"/>
      <c r="BA6561" s="177" t="s">
        <v>6541</v>
      </c>
    </row>
    <row r="6562" spans="27:53" ht="23.1" customHeight="1" x14ac:dyDescent="0.2">
      <c r="AA6562" s="84"/>
      <c r="BA6562" s="177" t="s">
        <v>6542</v>
      </c>
    </row>
    <row r="6563" spans="27:53" ht="23.1" customHeight="1" x14ac:dyDescent="0.2">
      <c r="AA6563" s="84"/>
      <c r="BA6563" s="177" t="s">
        <v>6543</v>
      </c>
    </row>
    <row r="6564" spans="27:53" ht="23.1" customHeight="1" x14ac:dyDescent="0.2">
      <c r="AA6564" s="84"/>
      <c r="BA6564" s="177" t="s">
        <v>6544</v>
      </c>
    </row>
    <row r="6565" spans="27:53" ht="23.1" customHeight="1" x14ac:dyDescent="0.2">
      <c r="AA6565" s="84"/>
      <c r="BA6565" s="177" t="s">
        <v>6545</v>
      </c>
    </row>
    <row r="6566" spans="27:53" ht="23.1" customHeight="1" x14ac:dyDescent="0.2">
      <c r="AA6566" s="84"/>
      <c r="BA6566" s="177" t="s">
        <v>6546</v>
      </c>
    </row>
    <row r="6567" spans="27:53" ht="23.1" customHeight="1" x14ac:dyDescent="0.2">
      <c r="AA6567" s="84"/>
      <c r="BA6567" s="177" t="s">
        <v>6547</v>
      </c>
    </row>
    <row r="6568" spans="27:53" ht="23.1" customHeight="1" x14ac:dyDescent="0.2">
      <c r="AA6568" s="84"/>
      <c r="BA6568" s="177" t="s">
        <v>6548</v>
      </c>
    </row>
    <row r="6569" spans="27:53" ht="23.1" customHeight="1" x14ac:dyDescent="0.2">
      <c r="AA6569" s="84"/>
      <c r="BA6569" s="177" t="s">
        <v>6549</v>
      </c>
    </row>
    <row r="6570" spans="27:53" ht="23.1" customHeight="1" x14ac:dyDescent="0.2">
      <c r="AA6570" s="84"/>
      <c r="BA6570" s="177" t="s">
        <v>6550</v>
      </c>
    </row>
    <row r="6571" spans="27:53" ht="23.1" customHeight="1" x14ac:dyDescent="0.2">
      <c r="AA6571" s="84"/>
      <c r="BA6571" s="177" t="s">
        <v>6551</v>
      </c>
    </row>
    <row r="6572" spans="27:53" ht="23.1" customHeight="1" x14ac:dyDescent="0.2">
      <c r="AA6572" s="84"/>
      <c r="BA6572" s="177" t="s">
        <v>6552</v>
      </c>
    </row>
    <row r="6573" spans="27:53" ht="23.1" customHeight="1" x14ac:dyDescent="0.2">
      <c r="AA6573" s="84"/>
      <c r="BA6573" s="177" t="s">
        <v>6553</v>
      </c>
    </row>
    <row r="6574" spans="27:53" ht="23.1" customHeight="1" x14ac:dyDescent="0.2">
      <c r="AA6574" s="84"/>
      <c r="BA6574" s="177" t="s">
        <v>6554</v>
      </c>
    </row>
    <row r="6575" spans="27:53" ht="23.1" customHeight="1" x14ac:dyDescent="0.2">
      <c r="AA6575" s="84"/>
      <c r="BA6575" s="177" t="s">
        <v>6555</v>
      </c>
    </row>
    <row r="6576" spans="27:53" ht="23.1" customHeight="1" x14ac:dyDescent="0.2">
      <c r="AA6576" s="84"/>
      <c r="BA6576" s="177" t="s">
        <v>6556</v>
      </c>
    </row>
    <row r="6577" spans="27:53" ht="23.1" customHeight="1" x14ac:dyDescent="0.2">
      <c r="AA6577" s="84"/>
      <c r="BA6577" s="177" t="s">
        <v>6557</v>
      </c>
    </row>
    <row r="6578" spans="27:53" ht="23.1" customHeight="1" x14ac:dyDescent="0.2">
      <c r="AA6578" s="84"/>
      <c r="BA6578" s="177" t="s">
        <v>6558</v>
      </c>
    </row>
    <row r="6579" spans="27:53" ht="23.1" customHeight="1" x14ac:dyDescent="0.2">
      <c r="AA6579" s="84"/>
      <c r="BA6579" s="177" t="s">
        <v>6559</v>
      </c>
    </row>
    <row r="6580" spans="27:53" ht="23.1" customHeight="1" x14ac:dyDescent="0.2">
      <c r="AA6580" s="84"/>
      <c r="BA6580" s="177" t="s">
        <v>6560</v>
      </c>
    </row>
    <row r="6581" spans="27:53" ht="23.1" customHeight="1" x14ac:dyDescent="0.2">
      <c r="AA6581" s="84"/>
      <c r="BA6581" s="177" t="s">
        <v>6561</v>
      </c>
    </row>
    <row r="6582" spans="27:53" ht="23.1" customHeight="1" x14ac:dyDescent="0.2">
      <c r="AA6582" s="84"/>
      <c r="BA6582" s="177" t="s">
        <v>6562</v>
      </c>
    </row>
    <row r="6583" spans="27:53" ht="23.1" customHeight="1" x14ac:dyDescent="0.2">
      <c r="AA6583" s="84"/>
      <c r="BA6583" s="177" t="s">
        <v>6563</v>
      </c>
    </row>
    <row r="6584" spans="27:53" ht="23.1" customHeight="1" x14ac:dyDescent="0.2">
      <c r="AA6584" s="84"/>
      <c r="BA6584" s="177" t="s">
        <v>6564</v>
      </c>
    </row>
    <row r="6585" spans="27:53" ht="23.1" customHeight="1" x14ac:dyDescent="0.2">
      <c r="AA6585" s="84"/>
      <c r="BA6585" s="177" t="s">
        <v>6565</v>
      </c>
    </row>
    <row r="6586" spans="27:53" ht="23.1" customHeight="1" x14ac:dyDescent="0.2">
      <c r="AA6586" s="84"/>
      <c r="BA6586" s="177" t="s">
        <v>6566</v>
      </c>
    </row>
    <row r="6587" spans="27:53" ht="23.1" customHeight="1" x14ac:dyDescent="0.2">
      <c r="AA6587" s="84"/>
      <c r="BA6587" s="177" t="s">
        <v>6567</v>
      </c>
    </row>
    <row r="6588" spans="27:53" ht="23.1" customHeight="1" x14ac:dyDescent="0.2">
      <c r="AA6588" s="84"/>
      <c r="BA6588" s="177" t="s">
        <v>6568</v>
      </c>
    </row>
    <row r="6589" spans="27:53" ht="23.1" customHeight="1" x14ac:dyDescent="0.2">
      <c r="AA6589" s="84"/>
      <c r="BA6589" s="177" t="s">
        <v>6569</v>
      </c>
    </row>
    <row r="6590" spans="27:53" ht="23.1" customHeight="1" x14ac:dyDescent="0.2">
      <c r="AA6590" s="84"/>
      <c r="BA6590" s="177" t="s">
        <v>6570</v>
      </c>
    </row>
    <row r="6591" spans="27:53" ht="23.1" customHeight="1" x14ac:dyDescent="0.2">
      <c r="AA6591" s="84"/>
      <c r="BA6591" s="177" t="s">
        <v>6571</v>
      </c>
    </row>
    <row r="6592" spans="27:53" ht="23.1" customHeight="1" x14ac:dyDescent="0.2">
      <c r="AA6592" s="84"/>
      <c r="BA6592" s="177" t="s">
        <v>6572</v>
      </c>
    </row>
    <row r="6593" spans="27:53" ht="23.1" customHeight="1" x14ac:dyDescent="0.2">
      <c r="AA6593" s="84"/>
      <c r="BA6593" s="177" t="s">
        <v>6573</v>
      </c>
    </row>
    <row r="6594" spans="27:53" ht="23.1" customHeight="1" x14ac:dyDescent="0.2">
      <c r="AA6594" s="84"/>
      <c r="BA6594" s="177" t="s">
        <v>6574</v>
      </c>
    </row>
    <row r="6595" spans="27:53" ht="23.1" customHeight="1" x14ac:dyDescent="0.2">
      <c r="AA6595" s="84"/>
      <c r="BA6595" s="177" t="s">
        <v>6575</v>
      </c>
    </row>
    <row r="6596" spans="27:53" ht="23.1" customHeight="1" x14ac:dyDescent="0.2">
      <c r="AA6596" s="84"/>
      <c r="BA6596" s="177" t="s">
        <v>6576</v>
      </c>
    </row>
    <row r="6597" spans="27:53" ht="23.1" customHeight="1" x14ac:dyDescent="0.2">
      <c r="AA6597" s="84"/>
      <c r="BA6597" s="177" t="s">
        <v>6577</v>
      </c>
    </row>
    <row r="6598" spans="27:53" ht="23.1" customHeight="1" x14ac:dyDescent="0.2">
      <c r="AA6598" s="84"/>
      <c r="BA6598" s="177" t="s">
        <v>6578</v>
      </c>
    </row>
    <row r="6599" spans="27:53" ht="23.1" customHeight="1" x14ac:dyDescent="0.2">
      <c r="AA6599" s="84"/>
      <c r="BA6599" s="177" t="s">
        <v>6579</v>
      </c>
    </row>
    <row r="6600" spans="27:53" ht="23.1" customHeight="1" x14ac:dyDescent="0.2">
      <c r="AA6600" s="84"/>
      <c r="BA6600" s="177" t="s">
        <v>6580</v>
      </c>
    </row>
    <row r="6601" spans="27:53" ht="23.1" customHeight="1" x14ac:dyDescent="0.2">
      <c r="AA6601" s="84"/>
      <c r="BA6601" s="177" t="s">
        <v>6581</v>
      </c>
    </row>
    <row r="6602" spans="27:53" ht="23.1" customHeight="1" x14ac:dyDescent="0.2">
      <c r="AA6602" s="84"/>
      <c r="BA6602" s="177" t="s">
        <v>6582</v>
      </c>
    </row>
    <row r="6603" spans="27:53" ht="23.1" customHeight="1" x14ac:dyDescent="0.2">
      <c r="AA6603" s="84"/>
      <c r="BA6603" s="177" t="s">
        <v>6583</v>
      </c>
    </row>
    <row r="6604" spans="27:53" ht="23.1" customHeight="1" x14ac:dyDescent="0.2">
      <c r="AA6604" s="84"/>
      <c r="BA6604" s="177" t="s">
        <v>6584</v>
      </c>
    </row>
    <row r="6605" spans="27:53" ht="23.1" customHeight="1" x14ac:dyDescent="0.2">
      <c r="AA6605" s="84"/>
      <c r="BA6605" s="177" t="s">
        <v>6585</v>
      </c>
    </row>
    <row r="6606" spans="27:53" ht="23.1" customHeight="1" x14ac:dyDescent="0.2">
      <c r="AA6606" s="84"/>
      <c r="BA6606" s="177" t="s">
        <v>6586</v>
      </c>
    </row>
    <row r="6607" spans="27:53" ht="23.1" customHeight="1" x14ac:dyDescent="0.2">
      <c r="AA6607" s="84"/>
      <c r="BA6607" s="177" t="s">
        <v>6587</v>
      </c>
    </row>
    <row r="6608" spans="27:53" ht="23.1" customHeight="1" x14ac:dyDescent="0.2">
      <c r="AA6608" s="84"/>
      <c r="BA6608" s="177" t="s">
        <v>6588</v>
      </c>
    </row>
    <row r="6609" spans="27:53" ht="23.1" customHeight="1" x14ac:dyDescent="0.2">
      <c r="AA6609" s="84"/>
      <c r="BA6609" s="177" t="s">
        <v>6589</v>
      </c>
    </row>
    <row r="6610" spans="27:53" ht="23.1" customHeight="1" x14ac:dyDescent="0.2">
      <c r="AA6610" s="84"/>
      <c r="BA6610" s="177" t="s">
        <v>6590</v>
      </c>
    </row>
    <row r="6611" spans="27:53" ht="23.1" customHeight="1" x14ac:dyDescent="0.2">
      <c r="AA6611" s="84"/>
      <c r="BA6611" s="177" t="s">
        <v>6591</v>
      </c>
    </row>
    <row r="6612" spans="27:53" ht="23.1" customHeight="1" x14ac:dyDescent="0.2">
      <c r="AA6612" s="84"/>
      <c r="BA6612" s="177" t="s">
        <v>6592</v>
      </c>
    </row>
    <row r="6613" spans="27:53" ht="23.1" customHeight="1" x14ac:dyDescent="0.2">
      <c r="AA6613" s="84"/>
      <c r="BA6613" s="177" t="s">
        <v>6593</v>
      </c>
    </row>
    <row r="6614" spans="27:53" ht="23.1" customHeight="1" x14ac:dyDescent="0.2">
      <c r="AA6614" s="84"/>
      <c r="BA6614" s="177" t="s">
        <v>6594</v>
      </c>
    </row>
    <row r="6615" spans="27:53" ht="23.1" customHeight="1" x14ac:dyDescent="0.2">
      <c r="AA6615" s="84"/>
      <c r="BA6615" s="177" t="s">
        <v>6595</v>
      </c>
    </row>
    <row r="6616" spans="27:53" ht="23.1" customHeight="1" x14ac:dyDescent="0.2">
      <c r="AA6616" s="84"/>
      <c r="BA6616" s="177" t="s">
        <v>6596</v>
      </c>
    </row>
    <row r="6617" spans="27:53" ht="23.1" customHeight="1" x14ac:dyDescent="0.2">
      <c r="AA6617" s="84"/>
      <c r="BA6617" s="177" t="s">
        <v>6597</v>
      </c>
    </row>
    <row r="6618" spans="27:53" ht="23.1" customHeight="1" x14ac:dyDescent="0.2">
      <c r="AA6618" s="84"/>
      <c r="BA6618" s="177" t="s">
        <v>6598</v>
      </c>
    </row>
    <row r="6619" spans="27:53" ht="23.1" customHeight="1" x14ac:dyDescent="0.2">
      <c r="AA6619" s="84"/>
      <c r="BA6619" s="177" t="s">
        <v>6599</v>
      </c>
    </row>
    <row r="6620" spans="27:53" ht="23.1" customHeight="1" x14ac:dyDescent="0.2">
      <c r="AA6620" s="84"/>
      <c r="BA6620" s="177" t="s">
        <v>6600</v>
      </c>
    </row>
    <row r="6621" spans="27:53" ht="23.1" customHeight="1" x14ac:dyDescent="0.2">
      <c r="AA6621" s="84"/>
      <c r="BA6621" s="177" t="s">
        <v>6601</v>
      </c>
    </row>
    <row r="6622" spans="27:53" ht="23.1" customHeight="1" x14ac:dyDescent="0.2">
      <c r="AA6622" s="84"/>
      <c r="BA6622" s="177" t="s">
        <v>6602</v>
      </c>
    </row>
    <row r="6623" spans="27:53" ht="23.1" customHeight="1" x14ac:dyDescent="0.2">
      <c r="AA6623" s="84"/>
      <c r="BA6623" s="177" t="s">
        <v>6603</v>
      </c>
    </row>
    <row r="6624" spans="27:53" ht="23.1" customHeight="1" x14ac:dyDescent="0.2">
      <c r="AA6624" s="84"/>
      <c r="BA6624" s="177" t="s">
        <v>6604</v>
      </c>
    </row>
    <row r="6625" spans="27:53" ht="23.1" customHeight="1" x14ac:dyDescent="0.2">
      <c r="AA6625" s="84"/>
      <c r="BA6625" s="177" t="s">
        <v>6605</v>
      </c>
    </row>
    <row r="6626" spans="27:53" ht="23.1" customHeight="1" x14ac:dyDescent="0.2">
      <c r="AA6626" s="84"/>
      <c r="BA6626" s="177" t="s">
        <v>6606</v>
      </c>
    </row>
    <row r="6627" spans="27:53" ht="23.1" customHeight="1" x14ac:dyDescent="0.2">
      <c r="AA6627" s="84"/>
      <c r="BA6627" s="177" t="s">
        <v>6607</v>
      </c>
    </row>
    <row r="6628" spans="27:53" ht="23.1" customHeight="1" x14ac:dyDescent="0.2">
      <c r="AA6628" s="84"/>
      <c r="BA6628" s="177" t="s">
        <v>6608</v>
      </c>
    </row>
    <row r="6629" spans="27:53" ht="23.1" customHeight="1" x14ac:dyDescent="0.2">
      <c r="AA6629" s="84"/>
      <c r="BA6629" s="177" t="s">
        <v>6609</v>
      </c>
    </row>
    <row r="6630" spans="27:53" ht="23.1" customHeight="1" x14ac:dyDescent="0.2">
      <c r="AA6630" s="84"/>
      <c r="BA6630" s="177" t="s">
        <v>6610</v>
      </c>
    </row>
    <row r="6631" spans="27:53" ht="23.1" customHeight="1" x14ac:dyDescent="0.2">
      <c r="AA6631" s="84"/>
      <c r="BA6631" s="177" t="s">
        <v>6611</v>
      </c>
    </row>
    <row r="6632" spans="27:53" ht="23.1" customHeight="1" x14ac:dyDescent="0.2">
      <c r="AA6632" s="84"/>
      <c r="BA6632" s="177" t="s">
        <v>6612</v>
      </c>
    </row>
    <row r="6633" spans="27:53" ht="23.1" customHeight="1" x14ac:dyDescent="0.2">
      <c r="AA6633" s="84"/>
      <c r="BA6633" s="177" t="s">
        <v>6613</v>
      </c>
    </row>
    <row r="6634" spans="27:53" ht="23.1" customHeight="1" x14ac:dyDescent="0.2">
      <c r="AA6634" s="84"/>
      <c r="BA6634" s="177" t="s">
        <v>6614</v>
      </c>
    </row>
    <row r="6635" spans="27:53" ht="23.1" customHeight="1" x14ac:dyDescent="0.2">
      <c r="AA6635" s="84"/>
      <c r="BA6635" s="177" t="s">
        <v>6615</v>
      </c>
    </row>
    <row r="6636" spans="27:53" ht="23.1" customHeight="1" x14ac:dyDescent="0.2">
      <c r="AA6636" s="84"/>
      <c r="BA6636" s="177" t="s">
        <v>6616</v>
      </c>
    </row>
    <row r="6637" spans="27:53" ht="23.1" customHeight="1" x14ac:dyDescent="0.2">
      <c r="AA6637" s="84"/>
      <c r="BA6637" s="177" t="s">
        <v>6617</v>
      </c>
    </row>
    <row r="6638" spans="27:53" ht="23.1" customHeight="1" x14ac:dyDescent="0.2">
      <c r="AA6638" s="84"/>
      <c r="BA6638" s="177" t="s">
        <v>6618</v>
      </c>
    </row>
    <row r="6639" spans="27:53" ht="23.1" customHeight="1" x14ac:dyDescent="0.2">
      <c r="AA6639" s="84"/>
      <c r="BA6639" s="177" t="s">
        <v>6619</v>
      </c>
    </row>
    <row r="6640" spans="27:53" ht="23.1" customHeight="1" x14ac:dyDescent="0.2">
      <c r="AA6640" s="84"/>
      <c r="BA6640" s="177" t="s">
        <v>6620</v>
      </c>
    </row>
    <row r="6641" spans="27:53" ht="23.1" customHeight="1" x14ac:dyDescent="0.2">
      <c r="AA6641" s="84"/>
      <c r="BA6641" s="177" t="s">
        <v>6621</v>
      </c>
    </row>
    <row r="6642" spans="27:53" ht="23.1" customHeight="1" x14ac:dyDescent="0.2">
      <c r="AA6642" s="84"/>
      <c r="BA6642" s="177" t="s">
        <v>6622</v>
      </c>
    </row>
    <row r="6643" spans="27:53" ht="23.1" customHeight="1" x14ac:dyDescent="0.2">
      <c r="AA6643" s="84"/>
      <c r="BA6643" s="177" t="s">
        <v>6623</v>
      </c>
    </row>
    <row r="6644" spans="27:53" ht="23.1" customHeight="1" x14ac:dyDescent="0.2">
      <c r="AA6644" s="84"/>
      <c r="BA6644" s="177" t="s">
        <v>6624</v>
      </c>
    </row>
    <row r="6645" spans="27:53" ht="23.1" customHeight="1" x14ac:dyDescent="0.2">
      <c r="AA6645" s="84"/>
      <c r="BA6645" s="177" t="s">
        <v>6625</v>
      </c>
    </row>
    <row r="6646" spans="27:53" ht="23.1" customHeight="1" x14ac:dyDescent="0.2">
      <c r="AA6646" s="84"/>
      <c r="BA6646" s="177" t="s">
        <v>6626</v>
      </c>
    </row>
    <row r="6647" spans="27:53" ht="23.1" customHeight="1" x14ac:dyDescent="0.2">
      <c r="AA6647" s="84"/>
      <c r="BA6647" s="177" t="s">
        <v>6627</v>
      </c>
    </row>
    <row r="6648" spans="27:53" ht="23.1" customHeight="1" x14ac:dyDescent="0.2">
      <c r="AA6648" s="84"/>
      <c r="BA6648" s="177" t="s">
        <v>6628</v>
      </c>
    </row>
    <row r="6649" spans="27:53" ht="23.1" customHeight="1" x14ac:dyDescent="0.2">
      <c r="AA6649" s="84"/>
      <c r="BA6649" s="177" t="s">
        <v>6629</v>
      </c>
    </row>
    <row r="6650" spans="27:53" ht="23.1" customHeight="1" x14ac:dyDescent="0.2">
      <c r="AA6650" s="84"/>
      <c r="BA6650" s="177" t="s">
        <v>6630</v>
      </c>
    </row>
    <row r="6651" spans="27:53" ht="23.1" customHeight="1" x14ac:dyDescent="0.2">
      <c r="AA6651" s="84"/>
      <c r="BA6651" s="177" t="s">
        <v>6631</v>
      </c>
    </row>
    <row r="6652" spans="27:53" ht="23.1" customHeight="1" x14ac:dyDescent="0.2">
      <c r="AA6652" s="84"/>
      <c r="BA6652" s="177" t="s">
        <v>6632</v>
      </c>
    </row>
    <row r="6653" spans="27:53" ht="23.1" customHeight="1" x14ac:dyDescent="0.2">
      <c r="AA6653" s="84"/>
      <c r="BA6653" s="177" t="s">
        <v>6633</v>
      </c>
    </row>
    <row r="6654" spans="27:53" ht="23.1" customHeight="1" x14ac:dyDescent="0.2">
      <c r="AA6654" s="84"/>
      <c r="BA6654" s="177" t="s">
        <v>6634</v>
      </c>
    </row>
    <row r="6655" spans="27:53" ht="23.1" customHeight="1" x14ac:dyDescent="0.2">
      <c r="AA6655" s="84"/>
      <c r="BA6655" s="177" t="s">
        <v>6635</v>
      </c>
    </row>
    <row r="6656" spans="27:53" ht="23.1" customHeight="1" x14ac:dyDescent="0.2">
      <c r="AA6656" s="84"/>
      <c r="BA6656" s="177" t="s">
        <v>6636</v>
      </c>
    </row>
    <row r="6657" spans="27:53" ht="23.1" customHeight="1" x14ac:dyDescent="0.2">
      <c r="AA6657" s="84"/>
      <c r="BA6657" s="177" t="s">
        <v>6637</v>
      </c>
    </row>
    <row r="6658" spans="27:53" ht="23.1" customHeight="1" x14ac:dyDescent="0.2">
      <c r="AA6658" s="84"/>
      <c r="BA6658" s="177" t="s">
        <v>6638</v>
      </c>
    </row>
    <row r="6659" spans="27:53" ht="23.1" customHeight="1" x14ac:dyDescent="0.2">
      <c r="AA6659" s="84"/>
      <c r="BA6659" s="177" t="s">
        <v>6639</v>
      </c>
    </row>
    <row r="6660" spans="27:53" ht="23.1" customHeight="1" x14ac:dyDescent="0.2">
      <c r="AA6660" s="84"/>
      <c r="BA6660" s="177" t="s">
        <v>6640</v>
      </c>
    </row>
    <row r="6661" spans="27:53" ht="23.1" customHeight="1" x14ac:dyDescent="0.2">
      <c r="AA6661" s="84"/>
      <c r="BA6661" s="177" t="s">
        <v>6641</v>
      </c>
    </row>
    <row r="6662" spans="27:53" ht="23.1" customHeight="1" x14ac:dyDescent="0.2">
      <c r="AA6662" s="84"/>
      <c r="BA6662" s="177" t="s">
        <v>6642</v>
      </c>
    </row>
    <row r="6663" spans="27:53" ht="23.1" customHeight="1" x14ac:dyDescent="0.2">
      <c r="AA6663" s="84"/>
      <c r="BA6663" s="177" t="s">
        <v>6643</v>
      </c>
    </row>
    <row r="6664" spans="27:53" ht="23.1" customHeight="1" x14ac:dyDescent="0.2">
      <c r="AA6664" s="84"/>
      <c r="BA6664" s="177" t="s">
        <v>6644</v>
      </c>
    </row>
    <row r="6665" spans="27:53" ht="23.1" customHeight="1" x14ac:dyDescent="0.2">
      <c r="AA6665" s="84"/>
      <c r="BA6665" s="177" t="s">
        <v>6645</v>
      </c>
    </row>
    <row r="6666" spans="27:53" ht="23.1" customHeight="1" x14ac:dyDescent="0.2">
      <c r="AA6666" s="84"/>
      <c r="BA6666" s="177" t="s">
        <v>6646</v>
      </c>
    </row>
    <row r="6667" spans="27:53" ht="23.1" customHeight="1" x14ac:dyDescent="0.2">
      <c r="AA6667" s="84"/>
      <c r="BA6667" s="177" t="s">
        <v>6647</v>
      </c>
    </row>
    <row r="6668" spans="27:53" ht="23.1" customHeight="1" x14ac:dyDescent="0.2">
      <c r="AA6668" s="84"/>
      <c r="BA6668" s="177" t="s">
        <v>6648</v>
      </c>
    </row>
    <row r="6669" spans="27:53" ht="23.1" customHeight="1" x14ac:dyDescent="0.2">
      <c r="AA6669" s="84"/>
      <c r="BA6669" s="177" t="s">
        <v>6649</v>
      </c>
    </row>
    <row r="6670" spans="27:53" ht="23.1" customHeight="1" x14ac:dyDescent="0.2">
      <c r="AA6670" s="84"/>
      <c r="BA6670" s="177" t="s">
        <v>6650</v>
      </c>
    </row>
    <row r="6671" spans="27:53" ht="23.1" customHeight="1" x14ac:dyDescent="0.2">
      <c r="AA6671" s="84"/>
      <c r="BA6671" s="177" t="s">
        <v>6651</v>
      </c>
    </row>
    <row r="6672" spans="27:53" ht="23.1" customHeight="1" x14ac:dyDescent="0.2">
      <c r="AA6672" s="84"/>
      <c r="BA6672" s="177" t="s">
        <v>6652</v>
      </c>
    </row>
    <row r="6673" spans="27:53" ht="23.1" customHeight="1" x14ac:dyDescent="0.2">
      <c r="AA6673" s="84"/>
      <c r="BA6673" s="177" t="s">
        <v>6653</v>
      </c>
    </row>
    <row r="6674" spans="27:53" ht="23.1" customHeight="1" x14ac:dyDescent="0.2">
      <c r="AA6674" s="84"/>
      <c r="BA6674" s="177" t="s">
        <v>6654</v>
      </c>
    </row>
    <row r="6675" spans="27:53" ht="23.1" customHeight="1" x14ac:dyDescent="0.2">
      <c r="AA6675" s="84"/>
      <c r="BA6675" s="177" t="s">
        <v>6655</v>
      </c>
    </row>
    <row r="6676" spans="27:53" ht="23.1" customHeight="1" x14ac:dyDescent="0.2">
      <c r="AA6676" s="84"/>
      <c r="BA6676" s="177" t="s">
        <v>6656</v>
      </c>
    </row>
    <row r="6677" spans="27:53" ht="23.1" customHeight="1" x14ac:dyDescent="0.2">
      <c r="AA6677" s="84"/>
      <c r="BA6677" s="177" t="s">
        <v>6657</v>
      </c>
    </row>
    <row r="6678" spans="27:53" ht="23.1" customHeight="1" x14ac:dyDescent="0.2">
      <c r="AA6678" s="84"/>
      <c r="BA6678" s="177" t="s">
        <v>6658</v>
      </c>
    </row>
    <row r="6679" spans="27:53" ht="23.1" customHeight="1" x14ac:dyDescent="0.2">
      <c r="AA6679" s="84"/>
      <c r="BA6679" s="177" t="s">
        <v>6659</v>
      </c>
    </row>
    <row r="6680" spans="27:53" ht="23.1" customHeight="1" x14ac:dyDescent="0.2">
      <c r="AA6680" s="84"/>
      <c r="BA6680" s="177" t="s">
        <v>6660</v>
      </c>
    </row>
    <row r="6681" spans="27:53" ht="23.1" customHeight="1" x14ac:dyDescent="0.2">
      <c r="AA6681" s="84"/>
      <c r="BA6681" s="177" t="s">
        <v>6661</v>
      </c>
    </row>
    <row r="6682" spans="27:53" ht="23.1" customHeight="1" x14ac:dyDescent="0.2">
      <c r="AA6682" s="84"/>
      <c r="BA6682" s="177" t="s">
        <v>6662</v>
      </c>
    </row>
    <row r="6683" spans="27:53" ht="23.1" customHeight="1" x14ac:dyDescent="0.2">
      <c r="AA6683" s="84"/>
      <c r="BA6683" s="177" t="s">
        <v>6663</v>
      </c>
    </row>
    <row r="6684" spans="27:53" ht="23.1" customHeight="1" x14ac:dyDescent="0.2">
      <c r="AA6684" s="84"/>
      <c r="BA6684" s="177" t="s">
        <v>6664</v>
      </c>
    </row>
    <row r="6685" spans="27:53" ht="23.1" customHeight="1" x14ac:dyDescent="0.2">
      <c r="AA6685" s="84"/>
      <c r="BA6685" s="177" t="s">
        <v>6665</v>
      </c>
    </row>
    <row r="6686" spans="27:53" ht="23.1" customHeight="1" x14ac:dyDescent="0.2">
      <c r="AA6686" s="84"/>
      <c r="BA6686" s="177" t="s">
        <v>6666</v>
      </c>
    </row>
    <row r="6687" spans="27:53" ht="23.1" customHeight="1" x14ac:dyDescent="0.2">
      <c r="AA6687" s="84"/>
      <c r="BA6687" s="177" t="s">
        <v>6667</v>
      </c>
    </row>
    <row r="6688" spans="27:53" ht="23.1" customHeight="1" x14ac:dyDescent="0.2">
      <c r="AA6688" s="84"/>
      <c r="BA6688" s="177" t="s">
        <v>6668</v>
      </c>
    </row>
    <row r="6689" spans="27:53" ht="23.1" customHeight="1" x14ac:dyDescent="0.2">
      <c r="AA6689" s="84"/>
      <c r="BA6689" s="177" t="s">
        <v>6669</v>
      </c>
    </row>
    <row r="6690" spans="27:53" ht="23.1" customHeight="1" x14ac:dyDescent="0.2">
      <c r="AA6690" s="84"/>
      <c r="BA6690" s="177" t="s">
        <v>6670</v>
      </c>
    </row>
    <row r="6691" spans="27:53" ht="23.1" customHeight="1" x14ac:dyDescent="0.2">
      <c r="AA6691" s="84"/>
      <c r="BA6691" s="177" t="s">
        <v>6671</v>
      </c>
    </row>
    <row r="6692" spans="27:53" ht="23.1" customHeight="1" x14ac:dyDescent="0.2">
      <c r="AA6692" s="84"/>
      <c r="BA6692" s="177" t="s">
        <v>6672</v>
      </c>
    </row>
    <row r="6693" spans="27:53" ht="23.1" customHeight="1" x14ac:dyDescent="0.2">
      <c r="AA6693" s="84"/>
      <c r="BA6693" s="177" t="s">
        <v>6673</v>
      </c>
    </row>
    <row r="6694" spans="27:53" ht="23.1" customHeight="1" x14ac:dyDescent="0.2">
      <c r="AA6694" s="84"/>
      <c r="BA6694" s="177" t="s">
        <v>6674</v>
      </c>
    </row>
    <row r="6695" spans="27:53" ht="23.1" customHeight="1" x14ac:dyDescent="0.2">
      <c r="AA6695" s="84"/>
      <c r="BA6695" s="177" t="s">
        <v>6675</v>
      </c>
    </row>
    <row r="6696" spans="27:53" ht="23.1" customHeight="1" x14ac:dyDescent="0.2">
      <c r="AA6696" s="84"/>
      <c r="BA6696" s="177" t="s">
        <v>6676</v>
      </c>
    </row>
    <row r="6697" spans="27:53" ht="23.1" customHeight="1" x14ac:dyDescent="0.2">
      <c r="AA6697" s="84"/>
      <c r="BA6697" s="177" t="s">
        <v>6677</v>
      </c>
    </row>
    <row r="6698" spans="27:53" ht="23.1" customHeight="1" x14ac:dyDescent="0.2">
      <c r="AA6698" s="84"/>
      <c r="BA6698" s="177" t="s">
        <v>6678</v>
      </c>
    </row>
    <row r="6699" spans="27:53" ht="23.1" customHeight="1" x14ac:dyDescent="0.2">
      <c r="AA6699" s="84"/>
      <c r="BA6699" s="177" t="s">
        <v>6679</v>
      </c>
    </row>
    <row r="6700" spans="27:53" ht="23.1" customHeight="1" x14ac:dyDescent="0.2">
      <c r="AA6700" s="84"/>
      <c r="BA6700" s="177" t="s">
        <v>6680</v>
      </c>
    </row>
    <row r="6701" spans="27:53" ht="23.1" customHeight="1" x14ac:dyDescent="0.2">
      <c r="AA6701" s="84"/>
      <c r="BA6701" s="177" t="s">
        <v>6681</v>
      </c>
    </row>
    <row r="6702" spans="27:53" ht="23.1" customHeight="1" x14ac:dyDescent="0.2">
      <c r="AA6702" s="84"/>
      <c r="BA6702" s="177" t="s">
        <v>6682</v>
      </c>
    </row>
    <row r="6703" spans="27:53" ht="23.1" customHeight="1" x14ac:dyDescent="0.2">
      <c r="AA6703" s="84"/>
      <c r="BA6703" s="177" t="s">
        <v>6683</v>
      </c>
    </row>
    <row r="6704" spans="27:53" ht="23.1" customHeight="1" x14ac:dyDescent="0.2">
      <c r="AA6704" s="84"/>
      <c r="BA6704" s="177" t="s">
        <v>6684</v>
      </c>
    </row>
    <row r="6705" spans="27:53" ht="23.1" customHeight="1" x14ac:dyDescent="0.2">
      <c r="AA6705" s="84"/>
      <c r="BA6705" s="177" t="s">
        <v>6685</v>
      </c>
    </row>
    <row r="6706" spans="27:53" ht="23.1" customHeight="1" x14ac:dyDescent="0.2">
      <c r="AA6706" s="84"/>
      <c r="BA6706" s="177" t="s">
        <v>6686</v>
      </c>
    </row>
    <row r="6707" spans="27:53" ht="23.1" customHeight="1" x14ac:dyDescent="0.2">
      <c r="AA6707" s="84"/>
      <c r="BA6707" s="177" t="s">
        <v>6687</v>
      </c>
    </row>
    <row r="6708" spans="27:53" ht="23.1" customHeight="1" x14ac:dyDescent="0.2">
      <c r="AA6708" s="84"/>
      <c r="BA6708" s="177" t="s">
        <v>6688</v>
      </c>
    </row>
    <row r="6709" spans="27:53" ht="23.1" customHeight="1" x14ac:dyDescent="0.2">
      <c r="AA6709" s="84"/>
      <c r="BA6709" s="177" t="s">
        <v>6689</v>
      </c>
    </row>
    <row r="6710" spans="27:53" ht="23.1" customHeight="1" x14ac:dyDescent="0.2">
      <c r="AA6710" s="84"/>
      <c r="BA6710" s="177" t="s">
        <v>6690</v>
      </c>
    </row>
    <row r="6711" spans="27:53" ht="23.1" customHeight="1" x14ac:dyDescent="0.2">
      <c r="AA6711" s="84"/>
      <c r="BA6711" s="177" t="s">
        <v>6691</v>
      </c>
    </row>
    <row r="6712" spans="27:53" ht="23.1" customHeight="1" x14ac:dyDescent="0.2">
      <c r="AA6712" s="84"/>
      <c r="BA6712" s="177" t="s">
        <v>6692</v>
      </c>
    </row>
    <row r="6713" spans="27:53" ht="23.1" customHeight="1" x14ac:dyDescent="0.2">
      <c r="AA6713" s="84"/>
      <c r="BA6713" s="177" t="s">
        <v>6693</v>
      </c>
    </row>
    <row r="6714" spans="27:53" ht="23.1" customHeight="1" x14ac:dyDescent="0.2">
      <c r="AA6714" s="84"/>
      <c r="BA6714" s="177" t="s">
        <v>6694</v>
      </c>
    </row>
    <row r="6715" spans="27:53" ht="23.1" customHeight="1" x14ac:dyDescent="0.2">
      <c r="AA6715" s="84"/>
      <c r="BA6715" s="177" t="s">
        <v>6695</v>
      </c>
    </row>
    <row r="6716" spans="27:53" ht="23.1" customHeight="1" x14ac:dyDescent="0.2">
      <c r="AA6716" s="84"/>
      <c r="BA6716" s="177" t="s">
        <v>6696</v>
      </c>
    </row>
    <row r="6717" spans="27:53" ht="23.1" customHeight="1" x14ac:dyDescent="0.2">
      <c r="AA6717" s="84"/>
      <c r="BA6717" s="177" t="s">
        <v>6697</v>
      </c>
    </row>
    <row r="6718" spans="27:53" ht="23.1" customHeight="1" x14ac:dyDescent="0.2">
      <c r="AA6718" s="84"/>
      <c r="BA6718" s="177" t="s">
        <v>6698</v>
      </c>
    </row>
    <row r="6719" spans="27:53" ht="23.1" customHeight="1" x14ac:dyDescent="0.2">
      <c r="AA6719" s="84"/>
      <c r="BA6719" s="177" t="s">
        <v>6699</v>
      </c>
    </row>
    <row r="6720" spans="27:53" ht="23.1" customHeight="1" x14ac:dyDescent="0.2">
      <c r="AA6720" s="84"/>
      <c r="BA6720" s="177" t="s">
        <v>6700</v>
      </c>
    </row>
    <row r="6721" spans="27:53" ht="23.1" customHeight="1" x14ac:dyDescent="0.2">
      <c r="AA6721" s="84"/>
      <c r="BA6721" s="177" t="s">
        <v>6701</v>
      </c>
    </row>
    <row r="6722" spans="27:53" ht="23.1" customHeight="1" x14ac:dyDescent="0.2">
      <c r="AA6722" s="84"/>
      <c r="BA6722" s="177" t="s">
        <v>6702</v>
      </c>
    </row>
    <row r="6723" spans="27:53" ht="23.1" customHeight="1" x14ac:dyDescent="0.2">
      <c r="AA6723" s="84"/>
      <c r="BA6723" s="177" t="s">
        <v>6703</v>
      </c>
    </row>
    <row r="6724" spans="27:53" ht="23.1" customHeight="1" x14ac:dyDescent="0.2">
      <c r="AA6724" s="84"/>
      <c r="BA6724" s="177" t="s">
        <v>6704</v>
      </c>
    </row>
    <row r="6725" spans="27:53" ht="23.1" customHeight="1" x14ac:dyDescent="0.2">
      <c r="AA6725" s="84"/>
      <c r="BA6725" s="177" t="s">
        <v>6705</v>
      </c>
    </row>
    <row r="6726" spans="27:53" ht="23.1" customHeight="1" x14ac:dyDescent="0.2">
      <c r="AA6726" s="84"/>
      <c r="BA6726" s="177" t="s">
        <v>6706</v>
      </c>
    </row>
    <row r="6727" spans="27:53" ht="23.1" customHeight="1" x14ac:dyDescent="0.2">
      <c r="AA6727" s="84"/>
      <c r="BA6727" s="177" t="s">
        <v>6707</v>
      </c>
    </row>
    <row r="6728" spans="27:53" ht="23.1" customHeight="1" x14ac:dyDescent="0.2">
      <c r="AA6728" s="84"/>
      <c r="BA6728" s="177" t="s">
        <v>6708</v>
      </c>
    </row>
    <row r="6729" spans="27:53" ht="23.1" customHeight="1" x14ac:dyDescent="0.2">
      <c r="AA6729" s="84"/>
      <c r="BA6729" s="177" t="s">
        <v>6709</v>
      </c>
    </row>
    <row r="6730" spans="27:53" ht="23.1" customHeight="1" x14ac:dyDescent="0.2">
      <c r="AA6730" s="84"/>
      <c r="BA6730" s="177" t="s">
        <v>6710</v>
      </c>
    </row>
    <row r="6731" spans="27:53" ht="23.1" customHeight="1" x14ac:dyDescent="0.2">
      <c r="AA6731" s="84"/>
      <c r="BA6731" s="177" t="s">
        <v>6711</v>
      </c>
    </row>
    <row r="6732" spans="27:53" ht="23.1" customHeight="1" x14ac:dyDescent="0.2">
      <c r="AA6732" s="84"/>
      <c r="BA6732" s="177" t="s">
        <v>6712</v>
      </c>
    </row>
    <row r="6733" spans="27:53" ht="23.1" customHeight="1" x14ac:dyDescent="0.2">
      <c r="AA6733" s="84"/>
      <c r="BA6733" s="177" t="s">
        <v>6713</v>
      </c>
    </row>
    <row r="6734" spans="27:53" ht="23.1" customHeight="1" x14ac:dyDescent="0.2">
      <c r="AA6734" s="84"/>
      <c r="BA6734" s="177" t="s">
        <v>6714</v>
      </c>
    </row>
    <row r="6735" spans="27:53" ht="23.1" customHeight="1" x14ac:dyDescent="0.2">
      <c r="AA6735" s="84"/>
      <c r="BA6735" s="177" t="s">
        <v>6715</v>
      </c>
    </row>
    <row r="6736" spans="27:53" ht="23.1" customHeight="1" x14ac:dyDescent="0.2">
      <c r="AA6736" s="84"/>
      <c r="BA6736" s="177" t="s">
        <v>6716</v>
      </c>
    </row>
    <row r="6737" spans="27:53" ht="23.1" customHeight="1" x14ac:dyDescent="0.2">
      <c r="AA6737" s="84"/>
      <c r="BA6737" s="177" t="s">
        <v>6717</v>
      </c>
    </row>
    <row r="6738" spans="27:53" ht="23.1" customHeight="1" x14ac:dyDescent="0.2">
      <c r="AA6738" s="84"/>
      <c r="BA6738" s="177" t="s">
        <v>6718</v>
      </c>
    </row>
    <row r="6739" spans="27:53" ht="23.1" customHeight="1" x14ac:dyDescent="0.2">
      <c r="AA6739" s="84"/>
      <c r="BA6739" s="177" t="s">
        <v>6719</v>
      </c>
    </row>
    <row r="6740" spans="27:53" ht="23.1" customHeight="1" x14ac:dyDescent="0.2">
      <c r="AA6740" s="84"/>
      <c r="BA6740" s="177" t="s">
        <v>6720</v>
      </c>
    </row>
    <row r="6741" spans="27:53" ht="23.1" customHeight="1" x14ac:dyDescent="0.2">
      <c r="AA6741" s="84"/>
      <c r="BA6741" s="177" t="s">
        <v>6721</v>
      </c>
    </row>
    <row r="6742" spans="27:53" ht="23.1" customHeight="1" x14ac:dyDescent="0.2">
      <c r="AA6742" s="84"/>
      <c r="BA6742" s="177" t="s">
        <v>6722</v>
      </c>
    </row>
    <row r="6743" spans="27:53" ht="23.1" customHeight="1" x14ac:dyDescent="0.2">
      <c r="AA6743" s="84"/>
      <c r="BA6743" s="177" t="s">
        <v>6723</v>
      </c>
    </row>
    <row r="6744" spans="27:53" ht="23.1" customHeight="1" x14ac:dyDescent="0.2">
      <c r="AA6744" s="84"/>
      <c r="BA6744" s="177" t="s">
        <v>6724</v>
      </c>
    </row>
    <row r="6745" spans="27:53" ht="23.1" customHeight="1" x14ac:dyDescent="0.2">
      <c r="AA6745" s="84"/>
      <c r="BA6745" s="177" t="s">
        <v>6725</v>
      </c>
    </row>
    <row r="6746" spans="27:53" ht="23.1" customHeight="1" x14ac:dyDescent="0.2">
      <c r="AA6746" s="84"/>
      <c r="BA6746" s="177" t="s">
        <v>6726</v>
      </c>
    </row>
    <row r="6747" spans="27:53" ht="23.1" customHeight="1" x14ac:dyDescent="0.2">
      <c r="AA6747" s="84"/>
      <c r="BA6747" s="177" t="s">
        <v>6727</v>
      </c>
    </row>
    <row r="6748" spans="27:53" ht="23.1" customHeight="1" x14ac:dyDescent="0.2">
      <c r="AA6748" s="84"/>
      <c r="BA6748" s="177" t="s">
        <v>6728</v>
      </c>
    </row>
    <row r="6749" spans="27:53" ht="23.1" customHeight="1" x14ac:dyDescent="0.2">
      <c r="AA6749" s="84"/>
      <c r="BA6749" s="177" t="s">
        <v>6729</v>
      </c>
    </row>
    <row r="6750" spans="27:53" ht="23.1" customHeight="1" x14ac:dyDescent="0.2">
      <c r="AA6750" s="84"/>
      <c r="BA6750" s="177" t="s">
        <v>6730</v>
      </c>
    </row>
    <row r="6751" spans="27:53" ht="23.1" customHeight="1" x14ac:dyDescent="0.2">
      <c r="AA6751" s="84"/>
      <c r="BA6751" s="177" t="s">
        <v>6731</v>
      </c>
    </row>
    <row r="6752" spans="27:53" ht="23.1" customHeight="1" x14ac:dyDescent="0.2">
      <c r="AA6752" s="84"/>
      <c r="BA6752" s="177" t="s">
        <v>6732</v>
      </c>
    </row>
    <row r="6753" spans="27:53" ht="23.1" customHeight="1" x14ac:dyDescent="0.2">
      <c r="AA6753" s="84"/>
      <c r="BA6753" s="177" t="s">
        <v>6733</v>
      </c>
    </row>
    <row r="6754" spans="27:53" ht="23.1" customHeight="1" x14ac:dyDescent="0.2">
      <c r="AA6754" s="84"/>
      <c r="BA6754" s="177" t="s">
        <v>6734</v>
      </c>
    </row>
    <row r="6755" spans="27:53" ht="23.1" customHeight="1" x14ac:dyDescent="0.2">
      <c r="AA6755" s="84"/>
      <c r="BA6755" s="177" t="s">
        <v>6735</v>
      </c>
    </row>
    <row r="6756" spans="27:53" ht="23.1" customHeight="1" x14ac:dyDescent="0.2">
      <c r="AA6756" s="84"/>
      <c r="BA6756" s="177" t="s">
        <v>6736</v>
      </c>
    </row>
    <row r="6757" spans="27:53" ht="23.1" customHeight="1" x14ac:dyDescent="0.2">
      <c r="AA6757" s="84"/>
      <c r="BA6757" s="177" t="s">
        <v>6737</v>
      </c>
    </row>
    <row r="6758" spans="27:53" ht="23.1" customHeight="1" x14ac:dyDescent="0.2">
      <c r="AA6758" s="84"/>
      <c r="BA6758" s="177" t="s">
        <v>6738</v>
      </c>
    </row>
    <row r="6759" spans="27:53" ht="23.1" customHeight="1" x14ac:dyDescent="0.2">
      <c r="AA6759" s="84"/>
      <c r="BA6759" s="177" t="s">
        <v>6739</v>
      </c>
    </row>
    <row r="6760" spans="27:53" ht="23.1" customHeight="1" x14ac:dyDescent="0.2">
      <c r="AA6760" s="84"/>
      <c r="BA6760" s="177" t="s">
        <v>6740</v>
      </c>
    </row>
    <row r="6761" spans="27:53" ht="23.1" customHeight="1" x14ac:dyDescent="0.2">
      <c r="AA6761" s="84"/>
      <c r="BA6761" s="177" t="s">
        <v>6741</v>
      </c>
    </row>
    <row r="6762" spans="27:53" ht="23.1" customHeight="1" x14ac:dyDescent="0.2">
      <c r="AA6762" s="84"/>
      <c r="BA6762" s="177" t="s">
        <v>6742</v>
      </c>
    </row>
    <row r="6763" spans="27:53" ht="23.1" customHeight="1" x14ac:dyDescent="0.2">
      <c r="AA6763" s="84"/>
      <c r="BA6763" s="177" t="s">
        <v>6743</v>
      </c>
    </row>
    <row r="6764" spans="27:53" ht="23.1" customHeight="1" x14ac:dyDescent="0.2">
      <c r="AA6764" s="84"/>
      <c r="BA6764" s="177" t="s">
        <v>6744</v>
      </c>
    </row>
    <row r="6765" spans="27:53" ht="23.1" customHeight="1" x14ac:dyDescent="0.2">
      <c r="AA6765" s="84"/>
      <c r="BA6765" s="177" t="s">
        <v>6745</v>
      </c>
    </row>
    <row r="6766" spans="27:53" ht="23.1" customHeight="1" x14ac:dyDescent="0.2">
      <c r="AA6766" s="84"/>
      <c r="BA6766" s="177" t="s">
        <v>6746</v>
      </c>
    </row>
    <row r="6767" spans="27:53" ht="23.1" customHeight="1" x14ac:dyDescent="0.2">
      <c r="AA6767" s="84"/>
      <c r="BA6767" s="177" t="s">
        <v>6747</v>
      </c>
    </row>
    <row r="6768" spans="27:53" ht="23.1" customHeight="1" x14ac:dyDescent="0.2">
      <c r="AA6768" s="84"/>
      <c r="BA6768" s="177" t="s">
        <v>6748</v>
      </c>
    </row>
    <row r="6769" spans="27:53" ht="23.1" customHeight="1" x14ac:dyDescent="0.2">
      <c r="AA6769" s="84"/>
      <c r="BA6769" s="177" t="s">
        <v>6749</v>
      </c>
    </row>
    <row r="6770" spans="27:53" ht="23.1" customHeight="1" x14ac:dyDescent="0.2">
      <c r="AA6770" s="84"/>
      <c r="BA6770" s="177" t="s">
        <v>6750</v>
      </c>
    </row>
    <row r="6771" spans="27:53" ht="23.1" customHeight="1" x14ac:dyDescent="0.2">
      <c r="AA6771" s="84"/>
      <c r="BA6771" s="177" t="s">
        <v>6751</v>
      </c>
    </row>
    <row r="6772" spans="27:53" ht="23.1" customHeight="1" x14ac:dyDescent="0.2">
      <c r="AA6772" s="84"/>
      <c r="BA6772" s="177" t="s">
        <v>6752</v>
      </c>
    </row>
    <row r="6773" spans="27:53" ht="23.1" customHeight="1" x14ac:dyDescent="0.2">
      <c r="AA6773" s="84"/>
      <c r="BA6773" s="177" t="s">
        <v>6753</v>
      </c>
    </row>
    <row r="6774" spans="27:53" ht="23.1" customHeight="1" x14ac:dyDescent="0.2">
      <c r="AA6774" s="84"/>
      <c r="BA6774" s="177" t="s">
        <v>6754</v>
      </c>
    </row>
    <row r="6775" spans="27:53" ht="23.1" customHeight="1" x14ac:dyDescent="0.2">
      <c r="AA6775" s="84"/>
      <c r="BA6775" s="177" t="s">
        <v>6755</v>
      </c>
    </row>
    <row r="6776" spans="27:53" ht="23.1" customHeight="1" x14ac:dyDescent="0.2">
      <c r="AA6776" s="84"/>
      <c r="BA6776" s="177" t="s">
        <v>6756</v>
      </c>
    </row>
    <row r="6777" spans="27:53" ht="23.1" customHeight="1" x14ac:dyDescent="0.2">
      <c r="AA6777" s="84"/>
      <c r="BA6777" s="177" t="s">
        <v>6757</v>
      </c>
    </row>
    <row r="6778" spans="27:53" ht="23.1" customHeight="1" x14ac:dyDescent="0.2">
      <c r="AA6778" s="84"/>
      <c r="BA6778" s="177" t="s">
        <v>6758</v>
      </c>
    </row>
    <row r="6779" spans="27:53" ht="23.1" customHeight="1" x14ac:dyDescent="0.2">
      <c r="AA6779" s="84"/>
      <c r="BA6779" s="177" t="s">
        <v>6759</v>
      </c>
    </row>
    <row r="6780" spans="27:53" ht="23.1" customHeight="1" x14ac:dyDescent="0.2">
      <c r="AA6780" s="84"/>
      <c r="BA6780" s="177" t="s">
        <v>6760</v>
      </c>
    </row>
    <row r="6781" spans="27:53" ht="23.1" customHeight="1" x14ac:dyDescent="0.2">
      <c r="AA6781" s="84"/>
      <c r="BA6781" s="177" t="s">
        <v>6761</v>
      </c>
    </row>
    <row r="6782" spans="27:53" ht="23.1" customHeight="1" x14ac:dyDescent="0.2">
      <c r="AA6782" s="84"/>
      <c r="BA6782" s="177" t="s">
        <v>6762</v>
      </c>
    </row>
    <row r="6783" spans="27:53" ht="23.1" customHeight="1" x14ac:dyDescent="0.2">
      <c r="AA6783" s="84"/>
      <c r="BA6783" s="177" t="s">
        <v>6763</v>
      </c>
    </row>
    <row r="6784" spans="27:53" ht="23.1" customHeight="1" x14ac:dyDescent="0.2">
      <c r="AA6784" s="84"/>
      <c r="BA6784" s="177" t="s">
        <v>6764</v>
      </c>
    </row>
    <row r="6785" spans="27:53" ht="23.1" customHeight="1" x14ac:dyDescent="0.2">
      <c r="AA6785" s="84"/>
      <c r="BA6785" s="177" t="s">
        <v>6765</v>
      </c>
    </row>
    <row r="6786" spans="27:53" ht="23.1" customHeight="1" x14ac:dyDescent="0.2">
      <c r="AA6786" s="84"/>
      <c r="BA6786" s="177" t="s">
        <v>6766</v>
      </c>
    </row>
    <row r="6787" spans="27:53" ht="23.1" customHeight="1" x14ac:dyDescent="0.2">
      <c r="AA6787" s="84"/>
      <c r="BA6787" s="177" t="s">
        <v>6767</v>
      </c>
    </row>
    <row r="6788" spans="27:53" ht="23.1" customHeight="1" x14ac:dyDescent="0.2">
      <c r="AA6788" s="84"/>
      <c r="BA6788" s="177" t="s">
        <v>6768</v>
      </c>
    </row>
    <row r="6789" spans="27:53" ht="23.1" customHeight="1" x14ac:dyDescent="0.2">
      <c r="AA6789" s="84"/>
      <c r="BA6789" s="177" t="s">
        <v>6769</v>
      </c>
    </row>
    <row r="6790" spans="27:53" ht="23.1" customHeight="1" x14ac:dyDescent="0.2">
      <c r="AA6790" s="84"/>
      <c r="BA6790" s="177" t="s">
        <v>6770</v>
      </c>
    </row>
    <row r="6791" spans="27:53" ht="23.1" customHeight="1" x14ac:dyDescent="0.2">
      <c r="AA6791" s="84"/>
      <c r="BA6791" s="177" t="s">
        <v>6771</v>
      </c>
    </row>
    <row r="6792" spans="27:53" ht="23.1" customHeight="1" x14ac:dyDescent="0.2">
      <c r="AA6792" s="84"/>
      <c r="BA6792" s="177" t="s">
        <v>6772</v>
      </c>
    </row>
    <row r="6793" spans="27:53" ht="23.1" customHeight="1" x14ac:dyDescent="0.2">
      <c r="AA6793" s="84"/>
      <c r="BA6793" s="177" t="s">
        <v>6773</v>
      </c>
    </row>
    <row r="6794" spans="27:53" ht="23.1" customHeight="1" x14ac:dyDescent="0.2">
      <c r="AA6794" s="84"/>
      <c r="BA6794" s="177" t="s">
        <v>6774</v>
      </c>
    </row>
    <row r="6795" spans="27:53" ht="23.1" customHeight="1" x14ac:dyDescent="0.2">
      <c r="AA6795" s="84"/>
      <c r="BA6795" s="177" t="s">
        <v>6775</v>
      </c>
    </row>
    <row r="6796" spans="27:53" ht="23.1" customHeight="1" x14ac:dyDescent="0.2">
      <c r="AA6796" s="84"/>
      <c r="BA6796" s="177" t="s">
        <v>6776</v>
      </c>
    </row>
    <row r="6797" spans="27:53" ht="23.1" customHeight="1" x14ac:dyDescent="0.2">
      <c r="AA6797" s="84"/>
      <c r="BA6797" s="177" t="s">
        <v>6777</v>
      </c>
    </row>
    <row r="6798" spans="27:53" ht="23.1" customHeight="1" x14ac:dyDescent="0.2">
      <c r="AA6798" s="84"/>
      <c r="BA6798" s="177" t="s">
        <v>6778</v>
      </c>
    </row>
    <row r="6799" spans="27:53" ht="23.1" customHeight="1" x14ac:dyDescent="0.2">
      <c r="AA6799" s="84"/>
      <c r="BA6799" s="177" t="s">
        <v>6779</v>
      </c>
    </row>
    <row r="6800" spans="27:53" ht="23.1" customHeight="1" x14ac:dyDescent="0.2">
      <c r="AA6800" s="84"/>
      <c r="BA6800" s="177" t="s">
        <v>6780</v>
      </c>
    </row>
    <row r="6801" spans="27:53" ht="23.1" customHeight="1" x14ac:dyDescent="0.2">
      <c r="AA6801" s="84"/>
      <c r="BA6801" s="177" t="s">
        <v>6781</v>
      </c>
    </row>
    <row r="6802" spans="27:53" ht="23.1" customHeight="1" x14ac:dyDescent="0.2">
      <c r="AA6802" s="84"/>
      <c r="BA6802" s="177" t="s">
        <v>6782</v>
      </c>
    </row>
    <row r="6803" spans="27:53" ht="23.1" customHeight="1" x14ac:dyDescent="0.2">
      <c r="AA6803" s="84"/>
      <c r="BA6803" s="177" t="s">
        <v>6783</v>
      </c>
    </row>
    <row r="6804" spans="27:53" ht="23.1" customHeight="1" x14ac:dyDescent="0.2">
      <c r="AA6804" s="84"/>
      <c r="BA6804" s="177" t="s">
        <v>6784</v>
      </c>
    </row>
    <row r="6805" spans="27:53" ht="23.1" customHeight="1" x14ac:dyDescent="0.2">
      <c r="AA6805" s="84"/>
      <c r="BA6805" s="177" t="s">
        <v>6785</v>
      </c>
    </row>
    <row r="6806" spans="27:53" ht="23.1" customHeight="1" x14ac:dyDescent="0.2">
      <c r="AA6806" s="84"/>
      <c r="BA6806" s="177" t="s">
        <v>6786</v>
      </c>
    </row>
    <row r="6807" spans="27:53" ht="23.1" customHeight="1" x14ac:dyDescent="0.2">
      <c r="AA6807" s="84"/>
      <c r="BA6807" s="177" t="s">
        <v>6787</v>
      </c>
    </row>
    <row r="6808" spans="27:53" ht="23.1" customHeight="1" x14ac:dyDescent="0.2">
      <c r="AA6808" s="84"/>
      <c r="BA6808" s="177" t="s">
        <v>6788</v>
      </c>
    </row>
    <row r="6809" spans="27:53" ht="23.1" customHeight="1" x14ac:dyDescent="0.2">
      <c r="AA6809" s="84"/>
      <c r="BA6809" s="177" t="s">
        <v>6789</v>
      </c>
    </row>
    <row r="6810" spans="27:53" ht="23.1" customHeight="1" x14ac:dyDescent="0.2">
      <c r="AA6810" s="84"/>
      <c r="BA6810" s="177" t="s">
        <v>6790</v>
      </c>
    </row>
    <row r="6811" spans="27:53" ht="23.1" customHeight="1" x14ac:dyDescent="0.2">
      <c r="AA6811" s="84"/>
      <c r="BA6811" s="177" t="s">
        <v>6791</v>
      </c>
    </row>
    <row r="6812" spans="27:53" ht="23.1" customHeight="1" x14ac:dyDescent="0.2">
      <c r="AA6812" s="84"/>
      <c r="BA6812" s="177" t="s">
        <v>6792</v>
      </c>
    </row>
    <row r="6813" spans="27:53" ht="23.1" customHeight="1" x14ac:dyDescent="0.2">
      <c r="AA6813" s="84"/>
      <c r="BA6813" s="177" t="s">
        <v>6793</v>
      </c>
    </row>
    <row r="6814" spans="27:53" ht="23.1" customHeight="1" x14ac:dyDescent="0.2">
      <c r="AA6814" s="84"/>
      <c r="BA6814" s="177" t="s">
        <v>6794</v>
      </c>
    </row>
    <row r="6815" spans="27:53" ht="23.1" customHeight="1" x14ac:dyDescent="0.2">
      <c r="AA6815" s="84"/>
      <c r="BA6815" s="177" t="s">
        <v>6795</v>
      </c>
    </row>
    <row r="6816" spans="27:53" ht="23.1" customHeight="1" x14ac:dyDescent="0.2">
      <c r="AA6816" s="84"/>
      <c r="BA6816" s="177" t="s">
        <v>6796</v>
      </c>
    </row>
    <row r="6817" spans="27:53" ht="23.1" customHeight="1" x14ac:dyDescent="0.2">
      <c r="AA6817" s="84"/>
      <c r="BA6817" s="177" t="s">
        <v>6797</v>
      </c>
    </row>
    <row r="6818" spans="27:53" ht="23.1" customHeight="1" x14ac:dyDescent="0.2">
      <c r="AA6818" s="84"/>
      <c r="BA6818" s="177" t="s">
        <v>6798</v>
      </c>
    </row>
    <row r="6819" spans="27:53" ht="23.1" customHeight="1" x14ac:dyDescent="0.2">
      <c r="AA6819" s="84"/>
      <c r="BA6819" s="177" t="s">
        <v>6799</v>
      </c>
    </row>
    <row r="6820" spans="27:53" ht="23.1" customHeight="1" x14ac:dyDescent="0.2">
      <c r="AA6820" s="84"/>
      <c r="BA6820" s="177" t="s">
        <v>6800</v>
      </c>
    </row>
    <row r="6821" spans="27:53" ht="23.1" customHeight="1" x14ac:dyDescent="0.2">
      <c r="AA6821" s="84"/>
      <c r="BA6821" s="177" t="s">
        <v>6801</v>
      </c>
    </row>
    <row r="6822" spans="27:53" ht="23.1" customHeight="1" x14ac:dyDescent="0.2">
      <c r="AA6822" s="84"/>
      <c r="BA6822" s="177" t="s">
        <v>6802</v>
      </c>
    </row>
    <row r="6823" spans="27:53" ht="23.1" customHeight="1" x14ac:dyDescent="0.2">
      <c r="AA6823" s="84"/>
      <c r="BA6823" s="177" t="s">
        <v>6803</v>
      </c>
    </row>
    <row r="6824" spans="27:53" ht="23.1" customHeight="1" x14ac:dyDescent="0.2">
      <c r="AA6824" s="84"/>
      <c r="BA6824" s="177" t="s">
        <v>6804</v>
      </c>
    </row>
    <row r="6825" spans="27:53" ht="23.1" customHeight="1" x14ac:dyDescent="0.2">
      <c r="AA6825" s="84"/>
      <c r="BA6825" s="177" t="s">
        <v>6805</v>
      </c>
    </row>
    <row r="6826" spans="27:53" ht="23.1" customHeight="1" x14ac:dyDescent="0.2">
      <c r="AA6826" s="84"/>
      <c r="BA6826" s="177" t="s">
        <v>6806</v>
      </c>
    </row>
    <row r="6827" spans="27:53" ht="23.1" customHeight="1" x14ac:dyDescent="0.2">
      <c r="AA6827" s="84"/>
      <c r="BA6827" s="177" t="s">
        <v>6807</v>
      </c>
    </row>
    <row r="6828" spans="27:53" ht="23.1" customHeight="1" x14ac:dyDescent="0.2">
      <c r="AA6828" s="84"/>
      <c r="BA6828" s="177" t="s">
        <v>6808</v>
      </c>
    </row>
    <row r="6829" spans="27:53" ht="23.1" customHeight="1" x14ac:dyDescent="0.2">
      <c r="AA6829" s="84"/>
      <c r="BA6829" s="177" t="s">
        <v>6809</v>
      </c>
    </row>
    <row r="6830" spans="27:53" ht="23.1" customHeight="1" x14ac:dyDescent="0.2">
      <c r="AA6830" s="84"/>
      <c r="BA6830" s="177" t="s">
        <v>6810</v>
      </c>
    </row>
    <row r="6831" spans="27:53" ht="23.1" customHeight="1" x14ac:dyDescent="0.2">
      <c r="AA6831" s="84"/>
      <c r="BA6831" s="177" t="s">
        <v>6811</v>
      </c>
    </row>
    <row r="6832" spans="27:53" ht="23.1" customHeight="1" x14ac:dyDescent="0.2">
      <c r="AA6832" s="84"/>
      <c r="BA6832" s="177" t="s">
        <v>6812</v>
      </c>
    </row>
    <row r="6833" spans="27:53" ht="23.1" customHeight="1" x14ac:dyDescent="0.2">
      <c r="AA6833" s="84"/>
      <c r="BA6833" s="177" t="s">
        <v>6813</v>
      </c>
    </row>
    <row r="6834" spans="27:53" ht="23.1" customHeight="1" x14ac:dyDescent="0.2">
      <c r="AA6834" s="84"/>
      <c r="BA6834" s="177" t="s">
        <v>6814</v>
      </c>
    </row>
    <row r="6835" spans="27:53" ht="23.1" customHeight="1" x14ac:dyDescent="0.2">
      <c r="AA6835" s="84"/>
      <c r="BA6835" s="177" t="s">
        <v>6815</v>
      </c>
    </row>
    <row r="6836" spans="27:53" ht="23.1" customHeight="1" x14ac:dyDescent="0.2">
      <c r="AA6836" s="84"/>
      <c r="BA6836" s="177" t="s">
        <v>6816</v>
      </c>
    </row>
    <row r="6837" spans="27:53" ht="23.1" customHeight="1" x14ac:dyDescent="0.2">
      <c r="AA6837" s="84"/>
      <c r="BA6837" s="177" t="s">
        <v>6817</v>
      </c>
    </row>
    <row r="6838" spans="27:53" ht="23.1" customHeight="1" x14ac:dyDescent="0.2">
      <c r="AA6838" s="84"/>
      <c r="BA6838" s="177" t="s">
        <v>6818</v>
      </c>
    </row>
    <row r="6839" spans="27:53" ht="23.1" customHeight="1" x14ac:dyDescent="0.2">
      <c r="AA6839" s="84"/>
      <c r="BA6839" s="177" t="s">
        <v>6819</v>
      </c>
    </row>
    <row r="6840" spans="27:53" ht="23.1" customHeight="1" x14ac:dyDescent="0.2">
      <c r="AA6840" s="84"/>
      <c r="BA6840" s="177" t="s">
        <v>6820</v>
      </c>
    </row>
    <row r="6841" spans="27:53" ht="23.1" customHeight="1" x14ac:dyDescent="0.2">
      <c r="AA6841" s="84"/>
      <c r="BA6841" s="177" t="s">
        <v>6821</v>
      </c>
    </row>
    <row r="6842" spans="27:53" ht="23.1" customHeight="1" x14ac:dyDescent="0.2">
      <c r="AA6842" s="84"/>
      <c r="BA6842" s="177" t="s">
        <v>6822</v>
      </c>
    </row>
    <row r="6843" spans="27:53" ht="23.1" customHeight="1" x14ac:dyDescent="0.2">
      <c r="AA6843" s="84"/>
      <c r="BA6843" s="177" t="s">
        <v>6823</v>
      </c>
    </row>
    <row r="6844" spans="27:53" ht="23.1" customHeight="1" x14ac:dyDescent="0.2">
      <c r="AA6844" s="84"/>
      <c r="BA6844" s="177" t="s">
        <v>6824</v>
      </c>
    </row>
    <row r="6845" spans="27:53" ht="23.1" customHeight="1" x14ac:dyDescent="0.2">
      <c r="AA6845" s="84"/>
      <c r="BA6845" s="177" t="s">
        <v>6825</v>
      </c>
    </row>
    <row r="6846" spans="27:53" ht="23.1" customHeight="1" x14ac:dyDescent="0.2">
      <c r="AA6846" s="84"/>
      <c r="BA6846" s="177" t="s">
        <v>6826</v>
      </c>
    </row>
    <row r="6847" spans="27:53" ht="23.1" customHeight="1" x14ac:dyDescent="0.2">
      <c r="AA6847" s="84"/>
      <c r="BA6847" s="177" t="s">
        <v>6827</v>
      </c>
    </row>
    <row r="6848" spans="27:53" ht="23.1" customHeight="1" x14ac:dyDescent="0.2">
      <c r="AA6848" s="84"/>
      <c r="BA6848" s="177" t="s">
        <v>6828</v>
      </c>
    </row>
    <row r="6849" spans="27:53" ht="23.1" customHeight="1" x14ac:dyDescent="0.2">
      <c r="AA6849" s="84"/>
      <c r="BA6849" s="177" t="s">
        <v>6829</v>
      </c>
    </row>
    <row r="6850" spans="27:53" ht="23.1" customHeight="1" x14ac:dyDescent="0.2">
      <c r="AA6850" s="84"/>
      <c r="BA6850" s="177" t="s">
        <v>6830</v>
      </c>
    </row>
    <row r="6851" spans="27:53" ht="23.1" customHeight="1" x14ac:dyDescent="0.2">
      <c r="AA6851" s="84"/>
      <c r="BA6851" s="177" t="s">
        <v>6831</v>
      </c>
    </row>
    <row r="6852" spans="27:53" ht="23.1" customHeight="1" x14ac:dyDescent="0.2">
      <c r="AA6852" s="84"/>
      <c r="BA6852" s="177" t="s">
        <v>6832</v>
      </c>
    </row>
    <row r="6853" spans="27:53" ht="23.1" customHeight="1" x14ac:dyDescent="0.2">
      <c r="AA6853" s="84"/>
      <c r="BA6853" s="177" t="s">
        <v>6833</v>
      </c>
    </row>
    <row r="6854" spans="27:53" ht="23.1" customHeight="1" x14ac:dyDescent="0.2">
      <c r="AA6854" s="84"/>
      <c r="BA6854" s="177" t="s">
        <v>6834</v>
      </c>
    </row>
    <row r="6855" spans="27:53" ht="23.1" customHeight="1" x14ac:dyDescent="0.2">
      <c r="AA6855" s="84"/>
      <c r="BA6855" s="177" t="s">
        <v>6835</v>
      </c>
    </row>
    <row r="6856" spans="27:53" ht="23.1" customHeight="1" x14ac:dyDescent="0.2">
      <c r="AA6856" s="84"/>
      <c r="BA6856" s="177" t="s">
        <v>6836</v>
      </c>
    </row>
    <row r="6857" spans="27:53" ht="23.1" customHeight="1" x14ac:dyDescent="0.2">
      <c r="AA6857" s="84"/>
      <c r="BA6857" s="177" t="s">
        <v>6837</v>
      </c>
    </row>
    <row r="6858" spans="27:53" ht="23.1" customHeight="1" x14ac:dyDescent="0.2">
      <c r="AA6858" s="84"/>
      <c r="BA6858" s="177" t="s">
        <v>6838</v>
      </c>
    </row>
    <row r="6859" spans="27:53" ht="23.1" customHeight="1" x14ac:dyDescent="0.2">
      <c r="AA6859" s="84"/>
      <c r="BA6859" s="177" t="s">
        <v>6839</v>
      </c>
    </row>
    <row r="6860" spans="27:53" ht="23.1" customHeight="1" x14ac:dyDescent="0.2">
      <c r="AA6860" s="84"/>
      <c r="BA6860" s="177" t="s">
        <v>6840</v>
      </c>
    </row>
    <row r="6861" spans="27:53" ht="23.1" customHeight="1" x14ac:dyDescent="0.2">
      <c r="AA6861" s="84"/>
      <c r="BA6861" s="177" t="s">
        <v>6841</v>
      </c>
    </row>
    <row r="6862" spans="27:53" ht="23.1" customHeight="1" x14ac:dyDescent="0.2">
      <c r="AA6862" s="84"/>
      <c r="BA6862" s="177" t="s">
        <v>6842</v>
      </c>
    </row>
    <row r="6863" spans="27:53" ht="23.1" customHeight="1" x14ac:dyDescent="0.2">
      <c r="AA6863" s="84"/>
      <c r="BA6863" s="177" t="s">
        <v>6843</v>
      </c>
    </row>
    <row r="6864" spans="27:53" ht="23.1" customHeight="1" x14ac:dyDescent="0.2">
      <c r="AA6864" s="84"/>
      <c r="BA6864" s="177" t="s">
        <v>6844</v>
      </c>
    </row>
    <row r="6865" spans="27:53" ht="23.1" customHeight="1" x14ac:dyDescent="0.2">
      <c r="AA6865" s="84"/>
      <c r="BA6865" s="177" t="s">
        <v>6845</v>
      </c>
    </row>
    <row r="6866" spans="27:53" ht="23.1" customHeight="1" x14ac:dyDescent="0.2">
      <c r="AA6866" s="84"/>
      <c r="BA6866" s="177" t="s">
        <v>6846</v>
      </c>
    </row>
    <row r="6867" spans="27:53" ht="23.1" customHeight="1" x14ac:dyDescent="0.2">
      <c r="AA6867" s="84"/>
      <c r="BA6867" s="177" t="s">
        <v>6847</v>
      </c>
    </row>
    <row r="6868" spans="27:53" ht="23.1" customHeight="1" x14ac:dyDescent="0.2">
      <c r="AA6868" s="84"/>
      <c r="BA6868" s="177" t="s">
        <v>6848</v>
      </c>
    </row>
    <row r="6869" spans="27:53" ht="23.1" customHeight="1" x14ac:dyDescent="0.2">
      <c r="AA6869" s="84"/>
      <c r="BA6869" s="177" t="s">
        <v>6849</v>
      </c>
    </row>
    <row r="6870" spans="27:53" ht="23.1" customHeight="1" x14ac:dyDescent="0.2">
      <c r="AA6870" s="84"/>
      <c r="BA6870" s="177" t="s">
        <v>6850</v>
      </c>
    </row>
    <row r="6871" spans="27:53" ht="23.1" customHeight="1" x14ac:dyDescent="0.2">
      <c r="AA6871" s="84"/>
      <c r="BA6871" s="177" t="s">
        <v>6851</v>
      </c>
    </row>
    <row r="6872" spans="27:53" ht="23.1" customHeight="1" x14ac:dyDescent="0.2">
      <c r="AA6872" s="84"/>
      <c r="BA6872" s="177" t="s">
        <v>6852</v>
      </c>
    </row>
    <row r="6873" spans="27:53" ht="23.1" customHeight="1" x14ac:dyDescent="0.2">
      <c r="AA6873" s="84"/>
      <c r="BA6873" s="177" t="s">
        <v>6853</v>
      </c>
    </row>
    <row r="6874" spans="27:53" ht="23.1" customHeight="1" x14ac:dyDescent="0.2">
      <c r="AA6874" s="84"/>
      <c r="BA6874" s="177" t="s">
        <v>6854</v>
      </c>
    </row>
    <row r="6875" spans="27:53" ht="23.1" customHeight="1" x14ac:dyDescent="0.2">
      <c r="AA6875" s="84"/>
      <c r="BA6875" s="177" t="s">
        <v>6855</v>
      </c>
    </row>
    <row r="6876" spans="27:53" ht="23.1" customHeight="1" x14ac:dyDescent="0.2">
      <c r="AA6876" s="84"/>
      <c r="BA6876" s="177" t="s">
        <v>6856</v>
      </c>
    </row>
    <row r="6877" spans="27:53" ht="23.1" customHeight="1" x14ac:dyDescent="0.2">
      <c r="AA6877" s="84"/>
      <c r="BA6877" s="177" t="s">
        <v>6857</v>
      </c>
    </row>
    <row r="6878" spans="27:53" ht="23.1" customHeight="1" x14ac:dyDescent="0.2">
      <c r="AA6878" s="84"/>
      <c r="BA6878" s="177" t="s">
        <v>6858</v>
      </c>
    </row>
    <row r="6879" spans="27:53" ht="23.1" customHeight="1" x14ac:dyDescent="0.2">
      <c r="AA6879" s="84"/>
      <c r="BA6879" s="177" t="s">
        <v>6859</v>
      </c>
    </row>
    <row r="6880" spans="27:53" ht="23.1" customHeight="1" x14ac:dyDescent="0.2">
      <c r="AA6880" s="84"/>
      <c r="BA6880" s="177" t="s">
        <v>6860</v>
      </c>
    </row>
    <row r="6881" spans="27:53" ht="23.1" customHeight="1" x14ac:dyDescent="0.2">
      <c r="AA6881" s="84"/>
      <c r="BA6881" s="177" t="s">
        <v>6861</v>
      </c>
    </row>
    <row r="6882" spans="27:53" ht="23.1" customHeight="1" x14ac:dyDescent="0.2">
      <c r="AA6882" s="84"/>
      <c r="BA6882" s="177" t="s">
        <v>6862</v>
      </c>
    </row>
    <row r="6883" spans="27:53" ht="23.1" customHeight="1" x14ac:dyDescent="0.2">
      <c r="AA6883" s="84"/>
      <c r="BA6883" s="177" t="s">
        <v>6863</v>
      </c>
    </row>
    <row r="6884" spans="27:53" ht="23.1" customHeight="1" x14ac:dyDescent="0.2">
      <c r="AA6884" s="84"/>
      <c r="BA6884" s="177" t="s">
        <v>6864</v>
      </c>
    </row>
    <row r="6885" spans="27:53" ht="23.1" customHeight="1" x14ac:dyDescent="0.2">
      <c r="AA6885" s="84"/>
      <c r="BA6885" s="177" t="s">
        <v>6865</v>
      </c>
    </row>
    <row r="6886" spans="27:53" ht="23.1" customHeight="1" x14ac:dyDescent="0.2">
      <c r="AA6886" s="84"/>
      <c r="BA6886" s="177" t="s">
        <v>6866</v>
      </c>
    </row>
    <row r="6887" spans="27:53" ht="23.1" customHeight="1" x14ac:dyDescent="0.2">
      <c r="AA6887" s="84"/>
      <c r="BA6887" s="177" t="s">
        <v>6867</v>
      </c>
    </row>
    <row r="6888" spans="27:53" ht="23.1" customHeight="1" x14ac:dyDescent="0.2">
      <c r="AA6888" s="84"/>
      <c r="BA6888" s="177" t="s">
        <v>6868</v>
      </c>
    </row>
    <row r="6889" spans="27:53" ht="23.1" customHeight="1" x14ac:dyDescent="0.2">
      <c r="AA6889" s="84"/>
      <c r="BA6889" s="177" t="s">
        <v>6869</v>
      </c>
    </row>
    <row r="6890" spans="27:53" ht="23.1" customHeight="1" x14ac:dyDescent="0.2">
      <c r="AA6890" s="84"/>
      <c r="BA6890" s="177" t="s">
        <v>6870</v>
      </c>
    </row>
    <row r="6891" spans="27:53" ht="23.1" customHeight="1" x14ac:dyDescent="0.2">
      <c r="AA6891" s="84"/>
      <c r="BA6891" s="177" t="s">
        <v>6871</v>
      </c>
    </row>
    <row r="6892" spans="27:53" ht="23.1" customHeight="1" x14ac:dyDescent="0.2">
      <c r="AA6892" s="84"/>
      <c r="BA6892" s="177" t="s">
        <v>6872</v>
      </c>
    </row>
    <row r="6893" spans="27:53" ht="23.1" customHeight="1" x14ac:dyDescent="0.2">
      <c r="AA6893" s="84"/>
      <c r="BA6893" s="177" t="s">
        <v>6873</v>
      </c>
    </row>
    <row r="6894" spans="27:53" ht="23.1" customHeight="1" x14ac:dyDescent="0.2">
      <c r="AA6894" s="84"/>
      <c r="BA6894" s="177" t="s">
        <v>6874</v>
      </c>
    </row>
    <row r="6895" spans="27:53" ht="23.1" customHeight="1" x14ac:dyDescent="0.2">
      <c r="AA6895" s="84"/>
      <c r="BA6895" s="177" t="s">
        <v>6875</v>
      </c>
    </row>
    <row r="6896" spans="27:53" ht="23.1" customHeight="1" x14ac:dyDescent="0.2">
      <c r="AA6896" s="84"/>
      <c r="BA6896" s="177" t="s">
        <v>6876</v>
      </c>
    </row>
    <row r="6897" spans="27:53" ht="23.1" customHeight="1" x14ac:dyDescent="0.2">
      <c r="AA6897" s="84"/>
      <c r="BA6897" s="177" t="s">
        <v>6877</v>
      </c>
    </row>
    <row r="6898" spans="27:53" ht="23.1" customHeight="1" x14ac:dyDescent="0.2">
      <c r="AA6898" s="84"/>
      <c r="BA6898" s="177" t="s">
        <v>6878</v>
      </c>
    </row>
    <row r="6899" spans="27:53" ht="23.1" customHeight="1" x14ac:dyDescent="0.2">
      <c r="AA6899" s="84"/>
      <c r="BA6899" s="177" t="s">
        <v>6879</v>
      </c>
    </row>
    <row r="6900" spans="27:53" ht="23.1" customHeight="1" x14ac:dyDescent="0.2">
      <c r="AA6900" s="84"/>
      <c r="BA6900" s="177" t="s">
        <v>6880</v>
      </c>
    </row>
    <row r="6901" spans="27:53" ht="23.1" customHeight="1" x14ac:dyDescent="0.2">
      <c r="AA6901" s="84"/>
      <c r="BA6901" s="177" t="s">
        <v>6881</v>
      </c>
    </row>
    <row r="6902" spans="27:53" ht="23.1" customHeight="1" x14ac:dyDescent="0.2">
      <c r="AA6902" s="84"/>
      <c r="BA6902" s="177" t="s">
        <v>6882</v>
      </c>
    </row>
    <row r="6903" spans="27:53" ht="23.1" customHeight="1" x14ac:dyDescent="0.2">
      <c r="AA6903" s="84"/>
      <c r="BA6903" s="177" t="s">
        <v>6883</v>
      </c>
    </row>
    <row r="6904" spans="27:53" ht="23.1" customHeight="1" x14ac:dyDescent="0.2">
      <c r="AA6904" s="84"/>
      <c r="BA6904" s="177" t="s">
        <v>6884</v>
      </c>
    </row>
    <row r="6905" spans="27:53" ht="23.1" customHeight="1" x14ac:dyDescent="0.2">
      <c r="AA6905" s="84"/>
      <c r="BA6905" s="177" t="s">
        <v>6885</v>
      </c>
    </row>
    <row r="6906" spans="27:53" ht="23.1" customHeight="1" x14ac:dyDescent="0.2">
      <c r="AA6906" s="84"/>
      <c r="BA6906" s="177" t="s">
        <v>6886</v>
      </c>
    </row>
    <row r="6907" spans="27:53" ht="23.1" customHeight="1" x14ac:dyDescent="0.2">
      <c r="AA6907" s="84"/>
      <c r="BA6907" s="177" t="s">
        <v>6887</v>
      </c>
    </row>
    <row r="6908" spans="27:53" ht="23.1" customHeight="1" x14ac:dyDescent="0.2">
      <c r="AA6908" s="84"/>
      <c r="BA6908" s="177" t="s">
        <v>6888</v>
      </c>
    </row>
    <row r="6909" spans="27:53" ht="23.1" customHeight="1" x14ac:dyDescent="0.2">
      <c r="AA6909" s="84"/>
      <c r="BA6909" s="177" t="s">
        <v>6889</v>
      </c>
    </row>
    <row r="6910" spans="27:53" ht="23.1" customHeight="1" x14ac:dyDescent="0.2">
      <c r="AA6910" s="84"/>
      <c r="BA6910" s="177" t="s">
        <v>6890</v>
      </c>
    </row>
    <row r="6911" spans="27:53" ht="23.1" customHeight="1" x14ac:dyDescent="0.2">
      <c r="AA6911" s="84"/>
      <c r="BA6911" s="177" t="s">
        <v>6891</v>
      </c>
    </row>
    <row r="6912" spans="27:53" ht="23.1" customHeight="1" x14ac:dyDescent="0.2">
      <c r="AA6912" s="84"/>
      <c r="BA6912" s="177" t="s">
        <v>6892</v>
      </c>
    </row>
    <row r="6913" spans="27:53" ht="23.1" customHeight="1" x14ac:dyDescent="0.2">
      <c r="AA6913" s="84"/>
      <c r="BA6913" s="177" t="s">
        <v>6893</v>
      </c>
    </row>
    <row r="6914" spans="27:53" ht="23.1" customHeight="1" x14ac:dyDescent="0.2">
      <c r="AA6914" s="84"/>
      <c r="BA6914" s="177" t="s">
        <v>6894</v>
      </c>
    </row>
    <row r="6915" spans="27:53" ht="23.1" customHeight="1" x14ac:dyDescent="0.2">
      <c r="AA6915" s="84"/>
      <c r="BA6915" s="177" t="s">
        <v>6895</v>
      </c>
    </row>
    <row r="6916" spans="27:53" ht="23.1" customHeight="1" x14ac:dyDescent="0.2">
      <c r="AA6916" s="84"/>
      <c r="BA6916" s="177" t="s">
        <v>6896</v>
      </c>
    </row>
    <row r="6917" spans="27:53" ht="23.1" customHeight="1" x14ac:dyDescent="0.2">
      <c r="AA6917" s="84"/>
      <c r="BA6917" s="177" t="s">
        <v>6897</v>
      </c>
    </row>
    <row r="6918" spans="27:53" ht="23.1" customHeight="1" x14ac:dyDescent="0.2">
      <c r="AA6918" s="84"/>
      <c r="BA6918" s="177" t="s">
        <v>6898</v>
      </c>
    </row>
    <row r="6919" spans="27:53" ht="23.1" customHeight="1" x14ac:dyDescent="0.2">
      <c r="AA6919" s="84"/>
      <c r="BA6919" s="177" t="s">
        <v>6899</v>
      </c>
    </row>
    <row r="6920" spans="27:53" ht="23.1" customHeight="1" x14ac:dyDescent="0.2">
      <c r="AA6920" s="84"/>
      <c r="BA6920" s="177" t="s">
        <v>6900</v>
      </c>
    </row>
    <row r="6921" spans="27:53" ht="23.1" customHeight="1" x14ac:dyDescent="0.2">
      <c r="AA6921" s="84"/>
      <c r="BA6921" s="177" t="s">
        <v>6901</v>
      </c>
    </row>
    <row r="6922" spans="27:53" ht="23.1" customHeight="1" x14ac:dyDescent="0.2">
      <c r="AA6922" s="84"/>
      <c r="BA6922" s="177" t="s">
        <v>6902</v>
      </c>
    </row>
    <row r="6923" spans="27:53" ht="23.1" customHeight="1" x14ac:dyDescent="0.2">
      <c r="AA6923" s="84"/>
      <c r="BA6923" s="177" t="s">
        <v>6903</v>
      </c>
    </row>
    <row r="6924" spans="27:53" ht="23.1" customHeight="1" x14ac:dyDescent="0.2">
      <c r="AA6924" s="84"/>
      <c r="BA6924" s="177" t="s">
        <v>6904</v>
      </c>
    </row>
    <row r="6925" spans="27:53" ht="23.1" customHeight="1" x14ac:dyDescent="0.2">
      <c r="AA6925" s="84"/>
      <c r="BA6925" s="177" t="s">
        <v>6905</v>
      </c>
    </row>
    <row r="6926" spans="27:53" ht="23.1" customHeight="1" x14ac:dyDescent="0.2">
      <c r="AA6926" s="84"/>
      <c r="BA6926" s="177" t="s">
        <v>6906</v>
      </c>
    </row>
    <row r="6927" spans="27:53" ht="23.1" customHeight="1" x14ac:dyDescent="0.2">
      <c r="AA6927" s="84"/>
      <c r="BA6927" s="177" t="s">
        <v>6907</v>
      </c>
    </row>
    <row r="6928" spans="27:53" ht="23.1" customHeight="1" x14ac:dyDescent="0.2">
      <c r="AA6928" s="84"/>
      <c r="BA6928" s="177" t="s">
        <v>6908</v>
      </c>
    </row>
    <row r="6929" spans="27:53" ht="23.1" customHeight="1" x14ac:dyDescent="0.2">
      <c r="AA6929" s="84"/>
      <c r="BA6929" s="177" t="s">
        <v>6909</v>
      </c>
    </row>
    <row r="6930" spans="27:53" ht="23.1" customHeight="1" x14ac:dyDescent="0.2">
      <c r="AA6930" s="84"/>
      <c r="BA6930" s="177" t="s">
        <v>6910</v>
      </c>
    </row>
    <row r="6931" spans="27:53" ht="23.1" customHeight="1" x14ac:dyDescent="0.2">
      <c r="AA6931" s="84"/>
      <c r="BA6931" s="177" t="s">
        <v>6911</v>
      </c>
    </row>
    <row r="6932" spans="27:53" ht="23.1" customHeight="1" x14ac:dyDescent="0.2">
      <c r="AA6932" s="84"/>
      <c r="BA6932" s="177" t="s">
        <v>6912</v>
      </c>
    </row>
    <row r="6933" spans="27:53" ht="23.1" customHeight="1" x14ac:dyDescent="0.2">
      <c r="AA6933" s="84"/>
      <c r="BA6933" s="177" t="s">
        <v>6913</v>
      </c>
    </row>
    <row r="6934" spans="27:53" ht="23.1" customHeight="1" x14ac:dyDescent="0.2">
      <c r="AA6934" s="84"/>
      <c r="BA6934" s="177" t="s">
        <v>6914</v>
      </c>
    </row>
    <row r="6935" spans="27:53" ht="23.1" customHeight="1" x14ac:dyDescent="0.2">
      <c r="AA6935" s="84"/>
      <c r="BA6935" s="177" t="s">
        <v>6915</v>
      </c>
    </row>
    <row r="6936" spans="27:53" ht="23.1" customHeight="1" x14ac:dyDescent="0.2">
      <c r="AA6936" s="84"/>
      <c r="BA6936" s="177" t="s">
        <v>6916</v>
      </c>
    </row>
    <row r="6937" spans="27:53" ht="23.1" customHeight="1" x14ac:dyDescent="0.2">
      <c r="AA6937" s="84"/>
      <c r="BA6937" s="177" t="s">
        <v>6917</v>
      </c>
    </row>
    <row r="6938" spans="27:53" ht="23.1" customHeight="1" x14ac:dyDescent="0.2">
      <c r="AA6938" s="84"/>
      <c r="BA6938" s="177" t="s">
        <v>6918</v>
      </c>
    </row>
    <row r="6939" spans="27:53" ht="23.1" customHeight="1" x14ac:dyDescent="0.2">
      <c r="AA6939" s="84"/>
      <c r="BA6939" s="177" t="s">
        <v>6919</v>
      </c>
    </row>
    <row r="6940" spans="27:53" ht="23.1" customHeight="1" x14ac:dyDescent="0.2">
      <c r="AA6940" s="84"/>
      <c r="BA6940" s="177" t="s">
        <v>6920</v>
      </c>
    </row>
    <row r="6941" spans="27:53" ht="23.1" customHeight="1" x14ac:dyDescent="0.2">
      <c r="AA6941" s="84"/>
      <c r="BA6941" s="177" t="s">
        <v>6921</v>
      </c>
    </row>
    <row r="6942" spans="27:53" ht="23.1" customHeight="1" x14ac:dyDescent="0.2">
      <c r="AA6942" s="84"/>
      <c r="BA6942" s="177" t="s">
        <v>6922</v>
      </c>
    </row>
    <row r="6943" spans="27:53" ht="23.1" customHeight="1" x14ac:dyDescent="0.2">
      <c r="AA6943" s="84"/>
      <c r="BA6943" s="177" t="s">
        <v>6923</v>
      </c>
    </row>
    <row r="6944" spans="27:53" ht="23.1" customHeight="1" x14ac:dyDescent="0.2">
      <c r="AA6944" s="84"/>
      <c r="BA6944" s="177" t="s">
        <v>6924</v>
      </c>
    </row>
    <row r="6945" spans="27:53" ht="23.1" customHeight="1" x14ac:dyDescent="0.2">
      <c r="AA6945" s="84"/>
      <c r="BA6945" s="177" t="s">
        <v>6925</v>
      </c>
    </row>
    <row r="6946" spans="27:53" ht="23.1" customHeight="1" x14ac:dyDescent="0.2">
      <c r="AA6946" s="84"/>
      <c r="BA6946" s="177" t="s">
        <v>6926</v>
      </c>
    </row>
    <row r="6947" spans="27:53" ht="23.1" customHeight="1" x14ac:dyDescent="0.2">
      <c r="AA6947" s="84"/>
      <c r="BA6947" s="177" t="s">
        <v>6927</v>
      </c>
    </row>
    <row r="6948" spans="27:53" ht="23.1" customHeight="1" x14ac:dyDescent="0.2">
      <c r="AA6948" s="84"/>
      <c r="BA6948" s="177" t="s">
        <v>6928</v>
      </c>
    </row>
    <row r="6949" spans="27:53" ht="23.1" customHeight="1" x14ac:dyDescent="0.2">
      <c r="AA6949" s="84"/>
      <c r="BA6949" s="177" t="s">
        <v>6929</v>
      </c>
    </row>
    <row r="6950" spans="27:53" ht="23.1" customHeight="1" x14ac:dyDescent="0.2">
      <c r="AA6950" s="84"/>
      <c r="BA6950" s="177" t="s">
        <v>6930</v>
      </c>
    </row>
    <row r="6951" spans="27:53" ht="23.1" customHeight="1" x14ac:dyDescent="0.2">
      <c r="AA6951" s="84"/>
      <c r="BA6951" s="177" t="s">
        <v>6931</v>
      </c>
    </row>
    <row r="6952" spans="27:53" ht="23.1" customHeight="1" x14ac:dyDescent="0.2">
      <c r="AA6952" s="84"/>
      <c r="BA6952" s="177" t="s">
        <v>6932</v>
      </c>
    </row>
    <row r="6953" spans="27:53" ht="23.1" customHeight="1" x14ac:dyDescent="0.2">
      <c r="AA6953" s="84"/>
      <c r="BA6953" s="177" t="s">
        <v>6933</v>
      </c>
    </row>
    <row r="6954" spans="27:53" ht="23.1" customHeight="1" x14ac:dyDescent="0.2">
      <c r="AA6954" s="84"/>
      <c r="BA6954" s="177" t="s">
        <v>6934</v>
      </c>
    </row>
    <row r="6955" spans="27:53" ht="23.1" customHeight="1" x14ac:dyDescent="0.2">
      <c r="AA6955" s="84"/>
      <c r="BA6955" s="177" t="s">
        <v>6935</v>
      </c>
    </row>
    <row r="6956" spans="27:53" ht="23.1" customHeight="1" x14ac:dyDescent="0.2">
      <c r="AA6956" s="84"/>
      <c r="BA6956" s="177" t="s">
        <v>6936</v>
      </c>
    </row>
    <row r="6957" spans="27:53" ht="23.1" customHeight="1" x14ac:dyDescent="0.2">
      <c r="AA6957" s="84"/>
      <c r="BA6957" s="177" t="s">
        <v>6937</v>
      </c>
    </row>
    <row r="6958" spans="27:53" ht="23.1" customHeight="1" x14ac:dyDescent="0.2">
      <c r="AA6958" s="84"/>
      <c r="BA6958" s="177" t="s">
        <v>6938</v>
      </c>
    </row>
    <row r="6959" spans="27:53" ht="23.1" customHeight="1" x14ac:dyDescent="0.2">
      <c r="AA6959" s="84"/>
      <c r="BA6959" s="177" t="s">
        <v>6939</v>
      </c>
    </row>
    <row r="6960" spans="27:53" ht="23.1" customHeight="1" x14ac:dyDescent="0.2">
      <c r="AA6960" s="84"/>
      <c r="BA6960" s="177" t="s">
        <v>6940</v>
      </c>
    </row>
    <row r="6961" spans="27:53" ht="23.1" customHeight="1" x14ac:dyDescent="0.2">
      <c r="AA6961" s="84"/>
      <c r="BA6961" s="177" t="s">
        <v>6941</v>
      </c>
    </row>
    <row r="6962" spans="27:53" ht="23.1" customHeight="1" x14ac:dyDescent="0.2">
      <c r="AA6962" s="84"/>
      <c r="BA6962" s="177" t="s">
        <v>6942</v>
      </c>
    </row>
    <row r="6963" spans="27:53" ht="23.1" customHeight="1" x14ac:dyDescent="0.2">
      <c r="AA6963" s="84"/>
      <c r="BA6963" s="177" t="s">
        <v>6943</v>
      </c>
    </row>
    <row r="6964" spans="27:53" ht="23.1" customHeight="1" x14ac:dyDescent="0.2">
      <c r="AA6964" s="84"/>
      <c r="BA6964" s="177" t="s">
        <v>6944</v>
      </c>
    </row>
    <row r="6965" spans="27:53" ht="23.1" customHeight="1" x14ac:dyDescent="0.2">
      <c r="AA6965" s="84"/>
      <c r="BA6965" s="177" t="s">
        <v>6945</v>
      </c>
    </row>
    <row r="6966" spans="27:53" ht="23.1" customHeight="1" x14ac:dyDescent="0.2">
      <c r="AA6966" s="84"/>
      <c r="BA6966" s="177" t="s">
        <v>6946</v>
      </c>
    </row>
    <row r="6967" spans="27:53" ht="23.1" customHeight="1" x14ac:dyDescent="0.2">
      <c r="AA6967" s="84"/>
      <c r="BA6967" s="177" t="s">
        <v>6947</v>
      </c>
    </row>
    <row r="6968" spans="27:53" ht="23.1" customHeight="1" x14ac:dyDescent="0.2">
      <c r="AA6968" s="84"/>
      <c r="BA6968" s="177" t="s">
        <v>6948</v>
      </c>
    </row>
    <row r="6969" spans="27:53" ht="23.1" customHeight="1" x14ac:dyDescent="0.2">
      <c r="AA6969" s="84"/>
      <c r="BA6969" s="177" t="s">
        <v>6949</v>
      </c>
    </row>
    <row r="6970" spans="27:53" ht="23.1" customHeight="1" x14ac:dyDescent="0.2">
      <c r="AA6970" s="84"/>
      <c r="BA6970" s="177" t="s">
        <v>6950</v>
      </c>
    </row>
    <row r="6971" spans="27:53" ht="23.1" customHeight="1" x14ac:dyDescent="0.2">
      <c r="AA6971" s="84"/>
      <c r="BA6971" s="177" t="s">
        <v>6951</v>
      </c>
    </row>
    <row r="6972" spans="27:53" ht="23.1" customHeight="1" x14ac:dyDescent="0.2">
      <c r="AA6972" s="84"/>
      <c r="BA6972" s="177" t="s">
        <v>6952</v>
      </c>
    </row>
    <row r="6973" spans="27:53" ht="23.1" customHeight="1" x14ac:dyDescent="0.2">
      <c r="AA6973" s="84"/>
      <c r="BA6973" s="177" t="s">
        <v>6953</v>
      </c>
    </row>
    <row r="6974" spans="27:53" ht="23.1" customHeight="1" x14ac:dyDescent="0.2">
      <c r="AA6974" s="84"/>
      <c r="BA6974" s="177" t="s">
        <v>6954</v>
      </c>
    </row>
    <row r="6975" spans="27:53" ht="23.1" customHeight="1" x14ac:dyDescent="0.2">
      <c r="AA6975" s="84"/>
      <c r="BA6975" s="177" t="s">
        <v>6955</v>
      </c>
    </row>
    <row r="6976" spans="27:53" ht="23.1" customHeight="1" x14ac:dyDescent="0.2">
      <c r="AA6976" s="84"/>
      <c r="BA6976" s="177" t="s">
        <v>6956</v>
      </c>
    </row>
    <row r="6977" spans="27:53" ht="23.1" customHeight="1" x14ac:dyDescent="0.2">
      <c r="AA6977" s="84"/>
      <c r="BA6977" s="177" t="s">
        <v>6957</v>
      </c>
    </row>
    <row r="6978" spans="27:53" ht="23.1" customHeight="1" x14ac:dyDescent="0.2">
      <c r="AA6978" s="84"/>
      <c r="BA6978" s="177" t="s">
        <v>6958</v>
      </c>
    </row>
    <row r="6979" spans="27:53" ht="23.1" customHeight="1" x14ac:dyDescent="0.2">
      <c r="AA6979" s="84"/>
      <c r="BA6979" s="177" t="s">
        <v>6959</v>
      </c>
    </row>
    <row r="6980" spans="27:53" ht="23.1" customHeight="1" x14ac:dyDescent="0.2">
      <c r="AA6980" s="84"/>
      <c r="BA6980" s="177" t="s">
        <v>6960</v>
      </c>
    </row>
    <row r="6981" spans="27:53" ht="23.1" customHeight="1" x14ac:dyDescent="0.2">
      <c r="AA6981" s="84"/>
      <c r="BA6981" s="177" t="s">
        <v>6961</v>
      </c>
    </row>
    <row r="6982" spans="27:53" ht="23.1" customHeight="1" x14ac:dyDescent="0.2">
      <c r="AA6982" s="84"/>
      <c r="BA6982" s="177" t="s">
        <v>6962</v>
      </c>
    </row>
    <row r="6983" spans="27:53" ht="23.1" customHeight="1" x14ac:dyDescent="0.2">
      <c r="AA6983" s="84"/>
      <c r="BA6983" s="177" t="s">
        <v>6963</v>
      </c>
    </row>
    <row r="6984" spans="27:53" ht="23.1" customHeight="1" x14ac:dyDescent="0.2">
      <c r="AA6984" s="84"/>
      <c r="BA6984" s="177" t="s">
        <v>6964</v>
      </c>
    </row>
    <row r="6985" spans="27:53" ht="23.1" customHeight="1" x14ac:dyDescent="0.2">
      <c r="AA6985" s="84"/>
      <c r="BA6985" s="177" t="s">
        <v>6965</v>
      </c>
    </row>
    <row r="6986" spans="27:53" ht="23.1" customHeight="1" x14ac:dyDescent="0.2">
      <c r="AA6986" s="84"/>
      <c r="BA6986" s="177" t="s">
        <v>6966</v>
      </c>
    </row>
    <row r="6987" spans="27:53" ht="23.1" customHeight="1" x14ac:dyDescent="0.2">
      <c r="AA6987" s="84"/>
      <c r="BA6987" s="177" t="s">
        <v>6967</v>
      </c>
    </row>
    <row r="6988" spans="27:53" ht="23.1" customHeight="1" x14ac:dyDescent="0.2">
      <c r="AA6988" s="84"/>
      <c r="BA6988" s="177" t="s">
        <v>6968</v>
      </c>
    </row>
    <row r="6989" spans="27:53" ht="23.1" customHeight="1" x14ac:dyDescent="0.2">
      <c r="AA6989" s="84"/>
      <c r="BA6989" s="177" t="s">
        <v>6969</v>
      </c>
    </row>
    <row r="6990" spans="27:53" ht="23.1" customHeight="1" x14ac:dyDescent="0.2">
      <c r="AA6990" s="84"/>
      <c r="BA6990" s="177" t="s">
        <v>6970</v>
      </c>
    </row>
    <row r="6991" spans="27:53" ht="23.1" customHeight="1" x14ac:dyDescent="0.2">
      <c r="AA6991" s="84"/>
      <c r="BA6991" s="177" t="s">
        <v>6971</v>
      </c>
    </row>
    <row r="6992" spans="27:53" ht="23.1" customHeight="1" x14ac:dyDescent="0.2">
      <c r="AA6992" s="84"/>
      <c r="BA6992" s="177" t="s">
        <v>6972</v>
      </c>
    </row>
    <row r="6993" spans="27:53" ht="23.1" customHeight="1" x14ac:dyDescent="0.2">
      <c r="AA6993" s="84"/>
      <c r="BA6993" s="177" t="s">
        <v>6973</v>
      </c>
    </row>
    <row r="6994" spans="27:53" ht="23.1" customHeight="1" x14ac:dyDescent="0.2">
      <c r="AA6994" s="84"/>
      <c r="BA6994" s="177" t="s">
        <v>6974</v>
      </c>
    </row>
    <row r="6995" spans="27:53" ht="23.1" customHeight="1" x14ac:dyDescent="0.2">
      <c r="AA6995" s="84"/>
      <c r="BA6995" s="177" t="s">
        <v>6975</v>
      </c>
    </row>
    <row r="6996" spans="27:53" ht="23.1" customHeight="1" x14ac:dyDescent="0.2">
      <c r="AA6996" s="84"/>
      <c r="BA6996" s="177" t="s">
        <v>6976</v>
      </c>
    </row>
    <row r="6997" spans="27:53" ht="23.1" customHeight="1" x14ac:dyDescent="0.2">
      <c r="AA6997" s="84"/>
      <c r="BA6997" s="177" t="s">
        <v>6977</v>
      </c>
    </row>
    <row r="6998" spans="27:53" ht="23.1" customHeight="1" x14ac:dyDescent="0.2">
      <c r="AA6998" s="84"/>
      <c r="BA6998" s="177" t="s">
        <v>6978</v>
      </c>
    </row>
    <row r="6999" spans="27:53" ht="23.1" customHeight="1" x14ac:dyDescent="0.2">
      <c r="AA6999" s="84"/>
      <c r="BA6999" s="177" t="s">
        <v>6979</v>
      </c>
    </row>
    <row r="7000" spans="27:53" ht="23.1" customHeight="1" x14ac:dyDescent="0.2">
      <c r="AA7000" s="84"/>
      <c r="BA7000" s="177" t="s">
        <v>6980</v>
      </c>
    </row>
    <row r="7001" spans="27:53" ht="23.1" customHeight="1" x14ac:dyDescent="0.2">
      <c r="AA7001" s="84"/>
      <c r="BA7001" s="177" t="s">
        <v>6981</v>
      </c>
    </row>
    <row r="7002" spans="27:53" ht="23.1" customHeight="1" x14ac:dyDescent="0.2">
      <c r="AA7002" s="84"/>
      <c r="BA7002" s="177" t="s">
        <v>6982</v>
      </c>
    </row>
    <row r="7003" spans="27:53" ht="23.1" customHeight="1" x14ac:dyDescent="0.2">
      <c r="AA7003" s="84"/>
      <c r="BA7003" s="177" t="s">
        <v>6983</v>
      </c>
    </row>
    <row r="7004" spans="27:53" ht="23.1" customHeight="1" x14ac:dyDescent="0.2">
      <c r="AA7004" s="84"/>
      <c r="BA7004" s="177" t="s">
        <v>6984</v>
      </c>
    </row>
    <row r="7005" spans="27:53" ht="23.1" customHeight="1" x14ac:dyDescent="0.2">
      <c r="AA7005" s="84"/>
      <c r="BA7005" s="177" t="s">
        <v>6985</v>
      </c>
    </row>
    <row r="7006" spans="27:53" ht="23.1" customHeight="1" x14ac:dyDescent="0.2">
      <c r="AA7006" s="84"/>
      <c r="BA7006" s="177" t="s">
        <v>6986</v>
      </c>
    </row>
    <row r="7007" spans="27:53" ht="23.1" customHeight="1" x14ac:dyDescent="0.2">
      <c r="AA7007" s="84"/>
      <c r="BA7007" s="177" t="s">
        <v>6987</v>
      </c>
    </row>
    <row r="7008" spans="27:53" ht="23.1" customHeight="1" x14ac:dyDescent="0.2">
      <c r="AA7008" s="84"/>
      <c r="BA7008" s="177" t="s">
        <v>6988</v>
      </c>
    </row>
    <row r="7009" spans="27:53" ht="23.1" customHeight="1" x14ac:dyDescent="0.2">
      <c r="AA7009" s="84"/>
      <c r="BA7009" s="177" t="s">
        <v>6989</v>
      </c>
    </row>
    <row r="7010" spans="27:53" ht="23.1" customHeight="1" x14ac:dyDescent="0.2">
      <c r="AA7010" s="84"/>
      <c r="BA7010" s="177" t="s">
        <v>6990</v>
      </c>
    </row>
    <row r="7011" spans="27:53" ht="23.1" customHeight="1" x14ac:dyDescent="0.2">
      <c r="AA7011" s="84"/>
      <c r="BA7011" s="177" t="s">
        <v>6991</v>
      </c>
    </row>
    <row r="7012" spans="27:53" ht="23.1" customHeight="1" x14ac:dyDescent="0.2">
      <c r="AA7012" s="84"/>
      <c r="BA7012" s="177" t="s">
        <v>6992</v>
      </c>
    </row>
    <row r="7013" spans="27:53" ht="23.1" customHeight="1" x14ac:dyDescent="0.2">
      <c r="AA7013" s="84"/>
      <c r="BA7013" s="177" t="s">
        <v>6993</v>
      </c>
    </row>
    <row r="7014" spans="27:53" ht="23.1" customHeight="1" x14ac:dyDescent="0.2">
      <c r="AA7014" s="84"/>
      <c r="BA7014" s="177" t="s">
        <v>6994</v>
      </c>
    </row>
    <row r="7015" spans="27:53" ht="23.1" customHeight="1" x14ac:dyDescent="0.2">
      <c r="AA7015" s="84"/>
      <c r="BA7015" s="177" t="s">
        <v>6995</v>
      </c>
    </row>
    <row r="7016" spans="27:53" ht="23.1" customHeight="1" x14ac:dyDescent="0.2">
      <c r="AA7016" s="84"/>
      <c r="BA7016" s="177" t="s">
        <v>6996</v>
      </c>
    </row>
    <row r="7017" spans="27:53" ht="23.1" customHeight="1" x14ac:dyDescent="0.2">
      <c r="AA7017" s="84"/>
      <c r="BA7017" s="177" t="s">
        <v>6997</v>
      </c>
    </row>
    <row r="7018" spans="27:53" ht="23.1" customHeight="1" x14ac:dyDescent="0.2">
      <c r="AA7018" s="84"/>
      <c r="BA7018" s="177" t="s">
        <v>6998</v>
      </c>
    </row>
    <row r="7019" spans="27:53" ht="23.1" customHeight="1" x14ac:dyDescent="0.2">
      <c r="AA7019" s="84"/>
      <c r="BA7019" s="177" t="s">
        <v>6999</v>
      </c>
    </row>
    <row r="7020" spans="27:53" ht="23.1" customHeight="1" x14ac:dyDescent="0.2">
      <c r="AA7020" s="84"/>
      <c r="BA7020" s="177" t="s">
        <v>7000</v>
      </c>
    </row>
    <row r="7021" spans="27:53" ht="23.1" customHeight="1" x14ac:dyDescent="0.2">
      <c r="AA7021" s="84"/>
      <c r="BA7021" s="177" t="s">
        <v>7001</v>
      </c>
    </row>
    <row r="7022" spans="27:53" ht="23.1" customHeight="1" x14ac:dyDescent="0.2">
      <c r="AA7022" s="84"/>
      <c r="BA7022" s="177" t="s">
        <v>7002</v>
      </c>
    </row>
    <row r="7023" spans="27:53" ht="23.1" customHeight="1" x14ac:dyDescent="0.2">
      <c r="AA7023" s="84"/>
      <c r="BA7023" s="177" t="s">
        <v>7003</v>
      </c>
    </row>
    <row r="7024" spans="27:53" ht="23.1" customHeight="1" x14ac:dyDescent="0.2">
      <c r="AA7024" s="84"/>
      <c r="BA7024" s="177" t="s">
        <v>7004</v>
      </c>
    </row>
    <row r="7025" spans="27:53" ht="23.1" customHeight="1" x14ac:dyDescent="0.2">
      <c r="AA7025" s="84"/>
      <c r="BA7025" s="177" t="s">
        <v>7005</v>
      </c>
    </row>
    <row r="7026" spans="27:53" ht="23.1" customHeight="1" x14ac:dyDescent="0.2">
      <c r="AA7026" s="84"/>
      <c r="BA7026" s="177" t="s">
        <v>7006</v>
      </c>
    </row>
    <row r="7027" spans="27:53" ht="23.1" customHeight="1" x14ac:dyDescent="0.2">
      <c r="AA7027" s="84"/>
      <c r="BA7027" s="177" t="s">
        <v>7007</v>
      </c>
    </row>
    <row r="7028" spans="27:53" ht="23.1" customHeight="1" x14ac:dyDescent="0.2">
      <c r="AA7028" s="84"/>
      <c r="BA7028" s="177" t="s">
        <v>7008</v>
      </c>
    </row>
    <row r="7029" spans="27:53" ht="23.1" customHeight="1" x14ac:dyDescent="0.2">
      <c r="AA7029" s="84"/>
      <c r="BA7029" s="177" t="s">
        <v>7009</v>
      </c>
    </row>
    <row r="7030" spans="27:53" ht="23.1" customHeight="1" x14ac:dyDescent="0.2">
      <c r="AA7030" s="84"/>
      <c r="BA7030" s="177" t="s">
        <v>7010</v>
      </c>
    </row>
    <row r="7031" spans="27:53" ht="23.1" customHeight="1" x14ac:dyDescent="0.2">
      <c r="AA7031" s="84"/>
      <c r="BA7031" s="177" t="s">
        <v>7011</v>
      </c>
    </row>
    <row r="7032" spans="27:53" ht="23.1" customHeight="1" x14ac:dyDescent="0.2">
      <c r="AA7032" s="84"/>
      <c r="BA7032" s="177" t="s">
        <v>7012</v>
      </c>
    </row>
    <row r="7033" spans="27:53" ht="23.1" customHeight="1" x14ac:dyDescent="0.2">
      <c r="AA7033" s="84"/>
      <c r="BA7033" s="177" t="s">
        <v>7013</v>
      </c>
    </row>
    <row r="7034" spans="27:53" ht="23.1" customHeight="1" x14ac:dyDescent="0.2">
      <c r="AA7034" s="84"/>
      <c r="BA7034" s="177" t="s">
        <v>65</v>
      </c>
    </row>
    <row r="7035" spans="27:53" ht="23.1" customHeight="1" x14ac:dyDescent="0.2">
      <c r="AA7035" s="84"/>
      <c r="BA7035" s="177" t="s">
        <v>7014</v>
      </c>
    </row>
    <row r="7036" spans="27:53" ht="23.1" customHeight="1" x14ac:dyDescent="0.2">
      <c r="AA7036" s="84"/>
      <c r="BA7036" s="177" t="s">
        <v>7015</v>
      </c>
    </row>
    <row r="7037" spans="27:53" ht="23.1" customHeight="1" x14ac:dyDescent="0.2">
      <c r="AA7037" s="84"/>
      <c r="BA7037" s="177" t="s">
        <v>7016</v>
      </c>
    </row>
    <row r="7038" spans="27:53" ht="23.1" customHeight="1" x14ac:dyDescent="0.2">
      <c r="AA7038" s="84"/>
      <c r="BA7038" s="177" t="s">
        <v>7017</v>
      </c>
    </row>
    <row r="7039" spans="27:53" ht="23.1" customHeight="1" x14ac:dyDescent="0.2">
      <c r="AA7039" s="84"/>
      <c r="BA7039" s="177" t="s">
        <v>7018</v>
      </c>
    </row>
    <row r="7040" spans="27:53" ht="23.1" customHeight="1" x14ac:dyDescent="0.2">
      <c r="AA7040" s="84"/>
      <c r="BA7040" s="177" t="s">
        <v>7019</v>
      </c>
    </row>
    <row r="7041" spans="27:53" ht="23.1" customHeight="1" x14ac:dyDescent="0.2">
      <c r="AA7041" s="84"/>
      <c r="BA7041" s="177" t="s">
        <v>7020</v>
      </c>
    </row>
    <row r="7042" spans="27:53" ht="23.1" customHeight="1" x14ac:dyDescent="0.2">
      <c r="AA7042" s="84"/>
      <c r="BA7042" s="177" t="s">
        <v>7021</v>
      </c>
    </row>
    <row r="7043" spans="27:53" ht="23.1" customHeight="1" x14ac:dyDescent="0.2">
      <c r="AA7043" s="84"/>
      <c r="BA7043" s="177" t="s">
        <v>7022</v>
      </c>
    </row>
    <row r="7044" spans="27:53" ht="23.1" customHeight="1" x14ac:dyDescent="0.2">
      <c r="AA7044" s="84"/>
      <c r="BA7044" s="177" t="s">
        <v>7023</v>
      </c>
    </row>
    <row r="7045" spans="27:53" ht="23.1" customHeight="1" x14ac:dyDescent="0.2">
      <c r="AA7045" s="84"/>
      <c r="BA7045" s="177" t="s">
        <v>7024</v>
      </c>
    </row>
    <row r="7046" spans="27:53" ht="23.1" customHeight="1" x14ac:dyDescent="0.2">
      <c r="AA7046" s="84"/>
      <c r="BA7046" s="177" t="s">
        <v>7025</v>
      </c>
    </row>
    <row r="7047" spans="27:53" ht="23.1" customHeight="1" x14ac:dyDescent="0.2">
      <c r="AA7047" s="84"/>
      <c r="BA7047" s="177" t="s">
        <v>7026</v>
      </c>
    </row>
    <row r="7048" spans="27:53" ht="23.1" customHeight="1" x14ac:dyDescent="0.2">
      <c r="AA7048" s="84"/>
      <c r="BA7048" s="177" t="s">
        <v>7027</v>
      </c>
    </row>
    <row r="7049" spans="27:53" ht="23.1" customHeight="1" x14ac:dyDescent="0.2">
      <c r="AA7049" s="84"/>
      <c r="BA7049" s="177" t="s">
        <v>7028</v>
      </c>
    </row>
    <row r="7050" spans="27:53" ht="23.1" customHeight="1" x14ac:dyDescent="0.2">
      <c r="AA7050" s="84"/>
      <c r="BA7050" s="177" t="s">
        <v>7029</v>
      </c>
    </row>
    <row r="7051" spans="27:53" ht="23.1" customHeight="1" x14ac:dyDescent="0.2">
      <c r="AA7051" s="84"/>
      <c r="BA7051" s="177" t="s">
        <v>7030</v>
      </c>
    </row>
    <row r="7052" spans="27:53" ht="23.1" customHeight="1" x14ac:dyDescent="0.2">
      <c r="AA7052" s="84"/>
      <c r="BA7052" s="177" t="s">
        <v>7031</v>
      </c>
    </row>
    <row r="7053" spans="27:53" ht="23.1" customHeight="1" x14ac:dyDescent="0.2">
      <c r="AA7053" s="84"/>
      <c r="BA7053" s="177" t="s">
        <v>7032</v>
      </c>
    </row>
    <row r="7054" spans="27:53" ht="23.1" customHeight="1" x14ac:dyDescent="0.2">
      <c r="AA7054" s="84"/>
      <c r="BA7054" s="177" t="s">
        <v>7033</v>
      </c>
    </row>
    <row r="7055" spans="27:53" ht="23.1" customHeight="1" x14ac:dyDescent="0.2">
      <c r="AA7055" s="84"/>
      <c r="BA7055" s="177" t="s">
        <v>7034</v>
      </c>
    </row>
    <row r="7056" spans="27:53" ht="23.1" customHeight="1" x14ac:dyDescent="0.2">
      <c r="AA7056" s="84"/>
      <c r="BA7056" s="177" t="s">
        <v>7035</v>
      </c>
    </row>
    <row r="7057" spans="27:53" ht="23.1" customHeight="1" x14ac:dyDescent="0.2">
      <c r="AA7057" s="84"/>
      <c r="BA7057" s="177" t="s">
        <v>7036</v>
      </c>
    </row>
    <row r="7058" spans="27:53" ht="23.1" customHeight="1" x14ac:dyDescent="0.2">
      <c r="AA7058" s="84"/>
      <c r="BA7058" s="177" t="s">
        <v>7037</v>
      </c>
    </row>
    <row r="7059" spans="27:53" ht="23.1" customHeight="1" x14ac:dyDescent="0.2">
      <c r="AA7059" s="84"/>
      <c r="BA7059" s="177" t="s">
        <v>7038</v>
      </c>
    </row>
    <row r="7060" spans="27:53" ht="23.1" customHeight="1" x14ac:dyDescent="0.2">
      <c r="AA7060" s="84"/>
      <c r="BA7060" s="177" t="s">
        <v>7039</v>
      </c>
    </row>
    <row r="7061" spans="27:53" ht="23.1" customHeight="1" x14ac:dyDescent="0.2">
      <c r="AA7061" s="84"/>
      <c r="BA7061" s="177" t="s">
        <v>7040</v>
      </c>
    </row>
    <row r="7062" spans="27:53" ht="23.1" customHeight="1" x14ac:dyDescent="0.2">
      <c r="AA7062" s="84"/>
      <c r="BA7062" s="177" t="s">
        <v>7041</v>
      </c>
    </row>
    <row r="7063" spans="27:53" ht="23.1" customHeight="1" x14ac:dyDescent="0.2">
      <c r="AA7063" s="84"/>
      <c r="BA7063" s="177" t="s">
        <v>7042</v>
      </c>
    </row>
    <row r="7064" spans="27:53" ht="23.1" customHeight="1" x14ac:dyDescent="0.2">
      <c r="AA7064" s="84"/>
      <c r="BA7064" s="177" t="s">
        <v>7043</v>
      </c>
    </row>
    <row r="7065" spans="27:53" ht="23.1" customHeight="1" x14ac:dyDescent="0.2">
      <c r="AA7065" s="84"/>
      <c r="BA7065" s="177" t="s">
        <v>7044</v>
      </c>
    </row>
    <row r="7066" spans="27:53" ht="23.1" customHeight="1" x14ac:dyDescent="0.2">
      <c r="AA7066" s="84"/>
      <c r="BA7066" s="177" t="s">
        <v>7045</v>
      </c>
    </row>
    <row r="7067" spans="27:53" ht="23.1" customHeight="1" x14ac:dyDescent="0.2">
      <c r="AA7067" s="84"/>
      <c r="BA7067" s="177" t="s">
        <v>7046</v>
      </c>
    </row>
    <row r="7068" spans="27:53" ht="23.1" customHeight="1" x14ac:dyDescent="0.2">
      <c r="AA7068" s="84"/>
      <c r="BA7068" s="177" t="s">
        <v>7047</v>
      </c>
    </row>
    <row r="7069" spans="27:53" ht="23.1" customHeight="1" x14ac:dyDescent="0.2">
      <c r="AA7069" s="84"/>
      <c r="BA7069" s="177" t="s">
        <v>7048</v>
      </c>
    </row>
    <row r="7070" spans="27:53" ht="23.1" customHeight="1" x14ac:dyDescent="0.2">
      <c r="AA7070" s="84"/>
      <c r="BA7070" s="177" t="s">
        <v>7049</v>
      </c>
    </row>
    <row r="7071" spans="27:53" ht="23.1" customHeight="1" x14ac:dyDescent="0.2">
      <c r="AA7071" s="84"/>
      <c r="BA7071" s="177" t="s">
        <v>7050</v>
      </c>
    </row>
    <row r="7072" spans="27:53" ht="23.1" customHeight="1" x14ac:dyDescent="0.2">
      <c r="AA7072" s="84"/>
      <c r="BA7072" s="177" t="s">
        <v>7051</v>
      </c>
    </row>
    <row r="7073" spans="27:53" ht="23.1" customHeight="1" x14ac:dyDescent="0.2">
      <c r="AA7073" s="84"/>
      <c r="BA7073" s="177" t="s">
        <v>7052</v>
      </c>
    </row>
    <row r="7074" spans="27:53" ht="23.1" customHeight="1" x14ac:dyDescent="0.2">
      <c r="AA7074" s="84"/>
      <c r="BA7074" s="177" t="s">
        <v>7053</v>
      </c>
    </row>
    <row r="7075" spans="27:53" ht="23.1" customHeight="1" x14ac:dyDescent="0.2">
      <c r="AA7075" s="84"/>
      <c r="BA7075" s="177" t="s">
        <v>7054</v>
      </c>
    </row>
    <row r="7076" spans="27:53" ht="23.1" customHeight="1" x14ac:dyDescent="0.2">
      <c r="AA7076" s="84"/>
      <c r="BA7076" s="177" t="s">
        <v>7055</v>
      </c>
    </row>
    <row r="7077" spans="27:53" ht="23.1" customHeight="1" x14ac:dyDescent="0.2">
      <c r="AA7077" s="84"/>
      <c r="BA7077" s="177" t="s">
        <v>7056</v>
      </c>
    </row>
    <row r="7078" spans="27:53" ht="23.1" customHeight="1" x14ac:dyDescent="0.2">
      <c r="AA7078" s="84"/>
      <c r="BA7078" s="177" t="s">
        <v>7057</v>
      </c>
    </row>
    <row r="7079" spans="27:53" ht="23.1" customHeight="1" x14ac:dyDescent="0.2">
      <c r="AA7079" s="84"/>
      <c r="BA7079" s="177" t="s">
        <v>7058</v>
      </c>
    </row>
    <row r="7080" spans="27:53" ht="23.1" customHeight="1" x14ac:dyDescent="0.2">
      <c r="AA7080" s="84"/>
      <c r="BA7080" s="177" t="s">
        <v>7059</v>
      </c>
    </row>
    <row r="7081" spans="27:53" ht="23.1" customHeight="1" x14ac:dyDescent="0.2">
      <c r="AA7081" s="84"/>
      <c r="BA7081" s="177" t="s">
        <v>7060</v>
      </c>
    </row>
    <row r="7082" spans="27:53" ht="23.1" customHeight="1" x14ac:dyDescent="0.2">
      <c r="AA7082" s="84"/>
      <c r="BA7082" s="177" t="s">
        <v>7061</v>
      </c>
    </row>
    <row r="7083" spans="27:53" ht="23.1" customHeight="1" x14ac:dyDescent="0.2">
      <c r="AA7083" s="84"/>
      <c r="BA7083" s="177" t="s">
        <v>7062</v>
      </c>
    </row>
    <row r="7084" spans="27:53" ht="23.1" customHeight="1" x14ac:dyDescent="0.2">
      <c r="AA7084" s="84"/>
      <c r="BA7084" s="177" t="s">
        <v>7063</v>
      </c>
    </row>
    <row r="7085" spans="27:53" ht="23.1" customHeight="1" x14ac:dyDescent="0.2">
      <c r="AA7085" s="84"/>
      <c r="BA7085" s="177" t="s">
        <v>7064</v>
      </c>
    </row>
    <row r="7086" spans="27:53" ht="23.1" customHeight="1" x14ac:dyDescent="0.2">
      <c r="AA7086" s="84"/>
      <c r="BA7086" s="177" t="s">
        <v>7065</v>
      </c>
    </row>
    <row r="7087" spans="27:53" ht="23.1" customHeight="1" x14ac:dyDescent="0.2">
      <c r="AA7087" s="84"/>
      <c r="BA7087" s="177" t="s">
        <v>7066</v>
      </c>
    </row>
    <row r="7088" spans="27:53" ht="23.1" customHeight="1" x14ac:dyDescent="0.2">
      <c r="AA7088" s="84"/>
      <c r="BA7088" s="177" t="s">
        <v>7067</v>
      </c>
    </row>
    <row r="7089" spans="27:53" ht="23.1" customHeight="1" x14ac:dyDescent="0.2">
      <c r="AA7089" s="84"/>
      <c r="BA7089" s="177" t="s">
        <v>7068</v>
      </c>
    </row>
    <row r="7090" spans="27:53" ht="23.1" customHeight="1" x14ac:dyDescent="0.2">
      <c r="AA7090" s="84"/>
      <c r="BA7090" s="177" t="s">
        <v>7069</v>
      </c>
    </row>
    <row r="7091" spans="27:53" ht="23.1" customHeight="1" x14ac:dyDescent="0.2">
      <c r="AA7091" s="84"/>
      <c r="BA7091" s="177" t="s">
        <v>7070</v>
      </c>
    </row>
    <row r="7092" spans="27:53" ht="23.1" customHeight="1" x14ac:dyDescent="0.2">
      <c r="AA7092" s="84"/>
      <c r="BA7092" s="177" t="s">
        <v>7071</v>
      </c>
    </row>
    <row r="7093" spans="27:53" ht="23.1" customHeight="1" x14ac:dyDescent="0.2">
      <c r="AA7093" s="84"/>
      <c r="BA7093" s="177" t="s">
        <v>7072</v>
      </c>
    </row>
    <row r="7094" spans="27:53" ht="23.1" customHeight="1" x14ac:dyDescent="0.2">
      <c r="AA7094" s="84"/>
      <c r="BA7094" s="177" t="s">
        <v>7073</v>
      </c>
    </row>
    <row r="7095" spans="27:53" ht="23.1" customHeight="1" x14ac:dyDescent="0.2">
      <c r="AA7095" s="84"/>
      <c r="BA7095" s="177" t="s">
        <v>7074</v>
      </c>
    </row>
    <row r="7096" spans="27:53" ht="23.1" customHeight="1" x14ac:dyDescent="0.2">
      <c r="AA7096" s="84"/>
      <c r="BA7096" s="177" t="s">
        <v>7075</v>
      </c>
    </row>
    <row r="7097" spans="27:53" ht="23.1" customHeight="1" x14ac:dyDescent="0.2">
      <c r="AA7097" s="84"/>
      <c r="BA7097" s="177" t="s">
        <v>7076</v>
      </c>
    </row>
    <row r="7098" spans="27:53" ht="23.1" customHeight="1" x14ac:dyDescent="0.2">
      <c r="AA7098" s="84"/>
      <c r="BA7098" s="177" t="s">
        <v>7077</v>
      </c>
    </row>
    <row r="7099" spans="27:53" ht="23.1" customHeight="1" x14ac:dyDescent="0.2">
      <c r="AA7099" s="84"/>
      <c r="BA7099" s="177" t="s">
        <v>7078</v>
      </c>
    </row>
    <row r="7100" spans="27:53" ht="23.1" customHeight="1" x14ac:dyDescent="0.2">
      <c r="AA7100" s="84"/>
      <c r="BA7100" s="177" t="s">
        <v>7079</v>
      </c>
    </row>
    <row r="7101" spans="27:53" ht="23.1" customHeight="1" x14ac:dyDescent="0.2">
      <c r="AA7101" s="84"/>
      <c r="BA7101" s="177" t="s">
        <v>7080</v>
      </c>
    </row>
    <row r="7102" spans="27:53" ht="23.1" customHeight="1" x14ac:dyDescent="0.2">
      <c r="AA7102" s="84"/>
      <c r="BA7102" s="177" t="s">
        <v>7081</v>
      </c>
    </row>
    <row r="7103" spans="27:53" ht="23.1" customHeight="1" x14ac:dyDescent="0.2">
      <c r="AA7103" s="84"/>
      <c r="BA7103" s="177" t="s">
        <v>7082</v>
      </c>
    </row>
    <row r="7104" spans="27:53" ht="23.1" customHeight="1" x14ac:dyDescent="0.2">
      <c r="AA7104" s="84"/>
      <c r="BA7104" s="177" t="s">
        <v>7083</v>
      </c>
    </row>
    <row r="7105" spans="27:53" ht="23.1" customHeight="1" x14ac:dyDescent="0.2">
      <c r="AA7105" s="84"/>
      <c r="BA7105" s="177" t="s">
        <v>7084</v>
      </c>
    </row>
    <row r="7106" spans="27:53" ht="23.1" customHeight="1" x14ac:dyDescent="0.2">
      <c r="AA7106" s="84"/>
      <c r="BA7106" s="177" t="s">
        <v>7085</v>
      </c>
    </row>
    <row r="7107" spans="27:53" ht="23.1" customHeight="1" x14ac:dyDescent="0.2">
      <c r="AA7107" s="84"/>
      <c r="BA7107" s="177" t="s">
        <v>7086</v>
      </c>
    </row>
    <row r="7108" spans="27:53" ht="23.1" customHeight="1" x14ac:dyDescent="0.2">
      <c r="AA7108" s="84"/>
      <c r="BA7108" s="177" t="s">
        <v>7087</v>
      </c>
    </row>
    <row r="7109" spans="27:53" ht="23.1" customHeight="1" x14ac:dyDescent="0.2">
      <c r="AA7109" s="84"/>
      <c r="BA7109" s="177" t="s">
        <v>7088</v>
      </c>
    </row>
    <row r="7110" spans="27:53" ht="23.1" customHeight="1" x14ac:dyDescent="0.2">
      <c r="AA7110" s="84"/>
      <c r="BA7110" s="177" t="s">
        <v>7089</v>
      </c>
    </row>
    <row r="7111" spans="27:53" ht="23.1" customHeight="1" x14ac:dyDescent="0.2">
      <c r="AA7111" s="84"/>
      <c r="BA7111" s="177" t="s">
        <v>7090</v>
      </c>
    </row>
    <row r="7112" spans="27:53" ht="23.1" customHeight="1" x14ac:dyDescent="0.2">
      <c r="AA7112" s="84"/>
      <c r="BA7112" s="177" t="s">
        <v>7091</v>
      </c>
    </row>
    <row r="7113" spans="27:53" ht="23.1" customHeight="1" x14ac:dyDescent="0.2">
      <c r="AA7113" s="84"/>
      <c r="BA7113" s="177" t="s">
        <v>7092</v>
      </c>
    </row>
    <row r="7114" spans="27:53" ht="23.1" customHeight="1" x14ac:dyDescent="0.2">
      <c r="AA7114" s="84"/>
      <c r="BA7114" s="177" t="s">
        <v>7093</v>
      </c>
    </row>
    <row r="7115" spans="27:53" ht="23.1" customHeight="1" x14ac:dyDescent="0.2">
      <c r="AA7115" s="84"/>
      <c r="BA7115" s="177" t="s">
        <v>7094</v>
      </c>
    </row>
    <row r="7116" spans="27:53" ht="23.1" customHeight="1" x14ac:dyDescent="0.2">
      <c r="AA7116" s="84"/>
      <c r="BA7116" s="177" t="s">
        <v>7095</v>
      </c>
    </row>
    <row r="7117" spans="27:53" ht="23.1" customHeight="1" x14ac:dyDescent="0.2">
      <c r="AA7117" s="84"/>
      <c r="BA7117" s="177" t="s">
        <v>7096</v>
      </c>
    </row>
    <row r="7118" spans="27:53" ht="23.1" customHeight="1" x14ac:dyDescent="0.2">
      <c r="AA7118" s="84"/>
      <c r="BA7118" s="177" t="s">
        <v>7097</v>
      </c>
    </row>
    <row r="7119" spans="27:53" ht="23.1" customHeight="1" x14ac:dyDescent="0.2">
      <c r="AA7119" s="84"/>
      <c r="BA7119" s="177" t="s">
        <v>7098</v>
      </c>
    </row>
    <row r="7120" spans="27:53" ht="23.1" customHeight="1" x14ac:dyDescent="0.2">
      <c r="AA7120" s="84"/>
      <c r="BA7120" s="177" t="s">
        <v>7099</v>
      </c>
    </row>
    <row r="7121" spans="27:53" ht="23.1" customHeight="1" x14ac:dyDescent="0.2">
      <c r="AA7121" s="84"/>
      <c r="BA7121" s="177" t="s">
        <v>7100</v>
      </c>
    </row>
    <row r="7122" spans="27:53" ht="23.1" customHeight="1" x14ac:dyDescent="0.2">
      <c r="AA7122" s="84"/>
      <c r="BA7122" s="177" t="s">
        <v>7101</v>
      </c>
    </row>
    <row r="7123" spans="27:53" ht="23.1" customHeight="1" x14ac:dyDescent="0.2">
      <c r="AA7123" s="84"/>
      <c r="BA7123" s="177" t="s">
        <v>7102</v>
      </c>
    </row>
    <row r="7124" spans="27:53" ht="23.1" customHeight="1" x14ac:dyDescent="0.2">
      <c r="AA7124" s="84"/>
      <c r="BA7124" s="177" t="s">
        <v>7103</v>
      </c>
    </row>
    <row r="7125" spans="27:53" ht="23.1" customHeight="1" x14ac:dyDescent="0.2">
      <c r="AA7125" s="84"/>
      <c r="BA7125" s="177" t="s">
        <v>7104</v>
      </c>
    </row>
    <row r="7126" spans="27:53" ht="23.1" customHeight="1" x14ac:dyDescent="0.2">
      <c r="AA7126" s="84"/>
      <c r="BA7126" s="177" t="s">
        <v>7105</v>
      </c>
    </row>
    <row r="7127" spans="27:53" ht="23.1" customHeight="1" x14ac:dyDescent="0.2">
      <c r="AA7127" s="84"/>
      <c r="BA7127" s="177" t="s">
        <v>7106</v>
      </c>
    </row>
    <row r="7128" spans="27:53" ht="23.1" customHeight="1" x14ac:dyDescent="0.2">
      <c r="AA7128" s="84"/>
      <c r="BA7128" s="177" t="s">
        <v>7107</v>
      </c>
    </row>
    <row r="7129" spans="27:53" ht="23.1" customHeight="1" x14ac:dyDescent="0.2">
      <c r="AA7129" s="84"/>
      <c r="BA7129" s="177" t="s">
        <v>7108</v>
      </c>
    </row>
    <row r="7130" spans="27:53" ht="23.1" customHeight="1" x14ac:dyDescent="0.2">
      <c r="AA7130" s="84"/>
      <c r="BA7130" s="177" t="s">
        <v>7109</v>
      </c>
    </row>
    <row r="7131" spans="27:53" ht="23.1" customHeight="1" x14ac:dyDescent="0.2">
      <c r="AA7131" s="84"/>
      <c r="BA7131" s="177" t="s">
        <v>7110</v>
      </c>
    </row>
    <row r="7132" spans="27:53" ht="23.1" customHeight="1" x14ac:dyDescent="0.2">
      <c r="AA7132" s="84"/>
      <c r="BA7132" s="177" t="s">
        <v>7111</v>
      </c>
    </row>
    <row r="7133" spans="27:53" ht="23.1" customHeight="1" x14ac:dyDescent="0.2">
      <c r="AA7133" s="84"/>
      <c r="BA7133" s="177" t="s">
        <v>7112</v>
      </c>
    </row>
    <row r="7134" spans="27:53" ht="23.1" customHeight="1" x14ac:dyDescent="0.2">
      <c r="AA7134" s="84"/>
      <c r="BA7134" s="177" t="s">
        <v>7113</v>
      </c>
    </row>
    <row r="7135" spans="27:53" ht="23.1" customHeight="1" x14ac:dyDescent="0.2">
      <c r="AA7135" s="84"/>
      <c r="BA7135" s="177" t="s">
        <v>7114</v>
      </c>
    </row>
    <row r="7136" spans="27:53" ht="23.1" customHeight="1" x14ac:dyDescent="0.2">
      <c r="AA7136" s="84"/>
      <c r="BA7136" s="177" t="s">
        <v>7115</v>
      </c>
    </row>
    <row r="7137" spans="27:53" ht="23.1" customHeight="1" x14ac:dyDescent="0.2">
      <c r="AA7137" s="84"/>
      <c r="BA7137" s="177" t="s">
        <v>7116</v>
      </c>
    </row>
    <row r="7138" spans="27:53" ht="23.1" customHeight="1" x14ac:dyDescent="0.2">
      <c r="AA7138" s="84"/>
      <c r="BA7138" s="177" t="s">
        <v>7117</v>
      </c>
    </row>
    <row r="7139" spans="27:53" ht="23.1" customHeight="1" x14ac:dyDescent="0.2">
      <c r="AA7139" s="84"/>
      <c r="BA7139" s="177" t="s">
        <v>7118</v>
      </c>
    </row>
    <row r="7140" spans="27:53" ht="23.1" customHeight="1" x14ac:dyDescent="0.2">
      <c r="AA7140" s="84"/>
      <c r="BA7140" s="177" t="s">
        <v>7119</v>
      </c>
    </row>
    <row r="7141" spans="27:53" ht="23.1" customHeight="1" x14ac:dyDescent="0.2">
      <c r="AA7141" s="84"/>
      <c r="BA7141" s="177" t="s">
        <v>7120</v>
      </c>
    </row>
    <row r="7142" spans="27:53" ht="23.1" customHeight="1" x14ac:dyDescent="0.2">
      <c r="AA7142" s="84"/>
      <c r="BA7142" s="177" t="s">
        <v>7121</v>
      </c>
    </row>
    <row r="7143" spans="27:53" ht="23.1" customHeight="1" x14ac:dyDescent="0.2">
      <c r="AA7143" s="84"/>
      <c r="BA7143" s="177" t="s">
        <v>7122</v>
      </c>
    </row>
    <row r="7144" spans="27:53" ht="23.1" customHeight="1" x14ac:dyDescent="0.2">
      <c r="AA7144" s="84"/>
      <c r="BA7144" s="177" t="s">
        <v>7123</v>
      </c>
    </row>
    <row r="7145" spans="27:53" ht="23.1" customHeight="1" x14ac:dyDescent="0.2">
      <c r="AA7145" s="84"/>
      <c r="BA7145" s="177" t="s">
        <v>7124</v>
      </c>
    </row>
    <row r="7146" spans="27:53" ht="23.1" customHeight="1" x14ac:dyDescent="0.2">
      <c r="AA7146" s="84"/>
      <c r="BA7146" s="177" t="s">
        <v>7125</v>
      </c>
    </row>
    <row r="7147" spans="27:53" ht="23.1" customHeight="1" x14ac:dyDescent="0.2">
      <c r="AA7147" s="84"/>
      <c r="BA7147" s="177" t="s">
        <v>7126</v>
      </c>
    </row>
    <row r="7148" spans="27:53" ht="23.1" customHeight="1" x14ac:dyDescent="0.2">
      <c r="AA7148" s="84"/>
      <c r="BA7148" s="177" t="s">
        <v>7127</v>
      </c>
    </row>
    <row r="7149" spans="27:53" ht="23.1" customHeight="1" x14ac:dyDescent="0.2">
      <c r="AA7149" s="84"/>
      <c r="BA7149" s="177" t="s">
        <v>7128</v>
      </c>
    </row>
    <row r="7150" spans="27:53" ht="23.1" customHeight="1" x14ac:dyDescent="0.2">
      <c r="AA7150" s="84"/>
      <c r="BA7150" s="177" t="s">
        <v>7129</v>
      </c>
    </row>
    <row r="7151" spans="27:53" ht="23.1" customHeight="1" x14ac:dyDescent="0.2">
      <c r="AA7151" s="84"/>
      <c r="BA7151" s="177" t="s">
        <v>7130</v>
      </c>
    </row>
    <row r="7152" spans="27:53" ht="23.1" customHeight="1" x14ac:dyDescent="0.2">
      <c r="AA7152" s="84"/>
      <c r="BA7152" s="177" t="s">
        <v>7131</v>
      </c>
    </row>
    <row r="7153" spans="27:53" ht="23.1" customHeight="1" x14ac:dyDescent="0.2">
      <c r="AA7153" s="84"/>
      <c r="BA7153" s="177" t="s">
        <v>7132</v>
      </c>
    </row>
    <row r="7154" spans="27:53" ht="23.1" customHeight="1" x14ac:dyDescent="0.2">
      <c r="AA7154" s="84"/>
      <c r="BA7154" s="177" t="s">
        <v>7133</v>
      </c>
    </row>
    <row r="7155" spans="27:53" ht="23.1" customHeight="1" x14ac:dyDescent="0.2">
      <c r="AA7155" s="84"/>
      <c r="BA7155" s="177" t="s">
        <v>7134</v>
      </c>
    </row>
    <row r="7156" spans="27:53" ht="23.1" customHeight="1" x14ac:dyDescent="0.2">
      <c r="AA7156" s="84"/>
      <c r="BA7156" s="177" t="s">
        <v>7135</v>
      </c>
    </row>
    <row r="7157" spans="27:53" ht="23.1" customHeight="1" x14ac:dyDescent="0.2">
      <c r="AA7157" s="84"/>
      <c r="BA7157" s="177" t="s">
        <v>7136</v>
      </c>
    </row>
    <row r="7158" spans="27:53" ht="23.1" customHeight="1" x14ac:dyDescent="0.2">
      <c r="AA7158" s="84"/>
      <c r="BA7158" s="177" t="s">
        <v>7137</v>
      </c>
    </row>
    <row r="7159" spans="27:53" ht="23.1" customHeight="1" x14ac:dyDescent="0.2">
      <c r="AA7159" s="84"/>
      <c r="BA7159" s="177" t="s">
        <v>7138</v>
      </c>
    </row>
    <row r="7160" spans="27:53" ht="23.1" customHeight="1" x14ac:dyDescent="0.2">
      <c r="AA7160" s="84"/>
      <c r="BA7160" s="177" t="s">
        <v>7139</v>
      </c>
    </row>
    <row r="7161" spans="27:53" ht="23.1" customHeight="1" x14ac:dyDescent="0.2">
      <c r="AA7161" s="84"/>
      <c r="BA7161" s="177" t="s">
        <v>7140</v>
      </c>
    </row>
    <row r="7162" spans="27:53" ht="23.1" customHeight="1" x14ac:dyDescent="0.2">
      <c r="AA7162" s="84"/>
      <c r="BA7162" s="177" t="s">
        <v>7141</v>
      </c>
    </row>
    <row r="7163" spans="27:53" ht="23.1" customHeight="1" x14ac:dyDescent="0.2">
      <c r="AA7163" s="84"/>
      <c r="BA7163" s="177" t="s">
        <v>7142</v>
      </c>
    </row>
    <row r="7164" spans="27:53" ht="23.1" customHeight="1" x14ac:dyDescent="0.2">
      <c r="AA7164" s="84"/>
      <c r="BA7164" s="177" t="s">
        <v>7143</v>
      </c>
    </row>
    <row r="7165" spans="27:53" ht="23.1" customHeight="1" x14ac:dyDescent="0.2">
      <c r="AA7165" s="84"/>
      <c r="BA7165" s="177" t="s">
        <v>7144</v>
      </c>
    </row>
    <row r="7166" spans="27:53" ht="23.1" customHeight="1" x14ac:dyDescent="0.2">
      <c r="AA7166" s="84"/>
      <c r="BA7166" s="177" t="s">
        <v>7145</v>
      </c>
    </row>
    <row r="7167" spans="27:53" ht="23.1" customHeight="1" x14ac:dyDescent="0.2">
      <c r="AA7167" s="84"/>
      <c r="BA7167" s="177" t="s">
        <v>7146</v>
      </c>
    </row>
    <row r="7168" spans="27:53" ht="23.1" customHeight="1" x14ac:dyDescent="0.2">
      <c r="AA7168" s="84"/>
      <c r="BA7168" s="177" t="s">
        <v>7147</v>
      </c>
    </row>
    <row r="7169" spans="27:53" ht="23.1" customHeight="1" x14ac:dyDescent="0.2">
      <c r="AA7169" s="84"/>
      <c r="BA7169" s="177" t="s">
        <v>7148</v>
      </c>
    </row>
    <row r="7170" spans="27:53" ht="23.1" customHeight="1" x14ac:dyDescent="0.2">
      <c r="AA7170" s="84"/>
      <c r="BA7170" s="177" t="s">
        <v>7149</v>
      </c>
    </row>
    <row r="7171" spans="27:53" ht="23.1" customHeight="1" x14ac:dyDescent="0.2">
      <c r="AA7171" s="84"/>
      <c r="BA7171" s="177" t="s">
        <v>7150</v>
      </c>
    </row>
    <row r="7172" spans="27:53" ht="23.1" customHeight="1" x14ac:dyDescent="0.2">
      <c r="AA7172" s="84"/>
      <c r="BA7172" s="177" t="s">
        <v>7151</v>
      </c>
    </row>
    <row r="7173" spans="27:53" ht="23.1" customHeight="1" x14ac:dyDescent="0.2">
      <c r="AA7173" s="84"/>
      <c r="BA7173" s="177" t="s">
        <v>7152</v>
      </c>
    </row>
    <row r="7174" spans="27:53" ht="23.1" customHeight="1" x14ac:dyDescent="0.2">
      <c r="AA7174" s="84"/>
      <c r="BA7174" s="177" t="s">
        <v>7153</v>
      </c>
    </row>
    <row r="7175" spans="27:53" ht="23.1" customHeight="1" x14ac:dyDescent="0.2">
      <c r="AA7175" s="84"/>
      <c r="BA7175" s="177" t="s">
        <v>7154</v>
      </c>
    </row>
    <row r="7176" spans="27:53" ht="23.1" customHeight="1" x14ac:dyDescent="0.2">
      <c r="AA7176" s="84"/>
      <c r="BA7176" s="177" t="s">
        <v>7155</v>
      </c>
    </row>
    <row r="7177" spans="27:53" ht="23.1" customHeight="1" x14ac:dyDescent="0.2">
      <c r="AA7177" s="84"/>
      <c r="BA7177" s="177" t="s">
        <v>7156</v>
      </c>
    </row>
    <row r="7178" spans="27:53" ht="23.1" customHeight="1" x14ac:dyDescent="0.2">
      <c r="AA7178" s="84"/>
      <c r="BA7178" s="177" t="s">
        <v>7157</v>
      </c>
    </row>
    <row r="7179" spans="27:53" ht="23.1" customHeight="1" x14ac:dyDescent="0.2">
      <c r="AA7179" s="84"/>
      <c r="BA7179" s="177" t="s">
        <v>7158</v>
      </c>
    </row>
    <row r="7180" spans="27:53" ht="23.1" customHeight="1" x14ac:dyDescent="0.2">
      <c r="AA7180" s="84"/>
      <c r="BA7180" s="177" t="s">
        <v>7159</v>
      </c>
    </row>
    <row r="7181" spans="27:53" ht="23.1" customHeight="1" x14ac:dyDescent="0.2">
      <c r="AA7181" s="84"/>
      <c r="BA7181" s="177" t="s">
        <v>7160</v>
      </c>
    </row>
    <row r="7182" spans="27:53" ht="23.1" customHeight="1" x14ac:dyDescent="0.2">
      <c r="AA7182" s="84"/>
      <c r="BA7182" s="177" t="s">
        <v>7161</v>
      </c>
    </row>
    <row r="7183" spans="27:53" ht="23.1" customHeight="1" x14ac:dyDescent="0.2">
      <c r="AA7183" s="84"/>
      <c r="BA7183" s="177" t="s">
        <v>7162</v>
      </c>
    </row>
    <row r="7184" spans="27:53" ht="23.1" customHeight="1" x14ac:dyDescent="0.2">
      <c r="AA7184" s="84"/>
      <c r="BA7184" s="177" t="s">
        <v>7163</v>
      </c>
    </row>
    <row r="7185" spans="27:53" ht="23.1" customHeight="1" x14ac:dyDescent="0.2">
      <c r="AA7185" s="84"/>
      <c r="BA7185" s="177" t="s">
        <v>7164</v>
      </c>
    </row>
    <row r="7186" spans="27:53" ht="23.1" customHeight="1" x14ac:dyDescent="0.2">
      <c r="AA7186" s="84"/>
      <c r="BA7186" s="177" t="s">
        <v>7165</v>
      </c>
    </row>
    <row r="7187" spans="27:53" ht="23.1" customHeight="1" x14ac:dyDescent="0.2">
      <c r="AA7187" s="84"/>
      <c r="BA7187" s="177" t="s">
        <v>7166</v>
      </c>
    </row>
    <row r="7188" spans="27:53" ht="23.1" customHeight="1" x14ac:dyDescent="0.2">
      <c r="AA7188" s="84"/>
      <c r="BA7188" s="177" t="s">
        <v>7167</v>
      </c>
    </row>
    <row r="7189" spans="27:53" ht="23.1" customHeight="1" x14ac:dyDescent="0.2">
      <c r="AA7189" s="84"/>
      <c r="BA7189" s="177" t="s">
        <v>7168</v>
      </c>
    </row>
    <row r="7190" spans="27:53" ht="23.1" customHeight="1" x14ac:dyDescent="0.2">
      <c r="AA7190" s="84"/>
      <c r="BA7190" s="177" t="s">
        <v>7169</v>
      </c>
    </row>
    <row r="7191" spans="27:53" ht="23.1" customHeight="1" x14ac:dyDescent="0.2">
      <c r="AA7191" s="84"/>
      <c r="BA7191" s="177" t="s">
        <v>7170</v>
      </c>
    </row>
    <row r="7192" spans="27:53" ht="23.1" customHeight="1" x14ac:dyDescent="0.2">
      <c r="AA7192" s="84"/>
      <c r="BA7192" s="177" t="s">
        <v>7171</v>
      </c>
    </row>
    <row r="7193" spans="27:53" ht="23.1" customHeight="1" x14ac:dyDescent="0.2">
      <c r="AA7193" s="84"/>
      <c r="BA7193" s="177" t="s">
        <v>7172</v>
      </c>
    </row>
    <row r="7194" spans="27:53" ht="23.1" customHeight="1" x14ac:dyDescent="0.2">
      <c r="AA7194" s="84"/>
      <c r="BA7194" s="177" t="s">
        <v>7173</v>
      </c>
    </row>
    <row r="7195" spans="27:53" ht="23.1" customHeight="1" x14ac:dyDescent="0.2">
      <c r="AA7195" s="84"/>
      <c r="BA7195" s="177" t="s">
        <v>7174</v>
      </c>
    </row>
    <row r="7196" spans="27:53" ht="23.1" customHeight="1" x14ac:dyDescent="0.2">
      <c r="AA7196" s="84"/>
      <c r="BA7196" s="177" t="s">
        <v>7175</v>
      </c>
    </row>
    <row r="7197" spans="27:53" ht="23.1" customHeight="1" x14ac:dyDescent="0.2">
      <c r="AA7197" s="84"/>
      <c r="BA7197" s="177" t="s">
        <v>7176</v>
      </c>
    </row>
    <row r="7198" spans="27:53" ht="23.1" customHeight="1" x14ac:dyDescent="0.2">
      <c r="AA7198" s="84"/>
      <c r="BA7198" s="177" t="s">
        <v>7177</v>
      </c>
    </row>
    <row r="7199" spans="27:53" ht="23.1" customHeight="1" x14ac:dyDescent="0.2">
      <c r="AA7199" s="84"/>
      <c r="BA7199" s="177" t="s">
        <v>7178</v>
      </c>
    </row>
    <row r="7200" spans="27:53" ht="23.1" customHeight="1" x14ac:dyDescent="0.2">
      <c r="AA7200" s="84"/>
      <c r="BA7200" s="177" t="s">
        <v>7179</v>
      </c>
    </row>
    <row r="7201" spans="27:53" ht="23.1" customHeight="1" x14ac:dyDescent="0.2">
      <c r="AA7201" s="84"/>
      <c r="BA7201" s="177" t="s">
        <v>7180</v>
      </c>
    </row>
    <row r="7202" spans="27:53" ht="23.1" customHeight="1" x14ac:dyDescent="0.2">
      <c r="AA7202" s="84"/>
      <c r="BA7202" s="177" t="s">
        <v>7181</v>
      </c>
    </row>
    <row r="7203" spans="27:53" ht="23.1" customHeight="1" x14ac:dyDescent="0.2">
      <c r="AA7203" s="84"/>
      <c r="BA7203" s="177" t="s">
        <v>7182</v>
      </c>
    </row>
    <row r="7204" spans="27:53" ht="23.1" customHeight="1" x14ac:dyDescent="0.2">
      <c r="AA7204" s="84"/>
      <c r="BA7204" s="177" t="s">
        <v>7183</v>
      </c>
    </row>
    <row r="7205" spans="27:53" ht="23.1" customHeight="1" x14ac:dyDescent="0.2">
      <c r="AA7205" s="84"/>
      <c r="BA7205" s="177" t="s">
        <v>7184</v>
      </c>
    </row>
    <row r="7206" spans="27:53" ht="23.1" customHeight="1" x14ac:dyDescent="0.2">
      <c r="AA7206" s="84"/>
      <c r="BA7206" s="177" t="s">
        <v>7185</v>
      </c>
    </row>
    <row r="7207" spans="27:53" ht="23.1" customHeight="1" x14ac:dyDescent="0.2">
      <c r="AA7207" s="84"/>
      <c r="BA7207" s="177" t="s">
        <v>7186</v>
      </c>
    </row>
    <row r="7208" spans="27:53" ht="23.1" customHeight="1" x14ac:dyDescent="0.2">
      <c r="AA7208" s="84"/>
      <c r="BA7208" s="177" t="s">
        <v>7187</v>
      </c>
    </row>
    <row r="7209" spans="27:53" ht="23.1" customHeight="1" x14ac:dyDescent="0.2">
      <c r="AA7209" s="84"/>
      <c r="BA7209" s="177" t="s">
        <v>7188</v>
      </c>
    </row>
    <row r="7210" spans="27:53" ht="23.1" customHeight="1" x14ac:dyDescent="0.2">
      <c r="AA7210" s="84"/>
      <c r="BA7210" s="177" t="s">
        <v>7189</v>
      </c>
    </row>
    <row r="7211" spans="27:53" ht="23.1" customHeight="1" x14ac:dyDescent="0.2">
      <c r="AA7211" s="84"/>
      <c r="BA7211" s="177" t="s">
        <v>7190</v>
      </c>
    </row>
    <row r="7212" spans="27:53" ht="23.1" customHeight="1" x14ac:dyDescent="0.2">
      <c r="AA7212" s="84"/>
      <c r="BA7212" s="177" t="s">
        <v>7191</v>
      </c>
    </row>
    <row r="7213" spans="27:53" ht="23.1" customHeight="1" x14ac:dyDescent="0.2">
      <c r="AA7213" s="84"/>
      <c r="BA7213" s="177" t="s">
        <v>66</v>
      </c>
    </row>
    <row r="7214" spans="27:53" ht="23.1" customHeight="1" x14ac:dyDescent="0.2">
      <c r="AA7214" s="84"/>
      <c r="BA7214" s="177" t="s">
        <v>7192</v>
      </c>
    </row>
    <row r="7215" spans="27:53" ht="23.1" customHeight="1" x14ac:dyDescent="0.2">
      <c r="AA7215" s="84"/>
      <c r="BA7215" s="177" t="s">
        <v>7193</v>
      </c>
    </row>
    <row r="7216" spans="27:53" ht="23.1" customHeight="1" x14ac:dyDescent="0.2">
      <c r="AA7216" s="84"/>
      <c r="BA7216" s="177" t="s">
        <v>7194</v>
      </c>
    </row>
    <row r="7217" spans="27:53" ht="23.1" customHeight="1" x14ac:dyDescent="0.2">
      <c r="AA7217" s="84"/>
      <c r="BA7217" s="177" t="s">
        <v>7195</v>
      </c>
    </row>
    <row r="7218" spans="27:53" ht="23.1" customHeight="1" x14ac:dyDescent="0.2">
      <c r="AA7218" s="84"/>
      <c r="BA7218" s="177" t="s">
        <v>7196</v>
      </c>
    </row>
    <row r="7219" spans="27:53" ht="23.1" customHeight="1" x14ac:dyDescent="0.2">
      <c r="AA7219" s="84"/>
      <c r="BA7219" s="177" t="s">
        <v>7197</v>
      </c>
    </row>
    <row r="7220" spans="27:53" ht="23.1" customHeight="1" x14ac:dyDescent="0.2">
      <c r="AA7220" s="84"/>
      <c r="BA7220" s="177" t="s">
        <v>7198</v>
      </c>
    </row>
    <row r="7221" spans="27:53" ht="23.1" customHeight="1" x14ac:dyDescent="0.2">
      <c r="AA7221" s="84"/>
      <c r="BA7221" s="177" t="s">
        <v>7199</v>
      </c>
    </row>
    <row r="7222" spans="27:53" ht="23.1" customHeight="1" x14ac:dyDescent="0.2">
      <c r="AA7222" s="84"/>
      <c r="BA7222" s="177" t="s">
        <v>63</v>
      </c>
    </row>
    <row r="7223" spans="27:53" ht="23.1" customHeight="1" x14ac:dyDescent="0.2">
      <c r="AA7223" s="84"/>
      <c r="BA7223" s="177" t="s">
        <v>7200</v>
      </c>
    </row>
    <row r="7224" spans="27:53" ht="23.1" customHeight="1" x14ac:dyDescent="0.2">
      <c r="AA7224" s="84"/>
      <c r="BA7224" s="177" t="s">
        <v>7201</v>
      </c>
    </row>
    <row r="7225" spans="27:53" ht="23.1" customHeight="1" x14ac:dyDescent="0.2">
      <c r="AA7225" s="84"/>
      <c r="BA7225" s="177" t="s">
        <v>7202</v>
      </c>
    </row>
    <row r="7226" spans="27:53" ht="23.1" customHeight="1" x14ac:dyDescent="0.2">
      <c r="AA7226" s="84"/>
      <c r="BA7226" s="177" t="s">
        <v>7203</v>
      </c>
    </row>
    <row r="7227" spans="27:53" ht="23.1" customHeight="1" x14ac:dyDescent="0.2">
      <c r="AA7227" s="84"/>
      <c r="BA7227" s="177" t="s">
        <v>7204</v>
      </c>
    </row>
    <row r="7228" spans="27:53" ht="23.1" customHeight="1" x14ac:dyDescent="0.2">
      <c r="AA7228" s="84"/>
      <c r="BA7228" s="177" t="s">
        <v>7205</v>
      </c>
    </row>
    <row r="7229" spans="27:53" ht="23.1" customHeight="1" x14ac:dyDescent="0.2">
      <c r="AA7229" s="84"/>
      <c r="BA7229" s="177" t="s">
        <v>7206</v>
      </c>
    </row>
    <row r="7230" spans="27:53" ht="23.1" customHeight="1" x14ac:dyDescent="0.2">
      <c r="AA7230" s="84"/>
      <c r="BA7230" s="177" t="s">
        <v>7207</v>
      </c>
    </row>
    <row r="7231" spans="27:53" ht="23.1" customHeight="1" x14ac:dyDescent="0.2">
      <c r="AA7231" s="84"/>
      <c r="BA7231" s="177" t="s">
        <v>7208</v>
      </c>
    </row>
    <row r="7232" spans="27:53" ht="23.1" customHeight="1" x14ac:dyDescent="0.2">
      <c r="AA7232" s="84"/>
      <c r="BA7232" s="177" t="s">
        <v>7209</v>
      </c>
    </row>
    <row r="7233" spans="27:53" ht="23.1" customHeight="1" x14ac:dyDescent="0.2">
      <c r="AA7233" s="84"/>
      <c r="BA7233" s="177" t="s">
        <v>7210</v>
      </c>
    </row>
    <row r="7234" spans="27:53" ht="23.1" customHeight="1" x14ac:dyDescent="0.2">
      <c r="AA7234" s="84"/>
      <c r="BA7234" s="177" t="s">
        <v>7211</v>
      </c>
    </row>
    <row r="7235" spans="27:53" ht="23.1" customHeight="1" x14ac:dyDescent="0.2">
      <c r="AA7235" s="84"/>
      <c r="BA7235" s="177" t="s">
        <v>7212</v>
      </c>
    </row>
    <row r="7236" spans="27:53" ht="23.1" customHeight="1" x14ac:dyDescent="0.2">
      <c r="AA7236" s="84"/>
      <c r="BA7236" s="177" t="s">
        <v>7213</v>
      </c>
    </row>
    <row r="7237" spans="27:53" ht="23.1" customHeight="1" x14ac:dyDescent="0.2">
      <c r="AA7237" s="84"/>
      <c r="BA7237" s="177" t="s">
        <v>7214</v>
      </c>
    </row>
    <row r="7238" spans="27:53" ht="23.1" customHeight="1" x14ac:dyDescent="0.2">
      <c r="AA7238" s="84"/>
      <c r="BA7238" s="177" t="s">
        <v>7215</v>
      </c>
    </row>
    <row r="7239" spans="27:53" ht="23.1" customHeight="1" x14ac:dyDescent="0.2">
      <c r="AA7239" s="84"/>
      <c r="BA7239" s="177" t="s">
        <v>7216</v>
      </c>
    </row>
    <row r="7240" spans="27:53" ht="23.1" customHeight="1" x14ac:dyDescent="0.2">
      <c r="AA7240" s="84"/>
      <c r="BA7240" s="177" t="s">
        <v>7217</v>
      </c>
    </row>
    <row r="7241" spans="27:53" ht="23.1" customHeight="1" x14ac:dyDescent="0.2">
      <c r="AA7241" s="84"/>
      <c r="BA7241" s="177" t="s">
        <v>7218</v>
      </c>
    </row>
    <row r="7242" spans="27:53" ht="23.1" customHeight="1" x14ac:dyDescent="0.2">
      <c r="AA7242" s="84"/>
      <c r="BA7242" s="177" t="s">
        <v>7219</v>
      </c>
    </row>
    <row r="7243" spans="27:53" ht="23.1" customHeight="1" x14ac:dyDescent="0.2">
      <c r="AA7243" s="84"/>
      <c r="BA7243" s="177" t="s">
        <v>7220</v>
      </c>
    </row>
    <row r="7244" spans="27:53" ht="23.1" customHeight="1" x14ac:dyDescent="0.2">
      <c r="AA7244" s="84"/>
      <c r="BA7244" s="177" t="s">
        <v>7221</v>
      </c>
    </row>
    <row r="7245" spans="27:53" ht="23.1" customHeight="1" x14ac:dyDescent="0.2">
      <c r="AA7245" s="84"/>
      <c r="BA7245" s="177" t="s">
        <v>7222</v>
      </c>
    </row>
    <row r="7246" spans="27:53" ht="23.1" customHeight="1" x14ac:dyDescent="0.2">
      <c r="AA7246" s="84"/>
      <c r="BA7246" s="177" t="s">
        <v>7223</v>
      </c>
    </row>
    <row r="7247" spans="27:53" ht="23.1" customHeight="1" x14ac:dyDescent="0.2">
      <c r="AA7247" s="84"/>
      <c r="BA7247" s="177" t="s">
        <v>7224</v>
      </c>
    </row>
    <row r="7248" spans="27:53" ht="23.1" customHeight="1" x14ac:dyDescent="0.2">
      <c r="AA7248" s="84"/>
      <c r="BA7248" s="177" t="s">
        <v>7225</v>
      </c>
    </row>
    <row r="7249" spans="27:53" ht="23.1" customHeight="1" x14ac:dyDescent="0.2">
      <c r="AA7249" s="84"/>
      <c r="BA7249" s="177" t="s">
        <v>7226</v>
      </c>
    </row>
    <row r="7250" spans="27:53" ht="23.1" customHeight="1" x14ac:dyDescent="0.2">
      <c r="AA7250" s="84"/>
      <c r="BA7250" s="177" t="s">
        <v>7227</v>
      </c>
    </row>
    <row r="7251" spans="27:53" ht="23.1" customHeight="1" x14ac:dyDescent="0.2">
      <c r="AA7251" s="84"/>
      <c r="BA7251" s="177" t="s">
        <v>7228</v>
      </c>
    </row>
    <row r="7252" spans="27:53" ht="23.1" customHeight="1" x14ac:dyDescent="0.2">
      <c r="AA7252" s="84"/>
      <c r="BA7252" s="177" t="s">
        <v>7229</v>
      </c>
    </row>
    <row r="7253" spans="27:53" ht="23.1" customHeight="1" x14ac:dyDescent="0.2">
      <c r="AA7253" s="84"/>
      <c r="BA7253" s="177" t="s">
        <v>7230</v>
      </c>
    </row>
    <row r="7254" spans="27:53" ht="23.1" customHeight="1" x14ac:dyDescent="0.2">
      <c r="AA7254" s="84"/>
      <c r="BA7254" s="177" t="s">
        <v>7231</v>
      </c>
    </row>
    <row r="7255" spans="27:53" ht="23.1" customHeight="1" x14ac:dyDescent="0.2">
      <c r="AA7255" s="84"/>
      <c r="BA7255" s="177" t="s">
        <v>7232</v>
      </c>
    </row>
    <row r="7256" spans="27:53" ht="23.1" customHeight="1" x14ac:dyDescent="0.2">
      <c r="AA7256" s="84"/>
      <c r="BA7256" s="177" t="s">
        <v>7233</v>
      </c>
    </row>
    <row r="7257" spans="27:53" ht="23.1" customHeight="1" x14ac:dyDescent="0.2">
      <c r="AA7257" s="84"/>
      <c r="BA7257" s="177" t="s">
        <v>7234</v>
      </c>
    </row>
    <row r="7258" spans="27:53" ht="23.1" customHeight="1" x14ac:dyDescent="0.2">
      <c r="AA7258" s="84"/>
      <c r="BA7258" s="177" t="s">
        <v>7235</v>
      </c>
    </row>
    <row r="7259" spans="27:53" ht="23.1" customHeight="1" x14ac:dyDescent="0.2">
      <c r="AA7259" s="84"/>
      <c r="BA7259" s="177" t="s">
        <v>7236</v>
      </c>
    </row>
    <row r="7260" spans="27:53" ht="23.1" customHeight="1" x14ac:dyDescent="0.2">
      <c r="AA7260" s="84"/>
      <c r="BA7260" s="177" t="s">
        <v>7237</v>
      </c>
    </row>
    <row r="7261" spans="27:53" ht="23.1" customHeight="1" x14ac:dyDescent="0.2">
      <c r="AA7261" s="84"/>
      <c r="BA7261" s="177" t="s">
        <v>7238</v>
      </c>
    </row>
    <row r="7262" spans="27:53" ht="23.1" customHeight="1" x14ac:dyDescent="0.2">
      <c r="AA7262" s="84"/>
      <c r="BA7262" s="177" t="s">
        <v>7239</v>
      </c>
    </row>
    <row r="7263" spans="27:53" ht="23.1" customHeight="1" x14ac:dyDescent="0.2">
      <c r="AA7263" s="84"/>
      <c r="BA7263" s="177" t="s">
        <v>7240</v>
      </c>
    </row>
    <row r="7264" spans="27:53" ht="23.1" customHeight="1" x14ac:dyDescent="0.2">
      <c r="AA7264" s="84"/>
      <c r="BA7264" s="177" t="s">
        <v>7241</v>
      </c>
    </row>
    <row r="7265" spans="27:53" ht="23.1" customHeight="1" x14ac:dyDescent="0.2">
      <c r="AA7265" s="84"/>
      <c r="BA7265" s="177" t="s">
        <v>7242</v>
      </c>
    </row>
    <row r="7266" spans="27:53" ht="23.1" customHeight="1" x14ac:dyDescent="0.2">
      <c r="AA7266" s="84"/>
      <c r="BA7266" s="177" t="s">
        <v>7243</v>
      </c>
    </row>
    <row r="7267" spans="27:53" ht="23.1" customHeight="1" x14ac:dyDescent="0.2">
      <c r="AA7267" s="84"/>
      <c r="BA7267" s="177" t="s">
        <v>7244</v>
      </c>
    </row>
    <row r="7268" spans="27:53" ht="23.1" customHeight="1" x14ac:dyDescent="0.2">
      <c r="AA7268" s="84"/>
      <c r="BA7268" s="177" t="s">
        <v>7245</v>
      </c>
    </row>
    <row r="7269" spans="27:53" ht="23.1" customHeight="1" x14ac:dyDescent="0.2">
      <c r="AA7269" s="84"/>
      <c r="BA7269" s="177" t="s">
        <v>7246</v>
      </c>
    </row>
    <row r="7270" spans="27:53" ht="23.1" customHeight="1" x14ac:dyDescent="0.2">
      <c r="AA7270" s="84"/>
      <c r="BA7270" s="177" t="s">
        <v>7247</v>
      </c>
    </row>
    <row r="7271" spans="27:53" ht="23.1" customHeight="1" x14ac:dyDescent="0.2">
      <c r="AA7271" s="84"/>
      <c r="BA7271" s="177" t="s">
        <v>7248</v>
      </c>
    </row>
    <row r="7272" spans="27:53" ht="23.1" customHeight="1" x14ac:dyDescent="0.2">
      <c r="AA7272" s="84"/>
      <c r="BA7272" s="177" t="s">
        <v>7249</v>
      </c>
    </row>
    <row r="7273" spans="27:53" ht="23.1" customHeight="1" x14ac:dyDescent="0.2">
      <c r="AA7273" s="84"/>
      <c r="BA7273" s="177" t="s">
        <v>7250</v>
      </c>
    </row>
    <row r="7274" spans="27:53" ht="23.1" customHeight="1" x14ac:dyDescent="0.2">
      <c r="AA7274" s="84"/>
      <c r="BA7274" s="177" t="s">
        <v>7251</v>
      </c>
    </row>
    <row r="7275" spans="27:53" ht="23.1" customHeight="1" x14ac:dyDescent="0.2">
      <c r="AA7275" s="84"/>
      <c r="BA7275" s="177" t="s">
        <v>7252</v>
      </c>
    </row>
    <row r="7276" spans="27:53" ht="23.1" customHeight="1" x14ac:dyDescent="0.2">
      <c r="AA7276" s="84"/>
      <c r="BA7276" s="177" t="s">
        <v>7253</v>
      </c>
    </row>
    <row r="7277" spans="27:53" ht="23.1" customHeight="1" x14ac:dyDescent="0.2">
      <c r="AA7277" s="84"/>
      <c r="BA7277" s="177" t="s">
        <v>7254</v>
      </c>
    </row>
    <row r="7278" spans="27:53" ht="23.1" customHeight="1" x14ac:dyDescent="0.2">
      <c r="AA7278" s="84"/>
      <c r="BA7278" s="177" t="s">
        <v>7255</v>
      </c>
    </row>
    <row r="7279" spans="27:53" ht="23.1" customHeight="1" x14ac:dyDescent="0.2">
      <c r="AA7279" s="84"/>
      <c r="BA7279" s="177" t="s">
        <v>7256</v>
      </c>
    </row>
    <row r="7280" spans="27:53" ht="23.1" customHeight="1" x14ac:dyDescent="0.2">
      <c r="AA7280" s="84"/>
      <c r="BA7280" s="177" t="s">
        <v>7257</v>
      </c>
    </row>
    <row r="7281" spans="27:53" ht="23.1" customHeight="1" x14ac:dyDescent="0.2">
      <c r="AA7281" s="84"/>
      <c r="BA7281" s="177" t="s">
        <v>7258</v>
      </c>
    </row>
    <row r="7282" spans="27:53" ht="23.1" customHeight="1" x14ac:dyDescent="0.2">
      <c r="AA7282" s="84"/>
      <c r="BA7282" s="177" t="s">
        <v>7259</v>
      </c>
    </row>
    <row r="7283" spans="27:53" ht="23.1" customHeight="1" x14ac:dyDescent="0.2">
      <c r="AA7283" s="84"/>
      <c r="BA7283" s="177" t="s">
        <v>7260</v>
      </c>
    </row>
    <row r="7284" spans="27:53" ht="23.1" customHeight="1" x14ac:dyDescent="0.2">
      <c r="AA7284" s="84"/>
      <c r="BA7284" s="177" t="s">
        <v>7261</v>
      </c>
    </row>
    <row r="7285" spans="27:53" ht="23.1" customHeight="1" x14ac:dyDescent="0.2">
      <c r="AA7285" s="84"/>
      <c r="BA7285" s="177" t="s">
        <v>7262</v>
      </c>
    </row>
    <row r="7286" spans="27:53" ht="23.1" customHeight="1" x14ac:dyDescent="0.2">
      <c r="AA7286" s="84"/>
      <c r="BA7286" s="177" t="s">
        <v>7263</v>
      </c>
    </row>
    <row r="7287" spans="27:53" ht="23.1" customHeight="1" x14ac:dyDescent="0.2">
      <c r="AA7287" s="84"/>
      <c r="BA7287" s="177" t="s">
        <v>7264</v>
      </c>
    </row>
    <row r="7288" spans="27:53" ht="23.1" customHeight="1" x14ac:dyDescent="0.2">
      <c r="AA7288" s="84"/>
      <c r="BA7288" s="177" t="s">
        <v>7265</v>
      </c>
    </row>
    <row r="7289" spans="27:53" ht="23.1" customHeight="1" x14ac:dyDescent="0.2">
      <c r="AA7289" s="84"/>
      <c r="BA7289" s="177" t="s">
        <v>7266</v>
      </c>
    </row>
    <row r="7290" spans="27:53" ht="23.1" customHeight="1" x14ac:dyDescent="0.2">
      <c r="AA7290" s="84"/>
      <c r="BA7290" s="177" t="s">
        <v>7267</v>
      </c>
    </row>
    <row r="7291" spans="27:53" ht="23.1" customHeight="1" x14ac:dyDescent="0.2">
      <c r="AA7291" s="84"/>
      <c r="BA7291" s="177" t="s">
        <v>7268</v>
      </c>
    </row>
    <row r="7292" spans="27:53" ht="23.1" customHeight="1" x14ac:dyDescent="0.2">
      <c r="AA7292" s="84"/>
      <c r="BA7292" s="177" t="s">
        <v>7269</v>
      </c>
    </row>
    <row r="7293" spans="27:53" ht="23.1" customHeight="1" x14ac:dyDescent="0.2">
      <c r="AA7293" s="84"/>
      <c r="BA7293" s="177" t="s">
        <v>7270</v>
      </c>
    </row>
    <row r="7294" spans="27:53" ht="23.1" customHeight="1" x14ac:dyDescent="0.2">
      <c r="AA7294" s="84"/>
      <c r="BA7294" s="177" t="s">
        <v>7271</v>
      </c>
    </row>
    <row r="7295" spans="27:53" ht="23.1" customHeight="1" x14ac:dyDescent="0.2">
      <c r="AA7295" s="84"/>
      <c r="BA7295" s="177" t="s">
        <v>7272</v>
      </c>
    </row>
    <row r="7296" spans="27:53" ht="23.1" customHeight="1" x14ac:dyDescent="0.2">
      <c r="AA7296" s="84"/>
      <c r="BA7296" s="177" t="s">
        <v>7273</v>
      </c>
    </row>
    <row r="7297" spans="27:53" ht="23.1" customHeight="1" x14ac:dyDescent="0.2">
      <c r="AA7297" s="84"/>
      <c r="BA7297" s="177" t="s">
        <v>7274</v>
      </c>
    </row>
    <row r="7298" spans="27:53" ht="23.1" customHeight="1" x14ac:dyDescent="0.2">
      <c r="AA7298" s="84"/>
      <c r="BA7298" s="177" t="s">
        <v>7275</v>
      </c>
    </row>
    <row r="7299" spans="27:53" ht="23.1" customHeight="1" x14ac:dyDescent="0.2">
      <c r="AA7299" s="84"/>
      <c r="BA7299" s="177" t="s">
        <v>7276</v>
      </c>
    </row>
    <row r="7300" spans="27:53" ht="23.1" customHeight="1" x14ac:dyDescent="0.2">
      <c r="AA7300" s="84"/>
      <c r="BA7300" s="177" t="s">
        <v>7277</v>
      </c>
    </row>
    <row r="7301" spans="27:53" ht="23.1" customHeight="1" x14ac:dyDescent="0.2">
      <c r="AA7301" s="84"/>
      <c r="BA7301" s="177" t="s">
        <v>7278</v>
      </c>
    </row>
    <row r="7302" spans="27:53" ht="23.1" customHeight="1" x14ac:dyDescent="0.2">
      <c r="AA7302" s="84"/>
      <c r="BA7302" s="177" t="s">
        <v>7279</v>
      </c>
    </row>
    <row r="7303" spans="27:53" ht="23.1" customHeight="1" x14ac:dyDescent="0.2">
      <c r="AA7303" s="84"/>
      <c r="BA7303" s="177" t="s">
        <v>7280</v>
      </c>
    </row>
    <row r="7304" spans="27:53" ht="23.1" customHeight="1" x14ac:dyDescent="0.2">
      <c r="AA7304" s="84"/>
      <c r="BA7304" s="177" t="s">
        <v>7281</v>
      </c>
    </row>
    <row r="7305" spans="27:53" ht="23.1" customHeight="1" x14ac:dyDescent="0.2">
      <c r="AA7305" s="84"/>
      <c r="BA7305" s="177" t="s">
        <v>7282</v>
      </c>
    </row>
    <row r="7306" spans="27:53" ht="23.1" customHeight="1" x14ac:dyDescent="0.2">
      <c r="AA7306" s="84"/>
      <c r="BA7306" s="177" t="s">
        <v>7283</v>
      </c>
    </row>
    <row r="7307" spans="27:53" ht="23.1" customHeight="1" x14ac:dyDescent="0.2">
      <c r="AA7307" s="84"/>
      <c r="BA7307" s="177" t="s">
        <v>7284</v>
      </c>
    </row>
    <row r="7308" spans="27:53" ht="23.1" customHeight="1" x14ac:dyDescent="0.2">
      <c r="AA7308" s="84"/>
      <c r="BA7308" s="177" t="s">
        <v>7285</v>
      </c>
    </row>
    <row r="7309" spans="27:53" ht="23.1" customHeight="1" x14ac:dyDescent="0.2">
      <c r="AA7309" s="84"/>
      <c r="BA7309" s="177" t="s">
        <v>7286</v>
      </c>
    </row>
    <row r="7310" spans="27:53" ht="23.1" customHeight="1" x14ac:dyDescent="0.2">
      <c r="AA7310" s="84"/>
      <c r="BA7310" s="177" t="s">
        <v>7287</v>
      </c>
    </row>
    <row r="7311" spans="27:53" ht="23.1" customHeight="1" x14ac:dyDescent="0.2">
      <c r="AA7311" s="84"/>
      <c r="BA7311" s="177" t="s">
        <v>7288</v>
      </c>
    </row>
    <row r="7312" spans="27:53" ht="23.1" customHeight="1" x14ac:dyDescent="0.2">
      <c r="AA7312" s="84"/>
      <c r="BA7312" s="177" t="s">
        <v>7289</v>
      </c>
    </row>
    <row r="7313" spans="27:53" ht="23.1" customHeight="1" x14ac:dyDescent="0.2">
      <c r="AA7313" s="84"/>
      <c r="BA7313" s="177" t="s">
        <v>7290</v>
      </c>
    </row>
    <row r="7314" spans="27:53" ht="23.1" customHeight="1" x14ac:dyDescent="0.2">
      <c r="AA7314" s="84"/>
      <c r="BA7314" s="177" t="s">
        <v>7291</v>
      </c>
    </row>
    <row r="7315" spans="27:53" ht="23.1" customHeight="1" x14ac:dyDescent="0.2">
      <c r="AA7315" s="84"/>
      <c r="BA7315" s="177" t="s">
        <v>7292</v>
      </c>
    </row>
    <row r="7316" spans="27:53" ht="23.1" customHeight="1" x14ac:dyDescent="0.2">
      <c r="AA7316" s="84"/>
      <c r="BA7316" s="177" t="s">
        <v>7293</v>
      </c>
    </row>
    <row r="7317" spans="27:53" ht="23.1" customHeight="1" x14ac:dyDescent="0.2">
      <c r="AA7317" s="84"/>
      <c r="BA7317" s="177" t="s">
        <v>7294</v>
      </c>
    </row>
    <row r="7318" spans="27:53" ht="23.1" customHeight="1" x14ac:dyDescent="0.2">
      <c r="AA7318" s="84"/>
      <c r="BA7318" s="177" t="s">
        <v>7295</v>
      </c>
    </row>
    <row r="7319" spans="27:53" ht="23.1" customHeight="1" x14ac:dyDescent="0.2">
      <c r="AA7319" s="84"/>
      <c r="BA7319" s="177" t="s">
        <v>7296</v>
      </c>
    </row>
    <row r="7320" spans="27:53" ht="23.1" customHeight="1" x14ac:dyDescent="0.2">
      <c r="AA7320" s="84"/>
      <c r="BA7320" s="177" t="s">
        <v>7297</v>
      </c>
    </row>
    <row r="7321" spans="27:53" ht="23.1" customHeight="1" x14ac:dyDescent="0.2">
      <c r="AA7321" s="84"/>
      <c r="BA7321" s="177" t="s">
        <v>7298</v>
      </c>
    </row>
    <row r="7322" spans="27:53" ht="23.1" customHeight="1" x14ac:dyDescent="0.2">
      <c r="AA7322" s="84"/>
      <c r="BA7322" s="177" t="s">
        <v>7299</v>
      </c>
    </row>
    <row r="7323" spans="27:53" ht="23.1" customHeight="1" x14ac:dyDescent="0.2">
      <c r="AA7323" s="84"/>
      <c r="BA7323" s="177" t="s">
        <v>7300</v>
      </c>
    </row>
    <row r="7324" spans="27:53" ht="23.1" customHeight="1" x14ac:dyDescent="0.2">
      <c r="AA7324" s="84"/>
      <c r="BA7324" s="177" t="s">
        <v>7301</v>
      </c>
    </row>
    <row r="7325" spans="27:53" ht="23.1" customHeight="1" x14ac:dyDescent="0.2">
      <c r="AA7325" s="84"/>
      <c r="BA7325" s="177" t="s">
        <v>7302</v>
      </c>
    </row>
    <row r="7326" spans="27:53" ht="23.1" customHeight="1" x14ac:dyDescent="0.2">
      <c r="AA7326" s="84"/>
      <c r="BA7326" s="177" t="s">
        <v>7303</v>
      </c>
    </row>
    <row r="7327" spans="27:53" ht="23.1" customHeight="1" x14ac:dyDescent="0.2">
      <c r="AA7327" s="84"/>
      <c r="BA7327" s="177" t="s">
        <v>7304</v>
      </c>
    </row>
    <row r="7328" spans="27:53" ht="23.1" customHeight="1" x14ac:dyDescent="0.2">
      <c r="AA7328" s="84"/>
      <c r="BA7328" s="177" t="s">
        <v>7305</v>
      </c>
    </row>
    <row r="7329" spans="27:53" ht="23.1" customHeight="1" x14ac:dyDescent="0.2">
      <c r="AA7329" s="84"/>
      <c r="BA7329" s="177" t="s">
        <v>7306</v>
      </c>
    </row>
    <row r="7330" spans="27:53" ht="23.1" customHeight="1" x14ac:dyDescent="0.2">
      <c r="AA7330" s="84"/>
      <c r="BA7330" s="177" t="s">
        <v>7307</v>
      </c>
    </row>
    <row r="7331" spans="27:53" ht="23.1" customHeight="1" x14ac:dyDescent="0.2">
      <c r="AA7331" s="84"/>
      <c r="BA7331" s="177" t="s">
        <v>7308</v>
      </c>
    </row>
    <row r="7332" spans="27:53" ht="23.1" customHeight="1" x14ac:dyDescent="0.2">
      <c r="AA7332" s="84"/>
      <c r="BA7332" s="177" t="s">
        <v>7309</v>
      </c>
    </row>
    <row r="7333" spans="27:53" ht="23.1" customHeight="1" x14ac:dyDescent="0.2">
      <c r="AA7333" s="84"/>
      <c r="BA7333" s="177" t="s">
        <v>7310</v>
      </c>
    </row>
    <row r="7334" spans="27:53" ht="23.1" customHeight="1" x14ac:dyDescent="0.2">
      <c r="AA7334" s="84"/>
      <c r="BA7334" s="177" t="s">
        <v>7311</v>
      </c>
    </row>
    <row r="7335" spans="27:53" ht="23.1" customHeight="1" x14ac:dyDescent="0.2">
      <c r="AA7335" s="84"/>
      <c r="BA7335" s="177" t="s">
        <v>7312</v>
      </c>
    </row>
    <row r="7336" spans="27:53" ht="23.1" customHeight="1" x14ac:dyDescent="0.2">
      <c r="AA7336" s="84"/>
      <c r="BA7336" s="177" t="s">
        <v>7313</v>
      </c>
    </row>
    <row r="7337" spans="27:53" ht="23.1" customHeight="1" x14ac:dyDescent="0.2">
      <c r="AA7337" s="84"/>
      <c r="BA7337" s="177" t="s">
        <v>7314</v>
      </c>
    </row>
    <row r="7338" spans="27:53" ht="23.1" customHeight="1" x14ac:dyDescent="0.2">
      <c r="AA7338" s="84"/>
      <c r="BA7338" s="177" t="s">
        <v>7315</v>
      </c>
    </row>
    <row r="7339" spans="27:53" ht="23.1" customHeight="1" x14ac:dyDescent="0.2">
      <c r="AA7339" s="84"/>
      <c r="BA7339" s="177" t="s">
        <v>7316</v>
      </c>
    </row>
    <row r="7340" spans="27:53" ht="23.1" customHeight="1" x14ac:dyDescent="0.2">
      <c r="AA7340" s="84"/>
      <c r="BA7340" s="177" t="s">
        <v>7317</v>
      </c>
    </row>
    <row r="7341" spans="27:53" ht="23.1" customHeight="1" x14ac:dyDescent="0.2">
      <c r="AA7341" s="84"/>
      <c r="BA7341" s="177" t="s">
        <v>7318</v>
      </c>
    </row>
    <row r="7342" spans="27:53" ht="23.1" customHeight="1" x14ac:dyDescent="0.2">
      <c r="AA7342" s="84"/>
      <c r="BA7342" s="177" t="s">
        <v>7319</v>
      </c>
    </row>
    <row r="7343" spans="27:53" ht="23.1" customHeight="1" x14ac:dyDescent="0.2">
      <c r="AA7343" s="84"/>
      <c r="BA7343" s="177" t="s">
        <v>7320</v>
      </c>
    </row>
    <row r="7344" spans="27:53" ht="23.1" customHeight="1" x14ac:dyDescent="0.2">
      <c r="AA7344" s="84"/>
      <c r="BA7344" s="177" t="s">
        <v>7321</v>
      </c>
    </row>
    <row r="7345" spans="27:53" ht="23.1" customHeight="1" x14ac:dyDescent="0.2">
      <c r="AA7345" s="84"/>
      <c r="BA7345" s="177" t="s">
        <v>7322</v>
      </c>
    </row>
    <row r="7346" spans="27:53" ht="23.1" customHeight="1" x14ac:dyDescent="0.2">
      <c r="AA7346" s="84"/>
      <c r="BA7346" s="177" t="s">
        <v>7323</v>
      </c>
    </row>
    <row r="7347" spans="27:53" ht="23.1" customHeight="1" x14ac:dyDescent="0.2">
      <c r="AA7347" s="84"/>
      <c r="BA7347" s="177" t="s">
        <v>7324</v>
      </c>
    </row>
    <row r="7348" spans="27:53" ht="23.1" customHeight="1" x14ac:dyDescent="0.2">
      <c r="AA7348" s="84"/>
      <c r="BA7348" s="177" t="s">
        <v>7325</v>
      </c>
    </row>
    <row r="7349" spans="27:53" ht="23.1" customHeight="1" x14ac:dyDescent="0.2">
      <c r="AA7349" s="84"/>
      <c r="BA7349" s="177" t="s">
        <v>7326</v>
      </c>
    </row>
    <row r="7350" spans="27:53" ht="23.1" customHeight="1" x14ac:dyDescent="0.2">
      <c r="AA7350" s="84"/>
      <c r="BA7350" s="177" t="s">
        <v>7327</v>
      </c>
    </row>
    <row r="7351" spans="27:53" ht="23.1" customHeight="1" x14ac:dyDescent="0.2">
      <c r="AA7351" s="84"/>
      <c r="BA7351" s="177" t="s">
        <v>7328</v>
      </c>
    </row>
    <row r="7352" spans="27:53" ht="23.1" customHeight="1" x14ac:dyDescent="0.2">
      <c r="AA7352" s="84"/>
      <c r="BA7352" s="177" t="s">
        <v>7329</v>
      </c>
    </row>
    <row r="7353" spans="27:53" ht="23.1" customHeight="1" x14ac:dyDescent="0.2">
      <c r="AA7353" s="84"/>
      <c r="BA7353" s="177" t="s">
        <v>7330</v>
      </c>
    </row>
    <row r="7354" spans="27:53" ht="23.1" customHeight="1" x14ac:dyDescent="0.2">
      <c r="AA7354" s="84"/>
      <c r="BA7354" s="177" t="s">
        <v>7331</v>
      </c>
    </row>
    <row r="7355" spans="27:53" ht="23.1" customHeight="1" x14ac:dyDescent="0.2">
      <c r="AA7355" s="84"/>
      <c r="BA7355" s="177" t="s">
        <v>7332</v>
      </c>
    </row>
    <row r="7356" spans="27:53" ht="23.1" customHeight="1" x14ac:dyDescent="0.2">
      <c r="AA7356" s="84"/>
      <c r="BA7356" s="177" t="s">
        <v>7333</v>
      </c>
    </row>
    <row r="7357" spans="27:53" ht="23.1" customHeight="1" x14ac:dyDescent="0.2">
      <c r="AA7357" s="84"/>
      <c r="BA7357" s="177" t="s">
        <v>7334</v>
      </c>
    </row>
    <row r="7358" spans="27:53" ht="23.1" customHeight="1" x14ac:dyDescent="0.2">
      <c r="AA7358" s="84"/>
      <c r="BA7358" s="177" t="s">
        <v>7335</v>
      </c>
    </row>
    <row r="7359" spans="27:53" ht="23.1" customHeight="1" x14ac:dyDescent="0.2">
      <c r="AA7359" s="84"/>
      <c r="BA7359" s="177" t="s">
        <v>7336</v>
      </c>
    </row>
    <row r="7360" spans="27:53" ht="23.1" customHeight="1" x14ac:dyDescent="0.2">
      <c r="AA7360" s="84"/>
      <c r="BA7360" s="177" t="s">
        <v>7337</v>
      </c>
    </row>
    <row r="7361" spans="27:53" ht="23.1" customHeight="1" x14ac:dyDescent="0.2">
      <c r="AA7361" s="84"/>
      <c r="BA7361" s="177" t="s">
        <v>7338</v>
      </c>
    </row>
    <row r="7362" spans="27:53" ht="23.1" customHeight="1" x14ac:dyDescent="0.2">
      <c r="AA7362" s="84"/>
      <c r="BA7362" s="177" t="s">
        <v>7339</v>
      </c>
    </row>
    <row r="7363" spans="27:53" ht="23.1" customHeight="1" x14ac:dyDescent="0.2">
      <c r="AA7363" s="84"/>
      <c r="BA7363" s="177" t="s">
        <v>7340</v>
      </c>
    </row>
    <row r="7364" spans="27:53" ht="23.1" customHeight="1" x14ac:dyDescent="0.2">
      <c r="AA7364" s="84"/>
      <c r="BA7364" s="177" t="s">
        <v>7341</v>
      </c>
    </row>
    <row r="7365" spans="27:53" ht="23.1" customHeight="1" x14ac:dyDescent="0.2">
      <c r="AA7365" s="84"/>
      <c r="BA7365" s="177" t="s">
        <v>7342</v>
      </c>
    </row>
    <row r="7366" spans="27:53" ht="23.1" customHeight="1" x14ac:dyDescent="0.2">
      <c r="AA7366" s="84"/>
      <c r="BA7366" s="177" t="s">
        <v>7343</v>
      </c>
    </row>
    <row r="7367" spans="27:53" ht="23.1" customHeight="1" x14ac:dyDescent="0.2">
      <c r="AA7367" s="84"/>
      <c r="BA7367" s="177" t="s">
        <v>7344</v>
      </c>
    </row>
    <row r="7368" spans="27:53" ht="23.1" customHeight="1" x14ac:dyDescent="0.2">
      <c r="AA7368" s="84"/>
      <c r="BA7368" s="177" t="s">
        <v>7345</v>
      </c>
    </row>
    <row r="7369" spans="27:53" ht="23.1" customHeight="1" x14ac:dyDescent="0.2">
      <c r="AA7369" s="84"/>
      <c r="BA7369" s="177" t="s">
        <v>7346</v>
      </c>
    </row>
    <row r="7370" spans="27:53" ht="23.1" customHeight="1" x14ac:dyDescent="0.2">
      <c r="AA7370" s="84"/>
      <c r="BA7370" s="177" t="s">
        <v>7347</v>
      </c>
    </row>
    <row r="7371" spans="27:53" ht="23.1" customHeight="1" x14ac:dyDescent="0.2">
      <c r="AA7371" s="84"/>
      <c r="BA7371" s="177" t="s">
        <v>7348</v>
      </c>
    </row>
    <row r="7372" spans="27:53" ht="23.1" customHeight="1" x14ac:dyDescent="0.2">
      <c r="AA7372" s="84"/>
      <c r="BA7372" s="177" t="s">
        <v>7349</v>
      </c>
    </row>
    <row r="7373" spans="27:53" ht="23.1" customHeight="1" x14ac:dyDescent="0.2">
      <c r="AA7373" s="84"/>
      <c r="BA7373" s="177" t="s">
        <v>7350</v>
      </c>
    </row>
    <row r="7374" spans="27:53" ht="23.1" customHeight="1" x14ac:dyDescent="0.2">
      <c r="AA7374" s="84"/>
      <c r="BA7374" s="177" t="s">
        <v>7351</v>
      </c>
    </row>
    <row r="7375" spans="27:53" ht="23.1" customHeight="1" x14ac:dyDescent="0.2">
      <c r="AA7375" s="84"/>
      <c r="BA7375" s="177" t="s">
        <v>7352</v>
      </c>
    </row>
    <row r="7376" spans="27:53" ht="23.1" customHeight="1" x14ac:dyDescent="0.2">
      <c r="AA7376" s="84"/>
      <c r="BA7376" s="177" t="s">
        <v>7353</v>
      </c>
    </row>
    <row r="7377" spans="27:53" ht="23.1" customHeight="1" x14ac:dyDescent="0.2">
      <c r="AA7377" s="84"/>
      <c r="BA7377" s="177" t="s">
        <v>7354</v>
      </c>
    </row>
    <row r="7378" spans="27:53" ht="23.1" customHeight="1" x14ac:dyDescent="0.2">
      <c r="AA7378" s="84"/>
      <c r="BA7378" s="177" t="s">
        <v>7355</v>
      </c>
    </row>
    <row r="7379" spans="27:53" ht="23.1" customHeight="1" x14ac:dyDescent="0.2">
      <c r="AA7379" s="84"/>
      <c r="BA7379" s="177" t="s">
        <v>7356</v>
      </c>
    </row>
    <row r="7380" spans="27:53" ht="23.1" customHeight="1" x14ac:dyDescent="0.2">
      <c r="AA7380" s="84"/>
      <c r="BA7380" s="177" t="s">
        <v>7357</v>
      </c>
    </row>
    <row r="7381" spans="27:53" ht="23.1" customHeight="1" x14ac:dyDescent="0.2">
      <c r="AA7381" s="84"/>
      <c r="BA7381" s="177" t="s">
        <v>7358</v>
      </c>
    </row>
    <row r="7382" spans="27:53" ht="23.1" customHeight="1" x14ac:dyDescent="0.2">
      <c r="AA7382" s="84"/>
      <c r="BA7382" s="177" t="s">
        <v>7359</v>
      </c>
    </row>
    <row r="7383" spans="27:53" ht="23.1" customHeight="1" x14ac:dyDescent="0.2">
      <c r="AA7383" s="84"/>
      <c r="BA7383" s="177" t="s">
        <v>7360</v>
      </c>
    </row>
    <row r="7384" spans="27:53" ht="23.1" customHeight="1" x14ac:dyDescent="0.2">
      <c r="AA7384" s="84"/>
      <c r="BA7384" s="177" t="s">
        <v>7361</v>
      </c>
    </row>
    <row r="7385" spans="27:53" ht="23.1" customHeight="1" x14ac:dyDescent="0.2">
      <c r="AA7385" s="84"/>
      <c r="BA7385" s="177" t="s">
        <v>7362</v>
      </c>
    </row>
    <row r="7386" spans="27:53" ht="23.1" customHeight="1" x14ac:dyDescent="0.2">
      <c r="AA7386" s="84"/>
      <c r="BA7386" s="177" t="s">
        <v>7363</v>
      </c>
    </row>
    <row r="7387" spans="27:53" ht="23.1" customHeight="1" x14ac:dyDescent="0.2">
      <c r="AA7387" s="84"/>
      <c r="BA7387" s="177" t="s">
        <v>7364</v>
      </c>
    </row>
    <row r="7388" spans="27:53" ht="23.1" customHeight="1" x14ac:dyDescent="0.2">
      <c r="AA7388" s="84"/>
      <c r="BA7388" s="177" t="s">
        <v>7365</v>
      </c>
    </row>
    <row r="7389" spans="27:53" ht="23.1" customHeight="1" x14ac:dyDescent="0.2">
      <c r="AA7389" s="84"/>
      <c r="BA7389" s="177" t="s">
        <v>7366</v>
      </c>
    </row>
    <row r="7390" spans="27:53" ht="23.1" customHeight="1" x14ac:dyDescent="0.2">
      <c r="AA7390" s="84"/>
      <c r="BA7390" s="177" t="s">
        <v>7367</v>
      </c>
    </row>
    <row r="7391" spans="27:53" ht="23.1" customHeight="1" x14ac:dyDescent="0.2">
      <c r="AA7391" s="84"/>
      <c r="BA7391" s="177" t="s">
        <v>7368</v>
      </c>
    </row>
    <row r="7392" spans="27:53" ht="23.1" customHeight="1" x14ac:dyDescent="0.2">
      <c r="AA7392" s="84"/>
      <c r="BA7392" s="177" t="s">
        <v>71</v>
      </c>
    </row>
    <row r="7393" spans="27:53" ht="23.1" customHeight="1" x14ac:dyDescent="0.2">
      <c r="AA7393" s="84"/>
      <c r="BA7393" s="177" t="s">
        <v>7369</v>
      </c>
    </row>
    <row r="7394" spans="27:53" ht="23.1" customHeight="1" x14ac:dyDescent="0.2">
      <c r="AA7394" s="84"/>
      <c r="BA7394" s="177" t="s">
        <v>7370</v>
      </c>
    </row>
    <row r="7395" spans="27:53" ht="23.1" customHeight="1" x14ac:dyDescent="0.2">
      <c r="AA7395" s="84"/>
      <c r="BA7395" s="177" t="s">
        <v>7371</v>
      </c>
    </row>
    <row r="7396" spans="27:53" ht="23.1" customHeight="1" x14ac:dyDescent="0.2">
      <c r="AA7396" s="84"/>
      <c r="BA7396" s="177" t="s">
        <v>7372</v>
      </c>
    </row>
    <row r="7397" spans="27:53" ht="23.1" customHeight="1" x14ac:dyDescent="0.2">
      <c r="AA7397" s="84"/>
      <c r="BA7397" s="177" t="s">
        <v>7373</v>
      </c>
    </row>
    <row r="7398" spans="27:53" ht="23.1" customHeight="1" x14ac:dyDescent="0.2">
      <c r="AA7398" s="84"/>
      <c r="BA7398" s="177" t="s">
        <v>7374</v>
      </c>
    </row>
    <row r="7399" spans="27:53" ht="23.1" customHeight="1" x14ac:dyDescent="0.2">
      <c r="AA7399" s="84"/>
      <c r="BA7399" s="177" t="s">
        <v>7375</v>
      </c>
    </row>
    <row r="7400" spans="27:53" ht="23.1" customHeight="1" x14ac:dyDescent="0.2">
      <c r="AA7400" s="84"/>
      <c r="BA7400" s="177" t="s">
        <v>7376</v>
      </c>
    </row>
    <row r="7401" spans="27:53" ht="23.1" customHeight="1" x14ac:dyDescent="0.2">
      <c r="AA7401" s="84"/>
      <c r="BA7401" s="177" t="s">
        <v>7377</v>
      </c>
    </row>
    <row r="7402" spans="27:53" ht="23.1" customHeight="1" x14ac:dyDescent="0.2">
      <c r="AA7402" s="84"/>
      <c r="BA7402" s="177" t="s">
        <v>7378</v>
      </c>
    </row>
    <row r="7403" spans="27:53" ht="23.1" customHeight="1" x14ac:dyDescent="0.2">
      <c r="AA7403" s="84"/>
      <c r="BA7403" s="177" t="s">
        <v>7379</v>
      </c>
    </row>
    <row r="7404" spans="27:53" ht="23.1" customHeight="1" x14ac:dyDescent="0.2">
      <c r="AA7404" s="84"/>
      <c r="BA7404" s="177" t="s">
        <v>7380</v>
      </c>
    </row>
    <row r="7405" spans="27:53" ht="23.1" customHeight="1" x14ac:dyDescent="0.2">
      <c r="AA7405" s="84"/>
      <c r="BA7405" s="177" t="s">
        <v>7381</v>
      </c>
    </row>
    <row r="7406" spans="27:53" ht="23.1" customHeight="1" x14ac:dyDescent="0.2">
      <c r="AA7406" s="84"/>
      <c r="BA7406" s="177" t="s">
        <v>7382</v>
      </c>
    </row>
    <row r="7407" spans="27:53" ht="23.1" customHeight="1" x14ac:dyDescent="0.2">
      <c r="AA7407" s="84"/>
      <c r="BA7407" s="177" t="s">
        <v>7383</v>
      </c>
    </row>
    <row r="7408" spans="27:53" ht="23.1" customHeight="1" x14ac:dyDescent="0.2">
      <c r="AA7408" s="84"/>
      <c r="BA7408" s="177" t="s">
        <v>7384</v>
      </c>
    </row>
    <row r="7409" spans="27:53" ht="23.1" customHeight="1" x14ac:dyDescent="0.2">
      <c r="AA7409" s="84"/>
      <c r="BA7409" s="177" t="s">
        <v>7385</v>
      </c>
    </row>
    <row r="7410" spans="27:53" ht="23.1" customHeight="1" x14ac:dyDescent="0.2">
      <c r="AA7410" s="84"/>
      <c r="BA7410" s="177" t="s">
        <v>7386</v>
      </c>
    </row>
    <row r="7411" spans="27:53" ht="23.1" customHeight="1" x14ac:dyDescent="0.2">
      <c r="AA7411" s="84"/>
      <c r="BA7411" s="177" t="s">
        <v>7387</v>
      </c>
    </row>
    <row r="7412" spans="27:53" ht="23.1" customHeight="1" x14ac:dyDescent="0.2">
      <c r="AA7412" s="84"/>
      <c r="BA7412" s="177" t="s">
        <v>7388</v>
      </c>
    </row>
    <row r="7413" spans="27:53" ht="23.1" customHeight="1" x14ac:dyDescent="0.2">
      <c r="AA7413" s="84"/>
      <c r="BA7413" s="177" t="s">
        <v>7389</v>
      </c>
    </row>
    <row r="7414" spans="27:53" ht="23.1" customHeight="1" x14ac:dyDescent="0.2">
      <c r="AA7414" s="84"/>
      <c r="BA7414" s="177" t="s">
        <v>7390</v>
      </c>
    </row>
    <row r="7415" spans="27:53" ht="23.1" customHeight="1" x14ac:dyDescent="0.2">
      <c r="AA7415" s="84"/>
      <c r="BA7415" s="177" t="s">
        <v>7391</v>
      </c>
    </row>
    <row r="7416" spans="27:53" ht="23.1" customHeight="1" x14ac:dyDescent="0.2">
      <c r="AA7416" s="84"/>
      <c r="BA7416" s="177" t="s">
        <v>7392</v>
      </c>
    </row>
    <row r="7417" spans="27:53" ht="23.1" customHeight="1" x14ac:dyDescent="0.2">
      <c r="AA7417" s="84"/>
      <c r="BA7417" s="177" t="s">
        <v>7393</v>
      </c>
    </row>
    <row r="7418" spans="27:53" ht="23.1" customHeight="1" x14ac:dyDescent="0.2">
      <c r="AA7418" s="84"/>
      <c r="BA7418" s="177" t="s">
        <v>7394</v>
      </c>
    </row>
    <row r="7419" spans="27:53" ht="23.1" customHeight="1" x14ac:dyDescent="0.2">
      <c r="AA7419" s="84"/>
      <c r="BA7419" s="177" t="s">
        <v>7395</v>
      </c>
    </row>
    <row r="7420" spans="27:53" ht="23.1" customHeight="1" x14ac:dyDescent="0.2">
      <c r="AA7420" s="84"/>
      <c r="BA7420" s="177" t="s">
        <v>7396</v>
      </c>
    </row>
    <row r="7421" spans="27:53" ht="23.1" customHeight="1" x14ac:dyDescent="0.2">
      <c r="AA7421" s="84"/>
      <c r="BA7421" s="177" t="s">
        <v>7397</v>
      </c>
    </row>
    <row r="7422" spans="27:53" ht="23.1" customHeight="1" x14ac:dyDescent="0.2">
      <c r="AA7422" s="84"/>
      <c r="BA7422" s="177" t="s">
        <v>7398</v>
      </c>
    </row>
    <row r="7423" spans="27:53" ht="23.1" customHeight="1" x14ac:dyDescent="0.2">
      <c r="AA7423" s="84"/>
      <c r="BA7423" s="177" t="s">
        <v>7399</v>
      </c>
    </row>
    <row r="7424" spans="27:53" ht="23.1" customHeight="1" x14ac:dyDescent="0.2">
      <c r="AA7424" s="84"/>
      <c r="BA7424" s="177" t="s">
        <v>7400</v>
      </c>
    </row>
    <row r="7425" spans="27:53" ht="23.1" customHeight="1" x14ac:dyDescent="0.2">
      <c r="AA7425" s="84"/>
      <c r="BA7425" s="177" t="s">
        <v>7401</v>
      </c>
    </row>
    <row r="7426" spans="27:53" ht="23.1" customHeight="1" x14ac:dyDescent="0.2">
      <c r="AA7426" s="84"/>
      <c r="BA7426" s="177" t="s">
        <v>7402</v>
      </c>
    </row>
    <row r="7427" spans="27:53" ht="23.1" customHeight="1" x14ac:dyDescent="0.2">
      <c r="AA7427" s="84"/>
      <c r="BA7427" s="177" t="s">
        <v>7403</v>
      </c>
    </row>
    <row r="7428" spans="27:53" ht="23.1" customHeight="1" x14ac:dyDescent="0.2">
      <c r="AA7428" s="84"/>
      <c r="BA7428" s="177" t="s">
        <v>7404</v>
      </c>
    </row>
    <row r="7429" spans="27:53" ht="23.1" customHeight="1" x14ac:dyDescent="0.2">
      <c r="AA7429" s="84"/>
      <c r="BA7429" s="177" t="s">
        <v>7405</v>
      </c>
    </row>
    <row r="7430" spans="27:53" ht="23.1" customHeight="1" x14ac:dyDescent="0.2">
      <c r="AA7430" s="84"/>
      <c r="BA7430" s="177" t="s">
        <v>7406</v>
      </c>
    </row>
    <row r="7431" spans="27:53" ht="23.1" customHeight="1" x14ac:dyDescent="0.2">
      <c r="AA7431" s="84"/>
      <c r="BA7431" s="177" t="s">
        <v>7407</v>
      </c>
    </row>
    <row r="7432" spans="27:53" ht="23.1" customHeight="1" x14ac:dyDescent="0.2">
      <c r="AA7432" s="84"/>
      <c r="BA7432" s="177" t="s">
        <v>7408</v>
      </c>
    </row>
    <row r="7433" spans="27:53" ht="23.1" customHeight="1" x14ac:dyDescent="0.2">
      <c r="AA7433" s="84"/>
      <c r="BA7433" s="177" t="s">
        <v>7409</v>
      </c>
    </row>
    <row r="7434" spans="27:53" ht="23.1" customHeight="1" x14ac:dyDescent="0.2">
      <c r="AA7434" s="84"/>
      <c r="BA7434" s="177" t="s">
        <v>7410</v>
      </c>
    </row>
    <row r="7435" spans="27:53" ht="23.1" customHeight="1" x14ac:dyDescent="0.2">
      <c r="AA7435" s="84"/>
      <c r="BA7435" s="177" t="s">
        <v>7411</v>
      </c>
    </row>
    <row r="7436" spans="27:53" ht="23.1" customHeight="1" x14ac:dyDescent="0.2">
      <c r="AA7436" s="84"/>
      <c r="BA7436" s="177" t="s">
        <v>7412</v>
      </c>
    </row>
    <row r="7437" spans="27:53" ht="23.1" customHeight="1" x14ac:dyDescent="0.2">
      <c r="AA7437" s="84"/>
      <c r="BA7437" s="177" t="s">
        <v>7413</v>
      </c>
    </row>
    <row r="7438" spans="27:53" ht="23.1" customHeight="1" x14ac:dyDescent="0.2">
      <c r="AA7438" s="84"/>
      <c r="BA7438" s="177" t="s">
        <v>7414</v>
      </c>
    </row>
    <row r="7439" spans="27:53" ht="23.1" customHeight="1" x14ac:dyDescent="0.2">
      <c r="AA7439" s="84"/>
      <c r="BA7439" s="177" t="s">
        <v>7415</v>
      </c>
    </row>
    <row r="7440" spans="27:53" ht="23.1" customHeight="1" x14ac:dyDescent="0.2">
      <c r="AA7440" s="84"/>
      <c r="BA7440" s="177" t="s">
        <v>7416</v>
      </c>
    </row>
    <row r="7441" spans="27:53" ht="23.1" customHeight="1" x14ac:dyDescent="0.2">
      <c r="AA7441" s="84"/>
      <c r="BA7441" s="177" t="s">
        <v>7417</v>
      </c>
    </row>
    <row r="7442" spans="27:53" ht="23.1" customHeight="1" x14ac:dyDescent="0.2">
      <c r="AA7442" s="84"/>
      <c r="BA7442" s="177" t="s">
        <v>7418</v>
      </c>
    </row>
    <row r="7443" spans="27:53" ht="23.1" customHeight="1" x14ac:dyDescent="0.2">
      <c r="AA7443" s="84"/>
      <c r="BA7443" s="177" t="s">
        <v>7419</v>
      </c>
    </row>
    <row r="7444" spans="27:53" ht="23.1" customHeight="1" x14ac:dyDescent="0.2">
      <c r="AA7444" s="84"/>
      <c r="BA7444" s="177" t="s">
        <v>7420</v>
      </c>
    </row>
    <row r="7445" spans="27:53" ht="23.1" customHeight="1" x14ac:dyDescent="0.2">
      <c r="AA7445" s="84"/>
      <c r="BA7445" s="177" t="s">
        <v>7421</v>
      </c>
    </row>
    <row r="7446" spans="27:53" ht="23.1" customHeight="1" x14ac:dyDescent="0.2">
      <c r="AA7446" s="84"/>
      <c r="BA7446" s="177" t="s">
        <v>7422</v>
      </c>
    </row>
    <row r="7447" spans="27:53" ht="23.1" customHeight="1" x14ac:dyDescent="0.2">
      <c r="AA7447" s="84"/>
      <c r="BA7447" s="177" t="s">
        <v>7423</v>
      </c>
    </row>
    <row r="7448" spans="27:53" ht="23.1" customHeight="1" x14ac:dyDescent="0.2">
      <c r="AA7448" s="84"/>
      <c r="BA7448" s="177" t="s">
        <v>7424</v>
      </c>
    </row>
    <row r="7449" spans="27:53" ht="23.1" customHeight="1" x14ac:dyDescent="0.2">
      <c r="AA7449" s="84"/>
      <c r="BA7449" s="177" t="s">
        <v>7425</v>
      </c>
    </row>
    <row r="7450" spans="27:53" ht="23.1" customHeight="1" x14ac:dyDescent="0.2">
      <c r="AA7450" s="84"/>
      <c r="BA7450" s="177" t="s">
        <v>7426</v>
      </c>
    </row>
    <row r="7451" spans="27:53" ht="23.1" customHeight="1" x14ac:dyDescent="0.2">
      <c r="AA7451" s="84"/>
      <c r="BA7451" s="177" t="s">
        <v>7427</v>
      </c>
    </row>
    <row r="7452" spans="27:53" ht="23.1" customHeight="1" x14ac:dyDescent="0.2">
      <c r="AA7452" s="84"/>
      <c r="BA7452" s="177" t="s">
        <v>7428</v>
      </c>
    </row>
    <row r="7453" spans="27:53" ht="23.1" customHeight="1" x14ac:dyDescent="0.2">
      <c r="AA7453" s="84"/>
      <c r="BA7453" s="177" t="s">
        <v>7429</v>
      </c>
    </row>
    <row r="7454" spans="27:53" ht="23.1" customHeight="1" x14ac:dyDescent="0.2">
      <c r="AA7454" s="84"/>
      <c r="BA7454" s="177" t="s">
        <v>7430</v>
      </c>
    </row>
    <row r="7455" spans="27:53" ht="23.1" customHeight="1" x14ac:dyDescent="0.2">
      <c r="AA7455" s="84"/>
      <c r="BA7455" s="177" t="s">
        <v>7431</v>
      </c>
    </row>
    <row r="7456" spans="27:53" ht="23.1" customHeight="1" x14ac:dyDescent="0.2">
      <c r="AA7456" s="84"/>
      <c r="BA7456" s="177" t="s">
        <v>7432</v>
      </c>
    </row>
    <row r="7457" spans="27:53" ht="23.1" customHeight="1" x14ac:dyDescent="0.2">
      <c r="AA7457" s="84"/>
      <c r="BA7457" s="177" t="s">
        <v>7433</v>
      </c>
    </row>
    <row r="7458" spans="27:53" ht="23.1" customHeight="1" x14ac:dyDescent="0.2">
      <c r="AA7458" s="84"/>
      <c r="BA7458" s="177" t="s">
        <v>7434</v>
      </c>
    </row>
    <row r="7459" spans="27:53" ht="23.1" customHeight="1" x14ac:dyDescent="0.2">
      <c r="AA7459" s="84"/>
      <c r="BA7459" s="177" t="s">
        <v>7435</v>
      </c>
    </row>
    <row r="7460" spans="27:53" ht="23.1" customHeight="1" x14ac:dyDescent="0.2">
      <c r="AA7460" s="84"/>
      <c r="BA7460" s="177" t="s">
        <v>7436</v>
      </c>
    </row>
    <row r="7461" spans="27:53" ht="23.1" customHeight="1" x14ac:dyDescent="0.2">
      <c r="AA7461" s="84"/>
      <c r="BA7461" s="177" t="s">
        <v>7437</v>
      </c>
    </row>
    <row r="7462" spans="27:53" ht="23.1" customHeight="1" x14ac:dyDescent="0.2">
      <c r="AA7462" s="84"/>
      <c r="BA7462" s="177" t="s">
        <v>7438</v>
      </c>
    </row>
    <row r="7463" spans="27:53" ht="23.1" customHeight="1" x14ac:dyDescent="0.2">
      <c r="AA7463" s="84"/>
      <c r="BA7463" s="177" t="s">
        <v>7439</v>
      </c>
    </row>
    <row r="7464" spans="27:53" ht="23.1" customHeight="1" x14ac:dyDescent="0.2">
      <c r="AA7464" s="84"/>
      <c r="BA7464" s="177" t="s">
        <v>7440</v>
      </c>
    </row>
    <row r="7465" spans="27:53" ht="23.1" customHeight="1" x14ac:dyDescent="0.2">
      <c r="AA7465" s="84"/>
      <c r="BA7465" s="177" t="s">
        <v>7441</v>
      </c>
    </row>
    <row r="7466" spans="27:53" ht="23.1" customHeight="1" x14ac:dyDescent="0.2">
      <c r="AA7466" s="84"/>
      <c r="BA7466" s="177" t="s">
        <v>7442</v>
      </c>
    </row>
    <row r="7467" spans="27:53" ht="23.1" customHeight="1" x14ac:dyDescent="0.2">
      <c r="AA7467" s="84"/>
      <c r="BA7467" s="177" t="s">
        <v>7443</v>
      </c>
    </row>
    <row r="7468" spans="27:53" ht="23.1" customHeight="1" x14ac:dyDescent="0.2">
      <c r="AA7468" s="84"/>
      <c r="BA7468" s="177" t="s">
        <v>7444</v>
      </c>
    </row>
    <row r="7469" spans="27:53" ht="23.1" customHeight="1" x14ac:dyDescent="0.2">
      <c r="AA7469" s="84"/>
      <c r="BA7469" s="177" t="s">
        <v>7445</v>
      </c>
    </row>
    <row r="7470" spans="27:53" ht="23.1" customHeight="1" x14ac:dyDescent="0.2">
      <c r="AA7470" s="84"/>
      <c r="BA7470" s="177" t="s">
        <v>7446</v>
      </c>
    </row>
    <row r="7471" spans="27:53" ht="23.1" customHeight="1" x14ac:dyDescent="0.2">
      <c r="AA7471" s="84"/>
      <c r="BA7471" s="177" t="s">
        <v>7447</v>
      </c>
    </row>
    <row r="7472" spans="27:53" ht="23.1" customHeight="1" x14ac:dyDescent="0.2">
      <c r="AA7472" s="84"/>
      <c r="BA7472" s="177" t="s">
        <v>7448</v>
      </c>
    </row>
    <row r="7473" spans="27:53" ht="23.1" customHeight="1" x14ac:dyDescent="0.2">
      <c r="AA7473" s="84"/>
      <c r="BA7473" s="177" t="s">
        <v>7449</v>
      </c>
    </row>
    <row r="7474" spans="27:53" ht="23.1" customHeight="1" x14ac:dyDescent="0.2">
      <c r="AA7474" s="84"/>
      <c r="BA7474" s="177" t="s">
        <v>7450</v>
      </c>
    </row>
    <row r="7475" spans="27:53" ht="23.1" customHeight="1" x14ac:dyDescent="0.2">
      <c r="AA7475" s="84"/>
      <c r="BA7475" s="177" t="s">
        <v>7451</v>
      </c>
    </row>
    <row r="7476" spans="27:53" ht="23.1" customHeight="1" x14ac:dyDescent="0.2">
      <c r="AA7476" s="84"/>
      <c r="BA7476" s="177" t="s">
        <v>7452</v>
      </c>
    </row>
    <row r="7477" spans="27:53" ht="23.1" customHeight="1" x14ac:dyDescent="0.2">
      <c r="AA7477" s="84"/>
      <c r="BA7477" s="177" t="s">
        <v>51</v>
      </c>
    </row>
    <row r="7478" spans="27:53" ht="23.1" customHeight="1" x14ac:dyDescent="0.2">
      <c r="AA7478" s="84"/>
      <c r="BA7478" s="177" t="s">
        <v>7453</v>
      </c>
    </row>
    <row r="7479" spans="27:53" ht="23.1" customHeight="1" x14ac:dyDescent="0.2">
      <c r="AA7479" s="84"/>
      <c r="BA7479" s="177" t="s">
        <v>7454</v>
      </c>
    </row>
    <row r="7480" spans="27:53" ht="23.1" customHeight="1" x14ac:dyDescent="0.2">
      <c r="AA7480" s="84"/>
      <c r="BA7480" s="177" t="s">
        <v>7455</v>
      </c>
    </row>
    <row r="7481" spans="27:53" ht="23.1" customHeight="1" x14ac:dyDescent="0.2">
      <c r="AA7481" s="84"/>
      <c r="BA7481" s="177" t="s">
        <v>7456</v>
      </c>
    </row>
    <row r="7482" spans="27:53" ht="23.1" customHeight="1" x14ac:dyDescent="0.2">
      <c r="AA7482" s="84"/>
      <c r="BA7482" s="177" t="s">
        <v>7457</v>
      </c>
    </row>
    <row r="7483" spans="27:53" ht="23.1" customHeight="1" x14ac:dyDescent="0.2">
      <c r="AA7483" s="84"/>
      <c r="BA7483" s="177" t="s">
        <v>7458</v>
      </c>
    </row>
    <row r="7484" spans="27:53" ht="23.1" customHeight="1" x14ac:dyDescent="0.2">
      <c r="AA7484" s="84"/>
      <c r="BA7484" s="177" t="s">
        <v>7459</v>
      </c>
    </row>
    <row r="7485" spans="27:53" ht="23.1" customHeight="1" x14ac:dyDescent="0.2">
      <c r="AA7485" s="84"/>
      <c r="BA7485" s="177" t="s">
        <v>7460</v>
      </c>
    </row>
    <row r="7486" spans="27:53" ht="23.1" customHeight="1" x14ac:dyDescent="0.2">
      <c r="AA7486" s="84"/>
      <c r="BA7486" s="177" t="s">
        <v>7461</v>
      </c>
    </row>
    <row r="7487" spans="27:53" ht="23.1" customHeight="1" x14ac:dyDescent="0.2">
      <c r="AA7487" s="84"/>
      <c r="BA7487" s="177" t="s">
        <v>7462</v>
      </c>
    </row>
    <row r="7488" spans="27:53" ht="23.1" customHeight="1" x14ac:dyDescent="0.2">
      <c r="AA7488" s="84"/>
      <c r="BA7488" s="177" t="s">
        <v>7463</v>
      </c>
    </row>
    <row r="7489" spans="27:53" ht="23.1" customHeight="1" x14ac:dyDescent="0.2">
      <c r="AA7489" s="84"/>
      <c r="BA7489" s="177" t="s">
        <v>7464</v>
      </c>
    </row>
    <row r="7490" spans="27:53" ht="23.1" customHeight="1" x14ac:dyDescent="0.2">
      <c r="AA7490" s="84"/>
      <c r="BA7490" s="177" t="s">
        <v>7465</v>
      </c>
    </row>
    <row r="7491" spans="27:53" ht="23.1" customHeight="1" x14ac:dyDescent="0.2">
      <c r="AA7491" s="84"/>
      <c r="BA7491" s="177" t="s">
        <v>7466</v>
      </c>
    </row>
    <row r="7492" spans="27:53" ht="23.1" customHeight="1" x14ac:dyDescent="0.2">
      <c r="AA7492" s="84"/>
      <c r="BA7492" s="177" t="s">
        <v>7467</v>
      </c>
    </row>
    <row r="7493" spans="27:53" ht="23.1" customHeight="1" x14ac:dyDescent="0.2">
      <c r="AA7493" s="84"/>
      <c r="BA7493" s="177" t="s">
        <v>7468</v>
      </c>
    </row>
    <row r="7494" spans="27:53" ht="23.1" customHeight="1" x14ac:dyDescent="0.2">
      <c r="AA7494" s="84"/>
      <c r="BA7494" s="177" t="s">
        <v>7469</v>
      </c>
    </row>
    <row r="7495" spans="27:53" ht="23.1" customHeight="1" x14ac:dyDescent="0.2">
      <c r="AA7495" s="84"/>
      <c r="BA7495" s="177" t="s">
        <v>7470</v>
      </c>
    </row>
    <row r="7496" spans="27:53" ht="23.1" customHeight="1" x14ac:dyDescent="0.2">
      <c r="AA7496" s="84"/>
      <c r="BA7496" s="177" t="s">
        <v>7471</v>
      </c>
    </row>
    <row r="7497" spans="27:53" ht="23.1" customHeight="1" x14ac:dyDescent="0.2">
      <c r="AA7497" s="84"/>
      <c r="BA7497" s="177" t="s">
        <v>7472</v>
      </c>
    </row>
    <row r="7498" spans="27:53" ht="23.1" customHeight="1" x14ac:dyDescent="0.2">
      <c r="AA7498" s="84"/>
      <c r="BA7498" s="177" t="s">
        <v>7473</v>
      </c>
    </row>
    <row r="7499" spans="27:53" ht="23.1" customHeight="1" x14ac:dyDescent="0.2">
      <c r="AA7499" s="84"/>
      <c r="BA7499" s="177" t="s">
        <v>7474</v>
      </c>
    </row>
    <row r="7500" spans="27:53" ht="23.1" customHeight="1" x14ac:dyDescent="0.2">
      <c r="AA7500" s="84"/>
      <c r="BA7500" s="177" t="s">
        <v>7475</v>
      </c>
    </row>
    <row r="7501" spans="27:53" ht="23.1" customHeight="1" x14ac:dyDescent="0.2">
      <c r="AA7501" s="84"/>
      <c r="BA7501" s="177" t="s">
        <v>7476</v>
      </c>
    </row>
    <row r="7502" spans="27:53" ht="23.1" customHeight="1" x14ac:dyDescent="0.2">
      <c r="AA7502" s="84"/>
      <c r="BA7502" s="177" t="s">
        <v>7477</v>
      </c>
    </row>
    <row r="7503" spans="27:53" ht="23.1" customHeight="1" x14ac:dyDescent="0.2">
      <c r="AA7503" s="84"/>
      <c r="BA7503" s="177" t="s">
        <v>7478</v>
      </c>
    </row>
    <row r="7504" spans="27:53" ht="23.1" customHeight="1" x14ac:dyDescent="0.2">
      <c r="AA7504" s="84"/>
      <c r="BA7504" s="177" t="s">
        <v>7479</v>
      </c>
    </row>
    <row r="7505" spans="27:53" ht="23.1" customHeight="1" x14ac:dyDescent="0.2">
      <c r="AA7505" s="84"/>
      <c r="BA7505" s="177" t="s">
        <v>7480</v>
      </c>
    </row>
    <row r="7506" spans="27:53" ht="23.1" customHeight="1" x14ac:dyDescent="0.2">
      <c r="AA7506" s="84"/>
      <c r="BA7506" s="177" t="s">
        <v>7481</v>
      </c>
    </row>
    <row r="7507" spans="27:53" ht="23.1" customHeight="1" x14ac:dyDescent="0.2">
      <c r="AA7507" s="84"/>
      <c r="BA7507" s="177" t="s">
        <v>7482</v>
      </c>
    </row>
    <row r="7508" spans="27:53" ht="23.1" customHeight="1" x14ac:dyDescent="0.2">
      <c r="AA7508" s="84"/>
      <c r="BA7508" s="177" t="s">
        <v>7483</v>
      </c>
    </row>
    <row r="7509" spans="27:53" ht="23.1" customHeight="1" x14ac:dyDescent="0.2">
      <c r="AA7509" s="84"/>
      <c r="BA7509" s="177" t="s">
        <v>61</v>
      </c>
    </row>
    <row r="7510" spans="27:53" ht="23.1" customHeight="1" x14ac:dyDescent="0.2">
      <c r="AA7510" s="84"/>
      <c r="BA7510" s="177" t="s">
        <v>7484</v>
      </c>
    </row>
    <row r="7511" spans="27:53" ht="23.1" customHeight="1" x14ac:dyDescent="0.2">
      <c r="AA7511" s="84"/>
      <c r="BA7511" s="177" t="s">
        <v>7485</v>
      </c>
    </row>
    <row r="7512" spans="27:53" ht="23.1" customHeight="1" x14ac:dyDescent="0.2">
      <c r="AA7512" s="84"/>
      <c r="BA7512" s="177" t="s">
        <v>7486</v>
      </c>
    </row>
    <row r="7513" spans="27:53" ht="23.1" customHeight="1" x14ac:dyDescent="0.2">
      <c r="AA7513" s="84"/>
      <c r="BA7513" s="177" t="s">
        <v>7487</v>
      </c>
    </row>
    <row r="7514" spans="27:53" ht="23.1" customHeight="1" x14ac:dyDescent="0.2">
      <c r="AA7514" s="84"/>
      <c r="BA7514" s="177" t="s">
        <v>7488</v>
      </c>
    </row>
    <row r="7515" spans="27:53" ht="23.1" customHeight="1" x14ac:dyDescent="0.2">
      <c r="AA7515" s="84"/>
      <c r="BA7515" s="177" t="s">
        <v>7489</v>
      </c>
    </row>
    <row r="7516" spans="27:53" ht="23.1" customHeight="1" x14ac:dyDescent="0.2">
      <c r="AA7516" s="84"/>
      <c r="BA7516" s="177" t="s">
        <v>7490</v>
      </c>
    </row>
    <row r="7517" spans="27:53" ht="23.1" customHeight="1" x14ac:dyDescent="0.2">
      <c r="AA7517" s="84"/>
      <c r="BA7517" s="177" t="s">
        <v>7491</v>
      </c>
    </row>
    <row r="7518" spans="27:53" ht="23.1" customHeight="1" x14ac:dyDescent="0.2">
      <c r="AA7518" s="84"/>
      <c r="BA7518" s="177" t="s">
        <v>7492</v>
      </c>
    </row>
    <row r="7519" spans="27:53" ht="23.1" customHeight="1" x14ac:dyDescent="0.2">
      <c r="AA7519" s="84"/>
      <c r="BA7519" s="177" t="s">
        <v>7493</v>
      </c>
    </row>
    <row r="7520" spans="27:53" ht="23.1" customHeight="1" x14ac:dyDescent="0.2">
      <c r="AA7520" s="84"/>
      <c r="BA7520" s="177" t="s">
        <v>7494</v>
      </c>
    </row>
    <row r="7521" spans="27:53" ht="23.1" customHeight="1" x14ac:dyDescent="0.2">
      <c r="AA7521" s="84"/>
      <c r="BA7521" s="177" t="s">
        <v>7495</v>
      </c>
    </row>
    <row r="7522" spans="27:53" ht="23.1" customHeight="1" x14ac:dyDescent="0.2">
      <c r="AA7522" s="84"/>
      <c r="BA7522" s="177" t="s">
        <v>7496</v>
      </c>
    </row>
    <row r="7523" spans="27:53" ht="23.1" customHeight="1" x14ac:dyDescent="0.2">
      <c r="AA7523" s="84"/>
      <c r="BA7523" s="177" t="s">
        <v>7497</v>
      </c>
    </row>
    <row r="7524" spans="27:53" ht="23.1" customHeight="1" x14ac:dyDescent="0.2">
      <c r="AA7524" s="84"/>
      <c r="BA7524" s="177" t="s">
        <v>7498</v>
      </c>
    </row>
    <row r="7525" spans="27:53" ht="23.1" customHeight="1" x14ac:dyDescent="0.2">
      <c r="AA7525" s="84"/>
      <c r="BA7525" s="177" t="s">
        <v>7499</v>
      </c>
    </row>
    <row r="7526" spans="27:53" ht="23.1" customHeight="1" x14ac:dyDescent="0.2">
      <c r="AA7526" s="84"/>
      <c r="BA7526" s="177" t="s">
        <v>7500</v>
      </c>
    </row>
    <row r="7527" spans="27:53" ht="23.1" customHeight="1" x14ac:dyDescent="0.2">
      <c r="AA7527" s="84"/>
      <c r="BA7527" s="177" t="s">
        <v>7501</v>
      </c>
    </row>
    <row r="7528" spans="27:53" ht="23.1" customHeight="1" x14ac:dyDescent="0.2">
      <c r="AA7528" s="84"/>
      <c r="BA7528" s="177" t="s">
        <v>7502</v>
      </c>
    </row>
    <row r="7529" spans="27:53" ht="23.1" customHeight="1" x14ac:dyDescent="0.2">
      <c r="AA7529" s="84"/>
      <c r="BA7529" s="177" t="s">
        <v>7503</v>
      </c>
    </row>
    <row r="7530" spans="27:53" ht="23.1" customHeight="1" x14ac:dyDescent="0.2">
      <c r="AA7530" s="84"/>
      <c r="BA7530" s="177" t="s">
        <v>7504</v>
      </c>
    </row>
    <row r="7531" spans="27:53" ht="23.1" customHeight="1" x14ac:dyDescent="0.2">
      <c r="AA7531" s="84"/>
      <c r="BA7531" s="177" t="s">
        <v>7505</v>
      </c>
    </row>
    <row r="7532" spans="27:53" ht="23.1" customHeight="1" x14ac:dyDescent="0.2">
      <c r="AA7532" s="84"/>
      <c r="BA7532" s="177" t="s">
        <v>7506</v>
      </c>
    </row>
    <row r="7533" spans="27:53" ht="23.1" customHeight="1" x14ac:dyDescent="0.2">
      <c r="AA7533" s="84"/>
      <c r="BA7533" s="177" t="s">
        <v>7507</v>
      </c>
    </row>
    <row r="7534" spans="27:53" ht="23.1" customHeight="1" x14ac:dyDescent="0.2">
      <c r="AA7534" s="84"/>
      <c r="BA7534" s="177" t="s">
        <v>7508</v>
      </c>
    </row>
    <row r="7535" spans="27:53" ht="23.1" customHeight="1" x14ac:dyDescent="0.2">
      <c r="AA7535" s="84"/>
      <c r="BA7535" s="177" t="s">
        <v>7509</v>
      </c>
    </row>
    <row r="7536" spans="27:53" ht="23.1" customHeight="1" x14ac:dyDescent="0.2">
      <c r="AA7536" s="84"/>
      <c r="BA7536" s="177" t="s">
        <v>7510</v>
      </c>
    </row>
    <row r="7537" spans="27:53" ht="23.1" customHeight="1" x14ac:dyDescent="0.2">
      <c r="AA7537" s="84"/>
      <c r="BA7537" s="177" t="s">
        <v>7511</v>
      </c>
    </row>
    <row r="7538" spans="27:53" ht="23.1" customHeight="1" x14ac:dyDescent="0.2">
      <c r="AA7538" s="84"/>
      <c r="BA7538" s="177" t="s">
        <v>7512</v>
      </c>
    </row>
    <row r="7539" spans="27:53" ht="23.1" customHeight="1" x14ac:dyDescent="0.2">
      <c r="AA7539" s="84"/>
      <c r="BA7539" s="177" t="s">
        <v>7513</v>
      </c>
    </row>
    <row r="7540" spans="27:53" ht="23.1" customHeight="1" x14ac:dyDescent="0.2">
      <c r="AA7540" s="84"/>
      <c r="BA7540" s="177" t="s">
        <v>7514</v>
      </c>
    </row>
    <row r="7541" spans="27:53" ht="23.1" customHeight="1" x14ac:dyDescent="0.2">
      <c r="AA7541" s="84"/>
      <c r="BA7541" s="177" t="s">
        <v>7515</v>
      </c>
    </row>
    <row r="7542" spans="27:53" ht="23.1" customHeight="1" x14ac:dyDescent="0.2">
      <c r="AA7542" s="84"/>
      <c r="BA7542" s="177" t="s">
        <v>7516</v>
      </c>
    </row>
    <row r="7543" spans="27:53" ht="23.1" customHeight="1" x14ac:dyDescent="0.2">
      <c r="AA7543" s="84"/>
      <c r="BA7543" s="177" t="s">
        <v>7517</v>
      </c>
    </row>
    <row r="7544" spans="27:53" ht="23.1" customHeight="1" x14ac:dyDescent="0.2">
      <c r="AA7544" s="84"/>
      <c r="BA7544" s="177" t="s">
        <v>7518</v>
      </c>
    </row>
    <row r="7545" spans="27:53" ht="23.1" customHeight="1" x14ac:dyDescent="0.2">
      <c r="AA7545" s="84"/>
      <c r="BA7545" s="177" t="s">
        <v>7519</v>
      </c>
    </row>
    <row r="7546" spans="27:53" ht="23.1" customHeight="1" x14ac:dyDescent="0.2">
      <c r="AA7546" s="84"/>
      <c r="BA7546" s="177" t="s">
        <v>7520</v>
      </c>
    </row>
    <row r="7547" spans="27:53" ht="23.1" customHeight="1" x14ac:dyDescent="0.2">
      <c r="AA7547" s="84"/>
      <c r="BA7547" s="177" t="s">
        <v>7521</v>
      </c>
    </row>
    <row r="7548" spans="27:53" ht="23.1" customHeight="1" x14ac:dyDescent="0.2">
      <c r="AA7548" s="84"/>
      <c r="BA7548" s="177" t="s">
        <v>7522</v>
      </c>
    </row>
    <row r="7549" spans="27:53" ht="23.1" customHeight="1" x14ac:dyDescent="0.2">
      <c r="AA7549" s="84"/>
      <c r="BA7549" s="177" t="s">
        <v>7523</v>
      </c>
    </row>
    <row r="7550" spans="27:53" ht="23.1" customHeight="1" x14ac:dyDescent="0.2">
      <c r="AA7550" s="84"/>
      <c r="BA7550" s="177" t="s">
        <v>7524</v>
      </c>
    </row>
    <row r="7551" spans="27:53" ht="23.1" customHeight="1" x14ac:dyDescent="0.2">
      <c r="AA7551" s="84"/>
      <c r="BA7551" s="177" t="s">
        <v>7525</v>
      </c>
    </row>
    <row r="7552" spans="27:53" ht="23.1" customHeight="1" x14ac:dyDescent="0.2">
      <c r="AA7552" s="84"/>
      <c r="BA7552" s="177" t="s">
        <v>7526</v>
      </c>
    </row>
    <row r="7553" spans="27:53" ht="23.1" customHeight="1" x14ac:dyDescent="0.2">
      <c r="AA7553" s="84"/>
      <c r="BA7553" s="177" t="s">
        <v>7527</v>
      </c>
    </row>
    <row r="7554" spans="27:53" ht="23.1" customHeight="1" x14ac:dyDescent="0.2">
      <c r="AA7554" s="84"/>
      <c r="BA7554" s="177" t="s">
        <v>7528</v>
      </c>
    </row>
    <row r="7555" spans="27:53" ht="23.1" customHeight="1" x14ac:dyDescent="0.2">
      <c r="AA7555" s="84"/>
      <c r="BA7555" s="177" t="s">
        <v>7529</v>
      </c>
    </row>
    <row r="7556" spans="27:53" ht="23.1" customHeight="1" x14ac:dyDescent="0.2">
      <c r="AA7556" s="84"/>
      <c r="BA7556" s="177" t="s">
        <v>7530</v>
      </c>
    </row>
    <row r="7557" spans="27:53" ht="23.1" customHeight="1" x14ac:dyDescent="0.2">
      <c r="AA7557" s="84"/>
      <c r="BA7557" s="177" t="s">
        <v>7531</v>
      </c>
    </row>
    <row r="7558" spans="27:53" ht="23.1" customHeight="1" x14ac:dyDescent="0.2">
      <c r="AA7558" s="84"/>
      <c r="BA7558" s="177" t="s">
        <v>7532</v>
      </c>
    </row>
    <row r="7559" spans="27:53" ht="23.1" customHeight="1" x14ac:dyDescent="0.2">
      <c r="AA7559" s="84"/>
      <c r="BA7559" s="177" t="s">
        <v>7533</v>
      </c>
    </row>
    <row r="7560" spans="27:53" ht="23.1" customHeight="1" x14ac:dyDescent="0.2">
      <c r="AA7560" s="84"/>
      <c r="BA7560" s="177" t="s">
        <v>7534</v>
      </c>
    </row>
    <row r="7561" spans="27:53" ht="23.1" customHeight="1" x14ac:dyDescent="0.2">
      <c r="AA7561" s="84"/>
      <c r="BA7561" s="177" t="s">
        <v>7535</v>
      </c>
    </row>
    <row r="7562" spans="27:53" ht="23.1" customHeight="1" x14ac:dyDescent="0.2">
      <c r="AA7562" s="84"/>
      <c r="BA7562" s="177" t="s">
        <v>7536</v>
      </c>
    </row>
    <row r="7563" spans="27:53" ht="23.1" customHeight="1" x14ac:dyDescent="0.2">
      <c r="AA7563" s="84"/>
      <c r="BA7563" s="177" t="s">
        <v>7537</v>
      </c>
    </row>
    <row r="7564" spans="27:53" ht="23.1" customHeight="1" x14ac:dyDescent="0.2">
      <c r="AA7564" s="84"/>
      <c r="BA7564" s="177" t="s">
        <v>7538</v>
      </c>
    </row>
    <row r="7565" spans="27:53" ht="23.1" customHeight="1" x14ac:dyDescent="0.2">
      <c r="AA7565" s="84"/>
      <c r="BA7565" s="177" t="s">
        <v>7539</v>
      </c>
    </row>
    <row r="7566" spans="27:53" ht="23.1" customHeight="1" x14ac:dyDescent="0.2">
      <c r="AA7566" s="84"/>
      <c r="BA7566" s="177" t="s">
        <v>7540</v>
      </c>
    </row>
    <row r="7567" spans="27:53" ht="23.1" customHeight="1" x14ac:dyDescent="0.2">
      <c r="AA7567" s="84"/>
      <c r="BA7567" s="177" t="s">
        <v>7541</v>
      </c>
    </row>
    <row r="7568" spans="27:53" ht="23.1" customHeight="1" x14ac:dyDescent="0.2">
      <c r="AA7568" s="84"/>
      <c r="BA7568" s="177" t="s">
        <v>7542</v>
      </c>
    </row>
    <row r="7569" spans="27:53" ht="23.1" customHeight="1" x14ac:dyDescent="0.2">
      <c r="AA7569" s="84"/>
      <c r="BA7569" s="177" t="s">
        <v>7543</v>
      </c>
    </row>
    <row r="7570" spans="27:53" ht="23.1" customHeight="1" x14ac:dyDescent="0.2">
      <c r="AA7570" s="84"/>
      <c r="BA7570" s="177" t="s">
        <v>7544</v>
      </c>
    </row>
    <row r="7571" spans="27:53" ht="23.1" customHeight="1" x14ac:dyDescent="0.2">
      <c r="AA7571" s="84"/>
      <c r="BA7571" s="177" t="s">
        <v>7545</v>
      </c>
    </row>
    <row r="7572" spans="27:53" ht="23.1" customHeight="1" x14ac:dyDescent="0.2">
      <c r="AA7572" s="84"/>
      <c r="BA7572" s="177" t="s">
        <v>7546</v>
      </c>
    </row>
    <row r="7573" spans="27:53" ht="23.1" customHeight="1" x14ac:dyDescent="0.2">
      <c r="AA7573" s="84"/>
      <c r="BA7573" s="177" t="s">
        <v>7547</v>
      </c>
    </row>
    <row r="7574" spans="27:53" ht="23.1" customHeight="1" x14ac:dyDescent="0.2">
      <c r="AA7574" s="84"/>
      <c r="BA7574" s="177" t="s">
        <v>7548</v>
      </c>
    </row>
    <row r="7575" spans="27:53" ht="23.1" customHeight="1" x14ac:dyDescent="0.2">
      <c r="AA7575" s="84"/>
      <c r="BA7575" s="177" t="s">
        <v>7549</v>
      </c>
    </row>
    <row r="7576" spans="27:53" ht="23.1" customHeight="1" x14ac:dyDescent="0.2">
      <c r="AA7576" s="84"/>
      <c r="BA7576" s="177" t="s">
        <v>7550</v>
      </c>
    </row>
    <row r="7577" spans="27:53" ht="23.1" customHeight="1" x14ac:dyDescent="0.2">
      <c r="AA7577" s="84"/>
      <c r="BA7577" s="177" t="s">
        <v>7551</v>
      </c>
    </row>
    <row r="7578" spans="27:53" ht="23.1" customHeight="1" x14ac:dyDescent="0.2">
      <c r="AA7578" s="84"/>
      <c r="BA7578" s="177" t="s">
        <v>7552</v>
      </c>
    </row>
    <row r="7579" spans="27:53" ht="23.1" customHeight="1" x14ac:dyDescent="0.2">
      <c r="AA7579" s="84"/>
      <c r="BA7579" s="177" t="s">
        <v>7553</v>
      </c>
    </row>
    <row r="7580" spans="27:53" ht="23.1" customHeight="1" x14ac:dyDescent="0.2">
      <c r="AA7580" s="84"/>
      <c r="BA7580" s="177" t="s">
        <v>7554</v>
      </c>
    </row>
    <row r="7581" spans="27:53" ht="23.1" customHeight="1" x14ac:dyDescent="0.2">
      <c r="AA7581" s="84"/>
      <c r="BA7581" s="177" t="s">
        <v>7555</v>
      </c>
    </row>
    <row r="7582" spans="27:53" ht="23.1" customHeight="1" x14ac:dyDescent="0.2">
      <c r="AA7582" s="84"/>
      <c r="BA7582" s="177" t="s">
        <v>70</v>
      </c>
    </row>
    <row r="7583" spans="27:53" ht="23.1" customHeight="1" x14ac:dyDescent="0.2">
      <c r="AA7583" s="84"/>
      <c r="BA7583" s="177" t="s">
        <v>7556</v>
      </c>
    </row>
    <row r="7584" spans="27:53" ht="23.1" customHeight="1" x14ac:dyDescent="0.2">
      <c r="AA7584" s="84"/>
      <c r="BA7584" s="177" t="s">
        <v>7557</v>
      </c>
    </row>
    <row r="7585" spans="27:53" ht="23.1" customHeight="1" x14ac:dyDescent="0.2">
      <c r="AA7585" s="84"/>
      <c r="BA7585" s="177" t="s">
        <v>7558</v>
      </c>
    </row>
    <row r="7586" spans="27:53" ht="23.1" customHeight="1" x14ac:dyDescent="0.2">
      <c r="AA7586" s="84"/>
      <c r="BA7586" s="177" t="s">
        <v>7559</v>
      </c>
    </row>
    <row r="7587" spans="27:53" ht="23.1" customHeight="1" x14ac:dyDescent="0.2">
      <c r="AA7587" s="84"/>
      <c r="BA7587" s="177" t="s">
        <v>7560</v>
      </c>
    </row>
    <row r="7588" spans="27:53" ht="23.1" customHeight="1" x14ac:dyDescent="0.2">
      <c r="AA7588" s="84"/>
      <c r="BA7588" s="177" t="s">
        <v>7561</v>
      </c>
    </row>
    <row r="7589" spans="27:53" ht="23.1" customHeight="1" x14ac:dyDescent="0.2">
      <c r="AA7589" s="84"/>
      <c r="BA7589" s="177" t="s">
        <v>7562</v>
      </c>
    </row>
    <row r="7590" spans="27:53" ht="23.1" customHeight="1" x14ac:dyDescent="0.2">
      <c r="AA7590" s="84"/>
      <c r="BA7590" s="177" t="s">
        <v>7563</v>
      </c>
    </row>
    <row r="7591" spans="27:53" ht="23.1" customHeight="1" x14ac:dyDescent="0.2">
      <c r="AA7591" s="84"/>
      <c r="BA7591" s="177" t="s">
        <v>7564</v>
      </c>
    </row>
    <row r="7592" spans="27:53" ht="23.1" customHeight="1" x14ac:dyDescent="0.2">
      <c r="AA7592" s="84"/>
      <c r="BA7592" s="177" t="s">
        <v>7565</v>
      </c>
    </row>
    <row r="7593" spans="27:53" ht="23.1" customHeight="1" x14ac:dyDescent="0.2">
      <c r="AA7593" s="84"/>
      <c r="BA7593" s="177" t="s">
        <v>7566</v>
      </c>
    </row>
    <row r="7594" spans="27:53" ht="23.1" customHeight="1" x14ac:dyDescent="0.2">
      <c r="AA7594" s="84"/>
      <c r="BA7594" s="177" t="s">
        <v>7567</v>
      </c>
    </row>
    <row r="7595" spans="27:53" ht="23.1" customHeight="1" x14ac:dyDescent="0.2">
      <c r="AA7595" s="84"/>
      <c r="BA7595" s="177" t="s">
        <v>7568</v>
      </c>
    </row>
    <row r="7596" spans="27:53" ht="23.1" customHeight="1" x14ac:dyDescent="0.2">
      <c r="AA7596" s="84"/>
      <c r="BA7596" s="177" t="s">
        <v>7569</v>
      </c>
    </row>
    <row r="7597" spans="27:53" ht="23.1" customHeight="1" x14ac:dyDescent="0.2">
      <c r="AA7597" s="84"/>
      <c r="BA7597" s="177" t="s">
        <v>7570</v>
      </c>
    </row>
    <row r="7598" spans="27:53" ht="23.1" customHeight="1" x14ac:dyDescent="0.2">
      <c r="AA7598" s="84"/>
      <c r="BA7598" s="177" t="s">
        <v>7571</v>
      </c>
    </row>
    <row r="7599" spans="27:53" ht="23.1" customHeight="1" x14ac:dyDescent="0.2">
      <c r="AA7599" s="84"/>
      <c r="BA7599" s="177" t="s">
        <v>7572</v>
      </c>
    </row>
    <row r="7600" spans="27:53" ht="23.1" customHeight="1" x14ac:dyDescent="0.2">
      <c r="AA7600" s="84"/>
      <c r="BA7600" s="177" t="s">
        <v>7573</v>
      </c>
    </row>
    <row r="7601" spans="27:53" ht="23.1" customHeight="1" x14ac:dyDescent="0.2">
      <c r="AA7601" s="84"/>
      <c r="BA7601" s="177" t="s">
        <v>7574</v>
      </c>
    </row>
    <row r="7602" spans="27:53" ht="23.1" customHeight="1" x14ac:dyDescent="0.2">
      <c r="AA7602" s="84"/>
      <c r="BA7602" s="177" t="s">
        <v>7575</v>
      </c>
    </row>
    <row r="7603" spans="27:53" ht="23.1" customHeight="1" x14ac:dyDescent="0.2">
      <c r="AA7603" s="84"/>
      <c r="BA7603" s="177" t="s">
        <v>7576</v>
      </c>
    </row>
    <row r="7604" spans="27:53" ht="23.1" customHeight="1" x14ac:dyDescent="0.2">
      <c r="AA7604" s="84"/>
      <c r="BA7604" s="177" t="s">
        <v>7577</v>
      </c>
    </row>
    <row r="7605" spans="27:53" ht="23.1" customHeight="1" x14ac:dyDescent="0.2">
      <c r="AA7605" s="84"/>
      <c r="BA7605" s="177" t="s">
        <v>7578</v>
      </c>
    </row>
    <row r="7606" spans="27:53" ht="23.1" customHeight="1" x14ac:dyDescent="0.2">
      <c r="AA7606" s="84"/>
      <c r="BA7606" s="177" t="s">
        <v>7579</v>
      </c>
    </row>
    <row r="7607" spans="27:53" ht="23.1" customHeight="1" x14ac:dyDescent="0.2">
      <c r="AA7607" s="84"/>
      <c r="BA7607" s="177" t="s">
        <v>7580</v>
      </c>
    </row>
    <row r="7608" spans="27:53" ht="23.1" customHeight="1" x14ac:dyDescent="0.2">
      <c r="AA7608" s="84"/>
      <c r="BA7608" s="177" t="s">
        <v>7581</v>
      </c>
    </row>
    <row r="7609" spans="27:53" ht="23.1" customHeight="1" x14ac:dyDescent="0.2">
      <c r="AA7609" s="84"/>
      <c r="BA7609" s="177" t="s">
        <v>7582</v>
      </c>
    </row>
    <row r="7610" spans="27:53" ht="23.1" customHeight="1" x14ac:dyDescent="0.2">
      <c r="AA7610" s="84"/>
      <c r="BA7610" s="177" t="s">
        <v>7583</v>
      </c>
    </row>
    <row r="7611" spans="27:53" ht="23.1" customHeight="1" x14ac:dyDescent="0.2">
      <c r="AA7611" s="84"/>
      <c r="BA7611" s="177" t="s">
        <v>7584</v>
      </c>
    </row>
    <row r="7612" spans="27:53" ht="23.1" customHeight="1" x14ac:dyDescent="0.2">
      <c r="AA7612" s="84"/>
      <c r="BA7612" s="177" t="s">
        <v>7585</v>
      </c>
    </row>
    <row r="7613" spans="27:53" ht="23.1" customHeight="1" x14ac:dyDescent="0.2">
      <c r="AA7613" s="84"/>
      <c r="BA7613" s="177" t="s">
        <v>7586</v>
      </c>
    </row>
    <row r="7614" spans="27:53" ht="23.1" customHeight="1" x14ac:dyDescent="0.2">
      <c r="AA7614" s="84"/>
      <c r="BA7614" s="177" t="s">
        <v>7587</v>
      </c>
    </row>
    <row r="7615" spans="27:53" ht="23.1" customHeight="1" x14ac:dyDescent="0.2">
      <c r="AA7615" s="84"/>
      <c r="BA7615" s="177" t="s">
        <v>7588</v>
      </c>
    </row>
    <row r="7616" spans="27:53" ht="23.1" customHeight="1" x14ac:dyDescent="0.2">
      <c r="AA7616" s="84"/>
      <c r="BA7616" s="177" t="s">
        <v>7589</v>
      </c>
    </row>
    <row r="7617" spans="27:53" ht="23.1" customHeight="1" x14ac:dyDescent="0.2">
      <c r="AA7617" s="84"/>
      <c r="BA7617" s="177" t="s">
        <v>7590</v>
      </c>
    </row>
    <row r="7618" spans="27:53" ht="23.1" customHeight="1" x14ac:dyDescent="0.2">
      <c r="AA7618" s="84"/>
      <c r="BA7618" s="177" t="s">
        <v>7591</v>
      </c>
    </row>
    <row r="7619" spans="27:53" ht="23.1" customHeight="1" x14ac:dyDescent="0.2">
      <c r="AA7619" s="84"/>
      <c r="BA7619" s="177" t="s">
        <v>7592</v>
      </c>
    </row>
    <row r="7620" spans="27:53" ht="23.1" customHeight="1" x14ac:dyDescent="0.2">
      <c r="AA7620" s="84"/>
      <c r="BA7620" s="177" t="s">
        <v>7593</v>
      </c>
    </row>
    <row r="7621" spans="27:53" ht="23.1" customHeight="1" x14ac:dyDescent="0.2">
      <c r="AA7621" s="84"/>
      <c r="BA7621" s="177" t="s">
        <v>7594</v>
      </c>
    </row>
    <row r="7622" spans="27:53" ht="23.1" customHeight="1" x14ac:dyDescent="0.2">
      <c r="AA7622" s="84"/>
      <c r="BA7622" s="177" t="s">
        <v>7595</v>
      </c>
    </row>
    <row r="7623" spans="27:53" ht="23.1" customHeight="1" x14ac:dyDescent="0.2">
      <c r="AA7623" s="84"/>
      <c r="BA7623" s="177" t="s">
        <v>7596</v>
      </c>
    </row>
    <row r="7624" spans="27:53" ht="23.1" customHeight="1" x14ac:dyDescent="0.2">
      <c r="AA7624" s="84"/>
      <c r="BA7624" s="177" t="s">
        <v>7597</v>
      </c>
    </row>
    <row r="7625" spans="27:53" ht="23.1" customHeight="1" x14ac:dyDescent="0.2">
      <c r="AA7625" s="84"/>
      <c r="BA7625" s="177" t="s">
        <v>7598</v>
      </c>
    </row>
    <row r="7626" spans="27:53" ht="23.1" customHeight="1" x14ac:dyDescent="0.2">
      <c r="AA7626" s="84"/>
      <c r="BA7626" s="177" t="s">
        <v>7599</v>
      </c>
    </row>
    <row r="7627" spans="27:53" ht="23.1" customHeight="1" x14ac:dyDescent="0.2">
      <c r="AA7627" s="84"/>
      <c r="BA7627" s="177" t="s">
        <v>7600</v>
      </c>
    </row>
    <row r="7628" spans="27:53" ht="23.1" customHeight="1" x14ac:dyDescent="0.2">
      <c r="AA7628" s="84"/>
      <c r="BA7628" s="177" t="s">
        <v>7601</v>
      </c>
    </row>
    <row r="7629" spans="27:53" ht="23.1" customHeight="1" x14ac:dyDescent="0.2">
      <c r="AA7629" s="84"/>
      <c r="BA7629" s="177" t="s">
        <v>7602</v>
      </c>
    </row>
    <row r="7630" spans="27:53" ht="23.1" customHeight="1" x14ac:dyDescent="0.2">
      <c r="AA7630" s="84"/>
      <c r="BA7630" s="177" t="s">
        <v>7603</v>
      </c>
    </row>
    <row r="7631" spans="27:53" ht="23.1" customHeight="1" x14ac:dyDescent="0.2">
      <c r="AA7631" s="84"/>
      <c r="BA7631" s="177" t="s">
        <v>7604</v>
      </c>
    </row>
    <row r="7632" spans="27:53" ht="23.1" customHeight="1" x14ac:dyDescent="0.2">
      <c r="AA7632" s="84"/>
      <c r="BA7632" s="177" t="s">
        <v>7605</v>
      </c>
    </row>
    <row r="7633" spans="27:53" ht="23.1" customHeight="1" x14ac:dyDescent="0.2">
      <c r="AA7633" s="84"/>
      <c r="BA7633" s="177" t="s">
        <v>7606</v>
      </c>
    </row>
    <row r="7634" spans="27:53" ht="23.1" customHeight="1" x14ac:dyDescent="0.2">
      <c r="AA7634" s="84"/>
      <c r="BA7634" s="177" t="s">
        <v>7607</v>
      </c>
    </row>
    <row r="7635" spans="27:53" ht="23.1" customHeight="1" x14ac:dyDescent="0.2">
      <c r="AA7635" s="84"/>
      <c r="BA7635" s="177" t="s">
        <v>7608</v>
      </c>
    </row>
    <row r="7636" spans="27:53" ht="23.1" customHeight="1" x14ac:dyDescent="0.2">
      <c r="AA7636" s="84"/>
      <c r="BA7636" s="177" t="s">
        <v>7609</v>
      </c>
    </row>
    <row r="7637" spans="27:53" ht="23.1" customHeight="1" x14ac:dyDescent="0.2">
      <c r="AA7637" s="84"/>
      <c r="BA7637" s="177" t="s">
        <v>7610</v>
      </c>
    </row>
    <row r="7638" spans="27:53" ht="23.1" customHeight="1" x14ac:dyDescent="0.2">
      <c r="AA7638" s="84"/>
      <c r="BA7638" s="177" t="s">
        <v>7611</v>
      </c>
    </row>
    <row r="7639" spans="27:53" ht="23.1" customHeight="1" x14ac:dyDescent="0.2">
      <c r="AA7639" s="84"/>
      <c r="BA7639" s="177" t="s">
        <v>7612</v>
      </c>
    </row>
    <row r="7640" spans="27:53" ht="23.1" customHeight="1" x14ac:dyDescent="0.2">
      <c r="AA7640" s="84"/>
      <c r="BA7640" s="177" t="s">
        <v>7613</v>
      </c>
    </row>
    <row r="7641" spans="27:53" ht="23.1" customHeight="1" x14ac:dyDescent="0.2">
      <c r="AA7641" s="84"/>
      <c r="BA7641" s="177" t="s">
        <v>7614</v>
      </c>
    </row>
    <row r="7642" spans="27:53" ht="23.1" customHeight="1" x14ac:dyDescent="0.2">
      <c r="AA7642" s="84"/>
      <c r="BA7642" s="177" t="s">
        <v>7615</v>
      </c>
    </row>
    <row r="7643" spans="27:53" ht="23.1" customHeight="1" x14ac:dyDescent="0.2">
      <c r="AA7643" s="84"/>
      <c r="BA7643" s="177" t="s">
        <v>7616</v>
      </c>
    </row>
    <row r="7644" spans="27:53" ht="23.1" customHeight="1" x14ac:dyDescent="0.2">
      <c r="AA7644" s="84"/>
      <c r="BA7644" s="177" t="s">
        <v>7617</v>
      </c>
    </row>
    <row r="7645" spans="27:53" ht="23.1" customHeight="1" x14ac:dyDescent="0.2">
      <c r="AA7645" s="84"/>
      <c r="BA7645" s="177" t="s">
        <v>7618</v>
      </c>
    </row>
    <row r="7646" spans="27:53" ht="23.1" customHeight="1" x14ac:dyDescent="0.2">
      <c r="AA7646" s="84"/>
      <c r="BA7646" s="177" t="s">
        <v>7619</v>
      </c>
    </row>
    <row r="7647" spans="27:53" ht="23.1" customHeight="1" x14ac:dyDescent="0.2">
      <c r="AA7647" s="84"/>
      <c r="BA7647" s="177" t="s">
        <v>7620</v>
      </c>
    </row>
    <row r="7648" spans="27:53" ht="23.1" customHeight="1" x14ac:dyDescent="0.2">
      <c r="AA7648" s="84"/>
      <c r="BA7648" s="177" t="s">
        <v>7621</v>
      </c>
    </row>
    <row r="7649" spans="27:53" ht="23.1" customHeight="1" x14ac:dyDescent="0.2">
      <c r="AA7649" s="84"/>
      <c r="BA7649" s="177" t="s">
        <v>7622</v>
      </c>
    </row>
    <row r="7650" spans="27:53" ht="23.1" customHeight="1" x14ac:dyDescent="0.2">
      <c r="AA7650" s="84"/>
      <c r="BA7650" s="177" t="s">
        <v>7623</v>
      </c>
    </row>
    <row r="7651" spans="27:53" ht="23.1" customHeight="1" x14ac:dyDescent="0.2">
      <c r="AA7651" s="84"/>
      <c r="BA7651" s="177" t="s">
        <v>7624</v>
      </c>
    </row>
    <row r="7652" spans="27:53" ht="23.1" customHeight="1" x14ac:dyDescent="0.2">
      <c r="AA7652" s="84"/>
      <c r="BA7652" s="177" t="s">
        <v>7625</v>
      </c>
    </row>
    <row r="7653" spans="27:53" ht="23.1" customHeight="1" x14ac:dyDescent="0.2">
      <c r="AA7653" s="84"/>
      <c r="BA7653" s="177" t="s">
        <v>7626</v>
      </c>
    </row>
    <row r="7654" spans="27:53" ht="23.1" customHeight="1" x14ac:dyDescent="0.2">
      <c r="AA7654" s="84"/>
      <c r="BA7654" s="177" t="s">
        <v>7627</v>
      </c>
    </row>
    <row r="7655" spans="27:53" ht="23.1" customHeight="1" x14ac:dyDescent="0.2">
      <c r="AA7655" s="84"/>
      <c r="BA7655" s="177" t="s">
        <v>7628</v>
      </c>
    </row>
    <row r="7656" spans="27:53" ht="23.1" customHeight="1" x14ac:dyDescent="0.2">
      <c r="AA7656" s="84"/>
      <c r="BA7656" s="177" t="s">
        <v>7629</v>
      </c>
    </row>
    <row r="7657" spans="27:53" ht="23.1" customHeight="1" x14ac:dyDescent="0.2">
      <c r="AA7657" s="84"/>
      <c r="BA7657" s="177" t="s">
        <v>7630</v>
      </c>
    </row>
    <row r="7658" spans="27:53" ht="23.1" customHeight="1" x14ac:dyDescent="0.2">
      <c r="AA7658" s="84"/>
      <c r="BA7658" s="177" t="s">
        <v>7631</v>
      </c>
    </row>
    <row r="7659" spans="27:53" ht="23.1" customHeight="1" x14ac:dyDescent="0.2">
      <c r="AA7659" s="84"/>
      <c r="BA7659" s="177" t="s">
        <v>7632</v>
      </c>
    </row>
    <row r="7660" spans="27:53" ht="23.1" customHeight="1" x14ac:dyDescent="0.2">
      <c r="AA7660" s="84"/>
      <c r="BA7660" s="177" t="s">
        <v>7633</v>
      </c>
    </row>
    <row r="7661" spans="27:53" ht="23.1" customHeight="1" x14ac:dyDescent="0.2">
      <c r="AA7661" s="84"/>
      <c r="BA7661" s="177" t="s">
        <v>7634</v>
      </c>
    </row>
    <row r="7662" spans="27:53" ht="23.1" customHeight="1" x14ac:dyDescent="0.2">
      <c r="AA7662" s="84"/>
      <c r="BA7662" s="177" t="s">
        <v>7635</v>
      </c>
    </row>
    <row r="7663" spans="27:53" ht="23.1" customHeight="1" x14ac:dyDescent="0.2">
      <c r="AA7663" s="84"/>
      <c r="BA7663" s="177" t="s">
        <v>7636</v>
      </c>
    </row>
    <row r="7664" spans="27:53" ht="23.1" customHeight="1" x14ac:dyDescent="0.2">
      <c r="AA7664" s="84"/>
      <c r="BA7664" s="177" t="s">
        <v>7637</v>
      </c>
    </row>
    <row r="7665" spans="27:53" ht="23.1" customHeight="1" x14ac:dyDescent="0.2">
      <c r="AA7665" s="84"/>
      <c r="BA7665" s="177" t="s">
        <v>7638</v>
      </c>
    </row>
    <row r="7666" spans="27:53" ht="23.1" customHeight="1" x14ac:dyDescent="0.2">
      <c r="AA7666" s="84"/>
      <c r="BA7666" s="177" t="s">
        <v>7639</v>
      </c>
    </row>
    <row r="7667" spans="27:53" ht="23.1" customHeight="1" x14ac:dyDescent="0.2">
      <c r="AA7667" s="84"/>
      <c r="BA7667" s="177" t="s">
        <v>7640</v>
      </c>
    </row>
    <row r="7668" spans="27:53" ht="23.1" customHeight="1" x14ac:dyDescent="0.2">
      <c r="AA7668" s="84"/>
      <c r="BA7668" s="177" t="s">
        <v>7641</v>
      </c>
    </row>
    <row r="7669" spans="27:53" ht="23.1" customHeight="1" x14ac:dyDescent="0.2">
      <c r="AA7669" s="84"/>
      <c r="BA7669" s="177" t="s">
        <v>7642</v>
      </c>
    </row>
    <row r="7670" spans="27:53" ht="23.1" customHeight="1" x14ac:dyDescent="0.2">
      <c r="AA7670" s="84"/>
      <c r="BA7670" s="177" t="s">
        <v>7643</v>
      </c>
    </row>
    <row r="7671" spans="27:53" ht="23.1" customHeight="1" x14ac:dyDescent="0.2">
      <c r="AA7671" s="84"/>
      <c r="BA7671" s="177" t="s">
        <v>7644</v>
      </c>
    </row>
    <row r="7672" spans="27:53" ht="23.1" customHeight="1" x14ac:dyDescent="0.2">
      <c r="AA7672" s="84"/>
      <c r="BA7672" s="177" t="s">
        <v>7645</v>
      </c>
    </row>
    <row r="7673" spans="27:53" ht="23.1" customHeight="1" x14ac:dyDescent="0.2">
      <c r="AA7673" s="84"/>
      <c r="BA7673" s="177" t="s">
        <v>7646</v>
      </c>
    </row>
    <row r="7674" spans="27:53" ht="23.1" customHeight="1" x14ac:dyDescent="0.2">
      <c r="AA7674" s="84"/>
      <c r="BA7674" s="177" t="s">
        <v>7647</v>
      </c>
    </row>
    <row r="7675" spans="27:53" ht="23.1" customHeight="1" x14ac:dyDescent="0.2">
      <c r="AA7675" s="84"/>
      <c r="BA7675" s="177" t="s">
        <v>7648</v>
      </c>
    </row>
    <row r="7676" spans="27:53" ht="23.1" customHeight="1" x14ac:dyDescent="0.2">
      <c r="AA7676" s="84"/>
      <c r="BA7676" s="177" t="s">
        <v>7649</v>
      </c>
    </row>
    <row r="7677" spans="27:53" ht="23.1" customHeight="1" x14ac:dyDescent="0.2">
      <c r="AA7677" s="84"/>
      <c r="BA7677" s="177" t="s">
        <v>7650</v>
      </c>
    </row>
    <row r="7678" spans="27:53" ht="23.1" customHeight="1" x14ac:dyDescent="0.2">
      <c r="AA7678" s="84"/>
      <c r="BA7678" s="177" t="s">
        <v>7651</v>
      </c>
    </row>
    <row r="7679" spans="27:53" ht="23.1" customHeight="1" x14ac:dyDescent="0.2">
      <c r="AA7679" s="84"/>
      <c r="BA7679" s="177" t="s">
        <v>7652</v>
      </c>
    </row>
    <row r="7680" spans="27:53" ht="23.1" customHeight="1" x14ac:dyDescent="0.2">
      <c r="AA7680" s="84"/>
      <c r="BA7680" s="177" t="s">
        <v>7653</v>
      </c>
    </row>
    <row r="7681" spans="27:53" ht="23.1" customHeight="1" x14ac:dyDescent="0.2">
      <c r="AA7681" s="84"/>
      <c r="BA7681" s="177" t="s">
        <v>7654</v>
      </c>
    </row>
    <row r="7682" spans="27:53" ht="23.1" customHeight="1" x14ac:dyDescent="0.2">
      <c r="AA7682" s="84"/>
      <c r="BA7682" s="177" t="s">
        <v>7655</v>
      </c>
    </row>
    <row r="7683" spans="27:53" ht="23.1" customHeight="1" x14ac:dyDescent="0.2">
      <c r="AA7683" s="84"/>
      <c r="BA7683" s="177" t="s">
        <v>7656</v>
      </c>
    </row>
    <row r="7684" spans="27:53" ht="23.1" customHeight="1" x14ac:dyDescent="0.2">
      <c r="AA7684" s="84"/>
      <c r="BA7684" s="177" t="s">
        <v>7657</v>
      </c>
    </row>
    <row r="7685" spans="27:53" ht="23.1" customHeight="1" x14ac:dyDescent="0.2">
      <c r="AA7685" s="84"/>
      <c r="BA7685" s="177" t="s">
        <v>7658</v>
      </c>
    </row>
    <row r="7686" spans="27:53" ht="23.1" customHeight="1" x14ac:dyDescent="0.2">
      <c r="AA7686" s="84"/>
      <c r="BA7686" s="177" t="s">
        <v>7659</v>
      </c>
    </row>
    <row r="7687" spans="27:53" ht="23.1" customHeight="1" x14ac:dyDescent="0.2">
      <c r="AA7687" s="84"/>
      <c r="BA7687" s="177" t="s">
        <v>7660</v>
      </c>
    </row>
    <row r="7688" spans="27:53" ht="23.1" customHeight="1" x14ac:dyDescent="0.2">
      <c r="AA7688" s="84"/>
      <c r="BA7688" s="177" t="s">
        <v>7661</v>
      </c>
    </row>
    <row r="7689" spans="27:53" ht="23.1" customHeight="1" x14ac:dyDescent="0.2">
      <c r="AA7689" s="84"/>
      <c r="BA7689" s="177" t="s">
        <v>7662</v>
      </c>
    </row>
    <row r="7690" spans="27:53" ht="23.1" customHeight="1" x14ac:dyDescent="0.2">
      <c r="AA7690" s="84"/>
      <c r="BA7690" s="177" t="s">
        <v>7663</v>
      </c>
    </row>
    <row r="7691" spans="27:53" ht="23.1" customHeight="1" x14ac:dyDescent="0.2">
      <c r="AA7691" s="84"/>
      <c r="BA7691" s="177" t="s">
        <v>7664</v>
      </c>
    </row>
    <row r="7692" spans="27:53" ht="23.1" customHeight="1" x14ac:dyDescent="0.2">
      <c r="AA7692" s="84"/>
      <c r="BA7692" s="177" t="s">
        <v>7665</v>
      </c>
    </row>
    <row r="7693" spans="27:53" ht="23.1" customHeight="1" x14ac:dyDescent="0.2">
      <c r="AA7693" s="84"/>
      <c r="BA7693" s="177" t="s">
        <v>7666</v>
      </c>
    </row>
    <row r="7694" spans="27:53" ht="23.1" customHeight="1" x14ac:dyDescent="0.2">
      <c r="AA7694" s="84"/>
      <c r="BA7694" s="177" t="s">
        <v>7667</v>
      </c>
    </row>
    <row r="7695" spans="27:53" ht="23.1" customHeight="1" x14ac:dyDescent="0.2">
      <c r="AA7695" s="84"/>
      <c r="BA7695" s="177" t="s">
        <v>7668</v>
      </c>
    </row>
    <row r="7696" spans="27:53" ht="23.1" customHeight="1" x14ac:dyDescent="0.2">
      <c r="AA7696" s="84"/>
      <c r="BA7696" s="177" t="s">
        <v>7669</v>
      </c>
    </row>
    <row r="7697" spans="27:53" ht="23.1" customHeight="1" x14ac:dyDescent="0.2">
      <c r="AA7697" s="84"/>
      <c r="BA7697" s="177" t="s">
        <v>7670</v>
      </c>
    </row>
    <row r="7698" spans="27:53" ht="23.1" customHeight="1" x14ac:dyDescent="0.2">
      <c r="AA7698" s="84"/>
      <c r="BA7698" s="177" t="s">
        <v>7671</v>
      </c>
    </row>
    <row r="7699" spans="27:53" ht="23.1" customHeight="1" x14ac:dyDescent="0.2">
      <c r="AA7699" s="84"/>
      <c r="BA7699" s="177" t="s">
        <v>7672</v>
      </c>
    </row>
    <row r="7700" spans="27:53" ht="23.1" customHeight="1" x14ac:dyDescent="0.2">
      <c r="AA7700" s="84"/>
      <c r="BA7700" s="177" t="s">
        <v>7673</v>
      </c>
    </row>
    <row r="7701" spans="27:53" ht="23.1" customHeight="1" x14ac:dyDescent="0.2">
      <c r="AA7701" s="84"/>
      <c r="BA7701" s="177" t="s">
        <v>7674</v>
      </c>
    </row>
    <row r="7702" spans="27:53" ht="23.1" customHeight="1" x14ac:dyDescent="0.2">
      <c r="AA7702" s="84"/>
      <c r="BA7702" s="177" t="s">
        <v>7675</v>
      </c>
    </row>
    <row r="7703" spans="27:53" ht="23.1" customHeight="1" x14ac:dyDescent="0.2">
      <c r="AA7703" s="84"/>
      <c r="BA7703" s="177" t="s">
        <v>7676</v>
      </c>
    </row>
    <row r="7704" spans="27:53" ht="23.1" customHeight="1" x14ac:dyDescent="0.2">
      <c r="AA7704" s="84"/>
      <c r="BA7704" s="177" t="s">
        <v>7677</v>
      </c>
    </row>
    <row r="7705" spans="27:53" ht="23.1" customHeight="1" x14ac:dyDescent="0.2">
      <c r="AA7705" s="84"/>
      <c r="BA7705" s="177" t="s">
        <v>7678</v>
      </c>
    </row>
    <row r="7706" spans="27:53" ht="23.1" customHeight="1" x14ac:dyDescent="0.2">
      <c r="AA7706" s="84"/>
      <c r="BA7706" s="177" t="s">
        <v>7679</v>
      </c>
    </row>
    <row r="7707" spans="27:53" ht="23.1" customHeight="1" x14ac:dyDescent="0.2">
      <c r="AA7707" s="84"/>
      <c r="BA7707" s="177" t="s">
        <v>7680</v>
      </c>
    </row>
    <row r="7708" spans="27:53" ht="23.1" customHeight="1" x14ac:dyDescent="0.2">
      <c r="AA7708" s="84"/>
      <c r="BA7708" s="177" t="s">
        <v>7681</v>
      </c>
    </row>
    <row r="7709" spans="27:53" ht="23.1" customHeight="1" x14ac:dyDescent="0.2">
      <c r="AA7709" s="84"/>
      <c r="BA7709" s="177" t="s">
        <v>7682</v>
      </c>
    </row>
    <row r="7710" spans="27:53" ht="23.1" customHeight="1" x14ac:dyDescent="0.2">
      <c r="AA7710" s="84"/>
      <c r="BA7710" s="177" t="s">
        <v>7683</v>
      </c>
    </row>
    <row r="7711" spans="27:53" ht="23.1" customHeight="1" x14ac:dyDescent="0.2">
      <c r="AA7711" s="84"/>
      <c r="BA7711" s="177" t="s">
        <v>7684</v>
      </c>
    </row>
    <row r="7712" spans="27:53" ht="23.1" customHeight="1" x14ac:dyDescent="0.2">
      <c r="AA7712" s="84"/>
      <c r="BA7712" s="177" t="s">
        <v>7685</v>
      </c>
    </row>
    <row r="7713" spans="27:53" ht="23.1" customHeight="1" x14ac:dyDescent="0.2">
      <c r="AA7713" s="84"/>
      <c r="BA7713" s="177" t="s">
        <v>7686</v>
      </c>
    </row>
    <row r="7714" spans="27:53" ht="23.1" customHeight="1" x14ac:dyDescent="0.2">
      <c r="AA7714" s="84"/>
      <c r="BA7714" s="177" t="s">
        <v>54</v>
      </c>
    </row>
    <row r="7715" spans="27:53" ht="23.1" customHeight="1" x14ac:dyDescent="0.2">
      <c r="AA7715" s="84"/>
      <c r="BA7715" s="177" t="s">
        <v>7687</v>
      </c>
    </row>
    <row r="7716" spans="27:53" ht="23.1" customHeight="1" x14ac:dyDescent="0.2">
      <c r="AA7716" s="84"/>
      <c r="BA7716" s="177" t="s">
        <v>7688</v>
      </c>
    </row>
    <row r="7717" spans="27:53" ht="23.1" customHeight="1" x14ac:dyDescent="0.2">
      <c r="AA7717" s="84"/>
      <c r="BA7717" s="177" t="s">
        <v>7689</v>
      </c>
    </row>
    <row r="7718" spans="27:53" ht="23.1" customHeight="1" x14ac:dyDescent="0.2">
      <c r="AA7718" s="84"/>
      <c r="BA7718" s="177" t="s">
        <v>7690</v>
      </c>
    </row>
    <row r="7719" spans="27:53" ht="23.1" customHeight="1" x14ac:dyDescent="0.2">
      <c r="AA7719" s="84"/>
      <c r="BA7719" s="177" t="s">
        <v>7691</v>
      </c>
    </row>
    <row r="7720" spans="27:53" ht="23.1" customHeight="1" x14ac:dyDescent="0.2">
      <c r="AA7720" s="84"/>
      <c r="BA7720" s="177" t="s">
        <v>7692</v>
      </c>
    </row>
    <row r="7721" spans="27:53" ht="23.1" customHeight="1" x14ac:dyDescent="0.2">
      <c r="AA7721" s="84"/>
      <c r="BA7721" s="177" t="s">
        <v>7693</v>
      </c>
    </row>
    <row r="7722" spans="27:53" ht="23.1" customHeight="1" x14ac:dyDescent="0.2">
      <c r="AA7722" s="84"/>
      <c r="BA7722" s="177" t="s">
        <v>7694</v>
      </c>
    </row>
    <row r="7723" spans="27:53" ht="23.1" customHeight="1" x14ac:dyDescent="0.2">
      <c r="AA7723" s="84"/>
      <c r="BA7723" s="177" t="s">
        <v>7695</v>
      </c>
    </row>
    <row r="7724" spans="27:53" ht="23.1" customHeight="1" x14ac:dyDescent="0.2">
      <c r="AA7724" s="84"/>
      <c r="BA7724" s="177" t="s">
        <v>7696</v>
      </c>
    </row>
    <row r="7725" spans="27:53" ht="23.1" customHeight="1" x14ac:dyDescent="0.2">
      <c r="AA7725" s="84"/>
      <c r="BA7725" s="177" t="s">
        <v>7697</v>
      </c>
    </row>
    <row r="7726" spans="27:53" ht="23.1" customHeight="1" x14ac:dyDescent="0.2">
      <c r="AA7726" s="84"/>
      <c r="BA7726" s="177" t="s">
        <v>7698</v>
      </c>
    </row>
    <row r="7727" spans="27:53" ht="23.1" customHeight="1" x14ac:dyDescent="0.2">
      <c r="AA7727" s="84"/>
      <c r="BA7727" s="177" t="s">
        <v>7699</v>
      </c>
    </row>
    <row r="7728" spans="27:53" ht="23.1" customHeight="1" x14ac:dyDescent="0.2">
      <c r="AA7728" s="84"/>
      <c r="BA7728" s="177" t="s">
        <v>7700</v>
      </c>
    </row>
    <row r="7729" spans="27:53" ht="23.1" customHeight="1" x14ac:dyDescent="0.2">
      <c r="AA7729" s="84"/>
      <c r="BA7729" s="177" t="s">
        <v>7701</v>
      </c>
    </row>
    <row r="7730" spans="27:53" ht="23.1" customHeight="1" x14ac:dyDescent="0.2">
      <c r="AA7730" s="84"/>
      <c r="BA7730" s="177" t="s">
        <v>7702</v>
      </c>
    </row>
    <row r="7731" spans="27:53" ht="23.1" customHeight="1" x14ac:dyDescent="0.2">
      <c r="AA7731" s="84"/>
      <c r="BA7731" s="177" t="s">
        <v>7703</v>
      </c>
    </row>
    <row r="7732" spans="27:53" ht="23.1" customHeight="1" x14ac:dyDescent="0.2">
      <c r="AA7732" s="84"/>
      <c r="BA7732" s="177" t="s">
        <v>7704</v>
      </c>
    </row>
    <row r="7733" spans="27:53" ht="23.1" customHeight="1" x14ac:dyDescent="0.2">
      <c r="AA7733" s="84"/>
      <c r="BA7733" s="177" t="s">
        <v>7705</v>
      </c>
    </row>
    <row r="7734" spans="27:53" ht="23.1" customHeight="1" x14ac:dyDescent="0.2">
      <c r="AA7734" s="84"/>
      <c r="BA7734" s="177" t="s">
        <v>7706</v>
      </c>
    </row>
    <row r="7735" spans="27:53" ht="23.1" customHeight="1" x14ac:dyDescent="0.2">
      <c r="AA7735" s="84"/>
      <c r="BA7735" s="177" t="s">
        <v>7707</v>
      </c>
    </row>
    <row r="7736" spans="27:53" ht="23.1" customHeight="1" x14ac:dyDescent="0.2">
      <c r="AA7736" s="84"/>
      <c r="BA7736" s="177" t="s">
        <v>7708</v>
      </c>
    </row>
    <row r="7737" spans="27:53" ht="23.1" customHeight="1" x14ac:dyDescent="0.2">
      <c r="AA7737" s="84"/>
      <c r="BA7737" s="177" t="s">
        <v>7709</v>
      </c>
    </row>
    <row r="7738" spans="27:53" ht="23.1" customHeight="1" x14ac:dyDescent="0.2">
      <c r="AA7738" s="84"/>
      <c r="BA7738" s="177" t="s">
        <v>7710</v>
      </c>
    </row>
    <row r="7739" spans="27:53" ht="23.1" customHeight="1" x14ac:dyDescent="0.2">
      <c r="AA7739" s="84"/>
      <c r="BA7739" s="177" t="s">
        <v>7711</v>
      </c>
    </row>
    <row r="7740" spans="27:53" ht="23.1" customHeight="1" x14ac:dyDescent="0.2">
      <c r="AA7740" s="84"/>
      <c r="BA7740" s="177" t="s">
        <v>7712</v>
      </c>
    </row>
    <row r="7741" spans="27:53" ht="23.1" customHeight="1" x14ac:dyDescent="0.2">
      <c r="AA7741" s="84"/>
      <c r="BA7741" s="177" t="s">
        <v>7713</v>
      </c>
    </row>
    <row r="7742" spans="27:53" ht="23.1" customHeight="1" x14ac:dyDescent="0.2">
      <c r="AA7742" s="84"/>
      <c r="BA7742" s="177" t="s">
        <v>7714</v>
      </c>
    </row>
    <row r="7743" spans="27:53" ht="23.1" customHeight="1" x14ac:dyDescent="0.2">
      <c r="AA7743" s="84"/>
      <c r="BA7743" s="177" t="s">
        <v>7715</v>
      </c>
    </row>
    <row r="7744" spans="27:53" ht="23.1" customHeight="1" x14ac:dyDescent="0.2">
      <c r="AA7744" s="84"/>
      <c r="BA7744" s="177" t="s">
        <v>7716</v>
      </c>
    </row>
    <row r="7745" spans="27:53" ht="23.1" customHeight="1" x14ac:dyDescent="0.2">
      <c r="AA7745" s="84"/>
      <c r="BA7745" s="177" t="s">
        <v>7717</v>
      </c>
    </row>
    <row r="7746" spans="27:53" ht="23.1" customHeight="1" x14ac:dyDescent="0.2">
      <c r="AA7746" s="84"/>
      <c r="BA7746" s="177" t="s">
        <v>7718</v>
      </c>
    </row>
    <row r="7747" spans="27:53" ht="23.1" customHeight="1" x14ac:dyDescent="0.2">
      <c r="AA7747" s="84"/>
      <c r="BA7747" s="177" t="s">
        <v>7719</v>
      </c>
    </row>
    <row r="7748" spans="27:53" ht="23.1" customHeight="1" x14ac:dyDescent="0.2">
      <c r="AA7748" s="84"/>
      <c r="BA7748" s="177" t="s">
        <v>7720</v>
      </c>
    </row>
    <row r="7749" spans="27:53" ht="23.1" customHeight="1" x14ac:dyDescent="0.2">
      <c r="AA7749" s="84"/>
      <c r="BA7749" s="177" t="s">
        <v>7721</v>
      </c>
    </row>
    <row r="7750" spans="27:53" ht="23.1" customHeight="1" x14ac:dyDescent="0.2">
      <c r="AA7750" s="84"/>
      <c r="BA7750" s="177" t="s">
        <v>7722</v>
      </c>
    </row>
    <row r="7751" spans="27:53" ht="23.1" customHeight="1" x14ac:dyDescent="0.2">
      <c r="AA7751" s="84"/>
      <c r="BA7751" s="177" t="s">
        <v>7723</v>
      </c>
    </row>
    <row r="7752" spans="27:53" ht="23.1" customHeight="1" x14ac:dyDescent="0.2">
      <c r="AA7752" s="84"/>
      <c r="BA7752" s="177" t="s">
        <v>7724</v>
      </c>
    </row>
    <row r="7753" spans="27:53" ht="23.1" customHeight="1" x14ac:dyDescent="0.2">
      <c r="AA7753" s="84"/>
      <c r="BA7753" s="177" t="s">
        <v>7725</v>
      </c>
    </row>
    <row r="7754" spans="27:53" ht="23.1" customHeight="1" x14ac:dyDescent="0.2">
      <c r="AA7754" s="84"/>
      <c r="BA7754" s="177" t="s">
        <v>7726</v>
      </c>
    </row>
    <row r="7755" spans="27:53" ht="23.1" customHeight="1" x14ac:dyDescent="0.2">
      <c r="AA7755" s="84"/>
      <c r="BA7755" s="177" t="s">
        <v>7727</v>
      </c>
    </row>
    <row r="7756" spans="27:53" ht="23.1" customHeight="1" x14ac:dyDescent="0.2">
      <c r="AA7756" s="84"/>
      <c r="BA7756" s="177" t="s">
        <v>7728</v>
      </c>
    </row>
    <row r="7757" spans="27:53" ht="23.1" customHeight="1" x14ac:dyDescent="0.2">
      <c r="AA7757" s="84"/>
      <c r="BA7757" s="177" t="s">
        <v>7729</v>
      </c>
    </row>
    <row r="7758" spans="27:53" ht="23.1" customHeight="1" x14ac:dyDescent="0.2">
      <c r="AA7758" s="84"/>
      <c r="BA7758" s="177" t="s">
        <v>7730</v>
      </c>
    </row>
    <row r="7759" spans="27:53" ht="23.1" customHeight="1" x14ac:dyDescent="0.2">
      <c r="AA7759" s="84"/>
      <c r="BA7759" s="177" t="s">
        <v>7731</v>
      </c>
    </row>
    <row r="7760" spans="27:53" ht="23.1" customHeight="1" x14ac:dyDescent="0.2">
      <c r="AA7760" s="84"/>
      <c r="BA7760" s="177" t="s">
        <v>7732</v>
      </c>
    </row>
    <row r="7761" spans="27:53" ht="23.1" customHeight="1" x14ac:dyDescent="0.2">
      <c r="AA7761" s="84"/>
      <c r="BA7761" s="177" t="s">
        <v>7733</v>
      </c>
    </row>
    <row r="7762" spans="27:53" ht="23.1" customHeight="1" x14ac:dyDescent="0.2">
      <c r="AA7762" s="84"/>
      <c r="BA7762" s="177" t="s">
        <v>7734</v>
      </c>
    </row>
    <row r="7763" spans="27:53" ht="23.1" customHeight="1" x14ac:dyDescent="0.2">
      <c r="AA7763" s="84"/>
      <c r="BA7763" s="177" t="s">
        <v>7735</v>
      </c>
    </row>
    <row r="7764" spans="27:53" ht="23.1" customHeight="1" x14ac:dyDescent="0.2">
      <c r="AA7764" s="84"/>
      <c r="BA7764" s="177" t="s">
        <v>7736</v>
      </c>
    </row>
    <row r="7765" spans="27:53" ht="23.1" customHeight="1" x14ac:dyDescent="0.2">
      <c r="AA7765" s="84"/>
      <c r="BA7765" s="177" t="s">
        <v>7737</v>
      </c>
    </row>
    <row r="7766" spans="27:53" ht="23.1" customHeight="1" x14ac:dyDescent="0.2">
      <c r="AA7766" s="84"/>
      <c r="BA7766" s="177" t="s">
        <v>7738</v>
      </c>
    </row>
    <row r="7767" spans="27:53" ht="23.1" customHeight="1" x14ac:dyDescent="0.2">
      <c r="AA7767" s="84"/>
      <c r="BA7767" s="177" t="s">
        <v>7739</v>
      </c>
    </row>
    <row r="7768" spans="27:53" ht="23.1" customHeight="1" x14ac:dyDescent="0.2">
      <c r="AA7768" s="84"/>
      <c r="BA7768" s="177" t="s">
        <v>7740</v>
      </c>
    </row>
    <row r="7769" spans="27:53" ht="23.1" customHeight="1" x14ac:dyDescent="0.2">
      <c r="AA7769" s="84"/>
      <c r="BA7769" s="177" t="s">
        <v>7741</v>
      </c>
    </row>
    <row r="7770" spans="27:53" ht="23.1" customHeight="1" x14ac:dyDescent="0.2">
      <c r="AA7770" s="84"/>
      <c r="BA7770" s="177" t="s">
        <v>68</v>
      </c>
    </row>
    <row r="7771" spans="27:53" ht="23.1" customHeight="1" x14ac:dyDescent="0.2">
      <c r="AA7771" s="84"/>
      <c r="BA7771" s="177" t="s">
        <v>7742</v>
      </c>
    </row>
    <row r="7772" spans="27:53" ht="23.1" customHeight="1" x14ac:dyDescent="0.2">
      <c r="AA7772" s="84"/>
      <c r="BA7772" s="177" t="s">
        <v>7743</v>
      </c>
    </row>
    <row r="7773" spans="27:53" ht="23.1" customHeight="1" x14ac:dyDescent="0.2">
      <c r="AA7773" s="84"/>
      <c r="BA7773" s="177" t="s">
        <v>7744</v>
      </c>
    </row>
    <row r="7774" spans="27:53" ht="23.1" customHeight="1" x14ac:dyDescent="0.2">
      <c r="AA7774" s="84"/>
      <c r="BA7774" s="177" t="s">
        <v>7745</v>
      </c>
    </row>
    <row r="7775" spans="27:53" ht="23.1" customHeight="1" x14ac:dyDescent="0.2">
      <c r="AA7775" s="84"/>
      <c r="BA7775" s="177" t="s">
        <v>7746</v>
      </c>
    </row>
    <row r="7776" spans="27:53" ht="23.1" customHeight="1" x14ac:dyDescent="0.2">
      <c r="AA7776" s="84"/>
      <c r="BA7776" s="177" t="s">
        <v>7747</v>
      </c>
    </row>
    <row r="7777" spans="27:53" ht="23.1" customHeight="1" x14ac:dyDescent="0.2">
      <c r="AA7777" s="84"/>
      <c r="BA7777" s="177" t="s">
        <v>7748</v>
      </c>
    </row>
    <row r="7778" spans="27:53" ht="23.1" customHeight="1" x14ac:dyDescent="0.2">
      <c r="AA7778" s="84"/>
      <c r="BA7778" s="177" t="s">
        <v>7749</v>
      </c>
    </row>
    <row r="7779" spans="27:53" ht="23.1" customHeight="1" x14ac:dyDescent="0.2">
      <c r="AA7779" s="84"/>
      <c r="BA7779" s="177" t="s">
        <v>7750</v>
      </c>
    </row>
    <row r="7780" spans="27:53" ht="23.1" customHeight="1" x14ac:dyDescent="0.2">
      <c r="AA7780" s="84"/>
      <c r="BA7780" s="177" t="s">
        <v>7751</v>
      </c>
    </row>
    <row r="7781" spans="27:53" ht="23.1" customHeight="1" x14ac:dyDescent="0.2">
      <c r="AA7781" s="84"/>
      <c r="BA7781" s="177" t="s">
        <v>7752</v>
      </c>
    </row>
    <row r="7782" spans="27:53" ht="23.1" customHeight="1" x14ac:dyDescent="0.2">
      <c r="AA7782" s="84"/>
      <c r="BA7782" s="177" t="s">
        <v>7753</v>
      </c>
    </row>
    <row r="7783" spans="27:53" ht="23.1" customHeight="1" x14ac:dyDescent="0.2">
      <c r="AA7783" s="84"/>
      <c r="BA7783" s="177" t="s">
        <v>7754</v>
      </c>
    </row>
    <row r="7784" spans="27:53" ht="23.1" customHeight="1" x14ac:dyDescent="0.2">
      <c r="AA7784" s="84"/>
      <c r="BA7784" s="177" t="s">
        <v>7755</v>
      </c>
    </row>
    <row r="7785" spans="27:53" ht="23.1" customHeight="1" x14ac:dyDescent="0.2">
      <c r="AA7785" s="84"/>
      <c r="BA7785" s="177" t="s">
        <v>7756</v>
      </c>
    </row>
    <row r="7786" spans="27:53" ht="23.1" customHeight="1" x14ac:dyDescent="0.2">
      <c r="AA7786" s="84"/>
      <c r="BA7786" s="177" t="s">
        <v>7757</v>
      </c>
    </row>
    <row r="7787" spans="27:53" ht="23.1" customHeight="1" x14ac:dyDescent="0.2">
      <c r="AA7787" s="84"/>
      <c r="BA7787" s="177" t="s">
        <v>7758</v>
      </c>
    </row>
    <row r="7788" spans="27:53" ht="23.1" customHeight="1" x14ac:dyDescent="0.2">
      <c r="AA7788" s="84"/>
      <c r="BA7788" s="177" t="s">
        <v>7759</v>
      </c>
    </row>
    <row r="7789" spans="27:53" ht="23.1" customHeight="1" x14ac:dyDescent="0.2">
      <c r="AA7789" s="84"/>
      <c r="BA7789" s="177" t="s">
        <v>7760</v>
      </c>
    </row>
    <row r="7790" spans="27:53" ht="23.1" customHeight="1" x14ac:dyDescent="0.2">
      <c r="AA7790" s="84"/>
      <c r="BA7790" s="177" t="s">
        <v>7761</v>
      </c>
    </row>
    <row r="7791" spans="27:53" ht="23.1" customHeight="1" x14ac:dyDescent="0.2">
      <c r="AA7791" s="84"/>
      <c r="BA7791" s="177" t="s">
        <v>7762</v>
      </c>
    </row>
    <row r="7792" spans="27:53" ht="23.1" customHeight="1" x14ac:dyDescent="0.2">
      <c r="AA7792" s="84"/>
      <c r="BA7792" s="177" t="s">
        <v>7763</v>
      </c>
    </row>
    <row r="7793" spans="27:53" ht="23.1" customHeight="1" x14ac:dyDescent="0.2">
      <c r="AA7793" s="84"/>
      <c r="BA7793" s="177" t="s">
        <v>7764</v>
      </c>
    </row>
    <row r="7794" spans="27:53" ht="23.1" customHeight="1" x14ac:dyDescent="0.2">
      <c r="AA7794" s="84"/>
      <c r="BA7794" s="177" t="s">
        <v>7765</v>
      </c>
    </row>
    <row r="7795" spans="27:53" ht="23.1" customHeight="1" x14ac:dyDescent="0.2">
      <c r="AA7795" s="84"/>
      <c r="BA7795" s="177" t="s">
        <v>7766</v>
      </c>
    </row>
    <row r="7796" spans="27:53" ht="23.1" customHeight="1" x14ac:dyDescent="0.2">
      <c r="AA7796" s="84"/>
      <c r="BA7796" s="177" t="s">
        <v>7767</v>
      </c>
    </row>
    <row r="7797" spans="27:53" ht="23.1" customHeight="1" x14ac:dyDescent="0.2">
      <c r="AA7797" s="84"/>
      <c r="BA7797" s="177" t="s">
        <v>7768</v>
      </c>
    </row>
    <row r="7798" spans="27:53" ht="23.1" customHeight="1" x14ac:dyDescent="0.2">
      <c r="AA7798" s="84"/>
      <c r="BA7798" s="177" t="s">
        <v>7769</v>
      </c>
    </row>
    <row r="7799" spans="27:53" ht="23.1" customHeight="1" x14ac:dyDescent="0.2">
      <c r="AA7799" s="84"/>
      <c r="BA7799" s="177" t="s">
        <v>7770</v>
      </c>
    </row>
    <row r="7800" spans="27:53" ht="23.1" customHeight="1" x14ac:dyDescent="0.2">
      <c r="AA7800" s="84"/>
      <c r="BA7800" s="177" t="s">
        <v>7771</v>
      </c>
    </row>
    <row r="7801" spans="27:53" ht="23.1" customHeight="1" x14ac:dyDescent="0.2">
      <c r="AA7801" s="84"/>
      <c r="BA7801" s="177" t="s">
        <v>7772</v>
      </c>
    </row>
    <row r="7802" spans="27:53" ht="23.1" customHeight="1" x14ac:dyDescent="0.2">
      <c r="AA7802" s="84"/>
      <c r="BA7802" s="177" t="s">
        <v>7773</v>
      </c>
    </row>
    <row r="7803" spans="27:53" ht="23.1" customHeight="1" x14ac:dyDescent="0.2">
      <c r="AA7803" s="84"/>
      <c r="BA7803" s="177" t="s">
        <v>7774</v>
      </c>
    </row>
    <row r="7804" spans="27:53" ht="23.1" customHeight="1" x14ac:dyDescent="0.2">
      <c r="AA7804" s="84"/>
      <c r="BA7804" s="177" t="s">
        <v>7775</v>
      </c>
    </row>
    <row r="7805" spans="27:53" ht="23.1" customHeight="1" x14ac:dyDescent="0.2">
      <c r="AA7805" s="84"/>
      <c r="BA7805" s="177" t="s">
        <v>7776</v>
      </c>
    </row>
    <row r="7806" spans="27:53" ht="23.1" customHeight="1" x14ac:dyDescent="0.2">
      <c r="AA7806" s="84"/>
      <c r="BA7806" s="177" t="s">
        <v>7777</v>
      </c>
    </row>
    <row r="7807" spans="27:53" ht="23.1" customHeight="1" x14ac:dyDescent="0.2">
      <c r="AA7807" s="84"/>
      <c r="BA7807" s="177" t="s">
        <v>7778</v>
      </c>
    </row>
    <row r="7808" spans="27:53" ht="23.1" customHeight="1" x14ac:dyDescent="0.2">
      <c r="AA7808" s="84"/>
      <c r="BA7808" s="177" t="s">
        <v>7779</v>
      </c>
    </row>
    <row r="7809" spans="27:53" ht="23.1" customHeight="1" x14ac:dyDescent="0.2">
      <c r="AA7809" s="84"/>
      <c r="BA7809" s="177" t="s">
        <v>7780</v>
      </c>
    </row>
    <row r="7810" spans="27:53" ht="23.1" customHeight="1" x14ac:dyDescent="0.2">
      <c r="AA7810" s="84"/>
      <c r="BA7810" s="177" t="s">
        <v>7781</v>
      </c>
    </row>
    <row r="7811" spans="27:53" ht="23.1" customHeight="1" x14ac:dyDescent="0.2">
      <c r="AA7811" s="84"/>
      <c r="BA7811" s="177" t="s">
        <v>7782</v>
      </c>
    </row>
    <row r="7812" spans="27:53" ht="23.1" customHeight="1" x14ac:dyDescent="0.2">
      <c r="AA7812" s="84"/>
      <c r="BA7812" s="177" t="s">
        <v>7783</v>
      </c>
    </row>
    <row r="7813" spans="27:53" ht="23.1" customHeight="1" x14ac:dyDescent="0.2">
      <c r="AA7813" s="84"/>
      <c r="BA7813" s="177" t="s">
        <v>7784</v>
      </c>
    </row>
    <row r="7814" spans="27:53" ht="23.1" customHeight="1" x14ac:dyDescent="0.2">
      <c r="AA7814" s="84"/>
      <c r="BA7814" s="177" t="s">
        <v>7785</v>
      </c>
    </row>
    <row r="7815" spans="27:53" ht="23.1" customHeight="1" x14ac:dyDescent="0.2">
      <c r="AA7815" s="84"/>
      <c r="BA7815" s="177" t="s">
        <v>7786</v>
      </c>
    </row>
    <row r="7816" spans="27:53" ht="23.1" customHeight="1" x14ac:dyDescent="0.2">
      <c r="AA7816" s="84"/>
      <c r="BA7816" s="177" t="s">
        <v>7787</v>
      </c>
    </row>
    <row r="7817" spans="27:53" ht="23.1" customHeight="1" x14ac:dyDescent="0.2">
      <c r="AA7817" s="84"/>
      <c r="BA7817" s="177" t="s">
        <v>7788</v>
      </c>
    </row>
    <row r="7818" spans="27:53" ht="23.1" customHeight="1" x14ac:dyDescent="0.2">
      <c r="AA7818" s="84"/>
      <c r="BA7818" s="177" t="s">
        <v>7789</v>
      </c>
    </row>
    <row r="7819" spans="27:53" ht="23.1" customHeight="1" x14ac:dyDescent="0.2">
      <c r="AA7819" s="84"/>
      <c r="BA7819" s="177" t="s">
        <v>7790</v>
      </c>
    </row>
    <row r="7820" spans="27:53" ht="23.1" customHeight="1" x14ac:dyDescent="0.2">
      <c r="AA7820" s="84"/>
      <c r="BA7820" s="177" t="s">
        <v>7791</v>
      </c>
    </row>
    <row r="7821" spans="27:53" ht="23.1" customHeight="1" x14ac:dyDescent="0.2">
      <c r="AA7821" s="84"/>
      <c r="BA7821" s="177" t="s">
        <v>7792</v>
      </c>
    </row>
    <row r="7822" spans="27:53" ht="23.1" customHeight="1" x14ac:dyDescent="0.2">
      <c r="AA7822" s="84"/>
      <c r="BA7822" s="177" t="s">
        <v>7793</v>
      </c>
    </row>
    <row r="7823" spans="27:53" ht="23.1" customHeight="1" x14ac:dyDescent="0.2">
      <c r="AA7823" s="84"/>
      <c r="BA7823" s="177" t="s">
        <v>7794</v>
      </c>
    </row>
    <row r="7824" spans="27:53" ht="23.1" customHeight="1" x14ac:dyDescent="0.2">
      <c r="AA7824" s="84"/>
      <c r="BA7824" s="177" t="s">
        <v>7795</v>
      </c>
    </row>
    <row r="7825" spans="27:53" ht="23.1" customHeight="1" x14ac:dyDescent="0.2">
      <c r="AA7825" s="84"/>
      <c r="BA7825" s="177" t="s">
        <v>7796</v>
      </c>
    </row>
    <row r="7826" spans="27:53" ht="23.1" customHeight="1" x14ac:dyDescent="0.2">
      <c r="AA7826" s="84"/>
      <c r="BA7826" s="177" t="s">
        <v>7797</v>
      </c>
    </row>
    <row r="7827" spans="27:53" ht="23.1" customHeight="1" x14ac:dyDescent="0.2">
      <c r="AA7827" s="84"/>
      <c r="BA7827" s="177" t="s">
        <v>7798</v>
      </c>
    </row>
    <row r="7828" spans="27:53" ht="23.1" customHeight="1" x14ac:dyDescent="0.2">
      <c r="AA7828" s="84"/>
      <c r="BA7828" s="177" t="s">
        <v>7799</v>
      </c>
    </row>
    <row r="7829" spans="27:53" ht="23.1" customHeight="1" x14ac:dyDescent="0.2">
      <c r="AA7829" s="84"/>
      <c r="BA7829" s="177" t="s">
        <v>7800</v>
      </c>
    </row>
    <row r="7830" spans="27:53" ht="23.1" customHeight="1" x14ac:dyDescent="0.2">
      <c r="AA7830" s="84"/>
      <c r="BA7830" s="177" t="s">
        <v>7801</v>
      </c>
    </row>
    <row r="7831" spans="27:53" ht="23.1" customHeight="1" x14ac:dyDescent="0.2">
      <c r="AA7831" s="84"/>
      <c r="BA7831" s="177" t="s">
        <v>7802</v>
      </c>
    </row>
    <row r="7832" spans="27:53" ht="23.1" customHeight="1" x14ac:dyDescent="0.2">
      <c r="AA7832" s="84"/>
      <c r="BA7832" s="177" t="s">
        <v>7803</v>
      </c>
    </row>
    <row r="7833" spans="27:53" ht="23.1" customHeight="1" x14ac:dyDescent="0.2">
      <c r="AA7833" s="84"/>
      <c r="BA7833" s="177" t="s">
        <v>7804</v>
      </c>
    </row>
    <row r="7834" spans="27:53" ht="23.1" customHeight="1" x14ac:dyDescent="0.2">
      <c r="AA7834" s="84"/>
      <c r="BA7834" s="177" t="s">
        <v>7805</v>
      </c>
    </row>
    <row r="7835" spans="27:53" ht="23.1" customHeight="1" x14ac:dyDescent="0.2">
      <c r="AA7835" s="84"/>
      <c r="BA7835" s="177" t="s">
        <v>7806</v>
      </c>
    </row>
    <row r="7836" spans="27:53" ht="23.1" customHeight="1" x14ac:dyDescent="0.2">
      <c r="AA7836" s="84"/>
      <c r="BA7836" s="177" t="s">
        <v>7807</v>
      </c>
    </row>
    <row r="7837" spans="27:53" ht="23.1" customHeight="1" x14ac:dyDescent="0.2">
      <c r="AA7837" s="84"/>
      <c r="BA7837" s="177" t="s">
        <v>7808</v>
      </c>
    </row>
    <row r="7838" spans="27:53" ht="23.1" customHeight="1" x14ac:dyDescent="0.2">
      <c r="AA7838" s="84"/>
      <c r="BA7838" s="177" t="s">
        <v>7809</v>
      </c>
    </row>
    <row r="7839" spans="27:53" ht="23.1" customHeight="1" x14ac:dyDescent="0.2">
      <c r="AA7839" s="84"/>
      <c r="BA7839" s="177" t="s">
        <v>7810</v>
      </c>
    </row>
    <row r="7840" spans="27:53" ht="23.1" customHeight="1" x14ac:dyDescent="0.2">
      <c r="AA7840" s="84"/>
      <c r="BA7840" s="177" t="s">
        <v>7811</v>
      </c>
    </row>
    <row r="7841" spans="27:53" ht="23.1" customHeight="1" x14ac:dyDescent="0.2">
      <c r="AA7841" s="84"/>
      <c r="BA7841" s="177" t="s">
        <v>7812</v>
      </c>
    </row>
    <row r="7842" spans="27:53" ht="23.1" customHeight="1" x14ac:dyDescent="0.2">
      <c r="AA7842" s="84"/>
      <c r="BA7842" s="177" t="s">
        <v>7813</v>
      </c>
    </row>
    <row r="7843" spans="27:53" ht="23.1" customHeight="1" x14ac:dyDescent="0.2">
      <c r="AA7843" s="84"/>
      <c r="BA7843" s="177" t="s">
        <v>7814</v>
      </c>
    </row>
    <row r="7844" spans="27:53" ht="23.1" customHeight="1" x14ac:dyDescent="0.2">
      <c r="AA7844" s="84"/>
      <c r="BA7844" s="177" t="s">
        <v>7815</v>
      </c>
    </row>
    <row r="7845" spans="27:53" ht="23.1" customHeight="1" x14ac:dyDescent="0.2">
      <c r="AA7845" s="84"/>
      <c r="BA7845" s="177" t="s">
        <v>7816</v>
      </c>
    </row>
    <row r="7846" spans="27:53" ht="23.1" customHeight="1" x14ac:dyDescent="0.2">
      <c r="AA7846" s="84"/>
      <c r="BA7846" s="177" t="s">
        <v>7817</v>
      </c>
    </row>
    <row r="7847" spans="27:53" ht="23.1" customHeight="1" x14ac:dyDescent="0.2">
      <c r="AA7847" s="84"/>
      <c r="BA7847" s="177" t="s">
        <v>7818</v>
      </c>
    </row>
    <row r="7848" spans="27:53" ht="23.1" customHeight="1" x14ac:dyDescent="0.2">
      <c r="AA7848" s="84"/>
      <c r="BA7848" s="177" t="s">
        <v>7819</v>
      </c>
    </row>
    <row r="7849" spans="27:53" ht="23.1" customHeight="1" x14ac:dyDescent="0.2">
      <c r="AA7849" s="84"/>
      <c r="BA7849" s="177" t="s">
        <v>7820</v>
      </c>
    </row>
    <row r="7850" spans="27:53" ht="23.1" customHeight="1" x14ac:dyDescent="0.2">
      <c r="AA7850" s="84"/>
      <c r="BA7850" s="177" t="s">
        <v>7821</v>
      </c>
    </row>
    <row r="7851" spans="27:53" ht="23.1" customHeight="1" x14ac:dyDescent="0.2">
      <c r="AA7851" s="84"/>
      <c r="BA7851" s="177" t="s">
        <v>7822</v>
      </c>
    </row>
    <row r="7852" spans="27:53" ht="23.1" customHeight="1" x14ac:dyDescent="0.2">
      <c r="AA7852" s="84"/>
      <c r="BA7852" s="177" t="s">
        <v>7823</v>
      </c>
    </row>
    <row r="7853" spans="27:53" ht="23.1" customHeight="1" x14ac:dyDescent="0.2">
      <c r="AA7853" s="84"/>
      <c r="BA7853" s="177" t="s">
        <v>7824</v>
      </c>
    </row>
    <row r="7854" spans="27:53" ht="23.1" customHeight="1" x14ac:dyDescent="0.2">
      <c r="AA7854" s="84"/>
      <c r="BA7854" s="177" t="s">
        <v>7825</v>
      </c>
    </row>
    <row r="7855" spans="27:53" ht="23.1" customHeight="1" x14ac:dyDescent="0.2">
      <c r="AA7855" s="84"/>
      <c r="BA7855" s="177" t="s">
        <v>7826</v>
      </c>
    </row>
    <row r="7856" spans="27:53" ht="23.1" customHeight="1" x14ac:dyDescent="0.2">
      <c r="AA7856" s="84"/>
      <c r="BA7856" s="177" t="s">
        <v>7827</v>
      </c>
    </row>
    <row r="7857" spans="27:53" ht="23.1" customHeight="1" x14ac:dyDescent="0.2">
      <c r="AA7857" s="84"/>
      <c r="BA7857" s="177" t="s">
        <v>7828</v>
      </c>
    </row>
    <row r="7858" spans="27:53" ht="23.1" customHeight="1" x14ac:dyDescent="0.2">
      <c r="AA7858" s="84"/>
      <c r="BA7858" s="177" t="s">
        <v>7829</v>
      </c>
    </row>
    <row r="7859" spans="27:53" ht="23.1" customHeight="1" x14ac:dyDescent="0.2">
      <c r="AA7859" s="84"/>
      <c r="BA7859" s="177" t="s">
        <v>7830</v>
      </c>
    </row>
    <row r="7860" spans="27:53" ht="23.1" customHeight="1" x14ac:dyDescent="0.2">
      <c r="AA7860" s="84"/>
      <c r="BA7860" s="177" t="s">
        <v>7831</v>
      </c>
    </row>
    <row r="7861" spans="27:53" ht="23.1" customHeight="1" x14ac:dyDescent="0.2">
      <c r="AA7861" s="84"/>
      <c r="BA7861" s="177" t="s">
        <v>7832</v>
      </c>
    </row>
    <row r="7862" spans="27:53" ht="23.1" customHeight="1" x14ac:dyDescent="0.2">
      <c r="AA7862" s="84"/>
      <c r="BA7862" s="177" t="s">
        <v>7833</v>
      </c>
    </row>
    <row r="7863" spans="27:53" ht="23.1" customHeight="1" x14ac:dyDescent="0.2">
      <c r="AA7863" s="84"/>
      <c r="BA7863" s="177" t="s">
        <v>7834</v>
      </c>
    </row>
    <row r="7864" spans="27:53" ht="23.1" customHeight="1" x14ac:dyDescent="0.2">
      <c r="AA7864" s="84"/>
      <c r="BA7864" s="177" t="s">
        <v>7835</v>
      </c>
    </row>
    <row r="7865" spans="27:53" ht="23.1" customHeight="1" x14ac:dyDescent="0.2">
      <c r="AA7865" s="84"/>
      <c r="BA7865" s="177" t="s">
        <v>7836</v>
      </c>
    </row>
    <row r="7866" spans="27:53" ht="23.1" customHeight="1" x14ac:dyDescent="0.2">
      <c r="AA7866" s="84"/>
      <c r="BA7866" s="177" t="s">
        <v>7837</v>
      </c>
    </row>
    <row r="7867" spans="27:53" ht="23.1" customHeight="1" x14ac:dyDescent="0.2">
      <c r="AA7867" s="84"/>
      <c r="BA7867" s="177" t="s">
        <v>7838</v>
      </c>
    </row>
    <row r="7868" spans="27:53" ht="23.1" customHeight="1" x14ac:dyDescent="0.2">
      <c r="AA7868" s="84"/>
      <c r="BA7868" s="177" t="s">
        <v>7839</v>
      </c>
    </row>
    <row r="7869" spans="27:53" ht="23.1" customHeight="1" x14ac:dyDescent="0.2">
      <c r="AA7869" s="84"/>
      <c r="BA7869" s="177" t="s">
        <v>7840</v>
      </c>
    </row>
    <row r="7870" spans="27:53" ht="23.1" customHeight="1" x14ac:dyDescent="0.2">
      <c r="AA7870" s="84"/>
      <c r="BA7870" s="177" t="s">
        <v>7841</v>
      </c>
    </row>
    <row r="7871" spans="27:53" ht="23.1" customHeight="1" x14ac:dyDescent="0.2">
      <c r="AA7871" s="84"/>
      <c r="BA7871" s="177" t="s">
        <v>7842</v>
      </c>
    </row>
    <row r="7872" spans="27:53" ht="23.1" customHeight="1" x14ac:dyDescent="0.2">
      <c r="AA7872" s="84"/>
      <c r="BA7872" s="177" t="s">
        <v>7843</v>
      </c>
    </row>
    <row r="7873" spans="27:53" ht="23.1" customHeight="1" x14ac:dyDescent="0.2">
      <c r="AA7873" s="84"/>
      <c r="BA7873" s="177" t="s">
        <v>7844</v>
      </c>
    </row>
    <row r="7874" spans="27:53" ht="23.1" customHeight="1" x14ac:dyDescent="0.2">
      <c r="AA7874" s="84"/>
      <c r="BA7874" s="177" t="s">
        <v>7845</v>
      </c>
    </row>
    <row r="7875" spans="27:53" ht="23.1" customHeight="1" x14ac:dyDescent="0.2">
      <c r="AA7875" s="84"/>
      <c r="BA7875" s="177" t="s">
        <v>7846</v>
      </c>
    </row>
    <row r="7876" spans="27:53" ht="23.1" customHeight="1" x14ac:dyDescent="0.2">
      <c r="AA7876" s="84"/>
      <c r="BA7876" s="177" t="s">
        <v>7847</v>
      </c>
    </row>
    <row r="7877" spans="27:53" ht="23.1" customHeight="1" x14ac:dyDescent="0.2">
      <c r="AA7877" s="84"/>
      <c r="BA7877" s="177" t="s">
        <v>7848</v>
      </c>
    </row>
    <row r="7878" spans="27:53" ht="23.1" customHeight="1" x14ac:dyDescent="0.2">
      <c r="AA7878" s="84"/>
      <c r="BA7878" s="177" t="s">
        <v>7849</v>
      </c>
    </row>
    <row r="7879" spans="27:53" ht="23.1" customHeight="1" x14ac:dyDescent="0.2">
      <c r="AA7879" s="84"/>
      <c r="BA7879" s="177" t="s">
        <v>7850</v>
      </c>
    </row>
    <row r="7880" spans="27:53" ht="23.1" customHeight="1" x14ac:dyDescent="0.2">
      <c r="AA7880" s="84"/>
      <c r="BA7880" s="177" t="s">
        <v>7851</v>
      </c>
    </row>
    <row r="7881" spans="27:53" ht="23.1" customHeight="1" x14ac:dyDescent="0.2">
      <c r="AA7881" s="84"/>
      <c r="BA7881" s="177" t="s">
        <v>7852</v>
      </c>
    </row>
    <row r="7882" spans="27:53" ht="23.1" customHeight="1" x14ac:dyDescent="0.2">
      <c r="AA7882" s="84"/>
      <c r="BA7882" s="177" t="s">
        <v>7853</v>
      </c>
    </row>
    <row r="7883" spans="27:53" ht="23.1" customHeight="1" x14ac:dyDescent="0.2">
      <c r="AA7883" s="84"/>
      <c r="BA7883" s="177" t="s">
        <v>7854</v>
      </c>
    </row>
    <row r="7884" spans="27:53" ht="23.1" customHeight="1" x14ac:dyDescent="0.2">
      <c r="AA7884" s="84"/>
      <c r="BA7884" s="177" t="s">
        <v>7855</v>
      </c>
    </row>
    <row r="7885" spans="27:53" ht="23.1" customHeight="1" x14ac:dyDescent="0.2">
      <c r="AA7885" s="84"/>
      <c r="BA7885" s="177" t="s">
        <v>7856</v>
      </c>
    </row>
    <row r="7886" spans="27:53" ht="23.1" customHeight="1" x14ac:dyDescent="0.2">
      <c r="AA7886" s="84"/>
      <c r="BA7886" s="177" t="s">
        <v>7857</v>
      </c>
    </row>
    <row r="7887" spans="27:53" ht="23.1" customHeight="1" x14ac:dyDescent="0.2">
      <c r="AA7887" s="84"/>
      <c r="BA7887" s="177" t="s">
        <v>7858</v>
      </c>
    </row>
    <row r="7888" spans="27:53" ht="23.1" customHeight="1" x14ac:dyDescent="0.2">
      <c r="AA7888" s="84"/>
      <c r="BA7888" s="177" t="s">
        <v>7859</v>
      </c>
    </row>
    <row r="7889" spans="27:53" ht="23.1" customHeight="1" x14ac:dyDescent="0.2">
      <c r="AA7889" s="84"/>
      <c r="BA7889" s="177" t="s">
        <v>7860</v>
      </c>
    </row>
    <row r="7890" spans="27:53" ht="23.1" customHeight="1" x14ac:dyDescent="0.2">
      <c r="AA7890" s="84"/>
      <c r="BA7890" s="177" t="s">
        <v>7861</v>
      </c>
    </row>
    <row r="7891" spans="27:53" ht="23.1" customHeight="1" x14ac:dyDescent="0.2">
      <c r="AA7891" s="84"/>
      <c r="BA7891" s="177" t="s">
        <v>7862</v>
      </c>
    </row>
    <row r="7892" spans="27:53" ht="23.1" customHeight="1" x14ac:dyDescent="0.2">
      <c r="AA7892" s="84"/>
      <c r="BA7892" s="177" t="s">
        <v>7863</v>
      </c>
    </row>
    <row r="7893" spans="27:53" ht="23.1" customHeight="1" x14ac:dyDescent="0.2">
      <c r="AA7893" s="84"/>
      <c r="BA7893" s="177" t="s">
        <v>7864</v>
      </c>
    </row>
    <row r="7894" spans="27:53" ht="23.1" customHeight="1" x14ac:dyDescent="0.2">
      <c r="AA7894" s="84"/>
      <c r="BA7894" s="177" t="s">
        <v>7865</v>
      </c>
    </row>
    <row r="7895" spans="27:53" ht="23.1" customHeight="1" x14ac:dyDescent="0.2">
      <c r="AA7895" s="84"/>
      <c r="BA7895" s="177" t="s">
        <v>7866</v>
      </c>
    </row>
    <row r="7896" spans="27:53" ht="23.1" customHeight="1" x14ac:dyDescent="0.2">
      <c r="AA7896" s="84"/>
      <c r="BA7896" s="177" t="s">
        <v>7867</v>
      </c>
    </row>
    <row r="7897" spans="27:53" ht="23.1" customHeight="1" x14ac:dyDescent="0.2">
      <c r="AA7897" s="84"/>
      <c r="BA7897" s="177" t="s">
        <v>7868</v>
      </c>
    </row>
    <row r="7898" spans="27:53" ht="23.1" customHeight="1" x14ac:dyDescent="0.2">
      <c r="AA7898" s="84"/>
      <c r="BA7898" s="177" t="s">
        <v>7869</v>
      </c>
    </row>
    <row r="7899" spans="27:53" ht="23.1" customHeight="1" x14ac:dyDescent="0.2">
      <c r="AA7899" s="84"/>
      <c r="BA7899" s="177" t="s">
        <v>7870</v>
      </c>
    </row>
    <row r="7900" spans="27:53" ht="23.1" customHeight="1" x14ac:dyDescent="0.2">
      <c r="AA7900" s="84"/>
      <c r="BA7900" s="177" t="s">
        <v>7871</v>
      </c>
    </row>
    <row r="7901" spans="27:53" ht="23.1" customHeight="1" x14ac:dyDescent="0.2">
      <c r="AA7901" s="84"/>
      <c r="BA7901" s="177" t="s">
        <v>7872</v>
      </c>
    </row>
    <row r="7902" spans="27:53" ht="23.1" customHeight="1" x14ac:dyDescent="0.2">
      <c r="AA7902" s="84"/>
      <c r="BA7902" s="177" t="s">
        <v>7873</v>
      </c>
    </row>
    <row r="7903" spans="27:53" ht="23.1" customHeight="1" x14ac:dyDescent="0.2">
      <c r="AA7903" s="84"/>
      <c r="BA7903" s="177" t="s">
        <v>7874</v>
      </c>
    </row>
    <row r="7904" spans="27:53" ht="23.1" customHeight="1" x14ac:dyDescent="0.2">
      <c r="AA7904" s="84"/>
      <c r="BA7904" s="177" t="s">
        <v>7875</v>
      </c>
    </row>
    <row r="7905" spans="27:53" ht="23.1" customHeight="1" x14ac:dyDescent="0.2">
      <c r="AA7905" s="84"/>
      <c r="BA7905" s="177" t="s">
        <v>7876</v>
      </c>
    </row>
    <row r="7906" spans="27:53" ht="23.1" customHeight="1" x14ac:dyDescent="0.2">
      <c r="AA7906" s="84"/>
      <c r="BA7906" s="177" t="s">
        <v>7877</v>
      </c>
    </row>
    <row r="7907" spans="27:53" ht="23.1" customHeight="1" x14ac:dyDescent="0.2">
      <c r="AA7907" s="84"/>
      <c r="BA7907" s="177" t="s">
        <v>7878</v>
      </c>
    </row>
    <row r="7908" spans="27:53" ht="23.1" customHeight="1" x14ac:dyDescent="0.2">
      <c r="AA7908" s="84"/>
      <c r="BA7908" s="177" t="s">
        <v>7879</v>
      </c>
    </row>
    <row r="7909" spans="27:53" ht="23.1" customHeight="1" x14ac:dyDescent="0.2">
      <c r="AA7909" s="84"/>
      <c r="BA7909" s="177" t="s">
        <v>7880</v>
      </c>
    </row>
    <row r="7910" spans="27:53" ht="23.1" customHeight="1" x14ac:dyDescent="0.2">
      <c r="AA7910" s="84"/>
      <c r="BA7910" s="177" t="s">
        <v>7881</v>
      </c>
    </row>
    <row r="7911" spans="27:53" ht="23.1" customHeight="1" x14ac:dyDescent="0.2">
      <c r="AA7911" s="84"/>
      <c r="BA7911" s="177" t="s">
        <v>7882</v>
      </c>
    </row>
    <row r="7912" spans="27:53" ht="23.1" customHeight="1" x14ac:dyDescent="0.2">
      <c r="AA7912" s="84"/>
      <c r="BA7912" s="177" t="s">
        <v>7883</v>
      </c>
    </row>
    <row r="7913" spans="27:53" ht="23.1" customHeight="1" x14ac:dyDescent="0.2">
      <c r="AA7913" s="84"/>
      <c r="BA7913" s="177" t="s">
        <v>7884</v>
      </c>
    </row>
    <row r="7914" spans="27:53" ht="23.1" customHeight="1" x14ac:dyDescent="0.2">
      <c r="AA7914" s="84"/>
      <c r="BA7914" s="177" t="s">
        <v>7885</v>
      </c>
    </row>
    <row r="7915" spans="27:53" ht="23.1" customHeight="1" x14ac:dyDescent="0.2">
      <c r="AA7915" s="84"/>
      <c r="BA7915" s="177" t="s">
        <v>7886</v>
      </c>
    </row>
    <row r="7916" spans="27:53" ht="23.1" customHeight="1" x14ac:dyDescent="0.2">
      <c r="AA7916" s="84"/>
      <c r="BA7916" s="177" t="s">
        <v>7887</v>
      </c>
    </row>
    <row r="7917" spans="27:53" ht="23.1" customHeight="1" x14ac:dyDescent="0.2">
      <c r="AA7917" s="84"/>
      <c r="BA7917" s="177" t="s">
        <v>7888</v>
      </c>
    </row>
    <row r="7918" spans="27:53" ht="23.1" customHeight="1" x14ac:dyDescent="0.2">
      <c r="AA7918" s="84"/>
      <c r="BA7918" s="177" t="s">
        <v>7889</v>
      </c>
    </row>
    <row r="7919" spans="27:53" ht="23.1" customHeight="1" x14ac:dyDescent="0.2">
      <c r="AA7919" s="84"/>
      <c r="BA7919" s="177" t="s">
        <v>7890</v>
      </c>
    </row>
    <row r="7920" spans="27:53" ht="23.1" customHeight="1" x14ac:dyDescent="0.2">
      <c r="AA7920" s="84"/>
      <c r="BA7920" s="177" t="s">
        <v>7891</v>
      </c>
    </row>
    <row r="7921" spans="27:53" ht="23.1" customHeight="1" x14ac:dyDescent="0.2">
      <c r="AA7921" s="84"/>
      <c r="BA7921" s="177" t="s">
        <v>7892</v>
      </c>
    </row>
    <row r="7922" spans="27:53" ht="23.1" customHeight="1" x14ac:dyDescent="0.2">
      <c r="AA7922" s="84"/>
      <c r="BA7922" s="177" t="s">
        <v>7893</v>
      </c>
    </row>
    <row r="7923" spans="27:53" ht="23.1" customHeight="1" x14ac:dyDescent="0.2">
      <c r="AA7923" s="84"/>
      <c r="BA7923" s="177" t="s">
        <v>7894</v>
      </c>
    </row>
    <row r="7924" spans="27:53" ht="23.1" customHeight="1" x14ac:dyDescent="0.2">
      <c r="AA7924" s="84"/>
      <c r="BA7924" s="177" t="s">
        <v>7895</v>
      </c>
    </row>
    <row r="7925" spans="27:53" ht="23.1" customHeight="1" x14ac:dyDescent="0.2">
      <c r="AA7925" s="84"/>
      <c r="BA7925" s="177" t="s">
        <v>7896</v>
      </c>
    </row>
    <row r="7926" spans="27:53" ht="23.1" customHeight="1" x14ac:dyDescent="0.2">
      <c r="AA7926" s="84"/>
      <c r="BA7926" s="177" t="s">
        <v>7897</v>
      </c>
    </row>
    <row r="7927" spans="27:53" ht="23.1" customHeight="1" x14ac:dyDescent="0.2">
      <c r="AA7927" s="84"/>
      <c r="BA7927" s="177" t="s">
        <v>7898</v>
      </c>
    </row>
    <row r="7928" spans="27:53" ht="23.1" customHeight="1" x14ac:dyDescent="0.2">
      <c r="AA7928" s="84"/>
      <c r="BA7928" s="177" t="s">
        <v>69</v>
      </c>
    </row>
    <row r="7929" spans="27:53" ht="23.1" customHeight="1" x14ac:dyDescent="0.2">
      <c r="AA7929" s="84"/>
      <c r="BA7929" s="177" t="s">
        <v>7899</v>
      </c>
    </row>
    <row r="7930" spans="27:53" ht="23.1" customHeight="1" x14ac:dyDescent="0.2">
      <c r="AA7930" s="84"/>
      <c r="BA7930" s="177" t="s">
        <v>7900</v>
      </c>
    </row>
    <row r="7931" spans="27:53" ht="23.1" customHeight="1" x14ac:dyDescent="0.2">
      <c r="AA7931" s="84"/>
      <c r="BA7931" s="177" t="s">
        <v>7901</v>
      </c>
    </row>
    <row r="7932" spans="27:53" ht="23.1" customHeight="1" x14ac:dyDescent="0.2">
      <c r="AA7932" s="84"/>
      <c r="BA7932" s="177" t="s">
        <v>7902</v>
      </c>
    </row>
    <row r="7933" spans="27:53" ht="23.1" customHeight="1" x14ac:dyDescent="0.2">
      <c r="AA7933" s="84"/>
      <c r="BA7933" s="177" t="s">
        <v>7903</v>
      </c>
    </row>
    <row r="7934" spans="27:53" ht="23.1" customHeight="1" x14ac:dyDescent="0.2">
      <c r="AA7934" s="84"/>
      <c r="BA7934" s="177" t="s">
        <v>7904</v>
      </c>
    </row>
    <row r="7935" spans="27:53" ht="23.1" customHeight="1" x14ac:dyDescent="0.2">
      <c r="AA7935" s="84"/>
      <c r="BA7935" s="177" t="s">
        <v>7905</v>
      </c>
    </row>
    <row r="7936" spans="27:53" ht="23.1" customHeight="1" x14ac:dyDescent="0.2">
      <c r="AA7936" s="84"/>
      <c r="BA7936" s="177" t="s">
        <v>7906</v>
      </c>
    </row>
    <row r="7937" spans="27:53" ht="23.1" customHeight="1" x14ac:dyDescent="0.2">
      <c r="AA7937" s="84"/>
      <c r="BA7937" s="177" t="s">
        <v>7907</v>
      </c>
    </row>
    <row r="7938" spans="27:53" ht="23.1" customHeight="1" x14ac:dyDescent="0.2">
      <c r="AA7938" s="84"/>
      <c r="BA7938" s="177" t="s">
        <v>7908</v>
      </c>
    </row>
    <row r="7939" spans="27:53" ht="23.1" customHeight="1" x14ac:dyDescent="0.2">
      <c r="AA7939" s="84"/>
      <c r="BA7939" s="177" t="s">
        <v>7909</v>
      </c>
    </row>
    <row r="7940" spans="27:53" ht="23.1" customHeight="1" x14ac:dyDescent="0.2">
      <c r="AA7940" s="84"/>
      <c r="BA7940" s="177" t="s">
        <v>7910</v>
      </c>
    </row>
    <row r="7941" spans="27:53" ht="23.1" customHeight="1" x14ac:dyDescent="0.2">
      <c r="AA7941" s="84"/>
      <c r="BA7941" s="177" t="s">
        <v>7911</v>
      </c>
    </row>
    <row r="7942" spans="27:53" ht="23.1" customHeight="1" x14ac:dyDescent="0.2">
      <c r="AA7942" s="84"/>
      <c r="BA7942" s="177" t="s">
        <v>7912</v>
      </c>
    </row>
    <row r="7943" spans="27:53" ht="23.1" customHeight="1" x14ac:dyDescent="0.2">
      <c r="AA7943" s="84"/>
      <c r="BA7943" s="177" t="s">
        <v>7913</v>
      </c>
    </row>
    <row r="7944" spans="27:53" ht="23.1" customHeight="1" x14ac:dyDescent="0.2">
      <c r="AA7944" s="84"/>
      <c r="BA7944" s="177" t="s">
        <v>7914</v>
      </c>
    </row>
    <row r="7945" spans="27:53" ht="23.1" customHeight="1" x14ac:dyDescent="0.2">
      <c r="AA7945" s="84"/>
      <c r="BA7945" s="177" t="s">
        <v>7915</v>
      </c>
    </row>
    <row r="7946" spans="27:53" ht="23.1" customHeight="1" x14ac:dyDescent="0.2">
      <c r="AA7946" s="84"/>
      <c r="BA7946" s="177" t="s">
        <v>7916</v>
      </c>
    </row>
    <row r="7947" spans="27:53" ht="23.1" customHeight="1" x14ac:dyDescent="0.2">
      <c r="AA7947" s="84"/>
      <c r="BA7947" s="177" t="s">
        <v>7917</v>
      </c>
    </row>
    <row r="7948" spans="27:53" ht="23.1" customHeight="1" x14ac:dyDescent="0.2">
      <c r="AA7948" s="84"/>
      <c r="BA7948" s="177" t="s">
        <v>7918</v>
      </c>
    </row>
    <row r="7949" spans="27:53" ht="23.1" customHeight="1" x14ac:dyDescent="0.2">
      <c r="AA7949" s="84"/>
      <c r="BA7949" s="177" t="s">
        <v>7919</v>
      </c>
    </row>
    <row r="7950" spans="27:53" ht="23.1" customHeight="1" x14ac:dyDescent="0.2">
      <c r="AA7950" s="84"/>
      <c r="BA7950" s="177" t="s">
        <v>7920</v>
      </c>
    </row>
    <row r="7951" spans="27:53" ht="23.1" customHeight="1" x14ac:dyDescent="0.2">
      <c r="AA7951" s="84"/>
      <c r="BA7951" s="177" t="s">
        <v>7921</v>
      </c>
    </row>
    <row r="7952" spans="27:53" ht="23.1" customHeight="1" x14ac:dyDescent="0.2">
      <c r="AA7952" s="84"/>
      <c r="BA7952" s="177" t="s">
        <v>7922</v>
      </c>
    </row>
    <row r="7953" spans="27:53" ht="23.1" customHeight="1" x14ac:dyDescent="0.2">
      <c r="AA7953" s="84"/>
      <c r="BA7953" s="177" t="s">
        <v>7923</v>
      </c>
    </row>
    <row r="7954" spans="27:53" ht="23.1" customHeight="1" x14ac:dyDescent="0.2">
      <c r="AA7954" s="84"/>
      <c r="BA7954" s="177" t="s">
        <v>7924</v>
      </c>
    </row>
    <row r="7955" spans="27:53" ht="23.1" customHeight="1" x14ac:dyDescent="0.2">
      <c r="AA7955" s="84"/>
      <c r="BA7955" s="177" t="s">
        <v>7925</v>
      </c>
    </row>
    <row r="7956" spans="27:53" ht="23.1" customHeight="1" x14ac:dyDescent="0.2">
      <c r="AA7956" s="84"/>
      <c r="BA7956" s="177" t="s">
        <v>7926</v>
      </c>
    </row>
    <row r="7957" spans="27:53" ht="23.1" customHeight="1" x14ac:dyDescent="0.2">
      <c r="AA7957" s="84"/>
      <c r="BA7957" s="177" t="s">
        <v>7927</v>
      </c>
    </row>
    <row r="7958" spans="27:53" ht="23.1" customHeight="1" x14ac:dyDescent="0.2">
      <c r="AA7958" s="84"/>
      <c r="BA7958" s="177" t="s">
        <v>7928</v>
      </c>
    </row>
    <row r="7959" spans="27:53" ht="23.1" customHeight="1" x14ac:dyDescent="0.2">
      <c r="AA7959" s="84"/>
      <c r="BA7959" s="177" t="s">
        <v>7929</v>
      </c>
    </row>
    <row r="7960" spans="27:53" ht="23.1" customHeight="1" x14ac:dyDescent="0.2">
      <c r="AA7960" s="84"/>
      <c r="BA7960" s="177" t="s">
        <v>7930</v>
      </c>
    </row>
    <row r="7961" spans="27:53" ht="23.1" customHeight="1" x14ac:dyDescent="0.2">
      <c r="AA7961" s="84"/>
      <c r="BA7961" s="177" t="s">
        <v>7931</v>
      </c>
    </row>
    <row r="7962" spans="27:53" ht="23.1" customHeight="1" x14ac:dyDescent="0.2">
      <c r="AA7962" s="84"/>
      <c r="BA7962" s="177" t="s">
        <v>7932</v>
      </c>
    </row>
    <row r="7963" spans="27:53" ht="23.1" customHeight="1" x14ac:dyDescent="0.2">
      <c r="AA7963" s="84"/>
      <c r="BA7963" s="177" t="s">
        <v>7933</v>
      </c>
    </row>
    <row r="7964" spans="27:53" ht="23.1" customHeight="1" x14ac:dyDescent="0.2">
      <c r="AA7964" s="84"/>
      <c r="BA7964" s="177" t="s">
        <v>7934</v>
      </c>
    </row>
    <row r="7965" spans="27:53" ht="23.1" customHeight="1" x14ac:dyDescent="0.2">
      <c r="AA7965" s="84"/>
      <c r="BA7965" s="177" t="s">
        <v>7935</v>
      </c>
    </row>
    <row r="7966" spans="27:53" ht="23.1" customHeight="1" x14ac:dyDescent="0.2">
      <c r="AA7966" s="84"/>
      <c r="BA7966" s="177" t="s">
        <v>7936</v>
      </c>
    </row>
    <row r="7967" spans="27:53" ht="23.1" customHeight="1" x14ac:dyDescent="0.2">
      <c r="AA7967" s="84"/>
      <c r="BA7967" s="177" t="s">
        <v>7937</v>
      </c>
    </row>
    <row r="7968" spans="27:53" ht="23.1" customHeight="1" x14ac:dyDescent="0.2">
      <c r="AA7968" s="84"/>
      <c r="BA7968" s="177" t="s">
        <v>7938</v>
      </c>
    </row>
    <row r="7969" spans="27:53" ht="23.1" customHeight="1" x14ac:dyDescent="0.2">
      <c r="AA7969" s="84"/>
      <c r="BA7969" s="177" t="s">
        <v>7939</v>
      </c>
    </row>
    <row r="7970" spans="27:53" ht="23.1" customHeight="1" x14ac:dyDescent="0.2">
      <c r="AA7970" s="84"/>
      <c r="BA7970" s="177" t="s">
        <v>7940</v>
      </c>
    </row>
    <row r="7971" spans="27:53" ht="23.1" customHeight="1" x14ac:dyDescent="0.2">
      <c r="AA7971" s="84"/>
      <c r="BA7971" s="177" t="s">
        <v>7941</v>
      </c>
    </row>
    <row r="7972" spans="27:53" ht="23.1" customHeight="1" x14ac:dyDescent="0.2">
      <c r="AA7972" s="84"/>
      <c r="BA7972" s="177" t="s">
        <v>7942</v>
      </c>
    </row>
    <row r="7973" spans="27:53" ht="23.1" customHeight="1" x14ac:dyDescent="0.2">
      <c r="AA7973" s="84"/>
      <c r="BA7973" s="177" t="s">
        <v>7943</v>
      </c>
    </row>
    <row r="7974" spans="27:53" ht="23.1" customHeight="1" x14ac:dyDescent="0.2">
      <c r="AA7974" s="84"/>
      <c r="BA7974" s="177" t="s">
        <v>7944</v>
      </c>
    </row>
    <row r="7975" spans="27:53" ht="23.1" customHeight="1" x14ac:dyDescent="0.2">
      <c r="AA7975" s="84"/>
      <c r="BA7975" s="177" t="s">
        <v>7945</v>
      </c>
    </row>
    <row r="7976" spans="27:53" ht="23.1" customHeight="1" x14ac:dyDescent="0.2">
      <c r="AA7976" s="84"/>
      <c r="BA7976" s="177" t="s">
        <v>7946</v>
      </c>
    </row>
    <row r="7977" spans="27:53" ht="23.1" customHeight="1" x14ac:dyDescent="0.2">
      <c r="AA7977" s="84"/>
      <c r="BA7977" s="177" t="s">
        <v>7947</v>
      </c>
    </row>
    <row r="7978" spans="27:53" ht="23.1" customHeight="1" x14ac:dyDescent="0.2">
      <c r="AA7978" s="84"/>
      <c r="BA7978" s="177" t="s">
        <v>7948</v>
      </c>
    </row>
    <row r="7979" spans="27:53" ht="23.1" customHeight="1" x14ac:dyDescent="0.2">
      <c r="AA7979" s="84"/>
      <c r="BA7979" s="177" t="s">
        <v>7949</v>
      </c>
    </row>
    <row r="7980" spans="27:53" ht="23.1" customHeight="1" x14ac:dyDescent="0.2">
      <c r="AA7980" s="84"/>
      <c r="BA7980" s="177" t="s">
        <v>7950</v>
      </c>
    </row>
    <row r="7981" spans="27:53" ht="23.1" customHeight="1" x14ac:dyDescent="0.2">
      <c r="AA7981" s="84"/>
      <c r="BA7981" s="177" t="s">
        <v>7951</v>
      </c>
    </row>
    <row r="7982" spans="27:53" ht="23.1" customHeight="1" x14ac:dyDescent="0.2">
      <c r="AA7982" s="84"/>
      <c r="BA7982" s="177" t="s">
        <v>7952</v>
      </c>
    </row>
    <row r="7983" spans="27:53" ht="23.1" customHeight="1" x14ac:dyDescent="0.2">
      <c r="AA7983" s="84"/>
      <c r="BA7983" s="177" t="s">
        <v>7953</v>
      </c>
    </row>
    <row r="7984" spans="27:53" ht="23.1" customHeight="1" x14ac:dyDescent="0.2">
      <c r="AA7984" s="84"/>
      <c r="BA7984" s="177" t="s">
        <v>7954</v>
      </c>
    </row>
    <row r="7985" spans="27:53" ht="23.1" customHeight="1" x14ac:dyDescent="0.2">
      <c r="AA7985" s="84"/>
      <c r="BA7985" s="177" t="s">
        <v>7955</v>
      </c>
    </row>
    <row r="7986" spans="27:53" ht="23.1" customHeight="1" x14ac:dyDescent="0.2">
      <c r="AA7986" s="84"/>
      <c r="BA7986" s="177" t="s">
        <v>7956</v>
      </c>
    </row>
    <row r="7987" spans="27:53" ht="23.1" customHeight="1" x14ac:dyDescent="0.2">
      <c r="AA7987" s="84"/>
      <c r="BA7987" s="177" t="s">
        <v>7957</v>
      </c>
    </row>
    <row r="7988" spans="27:53" ht="23.1" customHeight="1" x14ac:dyDescent="0.2">
      <c r="AA7988" s="84"/>
      <c r="BA7988" s="177" t="s">
        <v>7958</v>
      </c>
    </row>
    <row r="7989" spans="27:53" ht="23.1" customHeight="1" x14ac:dyDescent="0.2">
      <c r="AA7989" s="84"/>
      <c r="BA7989" s="177" t="s">
        <v>7959</v>
      </c>
    </row>
    <row r="7990" spans="27:53" ht="23.1" customHeight="1" x14ac:dyDescent="0.2">
      <c r="AA7990" s="84"/>
      <c r="BA7990" s="177" t="s">
        <v>7960</v>
      </c>
    </row>
    <row r="7991" spans="27:53" ht="23.1" customHeight="1" x14ac:dyDescent="0.2">
      <c r="AA7991" s="84"/>
      <c r="BA7991" s="177" t="s">
        <v>7961</v>
      </c>
    </row>
    <row r="7992" spans="27:53" ht="23.1" customHeight="1" x14ac:dyDescent="0.2">
      <c r="AA7992" s="84"/>
      <c r="BA7992" s="177" t="s">
        <v>7962</v>
      </c>
    </row>
    <row r="7993" spans="27:53" ht="23.1" customHeight="1" x14ac:dyDescent="0.2">
      <c r="AA7993" s="84"/>
      <c r="BA7993" s="177" t="s">
        <v>7963</v>
      </c>
    </row>
    <row r="7994" spans="27:53" ht="23.1" customHeight="1" x14ac:dyDescent="0.2">
      <c r="AA7994" s="84"/>
      <c r="BA7994" s="177" t="s">
        <v>7964</v>
      </c>
    </row>
    <row r="7995" spans="27:53" ht="23.1" customHeight="1" x14ac:dyDescent="0.2">
      <c r="AA7995" s="84"/>
      <c r="BA7995" s="177" t="s">
        <v>7965</v>
      </c>
    </row>
    <row r="7996" spans="27:53" ht="23.1" customHeight="1" x14ac:dyDescent="0.2">
      <c r="AA7996" s="84"/>
      <c r="BA7996" s="177" t="s">
        <v>7966</v>
      </c>
    </row>
    <row r="7997" spans="27:53" ht="23.1" customHeight="1" x14ac:dyDescent="0.2">
      <c r="AA7997" s="84"/>
      <c r="BA7997" s="177" t="s">
        <v>7967</v>
      </c>
    </row>
    <row r="7998" spans="27:53" ht="23.1" customHeight="1" x14ac:dyDescent="0.2">
      <c r="AA7998" s="84"/>
      <c r="BA7998" s="177" t="s">
        <v>7968</v>
      </c>
    </row>
    <row r="7999" spans="27:53" ht="23.1" customHeight="1" x14ac:dyDescent="0.2">
      <c r="AA7999" s="84"/>
      <c r="BA7999" s="177" t="s">
        <v>7969</v>
      </c>
    </row>
    <row r="8000" spans="27:53" ht="23.1" customHeight="1" x14ac:dyDescent="0.2">
      <c r="AA8000" s="84"/>
      <c r="BA8000" s="177" t="s">
        <v>7970</v>
      </c>
    </row>
    <row r="8001" spans="27:53" ht="23.1" customHeight="1" x14ac:dyDescent="0.2">
      <c r="AA8001" s="84"/>
      <c r="BA8001" s="177" t="s">
        <v>7971</v>
      </c>
    </row>
    <row r="8002" spans="27:53" ht="23.1" customHeight="1" x14ac:dyDescent="0.2">
      <c r="AA8002" s="84"/>
      <c r="BA8002" s="177" t="s">
        <v>7972</v>
      </c>
    </row>
    <row r="8003" spans="27:53" ht="23.1" customHeight="1" x14ac:dyDescent="0.2">
      <c r="AA8003" s="84"/>
      <c r="BA8003" s="177" t="s">
        <v>7973</v>
      </c>
    </row>
    <row r="8004" spans="27:53" ht="23.1" customHeight="1" x14ac:dyDescent="0.2">
      <c r="AA8004" s="84"/>
      <c r="BA8004" s="177" t="s">
        <v>7974</v>
      </c>
    </row>
    <row r="8005" spans="27:53" ht="23.1" customHeight="1" x14ac:dyDescent="0.2">
      <c r="AA8005" s="84"/>
      <c r="BA8005" s="177" t="s">
        <v>7975</v>
      </c>
    </row>
    <row r="8006" spans="27:53" ht="23.1" customHeight="1" x14ac:dyDescent="0.2">
      <c r="AA8006" s="84"/>
      <c r="BA8006" s="177" t="s">
        <v>7976</v>
      </c>
    </row>
    <row r="8007" spans="27:53" ht="23.1" customHeight="1" x14ac:dyDescent="0.2">
      <c r="AA8007" s="84"/>
      <c r="BA8007" s="177" t="s">
        <v>7977</v>
      </c>
    </row>
    <row r="8008" spans="27:53" ht="23.1" customHeight="1" x14ac:dyDescent="0.2">
      <c r="AA8008" s="84"/>
      <c r="BA8008" s="177" t="s">
        <v>7978</v>
      </c>
    </row>
    <row r="8009" spans="27:53" ht="23.1" customHeight="1" x14ac:dyDescent="0.2">
      <c r="AA8009" s="84"/>
      <c r="BA8009" s="177" t="s">
        <v>7979</v>
      </c>
    </row>
    <row r="8010" spans="27:53" ht="23.1" customHeight="1" x14ac:dyDescent="0.2">
      <c r="AA8010" s="84"/>
      <c r="BA8010" s="177" t="s">
        <v>7980</v>
      </c>
    </row>
    <row r="8011" spans="27:53" ht="23.1" customHeight="1" x14ac:dyDescent="0.2">
      <c r="AA8011" s="84"/>
      <c r="BA8011" s="177" t="s">
        <v>7981</v>
      </c>
    </row>
    <row r="8012" spans="27:53" ht="23.1" customHeight="1" x14ac:dyDescent="0.2">
      <c r="AA8012" s="84"/>
      <c r="BA8012" s="177" t="s">
        <v>7982</v>
      </c>
    </row>
    <row r="8013" spans="27:53" ht="23.1" customHeight="1" x14ac:dyDescent="0.2">
      <c r="AA8013" s="84"/>
      <c r="BA8013" s="177" t="s">
        <v>7983</v>
      </c>
    </row>
    <row r="8014" spans="27:53" ht="23.1" customHeight="1" x14ac:dyDescent="0.2">
      <c r="AA8014" s="84"/>
      <c r="BA8014" s="177" t="s">
        <v>7984</v>
      </c>
    </row>
    <row r="8015" spans="27:53" ht="23.1" customHeight="1" x14ac:dyDescent="0.2">
      <c r="AA8015" s="84"/>
      <c r="BA8015" s="177" t="s">
        <v>7985</v>
      </c>
    </row>
    <row r="8016" spans="27:53" ht="23.1" customHeight="1" x14ac:dyDescent="0.2">
      <c r="AA8016" s="84"/>
      <c r="BA8016" s="177" t="s">
        <v>7986</v>
      </c>
    </row>
    <row r="8017" spans="27:53" ht="23.1" customHeight="1" x14ac:dyDescent="0.2">
      <c r="AA8017" s="84"/>
      <c r="BA8017" s="177" t="s">
        <v>7987</v>
      </c>
    </row>
    <row r="8018" spans="27:53" ht="23.1" customHeight="1" x14ac:dyDescent="0.2">
      <c r="AA8018" s="84"/>
      <c r="BA8018" s="177" t="s">
        <v>7988</v>
      </c>
    </row>
    <row r="8019" spans="27:53" ht="23.1" customHeight="1" x14ac:dyDescent="0.2">
      <c r="AA8019" s="84"/>
      <c r="BA8019" s="177" t="s">
        <v>7989</v>
      </c>
    </row>
    <row r="8020" spans="27:53" ht="23.1" customHeight="1" x14ac:dyDescent="0.2">
      <c r="AA8020" s="84"/>
      <c r="BA8020" s="177" t="s">
        <v>7990</v>
      </c>
    </row>
    <row r="8021" spans="27:53" ht="23.1" customHeight="1" x14ac:dyDescent="0.2">
      <c r="AA8021" s="84"/>
      <c r="BA8021" s="177" t="s">
        <v>7991</v>
      </c>
    </row>
    <row r="8022" spans="27:53" ht="23.1" customHeight="1" x14ac:dyDescent="0.2">
      <c r="AA8022" s="84"/>
      <c r="BA8022" s="177" t="s">
        <v>7992</v>
      </c>
    </row>
    <row r="8023" spans="27:53" ht="23.1" customHeight="1" x14ac:dyDescent="0.2">
      <c r="AA8023" s="84"/>
      <c r="BA8023" s="177" t="s">
        <v>7993</v>
      </c>
    </row>
    <row r="8024" spans="27:53" ht="23.1" customHeight="1" x14ac:dyDescent="0.2">
      <c r="AA8024" s="84"/>
      <c r="BA8024" s="177" t="s">
        <v>7994</v>
      </c>
    </row>
    <row r="8025" spans="27:53" ht="23.1" customHeight="1" x14ac:dyDescent="0.2">
      <c r="AA8025" s="84"/>
      <c r="BA8025" s="177" t="s">
        <v>7995</v>
      </c>
    </row>
    <row r="8026" spans="27:53" ht="23.1" customHeight="1" x14ac:dyDescent="0.2">
      <c r="AA8026" s="84"/>
      <c r="BA8026" s="177" t="s">
        <v>7996</v>
      </c>
    </row>
    <row r="8027" spans="27:53" ht="23.1" customHeight="1" x14ac:dyDescent="0.2">
      <c r="AA8027" s="84"/>
      <c r="BA8027" s="177" t="s">
        <v>7997</v>
      </c>
    </row>
    <row r="8028" spans="27:53" ht="23.1" customHeight="1" x14ac:dyDescent="0.2">
      <c r="AA8028" s="84"/>
      <c r="BA8028" s="177" t="s">
        <v>7998</v>
      </c>
    </row>
    <row r="8029" spans="27:53" ht="23.1" customHeight="1" x14ac:dyDescent="0.2">
      <c r="AA8029" s="84"/>
      <c r="BA8029" s="177" t="s">
        <v>7999</v>
      </c>
    </row>
    <row r="8030" spans="27:53" ht="23.1" customHeight="1" x14ac:dyDescent="0.2">
      <c r="AA8030" s="84"/>
      <c r="BA8030" s="177" t="s">
        <v>8000</v>
      </c>
    </row>
    <row r="8031" spans="27:53" ht="23.1" customHeight="1" x14ac:dyDescent="0.2">
      <c r="AA8031" s="84"/>
      <c r="BA8031" s="177" t="s">
        <v>8001</v>
      </c>
    </row>
    <row r="8032" spans="27:53" ht="23.1" customHeight="1" x14ac:dyDescent="0.2">
      <c r="AA8032" s="84"/>
      <c r="BA8032" s="177" t="s">
        <v>8002</v>
      </c>
    </row>
    <row r="8033" spans="27:53" ht="23.1" customHeight="1" x14ac:dyDescent="0.2">
      <c r="AA8033" s="84"/>
      <c r="BA8033" s="177" t="s">
        <v>8003</v>
      </c>
    </row>
    <row r="8034" spans="27:53" ht="23.1" customHeight="1" x14ac:dyDescent="0.2">
      <c r="AA8034" s="84"/>
      <c r="BA8034" s="177" t="s">
        <v>8004</v>
      </c>
    </row>
    <row r="8035" spans="27:53" ht="23.1" customHeight="1" x14ac:dyDescent="0.2">
      <c r="AA8035" s="84"/>
      <c r="BA8035" s="177" t="s">
        <v>8005</v>
      </c>
    </row>
    <row r="8036" spans="27:53" ht="23.1" customHeight="1" x14ac:dyDescent="0.2">
      <c r="AA8036" s="84"/>
      <c r="BA8036" s="177" t="s">
        <v>8006</v>
      </c>
    </row>
    <row r="8037" spans="27:53" ht="23.1" customHeight="1" x14ac:dyDescent="0.2">
      <c r="AA8037" s="84"/>
      <c r="BA8037" s="177" t="s">
        <v>8007</v>
      </c>
    </row>
    <row r="8038" spans="27:53" ht="23.1" customHeight="1" x14ac:dyDescent="0.2">
      <c r="AA8038" s="84"/>
      <c r="BA8038" s="177" t="s">
        <v>8008</v>
      </c>
    </row>
    <row r="8039" spans="27:53" ht="23.1" customHeight="1" x14ac:dyDescent="0.2">
      <c r="AA8039" s="84"/>
      <c r="BA8039" s="177" t="s">
        <v>8009</v>
      </c>
    </row>
    <row r="8040" spans="27:53" ht="23.1" customHeight="1" x14ac:dyDescent="0.2">
      <c r="AA8040" s="84"/>
      <c r="BA8040" s="177" t="s">
        <v>8010</v>
      </c>
    </row>
    <row r="8041" spans="27:53" ht="23.1" customHeight="1" x14ac:dyDescent="0.2">
      <c r="AA8041" s="84"/>
      <c r="BA8041" s="177" t="s">
        <v>8011</v>
      </c>
    </row>
    <row r="8042" spans="27:53" ht="23.1" customHeight="1" x14ac:dyDescent="0.2">
      <c r="AA8042" s="84"/>
      <c r="BA8042" s="177" t="s">
        <v>8012</v>
      </c>
    </row>
    <row r="8043" spans="27:53" ht="23.1" customHeight="1" x14ac:dyDescent="0.2">
      <c r="AA8043" s="84"/>
      <c r="BA8043" s="177" t="s">
        <v>8013</v>
      </c>
    </row>
    <row r="8044" spans="27:53" ht="23.1" customHeight="1" x14ac:dyDescent="0.2">
      <c r="AA8044" s="84"/>
      <c r="BA8044" s="177" t="s">
        <v>8014</v>
      </c>
    </row>
    <row r="8045" spans="27:53" ht="23.1" customHeight="1" x14ac:dyDescent="0.2">
      <c r="AA8045" s="84"/>
      <c r="BA8045" s="177" t="s">
        <v>8015</v>
      </c>
    </row>
    <row r="8046" spans="27:53" ht="23.1" customHeight="1" x14ac:dyDescent="0.2">
      <c r="AA8046" s="84"/>
      <c r="BA8046" s="177" t="s">
        <v>8016</v>
      </c>
    </row>
    <row r="8047" spans="27:53" ht="23.1" customHeight="1" x14ac:dyDescent="0.2">
      <c r="AA8047" s="84"/>
      <c r="BA8047" s="177" t="s">
        <v>8017</v>
      </c>
    </row>
    <row r="8048" spans="27:53" ht="23.1" customHeight="1" x14ac:dyDescent="0.2">
      <c r="AA8048" s="84"/>
      <c r="BA8048" s="177" t="s">
        <v>8018</v>
      </c>
    </row>
    <row r="8049" spans="27:53" ht="23.1" customHeight="1" x14ac:dyDescent="0.2">
      <c r="AA8049" s="84"/>
      <c r="BA8049" s="177" t="s">
        <v>8019</v>
      </c>
    </row>
    <row r="8050" spans="27:53" ht="23.1" customHeight="1" x14ac:dyDescent="0.2">
      <c r="AA8050" s="84"/>
      <c r="BA8050" s="177" t="s">
        <v>8020</v>
      </c>
    </row>
    <row r="8051" spans="27:53" ht="23.1" customHeight="1" x14ac:dyDescent="0.2">
      <c r="AA8051" s="84"/>
      <c r="BA8051" s="177" t="s">
        <v>8021</v>
      </c>
    </row>
    <row r="8052" spans="27:53" ht="23.1" customHeight="1" x14ac:dyDescent="0.2">
      <c r="AA8052" s="84"/>
      <c r="BA8052" s="177" t="s">
        <v>8022</v>
      </c>
    </row>
    <row r="8053" spans="27:53" ht="23.1" customHeight="1" x14ac:dyDescent="0.2">
      <c r="AA8053" s="84"/>
      <c r="BA8053" s="177" t="s">
        <v>8023</v>
      </c>
    </row>
    <row r="8054" spans="27:53" ht="23.1" customHeight="1" x14ac:dyDescent="0.2">
      <c r="AA8054" s="84"/>
      <c r="BA8054" s="177" t="s">
        <v>8024</v>
      </c>
    </row>
    <row r="8055" spans="27:53" ht="23.1" customHeight="1" x14ac:dyDescent="0.2">
      <c r="AA8055" s="84"/>
      <c r="BA8055" s="177" t="s">
        <v>8025</v>
      </c>
    </row>
    <row r="8056" spans="27:53" ht="23.1" customHeight="1" x14ac:dyDescent="0.2">
      <c r="AA8056" s="84"/>
      <c r="BA8056" s="177" t="s">
        <v>8026</v>
      </c>
    </row>
    <row r="8057" spans="27:53" ht="23.1" customHeight="1" x14ac:dyDescent="0.2">
      <c r="AA8057" s="84"/>
      <c r="BA8057" s="177" t="s">
        <v>8027</v>
      </c>
    </row>
    <row r="8058" spans="27:53" ht="23.1" customHeight="1" x14ac:dyDescent="0.2">
      <c r="AA8058" s="84"/>
      <c r="BA8058" s="177" t="s">
        <v>8028</v>
      </c>
    </row>
    <row r="8059" spans="27:53" ht="23.1" customHeight="1" x14ac:dyDescent="0.2">
      <c r="AA8059" s="84"/>
      <c r="BA8059" s="177" t="s">
        <v>8029</v>
      </c>
    </row>
    <row r="8060" spans="27:53" ht="23.1" customHeight="1" x14ac:dyDescent="0.2">
      <c r="AA8060" s="84"/>
      <c r="BA8060" s="177" t="s">
        <v>8030</v>
      </c>
    </row>
    <row r="8061" spans="27:53" ht="23.1" customHeight="1" x14ac:dyDescent="0.2">
      <c r="AA8061" s="84"/>
      <c r="BA8061" s="177" t="s">
        <v>8031</v>
      </c>
    </row>
    <row r="8062" spans="27:53" ht="23.1" customHeight="1" x14ac:dyDescent="0.2">
      <c r="AA8062" s="84"/>
      <c r="BA8062" s="177" t="s">
        <v>8032</v>
      </c>
    </row>
    <row r="8063" spans="27:53" ht="23.1" customHeight="1" x14ac:dyDescent="0.2">
      <c r="AA8063" s="84"/>
      <c r="BA8063" s="177" t="s">
        <v>8033</v>
      </c>
    </row>
    <row r="8064" spans="27:53" ht="23.1" customHeight="1" x14ac:dyDescent="0.2">
      <c r="AA8064" s="84"/>
      <c r="BA8064" s="177" t="s">
        <v>8034</v>
      </c>
    </row>
    <row r="8065" spans="27:53" ht="23.1" customHeight="1" x14ac:dyDescent="0.2">
      <c r="AA8065" s="84"/>
      <c r="BA8065" s="177" t="s">
        <v>8035</v>
      </c>
    </row>
    <row r="8066" spans="27:53" ht="23.1" customHeight="1" x14ac:dyDescent="0.2">
      <c r="AA8066" s="84"/>
      <c r="BA8066" s="177" t="s">
        <v>8036</v>
      </c>
    </row>
    <row r="8067" spans="27:53" ht="23.1" customHeight="1" x14ac:dyDescent="0.2">
      <c r="AA8067" s="84"/>
      <c r="BA8067" s="177" t="s">
        <v>8037</v>
      </c>
    </row>
    <row r="8068" spans="27:53" ht="23.1" customHeight="1" x14ac:dyDescent="0.2">
      <c r="AA8068" s="84"/>
      <c r="BA8068" s="177" t="s">
        <v>8038</v>
      </c>
    </row>
    <row r="8069" spans="27:53" ht="23.1" customHeight="1" x14ac:dyDescent="0.2">
      <c r="AA8069" s="84"/>
      <c r="BA8069" s="177" t="s">
        <v>8039</v>
      </c>
    </row>
    <row r="8070" spans="27:53" ht="23.1" customHeight="1" x14ac:dyDescent="0.2">
      <c r="AA8070" s="84"/>
      <c r="BA8070" s="177" t="s">
        <v>8040</v>
      </c>
    </row>
    <row r="8071" spans="27:53" ht="23.1" customHeight="1" x14ac:dyDescent="0.2">
      <c r="AA8071" s="84"/>
      <c r="BA8071" s="177" t="s">
        <v>8041</v>
      </c>
    </row>
    <row r="8072" spans="27:53" ht="23.1" customHeight="1" x14ac:dyDescent="0.2">
      <c r="AA8072" s="84"/>
      <c r="BA8072" s="177" t="s">
        <v>8042</v>
      </c>
    </row>
    <row r="8073" spans="27:53" ht="23.1" customHeight="1" x14ac:dyDescent="0.2">
      <c r="AA8073" s="84"/>
      <c r="BA8073" s="177" t="s">
        <v>8043</v>
      </c>
    </row>
    <row r="8074" spans="27:53" ht="23.1" customHeight="1" x14ac:dyDescent="0.2">
      <c r="AA8074" s="84"/>
      <c r="BA8074" s="177" t="s">
        <v>8044</v>
      </c>
    </row>
    <row r="8075" spans="27:53" ht="23.1" customHeight="1" x14ac:dyDescent="0.2">
      <c r="AA8075" s="84"/>
      <c r="BA8075" s="177" t="s">
        <v>8045</v>
      </c>
    </row>
    <row r="8076" spans="27:53" ht="23.1" customHeight="1" x14ac:dyDescent="0.2">
      <c r="AA8076" s="84"/>
      <c r="BA8076" s="177" t="s">
        <v>8046</v>
      </c>
    </row>
    <row r="8077" spans="27:53" ht="23.1" customHeight="1" x14ac:dyDescent="0.2">
      <c r="AA8077" s="84"/>
      <c r="BA8077" s="177" t="s">
        <v>8047</v>
      </c>
    </row>
    <row r="8078" spans="27:53" ht="23.1" customHeight="1" x14ac:dyDescent="0.2">
      <c r="AA8078" s="84"/>
      <c r="BA8078" s="177" t="s">
        <v>8048</v>
      </c>
    </row>
    <row r="8079" spans="27:53" ht="23.1" customHeight="1" x14ac:dyDescent="0.2">
      <c r="AA8079" s="84"/>
      <c r="BA8079" s="177" t="s">
        <v>8049</v>
      </c>
    </row>
    <row r="8080" spans="27:53" ht="23.1" customHeight="1" x14ac:dyDescent="0.2">
      <c r="AA8080" s="84"/>
      <c r="BA8080" s="177" t="s">
        <v>8050</v>
      </c>
    </row>
    <row r="8081" spans="27:53" ht="23.1" customHeight="1" x14ac:dyDescent="0.2">
      <c r="AA8081" s="84"/>
      <c r="BA8081" s="177" t="s">
        <v>8051</v>
      </c>
    </row>
    <row r="8082" spans="27:53" ht="23.1" customHeight="1" x14ac:dyDescent="0.2">
      <c r="AA8082" s="84"/>
      <c r="BA8082" s="177" t="s">
        <v>8052</v>
      </c>
    </row>
    <row r="8083" spans="27:53" ht="23.1" customHeight="1" x14ac:dyDescent="0.2">
      <c r="AA8083" s="84"/>
      <c r="BA8083" s="177" t="s">
        <v>8053</v>
      </c>
    </row>
    <row r="8084" spans="27:53" ht="23.1" customHeight="1" x14ac:dyDescent="0.2">
      <c r="AA8084" s="84"/>
      <c r="BA8084" s="177" t="s">
        <v>8054</v>
      </c>
    </row>
    <row r="8085" spans="27:53" ht="23.1" customHeight="1" x14ac:dyDescent="0.2">
      <c r="AA8085" s="84"/>
      <c r="BA8085" s="177" t="s">
        <v>8055</v>
      </c>
    </row>
    <row r="8086" spans="27:53" ht="23.1" customHeight="1" x14ac:dyDescent="0.2">
      <c r="AA8086" s="84"/>
      <c r="BA8086" s="177" t="s">
        <v>8056</v>
      </c>
    </row>
    <row r="8087" spans="27:53" ht="23.1" customHeight="1" x14ac:dyDescent="0.2">
      <c r="AA8087" s="84"/>
      <c r="BA8087" s="177" t="s">
        <v>8057</v>
      </c>
    </row>
    <row r="8088" spans="27:53" ht="23.1" customHeight="1" x14ac:dyDescent="0.2">
      <c r="AA8088" s="84"/>
      <c r="BA8088" s="177" t="s">
        <v>8058</v>
      </c>
    </row>
    <row r="8089" spans="27:53" ht="23.1" customHeight="1" x14ac:dyDescent="0.2">
      <c r="AA8089" s="84"/>
      <c r="BA8089" s="177" t="s">
        <v>8059</v>
      </c>
    </row>
    <row r="8090" spans="27:53" ht="23.1" customHeight="1" x14ac:dyDescent="0.2">
      <c r="AA8090" s="84"/>
      <c r="BA8090" s="177" t="s">
        <v>8060</v>
      </c>
    </row>
    <row r="8091" spans="27:53" ht="23.1" customHeight="1" x14ac:dyDescent="0.2">
      <c r="AA8091" s="84"/>
      <c r="BA8091" s="177" t="s">
        <v>8061</v>
      </c>
    </row>
    <row r="8092" spans="27:53" ht="23.1" customHeight="1" x14ac:dyDescent="0.2">
      <c r="AA8092" s="84"/>
      <c r="BA8092" s="177" t="s">
        <v>8062</v>
      </c>
    </row>
    <row r="8093" spans="27:53" ht="23.1" customHeight="1" x14ac:dyDescent="0.2">
      <c r="AA8093" s="84"/>
      <c r="BA8093" s="177" t="s">
        <v>8063</v>
      </c>
    </row>
    <row r="8094" spans="27:53" ht="23.1" customHeight="1" x14ac:dyDescent="0.2">
      <c r="AA8094" s="84"/>
      <c r="BA8094" s="177" t="s">
        <v>8064</v>
      </c>
    </row>
    <row r="8095" spans="27:53" ht="23.1" customHeight="1" x14ac:dyDescent="0.2">
      <c r="AA8095" s="84"/>
      <c r="BA8095" s="177" t="s">
        <v>8065</v>
      </c>
    </row>
    <row r="8096" spans="27:53" ht="23.1" customHeight="1" x14ac:dyDescent="0.2">
      <c r="AA8096" s="84"/>
      <c r="BA8096" s="177" t="s">
        <v>8066</v>
      </c>
    </row>
    <row r="8097" spans="27:53" ht="23.1" customHeight="1" x14ac:dyDescent="0.2">
      <c r="AA8097" s="84"/>
      <c r="BA8097" s="177" t="s">
        <v>8067</v>
      </c>
    </row>
    <row r="8098" spans="27:53" ht="23.1" customHeight="1" x14ac:dyDescent="0.2">
      <c r="AA8098" s="84"/>
      <c r="BA8098" s="177" t="s">
        <v>8068</v>
      </c>
    </row>
    <row r="8099" spans="27:53" ht="23.1" customHeight="1" x14ac:dyDescent="0.2">
      <c r="AA8099" s="84"/>
      <c r="BA8099" s="177" t="s">
        <v>8069</v>
      </c>
    </row>
    <row r="8100" spans="27:53" ht="23.1" customHeight="1" x14ac:dyDescent="0.2">
      <c r="AA8100" s="84"/>
      <c r="BA8100" s="177" t="s">
        <v>8070</v>
      </c>
    </row>
    <row r="8101" spans="27:53" ht="23.1" customHeight="1" x14ac:dyDescent="0.2">
      <c r="AA8101" s="84"/>
      <c r="BA8101" s="177" t="s">
        <v>8071</v>
      </c>
    </row>
    <row r="8102" spans="27:53" ht="23.1" customHeight="1" x14ac:dyDescent="0.2">
      <c r="AA8102" s="84"/>
      <c r="BA8102" s="177" t="s">
        <v>8072</v>
      </c>
    </row>
    <row r="8103" spans="27:53" ht="23.1" customHeight="1" x14ac:dyDescent="0.2">
      <c r="AA8103" s="84"/>
      <c r="BA8103" s="177" t="s">
        <v>8073</v>
      </c>
    </row>
    <row r="8104" spans="27:53" ht="23.1" customHeight="1" x14ac:dyDescent="0.2">
      <c r="AA8104" s="84"/>
      <c r="BA8104" s="177" t="s">
        <v>8074</v>
      </c>
    </row>
    <row r="8105" spans="27:53" ht="23.1" customHeight="1" x14ac:dyDescent="0.2">
      <c r="AA8105" s="84"/>
      <c r="BA8105" s="177" t="s">
        <v>8075</v>
      </c>
    </row>
    <row r="8106" spans="27:53" ht="23.1" customHeight="1" x14ac:dyDescent="0.2">
      <c r="AA8106" s="84"/>
      <c r="BA8106" s="177" t="s">
        <v>8076</v>
      </c>
    </row>
    <row r="8107" spans="27:53" ht="23.1" customHeight="1" x14ac:dyDescent="0.2">
      <c r="AA8107" s="84"/>
      <c r="BA8107" s="177" t="s">
        <v>8077</v>
      </c>
    </row>
    <row r="8108" spans="27:53" ht="23.1" customHeight="1" x14ac:dyDescent="0.2">
      <c r="AA8108" s="84"/>
      <c r="BA8108" s="177" t="s">
        <v>8078</v>
      </c>
    </row>
    <row r="8109" spans="27:53" ht="23.1" customHeight="1" x14ac:dyDescent="0.2">
      <c r="AA8109" s="84"/>
      <c r="BA8109" s="177" t="s">
        <v>8079</v>
      </c>
    </row>
    <row r="8110" spans="27:53" ht="23.1" customHeight="1" x14ac:dyDescent="0.2">
      <c r="AA8110" s="84"/>
      <c r="BA8110" s="177" t="s">
        <v>8080</v>
      </c>
    </row>
    <row r="8111" spans="27:53" ht="23.1" customHeight="1" x14ac:dyDescent="0.2">
      <c r="AA8111" s="84"/>
      <c r="BA8111" s="177" t="s">
        <v>8081</v>
      </c>
    </row>
    <row r="8112" spans="27:53" ht="23.1" customHeight="1" x14ac:dyDescent="0.2">
      <c r="AA8112" s="84"/>
      <c r="BA8112" s="177" t="s">
        <v>8082</v>
      </c>
    </row>
    <row r="8113" spans="27:53" ht="23.1" customHeight="1" x14ac:dyDescent="0.2">
      <c r="AA8113" s="84"/>
      <c r="BA8113" s="177" t="s">
        <v>8083</v>
      </c>
    </row>
    <row r="8114" spans="27:53" ht="23.1" customHeight="1" x14ac:dyDescent="0.2">
      <c r="AA8114" s="84"/>
      <c r="BA8114" s="177" t="s">
        <v>8084</v>
      </c>
    </row>
    <row r="8115" spans="27:53" ht="23.1" customHeight="1" x14ac:dyDescent="0.2">
      <c r="AA8115" s="84"/>
      <c r="BA8115" s="177" t="s">
        <v>8085</v>
      </c>
    </row>
    <row r="8116" spans="27:53" ht="23.1" customHeight="1" x14ac:dyDescent="0.2">
      <c r="AA8116" s="84"/>
      <c r="BA8116" s="177" t="s">
        <v>8086</v>
      </c>
    </row>
    <row r="8117" spans="27:53" ht="23.1" customHeight="1" x14ac:dyDescent="0.2">
      <c r="AA8117" s="84"/>
      <c r="BA8117" s="177" t="s">
        <v>8087</v>
      </c>
    </row>
    <row r="8118" spans="27:53" ht="23.1" customHeight="1" x14ac:dyDescent="0.2">
      <c r="AA8118" s="84"/>
      <c r="BA8118" s="177" t="s">
        <v>8088</v>
      </c>
    </row>
    <row r="8119" spans="27:53" ht="23.1" customHeight="1" x14ac:dyDescent="0.2">
      <c r="AA8119" s="84"/>
      <c r="BA8119" s="177" t="s">
        <v>8089</v>
      </c>
    </row>
    <row r="8120" spans="27:53" ht="23.1" customHeight="1" x14ac:dyDescent="0.2">
      <c r="AA8120" s="84"/>
      <c r="BA8120" s="177" t="s">
        <v>8090</v>
      </c>
    </row>
    <row r="8121" spans="27:53" ht="23.1" customHeight="1" x14ac:dyDescent="0.2">
      <c r="AA8121" s="84"/>
      <c r="BA8121" s="177" t="s">
        <v>8091</v>
      </c>
    </row>
    <row r="8122" spans="27:53" ht="23.1" customHeight="1" x14ac:dyDescent="0.2">
      <c r="AA8122" s="84"/>
      <c r="BA8122" s="177" t="s">
        <v>8092</v>
      </c>
    </row>
    <row r="8123" spans="27:53" ht="23.1" customHeight="1" x14ac:dyDescent="0.2">
      <c r="AA8123" s="84"/>
      <c r="BA8123" s="177" t="s">
        <v>8093</v>
      </c>
    </row>
    <row r="8124" spans="27:53" ht="23.1" customHeight="1" x14ac:dyDescent="0.2">
      <c r="AA8124" s="84"/>
      <c r="BA8124" s="177" t="s">
        <v>8094</v>
      </c>
    </row>
    <row r="8125" spans="27:53" ht="23.1" customHeight="1" x14ac:dyDescent="0.2">
      <c r="AA8125" s="84"/>
      <c r="BA8125" s="177" t="s">
        <v>8095</v>
      </c>
    </row>
    <row r="8126" spans="27:53" ht="23.1" customHeight="1" x14ac:dyDescent="0.2">
      <c r="AA8126" s="84"/>
      <c r="BA8126" s="177" t="s">
        <v>8096</v>
      </c>
    </row>
    <row r="8127" spans="27:53" ht="23.1" customHeight="1" x14ac:dyDescent="0.2">
      <c r="AA8127" s="84"/>
      <c r="BA8127" s="177" t="s">
        <v>8097</v>
      </c>
    </row>
    <row r="8128" spans="27:53" ht="23.1" customHeight="1" x14ac:dyDescent="0.2">
      <c r="AA8128" s="84"/>
      <c r="BA8128" s="177" t="s">
        <v>8098</v>
      </c>
    </row>
    <row r="8129" spans="27:53" ht="23.1" customHeight="1" x14ac:dyDescent="0.2">
      <c r="AA8129" s="84"/>
      <c r="BA8129" s="177" t="s">
        <v>8099</v>
      </c>
    </row>
    <row r="8130" spans="27:53" ht="23.1" customHeight="1" x14ac:dyDescent="0.2">
      <c r="AA8130" s="84"/>
      <c r="BA8130" s="177" t="s">
        <v>8100</v>
      </c>
    </row>
    <row r="8131" spans="27:53" ht="23.1" customHeight="1" x14ac:dyDescent="0.2">
      <c r="AA8131" s="84"/>
      <c r="BA8131" s="177" t="s">
        <v>8101</v>
      </c>
    </row>
    <row r="8132" spans="27:53" ht="23.1" customHeight="1" x14ac:dyDescent="0.2">
      <c r="AA8132" s="84"/>
      <c r="BA8132" s="177" t="s">
        <v>8102</v>
      </c>
    </row>
    <row r="8133" spans="27:53" ht="23.1" customHeight="1" x14ac:dyDescent="0.2">
      <c r="AA8133" s="84"/>
      <c r="BA8133" s="177" t="s">
        <v>8103</v>
      </c>
    </row>
    <row r="8134" spans="27:53" ht="23.1" customHeight="1" x14ac:dyDescent="0.2">
      <c r="AA8134" s="84"/>
      <c r="BA8134" s="177" t="s">
        <v>8104</v>
      </c>
    </row>
    <row r="8135" spans="27:53" ht="23.1" customHeight="1" x14ac:dyDescent="0.2">
      <c r="AA8135" s="84"/>
      <c r="BA8135" s="177" t="s">
        <v>8105</v>
      </c>
    </row>
    <row r="8136" spans="27:53" ht="23.1" customHeight="1" x14ac:dyDescent="0.2">
      <c r="AA8136" s="84"/>
      <c r="BA8136" s="177" t="s">
        <v>8106</v>
      </c>
    </row>
    <row r="8137" spans="27:53" ht="23.1" customHeight="1" x14ac:dyDescent="0.2">
      <c r="AA8137" s="84"/>
      <c r="BA8137" s="177" t="s">
        <v>8107</v>
      </c>
    </row>
    <row r="8138" spans="27:53" ht="23.1" customHeight="1" x14ac:dyDescent="0.2">
      <c r="AA8138" s="84"/>
      <c r="BA8138" s="177" t="s">
        <v>8108</v>
      </c>
    </row>
    <row r="8139" spans="27:53" ht="23.1" customHeight="1" x14ac:dyDescent="0.2">
      <c r="AA8139" s="84"/>
      <c r="BA8139" s="177" t="s">
        <v>8109</v>
      </c>
    </row>
    <row r="8140" spans="27:53" ht="23.1" customHeight="1" x14ac:dyDescent="0.2">
      <c r="AA8140" s="84"/>
      <c r="BA8140" s="177" t="s">
        <v>8110</v>
      </c>
    </row>
    <row r="8141" spans="27:53" ht="23.1" customHeight="1" x14ac:dyDescent="0.2">
      <c r="AA8141" s="84"/>
      <c r="BA8141" s="177" t="s">
        <v>8111</v>
      </c>
    </row>
    <row r="8142" spans="27:53" ht="23.1" customHeight="1" x14ac:dyDescent="0.2">
      <c r="AA8142" s="84"/>
      <c r="BA8142" s="177" t="s">
        <v>8112</v>
      </c>
    </row>
    <row r="8143" spans="27:53" ht="23.1" customHeight="1" x14ac:dyDescent="0.2">
      <c r="AA8143" s="84"/>
      <c r="BA8143" s="177" t="s">
        <v>8113</v>
      </c>
    </row>
    <row r="8144" spans="27:53" ht="23.1" customHeight="1" x14ac:dyDescent="0.2">
      <c r="AA8144" s="84"/>
      <c r="BA8144" s="177" t="s">
        <v>8114</v>
      </c>
    </row>
    <row r="8145" spans="27:53" ht="23.1" customHeight="1" x14ac:dyDescent="0.2">
      <c r="AA8145" s="84"/>
      <c r="BA8145" s="177" t="s">
        <v>8115</v>
      </c>
    </row>
    <row r="8146" spans="27:53" ht="23.1" customHeight="1" x14ac:dyDescent="0.2">
      <c r="AA8146" s="84"/>
      <c r="BA8146" s="177" t="s">
        <v>8116</v>
      </c>
    </row>
    <row r="8147" spans="27:53" ht="23.1" customHeight="1" x14ac:dyDescent="0.2">
      <c r="AA8147" s="84"/>
      <c r="BA8147" s="177" t="s">
        <v>8117</v>
      </c>
    </row>
    <row r="8148" spans="27:53" ht="23.1" customHeight="1" x14ac:dyDescent="0.2">
      <c r="AA8148" s="84"/>
      <c r="BA8148" s="177" t="s">
        <v>8118</v>
      </c>
    </row>
    <row r="8149" spans="27:53" ht="23.1" customHeight="1" x14ac:dyDescent="0.2">
      <c r="AA8149" s="84"/>
      <c r="BA8149" s="177" t="s">
        <v>8119</v>
      </c>
    </row>
    <row r="8150" spans="27:53" ht="23.1" customHeight="1" x14ac:dyDescent="0.2">
      <c r="AA8150" s="84"/>
      <c r="BA8150" s="177" t="s">
        <v>8120</v>
      </c>
    </row>
    <row r="8151" spans="27:53" ht="23.1" customHeight="1" x14ac:dyDescent="0.2">
      <c r="AA8151" s="84"/>
      <c r="BA8151" s="177" t="s">
        <v>8121</v>
      </c>
    </row>
    <row r="8152" spans="27:53" ht="23.1" customHeight="1" x14ac:dyDescent="0.2">
      <c r="AA8152" s="84"/>
      <c r="BA8152" s="177" t="s">
        <v>8122</v>
      </c>
    </row>
    <row r="8153" spans="27:53" ht="23.1" customHeight="1" x14ac:dyDescent="0.2">
      <c r="AA8153" s="84"/>
      <c r="BA8153" s="177" t="s">
        <v>8123</v>
      </c>
    </row>
    <row r="8154" spans="27:53" ht="23.1" customHeight="1" x14ac:dyDescent="0.2">
      <c r="AA8154" s="84"/>
      <c r="BA8154" s="177" t="s">
        <v>8124</v>
      </c>
    </row>
    <row r="8155" spans="27:53" ht="23.1" customHeight="1" x14ac:dyDescent="0.2">
      <c r="AA8155" s="84"/>
      <c r="BA8155" s="177" t="s">
        <v>8125</v>
      </c>
    </row>
    <row r="8156" spans="27:53" ht="23.1" customHeight="1" x14ac:dyDescent="0.2">
      <c r="AA8156" s="84"/>
      <c r="BA8156" s="177" t="s">
        <v>8126</v>
      </c>
    </row>
    <row r="8157" spans="27:53" ht="23.1" customHeight="1" x14ac:dyDescent="0.2">
      <c r="AA8157" s="84"/>
      <c r="BA8157" s="177" t="s">
        <v>8127</v>
      </c>
    </row>
    <row r="8158" spans="27:53" ht="23.1" customHeight="1" x14ac:dyDescent="0.2">
      <c r="AA8158" s="84"/>
      <c r="BA8158" s="177" t="s">
        <v>8128</v>
      </c>
    </row>
    <row r="8159" spans="27:53" ht="23.1" customHeight="1" x14ac:dyDescent="0.2">
      <c r="AA8159" s="84"/>
      <c r="BA8159" s="177" t="s">
        <v>8129</v>
      </c>
    </row>
    <row r="8160" spans="27:53" ht="23.1" customHeight="1" x14ac:dyDescent="0.2">
      <c r="AA8160" s="84"/>
      <c r="BA8160" s="177" t="s">
        <v>8130</v>
      </c>
    </row>
    <row r="8161" spans="27:53" ht="23.1" customHeight="1" x14ac:dyDescent="0.2">
      <c r="AA8161" s="84"/>
      <c r="BA8161" s="177" t="s">
        <v>8131</v>
      </c>
    </row>
    <row r="8162" spans="27:53" ht="23.1" customHeight="1" x14ac:dyDescent="0.2">
      <c r="AA8162" s="84"/>
      <c r="BA8162" s="177" t="s">
        <v>8132</v>
      </c>
    </row>
    <row r="8163" spans="27:53" ht="23.1" customHeight="1" x14ac:dyDescent="0.2">
      <c r="AA8163" s="84"/>
      <c r="BA8163" s="177" t="s">
        <v>8133</v>
      </c>
    </row>
    <row r="8164" spans="27:53" ht="23.1" customHeight="1" x14ac:dyDescent="0.2">
      <c r="AA8164" s="84"/>
      <c r="BA8164" s="177" t="s">
        <v>8134</v>
      </c>
    </row>
    <row r="8165" spans="27:53" ht="23.1" customHeight="1" x14ac:dyDescent="0.2">
      <c r="AA8165" s="84"/>
      <c r="BA8165" s="177" t="s">
        <v>8135</v>
      </c>
    </row>
    <row r="8166" spans="27:53" ht="23.1" customHeight="1" x14ac:dyDescent="0.2">
      <c r="AA8166" s="84"/>
      <c r="BA8166" s="177" t="s">
        <v>8136</v>
      </c>
    </row>
    <row r="8167" spans="27:53" ht="23.1" customHeight="1" x14ac:dyDescent="0.2">
      <c r="AA8167" s="84"/>
      <c r="BA8167" s="177" t="s">
        <v>8137</v>
      </c>
    </row>
    <row r="8168" spans="27:53" ht="23.1" customHeight="1" x14ac:dyDescent="0.2">
      <c r="AA8168" s="84"/>
      <c r="BA8168" s="177" t="s">
        <v>8138</v>
      </c>
    </row>
    <row r="8169" spans="27:53" ht="23.1" customHeight="1" x14ac:dyDescent="0.2">
      <c r="AA8169" s="84"/>
      <c r="BA8169" s="177" t="s">
        <v>8139</v>
      </c>
    </row>
    <row r="8170" spans="27:53" ht="23.1" customHeight="1" x14ac:dyDescent="0.2">
      <c r="AA8170" s="84"/>
      <c r="BA8170" s="177" t="s">
        <v>8140</v>
      </c>
    </row>
    <row r="8171" spans="27:53" ht="23.1" customHeight="1" x14ac:dyDescent="0.2">
      <c r="AA8171" s="84"/>
      <c r="BA8171" s="177" t="s">
        <v>8141</v>
      </c>
    </row>
    <row r="8172" spans="27:53" ht="23.1" customHeight="1" x14ac:dyDescent="0.2">
      <c r="AA8172" s="84"/>
      <c r="BA8172" s="177" t="s">
        <v>8142</v>
      </c>
    </row>
    <row r="8173" spans="27:53" ht="23.1" customHeight="1" x14ac:dyDescent="0.2">
      <c r="AA8173" s="84"/>
      <c r="BA8173" s="177" t="s">
        <v>8143</v>
      </c>
    </row>
    <row r="8174" spans="27:53" ht="23.1" customHeight="1" x14ac:dyDescent="0.2">
      <c r="AA8174" s="84"/>
      <c r="BA8174" s="177" t="s">
        <v>8144</v>
      </c>
    </row>
    <row r="8175" spans="27:53" ht="23.1" customHeight="1" x14ac:dyDescent="0.2">
      <c r="AA8175" s="84"/>
      <c r="BA8175" s="177" t="s">
        <v>8145</v>
      </c>
    </row>
    <row r="8176" spans="27:53" ht="23.1" customHeight="1" x14ac:dyDescent="0.2">
      <c r="AA8176" s="84"/>
      <c r="BA8176" s="177" t="s">
        <v>8146</v>
      </c>
    </row>
    <row r="8177" spans="27:53" ht="23.1" customHeight="1" x14ac:dyDescent="0.2">
      <c r="AA8177" s="84"/>
      <c r="BA8177" s="177" t="s">
        <v>8147</v>
      </c>
    </row>
    <row r="8178" spans="27:53" ht="23.1" customHeight="1" x14ac:dyDescent="0.2">
      <c r="AA8178" s="84"/>
      <c r="BA8178" s="177" t="s">
        <v>8148</v>
      </c>
    </row>
    <row r="8179" spans="27:53" ht="23.1" customHeight="1" x14ac:dyDescent="0.2">
      <c r="AA8179" s="84"/>
      <c r="BA8179" s="177" t="s">
        <v>8149</v>
      </c>
    </row>
    <row r="8180" spans="27:53" ht="23.1" customHeight="1" x14ac:dyDescent="0.2">
      <c r="AA8180" s="84"/>
      <c r="BA8180" s="177" t="s">
        <v>8150</v>
      </c>
    </row>
    <row r="8181" spans="27:53" ht="23.1" customHeight="1" x14ac:dyDescent="0.2">
      <c r="AA8181" s="84"/>
      <c r="BA8181" s="177" t="s">
        <v>8151</v>
      </c>
    </row>
    <row r="8182" spans="27:53" ht="23.1" customHeight="1" x14ac:dyDescent="0.2">
      <c r="AA8182" s="84"/>
      <c r="BA8182" s="177" t="s">
        <v>8152</v>
      </c>
    </row>
    <row r="8183" spans="27:53" ht="23.1" customHeight="1" x14ac:dyDescent="0.2">
      <c r="AA8183" s="84"/>
      <c r="BA8183" s="177" t="s">
        <v>8153</v>
      </c>
    </row>
    <row r="8184" spans="27:53" ht="23.1" customHeight="1" x14ac:dyDescent="0.2">
      <c r="AA8184" s="84"/>
      <c r="BA8184" s="177" t="s">
        <v>8154</v>
      </c>
    </row>
    <row r="8185" spans="27:53" ht="23.1" customHeight="1" x14ac:dyDescent="0.2">
      <c r="AA8185" s="84"/>
      <c r="BA8185" s="177" t="s">
        <v>8155</v>
      </c>
    </row>
    <row r="8186" spans="27:53" ht="23.1" customHeight="1" x14ac:dyDescent="0.2">
      <c r="AA8186" s="84"/>
      <c r="BA8186" s="177" t="s">
        <v>8156</v>
      </c>
    </row>
    <row r="8187" spans="27:53" ht="23.1" customHeight="1" x14ac:dyDescent="0.2">
      <c r="AA8187" s="84"/>
      <c r="BA8187" s="177" t="s">
        <v>8157</v>
      </c>
    </row>
    <row r="8188" spans="27:53" ht="23.1" customHeight="1" x14ac:dyDescent="0.2">
      <c r="AA8188" s="84"/>
      <c r="BA8188" s="177" t="s">
        <v>8158</v>
      </c>
    </row>
    <row r="8189" spans="27:53" ht="23.1" customHeight="1" x14ac:dyDescent="0.2">
      <c r="AA8189" s="84"/>
      <c r="BA8189" s="177" t="s">
        <v>8159</v>
      </c>
    </row>
    <row r="8190" spans="27:53" ht="23.1" customHeight="1" x14ac:dyDescent="0.2">
      <c r="AA8190" s="84"/>
      <c r="BA8190" s="177" t="s">
        <v>8160</v>
      </c>
    </row>
    <row r="8191" spans="27:53" ht="23.1" customHeight="1" x14ac:dyDescent="0.2">
      <c r="AA8191" s="84"/>
      <c r="BA8191" s="177" t="s">
        <v>8161</v>
      </c>
    </row>
    <row r="8192" spans="27:53" ht="23.1" customHeight="1" x14ac:dyDescent="0.2">
      <c r="AA8192" s="84"/>
      <c r="BA8192" s="177" t="s">
        <v>8162</v>
      </c>
    </row>
    <row r="8193" spans="27:53" ht="23.1" customHeight="1" x14ac:dyDescent="0.2">
      <c r="AA8193" s="84"/>
      <c r="BA8193" s="177" t="s">
        <v>8163</v>
      </c>
    </row>
    <row r="8194" spans="27:53" ht="23.1" customHeight="1" x14ac:dyDescent="0.2">
      <c r="AA8194" s="84"/>
      <c r="BA8194" s="177" t="s">
        <v>8164</v>
      </c>
    </row>
    <row r="8195" spans="27:53" ht="23.1" customHeight="1" x14ac:dyDescent="0.2">
      <c r="AA8195" s="84"/>
      <c r="BA8195" s="177" t="s">
        <v>8165</v>
      </c>
    </row>
    <row r="8196" spans="27:53" ht="23.1" customHeight="1" x14ac:dyDescent="0.2">
      <c r="AA8196" s="84"/>
      <c r="BA8196" s="177" t="s">
        <v>8166</v>
      </c>
    </row>
    <row r="8197" spans="27:53" ht="23.1" customHeight="1" x14ac:dyDescent="0.2">
      <c r="AA8197" s="84"/>
      <c r="BA8197" s="177" t="s">
        <v>8167</v>
      </c>
    </row>
    <row r="8198" spans="27:53" ht="23.1" customHeight="1" x14ac:dyDescent="0.2">
      <c r="AA8198" s="84"/>
      <c r="BA8198" s="177" t="s">
        <v>8168</v>
      </c>
    </row>
    <row r="8199" spans="27:53" ht="23.1" customHeight="1" x14ac:dyDescent="0.2">
      <c r="AA8199" s="84"/>
      <c r="BA8199" s="177" t="s">
        <v>8169</v>
      </c>
    </row>
    <row r="8200" spans="27:53" ht="23.1" customHeight="1" x14ac:dyDescent="0.2">
      <c r="AA8200" s="84"/>
      <c r="BA8200" s="177" t="s">
        <v>8170</v>
      </c>
    </row>
    <row r="8201" spans="27:53" ht="23.1" customHeight="1" x14ac:dyDescent="0.2">
      <c r="AA8201" s="84"/>
      <c r="BA8201" s="177" t="s">
        <v>8171</v>
      </c>
    </row>
    <row r="8202" spans="27:53" ht="23.1" customHeight="1" x14ac:dyDescent="0.2">
      <c r="AA8202" s="84"/>
      <c r="BA8202" s="177" t="s">
        <v>8172</v>
      </c>
    </row>
    <row r="8203" spans="27:53" ht="23.1" customHeight="1" x14ac:dyDescent="0.2">
      <c r="AA8203" s="84"/>
      <c r="BA8203" s="177" t="s">
        <v>8173</v>
      </c>
    </row>
    <row r="8204" spans="27:53" ht="23.1" customHeight="1" x14ac:dyDescent="0.2">
      <c r="AA8204" s="84"/>
      <c r="BA8204" s="177" t="s">
        <v>8174</v>
      </c>
    </row>
    <row r="8205" spans="27:53" ht="23.1" customHeight="1" x14ac:dyDescent="0.2">
      <c r="AA8205" s="84"/>
      <c r="BA8205" s="177" t="s">
        <v>8175</v>
      </c>
    </row>
    <row r="8206" spans="27:53" ht="23.1" customHeight="1" x14ac:dyDescent="0.2">
      <c r="AA8206" s="84"/>
      <c r="BA8206" s="177" t="s">
        <v>8176</v>
      </c>
    </row>
    <row r="8207" spans="27:53" ht="23.1" customHeight="1" x14ac:dyDescent="0.2">
      <c r="AA8207" s="84"/>
      <c r="BA8207" s="177" t="s">
        <v>8177</v>
      </c>
    </row>
    <row r="8208" spans="27:53" ht="23.1" customHeight="1" x14ac:dyDescent="0.2">
      <c r="AA8208" s="84"/>
      <c r="BA8208" s="177" t="s">
        <v>8178</v>
      </c>
    </row>
    <row r="8209" spans="27:53" ht="23.1" customHeight="1" x14ac:dyDescent="0.2">
      <c r="AA8209" s="84"/>
      <c r="BA8209" s="177" t="s">
        <v>8179</v>
      </c>
    </row>
    <row r="8210" spans="27:53" ht="23.1" customHeight="1" x14ac:dyDescent="0.2">
      <c r="AA8210" s="84"/>
      <c r="BA8210" s="177" t="s">
        <v>8180</v>
      </c>
    </row>
    <row r="8211" spans="27:53" ht="23.1" customHeight="1" x14ac:dyDescent="0.2">
      <c r="AA8211" s="84"/>
      <c r="BA8211" s="177" t="s">
        <v>8181</v>
      </c>
    </row>
    <row r="8212" spans="27:53" ht="23.1" customHeight="1" x14ac:dyDescent="0.2">
      <c r="AA8212" s="84"/>
      <c r="BA8212" s="177" t="s">
        <v>8182</v>
      </c>
    </row>
    <row r="8213" spans="27:53" ht="23.1" customHeight="1" x14ac:dyDescent="0.2">
      <c r="AA8213" s="84"/>
      <c r="BA8213" s="177" t="s">
        <v>8183</v>
      </c>
    </row>
    <row r="8214" spans="27:53" ht="23.1" customHeight="1" x14ac:dyDescent="0.2">
      <c r="AA8214" s="84"/>
      <c r="BA8214" s="177" t="s">
        <v>8184</v>
      </c>
    </row>
    <row r="8215" spans="27:53" ht="23.1" customHeight="1" x14ac:dyDescent="0.2">
      <c r="AA8215" s="84"/>
      <c r="BA8215" s="177" t="s">
        <v>8185</v>
      </c>
    </row>
    <row r="8216" spans="27:53" ht="23.1" customHeight="1" x14ac:dyDescent="0.2">
      <c r="AA8216" s="84"/>
      <c r="BA8216" s="177" t="s">
        <v>8186</v>
      </c>
    </row>
    <row r="8217" spans="27:53" ht="23.1" customHeight="1" x14ac:dyDescent="0.2">
      <c r="AA8217" s="84"/>
      <c r="BA8217" s="177" t="s">
        <v>8187</v>
      </c>
    </row>
    <row r="8218" spans="27:53" ht="23.1" customHeight="1" x14ac:dyDescent="0.2">
      <c r="AA8218" s="84"/>
      <c r="BA8218" s="177" t="s">
        <v>8188</v>
      </c>
    </row>
    <row r="8219" spans="27:53" ht="23.1" customHeight="1" x14ac:dyDescent="0.2">
      <c r="AA8219" s="84"/>
      <c r="BA8219" s="177" t="s">
        <v>8189</v>
      </c>
    </row>
    <row r="8220" spans="27:53" ht="23.1" customHeight="1" x14ac:dyDescent="0.2">
      <c r="AA8220" s="84"/>
      <c r="BA8220" s="177" t="s">
        <v>8190</v>
      </c>
    </row>
    <row r="8221" spans="27:53" ht="23.1" customHeight="1" x14ac:dyDescent="0.2">
      <c r="AA8221" s="84"/>
      <c r="BA8221" s="177" t="s">
        <v>8191</v>
      </c>
    </row>
    <row r="8222" spans="27:53" ht="23.1" customHeight="1" x14ac:dyDescent="0.2">
      <c r="AA8222" s="84"/>
      <c r="BA8222" s="177" t="s">
        <v>8192</v>
      </c>
    </row>
    <row r="8223" spans="27:53" ht="23.1" customHeight="1" x14ac:dyDescent="0.2">
      <c r="AA8223" s="84"/>
      <c r="BA8223" s="177" t="s">
        <v>8193</v>
      </c>
    </row>
    <row r="8224" spans="27:53" ht="23.1" customHeight="1" x14ac:dyDescent="0.2">
      <c r="AA8224" s="84"/>
      <c r="BA8224" s="177" t="s">
        <v>8194</v>
      </c>
    </row>
    <row r="8225" spans="27:53" ht="23.1" customHeight="1" x14ac:dyDescent="0.2">
      <c r="AA8225" s="84"/>
      <c r="BA8225" s="177" t="s">
        <v>8195</v>
      </c>
    </row>
    <row r="8226" spans="27:53" ht="23.1" customHeight="1" x14ac:dyDescent="0.2">
      <c r="AA8226" s="84"/>
      <c r="BA8226" s="177" t="s">
        <v>8196</v>
      </c>
    </row>
    <row r="8227" spans="27:53" ht="23.1" customHeight="1" x14ac:dyDescent="0.2">
      <c r="AA8227" s="84"/>
      <c r="BA8227" s="177" t="s">
        <v>8197</v>
      </c>
    </row>
    <row r="8228" spans="27:53" ht="23.1" customHeight="1" x14ac:dyDescent="0.2">
      <c r="AA8228" s="84"/>
      <c r="BA8228" s="177" t="s">
        <v>8198</v>
      </c>
    </row>
    <row r="8229" spans="27:53" ht="23.1" customHeight="1" x14ac:dyDescent="0.2">
      <c r="AA8229" s="84"/>
      <c r="BA8229" s="177" t="s">
        <v>8199</v>
      </c>
    </row>
    <row r="8230" spans="27:53" ht="23.1" customHeight="1" x14ac:dyDescent="0.2">
      <c r="AA8230" s="84"/>
      <c r="BA8230" s="177" t="s">
        <v>8200</v>
      </c>
    </row>
    <row r="8231" spans="27:53" ht="23.1" customHeight="1" x14ac:dyDescent="0.2">
      <c r="AA8231" s="84"/>
      <c r="BA8231" s="177" t="s">
        <v>8201</v>
      </c>
    </row>
    <row r="8232" spans="27:53" ht="23.1" customHeight="1" x14ac:dyDescent="0.2">
      <c r="AA8232" s="84"/>
      <c r="BA8232" s="177" t="s">
        <v>8202</v>
      </c>
    </row>
    <row r="8233" spans="27:53" ht="23.1" customHeight="1" x14ac:dyDescent="0.2">
      <c r="AA8233" s="84"/>
      <c r="BA8233" s="177" t="s">
        <v>8203</v>
      </c>
    </row>
    <row r="8234" spans="27:53" ht="23.1" customHeight="1" x14ac:dyDescent="0.2">
      <c r="AA8234" s="84"/>
      <c r="BA8234" s="177" t="s">
        <v>8204</v>
      </c>
    </row>
    <row r="8235" spans="27:53" ht="23.1" customHeight="1" x14ac:dyDescent="0.2">
      <c r="AA8235" s="84"/>
      <c r="BA8235" s="177" t="s">
        <v>8205</v>
      </c>
    </row>
    <row r="8236" spans="27:53" ht="23.1" customHeight="1" x14ac:dyDescent="0.2">
      <c r="AA8236" s="84"/>
      <c r="BA8236" s="177" t="s">
        <v>8206</v>
      </c>
    </row>
    <row r="8237" spans="27:53" ht="23.1" customHeight="1" x14ac:dyDescent="0.2">
      <c r="AA8237" s="84"/>
      <c r="BA8237" s="177" t="s">
        <v>8207</v>
      </c>
    </row>
    <row r="8238" spans="27:53" ht="23.1" customHeight="1" x14ac:dyDescent="0.2">
      <c r="AA8238" s="84"/>
      <c r="BA8238" s="177" t="s">
        <v>8208</v>
      </c>
    </row>
    <row r="8239" spans="27:53" ht="23.1" customHeight="1" x14ac:dyDescent="0.2">
      <c r="AA8239" s="84"/>
      <c r="BA8239" s="177" t="s">
        <v>8209</v>
      </c>
    </row>
    <row r="8240" spans="27:53" ht="23.1" customHeight="1" x14ac:dyDescent="0.2">
      <c r="AA8240" s="84"/>
      <c r="BA8240" s="177" t="s">
        <v>8210</v>
      </c>
    </row>
    <row r="8241" spans="27:53" ht="23.1" customHeight="1" x14ac:dyDescent="0.2">
      <c r="AA8241" s="84"/>
      <c r="BA8241" s="177" t="s">
        <v>8211</v>
      </c>
    </row>
    <row r="8242" spans="27:53" ht="23.1" customHeight="1" x14ac:dyDescent="0.2">
      <c r="AA8242" s="84"/>
      <c r="BA8242" s="177" t="s">
        <v>8212</v>
      </c>
    </row>
    <row r="8243" spans="27:53" ht="23.1" customHeight="1" x14ac:dyDescent="0.2">
      <c r="AA8243" s="84"/>
      <c r="BA8243" s="177" t="s">
        <v>8213</v>
      </c>
    </row>
    <row r="8244" spans="27:53" ht="23.1" customHeight="1" x14ac:dyDescent="0.2">
      <c r="AA8244" s="84"/>
      <c r="BA8244" s="177" t="s">
        <v>8214</v>
      </c>
    </row>
    <row r="8245" spans="27:53" ht="23.1" customHeight="1" x14ac:dyDescent="0.2">
      <c r="AA8245" s="84"/>
      <c r="BA8245" s="177" t="s">
        <v>8215</v>
      </c>
    </row>
    <row r="8246" spans="27:53" ht="23.1" customHeight="1" x14ac:dyDescent="0.2">
      <c r="AA8246" s="84"/>
      <c r="BA8246" s="177" t="s">
        <v>8216</v>
      </c>
    </row>
    <row r="8247" spans="27:53" ht="23.1" customHeight="1" x14ac:dyDescent="0.2">
      <c r="AA8247" s="84"/>
      <c r="BA8247" s="177" t="s">
        <v>8217</v>
      </c>
    </row>
    <row r="8248" spans="27:53" ht="23.1" customHeight="1" x14ac:dyDescent="0.2">
      <c r="AA8248" s="84"/>
      <c r="BA8248" s="177" t="s">
        <v>8218</v>
      </c>
    </row>
    <row r="8249" spans="27:53" ht="23.1" customHeight="1" x14ac:dyDescent="0.2">
      <c r="AA8249" s="84"/>
      <c r="BA8249" s="177" t="s">
        <v>8219</v>
      </c>
    </row>
    <row r="8250" spans="27:53" ht="23.1" customHeight="1" x14ac:dyDescent="0.2">
      <c r="AA8250" s="84"/>
      <c r="BA8250" s="177" t="s">
        <v>8220</v>
      </c>
    </row>
    <row r="8251" spans="27:53" ht="23.1" customHeight="1" x14ac:dyDescent="0.2">
      <c r="AA8251" s="84"/>
      <c r="BA8251" s="177" t="s">
        <v>8221</v>
      </c>
    </row>
    <row r="8252" spans="27:53" ht="23.1" customHeight="1" x14ac:dyDescent="0.2">
      <c r="AA8252" s="84"/>
      <c r="BA8252" s="177" t="s">
        <v>8222</v>
      </c>
    </row>
    <row r="8253" spans="27:53" ht="23.1" customHeight="1" x14ac:dyDescent="0.2">
      <c r="AA8253" s="84"/>
      <c r="BA8253" s="177" t="s">
        <v>8223</v>
      </c>
    </row>
    <row r="8254" spans="27:53" ht="23.1" customHeight="1" x14ac:dyDescent="0.2">
      <c r="AA8254" s="84"/>
      <c r="BA8254" s="177" t="s">
        <v>8224</v>
      </c>
    </row>
    <row r="8255" spans="27:53" ht="23.1" customHeight="1" x14ac:dyDescent="0.2">
      <c r="AA8255" s="84"/>
      <c r="BA8255" s="177" t="s">
        <v>8225</v>
      </c>
    </row>
    <row r="8256" spans="27:53" ht="23.1" customHeight="1" x14ac:dyDescent="0.2">
      <c r="AA8256" s="84"/>
      <c r="BA8256" s="177" t="s">
        <v>8226</v>
      </c>
    </row>
    <row r="8257" spans="27:53" ht="23.1" customHeight="1" x14ac:dyDescent="0.2">
      <c r="AA8257" s="84"/>
      <c r="BA8257" s="177" t="s">
        <v>8227</v>
      </c>
    </row>
    <row r="8258" spans="27:53" ht="23.1" customHeight="1" x14ac:dyDescent="0.2">
      <c r="AA8258" s="84"/>
      <c r="BA8258" s="177" t="s">
        <v>8228</v>
      </c>
    </row>
    <row r="8259" spans="27:53" ht="23.1" customHeight="1" x14ac:dyDescent="0.2">
      <c r="AA8259" s="84"/>
      <c r="BA8259" s="177" t="s">
        <v>8229</v>
      </c>
    </row>
    <row r="8260" spans="27:53" ht="23.1" customHeight="1" x14ac:dyDescent="0.2">
      <c r="AA8260" s="84"/>
      <c r="BA8260" s="177" t="s">
        <v>8230</v>
      </c>
    </row>
    <row r="8261" spans="27:53" ht="23.1" customHeight="1" x14ac:dyDescent="0.2">
      <c r="AA8261" s="84"/>
      <c r="BA8261" s="177" t="s">
        <v>8231</v>
      </c>
    </row>
    <row r="8262" spans="27:53" ht="23.1" customHeight="1" x14ac:dyDescent="0.2">
      <c r="AA8262" s="84"/>
      <c r="BA8262" s="177" t="s">
        <v>8232</v>
      </c>
    </row>
    <row r="8263" spans="27:53" ht="23.1" customHeight="1" x14ac:dyDescent="0.2">
      <c r="AA8263" s="84"/>
      <c r="BA8263" s="177" t="s">
        <v>8233</v>
      </c>
    </row>
    <row r="8264" spans="27:53" ht="23.1" customHeight="1" x14ac:dyDescent="0.2">
      <c r="AA8264" s="84"/>
      <c r="BA8264" s="177" t="s">
        <v>8234</v>
      </c>
    </row>
    <row r="8265" spans="27:53" ht="23.1" customHeight="1" x14ac:dyDescent="0.2">
      <c r="AA8265" s="84"/>
      <c r="BA8265" s="177" t="s">
        <v>8235</v>
      </c>
    </row>
    <row r="8266" spans="27:53" ht="23.1" customHeight="1" x14ac:dyDescent="0.2">
      <c r="AA8266" s="84"/>
      <c r="BA8266" s="177" t="s">
        <v>8236</v>
      </c>
    </row>
    <row r="8267" spans="27:53" ht="23.1" customHeight="1" x14ac:dyDescent="0.2">
      <c r="AA8267" s="84"/>
      <c r="BA8267" s="177" t="s">
        <v>8237</v>
      </c>
    </row>
    <row r="8268" spans="27:53" ht="23.1" customHeight="1" x14ac:dyDescent="0.2">
      <c r="AA8268" s="84"/>
      <c r="BA8268" s="177" t="s">
        <v>8238</v>
      </c>
    </row>
    <row r="8269" spans="27:53" ht="23.1" customHeight="1" x14ac:dyDescent="0.2">
      <c r="AA8269" s="84"/>
      <c r="BA8269" s="177" t="s">
        <v>8239</v>
      </c>
    </row>
    <row r="8270" spans="27:53" ht="23.1" customHeight="1" x14ac:dyDescent="0.2">
      <c r="AA8270" s="84"/>
      <c r="BA8270" s="177" t="s">
        <v>8240</v>
      </c>
    </row>
    <row r="8271" spans="27:53" ht="23.1" customHeight="1" x14ac:dyDescent="0.2">
      <c r="AA8271" s="84"/>
      <c r="BA8271" s="177" t="s">
        <v>8241</v>
      </c>
    </row>
    <row r="8272" spans="27:53" ht="23.1" customHeight="1" x14ac:dyDescent="0.2">
      <c r="AA8272" s="84"/>
      <c r="BA8272" s="177" t="s">
        <v>8242</v>
      </c>
    </row>
    <row r="8273" spans="27:53" ht="23.1" customHeight="1" x14ac:dyDescent="0.2">
      <c r="AA8273" s="84"/>
      <c r="BA8273" s="177" t="s">
        <v>8243</v>
      </c>
    </row>
    <row r="8274" spans="27:53" ht="23.1" customHeight="1" x14ac:dyDescent="0.2">
      <c r="AA8274" s="84"/>
      <c r="BA8274" s="177" t="s">
        <v>8244</v>
      </c>
    </row>
    <row r="8275" spans="27:53" ht="23.1" customHeight="1" x14ac:dyDescent="0.2">
      <c r="AA8275" s="84"/>
      <c r="BA8275" s="177" t="s">
        <v>8245</v>
      </c>
    </row>
    <row r="8276" spans="27:53" ht="23.1" customHeight="1" x14ac:dyDescent="0.2">
      <c r="AA8276" s="84"/>
      <c r="BA8276" s="177" t="s">
        <v>8246</v>
      </c>
    </row>
    <row r="8277" spans="27:53" ht="23.1" customHeight="1" x14ac:dyDescent="0.2">
      <c r="AA8277" s="84"/>
      <c r="BA8277" s="177" t="s">
        <v>8247</v>
      </c>
    </row>
    <row r="8278" spans="27:53" ht="23.1" customHeight="1" x14ac:dyDescent="0.2">
      <c r="AA8278" s="84"/>
      <c r="BA8278" s="177" t="s">
        <v>8248</v>
      </c>
    </row>
    <row r="8279" spans="27:53" ht="23.1" customHeight="1" x14ac:dyDescent="0.2">
      <c r="AA8279" s="84"/>
      <c r="BA8279" s="177" t="s">
        <v>8249</v>
      </c>
    </row>
    <row r="8280" spans="27:53" ht="23.1" customHeight="1" x14ac:dyDescent="0.2">
      <c r="AA8280" s="84"/>
      <c r="BA8280" s="177" t="s">
        <v>8250</v>
      </c>
    </row>
    <row r="8281" spans="27:53" ht="23.1" customHeight="1" x14ac:dyDescent="0.2">
      <c r="AA8281" s="84"/>
      <c r="BA8281" s="177" t="s">
        <v>8251</v>
      </c>
    </row>
    <row r="8282" spans="27:53" ht="23.1" customHeight="1" x14ac:dyDescent="0.2">
      <c r="AA8282" s="84"/>
      <c r="BA8282" s="177" t="s">
        <v>8252</v>
      </c>
    </row>
    <row r="8283" spans="27:53" ht="23.1" customHeight="1" x14ac:dyDescent="0.2">
      <c r="AA8283" s="84"/>
      <c r="BA8283" s="177" t="s">
        <v>8253</v>
      </c>
    </row>
    <row r="8284" spans="27:53" ht="23.1" customHeight="1" x14ac:dyDescent="0.2">
      <c r="AA8284" s="84"/>
      <c r="BA8284" s="177" t="s">
        <v>8254</v>
      </c>
    </row>
    <row r="8285" spans="27:53" ht="23.1" customHeight="1" x14ac:dyDescent="0.2">
      <c r="AA8285" s="84"/>
      <c r="BA8285" s="177" t="s">
        <v>8255</v>
      </c>
    </row>
    <row r="8286" spans="27:53" ht="23.1" customHeight="1" x14ac:dyDescent="0.2">
      <c r="AA8286" s="84"/>
      <c r="BA8286" s="177" t="s">
        <v>8256</v>
      </c>
    </row>
    <row r="8287" spans="27:53" ht="23.1" customHeight="1" x14ac:dyDescent="0.2">
      <c r="AA8287" s="84"/>
      <c r="BA8287" s="177" t="s">
        <v>8257</v>
      </c>
    </row>
    <row r="8288" spans="27:53" ht="23.1" customHeight="1" x14ac:dyDescent="0.2">
      <c r="AA8288" s="84"/>
      <c r="BA8288" s="177" t="s">
        <v>8258</v>
      </c>
    </row>
    <row r="8289" spans="27:53" ht="23.1" customHeight="1" x14ac:dyDescent="0.2">
      <c r="AA8289" s="84"/>
      <c r="BA8289" s="177" t="s">
        <v>8259</v>
      </c>
    </row>
    <row r="8290" spans="27:53" ht="23.1" customHeight="1" x14ac:dyDescent="0.2">
      <c r="AA8290" s="84"/>
      <c r="BA8290" s="177" t="s">
        <v>8260</v>
      </c>
    </row>
    <row r="8291" spans="27:53" ht="23.1" customHeight="1" x14ac:dyDescent="0.2">
      <c r="AA8291" s="84"/>
      <c r="BA8291" s="177" t="s">
        <v>8261</v>
      </c>
    </row>
    <row r="8292" spans="27:53" ht="23.1" customHeight="1" x14ac:dyDescent="0.2">
      <c r="AA8292" s="84"/>
      <c r="BA8292" s="177" t="s">
        <v>8262</v>
      </c>
    </row>
    <row r="8293" spans="27:53" ht="23.1" customHeight="1" x14ac:dyDescent="0.2">
      <c r="AA8293" s="84"/>
      <c r="BA8293" s="177" t="s">
        <v>8263</v>
      </c>
    </row>
    <row r="8294" spans="27:53" ht="23.1" customHeight="1" x14ac:dyDescent="0.2">
      <c r="AA8294" s="84"/>
      <c r="BA8294" s="177" t="s">
        <v>8264</v>
      </c>
    </row>
    <row r="8295" spans="27:53" ht="23.1" customHeight="1" x14ac:dyDescent="0.2">
      <c r="AA8295" s="84"/>
      <c r="BA8295" s="177" t="s">
        <v>8265</v>
      </c>
    </row>
    <row r="8296" spans="27:53" ht="23.1" customHeight="1" x14ac:dyDescent="0.2">
      <c r="AA8296" s="84"/>
      <c r="BA8296" s="177" t="s">
        <v>8266</v>
      </c>
    </row>
    <row r="8297" spans="27:53" ht="23.1" customHeight="1" x14ac:dyDescent="0.2">
      <c r="AA8297" s="84"/>
      <c r="BA8297" s="177" t="s">
        <v>8267</v>
      </c>
    </row>
    <row r="8298" spans="27:53" ht="23.1" customHeight="1" x14ac:dyDescent="0.2">
      <c r="AA8298" s="84"/>
      <c r="BA8298" s="177" t="s">
        <v>8268</v>
      </c>
    </row>
    <row r="8299" spans="27:53" ht="23.1" customHeight="1" x14ac:dyDescent="0.2">
      <c r="AA8299" s="84"/>
      <c r="BA8299" s="177" t="s">
        <v>8269</v>
      </c>
    </row>
    <row r="8300" spans="27:53" ht="23.1" customHeight="1" x14ac:dyDescent="0.2">
      <c r="AA8300" s="84"/>
      <c r="BA8300" s="177" t="s">
        <v>8270</v>
      </c>
    </row>
    <row r="8301" spans="27:53" ht="23.1" customHeight="1" x14ac:dyDescent="0.2">
      <c r="AA8301" s="84"/>
      <c r="BA8301" s="177" t="s">
        <v>8271</v>
      </c>
    </row>
    <row r="8302" spans="27:53" ht="23.1" customHeight="1" x14ac:dyDescent="0.2">
      <c r="AA8302" s="84"/>
      <c r="BA8302" s="177" t="s">
        <v>8272</v>
      </c>
    </row>
    <row r="8303" spans="27:53" ht="23.1" customHeight="1" x14ac:dyDescent="0.2">
      <c r="AA8303" s="84"/>
      <c r="BA8303" s="177" t="s">
        <v>8273</v>
      </c>
    </row>
    <row r="8304" spans="27:53" ht="23.1" customHeight="1" x14ac:dyDescent="0.2">
      <c r="AA8304" s="84"/>
      <c r="BA8304" s="177" t="s">
        <v>8274</v>
      </c>
    </row>
    <row r="8305" spans="27:53" ht="23.1" customHeight="1" x14ac:dyDescent="0.2">
      <c r="AA8305" s="84"/>
      <c r="BA8305" s="177" t="s">
        <v>8275</v>
      </c>
    </row>
    <row r="8306" spans="27:53" ht="23.1" customHeight="1" x14ac:dyDescent="0.2">
      <c r="AA8306" s="84"/>
      <c r="BA8306" s="177" t="s">
        <v>8276</v>
      </c>
    </row>
    <row r="8307" spans="27:53" ht="23.1" customHeight="1" x14ac:dyDescent="0.2">
      <c r="AA8307" s="84"/>
      <c r="BA8307" s="177" t="s">
        <v>8277</v>
      </c>
    </row>
    <row r="8308" spans="27:53" ht="23.1" customHeight="1" x14ac:dyDescent="0.2">
      <c r="AA8308" s="84"/>
      <c r="BA8308" s="177" t="s">
        <v>8278</v>
      </c>
    </row>
    <row r="8309" spans="27:53" ht="23.1" customHeight="1" x14ac:dyDescent="0.2">
      <c r="AA8309" s="84"/>
      <c r="BA8309" s="177" t="s">
        <v>8279</v>
      </c>
    </row>
    <row r="8310" spans="27:53" ht="23.1" customHeight="1" x14ac:dyDescent="0.2">
      <c r="AA8310" s="84"/>
      <c r="BA8310" s="177" t="s">
        <v>8280</v>
      </c>
    </row>
    <row r="8311" spans="27:53" ht="23.1" customHeight="1" x14ac:dyDescent="0.2">
      <c r="AA8311" s="84"/>
      <c r="BA8311" s="177" t="s">
        <v>8281</v>
      </c>
    </row>
    <row r="8312" spans="27:53" ht="23.1" customHeight="1" x14ac:dyDescent="0.2">
      <c r="AA8312" s="84"/>
      <c r="BA8312" s="177" t="s">
        <v>8282</v>
      </c>
    </row>
    <row r="8313" spans="27:53" ht="23.1" customHeight="1" x14ac:dyDescent="0.2">
      <c r="AA8313" s="84"/>
      <c r="BA8313" s="177" t="s">
        <v>8283</v>
      </c>
    </row>
    <row r="8314" spans="27:53" ht="23.1" customHeight="1" x14ac:dyDescent="0.2">
      <c r="AA8314" s="84"/>
      <c r="BA8314" s="177" t="s">
        <v>8284</v>
      </c>
    </row>
    <row r="8315" spans="27:53" ht="23.1" customHeight="1" x14ac:dyDescent="0.2">
      <c r="AA8315" s="84"/>
      <c r="BA8315" s="177" t="s">
        <v>8285</v>
      </c>
    </row>
    <row r="8316" spans="27:53" ht="23.1" customHeight="1" x14ac:dyDescent="0.2">
      <c r="AA8316" s="84"/>
      <c r="BA8316" s="177" t="s">
        <v>8286</v>
      </c>
    </row>
    <row r="8317" spans="27:53" ht="23.1" customHeight="1" x14ac:dyDescent="0.2">
      <c r="AA8317" s="84"/>
      <c r="BA8317" s="177" t="s">
        <v>8287</v>
      </c>
    </row>
    <row r="8318" spans="27:53" ht="23.1" customHeight="1" x14ac:dyDescent="0.2">
      <c r="AA8318" s="84"/>
      <c r="BA8318" s="177" t="s">
        <v>8288</v>
      </c>
    </row>
    <row r="8319" spans="27:53" ht="23.1" customHeight="1" x14ac:dyDescent="0.2">
      <c r="AA8319" s="84"/>
      <c r="BA8319" s="177" t="s">
        <v>8289</v>
      </c>
    </row>
    <row r="8320" spans="27:53" ht="23.1" customHeight="1" x14ac:dyDescent="0.2">
      <c r="AA8320" s="84"/>
      <c r="BA8320" s="177" t="s">
        <v>8290</v>
      </c>
    </row>
    <row r="8321" spans="27:53" ht="23.1" customHeight="1" x14ac:dyDescent="0.2">
      <c r="AA8321" s="84"/>
      <c r="BA8321" s="177" t="s">
        <v>8291</v>
      </c>
    </row>
    <row r="8322" spans="27:53" ht="23.1" customHeight="1" x14ac:dyDescent="0.2">
      <c r="AA8322" s="84"/>
      <c r="BA8322" s="177" t="s">
        <v>8292</v>
      </c>
    </row>
    <row r="8323" spans="27:53" ht="23.1" customHeight="1" x14ac:dyDescent="0.2">
      <c r="AA8323" s="84"/>
      <c r="BA8323" s="177" t="s">
        <v>8293</v>
      </c>
    </row>
    <row r="8324" spans="27:53" ht="23.1" customHeight="1" x14ac:dyDescent="0.2">
      <c r="AA8324" s="84"/>
      <c r="BA8324" s="177" t="s">
        <v>8294</v>
      </c>
    </row>
    <row r="8325" spans="27:53" ht="23.1" customHeight="1" x14ac:dyDescent="0.2">
      <c r="AA8325" s="84"/>
      <c r="BA8325" s="177" t="s">
        <v>8295</v>
      </c>
    </row>
    <row r="8326" spans="27:53" ht="23.1" customHeight="1" x14ac:dyDescent="0.2">
      <c r="AA8326" s="84"/>
      <c r="BA8326" s="177" t="s">
        <v>8296</v>
      </c>
    </row>
    <row r="8327" spans="27:53" ht="23.1" customHeight="1" x14ac:dyDescent="0.2">
      <c r="AA8327" s="84"/>
      <c r="BA8327" s="177" t="s">
        <v>8297</v>
      </c>
    </row>
    <row r="8328" spans="27:53" ht="23.1" customHeight="1" x14ac:dyDescent="0.2">
      <c r="AA8328" s="84"/>
      <c r="BA8328" s="177" t="s">
        <v>8298</v>
      </c>
    </row>
    <row r="8329" spans="27:53" ht="23.1" customHeight="1" x14ac:dyDescent="0.2">
      <c r="AA8329" s="84"/>
      <c r="BA8329" s="177" t="s">
        <v>8299</v>
      </c>
    </row>
    <row r="8330" spans="27:53" ht="23.1" customHeight="1" x14ac:dyDescent="0.2">
      <c r="AA8330" s="84"/>
      <c r="BA8330" s="177" t="s">
        <v>8300</v>
      </c>
    </row>
    <row r="8331" spans="27:53" ht="23.1" customHeight="1" x14ac:dyDescent="0.2">
      <c r="AA8331" s="84"/>
      <c r="BA8331" s="177" t="s">
        <v>8301</v>
      </c>
    </row>
    <row r="8332" spans="27:53" ht="23.1" customHeight="1" x14ac:dyDescent="0.2">
      <c r="AA8332" s="84"/>
      <c r="BA8332" s="177" t="s">
        <v>8302</v>
      </c>
    </row>
    <row r="8333" spans="27:53" ht="23.1" customHeight="1" x14ac:dyDescent="0.2">
      <c r="AA8333" s="84"/>
      <c r="BA8333" s="177" t="s">
        <v>8303</v>
      </c>
    </row>
    <row r="8334" spans="27:53" ht="23.1" customHeight="1" x14ac:dyDescent="0.2">
      <c r="AA8334" s="84"/>
      <c r="BA8334" s="177" t="s">
        <v>8304</v>
      </c>
    </row>
    <row r="8335" spans="27:53" ht="23.1" customHeight="1" x14ac:dyDescent="0.2">
      <c r="AA8335" s="84"/>
      <c r="BA8335" s="177" t="s">
        <v>8305</v>
      </c>
    </row>
    <row r="8336" spans="27:53" ht="23.1" customHeight="1" x14ac:dyDescent="0.2">
      <c r="AA8336" s="84"/>
      <c r="BA8336" s="177" t="s">
        <v>8306</v>
      </c>
    </row>
    <row r="8337" spans="27:53" ht="23.1" customHeight="1" x14ac:dyDescent="0.2">
      <c r="AA8337" s="84"/>
      <c r="BA8337" s="177" t="s">
        <v>8307</v>
      </c>
    </row>
    <row r="8338" spans="27:53" ht="23.1" customHeight="1" x14ac:dyDescent="0.2">
      <c r="AA8338" s="84"/>
      <c r="BA8338" s="177" t="s">
        <v>8308</v>
      </c>
    </row>
    <row r="8339" spans="27:53" ht="23.1" customHeight="1" x14ac:dyDescent="0.2">
      <c r="AA8339" s="84"/>
      <c r="BA8339" s="177" t="s">
        <v>8309</v>
      </c>
    </row>
    <row r="8340" spans="27:53" ht="23.1" customHeight="1" x14ac:dyDescent="0.2">
      <c r="AA8340" s="84"/>
      <c r="BA8340" s="177" t="s">
        <v>8310</v>
      </c>
    </row>
    <row r="8341" spans="27:53" ht="23.1" customHeight="1" x14ac:dyDescent="0.2">
      <c r="AA8341" s="84"/>
      <c r="BA8341" s="177" t="s">
        <v>8311</v>
      </c>
    </row>
    <row r="8342" spans="27:53" ht="23.1" customHeight="1" x14ac:dyDescent="0.2">
      <c r="AA8342" s="84"/>
      <c r="BA8342" s="177" t="s">
        <v>8312</v>
      </c>
    </row>
    <row r="8343" spans="27:53" ht="23.1" customHeight="1" x14ac:dyDescent="0.2">
      <c r="AA8343" s="84"/>
      <c r="BA8343" s="177" t="s">
        <v>8313</v>
      </c>
    </row>
    <row r="8344" spans="27:53" ht="23.1" customHeight="1" x14ac:dyDescent="0.2">
      <c r="AA8344" s="84"/>
      <c r="BA8344" s="177" t="s">
        <v>8314</v>
      </c>
    </row>
    <row r="8345" spans="27:53" ht="23.1" customHeight="1" x14ac:dyDescent="0.2">
      <c r="AA8345" s="84"/>
      <c r="BA8345" s="177" t="s">
        <v>8315</v>
      </c>
    </row>
    <row r="8346" spans="27:53" ht="23.1" customHeight="1" x14ac:dyDescent="0.2">
      <c r="AA8346" s="84"/>
      <c r="BA8346" s="177" t="s">
        <v>8316</v>
      </c>
    </row>
    <row r="8347" spans="27:53" ht="23.1" customHeight="1" x14ac:dyDescent="0.2">
      <c r="AA8347" s="84"/>
      <c r="BA8347" s="177" t="s">
        <v>8317</v>
      </c>
    </row>
    <row r="8348" spans="27:53" ht="23.1" customHeight="1" x14ac:dyDescent="0.2">
      <c r="AA8348" s="84"/>
      <c r="BA8348" s="177" t="s">
        <v>8318</v>
      </c>
    </row>
    <row r="8349" spans="27:53" ht="23.1" customHeight="1" x14ac:dyDescent="0.2">
      <c r="AA8349" s="84"/>
      <c r="BA8349" s="177" t="s">
        <v>8319</v>
      </c>
    </row>
    <row r="8350" spans="27:53" ht="23.1" customHeight="1" x14ac:dyDescent="0.2">
      <c r="AA8350" s="84"/>
      <c r="BA8350" s="177" t="s">
        <v>8320</v>
      </c>
    </row>
    <row r="8351" spans="27:53" ht="23.1" customHeight="1" x14ac:dyDescent="0.2">
      <c r="AA8351" s="84"/>
      <c r="BA8351" s="177" t="s">
        <v>8321</v>
      </c>
    </row>
    <row r="8352" spans="27:53" ht="23.1" customHeight="1" x14ac:dyDescent="0.2">
      <c r="AA8352" s="84"/>
      <c r="BA8352" s="177" t="s">
        <v>8322</v>
      </c>
    </row>
    <row r="8353" spans="27:53" ht="23.1" customHeight="1" x14ac:dyDescent="0.2">
      <c r="AA8353" s="84"/>
      <c r="BA8353" s="177" t="s">
        <v>8323</v>
      </c>
    </row>
    <row r="8354" spans="27:53" ht="23.1" customHeight="1" x14ac:dyDescent="0.2">
      <c r="AA8354" s="84"/>
      <c r="BA8354" s="177" t="s">
        <v>8324</v>
      </c>
    </row>
    <row r="8355" spans="27:53" ht="23.1" customHeight="1" x14ac:dyDescent="0.2">
      <c r="AA8355" s="84"/>
      <c r="BA8355" s="177" t="s">
        <v>8325</v>
      </c>
    </row>
    <row r="8356" spans="27:53" ht="23.1" customHeight="1" x14ac:dyDescent="0.2">
      <c r="AA8356" s="84"/>
      <c r="BA8356" s="177" t="s">
        <v>8326</v>
      </c>
    </row>
    <row r="8357" spans="27:53" ht="23.1" customHeight="1" x14ac:dyDescent="0.2">
      <c r="AA8357" s="84"/>
      <c r="BA8357" s="177" t="s">
        <v>8327</v>
      </c>
    </row>
    <row r="8358" spans="27:53" ht="23.1" customHeight="1" x14ac:dyDescent="0.2">
      <c r="AA8358" s="84"/>
      <c r="BA8358" s="177" t="s">
        <v>8328</v>
      </c>
    </row>
    <row r="8359" spans="27:53" ht="23.1" customHeight="1" x14ac:dyDescent="0.2">
      <c r="AA8359" s="84"/>
      <c r="BA8359" s="177" t="s">
        <v>8329</v>
      </c>
    </row>
    <row r="8360" spans="27:53" ht="23.1" customHeight="1" x14ac:dyDescent="0.2">
      <c r="AA8360" s="84"/>
      <c r="BA8360" s="177" t="s">
        <v>8330</v>
      </c>
    </row>
    <row r="8361" spans="27:53" ht="23.1" customHeight="1" x14ac:dyDescent="0.2">
      <c r="AA8361" s="84"/>
      <c r="BA8361" s="177" t="s">
        <v>8331</v>
      </c>
    </row>
    <row r="8362" spans="27:53" ht="23.1" customHeight="1" x14ac:dyDescent="0.2">
      <c r="AA8362" s="84"/>
      <c r="BA8362" s="177" t="s">
        <v>8332</v>
      </c>
    </row>
    <row r="8363" spans="27:53" ht="23.1" customHeight="1" x14ac:dyDescent="0.2">
      <c r="AA8363" s="84"/>
      <c r="BA8363" s="177" t="s">
        <v>8333</v>
      </c>
    </row>
    <row r="8364" spans="27:53" ht="23.1" customHeight="1" x14ac:dyDescent="0.2">
      <c r="AA8364" s="84"/>
      <c r="BA8364" s="177" t="s">
        <v>8334</v>
      </c>
    </row>
    <row r="8365" spans="27:53" ht="23.1" customHeight="1" x14ac:dyDescent="0.2">
      <c r="AA8365" s="84"/>
      <c r="BA8365" s="177" t="s">
        <v>8335</v>
      </c>
    </row>
    <row r="8366" spans="27:53" ht="23.1" customHeight="1" x14ac:dyDescent="0.2">
      <c r="AA8366" s="84"/>
      <c r="BA8366" s="177" t="s">
        <v>8336</v>
      </c>
    </row>
    <row r="8367" spans="27:53" ht="23.1" customHeight="1" x14ac:dyDescent="0.2">
      <c r="AA8367" s="84"/>
      <c r="BA8367" s="177" t="s">
        <v>8337</v>
      </c>
    </row>
    <row r="8368" spans="27:53" ht="23.1" customHeight="1" x14ac:dyDescent="0.2">
      <c r="AA8368" s="84"/>
      <c r="BA8368" s="177" t="s">
        <v>8338</v>
      </c>
    </row>
    <row r="8369" spans="27:53" ht="23.1" customHeight="1" x14ac:dyDescent="0.2">
      <c r="AA8369" s="84"/>
      <c r="BA8369" s="177" t="s">
        <v>8339</v>
      </c>
    </row>
    <row r="8370" spans="27:53" ht="23.1" customHeight="1" x14ac:dyDescent="0.2">
      <c r="AA8370" s="84"/>
      <c r="BA8370" s="177" t="s">
        <v>8340</v>
      </c>
    </row>
    <row r="8371" spans="27:53" ht="23.1" customHeight="1" x14ac:dyDescent="0.2">
      <c r="AA8371" s="84"/>
      <c r="BA8371" s="177" t="s">
        <v>8341</v>
      </c>
    </row>
    <row r="8372" spans="27:53" ht="23.1" customHeight="1" x14ac:dyDescent="0.2">
      <c r="AA8372" s="84"/>
      <c r="BA8372" s="177" t="s">
        <v>8342</v>
      </c>
    </row>
    <row r="8373" spans="27:53" ht="23.1" customHeight="1" x14ac:dyDescent="0.2">
      <c r="AA8373" s="84"/>
      <c r="BA8373" s="177" t="s">
        <v>8343</v>
      </c>
    </row>
    <row r="8374" spans="27:53" ht="23.1" customHeight="1" x14ac:dyDescent="0.2">
      <c r="AA8374" s="84"/>
      <c r="BA8374" s="177" t="s">
        <v>8344</v>
      </c>
    </row>
    <row r="8375" spans="27:53" ht="23.1" customHeight="1" x14ac:dyDescent="0.2">
      <c r="AA8375" s="84"/>
      <c r="BA8375" s="177" t="s">
        <v>8345</v>
      </c>
    </row>
    <row r="8376" spans="27:53" ht="23.1" customHeight="1" x14ac:dyDescent="0.2">
      <c r="AA8376" s="84"/>
      <c r="BA8376" s="177" t="s">
        <v>8346</v>
      </c>
    </row>
    <row r="8377" spans="27:53" ht="23.1" customHeight="1" x14ac:dyDescent="0.2">
      <c r="AA8377" s="84"/>
      <c r="BA8377" s="177" t="s">
        <v>8347</v>
      </c>
    </row>
    <row r="8378" spans="27:53" ht="23.1" customHeight="1" x14ac:dyDescent="0.2">
      <c r="AA8378" s="84"/>
      <c r="BA8378" s="177" t="s">
        <v>8348</v>
      </c>
    </row>
    <row r="8379" spans="27:53" ht="23.1" customHeight="1" x14ac:dyDescent="0.2">
      <c r="AA8379" s="84"/>
      <c r="BA8379" s="177" t="s">
        <v>8349</v>
      </c>
    </row>
    <row r="8380" spans="27:53" ht="23.1" customHeight="1" x14ac:dyDescent="0.2">
      <c r="AA8380" s="84"/>
      <c r="BA8380" s="177" t="s">
        <v>8350</v>
      </c>
    </row>
    <row r="8381" spans="27:53" ht="23.1" customHeight="1" x14ac:dyDescent="0.2">
      <c r="AA8381" s="84"/>
      <c r="BA8381" s="177" t="s">
        <v>8351</v>
      </c>
    </row>
    <row r="8382" spans="27:53" ht="23.1" customHeight="1" x14ac:dyDescent="0.2">
      <c r="AA8382" s="84"/>
      <c r="BA8382" s="177" t="s">
        <v>8352</v>
      </c>
    </row>
    <row r="8383" spans="27:53" ht="23.1" customHeight="1" x14ac:dyDescent="0.2">
      <c r="AA8383" s="84"/>
      <c r="BA8383" s="177" t="s">
        <v>8353</v>
      </c>
    </row>
    <row r="8384" spans="27:53" ht="23.1" customHeight="1" x14ac:dyDescent="0.2">
      <c r="AA8384" s="84"/>
      <c r="BA8384" s="177" t="s">
        <v>8354</v>
      </c>
    </row>
    <row r="8385" spans="27:53" ht="23.1" customHeight="1" x14ac:dyDescent="0.2">
      <c r="AA8385" s="84"/>
      <c r="BA8385" s="177" t="s">
        <v>8355</v>
      </c>
    </row>
    <row r="8386" spans="27:53" ht="23.1" customHeight="1" x14ac:dyDescent="0.2">
      <c r="AA8386" s="84"/>
      <c r="BA8386" s="177" t="s">
        <v>8356</v>
      </c>
    </row>
    <row r="8387" spans="27:53" ht="23.1" customHeight="1" x14ac:dyDescent="0.2">
      <c r="AA8387" s="84"/>
      <c r="BA8387" s="177" t="s">
        <v>8357</v>
      </c>
    </row>
    <row r="8388" spans="27:53" ht="23.1" customHeight="1" x14ac:dyDescent="0.2">
      <c r="AA8388" s="84"/>
      <c r="BA8388" s="177" t="s">
        <v>8358</v>
      </c>
    </row>
    <row r="8389" spans="27:53" ht="23.1" customHeight="1" x14ac:dyDescent="0.2">
      <c r="AA8389" s="84"/>
      <c r="BA8389" s="177" t="s">
        <v>8359</v>
      </c>
    </row>
    <row r="8390" spans="27:53" ht="23.1" customHeight="1" x14ac:dyDescent="0.2">
      <c r="AA8390" s="84"/>
      <c r="BA8390" s="177" t="s">
        <v>8360</v>
      </c>
    </row>
    <row r="8391" spans="27:53" ht="23.1" customHeight="1" x14ac:dyDescent="0.2">
      <c r="AA8391" s="84"/>
      <c r="BA8391" s="177" t="s">
        <v>8361</v>
      </c>
    </row>
    <row r="8392" spans="27:53" ht="23.1" customHeight="1" x14ac:dyDescent="0.2">
      <c r="AA8392" s="84"/>
      <c r="BA8392" s="177" t="s">
        <v>8362</v>
      </c>
    </row>
    <row r="8393" spans="27:53" ht="23.1" customHeight="1" x14ac:dyDescent="0.2">
      <c r="AA8393" s="84"/>
      <c r="BA8393" s="177" t="s">
        <v>8363</v>
      </c>
    </row>
    <row r="8394" spans="27:53" ht="23.1" customHeight="1" x14ac:dyDescent="0.2">
      <c r="AA8394" s="84"/>
      <c r="BA8394" s="177" t="s">
        <v>8364</v>
      </c>
    </row>
    <row r="8395" spans="27:53" ht="23.1" customHeight="1" x14ac:dyDescent="0.2">
      <c r="AA8395" s="84"/>
      <c r="BA8395" s="177" t="s">
        <v>8365</v>
      </c>
    </row>
    <row r="8396" spans="27:53" ht="23.1" customHeight="1" x14ac:dyDescent="0.2">
      <c r="AA8396" s="84"/>
      <c r="BA8396" s="177" t="s">
        <v>8366</v>
      </c>
    </row>
    <row r="8397" spans="27:53" ht="23.1" customHeight="1" x14ac:dyDescent="0.2">
      <c r="AA8397" s="84"/>
      <c r="BA8397" s="177" t="s">
        <v>8367</v>
      </c>
    </row>
    <row r="8398" spans="27:53" ht="23.1" customHeight="1" x14ac:dyDescent="0.2">
      <c r="AA8398" s="84"/>
      <c r="BA8398" s="177" t="s">
        <v>8368</v>
      </c>
    </row>
    <row r="8399" spans="27:53" ht="23.1" customHeight="1" x14ac:dyDescent="0.2">
      <c r="AA8399" s="84"/>
      <c r="BA8399" s="177" t="s">
        <v>8369</v>
      </c>
    </row>
    <row r="8400" spans="27:53" ht="23.1" customHeight="1" x14ac:dyDescent="0.2">
      <c r="AA8400" s="84"/>
      <c r="BA8400" s="177" t="s">
        <v>8370</v>
      </c>
    </row>
    <row r="8401" spans="27:53" ht="23.1" customHeight="1" x14ac:dyDescent="0.2">
      <c r="AA8401" s="84"/>
      <c r="BA8401" s="177" t="s">
        <v>8371</v>
      </c>
    </row>
    <row r="8402" spans="27:53" ht="23.1" customHeight="1" x14ac:dyDescent="0.2">
      <c r="AA8402" s="84"/>
      <c r="BA8402" s="177" t="s">
        <v>8372</v>
      </c>
    </row>
    <row r="8403" spans="27:53" ht="23.1" customHeight="1" x14ac:dyDescent="0.2">
      <c r="AA8403" s="84"/>
      <c r="BA8403" s="177" t="s">
        <v>8373</v>
      </c>
    </row>
    <row r="8404" spans="27:53" ht="23.1" customHeight="1" x14ac:dyDescent="0.2">
      <c r="AA8404" s="84"/>
      <c r="BA8404" s="177" t="s">
        <v>8374</v>
      </c>
    </row>
    <row r="8405" spans="27:53" ht="23.1" customHeight="1" x14ac:dyDescent="0.2">
      <c r="AA8405" s="84"/>
      <c r="BA8405" s="177" t="s">
        <v>8375</v>
      </c>
    </row>
    <row r="8406" spans="27:53" ht="23.1" customHeight="1" x14ac:dyDescent="0.2">
      <c r="AA8406" s="84"/>
      <c r="BA8406" s="177" t="s">
        <v>8376</v>
      </c>
    </row>
    <row r="8407" spans="27:53" ht="23.1" customHeight="1" x14ac:dyDescent="0.2">
      <c r="AA8407" s="84"/>
      <c r="BA8407" s="177" t="s">
        <v>8377</v>
      </c>
    </row>
    <row r="8408" spans="27:53" ht="23.1" customHeight="1" x14ac:dyDescent="0.2">
      <c r="AA8408" s="84"/>
      <c r="BA8408" s="177" t="s">
        <v>8378</v>
      </c>
    </row>
    <row r="8409" spans="27:53" ht="23.1" customHeight="1" x14ac:dyDescent="0.2">
      <c r="AA8409" s="84"/>
      <c r="BA8409" s="177" t="s">
        <v>8379</v>
      </c>
    </row>
    <row r="8410" spans="27:53" ht="23.1" customHeight="1" x14ac:dyDescent="0.2">
      <c r="AA8410" s="84"/>
      <c r="BA8410" s="177" t="s">
        <v>8380</v>
      </c>
    </row>
    <row r="8411" spans="27:53" ht="23.1" customHeight="1" x14ac:dyDescent="0.2">
      <c r="AA8411" s="84"/>
      <c r="BA8411" s="177" t="s">
        <v>8381</v>
      </c>
    </row>
    <row r="8412" spans="27:53" ht="23.1" customHeight="1" x14ac:dyDescent="0.2">
      <c r="AA8412" s="84"/>
      <c r="BA8412" s="177" t="s">
        <v>8382</v>
      </c>
    </row>
    <row r="8413" spans="27:53" ht="23.1" customHeight="1" x14ac:dyDescent="0.2">
      <c r="AA8413" s="84"/>
      <c r="BA8413" s="177" t="s">
        <v>8383</v>
      </c>
    </row>
    <row r="8414" spans="27:53" ht="23.1" customHeight="1" x14ac:dyDescent="0.2">
      <c r="AA8414" s="84"/>
      <c r="BA8414" s="177" t="s">
        <v>8384</v>
      </c>
    </row>
    <row r="8415" spans="27:53" ht="23.1" customHeight="1" x14ac:dyDescent="0.2">
      <c r="AA8415" s="84"/>
      <c r="BA8415" s="177" t="s">
        <v>8385</v>
      </c>
    </row>
    <row r="8416" spans="27:53" ht="23.1" customHeight="1" x14ac:dyDescent="0.2">
      <c r="AA8416" s="84"/>
      <c r="BA8416" s="177" t="s">
        <v>8386</v>
      </c>
    </row>
    <row r="8417" spans="27:53" ht="23.1" customHeight="1" x14ac:dyDescent="0.2">
      <c r="AA8417" s="84"/>
      <c r="BA8417" s="177" t="s">
        <v>8387</v>
      </c>
    </row>
    <row r="8418" spans="27:53" ht="23.1" customHeight="1" x14ac:dyDescent="0.2">
      <c r="AA8418" s="84"/>
      <c r="BA8418" s="177" t="s">
        <v>8388</v>
      </c>
    </row>
    <row r="8419" spans="27:53" ht="23.1" customHeight="1" x14ac:dyDescent="0.2">
      <c r="AA8419" s="84"/>
      <c r="BA8419" s="177" t="s">
        <v>8389</v>
      </c>
    </row>
    <row r="8420" spans="27:53" ht="23.1" customHeight="1" x14ac:dyDescent="0.2">
      <c r="AA8420" s="84"/>
      <c r="BA8420" s="177" t="s">
        <v>8390</v>
      </c>
    </row>
    <row r="8421" spans="27:53" ht="23.1" customHeight="1" x14ac:dyDescent="0.2">
      <c r="AA8421" s="84"/>
      <c r="BA8421" s="177" t="s">
        <v>8391</v>
      </c>
    </row>
    <row r="8422" spans="27:53" ht="23.1" customHeight="1" x14ac:dyDescent="0.2">
      <c r="AA8422" s="84"/>
      <c r="BA8422" s="177" t="s">
        <v>8392</v>
      </c>
    </row>
    <row r="8423" spans="27:53" ht="23.1" customHeight="1" x14ac:dyDescent="0.2">
      <c r="AA8423" s="84"/>
      <c r="BA8423" s="177" t="s">
        <v>8393</v>
      </c>
    </row>
    <row r="8424" spans="27:53" ht="23.1" customHeight="1" x14ac:dyDescent="0.2">
      <c r="AA8424" s="84"/>
      <c r="BA8424" s="177" t="s">
        <v>8394</v>
      </c>
    </row>
    <row r="8425" spans="27:53" ht="23.1" customHeight="1" x14ac:dyDescent="0.2">
      <c r="AA8425" s="84"/>
      <c r="BA8425" s="177" t="s">
        <v>8395</v>
      </c>
    </row>
    <row r="8426" spans="27:53" ht="23.1" customHeight="1" x14ac:dyDescent="0.2">
      <c r="AA8426" s="84"/>
      <c r="BA8426" s="177" t="s">
        <v>8396</v>
      </c>
    </row>
    <row r="8427" spans="27:53" ht="23.1" customHeight="1" x14ac:dyDescent="0.2">
      <c r="AA8427" s="84"/>
      <c r="BA8427" s="177" t="s">
        <v>8397</v>
      </c>
    </row>
    <row r="8428" spans="27:53" ht="23.1" customHeight="1" x14ac:dyDescent="0.2">
      <c r="AA8428" s="84"/>
      <c r="BA8428" s="177" t="s">
        <v>8398</v>
      </c>
    </row>
    <row r="8429" spans="27:53" ht="23.1" customHeight="1" x14ac:dyDescent="0.2">
      <c r="AA8429" s="84"/>
      <c r="BA8429" s="177" t="s">
        <v>8399</v>
      </c>
    </row>
    <row r="8430" spans="27:53" ht="23.1" customHeight="1" x14ac:dyDescent="0.2">
      <c r="AA8430" s="84"/>
      <c r="BA8430" s="177" t="s">
        <v>8400</v>
      </c>
    </row>
    <row r="8431" spans="27:53" ht="23.1" customHeight="1" x14ac:dyDescent="0.2">
      <c r="AA8431" s="84"/>
      <c r="BA8431" s="177" t="s">
        <v>8401</v>
      </c>
    </row>
    <row r="8432" spans="27:53" ht="23.1" customHeight="1" x14ac:dyDescent="0.2">
      <c r="AA8432" s="84"/>
      <c r="BA8432" s="177" t="s">
        <v>8402</v>
      </c>
    </row>
    <row r="8433" spans="27:53" ht="23.1" customHeight="1" x14ac:dyDescent="0.2">
      <c r="AA8433" s="84"/>
      <c r="BA8433" s="177" t="s">
        <v>8403</v>
      </c>
    </row>
    <row r="8434" spans="27:53" ht="23.1" customHeight="1" x14ac:dyDescent="0.2">
      <c r="AA8434" s="84"/>
      <c r="BA8434" s="177" t="s">
        <v>8404</v>
      </c>
    </row>
    <row r="8435" spans="27:53" ht="23.1" customHeight="1" x14ac:dyDescent="0.2">
      <c r="AA8435" s="84"/>
      <c r="BA8435" s="177" t="s">
        <v>8405</v>
      </c>
    </row>
    <row r="8436" spans="27:53" ht="23.1" customHeight="1" x14ac:dyDescent="0.2">
      <c r="AA8436" s="84"/>
      <c r="BA8436" s="177" t="s">
        <v>8406</v>
      </c>
    </row>
    <row r="8437" spans="27:53" ht="23.1" customHeight="1" x14ac:dyDescent="0.2">
      <c r="AA8437" s="84"/>
      <c r="BA8437" s="177" t="s">
        <v>8407</v>
      </c>
    </row>
    <row r="8438" spans="27:53" ht="23.1" customHeight="1" x14ac:dyDescent="0.2">
      <c r="AA8438" s="84"/>
      <c r="BA8438" s="177" t="s">
        <v>8408</v>
      </c>
    </row>
    <row r="8439" spans="27:53" ht="23.1" customHeight="1" x14ac:dyDescent="0.2">
      <c r="AA8439" s="84"/>
      <c r="BA8439" s="177" t="s">
        <v>8409</v>
      </c>
    </row>
    <row r="8440" spans="27:53" ht="23.1" customHeight="1" x14ac:dyDescent="0.2">
      <c r="AA8440" s="84"/>
      <c r="BA8440" s="177" t="s">
        <v>8410</v>
      </c>
    </row>
    <row r="8441" spans="27:53" ht="23.1" customHeight="1" x14ac:dyDescent="0.2">
      <c r="AA8441" s="84"/>
      <c r="BA8441" s="177" t="s">
        <v>8411</v>
      </c>
    </row>
    <row r="8442" spans="27:53" ht="23.1" customHeight="1" x14ac:dyDescent="0.2">
      <c r="AA8442" s="84"/>
      <c r="BA8442" s="177" t="s">
        <v>8412</v>
      </c>
    </row>
    <row r="8443" spans="27:53" ht="23.1" customHeight="1" x14ac:dyDescent="0.2">
      <c r="AA8443" s="84"/>
      <c r="BA8443" s="177" t="s">
        <v>8413</v>
      </c>
    </row>
    <row r="8444" spans="27:53" ht="23.1" customHeight="1" x14ac:dyDescent="0.2">
      <c r="AA8444" s="84"/>
      <c r="BA8444" s="177" t="s">
        <v>8414</v>
      </c>
    </row>
    <row r="8445" spans="27:53" ht="23.1" customHeight="1" x14ac:dyDescent="0.2">
      <c r="AA8445" s="84"/>
      <c r="BA8445" s="177" t="s">
        <v>8415</v>
      </c>
    </row>
    <row r="8446" spans="27:53" ht="23.1" customHeight="1" x14ac:dyDescent="0.2">
      <c r="AA8446" s="84"/>
      <c r="BA8446" s="177" t="s">
        <v>8416</v>
      </c>
    </row>
    <row r="8447" spans="27:53" ht="23.1" customHeight="1" x14ac:dyDescent="0.2">
      <c r="AA8447" s="84"/>
      <c r="BA8447" s="177" t="s">
        <v>8417</v>
      </c>
    </row>
    <row r="8448" spans="27:53" ht="23.1" customHeight="1" x14ac:dyDescent="0.2">
      <c r="AA8448" s="84"/>
      <c r="BA8448" s="177" t="s">
        <v>8418</v>
      </c>
    </row>
    <row r="8449" spans="27:53" ht="23.1" customHeight="1" x14ac:dyDescent="0.2">
      <c r="AA8449" s="84"/>
      <c r="BA8449" s="177" t="s">
        <v>8419</v>
      </c>
    </row>
    <row r="8450" spans="27:53" ht="23.1" customHeight="1" x14ac:dyDescent="0.2">
      <c r="AA8450" s="84"/>
      <c r="BA8450" s="177" t="s">
        <v>8420</v>
      </c>
    </row>
    <row r="8451" spans="27:53" ht="23.1" customHeight="1" x14ac:dyDescent="0.2">
      <c r="AA8451" s="84"/>
      <c r="BA8451" s="177" t="s">
        <v>8421</v>
      </c>
    </row>
    <row r="8452" spans="27:53" ht="23.1" customHeight="1" x14ac:dyDescent="0.2">
      <c r="AA8452" s="84"/>
      <c r="BA8452" s="177" t="s">
        <v>8422</v>
      </c>
    </row>
    <row r="8453" spans="27:53" ht="23.1" customHeight="1" x14ac:dyDescent="0.2">
      <c r="AA8453" s="84"/>
      <c r="BA8453" s="177" t="s">
        <v>8423</v>
      </c>
    </row>
    <row r="8454" spans="27:53" ht="23.1" customHeight="1" x14ac:dyDescent="0.2">
      <c r="AA8454" s="84"/>
      <c r="BA8454" s="177" t="s">
        <v>8424</v>
      </c>
    </row>
    <row r="8455" spans="27:53" ht="23.1" customHeight="1" x14ac:dyDescent="0.2">
      <c r="AA8455" s="84"/>
      <c r="BA8455" s="177" t="s">
        <v>8425</v>
      </c>
    </row>
    <row r="8456" spans="27:53" ht="23.1" customHeight="1" x14ac:dyDescent="0.2">
      <c r="AA8456" s="84"/>
      <c r="BA8456" s="177" t="s">
        <v>8426</v>
      </c>
    </row>
    <row r="8457" spans="27:53" ht="23.1" customHeight="1" x14ac:dyDescent="0.2">
      <c r="AA8457" s="84"/>
      <c r="BA8457" s="177" t="s">
        <v>8427</v>
      </c>
    </row>
    <row r="8458" spans="27:53" ht="23.1" customHeight="1" x14ac:dyDescent="0.2">
      <c r="AA8458" s="84"/>
      <c r="BA8458" s="177" t="s">
        <v>8428</v>
      </c>
    </row>
    <row r="8459" spans="27:53" ht="23.1" customHeight="1" x14ac:dyDescent="0.2">
      <c r="AA8459" s="84"/>
      <c r="BA8459" s="177" t="s">
        <v>8429</v>
      </c>
    </row>
    <row r="8460" spans="27:53" ht="23.1" customHeight="1" x14ac:dyDescent="0.2">
      <c r="AA8460" s="84"/>
      <c r="BA8460" s="177" t="s">
        <v>8430</v>
      </c>
    </row>
    <row r="8461" spans="27:53" ht="23.1" customHeight="1" x14ac:dyDescent="0.2">
      <c r="AA8461" s="84"/>
      <c r="BA8461" s="177" t="s">
        <v>8431</v>
      </c>
    </row>
    <row r="8462" spans="27:53" ht="23.1" customHeight="1" x14ac:dyDescent="0.2">
      <c r="AA8462" s="84"/>
      <c r="BA8462" s="177" t="s">
        <v>8432</v>
      </c>
    </row>
    <row r="8463" spans="27:53" ht="23.1" customHeight="1" x14ac:dyDescent="0.2">
      <c r="AA8463" s="84"/>
      <c r="BA8463" s="177" t="s">
        <v>8433</v>
      </c>
    </row>
    <row r="8464" spans="27:53" ht="23.1" customHeight="1" x14ac:dyDescent="0.2">
      <c r="AA8464" s="84"/>
      <c r="BA8464" s="177" t="s">
        <v>8434</v>
      </c>
    </row>
    <row r="8465" spans="27:53" ht="23.1" customHeight="1" x14ac:dyDescent="0.2">
      <c r="AA8465" s="84"/>
      <c r="BA8465" s="177" t="s">
        <v>8435</v>
      </c>
    </row>
    <row r="8466" spans="27:53" ht="23.1" customHeight="1" x14ac:dyDescent="0.2">
      <c r="AA8466" s="84"/>
      <c r="BA8466" s="177" t="s">
        <v>8436</v>
      </c>
    </row>
    <row r="8467" spans="27:53" ht="23.1" customHeight="1" x14ac:dyDescent="0.2">
      <c r="AA8467" s="84"/>
      <c r="BA8467" s="177" t="s">
        <v>8437</v>
      </c>
    </row>
    <row r="8468" spans="27:53" ht="23.1" customHeight="1" x14ac:dyDescent="0.2">
      <c r="AA8468" s="84"/>
      <c r="BA8468" s="177" t="s">
        <v>8438</v>
      </c>
    </row>
    <row r="8469" spans="27:53" ht="23.1" customHeight="1" x14ac:dyDescent="0.2">
      <c r="AA8469" s="84"/>
      <c r="BA8469" s="177" t="s">
        <v>8439</v>
      </c>
    </row>
    <row r="8470" spans="27:53" ht="23.1" customHeight="1" x14ac:dyDescent="0.2">
      <c r="AA8470" s="84"/>
      <c r="BA8470" s="177" t="s">
        <v>8440</v>
      </c>
    </row>
    <row r="8471" spans="27:53" ht="23.1" customHeight="1" x14ac:dyDescent="0.2">
      <c r="AA8471" s="84"/>
      <c r="BA8471" s="177" t="s">
        <v>8441</v>
      </c>
    </row>
    <row r="8472" spans="27:53" ht="23.1" customHeight="1" x14ac:dyDescent="0.2">
      <c r="AA8472" s="84"/>
      <c r="BA8472" s="177" t="s">
        <v>8442</v>
      </c>
    </row>
    <row r="8473" spans="27:53" ht="23.1" customHeight="1" x14ac:dyDescent="0.2">
      <c r="AA8473" s="84"/>
      <c r="BA8473" s="177" t="s">
        <v>8443</v>
      </c>
    </row>
    <row r="8474" spans="27:53" ht="23.1" customHeight="1" x14ac:dyDescent="0.2">
      <c r="AA8474" s="84"/>
      <c r="BA8474" s="177" t="s">
        <v>8444</v>
      </c>
    </row>
    <row r="8475" spans="27:53" ht="23.1" customHeight="1" x14ac:dyDescent="0.2">
      <c r="AA8475" s="84"/>
      <c r="BA8475" s="177" t="s">
        <v>8445</v>
      </c>
    </row>
    <row r="8476" spans="27:53" ht="23.1" customHeight="1" x14ac:dyDescent="0.2">
      <c r="AA8476" s="84"/>
      <c r="BA8476" s="177" t="s">
        <v>8446</v>
      </c>
    </row>
    <row r="8477" spans="27:53" ht="23.1" customHeight="1" x14ac:dyDescent="0.2">
      <c r="AA8477" s="84"/>
      <c r="BA8477" s="177" t="s">
        <v>8447</v>
      </c>
    </row>
    <row r="8478" spans="27:53" ht="23.1" customHeight="1" x14ac:dyDescent="0.2">
      <c r="AA8478" s="84"/>
      <c r="BA8478" s="177" t="s">
        <v>8448</v>
      </c>
    </row>
    <row r="8479" spans="27:53" ht="23.1" customHeight="1" x14ac:dyDescent="0.2">
      <c r="AA8479" s="84"/>
      <c r="BA8479" s="177" t="s">
        <v>8449</v>
      </c>
    </row>
    <row r="8480" spans="27:53" ht="23.1" customHeight="1" x14ac:dyDescent="0.2">
      <c r="AA8480" s="84"/>
      <c r="BA8480" s="177" t="s">
        <v>8450</v>
      </c>
    </row>
    <row r="8481" spans="27:53" ht="23.1" customHeight="1" x14ac:dyDescent="0.2">
      <c r="AA8481" s="84"/>
      <c r="BA8481" s="177" t="s">
        <v>8451</v>
      </c>
    </row>
    <row r="8482" spans="27:53" ht="23.1" customHeight="1" x14ac:dyDescent="0.2">
      <c r="AA8482" s="84"/>
      <c r="BA8482" s="177" t="s">
        <v>8452</v>
      </c>
    </row>
    <row r="8483" spans="27:53" ht="23.1" customHeight="1" x14ac:dyDescent="0.2">
      <c r="AA8483" s="84"/>
      <c r="BA8483" s="177" t="s">
        <v>8453</v>
      </c>
    </row>
    <row r="8484" spans="27:53" ht="23.1" customHeight="1" x14ac:dyDescent="0.2">
      <c r="AA8484" s="84"/>
      <c r="BA8484" s="177" t="s">
        <v>8454</v>
      </c>
    </row>
    <row r="8485" spans="27:53" ht="23.1" customHeight="1" x14ac:dyDescent="0.2">
      <c r="AA8485" s="84"/>
      <c r="BA8485" s="177" t="s">
        <v>8455</v>
      </c>
    </row>
    <row r="8486" spans="27:53" ht="23.1" customHeight="1" x14ac:dyDescent="0.2">
      <c r="AA8486" s="84"/>
      <c r="BA8486" s="177" t="s">
        <v>8456</v>
      </c>
    </row>
    <row r="8487" spans="27:53" ht="23.1" customHeight="1" x14ac:dyDescent="0.2">
      <c r="AA8487" s="84"/>
      <c r="BA8487" s="177" t="s">
        <v>8457</v>
      </c>
    </row>
    <row r="8488" spans="27:53" ht="23.1" customHeight="1" x14ac:dyDescent="0.2">
      <c r="AA8488" s="84"/>
      <c r="BA8488" s="177" t="s">
        <v>8458</v>
      </c>
    </row>
    <row r="8489" spans="27:53" ht="23.1" customHeight="1" x14ac:dyDescent="0.2">
      <c r="AA8489" s="84"/>
      <c r="BA8489" s="177" t="s">
        <v>8459</v>
      </c>
    </row>
    <row r="8490" spans="27:53" ht="23.1" customHeight="1" x14ac:dyDescent="0.2">
      <c r="AA8490" s="84"/>
      <c r="BA8490" s="177" t="s">
        <v>8460</v>
      </c>
    </row>
    <row r="8491" spans="27:53" ht="23.1" customHeight="1" x14ac:dyDescent="0.2">
      <c r="AA8491" s="84"/>
      <c r="BA8491" s="177" t="s">
        <v>8461</v>
      </c>
    </row>
    <row r="8492" spans="27:53" ht="23.1" customHeight="1" x14ac:dyDescent="0.2">
      <c r="AA8492" s="84"/>
      <c r="BA8492" s="177" t="s">
        <v>8462</v>
      </c>
    </row>
    <row r="8493" spans="27:53" ht="23.1" customHeight="1" x14ac:dyDescent="0.2">
      <c r="AA8493" s="84"/>
      <c r="BA8493" s="177" t="s">
        <v>8463</v>
      </c>
    </row>
    <row r="8494" spans="27:53" ht="23.1" customHeight="1" x14ac:dyDescent="0.2">
      <c r="AA8494" s="84"/>
      <c r="BA8494" s="177" t="s">
        <v>8464</v>
      </c>
    </row>
    <row r="8495" spans="27:53" ht="23.1" customHeight="1" x14ac:dyDescent="0.2">
      <c r="AA8495" s="84"/>
      <c r="BA8495" s="177" t="s">
        <v>8465</v>
      </c>
    </row>
    <row r="8496" spans="27:53" ht="23.1" customHeight="1" x14ac:dyDescent="0.2">
      <c r="AA8496" s="84"/>
      <c r="BA8496" s="177" t="s">
        <v>8466</v>
      </c>
    </row>
    <row r="8497" spans="27:53" ht="23.1" customHeight="1" x14ac:dyDescent="0.2">
      <c r="AA8497" s="84"/>
      <c r="BA8497" s="177" t="s">
        <v>8467</v>
      </c>
    </row>
    <row r="8498" spans="27:53" ht="23.1" customHeight="1" x14ac:dyDescent="0.2">
      <c r="AA8498" s="84"/>
      <c r="BA8498" s="177" t="s">
        <v>8468</v>
      </c>
    </row>
    <row r="8499" spans="27:53" ht="23.1" customHeight="1" x14ac:dyDescent="0.2">
      <c r="AA8499" s="84"/>
      <c r="BA8499" s="177" t="s">
        <v>8469</v>
      </c>
    </row>
    <row r="8500" spans="27:53" ht="23.1" customHeight="1" x14ac:dyDescent="0.2">
      <c r="AA8500" s="84"/>
      <c r="BA8500" s="177" t="s">
        <v>8470</v>
      </c>
    </row>
    <row r="8501" spans="27:53" ht="23.1" customHeight="1" x14ac:dyDescent="0.2">
      <c r="AA8501" s="84"/>
      <c r="BA8501" s="177" t="s">
        <v>8471</v>
      </c>
    </row>
    <row r="8502" spans="27:53" ht="23.1" customHeight="1" x14ac:dyDescent="0.2">
      <c r="AA8502" s="84"/>
      <c r="BA8502" s="177" t="s">
        <v>8472</v>
      </c>
    </row>
    <row r="8503" spans="27:53" ht="23.1" customHeight="1" x14ac:dyDescent="0.2">
      <c r="AA8503" s="84"/>
      <c r="BA8503" s="177" t="s">
        <v>8473</v>
      </c>
    </row>
    <row r="8504" spans="27:53" ht="23.1" customHeight="1" x14ac:dyDescent="0.2">
      <c r="AA8504" s="84"/>
      <c r="BA8504" s="177" t="s">
        <v>8474</v>
      </c>
    </row>
    <row r="8505" spans="27:53" ht="23.1" customHeight="1" x14ac:dyDescent="0.2">
      <c r="AA8505" s="84"/>
      <c r="BA8505" s="177" t="s">
        <v>8475</v>
      </c>
    </row>
    <row r="8506" spans="27:53" ht="23.1" customHeight="1" x14ac:dyDescent="0.2">
      <c r="AA8506" s="84"/>
      <c r="BA8506" s="177" t="s">
        <v>8476</v>
      </c>
    </row>
    <row r="8507" spans="27:53" ht="23.1" customHeight="1" x14ac:dyDescent="0.2">
      <c r="AA8507" s="84"/>
      <c r="BA8507" s="177" t="s">
        <v>8477</v>
      </c>
    </row>
    <row r="8508" spans="27:53" ht="23.1" customHeight="1" x14ac:dyDescent="0.2">
      <c r="AA8508" s="84"/>
      <c r="BA8508" s="177" t="s">
        <v>8478</v>
      </c>
    </row>
    <row r="8509" spans="27:53" ht="23.1" customHeight="1" x14ac:dyDescent="0.2">
      <c r="AA8509" s="84"/>
      <c r="BA8509" s="177" t="s">
        <v>8479</v>
      </c>
    </row>
    <row r="8510" spans="27:53" ht="23.1" customHeight="1" x14ac:dyDescent="0.2">
      <c r="AA8510" s="84"/>
      <c r="BA8510" s="177" t="s">
        <v>8480</v>
      </c>
    </row>
    <row r="8511" spans="27:53" ht="23.1" customHeight="1" x14ac:dyDescent="0.2">
      <c r="AA8511" s="84"/>
      <c r="BA8511" s="177" t="s">
        <v>8481</v>
      </c>
    </row>
    <row r="8512" spans="27:53" ht="23.1" customHeight="1" x14ac:dyDescent="0.2">
      <c r="AA8512" s="84"/>
      <c r="BA8512" s="177" t="s">
        <v>8482</v>
      </c>
    </row>
    <row r="8513" spans="27:53" ht="23.1" customHeight="1" x14ac:dyDescent="0.2">
      <c r="AA8513" s="84"/>
      <c r="BA8513" s="177" t="s">
        <v>8483</v>
      </c>
    </row>
    <row r="8514" spans="27:53" ht="23.1" customHeight="1" x14ac:dyDescent="0.2">
      <c r="AA8514" s="84"/>
      <c r="BA8514" s="177" t="s">
        <v>8484</v>
      </c>
    </row>
    <row r="8515" spans="27:53" ht="23.1" customHeight="1" x14ac:dyDescent="0.2">
      <c r="AA8515" s="84"/>
      <c r="BA8515" s="177" t="s">
        <v>8485</v>
      </c>
    </row>
    <row r="8516" spans="27:53" ht="23.1" customHeight="1" x14ac:dyDescent="0.2">
      <c r="AA8516" s="84"/>
      <c r="BA8516" s="177" t="s">
        <v>8486</v>
      </c>
    </row>
    <row r="8517" spans="27:53" ht="23.1" customHeight="1" x14ac:dyDescent="0.2">
      <c r="AA8517" s="84"/>
      <c r="BA8517" s="177" t="s">
        <v>8487</v>
      </c>
    </row>
    <row r="8518" spans="27:53" ht="23.1" customHeight="1" x14ac:dyDescent="0.2">
      <c r="AA8518" s="84"/>
      <c r="BA8518" s="177" t="s">
        <v>8488</v>
      </c>
    </row>
    <row r="8519" spans="27:53" ht="23.1" customHeight="1" x14ac:dyDescent="0.2">
      <c r="AA8519" s="84"/>
      <c r="BA8519" s="177" t="s">
        <v>8489</v>
      </c>
    </row>
    <row r="8520" spans="27:53" ht="23.1" customHeight="1" x14ac:dyDescent="0.2">
      <c r="AA8520" s="84"/>
      <c r="BA8520" s="177" t="s">
        <v>8490</v>
      </c>
    </row>
    <row r="8521" spans="27:53" ht="23.1" customHeight="1" x14ac:dyDescent="0.2">
      <c r="AA8521" s="84"/>
      <c r="BA8521" s="177" t="s">
        <v>8491</v>
      </c>
    </row>
    <row r="8522" spans="27:53" ht="23.1" customHeight="1" x14ac:dyDescent="0.2">
      <c r="AA8522" s="84"/>
      <c r="BA8522" s="177" t="s">
        <v>8492</v>
      </c>
    </row>
    <row r="8523" spans="27:53" ht="23.1" customHeight="1" x14ac:dyDescent="0.2">
      <c r="AA8523" s="84"/>
      <c r="BA8523" s="177" t="s">
        <v>8493</v>
      </c>
    </row>
    <row r="8524" spans="27:53" ht="23.1" customHeight="1" x14ac:dyDescent="0.2">
      <c r="AA8524" s="84"/>
      <c r="BA8524" s="177" t="s">
        <v>8494</v>
      </c>
    </row>
    <row r="8525" spans="27:53" ht="23.1" customHeight="1" x14ac:dyDescent="0.2">
      <c r="AA8525" s="84"/>
      <c r="BA8525" s="177" t="s">
        <v>8495</v>
      </c>
    </row>
    <row r="8526" spans="27:53" ht="23.1" customHeight="1" x14ac:dyDescent="0.2">
      <c r="AA8526" s="84"/>
      <c r="BA8526" s="177" t="s">
        <v>8496</v>
      </c>
    </row>
    <row r="8527" spans="27:53" ht="23.1" customHeight="1" x14ac:dyDescent="0.2">
      <c r="AA8527" s="84"/>
      <c r="BA8527" s="177" t="s">
        <v>8497</v>
      </c>
    </row>
    <row r="8528" spans="27:53" ht="23.1" customHeight="1" x14ac:dyDescent="0.2">
      <c r="AA8528" s="84"/>
      <c r="BA8528" s="177" t="s">
        <v>8498</v>
      </c>
    </row>
    <row r="8529" spans="27:53" ht="23.1" customHeight="1" x14ac:dyDescent="0.2">
      <c r="AA8529" s="84"/>
      <c r="BA8529" s="177" t="s">
        <v>8499</v>
      </c>
    </row>
    <row r="8530" spans="27:53" ht="23.1" customHeight="1" x14ac:dyDescent="0.2">
      <c r="AA8530" s="84"/>
      <c r="BA8530" s="177" t="s">
        <v>8500</v>
      </c>
    </row>
    <row r="8531" spans="27:53" ht="23.1" customHeight="1" x14ac:dyDescent="0.2">
      <c r="AA8531" s="84"/>
      <c r="BA8531" s="177" t="s">
        <v>8501</v>
      </c>
    </row>
    <row r="8532" spans="27:53" ht="23.1" customHeight="1" x14ac:dyDescent="0.2">
      <c r="AA8532" s="84"/>
      <c r="BA8532" s="177" t="s">
        <v>8502</v>
      </c>
    </row>
    <row r="8533" spans="27:53" ht="23.1" customHeight="1" x14ac:dyDescent="0.2">
      <c r="AA8533" s="84"/>
      <c r="BA8533" s="177" t="s">
        <v>8503</v>
      </c>
    </row>
    <row r="8534" spans="27:53" ht="23.1" customHeight="1" x14ac:dyDescent="0.2">
      <c r="AA8534" s="84"/>
      <c r="BA8534" s="177" t="s">
        <v>8504</v>
      </c>
    </row>
    <row r="8535" spans="27:53" ht="23.1" customHeight="1" x14ac:dyDescent="0.2">
      <c r="AA8535" s="84"/>
      <c r="BA8535" s="177" t="s">
        <v>8505</v>
      </c>
    </row>
    <row r="8536" spans="27:53" ht="23.1" customHeight="1" x14ac:dyDescent="0.2">
      <c r="AA8536" s="84"/>
      <c r="BA8536" s="177" t="s">
        <v>8506</v>
      </c>
    </row>
    <row r="8537" spans="27:53" ht="23.1" customHeight="1" x14ac:dyDescent="0.2">
      <c r="AA8537" s="84"/>
      <c r="BA8537" s="177" t="s">
        <v>8507</v>
      </c>
    </row>
    <row r="8538" spans="27:53" ht="23.1" customHeight="1" x14ac:dyDescent="0.2">
      <c r="AA8538" s="84"/>
      <c r="BA8538" s="177" t="s">
        <v>8508</v>
      </c>
    </row>
    <row r="8539" spans="27:53" ht="23.1" customHeight="1" x14ac:dyDescent="0.2">
      <c r="AA8539" s="84"/>
      <c r="BA8539" s="177" t="s">
        <v>8509</v>
      </c>
    </row>
    <row r="8540" spans="27:53" ht="23.1" customHeight="1" x14ac:dyDescent="0.2">
      <c r="AA8540" s="84"/>
      <c r="BA8540" s="177" t="s">
        <v>8510</v>
      </c>
    </row>
    <row r="8541" spans="27:53" ht="23.1" customHeight="1" x14ac:dyDescent="0.2">
      <c r="AA8541" s="84"/>
      <c r="BA8541" s="177" t="s">
        <v>8511</v>
      </c>
    </row>
    <row r="8542" spans="27:53" ht="23.1" customHeight="1" x14ac:dyDescent="0.2">
      <c r="AA8542" s="84"/>
      <c r="BA8542" s="177" t="s">
        <v>8512</v>
      </c>
    </row>
    <row r="8543" spans="27:53" ht="23.1" customHeight="1" x14ac:dyDescent="0.2">
      <c r="AA8543" s="84"/>
      <c r="BA8543" s="177" t="s">
        <v>8513</v>
      </c>
    </row>
    <row r="8544" spans="27:53" ht="23.1" customHeight="1" x14ac:dyDescent="0.2">
      <c r="AA8544" s="84"/>
      <c r="BA8544" s="177" t="s">
        <v>8514</v>
      </c>
    </row>
    <row r="8545" spans="27:53" ht="23.1" customHeight="1" x14ac:dyDescent="0.2">
      <c r="AA8545" s="84"/>
      <c r="BA8545" s="177" t="s">
        <v>8515</v>
      </c>
    </row>
    <row r="8546" spans="27:53" ht="23.1" customHeight="1" x14ac:dyDescent="0.2">
      <c r="AA8546" s="84"/>
      <c r="BA8546" s="177" t="s">
        <v>8516</v>
      </c>
    </row>
    <row r="8547" spans="27:53" ht="23.1" customHeight="1" x14ac:dyDescent="0.2">
      <c r="AA8547" s="84"/>
      <c r="BA8547" s="177" t="s">
        <v>8517</v>
      </c>
    </row>
    <row r="8548" spans="27:53" ht="23.1" customHeight="1" x14ac:dyDescent="0.2">
      <c r="AA8548" s="84"/>
      <c r="BA8548" s="177" t="s">
        <v>8518</v>
      </c>
    </row>
    <row r="8549" spans="27:53" ht="23.1" customHeight="1" x14ac:dyDescent="0.2">
      <c r="AA8549" s="84"/>
      <c r="BA8549" s="177" t="s">
        <v>8519</v>
      </c>
    </row>
    <row r="8550" spans="27:53" ht="23.1" customHeight="1" x14ac:dyDescent="0.2">
      <c r="AA8550" s="84"/>
      <c r="BA8550" s="177" t="s">
        <v>8520</v>
      </c>
    </row>
    <row r="8551" spans="27:53" ht="23.1" customHeight="1" x14ac:dyDescent="0.2">
      <c r="AA8551" s="84"/>
      <c r="BA8551" s="177" t="s">
        <v>8521</v>
      </c>
    </row>
    <row r="8552" spans="27:53" ht="23.1" customHeight="1" x14ac:dyDescent="0.2">
      <c r="AA8552" s="84"/>
      <c r="BA8552" s="177" t="s">
        <v>8522</v>
      </c>
    </row>
    <row r="8553" spans="27:53" ht="23.1" customHeight="1" x14ac:dyDescent="0.2">
      <c r="AA8553" s="84"/>
      <c r="BA8553" s="177" t="s">
        <v>8523</v>
      </c>
    </row>
    <row r="8554" spans="27:53" ht="23.1" customHeight="1" x14ac:dyDescent="0.2">
      <c r="AA8554" s="84"/>
      <c r="BA8554" s="177" t="s">
        <v>8524</v>
      </c>
    </row>
    <row r="8555" spans="27:53" ht="23.1" customHeight="1" x14ac:dyDescent="0.2">
      <c r="AA8555" s="84"/>
      <c r="BA8555" s="177" t="s">
        <v>8525</v>
      </c>
    </row>
    <row r="8556" spans="27:53" ht="23.1" customHeight="1" x14ac:dyDescent="0.2">
      <c r="AA8556" s="84"/>
      <c r="BA8556" s="177" t="s">
        <v>8526</v>
      </c>
    </row>
    <row r="8557" spans="27:53" ht="23.1" customHeight="1" x14ac:dyDescent="0.2">
      <c r="AA8557" s="84"/>
      <c r="BA8557" s="177" t="s">
        <v>8527</v>
      </c>
    </row>
    <row r="8558" spans="27:53" ht="23.1" customHeight="1" x14ac:dyDescent="0.2">
      <c r="AA8558" s="84"/>
      <c r="BA8558" s="177" t="s">
        <v>8528</v>
      </c>
    </row>
    <row r="8559" spans="27:53" ht="23.1" customHeight="1" x14ac:dyDescent="0.2">
      <c r="AA8559" s="84"/>
      <c r="BA8559" s="177" t="s">
        <v>8529</v>
      </c>
    </row>
    <row r="8560" spans="27:53" ht="23.1" customHeight="1" x14ac:dyDescent="0.2">
      <c r="AA8560" s="84"/>
      <c r="BA8560" s="177" t="s">
        <v>8530</v>
      </c>
    </row>
    <row r="8561" spans="27:53" ht="23.1" customHeight="1" x14ac:dyDescent="0.2">
      <c r="AA8561" s="84"/>
      <c r="BA8561" s="177" t="s">
        <v>8531</v>
      </c>
    </row>
    <row r="8562" spans="27:53" ht="23.1" customHeight="1" x14ac:dyDescent="0.2">
      <c r="AA8562" s="84"/>
      <c r="BA8562" s="177" t="s">
        <v>8532</v>
      </c>
    </row>
    <row r="8563" spans="27:53" ht="23.1" customHeight="1" x14ac:dyDescent="0.2">
      <c r="AA8563" s="84"/>
      <c r="BA8563" s="177" t="s">
        <v>8533</v>
      </c>
    </row>
    <row r="8564" spans="27:53" ht="23.1" customHeight="1" x14ac:dyDescent="0.2">
      <c r="AA8564" s="84"/>
      <c r="BA8564" s="177" t="s">
        <v>8534</v>
      </c>
    </row>
    <row r="8565" spans="27:53" ht="23.1" customHeight="1" x14ac:dyDescent="0.2">
      <c r="AA8565" s="84"/>
      <c r="BA8565" s="177" t="s">
        <v>8535</v>
      </c>
    </row>
    <row r="8566" spans="27:53" ht="23.1" customHeight="1" x14ac:dyDescent="0.2">
      <c r="AA8566" s="84"/>
      <c r="BA8566" s="177" t="s">
        <v>8536</v>
      </c>
    </row>
    <row r="8567" spans="27:53" ht="23.1" customHeight="1" x14ac:dyDescent="0.2">
      <c r="AA8567" s="84"/>
      <c r="BA8567" s="177" t="s">
        <v>8537</v>
      </c>
    </row>
    <row r="8568" spans="27:53" ht="23.1" customHeight="1" x14ac:dyDescent="0.2">
      <c r="AA8568" s="84"/>
      <c r="BA8568" s="177" t="s">
        <v>8538</v>
      </c>
    </row>
    <row r="8569" spans="27:53" ht="23.1" customHeight="1" x14ac:dyDescent="0.2">
      <c r="AA8569" s="84"/>
      <c r="BA8569" s="177" t="s">
        <v>8539</v>
      </c>
    </row>
    <row r="8570" spans="27:53" ht="23.1" customHeight="1" x14ac:dyDescent="0.2">
      <c r="AA8570" s="84"/>
      <c r="BA8570" s="177" t="s">
        <v>8540</v>
      </c>
    </row>
    <row r="8571" spans="27:53" ht="23.1" customHeight="1" x14ac:dyDescent="0.2">
      <c r="AA8571" s="84"/>
      <c r="BA8571" s="177" t="s">
        <v>8541</v>
      </c>
    </row>
    <row r="8572" spans="27:53" ht="23.1" customHeight="1" x14ac:dyDescent="0.2">
      <c r="AA8572" s="84"/>
      <c r="BA8572" s="177" t="s">
        <v>8542</v>
      </c>
    </row>
    <row r="8573" spans="27:53" ht="23.1" customHeight="1" x14ac:dyDescent="0.2">
      <c r="AA8573" s="84"/>
      <c r="BA8573" s="177" t="s">
        <v>8543</v>
      </c>
    </row>
    <row r="8574" spans="27:53" ht="23.1" customHeight="1" x14ac:dyDescent="0.2">
      <c r="AA8574" s="84"/>
      <c r="BA8574" s="177" t="s">
        <v>8544</v>
      </c>
    </row>
    <row r="8575" spans="27:53" ht="23.1" customHeight="1" x14ac:dyDescent="0.2">
      <c r="AA8575" s="84"/>
      <c r="BA8575" s="177" t="s">
        <v>8545</v>
      </c>
    </row>
    <row r="8576" spans="27:53" ht="23.1" customHeight="1" x14ac:dyDescent="0.2">
      <c r="AA8576" s="84"/>
      <c r="BA8576" s="177" t="s">
        <v>8546</v>
      </c>
    </row>
    <row r="8577" spans="27:53" ht="23.1" customHeight="1" x14ac:dyDescent="0.2">
      <c r="AA8577" s="84"/>
      <c r="BA8577" s="177" t="s">
        <v>8547</v>
      </c>
    </row>
    <row r="8578" spans="27:53" ht="23.1" customHeight="1" x14ac:dyDescent="0.2">
      <c r="AA8578" s="84"/>
      <c r="BA8578" s="177" t="s">
        <v>8548</v>
      </c>
    </row>
    <row r="8579" spans="27:53" ht="23.1" customHeight="1" x14ac:dyDescent="0.2">
      <c r="AA8579" s="84"/>
      <c r="BA8579" s="177" t="s">
        <v>8549</v>
      </c>
    </row>
    <row r="8580" spans="27:53" ht="23.1" customHeight="1" x14ac:dyDescent="0.2">
      <c r="AA8580" s="84"/>
      <c r="BA8580" s="177" t="s">
        <v>8550</v>
      </c>
    </row>
    <row r="8581" spans="27:53" ht="23.1" customHeight="1" x14ac:dyDescent="0.2">
      <c r="AA8581" s="84"/>
      <c r="BA8581" s="177" t="s">
        <v>8551</v>
      </c>
    </row>
    <row r="8582" spans="27:53" ht="23.1" customHeight="1" x14ac:dyDescent="0.2">
      <c r="AA8582" s="84"/>
      <c r="BA8582" s="177" t="s">
        <v>8552</v>
      </c>
    </row>
    <row r="8583" spans="27:53" ht="23.1" customHeight="1" x14ac:dyDescent="0.2">
      <c r="AA8583" s="84"/>
      <c r="BA8583" s="177" t="s">
        <v>8553</v>
      </c>
    </row>
    <row r="8584" spans="27:53" ht="23.1" customHeight="1" x14ac:dyDescent="0.2">
      <c r="AA8584" s="84"/>
      <c r="BA8584" s="177" t="s">
        <v>8554</v>
      </c>
    </row>
    <row r="8585" spans="27:53" ht="23.1" customHeight="1" x14ac:dyDescent="0.2">
      <c r="AA8585" s="84"/>
      <c r="BA8585" s="177" t="s">
        <v>8555</v>
      </c>
    </row>
    <row r="8586" spans="27:53" ht="23.1" customHeight="1" x14ac:dyDescent="0.2">
      <c r="AA8586" s="84"/>
      <c r="BA8586" s="177" t="s">
        <v>8556</v>
      </c>
    </row>
    <row r="8587" spans="27:53" ht="23.1" customHeight="1" x14ac:dyDescent="0.2">
      <c r="AA8587" s="84"/>
      <c r="BA8587" s="177" t="s">
        <v>8557</v>
      </c>
    </row>
    <row r="8588" spans="27:53" ht="23.1" customHeight="1" x14ac:dyDescent="0.2">
      <c r="AA8588" s="84"/>
      <c r="BA8588" s="177" t="s">
        <v>8558</v>
      </c>
    </row>
    <row r="8589" spans="27:53" ht="23.1" customHeight="1" x14ac:dyDescent="0.2">
      <c r="AA8589" s="84"/>
      <c r="BA8589" s="177" t="s">
        <v>8559</v>
      </c>
    </row>
    <row r="8590" spans="27:53" ht="23.1" customHeight="1" x14ac:dyDescent="0.2">
      <c r="AA8590" s="84"/>
      <c r="BA8590" s="177" t="s">
        <v>8560</v>
      </c>
    </row>
    <row r="8591" spans="27:53" ht="23.1" customHeight="1" x14ac:dyDescent="0.2">
      <c r="AA8591" s="84"/>
      <c r="BA8591" s="177" t="s">
        <v>8561</v>
      </c>
    </row>
    <row r="8592" spans="27:53" ht="23.1" customHeight="1" x14ac:dyDescent="0.2">
      <c r="AA8592" s="84"/>
      <c r="BA8592" s="177" t="s">
        <v>8562</v>
      </c>
    </row>
    <row r="8593" spans="27:53" ht="23.1" customHeight="1" x14ac:dyDescent="0.2">
      <c r="AA8593" s="84"/>
      <c r="BA8593" s="177" t="s">
        <v>8563</v>
      </c>
    </row>
    <row r="8594" spans="27:53" ht="23.1" customHeight="1" x14ac:dyDescent="0.2">
      <c r="AA8594" s="84"/>
      <c r="BA8594" s="177" t="s">
        <v>8564</v>
      </c>
    </row>
    <row r="8595" spans="27:53" ht="23.1" customHeight="1" x14ac:dyDescent="0.2">
      <c r="AA8595" s="84"/>
      <c r="BA8595" s="177" t="s">
        <v>8565</v>
      </c>
    </row>
    <row r="8596" spans="27:53" ht="23.1" customHeight="1" x14ac:dyDescent="0.2">
      <c r="AA8596" s="84"/>
      <c r="BA8596" s="177" t="s">
        <v>8566</v>
      </c>
    </row>
    <row r="8597" spans="27:53" ht="23.1" customHeight="1" x14ac:dyDescent="0.2">
      <c r="AA8597" s="84"/>
      <c r="BA8597" s="177" t="s">
        <v>8567</v>
      </c>
    </row>
    <row r="8598" spans="27:53" ht="23.1" customHeight="1" x14ac:dyDescent="0.2">
      <c r="AA8598" s="84"/>
      <c r="BA8598" s="177" t="s">
        <v>8568</v>
      </c>
    </row>
    <row r="8599" spans="27:53" ht="23.1" customHeight="1" x14ac:dyDescent="0.2">
      <c r="AA8599" s="84"/>
      <c r="BA8599" s="177" t="s">
        <v>8569</v>
      </c>
    </row>
    <row r="8600" spans="27:53" ht="23.1" customHeight="1" x14ac:dyDescent="0.2">
      <c r="AA8600" s="84"/>
      <c r="BA8600" s="177" t="s">
        <v>8570</v>
      </c>
    </row>
    <row r="8601" spans="27:53" ht="23.1" customHeight="1" x14ac:dyDescent="0.2">
      <c r="AA8601" s="84"/>
      <c r="BA8601" s="177" t="s">
        <v>8571</v>
      </c>
    </row>
    <row r="8602" spans="27:53" ht="23.1" customHeight="1" x14ac:dyDescent="0.2">
      <c r="AA8602" s="84"/>
      <c r="BA8602" s="177" t="s">
        <v>8572</v>
      </c>
    </row>
    <row r="8603" spans="27:53" ht="23.1" customHeight="1" x14ac:dyDescent="0.2">
      <c r="AA8603" s="84"/>
      <c r="BA8603" s="177" t="s">
        <v>8573</v>
      </c>
    </row>
    <row r="8604" spans="27:53" ht="23.1" customHeight="1" x14ac:dyDescent="0.2">
      <c r="AA8604" s="84"/>
      <c r="BA8604" s="177" t="s">
        <v>8574</v>
      </c>
    </row>
    <row r="8605" spans="27:53" ht="23.1" customHeight="1" x14ac:dyDescent="0.2">
      <c r="AA8605" s="84"/>
      <c r="BA8605" s="177" t="s">
        <v>8575</v>
      </c>
    </row>
    <row r="8606" spans="27:53" ht="23.1" customHeight="1" x14ac:dyDescent="0.2">
      <c r="AA8606" s="84"/>
      <c r="BA8606" s="177" t="s">
        <v>8576</v>
      </c>
    </row>
    <row r="8607" spans="27:53" ht="23.1" customHeight="1" x14ac:dyDescent="0.2">
      <c r="AA8607" s="84"/>
      <c r="BA8607" s="177" t="s">
        <v>8577</v>
      </c>
    </row>
    <row r="8608" spans="27:53" ht="23.1" customHeight="1" x14ac:dyDescent="0.2">
      <c r="AA8608" s="84"/>
      <c r="BA8608" s="177" t="s">
        <v>8578</v>
      </c>
    </row>
    <row r="8609" spans="27:53" ht="23.1" customHeight="1" x14ac:dyDescent="0.2">
      <c r="AA8609" s="84"/>
      <c r="BA8609" s="177" t="s">
        <v>8579</v>
      </c>
    </row>
    <row r="8610" spans="27:53" ht="23.1" customHeight="1" x14ac:dyDescent="0.2">
      <c r="AA8610" s="84"/>
      <c r="BA8610" s="177" t="s">
        <v>8580</v>
      </c>
    </row>
    <row r="8611" spans="27:53" ht="23.1" customHeight="1" x14ac:dyDescent="0.2">
      <c r="AA8611" s="84"/>
      <c r="BA8611" s="177" t="s">
        <v>8581</v>
      </c>
    </row>
    <row r="8612" spans="27:53" ht="23.1" customHeight="1" x14ac:dyDescent="0.2">
      <c r="AA8612" s="84"/>
      <c r="BA8612" s="177" t="s">
        <v>8582</v>
      </c>
    </row>
    <row r="8613" spans="27:53" ht="23.1" customHeight="1" x14ac:dyDescent="0.2">
      <c r="AA8613" s="84"/>
      <c r="BA8613" s="177" t="s">
        <v>8583</v>
      </c>
    </row>
    <row r="8614" spans="27:53" ht="23.1" customHeight="1" x14ac:dyDescent="0.2">
      <c r="AA8614" s="84"/>
      <c r="BA8614" s="177" t="s">
        <v>8584</v>
      </c>
    </row>
    <row r="8615" spans="27:53" ht="23.1" customHeight="1" x14ac:dyDescent="0.2">
      <c r="AA8615" s="84"/>
      <c r="BA8615" s="177" t="s">
        <v>8585</v>
      </c>
    </row>
    <row r="8616" spans="27:53" ht="23.1" customHeight="1" x14ac:dyDescent="0.2">
      <c r="AA8616" s="84"/>
      <c r="BA8616" s="177" t="s">
        <v>8586</v>
      </c>
    </row>
    <row r="8617" spans="27:53" ht="23.1" customHeight="1" x14ac:dyDescent="0.2">
      <c r="AA8617" s="84"/>
      <c r="BA8617" s="177" t="s">
        <v>8587</v>
      </c>
    </row>
    <row r="8618" spans="27:53" ht="23.1" customHeight="1" x14ac:dyDescent="0.2">
      <c r="AA8618" s="84"/>
      <c r="BA8618" s="177" t="s">
        <v>8588</v>
      </c>
    </row>
    <row r="8619" spans="27:53" ht="23.1" customHeight="1" x14ac:dyDescent="0.2">
      <c r="AA8619" s="84"/>
      <c r="BA8619" s="177" t="s">
        <v>8589</v>
      </c>
    </row>
    <row r="8620" spans="27:53" ht="23.1" customHeight="1" x14ac:dyDescent="0.2">
      <c r="AA8620" s="84"/>
      <c r="BA8620" s="177" t="s">
        <v>8590</v>
      </c>
    </row>
    <row r="8621" spans="27:53" ht="23.1" customHeight="1" x14ac:dyDescent="0.2">
      <c r="AA8621" s="84"/>
      <c r="BA8621" s="177" t="s">
        <v>8591</v>
      </c>
    </row>
    <row r="8622" spans="27:53" ht="23.1" customHeight="1" x14ac:dyDescent="0.2">
      <c r="AA8622" s="84"/>
      <c r="BA8622" s="177" t="s">
        <v>8592</v>
      </c>
    </row>
    <row r="8623" spans="27:53" ht="23.1" customHeight="1" x14ac:dyDescent="0.2">
      <c r="AA8623" s="84"/>
      <c r="BA8623" s="177" t="s">
        <v>8593</v>
      </c>
    </row>
    <row r="8624" spans="27:53" ht="23.1" customHeight="1" x14ac:dyDescent="0.2">
      <c r="AA8624" s="84"/>
      <c r="BA8624" s="177" t="s">
        <v>8594</v>
      </c>
    </row>
    <row r="8625" spans="27:53" ht="23.1" customHeight="1" x14ac:dyDescent="0.2">
      <c r="AA8625" s="84"/>
      <c r="BA8625" s="177" t="s">
        <v>8595</v>
      </c>
    </row>
    <row r="8626" spans="27:53" ht="23.1" customHeight="1" x14ac:dyDescent="0.2">
      <c r="AA8626" s="84"/>
      <c r="BA8626" s="177" t="s">
        <v>8596</v>
      </c>
    </row>
    <row r="8627" spans="27:53" ht="23.1" customHeight="1" x14ac:dyDescent="0.2">
      <c r="AA8627" s="84"/>
      <c r="BA8627" s="177" t="s">
        <v>8597</v>
      </c>
    </row>
    <row r="8628" spans="27:53" ht="23.1" customHeight="1" x14ac:dyDescent="0.2">
      <c r="AA8628" s="84"/>
      <c r="BA8628" s="177" t="s">
        <v>8598</v>
      </c>
    </row>
    <row r="8629" spans="27:53" ht="23.1" customHeight="1" x14ac:dyDescent="0.2">
      <c r="AA8629" s="84"/>
      <c r="BA8629" s="177" t="s">
        <v>8599</v>
      </c>
    </row>
    <row r="8630" spans="27:53" ht="23.1" customHeight="1" x14ac:dyDescent="0.2">
      <c r="AA8630" s="84"/>
      <c r="BA8630" s="177" t="s">
        <v>8600</v>
      </c>
    </row>
    <row r="8631" spans="27:53" ht="23.1" customHeight="1" x14ac:dyDescent="0.2">
      <c r="AA8631" s="84"/>
      <c r="BA8631" s="177" t="s">
        <v>8601</v>
      </c>
    </row>
    <row r="8632" spans="27:53" ht="23.1" customHeight="1" x14ac:dyDescent="0.2">
      <c r="AA8632" s="84"/>
      <c r="BA8632" s="177" t="s">
        <v>8602</v>
      </c>
    </row>
    <row r="8633" spans="27:53" ht="23.1" customHeight="1" x14ac:dyDescent="0.2">
      <c r="AA8633" s="84"/>
      <c r="BA8633" s="177" t="s">
        <v>8603</v>
      </c>
    </row>
    <row r="8634" spans="27:53" ht="23.1" customHeight="1" x14ac:dyDescent="0.2">
      <c r="AA8634" s="84"/>
      <c r="BA8634" s="177" t="s">
        <v>8604</v>
      </c>
    </row>
    <row r="8635" spans="27:53" ht="23.1" customHeight="1" x14ac:dyDescent="0.2">
      <c r="AA8635" s="84"/>
      <c r="BA8635" s="177" t="s">
        <v>8605</v>
      </c>
    </row>
    <row r="8636" spans="27:53" ht="23.1" customHeight="1" x14ac:dyDescent="0.2">
      <c r="AA8636" s="84"/>
      <c r="BA8636" s="177" t="s">
        <v>8606</v>
      </c>
    </row>
    <row r="8637" spans="27:53" ht="23.1" customHeight="1" x14ac:dyDescent="0.2">
      <c r="AA8637" s="84"/>
      <c r="BA8637" s="177" t="s">
        <v>8607</v>
      </c>
    </row>
    <row r="8638" spans="27:53" ht="23.1" customHeight="1" x14ac:dyDescent="0.2">
      <c r="AA8638" s="84"/>
      <c r="BA8638" s="177" t="s">
        <v>8608</v>
      </c>
    </row>
    <row r="8639" spans="27:53" ht="23.1" customHeight="1" x14ac:dyDescent="0.2">
      <c r="AA8639" s="84"/>
      <c r="BA8639" s="177" t="s">
        <v>8609</v>
      </c>
    </row>
    <row r="8640" spans="27:53" ht="23.1" customHeight="1" x14ac:dyDescent="0.2">
      <c r="AA8640" s="84"/>
      <c r="BA8640" s="177" t="s">
        <v>8610</v>
      </c>
    </row>
    <row r="8641" spans="27:53" ht="23.1" customHeight="1" x14ac:dyDescent="0.2">
      <c r="AA8641" s="84"/>
      <c r="BA8641" s="177" t="s">
        <v>8611</v>
      </c>
    </row>
    <row r="8642" spans="27:53" ht="23.1" customHeight="1" x14ac:dyDescent="0.2">
      <c r="AA8642" s="84"/>
      <c r="BA8642" s="177" t="s">
        <v>8612</v>
      </c>
    </row>
    <row r="8643" spans="27:53" ht="23.1" customHeight="1" x14ac:dyDescent="0.2">
      <c r="AA8643" s="84"/>
      <c r="BA8643" s="177" t="s">
        <v>8613</v>
      </c>
    </row>
    <row r="8644" spans="27:53" ht="23.1" customHeight="1" x14ac:dyDescent="0.2">
      <c r="AA8644" s="84"/>
      <c r="BA8644" s="177" t="s">
        <v>8614</v>
      </c>
    </row>
    <row r="8645" spans="27:53" ht="23.1" customHeight="1" x14ac:dyDescent="0.2">
      <c r="AA8645" s="84"/>
      <c r="BA8645" s="177" t="s">
        <v>8615</v>
      </c>
    </row>
    <row r="8646" spans="27:53" ht="23.1" customHeight="1" x14ac:dyDescent="0.2">
      <c r="AA8646" s="84"/>
      <c r="BA8646" s="177" t="s">
        <v>8616</v>
      </c>
    </row>
    <row r="8647" spans="27:53" ht="23.1" customHeight="1" x14ac:dyDescent="0.2">
      <c r="AA8647" s="84"/>
      <c r="BA8647" s="177" t="s">
        <v>8617</v>
      </c>
    </row>
    <row r="8648" spans="27:53" ht="23.1" customHeight="1" x14ac:dyDescent="0.2">
      <c r="AA8648" s="84"/>
      <c r="BA8648" s="177" t="s">
        <v>8618</v>
      </c>
    </row>
    <row r="8649" spans="27:53" ht="23.1" customHeight="1" x14ac:dyDescent="0.2">
      <c r="AA8649" s="84"/>
      <c r="BA8649" s="177" t="s">
        <v>8619</v>
      </c>
    </row>
    <row r="8650" spans="27:53" ht="23.1" customHeight="1" x14ac:dyDescent="0.2">
      <c r="AA8650" s="84"/>
      <c r="BA8650" s="177" t="s">
        <v>8620</v>
      </c>
    </row>
    <row r="8651" spans="27:53" ht="23.1" customHeight="1" x14ac:dyDescent="0.2">
      <c r="AA8651" s="84"/>
      <c r="BA8651" s="177" t="s">
        <v>8621</v>
      </c>
    </row>
    <row r="8652" spans="27:53" ht="23.1" customHeight="1" x14ac:dyDescent="0.2">
      <c r="AA8652" s="84"/>
      <c r="BA8652" s="177" t="s">
        <v>8622</v>
      </c>
    </row>
    <row r="8653" spans="27:53" ht="23.1" customHeight="1" x14ac:dyDescent="0.2">
      <c r="AA8653" s="84"/>
      <c r="BA8653" s="177" t="s">
        <v>8623</v>
      </c>
    </row>
    <row r="8654" spans="27:53" ht="23.1" customHeight="1" x14ac:dyDescent="0.2">
      <c r="AA8654" s="84"/>
      <c r="BA8654" s="177" t="s">
        <v>8624</v>
      </c>
    </row>
    <row r="8655" spans="27:53" ht="23.1" customHeight="1" x14ac:dyDescent="0.2">
      <c r="AA8655" s="84"/>
      <c r="BA8655" s="177" t="s">
        <v>8625</v>
      </c>
    </row>
    <row r="8656" spans="27:53" ht="23.1" customHeight="1" x14ac:dyDescent="0.2">
      <c r="AA8656" s="84"/>
      <c r="BA8656" s="177" t="s">
        <v>8626</v>
      </c>
    </row>
    <row r="8657" spans="27:53" ht="23.1" customHeight="1" x14ac:dyDescent="0.2">
      <c r="AA8657" s="84"/>
      <c r="BA8657" s="177" t="s">
        <v>8627</v>
      </c>
    </row>
    <row r="8658" spans="27:53" ht="23.1" customHeight="1" x14ac:dyDescent="0.2">
      <c r="AA8658" s="84"/>
      <c r="BA8658" s="177" t="s">
        <v>8628</v>
      </c>
    </row>
    <row r="8659" spans="27:53" ht="23.1" customHeight="1" x14ac:dyDescent="0.2">
      <c r="AA8659" s="84"/>
      <c r="BA8659" s="177" t="s">
        <v>8629</v>
      </c>
    </row>
    <row r="8660" spans="27:53" ht="23.1" customHeight="1" x14ac:dyDescent="0.2">
      <c r="AA8660" s="84"/>
      <c r="BA8660" s="177" t="s">
        <v>8630</v>
      </c>
    </row>
    <row r="8661" spans="27:53" ht="23.1" customHeight="1" x14ac:dyDescent="0.2">
      <c r="AA8661" s="84"/>
      <c r="BA8661" s="177" t="s">
        <v>8631</v>
      </c>
    </row>
    <row r="8662" spans="27:53" ht="23.1" customHeight="1" x14ac:dyDescent="0.2">
      <c r="AA8662" s="84"/>
      <c r="BA8662" s="177" t="s">
        <v>8632</v>
      </c>
    </row>
    <row r="8663" spans="27:53" ht="23.1" customHeight="1" x14ac:dyDescent="0.2">
      <c r="AA8663" s="84"/>
      <c r="BA8663" s="177" t="s">
        <v>8633</v>
      </c>
    </row>
    <row r="8664" spans="27:53" ht="23.1" customHeight="1" x14ac:dyDescent="0.2">
      <c r="AA8664" s="84"/>
      <c r="BA8664" s="177" t="s">
        <v>8634</v>
      </c>
    </row>
    <row r="8665" spans="27:53" ht="23.1" customHeight="1" x14ac:dyDescent="0.2">
      <c r="AA8665" s="84"/>
      <c r="BA8665" s="177" t="s">
        <v>8635</v>
      </c>
    </row>
    <row r="8666" spans="27:53" ht="23.1" customHeight="1" x14ac:dyDescent="0.2">
      <c r="AA8666" s="84"/>
      <c r="BA8666" s="177" t="s">
        <v>8636</v>
      </c>
    </row>
    <row r="8667" spans="27:53" ht="23.1" customHeight="1" x14ac:dyDescent="0.2">
      <c r="AA8667" s="84"/>
      <c r="BA8667" s="177" t="s">
        <v>8637</v>
      </c>
    </row>
    <row r="8668" spans="27:53" ht="23.1" customHeight="1" x14ac:dyDescent="0.2">
      <c r="AA8668" s="84"/>
      <c r="BA8668" s="177" t="s">
        <v>8638</v>
      </c>
    </row>
    <row r="8669" spans="27:53" ht="23.1" customHeight="1" x14ac:dyDescent="0.2">
      <c r="AA8669" s="84"/>
      <c r="BA8669" s="177" t="s">
        <v>8639</v>
      </c>
    </row>
    <row r="8670" spans="27:53" ht="23.1" customHeight="1" x14ac:dyDescent="0.2">
      <c r="AA8670" s="84"/>
      <c r="BA8670" s="177" t="s">
        <v>8640</v>
      </c>
    </row>
    <row r="8671" spans="27:53" ht="23.1" customHeight="1" x14ac:dyDescent="0.2">
      <c r="AA8671" s="84"/>
      <c r="BA8671" s="177" t="s">
        <v>8641</v>
      </c>
    </row>
    <row r="8672" spans="27:53" ht="23.1" customHeight="1" x14ac:dyDescent="0.2">
      <c r="AA8672" s="84"/>
      <c r="BA8672" s="177" t="s">
        <v>8642</v>
      </c>
    </row>
    <row r="8673" spans="27:53" ht="23.1" customHeight="1" x14ac:dyDescent="0.2">
      <c r="AA8673" s="84"/>
      <c r="BA8673" s="177" t="s">
        <v>8643</v>
      </c>
    </row>
    <row r="8674" spans="27:53" ht="23.1" customHeight="1" x14ac:dyDescent="0.2">
      <c r="AA8674" s="84"/>
      <c r="BA8674" s="177" t="s">
        <v>8644</v>
      </c>
    </row>
    <row r="8675" spans="27:53" ht="23.1" customHeight="1" x14ac:dyDescent="0.2">
      <c r="AA8675" s="84"/>
      <c r="BA8675" s="177" t="s">
        <v>8645</v>
      </c>
    </row>
    <row r="8676" spans="27:53" ht="23.1" customHeight="1" x14ac:dyDescent="0.2">
      <c r="AA8676" s="84"/>
      <c r="BA8676" s="177" t="s">
        <v>8646</v>
      </c>
    </row>
    <row r="8677" spans="27:53" ht="23.1" customHeight="1" x14ac:dyDescent="0.2">
      <c r="AA8677" s="84"/>
      <c r="BA8677" s="177" t="s">
        <v>8647</v>
      </c>
    </row>
    <row r="8678" spans="27:53" ht="23.1" customHeight="1" x14ac:dyDescent="0.2">
      <c r="AA8678" s="84"/>
      <c r="BA8678" s="177" t="s">
        <v>8648</v>
      </c>
    </row>
    <row r="8679" spans="27:53" ht="23.1" customHeight="1" x14ac:dyDescent="0.2">
      <c r="AA8679" s="84"/>
      <c r="BA8679" s="177" t="s">
        <v>8649</v>
      </c>
    </row>
    <row r="8680" spans="27:53" ht="23.1" customHeight="1" x14ac:dyDescent="0.2">
      <c r="AA8680" s="84"/>
      <c r="BA8680" s="177" t="s">
        <v>8650</v>
      </c>
    </row>
    <row r="8681" spans="27:53" ht="23.1" customHeight="1" x14ac:dyDescent="0.2">
      <c r="AA8681" s="84"/>
      <c r="BA8681" s="177" t="s">
        <v>8651</v>
      </c>
    </row>
    <row r="8682" spans="27:53" ht="23.1" customHeight="1" x14ac:dyDescent="0.2">
      <c r="AA8682" s="84"/>
      <c r="BA8682" s="177" t="s">
        <v>8652</v>
      </c>
    </row>
    <row r="8683" spans="27:53" ht="23.1" customHeight="1" x14ac:dyDescent="0.2">
      <c r="AA8683" s="84"/>
      <c r="BA8683" s="177" t="s">
        <v>8653</v>
      </c>
    </row>
    <row r="8684" spans="27:53" ht="23.1" customHeight="1" x14ac:dyDescent="0.2">
      <c r="AA8684" s="84"/>
      <c r="BA8684" s="177" t="s">
        <v>8654</v>
      </c>
    </row>
    <row r="8685" spans="27:53" ht="23.1" customHeight="1" x14ac:dyDescent="0.2">
      <c r="AA8685" s="84"/>
      <c r="BA8685" s="177" t="s">
        <v>8655</v>
      </c>
    </row>
    <row r="8686" spans="27:53" ht="23.1" customHeight="1" x14ac:dyDescent="0.2">
      <c r="AA8686" s="84"/>
      <c r="BA8686" s="177" t="s">
        <v>8656</v>
      </c>
    </row>
    <row r="8687" spans="27:53" ht="23.1" customHeight="1" x14ac:dyDescent="0.2">
      <c r="AA8687" s="84"/>
      <c r="BA8687" s="177" t="s">
        <v>8657</v>
      </c>
    </row>
    <row r="8688" spans="27:53" ht="23.1" customHeight="1" x14ac:dyDescent="0.2">
      <c r="AA8688" s="84"/>
      <c r="BA8688" s="177" t="s">
        <v>8658</v>
      </c>
    </row>
    <row r="8689" spans="27:53" ht="23.1" customHeight="1" x14ac:dyDescent="0.2">
      <c r="AA8689" s="84"/>
      <c r="BA8689" s="177" t="s">
        <v>8659</v>
      </c>
    </row>
    <row r="8690" spans="27:53" ht="23.1" customHeight="1" x14ac:dyDescent="0.2">
      <c r="AA8690" s="84"/>
      <c r="BA8690" s="177" t="s">
        <v>8660</v>
      </c>
    </row>
    <row r="8691" spans="27:53" ht="23.1" customHeight="1" x14ac:dyDescent="0.2">
      <c r="AA8691" s="84"/>
      <c r="BA8691" s="177" t="s">
        <v>8661</v>
      </c>
    </row>
    <row r="8692" spans="27:53" ht="23.1" customHeight="1" x14ac:dyDescent="0.2">
      <c r="AA8692" s="84"/>
      <c r="BA8692" s="177" t="s">
        <v>8662</v>
      </c>
    </row>
    <row r="8693" spans="27:53" ht="23.1" customHeight="1" x14ac:dyDescent="0.2">
      <c r="AA8693" s="84"/>
      <c r="BA8693" s="177" t="s">
        <v>8663</v>
      </c>
    </row>
    <row r="8694" spans="27:53" ht="23.1" customHeight="1" x14ac:dyDescent="0.2">
      <c r="AA8694" s="84"/>
      <c r="BA8694" s="177" t="s">
        <v>8664</v>
      </c>
    </row>
    <row r="8695" spans="27:53" ht="23.1" customHeight="1" x14ac:dyDescent="0.2">
      <c r="AA8695" s="84"/>
      <c r="BA8695" s="177" t="s">
        <v>8665</v>
      </c>
    </row>
    <row r="8696" spans="27:53" ht="23.1" customHeight="1" x14ac:dyDescent="0.2">
      <c r="AA8696" s="84"/>
      <c r="BA8696" s="177" t="s">
        <v>8666</v>
      </c>
    </row>
    <row r="8697" spans="27:53" ht="23.1" customHeight="1" x14ac:dyDescent="0.2">
      <c r="AA8697" s="84"/>
      <c r="BA8697" s="177" t="s">
        <v>8667</v>
      </c>
    </row>
    <row r="8698" spans="27:53" ht="23.1" customHeight="1" x14ac:dyDescent="0.2">
      <c r="AA8698" s="84"/>
      <c r="BA8698" s="177" t="s">
        <v>8668</v>
      </c>
    </row>
    <row r="8699" spans="27:53" ht="23.1" customHeight="1" x14ac:dyDescent="0.2">
      <c r="AA8699" s="84"/>
      <c r="BA8699" s="177" t="s">
        <v>8669</v>
      </c>
    </row>
    <row r="8700" spans="27:53" ht="23.1" customHeight="1" x14ac:dyDescent="0.2">
      <c r="AA8700" s="84"/>
      <c r="BA8700" s="177" t="s">
        <v>8670</v>
      </c>
    </row>
    <row r="8701" spans="27:53" ht="23.1" customHeight="1" x14ac:dyDescent="0.2">
      <c r="AA8701" s="84"/>
      <c r="BA8701" s="177" t="s">
        <v>8671</v>
      </c>
    </row>
    <row r="8702" spans="27:53" ht="23.1" customHeight="1" x14ac:dyDescent="0.2">
      <c r="AA8702" s="84"/>
      <c r="BA8702" s="177" t="s">
        <v>8672</v>
      </c>
    </row>
    <row r="8703" spans="27:53" ht="23.1" customHeight="1" x14ac:dyDescent="0.2">
      <c r="AA8703" s="84"/>
      <c r="BA8703" s="177" t="s">
        <v>8673</v>
      </c>
    </row>
    <row r="8704" spans="27:53" ht="23.1" customHeight="1" x14ac:dyDescent="0.2">
      <c r="AA8704" s="84"/>
      <c r="BA8704" s="177" t="s">
        <v>8674</v>
      </c>
    </row>
    <row r="8705" spans="27:53" ht="23.1" customHeight="1" x14ac:dyDescent="0.2">
      <c r="AA8705" s="84"/>
      <c r="BA8705" s="177" t="s">
        <v>8675</v>
      </c>
    </row>
    <row r="8706" spans="27:53" ht="23.1" customHeight="1" x14ac:dyDescent="0.2">
      <c r="AA8706" s="84"/>
      <c r="BA8706" s="177" t="s">
        <v>8676</v>
      </c>
    </row>
    <row r="8707" spans="27:53" ht="23.1" customHeight="1" x14ac:dyDescent="0.2">
      <c r="AA8707" s="84"/>
      <c r="BA8707" s="177" t="s">
        <v>8677</v>
      </c>
    </row>
    <row r="8708" spans="27:53" ht="23.1" customHeight="1" x14ac:dyDescent="0.2">
      <c r="AA8708" s="84"/>
      <c r="BA8708" s="177" t="s">
        <v>8678</v>
      </c>
    </row>
    <row r="8709" spans="27:53" ht="23.1" customHeight="1" x14ac:dyDescent="0.2">
      <c r="AA8709" s="84"/>
      <c r="BA8709" s="177" t="s">
        <v>8679</v>
      </c>
    </row>
    <row r="8710" spans="27:53" ht="23.1" customHeight="1" x14ac:dyDescent="0.2">
      <c r="AA8710" s="84"/>
      <c r="BA8710" s="177" t="s">
        <v>8680</v>
      </c>
    </row>
    <row r="8711" spans="27:53" ht="23.1" customHeight="1" x14ac:dyDescent="0.2">
      <c r="AA8711" s="84"/>
      <c r="BA8711" s="177" t="s">
        <v>8681</v>
      </c>
    </row>
    <row r="8712" spans="27:53" ht="23.1" customHeight="1" x14ac:dyDescent="0.2">
      <c r="AA8712" s="84"/>
      <c r="BA8712" s="177" t="s">
        <v>8682</v>
      </c>
    </row>
    <row r="8713" spans="27:53" ht="23.1" customHeight="1" x14ac:dyDescent="0.2">
      <c r="AA8713" s="84"/>
      <c r="BA8713" s="177" t="s">
        <v>8683</v>
      </c>
    </row>
    <row r="8714" spans="27:53" ht="23.1" customHeight="1" x14ac:dyDescent="0.2">
      <c r="AA8714" s="84"/>
      <c r="BA8714" s="177" t="s">
        <v>8684</v>
      </c>
    </row>
    <row r="8715" spans="27:53" ht="23.1" customHeight="1" x14ac:dyDescent="0.2">
      <c r="AA8715" s="84"/>
      <c r="BA8715" s="177" t="s">
        <v>8685</v>
      </c>
    </row>
    <row r="8716" spans="27:53" ht="23.1" customHeight="1" x14ac:dyDescent="0.2">
      <c r="AA8716" s="84"/>
      <c r="BA8716" s="177" t="s">
        <v>8686</v>
      </c>
    </row>
    <row r="8717" spans="27:53" ht="23.1" customHeight="1" x14ac:dyDescent="0.2">
      <c r="AA8717" s="84"/>
      <c r="BA8717" s="177" t="s">
        <v>8687</v>
      </c>
    </row>
    <row r="8718" spans="27:53" ht="23.1" customHeight="1" x14ac:dyDescent="0.2">
      <c r="AA8718" s="84"/>
      <c r="BA8718" s="177" t="s">
        <v>8688</v>
      </c>
    </row>
    <row r="8719" spans="27:53" ht="23.1" customHeight="1" x14ac:dyDescent="0.2">
      <c r="AA8719" s="84"/>
      <c r="BA8719" s="177" t="s">
        <v>8689</v>
      </c>
    </row>
    <row r="8720" spans="27:53" ht="23.1" customHeight="1" x14ac:dyDescent="0.2">
      <c r="AA8720" s="84"/>
      <c r="BA8720" s="177" t="s">
        <v>8690</v>
      </c>
    </row>
    <row r="8721" spans="27:53" ht="23.1" customHeight="1" x14ac:dyDescent="0.2">
      <c r="AA8721" s="84"/>
      <c r="BA8721" s="177" t="s">
        <v>8691</v>
      </c>
    </row>
    <row r="8722" spans="27:53" ht="23.1" customHeight="1" x14ac:dyDescent="0.2">
      <c r="AA8722" s="84"/>
      <c r="BA8722" s="177" t="s">
        <v>8692</v>
      </c>
    </row>
    <row r="8723" spans="27:53" ht="23.1" customHeight="1" x14ac:dyDescent="0.2">
      <c r="AA8723" s="84"/>
      <c r="BA8723" s="177" t="s">
        <v>8693</v>
      </c>
    </row>
    <row r="8724" spans="27:53" ht="23.1" customHeight="1" x14ac:dyDescent="0.2">
      <c r="AA8724" s="84"/>
      <c r="BA8724" s="177" t="s">
        <v>8694</v>
      </c>
    </row>
    <row r="8725" spans="27:53" ht="23.1" customHeight="1" x14ac:dyDescent="0.2">
      <c r="AA8725" s="84"/>
      <c r="BA8725" s="177" t="s">
        <v>8695</v>
      </c>
    </row>
    <row r="8726" spans="27:53" ht="23.1" customHeight="1" x14ac:dyDescent="0.2">
      <c r="AA8726" s="84"/>
      <c r="BA8726" s="177" t="s">
        <v>8696</v>
      </c>
    </row>
    <row r="8727" spans="27:53" ht="23.1" customHeight="1" x14ac:dyDescent="0.2">
      <c r="AA8727" s="84"/>
      <c r="BA8727" s="177" t="s">
        <v>8697</v>
      </c>
    </row>
    <row r="8728" spans="27:53" ht="23.1" customHeight="1" x14ac:dyDescent="0.2">
      <c r="AA8728" s="84"/>
      <c r="BA8728" s="177" t="s">
        <v>8698</v>
      </c>
    </row>
    <row r="8729" spans="27:53" ht="23.1" customHeight="1" x14ac:dyDescent="0.2">
      <c r="AA8729" s="84"/>
      <c r="BA8729" s="177" t="s">
        <v>8699</v>
      </c>
    </row>
    <row r="8730" spans="27:53" ht="23.1" customHeight="1" x14ac:dyDescent="0.2">
      <c r="AA8730" s="84"/>
      <c r="BA8730" s="177" t="s">
        <v>8700</v>
      </c>
    </row>
    <row r="8731" spans="27:53" ht="23.1" customHeight="1" x14ac:dyDescent="0.2">
      <c r="AA8731" s="84"/>
      <c r="BA8731" s="177" t="s">
        <v>8701</v>
      </c>
    </row>
    <row r="8732" spans="27:53" ht="23.1" customHeight="1" x14ac:dyDescent="0.2">
      <c r="AA8732" s="84"/>
      <c r="BA8732" s="177" t="s">
        <v>8702</v>
      </c>
    </row>
    <row r="8733" spans="27:53" ht="23.1" customHeight="1" x14ac:dyDescent="0.2">
      <c r="AA8733" s="84"/>
      <c r="BA8733" s="177" t="s">
        <v>8703</v>
      </c>
    </row>
    <row r="8734" spans="27:53" ht="23.1" customHeight="1" x14ac:dyDescent="0.2">
      <c r="AA8734" s="84"/>
      <c r="BA8734" s="177" t="s">
        <v>8704</v>
      </c>
    </row>
    <row r="8735" spans="27:53" ht="23.1" customHeight="1" x14ac:dyDescent="0.2">
      <c r="AA8735" s="84"/>
      <c r="BA8735" s="177" t="s">
        <v>8705</v>
      </c>
    </row>
    <row r="8736" spans="27:53" ht="23.1" customHeight="1" x14ac:dyDescent="0.2">
      <c r="AA8736" s="84"/>
      <c r="BA8736" s="177" t="s">
        <v>8706</v>
      </c>
    </row>
    <row r="8737" spans="27:53" ht="23.1" customHeight="1" x14ac:dyDescent="0.2">
      <c r="AA8737" s="84"/>
      <c r="BA8737" s="177" t="s">
        <v>8707</v>
      </c>
    </row>
    <row r="8738" spans="27:53" ht="23.1" customHeight="1" x14ac:dyDescent="0.2">
      <c r="AA8738" s="84"/>
      <c r="BA8738" s="177" t="s">
        <v>8708</v>
      </c>
    </row>
    <row r="8739" spans="27:53" ht="23.1" customHeight="1" x14ac:dyDescent="0.2">
      <c r="AA8739" s="84"/>
      <c r="BA8739" s="177" t="s">
        <v>8709</v>
      </c>
    </row>
    <row r="8740" spans="27:53" ht="23.1" customHeight="1" x14ac:dyDescent="0.2">
      <c r="AA8740" s="84"/>
      <c r="BA8740" s="177" t="s">
        <v>8710</v>
      </c>
    </row>
    <row r="8741" spans="27:53" ht="23.1" customHeight="1" x14ac:dyDescent="0.2">
      <c r="AA8741" s="84"/>
      <c r="BA8741" s="177" t="s">
        <v>8711</v>
      </c>
    </row>
    <row r="8742" spans="27:53" ht="23.1" customHeight="1" x14ac:dyDescent="0.2">
      <c r="AA8742" s="84"/>
      <c r="BA8742" s="177" t="s">
        <v>8712</v>
      </c>
    </row>
    <row r="8743" spans="27:53" ht="23.1" customHeight="1" x14ac:dyDescent="0.2">
      <c r="AA8743" s="84"/>
      <c r="BA8743" s="177" t="s">
        <v>8713</v>
      </c>
    </row>
    <row r="8744" spans="27:53" ht="23.1" customHeight="1" x14ac:dyDescent="0.2">
      <c r="AA8744" s="84"/>
      <c r="BA8744" s="177" t="s">
        <v>8714</v>
      </c>
    </row>
    <row r="8745" spans="27:53" ht="23.1" customHeight="1" x14ac:dyDescent="0.2">
      <c r="AA8745" s="84"/>
      <c r="BA8745" s="177" t="s">
        <v>8715</v>
      </c>
    </row>
    <row r="8746" spans="27:53" ht="23.1" customHeight="1" x14ac:dyDescent="0.2">
      <c r="AA8746" s="84"/>
      <c r="BA8746" s="177" t="s">
        <v>8716</v>
      </c>
    </row>
    <row r="8747" spans="27:53" ht="23.1" customHeight="1" x14ac:dyDescent="0.2">
      <c r="AA8747" s="84"/>
      <c r="BA8747" s="177" t="s">
        <v>8717</v>
      </c>
    </row>
    <row r="8748" spans="27:53" ht="23.1" customHeight="1" x14ac:dyDescent="0.2">
      <c r="AA8748" s="84"/>
      <c r="BA8748" s="177" t="s">
        <v>8718</v>
      </c>
    </row>
    <row r="8749" spans="27:53" ht="23.1" customHeight="1" x14ac:dyDescent="0.2">
      <c r="AA8749" s="84"/>
      <c r="BA8749" s="177" t="s">
        <v>8719</v>
      </c>
    </row>
    <row r="8750" spans="27:53" ht="23.1" customHeight="1" x14ac:dyDescent="0.2">
      <c r="AA8750" s="84"/>
      <c r="BA8750" s="177" t="s">
        <v>8720</v>
      </c>
    </row>
    <row r="8751" spans="27:53" ht="23.1" customHeight="1" x14ac:dyDescent="0.2">
      <c r="AA8751" s="84"/>
      <c r="BA8751" s="177" t="s">
        <v>8721</v>
      </c>
    </row>
    <row r="8752" spans="27:53" ht="23.1" customHeight="1" x14ac:dyDescent="0.2">
      <c r="AA8752" s="84"/>
      <c r="BA8752" s="177" t="s">
        <v>8722</v>
      </c>
    </row>
    <row r="8753" spans="27:53" ht="23.1" customHeight="1" x14ac:dyDescent="0.2">
      <c r="AA8753" s="84"/>
      <c r="BA8753" s="177" t="s">
        <v>8723</v>
      </c>
    </row>
    <row r="8754" spans="27:53" ht="23.1" customHeight="1" x14ac:dyDescent="0.2">
      <c r="AA8754" s="84"/>
      <c r="BA8754" s="177" t="s">
        <v>8724</v>
      </c>
    </row>
    <row r="8755" spans="27:53" ht="23.1" customHeight="1" x14ac:dyDescent="0.2">
      <c r="AA8755" s="84"/>
      <c r="BA8755" s="177" t="s">
        <v>8725</v>
      </c>
    </row>
    <row r="8756" spans="27:53" ht="23.1" customHeight="1" x14ac:dyDescent="0.2">
      <c r="AA8756" s="84"/>
      <c r="BA8756" s="177" t="s">
        <v>8726</v>
      </c>
    </row>
    <row r="8757" spans="27:53" ht="23.1" customHeight="1" x14ac:dyDescent="0.2">
      <c r="AA8757" s="84"/>
      <c r="BA8757" s="177" t="s">
        <v>8727</v>
      </c>
    </row>
    <row r="8758" spans="27:53" ht="23.1" customHeight="1" x14ac:dyDescent="0.2">
      <c r="AA8758" s="84"/>
      <c r="BA8758" s="177" t="s">
        <v>8728</v>
      </c>
    </row>
    <row r="8759" spans="27:53" ht="23.1" customHeight="1" x14ac:dyDescent="0.2">
      <c r="AA8759" s="84"/>
      <c r="BA8759" s="177" t="s">
        <v>8729</v>
      </c>
    </row>
    <row r="8760" spans="27:53" ht="23.1" customHeight="1" x14ac:dyDescent="0.2">
      <c r="AA8760" s="84"/>
      <c r="BA8760" s="177" t="s">
        <v>8730</v>
      </c>
    </row>
    <row r="8761" spans="27:53" ht="23.1" customHeight="1" x14ac:dyDescent="0.2">
      <c r="AA8761" s="84"/>
      <c r="BA8761" s="177" t="s">
        <v>8731</v>
      </c>
    </row>
    <row r="8762" spans="27:53" ht="23.1" customHeight="1" x14ac:dyDescent="0.2">
      <c r="AA8762" s="84"/>
      <c r="BA8762" s="177" t="s">
        <v>8732</v>
      </c>
    </row>
    <row r="8763" spans="27:53" ht="23.1" customHeight="1" x14ac:dyDescent="0.2">
      <c r="AA8763" s="84"/>
      <c r="BA8763" s="177" t="s">
        <v>8733</v>
      </c>
    </row>
    <row r="8764" spans="27:53" ht="23.1" customHeight="1" x14ac:dyDescent="0.2">
      <c r="AA8764" s="84"/>
      <c r="BA8764" s="177" t="s">
        <v>8734</v>
      </c>
    </row>
    <row r="8765" spans="27:53" ht="23.1" customHeight="1" x14ac:dyDescent="0.2">
      <c r="AA8765" s="84"/>
      <c r="BA8765" s="177" t="s">
        <v>8735</v>
      </c>
    </row>
    <row r="8766" spans="27:53" ht="23.1" customHeight="1" x14ac:dyDescent="0.2">
      <c r="AA8766" s="84"/>
      <c r="BA8766" s="177" t="s">
        <v>8736</v>
      </c>
    </row>
    <row r="8767" spans="27:53" ht="23.1" customHeight="1" x14ac:dyDescent="0.2">
      <c r="AA8767" s="84"/>
      <c r="BA8767" s="177" t="s">
        <v>8737</v>
      </c>
    </row>
    <row r="8768" spans="27:53" ht="23.1" customHeight="1" x14ac:dyDescent="0.2">
      <c r="AA8768" s="84"/>
      <c r="BA8768" s="177" t="s">
        <v>8738</v>
      </c>
    </row>
    <row r="8769" spans="27:53" ht="23.1" customHeight="1" x14ac:dyDescent="0.2">
      <c r="AA8769" s="84"/>
      <c r="BA8769" s="177" t="s">
        <v>8739</v>
      </c>
    </row>
    <row r="8770" spans="27:53" ht="23.1" customHeight="1" x14ac:dyDescent="0.2">
      <c r="AA8770" s="84"/>
      <c r="BA8770" s="177" t="s">
        <v>8740</v>
      </c>
    </row>
    <row r="8771" spans="27:53" ht="23.1" customHeight="1" x14ac:dyDescent="0.2">
      <c r="AA8771" s="84"/>
      <c r="BA8771" s="177" t="s">
        <v>8741</v>
      </c>
    </row>
    <row r="8772" spans="27:53" ht="23.1" customHeight="1" x14ac:dyDescent="0.2">
      <c r="AA8772" s="84"/>
      <c r="BA8772" s="177" t="s">
        <v>8742</v>
      </c>
    </row>
    <row r="8773" spans="27:53" ht="23.1" customHeight="1" x14ac:dyDescent="0.2">
      <c r="AA8773" s="84"/>
      <c r="BA8773" s="177" t="s">
        <v>8743</v>
      </c>
    </row>
    <row r="8774" spans="27:53" ht="23.1" customHeight="1" x14ac:dyDescent="0.2">
      <c r="AA8774" s="84"/>
      <c r="BA8774" s="177" t="s">
        <v>8744</v>
      </c>
    </row>
    <row r="8775" spans="27:53" ht="23.1" customHeight="1" x14ac:dyDescent="0.2">
      <c r="AA8775" s="84"/>
      <c r="BA8775" s="177" t="s">
        <v>8745</v>
      </c>
    </row>
    <row r="8776" spans="27:53" ht="23.1" customHeight="1" x14ac:dyDescent="0.2">
      <c r="AA8776" s="84"/>
      <c r="BA8776" s="177" t="s">
        <v>8746</v>
      </c>
    </row>
    <row r="8777" spans="27:53" ht="23.1" customHeight="1" x14ac:dyDescent="0.2">
      <c r="AA8777" s="84"/>
      <c r="BA8777" s="177" t="s">
        <v>8747</v>
      </c>
    </row>
    <row r="8778" spans="27:53" ht="23.1" customHeight="1" x14ac:dyDescent="0.2">
      <c r="AA8778" s="84"/>
      <c r="BA8778" s="177" t="s">
        <v>8748</v>
      </c>
    </row>
    <row r="8779" spans="27:53" ht="23.1" customHeight="1" x14ac:dyDescent="0.2">
      <c r="AA8779" s="84"/>
      <c r="BA8779" s="177" t="s">
        <v>8749</v>
      </c>
    </row>
    <row r="8780" spans="27:53" ht="23.1" customHeight="1" x14ac:dyDescent="0.2">
      <c r="AA8780" s="84"/>
      <c r="BA8780" s="177" t="s">
        <v>8750</v>
      </c>
    </row>
    <row r="8781" spans="27:53" ht="23.1" customHeight="1" x14ac:dyDescent="0.2">
      <c r="AA8781" s="84"/>
      <c r="BA8781" s="177" t="s">
        <v>8751</v>
      </c>
    </row>
    <row r="8782" spans="27:53" ht="23.1" customHeight="1" x14ac:dyDescent="0.2">
      <c r="AA8782" s="84"/>
      <c r="BA8782" s="177" t="s">
        <v>8752</v>
      </c>
    </row>
    <row r="8783" spans="27:53" ht="23.1" customHeight="1" x14ac:dyDescent="0.2">
      <c r="AA8783" s="84"/>
      <c r="BA8783" s="177" t="s">
        <v>8753</v>
      </c>
    </row>
    <row r="8784" spans="27:53" ht="23.1" customHeight="1" x14ac:dyDescent="0.2">
      <c r="AA8784" s="84"/>
      <c r="BA8784" s="177" t="s">
        <v>8754</v>
      </c>
    </row>
    <row r="8785" spans="27:53" ht="23.1" customHeight="1" x14ac:dyDescent="0.2">
      <c r="AA8785" s="84"/>
      <c r="BA8785" s="177" t="s">
        <v>8755</v>
      </c>
    </row>
    <row r="8786" spans="27:53" ht="23.1" customHeight="1" x14ac:dyDescent="0.2">
      <c r="AA8786" s="84"/>
      <c r="BA8786" s="177" t="s">
        <v>8756</v>
      </c>
    </row>
    <row r="8787" spans="27:53" ht="23.1" customHeight="1" x14ac:dyDescent="0.2">
      <c r="AA8787" s="84"/>
      <c r="BA8787" s="177" t="s">
        <v>8757</v>
      </c>
    </row>
    <row r="8788" spans="27:53" ht="23.1" customHeight="1" x14ac:dyDescent="0.2">
      <c r="AA8788" s="84"/>
      <c r="BA8788" s="177" t="s">
        <v>8758</v>
      </c>
    </row>
    <row r="8789" spans="27:53" ht="23.1" customHeight="1" x14ac:dyDescent="0.2">
      <c r="AA8789" s="84"/>
      <c r="BA8789" s="177" t="s">
        <v>8759</v>
      </c>
    </row>
    <row r="8790" spans="27:53" ht="23.1" customHeight="1" x14ac:dyDescent="0.2">
      <c r="AA8790" s="84"/>
      <c r="BA8790" s="177" t="s">
        <v>8760</v>
      </c>
    </row>
    <row r="8791" spans="27:53" ht="23.1" customHeight="1" x14ac:dyDescent="0.2">
      <c r="AA8791" s="84"/>
      <c r="BA8791" s="177" t="s">
        <v>8761</v>
      </c>
    </row>
    <row r="8792" spans="27:53" ht="23.1" customHeight="1" x14ac:dyDescent="0.2">
      <c r="AA8792" s="84"/>
      <c r="BA8792" s="177" t="s">
        <v>8762</v>
      </c>
    </row>
    <row r="8793" spans="27:53" ht="23.1" customHeight="1" x14ac:dyDescent="0.2">
      <c r="AA8793" s="84"/>
      <c r="BA8793" s="177" t="s">
        <v>8763</v>
      </c>
    </row>
    <row r="8794" spans="27:53" ht="23.1" customHeight="1" x14ac:dyDescent="0.2">
      <c r="AA8794" s="84"/>
      <c r="BA8794" s="177" t="s">
        <v>8764</v>
      </c>
    </row>
    <row r="8795" spans="27:53" ht="23.1" customHeight="1" x14ac:dyDescent="0.2">
      <c r="AA8795" s="84"/>
      <c r="BA8795" s="177" t="s">
        <v>8765</v>
      </c>
    </row>
    <row r="8796" spans="27:53" ht="23.1" customHeight="1" x14ac:dyDescent="0.2">
      <c r="AA8796" s="84"/>
      <c r="BA8796" s="177" t="s">
        <v>8766</v>
      </c>
    </row>
    <row r="8797" spans="27:53" ht="23.1" customHeight="1" x14ac:dyDescent="0.2">
      <c r="AA8797" s="84"/>
      <c r="BA8797" s="177" t="s">
        <v>8767</v>
      </c>
    </row>
    <row r="8798" spans="27:53" ht="23.1" customHeight="1" x14ac:dyDescent="0.2">
      <c r="AA8798" s="84"/>
      <c r="BA8798" s="177" t="s">
        <v>8768</v>
      </c>
    </row>
    <row r="8799" spans="27:53" ht="23.1" customHeight="1" x14ac:dyDescent="0.2">
      <c r="AA8799" s="84"/>
      <c r="BA8799" s="177" t="s">
        <v>8769</v>
      </c>
    </row>
    <row r="8800" spans="27:53" ht="23.1" customHeight="1" x14ac:dyDescent="0.2">
      <c r="AA8800" s="84"/>
      <c r="BA8800" s="177" t="s">
        <v>8770</v>
      </c>
    </row>
    <row r="8801" spans="27:53" ht="23.1" customHeight="1" x14ac:dyDescent="0.2">
      <c r="AA8801" s="84"/>
      <c r="BA8801" s="177" t="s">
        <v>8771</v>
      </c>
    </row>
    <row r="8802" spans="27:53" ht="23.1" customHeight="1" x14ac:dyDescent="0.2">
      <c r="AA8802" s="84"/>
      <c r="BA8802" s="177" t="s">
        <v>8772</v>
      </c>
    </row>
    <row r="8803" spans="27:53" ht="23.1" customHeight="1" x14ac:dyDescent="0.2">
      <c r="AA8803" s="84"/>
      <c r="BA8803" s="177" t="s">
        <v>8773</v>
      </c>
    </row>
    <row r="8804" spans="27:53" ht="23.1" customHeight="1" x14ac:dyDescent="0.2">
      <c r="AA8804" s="84"/>
      <c r="BA8804" s="177" t="s">
        <v>8774</v>
      </c>
    </row>
    <row r="8805" spans="27:53" ht="23.1" customHeight="1" x14ac:dyDescent="0.2">
      <c r="AA8805" s="84"/>
      <c r="BA8805" s="177" t="s">
        <v>8775</v>
      </c>
    </row>
    <row r="8806" spans="27:53" ht="23.1" customHeight="1" x14ac:dyDescent="0.2">
      <c r="AA8806" s="84"/>
      <c r="BA8806" s="177" t="s">
        <v>8776</v>
      </c>
    </row>
    <row r="8807" spans="27:53" ht="23.1" customHeight="1" x14ac:dyDescent="0.2">
      <c r="AA8807" s="84"/>
      <c r="BA8807" s="177" t="s">
        <v>8777</v>
      </c>
    </row>
    <row r="8808" spans="27:53" ht="23.1" customHeight="1" x14ac:dyDescent="0.2">
      <c r="AA8808" s="84"/>
      <c r="BA8808" s="177" t="s">
        <v>8778</v>
      </c>
    </row>
    <row r="8809" spans="27:53" ht="23.1" customHeight="1" x14ac:dyDescent="0.2">
      <c r="AA8809" s="84"/>
      <c r="BA8809" s="177" t="s">
        <v>8779</v>
      </c>
    </row>
    <row r="8810" spans="27:53" ht="23.1" customHeight="1" x14ac:dyDescent="0.2">
      <c r="AA8810" s="84"/>
      <c r="BA8810" s="177" t="s">
        <v>8780</v>
      </c>
    </row>
    <row r="8811" spans="27:53" ht="23.1" customHeight="1" x14ac:dyDescent="0.2">
      <c r="AA8811" s="84"/>
      <c r="BA8811" s="177" t="s">
        <v>8781</v>
      </c>
    </row>
    <row r="8812" spans="27:53" ht="23.1" customHeight="1" x14ac:dyDescent="0.2">
      <c r="AA8812" s="84"/>
      <c r="BA8812" s="177" t="s">
        <v>8782</v>
      </c>
    </row>
    <row r="8813" spans="27:53" ht="23.1" customHeight="1" x14ac:dyDescent="0.2">
      <c r="AA8813" s="84"/>
      <c r="BA8813" s="177" t="s">
        <v>8783</v>
      </c>
    </row>
    <row r="8814" spans="27:53" ht="23.1" customHeight="1" x14ac:dyDescent="0.2">
      <c r="AA8814" s="84"/>
      <c r="BA8814" s="177" t="s">
        <v>8784</v>
      </c>
    </row>
    <row r="8815" spans="27:53" ht="23.1" customHeight="1" x14ac:dyDescent="0.2">
      <c r="AA8815" s="84"/>
      <c r="BA8815" s="177" t="s">
        <v>8785</v>
      </c>
    </row>
    <row r="8816" spans="27:53" ht="23.1" customHeight="1" x14ac:dyDescent="0.2">
      <c r="AA8816" s="84"/>
      <c r="BA8816" s="177" t="s">
        <v>8786</v>
      </c>
    </row>
    <row r="8817" spans="27:53" ht="23.1" customHeight="1" x14ac:dyDescent="0.2">
      <c r="AA8817" s="84"/>
      <c r="BA8817" s="177" t="s">
        <v>8787</v>
      </c>
    </row>
    <row r="8818" spans="27:53" ht="23.1" customHeight="1" x14ac:dyDescent="0.2">
      <c r="AA8818" s="84"/>
      <c r="BA8818" s="177" t="s">
        <v>8788</v>
      </c>
    </row>
    <row r="8819" spans="27:53" ht="23.1" customHeight="1" x14ac:dyDescent="0.2">
      <c r="AA8819" s="84"/>
      <c r="BA8819" s="177" t="s">
        <v>8789</v>
      </c>
    </row>
    <row r="8820" spans="27:53" ht="23.1" customHeight="1" x14ac:dyDescent="0.2">
      <c r="AA8820" s="84"/>
      <c r="BA8820" s="177" t="s">
        <v>8790</v>
      </c>
    </row>
    <row r="8821" spans="27:53" ht="23.1" customHeight="1" x14ac:dyDescent="0.2">
      <c r="AA8821" s="84"/>
      <c r="BA8821" s="177" t="s">
        <v>8791</v>
      </c>
    </row>
    <row r="8822" spans="27:53" ht="23.1" customHeight="1" x14ac:dyDescent="0.2">
      <c r="AA8822" s="84"/>
      <c r="BA8822" s="177" t="s">
        <v>8792</v>
      </c>
    </row>
    <row r="8823" spans="27:53" ht="23.1" customHeight="1" x14ac:dyDescent="0.2">
      <c r="AA8823" s="84"/>
      <c r="BA8823" s="177" t="s">
        <v>8793</v>
      </c>
    </row>
    <row r="8824" spans="27:53" ht="23.1" customHeight="1" x14ac:dyDescent="0.2">
      <c r="AA8824" s="84"/>
      <c r="BA8824" s="177" t="s">
        <v>8794</v>
      </c>
    </row>
    <row r="8825" spans="27:53" ht="23.1" customHeight="1" x14ac:dyDescent="0.2">
      <c r="AA8825" s="84"/>
      <c r="BA8825" s="177" t="s">
        <v>8795</v>
      </c>
    </row>
    <row r="8826" spans="27:53" ht="23.1" customHeight="1" x14ac:dyDescent="0.2">
      <c r="AA8826" s="84"/>
      <c r="BA8826" s="177" t="s">
        <v>8796</v>
      </c>
    </row>
    <row r="8827" spans="27:53" ht="23.1" customHeight="1" x14ac:dyDescent="0.2">
      <c r="AA8827" s="84"/>
      <c r="BA8827" s="177" t="s">
        <v>8797</v>
      </c>
    </row>
    <row r="8828" spans="27:53" ht="23.1" customHeight="1" x14ac:dyDescent="0.2">
      <c r="AA8828" s="84"/>
      <c r="BA8828" s="177" t="s">
        <v>8798</v>
      </c>
    </row>
    <row r="8829" spans="27:53" ht="23.1" customHeight="1" x14ac:dyDescent="0.2">
      <c r="AA8829" s="84"/>
      <c r="BA8829" s="177" t="s">
        <v>8799</v>
      </c>
    </row>
    <row r="8830" spans="27:53" ht="23.1" customHeight="1" x14ac:dyDescent="0.2">
      <c r="AA8830" s="84"/>
      <c r="BA8830" s="177" t="s">
        <v>8800</v>
      </c>
    </row>
    <row r="8831" spans="27:53" ht="23.1" customHeight="1" x14ac:dyDescent="0.2">
      <c r="AA8831" s="84"/>
      <c r="BA8831" s="177" t="s">
        <v>8801</v>
      </c>
    </row>
    <row r="8832" spans="27:53" ht="23.1" customHeight="1" x14ac:dyDescent="0.2">
      <c r="AA8832" s="84"/>
      <c r="BA8832" s="177" t="s">
        <v>8802</v>
      </c>
    </row>
    <row r="8833" spans="27:53" ht="23.1" customHeight="1" x14ac:dyDescent="0.2">
      <c r="AA8833" s="84"/>
      <c r="BA8833" s="177" t="s">
        <v>8803</v>
      </c>
    </row>
    <row r="8834" spans="27:53" ht="23.1" customHeight="1" x14ac:dyDescent="0.2">
      <c r="AA8834" s="84"/>
      <c r="BA8834" s="177" t="s">
        <v>8804</v>
      </c>
    </row>
    <row r="8835" spans="27:53" ht="23.1" customHeight="1" x14ac:dyDescent="0.2">
      <c r="AA8835" s="84"/>
      <c r="BA8835" s="177" t="s">
        <v>8805</v>
      </c>
    </row>
    <row r="8836" spans="27:53" ht="23.1" customHeight="1" x14ac:dyDescent="0.2">
      <c r="AA8836" s="84"/>
      <c r="BA8836" s="177" t="s">
        <v>8806</v>
      </c>
    </row>
    <row r="8837" spans="27:53" ht="23.1" customHeight="1" x14ac:dyDescent="0.2">
      <c r="AA8837" s="84"/>
      <c r="BA8837" s="177" t="s">
        <v>8807</v>
      </c>
    </row>
    <row r="8838" spans="27:53" ht="23.1" customHeight="1" x14ac:dyDescent="0.2">
      <c r="AA8838" s="84"/>
      <c r="BA8838" s="177" t="s">
        <v>8808</v>
      </c>
    </row>
    <row r="8839" spans="27:53" ht="23.1" customHeight="1" x14ac:dyDescent="0.2">
      <c r="AA8839" s="84"/>
      <c r="BA8839" s="177" t="s">
        <v>8809</v>
      </c>
    </row>
    <row r="8840" spans="27:53" ht="23.1" customHeight="1" x14ac:dyDescent="0.2">
      <c r="AA8840" s="84"/>
      <c r="BA8840" s="177" t="s">
        <v>8810</v>
      </c>
    </row>
    <row r="8841" spans="27:53" ht="23.1" customHeight="1" x14ac:dyDescent="0.2">
      <c r="AA8841" s="84"/>
      <c r="BA8841" s="177" t="s">
        <v>8811</v>
      </c>
    </row>
    <row r="8842" spans="27:53" ht="23.1" customHeight="1" x14ac:dyDescent="0.2">
      <c r="AA8842" s="84"/>
      <c r="BA8842" s="177" t="s">
        <v>8812</v>
      </c>
    </row>
    <row r="8843" spans="27:53" ht="23.1" customHeight="1" x14ac:dyDescent="0.2">
      <c r="AA8843" s="84"/>
      <c r="BA8843" s="177" t="s">
        <v>8813</v>
      </c>
    </row>
    <row r="8844" spans="27:53" ht="23.1" customHeight="1" x14ac:dyDescent="0.2">
      <c r="AA8844" s="84"/>
      <c r="BA8844" s="177" t="s">
        <v>8814</v>
      </c>
    </row>
    <row r="8845" spans="27:53" ht="23.1" customHeight="1" x14ac:dyDescent="0.2">
      <c r="AA8845" s="84"/>
      <c r="BA8845" s="177" t="s">
        <v>8815</v>
      </c>
    </row>
    <row r="8846" spans="27:53" ht="23.1" customHeight="1" x14ac:dyDescent="0.2">
      <c r="AA8846" s="84"/>
      <c r="BA8846" s="177" t="s">
        <v>8816</v>
      </c>
    </row>
    <row r="8847" spans="27:53" ht="23.1" customHeight="1" x14ac:dyDescent="0.2">
      <c r="AA8847" s="84"/>
      <c r="BA8847" s="177" t="s">
        <v>8817</v>
      </c>
    </row>
    <row r="8848" spans="27:53" ht="23.1" customHeight="1" x14ac:dyDescent="0.2">
      <c r="AA8848" s="84"/>
      <c r="BA8848" s="177" t="s">
        <v>8818</v>
      </c>
    </row>
    <row r="8849" spans="27:53" ht="23.1" customHeight="1" x14ac:dyDescent="0.2">
      <c r="AA8849" s="84"/>
      <c r="BA8849" s="177" t="s">
        <v>8819</v>
      </c>
    </row>
    <row r="8850" spans="27:53" ht="23.1" customHeight="1" x14ac:dyDescent="0.2">
      <c r="AA8850" s="84"/>
      <c r="BA8850" s="177" t="s">
        <v>8820</v>
      </c>
    </row>
    <row r="8851" spans="27:53" ht="23.1" customHeight="1" x14ac:dyDescent="0.2">
      <c r="AA8851" s="84"/>
      <c r="BA8851" s="177" t="s">
        <v>8821</v>
      </c>
    </row>
    <row r="8852" spans="27:53" ht="23.1" customHeight="1" x14ac:dyDescent="0.2">
      <c r="AA8852" s="84"/>
      <c r="BA8852" s="177" t="s">
        <v>8822</v>
      </c>
    </row>
    <row r="8853" spans="27:53" ht="23.1" customHeight="1" x14ac:dyDescent="0.2">
      <c r="AA8853" s="84"/>
      <c r="BA8853" s="177" t="s">
        <v>8823</v>
      </c>
    </row>
    <row r="8854" spans="27:53" ht="23.1" customHeight="1" x14ac:dyDescent="0.2">
      <c r="AA8854" s="84"/>
      <c r="BA8854" s="177" t="s">
        <v>8824</v>
      </c>
    </row>
    <row r="8855" spans="27:53" ht="23.1" customHeight="1" x14ac:dyDescent="0.2">
      <c r="AA8855" s="84"/>
      <c r="BA8855" s="177" t="s">
        <v>8825</v>
      </c>
    </row>
    <row r="8856" spans="27:53" ht="23.1" customHeight="1" x14ac:dyDescent="0.2">
      <c r="AA8856" s="84"/>
      <c r="BA8856" s="177" t="s">
        <v>8826</v>
      </c>
    </row>
    <row r="8857" spans="27:53" ht="23.1" customHeight="1" x14ac:dyDescent="0.2">
      <c r="AA8857" s="84"/>
      <c r="BA8857" s="177" t="s">
        <v>8827</v>
      </c>
    </row>
    <row r="8858" spans="27:53" ht="23.1" customHeight="1" x14ac:dyDescent="0.2">
      <c r="AA8858" s="84"/>
      <c r="BA8858" s="177" t="s">
        <v>8828</v>
      </c>
    </row>
    <row r="8859" spans="27:53" ht="23.1" customHeight="1" x14ac:dyDescent="0.2">
      <c r="AA8859" s="84"/>
      <c r="BA8859" s="177" t="s">
        <v>8829</v>
      </c>
    </row>
    <row r="8860" spans="27:53" ht="23.1" customHeight="1" x14ac:dyDescent="0.2">
      <c r="AA8860" s="84"/>
      <c r="BA8860" s="177" t="s">
        <v>8830</v>
      </c>
    </row>
    <row r="8861" spans="27:53" ht="23.1" customHeight="1" x14ac:dyDescent="0.2">
      <c r="AA8861" s="84"/>
      <c r="BA8861" s="177" t="s">
        <v>8831</v>
      </c>
    </row>
    <row r="8862" spans="27:53" ht="23.1" customHeight="1" x14ac:dyDescent="0.2">
      <c r="AA8862" s="84"/>
      <c r="BA8862" s="177" t="s">
        <v>8832</v>
      </c>
    </row>
    <row r="8863" spans="27:53" ht="23.1" customHeight="1" x14ac:dyDescent="0.2">
      <c r="AA8863" s="84"/>
      <c r="BA8863" s="177" t="s">
        <v>8833</v>
      </c>
    </row>
    <row r="8864" spans="27:53" ht="23.1" customHeight="1" x14ac:dyDescent="0.2">
      <c r="AA8864" s="84"/>
      <c r="BA8864" s="177" t="s">
        <v>8834</v>
      </c>
    </row>
    <row r="8865" spans="27:53" ht="23.1" customHeight="1" x14ac:dyDescent="0.2">
      <c r="AA8865" s="84"/>
      <c r="BA8865" s="177" t="s">
        <v>8835</v>
      </c>
    </row>
    <row r="8866" spans="27:53" ht="23.1" customHeight="1" x14ac:dyDescent="0.2">
      <c r="AA8866" s="84"/>
      <c r="BA8866" s="177" t="s">
        <v>8836</v>
      </c>
    </row>
    <row r="8867" spans="27:53" ht="23.1" customHeight="1" x14ac:dyDescent="0.2">
      <c r="AA8867" s="84"/>
      <c r="BA8867" s="177" t="s">
        <v>8837</v>
      </c>
    </row>
    <row r="8868" spans="27:53" ht="23.1" customHeight="1" x14ac:dyDescent="0.2">
      <c r="AA8868" s="84"/>
      <c r="BA8868" s="177" t="s">
        <v>8838</v>
      </c>
    </row>
    <row r="8869" spans="27:53" ht="23.1" customHeight="1" x14ac:dyDescent="0.2">
      <c r="AA8869" s="84"/>
      <c r="BA8869" s="177" t="s">
        <v>8839</v>
      </c>
    </row>
    <row r="8870" spans="27:53" ht="23.1" customHeight="1" x14ac:dyDescent="0.2">
      <c r="AA8870" s="84"/>
      <c r="BA8870" s="177" t="s">
        <v>8840</v>
      </c>
    </row>
    <row r="8871" spans="27:53" ht="23.1" customHeight="1" x14ac:dyDescent="0.2">
      <c r="AA8871" s="84"/>
      <c r="BA8871" s="177" t="s">
        <v>8841</v>
      </c>
    </row>
    <row r="8872" spans="27:53" ht="23.1" customHeight="1" x14ac:dyDescent="0.2">
      <c r="AA8872" s="84"/>
      <c r="BA8872" s="177" t="s">
        <v>8842</v>
      </c>
    </row>
    <row r="8873" spans="27:53" ht="23.1" customHeight="1" x14ac:dyDescent="0.2">
      <c r="AA8873" s="84"/>
      <c r="BA8873" s="177" t="s">
        <v>8843</v>
      </c>
    </row>
    <row r="8874" spans="27:53" ht="23.1" customHeight="1" x14ac:dyDescent="0.2">
      <c r="AA8874" s="84"/>
      <c r="BA8874" s="177" t="s">
        <v>8844</v>
      </c>
    </row>
    <row r="8875" spans="27:53" ht="23.1" customHeight="1" x14ac:dyDescent="0.2">
      <c r="AA8875" s="84"/>
      <c r="BA8875" s="177" t="s">
        <v>8845</v>
      </c>
    </row>
    <row r="8876" spans="27:53" ht="23.1" customHeight="1" x14ac:dyDescent="0.2">
      <c r="AA8876" s="84"/>
      <c r="BA8876" s="177" t="s">
        <v>8846</v>
      </c>
    </row>
    <row r="8877" spans="27:53" ht="23.1" customHeight="1" x14ac:dyDescent="0.2">
      <c r="AA8877" s="84"/>
      <c r="BA8877" s="177" t="s">
        <v>8847</v>
      </c>
    </row>
    <row r="8878" spans="27:53" ht="23.1" customHeight="1" x14ac:dyDescent="0.2">
      <c r="AA8878" s="84"/>
      <c r="BA8878" s="177" t="s">
        <v>8848</v>
      </c>
    </row>
    <row r="8879" spans="27:53" ht="23.1" customHeight="1" x14ac:dyDescent="0.2">
      <c r="AA8879" s="84"/>
      <c r="BA8879" s="177" t="s">
        <v>8849</v>
      </c>
    </row>
    <row r="8880" spans="27:53" ht="23.1" customHeight="1" x14ac:dyDescent="0.2">
      <c r="AA8880" s="84"/>
      <c r="BA8880" s="177" t="s">
        <v>8850</v>
      </c>
    </row>
    <row r="8881" spans="27:53" ht="23.1" customHeight="1" x14ac:dyDescent="0.2">
      <c r="AA8881" s="84"/>
      <c r="BA8881" s="177" t="s">
        <v>8851</v>
      </c>
    </row>
    <row r="8882" spans="27:53" ht="23.1" customHeight="1" x14ac:dyDescent="0.2">
      <c r="AA8882" s="84"/>
      <c r="BA8882" s="177" t="s">
        <v>8852</v>
      </c>
    </row>
    <row r="8883" spans="27:53" ht="23.1" customHeight="1" x14ac:dyDescent="0.2">
      <c r="AA8883" s="84"/>
      <c r="BA8883" s="177" t="s">
        <v>8853</v>
      </c>
    </row>
    <row r="8884" spans="27:53" ht="23.1" customHeight="1" x14ac:dyDescent="0.2">
      <c r="AA8884" s="84"/>
      <c r="BA8884" s="177" t="s">
        <v>8854</v>
      </c>
    </row>
    <row r="8885" spans="27:53" ht="23.1" customHeight="1" x14ac:dyDescent="0.2">
      <c r="AA8885" s="84"/>
      <c r="BA8885" s="177" t="s">
        <v>8855</v>
      </c>
    </row>
    <row r="8886" spans="27:53" ht="23.1" customHeight="1" x14ac:dyDescent="0.2">
      <c r="AA8886" s="84"/>
      <c r="BA8886" s="177" t="s">
        <v>8856</v>
      </c>
    </row>
    <row r="8887" spans="27:53" ht="23.1" customHeight="1" x14ac:dyDescent="0.2">
      <c r="AA8887" s="84"/>
      <c r="BA8887" s="177" t="s">
        <v>8857</v>
      </c>
    </row>
    <row r="8888" spans="27:53" ht="23.1" customHeight="1" x14ac:dyDescent="0.2">
      <c r="AA8888" s="84"/>
      <c r="BA8888" s="177" t="s">
        <v>8858</v>
      </c>
    </row>
    <row r="8889" spans="27:53" ht="23.1" customHeight="1" x14ac:dyDescent="0.2">
      <c r="AA8889" s="84"/>
      <c r="BA8889" s="177" t="s">
        <v>8859</v>
      </c>
    </row>
    <row r="8890" spans="27:53" ht="23.1" customHeight="1" x14ac:dyDescent="0.2">
      <c r="AA8890" s="84"/>
      <c r="BA8890" s="177" t="s">
        <v>8860</v>
      </c>
    </row>
    <row r="8891" spans="27:53" ht="23.1" customHeight="1" x14ac:dyDescent="0.2">
      <c r="AA8891" s="84"/>
      <c r="BA8891" s="177" t="s">
        <v>8861</v>
      </c>
    </row>
    <row r="8892" spans="27:53" ht="23.1" customHeight="1" x14ac:dyDescent="0.2">
      <c r="AA8892" s="84"/>
      <c r="BA8892" s="177" t="s">
        <v>8862</v>
      </c>
    </row>
    <row r="8893" spans="27:53" ht="23.1" customHeight="1" x14ac:dyDescent="0.2">
      <c r="AA8893" s="84"/>
      <c r="BA8893" s="177" t="s">
        <v>8863</v>
      </c>
    </row>
    <row r="8894" spans="27:53" ht="23.1" customHeight="1" x14ac:dyDescent="0.2">
      <c r="AA8894" s="84"/>
      <c r="BA8894" s="177" t="s">
        <v>8864</v>
      </c>
    </row>
    <row r="8895" spans="27:53" ht="23.1" customHeight="1" x14ac:dyDescent="0.2">
      <c r="AA8895" s="84"/>
      <c r="BA8895" s="177" t="s">
        <v>8865</v>
      </c>
    </row>
    <row r="8896" spans="27:53" ht="23.1" customHeight="1" x14ac:dyDescent="0.2">
      <c r="AA8896" s="84"/>
      <c r="BA8896" s="177" t="s">
        <v>8866</v>
      </c>
    </row>
    <row r="8897" spans="27:53" ht="23.1" customHeight="1" x14ac:dyDescent="0.2">
      <c r="AA8897" s="84"/>
      <c r="BA8897" s="177" t="s">
        <v>8867</v>
      </c>
    </row>
    <row r="8898" spans="27:53" ht="23.1" customHeight="1" x14ac:dyDescent="0.2">
      <c r="AA8898" s="84"/>
      <c r="BA8898" s="177" t="s">
        <v>8868</v>
      </c>
    </row>
    <row r="8899" spans="27:53" ht="23.1" customHeight="1" x14ac:dyDescent="0.2">
      <c r="AA8899" s="84"/>
      <c r="BA8899" s="177" t="s">
        <v>8869</v>
      </c>
    </row>
    <row r="8900" spans="27:53" ht="23.1" customHeight="1" x14ac:dyDescent="0.2">
      <c r="AA8900" s="84"/>
      <c r="BA8900" s="177" t="s">
        <v>8870</v>
      </c>
    </row>
    <row r="8901" spans="27:53" ht="23.1" customHeight="1" x14ac:dyDescent="0.2">
      <c r="AA8901" s="84"/>
      <c r="BA8901" s="177" t="s">
        <v>8871</v>
      </c>
    </row>
    <row r="8902" spans="27:53" ht="23.1" customHeight="1" x14ac:dyDescent="0.2">
      <c r="AA8902" s="84"/>
      <c r="BA8902" s="177" t="s">
        <v>8872</v>
      </c>
    </row>
    <row r="8903" spans="27:53" ht="23.1" customHeight="1" x14ac:dyDescent="0.2">
      <c r="AA8903" s="84"/>
      <c r="BA8903" s="177" t="s">
        <v>8873</v>
      </c>
    </row>
    <row r="8904" spans="27:53" ht="23.1" customHeight="1" x14ac:dyDescent="0.2">
      <c r="AA8904" s="84"/>
      <c r="BA8904" s="177" t="s">
        <v>8874</v>
      </c>
    </row>
    <row r="8905" spans="27:53" ht="23.1" customHeight="1" x14ac:dyDescent="0.2">
      <c r="AA8905" s="84"/>
      <c r="BA8905" s="177" t="s">
        <v>8875</v>
      </c>
    </row>
    <row r="8906" spans="27:53" ht="23.1" customHeight="1" x14ac:dyDescent="0.2">
      <c r="AA8906" s="84"/>
      <c r="BA8906" s="177" t="s">
        <v>8876</v>
      </c>
    </row>
    <row r="8907" spans="27:53" ht="23.1" customHeight="1" x14ac:dyDescent="0.2">
      <c r="AA8907" s="84"/>
      <c r="BA8907" s="177" t="s">
        <v>8877</v>
      </c>
    </row>
    <row r="8908" spans="27:53" ht="23.1" customHeight="1" x14ac:dyDescent="0.2">
      <c r="AA8908" s="84"/>
      <c r="BA8908" s="177" t="s">
        <v>8878</v>
      </c>
    </row>
    <row r="8909" spans="27:53" ht="23.1" customHeight="1" x14ac:dyDescent="0.2">
      <c r="AA8909" s="84"/>
      <c r="BA8909" s="177" t="s">
        <v>8879</v>
      </c>
    </row>
    <row r="8910" spans="27:53" ht="23.1" customHeight="1" x14ac:dyDescent="0.2">
      <c r="AA8910" s="84"/>
      <c r="BA8910" s="177" t="s">
        <v>8880</v>
      </c>
    </row>
    <row r="8911" spans="27:53" ht="23.1" customHeight="1" x14ac:dyDescent="0.2">
      <c r="AA8911" s="84"/>
      <c r="BA8911" s="177" t="s">
        <v>8881</v>
      </c>
    </row>
    <row r="8912" spans="27:53" ht="23.1" customHeight="1" x14ac:dyDescent="0.2">
      <c r="AA8912" s="84"/>
      <c r="BA8912" s="177" t="s">
        <v>8882</v>
      </c>
    </row>
    <row r="8913" spans="27:53" ht="23.1" customHeight="1" x14ac:dyDescent="0.2">
      <c r="AA8913" s="84"/>
      <c r="BA8913" s="177" t="s">
        <v>8883</v>
      </c>
    </row>
    <row r="8914" spans="27:53" ht="23.1" customHeight="1" x14ac:dyDescent="0.2">
      <c r="AA8914" s="84"/>
      <c r="BA8914" s="177" t="s">
        <v>8884</v>
      </c>
    </row>
    <row r="8915" spans="27:53" ht="23.1" customHeight="1" x14ac:dyDescent="0.2">
      <c r="AA8915" s="84"/>
      <c r="BA8915" s="177" t="s">
        <v>8885</v>
      </c>
    </row>
    <row r="8916" spans="27:53" ht="23.1" customHeight="1" x14ac:dyDescent="0.2">
      <c r="AA8916" s="84"/>
      <c r="BA8916" s="177" t="s">
        <v>8886</v>
      </c>
    </row>
    <row r="8917" spans="27:53" ht="23.1" customHeight="1" x14ac:dyDescent="0.2">
      <c r="AA8917" s="84"/>
      <c r="BA8917" s="177" t="s">
        <v>8887</v>
      </c>
    </row>
    <row r="8918" spans="27:53" ht="23.1" customHeight="1" x14ac:dyDescent="0.2">
      <c r="AA8918" s="84"/>
      <c r="BA8918" s="177" t="s">
        <v>8888</v>
      </c>
    </row>
    <row r="8919" spans="27:53" ht="23.1" customHeight="1" x14ac:dyDescent="0.2">
      <c r="AA8919" s="84"/>
      <c r="BA8919" s="177" t="s">
        <v>8889</v>
      </c>
    </row>
    <row r="8920" spans="27:53" ht="23.1" customHeight="1" x14ac:dyDescent="0.2">
      <c r="AA8920" s="84"/>
      <c r="BA8920" s="177" t="s">
        <v>8890</v>
      </c>
    </row>
    <row r="8921" spans="27:53" ht="23.1" customHeight="1" x14ac:dyDescent="0.2">
      <c r="AA8921" s="84"/>
      <c r="BA8921" s="177" t="s">
        <v>8891</v>
      </c>
    </row>
    <row r="8922" spans="27:53" ht="23.1" customHeight="1" x14ac:dyDescent="0.2">
      <c r="AA8922" s="84"/>
      <c r="BA8922" s="177" t="s">
        <v>8892</v>
      </c>
    </row>
    <row r="8923" spans="27:53" ht="23.1" customHeight="1" x14ac:dyDescent="0.2">
      <c r="AA8923" s="84"/>
      <c r="BA8923" s="177" t="s">
        <v>8893</v>
      </c>
    </row>
    <row r="8924" spans="27:53" ht="23.1" customHeight="1" x14ac:dyDescent="0.2">
      <c r="AA8924" s="84"/>
      <c r="BA8924" s="177" t="s">
        <v>8894</v>
      </c>
    </row>
    <row r="8925" spans="27:53" ht="23.1" customHeight="1" x14ac:dyDescent="0.2">
      <c r="AA8925" s="84"/>
      <c r="BA8925" s="177" t="s">
        <v>8895</v>
      </c>
    </row>
    <row r="8926" spans="27:53" ht="23.1" customHeight="1" x14ac:dyDescent="0.2">
      <c r="AA8926" s="84"/>
      <c r="BA8926" s="177" t="s">
        <v>8896</v>
      </c>
    </row>
    <row r="8927" spans="27:53" ht="23.1" customHeight="1" x14ac:dyDescent="0.2">
      <c r="AA8927" s="84"/>
      <c r="BA8927" s="177" t="s">
        <v>8897</v>
      </c>
    </row>
    <row r="8928" spans="27:53" ht="23.1" customHeight="1" x14ac:dyDescent="0.2">
      <c r="AA8928" s="84"/>
      <c r="BA8928" s="177" t="s">
        <v>8898</v>
      </c>
    </row>
    <row r="8929" spans="27:53" ht="23.1" customHeight="1" x14ac:dyDescent="0.2">
      <c r="AA8929" s="84"/>
      <c r="BA8929" s="177" t="s">
        <v>8899</v>
      </c>
    </row>
    <row r="8930" spans="27:53" ht="23.1" customHeight="1" x14ac:dyDescent="0.2">
      <c r="AA8930" s="84"/>
      <c r="BA8930" s="177" t="s">
        <v>8900</v>
      </c>
    </row>
    <row r="8931" spans="27:53" ht="23.1" customHeight="1" x14ac:dyDescent="0.2">
      <c r="AA8931" s="84"/>
      <c r="BA8931" s="177" t="s">
        <v>8901</v>
      </c>
    </row>
    <row r="8932" spans="27:53" ht="23.1" customHeight="1" x14ac:dyDescent="0.2">
      <c r="AA8932" s="84"/>
      <c r="BA8932" s="177" t="s">
        <v>8902</v>
      </c>
    </row>
    <row r="8933" spans="27:53" ht="23.1" customHeight="1" x14ac:dyDescent="0.2">
      <c r="AA8933" s="84"/>
      <c r="BA8933" s="177" t="s">
        <v>8903</v>
      </c>
    </row>
    <row r="8934" spans="27:53" ht="23.1" customHeight="1" x14ac:dyDescent="0.2">
      <c r="AA8934" s="84"/>
      <c r="BA8934" s="177" t="s">
        <v>8904</v>
      </c>
    </row>
    <row r="8935" spans="27:53" ht="23.1" customHeight="1" x14ac:dyDescent="0.2">
      <c r="AA8935" s="84"/>
      <c r="BA8935" s="177" t="s">
        <v>8905</v>
      </c>
    </row>
    <row r="8936" spans="27:53" ht="23.1" customHeight="1" x14ac:dyDescent="0.2">
      <c r="AA8936" s="84"/>
      <c r="BA8936" s="177" t="s">
        <v>8906</v>
      </c>
    </row>
    <row r="8937" spans="27:53" ht="23.1" customHeight="1" x14ac:dyDescent="0.2">
      <c r="AA8937" s="84"/>
      <c r="BA8937" s="177" t="s">
        <v>8907</v>
      </c>
    </row>
    <row r="8938" spans="27:53" ht="23.1" customHeight="1" x14ac:dyDescent="0.2">
      <c r="AA8938" s="84"/>
      <c r="BA8938" s="177" t="s">
        <v>8908</v>
      </c>
    </row>
    <row r="8939" spans="27:53" ht="23.1" customHeight="1" x14ac:dyDescent="0.2">
      <c r="AA8939" s="84"/>
      <c r="BA8939" s="177" t="s">
        <v>8909</v>
      </c>
    </row>
    <row r="8940" spans="27:53" ht="23.1" customHeight="1" x14ac:dyDescent="0.2">
      <c r="AA8940" s="84"/>
      <c r="BA8940" s="177" t="s">
        <v>8910</v>
      </c>
    </row>
    <row r="8941" spans="27:53" ht="23.1" customHeight="1" x14ac:dyDescent="0.2">
      <c r="AA8941" s="84"/>
      <c r="BA8941" s="177" t="s">
        <v>8911</v>
      </c>
    </row>
    <row r="8942" spans="27:53" ht="23.1" customHeight="1" x14ac:dyDescent="0.2">
      <c r="AA8942" s="84"/>
      <c r="BA8942" s="177" t="s">
        <v>8912</v>
      </c>
    </row>
    <row r="8943" spans="27:53" ht="23.1" customHeight="1" x14ac:dyDescent="0.2">
      <c r="AA8943" s="84"/>
      <c r="BA8943" s="177" t="s">
        <v>8913</v>
      </c>
    </row>
    <row r="8944" spans="27:53" ht="23.1" customHeight="1" x14ac:dyDescent="0.2">
      <c r="AA8944" s="84"/>
      <c r="BA8944" s="177" t="s">
        <v>8914</v>
      </c>
    </row>
    <row r="8945" spans="27:53" ht="23.1" customHeight="1" x14ac:dyDescent="0.2">
      <c r="AA8945" s="84"/>
      <c r="BA8945" s="177" t="s">
        <v>8915</v>
      </c>
    </row>
    <row r="8946" spans="27:53" ht="23.1" customHeight="1" x14ac:dyDescent="0.2">
      <c r="AA8946" s="84"/>
      <c r="BA8946" s="177" t="s">
        <v>8916</v>
      </c>
    </row>
    <row r="8947" spans="27:53" ht="23.1" customHeight="1" x14ac:dyDescent="0.2">
      <c r="AA8947" s="84"/>
      <c r="BA8947" s="177" t="s">
        <v>8917</v>
      </c>
    </row>
    <row r="8948" spans="27:53" ht="23.1" customHeight="1" x14ac:dyDescent="0.2">
      <c r="AA8948" s="84"/>
      <c r="BA8948" s="177" t="s">
        <v>8918</v>
      </c>
    </row>
    <row r="8949" spans="27:53" ht="23.1" customHeight="1" x14ac:dyDescent="0.2">
      <c r="AA8949" s="84"/>
      <c r="BA8949" s="177" t="s">
        <v>8919</v>
      </c>
    </row>
    <row r="8950" spans="27:53" ht="23.1" customHeight="1" x14ac:dyDescent="0.2">
      <c r="AA8950" s="84"/>
      <c r="BA8950" s="177" t="s">
        <v>8920</v>
      </c>
    </row>
    <row r="8951" spans="27:53" ht="23.1" customHeight="1" x14ac:dyDescent="0.2">
      <c r="AA8951" s="84"/>
      <c r="BA8951" s="177" t="s">
        <v>8921</v>
      </c>
    </row>
    <row r="8952" spans="27:53" ht="23.1" customHeight="1" x14ac:dyDescent="0.2">
      <c r="AA8952" s="84"/>
      <c r="BA8952" s="177" t="s">
        <v>8922</v>
      </c>
    </row>
    <row r="8953" spans="27:53" ht="23.1" customHeight="1" x14ac:dyDescent="0.2">
      <c r="AA8953" s="84"/>
      <c r="BA8953" s="177" t="s">
        <v>8923</v>
      </c>
    </row>
    <row r="8954" spans="27:53" ht="23.1" customHeight="1" x14ac:dyDescent="0.2">
      <c r="AA8954" s="84"/>
      <c r="BA8954" s="177" t="s">
        <v>8924</v>
      </c>
    </row>
    <row r="8955" spans="27:53" ht="23.1" customHeight="1" x14ac:dyDescent="0.2">
      <c r="AA8955" s="84"/>
      <c r="BA8955" s="177" t="s">
        <v>8925</v>
      </c>
    </row>
    <row r="8956" spans="27:53" ht="23.1" customHeight="1" x14ac:dyDescent="0.2">
      <c r="AA8956" s="84"/>
      <c r="BA8956" s="177" t="s">
        <v>8926</v>
      </c>
    </row>
    <row r="8957" spans="27:53" ht="23.1" customHeight="1" x14ac:dyDescent="0.2">
      <c r="AA8957" s="84"/>
      <c r="BA8957" s="177" t="s">
        <v>8927</v>
      </c>
    </row>
    <row r="8958" spans="27:53" ht="23.1" customHeight="1" x14ac:dyDescent="0.2">
      <c r="AA8958" s="84"/>
      <c r="BA8958" s="177" t="s">
        <v>8928</v>
      </c>
    </row>
    <row r="8959" spans="27:53" ht="23.1" customHeight="1" x14ac:dyDescent="0.2">
      <c r="AA8959" s="84"/>
      <c r="BA8959" s="177" t="s">
        <v>8929</v>
      </c>
    </row>
    <row r="8960" spans="27:53" ht="23.1" customHeight="1" x14ac:dyDescent="0.2">
      <c r="AA8960" s="84"/>
      <c r="BA8960" s="177" t="s">
        <v>8930</v>
      </c>
    </row>
    <row r="8961" spans="27:53" ht="23.1" customHeight="1" x14ac:dyDescent="0.2">
      <c r="AA8961" s="84"/>
      <c r="BA8961" s="177" t="s">
        <v>8931</v>
      </c>
    </row>
    <row r="8962" spans="27:53" ht="23.1" customHeight="1" x14ac:dyDescent="0.2">
      <c r="AA8962" s="84"/>
      <c r="BA8962" s="177" t="s">
        <v>8932</v>
      </c>
    </row>
    <row r="8963" spans="27:53" ht="23.1" customHeight="1" x14ac:dyDescent="0.2">
      <c r="AA8963" s="84"/>
      <c r="BA8963" s="177" t="s">
        <v>8933</v>
      </c>
    </row>
    <row r="8964" spans="27:53" ht="23.1" customHeight="1" x14ac:dyDescent="0.2">
      <c r="AA8964" s="84"/>
      <c r="BA8964" s="177" t="s">
        <v>8934</v>
      </c>
    </row>
    <row r="8965" spans="27:53" ht="23.1" customHeight="1" x14ac:dyDescent="0.2">
      <c r="AA8965" s="84"/>
      <c r="BA8965" s="177" t="s">
        <v>8935</v>
      </c>
    </row>
    <row r="8966" spans="27:53" ht="23.1" customHeight="1" x14ac:dyDescent="0.2">
      <c r="AA8966" s="84"/>
      <c r="BA8966" s="177" t="s">
        <v>8936</v>
      </c>
    </row>
    <row r="8967" spans="27:53" ht="23.1" customHeight="1" x14ac:dyDescent="0.2">
      <c r="AA8967" s="84"/>
      <c r="BA8967" s="177" t="s">
        <v>8937</v>
      </c>
    </row>
    <row r="8968" spans="27:53" ht="23.1" customHeight="1" x14ac:dyDescent="0.2">
      <c r="AA8968" s="84"/>
      <c r="BA8968" s="177" t="s">
        <v>8938</v>
      </c>
    </row>
    <row r="8969" spans="27:53" ht="23.1" customHeight="1" x14ac:dyDescent="0.2">
      <c r="AA8969" s="84"/>
      <c r="BA8969" s="177" t="s">
        <v>8939</v>
      </c>
    </row>
    <row r="8970" spans="27:53" ht="23.1" customHeight="1" x14ac:dyDescent="0.2">
      <c r="AA8970" s="84"/>
      <c r="BA8970" s="177" t="s">
        <v>8940</v>
      </c>
    </row>
    <row r="8971" spans="27:53" ht="23.1" customHeight="1" x14ac:dyDescent="0.2">
      <c r="AA8971" s="84"/>
      <c r="BA8971" s="177" t="s">
        <v>8941</v>
      </c>
    </row>
    <row r="8972" spans="27:53" ht="23.1" customHeight="1" x14ac:dyDescent="0.2">
      <c r="AA8972" s="84"/>
      <c r="BA8972" s="177" t="s">
        <v>8942</v>
      </c>
    </row>
    <row r="8973" spans="27:53" ht="23.1" customHeight="1" x14ac:dyDescent="0.2">
      <c r="AA8973" s="84"/>
      <c r="BA8973" s="177" t="s">
        <v>8943</v>
      </c>
    </row>
    <row r="8974" spans="27:53" ht="23.1" customHeight="1" x14ac:dyDescent="0.2">
      <c r="AA8974" s="84"/>
      <c r="BA8974" s="177" t="s">
        <v>8944</v>
      </c>
    </row>
    <row r="8975" spans="27:53" ht="23.1" customHeight="1" x14ac:dyDescent="0.2">
      <c r="AA8975" s="84"/>
      <c r="BA8975" s="177" t="s">
        <v>8945</v>
      </c>
    </row>
    <row r="8976" spans="27:53" ht="23.1" customHeight="1" x14ac:dyDescent="0.2">
      <c r="AA8976" s="84"/>
      <c r="BA8976" s="177" t="s">
        <v>8946</v>
      </c>
    </row>
    <row r="8977" spans="27:53" ht="23.1" customHeight="1" x14ac:dyDescent="0.2">
      <c r="AA8977" s="84"/>
      <c r="BA8977" s="177" t="s">
        <v>8947</v>
      </c>
    </row>
    <row r="8978" spans="27:53" ht="23.1" customHeight="1" x14ac:dyDescent="0.2">
      <c r="AA8978" s="84"/>
      <c r="BA8978" s="177" t="s">
        <v>8948</v>
      </c>
    </row>
    <row r="8979" spans="27:53" ht="23.1" customHeight="1" x14ac:dyDescent="0.2">
      <c r="AA8979" s="84"/>
      <c r="BA8979" s="177" t="s">
        <v>8949</v>
      </c>
    </row>
    <row r="8980" spans="27:53" ht="23.1" customHeight="1" x14ac:dyDescent="0.2">
      <c r="AA8980" s="84"/>
      <c r="BA8980" s="177" t="s">
        <v>8950</v>
      </c>
    </row>
    <row r="8981" spans="27:53" ht="23.1" customHeight="1" x14ac:dyDescent="0.2">
      <c r="AA8981" s="84"/>
      <c r="BA8981" s="177" t="s">
        <v>8951</v>
      </c>
    </row>
    <row r="8982" spans="27:53" ht="23.1" customHeight="1" x14ac:dyDescent="0.2">
      <c r="AA8982" s="84"/>
      <c r="BA8982" s="177" t="s">
        <v>8952</v>
      </c>
    </row>
    <row r="8983" spans="27:53" ht="23.1" customHeight="1" x14ac:dyDescent="0.2">
      <c r="AA8983" s="84"/>
      <c r="BA8983" s="177" t="s">
        <v>8953</v>
      </c>
    </row>
    <row r="8984" spans="27:53" ht="23.1" customHeight="1" x14ac:dyDescent="0.2">
      <c r="AA8984" s="84"/>
      <c r="BA8984" s="177" t="s">
        <v>8954</v>
      </c>
    </row>
    <row r="8985" spans="27:53" ht="23.1" customHeight="1" x14ac:dyDescent="0.2">
      <c r="AA8985" s="84"/>
      <c r="BA8985" s="177" t="s">
        <v>8955</v>
      </c>
    </row>
    <row r="8986" spans="27:53" ht="23.1" customHeight="1" x14ac:dyDescent="0.2">
      <c r="AA8986" s="84"/>
      <c r="BA8986" s="177" t="s">
        <v>8956</v>
      </c>
    </row>
    <row r="8987" spans="27:53" ht="23.1" customHeight="1" x14ac:dyDescent="0.2">
      <c r="AA8987" s="84"/>
      <c r="BA8987" s="177" t="s">
        <v>8957</v>
      </c>
    </row>
    <row r="8988" spans="27:53" ht="23.1" customHeight="1" x14ac:dyDescent="0.2">
      <c r="AA8988" s="84"/>
      <c r="BA8988" s="177" t="s">
        <v>8958</v>
      </c>
    </row>
    <row r="8989" spans="27:53" ht="23.1" customHeight="1" x14ac:dyDescent="0.2">
      <c r="AA8989" s="84"/>
      <c r="BA8989" s="177" t="s">
        <v>8959</v>
      </c>
    </row>
    <row r="8990" spans="27:53" ht="23.1" customHeight="1" x14ac:dyDescent="0.2">
      <c r="AA8990" s="84"/>
      <c r="BA8990" s="177" t="s">
        <v>8960</v>
      </c>
    </row>
    <row r="8991" spans="27:53" ht="23.1" customHeight="1" x14ac:dyDescent="0.2">
      <c r="AA8991" s="84"/>
      <c r="BA8991" s="177" t="s">
        <v>8961</v>
      </c>
    </row>
    <row r="8992" spans="27:53" ht="23.1" customHeight="1" x14ac:dyDescent="0.2">
      <c r="AA8992" s="84"/>
      <c r="BA8992" s="177" t="s">
        <v>8962</v>
      </c>
    </row>
    <row r="8993" spans="27:53" ht="23.1" customHeight="1" x14ac:dyDescent="0.2">
      <c r="AA8993" s="84"/>
      <c r="BA8993" s="177" t="s">
        <v>8963</v>
      </c>
    </row>
    <row r="8994" spans="27:53" ht="23.1" customHeight="1" x14ac:dyDescent="0.2">
      <c r="AA8994" s="84"/>
      <c r="BA8994" s="177" t="s">
        <v>8964</v>
      </c>
    </row>
    <row r="8995" spans="27:53" ht="23.1" customHeight="1" x14ac:dyDescent="0.2">
      <c r="AA8995" s="84"/>
      <c r="BA8995" s="177" t="s">
        <v>8965</v>
      </c>
    </row>
    <row r="8996" spans="27:53" ht="23.1" customHeight="1" x14ac:dyDescent="0.2">
      <c r="AA8996" s="84"/>
      <c r="BA8996" s="177" t="s">
        <v>8966</v>
      </c>
    </row>
    <row r="8997" spans="27:53" ht="23.1" customHeight="1" x14ac:dyDescent="0.2">
      <c r="AA8997" s="84"/>
      <c r="BA8997" s="177" t="s">
        <v>8967</v>
      </c>
    </row>
    <row r="8998" spans="27:53" ht="23.1" customHeight="1" x14ac:dyDescent="0.2">
      <c r="AA8998" s="84"/>
      <c r="BA8998" s="177" t="s">
        <v>8968</v>
      </c>
    </row>
    <row r="8999" spans="27:53" ht="23.1" customHeight="1" x14ac:dyDescent="0.2">
      <c r="AA8999" s="84"/>
      <c r="BA8999" s="177" t="s">
        <v>8969</v>
      </c>
    </row>
    <row r="9000" spans="27:53" ht="23.1" customHeight="1" x14ac:dyDescent="0.2">
      <c r="AA9000" s="84"/>
      <c r="BA9000" s="177" t="s">
        <v>8970</v>
      </c>
    </row>
    <row r="9001" spans="27:53" ht="23.1" customHeight="1" x14ac:dyDescent="0.2">
      <c r="AA9001" s="84"/>
      <c r="BA9001" s="177" t="s">
        <v>8971</v>
      </c>
    </row>
    <row r="9002" spans="27:53" ht="23.1" customHeight="1" x14ac:dyDescent="0.2">
      <c r="AA9002" s="84"/>
      <c r="BA9002" s="177" t="s">
        <v>8972</v>
      </c>
    </row>
    <row r="9003" spans="27:53" ht="23.1" customHeight="1" x14ac:dyDescent="0.2">
      <c r="AA9003" s="84"/>
      <c r="BA9003" s="177" t="s">
        <v>8973</v>
      </c>
    </row>
    <row r="9004" spans="27:53" ht="23.1" customHeight="1" x14ac:dyDescent="0.2">
      <c r="AA9004" s="84"/>
      <c r="BA9004" s="177" t="s">
        <v>8974</v>
      </c>
    </row>
    <row r="9005" spans="27:53" ht="23.1" customHeight="1" x14ac:dyDescent="0.2">
      <c r="AA9005" s="84"/>
      <c r="BA9005" s="177" t="s">
        <v>8975</v>
      </c>
    </row>
    <row r="9006" spans="27:53" ht="23.1" customHeight="1" x14ac:dyDescent="0.2">
      <c r="AA9006" s="84"/>
      <c r="BA9006" s="177" t="s">
        <v>8976</v>
      </c>
    </row>
    <row r="9007" spans="27:53" ht="23.1" customHeight="1" x14ac:dyDescent="0.2">
      <c r="AA9007" s="84"/>
      <c r="BA9007" s="177" t="s">
        <v>8977</v>
      </c>
    </row>
    <row r="9008" spans="27:53" ht="23.1" customHeight="1" x14ac:dyDescent="0.2">
      <c r="AA9008" s="84"/>
      <c r="BA9008" s="177" t="s">
        <v>8978</v>
      </c>
    </row>
    <row r="9009" spans="27:53" ht="23.1" customHeight="1" x14ac:dyDescent="0.2">
      <c r="AA9009" s="84"/>
      <c r="BA9009" s="177" t="s">
        <v>8979</v>
      </c>
    </row>
    <row r="9010" spans="27:53" ht="23.1" customHeight="1" x14ac:dyDescent="0.2">
      <c r="AA9010" s="84"/>
      <c r="BA9010" s="177" t="s">
        <v>8980</v>
      </c>
    </row>
    <row r="9011" spans="27:53" ht="23.1" customHeight="1" x14ac:dyDescent="0.2">
      <c r="AA9011" s="84"/>
      <c r="BA9011" s="177" t="s">
        <v>8981</v>
      </c>
    </row>
    <row r="9012" spans="27:53" ht="23.1" customHeight="1" x14ac:dyDescent="0.2">
      <c r="AA9012" s="84"/>
      <c r="BA9012" s="177" t="s">
        <v>8982</v>
      </c>
    </row>
    <row r="9013" spans="27:53" ht="23.1" customHeight="1" x14ac:dyDescent="0.2">
      <c r="AA9013" s="84"/>
      <c r="BA9013" s="177" t="s">
        <v>8983</v>
      </c>
    </row>
    <row r="9014" spans="27:53" ht="23.1" customHeight="1" x14ac:dyDescent="0.2">
      <c r="AA9014" s="84"/>
      <c r="BA9014" s="177" t="s">
        <v>8984</v>
      </c>
    </row>
    <row r="9015" spans="27:53" ht="23.1" customHeight="1" x14ac:dyDescent="0.2">
      <c r="AA9015" s="84"/>
      <c r="BA9015" s="177" t="s">
        <v>8985</v>
      </c>
    </row>
    <row r="9016" spans="27:53" ht="23.1" customHeight="1" x14ac:dyDescent="0.2">
      <c r="AA9016" s="84"/>
      <c r="BA9016" s="177" t="s">
        <v>8986</v>
      </c>
    </row>
    <row r="9017" spans="27:53" ht="23.1" customHeight="1" x14ac:dyDescent="0.2">
      <c r="AA9017" s="84"/>
      <c r="BA9017" s="177" t="s">
        <v>8987</v>
      </c>
    </row>
    <row r="9018" spans="27:53" ht="23.1" customHeight="1" x14ac:dyDescent="0.2">
      <c r="AA9018" s="84"/>
      <c r="BA9018" s="177" t="s">
        <v>8988</v>
      </c>
    </row>
    <row r="9019" spans="27:53" ht="23.1" customHeight="1" x14ac:dyDescent="0.2">
      <c r="AA9019" s="84"/>
      <c r="BA9019" s="177" t="s">
        <v>8989</v>
      </c>
    </row>
    <row r="9020" spans="27:53" ht="23.1" customHeight="1" x14ac:dyDescent="0.2">
      <c r="AA9020" s="84"/>
      <c r="BA9020" s="177" t="s">
        <v>8990</v>
      </c>
    </row>
    <row r="9021" spans="27:53" ht="23.1" customHeight="1" x14ac:dyDescent="0.2">
      <c r="AA9021" s="84"/>
      <c r="BA9021" s="177" t="s">
        <v>8991</v>
      </c>
    </row>
    <row r="9022" spans="27:53" ht="23.1" customHeight="1" x14ac:dyDescent="0.2">
      <c r="AA9022" s="84"/>
      <c r="BA9022" s="177" t="s">
        <v>8992</v>
      </c>
    </row>
    <row r="9023" spans="27:53" ht="23.1" customHeight="1" x14ac:dyDescent="0.2">
      <c r="AA9023" s="84"/>
      <c r="BA9023" s="177" t="s">
        <v>8993</v>
      </c>
    </row>
    <row r="9024" spans="27:53" ht="23.1" customHeight="1" x14ac:dyDescent="0.2">
      <c r="AA9024" s="84"/>
      <c r="BA9024" s="177" t="s">
        <v>8994</v>
      </c>
    </row>
    <row r="9025" spans="27:53" ht="23.1" customHeight="1" x14ac:dyDescent="0.2">
      <c r="AA9025" s="84"/>
      <c r="BA9025" s="177" t="s">
        <v>8995</v>
      </c>
    </row>
    <row r="9026" spans="27:53" ht="23.1" customHeight="1" x14ac:dyDescent="0.2">
      <c r="AA9026" s="84"/>
      <c r="BA9026" s="177" t="s">
        <v>8996</v>
      </c>
    </row>
    <row r="9027" spans="27:53" ht="23.1" customHeight="1" x14ac:dyDescent="0.2">
      <c r="AA9027" s="84"/>
      <c r="BA9027" s="177" t="s">
        <v>8997</v>
      </c>
    </row>
    <row r="9028" spans="27:53" ht="23.1" customHeight="1" x14ac:dyDescent="0.2">
      <c r="AA9028" s="84"/>
      <c r="BA9028" s="177" t="s">
        <v>8998</v>
      </c>
    </row>
    <row r="9029" spans="27:53" ht="23.1" customHeight="1" x14ac:dyDescent="0.2">
      <c r="AA9029" s="84"/>
      <c r="BA9029" s="177" t="s">
        <v>8999</v>
      </c>
    </row>
    <row r="9030" spans="27:53" ht="23.1" customHeight="1" x14ac:dyDescent="0.2">
      <c r="AA9030" s="84"/>
      <c r="BA9030" s="177" t="s">
        <v>9000</v>
      </c>
    </row>
    <row r="9031" spans="27:53" ht="23.1" customHeight="1" x14ac:dyDescent="0.2">
      <c r="AA9031" s="84"/>
      <c r="BA9031" s="177" t="s">
        <v>9001</v>
      </c>
    </row>
    <row r="9032" spans="27:53" ht="23.1" customHeight="1" x14ac:dyDescent="0.2">
      <c r="AA9032" s="84"/>
      <c r="BA9032" s="177" t="s">
        <v>9002</v>
      </c>
    </row>
    <row r="9033" spans="27:53" ht="23.1" customHeight="1" x14ac:dyDescent="0.2">
      <c r="AA9033" s="84"/>
      <c r="BA9033" s="177" t="s">
        <v>9003</v>
      </c>
    </row>
    <row r="9034" spans="27:53" ht="23.1" customHeight="1" x14ac:dyDescent="0.2">
      <c r="AA9034" s="84"/>
      <c r="BA9034" s="177" t="s">
        <v>9004</v>
      </c>
    </row>
    <row r="9035" spans="27:53" ht="23.1" customHeight="1" x14ac:dyDescent="0.2">
      <c r="AA9035" s="84"/>
      <c r="BA9035" s="177" t="s">
        <v>9005</v>
      </c>
    </row>
    <row r="9036" spans="27:53" ht="23.1" customHeight="1" x14ac:dyDescent="0.2">
      <c r="AA9036" s="84"/>
      <c r="BA9036" s="177" t="s">
        <v>9006</v>
      </c>
    </row>
    <row r="9037" spans="27:53" ht="23.1" customHeight="1" x14ac:dyDescent="0.2">
      <c r="AA9037" s="84"/>
      <c r="BA9037" s="177" t="s">
        <v>9007</v>
      </c>
    </row>
    <row r="9038" spans="27:53" ht="23.1" customHeight="1" x14ac:dyDescent="0.2">
      <c r="AA9038" s="84"/>
      <c r="BA9038" s="177" t="s">
        <v>9008</v>
      </c>
    </row>
    <row r="9039" spans="27:53" ht="23.1" customHeight="1" x14ac:dyDescent="0.2">
      <c r="AA9039" s="84"/>
      <c r="BA9039" s="177" t="s">
        <v>9009</v>
      </c>
    </row>
    <row r="9040" spans="27:53" ht="23.1" customHeight="1" x14ac:dyDescent="0.2">
      <c r="AA9040" s="84"/>
      <c r="BA9040" s="177" t="s">
        <v>9010</v>
      </c>
    </row>
    <row r="9041" spans="27:53" ht="23.1" customHeight="1" x14ac:dyDescent="0.2">
      <c r="AA9041" s="84"/>
      <c r="BA9041" s="177" t="s">
        <v>9011</v>
      </c>
    </row>
    <row r="9042" spans="27:53" ht="23.1" customHeight="1" x14ac:dyDescent="0.2">
      <c r="AA9042" s="84"/>
      <c r="BA9042" s="177" t="s">
        <v>9012</v>
      </c>
    </row>
    <row r="9043" spans="27:53" ht="23.1" customHeight="1" x14ac:dyDescent="0.2">
      <c r="AA9043" s="84"/>
      <c r="BA9043" s="177" t="s">
        <v>9013</v>
      </c>
    </row>
    <row r="9044" spans="27:53" ht="23.1" customHeight="1" x14ac:dyDescent="0.2">
      <c r="AA9044" s="84"/>
      <c r="BA9044" s="177" t="s">
        <v>9014</v>
      </c>
    </row>
    <row r="9045" spans="27:53" ht="23.1" customHeight="1" x14ac:dyDescent="0.2">
      <c r="AA9045" s="84"/>
      <c r="BA9045" s="177" t="s">
        <v>9015</v>
      </c>
    </row>
    <row r="9046" spans="27:53" ht="23.1" customHeight="1" x14ac:dyDescent="0.2">
      <c r="AA9046" s="84"/>
      <c r="BA9046" s="177" t="s">
        <v>9016</v>
      </c>
    </row>
    <row r="9047" spans="27:53" ht="23.1" customHeight="1" x14ac:dyDescent="0.2">
      <c r="AA9047" s="84"/>
      <c r="BA9047" s="177" t="s">
        <v>9017</v>
      </c>
    </row>
    <row r="9048" spans="27:53" ht="23.1" customHeight="1" x14ac:dyDescent="0.2">
      <c r="AA9048" s="84"/>
      <c r="BA9048" s="177" t="s">
        <v>9018</v>
      </c>
    </row>
    <row r="9049" spans="27:53" ht="23.1" customHeight="1" x14ac:dyDescent="0.2">
      <c r="AA9049" s="84"/>
      <c r="BA9049" s="177" t="s">
        <v>9019</v>
      </c>
    </row>
    <row r="9050" spans="27:53" ht="23.1" customHeight="1" x14ac:dyDescent="0.2">
      <c r="AA9050" s="84"/>
      <c r="BA9050" s="177" t="s">
        <v>9020</v>
      </c>
    </row>
    <row r="9051" spans="27:53" ht="23.1" customHeight="1" x14ac:dyDescent="0.2">
      <c r="AA9051" s="84"/>
      <c r="BA9051" s="177" t="s">
        <v>9021</v>
      </c>
    </row>
    <row r="9052" spans="27:53" ht="23.1" customHeight="1" x14ac:dyDescent="0.2">
      <c r="AA9052" s="84"/>
      <c r="BA9052" s="177" t="s">
        <v>9022</v>
      </c>
    </row>
    <row r="9053" spans="27:53" ht="23.1" customHeight="1" x14ac:dyDescent="0.2">
      <c r="AA9053" s="84"/>
      <c r="BA9053" s="177" t="s">
        <v>9023</v>
      </c>
    </row>
    <row r="9054" spans="27:53" ht="23.1" customHeight="1" x14ac:dyDescent="0.2">
      <c r="AA9054" s="84"/>
      <c r="BA9054" s="177" t="s">
        <v>9024</v>
      </c>
    </row>
    <row r="9055" spans="27:53" ht="23.1" customHeight="1" x14ac:dyDescent="0.2">
      <c r="AA9055" s="84"/>
      <c r="BA9055" s="177" t="s">
        <v>9025</v>
      </c>
    </row>
    <row r="9056" spans="27:53" ht="23.1" customHeight="1" x14ac:dyDescent="0.2">
      <c r="AA9056" s="84"/>
      <c r="BA9056" s="177" t="s">
        <v>9026</v>
      </c>
    </row>
    <row r="9057" spans="27:53" ht="23.1" customHeight="1" x14ac:dyDescent="0.2">
      <c r="AA9057" s="84"/>
      <c r="BA9057" s="177" t="s">
        <v>9027</v>
      </c>
    </row>
    <row r="9058" spans="27:53" ht="23.1" customHeight="1" x14ac:dyDescent="0.2">
      <c r="AA9058" s="84"/>
      <c r="BA9058" s="177" t="s">
        <v>9028</v>
      </c>
    </row>
    <row r="9059" spans="27:53" ht="23.1" customHeight="1" x14ac:dyDescent="0.2">
      <c r="AA9059" s="84"/>
      <c r="BA9059" s="177" t="s">
        <v>9029</v>
      </c>
    </row>
    <row r="9060" spans="27:53" ht="23.1" customHeight="1" x14ac:dyDescent="0.2">
      <c r="AA9060" s="84"/>
      <c r="BA9060" s="177" t="s">
        <v>9030</v>
      </c>
    </row>
    <row r="9061" spans="27:53" ht="23.1" customHeight="1" x14ac:dyDescent="0.2">
      <c r="AA9061" s="84"/>
      <c r="BA9061" s="177" t="s">
        <v>9031</v>
      </c>
    </row>
    <row r="9062" spans="27:53" ht="23.1" customHeight="1" x14ac:dyDescent="0.2">
      <c r="AA9062" s="84"/>
      <c r="BA9062" s="177" t="s">
        <v>9032</v>
      </c>
    </row>
    <row r="9063" spans="27:53" ht="23.1" customHeight="1" x14ac:dyDescent="0.2">
      <c r="AA9063" s="84"/>
      <c r="BA9063" s="177" t="s">
        <v>9033</v>
      </c>
    </row>
    <row r="9064" spans="27:53" ht="23.1" customHeight="1" x14ac:dyDescent="0.2">
      <c r="AA9064" s="84"/>
      <c r="BA9064" s="177" t="s">
        <v>9034</v>
      </c>
    </row>
    <row r="9065" spans="27:53" ht="23.1" customHeight="1" x14ac:dyDescent="0.2">
      <c r="AA9065" s="84"/>
      <c r="BA9065" s="177" t="s">
        <v>9035</v>
      </c>
    </row>
    <row r="9066" spans="27:53" ht="23.1" customHeight="1" x14ac:dyDescent="0.2">
      <c r="AA9066" s="84"/>
      <c r="BA9066" s="177" t="s">
        <v>9036</v>
      </c>
    </row>
    <row r="9067" spans="27:53" ht="23.1" customHeight="1" x14ac:dyDescent="0.2">
      <c r="AA9067" s="84"/>
      <c r="BA9067" s="177" t="s">
        <v>9037</v>
      </c>
    </row>
    <row r="9068" spans="27:53" ht="23.1" customHeight="1" x14ac:dyDescent="0.2">
      <c r="AA9068" s="84"/>
      <c r="BA9068" s="177" t="s">
        <v>9038</v>
      </c>
    </row>
    <row r="9069" spans="27:53" ht="23.1" customHeight="1" x14ac:dyDescent="0.2">
      <c r="AA9069" s="84"/>
      <c r="BA9069" s="177" t="s">
        <v>9039</v>
      </c>
    </row>
    <row r="9070" spans="27:53" ht="23.1" customHeight="1" x14ac:dyDescent="0.2">
      <c r="AA9070" s="84"/>
      <c r="BA9070" s="177" t="s">
        <v>9040</v>
      </c>
    </row>
    <row r="9071" spans="27:53" ht="23.1" customHeight="1" x14ac:dyDescent="0.2">
      <c r="AA9071" s="84"/>
      <c r="BA9071" s="177" t="s">
        <v>9041</v>
      </c>
    </row>
    <row r="9072" spans="27:53" ht="23.1" customHeight="1" x14ac:dyDescent="0.2">
      <c r="AA9072" s="84"/>
      <c r="BA9072" s="177" t="s">
        <v>9042</v>
      </c>
    </row>
    <row r="9073" spans="27:53" ht="23.1" customHeight="1" x14ac:dyDescent="0.2">
      <c r="AA9073" s="84"/>
      <c r="BA9073" s="177" t="s">
        <v>9043</v>
      </c>
    </row>
    <row r="9074" spans="27:53" ht="23.1" customHeight="1" x14ac:dyDescent="0.2">
      <c r="AA9074" s="84"/>
      <c r="BA9074" s="177" t="s">
        <v>9044</v>
      </c>
    </row>
    <row r="9075" spans="27:53" ht="23.1" customHeight="1" x14ac:dyDescent="0.2">
      <c r="AA9075" s="84"/>
      <c r="BA9075" s="177" t="s">
        <v>9045</v>
      </c>
    </row>
    <row r="9076" spans="27:53" ht="23.1" customHeight="1" x14ac:dyDescent="0.2">
      <c r="AA9076" s="84"/>
      <c r="BA9076" s="177" t="s">
        <v>9046</v>
      </c>
    </row>
    <row r="9077" spans="27:53" ht="23.1" customHeight="1" x14ac:dyDescent="0.2">
      <c r="AA9077" s="84"/>
      <c r="BA9077" s="177" t="s">
        <v>9047</v>
      </c>
    </row>
    <row r="9078" spans="27:53" ht="23.1" customHeight="1" x14ac:dyDescent="0.2">
      <c r="AA9078" s="84"/>
      <c r="BA9078" s="177" t="s">
        <v>9048</v>
      </c>
    </row>
    <row r="9079" spans="27:53" ht="23.1" customHeight="1" x14ac:dyDescent="0.2">
      <c r="AA9079" s="84"/>
      <c r="BA9079" s="177" t="s">
        <v>9049</v>
      </c>
    </row>
    <row r="9080" spans="27:53" ht="23.1" customHeight="1" x14ac:dyDescent="0.2">
      <c r="AA9080" s="84"/>
      <c r="BA9080" s="177" t="s">
        <v>9050</v>
      </c>
    </row>
    <row r="9081" spans="27:53" ht="23.1" customHeight="1" x14ac:dyDescent="0.2">
      <c r="AA9081" s="84"/>
      <c r="BA9081" s="177" t="s">
        <v>9051</v>
      </c>
    </row>
    <row r="9082" spans="27:53" ht="23.1" customHeight="1" x14ac:dyDescent="0.2">
      <c r="AA9082" s="84"/>
      <c r="BA9082" s="177" t="s">
        <v>9052</v>
      </c>
    </row>
    <row r="9083" spans="27:53" ht="23.1" customHeight="1" x14ac:dyDescent="0.2">
      <c r="AA9083" s="84"/>
      <c r="BA9083" s="177" t="s">
        <v>9053</v>
      </c>
    </row>
    <row r="9084" spans="27:53" ht="23.1" customHeight="1" x14ac:dyDescent="0.2">
      <c r="AA9084" s="84"/>
      <c r="BA9084" s="177" t="s">
        <v>9054</v>
      </c>
    </row>
    <row r="9085" spans="27:53" ht="23.1" customHeight="1" x14ac:dyDescent="0.2">
      <c r="AA9085" s="84"/>
      <c r="BA9085" s="177" t="s">
        <v>9055</v>
      </c>
    </row>
    <row r="9086" spans="27:53" ht="23.1" customHeight="1" x14ac:dyDescent="0.2">
      <c r="AA9086" s="84"/>
      <c r="BA9086" s="177" t="s">
        <v>9056</v>
      </c>
    </row>
    <row r="9087" spans="27:53" ht="23.1" customHeight="1" x14ac:dyDescent="0.2">
      <c r="AA9087" s="84"/>
      <c r="BA9087" s="177" t="s">
        <v>9057</v>
      </c>
    </row>
    <row r="9088" spans="27:53" ht="23.1" customHeight="1" x14ac:dyDescent="0.2">
      <c r="AA9088" s="84"/>
      <c r="BA9088" s="177" t="s">
        <v>9058</v>
      </c>
    </row>
    <row r="9089" spans="27:53" ht="23.1" customHeight="1" x14ac:dyDescent="0.2">
      <c r="AA9089" s="84"/>
      <c r="BA9089" s="177" t="s">
        <v>9059</v>
      </c>
    </row>
    <row r="9090" spans="27:53" ht="23.1" customHeight="1" x14ac:dyDescent="0.2">
      <c r="AA9090" s="84"/>
      <c r="BA9090" s="177" t="s">
        <v>9060</v>
      </c>
    </row>
    <row r="9091" spans="27:53" ht="23.1" customHeight="1" x14ac:dyDescent="0.2">
      <c r="AA9091" s="84"/>
      <c r="BA9091" s="177" t="s">
        <v>9061</v>
      </c>
    </row>
    <row r="9092" spans="27:53" ht="23.1" customHeight="1" x14ac:dyDescent="0.2">
      <c r="AA9092" s="84"/>
      <c r="BA9092" s="177" t="s">
        <v>9062</v>
      </c>
    </row>
    <row r="9093" spans="27:53" ht="23.1" customHeight="1" x14ac:dyDescent="0.2">
      <c r="AA9093" s="84"/>
      <c r="BA9093" s="177" t="s">
        <v>9063</v>
      </c>
    </row>
    <row r="9094" spans="27:53" ht="23.1" customHeight="1" x14ac:dyDescent="0.2">
      <c r="AA9094" s="84"/>
      <c r="BA9094" s="177" t="s">
        <v>9064</v>
      </c>
    </row>
    <row r="9095" spans="27:53" ht="23.1" customHeight="1" x14ac:dyDescent="0.2">
      <c r="AA9095" s="84"/>
      <c r="BA9095" s="177" t="s">
        <v>9065</v>
      </c>
    </row>
    <row r="9096" spans="27:53" ht="23.1" customHeight="1" x14ac:dyDescent="0.2">
      <c r="AA9096" s="84"/>
      <c r="BA9096" s="177" t="s">
        <v>9066</v>
      </c>
    </row>
    <row r="9097" spans="27:53" ht="23.1" customHeight="1" x14ac:dyDescent="0.2">
      <c r="AA9097" s="84"/>
      <c r="BA9097" s="177" t="s">
        <v>9067</v>
      </c>
    </row>
    <row r="9098" spans="27:53" ht="23.1" customHeight="1" x14ac:dyDescent="0.2">
      <c r="AA9098" s="84"/>
      <c r="BA9098" s="177" t="s">
        <v>9068</v>
      </c>
    </row>
    <row r="9099" spans="27:53" ht="23.1" customHeight="1" x14ac:dyDescent="0.2">
      <c r="AA9099" s="84"/>
      <c r="BA9099" s="177" t="s">
        <v>9069</v>
      </c>
    </row>
    <row r="9100" spans="27:53" ht="23.1" customHeight="1" x14ac:dyDescent="0.2">
      <c r="AA9100" s="84"/>
      <c r="BA9100" s="177" t="s">
        <v>9070</v>
      </c>
    </row>
    <row r="9101" spans="27:53" ht="23.1" customHeight="1" x14ac:dyDescent="0.2">
      <c r="AA9101" s="84"/>
      <c r="BA9101" s="177" t="s">
        <v>9071</v>
      </c>
    </row>
    <row r="9102" spans="27:53" ht="23.1" customHeight="1" x14ac:dyDescent="0.2">
      <c r="AA9102" s="84"/>
      <c r="BA9102" s="177" t="s">
        <v>9072</v>
      </c>
    </row>
    <row r="9103" spans="27:53" ht="23.1" customHeight="1" x14ac:dyDescent="0.2">
      <c r="AA9103" s="84"/>
      <c r="BA9103" s="177" t="s">
        <v>9073</v>
      </c>
    </row>
    <row r="9104" spans="27:53" ht="23.1" customHeight="1" x14ac:dyDescent="0.2">
      <c r="AA9104" s="84"/>
      <c r="BA9104" s="177" t="s">
        <v>9074</v>
      </c>
    </row>
    <row r="9105" spans="27:53" ht="23.1" customHeight="1" x14ac:dyDescent="0.2">
      <c r="AA9105" s="84"/>
      <c r="BA9105" s="177" t="s">
        <v>9075</v>
      </c>
    </row>
    <row r="9106" spans="27:53" ht="23.1" customHeight="1" x14ac:dyDescent="0.2">
      <c r="AA9106" s="84"/>
      <c r="BA9106" s="177" t="s">
        <v>9076</v>
      </c>
    </row>
    <row r="9107" spans="27:53" ht="23.1" customHeight="1" x14ac:dyDescent="0.2">
      <c r="AA9107" s="84"/>
      <c r="BA9107" s="177" t="s">
        <v>9077</v>
      </c>
    </row>
    <row r="9108" spans="27:53" ht="23.1" customHeight="1" x14ac:dyDescent="0.2">
      <c r="AA9108" s="84"/>
      <c r="BA9108" s="177" t="s">
        <v>9078</v>
      </c>
    </row>
    <row r="9109" spans="27:53" ht="23.1" customHeight="1" x14ac:dyDescent="0.2">
      <c r="AA9109" s="84"/>
      <c r="BA9109" s="177" t="s">
        <v>9079</v>
      </c>
    </row>
    <row r="9110" spans="27:53" ht="23.1" customHeight="1" x14ac:dyDescent="0.2">
      <c r="AA9110" s="84"/>
      <c r="BA9110" s="177" t="s">
        <v>9080</v>
      </c>
    </row>
    <row r="9111" spans="27:53" ht="23.1" customHeight="1" x14ac:dyDescent="0.2">
      <c r="AA9111" s="84"/>
      <c r="BA9111" s="177" t="s">
        <v>9081</v>
      </c>
    </row>
    <row r="9112" spans="27:53" ht="23.1" customHeight="1" x14ac:dyDescent="0.2">
      <c r="AA9112" s="84"/>
      <c r="BA9112" s="177" t="s">
        <v>9082</v>
      </c>
    </row>
    <row r="9113" spans="27:53" ht="23.1" customHeight="1" x14ac:dyDescent="0.2">
      <c r="AA9113" s="84"/>
      <c r="BA9113" s="177" t="s">
        <v>9083</v>
      </c>
    </row>
    <row r="9114" spans="27:53" ht="23.1" customHeight="1" x14ac:dyDescent="0.2">
      <c r="AA9114" s="84"/>
      <c r="BA9114" s="177" t="s">
        <v>9084</v>
      </c>
    </row>
    <row r="9115" spans="27:53" ht="23.1" customHeight="1" x14ac:dyDescent="0.2">
      <c r="AA9115" s="84"/>
      <c r="BA9115" s="177" t="s">
        <v>9085</v>
      </c>
    </row>
    <row r="9116" spans="27:53" ht="23.1" customHeight="1" x14ac:dyDescent="0.2">
      <c r="AA9116" s="84"/>
      <c r="BA9116" s="177" t="s">
        <v>9086</v>
      </c>
    </row>
    <row r="9117" spans="27:53" ht="23.1" customHeight="1" x14ac:dyDescent="0.2">
      <c r="AA9117" s="84"/>
      <c r="BA9117" s="177" t="s">
        <v>9087</v>
      </c>
    </row>
    <row r="9118" spans="27:53" ht="23.1" customHeight="1" x14ac:dyDescent="0.2">
      <c r="AA9118" s="84"/>
      <c r="BA9118" s="177" t="s">
        <v>9088</v>
      </c>
    </row>
    <row r="9119" spans="27:53" ht="23.1" customHeight="1" x14ac:dyDescent="0.2">
      <c r="AA9119" s="84"/>
      <c r="BA9119" s="177" t="s">
        <v>9089</v>
      </c>
    </row>
    <row r="9120" spans="27:53" ht="23.1" customHeight="1" x14ac:dyDescent="0.2">
      <c r="AA9120" s="84"/>
      <c r="BA9120" s="177" t="s">
        <v>9090</v>
      </c>
    </row>
    <row r="9121" spans="27:53" ht="23.1" customHeight="1" x14ac:dyDescent="0.2">
      <c r="AA9121" s="84"/>
      <c r="BA9121" s="177" t="s">
        <v>9091</v>
      </c>
    </row>
    <row r="9122" spans="27:53" ht="23.1" customHeight="1" x14ac:dyDescent="0.2">
      <c r="AA9122" s="84"/>
      <c r="BA9122" s="177" t="s">
        <v>9092</v>
      </c>
    </row>
    <row r="9123" spans="27:53" ht="23.1" customHeight="1" x14ac:dyDescent="0.2">
      <c r="AA9123" s="84"/>
      <c r="BA9123" s="177" t="s">
        <v>9093</v>
      </c>
    </row>
    <row r="9124" spans="27:53" ht="23.1" customHeight="1" x14ac:dyDescent="0.2">
      <c r="AA9124" s="84"/>
      <c r="BA9124" s="177" t="s">
        <v>9094</v>
      </c>
    </row>
    <row r="9125" spans="27:53" ht="23.1" customHeight="1" x14ac:dyDescent="0.2">
      <c r="AA9125" s="84"/>
      <c r="BA9125" s="177" t="s">
        <v>9095</v>
      </c>
    </row>
    <row r="9126" spans="27:53" ht="23.1" customHeight="1" x14ac:dyDescent="0.2">
      <c r="AA9126" s="84"/>
      <c r="BA9126" s="177" t="s">
        <v>9096</v>
      </c>
    </row>
    <row r="9127" spans="27:53" ht="23.1" customHeight="1" x14ac:dyDescent="0.2">
      <c r="AA9127" s="84"/>
      <c r="BA9127" s="177" t="s">
        <v>9097</v>
      </c>
    </row>
    <row r="9128" spans="27:53" ht="23.1" customHeight="1" x14ac:dyDescent="0.2">
      <c r="AA9128" s="84"/>
      <c r="BA9128" s="177" t="s">
        <v>9098</v>
      </c>
    </row>
    <row r="9129" spans="27:53" ht="23.1" customHeight="1" x14ac:dyDescent="0.2">
      <c r="AA9129" s="84"/>
      <c r="BA9129" s="177" t="s">
        <v>9099</v>
      </c>
    </row>
    <row r="9130" spans="27:53" ht="23.1" customHeight="1" x14ac:dyDescent="0.2">
      <c r="AA9130" s="84"/>
      <c r="BA9130" s="177" t="s">
        <v>9100</v>
      </c>
    </row>
    <row r="9131" spans="27:53" ht="23.1" customHeight="1" x14ac:dyDescent="0.2">
      <c r="AA9131" s="84"/>
      <c r="BA9131" s="177" t="s">
        <v>9101</v>
      </c>
    </row>
    <row r="9132" spans="27:53" ht="23.1" customHeight="1" x14ac:dyDescent="0.2">
      <c r="AA9132" s="84"/>
      <c r="BA9132" s="177" t="s">
        <v>9102</v>
      </c>
    </row>
    <row r="9133" spans="27:53" ht="23.1" customHeight="1" x14ac:dyDescent="0.2">
      <c r="AA9133" s="84"/>
      <c r="BA9133" s="177" t="s">
        <v>9103</v>
      </c>
    </row>
    <row r="9134" spans="27:53" ht="23.1" customHeight="1" x14ac:dyDescent="0.2">
      <c r="AA9134" s="84"/>
      <c r="BA9134" s="177" t="s">
        <v>9104</v>
      </c>
    </row>
    <row r="9135" spans="27:53" ht="23.1" customHeight="1" x14ac:dyDescent="0.2">
      <c r="AA9135" s="84"/>
      <c r="BA9135" s="177" t="s">
        <v>9105</v>
      </c>
    </row>
    <row r="9136" spans="27:53" ht="23.1" customHeight="1" x14ac:dyDescent="0.2">
      <c r="AA9136" s="84"/>
      <c r="BA9136" s="177" t="s">
        <v>9106</v>
      </c>
    </row>
    <row r="9137" spans="27:53" ht="23.1" customHeight="1" x14ac:dyDescent="0.2">
      <c r="AA9137" s="84"/>
      <c r="BA9137" s="177" t="s">
        <v>9107</v>
      </c>
    </row>
    <row r="9138" spans="27:53" ht="23.1" customHeight="1" x14ac:dyDescent="0.2">
      <c r="AA9138" s="84"/>
      <c r="BA9138" s="177" t="s">
        <v>9108</v>
      </c>
    </row>
    <row r="9139" spans="27:53" ht="23.1" customHeight="1" x14ac:dyDescent="0.2">
      <c r="AA9139" s="84"/>
      <c r="BA9139" s="177" t="s">
        <v>9109</v>
      </c>
    </row>
    <row r="9140" spans="27:53" ht="23.1" customHeight="1" x14ac:dyDescent="0.2">
      <c r="AA9140" s="84"/>
      <c r="BA9140" s="177" t="s">
        <v>9110</v>
      </c>
    </row>
    <row r="9141" spans="27:53" ht="23.1" customHeight="1" x14ac:dyDescent="0.2">
      <c r="AA9141" s="84"/>
      <c r="BA9141" s="177" t="s">
        <v>9111</v>
      </c>
    </row>
    <row r="9142" spans="27:53" ht="23.1" customHeight="1" x14ac:dyDescent="0.2">
      <c r="AA9142" s="84"/>
      <c r="BA9142" s="177" t="s">
        <v>9112</v>
      </c>
    </row>
    <row r="9143" spans="27:53" ht="23.1" customHeight="1" x14ac:dyDescent="0.2">
      <c r="AA9143" s="84"/>
      <c r="BA9143" s="177" t="s">
        <v>9113</v>
      </c>
    </row>
    <row r="9144" spans="27:53" ht="23.1" customHeight="1" x14ac:dyDescent="0.2">
      <c r="AA9144" s="84"/>
      <c r="BA9144" s="177" t="s">
        <v>9114</v>
      </c>
    </row>
    <row r="9145" spans="27:53" ht="23.1" customHeight="1" x14ac:dyDescent="0.2">
      <c r="AA9145" s="84"/>
      <c r="BA9145" s="177" t="s">
        <v>9115</v>
      </c>
    </row>
    <row r="9146" spans="27:53" ht="23.1" customHeight="1" x14ac:dyDescent="0.2">
      <c r="AA9146" s="84"/>
      <c r="BA9146" s="177" t="s">
        <v>9116</v>
      </c>
    </row>
    <row r="9147" spans="27:53" ht="23.1" customHeight="1" x14ac:dyDescent="0.2">
      <c r="AA9147" s="84"/>
      <c r="BA9147" s="177" t="s">
        <v>9117</v>
      </c>
    </row>
    <row r="9148" spans="27:53" ht="23.1" customHeight="1" x14ac:dyDescent="0.2">
      <c r="AA9148" s="84"/>
      <c r="BA9148" s="177" t="s">
        <v>9118</v>
      </c>
    </row>
    <row r="9149" spans="27:53" ht="23.1" customHeight="1" x14ac:dyDescent="0.2">
      <c r="AA9149" s="84"/>
      <c r="BA9149" s="177" t="s">
        <v>9119</v>
      </c>
    </row>
    <row r="9150" spans="27:53" ht="23.1" customHeight="1" x14ac:dyDescent="0.2">
      <c r="AA9150" s="84"/>
      <c r="BA9150" s="177" t="s">
        <v>9120</v>
      </c>
    </row>
    <row r="9151" spans="27:53" ht="23.1" customHeight="1" x14ac:dyDescent="0.2">
      <c r="AA9151" s="84"/>
      <c r="BA9151" s="177" t="s">
        <v>9121</v>
      </c>
    </row>
    <row r="9152" spans="27:53" ht="23.1" customHeight="1" x14ac:dyDescent="0.2">
      <c r="AA9152" s="84"/>
      <c r="BA9152" s="177" t="s">
        <v>9122</v>
      </c>
    </row>
    <row r="9153" spans="27:53" ht="23.1" customHeight="1" x14ac:dyDescent="0.2">
      <c r="AA9153" s="84"/>
      <c r="BA9153" s="177" t="s">
        <v>9123</v>
      </c>
    </row>
    <row r="9154" spans="27:53" ht="23.1" customHeight="1" x14ac:dyDescent="0.2">
      <c r="AA9154" s="84"/>
      <c r="BA9154" s="177" t="s">
        <v>9124</v>
      </c>
    </row>
    <row r="9155" spans="27:53" ht="23.1" customHeight="1" x14ac:dyDescent="0.2">
      <c r="AA9155" s="84"/>
      <c r="BA9155" s="177" t="s">
        <v>9125</v>
      </c>
    </row>
    <row r="9156" spans="27:53" ht="23.1" customHeight="1" x14ac:dyDescent="0.2">
      <c r="AA9156" s="84"/>
      <c r="BA9156" s="177" t="s">
        <v>9126</v>
      </c>
    </row>
    <row r="9157" spans="27:53" ht="23.1" customHeight="1" x14ac:dyDescent="0.2">
      <c r="AA9157" s="84"/>
      <c r="BA9157" s="177" t="s">
        <v>9127</v>
      </c>
    </row>
    <row r="9158" spans="27:53" ht="23.1" customHeight="1" x14ac:dyDescent="0.2">
      <c r="AA9158" s="84"/>
      <c r="BA9158" s="177" t="s">
        <v>9128</v>
      </c>
    </row>
    <row r="9159" spans="27:53" ht="23.1" customHeight="1" x14ac:dyDescent="0.2">
      <c r="AA9159" s="84"/>
      <c r="BA9159" s="177" t="s">
        <v>9129</v>
      </c>
    </row>
    <row r="9160" spans="27:53" ht="23.1" customHeight="1" x14ac:dyDescent="0.2">
      <c r="AA9160" s="84"/>
      <c r="BA9160" s="177" t="s">
        <v>9130</v>
      </c>
    </row>
    <row r="9161" spans="27:53" ht="23.1" customHeight="1" x14ac:dyDescent="0.2">
      <c r="AA9161" s="84"/>
      <c r="BA9161" s="177" t="s">
        <v>9131</v>
      </c>
    </row>
    <row r="9162" spans="27:53" ht="23.1" customHeight="1" x14ac:dyDescent="0.2">
      <c r="AA9162" s="84"/>
      <c r="BA9162" s="177" t="s">
        <v>9132</v>
      </c>
    </row>
    <row r="9163" spans="27:53" ht="23.1" customHeight="1" x14ac:dyDescent="0.2">
      <c r="AA9163" s="84"/>
      <c r="BA9163" s="177" t="s">
        <v>9133</v>
      </c>
    </row>
    <row r="9164" spans="27:53" ht="23.1" customHeight="1" x14ac:dyDescent="0.2">
      <c r="AA9164" s="84"/>
      <c r="BA9164" s="177" t="s">
        <v>9134</v>
      </c>
    </row>
    <row r="9165" spans="27:53" ht="23.1" customHeight="1" x14ac:dyDescent="0.2">
      <c r="AA9165" s="84"/>
      <c r="BA9165" s="177" t="s">
        <v>9135</v>
      </c>
    </row>
    <row r="9166" spans="27:53" ht="23.1" customHeight="1" x14ac:dyDescent="0.2">
      <c r="AA9166" s="84"/>
      <c r="BA9166" s="177" t="s">
        <v>9136</v>
      </c>
    </row>
    <row r="9167" spans="27:53" ht="23.1" customHeight="1" x14ac:dyDescent="0.2">
      <c r="AA9167" s="84"/>
      <c r="BA9167" s="177" t="s">
        <v>9137</v>
      </c>
    </row>
    <row r="9168" spans="27:53" ht="23.1" customHeight="1" x14ac:dyDescent="0.2">
      <c r="AA9168" s="84"/>
      <c r="BA9168" s="177" t="s">
        <v>9138</v>
      </c>
    </row>
    <row r="9169" spans="27:53" ht="23.1" customHeight="1" x14ac:dyDescent="0.2">
      <c r="AA9169" s="84"/>
      <c r="BA9169" s="177" t="s">
        <v>9139</v>
      </c>
    </row>
    <row r="9170" spans="27:53" ht="23.1" customHeight="1" x14ac:dyDescent="0.2">
      <c r="AA9170" s="84"/>
      <c r="BA9170" s="177" t="s">
        <v>9140</v>
      </c>
    </row>
    <row r="9171" spans="27:53" ht="23.1" customHeight="1" x14ac:dyDescent="0.2">
      <c r="AA9171" s="84"/>
      <c r="BA9171" s="177" t="s">
        <v>9141</v>
      </c>
    </row>
    <row r="9172" spans="27:53" ht="23.1" customHeight="1" x14ac:dyDescent="0.2">
      <c r="AA9172" s="84"/>
      <c r="BA9172" s="177" t="s">
        <v>9142</v>
      </c>
    </row>
    <row r="9173" spans="27:53" ht="23.1" customHeight="1" x14ac:dyDescent="0.2">
      <c r="AA9173" s="84"/>
      <c r="BA9173" s="177" t="s">
        <v>9143</v>
      </c>
    </row>
    <row r="9174" spans="27:53" ht="23.1" customHeight="1" x14ac:dyDescent="0.2">
      <c r="AA9174" s="84"/>
      <c r="BA9174" s="177" t="s">
        <v>9144</v>
      </c>
    </row>
    <row r="9175" spans="27:53" ht="23.1" customHeight="1" x14ac:dyDescent="0.2">
      <c r="AA9175" s="84"/>
      <c r="BA9175" s="177" t="s">
        <v>9145</v>
      </c>
    </row>
    <row r="9176" spans="27:53" ht="23.1" customHeight="1" x14ac:dyDescent="0.2">
      <c r="AA9176" s="84"/>
      <c r="BA9176" s="177" t="s">
        <v>9146</v>
      </c>
    </row>
    <row r="9177" spans="27:53" ht="23.1" customHeight="1" x14ac:dyDescent="0.2">
      <c r="AA9177" s="84"/>
      <c r="BA9177" s="177" t="s">
        <v>9147</v>
      </c>
    </row>
    <row r="9178" spans="27:53" ht="23.1" customHeight="1" x14ac:dyDescent="0.2">
      <c r="AA9178" s="84"/>
      <c r="BA9178" s="177" t="s">
        <v>9148</v>
      </c>
    </row>
    <row r="9179" spans="27:53" ht="23.1" customHeight="1" x14ac:dyDescent="0.2">
      <c r="AA9179" s="84"/>
      <c r="BA9179" s="177" t="s">
        <v>9149</v>
      </c>
    </row>
    <row r="9180" spans="27:53" ht="23.1" customHeight="1" x14ac:dyDescent="0.2">
      <c r="AA9180" s="84"/>
      <c r="BA9180" s="177" t="s">
        <v>9150</v>
      </c>
    </row>
    <row r="9181" spans="27:53" ht="23.1" customHeight="1" x14ac:dyDescent="0.2">
      <c r="AA9181" s="84"/>
      <c r="BA9181" s="177" t="s">
        <v>9151</v>
      </c>
    </row>
    <row r="9182" spans="27:53" ht="23.1" customHeight="1" x14ac:dyDescent="0.2">
      <c r="AA9182" s="84"/>
      <c r="BA9182" s="177" t="s">
        <v>9152</v>
      </c>
    </row>
    <row r="9183" spans="27:53" ht="23.1" customHeight="1" x14ac:dyDescent="0.2">
      <c r="AA9183" s="84"/>
      <c r="BA9183" s="177" t="s">
        <v>9153</v>
      </c>
    </row>
    <row r="9184" spans="27:53" ht="23.1" customHeight="1" x14ac:dyDescent="0.2">
      <c r="AA9184" s="84"/>
      <c r="BA9184" s="177" t="s">
        <v>9154</v>
      </c>
    </row>
    <row r="9185" spans="27:53" ht="23.1" customHeight="1" x14ac:dyDescent="0.2">
      <c r="AA9185" s="84"/>
      <c r="BA9185" s="177" t="s">
        <v>9155</v>
      </c>
    </row>
    <row r="9186" spans="27:53" ht="23.1" customHeight="1" x14ac:dyDescent="0.2">
      <c r="AA9186" s="84"/>
      <c r="BA9186" s="177" t="s">
        <v>9156</v>
      </c>
    </row>
    <row r="9187" spans="27:53" ht="23.1" customHeight="1" x14ac:dyDescent="0.2">
      <c r="AA9187" s="84"/>
      <c r="BA9187" s="177" t="s">
        <v>9157</v>
      </c>
    </row>
    <row r="9188" spans="27:53" ht="23.1" customHeight="1" x14ac:dyDescent="0.2">
      <c r="AA9188" s="84"/>
      <c r="BA9188" s="177" t="s">
        <v>9158</v>
      </c>
    </row>
    <row r="9189" spans="27:53" ht="23.1" customHeight="1" x14ac:dyDescent="0.2">
      <c r="AA9189" s="84"/>
      <c r="BA9189" s="177" t="s">
        <v>9159</v>
      </c>
    </row>
    <row r="9190" spans="27:53" ht="23.1" customHeight="1" x14ac:dyDescent="0.2">
      <c r="AA9190" s="84"/>
      <c r="BA9190" s="177" t="s">
        <v>9160</v>
      </c>
    </row>
    <row r="9191" spans="27:53" ht="23.1" customHeight="1" x14ac:dyDescent="0.2">
      <c r="AA9191" s="84"/>
      <c r="BA9191" s="177" t="s">
        <v>9161</v>
      </c>
    </row>
    <row r="9192" spans="27:53" ht="23.1" customHeight="1" x14ac:dyDescent="0.2">
      <c r="AA9192" s="84"/>
      <c r="BA9192" s="177" t="s">
        <v>9162</v>
      </c>
    </row>
    <row r="9193" spans="27:53" ht="23.1" customHeight="1" x14ac:dyDescent="0.2">
      <c r="AA9193" s="84"/>
      <c r="BA9193" s="177" t="s">
        <v>9163</v>
      </c>
    </row>
    <row r="9194" spans="27:53" ht="23.1" customHeight="1" x14ac:dyDescent="0.2">
      <c r="AA9194" s="84"/>
      <c r="BA9194" s="177" t="s">
        <v>9164</v>
      </c>
    </row>
    <row r="9195" spans="27:53" ht="23.1" customHeight="1" x14ac:dyDescent="0.2">
      <c r="AA9195" s="84"/>
      <c r="BA9195" s="177" t="s">
        <v>9165</v>
      </c>
    </row>
    <row r="9196" spans="27:53" ht="23.1" customHeight="1" x14ac:dyDescent="0.2">
      <c r="AA9196" s="84"/>
      <c r="BA9196" s="177" t="s">
        <v>9166</v>
      </c>
    </row>
    <row r="9197" spans="27:53" ht="23.1" customHeight="1" x14ac:dyDescent="0.2">
      <c r="AA9197" s="84"/>
      <c r="BA9197" s="177" t="s">
        <v>9167</v>
      </c>
    </row>
    <row r="9198" spans="27:53" ht="23.1" customHeight="1" x14ac:dyDescent="0.2">
      <c r="AA9198" s="84"/>
      <c r="BA9198" s="177" t="s">
        <v>9168</v>
      </c>
    </row>
    <row r="9199" spans="27:53" ht="23.1" customHeight="1" x14ac:dyDescent="0.2">
      <c r="AA9199" s="84"/>
      <c r="BA9199" s="177" t="s">
        <v>9169</v>
      </c>
    </row>
    <row r="9200" spans="27:53" ht="23.1" customHeight="1" x14ac:dyDescent="0.2">
      <c r="AA9200" s="84"/>
      <c r="BA9200" s="177" t="s">
        <v>9170</v>
      </c>
    </row>
    <row r="9201" spans="27:53" ht="23.1" customHeight="1" x14ac:dyDescent="0.2">
      <c r="AA9201" s="84"/>
      <c r="BA9201" s="177" t="s">
        <v>9171</v>
      </c>
    </row>
    <row r="9202" spans="27:53" ht="23.1" customHeight="1" x14ac:dyDescent="0.2">
      <c r="AA9202" s="84"/>
      <c r="BA9202" s="177" t="s">
        <v>9172</v>
      </c>
    </row>
    <row r="9203" spans="27:53" ht="23.1" customHeight="1" x14ac:dyDescent="0.2">
      <c r="AA9203" s="84"/>
      <c r="BA9203" s="177" t="s">
        <v>9173</v>
      </c>
    </row>
    <row r="9204" spans="27:53" ht="23.1" customHeight="1" x14ac:dyDescent="0.2">
      <c r="AA9204" s="84"/>
      <c r="BA9204" s="177" t="s">
        <v>9174</v>
      </c>
    </row>
    <row r="9205" spans="27:53" ht="23.1" customHeight="1" x14ac:dyDescent="0.2">
      <c r="AA9205" s="84"/>
      <c r="BA9205" s="177" t="s">
        <v>9175</v>
      </c>
    </row>
    <row r="9206" spans="27:53" ht="23.1" customHeight="1" x14ac:dyDescent="0.2">
      <c r="AA9206" s="84"/>
      <c r="BA9206" s="177" t="s">
        <v>9176</v>
      </c>
    </row>
    <row r="9207" spans="27:53" ht="23.1" customHeight="1" x14ac:dyDescent="0.2">
      <c r="AA9207" s="84"/>
      <c r="BA9207" s="177" t="s">
        <v>9177</v>
      </c>
    </row>
    <row r="9208" spans="27:53" ht="23.1" customHeight="1" x14ac:dyDescent="0.2">
      <c r="AA9208" s="84"/>
      <c r="BA9208" s="177" t="s">
        <v>9178</v>
      </c>
    </row>
    <row r="9209" spans="27:53" ht="23.1" customHeight="1" x14ac:dyDescent="0.2">
      <c r="AA9209" s="84"/>
      <c r="BA9209" s="177" t="s">
        <v>9179</v>
      </c>
    </row>
    <row r="9210" spans="27:53" ht="23.1" customHeight="1" x14ac:dyDescent="0.2">
      <c r="AA9210" s="84"/>
      <c r="BA9210" s="177" t="s">
        <v>9180</v>
      </c>
    </row>
    <row r="9211" spans="27:53" ht="23.1" customHeight="1" x14ac:dyDescent="0.2">
      <c r="AA9211" s="84"/>
      <c r="BA9211" s="177" t="s">
        <v>9181</v>
      </c>
    </row>
    <row r="9212" spans="27:53" ht="23.1" customHeight="1" x14ac:dyDescent="0.2">
      <c r="AA9212" s="84"/>
      <c r="BA9212" s="177" t="s">
        <v>9182</v>
      </c>
    </row>
    <row r="9213" spans="27:53" ht="23.1" customHeight="1" x14ac:dyDescent="0.2">
      <c r="AA9213" s="84"/>
      <c r="BA9213" s="177" t="s">
        <v>9183</v>
      </c>
    </row>
    <row r="9214" spans="27:53" ht="23.1" customHeight="1" x14ac:dyDescent="0.2">
      <c r="AA9214" s="84"/>
      <c r="BA9214" s="177" t="s">
        <v>9184</v>
      </c>
    </row>
    <row r="9215" spans="27:53" ht="23.1" customHeight="1" x14ac:dyDescent="0.2">
      <c r="AA9215" s="84"/>
      <c r="BA9215" s="177" t="s">
        <v>9185</v>
      </c>
    </row>
    <row r="9216" spans="27:53" ht="23.1" customHeight="1" x14ac:dyDescent="0.2">
      <c r="AA9216" s="84"/>
      <c r="BA9216" s="177" t="s">
        <v>9186</v>
      </c>
    </row>
    <row r="9217" spans="27:53" ht="23.1" customHeight="1" x14ac:dyDescent="0.2">
      <c r="AA9217" s="84"/>
      <c r="BA9217" s="177" t="s">
        <v>9187</v>
      </c>
    </row>
    <row r="9218" spans="27:53" ht="23.1" customHeight="1" x14ac:dyDescent="0.2">
      <c r="AA9218" s="84"/>
      <c r="BA9218" s="177" t="s">
        <v>9188</v>
      </c>
    </row>
    <row r="9219" spans="27:53" ht="23.1" customHeight="1" x14ac:dyDescent="0.2">
      <c r="AA9219" s="84"/>
      <c r="BA9219" s="177" t="s">
        <v>9189</v>
      </c>
    </row>
    <row r="9220" spans="27:53" ht="23.1" customHeight="1" x14ac:dyDescent="0.2">
      <c r="AA9220" s="84"/>
      <c r="BA9220" s="177" t="s">
        <v>9190</v>
      </c>
    </row>
    <row r="9221" spans="27:53" ht="23.1" customHeight="1" x14ac:dyDescent="0.2">
      <c r="AA9221" s="84"/>
      <c r="BA9221" s="177" t="s">
        <v>9191</v>
      </c>
    </row>
    <row r="9222" spans="27:53" ht="23.1" customHeight="1" x14ac:dyDescent="0.2">
      <c r="AA9222" s="84"/>
      <c r="BA9222" s="177" t="s">
        <v>9192</v>
      </c>
    </row>
    <row r="9223" spans="27:53" ht="23.1" customHeight="1" x14ac:dyDescent="0.2">
      <c r="AA9223" s="84"/>
      <c r="BA9223" s="177" t="s">
        <v>9193</v>
      </c>
    </row>
    <row r="9224" spans="27:53" ht="23.1" customHeight="1" x14ac:dyDescent="0.2">
      <c r="AA9224" s="84"/>
      <c r="BA9224" s="177" t="s">
        <v>9194</v>
      </c>
    </row>
    <row r="9225" spans="27:53" ht="23.1" customHeight="1" x14ac:dyDescent="0.2">
      <c r="AA9225" s="84"/>
      <c r="BA9225" s="177" t="s">
        <v>9195</v>
      </c>
    </row>
    <row r="9226" spans="27:53" ht="23.1" customHeight="1" x14ac:dyDescent="0.2">
      <c r="AA9226" s="84"/>
      <c r="BA9226" s="177" t="s">
        <v>9196</v>
      </c>
    </row>
    <row r="9227" spans="27:53" ht="23.1" customHeight="1" x14ac:dyDescent="0.2">
      <c r="AA9227" s="84"/>
      <c r="BA9227" s="177" t="s">
        <v>9197</v>
      </c>
    </row>
    <row r="9228" spans="27:53" ht="23.1" customHeight="1" x14ac:dyDescent="0.2">
      <c r="AA9228" s="84"/>
      <c r="BA9228" s="177" t="s">
        <v>9198</v>
      </c>
    </row>
    <row r="9229" spans="27:53" ht="23.1" customHeight="1" x14ac:dyDescent="0.2">
      <c r="AA9229" s="84"/>
      <c r="BA9229" s="177" t="s">
        <v>9199</v>
      </c>
    </row>
    <row r="9230" spans="27:53" ht="23.1" customHeight="1" x14ac:dyDescent="0.2">
      <c r="AA9230" s="84"/>
      <c r="BA9230" s="177" t="s">
        <v>9200</v>
      </c>
    </row>
    <row r="9231" spans="27:53" ht="23.1" customHeight="1" x14ac:dyDescent="0.2">
      <c r="AA9231" s="84"/>
      <c r="BA9231" s="177" t="s">
        <v>9201</v>
      </c>
    </row>
    <row r="9232" spans="27:53" ht="23.1" customHeight="1" x14ac:dyDescent="0.2">
      <c r="AA9232" s="84"/>
      <c r="BA9232" s="177" t="s">
        <v>9202</v>
      </c>
    </row>
    <row r="9233" spans="27:53" ht="23.1" customHeight="1" x14ac:dyDescent="0.2">
      <c r="AA9233" s="84"/>
      <c r="BA9233" s="177" t="s">
        <v>9203</v>
      </c>
    </row>
    <row r="9234" spans="27:53" ht="23.1" customHeight="1" x14ac:dyDescent="0.2">
      <c r="AA9234" s="84"/>
      <c r="BA9234" s="177" t="s">
        <v>9204</v>
      </c>
    </row>
    <row r="9235" spans="27:53" ht="23.1" customHeight="1" x14ac:dyDescent="0.2">
      <c r="AA9235" s="84"/>
      <c r="BA9235" s="177" t="s">
        <v>9205</v>
      </c>
    </row>
    <row r="9236" spans="27:53" ht="23.1" customHeight="1" x14ac:dyDescent="0.2">
      <c r="AA9236" s="84"/>
      <c r="BA9236" s="177" t="s">
        <v>9206</v>
      </c>
    </row>
    <row r="9237" spans="27:53" ht="23.1" customHeight="1" x14ac:dyDescent="0.2">
      <c r="AA9237" s="84"/>
      <c r="BA9237" s="177" t="s">
        <v>9207</v>
      </c>
    </row>
    <row r="9238" spans="27:53" ht="23.1" customHeight="1" x14ac:dyDescent="0.2">
      <c r="AA9238" s="84"/>
      <c r="BA9238" s="177" t="s">
        <v>9208</v>
      </c>
    </row>
    <row r="9239" spans="27:53" ht="23.1" customHeight="1" x14ac:dyDescent="0.2">
      <c r="AA9239" s="84"/>
      <c r="BA9239" s="177" t="s">
        <v>9209</v>
      </c>
    </row>
    <row r="9240" spans="27:53" ht="23.1" customHeight="1" x14ac:dyDescent="0.2">
      <c r="AA9240" s="84"/>
      <c r="BA9240" s="177" t="s">
        <v>9210</v>
      </c>
    </row>
    <row r="9241" spans="27:53" ht="23.1" customHeight="1" x14ac:dyDescent="0.2">
      <c r="AA9241" s="84"/>
      <c r="BA9241" s="177" t="s">
        <v>9211</v>
      </c>
    </row>
    <row r="9242" spans="27:53" ht="23.1" customHeight="1" x14ac:dyDescent="0.2">
      <c r="AA9242" s="84"/>
      <c r="BA9242" s="177" t="s">
        <v>9212</v>
      </c>
    </row>
    <row r="9243" spans="27:53" ht="23.1" customHeight="1" x14ac:dyDescent="0.2">
      <c r="AA9243" s="84"/>
      <c r="BA9243" s="177" t="s">
        <v>9213</v>
      </c>
    </row>
    <row r="9244" spans="27:53" ht="23.1" customHeight="1" x14ac:dyDescent="0.2">
      <c r="AA9244" s="84"/>
      <c r="BA9244" s="177" t="s">
        <v>9214</v>
      </c>
    </row>
    <row r="9245" spans="27:53" ht="23.1" customHeight="1" x14ac:dyDescent="0.2">
      <c r="AA9245" s="84"/>
      <c r="BA9245" s="177" t="s">
        <v>9215</v>
      </c>
    </row>
    <row r="9246" spans="27:53" ht="23.1" customHeight="1" x14ac:dyDescent="0.2">
      <c r="AA9246" s="84"/>
      <c r="BA9246" s="177" t="s">
        <v>9216</v>
      </c>
    </row>
    <row r="9247" spans="27:53" ht="23.1" customHeight="1" x14ac:dyDescent="0.2">
      <c r="AA9247" s="84"/>
      <c r="BA9247" s="177" t="s">
        <v>9217</v>
      </c>
    </row>
    <row r="9248" spans="27:53" ht="23.1" customHeight="1" x14ac:dyDescent="0.2">
      <c r="AA9248" s="84"/>
      <c r="BA9248" s="177" t="s">
        <v>9218</v>
      </c>
    </row>
    <row r="9249" spans="27:53" ht="23.1" customHeight="1" x14ac:dyDescent="0.2">
      <c r="AA9249" s="84"/>
      <c r="BA9249" s="177" t="s">
        <v>9219</v>
      </c>
    </row>
    <row r="9250" spans="27:53" ht="23.1" customHeight="1" x14ac:dyDescent="0.2">
      <c r="AA9250" s="84"/>
      <c r="BA9250" s="177" t="s">
        <v>9220</v>
      </c>
    </row>
    <row r="9251" spans="27:53" ht="23.1" customHeight="1" x14ac:dyDescent="0.2">
      <c r="AA9251" s="84"/>
      <c r="BA9251" s="177" t="s">
        <v>9221</v>
      </c>
    </row>
    <row r="9252" spans="27:53" ht="23.1" customHeight="1" x14ac:dyDescent="0.2">
      <c r="AA9252" s="84"/>
      <c r="BA9252" s="177" t="s">
        <v>9222</v>
      </c>
    </row>
    <row r="9253" spans="27:53" ht="23.1" customHeight="1" x14ac:dyDescent="0.2">
      <c r="AA9253" s="84"/>
      <c r="BA9253" s="177" t="s">
        <v>9223</v>
      </c>
    </row>
    <row r="9254" spans="27:53" ht="23.1" customHeight="1" x14ac:dyDescent="0.2">
      <c r="AA9254" s="84"/>
      <c r="BA9254" s="177" t="s">
        <v>9224</v>
      </c>
    </row>
    <row r="9255" spans="27:53" ht="23.1" customHeight="1" x14ac:dyDescent="0.2">
      <c r="AA9255" s="84"/>
      <c r="BA9255" s="177" t="s">
        <v>9225</v>
      </c>
    </row>
    <row r="9256" spans="27:53" ht="23.1" customHeight="1" x14ac:dyDescent="0.2">
      <c r="AA9256" s="84"/>
      <c r="BA9256" s="177" t="s">
        <v>9226</v>
      </c>
    </row>
    <row r="9257" spans="27:53" ht="23.1" customHeight="1" x14ac:dyDescent="0.2">
      <c r="AA9257" s="84"/>
      <c r="BA9257" s="177" t="s">
        <v>9227</v>
      </c>
    </row>
    <row r="9258" spans="27:53" ht="23.1" customHeight="1" x14ac:dyDescent="0.2">
      <c r="AA9258" s="84"/>
      <c r="BA9258" s="177" t="s">
        <v>9228</v>
      </c>
    </row>
    <row r="9259" spans="27:53" ht="23.1" customHeight="1" x14ac:dyDescent="0.2">
      <c r="AA9259" s="84"/>
      <c r="BA9259" s="177" t="s">
        <v>9229</v>
      </c>
    </row>
    <row r="9260" spans="27:53" ht="23.1" customHeight="1" x14ac:dyDescent="0.2">
      <c r="AA9260" s="84"/>
      <c r="BA9260" s="177" t="s">
        <v>9230</v>
      </c>
    </row>
    <row r="9261" spans="27:53" ht="23.1" customHeight="1" x14ac:dyDescent="0.2">
      <c r="AA9261" s="84"/>
      <c r="BA9261" s="177" t="s">
        <v>9231</v>
      </c>
    </row>
    <row r="9262" spans="27:53" ht="23.1" customHeight="1" x14ac:dyDescent="0.2">
      <c r="AA9262" s="84"/>
      <c r="BA9262" s="177" t="s">
        <v>9232</v>
      </c>
    </row>
    <row r="9263" spans="27:53" ht="23.1" customHeight="1" x14ac:dyDescent="0.2">
      <c r="AA9263" s="84"/>
      <c r="BA9263" s="177" t="s">
        <v>9233</v>
      </c>
    </row>
    <row r="9264" spans="27:53" ht="23.1" customHeight="1" x14ac:dyDescent="0.2">
      <c r="AA9264" s="84"/>
      <c r="BA9264" s="177" t="s">
        <v>9234</v>
      </c>
    </row>
    <row r="9265" spans="27:53" ht="23.1" customHeight="1" x14ac:dyDescent="0.2">
      <c r="AA9265" s="84"/>
      <c r="BA9265" s="177" t="s">
        <v>9235</v>
      </c>
    </row>
    <row r="9266" spans="27:53" ht="23.1" customHeight="1" x14ac:dyDescent="0.2">
      <c r="AA9266" s="84"/>
      <c r="BA9266" s="177" t="s">
        <v>9236</v>
      </c>
    </row>
    <row r="9267" spans="27:53" ht="23.1" customHeight="1" x14ac:dyDescent="0.2">
      <c r="AA9267" s="84"/>
      <c r="BA9267" s="177" t="s">
        <v>9237</v>
      </c>
    </row>
    <row r="9268" spans="27:53" ht="23.1" customHeight="1" x14ac:dyDescent="0.2">
      <c r="AA9268" s="84"/>
      <c r="BA9268" s="177" t="s">
        <v>9238</v>
      </c>
    </row>
    <row r="9269" spans="27:53" ht="23.1" customHeight="1" x14ac:dyDescent="0.2">
      <c r="AA9269" s="84"/>
      <c r="BA9269" s="177" t="s">
        <v>9239</v>
      </c>
    </row>
    <row r="9270" spans="27:53" ht="23.1" customHeight="1" x14ac:dyDescent="0.2">
      <c r="AA9270" s="84"/>
      <c r="BA9270" s="177" t="s">
        <v>9240</v>
      </c>
    </row>
    <row r="9271" spans="27:53" ht="23.1" customHeight="1" x14ac:dyDescent="0.2">
      <c r="AA9271" s="84"/>
      <c r="BA9271" s="177" t="s">
        <v>9241</v>
      </c>
    </row>
    <row r="9272" spans="27:53" ht="23.1" customHeight="1" x14ac:dyDescent="0.2">
      <c r="AA9272" s="84"/>
      <c r="BA9272" s="177" t="s">
        <v>9242</v>
      </c>
    </row>
    <row r="9273" spans="27:53" ht="23.1" customHeight="1" x14ac:dyDescent="0.2">
      <c r="AA9273" s="84"/>
      <c r="BA9273" s="177" t="s">
        <v>9243</v>
      </c>
    </row>
    <row r="9274" spans="27:53" ht="23.1" customHeight="1" x14ac:dyDescent="0.2">
      <c r="AA9274" s="84"/>
      <c r="BA9274" s="177" t="s">
        <v>9244</v>
      </c>
    </row>
    <row r="9275" spans="27:53" ht="23.1" customHeight="1" x14ac:dyDescent="0.2">
      <c r="AA9275" s="84"/>
      <c r="BA9275" s="177" t="s">
        <v>9245</v>
      </c>
    </row>
    <row r="9276" spans="27:53" ht="23.1" customHeight="1" x14ac:dyDescent="0.2">
      <c r="AA9276" s="84"/>
      <c r="BA9276" s="177" t="s">
        <v>9246</v>
      </c>
    </row>
    <row r="9277" spans="27:53" ht="23.1" customHeight="1" x14ac:dyDescent="0.2">
      <c r="AA9277" s="84"/>
      <c r="BA9277" s="177" t="s">
        <v>9247</v>
      </c>
    </row>
    <row r="9278" spans="27:53" ht="23.1" customHeight="1" x14ac:dyDescent="0.2">
      <c r="AA9278" s="84"/>
      <c r="BA9278" s="177" t="s">
        <v>9248</v>
      </c>
    </row>
    <row r="9279" spans="27:53" ht="23.1" customHeight="1" x14ac:dyDescent="0.2">
      <c r="AA9279" s="84"/>
      <c r="BA9279" s="177" t="s">
        <v>9249</v>
      </c>
    </row>
    <row r="9280" spans="27:53" ht="23.1" customHeight="1" x14ac:dyDescent="0.2">
      <c r="AA9280" s="84"/>
      <c r="BA9280" s="177" t="s">
        <v>9250</v>
      </c>
    </row>
    <row r="9281" spans="27:53" ht="23.1" customHeight="1" x14ac:dyDescent="0.2">
      <c r="AA9281" s="84"/>
      <c r="BA9281" s="177" t="s">
        <v>9251</v>
      </c>
    </row>
    <row r="9282" spans="27:53" ht="23.1" customHeight="1" x14ac:dyDescent="0.2">
      <c r="AA9282" s="84"/>
      <c r="BA9282" s="177" t="s">
        <v>9252</v>
      </c>
    </row>
    <row r="9283" spans="27:53" ht="23.1" customHeight="1" x14ac:dyDescent="0.2">
      <c r="AA9283" s="84"/>
      <c r="BA9283" s="177" t="s">
        <v>9253</v>
      </c>
    </row>
    <row r="9284" spans="27:53" ht="23.1" customHeight="1" x14ac:dyDescent="0.2">
      <c r="AA9284" s="84"/>
      <c r="BA9284" s="177" t="s">
        <v>9254</v>
      </c>
    </row>
    <row r="9285" spans="27:53" ht="23.1" customHeight="1" x14ac:dyDescent="0.2">
      <c r="AA9285" s="84"/>
      <c r="BA9285" s="177" t="s">
        <v>9255</v>
      </c>
    </row>
    <row r="9286" spans="27:53" ht="23.1" customHeight="1" x14ac:dyDescent="0.2">
      <c r="AA9286" s="84"/>
      <c r="BA9286" s="177" t="s">
        <v>9256</v>
      </c>
    </row>
    <row r="9287" spans="27:53" ht="23.1" customHeight="1" x14ac:dyDescent="0.2">
      <c r="AA9287" s="84"/>
      <c r="BA9287" s="177" t="s">
        <v>9257</v>
      </c>
    </row>
    <row r="9288" spans="27:53" ht="23.1" customHeight="1" x14ac:dyDescent="0.2">
      <c r="AA9288" s="84"/>
      <c r="BA9288" s="177" t="s">
        <v>9258</v>
      </c>
    </row>
    <row r="9289" spans="27:53" ht="23.1" customHeight="1" x14ac:dyDescent="0.2">
      <c r="AA9289" s="84"/>
      <c r="BA9289" s="177" t="s">
        <v>9259</v>
      </c>
    </row>
    <row r="9290" spans="27:53" ht="23.1" customHeight="1" x14ac:dyDescent="0.2">
      <c r="AA9290" s="84"/>
      <c r="BA9290" s="177" t="s">
        <v>9260</v>
      </c>
    </row>
    <row r="9291" spans="27:53" ht="23.1" customHeight="1" x14ac:dyDescent="0.2">
      <c r="AA9291" s="84"/>
      <c r="BA9291" s="177" t="s">
        <v>9261</v>
      </c>
    </row>
    <row r="9292" spans="27:53" ht="23.1" customHeight="1" x14ac:dyDescent="0.2">
      <c r="AA9292" s="84"/>
      <c r="BA9292" s="177" t="s">
        <v>9262</v>
      </c>
    </row>
    <row r="9293" spans="27:53" ht="23.1" customHeight="1" x14ac:dyDescent="0.2">
      <c r="AA9293" s="84"/>
      <c r="BA9293" s="177" t="s">
        <v>9263</v>
      </c>
    </row>
    <row r="9294" spans="27:53" ht="23.1" customHeight="1" x14ac:dyDescent="0.2">
      <c r="AA9294" s="84"/>
      <c r="BA9294" s="177" t="s">
        <v>9264</v>
      </c>
    </row>
    <row r="9295" spans="27:53" ht="23.1" customHeight="1" x14ac:dyDescent="0.2">
      <c r="AA9295" s="84"/>
      <c r="BA9295" s="177" t="s">
        <v>9265</v>
      </c>
    </row>
    <row r="9296" spans="27:53" ht="23.1" customHeight="1" x14ac:dyDescent="0.2">
      <c r="AA9296" s="84"/>
      <c r="BA9296" s="177" t="s">
        <v>9266</v>
      </c>
    </row>
    <row r="9297" spans="27:53" ht="23.1" customHeight="1" x14ac:dyDescent="0.2">
      <c r="AA9297" s="84"/>
      <c r="BA9297" s="177" t="s">
        <v>9267</v>
      </c>
    </row>
    <row r="9298" spans="27:53" ht="23.1" customHeight="1" x14ac:dyDescent="0.2">
      <c r="AA9298" s="84"/>
      <c r="BA9298" s="177" t="s">
        <v>9268</v>
      </c>
    </row>
    <row r="9299" spans="27:53" ht="23.1" customHeight="1" x14ac:dyDescent="0.2">
      <c r="AA9299" s="84"/>
      <c r="BA9299" s="177" t="s">
        <v>9269</v>
      </c>
    </row>
    <row r="9300" spans="27:53" ht="23.1" customHeight="1" x14ac:dyDescent="0.2">
      <c r="AA9300" s="84"/>
      <c r="BA9300" s="177" t="s">
        <v>9270</v>
      </c>
    </row>
    <row r="9301" spans="27:53" ht="23.1" customHeight="1" x14ac:dyDescent="0.2">
      <c r="AA9301" s="84"/>
      <c r="BA9301" s="177" t="s">
        <v>9271</v>
      </c>
    </row>
    <row r="9302" spans="27:53" ht="23.1" customHeight="1" x14ac:dyDescent="0.2">
      <c r="AA9302" s="84"/>
      <c r="BA9302" s="177" t="s">
        <v>9272</v>
      </c>
    </row>
    <row r="9303" spans="27:53" ht="23.1" customHeight="1" x14ac:dyDescent="0.2">
      <c r="AA9303" s="84"/>
      <c r="BA9303" s="177" t="s">
        <v>9273</v>
      </c>
    </row>
    <row r="9304" spans="27:53" ht="23.1" customHeight="1" x14ac:dyDescent="0.2">
      <c r="AA9304" s="84"/>
      <c r="BA9304" s="177" t="s">
        <v>9274</v>
      </c>
    </row>
    <row r="9305" spans="27:53" ht="23.1" customHeight="1" x14ac:dyDescent="0.2">
      <c r="AA9305" s="84"/>
      <c r="BA9305" s="177" t="s">
        <v>9275</v>
      </c>
    </row>
    <row r="9306" spans="27:53" ht="23.1" customHeight="1" x14ac:dyDescent="0.2">
      <c r="AA9306" s="84"/>
      <c r="BA9306" s="177" t="s">
        <v>9276</v>
      </c>
    </row>
    <row r="9307" spans="27:53" ht="23.1" customHeight="1" x14ac:dyDescent="0.2">
      <c r="AA9307" s="84"/>
      <c r="BA9307" s="177" t="s">
        <v>9277</v>
      </c>
    </row>
    <row r="9308" spans="27:53" ht="23.1" customHeight="1" x14ac:dyDescent="0.2">
      <c r="AA9308" s="84"/>
      <c r="BA9308" s="177" t="s">
        <v>9278</v>
      </c>
    </row>
    <row r="9309" spans="27:53" ht="23.1" customHeight="1" x14ac:dyDescent="0.2">
      <c r="AA9309" s="84"/>
      <c r="BA9309" s="177" t="s">
        <v>9279</v>
      </c>
    </row>
    <row r="9310" spans="27:53" ht="23.1" customHeight="1" x14ac:dyDescent="0.2">
      <c r="AA9310" s="84"/>
      <c r="BA9310" s="177" t="s">
        <v>9280</v>
      </c>
    </row>
    <row r="9311" spans="27:53" ht="23.1" customHeight="1" x14ac:dyDescent="0.2">
      <c r="AA9311" s="84"/>
      <c r="BA9311" s="177" t="s">
        <v>9281</v>
      </c>
    </row>
    <row r="9312" spans="27:53" ht="23.1" customHeight="1" x14ac:dyDescent="0.2">
      <c r="AA9312" s="84"/>
      <c r="BA9312" s="177" t="s">
        <v>9282</v>
      </c>
    </row>
    <row r="9313" spans="27:53" ht="23.1" customHeight="1" x14ac:dyDescent="0.2">
      <c r="AA9313" s="84"/>
      <c r="BA9313" s="177" t="s">
        <v>9283</v>
      </c>
    </row>
    <row r="9314" spans="27:53" ht="23.1" customHeight="1" x14ac:dyDescent="0.2">
      <c r="AA9314" s="84"/>
      <c r="BA9314" s="177" t="s">
        <v>9284</v>
      </c>
    </row>
    <row r="9315" spans="27:53" ht="23.1" customHeight="1" x14ac:dyDescent="0.2">
      <c r="AA9315" s="84"/>
      <c r="BA9315" s="177" t="s">
        <v>9285</v>
      </c>
    </row>
    <row r="9316" spans="27:53" ht="23.1" customHeight="1" x14ac:dyDescent="0.2">
      <c r="AA9316" s="84"/>
      <c r="BA9316" s="177" t="s">
        <v>9286</v>
      </c>
    </row>
    <row r="9317" spans="27:53" ht="23.1" customHeight="1" x14ac:dyDescent="0.2">
      <c r="AA9317" s="84"/>
      <c r="BA9317" s="177" t="s">
        <v>9287</v>
      </c>
    </row>
    <row r="9318" spans="27:53" ht="23.1" customHeight="1" x14ac:dyDescent="0.2">
      <c r="AA9318" s="84"/>
      <c r="BA9318" s="177" t="s">
        <v>9288</v>
      </c>
    </row>
    <row r="9319" spans="27:53" ht="23.1" customHeight="1" x14ac:dyDescent="0.2">
      <c r="AA9319" s="84"/>
      <c r="BA9319" s="177" t="s">
        <v>9289</v>
      </c>
    </row>
    <row r="9320" spans="27:53" ht="23.1" customHeight="1" x14ac:dyDescent="0.2">
      <c r="AA9320" s="84"/>
      <c r="BA9320" s="177" t="s">
        <v>9290</v>
      </c>
    </row>
    <row r="9321" spans="27:53" ht="23.1" customHeight="1" x14ac:dyDescent="0.2">
      <c r="AA9321" s="84"/>
      <c r="BA9321" s="177" t="s">
        <v>9291</v>
      </c>
    </row>
    <row r="9322" spans="27:53" ht="23.1" customHeight="1" x14ac:dyDescent="0.2">
      <c r="AA9322" s="84"/>
      <c r="BA9322" s="177" t="s">
        <v>9292</v>
      </c>
    </row>
    <row r="9323" spans="27:53" ht="23.1" customHeight="1" x14ac:dyDescent="0.2">
      <c r="AA9323" s="84"/>
      <c r="BA9323" s="177" t="s">
        <v>9293</v>
      </c>
    </row>
    <row r="9324" spans="27:53" ht="23.1" customHeight="1" x14ac:dyDescent="0.2">
      <c r="AA9324" s="84"/>
      <c r="BA9324" s="177" t="s">
        <v>9294</v>
      </c>
    </row>
    <row r="9325" spans="27:53" ht="23.1" customHeight="1" x14ac:dyDescent="0.2">
      <c r="AA9325" s="84"/>
      <c r="BA9325" s="177" t="s">
        <v>9295</v>
      </c>
    </row>
    <row r="9326" spans="27:53" ht="23.1" customHeight="1" x14ac:dyDescent="0.2">
      <c r="AA9326" s="84"/>
      <c r="BA9326" s="177" t="s">
        <v>9296</v>
      </c>
    </row>
    <row r="9327" spans="27:53" ht="23.1" customHeight="1" x14ac:dyDescent="0.2">
      <c r="AA9327" s="84"/>
      <c r="BA9327" s="177" t="s">
        <v>9297</v>
      </c>
    </row>
    <row r="9328" spans="27:53" ht="23.1" customHeight="1" x14ac:dyDescent="0.2">
      <c r="AA9328" s="84"/>
      <c r="BA9328" s="177" t="s">
        <v>9298</v>
      </c>
    </row>
    <row r="9329" spans="27:53" ht="23.1" customHeight="1" x14ac:dyDescent="0.2">
      <c r="AA9329" s="84"/>
      <c r="BA9329" s="177" t="s">
        <v>9299</v>
      </c>
    </row>
    <row r="9330" spans="27:53" ht="23.1" customHeight="1" x14ac:dyDescent="0.2">
      <c r="AA9330" s="84"/>
      <c r="BA9330" s="177" t="s">
        <v>9300</v>
      </c>
    </row>
    <row r="9331" spans="27:53" ht="23.1" customHeight="1" x14ac:dyDescent="0.2">
      <c r="AA9331" s="84"/>
      <c r="BA9331" s="177" t="s">
        <v>9301</v>
      </c>
    </row>
    <row r="9332" spans="27:53" ht="23.1" customHeight="1" x14ac:dyDescent="0.2">
      <c r="AA9332" s="84"/>
      <c r="BA9332" s="177" t="s">
        <v>9302</v>
      </c>
    </row>
    <row r="9333" spans="27:53" ht="23.1" customHeight="1" x14ac:dyDescent="0.2">
      <c r="AA9333" s="84"/>
      <c r="BA9333" s="177" t="s">
        <v>9303</v>
      </c>
    </row>
    <row r="9334" spans="27:53" ht="23.1" customHeight="1" x14ac:dyDescent="0.2">
      <c r="AA9334" s="84"/>
      <c r="BA9334" s="177" t="s">
        <v>9304</v>
      </c>
    </row>
    <row r="9335" spans="27:53" ht="23.1" customHeight="1" x14ac:dyDescent="0.2">
      <c r="AA9335" s="84"/>
      <c r="BA9335" s="177" t="s">
        <v>9305</v>
      </c>
    </row>
    <row r="9336" spans="27:53" ht="23.1" customHeight="1" x14ac:dyDescent="0.2">
      <c r="AA9336" s="84"/>
      <c r="BA9336" s="177" t="s">
        <v>9306</v>
      </c>
    </row>
    <row r="9337" spans="27:53" ht="23.1" customHeight="1" x14ac:dyDescent="0.2">
      <c r="AA9337" s="84"/>
      <c r="BA9337" s="177" t="s">
        <v>9307</v>
      </c>
    </row>
    <row r="9338" spans="27:53" ht="23.1" customHeight="1" x14ac:dyDescent="0.2">
      <c r="AA9338" s="84"/>
      <c r="BA9338" s="177" t="s">
        <v>9308</v>
      </c>
    </row>
    <row r="9339" spans="27:53" ht="23.1" customHeight="1" x14ac:dyDescent="0.2">
      <c r="AA9339" s="84"/>
      <c r="BA9339" s="177" t="s">
        <v>9309</v>
      </c>
    </row>
    <row r="9340" spans="27:53" ht="23.1" customHeight="1" x14ac:dyDescent="0.2">
      <c r="AA9340" s="84"/>
      <c r="BA9340" s="177" t="s">
        <v>9310</v>
      </c>
    </row>
    <row r="9341" spans="27:53" ht="23.1" customHeight="1" x14ac:dyDescent="0.2">
      <c r="AA9341" s="84"/>
      <c r="BA9341" s="177" t="s">
        <v>9311</v>
      </c>
    </row>
    <row r="9342" spans="27:53" ht="23.1" customHeight="1" x14ac:dyDescent="0.2">
      <c r="AA9342" s="84"/>
      <c r="BA9342" s="177" t="s">
        <v>9312</v>
      </c>
    </row>
    <row r="9343" spans="27:53" ht="23.1" customHeight="1" x14ac:dyDescent="0.2">
      <c r="AA9343" s="84"/>
      <c r="BA9343" s="177" t="s">
        <v>9313</v>
      </c>
    </row>
    <row r="9344" spans="27:53" ht="23.1" customHeight="1" x14ac:dyDescent="0.2">
      <c r="AA9344" s="84"/>
      <c r="BA9344" s="177" t="s">
        <v>9314</v>
      </c>
    </row>
    <row r="9345" spans="27:53" ht="23.1" customHeight="1" x14ac:dyDescent="0.2">
      <c r="AA9345" s="84"/>
      <c r="BA9345" s="177" t="s">
        <v>9315</v>
      </c>
    </row>
    <row r="9346" spans="27:53" ht="23.1" customHeight="1" x14ac:dyDescent="0.2">
      <c r="AA9346" s="84"/>
      <c r="BA9346" s="177" t="s">
        <v>9316</v>
      </c>
    </row>
    <row r="9347" spans="27:53" ht="23.1" customHeight="1" x14ac:dyDescent="0.2">
      <c r="AA9347" s="84"/>
      <c r="BA9347" s="177" t="s">
        <v>9317</v>
      </c>
    </row>
    <row r="9348" spans="27:53" ht="23.1" customHeight="1" x14ac:dyDescent="0.2">
      <c r="AA9348" s="84"/>
      <c r="BA9348" s="177" t="s">
        <v>9318</v>
      </c>
    </row>
    <row r="9349" spans="27:53" ht="23.1" customHeight="1" x14ac:dyDescent="0.2">
      <c r="AA9349" s="84"/>
      <c r="BA9349" s="177" t="s">
        <v>9319</v>
      </c>
    </row>
    <row r="9350" spans="27:53" ht="23.1" customHeight="1" x14ac:dyDescent="0.2">
      <c r="AA9350" s="84"/>
      <c r="BA9350" s="177" t="s">
        <v>9320</v>
      </c>
    </row>
    <row r="9351" spans="27:53" ht="23.1" customHeight="1" x14ac:dyDescent="0.2">
      <c r="AA9351" s="84"/>
      <c r="BA9351" s="177" t="s">
        <v>9321</v>
      </c>
    </row>
    <row r="9352" spans="27:53" ht="23.1" customHeight="1" x14ac:dyDescent="0.2">
      <c r="AA9352" s="84"/>
      <c r="BA9352" s="177" t="s">
        <v>9322</v>
      </c>
    </row>
    <row r="9353" spans="27:53" ht="23.1" customHeight="1" x14ac:dyDescent="0.2">
      <c r="AA9353" s="84"/>
      <c r="BA9353" s="177" t="s">
        <v>9323</v>
      </c>
    </row>
    <row r="9354" spans="27:53" ht="23.1" customHeight="1" x14ac:dyDescent="0.2">
      <c r="AA9354" s="84"/>
      <c r="BA9354" s="177" t="s">
        <v>9324</v>
      </c>
    </row>
    <row r="9355" spans="27:53" ht="23.1" customHeight="1" x14ac:dyDescent="0.2">
      <c r="AA9355" s="84"/>
      <c r="BA9355" s="177" t="s">
        <v>9325</v>
      </c>
    </row>
    <row r="9356" spans="27:53" ht="23.1" customHeight="1" x14ac:dyDescent="0.2">
      <c r="AA9356" s="84"/>
      <c r="BA9356" s="177" t="s">
        <v>9326</v>
      </c>
    </row>
    <row r="9357" spans="27:53" ht="23.1" customHeight="1" x14ac:dyDescent="0.2">
      <c r="AA9357" s="84"/>
      <c r="BA9357" s="177" t="s">
        <v>9327</v>
      </c>
    </row>
    <row r="9358" spans="27:53" ht="23.1" customHeight="1" x14ac:dyDescent="0.2">
      <c r="AA9358" s="84"/>
      <c r="BA9358" s="177" t="s">
        <v>9328</v>
      </c>
    </row>
    <row r="9359" spans="27:53" ht="23.1" customHeight="1" x14ac:dyDescent="0.2">
      <c r="AA9359" s="84"/>
      <c r="BA9359" s="177" t="s">
        <v>9329</v>
      </c>
    </row>
    <row r="9360" spans="27:53" ht="23.1" customHeight="1" x14ac:dyDescent="0.2">
      <c r="AA9360" s="84"/>
      <c r="BA9360" s="177" t="s">
        <v>9330</v>
      </c>
    </row>
    <row r="9361" spans="27:53" ht="23.1" customHeight="1" x14ac:dyDescent="0.2">
      <c r="AA9361" s="84"/>
      <c r="BA9361" s="177" t="s">
        <v>9331</v>
      </c>
    </row>
    <row r="9362" spans="27:53" ht="23.1" customHeight="1" x14ac:dyDescent="0.2">
      <c r="AA9362" s="84"/>
      <c r="BA9362" s="177" t="s">
        <v>9332</v>
      </c>
    </row>
    <row r="9363" spans="27:53" ht="23.1" customHeight="1" x14ac:dyDescent="0.2">
      <c r="AA9363" s="84"/>
      <c r="BA9363" s="177" t="s">
        <v>9333</v>
      </c>
    </row>
    <row r="9364" spans="27:53" ht="23.1" customHeight="1" x14ac:dyDescent="0.2">
      <c r="AA9364" s="84"/>
      <c r="BA9364" s="177" t="s">
        <v>9334</v>
      </c>
    </row>
    <row r="9365" spans="27:53" ht="23.1" customHeight="1" x14ac:dyDescent="0.2">
      <c r="AA9365" s="84"/>
      <c r="BA9365" s="177" t="s">
        <v>9335</v>
      </c>
    </row>
    <row r="9366" spans="27:53" ht="23.1" customHeight="1" x14ac:dyDescent="0.2">
      <c r="AA9366" s="84"/>
      <c r="BA9366" s="177" t="s">
        <v>9336</v>
      </c>
    </row>
    <row r="9367" spans="27:53" ht="23.1" customHeight="1" x14ac:dyDescent="0.2">
      <c r="AA9367" s="84"/>
      <c r="BA9367" s="177" t="s">
        <v>9337</v>
      </c>
    </row>
    <row r="9368" spans="27:53" ht="23.1" customHeight="1" x14ac:dyDescent="0.2">
      <c r="AA9368" s="84"/>
      <c r="BA9368" s="177" t="s">
        <v>9338</v>
      </c>
    </row>
    <row r="9369" spans="27:53" ht="23.1" customHeight="1" x14ac:dyDescent="0.2">
      <c r="AA9369" s="84"/>
      <c r="BA9369" s="177" t="s">
        <v>9339</v>
      </c>
    </row>
    <row r="9370" spans="27:53" ht="23.1" customHeight="1" x14ac:dyDescent="0.2">
      <c r="AA9370" s="84"/>
      <c r="BA9370" s="177" t="s">
        <v>9340</v>
      </c>
    </row>
    <row r="9371" spans="27:53" ht="23.1" customHeight="1" x14ac:dyDescent="0.2">
      <c r="AA9371" s="84"/>
      <c r="BA9371" s="177" t="s">
        <v>9341</v>
      </c>
    </row>
    <row r="9372" spans="27:53" ht="23.1" customHeight="1" x14ac:dyDescent="0.2">
      <c r="AA9372" s="84"/>
      <c r="BA9372" s="177" t="s">
        <v>9342</v>
      </c>
    </row>
    <row r="9373" spans="27:53" ht="23.1" customHeight="1" x14ac:dyDescent="0.2">
      <c r="AA9373" s="84"/>
      <c r="BA9373" s="177" t="s">
        <v>9343</v>
      </c>
    </row>
    <row r="9374" spans="27:53" ht="23.1" customHeight="1" x14ac:dyDescent="0.2">
      <c r="AA9374" s="84"/>
      <c r="BA9374" s="177" t="s">
        <v>9344</v>
      </c>
    </row>
    <row r="9375" spans="27:53" ht="23.1" customHeight="1" x14ac:dyDescent="0.2">
      <c r="AA9375" s="84"/>
      <c r="BA9375" s="177" t="s">
        <v>9345</v>
      </c>
    </row>
    <row r="9376" spans="27:53" ht="23.1" customHeight="1" x14ac:dyDescent="0.2">
      <c r="AA9376" s="84"/>
      <c r="BA9376" s="177" t="s">
        <v>9346</v>
      </c>
    </row>
    <row r="9377" spans="27:53" ht="23.1" customHeight="1" x14ac:dyDescent="0.2">
      <c r="AA9377" s="84"/>
      <c r="BA9377" s="177" t="s">
        <v>9347</v>
      </c>
    </row>
    <row r="9378" spans="27:53" ht="23.1" customHeight="1" x14ac:dyDescent="0.2">
      <c r="AA9378" s="84"/>
      <c r="BA9378" s="177" t="s">
        <v>9348</v>
      </c>
    </row>
    <row r="9379" spans="27:53" ht="23.1" customHeight="1" x14ac:dyDescent="0.2">
      <c r="AA9379" s="84"/>
      <c r="BA9379" s="177" t="s">
        <v>9349</v>
      </c>
    </row>
    <row r="9380" spans="27:53" ht="23.1" customHeight="1" x14ac:dyDescent="0.2">
      <c r="AA9380" s="84"/>
      <c r="BA9380" s="177" t="s">
        <v>9350</v>
      </c>
    </row>
    <row r="9381" spans="27:53" ht="23.1" customHeight="1" x14ac:dyDescent="0.2">
      <c r="AA9381" s="84"/>
      <c r="BA9381" s="177" t="s">
        <v>9351</v>
      </c>
    </row>
    <row r="9382" spans="27:53" ht="23.1" customHeight="1" x14ac:dyDescent="0.2">
      <c r="AA9382" s="84"/>
      <c r="BA9382" s="177" t="s">
        <v>9352</v>
      </c>
    </row>
    <row r="9383" spans="27:53" ht="23.1" customHeight="1" x14ac:dyDescent="0.2">
      <c r="AA9383" s="84"/>
      <c r="BA9383" s="177" t="s">
        <v>9353</v>
      </c>
    </row>
    <row r="9384" spans="27:53" ht="23.1" customHeight="1" x14ac:dyDescent="0.2">
      <c r="AA9384" s="84"/>
      <c r="BA9384" s="177" t="s">
        <v>9354</v>
      </c>
    </row>
    <row r="9385" spans="27:53" ht="23.1" customHeight="1" x14ac:dyDescent="0.2">
      <c r="AA9385" s="84"/>
      <c r="BA9385" s="177" t="s">
        <v>9355</v>
      </c>
    </row>
    <row r="9386" spans="27:53" ht="23.1" customHeight="1" x14ac:dyDescent="0.2">
      <c r="AA9386" s="84"/>
      <c r="BA9386" s="177" t="s">
        <v>9356</v>
      </c>
    </row>
    <row r="9387" spans="27:53" ht="23.1" customHeight="1" x14ac:dyDescent="0.2">
      <c r="AA9387" s="84"/>
      <c r="BA9387" s="177" t="s">
        <v>9357</v>
      </c>
    </row>
    <row r="9388" spans="27:53" ht="23.1" customHeight="1" x14ac:dyDescent="0.2">
      <c r="AA9388" s="84"/>
      <c r="BA9388" s="177" t="s">
        <v>9358</v>
      </c>
    </row>
    <row r="9389" spans="27:53" ht="23.1" customHeight="1" x14ac:dyDescent="0.2">
      <c r="AA9389" s="84"/>
      <c r="BA9389" s="177" t="s">
        <v>9359</v>
      </c>
    </row>
    <row r="9390" spans="27:53" ht="23.1" customHeight="1" x14ac:dyDescent="0.2">
      <c r="AA9390" s="84"/>
      <c r="BA9390" s="177" t="s">
        <v>9360</v>
      </c>
    </row>
    <row r="9391" spans="27:53" ht="23.1" customHeight="1" x14ac:dyDescent="0.2">
      <c r="AA9391" s="84"/>
      <c r="BA9391" s="177" t="s">
        <v>9361</v>
      </c>
    </row>
    <row r="9392" spans="27:53" ht="23.1" customHeight="1" x14ac:dyDescent="0.2">
      <c r="AA9392" s="84"/>
      <c r="BA9392" s="177" t="s">
        <v>9362</v>
      </c>
    </row>
    <row r="9393" spans="27:53" ht="23.1" customHeight="1" x14ac:dyDescent="0.2">
      <c r="AA9393" s="84"/>
      <c r="BA9393" s="177" t="s">
        <v>9363</v>
      </c>
    </row>
    <row r="9394" spans="27:53" ht="23.1" customHeight="1" x14ac:dyDescent="0.2">
      <c r="AA9394" s="84"/>
      <c r="BA9394" s="177" t="s">
        <v>9364</v>
      </c>
    </row>
    <row r="9395" spans="27:53" ht="23.1" customHeight="1" x14ac:dyDescent="0.2">
      <c r="AA9395" s="84"/>
      <c r="BA9395" s="177" t="s">
        <v>9365</v>
      </c>
    </row>
    <row r="9396" spans="27:53" ht="23.1" customHeight="1" x14ac:dyDescent="0.2">
      <c r="AA9396" s="84"/>
      <c r="BA9396" s="177" t="s">
        <v>9366</v>
      </c>
    </row>
    <row r="9397" spans="27:53" ht="23.1" customHeight="1" x14ac:dyDescent="0.2">
      <c r="AA9397" s="84"/>
      <c r="BA9397" s="177" t="s">
        <v>9367</v>
      </c>
    </row>
    <row r="9398" spans="27:53" ht="23.1" customHeight="1" x14ac:dyDescent="0.2">
      <c r="AA9398" s="84"/>
      <c r="BA9398" s="177" t="s">
        <v>9368</v>
      </c>
    </row>
    <row r="9399" spans="27:53" ht="23.1" customHeight="1" x14ac:dyDescent="0.2">
      <c r="AA9399" s="84"/>
      <c r="BA9399" s="177" t="s">
        <v>9369</v>
      </c>
    </row>
    <row r="9400" spans="27:53" ht="23.1" customHeight="1" x14ac:dyDescent="0.2">
      <c r="AA9400" s="84"/>
      <c r="BA9400" s="177" t="s">
        <v>9370</v>
      </c>
    </row>
    <row r="9401" spans="27:53" ht="23.1" customHeight="1" x14ac:dyDescent="0.2">
      <c r="AA9401" s="84"/>
      <c r="BA9401" s="177" t="s">
        <v>9371</v>
      </c>
    </row>
    <row r="9402" spans="27:53" ht="23.1" customHeight="1" x14ac:dyDescent="0.2">
      <c r="AA9402" s="84"/>
      <c r="BA9402" s="177" t="s">
        <v>9372</v>
      </c>
    </row>
    <row r="9403" spans="27:53" ht="23.1" customHeight="1" x14ac:dyDescent="0.2">
      <c r="AA9403" s="84"/>
      <c r="BA9403" s="177" t="s">
        <v>9373</v>
      </c>
    </row>
    <row r="9404" spans="27:53" ht="23.1" customHeight="1" x14ac:dyDescent="0.2">
      <c r="AA9404" s="84"/>
      <c r="BA9404" s="177" t="s">
        <v>9374</v>
      </c>
    </row>
    <row r="9405" spans="27:53" ht="23.1" customHeight="1" x14ac:dyDescent="0.2">
      <c r="AA9405" s="84"/>
      <c r="BA9405" s="177" t="s">
        <v>9375</v>
      </c>
    </row>
    <row r="9406" spans="27:53" ht="23.1" customHeight="1" x14ac:dyDescent="0.2">
      <c r="AA9406" s="84"/>
      <c r="BA9406" s="177" t="s">
        <v>9376</v>
      </c>
    </row>
    <row r="9407" spans="27:53" ht="23.1" customHeight="1" x14ac:dyDescent="0.2">
      <c r="AA9407" s="84"/>
      <c r="BA9407" s="177" t="s">
        <v>9377</v>
      </c>
    </row>
    <row r="9408" spans="27:53" ht="23.1" customHeight="1" x14ac:dyDescent="0.2">
      <c r="AA9408" s="84"/>
      <c r="BA9408" s="177" t="s">
        <v>9378</v>
      </c>
    </row>
    <row r="9409" spans="27:53" ht="23.1" customHeight="1" x14ac:dyDescent="0.2">
      <c r="AA9409" s="84"/>
      <c r="BA9409" s="177" t="s">
        <v>9379</v>
      </c>
    </row>
    <row r="9410" spans="27:53" ht="23.1" customHeight="1" x14ac:dyDescent="0.2">
      <c r="AA9410" s="84"/>
      <c r="BA9410" s="177" t="s">
        <v>9380</v>
      </c>
    </row>
    <row r="9411" spans="27:53" ht="23.1" customHeight="1" x14ac:dyDescent="0.2">
      <c r="AA9411" s="84"/>
      <c r="BA9411" s="177" t="s">
        <v>9381</v>
      </c>
    </row>
    <row r="9412" spans="27:53" ht="23.1" customHeight="1" x14ac:dyDescent="0.2">
      <c r="AA9412" s="84"/>
      <c r="BA9412" s="177" t="s">
        <v>9382</v>
      </c>
    </row>
    <row r="9413" spans="27:53" ht="23.1" customHeight="1" x14ac:dyDescent="0.2">
      <c r="AA9413" s="84"/>
      <c r="BA9413" s="177" t="s">
        <v>9383</v>
      </c>
    </row>
    <row r="9414" spans="27:53" ht="23.1" customHeight="1" x14ac:dyDescent="0.2">
      <c r="AA9414" s="84"/>
      <c r="BA9414" s="177" t="s">
        <v>9384</v>
      </c>
    </row>
    <row r="9415" spans="27:53" ht="23.1" customHeight="1" x14ac:dyDescent="0.2">
      <c r="AA9415" s="84"/>
      <c r="BA9415" s="177" t="s">
        <v>9385</v>
      </c>
    </row>
    <row r="9416" spans="27:53" ht="23.1" customHeight="1" x14ac:dyDescent="0.2">
      <c r="AA9416" s="84"/>
      <c r="BA9416" s="177" t="s">
        <v>9386</v>
      </c>
    </row>
    <row r="9417" spans="27:53" ht="23.1" customHeight="1" x14ac:dyDescent="0.2">
      <c r="AA9417" s="84"/>
      <c r="BA9417" s="177" t="s">
        <v>9387</v>
      </c>
    </row>
    <row r="9418" spans="27:53" ht="23.1" customHeight="1" x14ac:dyDescent="0.2">
      <c r="AA9418" s="84"/>
      <c r="BA9418" s="177" t="s">
        <v>9388</v>
      </c>
    </row>
    <row r="9419" spans="27:53" ht="23.1" customHeight="1" x14ac:dyDescent="0.2">
      <c r="AA9419" s="84"/>
      <c r="BA9419" s="177" t="s">
        <v>9389</v>
      </c>
    </row>
    <row r="9420" spans="27:53" ht="23.1" customHeight="1" x14ac:dyDescent="0.2">
      <c r="AA9420" s="84"/>
      <c r="BA9420" s="177" t="s">
        <v>9390</v>
      </c>
    </row>
    <row r="9421" spans="27:53" ht="23.1" customHeight="1" x14ac:dyDescent="0.2">
      <c r="AA9421" s="84"/>
      <c r="BA9421" s="177" t="s">
        <v>9391</v>
      </c>
    </row>
    <row r="9422" spans="27:53" ht="23.1" customHeight="1" x14ac:dyDescent="0.2">
      <c r="AA9422" s="84"/>
      <c r="BA9422" s="177" t="s">
        <v>9392</v>
      </c>
    </row>
    <row r="9423" spans="27:53" ht="23.1" customHeight="1" x14ac:dyDescent="0.2">
      <c r="AA9423" s="84"/>
      <c r="BA9423" s="177" t="s">
        <v>9393</v>
      </c>
    </row>
    <row r="9424" spans="27:53" ht="23.1" customHeight="1" x14ac:dyDescent="0.2">
      <c r="AA9424" s="84"/>
      <c r="BA9424" s="177" t="s">
        <v>9394</v>
      </c>
    </row>
    <row r="9425" spans="27:53" ht="23.1" customHeight="1" x14ac:dyDescent="0.2">
      <c r="AA9425" s="84"/>
      <c r="BA9425" s="177" t="s">
        <v>9395</v>
      </c>
    </row>
    <row r="9426" spans="27:53" ht="23.1" customHeight="1" x14ac:dyDescent="0.2">
      <c r="AA9426" s="84"/>
      <c r="BA9426" s="177" t="s">
        <v>9396</v>
      </c>
    </row>
    <row r="9427" spans="27:53" ht="23.1" customHeight="1" x14ac:dyDescent="0.2">
      <c r="AA9427" s="84"/>
      <c r="BA9427" s="177" t="s">
        <v>9397</v>
      </c>
    </row>
    <row r="9428" spans="27:53" ht="23.1" customHeight="1" x14ac:dyDescent="0.2">
      <c r="AA9428" s="84"/>
      <c r="BA9428" s="177" t="s">
        <v>9398</v>
      </c>
    </row>
    <row r="9429" spans="27:53" ht="23.1" customHeight="1" x14ac:dyDescent="0.2">
      <c r="AA9429" s="84"/>
      <c r="BA9429" s="177" t="s">
        <v>9399</v>
      </c>
    </row>
    <row r="9430" spans="27:53" ht="23.1" customHeight="1" x14ac:dyDescent="0.2">
      <c r="AA9430" s="84"/>
      <c r="BA9430" s="177" t="s">
        <v>9400</v>
      </c>
    </row>
    <row r="9431" spans="27:53" ht="23.1" customHeight="1" x14ac:dyDescent="0.2">
      <c r="AA9431" s="84"/>
      <c r="BA9431" s="177" t="s">
        <v>9401</v>
      </c>
    </row>
    <row r="9432" spans="27:53" ht="23.1" customHeight="1" x14ac:dyDescent="0.2">
      <c r="AA9432" s="84"/>
      <c r="BA9432" s="177" t="s">
        <v>9402</v>
      </c>
    </row>
    <row r="9433" spans="27:53" ht="23.1" customHeight="1" x14ac:dyDescent="0.2">
      <c r="AA9433" s="84"/>
      <c r="BA9433" s="177" t="s">
        <v>9403</v>
      </c>
    </row>
    <row r="9434" spans="27:53" ht="23.1" customHeight="1" x14ac:dyDescent="0.2">
      <c r="AA9434" s="84"/>
      <c r="BA9434" s="177" t="s">
        <v>9404</v>
      </c>
    </row>
    <row r="9435" spans="27:53" ht="23.1" customHeight="1" x14ac:dyDescent="0.2">
      <c r="AA9435" s="84"/>
      <c r="BA9435" s="177" t="s">
        <v>9405</v>
      </c>
    </row>
    <row r="9436" spans="27:53" ht="23.1" customHeight="1" x14ac:dyDescent="0.2">
      <c r="AA9436" s="84"/>
      <c r="BA9436" s="177" t="s">
        <v>9406</v>
      </c>
    </row>
    <row r="9437" spans="27:53" ht="23.1" customHeight="1" x14ac:dyDescent="0.2">
      <c r="AA9437" s="84"/>
      <c r="BA9437" s="177" t="s">
        <v>9407</v>
      </c>
    </row>
    <row r="9438" spans="27:53" ht="23.1" customHeight="1" x14ac:dyDescent="0.2">
      <c r="AA9438" s="84"/>
      <c r="BA9438" s="177" t="s">
        <v>9408</v>
      </c>
    </row>
    <row r="9439" spans="27:53" ht="23.1" customHeight="1" x14ac:dyDescent="0.2">
      <c r="AA9439" s="84"/>
      <c r="BA9439" s="177" t="s">
        <v>9409</v>
      </c>
    </row>
    <row r="9440" spans="27:53" ht="23.1" customHeight="1" x14ac:dyDescent="0.2">
      <c r="AA9440" s="84"/>
      <c r="BA9440" s="177" t="s">
        <v>9410</v>
      </c>
    </row>
    <row r="9441" spans="27:53" ht="23.1" customHeight="1" x14ac:dyDescent="0.2">
      <c r="AA9441" s="84"/>
      <c r="BA9441" s="177" t="s">
        <v>9411</v>
      </c>
    </row>
    <row r="9442" spans="27:53" ht="23.1" customHeight="1" x14ac:dyDescent="0.2">
      <c r="AA9442" s="84"/>
      <c r="BA9442" s="177" t="s">
        <v>9412</v>
      </c>
    </row>
    <row r="9443" spans="27:53" ht="23.1" customHeight="1" x14ac:dyDescent="0.2">
      <c r="AA9443" s="84"/>
      <c r="BA9443" s="177" t="s">
        <v>9413</v>
      </c>
    </row>
    <row r="9444" spans="27:53" ht="23.1" customHeight="1" x14ac:dyDescent="0.2">
      <c r="AA9444" s="84"/>
      <c r="BA9444" s="177" t="s">
        <v>9414</v>
      </c>
    </row>
    <row r="9445" spans="27:53" ht="23.1" customHeight="1" x14ac:dyDescent="0.2">
      <c r="AA9445" s="84"/>
      <c r="BA9445" s="177" t="s">
        <v>9415</v>
      </c>
    </row>
    <row r="9446" spans="27:53" ht="23.1" customHeight="1" x14ac:dyDescent="0.2">
      <c r="AA9446" s="84"/>
      <c r="BA9446" s="177" t="s">
        <v>9416</v>
      </c>
    </row>
    <row r="9447" spans="27:53" ht="23.1" customHeight="1" x14ac:dyDescent="0.2">
      <c r="AA9447" s="84"/>
      <c r="BA9447" s="177" t="s">
        <v>9417</v>
      </c>
    </row>
    <row r="9448" spans="27:53" ht="23.1" customHeight="1" x14ac:dyDescent="0.2">
      <c r="AA9448" s="84"/>
      <c r="BA9448" s="177" t="s">
        <v>9418</v>
      </c>
    </row>
    <row r="9449" spans="27:53" ht="23.1" customHeight="1" x14ac:dyDescent="0.2">
      <c r="AA9449" s="84"/>
      <c r="BA9449" s="177" t="s">
        <v>9419</v>
      </c>
    </row>
    <row r="9450" spans="27:53" ht="23.1" customHeight="1" x14ac:dyDescent="0.2">
      <c r="AA9450" s="84"/>
      <c r="BA9450" s="177" t="s">
        <v>9420</v>
      </c>
    </row>
    <row r="9451" spans="27:53" ht="23.1" customHeight="1" x14ac:dyDescent="0.2">
      <c r="AA9451" s="84"/>
      <c r="BA9451" s="177" t="s">
        <v>9421</v>
      </c>
    </row>
    <row r="9452" spans="27:53" ht="23.1" customHeight="1" x14ac:dyDescent="0.2">
      <c r="AA9452" s="84"/>
      <c r="BA9452" s="177" t="s">
        <v>9422</v>
      </c>
    </row>
    <row r="9453" spans="27:53" ht="23.1" customHeight="1" x14ac:dyDescent="0.2">
      <c r="AA9453" s="84"/>
      <c r="BA9453" s="177" t="s">
        <v>9423</v>
      </c>
    </row>
    <row r="9454" spans="27:53" ht="23.1" customHeight="1" x14ac:dyDescent="0.2">
      <c r="AA9454" s="84"/>
      <c r="BA9454" s="177" t="s">
        <v>9424</v>
      </c>
    </row>
    <row r="9455" spans="27:53" ht="23.1" customHeight="1" x14ac:dyDescent="0.2">
      <c r="AA9455" s="84"/>
      <c r="BA9455" s="177" t="s">
        <v>9425</v>
      </c>
    </row>
    <row r="9456" spans="27:53" ht="23.1" customHeight="1" x14ac:dyDescent="0.2">
      <c r="AA9456" s="84"/>
      <c r="BA9456" s="177" t="s">
        <v>9426</v>
      </c>
    </row>
    <row r="9457" spans="27:53" ht="23.1" customHeight="1" x14ac:dyDescent="0.2">
      <c r="AA9457" s="84"/>
      <c r="BA9457" s="177" t="s">
        <v>9427</v>
      </c>
    </row>
    <row r="9458" spans="27:53" ht="23.1" customHeight="1" x14ac:dyDescent="0.2">
      <c r="AA9458" s="84"/>
      <c r="BA9458" s="177" t="s">
        <v>9428</v>
      </c>
    </row>
    <row r="9459" spans="27:53" ht="23.1" customHeight="1" x14ac:dyDescent="0.2">
      <c r="AA9459" s="84"/>
      <c r="BA9459" s="177" t="s">
        <v>9429</v>
      </c>
    </row>
    <row r="9460" spans="27:53" ht="23.1" customHeight="1" x14ac:dyDescent="0.2">
      <c r="AA9460" s="84"/>
      <c r="BA9460" s="177" t="s">
        <v>9430</v>
      </c>
    </row>
    <row r="9461" spans="27:53" ht="23.1" customHeight="1" x14ac:dyDescent="0.2">
      <c r="AA9461" s="84"/>
      <c r="BA9461" s="177" t="s">
        <v>9431</v>
      </c>
    </row>
    <row r="9462" spans="27:53" ht="23.1" customHeight="1" x14ac:dyDescent="0.2">
      <c r="AA9462" s="84"/>
      <c r="BA9462" s="177" t="s">
        <v>9432</v>
      </c>
    </row>
    <row r="9463" spans="27:53" ht="23.1" customHeight="1" x14ac:dyDescent="0.2">
      <c r="AA9463" s="84"/>
      <c r="BA9463" s="177" t="s">
        <v>9433</v>
      </c>
    </row>
    <row r="9464" spans="27:53" ht="23.1" customHeight="1" x14ac:dyDescent="0.2">
      <c r="AA9464" s="84"/>
      <c r="BA9464" s="177" t="s">
        <v>9434</v>
      </c>
    </row>
    <row r="9465" spans="27:53" ht="23.1" customHeight="1" x14ac:dyDescent="0.2">
      <c r="AA9465" s="84"/>
      <c r="BA9465" s="177" t="s">
        <v>9435</v>
      </c>
    </row>
    <row r="9466" spans="27:53" ht="23.1" customHeight="1" x14ac:dyDescent="0.2">
      <c r="AA9466" s="84"/>
      <c r="BA9466" s="177" t="s">
        <v>9436</v>
      </c>
    </row>
    <row r="9467" spans="27:53" ht="23.1" customHeight="1" x14ac:dyDescent="0.2">
      <c r="AA9467" s="84"/>
      <c r="BA9467" s="177" t="s">
        <v>9437</v>
      </c>
    </row>
    <row r="9468" spans="27:53" ht="23.1" customHeight="1" x14ac:dyDescent="0.2">
      <c r="AA9468" s="84"/>
      <c r="BA9468" s="177" t="s">
        <v>9438</v>
      </c>
    </row>
    <row r="9469" spans="27:53" ht="23.1" customHeight="1" x14ac:dyDescent="0.2">
      <c r="AA9469" s="84"/>
      <c r="BA9469" s="177" t="s">
        <v>9439</v>
      </c>
    </row>
    <row r="9470" spans="27:53" ht="23.1" customHeight="1" x14ac:dyDescent="0.2">
      <c r="AA9470" s="84"/>
      <c r="BA9470" s="177" t="s">
        <v>9440</v>
      </c>
    </row>
    <row r="9471" spans="27:53" ht="23.1" customHeight="1" x14ac:dyDescent="0.2">
      <c r="AA9471" s="84"/>
      <c r="BA9471" s="177" t="s">
        <v>9441</v>
      </c>
    </row>
    <row r="9472" spans="27:53" ht="23.1" customHeight="1" x14ac:dyDescent="0.2">
      <c r="AA9472" s="84"/>
      <c r="BA9472" s="177" t="s">
        <v>9442</v>
      </c>
    </row>
    <row r="9473" spans="27:53" ht="23.1" customHeight="1" x14ac:dyDescent="0.2">
      <c r="AA9473" s="84"/>
      <c r="BA9473" s="177" t="s">
        <v>9443</v>
      </c>
    </row>
    <row r="9474" spans="27:53" ht="23.1" customHeight="1" x14ac:dyDescent="0.2">
      <c r="AA9474" s="84"/>
      <c r="BA9474" s="177" t="s">
        <v>9444</v>
      </c>
    </row>
    <row r="9475" spans="27:53" ht="23.1" customHeight="1" x14ac:dyDescent="0.2">
      <c r="AA9475" s="84"/>
      <c r="BA9475" s="177" t="s">
        <v>9445</v>
      </c>
    </row>
    <row r="9476" spans="27:53" ht="23.1" customHeight="1" x14ac:dyDescent="0.2">
      <c r="AA9476" s="84"/>
      <c r="BA9476" s="177" t="s">
        <v>9446</v>
      </c>
    </row>
    <row r="9477" spans="27:53" ht="23.1" customHeight="1" x14ac:dyDescent="0.2">
      <c r="AA9477" s="84"/>
      <c r="BA9477" s="177" t="s">
        <v>9447</v>
      </c>
    </row>
    <row r="9478" spans="27:53" ht="23.1" customHeight="1" x14ac:dyDescent="0.2">
      <c r="AA9478" s="84"/>
      <c r="BA9478" s="177" t="s">
        <v>9448</v>
      </c>
    </row>
    <row r="9479" spans="27:53" ht="23.1" customHeight="1" x14ac:dyDescent="0.2">
      <c r="AA9479" s="84"/>
      <c r="BA9479" s="177" t="s">
        <v>9449</v>
      </c>
    </row>
    <row r="9480" spans="27:53" ht="23.1" customHeight="1" x14ac:dyDescent="0.2">
      <c r="AA9480" s="84"/>
      <c r="BA9480" s="177" t="s">
        <v>9450</v>
      </c>
    </row>
    <row r="9481" spans="27:53" ht="23.1" customHeight="1" x14ac:dyDescent="0.2">
      <c r="AA9481" s="84"/>
      <c r="BA9481" s="177" t="s">
        <v>9451</v>
      </c>
    </row>
    <row r="9482" spans="27:53" ht="23.1" customHeight="1" x14ac:dyDescent="0.2">
      <c r="AA9482" s="84"/>
      <c r="BA9482" s="177" t="s">
        <v>9452</v>
      </c>
    </row>
    <row r="9483" spans="27:53" ht="23.1" customHeight="1" x14ac:dyDescent="0.2">
      <c r="AA9483" s="84"/>
      <c r="BA9483" s="177" t="s">
        <v>9453</v>
      </c>
    </row>
    <row r="9484" spans="27:53" ht="23.1" customHeight="1" x14ac:dyDescent="0.2">
      <c r="AA9484" s="84"/>
      <c r="BA9484" s="177" t="s">
        <v>9454</v>
      </c>
    </row>
    <row r="9485" spans="27:53" ht="23.1" customHeight="1" x14ac:dyDescent="0.2">
      <c r="AA9485" s="84"/>
      <c r="BA9485" s="177" t="s">
        <v>9455</v>
      </c>
    </row>
    <row r="9486" spans="27:53" ht="23.1" customHeight="1" x14ac:dyDescent="0.2">
      <c r="AA9486" s="84"/>
      <c r="BA9486" s="177" t="s">
        <v>9456</v>
      </c>
    </row>
    <row r="9487" spans="27:53" ht="23.1" customHeight="1" x14ac:dyDescent="0.2">
      <c r="AA9487" s="84"/>
      <c r="BA9487" s="177" t="s">
        <v>9457</v>
      </c>
    </row>
    <row r="9488" spans="27:53" ht="23.1" customHeight="1" x14ac:dyDescent="0.2">
      <c r="AA9488" s="84"/>
      <c r="BA9488" s="177" t="s">
        <v>9458</v>
      </c>
    </row>
    <row r="9489" spans="27:53" ht="23.1" customHeight="1" x14ac:dyDescent="0.2">
      <c r="AA9489" s="84"/>
      <c r="BA9489" s="177" t="s">
        <v>9459</v>
      </c>
    </row>
    <row r="9490" spans="27:53" ht="23.1" customHeight="1" x14ac:dyDescent="0.2">
      <c r="AA9490" s="84"/>
      <c r="BA9490" s="177" t="s">
        <v>9460</v>
      </c>
    </row>
    <row r="9491" spans="27:53" ht="23.1" customHeight="1" x14ac:dyDescent="0.2">
      <c r="AA9491" s="84"/>
      <c r="BA9491" s="177" t="s">
        <v>9461</v>
      </c>
    </row>
    <row r="9492" spans="27:53" ht="23.1" customHeight="1" x14ac:dyDescent="0.2">
      <c r="AA9492" s="84"/>
      <c r="BA9492" s="177" t="s">
        <v>9462</v>
      </c>
    </row>
    <row r="9493" spans="27:53" ht="23.1" customHeight="1" x14ac:dyDescent="0.2">
      <c r="AA9493" s="84"/>
      <c r="BA9493" s="177" t="s">
        <v>9463</v>
      </c>
    </row>
    <row r="9494" spans="27:53" ht="23.1" customHeight="1" x14ac:dyDescent="0.2">
      <c r="AA9494" s="84"/>
      <c r="BA9494" s="177" t="s">
        <v>9464</v>
      </c>
    </row>
    <row r="9495" spans="27:53" ht="23.1" customHeight="1" x14ac:dyDescent="0.2">
      <c r="AA9495" s="84"/>
      <c r="BA9495" s="177" t="s">
        <v>9465</v>
      </c>
    </row>
    <row r="9496" spans="27:53" ht="23.1" customHeight="1" x14ac:dyDescent="0.2">
      <c r="AA9496" s="84"/>
      <c r="BA9496" s="177" t="s">
        <v>9466</v>
      </c>
    </row>
    <row r="9497" spans="27:53" ht="23.1" customHeight="1" x14ac:dyDescent="0.2">
      <c r="AA9497" s="84"/>
      <c r="BA9497" s="177" t="s">
        <v>9467</v>
      </c>
    </row>
    <row r="9498" spans="27:53" ht="23.1" customHeight="1" x14ac:dyDescent="0.2">
      <c r="AA9498" s="84"/>
      <c r="BA9498" s="177" t="s">
        <v>9468</v>
      </c>
    </row>
    <row r="9499" spans="27:53" ht="23.1" customHeight="1" x14ac:dyDescent="0.2">
      <c r="AA9499" s="84"/>
      <c r="BA9499" s="177" t="s">
        <v>9469</v>
      </c>
    </row>
    <row r="9500" spans="27:53" ht="23.1" customHeight="1" x14ac:dyDescent="0.2">
      <c r="AA9500" s="84"/>
      <c r="BA9500" s="177" t="s">
        <v>9470</v>
      </c>
    </row>
    <row r="9501" spans="27:53" ht="23.1" customHeight="1" x14ac:dyDescent="0.2">
      <c r="AA9501" s="84"/>
      <c r="BA9501" s="177" t="s">
        <v>9471</v>
      </c>
    </row>
    <row r="9502" spans="27:53" ht="23.1" customHeight="1" x14ac:dyDescent="0.2">
      <c r="AA9502" s="84"/>
      <c r="BA9502" s="177" t="s">
        <v>9472</v>
      </c>
    </row>
    <row r="9503" spans="27:53" ht="23.1" customHeight="1" x14ac:dyDescent="0.2">
      <c r="AA9503" s="84"/>
      <c r="BA9503" s="177" t="s">
        <v>9473</v>
      </c>
    </row>
    <row r="9504" spans="27:53" ht="23.1" customHeight="1" x14ac:dyDescent="0.2">
      <c r="AA9504" s="84"/>
      <c r="BA9504" s="177" t="s">
        <v>9474</v>
      </c>
    </row>
    <row r="9505" spans="27:53" ht="23.1" customHeight="1" x14ac:dyDescent="0.2">
      <c r="AA9505" s="84"/>
      <c r="BA9505" s="177" t="s">
        <v>9475</v>
      </c>
    </row>
    <row r="9506" spans="27:53" ht="23.1" customHeight="1" x14ac:dyDescent="0.2">
      <c r="AA9506" s="84"/>
      <c r="BA9506" s="177" t="s">
        <v>9476</v>
      </c>
    </row>
    <row r="9507" spans="27:53" ht="23.1" customHeight="1" x14ac:dyDescent="0.2">
      <c r="AA9507" s="84"/>
      <c r="BA9507" s="177" t="s">
        <v>9477</v>
      </c>
    </row>
    <row r="9508" spans="27:53" ht="23.1" customHeight="1" x14ac:dyDescent="0.2">
      <c r="AA9508" s="84"/>
      <c r="BA9508" s="177" t="s">
        <v>9478</v>
      </c>
    </row>
    <row r="9509" spans="27:53" ht="23.1" customHeight="1" x14ac:dyDescent="0.2">
      <c r="AA9509" s="84"/>
      <c r="BA9509" s="177" t="s">
        <v>9479</v>
      </c>
    </row>
    <row r="9510" spans="27:53" ht="23.1" customHeight="1" x14ac:dyDescent="0.2">
      <c r="AA9510" s="84"/>
      <c r="BA9510" s="177" t="s">
        <v>9480</v>
      </c>
    </row>
    <row r="9511" spans="27:53" ht="23.1" customHeight="1" x14ac:dyDescent="0.2">
      <c r="AA9511" s="84"/>
      <c r="BA9511" s="177" t="s">
        <v>9481</v>
      </c>
    </row>
    <row r="9512" spans="27:53" ht="23.1" customHeight="1" x14ac:dyDescent="0.2">
      <c r="AA9512" s="84"/>
      <c r="BA9512" s="177" t="s">
        <v>9482</v>
      </c>
    </row>
    <row r="9513" spans="27:53" ht="23.1" customHeight="1" x14ac:dyDescent="0.2">
      <c r="AA9513" s="84"/>
      <c r="BA9513" s="177" t="s">
        <v>9483</v>
      </c>
    </row>
    <row r="9514" spans="27:53" ht="23.1" customHeight="1" x14ac:dyDescent="0.2">
      <c r="AA9514" s="84"/>
      <c r="BA9514" s="177" t="s">
        <v>9484</v>
      </c>
    </row>
    <row r="9515" spans="27:53" ht="23.1" customHeight="1" x14ac:dyDescent="0.2">
      <c r="AA9515" s="84"/>
      <c r="BA9515" s="177" t="s">
        <v>9485</v>
      </c>
    </row>
    <row r="9516" spans="27:53" ht="23.1" customHeight="1" x14ac:dyDescent="0.2">
      <c r="AA9516" s="84"/>
      <c r="BA9516" s="177" t="s">
        <v>9486</v>
      </c>
    </row>
    <row r="9517" spans="27:53" ht="23.1" customHeight="1" x14ac:dyDescent="0.2">
      <c r="AA9517" s="84"/>
      <c r="BA9517" s="177" t="s">
        <v>9487</v>
      </c>
    </row>
    <row r="9518" spans="27:53" ht="23.1" customHeight="1" x14ac:dyDescent="0.2">
      <c r="AA9518" s="84"/>
      <c r="BA9518" s="177" t="s">
        <v>9488</v>
      </c>
    </row>
    <row r="9519" spans="27:53" ht="23.1" customHeight="1" x14ac:dyDescent="0.2">
      <c r="AA9519" s="84"/>
      <c r="BA9519" s="177" t="s">
        <v>9489</v>
      </c>
    </row>
    <row r="9520" spans="27:53" ht="23.1" customHeight="1" x14ac:dyDescent="0.2">
      <c r="AA9520" s="84"/>
      <c r="BA9520" s="177" t="s">
        <v>9490</v>
      </c>
    </row>
    <row r="9521" spans="27:53" ht="23.1" customHeight="1" x14ac:dyDescent="0.2">
      <c r="AA9521" s="84"/>
      <c r="BA9521" s="177" t="s">
        <v>9491</v>
      </c>
    </row>
    <row r="9522" spans="27:53" ht="23.1" customHeight="1" x14ac:dyDescent="0.2">
      <c r="AA9522" s="84"/>
      <c r="BA9522" s="177" t="s">
        <v>9492</v>
      </c>
    </row>
    <row r="9523" spans="27:53" ht="23.1" customHeight="1" x14ac:dyDescent="0.2">
      <c r="AA9523" s="84"/>
      <c r="BA9523" s="177" t="s">
        <v>9493</v>
      </c>
    </row>
    <row r="9524" spans="27:53" ht="23.1" customHeight="1" x14ac:dyDescent="0.2">
      <c r="AA9524" s="84"/>
      <c r="BA9524" s="177" t="s">
        <v>9494</v>
      </c>
    </row>
    <row r="9525" spans="27:53" ht="23.1" customHeight="1" x14ac:dyDescent="0.2">
      <c r="AA9525" s="84"/>
      <c r="BA9525" s="177" t="s">
        <v>9495</v>
      </c>
    </row>
    <row r="9526" spans="27:53" ht="23.1" customHeight="1" x14ac:dyDescent="0.2">
      <c r="AA9526" s="84"/>
      <c r="BA9526" s="177" t="s">
        <v>9496</v>
      </c>
    </row>
    <row r="9527" spans="27:53" ht="23.1" customHeight="1" x14ac:dyDescent="0.2">
      <c r="AA9527" s="84"/>
      <c r="BA9527" s="177" t="s">
        <v>9497</v>
      </c>
    </row>
    <row r="9528" spans="27:53" ht="23.1" customHeight="1" x14ac:dyDescent="0.2">
      <c r="AA9528" s="84"/>
      <c r="BA9528" s="177" t="s">
        <v>9498</v>
      </c>
    </row>
    <row r="9529" spans="27:53" ht="23.1" customHeight="1" x14ac:dyDescent="0.2">
      <c r="AA9529" s="84"/>
      <c r="BA9529" s="177" t="s">
        <v>9499</v>
      </c>
    </row>
    <row r="9530" spans="27:53" ht="23.1" customHeight="1" x14ac:dyDescent="0.2">
      <c r="AA9530" s="84"/>
      <c r="BA9530" s="177" t="s">
        <v>9500</v>
      </c>
    </row>
    <row r="9531" spans="27:53" ht="23.1" customHeight="1" x14ac:dyDescent="0.2">
      <c r="AA9531" s="84"/>
      <c r="BA9531" s="177" t="s">
        <v>9501</v>
      </c>
    </row>
    <row r="9532" spans="27:53" ht="23.1" customHeight="1" x14ac:dyDescent="0.2">
      <c r="AA9532" s="84"/>
      <c r="BA9532" s="177" t="s">
        <v>9502</v>
      </c>
    </row>
    <row r="9533" spans="27:53" ht="23.1" customHeight="1" x14ac:dyDescent="0.2">
      <c r="AA9533" s="84"/>
      <c r="BA9533" s="177" t="s">
        <v>9503</v>
      </c>
    </row>
    <row r="9534" spans="27:53" ht="23.1" customHeight="1" x14ac:dyDescent="0.2">
      <c r="AA9534" s="84"/>
      <c r="BA9534" s="177" t="s">
        <v>9504</v>
      </c>
    </row>
    <row r="9535" spans="27:53" ht="23.1" customHeight="1" x14ac:dyDescent="0.2">
      <c r="AA9535" s="84"/>
      <c r="BA9535" s="177" t="s">
        <v>9505</v>
      </c>
    </row>
    <row r="9536" spans="27:53" ht="23.1" customHeight="1" x14ac:dyDescent="0.2">
      <c r="AA9536" s="84"/>
      <c r="BA9536" s="177" t="s">
        <v>9506</v>
      </c>
    </row>
    <row r="9537" spans="27:53" ht="23.1" customHeight="1" x14ac:dyDescent="0.2">
      <c r="AA9537" s="84"/>
      <c r="BA9537" s="177" t="s">
        <v>9507</v>
      </c>
    </row>
    <row r="9538" spans="27:53" ht="23.1" customHeight="1" x14ac:dyDescent="0.2">
      <c r="AA9538" s="84"/>
      <c r="BA9538" s="177" t="s">
        <v>9508</v>
      </c>
    </row>
    <row r="9539" spans="27:53" ht="23.1" customHeight="1" x14ac:dyDescent="0.2">
      <c r="AA9539" s="84"/>
      <c r="BA9539" s="177" t="s">
        <v>9509</v>
      </c>
    </row>
    <row r="9540" spans="27:53" ht="23.1" customHeight="1" x14ac:dyDescent="0.2">
      <c r="AA9540" s="84"/>
      <c r="BA9540" s="177" t="s">
        <v>9510</v>
      </c>
    </row>
    <row r="9541" spans="27:53" ht="23.1" customHeight="1" x14ac:dyDescent="0.2">
      <c r="AA9541" s="84"/>
      <c r="BA9541" s="177" t="s">
        <v>9511</v>
      </c>
    </row>
    <row r="9542" spans="27:53" ht="23.1" customHeight="1" x14ac:dyDescent="0.2">
      <c r="AA9542" s="84"/>
      <c r="BA9542" s="177" t="s">
        <v>9512</v>
      </c>
    </row>
    <row r="9543" spans="27:53" ht="23.1" customHeight="1" x14ac:dyDescent="0.2">
      <c r="AA9543" s="84"/>
      <c r="BA9543" s="177" t="s">
        <v>9513</v>
      </c>
    </row>
    <row r="9544" spans="27:53" ht="23.1" customHeight="1" x14ac:dyDescent="0.2">
      <c r="AA9544" s="84"/>
      <c r="BA9544" s="177" t="s">
        <v>9514</v>
      </c>
    </row>
    <row r="9545" spans="27:53" ht="23.1" customHeight="1" x14ac:dyDescent="0.2">
      <c r="AA9545" s="84"/>
      <c r="BA9545" s="177" t="s">
        <v>9515</v>
      </c>
    </row>
    <row r="9546" spans="27:53" ht="23.1" customHeight="1" x14ac:dyDescent="0.2">
      <c r="AA9546" s="84"/>
      <c r="BA9546" s="177" t="s">
        <v>9516</v>
      </c>
    </row>
    <row r="9547" spans="27:53" ht="23.1" customHeight="1" x14ac:dyDescent="0.2">
      <c r="AA9547" s="84"/>
      <c r="BA9547" s="177" t="s">
        <v>9517</v>
      </c>
    </row>
    <row r="9548" spans="27:53" ht="23.1" customHeight="1" x14ac:dyDescent="0.2">
      <c r="AA9548" s="84"/>
      <c r="BA9548" s="177" t="s">
        <v>9518</v>
      </c>
    </row>
    <row r="9549" spans="27:53" ht="23.1" customHeight="1" x14ac:dyDescent="0.2">
      <c r="AA9549" s="84"/>
      <c r="BA9549" s="177" t="s">
        <v>9519</v>
      </c>
    </row>
    <row r="9550" spans="27:53" ht="23.1" customHeight="1" x14ac:dyDescent="0.2">
      <c r="AA9550" s="84"/>
      <c r="BA9550" s="177" t="s">
        <v>9520</v>
      </c>
    </row>
    <row r="9551" spans="27:53" ht="23.1" customHeight="1" x14ac:dyDescent="0.2">
      <c r="AA9551" s="84"/>
      <c r="BA9551" s="177" t="s">
        <v>9521</v>
      </c>
    </row>
    <row r="9552" spans="27:53" ht="23.1" customHeight="1" x14ac:dyDescent="0.2">
      <c r="AA9552" s="84"/>
      <c r="BA9552" s="177" t="s">
        <v>9522</v>
      </c>
    </row>
    <row r="9553" spans="27:53" ht="23.1" customHeight="1" x14ac:dyDescent="0.2">
      <c r="AA9553" s="84"/>
      <c r="BA9553" s="177" t="s">
        <v>9523</v>
      </c>
    </row>
    <row r="9554" spans="27:53" ht="23.1" customHeight="1" x14ac:dyDescent="0.2">
      <c r="AA9554" s="84"/>
      <c r="BA9554" s="177" t="s">
        <v>9524</v>
      </c>
    </row>
    <row r="9555" spans="27:53" ht="23.1" customHeight="1" x14ac:dyDescent="0.2">
      <c r="AA9555" s="84"/>
      <c r="BA9555" s="177" t="s">
        <v>9525</v>
      </c>
    </row>
    <row r="9556" spans="27:53" ht="23.1" customHeight="1" x14ac:dyDescent="0.2">
      <c r="AA9556" s="84"/>
      <c r="BA9556" s="177" t="s">
        <v>9526</v>
      </c>
    </row>
    <row r="9557" spans="27:53" ht="23.1" customHeight="1" x14ac:dyDescent="0.2">
      <c r="AA9557" s="84"/>
      <c r="BA9557" s="177" t="s">
        <v>9527</v>
      </c>
    </row>
    <row r="9558" spans="27:53" ht="23.1" customHeight="1" x14ac:dyDescent="0.2">
      <c r="AA9558" s="84"/>
      <c r="BA9558" s="177" t="s">
        <v>9528</v>
      </c>
    </row>
    <row r="9559" spans="27:53" ht="23.1" customHeight="1" x14ac:dyDescent="0.2">
      <c r="AA9559" s="84"/>
      <c r="BA9559" s="177" t="s">
        <v>9529</v>
      </c>
    </row>
    <row r="9560" spans="27:53" ht="23.1" customHeight="1" x14ac:dyDescent="0.2">
      <c r="AA9560" s="84"/>
      <c r="BA9560" s="177" t="s">
        <v>9530</v>
      </c>
    </row>
    <row r="9561" spans="27:53" ht="23.1" customHeight="1" x14ac:dyDescent="0.2">
      <c r="AA9561" s="84"/>
      <c r="BA9561" s="177" t="s">
        <v>9531</v>
      </c>
    </row>
    <row r="9562" spans="27:53" ht="23.1" customHeight="1" x14ac:dyDescent="0.2">
      <c r="AA9562" s="84"/>
      <c r="BA9562" s="177" t="s">
        <v>9532</v>
      </c>
    </row>
    <row r="9563" spans="27:53" ht="23.1" customHeight="1" x14ac:dyDescent="0.2">
      <c r="AA9563" s="84"/>
      <c r="BA9563" s="177" t="s">
        <v>9533</v>
      </c>
    </row>
    <row r="9564" spans="27:53" ht="23.1" customHeight="1" x14ac:dyDescent="0.2">
      <c r="AA9564" s="84"/>
      <c r="BA9564" s="177" t="s">
        <v>9534</v>
      </c>
    </row>
    <row r="9565" spans="27:53" ht="23.1" customHeight="1" x14ac:dyDescent="0.2">
      <c r="AA9565" s="84"/>
      <c r="BA9565" s="177" t="s">
        <v>9535</v>
      </c>
    </row>
    <row r="9566" spans="27:53" ht="23.1" customHeight="1" x14ac:dyDescent="0.2">
      <c r="AA9566" s="84"/>
      <c r="BA9566" s="177" t="s">
        <v>9536</v>
      </c>
    </row>
    <row r="9567" spans="27:53" ht="23.1" customHeight="1" x14ac:dyDescent="0.2">
      <c r="AA9567" s="84"/>
      <c r="BA9567" s="177" t="s">
        <v>9537</v>
      </c>
    </row>
    <row r="9568" spans="27:53" ht="23.1" customHeight="1" x14ac:dyDescent="0.2">
      <c r="AA9568" s="84"/>
      <c r="BA9568" s="177" t="s">
        <v>9538</v>
      </c>
    </row>
    <row r="9569" spans="27:53" ht="23.1" customHeight="1" x14ac:dyDescent="0.2">
      <c r="AA9569" s="84"/>
      <c r="BA9569" s="177" t="s">
        <v>9539</v>
      </c>
    </row>
    <row r="9570" spans="27:53" ht="23.1" customHeight="1" x14ac:dyDescent="0.2">
      <c r="AA9570" s="84"/>
      <c r="BA9570" s="177" t="s">
        <v>9540</v>
      </c>
    </row>
    <row r="9571" spans="27:53" ht="23.1" customHeight="1" x14ac:dyDescent="0.2">
      <c r="AA9571" s="84"/>
      <c r="BA9571" s="177" t="s">
        <v>9541</v>
      </c>
    </row>
    <row r="9572" spans="27:53" ht="23.1" customHeight="1" x14ac:dyDescent="0.2">
      <c r="AA9572" s="84"/>
      <c r="BA9572" s="177" t="s">
        <v>9542</v>
      </c>
    </row>
    <row r="9573" spans="27:53" ht="23.1" customHeight="1" x14ac:dyDescent="0.2">
      <c r="AA9573" s="84"/>
      <c r="BA9573" s="177" t="s">
        <v>9543</v>
      </c>
    </row>
    <row r="9574" spans="27:53" ht="23.1" customHeight="1" x14ac:dyDescent="0.2">
      <c r="AA9574" s="84"/>
      <c r="BA9574" s="177" t="s">
        <v>9544</v>
      </c>
    </row>
    <row r="9575" spans="27:53" ht="23.1" customHeight="1" x14ac:dyDescent="0.2">
      <c r="AA9575" s="84"/>
      <c r="BA9575" s="177" t="s">
        <v>9545</v>
      </c>
    </row>
    <row r="9576" spans="27:53" ht="23.1" customHeight="1" x14ac:dyDescent="0.2">
      <c r="AA9576" s="84"/>
      <c r="BA9576" s="177" t="s">
        <v>9546</v>
      </c>
    </row>
    <row r="9577" spans="27:53" ht="23.1" customHeight="1" x14ac:dyDescent="0.2">
      <c r="AA9577" s="84"/>
      <c r="BA9577" s="177" t="s">
        <v>9547</v>
      </c>
    </row>
    <row r="9578" spans="27:53" ht="23.1" customHeight="1" x14ac:dyDescent="0.2">
      <c r="AA9578" s="84"/>
      <c r="BA9578" s="177" t="s">
        <v>9548</v>
      </c>
    </row>
    <row r="9579" spans="27:53" ht="23.1" customHeight="1" x14ac:dyDescent="0.2">
      <c r="AA9579" s="84"/>
      <c r="BA9579" s="177" t="s">
        <v>9549</v>
      </c>
    </row>
    <row r="9580" spans="27:53" ht="23.1" customHeight="1" x14ac:dyDescent="0.2">
      <c r="AA9580" s="84"/>
      <c r="BA9580" s="177" t="s">
        <v>9550</v>
      </c>
    </row>
    <row r="9581" spans="27:53" ht="23.1" customHeight="1" x14ac:dyDescent="0.2">
      <c r="AA9581" s="84"/>
      <c r="BA9581" s="177" t="s">
        <v>9551</v>
      </c>
    </row>
    <row r="9582" spans="27:53" ht="23.1" customHeight="1" x14ac:dyDescent="0.2">
      <c r="AA9582" s="84"/>
      <c r="BA9582" s="177" t="s">
        <v>9552</v>
      </c>
    </row>
    <row r="9583" spans="27:53" ht="23.1" customHeight="1" x14ac:dyDescent="0.2">
      <c r="AA9583" s="84"/>
      <c r="BA9583" s="177" t="s">
        <v>9553</v>
      </c>
    </row>
    <row r="9584" spans="27:53" ht="23.1" customHeight="1" x14ac:dyDescent="0.2">
      <c r="AA9584" s="84"/>
      <c r="BA9584" s="177" t="s">
        <v>9554</v>
      </c>
    </row>
    <row r="9585" spans="27:53" ht="23.1" customHeight="1" x14ac:dyDescent="0.2">
      <c r="AA9585" s="84"/>
      <c r="BA9585" s="177" t="s">
        <v>9555</v>
      </c>
    </row>
    <row r="9586" spans="27:53" ht="23.1" customHeight="1" x14ac:dyDescent="0.2">
      <c r="AA9586" s="84"/>
      <c r="BA9586" s="177" t="s">
        <v>9556</v>
      </c>
    </row>
    <row r="9587" spans="27:53" ht="23.1" customHeight="1" x14ac:dyDescent="0.2">
      <c r="AA9587" s="84"/>
      <c r="BA9587" s="177" t="s">
        <v>9557</v>
      </c>
    </row>
    <row r="9588" spans="27:53" ht="23.1" customHeight="1" x14ac:dyDescent="0.2">
      <c r="AA9588" s="84"/>
      <c r="BA9588" s="177" t="s">
        <v>9558</v>
      </c>
    </row>
    <row r="9589" spans="27:53" ht="23.1" customHeight="1" x14ac:dyDescent="0.2">
      <c r="AA9589" s="84"/>
      <c r="BA9589" s="177" t="s">
        <v>9559</v>
      </c>
    </row>
    <row r="9590" spans="27:53" ht="23.1" customHeight="1" x14ac:dyDescent="0.2">
      <c r="AA9590" s="84"/>
      <c r="BA9590" s="177" t="s">
        <v>9560</v>
      </c>
    </row>
    <row r="9591" spans="27:53" ht="23.1" customHeight="1" x14ac:dyDescent="0.2">
      <c r="AA9591" s="84"/>
      <c r="BA9591" s="177" t="s">
        <v>9561</v>
      </c>
    </row>
    <row r="9592" spans="27:53" ht="23.1" customHeight="1" x14ac:dyDescent="0.2">
      <c r="AA9592" s="84"/>
      <c r="BA9592" s="177" t="s">
        <v>9562</v>
      </c>
    </row>
    <row r="9593" spans="27:53" ht="23.1" customHeight="1" x14ac:dyDescent="0.2">
      <c r="AA9593" s="84"/>
      <c r="BA9593" s="177" t="s">
        <v>9563</v>
      </c>
    </row>
    <row r="9594" spans="27:53" ht="23.1" customHeight="1" x14ac:dyDescent="0.2">
      <c r="AA9594" s="84"/>
      <c r="BA9594" s="177" t="s">
        <v>9564</v>
      </c>
    </row>
    <row r="9595" spans="27:53" ht="23.1" customHeight="1" x14ac:dyDescent="0.2">
      <c r="AA9595" s="84"/>
      <c r="BA9595" s="177" t="s">
        <v>9565</v>
      </c>
    </row>
    <row r="9596" spans="27:53" ht="23.1" customHeight="1" x14ac:dyDescent="0.2">
      <c r="AA9596" s="84"/>
      <c r="BA9596" s="177" t="s">
        <v>9566</v>
      </c>
    </row>
    <row r="9597" spans="27:53" ht="23.1" customHeight="1" x14ac:dyDescent="0.2">
      <c r="AA9597" s="84"/>
      <c r="BA9597" s="177" t="s">
        <v>9567</v>
      </c>
    </row>
    <row r="9598" spans="27:53" ht="23.1" customHeight="1" x14ac:dyDescent="0.2">
      <c r="AA9598" s="84"/>
      <c r="BA9598" s="177" t="s">
        <v>9568</v>
      </c>
    </row>
    <row r="9599" spans="27:53" ht="23.1" customHeight="1" x14ac:dyDescent="0.2">
      <c r="AA9599" s="84"/>
      <c r="BA9599" s="177" t="s">
        <v>9569</v>
      </c>
    </row>
    <row r="9600" spans="27:53" ht="23.1" customHeight="1" x14ac:dyDescent="0.2">
      <c r="AA9600" s="84"/>
      <c r="BA9600" s="177" t="s">
        <v>9570</v>
      </c>
    </row>
    <row r="9601" spans="27:53" ht="23.1" customHeight="1" x14ac:dyDescent="0.2">
      <c r="AA9601" s="84"/>
      <c r="BA9601" s="177" t="s">
        <v>9571</v>
      </c>
    </row>
    <row r="9602" spans="27:53" ht="23.1" customHeight="1" x14ac:dyDescent="0.2">
      <c r="AA9602" s="84"/>
      <c r="BA9602" s="177" t="s">
        <v>9572</v>
      </c>
    </row>
    <row r="9603" spans="27:53" ht="23.1" customHeight="1" x14ac:dyDescent="0.2">
      <c r="AA9603" s="84"/>
      <c r="BA9603" s="177" t="s">
        <v>9573</v>
      </c>
    </row>
    <row r="9604" spans="27:53" ht="23.1" customHeight="1" x14ac:dyDescent="0.2">
      <c r="AA9604" s="84"/>
      <c r="BA9604" s="177" t="s">
        <v>9574</v>
      </c>
    </row>
    <row r="9605" spans="27:53" ht="23.1" customHeight="1" x14ac:dyDescent="0.2">
      <c r="AA9605" s="84"/>
      <c r="BA9605" s="177" t="s">
        <v>9575</v>
      </c>
    </row>
    <row r="9606" spans="27:53" ht="23.1" customHeight="1" x14ac:dyDescent="0.2">
      <c r="AA9606" s="84"/>
      <c r="BA9606" s="177" t="s">
        <v>9576</v>
      </c>
    </row>
    <row r="9607" spans="27:53" ht="23.1" customHeight="1" x14ac:dyDescent="0.2">
      <c r="AA9607" s="84"/>
      <c r="BA9607" s="177" t="s">
        <v>9577</v>
      </c>
    </row>
    <row r="9608" spans="27:53" ht="23.1" customHeight="1" x14ac:dyDescent="0.2">
      <c r="AA9608" s="84"/>
      <c r="BA9608" s="177" t="s">
        <v>9578</v>
      </c>
    </row>
    <row r="9609" spans="27:53" ht="23.1" customHeight="1" x14ac:dyDescent="0.2">
      <c r="AA9609" s="84"/>
      <c r="BA9609" s="177" t="s">
        <v>9579</v>
      </c>
    </row>
    <row r="9610" spans="27:53" ht="23.1" customHeight="1" x14ac:dyDescent="0.2">
      <c r="AA9610" s="84"/>
      <c r="BA9610" s="177" t="s">
        <v>9580</v>
      </c>
    </row>
    <row r="9611" spans="27:53" ht="23.1" customHeight="1" x14ac:dyDescent="0.2">
      <c r="AA9611" s="84"/>
      <c r="BA9611" s="177" t="s">
        <v>9581</v>
      </c>
    </row>
    <row r="9612" spans="27:53" ht="23.1" customHeight="1" x14ac:dyDescent="0.2">
      <c r="AA9612" s="84"/>
      <c r="BA9612" s="177" t="s">
        <v>9582</v>
      </c>
    </row>
    <row r="9613" spans="27:53" ht="23.1" customHeight="1" x14ac:dyDescent="0.2">
      <c r="AA9613" s="84"/>
      <c r="BA9613" s="177" t="s">
        <v>9583</v>
      </c>
    </row>
    <row r="9614" spans="27:53" ht="23.1" customHeight="1" x14ac:dyDescent="0.2">
      <c r="AA9614" s="84"/>
      <c r="BA9614" s="177" t="s">
        <v>9584</v>
      </c>
    </row>
    <row r="9615" spans="27:53" ht="23.1" customHeight="1" x14ac:dyDescent="0.2">
      <c r="AA9615" s="84"/>
      <c r="BA9615" s="177" t="s">
        <v>9585</v>
      </c>
    </row>
    <row r="9616" spans="27:53" ht="23.1" customHeight="1" x14ac:dyDescent="0.2">
      <c r="AA9616" s="84"/>
      <c r="BA9616" s="177" t="s">
        <v>9586</v>
      </c>
    </row>
    <row r="9617" spans="27:53" ht="23.1" customHeight="1" x14ac:dyDescent="0.2">
      <c r="AA9617" s="84"/>
      <c r="BA9617" s="177" t="s">
        <v>9587</v>
      </c>
    </row>
    <row r="9618" spans="27:53" ht="23.1" customHeight="1" x14ac:dyDescent="0.2">
      <c r="AA9618" s="84"/>
      <c r="BA9618" s="177" t="s">
        <v>9588</v>
      </c>
    </row>
    <row r="9619" spans="27:53" ht="23.1" customHeight="1" x14ac:dyDescent="0.2">
      <c r="AA9619" s="84"/>
      <c r="BA9619" s="177" t="s">
        <v>9589</v>
      </c>
    </row>
    <row r="9620" spans="27:53" ht="23.1" customHeight="1" x14ac:dyDescent="0.2">
      <c r="AA9620" s="84"/>
      <c r="BA9620" s="177" t="s">
        <v>9590</v>
      </c>
    </row>
    <row r="9621" spans="27:53" ht="23.1" customHeight="1" x14ac:dyDescent="0.2">
      <c r="AA9621" s="84"/>
      <c r="BA9621" s="177" t="s">
        <v>9591</v>
      </c>
    </row>
    <row r="9622" spans="27:53" ht="23.1" customHeight="1" x14ac:dyDescent="0.2">
      <c r="AA9622" s="84"/>
      <c r="BA9622" s="177" t="s">
        <v>9592</v>
      </c>
    </row>
    <row r="9623" spans="27:53" ht="23.1" customHeight="1" x14ac:dyDescent="0.2">
      <c r="AA9623" s="84"/>
      <c r="BA9623" s="177" t="s">
        <v>9593</v>
      </c>
    </row>
    <row r="9624" spans="27:53" ht="23.1" customHeight="1" x14ac:dyDescent="0.2">
      <c r="AA9624" s="84"/>
      <c r="BA9624" s="177" t="s">
        <v>9594</v>
      </c>
    </row>
    <row r="9625" spans="27:53" ht="23.1" customHeight="1" x14ac:dyDescent="0.2">
      <c r="AA9625" s="84"/>
      <c r="BA9625" s="177" t="s">
        <v>9595</v>
      </c>
    </row>
    <row r="9626" spans="27:53" ht="23.1" customHeight="1" x14ac:dyDescent="0.2">
      <c r="AA9626" s="84"/>
      <c r="BA9626" s="177" t="s">
        <v>9596</v>
      </c>
    </row>
    <row r="9627" spans="27:53" ht="23.1" customHeight="1" x14ac:dyDescent="0.2">
      <c r="AA9627" s="84"/>
      <c r="BA9627" s="177" t="s">
        <v>9597</v>
      </c>
    </row>
    <row r="9628" spans="27:53" ht="23.1" customHeight="1" x14ac:dyDescent="0.2">
      <c r="AA9628" s="84"/>
      <c r="BA9628" s="177" t="s">
        <v>9598</v>
      </c>
    </row>
    <row r="9629" spans="27:53" ht="23.1" customHeight="1" x14ac:dyDescent="0.2">
      <c r="AA9629" s="84"/>
      <c r="BA9629" s="177" t="s">
        <v>9599</v>
      </c>
    </row>
    <row r="9630" spans="27:53" ht="23.1" customHeight="1" x14ac:dyDescent="0.2">
      <c r="AA9630" s="84"/>
      <c r="BA9630" s="177" t="s">
        <v>9600</v>
      </c>
    </row>
    <row r="9631" spans="27:53" ht="23.1" customHeight="1" x14ac:dyDescent="0.2">
      <c r="AA9631" s="84"/>
      <c r="BA9631" s="177" t="s">
        <v>9601</v>
      </c>
    </row>
    <row r="9632" spans="27:53" ht="23.1" customHeight="1" x14ac:dyDescent="0.2">
      <c r="AA9632" s="84"/>
      <c r="BA9632" s="177" t="s">
        <v>9602</v>
      </c>
    </row>
    <row r="9633" spans="27:53" ht="23.1" customHeight="1" x14ac:dyDescent="0.2">
      <c r="AA9633" s="84"/>
      <c r="BA9633" s="177" t="s">
        <v>9603</v>
      </c>
    </row>
    <row r="9634" spans="27:53" ht="23.1" customHeight="1" x14ac:dyDescent="0.2">
      <c r="AA9634" s="84"/>
      <c r="BA9634" s="177" t="s">
        <v>9604</v>
      </c>
    </row>
    <row r="9635" spans="27:53" ht="23.1" customHeight="1" x14ac:dyDescent="0.2">
      <c r="AA9635" s="84"/>
      <c r="BA9635" s="177" t="s">
        <v>9605</v>
      </c>
    </row>
    <row r="9636" spans="27:53" ht="23.1" customHeight="1" x14ac:dyDescent="0.2">
      <c r="AA9636" s="84"/>
      <c r="BA9636" s="177" t="s">
        <v>9606</v>
      </c>
    </row>
    <row r="9637" spans="27:53" ht="23.1" customHeight="1" x14ac:dyDescent="0.2">
      <c r="AA9637" s="84"/>
      <c r="BA9637" s="177" t="s">
        <v>9607</v>
      </c>
    </row>
    <row r="9638" spans="27:53" ht="23.1" customHeight="1" x14ac:dyDescent="0.2">
      <c r="AA9638" s="84"/>
      <c r="BA9638" s="177" t="s">
        <v>9608</v>
      </c>
    </row>
    <row r="9639" spans="27:53" ht="23.1" customHeight="1" x14ac:dyDescent="0.2">
      <c r="AA9639" s="84"/>
      <c r="BA9639" s="177" t="s">
        <v>9609</v>
      </c>
    </row>
    <row r="9640" spans="27:53" ht="23.1" customHeight="1" x14ac:dyDescent="0.2">
      <c r="AA9640" s="84"/>
      <c r="BA9640" s="177" t="s">
        <v>9610</v>
      </c>
    </row>
    <row r="9641" spans="27:53" ht="23.1" customHeight="1" x14ac:dyDescent="0.2">
      <c r="AA9641" s="84"/>
      <c r="BA9641" s="177" t="s">
        <v>9611</v>
      </c>
    </row>
    <row r="9642" spans="27:53" ht="23.1" customHeight="1" x14ac:dyDescent="0.2">
      <c r="AA9642" s="84"/>
      <c r="BA9642" s="177" t="s">
        <v>9612</v>
      </c>
    </row>
    <row r="9643" spans="27:53" ht="23.1" customHeight="1" x14ac:dyDescent="0.2">
      <c r="AA9643" s="84"/>
      <c r="BA9643" s="177" t="s">
        <v>9613</v>
      </c>
    </row>
    <row r="9644" spans="27:53" ht="23.1" customHeight="1" x14ac:dyDescent="0.2">
      <c r="AA9644" s="84"/>
      <c r="BA9644" s="177" t="s">
        <v>9614</v>
      </c>
    </row>
    <row r="9645" spans="27:53" ht="23.1" customHeight="1" x14ac:dyDescent="0.2">
      <c r="AA9645" s="84"/>
      <c r="BA9645" s="177" t="s">
        <v>9615</v>
      </c>
    </row>
    <row r="9646" spans="27:53" ht="23.1" customHeight="1" x14ac:dyDescent="0.2">
      <c r="AA9646" s="84"/>
      <c r="BA9646" s="177" t="s">
        <v>9616</v>
      </c>
    </row>
    <row r="9647" spans="27:53" ht="23.1" customHeight="1" x14ac:dyDescent="0.2">
      <c r="AA9647" s="84"/>
      <c r="BA9647" s="177" t="s">
        <v>9617</v>
      </c>
    </row>
    <row r="9648" spans="27:53" ht="23.1" customHeight="1" x14ac:dyDescent="0.2">
      <c r="AA9648" s="84"/>
      <c r="BA9648" s="177" t="s">
        <v>9618</v>
      </c>
    </row>
    <row r="9649" spans="27:53" ht="23.1" customHeight="1" x14ac:dyDescent="0.2">
      <c r="AA9649" s="84"/>
      <c r="BA9649" s="177" t="s">
        <v>9619</v>
      </c>
    </row>
    <row r="9650" spans="27:53" ht="23.1" customHeight="1" x14ac:dyDescent="0.2">
      <c r="AA9650" s="84"/>
      <c r="BA9650" s="177" t="s">
        <v>9620</v>
      </c>
    </row>
    <row r="9651" spans="27:53" ht="23.1" customHeight="1" x14ac:dyDescent="0.2">
      <c r="AA9651" s="84"/>
      <c r="BA9651" s="177" t="s">
        <v>9621</v>
      </c>
    </row>
    <row r="9652" spans="27:53" ht="23.1" customHeight="1" x14ac:dyDescent="0.2">
      <c r="AA9652" s="84"/>
      <c r="BA9652" s="177" t="s">
        <v>9622</v>
      </c>
    </row>
    <row r="9653" spans="27:53" ht="23.1" customHeight="1" x14ac:dyDescent="0.2">
      <c r="AA9653" s="84"/>
      <c r="BA9653" s="177" t="s">
        <v>9623</v>
      </c>
    </row>
    <row r="9654" spans="27:53" ht="23.1" customHeight="1" x14ac:dyDescent="0.2">
      <c r="AA9654" s="84"/>
      <c r="BA9654" s="177" t="s">
        <v>9624</v>
      </c>
    </row>
    <row r="9655" spans="27:53" ht="23.1" customHeight="1" x14ac:dyDescent="0.2">
      <c r="AA9655" s="84"/>
      <c r="BA9655" s="177" t="s">
        <v>9625</v>
      </c>
    </row>
    <row r="9656" spans="27:53" ht="23.1" customHeight="1" x14ac:dyDescent="0.2">
      <c r="AA9656" s="84"/>
      <c r="BA9656" s="177" t="s">
        <v>9626</v>
      </c>
    </row>
    <row r="9657" spans="27:53" ht="23.1" customHeight="1" x14ac:dyDescent="0.2">
      <c r="AA9657" s="84"/>
      <c r="BA9657" s="177" t="s">
        <v>9627</v>
      </c>
    </row>
    <row r="9658" spans="27:53" ht="23.1" customHeight="1" x14ac:dyDescent="0.2">
      <c r="AA9658" s="84"/>
      <c r="BA9658" s="177" t="s">
        <v>9628</v>
      </c>
    </row>
    <row r="9659" spans="27:53" ht="23.1" customHeight="1" x14ac:dyDescent="0.2">
      <c r="AA9659" s="84"/>
      <c r="BA9659" s="177" t="s">
        <v>9629</v>
      </c>
    </row>
    <row r="9660" spans="27:53" ht="23.1" customHeight="1" x14ac:dyDescent="0.2">
      <c r="AA9660" s="84"/>
      <c r="BA9660" s="177" t="s">
        <v>9630</v>
      </c>
    </row>
    <row r="9661" spans="27:53" ht="23.1" customHeight="1" x14ac:dyDescent="0.2">
      <c r="AA9661" s="84"/>
      <c r="BA9661" s="177" t="s">
        <v>9631</v>
      </c>
    </row>
    <row r="9662" spans="27:53" ht="23.1" customHeight="1" x14ac:dyDescent="0.2">
      <c r="AA9662" s="84"/>
      <c r="BA9662" s="177" t="s">
        <v>9632</v>
      </c>
    </row>
    <row r="9663" spans="27:53" ht="23.1" customHeight="1" x14ac:dyDescent="0.2">
      <c r="AA9663" s="84"/>
      <c r="BA9663" s="177" t="s">
        <v>9633</v>
      </c>
    </row>
    <row r="9664" spans="27:53" ht="23.1" customHeight="1" x14ac:dyDescent="0.2">
      <c r="AA9664" s="84"/>
      <c r="BA9664" s="177" t="s">
        <v>9634</v>
      </c>
    </row>
    <row r="9665" spans="27:53" ht="23.1" customHeight="1" x14ac:dyDescent="0.2">
      <c r="AA9665" s="84"/>
      <c r="BA9665" s="177" t="s">
        <v>9635</v>
      </c>
    </row>
    <row r="9666" spans="27:53" ht="23.1" customHeight="1" x14ac:dyDescent="0.2">
      <c r="AA9666" s="84"/>
      <c r="BA9666" s="177" t="s">
        <v>9636</v>
      </c>
    </row>
    <row r="9667" spans="27:53" ht="23.1" customHeight="1" x14ac:dyDescent="0.2">
      <c r="AA9667" s="84"/>
      <c r="BA9667" s="177" t="s">
        <v>9637</v>
      </c>
    </row>
    <row r="9668" spans="27:53" ht="23.1" customHeight="1" x14ac:dyDescent="0.2">
      <c r="AA9668" s="84"/>
      <c r="BA9668" s="177" t="s">
        <v>9638</v>
      </c>
    </row>
    <row r="9669" spans="27:53" ht="23.1" customHeight="1" x14ac:dyDescent="0.2">
      <c r="AA9669" s="84"/>
      <c r="BA9669" s="177" t="s">
        <v>9639</v>
      </c>
    </row>
    <row r="9670" spans="27:53" ht="23.1" customHeight="1" x14ac:dyDescent="0.2">
      <c r="AA9670" s="84"/>
      <c r="BA9670" s="177" t="s">
        <v>9640</v>
      </c>
    </row>
    <row r="9671" spans="27:53" ht="23.1" customHeight="1" x14ac:dyDescent="0.2">
      <c r="AA9671" s="84"/>
      <c r="BA9671" s="177" t="s">
        <v>9641</v>
      </c>
    </row>
    <row r="9672" spans="27:53" ht="23.1" customHeight="1" x14ac:dyDescent="0.2">
      <c r="AA9672" s="84"/>
      <c r="BA9672" s="177" t="s">
        <v>9642</v>
      </c>
    </row>
    <row r="9673" spans="27:53" ht="23.1" customHeight="1" x14ac:dyDescent="0.2">
      <c r="AA9673" s="84"/>
      <c r="BA9673" s="177" t="s">
        <v>9643</v>
      </c>
    </row>
    <row r="9674" spans="27:53" ht="23.1" customHeight="1" x14ac:dyDescent="0.2">
      <c r="AA9674" s="84"/>
      <c r="BA9674" s="177" t="s">
        <v>9644</v>
      </c>
    </row>
    <row r="9675" spans="27:53" ht="23.1" customHeight="1" x14ac:dyDescent="0.2">
      <c r="AA9675" s="84"/>
      <c r="BA9675" s="177" t="s">
        <v>9645</v>
      </c>
    </row>
    <row r="9676" spans="27:53" ht="23.1" customHeight="1" x14ac:dyDescent="0.2">
      <c r="AA9676" s="84"/>
      <c r="BA9676" s="177" t="s">
        <v>9646</v>
      </c>
    </row>
    <row r="9677" spans="27:53" ht="23.1" customHeight="1" x14ac:dyDescent="0.2">
      <c r="AA9677" s="84"/>
      <c r="BA9677" s="177" t="s">
        <v>9647</v>
      </c>
    </row>
    <row r="9678" spans="27:53" ht="23.1" customHeight="1" x14ac:dyDescent="0.2">
      <c r="AA9678" s="84"/>
      <c r="BA9678" s="177" t="s">
        <v>9648</v>
      </c>
    </row>
    <row r="9679" spans="27:53" ht="23.1" customHeight="1" x14ac:dyDescent="0.2">
      <c r="AA9679" s="84"/>
      <c r="BA9679" s="177" t="s">
        <v>9649</v>
      </c>
    </row>
    <row r="9680" spans="27:53" ht="23.1" customHeight="1" x14ac:dyDescent="0.2">
      <c r="AA9680" s="84"/>
      <c r="BA9680" s="177" t="s">
        <v>9650</v>
      </c>
    </row>
    <row r="9681" spans="27:53" ht="23.1" customHeight="1" x14ac:dyDescent="0.2">
      <c r="AA9681" s="84"/>
      <c r="BA9681" s="177" t="s">
        <v>9651</v>
      </c>
    </row>
    <row r="9682" spans="27:53" ht="23.1" customHeight="1" x14ac:dyDescent="0.2">
      <c r="AA9682" s="84"/>
      <c r="BA9682" s="177" t="s">
        <v>9652</v>
      </c>
    </row>
    <row r="9683" spans="27:53" ht="23.1" customHeight="1" x14ac:dyDescent="0.2">
      <c r="AA9683" s="84"/>
      <c r="BA9683" s="177" t="s">
        <v>9653</v>
      </c>
    </row>
    <row r="9684" spans="27:53" ht="23.1" customHeight="1" x14ac:dyDescent="0.2">
      <c r="AA9684" s="84"/>
      <c r="BA9684" s="177" t="s">
        <v>9654</v>
      </c>
    </row>
    <row r="9685" spans="27:53" ht="23.1" customHeight="1" x14ac:dyDescent="0.2">
      <c r="AA9685" s="84"/>
      <c r="BA9685" s="177" t="s">
        <v>9655</v>
      </c>
    </row>
    <row r="9686" spans="27:53" ht="23.1" customHeight="1" x14ac:dyDescent="0.2">
      <c r="AA9686" s="84"/>
      <c r="BA9686" s="177" t="s">
        <v>9656</v>
      </c>
    </row>
    <row r="9687" spans="27:53" ht="23.1" customHeight="1" x14ac:dyDescent="0.2">
      <c r="AA9687" s="84"/>
      <c r="BA9687" s="177" t="s">
        <v>9657</v>
      </c>
    </row>
    <row r="9688" spans="27:53" ht="23.1" customHeight="1" x14ac:dyDescent="0.2">
      <c r="AA9688" s="84"/>
      <c r="BA9688" s="177" t="s">
        <v>9658</v>
      </c>
    </row>
    <row r="9689" spans="27:53" ht="23.1" customHeight="1" x14ac:dyDescent="0.2">
      <c r="AA9689" s="84"/>
      <c r="BA9689" s="177" t="s">
        <v>9659</v>
      </c>
    </row>
    <row r="9690" spans="27:53" ht="23.1" customHeight="1" x14ac:dyDescent="0.2">
      <c r="AA9690" s="84"/>
      <c r="BA9690" s="177" t="s">
        <v>9660</v>
      </c>
    </row>
    <row r="9691" spans="27:53" ht="23.1" customHeight="1" x14ac:dyDescent="0.2">
      <c r="AA9691" s="84"/>
      <c r="BA9691" s="177" t="s">
        <v>9661</v>
      </c>
    </row>
    <row r="9692" spans="27:53" ht="23.1" customHeight="1" x14ac:dyDescent="0.2">
      <c r="AA9692" s="84"/>
      <c r="BA9692" s="177" t="s">
        <v>9662</v>
      </c>
    </row>
    <row r="9693" spans="27:53" ht="23.1" customHeight="1" x14ac:dyDescent="0.2">
      <c r="AA9693" s="84"/>
      <c r="BA9693" s="177" t="s">
        <v>9663</v>
      </c>
    </row>
    <row r="9694" spans="27:53" ht="23.1" customHeight="1" x14ac:dyDescent="0.2">
      <c r="AA9694" s="84"/>
      <c r="BA9694" s="177" t="s">
        <v>9664</v>
      </c>
    </row>
    <row r="9695" spans="27:53" ht="23.1" customHeight="1" x14ac:dyDescent="0.2">
      <c r="AA9695" s="84"/>
      <c r="BA9695" s="177" t="s">
        <v>9665</v>
      </c>
    </row>
    <row r="9696" spans="27:53" ht="23.1" customHeight="1" x14ac:dyDescent="0.2">
      <c r="AA9696" s="84"/>
      <c r="BA9696" s="177" t="s">
        <v>9666</v>
      </c>
    </row>
    <row r="9697" spans="27:53" ht="23.1" customHeight="1" x14ac:dyDescent="0.2">
      <c r="AA9697" s="84"/>
      <c r="BA9697" s="177" t="s">
        <v>9667</v>
      </c>
    </row>
    <row r="9698" spans="27:53" ht="23.1" customHeight="1" x14ac:dyDescent="0.2">
      <c r="AA9698" s="84"/>
      <c r="BA9698" s="177" t="s">
        <v>9668</v>
      </c>
    </row>
    <row r="9699" spans="27:53" ht="23.1" customHeight="1" x14ac:dyDescent="0.2">
      <c r="AA9699" s="84"/>
      <c r="BA9699" s="177" t="s">
        <v>9669</v>
      </c>
    </row>
    <row r="9700" spans="27:53" ht="23.1" customHeight="1" x14ac:dyDescent="0.2">
      <c r="AA9700" s="84"/>
      <c r="BA9700" s="177" t="s">
        <v>9670</v>
      </c>
    </row>
    <row r="9701" spans="27:53" ht="23.1" customHeight="1" x14ac:dyDescent="0.2">
      <c r="AA9701" s="84"/>
      <c r="BA9701" s="177" t="s">
        <v>9671</v>
      </c>
    </row>
    <row r="9702" spans="27:53" ht="23.1" customHeight="1" x14ac:dyDescent="0.2">
      <c r="AA9702" s="84"/>
      <c r="BA9702" s="177" t="s">
        <v>9672</v>
      </c>
    </row>
    <row r="9703" spans="27:53" ht="23.1" customHeight="1" x14ac:dyDescent="0.2">
      <c r="AA9703" s="84"/>
      <c r="BA9703" s="177" t="s">
        <v>9673</v>
      </c>
    </row>
    <row r="9704" spans="27:53" ht="23.1" customHeight="1" x14ac:dyDescent="0.2">
      <c r="AA9704" s="84"/>
      <c r="BA9704" s="177" t="s">
        <v>9674</v>
      </c>
    </row>
    <row r="9705" spans="27:53" ht="23.1" customHeight="1" x14ac:dyDescent="0.2">
      <c r="AA9705" s="84"/>
      <c r="BA9705" s="177" t="s">
        <v>9675</v>
      </c>
    </row>
    <row r="9706" spans="27:53" ht="23.1" customHeight="1" x14ac:dyDescent="0.2">
      <c r="AA9706" s="84"/>
      <c r="BA9706" s="177" t="s">
        <v>9676</v>
      </c>
    </row>
    <row r="9707" spans="27:53" ht="23.1" customHeight="1" x14ac:dyDescent="0.2">
      <c r="AA9707" s="84"/>
      <c r="BA9707" s="177" t="s">
        <v>9677</v>
      </c>
    </row>
    <row r="9708" spans="27:53" ht="23.1" customHeight="1" x14ac:dyDescent="0.2">
      <c r="AA9708" s="84"/>
      <c r="BA9708" s="177" t="s">
        <v>9678</v>
      </c>
    </row>
    <row r="9709" spans="27:53" ht="23.1" customHeight="1" x14ac:dyDescent="0.2">
      <c r="AA9709" s="84"/>
      <c r="BA9709" s="177" t="s">
        <v>9679</v>
      </c>
    </row>
    <row r="9710" spans="27:53" ht="23.1" customHeight="1" x14ac:dyDescent="0.2">
      <c r="AA9710" s="84"/>
      <c r="BA9710" s="177" t="s">
        <v>9680</v>
      </c>
    </row>
    <row r="9711" spans="27:53" ht="23.1" customHeight="1" x14ac:dyDescent="0.2">
      <c r="AA9711" s="84"/>
      <c r="BA9711" s="177" t="s">
        <v>9681</v>
      </c>
    </row>
    <row r="9712" spans="27:53" ht="23.1" customHeight="1" x14ac:dyDescent="0.2">
      <c r="AA9712" s="84"/>
      <c r="BA9712" s="177" t="s">
        <v>9682</v>
      </c>
    </row>
    <row r="9713" spans="27:53" ht="23.1" customHeight="1" x14ac:dyDescent="0.2">
      <c r="AA9713" s="84"/>
      <c r="BA9713" s="177" t="s">
        <v>9683</v>
      </c>
    </row>
    <row r="9714" spans="27:53" ht="23.1" customHeight="1" x14ac:dyDescent="0.2">
      <c r="AA9714" s="84"/>
      <c r="BA9714" s="177" t="s">
        <v>9684</v>
      </c>
    </row>
    <row r="9715" spans="27:53" ht="23.1" customHeight="1" x14ac:dyDescent="0.2">
      <c r="AA9715" s="84"/>
      <c r="BA9715" s="177" t="s">
        <v>9685</v>
      </c>
    </row>
    <row r="9716" spans="27:53" ht="23.1" customHeight="1" x14ac:dyDescent="0.2">
      <c r="AA9716" s="84"/>
      <c r="BA9716" s="177" t="s">
        <v>9686</v>
      </c>
    </row>
    <row r="9717" spans="27:53" ht="23.1" customHeight="1" x14ac:dyDescent="0.2">
      <c r="AA9717" s="84"/>
      <c r="BA9717" s="177" t="s">
        <v>9687</v>
      </c>
    </row>
    <row r="9718" spans="27:53" ht="23.1" customHeight="1" x14ac:dyDescent="0.2">
      <c r="AA9718" s="84"/>
      <c r="BA9718" s="177" t="s">
        <v>9688</v>
      </c>
    </row>
    <row r="9719" spans="27:53" ht="23.1" customHeight="1" x14ac:dyDescent="0.2">
      <c r="AA9719" s="84"/>
      <c r="BA9719" s="177" t="s">
        <v>9689</v>
      </c>
    </row>
    <row r="9720" spans="27:53" ht="23.1" customHeight="1" x14ac:dyDescent="0.2">
      <c r="AA9720" s="84"/>
      <c r="BA9720" s="177" t="s">
        <v>9690</v>
      </c>
    </row>
    <row r="9721" spans="27:53" ht="23.1" customHeight="1" x14ac:dyDescent="0.2">
      <c r="AA9721" s="84"/>
      <c r="BA9721" s="177" t="s">
        <v>9691</v>
      </c>
    </row>
    <row r="9722" spans="27:53" ht="23.1" customHeight="1" x14ac:dyDescent="0.2">
      <c r="AA9722" s="84"/>
      <c r="BA9722" s="177" t="s">
        <v>9692</v>
      </c>
    </row>
    <row r="9723" spans="27:53" ht="23.1" customHeight="1" x14ac:dyDescent="0.2">
      <c r="AA9723" s="84"/>
      <c r="BA9723" s="177" t="s">
        <v>9693</v>
      </c>
    </row>
    <row r="9724" spans="27:53" ht="23.1" customHeight="1" x14ac:dyDescent="0.2">
      <c r="AA9724" s="84"/>
      <c r="BA9724" s="177" t="s">
        <v>9694</v>
      </c>
    </row>
    <row r="9725" spans="27:53" ht="23.1" customHeight="1" x14ac:dyDescent="0.2">
      <c r="AA9725" s="84"/>
      <c r="BA9725" s="177" t="s">
        <v>9695</v>
      </c>
    </row>
    <row r="9726" spans="27:53" ht="23.1" customHeight="1" x14ac:dyDescent="0.2">
      <c r="AA9726" s="84"/>
      <c r="BA9726" s="177" t="s">
        <v>9696</v>
      </c>
    </row>
    <row r="9727" spans="27:53" ht="23.1" customHeight="1" x14ac:dyDescent="0.2">
      <c r="AA9727" s="84"/>
      <c r="BA9727" s="177" t="s">
        <v>9697</v>
      </c>
    </row>
    <row r="9728" spans="27:53" ht="23.1" customHeight="1" x14ac:dyDescent="0.2">
      <c r="AA9728" s="84"/>
      <c r="BA9728" s="177" t="s">
        <v>9698</v>
      </c>
    </row>
    <row r="9729" spans="27:53" ht="23.1" customHeight="1" x14ac:dyDescent="0.2">
      <c r="AA9729" s="84"/>
      <c r="BA9729" s="177" t="s">
        <v>9699</v>
      </c>
    </row>
    <row r="9730" spans="27:53" ht="23.1" customHeight="1" x14ac:dyDescent="0.2">
      <c r="AA9730" s="84"/>
      <c r="BA9730" s="177" t="s">
        <v>9700</v>
      </c>
    </row>
    <row r="9731" spans="27:53" ht="23.1" customHeight="1" x14ac:dyDescent="0.2">
      <c r="AA9731" s="84"/>
      <c r="BA9731" s="177" t="s">
        <v>9701</v>
      </c>
    </row>
    <row r="9732" spans="27:53" ht="23.1" customHeight="1" x14ac:dyDescent="0.2">
      <c r="AA9732" s="84"/>
      <c r="BA9732" s="177" t="s">
        <v>9702</v>
      </c>
    </row>
    <row r="9733" spans="27:53" ht="23.1" customHeight="1" x14ac:dyDescent="0.2">
      <c r="AA9733" s="84"/>
      <c r="BA9733" s="177" t="s">
        <v>9703</v>
      </c>
    </row>
    <row r="9734" spans="27:53" ht="23.1" customHeight="1" x14ac:dyDescent="0.2">
      <c r="AA9734" s="84"/>
      <c r="BA9734" s="177" t="s">
        <v>9704</v>
      </c>
    </row>
    <row r="9735" spans="27:53" ht="23.1" customHeight="1" x14ac:dyDescent="0.2">
      <c r="AA9735" s="84"/>
      <c r="BA9735" s="177" t="s">
        <v>9705</v>
      </c>
    </row>
    <row r="9736" spans="27:53" ht="23.1" customHeight="1" x14ac:dyDescent="0.2">
      <c r="AA9736" s="84"/>
      <c r="BA9736" s="177" t="s">
        <v>9706</v>
      </c>
    </row>
    <row r="9737" spans="27:53" ht="23.1" customHeight="1" x14ac:dyDescent="0.2">
      <c r="AA9737" s="84"/>
      <c r="BA9737" s="177" t="s">
        <v>9707</v>
      </c>
    </row>
    <row r="9738" spans="27:53" ht="23.1" customHeight="1" x14ac:dyDescent="0.2">
      <c r="AA9738" s="84"/>
      <c r="BA9738" s="177" t="s">
        <v>9708</v>
      </c>
    </row>
    <row r="9739" spans="27:53" ht="23.1" customHeight="1" x14ac:dyDescent="0.2">
      <c r="AA9739" s="84"/>
      <c r="BA9739" s="177" t="s">
        <v>9709</v>
      </c>
    </row>
    <row r="9740" spans="27:53" ht="23.1" customHeight="1" x14ac:dyDescent="0.2">
      <c r="AA9740" s="84"/>
      <c r="BA9740" s="177" t="s">
        <v>9710</v>
      </c>
    </row>
    <row r="9741" spans="27:53" ht="23.1" customHeight="1" x14ac:dyDescent="0.2">
      <c r="AA9741" s="84"/>
      <c r="BA9741" s="177" t="s">
        <v>9711</v>
      </c>
    </row>
    <row r="9742" spans="27:53" ht="23.1" customHeight="1" x14ac:dyDescent="0.2">
      <c r="AA9742" s="84"/>
      <c r="BA9742" s="177" t="s">
        <v>9712</v>
      </c>
    </row>
    <row r="9743" spans="27:53" ht="23.1" customHeight="1" x14ac:dyDescent="0.2">
      <c r="AA9743" s="84"/>
      <c r="BA9743" s="177" t="s">
        <v>9713</v>
      </c>
    </row>
    <row r="9744" spans="27:53" ht="23.1" customHeight="1" x14ac:dyDescent="0.2">
      <c r="AA9744" s="84"/>
      <c r="BA9744" s="177" t="s">
        <v>9714</v>
      </c>
    </row>
    <row r="9745" spans="27:53" ht="23.1" customHeight="1" x14ac:dyDescent="0.2">
      <c r="AA9745" s="84"/>
      <c r="BA9745" s="177" t="s">
        <v>9715</v>
      </c>
    </row>
    <row r="9746" spans="27:53" ht="23.1" customHeight="1" x14ac:dyDescent="0.2">
      <c r="AA9746" s="84"/>
      <c r="BA9746" s="177" t="s">
        <v>9716</v>
      </c>
    </row>
    <row r="9747" spans="27:53" ht="23.1" customHeight="1" x14ac:dyDescent="0.2">
      <c r="AA9747" s="84"/>
      <c r="BA9747" s="177" t="s">
        <v>9717</v>
      </c>
    </row>
    <row r="9748" spans="27:53" ht="23.1" customHeight="1" x14ac:dyDescent="0.2">
      <c r="AA9748" s="84"/>
      <c r="BA9748" s="177" t="s">
        <v>9718</v>
      </c>
    </row>
    <row r="9749" spans="27:53" ht="23.1" customHeight="1" x14ac:dyDescent="0.2">
      <c r="AA9749" s="84"/>
      <c r="BA9749" s="177" t="s">
        <v>9719</v>
      </c>
    </row>
    <row r="9750" spans="27:53" ht="23.1" customHeight="1" x14ac:dyDescent="0.2">
      <c r="AA9750" s="84"/>
      <c r="BA9750" s="177" t="s">
        <v>9720</v>
      </c>
    </row>
    <row r="9751" spans="27:53" ht="23.1" customHeight="1" x14ac:dyDescent="0.2">
      <c r="AA9751" s="84"/>
      <c r="BA9751" s="177" t="s">
        <v>9721</v>
      </c>
    </row>
    <row r="9752" spans="27:53" ht="23.1" customHeight="1" x14ac:dyDescent="0.2">
      <c r="AA9752" s="84"/>
      <c r="BA9752" s="177" t="s">
        <v>9722</v>
      </c>
    </row>
    <row r="9753" spans="27:53" ht="23.1" customHeight="1" x14ac:dyDescent="0.2">
      <c r="AA9753" s="84"/>
      <c r="BA9753" s="177" t="s">
        <v>9723</v>
      </c>
    </row>
    <row r="9754" spans="27:53" ht="23.1" customHeight="1" x14ac:dyDescent="0.2">
      <c r="AA9754" s="84"/>
      <c r="BA9754" s="177" t="s">
        <v>9724</v>
      </c>
    </row>
    <row r="9755" spans="27:53" ht="23.1" customHeight="1" x14ac:dyDescent="0.2">
      <c r="AA9755" s="84"/>
      <c r="BA9755" s="177" t="s">
        <v>9725</v>
      </c>
    </row>
    <row r="9756" spans="27:53" ht="23.1" customHeight="1" x14ac:dyDescent="0.2">
      <c r="AA9756" s="84"/>
      <c r="BA9756" s="177" t="s">
        <v>9726</v>
      </c>
    </row>
    <row r="9757" spans="27:53" ht="23.1" customHeight="1" x14ac:dyDescent="0.2">
      <c r="AA9757" s="84"/>
      <c r="BA9757" s="177" t="s">
        <v>9727</v>
      </c>
    </row>
    <row r="9758" spans="27:53" ht="23.1" customHeight="1" x14ac:dyDescent="0.2">
      <c r="AA9758" s="84"/>
      <c r="BA9758" s="177" t="s">
        <v>9728</v>
      </c>
    </row>
    <row r="9759" spans="27:53" ht="23.1" customHeight="1" x14ac:dyDescent="0.2">
      <c r="AA9759" s="84"/>
      <c r="BA9759" s="177" t="s">
        <v>9729</v>
      </c>
    </row>
    <row r="9760" spans="27:53" ht="23.1" customHeight="1" x14ac:dyDescent="0.2">
      <c r="AA9760" s="84"/>
      <c r="BA9760" s="177" t="s">
        <v>9730</v>
      </c>
    </row>
    <row r="9761" spans="27:53" ht="23.1" customHeight="1" x14ac:dyDescent="0.2">
      <c r="AA9761" s="84"/>
      <c r="BA9761" s="177" t="s">
        <v>9731</v>
      </c>
    </row>
    <row r="9762" spans="27:53" ht="23.1" customHeight="1" x14ac:dyDescent="0.2">
      <c r="AA9762" s="84"/>
      <c r="BA9762" s="177" t="s">
        <v>9732</v>
      </c>
    </row>
    <row r="9763" spans="27:53" ht="23.1" customHeight="1" x14ac:dyDescent="0.2">
      <c r="AA9763" s="84"/>
      <c r="BA9763" s="177" t="s">
        <v>9733</v>
      </c>
    </row>
    <row r="9764" spans="27:53" ht="23.1" customHeight="1" x14ac:dyDescent="0.2">
      <c r="AA9764" s="84"/>
      <c r="BA9764" s="177" t="s">
        <v>9734</v>
      </c>
    </row>
    <row r="9765" spans="27:53" ht="23.1" customHeight="1" x14ac:dyDescent="0.2">
      <c r="AA9765" s="84"/>
      <c r="BA9765" s="177" t="s">
        <v>9735</v>
      </c>
    </row>
    <row r="9766" spans="27:53" ht="23.1" customHeight="1" x14ac:dyDescent="0.2">
      <c r="AA9766" s="84"/>
      <c r="BA9766" s="177" t="s">
        <v>9736</v>
      </c>
    </row>
    <row r="9767" spans="27:53" ht="23.1" customHeight="1" x14ac:dyDescent="0.2">
      <c r="AA9767" s="84"/>
      <c r="BA9767" s="177" t="s">
        <v>9737</v>
      </c>
    </row>
    <row r="9768" spans="27:53" ht="23.1" customHeight="1" x14ac:dyDescent="0.2">
      <c r="AA9768" s="84"/>
      <c r="BA9768" s="177" t="s">
        <v>9738</v>
      </c>
    </row>
    <row r="9769" spans="27:53" ht="23.1" customHeight="1" x14ac:dyDescent="0.2">
      <c r="AA9769" s="84"/>
      <c r="BA9769" s="177" t="s">
        <v>9739</v>
      </c>
    </row>
    <row r="9770" spans="27:53" ht="23.1" customHeight="1" x14ac:dyDescent="0.2">
      <c r="AA9770" s="84"/>
      <c r="BA9770" s="177" t="s">
        <v>9740</v>
      </c>
    </row>
    <row r="9771" spans="27:53" ht="23.1" customHeight="1" x14ac:dyDescent="0.2">
      <c r="AA9771" s="84"/>
      <c r="BA9771" s="177" t="s">
        <v>9741</v>
      </c>
    </row>
    <row r="9772" spans="27:53" ht="23.1" customHeight="1" x14ac:dyDescent="0.2">
      <c r="AA9772" s="84"/>
      <c r="BA9772" s="177" t="s">
        <v>9742</v>
      </c>
    </row>
    <row r="9773" spans="27:53" ht="23.1" customHeight="1" x14ac:dyDescent="0.2">
      <c r="AA9773" s="84"/>
      <c r="BA9773" s="177" t="s">
        <v>9743</v>
      </c>
    </row>
    <row r="9774" spans="27:53" ht="23.1" customHeight="1" x14ac:dyDescent="0.2">
      <c r="AA9774" s="84"/>
      <c r="BA9774" s="177" t="s">
        <v>9744</v>
      </c>
    </row>
    <row r="9775" spans="27:53" ht="23.1" customHeight="1" x14ac:dyDescent="0.2">
      <c r="AA9775" s="84"/>
      <c r="BA9775" s="177" t="s">
        <v>9745</v>
      </c>
    </row>
    <row r="9776" spans="27:53" ht="23.1" customHeight="1" x14ac:dyDescent="0.2">
      <c r="AA9776" s="84"/>
      <c r="BA9776" s="177" t="s">
        <v>9746</v>
      </c>
    </row>
    <row r="9777" spans="27:53" ht="23.1" customHeight="1" x14ac:dyDescent="0.2">
      <c r="AA9777" s="84"/>
      <c r="BA9777" s="177" t="s">
        <v>9747</v>
      </c>
    </row>
    <row r="9778" spans="27:53" ht="23.1" customHeight="1" x14ac:dyDescent="0.2">
      <c r="AA9778" s="84"/>
      <c r="BA9778" s="177" t="s">
        <v>9748</v>
      </c>
    </row>
    <row r="9779" spans="27:53" ht="23.1" customHeight="1" x14ac:dyDescent="0.2">
      <c r="AA9779" s="84"/>
      <c r="BA9779" s="177" t="s">
        <v>9749</v>
      </c>
    </row>
    <row r="9780" spans="27:53" ht="23.1" customHeight="1" x14ac:dyDescent="0.2">
      <c r="AA9780" s="84"/>
      <c r="BA9780" s="177" t="s">
        <v>9750</v>
      </c>
    </row>
    <row r="9781" spans="27:53" ht="23.1" customHeight="1" x14ac:dyDescent="0.2">
      <c r="AA9781" s="84"/>
      <c r="BA9781" s="177" t="s">
        <v>9751</v>
      </c>
    </row>
    <row r="9782" spans="27:53" ht="23.1" customHeight="1" x14ac:dyDescent="0.2">
      <c r="AA9782" s="84"/>
      <c r="BA9782" s="177" t="s">
        <v>9752</v>
      </c>
    </row>
    <row r="9783" spans="27:53" ht="23.1" customHeight="1" x14ac:dyDescent="0.2">
      <c r="AA9783" s="84"/>
      <c r="BA9783" s="177" t="s">
        <v>9753</v>
      </c>
    </row>
    <row r="9784" spans="27:53" ht="23.1" customHeight="1" x14ac:dyDescent="0.2">
      <c r="AA9784" s="84"/>
      <c r="BA9784" s="177" t="s">
        <v>9754</v>
      </c>
    </row>
    <row r="9785" spans="27:53" ht="23.1" customHeight="1" x14ac:dyDescent="0.2">
      <c r="AA9785" s="84"/>
      <c r="BA9785" s="177" t="s">
        <v>9755</v>
      </c>
    </row>
    <row r="9786" spans="27:53" ht="23.1" customHeight="1" x14ac:dyDescent="0.2">
      <c r="AA9786" s="84"/>
      <c r="BA9786" s="177" t="s">
        <v>9756</v>
      </c>
    </row>
    <row r="9787" spans="27:53" ht="23.1" customHeight="1" x14ac:dyDescent="0.2">
      <c r="AA9787" s="84"/>
      <c r="BA9787" s="177" t="s">
        <v>9757</v>
      </c>
    </row>
    <row r="9788" spans="27:53" ht="23.1" customHeight="1" x14ac:dyDescent="0.2">
      <c r="AA9788" s="84"/>
      <c r="BA9788" s="177" t="s">
        <v>9758</v>
      </c>
    </row>
    <row r="9789" spans="27:53" ht="23.1" customHeight="1" x14ac:dyDescent="0.2">
      <c r="AA9789" s="84"/>
      <c r="BA9789" s="177" t="s">
        <v>9759</v>
      </c>
    </row>
    <row r="9790" spans="27:53" ht="23.1" customHeight="1" x14ac:dyDescent="0.2">
      <c r="AA9790" s="84"/>
      <c r="BA9790" s="177" t="s">
        <v>9760</v>
      </c>
    </row>
    <row r="9791" spans="27:53" ht="23.1" customHeight="1" x14ac:dyDescent="0.2">
      <c r="AA9791" s="84"/>
      <c r="BA9791" s="177" t="s">
        <v>9761</v>
      </c>
    </row>
    <row r="9792" spans="27:53" ht="23.1" customHeight="1" x14ac:dyDescent="0.2">
      <c r="AA9792" s="84"/>
      <c r="BA9792" s="177" t="s">
        <v>9762</v>
      </c>
    </row>
    <row r="9793" spans="27:53" ht="23.1" customHeight="1" x14ac:dyDescent="0.2">
      <c r="AA9793" s="84"/>
      <c r="BA9793" s="177" t="s">
        <v>9763</v>
      </c>
    </row>
    <row r="9794" spans="27:53" ht="23.1" customHeight="1" x14ac:dyDescent="0.2">
      <c r="AA9794" s="84"/>
      <c r="BA9794" s="177" t="s">
        <v>9764</v>
      </c>
    </row>
    <row r="9795" spans="27:53" ht="23.1" customHeight="1" x14ac:dyDescent="0.2">
      <c r="AA9795" s="84"/>
      <c r="BA9795" s="177" t="s">
        <v>9765</v>
      </c>
    </row>
    <row r="9796" spans="27:53" ht="23.1" customHeight="1" x14ac:dyDescent="0.2">
      <c r="AA9796" s="84"/>
      <c r="BA9796" s="177" t="s">
        <v>9766</v>
      </c>
    </row>
    <row r="9797" spans="27:53" ht="23.1" customHeight="1" x14ac:dyDescent="0.2">
      <c r="AA9797" s="84"/>
      <c r="BA9797" s="177" t="s">
        <v>9767</v>
      </c>
    </row>
    <row r="9798" spans="27:53" ht="23.1" customHeight="1" x14ac:dyDescent="0.2">
      <c r="AA9798" s="84"/>
      <c r="BA9798" s="177" t="s">
        <v>9768</v>
      </c>
    </row>
    <row r="9799" spans="27:53" ht="23.1" customHeight="1" x14ac:dyDescent="0.2">
      <c r="AA9799" s="84"/>
      <c r="BA9799" s="177" t="s">
        <v>9769</v>
      </c>
    </row>
    <row r="9800" spans="27:53" ht="23.1" customHeight="1" x14ac:dyDescent="0.2">
      <c r="AA9800" s="84"/>
      <c r="BA9800" s="177" t="s">
        <v>9770</v>
      </c>
    </row>
    <row r="9801" spans="27:53" ht="23.1" customHeight="1" x14ac:dyDescent="0.2">
      <c r="AA9801" s="84"/>
      <c r="BA9801" s="177" t="s">
        <v>9771</v>
      </c>
    </row>
    <row r="9802" spans="27:53" ht="23.1" customHeight="1" x14ac:dyDescent="0.2">
      <c r="AA9802" s="84"/>
      <c r="BA9802" s="177" t="s">
        <v>9772</v>
      </c>
    </row>
    <row r="9803" spans="27:53" ht="23.1" customHeight="1" x14ac:dyDescent="0.2">
      <c r="AA9803" s="84"/>
      <c r="BA9803" s="177" t="s">
        <v>9773</v>
      </c>
    </row>
    <row r="9804" spans="27:53" ht="23.1" customHeight="1" x14ac:dyDescent="0.2">
      <c r="AA9804" s="84"/>
      <c r="BA9804" s="177" t="s">
        <v>9774</v>
      </c>
    </row>
    <row r="9805" spans="27:53" ht="23.1" customHeight="1" x14ac:dyDescent="0.2">
      <c r="AA9805" s="84"/>
      <c r="BA9805" s="177" t="s">
        <v>9775</v>
      </c>
    </row>
    <row r="9806" spans="27:53" ht="23.1" customHeight="1" x14ac:dyDescent="0.2">
      <c r="AA9806" s="84"/>
      <c r="BA9806" s="177" t="s">
        <v>9776</v>
      </c>
    </row>
    <row r="9807" spans="27:53" ht="23.1" customHeight="1" x14ac:dyDescent="0.2">
      <c r="AA9807" s="84"/>
      <c r="BA9807" s="177" t="s">
        <v>9777</v>
      </c>
    </row>
    <row r="9808" spans="27:53" ht="23.1" customHeight="1" x14ac:dyDescent="0.2">
      <c r="AA9808" s="84"/>
      <c r="BA9808" s="177" t="s">
        <v>9778</v>
      </c>
    </row>
    <row r="9809" spans="27:53" ht="23.1" customHeight="1" x14ac:dyDescent="0.2">
      <c r="AA9809" s="84"/>
      <c r="BA9809" s="177" t="s">
        <v>9779</v>
      </c>
    </row>
    <row r="9810" spans="27:53" ht="23.1" customHeight="1" x14ac:dyDescent="0.2">
      <c r="AA9810" s="84"/>
      <c r="BA9810" s="177" t="s">
        <v>9780</v>
      </c>
    </row>
    <row r="9811" spans="27:53" ht="23.1" customHeight="1" x14ac:dyDescent="0.2">
      <c r="AA9811" s="84"/>
      <c r="BA9811" s="177" t="s">
        <v>9781</v>
      </c>
    </row>
    <row r="9812" spans="27:53" ht="23.1" customHeight="1" x14ac:dyDescent="0.2">
      <c r="AA9812" s="84"/>
      <c r="BA9812" s="177" t="s">
        <v>9782</v>
      </c>
    </row>
    <row r="9813" spans="27:53" ht="23.1" customHeight="1" x14ac:dyDescent="0.2">
      <c r="AA9813" s="84"/>
      <c r="BA9813" s="177" t="s">
        <v>9783</v>
      </c>
    </row>
    <row r="9814" spans="27:53" ht="23.1" customHeight="1" x14ac:dyDescent="0.2">
      <c r="AA9814" s="84"/>
      <c r="BA9814" s="177" t="s">
        <v>9784</v>
      </c>
    </row>
    <row r="9815" spans="27:53" ht="23.1" customHeight="1" x14ac:dyDescent="0.2">
      <c r="AA9815" s="84"/>
      <c r="BA9815" s="177" t="s">
        <v>9785</v>
      </c>
    </row>
    <row r="9816" spans="27:53" ht="23.1" customHeight="1" x14ac:dyDescent="0.2">
      <c r="AA9816" s="84"/>
      <c r="BA9816" s="177" t="s">
        <v>9786</v>
      </c>
    </row>
    <row r="9817" spans="27:53" ht="23.1" customHeight="1" x14ac:dyDescent="0.2">
      <c r="AA9817" s="84"/>
      <c r="BA9817" s="177" t="s">
        <v>9787</v>
      </c>
    </row>
    <row r="9818" spans="27:53" ht="23.1" customHeight="1" x14ac:dyDescent="0.2">
      <c r="AA9818" s="84"/>
      <c r="BA9818" s="177" t="s">
        <v>9788</v>
      </c>
    </row>
    <row r="9819" spans="27:53" ht="23.1" customHeight="1" x14ac:dyDescent="0.2">
      <c r="AA9819" s="84"/>
      <c r="BA9819" s="177" t="s">
        <v>9789</v>
      </c>
    </row>
    <row r="9820" spans="27:53" ht="23.1" customHeight="1" x14ac:dyDescent="0.2">
      <c r="AA9820" s="84"/>
      <c r="BA9820" s="177" t="s">
        <v>9790</v>
      </c>
    </row>
    <row r="9821" spans="27:53" ht="23.1" customHeight="1" x14ac:dyDescent="0.2">
      <c r="AA9821" s="84"/>
      <c r="BA9821" s="177" t="s">
        <v>9791</v>
      </c>
    </row>
    <row r="9822" spans="27:53" ht="23.1" customHeight="1" x14ac:dyDescent="0.2">
      <c r="AA9822" s="84"/>
      <c r="BA9822" s="177" t="s">
        <v>9792</v>
      </c>
    </row>
    <row r="9823" spans="27:53" ht="23.1" customHeight="1" x14ac:dyDescent="0.2">
      <c r="AA9823" s="84"/>
      <c r="BA9823" s="177" t="s">
        <v>9793</v>
      </c>
    </row>
    <row r="9824" spans="27:53" ht="23.1" customHeight="1" x14ac:dyDescent="0.2">
      <c r="AA9824" s="84"/>
      <c r="BA9824" s="177" t="s">
        <v>9794</v>
      </c>
    </row>
    <row r="9825" spans="27:53" ht="23.1" customHeight="1" x14ac:dyDescent="0.2">
      <c r="AA9825" s="84"/>
      <c r="BA9825" s="177" t="s">
        <v>9795</v>
      </c>
    </row>
    <row r="9826" spans="27:53" ht="23.1" customHeight="1" x14ac:dyDescent="0.2">
      <c r="AA9826" s="84"/>
      <c r="BA9826" s="177" t="s">
        <v>9796</v>
      </c>
    </row>
    <row r="9827" spans="27:53" ht="23.1" customHeight="1" x14ac:dyDescent="0.2">
      <c r="AA9827" s="84"/>
      <c r="BA9827" s="177" t="s">
        <v>9797</v>
      </c>
    </row>
    <row r="9828" spans="27:53" ht="23.1" customHeight="1" x14ac:dyDescent="0.2">
      <c r="AA9828" s="84"/>
      <c r="BA9828" s="177" t="s">
        <v>9798</v>
      </c>
    </row>
    <row r="9829" spans="27:53" ht="23.1" customHeight="1" x14ac:dyDescent="0.2">
      <c r="AA9829" s="84"/>
      <c r="BA9829" s="177" t="s">
        <v>9799</v>
      </c>
    </row>
    <row r="9830" spans="27:53" ht="23.1" customHeight="1" x14ac:dyDescent="0.2">
      <c r="AA9830" s="84"/>
      <c r="BA9830" s="177" t="s">
        <v>9800</v>
      </c>
    </row>
    <row r="9831" spans="27:53" ht="23.1" customHeight="1" x14ac:dyDescent="0.2">
      <c r="AA9831" s="84"/>
      <c r="BA9831" s="177" t="s">
        <v>9801</v>
      </c>
    </row>
    <row r="9832" spans="27:53" ht="23.1" customHeight="1" x14ac:dyDescent="0.2">
      <c r="AA9832" s="84"/>
      <c r="BA9832" s="177" t="s">
        <v>9802</v>
      </c>
    </row>
    <row r="9833" spans="27:53" ht="23.1" customHeight="1" x14ac:dyDescent="0.2">
      <c r="AA9833" s="84"/>
      <c r="BA9833" s="177" t="s">
        <v>9803</v>
      </c>
    </row>
    <row r="9834" spans="27:53" ht="23.1" customHeight="1" x14ac:dyDescent="0.2">
      <c r="AA9834" s="84"/>
      <c r="BA9834" s="177" t="s">
        <v>9804</v>
      </c>
    </row>
    <row r="9835" spans="27:53" ht="23.1" customHeight="1" x14ac:dyDescent="0.2">
      <c r="AA9835" s="84"/>
      <c r="BA9835" s="177" t="s">
        <v>9805</v>
      </c>
    </row>
    <row r="9836" spans="27:53" ht="23.1" customHeight="1" x14ac:dyDescent="0.2">
      <c r="AA9836" s="84"/>
      <c r="BA9836" s="177" t="s">
        <v>9806</v>
      </c>
    </row>
    <row r="9837" spans="27:53" ht="23.1" customHeight="1" x14ac:dyDescent="0.2">
      <c r="AA9837" s="84"/>
      <c r="BA9837" s="177" t="s">
        <v>9807</v>
      </c>
    </row>
    <row r="9838" spans="27:53" ht="23.1" customHeight="1" x14ac:dyDescent="0.2">
      <c r="AA9838" s="84"/>
      <c r="BA9838" s="177" t="s">
        <v>9808</v>
      </c>
    </row>
    <row r="9839" spans="27:53" ht="23.1" customHeight="1" x14ac:dyDescent="0.2">
      <c r="AA9839" s="84"/>
      <c r="BA9839" s="177" t="s">
        <v>9809</v>
      </c>
    </row>
    <row r="9840" spans="27:53" ht="23.1" customHeight="1" x14ac:dyDescent="0.2">
      <c r="AA9840" s="84"/>
      <c r="BA9840" s="177" t="s">
        <v>9810</v>
      </c>
    </row>
    <row r="9841" spans="27:53" ht="23.1" customHeight="1" x14ac:dyDescent="0.2">
      <c r="AA9841" s="84"/>
      <c r="BA9841" s="177" t="s">
        <v>9811</v>
      </c>
    </row>
    <row r="9842" spans="27:53" ht="23.1" customHeight="1" x14ac:dyDescent="0.2">
      <c r="AA9842" s="84"/>
      <c r="BA9842" s="177" t="s">
        <v>9812</v>
      </c>
    </row>
    <row r="9843" spans="27:53" ht="23.1" customHeight="1" x14ac:dyDescent="0.2">
      <c r="AA9843" s="84"/>
      <c r="BA9843" s="177" t="s">
        <v>9813</v>
      </c>
    </row>
    <row r="9844" spans="27:53" ht="23.1" customHeight="1" x14ac:dyDescent="0.2">
      <c r="AA9844" s="84"/>
      <c r="BA9844" s="177" t="s">
        <v>9814</v>
      </c>
    </row>
    <row r="9845" spans="27:53" ht="23.1" customHeight="1" x14ac:dyDescent="0.2">
      <c r="AA9845" s="84"/>
      <c r="BA9845" s="177" t="s">
        <v>9815</v>
      </c>
    </row>
    <row r="9846" spans="27:53" ht="23.1" customHeight="1" x14ac:dyDescent="0.2">
      <c r="AA9846" s="84"/>
      <c r="BA9846" s="177" t="s">
        <v>9816</v>
      </c>
    </row>
    <row r="9847" spans="27:53" ht="23.1" customHeight="1" x14ac:dyDescent="0.2">
      <c r="AA9847" s="84"/>
      <c r="BA9847" s="177" t="s">
        <v>9817</v>
      </c>
    </row>
    <row r="9848" spans="27:53" ht="23.1" customHeight="1" x14ac:dyDescent="0.2">
      <c r="AA9848" s="84"/>
      <c r="BA9848" s="177" t="s">
        <v>9818</v>
      </c>
    </row>
    <row r="9849" spans="27:53" ht="23.1" customHeight="1" x14ac:dyDescent="0.2">
      <c r="AA9849" s="84"/>
      <c r="BA9849" s="177" t="s">
        <v>9819</v>
      </c>
    </row>
    <row r="9850" spans="27:53" ht="23.1" customHeight="1" x14ac:dyDescent="0.2">
      <c r="AA9850" s="84"/>
      <c r="BA9850" s="177" t="s">
        <v>9820</v>
      </c>
    </row>
    <row r="9851" spans="27:53" ht="23.1" customHeight="1" x14ac:dyDescent="0.2">
      <c r="AA9851" s="84"/>
      <c r="BA9851" s="177" t="s">
        <v>9821</v>
      </c>
    </row>
    <row r="9852" spans="27:53" ht="23.1" customHeight="1" x14ac:dyDescent="0.2">
      <c r="AA9852" s="84"/>
      <c r="BA9852" s="177" t="s">
        <v>9822</v>
      </c>
    </row>
    <row r="9853" spans="27:53" ht="23.1" customHeight="1" x14ac:dyDescent="0.2">
      <c r="AA9853" s="84"/>
      <c r="BA9853" s="177" t="s">
        <v>9823</v>
      </c>
    </row>
    <row r="9854" spans="27:53" ht="23.1" customHeight="1" x14ac:dyDescent="0.2">
      <c r="AA9854" s="84"/>
      <c r="BA9854" s="177" t="s">
        <v>9824</v>
      </c>
    </row>
    <row r="9855" spans="27:53" ht="23.1" customHeight="1" x14ac:dyDescent="0.2">
      <c r="AA9855" s="84"/>
      <c r="BA9855" s="177" t="s">
        <v>9825</v>
      </c>
    </row>
    <row r="9856" spans="27:53" ht="23.1" customHeight="1" x14ac:dyDescent="0.2">
      <c r="AA9856" s="84"/>
      <c r="BA9856" s="177" t="s">
        <v>9826</v>
      </c>
    </row>
    <row r="9857" spans="27:53" ht="23.1" customHeight="1" x14ac:dyDescent="0.2">
      <c r="AA9857" s="84"/>
      <c r="BA9857" s="177" t="s">
        <v>9827</v>
      </c>
    </row>
    <row r="9858" spans="27:53" ht="23.1" customHeight="1" x14ac:dyDescent="0.2">
      <c r="AA9858" s="84"/>
      <c r="BA9858" s="177" t="s">
        <v>9828</v>
      </c>
    </row>
    <row r="9859" spans="27:53" ht="23.1" customHeight="1" x14ac:dyDescent="0.2">
      <c r="AA9859" s="84"/>
      <c r="BA9859" s="177" t="s">
        <v>9829</v>
      </c>
    </row>
    <row r="9860" spans="27:53" ht="23.1" customHeight="1" x14ac:dyDescent="0.2">
      <c r="AA9860" s="84"/>
      <c r="BA9860" s="177" t="s">
        <v>9830</v>
      </c>
    </row>
    <row r="9861" spans="27:53" ht="23.1" customHeight="1" x14ac:dyDescent="0.2">
      <c r="AA9861" s="84"/>
      <c r="BA9861" s="177" t="s">
        <v>9831</v>
      </c>
    </row>
    <row r="9862" spans="27:53" ht="23.1" customHeight="1" x14ac:dyDescent="0.2">
      <c r="AA9862" s="84"/>
      <c r="BA9862" s="177" t="s">
        <v>9832</v>
      </c>
    </row>
    <row r="9863" spans="27:53" ht="23.1" customHeight="1" x14ac:dyDescent="0.2">
      <c r="AA9863" s="84"/>
      <c r="BA9863" s="177" t="s">
        <v>9833</v>
      </c>
    </row>
    <row r="9864" spans="27:53" ht="23.1" customHeight="1" x14ac:dyDescent="0.2">
      <c r="AA9864" s="84"/>
      <c r="BA9864" s="177" t="s">
        <v>9834</v>
      </c>
    </row>
    <row r="9865" spans="27:53" ht="23.1" customHeight="1" x14ac:dyDescent="0.2">
      <c r="AA9865" s="84"/>
      <c r="BA9865" s="177" t="s">
        <v>9835</v>
      </c>
    </row>
    <row r="9866" spans="27:53" ht="23.1" customHeight="1" x14ac:dyDescent="0.2">
      <c r="AA9866" s="84"/>
      <c r="BA9866" s="177" t="s">
        <v>9836</v>
      </c>
    </row>
    <row r="9867" spans="27:53" ht="23.1" customHeight="1" x14ac:dyDescent="0.2">
      <c r="AA9867" s="84"/>
      <c r="BA9867" s="177" t="s">
        <v>9837</v>
      </c>
    </row>
    <row r="9868" spans="27:53" ht="23.1" customHeight="1" x14ac:dyDescent="0.2">
      <c r="AA9868" s="84"/>
      <c r="BA9868" s="177" t="s">
        <v>9838</v>
      </c>
    </row>
    <row r="9869" spans="27:53" ht="23.1" customHeight="1" x14ac:dyDescent="0.2">
      <c r="AA9869" s="84"/>
      <c r="BA9869" s="177" t="s">
        <v>9839</v>
      </c>
    </row>
    <row r="9870" spans="27:53" ht="23.1" customHeight="1" x14ac:dyDescent="0.2">
      <c r="AA9870" s="84"/>
      <c r="BA9870" s="177" t="s">
        <v>9840</v>
      </c>
    </row>
    <row r="9871" spans="27:53" ht="23.1" customHeight="1" x14ac:dyDescent="0.2">
      <c r="AA9871" s="84"/>
      <c r="BA9871" s="177" t="s">
        <v>9841</v>
      </c>
    </row>
    <row r="9872" spans="27:53" ht="23.1" customHeight="1" x14ac:dyDescent="0.2">
      <c r="AA9872" s="84"/>
      <c r="BA9872" s="177" t="s">
        <v>9842</v>
      </c>
    </row>
    <row r="9873" spans="27:53" ht="23.1" customHeight="1" x14ac:dyDescent="0.2">
      <c r="AA9873" s="84"/>
      <c r="BA9873" s="177" t="s">
        <v>9843</v>
      </c>
    </row>
    <row r="9874" spans="27:53" ht="23.1" customHeight="1" x14ac:dyDescent="0.2">
      <c r="AA9874" s="84"/>
      <c r="BA9874" s="177" t="s">
        <v>9844</v>
      </c>
    </row>
    <row r="9875" spans="27:53" ht="23.1" customHeight="1" x14ac:dyDescent="0.2">
      <c r="AA9875" s="84"/>
      <c r="BA9875" s="177" t="s">
        <v>9845</v>
      </c>
    </row>
    <row r="9876" spans="27:53" ht="23.1" customHeight="1" x14ac:dyDescent="0.2">
      <c r="AA9876" s="84"/>
      <c r="BA9876" s="177" t="s">
        <v>9846</v>
      </c>
    </row>
    <row r="9877" spans="27:53" ht="23.1" customHeight="1" x14ac:dyDescent="0.2">
      <c r="AA9877" s="84"/>
      <c r="BA9877" s="177" t="s">
        <v>9847</v>
      </c>
    </row>
    <row r="9878" spans="27:53" ht="23.1" customHeight="1" x14ac:dyDescent="0.2">
      <c r="AA9878" s="84"/>
      <c r="BA9878" s="177" t="s">
        <v>9848</v>
      </c>
    </row>
    <row r="9879" spans="27:53" ht="23.1" customHeight="1" x14ac:dyDescent="0.2">
      <c r="AA9879" s="84"/>
      <c r="BA9879" s="177" t="s">
        <v>9849</v>
      </c>
    </row>
    <row r="9880" spans="27:53" ht="23.1" customHeight="1" x14ac:dyDescent="0.2">
      <c r="AA9880" s="84"/>
      <c r="BA9880" s="177" t="s">
        <v>9850</v>
      </c>
    </row>
    <row r="9881" spans="27:53" ht="23.1" customHeight="1" x14ac:dyDescent="0.2">
      <c r="AA9881" s="84"/>
      <c r="BA9881" s="177" t="s">
        <v>9851</v>
      </c>
    </row>
    <row r="9882" spans="27:53" ht="23.1" customHeight="1" x14ac:dyDescent="0.2">
      <c r="AA9882" s="84"/>
      <c r="BA9882" s="177" t="s">
        <v>9852</v>
      </c>
    </row>
    <row r="9883" spans="27:53" ht="23.1" customHeight="1" x14ac:dyDescent="0.2">
      <c r="AA9883" s="84"/>
      <c r="BA9883" s="177" t="s">
        <v>9853</v>
      </c>
    </row>
    <row r="9884" spans="27:53" ht="23.1" customHeight="1" x14ac:dyDescent="0.2">
      <c r="AA9884" s="84"/>
      <c r="BA9884" s="177" t="s">
        <v>9854</v>
      </c>
    </row>
    <row r="9885" spans="27:53" ht="23.1" customHeight="1" x14ac:dyDescent="0.2">
      <c r="AA9885" s="84"/>
      <c r="BA9885" s="177" t="s">
        <v>9855</v>
      </c>
    </row>
    <row r="9886" spans="27:53" ht="23.1" customHeight="1" x14ac:dyDescent="0.2">
      <c r="AA9886" s="84"/>
      <c r="BA9886" s="177" t="s">
        <v>9856</v>
      </c>
    </row>
    <row r="9887" spans="27:53" ht="23.1" customHeight="1" x14ac:dyDescent="0.2">
      <c r="AA9887" s="84"/>
      <c r="BA9887" s="177" t="s">
        <v>9857</v>
      </c>
    </row>
    <row r="9888" spans="27:53" ht="23.1" customHeight="1" x14ac:dyDescent="0.2">
      <c r="AA9888" s="84"/>
      <c r="BA9888" s="177" t="s">
        <v>9858</v>
      </c>
    </row>
    <row r="9889" spans="27:53" ht="23.1" customHeight="1" x14ac:dyDescent="0.2">
      <c r="AA9889" s="84"/>
      <c r="BA9889" s="177" t="s">
        <v>9859</v>
      </c>
    </row>
    <row r="9890" spans="27:53" ht="23.1" customHeight="1" x14ac:dyDescent="0.2">
      <c r="AA9890" s="84"/>
      <c r="BA9890" s="177" t="s">
        <v>9860</v>
      </c>
    </row>
    <row r="9891" spans="27:53" ht="23.1" customHeight="1" x14ac:dyDescent="0.2">
      <c r="AA9891" s="84"/>
      <c r="BA9891" s="177" t="s">
        <v>9861</v>
      </c>
    </row>
    <row r="9892" spans="27:53" ht="23.1" customHeight="1" x14ac:dyDescent="0.2">
      <c r="AA9892" s="84"/>
      <c r="BA9892" s="177" t="s">
        <v>9862</v>
      </c>
    </row>
    <row r="9893" spans="27:53" ht="23.1" customHeight="1" x14ac:dyDescent="0.2">
      <c r="AA9893" s="84"/>
      <c r="BA9893" s="177" t="s">
        <v>9863</v>
      </c>
    </row>
    <row r="9894" spans="27:53" ht="23.1" customHeight="1" x14ac:dyDescent="0.2">
      <c r="AA9894" s="84"/>
      <c r="BA9894" s="177" t="s">
        <v>9864</v>
      </c>
    </row>
    <row r="9895" spans="27:53" ht="23.1" customHeight="1" x14ac:dyDescent="0.2">
      <c r="AA9895" s="84"/>
      <c r="BA9895" s="177" t="s">
        <v>9865</v>
      </c>
    </row>
    <row r="9896" spans="27:53" ht="23.1" customHeight="1" x14ac:dyDescent="0.2">
      <c r="AA9896" s="84"/>
      <c r="BA9896" s="177" t="s">
        <v>9866</v>
      </c>
    </row>
    <row r="9897" spans="27:53" ht="23.1" customHeight="1" x14ac:dyDescent="0.2">
      <c r="AA9897" s="84"/>
      <c r="BA9897" s="177" t="s">
        <v>9867</v>
      </c>
    </row>
    <row r="9898" spans="27:53" ht="23.1" customHeight="1" x14ac:dyDescent="0.2">
      <c r="AA9898" s="84"/>
      <c r="BA9898" s="177" t="s">
        <v>9868</v>
      </c>
    </row>
    <row r="9899" spans="27:53" ht="23.1" customHeight="1" x14ac:dyDescent="0.2">
      <c r="AA9899" s="84"/>
      <c r="BA9899" s="177" t="s">
        <v>9869</v>
      </c>
    </row>
    <row r="9900" spans="27:53" ht="23.1" customHeight="1" x14ac:dyDescent="0.2">
      <c r="AA9900" s="84"/>
      <c r="BA9900" s="177" t="s">
        <v>9870</v>
      </c>
    </row>
    <row r="9901" spans="27:53" ht="23.1" customHeight="1" x14ac:dyDescent="0.2">
      <c r="AA9901" s="84"/>
      <c r="BA9901" s="177" t="s">
        <v>9871</v>
      </c>
    </row>
    <row r="9902" spans="27:53" ht="23.1" customHeight="1" x14ac:dyDescent="0.2">
      <c r="AA9902" s="84"/>
      <c r="BA9902" s="177" t="s">
        <v>9872</v>
      </c>
    </row>
    <row r="9903" spans="27:53" ht="23.1" customHeight="1" x14ac:dyDescent="0.2">
      <c r="AA9903" s="84"/>
      <c r="BA9903" s="177" t="s">
        <v>9873</v>
      </c>
    </row>
    <row r="9904" spans="27:53" ht="23.1" customHeight="1" x14ac:dyDescent="0.2">
      <c r="AA9904" s="84"/>
      <c r="BA9904" s="177" t="s">
        <v>9874</v>
      </c>
    </row>
    <row r="9905" spans="27:53" ht="23.1" customHeight="1" x14ac:dyDescent="0.2">
      <c r="AA9905" s="84"/>
      <c r="BA9905" s="177" t="s">
        <v>9875</v>
      </c>
    </row>
    <row r="9906" spans="27:53" ht="23.1" customHeight="1" x14ac:dyDescent="0.2">
      <c r="AA9906" s="84"/>
      <c r="BA9906" s="177" t="s">
        <v>9876</v>
      </c>
    </row>
    <row r="9907" spans="27:53" ht="23.1" customHeight="1" x14ac:dyDescent="0.2">
      <c r="AA9907" s="84"/>
      <c r="BA9907" s="177" t="s">
        <v>9877</v>
      </c>
    </row>
    <row r="9908" spans="27:53" ht="23.1" customHeight="1" x14ac:dyDescent="0.2">
      <c r="AA9908" s="84"/>
      <c r="BA9908" s="177" t="s">
        <v>9878</v>
      </c>
    </row>
    <row r="9909" spans="27:53" ht="23.1" customHeight="1" x14ac:dyDescent="0.2">
      <c r="AA9909" s="84"/>
      <c r="BA9909" s="177" t="s">
        <v>9879</v>
      </c>
    </row>
    <row r="9910" spans="27:53" ht="23.1" customHeight="1" x14ac:dyDescent="0.2">
      <c r="AA9910" s="84"/>
      <c r="BA9910" s="177" t="s">
        <v>9880</v>
      </c>
    </row>
    <row r="9911" spans="27:53" ht="23.1" customHeight="1" x14ac:dyDescent="0.2">
      <c r="AA9911" s="84"/>
      <c r="BA9911" s="177" t="s">
        <v>9881</v>
      </c>
    </row>
    <row r="9912" spans="27:53" ht="23.1" customHeight="1" x14ac:dyDescent="0.2">
      <c r="AA9912" s="84"/>
      <c r="BA9912" s="177" t="s">
        <v>9882</v>
      </c>
    </row>
    <row r="9913" spans="27:53" ht="23.1" customHeight="1" x14ac:dyDescent="0.2">
      <c r="AA9913" s="84"/>
      <c r="BA9913" s="177" t="s">
        <v>9883</v>
      </c>
    </row>
    <row r="9914" spans="27:53" ht="23.1" customHeight="1" x14ac:dyDescent="0.2">
      <c r="AA9914" s="84"/>
      <c r="BA9914" s="177" t="s">
        <v>9884</v>
      </c>
    </row>
    <row r="9915" spans="27:53" ht="23.1" customHeight="1" x14ac:dyDescent="0.2">
      <c r="AA9915" s="84"/>
      <c r="BA9915" s="177" t="s">
        <v>9885</v>
      </c>
    </row>
    <row r="9916" spans="27:53" ht="23.1" customHeight="1" x14ac:dyDescent="0.2">
      <c r="AA9916" s="84"/>
      <c r="BA9916" s="177" t="s">
        <v>9886</v>
      </c>
    </row>
    <row r="9917" spans="27:53" ht="23.1" customHeight="1" x14ac:dyDescent="0.2">
      <c r="AA9917" s="84"/>
      <c r="BA9917" s="177" t="s">
        <v>9887</v>
      </c>
    </row>
    <row r="9918" spans="27:53" ht="23.1" customHeight="1" x14ac:dyDescent="0.2">
      <c r="AA9918" s="84"/>
      <c r="BA9918" s="177" t="s">
        <v>9888</v>
      </c>
    </row>
    <row r="9919" spans="27:53" ht="23.1" customHeight="1" x14ac:dyDescent="0.2">
      <c r="AA9919" s="84"/>
      <c r="BA9919" s="177" t="s">
        <v>9889</v>
      </c>
    </row>
    <row r="9920" spans="27:53" ht="23.1" customHeight="1" x14ac:dyDescent="0.2">
      <c r="AA9920" s="84"/>
      <c r="BA9920" s="177" t="s">
        <v>9890</v>
      </c>
    </row>
    <row r="9921" spans="27:53" ht="23.1" customHeight="1" x14ac:dyDescent="0.2">
      <c r="AA9921" s="84"/>
      <c r="BA9921" s="177" t="s">
        <v>9891</v>
      </c>
    </row>
    <row r="9922" spans="27:53" ht="23.1" customHeight="1" x14ac:dyDescent="0.2">
      <c r="AA9922" s="84"/>
      <c r="BA9922" s="177" t="s">
        <v>9892</v>
      </c>
    </row>
    <row r="9923" spans="27:53" ht="23.1" customHeight="1" x14ac:dyDescent="0.2">
      <c r="AA9923" s="84"/>
      <c r="BA9923" s="177" t="s">
        <v>9893</v>
      </c>
    </row>
    <row r="9924" spans="27:53" ht="23.1" customHeight="1" x14ac:dyDescent="0.2">
      <c r="AA9924" s="84"/>
      <c r="BA9924" s="177" t="s">
        <v>9894</v>
      </c>
    </row>
    <row r="9925" spans="27:53" ht="23.1" customHeight="1" x14ac:dyDescent="0.2">
      <c r="AA9925" s="84"/>
      <c r="BA9925" s="177" t="s">
        <v>9895</v>
      </c>
    </row>
    <row r="9926" spans="27:53" ht="23.1" customHeight="1" x14ac:dyDescent="0.2">
      <c r="AA9926" s="84"/>
      <c r="BA9926" s="177" t="s">
        <v>9896</v>
      </c>
    </row>
    <row r="9927" spans="27:53" ht="23.1" customHeight="1" x14ac:dyDescent="0.2">
      <c r="AA9927" s="84"/>
      <c r="BA9927" s="177" t="s">
        <v>9897</v>
      </c>
    </row>
    <row r="9928" spans="27:53" ht="23.1" customHeight="1" x14ac:dyDescent="0.2">
      <c r="AA9928" s="84"/>
      <c r="BA9928" s="177" t="s">
        <v>9898</v>
      </c>
    </row>
    <row r="9929" spans="27:53" ht="23.1" customHeight="1" x14ac:dyDescent="0.2">
      <c r="AA9929" s="84"/>
      <c r="BA9929" s="177" t="s">
        <v>9899</v>
      </c>
    </row>
    <row r="9930" spans="27:53" ht="23.1" customHeight="1" x14ac:dyDescent="0.2">
      <c r="AA9930" s="84"/>
      <c r="BA9930" s="177" t="s">
        <v>9900</v>
      </c>
    </row>
    <row r="9931" spans="27:53" ht="23.1" customHeight="1" x14ac:dyDescent="0.2">
      <c r="AA9931" s="84"/>
      <c r="BA9931" s="177" t="s">
        <v>9901</v>
      </c>
    </row>
    <row r="9932" spans="27:53" ht="23.1" customHeight="1" x14ac:dyDescent="0.2">
      <c r="AA9932" s="84"/>
      <c r="BA9932" s="177" t="s">
        <v>9902</v>
      </c>
    </row>
    <row r="9933" spans="27:53" ht="23.1" customHeight="1" x14ac:dyDescent="0.2">
      <c r="AA9933" s="84"/>
      <c r="BA9933" s="177" t="s">
        <v>9903</v>
      </c>
    </row>
    <row r="9934" spans="27:53" ht="23.1" customHeight="1" x14ac:dyDescent="0.2">
      <c r="AA9934" s="84"/>
      <c r="BA9934" s="177" t="s">
        <v>9904</v>
      </c>
    </row>
    <row r="9935" spans="27:53" ht="23.1" customHeight="1" x14ac:dyDescent="0.2">
      <c r="AA9935" s="84"/>
      <c r="BA9935" s="177" t="s">
        <v>9905</v>
      </c>
    </row>
    <row r="9936" spans="27:53" ht="23.1" customHeight="1" x14ac:dyDescent="0.2">
      <c r="AA9936" s="84"/>
      <c r="BA9936" s="177" t="s">
        <v>9906</v>
      </c>
    </row>
    <row r="9937" spans="27:53" ht="23.1" customHeight="1" x14ac:dyDescent="0.2">
      <c r="AA9937" s="84"/>
      <c r="BA9937" s="177" t="s">
        <v>9907</v>
      </c>
    </row>
    <row r="9938" spans="27:53" ht="23.1" customHeight="1" x14ac:dyDescent="0.2">
      <c r="AA9938" s="84"/>
      <c r="BA9938" s="177" t="s">
        <v>9908</v>
      </c>
    </row>
    <row r="9939" spans="27:53" ht="23.1" customHeight="1" x14ac:dyDescent="0.2">
      <c r="AA9939" s="84"/>
      <c r="BA9939" s="177" t="s">
        <v>9909</v>
      </c>
    </row>
    <row r="9940" spans="27:53" ht="23.1" customHeight="1" x14ac:dyDescent="0.2">
      <c r="AA9940" s="84"/>
      <c r="BA9940" s="177" t="s">
        <v>9910</v>
      </c>
    </row>
    <row r="9941" spans="27:53" ht="23.1" customHeight="1" x14ac:dyDescent="0.2">
      <c r="AA9941" s="84"/>
      <c r="BA9941" s="177" t="s">
        <v>9911</v>
      </c>
    </row>
    <row r="9942" spans="27:53" ht="23.1" customHeight="1" x14ac:dyDescent="0.2">
      <c r="AA9942" s="84"/>
      <c r="BA9942" s="177" t="s">
        <v>9912</v>
      </c>
    </row>
    <row r="9943" spans="27:53" ht="23.1" customHeight="1" x14ac:dyDescent="0.2">
      <c r="AA9943" s="84"/>
      <c r="BA9943" s="177" t="s">
        <v>9913</v>
      </c>
    </row>
    <row r="9944" spans="27:53" ht="23.1" customHeight="1" x14ac:dyDescent="0.2">
      <c r="AA9944" s="84"/>
      <c r="BA9944" s="177" t="s">
        <v>9914</v>
      </c>
    </row>
    <row r="9945" spans="27:53" ht="23.1" customHeight="1" x14ac:dyDescent="0.2">
      <c r="AA9945" s="84"/>
      <c r="BA9945" s="177" t="s">
        <v>9915</v>
      </c>
    </row>
    <row r="9946" spans="27:53" ht="23.1" customHeight="1" x14ac:dyDescent="0.2">
      <c r="AA9946" s="84"/>
      <c r="BA9946" s="177" t="s">
        <v>9916</v>
      </c>
    </row>
    <row r="9947" spans="27:53" ht="23.1" customHeight="1" x14ac:dyDescent="0.2">
      <c r="AA9947" s="84"/>
      <c r="BA9947" s="177" t="s">
        <v>9917</v>
      </c>
    </row>
    <row r="9948" spans="27:53" ht="23.1" customHeight="1" x14ac:dyDescent="0.2">
      <c r="AA9948" s="84"/>
      <c r="BA9948" s="177" t="s">
        <v>9918</v>
      </c>
    </row>
    <row r="9949" spans="27:53" ht="23.1" customHeight="1" x14ac:dyDescent="0.2">
      <c r="AA9949" s="84"/>
      <c r="BA9949" s="177" t="s">
        <v>9919</v>
      </c>
    </row>
    <row r="9950" spans="27:53" ht="23.1" customHeight="1" x14ac:dyDescent="0.2">
      <c r="AA9950" s="84"/>
      <c r="BA9950" s="177" t="s">
        <v>9920</v>
      </c>
    </row>
    <row r="9951" spans="27:53" ht="23.1" customHeight="1" x14ac:dyDescent="0.2">
      <c r="AA9951" s="84"/>
      <c r="BA9951" s="177" t="s">
        <v>9921</v>
      </c>
    </row>
    <row r="9952" spans="27:53" ht="23.1" customHeight="1" x14ac:dyDescent="0.2">
      <c r="AA9952" s="84"/>
      <c r="BA9952" s="177" t="s">
        <v>9922</v>
      </c>
    </row>
    <row r="9953" spans="27:53" ht="23.1" customHeight="1" x14ac:dyDescent="0.2">
      <c r="AA9953" s="84"/>
      <c r="BA9953" s="177" t="s">
        <v>9923</v>
      </c>
    </row>
    <row r="9954" spans="27:53" ht="23.1" customHeight="1" x14ac:dyDescent="0.2">
      <c r="AA9954" s="84"/>
      <c r="BA9954" s="177" t="s">
        <v>9924</v>
      </c>
    </row>
    <row r="9955" spans="27:53" ht="23.1" customHeight="1" x14ac:dyDescent="0.2">
      <c r="AA9955" s="84"/>
      <c r="BA9955" s="177" t="s">
        <v>9925</v>
      </c>
    </row>
    <row r="9956" spans="27:53" ht="23.1" customHeight="1" x14ac:dyDescent="0.2">
      <c r="AA9956" s="84"/>
      <c r="BA9956" s="177" t="s">
        <v>9926</v>
      </c>
    </row>
    <row r="9957" spans="27:53" ht="23.1" customHeight="1" x14ac:dyDescent="0.2">
      <c r="AA9957" s="84"/>
      <c r="BA9957" s="177" t="s">
        <v>9927</v>
      </c>
    </row>
    <row r="9958" spans="27:53" ht="23.1" customHeight="1" x14ac:dyDescent="0.2">
      <c r="AA9958" s="84"/>
      <c r="BA9958" s="177" t="s">
        <v>9928</v>
      </c>
    </row>
    <row r="9959" spans="27:53" ht="23.1" customHeight="1" x14ac:dyDescent="0.2">
      <c r="AA9959" s="84"/>
      <c r="BA9959" s="177" t="s">
        <v>9929</v>
      </c>
    </row>
    <row r="9960" spans="27:53" ht="23.1" customHeight="1" x14ac:dyDescent="0.2">
      <c r="AA9960" s="84"/>
      <c r="BA9960" s="177" t="s">
        <v>9930</v>
      </c>
    </row>
    <row r="9961" spans="27:53" ht="23.1" customHeight="1" x14ac:dyDescent="0.2">
      <c r="AA9961" s="84"/>
      <c r="BA9961" s="177" t="s">
        <v>9931</v>
      </c>
    </row>
    <row r="9962" spans="27:53" ht="23.1" customHeight="1" x14ac:dyDescent="0.2">
      <c r="AA9962" s="84"/>
      <c r="BA9962" s="177" t="s">
        <v>9932</v>
      </c>
    </row>
    <row r="9963" spans="27:53" ht="23.1" customHeight="1" x14ac:dyDescent="0.2">
      <c r="AA9963" s="84"/>
      <c r="BA9963" s="177" t="s">
        <v>9933</v>
      </c>
    </row>
    <row r="9964" spans="27:53" ht="23.1" customHeight="1" x14ac:dyDescent="0.2">
      <c r="AA9964" s="84"/>
      <c r="BA9964" s="177" t="s">
        <v>9934</v>
      </c>
    </row>
    <row r="9965" spans="27:53" ht="23.1" customHeight="1" x14ac:dyDescent="0.2">
      <c r="AA9965" s="84"/>
      <c r="BA9965" s="177" t="s">
        <v>9935</v>
      </c>
    </row>
    <row r="9966" spans="27:53" ht="23.1" customHeight="1" x14ac:dyDescent="0.2">
      <c r="AA9966" s="84"/>
      <c r="BA9966" s="177" t="s">
        <v>9936</v>
      </c>
    </row>
    <row r="9967" spans="27:53" ht="23.1" customHeight="1" x14ac:dyDescent="0.2">
      <c r="AA9967" s="84"/>
      <c r="BA9967" s="177" t="s">
        <v>9937</v>
      </c>
    </row>
    <row r="9968" spans="27:53" ht="23.1" customHeight="1" x14ac:dyDescent="0.2">
      <c r="AA9968" s="84"/>
      <c r="BA9968" s="177" t="s">
        <v>9938</v>
      </c>
    </row>
    <row r="9969" spans="27:53" ht="23.1" customHeight="1" x14ac:dyDescent="0.2">
      <c r="AA9969" s="84"/>
      <c r="BA9969" s="177" t="s">
        <v>9939</v>
      </c>
    </row>
    <row r="9970" spans="27:53" ht="23.1" customHeight="1" x14ac:dyDescent="0.2">
      <c r="AA9970" s="84"/>
      <c r="BA9970" s="177" t="s">
        <v>9940</v>
      </c>
    </row>
    <row r="9971" spans="27:53" ht="23.1" customHeight="1" x14ac:dyDescent="0.2">
      <c r="AA9971" s="84"/>
      <c r="BA9971" s="177" t="s">
        <v>9941</v>
      </c>
    </row>
    <row r="9972" spans="27:53" ht="23.1" customHeight="1" x14ac:dyDescent="0.2">
      <c r="AA9972" s="84"/>
      <c r="BA9972" s="177" t="s">
        <v>9942</v>
      </c>
    </row>
    <row r="9973" spans="27:53" ht="23.1" customHeight="1" x14ac:dyDescent="0.2">
      <c r="AA9973" s="84"/>
      <c r="BA9973" s="177" t="s">
        <v>9943</v>
      </c>
    </row>
    <row r="9974" spans="27:53" ht="23.1" customHeight="1" x14ac:dyDescent="0.2">
      <c r="AA9974" s="84"/>
      <c r="BA9974" s="177" t="s">
        <v>9944</v>
      </c>
    </row>
    <row r="9975" spans="27:53" ht="23.1" customHeight="1" x14ac:dyDescent="0.2">
      <c r="AA9975" s="84"/>
      <c r="BA9975" s="177" t="s">
        <v>9945</v>
      </c>
    </row>
    <row r="9976" spans="27:53" ht="23.1" customHeight="1" x14ac:dyDescent="0.2">
      <c r="AA9976" s="84"/>
      <c r="BA9976" s="177" t="s">
        <v>9946</v>
      </c>
    </row>
    <row r="9977" spans="27:53" ht="23.1" customHeight="1" x14ac:dyDescent="0.2">
      <c r="AA9977" s="84"/>
      <c r="BA9977" s="177" t="s">
        <v>9947</v>
      </c>
    </row>
    <row r="9978" spans="27:53" ht="23.1" customHeight="1" x14ac:dyDescent="0.2">
      <c r="AA9978" s="84"/>
      <c r="BA9978" s="177" t="s">
        <v>9948</v>
      </c>
    </row>
    <row r="9979" spans="27:53" ht="23.1" customHeight="1" x14ac:dyDescent="0.2">
      <c r="AA9979" s="84"/>
      <c r="BA9979" s="177" t="s">
        <v>9949</v>
      </c>
    </row>
    <row r="9980" spans="27:53" ht="23.1" customHeight="1" x14ac:dyDescent="0.2">
      <c r="AA9980" s="84"/>
      <c r="BA9980" s="177" t="s">
        <v>9950</v>
      </c>
    </row>
    <row r="9981" spans="27:53" ht="23.1" customHeight="1" x14ac:dyDescent="0.2">
      <c r="AA9981" s="84"/>
      <c r="BA9981" s="177" t="s">
        <v>9951</v>
      </c>
    </row>
    <row r="9982" spans="27:53" ht="23.1" customHeight="1" x14ac:dyDescent="0.2">
      <c r="AA9982" s="84"/>
      <c r="BA9982" s="177" t="s">
        <v>9952</v>
      </c>
    </row>
    <row r="9983" spans="27:53" ht="23.1" customHeight="1" x14ac:dyDescent="0.2">
      <c r="AA9983" s="84"/>
      <c r="BA9983" s="177" t="s">
        <v>9953</v>
      </c>
    </row>
    <row r="9984" spans="27:53" ht="23.1" customHeight="1" x14ac:dyDescent="0.2">
      <c r="AA9984" s="84"/>
      <c r="BA9984" s="177" t="s">
        <v>9954</v>
      </c>
    </row>
    <row r="9985" spans="27:53" ht="23.1" customHeight="1" x14ac:dyDescent="0.2">
      <c r="AA9985" s="84"/>
      <c r="BA9985" s="177" t="s">
        <v>9955</v>
      </c>
    </row>
    <row r="9986" spans="27:53" ht="23.1" customHeight="1" x14ac:dyDescent="0.2">
      <c r="AA9986" s="84"/>
      <c r="BA9986" s="177" t="s">
        <v>9956</v>
      </c>
    </row>
    <row r="9987" spans="27:53" ht="23.1" customHeight="1" x14ac:dyDescent="0.2">
      <c r="AA9987" s="84"/>
      <c r="BA9987" s="177" t="s">
        <v>9957</v>
      </c>
    </row>
    <row r="9988" spans="27:53" ht="23.1" customHeight="1" x14ac:dyDescent="0.2">
      <c r="AA9988" s="84"/>
      <c r="BA9988" s="177" t="s">
        <v>9958</v>
      </c>
    </row>
    <row r="9989" spans="27:53" ht="23.1" customHeight="1" x14ac:dyDescent="0.2">
      <c r="AA9989" s="84"/>
      <c r="BA9989" s="177" t="s">
        <v>9959</v>
      </c>
    </row>
    <row r="9990" spans="27:53" ht="23.1" customHeight="1" x14ac:dyDescent="0.2">
      <c r="AA9990" s="84"/>
      <c r="BA9990" s="177" t="s">
        <v>9960</v>
      </c>
    </row>
    <row r="9991" spans="27:53" ht="23.1" customHeight="1" x14ac:dyDescent="0.2">
      <c r="AA9991" s="84"/>
      <c r="BA9991" s="177" t="s">
        <v>9961</v>
      </c>
    </row>
    <row r="9992" spans="27:53" ht="23.1" customHeight="1" x14ac:dyDescent="0.2">
      <c r="AA9992" s="84"/>
      <c r="BA9992" s="177" t="s">
        <v>9962</v>
      </c>
    </row>
    <row r="9993" spans="27:53" ht="23.1" customHeight="1" x14ac:dyDescent="0.2">
      <c r="AA9993" s="84"/>
      <c r="BA9993" s="177" t="s">
        <v>9963</v>
      </c>
    </row>
    <row r="9994" spans="27:53" ht="23.1" customHeight="1" x14ac:dyDescent="0.2">
      <c r="AA9994" s="84"/>
      <c r="BA9994" s="177" t="s">
        <v>9964</v>
      </c>
    </row>
    <row r="9995" spans="27:53" ht="23.1" customHeight="1" x14ac:dyDescent="0.2">
      <c r="AA9995" s="84"/>
      <c r="BA9995" s="177" t="s">
        <v>9965</v>
      </c>
    </row>
    <row r="9996" spans="27:53" ht="23.1" customHeight="1" x14ac:dyDescent="0.2">
      <c r="AA9996" s="84"/>
      <c r="BA9996" s="177" t="s">
        <v>9966</v>
      </c>
    </row>
    <row r="9997" spans="27:53" ht="23.1" customHeight="1" x14ac:dyDescent="0.2">
      <c r="AA9997" s="84"/>
      <c r="BA9997" s="177" t="s">
        <v>9967</v>
      </c>
    </row>
    <row r="9998" spans="27:53" ht="23.1" customHeight="1" x14ac:dyDescent="0.2">
      <c r="AA9998" s="84"/>
      <c r="BA9998" s="177" t="s">
        <v>9968</v>
      </c>
    </row>
    <row r="9999" spans="27:53" ht="23.1" customHeight="1" x14ac:dyDescent="0.2">
      <c r="AA9999" s="84"/>
      <c r="BA9999" s="177" t="s">
        <v>9969</v>
      </c>
    </row>
    <row r="10000" spans="27:53" ht="23.1" customHeight="1" x14ac:dyDescent="0.2">
      <c r="AA10000" s="84"/>
      <c r="BA10000" s="177" t="s">
        <v>9970</v>
      </c>
    </row>
    <row r="10001" spans="27:53" ht="23.1" customHeight="1" x14ac:dyDescent="0.2">
      <c r="AA10001" s="84"/>
      <c r="BA10001" s="177" t="s">
        <v>9971</v>
      </c>
    </row>
    <row r="10002" spans="27:53" ht="23.1" customHeight="1" x14ac:dyDescent="0.2">
      <c r="AA10002" s="84"/>
      <c r="BA10002" s="177" t="s">
        <v>9972</v>
      </c>
    </row>
    <row r="10003" spans="27:53" ht="23.1" customHeight="1" x14ac:dyDescent="0.2">
      <c r="AA10003" s="84"/>
      <c r="BA10003" s="177" t="s">
        <v>9973</v>
      </c>
    </row>
    <row r="10004" spans="27:53" ht="23.1" customHeight="1" x14ac:dyDescent="0.2">
      <c r="AA10004" s="84"/>
      <c r="BA10004" s="177" t="s">
        <v>9974</v>
      </c>
    </row>
    <row r="10005" spans="27:53" ht="23.1" customHeight="1" x14ac:dyDescent="0.2">
      <c r="AA10005" s="84"/>
      <c r="BA10005" s="177" t="s">
        <v>9975</v>
      </c>
    </row>
    <row r="10006" spans="27:53" ht="23.1" customHeight="1" x14ac:dyDescent="0.2">
      <c r="AA10006" s="84"/>
      <c r="BA10006" s="177" t="s">
        <v>9976</v>
      </c>
    </row>
    <row r="10007" spans="27:53" ht="23.1" customHeight="1" x14ac:dyDescent="0.2">
      <c r="AA10007" s="84"/>
      <c r="BA10007" s="177" t="s">
        <v>9977</v>
      </c>
    </row>
    <row r="10008" spans="27:53" ht="23.1" customHeight="1" x14ac:dyDescent="0.2">
      <c r="AA10008" s="84"/>
      <c r="BA10008" s="177" t="s">
        <v>9978</v>
      </c>
    </row>
    <row r="10009" spans="27:53" ht="23.1" customHeight="1" x14ac:dyDescent="0.2">
      <c r="AA10009" s="84"/>
      <c r="BA10009" s="177" t="s">
        <v>9979</v>
      </c>
    </row>
    <row r="10010" spans="27:53" ht="23.1" customHeight="1" x14ac:dyDescent="0.2">
      <c r="AA10010" s="84"/>
      <c r="BA10010" s="177" t="s">
        <v>9980</v>
      </c>
    </row>
    <row r="10011" spans="27:53" ht="23.1" customHeight="1" x14ac:dyDescent="0.2">
      <c r="AA10011" s="84"/>
      <c r="BA10011" s="177" t="s">
        <v>9981</v>
      </c>
    </row>
    <row r="10012" spans="27:53" ht="23.1" customHeight="1" x14ac:dyDescent="0.2">
      <c r="AA10012" s="84"/>
      <c r="BA10012" s="177" t="s">
        <v>9982</v>
      </c>
    </row>
    <row r="10013" spans="27:53" ht="23.1" customHeight="1" x14ac:dyDescent="0.2">
      <c r="AA10013" s="84"/>
      <c r="BA10013" s="177" t="s">
        <v>9983</v>
      </c>
    </row>
    <row r="10014" spans="27:53" ht="23.1" customHeight="1" x14ac:dyDescent="0.2">
      <c r="AA10014" s="84"/>
      <c r="BA10014" s="177" t="s">
        <v>9984</v>
      </c>
    </row>
    <row r="10015" spans="27:53" ht="23.1" customHeight="1" x14ac:dyDescent="0.2">
      <c r="AA10015" s="84"/>
      <c r="BA10015" s="177" t="s">
        <v>9985</v>
      </c>
    </row>
    <row r="10016" spans="27:53" ht="23.1" customHeight="1" x14ac:dyDescent="0.2">
      <c r="AA10016" s="84"/>
      <c r="BA10016" s="177" t="s">
        <v>9986</v>
      </c>
    </row>
    <row r="10017" spans="27:53" ht="23.1" customHeight="1" x14ac:dyDescent="0.2">
      <c r="AA10017" s="84"/>
      <c r="BA10017" s="177" t="s">
        <v>9987</v>
      </c>
    </row>
    <row r="10018" spans="27:53" ht="23.1" customHeight="1" x14ac:dyDescent="0.2">
      <c r="AA10018" s="84"/>
      <c r="BA10018" s="177" t="s">
        <v>9988</v>
      </c>
    </row>
    <row r="10019" spans="27:53" ht="23.1" customHeight="1" x14ac:dyDescent="0.2">
      <c r="AA10019" s="84"/>
      <c r="BA10019" s="177" t="s">
        <v>9989</v>
      </c>
    </row>
    <row r="10020" spans="27:53" ht="23.1" customHeight="1" x14ac:dyDescent="0.2">
      <c r="AA10020" s="84"/>
      <c r="BA10020" s="177" t="s">
        <v>9990</v>
      </c>
    </row>
    <row r="10021" spans="27:53" ht="23.1" customHeight="1" x14ac:dyDescent="0.2">
      <c r="AA10021" s="84"/>
      <c r="BA10021" s="177" t="s">
        <v>9991</v>
      </c>
    </row>
    <row r="10022" spans="27:53" ht="23.1" customHeight="1" x14ac:dyDescent="0.2">
      <c r="AA10022" s="84"/>
      <c r="BA10022" s="177" t="s">
        <v>9992</v>
      </c>
    </row>
    <row r="10023" spans="27:53" ht="23.1" customHeight="1" x14ac:dyDescent="0.2">
      <c r="AA10023" s="84"/>
      <c r="BA10023" s="177" t="s">
        <v>9993</v>
      </c>
    </row>
    <row r="10024" spans="27:53" ht="23.1" customHeight="1" x14ac:dyDescent="0.2">
      <c r="AA10024" s="84"/>
      <c r="BA10024" s="177" t="s">
        <v>9994</v>
      </c>
    </row>
    <row r="10025" spans="27:53" ht="23.1" customHeight="1" x14ac:dyDescent="0.2">
      <c r="AA10025" s="84"/>
      <c r="BA10025" s="177" t="s">
        <v>9995</v>
      </c>
    </row>
    <row r="10026" spans="27:53" ht="23.1" customHeight="1" x14ac:dyDescent="0.2">
      <c r="AA10026" s="84"/>
      <c r="BA10026" s="177" t="s">
        <v>9996</v>
      </c>
    </row>
    <row r="10027" spans="27:53" ht="23.1" customHeight="1" x14ac:dyDescent="0.2">
      <c r="AA10027" s="84"/>
      <c r="BA10027" s="177" t="s">
        <v>9997</v>
      </c>
    </row>
    <row r="10028" spans="27:53" ht="23.1" customHeight="1" x14ac:dyDescent="0.2">
      <c r="AA10028" s="84"/>
      <c r="BA10028" s="177" t="s">
        <v>9998</v>
      </c>
    </row>
    <row r="10029" spans="27:53" ht="23.1" customHeight="1" x14ac:dyDescent="0.2">
      <c r="AA10029" s="84"/>
      <c r="BA10029" s="177" t="s">
        <v>9999</v>
      </c>
    </row>
    <row r="10030" spans="27:53" ht="23.1" customHeight="1" x14ac:dyDescent="0.2">
      <c r="AA10030" s="84"/>
      <c r="BA10030" s="177" t="s">
        <v>10000</v>
      </c>
    </row>
    <row r="10031" spans="27:53" ht="23.1" customHeight="1" x14ac:dyDescent="0.2">
      <c r="AA10031" s="84"/>
      <c r="BA10031" s="177" t="s">
        <v>10001</v>
      </c>
    </row>
    <row r="10032" spans="27:53" ht="23.1" customHeight="1" x14ac:dyDescent="0.2">
      <c r="AA10032" s="84"/>
      <c r="BA10032" s="177" t="s">
        <v>10002</v>
      </c>
    </row>
    <row r="10033" spans="27:53" ht="23.1" customHeight="1" x14ac:dyDescent="0.2">
      <c r="AA10033" s="84"/>
      <c r="BA10033" s="177" t="s">
        <v>10003</v>
      </c>
    </row>
    <row r="10034" spans="27:53" ht="23.1" customHeight="1" x14ac:dyDescent="0.2">
      <c r="AA10034" s="84"/>
      <c r="BA10034" s="177" t="s">
        <v>10004</v>
      </c>
    </row>
    <row r="10035" spans="27:53" ht="23.1" customHeight="1" x14ac:dyDescent="0.2">
      <c r="AA10035" s="84"/>
      <c r="BA10035" s="177" t="s">
        <v>10005</v>
      </c>
    </row>
    <row r="10036" spans="27:53" ht="23.1" customHeight="1" x14ac:dyDescent="0.2">
      <c r="AA10036" s="84"/>
      <c r="BA10036" s="177" t="s">
        <v>10006</v>
      </c>
    </row>
    <row r="10037" spans="27:53" ht="23.1" customHeight="1" x14ac:dyDescent="0.2">
      <c r="AA10037" s="84"/>
      <c r="BA10037" s="177" t="s">
        <v>10007</v>
      </c>
    </row>
    <row r="10038" spans="27:53" ht="23.1" customHeight="1" x14ac:dyDescent="0.2">
      <c r="AA10038" s="84"/>
      <c r="BA10038" s="177" t="s">
        <v>10008</v>
      </c>
    </row>
    <row r="10039" spans="27:53" ht="23.1" customHeight="1" x14ac:dyDescent="0.2">
      <c r="AA10039" s="84"/>
      <c r="BA10039" s="177" t="s">
        <v>10009</v>
      </c>
    </row>
    <row r="10040" spans="27:53" ht="23.1" customHeight="1" x14ac:dyDescent="0.2">
      <c r="AA10040" s="84"/>
      <c r="BA10040" s="177" t="s">
        <v>10010</v>
      </c>
    </row>
    <row r="10041" spans="27:53" ht="23.1" customHeight="1" x14ac:dyDescent="0.2">
      <c r="AA10041" s="84"/>
      <c r="BA10041" s="177" t="s">
        <v>10011</v>
      </c>
    </row>
    <row r="10042" spans="27:53" ht="23.1" customHeight="1" x14ac:dyDescent="0.2">
      <c r="AA10042" s="84"/>
      <c r="BA10042" s="177" t="s">
        <v>10012</v>
      </c>
    </row>
    <row r="10043" spans="27:53" ht="23.1" customHeight="1" x14ac:dyDescent="0.2">
      <c r="AA10043" s="84"/>
      <c r="BA10043" s="177" t="s">
        <v>10013</v>
      </c>
    </row>
    <row r="10044" spans="27:53" ht="23.1" customHeight="1" x14ac:dyDescent="0.2">
      <c r="AA10044" s="84"/>
      <c r="BA10044" s="177" t="s">
        <v>10014</v>
      </c>
    </row>
    <row r="10045" spans="27:53" ht="23.1" customHeight="1" x14ac:dyDescent="0.2">
      <c r="AA10045" s="84"/>
      <c r="BA10045" s="177" t="s">
        <v>10015</v>
      </c>
    </row>
    <row r="10046" spans="27:53" ht="23.1" customHeight="1" x14ac:dyDescent="0.2">
      <c r="AA10046" s="84"/>
      <c r="BA10046" s="177" t="s">
        <v>10016</v>
      </c>
    </row>
    <row r="10047" spans="27:53" ht="23.1" customHeight="1" x14ac:dyDescent="0.2">
      <c r="AA10047" s="84"/>
      <c r="BA10047" s="177" t="s">
        <v>10017</v>
      </c>
    </row>
    <row r="10048" spans="27:53" ht="23.1" customHeight="1" x14ac:dyDescent="0.2">
      <c r="AA10048" s="84"/>
      <c r="BA10048" s="177" t="s">
        <v>10018</v>
      </c>
    </row>
    <row r="10049" spans="27:53" ht="23.1" customHeight="1" x14ac:dyDescent="0.2">
      <c r="AA10049" s="84"/>
      <c r="BA10049" s="177" t="s">
        <v>10019</v>
      </c>
    </row>
    <row r="10050" spans="27:53" ht="23.1" customHeight="1" x14ac:dyDescent="0.2">
      <c r="AA10050" s="84"/>
      <c r="BA10050" s="177" t="s">
        <v>10020</v>
      </c>
    </row>
    <row r="10051" spans="27:53" ht="23.1" customHeight="1" x14ac:dyDescent="0.2">
      <c r="AA10051" s="84"/>
      <c r="BA10051" s="177" t="s">
        <v>10021</v>
      </c>
    </row>
    <row r="10052" spans="27:53" ht="23.1" customHeight="1" x14ac:dyDescent="0.2">
      <c r="AA10052" s="84"/>
      <c r="BA10052" s="177" t="s">
        <v>10022</v>
      </c>
    </row>
    <row r="10053" spans="27:53" ht="23.1" customHeight="1" x14ac:dyDescent="0.2">
      <c r="AA10053" s="84"/>
      <c r="BA10053" s="177" t="s">
        <v>10023</v>
      </c>
    </row>
    <row r="10054" spans="27:53" ht="23.1" customHeight="1" x14ac:dyDescent="0.2">
      <c r="AA10054" s="84"/>
      <c r="BA10054" s="177" t="s">
        <v>10024</v>
      </c>
    </row>
    <row r="10055" spans="27:53" ht="23.1" customHeight="1" x14ac:dyDescent="0.2">
      <c r="AA10055" s="84"/>
      <c r="BA10055" s="177" t="s">
        <v>10025</v>
      </c>
    </row>
    <row r="10056" spans="27:53" ht="23.1" customHeight="1" x14ac:dyDescent="0.2">
      <c r="AA10056" s="84"/>
      <c r="BA10056" s="177" t="s">
        <v>10026</v>
      </c>
    </row>
    <row r="10057" spans="27:53" ht="23.1" customHeight="1" x14ac:dyDescent="0.2">
      <c r="AA10057" s="84"/>
      <c r="BA10057" s="177" t="s">
        <v>10027</v>
      </c>
    </row>
    <row r="10058" spans="27:53" ht="23.1" customHeight="1" x14ac:dyDescent="0.2">
      <c r="AA10058" s="84"/>
      <c r="BA10058" s="177" t="s">
        <v>10028</v>
      </c>
    </row>
    <row r="10059" spans="27:53" ht="23.1" customHeight="1" x14ac:dyDescent="0.2">
      <c r="AA10059" s="84"/>
      <c r="BA10059" s="177" t="s">
        <v>10029</v>
      </c>
    </row>
    <row r="10060" spans="27:53" ht="23.1" customHeight="1" x14ac:dyDescent="0.2">
      <c r="AA10060" s="84"/>
      <c r="BA10060" s="177" t="s">
        <v>10030</v>
      </c>
    </row>
    <row r="10061" spans="27:53" ht="23.1" customHeight="1" x14ac:dyDescent="0.2">
      <c r="AA10061" s="84"/>
      <c r="BA10061" s="177" t="s">
        <v>10031</v>
      </c>
    </row>
    <row r="10062" spans="27:53" ht="23.1" customHeight="1" x14ac:dyDescent="0.2">
      <c r="AA10062" s="84"/>
      <c r="BA10062" s="177" t="s">
        <v>10032</v>
      </c>
    </row>
    <row r="10063" spans="27:53" ht="23.1" customHeight="1" x14ac:dyDescent="0.2">
      <c r="AA10063" s="84"/>
      <c r="BA10063" s="177" t="s">
        <v>10033</v>
      </c>
    </row>
    <row r="10064" spans="27:53" ht="23.1" customHeight="1" x14ac:dyDescent="0.2">
      <c r="AA10064" s="84"/>
      <c r="BA10064" s="177" t="s">
        <v>10034</v>
      </c>
    </row>
    <row r="10065" spans="27:53" ht="23.1" customHeight="1" x14ac:dyDescent="0.2">
      <c r="AA10065" s="84"/>
      <c r="BA10065" s="177" t="s">
        <v>10035</v>
      </c>
    </row>
    <row r="10066" spans="27:53" ht="23.1" customHeight="1" x14ac:dyDescent="0.2">
      <c r="AA10066" s="84"/>
      <c r="BA10066" s="177" t="s">
        <v>10036</v>
      </c>
    </row>
    <row r="10067" spans="27:53" ht="23.1" customHeight="1" x14ac:dyDescent="0.2">
      <c r="AA10067" s="84"/>
      <c r="BA10067" s="177" t="s">
        <v>10037</v>
      </c>
    </row>
    <row r="10068" spans="27:53" ht="23.1" customHeight="1" x14ac:dyDescent="0.2">
      <c r="AA10068" s="84"/>
      <c r="BA10068" s="177" t="s">
        <v>10038</v>
      </c>
    </row>
    <row r="10069" spans="27:53" ht="23.1" customHeight="1" x14ac:dyDescent="0.2">
      <c r="AA10069" s="84"/>
      <c r="BA10069" s="177" t="s">
        <v>10039</v>
      </c>
    </row>
    <row r="10070" spans="27:53" ht="23.1" customHeight="1" x14ac:dyDescent="0.2">
      <c r="AA10070" s="84"/>
      <c r="BA10070" s="177" t="s">
        <v>10040</v>
      </c>
    </row>
    <row r="10071" spans="27:53" ht="23.1" customHeight="1" x14ac:dyDescent="0.2">
      <c r="AA10071" s="84"/>
      <c r="BA10071" s="177" t="s">
        <v>10041</v>
      </c>
    </row>
    <row r="10072" spans="27:53" ht="23.1" customHeight="1" x14ac:dyDescent="0.2">
      <c r="AA10072" s="84"/>
      <c r="BA10072" s="177" t="s">
        <v>10042</v>
      </c>
    </row>
    <row r="10073" spans="27:53" ht="23.1" customHeight="1" x14ac:dyDescent="0.2">
      <c r="AA10073" s="84"/>
      <c r="BA10073" s="177" t="s">
        <v>10043</v>
      </c>
    </row>
    <row r="10074" spans="27:53" ht="23.1" customHeight="1" x14ac:dyDescent="0.2">
      <c r="AA10074" s="84"/>
      <c r="BA10074" s="177" t="s">
        <v>10044</v>
      </c>
    </row>
    <row r="10075" spans="27:53" ht="23.1" customHeight="1" x14ac:dyDescent="0.2">
      <c r="AA10075" s="84"/>
      <c r="BA10075" s="177" t="s">
        <v>10045</v>
      </c>
    </row>
    <row r="10076" spans="27:53" ht="23.1" customHeight="1" x14ac:dyDescent="0.2">
      <c r="AA10076" s="84"/>
      <c r="BA10076" s="177" t="s">
        <v>10046</v>
      </c>
    </row>
    <row r="10077" spans="27:53" ht="23.1" customHeight="1" x14ac:dyDescent="0.2">
      <c r="AA10077" s="84"/>
      <c r="BA10077" s="177" t="s">
        <v>10047</v>
      </c>
    </row>
    <row r="10078" spans="27:53" ht="23.1" customHeight="1" x14ac:dyDescent="0.2">
      <c r="AA10078" s="84"/>
      <c r="BA10078" s="177" t="s">
        <v>10048</v>
      </c>
    </row>
    <row r="10079" spans="27:53" ht="23.1" customHeight="1" x14ac:dyDescent="0.2">
      <c r="AA10079" s="84"/>
      <c r="BA10079" s="177" t="s">
        <v>10049</v>
      </c>
    </row>
    <row r="10080" spans="27:53" ht="23.1" customHeight="1" x14ac:dyDescent="0.2">
      <c r="AA10080" s="84"/>
      <c r="BA10080" s="177" t="s">
        <v>10050</v>
      </c>
    </row>
    <row r="10081" spans="27:53" ht="23.1" customHeight="1" x14ac:dyDescent="0.2">
      <c r="AA10081" s="84"/>
      <c r="BA10081" s="177" t="s">
        <v>10051</v>
      </c>
    </row>
    <row r="10082" spans="27:53" ht="23.1" customHeight="1" x14ac:dyDescent="0.2">
      <c r="AA10082" s="84"/>
      <c r="BA10082" s="177" t="s">
        <v>10052</v>
      </c>
    </row>
    <row r="10083" spans="27:53" ht="23.1" customHeight="1" x14ac:dyDescent="0.2">
      <c r="AA10083" s="84"/>
      <c r="BA10083" s="177" t="s">
        <v>10053</v>
      </c>
    </row>
    <row r="10084" spans="27:53" ht="23.1" customHeight="1" x14ac:dyDescent="0.2">
      <c r="AA10084" s="84"/>
      <c r="BA10084" s="177" t="s">
        <v>10054</v>
      </c>
    </row>
    <row r="10085" spans="27:53" ht="23.1" customHeight="1" x14ac:dyDescent="0.2">
      <c r="AA10085" s="84"/>
      <c r="BA10085" s="177" t="s">
        <v>10055</v>
      </c>
    </row>
    <row r="10086" spans="27:53" ht="23.1" customHeight="1" x14ac:dyDescent="0.2">
      <c r="AA10086" s="84"/>
      <c r="BA10086" s="177" t="s">
        <v>10056</v>
      </c>
    </row>
    <row r="10087" spans="27:53" ht="23.1" customHeight="1" x14ac:dyDescent="0.2">
      <c r="AA10087" s="84"/>
      <c r="BA10087" s="177" t="s">
        <v>10057</v>
      </c>
    </row>
    <row r="10088" spans="27:53" ht="23.1" customHeight="1" x14ac:dyDescent="0.2">
      <c r="AA10088" s="84"/>
      <c r="BA10088" s="177" t="s">
        <v>10058</v>
      </c>
    </row>
    <row r="10089" spans="27:53" ht="23.1" customHeight="1" x14ac:dyDescent="0.2">
      <c r="AA10089" s="84"/>
      <c r="BA10089" s="177" t="s">
        <v>10059</v>
      </c>
    </row>
    <row r="10090" spans="27:53" ht="23.1" customHeight="1" x14ac:dyDescent="0.2">
      <c r="AA10090" s="84"/>
      <c r="BA10090" s="177" t="s">
        <v>10060</v>
      </c>
    </row>
    <row r="10091" spans="27:53" ht="23.1" customHeight="1" x14ac:dyDescent="0.2">
      <c r="AA10091" s="84"/>
      <c r="BA10091" s="177" t="s">
        <v>10061</v>
      </c>
    </row>
    <row r="10092" spans="27:53" ht="23.1" customHeight="1" x14ac:dyDescent="0.2">
      <c r="AA10092" s="84"/>
      <c r="BA10092" s="177" t="s">
        <v>10062</v>
      </c>
    </row>
    <row r="10093" spans="27:53" ht="23.1" customHeight="1" x14ac:dyDescent="0.2">
      <c r="AA10093" s="84"/>
      <c r="BA10093" s="177" t="s">
        <v>10063</v>
      </c>
    </row>
    <row r="10094" spans="27:53" ht="23.1" customHeight="1" x14ac:dyDescent="0.2">
      <c r="AA10094" s="84"/>
      <c r="BA10094" s="177" t="s">
        <v>10064</v>
      </c>
    </row>
    <row r="10095" spans="27:53" ht="23.1" customHeight="1" x14ac:dyDescent="0.2">
      <c r="AA10095" s="84"/>
      <c r="BA10095" s="177" t="s">
        <v>10065</v>
      </c>
    </row>
    <row r="10096" spans="27:53" ht="23.1" customHeight="1" x14ac:dyDescent="0.2">
      <c r="AA10096" s="84"/>
      <c r="BA10096" s="177" t="s">
        <v>10066</v>
      </c>
    </row>
    <row r="10097" spans="27:53" ht="23.1" customHeight="1" x14ac:dyDescent="0.2">
      <c r="AA10097" s="84"/>
      <c r="BA10097" s="177" t="s">
        <v>10067</v>
      </c>
    </row>
    <row r="10098" spans="27:53" ht="23.1" customHeight="1" x14ac:dyDescent="0.2">
      <c r="AA10098" s="84"/>
      <c r="BA10098" s="177" t="s">
        <v>10068</v>
      </c>
    </row>
    <row r="10099" spans="27:53" ht="23.1" customHeight="1" x14ac:dyDescent="0.2">
      <c r="AA10099" s="84"/>
      <c r="BA10099" s="177" t="s">
        <v>10069</v>
      </c>
    </row>
    <row r="10100" spans="27:53" ht="23.1" customHeight="1" x14ac:dyDescent="0.2">
      <c r="AA10100" s="84"/>
      <c r="BA10100" s="177" t="s">
        <v>10070</v>
      </c>
    </row>
    <row r="10101" spans="27:53" ht="23.1" customHeight="1" x14ac:dyDescent="0.2">
      <c r="AA10101" s="84"/>
      <c r="BA10101" s="177" t="s">
        <v>10071</v>
      </c>
    </row>
    <row r="10102" spans="27:53" ht="23.1" customHeight="1" x14ac:dyDescent="0.2">
      <c r="AA10102" s="84"/>
      <c r="BA10102" s="177" t="s">
        <v>10072</v>
      </c>
    </row>
    <row r="10103" spans="27:53" ht="23.1" customHeight="1" x14ac:dyDescent="0.2">
      <c r="AA10103" s="84"/>
      <c r="BA10103" s="177" t="s">
        <v>10073</v>
      </c>
    </row>
    <row r="10104" spans="27:53" ht="23.1" customHeight="1" x14ac:dyDescent="0.2">
      <c r="AA10104" s="84"/>
      <c r="BA10104" s="177" t="s">
        <v>10074</v>
      </c>
    </row>
    <row r="10105" spans="27:53" ht="23.1" customHeight="1" x14ac:dyDescent="0.2">
      <c r="AA10105" s="84"/>
      <c r="BA10105" s="177" t="s">
        <v>10075</v>
      </c>
    </row>
    <row r="10106" spans="27:53" ht="23.1" customHeight="1" x14ac:dyDescent="0.2">
      <c r="AA10106" s="84"/>
      <c r="BA10106" s="177" t="s">
        <v>10076</v>
      </c>
    </row>
    <row r="10107" spans="27:53" ht="23.1" customHeight="1" x14ac:dyDescent="0.2">
      <c r="AA10107" s="84"/>
      <c r="BA10107" s="177" t="s">
        <v>10077</v>
      </c>
    </row>
    <row r="10108" spans="27:53" ht="23.1" customHeight="1" x14ac:dyDescent="0.2">
      <c r="AA10108" s="84"/>
      <c r="BA10108" s="177" t="s">
        <v>10078</v>
      </c>
    </row>
    <row r="10109" spans="27:53" ht="23.1" customHeight="1" x14ac:dyDescent="0.2">
      <c r="AA10109" s="84"/>
      <c r="BA10109" s="177" t="s">
        <v>10079</v>
      </c>
    </row>
    <row r="10110" spans="27:53" ht="23.1" customHeight="1" x14ac:dyDescent="0.2">
      <c r="AA10110" s="84"/>
      <c r="BA10110" s="177" t="s">
        <v>10080</v>
      </c>
    </row>
    <row r="10111" spans="27:53" ht="23.1" customHeight="1" x14ac:dyDescent="0.2">
      <c r="AA10111" s="84"/>
      <c r="BA10111" s="177" t="s">
        <v>10081</v>
      </c>
    </row>
    <row r="10112" spans="27:53" ht="23.1" customHeight="1" x14ac:dyDescent="0.2">
      <c r="AA10112" s="84"/>
      <c r="BA10112" s="177" t="s">
        <v>10082</v>
      </c>
    </row>
    <row r="10113" spans="27:53" ht="23.1" customHeight="1" x14ac:dyDescent="0.2">
      <c r="AA10113" s="84"/>
      <c r="BA10113" s="177" t="s">
        <v>10083</v>
      </c>
    </row>
    <row r="10114" spans="27:53" ht="23.1" customHeight="1" x14ac:dyDescent="0.2">
      <c r="AA10114" s="84"/>
      <c r="BA10114" s="177" t="s">
        <v>10084</v>
      </c>
    </row>
    <row r="10115" spans="27:53" ht="23.1" customHeight="1" x14ac:dyDescent="0.2">
      <c r="AA10115" s="84"/>
      <c r="BA10115" s="177" t="s">
        <v>10085</v>
      </c>
    </row>
    <row r="10116" spans="27:53" ht="23.1" customHeight="1" x14ac:dyDescent="0.2">
      <c r="AA10116" s="84"/>
      <c r="BA10116" s="177" t="s">
        <v>10086</v>
      </c>
    </row>
    <row r="10117" spans="27:53" ht="23.1" customHeight="1" x14ac:dyDescent="0.2">
      <c r="AA10117" s="84"/>
      <c r="BA10117" s="177" t="s">
        <v>10087</v>
      </c>
    </row>
    <row r="10118" spans="27:53" ht="23.1" customHeight="1" x14ac:dyDescent="0.2">
      <c r="AA10118" s="84"/>
      <c r="BA10118" s="177" t="s">
        <v>10088</v>
      </c>
    </row>
    <row r="10119" spans="27:53" ht="23.1" customHeight="1" x14ac:dyDescent="0.2">
      <c r="AA10119" s="84"/>
      <c r="BA10119" s="177" t="s">
        <v>10089</v>
      </c>
    </row>
    <row r="10120" spans="27:53" ht="23.1" customHeight="1" x14ac:dyDescent="0.2">
      <c r="AA10120" s="84"/>
      <c r="BA10120" s="177" t="s">
        <v>10090</v>
      </c>
    </row>
    <row r="10121" spans="27:53" ht="23.1" customHeight="1" x14ac:dyDescent="0.2">
      <c r="AA10121" s="84"/>
      <c r="BA10121" s="177" t="s">
        <v>10091</v>
      </c>
    </row>
    <row r="10122" spans="27:53" ht="23.1" customHeight="1" x14ac:dyDescent="0.2">
      <c r="AA10122" s="84"/>
      <c r="BA10122" s="177" t="s">
        <v>10092</v>
      </c>
    </row>
    <row r="10123" spans="27:53" ht="23.1" customHeight="1" x14ac:dyDescent="0.2">
      <c r="AA10123" s="84"/>
      <c r="BA10123" s="177" t="s">
        <v>10093</v>
      </c>
    </row>
    <row r="10124" spans="27:53" ht="23.1" customHeight="1" x14ac:dyDescent="0.2">
      <c r="AA10124" s="84"/>
      <c r="BA10124" s="177" t="s">
        <v>10094</v>
      </c>
    </row>
    <row r="10125" spans="27:53" ht="23.1" customHeight="1" x14ac:dyDescent="0.2">
      <c r="AA10125" s="84"/>
      <c r="BA10125" s="177" t="s">
        <v>10095</v>
      </c>
    </row>
    <row r="10126" spans="27:53" ht="23.1" customHeight="1" x14ac:dyDescent="0.2">
      <c r="AA10126" s="84"/>
      <c r="BA10126" s="177" t="s">
        <v>10096</v>
      </c>
    </row>
    <row r="10127" spans="27:53" ht="23.1" customHeight="1" x14ac:dyDescent="0.2">
      <c r="AA10127" s="84"/>
      <c r="BA10127" s="177" t="s">
        <v>10097</v>
      </c>
    </row>
    <row r="10128" spans="27:53" ht="23.1" customHeight="1" x14ac:dyDescent="0.2">
      <c r="AA10128" s="84"/>
      <c r="BA10128" s="177" t="s">
        <v>10098</v>
      </c>
    </row>
    <row r="10129" spans="27:53" ht="23.1" customHeight="1" x14ac:dyDescent="0.2">
      <c r="AA10129" s="84"/>
      <c r="BA10129" s="177" t="s">
        <v>10099</v>
      </c>
    </row>
    <row r="10130" spans="27:53" ht="23.1" customHeight="1" x14ac:dyDescent="0.2">
      <c r="AA10130" s="84"/>
      <c r="BA10130" s="177" t="s">
        <v>10100</v>
      </c>
    </row>
    <row r="10131" spans="27:53" ht="23.1" customHeight="1" x14ac:dyDescent="0.2">
      <c r="AA10131" s="84"/>
      <c r="BA10131" s="177" t="s">
        <v>10101</v>
      </c>
    </row>
    <row r="10132" spans="27:53" ht="23.1" customHeight="1" x14ac:dyDescent="0.2">
      <c r="AA10132" s="84"/>
      <c r="BA10132" s="177" t="s">
        <v>10102</v>
      </c>
    </row>
    <row r="10133" spans="27:53" ht="23.1" customHeight="1" x14ac:dyDescent="0.2">
      <c r="AA10133" s="84"/>
      <c r="BA10133" s="177" t="s">
        <v>10103</v>
      </c>
    </row>
    <row r="10134" spans="27:53" ht="23.1" customHeight="1" x14ac:dyDescent="0.2">
      <c r="AA10134" s="84"/>
      <c r="BA10134" s="177" t="s">
        <v>10104</v>
      </c>
    </row>
    <row r="10135" spans="27:53" ht="23.1" customHeight="1" x14ac:dyDescent="0.2">
      <c r="AA10135" s="84"/>
      <c r="BA10135" s="177" t="s">
        <v>10105</v>
      </c>
    </row>
    <row r="10136" spans="27:53" ht="23.1" customHeight="1" x14ac:dyDescent="0.2">
      <c r="AA10136" s="84"/>
      <c r="BA10136" s="177" t="s">
        <v>10106</v>
      </c>
    </row>
    <row r="10137" spans="27:53" ht="23.1" customHeight="1" x14ac:dyDescent="0.2">
      <c r="AA10137" s="84"/>
      <c r="BA10137" s="177" t="s">
        <v>10107</v>
      </c>
    </row>
    <row r="10138" spans="27:53" ht="23.1" customHeight="1" x14ac:dyDescent="0.2">
      <c r="AA10138" s="84"/>
      <c r="BA10138" s="177" t="s">
        <v>10108</v>
      </c>
    </row>
    <row r="10139" spans="27:53" ht="23.1" customHeight="1" x14ac:dyDescent="0.2">
      <c r="AA10139" s="84"/>
      <c r="BA10139" s="177" t="s">
        <v>10109</v>
      </c>
    </row>
    <row r="10140" spans="27:53" ht="23.1" customHeight="1" x14ac:dyDescent="0.2">
      <c r="AA10140" s="84"/>
      <c r="BA10140" s="177" t="s">
        <v>10110</v>
      </c>
    </row>
    <row r="10141" spans="27:53" ht="23.1" customHeight="1" x14ac:dyDescent="0.2">
      <c r="AA10141" s="84"/>
      <c r="BA10141" s="177" t="s">
        <v>10111</v>
      </c>
    </row>
    <row r="10142" spans="27:53" ht="23.1" customHeight="1" x14ac:dyDescent="0.2">
      <c r="AA10142" s="84"/>
      <c r="BA10142" s="177" t="s">
        <v>10112</v>
      </c>
    </row>
    <row r="10143" spans="27:53" ht="23.1" customHeight="1" x14ac:dyDescent="0.2">
      <c r="AA10143" s="84"/>
      <c r="BA10143" s="177" t="s">
        <v>10113</v>
      </c>
    </row>
    <row r="10144" spans="27:53" ht="23.1" customHeight="1" x14ac:dyDescent="0.2">
      <c r="AA10144" s="84"/>
      <c r="BA10144" s="177" t="s">
        <v>10114</v>
      </c>
    </row>
    <row r="10145" spans="27:53" ht="23.1" customHeight="1" x14ac:dyDescent="0.2">
      <c r="AA10145" s="84"/>
      <c r="BA10145" s="177" t="s">
        <v>10115</v>
      </c>
    </row>
    <row r="10146" spans="27:53" ht="23.1" customHeight="1" x14ac:dyDescent="0.2">
      <c r="AA10146" s="84"/>
      <c r="BA10146" s="177" t="s">
        <v>10116</v>
      </c>
    </row>
    <row r="10147" spans="27:53" ht="23.1" customHeight="1" x14ac:dyDescent="0.2">
      <c r="AA10147" s="84"/>
      <c r="BA10147" s="177" t="s">
        <v>10117</v>
      </c>
    </row>
    <row r="10148" spans="27:53" ht="23.1" customHeight="1" x14ac:dyDescent="0.2">
      <c r="AA10148" s="84"/>
      <c r="BA10148" s="177" t="s">
        <v>10118</v>
      </c>
    </row>
    <row r="10149" spans="27:53" ht="23.1" customHeight="1" x14ac:dyDescent="0.2">
      <c r="AA10149" s="84"/>
      <c r="BA10149" s="177" t="s">
        <v>10119</v>
      </c>
    </row>
    <row r="10150" spans="27:53" ht="23.1" customHeight="1" x14ac:dyDescent="0.2">
      <c r="AA10150" s="84"/>
      <c r="BA10150" s="177" t="s">
        <v>10120</v>
      </c>
    </row>
    <row r="10151" spans="27:53" ht="23.1" customHeight="1" x14ac:dyDescent="0.2">
      <c r="AA10151" s="84"/>
      <c r="BA10151" s="177" t="s">
        <v>10121</v>
      </c>
    </row>
    <row r="10152" spans="27:53" ht="23.1" customHeight="1" x14ac:dyDescent="0.2">
      <c r="AA10152" s="84"/>
      <c r="BA10152" s="177" t="s">
        <v>10122</v>
      </c>
    </row>
    <row r="10153" spans="27:53" ht="23.1" customHeight="1" x14ac:dyDescent="0.2">
      <c r="AA10153" s="84"/>
      <c r="BA10153" s="177" t="s">
        <v>10123</v>
      </c>
    </row>
    <row r="10154" spans="27:53" ht="23.1" customHeight="1" x14ac:dyDescent="0.2">
      <c r="AA10154" s="84"/>
      <c r="BA10154" s="177" t="s">
        <v>10124</v>
      </c>
    </row>
    <row r="10155" spans="27:53" ht="23.1" customHeight="1" x14ac:dyDescent="0.2">
      <c r="AA10155" s="84"/>
      <c r="BA10155" s="177" t="s">
        <v>10125</v>
      </c>
    </row>
    <row r="10156" spans="27:53" ht="23.1" customHeight="1" x14ac:dyDescent="0.2">
      <c r="AA10156" s="84"/>
      <c r="BA10156" s="177" t="s">
        <v>10126</v>
      </c>
    </row>
    <row r="10157" spans="27:53" ht="23.1" customHeight="1" x14ac:dyDescent="0.2">
      <c r="AA10157" s="84"/>
      <c r="BA10157" s="177" t="s">
        <v>10127</v>
      </c>
    </row>
    <row r="10158" spans="27:53" ht="23.1" customHeight="1" x14ac:dyDescent="0.2">
      <c r="AA10158" s="84"/>
      <c r="BA10158" s="177" t="s">
        <v>10128</v>
      </c>
    </row>
    <row r="10159" spans="27:53" ht="23.1" customHeight="1" x14ac:dyDescent="0.2">
      <c r="AA10159" s="84"/>
      <c r="BA10159" s="177" t="s">
        <v>10129</v>
      </c>
    </row>
    <row r="10160" spans="27:53" ht="23.1" customHeight="1" x14ac:dyDescent="0.2">
      <c r="AA10160" s="84"/>
      <c r="BA10160" s="177" t="s">
        <v>10130</v>
      </c>
    </row>
    <row r="10161" spans="27:53" ht="23.1" customHeight="1" x14ac:dyDescent="0.2">
      <c r="AA10161" s="84"/>
      <c r="BA10161" s="177" t="s">
        <v>10131</v>
      </c>
    </row>
    <row r="10162" spans="27:53" ht="23.1" customHeight="1" x14ac:dyDescent="0.2">
      <c r="AA10162" s="84"/>
      <c r="BA10162" s="177" t="s">
        <v>10132</v>
      </c>
    </row>
    <row r="10163" spans="27:53" ht="23.1" customHeight="1" x14ac:dyDescent="0.2">
      <c r="AA10163" s="84"/>
      <c r="BA10163" s="177" t="s">
        <v>10133</v>
      </c>
    </row>
    <row r="10164" spans="27:53" ht="23.1" customHeight="1" x14ac:dyDescent="0.2">
      <c r="AA10164" s="84"/>
      <c r="BA10164" s="177" t="s">
        <v>10134</v>
      </c>
    </row>
    <row r="10165" spans="27:53" ht="23.1" customHeight="1" x14ac:dyDescent="0.2">
      <c r="AA10165" s="84"/>
      <c r="BA10165" s="177" t="s">
        <v>10135</v>
      </c>
    </row>
    <row r="10166" spans="27:53" ht="23.1" customHeight="1" x14ac:dyDescent="0.2">
      <c r="AA10166" s="84"/>
      <c r="BA10166" s="177" t="s">
        <v>10136</v>
      </c>
    </row>
    <row r="10167" spans="27:53" ht="23.1" customHeight="1" x14ac:dyDescent="0.2">
      <c r="AA10167" s="84"/>
      <c r="BA10167" s="177" t="s">
        <v>10137</v>
      </c>
    </row>
    <row r="10168" spans="27:53" ht="23.1" customHeight="1" x14ac:dyDescent="0.2">
      <c r="AA10168" s="84"/>
      <c r="BA10168" s="177" t="s">
        <v>10138</v>
      </c>
    </row>
    <row r="10169" spans="27:53" ht="23.1" customHeight="1" x14ac:dyDescent="0.2">
      <c r="AA10169" s="84"/>
      <c r="BA10169" s="177" t="s">
        <v>10139</v>
      </c>
    </row>
    <row r="10170" spans="27:53" ht="23.1" customHeight="1" x14ac:dyDescent="0.2">
      <c r="AA10170" s="84"/>
      <c r="BA10170" s="177" t="s">
        <v>10140</v>
      </c>
    </row>
    <row r="10171" spans="27:53" ht="23.1" customHeight="1" x14ac:dyDescent="0.2">
      <c r="AA10171" s="84"/>
      <c r="BA10171" s="177" t="s">
        <v>10141</v>
      </c>
    </row>
    <row r="10172" spans="27:53" ht="23.1" customHeight="1" x14ac:dyDescent="0.2">
      <c r="AA10172" s="84"/>
      <c r="BA10172" s="177" t="s">
        <v>10142</v>
      </c>
    </row>
    <row r="10173" spans="27:53" ht="23.1" customHeight="1" x14ac:dyDescent="0.2">
      <c r="AA10173" s="84"/>
      <c r="BA10173" s="177" t="s">
        <v>10143</v>
      </c>
    </row>
    <row r="10174" spans="27:53" ht="23.1" customHeight="1" x14ac:dyDescent="0.2">
      <c r="AA10174" s="84"/>
      <c r="BA10174" s="177" t="s">
        <v>10144</v>
      </c>
    </row>
    <row r="10175" spans="27:53" ht="23.1" customHeight="1" x14ac:dyDescent="0.2">
      <c r="AA10175" s="84"/>
      <c r="BA10175" s="177" t="s">
        <v>10145</v>
      </c>
    </row>
    <row r="10176" spans="27:53" ht="23.1" customHeight="1" x14ac:dyDescent="0.2">
      <c r="AA10176" s="84"/>
      <c r="BA10176" s="177" t="s">
        <v>10146</v>
      </c>
    </row>
    <row r="10177" spans="27:53" ht="23.1" customHeight="1" x14ac:dyDescent="0.2">
      <c r="AA10177" s="84"/>
      <c r="BA10177" s="177" t="s">
        <v>10147</v>
      </c>
    </row>
    <row r="10178" spans="27:53" ht="23.1" customHeight="1" x14ac:dyDescent="0.2">
      <c r="AA10178" s="84"/>
      <c r="BA10178" s="177" t="s">
        <v>10148</v>
      </c>
    </row>
    <row r="10179" spans="27:53" ht="23.1" customHeight="1" x14ac:dyDescent="0.2">
      <c r="AA10179" s="84"/>
      <c r="BA10179" s="177" t="s">
        <v>10149</v>
      </c>
    </row>
    <row r="10180" spans="27:53" ht="23.1" customHeight="1" x14ac:dyDescent="0.2">
      <c r="AA10180" s="84"/>
      <c r="BA10180" s="177" t="s">
        <v>10150</v>
      </c>
    </row>
    <row r="10181" spans="27:53" ht="23.1" customHeight="1" x14ac:dyDescent="0.2">
      <c r="AA10181" s="84"/>
      <c r="BA10181" s="177" t="s">
        <v>10151</v>
      </c>
    </row>
    <row r="10182" spans="27:53" ht="23.1" customHeight="1" x14ac:dyDescent="0.2">
      <c r="AA10182" s="84"/>
      <c r="BA10182" s="177" t="s">
        <v>10152</v>
      </c>
    </row>
    <row r="10183" spans="27:53" ht="23.1" customHeight="1" x14ac:dyDescent="0.2">
      <c r="AA10183" s="84"/>
      <c r="BA10183" s="177" t="s">
        <v>10153</v>
      </c>
    </row>
    <row r="10184" spans="27:53" ht="23.1" customHeight="1" x14ac:dyDescent="0.2">
      <c r="AA10184" s="84"/>
      <c r="BA10184" s="177" t="s">
        <v>10154</v>
      </c>
    </row>
    <row r="10185" spans="27:53" ht="23.1" customHeight="1" x14ac:dyDescent="0.2">
      <c r="AA10185" s="84"/>
      <c r="BA10185" s="177" t="s">
        <v>10155</v>
      </c>
    </row>
    <row r="10186" spans="27:53" ht="23.1" customHeight="1" x14ac:dyDescent="0.2">
      <c r="AA10186" s="84"/>
      <c r="BA10186" s="177" t="s">
        <v>10156</v>
      </c>
    </row>
    <row r="10187" spans="27:53" ht="23.1" customHeight="1" x14ac:dyDescent="0.2">
      <c r="AA10187" s="84"/>
      <c r="BA10187" s="177" t="s">
        <v>10157</v>
      </c>
    </row>
    <row r="10188" spans="27:53" ht="23.1" customHeight="1" x14ac:dyDescent="0.2">
      <c r="AA10188" s="84"/>
      <c r="BA10188" s="177" t="s">
        <v>10158</v>
      </c>
    </row>
    <row r="10189" spans="27:53" ht="23.1" customHeight="1" x14ac:dyDescent="0.2">
      <c r="AA10189" s="84"/>
      <c r="BA10189" s="177" t="s">
        <v>10159</v>
      </c>
    </row>
    <row r="10190" spans="27:53" ht="23.1" customHeight="1" x14ac:dyDescent="0.2">
      <c r="AA10190" s="84"/>
      <c r="BA10190" s="177" t="s">
        <v>10160</v>
      </c>
    </row>
    <row r="10191" spans="27:53" ht="23.1" customHeight="1" x14ac:dyDescent="0.2">
      <c r="AA10191" s="84"/>
      <c r="BA10191" s="177" t="s">
        <v>10161</v>
      </c>
    </row>
    <row r="10192" spans="27:53" ht="23.1" customHeight="1" x14ac:dyDescent="0.2">
      <c r="AA10192" s="84"/>
      <c r="BA10192" s="177" t="s">
        <v>10162</v>
      </c>
    </row>
    <row r="10193" spans="27:53" ht="23.1" customHeight="1" x14ac:dyDescent="0.2">
      <c r="AA10193" s="84"/>
      <c r="BA10193" s="177" t="s">
        <v>10163</v>
      </c>
    </row>
    <row r="10194" spans="27:53" ht="23.1" customHeight="1" x14ac:dyDescent="0.2">
      <c r="AA10194" s="84"/>
      <c r="BA10194" s="177" t="s">
        <v>10164</v>
      </c>
    </row>
    <row r="10195" spans="27:53" ht="23.1" customHeight="1" x14ac:dyDescent="0.2">
      <c r="AA10195" s="84"/>
      <c r="BA10195" s="177" t="s">
        <v>10165</v>
      </c>
    </row>
    <row r="10196" spans="27:53" ht="23.1" customHeight="1" x14ac:dyDescent="0.2">
      <c r="AA10196" s="84"/>
      <c r="BA10196" s="177" t="s">
        <v>10166</v>
      </c>
    </row>
    <row r="10197" spans="27:53" ht="23.1" customHeight="1" x14ac:dyDescent="0.2">
      <c r="AA10197" s="84"/>
      <c r="BA10197" s="177" t="s">
        <v>10167</v>
      </c>
    </row>
    <row r="10198" spans="27:53" ht="23.1" customHeight="1" x14ac:dyDescent="0.2">
      <c r="AA10198" s="84"/>
      <c r="BA10198" s="177" t="s">
        <v>10168</v>
      </c>
    </row>
    <row r="10199" spans="27:53" ht="23.1" customHeight="1" x14ac:dyDescent="0.2">
      <c r="AA10199" s="84"/>
      <c r="BA10199" s="177" t="s">
        <v>10169</v>
      </c>
    </row>
    <row r="10200" spans="27:53" ht="23.1" customHeight="1" x14ac:dyDescent="0.2">
      <c r="AA10200" s="84"/>
      <c r="BA10200" s="177" t="s">
        <v>10170</v>
      </c>
    </row>
    <row r="10201" spans="27:53" ht="23.1" customHeight="1" x14ac:dyDescent="0.2">
      <c r="AA10201" s="84"/>
      <c r="BA10201" s="177" t="s">
        <v>10171</v>
      </c>
    </row>
    <row r="10202" spans="27:53" ht="23.1" customHeight="1" x14ac:dyDescent="0.2">
      <c r="AA10202" s="84"/>
      <c r="BA10202" s="177" t="s">
        <v>10172</v>
      </c>
    </row>
    <row r="10203" spans="27:53" ht="23.1" customHeight="1" x14ac:dyDescent="0.2">
      <c r="AA10203" s="84"/>
      <c r="BA10203" s="177" t="s">
        <v>10173</v>
      </c>
    </row>
    <row r="10204" spans="27:53" ht="23.1" customHeight="1" x14ac:dyDescent="0.2">
      <c r="AA10204" s="84"/>
      <c r="BA10204" s="177" t="s">
        <v>10174</v>
      </c>
    </row>
    <row r="10205" spans="27:53" ht="23.1" customHeight="1" x14ac:dyDescent="0.2">
      <c r="AA10205" s="84"/>
      <c r="BA10205" s="177" t="s">
        <v>10175</v>
      </c>
    </row>
    <row r="10206" spans="27:53" ht="23.1" customHeight="1" x14ac:dyDescent="0.2">
      <c r="AA10206" s="84"/>
      <c r="BA10206" s="177" t="s">
        <v>10176</v>
      </c>
    </row>
    <row r="10207" spans="27:53" ht="23.1" customHeight="1" x14ac:dyDescent="0.2">
      <c r="AA10207" s="84"/>
      <c r="BA10207" s="177" t="s">
        <v>10177</v>
      </c>
    </row>
    <row r="10208" spans="27:53" ht="23.1" customHeight="1" x14ac:dyDescent="0.2">
      <c r="AA10208" s="84"/>
      <c r="BA10208" s="177" t="s">
        <v>10178</v>
      </c>
    </row>
    <row r="10209" spans="27:53" ht="23.1" customHeight="1" x14ac:dyDescent="0.2">
      <c r="AA10209" s="84"/>
      <c r="BA10209" s="177" t="s">
        <v>10179</v>
      </c>
    </row>
    <row r="10210" spans="27:53" ht="23.1" customHeight="1" x14ac:dyDescent="0.2">
      <c r="AA10210" s="84"/>
      <c r="BA10210" s="177" t="s">
        <v>10180</v>
      </c>
    </row>
    <row r="10211" spans="27:53" ht="23.1" customHeight="1" x14ac:dyDescent="0.2">
      <c r="AA10211" s="84"/>
      <c r="BA10211" s="177" t="s">
        <v>10181</v>
      </c>
    </row>
    <row r="10212" spans="27:53" ht="23.1" customHeight="1" x14ac:dyDescent="0.2">
      <c r="AA10212" s="84"/>
      <c r="BA10212" s="177" t="s">
        <v>10182</v>
      </c>
    </row>
    <row r="10213" spans="27:53" ht="23.1" customHeight="1" x14ac:dyDescent="0.2">
      <c r="AA10213" s="84"/>
      <c r="BA10213" s="177" t="s">
        <v>10183</v>
      </c>
    </row>
    <row r="10214" spans="27:53" ht="23.1" customHeight="1" x14ac:dyDescent="0.2">
      <c r="AA10214" s="84"/>
      <c r="BA10214" s="177" t="s">
        <v>10184</v>
      </c>
    </row>
    <row r="10215" spans="27:53" ht="23.1" customHeight="1" x14ac:dyDescent="0.2">
      <c r="AA10215" s="84"/>
      <c r="BA10215" s="177" t="s">
        <v>10185</v>
      </c>
    </row>
    <row r="10216" spans="27:53" ht="23.1" customHeight="1" x14ac:dyDescent="0.2">
      <c r="AA10216" s="84"/>
      <c r="BA10216" s="177" t="s">
        <v>10186</v>
      </c>
    </row>
    <row r="10217" spans="27:53" ht="23.1" customHeight="1" x14ac:dyDescent="0.2">
      <c r="AA10217" s="84"/>
      <c r="BA10217" s="177" t="s">
        <v>10187</v>
      </c>
    </row>
    <row r="10218" spans="27:53" ht="23.1" customHeight="1" x14ac:dyDescent="0.2">
      <c r="AA10218" s="84"/>
      <c r="BA10218" s="177" t="s">
        <v>10188</v>
      </c>
    </row>
    <row r="10219" spans="27:53" ht="23.1" customHeight="1" x14ac:dyDescent="0.2">
      <c r="AA10219" s="84"/>
      <c r="BA10219" s="177" t="s">
        <v>10189</v>
      </c>
    </row>
    <row r="10220" spans="27:53" ht="23.1" customHeight="1" x14ac:dyDescent="0.2">
      <c r="AA10220" s="84"/>
      <c r="BA10220" s="177" t="s">
        <v>10190</v>
      </c>
    </row>
    <row r="10221" spans="27:53" ht="23.1" customHeight="1" x14ac:dyDescent="0.2">
      <c r="AA10221" s="84"/>
      <c r="BA10221" s="177" t="s">
        <v>10191</v>
      </c>
    </row>
    <row r="10222" spans="27:53" ht="23.1" customHeight="1" x14ac:dyDescent="0.2">
      <c r="AA10222" s="84"/>
      <c r="BA10222" s="177" t="s">
        <v>10192</v>
      </c>
    </row>
    <row r="10223" spans="27:53" ht="23.1" customHeight="1" x14ac:dyDescent="0.2">
      <c r="AA10223" s="84"/>
      <c r="BA10223" s="177" t="s">
        <v>10193</v>
      </c>
    </row>
    <row r="10224" spans="27:53" ht="23.1" customHeight="1" x14ac:dyDescent="0.2">
      <c r="AA10224" s="84"/>
      <c r="BA10224" s="177" t="s">
        <v>10194</v>
      </c>
    </row>
    <row r="10225" spans="27:53" ht="23.1" customHeight="1" x14ac:dyDescent="0.2">
      <c r="AA10225" s="84"/>
      <c r="BA10225" s="177" t="s">
        <v>10195</v>
      </c>
    </row>
    <row r="10226" spans="27:53" ht="23.1" customHeight="1" x14ac:dyDescent="0.2">
      <c r="AA10226" s="84"/>
      <c r="BA10226" s="177" t="s">
        <v>10196</v>
      </c>
    </row>
    <row r="10227" spans="27:53" ht="23.1" customHeight="1" x14ac:dyDescent="0.2">
      <c r="AA10227" s="84"/>
      <c r="BA10227" s="177" t="s">
        <v>10197</v>
      </c>
    </row>
    <row r="10228" spans="27:53" ht="23.1" customHeight="1" x14ac:dyDescent="0.2">
      <c r="AA10228" s="84"/>
      <c r="BA10228" s="177" t="s">
        <v>10198</v>
      </c>
    </row>
    <row r="10229" spans="27:53" ht="23.1" customHeight="1" x14ac:dyDescent="0.2">
      <c r="AA10229" s="84"/>
      <c r="BA10229" s="177" t="s">
        <v>10199</v>
      </c>
    </row>
    <row r="10230" spans="27:53" ht="23.1" customHeight="1" x14ac:dyDescent="0.2">
      <c r="AA10230" s="84"/>
      <c r="BA10230" s="177" t="s">
        <v>10200</v>
      </c>
    </row>
    <row r="10231" spans="27:53" ht="23.1" customHeight="1" x14ac:dyDescent="0.2">
      <c r="AA10231" s="84"/>
      <c r="BA10231" s="177" t="s">
        <v>10201</v>
      </c>
    </row>
    <row r="10232" spans="27:53" ht="23.1" customHeight="1" x14ac:dyDescent="0.2">
      <c r="AA10232" s="84"/>
      <c r="BA10232" s="177" t="s">
        <v>10202</v>
      </c>
    </row>
    <row r="10233" spans="27:53" ht="23.1" customHeight="1" x14ac:dyDescent="0.2">
      <c r="AA10233" s="84"/>
      <c r="BA10233" s="177" t="s">
        <v>10203</v>
      </c>
    </row>
    <row r="10234" spans="27:53" ht="23.1" customHeight="1" x14ac:dyDescent="0.2">
      <c r="AA10234" s="84"/>
      <c r="BA10234" s="177" t="s">
        <v>10204</v>
      </c>
    </row>
    <row r="10235" spans="27:53" ht="23.1" customHeight="1" x14ac:dyDescent="0.2">
      <c r="AA10235" s="84"/>
      <c r="BA10235" s="177" t="s">
        <v>10205</v>
      </c>
    </row>
    <row r="10236" spans="27:53" ht="23.1" customHeight="1" x14ac:dyDescent="0.2">
      <c r="AA10236" s="84"/>
      <c r="BA10236" s="177" t="s">
        <v>10206</v>
      </c>
    </row>
    <row r="10237" spans="27:53" ht="23.1" customHeight="1" x14ac:dyDescent="0.2">
      <c r="AA10237" s="84"/>
      <c r="BA10237" s="177" t="s">
        <v>10207</v>
      </c>
    </row>
    <row r="10238" spans="27:53" ht="23.1" customHeight="1" x14ac:dyDescent="0.2">
      <c r="AA10238" s="84"/>
      <c r="BA10238" s="177" t="s">
        <v>10208</v>
      </c>
    </row>
    <row r="10239" spans="27:53" ht="23.1" customHeight="1" x14ac:dyDescent="0.2">
      <c r="AA10239" s="84"/>
      <c r="BA10239" s="177" t="s">
        <v>10209</v>
      </c>
    </row>
    <row r="10240" spans="27:53" ht="23.1" customHeight="1" x14ac:dyDescent="0.2">
      <c r="AA10240" s="84"/>
      <c r="BA10240" s="177" t="s">
        <v>10210</v>
      </c>
    </row>
    <row r="10241" spans="27:53" ht="23.1" customHeight="1" x14ac:dyDescent="0.2">
      <c r="AA10241" s="84"/>
      <c r="BA10241" s="177" t="s">
        <v>10211</v>
      </c>
    </row>
    <row r="10242" spans="27:53" ht="23.1" customHeight="1" x14ac:dyDescent="0.2">
      <c r="AA10242" s="84"/>
      <c r="BA10242" s="177" t="s">
        <v>10212</v>
      </c>
    </row>
    <row r="10243" spans="27:53" ht="23.1" customHeight="1" x14ac:dyDescent="0.2">
      <c r="AA10243" s="84"/>
      <c r="BA10243" s="177" t="s">
        <v>10213</v>
      </c>
    </row>
    <row r="10244" spans="27:53" ht="23.1" customHeight="1" x14ac:dyDescent="0.2">
      <c r="AA10244" s="84"/>
      <c r="BA10244" s="177" t="s">
        <v>10214</v>
      </c>
    </row>
    <row r="10245" spans="27:53" ht="23.1" customHeight="1" x14ac:dyDescent="0.2">
      <c r="AA10245" s="84"/>
      <c r="BA10245" s="177" t="s">
        <v>10215</v>
      </c>
    </row>
    <row r="10246" spans="27:53" ht="23.1" customHeight="1" x14ac:dyDescent="0.2">
      <c r="AA10246" s="84"/>
      <c r="BA10246" s="177" t="s">
        <v>10216</v>
      </c>
    </row>
    <row r="10247" spans="27:53" ht="23.1" customHeight="1" x14ac:dyDescent="0.2">
      <c r="AA10247" s="84"/>
      <c r="BA10247" s="177" t="s">
        <v>10217</v>
      </c>
    </row>
    <row r="10248" spans="27:53" ht="23.1" customHeight="1" x14ac:dyDescent="0.2">
      <c r="AA10248" s="84"/>
      <c r="BA10248" s="177" t="s">
        <v>10218</v>
      </c>
    </row>
    <row r="10249" spans="27:53" ht="23.1" customHeight="1" x14ac:dyDescent="0.2">
      <c r="AA10249" s="84"/>
      <c r="BA10249" s="177" t="s">
        <v>10219</v>
      </c>
    </row>
    <row r="10250" spans="27:53" ht="23.1" customHeight="1" x14ac:dyDescent="0.2">
      <c r="AA10250" s="84"/>
      <c r="BA10250" s="177" t="s">
        <v>10220</v>
      </c>
    </row>
    <row r="10251" spans="27:53" ht="23.1" customHeight="1" x14ac:dyDescent="0.2">
      <c r="AA10251" s="84"/>
      <c r="BA10251" s="177" t="s">
        <v>10221</v>
      </c>
    </row>
    <row r="10252" spans="27:53" ht="23.1" customHeight="1" x14ac:dyDescent="0.2">
      <c r="AA10252" s="84"/>
      <c r="BA10252" s="177" t="s">
        <v>10222</v>
      </c>
    </row>
    <row r="10253" spans="27:53" ht="23.1" customHeight="1" x14ac:dyDescent="0.2">
      <c r="AA10253" s="84"/>
      <c r="BA10253" s="177" t="s">
        <v>10223</v>
      </c>
    </row>
    <row r="10254" spans="27:53" ht="23.1" customHeight="1" x14ac:dyDescent="0.2">
      <c r="AA10254" s="84"/>
      <c r="BA10254" s="177" t="s">
        <v>10224</v>
      </c>
    </row>
    <row r="10255" spans="27:53" ht="23.1" customHeight="1" x14ac:dyDescent="0.2">
      <c r="AA10255" s="84"/>
      <c r="BA10255" s="177" t="s">
        <v>10225</v>
      </c>
    </row>
    <row r="10256" spans="27:53" ht="23.1" customHeight="1" x14ac:dyDescent="0.2">
      <c r="AA10256" s="84"/>
      <c r="BA10256" s="177" t="s">
        <v>10226</v>
      </c>
    </row>
    <row r="10257" spans="27:53" ht="23.1" customHeight="1" x14ac:dyDescent="0.2">
      <c r="AA10257" s="84"/>
      <c r="BA10257" s="177" t="s">
        <v>10227</v>
      </c>
    </row>
    <row r="10258" spans="27:53" ht="23.1" customHeight="1" x14ac:dyDescent="0.2">
      <c r="AA10258" s="84"/>
      <c r="BA10258" s="177" t="s">
        <v>10228</v>
      </c>
    </row>
    <row r="10259" spans="27:53" ht="23.1" customHeight="1" x14ac:dyDescent="0.2">
      <c r="AA10259" s="84"/>
      <c r="BA10259" s="177" t="s">
        <v>10229</v>
      </c>
    </row>
    <row r="10260" spans="27:53" ht="23.1" customHeight="1" x14ac:dyDescent="0.2">
      <c r="AA10260" s="84"/>
      <c r="BA10260" s="177" t="s">
        <v>10230</v>
      </c>
    </row>
    <row r="10261" spans="27:53" ht="23.1" customHeight="1" x14ac:dyDescent="0.2">
      <c r="AA10261" s="84"/>
      <c r="BA10261" s="177" t="s">
        <v>10231</v>
      </c>
    </row>
    <row r="10262" spans="27:53" ht="23.1" customHeight="1" x14ac:dyDescent="0.2">
      <c r="AA10262" s="84"/>
      <c r="BA10262" s="177" t="s">
        <v>10232</v>
      </c>
    </row>
    <row r="10263" spans="27:53" ht="23.1" customHeight="1" x14ac:dyDescent="0.2">
      <c r="AA10263" s="84"/>
      <c r="BA10263" s="177" t="s">
        <v>10233</v>
      </c>
    </row>
    <row r="10264" spans="27:53" ht="23.1" customHeight="1" x14ac:dyDescent="0.2">
      <c r="AA10264" s="84"/>
      <c r="BA10264" s="177" t="s">
        <v>10234</v>
      </c>
    </row>
    <row r="10265" spans="27:53" ht="23.1" customHeight="1" x14ac:dyDescent="0.2">
      <c r="AA10265" s="84"/>
      <c r="BA10265" s="177" t="s">
        <v>10235</v>
      </c>
    </row>
    <row r="10266" spans="27:53" ht="23.1" customHeight="1" x14ac:dyDescent="0.2">
      <c r="AA10266" s="84"/>
      <c r="BA10266" s="177" t="s">
        <v>10236</v>
      </c>
    </row>
    <row r="10267" spans="27:53" ht="23.1" customHeight="1" x14ac:dyDescent="0.2">
      <c r="AA10267" s="84"/>
      <c r="BA10267" s="177" t="s">
        <v>10237</v>
      </c>
    </row>
    <row r="10268" spans="27:53" ht="23.1" customHeight="1" x14ac:dyDescent="0.2">
      <c r="AA10268" s="84"/>
      <c r="BA10268" s="177" t="s">
        <v>10238</v>
      </c>
    </row>
    <row r="10269" spans="27:53" ht="23.1" customHeight="1" x14ac:dyDescent="0.2">
      <c r="AA10269" s="84"/>
      <c r="BA10269" s="177" t="s">
        <v>10239</v>
      </c>
    </row>
    <row r="10270" spans="27:53" ht="23.1" customHeight="1" x14ac:dyDescent="0.2">
      <c r="AA10270" s="84"/>
      <c r="BA10270" s="177" t="s">
        <v>10240</v>
      </c>
    </row>
    <row r="10271" spans="27:53" ht="23.1" customHeight="1" x14ac:dyDescent="0.2">
      <c r="AA10271" s="84"/>
      <c r="BA10271" s="177" t="s">
        <v>10241</v>
      </c>
    </row>
    <row r="10272" spans="27:53" ht="23.1" customHeight="1" x14ac:dyDescent="0.2">
      <c r="AA10272" s="84"/>
      <c r="BA10272" s="177" t="s">
        <v>10242</v>
      </c>
    </row>
    <row r="10273" spans="27:53" ht="23.1" customHeight="1" x14ac:dyDescent="0.2">
      <c r="AA10273" s="84"/>
      <c r="BA10273" s="177" t="s">
        <v>10243</v>
      </c>
    </row>
    <row r="10274" spans="27:53" ht="23.1" customHeight="1" x14ac:dyDescent="0.2">
      <c r="AA10274" s="84"/>
      <c r="BA10274" s="177" t="s">
        <v>10244</v>
      </c>
    </row>
    <row r="10275" spans="27:53" ht="23.1" customHeight="1" x14ac:dyDescent="0.2">
      <c r="AA10275" s="84"/>
      <c r="BA10275" s="177" t="s">
        <v>10245</v>
      </c>
    </row>
    <row r="10276" spans="27:53" ht="23.1" customHeight="1" x14ac:dyDescent="0.2">
      <c r="AA10276" s="84"/>
      <c r="BA10276" s="177" t="s">
        <v>10246</v>
      </c>
    </row>
    <row r="10277" spans="27:53" ht="23.1" customHeight="1" x14ac:dyDescent="0.2">
      <c r="AA10277" s="84"/>
      <c r="BA10277" s="177" t="s">
        <v>10247</v>
      </c>
    </row>
    <row r="10278" spans="27:53" ht="23.1" customHeight="1" x14ac:dyDescent="0.2">
      <c r="AA10278" s="84"/>
      <c r="BA10278" s="177" t="s">
        <v>10248</v>
      </c>
    </row>
    <row r="10279" spans="27:53" ht="23.1" customHeight="1" x14ac:dyDescent="0.2">
      <c r="AA10279" s="84"/>
      <c r="BA10279" s="177" t="s">
        <v>10249</v>
      </c>
    </row>
    <row r="10280" spans="27:53" ht="23.1" customHeight="1" x14ac:dyDescent="0.2">
      <c r="AA10280" s="84"/>
      <c r="BA10280" s="177" t="s">
        <v>10250</v>
      </c>
    </row>
    <row r="10281" spans="27:53" ht="23.1" customHeight="1" x14ac:dyDescent="0.2">
      <c r="AA10281" s="84"/>
      <c r="BA10281" s="177" t="s">
        <v>10251</v>
      </c>
    </row>
    <row r="10282" spans="27:53" ht="23.1" customHeight="1" x14ac:dyDescent="0.2">
      <c r="AA10282" s="84"/>
      <c r="BA10282" s="177" t="s">
        <v>10252</v>
      </c>
    </row>
    <row r="10283" spans="27:53" ht="23.1" customHeight="1" x14ac:dyDescent="0.2">
      <c r="AA10283" s="84"/>
      <c r="BA10283" s="177" t="s">
        <v>10253</v>
      </c>
    </row>
    <row r="10284" spans="27:53" ht="23.1" customHeight="1" x14ac:dyDescent="0.2">
      <c r="AA10284" s="84"/>
      <c r="BA10284" s="177" t="s">
        <v>10254</v>
      </c>
    </row>
    <row r="10285" spans="27:53" ht="23.1" customHeight="1" x14ac:dyDescent="0.2">
      <c r="AA10285" s="84"/>
      <c r="BA10285" s="177" t="s">
        <v>10255</v>
      </c>
    </row>
    <row r="10286" spans="27:53" ht="23.1" customHeight="1" x14ac:dyDescent="0.2">
      <c r="AA10286" s="84"/>
      <c r="BA10286" s="177" t="s">
        <v>10256</v>
      </c>
    </row>
    <row r="10287" spans="27:53" ht="23.1" customHeight="1" x14ac:dyDescent="0.2">
      <c r="AA10287" s="84"/>
      <c r="BA10287" s="177" t="s">
        <v>10257</v>
      </c>
    </row>
    <row r="10288" spans="27:53" ht="23.1" customHeight="1" x14ac:dyDescent="0.2">
      <c r="AA10288" s="84"/>
      <c r="BA10288" s="177" t="s">
        <v>10258</v>
      </c>
    </row>
    <row r="10289" spans="27:53" ht="23.1" customHeight="1" x14ac:dyDescent="0.2">
      <c r="AA10289" s="84"/>
      <c r="BA10289" s="177" t="s">
        <v>10259</v>
      </c>
    </row>
    <row r="10290" spans="27:53" ht="23.1" customHeight="1" x14ac:dyDescent="0.2">
      <c r="AA10290" s="84"/>
      <c r="BA10290" s="177" t="s">
        <v>10260</v>
      </c>
    </row>
    <row r="10291" spans="27:53" ht="23.1" customHeight="1" x14ac:dyDescent="0.2">
      <c r="AA10291" s="84"/>
      <c r="BA10291" s="177" t="s">
        <v>10261</v>
      </c>
    </row>
    <row r="10292" spans="27:53" ht="23.1" customHeight="1" x14ac:dyDescent="0.2">
      <c r="AA10292" s="84"/>
      <c r="BA10292" s="177" t="s">
        <v>10262</v>
      </c>
    </row>
    <row r="10293" spans="27:53" ht="23.1" customHeight="1" x14ac:dyDescent="0.2">
      <c r="AA10293" s="84"/>
      <c r="BA10293" s="177" t="s">
        <v>10263</v>
      </c>
    </row>
    <row r="10294" spans="27:53" ht="23.1" customHeight="1" x14ac:dyDescent="0.2">
      <c r="AA10294" s="84"/>
      <c r="BA10294" s="177" t="s">
        <v>10264</v>
      </c>
    </row>
    <row r="10295" spans="27:53" ht="23.1" customHeight="1" x14ac:dyDescent="0.2">
      <c r="AA10295" s="84"/>
      <c r="BA10295" s="177" t="s">
        <v>10265</v>
      </c>
    </row>
    <row r="10296" spans="27:53" ht="23.1" customHeight="1" x14ac:dyDescent="0.2">
      <c r="AA10296" s="84"/>
      <c r="BA10296" s="177" t="s">
        <v>10266</v>
      </c>
    </row>
    <row r="10297" spans="27:53" ht="23.1" customHeight="1" x14ac:dyDescent="0.2">
      <c r="AA10297" s="84"/>
      <c r="BA10297" s="177" t="s">
        <v>10267</v>
      </c>
    </row>
    <row r="10298" spans="27:53" ht="23.1" customHeight="1" x14ac:dyDescent="0.2">
      <c r="AA10298" s="84"/>
      <c r="BA10298" s="177" t="s">
        <v>10268</v>
      </c>
    </row>
    <row r="10299" spans="27:53" ht="23.1" customHeight="1" x14ac:dyDescent="0.2">
      <c r="AA10299" s="84"/>
      <c r="BA10299" s="177" t="s">
        <v>10269</v>
      </c>
    </row>
    <row r="10300" spans="27:53" ht="23.1" customHeight="1" x14ac:dyDescent="0.2">
      <c r="AA10300" s="84"/>
      <c r="BA10300" s="177" t="s">
        <v>10270</v>
      </c>
    </row>
    <row r="10301" spans="27:53" ht="23.1" customHeight="1" x14ac:dyDescent="0.2">
      <c r="AA10301" s="84"/>
      <c r="BA10301" s="177" t="s">
        <v>10271</v>
      </c>
    </row>
    <row r="10302" spans="27:53" ht="23.1" customHeight="1" x14ac:dyDescent="0.2">
      <c r="AA10302" s="84"/>
      <c r="BA10302" s="177" t="s">
        <v>10272</v>
      </c>
    </row>
    <row r="10303" spans="27:53" ht="23.1" customHeight="1" x14ac:dyDescent="0.2">
      <c r="AA10303" s="84"/>
      <c r="BA10303" s="177" t="s">
        <v>10273</v>
      </c>
    </row>
    <row r="10304" spans="27:53" ht="23.1" customHeight="1" x14ac:dyDescent="0.2">
      <c r="AA10304" s="84"/>
      <c r="BA10304" s="177" t="s">
        <v>10274</v>
      </c>
    </row>
    <row r="10305" spans="27:53" ht="23.1" customHeight="1" x14ac:dyDescent="0.2">
      <c r="AA10305" s="84"/>
      <c r="BA10305" s="177" t="s">
        <v>10275</v>
      </c>
    </row>
    <row r="10306" spans="27:53" ht="23.1" customHeight="1" x14ac:dyDescent="0.2">
      <c r="AA10306" s="84"/>
      <c r="BA10306" s="177" t="s">
        <v>10276</v>
      </c>
    </row>
    <row r="10307" spans="27:53" ht="23.1" customHeight="1" x14ac:dyDescent="0.2">
      <c r="AA10307" s="84"/>
      <c r="BA10307" s="177" t="s">
        <v>10277</v>
      </c>
    </row>
    <row r="10308" spans="27:53" ht="23.1" customHeight="1" x14ac:dyDescent="0.2">
      <c r="AA10308" s="84"/>
      <c r="BA10308" s="177" t="s">
        <v>10278</v>
      </c>
    </row>
    <row r="10309" spans="27:53" ht="23.1" customHeight="1" x14ac:dyDescent="0.2">
      <c r="AA10309" s="84"/>
      <c r="BA10309" s="177" t="s">
        <v>10279</v>
      </c>
    </row>
    <row r="10310" spans="27:53" ht="23.1" customHeight="1" x14ac:dyDescent="0.2">
      <c r="AA10310" s="84"/>
      <c r="BA10310" s="177" t="s">
        <v>10280</v>
      </c>
    </row>
    <row r="10311" spans="27:53" ht="23.1" customHeight="1" x14ac:dyDescent="0.2">
      <c r="AA10311" s="84"/>
      <c r="BA10311" s="177" t="s">
        <v>10281</v>
      </c>
    </row>
    <row r="10312" spans="27:53" ht="23.1" customHeight="1" x14ac:dyDescent="0.2">
      <c r="AA10312" s="84"/>
      <c r="BA10312" s="177" t="s">
        <v>10282</v>
      </c>
    </row>
    <row r="10313" spans="27:53" ht="23.1" customHeight="1" x14ac:dyDescent="0.2">
      <c r="AA10313" s="84"/>
      <c r="BA10313" s="177" t="s">
        <v>10283</v>
      </c>
    </row>
    <row r="10314" spans="27:53" ht="23.1" customHeight="1" x14ac:dyDescent="0.2">
      <c r="AA10314" s="84"/>
      <c r="BA10314" s="177" t="s">
        <v>10284</v>
      </c>
    </row>
    <row r="10315" spans="27:53" ht="23.1" customHeight="1" x14ac:dyDescent="0.2">
      <c r="AA10315" s="84"/>
      <c r="BA10315" s="177" t="s">
        <v>10285</v>
      </c>
    </row>
    <row r="10316" spans="27:53" ht="23.1" customHeight="1" x14ac:dyDescent="0.2">
      <c r="AA10316" s="84"/>
      <c r="BA10316" s="177" t="s">
        <v>10286</v>
      </c>
    </row>
    <row r="10317" spans="27:53" ht="23.1" customHeight="1" x14ac:dyDescent="0.2">
      <c r="AA10317" s="84"/>
      <c r="BA10317" s="177" t="s">
        <v>10287</v>
      </c>
    </row>
    <row r="10318" spans="27:53" ht="23.1" customHeight="1" x14ac:dyDescent="0.2">
      <c r="AA10318" s="84"/>
      <c r="BA10318" s="177" t="s">
        <v>10288</v>
      </c>
    </row>
    <row r="10319" spans="27:53" ht="23.1" customHeight="1" x14ac:dyDescent="0.2">
      <c r="AA10319" s="84"/>
      <c r="BA10319" s="177" t="s">
        <v>10289</v>
      </c>
    </row>
    <row r="10320" spans="27:53" ht="23.1" customHeight="1" x14ac:dyDescent="0.2">
      <c r="AA10320" s="84"/>
      <c r="BA10320" s="177" t="s">
        <v>10290</v>
      </c>
    </row>
    <row r="10321" spans="27:53" ht="23.1" customHeight="1" x14ac:dyDescent="0.2">
      <c r="AA10321" s="84"/>
      <c r="BA10321" s="177" t="s">
        <v>10291</v>
      </c>
    </row>
    <row r="10322" spans="27:53" ht="23.1" customHeight="1" x14ac:dyDescent="0.2">
      <c r="AA10322" s="84"/>
      <c r="BA10322" s="177" t="s">
        <v>10292</v>
      </c>
    </row>
    <row r="10323" spans="27:53" ht="23.1" customHeight="1" x14ac:dyDescent="0.2">
      <c r="AA10323" s="84"/>
      <c r="BA10323" s="177" t="s">
        <v>10293</v>
      </c>
    </row>
    <row r="10324" spans="27:53" ht="23.1" customHeight="1" x14ac:dyDescent="0.2">
      <c r="AA10324" s="84"/>
      <c r="BA10324" s="177" t="s">
        <v>10294</v>
      </c>
    </row>
    <row r="10325" spans="27:53" ht="23.1" customHeight="1" x14ac:dyDescent="0.2">
      <c r="AA10325" s="84"/>
      <c r="BA10325" s="177" t="s">
        <v>10295</v>
      </c>
    </row>
    <row r="10326" spans="27:53" ht="23.1" customHeight="1" x14ac:dyDescent="0.2">
      <c r="AA10326" s="84"/>
      <c r="BA10326" s="177" t="s">
        <v>10296</v>
      </c>
    </row>
    <row r="10327" spans="27:53" ht="23.1" customHeight="1" x14ac:dyDescent="0.2">
      <c r="AA10327" s="84"/>
      <c r="BA10327" s="177" t="s">
        <v>10297</v>
      </c>
    </row>
    <row r="10328" spans="27:53" ht="23.1" customHeight="1" x14ac:dyDescent="0.2">
      <c r="AA10328" s="84"/>
      <c r="BA10328" s="177" t="s">
        <v>10298</v>
      </c>
    </row>
    <row r="10329" spans="27:53" ht="23.1" customHeight="1" x14ac:dyDescent="0.2">
      <c r="AA10329" s="84"/>
      <c r="BA10329" s="177" t="s">
        <v>10299</v>
      </c>
    </row>
    <row r="10330" spans="27:53" ht="23.1" customHeight="1" x14ac:dyDescent="0.2">
      <c r="AA10330" s="84"/>
      <c r="BA10330" s="177" t="s">
        <v>10300</v>
      </c>
    </row>
    <row r="10331" spans="27:53" ht="23.1" customHeight="1" x14ac:dyDescent="0.2">
      <c r="AA10331" s="84"/>
      <c r="BA10331" s="177" t="s">
        <v>10301</v>
      </c>
    </row>
    <row r="10332" spans="27:53" ht="23.1" customHeight="1" x14ac:dyDescent="0.2">
      <c r="AA10332" s="84"/>
      <c r="BA10332" s="177" t="s">
        <v>10302</v>
      </c>
    </row>
    <row r="10333" spans="27:53" ht="23.1" customHeight="1" x14ac:dyDescent="0.2">
      <c r="AA10333" s="84"/>
      <c r="BA10333" s="177" t="s">
        <v>10303</v>
      </c>
    </row>
    <row r="10334" spans="27:53" ht="23.1" customHeight="1" x14ac:dyDescent="0.2">
      <c r="AA10334" s="84"/>
      <c r="BA10334" s="177" t="s">
        <v>10304</v>
      </c>
    </row>
    <row r="10335" spans="27:53" ht="23.1" customHeight="1" x14ac:dyDescent="0.2">
      <c r="AA10335" s="84"/>
      <c r="BA10335" s="177" t="s">
        <v>10305</v>
      </c>
    </row>
    <row r="10336" spans="27:53" ht="23.1" customHeight="1" x14ac:dyDescent="0.2">
      <c r="AA10336" s="84"/>
      <c r="BA10336" s="177" t="s">
        <v>10306</v>
      </c>
    </row>
    <row r="10337" spans="27:53" ht="23.1" customHeight="1" x14ac:dyDescent="0.2">
      <c r="AA10337" s="84"/>
      <c r="BA10337" s="177" t="s">
        <v>10307</v>
      </c>
    </row>
    <row r="10338" spans="27:53" ht="23.1" customHeight="1" x14ac:dyDescent="0.2">
      <c r="AA10338" s="84"/>
      <c r="BA10338" s="177" t="s">
        <v>10308</v>
      </c>
    </row>
    <row r="10339" spans="27:53" ht="23.1" customHeight="1" x14ac:dyDescent="0.2">
      <c r="AA10339" s="84"/>
      <c r="BA10339" s="177" t="s">
        <v>10309</v>
      </c>
    </row>
    <row r="10340" spans="27:53" ht="23.1" customHeight="1" x14ac:dyDescent="0.2">
      <c r="AA10340" s="84"/>
      <c r="BA10340" s="177" t="s">
        <v>10310</v>
      </c>
    </row>
    <row r="10341" spans="27:53" ht="23.1" customHeight="1" x14ac:dyDescent="0.2">
      <c r="AA10341" s="84"/>
      <c r="BA10341" s="177" t="s">
        <v>10311</v>
      </c>
    </row>
    <row r="10342" spans="27:53" ht="23.1" customHeight="1" x14ac:dyDescent="0.2">
      <c r="AA10342" s="84"/>
      <c r="BA10342" s="177" t="s">
        <v>10312</v>
      </c>
    </row>
    <row r="10343" spans="27:53" ht="23.1" customHeight="1" x14ac:dyDescent="0.2">
      <c r="AA10343" s="84"/>
      <c r="BA10343" s="177" t="s">
        <v>10313</v>
      </c>
    </row>
    <row r="10344" spans="27:53" ht="23.1" customHeight="1" x14ac:dyDescent="0.2">
      <c r="AA10344" s="84"/>
      <c r="BA10344" s="177" t="s">
        <v>10314</v>
      </c>
    </row>
    <row r="10345" spans="27:53" ht="23.1" customHeight="1" x14ac:dyDescent="0.2">
      <c r="AA10345" s="84"/>
      <c r="BA10345" s="177" t="s">
        <v>10315</v>
      </c>
    </row>
    <row r="10346" spans="27:53" ht="23.1" customHeight="1" x14ac:dyDescent="0.2">
      <c r="AA10346" s="84"/>
      <c r="BA10346" s="177" t="s">
        <v>10316</v>
      </c>
    </row>
    <row r="10347" spans="27:53" ht="23.1" customHeight="1" x14ac:dyDescent="0.2">
      <c r="AA10347" s="84"/>
      <c r="BA10347" s="177" t="s">
        <v>10317</v>
      </c>
    </row>
    <row r="10348" spans="27:53" ht="23.1" customHeight="1" x14ac:dyDescent="0.2">
      <c r="AA10348" s="84"/>
      <c r="BA10348" s="177" t="s">
        <v>10318</v>
      </c>
    </row>
    <row r="10349" spans="27:53" ht="23.1" customHeight="1" x14ac:dyDescent="0.2">
      <c r="AA10349" s="84"/>
      <c r="BA10349" s="177" t="s">
        <v>10319</v>
      </c>
    </row>
    <row r="10350" spans="27:53" ht="23.1" customHeight="1" x14ac:dyDescent="0.2">
      <c r="AA10350" s="84"/>
      <c r="BA10350" s="177" t="s">
        <v>10320</v>
      </c>
    </row>
    <row r="10351" spans="27:53" ht="23.1" customHeight="1" x14ac:dyDescent="0.2">
      <c r="AA10351" s="84"/>
      <c r="BA10351" s="177" t="s">
        <v>10321</v>
      </c>
    </row>
    <row r="10352" spans="27:53" ht="23.1" customHeight="1" x14ac:dyDescent="0.2">
      <c r="AA10352" s="84"/>
      <c r="BA10352" s="177" t="s">
        <v>10322</v>
      </c>
    </row>
    <row r="10353" spans="27:53" ht="23.1" customHeight="1" x14ac:dyDescent="0.2">
      <c r="AA10353" s="84"/>
      <c r="BA10353" s="177" t="s">
        <v>10323</v>
      </c>
    </row>
    <row r="10354" spans="27:53" ht="23.1" customHeight="1" x14ac:dyDescent="0.2">
      <c r="AA10354" s="84"/>
      <c r="BA10354" s="177" t="s">
        <v>10324</v>
      </c>
    </row>
    <row r="10355" spans="27:53" ht="23.1" customHeight="1" x14ac:dyDescent="0.2">
      <c r="AA10355" s="84"/>
      <c r="BA10355" s="177" t="s">
        <v>10325</v>
      </c>
    </row>
    <row r="10356" spans="27:53" ht="23.1" customHeight="1" x14ac:dyDescent="0.2">
      <c r="AA10356" s="84"/>
      <c r="BA10356" s="177" t="s">
        <v>10326</v>
      </c>
    </row>
    <row r="10357" spans="27:53" ht="23.1" customHeight="1" x14ac:dyDescent="0.2">
      <c r="AA10357" s="84"/>
      <c r="BA10357" s="177" t="s">
        <v>10327</v>
      </c>
    </row>
    <row r="10358" spans="27:53" ht="23.1" customHeight="1" x14ac:dyDescent="0.2">
      <c r="AA10358" s="84"/>
      <c r="BA10358" s="177" t="s">
        <v>10328</v>
      </c>
    </row>
    <row r="10359" spans="27:53" ht="23.1" customHeight="1" x14ac:dyDescent="0.2">
      <c r="AA10359" s="84"/>
      <c r="BA10359" s="177" t="s">
        <v>10329</v>
      </c>
    </row>
    <row r="10360" spans="27:53" ht="23.1" customHeight="1" x14ac:dyDescent="0.2">
      <c r="AA10360" s="84"/>
      <c r="BA10360" s="177" t="s">
        <v>10330</v>
      </c>
    </row>
    <row r="10361" spans="27:53" ht="23.1" customHeight="1" x14ac:dyDescent="0.2">
      <c r="AA10361" s="84"/>
      <c r="BA10361" s="177" t="s">
        <v>10331</v>
      </c>
    </row>
    <row r="10362" spans="27:53" ht="23.1" customHeight="1" x14ac:dyDescent="0.2">
      <c r="AA10362" s="84"/>
      <c r="BA10362" s="177" t="s">
        <v>10332</v>
      </c>
    </row>
    <row r="10363" spans="27:53" ht="23.1" customHeight="1" x14ac:dyDescent="0.2">
      <c r="AA10363" s="84"/>
      <c r="BA10363" s="177" t="s">
        <v>10333</v>
      </c>
    </row>
    <row r="10364" spans="27:53" ht="23.1" customHeight="1" x14ac:dyDescent="0.2">
      <c r="AA10364" s="84"/>
      <c r="BA10364" s="177" t="s">
        <v>10334</v>
      </c>
    </row>
    <row r="10365" spans="27:53" ht="23.1" customHeight="1" x14ac:dyDescent="0.2">
      <c r="AA10365" s="84"/>
      <c r="BA10365" s="177" t="s">
        <v>10335</v>
      </c>
    </row>
    <row r="10366" spans="27:53" ht="23.1" customHeight="1" x14ac:dyDescent="0.2">
      <c r="AA10366" s="84"/>
      <c r="BA10366" s="177" t="s">
        <v>10336</v>
      </c>
    </row>
    <row r="10367" spans="27:53" ht="23.1" customHeight="1" x14ac:dyDescent="0.2">
      <c r="AA10367" s="84"/>
      <c r="BA10367" s="177" t="s">
        <v>10337</v>
      </c>
    </row>
    <row r="10368" spans="27:53" ht="23.1" customHeight="1" x14ac:dyDescent="0.2">
      <c r="AA10368" s="84"/>
      <c r="BA10368" s="177" t="s">
        <v>10338</v>
      </c>
    </row>
    <row r="10369" spans="27:53" ht="23.1" customHeight="1" x14ac:dyDescent="0.2">
      <c r="AA10369" s="84"/>
      <c r="BA10369" s="177" t="s">
        <v>10339</v>
      </c>
    </row>
    <row r="10370" spans="27:53" ht="23.1" customHeight="1" x14ac:dyDescent="0.2">
      <c r="AA10370" s="84"/>
      <c r="BA10370" s="177" t="s">
        <v>10340</v>
      </c>
    </row>
    <row r="10371" spans="27:53" ht="23.1" customHeight="1" x14ac:dyDescent="0.2">
      <c r="AA10371" s="84"/>
      <c r="BA10371" s="177" t="s">
        <v>10341</v>
      </c>
    </row>
    <row r="10372" spans="27:53" ht="23.1" customHeight="1" x14ac:dyDescent="0.2">
      <c r="AA10372" s="84"/>
      <c r="BA10372" s="177" t="s">
        <v>10342</v>
      </c>
    </row>
    <row r="10373" spans="27:53" ht="23.1" customHeight="1" x14ac:dyDescent="0.2">
      <c r="AA10373" s="84"/>
      <c r="BA10373" s="177" t="s">
        <v>10343</v>
      </c>
    </row>
    <row r="10374" spans="27:53" ht="23.1" customHeight="1" x14ac:dyDescent="0.2">
      <c r="AA10374" s="84"/>
      <c r="BA10374" s="177" t="s">
        <v>10344</v>
      </c>
    </row>
    <row r="10375" spans="27:53" ht="23.1" customHeight="1" x14ac:dyDescent="0.2">
      <c r="AA10375" s="84"/>
      <c r="BA10375" s="177" t="s">
        <v>10345</v>
      </c>
    </row>
    <row r="10376" spans="27:53" ht="23.1" customHeight="1" x14ac:dyDescent="0.2">
      <c r="AA10376" s="84"/>
      <c r="BA10376" s="177" t="s">
        <v>10346</v>
      </c>
    </row>
    <row r="10377" spans="27:53" ht="23.1" customHeight="1" x14ac:dyDescent="0.2">
      <c r="AA10377" s="84"/>
      <c r="BA10377" s="177" t="s">
        <v>10347</v>
      </c>
    </row>
    <row r="10378" spans="27:53" ht="23.1" customHeight="1" x14ac:dyDescent="0.2">
      <c r="AA10378" s="84"/>
      <c r="BA10378" s="177" t="s">
        <v>10348</v>
      </c>
    </row>
    <row r="10379" spans="27:53" ht="23.1" customHeight="1" x14ac:dyDescent="0.2">
      <c r="AA10379" s="84"/>
      <c r="BA10379" s="177" t="s">
        <v>10349</v>
      </c>
    </row>
    <row r="10380" spans="27:53" ht="23.1" customHeight="1" x14ac:dyDescent="0.2">
      <c r="AA10380" s="84"/>
      <c r="BA10380" s="177" t="s">
        <v>10350</v>
      </c>
    </row>
    <row r="10381" spans="27:53" ht="23.1" customHeight="1" x14ac:dyDescent="0.2">
      <c r="AA10381" s="84"/>
      <c r="BA10381" s="177" t="s">
        <v>10351</v>
      </c>
    </row>
    <row r="10382" spans="27:53" ht="23.1" customHeight="1" x14ac:dyDescent="0.2">
      <c r="AA10382" s="84"/>
      <c r="BA10382" s="177" t="s">
        <v>10352</v>
      </c>
    </row>
    <row r="10383" spans="27:53" ht="23.1" customHeight="1" x14ac:dyDescent="0.2">
      <c r="AA10383" s="84"/>
      <c r="BA10383" s="177" t="s">
        <v>10353</v>
      </c>
    </row>
    <row r="10384" spans="27:53" ht="23.1" customHeight="1" x14ac:dyDescent="0.2">
      <c r="AA10384" s="84"/>
      <c r="BA10384" s="177" t="s">
        <v>10354</v>
      </c>
    </row>
    <row r="10385" spans="27:53" ht="23.1" customHeight="1" x14ac:dyDescent="0.2">
      <c r="AA10385" s="84"/>
      <c r="BA10385" s="177" t="s">
        <v>10355</v>
      </c>
    </row>
    <row r="10386" spans="27:53" ht="23.1" customHeight="1" x14ac:dyDescent="0.2">
      <c r="AA10386" s="84"/>
      <c r="BA10386" s="177" t="s">
        <v>10356</v>
      </c>
    </row>
    <row r="10387" spans="27:53" ht="23.1" customHeight="1" x14ac:dyDescent="0.2">
      <c r="AA10387" s="84"/>
      <c r="BA10387" s="177" t="s">
        <v>10357</v>
      </c>
    </row>
    <row r="10388" spans="27:53" ht="23.1" customHeight="1" x14ac:dyDescent="0.2">
      <c r="AA10388" s="84"/>
      <c r="BA10388" s="177" t="s">
        <v>10358</v>
      </c>
    </row>
    <row r="10389" spans="27:53" ht="23.1" customHeight="1" x14ac:dyDescent="0.2">
      <c r="AA10389" s="84"/>
      <c r="BA10389" s="177" t="s">
        <v>10359</v>
      </c>
    </row>
    <row r="10390" spans="27:53" ht="23.1" customHeight="1" x14ac:dyDescent="0.2">
      <c r="AA10390" s="84"/>
      <c r="BA10390" s="177" t="s">
        <v>10360</v>
      </c>
    </row>
    <row r="10391" spans="27:53" ht="23.1" customHeight="1" x14ac:dyDescent="0.2">
      <c r="AA10391" s="84"/>
      <c r="BA10391" s="177" t="s">
        <v>10361</v>
      </c>
    </row>
    <row r="10392" spans="27:53" ht="23.1" customHeight="1" x14ac:dyDescent="0.2">
      <c r="AA10392" s="84"/>
      <c r="BA10392" s="177" t="s">
        <v>10362</v>
      </c>
    </row>
    <row r="10393" spans="27:53" ht="23.1" customHeight="1" x14ac:dyDescent="0.2">
      <c r="AA10393" s="84"/>
      <c r="BA10393" s="177" t="s">
        <v>10363</v>
      </c>
    </row>
    <row r="10394" spans="27:53" ht="23.1" customHeight="1" x14ac:dyDescent="0.2">
      <c r="AA10394" s="84"/>
      <c r="BA10394" s="177" t="s">
        <v>10364</v>
      </c>
    </row>
    <row r="10395" spans="27:53" ht="23.1" customHeight="1" x14ac:dyDescent="0.2">
      <c r="AA10395" s="84"/>
      <c r="BA10395" s="177" t="s">
        <v>10365</v>
      </c>
    </row>
    <row r="10396" spans="27:53" ht="23.1" customHeight="1" x14ac:dyDescent="0.2">
      <c r="AA10396" s="84"/>
      <c r="BA10396" s="177" t="s">
        <v>10366</v>
      </c>
    </row>
    <row r="10397" spans="27:53" ht="23.1" customHeight="1" x14ac:dyDescent="0.2">
      <c r="AA10397" s="84"/>
      <c r="BA10397" s="177" t="s">
        <v>10367</v>
      </c>
    </row>
    <row r="10398" spans="27:53" ht="23.1" customHeight="1" x14ac:dyDescent="0.2">
      <c r="AA10398" s="84"/>
      <c r="BA10398" s="177" t="s">
        <v>10368</v>
      </c>
    </row>
    <row r="10399" spans="27:53" ht="23.1" customHeight="1" x14ac:dyDescent="0.2">
      <c r="AA10399" s="84"/>
      <c r="BA10399" s="177" t="s">
        <v>10369</v>
      </c>
    </row>
    <row r="10400" spans="27:53" ht="23.1" customHeight="1" x14ac:dyDescent="0.2">
      <c r="AA10400" s="84"/>
      <c r="BA10400" s="177" t="s">
        <v>10370</v>
      </c>
    </row>
    <row r="10401" spans="27:53" ht="23.1" customHeight="1" x14ac:dyDescent="0.2">
      <c r="AA10401" s="84"/>
      <c r="BA10401" s="177" t="s">
        <v>10371</v>
      </c>
    </row>
    <row r="10402" spans="27:53" ht="23.1" customHeight="1" x14ac:dyDescent="0.2">
      <c r="AA10402" s="84"/>
      <c r="BA10402" s="177" t="s">
        <v>10372</v>
      </c>
    </row>
    <row r="10403" spans="27:53" ht="23.1" customHeight="1" x14ac:dyDescent="0.2">
      <c r="AA10403" s="84"/>
      <c r="BA10403" s="177" t="s">
        <v>10373</v>
      </c>
    </row>
    <row r="10404" spans="27:53" ht="23.1" customHeight="1" x14ac:dyDescent="0.2">
      <c r="AA10404" s="84"/>
      <c r="BA10404" s="177" t="s">
        <v>10374</v>
      </c>
    </row>
    <row r="10405" spans="27:53" ht="23.1" customHeight="1" x14ac:dyDescent="0.2">
      <c r="AA10405" s="84"/>
      <c r="BA10405" s="177" t="s">
        <v>10375</v>
      </c>
    </row>
    <row r="10406" spans="27:53" ht="23.1" customHeight="1" x14ac:dyDescent="0.2">
      <c r="AA10406" s="84"/>
      <c r="BA10406" s="177" t="s">
        <v>10376</v>
      </c>
    </row>
    <row r="10407" spans="27:53" ht="23.1" customHeight="1" x14ac:dyDescent="0.2">
      <c r="AA10407" s="84"/>
      <c r="BA10407" s="177" t="s">
        <v>10377</v>
      </c>
    </row>
    <row r="10408" spans="27:53" ht="23.1" customHeight="1" x14ac:dyDescent="0.2">
      <c r="AA10408" s="84"/>
      <c r="BA10408" s="177" t="s">
        <v>10378</v>
      </c>
    </row>
    <row r="10409" spans="27:53" ht="23.1" customHeight="1" x14ac:dyDescent="0.2">
      <c r="AA10409" s="84"/>
      <c r="BA10409" s="177" t="s">
        <v>10379</v>
      </c>
    </row>
    <row r="10410" spans="27:53" ht="23.1" customHeight="1" x14ac:dyDescent="0.2">
      <c r="AA10410" s="84"/>
      <c r="BA10410" s="177" t="s">
        <v>10380</v>
      </c>
    </row>
    <row r="10411" spans="27:53" ht="23.1" customHeight="1" x14ac:dyDescent="0.2">
      <c r="AA10411" s="84"/>
      <c r="BA10411" s="177" t="s">
        <v>10381</v>
      </c>
    </row>
    <row r="10412" spans="27:53" ht="23.1" customHeight="1" x14ac:dyDescent="0.2">
      <c r="AA10412" s="84"/>
      <c r="BA10412" s="177" t="s">
        <v>10382</v>
      </c>
    </row>
    <row r="10413" spans="27:53" ht="23.1" customHeight="1" x14ac:dyDescent="0.2">
      <c r="AA10413" s="84"/>
      <c r="BA10413" s="177" t="s">
        <v>10383</v>
      </c>
    </row>
    <row r="10414" spans="27:53" ht="23.1" customHeight="1" x14ac:dyDescent="0.2">
      <c r="AA10414" s="84"/>
      <c r="BA10414" s="177" t="s">
        <v>10384</v>
      </c>
    </row>
    <row r="10415" spans="27:53" ht="23.1" customHeight="1" x14ac:dyDescent="0.2">
      <c r="AA10415" s="84"/>
      <c r="BA10415" s="177" t="s">
        <v>10385</v>
      </c>
    </row>
    <row r="10416" spans="27:53" ht="23.1" customHeight="1" x14ac:dyDescent="0.2">
      <c r="AA10416" s="84"/>
      <c r="BA10416" s="177" t="s">
        <v>10386</v>
      </c>
    </row>
    <row r="10417" spans="27:53" ht="23.1" customHeight="1" x14ac:dyDescent="0.2">
      <c r="AA10417" s="84"/>
      <c r="BA10417" s="177" t="s">
        <v>10387</v>
      </c>
    </row>
    <row r="10418" spans="27:53" ht="23.1" customHeight="1" x14ac:dyDescent="0.2">
      <c r="AA10418" s="84"/>
      <c r="BA10418" s="177" t="s">
        <v>10388</v>
      </c>
    </row>
    <row r="10419" spans="27:53" ht="23.1" customHeight="1" x14ac:dyDescent="0.2">
      <c r="AA10419" s="84"/>
      <c r="BA10419" s="177" t="s">
        <v>10389</v>
      </c>
    </row>
    <row r="10420" spans="27:53" ht="23.1" customHeight="1" x14ac:dyDescent="0.2">
      <c r="AA10420" s="84"/>
      <c r="BA10420" s="177" t="s">
        <v>10390</v>
      </c>
    </row>
    <row r="10421" spans="27:53" ht="23.1" customHeight="1" x14ac:dyDescent="0.2">
      <c r="AA10421" s="84"/>
      <c r="BA10421" s="177" t="s">
        <v>10391</v>
      </c>
    </row>
    <row r="10422" spans="27:53" ht="23.1" customHeight="1" x14ac:dyDescent="0.2">
      <c r="AA10422" s="84"/>
      <c r="BA10422" s="177" t="s">
        <v>10392</v>
      </c>
    </row>
    <row r="10423" spans="27:53" ht="23.1" customHeight="1" x14ac:dyDescent="0.2">
      <c r="AA10423" s="84"/>
      <c r="BA10423" s="177" t="s">
        <v>10393</v>
      </c>
    </row>
    <row r="10424" spans="27:53" ht="23.1" customHeight="1" x14ac:dyDescent="0.2">
      <c r="AA10424" s="84"/>
      <c r="BA10424" s="177" t="s">
        <v>10394</v>
      </c>
    </row>
    <row r="10425" spans="27:53" ht="23.1" customHeight="1" x14ac:dyDescent="0.2">
      <c r="AA10425" s="84"/>
      <c r="BA10425" s="177" t="s">
        <v>10395</v>
      </c>
    </row>
    <row r="10426" spans="27:53" ht="23.1" customHeight="1" x14ac:dyDescent="0.2">
      <c r="AA10426" s="84"/>
      <c r="BA10426" s="177" t="s">
        <v>10396</v>
      </c>
    </row>
    <row r="10427" spans="27:53" ht="23.1" customHeight="1" x14ac:dyDescent="0.2">
      <c r="AA10427" s="84"/>
      <c r="BA10427" s="177" t="s">
        <v>10397</v>
      </c>
    </row>
    <row r="10428" spans="27:53" ht="23.1" customHeight="1" x14ac:dyDescent="0.2">
      <c r="AA10428" s="84"/>
      <c r="BA10428" s="177" t="s">
        <v>10398</v>
      </c>
    </row>
    <row r="10429" spans="27:53" ht="23.1" customHeight="1" x14ac:dyDescent="0.2">
      <c r="AA10429" s="84"/>
      <c r="BA10429" s="177" t="s">
        <v>10399</v>
      </c>
    </row>
    <row r="10430" spans="27:53" ht="23.1" customHeight="1" x14ac:dyDescent="0.2">
      <c r="AA10430" s="84"/>
      <c r="BA10430" s="177" t="s">
        <v>10400</v>
      </c>
    </row>
    <row r="10431" spans="27:53" ht="23.1" customHeight="1" x14ac:dyDescent="0.2">
      <c r="AA10431" s="84"/>
      <c r="BA10431" s="177" t="s">
        <v>10401</v>
      </c>
    </row>
    <row r="10432" spans="27:53" ht="23.1" customHeight="1" x14ac:dyDescent="0.2">
      <c r="AA10432" s="84"/>
      <c r="BA10432" s="177" t="s">
        <v>10402</v>
      </c>
    </row>
    <row r="10433" spans="27:53" ht="23.1" customHeight="1" x14ac:dyDescent="0.2">
      <c r="AA10433" s="84"/>
      <c r="BA10433" s="177" t="s">
        <v>10403</v>
      </c>
    </row>
    <row r="10434" spans="27:53" ht="23.1" customHeight="1" x14ac:dyDescent="0.2">
      <c r="AA10434" s="84"/>
      <c r="BA10434" s="177" t="s">
        <v>10404</v>
      </c>
    </row>
    <row r="10435" spans="27:53" ht="23.1" customHeight="1" x14ac:dyDescent="0.2">
      <c r="AA10435" s="84"/>
      <c r="BA10435" s="177" t="s">
        <v>10405</v>
      </c>
    </row>
    <row r="10436" spans="27:53" ht="23.1" customHeight="1" x14ac:dyDescent="0.2">
      <c r="AA10436" s="84"/>
      <c r="BA10436" s="177" t="s">
        <v>10406</v>
      </c>
    </row>
    <row r="10437" spans="27:53" ht="23.1" customHeight="1" x14ac:dyDescent="0.2">
      <c r="AA10437" s="84"/>
      <c r="BA10437" s="177" t="s">
        <v>10407</v>
      </c>
    </row>
    <row r="10438" spans="27:53" ht="23.1" customHeight="1" x14ac:dyDescent="0.2">
      <c r="AA10438" s="84"/>
      <c r="BA10438" s="177" t="s">
        <v>10408</v>
      </c>
    </row>
    <row r="10439" spans="27:53" ht="23.1" customHeight="1" x14ac:dyDescent="0.2">
      <c r="AA10439" s="84"/>
      <c r="BA10439" s="177" t="s">
        <v>10409</v>
      </c>
    </row>
    <row r="10440" spans="27:53" ht="23.1" customHeight="1" x14ac:dyDescent="0.2">
      <c r="AA10440" s="84"/>
      <c r="BA10440" s="177" t="s">
        <v>10410</v>
      </c>
    </row>
    <row r="10441" spans="27:53" ht="23.1" customHeight="1" x14ac:dyDescent="0.2">
      <c r="AA10441" s="84"/>
      <c r="BA10441" s="177" t="s">
        <v>10411</v>
      </c>
    </row>
    <row r="10442" spans="27:53" ht="23.1" customHeight="1" x14ac:dyDescent="0.2">
      <c r="AA10442" s="84"/>
      <c r="BA10442" s="177" t="s">
        <v>10412</v>
      </c>
    </row>
    <row r="10443" spans="27:53" ht="23.1" customHeight="1" x14ac:dyDescent="0.2">
      <c r="AA10443" s="84"/>
      <c r="BA10443" s="177" t="s">
        <v>10413</v>
      </c>
    </row>
    <row r="10444" spans="27:53" ht="23.1" customHeight="1" x14ac:dyDescent="0.2">
      <c r="AA10444" s="84"/>
      <c r="BA10444" s="177" t="s">
        <v>10414</v>
      </c>
    </row>
    <row r="10445" spans="27:53" ht="23.1" customHeight="1" x14ac:dyDescent="0.2">
      <c r="AA10445" s="84"/>
      <c r="BA10445" s="177" t="s">
        <v>10415</v>
      </c>
    </row>
    <row r="10446" spans="27:53" ht="23.1" customHeight="1" x14ac:dyDescent="0.2">
      <c r="AA10446" s="84"/>
      <c r="BA10446" s="177" t="s">
        <v>10416</v>
      </c>
    </row>
    <row r="10447" spans="27:53" ht="23.1" customHeight="1" x14ac:dyDescent="0.2">
      <c r="AA10447" s="84"/>
      <c r="BA10447" s="177" t="s">
        <v>10417</v>
      </c>
    </row>
    <row r="10448" spans="27:53" ht="23.1" customHeight="1" x14ac:dyDescent="0.2">
      <c r="AA10448" s="84"/>
      <c r="BA10448" s="177" t="s">
        <v>10418</v>
      </c>
    </row>
    <row r="10449" spans="27:53" ht="23.1" customHeight="1" x14ac:dyDescent="0.2">
      <c r="AA10449" s="84"/>
      <c r="BA10449" s="177" t="s">
        <v>10419</v>
      </c>
    </row>
    <row r="10450" spans="27:53" ht="23.1" customHeight="1" x14ac:dyDescent="0.2">
      <c r="AA10450" s="84"/>
      <c r="BA10450" s="177" t="s">
        <v>10420</v>
      </c>
    </row>
    <row r="10451" spans="27:53" ht="23.1" customHeight="1" x14ac:dyDescent="0.2">
      <c r="AA10451" s="84"/>
      <c r="BA10451" s="177" t="s">
        <v>10421</v>
      </c>
    </row>
    <row r="10452" spans="27:53" ht="23.1" customHeight="1" x14ac:dyDescent="0.2">
      <c r="AA10452" s="84"/>
      <c r="BA10452" s="177" t="s">
        <v>10422</v>
      </c>
    </row>
    <row r="10453" spans="27:53" ht="23.1" customHeight="1" x14ac:dyDescent="0.2">
      <c r="AA10453" s="84"/>
      <c r="BA10453" s="177" t="s">
        <v>10423</v>
      </c>
    </row>
    <row r="10454" spans="27:53" ht="23.1" customHeight="1" x14ac:dyDescent="0.2">
      <c r="AA10454" s="84"/>
      <c r="BA10454" s="177" t="s">
        <v>10424</v>
      </c>
    </row>
    <row r="10455" spans="27:53" ht="23.1" customHeight="1" x14ac:dyDescent="0.2">
      <c r="AA10455" s="84"/>
      <c r="BA10455" s="177" t="s">
        <v>10425</v>
      </c>
    </row>
    <row r="10456" spans="27:53" ht="23.1" customHeight="1" x14ac:dyDescent="0.2">
      <c r="AA10456" s="84"/>
      <c r="BA10456" s="177" t="s">
        <v>10426</v>
      </c>
    </row>
    <row r="10457" spans="27:53" ht="23.1" customHeight="1" x14ac:dyDescent="0.2">
      <c r="AA10457" s="84"/>
      <c r="BA10457" s="177" t="s">
        <v>10427</v>
      </c>
    </row>
    <row r="10458" spans="27:53" ht="23.1" customHeight="1" x14ac:dyDescent="0.2">
      <c r="AA10458" s="84"/>
      <c r="BA10458" s="177" t="s">
        <v>10428</v>
      </c>
    </row>
    <row r="10459" spans="27:53" ht="23.1" customHeight="1" x14ac:dyDescent="0.2">
      <c r="AA10459" s="84"/>
      <c r="BA10459" s="177" t="s">
        <v>10429</v>
      </c>
    </row>
    <row r="10460" spans="27:53" ht="23.1" customHeight="1" x14ac:dyDescent="0.2">
      <c r="AA10460" s="84"/>
      <c r="BA10460" s="177" t="s">
        <v>10430</v>
      </c>
    </row>
    <row r="10461" spans="27:53" ht="23.1" customHeight="1" x14ac:dyDescent="0.2">
      <c r="AA10461" s="84"/>
      <c r="BA10461" s="177" t="s">
        <v>10431</v>
      </c>
    </row>
    <row r="10462" spans="27:53" ht="23.1" customHeight="1" x14ac:dyDescent="0.2">
      <c r="AA10462" s="84"/>
      <c r="BA10462" s="177" t="s">
        <v>10432</v>
      </c>
    </row>
    <row r="10463" spans="27:53" ht="23.1" customHeight="1" x14ac:dyDescent="0.2">
      <c r="AA10463" s="84"/>
      <c r="BA10463" s="177" t="s">
        <v>10433</v>
      </c>
    </row>
    <row r="10464" spans="27:53" ht="23.1" customHeight="1" x14ac:dyDescent="0.2">
      <c r="AA10464" s="84"/>
      <c r="BA10464" s="177" t="s">
        <v>10434</v>
      </c>
    </row>
    <row r="10465" spans="27:53" ht="23.1" customHeight="1" x14ac:dyDescent="0.2">
      <c r="AA10465" s="84"/>
      <c r="BA10465" s="177" t="s">
        <v>10435</v>
      </c>
    </row>
    <row r="10466" spans="27:53" ht="23.1" customHeight="1" x14ac:dyDescent="0.2">
      <c r="AA10466" s="84"/>
      <c r="BA10466" s="177" t="s">
        <v>10436</v>
      </c>
    </row>
    <row r="10467" spans="27:53" ht="23.1" customHeight="1" x14ac:dyDescent="0.2">
      <c r="AA10467" s="84"/>
      <c r="BA10467" s="177" t="s">
        <v>10437</v>
      </c>
    </row>
    <row r="10468" spans="27:53" ht="23.1" customHeight="1" x14ac:dyDescent="0.2">
      <c r="AA10468" s="84"/>
      <c r="BA10468" s="177" t="s">
        <v>10438</v>
      </c>
    </row>
    <row r="10469" spans="27:53" ht="23.1" customHeight="1" x14ac:dyDescent="0.2">
      <c r="AA10469" s="84"/>
      <c r="BA10469" s="177" t="s">
        <v>10439</v>
      </c>
    </row>
    <row r="10470" spans="27:53" ht="23.1" customHeight="1" x14ac:dyDescent="0.2">
      <c r="AA10470" s="84"/>
      <c r="BA10470" s="177" t="s">
        <v>10440</v>
      </c>
    </row>
    <row r="10471" spans="27:53" ht="23.1" customHeight="1" x14ac:dyDescent="0.2">
      <c r="AA10471" s="84"/>
      <c r="BA10471" s="177" t="s">
        <v>10441</v>
      </c>
    </row>
    <row r="10472" spans="27:53" ht="23.1" customHeight="1" x14ac:dyDescent="0.2">
      <c r="AA10472" s="84"/>
      <c r="BA10472" s="177" t="s">
        <v>10442</v>
      </c>
    </row>
    <row r="10473" spans="27:53" ht="23.1" customHeight="1" x14ac:dyDescent="0.2">
      <c r="AA10473" s="84"/>
      <c r="BA10473" s="177" t="s">
        <v>10443</v>
      </c>
    </row>
    <row r="10474" spans="27:53" ht="23.1" customHeight="1" x14ac:dyDescent="0.2">
      <c r="AA10474" s="84"/>
      <c r="BA10474" s="177" t="s">
        <v>10444</v>
      </c>
    </row>
    <row r="10475" spans="27:53" ht="23.1" customHeight="1" x14ac:dyDescent="0.2">
      <c r="AA10475" s="84"/>
      <c r="BA10475" s="177" t="s">
        <v>10445</v>
      </c>
    </row>
    <row r="10476" spans="27:53" ht="23.1" customHeight="1" x14ac:dyDescent="0.2">
      <c r="AA10476" s="84"/>
      <c r="BA10476" s="177" t="s">
        <v>10446</v>
      </c>
    </row>
    <row r="10477" spans="27:53" ht="23.1" customHeight="1" x14ac:dyDescent="0.2">
      <c r="AA10477" s="84"/>
      <c r="BA10477" s="177" t="s">
        <v>10447</v>
      </c>
    </row>
    <row r="10478" spans="27:53" ht="23.1" customHeight="1" x14ac:dyDescent="0.2">
      <c r="AA10478" s="84"/>
      <c r="BA10478" s="177" t="s">
        <v>10448</v>
      </c>
    </row>
    <row r="10479" spans="27:53" ht="23.1" customHeight="1" x14ac:dyDescent="0.2">
      <c r="AA10479" s="84"/>
      <c r="BA10479" s="177" t="s">
        <v>10449</v>
      </c>
    </row>
    <row r="10480" spans="27:53" ht="23.1" customHeight="1" x14ac:dyDescent="0.2">
      <c r="AA10480" s="84"/>
      <c r="BA10480" s="177" t="s">
        <v>10450</v>
      </c>
    </row>
    <row r="10481" spans="27:53" ht="23.1" customHeight="1" x14ac:dyDescent="0.2">
      <c r="AA10481" s="84"/>
      <c r="BA10481" s="177" t="s">
        <v>10451</v>
      </c>
    </row>
    <row r="10482" spans="27:53" ht="23.1" customHeight="1" x14ac:dyDescent="0.2">
      <c r="AA10482" s="84"/>
      <c r="BA10482" s="177" t="s">
        <v>10452</v>
      </c>
    </row>
    <row r="10483" spans="27:53" ht="23.1" customHeight="1" x14ac:dyDescent="0.2">
      <c r="AA10483" s="84"/>
      <c r="BA10483" s="177" t="s">
        <v>10453</v>
      </c>
    </row>
    <row r="10484" spans="27:53" ht="23.1" customHeight="1" x14ac:dyDescent="0.2">
      <c r="AA10484" s="84"/>
      <c r="BA10484" s="177" t="s">
        <v>10454</v>
      </c>
    </row>
    <row r="10485" spans="27:53" ht="23.1" customHeight="1" x14ac:dyDescent="0.2">
      <c r="AA10485" s="84"/>
      <c r="BA10485" s="177" t="s">
        <v>10455</v>
      </c>
    </row>
    <row r="10486" spans="27:53" ht="23.1" customHeight="1" x14ac:dyDescent="0.2">
      <c r="AA10486" s="84"/>
      <c r="BA10486" s="177" t="s">
        <v>10456</v>
      </c>
    </row>
    <row r="10487" spans="27:53" ht="23.1" customHeight="1" x14ac:dyDescent="0.2">
      <c r="AA10487" s="84"/>
      <c r="BA10487" s="177" t="s">
        <v>10457</v>
      </c>
    </row>
    <row r="10488" spans="27:53" ht="23.1" customHeight="1" x14ac:dyDescent="0.2">
      <c r="AA10488" s="84"/>
      <c r="BA10488" s="177" t="s">
        <v>10458</v>
      </c>
    </row>
    <row r="10489" spans="27:53" ht="23.1" customHeight="1" x14ac:dyDescent="0.2">
      <c r="AA10489" s="84"/>
      <c r="BA10489" s="177" t="s">
        <v>10459</v>
      </c>
    </row>
    <row r="10490" spans="27:53" ht="23.1" customHeight="1" x14ac:dyDescent="0.2">
      <c r="AA10490" s="84"/>
      <c r="BA10490" s="177" t="s">
        <v>10460</v>
      </c>
    </row>
    <row r="10491" spans="27:53" ht="23.1" customHeight="1" x14ac:dyDescent="0.2">
      <c r="AA10491" s="84"/>
      <c r="BA10491" s="177" t="s">
        <v>10461</v>
      </c>
    </row>
    <row r="10492" spans="27:53" ht="23.1" customHeight="1" x14ac:dyDescent="0.2">
      <c r="AA10492" s="84"/>
      <c r="BA10492" s="177" t="s">
        <v>10462</v>
      </c>
    </row>
    <row r="10493" spans="27:53" ht="23.1" customHeight="1" x14ac:dyDescent="0.2">
      <c r="AA10493" s="84"/>
      <c r="BA10493" s="177" t="s">
        <v>10463</v>
      </c>
    </row>
    <row r="10494" spans="27:53" ht="23.1" customHeight="1" x14ac:dyDescent="0.2">
      <c r="AA10494" s="84"/>
      <c r="BA10494" s="177" t="s">
        <v>10464</v>
      </c>
    </row>
    <row r="10495" spans="27:53" ht="23.1" customHeight="1" x14ac:dyDescent="0.2">
      <c r="AA10495" s="84"/>
      <c r="BA10495" s="177" t="s">
        <v>10465</v>
      </c>
    </row>
    <row r="10496" spans="27:53" ht="23.1" customHeight="1" x14ac:dyDescent="0.2">
      <c r="AA10496" s="84"/>
      <c r="BA10496" s="177" t="s">
        <v>10466</v>
      </c>
    </row>
    <row r="10497" spans="27:53" ht="23.1" customHeight="1" x14ac:dyDescent="0.2">
      <c r="AA10497" s="84"/>
      <c r="BA10497" s="177" t="s">
        <v>10467</v>
      </c>
    </row>
    <row r="10498" spans="27:53" ht="23.1" customHeight="1" x14ac:dyDescent="0.2">
      <c r="AA10498" s="84"/>
      <c r="BA10498" s="177" t="s">
        <v>10468</v>
      </c>
    </row>
    <row r="10499" spans="27:53" ht="23.1" customHeight="1" x14ac:dyDescent="0.2">
      <c r="AA10499" s="84"/>
      <c r="BA10499" s="177" t="s">
        <v>10469</v>
      </c>
    </row>
    <row r="10500" spans="27:53" ht="23.1" customHeight="1" x14ac:dyDescent="0.2">
      <c r="AA10500" s="84"/>
      <c r="BA10500" s="177" t="s">
        <v>10470</v>
      </c>
    </row>
    <row r="10501" spans="27:53" ht="23.1" customHeight="1" x14ac:dyDescent="0.2">
      <c r="AA10501" s="84"/>
      <c r="BA10501" s="177" t="s">
        <v>10471</v>
      </c>
    </row>
    <row r="10502" spans="27:53" ht="23.1" customHeight="1" x14ac:dyDescent="0.2">
      <c r="AA10502" s="84"/>
      <c r="BA10502" s="177" t="s">
        <v>10472</v>
      </c>
    </row>
    <row r="10503" spans="27:53" ht="23.1" customHeight="1" x14ac:dyDescent="0.2">
      <c r="AA10503" s="84"/>
      <c r="BA10503" s="177" t="s">
        <v>10473</v>
      </c>
    </row>
    <row r="10504" spans="27:53" ht="23.1" customHeight="1" x14ac:dyDescent="0.2">
      <c r="AA10504" s="84"/>
      <c r="BA10504" s="177" t="s">
        <v>10474</v>
      </c>
    </row>
    <row r="10505" spans="27:53" ht="23.1" customHeight="1" x14ac:dyDescent="0.2">
      <c r="AA10505" s="84"/>
      <c r="BA10505" s="177" t="s">
        <v>10475</v>
      </c>
    </row>
    <row r="10506" spans="27:53" ht="23.1" customHeight="1" x14ac:dyDescent="0.2">
      <c r="AA10506" s="84"/>
      <c r="BA10506" s="177" t="s">
        <v>10476</v>
      </c>
    </row>
    <row r="10507" spans="27:53" ht="23.1" customHeight="1" x14ac:dyDescent="0.2">
      <c r="AA10507" s="84"/>
      <c r="BA10507" s="177" t="s">
        <v>10477</v>
      </c>
    </row>
    <row r="10508" spans="27:53" ht="23.1" customHeight="1" x14ac:dyDescent="0.2">
      <c r="AA10508" s="84"/>
      <c r="BA10508" s="177" t="s">
        <v>10478</v>
      </c>
    </row>
    <row r="10509" spans="27:53" ht="23.1" customHeight="1" x14ac:dyDescent="0.2">
      <c r="AA10509" s="84"/>
      <c r="BA10509" s="177" t="s">
        <v>10479</v>
      </c>
    </row>
    <row r="10510" spans="27:53" ht="23.1" customHeight="1" x14ac:dyDescent="0.2">
      <c r="AA10510" s="84"/>
      <c r="BA10510" s="177" t="s">
        <v>10480</v>
      </c>
    </row>
    <row r="10511" spans="27:53" ht="23.1" customHeight="1" x14ac:dyDescent="0.2">
      <c r="AA10511" s="84"/>
      <c r="BA10511" s="177" t="s">
        <v>10481</v>
      </c>
    </row>
    <row r="10512" spans="27:53" ht="23.1" customHeight="1" x14ac:dyDescent="0.2">
      <c r="AA10512" s="84"/>
      <c r="BA10512" s="177" t="s">
        <v>10482</v>
      </c>
    </row>
    <row r="10513" spans="27:53" ht="23.1" customHeight="1" x14ac:dyDescent="0.2">
      <c r="AA10513" s="84"/>
      <c r="BA10513" s="177" t="s">
        <v>10483</v>
      </c>
    </row>
    <row r="10514" spans="27:53" ht="23.1" customHeight="1" x14ac:dyDescent="0.2">
      <c r="AA10514" s="84"/>
      <c r="BA10514" s="177" t="s">
        <v>10484</v>
      </c>
    </row>
    <row r="10515" spans="27:53" ht="23.1" customHeight="1" x14ac:dyDescent="0.2">
      <c r="AA10515" s="84"/>
      <c r="BA10515" s="177" t="s">
        <v>10485</v>
      </c>
    </row>
    <row r="10516" spans="27:53" ht="23.1" customHeight="1" x14ac:dyDescent="0.2">
      <c r="AA10516" s="84"/>
      <c r="BA10516" s="177" t="s">
        <v>10486</v>
      </c>
    </row>
    <row r="10517" spans="27:53" ht="23.1" customHeight="1" x14ac:dyDescent="0.2">
      <c r="AA10517" s="84"/>
      <c r="BA10517" s="177" t="s">
        <v>10487</v>
      </c>
    </row>
    <row r="10518" spans="27:53" ht="23.1" customHeight="1" x14ac:dyDescent="0.2">
      <c r="AA10518" s="84"/>
      <c r="BA10518" s="177" t="s">
        <v>10488</v>
      </c>
    </row>
    <row r="10519" spans="27:53" ht="23.1" customHeight="1" x14ac:dyDescent="0.2">
      <c r="AA10519" s="84"/>
      <c r="BA10519" s="177" t="s">
        <v>10489</v>
      </c>
    </row>
    <row r="10520" spans="27:53" ht="23.1" customHeight="1" x14ac:dyDescent="0.2">
      <c r="AA10520" s="84"/>
      <c r="BA10520" s="177" t="s">
        <v>10490</v>
      </c>
    </row>
    <row r="10521" spans="27:53" ht="23.1" customHeight="1" x14ac:dyDescent="0.2">
      <c r="AA10521" s="84"/>
      <c r="BA10521" s="177" t="s">
        <v>10491</v>
      </c>
    </row>
    <row r="10522" spans="27:53" ht="23.1" customHeight="1" x14ac:dyDescent="0.2">
      <c r="AA10522" s="84"/>
      <c r="BA10522" s="177" t="s">
        <v>10492</v>
      </c>
    </row>
    <row r="10523" spans="27:53" ht="23.1" customHeight="1" x14ac:dyDescent="0.2">
      <c r="AA10523" s="84"/>
      <c r="BA10523" s="177" t="s">
        <v>10493</v>
      </c>
    </row>
    <row r="10524" spans="27:53" ht="23.1" customHeight="1" x14ac:dyDescent="0.2">
      <c r="AA10524" s="84"/>
      <c r="BA10524" s="177" t="s">
        <v>10494</v>
      </c>
    </row>
    <row r="10525" spans="27:53" ht="23.1" customHeight="1" x14ac:dyDescent="0.2">
      <c r="AA10525" s="84"/>
      <c r="BA10525" s="177" t="s">
        <v>10495</v>
      </c>
    </row>
    <row r="10526" spans="27:53" ht="23.1" customHeight="1" x14ac:dyDescent="0.2">
      <c r="AA10526" s="84"/>
      <c r="BA10526" s="177" t="s">
        <v>10496</v>
      </c>
    </row>
    <row r="10527" spans="27:53" ht="23.1" customHeight="1" x14ac:dyDescent="0.2">
      <c r="AA10527" s="84"/>
      <c r="BA10527" s="177" t="s">
        <v>10497</v>
      </c>
    </row>
    <row r="10528" spans="27:53" ht="23.1" customHeight="1" x14ac:dyDescent="0.2">
      <c r="AA10528" s="84"/>
      <c r="BA10528" s="177" t="s">
        <v>10498</v>
      </c>
    </row>
    <row r="10529" spans="27:53" ht="23.1" customHeight="1" x14ac:dyDescent="0.2">
      <c r="AA10529" s="84"/>
      <c r="BA10529" s="177" t="s">
        <v>10499</v>
      </c>
    </row>
    <row r="10530" spans="27:53" ht="23.1" customHeight="1" x14ac:dyDescent="0.2">
      <c r="AA10530" s="84"/>
      <c r="BA10530" s="177" t="s">
        <v>10500</v>
      </c>
    </row>
    <row r="10531" spans="27:53" ht="23.1" customHeight="1" x14ac:dyDescent="0.2">
      <c r="AA10531" s="84"/>
      <c r="BA10531" s="177" t="s">
        <v>10501</v>
      </c>
    </row>
    <row r="10532" spans="27:53" ht="23.1" customHeight="1" x14ac:dyDescent="0.2">
      <c r="AA10532" s="84"/>
      <c r="BA10532" s="177" t="s">
        <v>10502</v>
      </c>
    </row>
    <row r="10533" spans="27:53" ht="23.1" customHeight="1" x14ac:dyDescent="0.2">
      <c r="AA10533" s="84"/>
      <c r="BA10533" s="177" t="s">
        <v>10503</v>
      </c>
    </row>
    <row r="10534" spans="27:53" ht="23.1" customHeight="1" x14ac:dyDescent="0.2">
      <c r="AA10534" s="84"/>
      <c r="BA10534" s="177" t="s">
        <v>10504</v>
      </c>
    </row>
    <row r="10535" spans="27:53" ht="23.1" customHeight="1" x14ac:dyDescent="0.2">
      <c r="AA10535" s="84"/>
      <c r="BA10535" s="177" t="s">
        <v>10505</v>
      </c>
    </row>
    <row r="10536" spans="27:53" ht="23.1" customHeight="1" x14ac:dyDescent="0.2">
      <c r="AA10536" s="84"/>
      <c r="BA10536" s="177" t="s">
        <v>10506</v>
      </c>
    </row>
    <row r="10537" spans="27:53" ht="23.1" customHeight="1" x14ac:dyDescent="0.2">
      <c r="AA10537" s="84"/>
      <c r="BA10537" s="177" t="s">
        <v>10507</v>
      </c>
    </row>
    <row r="10538" spans="27:53" ht="23.1" customHeight="1" x14ac:dyDescent="0.2">
      <c r="AA10538" s="84"/>
      <c r="BA10538" s="177" t="s">
        <v>10508</v>
      </c>
    </row>
    <row r="10539" spans="27:53" ht="23.1" customHeight="1" x14ac:dyDescent="0.2">
      <c r="AA10539" s="84"/>
      <c r="BA10539" s="177" t="s">
        <v>10509</v>
      </c>
    </row>
    <row r="10540" spans="27:53" ht="23.1" customHeight="1" x14ac:dyDescent="0.2">
      <c r="AA10540" s="84"/>
      <c r="BA10540" s="177" t="s">
        <v>10510</v>
      </c>
    </row>
    <row r="10541" spans="27:53" ht="23.1" customHeight="1" x14ac:dyDescent="0.2">
      <c r="AA10541" s="84"/>
      <c r="BA10541" s="177" t="s">
        <v>10511</v>
      </c>
    </row>
    <row r="10542" spans="27:53" ht="23.1" customHeight="1" x14ac:dyDescent="0.2">
      <c r="AA10542" s="84"/>
      <c r="BA10542" s="177" t="s">
        <v>10512</v>
      </c>
    </row>
    <row r="10543" spans="27:53" ht="23.1" customHeight="1" x14ac:dyDescent="0.2">
      <c r="AA10543" s="84"/>
      <c r="BA10543" s="177" t="s">
        <v>10513</v>
      </c>
    </row>
    <row r="10544" spans="27:53" ht="23.1" customHeight="1" x14ac:dyDescent="0.2">
      <c r="AA10544" s="84"/>
      <c r="BA10544" s="177" t="s">
        <v>10514</v>
      </c>
    </row>
    <row r="10545" spans="27:53" ht="23.1" customHeight="1" x14ac:dyDescent="0.2">
      <c r="AA10545" s="84"/>
      <c r="BA10545" s="177" t="s">
        <v>10515</v>
      </c>
    </row>
    <row r="10546" spans="27:53" ht="23.1" customHeight="1" x14ac:dyDescent="0.2">
      <c r="AA10546" s="84"/>
      <c r="BA10546" s="177" t="s">
        <v>10516</v>
      </c>
    </row>
    <row r="10547" spans="27:53" ht="23.1" customHeight="1" x14ac:dyDescent="0.2">
      <c r="AA10547" s="84"/>
      <c r="BA10547" s="177" t="s">
        <v>10517</v>
      </c>
    </row>
    <row r="10548" spans="27:53" ht="23.1" customHeight="1" x14ac:dyDescent="0.2">
      <c r="AA10548" s="84"/>
      <c r="BA10548" s="177" t="s">
        <v>10518</v>
      </c>
    </row>
    <row r="10549" spans="27:53" ht="23.1" customHeight="1" x14ac:dyDescent="0.2">
      <c r="AA10549" s="84"/>
      <c r="BA10549" s="177" t="s">
        <v>10519</v>
      </c>
    </row>
    <row r="10550" spans="27:53" ht="23.1" customHeight="1" x14ac:dyDescent="0.2">
      <c r="AA10550" s="84"/>
      <c r="BA10550" s="177" t="s">
        <v>10520</v>
      </c>
    </row>
    <row r="10551" spans="27:53" ht="23.1" customHeight="1" x14ac:dyDescent="0.2">
      <c r="AA10551" s="84"/>
      <c r="BA10551" s="177" t="s">
        <v>10521</v>
      </c>
    </row>
    <row r="10552" spans="27:53" ht="23.1" customHeight="1" x14ac:dyDescent="0.2">
      <c r="AA10552" s="84"/>
      <c r="BA10552" s="177" t="s">
        <v>10522</v>
      </c>
    </row>
    <row r="10553" spans="27:53" ht="23.1" customHeight="1" x14ac:dyDescent="0.2">
      <c r="AA10553" s="84"/>
      <c r="BA10553" s="177" t="s">
        <v>10523</v>
      </c>
    </row>
    <row r="10554" spans="27:53" ht="23.1" customHeight="1" x14ac:dyDescent="0.2">
      <c r="AA10554" s="84"/>
      <c r="BA10554" s="177" t="s">
        <v>10524</v>
      </c>
    </row>
    <row r="10555" spans="27:53" ht="23.1" customHeight="1" x14ac:dyDescent="0.2">
      <c r="AA10555" s="84"/>
      <c r="BA10555" s="177" t="s">
        <v>10525</v>
      </c>
    </row>
    <row r="10556" spans="27:53" ht="23.1" customHeight="1" x14ac:dyDescent="0.2">
      <c r="AA10556" s="84"/>
      <c r="BA10556" s="177" t="s">
        <v>10526</v>
      </c>
    </row>
    <row r="10557" spans="27:53" ht="23.1" customHeight="1" x14ac:dyDescent="0.2">
      <c r="AA10557" s="84"/>
      <c r="BA10557" s="177" t="s">
        <v>10527</v>
      </c>
    </row>
    <row r="10558" spans="27:53" ht="23.1" customHeight="1" x14ac:dyDescent="0.2">
      <c r="AA10558" s="84"/>
      <c r="BA10558" s="177" t="s">
        <v>10528</v>
      </c>
    </row>
    <row r="10559" spans="27:53" ht="23.1" customHeight="1" x14ac:dyDescent="0.2">
      <c r="AA10559" s="84"/>
      <c r="BA10559" s="177" t="s">
        <v>10529</v>
      </c>
    </row>
    <row r="10560" spans="27:53" ht="23.1" customHeight="1" x14ac:dyDescent="0.2">
      <c r="AA10560" s="84"/>
      <c r="BA10560" s="177" t="s">
        <v>10530</v>
      </c>
    </row>
    <row r="10561" spans="27:53" ht="23.1" customHeight="1" x14ac:dyDescent="0.2">
      <c r="AA10561" s="84"/>
      <c r="BA10561" s="177" t="s">
        <v>10531</v>
      </c>
    </row>
    <row r="10562" spans="27:53" ht="23.1" customHeight="1" x14ac:dyDescent="0.2">
      <c r="AA10562" s="84"/>
      <c r="BA10562" s="177" t="s">
        <v>10532</v>
      </c>
    </row>
    <row r="10563" spans="27:53" ht="23.1" customHeight="1" x14ac:dyDescent="0.2">
      <c r="AA10563" s="84"/>
      <c r="BA10563" s="177" t="s">
        <v>10533</v>
      </c>
    </row>
    <row r="10564" spans="27:53" ht="23.1" customHeight="1" x14ac:dyDescent="0.2">
      <c r="AA10564" s="84"/>
      <c r="BA10564" s="177" t="s">
        <v>10534</v>
      </c>
    </row>
    <row r="10565" spans="27:53" ht="23.1" customHeight="1" x14ac:dyDescent="0.2">
      <c r="AA10565" s="84"/>
      <c r="BA10565" s="177" t="s">
        <v>10535</v>
      </c>
    </row>
    <row r="10566" spans="27:53" ht="23.1" customHeight="1" x14ac:dyDescent="0.2">
      <c r="AA10566" s="84"/>
      <c r="BA10566" s="177" t="s">
        <v>10536</v>
      </c>
    </row>
    <row r="10567" spans="27:53" ht="23.1" customHeight="1" x14ac:dyDescent="0.2">
      <c r="AA10567" s="84"/>
      <c r="BA10567" s="177" t="s">
        <v>10537</v>
      </c>
    </row>
    <row r="10568" spans="27:53" ht="23.1" customHeight="1" x14ac:dyDescent="0.2">
      <c r="AA10568" s="84"/>
      <c r="BA10568" s="177" t="s">
        <v>10538</v>
      </c>
    </row>
    <row r="10569" spans="27:53" ht="23.1" customHeight="1" x14ac:dyDescent="0.2">
      <c r="AA10569" s="84"/>
      <c r="BA10569" s="177" t="s">
        <v>10539</v>
      </c>
    </row>
    <row r="10570" spans="27:53" ht="23.1" customHeight="1" x14ac:dyDescent="0.2">
      <c r="AA10570" s="84"/>
      <c r="BA10570" s="177" t="s">
        <v>10540</v>
      </c>
    </row>
    <row r="10571" spans="27:53" ht="23.1" customHeight="1" x14ac:dyDescent="0.2">
      <c r="AA10571" s="84"/>
      <c r="BA10571" s="177" t="s">
        <v>10541</v>
      </c>
    </row>
    <row r="10572" spans="27:53" ht="23.1" customHeight="1" x14ac:dyDescent="0.2">
      <c r="AA10572" s="84"/>
      <c r="BA10572" s="177" t="s">
        <v>10542</v>
      </c>
    </row>
    <row r="10573" spans="27:53" ht="23.1" customHeight="1" x14ac:dyDescent="0.2">
      <c r="AA10573" s="84"/>
      <c r="BA10573" s="177" t="s">
        <v>10543</v>
      </c>
    </row>
    <row r="10574" spans="27:53" ht="23.1" customHeight="1" x14ac:dyDescent="0.2">
      <c r="AA10574" s="84"/>
      <c r="BA10574" s="177" t="s">
        <v>10544</v>
      </c>
    </row>
    <row r="10575" spans="27:53" ht="23.1" customHeight="1" x14ac:dyDescent="0.2">
      <c r="AA10575" s="84"/>
      <c r="BA10575" s="177" t="s">
        <v>10545</v>
      </c>
    </row>
    <row r="10576" spans="27:53" ht="23.1" customHeight="1" x14ac:dyDescent="0.2">
      <c r="AA10576" s="84"/>
      <c r="BA10576" s="177" t="s">
        <v>10546</v>
      </c>
    </row>
    <row r="10577" spans="27:53" ht="23.1" customHeight="1" x14ac:dyDescent="0.2">
      <c r="AA10577" s="84"/>
      <c r="BA10577" s="177" t="s">
        <v>10547</v>
      </c>
    </row>
    <row r="10578" spans="27:53" ht="23.1" customHeight="1" x14ac:dyDescent="0.2">
      <c r="AA10578" s="84"/>
      <c r="BA10578" s="177" t="s">
        <v>10548</v>
      </c>
    </row>
    <row r="10579" spans="27:53" ht="23.1" customHeight="1" x14ac:dyDescent="0.2">
      <c r="AA10579" s="84"/>
      <c r="BA10579" s="177" t="s">
        <v>10549</v>
      </c>
    </row>
    <row r="10580" spans="27:53" ht="23.1" customHeight="1" x14ac:dyDescent="0.2">
      <c r="AA10580" s="84"/>
      <c r="BA10580" s="177" t="s">
        <v>10550</v>
      </c>
    </row>
    <row r="10581" spans="27:53" ht="23.1" customHeight="1" x14ac:dyDescent="0.2">
      <c r="AA10581" s="84"/>
      <c r="BA10581" s="177" t="s">
        <v>10551</v>
      </c>
    </row>
    <row r="10582" spans="27:53" ht="23.1" customHeight="1" x14ac:dyDescent="0.2">
      <c r="AA10582" s="84"/>
      <c r="BA10582" s="177" t="s">
        <v>10552</v>
      </c>
    </row>
    <row r="10583" spans="27:53" ht="23.1" customHeight="1" x14ac:dyDescent="0.2">
      <c r="AA10583" s="84"/>
      <c r="BA10583" s="177" t="s">
        <v>10553</v>
      </c>
    </row>
    <row r="10584" spans="27:53" ht="23.1" customHeight="1" x14ac:dyDescent="0.2">
      <c r="AA10584" s="84"/>
      <c r="BA10584" s="177" t="s">
        <v>10554</v>
      </c>
    </row>
    <row r="10585" spans="27:53" ht="23.1" customHeight="1" x14ac:dyDescent="0.2">
      <c r="AA10585" s="84"/>
      <c r="BA10585" s="177" t="s">
        <v>10555</v>
      </c>
    </row>
    <row r="10586" spans="27:53" ht="23.1" customHeight="1" x14ac:dyDescent="0.2">
      <c r="AA10586" s="84"/>
      <c r="BA10586" s="177" t="s">
        <v>10556</v>
      </c>
    </row>
    <row r="10587" spans="27:53" ht="23.1" customHeight="1" x14ac:dyDescent="0.2">
      <c r="AA10587" s="84"/>
      <c r="BA10587" s="177" t="s">
        <v>10557</v>
      </c>
    </row>
    <row r="10588" spans="27:53" ht="23.1" customHeight="1" x14ac:dyDescent="0.2">
      <c r="AA10588" s="84"/>
      <c r="BA10588" s="177" t="s">
        <v>10558</v>
      </c>
    </row>
    <row r="10589" spans="27:53" ht="23.1" customHeight="1" x14ac:dyDescent="0.2">
      <c r="AA10589" s="84"/>
      <c r="BA10589" s="177" t="s">
        <v>10559</v>
      </c>
    </row>
    <row r="10590" spans="27:53" ht="23.1" customHeight="1" x14ac:dyDescent="0.2">
      <c r="AA10590" s="84"/>
      <c r="BA10590" s="177" t="s">
        <v>10560</v>
      </c>
    </row>
    <row r="10591" spans="27:53" ht="23.1" customHeight="1" x14ac:dyDescent="0.2">
      <c r="AA10591" s="84"/>
      <c r="BA10591" s="177" t="s">
        <v>10561</v>
      </c>
    </row>
    <row r="10592" spans="27:53" ht="23.1" customHeight="1" x14ac:dyDescent="0.2">
      <c r="AA10592" s="84"/>
      <c r="BA10592" s="177" t="s">
        <v>10562</v>
      </c>
    </row>
    <row r="10593" spans="27:53" ht="23.1" customHeight="1" x14ac:dyDescent="0.2">
      <c r="AA10593" s="84"/>
      <c r="BA10593" s="177" t="s">
        <v>10563</v>
      </c>
    </row>
    <row r="10594" spans="27:53" ht="23.1" customHeight="1" x14ac:dyDescent="0.2">
      <c r="AA10594" s="84"/>
      <c r="BA10594" s="177" t="s">
        <v>10564</v>
      </c>
    </row>
    <row r="10595" spans="27:53" ht="23.1" customHeight="1" x14ac:dyDescent="0.2">
      <c r="AA10595" s="84"/>
      <c r="BA10595" s="177" t="s">
        <v>10565</v>
      </c>
    </row>
    <row r="10596" spans="27:53" ht="23.1" customHeight="1" x14ac:dyDescent="0.2">
      <c r="AA10596" s="84"/>
      <c r="BA10596" s="177" t="s">
        <v>10566</v>
      </c>
    </row>
    <row r="10597" spans="27:53" ht="23.1" customHeight="1" x14ac:dyDescent="0.2">
      <c r="AA10597" s="84"/>
      <c r="BA10597" s="177" t="s">
        <v>10567</v>
      </c>
    </row>
    <row r="10598" spans="27:53" ht="23.1" customHeight="1" x14ac:dyDescent="0.2">
      <c r="AA10598" s="84"/>
      <c r="BA10598" s="177" t="s">
        <v>10568</v>
      </c>
    </row>
    <row r="10599" spans="27:53" ht="23.1" customHeight="1" x14ac:dyDescent="0.2">
      <c r="AA10599" s="84"/>
      <c r="BA10599" s="177" t="s">
        <v>10569</v>
      </c>
    </row>
    <row r="10600" spans="27:53" ht="23.1" customHeight="1" x14ac:dyDescent="0.2">
      <c r="AA10600" s="84"/>
      <c r="BA10600" s="177" t="s">
        <v>10570</v>
      </c>
    </row>
    <row r="10601" spans="27:53" ht="23.1" customHeight="1" x14ac:dyDescent="0.2">
      <c r="AA10601" s="84"/>
      <c r="BA10601" s="177" t="s">
        <v>10571</v>
      </c>
    </row>
    <row r="10602" spans="27:53" ht="23.1" customHeight="1" x14ac:dyDescent="0.2">
      <c r="AA10602" s="84"/>
      <c r="BA10602" s="177" t="s">
        <v>10572</v>
      </c>
    </row>
    <row r="10603" spans="27:53" ht="23.1" customHeight="1" x14ac:dyDescent="0.2">
      <c r="AA10603" s="84"/>
      <c r="BA10603" s="177" t="s">
        <v>10573</v>
      </c>
    </row>
    <row r="10604" spans="27:53" ht="23.1" customHeight="1" x14ac:dyDescent="0.2">
      <c r="AA10604" s="84"/>
      <c r="BA10604" s="177" t="s">
        <v>10574</v>
      </c>
    </row>
    <row r="10605" spans="27:53" ht="23.1" customHeight="1" x14ac:dyDescent="0.2">
      <c r="AA10605" s="84"/>
      <c r="BA10605" s="177" t="s">
        <v>10575</v>
      </c>
    </row>
    <row r="10606" spans="27:53" ht="23.1" customHeight="1" x14ac:dyDescent="0.2">
      <c r="AA10606" s="84"/>
      <c r="BA10606" s="177" t="s">
        <v>10576</v>
      </c>
    </row>
    <row r="10607" spans="27:53" ht="23.1" customHeight="1" x14ac:dyDescent="0.2">
      <c r="AA10607" s="84"/>
      <c r="BA10607" s="177" t="s">
        <v>10577</v>
      </c>
    </row>
    <row r="10608" spans="27:53" ht="23.1" customHeight="1" x14ac:dyDescent="0.2">
      <c r="AA10608" s="84"/>
      <c r="BA10608" s="177" t="s">
        <v>10578</v>
      </c>
    </row>
    <row r="10609" spans="27:53" ht="23.1" customHeight="1" x14ac:dyDescent="0.2">
      <c r="AA10609" s="84"/>
      <c r="BA10609" s="177" t="s">
        <v>10579</v>
      </c>
    </row>
    <row r="10610" spans="27:53" ht="23.1" customHeight="1" x14ac:dyDescent="0.2">
      <c r="AA10610" s="84"/>
      <c r="BA10610" s="177" t="s">
        <v>10580</v>
      </c>
    </row>
    <row r="10611" spans="27:53" ht="23.1" customHeight="1" x14ac:dyDescent="0.2">
      <c r="AA10611" s="84"/>
      <c r="BA10611" s="177" t="s">
        <v>10581</v>
      </c>
    </row>
    <row r="10612" spans="27:53" ht="23.1" customHeight="1" x14ac:dyDescent="0.2">
      <c r="AA10612" s="84"/>
      <c r="BA10612" s="177" t="s">
        <v>10582</v>
      </c>
    </row>
    <row r="10613" spans="27:53" ht="23.1" customHeight="1" x14ac:dyDescent="0.2">
      <c r="AA10613" s="84"/>
      <c r="BA10613" s="177" t="s">
        <v>10583</v>
      </c>
    </row>
    <row r="10614" spans="27:53" ht="23.1" customHeight="1" x14ac:dyDescent="0.2">
      <c r="AA10614" s="84"/>
      <c r="BA10614" s="177" t="s">
        <v>10584</v>
      </c>
    </row>
    <row r="10615" spans="27:53" ht="23.1" customHeight="1" x14ac:dyDescent="0.2">
      <c r="AA10615" s="84"/>
      <c r="BA10615" s="177" t="s">
        <v>10585</v>
      </c>
    </row>
    <row r="10616" spans="27:53" ht="23.1" customHeight="1" x14ac:dyDescent="0.2">
      <c r="AA10616" s="84"/>
      <c r="BA10616" s="177" t="s">
        <v>10586</v>
      </c>
    </row>
    <row r="10617" spans="27:53" ht="23.1" customHeight="1" x14ac:dyDescent="0.2">
      <c r="AA10617" s="84"/>
      <c r="BA10617" s="177" t="s">
        <v>10587</v>
      </c>
    </row>
    <row r="10618" spans="27:53" ht="23.1" customHeight="1" x14ac:dyDescent="0.2">
      <c r="AA10618" s="84"/>
      <c r="BA10618" s="177" t="s">
        <v>10588</v>
      </c>
    </row>
    <row r="10619" spans="27:53" ht="23.1" customHeight="1" x14ac:dyDescent="0.2">
      <c r="AA10619" s="84"/>
      <c r="BA10619" s="177" t="s">
        <v>10589</v>
      </c>
    </row>
    <row r="10620" spans="27:53" ht="23.1" customHeight="1" x14ac:dyDescent="0.2">
      <c r="AA10620" s="84"/>
      <c r="BA10620" s="177" t="s">
        <v>10590</v>
      </c>
    </row>
    <row r="10621" spans="27:53" ht="23.1" customHeight="1" x14ac:dyDescent="0.2">
      <c r="AA10621" s="84"/>
      <c r="BA10621" s="177" t="s">
        <v>10591</v>
      </c>
    </row>
    <row r="10622" spans="27:53" ht="23.1" customHeight="1" x14ac:dyDescent="0.2">
      <c r="AA10622" s="84"/>
      <c r="BA10622" s="177" t="s">
        <v>10592</v>
      </c>
    </row>
    <row r="10623" spans="27:53" ht="23.1" customHeight="1" x14ac:dyDescent="0.2">
      <c r="AA10623" s="84"/>
      <c r="BA10623" s="177" t="s">
        <v>10593</v>
      </c>
    </row>
    <row r="10624" spans="27:53" ht="23.1" customHeight="1" x14ac:dyDescent="0.2">
      <c r="AA10624" s="84"/>
      <c r="BA10624" s="177" t="s">
        <v>10594</v>
      </c>
    </row>
    <row r="10625" spans="27:53" ht="23.1" customHeight="1" x14ac:dyDescent="0.2">
      <c r="AA10625" s="84"/>
      <c r="BA10625" s="177" t="s">
        <v>10595</v>
      </c>
    </row>
    <row r="10626" spans="27:53" ht="23.1" customHeight="1" x14ac:dyDescent="0.2">
      <c r="AA10626" s="84"/>
      <c r="BA10626" s="177" t="s">
        <v>10596</v>
      </c>
    </row>
    <row r="10627" spans="27:53" ht="23.1" customHeight="1" x14ac:dyDescent="0.2">
      <c r="AA10627" s="84"/>
      <c r="BA10627" s="177" t="s">
        <v>10597</v>
      </c>
    </row>
    <row r="10628" spans="27:53" ht="23.1" customHeight="1" x14ac:dyDescent="0.2">
      <c r="AA10628" s="84"/>
      <c r="BA10628" s="177" t="s">
        <v>10598</v>
      </c>
    </row>
    <row r="10629" spans="27:53" ht="23.1" customHeight="1" x14ac:dyDescent="0.2">
      <c r="AA10629" s="84"/>
      <c r="BA10629" s="177" t="s">
        <v>10599</v>
      </c>
    </row>
    <row r="10630" spans="27:53" ht="23.1" customHeight="1" x14ac:dyDescent="0.2">
      <c r="AA10630" s="84"/>
      <c r="BA10630" s="177" t="s">
        <v>10600</v>
      </c>
    </row>
    <row r="10631" spans="27:53" ht="23.1" customHeight="1" x14ac:dyDescent="0.2">
      <c r="AA10631" s="84"/>
      <c r="BA10631" s="177" t="s">
        <v>10601</v>
      </c>
    </row>
    <row r="10632" spans="27:53" ht="23.1" customHeight="1" x14ac:dyDescent="0.2">
      <c r="AA10632" s="84"/>
      <c r="BA10632" s="177" t="s">
        <v>10602</v>
      </c>
    </row>
    <row r="10633" spans="27:53" ht="23.1" customHeight="1" x14ac:dyDescent="0.2">
      <c r="AA10633" s="84"/>
      <c r="BA10633" s="177" t="s">
        <v>10603</v>
      </c>
    </row>
    <row r="10634" spans="27:53" ht="23.1" customHeight="1" x14ac:dyDescent="0.2">
      <c r="AA10634" s="84"/>
      <c r="BA10634" s="177" t="s">
        <v>10604</v>
      </c>
    </row>
    <row r="10635" spans="27:53" ht="23.1" customHeight="1" x14ac:dyDescent="0.2">
      <c r="AA10635" s="84"/>
      <c r="BA10635" s="177" t="s">
        <v>10605</v>
      </c>
    </row>
    <row r="10636" spans="27:53" ht="23.1" customHeight="1" x14ac:dyDescent="0.2">
      <c r="AA10636" s="84"/>
      <c r="BA10636" s="177" t="s">
        <v>10606</v>
      </c>
    </row>
    <row r="10637" spans="27:53" ht="23.1" customHeight="1" x14ac:dyDescent="0.2">
      <c r="AA10637" s="84"/>
      <c r="BA10637" s="177" t="s">
        <v>10607</v>
      </c>
    </row>
    <row r="10638" spans="27:53" ht="23.1" customHeight="1" x14ac:dyDescent="0.2">
      <c r="AA10638" s="84"/>
      <c r="BA10638" s="177" t="s">
        <v>10608</v>
      </c>
    </row>
    <row r="10639" spans="27:53" ht="23.1" customHeight="1" x14ac:dyDescent="0.2">
      <c r="AA10639" s="84"/>
      <c r="BA10639" s="177" t="s">
        <v>10609</v>
      </c>
    </row>
    <row r="10640" spans="27:53" ht="23.1" customHeight="1" x14ac:dyDescent="0.2">
      <c r="AA10640" s="84"/>
      <c r="BA10640" s="177" t="s">
        <v>10610</v>
      </c>
    </row>
    <row r="10641" spans="27:53" ht="23.1" customHeight="1" x14ac:dyDescent="0.2">
      <c r="AA10641" s="84"/>
      <c r="BA10641" s="177" t="s">
        <v>10611</v>
      </c>
    </row>
    <row r="10642" spans="27:53" ht="23.1" customHeight="1" x14ac:dyDescent="0.2">
      <c r="AA10642" s="84"/>
      <c r="BA10642" s="177" t="s">
        <v>10612</v>
      </c>
    </row>
    <row r="10643" spans="27:53" ht="23.1" customHeight="1" x14ac:dyDescent="0.2">
      <c r="AA10643" s="84"/>
      <c r="BA10643" s="177" t="s">
        <v>10613</v>
      </c>
    </row>
    <row r="10644" spans="27:53" ht="23.1" customHeight="1" x14ac:dyDescent="0.2">
      <c r="AA10644" s="84"/>
      <c r="BA10644" s="177" t="s">
        <v>10614</v>
      </c>
    </row>
    <row r="10645" spans="27:53" ht="23.1" customHeight="1" x14ac:dyDescent="0.2">
      <c r="AA10645" s="84"/>
      <c r="BA10645" s="177" t="s">
        <v>10615</v>
      </c>
    </row>
    <row r="10646" spans="27:53" ht="23.1" customHeight="1" x14ac:dyDescent="0.2">
      <c r="AA10646" s="84"/>
      <c r="BA10646" s="177" t="s">
        <v>10616</v>
      </c>
    </row>
    <row r="10647" spans="27:53" ht="23.1" customHeight="1" x14ac:dyDescent="0.2">
      <c r="AA10647" s="84"/>
      <c r="BA10647" s="177" t="s">
        <v>10617</v>
      </c>
    </row>
    <row r="10648" spans="27:53" ht="23.1" customHeight="1" x14ac:dyDescent="0.2">
      <c r="AA10648" s="84"/>
      <c r="BA10648" s="177" t="s">
        <v>10618</v>
      </c>
    </row>
    <row r="10649" spans="27:53" ht="23.1" customHeight="1" x14ac:dyDescent="0.2">
      <c r="AA10649" s="84"/>
      <c r="BA10649" s="177" t="s">
        <v>10619</v>
      </c>
    </row>
    <row r="10650" spans="27:53" ht="23.1" customHeight="1" x14ac:dyDescent="0.2">
      <c r="AA10650" s="84"/>
      <c r="BA10650" s="177" t="s">
        <v>10620</v>
      </c>
    </row>
    <row r="10651" spans="27:53" ht="23.1" customHeight="1" x14ac:dyDescent="0.2">
      <c r="AA10651" s="84"/>
      <c r="BA10651" s="177" t="s">
        <v>10621</v>
      </c>
    </row>
    <row r="10652" spans="27:53" ht="23.1" customHeight="1" x14ac:dyDescent="0.2">
      <c r="AA10652" s="84"/>
      <c r="BA10652" s="177" t="s">
        <v>10622</v>
      </c>
    </row>
    <row r="10653" spans="27:53" ht="23.1" customHeight="1" x14ac:dyDescent="0.2">
      <c r="AA10653" s="84"/>
      <c r="BA10653" s="177" t="s">
        <v>10623</v>
      </c>
    </row>
    <row r="10654" spans="27:53" ht="23.1" customHeight="1" x14ac:dyDescent="0.2">
      <c r="AA10654" s="84"/>
      <c r="BA10654" s="177" t="s">
        <v>10624</v>
      </c>
    </row>
    <row r="10655" spans="27:53" ht="23.1" customHeight="1" x14ac:dyDescent="0.2">
      <c r="AA10655" s="84"/>
      <c r="BA10655" s="177" t="s">
        <v>10625</v>
      </c>
    </row>
    <row r="10656" spans="27:53" ht="23.1" customHeight="1" x14ac:dyDescent="0.2">
      <c r="AA10656" s="84"/>
      <c r="BA10656" s="177" t="s">
        <v>10626</v>
      </c>
    </row>
    <row r="10657" spans="27:53" ht="23.1" customHeight="1" x14ac:dyDescent="0.2">
      <c r="AA10657" s="84"/>
      <c r="BA10657" s="177" t="s">
        <v>10627</v>
      </c>
    </row>
    <row r="10658" spans="27:53" ht="23.1" customHeight="1" x14ac:dyDescent="0.2">
      <c r="AA10658" s="84"/>
      <c r="BA10658" s="177" t="s">
        <v>10628</v>
      </c>
    </row>
    <row r="10659" spans="27:53" ht="23.1" customHeight="1" x14ac:dyDescent="0.2">
      <c r="AA10659" s="84"/>
      <c r="BA10659" s="177" t="s">
        <v>10629</v>
      </c>
    </row>
    <row r="10660" spans="27:53" ht="23.1" customHeight="1" x14ac:dyDescent="0.2">
      <c r="AA10660" s="84"/>
      <c r="BA10660" s="177" t="s">
        <v>10630</v>
      </c>
    </row>
    <row r="10661" spans="27:53" ht="23.1" customHeight="1" x14ac:dyDescent="0.2">
      <c r="AA10661" s="84"/>
      <c r="BA10661" s="177" t="s">
        <v>10631</v>
      </c>
    </row>
    <row r="10662" spans="27:53" ht="23.1" customHeight="1" x14ac:dyDescent="0.2">
      <c r="AA10662" s="84"/>
      <c r="BA10662" s="177" t="s">
        <v>10632</v>
      </c>
    </row>
    <row r="10663" spans="27:53" ht="23.1" customHeight="1" x14ac:dyDescent="0.2">
      <c r="AA10663" s="84"/>
      <c r="BA10663" s="177" t="s">
        <v>10633</v>
      </c>
    </row>
    <row r="10664" spans="27:53" ht="23.1" customHeight="1" x14ac:dyDescent="0.2">
      <c r="AA10664" s="84"/>
      <c r="BA10664" s="177" t="s">
        <v>10634</v>
      </c>
    </row>
    <row r="10665" spans="27:53" ht="23.1" customHeight="1" x14ac:dyDescent="0.2">
      <c r="AA10665" s="84"/>
      <c r="BA10665" s="177" t="s">
        <v>10635</v>
      </c>
    </row>
    <row r="10666" spans="27:53" ht="23.1" customHeight="1" x14ac:dyDescent="0.2">
      <c r="AA10666" s="84"/>
      <c r="BA10666" s="177" t="s">
        <v>10636</v>
      </c>
    </row>
    <row r="10667" spans="27:53" ht="23.1" customHeight="1" x14ac:dyDescent="0.2">
      <c r="AA10667" s="84"/>
      <c r="BA10667" s="177" t="s">
        <v>10637</v>
      </c>
    </row>
    <row r="10668" spans="27:53" ht="23.1" customHeight="1" x14ac:dyDescent="0.2">
      <c r="AA10668" s="84"/>
      <c r="BA10668" s="177" t="s">
        <v>10638</v>
      </c>
    </row>
    <row r="10669" spans="27:53" ht="23.1" customHeight="1" x14ac:dyDescent="0.2">
      <c r="AA10669" s="84"/>
      <c r="BA10669" s="177" t="s">
        <v>10639</v>
      </c>
    </row>
    <row r="10670" spans="27:53" ht="23.1" customHeight="1" x14ac:dyDescent="0.2">
      <c r="AA10670" s="84"/>
      <c r="BA10670" s="177" t="s">
        <v>10640</v>
      </c>
    </row>
    <row r="10671" spans="27:53" ht="23.1" customHeight="1" x14ac:dyDescent="0.2">
      <c r="AA10671" s="84"/>
      <c r="BA10671" s="177" t="s">
        <v>10641</v>
      </c>
    </row>
    <row r="10672" spans="27:53" ht="23.1" customHeight="1" x14ac:dyDescent="0.2">
      <c r="AA10672" s="84"/>
      <c r="BA10672" s="177" t="s">
        <v>10642</v>
      </c>
    </row>
    <row r="10673" spans="27:53" ht="23.1" customHeight="1" x14ac:dyDescent="0.2">
      <c r="AA10673" s="84"/>
      <c r="BA10673" s="177" t="s">
        <v>10643</v>
      </c>
    </row>
    <row r="10674" spans="27:53" ht="23.1" customHeight="1" x14ac:dyDescent="0.2">
      <c r="AA10674" s="84"/>
      <c r="BA10674" s="177" t="s">
        <v>10644</v>
      </c>
    </row>
    <row r="10675" spans="27:53" ht="23.1" customHeight="1" x14ac:dyDescent="0.2">
      <c r="AA10675" s="84"/>
      <c r="BA10675" s="177" t="s">
        <v>10645</v>
      </c>
    </row>
    <row r="10676" spans="27:53" ht="23.1" customHeight="1" x14ac:dyDescent="0.2">
      <c r="AA10676" s="84"/>
      <c r="BA10676" s="177" t="s">
        <v>10646</v>
      </c>
    </row>
    <row r="10677" spans="27:53" ht="23.1" customHeight="1" x14ac:dyDescent="0.2">
      <c r="AA10677" s="84"/>
      <c r="BA10677" s="177" t="s">
        <v>10647</v>
      </c>
    </row>
    <row r="10678" spans="27:53" ht="23.1" customHeight="1" x14ac:dyDescent="0.2">
      <c r="AA10678" s="84"/>
      <c r="BA10678" s="177" t="s">
        <v>10648</v>
      </c>
    </row>
    <row r="10679" spans="27:53" ht="23.1" customHeight="1" x14ac:dyDescent="0.2">
      <c r="AA10679" s="84"/>
      <c r="BA10679" s="177" t="s">
        <v>10649</v>
      </c>
    </row>
    <row r="10680" spans="27:53" ht="23.1" customHeight="1" x14ac:dyDescent="0.2">
      <c r="AA10680" s="84"/>
      <c r="BA10680" s="177" t="s">
        <v>10650</v>
      </c>
    </row>
    <row r="10681" spans="27:53" ht="23.1" customHeight="1" x14ac:dyDescent="0.2">
      <c r="AA10681" s="84"/>
      <c r="BA10681" s="177" t="s">
        <v>10651</v>
      </c>
    </row>
    <row r="10682" spans="27:53" ht="23.1" customHeight="1" x14ac:dyDescent="0.2">
      <c r="AA10682" s="84"/>
      <c r="BA10682" s="177" t="s">
        <v>10652</v>
      </c>
    </row>
    <row r="10683" spans="27:53" ht="23.1" customHeight="1" x14ac:dyDescent="0.2">
      <c r="AA10683" s="84"/>
      <c r="BA10683" s="177" t="s">
        <v>10653</v>
      </c>
    </row>
    <row r="10684" spans="27:53" ht="23.1" customHeight="1" x14ac:dyDescent="0.2">
      <c r="AA10684" s="84"/>
      <c r="BA10684" s="177" t="s">
        <v>10654</v>
      </c>
    </row>
    <row r="10685" spans="27:53" ht="23.1" customHeight="1" x14ac:dyDescent="0.2">
      <c r="AA10685" s="84"/>
      <c r="BA10685" s="177" t="s">
        <v>10655</v>
      </c>
    </row>
    <row r="10686" spans="27:53" ht="23.1" customHeight="1" x14ac:dyDescent="0.2">
      <c r="AA10686" s="84"/>
      <c r="BA10686" s="177" t="s">
        <v>10656</v>
      </c>
    </row>
    <row r="10687" spans="27:53" ht="23.1" customHeight="1" x14ac:dyDescent="0.2">
      <c r="AA10687" s="84"/>
      <c r="BA10687" s="177" t="s">
        <v>10657</v>
      </c>
    </row>
    <row r="10688" spans="27:53" ht="23.1" customHeight="1" x14ac:dyDescent="0.2">
      <c r="AA10688" s="84"/>
      <c r="BA10688" s="177" t="s">
        <v>10658</v>
      </c>
    </row>
    <row r="10689" spans="27:53" ht="23.1" customHeight="1" x14ac:dyDescent="0.2">
      <c r="AA10689" s="84"/>
      <c r="BA10689" s="177" t="s">
        <v>10659</v>
      </c>
    </row>
    <row r="10690" spans="27:53" ht="23.1" customHeight="1" x14ac:dyDescent="0.2">
      <c r="AA10690" s="84"/>
      <c r="BA10690" s="177" t="s">
        <v>10660</v>
      </c>
    </row>
    <row r="10691" spans="27:53" ht="23.1" customHeight="1" x14ac:dyDescent="0.2">
      <c r="AA10691" s="84"/>
      <c r="BA10691" s="177" t="s">
        <v>10661</v>
      </c>
    </row>
    <row r="10692" spans="27:53" ht="23.1" customHeight="1" x14ac:dyDescent="0.2">
      <c r="AA10692" s="84"/>
      <c r="BA10692" s="177" t="s">
        <v>10662</v>
      </c>
    </row>
    <row r="10693" spans="27:53" ht="23.1" customHeight="1" x14ac:dyDescent="0.2">
      <c r="AA10693" s="84"/>
      <c r="BA10693" s="177" t="s">
        <v>10663</v>
      </c>
    </row>
    <row r="10694" spans="27:53" ht="23.1" customHeight="1" x14ac:dyDescent="0.2">
      <c r="AA10694" s="84"/>
      <c r="BA10694" s="177" t="s">
        <v>10664</v>
      </c>
    </row>
    <row r="10695" spans="27:53" ht="23.1" customHeight="1" x14ac:dyDescent="0.2">
      <c r="AA10695" s="84"/>
      <c r="BA10695" s="177" t="s">
        <v>10665</v>
      </c>
    </row>
    <row r="10696" spans="27:53" ht="23.1" customHeight="1" x14ac:dyDescent="0.2">
      <c r="AA10696" s="84"/>
      <c r="BA10696" s="177" t="s">
        <v>10666</v>
      </c>
    </row>
    <row r="10697" spans="27:53" ht="23.1" customHeight="1" x14ac:dyDescent="0.2">
      <c r="AA10697" s="84"/>
      <c r="BA10697" s="177" t="s">
        <v>10667</v>
      </c>
    </row>
    <row r="10698" spans="27:53" ht="23.1" customHeight="1" x14ac:dyDescent="0.2">
      <c r="AA10698" s="84"/>
      <c r="BA10698" s="177" t="s">
        <v>10668</v>
      </c>
    </row>
    <row r="10699" spans="27:53" ht="23.1" customHeight="1" x14ac:dyDescent="0.2">
      <c r="AA10699" s="84"/>
      <c r="BA10699" s="177" t="s">
        <v>10669</v>
      </c>
    </row>
    <row r="10700" spans="27:53" ht="23.1" customHeight="1" x14ac:dyDescent="0.2">
      <c r="AA10700" s="84"/>
      <c r="BA10700" s="177" t="s">
        <v>10670</v>
      </c>
    </row>
    <row r="10701" spans="27:53" ht="23.1" customHeight="1" x14ac:dyDescent="0.2">
      <c r="AA10701" s="84"/>
      <c r="BA10701" s="177" t="s">
        <v>10671</v>
      </c>
    </row>
    <row r="10702" spans="27:53" ht="23.1" customHeight="1" x14ac:dyDescent="0.2">
      <c r="AA10702" s="84"/>
      <c r="BA10702" s="177" t="s">
        <v>10672</v>
      </c>
    </row>
    <row r="10703" spans="27:53" ht="23.1" customHeight="1" x14ac:dyDescent="0.2">
      <c r="AA10703" s="84"/>
      <c r="BA10703" s="177" t="s">
        <v>10673</v>
      </c>
    </row>
    <row r="10704" spans="27:53" ht="23.1" customHeight="1" x14ac:dyDescent="0.2">
      <c r="AA10704" s="84"/>
      <c r="BA10704" s="177" t="s">
        <v>10674</v>
      </c>
    </row>
    <row r="10705" spans="27:53" ht="23.1" customHeight="1" x14ac:dyDescent="0.2">
      <c r="AA10705" s="84"/>
      <c r="BA10705" s="177" t="s">
        <v>10675</v>
      </c>
    </row>
    <row r="10706" spans="27:53" ht="23.1" customHeight="1" x14ac:dyDescent="0.2">
      <c r="AA10706" s="84"/>
      <c r="BA10706" s="177" t="s">
        <v>10676</v>
      </c>
    </row>
    <row r="10707" spans="27:53" ht="23.1" customHeight="1" x14ac:dyDescent="0.2">
      <c r="AA10707" s="84"/>
      <c r="BA10707" s="177" t="s">
        <v>10677</v>
      </c>
    </row>
    <row r="10708" spans="27:53" ht="23.1" customHeight="1" x14ac:dyDescent="0.2">
      <c r="AA10708" s="84"/>
      <c r="BA10708" s="177" t="s">
        <v>10678</v>
      </c>
    </row>
    <row r="10709" spans="27:53" ht="23.1" customHeight="1" x14ac:dyDescent="0.2">
      <c r="AA10709" s="84"/>
      <c r="BA10709" s="177" t="s">
        <v>10679</v>
      </c>
    </row>
    <row r="10710" spans="27:53" ht="23.1" customHeight="1" x14ac:dyDescent="0.2">
      <c r="AA10710" s="84"/>
      <c r="BA10710" s="177" t="s">
        <v>10680</v>
      </c>
    </row>
    <row r="10711" spans="27:53" ht="23.1" customHeight="1" x14ac:dyDescent="0.2">
      <c r="AA10711" s="84"/>
      <c r="BA10711" s="177" t="s">
        <v>10681</v>
      </c>
    </row>
    <row r="10712" spans="27:53" ht="23.1" customHeight="1" x14ac:dyDescent="0.2">
      <c r="AA10712" s="84"/>
      <c r="BA10712" s="177" t="s">
        <v>10682</v>
      </c>
    </row>
    <row r="10713" spans="27:53" ht="23.1" customHeight="1" x14ac:dyDescent="0.2">
      <c r="AA10713" s="84"/>
      <c r="BA10713" s="177" t="s">
        <v>10683</v>
      </c>
    </row>
    <row r="10714" spans="27:53" ht="23.1" customHeight="1" x14ac:dyDescent="0.2">
      <c r="AA10714" s="84"/>
      <c r="BA10714" s="177" t="s">
        <v>10684</v>
      </c>
    </row>
    <row r="10715" spans="27:53" ht="23.1" customHeight="1" x14ac:dyDescent="0.2">
      <c r="AA10715" s="84"/>
      <c r="BA10715" s="177" t="s">
        <v>10685</v>
      </c>
    </row>
    <row r="10716" spans="27:53" ht="23.1" customHeight="1" x14ac:dyDescent="0.2">
      <c r="AA10716" s="84"/>
      <c r="BA10716" s="177" t="s">
        <v>10686</v>
      </c>
    </row>
    <row r="10717" spans="27:53" ht="23.1" customHeight="1" x14ac:dyDescent="0.2">
      <c r="AA10717" s="84"/>
      <c r="BA10717" s="177" t="s">
        <v>10687</v>
      </c>
    </row>
    <row r="10718" spans="27:53" ht="23.1" customHeight="1" x14ac:dyDescent="0.2">
      <c r="AA10718" s="84"/>
      <c r="BA10718" s="177" t="s">
        <v>10688</v>
      </c>
    </row>
    <row r="10719" spans="27:53" ht="23.1" customHeight="1" x14ac:dyDescent="0.2">
      <c r="AA10719" s="84"/>
      <c r="BA10719" s="177" t="s">
        <v>10689</v>
      </c>
    </row>
    <row r="10720" spans="27:53" ht="23.1" customHeight="1" x14ac:dyDescent="0.2">
      <c r="AA10720" s="84"/>
      <c r="BA10720" s="177" t="s">
        <v>10690</v>
      </c>
    </row>
    <row r="10721" spans="27:53" ht="23.1" customHeight="1" x14ac:dyDescent="0.2">
      <c r="AA10721" s="84"/>
      <c r="BA10721" s="177" t="s">
        <v>10691</v>
      </c>
    </row>
    <row r="10722" spans="27:53" ht="23.1" customHeight="1" x14ac:dyDescent="0.2">
      <c r="AA10722" s="84"/>
      <c r="BA10722" s="177" t="s">
        <v>10692</v>
      </c>
    </row>
    <row r="10723" spans="27:53" ht="23.1" customHeight="1" x14ac:dyDescent="0.2">
      <c r="AA10723" s="84"/>
      <c r="BA10723" s="177" t="s">
        <v>10693</v>
      </c>
    </row>
    <row r="10724" spans="27:53" ht="23.1" customHeight="1" x14ac:dyDescent="0.2">
      <c r="AA10724" s="84"/>
      <c r="BA10724" s="177" t="s">
        <v>10694</v>
      </c>
    </row>
    <row r="10725" spans="27:53" ht="23.1" customHeight="1" x14ac:dyDescent="0.2">
      <c r="AA10725" s="84"/>
      <c r="BA10725" s="177" t="s">
        <v>10695</v>
      </c>
    </row>
    <row r="10726" spans="27:53" ht="23.1" customHeight="1" x14ac:dyDescent="0.2">
      <c r="AA10726" s="84"/>
      <c r="BA10726" s="177" t="s">
        <v>10696</v>
      </c>
    </row>
    <row r="10727" spans="27:53" ht="23.1" customHeight="1" x14ac:dyDescent="0.2">
      <c r="AA10727" s="84"/>
      <c r="BA10727" s="177" t="s">
        <v>10697</v>
      </c>
    </row>
    <row r="10728" spans="27:53" ht="23.1" customHeight="1" x14ac:dyDescent="0.2">
      <c r="AA10728" s="84"/>
      <c r="BA10728" s="177" t="s">
        <v>10698</v>
      </c>
    </row>
    <row r="10729" spans="27:53" ht="23.1" customHeight="1" x14ac:dyDescent="0.2">
      <c r="AA10729" s="84"/>
      <c r="BA10729" s="177" t="s">
        <v>10699</v>
      </c>
    </row>
    <row r="10730" spans="27:53" ht="23.1" customHeight="1" x14ac:dyDescent="0.2">
      <c r="AA10730" s="84"/>
      <c r="BA10730" s="177" t="s">
        <v>10700</v>
      </c>
    </row>
    <row r="10731" spans="27:53" ht="23.1" customHeight="1" x14ac:dyDescent="0.2">
      <c r="AA10731" s="84"/>
      <c r="BA10731" s="177" t="s">
        <v>10701</v>
      </c>
    </row>
    <row r="10732" spans="27:53" ht="23.1" customHeight="1" x14ac:dyDescent="0.2">
      <c r="AA10732" s="84"/>
      <c r="BA10732" s="177" t="s">
        <v>10702</v>
      </c>
    </row>
    <row r="10733" spans="27:53" ht="23.1" customHeight="1" x14ac:dyDescent="0.2">
      <c r="AA10733" s="84"/>
      <c r="BA10733" s="177" t="s">
        <v>10703</v>
      </c>
    </row>
    <row r="10734" spans="27:53" ht="23.1" customHeight="1" x14ac:dyDescent="0.2">
      <c r="AA10734" s="84"/>
      <c r="BA10734" s="177" t="s">
        <v>10704</v>
      </c>
    </row>
    <row r="10735" spans="27:53" ht="23.1" customHeight="1" x14ac:dyDescent="0.2">
      <c r="AA10735" s="84"/>
      <c r="BA10735" s="177" t="s">
        <v>10705</v>
      </c>
    </row>
    <row r="10736" spans="27:53" ht="23.1" customHeight="1" x14ac:dyDescent="0.2">
      <c r="AA10736" s="84"/>
      <c r="BA10736" s="177" t="s">
        <v>10706</v>
      </c>
    </row>
    <row r="10737" spans="27:53" ht="23.1" customHeight="1" x14ac:dyDescent="0.2">
      <c r="AA10737" s="84"/>
      <c r="BA10737" s="177" t="s">
        <v>10707</v>
      </c>
    </row>
    <row r="10738" spans="27:53" ht="23.1" customHeight="1" x14ac:dyDescent="0.2">
      <c r="AA10738" s="84"/>
      <c r="BA10738" s="177" t="s">
        <v>10708</v>
      </c>
    </row>
    <row r="10739" spans="27:53" ht="23.1" customHeight="1" x14ac:dyDescent="0.2">
      <c r="AA10739" s="84"/>
      <c r="BA10739" s="177" t="s">
        <v>10709</v>
      </c>
    </row>
    <row r="10740" spans="27:53" ht="23.1" customHeight="1" x14ac:dyDescent="0.2">
      <c r="AA10740" s="84"/>
      <c r="BA10740" s="177" t="s">
        <v>10710</v>
      </c>
    </row>
    <row r="10741" spans="27:53" ht="23.1" customHeight="1" x14ac:dyDescent="0.2">
      <c r="AA10741" s="84"/>
      <c r="BA10741" s="177" t="s">
        <v>10711</v>
      </c>
    </row>
    <row r="10742" spans="27:53" ht="23.1" customHeight="1" x14ac:dyDescent="0.2">
      <c r="AA10742" s="84"/>
      <c r="BA10742" s="177" t="s">
        <v>10712</v>
      </c>
    </row>
    <row r="10743" spans="27:53" ht="23.1" customHeight="1" x14ac:dyDescent="0.2">
      <c r="AA10743" s="84"/>
      <c r="BA10743" s="177" t="s">
        <v>10713</v>
      </c>
    </row>
    <row r="10744" spans="27:53" ht="23.1" customHeight="1" x14ac:dyDescent="0.2">
      <c r="AA10744" s="84"/>
      <c r="BA10744" s="177" t="s">
        <v>10714</v>
      </c>
    </row>
    <row r="10745" spans="27:53" ht="23.1" customHeight="1" x14ac:dyDescent="0.2">
      <c r="AA10745" s="84"/>
      <c r="BA10745" s="177" t="s">
        <v>10715</v>
      </c>
    </row>
    <row r="10746" spans="27:53" ht="23.1" customHeight="1" x14ac:dyDescent="0.2">
      <c r="AA10746" s="84"/>
      <c r="BA10746" s="177" t="s">
        <v>10716</v>
      </c>
    </row>
    <row r="10747" spans="27:53" ht="23.1" customHeight="1" x14ac:dyDescent="0.2">
      <c r="AA10747" s="84"/>
      <c r="BA10747" s="177" t="s">
        <v>10717</v>
      </c>
    </row>
    <row r="10748" spans="27:53" ht="23.1" customHeight="1" x14ac:dyDescent="0.2">
      <c r="AA10748" s="84"/>
      <c r="BA10748" s="177" t="s">
        <v>10718</v>
      </c>
    </row>
    <row r="10749" spans="27:53" ht="23.1" customHeight="1" x14ac:dyDescent="0.2">
      <c r="AA10749" s="84"/>
      <c r="BA10749" s="177" t="s">
        <v>10719</v>
      </c>
    </row>
    <row r="10750" spans="27:53" ht="23.1" customHeight="1" x14ac:dyDescent="0.2">
      <c r="AA10750" s="84"/>
      <c r="BA10750" s="177" t="s">
        <v>10720</v>
      </c>
    </row>
    <row r="10751" spans="27:53" ht="23.1" customHeight="1" x14ac:dyDescent="0.2">
      <c r="AA10751" s="84"/>
      <c r="BA10751" s="177" t="s">
        <v>10721</v>
      </c>
    </row>
    <row r="10752" spans="27:53" ht="23.1" customHeight="1" x14ac:dyDescent="0.2">
      <c r="AA10752" s="84"/>
      <c r="BA10752" s="177" t="s">
        <v>10722</v>
      </c>
    </row>
    <row r="10753" spans="27:53" ht="23.1" customHeight="1" x14ac:dyDescent="0.2">
      <c r="AA10753" s="84"/>
      <c r="BA10753" s="177" t="s">
        <v>10723</v>
      </c>
    </row>
    <row r="10754" spans="27:53" ht="23.1" customHeight="1" x14ac:dyDescent="0.2">
      <c r="AA10754" s="84"/>
      <c r="BA10754" s="177" t="s">
        <v>10724</v>
      </c>
    </row>
    <row r="10755" spans="27:53" ht="23.1" customHeight="1" x14ac:dyDescent="0.2">
      <c r="AA10755" s="84"/>
      <c r="BA10755" s="177" t="s">
        <v>10725</v>
      </c>
    </row>
    <row r="10756" spans="27:53" ht="23.1" customHeight="1" x14ac:dyDescent="0.2">
      <c r="AA10756" s="84"/>
      <c r="BA10756" s="177" t="s">
        <v>10726</v>
      </c>
    </row>
    <row r="10757" spans="27:53" ht="23.1" customHeight="1" x14ac:dyDescent="0.2">
      <c r="AA10757" s="84"/>
      <c r="BA10757" s="177" t="s">
        <v>10727</v>
      </c>
    </row>
    <row r="10758" spans="27:53" ht="23.1" customHeight="1" x14ac:dyDescent="0.2">
      <c r="AA10758" s="84"/>
      <c r="BA10758" s="177" t="s">
        <v>10728</v>
      </c>
    </row>
    <row r="10759" spans="27:53" ht="23.1" customHeight="1" x14ac:dyDescent="0.2">
      <c r="AA10759" s="84"/>
      <c r="BA10759" s="177" t="s">
        <v>10729</v>
      </c>
    </row>
    <row r="10760" spans="27:53" ht="23.1" customHeight="1" x14ac:dyDescent="0.2">
      <c r="AA10760" s="84"/>
      <c r="BA10760" s="177" t="s">
        <v>10730</v>
      </c>
    </row>
    <row r="10761" spans="27:53" ht="23.1" customHeight="1" x14ac:dyDescent="0.2">
      <c r="AA10761" s="84"/>
      <c r="BA10761" s="177" t="s">
        <v>10731</v>
      </c>
    </row>
    <row r="10762" spans="27:53" ht="23.1" customHeight="1" x14ac:dyDescent="0.2">
      <c r="AA10762" s="84"/>
      <c r="BA10762" s="177" t="s">
        <v>10732</v>
      </c>
    </row>
    <row r="10763" spans="27:53" ht="23.1" customHeight="1" x14ac:dyDescent="0.2">
      <c r="AA10763" s="84"/>
      <c r="BA10763" s="177" t="s">
        <v>10733</v>
      </c>
    </row>
    <row r="10764" spans="27:53" ht="23.1" customHeight="1" x14ac:dyDescent="0.2">
      <c r="AA10764" s="84"/>
      <c r="BA10764" s="177" t="s">
        <v>10734</v>
      </c>
    </row>
    <row r="10765" spans="27:53" ht="23.1" customHeight="1" x14ac:dyDescent="0.2">
      <c r="AA10765" s="84"/>
      <c r="BA10765" s="177" t="s">
        <v>10735</v>
      </c>
    </row>
    <row r="10766" spans="27:53" ht="23.1" customHeight="1" x14ac:dyDescent="0.2">
      <c r="AA10766" s="84"/>
      <c r="BA10766" s="177" t="s">
        <v>10736</v>
      </c>
    </row>
    <row r="10767" spans="27:53" ht="23.1" customHeight="1" x14ac:dyDescent="0.2">
      <c r="AA10767" s="84"/>
      <c r="BA10767" s="177" t="s">
        <v>10737</v>
      </c>
    </row>
    <row r="10768" spans="27:53" ht="23.1" customHeight="1" x14ac:dyDescent="0.2">
      <c r="AA10768" s="84"/>
      <c r="BA10768" s="177" t="s">
        <v>10738</v>
      </c>
    </row>
    <row r="10769" spans="27:53" ht="23.1" customHeight="1" x14ac:dyDescent="0.2">
      <c r="AA10769" s="84"/>
      <c r="BA10769" s="177" t="s">
        <v>10739</v>
      </c>
    </row>
    <row r="10770" spans="27:53" ht="23.1" customHeight="1" x14ac:dyDescent="0.2">
      <c r="AA10770" s="84"/>
      <c r="BA10770" s="177" t="s">
        <v>10740</v>
      </c>
    </row>
    <row r="10771" spans="27:53" ht="23.1" customHeight="1" x14ac:dyDescent="0.2">
      <c r="AA10771" s="84"/>
      <c r="BA10771" s="177" t="s">
        <v>10741</v>
      </c>
    </row>
    <row r="10772" spans="27:53" ht="23.1" customHeight="1" x14ac:dyDescent="0.2">
      <c r="AA10772" s="84"/>
      <c r="BA10772" s="177" t="s">
        <v>10742</v>
      </c>
    </row>
    <row r="10773" spans="27:53" ht="23.1" customHeight="1" x14ac:dyDescent="0.2">
      <c r="AA10773" s="84"/>
      <c r="BA10773" s="177" t="s">
        <v>10743</v>
      </c>
    </row>
    <row r="10774" spans="27:53" ht="23.1" customHeight="1" x14ac:dyDescent="0.2">
      <c r="AA10774" s="84"/>
      <c r="BA10774" s="177" t="s">
        <v>10744</v>
      </c>
    </row>
    <row r="10775" spans="27:53" ht="23.1" customHeight="1" x14ac:dyDescent="0.2">
      <c r="AA10775" s="84"/>
      <c r="BA10775" s="177" t="s">
        <v>10745</v>
      </c>
    </row>
    <row r="10776" spans="27:53" ht="23.1" customHeight="1" x14ac:dyDescent="0.2">
      <c r="AA10776" s="84"/>
      <c r="BA10776" s="177" t="s">
        <v>10746</v>
      </c>
    </row>
    <row r="10777" spans="27:53" ht="23.1" customHeight="1" x14ac:dyDescent="0.2">
      <c r="AA10777" s="84"/>
      <c r="BA10777" s="177" t="s">
        <v>10747</v>
      </c>
    </row>
    <row r="10778" spans="27:53" ht="23.1" customHeight="1" x14ac:dyDescent="0.2">
      <c r="AA10778" s="84"/>
      <c r="BA10778" s="177" t="s">
        <v>10748</v>
      </c>
    </row>
    <row r="10779" spans="27:53" ht="23.1" customHeight="1" x14ac:dyDescent="0.2">
      <c r="AA10779" s="84"/>
      <c r="BA10779" s="177" t="s">
        <v>10749</v>
      </c>
    </row>
    <row r="10780" spans="27:53" ht="23.1" customHeight="1" x14ac:dyDescent="0.2">
      <c r="AA10780" s="84"/>
      <c r="BA10780" s="177" t="s">
        <v>10750</v>
      </c>
    </row>
    <row r="10781" spans="27:53" ht="23.1" customHeight="1" x14ac:dyDescent="0.2">
      <c r="AA10781" s="84"/>
      <c r="BA10781" s="177" t="s">
        <v>10751</v>
      </c>
    </row>
    <row r="10782" spans="27:53" ht="23.1" customHeight="1" x14ac:dyDescent="0.2">
      <c r="AA10782" s="84"/>
      <c r="BA10782" s="177" t="s">
        <v>10752</v>
      </c>
    </row>
    <row r="10783" spans="27:53" ht="23.1" customHeight="1" x14ac:dyDescent="0.2">
      <c r="AA10783" s="84"/>
      <c r="BA10783" s="177" t="s">
        <v>10753</v>
      </c>
    </row>
    <row r="10784" spans="27:53" ht="23.1" customHeight="1" x14ac:dyDescent="0.2">
      <c r="AA10784" s="84"/>
      <c r="BA10784" s="177" t="s">
        <v>10754</v>
      </c>
    </row>
    <row r="10785" spans="27:53" ht="23.1" customHeight="1" x14ac:dyDescent="0.2">
      <c r="AA10785" s="84"/>
      <c r="BA10785" s="177" t="s">
        <v>10755</v>
      </c>
    </row>
    <row r="10786" spans="27:53" ht="23.1" customHeight="1" x14ac:dyDescent="0.2">
      <c r="AA10786" s="84"/>
      <c r="BA10786" s="177" t="s">
        <v>10756</v>
      </c>
    </row>
    <row r="10787" spans="27:53" ht="23.1" customHeight="1" x14ac:dyDescent="0.2">
      <c r="AA10787" s="84"/>
      <c r="BA10787" s="177" t="s">
        <v>10757</v>
      </c>
    </row>
    <row r="10788" spans="27:53" ht="23.1" customHeight="1" x14ac:dyDescent="0.2">
      <c r="AA10788" s="84"/>
      <c r="BA10788" s="177" t="s">
        <v>10758</v>
      </c>
    </row>
    <row r="10789" spans="27:53" ht="23.1" customHeight="1" x14ac:dyDescent="0.2">
      <c r="AA10789" s="84"/>
      <c r="BA10789" s="177" t="s">
        <v>10759</v>
      </c>
    </row>
    <row r="10790" spans="27:53" ht="23.1" customHeight="1" x14ac:dyDescent="0.2">
      <c r="AA10790" s="84"/>
      <c r="BA10790" s="177" t="s">
        <v>10760</v>
      </c>
    </row>
    <row r="10791" spans="27:53" ht="23.1" customHeight="1" x14ac:dyDescent="0.2">
      <c r="AA10791" s="84"/>
      <c r="BA10791" s="177" t="s">
        <v>10761</v>
      </c>
    </row>
    <row r="10792" spans="27:53" ht="23.1" customHeight="1" x14ac:dyDescent="0.2">
      <c r="AA10792" s="84"/>
      <c r="BA10792" s="177" t="s">
        <v>10762</v>
      </c>
    </row>
    <row r="10793" spans="27:53" ht="23.1" customHeight="1" x14ac:dyDescent="0.2">
      <c r="AA10793" s="84"/>
      <c r="BA10793" s="177" t="s">
        <v>10763</v>
      </c>
    </row>
    <row r="10794" spans="27:53" ht="23.1" customHeight="1" x14ac:dyDescent="0.2">
      <c r="AA10794" s="84"/>
      <c r="BA10794" s="177" t="s">
        <v>10764</v>
      </c>
    </row>
    <row r="10795" spans="27:53" ht="23.1" customHeight="1" x14ac:dyDescent="0.2">
      <c r="AA10795" s="84"/>
      <c r="BA10795" s="177" t="s">
        <v>10765</v>
      </c>
    </row>
    <row r="10796" spans="27:53" ht="23.1" customHeight="1" x14ac:dyDescent="0.2">
      <c r="AA10796" s="84"/>
      <c r="BA10796" s="177" t="s">
        <v>10766</v>
      </c>
    </row>
    <row r="10797" spans="27:53" ht="23.1" customHeight="1" x14ac:dyDescent="0.2">
      <c r="AA10797" s="84"/>
      <c r="BA10797" s="177" t="s">
        <v>10767</v>
      </c>
    </row>
    <row r="10798" spans="27:53" ht="23.1" customHeight="1" x14ac:dyDescent="0.2">
      <c r="AA10798" s="84"/>
      <c r="BA10798" s="177" t="s">
        <v>10768</v>
      </c>
    </row>
    <row r="10799" spans="27:53" ht="23.1" customHeight="1" x14ac:dyDescent="0.2">
      <c r="AA10799" s="84"/>
      <c r="BA10799" s="177" t="s">
        <v>10769</v>
      </c>
    </row>
    <row r="10800" spans="27:53" ht="23.1" customHeight="1" x14ac:dyDescent="0.2">
      <c r="AA10800" s="84"/>
      <c r="BA10800" s="177" t="s">
        <v>10770</v>
      </c>
    </row>
    <row r="10801" spans="27:53" ht="23.1" customHeight="1" x14ac:dyDescent="0.2">
      <c r="AA10801" s="84"/>
      <c r="BA10801" s="177" t="s">
        <v>10771</v>
      </c>
    </row>
    <row r="10802" spans="27:53" ht="23.1" customHeight="1" x14ac:dyDescent="0.2">
      <c r="AA10802" s="84"/>
      <c r="BA10802" s="177" t="s">
        <v>10772</v>
      </c>
    </row>
    <row r="10803" spans="27:53" ht="23.1" customHeight="1" x14ac:dyDescent="0.2">
      <c r="AA10803" s="84"/>
      <c r="BA10803" s="177" t="s">
        <v>10773</v>
      </c>
    </row>
    <row r="10804" spans="27:53" ht="23.1" customHeight="1" x14ac:dyDescent="0.2">
      <c r="AA10804" s="84"/>
      <c r="BA10804" s="177" t="s">
        <v>10774</v>
      </c>
    </row>
    <row r="10805" spans="27:53" ht="23.1" customHeight="1" x14ac:dyDescent="0.2">
      <c r="AA10805" s="84"/>
      <c r="BA10805" s="177" t="s">
        <v>10775</v>
      </c>
    </row>
    <row r="10806" spans="27:53" ht="23.1" customHeight="1" x14ac:dyDescent="0.2">
      <c r="AA10806" s="84"/>
      <c r="BA10806" s="177" t="s">
        <v>10776</v>
      </c>
    </row>
    <row r="10807" spans="27:53" ht="23.1" customHeight="1" x14ac:dyDescent="0.2">
      <c r="AA10807" s="84"/>
      <c r="BA10807" s="177" t="s">
        <v>10777</v>
      </c>
    </row>
    <row r="10808" spans="27:53" ht="23.1" customHeight="1" x14ac:dyDescent="0.2">
      <c r="AA10808" s="84"/>
      <c r="BA10808" s="177" t="s">
        <v>10778</v>
      </c>
    </row>
    <row r="10809" spans="27:53" ht="23.1" customHeight="1" x14ac:dyDescent="0.2">
      <c r="AA10809" s="84"/>
      <c r="BA10809" s="177" t="s">
        <v>10779</v>
      </c>
    </row>
    <row r="10810" spans="27:53" ht="23.1" customHeight="1" x14ac:dyDescent="0.2">
      <c r="AA10810" s="84"/>
      <c r="BA10810" s="177" t="s">
        <v>10780</v>
      </c>
    </row>
    <row r="10811" spans="27:53" ht="23.1" customHeight="1" x14ac:dyDescent="0.2">
      <c r="AA10811" s="84"/>
      <c r="BA10811" s="177" t="s">
        <v>10781</v>
      </c>
    </row>
    <row r="10812" spans="27:53" ht="23.1" customHeight="1" x14ac:dyDescent="0.2">
      <c r="AA10812" s="84"/>
      <c r="BA10812" s="177" t="s">
        <v>10782</v>
      </c>
    </row>
    <row r="10813" spans="27:53" ht="23.1" customHeight="1" x14ac:dyDescent="0.2">
      <c r="AA10813" s="84"/>
      <c r="BA10813" s="177" t="s">
        <v>10783</v>
      </c>
    </row>
    <row r="10814" spans="27:53" ht="23.1" customHeight="1" x14ac:dyDescent="0.2">
      <c r="AA10814" s="84"/>
      <c r="BA10814" s="177" t="s">
        <v>10784</v>
      </c>
    </row>
    <row r="10815" spans="27:53" ht="23.1" customHeight="1" x14ac:dyDescent="0.2">
      <c r="AA10815" s="84"/>
      <c r="BA10815" s="177" t="s">
        <v>10785</v>
      </c>
    </row>
    <row r="10816" spans="27:53" ht="23.1" customHeight="1" x14ac:dyDescent="0.2">
      <c r="AA10816" s="84"/>
      <c r="BA10816" s="177" t="s">
        <v>10786</v>
      </c>
    </row>
    <row r="10817" spans="27:53" ht="23.1" customHeight="1" x14ac:dyDescent="0.2">
      <c r="AA10817" s="84"/>
      <c r="BA10817" s="177" t="s">
        <v>10787</v>
      </c>
    </row>
    <row r="10818" spans="27:53" ht="23.1" customHeight="1" x14ac:dyDescent="0.2">
      <c r="AA10818" s="84"/>
      <c r="BA10818" s="177" t="s">
        <v>10788</v>
      </c>
    </row>
    <row r="10819" spans="27:53" ht="23.1" customHeight="1" x14ac:dyDescent="0.2">
      <c r="AA10819" s="84"/>
      <c r="BA10819" s="177" t="s">
        <v>10789</v>
      </c>
    </row>
    <row r="10820" spans="27:53" ht="23.1" customHeight="1" x14ac:dyDescent="0.2">
      <c r="AA10820" s="84"/>
      <c r="BA10820" s="177" t="s">
        <v>10790</v>
      </c>
    </row>
    <row r="10821" spans="27:53" ht="23.1" customHeight="1" x14ac:dyDescent="0.2">
      <c r="AA10821" s="84"/>
      <c r="BA10821" s="177" t="s">
        <v>10791</v>
      </c>
    </row>
    <row r="10822" spans="27:53" ht="23.1" customHeight="1" x14ac:dyDescent="0.2">
      <c r="AA10822" s="84"/>
      <c r="BA10822" s="177" t="s">
        <v>10792</v>
      </c>
    </row>
    <row r="10823" spans="27:53" ht="23.1" customHeight="1" x14ac:dyDescent="0.2">
      <c r="AA10823" s="84"/>
      <c r="BA10823" s="177" t="s">
        <v>10793</v>
      </c>
    </row>
    <row r="10824" spans="27:53" ht="23.1" customHeight="1" x14ac:dyDescent="0.2">
      <c r="AA10824" s="84"/>
      <c r="BA10824" s="177" t="s">
        <v>10794</v>
      </c>
    </row>
    <row r="10825" spans="27:53" ht="23.1" customHeight="1" x14ac:dyDescent="0.2">
      <c r="AA10825" s="84"/>
      <c r="BA10825" s="177" t="s">
        <v>10795</v>
      </c>
    </row>
    <row r="10826" spans="27:53" ht="23.1" customHeight="1" x14ac:dyDescent="0.2">
      <c r="AA10826" s="84"/>
      <c r="BA10826" s="177" t="s">
        <v>10796</v>
      </c>
    </row>
    <row r="10827" spans="27:53" ht="23.1" customHeight="1" x14ac:dyDescent="0.2">
      <c r="AA10827" s="84"/>
      <c r="BA10827" s="177" t="s">
        <v>10797</v>
      </c>
    </row>
    <row r="10828" spans="27:53" ht="23.1" customHeight="1" x14ac:dyDescent="0.2">
      <c r="AA10828" s="84"/>
      <c r="BA10828" s="177" t="s">
        <v>10798</v>
      </c>
    </row>
    <row r="10829" spans="27:53" ht="23.1" customHeight="1" x14ac:dyDescent="0.2">
      <c r="AA10829" s="84"/>
      <c r="BA10829" s="177" t="s">
        <v>10799</v>
      </c>
    </row>
    <row r="10830" spans="27:53" ht="23.1" customHeight="1" x14ac:dyDescent="0.2">
      <c r="AA10830" s="84"/>
      <c r="BA10830" s="177" t="s">
        <v>10800</v>
      </c>
    </row>
    <row r="10831" spans="27:53" ht="23.1" customHeight="1" x14ac:dyDescent="0.2">
      <c r="AA10831" s="84"/>
      <c r="BA10831" s="177" t="s">
        <v>10801</v>
      </c>
    </row>
    <row r="10832" spans="27:53" ht="23.1" customHeight="1" x14ac:dyDescent="0.2">
      <c r="AA10832" s="84"/>
      <c r="BA10832" s="177" t="s">
        <v>10802</v>
      </c>
    </row>
    <row r="10833" spans="27:53" ht="23.1" customHeight="1" x14ac:dyDescent="0.2">
      <c r="AA10833" s="84"/>
      <c r="BA10833" s="177" t="s">
        <v>10803</v>
      </c>
    </row>
    <row r="10834" spans="27:53" ht="23.1" customHeight="1" x14ac:dyDescent="0.2">
      <c r="AA10834" s="84"/>
      <c r="BA10834" s="177" t="s">
        <v>10804</v>
      </c>
    </row>
    <row r="10835" spans="27:53" ht="23.1" customHeight="1" x14ac:dyDescent="0.2">
      <c r="AA10835" s="84"/>
      <c r="BA10835" s="177" t="s">
        <v>10805</v>
      </c>
    </row>
    <row r="10836" spans="27:53" ht="23.1" customHeight="1" x14ac:dyDescent="0.2">
      <c r="AA10836" s="84"/>
      <c r="BA10836" s="177" t="s">
        <v>10806</v>
      </c>
    </row>
    <row r="10837" spans="27:53" ht="23.1" customHeight="1" x14ac:dyDescent="0.2">
      <c r="AA10837" s="84"/>
      <c r="BA10837" s="177" t="s">
        <v>10807</v>
      </c>
    </row>
    <row r="10838" spans="27:53" ht="23.1" customHeight="1" x14ac:dyDescent="0.2">
      <c r="AA10838" s="84"/>
      <c r="BA10838" s="177" t="s">
        <v>10808</v>
      </c>
    </row>
    <row r="10839" spans="27:53" ht="23.1" customHeight="1" x14ac:dyDescent="0.2">
      <c r="AA10839" s="84"/>
      <c r="BA10839" s="177" t="s">
        <v>10809</v>
      </c>
    </row>
    <row r="10840" spans="27:53" ht="23.1" customHeight="1" x14ac:dyDescent="0.2">
      <c r="AA10840" s="84"/>
      <c r="BA10840" s="177" t="s">
        <v>10810</v>
      </c>
    </row>
    <row r="10841" spans="27:53" ht="23.1" customHeight="1" x14ac:dyDescent="0.2">
      <c r="AA10841" s="84"/>
      <c r="BA10841" s="177" t="s">
        <v>10811</v>
      </c>
    </row>
    <row r="10842" spans="27:53" ht="23.1" customHeight="1" x14ac:dyDescent="0.2">
      <c r="AA10842" s="84"/>
      <c r="BA10842" s="177" t="s">
        <v>10812</v>
      </c>
    </row>
    <row r="10843" spans="27:53" ht="23.1" customHeight="1" x14ac:dyDescent="0.2">
      <c r="AA10843" s="84"/>
      <c r="BA10843" s="177" t="s">
        <v>10813</v>
      </c>
    </row>
    <row r="10844" spans="27:53" ht="23.1" customHeight="1" x14ac:dyDescent="0.2">
      <c r="AA10844" s="84"/>
      <c r="BA10844" s="177" t="s">
        <v>10814</v>
      </c>
    </row>
    <row r="10845" spans="27:53" ht="23.1" customHeight="1" x14ac:dyDescent="0.2">
      <c r="AA10845" s="84"/>
      <c r="BA10845" s="177" t="s">
        <v>10815</v>
      </c>
    </row>
    <row r="10846" spans="27:53" ht="23.1" customHeight="1" x14ac:dyDescent="0.2">
      <c r="AA10846" s="84"/>
      <c r="BA10846" s="177" t="s">
        <v>10816</v>
      </c>
    </row>
    <row r="10847" spans="27:53" ht="23.1" customHeight="1" x14ac:dyDescent="0.2">
      <c r="AA10847" s="84"/>
      <c r="BA10847" s="177" t="s">
        <v>10817</v>
      </c>
    </row>
    <row r="10848" spans="27:53" ht="23.1" customHeight="1" x14ac:dyDescent="0.2">
      <c r="AA10848" s="84"/>
      <c r="BA10848" s="177" t="s">
        <v>10818</v>
      </c>
    </row>
    <row r="10849" spans="27:53" ht="23.1" customHeight="1" x14ac:dyDescent="0.2">
      <c r="AA10849" s="84"/>
      <c r="BA10849" s="177" t="s">
        <v>10819</v>
      </c>
    </row>
    <row r="10850" spans="27:53" ht="23.1" customHeight="1" x14ac:dyDescent="0.2">
      <c r="AA10850" s="84"/>
      <c r="BA10850" s="177" t="s">
        <v>10820</v>
      </c>
    </row>
    <row r="10851" spans="27:53" ht="23.1" customHeight="1" x14ac:dyDescent="0.2">
      <c r="AA10851" s="84"/>
      <c r="BA10851" s="177" t="s">
        <v>10821</v>
      </c>
    </row>
    <row r="10852" spans="27:53" ht="23.1" customHeight="1" x14ac:dyDescent="0.2">
      <c r="AA10852" s="84"/>
      <c r="BA10852" s="177" t="s">
        <v>10822</v>
      </c>
    </row>
    <row r="10853" spans="27:53" ht="23.1" customHeight="1" x14ac:dyDescent="0.2">
      <c r="AA10853" s="84"/>
      <c r="BA10853" s="177" t="s">
        <v>10823</v>
      </c>
    </row>
    <row r="10854" spans="27:53" ht="23.1" customHeight="1" x14ac:dyDescent="0.2">
      <c r="AA10854" s="84"/>
      <c r="BA10854" s="177" t="s">
        <v>10824</v>
      </c>
    </row>
    <row r="10855" spans="27:53" ht="23.1" customHeight="1" x14ac:dyDescent="0.2">
      <c r="AA10855" s="84"/>
      <c r="BA10855" s="177" t="s">
        <v>10825</v>
      </c>
    </row>
    <row r="10856" spans="27:53" ht="23.1" customHeight="1" x14ac:dyDescent="0.2">
      <c r="AA10856" s="84"/>
      <c r="BA10856" s="177" t="s">
        <v>10826</v>
      </c>
    </row>
    <row r="10857" spans="27:53" ht="23.1" customHeight="1" x14ac:dyDescent="0.2">
      <c r="AA10857" s="84"/>
      <c r="BA10857" s="177" t="s">
        <v>10827</v>
      </c>
    </row>
    <row r="10858" spans="27:53" ht="23.1" customHeight="1" x14ac:dyDescent="0.2">
      <c r="AA10858" s="84"/>
      <c r="BA10858" s="177" t="s">
        <v>10828</v>
      </c>
    </row>
    <row r="10859" spans="27:53" ht="23.1" customHeight="1" x14ac:dyDescent="0.2">
      <c r="AA10859" s="84"/>
      <c r="BA10859" s="177" t="s">
        <v>10829</v>
      </c>
    </row>
    <row r="10860" spans="27:53" ht="23.1" customHeight="1" x14ac:dyDescent="0.2">
      <c r="AA10860" s="84"/>
      <c r="BA10860" s="177" t="s">
        <v>10830</v>
      </c>
    </row>
    <row r="10861" spans="27:53" ht="23.1" customHeight="1" x14ac:dyDescent="0.2">
      <c r="AA10861" s="84"/>
      <c r="BA10861" s="177" t="s">
        <v>10831</v>
      </c>
    </row>
    <row r="10862" spans="27:53" ht="23.1" customHeight="1" x14ac:dyDescent="0.2">
      <c r="AA10862" s="84"/>
      <c r="BA10862" s="177" t="s">
        <v>10832</v>
      </c>
    </row>
    <row r="10863" spans="27:53" ht="23.1" customHeight="1" x14ac:dyDescent="0.2">
      <c r="AA10863" s="84"/>
      <c r="BA10863" s="177" t="s">
        <v>10833</v>
      </c>
    </row>
    <row r="10864" spans="27:53" ht="23.1" customHeight="1" x14ac:dyDescent="0.2">
      <c r="AA10864" s="84"/>
      <c r="BA10864" s="177" t="s">
        <v>10834</v>
      </c>
    </row>
    <row r="10865" spans="27:53" ht="23.1" customHeight="1" x14ac:dyDescent="0.2">
      <c r="AA10865" s="84"/>
      <c r="BA10865" s="177" t="s">
        <v>10835</v>
      </c>
    </row>
    <row r="10866" spans="27:53" ht="23.1" customHeight="1" x14ac:dyDescent="0.2">
      <c r="AA10866" s="84"/>
      <c r="BA10866" s="177" t="s">
        <v>10836</v>
      </c>
    </row>
    <row r="10867" spans="27:53" ht="23.1" customHeight="1" x14ac:dyDescent="0.2">
      <c r="AA10867" s="84"/>
      <c r="BA10867" s="177" t="s">
        <v>10837</v>
      </c>
    </row>
    <row r="10868" spans="27:53" ht="23.1" customHeight="1" x14ac:dyDescent="0.2">
      <c r="AA10868" s="84"/>
      <c r="BA10868" s="177" t="s">
        <v>10838</v>
      </c>
    </row>
    <row r="10869" spans="27:53" ht="23.1" customHeight="1" x14ac:dyDescent="0.2">
      <c r="AA10869" s="84"/>
      <c r="BA10869" s="177" t="s">
        <v>10839</v>
      </c>
    </row>
    <row r="10870" spans="27:53" ht="23.1" customHeight="1" x14ac:dyDescent="0.2">
      <c r="AA10870" s="84"/>
      <c r="BA10870" s="177" t="s">
        <v>10840</v>
      </c>
    </row>
    <row r="10871" spans="27:53" ht="23.1" customHeight="1" x14ac:dyDescent="0.2">
      <c r="AA10871" s="84"/>
      <c r="BA10871" s="177" t="s">
        <v>10841</v>
      </c>
    </row>
    <row r="10872" spans="27:53" ht="23.1" customHeight="1" x14ac:dyDescent="0.2">
      <c r="AA10872" s="84"/>
      <c r="BA10872" s="177" t="s">
        <v>10842</v>
      </c>
    </row>
    <row r="10873" spans="27:53" ht="23.1" customHeight="1" x14ac:dyDescent="0.2">
      <c r="AA10873" s="84"/>
      <c r="BA10873" s="177" t="s">
        <v>10843</v>
      </c>
    </row>
    <row r="10874" spans="27:53" ht="23.1" customHeight="1" x14ac:dyDescent="0.2">
      <c r="AA10874" s="84"/>
      <c r="BA10874" s="177" t="s">
        <v>10844</v>
      </c>
    </row>
    <row r="10875" spans="27:53" ht="23.1" customHeight="1" x14ac:dyDescent="0.2">
      <c r="AA10875" s="84"/>
      <c r="BA10875" s="177" t="s">
        <v>10845</v>
      </c>
    </row>
    <row r="10876" spans="27:53" ht="23.1" customHeight="1" x14ac:dyDescent="0.2">
      <c r="AA10876" s="84"/>
      <c r="BA10876" s="177" t="s">
        <v>10846</v>
      </c>
    </row>
    <row r="10877" spans="27:53" ht="23.1" customHeight="1" x14ac:dyDescent="0.2">
      <c r="AA10877" s="84"/>
      <c r="BA10877" s="177" t="s">
        <v>10847</v>
      </c>
    </row>
    <row r="10878" spans="27:53" ht="23.1" customHeight="1" x14ac:dyDescent="0.2">
      <c r="AA10878" s="84"/>
      <c r="BA10878" s="177" t="s">
        <v>10848</v>
      </c>
    </row>
    <row r="10879" spans="27:53" ht="23.1" customHeight="1" x14ac:dyDescent="0.2">
      <c r="AA10879" s="84"/>
      <c r="BA10879" s="177" t="s">
        <v>10849</v>
      </c>
    </row>
    <row r="10880" spans="27:53" ht="23.1" customHeight="1" x14ac:dyDescent="0.2">
      <c r="AA10880" s="84"/>
      <c r="BA10880" s="177" t="s">
        <v>10850</v>
      </c>
    </row>
    <row r="10881" spans="27:53" ht="23.1" customHeight="1" x14ac:dyDescent="0.2">
      <c r="AA10881" s="84"/>
      <c r="BA10881" s="177" t="s">
        <v>10851</v>
      </c>
    </row>
    <row r="10882" spans="27:53" ht="23.1" customHeight="1" x14ac:dyDescent="0.2">
      <c r="AA10882" s="84"/>
      <c r="BA10882" s="177" t="s">
        <v>10852</v>
      </c>
    </row>
    <row r="10883" spans="27:53" ht="23.1" customHeight="1" x14ac:dyDescent="0.2">
      <c r="AA10883" s="84"/>
      <c r="BA10883" s="177" t="s">
        <v>10853</v>
      </c>
    </row>
    <row r="10884" spans="27:53" ht="23.1" customHeight="1" x14ac:dyDescent="0.2">
      <c r="AA10884" s="84"/>
      <c r="BA10884" s="177" t="s">
        <v>10854</v>
      </c>
    </row>
    <row r="10885" spans="27:53" ht="23.1" customHeight="1" x14ac:dyDescent="0.2">
      <c r="AA10885" s="84"/>
      <c r="BA10885" s="177" t="s">
        <v>10855</v>
      </c>
    </row>
    <row r="10886" spans="27:53" ht="23.1" customHeight="1" x14ac:dyDescent="0.2">
      <c r="AA10886" s="84"/>
      <c r="BA10886" s="177" t="s">
        <v>10856</v>
      </c>
    </row>
    <row r="10887" spans="27:53" ht="23.1" customHeight="1" x14ac:dyDescent="0.2">
      <c r="AA10887" s="84"/>
      <c r="BA10887" s="177" t="s">
        <v>10857</v>
      </c>
    </row>
    <row r="10888" spans="27:53" ht="23.1" customHeight="1" x14ac:dyDescent="0.2">
      <c r="AA10888" s="84"/>
      <c r="BA10888" s="177" t="s">
        <v>10858</v>
      </c>
    </row>
    <row r="10889" spans="27:53" ht="23.1" customHeight="1" x14ac:dyDescent="0.2">
      <c r="AA10889" s="84"/>
      <c r="BA10889" s="177" t="s">
        <v>10859</v>
      </c>
    </row>
    <row r="10890" spans="27:53" ht="23.1" customHeight="1" x14ac:dyDescent="0.2">
      <c r="AA10890" s="84"/>
      <c r="BA10890" s="177" t="s">
        <v>10860</v>
      </c>
    </row>
    <row r="10891" spans="27:53" ht="23.1" customHeight="1" x14ac:dyDescent="0.2">
      <c r="AA10891" s="84"/>
      <c r="BA10891" s="177" t="s">
        <v>10861</v>
      </c>
    </row>
    <row r="10892" spans="27:53" ht="23.1" customHeight="1" x14ac:dyDescent="0.2">
      <c r="AA10892" s="84"/>
      <c r="BA10892" s="177" t="s">
        <v>10862</v>
      </c>
    </row>
    <row r="10893" spans="27:53" ht="23.1" customHeight="1" x14ac:dyDescent="0.2">
      <c r="AA10893" s="84"/>
      <c r="BA10893" s="177" t="s">
        <v>10863</v>
      </c>
    </row>
    <row r="10894" spans="27:53" ht="23.1" customHeight="1" x14ac:dyDescent="0.2">
      <c r="AA10894" s="84"/>
      <c r="BA10894" s="177" t="s">
        <v>10864</v>
      </c>
    </row>
    <row r="10895" spans="27:53" ht="23.1" customHeight="1" x14ac:dyDescent="0.2">
      <c r="AA10895" s="84"/>
      <c r="BA10895" s="177" t="s">
        <v>10865</v>
      </c>
    </row>
    <row r="10896" spans="27:53" ht="23.1" customHeight="1" x14ac:dyDescent="0.2">
      <c r="AA10896" s="84"/>
      <c r="BA10896" s="177" t="s">
        <v>10866</v>
      </c>
    </row>
    <row r="10897" spans="27:53" ht="23.1" customHeight="1" x14ac:dyDescent="0.2">
      <c r="AA10897" s="84"/>
      <c r="BA10897" s="177" t="s">
        <v>10867</v>
      </c>
    </row>
    <row r="10898" spans="27:53" ht="23.1" customHeight="1" x14ac:dyDescent="0.2">
      <c r="AA10898" s="84"/>
      <c r="BA10898" s="177" t="s">
        <v>10868</v>
      </c>
    </row>
    <row r="10899" spans="27:53" ht="23.1" customHeight="1" x14ac:dyDescent="0.2">
      <c r="AA10899" s="84"/>
      <c r="BA10899" s="177" t="s">
        <v>10869</v>
      </c>
    </row>
    <row r="10900" spans="27:53" ht="23.1" customHeight="1" x14ac:dyDescent="0.2">
      <c r="AA10900" s="84"/>
      <c r="BA10900" s="177" t="s">
        <v>10870</v>
      </c>
    </row>
    <row r="10901" spans="27:53" ht="23.1" customHeight="1" x14ac:dyDescent="0.2">
      <c r="AA10901" s="84"/>
      <c r="BA10901" s="177" t="s">
        <v>10871</v>
      </c>
    </row>
    <row r="10902" spans="27:53" ht="23.1" customHeight="1" x14ac:dyDescent="0.2">
      <c r="AA10902" s="84"/>
      <c r="BA10902" s="177" t="s">
        <v>10872</v>
      </c>
    </row>
    <row r="10903" spans="27:53" ht="23.1" customHeight="1" x14ac:dyDescent="0.2">
      <c r="AA10903" s="84"/>
      <c r="BA10903" s="177" t="s">
        <v>10873</v>
      </c>
    </row>
    <row r="10904" spans="27:53" ht="23.1" customHeight="1" x14ac:dyDescent="0.2">
      <c r="AA10904" s="84"/>
      <c r="BA10904" s="177" t="s">
        <v>10874</v>
      </c>
    </row>
    <row r="10905" spans="27:53" ht="23.1" customHeight="1" x14ac:dyDescent="0.2">
      <c r="AA10905" s="84"/>
      <c r="BA10905" s="177" t="s">
        <v>10875</v>
      </c>
    </row>
    <row r="10906" spans="27:53" ht="23.1" customHeight="1" x14ac:dyDescent="0.2">
      <c r="AA10906" s="84"/>
      <c r="BA10906" s="177" t="s">
        <v>10876</v>
      </c>
    </row>
    <row r="10907" spans="27:53" ht="23.1" customHeight="1" x14ac:dyDescent="0.2">
      <c r="AA10907" s="84"/>
      <c r="BA10907" s="177" t="s">
        <v>10877</v>
      </c>
    </row>
    <row r="10908" spans="27:53" ht="23.1" customHeight="1" x14ac:dyDescent="0.2">
      <c r="AA10908" s="84"/>
      <c r="BA10908" s="177" t="s">
        <v>10878</v>
      </c>
    </row>
    <row r="10909" spans="27:53" ht="23.1" customHeight="1" x14ac:dyDescent="0.2">
      <c r="AA10909" s="84"/>
      <c r="BA10909" s="177" t="s">
        <v>10879</v>
      </c>
    </row>
    <row r="10910" spans="27:53" ht="23.1" customHeight="1" x14ac:dyDescent="0.2">
      <c r="AA10910" s="84"/>
      <c r="BA10910" s="177" t="s">
        <v>10880</v>
      </c>
    </row>
    <row r="10911" spans="27:53" ht="23.1" customHeight="1" x14ac:dyDescent="0.2">
      <c r="AA10911" s="84"/>
      <c r="BA10911" s="177" t="s">
        <v>10881</v>
      </c>
    </row>
    <row r="10912" spans="27:53" ht="23.1" customHeight="1" x14ac:dyDescent="0.2">
      <c r="AA10912" s="84"/>
      <c r="BA10912" s="177" t="s">
        <v>10882</v>
      </c>
    </row>
    <row r="10913" spans="27:53" ht="23.1" customHeight="1" x14ac:dyDescent="0.2">
      <c r="AA10913" s="84"/>
      <c r="BA10913" s="177" t="s">
        <v>10883</v>
      </c>
    </row>
    <row r="10914" spans="27:53" ht="23.1" customHeight="1" x14ac:dyDescent="0.2">
      <c r="AA10914" s="84"/>
      <c r="BA10914" s="177" t="s">
        <v>10884</v>
      </c>
    </row>
    <row r="10915" spans="27:53" ht="23.1" customHeight="1" x14ac:dyDescent="0.2">
      <c r="AA10915" s="84"/>
      <c r="BA10915" s="177" t="s">
        <v>10885</v>
      </c>
    </row>
    <row r="10916" spans="27:53" ht="23.1" customHeight="1" x14ac:dyDescent="0.2">
      <c r="AA10916" s="84"/>
      <c r="BA10916" s="177" t="s">
        <v>10886</v>
      </c>
    </row>
    <row r="10917" spans="27:53" ht="23.1" customHeight="1" x14ac:dyDescent="0.2">
      <c r="AA10917" s="84"/>
      <c r="BA10917" s="177" t="s">
        <v>10887</v>
      </c>
    </row>
    <row r="10918" spans="27:53" ht="23.1" customHeight="1" x14ac:dyDescent="0.2">
      <c r="AA10918" s="84"/>
      <c r="BA10918" s="177" t="s">
        <v>10888</v>
      </c>
    </row>
    <row r="10919" spans="27:53" ht="23.1" customHeight="1" x14ac:dyDescent="0.2">
      <c r="AA10919" s="84"/>
      <c r="BA10919" s="177" t="s">
        <v>10889</v>
      </c>
    </row>
    <row r="10920" spans="27:53" ht="23.1" customHeight="1" x14ac:dyDescent="0.2">
      <c r="AA10920" s="84"/>
      <c r="BA10920" s="177" t="s">
        <v>10890</v>
      </c>
    </row>
    <row r="10921" spans="27:53" ht="23.1" customHeight="1" x14ac:dyDescent="0.2">
      <c r="AA10921" s="84"/>
      <c r="BA10921" s="177" t="s">
        <v>10891</v>
      </c>
    </row>
    <row r="10922" spans="27:53" ht="23.1" customHeight="1" x14ac:dyDescent="0.2">
      <c r="AA10922" s="84"/>
      <c r="BA10922" s="177" t="s">
        <v>10892</v>
      </c>
    </row>
    <row r="10923" spans="27:53" ht="23.1" customHeight="1" x14ac:dyDescent="0.2">
      <c r="AA10923" s="84"/>
      <c r="BA10923" s="177" t="s">
        <v>10893</v>
      </c>
    </row>
    <row r="10924" spans="27:53" ht="23.1" customHeight="1" x14ac:dyDescent="0.2">
      <c r="AA10924" s="84"/>
      <c r="BA10924" s="177" t="s">
        <v>10894</v>
      </c>
    </row>
    <row r="10925" spans="27:53" ht="23.1" customHeight="1" x14ac:dyDescent="0.2">
      <c r="AA10925" s="84"/>
      <c r="BA10925" s="177" t="s">
        <v>10895</v>
      </c>
    </row>
    <row r="10926" spans="27:53" ht="23.1" customHeight="1" x14ac:dyDescent="0.2">
      <c r="AA10926" s="84"/>
      <c r="BA10926" s="177" t="s">
        <v>10896</v>
      </c>
    </row>
    <row r="10927" spans="27:53" ht="23.1" customHeight="1" x14ac:dyDescent="0.2">
      <c r="AA10927" s="84"/>
      <c r="BA10927" s="177" t="s">
        <v>10897</v>
      </c>
    </row>
    <row r="10928" spans="27:53" ht="23.1" customHeight="1" x14ac:dyDescent="0.2">
      <c r="AA10928" s="84"/>
      <c r="BA10928" s="177" t="s">
        <v>10898</v>
      </c>
    </row>
    <row r="10929" spans="27:53" ht="23.1" customHeight="1" x14ac:dyDescent="0.2">
      <c r="AA10929" s="84"/>
      <c r="BA10929" s="177" t="s">
        <v>10899</v>
      </c>
    </row>
    <row r="10930" spans="27:53" ht="23.1" customHeight="1" x14ac:dyDescent="0.2">
      <c r="AA10930" s="84"/>
      <c r="BA10930" s="177" t="s">
        <v>10900</v>
      </c>
    </row>
    <row r="10931" spans="27:53" ht="23.1" customHeight="1" x14ac:dyDescent="0.2">
      <c r="AA10931" s="84"/>
      <c r="BA10931" s="177" t="s">
        <v>10901</v>
      </c>
    </row>
    <row r="10932" spans="27:53" ht="23.1" customHeight="1" x14ac:dyDescent="0.2">
      <c r="AA10932" s="84"/>
      <c r="BA10932" s="177" t="s">
        <v>10902</v>
      </c>
    </row>
    <row r="10933" spans="27:53" ht="23.1" customHeight="1" x14ac:dyDescent="0.2">
      <c r="AA10933" s="84"/>
      <c r="BA10933" s="177" t="s">
        <v>10903</v>
      </c>
    </row>
    <row r="10934" spans="27:53" ht="23.1" customHeight="1" x14ac:dyDescent="0.2">
      <c r="AA10934" s="84"/>
      <c r="BA10934" s="177" t="s">
        <v>10904</v>
      </c>
    </row>
    <row r="10935" spans="27:53" ht="23.1" customHeight="1" x14ac:dyDescent="0.2">
      <c r="AA10935" s="84"/>
      <c r="BA10935" s="177" t="s">
        <v>10905</v>
      </c>
    </row>
    <row r="10936" spans="27:53" ht="23.1" customHeight="1" x14ac:dyDescent="0.2">
      <c r="AA10936" s="84"/>
      <c r="BA10936" s="177" t="s">
        <v>10906</v>
      </c>
    </row>
    <row r="10937" spans="27:53" ht="23.1" customHeight="1" x14ac:dyDescent="0.2">
      <c r="AA10937" s="84"/>
      <c r="BA10937" s="177" t="s">
        <v>10907</v>
      </c>
    </row>
    <row r="10938" spans="27:53" ht="23.1" customHeight="1" x14ac:dyDescent="0.2">
      <c r="AA10938" s="84"/>
      <c r="BA10938" s="177" t="s">
        <v>10908</v>
      </c>
    </row>
    <row r="10939" spans="27:53" ht="23.1" customHeight="1" x14ac:dyDescent="0.2">
      <c r="AA10939" s="84"/>
      <c r="BA10939" s="177" t="s">
        <v>10909</v>
      </c>
    </row>
    <row r="10940" spans="27:53" ht="23.1" customHeight="1" x14ac:dyDescent="0.2">
      <c r="AA10940" s="84"/>
      <c r="BA10940" s="177" t="s">
        <v>10910</v>
      </c>
    </row>
    <row r="10941" spans="27:53" ht="23.1" customHeight="1" x14ac:dyDescent="0.2">
      <c r="AA10941" s="84"/>
      <c r="BA10941" s="177" t="s">
        <v>10911</v>
      </c>
    </row>
    <row r="10942" spans="27:53" ht="23.1" customHeight="1" x14ac:dyDescent="0.2">
      <c r="AA10942" s="84"/>
      <c r="BA10942" s="177" t="s">
        <v>10912</v>
      </c>
    </row>
    <row r="10943" spans="27:53" ht="23.1" customHeight="1" x14ac:dyDescent="0.2">
      <c r="AA10943" s="84"/>
      <c r="BA10943" s="177" t="s">
        <v>10913</v>
      </c>
    </row>
    <row r="10944" spans="27:53" ht="23.1" customHeight="1" x14ac:dyDescent="0.2">
      <c r="AA10944" s="84"/>
      <c r="BA10944" s="177" t="s">
        <v>10914</v>
      </c>
    </row>
    <row r="10945" spans="27:53" ht="23.1" customHeight="1" x14ac:dyDescent="0.2">
      <c r="AA10945" s="84"/>
      <c r="BA10945" s="177" t="s">
        <v>10915</v>
      </c>
    </row>
    <row r="10946" spans="27:53" ht="23.1" customHeight="1" x14ac:dyDescent="0.2">
      <c r="AA10946" s="84"/>
      <c r="BA10946" s="177" t="s">
        <v>10916</v>
      </c>
    </row>
    <row r="10947" spans="27:53" ht="23.1" customHeight="1" x14ac:dyDescent="0.2">
      <c r="AA10947" s="84"/>
      <c r="BA10947" s="177" t="s">
        <v>10917</v>
      </c>
    </row>
    <row r="10948" spans="27:53" ht="23.1" customHeight="1" x14ac:dyDescent="0.2">
      <c r="AA10948" s="84"/>
      <c r="BA10948" s="177" t="s">
        <v>10918</v>
      </c>
    </row>
    <row r="10949" spans="27:53" ht="23.1" customHeight="1" x14ac:dyDescent="0.2">
      <c r="AA10949" s="84"/>
      <c r="BA10949" s="177" t="s">
        <v>10919</v>
      </c>
    </row>
    <row r="10950" spans="27:53" ht="23.1" customHeight="1" x14ac:dyDescent="0.2">
      <c r="AA10950" s="84"/>
      <c r="BA10950" s="177" t="s">
        <v>10920</v>
      </c>
    </row>
    <row r="10951" spans="27:53" ht="23.1" customHeight="1" x14ac:dyDescent="0.2">
      <c r="AA10951" s="84"/>
      <c r="BA10951" s="177" t="s">
        <v>10921</v>
      </c>
    </row>
    <row r="10952" spans="27:53" ht="23.1" customHeight="1" x14ac:dyDescent="0.2">
      <c r="AA10952" s="84"/>
      <c r="BA10952" s="177" t="s">
        <v>10922</v>
      </c>
    </row>
    <row r="10953" spans="27:53" ht="23.1" customHeight="1" x14ac:dyDescent="0.2">
      <c r="AA10953" s="84"/>
      <c r="BA10953" s="177" t="s">
        <v>10923</v>
      </c>
    </row>
    <row r="10954" spans="27:53" ht="23.1" customHeight="1" x14ac:dyDescent="0.2">
      <c r="AA10954" s="84"/>
      <c r="BA10954" s="177" t="s">
        <v>10924</v>
      </c>
    </row>
    <row r="10955" spans="27:53" ht="23.1" customHeight="1" x14ac:dyDescent="0.2">
      <c r="AA10955" s="84"/>
      <c r="BA10955" s="177" t="s">
        <v>10925</v>
      </c>
    </row>
    <row r="10956" spans="27:53" ht="23.1" customHeight="1" x14ac:dyDescent="0.2">
      <c r="AA10956" s="84"/>
      <c r="BA10956" s="177" t="s">
        <v>10926</v>
      </c>
    </row>
    <row r="10957" spans="27:53" ht="23.1" customHeight="1" x14ac:dyDescent="0.2">
      <c r="AA10957" s="84"/>
      <c r="BA10957" s="177" t="s">
        <v>10927</v>
      </c>
    </row>
    <row r="10958" spans="27:53" ht="23.1" customHeight="1" x14ac:dyDescent="0.2">
      <c r="AA10958" s="84"/>
      <c r="BA10958" s="177" t="s">
        <v>10928</v>
      </c>
    </row>
    <row r="10959" spans="27:53" ht="23.1" customHeight="1" x14ac:dyDescent="0.2">
      <c r="AA10959" s="84"/>
      <c r="BA10959" s="177" t="s">
        <v>10929</v>
      </c>
    </row>
    <row r="10960" spans="27:53" ht="23.1" customHeight="1" x14ac:dyDescent="0.2">
      <c r="AA10960" s="84"/>
      <c r="BA10960" s="177" t="s">
        <v>10930</v>
      </c>
    </row>
    <row r="10961" spans="27:53" ht="23.1" customHeight="1" x14ac:dyDescent="0.2">
      <c r="AA10961" s="84"/>
      <c r="BA10961" s="177" t="s">
        <v>10931</v>
      </c>
    </row>
    <row r="10962" spans="27:53" ht="23.1" customHeight="1" x14ac:dyDescent="0.2">
      <c r="AA10962" s="84"/>
      <c r="BA10962" s="177" t="s">
        <v>10932</v>
      </c>
    </row>
    <row r="10963" spans="27:53" ht="23.1" customHeight="1" x14ac:dyDescent="0.2">
      <c r="AA10963" s="84"/>
      <c r="BA10963" s="177" t="s">
        <v>10933</v>
      </c>
    </row>
    <row r="10964" spans="27:53" ht="23.1" customHeight="1" x14ac:dyDescent="0.2">
      <c r="AA10964" s="84"/>
      <c r="BA10964" s="177" t="s">
        <v>10934</v>
      </c>
    </row>
    <row r="10965" spans="27:53" ht="23.1" customHeight="1" x14ac:dyDescent="0.2">
      <c r="AA10965" s="84"/>
      <c r="BA10965" s="177" t="s">
        <v>10935</v>
      </c>
    </row>
    <row r="10966" spans="27:53" ht="23.1" customHeight="1" x14ac:dyDescent="0.2">
      <c r="AA10966" s="84"/>
      <c r="BA10966" s="177" t="s">
        <v>10936</v>
      </c>
    </row>
    <row r="10967" spans="27:53" ht="23.1" customHeight="1" x14ac:dyDescent="0.2">
      <c r="AA10967" s="84"/>
      <c r="BA10967" s="177" t="s">
        <v>10937</v>
      </c>
    </row>
    <row r="10968" spans="27:53" ht="23.1" customHeight="1" x14ac:dyDescent="0.2">
      <c r="AA10968" s="84"/>
      <c r="BA10968" s="177" t="s">
        <v>10938</v>
      </c>
    </row>
    <row r="10969" spans="27:53" ht="23.1" customHeight="1" x14ac:dyDescent="0.2">
      <c r="AA10969" s="84"/>
      <c r="BA10969" s="177" t="s">
        <v>10939</v>
      </c>
    </row>
    <row r="10970" spans="27:53" ht="23.1" customHeight="1" x14ac:dyDescent="0.2">
      <c r="AA10970" s="84"/>
      <c r="BA10970" s="177" t="s">
        <v>10940</v>
      </c>
    </row>
    <row r="10971" spans="27:53" ht="23.1" customHeight="1" x14ac:dyDescent="0.2">
      <c r="AA10971" s="84"/>
      <c r="BA10971" s="177" t="s">
        <v>10941</v>
      </c>
    </row>
    <row r="10972" spans="27:53" ht="23.1" customHeight="1" x14ac:dyDescent="0.2">
      <c r="AA10972" s="84"/>
      <c r="BA10972" s="177" t="s">
        <v>10942</v>
      </c>
    </row>
    <row r="10973" spans="27:53" ht="23.1" customHeight="1" x14ac:dyDescent="0.2">
      <c r="AA10973" s="84"/>
      <c r="BA10973" s="177" t="s">
        <v>10943</v>
      </c>
    </row>
    <row r="10974" spans="27:53" ht="23.1" customHeight="1" x14ac:dyDescent="0.2">
      <c r="AA10974" s="84"/>
      <c r="BA10974" s="177" t="s">
        <v>10944</v>
      </c>
    </row>
    <row r="10975" spans="27:53" ht="23.1" customHeight="1" x14ac:dyDescent="0.2">
      <c r="AA10975" s="84"/>
      <c r="BA10975" s="177" t="s">
        <v>10945</v>
      </c>
    </row>
    <row r="10976" spans="27:53" ht="23.1" customHeight="1" x14ac:dyDescent="0.2">
      <c r="AA10976" s="84"/>
      <c r="BA10976" s="177" t="s">
        <v>10946</v>
      </c>
    </row>
    <row r="10977" spans="27:53" ht="23.1" customHeight="1" x14ac:dyDescent="0.2">
      <c r="AA10977" s="84"/>
      <c r="BA10977" s="177" t="s">
        <v>10947</v>
      </c>
    </row>
    <row r="10978" spans="27:53" ht="23.1" customHeight="1" x14ac:dyDescent="0.2">
      <c r="AA10978" s="84"/>
      <c r="BA10978" s="177" t="s">
        <v>10948</v>
      </c>
    </row>
    <row r="10979" spans="27:53" ht="23.1" customHeight="1" x14ac:dyDescent="0.2">
      <c r="AA10979" s="84"/>
      <c r="BA10979" s="177" t="s">
        <v>10949</v>
      </c>
    </row>
    <row r="10980" spans="27:53" ht="23.1" customHeight="1" x14ac:dyDescent="0.2">
      <c r="AA10980" s="84"/>
      <c r="BA10980" s="177" t="s">
        <v>10950</v>
      </c>
    </row>
    <row r="10981" spans="27:53" ht="23.1" customHeight="1" x14ac:dyDescent="0.2">
      <c r="AA10981" s="84"/>
      <c r="BA10981" s="177" t="s">
        <v>10951</v>
      </c>
    </row>
    <row r="10982" spans="27:53" ht="23.1" customHeight="1" x14ac:dyDescent="0.2">
      <c r="AA10982" s="84"/>
      <c r="BA10982" s="177" t="s">
        <v>10952</v>
      </c>
    </row>
    <row r="10983" spans="27:53" ht="23.1" customHeight="1" x14ac:dyDescent="0.2">
      <c r="AA10983" s="84"/>
      <c r="BA10983" s="177" t="s">
        <v>10953</v>
      </c>
    </row>
    <row r="10984" spans="27:53" ht="23.1" customHeight="1" x14ac:dyDescent="0.2">
      <c r="AA10984" s="84"/>
      <c r="BA10984" s="177" t="s">
        <v>10954</v>
      </c>
    </row>
    <row r="10985" spans="27:53" ht="23.1" customHeight="1" x14ac:dyDescent="0.2">
      <c r="AA10985" s="84"/>
      <c r="BA10985" s="177" t="s">
        <v>10955</v>
      </c>
    </row>
    <row r="10986" spans="27:53" ht="23.1" customHeight="1" x14ac:dyDescent="0.2">
      <c r="AA10986" s="84"/>
      <c r="BA10986" s="177" t="s">
        <v>10956</v>
      </c>
    </row>
    <row r="10987" spans="27:53" ht="23.1" customHeight="1" x14ac:dyDescent="0.2">
      <c r="AA10987" s="84"/>
      <c r="BA10987" s="177" t="s">
        <v>10957</v>
      </c>
    </row>
    <row r="10988" spans="27:53" ht="23.1" customHeight="1" x14ac:dyDescent="0.2">
      <c r="AA10988" s="84"/>
      <c r="BA10988" s="177" t="s">
        <v>10958</v>
      </c>
    </row>
    <row r="10989" spans="27:53" ht="23.1" customHeight="1" x14ac:dyDescent="0.2">
      <c r="AA10989" s="84"/>
      <c r="BA10989" s="177" t="s">
        <v>10959</v>
      </c>
    </row>
    <row r="10990" spans="27:53" ht="23.1" customHeight="1" x14ac:dyDescent="0.2">
      <c r="AA10990" s="84"/>
      <c r="BA10990" s="177" t="s">
        <v>10960</v>
      </c>
    </row>
    <row r="10991" spans="27:53" ht="23.1" customHeight="1" x14ac:dyDescent="0.2">
      <c r="AA10991" s="84"/>
      <c r="BA10991" s="177" t="s">
        <v>10961</v>
      </c>
    </row>
    <row r="10992" spans="27:53" ht="23.1" customHeight="1" x14ac:dyDescent="0.2">
      <c r="AA10992" s="84"/>
      <c r="BA10992" s="177" t="s">
        <v>10962</v>
      </c>
    </row>
    <row r="10993" spans="27:53" ht="23.1" customHeight="1" x14ac:dyDescent="0.2">
      <c r="AA10993" s="84"/>
      <c r="BA10993" s="177" t="s">
        <v>10963</v>
      </c>
    </row>
    <row r="10994" spans="27:53" ht="23.1" customHeight="1" x14ac:dyDescent="0.2">
      <c r="AA10994" s="84"/>
      <c r="BA10994" s="177" t="s">
        <v>10964</v>
      </c>
    </row>
    <row r="10995" spans="27:53" ht="23.1" customHeight="1" x14ac:dyDescent="0.2">
      <c r="AA10995" s="84"/>
      <c r="BA10995" s="177" t="s">
        <v>10965</v>
      </c>
    </row>
    <row r="10996" spans="27:53" ht="23.1" customHeight="1" x14ac:dyDescent="0.2">
      <c r="AA10996" s="84"/>
      <c r="BA10996" s="177" t="s">
        <v>10966</v>
      </c>
    </row>
    <row r="10997" spans="27:53" ht="23.1" customHeight="1" x14ac:dyDescent="0.2">
      <c r="AA10997" s="84"/>
      <c r="BA10997" s="177" t="s">
        <v>10967</v>
      </c>
    </row>
    <row r="10998" spans="27:53" ht="23.1" customHeight="1" x14ac:dyDescent="0.2">
      <c r="AA10998" s="84"/>
      <c r="BA10998" s="177" t="s">
        <v>10968</v>
      </c>
    </row>
    <row r="10999" spans="27:53" ht="23.1" customHeight="1" x14ac:dyDescent="0.2">
      <c r="AA10999" s="84"/>
      <c r="BA10999" s="177" t="s">
        <v>10969</v>
      </c>
    </row>
    <row r="11000" spans="27:53" ht="23.1" customHeight="1" x14ac:dyDescent="0.2">
      <c r="AA11000" s="84"/>
      <c r="BA11000" s="177" t="s">
        <v>10970</v>
      </c>
    </row>
    <row r="11001" spans="27:53" ht="23.1" customHeight="1" x14ac:dyDescent="0.2">
      <c r="AA11001" s="84"/>
      <c r="BA11001" s="177" t="s">
        <v>10971</v>
      </c>
    </row>
    <row r="11002" spans="27:53" ht="23.1" customHeight="1" x14ac:dyDescent="0.2">
      <c r="AA11002" s="84"/>
      <c r="BA11002" s="177" t="s">
        <v>10972</v>
      </c>
    </row>
    <row r="11003" spans="27:53" ht="23.1" customHeight="1" x14ac:dyDescent="0.2">
      <c r="AA11003" s="84"/>
      <c r="BA11003" s="177" t="s">
        <v>10973</v>
      </c>
    </row>
    <row r="11004" spans="27:53" ht="23.1" customHeight="1" x14ac:dyDescent="0.2">
      <c r="AA11004" s="84"/>
      <c r="BA11004" s="177" t="s">
        <v>10974</v>
      </c>
    </row>
    <row r="11005" spans="27:53" ht="23.1" customHeight="1" x14ac:dyDescent="0.2">
      <c r="AA11005" s="84"/>
      <c r="BA11005" s="177" t="s">
        <v>10975</v>
      </c>
    </row>
    <row r="11006" spans="27:53" ht="23.1" customHeight="1" x14ac:dyDescent="0.2">
      <c r="AA11006" s="84"/>
      <c r="BA11006" s="177" t="s">
        <v>10976</v>
      </c>
    </row>
    <row r="11007" spans="27:53" ht="23.1" customHeight="1" x14ac:dyDescent="0.2">
      <c r="AA11007" s="84"/>
      <c r="BA11007" s="177" t="s">
        <v>10977</v>
      </c>
    </row>
    <row r="11008" spans="27:53" ht="23.1" customHeight="1" x14ac:dyDescent="0.2">
      <c r="AA11008" s="84"/>
      <c r="BA11008" s="177" t="s">
        <v>10978</v>
      </c>
    </row>
    <row r="11009" spans="27:53" ht="23.1" customHeight="1" x14ac:dyDescent="0.2">
      <c r="AA11009" s="84"/>
      <c r="BA11009" s="177" t="s">
        <v>10979</v>
      </c>
    </row>
    <row r="11010" spans="27:53" ht="23.1" customHeight="1" x14ac:dyDescent="0.2">
      <c r="AA11010" s="84"/>
      <c r="BA11010" s="177" t="s">
        <v>10980</v>
      </c>
    </row>
    <row r="11011" spans="27:53" ht="23.1" customHeight="1" x14ac:dyDescent="0.2">
      <c r="AA11011" s="84"/>
      <c r="BA11011" s="177" t="s">
        <v>10981</v>
      </c>
    </row>
    <row r="11012" spans="27:53" ht="23.1" customHeight="1" x14ac:dyDescent="0.2">
      <c r="AA11012" s="84"/>
      <c r="BA11012" s="177" t="s">
        <v>10982</v>
      </c>
    </row>
    <row r="11013" spans="27:53" ht="23.1" customHeight="1" x14ac:dyDescent="0.2">
      <c r="AA11013" s="84"/>
      <c r="BA11013" s="177" t="s">
        <v>10983</v>
      </c>
    </row>
    <row r="11014" spans="27:53" ht="23.1" customHeight="1" x14ac:dyDescent="0.2">
      <c r="AA11014" s="84"/>
      <c r="BA11014" s="177" t="s">
        <v>10984</v>
      </c>
    </row>
    <row r="11015" spans="27:53" ht="23.1" customHeight="1" x14ac:dyDescent="0.2">
      <c r="AA11015" s="84"/>
      <c r="BA11015" s="177" t="s">
        <v>10985</v>
      </c>
    </row>
    <row r="11016" spans="27:53" ht="23.1" customHeight="1" x14ac:dyDescent="0.2">
      <c r="AA11016" s="84"/>
      <c r="BA11016" s="177" t="s">
        <v>10986</v>
      </c>
    </row>
    <row r="11017" spans="27:53" ht="23.1" customHeight="1" x14ac:dyDescent="0.2">
      <c r="AA11017" s="84"/>
      <c r="BA11017" s="177" t="s">
        <v>10987</v>
      </c>
    </row>
    <row r="11018" spans="27:53" ht="23.1" customHeight="1" x14ac:dyDescent="0.2">
      <c r="AA11018" s="84"/>
      <c r="BA11018" s="177" t="s">
        <v>10988</v>
      </c>
    </row>
    <row r="11019" spans="27:53" ht="23.1" customHeight="1" x14ac:dyDescent="0.2">
      <c r="AA11019" s="84"/>
      <c r="BA11019" s="177" t="s">
        <v>10989</v>
      </c>
    </row>
    <row r="11020" spans="27:53" ht="23.1" customHeight="1" x14ac:dyDescent="0.2">
      <c r="AA11020" s="84"/>
      <c r="BA11020" s="177" t="s">
        <v>10990</v>
      </c>
    </row>
    <row r="11021" spans="27:53" ht="23.1" customHeight="1" x14ac:dyDescent="0.2">
      <c r="AA11021" s="84"/>
      <c r="BA11021" s="177" t="s">
        <v>10991</v>
      </c>
    </row>
    <row r="11022" spans="27:53" ht="23.1" customHeight="1" x14ac:dyDescent="0.2">
      <c r="AA11022" s="84"/>
      <c r="BA11022" s="177" t="s">
        <v>10992</v>
      </c>
    </row>
    <row r="11023" spans="27:53" ht="23.1" customHeight="1" x14ac:dyDescent="0.2">
      <c r="AA11023" s="84"/>
      <c r="BA11023" s="177" t="s">
        <v>10993</v>
      </c>
    </row>
    <row r="11024" spans="27:53" ht="23.1" customHeight="1" x14ac:dyDescent="0.2">
      <c r="AA11024" s="84"/>
      <c r="BA11024" s="177" t="s">
        <v>10994</v>
      </c>
    </row>
    <row r="11025" spans="27:53" ht="23.1" customHeight="1" x14ac:dyDescent="0.2">
      <c r="AA11025" s="84"/>
      <c r="BA11025" s="177" t="s">
        <v>10995</v>
      </c>
    </row>
    <row r="11026" spans="27:53" ht="23.1" customHeight="1" x14ac:dyDescent="0.2">
      <c r="AA11026" s="84"/>
      <c r="BA11026" s="177" t="s">
        <v>10996</v>
      </c>
    </row>
    <row r="11027" spans="27:53" ht="23.1" customHeight="1" x14ac:dyDescent="0.2">
      <c r="AA11027" s="84"/>
      <c r="BA11027" s="177" t="s">
        <v>10997</v>
      </c>
    </row>
    <row r="11028" spans="27:53" ht="23.1" customHeight="1" x14ac:dyDescent="0.2">
      <c r="AA11028" s="84"/>
      <c r="BA11028" s="177" t="s">
        <v>10998</v>
      </c>
    </row>
    <row r="11029" spans="27:53" ht="23.1" customHeight="1" x14ac:dyDescent="0.2">
      <c r="AA11029" s="84"/>
      <c r="BA11029" s="177" t="s">
        <v>10999</v>
      </c>
    </row>
    <row r="11030" spans="27:53" ht="23.1" customHeight="1" x14ac:dyDescent="0.2">
      <c r="AA11030" s="84"/>
      <c r="BA11030" s="177" t="s">
        <v>11000</v>
      </c>
    </row>
    <row r="11031" spans="27:53" ht="23.1" customHeight="1" x14ac:dyDescent="0.2">
      <c r="AA11031" s="84"/>
      <c r="BA11031" s="177" t="s">
        <v>11001</v>
      </c>
    </row>
    <row r="11032" spans="27:53" ht="23.1" customHeight="1" x14ac:dyDescent="0.2">
      <c r="AA11032" s="84"/>
      <c r="BA11032" s="177" t="s">
        <v>11002</v>
      </c>
    </row>
    <row r="11033" spans="27:53" ht="23.1" customHeight="1" x14ac:dyDescent="0.2">
      <c r="AA11033" s="84"/>
      <c r="BA11033" s="177" t="s">
        <v>11003</v>
      </c>
    </row>
    <row r="11034" spans="27:53" ht="23.1" customHeight="1" x14ac:dyDescent="0.2">
      <c r="AA11034" s="84"/>
      <c r="BA11034" s="177" t="s">
        <v>11004</v>
      </c>
    </row>
    <row r="11035" spans="27:53" ht="23.1" customHeight="1" x14ac:dyDescent="0.2">
      <c r="AA11035" s="84"/>
      <c r="BA11035" s="177" t="s">
        <v>11005</v>
      </c>
    </row>
    <row r="11036" spans="27:53" ht="23.1" customHeight="1" x14ac:dyDescent="0.2">
      <c r="AA11036" s="84"/>
      <c r="BA11036" s="177" t="s">
        <v>11006</v>
      </c>
    </row>
    <row r="11037" spans="27:53" ht="23.1" customHeight="1" x14ac:dyDescent="0.2">
      <c r="AA11037" s="84"/>
      <c r="BA11037" s="177" t="s">
        <v>11007</v>
      </c>
    </row>
    <row r="11038" spans="27:53" ht="23.1" customHeight="1" x14ac:dyDescent="0.2">
      <c r="AA11038" s="84"/>
      <c r="BA11038" s="177" t="s">
        <v>11008</v>
      </c>
    </row>
    <row r="11039" spans="27:53" ht="23.1" customHeight="1" x14ac:dyDescent="0.2">
      <c r="AA11039" s="84"/>
      <c r="BA11039" s="177" t="s">
        <v>11009</v>
      </c>
    </row>
    <row r="11040" spans="27:53" ht="23.1" customHeight="1" x14ac:dyDescent="0.2">
      <c r="AA11040" s="84"/>
      <c r="BA11040" s="177" t="s">
        <v>11010</v>
      </c>
    </row>
    <row r="11041" spans="27:53" ht="23.1" customHeight="1" x14ac:dyDescent="0.2">
      <c r="AA11041" s="84"/>
      <c r="BA11041" s="177" t="s">
        <v>11011</v>
      </c>
    </row>
    <row r="11042" spans="27:53" ht="23.1" customHeight="1" x14ac:dyDescent="0.2">
      <c r="AA11042" s="84"/>
      <c r="BA11042" s="177" t="s">
        <v>11012</v>
      </c>
    </row>
    <row r="11043" spans="27:53" ht="23.1" customHeight="1" x14ac:dyDescent="0.2">
      <c r="AA11043" s="84"/>
      <c r="BA11043" s="177" t="s">
        <v>11013</v>
      </c>
    </row>
    <row r="11044" spans="27:53" ht="23.1" customHeight="1" x14ac:dyDescent="0.2">
      <c r="AA11044" s="84"/>
      <c r="BA11044" s="177" t="s">
        <v>11014</v>
      </c>
    </row>
    <row r="11045" spans="27:53" ht="23.1" customHeight="1" x14ac:dyDescent="0.2">
      <c r="AA11045" s="84"/>
      <c r="BA11045" s="177" t="s">
        <v>11015</v>
      </c>
    </row>
    <row r="11046" spans="27:53" ht="23.1" customHeight="1" x14ac:dyDescent="0.2">
      <c r="AA11046" s="84"/>
      <c r="BA11046" s="177" t="s">
        <v>11016</v>
      </c>
    </row>
    <row r="11047" spans="27:53" ht="23.1" customHeight="1" x14ac:dyDescent="0.2">
      <c r="AA11047" s="84"/>
      <c r="BA11047" s="177" t="s">
        <v>11017</v>
      </c>
    </row>
    <row r="11048" spans="27:53" ht="23.1" customHeight="1" x14ac:dyDescent="0.2">
      <c r="AA11048" s="84"/>
      <c r="BA11048" s="177" t="s">
        <v>11018</v>
      </c>
    </row>
    <row r="11049" spans="27:53" ht="23.1" customHeight="1" x14ac:dyDescent="0.2">
      <c r="AA11049" s="84"/>
      <c r="BA11049" s="177" t="s">
        <v>11019</v>
      </c>
    </row>
    <row r="11050" spans="27:53" ht="23.1" customHeight="1" x14ac:dyDescent="0.2">
      <c r="AA11050" s="84"/>
      <c r="BA11050" s="177" t="s">
        <v>11020</v>
      </c>
    </row>
    <row r="11051" spans="27:53" ht="23.1" customHeight="1" x14ac:dyDescent="0.2">
      <c r="AA11051" s="84"/>
      <c r="BA11051" s="177" t="s">
        <v>11021</v>
      </c>
    </row>
    <row r="11052" spans="27:53" ht="23.1" customHeight="1" x14ac:dyDescent="0.2">
      <c r="AA11052" s="84"/>
      <c r="BA11052" s="177" t="s">
        <v>11022</v>
      </c>
    </row>
    <row r="11053" spans="27:53" ht="23.1" customHeight="1" x14ac:dyDescent="0.2">
      <c r="AA11053" s="84"/>
      <c r="BA11053" s="177" t="s">
        <v>11023</v>
      </c>
    </row>
    <row r="11054" spans="27:53" ht="23.1" customHeight="1" x14ac:dyDescent="0.2">
      <c r="AA11054" s="84"/>
      <c r="BA11054" s="177" t="s">
        <v>11024</v>
      </c>
    </row>
    <row r="11055" spans="27:53" ht="23.1" customHeight="1" x14ac:dyDescent="0.2">
      <c r="AA11055" s="84"/>
      <c r="BA11055" s="177" t="s">
        <v>11025</v>
      </c>
    </row>
    <row r="11056" spans="27:53" ht="23.1" customHeight="1" x14ac:dyDescent="0.2">
      <c r="AA11056" s="84"/>
      <c r="BA11056" s="177" t="s">
        <v>11026</v>
      </c>
    </row>
    <row r="11057" spans="27:53" ht="23.1" customHeight="1" x14ac:dyDescent="0.2">
      <c r="AA11057" s="84"/>
      <c r="BA11057" s="177" t="s">
        <v>11027</v>
      </c>
    </row>
    <row r="11058" spans="27:53" ht="23.1" customHeight="1" x14ac:dyDescent="0.2">
      <c r="AA11058" s="84"/>
      <c r="BA11058" s="177" t="s">
        <v>11028</v>
      </c>
    </row>
    <row r="11059" spans="27:53" ht="23.1" customHeight="1" x14ac:dyDescent="0.2">
      <c r="AA11059" s="84"/>
      <c r="BA11059" s="177" t="s">
        <v>11029</v>
      </c>
    </row>
    <row r="11060" spans="27:53" ht="23.1" customHeight="1" x14ac:dyDescent="0.2">
      <c r="AA11060" s="84"/>
      <c r="BA11060" s="177" t="s">
        <v>11030</v>
      </c>
    </row>
    <row r="11061" spans="27:53" ht="23.1" customHeight="1" x14ac:dyDescent="0.2">
      <c r="AA11061" s="84"/>
      <c r="BA11061" s="177" t="s">
        <v>11031</v>
      </c>
    </row>
    <row r="11062" spans="27:53" ht="23.1" customHeight="1" x14ac:dyDescent="0.2">
      <c r="AA11062" s="84"/>
      <c r="BA11062" s="177" t="s">
        <v>11032</v>
      </c>
    </row>
    <row r="11063" spans="27:53" ht="23.1" customHeight="1" x14ac:dyDescent="0.2">
      <c r="AA11063" s="84"/>
      <c r="BA11063" s="177" t="s">
        <v>11033</v>
      </c>
    </row>
    <row r="11064" spans="27:53" ht="23.1" customHeight="1" x14ac:dyDescent="0.2">
      <c r="AA11064" s="84"/>
      <c r="BA11064" s="177" t="s">
        <v>11034</v>
      </c>
    </row>
    <row r="11065" spans="27:53" ht="23.1" customHeight="1" x14ac:dyDescent="0.2">
      <c r="AA11065" s="84"/>
      <c r="BA11065" s="177" t="s">
        <v>11035</v>
      </c>
    </row>
    <row r="11066" spans="27:53" ht="23.1" customHeight="1" x14ac:dyDescent="0.2">
      <c r="AA11066" s="84"/>
      <c r="BA11066" s="177" t="s">
        <v>11036</v>
      </c>
    </row>
    <row r="11067" spans="27:53" ht="23.1" customHeight="1" x14ac:dyDescent="0.2">
      <c r="AA11067" s="84"/>
      <c r="BA11067" s="177" t="s">
        <v>11037</v>
      </c>
    </row>
    <row r="11068" spans="27:53" ht="23.1" customHeight="1" x14ac:dyDescent="0.2">
      <c r="AA11068" s="84"/>
      <c r="BA11068" s="177" t="s">
        <v>11038</v>
      </c>
    </row>
    <row r="11069" spans="27:53" ht="23.1" customHeight="1" x14ac:dyDescent="0.2">
      <c r="AA11069" s="84"/>
      <c r="BA11069" s="177" t="s">
        <v>11039</v>
      </c>
    </row>
    <row r="11070" spans="27:53" ht="23.1" customHeight="1" x14ac:dyDescent="0.2">
      <c r="AA11070" s="84"/>
      <c r="BA11070" s="177" t="s">
        <v>11040</v>
      </c>
    </row>
    <row r="11071" spans="27:53" ht="23.1" customHeight="1" x14ac:dyDescent="0.2">
      <c r="AA11071" s="84"/>
      <c r="BA11071" s="177" t="s">
        <v>11041</v>
      </c>
    </row>
    <row r="11072" spans="27:53" ht="23.1" customHeight="1" x14ac:dyDescent="0.2">
      <c r="AA11072" s="84"/>
      <c r="BA11072" s="177" t="s">
        <v>11042</v>
      </c>
    </row>
    <row r="11073" spans="27:53" ht="23.1" customHeight="1" x14ac:dyDescent="0.2">
      <c r="AA11073" s="84"/>
      <c r="BA11073" s="177" t="s">
        <v>11043</v>
      </c>
    </row>
    <row r="11074" spans="27:53" ht="23.1" customHeight="1" x14ac:dyDescent="0.2">
      <c r="AA11074" s="84"/>
      <c r="BA11074" s="177" t="s">
        <v>11044</v>
      </c>
    </row>
    <row r="11075" spans="27:53" ht="23.1" customHeight="1" x14ac:dyDescent="0.2">
      <c r="AA11075" s="84"/>
      <c r="BA11075" s="177" t="s">
        <v>11045</v>
      </c>
    </row>
    <row r="11076" spans="27:53" ht="23.1" customHeight="1" x14ac:dyDescent="0.2">
      <c r="AA11076" s="84"/>
      <c r="BA11076" s="177" t="s">
        <v>11046</v>
      </c>
    </row>
    <row r="11077" spans="27:53" ht="23.1" customHeight="1" x14ac:dyDescent="0.2">
      <c r="AA11077" s="84"/>
      <c r="BA11077" s="177" t="s">
        <v>11047</v>
      </c>
    </row>
    <row r="11078" spans="27:53" ht="23.1" customHeight="1" x14ac:dyDescent="0.2">
      <c r="AA11078" s="84"/>
      <c r="BA11078" s="177" t="s">
        <v>11048</v>
      </c>
    </row>
    <row r="11079" spans="27:53" ht="23.1" customHeight="1" x14ac:dyDescent="0.2">
      <c r="AA11079" s="84"/>
      <c r="BA11079" s="177" t="s">
        <v>11049</v>
      </c>
    </row>
    <row r="11080" spans="27:53" ht="23.1" customHeight="1" x14ac:dyDescent="0.2">
      <c r="AA11080" s="84"/>
      <c r="BA11080" s="177" t="s">
        <v>11050</v>
      </c>
    </row>
    <row r="11081" spans="27:53" ht="23.1" customHeight="1" x14ac:dyDescent="0.2">
      <c r="AA11081" s="84"/>
      <c r="BA11081" s="177" t="s">
        <v>11051</v>
      </c>
    </row>
    <row r="11082" spans="27:53" ht="23.1" customHeight="1" x14ac:dyDescent="0.2">
      <c r="AA11082" s="84"/>
      <c r="BA11082" s="177" t="s">
        <v>11052</v>
      </c>
    </row>
    <row r="11083" spans="27:53" ht="23.1" customHeight="1" x14ac:dyDescent="0.2">
      <c r="AA11083" s="84"/>
      <c r="BA11083" s="177" t="s">
        <v>11053</v>
      </c>
    </row>
    <row r="11084" spans="27:53" ht="23.1" customHeight="1" x14ac:dyDescent="0.2">
      <c r="AA11084" s="84"/>
      <c r="BA11084" s="177" t="s">
        <v>11054</v>
      </c>
    </row>
    <row r="11085" spans="27:53" ht="23.1" customHeight="1" x14ac:dyDescent="0.2">
      <c r="AA11085" s="84"/>
      <c r="BA11085" s="177" t="s">
        <v>11055</v>
      </c>
    </row>
    <row r="11086" spans="27:53" ht="23.1" customHeight="1" x14ac:dyDescent="0.2">
      <c r="AA11086" s="84"/>
      <c r="BA11086" s="177" t="s">
        <v>11056</v>
      </c>
    </row>
    <row r="11087" spans="27:53" ht="23.1" customHeight="1" x14ac:dyDescent="0.2">
      <c r="AA11087" s="84"/>
      <c r="BA11087" s="177" t="s">
        <v>11057</v>
      </c>
    </row>
    <row r="11088" spans="27:53" ht="23.1" customHeight="1" x14ac:dyDescent="0.2">
      <c r="AA11088" s="84"/>
      <c r="BA11088" s="177" t="s">
        <v>11058</v>
      </c>
    </row>
    <row r="11089" spans="27:53" ht="23.1" customHeight="1" x14ac:dyDescent="0.2">
      <c r="AA11089" s="84"/>
      <c r="BA11089" s="177" t="s">
        <v>11059</v>
      </c>
    </row>
    <row r="11090" spans="27:53" ht="23.1" customHeight="1" x14ac:dyDescent="0.2">
      <c r="AA11090" s="84"/>
      <c r="BA11090" s="177" t="s">
        <v>11060</v>
      </c>
    </row>
    <row r="11091" spans="27:53" ht="23.1" customHeight="1" x14ac:dyDescent="0.2">
      <c r="AA11091" s="84"/>
      <c r="BA11091" s="177" t="s">
        <v>11061</v>
      </c>
    </row>
    <row r="11092" spans="27:53" ht="23.1" customHeight="1" x14ac:dyDescent="0.2">
      <c r="AA11092" s="84"/>
      <c r="BA11092" s="177" t="s">
        <v>11062</v>
      </c>
    </row>
    <row r="11093" spans="27:53" ht="23.1" customHeight="1" x14ac:dyDescent="0.2">
      <c r="AA11093" s="84"/>
      <c r="BA11093" s="177" t="s">
        <v>11063</v>
      </c>
    </row>
    <row r="11094" spans="27:53" ht="23.1" customHeight="1" x14ac:dyDescent="0.2">
      <c r="AA11094" s="84"/>
      <c r="BA11094" s="177" t="s">
        <v>11064</v>
      </c>
    </row>
    <row r="11095" spans="27:53" ht="23.1" customHeight="1" x14ac:dyDescent="0.2">
      <c r="AA11095" s="84"/>
      <c r="BA11095" s="177" t="s">
        <v>11065</v>
      </c>
    </row>
    <row r="11096" spans="27:53" ht="23.1" customHeight="1" x14ac:dyDescent="0.2">
      <c r="AA11096" s="84"/>
      <c r="BA11096" s="177" t="s">
        <v>11066</v>
      </c>
    </row>
    <row r="11097" spans="27:53" ht="23.1" customHeight="1" x14ac:dyDescent="0.2">
      <c r="AA11097" s="84"/>
      <c r="BA11097" s="177" t="s">
        <v>11067</v>
      </c>
    </row>
    <row r="11098" spans="27:53" ht="23.1" customHeight="1" x14ac:dyDescent="0.2">
      <c r="AA11098" s="84"/>
      <c r="BA11098" s="177" t="s">
        <v>11068</v>
      </c>
    </row>
    <row r="11099" spans="27:53" ht="23.1" customHeight="1" x14ac:dyDescent="0.2">
      <c r="AA11099" s="84"/>
      <c r="BA11099" s="177" t="s">
        <v>11069</v>
      </c>
    </row>
    <row r="11100" spans="27:53" ht="23.1" customHeight="1" x14ac:dyDescent="0.2">
      <c r="AA11100" s="84"/>
      <c r="BA11100" s="177" t="s">
        <v>11070</v>
      </c>
    </row>
    <row r="11101" spans="27:53" ht="23.1" customHeight="1" x14ac:dyDescent="0.2">
      <c r="AA11101" s="84"/>
      <c r="BA11101" s="177" t="s">
        <v>11071</v>
      </c>
    </row>
    <row r="11102" spans="27:53" ht="23.1" customHeight="1" x14ac:dyDescent="0.2">
      <c r="AA11102" s="84"/>
      <c r="BA11102" s="177" t="s">
        <v>11072</v>
      </c>
    </row>
    <row r="11103" spans="27:53" ht="23.1" customHeight="1" x14ac:dyDescent="0.2">
      <c r="AA11103" s="84"/>
      <c r="BA11103" s="177" t="s">
        <v>11073</v>
      </c>
    </row>
    <row r="11104" spans="27:53" ht="23.1" customHeight="1" x14ac:dyDescent="0.2">
      <c r="AA11104" s="84"/>
      <c r="BA11104" s="177" t="s">
        <v>11074</v>
      </c>
    </row>
    <row r="11105" spans="27:53" ht="23.1" customHeight="1" x14ac:dyDescent="0.2">
      <c r="AA11105" s="84"/>
      <c r="BA11105" s="177" t="s">
        <v>11075</v>
      </c>
    </row>
    <row r="11106" spans="27:53" ht="23.1" customHeight="1" x14ac:dyDescent="0.2">
      <c r="AA11106" s="84"/>
      <c r="BA11106" s="177" t="s">
        <v>11076</v>
      </c>
    </row>
    <row r="11107" spans="27:53" ht="23.1" customHeight="1" x14ac:dyDescent="0.2">
      <c r="AA11107" s="84"/>
      <c r="BA11107" s="177" t="s">
        <v>11077</v>
      </c>
    </row>
    <row r="11108" spans="27:53" ht="23.1" customHeight="1" x14ac:dyDescent="0.2">
      <c r="AA11108" s="84"/>
      <c r="BA11108" s="177" t="s">
        <v>11078</v>
      </c>
    </row>
    <row r="11109" spans="27:53" ht="23.1" customHeight="1" x14ac:dyDescent="0.2">
      <c r="AA11109" s="84"/>
      <c r="BA11109" s="177" t="s">
        <v>11079</v>
      </c>
    </row>
    <row r="11110" spans="27:53" ht="23.1" customHeight="1" x14ac:dyDescent="0.2">
      <c r="AA11110" s="84"/>
      <c r="BA11110" s="177" t="s">
        <v>11080</v>
      </c>
    </row>
    <row r="11111" spans="27:53" ht="23.1" customHeight="1" x14ac:dyDescent="0.2">
      <c r="AA11111" s="84"/>
      <c r="BA11111" s="177" t="s">
        <v>11081</v>
      </c>
    </row>
    <row r="11112" spans="27:53" ht="23.1" customHeight="1" x14ac:dyDescent="0.2">
      <c r="AA11112" s="84"/>
      <c r="BA11112" s="177" t="s">
        <v>11082</v>
      </c>
    </row>
    <row r="11113" spans="27:53" ht="23.1" customHeight="1" x14ac:dyDescent="0.2">
      <c r="AA11113" s="84"/>
      <c r="BA11113" s="177" t="s">
        <v>11083</v>
      </c>
    </row>
    <row r="11114" spans="27:53" ht="23.1" customHeight="1" x14ac:dyDescent="0.2">
      <c r="AA11114" s="84"/>
      <c r="BA11114" s="177" t="s">
        <v>11084</v>
      </c>
    </row>
    <row r="11115" spans="27:53" ht="23.1" customHeight="1" x14ac:dyDescent="0.2">
      <c r="AA11115" s="84"/>
      <c r="BA11115" s="177" t="s">
        <v>11085</v>
      </c>
    </row>
    <row r="11116" spans="27:53" ht="23.1" customHeight="1" x14ac:dyDescent="0.2">
      <c r="AA11116" s="84"/>
      <c r="BA11116" s="177" t="s">
        <v>11086</v>
      </c>
    </row>
    <row r="11117" spans="27:53" ht="23.1" customHeight="1" x14ac:dyDescent="0.2">
      <c r="AA11117" s="84"/>
      <c r="BA11117" s="177" t="s">
        <v>11087</v>
      </c>
    </row>
    <row r="11118" spans="27:53" ht="23.1" customHeight="1" x14ac:dyDescent="0.2">
      <c r="AA11118" s="84"/>
      <c r="BA11118" s="177" t="s">
        <v>11088</v>
      </c>
    </row>
    <row r="11119" spans="27:53" ht="23.1" customHeight="1" x14ac:dyDescent="0.2">
      <c r="AA11119" s="84"/>
      <c r="BA11119" s="177" t="s">
        <v>11089</v>
      </c>
    </row>
    <row r="11120" spans="27:53" ht="23.1" customHeight="1" x14ac:dyDescent="0.2">
      <c r="AA11120" s="84"/>
      <c r="BA11120" s="177" t="s">
        <v>11090</v>
      </c>
    </row>
    <row r="11121" spans="27:53" ht="23.1" customHeight="1" x14ac:dyDescent="0.2">
      <c r="AA11121" s="84"/>
      <c r="BA11121" s="177" t="s">
        <v>11091</v>
      </c>
    </row>
    <row r="11122" spans="27:53" ht="23.1" customHeight="1" x14ac:dyDescent="0.2">
      <c r="AA11122" s="84"/>
      <c r="BA11122" s="177" t="s">
        <v>11092</v>
      </c>
    </row>
    <row r="11123" spans="27:53" ht="23.1" customHeight="1" x14ac:dyDescent="0.2">
      <c r="AA11123" s="84"/>
      <c r="BA11123" s="177" t="s">
        <v>11093</v>
      </c>
    </row>
    <row r="11124" spans="27:53" ht="23.1" customHeight="1" x14ac:dyDescent="0.2">
      <c r="AA11124" s="84"/>
      <c r="BA11124" s="177" t="s">
        <v>11094</v>
      </c>
    </row>
    <row r="11125" spans="27:53" ht="23.1" customHeight="1" x14ac:dyDescent="0.2">
      <c r="AA11125" s="84"/>
      <c r="BA11125" s="177" t="s">
        <v>11095</v>
      </c>
    </row>
    <row r="11126" spans="27:53" ht="23.1" customHeight="1" x14ac:dyDescent="0.2">
      <c r="AA11126" s="84"/>
      <c r="BA11126" s="177" t="s">
        <v>11096</v>
      </c>
    </row>
    <row r="11127" spans="27:53" ht="23.1" customHeight="1" x14ac:dyDescent="0.2">
      <c r="AA11127" s="84"/>
      <c r="BA11127" s="177" t="s">
        <v>11097</v>
      </c>
    </row>
    <row r="11128" spans="27:53" ht="23.1" customHeight="1" x14ac:dyDescent="0.2">
      <c r="AA11128" s="84"/>
      <c r="BA11128" s="177" t="s">
        <v>11098</v>
      </c>
    </row>
    <row r="11129" spans="27:53" ht="23.1" customHeight="1" x14ac:dyDescent="0.2">
      <c r="AA11129" s="84"/>
      <c r="BA11129" s="177" t="s">
        <v>11099</v>
      </c>
    </row>
    <row r="11130" spans="27:53" ht="23.1" customHeight="1" x14ac:dyDescent="0.2">
      <c r="AA11130" s="84"/>
      <c r="BA11130" s="177" t="s">
        <v>11100</v>
      </c>
    </row>
    <row r="11131" spans="27:53" ht="23.1" customHeight="1" x14ac:dyDescent="0.2">
      <c r="AA11131" s="84"/>
      <c r="BA11131" s="177" t="s">
        <v>11101</v>
      </c>
    </row>
    <row r="11132" spans="27:53" ht="23.1" customHeight="1" x14ac:dyDescent="0.2">
      <c r="AA11132" s="84"/>
      <c r="BA11132" s="177" t="s">
        <v>11102</v>
      </c>
    </row>
    <row r="11133" spans="27:53" ht="23.1" customHeight="1" x14ac:dyDescent="0.2">
      <c r="AA11133" s="84"/>
      <c r="BA11133" s="177" t="s">
        <v>11103</v>
      </c>
    </row>
    <row r="11134" spans="27:53" ht="23.1" customHeight="1" x14ac:dyDescent="0.2">
      <c r="AA11134" s="84"/>
      <c r="BA11134" s="177" t="s">
        <v>11104</v>
      </c>
    </row>
    <row r="11135" spans="27:53" ht="23.1" customHeight="1" x14ac:dyDescent="0.2">
      <c r="AA11135" s="84"/>
      <c r="BA11135" s="177" t="s">
        <v>11105</v>
      </c>
    </row>
    <row r="11136" spans="27:53" ht="23.1" customHeight="1" x14ac:dyDescent="0.2">
      <c r="AA11136" s="84"/>
      <c r="BA11136" s="177" t="s">
        <v>11106</v>
      </c>
    </row>
    <row r="11137" spans="27:53" ht="23.1" customHeight="1" x14ac:dyDescent="0.2">
      <c r="AA11137" s="84"/>
      <c r="BA11137" s="177" t="s">
        <v>11107</v>
      </c>
    </row>
    <row r="11138" spans="27:53" ht="23.1" customHeight="1" x14ac:dyDescent="0.2">
      <c r="AA11138" s="84"/>
      <c r="BA11138" s="177" t="s">
        <v>11108</v>
      </c>
    </row>
    <row r="11139" spans="27:53" ht="23.1" customHeight="1" x14ac:dyDescent="0.2">
      <c r="AA11139" s="84"/>
      <c r="BA11139" s="177" t="s">
        <v>11109</v>
      </c>
    </row>
    <row r="11140" spans="27:53" ht="23.1" customHeight="1" x14ac:dyDescent="0.2">
      <c r="AA11140" s="84"/>
      <c r="BA11140" s="177" t="s">
        <v>11110</v>
      </c>
    </row>
    <row r="11141" spans="27:53" ht="23.1" customHeight="1" x14ac:dyDescent="0.2">
      <c r="AA11141" s="84"/>
      <c r="BA11141" s="177" t="s">
        <v>11111</v>
      </c>
    </row>
    <row r="11142" spans="27:53" ht="23.1" customHeight="1" x14ac:dyDescent="0.2">
      <c r="AA11142" s="84"/>
      <c r="BA11142" s="177" t="s">
        <v>11112</v>
      </c>
    </row>
    <row r="11143" spans="27:53" ht="23.1" customHeight="1" x14ac:dyDescent="0.2">
      <c r="AA11143" s="84"/>
      <c r="BA11143" s="177" t="s">
        <v>11113</v>
      </c>
    </row>
    <row r="11144" spans="27:53" ht="23.1" customHeight="1" x14ac:dyDescent="0.2">
      <c r="AA11144" s="84"/>
      <c r="BA11144" s="177" t="s">
        <v>11114</v>
      </c>
    </row>
    <row r="11145" spans="27:53" ht="23.1" customHeight="1" x14ac:dyDescent="0.2">
      <c r="AA11145" s="84"/>
      <c r="BA11145" s="177" t="s">
        <v>11115</v>
      </c>
    </row>
    <row r="11146" spans="27:53" ht="23.1" customHeight="1" x14ac:dyDescent="0.2">
      <c r="AA11146" s="84"/>
      <c r="BA11146" s="177" t="s">
        <v>11116</v>
      </c>
    </row>
    <row r="11147" spans="27:53" ht="23.1" customHeight="1" x14ac:dyDescent="0.2">
      <c r="AA11147" s="84"/>
      <c r="BA11147" s="177" t="s">
        <v>11117</v>
      </c>
    </row>
    <row r="11148" spans="27:53" ht="23.1" customHeight="1" x14ac:dyDescent="0.2">
      <c r="AA11148" s="84"/>
      <c r="BA11148" s="177" t="s">
        <v>11118</v>
      </c>
    </row>
    <row r="11149" spans="27:53" ht="23.1" customHeight="1" x14ac:dyDescent="0.2">
      <c r="AA11149" s="84"/>
      <c r="BA11149" s="177" t="s">
        <v>11119</v>
      </c>
    </row>
    <row r="11150" spans="27:53" ht="23.1" customHeight="1" x14ac:dyDescent="0.2">
      <c r="AA11150" s="84"/>
      <c r="BA11150" s="177" t="s">
        <v>11120</v>
      </c>
    </row>
    <row r="11151" spans="27:53" ht="23.1" customHeight="1" x14ac:dyDescent="0.2">
      <c r="AA11151" s="84"/>
      <c r="BA11151" s="177" t="s">
        <v>11121</v>
      </c>
    </row>
    <row r="11152" spans="27:53" ht="23.1" customHeight="1" x14ac:dyDescent="0.2">
      <c r="AA11152" s="84"/>
      <c r="BA11152" s="177" t="s">
        <v>11122</v>
      </c>
    </row>
    <row r="11153" spans="27:53" ht="23.1" customHeight="1" x14ac:dyDescent="0.2">
      <c r="AA11153" s="84"/>
      <c r="BA11153" s="177" t="s">
        <v>11123</v>
      </c>
    </row>
    <row r="11154" spans="27:53" ht="23.1" customHeight="1" x14ac:dyDescent="0.2">
      <c r="AA11154" s="84"/>
      <c r="BA11154" s="177" t="s">
        <v>11124</v>
      </c>
    </row>
    <row r="11155" spans="27:53" ht="23.1" customHeight="1" x14ac:dyDescent="0.2">
      <c r="AA11155" s="84"/>
      <c r="BA11155" s="177" t="s">
        <v>11125</v>
      </c>
    </row>
    <row r="11156" spans="27:53" ht="23.1" customHeight="1" x14ac:dyDescent="0.2">
      <c r="AA11156" s="84"/>
      <c r="BA11156" s="177" t="s">
        <v>11126</v>
      </c>
    </row>
    <row r="11157" spans="27:53" ht="23.1" customHeight="1" x14ac:dyDescent="0.2">
      <c r="AA11157" s="84"/>
      <c r="BA11157" s="177" t="s">
        <v>11127</v>
      </c>
    </row>
    <row r="11158" spans="27:53" ht="23.1" customHeight="1" x14ac:dyDescent="0.2">
      <c r="AA11158" s="84"/>
      <c r="BA11158" s="177" t="s">
        <v>11128</v>
      </c>
    </row>
    <row r="11159" spans="27:53" ht="23.1" customHeight="1" x14ac:dyDescent="0.2">
      <c r="AA11159" s="84"/>
      <c r="BA11159" s="177" t="s">
        <v>11129</v>
      </c>
    </row>
    <row r="11160" spans="27:53" ht="23.1" customHeight="1" x14ac:dyDescent="0.2">
      <c r="AA11160" s="84"/>
      <c r="BA11160" s="177" t="s">
        <v>11130</v>
      </c>
    </row>
    <row r="11161" spans="27:53" ht="23.1" customHeight="1" x14ac:dyDescent="0.2">
      <c r="AA11161" s="84"/>
      <c r="BA11161" s="177" t="s">
        <v>11131</v>
      </c>
    </row>
    <row r="11162" spans="27:53" ht="23.1" customHeight="1" x14ac:dyDescent="0.2">
      <c r="AA11162" s="84"/>
      <c r="BA11162" s="177" t="s">
        <v>11132</v>
      </c>
    </row>
    <row r="11163" spans="27:53" ht="23.1" customHeight="1" x14ac:dyDescent="0.2">
      <c r="AA11163" s="84"/>
      <c r="BA11163" s="177" t="s">
        <v>11133</v>
      </c>
    </row>
    <row r="11164" spans="27:53" ht="23.1" customHeight="1" x14ac:dyDescent="0.2">
      <c r="AA11164" s="84"/>
      <c r="BA11164" s="177" t="s">
        <v>11134</v>
      </c>
    </row>
    <row r="11165" spans="27:53" ht="23.1" customHeight="1" x14ac:dyDescent="0.2">
      <c r="AA11165" s="84"/>
      <c r="BA11165" s="177" t="s">
        <v>11135</v>
      </c>
    </row>
    <row r="11166" spans="27:53" ht="23.1" customHeight="1" x14ac:dyDescent="0.2">
      <c r="AA11166" s="84"/>
      <c r="BA11166" s="177" t="s">
        <v>11136</v>
      </c>
    </row>
    <row r="11167" spans="27:53" ht="23.1" customHeight="1" x14ac:dyDescent="0.2">
      <c r="AA11167" s="84"/>
      <c r="BA11167" s="177" t="s">
        <v>11137</v>
      </c>
    </row>
    <row r="11168" spans="27:53" ht="23.1" customHeight="1" x14ac:dyDescent="0.2">
      <c r="AA11168" s="84"/>
      <c r="BA11168" s="177" t="s">
        <v>11138</v>
      </c>
    </row>
    <row r="11169" spans="27:53" ht="23.1" customHeight="1" x14ac:dyDescent="0.2">
      <c r="AA11169" s="84"/>
      <c r="BA11169" s="177" t="s">
        <v>11139</v>
      </c>
    </row>
    <row r="11170" spans="27:53" ht="23.1" customHeight="1" x14ac:dyDescent="0.2">
      <c r="AA11170" s="84"/>
      <c r="BA11170" s="177" t="s">
        <v>11140</v>
      </c>
    </row>
    <row r="11171" spans="27:53" ht="23.1" customHeight="1" x14ac:dyDescent="0.2">
      <c r="AA11171" s="84"/>
      <c r="BA11171" s="177" t="s">
        <v>11141</v>
      </c>
    </row>
    <row r="11172" spans="27:53" ht="23.1" customHeight="1" x14ac:dyDescent="0.2">
      <c r="AA11172" s="84"/>
      <c r="BA11172" s="177" t="s">
        <v>11142</v>
      </c>
    </row>
    <row r="11173" spans="27:53" ht="23.1" customHeight="1" x14ac:dyDescent="0.2">
      <c r="AA11173" s="84"/>
      <c r="BA11173" s="177" t="s">
        <v>11143</v>
      </c>
    </row>
    <row r="11174" spans="27:53" ht="23.1" customHeight="1" x14ac:dyDescent="0.2">
      <c r="AA11174" s="84"/>
      <c r="BA11174" s="177" t="s">
        <v>11144</v>
      </c>
    </row>
    <row r="11175" spans="27:53" ht="23.1" customHeight="1" x14ac:dyDescent="0.2">
      <c r="AA11175" s="84"/>
      <c r="BA11175" s="177" t="s">
        <v>11145</v>
      </c>
    </row>
    <row r="11176" spans="27:53" ht="23.1" customHeight="1" x14ac:dyDescent="0.2">
      <c r="AA11176" s="84"/>
      <c r="BA11176" s="177" t="s">
        <v>11146</v>
      </c>
    </row>
    <row r="11177" spans="27:53" ht="23.1" customHeight="1" x14ac:dyDescent="0.2">
      <c r="AA11177" s="84"/>
      <c r="BA11177" s="177" t="s">
        <v>11147</v>
      </c>
    </row>
    <row r="11178" spans="27:53" ht="23.1" customHeight="1" x14ac:dyDescent="0.2">
      <c r="AA11178" s="84"/>
      <c r="BA11178" s="177" t="s">
        <v>11148</v>
      </c>
    </row>
    <row r="11179" spans="27:53" ht="23.1" customHeight="1" x14ac:dyDescent="0.2">
      <c r="AA11179" s="84"/>
      <c r="BA11179" s="177" t="s">
        <v>11149</v>
      </c>
    </row>
    <row r="11180" spans="27:53" ht="23.1" customHeight="1" x14ac:dyDescent="0.2">
      <c r="AA11180" s="84"/>
      <c r="BA11180" s="177" t="s">
        <v>11150</v>
      </c>
    </row>
    <row r="11181" spans="27:53" ht="23.1" customHeight="1" x14ac:dyDescent="0.2">
      <c r="AA11181" s="84"/>
      <c r="BA11181" s="177" t="s">
        <v>11151</v>
      </c>
    </row>
    <row r="11182" spans="27:53" ht="23.1" customHeight="1" x14ac:dyDescent="0.2">
      <c r="AA11182" s="84"/>
      <c r="BA11182" s="177" t="s">
        <v>11152</v>
      </c>
    </row>
    <row r="11183" spans="27:53" ht="23.1" customHeight="1" x14ac:dyDescent="0.2">
      <c r="AA11183" s="84"/>
      <c r="BA11183" s="177" t="s">
        <v>11153</v>
      </c>
    </row>
    <row r="11184" spans="27:53" ht="23.1" customHeight="1" x14ac:dyDescent="0.2">
      <c r="AA11184" s="84"/>
      <c r="BA11184" s="177" t="s">
        <v>11154</v>
      </c>
    </row>
    <row r="11185" spans="27:53" ht="23.1" customHeight="1" x14ac:dyDescent="0.2">
      <c r="AA11185" s="84"/>
      <c r="BA11185" s="177" t="s">
        <v>11155</v>
      </c>
    </row>
    <row r="11186" spans="27:53" ht="23.1" customHeight="1" x14ac:dyDescent="0.2">
      <c r="AA11186" s="84"/>
      <c r="BA11186" s="177" t="s">
        <v>11156</v>
      </c>
    </row>
    <row r="11187" spans="27:53" ht="23.1" customHeight="1" x14ac:dyDescent="0.2">
      <c r="AA11187" s="84"/>
      <c r="BA11187" s="177" t="s">
        <v>11157</v>
      </c>
    </row>
    <row r="11188" spans="27:53" ht="23.1" customHeight="1" x14ac:dyDescent="0.2">
      <c r="AA11188" s="84"/>
      <c r="BA11188" s="177" t="s">
        <v>11158</v>
      </c>
    </row>
    <row r="11189" spans="27:53" ht="23.1" customHeight="1" x14ac:dyDescent="0.2">
      <c r="AA11189" s="84"/>
      <c r="BA11189" s="177" t="s">
        <v>11159</v>
      </c>
    </row>
    <row r="11190" spans="27:53" ht="23.1" customHeight="1" x14ac:dyDescent="0.2">
      <c r="AA11190" s="84"/>
      <c r="BA11190" s="177" t="s">
        <v>11160</v>
      </c>
    </row>
    <row r="11191" spans="27:53" ht="23.1" customHeight="1" x14ac:dyDescent="0.2">
      <c r="AA11191" s="84"/>
      <c r="BA11191" s="177" t="s">
        <v>11161</v>
      </c>
    </row>
    <row r="11192" spans="27:53" ht="23.1" customHeight="1" x14ac:dyDescent="0.2">
      <c r="AA11192" s="84"/>
      <c r="BA11192" s="177" t="s">
        <v>11162</v>
      </c>
    </row>
    <row r="11193" spans="27:53" ht="23.1" customHeight="1" x14ac:dyDescent="0.2">
      <c r="AA11193" s="84"/>
      <c r="BA11193" s="177" t="s">
        <v>11163</v>
      </c>
    </row>
    <row r="11194" spans="27:53" ht="23.1" customHeight="1" x14ac:dyDescent="0.2">
      <c r="AA11194" s="84"/>
      <c r="BA11194" s="177" t="s">
        <v>11164</v>
      </c>
    </row>
    <row r="11195" spans="27:53" ht="23.1" customHeight="1" x14ac:dyDescent="0.2">
      <c r="AA11195" s="84"/>
      <c r="BA11195" s="177" t="s">
        <v>11165</v>
      </c>
    </row>
    <row r="11196" spans="27:53" ht="23.1" customHeight="1" x14ac:dyDescent="0.2">
      <c r="AA11196" s="84"/>
      <c r="BA11196" s="177" t="s">
        <v>11166</v>
      </c>
    </row>
    <row r="11197" spans="27:53" ht="23.1" customHeight="1" x14ac:dyDescent="0.2">
      <c r="AA11197" s="84"/>
      <c r="BA11197" s="177" t="s">
        <v>11167</v>
      </c>
    </row>
    <row r="11198" spans="27:53" ht="23.1" customHeight="1" x14ac:dyDescent="0.2">
      <c r="AA11198" s="84"/>
      <c r="BA11198" s="177" t="s">
        <v>11168</v>
      </c>
    </row>
    <row r="11199" spans="27:53" ht="23.1" customHeight="1" x14ac:dyDescent="0.2">
      <c r="AA11199" s="84"/>
      <c r="BA11199" s="177" t="s">
        <v>11169</v>
      </c>
    </row>
    <row r="11200" spans="27:53" ht="23.1" customHeight="1" x14ac:dyDescent="0.2">
      <c r="AA11200" s="84"/>
      <c r="BA11200" s="177" t="s">
        <v>11170</v>
      </c>
    </row>
    <row r="11201" spans="27:53" ht="23.1" customHeight="1" x14ac:dyDescent="0.2">
      <c r="AA11201" s="84"/>
      <c r="BA11201" s="177" t="s">
        <v>11171</v>
      </c>
    </row>
    <row r="11202" spans="27:53" ht="23.1" customHeight="1" x14ac:dyDescent="0.2">
      <c r="AA11202" s="84"/>
      <c r="BA11202" s="177" t="s">
        <v>11172</v>
      </c>
    </row>
    <row r="11203" spans="27:53" ht="23.1" customHeight="1" x14ac:dyDescent="0.2">
      <c r="AA11203" s="84"/>
      <c r="BA11203" s="177" t="s">
        <v>11173</v>
      </c>
    </row>
    <row r="11204" spans="27:53" ht="23.1" customHeight="1" x14ac:dyDescent="0.2">
      <c r="AA11204" s="84"/>
      <c r="BA11204" s="177" t="s">
        <v>11174</v>
      </c>
    </row>
    <row r="11205" spans="27:53" ht="23.1" customHeight="1" x14ac:dyDescent="0.2">
      <c r="AA11205" s="84"/>
      <c r="BA11205" s="177" t="s">
        <v>11175</v>
      </c>
    </row>
    <row r="11206" spans="27:53" ht="23.1" customHeight="1" x14ac:dyDescent="0.2">
      <c r="AA11206" s="84"/>
      <c r="BA11206" s="177" t="s">
        <v>11176</v>
      </c>
    </row>
    <row r="11207" spans="27:53" ht="23.1" customHeight="1" x14ac:dyDescent="0.2">
      <c r="AA11207" s="84"/>
      <c r="BA11207" s="177" t="s">
        <v>11177</v>
      </c>
    </row>
    <row r="11208" spans="27:53" ht="23.1" customHeight="1" x14ac:dyDescent="0.2">
      <c r="AA11208" s="84"/>
      <c r="BA11208" s="177" t="s">
        <v>11178</v>
      </c>
    </row>
    <row r="11209" spans="27:53" ht="23.1" customHeight="1" x14ac:dyDescent="0.2">
      <c r="AA11209" s="84"/>
      <c r="BA11209" s="177" t="s">
        <v>11179</v>
      </c>
    </row>
    <row r="11210" spans="27:53" ht="23.1" customHeight="1" x14ac:dyDescent="0.2">
      <c r="AA11210" s="84"/>
      <c r="BA11210" s="177" t="s">
        <v>11180</v>
      </c>
    </row>
    <row r="11211" spans="27:53" ht="23.1" customHeight="1" x14ac:dyDescent="0.2">
      <c r="AA11211" s="84"/>
      <c r="BA11211" s="177" t="s">
        <v>11181</v>
      </c>
    </row>
    <row r="11212" spans="27:53" ht="23.1" customHeight="1" x14ac:dyDescent="0.2">
      <c r="AA11212" s="84"/>
      <c r="BA11212" s="177" t="s">
        <v>11182</v>
      </c>
    </row>
    <row r="11213" spans="27:53" ht="23.1" customHeight="1" x14ac:dyDescent="0.2">
      <c r="AA11213" s="84"/>
      <c r="BA11213" s="177" t="s">
        <v>11183</v>
      </c>
    </row>
    <row r="11214" spans="27:53" ht="23.1" customHeight="1" x14ac:dyDescent="0.2">
      <c r="AA11214" s="84"/>
      <c r="BA11214" s="177" t="s">
        <v>11184</v>
      </c>
    </row>
    <row r="11215" spans="27:53" ht="23.1" customHeight="1" x14ac:dyDescent="0.2">
      <c r="AA11215" s="84"/>
      <c r="BA11215" s="177" t="s">
        <v>11185</v>
      </c>
    </row>
    <row r="11216" spans="27:53" ht="23.1" customHeight="1" x14ac:dyDescent="0.2">
      <c r="AA11216" s="84"/>
      <c r="BA11216" s="177" t="s">
        <v>11186</v>
      </c>
    </row>
    <row r="11217" spans="27:53" ht="23.1" customHeight="1" x14ac:dyDescent="0.2">
      <c r="AA11217" s="84"/>
      <c r="BA11217" s="177" t="s">
        <v>11187</v>
      </c>
    </row>
    <row r="11218" spans="27:53" ht="23.1" customHeight="1" x14ac:dyDescent="0.2">
      <c r="AA11218" s="84"/>
      <c r="BA11218" s="177" t="s">
        <v>11188</v>
      </c>
    </row>
    <row r="11219" spans="27:53" ht="23.1" customHeight="1" x14ac:dyDescent="0.2">
      <c r="AA11219" s="84"/>
      <c r="BA11219" s="177" t="s">
        <v>11189</v>
      </c>
    </row>
    <row r="11220" spans="27:53" ht="23.1" customHeight="1" x14ac:dyDescent="0.2">
      <c r="AA11220" s="84"/>
      <c r="BA11220" s="177" t="s">
        <v>11190</v>
      </c>
    </row>
    <row r="11221" spans="27:53" ht="23.1" customHeight="1" x14ac:dyDescent="0.2">
      <c r="AA11221" s="84"/>
      <c r="BA11221" s="177" t="s">
        <v>11191</v>
      </c>
    </row>
    <row r="11222" spans="27:53" ht="23.1" customHeight="1" x14ac:dyDescent="0.2">
      <c r="AA11222" s="84"/>
      <c r="BA11222" s="177" t="s">
        <v>11192</v>
      </c>
    </row>
    <row r="11223" spans="27:53" ht="23.1" customHeight="1" x14ac:dyDescent="0.2">
      <c r="AA11223" s="84"/>
      <c r="BA11223" s="177" t="s">
        <v>11193</v>
      </c>
    </row>
    <row r="11224" spans="27:53" ht="23.1" customHeight="1" x14ac:dyDescent="0.2">
      <c r="AA11224" s="84"/>
      <c r="BA11224" s="177" t="s">
        <v>11194</v>
      </c>
    </row>
    <row r="11225" spans="27:53" ht="23.1" customHeight="1" x14ac:dyDescent="0.2">
      <c r="AA11225" s="84"/>
      <c r="BA11225" s="177" t="s">
        <v>11195</v>
      </c>
    </row>
    <row r="11226" spans="27:53" ht="23.1" customHeight="1" x14ac:dyDescent="0.2">
      <c r="AA11226" s="84"/>
      <c r="BA11226" s="177" t="s">
        <v>11196</v>
      </c>
    </row>
    <row r="11227" spans="27:53" ht="23.1" customHeight="1" x14ac:dyDescent="0.2">
      <c r="AA11227" s="84"/>
      <c r="BA11227" s="177" t="s">
        <v>11197</v>
      </c>
    </row>
    <row r="11228" spans="27:53" ht="23.1" customHeight="1" x14ac:dyDescent="0.2">
      <c r="AA11228" s="84"/>
      <c r="BA11228" s="177" t="s">
        <v>11198</v>
      </c>
    </row>
    <row r="11229" spans="27:53" ht="23.1" customHeight="1" x14ac:dyDescent="0.2">
      <c r="AA11229" s="84"/>
      <c r="BA11229" s="177" t="s">
        <v>11199</v>
      </c>
    </row>
    <row r="11230" spans="27:53" ht="23.1" customHeight="1" x14ac:dyDescent="0.2">
      <c r="AA11230" s="84"/>
      <c r="BA11230" s="177" t="s">
        <v>11200</v>
      </c>
    </row>
    <row r="11231" spans="27:53" ht="23.1" customHeight="1" x14ac:dyDescent="0.2">
      <c r="AA11231" s="84"/>
      <c r="BA11231" s="177" t="s">
        <v>11201</v>
      </c>
    </row>
    <row r="11232" spans="27:53" ht="23.1" customHeight="1" x14ac:dyDescent="0.2">
      <c r="AA11232" s="84"/>
      <c r="BA11232" s="177" t="s">
        <v>11202</v>
      </c>
    </row>
    <row r="11233" spans="27:53" ht="23.1" customHeight="1" x14ac:dyDescent="0.2">
      <c r="AA11233" s="84"/>
      <c r="BA11233" s="177" t="s">
        <v>11203</v>
      </c>
    </row>
    <row r="11234" spans="27:53" ht="23.1" customHeight="1" x14ac:dyDescent="0.2">
      <c r="AA11234" s="84"/>
      <c r="BA11234" s="177" t="s">
        <v>11204</v>
      </c>
    </row>
    <row r="11235" spans="27:53" ht="23.1" customHeight="1" x14ac:dyDescent="0.2">
      <c r="AA11235" s="84"/>
      <c r="BA11235" s="177" t="s">
        <v>11205</v>
      </c>
    </row>
    <row r="11236" spans="27:53" ht="23.1" customHeight="1" x14ac:dyDescent="0.2">
      <c r="AA11236" s="84"/>
      <c r="BA11236" s="177" t="s">
        <v>11206</v>
      </c>
    </row>
    <row r="11237" spans="27:53" ht="23.1" customHeight="1" x14ac:dyDescent="0.2">
      <c r="AA11237" s="84"/>
      <c r="BA11237" s="177" t="s">
        <v>11207</v>
      </c>
    </row>
    <row r="11238" spans="27:53" ht="23.1" customHeight="1" x14ac:dyDescent="0.2">
      <c r="AA11238" s="84"/>
      <c r="BA11238" s="177" t="s">
        <v>11208</v>
      </c>
    </row>
    <row r="11239" spans="27:53" ht="23.1" customHeight="1" x14ac:dyDescent="0.2">
      <c r="AA11239" s="84"/>
      <c r="BA11239" s="177" t="s">
        <v>11209</v>
      </c>
    </row>
    <row r="11240" spans="27:53" ht="23.1" customHeight="1" x14ac:dyDescent="0.2">
      <c r="AA11240" s="84"/>
      <c r="BA11240" s="177" t="s">
        <v>11210</v>
      </c>
    </row>
    <row r="11241" spans="27:53" ht="23.1" customHeight="1" x14ac:dyDescent="0.2">
      <c r="AA11241" s="84"/>
      <c r="BA11241" s="177" t="s">
        <v>11211</v>
      </c>
    </row>
    <row r="11242" spans="27:53" ht="23.1" customHeight="1" x14ac:dyDescent="0.2">
      <c r="AA11242" s="84"/>
      <c r="BA11242" s="177" t="s">
        <v>11212</v>
      </c>
    </row>
    <row r="11243" spans="27:53" ht="23.1" customHeight="1" x14ac:dyDescent="0.2">
      <c r="AA11243" s="84"/>
      <c r="BA11243" s="177" t="s">
        <v>11213</v>
      </c>
    </row>
    <row r="11244" spans="27:53" ht="23.1" customHeight="1" x14ac:dyDescent="0.2">
      <c r="AA11244" s="84"/>
      <c r="BA11244" s="177" t="s">
        <v>11214</v>
      </c>
    </row>
    <row r="11245" spans="27:53" ht="23.1" customHeight="1" x14ac:dyDescent="0.2">
      <c r="AA11245" s="84"/>
      <c r="BA11245" s="177" t="s">
        <v>11215</v>
      </c>
    </row>
    <row r="11246" spans="27:53" ht="23.1" customHeight="1" x14ac:dyDescent="0.2">
      <c r="AA11246" s="84"/>
      <c r="BA11246" s="177" t="s">
        <v>11216</v>
      </c>
    </row>
    <row r="11247" spans="27:53" ht="23.1" customHeight="1" x14ac:dyDescent="0.2">
      <c r="AA11247" s="84"/>
      <c r="BA11247" s="177" t="s">
        <v>11217</v>
      </c>
    </row>
    <row r="11248" spans="27:53" ht="23.1" customHeight="1" x14ac:dyDescent="0.2">
      <c r="AA11248" s="84"/>
      <c r="BA11248" s="177" t="s">
        <v>11218</v>
      </c>
    </row>
    <row r="11249" spans="27:53" ht="23.1" customHeight="1" x14ac:dyDescent="0.2">
      <c r="AA11249" s="84"/>
      <c r="BA11249" s="177" t="s">
        <v>11219</v>
      </c>
    </row>
    <row r="11250" spans="27:53" ht="23.1" customHeight="1" x14ac:dyDescent="0.2">
      <c r="AA11250" s="84"/>
      <c r="BA11250" s="177" t="s">
        <v>11220</v>
      </c>
    </row>
    <row r="11251" spans="27:53" ht="23.1" customHeight="1" x14ac:dyDescent="0.2">
      <c r="AA11251" s="84"/>
      <c r="BA11251" s="177" t="s">
        <v>11221</v>
      </c>
    </row>
    <row r="11252" spans="27:53" ht="23.1" customHeight="1" x14ac:dyDescent="0.2">
      <c r="AA11252" s="84"/>
      <c r="BA11252" s="177" t="s">
        <v>11222</v>
      </c>
    </row>
    <row r="11253" spans="27:53" ht="23.1" customHeight="1" x14ac:dyDescent="0.2">
      <c r="AA11253" s="84"/>
      <c r="BA11253" s="177" t="s">
        <v>11223</v>
      </c>
    </row>
    <row r="11254" spans="27:53" ht="23.1" customHeight="1" x14ac:dyDescent="0.2">
      <c r="AA11254" s="84"/>
      <c r="BA11254" s="177" t="s">
        <v>11224</v>
      </c>
    </row>
    <row r="11255" spans="27:53" ht="23.1" customHeight="1" x14ac:dyDescent="0.2">
      <c r="AA11255" s="84"/>
      <c r="BA11255" s="177" t="s">
        <v>11225</v>
      </c>
    </row>
    <row r="11256" spans="27:53" ht="23.1" customHeight="1" x14ac:dyDescent="0.2">
      <c r="AA11256" s="84"/>
      <c r="BA11256" s="177" t="s">
        <v>11226</v>
      </c>
    </row>
    <row r="11257" spans="27:53" ht="23.1" customHeight="1" x14ac:dyDescent="0.2">
      <c r="AA11257" s="84"/>
      <c r="BA11257" s="177" t="s">
        <v>11227</v>
      </c>
    </row>
    <row r="11258" spans="27:53" ht="23.1" customHeight="1" x14ac:dyDescent="0.2">
      <c r="AA11258" s="84"/>
      <c r="BA11258" s="177" t="s">
        <v>11228</v>
      </c>
    </row>
    <row r="11259" spans="27:53" ht="23.1" customHeight="1" x14ac:dyDescent="0.2">
      <c r="AA11259" s="84"/>
      <c r="BA11259" s="177" t="s">
        <v>11229</v>
      </c>
    </row>
    <row r="11260" spans="27:53" ht="23.1" customHeight="1" x14ac:dyDescent="0.2">
      <c r="AA11260" s="84"/>
      <c r="BA11260" s="177" t="s">
        <v>11230</v>
      </c>
    </row>
    <row r="11261" spans="27:53" ht="23.1" customHeight="1" x14ac:dyDescent="0.2">
      <c r="AA11261" s="84"/>
      <c r="BA11261" s="177" t="s">
        <v>11231</v>
      </c>
    </row>
    <row r="11262" spans="27:53" ht="23.1" customHeight="1" x14ac:dyDescent="0.2">
      <c r="AA11262" s="84"/>
      <c r="BA11262" s="177" t="s">
        <v>11232</v>
      </c>
    </row>
    <row r="11263" spans="27:53" ht="23.1" customHeight="1" x14ac:dyDescent="0.2">
      <c r="AA11263" s="84"/>
      <c r="BA11263" s="177" t="s">
        <v>11233</v>
      </c>
    </row>
    <row r="11264" spans="27:53" ht="23.1" customHeight="1" x14ac:dyDescent="0.2">
      <c r="AA11264" s="84"/>
      <c r="BA11264" s="177" t="s">
        <v>11234</v>
      </c>
    </row>
    <row r="11265" spans="27:53" ht="23.1" customHeight="1" x14ac:dyDescent="0.2">
      <c r="AA11265" s="84"/>
      <c r="BA11265" s="177" t="s">
        <v>11235</v>
      </c>
    </row>
    <row r="11266" spans="27:53" ht="23.1" customHeight="1" x14ac:dyDescent="0.2">
      <c r="AA11266" s="84"/>
      <c r="BA11266" s="177" t="s">
        <v>11236</v>
      </c>
    </row>
    <row r="11267" spans="27:53" ht="23.1" customHeight="1" x14ac:dyDescent="0.2">
      <c r="AA11267" s="84"/>
      <c r="BA11267" s="177" t="s">
        <v>11237</v>
      </c>
    </row>
    <row r="11268" spans="27:53" ht="23.1" customHeight="1" x14ac:dyDescent="0.2">
      <c r="AA11268" s="84"/>
      <c r="BA11268" s="177" t="s">
        <v>11238</v>
      </c>
    </row>
    <row r="11269" spans="27:53" ht="23.1" customHeight="1" x14ac:dyDescent="0.2">
      <c r="AA11269" s="84"/>
      <c r="BA11269" s="177" t="s">
        <v>11239</v>
      </c>
    </row>
    <row r="11270" spans="27:53" ht="23.1" customHeight="1" x14ac:dyDescent="0.2">
      <c r="AA11270" s="84"/>
      <c r="BA11270" s="177" t="s">
        <v>11240</v>
      </c>
    </row>
    <row r="11271" spans="27:53" ht="23.1" customHeight="1" x14ac:dyDescent="0.2">
      <c r="AA11271" s="84"/>
      <c r="BA11271" s="177" t="s">
        <v>11241</v>
      </c>
    </row>
    <row r="11272" spans="27:53" ht="23.1" customHeight="1" x14ac:dyDescent="0.2">
      <c r="AA11272" s="84"/>
      <c r="BA11272" s="177" t="s">
        <v>11242</v>
      </c>
    </row>
    <row r="11273" spans="27:53" ht="23.1" customHeight="1" x14ac:dyDescent="0.2">
      <c r="AA11273" s="84"/>
      <c r="BA11273" s="177" t="s">
        <v>11243</v>
      </c>
    </row>
    <row r="11274" spans="27:53" ht="23.1" customHeight="1" x14ac:dyDescent="0.2">
      <c r="AA11274" s="84"/>
      <c r="BA11274" s="177" t="s">
        <v>11244</v>
      </c>
    </row>
    <row r="11275" spans="27:53" ht="23.1" customHeight="1" x14ac:dyDescent="0.2">
      <c r="AA11275" s="84"/>
      <c r="BA11275" s="177" t="s">
        <v>11245</v>
      </c>
    </row>
    <row r="11276" spans="27:53" ht="23.1" customHeight="1" x14ac:dyDescent="0.2">
      <c r="AA11276" s="84"/>
      <c r="BA11276" s="177" t="s">
        <v>11246</v>
      </c>
    </row>
    <row r="11277" spans="27:53" ht="23.1" customHeight="1" x14ac:dyDescent="0.2">
      <c r="AA11277" s="84"/>
      <c r="BA11277" s="177" t="s">
        <v>11247</v>
      </c>
    </row>
    <row r="11278" spans="27:53" ht="23.1" customHeight="1" x14ac:dyDescent="0.2">
      <c r="AA11278" s="84"/>
      <c r="BA11278" s="177" t="s">
        <v>11248</v>
      </c>
    </row>
    <row r="11279" spans="27:53" ht="23.1" customHeight="1" x14ac:dyDescent="0.2">
      <c r="AA11279" s="84"/>
      <c r="BA11279" s="177" t="s">
        <v>11249</v>
      </c>
    </row>
    <row r="11280" spans="27:53" ht="23.1" customHeight="1" x14ac:dyDescent="0.2">
      <c r="AA11280" s="84"/>
      <c r="BA11280" s="177" t="s">
        <v>11250</v>
      </c>
    </row>
    <row r="11281" spans="27:53" ht="23.1" customHeight="1" x14ac:dyDescent="0.2">
      <c r="AA11281" s="84"/>
      <c r="BA11281" s="177" t="s">
        <v>11251</v>
      </c>
    </row>
    <row r="11282" spans="27:53" ht="23.1" customHeight="1" x14ac:dyDescent="0.2">
      <c r="AA11282" s="84"/>
      <c r="BA11282" s="177" t="s">
        <v>11252</v>
      </c>
    </row>
    <row r="11283" spans="27:53" ht="23.1" customHeight="1" x14ac:dyDescent="0.2">
      <c r="AA11283" s="84"/>
      <c r="BA11283" s="177" t="s">
        <v>11253</v>
      </c>
    </row>
    <row r="11284" spans="27:53" ht="23.1" customHeight="1" x14ac:dyDescent="0.2">
      <c r="AA11284" s="84"/>
      <c r="BA11284" s="177" t="s">
        <v>11254</v>
      </c>
    </row>
    <row r="11285" spans="27:53" ht="23.1" customHeight="1" x14ac:dyDescent="0.2">
      <c r="AA11285" s="84"/>
      <c r="BA11285" s="177" t="s">
        <v>11255</v>
      </c>
    </row>
    <row r="11286" spans="27:53" ht="23.1" customHeight="1" x14ac:dyDescent="0.2">
      <c r="AA11286" s="84"/>
      <c r="BA11286" s="177" t="s">
        <v>11256</v>
      </c>
    </row>
    <row r="11287" spans="27:53" ht="23.1" customHeight="1" x14ac:dyDescent="0.2">
      <c r="AA11287" s="84"/>
      <c r="BA11287" s="177" t="s">
        <v>11257</v>
      </c>
    </row>
    <row r="11288" spans="27:53" ht="23.1" customHeight="1" x14ac:dyDescent="0.2">
      <c r="AA11288" s="84"/>
      <c r="BA11288" s="177" t="s">
        <v>11258</v>
      </c>
    </row>
    <row r="11289" spans="27:53" ht="23.1" customHeight="1" x14ac:dyDescent="0.2">
      <c r="AA11289" s="84"/>
      <c r="BA11289" s="177" t="s">
        <v>11259</v>
      </c>
    </row>
    <row r="11290" spans="27:53" ht="23.1" customHeight="1" x14ac:dyDescent="0.2">
      <c r="AA11290" s="84"/>
      <c r="BA11290" s="177" t="s">
        <v>11260</v>
      </c>
    </row>
    <row r="11291" spans="27:53" ht="23.1" customHeight="1" x14ac:dyDescent="0.2">
      <c r="AA11291" s="84"/>
      <c r="BA11291" s="177" t="s">
        <v>11261</v>
      </c>
    </row>
    <row r="11292" spans="27:53" ht="23.1" customHeight="1" x14ac:dyDescent="0.2">
      <c r="AA11292" s="84"/>
      <c r="BA11292" s="177" t="s">
        <v>11262</v>
      </c>
    </row>
    <row r="11293" spans="27:53" ht="23.1" customHeight="1" x14ac:dyDescent="0.2">
      <c r="AA11293" s="84"/>
      <c r="BA11293" s="177" t="s">
        <v>11263</v>
      </c>
    </row>
    <row r="11294" spans="27:53" ht="23.1" customHeight="1" x14ac:dyDescent="0.2">
      <c r="AA11294" s="84"/>
      <c r="BA11294" s="177" t="s">
        <v>11264</v>
      </c>
    </row>
    <row r="11295" spans="27:53" ht="23.1" customHeight="1" x14ac:dyDescent="0.2">
      <c r="AA11295" s="84"/>
      <c r="BA11295" s="177" t="s">
        <v>11265</v>
      </c>
    </row>
    <row r="11296" spans="27:53" ht="23.1" customHeight="1" x14ac:dyDescent="0.2">
      <c r="AA11296" s="84"/>
      <c r="BA11296" s="177" t="s">
        <v>11266</v>
      </c>
    </row>
    <row r="11297" spans="27:53" ht="23.1" customHeight="1" x14ac:dyDescent="0.2">
      <c r="AA11297" s="84"/>
      <c r="BA11297" s="177" t="s">
        <v>11267</v>
      </c>
    </row>
    <row r="11298" spans="27:53" ht="23.1" customHeight="1" x14ac:dyDescent="0.2">
      <c r="AA11298" s="84"/>
      <c r="BA11298" s="177" t="s">
        <v>11268</v>
      </c>
    </row>
    <row r="11299" spans="27:53" ht="23.1" customHeight="1" x14ac:dyDescent="0.2">
      <c r="AA11299" s="84"/>
      <c r="BA11299" s="177" t="s">
        <v>11269</v>
      </c>
    </row>
    <row r="11300" spans="27:53" ht="23.1" customHeight="1" x14ac:dyDescent="0.2">
      <c r="AA11300" s="84"/>
      <c r="BA11300" s="177" t="s">
        <v>11270</v>
      </c>
    </row>
    <row r="11301" spans="27:53" ht="23.1" customHeight="1" x14ac:dyDescent="0.2">
      <c r="AA11301" s="84"/>
      <c r="BA11301" s="177" t="s">
        <v>11271</v>
      </c>
    </row>
    <row r="11302" spans="27:53" ht="23.1" customHeight="1" x14ac:dyDescent="0.2">
      <c r="AA11302" s="84"/>
      <c r="BA11302" s="177" t="s">
        <v>11272</v>
      </c>
    </row>
    <row r="11303" spans="27:53" ht="23.1" customHeight="1" x14ac:dyDescent="0.2">
      <c r="AA11303" s="84"/>
      <c r="BA11303" s="177" t="s">
        <v>11273</v>
      </c>
    </row>
    <row r="11304" spans="27:53" ht="23.1" customHeight="1" x14ac:dyDescent="0.2">
      <c r="AA11304" s="84"/>
      <c r="BA11304" s="177" t="s">
        <v>11274</v>
      </c>
    </row>
    <row r="11305" spans="27:53" ht="23.1" customHeight="1" x14ac:dyDescent="0.2">
      <c r="AA11305" s="84"/>
      <c r="BA11305" s="177" t="s">
        <v>11275</v>
      </c>
    </row>
    <row r="11306" spans="27:53" ht="23.1" customHeight="1" x14ac:dyDescent="0.2">
      <c r="AA11306" s="84"/>
      <c r="BA11306" s="177" t="s">
        <v>11276</v>
      </c>
    </row>
    <row r="11307" spans="27:53" ht="23.1" customHeight="1" x14ac:dyDescent="0.2">
      <c r="AA11307" s="84"/>
      <c r="BA11307" s="177" t="s">
        <v>11277</v>
      </c>
    </row>
    <row r="11308" spans="27:53" ht="23.1" customHeight="1" x14ac:dyDescent="0.2">
      <c r="AA11308" s="84"/>
      <c r="BA11308" s="177" t="s">
        <v>11278</v>
      </c>
    </row>
    <row r="11309" spans="27:53" ht="23.1" customHeight="1" x14ac:dyDescent="0.2">
      <c r="AA11309" s="84"/>
      <c r="BA11309" s="177" t="s">
        <v>11279</v>
      </c>
    </row>
    <row r="11310" spans="27:53" ht="23.1" customHeight="1" x14ac:dyDescent="0.2">
      <c r="AA11310" s="84"/>
      <c r="BA11310" s="177" t="s">
        <v>11280</v>
      </c>
    </row>
    <row r="11311" spans="27:53" ht="23.1" customHeight="1" x14ac:dyDescent="0.2">
      <c r="AA11311" s="84"/>
      <c r="BA11311" s="177" t="s">
        <v>11281</v>
      </c>
    </row>
    <row r="11312" spans="27:53" ht="23.1" customHeight="1" x14ac:dyDescent="0.2">
      <c r="AA11312" s="84"/>
      <c r="BA11312" s="177" t="s">
        <v>11282</v>
      </c>
    </row>
    <row r="11313" spans="27:53" ht="23.1" customHeight="1" x14ac:dyDescent="0.2">
      <c r="AA11313" s="84"/>
      <c r="BA11313" s="177" t="s">
        <v>11283</v>
      </c>
    </row>
    <row r="11314" spans="27:53" ht="23.1" customHeight="1" x14ac:dyDescent="0.2">
      <c r="AA11314" s="84"/>
      <c r="BA11314" s="177" t="s">
        <v>11284</v>
      </c>
    </row>
    <row r="11315" spans="27:53" ht="23.1" customHeight="1" x14ac:dyDescent="0.2">
      <c r="AA11315" s="84"/>
      <c r="BA11315" s="177" t="s">
        <v>11285</v>
      </c>
    </row>
    <row r="11316" spans="27:53" ht="23.1" customHeight="1" x14ac:dyDescent="0.2">
      <c r="AA11316" s="84"/>
      <c r="BA11316" s="177" t="s">
        <v>11286</v>
      </c>
    </row>
    <row r="11317" spans="27:53" ht="23.1" customHeight="1" x14ac:dyDescent="0.2">
      <c r="AA11317" s="84"/>
      <c r="BA11317" s="177" t="s">
        <v>11287</v>
      </c>
    </row>
    <row r="11318" spans="27:53" ht="23.1" customHeight="1" x14ac:dyDescent="0.2">
      <c r="AA11318" s="84"/>
      <c r="BA11318" s="177" t="s">
        <v>11288</v>
      </c>
    </row>
    <row r="11319" spans="27:53" ht="23.1" customHeight="1" x14ac:dyDescent="0.2">
      <c r="AA11319" s="84"/>
      <c r="BA11319" s="177" t="s">
        <v>11289</v>
      </c>
    </row>
    <row r="11320" spans="27:53" ht="23.1" customHeight="1" x14ac:dyDescent="0.2">
      <c r="AA11320" s="84"/>
      <c r="BA11320" s="177" t="s">
        <v>11290</v>
      </c>
    </row>
    <row r="11321" spans="27:53" ht="23.1" customHeight="1" x14ac:dyDescent="0.2">
      <c r="AA11321" s="84"/>
      <c r="BA11321" s="177" t="s">
        <v>11291</v>
      </c>
    </row>
    <row r="11322" spans="27:53" ht="23.1" customHeight="1" x14ac:dyDescent="0.2">
      <c r="AA11322" s="84"/>
      <c r="BA11322" s="177" t="s">
        <v>11292</v>
      </c>
    </row>
    <row r="11323" spans="27:53" ht="23.1" customHeight="1" x14ac:dyDescent="0.2">
      <c r="AA11323" s="84"/>
      <c r="BA11323" s="177" t="s">
        <v>11293</v>
      </c>
    </row>
    <row r="11324" spans="27:53" ht="23.1" customHeight="1" x14ac:dyDescent="0.2">
      <c r="AA11324" s="84"/>
      <c r="BA11324" s="177" t="s">
        <v>11294</v>
      </c>
    </row>
    <row r="11325" spans="27:53" ht="23.1" customHeight="1" x14ac:dyDescent="0.2">
      <c r="AA11325" s="84"/>
      <c r="BA11325" s="177" t="s">
        <v>11295</v>
      </c>
    </row>
    <row r="11326" spans="27:53" ht="23.1" customHeight="1" x14ac:dyDescent="0.2">
      <c r="AA11326" s="84"/>
      <c r="BA11326" s="177" t="s">
        <v>11296</v>
      </c>
    </row>
    <row r="11327" spans="27:53" ht="23.1" customHeight="1" x14ac:dyDescent="0.2">
      <c r="AA11327" s="84"/>
      <c r="BA11327" s="177" t="s">
        <v>11297</v>
      </c>
    </row>
    <row r="11328" spans="27:53" ht="23.1" customHeight="1" x14ac:dyDescent="0.2">
      <c r="AA11328" s="84"/>
      <c r="BA11328" s="177" t="s">
        <v>11298</v>
      </c>
    </row>
    <row r="11329" spans="27:53" ht="23.1" customHeight="1" x14ac:dyDescent="0.2">
      <c r="AA11329" s="84"/>
      <c r="BA11329" s="177" t="s">
        <v>11299</v>
      </c>
    </row>
    <row r="11330" spans="27:53" ht="23.1" customHeight="1" x14ac:dyDescent="0.2">
      <c r="AA11330" s="84"/>
      <c r="BA11330" s="177" t="s">
        <v>11300</v>
      </c>
    </row>
    <row r="11331" spans="27:53" ht="23.1" customHeight="1" x14ac:dyDescent="0.2">
      <c r="AA11331" s="84"/>
      <c r="BA11331" s="177" t="s">
        <v>11301</v>
      </c>
    </row>
    <row r="11332" spans="27:53" ht="23.1" customHeight="1" x14ac:dyDescent="0.2">
      <c r="AA11332" s="84"/>
      <c r="BA11332" s="177" t="s">
        <v>11302</v>
      </c>
    </row>
    <row r="11333" spans="27:53" ht="23.1" customHeight="1" x14ac:dyDescent="0.2">
      <c r="AA11333" s="84"/>
      <c r="BA11333" s="177" t="s">
        <v>11303</v>
      </c>
    </row>
    <row r="11334" spans="27:53" ht="23.1" customHeight="1" x14ac:dyDescent="0.2">
      <c r="AA11334" s="84"/>
      <c r="BA11334" s="177" t="s">
        <v>11304</v>
      </c>
    </row>
    <row r="11335" spans="27:53" ht="23.1" customHeight="1" x14ac:dyDescent="0.2">
      <c r="AA11335" s="84"/>
      <c r="BA11335" s="177" t="s">
        <v>11305</v>
      </c>
    </row>
    <row r="11336" spans="27:53" ht="23.1" customHeight="1" x14ac:dyDescent="0.2">
      <c r="AA11336" s="84"/>
      <c r="BA11336" s="177" t="s">
        <v>11306</v>
      </c>
    </row>
    <row r="11337" spans="27:53" ht="23.1" customHeight="1" x14ac:dyDescent="0.2">
      <c r="AA11337" s="84"/>
      <c r="BA11337" s="177" t="s">
        <v>11307</v>
      </c>
    </row>
    <row r="11338" spans="27:53" ht="23.1" customHeight="1" x14ac:dyDescent="0.2">
      <c r="AA11338" s="84"/>
      <c r="BA11338" s="177" t="s">
        <v>11308</v>
      </c>
    </row>
    <row r="11339" spans="27:53" ht="23.1" customHeight="1" x14ac:dyDescent="0.2">
      <c r="AA11339" s="84"/>
      <c r="BA11339" s="177" t="s">
        <v>11309</v>
      </c>
    </row>
    <row r="11340" spans="27:53" ht="23.1" customHeight="1" x14ac:dyDescent="0.2">
      <c r="AA11340" s="84"/>
      <c r="BA11340" s="177" t="s">
        <v>11310</v>
      </c>
    </row>
    <row r="11341" spans="27:53" ht="23.1" customHeight="1" x14ac:dyDescent="0.2">
      <c r="AA11341" s="84"/>
      <c r="BA11341" s="177" t="s">
        <v>11311</v>
      </c>
    </row>
    <row r="11342" spans="27:53" ht="23.1" customHeight="1" x14ac:dyDescent="0.2">
      <c r="AA11342" s="84"/>
      <c r="BA11342" s="177" t="s">
        <v>11312</v>
      </c>
    </row>
    <row r="11343" spans="27:53" ht="23.1" customHeight="1" x14ac:dyDescent="0.2">
      <c r="AA11343" s="84"/>
      <c r="BA11343" s="177" t="s">
        <v>11313</v>
      </c>
    </row>
    <row r="11344" spans="27:53" ht="23.1" customHeight="1" x14ac:dyDescent="0.2">
      <c r="AA11344" s="84"/>
      <c r="BA11344" s="177" t="s">
        <v>11314</v>
      </c>
    </row>
    <row r="11345" spans="27:53" ht="23.1" customHeight="1" x14ac:dyDescent="0.2">
      <c r="AA11345" s="84"/>
      <c r="BA11345" s="177" t="s">
        <v>11315</v>
      </c>
    </row>
    <row r="11346" spans="27:53" ht="23.1" customHeight="1" x14ac:dyDescent="0.2">
      <c r="AA11346" s="84"/>
      <c r="BA11346" s="177" t="s">
        <v>11316</v>
      </c>
    </row>
    <row r="11347" spans="27:53" ht="23.1" customHeight="1" x14ac:dyDescent="0.2">
      <c r="AA11347" s="84"/>
      <c r="BA11347" s="177" t="s">
        <v>11317</v>
      </c>
    </row>
    <row r="11348" spans="27:53" ht="23.1" customHeight="1" x14ac:dyDescent="0.2">
      <c r="AA11348" s="84"/>
      <c r="BA11348" s="177" t="s">
        <v>11318</v>
      </c>
    </row>
    <row r="11349" spans="27:53" ht="23.1" customHeight="1" x14ac:dyDescent="0.2">
      <c r="AA11349" s="84"/>
      <c r="BA11349" s="177" t="s">
        <v>11319</v>
      </c>
    </row>
    <row r="11350" spans="27:53" ht="23.1" customHeight="1" x14ac:dyDescent="0.2">
      <c r="AA11350" s="84"/>
      <c r="BA11350" s="177" t="s">
        <v>11320</v>
      </c>
    </row>
    <row r="11351" spans="27:53" ht="23.1" customHeight="1" x14ac:dyDescent="0.2">
      <c r="AA11351" s="84"/>
      <c r="BA11351" s="177" t="s">
        <v>11321</v>
      </c>
    </row>
    <row r="11352" spans="27:53" ht="23.1" customHeight="1" x14ac:dyDescent="0.2">
      <c r="AA11352" s="84"/>
      <c r="BA11352" s="177" t="s">
        <v>11322</v>
      </c>
    </row>
    <row r="11353" spans="27:53" ht="23.1" customHeight="1" x14ac:dyDescent="0.2">
      <c r="AA11353" s="84"/>
      <c r="BA11353" s="177" t="s">
        <v>11323</v>
      </c>
    </row>
    <row r="11354" spans="27:53" ht="23.1" customHeight="1" x14ac:dyDescent="0.2">
      <c r="AA11354" s="84"/>
      <c r="BA11354" s="177" t="s">
        <v>11324</v>
      </c>
    </row>
    <row r="11355" spans="27:53" ht="23.1" customHeight="1" x14ac:dyDescent="0.2">
      <c r="AA11355" s="84"/>
      <c r="BA11355" s="177" t="s">
        <v>11325</v>
      </c>
    </row>
    <row r="11356" spans="27:53" ht="23.1" customHeight="1" x14ac:dyDescent="0.2">
      <c r="AA11356" s="84"/>
      <c r="BA11356" s="177" t="s">
        <v>11326</v>
      </c>
    </row>
    <row r="11357" spans="27:53" ht="23.1" customHeight="1" x14ac:dyDescent="0.2">
      <c r="AA11357" s="84"/>
      <c r="BA11357" s="177" t="s">
        <v>11327</v>
      </c>
    </row>
    <row r="11358" spans="27:53" ht="23.1" customHeight="1" x14ac:dyDescent="0.2">
      <c r="AA11358" s="84"/>
      <c r="BA11358" s="177" t="s">
        <v>11328</v>
      </c>
    </row>
    <row r="11359" spans="27:53" ht="23.1" customHeight="1" x14ac:dyDescent="0.2">
      <c r="AA11359" s="84"/>
      <c r="BA11359" s="177" t="s">
        <v>11329</v>
      </c>
    </row>
    <row r="11360" spans="27:53" ht="23.1" customHeight="1" x14ac:dyDescent="0.2">
      <c r="AA11360" s="84"/>
      <c r="BA11360" s="177" t="s">
        <v>11330</v>
      </c>
    </row>
    <row r="11361" spans="27:53" ht="23.1" customHeight="1" x14ac:dyDescent="0.2">
      <c r="AA11361" s="84"/>
      <c r="BA11361" s="177" t="s">
        <v>11331</v>
      </c>
    </row>
    <row r="11362" spans="27:53" ht="23.1" customHeight="1" x14ac:dyDescent="0.2">
      <c r="AA11362" s="84"/>
      <c r="BA11362" s="177" t="s">
        <v>11332</v>
      </c>
    </row>
    <row r="11363" spans="27:53" ht="23.1" customHeight="1" x14ac:dyDescent="0.2">
      <c r="AA11363" s="84"/>
      <c r="BA11363" s="177" t="s">
        <v>11333</v>
      </c>
    </row>
    <row r="11364" spans="27:53" ht="23.1" customHeight="1" x14ac:dyDescent="0.2">
      <c r="AA11364" s="84"/>
      <c r="BA11364" s="177" t="s">
        <v>11334</v>
      </c>
    </row>
    <row r="11365" spans="27:53" ht="23.1" customHeight="1" x14ac:dyDescent="0.2">
      <c r="AA11365" s="84"/>
      <c r="BA11365" s="177" t="s">
        <v>11335</v>
      </c>
    </row>
    <row r="11366" spans="27:53" ht="23.1" customHeight="1" x14ac:dyDescent="0.2">
      <c r="AA11366" s="84"/>
      <c r="BA11366" s="177" t="s">
        <v>11336</v>
      </c>
    </row>
    <row r="11367" spans="27:53" ht="23.1" customHeight="1" x14ac:dyDescent="0.2">
      <c r="AA11367" s="84"/>
      <c r="BA11367" s="177" t="s">
        <v>11337</v>
      </c>
    </row>
    <row r="11368" spans="27:53" ht="23.1" customHeight="1" x14ac:dyDescent="0.2">
      <c r="AA11368" s="84"/>
      <c r="BA11368" s="177" t="s">
        <v>11338</v>
      </c>
    </row>
    <row r="11369" spans="27:53" ht="23.1" customHeight="1" x14ac:dyDescent="0.2">
      <c r="AA11369" s="84"/>
      <c r="BA11369" s="177" t="s">
        <v>11339</v>
      </c>
    </row>
    <row r="11370" spans="27:53" ht="23.1" customHeight="1" x14ac:dyDescent="0.2">
      <c r="AA11370" s="84"/>
      <c r="BA11370" s="177" t="s">
        <v>11340</v>
      </c>
    </row>
    <row r="11371" spans="27:53" ht="23.1" customHeight="1" x14ac:dyDescent="0.2">
      <c r="AA11371" s="84"/>
      <c r="BA11371" s="177" t="s">
        <v>11341</v>
      </c>
    </row>
    <row r="11372" spans="27:53" ht="23.1" customHeight="1" x14ac:dyDescent="0.2">
      <c r="AA11372" s="84"/>
      <c r="BA11372" s="177" t="s">
        <v>11342</v>
      </c>
    </row>
    <row r="11373" spans="27:53" ht="23.1" customHeight="1" x14ac:dyDescent="0.2">
      <c r="AA11373" s="84"/>
      <c r="BA11373" s="177" t="s">
        <v>11343</v>
      </c>
    </row>
    <row r="11374" spans="27:53" ht="23.1" customHeight="1" x14ac:dyDescent="0.2">
      <c r="AA11374" s="84"/>
      <c r="BA11374" s="177" t="s">
        <v>11344</v>
      </c>
    </row>
    <row r="11375" spans="27:53" ht="23.1" customHeight="1" x14ac:dyDescent="0.2">
      <c r="AA11375" s="84"/>
      <c r="BA11375" s="177" t="s">
        <v>11345</v>
      </c>
    </row>
    <row r="11376" spans="27:53" ht="23.1" customHeight="1" x14ac:dyDescent="0.2">
      <c r="AA11376" s="84"/>
      <c r="BA11376" s="177" t="s">
        <v>11346</v>
      </c>
    </row>
    <row r="11377" spans="27:53" ht="23.1" customHeight="1" x14ac:dyDescent="0.2">
      <c r="AA11377" s="84"/>
      <c r="BA11377" s="177" t="s">
        <v>11347</v>
      </c>
    </row>
    <row r="11378" spans="27:53" ht="23.1" customHeight="1" x14ac:dyDescent="0.2">
      <c r="AA11378" s="84"/>
      <c r="BA11378" s="177" t="s">
        <v>11348</v>
      </c>
    </row>
    <row r="11379" spans="27:53" ht="23.1" customHeight="1" x14ac:dyDescent="0.2">
      <c r="AA11379" s="84"/>
      <c r="BA11379" s="177" t="s">
        <v>11349</v>
      </c>
    </row>
    <row r="11380" spans="27:53" ht="23.1" customHeight="1" x14ac:dyDescent="0.2">
      <c r="AA11380" s="84"/>
      <c r="BA11380" s="177" t="s">
        <v>11350</v>
      </c>
    </row>
    <row r="11381" spans="27:53" ht="23.1" customHeight="1" x14ac:dyDescent="0.2">
      <c r="AA11381" s="84"/>
      <c r="BA11381" s="177" t="s">
        <v>11351</v>
      </c>
    </row>
    <row r="11382" spans="27:53" ht="23.1" customHeight="1" x14ac:dyDescent="0.2">
      <c r="AA11382" s="84"/>
      <c r="BA11382" s="177" t="s">
        <v>11352</v>
      </c>
    </row>
    <row r="11383" spans="27:53" ht="23.1" customHeight="1" x14ac:dyDescent="0.2">
      <c r="AA11383" s="84"/>
      <c r="BA11383" s="177" t="s">
        <v>11353</v>
      </c>
    </row>
    <row r="11384" spans="27:53" ht="23.1" customHeight="1" x14ac:dyDescent="0.2">
      <c r="AA11384" s="84"/>
      <c r="BA11384" s="177" t="s">
        <v>11354</v>
      </c>
    </row>
    <row r="11385" spans="27:53" ht="23.1" customHeight="1" x14ac:dyDescent="0.2">
      <c r="AA11385" s="84"/>
      <c r="BA11385" s="177" t="s">
        <v>11355</v>
      </c>
    </row>
    <row r="11386" spans="27:53" ht="23.1" customHeight="1" x14ac:dyDescent="0.2">
      <c r="AA11386" s="84"/>
      <c r="BA11386" s="177" t="s">
        <v>11356</v>
      </c>
    </row>
    <row r="11387" spans="27:53" ht="23.1" customHeight="1" x14ac:dyDescent="0.2">
      <c r="AA11387" s="84"/>
      <c r="BA11387" s="177" t="s">
        <v>11357</v>
      </c>
    </row>
    <row r="11388" spans="27:53" ht="23.1" customHeight="1" x14ac:dyDescent="0.2">
      <c r="AA11388" s="84"/>
      <c r="BA11388" s="177" t="s">
        <v>11358</v>
      </c>
    </row>
    <row r="11389" spans="27:53" ht="23.1" customHeight="1" x14ac:dyDescent="0.2">
      <c r="AA11389" s="84"/>
      <c r="BA11389" s="177" t="s">
        <v>11359</v>
      </c>
    </row>
    <row r="11390" spans="27:53" ht="23.1" customHeight="1" x14ac:dyDescent="0.2">
      <c r="AA11390" s="84"/>
      <c r="BA11390" s="177" t="s">
        <v>11360</v>
      </c>
    </row>
    <row r="11391" spans="27:53" ht="23.1" customHeight="1" x14ac:dyDescent="0.2">
      <c r="AA11391" s="84"/>
      <c r="BA11391" s="177" t="s">
        <v>11361</v>
      </c>
    </row>
    <row r="11392" spans="27:53" ht="23.1" customHeight="1" x14ac:dyDescent="0.2">
      <c r="AA11392" s="84"/>
      <c r="BA11392" s="177" t="s">
        <v>11362</v>
      </c>
    </row>
    <row r="11393" spans="27:53" ht="23.1" customHeight="1" x14ac:dyDescent="0.2">
      <c r="AA11393" s="84"/>
      <c r="BA11393" s="177" t="s">
        <v>11363</v>
      </c>
    </row>
    <row r="11394" spans="27:53" ht="23.1" customHeight="1" x14ac:dyDescent="0.2">
      <c r="AA11394" s="84"/>
      <c r="BA11394" s="177" t="s">
        <v>11364</v>
      </c>
    </row>
    <row r="11395" spans="27:53" ht="23.1" customHeight="1" x14ac:dyDescent="0.2">
      <c r="AA11395" s="84"/>
      <c r="BA11395" s="177" t="s">
        <v>11365</v>
      </c>
    </row>
    <row r="11396" spans="27:53" ht="23.1" customHeight="1" x14ac:dyDescent="0.2">
      <c r="AA11396" s="84"/>
      <c r="BA11396" s="177" t="s">
        <v>11366</v>
      </c>
    </row>
    <row r="11397" spans="27:53" ht="23.1" customHeight="1" x14ac:dyDescent="0.2">
      <c r="AA11397" s="84"/>
      <c r="BA11397" s="177" t="s">
        <v>11367</v>
      </c>
    </row>
    <row r="11398" spans="27:53" ht="23.1" customHeight="1" x14ac:dyDescent="0.2">
      <c r="AA11398" s="84"/>
      <c r="BA11398" s="177" t="s">
        <v>11368</v>
      </c>
    </row>
    <row r="11399" spans="27:53" ht="23.1" customHeight="1" x14ac:dyDescent="0.2">
      <c r="AA11399" s="84"/>
      <c r="BA11399" s="177" t="s">
        <v>11369</v>
      </c>
    </row>
    <row r="11400" spans="27:53" ht="23.1" customHeight="1" x14ac:dyDescent="0.2">
      <c r="AA11400" s="84"/>
      <c r="BA11400" s="177" t="s">
        <v>11370</v>
      </c>
    </row>
    <row r="11401" spans="27:53" ht="23.1" customHeight="1" x14ac:dyDescent="0.2">
      <c r="AA11401" s="84"/>
      <c r="BA11401" s="177" t="s">
        <v>11371</v>
      </c>
    </row>
    <row r="11402" spans="27:53" ht="23.1" customHeight="1" x14ac:dyDescent="0.2">
      <c r="AA11402" s="84"/>
      <c r="BA11402" s="177" t="s">
        <v>11372</v>
      </c>
    </row>
    <row r="11403" spans="27:53" ht="23.1" customHeight="1" x14ac:dyDescent="0.2">
      <c r="AA11403" s="84"/>
      <c r="BA11403" s="177" t="s">
        <v>11373</v>
      </c>
    </row>
    <row r="11404" spans="27:53" ht="23.1" customHeight="1" x14ac:dyDescent="0.2">
      <c r="AA11404" s="84"/>
      <c r="BA11404" s="177" t="s">
        <v>11374</v>
      </c>
    </row>
    <row r="11405" spans="27:53" ht="23.1" customHeight="1" x14ac:dyDescent="0.2">
      <c r="AA11405" s="84"/>
      <c r="BA11405" s="177" t="s">
        <v>11375</v>
      </c>
    </row>
    <row r="11406" spans="27:53" ht="23.1" customHeight="1" x14ac:dyDescent="0.2">
      <c r="AA11406" s="84"/>
      <c r="BA11406" s="177" t="s">
        <v>11376</v>
      </c>
    </row>
    <row r="11407" spans="27:53" ht="23.1" customHeight="1" x14ac:dyDescent="0.2">
      <c r="AA11407" s="84"/>
      <c r="BA11407" s="177" t="s">
        <v>11377</v>
      </c>
    </row>
    <row r="11408" spans="27:53" ht="23.1" customHeight="1" x14ac:dyDescent="0.2">
      <c r="AA11408" s="84"/>
      <c r="BA11408" s="177" t="s">
        <v>11378</v>
      </c>
    </row>
    <row r="11409" spans="27:53" ht="23.1" customHeight="1" x14ac:dyDescent="0.2">
      <c r="AA11409" s="84"/>
      <c r="BA11409" s="177" t="s">
        <v>11379</v>
      </c>
    </row>
    <row r="11410" spans="27:53" ht="23.1" customHeight="1" x14ac:dyDescent="0.2">
      <c r="AA11410" s="84"/>
      <c r="BA11410" s="177" t="s">
        <v>11380</v>
      </c>
    </row>
    <row r="11411" spans="27:53" ht="23.1" customHeight="1" x14ac:dyDescent="0.2">
      <c r="AA11411" s="84"/>
      <c r="BA11411" s="177" t="s">
        <v>11381</v>
      </c>
    </row>
    <row r="11412" spans="27:53" ht="23.1" customHeight="1" x14ac:dyDescent="0.2">
      <c r="AA11412" s="84"/>
      <c r="BA11412" s="177" t="s">
        <v>11382</v>
      </c>
    </row>
    <row r="11413" spans="27:53" ht="23.1" customHeight="1" x14ac:dyDescent="0.2">
      <c r="AA11413" s="84"/>
      <c r="BA11413" s="177" t="s">
        <v>11383</v>
      </c>
    </row>
    <row r="11414" spans="27:53" ht="23.1" customHeight="1" x14ac:dyDescent="0.2">
      <c r="AA11414" s="84"/>
      <c r="BA11414" s="177" t="s">
        <v>11384</v>
      </c>
    </row>
    <row r="11415" spans="27:53" ht="23.1" customHeight="1" x14ac:dyDescent="0.2">
      <c r="AA11415" s="84"/>
      <c r="BA11415" s="177" t="s">
        <v>11385</v>
      </c>
    </row>
    <row r="11416" spans="27:53" ht="23.1" customHeight="1" x14ac:dyDescent="0.2">
      <c r="AA11416" s="84"/>
      <c r="BA11416" s="177" t="s">
        <v>11386</v>
      </c>
    </row>
    <row r="11417" spans="27:53" ht="23.1" customHeight="1" x14ac:dyDescent="0.2">
      <c r="AA11417" s="84"/>
      <c r="BA11417" s="177" t="s">
        <v>11387</v>
      </c>
    </row>
    <row r="11418" spans="27:53" ht="23.1" customHeight="1" x14ac:dyDescent="0.2">
      <c r="AA11418" s="84"/>
      <c r="BA11418" s="177" t="s">
        <v>11388</v>
      </c>
    </row>
    <row r="11419" spans="27:53" ht="23.1" customHeight="1" x14ac:dyDescent="0.2">
      <c r="AA11419" s="84"/>
      <c r="BA11419" s="177" t="s">
        <v>11389</v>
      </c>
    </row>
    <row r="11420" spans="27:53" ht="23.1" customHeight="1" x14ac:dyDescent="0.2">
      <c r="AA11420" s="84"/>
      <c r="BA11420" s="177" t="s">
        <v>11390</v>
      </c>
    </row>
    <row r="11421" spans="27:53" ht="23.1" customHeight="1" x14ac:dyDescent="0.2">
      <c r="AA11421" s="84"/>
      <c r="BA11421" s="177" t="s">
        <v>11391</v>
      </c>
    </row>
    <row r="11422" spans="27:53" ht="23.1" customHeight="1" x14ac:dyDescent="0.2">
      <c r="AA11422" s="84"/>
      <c r="BA11422" s="177" t="s">
        <v>11392</v>
      </c>
    </row>
    <row r="11423" spans="27:53" ht="23.1" customHeight="1" x14ac:dyDescent="0.2">
      <c r="AA11423" s="84"/>
      <c r="BA11423" s="177" t="s">
        <v>11393</v>
      </c>
    </row>
    <row r="11424" spans="27:53" ht="23.1" customHeight="1" x14ac:dyDescent="0.2">
      <c r="AA11424" s="84"/>
      <c r="BA11424" s="177" t="s">
        <v>11394</v>
      </c>
    </row>
    <row r="11425" spans="27:53" ht="23.1" customHeight="1" x14ac:dyDescent="0.2">
      <c r="AA11425" s="84"/>
      <c r="BA11425" s="177" t="s">
        <v>11395</v>
      </c>
    </row>
    <row r="11426" spans="27:53" ht="23.1" customHeight="1" x14ac:dyDescent="0.2">
      <c r="AA11426" s="84"/>
      <c r="BA11426" s="177" t="s">
        <v>11396</v>
      </c>
    </row>
    <row r="11427" spans="27:53" ht="23.1" customHeight="1" x14ac:dyDescent="0.2">
      <c r="AA11427" s="84"/>
      <c r="BA11427" s="177" t="s">
        <v>11397</v>
      </c>
    </row>
    <row r="11428" spans="27:53" ht="23.1" customHeight="1" x14ac:dyDescent="0.2">
      <c r="AA11428" s="84"/>
      <c r="BA11428" s="177" t="s">
        <v>11398</v>
      </c>
    </row>
    <row r="11429" spans="27:53" ht="23.1" customHeight="1" x14ac:dyDescent="0.2">
      <c r="AA11429" s="84"/>
      <c r="BA11429" s="177" t="s">
        <v>11399</v>
      </c>
    </row>
    <row r="11430" spans="27:53" ht="23.1" customHeight="1" x14ac:dyDescent="0.2">
      <c r="AA11430" s="84"/>
      <c r="BA11430" s="177" t="s">
        <v>11400</v>
      </c>
    </row>
    <row r="11431" spans="27:53" ht="23.1" customHeight="1" x14ac:dyDescent="0.2">
      <c r="AA11431" s="84"/>
      <c r="BA11431" s="177" t="s">
        <v>11401</v>
      </c>
    </row>
    <row r="11432" spans="27:53" ht="23.1" customHeight="1" x14ac:dyDescent="0.2">
      <c r="AA11432" s="84"/>
      <c r="BA11432" s="177" t="s">
        <v>11402</v>
      </c>
    </row>
    <row r="11433" spans="27:53" ht="23.1" customHeight="1" x14ac:dyDescent="0.2">
      <c r="AA11433" s="84"/>
      <c r="BA11433" s="177" t="s">
        <v>11403</v>
      </c>
    </row>
    <row r="11434" spans="27:53" ht="23.1" customHeight="1" x14ac:dyDescent="0.2">
      <c r="AA11434" s="84"/>
      <c r="BA11434" s="177" t="s">
        <v>11404</v>
      </c>
    </row>
    <row r="11435" spans="27:53" ht="23.1" customHeight="1" x14ac:dyDescent="0.2">
      <c r="AA11435" s="84"/>
      <c r="BA11435" s="177" t="s">
        <v>11405</v>
      </c>
    </row>
    <row r="11436" spans="27:53" ht="23.1" customHeight="1" x14ac:dyDescent="0.2">
      <c r="AA11436" s="84"/>
      <c r="BA11436" s="177" t="s">
        <v>11406</v>
      </c>
    </row>
    <row r="11437" spans="27:53" ht="23.1" customHeight="1" x14ac:dyDescent="0.2">
      <c r="AA11437" s="84"/>
      <c r="BA11437" s="177" t="s">
        <v>11407</v>
      </c>
    </row>
    <row r="11438" spans="27:53" ht="23.1" customHeight="1" x14ac:dyDescent="0.2">
      <c r="AA11438" s="84"/>
      <c r="BA11438" s="177" t="s">
        <v>11408</v>
      </c>
    </row>
    <row r="11439" spans="27:53" ht="23.1" customHeight="1" x14ac:dyDescent="0.2">
      <c r="AA11439" s="84"/>
      <c r="BA11439" s="177" t="s">
        <v>11409</v>
      </c>
    </row>
    <row r="11440" spans="27:53" ht="23.1" customHeight="1" x14ac:dyDescent="0.2">
      <c r="AA11440" s="84"/>
      <c r="BA11440" s="177" t="s">
        <v>11410</v>
      </c>
    </row>
    <row r="11441" spans="27:53" ht="23.1" customHeight="1" x14ac:dyDescent="0.2">
      <c r="AA11441" s="84"/>
      <c r="BA11441" s="177" t="s">
        <v>11411</v>
      </c>
    </row>
    <row r="11442" spans="27:53" ht="23.1" customHeight="1" x14ac:dyDescent="0.2">
      <c r="AA11442" s="84"/>
      <c r="BA11442" s="177" t="s">
        <v>11412</v>
      </c>
    </row>
    <row r="11443" spans="27:53" ht="23.1" customHeight="1" x14ac:dyDescent="0.2">
      <c r="AA11443" s="84"/>
      <c r="BA11443" s="177" t="s">
        <v>11413</v>
      </c>
    </row>
    <row r="11444" spans="27:53" ht="23.1" customHeight="1" x14ac:dyDescent="0.2">
      <c r="AA11444" s="84"/>
      <c r="BA11444" s="177" t="s">
        <v>11414</v>
      </c>
    </row>
    <row r="11445" spans="27:53" ht="23.1" customHeight="1" x14ac:dyDescent="0.2">
      <c r="AA11445" s="84"/>
      <c r="BA11445" s="177" t="s">
        <v>11415</v>
      </c>
    </row>
    <row r="11446" spans="27:53" ht="23.1" customHeight="1" x14ac:dyDescent="0.2">
      <c r="AA11446" s="84"/>
      <c r="BA11446" s="177" t="s">
        <v>11416</v>
      </c>
    </row>
    <row r="11447" spans="27:53" ht="23.1" customHeight="1" x14ac:dyDescent="0.2">
      <c r="AA11447" s="84"/>
      <c r="BA11447" s="177" t="s">
        <v>11417</v>
      </c>
    </row>
    <row r="11448" spans="27:53" ht="23.1" customHeight="1" x14ac:dyDescent="0.2">
      <c r="AA11448" s="84"/>
      <c r="BA11448" s="177" t="s">
        <v>11418</v>
      </c>
    </row>
    <row r="11449" spans="27:53" ht="23.1" customHeight="1" x14ac:dyDescent="0.2">
      <c r="AA11449" s="84"/>
      <c r="BA11449" s="177" t="s">
        <v>11419</v>
      </c>
    </row>
    <row r="11450" spans="27:53" ht="23.1" customHeight="1" x14ac:dyDescent="0.2">
      <c r="AA11450" s="84"/>
      <c r="BA11450" s="177" t="s">
        <v>11420</v>
      </c>
    </row>
    <row r="11451" spans="27:53" ht="23.1" customHeight="1" x14ac:dyDescent="0.2">
      <c r="AA11451" s="84"/>
      <c r="BA11451" s="177" t="s">
        <v>11421</v>
      </c>
    </row>
    <row r="11452" spans="27:53" ht="23.1" customHeight="1" x14ac:dyDescent="0.2">
      <c r="AA11452" s="84"/>
      <c r="BA11452" s="177" t="s">
        <v>11422</v>
      </c>
    </row>
    <row r="11453" spans="27:53" ht="23.1" customHeight="1" x14ac:dyDescent="0.2">
      <c r="AA11453" s="84"/>
      <c r="BA11453" s="177" t="s">
        <v>11423</v>
      </c>
    </row>
    <row r="11454" spans="27:53" ht="23.1" customHeight="1" x14ac:dyDescent="0.2">
      <c r="AA11454" s="84"/>
      <c r="BA11454" s="177" t="s">
        <v>11424</v>
      </c>
    </row>
    <row r="11455" spans="27:53" ht="23.1" customHeight="1" x14ac:dyDescent="0.2">
      <c r="AA11455" s="84"/>
      <c r="BA11455" s="177" t="s">
        <v>11425</v>
      </c>
    </row>
    <row r="11456" spans="27:53" ht="23.1" customHeight="1" x14ac:dyDescent="0.2">
      <c r="AA11456" s="84"/>
      <c r="BA11456" s="177" t="s">
        <v>11426</v>
      </c>
    </row>
    <row r="11457" spans="27:53" ht="23.1" customHeight="1" x14ac:dyDescent="0.2">
      <c r="AA11457" s="84"/>
      <c r="BA11457" s="177" t="s">
        <v>11427</v>
      </c>
    </row>
    <row r="11458" spans="27:53" ht="23.1" customHeight="1" x14ac:dyDescent="0.2">
      <c r="AA11458" s="84"/>
      <c r="BA11458" s="177" t="s">
        <v>11428</v>
      </c>
    </row>
    <row r="11459" spans="27:53" ht="23.1" customHeight="1" x14ac:dyDescent="0.2">
      <c r="AA11459" s="84"/>
      <c r="BA11459" s="177" t="s">
        <v>11429</v>
      </c>
    </row>
    <row r="11460" spans="27:53" ht="23.1" customHeight="1" x14ac:dyDescent="0.2">
      <c r="AA11460" s="84"/>
      <c r="BA11460" s="177" t="s">
        <v>11430</v>
      </c>
    </row>
    <row r="11461" spans="27:53" ht="23.1" customHeight="1" x14ac:dyDescent="0.2">
      <c r="AA11461" s="84"/>
      <c r="BA11461" s="177" t="s">
        <v>11431</v>
      </c>
    </row>
    <row r="11462" spans="27:53" ht="23.1" customHeight="1" x14ac:dyDescent="0.2">
      <c r="AA11462" s="84"/>
      <c r="BA11462" s="177" t="s">
        <v>11432</v>
      </c>
    </row>
    <row r="11463" spans="27:53" ht="23.1" customHeight="1" x14ac:dyDescent="0.2">
      <c r="AA11463" s="84"/>
      <c r="BA11463" s="177" t="s">
        <v>11433</v>
      </c>
    </row>
    <row r="11464" spans="27:53" ht="23.1" customHeight="1" x14ac:dyDescent="0.2">
      <c r="AA11464" s="84"/>
      <c r="BA11464" s="177" t="s">
        <v>11434</v>
      </c>
    </row>
    <row r="11465" spans="27:53" ht="23.1" customHeight="1" x14ac:dyDescent="0.2">
      <c r="AA11465" s="84"/>
      <c r="BA11465" s="177" t="s">
        <v>11435</v>
      </c>
    </row>
    <row r="11466" spans="27:53" ht="23.1" customHeight="1" x14ac:dyDescent="0.2">
      <c r="AA11466" s="84"/>
      <c r="BA11466" s="177" t="s">
        <v>11436</v>
      </c>
    </row>
    <row r="11467" spans="27:53" ht="23.1" customHeight="1" x14ac:dyDescent="0.2">
      <c r="AA11467" s="84"/>
      <c r="BA11467" s="177" t="s">
        <v>11437</v>
      </c>
    </row>
    <row r="11468" spans="27:53" ht="23.1" customHeight="1" x14ac:dyDescent="0.2">
      <c r="AA11468" s="84"/>
      <c r="BA11468" s="177" t="s">
        <v>11438</v>
      </c>
    </row>
    <row r="11469" spans="27:53" ht="23.1" customHeight="1" x14ac:dyDescent="0.2">
      <c r="AA11469" s="84"/>
      <c r="BA11469" s="177" t="s">
        <v>11439</v>
      </c>
    </row>
    <row r="11470" spans="27:53" ht="23.1" customHeight="1" x14ac:dyDescent="0.2">
      <c r="AA11470" s="84"/>
      <c r="BA11470" s="177" t="s">
        <v>11440</v>
      </c>
    </row>
    <row r="11471" spans="27:53" ht="23.1" customHeight="1" x14ac:dyDescent="0.2">
      <c r="AA11471" s="84"/>
      <c r="BA11471" s="177" t="s">
        <v>11441</v>
      </c>
    </row>
    <row r="11472" spans="27:53" ht="23.1" customHeight="1" x14ac:dyDescent="0.2">
      <c r="AA11472" s="84"/>
      <c r="BA11472" s="177" t="s">
        <v>11442</v>
      </c>
    </row>
    <row r="11473" spans="27:53" ht="23.1" customHeight="1" x14ac:dyDescent="0.2">
      <c r="AA11473" s="84"/>
      <c r="BA11473" s="177" t="s">
        <v>11443</v>
      </c>
    </row>
    <row r="11474" spans="27:53" ht="23.1" customHeight="1" x14ac:dyDescent="0.2">
      <c r="AA11474" s="84"/>
      <c r="BA11474" s="177" t="s">
        <v>11444</v>
      </c>
    </row>
    <row r="11475" spans="27:53" ht="23.1" customHeight="1" x14ac:dyDescent="0.2">
      <c r="AA11475" s="84"/>
      <c r="BA11475" s="177" t="s">
        <v>11445</v>
      </c>
    </row>
    <row r="11476" spans="27:53" ht="23.1" customHeight="1" x14ac:dyDescent="0.2">
      <c r="AA11476" s="84"/>
      <c r="BA11476" s="177" t="s">
        <v>11446</v>
      </c>
    </row>
    <row r="11477" spans="27:53" ht="23.1" customHeight="1" x14ac:dyDescent="0.2">
      <c r="AA11477" s="84"/>
      <c r="BA11477" s="177" t="s">
        <v>11447</v>
      </c>
    </row>
    <row r="11478" spans="27:53" ht="23.1" customHeight="1" x14ac:dyDescent="0.2">
      <c r="AA11478" s="84"/>
      <c r="BA11478" s="177" t="s">
        <v>11448</v>
      </c>
    </row>
    <row r="11479" spans="27:53" ht="23.1" customHeight="1" x14ac:dyDescent="0.2">
      <c r="AA11479" s="84"/>
      <c r="BA11479" s="177" t="s">
        <v>11449</v>
      </c>
    </row>
    <row r="11480" spans="27:53" ht="23.1" customHeight="1" x14ac:dyDescent="0.2">
      <c r="AA11480" s="84"/>
      <c r="BA11480" s="177" t="s">
        <v>11450</v>
      </c>
    </row>
    <row r="11481" spans="27:53" ht="23.1" customHeight="1" x14ac:dyDescent="0.2">
      <c r="AA11481" s="84"/>
      <c r="BA11481" s="177" t="s">
        <v>11451</v>
      </c>
    </row>
    <row r="11482" spans="27:53" ht="23.1" customHeight="1" x14ac:dyDescent="0.2">
      <c r="AA11482" s="84"/>
      <c r="BA11482" s="177" t="s">
        <v>11452</v>
      </c>
    </row>
    <row r="11483" spans="27:53" ht="23.1" customHeight="1" x14ac:dyDescent="0.2">
      <c r="AA11483" s="84"/>
      <c r="BA11483" s="177" t="s">
        <v>11453</v>
      </c>
    </row>
    <row r="11484" spans="27:53" ht="23.1" customHeight="1" x14ac:dyDescent="0.2">
      <c r="AA11484" s="84"/>
      <c r="BA11484" s="177" t="s">
        <v>11454</v>
      </c>
    </row>
    <row r="11485" spans="27:53" ht="23.1" customHeight="1" x14ac:dyDescent="0.2">
      <c r="AA11485" s="84"/>
      <c r="BA11485" s="177" t="s">
        <v>11455</v>
      </c>
    </row>
    <row r="11486" spans="27:53" ht="23.1" customHeight="1" x14ac:dyDescent="0.2">
      <c r="AA11486" s="84"/>
      <c r="BA11486" s="177" t="s">
        <v>11456</v>
      </c>
    </row>
    <row r="11487" spans="27:53" ht="23.1" customHeight="1" x14ac:dyDescent="0.2">
      <c r="AA11487" s="84"/>
      <c r="BA11487" s="177" t="s">
        <v>11457</v>
      </c>
    </row>
    <row r="11488" spans="27:53" ht="23.1" customHeight="1" x14ac:dyDescent="0.2">
      <c r="AA11488" s="84"/>
      <c r="BA11488" s="177" t="s">
        <v>11458</v>
      </c>
    </row>
    <row r="11489" spans="27:53" ht="23.1" customHeight="1" x14ac:dyDescent="0.2">
      <c r="AA11489" s="84"/>
      <c r="BA11489" s="177" t="s">
        <v>11459</v>
      </c>
    </row>
    <row r="11490" spans="27:53" ht="23.1" customHeight="1" x14ac:dyDescent="0.2">
      <c r="AA11490" s="84"/>
      <c r="BA11490" s="177" t="s">
        <v>11460</v>
      </c>
    </row>
    <row r="11491" spans="27:53" ht="23.1" customHeight="1" x14ac:dyDescent="0.2">
      <c r="AA11491" s="84"/>
      <c r="BA11491" s="177" t="s">
        <v>11461</v>
      </c>
    </row>
    <row r="11492" spans="27:53" ht="23.1" customHeight="1" x14ac:dyDescent="0.2">
      <c r="AA11492" s="84"/>
      <c r="BA11492" s="177" t="s">
        <v>11462</v>
      </c>
    </row>
    <row r="11493" spans="27:53" ht="23.1" customHeight="1" x14ac:dyDescent="0.2">
      <c r="AA11493" s="84"/>
      <c r="BA11493" s="177" t="s">
        <v>11463</v>
      </c>
    </row>
    <row r="11494" spans="27:53" ht="23.1" customHeight="1" x14ac:dyDescent="0.2">
      <c r="AA11494" s="84"/>
      <c r="BA11494" s="177" t="s">
        <v>11464</v>
      </c>
    </row>
    <row r="11495" spans="27:53" ht="23.1" customHeight="1" x14ac:dyDescent="0.2">
      <c r="AA11495" s="84"/>
      <c r="BA11495" s="177" t="s">
        <v>11465</v>
      </c>
    </row>
    <row r="11496" spans="27:53" ht="23.1" customHeight="1" x14ac:dyDescent="0.2">
      <c r="AA11496" s="84"/>
      <c r="BA11496" s="177" t="s">
        <v>11466</v>
      </c>
    </row>
    <row r="11497" spans="27:53" ht="23.1" customHeight="1" x14ac:dyDescent="0.2">
      <c r="AA11497" s="84"/>
      <c r="BA11497" s="177" t="s">
        <v>11467</v>
      </c>
    </row>
    <row r="11498" spans="27:53" ht="23.1" customHeight="1" x14ac:dyDescent="0.2">
      <c r="AA11498" s="84"/>
      <c r="BA11498" s="177" t="s">
        <v>11468</v>
      </c>
    </row>
    <row r="11499" spans="27:53" ht="23.1" customHeight="1" x14ac:dyDescent="0.2">
      <c r="AA11499" s="84"/>
      <c r="BA11499" s="177" t="s">
        <v>11469</v>
      </c>
    </row>
    <row r="11500" spans="27:53" ht="23.1" customHeight="1" x14ac:dyDescent="0.2">
      <c r="AA11500" s="84"/>
      <c r="BA11500" s="177" t="s">
        <v>11470</v>
      </c>
    </row>
    <row r="11501" spans="27:53" ht="23.1" customHeight="1" x14ac:dyDescent="0.2">
      <c r="AA11501" s="84"/>
      <c r="BA11501" s="177" t="s">
        <v>11471</v>
      </c>
    </row>
    <row r="11502" spans="27:53" ht="23.1" customHeight="1" x14ac:dyDescent="0.2">
      <c r="AA11502" s="84"/>
      <c r="BA11502" s="177" t="s">
        <v>11472</v>
      </c>
    </row>
    <row r="11503" spans="27:53" ht="23.1" customHeight="1" x14ac:dyDescent="0.2">
      <c r="AA11503" s="84"/>
      <c r="BA11503" s="177" t="s">
        <v>11473</v>
      </c>
    </row>
    <row r="11504" spans="27:53" ht="23.1" customHeight="1" x14ac:dyDescent="0.2">
      <c r="AA11504" s="84"/>
      <c r="BA11504" s="177" t="s">
        <v>11474</v>
      </c>
    </row>
    <row r="11505" spans="27:53" ht="23.1" customHeight="1" x14ac:dyDescent="0.2">
      <c r="AA11505" s="84"/>
      <c r="BA11505" s="177" t="s">
        <v>11475</v>
      </c>
    </row>
    <row r="11506" spans="27:53" ht="23.1" customHeight="1" x14ac:dyDescent="0.2">
      <c r="AA11506" s="84"/>
      <c r="BA11506" s="177" t="s">
        <v>11476</v>
      </c>
    </row>
    <row r="11507" spans="27:53" ht="23.1" customHeight="1" x14ac:dyDescent="0.2">
      <c r="AA11507" s="84"/>
      <c r="BA11507" s="177" t="s">
        <v>11477</v>
      </c>
    </row>
    <row r="11508" spans="27:53" ht="23.1" customHeight="1" x14ac:dyDescent="0.2">
      <c r="AA11508" s="84"/>
      <c r="BA11508" s="177" t="s">
        <v>11478</v>
      </c>
    </row>
    <row r="11509" spans="27:53" ht="23.1" customHeight="1" x14ac:dyDescent="0.2">
      <c r="AA11509" s="84"/>
      <c r="BA11509" s="177" t="s">
        <v>11479</v>
      </c>
    </row>
    <row r="11510" spans="27:53" ht="23.1" customHeight="1" x14ac:dyDescent="0.2">
      <c r="AA11510" s="84"/>
      <c r="BA11510" s="177" t="s">
        <v>11480</v>
      </c>
    </row>
    <row r="11511" spans="27:53" ht="23.1" customHeight="1" x14ac:dyDescent="0.2">
      <c r="AA11511" s="84"/>
      <c r="BA11511" s="177" t="s">
        <v>11481</v>
      </c>
    </row>
    <row r="11512" spans="27:53" ht="23.1" customHeight="1" x14ac:dyDescent="0.2">
      <c r="AA11512" s="84"/>
      <c r="BA11512" s="177" t="s">
        <v>11482</v>
      </c>
    </row>
    <row r="11513" spans="27:53" ht="23.1" customHeight="1" x14ac:dyDescent="0.2">
      <c r="AA11513" s="84"/>
      <c r="BA11513" s="177" t="s">
        <v>11483</v>
      </c>
    </row>
    <row r="11514" spans="27:53" ht="23.1" customHeight="1" x14ac:dyDescent="0.2">
      <c r="AA11514" s="84"/>
      <c r="BA11514" s="177" t="s">
        <v>11484</v>
      </c>
    </row>
    <row r="11515" spans="27:53" ht="23.1" customHeight="1" x14ac:dyDescent="0.2">
      <c r="AA11515" s="84"/>
      <c r="BA11515" s="177" t="s">
        <v>11485</v>
      </c>
    </row>
    <row r="11516" spans="27:53" ht="23.1" customHeight="1" x14ac:dyDescent="0.2">
      <c r="AA11516" s="84"/>
      <c r="BA11516" s="177" t="s">
        <v>11486</v>
      </c>
    </row>
    <row r="11517" spans="27:53" ht="23.1" customHeight="1" x14ac:dyDescent="0.2">
      <c r="AA11517" s="84"/>
      <c r="BA11517" s="177" t="s">
        <v>11487</v>
      </c>
    </row>
    <row r="11518" spans="27:53" ht="23.1" customHeight="1" x14ac:dyDescent="0.2">
      <c r="AA11518" s="84"/>
      <c r="BA11518" s="177" t="s">
        <v>11488</v>
      </c>
    </row>
    <row r="11519" spans="27:53" ht="23.1" customHeight="1" x14ac:dyDescent="0.2">
      <c r="AA11519" s="84"/>
      <c r="BA11519" s="177" t="s">
        <v>11489</v>
      </c>
    </row>
    <row r="11520" spans="27:53" ht="23.1" customHeight="1" x14ac:dyDescent="0.2">
      <c r="AA11520" s="84"/>
      <c r="BA11520" s="177" t="s">
        <v>11490</v>
      </c>
    </row>
    <row r="11521" spans="27:53" ht="23.1" customHeight="1" x14ac:dyDescent="0.2">
      <c r="AA11521" s="84"/>
      <c r="BA11521" s="177" t="s">
        <v>11491</v>
      </c>
    </row>
    <row r="11522" spans="27:53" ht="23.1" customHeight="1" x14ac:dyDescent="0.2">
      <c r="AA11522" s="84"/>
      <c r="BA11522" s="177" t="s">
        <v>11492</v>
      </c>
    </row>
    <row r="11523" spans="27:53" ht="23.1" customHeight="1" x14ac:dyDescent="0.2">
      <c r="AA11523" s="84"/>
      <c r="BA11523" s="177" t="s">
        <v>11493</v>
      </c>
    </row>
    <row r="11524" spans="27:53" ht="23.1" customHeight="1" x14ac:dyDescent="0.2">
      <c r="AA11524" s="84"/>
      <c r="BA11524" s="177" t="s">
        <v>11494</v>
      </c>
    </row>
    <row r="11525" spans="27:53" ht="23.1" customHeight="1" x14ac:dyDescent="0.2">
      <c r="AA11525" s="84"/>
      <c r="BA11525" s="177" t="s">
        <v>11495</v>
      </c>
    </row>
    <row r="11526" spans="27:53" ht="23.1" customHeight="1" x14ac:dyDescent="0.2">
      <c r="AA11526" s="84"/>
      <c r="BA11526" s="177" t="s">
        <v>11496</v>
      </c>
    </row>
    <row r="11527" spans="27:53" ht="23.1" customHeight="1" x14ac:dyDescent="0.2">
      <c r="AA11527" s="84"/>
      <c r="BA11527" s="177" t="s">
        <v>11497</v>
      </c>
    </row>
    <row r="11528" spans="27:53" ht="23.1" customHeight="1" x14ac:dyDescent="0.2">
      <c r="AA11528" s="84"/>
      <c r="BA11528" s="177" t="s">
        <v>11498</v>
      </c>
    </row>
    <row r="11529" spans="27:53" ht="23.1" customHeight="1" x14ac:dyDescent="0.2">
      <c r="AA11529" s="84"/>
      <c r="BA11529" s="177" t="s">
        <v>11499</v>
      </c>
    </row>
    <row r="11530" spans="27:53" ht="23.1" customHeight="1" x14ac:dyDescent="0.2">
      <c r="AA11530" s="84"/>
      <c r="BA11530" s="177" t="s">
        <v>11500</v>
      </c>
    </row>
    <row r="11531" spans="27:53" ht="23.1" customHeight="1" x14ac:dyDescent="0.2">
      <c r="AA11531" s="84"/>
      <c r="BA11531" s="177" t="s">
        <v>11501</v>
      </c>
    </row>
    <row r="11532" spans="27:53" ht="23.1" customHeight="1" x14ac:dyDescent="0.2">
      <c r="AA11532" s="84"/>
      <c r="BA11532" s="177" t="s">
        <v>11502</v>
      </c>
    </row>
    <row r="11533" spans="27:53" ht="23.1" customHeight="1" x14ac:dyDescent="0.2">
      <c r="AA11533" s="84"/>
      <c r="BA11533" s="177" t="s">
        <v>11503</v>
      </c>
    </row>
    <row r="11534" spans="27:53" ht="23.1" customHeight="1" x14ac:dyDescent="0.2">
      <c r="AA11534" s="84"/>
      <c r="BA11534" s="177" t="s">
        <v>11504</v>
      </c>
    </row>
    <row r="11535" spans="27:53" ht="23.1" customHeight="1" x14ac:dyDescent="0.2">
      <c r="AA11535" s="84"/>
      <c r="BA11535" s="177" t="s">
        <v>11505</v>
      </c>
    </row>
    <row r="11536" spans="27:53" ht="23.1" customHeight="1" x14ac:dyDescent="0.2">
      <c r="AA11536" s="84"/>
      <c r="BA11536" s="177" t="s">
        <v>11506</v>
      </c>
    </row>
    <row r="11537" spans="27:53" ht="23.1" customHeight="1" x14ac:dyDescent="0.2">
      <c r="AA11537" s="84"/>
      <c r="BA11537" s="177" t="s">
        <v>11507</v>
      </c>
    </row>
    <row r="11538" spans="27:53" ht="23.1" customHeight="1" x14ac:dyDescent="0.2">
      <c r="AA11538" s="84"/>
      <c r="BA11538" s="177" t="s">
        <v>11508</v>
      </c>
    </row>
    <row r="11539" spans="27:53" ht="23.1" customHeight="1" x14ac:dyDescent="0.2">
      <c r="AA11539" s="84"/>
      <c r="BA11539" s="177" t="s">
        <v>11509</v>
      </c>
    </row>
    <row r="11540" spans="27:53" ht="23.1" customHeight="1" x14ac:dyDescent="0.2">
      <c r="AA11540" s="84"/>
      <c r="BA11540" s="177" t="s">
        <v>11510</v>
      </c>
    </row>
    <row r="11541" spans="27:53" ht="23.1" customHeight="1" x14ac:dyDescent="0.2">
      <c r="AA11541" s="84"/>
      <c r="BA11541" s="177" t="s">
        <v>11511</v>
      </c>
    </row>
    <row r="11542" spans="27:53" ht="23.1" customHeight="1" x14ac:dyDescent="0.2">
      <c r="AA11542" s="84"/>
      <c r="BA11542" s="177" t="s">
        <v>11512</v>
      </c>
    </row>
    <row r="11543" spans="27:53" ht="23.1" customHeight="1" x14ac:dyDescent="0.2">
      <c r="AA11543" s="84"/>
      <c r="BA11543" s="177" t="s">
        <v>11513</v>
      </c>
    </row>
    <row r="11544" spans="27:53" ht="23.1" customHeight="1" x14ac:dyDescent="0.2">
      <c r="AA11544" s="84"/>
      <c r="BA11544" s="177" t="s">
        <v>11514</v>
      </c>
    </row>
    <row r="11545" spans="27:53" ht="23.1" customHeight="1" x14ac:dyDescent="0.2">
      <c r="AA11545" s="84"/>
      <c r="BA11545" s="177" t="s">
        <v>11515</v>
      </c>
    </row>
    <row r="11546" spans="27:53" ht="23.1" customHeight="1" x14ac:dyDescent="0.2">
      <c r="AA11546" s="84"/>
      <c r="BA11546" s="177" t="s">
        <v>11516</v>
      </c>
    </row>
    <row r="11547" spans="27:53" ht="23.1" customHeight="1" x14ac:dyDescent="0.2">
      <c r="AA11547" s="84"/>
      <c r="BA11547" s="177" t="s">
        <v>11517</v>
      </c>
    </row>
    <row r="11548" spans="27:53" ht="23.1" customHeight="1" x14ac:dyDescent="0.2">
      <c r="AA11548" s="84"/>
      <c r="BA11548" s="177" t="s">
        <v>11518</v>
      </c>
    </row>
    <row r="11549" spans="27:53" ht="23.1" customHeight="1" x14ac:dyDescent="0.2">
      <c r="AA11549" s="84"/>
      <c r="BA11549" s="177" t="s">
        <v>11519</v>
      </c>
    </row>
    <row r="11550" spans="27:53" ht="23.1" customHeight="1" x14ac:dyDescent="0.2">
      <c r="AA11550" s="84"/>
      <c r="BA11550" s="177" t="s">
        <v>11520</v>
      </c>
    </row>
    <row r="11551" spans="27:53" ht="23.1" customHeight="1" x14ac:dyDescent="0.2">
      <c r="AA11551" s="84"/>
      <c r="BA11551" s="177" t="s">
        <v>11521</v>
      </c>
    </row>
    <row r="11552" spans="27:53" ht="23.1" customHeight="1" x14ac:dyDescent="0.2">
      <c r="AA11552" s="84"/>
      <c r="BA11552" s="177" t="s">
        <v>11522</v>
      </c>
    </row>
    <row r="11553" spans="27:53" ht="23.1" customHeight="1" x14ac:dyDescent="0.2">
      <c r="AA11553" s="84"/>
      <c r="BA11553" s="177" t="s">
        <v>11523</v>
      </c>
    </row>
    <row r="11554" spans="27:53" ht="23.1" customHeight="1" x14ac:dyDescent="0.2">
      <c r="AA11554" s="84"/>
      <c r="BA11554" s="177" t="s">
        <v>11524</v>
      </c>
    </row>
    <row r="11555" spans="27:53" ht="23.1" customHeight="1" x14ac:dyDescent="0.2">
      <c r="AA11555" s="84"/>
      <c r="BA11555" s="177" t="s">
        <v>11525</v>
      </c>
    </row>
    <row r="11556" spans="27:53" ht="23.1" customHeight="1" x14ac:dyDescent="0.2">
      <c r="AA11556" s="84"/>
      <c r="BA11556" s="177" t="s">
        <v>11526</v>
      </c>
    </row>
    <row r="11557" spans="27:53" ht="23.1" customHeight="1" x14ac:dyDescent="0.2">
      <c r="AA11557" s="84"/>
      <c r="BA11557" s="177" t="s">
        <v>11527</v>
      </c>
    </row>
    <row r="11558" spans="27:53" ht="23.1" customHeight="1" x14ac:dyDescent="0.2">
      <c r="AA11558" s="84"/>
      <c r="BA11558" s="177" t="s">
        <v>11528</v>
      </c>
    </row>
    <row r="11559" spans="27:53" ht="23.1" customHeight="1" x14ac:dyDescent="0.2">
      <c r="AA11559" s="84"/>
      <c r="BA11559" s="177" t="s">
        <v>11529</v>
      </c>
    </row>
    <row r="11560" spans="27:53" ht="23.1" customHeight="1" x14ac:dyDescent="0.2">
      <c r="AA11560" s="84"/>
      <c r="BA11560" s="177" t="s">
        <v>11530</v>
      </c>
    </row>
    <row r="11561" spans="27:53" ht="23.1" customHeight="1" x14ac:dyDescent="0.2">
      <c r="AA11561" s="84"/>
      <c r="BA11561" s="177" t="s">
        <v>11531</v>
      </c>
    </row>
    <row r="11562" spans="27:53" ht="23.1" customHeight="1" x14ac:dyDescent="0.2">
      <c r="AA11562" s="84"/>
      <c r="BA11562" s="177" t="s">
        <v>11532</v>
      </c>
    </row>
    <row r="11563" spans="27:53" ht="23.1" customHeight="1" x14ac:dyDescent="0.2">
      <c r="AA11563" s="84"/>
      <c r="BA11563" s="177" t="s">
        <v>11533</v>
      </c>
    </row>
    <row r="11564" spans="27:53" ht="23.1" customHeight="1" x14ac:dyDescent="0.2">
      <c r="AA11564" s="84"/>
      <c r="BA11564" s="177" t="s">
        <v>11534</v>
      </c>
    </row>
    <row r="11565" spans="27:53" ht="23.1" customHeight="1" x14ac:dyDescent="0.2">
      <c r="AA11565" s="84"/>
      <c r="BA11565" s="177" t="s">
        <v>11535</v>
      </c>
    </row>
    <row r="11566" spans="27:53" ht="23.1" customHeight="1" x14ac:dyDescent="0.2">
      <c r="AA11566" s="84"/>
      <c r="BA11566" s="177" t="s">
        <v>11536</v>
      </c>
    </row>
    <row r="11567" spans="27:53" ht="23.1" customHeight="1" x14ac:dyDescent="0.2">
      <c r="AA11567" s="84"/>
      <c r="BA11567" s="177" t="s">
        <v>11537</v>
      </c>
    </row>
    <row r="11568" spans="27:53" ht="23.1" customHeight="1" x14ac:dyDescent="0.2">
      <c r="AA11568" s="84"/>
      <c r="BA11568" s="177" t="s">
        <v>11538</v>
      </c>
    </row>
    <row r="11569" spans="27:53" ht="23.1" customHeight="1" x14ac:dyDescent="0.2">
      <c r="AA11569" s="84"/>
      <c r="BA11569" s="177" t="s">
        <v>11539</v>
      </c>
    </row>
    <row r="11570" spans="27:53" ht="23.1" customHeight="1" x14ac:dyDescent="0.2">
      <c r="AA11570" s="84"/>
      <c r="BA11570" s="177" t="s">
        <v>11540</v>
      </c>
    </row>
    <row r="11571" spans="27:53" ht="23.1" customHeight="1" x14ac:dyDescent="0.2">
      <c r="AA11571" s="84"/>
      <c r="BA11571" s="177" t="s">
        <v>11541</v>
      </c>
    </row>
    <row r="11572" spans="27:53" ht="23.1" customHeight="1" x14ac:dyDescent="0.2">
      <c r="AA11572" s="84"/>
      <c r="BA11572" s="177" t="s">
        <v>11542</v>
      </c>
    </row>
    <row r="11573" spans="27:53" ht="23.1" customHeight="1" x14ac:dyDescent="0.2">
      <c r="AA11573" s="84"/>
      <c r="BA11573" s="177" t="s">
        <v>11543</v>
      </c>
    </row>
    <row r="11574" spans="27:53" ht="23.1" customHeight="1" x14ac:dyDescent="0.2">
      <c r="AA11574" s="84"/>
      <c r="BA11574" s="177" t="s">
        <v>11544</v>
      </c>
    </row>
    <row r="11575" spans="27:53" ht="23.1" customHeight="1" x14ac:dyDescent="0.2">
      <c r="AA11575" s="84"/>
      <c r="BA11575" s="177" t="s">
        <v>11545</v>
      </c>
    </row>
    <row r="11576" spans="27:53" ht="23.1" customHeight="1" x14ac:dyDescent="0.2">
      <c r="AA11576" s="84"/>
      <c r="BA11576" s="177" t="s">
        <v>11546</v>
      </c>
    </row>
    <row r="11577" spans="27:53" ht="23.1" customHeight="1" x14ac:dyDescent="0.2">
      <c r="AA11577" s="84"/>
      <c r="BA11577" s="177" t="s">
        <v>11547</v>
      </c>
    </row>
    <row r="11578" spans="27:53" ht="23.1" customHeight="1" x14ac:dyDescent="0.2">
      <c r="AA11578" s="84"/>
      <c r="BA11578" s="177" t="s">
        <v>11548</v>
      </c>
    </row>
    <row r="11579" spans="27:53" ht="23.1" customHeight="1" x14ac:dyDescent="0.2">
      <c r="AA11579" s="84"/>
      <c r="BA11579" s="177" t="s">
        <v>11549</v>
      </c>
    </row>
    <row r="11580" spans="27:53" ht="23.1" customHeight="1" x14ac:dyDescent="0.2">
      <c r="AA11580" s="84"/>
      <c r="BA11580" s="177" t="s">
        <v>11550</v>
      </c>
    </row>
    <row r="11581" spans="27:53" ht="23.1" customHeight="1" x14ac:dyDescent="0.2">
      <c r="AA11581" s="84"/>
      <c r="BA11581" s="177" t="s">
        <v>11551</v>
      </c>
    </row>
    <row r="11582" spans="27:53" ht="23.1" customHeight="1" x14ac:dyDescent="0.2">
      <c r="AA11582" s="84"/>
      <c r="BA11582" s="177" t="s">
        <v>11552</v>
      </c>
    </row>
    <row r="11583" spans="27:53" ht="23.1" customHeight="1" x14ac:dyDescent="0.2">
      <c r="AA11583" s="84"/>
      <c r="BA11583" s="177" t="s">
        <v>11553</v>
      </c>
    </row>
    <row r="11584" spans="27:53" ht="23.1" customHeight="1" x14ac:dyDescent="0.2">
      <c r="AA11584" s="84"/>
      <c r="BA11584" s="177" t="s">
        <v>11554</v>
      </c>
    </row>
    <row r="11585" spans="27:53" ht="23.1" customHeight="1" x14ac:dyDescent="0.2">
      <c r="AA11585" s="84"/>
      <c r="BA11585" s="177" t="s">
        <v>11555</v>
      </c>
    </row>
    <row r="11586" spans="27:53" ht="23.1" customHeight="1" x14ac:dyDescent="0.2">
      <c r="AA11586" s="84"/>
      <c r="BA11586" s="177" t="s">
        <v>11556</v>
      </c>
    </row>
    <row r="11587" spans="27:53" ht="23.1" customHeight="1" x14ac:dyDescent="0.2">
      <c r="AA11587" s="84"/>
      <c r="BA11587" s="177" t="s">
        <v>11557</v>
      </c>
    </row>
    <row r="11588" spans="27:53" ht="23.1" customHeight="1" x14ac:dyDescent="0.2">
      <c r="AA11588" s="84"/>
      <c r="BA11588" s="177" t="s">
        <v>11558</v>
      </c>
    </row>
    <row r="11589" spans="27:53" ht="23.1" customHeight="1" x14ac:dyDescent="0.2">
      <c r="AA11589" s="84"/>
      <c r="BA11589" s="177" t="s">
        <v>11559</v>
      </c>
    </row>
    <row r="11590" spans="27:53" ht="23.1" customHeight="1" x14ac:dyDescent="0.2">
      <c r="AA11590" s="84"/>
      <c r="BA11590" s="177" t="s">
        <v>11560</v>
      </c>
    </row>
    <row r="11591" spans="27:53" ht="23.1" customHeight="1" x14ac:dyDescent="0.2">
      <c r="AA11591" s="84"/>
      <c r="BA11591" s="177" t="s">
        <v>11561</v>
      </c>
    </row>
    <row r="11592" spans="27:53" ht="23.1" customHeight="1" x14ac:dyDescent="0.2">
      <c r="AA11592" s="84"/>
      <c r="BA11592" s="177" t="s">
        <v>11562</v>
      </c>
    </row>
    <row r="11593" spans="27:53" ht="23.1" customHeight="1" x14ac:dyDescent="0.2">
      <c r="AA11593" s="84"/>
      <c r="BA11593" s="177" t="s">
        <v>11563</v>
      </c>
    </row>
    <row r="11594" spans="27:53" ht="23.1" customHeight="1" x14ac:dyDescent="0.2">
      <c r="AA11594" s="84"/>
      <c r="BA11594" s="177" t="s">
        <v>11564</v>
      </c>
    </row>
    <row r="11595" spans="27:53" ht="23.1" customHeight="1" x14ac:dyDescent="0.2">
      <c r="AA11595" s="84"/>
      <c r="BA11595" s="177" t="s">
        <v>11565</v>
      </c>
    </row>
    <row r="11596" spans="27:53" ht="23.1" customHeight="1" x14ac:dyDescent="0.2">
      <c r="AA11596" s="84"/>
      <c r="BA11596" s="177" t="s">
        <v>11566</v>
      </c>
    </row>
    <row r="11597" spans="27:53" ht="23.1" customHeight="1" x14ac:dyDescent="0.2">
      <c r="AA11597" s="84"/>
      <c r="BA11597" s="177" t="s">
        <v>11567</v>
      </c>
    </row>
    <row r="11598" spans="27:53" ht="23.1" customHeight="1" x14ac:dyDescent="0.2">
      <c r="AA11598" s="84"/>
      <c r="BA11598" s="177" t="s">
        <v>11568</v>
      </c>
    </row>
    <row r="11599" spans="27:53" ht="23.1" customHeight="1" x14ac:dyDescent="0.2">
      <c r="AA11599" s="84"/>
      <c r="BA11599" s="177" t="s">
        <v>11569</v>
      </c>
    </row>
    <row r="11600" spans="27:53" ht="23.1" customHeight="1" x14ac:dyDescent="0.2">
      <c r="AA11600" s="84"/>
      <c r="BA11600" s="177" t="s">
        <v>11570</v>
      </c>
    </row>
    <row r="11601" spans="27:53" ht="23.1" customHeight="1" x14ac:dyDescent="0.2">
      <c r="AA11601" s="84"/>
      <c r="BA11601" s="177" t="s">
        <v>11571</v>
      </c>
    </row>
    <row r="11602" spans="27:53" ht="23.1" customHeight="1" x14ac:dyDescent="0.2">
      <c r="AA11602" s="84"/>
      <c r="BA11602" s="177" t="s">
        <v>11572</v>
      </c>
    </row>
    <row r="11603" spans="27:53" ht="23.1" customHeight="1" x14ac:dyDescent="0.2">
      <c r="AA11603" s="84"/>
      <c r="BA11603" s="177" t="s">
        <v>11573</v>
      </c>
    </row>
    <row r="11604" spans="27:53" ht="23.1" customHeight="1" x14ac:dyDescent="0.2">
      <c r="AA11604" s="84"/>
      <c r="BA11604" s="177" t="s">
        <v>11574</v>
      </c>
    </row>
    <row r="11605" spans="27:53" ht="23.1" customHeight="1" x14ac:dyDescent="0.2">
      <c r="AA11605" s="84"/>
      <c r="BA11605" s="177" t="s">
        <v>11575</v>
      </c>
    </row>
    <row r="11606" spans="27:53" ht="23.1" customHeight="1" x14ac:dyDescent="0.2">
      <c r="AA11606" s="84"/>
      <c r="BA11606" s="177" t="s">
        <v>11576</v>
      </c>
    </row>
    <row r="11607" spans="27:53" ht="23.1" customHeight="1" x14ac:dyDescent="0.2">
      <c r="AA11607" s="84"/>
      <c r="BA11607" s="177" t="s">
        <v>11577</v>
      </c>
    </row>
    <row r="11608" spans="27:53" ht="23.1" customHeight="1" x14ac:dyDescent="0.2">
      <c r="AA11608" s="84"/>
      <c r="BA11608" s="177" t="s">
        <v>11578</v>
      </c>
    </row>
    <row r="11609" spans="27:53" ht="23.1" customHeight="1" x14ac:dyDescent="0.2">
      <c r="AA11609" s="84"/>
      <c r="BA11609" s="177" t="s">
        <v>11579</v>
      </c>
    </row>
    <row r="11610" spans="27:53" ht="23.1" customHeight="1" x14ac:dyDescent="0.2">
      <c r="AA11610" s="84"/>
      <c r="BA11610" s="177" t="s">
        <v>11580</v>
      </c>
    </row>
    <row r="11611" spans="27:53" ht="23.1" customHeight="1" x14ac:dyDescent="0.2">
      <c r="AA11611" s="84"/>
      <c r="BA11611" s="177" t="s">
        <v>11581</v>
      </c>
    </row>
    <row r="11612" spans="27:53" ht="23.1" customHeight="1" x14ac:dyDescent="0.2">
      <c r="AA11612" s="84"/>
      <c r="BA11612" s="177" t="s">
        <v>11582</v>
      </c>
    </row>
    <row r="11613" spans="27:53" ht="23.1" customHeight="1" x14ac:dyDescent="0.2">
      <c r="AA11613" s="84"/>
      <c r="BA11613" s="177" t="s">
        <v>11583</v>
      </c>
    </row>
    <row r="11614" spans="27:53" ht="23.1" customHeight="1" x14ac:dyDescent="0.2">
      <c r="AA11614" s="84"/>
      <c r="BA11614" s="177" t="s">
        <v>11584</v>
      </c>
    </row>
    <row r="11615" spans="27:53" ht="23.1" customHeight="1" x14ac:dyDescent="0.2">
      <c r="AA11615" s="84"/>
      <c r="BA11615" s="177" t="s">
        <v>11585</v>
      </c>
    </row>
    <row r="11616" spans="27:53" ht="23.1" customHeight="1" x14ac:dyDescent="0.2">
      <c r="AA11616" s="84"/>
      <c r="BA11616" s="177" t="s">
        <v>11586</v>
      </c>
    </row>
    <row r="11617" spans="27:53" ht="23.1" customHeight="1" x14ac:dyDescent="0.2">
      <c r="AA11617" s="84"/>
      <c r="BA11617" s="177" t="s">
        <v>11587</v>
      </c>
    </row>
    <row r="11618" spans="27:53" ht="23.1" customHeight="1" x14ac:dyDescent="0.2">
      <c r="AA11618" s="84"/>
      <c r="BA11618" s="177" t="s">
        <v>11588</v>
      </c>
    </row>
    <row r="11619" spans="27:53" ht="23.1" customHeight="1" x14ac:dyDescent="0.2">
      <c r="AA11619" s="84"/>
      <c r="BA11619" s="177" t="s">
        <v>11589</v>
      </c>
    </row>
    <row r="11620" spans="27:53" ht="23.1" customHeight="1" x14ac:dyDescent="0.2">
      <c r="AA11620" s="84"/>
      <c r="BA11620" s="177" t="s">
        <v>11590</v>
      </c>
    </row>
    <row r="11621" spans="27:53" ht="23.1" customHeight="1" x14ac:dyDescent="0.2">
      <c r="AA11621" s="84"/>
      <c r="BA11621" s="177" t="s">
        <v>11591</v>
      </c>
    </row>
    <row r="11622" spans="27:53" ht="23.1" customHeight="1" x14ac:dyDescent="0.2">
      <c r="AA11622" s="84"/>
      <c r="BA11622" s="177" t="s">
        <v>11592</v>
      </c>
    </row>
    <row r="11623" spans="27:53" ht="23.1" customHeight="1" x14ac:dyDescent="0.2">
      <c r="AA11623" s="84"/>
      <c r="BA11623" s="177" t="s">
        <v>11593</v>
      </c>
    </row>
    <row r="11624" spans="27:53" ht="23.1" customHeight="1" x14ac:dyDescent="0.2">
      <c r="AA11624" s="84"/>
      <c r="BA11624" s="177" t="s">
        <v>11594</v>
      </c>
    </row>
    <row r="11625" spans="27:53" ht="23.1" customHeight="1" x14ac:dyDescent="0.2">
      <c r="AA11625" s="84"/>
      <c r="BA11625" s="177" t="s">
        <v>11595</v>
      </c>
    </row>
    <row r="11626" spans="27:53" ht="23.1" customHeight="1" x14ac:dyDescent="0.2">
      <c r="AA11626" s="84"/>
      <c r="BA11626" s="177" t="s">
        <v>11596</v>
      </c>
    </row>
    <row r="11627" spans="27:53" ht="23.1" customHeight="1" x14ac:dyDescent="0.2">
      <c r="AA11627" s="84"/>
      <c r="BA11627" s="177" t="s">
        <v>11597</v>
      </c>
    </row>
    <row r="11628" spans="27:53" ht="23.1" customHeight="1" x14ac:dyDescent="0.2">
      <c r="AA11628" s="84"/>
      <c r="BA11628" s="177" t="s">
        <v>11598</v>
      </c>
    </row>
    <row r="11629" spans="27:53" ht="23.1" customHeight="1" x14ac:dyDescent="0.2">
      <c r="AA11629" s="84"/>
      <c r="BA11629" s="177" t="s">
        <v>11599</v>
      </c>
    </row>
    <row r="11630" spans="27:53" ht="23.1" customHeight="1" x14ac:dyDescent="0.2">
      <c r="AA11630" s="84"/>
      <c r="BA11630" s="177" t="s">
        <v>11600</v>
      </c>
    </row>
    <row r="11631" spans="27:53" ht="23.1" customHeight="1" x14ac:dyDescent="0.2">
      <c r="AA11631" s="84"/>
      <c r="BA11631" s="177" t="s">
        <v>11601</v>
      </c>
    </row>
    <row r="11632" spans="27:53" ht="23.1" customHeight="1" x14ac:dyDescent="0.2">
      <c r="AA11632" s="84"/>
      <c r="BA11632" s="177" t="s">
        <v>11602</v>
      </c>
    </row>
    <row r="11633" spans="27:53" ht="23.1" customHeight="1" x14ac:dyDescent="0.2">
      <c r="AA11633" s="84"/>
      <c r="BA11633" s="177" t="s">
        <v>11603</v>
      </c>
    </row>
    <row r="11634" spans="27:53" ht="23.1" customHeight="1" x14ac:dyDescent="0.2">
      <c r="AA11634" s="84"/>
      <c r="BA11634" s="177" t="s">
        <v>11604</v>
      </c>
    </row>
    <row r="11635" spans="27:53" ht="23.1" customHeight="1" x14ac:dyDescent="0.2">
      <c r="AA11635" s="84"/>
      <c r="BA11635" s="177" t="s">
        <v>11605</v>
      </c>
    </row>
    <row r="11636" spans="27:53" ht="23.1" customHeight="1" x14ac:dyDescent="0.2">
      <c r="AA11636" s="84"/>
      <c r="BA11636" s="177" t="s">
        <v>11606</v>
      </c>
    </row>
    <row r="11637" spans="27:53" ht="23.1" customHeight="1" x14ac:dyDescent="0.2">
      <c r="AA11637" s="84"/>
      <c r="BA11637" s="177" t="s">
        <v>11607</v>
      </c>
    </row>
    <row r="11638" spans="27:53" ht="23.1" customHeight="1" x14ac:dyDescent="0.2">
      <c r="AA11638" s="84"/>
      <c r="BA11638" s="177" t="s">
        <v>11608</v>
      </c>
    </row>
    <row r="11639" spans="27:53" ht="23.1" customHeight="1" x14ac:dyDescent="0.2">
      <c r="AA11639" s="84"/>
      <c r="BA11639" s="177" t="s">
        <v>11609</v>
      </c>
    </row>
    <row r="11640" spans="27:53" ht="23.1" customHeight="1" x14ac:dyDescent="0.2">
      <c r="AA11640" s="84"/>
      <c r="BA11640" s="177" t="s">
        <v>11610</v>
      </c>
    </row>
    <row r="11641" spans="27:53" ht="23.1" customHeight="1" x14ac:dyDescent="0.2">
      <c r="AA11641" s="84"/>
      <c r="BA11641" s="177" t="s">
        <v>11611</v>
      </c>
    </row>
    <row r="11642" spans="27:53" ht="23.1" customHeight="1" x14ac:dyDescent="0.2">
      <c r="AA11642" s="84"/>
      <c r="BA11642" s="177" t="s">
        <v>11612</v>
      </c>
    </row>
    <row r="11643" spans="27:53" ht="23.1" customHeight="1" x14ac:dyDescent="0.2">
      <c r="AA11643" s="84"/>
      <c r="BA11643" s="177" t="s">
        <v>11613</v>
      </c>
    </row>
    <row r="11644" spans="27:53" ht="23.1" customHeight="1" x14ac:dyDescent="0.2">
      <c r="AA11644" s="84"/>
      <c r="BA11644" s="177" t="s">
        <v>11614</v>
      </c>
    </row>
    <row r="11645" spans="27:53" ht="23.1" customHeight="1" x14ac:dyDescent="0.2">
      <c r="AA11645" s="84"/>
      <c r="BA11645" s="177" t="s">
        <v>11615</v>
      </c>
    </row>
    <row r="11646" spans="27:53" ht="23.1" customHeight="1" x14ac:dyDescent="0.2">
      <c r="AA11646" s="84"/>
      <c r="BA11646" s="177" t="s">
        <v>11616</v>
      </c>
    </row>
    <row r="11647" spans="27:53" ht="23.1" customHeight="1" x14ac:dyDescent="0.2">
      <c r="AA11647" s="84"/>
      <c r="BA11647" s="177" t="s">
        <v>11617</v>
      </c>
    </row>
    <row r="11648" spans="27:53" ht="23.1" customHeight="1" x14ac:dyDescent="0.2">
      <c r="AA11648" s="84"/>
      <c r="BA11648" s="177" t="s">
        <v>11618</v>
      </c>
    </row>
    <row r="11649" spans="27:53" ht="23.1" customHeight="1" x14ac:dyDescent="0.2">
      <c r="AA11649" s="84"/>
      <c r="BA11649" s="177" t="s">
        <v>11619</v>
      </c>
    </row>
    <row r="11650" spans="27:53" ht="23.1" customHeight="1" x14ac:dyDescent="0.2">
      <c r="AA11650" s="84"/>
      <c r="BA11650" s="177" t="s">
        <v>11620</v>
      </c>
    </row>
    <row r="11651" spans="27:53" ht="23.1" customHeight="1" x14ac:dyDescent="0.2">
      <c r="AA11651" s="84"/>
      <c r="BA11651" s="177" t="s">
        <v>11621</v>
      </c>
    </row>
    <row r="11652" spans="27:53" ht="23.1" customHeight="1" x14ac:dyDescent="0.2">
      <c r="AA11652" s="84"/>
      <c r="BA11652" s="177" t="s">
        <v>11622</v>
      </c>
    </row>
    <row r="11653" spans="27:53" ht="23.1" customHeight="1" x14ac:dyDescent="0.2">
      <c r="AA11653" s="84"/>
      <c r="BA11653" s="177" t="s">
        <v>11623</v>
      </c>
    </row>
    <row r="11654" spans="27:53" ht="23.1" customHeight="1" x14ac:dyDescent="0.2">
      <c r="AA11654" s="84"/>
      <c r="BA11654" s="177" t="s">
        <v>11624</v>
      </c>
    </row>
    <row r="11655" spans="27:53" ht="23.1" customHeight="1" x14ac:dyDescent="0.2">
      <c r="AA11655" s="84"/>
      <c r="BA11655" s="177" t="s">
        <v>11625</v>
      </c>
    </row>
    <row r="11656" spans="27:53" ht="23.1" customHeight="1" x14ac:dyDescent="0.2">
      <c r="AA11656" s="84"/>
      <c r="BA11656" s="177" t="s">
        <v>11626</v>
      </c>
    </row>
    <row r="11657" spans="27:53" ht="23.1" customHeight="1" x14ac:dyDescent="0.2">
      <c r="AA11657" s="84"/>
      <c r="BA11657" s="177" t="s">
        <v>11627</v>
      </c>
    </row>
    <row r="11658" spans="27:53" ht="23.1" customHeight="1" x14ac:dyDescent="0.2">
      <c r="AA11658" s="84"/>
      <c r="BA11658" s="177" t="s">
        <v>11628</v>
      </c>
    </row>
    <row r="11659" spans="27:53" ht="23.1" customHeight="1" x14ac:dyDescent="0.2">
      <c r="AA11659" s="84"/>
      <c r="BA11659" s="177" t="s">
        <v>11629</v>
      </c>
    </row>
    <row r="11660" spans="27:53" ht="23.1" customHeight="1" x14ac:dyDescent="0.2">
      <c r="AA11660" s="84"/>
      <c r="BA11660" s="177" t="s">
        <v>11630</v>
      </c>
    </row>
    <row r="11661" spans="27:53" ht="23.1" customHeight="1" x14ac:dyDescent="0.2">
      <c r="AA11661" s="84"/>
      <c r="BA11661" s="177" t="s">
        <v>11631</v>
      </c>
    </row>
    <row r="11662" spans="27:53" ht="23.1" customHeight="1" x14ac:dyDescent="0.2">
      <c r="AA11662" s="84"/>
      <c r="BA11662" s="177" t="s">
        <v>11632</v>
      </c>
    </row>
    <row r="11663" spans="27:53" ht="23.1" customHeight="1" x14ac:dyDescent="0.2">
      <c r="AA11663" s="84"/>
      <c r="BA11663" s="177" t="s">
        <v>11633</v>
      </c>
    </row>
    <row r="11664" spans="27:53" ht="23.1" customHeight="1" x14ac:dyDescent="0.2">
      <c r="AA11664" s="84"/>
      <c r="BA11664" s="177" t="s">
        <v>11634</v>
      </c>
    </row>
    <row r="11665" spans="27:53" ht="23.1" customHeight="1" x14ac:dyDescent="0.2">
      <c r="AA11665" s="84"/>
      <c r="BA11665" s="177" t="s">
        <v>11635</v>
      </c>
    </row>
    <row r="11666" spans="27:53" ht="23.1" customHeight="1" x14ac:dyDescent="0.2">
      <c r="AA11666" s="84"/>
      <c r="BA11666" s="177" t="s">
        <v>11636</v>
      </c>
    </row>
    <row r="11667" spans="27:53" ht="23.1" customHeight="1" x14ac:dyDescent="0.2">
      <c r="AA11667" s="84"/>
      <c r="BA11667" s="177" t="s">
        <v>11637</v>
      </c>
    </row>
    <row r="11668" spans="27:53" ht="23.1" customHeight="1" x14ac:dyDescent="0.2">
      <c r="AA11668" s="84"/>
      <c r="BA11668" s="177" t="s">
        <v>11638</v>
      </c>
    </row>
    <row r="11669" spans="27:53" ht="23.1" customHeight="1" x14ac:dyDescent="0.2">
      <c r="AA11669" s="84"/>
      <c r="BA11669" s="177" t="s">
        <v>11639</v>
      </c>
    </row>
    <row r="11670" spans="27:53" ht="23.1" customHeight="1" x14ac:dyDescent="0.2">
      <c r="AA11670" s="84"/>
      <c r="BA11670" s="177" t="s">
        <v>11640</v>
      </c>
    </row>
    <row r="11671" spans="27:53" ht="23.1" customHeight="1" x14ac:dyDescent="0.2">
      <c r="AA11671" s="84"/>
      <c r="BA11671" s="177" t="s">
        <v>11641</v>
      </c>
    </row>
    <row r="11672" spans="27:53" ht="23.1" customHeight="1" x14ac:dyDescent="0.2">
      <c r="AA11672" s="84"/>
      <c r="BA11672" s="177" t="s">
        <v>11642</v>
      </c>
    </row>
    <row r="11673" spans="27:53" ht="23.1" customHeight="1" x14ac:dyDescent="0.2">
      <c r="AA11673" s="84"/>
      <c r="BA11673" s="177" t="s">
        <v>11643</v>
      </c>
    </row>
    <row r="11674" spans="27:53" ht="23.1" customHeight="1" x14ac:dyDescent="0.2">
      <c r="AA11674" s="84"/>
      <c r="BA11674" s="177" t="s">
        <v>11644</v>
      </c>
    </row>
    <row r="11675" spans="27:53" ht="23.1" customHeight="1" x14ac:dyDescent="0.2">
      <c r="AA11675" s="84"/>
      <c r="BA11675" s="177" t="s">
        <v>11645</v>
      </c>
    </row>
    <row r="11676" spans="27:53" ht="23.1" customHeight="1" x14ac:dyDescent="0.2">
      <c r="AA11676" s="84"/>
      <c r="BA11676" s="177" t="s">
        <v>11646</v>
      </c>
    </row>
    <row r="11677" spans="27:53" ht="23.1" customHeight="1" x14ac:dyDescent="0.2">
      <c r="AA11677" s="84"/>
      <c r="BA11677" s="177" t="s">
        <v>11647</v>
      </c>
    </row>
    <row r="11678" spans="27:53" ht="23.1" customHeight="1" x14ac:dyDescent="0.2">
      <c r="AA11678" s="84"/>
      <c r="BA11678" s="177" t="s">
        <v>11648</v>
      </c>
    </row>
    <row r="11679" spans="27:53" ht="23.1" customHeight="1" x14ac:dyDescent="0.2">
      <c r="AA11679" s="84"/>
      <c r="BA11679" s="177" t="s">
        <v>11649</v>
      </c>
    </row>
    <row r="11680" spans="27:53" ht="23.1" customHeight="1" x14ac:dyDescent="0.2">
      <c r="AA11680" s="84"/>
      <c r="BA11680" s="177" t="s">
        <v>11650</v>
      </c>
    </row>
    <row r="11681" spans="27:53" ht="23.1" customHeight="1" x14ac:dyDescent="0.2">
      <c r="AA11681" s="84"/>
      <c r="BA11681" s="177" t="s">
        <v>11651</v>
      </c>
    </row>
    <row r="11682" spans="27:53" ht="23.1" customHeight="1" x14ac:dyDescent="0.2">
      <c r="AA11682" s="84"/>
      <c r="BA11682" s="177" t="s">
        <v>11652</v>
      </c>
    </row>
    <row r="11683" spans="27:53" ht="23.1" customHeight="1" x14ac:dyDescent="0.2">
      <c r="AA11683" s="84"/>
      <c r="BA11683" s="177" t="s">
        <v>11653</v>
      </c>
    </row>
    <row r="11684" spans="27:53" ht="23.1" customHeight="1" x14ac:dyDescent="0.2">
      <c r="AA11684" s="84"/>
      <c r="BA11684" s="177" t="s">
        <v>11654</v>
      </c>
    </row>
    <row r="11685" spans="27:53" ht="23.1" customHeight="1" x14ac:dyDescent="0.2">
      <c r="AA11685" s="84"/>
      <c r="BA11685" s="177" t="s">
        <v>11655</v>
      </c>
    </row>
    <row r="11686" spans="27:53" ht="23.1" customHeight="1" x14ac:dyDescent="0.2">
      <c r="AA11686" s="84"/>
      <c r="BA11686" s="177" t="s">
        <v>11656</v>
      </c>
    </row>
    <row r="11687" spans="27:53" ht="23.1" customHeight="1" x14ac:dyDescent="0.2">
      <c r="AA11687" s="84"/>
      <c r="BA11687" s="177" t="s">
        <v>11657</v>
      </c>
    </row>
    <row r="11688" spans="27:53" ht="23.1" customHeight="1" x14ac:dyDescent="0.2">
      <c r="AA11688" s="84"/>
      <c r="BA11688" s="177" t="s">
        <v>11658</v>
      </c>
    </row>
    <row r="11689" spans="27:53" ht="23.1" customHeight="1" x14ac:dyDescent="0.2">
      <c r="AA11689" s="84"/>
      <c r="BA11689" s="177" t="s">
        <v>11659</v>
      </c>
    </row>
    <row r="11690" spans="27:53" ht="23.1" customHeight="1" x14ac:dyDescent="0.2">
      <c r="AA11690" s="84"/>
      <c r="BA11690" s="177" t="s">
        <v>11660</v>
      </c>
    </row>
    <row r="11691" spans="27:53" ht="23.1" customHeight="1" x14ac:dyDescent="0.2">
      <c r="AA11691" s="84"/>
      <c r="BA11691" s="177" t="s">
        <v>11661</v>
      </c>
    </row>
    <row r="11692" spans="27:53" ht="23.1" customHeight="1" x14ac:dyDescent="0.2">
      <c r="AA11692" s="84"/>
      <c r="BA11692" s="177" t="s">
        <v>11662</v>
      </c>
    </row>
    <row r="11693" spans="27:53" ht="23.1" customHeight="1" x14ac:dyDescent="0.2">
      <c r="AA11693" s="84"/>
      <c r="BA11693" s="177" t="s">
        <v>11663</v>
      </c>
    </row>
    <row r="11694" spans="27:53" ht="23.1" customHeight="1" x14ac:dyDescent="0.2">
      <c r="AA11694" s="84"/>
      <c r="BA11694" s="177" t="s">
        <v>11664</v>
      </c>
    </row>
    <row r="11695" spans="27:53" ht="23.1" customHeight="1" x14ac:dyDescent="0.2">
      <c r="AA11695" s="84"/>
      <c r="BA11695" s="177" t="s">
        <v>11665</v>
      </c>
    </row>
    <row r="11696" spans="27:53" ht="23.1" customHeight="1" x14ac:dyDescent="0.2">
      <c r="AA11696" s="84"/>
      <c r="BA11696" s="177" t="s">
        <v>11666</v>
      </c>
    </row>
    <row r="11697" spans="27:53" ht="23.1" customHeight="1" x14ac:dyDescent="0.2">
      <c r="AA11697" s="84"/>
      <c r="BA11697" s="177" t="s">
        <v>11667</v>
      </c>
    </row>
    <row r="11698" spans="27:53" ht="23.1" customHeight="1" x14ac:dyDescent="0.2">
      <c r="AA11698" s="84"/>
      <c r="BA11698" s="177" t="s">
        <v>11668</v>
      </c>
    </row>
    <row r="11699" spans="27:53" ht="23.1" customHeight="1" x14ac:dyDescent="0.2">
      <c r="AA11699" s="84"/>
      <c r="BA11699" s="177" t="s">
        <v>11669</v>
      </c>
    </row>
    <row r="11700" spans="27:53" ht="23.1" customHeight="1" x14ac:dyDescent="0.2">
      <c r="AA11700" s="84"/>
      <c r="BA11700" s="177" t="s">
        <v>11670</v>
      </c>
    </row>
    <row r="11701" spans="27:53" ht="23.1" customHeight="1" x14ac:dyDescent="0.2">
      <c r="AA11701" s="84"/>
      <c r="BA11701" s="177" t="s">
        <v>11671</v>
      </c>
    </row>
    <row r="11702" spans="27:53" ht="23.1" customHeight="1" x14ac:dyDescent="0.2">
      <c r="AA11702" s="84"/>
      <c r="BA11702" s="177" t="s">
        <v>11672</v>
      </c>
    </row>
    <row r="11703" spans="27:53" ht="23.1" customHeight="1" x14ac:dyDescent="0.2">
      <c r="AA11703" s="84"/>
      <c r="BA11703" s="177" t="s">
        <v>11673</v>
      </c>
    </row>
    <row r="11704" spans="27:53" ht="23.1" customHeight="1" x14ac:dyDescent="0.2">
      <c r="AA11704" s="84"/>
      <c r="BA11704" s="177" t="s">
        <v>11674</v>
      </c>
    </row>
    <row r="11705" spans="27:53" ht="23.1" customHeight="1" x14ac:dyDescent="0.2">
      <c r="AA11705" s="84"/>
      <c r="BA11705" s="177" t="s">
        <v>11675</v>
      </c>
    </row>
    <row r="11706" spans="27:53" ht="23.1" customHeight="1" x14ac:dyDescent="0.2">
      <c r="AA11706" s="84"/>
      <c r="BA11706" s="177" t="s">
        <v>11676</v>
      </c>
    </row>
    <row r="11707" spans="27:53" ht="23.1" customHeight="1" x14ac:dyDescent="0.2">
      <c r="AA11707" s="84"/>
      <c r="BA11707" s="177" t="s">
        <v>11677</v>
      </c>
    </row>
    <row r="11708" spans="27:53" ht="23.1" customHeight="1" x14ac:dyDescent="0.2">
      <c r="AA11708" s="84"/>
      <c r="BA11708" s="177" t="s">
        <v>11678</v>
      </c>
    </row>
    <row r="11709" spans="27:53" ht="23.1" customHeight="1" x14ac:dyDescent="0.2">
      <c r="AA11709" s="84"/>
      <c r="BA11709" s="177" t="s">
        <v>11679</v>
      </c>
    </row>
    <row r="11710" spans="27:53" ht="23.1" customHeight="1" x14ac:dyDescent="0.2">
      <c r="AA11710" s="84"/>
      <c r="BA11710" s="177" t="s">
        <v>11680</v>
      </c>
    </row>
    <row r="11711" spans="27:53" ht="23.1" customHeight="1" x14ac:dyDescent="0.2">
      <c r="AA11711" s="84"/>
      <c r="BA11711" s="177" t="s">
        <v>11681</v>
      </c>
    </row>
    <row r="11712" spans="27:53" ht="23.1" customHeight="1" x14ac:dyDescent="0.2">
      <c r="AA11712" s="84"/>
      <c r="BA11712" s="177" t="s">
        <v>11682</v>
      </c>
    </row>
    <row r="11713" spans="27:53" ht="23.1" customHeight="1" x14ac:dyDescent="0.2">
      <c r="AA11713" s="84"/>
      <c r="BA11713" s="177" t="s">
        <v>11683</v>
      </c>
    </row>
    <row r="11714" spans="27:53" ht="23.1" customHeight="1" x14ac:dyDescent="0.2">
      <c r="AA11714" s="84"/>
      <c r="BA11714" s="177" t="s">
        <v>11684</v>
      </c>
    </row>
    <row r="11715" spans="27:53" ht="23.1" customHeight="1" x14ac:dyDescent="0.2">
      <c r="AA11715" s="84"/>
      <c r="BA11715" s="177" t="s">
        <v>11685</v>
      </c>
    </row>
    <row r="11716" spans="27:53" ht="23.1" customHeight="1" x14ac:dyDescent="0.2">
      <c r="AA11716" s="84"/>
      <c r="BA11716" s="177" t="s">
        <v>11686</v>
      </c>
    </row>
    <row r="11717" spans="27:53" ht="23.1" customHeight="1" x14ac:dyDescent="0.2">
      <c r="AA11717" s="84"/>
      <c r="BA11717" s="177" t="s">
        <v>11687</v>
      </c>
    </row>
    <row r="11718" spans="27:53" ht="23.1" customHeight="1" x14ac:dyDescent="0.2">
      <c r="AA11718" s="84"/>
      <c r="BA11718" s="177" t="s">
        <v>11688</v>
      </c>
    </row>
    <row r="11719" spans="27:53" ht="23.1" customHeight="1" x14ac:dyDescent="0.2">
      <c r="AA11719" s="84"/>
      <c r="BA11719" s="177" t="s">
        <v>11689</v>
      </c>
    </row>
    <row r="11720" spans="27:53" ht="23.1" customHeight="1" x14ac:dyDescent="0.2">
      <c r="AA11720" s="84"/>
      <c r="BA11720" s="177" t="s">
        <v>11690</v>
      </c>
    </row>
    <row r="11721" spans="27:53" ht="23.1" customHeight="1" x14ac:dyDescent="0.2">
      <c r="AA11721" s="84"/>
      <c r="BA11721" s="177" t="s">
        <v>11691</v>
      </c>
    </row>
    <row r="11722" spans="27:53" ht="23.1" customHeight="1" x14ac:dyDescent="0.2">
      <c r="AA11722" s="84"/>
      <c r="BA11722" s="177" t="s">
        <v>11692</v>
      </c>
    </row>
    <row r="11723" spans="27:53" ht="23.1" customHeight="1" x14ac:dyDescent="0.2">
      <c r="AA11723" s="84"/>
      <c r="BA11723" s="177" t="s">
        <v>11693</v>
      </c>
    </row>
    <row r="11724" spans="27:53" ht="23.1" customHeight="1" x14ac:dyDescent="0.2">
      <c r="AA11724" s="84"/>
      <c r="BA11724" s="177" t="s">
        <v>11694</v>
      </c>
    </row>
    <row r="11725" spans="27:53" ht="23.1" customHeight="1" x14ac:dyDescent="0.2">
      <c r="AA11725" s="84"/>
      <c r="BA11725" s="177" t="s">
        <v>11695</v>
      </c>
    </row>
    <row r="11726" spans="27:53" ht="23.1" customHeight="1" x14ac:dyDescent="0.2">
      <c r="AA11726" s="84"/>
      <c r="BA11726" s="177" t="s">
        <v>11696</v>
      </c>
    </row>
    <row r="11727" spans="27:53" ht="23.1" customHeight="1" x14ac:dyDescent="0.2">
      <c r="AA11727" s="84"/>
      <c r="BA11727" s="177" t="s">
        <v>11697</v>
      </c>
    </row>
    <row r="11728" spans="27:53" ht="23.1" customHeight="1" x14ac:dyDescent="0.2">
      <c r="AA11728" s="84"/>
      <c r="BA11728" s="177" t="s">
        <v>11698</v>
      </c>
    </row>
    <row r="11729" spans="27:53" ht="23.1" customHeight="1" x14ac:dyDescent="0.2">
      <c r="AA11729" s="84"/>
      <c r="BA11729" s="177" t="s">
        <v>11699</v>
      </c>
    </row>
    <row r="11730" spans="27:53" ht="23.1" customHeight="1" x14ac:dyDescent="0.2">
      <c r="AA11730" s="84"/>
      <c r="BA11730" s="177" t="s">
        <v>11700</v>
      </c>
    </row>
    <row r="11731" spans="27:53" ht="23.1" customHeight="1" x14ac:dyDescent="0.2">
      <c r="AA11731" s="84"/>
      <c r="BA11731" s="177" t="s">
        <v>11701</v>
      </c>
    </row>
    <row r="11732" spans="27:53" ht="23.1" customHeight="1" x14ac:dyDescent="0.2">
      <c r="AA11732" s="84"/>
      <c r="BA11732" s="177" t="s">
        <v>11702</v>
      </c>
    </row>
    <row r="11733" spans="27:53" ht="23.1" customHeight="1" x14ac:dyDescent="0.2">
      <c r="AA11733" s="84"/>
      <c r="BA11733" s="177" t="s">
        <v>11703</v>
      </c>
    </row>
    <row r="11734" spans="27:53" ht="23.1" customHeight="1" x14ac:dyDescent="0.2">
      <c r="AA11734" s="84"/>
      <c r="BA11734" s="177" t="s">
        <v>11704</v>
      </c>
    </row>
    <row r="11735" spans="27:53" ht="23.1" customHeight="1" x14ac:dyDescent="0.2">
      <c r="AA11735" s="84"/>
      <c r="BA11735" s="177" t="s">
        <v>11705</v>
      </c>
    </row>
    <row r="11736" spans="27:53" ht="23.1" customHeight="1" x14ac:dyDescent="0.2">
      <c r="AA11736" s="84"/>
      <c r="BA11736" s="177" t="s">
        <v>11706</v>
      </c>
    </row>
    <row r="11737" spans="27:53" ht="23.1" customHeight="1" x14ac:dyDescent="0.2">
      <c r="AA11737" s="84"/>
      <c r="BA11737" s="177" t="s">
        <v>11707</v>
      </c>
    </row>
    <row r="11738" spans="27:53" ht="23.1" customHeight="1" x14ac:dyDescent="0.2">
      <c r="AA11738" s="84"/>
      <c r="BA11738" s="177" t="s">
        <v>11708</v>
      </c>
    </row>
    <row r="11739" spans="27:53" ht="23.1" customHeight="1" x14ac:dyDescent="0.2">
      <c r="AA11739" s="84"/>
      <c r="BA11739" s="177" t="s">
        <v>11709</v>
      </c>
    </row>
    <row r="11740" spans="27:53" ht="23.1" customHeight="1" x14ac:dyDescent="0.2">
      <c r="AA11740" s="84"/>
      <c r="BA11740" s="177" t="s">
        <v>11710</v>
      </c>
    </row>
    <row r="11741" spans="27:53" ht="23.1" customHeight="1" x14ac:dyDescent="0.2">
      <c r="AA11741" s="84"/>
      <c r="BA11741" s="177" t="s">
        <v>11711</v>
      </c>
    </row>
    <row r="11742" spans="27:53" ht="23.1" customHeight="1" x14ac:dyDescent="0.2">
      <c r="AA11742" s="84"/>
      <c r="BA11742" s="177" t="s">
        <v>11712</v>
      </c>
    </row>
    <row r="11743" spans="27:53" ht="23.1" customHeight="1" x14ac:dyDescent="0.2">
      <c r="AA11743" s="84"/>
      <c r="BA11743" s="177" t="s">
        <v>11713</v>
      </c>
    </row>
    <row r="11744" spans="27:53" ht="23.1" customHeight="1" x14ac:dyDescent="0.2">
      <c r="AA11744" s="84"/>
      <c r="BA11744" s="177" t="s">
        <v>11714</v>
      </c>
    </row>
    <row r="11745" spans="27:53" ht="23.1" customHeight="1" x14ac:dyDescent="0.2">
      <c r="AA11745" s="84"/>
      <c r="BA11745" s="177" t="s">
        <v>11715</v>
      </c>
    </row>
    <row r="11746" spans="27:53" ht="23.1" customHeight="1" x14ac:dyDescent="0.2">
      <c r="AA11746" s="84"/>
      <c r="BA11746" s="177" t="s">
        <v>11716</v>
      </c>
    </row>
    <row r="11747" spans="27:53" ht="23.1" customHeight="1" x14ac:dyDescent="0.2">
      <c r="AA11747" s="84"/>
      <c r="BA11747" s="177" t="s">
        <v>11717</v>
      </c>
    </row>
    <row r="11748" spans="27:53" ht="23.1" customHeight="1" x14ac:dyDescent="0.2">
      <c r="AA11748" s="84"/>
      <c r="BA11748" s="177" t="s">
        <v>11718</v>
      </c>
    </row>
    <row r="11749" spans="27:53" ht="23.1" customHeight="1" x14ac:dyDescent="0.2">
      <c r="AA11749" s="84"/>
      <c r="BA11749" s="177" t="s">
        <v>11719</v>
      </c>
    </row>
    <row r="11750" spans="27:53" ht="23.1" customHeight="1" x14ac:dyDescent="0.2">
      <c r="AA11750" s="84"/>
      <c r="BA11750" s="177" t="s">
        <v>11720</v>
      </c>
    </row>
    <row r="11751" spans="27:53" ht="23.1" customHeight="1" x14ac:dyDescent="0.2">
      <c r="AA11751" s="84"/>
      <c r="BA11751" s="177" t="s">
        <v>11721</v>
      </c>
    </row>
    <row r="11752" spans="27:53" ht="23.1" customHeight="1" x14ac:dyDescent="0.2">
      <c r="AA11752" s="84"/>
      <c r="BA11752" s="177" t="s">
        <v>11722</v>
      </c>
    </row>
    <row r="11753" spans="27:53" ht="23.1" customHeight="1" x14ac:dyDescent="0.2">
      <c r="AA11753" s="84"/>
      <c r="BA11753" s="177" t="s">
        <v>11723</v>
      </c>
    </row>
    <row r="11754" spans="27:53" ht="23.1" customHeight="1" x14ac:dyDescent="0.2">
      <c r="AA11754" s="84"/>
      <c r="BA11754" s="177" t="s">
        <v>11724</v>
      </c>
    </row>
    <row r="11755" spans="27:53" ht="23.1" customHeight="1" x14ac:dyDescent="0.2">
      <c r="AA11755" s="84"/>
      <c r="BA11755" s="177" t="s">
        <v>11725</v>
      </c>
    </row>
    <row r="11756" spans="27:53" ht="23.1" customHeight="1" x14ac:dyDescent="0.2">
      <c r="AA11756" s="84"/>
      <c r="BA11756" s="177" t="s">
        <v>11726</v>
      </c>
    </row>
    <row r="11757" spans="27:53" ht="23.1" customHeight="1" x14ac:dyDescent="0.2">
      <c r="AA11757" s="84"/>
      <c r="BA11757" s="177" t="s">
        <v>11727</v>
      </c>
    </row>
    <row r="11758" spans="27:53" ht="23.1" customHeight="1" x14ac:dyDescent="0.2">
      <c r="AA11758" s="84"/>
      <c r="BA11758" s="177" t="s">
        <v>11728</v>
      </c>
    </row>
    <row r="11759" spans="27:53" ht="23.1" customHeight="1" x14ac:dyDescent="0.2">
      <c r="AA11759" s="84"/>
      <c r="BA11759" s="177" t="s">
        <v>11729</v>
      </c>
    </row>
    <row r="11760" spans="27:53" ht="23.1" customHeight="1" x14ac:dyDescent="0.2">
      <c r="AA11760" s="84"/>
      <c r="BA11760" s="177" t="s">
        <v>11730</v>
      </c>
    </row>
    <row r="11761" spans="27:53" ht="23.1" customHeight="1" x14ac:dyDescent="0.2">
      <c r="AA11761" s="84"/>
      <c r="BA11761" s="177" t="s">
        <v>11731</v>
      </c>
    </row>
    <row r="11762" spans="27:53" ht="23.1" customHeight="1" x14ac:dyDescent="0.2">
      <c r="AA11762" s="84"/>
      <c r="BA11762" s="177" t="s">
        <v>11732</v>
      </c>
    </row>
    <row r="11763" spans="27:53" ht="23.1" customHeight="1" x14ac:dyDescent="0.2">
      <c r="AA11763" s="84"/>
      <c r="BA11763" s="177" t="s">
        <v>11733</v>
      </c>
    </row>
    <row r="11764" spans="27:53" ht="23.1" customHeight="1" x14ac:dyDescent="0.2">
      <c r="AA11764" s="84"/>
      <c r="BA11764" s="177" t="s">
        <v>11734</v>
      </c>
    </row>
    <row r="11765" spans="27:53" ht="23.1" customHeight="1" x14ac:dyDescent="0.2">
      <c r="AA11765" s="84"/>
      <c r="BA11765" s="177" t="s">
        <v>11735</v>
      </c>
    </row>
    <row r="11766" spans="27:53" ht="23.1" customHeight="1" x14ac:dyDescent="0.2">
      <c r="AA11766" s="84"/>
      <c r="BA11766" s="177" t="s">
        <v>11736</v>
      </c>
    </row>
    <row r="11767" spans="27:53" ht="23.1" customHeight="1" x14ac:dyDescent="0.2">
      <c r="AA11767" s="84"/>
      <c r="BA11767" s="177" t="s">
        <v>11737</v>
      </c>
    </row>
    <row r="11768" spans="27:53" ht="23.1" customHeight="1" x14ac:dyDescent="0.2">
      <c r="AA11768" s="84"/>
      <c r="BA11768" s="177" t="s">
        <v>11738</v>
      </c>
    </row>
    <row r="11769" spans="27:53" ht="23.1" customHeight="1" x14ac:dyDescent="0.2">
      <c r="AA11769" s="84"/>
      <c r="BA11769" s="177" t="s">
        <v>11739</v>
      </c>
    </row>
    <row r="11770" spans="27:53" ht="23.1" customHeight="1" x14ac:dyDescent="0.2">
      <c r="AA11770" s="84"/>
      <c r="BA11770" s="177" t="s">
        <v>11740</v>
      </c>
    </row>
    <row r="11771" spans="27:53" ht="23.1" customHeight="1" x14ac:dyDescent="0.2">
      <c r="AA11771" s="84"/>
      <c r="BA11771" s="177" t="s">
        <v>11741</v>
      </c>
    </row>
    <row r="11772" spans="27:53" ht="23.1" customHeight="1" x14ac:dyDescent="0.2">
      <c r="AA11772" s="84"/>
      <c r="BA11772" s="177" t="s">
        <v>11742</v>
      </c>
    </row>
    <row r="11773" spans="27:53" ht="23.1" customHeight="1" x14ac:dyDescent="0.2">
      <c r="AA11773" s="84"/>
      <c r="BA11773" s="177" t="s">
        <v>11743</v>
      </c>
    </row>
    <row r="11774" spans="27:53" ht="23.1" customHeight="1" x14ac:dyDescent="0.2">
      <c r="AA11774" s="84"/>
      <c r="BA11774" s="177" t="s">
        <v>11744</v>
      </c>
    </row>
    <row r="11775" spans="27:53" ht="23.1" customHeight="1" x14ac:dyDescent="0.2">
      <c r="AA11775" s="84"/>
      <c r="BA11775" s="177" t="s">
        <v>11745</v>
      </c>
    </row>
    <row r="11776" spans="27:53" ht="23.1" customHeight="1" x14ac:dyDescent="0.2">
      <c r="AA11776" s="84"/>
      <c r="BA11776" s="177" t="s">
        <v>11746</v>
      </c>
    </row>
    <row r="11777" spans="27:53" ht="23.1" customHeight="1" x14ac:dyDescent="0.2">
      <c r="AA11777" s="84"/>
      <c r="BA11777" s="177" t="s">
        <v>11747</v>
      </c>
    </row>
    <row r="11778" spans="27:53" ht="23.1" customHeight="1" x14ac:dyDescent="0.2">
      <c r="AA11778" s="84"/>
      <c r="BA11778" s="177" t="s">
        <v>11748</v>
      </c>
    </row>
    <row r="11779" spans="27:53" ht="23.1" customHeight="1" x14ac:dyDescent="0.2">
      <c r="AA11779" s="84"/>
      <c r="BA11779" s="177" t="s">
        <v>11749</v>
      </c>
    </row>
    <row r="11780" spans="27:53" ht="23.1" customHeight="1" x14ac:dyDescent="0.2">
      <c r="AA11780" s="84"/>
      <c r="BA11780" s="177" t="s">
        <v>11750</v>
      </c>
    </row>
    <row r="11781" spans="27:53" ht="23.1" customHeight="1" x14ac:dyDescent="0.2">
      <c r="AA11781" s="84"/>
      <c r="BA11781" s="177" t="s">
        <v>11751</v>
      </c>
    </row>
    <row r="11782" spans="27:53" ht="23.1" customHeight="1" x14ac:dyDescent="0.2">
      <c r="AA11782" s="84"/>
      <c r="BA11782" s="177" t="s">
        <v>11752</v>
      </c>
    </row>
    <row r="11783" spans="27:53" ht="23.1" customHeight="1" x14ac:dyDescent="0.2">
      <c r="AA11783" s="84"/>
      <c r="BA11783" s="177" t="s">
        <v>11753</v>
      </c>
    </row>
    <row r="11784" spans="27:53" ht="23.1" customHeight="1" x14ac:dyDescent="0.2">
      <c r="AA11784" s="84"/>
      <c r="BA11784" s="177" t="s">
        <v>11754</v>
      </c>
    </row>
    <row r="11785" spans="27:53" ht="23.1" customHeight="1" x14ac:dyDescent="0.2">
      <c r="AA11785" s="84"/>
      <c r="BA11785" s="177" t="s">
        <v>11755</v>
      </c>
    </row>
    <row r="11786" spans="27:53" ht="23.1" customHeight="1" x14ac:dyDescent="0.2">
      <c r="AA11786" s="84"/>
      <c r="BA11786" s="177" t="s">
        <v>11756</v>
      </c>
    </row>
    <row r="11787" spans="27:53" ht="23.1" customHeight="1" x14ac:dyDescent="0.2">
      <c r="AA11787" s="84"/>
      <c r="BA11787" s="177" t="s">
        <v>11757</v>
      </c>
    </row>
    <row r="11788" spans="27:53" ht="23.1" customHeight="1" x14ac:dyDescent="0.2">
      <c r="AA11788" s="84"/>
      <c r="BA11788" s="177" t="s">
        <v>11758</v>
      </c>
    </row>
    <row r="11789" spans="27:53" ht="23.1" customHeight="1" x14ac:dyDescent="0.2">
      <c r="AA11789" s="84"/>
      <c r="BA11789" s="177" t="s">
        <v>11759</v>
      </c>
    </row>
    <row r="11790" spans="27:53" ht="23.1" customHeight="1" x14ac:dyDescent="0.2">
      <c r="AA11790" s="84"/>
      <c r="BA11790" s="177" t="s">
        <v>11760</v>
      </c>
    </row>
    <row r="11791" spans="27:53" ht="23.1" customHeight="1" x14ac:dyDescent="0.2">
      <c r="AA11791" s="84"/>
      <c r="BA11791" s="177" t="s">
        <v>11761</v>
      </c>
    </row>
    <row r="11792" spans="27:53" ht="23.1" customHeight="1" x14ac:dyDescent="0.2">
      <c r="AA11792" s="84"/>
      <c r="BA11792" s="177" t="s">
        <v>11762</v>
      </c>
    </row>
    <row r="11793" spans="27:53" ht="23.1" customHeight="1" x14ac:dyDescent="0.2">
      <c r="AA11793" s="84"/>
      <c r="BA11793" s="177" t="s">
        <v>11763</v>
      </c>
    </row>
    <row r="11794" spans="27:53" ht="23.1" customHeight="1" x14ac:dyDescent="0.2">
      <c r="AA11794" s="84"/>
      <c r="BA11794" s="177" t="s">
        <v>11764</v>
      </c>
    </row>
    <row r="11795" spans="27:53" ht="23.1" customHeight="1" x14ac:dyDescent="0.2">
      <c r="AA11795" s="84"/>
      <c r="BA11795" s="177" t="s">
        <v>11765</v>
      </c>
    </row>
    <row r="11796" spans="27:53" ht="23.1" customHeight="1" x14ac:dyDescent="0.2">
      <c r="AA11796" s="84"/>
      <c r="BA11796" s="177" t="s">
        <v>11766</v>
      </c>
    </row>
    <row r="11797" spans="27:53" ht="23.1" customHeight="1" x14ac:dyDescent="0.2">
      <c r="AA11797" s="84"/>
      <c r="BA11797" s="177" t="s">
        <v>11767</v>
      </c>
    </row>
    <row r="11798" spans="27:53" ht="23.1" customHeight="1" x14ac:dyDescent="0.2">
      <c r="AA11798" s="84"/>
      <c r="BA11798" s="177" t="s">
        <v>11768</v>
      </c>
    </row>
    <row r="11799" spans="27:53" ht="23.1" customHeight="1" x14ac:dyDescent="0.2">
      <c r="AA11799" s="84"/>
      <c r="BA11799" s="177" t="s">
        <v>11769</v>
      </c>
    </row>
    <row r="11800" spans="27:53" ht="23.1" customHeight="1" x14ac:dyDescent="0.2">
      <c r="AA11800" s="84"/>
      <c r="BA11800" s="177" t="s">
        <v>11770</v>
      </c>
    </row>
    <row r="11801" spans="27:53" ht="23.1" customHeight="1" x14ac:dyDescent="0.2">
      <c r="AA11801" s="84"/>
      <c r="BA11801" s="177" t="s">
        <v>11771</v>
      </c>
    </row>
    <row r="11802" spans="27:53" ht="23.1" customHeight="1" x14ac:dyDescent="0.2">
      <c r="AA11802" s="84"/>
      <c r="BA11802" s="177" t="s">
        <v>11772</v>
      </c>
    </row>
    <row r="11803" spans="27:53" ht="23.1" customHeight="1" x14ac:dyDescent="0.2">
      <c r="AA11803" s="84"/>
      <c r="BA11803" s="177" t="s">
        <v>11773</v>
      </c>
    </row>
    <row r="11804" spans="27:53" ht="23.1" customHeight="1" x14ac:dyDescent="0.2">
      <c r="AA11804" s="84"/>
      <c r="BA11804" s="177" t="s">
        <v>11774</v>
      </c>
    </row>
    <row r="11805" spans="27:53" ht="23.1" customHeight="1" x14ac:dyDescent="0.2">
      <c r="AA11805" s="84"/>
      <c r="BA11805" s="177" t="s">
        <v>11775</v>
      </c>
    </row>
    <row r="11806" spans="27:53" ht="23.1" customHeight="1" x14ac:dyDescent="0.2">
      <c r="AA11806" s="84"/>
      <c r="BA11806" s="177" t="s">
        <v>11776</v>
      </c>
    </row>
    <row r="11807" spans="27:53" ht="23.1" customHeight="1" x14ac:dyDescent="0.2">
      <c r="AA11807" s="84"/>
      <c r="BA11807" s="177" t="s">
        <v>11777</v>
      </c>
    </row>
    <row r="11808" spans="27:53" ht="23.1" customHeight="1" x14ac:dyDescent="0.2">
      <c r="AA11808" s="84"/>
      <c r="BA11808" s="177" t="s">
        <v>11778</v>
      </c>
    </row>
    <row r="11809" spans="27:53" ht="23.1" customHeight="1" x14ac:dyDescent="0.2">
      <c r="AA11809" s="84"/>
      <c r="BA11809" s="177" t="s">
        <v>11779</v>
      </c>
    </row>
    <row r="11810" spans="27:53" ht="23.1" customHeight="1" x14ac:dyDescent="0.2">
      <c r="AA11810" s="84"/>
      <c r="BA11810" s="177" t="s">
        <v>11780</v>
      </c>
    </row>
    <row r="11811" spans="27:53" ht="23.1" customHeight="1" x14ac:dyDescent="0.2">
      <c r="AA11811" s="84"/>
      <c r="BA11811" s="177" t="s">
        <v>11781</v>
      </c>
    </row>
    <row r="11812" spans="27:53" ht="23.1" customHeight="1" x14ac:dyDescent="0.2">
      <c r="AA11812" s="84"/>
      <c r="BA11812" s="177" t="s">
        <v>11782</v>
      </c>
    </row>
    <row r="11813" spans="27:53" ht="23.1" customHeight="1" x14ac:dyDescent="0.2">
      <c r="AA11813" s="84"/>
      <c r="BA11813" s="177" t="s">
        <v>11783</v>
      </c>
    </row>
    <row r="11814" spans="27:53" ht="23.1" customHeight="1" x14ac:dyDescent="0.2">
      <c r="AA11814" s="84"/>
      <c r="BA11814" s="177" t="s">
        <v>11784</v>
      </c>
    </row>
    <row r="11815" spans="27:53" ht="23.1" customHeight="1" x14ac:dyDescent="0.2">
      <c r="AA11815" s="84"/>
      <c r="BA11815" s="177" t="s">
        <v>11785</v>
      </c>
    </row>
    <row r="11816" spans="27:53" ht="23.1" customHeight="1" x14ac:dyDescent="0.2">
      <c r="AA11816" s="84"/>
      <c r="BA11816" s="177" t="s">
        <v>11786</v>
      </c>
    </row>
    <row r="11817" spans="27:53" ht="23.1" customHeight="1" x14ac:dyDescent="0.2">
      <c r="AA11817" s="84"/>
      <c r="BA11817" s="177" t="s">
        <v>11787</v>
      </c>
    </row>
    <row r="11818" spans="27:53" ht="23.1" customHeight="1" x14ac:dyDescent="0.2">
      <c r="AA11818" s="84"/>
      <c r="BA11818" s="177" t="s">
        <v>11788</v>
      </c>
    </row>
    <row r="11819" spans="27:53" ht="23.1" customHeight="1" x14ac:dyDescent="0.2">
      <c r="AA11819" s="84"/>
      <c r="BA11819" s="177" t="s">
        <v>11789</v>
      </c>
    </row>
    <row r="11820" spans="27:53" ht="23.1" customHeight="1" x14ac:dyDescent="0.2">
      <c r="AA11820" s="84"/>
      <c r="BA11820" s="177" t="s">
        <v>11790</v>
      </c>
    </row>
    <row r="11821" spans="27:53" ht="23.1" customHeight="1" x14ac:dyDescent="0.2">
      <c r="AA11821" s="84"/>
      <c r="BA11821" s="177" t="s">
        <v>11791</v>
      </c>
    </row>
    <row r="11822" spans="27:53" ht="23.1" customHeight="1" x14ac:dyDescent="0.2">
      <c r="AA11822" s="84"/>
      <c r="BA11822" s="177" t="s">
        <v>11792</v>
      </c>
    </row>
    <row r="11823" spans="27:53" ht="23.1" customHeight="1" x14ac:dyDescent="0.2">
      <c r="AA11823" s="84"/>
      <c r="BA11823" s="177" t="s">
        <v>11793</v>
      </c>
    </row>
    <row r="11824" spans="27:53" ht="23.1" customHeight="1" x14ac:dyDescent="0.2">
      <c r="AA11824" s="84"/>
      <c r="BA11824" s="177" t="s">
        <v>11794</v>
      </c>
    </row>
    <row r="11825" spans="27:53" ht="23.1" customHeight="1" x14ac:dyDescent="0.2">
      <c r="AA11825" s="84"/>
      <c r="BA11825" s="177" t="s">
        <v>11795</v>
      </c>
    </row>
    <row r="11826" spans="27:53" ht="23.1" customHeight="1" x14ac:dyDescent="0.2">
      <c r="AA11826" s="84"/>
      <c r="BA11826" s="177" t="s">
        <v>11796</v>
      </c>
    </row>
    <row r="11827" spans="27:53" ht="23.1" customHeight="1" x14ac:dyDescent="0.2">
      <c r="AA11827" s="84"/>
      <c r="BA11827" s="177" t="s">
        <v>11797</v>
      </c>
    </row>
    <row r="11828" spans="27:53" ht="23.1" customHeight="1" x14ac:dyDescent="0.2">
      <c r="AA11828" s="84"/>
      <c r="BA11828" s="177" t="s">
        <v>11798</v>
      </c>
    </row>
    <row r="11829" spans="27:53" ht="23.1" customHeight="1" x14ac:dyDescent="0.2">
      <c r="AA11829" s="84"/>
      <c r="BA11829" s="177" t="s">
        <v>11799</v>
      </c>
    </row>
    <row r="11830" spans="27:53" ht="23.1" customHeight="1" x14ac:dyDescent="0.2">
      <c r="AA11830" s="84"/>
      <c r="BA11830" s="177" t="s">
        <v>11800</v>
      </c>
    </row>
    <row r="11831" spans="27:53" ht="23.1" customHeight="1" x14ac:dyDescent="0.2">
      <c r="AA11831" s="84"/>
      <c r="BA11831" s="177" t="s">
        <v>11801</v>
      </c>
    </row>
    <row r="11832" spans="27:53" ht="23.1" customHeight="1" x14ac:dyDescent="0.2">
      <c r="AA11832" s="84"/>
      <c r="BA11832" s="177" t="s">
        <v>11802</v>
      </c>
    </row>
    <row r="11833" spans="27:53" ht="23.1" customHeight="1" x14ac:dyDescent="0.2">
      <c r="AA11833" s="84"/>
      <c r="BA11833" s="177" t="s">
        <v>11803</v>
      </c>
    </row>
    <row r="11834" spans="27:53" ht="23.1" customHeight="1" x14ac:dyDescent="0.2">
      <c r="AA11834" s="84"/>
      <c r="BA11834" s="177" t="s">
        <v>11804</v>
      </c>
    </row>
    <row r="11835" spans="27:53" ht="23.1" customHeight="1" x14ac:dyDescent="0.2">
      <c r="AA11835" s="84"/>
      <c r="BA11835" s="177" t="s">
        <v>11805</v>
      </c>
    </row>
    <row r="11836" spans="27:53" ht="23.1" customHeight="1" x14ac:dyDescent="0.2">
      <c r="AA11836" s="84"/>
      <c r="BA11836" s="177" t="s">
        <v>11806</v>
      </c>
    </row>
    <row r="11837" spans="27:53" ht="23.1" customHeight="1" x14ac:dyDescent="0.2">
      <c r="AA11837" s="84"/>
      <c r="BA11837" s="177" t="s">
        <v>11807</v>
      </c>
    </row>
    <row r="11838" spans="27:53" ht="23.1" customHeight="1" x14ac:dyDescent="0.2">
      <c r="AA11838" s="84"/>
      <c r="BA11838" s="177" t="s">
        <v>11808</v>
      </c>
    </row>
    <row r="11839" spans="27:53" ht="23.1" customHeight="1" x14ac:dyDescent="0.2">
      <c r="AA11839" s="84"/>
      <c r="BA11839" s="177" t="s">
        <v>11809</v>
      </c>
    </row>
    <row r="11840" spans="27:53" ht="23.1" customHeight="1" x14ac:dyDescent="0.2">
      <c r="AA11840" s="84"/>
      <c r="BA11840" s="177" t="s">
        <v>11810</v>
      </c>
    </row>
    <row r="11841" spans="27:53" ht="23.1" customHeight="1" x14ac:dyDescent="0.2">
      <c r="AA11841" s="84"/>
      <c r="BA11841" s="177" t="s">
        <v>11811</v>
      </c>
    </row>
    <row r="11842" spans="27:53" ht="23.1" customHeight="1" x14ac:dyDescent="0.2">
      <c r="AA11842" s="84"/>
      <c r="BA11842" s="177" t="s">
        <v>11812</v>
      </c>
    </row>
    <row r="11843" spans="27:53" ht="23.1" customHeight="1" x14ac:dyDescent="0.2">
      <c r="AA11843" s="84"/>
      <c r="BA11843" s="177" t="s">
        <v>11813</v>
      </c>
    </row>
    <row r="11844" spans="27:53" ht="23.1" customHeight="1" x14ac:dyDescent="0.2">
      <c r="AA11844" s="84"/>
      <c r="BA11844" s="177" t="s">
        <v>11814</v>
      </c>
    </row>
    <row r="11845" spans="27:53" ht="23.1" customHeight="1" x14ac:dyDescent="0.2">
      <c r="AA11845" s="84"/>
      <c r="BA11845" s="177" t="s">
        <v>11815</v>
      </c>
    </row>
    <row r="11846" spans="27:53" ht="23.1" customHeight="1" x14ac:dyDescent="0.2">
      <c r="AA11846" s="84"/>
      <c r="BA11846" s="177" t="s">
        <v>11816</v>
      </c>
    </row>
    <row r="11847" spans="27:53" ht="23.1" customHeight="1" x14ac:dyDescent="0.2">
      <c r="AA11847" s="84"/>
      <c r="BA11847" s="177" t="s">
        <v>11817</v>
      </c>
    </row>
    <row r="11848" spans="27:53" ht="23.1" customHeight="1" x14ac:dyDescent="0.2">
      <c r="AA11848" s="84"/>
      <c r="BA11848" s="177" t="s">
        <v>11818</v>
      </c>
    </row>
    <row r="11849" spans="27:53" ht="23.1" customHeight="1" x14ac:dyDescent="0.2">
      <c r="AA11849" s="84"/>
      <c r="BA11849" s="177" t="s">
        <v>11819</v>
      </c>
    </row>
    <row r="11850" spans="27:53" ht="23.1" customHeight="1" x14ac:dyDescent="0.2">
      <c r="AA11850" s="84"/>
      <c r="BA11850" s="177" t="s">
        <v>11820</v>
      </c>
    </row>
    <row r="11851" spans="27:53" ht="23.1" customHeight="1" x14ac:dyDescent="0.2">
      <c r="AA11851" s="84"/>
      <c r="BA11851" s="177" t="s">
        <v>11821</v>
      </c>
    </row>
    <row r="11852" spans="27:53" ht="23.1" customHeight="1" x14ac:dyDescent="0.2">
      <c r="AA11852" s="84"/>
      <c r="BA11852" s="177" t="s">
        <v>11822</v>
      </c>
    </row>
    <row r="11853" spans="27:53" ht="23.1" customHeight="1" x14ac:dyDescent="0.2">
      <c r="AA11853" s="84"/>
      <c r="BA11853" s="177" t="s">
        <v>11823</v>
      </c>
    </row>
    <row r="11854" spans="27:53" ht="23.1" customHeight="1" x14ac:dyDescent="0.2">
      <c r="AA11854" s="84"/>
      <c r="BA11854" s="177" t="s">
        <v>11824</v>
      </c>
    </row>
    <row r="11855" spans="27:53" ht="23.1" customHeight="1" x14ac:dyDescent="0.2">
      <c r="AA11855" s="84"/>
      <c r="BA11855" s="177" t="s">
        <v>11825</v>
      </c>
    </row>
    <row r="11856" spans="27:53" ht="23.1" customHeight="1" x14ac:dyDescent="0.2">
      <c r="AA11856" s="84"/>
      <c r="BA11856" s="177" t="s">
        <v>11826</v>
      </c>
    </row>
    <row r="11857" spans="27:53" ht="23.1" customHeight="1" x14ac:dyDescent="0.2">
      <c r="AA11857" s="84"/>
      <c r="BA11857" s="177" t="s">
        <v>11827</v>
      </c>
    </row>
    <row r="11858" spans="27:53" ht="23.1" customHeight="1" x14ac:dyDescent="0.2">
      <c r="AA11858" s="84"/>
      <c r="BA11858" s="177" t="s">
        <v>11828</v>
      </c>
    </row>
    <row r="11859" spans="27:53" ht="23.1" customHeight="1" x14ac:dyDescent="0.2">
      <c r="AA11859" s="84"/>
      <c r="BA11859" s="177" t="s">
        <v>11829</v>
      </c>
    </row>
    <row r="11860" spans="27:53" ht="23.1" customHeight="1" x14ac:dyDescent="0.2">
      <c r="AA11860" s="84"/>
      <c r="BA11860" s="177" t="s">
        <v>11830</v>
      </c>
    </row>
    <row r="11861" spans="27:53" ht="23.1" customHeight="1" x14ac:dyDescent="0.2">
      <c r="AA11861" s="84"/>
      <c r="BA11861" s="177" t="s">
        <v>11831</v>
      </c>
    </row>
    <row r="11862" spans="27:53" ht="23.1" customHeight="1" x14ac:dyDescent="0.2">
      <c r="AA11862" s="84"/>
      <c r="BA11862" s="177" t="s">
        <v>11832</v>
      </c>
    </row>
    <row r="11863" spans="27:53" ht="23.1" customHeight="1" x14ac:dyDescent="0.2">
      <c r="AA11863" s="84"/>
      <c r="BA11863" s="177" t="s">
        <v>11833</v>
      </c>
    </row>
    <row r="11864" spans="27:53" ht="23.1" customHeight="1" x14ac:dyDescent="0.2">
      <c r="AA11864" s="84"/>
      <c r="BA11864" s="177" t="s">
        <v>11834</v>
      </c>
    </row>
    <row r="11865" spans="27:53" ht="23.1" customHeight="1" x14ac:dyDescent="0.2">
      <c r="AA11865" s="84"/>
      <c r="BA11865" s="177" t="s">
        <v>11835</v>
      </c>
    </row>
    <row r="11866" spans="27:53" ht="23.1" customHeight="1" x14ac:dyDescent="0.2">
      <c r="AA11866" s="84"/>
      <c r="BA11866" s="177" t="s">
        <v>11836</v>
      </c>
    </row>
    <row r="11867" spans="27:53" ht="23.1" customHeight="1" x14ac:dyDescent="0.2">
      <c r="AA11867" s="84"/>
      <c r="BA11867" s="177" t="s">
        <v>11837</v>
      </c>
    </row>
    <row r="11868" spans="27:53" ht="23.1" customHeight="1" x14ac:dyDescent="0.2">
      <c r="AA11868" s="84"/>
      <c r="BA11868" s="177" t="s">
        <v>11838</v>
      </c>
    </row>
    <row r="11869" spans="27:53" ht="23.1" customHeight="1" x14ac:dyDescent="0.2">
      <c r="AA11869" s="84"/>
      <c r="BA11869" s="177" t="s">
        <v>11839</v>
      </c>
    </row>
    <row r="11870" spans="27:53" ht="23.1" customHeight="1" x14ac:dyDescent="0.2">
      <c r="AA11870" s="84"/>
      <c r="BA11870" s="177" t="s">
        <v>11840</v>
      </c>
    </row>
    <row r="11871" spans="27:53" ht="23.1" customHeight="1" x14ac:dyDescent="0.2">
      <c r="AA11871" s="84"/>
      <c r="BA11871" s="177" t="s">
        <v>11841</v>
      </c>
    </row>
    <row r="11872" spans="27:53" ht="23.1" customHeight="1" x14ac:dyDescent="0.2">
      <c r="AA11872" s="84"/>
      <c r="BA11872" s="177" t="s">
        <v>11842</v>
      </c>
    </row>
    <row r="11873" spans="27:53" ht="23.1" customHeight="1" x14ac:dyDescent="0.2">
      <c r="AA11873" s="84"/>
      <c r="BA11873" s="177" t="s">
        <v>11843</v>
      </c>
    </row>
    <row r="11874" spans="27:53" ht="23.1" customHeight="1" x14ac:dyDescent="0.2">
      <c r="AA11874" s="84"/>
      <c r="BA11874" s="177" t="s">
        <v>11844</v>
      </c>
    </row>
    <row r="11875" spans="27:53" ht="23.1" customHeight="1" x14ac:dyDescent="0.2">
      <c r="AA11875" s="84"/>
      <c r="BA11875" s="177" t="s">
        <v>11845</v>
      </c>
    </row>
    <row r="11876" spans="27:53" ht="23.1" customHeight="1" x14ac:dyDescent="0.2">
      <c r="AA11876" s="84"/>
      <c r="BA11876" s="177" t="s">
        <v>11846</v>
      </c>
    </row>
    <row r="11877" spans="27:53" ht="23.1" customHeight="1" x14ac:dyDescent="0.2">
      <c r="AA11877" s="84"/>
      <c r="BA11877" s="177" t="s">
        <v>11847</v>
      </c>
    </row>
    <row r="11878" spans="27:53" ht="23.1" customHeight="1" x14ac:dyDescent="0.2">
      <c r="AA11878" s="84"/>
      <c r="BA11878" s="177" t="s">
        <v>11848</v>
      </c>
    </row>
    <row r="11879" spans="27:53" ht="23.1" customHeight="1" x14ac:dyDescent="0.2">
      <c r="AA11879" s="84"/>
      <c r="BA11879" s="177" t="s">
        <v>11849</v>
      </c>
    </row>
    <row r="11880" spans="27:53" ht="23.1" customHeight="1" x14ac:dyDescent="0.2">
      <c r="AA11880" s="84"/>
      <c r="BA11880" s="177" t="s">
        <v>11850</v>
      </c>
    </row>
    <row r="11881" spans="27:53" ht="23.1" customHeight="1" x14ac:dyDescent="0.2">
      <c r="AA11881" s="84"/>
      <c r="BA11881" s="177" t="s">
        <v>11851</v>
      </c>
    </row>
    <row r="11882" spans="27:53" ht="23.1" customHeight="1" x14ac:dyDescent="0.2">
      <c r="AA11882" s="84"/>
      <c r="BA11882" s="177" t="s">
        <v>11852</v>
      </c>
    </row>
    <row r="11883" spans="27:53" ht="23.1" customHeight="1" x14ac:dyDescent="0.2">
      <c r="AA11883" s="84"/>
      <c r="BA11883" s="177" t="s">
        <v>11853</v>
      </c>
    </row>
    <row r="11884" spans="27:53" ht="23.1" customHeight="1" x14ac:dyDescent="0.2">
      <c r="AA11884" s="84"/>
      <c r="BA11884" s="177" t="s">
        <v>11854</v>
      </c>
    </row>
    <row r="11885" spans="27:53" ht="23.1" customHeight="1" x14ac:dyDescent="0.2">
      <c r="AA11885" s="84"/>
      <c r="BA11885" s="177" t="s">
        <v>11855</v>
      </c>
    </row>
    <row r="11886" spans="27:53" ht="23.1" customHeight="1" x14ac:dyDescent="0.2">
      <c r="AA11886" s="84"/>
      <c r="BA11886" s="177" t="s">
        <v>11856</v>
      </c>
    </row>
    <row r="11887" spans="27:53" ht="23.1" customHeight="1" x14ac:dyDescent="0.2">
      <c r="AA11887" s="84"/>
      <c r="BA11887" s="177" t="s">
        <v>11857</v>
      </c>
    </row>
    <row r="11888" spans="27:53" ht="23.1" customHeight="1" x14ac:dyDescent="0.2">
      <c r="AA11888" s="84"/>
      <c r="BA11888" s="177" t="s">
        <v>11858</v>
      </c>
    </row>
    <row r="11889" spans="27:53" ht="23.1" customHeight="1" x14ac:dyDescent="0.2">
      <c r="AA11889" s="84"/>
      <c r="BA11889" s="177" t="s">
        <v>11859</v>
      </c>
    </row>
    <row r="11890" spans="27:53" ht="23.1" customHeight="1" x14ac:dyDescent="0.2">
      <c r="AA11890" s="84"/>
      <c r="BA11890" s="177" t="s">
        <v>11860</v>
      </c>
    </row>
    <row r="11891" spans="27:53" ht="23.1" customHeight="1" x14ac:dyDescent="0.2">
      <c r="AA11891" s="84"/>
      <c r="BA11891" s="177" t="s">
        <v>11861</v>
      </c>
    </row>
    <row r="11892" spans="27:53" ht="23.1" customHeight="1" x14ac:dyDescent="0.2">
      <c r="AA11892" s="84"/>
      <c r="BA11892" s="177" t="s">
        <v>11862</v>
      </c>
    </row>
    <row r="11893" spans="27:53" ht="23.1" customHeight="1" x14ac:dyDescent="0.2">
      <c r="AA11893" s="84"/>
      <c r="BA11893" s="177" t="s">
        <v>11863</v>
      </c>
    </row>
    <row r="11894" spans="27:53" ht="23.1" customHeight="1" x14ac:dyDescent="0.2">
      <c r="AA11894" s="84"/>
      <c r="BA11894" s="177" t="s">
        <v>11864</v>
      </c>
    </row>
    <row r="11895" spans="27:53" ht="23.1" customHeight="1" x14ac:dyDescent="0.2">
      <c r="AA11895" s="84"/>
      <c r="BA11895" s="177" t="s">
        <v>11865</v>
      </c>
    </row>
    <row r="11896" spans="27:53" ht="23.1" customHeight="1" x14ac:dyDescent="0.2">
      <c r="AA11896" s="84"/>
      <c r="BA11896" s="177" t="s">
        <v>11866</v>
      </c>
    </row>
    <row r="11897" spans="27:53" ht="23.1" customHeight="1" x14ac:dyDescent="0.2">
      <c r="AA11897" s="84"/>
      <c r="BA11897" s="177" t="s">
        <v>11867</v>
      </c>
    </row>
    <row r="11898" spans="27:53" ht="23.1" customHeight="1" x14ac:dyDescent="0.2">
      <c r="AA11898" s="84"/>
      <c r="BA11898" s="177" t="s">
        <v>11868</v>
      </c>
    </row>
    <row r="11899" spans="27:53" ht="23.1" customHeight="1" x14ac:dyDescent="0.2">
      <c r="AA11899" s="84"/>
      <c r="BA11899" s="177" t="s">
        <v>11869</v>
      </c>
    </row>
    <row r="11900" spans="27:53" ht="23.1" customHeight="1" x14ac:dyDescent="0.2">
      <c r="AA11900" s="84"/>
      <c r="BA11900" s="177" t="s">
        <v>11870</v>
      </c>
    </row>
    <row r="11901" spans="27:53" ht="23.1" customHeight="1" x14ac:dyDescent="0.2">
      <c r="AA11901" s="84"/>
      <c r="BA11901" s="177" t="s">
        <v>11871</v>
      </c>
    </row>
    <row r="11902" spans="27:53" ht="23.1" customHeight="1" x14ac:dyDescent="0.2">
      <c r="AA11902" s="84"/>
      <c r="BA11902" s="177" t="s">
        <v>11872</v>
      </c>
    </row>
    <row r="11903" spans="27:53" ht="23.1" customHeight="1" x14ac:dyDescent="0.2">
      <c r="AA11903" s="84"/>
      <c r="BA11903" s="177" t="s">
        <v>11873</v>
      </c>
    </row>
    <row r="11904" spans="27:53" ht="23.1" customHeight="1" x14ac:dyDescent="0.2">
      <c r="AA11904" s="84"/>
      <c r="BA11904" s="177" t="s">
        <v>11874</v>
      </c>
    </row>
    <row r="11905" spans="27:53" ht="23.1" customHeight="1" x14ac:dyDescent="0.2">
      <c r="AA11905" s="84"/>
      <c r="BA11905" s="177" t="s">
        <v>11875</v>
      </c>
    </row>
    <row r="11906" spans="27:53" ht="23.1" customHeight="1" x14ac:dyDescent="0.2">
      <c r="AA11906" s="84"/>
      <c r="BA11906" s="177" t="s">
        <v>11876</v>
      </c>
    </row>
    <row r="11907" spans="27:53" ht="23.1" customHeight="1" x14ac:dyDescent="0.2">
      <c r="AA11907" s="84"/>
      <c r="BA11907" s="177" t="s">
        <v>11877</v>
      </c>
    </row>
    <row r="11908" spans="27:53" ht="23.1" customHeight="1" x14ac:dyDescent="0.2">
      <c r="AA11908" s="84"/>
      <c r="BA11908" s="177" t="s">
        <v>11878</v>
      </c>
    </row>
    <row r="11909" spans="27:53" ht="23.1" customHeight="1" x14ac:dyDescent="0.2">
      <c r="AA11909" s="84"/>
      <c r="BA11909" s="177" t="s">
        <v>11879</v>
      </c>
    </row>
    <row r="11910" spans="27:53" ht="23.1" customHeight="1" x14ac:dyDescent="0.2">
      <c r="AA11910" s="84"/>
      <c r="BA11910" s="177" t="s">
        <v>11880</v>
      </c>
    </row>
    <row r="11911" spans="27:53" ht="23.1" customHeight="1" x14ac:dyDescent="0.2">
      <c r="AA11911" s="84"/>
      <c r="BA11911" s="177" t="s">
        <v>11881</v>
      </c>
    </row>
    <row r="11912" spans="27:53" ht="23.1" customHeight="1" x14ac:dyDescent="0.2">
      <c r="AA11912" s="84"/>
      <c r="BA11912" s="177" t="s">
        <v>11882</v>
      </c>
    </row>
    <row r="11913" spans="27:53" ht="23.1" customHeight="1" x14ac:dyDescent="0.2">
      <c r="AA11913" s="84"/>
      <c r="BA11913" s="177" t="s">
        <v>11883</v>
      </c>
    </row>
    <row r="11914" spans="27:53" ht="23.1" customHeight="1" x14ac:dyDescent="0.2">
      <c r="AA11914" s="84"/>
      <c r="BA11914" s="177" t="s">
        <v>11884</v>
      </c>
    </row>
    <row r="11915" spans="27:53" ht="23.1" customHeight="1" x14ac:dyDescent="0.2">
      <c r="AA11915" s="84"/>
      <c r="BA11915" s="177" t="s">
        <v>11885</v>
      </c>
    </row>
    <row r="11916" spans="27:53" ht="23.1" customHeight="1" x14ac:dyDescent="0.2">
      <c r="AA11916" s="84"/>
      <c r="BA11916" s="177" t="s">
        <v>11886</v>
      </c>
    </row>
    <row r="11917" spans="27:53" ht="23.1" customHeight="1" x14ac:dyDescent="0.2">
      <c r="AA11917" s="84"/>
      <c r="BA11917" s="177" t="s">
        <v>11887</v>
      </c>
    </row>
    <row r="11918" spans="27:53" ht="23.1" customHeight="1" x14ac:dyDescent="0.2">
      <c r="AA11918" s="84"/>
      <c r="BA11918" s="177" t="s">
        <v>11888</v>
      </c>
    </row>
    <row r="11919" spans="27:53" ht="23.1" customHeight="1" x14ac:dyDescent="0.2">
      <c r="AA11919" s="84"/>
      <c r="BA11919" s="177" t="s">
        <v>11889</v>
      </c>
    </row>
    <row r="11920" spans="27:53" ht="23.1" customHeight="1" x14ac:dyDescent="0.2">
      <c r="AA11920" s="84"/>
      <c r="BA11920" s="177" t="s">
        <v>11890</v>
      </c>
    </row>
    <row r="11921" spans="27:53" ht="23.1" customHeight="1" x14ac:dyDescent="0.2">
      <c r="AA11921" s="84"/>
      <c r="BA11921" s="177" t="s">
        <v>11891</v>
      </c>
    </row>
    <row r="11922" spans="27:53" ht="23.1" customHeight="1" x14ac:dyDescent="0.2">
      <c r="AA11922" s="84"/>
      <c r="BA11922" s="177" t="s">
        <v>11892</v>
      </c>
    </row>
    <row r="11923" spans="27:53" ht="23.1" customHeight="1" x14ac:dyDescent="0.2">
      <c r="AA11923" s="84"/>
      <c r="BA11923" s="177" t="s">
        <v>11893</v>
      </c>
    </row>
    <row r="11924" spans="27:53" ht="23.1" customHeight="1" x14ac:dyDescent="0.2">
      <c r="AA11924" s="84"/>
      <c r="BA11924" s="177" t="s">
        <v>11894</v>
      </c>
    </row>
    <row r="11925" spans="27:53" ht="23.1" customHeight="1" x14ac:dyDescent="0.2">
      <c r="AA11925" s="84"/>
      <c r="BA11925" s="177" t="s">
        <v>11895</v>
      </c>
    </row>
    <row r="11926" spans="27:53" ht="23.1" customHeight="1" x14ac:dyDescent="0.2">
      <c r="AA11926" s="84"/>
      <c r="BA11926" s="177" t="s">
        <v>11896</v>
      </c>
    </row>
    <row r="11927" spans="27:53" ht="23.1" customHeight="1" x14ac:dyDescent="0.2">
      <c r="AA11927" s="84"/>
      <c r="BA11927" s="177" t="s">
        <v>11897</v>
      </c>
    </row>
    <row r="11928" spans="27:53" ht="23.1" customHeight="1" x14ac:dyDescent="0.2">
      <c r="AA11928" s="84"/>
      <c r="BA11928" s="177" t="s">
        <v>11898</v>
      </c>
    </row>
    <row r="11929" spans="27:53" ht="23.1" customHeight="1" x14ac:dyDescent="0.2">
      <c r="AA11929" s="84"/>
      <c r="BA11929" s="177" t="s">
        <v>11899</v>
      </c>
    </row>
    <row r="11930" spans="27:53" ht="23.1" customHeight="1" x14ac:dyDescent="0.2">
      <c r="AA11930" s="84"/>
      <c r="BA11930" s="177" t="s">
        <v>11900</v>
      </c>
    </row>
    <row r="11931" spans="27:53" ht="23.1" customHeight="1" x14ac:dyDescent="0.2">
      <c r="AA11931" s="84"/>
      <c r="BA11931" s="177" t="s">
        <v>11901</v>
      </c>
    </row>
    <row r="11932" spans="27:53" ht="23.1" customHeight="1" x14ac:dyDescent="0.2">
      <c r="AA11932" s="84"/>
      <c r="BA11932" s="177" t="s">
        <v>11902</v>
      </c>
    </row>
    <row r="11933" spans="27:53" ht="23.1" customHeight="1" x14ac:dyDescent="0.2">
      <c r="AA11933" s="84"/>
      <c r="BA11933" s="177" t="s">
        <v>11903</v>
      </c>
    </row>
    <row r="11934" spans="27:53" ht="23.1" customHeight="1" x14ac:dyDescent="0.2">
      <c r="AA11934" s="84"/>
      <c r="BA11934" s="177" t="s">
        <v>11904</v>
      </c>
    </row>
    <row r="11935" spans="27:53" ht="23.1" customHeight="1" x14ac:dyDescent="0.2">
      <c r="AA11935" s="84"/>
      <c r="BA11935" s="177" t="s">
        <v>11905</v>
      </c>
    </row>
    <row r="11936" spans="27:53" ht="23.1" customHeight="1" x14ac:dyDescent="0.2">
      <c r="AA11936" s="84"/>
      <c r="BA11936" s="177" t="s">
        <v>11906</v>
      </c>
    </row>
    <row r="11937" spans="27:53" ht="23.1" customHeight="1" x14ac:dyDescent="0.2">
      <c r="AA11937" s="84"/>
      <c r="BA11937" s="177" t="s">
        <v>11907</v>
      </c>
    </row>
    <row r="11938" spans="27:53" ht="23.1" customHeight="1" x14ac:dyDescent="0.2">
      <c r="AA11938" s="84"/>
      <c r="BA11938" s="177" t="s">
        <v>11908</v>
      </c>
    </row>
    <row r="11939" spans="27:53" ht="23.1" customHeight="1" x14ac:dyDescent="0.2">
      <c r="AA11939" s="84"/>
      <c r="BA11939" s="177" t="s">
        <v>11909</v>
      </c>
    </row>
    <row r="11940" spans="27:53" ht="23.1" customHeight="1" x14ac:dyDescent="0.2">
      <c r="AA11940" s="84"/>
      <c r="BA11940" s="177" t="s">
        <v>11910</v>
      </c>
    </row>
    <row r="11941" spans="27:53" ht="23.1" customHeight="1" x14ac:dyDescent="0.2">
      <c r="AA11941" s="84"/>
      <c r="BA11941" s="177" t="s">
        <v>11911</v>
      </c>
    </row>
    <row r="11942" spans="27:53" ht="23.1" customHeight="1" x14ac:dyDescent="0.2">
      <c r="AA11942" s="84"/>
      <c r="BA11942" s="177" t="s">
        <v>11912</v>
      </c>
    </row>
    <row r="11943" spans="27:53" ht="23.1" customHeight="1" x14ac:dyDescent="0.2">
      <c r="AA11943" s="84"/>
      <c r="BA11943" s="177" t="s">
        <v>11913</v>
      </c>
    </row>
    <row r="11944" spans="27:53" ht="23.1" customHeight="1" x14ac:dyDescent="0.2">
      <c r="AA11944" s="84"/>
      <c r="BA11944" s="177" t="s">
        <v>11914</v>
      </c>
    </row>
    <row r="11945" spans="27:53" ht="23.1" customHeight="1" x14ac:dyDescent="0.2">
      <c r="AA11945" s="84"/>
      <c r="BA11945" s="177" t="s">
        <v>11915</v>
      </c>
    </row>
    <row r="11946" spans="27:53" ht="23.1" customHeight="1" x14ac:dyDescent="0.2">
      <c r="AA11946" s="84"/>
      <c r="BA11946" s="177" t="s">
        <v>11916</v>
      </c>
    </row>
    <row r="11947" spans="27:53" ht="23.1" customHeight="1" x14ac:dyDescent="0.2">
      <c r="AA11947" s="84"/>
      <c r="BA11947" s="177" t="s">
        <v>11917</v>
      </c>
    </row>
    <row r="11948" spans="27:53" ht="23.1" customHeight="1" x14ac:dyDescent="0.2">
      <c r="AA11948" s="84"/>
      <c r="BA11948" s="177" t="s">
        <v>11918</v>
      </c>
    </row>
    <row r="11949" spans="27:53" ht="23.1" customHeight="1" x14ac:dyDescent="0.2">
      <c r="AA11949" s="84"/>
      <c r="BA11949" s="177" t="s">
        <v>11919</v>
      </c>
    </row>
    <row r="11950" spans="27:53" ht="23.1" customHeight="1" x14ac:dyDescent="0.2">
      <c r="AA11950" s="84"/>
      <c r="BA11950" s="177" t="s">
        <v>11920</v>
      </c>
    </row>
    <row r="11951" spans="27:53" ht="23.1" customHeight="1" x14ac:dyDescent="0.2">
      <c r="AA11951" s="84"/>
      <c r="BA11951" s="177" t="s">
        <v>11921</v>
      </c>
    </row>
    <row r="11952" spans="27:53" ht="23.1" customHeight="1" x14ac:dyDescent="0.2">
      <c r="AA11952" s="84"/>
      <c r="BA11952" s="177" t="s">
        <v>11922</v>
      </c>
    </row>
    <row r="11953" spans="27:53" ht="23.1" customHeight="1" x14ac:dyDescent="0.2">
      <c r="AA11953" s="84"/>
      <c r="BA11953" s="177" t="s">
        <v>11923</v>
      </c>
    </row>
    <row r="11954" spans="27:53" ht="23.1" customHeight="1" x14ac:dyDescent="0.2">
      <c r="AA11954" s="84"/>
      <c r="BA11954" s="177" t="s">
        <v>11924</v>
      </c>
    </row>
    <row r="11955" spans="27:53" ht="23.1" customHeight="1" x14ac:dyDescent="0.2">
      <c r="AA11955" s="84"/>
      <c r="BA11955" s="177" t="s">
        <v>11925</v>
      </c>
    </row>
    <row r="11956" spans="27:53" ht="23.1" customHeight="1" x14ac:dyDescent="0.2">
      <c r="AA11956" s="84"/>
      <c r="BA11956" s="177" t="s">
        <v>11926</v>
      </c>
    </row>
    <row r="11957" spans="27:53" ht="23.1" customHeight="1" x14ac:dyDescent="0.2">
      <c r="AA11957" s="84"/>
      <c r="BA11957" s="177" t="s">
        <v>11927</v>
      </c>
    </row>
    <row r="11958" spans="27:53" ht="23.1" customHeight="1" x14ac:dyDescent="0.2">
      <c r="AA11958" s="84"/>
      <c r="BA11958" s="177" t="s">
        <v>11928</v>
      </c>
    </row>
    <row r="11959" spans="27:53" ht="23.1" customHeight="1" x14ac:dyDescent="0.2">
      <c r="AA11959" s="84"/>
      <c r="BA11959" s="177" t="s">
        <v>11929</v>
      </c>
    </row>
    <row r="11960" spans="27:53" ht="23.1" customHeight="1" x14ac:dyDescent="0.2">
      <c r="AA11960" s="84"/>
      <c r="BA11960" s="177" t="s">
        <v>11930</v>
      </c>
    </row>
    <row r="11961" spans="27:53" ht="23.1" customHeight="1" x14ac:dyDescent="0.2">
      <c r="AA11961" s="84"/>
      <c r="BA11961" s="177" t="s">
        <v>11931</v>
      </c>
    </row>
    <row r="11962" spans="27:53" ht="23.1" customHeight="1" x14ac:dyDescent="0.2">
      <c r="AA11962" s="84"/>
      <c r="BA11962" s="177" t="s">
        <v>11932</v>
      </c>
    </row>
    <row r="11963" spans="27:53" ht="23.1" customHeight="1" x14ac:dyDescent="0.2">
      <c r="AA11963" s="84"/>
      <c r="BA11963" s="177" t="s">
        <v>11933</v>
      </c>
    </row>
    <row r="11964" spans="27:53" ht="23.1" customHeight="1" x14ac:dyDescent="0.2">
      <c r="AA11964" s="84"/>
      <c r="BA11964" s="177" t="s">
        <v>11934</v>
      </c>
    </row>
    <row r="11965" spans="27:53" ht="23.1" customHeight="1" x14ac:dyDescent="0.2">
      <c r="AA11965" s="84"/>
      <c r="BA11965" s="177" t="s">
        <v>11935</v>
      </c>
    </row>
    <row r="11966" spans="27:53" ht="23.1" customHeight="1" x14ac:dyDescent="0.2">
      <c r="AA11966" s="84"/>
      <c r="BA11966" s="177" t="s">
        <v>11936</v>
      </c>
    </row>
    <row r="11967" spans="27:53" ht="23.1" customHeight="1" x14ac:dyDescent="0.2">
      <c r="AA11967" s="84"/>
      <c r="BA11967" s="177" t="s">
        <v>11937</v>
      </c>
    </row>
    <row r="11968" spans="27:53" ht="23.1" customHeight="1" x14ac:dyDescent="0.2">
      <c r="AA11968" s="84"/>
      <c r="BA11968" s="177" t="s">
        <v>11938</v>
      </c>
    </row>
    <row r="11969" spans="27:53" ht="23.1" customHeight="1" x14ac:dyDescent="0.2">
      <c r="AA11969" s="84"/>
      <c r="BA11969" s="177" t="s">
        <v>11939</v>
      </c>
    </row>
    <row r="11970" spans="27:53" ht="23.1" customHeight="1" x14ac:dyDescent="0.2">
      <c r="AA11970" s="84"/>
      <c r="BA11970" s="177" t="s">
        <v>11940</v>
      </c>
    </row>
    <row r="11971" spans="27:53" ht="23.1" customHeight="1" x14ac:dyDescent="0.2">
      <c r="AA11971" s="84"/>
      <c r="BA11971" s="177" t="s">
        <v>11941</v>
      </c>
    </row>
    <row r="11972" spans="27:53" ht="23.1" customHeight="1" x14ac:dyDescent="0.2">
      <c r="AA11972" s="84"/>
      <c r="BA11972" s="177" t="s">
        <v>11942</v>
      </c>
    </row>
    <row r="11973" spans="27:53" ht="23.1" customHeight="1" x14ac:dyDescent="0.2">
      <c r="AA11973" s="84"/>
      <c r="BA11973" s="177" t="s">
        <v>11943</v>
      </c>
    </row>
    <row r="11974" spans="27:53" ht="23.1" customHeight="1" x14ac:dyDescent="0.2">
      <c r="AA11974" s="84"/>
      <c r="BA11974" s="177" t="s">
        <v>11944</v>
      </c>
    </row>
    <row r="11975" spans="27:53" ht="23.1" customHeight="1" x14ac:dyDescent="0.2">
      <c r="AA11975" s="84"/>
      <c r="BA11975" s="177" t="s">
        <v>11945</v>
      </c>
    </row>
    <row r="11976" spans="27:53" ht="23.1" customHeight="1" x14ac:dyDescent="0.2">
      <c r="AA11976" s="84"/>
      <c r="BA11976" s="177" t="s">
        <v>11946</v>
      </c>
    </row>
    <row r="11977" spans="27:53" ht="23.1" customHeight="1" x14ac:dyDescent="0.2">
      <c r="AA11977" s="84"/>
      <c r="BA11977" s="177" t="s">
        <v>11947</v>
      </c>
    </row>
    <row r="11978" spans="27:53" ht="23.1" customHeight="1" x14ac:dyDescent="0.2">
      <c r="AA11978" s="84"/>
      <c r="BA11978" s="177" t="s">
        <v>11948</v>
      </c>
    </row>
    <row r="11979" spans="27:53" ht="23.1" customHeight="1" x14ac:dyDescent="0.2">
      <c r="AA11979" s="84"/>
      <c r="BA11979" s="177" t="s">
        <v>11949</v>
      </c>
    </row>
    <row r="11980" spans="27:53" ht="23.1" customHeight="1" x14ac:dyDescent="0.2">
      <c r="AA11980" s="84"/>
      <c r="BA11980" s="177" t="s">
        <v>11950</v>
      </c>
    </row>
    <row r="11981" spans="27:53" ht="23.1" customHeight="1" x14ac:dyDescent="0.2">
      <c r="AA11981" s="84"/>
      <c r="BA11981" s="177" t="s">
        <v>11951</v>
      </c>
    </row>
    <row r="11982" spans="27:53" ht="23.1" customHeight="1" x14ac:dyDescent="0.2">
      <c r="AA11982" s="84"/>
      <c r="BA11982" s="177" t="s">
        <v>11952</v>
      </c>
    </row>
    <row r="11983" spans="27:53" ht="23.1" customHeight="1" x14ac:dyDescent="0.2">
      <c r="AA11983" s="84"/>
      <c r="BA11983" s="177" t="s">
        <v>11953</v>
      </c>
    </row>
    <row r="11984" spans="27:53" ht="23.1" customHeight="1" x14ac:dyDescent="0.2">
      <c r="AA11984" s="84"/>
      <c r="BA11984" s="177" t="s">
        <v>11954</v>
      </c>
    </row>
    <row r="11985" spans="27:53" ht="23.1" customHeight="1" x14ac:dyDescent="0.2">
      <c r="AA11985" s="84"/>
      <c r="BA11985" s="177" t="s">
        <v>11955</v>
      </c>
    </row>
    <row r="11986" spans="27:53" ht="23.1" customHeight="1" x14ac:dyDescent="0.2">
      <c r="AA11986" s="84"/>
      <c r="BA11986" s="177" t="s">
        <v>11956</v>
      </c>
    </row>
    <row r="11987" spans="27:53" ht="23.1" customHeight="1" x14ac:dyDescent="0.2">
      <c r="AA11987" s="84"/>
      <c r="BA11987" s="177" t="s">
        <v>11957</v>
      </c>
    </row>
    <row r="11988" spans="27:53" ht="23.1" customHeight="1" x14ac:dyDescent="0.2">
      <c r="AA11988" s="84"/>
      <c r="BA11988" s="177" t="s">
        <v>11958</v>
      </c>
    </row>
    <row r="11989" spans="27:53" ht="23.1" customHeight="1" x14ac:dyDescent="0.2">
      <c r="AA11989" s="84"/>
      <c r="BA11989" s="177" t="s">
        <v>11959</v>
      </c>
    </row>
    <row r="11990" spans="27:53" ht="23.1" customHeight="1" x14ac:dyDescent="0.2">
      <c r="AA11990" s="84"/>
      <c r="BA11990" s="177" t="s">
        <v>11960</v>
      </c>
    </row>
    <row r="11991" spans="27:53" ht="23.1" customHeight="1" x14ac:dyDescent="0.2">
      <c r="AA11991" s="84"/>
      <c r="BA11991" s="177" t="s">
        <v>11961</v>
      </c>
    </row>
    <row r="11992" spans="27:53" ht="23.1" customHeight="1" x14ac:dyDescent="0.2">
      <c r="AA11992" s="84"/>
      <c r="BA11992" s="177" t="s">
        <v>11962</v>
      </c>
    </row>
    <row r="11993" spans="27:53" ht="23.1" customHeight="1" x14ac:dyDescent="0.2">
      <c r="AA11993" s="84"/>
      <c r="BA11993" s="177" t="s">
        <v>11963</v>
      </c>
    </row>
    <row r="11994" spans="27:53" ht="23.1" customHeight="1" x14ac:dyDescent="0.2">
      <c r="AA11994" s="84"/>
      <c r="BA11994" s="177" t="s">
        <v>11964</v>
      </c>
    </row>
    <row r="11995" spans="27:53" ht="23.1" customHeight="1" x14ac:dyDescent="0.2">
      <c r="AA11995" s="84"/>
      <c r="BA11995" s="177" t="s">
        <v>11965</v>
      </c>
    </row>
    <row r="11996" spans="27:53" ht="23.1" customHeight="1" x14ac:dyDescent="0.2">
      <c r="AA11996" s="84"/>
      <c r="BA11996" s="177" t="s">
        <v>11966</v>
      </c>
    </row>
    <row r="11997" spans="27:53" ht="23.1" customHeight="1" x14ac:dyDescent="0.2">
      <c r="AA11997" s="84"/>
      <c r="BA11997" s="177" t="s">
        <v>11967</v>
      </c>
    </row>
    <row r="11998" spans="27:53" ht="23.1" customHeight="1" x14ac:dyDescent="0.2">
      <c r="AA11998" s="84"/>
      <c r="BA11998" s="177" t="s">
        <v>11968</v>
      </c>
    </row>
    <row r="11999" spans="27:53" ht="23.1" customHeight="1" x14ac:dyDescent="0.2">
      <c r="AA11999" s="84"/>
      <c r="BA11999" s="177" t="s">
        <v>11969</v>
      </c>
    </row>
    <row r="12000" spans="27:53" ht="23.1" customHeight="1" x14ac:dyDescent="0.2">
      <c r="AA12000" s="84"/>
      <c r="BA12000" s="177" t="s">
        <v>11970</v>
      </c>
    </row>
    <row r="12001" spans="27:53" ht="23.1" customHeight="1" x14ac:dyDescent="0.2">
      <c r="AA12001" s="84"/>
      <c r="BA12001" s="177" t="s">
        <v>11971</v>
      </c>
    </row>
    <row r="12002" spans="27:53" ht="23.1" customHeight="1" x14ac:dyDescent="0.2">
      <c r="AA12002" s="84"/>
      <c r="BA12002" s="177" t="s">
        <v>11972</v>
      </c>
    </row>
    <row r="12003" spans="27:53" ht="23.1" customHeight="1" x14ac:dyDescent="0.2">
      <c r="AA12003" s="84"/>
      <c r="BA12003" s="177" t="s">
        <v>11973</v>
      </c>
    </row>
    <row r="12004" spans="27:53" ht="23.1" customHeight="1" x14ac:dyDescent="0.2">
      <c r="AA12004" s="84"/>
      <c r="BA12004" s="177" t="s">
        <v>11974</v>
      </c>
    </row>
    <row r="12005" spans="27:53" ht="23.1" customHeight="1" x14ac:dyDescent="0.2">
      <c r="AA12005" s="84"/>
      <c r="BA12005" s="177" t="s">
        <v>11975</v>
      </c>
    </row>
    <row r="12006" spans="27:53" ht="23.1" customHeight="1" x14ac:dyDescent="0.2">
      <c r="AA12006" s="84"/>
      <c r="BA12006" s="177" t="s">
        <v>11976</v>
      </c>
    </row>
    <row r="12007" spans="27:53" ht="23.1" customHeight="1" x14ac:dyDescent="0.2">
      <c r="AA12007" s="84"/>
      <c r="BA12007" s="177" t="s">
        <v>11977</v>
      </c>
    </row>
    <row r="12008" spans="27:53" ht="23.1" customHeight="1" x14ac:dyDescent="0.2">
      <c r="AA12008" s="84"/>
      <c r="BA12008" s="177" t="s">
        <v>11978</v>
      </c>
    </row>
    <row r="12009" spans="27:53" ht="23.1" customHeight="1" x14ac:dyDescent="0.2">
      <c r="AA12009" s="84"/>
      <c r="BA12009" s="177" t="s">
        <v>11979</v>
      </c>
    </row>
    <row r="12010" spans="27:53" ht="23.1" customHeight="1" x14ac:dyDescent="0.2">
      <c r="AA12010" s="84"/>
      <c r="BA12010" s="177" t="s">
        <v>11980</v>
      </c>
    </row>
    <row r="12011" spans="27:53" ht="23.1" customHeight="1" x14ac:dyDescent="0.2">
      <c r="AA12011" s="84"/>
      <c r="BA12011" s="177" t="s">
        <v>11981</v>
      </c>
    </row>
    <row r="12012" spans="27:53" ht="23.1" customHeight="1" x14ac:dyDescent="0.2">
      <c r="AA12012" s="84"/>
      <c r="BA12012" s="177" t="s">
        <v>11982</v>
      </c>
    </row>
    <row r="12013" spans="27:53" ht="23.1" customHeight="1" x14ac:dyDescent="0.2">
      <c r="AA12013" s="84"/>
      <c r="BA12013" s="177" t="s">
        <v>11983</v>
      </c>
    </row>
    <row r="12014" spans="27:53" ht="23.1" customHeight="1" x14ac:dyDescent="0.2">
      <c r="AA12014" s="84"/>
      <c r="BA12014" s="177" t="s">
        <v>11984</v>
      </c>
    </row>
    <row r="12015" spans="27:53" ht="23.1" customHeight="1" x14ac:dyDescent="0.2">
      <c r="AA12015" s="84"/>
      <c r="BA12015" s="177" t="s">
        <v>11985</v>
      </c>
    </row>
    <row r="12016" spans="27:53" ht="23.1" customHeight="1" x14ac:dyDescent="0.2">
      <c r="AA12016" s="84"/>
      <c r="BA12016" s="177" t="s">
        <v>11986</v>
      </c>
    </row>
    <row r="12017" spans="27:53" ht="23.1" customHeight="1" x14ac:dyDescent="0.2">
      <c r="AA12017" s="84"/>
      <c r="BA12017" s="177" t="s">
        <v>11987</v>
      </c>
    </row>
    <row r="12018" spans="27:53" ht="23.1" customHeight="1" x14ac:dyDescent="0.2">
      <c r="AA12018" s="84"/>
      <c r="BA12018" s="177" t="s">
        <v>11988</v>
      </c>
    </row>
    <row r="12019" spans="27:53" ht="23.1" customHeight="1" x14ac:dyDescent="0.2">
      <c r="AA12019" s="84"/>
      <c r="BA12019" s="177" t="s">
        <v>11989</v>
      </c>
    </row>
    <row r="12020" spans="27:53" ht="23.1" customHeight="1" x14ac:dyDescent="0.2">
      <c r="AA12020" s="84"/>
      <c r="BA12020" s="177" t="s">
        <v>11990</v>
      </c>
    </row>
    <row r="12021" spans="27:53" ht="23.1" customHeight="1" x14ac:dyDescent="0.2">
      <c r="AA12021" s="84"/>
      <c r="BA12021" s="177" t="s">
        <v>11991</v>
      </c>
    </row>
    <row r="12022" spans="27:53" ht="23.1" customHeight="1" x14ac:dyDescent="0.2">
      <c r="AA12022" s="84"/>
      <c r="BA12022" s="177" t="s">
        <v>11992</v>
      </c>
    </row>
    <row r="12023" spans="27:53" ht="23.1" customHeight="1" x14ac:dyDescent="0.2">
      <c r="AA12023" s="84"/>
      <c r="BA12023" s="177" t="s">
        <v>11993</v>
      </c>
    </row>
    <row r="12024" spans="27:53" ht="23.1" customHeight="1" x14ac:dyDescent="0.2">
      <c r="AA12024" s="84"/>
      <c r="BA12024" s="177" t="s">
        <v>11994</v>
      </c>
    </row>
    <row r="12025" spans="27:53" ht="23.1" customHeight="1" x14ac:dyDescent="0.2">
      <c r="AA12025" s="84"/>
      <c r="BA12025" s="177" t="s">
        <v>11995</v>
      </c>
    </row>
    <row r="12026" spans="27:53" ht="23.1" customHeight="1" x14ac:dyDescent="0.2">
      <c r="AA12026" s="84"/>
      <c r="BA12026" s="177" t="s">
        <v>11996</v>
      </c>
    </row>
    <row r="12027" spans="27:53" ht="23.1" customHeight="1" x14ac:dyDescent="0.2">
      <c r="AA12027" s="84"/>
      <c r="BA12027" s="177" t="s">
        <v>11997</v>
      </c>
    </row>
    <row r="12028" spans="27:53" ht="23.1" customHeight="1" x14ac:dyDescent="0.2">
      <c r="AA12028" s="84"/>
      <c r="BA12028" s="177" t="s">
        <v>11998</v>
      </c>
    </row>
    <row r="12029" spans="27:53" ht="23.1" customHeight="1" x14ac:dyDescent="0.2">
      <c r="AA12029" s="84"/>
      <c r="BA12029" s="177" t="s">
        <v>11999</v>
      </c>
    </row>
    <row r="12030" spans="27:53" ht="23.1" customHeight="1" x14ac:dyDescent="0.2">
      <c r="AA12030" s="84"/>
      <c r="BA12030" s="177" t="s">
        <v>12000</v>
      </c>
    </row>
    <row r="12031" spans="27:53" ht="23.1" customHeight="1" x14ac:dyDescent="0.2">
      <c r="AA12031" s="84"/>
      <c r="BA12031" s="177" t="s">
        <v>12001</v>
      </c>
    </row>
    <row r="12032" spans="27:53" ht="23.1" customHeight="1" x14ac:dyDescent="0.2">
      <c r="AA12032" s="84"/>
      <c r="BA12032" s="177" t="s">
        <v>12002</v>
      </c>
    </row>
    <row r="12033" spans="27:53" ht="23.1" customHeight="1" x14ac:dyDescent="0.2">
      <c r="AA12033" s="84"/>
      <c r="BA12033" s="177" t="s">
        <v>12003</v>
      </c>
    </row>
    <row r="12034" spans="27:53" ht="23.1" customHeight="1" x14ac:dyDescent="0.2">
      <c r="AA12034" s="84"/>
      <c r="BA12034" s="177" t="s">
        <v>12004</v>
      </c>
    </row>
    <row r="12035" spans="27:53" ht="23.1" customHeight="1" x14ac:dyDescent="0.2">
      <c r="AA12035" s="84"/>
      <c r="BA12035" s="177" t="s">
        <v>12005</v>
      </c>
    </row>
    <row r="12036" spans="27:53" ht="23.1" customHeight="1" x14ac:dyDescent="0.2">
      <c r="AA12036" s="84"/>
      <c r="BA12036" s="177" t="s">
        <v>12006</v>
      </c>
    </row>
    <row r="12037" spans="27:53" ht="23.1" customHeight="1" x14ac:dyDescent="0.2">
      <c r="AA12037" s="84"/>
      <c r="BA12037" s="177" t="s">
        <v>12007</v>
      </c>
    </row>
    <row r="12038" spans="27:53" ht="23.1" customHeight="1" x14ac:dyDescent="0.2">
      <c r="AA12038" s="84"/>
      <c r="BA12038" s="177" t="s">
        <v>12008</v>
      </c>
    </row>
    <row r="12039" spans="27:53" ht="23.1" customHeight="1" x14ac:dyDescent="0.2">
      <c r="AA12039" s="84"/>
      <c r="BA12039" s="177" t="s">
        <v>12009</v>
      </c>
    </row>
    <row r="12040" spans="27:53" ht="23.1" customHeight="1" x14ac:dyDescent="0.2">
      <c r="AA12040" s="84"/>
      <c r="BA12040" s="177" t="s">
        <v>12010</v>
      </c>
    </row>
    <row r="12041" spans="27:53" ht="23.1" customHeight="1" x14ac:dyDescent="0.2">
      <c r="AA12041" s="84"/>
      <c r="BA12041" s="177" t="s">
        <v>12011</v>
      </c>
    </row>
    <row r="12042" spans="27:53" ht="23.1" customHeight="1" x14ac:dyDescent="0.2">
      <c r="AA12042" s="84"/>
      <c r="BA12042" s="177" t="s">
        <v>12012</v>
      </c>
    </row>
    <row r="12043" spans="27:53" ht="23.1" customHeight="1" x14ac:dyDescent="0.2">
      <c r="AA12043" s="84"/>
      <c r="BA12043" s="177" t="s">
        <v>12013</v>
      </c>
    </row>
    <row r="12044" spans="27:53" ht="23.1" customHeight="1" x14ac:dyDescent="0.2">
      <c r="AA12044" s="84"/>
      <c r="BA12044" s="177" t="s">
        <v>12014</v>
      </c>
    </row>
    <row r="12045" spans="27:53" ht="23.1" customHeight="1" x14ac:dyDescent="0.2">
      <c r="AA12045" s="84"/>
      <c r="BA12045" s="177" t="s">
        <v>12015</v>
      </c>
    </row>
    <row r="12046" spans="27:53" ht="23.1" customHeight="1" x14ac:dyDescent="0.2">
      <c r="AA12046" s="84"/>
      <c r="BA12046" s="177" t="s">
        <v>12016</v>
      </c>
    </row>
    <row r="12047" spans="27:53" ht="23.1" customHeight="1" x14ac:dyDescent="0.2">
      <c r="AA12047" s="84"/>
      <c r="BA12047" s="177" t="s">
        <v>12017</v>
      </c>
    </row>
    <row r="12048" spans="27:53" ht="23.1" customHeight="1" x14ac:dyDescent="0.2">
      <c r="AA12048" s="84"/>
      <c r="BA12048" s="177" t="s">
        <v>12018</v>
      </c>
    </row>
    <row r="12049" spans="27:53" ht="23.1" customHeight="1" x14ac:dyDescent="0.2">
      <c r="AA12049" s="84"/>
      <c r="BA12049" s="177" t="s">
        <v>12019</v>
      </c>
    </row>
    <row r="12050" spans="27:53" ht="23.1" customHeight="1" x14ac:dyDescent="0.2">
      <c r="AA12050" s="84"/>
      <c r="BA12050" s="177" t="s">
        <v>12020</v>
      </c>
    </row>
    <row r="12051" spans="27:53" ht="23.1" customHeight="1" x14ac:dyDescent="0.2">
      <c r="AA12051" s="84"/>
      <c r="BA12051" s="177" t="s">
        <v>12021</v>
      </c>
    </row>
    <row r="12052" spans="27:53" ht="23.1" customHeight="1" x14ac:dyDescent="0.2">
      <c r="AA12052" s="84"/>
      <c r="BA12052" s="177" t="s">
        <v>12022</v>
      </c>
    </row>
    <row r="12053" spans="27:53" ht="23.1" customHeight="1" x14ac:dyDescent="0.2">
      <c r="AA12053" s="84"/>
      <c r="BA12053" s="177" t="s">
        <v>12023</v>
      </c>
    </row>
    <row r="12054" spans="27:53" ht="23.1" customHeight="1" x14ac:dyDescent="0.2">
      <c r="AA12054" s="84"/>
      <c r="BA12054" s="177" t="s">
        <v>12024</v>
      </c>
    </row>
    <row r="12055" spans="27:53" ht="23.1" customHeight="1" x14ac:dyDescent="0.2">
      <c r="AA12055" s="84"/>
      <c r="BA12055" s="177" t="s">
        <v>12025</v>
      </c>
    </row>
    <row r="12056" spans="27:53" ht="23.1" customHeight="1" x14ac:dyDescent="0.2">
      <c r="AA12056" s="84"/>
      <c r="BA12056" s="177" t="s">
        <v>12026</v>
      </c>
    </row>
    <row r="12057" spans="27:53" ht="23.1" customHeight="1" x14ac:dyDescent="0.2">
      <c r="AA12057" s="84"/>
      <c r="BA12057" s="177" t="s">
        <v>12027</v>
      </c>
    </row>
    <row r="12058" spans="27:53" ht="23.1" customHeight="1" x14ac:dyDescent="0.2">
      <c r="AA12058" s="84"/>
      <c r="BA12058" s="177" t="s">
        <v>12028</v>
      </c>
    </row>
    <row r="12059" spans="27:53" ht="23.1" customHeight="1" x14ac:dyDescent="0.2">
      <c r="AA12059" s="84"/>
      <c r="BA12059" s="177" t="s">
        <v>12029</v>
      </c>
    </row>
    <row r="12060" spans="27:53" ht="23.1" customHeight="1" x14ac:dyDescent="0.2">
      <c r="AA12060" s="84"/>
      <c r="BA12060" s="177" t="s">
        <v>12030</v>
      </c>
    </row>
    <row r="12061" spans="27:53" ht="23.1" customHeight="1" x14ac:dyDescent="0.2">
      <c r="AA12061" s="84"/>
      <c r="BA12061" s="177" t="s">
        <v>12031</v>
      </c>
    </row>
    <row r="12062" spans="27:53" ht="23.1" customHeight="1" x14ac:dyDescent="0.2">
      <c r="AA12062" s="84"/>
      <c r="BA12062" s="177" t="s">
        <v>12032</v>
      </c>
    </row>
    <row r="12063" spans="27:53" ht="23.1" customHeight="1" x14ac:dyDescent="0.2">
      <c r="AA12063" s="84"/>
      <c r="BA12063" s="177" t="s">
        <v>12033</v>
      </c>
    </row>
    <row r="12064" spans="27:53" ht="23.1" customHeight="1" x14ac:dyDescent="0.2">
      <c r="AA12064" s="84"/>
      <c r="BA12064" s="177" t="s">
        <v>12034</v>
      </c>
    </row>
    <row r="12065" spans="27:53" ht="23.1" customHeight="1" x14ac:dyDescent="0.2">
      <c r="AA12065" s="84"/>
      <c r="BA12065" s="177" t="s">
        <v>12035</v>
      </c>
    </row>
    <row r="12066" spans="27:53" ht="23.1" customHeight="1" x14ac:dyDescent="0.2">
      <c r="AA12066" s="84"/>
      <c r="BA12066" s="177" t="s">
        <v>12036</v>
      </c>
    </row>
    <row r="12067" spans="27:53" ht="23.1" customHeight="1" x14ac:dyDescent="0.2">
      <c r="AA12067" s="84"/>
      <c r="BA12067" s="177" t="s">
        <v>12037</v>
      </c>
    </row>
    <row r="12068" spans="27:53" ht="23.1" customHeight="1" x14ac:dyDescent="0.2">
      <c r="AA12068" s="84"/>
      <c r="BA12068" s="177" t="s">
        <v>12038</v>
      </c>
    </row>
    <row r="12069" spans="27:53" ht="23.1" customHeight="1" x14ac:dyDescent="0.2">
      <c r="AA12069" s="84"/>
      <c r="BA12069" s="177" t="s">
        <v>12039</v>
      </c>
    </row>
    <row r="12070" spans="27:53" ht="23.1" customHeight="1" x14ac:dyDescent="0.2">
      <c r="AA12070" s="84"/>
      <c r="BA12070" s="177" t="s">
        <v>12040</v>
      </c>
    </row>
    <row r="12071" spans="27:53" ht="23.1" customHeight="1" x14ac:dyDescent="0.2">
      <c r="AA12071" s="84"/>
      <c r="BA12071" s="177" t="s">
        <v>12041</v>
      </c>
    </row>
    <row r="12072" spans="27:53" ht="23.1" customHeight="1" x14ac:dyDescent="0.2">
      <c r="AA12072" s="84"/>
      <c r="BA12072" s="177" t="s">
        <v>12042</v>
      </c>
    </row>
    <row r="12073" spans="27:53" ht="23.1" customHeight="1" x14ac:dyDescent="0.2">
      <c r="AA12073" s="84"/>
      <c r="BA12073" s="177" t="s">
        <v>12043</v>
      </c>
    </row>
    <row r="12074" spans="27:53" ht="23.1" customHeight="1" x14ac:dyDescent="0.2">
      <c r="AA12074" s="84"/>
      <c r="BA12074" s="177" t="s">
        <v>12044</v>
      </c>
    </row>
    <row r="12075" spans="27:53" ht="23.1" customHeight="1" x14ac:dyDescent="0.2">
      <c r="AA12075" s="84"/>
      <c r="BA12075" s="177" t="s">
        <v>12045</v>
      </c>
    </row>
    <row r="12076" spans="27:53" ht="23.1" customHeight="1" x14ac:dyDescent="0.2">
      <c r="AA12076" s="84"/>
      <c r="BA12076" s="177" t="s">
        <v>12046</v>
      </c>
    </row>
    <row r="12077" spans="27:53" ht="23.1" customHeight="1" x14ac:dyDescent="0.2">
      <c r="AA12077" s="84"/>
      <c r="BA12077" s="177" t="s">
        <v>12047</v>
      </c>
    </row>
    <row r="12078" spans="27:53" ht="23.1" customHeight="1" x14ac:dyDescent="0.2">
      <c r="AA12078" s="84"/>
      <c r="BA12078" s="177" t="s">
        <v>12048</v>
      </c>
    </row>
    <row r="12079" spans="27:53" ht="23.1" customHeight="1" x14ac:dyDescent="0.2">
      <c r="AA12079" s="84"/>
      <c r="BA12079" s="177" t="s">
        <v>12049</v>
      </c>
    </row>
    <row r="12080" spans="27:53" ht="23.1" customHeight="1" x14ac:dyDescent="0.2">
      <c r="AA12080" s="84"/>
      <c r="BA12080" s="177" t="s">
        <v>12050</v>
      </c>
    </row>
    <row r="12081" spans="27:53" ht="23.1" customHeight="1" x14ac:dyDescent="0.2">
      <c r="AA12081" s="84"/>
      <c r="BA12081" s="177" t="s">
        <v>12051</v>
      </c>
    </row>
    <row r="12082" spans="27:53" ht="23.1" customHeight="1" x14ac:dyDescent="0.2">
      <c r="AA12082" s="84"/>
      <c r="BA12082" s="177" t="s">
        <v>12052</v>
      </c>
    </row>
    <row r="12083" spans="27:53" ht="23.1" customHeight="1" x14ac:dyDescent="0.2">
      <c r="AA12083" s="84"/>
      <c r="BA12083" s="177" t="s">
        <v>12053</v>
      </c>
    </row>
    <row r="12084" spans="27:53" ht="23.1" customHeight="1" x14ac:dyDescent="0.2">
      <c r="AA12084" s="84"/>
      <c r="BA12084" s="177" t="s">
        <v>12054</v>
      </c>
    </row>
    <row r="12085" spans="27:53" ht="23.1" customHeight="1" x14ac:dyDescent="0.2">
      <c r="AA12085" s="84"/>
      <c r="BA12085" s="177" t="s">
        <v>12055</v>
      </c>
    </row>
    <row r="12086" spans="27:53" ht="23.1" customHeight="1" x14ac:dyDescent="0.2">
      <c r="AA12086" s="84"/>
      <c r="BA12086" s="177" t="s">
        <v>12056</v>
      </c>
    </row>
    <row r="12087" spans="27:53" ht="23.1" customHeight="1" x14ac:dyDescent="0.2">
      <c r="AA12087" s="84"/>
      <c r="BA12087" s="177" t="s">
        <v>12057</v>
      </c>
    </row>
    <row r="12088" spans="27:53" ht="23.1" customHeight="1" x14ac:dyDescent="0.2">
      <c r="AA12088" s="84"/>
      <c r="BA12088" s="177" t="s">
        <v>12058</v>
      </c>
    </row>
    <row r="12089" spans="27:53" ht="23.1" customHeight="1" x14ac:dyDescent="0.2">
      <c r="AA12089" s="84"/>
      <c r="BA12089" s="177" t="s">
        <v>12059</v>
      </c>
    </row>
    <row r="12090" spans="27:53" ht="23.1" customHeight="1" x14ac:dyDescent="0.2">
      <c r="AA12090" s="84"/>
      <c r="BA12090" s="177" t="s">
        <v>12060</v>
      </c>
    </row>
    <row r="12091" spans="27:53" ht="23.1" customHeight="1" x14ac:dyDescent="0.2">
      <c r="AA12091" s="84"/>
      <c r="BA12091" s="177" t="s">
        <v>12061</v>
      </c>
    </row>
    <row r="12092" spans="27:53" ht="23.1" customHeight="1" x14ac:dyDescent="0.2">
      <c r="AA12092" s="84"/>
      <c r="BA12092" s="177" t="s">
        <v>12062</v>
      </c>
    </row>
    <row r="12093" spans="27:53" ht="23.1" customHeight="1" x14ac:dyDescent="0.2">
      <c r="AA12093" s="84"/>
      <c r="BA12093" s="177" t="s">
        <v>12063</v>
      </c>
    </row>
    <row r="12094" spans="27:53" ht="23.1" customHeight="1" x14ac:dyDescent="0.2">
      <c r="AA12094" s="84"/>
      <c r="BA12094" s="177" t="s">
        <v>12064</v>
      </c>
    </row>
    <row r="12095" spans="27:53" ht="23.1" customHeight="1" x14ac:dyDescent="0.2">
      <c r="AA12095" s="84"/>
      <c r="BA12095" s="177" t="s">
        <v>12065</v>
      </c>
    </row>
    <row r="12096" spans="27:53" ht="23.1" customHeight="1" x14ac:dyDescent="0.2">
      <c r="AA12096" s="84"/>
      <c r="BA12096" s="177" t="s">
        <v>12066</v>
      </c>
    </row>
    <row r="12097" spans="27:53" ht="23.1" customHeight="1" x14ac:dyDescent="0.2">
      <c r="AA12097" s="84"/>
      <c r="BA12097" s="177" t="s">
        <v>12067</v>
      </c>
    </row>
    <row r="12098" spans="27:53" ht="23.1" customHeight="1" x14ac:dyDescent="0.2">
      <c r="AA12098" s="84"/>
      <c r="BA12098" s="177" t="s">
        <v>12068</v>
      </c>
    </row>
    <row r="12099" spans="27:53" ht="23.1" customHeight="1" x14ac:dyDescent="0.2">
      <c r="AA12099" s="84"/>
      <c r="BA12099" s="177" t="s">
        <v>12069</v>
      </c>
    </row>
    <row r="12100" spans="27:53" ht="23.1" customHeight="1" x14ac:dyDescent="0.2">
      <c r="AA12100" s="84"/>
      <c r="BA12100" s="177" t="s">
        <v>12070</v>
      </c>
    </row>
    <row r="12101" spans="27:53" ht="23.1" customHeight="1" x14ac:dyDescent="0.2">
      <c r="AA12101" s="84"/>
      <c r="BA12101" s="177" t="s">
        <v>12071</v>
      </c>
    </row>
    <row r="12102" spans="27:53" ht="23.1" customHeight="1" x14ac:dyDescent="0.2">
      <c r="AA12102" s="84"/>
      <c r="BA12102" s="177" t="s">
        <v>12072</v>
      </c>
    </row>
    <row r="12103" spans="27:53" ht="23.1" customHeight="1" x14ac:dyDescent="0.2">
      <c r="AA12103" s="84"/>
      <c r="BA12103" s="177" t="s">
        <v>12073</v>
      </c>
    </row>
    <row r="12104" spans="27:53" ht="23.1" customHeight="1" x14ac:dyDescent="0.2">
      <c r="AA12104" s="84"/>
      <c r="BA12104" s="177" t="s">
        <v>12074</v>
      </c>
    </row>
    <row r="12105" spans="27:53" ht="23.1" customHeight="1" x14ac:dyDescent="0.2">
      <c r="AA12105" s="84"/>
      <c r="BA12105" s="177" t="s">
        <v>12075</v>
      </c>
    </row>
    <row r="12106" spans="27:53" ht="23.1" customHeight="1" x14ac:dyDescent="0.2">
      <c r="AA12106" s="84"/>
      <c r="BA12106" s="177" t="s">
        <v>12076</v>
      </c>
    </row>
    <row r="12107" spans="27:53" ht="23.1" customHeight="1" x14ac:dyDescent="0.2">
      <c r="AA12107" s="84"/>
      <c r="BA12107" s="177" t="s">
        <v>12077</v>
      </c>
    </row>
    <row r="12108" spans="27:53" ht="23.1" customHeight="1" x14ac:dyDescent="0.2">
      <c r="AA12108" s="84"/>
      <c r="BA12108" s="177" t="s">
        <v>12078</v>
      </c>
    </row>
    <row r="12109" spans="27:53" ht="23.1" customHeight="1" x14ac:dyDescent="0.2">
      <c r="AA12109" s="84"/>
      <c r="BA12109" s="177" t="s">
        <v>12079</v>
      </c>
    </row>
    <row r="12110" spans="27:53" ht="23.1" customHeight="1" x14ac:dyDescent="0.2">
      <c r="AA12110" s="84"/>
      <c r="BA12110" s="177" t="s">
        <v>12080</v>
      </c>
    </row>
    <row r="12111" spans="27:53" ht="23.1" customHeight="1" x14ac:dyDescent="0.2">
      <c r="AA12111" s="84"/>
      <c r="BA12111" s="177" t="s">
        <v>12081</v>
      </c>
    </row>
    <row r="12112" spans="27:53" ht="23.1" customHeight="1" x14ac:dyDescent="0.2">
      <c r="AA12112" s="84"/>
      <c r="BA12112" s="177" t="s">
        <v>12082</v>
      </c>
    </row>
    <row r="12113" spans="27:53" ht="23.1" customHeight="1" x14ac:dyDescent="0.2">
      <c r="AA12113" s="84"/>
      <c r="BA12113" s="177" t="s">
        <v>12083</v>
      </c>
    </row>
    <row r="12114" spans="27:53" ht="23.1" customHeight="1" x14ac:dyDescent="0.2">
      <c r="AA12114" s="84"/>
      <c r="BA12114" s="177" t="s">
        <v>12084</v>
      </c>
    </row>
    <row r="12115" spans="27:53" ht="23.1" customHeight="1" x14ac:dyDescent="0.2">
      <c r="AA12115" s="84"/>
      <c r="BA12115" s="177" t="s">
        <v>12085</v>
      </c>
    </row>
    <row r="12116" spans="27:53" ht="23.1" customHeight="1" x14ac:dyDescent="0.2">
      <c r="AA12116" s="84"/>
      <c r="BA12116" s="177" t="s">
        <v>12086</v>
      </c>
    </row>
    <row r="12117" spans="27:53" ht="23.1" customHeight="1" x14ac:dyDescent="0.2">
      <c r="AA12117" s="84"/>
      <c r="BA12117" s="177" t="s">
        <v>12087</v>
      </c>
    </row>
    <row r="12118" spans="27:53" ht="23.1" customHeight="1" x14ac:dyDescent="0.2">
      <c r="AA12118" s="84"/>
      <c r="BA12118" s="177" t="s">
        <v>12088</v>
      </c>
    </row>
    <row r="12119" spans="27:53" ht="23.1" customHeight="1" x14ac:dyDescent="0.2">
      <c r="AA12119" s="84"/>
      <c r="BA12119" s="177" t="s">
        <v>12089</v>
      </c>
    </row>
    <row r="12120" spans="27:53" ht="23.1" customHeight="1" x14ac:dyDescent="0.2">
      <c r="AA12120" s="84"/>
      <c r="BA12120" s="177" t="s">
        <v>12090</v>
      </c>
    </row>
    <row r="12121" spans="27:53" ht="23.1" customHeight="1" x14ac:dyDescent="0.2">
      <c r="AA12121" s="84"/>
      <c r="BA12121" s="177" t="s">
        <v>12091</v>
      </c>
    </row>
    <row r="12122" spans="27:53" ht="23.1" customHeight="1" x14ac:dyDescent="0.2">
      <c r="AA12122" s="84"/>
      <c r="BA12122" s="177" t="s">
        <v>12092</v>
      </c>
    </row>
    <row r="12123" spans="27:53" ht="23.1" customHeight="1" x14ac:dyDescent="0.2">
      <c r="AA12123" s="84"/>
      <c r="BA12123" s="177" t="s">
        <v>12093</v>
      </c>
    </row>
    <row r="12124" spans="27:53" ht="23.1" customHeight="1" x14ac:dyDescent="0.2">
      <c r="AA12124" s="84"/>
      <c r="BA12124" s="177" t="s">
        <v>12094</v>
      </c>
    </row>
    <row r="12125" spans="27:53" ht="23.1" customHeight="1" x14ac:dyDescent="0.2">
      <c r="AA12125" s="84"/>
      <c r="BA12125" s="177" t="s">
        <v>12095</v>
      </c>
    </row>
    <row r="12126" spans="27:53" ht="23.1" customHeight="1" x14ac:dyDescent="0.2">
      <c r="AA12126" s="84"/>
      <c r="BA12126" s="177" t="s">
        <v>12096</v>
      </c>
    </row>
    <row r="12127" spans="27:53" ht="23.1" customHeight="1" x14ac:dyDescent="0.2">
      <c r="AA12127" s="84"/>
      <c r="BA12127" s="177" t="s">
        <v>12097</v>
      </c>
    </row>
    <row r="12128" spans="27:53" ht="23.1" customHeight="1" x14ac:dyDescent="0.2">
      <c r="AA12128" s="84"/>
      <c r="BA12128" s="177" t="s">
        <v>12098</v>
      </c>
    </row>
    <row r="12129" spans="27:53" ht="23.1" customHeight="1" x14ac:dyDescent="0.2">
      <c r="AA12129" s="84"/>
      <c r="BA12129" s="177" t="s">
        <v>12099</v>
      </c>
    </row>
    <row r="12130" spans="27:53" ht="23.1" customHeight="1" x14ac:dyDescent="0.2">
      <c r="AA12130" s="84"/>
      <c r="BA12130" s="177" t="s">
        <v>12100</v>
      </c>
    </row>
    <row r="12131" spans="27:53" ht="23.1" customHeight="1" x14ac:dyDescent="0.2">
      <c r="AA12131" s="84"/>
      <c r="BA12131" s="177" t="s">
        <v>12101</v>
      </c>
    </row>
    <row r="12132" spans="27:53" ht="23.1" customHeight="1" x14ac:dyDescent="0.2">
      <c r="AA12132" s="84"/>
      <c r="BA12132" s="177" t="s">
        <v>12102</v>
      </c>
    </row>
    <row r="12133" spans="27:53" ht="23.1" customHeight="1" x14ac:dyDescent="0.2">
      <c r="AA12133" s="84"/>
      <c r="BA12133" s="177" t="s">
        <v>12103</v>
      </c>
    </row>
    <row r="12134" spans="27:53" ht="23.1" customHeight="1" x14ac:dyDescent="0.2">
      <c r="AA12134" s="84"/>
      <c r="BA12134" s="177" t="s">
        <v>12104</v>
      </c>
    </row>
    <row r="12135" spans="27:53" ht="23.1" customHeight="1" x14ac:dyDescent="0.2">
      <c r="AA12135" s="84"/>
      <c r="BA12135" s="177" t="s">
        <v>12105</v>
      </c>
    </row>
    <row r="12136" spans="27:53" ht="23.1" customHeight="1" x14ac:dyDescent="0.2">
      <c r="AA12136" s="84"/>
      <c r="BA12136" s="177" t="s">
        <v>12106</v>
      </c>
    </row>
    <row r="12137" spans="27:53" ht="23.1" customHeight="1" x14ac:dyDescent="0.2">
      <c r="AA12137" s="84"/>
      <c r="BA12137" s="177" t="s">
        <v>12107</v>
      </c>
    </row>
    <row r="12138" spans="27:53" ht="23.1" customHeight="1" x14ac:dyDescent="0.2">
      <c r="AA12138" s="84"/>
      <c r="BA12138" s="177" t="s">
        <v>12108</v>
      </c>
    </row>
    <row r="12139" spans="27:53" ht="23.1" customHeight="1" x14ac:dyDescent="0.2">
      <c r="AA12139" s="84"/>
      <c r="BA12139" s="177" t="s">
        <v>12109</v>
      </c>
    </row>
    <row r="12140" spans="27:53" ht="23.1" customHeight="1" x14ac:dyDescent="0.2">
      <c r="AA12140" s="84"/>
      <c r="BA12140" s="177" t="s">
        <v>12110</v>
      </c>
    </row>
    <row r="12141" spans="27:53" ht="23.1" customHeight="1" x14ac:dyDescent="0.2">
      <c r="AA12141" s="84"/>
      <c r="BA12141" s="177" t="s">
        <v>12111</v>
      </c>
    </row>
    <row r="12142" spans="27:53" ht="23.1" customHeight="1" x14ac:dyDescent="0.2">
      <c r="AA12142" s="84"/>
      <c r="BA12142" s="177" t="s">
        <v>12112</v>
      </c>
    </row>
    <row r="12143" spans="27:53" ht="23.1" customHeight="1" x14ac:dyDescent="0.2">
      <c r="AA12143" s="84"/>
      <c r="BA12143" s="177" t="s">
        <v>12113</v>
      </c>
    </row>
    <row r="12144" spans="27:53" ht="23.1" customHeight="1" x14ac:dyDescent="0.2">
      <c r="AA12144" s="84"/>
      <c r="BA12144" s="177" t="s">
        <v>12114</v>
      </c>
    </row>
    <row r="12145" spans="27:53" ht="23.1" customHeight="1" x14ac:dyDescent="0.2">
      <c r="AA12145" s="84"/>
      <c r="BA12145" s="177" t="s">
        <v>12115</v>
      </c>
    </row>
    <row r="12146" spans="27:53" ht="23.1" customHeight="1" x14ac:dyDescent="0.2">
      <c r="AA12146" s="84"/>
      <c r="BA12146" s="177" t="s">
        <v>12116</v>
      </c>
    </row>
    <row r="12147" spans="27:53" ht="23.1" customHeight="1" x14ac:dyDescent="0.2">
      <c r="AA12147" s="84"/>
      <c r="BA12147" s="177" t="s">
        <v>12117</v>
      </c>
    </row>
    <row r="12148" spans="27:53" ht="23.1" customHeight="1" x14ac:dyDescent="0.2">
      <c r="AA12148" s="84"/>
      <c r="BA12148" s="177" t="s">
        <v>12118</v>
      </c>
    </row>
    <row r="12149" spans="27:53" ht="23.1" customHeight="1" x14ac:dyDescent="0.2">
      <c r="AA12149" s="84"/>
      <c r="BA12149" s="177" t="s">
        <v>12119</v>
      </c>
    </row>
    <row r="12150" spans="27:53" ht="23.1" customHeight="1" x14ac:dyDescent="0.2">
      <c r="AA12150" s="84"/>
      <c r="BA12150" s="177" t="s">
        <v>12120</v>
      </c>
    </row>
    <row r="12151" spans="27:53" ht="23.1" customHeight="1" x14ac:dyDescent="0.2">
      <c r="AA12151" s="84"/>
      <c r="BA12151" s="177" t="s">
        <v>12121</v>
      </c>
    </row>
    <row r="12152" spans="27:53" ht="23.1" customHeight="1" x14ac:dyDescent="0.2">
      <c r="AA12152" s="84"/>
      <c r="BA12152" s="177" t="s">
        <v>12122</v>
      </c>
    </row>
    <row r="12153" spans="27:53" ht="23.1" customHeight="1" x14ac:dyDescent="0.2">
      <c r="AA12153" s="84"/>
      <c r="BA12153" s="177" t="s">
        <v>12123</v>
      </c>
    </row>
    <row r="12154" spans="27:53" ht="23.1" customHeight="1" x14ac:dyDescent="0.2">
      <c r="AA12154" s="84"/>
      <c r="BA12154" s="177" t="s">
        <v>12124</v>
      </c>
    </row>
    <row r="12155" spans="27:53" ht="23.1" customHeight="1" x14ac:dyDescent="0.2">
      <c r="AA12155" s="84"/>
      <c r="BA12155" s="177" t="s">
        <v>12125</v>
      </c>
    </row>
    <row r="12156" spans="27:53" ht="23.1" customHeight="1" x14ac:dyDescent="0.2">
      <c r="AA12156" s="84"/>
      <c r="BA12156" s="177" t="s">
        <v>12126</v>
      </c>
    </row>
    <row r="12157" spans="27:53" ht="23.1" customHeight="1" x14ac:dyDescent="0.2">
      <c r="AA12157" s="84"/>
      <c r="BA12157" s="177" t="s">
        <v>12127</v>
      </c>
    </row>
    <row r="12158" spans="27:53" ht="23.1" customHeight="1" x14ac:dyDescent="0.2">
      <c r="AA12158" s="84"/>
      <c r="BA12158" s="177" t="s">
        <v>12128</v>
      </c>
    </row>
    <row r="12159" spans="27:53" ht="23.1" customHeight="1" x14ac:dyDescent="0.2">
      <c r="AA12159" s="84"/>
      <c r="BA12159" s="177" t="s">
        <v>12129</v>
      </c>
    </row>
    <row r="12160" spans="27:53" ht="23.1" customHeight="1" x14ac:dyDescent="0.2">
      <c r="AA12160" s="84"/>
      <c r="BA12160" s="177" t="s">
        <v>12130</v>
      </c>
    </row>
    <row r="12161" spans="27:53" ht="23.1" customHeight="1" x14ac:dyDescent="0.2">
      <c r="AA12161" s="84"/>
      <c r="BA12161" s="177" t="s">
        <v>12131</v>
      </c>
    </row>
    <row r="12162" spans="27:53" ht="23.1" customHeight="1" x14ac:dyDescent="0.2">
      <c r="AA12162" s="84"/>
      <c r="BA12162" s="177" t="s">
        <v>12132</v>
      </c>
    </row>
    <row r="12163" spans="27:53" ht="23.1" customHeight="1" x14ac:dyDescent="0.2">
      <c r="AA12163" s="84"/>
      <c r="BA12163" s="177" t="s">
        <v>12133</v>
      </c>
    </row>
    <row r="12164" spans="27:53" ht="23.1" customHeight="1" x14ac:dyDescent="0.2">
      <c r="AA12164" s="84"/>
      <c r="BA12164" s="177" t="s">
        <v>12134</v>
      </c>
    </row>
    <row r="12165" spans="27:53" ht="23.1" customHeight="1" x14ac:dyDescent="0.2">
      <c r="AA12165" s="84"/>
      <c r="BA12165" s="177" t="s">
        <v>12135</v>
      </c>
    </row>
    <row r="12166" spans="27:53" ht="23.1" customHeight="1" x14ac:dyDescent="0.2">
      <c r="AA12166" s="84"/>
      <c r="BA12166" s="177" t="s">
        <v>12136</v>
      </c>
    </row>
    <row r="12167" spans="27:53" ht="23.1" customHeight="1" x14ac:dyDescent="0.2">
      <c r="AA12167" s="84"/>
      <c r="BA12167" s="177" t="s">
        <v>12137</v>
      </c>
    </row>
    <row r="12168" spans="27:53" ht="23.1" customHeight="1" x14ac:dyDescent="0.2">
      <c r="AA12168" s="84"/>
      <c r="BA12168" s="177" t="s">
        <v>12138</v>
      </c>
    </row>
    <row r="12169" spans="27:53" ht="23.1" customHeight="1" x14ac:dyDescent="0.2">
      <c r="AA12169" s="84"/>
      <c r="BA12169" s="177" t="s">
        <v>12139</v>
      </c>
    </row>
    <row r="12170" spans="27:53" ht="23.1" customHeight="1" x14ac:dyDescent="0.2">
      <c r="AA12170" s="84"/>
      <c r="BA12170" s="177" t="s">
        <v>12140</v>
      </c>
    </row>
    <row r="12171" spans="27:53" ht="23.1" customHeight="1" x14ac:dyDescent="0.2">
      <c r="AA12171" s="84"/>
      <c r="BA12171" s="177" t="s">
        <v>12141</v>
      </c>
    </row>
    <row r="12172" spans="27:53" ht="23.1" customHeight="1" x14ac:dyDescent="0.2">
      <c r="AA12172" s="84"/>
      <c r="BA12172" s="177" t="s">
        <v>12142</v>
      </c>
    </row>
    <row r="12173" spans="27:53" ht="23.1" customHeight="1" x14ac:dyDescent="0.2">
      <c r="AA12173" s="84"/>
      <c r="BA12173" s="177" t="s">
        <v>12143</v>
      </c>
    </row>
    <row r="12174" spans="27:53" ht="23.1" customHeight="1" x14ac:dyDescent="0.2">
      <c r="AA12174" s="84"/>
      <c r="BA12174" s="177" t="s">
        <v>12144</v>
      </c>
    </row>
    <row r="12175" spans="27:53" ht="23.1" customHeight="1" x14ac:dyDescent="0.2">
      <c r="AA12175" s="84"/>
      <c r="BA12175" s="177" t="s">
        <v>12145</v>
      </c>
    </row>
    <row r="12176" spans="27:53" ht="23.1" customHeight="1" x14ac:dyDescent="0.2">
      <c r="AA12176" s="84"/>
      <c r="BA12176" s="177" t="s">
        <v>12146</v>
      </c>
    </row>
    <row r="12177" spans="27:53" ht="23.1" customHeight="1" x14ac:dyDescent="0.2">
      <c r="AA12177" s="84"/>
      <c r="BA12177" s="177" t="s">
        <v>12147</v>
      </c>
    </row>
    <row r="12178" spans="27:53" ht="23.1" customHeight="1" x14ac:dyDescent="0.2">
      <c r="AA12178" s="84"/>
      <c r="BA12178" s="177" t="s">
        <v>12148</v>
      </c>
    </row>
    <row r="12179" spans="27:53" ht="23.1" customHeight="1" x14ac:dyDescent="0.2">
      <c r="AA12179" s="84"/>
      <c r="BA12179" s="177" t="s">
        <v>12149</v>
      </c>
    </row>
    <row r="12180" spans="27:53" ht="23.1" customHeight="1" x14ac:dyDescent="0.2">
      <c r="AA12180" s="84"/>
      <c r="BA12180" s="177" t="s">
        <v>12150</v>
      </c>
    </row>
    <row r="12181" spans="27:53" ht="23.1" customHeight="1" x14ac:dyDescent="0.2">
      <c r="AA12181" s="84"/>
      <c r="BA12181" s="177" t="s">
        <v>12151</v>
      </c>
    </row>
    <row r="12182" spans="27:53" ht="23.1" customHeight="1" x14ac:dyDescent="0.2">
      <c r="AA12182" s="84"/>
      <c r="BA12182" s="177" t="s">
        <v>12152</v>
      </c>
    </row>
    <row r="12183" spans="27:53" ht="23.1" customHeight="1" x14ac:dyDescent="0.2">
      <c r="AA12183" s="84"/>
      <c r="BA12183" s="177" t="s">
        <v>12153</v>
      </c>
    </row>
    <row r="12184" spans="27:53" ht="23.1" customHeight="1" x14ac:dyDescent="0.2">
      <c r="AA12184" s="84"/>
      <c r="BA12184" s="177" t="s">
        <v>12154</v>
      </c>
    </row>
    <row r="12185" spans="27:53" ht="23.1" customHeight="1" x14ac:dyDescent="0.2">
      <c r="AA12185" s="84"/>
      <c r="BA12185" s="177" t="s">
        <v>12155</v>
      </c>
    </row>
    <row r="12186" spans="27:53" ht="23.1" customHeight="1" x14ac:dyDescent="0.2">
      <c r="AA12186" s="84"/>
      <c r="BA12186" s="177" t="s">
        <v>12156</v>
      </c>
    </row>
    <row r="12187" spans="27:53" ht="23.1" customHeight="1" x14ac:dyDescent="0.2">
      <c r="AA12187" s="84"/>
      <c r="BA12187" s="177" t="s">
        <v>12157</v>
      </c>
    </row>
    <row r="12188" spans="27:53" ht="23.1" customHeight="1" x14ac:dyDescent="0.2">
      <c r="AA12188" s="84"/>
      <c r="BA12188" s="177" t="s">
        <v>12158</v>
      </c>
    </row>
    <row r="12189" spans="27:53" ht="23.1" customHeight="1" x14ac:dyDescent="0.2">
      <c r="AA12189" s="84"/>
      <c r="BA12189" s="177" t="s">
        <v>12159</v>
      </c>
    </row>
    <row r="12190" spans="27:53" ht="23.1" customHeight="1" x14ac:dyDescent="0.2">
      <c r="AA12190" s="84"/>
      <c r="BA12190" s="177" t="s">
        <v>12160</v>
      </c>
    </row>
    <row r="12191" spans="27:53" ht="23.1" customHeight="1" x14ac:dyDescent="0.2">
      <c r="AA12191" s="84"/>
      <c r="BA12191" s="177" t="s">
        <v>12161</v>
      </c>
    </row>
    <row r="12192" spans="27:53" ht="23.1" customHeight="1" x14ac:dyDescent="0.2">
      <c r="AA12192" s="84"/>
      <c r="BA12192" s="177" t="s">
        <v>12162</v>
      </c>
    </row>
    <row r="12193" spans="27:53" ht="23.1" customHeight="1" x14ac:dyDescent="0.2">
      <c r="AA12193" s="84"/>
      <c r="BA12193" s="177" t="s">
        <v>12163</v>
      </c>
    </row>
    <row r="12194" spans="27:53" ht="23.1" customHeight="1" x14ac:dyDescent="0.2">
      <c r="AA12194" s="84"/>
      <c r="BA12194" s="177" t="s">
        <v>12164</v>
      </c>
    </row>
    <row r="12195" spans="27:53" ht="23.1" customHeight="1" x14ac:dyDescent="0.2">
      <c r="AA12195" s="84"/>
      <c r="BA12195" s="177" t="s">
        <v>12165</v>
      </c>
    </row>
    <row r="12196" spans="27:53" ht="23.1" customHeight="1" x14ac:dyDescent="0.2">
      <c r="AA12196" s="84"/>
      <c r="BA12196" s="177" t="s">
        <v>12166</v>
      </c>
    </row>
    <row r="12197" spans="27:53" ht="23.1" customHeight="1" x14ac:dyDescent="0.2">
      <c r="AA12197" s="84"/>
      <c r="BA12197" s="177" t="s">
        <v>12167</v>
      </c>
    </row>
    <row r="12198" spans="27:53" ht="23.1" customHeight="1" x14ac:dyDescent="0.2">
      <c r="AA12198" s="84"/>
      <c r="BA12198" s="177" t="s">
        <v>12168</v>
      </c>
    </row>
    <row r="12199" spans="27:53" ht="23.1" customHeight="1" x14ac:dyDescent="0.2">
      <c r="AA12199" s="84"/>
      <c r="BA12199" s="177" t="s">
        <v>12169</v>
      </c>
    </row>
    <row r="12200" spans="27:53" ht="23.1" customHeight="1" x14ac:dyDescent="0.2">
      <c r="AA12200" s="84"/>
      <c r="BA12200" s="177" t="s">
        <v>12170</v>
      </c>
    </row>
    <row r="12201" spans="27:53" ht="23.1" customHeight="1" x14ac:dyDescent="0.2">
      <c r="AA12201" s="84"/>
      <c r="BA12201" s="177" t="s">
        <v>12171</v>
      </c>
    </row>
    <row r="12202" spans="27:53" ht="23.1" customHeight="1" x14ac:dyDescent="0.2">
      <c r="AA12202" s="84"/>
      <c r="BA12202" s="177" t="s">
        <v>12172</v>
      </c>
    </row>
    <row r="12203" spans="27:53" ht="23.1" customHeight="1" x14ac:dyDescent="0.2">
      <c r="AA12203" s="84"/>
      <c r="BA12203" s="177" t="s">
        <v>12173</v>
      </c>
    </row>
    <row r="12204" spans="27:53" ht="23.1" customHeight="1" x14ac:dyDescent="0.2">
      <c r="AA12204" s="84"/>
      <c r="BA12204" s="177" t="s">
        <v>12174</v>
      </c>
    </row>
    <row r="12205" spans="27:53" ht="23.1" customHeight="1" x14ac:dyDescent="0.2">
      <c r="AA12205" s="84"/>
      <c r="BA12205" s="177" t="s">
        <v>12175</v>
      </c>
    </row>
    <row r="12206" spans="27:53" ht="23.1" customHeight="1" x14ac:dyDescent="0.2">
      <c r="AA12206" s="84"/>
      <c r="BA12206" s="177" t="s">
        <v>12176</v>
      </c>
    </row>
    <row r="12207" spans="27:53" ht="23.1" customHeight="1" x14ac:dyDescent="0.2">
      <c r="AA12207" s="84"/>
      <c r="BA12207" s="177" t="s">
        <v>12177</v>
      </c>
    </row>
    <row r="12208" spans="27:53" ht="23.1" customHeight="1" x14ac:dyDescent="0.2">
      <c r="AA12208" s="84"/>
      <c r="BA12208" s="177" t="s">
        <v>12178</v>
      </c>
    </row>
    <row r="12209" spans="27:53" ht="23.1" customHeight="1" x14ac:dyDescent="0.2">
      <c r="AA12209" s="84"/>
      <c r="BA12209" s="177" t="s">
        <v>12179</v>
      </c>
    </row>
    <row r="12210" spans="27:53" ht="23.1" customHeight="1" x14ac:dyDescent="0.2">
      <c r="AA12210" s="84"/>
      <c r="BA12210" s="177" t="s">
        <v>12180</v>
      </c>
    </row>
    <row r="12211" spans="27:53" ht="23.1" customHeight="1" x14ac:dyDescent="0.2">
      <c r="AA12211" s="84"/>
      <c r="BA12211" s="177" t="s">
        <v>12181</v>
      </c>
    </row>
    <row r="12212" spans="27:53" ht="23.1" customHeight="1" x14ac:dyDescent="0.2">
      <c r="AA12212" s="84"/>
      <c r="BA12212" s="177" t="s">
        <v>12182</v>
      </c>
    </row>
    <row r="12213" spans="27:53" ht="23.1" customHeight="1" x14ac:dyDescent="0.2">
      <c r="AA12213" s="84"/>
      <c r="BA12213" s="177" t="s">
        <v>12183</v>
      </c>
    </row>
    <row r="12214" spans="27:53" ht="23.1" customHeight="1" x14ac:dyDescent="0.2">
      <c r="AA12214" s="84"/>
      <c r="BA12214" s="177" t="s">
        <v>12184</v>
      </c>
    </row>
    <row r="12215" spans="27:53" ht="23.1" customHeight="1" x14ac:dyDescent="0.2">
      <c r="AA12215" s="84"/>
      <c r="BA12215" s="177" t="s">
        <v>12185</v>
      </c>
    </row>
    <row r="12216" spans="27:53" ht="23.1" customHeight="1" x14ac:dyDescent="0.2">
      <c r="AA12216" s="84"/>
      <c r="BA12216" s="177" t="s">
        <v>12186</v>
      </c>
    </row>
    <row r="12217" spans="27:53" ht="23.1" customHeight="1" x14ac:dyDescent="0.2">
      <c r="AA12217" s="84"/>
      <c r="BA12217" s="177" t="s">
        <v>12187</v>
      </c>
    </row>
    <row r="12218" spans="27:53" ht="23.1" customHeight="1" x14ac:dyDescent="0.2">
      <c r="AA12218" s="84"/>
      <c r="BA12218" s="177" t="s">
        <v>12188</v>
      </c>
    </row>
    <row r="12219" spans="27:53" ht="23.1" customHeight="1" x14ac:dyDescent="0.2">
      <c r="AA12219" s="84"/>
      <c r="BA12219" s="177" t="s">
        <v>12189</v>
      </c>
    </row>
    <row r="12220" spans="27:53" ht="23.1" customHeight="1" x14ac:dyDescent="0.2">
      <c r="AA12220" s="84"/>
      <c r="BA12220" s="177" t="s">
        <v>12190</v>
      </c>
    </row>
    <row r="12221" spans="27:53" ht="23.1" customHeight="1" x14ac:dyDescent="0.2">
      <c r="AA12221" s="84"/>
      <c r="BA12221" s="177" t="s">
        <v>12191</v>
      </c>
    </row>
    <row r="12222" spans="27:53" ht="23.1" customHeight="1" x14ac:dyDescent="0.2">
      <c r="AA12222" s="84"/>
      <c r="BA12222" s="177" t="s">
        <v>12192</v>
      </c>
    </row>
    <row r="12223" spans="27:53" ht="23.1" customHeight="1" x14ac:dyDescent="0.2">
      <c r="AA12223" s="84"/>
      <c r="BA12223" s="177" t="s">
        <v>12193</v>
      </c>
    </row>
    <row r="12224" spans="27:53" ht="23.1" customHeight="1" x14ac:dyDescent="0.2">
      <c r="AA12224" s="84"/>
      <c r="BA12224" s="177" t="s">
        <v>12194</v>
      </c>
    </row>
    <row r="12225" spans="27:53" ht="23.1" customHeight="1" x14ac:dyDescent="0.2">
      <c r="AA12225" s="84"/>
      <c r="BA12225" s="177" t="s">
        <v>12195</v>
      </c>
    </row>
    <row r="12226" spans="27:53" ht="23.1" customHeight="1" x14ac:dyDescent="0.2">
      <c r="AA12226" s="84"/>
      <c r="BA12226" s="177" t="s">
        <v>12196</v>
      </c>
    </row>
    <row r="12227" spans="27:53" ht="23.1" customHeight="1" x14ac:dyDescent="0.2">
      <c r="AA12227" s="84"/>
      <c r="BA12227" s="177" t="s">
        <v>12197</v>
      </c>
    </row>
    <row r="12228" spans="27:53" ht="23.1" customHeight="1" x14ac:dyDescent="0.2">
      <c r="AA12228" s="84"/>
      <c r="BA12228" s="177" t="s">
        <v>12198</v>
      </c>
    </row>
    <row r="12229" spans="27:53" ht="23.1" customHeight="1" x14ac:dyDescent="0.2">
      <c r="AA12229" s="84"/>
      <c r="BA12229" s="177" t="s">
        <v>12199</v>
      </c>
    </row>
    <row r="12230" spans="27:53" ht="23.1" customHeight="1" x14ac:dyDescent="0.2">
      <c r="AA12230" s="84"/>
      <c r="BA12230" s="177" t="s">
        <v>12200</v>
      </c>
    </row>
    <row r="12231" spans="27:53" ht="23.1" customHeight="1" x14ac:dyDescent="0.2">
      <c r="AA12231" s="84"/>
      <c r="BA12231" s="177" t="s">
        <v>12201</v>
      </c>
    </row>
    <row r="12232" spans="27:53" ht="23.1" customHeight="1" x14ac:dyDescent="0.2">
      <c r="AA12232" s="84"/>
      <c r="BA12232" s="177" t="s">
        <v>12202</v>
      </c>
    </row>
    <row r="12233" spans="27:53" ht="23.1" customHeight="1" x14ac:dyDescent="0.2">
      <c r="AA12233" s="84"/>
      <c r="BA12233" s="177" t="s">
        <v>12203</v>
      </c>
    </row>
    <row r="12234" spans="27:53" ht="23.1" customHeight="1" x14ac:dyDescent="0.2">
      <c r="AA12234" s="84"/>
      <c r="BA12234" s="177" t="s">
        <v>12204</v>
      </c>
    </row>
    <row r="12235" spans="27:53" ht="23.1" customHeight="1" x14ac:dyDescent="0.2">
      <c r="AA12235" s="84"/>
      <c r="BA12235" s="177" t="s">
        <v>12205</v>
      </c>
    </row>
    <row r="12236" spans="27:53" ht="23.1" customHeight="1" x14ac:dyDescent="0.2">
      <c r="AA12236" s="84"/>
      <c r="BA12236" s="177" t="s">
        <v>12206</v>
      </c>
    </row>
    <row r="12237" spans="27:53" ht="23.1" customHeight="1" x14ac:dyDescent="0.2">
      <c r="AA12237" s="84"/>
      <c r="BA12237" s="177" t="s">
        <v>12207</v>
      </c>
    </row>
    <row r="12238" spans="27:53" ht="23.1" customHeight="1" x14ac:dyDescent="0.2">
      <c r="AA12238" s="84"/>
      <c r="BA12238" s="177" t="s">
        <v>12208</v>
      </c>
    </row>
    <row r="12239" spans="27:53" ht="23.1" customHeight="1" x14ac:dyDescent="0.2">
      <c r="AA12239" s="84"/>
      <c r="BA12239" s="177" t="s">
        <v>12209</v>
      </c>
    </row>
    <row r="12240" spans="27:53" ht="23.1" customHeight="1" x14ac:dyDescent="0.2">
      <c r="AA12240" s="84"/>
      <c r="BA12240" s="177" t="s">
        <v>12210</v>
      </c>
    </row>
    <row r="12241" spans="27:53" ht="23.1" customHeight="1" x14ac:dyDescent="0.2">
      <c r="AA12241" s="84"/>
      <c r="BA12241" s="177" t="s">
        <v>12211</v>
      </c>
    </row>
    <row r="12242" spans="27:53" ht="23.1" customHeight="1" x14ac:dyDescent="0.2">
      <c r="AA12242" s="84"/>
      <c r="BA12242" s="177" t="s">
        <v>12212</v>
      </c>
    </row>
    <row r="12243" spans="27:53" ht="23.1" customHeight="1" x14ac:dyDescent="0.2">
      <c r="AA12243" s="84"/>
      <c r="BA12243" s="177" t="s">
        <v>12213</v>
      </c>
    </row>
    <row r="12244" spans="27:53" ht="23.1" customHeight="1" x14ac:dyDescent="0.2">
      <c r="AA12244" s="84"/>
      <c r="BA12244" s="177" t="s">
        <v>12214</v>
      </c>
    </row>
    <row r="12245" spans="27:53" ht="23.1" customHeight="1" x14ac:dyDescent="0.2">
      <c r="AA12245" s="84"/>
      <c r="BA12245" s="177" t="s">
        <v>12215</v>
      </c>
    </row>
    <row r="12246" spans="27:53" ht="23.1" customHeight="1" x14ac:dyDescent="0.2">
      <c r="AA12246" s="84"/>
      <c r="BA12246" s="177" t="s">
        <v>12216</v>
      </c>
    </row>
    <row r="12247" spans="27:53" ht="23.1" customHeight="1" x14ac:dyDescent="0.2">
      <c r="AA12247" s="84"/>
      <c r="BA12247" s="177" t="s">
        <v>12217</v>
      </c>
    </row>
    <row r="12248" spans="27:53" ht="23.1" customHeight="1" x14ac:dyDescent="0.2">
      <c r="AA12248" s="84"/>
      <c r="BA12248" s="177" t="s">
        <v>12218</v>
      </c>
    </row>
    <row r="12249" spans="27:53" ht="23.1" customHeight="1" x14ac:dyDescent="0.2">
      <c r="AA12249" s="84"/>
      <c r="BA12249" s="177" t="s">
        <v>12219</v>
      </c>
    </row>
    <row r="12250" spans="27:53" ht="23.1" customHeight="1" x14ac:dyDescent="0.2">
      <c r="AA12250" s="84"/>
      <c r="BA12250" s="177" t="s">
        <v>12220</v>
      </c>
    </row>
    <row r="12251" spans="27:53" ht="23.1" customHeight="1" x14ac:dyDescent="0.2">
      <c r="AA12251" s="84"/>
      <c r="BA12251" s="177" t="s">
        <v>12221</v>
      </c>
    </row>
    <row r="12252" spans="27:53" ht="23.1" customHeight="1" x14ac:dyDescent="0.2">
      <c r="AA12252" s="84"/>
      <c r="BA12252" s="177" t="s">
        <v>12222</v>
      </c>
    </row>
    <row r="12253" spans="27:53" ht="23.1" customHeight="1" x14ac:dyDescent="0.2">
      <c r="AA12253" s="84"/>
      <c r="BA12253" s="177" t="s">
        <v>12223</v>
      </c>
    </row>
    <row r="12254" spans="27:53" ht="23.1" customHeight="1" x14ac:dyDescent="0.2">
      <c r="AA12254" s="84"/>
      <c r="BA12254" s="177" t="s">
        <v>12224</v>
      </c>
    </row>
    <row r="12255" spans="27:53" ht="23.1" customHeight="1" x14ac:dyDescent="0.2">
      <c r="AA12255" s="84"/>
      <c r="BA12255" s="177" t="s">
        <v>12225</v>
      </c>
    </row>
    <row r="12256" spans="27:53" ht="23.1" customHeight="1" x14ac:dyDescent="0.2">
      <c r="AA12256" s="84"/>
      <c r="BA12256" s="177" t="s">
        <v>12226</v>
      </c>
    </row>
    <row r="12257" spans="27:53" ht="23.1" customHeight="1" x14ac:dyDescent="0.2">
      <c r="AA12257" s="84"/>
      <c r="BA12257" s="177" t="s">
        <v>12227</v>
      </c>
    </row>
    <row r="12258" spans="27:53" ht="23.1" customHeight="1" x14ac:dyDescent="0.2">
      <c r="AA12258" s="84"/>
      <c r="BA12258" s="177" t="s">
        <v>12228</v>
      </c>
    </row>
    <row r="12259" spans="27:53" ht="23.1" customHeight="1" x14ac:dyDescent="0.2">
      <c r="AA12259" s="84"/>
      <c r="BA12259" s="177" t="s">
        <v>12229</v>
      </c>
    </row>
    <row r="12260" spans="27:53" ht="23.1" customHeight="1" x14ac:dyDescent="0.2">
      <c r="AA12260" s="84"/>
      <c r="BA12260" s="177" t="s">
        <v>12230</v>
      </c>
    </row>
    <row r="12261" spans="27:53" ht="23.1" customHeight="1" x14ac:dyDescent="0.2">
      <c r="AA12261" s="84"/>
      <c r="BA12261" s="177" t="s">
        <v>12231</v>
      </c>
    </row>
    <row r="12262" spans="27:53" ht="23.1" customHeight="1" x14ac:dyDescent="0.2">
      <c r="AA12262" s="84"/>
      <c r="BA12262" s="177" t="s">
        <v>12232</v>
      </c>
    </row>
    <row r="12263" spans="27:53" ht="23.1" customHeight="1" x14ac:dyDescent="0.2">
      <c r="AA12263" s="84"/>
      <c r="BA12263" s="177" t="s">
        <v>12233</v>
      </c>
    </row>
    <row r="12264" spans="27:53" ht="23.1" customHeight="1" x14ac:dyDescent="0.2">
      <c r="AA12264" s="84"/>
      <c r="BA12264" s="177" t="s">
        <v>12234</v>
      </c>
    </row>
    <row r="12265" spans="27:53" ht="23.1" customHeight="1" x14ac:dyDescent="0.2">
      <c r="AA12265" s="84"/>
      <c r="BA12265" s="177" t="s">
        <v>12235</v>
      </c>
    </row>
    <row r="12266" spans="27:53" ht="23.1" customHeight="1" x14ac:dyDescent="0.2">
      <c r="AA12266" s="84"/>
      <c r="BA12266" s="177" t="s">
        <v>12236</v>
      </c>
    </row>
    <row r="12267" spans="27:53" ht="23.1" customHeight="1" x14ac:dyDescent="0.2">
      <c r="AA12267" s="84"/>
      <c r="BA12267" s="177" t="s">
        <v>12237</v>
      </c>
    </row>
    <row r="12268" spans="27:53" ht="23.1" customHeight="1" x14ac:dyDescent="0.2">
      <c r="AA12268" s="84"/>
      <c r="BA12268" s="177" t="s">
        <v>12238</v>
      </c>
    </row>
    <row r="12269" spans="27:53" ht="23.1" customHeight="1" x14ac:dyDescent="0.2">
      <c r="AA12269" s="84"/>
      <c r="BA12269" s="177" t="s">
        <v>12239</v>
      </c>
    </row>
    <row r="12270" spans="27:53" ht="23.1" customHeight="1" x14ac:dyDescent="0.2">
      <c r="AA12270" s="84"/>
      <c r="BA12270" s="177" t="s">
        <v>12240</v>
      </c>
    </row>
    <row r="12271" spans="27:53" ht="23.1" customHeight="1" x14ac:dyDescent="0.2">
      <c r="AA12271" s="84"/>
      <c r="BA12271" s="177" t="s">
        <v>12241</v>
      </c>
    </row>
    <row r="12272" spans="27:53" ht="23.1" customHeight="1" x14ac:dyDescent="0.2">
      <c r="AA12272" s="84"/>
      <c r="BA12272" s="177" t="s">
        <v>12242</v>
      </c>
    </row>
    <row r="12273" spans="27:53" ht="23.1" customHeight="1" x14ac:dyDescent="0.2">
      <c r="AA12273" s="84"/>
      <c r="BA12273" s="177" t="s">
        <v>12243</v>
      </c>
    </row>
    <row r="12274" spans="27:53" ht="23.1" customHeight="1" x14ac:dyDescent="0.2">
      <c r="AA12274" s="84"/>
      <c r="BA12274" s="177" t="s">
        <v>12244</v>
      </c>
    </row>
    <row r="12275" spans="27:53" ht="23.1" customHeight="1" x14ac:dyDescent="0.2">
      <c r="AA12275" s="84"/>
      <c r="BA12275" s="177" t="s">
        <v>12245</v>
      </c>
    </row>
    <row r="12276" spans="27:53" ht="23.1" customHeight="1" x14ac:dyDescent="0.2">
      <c r="AA12276" s="84"/>
      <c r="BA12276" s="177" t="s">
        <v>12246</v>
      </c>
    </row>
    <row r="12277" spans="27:53" ht="23.1" customHeight="1" x14ac:dyDescent="0.2">
      <c r="AA12277" s="84"/>
      <c r="BA12277" s="177" t="s">
        <v>12247</v>
      </c>
    </row>
    <row r="12278" spans="27:53" ht="23.1" customHeight="1" x14ac:dyDescent="0.2">
      <c r="AA12278" s="84"/>
      <c r="BA12278" s="177" t="s">
        <v>12248</v>
      </c>
    </row>
    <row r="12279" spans="27:53" ht="23.1" customHeight="1" x14ac:dyDescent="0.2">
      <c r="AA12279" s="84"/>
      <c r="BA12279" s="177" t="s">
        <v>12249</v>
      </c>
    </row>
    <row r="12280" spans="27:53" ht="23.1" customHeight="1" x14ac:dyDescent="0.2">
      <c r="AA12280" s="84"/>
      <c r="BA12280" s="177" t="s">
        <v>12250</v>
      </c>
    </row>
    <row r="12281" spans="27:53" ht="23.1" customHeight="1" x14ac:dyDescent="0.2">
      <c r="AA12281" s="84"/>
      <c r="BA12281" s="177" t="s">
        <v>12251</v>
      </c>
    </row>
    <row r="12282" spans="27:53" ht="23.1" customHeight="1" x14ac:dyDescent="0.2">
      <c r="AA12282" s="84"/>
      <c r="BA12282" s="177" t="s">
        <v>12252</v>
      </c>
    </row>
    <row r="12283" spans="27:53" ht="23.1" customHeight="1" x14ac:dyDescent="0.2">
      <c r="AA12283" s="84"/>
      <c r="BA12283" s="177" t="s">
        <v>12253</v>
      </c>
    </row>
    <row r="12284" spans="27:53" ht="23.1" customHeight="1" x14ac:dyDescent="0.2">
      <c r="AA12284" s="84"/>
      <c r="BA12284" s="177" t="s">
        <v>12254</v>
      </c>
    </row>
    <row r="12285" spans="27:53" ht="23.1" customHeight="1" x14ac:dyDescent="0.2">
      <c r="AA12285" s="84"/>
      <c r="BA12285" s="177" t="s">
        <v>12255</v>
      </c>
    </row>
    <row r="12286" spans="27:53" ht="23.1" customHeight="1" x14ac:dyDescent="0.2">
      <c r="AA12286" s="84"/>
      <c r="BA12286" s="177" t="s">
        <v>12256</v>
      </c>
    </row>
    <row r="12287" spans="27:53" ht="23.1" customHeight="1" x14ac:dyDescent="0.2">
      <c r="AA12287" s="84"/>
      <c r="BA12287" s="177" t="s">
        <v>12257</v>
      </c>
    </row>
    <row r="12288" spans="27:53" ht="23.1" customHeight="1" x14ac:dyDescent="0.2">
      <c r="AA12288" s="84"/>
      <c r="BA12288" s="177" t="s">
        <v>12258</v>
      </c>
    </row>
    <row r="12289" spans="27:53" ht="23.1" customHeight="1" x14ac:dyDescent="0.2">
      <c r="AA12289" s="84"/>
      <c r="BA12289" s="177" t="s">
        <v>12259</v>
      </c>
    </row>
    <row r="12290" spans="27:53" ht="23.1" customHeight="1" x14ac:dyDescent="0.2">
      <c r="AA12290" s="84"/>
      <c r="BA12290" s="177" t="s">
        <v>12260</v>
      </c>
    </row>
    <row r="12291" spans="27:53" ht="23.1" customHeight="1" x14ac:dyDescent="0.2">
      <c r="AA12291" s="84"/>
      <c r="BA12291" s="177" t="s">
        <v>12261</v>
      </c>
    </row>
    <row r="12292" spans="27:53" ht="23.1" customHeight="1" x14ac:dyDescent="0.2">
      <c r="AA12292" s="84"/>
      <c r="BA12292" s="177" t="s">
        <v>12262</v>
      </c>
    </row>
    <row r="12293" spans="27:53" ht="23.1" customHeight="1" x14ac:dyDescent="0.2">
      <c r="AA12293" s="84"/>
      <c r="BA12293" s="177" t="s">
        <v>12263</v>
      </c>
    </row>
    <row r="12294" spans="27:53" ht="23.1" customHeight="1" x14ac:dyDescent="0.2">
      <c r="AA12294" s="84"/>
      <c r="BA12294" s="177" t="s">
        <v>12264</v>
      </c>
    </row>
    <row r="12295" spans="27:53" ht="23.1" customHeight="1" x14ac:dyDescent="0.2">
      <c r="AA12295" s="84"/>
      <c r="BA12295" s="177" t="s">
        <v>12265</v>
      </c>
    </row>
    <row r="12296" spans="27:53" ht="23.1" customHeight="1" x14ac:dyDescent="0.2">
      <c r="AA12296" s="84"/>
      <c r="BA12296" s="177" t="s">
        <v>12266</v>
      </c>
    </row>
    <row r="12297" spans="27:53" ht="23.1" customHeight="1" x14ac:dyDescent="0.2">
      <c r="AA12297" s="84"/>
      <c r="BA12297" s="177" t="s">
        <v>12267</v>
      </c>
    </row>
    <row r="12298" spans="27:53" ht="23.1" customHeight="1" x14ac:dyDescent="0.2">
      <c r="AA12298" s="84"/>
      <c r="BA12298" s="177" t="s">
        <v>12268</v>
      </c>
    </row>
    <row r="12299" spans="27:53" ht="23.1" customHeight="1" x14ac:dyDescent="0.2">
      <c r="AA12299" s="84"/>
      <c r="BA12299" s="177" t="s">
        <v>12269</v>
      </c>
    </row>
    <row r="12300" spans="27:53" ht="23.1" customHeight="1" x14ac:dyDescent="0.2">
      <c r="AA12300" s="84"/>
      <c r="BA12300" s="177" t="s">
        <v>12270</v>
      </c>
    </row>
    <row r="12301" spans="27:53" ht="23.1" customHeight="1" x14ac:dyDescent="0.2">
      <c r="AA12301" s="84"/>
      <c r="BA12301" s="177" t="s">
        <v>12271</v>
      </c>
    </row>
    <row r="12302" spans="27:53" ht="23.1" customHeight="1" x14ac:dyDescent="0.2">
      <c r="AA12302" s="84"/>
      <c r="BA12302" s="177" t="s">
        <v>12272</v>
      </c>
    </row>
    <row r="12303" spans="27:53" ht="23.1" customHeight="1" x14ac:dyDescent="0.2">
      <c r="AA12303" s="84"/>
      <c r="BA12303" s="177" t="s">
        <v>12273</v>
      </c>
    </row>
    <row r="12304" spans="27:53" ht="23.1" customHeight="1" x14ac:dyDescent="0.2">
      <c r="AA12304" s="84"/>
      <c r="BA12304" s="177" t="s">
        <v>12274</v>
      </c>
    </row>
    <row r="12305" spans="27:53" ht="23.1" customHeight="1" x14ac:dyDescent="0.2">
      <c r="AA12305" s="84"/>
      <c r="BA12305" s="177" t="s">
        <v>12275</v>
      </c>
    </row>
    <row r="12306" spans="27:53" ht="23.1" customHeight="1" x14ac:dyDescent="0.2">
      <c r="AA12306" s="84"/>
      <c r="BA12306" s="177" t="s">
        <v>12276</v>
      </c>
    </row>
    <row r="12307" spans="27:53" ht="23.1" customHeight="1" x14ac:dyDescent="0.2">
      <c r="AA12307" s="84"/>
      <c r="BA12307" s="177" t="s">
        <v>12277</v>
      </c>
    </row>
    <row r="12308" spans="27:53" ht="23.1" customHeight="1" x14ac:dyDescent="0.2">
      <c r="AA12308" s="84"/>
      <c r="BA12308" s="177" t="s">
        <v>12278</v>
      </c>
    </row>
    <row r="12309" spans="27:53" ht="23.1" customHeight="1" x14ac:dyDescent="0.2">
      <c r="AA12309" s="84"/>
      <c r="BA12309" s="177" t="s">
        <v>12279</v>
      </c>
    </row>
    <row r="12310" spans="27:53" ht="23.1" customHeight="1" x14ac:dyDescent="0.2">
      <c r="AA12310" s="84"/>
      <c r="BA12310" s="177" t="s">
        <v>12280</v>
      </c>
    </row>
    <row r="12311" spans="27:53" ht="23.1" customHeight="1" x14ac:dyDescent="0.2">
      <c r="AA12311" s="84"/>
      <c r="BA12311" s="177" t="s">
        <v>12281</v>
      </c>
    </row>
    <row r="12312" spans="27:53" ht="23.1" customHeight="1" x14ac:dyDescent="0.2">
      <c r="AA12312" s="84"/>
      <c r="BA12312" s="177" t="s">
        <v>12282</v>
      </c>
    </row>
    <row r="12313" spans="27:53" ht="23.1" customHeight="1" x14ac:dyDescent="0.2">
      <c r="AA12313" s="84"/>
      <c r="BA12313" s="177" t="s">
        <v>12283</v>
      </c>
    </row>
    <row r="12314" spans="27:53" ht="23.1" customHeight="1" x14ac:dyDescent="0.2">
      <c r="AA12314" s="84"/>
      <c r="BA12314" s="177" t="s">
        <v>12284</v>
      </c>
    </row>
    <row r="12315" spans="27:53" ht="23.1" customHeight="1" x14ac:dyDescent="0.2">
      <c r="AA12315" s="84"/>
      <c r="BA12315" s="177" t="s">
        <v>12285</v>
      </c>
    </row>
    <row r="12316" spans="27:53" ht="23.1" customHeight="1" x14ac:dyDescent="0.2">
      <c r="AA12316" s="84"/>
      <c r="BA12316" s="177" t="s">
        <v>12286</v>
      </c>
    </row>
    <row r="12317" spans="27:53" ht="23.1" customHeight="1" x14ac:dyDescent="0.2">
      <c r="AA12317" s="84"/>
      <c r="BA12317" s="177" t="s">
        <v>12287</v>
      </c>
    </row>
    <row r="12318" spans="27:53" ht="23.1" customHeight="1" x14ac:dyDescent="0.2">
      <c r="AA12318" s="84"/>
      <c r="BA12318" s="177" t="s">
        <v>12288</v>
      </c>
    </row>
    <row r="12319" spans="27:53" ht="23.1" customHeight="1" x14ac:dyDescent="0.2">
      <c r="AA12319" s="84"/>
      <c r="BA12319" s="177" t="s">
        <v>12289</v>
      </c>
    </row>
    <row r="12320" spans="27:53" ht="23.1" customHeight="1" x14ac:dyDescent="0.2">
      <c r="AA12320" s="84"/>
      <c r="BA12320" s="177" t="s">
        <v>12290</v>
      </c>
    </row>
    <row r="12321" spans="27:53" ht="23.1" customHeight="1" x14ac:dyDescent="0.2">
      <c r="AA12321" s="84"/>
      <c r="BA12321" s="177" t="s">
        <v>12291</v>
      </c>
    </row>
    <row r="12322" spans="27:53" ht="23.1" customHeight="1" x14ac:dyDescent="0.2">
      <c r="AA12322" s="84"/>
      <c r="BA12322" s="177" t="s">
        <v>12292</v>
      </c>
    </row>
    <row r="12323" spans="27:53" ht="23.1" customHeight="1" x14ac:dyDescent="0.2">
      <c r="AA12323" s="84"/>
      <c r="BA12323" s="177" t="s">
        <v>12293</v>
      </c>
    </row>
    <row r="12324" spans="27:53" ht="23.1" customHeight="1" x14ac:dyDescent="0.2">
      <c r="AA12324" s="84"/>
      <c r="BA12324" s="177" t="s">
        <v>12294</v>
      </c>
    </row>
    <row r="12325" spans="27:53" ht="23.1" customHeight="1" x14ac:dyDescent="0.2">
      <c r="AA12325" s="84"/>
      <c r="BA12325" s="177" t="s">
        <v>12295</v>
      </c>
    </row>
    <row r="12326" spans="27:53" ht="23.1" customHeight="1" x14ac:dyDescent="0.2">
      <c r="AA12326" s="84"/>
      <c r="BA12326" s="177" t="s">
        <v>12296</v>
      </c>
    </row>
    <row r="12327" spans="27:53" ht="23.1" customHeight="1" x14ac:dyDescent="0.2">
      <c r="AA12327" s="84"/>
      <c r="BA12327" s="177" t="s">
        <v>12297</v>
      </c>
    </row>
    <row r="12328" spans="27:53" ht="23.1" customHeight="1" x14ac:dyDescent="0.2">
      <c r="AA12328" s="84"/>
      <c r="BA12328" s="177" t="s">
        <v>12298</v>
      </c>
    </row>
    <row r="12329" spans="27:53" ht="23.1" customHeight="1" x14ac:dyDescent="0.2">
      <c r="AA12329" s="84"/>
      <c r="BA12329" s="177" t="s">
        <v>12299</v>
      </c>
    </row>
    <row r="12330" spans="27:53" ht="23.1" customHeight="1" x14ac:dyDescent="0.2">
      <c r="AA12330" s="84"/>
      <c r="BA12330" s="177" t="s">
        <v>12300</v>
      </c>
    </row>
    <row r="12331" spans="27:53" ht="23.1" customHeight="1" x14ac:dyDescent="0.2">
      <c r="AA12331" s="84"/>
      <c r="BA12331" s="177" t="s">
        <v>12301</v>
      </c>
    </row>
    <row r="12332" spans="27:53" ht="23.1" customHeight="1" x14ac:dyDescent="0.2">
      <c r="AA12332" s="84"/>
      <c r="BA12332" s="177" t="s">
        <v>12302</v>
      </c>
    </row>
    <row r="12333" spans="27:53" ht="23.1" customHeight="1" x14ac:dyDescent="0.2">
      <c r="AA12333" s="84"/>
      <c r="BA12333" s="177" t="s">
        <v>12303</v>
      </c>
    </row>
    <row r="12334" spans="27:53" ht="23.1" customHeight="1" x14ac:dyDescent="0.2">
      <c r="AA12334" s="84"/>
      <c r="BA12334" s="177" t="s">
        <v>12304</v>
      </c>
    </row>
    <row r="12335" spans="27:53" ht="23.1" customHeight="1" x14ac:dyDescent="0.2">
      <c r="AA12335" s="84"/>
      <c r="BA12335" s="177" t="s">
        <v>12305</v>
      </c>
    </row>
    <row r="12336" spans="27:53" ht="23.1" customHeight="1" x14ac:dyDescent="0.2">
      <c r="AA12336" s="84"/>
      <c r="BA12336" s="177" t="s">
        <v>12306</v>
      </c>
    </row>
    <row r="12337" spans="27:53" ht="23.1" customHeight="1" x14ac:dyDescent="0.2">
      <c r="AA12337" s="84"/>
      <c r="BA12337" s="177" t="s">
        <v>12307</v>
      </c>
    </row>
    <row r="12338" spans="27:53" ht="23.1" customHeight="1" x14ac:dyDescent="0.2">
      <c r="AA12338" s="84"/>
      <c r="BA12338" s="177" t="s">
        <v>12308</v>
      </c>
    </row>
    <row r="12339" spans="27:53" ht="23.1" customHeight="1" x14ac:dyDescent="0.2">
      <c r="AA12339" s="84"/>
      <c r="BA12339" s="177" t="s">
        <v>12309</v>
      </c>
    </row>
    <row r="12340" spans="27:53" ht="23.1" customHeight="1" x14ac:dyDescent="0.2">
      <c r="AA12340" s="84"/>
      <c r="BA12340" s="177" t="s">
        <v>12310</v>
      </c>
    </row>
    <row r="12341" spans="27:53" ht="23.1" customHeight="1" x14ac:dyDescent="0.2">
      <c r="AA12341" s="84"/>
      <c r="BA12341" s="177" t="s">
        <v>12311</v>
      </c>
    </row>
    <row r="12342" spans="27:53" ht="23.1" customHeight="1" x14ac:dyDescent="0.2">
      <c r="AA12342" s="84"/>
      <c r="BA12342" s="177" t="s">
        <v>12312</v>
      </c>
    </row>
    <row r="12343" spans="27:53" ht="23.1" customHeight="1" x14ac:dyDescent="0.2">
      <c r="AA12343" s="84"/>
      <c r="BA12343" s="177" t="s">
        <v>12313</v>
      </c>
    </row>
    <row r="12344" spans="27:53" ht="23.1" customHeight="1" x14ac:dyDescent="0.2">
      <c r="AA12344" s="84"/>
      <c r="BA12344" s="177" t="s">
        <v>12314</v>
      </c>
    </row>
    <row r="12345" spans="27:53" ht="23.1" customHeight="1" x14ac:dyDescent="0.2">
      <c r="AA12345" s="84"/>
      <c r="BA12345" s="177" t="s">
        <v>12315</v>
      </c>
    </row>
    <row r="12346" spans="27:53" ht="23.1" customHeight="1" x14ac:dyDescent="0.2">
      <c r="AA12346" s="84"/>
      <c r="BA12346" s="177" t="s">
        <v>12316</v>
      </c>
    </row>
    <row r="12347" spans="27:53" ht="23.1" customHeight="1" x14ac:dyDescent="0.2">
      <c r="AA12347" s="84"/>
      <c r="BA12347" s="177" t="s">
        <v>12317</v>
      </c>
    </row>
    <row r="12348" spans="27:53" ht="23.1" customHeight="1" x14ac:dyDescent="0.2">
      <c r="AA12348" s="84"/>
      <c r="BA12348" s="177" t="s">
        <v>12318</v>
      </c>
    </row>
    <row r="12349" spans="27:53" ht="23.1" customHeight="1" x14ac:dyDescent="0.2">
      <c r="AA12349" s="84"/>
      <c r="BA12349" s="177" t="s">
        <v>12319</v>
      </c>
    </row>
    <row r="12350" spans="27:53" ht="23.1" customHeight="1" x14ac:dyDescent="0.2">
      <c r="AA12350" s="84"/>
      <c r="BA12350" s="177" t="s">
        <v>12320</v>
      </c>
    </row>
    <row r="12351" spans="27:53" ht="23.1" customHeight="1" x14ac:dyDescent="0.2">
      <c r="AA12351" s="84"/>
      <c r="BA12351" s="177" t="s">
        <v>12321</v>
      </c>
    </row>
    <row r="12352" spans="27:53" ht="23.1" customHeight="1" x14ac:dyDescent="0.2">
      <c r="AA12352" s="84"/>
      <c r="BA12352" s="177" t="s">
        <v>12322</v>
      </c>
    </row>
    <row r="12353" spans="27:53" ht="23.1" customHeight="1" x14ac:dyDescent="0.2">
      <c r="AA12353" s="84"/>
      <c r="BA12353" s="177" t="s">
        <v>12323</v>
      </c>
    </row>
    <row r="12354" spans="27:53" ht="23.1" customHeight="1" x14ac:dyDescent="0.2">
      <c r="AA12354" s="84"/>
      <c r="BA12354" s="177" t="s">
        <v>12324</v>
      </c>
    </row>
    <row r="12355" spans="27:53" ht="23.1" customHeight="1" x14ac:dyDescent="0.2">
      <c r="AA12355" s="84"/>
      <c r="BA12355" s="177" t="s">
        <v>12325</v>
      </c>
    </row>
    <row r="12356" spans="27:53" ht="23.1" customHeight="1" x14ac:dyDescent="0.2">
      <c r="AA12356" s="84"/>
      <c r="BA12356" s="177" t="s">
        <v>12326</v>
      </c>
    </row>
    <row r="12357" spans="27:53" ht="23.1" customHeight="1" x14ac:dyDescent="0.2">
      <c r="AA12357" s="84"/>
      <c r="BA12357" s="177" t="s">
        <v>12327</v>
      </c>
    </row>
    <row r="12358" spans="27:53" ht="23.1" customHeight="1" x14ac:dyDescent="0.2">
      <c r="AA12358" s="84"/>
      <c r="BA12358" s="177" t="s">
        <v>12328</v>
      </c>
    </row>
    <row r="12359" spans="27:53" ht="23.1" customHeight="1" x14ac:dyDescent="0.2">
      <c r="AA12359" s="84"/>
      <c r="BA12359" s="177" t="s">
        <v>12329</v>
      </c>
    </row>
    <row r="12360" spans="27:53" ht="23.1" customHeight="1" x14ac:dyDescent="0.2">
      <c r="AA12360" s="84"/>
      <c r="BA12360" s="177" t="s">
        <v>12330</v>
      </c>
    </row>
    <row r="12361" spans="27:53" ht="23.1" customHeight="1" x14ac:dyDescent="0.2">
      <c r="AA12361" s="84"/>
      <c r="BA12361" s="177" t="s">
        <v>12331</v>
      </c>
    </row>
    <row r="12362" spans="27:53" ht="23.1" customHeight="1" x14ac:dyDescent="0.2">
      <c r="AA12362" s="84"/>
      <c r="BA12362" s="177" t="s">
        <v>12332</v>
      </c>
    </row>
    <row r="12363" spans="27:53" ht="23.1" customHeight="1" x14ac:dyDescent="0.2">
      <c r="AA12363" s="84"/>
      <c r="BA12363" s="177" t="s">
        <v>12333</v>
      </c>
    </row>
    <row r="12364" spans="27:53" ht="23.1" customHeight="1" x14ac:dyDescent="0.2">
      <c r="AA12364" s="84"/>
      <c r="BA12364" s="177" t="s">
        <v>12334</v>
      </c>
    </row>
    <row r="12365" spans="27:53" ht="23.1" customHeight="1" x14ac:dyDescent="0.2">
      <c r="AA12365" s="84"/>
      <c r="BA12365" s="177" t="s">
        <v>12335</v>
      </c>
    </row>
    <row r="12366" spans="27:53" ht="23.1" customHeight="1" x14ac:dyDescent="0.2">
      <c r="AA12366" s="84"/>
      <c r="BA12366" s="177" t="s">
        <v>12336</v>
      </c>
    </row>
    <row r="12367" spans="27:53" ht="23.1" customHeight="1" x14ac:dyDescent="0.2">
      <c r="AA12367" s="84"/>
      <c r="BA12367" s="177" t="s">
        <v>12337</v>
      </c>
    </row>
    <row r="12368" spans="27:53" ht="23.1" customHeight="1" x14ac:dyDescent="0.2">
      <c r="AA12368" s="84"/>
      <c r="BA12368" s="177" t="s">
        <v>12338</v>
      </c>
    </row>
    <row r="12369" spans="27:53" ht="23.1" customHeight="1" x14ac:dyDescent="0.2">
      <c r="AA12369" s="84"/>
      <c r="BA12369" s="177" t="s">
        <v>12339</v>
      </c>
    </row>
    <row r="12370" spans="27:53" ht="23.1" customHeight="1" x14ac:dyDescent="0.2">
      <c r="AA12370" s="84"/>
      <c r="BA12370" s="177" t="s">
        <v>12340</v>
      </c>
    </row>
    <row r="12371" spans="27:53" ht="23.1" customHeight="1" x14ac:dyDescent="0.2">
      <c r="AA12371" s="84"/>
      <c r="BA12371" s="177" t="s">
        <v>12341</v>
      </c>
    </row>
    <row r="12372" spans="27:53" ht="23.1" customHeight="1" x14ac:dyDescent="0.2">
      <c r="AA12372" s="84"/>
      <c r="BA12372" s="177" t="s">
        <v>12342</v>
      </c>
    </row>
    <row r="12373" spans="27:53" ht="23.1" customHeight="1" x14ac:dyDescent="0.2">
      <c r="AA12373" s="84"/>
      <c r="BA12373" s="177" t="s">
        <v>12343</v>
      </c>
    </row>
    <row r="12374" spans="27:53" ht="23.1" customHeight="1" x14ac:dyDescent="0.2">
      <c r="AA12374" s="84"/>
      <c r="BA12374" s="177" t="s">
        <v>12344</v>
      </c>
    </row>
    <row r="12375" spans="27:53" ht="23.1" customHeight="1" x14ac:dyDescent="0.2">
      <c r="AA12375" s="84"/>
      <c r="BA12375" s="177" t="s">
        <v>12345</v>
      </c>
    </row>
    <row r="12376" spans="27:53" ht="23.1" customHeight="1" x14ac:dyDescent="0.2">
      <c r="AA12376" s="84"/>
      <c r="BA12376" s="177" t="s">
        <v>12346</v>
      </c>
    </row>
    <row r="12377" spans="27:53" ht="23.1" customHeight="1" x14ac:dyDescent="0.2">
      <c r="AA12377" s="84"/>
      <c r="BA12377" s="177" t="s">
        <v>12347</v>
      </c>
    </row>
    <row r="12378" spans="27:53" ht="23.1" customHeight="1" x14ac:dyDescent="0.2">
      <c r="AA12378" s="84"/>
      <c r="BA12378" s="177" t="s">
        <v>12348</v>
      </c>
    </row>
    <row r="12379" spans="27:53" ht="23.1" customHeight="1" x14ac:dyDescent="0.2">
      <c r="AA12379" s="84"/>
      <c r="BA12379" s="177" t="s">
        <v>12349</v>
      </c>
    </row>
    <row r="12380" spans="27:53" ht="23.1" customHeight="1" x14ac:dyDescent="0.2">
      <c r="AA12380" s="84"/>
      <c r="BA12380" s="177" t="s">
        <v>12350</v>
      </c>
    </row>
    <row r="12381" spans="27:53" ht="23.1" customHeight="1" x14ac:dyDescent="0.2">
      <c r="AA12381" s="84"/>
      <c r="BA12381" s="177" t="s">
        <v>12351</v>
      </c>
    </row>
    <row r="12382" spans="27:53" ht="23.1" customHeight="1" x14ac:dyDescent="0.2">
      <c r="AA12382" s="84"/>
      <c r="BA12382" s="177" t="s">
        <v>12352</v>
      </c>
    </row>
    <row r="12383" spans="27:53" ht="23.1" customHeight="1" x14ac:dyDescent="0.2">
      <c r="AA12383" s="84"/>
      <c r="BA12383" s="177" t="s">
        <v>12353</v>
      </c>
    </row>
    <row r="12384" spans="27:53" ht="23.1" customHeight="1" x14ac:dyDescent="0.2">
      <c r="AA12384" s="84"/>
      <c r="BA12384" s="177" t="s">
        <v>12354</v>
      </c>
    </row>
    <row r="12385" spans="27:53" ht="23.1" customHeight="1" x14ac:dyDescent="0.2">
      <c r="AA12385" s="84"/>
      <c r="BA12385" s="177" t="s">
        <v>12355</v>
      </c>
    </row>
    <row r="12386" spans="27:53" ht="23.1" customHeight="1" x14ac:dyDescent="0.2">
      <c r="AA12386" s="84"/>
      <c r="BA12386" s="177" t="s">
        <v>12356</v>
      </c>
    </row>
    <row r="12387" spans="27:53" ht="23.1" customHeight="1" x14ac:dyDescent="0.2">
      <c r="AA12387" s="84"/>
      <c r="BA12387" s="177" t="s">
        <v>12357</v>
      </c>
    </row>
    <row r="12388" spans="27:53" ht="23.1" customHeight="1" x14ac:dyDescent="0.2">
      <c r="AA12388" s="84"/>
      <c r="BA12388" s="177" t="s">
        <v>12358</v>
      </c>
    </row>
    <row r="12389" spans="27:53" ht="23.1" customHeight="1" x14ac:dyDescent="0.2">
      <c r="AA12389" s="84"/>
      <c r="BA12389" s="177" t="s">
        <v>12359</v>
      </c>
    </row>
    <row r="12390" spans="27:53" ht="23.1" customHeight="1" x14ac:dyDescent="0.2">
      <c r="AA12390" s="84"/>
      <c r="BA12390" s="177" t="s">
        <v>12360</v>
      </c>
    </row>
    <row r="12391" spans="27:53" ht="23.1" customHeight="1" x14ac:dyDescent="0.2">
      <c r="AA12391" s="84"/>
      <c r="BA12391" s="177" t="s">
        <v>12361</v>
      </c>
    </row>
    <row r="12392" spans="27:53" ht="23.1" customHeight="1" x14ac:dyDescent="0.2">
      <c r="AA12392" s="84"/>
      <c r="BA12392" s="177" t="s">
        <v>12362</v>
      </c>
    </row>
    <row r="12393" spans="27:53" ht="23.1" customHeight="1" x14ac:dyDescent="0.2">
      <c r="AA12393" s="84"/>
      <c r="BA12393" s="177" t="s">
        <v>12363</v>
      </c>
    </row>
    <row r="12394" spans="27:53" ht="23.1" customHeight="1" x14ac:dyDescent="0.2">
      <c r="AA12394" s="84"/>
      <c r="BA12394" s="177" t="s">
        <v>12364</v>
      </c>
    </row>
    <row r="12395" spans="27:53" ht="23.1" customHeight="1" x14ac:dyDescent="0.2">
      <c r="AA12395" s="84"/>
      <c r="BA12395" s="177" t="s">
        <v>12365</v>
      </c>
    </row>
    <row r="12396" spans="27:53" ht="23.1" customHeight="1" x14ac:dyDescent="0.2">
      <c r="AA12396" s="84"/>
      <c r="BA12396" s="177" t="s">
        <v>12366</v>
      </c>
    </row>
    <row r="12397" spans="27:53" ht="23.1" customHeight="1" x14ac:dyDescent="0.2">
      <c r="AA12397" s="84"/>
      <c r="BA12397" s="177" t="s">
        <v>12367</v>
      </c>
    </row>
    <row r="12398" spans="27:53" ht="23.1" customHeight="1" x14ac:dyDescent="0.2">
      <c r="AA12398" s="84"/>
      <c r="BA12398" s="177" t="s">
        <v>12368</v>
      </c>
    </row>
    <row r="12399" spans="27:53" ht="23.1" customHeight="1" x14ac:dyDescent="0.2">
      <c r="AA12399" s="84"/>
      <c r="BA12399" s="177" t="s">
        <v>12369</v>
      </c>
    </row>
    <row r="12400" spans="27:53" ht="23.1" customHeight="1" x14ac:dyDescent="0.2">
      <c r="AA12400" s="84"/>
      <c r="BA12400" s="177" t="s">
        <v>12370</v>
      </c>
    </row>
    <row r="12401" spans="27:53" ht="23.1" customHeight="1" x14ac:dyDescent="0.2">
      <c r="AA12401" s="84"/>
      <c r="BA12401" s="177" t="s">
        <v>12371</v>
      </c>
    </row>
    <row r="12402" spans="27:53" ht="23.1" customHeight="1" x14ac:dyDescent="0.2">
      <c r="AA12402" s="84"/>
      <c r="BA12402" s="177" t="s">
        <v>12372</v>
      </c>
    </row>
    <row r="12403" spans="27:53" ht="23.1" customHeight="1" x14ac:dyDescent="0.2">
      <c r="AA12403" s="84"/>
      <c r="BA12403" s="177" t="s">
        <v>12373</v>
      </c>
    </row>
    <row r="12404" spans="27:53" ht="23.1" customHeight="1" x14ac:dyDescent="0.2">
      <c r="AA12404" s="84"/>
      <c r="BA12404" s="177" t="s">
        <v>12374</v>
      </c>
    </row>
    <row r="12405" spans="27:53" ht="23.1" customHeight="1" x14ac:dyDescent="0.2">
      <c r="AA12405" s="84"/>
      <c r="BA12405" s="177" t="s">
        <v>12375</v>
      </c>
    </row>
    <row r="12406" spans="27:53" ht="23.1" customHeight="1" x14ac:dyDescent="0.2">
      <c r="AA12406" s="84"/>
      <c r="BA12406" s="177" t="s">
        <v>12376</v>
      </c>
    </row>
    <row r="12407" spans="27:53" ht="23.1" customHeight="1" x14ac:dyDescent="0.2">
      <c r="AA12407" s="84"/>
      <c r="BA12407" s="177" t="s">
        <v>12377</v>
      </c>
    </row>
    <row r="12408" spans="27:53" ht="23.1" customHeight="1" x14ac:dyDescent="0.2">
      <c r="AA12408" s="84"/>
      <c r="BA12408" s="177" t="s">
        <v>56</v>
      </c>
    </row>
    <row r="12409" spans="27:53" ht="23.1" customHeight="1" x14ac:dyDescent="0.2">
      <c r="AA12409" s="84"/>
      <c r="BA12409" s="177" t="s">
        <v>12378</v>
      </c>
    </row>
    <row r="12410" spans="27:53" ht="23.1" customHeight="1" x14ac:dyDescent="0.2">
      <c r="AA12410" s="84"/>
      <c r="BA12410" s="177" t="s">
        <v>12379</v>
      </c>
    </row>
    <row r="12411" spans="27:53" ht="23.1" customHeight="1" x14ac:dyDescent="0.2">
      <c r="AA12411" s="84"/>
      <c r="BA12411" s="177" t="s">
        <v>12380</v>
      </c>
    </row>
    <row r="12412" spans="27:53" ht="23.1" customHeight="1" x14ac:dyDescent="0.2">
      <c r="AA12412" s="84"/>
      <c r="BA12412" s="177" t="s">
        <v>12381</v>
      </c>
    </row>
    <row r="12413" spans="27:53" ht="23.1" customHeight="1" x14ac:dyDescent="0.2">
      <c r="AA12413" s="84"/>
      <c r="BA12413" s="177" t="s">
        <v>12382</v>
      </c>
    </row>
    <row r="12414" spans="27:53" ht="23.1" customHeight="1" x14ac:dyDescent="0.2">
      <c r="AA12414" s="84"/>
      <c r="BA12414" s="177" t="s">
        <v>12383</v>
      </c>
    </row>
    <row r="12415" spans="27:53" ht="23.1" customHeight="1" x14ac:dyDescent="0.2">
      <c r="AA12415" s="84"/>
      <c r="BA12415" s="177" t="s">
        <v>12384</v>
      </c>
    </row>
    <row r="12416" spans="27:53" ht="23.1" customHeight="1" x14ac:dyDescent="0.2">
      <c r="AA12416" s="84"/>
      <c r="BA12416" s="177" t="s">
        <v>12385</v>
      </c>
    </row>
    <row r="12417" spans="27:53" ht="23.1" customHeight="1" x14ac:dyDescent="0.2">
      <c r="AA12417" s="84"/>
      <c r="BA12417" s="177" t="s">
        <v>12386</v>
      </c>
    </row>
    <row r="12418" spans="27:53" ht="23.1" customHeight="1" x14ac:dyDescent="0.2">
      <c r="AA12418" s="84"/>
      <c r="BA12418" s="177" t="s">
        <v>12387</v>
      </c>
    </row>
    <row r="12419" spans="27:53" ht="23.1" customHeight="1" x14ac:dyDescent="0.2">
      <c r="BA12419" s="177" t="s">
        <v>12388</v>
      </c>
    </row>
    <row r="12420" spans="27:53" ht="23.1" customHeight="1" x14ac:dyDescent="0.2">
      <c r="BA12420" s="177" t="s">
        <v>12389</v>
      </c>
    </row>
    <row r="12421" spans="27:53" ht="23.1" customHeight="1" x14ac:dyDescent="0.2">
      <c r="BA12421" s="177" t="s">
        <v>12390</v>
      </c>
    </row>
    <row r="12422" spans="27:53" ht="23.1" customHeight="1" x14ac:dyDescent="0.2">
      <c r="BA12422" s="177" t="s">
        <v>12391</v>
      </c>
    </row>
    <row r="12423" spans="27:53" ht="23.1" customHeight="1" x14ac:dyDescent="0.2">
      <c r="BA12423" s="177" t="s">
        <v>12392</v>
      </c>
    </row>
    <row r="12424" spans="27:53" ht="23.1" customHeight="1" x14ac:dyDescent="0.2">
      <c r="BA12424" s="177" t="s">
        <v>12393</v>
      </c>
    </row>
    <row r="12425" spans="27:53" ht="23.1" customHeight="1" x14ac:dyDescent="0.2">
      <c r="BA12425" s="177" t="s">
        <v>12394</v>
      </c>
    </row>
    <row r="12426" spans="27:53" ht="23.1" customHeight="1" x14ac:dyDescent="0.2">
      <c r="BA12426" s="177" t="s">
        <v>12395</v>
      </c>
    </row>
    <row r="12427" spans="27:53" ht="23.1" customHeight="1" x14ac:dyDescent="0.2">
      <c r="BA12427" s="177" t="s">
        <v>12396</v>
      </c>
    </row>
    <row r="12428" spans="27:53" ht="23.1" customHeight="1" x14ac:dyDescent="0.2">
      <c r="AA12428" s="176"/>
      <c r="AZ12428" s="189"/>
      <c r="BA12428" s="177" t="s">
        <v>12397</v>
      </c>
    </row>
    <row r="12429" spans="27:53" ht="23.1" customHeight="1" x14ac:dyDescent="0.2">
      <c r="AA12429" s="176"/>
      <c r="AZ12429" s="189"/>
    </row>
    <row r="12430" spans="27:53" ht="23.1" customHeight="1" x14ac:dyDescent="0.2">
      <c r="AA12430" s="176"/>
      <c r="AZ12430" s="189"/>
    </row>
    <row r="12431" spans="27:53" ht="23.1" customHeight="1" x14ac:dyDescent="0.2">
      <c r="AA12431" s="176"/>
      <c r="AZ12431" s="189"/>
    </row>
    <row r="12432" spans="27:53" ht="23.1" customHeight="1" x14ac:dyDescent="0.2">
      <c r="AA12432" s="176"/>
      <c r="AZ12432" s="189"/>
    </row>
    <row r="12433" spans="27:52" ht="23.1" customHeight="1" x14ac:dyDescent="0.2">
      <c r="AA12433" s="176"/>
      <c r="AZ12433" s="189"/>
    </row>
    <row r="12434" spans="27:52" ht="23.1" customHeight="1" x14ac:dyDescent="0.2">
      <c r="AA12434" s="176"/>
      <c r="AZ12434" s="189"/>
    </row>
    <row r="12435" spans="27:52" ht="23.1" customHeight="1" x14ac:dyDescent="0.2">
      <c r="AA12435" s="176"/>
      <c r="AZ12435" s="189"/>
    </row>
    <row r="12436" spans="27:52" ht="23.1" customHeight="1" x14ac:dyDescent="0.2">
      <c r="AA12436" s="176"/>
      <c r="AZ12436" s="189"/>
    </row>
    <row r="12437" spans="27:52" ht="23.1" customHeight="1" x14ac:dyDescent="0.2">
      <c r="AA12437" s="176"/>
      <c r="AZ12437" s="189"/>
    </row>
    <row r="12438" spans="27:52" ht="23.1" customHeight="1" x14ac:dyDescent="0.2">
      <c r="AA12438" s="176"/>
      <c r="AZ12438" s="189"/>
    </row>
    <row r="12439" spans="27:52" ht="23.1" customHeight="1" x14ac:dyDescent="0.2">
      <c r="AA12439" s="176"/>
      <c r="AZ12439" s="189"/>
    </row>
    <row r="12440" spans="27:52" ht="23.1" customHeight="1" x14ac:dyDescent="0.2">
      <c r="AA12440" s="176"/>
      <c r="AZ12440" s="189"/>
    </row>
    <row r="12441" spans="27:52" ht="23.1" customHeight="1" x14ac:dyDescent="0.2">
      <c r="AA12441" s="176"/>
      <c r="AZ12441" s="189"/>
    </row>
    <row r="12442" spans="27:52" ht="23.1" customHeight="1" x14ac:dyDescent="0.2">
      <c r="AA12442" s="176"/>
      <c r="AZ12442" s="189"/>
    </row>
    <row r="12443" spans="27:52" ht="23.1" customHeight="1" x14ac:dyDescent="0.2">
      <c r="AA12443" s="176"/>
      <c r="AZ12443" s="189"/>
    </row>
    <row r="12444" spans="27:52" ht="23.1" customHeight="1" x14ac:dyDescent="0.2">
      <c r="AA12444" s="176"/>
      <c r="AZ12444" s="189"/>
    </row>
    <row r="12445" spans="27:52" ht="23.1" customHeight="1" x14ac:dyDescent="0.2">
      <c r="AA12445" s="176"/>
      <c r="AZ12445" s="189"/>
    </row>
    <row r="12446" spans="27:52" ht="23.1" customHeight="1" x14ac:dyDescent="0.2">
      <c r="AA12446" s="176"/>
      <c r="AZ12446" s="189"/>
    </row>
    <row r="12447" spans="27:52" ht="23.1" customHeight="1" x14ac:dyDescent="0.2">
      <c r="AA12447" s="176"/>
      <c r="AZ12447" s="189"/>
    </row>
    <row r="12448" spans="27:52" ht="23.1" customHeight="1" x14ac:dyDescent="0.2">
      <c r="AA12448" s="176"/>
      <c r="AZ12448" s="189"/>
    </row>
    <row r="12449" spans="27:52" ht="23.1" customHeight="1" x14ac:dyDescent="0.2">
      <c r="AA12449" s="176"/>
      <c r="AZ12449" s="189"/>
    </row>
  </sheetData>
  <sheetProtection password="A4F2" sheet="1" objects="1" scenarios="1" selectLockedCells="1" selectUnlockedCells="1"/>
  <autoFilter ref="A15:X677"/>
  <mergeCells count="122">
    <mergeCell ref="JV123:JW123"/>
    <mergeCell ref="KL123:KM123"/>
    <mergeCell ref="JV124:JW124"/>
    <mergeCell ref="KL124:KM124"/>
    <mergeCell ref="JV125:JW125"/>
    <mergeCell ref="KL125:KM125"/>
    <mergeCell ref="JV120:JW120"/>
    <mergeCell ref="KL120:KM120"/>
    <mergeCell ref="JV121:JW121"/>
    <mergeCell ref="KL121:KM121"/>
    <mergeCell ref="JV122:JW122"/>
    <mergeCell ref="KL122:KM122"/>
    <mergeCell ref="JV117:JW117"/>
    <mergeCell ref="KL117:KM117"/>
    <mergeCell ref="JV118:JW118"/>
    <mergeCell ref="KL118:KM118"/>
    <mergeCell ref="JV119:JW119"/>
    <mergeCell ref="KL119:KM119"/>
    <mergeCell ref="JV114:JW114"/>
    <mergeCell ref="KL114:KM114"/>
    <mergeCell ref="JV115:JW115"/>
    <mergeCell ref="KL115:KM115"/>
    <mergeCell ref="JV116:JW116"/>
    <mergeCell ref="KL116:KM116"/>
    <mergeCell ref="JV111:JW111"/>
    <mergeCell ref="KL111:KM111"/>
    <mergeCell ref="JV112:JW112"/>
    <mergeCell ref="KL112:KM112"/>
    <mergeCell ref="JV113:JW113"/>
    <mergeCell ref="KL113:KM113"/>
    <mergeCell ref="JV108:JW108"/>
    <mergeCell ref="KL108:KM108"/>
    <mergeCell ref="JV109:JW109"/>
    <mergeCell ref="KL109:KM109"/>
    <mergeCell ref="JV110:JW110"/>
    <mergeCell ref="KL110:KM110"/>
    <mergeCell ref="JV105:JW105"/>
    <mergeCell ref="KL105:KM105"/>
    <mergeCell ref="JV106:JW106"/>
    <mergeCell ref="KL106:KM106"/>
    <mergeCell ref="JV107:JW107"/>
    <mergeCell ref="KL107:KM107"/>
    <mergeCell ref="JV102:JW102"/>
    <mergeCell ref="KL102:KM102"/>
    <mergeCell ref="JV103:JW103"/>
    <mergeCell ref="KL103:KM103"/>
    <mergeCell ref="JV104:JW104"/>
    <mergeCell ref="KL104:KM104"/>
    <mergeCell ref="JV99:JW99"/>
    <mergeCell ref="KL99:KM99"/>
    <mergeCell ref="JV100:JW100"/>
    <mergeCell ref="KL100:KM100"/>
    <mergeCell ref="JV101:JW101"/>
    <mergeCell ref="KL101:KM101"/>
    <mergeCell ref="JV96:JW96"/>
    <mergeCell ref="KL96:KM96"/>
    <mergeCell ref="JV97:JW97"/>
    <mergeCell ref="KL97:KM97"/>
    <mergeCell ref="JV98:JW98"/>
    <mergeCell ref="KL98:KM98"/>
    <mergeCell ref="JV93:JW93"/>
    <mergeCell ref="KL93:KM93"/>
    <mergeCell ref="JV94:JW94"/>
    <mergeCell ref="KL94:KM94"/>
    <mergeCell ref="JV95:JW95"/>
    <mergeCell ref="KL95:KM95"/>
    <mergeCell ref="JV90:JW90"/>
    <mergeCell ref="KL90:KM90"/>
    <mergeCell ref="JV91:JW91"/>
    <mergeCell ref="KL91:KM91"/>
    <mergeCell ref="JV92:JW92"/>
    <mergeCell ref="KL92:KM92"/>
    <mergeCell ref="JV87:JW87"/>
    <mergeCell ref="KL87:KM87"/>
    <mergeCell ref="JV88:JW88"/>
    <mergeCell ref="KL88:KM88"/>
    <mergeCell ref="JV89:JW89"/>
    <mergeCell ref="KL89:KM89"/>
    <mergeCell ref="JV84:JW84"/>
    <mergeCell ref="KL84:KM84"/>
    <mergeCell ref="JV85:JW85"/>
    <mergeCell ref="KL85:KM85"/>
    <mergeCell ref="JV86:JW86"/>
    <mergeCell ref="KL86:KM86"/>
    <mergeCell ref="JV81:JW81"/>
    <mergeCell ref="KL81:KM81"/>
    <mergeCell ref="JV82:JW82"/>
    <mergeCell ref="KL82:KM82"/>
    <mergeCell ref="JV83:JW83"/>
    <mergeCell ref="KL83:KM83"/>
    <mergeCell ref="JV78:JW78"/>
    <mergeCell ref="KL78:KM78"/>
    <mergeCell ref="JV79:JW79"/>
    <mergeCell ref="KL79:KM79"/>
    <mergeCell ref="JV80:JW80"/>
    <mergeCell ref="KL80:KM80"/>
    <mergeCell ref="JV75:JW75"/>
    <mergeCell ref="KL75:KM75"/>
    <mergeCell ref="JV76:JW76"/>
    <mergeCell ref="KL76:KM76"/>
    <mergeCell ref="JV77:JW77"/>
    <mergeCell ref="KL77:KM77"/>
    <mergeCell ref="JV72:JW72"/>
    <mergeCell ref="KL72:KM72"/>
    <mergeCell ref="JV73:JW73"/>
    <mergeCell ref="KL73:KM73"/>
    <mergeCell ref="JV74:JW74"/>
    <mergeCell ref="KL74:KM74"/>
    <mergeCell ref="JV71:JW71"/>
    <mergeCell ref="KL71:KM71"/>
    <mergeCell ref="A11:L11"/>
    <mergeCell ref="M11:O11"/>
    <mergeCell ref="R11:W11"/>
    <mergeCell ref="A13:C13"/>
    <mergeCell ref="H13:Q13"/>
    <mergeCell ref="A8:X8"/>
    <mergeCell ref="A9:E10"/>
    <mergeCell ref="F9:L10"/>
    <mergeCell ref="M9:O10"/>
    <mergeCell ref="P9:R10"/>
    <mergeCell ref="S9:S10"/>
    <mergeCell ref="T9:X9"/>
  </mergeCells>
  <dataValidations count="5">
    <dataValidation type="whole" operator="equal" allowBlank="1" showInputMessage="1" showErrorMessage="1" sqref="JU71:KE125">
      <formula1>1</formula1>
    </dataValidation>
    <dataValidation type="list" allowBlank="1" showInputMessage="1" showErrorMessage="1" sqref="JT71:JT125">
      <formula1>$BB$6:$BB$75</formula1>
    </dataValidation>
    <dataValidation type="list" allowBlank="1" showErrorMessage="1" error="CODIGO NO EXISTENTE" prompt="SELECCIONE EL CODIGO CI10" sqref="KF71:KF125">
      <formula1>$BA$7:$BA$12428</formula1>
    </dataValidation>
    <dataValidation type="list" allowBlank="1" showInputMessage="1" showErrorMessage="1" error="FECHA NO EXISTENTE" sqref="JO71:JO125">
      <formula1>$AZ$6:$AZ$91</formula1>
    </dataValidation>
    <dataValidation type="list" allowBlank="1" showInputMessage="1" showErrorMessage="1" error="FECHA NO EXISTENTE" sqref="A676">
      <formula1>$AZ$6:$AZ$111</formula1>
    </dataValidation>
  </dataValidation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theme="3"/>
  </sheetPr>
  <dimension ref="A1:Y12426"/>
  <sheetViews>
    <sheetView showGridLines="0" workbookViewId="0">
      <pane ySplit="2" topLeftCell="A4172" activePane="bottomLeft" state="frozen"/>
      <selection activeCell="X1" sqref="X1:Y65536"/>
      <selection pane="bottomLeft" activeCell="B4186" sqref="B4186"/>
    </sheetView>
  </sheetViews>
  <sheetFormatPr baseColWidth="10" defaultColWidth="11.5703125" defaultRowHeight="11.25" x14ac:dyDescent="0.2"/>
  <cols>
    <col min="1" max="1" width="12.140625" style="13" customWidth="1"/>
    <col min="2" max="2" width="95.140625" style="1" customWidth="1"/>
    <col min="3" max="3" width="1.28515625" style="1" customWidth="1"/>
    <col min="4" max="4" width="7.85546875" style="1" customWidth="1"/>
    <col min="5" max="23" width="11.5703125" style="1" customWidth="1"/>
    <col min="24" max="25" width="11.5703125" style="1" hidden="1" customWidth="1"/>
    <col min="26" max="16384" width="11.5703125" style="1"/>
  </cols>
  <sheetData>
    <row r="1" spans="1:25" ht="6" customHeight="1" thickBot="1" x14ac:dyDescent="0.25">
      <c r="A1" s="20"/>
      <c r="Y1" s="19" t="s">
        <v>12462</v>
      </c>
    </row>
    <row r="2" spans="1:25" ht="21" customHeight="1" thickTop="1" thickBot="1" x14ac:dyDescent="0.25">
      <c r="A2" s="14" t="s">
        <v>12530</v>
      </c>
      <c r="B2" s="2" t="s">
        <v>12531</v>
      </c>
    </row>
    <row r="3" spans="1:25" ht="6" customHeight="1" thickTop="1" thickBot="1" x14ac:dyDescent="0.25">
      <c r="A3" s="15"/>
      <c r="B3" s="3"/>
    </row>
    <row r="4" spans="1:25" ht="12" thickTop="1" x14ac:dyDescent="0.2">
      <c r="A4" s="16" t="s">
        <v>12464</v>
      </c>
      <c r="B4" s="4" t="s">
        <v>12532</v>
      </c>
      <c r="V4" s="5"/>
      <c r="W4" s="5"/>
    </row>
    <row r="5" spans="1:25" x14ac:dyDescent="0.2">
      <c r="A5" s="17" t="s">
        <v>12466</v>
      </c>
      <c r="B5" s="6" t="s">
        <v>12533</v>
      </c>
      <c r="V5" s="7"/>
      <c r="W5" s="7"/>
    </row>
    <row r="6" spans="1:25" x14ac:dyDescent="0.2">
      <c r="A6" s="17" t="s">
        <v>12471</v>
      </c>
      <c r="B6" s="6" t="s">
        <v>12534</v>
      </c>
      <c r="V6" s="7"/>
      <c r="W6" s="7"/>
    </row>
    <row r="7" spans="1:25" x14ac:dyDescent="0.2">
      <c r="A7" s="17" t="s">
        <v>12473</v>
      </c>
      <c r="B7" s="6" t="s">
        <v>12535</v>
      </c>
      <c r="V7" s="7"/>
      <c r="W7" s="7"/>
    </row>
    <row r="8" spans="1:25" x14ac:dyDescent="0.2">
      <c r="A8" s="17" t="s">
        <v>12477</v>
      </c>
      <c r="B8" s="6" t="s">
        <v>12536</v>
      </c>
      <c r="V8" s="5"/>
      <c r="W8" s="5"/>
    </row>
    <row r="9" spans="1:25" x14ac:dyDescent="0.2">
      <c r="A9" s="17" t="s">
        <v>12479</v>
      </c>
      <c r="B9" s="6" t="s">
        <v>12537</v>
      </c>
      <c r="V9" s="5"/>
      <c r="W9" s="5"/>
    </row>
    <row r="10" spans="1:25" x14ac:dyDescent="0.2">
      <c r="A10" s="17" t="s">
        <v>31</v>
      </c>
      <c r="B10" s="6" t="s">
        <v>12538</v>
      </c>
      <c r="V10" s="5"/>
      <c r="W10" s="5"/>
    </row>
    <row r="11" spans="1:25" x14ac:dyDescent="0.2">
      <c r="A11" s="17" t="s">
        <v>49</v>
      </c>
      <c r="B11" s="6" t="s">
        <v>12539</v>
      </c>
      <c r="V11" s="5"/>
      <c r="W11" s="5"/>
    </row>
    <row r="12" spans="1:25" x14ac:dyDescent="0.2">
      <c r="A12" s="17" t="s">
        <v>12488</v>
      </c>
      <c r="B12" s="6" t="s">
        <v>12540</v>
      </c>
      <c r="V12" s="5"/>
      <c r="W12" s="5"/>
    </row>
    <row r="13" spans="1:25" x14ac:dyDescent="0.2">
      <c r="A13" s="17" t="s">
        <v>12490</v>
      </c>
      <c r="B13" s="6" t="s">
        <v>12541</v>
      </c>
      <c r="V13" s="7"/>
      <c r="W13" s="7"/>
    </row>
    <row r="14" spans="1:25" x14ac:dyDescent="0.2">
      <c r="A14" s="17" t="s">
        <v>12492</v>
      </c>
      <c r="B14" s="6" t="s">
        <v>12542</v>
      </c>
    </row>
    <row r="15" spans="1:25" x14ac:dyDescent="0.2">
      <c r="A15" s="17" t="s">
        <v>12494</v>
      </c>
      <c r="B15" s="6" t="s">
        <v>12543</v>
      </c>
    </row>
    <row r="16" spans="1:25" x14ac:dyDescent="0.2">
      <c r="A16" s="17" t="s">
        <v>12496</v>
      </c>
      <c r="B16" s="6" t="s">
        <v>12544</v>
      </c>
    </row>
    <row r="17" spans="1:2" x14ac:dyDescent="0.2">
      <c r="A17" s="17" t="s">
        <v>12498</v>
      </c>
      <c r="B17" s="6" t="s">
        <v>12545</v>
      </c>
    </row>
    <row r="18" spans="1:2" x14ac:dyDescent="0.2">
      <c r="A18" s="17" t="s">
        <v>12500</v>
      </c>
      <c r="B18" s="6" t="s">
        <v>12546</v>
      </c>
    </row>
    <row r="19" spans="1:2" x14ac:dyDescent="0.2">
      <c r="A19" s="17" t="s">
        <v>12427</v>
      </c>
      <c r="B19" s="6" t="s">
        <v>12547</v>
      </c>
    </row>
    <row r="20" spans="1:2" x14ac:dyDescent="0.2">
      <c r="A20" s="17" t="s">
        <v>12428</v>
      </c>
      <c r="B20" s="6" t="s">
        <v>12548</v>
      </c>
    </row>
    <row r="21" spans="1:2" x14ac:dyDescent="0.2">
      <c r="A21" s="17" t="s">
        <v>12501</v>
      </c>
      <c r="B21" s="6" t="s">
        <v>12549</v>
      </c>
    </row>
    <row r="22" spans="1:2" x14ac:dyDescent="0.2">
      <c r="A22" s="17" t="s">
        <v>12429</v>
      </c>
      <c r="B22" s="6" t="s">
        <v>12550</v>
      </c>
    </row>
    <row r="23" spans="1:2" x14ac:dyDescent="0.2">
      <c r="A23" s="17" t="s">
        <v>12430</v>
      </c>
      <c r="B23" s="6" t="s">
        <v>12551</v>
      </c>
    </row>
    <row r="24" spans="1:2" x14ac:dyDescent="0.2">
      <c r="A24" s="17" t="s">
        <v>12431</v>
      </c>
      <c r="B24" s="6" t="s">
        <v>12552</v>
      </c>
    </row>
    <row r="25" spans="1:2" x14ac:dyDescent="0.2">
      <c r="A25" s="17" t="s">
        <v>12432</v>
      </c>
      <c r="B25" s="6" t="s">
        <v>12553</v>
      </c>
    </row>
    <row r="26" spans="1:2" x14ac:dyDescent="0.2">
      <c r="A26" s="17" t="s">
        <v>12433</v>
      </c>
      <c r="B26" s="6" t="s">
        <v>12554</v>
      </c>
    </row>
    <row r="27" spans="1:2" x14ac:dyDescent="0.2">
      <c r="A27" s="17" t="s">
        <v>12434</v>
      </c>
      <c r="B27" s="6" t="s">
        <v>12555</v>
      </c>
    </row>
    <row r="28" spans="1:2" x14ac:dyDescent="0.2">
      <c r="A28" s="17" t="s">
        <v>12435</v>
      </c>
      <c r="B28" s="6" t="s">
        <v>12556</v>
      </c>
    </row>
    <row r="29" spans="1:2" x14ac:dyDescent="0.2">
      <c r="A29" s="17" t="s">
        <v>12436</v>
      </c>
      <c r="B29" s="6" t="s">
        <v>12557</v>
      </c>
    </row>
    <row r="30" spans="1:2" x14ac:dyDescent="0.2">
      <c r="A30" s="17" t="s">
        <v>12437</v>
      </c>
      <c r="B30" s="6" t="s">
        <v>12558</v>
      </c>
    </row>
    <row r="31" spans="1:2" x14ac:dyDescent="0.2">
      <c r="A31" s="17" t="s">
        <v>12412</v>
      </c>
      <c r="B31" s="6" t="s">
        <v>12559</v>
      </c>
    </row>
    <row r="32" spans="1:2" x14ac:dyDescent="0.2">
      <c r="A32" s="17" t="s">
        <v>12413</v>
      </c>
      <c r="B32" s="6" t="s">
        <v>12560</v>
      </c>
    </row>
    <row r="33" spans="1:2" x14ac:dyDescent="0.2">
      <c r="A33" s="17" t="s">
        <v>12414</v>
      </c>
      <c r="B33" s="6" t="s">
        <v>12561</v>
      </c>
    </row>
    <row r="34" spans="1:2" x14ac:dyDescent="0.2">
      <c r="A34" s="17" t="s">
        <v>12415</v>
      </c>
      <c r="B34" s="6" t="s">
        <v>12562</v>
      </c>
    </row>
    <row r="35" spans="1:2" x14ac:dyDescent="0.2">
      <c r="A35" s="17" t="s">
        <v>12416</v>
      </c>
      <c r="B35" s="6" t="s">
        <v>12563</v>
      </c>
    </row>
    <row r="36" spans="1:2" x14ac:dyDescent="0.2">
      <c r="A36" s="17" t="s">
        <v>12417</v>
      </c>
      <c r="B36" s="6" t="s">
        <v>12564</v>
      </c>
    </row>
    <row r="37" spans="1:2" x14ac:dyDescent="0.2">
      <c r="A37" s="17" t="s">
        <v>53</v>
      </c>
      <c r="B37" s="6" t="s">
        <v>12565</v>
      </c>
    </row>
    <row r="38" spans="1:2" x14ac:dyDescent="0.2">
      <c r="A38" s="17" t="s">
        <v>12419</v>
      </c>
      <c r="B38" s="6" t="s">
        <v>12566</v>
      </c>
    </row>
    <row r="39" spans="1:2" x14ac:dyDescent="0.2">
      <c r="A39" s="17" t="s">
        <v>12418</v>
      </c>
      <c r="B39" s="6" t="s">
        <v>12567</v>
      </c>
    </row>
    <row r="40" spans="1:2" x14ac:dyDescent="0.2">
      <c r="A40" s="17" t="s">
        <v>12438</v>
      </c>
      <c r="B40" s="6" t="s">
        <v>12568</v>
      </c>
    </row>
    <row r="41" spans="1:2" x14ac:dyDescent="0.2">
      <c r="A41" s="17" t="s">
        <v>12439</v>
      </c>
      <c r="B41" s="6" t="s">
        <v>12569</v>
      </c>
    </row>
    <row r="42" spans="1:2" x14ac:dyDescent="0.2">
      <c r="A42" s="17" t="s">
        <v>12440</v>
      </c>
      <c r="B42" s="6" t="s">
        <v>12570</v>
      </c>
    </row>
    <row r="43" spans="1:2" x14ac:dyDescent="0.2">
      <c r="A43" s="17" t="s">
        <v>12441</v>
      </c>
      <c r="B43" s="6" t="s">
        <v>12571</v>
      </c>
    </row>
    <row r="44" spans="1:2" x14ac:dyDescent="0.2">
      <c r="A44" s="17" t="s">
        <v>12442</v>
      </c>
      <c r="B44" s="6" t="s">
        <v>12572</v>
      </c>
    </row>
    <row r="45" spans="1:2" x14ac:dyDescent="0.2">
      <c r="A45" s="17" t="s">
        <v>12443</v>
      </c>
      <c r="B45" s="6" t="s">
        <v>12573</v>
      </c>
    </row>
    <row r="46" spans="1:2" x14ac:dyDescent="0.2">
      <c r="A46" s="17" t="s">
        <v>12449</v>
      </c>
      <c r="B46" s="6" t="s">
        <v>12574</v>
      </c>
    </row>
    <row r="47" spans="1:2" x14ac:dyDescent="0.2">
      <c r="A47" s="17" t="s">
        <v>12444</v>
      </c>
      <c r="B47" s="6" t="s">
        <v>12575</v>
      </c>
    </row>
    <row r="48" spans="1:2" x14ac:dyDescent="0.2">
      <c r="A48" s="17" t="s">
        <v>12450</v>
      </c>
      <c r="B48" s="6" t="s">
        <v>12576</v>
      </c>
    </row>
    <row r="49" spans="1:2" x14ac:dyDescent="0.2">
      <c r="A49" s="17" t="s">
        <v>12502</v>
      </c>
      <c r="B49" s="6" t="s">
        <v>12577</v>
      </c>
    </row>
    <row r="50" spans="1:2" x14ac:dyDescent="0.2">
      <c r="A50" s="17" t="s">
        <v>12503</v>
      </c>
      <c r="B50" s="6" t="s">
        <v>12578</v>
      </c>
    </row>
    <row r="51" spans="1:2" x14ac:dyDescent="0.2">
      <c r="A51" s="17" t="s">
        <v>12504</v>
      </c>
      <c r="B51" s="6" t="s">
        <v>12579</v>
      </c>
    </row>
    <row r="52" spans="1:2" x14ac:dyDescent="0.2">
      <c r="A52" s="17" t="s">
        <v>12505</v>
      </c>
      <c r="B52" s="6" t="s">
        <v>12580</v>
      </c>
    </row>
    <row r="53" spans="1:2" x14ac:dyDescent="0.2">
      <c r="A53" s="17" t="s">
        <v>12506</v>
      </c>
      <c r="B53" s="6" t="s">
        <v>12581</v>
      </c>
    </row>
    <row r="54" spans="1:2" x14ac:dyDescent="0.2">
      <c r="A54" s="17" t="s">
        <v>12507</v>
      </c>
      <c r="B54" s="6" t="s">
        <v>12582</v>
      </c>
    </row>
    <row r="55" spans="1:2" x14ac:dyDescent="0.2">
      <c r="A55" s="17" t="s">
        <v>12508</v>
      </c>
      <c r="B55" s="6" t="s">
        <v>12583</v>
      </c>
    </row>
    <row r="56" spans="1:2" x14ac:dyDescent="0.2">
      <c r="A56" s="17" t="s">
        <v>12509</v>
      </c>
      <c r="B56" s="6" t="s">
        <v>12584</v>
      </c>
    </row>
    <row r="57" spans="1:2" x14ac:dyDescent="0.2">
      <c r="A57" s="17" t="s">
        <v>12510</v>
      </c>
      <c r="B57" s="6" t="s">
        <v>12585</v>
      </c>
    </row>
    <row r="58" spans="1:2" x14ac:dyDescent="0.2">
      <c r="A58" s="17" t="s">
        <v>12511</v>
      </c>
      <c r="B58" s="6" t="s">
        <v>12586</v>
      </c>
    </row>
    <row r="59" spans="1:2" x14ac:dyDescent="0.2">
      <c r="A59" s="17" t="s">
        <v>12512</v>
      </c>
      <c r="B59" s="6" t="s">
        <v>12587</v>
      </c>
    </row>
    <row r="60" spans="1:2" x14ac:dyDescent="0.2">
      <c r="A60" s="17" t="s">
        <v>60</v>
      </c>
      <c r="B60" s="6" t="s">
        <v>12588</v>
      </c>
    </row>
    <row r="61" spans="1:2" x14ac:dyDescent="0.2">
      <c r="A61" s="17" t="s">
        <v>12513</v>
      </c>
      <c r="B61" s="6" t="s">
        <v>12589</v>
      </c>
    </row>
    <row r="62" spans="1:2" x14ac:dyDescent="0.2">
      <c r="A62" s="17" t="s">
        <v>12398</v>
      </c>
      <c r="B62" s="6" t="s">
        <v>12590</v>
      </c>
    </row>
    <row r="63" spans="1:2" x14ac:dyDescent="0.2">
      <c r="A63" s="17" t="s">
        <v>12514</v>
      </c>
      <c r="B63" s="6" t="s">
        <v>12591</v>
      </c>
    </row>
    <row r="64" spans="1:2" x14ac:dyDescent="0.2">
      <c r="A64" s="17" t="s">
        <v>12515</v>
      </c>
      <c r="B64" s="6" t="s">
        <v>12592</v>
      </c>
    </row>
    <row r="65" spans="1:2" x14ac:dyDescent="0.2">
      <c r="A65" s="17" t="s">
        <v>12516</v>
      </c>
      <c r="B65" s="6" t="s">
        <v>12593</v>
      </c>
    </row>
    <row r="66" spans="1:2" x14ac:dyDescent="0.2">
      <c r="A66" s="17" t="s">
        <v>12517</v>
      </c>
      <c r="B66" s="6" t="s">
        <v>12594</v>
      </c>
    </row>
    <row r="67" spans="1:2" x14ac:dyDescent="0.2">
      <c r="A67" s="17" t="s">
        <v>12445</v>
      </c>
      <c r="B67" s="6" t="s">
        <v>12595</v>
      </c>
    </row>
    <row r="68" spans="1:2" x14ac:dyDescent="0.2">
      <c r="A68" s="17" t="s">
        <v>74</v>
      </c>
      <c r="B68" s="6" t="s">
        <v>12596</v>
      </c>
    </row>
    <row r="69" spans="1:2" x14ac:dyDescent="0.2">
      <c r="A69" s="17" t="s">
        <v>75</v>
      </c>
      <c r="B69" s="6" t="s">
        <v>12597</v>
      </c>
    </row>
    <row r="70" spans="1:2" x14ac:dyDescent="0.2">
      <c r="A70" s="17" t="s">
        <v>12518</v>
      </c>
      <c r="B70" s="6" t="s">
        <v>12598</v>
      </c>
    </row>
    <row r="71" spans="1:2" x14ac:dyDescent="0.2">
      <c r="A71" s="17" t="s">
        <v>12519</v>
      </c>
      <c r="B71" s="6" t="s">
        <v>12599</v>
      </c>
    </row>
    <row r="72" spans="1:2" x14ac:dyDescent="0.2">
      <c r="A72" s="17" t="s">
        <v>76</v>
      </c>
      <c r="B72" s="6" t="s">
        <v>12600</v>
      </c>
    </row>
    <row r="73" spans="1:2" x14ac:dyDescent="0.2">
      <c r="A73" s="17" t="s">
        <v>77</v>
      </c>
      <c r="B73" s="6" t="s">
        <v>12601</v>
      </c>
    </row>
    <row r="74" spans="1:2" x14ac:dyDescent="0.2">
      <c r="A74" s="17" t="s">
        <v>78</v>
      </c>
      <c r="B74" s="6" t="s">
        <v>12602</v>
      </c>
    </row>
    <row r="75" spans="1:2" x14ac:dyDescent="0.2">
      <c r="A75" s="17" t="s">
        <v>79</v>
      </c>
      <c r="B75" s="6" t="s">
        <v>12603</v>
      </c>
    </row>
    <row r="76" spans="1:2" x14ac:dyDescent="0.2">
      <c r="A76" s="17" t="s">
        <v>80</v>
      </c>
      <c r="B76" s="6" t="s">
        <v>12604</v>
      </c>
    </row>
    <row r="77" spans="1:2" x14ac:dyDescent="0.2">
      <c r="A77" s="17" t="s">
        <v>81</v>
      </c>
      <c r="B77" s="6" t="s">
        <v>12605</v>
      </c>
    </row>
    <row r="78" spans="1:2" x14ac:dyDescent="0.2">
      <c r="A78" s="17" t="s">
        <v>12520</v>
      </c>
      <c r="B78" s="6" t="s">
        <v>12606</v>
      </c>
    </row>
    <row r="79" spans="1:2" x14ac:dyDescent="0.2">
      <c r="A79" s="17" t="s">
        <v>12521</v>
      </c>
      <c r="B79" s="6" t="s">
        <v>12607</v>
      </c>
    </row>
    <row r="80" spans="1:2" x14ac:dyDescent="0.2">
      <c r="A80" s="17" t="s">
        <v>12522</v>
      </c>
      <c r="B80" s="6" t="s">
        <v>12608</v>
      </c>
    </row>
    <row r="81" spans="1:2" x14ac:dyDescent="0.2">
      <c r="A81" s="17" t="s">
        <v>12523</v>
      </c>
      <c r="B81" s="6" t="s">
        <v>12609</v>
      </c>
    </row>
    <row r="82" spans="1:2" x14ac:dyDescent="0.2">
      <c r="A82" s="17" t="s">
        <v>12524</v>
      </c>
      <c r="B82" s="6" t="s">
        <v>12610</v>
      </c>
    </row>
    <row r="83" spans="1:2" x14ac:dyDescent="0.2">
      <c r="A83" s="17" t="s">
        <v>12525</v>
      </c>
      <c r="B83" s="6" t="s">
        <v>12611</v>
      </c>
    </row>
    <row r="84" spans="1:2" x14ac:dyDescent="0.2">
      <c r="A84" s="17" t="s">
        <v>12526</v>
      </c>
      <c r="B84" s="6" t="s">
        <v>12612</v>
      </c>
    </row>
    <row r="85" spans="1:2" x14ac:dyDescent="0.2">
      <c r="A85" s="17" t="s">
        <v>12527</v>
      </c>
      <c r="B85" s="6" t="s">
        <v>12613</v>
      </c>
    </row>
    <row r="86" spans="1:2" x14ac:dyDescent="0.2">
      <c r="A86" s="17" t="s">
        <v>12528</v>
      </c>
      <c r="B86" s="6" t="s">
        <v>12614</v>
      </c>
    </row>
    <row r="87" spans="1:2" x14ac:dyDescent="0.2">
      <c r="A87" s="17" t="s">
        <v>12529</v>
      </c>
      <c r="B87" s="6" t="s">
        <v>12615</v>
      </c>
    </row>
    <row r="88" spans="1:2" x14ac:dyDescent="0.2">
      <c r="A88" s="17" t="s">
        <v>12420</v>
      </c>
      <c r="B88" s="6" t="s">
        <v>12616</v>
      </c>
    </row>
    <row r="89" spans="1:2" x14ac:dyDescent="0.2">
      <c r="A89" s="17" t="s">
        <v>12421</v>
      </c>
      <c r="B89" s="6" t="s">
        <v>12617</v>
      </c>
    </row>
    <row r="90" spans="1:2" x14ac:dyDescent="0.2">
      <c r="A90" s="17" t="s">
        <v>12422</v>
      </c>
      <c r="B90" s="6" t="s">
        <v>12618</v>
      </c>
    </row>
    <row r="91" spans="1:2" x14ac:dyDescent="0.2">
      <c r="A91" s="17" t="s">
        <v>12423</v>
      </c>
      <c r="B91" s="6" t="s">
        <v>12619</v>
      </c>
    </row>
    <row r="92" spans="1:2" x14ac:dyDescent="0.2">
      <c r="A92" s="17" t="s">
        <v>12424</v>
      </c>
      <c r="B92" s="6" t="s">
        <v>12620</v>
      </c>
    </row>
    <row r="93" spans="1:2" x14ac:dyDescent="0.2">
      <c r="A93" s="17" t="s">
        <v>12425</v>
      </c>
      <c r="B93" s="6" t="s">
        <v>12621</v>
      </c>
    </row>
    <row r="94" spans="1:2" x14ac:dyDescent="0.2">
      <c r="A94" s="17" t="s">
        <v>12426</v>
      </c>
      <c r="B94" s="6" t="s">
        <v>12622</v>
      </c>
    </row>
    <row r="95" spans="1:2" x14ac:dyDescent="0.2">
      <c r="A95" s="17" t="s">
        <v>82</v>
      </c>
      <c r="B95" s="6" t="s">
        <v>12623</v>
      </c>
    </row>
    <row r="96" spans="1:2" x14ac:dyDescent="0.2">
      <c r="A96" s="17" t="s">
        <v>83</v>
      </c>
      <c r="B96" s="6" t="s">
        <v>12624</v>
      </c>
    </row>
    <row r="97" spans="1:2" x14ac:dyDescent="0.2">
      <c r="A97" s="17" t="s">
        <v>84</v>
      </c>
      <c r="B97" s="6" t="s">
        <v>12625</v>
      </c>
    </row>
    <row r="98" spans="1:2" x14ac:dyDescent="0.2">
      <c r="A98" s="17" t="s">
        <v>85</v>
      </c>
      <c r="B98" s="6" t="s">
        <v>12626</v>
      </c>
    </row>
    <row r="99" spans="1:2" x14ac:dyDescent="0.2">
      <c r="A99" s="17" t="s">
        <v>86</v>
      </c>
      <c r="B99" s="6" t="s">
        <v>12627</v>
      </c>
    </row>
    <row r="100" spans="1:2" x14ac:dyDescent="0.2">
      <c r="A100" s="17" t="s">
        <v>87</v>
      </c>
      <c r="B100" s="6" t="s">
        <v>12628</v>
      </c>
    </row>
    <row r="101" spans="1:2" x14ac:dyDescent="0.2">
      <c r="A101" s="17" t="s">
        <v>88</v>
      </c>
      <c r="B101" s="6" t="s">
        <v>12629</v>
      </c>
    </row>
    <row r="102" spans="1:2" x14ac:dyDescent="0.2">
      <c r="A102" s="17" t="s">
        <v>89</v>
      </c>
      <c r="B102" s="6" t="s">
        <v>12630</v>
      </c>
    </row>
    <row r="103" spans="1:2" x14ac:dyDescent="0.2">
      <c r="A103" s="17" t="s">
        <v>90</v>
      </c>
      <c r="B103" s="6" t="s">
        <v>12631</v>
      </c>
    </row>
    <row r="104" spans="1:2" x14ac:dyDescent="0.2">
      <c r="A104" s="17" t="s">
        <v>91</v>
      </c>
      <c r="B104" s="6" t="s">
        <v>12632</v>
      </c>
    </row>
    <row r="105" spans="1:2" x14ac:dyDescent="0.2">
      <c r="A105" s="17" t="s">
        <v>92</v>
      </c>
      <c r="B105" s="6" t="s">
        <v>12633</v>
      </c>
    </row>
    <row r="106" spans="1:2" x14ac:dyDescent="0.2">
      <c r="A106" s="17" t="s">
        <v>93</v>
      </c>
      <c r="B106" s="6" t="s">
        <v>12634</v>
      </c>
    </row>
    <row r="107" spans="1:2" x14ac:dyDescent="0.2">
      <c r="A107" s="17" t="s">
        <v>94</v>
      </c>
      <c r="B107" s="6" t="s">
        <v>12635</v>
      </c>
    </row>
    <row r="108" spans="1:2" x14ac:dyDescent="0.2">
      <c r="A108" s="17" t="s">
        <v>95</v>
      </c>
      <c r="B108" s="6" t="s">
        <v>12636</v>
      </c>
    </row>
    <row r="109" spans="1:2" x14ac:dyDescent="0.2">
      <c r="A109" s="17" t="s">
        <v>96</v>
      </c>
      <c r="B109" s="6" t="s">
        <v>12637</v>
      </c>
    </row>
    <row r="110" spans="1:2" x14ac:dyDescent="0.2">
      <c r="A110" s="17" t="s">
        <v>97</v>
      </c>
      <c r="B110" s="6" t="s">
        <v>12638</v>
      </c>
    </row>
    <row r="111" spans="1:2" x14ac:dyDescent="0.2">
      <c r="A111" s="17" t="s">
        <v>98</v>
      </c>
      <c r="B111" s="6" t="s">
        <v>12639</v>
      </c>
    </row>
    <row r="112" spans="1:2" x14ac:dyDescent="0.2">
      <c r="A112" s="17" t="s">
        <v>99</v>
      </c>
      <c r="B112" s="6" t="s">
        <v>12640</v>
      </c>
    </row>
    <row r="113" spans="1:2" x14ac:dyDescent="0.2">
      <c r="A113" s="17" t="s">
        <v>100</v>
      </c>
      <c r="B113" s="6" t="s">
        <v>12641</v>
      </c>
    </row>
    <row r="114" spans="1:2" x14ac:dyDescent="0.2">
      <c r="A114" s="17" t="s">
        <v>101</v>
      </c>
      <c r="B114" s="6" t="s">
        <v>12642</v>
      </c>
    </row>
    <row r="115" spans="1:2" x14ac:dyDescent="0.2">
      <c r="A115" s="17" t="s">
        <v>102</v>
      </c>
      <c r="B115" s="6" t="s">
        <v>12643</v>
      </c>
    </row>
    <row r="116" spans="1:2" x14ac:dyDescent="0.2">
      <c r="A116" s="17" t="s">
        <v>103</v>
      </c>
      <c r="B116" s="6" t="s">
        <v>12644</v>
      </c>
    </row>
    <row r="117" spans="1:2" x14ac:dyDescent="0.2">
      <c r="A117" s="17" t="s">
        <v>104</v>
      </c>
      <c r="B117" s="6" t="s">
        <v>12645</v>
      </c>
    </row>
    <row r="118" spans="1:2" x14ac:dyDescent="0.2">
      <c r="A118" s="17" t="s">
        <v>105</v>
      </c>
      <c r="B118" s="6" t="s">
        <v>12646</v>
      </c>
    </row>
    <row r="119" spans="1:2" x14ac:dyDescent="0.2">
      <c r="A119" s="17" t="s">
        <v>106</v>
      </c>
      <c r="B119" s="6" t="s">
        <v>12647</v>
      </c>
    </row>
    <row r="120" spans="1:2" x14ac:dyDescent="0.2">
      <c r="A120" s="17" t="s">
        <v>107</v>
      </c>
      <c r="B120" s="6" t="s">
        <v>12648</v>
      </c>
    </row>
    <row r="121" spans="1:2" x14ac:dyDescent="0.2">
      <c r="A121" s="17" t="s">
        <v>108</v>
      </c>
      <c r="B121" s="6" t="s">
        <v>12649</v>
      </c>
    </row>
    <row r="122" spans="1:2" x14ac:dyDescent="0.2">
      <c r="A122" s="17" t="s">
        <v>109</v>
      </c>
      <c r="B122" s="6" t="s">
        <v>12650</v>
      </c>
    </row>
    <row r="123" spans="1:2" x14ac:dyDescent="0.2">
      <c r="A123" s="17" t="s">
        <v>110</v>
      </c>
      <c r="B123" s="6" t="s">
        <v>12651</v>
      </c>
    </row>
    <row r="124" spans="1:2" x14ac:dyDescent="0.2">
      <c r="A124" s="17" t="s">
        <v>111</v>
      </c>
      <c r="B124" s="6" t="s">
        <v>12652</v>
      </c>
    </row>
    <row r="125" spans="1:2" x14ac:dyDescent="0.2">
      <c r="A125" s="17" t="s">
        <v>112</v>
      </c>
      <c r="B125" s="6" t="s">
        <v>12653</v>
      </c>
    </row>
    <row r="126" spans="1:2" x14ac:dyDescent="0.2">
      <c r="A126" s="17" t="s">
        <v>113</v>
      </c>
      <c r="B126" s="6" t="s">
        <v>12654</v>
      </c>
    </row>
    <row r="127" spans="1:2" x14ac:dyDescent="0.2">
      <c r="A127" s="17" t="s">
        <v>114</v>
      </c>
      <c r="B127" s="6" t="s">
        <v>12655</v>
      </c>
    </row>
    <row r="128" spans="1:2" x14ac:dyDescent="0.2">
      <c r="A128" s="17" t="s">
        <v>115</v>
      </c>
      <c r="B128" s="6" t="s">
        <v>12656</v>
      </c>
    </row>
    <row r="129" spans="1:2" x14ac:dyDescent="0.2">
      <c r="A129" s="17" t="s">
        <v>116</v>
      </c>
      <c r="B129" s="6" t="s">
        <v>12657</v>
      </c>
    </row>
    <row r="130" spans="1:2" x14ac:dyDescent="0.2">
      <c r="A130" s="17" t="s">
        <v>117</v>
      </c>
      <c r="B130" s="6" t="s">
        <v>12658</v>
      </c>
    </row>
    <row r="131" spans="1:2" x14ac:dyDescent="0.2">
      <c r="A131" s="17" t="s">
        <v>118</v>
      </c>
      <c r="B131" s="6" t="s">
        <v>12659</v>
      </c>
    </row>
    <row r="132" spans="1:2" x14ac:dyDescent="0.2">
      <c r="A132" s="17" t="s">
        <v>119</v>
      </c>
      <c r="B132" s="6" t="s">
        <v>12660</v>
      </c>
    </row>
    <row r="133" spans="1:2" x14ac:dyDescent="0.2">
      <c r="A133" s="17" t="s">
        <v>120</v>
      </c>
      <c r="B133" s="6" t="s">
        <v>12661</v>
      </c>
    </row>
    <row r="134" spans="1:2" x14ac:dyDescent="0.2">
      <c r="A134" s="17" t="s">
        <v>121</v>
      </c>
      <c r="B134" s="6" t="s">
        <v>12662</v>
      </c>
    </row>
    <row r="135" spans="1:2" x14ac:dyDescent="0.2">
      <c r="A135" s="17" t="s">
        <v>122</v>
      </c>
      <c r="B135" s="6" t="s">
        <v>12663</v>
      </c>
    </row>
    <row r="136" spans="1:2" x14ac:dyDescent="0.2">
      <c r="A136" s="17" t="s">
        <v>123</v>
      </c>
      <c r="B136" s="6" t="s">
        <v>12664</v>
      </c>
    </row>
    <row r="137" spans="1:2" x14ac:dyDescent="0.2">
      <c r="A137" s="17" t="s">
        <v>124</v>
      </c>
      <c r="B137" s="6" t="s">
        <v>12665</v>
      </c>
    </row>
    <row r="138" spans="1:2" x14ac:dyDescent="0.2">
      <c r="A138" s="17" t="s">
        <v>125</v>
      </c>
      <c r="B138" s="6" t="s">
        <v>12666</v>
      </c>
    </row>
    <row r="139" spans="1:2" x14ac:dyDescent="0.2">
      <c r="A139" s="17" t="s">
        <v>126</v>
      </c>
      <c r="B139" s="6" t="s">
        <v>12667</v>
      </c>
    </row>
    <row r="140" spans="1:2" x14ac:dyDescent="0.2">
      <c r="A140" s="17" t="s">
        <v>127</v>
      </c>
      <c r="B140" s="6" t="s">
        <v>12668</v>
      </c>
    </row>
    <row r="141" spans="1:2" x14ac:dyDescent="0.2">
      <c r="A141" s="17" t="s">
        <v>128</v>
      </c>
      <c r="B141" s="6" t="s">
        <v>12669</v>
      </c>
    </row>
    <row r="142" spans="1:2" x14ac:dyDescent="0.2">
      <c r="A142" s="17" t="s">
        <v>129</v>
      </c>
      <c r="B142" s="6" t="s">
        <v>12670</v>
      </c>
    </row>
    <row r="143" spans="1:2" x14ac:dyDescent="0.2">
      <c r="A143" s="17" t="s">
        <v>130</v>
      </c>
      <c r="B143" s="6" t="s">
        <v>12671</v>
      </c>
    </row>
    <row r="144" spans="1:2" x14ac:dyDescent="0.2">
      <c r="A144" s="17" t="s">
        <v>131</v>
      </c>
      <c r="B144" s="6" t="s">
        <v>12672</v>
      </c>
    </row>
    <row r="145" spans="1:2" x14ac:dyDescent="0.2">
      <c r="A145" s="17" t="s">
        <v>132</v>
      </c>
      <c r="B145" s="6" t="s">
        <v>12673</v>
      </c>
    </row>
    <row r="146" spans="1:2" x14ac:dyDescent="0.2">
      <c r="A146" s="17" t="s">
        <v>133</v>
      </c>
      <c r="B146" s="6" t="s">
        <v>12674</v>
      </c>
    </row>
    <row r="147" spans="1:2" x14ac:dyDescent="0.2">
      <c r="A147" s="17" t="s">
        <v>134</v>
      </c>
      <c r="B147" s="6" t="s">
        <v>12675</v>
      </c>
    </row>
    <row r="148" spans="1:2" x14ac:dyDescent="0.2">
      <c r="A148" s="17" t="s">
        <v>135</v>
      </c>
      <c r="B148" s="6" t="s">
        <v>12676</v>
      </c>
    </row>
    <row r="149" spans="1:2" x14ac:dyDescent="0.2">
      <c r="A149" s="17" t="s">
        <v>136</v>
      </c>
      <c r="B149" s="6" t="s">
        <v>12677</v>
      </c>
    </row>
    <row r="150" spans="1:2" x14ac:dyDescent="0.2">
      <c r="A150" s="17" t="s">
        <v>137</v>
      </c>
      <c r="B150" s="6" t="s">
        <v>12678</v>
      </c>
    </row>
    <row r="151" spans="1:2" x14ac:dyDescent="0.2">
      <c r="A151" s="17" t="s">
        <v>138</v>
      </c>
      <c r="B151" s="6" t="s">
        <v>12679</v>
      </c>
    </row>
    <row r="152" spans="1:2" x14ac:dyDescent="0.2">
      <c r="A152" s="17" t="s">
        <v>139</v>
      </c>
      <c r="B152" s="6" t="s">
        <v>12680</v>
      </c>
    </row>
    <row r="153" spans="1:2" x14ac:dyDescent="0.2">
      <c r="A153" s="17" t="s">
        <v>140</v>
      </c>
      <c r="B153" s="6" t="s">
        <v>12681</v>
      </c>
    </row>
    <row r="154" spans="1:2" x14ac:dyDescent="0.2">
      <c r="A154" s="17" t="s">
        <v>141</v>
      </c>
      <c r="B154" s="6" t="s">
        <v>12682</v>
      </c>
    </row>
    <row r="155" spans="1:2" x14ac:dyDescent="0.2">
      <c r="A155" s="17" t="s">
        <v>142</v>
      </c>
      <c r="B155" s="6" t="s">
        <v>12683</v>
      </c>
    </row>
    <row r="156" spans="1:2" x14ac:dyDescent="0.2">
      <c r="A156" s="17" t="s">
        <v>143</v>
      </c>
      <c r="B156" s="6" t="s">
        <v>12684</v>
      </c>
    </row>
    <row r="157" spans="1:2" x14ac:dyDescent="0.2">
      <c r="A157" s="17" t="s">
        <v>144</v>
      </c>
      <c r="B157" s="6" t="s">
        <v>12685</v>
      </c>
    </row>
    <row r="158" spans="1:2" x14ac:dyDescent="0.2">
      <c r="A158" s="17" t="s">
        <v>145</v>
      </c>
      <c r="B158" s="6" t="s">
        <v>12686</v>
      </c>
    </row>
    <row r="159" spans="1:2" x14ac:dyDescent="0.2">
      <c r="A159" s="17" t="s">
        <v>146</v>
      </c>
      <c r="B159" s="6" t="s">
        <v>12687</v>
      </c>
    </row>
    <row r="160" spans="1:2" x14ac:dyDescent="0.2">
      <c r="A160" s="17" t="s">
        <v>147</v>
      </c>
      <c r="B160" s="6" t="s">
        <v>12688</v>
      </c>
    </row>
    <row r="161" spans="1:2" x14ac:dyDescent="0.2">
      <c r="A161" s="17" t="s">
        <v>148</v>
      </c>
      <c r="B161" s="6" t="s">
        <v>12689</v>
      </c>
    </row>
    <row r="162" spans="1:2" x14ac:dyDescent="0.2">
      <c r="A162" s="17" t="s">
        <v>149</v>
      </c>
      <c r="B162" s="6" t="s">
        <v>12690</v>
      </c>
    </row>
    <row r="163" spans="1:2" x14ac:dyDescent="0.2">
      <c r="A163" s="17" t="s">
        <v>150</v>
      </c>
      <c r="B163" s="6" t="s">
        <v>12691</v>
      </c>
    </row>
    <row r="164" spans="1:2" x14ac:dyDescent="0.2">
      <c r="A164" s="17" t="s">
        <v>151</v>
      </c>
      <c r="B164" s="6" t="s">
        <v>12692</v>
      </c>
    </row>
    <row r="165" spans="1:2" x14ac:dyDescent="0.2">
      <c r="A165" s="17" t="s">
        <v>152</v>
      </c>
      <c r="B165" s="6" t="s">
        <v>12693</v>
      </c>
    </row>
    <row r="166" spans="1:2" x14ac:dyDescent="0.2">
      <c r="A166" s="17" t="s">
        <v>153</v>
      </c>
      <c r="B166" s="6" t="s">
        <v>12694</v>
      </c>
    </row>
    <row r="167" spans="1:2" x14ac:dyDescent="0.2">
      <c r="A167" s="17" t="s">
        <v>154</v>
      </c>
      <c r="B167" s="6" t="s">
        <v>12695</v>
      </c>
    </row>
    <row r="168" spans="1:2" x14ac:dyDescent="0.2">
      <c r="A168" s="17" t="s">
        <v>155</v>
      </c>
      <c r="B168" s="6" t="s">
        <v>12696</v>
      </c>
    </row>
    <row r="169" spans="1:2" x14ac:dyDescent="0.2">
      <c r="A169" s="17" t="s">
        <v>156</v>
      </c>
      <c r="B169" s="6" t="s">
        <v>12697</v>
      </c>
    </row>
    <row r="170" spans="1:2" x14ac:dyDescent="0.2">
      <c r="A170" s="17" t="s">
        <v>157</v>
      </c>
      <c r="B170" s="6" t="s">
        <v>12698</v>
      </c>
    </row>
    <row r="171" spans="1:2" x14ac:dyDescent="0.2">
      <c r="A171" s="17" t="s">
        <v>158</v>
      </c>
      <c r="B171" s="6" t="s">
        <v>12699</v>
      </c>
    </row>
    <row r="172" spans="1:2" x14ac:dyDescent="0.2">
      <c r="A172" s="17" t="s">
        <v>159</v>
      </c>
      <c r="B172" s="6" t="s">
        <v>12700</v>
      </c>
    </row>
    <row r="173" spans="1:2" x14ac:dyDescent="0.2">
      <c r="A173" s="17" t="s">
        <v>160</v>
      </c>
      <c r="B173" s="6" t="s">
        <v>12701</v>
      </c>
    </row>
    <row r="174" spans="1:2" x14ac:dyDescent="0.2">
      <c r="A174" s="17" t="s">
        <v>161</v>
      </c>
      <c r="B174" s="6" t="s">
        <v>12702</v>
      </c>
    </row>
    <row r="175" spans="1:2" x14ac:dyDescent="0.2">
      <c r="A175" s="17" t="s">
        <v>162</v>
      </c>
      <c r="B175" s="6" t="s">
        <v>12703</v>
      </c>
    </row>
    <row r="176" spans="1:2" x14ac:dyDescent="0.2">
      <c r="A176" s="17" t="s">
        <v>163</v>
      </c>
      <c r="B176" s="6" t="s">
        <v>12704</v>
      </c>
    </row>
    <row r="177" spans="1:2" x14ac:dyDescent="0.2">
      <c r="A177" s="17" t="s">
        <v>164</v>
      </c>
      <c r="B177" s="6" t="s">
        <v>12705</v>
      </c>
    </row>
    <row r="178" spans="1:2" x14ac:dyDescent="0.2">
      <c r="A178" s="17" t="s">
        <v>165</v>
      </c>
      <c r="B178" s="6" t="s">
        <v>12706</v>
      </c>
    </row>
    <row r="179" spans="1:2" x14ac:dyDescent="0.2">
      <c r="A179" s="17" t="s">
        <v>166</v>
      </c>
      <c r="B179" s="6" t="s">
        <v>12707</v>
      </c>
    </row>
    <row r="180" spans="1:2" x14ac:dyDescent="0.2">
      <c r="A180" s="17" t="s">
        <v>167</v>
      </c>
      <c r="B180" s="6" t="s">
        <v>12708</v>
      </c>
    </row>
    <row r="181" spans="1:2" x14ac:dyDescent="0.2">
      <c r="A181" s="17" t="s">
        <v>168</v>
      </c>
      <c r="B181" s="6" t="s">
        <v>12709</v>
      </c>
    </row>
    <row r="182" spans="1:2" x14ac:dyDescent="0.2">
      <c r="A182" s="17" t="s">
        <v>169</v>
      </c>
      <c r="B182" s="6" t="s">
        <v>12710</v>
      </c>
    </row>
    <row r="183" spans="1:2" x14ac:dyDescent="0.2">
      <c r="A183" s="17" t="s">
        <v>170</v>
      </c>
      <c r="B183" s="6" t="s">
        <v>12711</v>
      </c>
    </row>
    <row r="184" spans="1:2" x14ac:dyDescent="0.2">
      <c r="A184" s="17" t="s">
        <v>171</v>
      </c>
      <c r="B184" s="6" t="s">
        <v>12712</v>
      </c>
    </row>
    <row r="185" spans="1:2" x14ac:dyDescent="0.2">
      <c r="A185" s="17" t="s">
        <v>172</v>
      </c>
      <c r="B185" s="6" t="s">
        <v>12713</v>
      </c>
    </row>
    <row r="186" spans="1:2" x14ac:dyDescent="0.2">
      <c r="A186" s="17" t="s">
        <v>173</v>
      </c>
      <c r="B186" s="6" t="s">
        <v>12714</v>
      </c>
    </row>
    <row r="187" spans="1:2" x14ac:dyDescent="0.2">
      <c r="A187" s="17" t="s">
        <v>174</v>
      </c>
      <c r="B187" s="6" t="s">
        <v>12715</v>
      </c>
    </row>
    <row r="188" spans="1:2" x14ac:dyDescent="0.2">
      <c r="A188" s="17" t="s">
        <v>175</v>
      </c>
      <c r="B188" s="6" t="s">
        <v>12716</v>
      </c>
    </row>
    <row r="189" spans="1:2" x14ac:dyDescent="0.2">
      <c r="A189" s="17" t="s">
        <v>176</v>
      </c>
      <c r="B189" s="6" t="s">
        <v>12717</v>
      </c>
    </row>
    <row r="190" spans="1:2" x14ac:dyDescent="0.2">
      <c r="A190" s="17" t="s">
        <v>177</v>
      </c>
      <c r="B190" s="6" t="s">
        <v>12718</v>
      </c>
    </row>
    <row r="191" spans="1:2" x14ac:dyDescent="0.2">
      <c r="A191" s="17" t="s">
        <v>178</v>
      </c>
      <c r="B191" s="6" t="s">
        <v>12719</v>
      </c>
    </row>
    <row r="192" spans="1:2" x14ac:dyDescent="0.2">
      <c r="A192" s="17" t="s">
        <v>179</v>
      </c>
      <c r="B192" s="6" t="s">
        <v>12720</v>
      </c>
    </row>
    <row r="193" spans="1:2" x14ac:dyDescent="0.2">
      <c r="A193" s="17" t="s">
        <v>180</v>
      </c>
      <c r="B193" s="6" t="s">
        <v>12721</v>
      </c>
    </row>
    <row r="194" spans="1:2" x14ac:dyDescent="0.2">
      <c r="A194" s="17" t="s">
        <v>181</v>
      </c>
      <c r="B194" s="6" t="s">
        <v>12722</v>
      </c>
    </row>
    <row r="195" spans="1:2" x14ac:dyDescent="0.2">
      <c r="A195" s="17" t="s">
        <v>182</v>
      </c>
      <c r="B195" s="6" t="s">
        <v>12723</v>
      </c>
    </row>
    <row r="196" spans="1:2" x14ac:dyDescent="0.2">
      <c r="A196" s="17" t="s">
        <v>183</v>
      </c>
      <c r="B196" s="6" t="s">
        <v>12724</v>
      </c>
    </row>
    <row r="197" spans="1:2" x14ac:dyDescent="0.2">
      <c r="A197" s="17" t="s">
        <v>184</v>
      </c>
      <c r="B197" s="6" t="s">
        <v>12725</v>
      </c>
    </row>
    <row r="198" spans="1:2" x14ac:dyDescent="0.2">
      <c r="A198" s="17" t="s">
        <v>185</v>
      </c>
      <c r="B198" s="6" t="s">
        <v>12726</v>
      </c>
    </row>
    <row r="199" spans="1:2" x14ac:dyDescent="0.2">
      <c r="A199" s="17" t="s">
        <v>186</v>
      </c>
      <c r="B199" s="6" t="s">
        <v>12727</v>
      </c>
    </row>
    <row r="200" spans="1:2" x14ac:dyDescent="0.2">
      <c r="A200" s="17" t="s">
        <v>187</v>
      </c>
      <c r="B200" s="6" t="s">
        <v>12728</v>
      </c>
    </row>
    <row r="201" spans="1:2" x14ac:dyDescent="0.2">
      <c r="A201" s="17" t="s">
        <v>188</v>
      </c>
      <c r="B201" s="6" t="s">
        <v>12729</v>
      </c>
    </row>
    <row r="202" spans="1:2" x14ac:dyDescent="0.2">
      <c r="A202" s="17" t="s">
        <v>189</v>
      </c>
      <c r="B202" s="6" t="s">
        <v>12730</v>
      </c>
    </row>
    <row r="203" spans="1:2" x14ac:dyDescent="0.2">
      <c r="A203" s="17" t="s">
        <v>190</v>
      </c>
      <c r="B203" s="6" t="s">
        <v>12731</v>
      </c>
    </row>
    <row r="204" spans="1:2" x14ac:dyDescent="0.2">
      <c r="A204" s="17" t="s">
        <v>191</v>
      </c>
      <c r="B204" s="6" t="s">
        <v>12732</v>
      </c>
    </row>
    <row r="205" spans="1:2" x14ac:dyDescent="0.2">
      <c r="A205" s="17" t="s">
        <v>192</v>
      </c>
      <c r="B205" s="6" t="s">
        <v>12733</v>
      </c>
    </row>
    <row r="206" spans="1:2" x14ac:dyDescent="0.2">
      <c r="A206" s="17" t="s">
        <v>193</v>
      </c>
      <c r="B206" s="6" t="s">
        <v>12734</v>
      </c>
    </row>
    <row r="207" spans="1:2" x14ac:dyDescent="0.2">
      <c r="A207" s="17" t="s">
        <v>194</v>
      </c>
      <c r="B207" s="6" t="s">
        <v>12735</v>
      </c>
    </row>
    <row r="208" spans="1:2" x14ac:dyDescent="0.2">
      <c r="A208" s="17" t="s">
        <v>195</v>
      </c>
      <c r="B208" s="6" t="s">
        <v>12736</v>
      </c>
    </row>
    <row r="209" spans="1:2" x14ac:dyDescent="0.2">
      <c r="A209" s="17" t="s">
        <v>196</v>
      </c>
      <c r="B209" s="6" t="s">
        <v>12737</v>
      </c>
    </row>
    <row r="210" spans="1:2" x14ac:dyDescent="0.2">
      <c r="A210" s="17" t="s">
        <v>197</v>
      </c>
      <c r="B210" s="6" t="s">
        <v>12738</v>
      </c>
    </row>
    <row r="211" spans="1:2" x14ac:dyDescent="0.2">
      <c r="A211" s="17" t="s">
        <v>198</v>
      </c>
      <c r="B211" s="6" t="s">
        <v>12739</v>
      </c>
    </row>
    <row r="212" spans="1:2" x14ac:dyDescent="0.2">
      <c r="A212" s="17" t="s">
        <v>199</v>
      </c>
      <c r="B212" s="6" t="s">
        <v>12740</v>
      </c>
    </row>
    <row r="213" spans="1:2" x14ac:dyDescent="0.2">
      <c r="A213" s="17" t="s">
        <v>200</v>
      </c>
      <c r="B213" s="6" t="s">
        <v>12741</v>
      </c>
    </row>
    <row r="214" spans="1:2" x14ac:dyDescent="0.2">
      <c r="A214" s="17" t="s">
        <v>201</v>
      </c>
      <c r="B214" s="6" t="s">
        <v>12742</v>
      </c>
    </row>
    <row r="215" spans="1:2" x14ac:dyDescent="0.2">
      <c r="A215" s="17" t="s">
        <v>202</v>
      </c>
      <c r="B215" s="6" t="s">
        <v>12743</v>
      </c>
    </row>
    <row r="216" spans="1:2" x14ac:dyDescent="0.2">
      <c r="A216" s="17" t="s">
        <v>203</v>
      </c>
      <c r="B216" s="6" t="s">
        <v>12744</v>
      </c>
    </row>
    <row r="217" spans="1:2" x14ac:dyDescent="0.2">
      <c r="A217" s="17" t="s">
        <v>204</v>
      </c>
      <c r="B217" s="6" t="s">
        <v>12745</v>
      </c>
    </row>
    <row r="218" spans="1:2" x14ac:dyDescent="0.2">
      <c r="A218" s="17" t="s">
        <v>205</v>
      </c>
      <c r="B218" s="6" t="s">
        <v>12746</v>
      </c>
    </row>
    <row r="219" spans="1:2" x14ac:dyDescent="0.2">
      <c r="A219" s="17" t="s">
        <v>206</v>
      </c>
      <c r="B219" s="6" t="s">
        <v>12747</v>
      </c>
    </row>
    <row r="220" spans="1:2" x14ac:dyDescent="0.2">
      <c r="A220" s="17" t="s">
        <v>207</v>
      </c>
      <c r="B220" s="6" t="s">
        <v>12748</v>
      </c>
    </row>
    <row r="221" spans="1:2" x14ac:dyDescent="0.2">
      <c r="A221" s="17" t="s">
        <v>208</v>
      </c>
      <c r="B221" s="6" t="s">
        <v>12749</v>
      </c>
    </row>
    <row r="222" spans="1:2" x14ac:dyDescent="0.2">
      <c r="A222" s="17" t="s">
        <v>209</v>
      </c>
      <c r="B222" s="6" t="s">
        <v>12750</v>
      </c>
    </row>
    <row r="223" spans="1:2" x14ac:dyDescent="0.2">
      <c r="A223" s="17" t="s">
        <v>210</v>
      </c>
      <c r="B223" s="6" t="s">
        <v>12751</v>
      </c>
    </row>
    <row r="224" spans="1:2" x14ac:dyDescent="0.2">
      <c r="A224" s="17" t="s">
        <v>211</v>
      </c>
      <c r="B224" s="6" t="s">
        <v>12752</v>
      </c>
    </row>
    <row r="225" spans="1:2" x14ac:dyDescent="0.2">
      <c r="A225" s="17" t="s">
        <v>212</v>
      </c>
      <c r="B225" s="6" t="s">
        <v>12753</v>
      </c>
    </row>
    <row r="226" spans="1:2" x14ac:dyDescent="0.2">
      <c r="A226" s="17" t="s">
        <v>213</v>
      </c>
      <c r="B226" s="6" t="s">
        <v>12754</v>
      </c>
    </row>
    <row r="227" spans="1:2" x14ac:dyDescent="0.2">
      <c r="A227" s="17" t="s">
        <v>214</v>
      </c>
      <c r="B227" s="6" t="s">
        <v>12755</v>
      </c>
    </row>
    <row r="228" spans="1:2" x14ac:dyDescent="0.2">
      <c r="A228" s="17" t="s">
        <v>215</v>
      </c>
      <c r="B228" s="6" t="s">
        <v>12756</v>
      </c>
    </row>
    <row r="229" spans="1:2" x14ac:dyDescent="0.2">
      <c r="A229" s="17" t="s">
        <v>216</v>
      </c>
      <c r="B229" s="6" t="s">
        <v>12757</v>
      </c>
    </row>
    <row r="230" spans="1:2" x14ac:dyDescent="0.2">
      <c r="A230" s="17" t="s">
        <v>217</v>
      </c>
      <c r="B230" s="6" t="s">
        <v>12758</v>
      </c>
    </row>
    <row r="231" spans="1:2" x14ac:dyDescent="0.2">
      <c r="A231" s="17" t="s">
        <v>218</v>
      </c>
      <c r="B231" s="6" t="s">
        <v>12759</v>
      </c>
    </row>
    <row r="232" spans="1:2" x14ac:dyDescent="0.2">
      <c r="A232" s="17" t="s">
        <v>219</v>
      </c>
      <c r="B232" s="6" t="s">
        <v>12760</v>
      </c>
    </row>
    <row r="233" spans="1:2" x14ac:dyDescent="0.2">
      <c r="A233" s="17" t="s">
        <v>220</v>
      </c>
      <c r="B233" s="6" t="s">
        <v>12761</v>
      </c>
    </row>
    <row r="234" spans="1:2" x14ac:dyDescent="0.2">
      <c r="A234" s="17" t="s">
        <v>221</v>
      </c>
      <c r="B234" s="6" t="s">
        <v>12762</v>
      </c>
    </row>
    <row r="235" spans="1:2" x14ac:dyDescent="0.2">
      <c r="A235" s="17" t="s">
        <v>222</v>
      </c>
      <c r="B235" s="6" t="s">
        <v>12763</v>
      </c>
    </row>
    <row r="236" spans="1:2" x14ac:dyDescent="0.2">
      <c r="A236" s="17" t="s">
        <v>223</v>
      </c>
      <c r="B236" s="6" t="s">
        <v>12764</v>
      </c>
    </row>
    <row r="237" spans="1:2" x14ac:dyDescent="0.2">
      <c r="A237" s="17" t="s">
        <v>224</v>
      </c>
      <c r="B237" s="6" t="s">
        <v>12765</v>
      </c>
    </row>
    <row r="238" spans="1:2" x14ac:dyDescent="0.2">
      <c r="A238" s="17" t="s">
        <v>225</v>
      </c>
      <c r="B238" s="6" t="s">
        <v>12766</v>
      </c>
    </row>
    <row r="239" spans="1:2" x14ac:dyDescent="0.2">
      <c r="A239" s="17" t="s">
        <v>226</v>
      </c>
      <c r="B239" s="6" t="s">
        <v>12767</v>
      </c>
    </row>
    <row r="240" spans="1:2" x14ac:dyDescent="0.2">
      <c r="A240" s="17" t="s">
        <v>227</v>
      </c>
      <c r="B240" s="6" t="s">
        <v>12768</v>
      </c>
    </row>
    <row r="241" spans="1:2" x14ac:dyDescent="0.2">
      <c r="A241" s="17" t="s">
        <v>228</v>
      </c>
      <c r="B241" s="6" t="s">
        <v>12769</v>
      </c>
    </row>
    <row r="242" spans="1:2" x14ac:dyDescent="0.2">
      <c r="A242" s="17" t="s">
        <v>229</v>
      </c>
      <c r="B242" s="6" t="s">
        <v>12770</v>
      </c>
    </row>
    <row r="243" spans="1:2" x14ac:dyDescent="0.2">
      <c r="A243" s="17" t="s">
        <v>230</v>
      </c>
      <c r="B243" s="6" t="s">
        <v>12771</v>
      </c>
    </row>
    <row r="244" spans="1:2" x14ac:dyDescent="0.2">
      <c r="A244" s="17" t="s">
        <v>231</v>
      </c>
      <c r="B244" s="6" t="s">
        <v>12772</v>
      </c>
    </row>
    <row r="245" spans="1:2" x14ac:dyDescent="0.2">
      <c r="A245" s="17" t="s">
        <v>232</v>
      </c>
      <c r="B245" s="6" t="s">
        <v>12773</v>
      </c>
    </row>
    <row r="246" spans="1:2" x14ac:dyDescent="0.2">
      <c r="A246" s="17" t="s">
        <v>233</v>
      </c>
      <c r="B246" s="6" t="s">
        <v>12774</v>
      </c>
    </row>
    <row r="247" spans="1:2" x14ac:dyDescent="0.2">
      <c r="A247" s="17" t="s">
        <v>234</v>
      </c>
      <c r="B247" s="6" t="s">
        <v>12775</v>
      </c>
    </row>
    <row r="248" spans="1:2" x14ac:dyDescent="0.2">
      <c r="A248" s="17" t="s">
        <v>235</v>
      </c>
      <c r="B248" s="6" t="s">
        <v>12776</v>
      </c>
    </row>
    <row r="249" spans="1:2" x14ac:dyDescent="0.2">
      <c r="A249" s="17" t="s">
        <v>236</v>
      </c>
      <c r="B249" s="6" t="s">
        <v>12777</v>
      </c>
    </row>
    <row r="250" spans="1:2" x14ac:dyDescent="0.2">
      <c r="A250" s="17" t="s">
        <v>237</v>
      </c>
      <c r="B250" s="6" t="s">
        <v>12778</v>
      </c>
    </row>
    <row r="251" spans="1:2" x14ac:dyDescent="0.2">
      <c r="A251" s="17" t="s">
        <v>238</v>
      </c>
      <c r="B251" s="6" t="s">
        <v>12779</v>
      </c>
    </row>
    <row r="252" spans="1:2" x14ac:dyDescent="0.2">
      <c r="A252" s="17" t="s">
        <v>239</v>
      </c>
      <c r="B252" s="6" t="s">
        <v>12780</v>
      </c>
    </row>
    <row r="253" spans="1:2" x14ac:dyDescent="0.2">
      <c r="A253" s="17" t="s">
        <v>240</v>
      </c>
      <c r="B253" s="6" t="s">
        <v>12781</v>
      </c>
    </row>
    <row r="254" spans="1:2" x14ac:dyDescent="0.2">
      <c r="A254" s="17" t="s">
        <v>241</v>
      </c>
      <c r="B254" s="6" t="s">
        <v>12782</v>
      </c>
    </row>
    <row r="255" spans="1:2" x14ac:dyDescent="0.2">
      <c r="A255" s="17" t="s">
        <v>242</v>
      </c>
      <c r="B255" s="6" t="s">
        <v>12783</v>
      </c>
    </row>
    <row r="256" spans="1:2" x14ac:dyDescent="0.2">
      <c r="A256" s="17" t="s">
        <v>243</v>
      </c>
      <c r="B256" s="6" t="s">
        <v>12784</v>
      </c>
    </row>
    <row r="257" spans="1:2" x14ac:dyDescent="0.2">
      <c r="A257" s="17" t="s">
        <v>244</v>
      </c>
      <c r="B257" s="6" t="s">
        <v>12785</v>
      </c>
    </row>
    <row r="258" spans="1:2" x14ac:dyDescent="0.2">
      <c r="A258" s="17" t="s">
        <v>245</v>
      </c>
      <c r="B258" s="6" t="s">
        <v>12786</v>
      </c>
    </row>
    <row r="259" spans="1:2" x14ac:dyDescent="0.2">
      <c r="A259" s="17" t="s">
        <v>246</v>
      </c>
      <c r="B259" s="6" t="s">
        <v>12787</v>
      </c>
    </row>
    <row r="260" spans="1:2" x14ac:dyDescent="0.2">
      <c r="A260" s="17" t="s">
        <v>247</v>
      </c>
      <c r="B260" s="6" t="s">
        <v>12788</v>
      </c>
    </row>
    <row r="261" spans="1:2" x14ac:dyDescent="0.2">
      <c r="A261" s="17" t="s">
        <v>248</v>
      </c>
      <c r="B261" s="6" t="s">
        <v>12789</v>
      </c>
    </row>
    <row r="262" spans="1:2" x14ac:dyDescent="0.2">
      <c r="A262" s="17" t="s">
        <v>249</v>
      </c>
      <c r="B262" s="6" t="s">
        <v>12790</v>
      </c>
    </row>
    <row r="263" spans="1:2" x14ac:dyDescent="0.2">
      <c r="A263" s="17" t="s">
        <v>250</v>
      </c>
      <c r="B263" s="6" t="s">
        <v>12791</v>
      </c>
    </row>
    <row r="264" spans="1:2" x14ac:dyDescent="0.2">
      <c r="A264" s="17" t="s">
        <v>251</v>
      </c>
      <c r="B264" s="6" t="s">
        <v>12792</v>
      </c>
    </row>
    <row r="265" spans="1:2" x14ac:dyDescent="0.2">
      <c r="A265" s="17" t="s">
        <v>252</v>
      </c>
      <c r="B265" s="6" t="s">
        <v>12793</v>
      </c>
    </row>
    <row r="266" spans="1:2" x14ac:dyDescent="0.2">
      <c r="A266" s="17" t="s">
        <v>253</v>
      </c>
      <c r="B266" s="6" t="s">
        <v>12794</v>
      </c>
    </row>
    <row r="267" spans="1:2" x14ac:dyDescent="0.2">
      <c r="A267" s="17" t="s">
        <v>254</v>
      </c>
      <c r="B267" s="6" t="s">
        <v>12795</v>
      </c>
    </row>
    <row r="268" spans="1:2" x14ac:dyDescent="0.2">
      <c r="A268" s="17" t="s">
        <v>255</v>
      </c>
      <c r="B268" s="6" t="s">
        <v>12796</v>
      </c>
    </row>
    <row r="269" spans="1:2" x14ac:dyDescent="0.2">
      <c r="A269" s="17" t="s">
        <v>256</v>
      </c>
      <c r="B269" s="6" t="s">
        <v>12797</v>
      </c>
    </row>
    <row r="270" spans="1:2" x14ac:dyDescent="0.2">
      <c r="A270" s="17" t="s">
        <v>257</v>
      </c>
      <c r="B270" s="6" t="s">
        <v>12798</v>
      </c>
    </row>
    <row r="271" spans="1:2" x14ac:dyDescent="0.2">
      <c r="A271" s="17" t="s">
        <v>258</v>
      </c>
      <c r="B271" s="6" t="s">
        <v>12799</v>
      </c>
    </row>
    <row r="272" spans="1:2" x14ac:dyDescent="0.2">
      <c r="A272" s="17" t="s">
        <v>259</v>
      </c>
      <c r="B272" s="6" t="s">
        <v>12800</v>
      </c>
    </row>
    <row r="273" spans="1:2" x14ac:dyDescent="0.2">
      <c r="A273" s="17" t="s">
        <v>260</v>
      </c>
      <c r="B273" s="6" t="s">
        <v>12801</v>
      </c>
    </row>
    <row r="274" spans="1:2" x14ac:dyDescent="0.2">
      <c r="A274" s="17" t="s">
        <v>261</v>
      </c>
      <c r="B274" s="6" t="s">
        <v>12802</v>
      </c>
    </row>
    <row r="275" spans="1:2" x14ac:dyDescent="0.2">
      <c r="A275" s="17" t="s">
        <v>262</v>
      </c>
      <c r="B275" s="6" t="s">
        <v>12803</v>
      </c>
    </row>
    <row r="276" spans="1:2" x14ac:dyDescent="0.2">
      <c r="A276" s="17" t="s">
        <v>263</v>
      </c>
      <c r="B276" s="6" t="s">
        <v>12804</v>
      </c>
    </row>
    <row r="277" spans="1:2" x14ac:dyDescent="0.2">
      <c r="A277" s="17" t="s">
        <v>264</v>
      </c>
      <c r="B277" s="6" t="s">
        <v>12805</v>
      </c>
    </row>
    <row r="278" spans="1:2" x14ac:dyDescent="0.2">
      <c r="A278" s="17" t="s">
        <v>265</v>
      </c>
      <c r="B278" s="6" t="s">
        <v>12806</v>
      </c>
    </row>
    <row r="279" spans="1:2" x14ac:dyDescent="0.2">
      <c r="A279" s="17" t="s">
        <v>266</v>
      </c>
      <c r="B279" s="6" t="s">
        <v>12807</v>
      </c>
    </row>
    <row r="280" spans="1:2" x14ac:dyDescent="0.2">
      <c r="A280" s="17" t="s">
        <v>267</v>
      </c>
      <c r="B280" s="6" t="s">
        <v>12808</v>
      </c>
    </row>
    <row r="281" spans="1:2" x14ac:dyDescent="0.2">
      <c r="A281" s="17" t="s">
        <v>268</v>
      </c>
      <c r="B281" s="6" t="s">
        <v>12809</v>
      </c>
    </row>
    <row r="282" spans="1:2" x14ac:dyDescent="0.2">
      <c r="A282" s="17" t="s">
        <v>269</v>
      </c>
      <c r="B282" s="6" t="s">
        <v>12810</v>
      </c>
    </row>
    <row r="283" spans="1:2" x14ac:dyDescent="0.2">
      <c r="A283" s="17" t="s">
        <v>270</v>
      </c>
      <c r="B283" s="6" t="s">
        <v>12811</v>
      </c>
    </row>
    <row r="284" spans="1:2" x14ac:dyDescent="0.2">
      <c r="A284" s="17" t="s">
        <v>271</v>
      </c>
      <c r="B284" s="6" t="s">
        <v>12812</v>
      </c>
    </row>
    <row r="285" spans="1:2" x14ac:dyDescent="0.2">
      <c r="A285" s="17" t="s">
        <v>272</v>
      </c>
      <c r="B285" s="6" t="s">
        <v>12813</v>
      </c>
    </row>
    <row r="286" spans="1:2" x14ac:dyDescent="0.2">
      <c r="A286" s="17" t="s">
        <v>273</v>
      </c>
      <c r="B286" s="6" t="s">
        <v>12814</v>
      </c>
    </row>
    <row r="287" spans="1:2" x14ac:dyDescent="0.2">
      <c r="A287" s="17" t="s">
        <v>274</v>
      </c>
      <c r="B287" s="6" t="s">
        <v>12815</v>
      </c>
    </row>
    <row r="288" spans="1:2" x14ac:dyDescent="0.2">
      <c r="A288" s="17" t="s">
        <v>275</v>
      </c>
      <c r="B288" s="6" t="s">
        <v>12816</v>
      </c>
    </row>
    <row r="289" spans="1:2" x14ac:dyDescent="0.2">
      <c r="A289" s="17" t="s">
        <v>276</v>
      </c>
      <c r="B289" s="6" t="s">
        <v>12817</v>
      </c>
    </row>
    <row r="290" spans="1:2" x14ac:dyDescent="0.2">
      <c r="A290" s="17" t="s">
        <v>277</v>
      </c>
      <c r="B290" s="6" t="s">
        <v>12818</v>
      </c>
    </row>
    <row r="291" spans="1:2" x14ac:dyDescent="0.2">
      <c r="A291" s="17" t="s">
        <v>278</v>
      </c>
      <c r="B291" s="6" t="s">
        <v>12819</v>
      </c>
    </row>
    <row r="292" spans="1:2" x14ac:dyDescent="0.2">
      <c r="A292" s="17" t="s">
        <v>279</v>
      </c>
      <c r="B292" s="6" t="s">
        <v>12820</v>
      </c>
    </row>
    <row r="293" spans="1:2" x14ac:dyDescent="0.2">
      <c r="A293" s="17" t="s">
        <v>280</v>
      </c>
      <c r="B293" s="6" t="s">
        <v>12821</v>
      </c>
    </row>
    <row r="294" spans="1:2" x14ac:dyDescent="0.2">
      <c r="A294" s="17" t="s">
        <v>281</v>
      </c>
      <c r="B294" s="6" t="s">
        <v>12822</v>
      </c>
    </row>
    <row r="295" spans="1:2" x14ac:dyDescent="0.2">
      <c r="A295" s="17" t="s">
        <v>282</v>
      </c>
      <c r="B295" s="6" t="s">
        <v>12823</v>
      </c>
    </row>
    <row r="296" spans="1:2" x14ac:dyDescent="0.2">
      <c r="A296" s="17" t="s">
        <v>283</v>
      </c>
      <c r="B296" s="6" t="s">
        <v>12824</v>
      </c>
    </row>
    <row r="297" spans="1:2" x14ac:dyDescent="0.2">
      <c r="A297" s="17" t="s">
        <v>284</v>
      </c>
      <c r="B297" s="6" t="s">
        <v>12825</v>
      </c>
    </row>
    <row r="298" spans="1:2" x14ac:dyDescent="0.2">
      <c r="A298" s="17" t="s">
        <v>285</v>
      </c>
      <c r="B298" s="6" t="s">
        <v>12826</v>
      </c>
    </row>
    <row r="299" spans="1:2" x14ac:dyDescent="0.2">
      <c r="A299" s="17" t="s">
        <v>286</v>
      </c>
      <c r="B299" s="6" t="s">
        <v>12827</v>
      </c>
    </row>
    <row r="300" spans="1:2" x14ac:dyDescent="0.2">
      <c r="A300" s="17" t="s">
        <v>287</v>
      </c>
      <c r="B300" s="6" t="s">
        <v>12828</v>
      </c>
    </row>
    <row r="301" spans="1:2" x14ac:dyDescent="0.2">
      <c r="A301" s="17" t="s">
        <v>288</v>
      </c>
      <c r="B301" s="6" t="s">
        <v>12829</v>
      </c>
    </row>
    <row r="302" spans="1:2" x14ac:dyDescent="0.2">
      <c r="A302" s="17" t="s">
        <v>289</v>
      </c>
      <c r="B302" s="6" t="s">
        <v>12830</v>
      </c>
    </row>
    <row r="303" spans="1:2" x14ac:dyDescent="0.2">
      <c r="A303" s="17" t="s">
        <v>290</v>
      </c>
      <c r="B303" s="6" t="s">
        <v>12831</v>
      </c>
    </row>
    <row r="304" spans="1:2" x14ac:dyDescent="0.2">
      <c r="A304" s="17" t="s">
        <v>291</v>
      </c>
      <c r="B304" s="6" t="s">
        <v>12832</v>
      </c>
    </row>
    <row r="305" spans="1:2" x14ac:dyDescent="0.2">
      <c r="A305" s="17" t="s">
        <v>292</v>
      </c>
      <c r="B305" s="6" t="s">
        <v>12833</v>
      </c>
    </row>
    <row r="306" spans="1:2" x14ac:dyDescent="0.2">
      <c r="A306" s="17" t="s">
        <v>293</v>
      </c>
      <c r="B306" s="6" t="s">
        <v>12834</v>
      </c>
    </row>
    <row r="307" spans="1:2" x14ac:dyDescent="0.2">
      <c r="A307" s="17" t="s">
        <v>294</v>
      </c>
      <c r="B307" s="6" t="s">
        <v>12835</v>
      </c>
    </row>
    <row r="308" spans="1:2" x14ac:dyDescent="0.2">
      <c r="A308" s="17" t="s">
        <v>295</v>
      </c>
      <c r="B308" s="6" t="s">
        <v>12836</v>
      </c>
    </row>
    <row r="309" spans="1:2" x14ac:dyDescent="0.2">
      <c r="A309" s="17" t="s">
        <v>296</v>
      </c>
      <c r="B309" s="6" t="s">
        <v>12837</v>
      </c>
    </row>
    <row r="310" spans="1:2" x14ac:dyDescent="0.2">
      <c r="A310" s="17" t="s">
        <v>297</v>
      </c>
      <c r="B310" s="6" t="s">
        <v>12838</v>
      </c>
    </row>
    <row r="311" spans="1:2" x14ac:dyDescent="0.2">
      <c r="A311" s="17" t="s">
        <v>298</v>
      </c>
      <c r="B311" s="6" t="s">
        <v>12839</v>
      </c>
    </row>
    <row r="312" spans="1:2" x14ac:dyDescent="0.2">
      <c r="A312" s="17" t="s">
        <v>299</v>
      </c>
      <c r="B312" s="6" t="s">
        <v>12840</v>
      </c>
    </row>
    <row r="313" spans="1:2" x14ac:dyDescent="0.2">
      <c r="A313" s="17" t="s">
        <v>300</v>
      </c>
      <c r="B313" s="6" t="s">
        <v>12841</v>
      </c>
    </row>
    <row r="314" spans="1:2" x14ac:dyDescent="0.2">
      <c r="A314" s="17" t="s">
        <v>301</v>
      </c>
      <c r="B314" s="6" t="s">
        <v>12842</v>
      </c>
    </row>
    <row r="315" spans="1:2" x14ac:dyDescent="0.2">
      <c r="A315" s="17" t="s">
        <v>302</v>
      </c>
      <c r="B315" s="6" t="s">
        <v>12843</v>
      </c>
    </row>
    <row r="316" spans="1:2" x14ac:dyDescent="0.2">
      <c r="A316" s="17" t="s">
        <v>303</v>
      </c>
      <c r="B316" s="6" t="s">
        <v>12844</v>
      </c>
    </row>
    <row r="317" spans="1:2" x14ac:dyDescent="0.2">
      <c r="A317" s="17" t="s">
        <v>304</v>
      </c>
      <c r="B317" s="6" t="s">
        <v>12845</v>
      </c>
    </row>
    <row r="318" spans="1:2" x14ac:dyDescent="0.2">
      <c r="A318" s="17" t="s">
        <v>305</v>
      </c>
      <c r="B318" s="6" t="s">
        <v>12846</v>
      </c>
    </row>
    <row r="319" spans="1:2" x14ac:dyDescent="0.2">
      <c r="A319" s="17" t="s">
        <v>306</v>
      </c>
      <c r="B319" s="6" t="s">
        <v>12847</v>
      </c>
    </row>
    <row r="320" spans="1:2" x14ac:dyDescent="0.2">
      <c r="A320" s="17" t="s">
        <v>307</v>
      </c>
      <c r="B320" s="6" t="s">
        <v>12848</v>
      </c>
    </row>
    <row r="321" spans="1:2" x14ac:dyDescent="0.2">
      <c r="A321" s="17" t="s">
        <v>308</v>
      </c>
      <c r="B321" s="6" t="s">
        <v>12849</v>
      </c>
    </row>
    <row r="322" spans="1:2" x14ac:dyDescent="0.2">
      <c r="A322" s="17" t="s">
        <v>309</v>
      </c>
      <c r="B322" s="6" t="s">
        <v>12850</v>
      </c>
    </row>
    <row r="323" spans="1:2" x14ac:dyDescent="0.2">
      <c r="A323" s="17" t="s">
        <v>310</v>
      </c>
      <c r="B323" s="6" t="s">
        <v>12851</v>
      </c>
    </row>
    <row r="324" spans="1:2" x14ac:dyDescent="0.2">
      <c r="A324" s="17" t="s">
        <v>311</v>
      </c>
      <c r="B324" s="6" t="s">
        <v>12852</v>
      </c>
    </row>
    <row r="325" spans="1:2" x14ac:dyDescent="0.2">
      <c r="A325" s="17" t="s">
        <v>312</v>
      </c>
      <c r="B325" s="6" t="s">
        <v>12853</v>
      </c>
    </row>
    <row r="326" spans="1:2" x14ac:dyDescent="0.2">
      <c r="A326" s="17" t="s">
        <v>313</v>
      </c>
      <c r="B326" s="6" t="s">
        <v>12854</v>
      </c>
    </row>
    <row r="327" spans="1:2" x14ac:dyDescent="0.2">
      <c r="A327" s="17" t="s">
        <v>314</v>
      </c>
      <c r="B327" s="6" t="s">
        <v>12855</v>
      </c>
    </row>
    <row r="328" spans="1:2" x14ac:dyDescent="0.2">
      <c r="A328" s="17" t="s">
        <v>315</v>
      </c>
      <c r="B328" s="6" t="s">
        <v>12856</v>
      </c>
    </row>
    <row r="329" spans="1:2" x14ac:dyDescent="0.2">
      <c r="A329" s="17" t="s">
        <v>316</v>
      </c>
      <c r="B329" s="6" t="s">
        <v>12857</v>
      </c>
    </row>
    <row r="330" spans="1:2" x14ac:dyDescent="0.2">
      <c r="A330" s="17" t="s">
        <v>317</v>
      </c>
      <c r="B330" s="6" t="s">
        <v>12858</v>
      </c>
    </row>
    <row r="331" spans="1:2" x14ac:dyDescent="0.2">
      <c r="A331" s="17" t="s">
        <v>318</v>
      </c>
      <c r="B331" s="6" t="s">
        <v>12859</v>
      </c>
    </row>
    <row r="332" spans="1:2" x14ac:dyDescent="0.2">
      <c r="A332" s="17" t="s">
        <v>319</v>
      </c>
      <c r="B332" s="6" t="s">
        <v>12860</v>
      </c>
    </row>
    <row r="333" spans="1:2" x14ac:dyDescent="0.2">
      <c r="A333" s="17" t="s">
        <v>320</v>
      </c>
      <c r="B333" s="6" t="s">
        <v>12861</v>
      </c>
    </row>
    <row r="334" spans="1:2" x14ac:dyDescent="0.2">
      <c r="A334" s="17" t="s">
        <v>321</v>
      </c>
      <c r="B334" s="6" t="s">
        <v>12862</v>
      </c>
    </row>
    <row r="335" spans="1:2" x14ac:dyDescent="0.2">
      <c r="A335" s="17" t="s">
        <v>322</v>
      </c>
      <c r="B335" s="6" t="s">
        <v>12863</v>
      </c>
    </row>
    <row r="336" spans="1:2" x14ac:dyDescent="0.2">
      <c r="A336" s="17" t="s">
        <v>323</v>
      </c>
      <c r="B336" s="6" t="s">
        <v>12864</v>
      </c>
    </row>
    <row r="337" spans="1:2" x14ac:dyDescent="0.2">
      <c r="A337" s="17" t="s">
        <v>324</v>
      </c>
      <c r="B337" s="6" t="s">
        <v>12865</v>
      </c>
    </row>
    <row r="338" spans="1:2" x14ac:dyDescent="0.2">
      <c r="A338" s="17" t="s">
        <v>325</v>
      </c>
      <c r="B338" s="6" t="s">
        <v>12866</v>
      </c>
    </row>
    <row r="339" spans="1:2" x14ac:dyDescent="0.2">
      <c r="A339" s="17" t="s">
        <v>326</v>
      </c>
      <c r="B339" s="6" t="s">
        <v>12867</v>
      </c>
    </row>
    <row r="340" spans="1:2" x14ac:dyDescent="0.2">
      <c r="A340" s="17" t="s">
        <v>327</v>
      </c>
      <c r="B340" s="6" t="s">
        <v>12868</v>
      </c>
    </row>
    <row r="341" spans="1:2" x14ac:dyDescent="0.2">
      <c r="A341" s="17" t="s">
        <v>328</v>
      </c>
      <c r="B341" s="6" t="s">
        <v>12869</v>
      </c>
    </row>
    <row r="342" spans="1:2" x14ac:dyDescent="0.2">
      <c r="A342" s="17" t="s">
        <v>329</v>
      </c>
      <c r="B342" s="6" t="s">
        <v>12870</v>
      </c>
    </row>
    <row r="343" spans="1:2" x14ac:dyDescent="0.2">
      <c r="A343" s="17" t="s">
        <v>330</v>
      </c>
      <c r="B343" s="6" t="s">
        <v>12871</v>
      </c>
    </row>
    <row r="344" spans="1:2" x14ac:dyDescent="0.2">
      <c r="A344" s="17" t="s">
        <v>331</v>
      </c>
      <c r="B344" s="6" t="s">
        <v>12872</v>
      </c>
    </row>
    <row r="345" spans="1:2" x14ac:dyDescent="0.2">
      <c r="A345" s="17" t="s">
        <v>332</v>
      </c>
      <c r="B345" s="6" t="s">
        <v>12873</v>
      </c>
    </row>
    <row r="346" spans="1:2" x14ac:dyDescent="0.2">
      <c r="A346" s="17" t="s">
        <v>333</v>
      </c>
      <c r="B346" s="6" t="s">
        <v>12874</v>
      </c>
    </row>
    <row r="347" spans="1:2" x14ac:dyDescent="0.2">
      <c r="A347" s="17" t="s">
        <v>334</v>
      </c>
      <c r="B347" s="6" t="s">
        <v>12875</v>
      </c>
    </row>
    <row r="348" spans="1:2" x14ac:dyDescent="0.2">
      <c r="A348" s="17" t="s">
        <v>335</v>
      </c>
      <c r="B348" s="6" t="s">
        <v>12876</v>
      </c>
    </row>
    <row r="349" spans="1:2" x14ac:dyDescent="0.2">
      <c r="A349" s="17" t="s">
        <v>336</v>
      </c>
      <c r="B349" s="6" t="s">
        <v>12877</v>
      </c>
    </row>
    <row r="350" spans="1:2" x14ac:dyDescent="0.2">
      <c r="A350" s="17" t="s">
        <v>337</v>
      </c>
      <c r="B350" s="6" t="s">
        <v>12878</v>
      </c>
    </row>
    <row r="351" spans="1:2" x14ac:dyDescent="0.2">
      <c r="A351" s="17" t="s">
        <v>338</v>
      </c>
      <c r="B351" s="6" t="s">
        <v>12879</v>
      </c>
    </row>
    <row r="352" spans="1:2" x14ac:dyDescent="0.2">
      <c r="A352" s="17" t="s">
        <v>339</v>
      </c>
      <c r="B352" s="6" t="s">
        <v>12880</v>
      </c>
    </row>
    <row r="353" spans="1:2" x14ac:dyDescent="0.2">
      <c r="A353" s="17" t="s">
        <v>340</v>
      </c>
      <c r="B353" s="6" t="s">
        <v>12881</v>
      </c>
    </row>
    <row r="354" spans="1:2" x14ac:dyDescent="0.2">
      <c r="A354" s="17" t="s">
        <v>341</v>
      </c>
      <c r="B354" s="6" t="s">
        <v>12882</v>
      </c>
    </row>
    <row r="355" spans="1:2" x14ac:dyDescent="0.2">
      <c r="A355" s="17" t="s">
        <v>342</v>
      </c>
      <c r="B355" s="6" t="s">
        <v>12883</v>
      </c>
    </row>
    <row r="356" spans="1:2" x14ac:dyDescent="0.2">
      <c r="A356" s="17" t="s">
        <v>343</v>
      </c>
      <c r="B356" s="6" t="s">
        <v>12884</v>
      </c>
    </row>
    <row r="357" spans="1:2" x14ac:dyDescent="0.2">
      <c r="A357" s="17" t="s">
        <v>344</v>
      </c>
      <c r="B357" s="6" t="s">
        <v>12885</v>
      </c>
    </row>
    <row r="358" spans="1:2" x14ac:dyDescent="0.2">
      <c r="A358" s="17" t="s">
        <v>345</v>
      </c>
      <c r="B358" s="6" t="s">
        <v>12886</v>
      </c>
    </row>
    <row r="359" spans="1:2" x14ac:dyDescent="0.2">
      <c r="A359" s="17" t="s">
        <v>346</v>
      </c>
      <c r="B359" s="6" t="s">
        <v>12887</v>
      </c>
    </row>
    <row r="360" spans="1:2" x14ac:dyDescent="0.2">
      <c r="A360" s="17" t="s">
        <v>347</v>
      </c>
      <c r="B360" s="6" t="s">
        <v>12888</v>
      </c>
    </row>
    <row r="361" spans="1:2" x14ac:dyDescent="0.2">
      <c r="A361" s="17" t="s">
        <v>348</v>
      </c>
      <c r="B361" s="6" t="s">
        <v>12889</v>
      </c>
    </row>
    <row r="362" spans="1:2" x14ac:dyDescent="0.2">
      <c r="A362" s="17" t="s">
        <v>349</v>
      </c>
      <c r="B362" s="6" t="s">
        <v>12890</v>
      </c>
    </row>
    <row r="363" spans="1:2" x14ac:dyDescent="0.2">
      <c r="A363" s="17" t="s">
        <v>350</v>
      </c>
      <c r="B363" s="6" t="s">
        <v>12891</v>
      </c>
    </row>
    <row r="364" spans="1:2" x14ac:dyDescent="0.2">
      <c r="A364" s="17" t="s">
        <v>351</v>
      </c>
      <c r="B364" s="6" t="s">
        <v>12892</v>
      </c>
    </row>
    <row r="365" spans="1:2" x14ac:dyDescent="0.2">
      <c r="A365" s="17" t="s">
        <v>352</v>
      </c>
      <c r="B365" s="6" t="s">
        <v>12893</v>
      </c>
    </row>
    <row r="366" spans="1:2" x14ac:dyDescent="0.2">
      <c r="A366" s="17" t="s">
        <v>353</v>
      </c>
      <c r="B366" s="6" t="s">
        <v>12894</v>
      </c>
    </row>
    <row r="367" spans="1:2" x14ac:dyDescent="0.2">
      <c r="A367" s="17" t="s">
        <v>354</v>
      </c>
      <c r="B367" s="6" t="s">
        <v>12895</v>
      </c>
    </row>
    <row r="368" spans="1:2" x14ac:dyDescent="0.2">
      <c r="A368" s="17" t="s">
        <v>355</v>
      </c>
      <c r="B368" s="6" t="s">
        <v>12896</v>
      </c>
    </row>
    <row r="369" spans="1:2" x14ac:dyDescent="0.2">
      <c r="A369" s="17" t="s">
        <v>356</v>
      </c>
      <c r="B369" s="6" t="s">
        <v>12897</v>
      </c>
    </row>
    <row r="370" spans="1:2" x14ac:dyDescent="0.2">
      <c r="A370" s="17" t="s">
        <v>357</v>
      </c>
      <c r="B370" s="6" t="s">
        <v>12898</v>
      </c>
    </row>
    <row r="371" spans="1:2" x14ac:dyDescent="0.2">
      <c r="A371" s="17" t="s">
        <v>358</v>
      </c>
      <c r="B371" s="6" t="s">
        <v>12899</v>
      </c>
    </row>
    <row r="372" spans="1:2" x14ac:dyDescent="0.2">
      <c r="A372" s="17" t="s">
        <v>359</v>
      </c>
      <c r="B372" s="6" t="s">
        <v>12900</v>
      </c>
    </row>
    <row r="373" spans="1:2" x14ac:dyDescent="0.2">
      <c r="A373" s="17" t="s">
        <v>360</v>
      </c>
      <c r="B373" s="6" t="s">
        <v>12901</v>
      </c>
    </row>
    <row r="374" spans="1:2" x14ac:dyDescent="0.2">
      <c r="A374" s="17" t="s">
        <v>361</v>
      </c>
      <c r="B374" s="6" t="s">
        <v>12902</v>
      </c>
    </row>
    <row r="375" spans="1:2" x14ac:dyDescent="0.2">
      <c r="A375" s="17" t="s">
        <v>362</v>
      </c>
      <c r="B375" s="6" t="s">
        <v>12903</v>
      </c>
    </row>
    <row r="376" spans="1:2" x14ac:dyDescent="0.2">
      <c r="A376" s="17" t="s">
        <v>363</v>
      </c>
      <c r="B376" s="6" t="s">
        <v>12904</v>
      </c>
    </row>
    <row r="377" spans="1:2" x14ac:dyDescent="0.2">
      <c r="A377" s="17" t="s">
        <v>364</v>
      </c>
      <c r="B377" s="6" t="s">
        <v>12905</v>
      </c>
    </row>
    <row r="378" spans="1:2" x14ac:dyDescent="0.2">
      <c r="A378" s="17" t="s">
        <v>365</v>
      </c>
      <c r="B378" s="6" t="s">
        <v>12906</v>
      </c>
    </row>
    <row r="379" spans="1:2" x14ac:dyDescent="0.2">
      <c r="A379" s="17" t="s">
        <v>366</v>
      </c>
      <c r="B379" s="6" t="s">
        <v>12907</v>
      </c>
    </row>
    <row r="380" spans="1:2" x14ac:dyDescent="0.2">
      <c r="A380" s="17" t="s">
        <v>367</v>
      </c>
      <c r="B380" s="6" t="s">
        <v>12908</v>
      </c>
    </row>
    <row r="381" spans="1:2" x14ac:dyDescent="0.2">
      <c r="A381" s="17" t="s">
        <v>368</v>
      </c>
      <c r="B381" s="6" t="s">
        <v>12909</v>
      </c>
    </row>
    <row r="382" spans="1:2" x14ac:dyDescent="0.2">
      <c r="A382" s="17" t="s">
        <v>369</v>
      </c>
      <c r="B382" s="6" t="s">
        <v>12910</v>
      </c>
    </row>
    <row r="383" spans="1:2" x14ac:dyDescent="0.2">
      <c r="A383" s="17" t="s">
        <v>370</v>
      </c>
      <c r="B383" s="6" t="s">
        <v>12911</v>
      </c>
    </row>
    <row r="384" spans="1:2" x14ac:dyDescent="0.2">
      <c r="A384" s="17" t="s">
        <v>371</v>
      </c>
      <c r="B384" s="6" t="s">
        <v>12912</v>
      </c>
    </row>
    <row r="385" spans="1:2" x14ac:dyDescent="0.2">
      <c r="A385" s="17" t="s">
        <v>372</v>
      </c>
      <c r="B385" s="6" t="s">
        <v>12913</v>
      </c>
    </row>
    <row r="386" spans="1:2" x14ac:dyDescent="0.2">
      <c r="A386" s="17" t="s">
        <v>373</v>
      </c>
      <c r="B386" s="6" t="s">
        <v>12914</v>
      </c>
    </row>
    <row r="387" spans="1:2" x14ac:dyDescent="0.2">
      <c r="A387" s="17" t="s">
        <v>374</v>
      </c>
      <c r="B387" s="6" t="s">
        <v>12915</v>
      </c>
    </row>
    <row r="388" spans="1:2" x14ac:dyDescent="0.2">
      <c r="A388" s="17" t="s">
        <v>375</v>
      </c>
      <c r="B388" s="6" t="s">
        <v>12916</v>
      </c>
    </row>
    <row r="389" spans="1:2" x14ac:dyDescent="0.2">
      <c r="A389" s="17" t="s">
        <v>376</v>
      </c>
      <c r="B389" s="6" t="s">
        <v>12917</v>
      </c>
    </row>
    <row r="390" spans="1:2" x14ac:dyDescent="0.2">
      <c r="A390" s="17" t="s">
        <v>377</v>
      </c>
      <c r="B390" s="6" t="s">
        <v>12918</v>
      </c>
    </row>
    <row r="391" spans="1:2" x14ac:dyDescent="0.2">
      <c r="A391" s="17" t="s">
        <v>378</v>
      </c>
      <c r="B391" s="6" t="s">
        <v>12919</v>
      </c>
    </row>
    <row r="392" spans="1:2" x14ac:dyDescent="0.2">
      <c r="A392" s="17" t="s">
        <v>379</v>
      </c>
      <c r="B392" s="6" t="s">
        <v>12920</v>
      </c>
    </row>
    <row r="393" spans="1:2" x14ac:dyDescent="0.2">
      <c r="A393" s="17" t="s">
        <v>380</v>
      </c>
      <c r="B393" s="6" t="s">
        <v>12921</v>
      </c>
    </row>
    <row r="394" spans="1:2" x14ac:dyDescent="0.2">
      <c r="A394" s="17" t="s">
        <v>381</v>
      </c>
      <c r="B394" s="6" t="s">
        <v>12922</v>
      </c>
    </row>
    <row r="395" spans="1:2" x14ac:dyDescent="0.2">
      <c r="A395" s="17" t="s">
        <v>382</v>
      </c>
      <c r="B395" s="6" t="s">
        <v>12923</v>
      </c>
    </row>
    <row r="396" spans="1:2" x14ac:dyDescent="0.2">
      <c r="A396" s="17" t="s">
        <v>383</v>
      </c>
      <c r="B396" s="6" t="s">
        <v>12924</v>
      </c>
    </row>
    <row r="397" spans="1:2" x14ac:dyDescent="0.2">
      <c r="A397" s="17" t="s">
        <v>384</v>
      </c>
      <c r="B397" s="6" t="s">
        <v>12925</v>
      </c>
    </row>
    <row r="398" spans="1:2" x14ac:dyDescent="0.2">
      <c r="A398" s="17" t="s">
        <v>385</v>
      </c>
      <c r="B398" s="6" t="s">
        <v>12926</v>
      </c>
    </row>
    <row r="399" spans="1:2" x14ac:dyDescent="0.2">
      <c r="A399" s="17" t="s">
        <v>386</v>
      </c>
      <c r="B399" s="6" t="s">
        <v>12927</v>
      </c>
    </row>
    <row r="400" spans="1:2" x14ac:dyDescent="0.2">
      <c r="A400" s="17" t="s">
        <v>387</v>
      </c>
      <c r="B400" s="6" t="s">
        <v>12928</v>
      </c>
    </row>
    <row r="401" spans="1:2" x14ac:dyDescent="0.2">
      <c r="A401" s="17" t="s">
        <v>388</v>
      </c>
      <c r="B401" s="6" t="s">
        <v>12929</v>
      </c>
    </row>
    <row r="402" spans="1:2" x14ac:dyDescent="0.2">
      <c r="A402" s="17" t="s">
        <v>389</v>
      </c>
      <c r="B402" s="6" t="s">
        <v>12930</v>
      </c>
    </row>
    <row r="403" spans="1:2" x14ac:dyDescent="0.2">
      <c r="A403" s="17" t="s">
        <v>390</v>
      </c>
      <c r="B403" s="6" t="s">
        <v>12931</v>
      </c>
    </row>
    <row r="404" spans="1:2" x14ac:dyDescent="0.2">
      <c r="A404" s="17" t="s">
        <v>391</v>
      </c>
      <c r="B404" s="6" t="s">
        <v>12932</v>
      </c>
    </row>
    <row r="405" spans="1:2" x14ac:dyDescent="0.2">
      <c r="A405" s="17" t="s">
        <v>392</v>
      </c>
      <c r="B405" s="6" t="s">
        <v>12933</v>
      </c>
    </row>
    <row r="406" spans="1:2" x14ac:dyDescent="0.2">
      <c r="A406" s="17" t="s">
        <v>393</v>
      </c>
      <c r="B406" s="6" t="s">
        <v>12934</v>
      </c>
    </row>
    <row r="407" spans="1:2" x14ac:dyDescent="0.2">
      <c r="A407" s="17" t="s">
        <v>394</v>
      </c>
      <c r="B407" s="6" t="s">
        <v>12935</v>
      </c>
    </row>
    <row r="408" spans="1:2" x14ac:dyDescent="0.2">
      <c r="A408" s="17" t="s">
        <v>395</v>
      </c>
      <c r="B408" s="6" t="s">
        <v>12936</v>
      </c>
    </row>
    <row r="409" spans="1:2" x14ac:dyDescent="0.2">
      <c r="A409" s="17" t="s">
        <v>396</v>
      </c>
      <c r="B409" s="6" t="s">
        <v>12937</v>
      </c>
    </row>
    <row r="410" spans="1:2" x14ac:dyDescent="0.2">
      <c r="A410" s="17" t="s">
        <v>397</v>
      </c>
      <c r="B410" s="6" t="s">
        <v>12938</v>
      </c>
    </row>
    <row r="411" spans="1:2" x14ac:dyDescent="0.2">
      <c r="A411" s="17" t="s">
        <v>398</v>
      </c>
      <c r="B411" s="6" t="s">
        <v>12939</v>
      </c>
    </row>
    <row r="412" spans="1:2" x14ac:dyDescent="0.2">
      <c r="A412" s="17" t="s">
        <v>399</v>
      </c>
      <c r="B412" s="6" t="s">
        <v>12940</v>
      </c>
    </row>
    <row r="413" spans="1:2" x14ac:dyDescent="0.2">
      <c r="A413" s="17" t="s">
        <v>400</v>
      </c>
      <c r="B413" s="6" t="s">
        <v>12941</v>
      </c>
    </row>
    <row r="414" spans="1:2" x14ac:dyDescent="0.2">
      <c r="A414" s="17" t="s">
        <v>401</v>
      </c>
      <c r="B414" s="6" t="s">
        <v>12942</v>
      </c>
    </row>
    <row r="415" spans="1:2" x14ac:dyDescent="0.2">
      <c r="A415" s="17" t="s">
        <v>402</v>
      </c>
      <c r="B415" s="6" t="s">
        <v>12943</v>
      </c>
    </row>
    <row r="416" spans="1:2" x14ac:dyDescent="0.2">
      <c r="A416" s="17" t="s">
        <v>403</v>
      </c>
      <c r="B416" s="6" t="s">
        <v>12944</v>
      </c>
    </row>
    <row r="417" spans="1:2" x14ac:dyDescent="0.2">
      <c r="A417" s="17" t="s">
        <v>404</v>
      </c>
      <c r="B417" s="6" t="s">
        <v>12945</v>
      </c>
    </row>
    <row r="418" spans="1:2" x14ac:dyDescent="0.2">
      <c r="A418" s="17" t="s">
        <v>405</v>
      </c>
      <c r="B418" s="6" t="s">
        <v>12946</v>
      </c>
    </row>
    <row r="419" spans="1:2" x14ac:dyDescent="0.2">
      <c r="A419" s="17" t="s">
        <v>406</v>
      </c>
      <c r="B419" s="6" t="s">
        <v>12947</v>
      </c>
    </row>
    <row r="420" spans="1:2" x14ac:dyDescent="0.2">
      <c r="A420" s="17" t="s">
        <v>407</v>
      </c>
      <c r="B420" s="6" t="s">
        <v>12948</v>
      </c>
    </row>
    <row r="421" spans="1:2" x14ac:dyDescent="0.2">
      <c r="A421" s="17" t="s">
        <v>408</v>
      </c>
      <c r="B421" s="6" t="s">
        <v>12949</v>
      </c>
    </row>
    <row r="422" spans="1:2" x14ac:dyDescent="0.2">
      <c r="A422" s="17" t="s">
        <v>409</v>
      </c>
      <c r="B422" s="6" t="s">
        <v>12950</v>
      </c>
    </row>
    <row r="423" spans="1:2" x14ac:dyDescent="0.2">
      <c r="A423" s="17" t="s">
        <v>410</v>
      </c>
      <c r="B423" s="6" t="s">
        <v>12951</v>
      </c>
    </row>
    <row r="424" spans="1:2" x14ac:dyDescent="0.2">
      <c r="A424" s="17" t="s">
        <v>411</v>
      </c>
      <c r="B424" s="6" t="s">
        <v>12952</v>
      </c>
    </row>
    <row r="425" spans="1:2" x14ac:dyDescent="0.2">
      <c r="A425" s="17" t="s">
        <v>412</v>
      </c>
      <c r="B425" s="6" t="s">
        <v>12953</v>
      </c>
    </row>
    <row r="426" spans="1:2" x14ac:dyDescent="0.2">
      <c r="A426" s="17" t="s">
        <v>413</v>
      </c>
      <c r="B426" s="6" t="s">
        <v>12954</v>
      </c>
    </row>
    <row r="427" spans="1:2" x14ac:dyDescent="0.2">
      <c r="A427" s="17" t="s">
        <v>414</v>
      </c>
      <c r="B427" s="6" t="s">
        <v>12955</v>
      </c>
    </row>
    <row r="428" spans="1:2" x14ac:dyDescent="0.2">
      <c r="A428" s="17" t="s">
        <v>415</v>
      </c>
      <c r="B428" s="6" t="s">
        <v>12956</v>
      </c>
    </row>
    <row r="429" spans="1:2" x14ac:dyDescent="0.2">
      <c r="A429" s="17" t="s">
        <v>416</v>
      </c>
      <c r="B429" s="6" t="s">
        <v>12957</v>
      </c>
    </row>
    <row r="430" spans="1:2" x14ac:dyDescent="0.2">
      <c r="A430" s="17" t="s">
        <v>417</v>
      </c>
      <c r="B430" s="6" t="s">
        <v>12958</v>
      </c>
    </row>
    <row r="431" spans="1:2" x14ac:dyDescent="0.2">
      <c r="A431" s="17" t="s">
        <v>418</v>
      </c>
      <c r="B431" s="6" t="s">
        <v>12959</v>
      </c>
    </row>
    <row r="432" spans="1:2" x14ac:dyDescent="0.2">
      <c r="A432" s="17" t="s">
        <v>419</v>
      </c>
      <c r="B432" s="6" t="s">
        <v>12960</v>
      </c>
    </row>
    <row r="433" spans="1:2" x14ac:dyDescent="0.2">
      <c r="A433" s="17" t="s">
        <v>420</v>
      </c>
      <c r="B433" s="6" t="s">
        <v>12961</v>
      </c>
    </row>
    <row r="434" spans="1:2" x14ac:dyDescent="0.2">
      <c r="A434" s="17" t="s">
        <v>421</v>
      </c>
      <c r="B434" s="6" t="s">
        <v>12962</v>
      </c>
    </row>
    <row r="435" spans="1:2" x14ac:dyDescent="0.2">
      <c r="A435" s="17" t="s">
        <v>422</v>
      </c>
      <c r="B435" s="6" t="s">
        <v>12963</v>
      </c>
    </row>
    <row r="436" spans="1:2" x14ac:dyDescent="0.2">
      <c r="A436" s="17" t="s">
        <v>423</v>
      </c>
      <c r="B436" s="6" t="s">
        <v>12964</v>
      </c>
    </row>
    <row r="437" spans="1:2" x14ac:dyDescent="0.2">
      <c r="A437" s="17" t="s">
        <v>424</v>
      </c>
      <c r="B437" s="6" t="s">
        <v>12965</v>
      </c>
    </row>
    <row r="438" spans="1:2" x14ac:dyDescent="0.2">
      <c r="A438" s="17" t="s">
        <v>425</v>
      </c>
      <c r="B438" s="6" t="s">
        <v>12966</v>
      </c>
    </row>
    <row r="439" spans="1:2" x14ac:dyDescent="0.2">
      <c r="A439" s="17" t="s">
        <v>426</v>
      </c>
      <c r="B439" s="6" t="s">
        <v>12967</v>
      </c>
    </row>
    <row r="440" spans="1:2" x14ac:dyDescent="0.2">
      <c r="A440" s="17" t="s">
        <v>427</v>
      </c>
      <c r="B440" s="6" t="s">
        <v>12968</v>
      </c>
    </row>
    <row r="441" spans="1:2" x14ac:dyDescent="0.2">
      <c r="A441" s="17" t="s">
        <v>428</v>
      </c>
      <c r="B441" s="6" t="s">
        <v>12969</v>
      </c>
    </row>
    <row r="442" spans="1:2" x14ac:dyDescent="0.2">
      <c r="A442" s="17" t="s">
        <v>429</v>
      </c>
      <c r="B442" s="6" t="s">
        <v>12970</v>
      </c>
    </row>
    <row r="443" spans="1:2" x14ac:dyDescent="0.2">
      <c r="A443" s="17" t="s">
        <v>430</v>
      </c>
      <c r="B443" s="6" t="s">
        <v>12971</v>
      </c>
    </row>
    <row r="444" spans="1:2" x14ac:dyDescent="0.2">
      <c r="A444" s="17" t="s">
        <v>431</v>
      </c>
      <c r="B444" s="6" t="s">
        <v>12972</v>
      </c>
    </row>
    <row r="445" spans="1:2" x14ac:dyDescent="0.2">
      <c r="A445" s="17" t="s">
        <v>432</v>
      </c>
      <c r="B445" s="6" t="s">
        <v>12973</v>
      </c>
    </row>
    <row r="446" spans="1:2" x14ac:dyDescent="0.2">
      <c r="A446" s="17" t="s">
        <v>433</v>
      </c>
      <c r="B446" s="6" t="s">
        <v>12974</v>
      </c>
    </row>
    <row r="447" spans="1:2" x14ac:dyDescent="0.2">
      <c r="A447" s="17" t="s">
        <v>434</v>
      </c>
      <c r="B447" s="6" t="s">
        <v>12975</v>
      </c>
    </row>
    <row r="448" spans="1:2" x14ac:dyDescent="0.2">
      <c r="A448" s="17" t="s">
        <v>435</v>
      </c>
      <c r="B448" s="6" t="s">
        <v>12976</v>
      </c>
    </row>
    <row r="449" spans="1:2" x14ac:dyDescent="0.2">
      <c r="A449" s="17" t="s">
        <v>436</v>
      </c>
      <c r="B449" s="6" t="s">
        <v>12977</v>
      </c>
    </row>
    <row r="450" spans="1:2" x14ac:dyDescent="0.2">
      <c r="A450" s="17" t="s">
        <v>437</v>
      </c>
      <c r="B450" s="6" t="s">
        <v>12978</v>
      </c>
    </row>
    <row r="451" spans="1:2" x14ac:dyDescent="0.2">
      <c r="A451" s="17" t="s">
        <v>438</v>
      </c>
      <c r="B451" s="6" t="s">
        <v>12979</v>
      </c>
    </row>
    <row r="452" spans="1:2" x14ac:dyDescent="0.2">
      <c r="A452" s="17" t="s">
        <v>439</v>
      </c>
      <c r="B452" s="6" t="s">
        <v>12980</v>
      </c>
    </row>
    <row r="453" spans="1:2" x14ac:dyDescent="0.2">
      <c r="A453" s="17" t="s">
        <v>440</v>
      </c>
      <c r="B453" s="6" t="s">
        <v>12981</v>
      </c>
    </row>
    <row r="454" spans="1:2" x14ac:dyDescent="0.2">
      <c r="A454" s="17" t="s">
        <v>441</v>
      </c>
      <c r="B454" s="6" t="s">
        <v>12982</v>
      </c>
    </row>
    <row r="455" spans="1:2" x14ac:dyDescent="0.2">
      <c r="A455" s="17" t="s">
        <v>442</v>
      </c>
      <c r="B455" s="6" t="s">
        <v>12983</v>
      </c>
    </row>
    <row r="456" spans="1:2" x14ac:dyDescent="0.2">
      <c r="A456" s="17" t="s">
        <v>443</v>
      </c>
      <c r="B456" s="6" t="s">
        <v>12984</v>
      </c>
    </row>
    <row r="457" spans="1:2" x14ac:dyDescent="0.2">
      <c r="A457" s="17" t="s">
        <v>444</v>
      </c>
      <c r="B457" s="6" t="s">
        <v>12985</v>
      </c>
    </row>
    <row r="458" spans="1:2" x14ac:dyDescent="0.2">
      <c r="A458" s="17" t="s">
        <v>445</v>
      </c>
      <c r="B458" s="6" t="s">
        <v>12986</v>
      </c>
    </row>
    <row r="459" spans="1:2" x14ac:dyDescent="0.2">
      <c r="A459" s="17" t="s">
        <v>446</v>
      </c>
      <c r="B459" s="6" t="s">
        <v>12987</v>
      </c>
    </row>
    <row r="460" spans="1:2" x14ac:dyDescent="0.2">
      <c r="A460" s="17" t="s">
        <v>447</v>
      </c>
      <c r="B460" s="6" t="s">
        <v>12988</v>
      </c>
    </row>
    <row r="461" spans="1:2" x14ac:dyDescent="0.2">
      <c r="A461" s="17" t="s">
        <v>448</v>
      </c>
      <c r="B461" s="6" t="s">
        <v>12989</v>
      </c>
    </row>
    <row r="462" spans="1:2" x14ac:dyDescent="0.2">
      <c r="A462" s="17" t="s">
        <v>449</v>
      </c>
      <c r="B462" s="6" t="s">
        <v>12990</v>
      </c>
    </row>
    <row r="463" spans="1:2" x14ac:dyDescent="0.2">
      <c r="A463" s="17" t="s">
        <v>450</v>
      </c>
      <c r="B463" s="6" t="s">
        <v>12991</v>
      </c>
    </row>
    <row r="464" spans="1:2" x14ac:dyDescent="0.2">
      <c r="A464" s="17" t="s">
        <v>451</v>
      </c>
      <c r="B464" s="6" t="s">
        <v>12992</v>
      </c>
    </row>
    <row r="465" spans="1:2" x14ac:dyDescent="0.2">
      <c r="A465" s="17" t="s">
        <v>452</v>
      </c>
      <c r="B465" s="6" t="s">
        <v>12993</v>
      </c>
    </row>
    <row r="466" spans="1:2" x14ac:dyDescent="0.2">
      <c r="A466" s="17" t="s">
        <v>453</v>
      </c>
      <c r="B466" s="6" t="s">
        <v>12994</v>
      </c>
    </row>
    <row r="467" spans="1:2" x14ac:dyDescent="0.2">
      <c r="A467" s="17" t="s">
        <v>454</v>
      </c>
      <c r="B467" s="6" t="s">
        <v>12995</v>
      </c>
    </row>
    <row r="468" spans="1:2" ht="18" x14ac:dyDescent="0.2">
      <c r="A468" s="17" t="s">
        <v>455</v>
      </c>
      <c r="B468" s="6" t="s">
        <v>12996</v>
      </c>
    </row>
    <row r="469" spans="1:2" x14ac:dyDescent="0.2">
      <c r="A469" s="17" t="s">
        <v>456</v>
      </c>
      <c r="B469" s="6" t="s">
        <v>12997</v>
      </c>
    </row>
    <row r="470" spans="1:2" x14ac:dyDescent="0.2">
      <c r="A470" s="17" t="s">
        <v>457</v>
      </c>
      <c r="B470" s="6" t="s">
        <v>12998</v>
      </c>
    </row>
    <row r="471" spans="1:2" x14ac:dyDescent="0.2">
      <c r="A471" s="17" t="s">
        <v>458</v>
      </c>
      <c r="B471" s="6" t="s">
        <v>12999</v>
      </c>
    </row>
    <row r="472" spans="1:2" x14ac:dyDescent="0.2">
      <c r="A472" s="17" t="s">
        <v>459</v>
      </c>
      <c r="B472" s="6" t="s">
        <v>13000</v>
      </c>
    </row>
    <row r="473" spans="1:2" x14ac:dyDescent="0.2">
      <c r="A473" s="17" t="s">
        <v>460</v>
      </c>
      <c r="B473" s="6" t="s">
        <v>13001</v>
      </c>
    </row>
    <row r="474" spans="1:2" x14ac:dyDescent="0.2">
      <c r="A474" s="17" t="s">
        <v>461</v>
      </c>
      <c r="B474" s="6" t="s">
        <v>13002</v>
      </c>
    </row>
    <row r="475" spans="1:2" x14ac:dyDescent="0.2">
      <c r="A475" s="17" t="s">
        <v>462</v>
      </c>
      <c r="B475" s="6" t="s">
        <v>13003</v>
      </c>
    </row>
    <row r="476" spans="1:2" x14ac:dyDescent="0.2">
      <c r="A476" s="17" t="s">
        <v>463</v>
      </c>
      <c r="B476" s="6" t="s">
        <v>13004</v>
      </c>
    </row>
    <row r="477" spans="1:2" x14ac:dyDescent="0.2">
      <c r="A477" s="17" t="s">
        <v>464</v>
      </c>
      <c r="B477" s="6" t="s">
        <v>13005</v>
      </c>
    </row>
    <row r="478" spans="1:2" x14ac:dyDescent="0.2">
      <c r="A478" s="17" t="s">
        <v>465</v>
      </c>
      <c r="B478" s="6" t="s">
        <v>13006</v>
      </c>
    </row>
    <row r="479" spans="1:2" x14ac:dyDescent="0.2">
      <c r="A479" s="17" t="s">
        <v>466</v>
      </c>
      <c r="B479" s="6" t="s">
        <v>13007</v>
      </c>
    </row>
    <row r="480" spans="1:2" x14ac:dyDescent="0.2">
      <c r="A480" s="17" t="s">
        <v>467</v>
      </c>
      <c r="B480" s="6" t="s">
        <v>13008</v>
      </c>
    </row>
    <row r="481" spans="1:2" x14ac:dyDescent="0.2">
      <c r="A481" s="17" t="s">
        <v>468</v>
      </c>
      <c r="B481" s="6" t="s">
        <v>13009</v>
      </c>
    </row>
    <row r="482" spans="1:2" x14ac:dyDescent="0.2">
      <c r="A482" s="17" t="s">
        <v>469</v>
      </c>
      <c r="B482" s="6" t="s">
        <v>13010</v>
      </c>
    </row>
    <row r="483" spans="1:2" x14ac:dyDescent="0.2">
      <c r="A483" s="17" t="s">
        <v>470</v>
      </c>
      <c r="B483" s="6" t="s">
        <v>13011</v>
      </c>
    </row>
    <row r="484" spans="1:2" x14ac:dyDescent="0.2">
      <c r="A484" s="17" t="s">
        <v>471</v>
      </c>
      <c r="B484" s="6" t="s">
        <v>13012</v>
      </c>
    </row>
    <row r="485" spans="1:2" x14ac:dyDescent="0.2">
      <c r="A485" s="17" t="s">
        <v>472</v>
      </c>
      <c r="B485" s="6" t="s">
        <v>13013</v>
      </c>
    </row>
    <row r="486" spans="1:2" x14ac:dyDescent="0.2">
      <c r="A486" s="17" t="s">
        <v>473</v>
      </c>
      <c r="B486" s="6" t="s">
        <v>13014</v>
      </c>
    </row>
    <row r="487" spans="1:2" x14ac:dyDescent="0.2">
      <c r="A487" s="17" t="s">
        <v>474</v>
      </c>
      <c r="B487" s="6" t="s">
        <v>13015</v>
      </c>
    </row>
    <row r="488" spans="1:2" x14ac:dyDescent="0.2">
      <c r="A488" s="17" t="s">
        <v>475</v>
      </c>
      <c r="B488" s="6" t="s">
        <v>13016</v>
      </c>
    </row>
    <row r="489" spans="1:2" x14ac:dyDescent="0.2">
      <c r="A489" s="17" t="s">
        <v>476</v>
      </c>
      <c r="B489" s="6" t="s">
        <v>13017</v>
      </c>
    </row>
    <row r="490" spans="1:2" x14ac:dyDescent="0.2">
      <c r="A490" s="17" t="s">
        <v>477</v>
      </c>
      <c r="B490" s="6" t="s">
        <v>13018</v>
      </c>
    </row>
    <row r="491" spans="1:2" x14ac:dyDescent="0.2">
      <c r="A491" s="17" t="s">
        <v>478</v>
      </c>
      <c r="B491" s="6" t="s">
        <v>13019</v>
      </c>
    </row>
    <row r="492" spans="1:2" x14ac:dyDescent="0.2">
      <c r="A492" s="17" t="s">
        <v>479</v>
      </c>
      <c r="B492" s="6" t="s">
        <v>13020</v>
      </c>
    </row>
    <row r="493" spans="1:2" x14ac:dyDescent="0.2">
      <c r="A493" s="17" t="s">
        <v>480</v>
      </c>
      <c r="B493" s="6" t="s">
        <v>13021</v>
      </c>
    </row>
    <row r="494" spans="1:2" x14ac:dyDescent="0.2">
      <c r="A494" s="17" t="s">
        <v>481</v>
      </c>
      <c r="B494" s="6" t="s">
        <v>13022</v>
      </c>
    </row>
    <row r="495" spans="1:2" x14ac:dyDescent="0.2">
      <c r="A495" s="17" t="s">
        <v>482</v>
      </c>
      <c r="B495" s="6" t="s">
        <v>13023</v>
      </c>
    </row>
    <row r="496" spans="1:2" x14ac:dyDescent="0.2">
      <c r="A496" s="17" t="s">
        <v>483</v>
      </c>
      <c r="B496" s="6" t="s">
        <v>13024</v>
      </c>
    </row>
    <row r="497" spans="1:2" x14ac:dyDescent="0.2">
      <c r="A497" s="17" t="s">
        <v>484</v>
      </c>
      <c r="B497" s="6" t="s">
        <v>13025</v>
      </c>
    </row>
    <row r="498" spans="1:2" x14ac:dyDescent="0.2">
      <c r="A498" s="17" t="s">
        <v>485</v>
      </c>
      <c r="B498" s="6" t="s">
        <v>13026</v>
      </c>
    </row>
    <row r="499" spans="1:2" x14ac:dyDescent="0.2">
      <c r="A499" s="17" t="s">
        <v>486</v>
      </c>
      <c r="B499" s="6" t="s">
        <v>13027</v>
      </c>
    </row>
    <row r="500" spans="1:2" x14ac:dyDescent="0.2">
      <c r="A500" s="17" t="s">
        <v>487</v>
      </c>
      <c r="B500" s="6" t="s">
        <v>13028</v>
      </c>
    </row>
    <row r="501" spans="1:2" x14ac:dyDescent="0.2">
      <c r="A501" s="17" t="s">
        <v>488</v>
      </c>
      <c r="B501" s="6" t="s">
        <v>13029</v>
      </c>
    </row>
    <row r="502" spans="1:2" x14ac:dyDescent="0.2">
      <c r="A502" s="17" t="s">
        <v>489</v>
      </c>
      <c r="B502" s="6" t="s">
        <v>13030</v>
      </c>
    </row>
    <row r="503" spans="1:2" x14ac:dyDescent="0.2">
      <c r="A503" s="17" t="s">
        <v>490</v>
      </c>
      <c r="B503" s="6" t="s">
        <v>13031</v>
      </c>
    </row>
    <row r="504" spans="1:2" x14ac:dyDescent="0.2">
      <c r="A504" s="17" t="s">
        <v>491</v>
      </c>
      <c r="B504" s="6" t="s">
        <v>13032</v>
      </c>
    </row>
    <row r="505" spans="1:2" x14ac:dyDescent="0.2">
      <c r="A505" s="17" t="s">
        <v>492</v>
      </c>
      <c r="B505" s="6" t="s">
        <v>13033</v>
      </c>
    </row>
    <row r="506" spans="1:2" x14ac:dyDescent="0.2">
      <c r="A506" s="17" t="s">
        <v>493</v>
      </c>
      <c r="B506" s="6" t="s">
        <v>13034</v>
      </c>
    </row>
    <row r="507" spans="1:2" x14ac:dyDescent="0.2">
      <c r="A507" s="17" t="s">
        <v>494</v>
      </c>
      <c r="B507" s="6" t="s">
        <v>13035</v>
      </c>
    </row>
    <row r="508" spans="1:2" x14ac:dyDescent="0.2">
      <c r="A508" s="17" t="s">
        <v>495</v>
      </c>
      <c r="B508" s="6" t="s">
        <v>13036</v>
      </c>
    </row>
    <row r="509" spans="1:2" x14ac:dyDescent="0.2">
      <c r="A509" s="17" t="s">
        <v>496</v>
      </c>
      <c r="B509" s="6" t="s">
        <v>13037</v>
      </c>
    </row>
    <row r="510" spans="1:2" x14ac:dyDescent="0.2">
      <c r="A510" s="17" t="s">
        <v>497</v>
      </c>
      <c r="B510" s="6" t="s">
        <v>13038</v>
      </c>
    </row>
    <row r="511" spans="1:2" x14ac:dyDescent="0.2">
      <c r="A511" s="17" t="s">
        <v>498</v>
      </c>
      <c r="B511" s="6" t="s">
        <v>13039</v>
      </c>
    </row>
    <row r="512" spans="1:2" x14ac:dyDescent="0.2">
      <c r="A512" s="17" t="s">
        <v>499</v>
      </c>
      <c r="B512" s="6" t="s">
        <v>13040</v>
      </c>
    </row>
    <row r="513" spans="1:2" x14ac:dyDescent="0.2">
      <c r="A513" s="17" t="s">
        <v>500</v>
      </c>
      <c r="B513" s="6" t="s">
        <v>13041</v>
      </c>
    </row>
    <row r="514" spans="1:2" x14ac:dyDescent="0.2">
      <c r="A514" s="17" t="s">
        <v>501</v>
      </c>
      <c r="B514" s="6" t="s">
        <v>13042</v>
      </c>
    </row>
    <row r="515" spans="1:2" x14ac:dyDescent="0.2">
      <c r="A515" s="17" t="s">
        <v>502</v>
      </c>
      <c r="B515" s="6" t="s">
        <v>13043</v>
      </c>
    </row>
    <row r="516" spans="1:2" x14ac:dyDescent="0.2">
      <c r="A516" s="17" t="s">
        <v>503</v>
      </c>
      <c r="B516" s="6" t="s">
        <v>13044</v>
      </c>
    </row>
    <row r="517" spans="1:2" x14ac:dyDescent="0.2">
      <c r="A517" s="17" t="s">
        <v>504</v>
      </c>
      <c r="B517" s="6" t="s">
        <v>13045</v>
      </c>
    </row>
    <row r="518" spans="1:2" x14ac:dyDescent="0.2">
      <c r="A518" s="17" t="s">
        <v>505</v>
      </c>
      <c r="B518" s="6" t="s">
        <v>13046</v>
      </c>
    </row>
    <row r="519" spans="1:2" x14ac:dyDescent="0.2">
      <c r="A519" s="17" t="s">
        <v>506</v>
      </c>
      <c r="B519" s="6" t="s">
        <v>13047</v>
      </c>
    </row>
    <row r="520" spans="1:2" x14ac:dyDescent="0.2">
      <c r="A520" s="17" t="s">
        <v>507</v>
      </c>
      <c r="B520" s="6" t="s">
        <v>13048</v>
      </c>
    </row>
    <row r="521" spans="1:2" x14ac:dyDescent="0.2">
      <c r="A521" s="17" t="s">
        <v>508</v>
      </c>
      <c r="B521" s="6" t="s">
        <v>13049</v>
      </c>
    </row>
    <row r="522" spans="1:2" x14ac:dyDescent="0.2">
      <c r="A522" s="17" t="s">
        <v>509</v>
      </c>
      <c r="B522" s="6" t="s">
        <v>13050</v>
      </c>
    </row>
    <row r="523" spans="1:2" x14ac:dyDescent="0.2">
      <c r="A523" s="17" t="s">
        <v>510</v>
      </c>
      <c r="B523" s="6" t="s">
        <v>13051</v>
      </c>
    </row>
    <row r="524" spans="1:2" x14ac:dyDescent="0.2">
      <c r="A524" s="17" t="s">
        <v>511</v>
      </c>
      <c r="B524" s="6" t="s">
        <v>13052</v>
      </c>
    </row>
    <row r="525" spans="1:2" x14ac:dyDescent="0.2">
      <c r="A525" s="17" t="s">
        <v>512</v>
      </c>
      <c r="B525" s="6" t="s">
        <v>13053</v>
      </c>
    </row>
    <row r="526" spans="1:2" x14ac:dyDescent="0.2">
      <c r="A526" s="17" t="s">
        <v>513</v>
      </c>
      <c r="B526" s="6" t="s">
        <v>13054</v>
      </c>
    </row>
    <row r="527" spans="1:2" x14ac:dyDescent="0.2">
      <c r="A527" s="17" t="s">
        <v>514</v>
      </c>
      <c r="B527" s="6" t="s">
        <v>13055</v>
      </c>
    </row>
    <row r="528" spans="1:2" x14ac:dyDescent="0.2">
      <c r="A528" s="17" t="s">
        <v>515</v>
      </c>
      <c r="B528" s="6" t="s">
        <v>13056</v>
      </c>
    </row>
    <row r="529" spans="1:2" x14ac:dyDescent="0.2">
      <c r="A529" s="17" t="s">
        <v>516</v>
      </c>
      <c r="B529" s="6" t="s">
        <v>13057</v>
      </c>
    </row>
    <row r="530" spans="1:2" x14ac:dyDescent="0.2">
      <c r="A530" s="17" t="s">
        <v>517</v>
      </c>
      <c r="B530" s="6" t="s">
        <v>13058</v>
      </c>
    </row>
    <row r="531" spans="1:2" x14ac:dyDescent="0.2">
      <c r="A531" s="17" t="s">
        <v>518</v>
      </c>
      <c r="B531" s="6" t="s">
        <v>13059</v>
      </c>
    </row>
    <row r="532" spans="1:2" x14ac:dyDescent="0.2">
      <c r="A532" s="17" t="s">
        <v>519</v>
      </c>
      <c r="B532" s="6" t="s">
        <v>13060</v>
      </c>
    </row>
    <row r="533" spans="1:2" x14ac:dyDescent="0.2">
      <c r="A533" s="17" t="s">
        <v>520</v>
      </c>
      <c r="B533" s="6" t="s">
        <v>13061</v>
      </c>
    </row>
    <row r="534" spans="1:2" x14ac:dyDescent="0.2">
      <c r="A534" s="17" t="s">
        <v>521</v>
      </c>
      <c r="B534" s="6" t="s">
        <v>13062</v>
      </c>
    </row>
    <row r="535" spans="1:2" x14ac:dyDescent="0.2">
      <c r="A535" s="17" t="s">
        <v>522</v>
      </c>
      <c r="B535" s="6" t="s">
        <v>13063</v>
      </c>
    </row>
    <row r="536" spans="1:2" x14ac:dyDescent="0.2">
      <c r="A536" s="17" t="s">
        <v>523</v>
      </c>
      <c r="B536" s="6" t="s">
        <v>13064</v>
      </c>
    </row>
    <row r="537" spans="1:2" x14ac:dyDescent="0.2">
      <c r="A537" s="17" t="s">
        <v>524</v>
      </c>
      <c r="B537" s="6" t="s">
        <v>13065</v>
      </c>
    </row>
    <row r="538" spans="1:2" x14ac:dyDescent="0.2">
      <c r="A538" s="17" t="s">
        <v>525</v>
      </c>
      <c r="B538" s="6" t="s">
        <v>13066</v>
      </c>
    </row>
    <row r="539" spans="1:2" x14ac:dyDescent="0.2">
      <c r="A539" s="17" t="s">
        <v>526</v>
      </c>
      <c r="B539" s="6" t="s">
        <v>13067</v>
      </c>
    </row>
    <row r="540" spans="1:2" x14ac:dyDescent="0.2">
      <c r="A540" s="17" t="s">
        <v>527</v>
      </c>
      <c r="B540" s="6" t="s">
        <v>13068</v>
      </c>
    </row>
    <row r="541" spans="1:2" x14ac:dyDescent="0.2">
      <c r="A541" s="17" t="s">
        <v>528</v>
      </c>
      <c r="B541" s="6" t="s">
        <v>13069</v>
      </c>
    </row>
    <row r="542" spans="1:2" x14ac:dyDescent="0.2">
      <c r="A542" s="17" t="s">
        <v>529</v>
      </c>
      <c r="B542" s="6" t="s">
        <v>13070</v>
      </c>
    </row>
    <row r="543" spans="1:2" x14ac:dyDescent="0.2">
      <c r="A543" s="17" t="s">
        <v>530</v>
      </c>
      <c r="B543" s="6" t="s">
        <v>13071</v>
      </c>
    </row>
    <row r="544" spans="1:2" x14ac:dyDescent="0.2">
      <c r="A544" s="17" t="s">
        <v>531</v>
      </c>
      <c r="B544" s="6" t="s">
        <v>13072</v>
      </c>
    </row>
    <row r="545" spans="1:2" x14ac:dyDescent="0.2">
      <c r="A545" s="17" t="s">
        <v>532</v>
      </c>
      <c r="B545" s="6" t="s">
        <v>13073</v>
      </c>
    </row>
    <row r="546" spans="1:2" x14ac:dyDescent="0.2">
      <c r="A546" s="17" t="s">
        <v>533</v>
      </c>
      <c r="B546" s="6" t="s">
        <v>13074</v>
      </c>
    </row>
    <row r="547" spans="1:2" x14ac:dyDescent="0.2">
      <c r="A547" s="17" t="s">
        <v>534</v>
      </c>
      <c r="B547" s="6" t="s">
        <v>13075</v>
      </c>
    </row>
    <row r="548" spans="1:2" x14ac:dyDescent="0.2">
      <c r="A548" s="17" t="s">
        <v>535</v>
      </c>
      <c r="B548" s="6" t="s">
        <v>13076</v>
      </c>
    </row>
    <row r="549" spans="1:2" x14ac:dyDescent="0.2">
      <c r="A549" s="17" t="s">
        <v>536</v>
      </c>
      <c r="B549" s="6" t="s">
        <v>13077</v>
      </c>
    </row>
    <row r="550" spans="1:2" x14ac:dyDescent="0.2">
      <c r="A550" s="17" t="s">
        <v>537</v>
      </c>
      <c r="B550" s="6" t="s">
        <v>13078</v>
      </c>
    </row>
    <row r="551" spans="1:2" x14ac:dyDescent="0.2">
      <c r="A551" s="17" t="s">
        <v>538</v>
      </c>
      <c r="B551" s="6" t="s">
        <v>13079</v>
      </c>
    </row>
    <row r="552" spans="1:2" x14ac:dyDescent="0.2">
      <c r="A552" s="17" t="s">
        <v>539</v>
      </c>
      <c r="B552" s="6" t="s">
        <v>13080</v>
      </c>
    </row>
    <row r="553" spans="1:2" x14ac:dyDescent="0.2">
      <c r="A553" s="17" t="s">
        <v>540</v>
      </c>
      <c r="B553" s="6" t="s">
        <v>13081</v>
      </c>
    </row>
    <row r="554" spans="1:2" x14ac:dyDescent="0.2">
      <c r="A554" s="17" t="s">
        <v>541</v>
      </c>
      <c r="B554" s="6" t="s">
        <v>13082</v>
      </c>
    </row>
    <row r="555" spans="1:2" x14ac:dyDescent="0.2">
      <c r="A555" s="17" t="s">
        <v>542</v>
      </c>
      <c r="B555" s="6" t="s">
        <v>13083</v>
      </c>
    </row>
    <row r="556" spans="1:2" x14ac:dyDescent="0.2">
      <c r="A556" s="17" t="s">
        <v>543</v>
      </c>
      <c r="B556" s="6" t="s">
        <v>13084</v>
      </c>
    </row>
    <row r="557" spans="1:2" x14ac:dyDescent="0.2">
      <c r="A557" s="17" t="s">
        <v>544</v>
      </c>
      <c r="B557" s="6" t="s">
        <v>13085</v>
      </c>
    </row>
    <row r="558" spans="1:2" x14ac:dyDescent="0.2">
      <c r="A558" s="17" t="s">
        <v>545</v>
      </c>
      <c r="B558" s="6" t="s">
        <v>13086</v>
      </c>
    </row>
    <row r="559" spans="1:2" x14ac:dyDescent="0.2">
      <c r="A559" s="17" t="s">
        <v>546</v>
      </c>
      <c r="B559" s="6" t="s">
        <v>13087</v>
      </c>
    </row>
    <row r="560" spans="1:2" x14ac:dyDescent="0.2">
      <c r="A560" s="17" t="s">
        <v>547</v>
      </c>
      <c r="B560" s="6" t="s">
        <v>13088</v>
      </c>
    </row>
    <row r="561" spans="1:2" x14ac:dyDescent="0.2">
      <c r="A561" s="17" t="s">
        <v>548</v>
      </c>
      <c r="B561" s="6" t="s">
        <v>13089</v>
      </c>
    </row>
    <row r="562" spans="1:2" x14ac:dyDescent="0.2">
      <c r="A562" s="17" t="s">
        <v>549</v>
      </c>
      <c r="B562" s="6" t="s">
        <v>13090</v>
      </c>
    </row>
    <row r="563" spans="1:2" x14ac:dyDescent="0.2">
      <c r="A563" s="17" t="s">
        <v>550</v>
      </c>
      <c r="B563" s="6" t="s">
        <v>13091</v>
      </c>
    </row>
    <row r="564" spans="1:2" x14ac:dyDescent="0.2">
      <c r="A564" s="17" t="s">
        <v>551</v>
      </c>
      <c r="B564" s="6" t="s">
        <v>13092</v>
      </c>
    </row>
    <row r="565" spans="1:2" x14ac:dyDescent="0.2">
      <c r="A565" s="17" t="s">
        <v>552</v>
      </c>
      <c r="B565" s="6" t="s">
        <v>13093</v>
      </c>
    </row>
    <row r="566" spans="1:2" x14ac:dyDescent="0.2">
      <c r="A566" s="17" t="s">
        <v>553</v>
      </c>
      <c r="B566" s="6" t="s">
        <v>13094</v>
      </c>
    </row>
    <row r="567" spans="1:2" x14ac:dyDescent="0.2">
      <c r="A567" s="17" t="s">
        <v>554</v>
      </c>
      <c r="B567" s="6" t="s">
        <v>13095</v>
      </c>
    </row>
    <row r="568" spans="1:2" x14ac:dyDescent="0.2">
      <c r="A568" s="17" t="s">
        <v>555</v>
      </c>
      <c r="B568" s="6" t="s">
        <v>13096</v>
      </c>
    </row>
    <row r="569" spans="1:2" x14ac:dyDescent="0.2">
      <c r="A569" s="17" t="s">
        <v>556</v>
      </c>
      <c r="B569" s="6" t="s">
        <v>13097</v>
      </c>
    </row>
    <row r="570" spans="1:2" x14ac:dyDescent="0.2">
      <c r="A570" s="17" t="s">
        <v>557</v>
      </c>
      <c r="B570" s="6" t="s">
        <v>13098</v>
      </c>
    </row>
    <row r="571" spans="1:2" x14ac:dyDescent="0.2">
      <c r="A571" s="17" t="s">
        <v>558</v>
      </c>
      <c r="B571" s="6" t="s">
        <v>13099</v>
      </c>
    </row>
    <row r="572" spans="1:2" x14ac:dyDescent="0.2">
      <c r="A572" s="17" t="s">
        <v>559</v>
      </c>
      <c r="B572" s="6" t="s">
        <v>13100</v>
      </c>
    </row>
    <row r="573" spans="1:2" x14ac:dyDescent="0.2">
      <c r="A573" s="17" t="s">
        <v>560</v>
      </c>
      <c r="B573" s="6" t="s">
        <v>13101</v>
      </c>
    </row>
    <row r="574" spans="1:2" x14ac:dyDescent="0.2">
      <c r="A574" s="17" t="s">
        <v>561</v>
      </c>
      <c r="B574" s="6" t="s">
        <v>13102</v>
      </c>
    </row>
    <row r="575" spans="1:2" x14ac:dyDescent="0.2">
      <c r="A575" s="17" t="s">
        <v>562</v>
      </c>
      <c r="B575" s="6" t="s">
        <v>13103</v>
      </c>
    </row>
    <row r="576" spans="1:2" x14ac:dyDescent="0.2">
      <c r="A576" s="17" t="s">
        <v>563</v>
      </c>
      <c r="B576" s="6" t="s">
        <v>13104</v>
      </c>
    </row>
    <row r="577" spans="1:2" x14ac:dyDescent="0.2">
      <c r="A577" s="17" t="s">
        <v>564</v>
      </c>
      <c r="B577" s="6" t="s">
        <v>13105</v>
      </c>
    </row>
    <row r="578" spans="1:2" x14ac:dyDescent="0.2">
      <c r="A578" s="17" t="s">
        <v>565</v>
      </c>
      <c r="B578" s="6" t="s">
        <v>13106</v>
      </c>
    </row>
    <row r="579" spans="1:2" x14ac:dyDescent="0.2">
      <c r="A579" s="17" t="s">
        <v>566</v>
      </c>
      <c r="B579" s="6" t="s">
        <v>13107</v>
      </c>
    </row>
    <row r="580" spans="1:2" x14ac:dyDescent="0.2">
      <c r="A580" s="17" t="s">
        <v>567</v>
      </c>
      <c r="B580" s="6" t="s">
        <v>13108</v>
      </c>
    </row>
    <row r="581" spans="1:2" x14ac:dyDescent="0.2">
      <c r="A581" s="17" t="s">
        <v>568</v>
      </c>
      <c r="B581" s="6" t="s">
        <v>13109</v>
      </c>
    </row>
    <row r="582" spans="1:2" x14ac:dyDescent="0.2">
      <c r="A582" s="17" t="s">
        <v>569</v>
      </c>
      <c r="B582" s="6" t="s">
        <v>13110</v>
      </c>
    </row>
    <row r="583" spans="1:2" x14ac:dyDescent="0.2">
      <c r="A583" s="17" t="s">
        <v>570</v>
      </c>
      <c r="B583" s="6" t="s">
        <v>13111</v>
      </c>
    </row>
    <row r="584" spans="1:2" x14ac:dyDescent="0.2">
      <c r="A584" s="17" t="s">
        <v>571</v>
      </c>
      <c r="B584" s="6" t="s">
        <v>13112</v>
      </c>
    </row>
    <row r="585" spans="1:2" x14ac:dyDescent="0.2">
      <c r="A585" s="17" t="s">
        <v>572</v>
      </c>
      <c r="B585" s="6" t="s">
        <v>13113</v>
      </c>
    </row>
    <row r="586" spans="1:2" x14ac:dyDescent="0.2">
      <c r="A586" s="17" t="s">
        <v>573</v>
      </c>
      <c r="B586" s="6" t="s">
        <v>13114</v>
      </c>
    </row>
    <row r="587" spans="1:2" x14ac:dyDescent="0.2">
      <c r="A587" s="17" t="s">
        <v>574</v>
      </c>
      <c r="B587" s="6" t="s">
        <v>13115</v>
      </c>
    </row>
    <row r="588" spans="1:2" x14ac:dyDescent="0.2">
      <c r="A588" s="17" t="s">
        <v>575</v>
      </c>
      <c r="B588" s="6" t="s">
        <v>13116</v>
      </c>
    </row>
    <row r="589" spans="1:2" x14ac:dyDescent="0.2">
      <c r="A589" s="17" t="s">
        <v>576</v>
      </c>
      <c r="B589" s="6" t="s">
        <v>13117</v>
      </c>
    </row>
    <row r="590" spans="1:2" x14ac:dyDescent="0.2">
      <c r="A590" s="17" t="s">
        <v>577</v>
      </c>
      <c r="B590" s="6" t="s">
        <v>13118</v>
      </c>
    </row>
    <row r="591" spans="1:2" x14ac:dyDescent="0.2">
      <c r="A591" s="17" t="s">
        <v>578</v>
      </c>
      <c r="B591" s="6" t="s">
        <v>13119</v>
      </c>
    </row>
    <row r="592" spans="1:2" x14ac:dyDescent="0.2">
      <c r="A592" s="17" t="s">
        <v>579</v>
      </c>
      <c r="B592" s="6" t="s">
        <v>13120</v>
      </c>
    </row>
    <row r="593" spans="1:2" x14ac:dyDescent="0.2">
      <c r="A593" s="17" t="s">
        <v>580</v>
      </c>
      <c r="B593" s="6" t="s">
        <v>13121</v>
      </c>
    </row>
    <row r="594" spans="1:2" x14ac:dyDescent="0.2">
      <c r="A594" s="17" t="s">
        <v>581</v>
      </c>
      <c r="B594" s="6" t="s">
        <v>13122</v>
      </c>
    </row>
    <row r="595" spans="1:2" x14ac:dyDescent="0.2">
      <c r="A595" s="17" t="s">
        <v>582</v>
      </c>
      <c r="B595" s="6" t="s">
        <v>13123</v>
      </c>
    </row>
    <row r="596" spans="1:2" x14ac:dyDescent="0.2">
      <c r="A596" s="17" t="s">
        <v>583</v>
      </c>
      <c r="B596" s="6" t="s">
        <v>13124</v>
      </c>
    </row>
    <row r="597" spans="1:2" x14ac:dyDescent="0.2">
      <c r="A597" s="17" t="s">
        <v>584</v>
      </c>
      <c r="B597" s="6" t="s">
        <v>13125</v>
      </c>
    </row>
    <row r="598" spans="1:2" x14ac:dyDescent="0.2">
      <c r="A598" s="17" t="s">
        <v>585</v>
      </c>
      <c r="B598" s="6" t="s">
        <v>13126</v>
      </c>
    </row>
    <row r="599" spans="1:2" x14ac:dyDescent="0.2">
      <c r="A599" s="17" t="s">
        <v>586</v>
      </c>
      <c r="B599" s="6" t="s">
        <v>13127</v>
      </c>
    </row>
    <row r="600" spans="1:2" x14ac:dyDescent="0.2">
      <c r="A600" s="17" t="s">
        <v>587</v>
      </c>
      <c r="B600" s="6" t="s">
        <v>13128</v>
      </c>
    </row>
    <row r="601" spans="1:2" x14ac:dyDescent="0.2">
      <c r="A601" s="17" t="s">
        <v>588</v>
      </c>
      <c r="B601" s="6" t="s">
        <v>13129</v>
      </c>
    </row>
    <row r="602" spans="1:2" x14ac:dyDescent="0.2">
      <c r="A602" s="17" t="s">
        <v>589</v>
      </c>
      <c r="B602" s="6" t="s">
        <v>13130</v>
      </c>
    </row>
    <row r="603" spans="1:2" x14ac:dyDescent="0.2">
      <c r="A603" s="17" t="s">
        <v>590</v>
      </c>
      <c r="B603" s="6" t="s">
        <v>13131</v>
      </c>
    </row>
    <row r="604" spans="1:2" x14ac:dyDescent="0.2">
      <c r="A604" s="17" t="s">
        <v>591</v>
      </c>
      <c r="B604" s="6" t="s">
        <v>13132</v>
      </c>
    </row>
    <row r="605" spans="1:2" x14ac:dyDescent="0.2">
      <c r="A605" s="17" t="s">
        <v>592</v>
      </c>
      <c r="B605" s="6" t="s">
        <v>13133</v>
      </c>
    </row>
    <row r="606" spans="1:2" x14ac:dyDescent="0.2">
      <c r="A606" s="17" t="s">
        <v>593</v>
      </c>
      <c r="B606" s="6" t="s">
        <v>13134</v>
      </c>
    </row>
    <row r="607" spans="1:2" x14ac:dyDescent="0.2">
      <c r="A607" s="17" t="s">
        <v>594</v>
      </c>
      <c r="B607" s="6" t="s">
        <v>13135</v>
      </c>
    </row>
    <row r="608" spans="1:2" x14ac:dyDescent="0.2">
      <c r="A608" s="17" t="s">
        <v>595</v>
      </c>
      <c r="B608" s="6" t="s">
        <v>13136</v>
      </c>
    </row>
    <row r="609" spans="1:2" x14ac:dyDescent="0.2">
      <c r="A609" s="17" t="s">
        <v>596</v>
      </c>
      <c r="B609" s="6" t="s">
        <v>13137</v>
      </c>
    </row>
    <row r="610" spans="1:2" x14ac:dyDescent="0.2">
      <c r="A610" s="17" t="s">
        <v>597</v>
      </c>
      <c r="B610" s="6" t="s">
        <v>13138</v>
      </c>
    </row>
    <row r="611" spans="1:2" x14ac:dyDescent="0.2">
      <c r="A611" s="17" t="s">
        <v>598</v>
      </c>
      <c r="B611" s="6" t="s">
        <v>13139</v>
      </c>
    </row>
    <row r="612" spans="1:2" x14ac:dyDescent="0.2">
      <c r="A612" s="17" t="s">
        <v>599</v>
      </c>
      <c r="B612" s="6" t="s">
        <v>13140</v>
      </c>
    </row>
    <row r="613" spans="1:2" x14ac:dyDescent="0.2">
      <c r="A613" s="17" t="s">
        <v>600</v>
      </c>
      <c r="B613" s="6" t="s">
        <v>13141</v>
      </c>
    </row>
    <row r="614" spans="1:2" x14ac:dyDescent="0.2">
      <c r="A614" s="17" t="s">
        <v>601</v>
      </c>
      <c r="B614" s="6" t="s">
        <v>13142</v>
      </c>
    </row>
    <row r="615" spans="1:2" x14ac:dyDescent="0.2">
      <c r="A615" s="17" t="s">
        <v>602</v>
      </c>
      <c r="B615" s="6" t="s">
        <v>13143</v>
      </c>
    </row>
    <row r="616" spans="1:2" x14ac:dyDescent="0.2">
      <c r="A616" s="17" t="s">
        <v>603</v>
      </c>
      <c r="B616" s="6" t="s">
        <v>13144</v>
      </c>
    </row>
    <row r="617" spans="1:2" x14ac:dyDescent="0.2">
      <c r="A617" s="17" t="s">
        <v>604</v>
      </c>
      <c r="B617" s="6" t="s">
        <v>13145</v>
      </c>
    </row>
    <row r="618" spans="1:2" x14ac:dyDescent="0.2">
      <c r="A618" s="17" t="s">
        <v>605</v>
      </c>
      <c r="B618" s="6" t="s">
        <v>13146</v>
      </c>
    </row>
    <row r="619" spans="1:2" x14ac:dyDescent="0.2">
      <c r="A619" s="17" t="s">
        <v>606</v>
      </c>
      <c r="B619" s="6" t="s">
        <v>13147</v>
      </c>
    </row>
    <row r="620" spans="1:2" x14ac:dyDescent="0.2">
      <c r="A620" s="17" t="s">
        <v>607</v>
      </c>
      <c r="B620" s="6" t="s">
        <v>13148</v>
      </c>
    </row>
    <row r="621" spans="1:2" x14ac:dyDescent="0.2">
      <c r="A621" s="17" t="s">
        <v>608</v>
      </c>
      <c r="B621" s="6" t="s">
        <v>13149</v>
      </c>
    </row>
    <row r="622" spans="1:2" x14ac:dyDescent="0.2">
      <c r="A622" s="17" t="s">
        <v>609</v>
      </c>
      <c r="B622" s="6" t="s">
        <v>13150</v>
      </c>
    </row>
    <row r="623" spans="1:2" x14ac:dyDescent="0.2">
      <c r="A623" s="17" t="s">
        <v>610</v>
      </c>
      <c r="B623" s="6" t="s">
        <v>13151</v>
      </c>
    </row>
    <row r="624" spans="1:2" x14ac:dyDescent="0.2">
      <c r="A624" s="17" t="s">
        <v>611</v>
      </c>
      <c r="B624" s="6" t="s">
        <v>13152</v>
      </c>
    </row>
    <row r="625" spans="1:2" x14ac:dyDescent="0.2">
      <c r="A625" s="17" t="s">
        <v>612</v>
      </c>
      <c r="B625" s="6" t="s">
        <v>13153</v>
      </c>
    </row>
    <row r="626" spans="1:2" x14ac:dyDescent="0.2">
      <c r="A626" s="17" t="s">
        <v>613</v>
      </c>
      <c r="B626" s="6" t="s">
        <v>13154</v>
      </c>
    </row>
    <row r="627" spans="1:2" x14ac:dyDescent="0.2">
      <c r="A627" s="17" t="s">
        <v>614</v>
      </c>
      <c r="B627" s="6" t="s">
        <v>13155</v>
      </c>
    </row>
    <row r="628" spans="1:2" x14ac:dyDescent="0.2">
      <c r="A628" s="17" t="s">
        <v>615</v>
      </c>
      <c r="B628" s="6" t="s">
        <v>13156</v>
      </c>
    </row>
    <row r="629" spans="1:2" x14ac:dyDescent="0.2">
      <c r="A629" s="17" t="s">
        <v>616</v>
      </c>
      <c r="B629" s="6" t="s">
        <v>13157</v>
      </c>
    </row>
    <row r="630" spans="1:2" x14ac:dyDescent="0.2">
      <c r="A630" s="17" t="s">
        <v>617</v>
      </c>
      <c r="B630" s="6" t="s">
        <v>13158</v>
      </c>
    </row>
    <row r="631" spans="1:2" x14ac:dyDescent="0.2">
      <c r="A631" s="17" t="s">
        <v>618</v>
      </c>
      <c r="B631" s="6" t="s">
        <v>13159</v>
      </c>
    </row>
    <row r="632" spans="1:2" x14ac:dyDescent="0.2">
      <c r="A632" s="17" t="s">
        <v>619</v>
      </c>
      <c r="B632" s="6" t="s">
        <v>13160</v>
      </c>
    </row>
    <row r="633" spans="1:2" x14ac:dyDescent="0.2">
      <c r="A633" s="17" t="s">
        <v>620</v>
      </c>
      <c r="B633" s="6" t="s">
        <v>13161</v>
      </c>
    </row>
    <row r="634" spans="1:2" x14ac:dyDescent="0.2">
      <c r="A634" s="17" t="s">
        <v>621</v>
      </c>
      <c r="B634" s="6" t="s">
        <v>13162</v>
      </c>
    </row>
    <row r="635" spans="1:2" x14ac:dyDescent="0.2">
      <c r="A635" s="17" t="s">
        <v>622</v>
      </c>
      <c r="B635" s="6" t="s">
        <v>13163</v>
      </c>
    </row>
    <row r="636" spans="1:2" x14ac:dyDescent="0.2">
      <c r="A636" s="17" t="s">
        <v>623</v>
      </c>
      <c r="B636" s="6" t="s">
        <v>13164</v>
      </c>
    </row>
    <row r="637" spans="1:2" x14ac:dyDescent="0.2">
      <c r="A637" s="17" t="s">
        <v>624</v>
      </c>
      <c r="B637" s="6" t="s">
        <v>13165</v>
      </c>
    </row>
    <row r="638" spans="1:2" x14ac:dyDescent="0.2">
      <c r="A638" s="17" t="s">
        <v>625</v>
      </c>
      <c r="B638" s="6" t="s">
        <v>13166</v>
      </c>
    </row>
    <row r="639" spans="1:2" x14ac:dyDescent="0.2">
      <c r="A639" s="17" t="s">
        <v>626</v>
      </c>
      <c r="B639" s="6" t="s">
        <v>13167</v>
      </c>
    </row>
    <row r="640" spans="1:2" x14ac:dyDescent="0.2">
      <c r="A640" s="17" t="s">
        <v>627</v>
      </c>
      <c r="B640" s="6" t="s">
        <v>13168</v>
      </c>
    </row>
    <row r="641" spans="1:2" x14ac:dyDescent="0.2">
      <c r="A641" s="17" t="s">
        <v>628</v>
      </c>
      <c r="B641" s="6" t="s">
        <v>13169</v>
      </c>
    </row>
    <row r="642" spans="1:2" x14ac:dyDescent="0.2">
      <c r="A642" s="17" t="s">
        <v>629</v>
      </c>
      <c r="B642" s="6" t="s">
        <v>13170</v>
      </c>
    </row>
    <row r="643" spans="1:2" x14ac:dyDescent="0.2">
      <c r="A643" s="17" t="s">
        <v>630</v>
      </c>
      <c r="B643" s="6" t="s">
        <v>13171</v>
      </c>
    </row>
    <row r="644" spans="1:2" x14ac:dyDescent="0.2">
      <c r="A644" s="17" t="s">
        <v>631</v>
      </c>
      <c r="B644" s="6" t="s">
        <v>13172</v>
      </c>
    </row>
    <row r="645" spans="1:2" x14ac:dyDescent="0.2">
      <c r="A645" s="17" t="s">
        <v>632</v>
      </c>
      <c r="B645" s="6" t="s">
        <v>13173</v>
      </c>
    </row>
    <row r="646" spans="1:2" x14ac:dyDescent="0.2">
      <c r="A646" s="17" t="s">
        <v>633</v>
      </c>
      <c r="B646" s="6" t="s">
        <v>13174</v>
      </c>
    </row>
    <row r="647" spans="1:2" x14ac:dyDescent="0.2">
      <c r="A647" s="17" t="s">
        <v>634</v>
      </c>
      <c r="B647" s="6" t="s">
        <v>13175</v>
      </c>
    </row>
    <row r="648" spans="1:2" x14ac:dyDescent="0.2">
      <c r="A648" s="17" t="s">
        <v>635</v>
      </c>
      <c r="B648" s="6" t="s">
        <v>13176</v>
      </c>
    </row>
    <row r="649" spans="1:2" x14ac:dyDescent="0.2">
      <c r="A649" s="17" t="s">
        <v>636</v>
      </c>
      <c r="B649" s="6" t="s">
        <v>13177</v>
      </c>
    </row>
    <row r="650" spans="1:2" x14ac:dyDescent="0.2">
      <c r="A650" s="17" t="s">
        <v>637</v>
      </c>
      <c r="B650" s="6" t="s">
        <v>13178</v>
      </c>
    </row>
    <row r="651" spans="1:2" x14ac:dyDescent="0.2">
      <c r="A651" s="17" t="s">
        <v>638</v>
      </c>
      <c r="B651" s="6" t="s">
        <v>13179</v>
      </c>
    </row>
    <row r="652" spans="1:2" x14ac:dyDescent="0.2">
      <c r="A652" s="17" t="s">
        <v>639</v>
      </c>
      <c r="B652" s="6" t="s">
        <v>13180</v>
      </c>
    </row>
    <row r="653" spans="1:2" x14ac:dyDescent="0.2">
      <c r="A653" s="17" t="s">
        <v>640</v>
      </c>
      <c r="B653" s="6" t="s">
        <v>13181</v>
      </c>
    </row>
    <row r="654" spans="1:2" x14ac:dyDescent="0.2">
      <c r="A654" s="17" t="s">
        <v>641</v>
      </c>
      <c r="B654" s="6" t="s">
        <v>13182</v>
      </c>
    </row>
    <row r="655" spans="1:2" x14ac:dyDescent="0.2">
      <c r="A655" s="17" t="s">
        <v>642</v>
      </c>
      <c r="B655" s="6" t="s">
        <v>13183</v>
      </c>
    </row>
    <row r="656" spans="1:2" x14ac:dyDescent="0.2">
      <c r="A656" s="17" t="s">
        <v>643</v>
      </c>
      <c r="B656" s="6" t="s">
        <v>13184</v>
      </c>
    </row>
    <row r="657" spans="1:2" x14ac:dyDescent="0.2">
      <c r="A657" s="17" t="s">
        <v>644</v>
      </c>
      <c r="B657" s="6" t="s">
        <v>13185</v>
      </c>
    </row>
    <row r="658" spans="1:2" x14ac:dyDescent="0.2">
      <c r="A658" s="17" t="s">
        <v>645</v>
      </c>
      <c r="B658" s="6" t="s">
        <v>13186</v>
      </c>
    </row>
    <row r="659" spans="1:2" x14ac:dyDescent="0.2">
      <c r="A659" s="17" t="s">
        <v>646</v>
      </c>
      <c r="B659" s="6" t="s">
        <v>13187</v>
      </c>
    </row>
    <row r="660" spans="1:2" x14ac:dyDescent="0.2">
      <c r="A660" s="17" t="s">
        <v>647</v>
      </c>
      <c r="B660" s="6" t="s">
        <v>13188</v>
      </c>
    </row>
    <row r="661" spans="1:2" x14ac:dyDescent="0.2">
      <c r="A661" s="17" t="s">
        <v>648</v>
      </c>
      <c r="B661" s="6" t="s">
        <v>13189</v>
      </c>
    </row>
    <row r="662" spans="1:2" x14ac:dyDescent="0.2">
      <c r="A662" s="17" t="s">
        <v>649</v>
      </c>
      <c r="B662" s="6" t="s">
        <v>13190</v>
      </c>
    </row>
    <row r="663" spans="1:2" x14ac:dyDescent="0.2">
      <c r="A663" s="17" t="s">
        <v>650</v>
      </c>
      <c r="B663" s="6" t="s">
        <v>13191</v>
      </c>
    </row>
    <row r="664" spans="1:2" x14ac:dyDescent="0.2">
      <c r="A664" s="17" t="s">
        <v>651</v>
      </c>
      <c r="B664" s="6" t="s">
        <v>13192</v>
      </c>
    </row>
    <row r="665" spans="1:2" x14ac:dyDescent="0.2">
      <c r="A665" s="17" t="s">
        <v>652</v>
      </c>
      <c r="B665" s="6" t="s">
        <v>13193</v>
      </c>
    </row>
    <row r="666" spans="1:2" x14ac:dyDescent="0.2">
      <c r="A666" s="17" t="s">
        <v>653</v>
      </c>
      <c r="B666" s="6" t="s">
        <v>13194</v>
      </c>
    </row>
    <row r="667" spans="1:2" x14ac:dyDescent="0.2">
      <c r="A667" s="17" t="s">
        <v>654</v>
      </c>
      <c r="B667" s="6" t="s">
        <v>13195</v>
      </c>
    </row>
    <row r="668" spans="1:2" x14ac:dyDescent="0.2">
      <c r="A668" s="17" t="s">
        <v>655</v>
      </c>
      <c r="B668" s="6" t="s">
        <v>13196</v>
      </c>
    </row>
    <row r="669" spans="1:2" x14ac:dyDescent="0.2">
      <c r="A669" s="17" t="s">
        <v>656</v>
      </c>
      <c r="B669" s="6" t="s">
        <v>13197</v>
      </c>
    </row>
    <row r="670" spans="1:2" x14ac:dyDescent="0.2">
      <c r="A670" s="17" t="s">
        <v>657</v>
      </c>
      <c r="B670" s="6" t="s">
        <v>13198</v>
      </c>
    </row>
    <row r="671" spans="1:2" x14ac:dyDescent="0.2">
      <c r="A671" s="17" t="s">
        <v>658</v>
      </c>
      <c r="B671" s="6" t="s">
        <v>13199</v>
      </c>
    </row>
    <row r="672" spans="1:2" x14ac:dyDescent="0.2">
      <c r="A672" s="17" t="s">
        <v>659</v>
      </c>
      <c r="B672" s="6" t="s">
        <v>13200</v>
      </c>
    </row>
    <row r="673" spans="1:2" x14ac:dyDescent="0.2">
      <c r="A673" s="17" t="s">
        <v>660</v>
      </c>
      <c r="B673" s="6" t="s">
        <v>13201</v>
      </c>
    </row>
    <row r="674" spans="1:2" x14ac:dyDescent="0.2">
      <c r="A674" s="17" t="s">
        <v>661</v>
      </c>
      <c r="B674" s="6" t="s">
        <v>13202</v>
      </c>
    </row>
    <row r="675" spans="1:2" x14ac:dyDescent="0.2">
      <c r="A675" s="17" t="s">
        <v>662</v>
      </c>
      <c r="B675" s="6" t="s">
        <v>13203</v>
      </c>
    </row>
    <row r="676" spans="1:2" x14ac:dyDescent="0.2">
      <c r="A676" s="17" t="s">
        <v>663</v>
      </c>
      <c r="B676" s="6" t="s">
        <v>13204</v>
      </c>
    </row>
    <row r="677" spans="1:2" x14ac:dyDescent="0.2">
      <c r="A677" s="17" t="s">
        <v>664</v>
      </c>
      <c r="B677" s="6" t="s">
        <v>13205</v>
      </c>
    </row>
    <row r="678" spans="1:2" x14ac:dyDescent="0.2">
      <c r="A678" s="17" t="s">
        <v>665</v>
      </c>
      <c r="B678" s="6" t="s">
        <v>13206</v>
      </c>
    </row>
    <row r="679" spans="1:2" x14ac:dyDescent="0.2">
      <c r="A679" s="17" t="s">
        <v>666</v>
      </c>
      <c r="B679" s="6" t="s">
        <v>13207</v>
      </c>
    </row>
    <row r="680" spans="1:2" x14ac:dyDescent="0.2">
      <c r="A680" s="17" t="s">
        <v>667</v>
      </c>
      <c r="B680" s="6" t="s">
        <v>13208</v>
      </c>
    </row>
    <row r="681" spans="1:2" x14ac:dyDescent="0.2">
      <c r="A681" s="17" t="s">
        <v>668</v>
      </c>
      <c r="B681" s="6" t="s">
        <v>13209</v>
      </c>
    </row>
    <row r="682" spans="1:2" x14ac:dyDescent="0.2">
      <c r="A682" s="17" t="s">
        <v>669</v>
      </c>
      <c r="B682" s="6" t="s">
        <v>13210</v>
      </c>
    </row>
    <row r="683" spans="1:2" x14ac:dyDescent="0.2">
      <c r="A683" s="17" t="s">
        <v>670</v>
      </c>
      <c r="B683" s="6" t="s">
        <v>13211</v>
      </c>
    </row>
    <row r="684" spans="1:2" x14ac:dyDescent="0.2">
      <c r="A684" s="17" t="s">
        <v>671</v>
      </c>
      <c r="B684" s="6" t="s">
        <v>13212</v>
      </c>
    </row>
    <row r="685" spans="1:2" x14ac:dyDescent="0.2">
      <c r="A685" s="17" t="s">
        <v>672</v>
      </c>
      <c r="B685" s="6" t="s">
        <v>13213</v>
      </c>
    </row>
    <row r="686" spans="1:2" x14ac:dyDescent="0.2">
      <c r="A686" s="17" t="s">
        <v>673</v>
      </c>
      <c r="B686" s="6" t="s">
        <v>13214</v>
      </c>
    </row>
    <row r="687" spans="1:2" x14ac:dyDescent="0.2">
      <c r="A687" s="17" t="s">
        <v>674</v>
      </c>
      <c r="B687" s="6" t="s">
        <v>13215</v>
      </c>
    </row>
    <row r="688" spans="1:2" x14ac:dyDescent="0.2">
      <c r="A688" s="17" t="s">
        <v>675</v>
      </c>
      <c r="B688" s="6" t="s">
        <v>13216</v>
      </c>
    </row>
    <row r="689" spans="1:2" x14ac:dyDescent="0.2">
      <c r="A689" s="17" t="s">
        <v>676</v>
      </c>
      <c r="B689" s="6" t="s">
        <v>13217</v>
      </c>
    </row>
    <row r="690" spans="1:2" x14ac:dyDescent="0.2">
      <c r="A690" s="17" t="s">
        <v>677</v>
      </c>
      <c r="B690" s="6" t="s">
        <v>13218</v>
      </c>
    </row>
    <row r="691" spans="1:2" x14ac:dyDescent="0.2">
      <c r="A691" s="17" t="s">
        <v>678</v>
      </c>
      <c r="B691" s="6" t="s">
        <v>13219</v>
      </c>
    </row>
    <row r="692" spans="1:2" x14ac:dyDescent="0.2">
      <c r="A692" s="17" t="s">
        <v>679</v>
      </c>
      <c r="B692" s="6" t="s">
        <v>13220</v>
      </c>
    </row>
    <row r="693" spans="1:2" x14ac:dyDescent="0.2">
      <c r="A693" s="17" t="s">
        <v>680</v>
      </c>
      <c r="B693" s="6" t="s">
        <v>13221</v>
      </c>
    </row>
    <row r="694" spans="1:2" x14ac:dyDescent="0.2">
      <c r="A694" s="17" t="s">
        <v>681</v>
      </c>
      <c r="B694" s="6" t="s">
        <v>13222</v>
      </c>
    </row>
    <row r="695" spans="1:2" x14ac:dyDescent="0.2">
      <c r="A695" s="17" t="s">
        <v>682</v>
      </c>
      <c r="B695" s="6" t="s">
        <v>13223</v>
      </c>
    </row>
    <row r="696" spans="1:2" x14ac:dyDescent="0.2">
      <c r="A696" s="17" t="s">
        <v>683</v>
      </c>
      <c r="B696" s="6" t="s">
        <v>13224</v>
      </c>
    </row>
    <row r="697" spans="1:2" x14ac:dyDescent="0.2">
      <c r="A697" s="17" t="s">
        <v>684</v>
      </c>
      <c r="B697" s="6" t="s">
        <v>13225</v>
      </c>
    </row>
    <row r="698" spans="1:2" x14ac:dyDescent="0.2">
      <c r="A698" s="17" t="s">
        <v>685</v>
      </c>
      <c r="B698" s="6" t="s">
        <v>13226</v>
      </c>
    </row>
    <row r="699" spans="1:2" x14ac:dyDescent="0.2">
      <c r="A699" s="17" t="s">
        <v>686</v>
      </c>
      <c r="B699" s="6" t="s">
        <v>13227</v>
      </c>
    </row>
    <row r="700" spans="1:2" x14ac:dyDescent="0.2">
      <c r="A700" s="17" t="s">
        <v>687</v>
      </c>
      <c r="B700" s="6" t="s">
        <v>13228</v>
      </c>
    </row>
    <row r="701" spans="1:2" x14ac:dyDescent="0.2">
      <c r="A701" s="17" t="s">
        <v>688</v>
      </c>
      <c r="B701" s="6" t="s">
        <v>13229</v>
      </c>
    </row>
    <row r="702" spans="1:2" x14ac:dyDescent="0.2">
      <c r="A702" s="17" t="s">
        <v>689</v>
      </c>
      <c r="B702" s="6" t="s">
        <v>13230</v>
      </c>
    </row>
    <row r="703" spans="1:2" x14ac:dyDescent="0.2">
      <c r="A703" s="17" t="s">
        <v>690</v>
      </c>
      <c r="B703" s="6" t="s">
        <v>13231</v>
      </c>
    </row>
    <row r="704" spans="1:2" x14ac:dyDescent="0.2">
      <c r="A704" s="17" t="s">
        <v>691</v>
      </c>
      <c r="B704" s="6" t="s">
        <v>13232</v>
      </c>
    </row>
    <row r="705" spans="1:2" x14ac:dyDescent="0.2">
      <c r="A705" s="17" t="s">
        <v>692</v>
      </c>
      <c r="B705" s="6" t="s">
        <v>13233</v>
      </c>
    </row>
    <row r="706" spans="1:2" x14ac:dyDescent="0.2">
      <c r="A706" s="17" t="s">
        <v>693</v>
      </c>
      <c r="B706" s="6" t="s">
        <v>13234</v>
      </c>
    </row>
    <row r="707" spans="1:2" x14ac:dyDescent="0.2">
      <c r="A707" s="17" t="s">
        <v>694</v>
      </c>
      <c r="B707" s="6" t="s">
        <v>13235</v>
      </c>
    </row>
    <row r="708" spans="1:2" x14ac:dyDescent="0.2">
      <c r="A708" s="17" t="s">
        <v>695</v>
      </c>
      <c r="B708" s="6" t="s">
        <v>13236</v>
      </c>
    </row>
    <row r="709" spans="1:2" x14ac:dyDescent="0.2">
      <c r="A709" s="17" t="s">
        <v>696</v>
      </c>
      <c r="B709" s="6" t="s">
        <v>13237</v>
      </c>
    </row>
    <row r="710" spans="1:2" x14ac:dyDescent="0.2">
      <c r="A710" s="17" t="s">
        <v>697</v>
      </c>
      <c r="B710" s="6" t="s">
        <v>13238</v>
      </c>
    </row>
    <row r="711" spans="1:2" x14ac:dyDescent="0.2">
      <c r="A711" s="17" t="s">
        <v>698</v>
      </c>
      <c r="B711" s="6" t="s">
        <v>13239</v>
      </c>
    </row>
    <row r="712" spans="1:2" x14ac:dyDescent="0.2">
      <c r="A712" s="17" t="s">
        <v>699</v>
      </c>
      <c r="B712" s="6" t="s">
        <v>13240</v>
      </c>
    </row>
    <row r="713" spans="1:2" x14ac:dyDescent="0.2">
      <c r="A713" s="17" t="s">
        <v>700</v>
      </c>
      <c r="B713" s="6" t="s">
        <v>13241</v>
      </c>
    </row>
    <row r="714" spans="1:2" x14ac:dyDescent="0.2">
      <c r="A714" s="17" t="s">
        <v>701</v>
      </c>
      <c r="B714" s="6" t="s">
        <v>13242</v>
      </c>
    </row>
    <row r="715" spans="1:2" x14ac:dyDescent="0.2">
      <c r="A715" s="17" t="s">
        <v>702</v>
      </c>
      <c r="B715" s="6" t="s">
        <v>13243</v>
      </c>
    </row>
    <row r="716" spans="1:2" x14ac:dyDescent="0.2">
      <c r="A716" s="17" t="s">
        <v>703</v>
      </c>
      <c r="B716" s="6" t="s">
        <v>13244</v>
      </c>
    </row>
    <row r="717" spans="1:2" x14ac:dyDescent="0.2">
      <c r="A717" s="17" t="s">
        <v>704</v>
      </c>
      <c r="B717" s="6" t="s">
        <v>13245</v>
      </c>
    </row>
    <row r="718" spans="1:2" x14ac:dyDescent="0.2">
      <c r="A718" s="17" t="s">
        <v>705</v>
      </c>
      <c r="B718" s="6" t="s">
        <v>13246</v>
      </c>
    </row>
    <row r="719" spans="1:2" x14ac:dyDescent="0.2">
      <c r="A719" s="17" t="s">
        <v>706</v>
      </c>
      <c r="B719" s="6" t="s">
        <v>13247</v>
      </c>
    </row>
    <row r="720" spans="1:2" x14ac:dyDescent="0.2">
      <c r="A720" s="17" t="s">
        <v>707</v>
      </c>
      <c r="B720" s="6" t="s">
        <v>13248</v>
      </c>
    </row>
    <row r="721" spans="1:2" x14ac:dyDescent="0.2">
      <c r="A721" s="17" t="s">
        <v>708</v>
      </c>
      <c r="B721" s="6" t="s">
        <v>13249</v>
      </c>
    </row>
    <row r="722" spans="1:2" x14ac:dyDescent="0.2">
      <c r="A722" s="17" t="s">
        <v>709</v>
      </c>
      <c r="B722" s="6" t="s">
        <v>13250</v>
      </c>
    </row>
    <row r="723" spans="1:2" x14ac:dyDescent="0.2">
      <c r="A723" s="17" t="s">
        <v>710</v>
      </c>
      <c r="B723" s="6" t="s">
        <v>13251</v>
      </c>
    </row>
    <row r="724" spans="1:2" x14ac:dyDescent="0.2">
      <c r="A724" s="17" t="s">
        <v>711</v>
      </c>
      <c r="B724" s="6" t="s">
        <v>13252</v>
      </c>
    </row>
    <row r="725" spans="1:2" x14ac:dyDescent="0.2">
      <c r="A725" s="17" t="s">
        <v>712</v>
      </c>
      <c r="B725" s="6" t="s">
        <v>13253</v>
      </c>
    </row>
    <row r="726" spans="1:2" x14ac:dyDescent="0.2">
      <c r="A726" s="17" t="s">
        <v>713</v>
      </c>
      <c r="B726" s="6" t="s">
        <v>13254</v>
      </c>
    </row>
    <row r="727" spans="1:2" x14ac:dyDescent="0.2">
      <c r="A727" s="17" t="s">
        <v>714</v>
      </c>
      <c r="B727" s="6" t="s">
        <v>13255</v>
      </c>
    </row>
    <row r="728" spans="1:2" x14ac:dyDescent="0.2">
      <c r="A728" s="17" t="s">
        <v>715</v>
      </c>
      <c r="B728" s="6" t="s">
        <v>13256</v>
      </c>
    </row>
    <row r="729" spans="1:2" x14ac:dyDescent="0.2">
      <c r="A729" s="17" t="s">
        <v>716</v>
      </c>
      <c r="B729" s="6" t="s">
        <v>13257</v>
      </c>
    </row>
    <row r="730" spans="1:2" x14ac:dyDescent="0.2">
      <c r="A730" s="17" t="s">
        <v>717</v>
      </c>
      <c r="B730" s="6" t="s">
        <v>13258</v>
      </c>
    </row>
    <row r="731" spans="1:2" x14ac:dyDescent="0.2">
      <c r="A731" s="17" t="s">
        <v>718</v>
      </c>
      <c r="B731" s="6" t="s">
        <v>13259</v>
      </c>
    </row>
    <row r="732" spans="1:2" x14ac:dyDescent="0.2">
      <c r="A732" s="17" t="s">
        <v>719</v>
      </c>
      <c r="B732" s="6" t="s">
        <v>13260</v>
      </c>
    </row>
    <row r="733" spans="1:2" x14ac:dyDescent="0.2">
      <c r="A733" s="17" t="s">
        <v>720</v>
      </c>
      <c r="B733" s="6" t="s">
        <v>13261</v>
      </c>
    </row>
    <row r="734" spans="1:2" x14ac:dyDescent="0.2">
      <c r="A734" s="17" t="s">
        <v>721</v>
      </c>
      <c r="B734" s="6" t="s">
        <v>13262</v>
      </c>
    </row>
    <row r="735" spans="1:2" x14ac:dyDescent="0.2">
      <c r="A735" s="17" t="s">
        <v>722</v>
      </c>
      <c r="B735" s="6" t="s">
        <v>13263</v>
      </c>
    </row>
    <row r="736" spans="1:2" x14ac:dyDescent="0.2">
      <c r="A736" s="17" t="s">
        <v>723</v>
      </c>
      <c r="B736" s="6" t="s">
        <v>13264</v>
      </c>
    </row>
    <row r="737" spans="1:2" x14ac:dyDescent="0.2">
      <c r="A737" s="17" t="s">
        <v>724</v>
      </c>
      <c r="B737" s="6" t="s">
        <v>13265</v>
      </c>
    </row>
    <row r="738" spans="1:2" x14ac:dyDescent="0.2">
      <c r="A738" s="17" t="s">
        <v>725</v>
      </c>
      <c r="B738" s="6" t="s">
        <v>13266</v>
      </c>
    </row>
    <row r="739" spans="1:2" x14ac:dyDescent="0.2">
      <c r="A739" s="17" t="s">
        <v>726</v>
      </c>
      <c r="B739" s="6" t="s">
        <v>13267</v>
      </c>
    </row>
    <row r="740" spans="1:2" x14ac:dyDescent="0.2">
      <c r="A740" s="17" t="s">
        <v>727</v>
      </c>
      <c r="B740" s="6" t="s">
        <v>13268</v>
      </c>
    </row>
    <row r="741" spans="1:2" x14ac:dyDescent="0.2">
      <c r="A741" s="17" t="s">
        <v>728</v>
      </c>
      <c r="B741" s="6" t="s">
        <v>13269</v>
      </c>
    </row>
    <row r="742" spans="1:2" x14ac:dyDescent="0.2">
      <c r="A742" s="17" t="s">
        <v>729</v>
      </c>
      <c r="B742" s="6" t="s">
        <v>13270</v>
      </c>
    </row>
    <row r="743" spans="1:2" x14ac:dyDescent="0.2">
      <c r="A743" s="17" t="s">
        <v>730</v>
      </c>
      <c r="B743" s="6" t="s">
        <v>13271</v>
      </c>
    </row>
    <row r="744" spans="1:2" x14ac:dyDescent="0.2">
      <c r="A744" s="17" t="s">
        <v>731</v>
      </c>
      <c r="B744" s="6" t="s">
        <v>13272</v>
      </c>
    </row>
    <row r="745" spans="1:2" x14ac:dyDescent="0.2">
      <c r="A745" s="17" t="s">
        <v>732</v>
      </c>
      <c r="B745" s="6" t="s">
        <v>13273</v>
      </c>
    </row>
    <row r="746" spans="1:2" x14ac:dyDescent="0.2">
      <c r="A746" s="17" t="s">
        <v>733</v>
      </c>
      <c r="B746" s="6" t="s">
        <v>13274</v>
      </c>
    </row>
    <row r="747" spans="1:2" x14ac:dyDescent="0.2">
      <c r="A747" s="17" t="s">
        <v>734</v>
      </c>
      <c r="B747" s="6" t="s">
        <v>13275</v>
      </c>
    </row>
    <row r="748" spans="1:2" x14ac:dyDescent="0.2">
      <c r="A748" s="17" t="s">
        <v>735</v>
      </c>
      <c r="B748" s="6" t="s">
        <v>13276</v>
      </c>
    </row>
    <row r="749" spans="1:2" x14ac:dyDescent="0.2">
      <c r="A749" s="17" t="s">
        <v>736</v>
      </c>
      <c r="B749" s="6" t="s">
        <v>13277</v>
      </c>
    </row>
    <row r="750" spans="1:2" x14ac:dyDescent="0.2">
      <c r="A750" s="17" t="s">
        <v>737</v>
      </c>
      <c r="B750" s="6" t="s">
        <v>13278</v>
      </c>
    </row>
    <row r="751" spans="1:2" x14ac:dyDescent="0.2">
      <c r="A751" s="17" t="s">
        <v>738</v>
      </c>
      <c r="B751" s="6" t="s">
        <v>13279</v>
      </c>
    </row>
    <row r="752" spans="1:2" x14ac:dyDescent="0.2">
      <c r="A752" s="17" t="s">
        <v>739</v>
      </c>
      <c r="B752" s="6" t="s">
        <v>13280</v>
      </c>
    </row>
    <row r="753" spans="1:2" x14ac:dyDescent="0.2">
      <c r="A753" s="17" t="s">
        <v>740</v>
      </c>
      <c r="B753" s="6" t="s">
        <v>13281</v>
      </c>
    </row>
    <row r="754" spans="1:2" x14ac:dyDescent="0.2">
      <c r="A754" s="17" t="s">
        <v>741</v>
      </c>
      <c r="B754" s="6" t="s">
        <v>13282</v>
      </c>
    </row>
    <row r="755" spans="1:2" x14ac:dyDescent="0.2">
      <c r="A755" s="17" t="s">
        <v>742</v>
      </c>
      <c r="B755" s="6" t="s">
        <v>13283</v>
      </c>
    </row>
    <row r="756" spans="1:2" x14ac:dyDescent="0.2">
      <c r="A756" s="17" t="s">
        <v>743</v>
      </c>
      <c r="B756" s="6" t="s">
        <v>13284</v>
      </c>
    </row>
    <row r="757" spans="1:2" x14ac:dyDescent="0.2">
      <c r="A757" s="17" t="s">
        <v>744</v>
      </c>
      <c r="B757" s="6" t="s">
        <v>13285</v>
      </c>
    </row>
    <row r="758" spans="1:2" x14ac:dyDescent="0.2">
      <c r="A758" s="17" t="s">
        <v>745</v>
      </c>
      <c r="B758" s="6" t="s">
        <v>13286</v>
      </c>
    </row>
    <row r="759" spans="1:2" x14ac:dyDescent="0.2">
      <c r="A759" s="17" t="s">
        <v>746</v>
      </c>
      <c r="B759" s="6" t="s">
        <v>13287</v>
      </c>
    </row>
    <row r="760" spans="1:2" x14ac:dyDescent="0.2">
      <c r="A760" s="17" t="s">
        <v>747</v>
      </c>
      <c r="B760" s="6" t="s">
        <v>13288</v>
      </c>
    </row>
    <row r="761" spans="1:2" x14ac:dyDescent="0.2">
      <c r="A761" s="17" t="s">
        <v>748</v>
      </c>
      <c r="B761" s="6" t="s">
        <v>13289</v>
      </c>
    </row>
    <row r="762" spans="1:2" x14ac:dyDescent="0.2">
      <c r="A762" s="17" t="s">
        <v>749</v>
      </c>
      <c r="B762" s="6" t="s">
        <v>13290</v>
      </c>
    </row>
    <row r="763" spans="1:2" x14ac:dyDescent="0.2">
      <c r="A763" s="17" t="s">
        <v>750</v>
      </c>
      <c r="B763" s="6" t="s">
        <v>13291</v>
      </c>
    </row>
    <row r="764" spans="1:2" x14ac:dyDescent="0.2">
      <c r="A764" s="17" t="s">
        <v>751</v>
      </c>
      <c r="B764" s="6" t="s">
        <v>13292</v>
      </c>
    </row>
    <row r="765" spans="1:2" x14ac:dyDescent="0.2">
      <c r="A765" s="17" t="s">
        <v>752</v>
      </c>
      <c r="B765" s="6" t="s">
        <v>13293</v>
      </c>
    </row>
    <row r="766" spans="1:2" x14ac:dyDescent="0.2">
      <c r="A766" s="17" t="s">
        <v>753</v>
      </c>
      <c r="B766" s="6" t="s">
        <v>13294</v>
      </c>
    </row>
    <row r="767" spans="1:2" x14ac:dyDescent="0.2">
      <c r="A767" s="17" t="s">
        <v>754</v>
      </c>
      <c r="B767" s="6" t="s">
        <v>13295</v>
      </c>
    </row>
    <row r="768" spans="1:2" x14ac:dyDescent="0.2">
      <c r="A768" s="17" t="s">
        <v>755</v>
      </c>
      <c r="B768" s="6" t="s">
        <v>13296</v>
      </c>
    </row>
    <row r="769" spans="1:2" x14ac:dyDescent="0.2">
      <c r="A769" s="17" t="s">
        <v>756</v>
      </c>
      <c r="B769" s="6" t="s">
        <v>13297</v>
      </c>
    </row>
    <row r="770" spans="1:2" x14ac:dyDescent="0.2">
      <c r="A770" s="17" t="s">
        <v>757</v>
      </c>
      <c r="B770" s="6" t="s">
        <v>13298</v>
      </c>
    </row>
    <row r="771" spans="1:2" x14ac:dyDescent="0.2">
      <c r="A771" s="17" t="s">
        <v>758</v>
      </c>
      <c r="B771" s="6" t="s">
        <v>13299</v>
      </c>
    </row>
    <row r="772" spans="1:2" x14ac:dyDescent="0.2">
      <c r="A772" s="17" t="s">
        <v>759</v>
      </c>
      <c r="B772" s="6" t="s">
        <v>13300</v>
      </c>
    </row>
    <row r="773" spans="1:2" x14ac:dyDescent="0.2">
      <c r="A773" s="17" t="s">
        <v>760</v>
      </c>
      <c r="B773" s="6" t="s">
        <v>13301</v>
      </c>
    </row>
    <row r="774" spans="1:2" x14ac:dyDescent="0.2">
      <c r="A774" s="17" t="s">
        <v>761</v>
      </c>
      <c r="B774" s="6" t="s">
        <v>13302</v>
      </c>
    </row>
    <row r="775" spans="1:2" x14ac:dyDescent="0.2">
      <c r="A775" s="17" t="s">
        <v>762</v>
      </c>
      <c r="B775" s="6" t="s">
        <v>13303</v>
      </c>
    </row>
    <row r="776" spans="1:2" x14ac:dyDescent="0.2">
      <c r="A776" s="17" t="s">
        <v>763</v>
      </c>
      <c r="B776" s="6" t="s">
        <v>13304</v>
      </c>
    </row>
    <row r="777" spans="1:2" x14ac:dyDescent="0.2">
      <c r="A777" s="17" t="s">
        <v>764</v>
      </c>
      <c r="B777" s="6" t="s">
        <v>13305</v>
      </c>
    </row>
    <row r="778" spans="1:2" x14ac:dyDescent="0.2">
      <c r="A778" s="17" t="s">
        <v>765</v>
      </c>
      <c r="B778" s="6" t="s">
        <v>13306</v>
      </c>
    </row>
    <row r="779" spans="1:2" x14ac:dyDescent="0.2">
      <c r="A779" s="17" t="s">
        <v>766</v>
      </c>
      <c r="B779" s="6" t="s">
        <v>13307</v>
      </c>
    </row>
    <row r="780" spans="1:2" x14ac:dyDescent="0.2">
      <c r="A780" s="17" t="s">
        <v>767</v>
      </c>
      <c r="B780" s="6" t="s">
        <v>13308</v>
      </c>
    </row>
    <row r="781" spans="1:2" x14ac:dyDescent="0.2">
      <c r="A781" s="17" t="s">
        <v>768</v>
      </c>
      <c r="B781" s="6" t="s">
        <v>13309</v>
      </c>
    </row>
    <row r="782" spans="1:2" x14ac:dyDescent="0.2">
      <c r="A782" s="17" t="s">
        <v>769</v>
      </c>
      <c r="B782" s="6" t="s">
        <v>13310</v>
      </c>
    </row>
    <row r="783" spans="1:2" x14ac:dyDescent="0.2">
      <c r="A783" s="17" t="s">
        <v>770</v>
      </c>
      <c r="B783" s="6" t="s">
        <v>13311</v>
      </c>
    </row>
    <row r="784" spans="1:2" x14ac:dyDescent="0.2">
      <c r="A784" s="17" t="s">
        <v>771</v>
      </c>
      <c r="B784" s="6" t="s">
        <v>13312</v>
      </c>
    </row>
    <row r="785" spans="1:2" x14ac:dyDescent="0.2">
      <c r="A785" s="17" t="s">
        <v>772</v>
      </c>
      <c r="B785" s="6" t="s">
        <v>13313</v>
      </c>
    </row>
    <row r="786" spans="1:2" x14ac:dyDescent="0.2">
      <c r="A786" s="17" t="s">
        <v>773</v>
      </c>
      <c r="B786" s="6" t="s">
        <v>13314</v>
      </c>
    </row>
    <row r="787" spans="1:2" x14ac:dyDescent="0.2">
      <c r="A787" s="17" t="s">
        <v>774</v>
      </c>
      <c r="B787" s="6" t="s">
        <v>13315</v>
      </c>
    </row>
    <row r="788" spans="1:2" x14ac:dyDescent="0.2">
      <c r="A788" s="17" t="s">
        <v>775</v>
      </c>
      <c r="B788" s="6" t="s">
        <v>13316</v>
      </c>
    </row>
    <row r="789" spans="1:2" x14ac:dyDescent="0.2">
      <c r="A789" s="17" t="s">
        <v>776</v>
      </c>
      <c r="B789" s="6" t="s">
        <v>13317</v>
      </c>
    </row>
    <row r="790" spans="1:2" x14ac:dyDescent="0.2">
      <c r="A790" s="17" t="s">
        <v>777</v>
      </c>
      <c r="B790" s="6" t="s">
        <v>13318</v>
      </c>
    </row>
    <row r="791" spans="1:2" x14ac:dyDescent="0.2">
      <c r="A791" s="17" t="s">
        <v>778</v>
      </c>
      <c r="B791" s="6" t="s">
        <v>13319</v>
      </c>
    </row>
    <row r="792" spans="1:2" x14ac:dyDescent="0.2">
      <c r="A792" s="17" t="s">
        <v>779</v>
      </c>
      <c r="B792" s="6" t="s">
        <v>13320</v>
      </c>
    </row>
    <row r="793" spans="1:2" x14ac:dyDescent="0.2">
      <c r="A793" s="17" t="s">
        <v>780</v>
      </c>
      <c r="B793" s="6" t="s">
        <v>13321</v>
      </c>
    </row>
    <row r="794" spans="1:2" x14ac:dyDescent="0.2">
      <c r="A794" s="17" t="s">
        <v>781</v>
      </c>
      <c r="B794" s="6" t="s">
        <v>13322</v>
      </c>
    </row>
    <row r="795" spans="1:2" x14ac:dyDescent="0.2">
      <c r="A795" s="17" t="s">
        <v>782</v>
      </c>
      <c r="B795" s="6" t="s">
        <v>13323</v>
      </c>
    </row>
    <row r="796" spans="1:2" x14ac:dyDescent="0.2">
      <c r="A796" s="17" t="s">
        <v>783</v>
      </c>
      <c r="B796" s="6" t="s">
        <v>13324</v>
      </c>
    </row>
    <row r="797" spans="1:2" x14ac:dyDescent="0.2">
      <c r="A797" s="17" t="s">
        <v>784</v>
      </c>
      <c r="B797" s="6" t="s">
        <v>13325</v>
      </c>
    </row>
    <row r="798" spans="1:2" x14ac:dyDescent="0.2">
      <c r="A798" s="17" t="s">
        <v>785</v>
      </c>
      <c r="B798" s="6" t="s">
        <v>13326</v>
      </c>
    </row>
    <row r="799" spans="1:2" x14ac:dyDescent="0.2">
      <c r="A799" s="17" t="s">
        <v>786</v>
      </c>
      <c r="B799" s="6" t="s">
        <v>13327</v>
      </c>
    </row>
    <row r="800" spans="1:2" x14ac:dyDescent="0.2">
      <c r="A800" s="17" t="s">
        <v>787</v>
      </c>
      <c r="B800" s="6" t="s">
        <v>13328</v>
      </c>
    </row>
    <row r="801" spans="1:2" x14ac:dyDescent="0.2">
      <c r="A801" s="17" t="s">
        <v>788</v>
      </c>
      <c r="B801" s="6" t="s">
        <v>13329</v>
      </c>
    </row>
    <row r="802" spans="1:2" x14ac:dyDescent="0.2">
      <c r="A802" s="17" t="s">
        <v>789</v>
      </c>
      <c r="B802" s="6" t="s">
        <v>13330</v>
      </c>
    </row>
    <row r="803" spans="1:2" x14ac:dyDescent="0.2">
      <c r="A803" s="17" t="s">
        <v>790</v>
      </c>
      <c r="B803" s="6" t="s">
        <v>13331</v>
      </c>
    </row>
    <row r="804" spans="1:2" x14ac:dyDescent="0.2">
      <c r="A804" s="17" t="s">
        <v>791</v>
      </c>
      <c r="B804" s="6" t="s">
        <v>13332</v>
      </c>
    </row>
    <row r="805" spans="1:2" x14ac:dyDescent="0.2">
      <c r="A805" s="17" t="s">
        <v>792</v>
      </c>
      <c r="B805" s="6" t="s">
        <v>13333</v>
      </c>
    </row>
    <row r="806" spans="1:2" x14ac:dyDescent="0.2">
      <c r="A806" s="17" t="s">
        <v>793</v>
      </c>
      <c r="B806" s="6" t="s">
        <v>13334</v>
      </c>
    </row>
    <row r="807" spans="1:2" x14ac:dyDescent="0.2">
      <c r="A807" s="17" t="s">
        <v>794</v>
      </c>
      <c r="B807" s="6" t="s">
        <v>13335</v>
      </c>
    </row>
    <row r="808" spans="1:2" x14ac:dyDescent="0.2">
      <c r="A808" s="17" t="s">
        <v>795</v>
      </c>
      <c r="B808" s="6" t="s">
        <v>13336</v>
      </c>
    </row>
    <row r="809" spans="1:2" x14ac:dyDescent="0.2">
      <c r="A809" s="17" t="s">
        <v>796</v>
      </c>
      <c r="B809" s="6" t="s">
        <v>13337</v>
      </c>
    </row>
    <row r="810" spans="1:2" x14ac:dyDescent="0.2">
      <c r="A810" s="17" t="s">
        <v>797</v>
      </c>
      <c r="B810" s="6" t="s">
        <v>13338</v>
      </c>
    </row>
    <row r="811" spans="1:2" x14ac:dyDescent="0.2">
      <c r="A811" s="17" t="s">
        <v>798</v>
      </c>
      <c r="B811" s="6" t="s">
        <v>13339</v>
      </c>
    </row>
    <row r="812" spans="1:2" x14ac:dyDescent="0.2">
      <c r="A812" s="17" t="s">
        <v>799</v>
      </c>
      <c r="B812" s="6" t="s">
        <v>13340</v>
      </c>
    </row>
    <row r="813" spans="1:2" x14ac:dyDescent="0.2">
      <c r="A813" s="17" t="s">
        <v>800</v>
      </c>
      <c r="B813" s="6" t="s">
        <v>13341</v>
      </c>
    </row>
    <row r="814" spans="1:2" x14ac:dyDescent="0.2">
      <c r="A814" s="17" t="s">
        <v>801</v>
      </c>
      <c r="B814" s="6" t="s">
        <v>13342</v>
      </c>
    </row>
    <row r="815" spans="1:2" x14ac:dyDescent="0.2">
      <c r="A815" s="17" t="s">
        <v>802</v>
      </c>
      <c r="B815" s="6" t="s">
        <v>13343</v>
      </c>
    </row>
    <row r="816" spans="1:2" x14ac:dyDescent="0.2">
      <c r="A816" s="17" t="s">
        <v>803</v>
      </c>
      <c r="B816" s="6" t="s">
        <v>13344</v>
      </c>
    </row>
    <row r="817" spans="1:2" x14ac:dyDescent="0.2">
      <c r="A817" s="17" t="s">
        <v>804</v>
      </c>
      <c r="B817" s="6" t="s">
        <v>13345</v>
      </c>
    </row>
    <row r="818" spans="1:2" x14ac:dyDescent="0.2">
      <c r="A818" s="17" t="s">
        <v>805</v>
      </c>
      <c r="B818" s="6" t="s">
        <v>13346</v>
      </c>
    </row>
    <row r="819" spans="1:2" x14ac:dyDescent="0.2">
      <c r="A819" s="17" t="s">
        <v>806</v>
      </c>
      <c r="B819" s="6" t="s">
        <v>13347</v>
      </c>
    </row>
    <row r="820" spans="1:2" x14ac:dyDescent="0.2">
      <c r="A820" s="17" t="s">
        <v>807</v>
      </c>
      <c r="B820" s="6" t="s">
        <v>13348</v>
      </c>
    </row>
    <row r="821" spans="1:2" x14ac:dyDescent="0.2">
      <c r="A821" s="17" t="s">
        <v>808</v>
      </c>
      <c r="B821" s="6" t="s">
        <v>13349</v>
      </c>
    </row>
    <row r="822" spans="1:2" x14ac:dyDescent="0.2">
      <c r="A822" s="17" t="s">
        <v>809</v>
      </c>
      <c r="B822" s="6" t="s">
        <v>13350</v>
      </c>
    </row>
    <row r="823" spans="1:2" x14ac:dyDescent="0.2">
      <c r="A823" s="17" t="s">
        <v>810</v>
      </c>
      <c r="B823" s="6" t="s">
        <v>13351</v>
      </c>
    </row>
    <row r="824" spans="1:2" x14ac:dyDescent="0.2">
      <c r="A824" s="17" t="s">
        <v>811</v>
      </c>
      <c r="B824" s="6" t="s">
        <v>13352</v>
      </c>
    </row>
    <row r="825" spans="1:2" x14ac:dyDescent="0.2">
      <c r="A825" s="17" t="s">
        <v>812</v>
      </c>
      <c r="B825" s="6" t="s">
        <v>13353</v>
      </c>
    </row>
    <row r="826" spans="1:2" x14ac:dyDescent="0.2">
      <c r="A826" s="17" t="s">
        <v>813</v>
      </c>
      <c r="B826" s="6" t="s">
        <v>13354</v>
      </c>
    </row>
    <row r="827" spans="1:2" x14ac:dyDescent="0.2">
      <c r="A827" s="17" t="s">
        <v>814</v>
      </c>
      <c r="B827" s="6" t="s">
        <v>13355</v>
      </c>
    </row>
    <row r="828" spans="1:2" x14ac:dyDescent="0.2">
      <c r="A828" s="17" t="s">
        <v>815</v>
      </c>
      <c r="B828" s="6" t="s">
        <v>13356</v>
      </c>
    </row>
    <row r="829" spans="1:2" x14ac:dyDescent="0.2">
      <c r="A829" s="17" t="s">
        <v>816</v>
      </c>
      <c r="B829" s="6" t="s">
        <v>13357</v>
      </c>
    </row>
    <row r="830" spans="1:2" x14ac:dyDescent="0.2">
      <c r="A830" s="17" t="s">
        <v>817</v>
      </c>
      <c r="B830" s="6" t="s">
        <v>13358</v>
      </c>
    </row>
    <row r="831" spans="1:2" x14ac:dyDescent="0.2">
      <c r="A831" s="17" t="s">
        <v>818</v>
      </c>
      <c r="B831" s="6" t="s">
        <v>13359</v>
      </c>
    </row>
    <row r="832" spans="1:2" x14ac:dyDescent="0.2">
      <c r="A832" s="17" t="s">
        <v>819</v>
      </c>
      <c r="B832" s="6" t="s">
        <v>13360</v>
      </c>
    </row>
    <row r="833" spans="1:2" x14ac:dyDescent="0.2">
      <c r="A833" s="17" t="s">
        <v>820</v>
      </c>
      <c r="B833" s="6" t="s">
        <v>13361</v>
      </c>
    </row>
    <row r="834" spans="1:2" x14ac:dyDescent="0.2">
      <c r="A834" s="17" t="s">
        <v>821</v>
      </c>
      <c r="B834" s="6" t="s">
        <v>13362</v>
      </c>
    </row>
    <row r="835" spans="1:2" x14ac:dyDescent="0.2">
      <c r="A835" s="17" t="s">
        <v>822</v>
      </c>
      <c r="B835" s="6" t="s">
        <v>13363</v>
      </c>
    </row>
    <row r="836" spans="1:2" x14ac:dyDescent="0.2">
      <c r="A836" s="17" t="s">
        <v>823</v>
      </c>
      <c r="B836" s="6" t="s">
        <v>13364</v>
      </c>
    </row>
    <row r="837" spans="1:2" x14ac:dyDescent="0.2">
      <c r="A837" s="17" t="s">
        <v>824</v>
      </c>
      <c r="B837" s="6" t="s">
        <v>13365</v>
      </c>
    </row>
    <row r="838" spans="1:2" x14ac:dyDescent="0.2">
      <c r="A838" s="17" t="s">
        <v>825</v>
      </c>
      <c r="B838" s="6" t="s">
        <v>13366</v>
      </c>
    </row>
    <row r="839" spans="1:2" x14ac:dyDescent="0.2">
      <c r="A839" s="17" t="s">
        <v>826</v>
      </c>
      <c r="B839" s="6" t="s">
        <v>13367</v>
      </c>
    </row>
    <row r="840" spans="1:2" x14ac:dyDescent="0.2">
      <c r="A840" s="17" t="s">
        <v>827</v>
      </c>
      <c r="B840" s="6" t="s">
        <v>13368</v>
      </c>
    </row>
    <row r="841" spans="1:2" x14ac:dyDescent="0.2">
      <c r="A841" s="17" t="s">
        <v>828</v>
      </c>
      <c r="B841" s="6" t="s">
        <v>13369</v>
      </c>
    </row>
    <row r="842" spans="1:2" x14ac:dyDescent="0.2">
      <c r="A842" s="17" t="s">
        <v>829</v>
      </c>
      <c r="B842" s="6" t="s">
        <v>13370</v>
      </c>
    </row>
    <row r="843" spans="1:2" x14ac:dyDescent="0.2">
      <c r="A843" s="17" t="s">
        <v>830</v>
      </c>
      <c r="B843" s="6" t="s">
        <v>13371</v>
      </c>
    </row>
    <row r="844" spans="1:2" x14ac:dyDescent="0.2">
      <c r="A844" s="17" t="s">
        <v>831</v>
      </c>
      <c r="B844" s="6" t="s">
        <v>13372</v>
      </c>
    </row>
    <row r="845" spans="1:2" x14ac:dyDescent="0.2">
      <c r="A845" s="17" t="s">
        <v>832</v>
      </c>
      <c r="B845" s="6" t="s">
        <v>13373</v>
      </c>
    </row>
    <row r="846" spans="1:2" x14ac:dyDescent="0.2">
      <c r="A846" s="17" t="s">
        <v>833</v>
      </c>
      <c r="B846" s="6" t="s">
        <v>13374</v>
      </c>
    </row>
    <row r="847" spans="1:2" x14ac:dyDescent="0.2">
      <c r="A847" s="17" t="s">
        <v>834</v>
      </c>
      <c r="B847" s="6" t="s">
        <v>13375</v>
      </c>
    </row>
    <row r="848" spans="1:2" x14ac:dyDescent="0.2">
      <c r="A848" s="17" t="s">
        <v>835</v>
      </c>
      <c r="B848" s="6" t="s">
        <v>13376</v>
      </c>
    </row>
    <row r="849" spans="1:2" x14ac:dyDescent="0.2">
      <c r="A849" s="17" t="s">
        <v>836</v>
      </c>
      <c r="B849" s="6" t="s">
        <v>13377</v>
      </c>
    </row>
    <row r="850" spans="1:2" x14ac:dyDescent="0.2">
      <c r="A850" s="17" t="s">
        <v>837</v>
      </c>
      <c r="B850" s="6" t="s">
        <v>13378</v>
      </c>
    </row>
    <row r="851" spans="1:2" x14ac:dyDescent="0.2">
      <c r="A851" s="17" t="s">
        <v>838</v>
      </c>
      <c r="B851" s="6" t="s">
        <v>13379</v>
      </c>
    </row>
    <row r="852" spans="1:2" x14ac:dyDescent="0.2">
      <c r="A852" s="17" t="s">
        <v>839</v>
      </c>
      <c r="B852" s="6" t="s">
        <v>13380</v>
      </c>
    </row>
    <row r="853" spans="1:2" x14ac:dyDescent="0.2">
      <c r="A853" s="17" t="s">
        <v>840</v>
      </c>
      <c r="B853" s="6" t="s">
        <v>13381</v>
      </c>
    </row>
    <row r="854" spans="1:2" x14ac:dyDescent="0.2">
      <c r="A854" s="17" t="s">
        <v>841</v>
      </c>
      <c r="B854" s="6" t="s">
        <v>13382</v>
      </c>
    </row>
    <row r="855" spans="1:2" x14ac:dyDescent="0.2">
      <c r="A855" s="17" t="s">
        <v>842</v>
      </c>
      <c r="B855" s="6" t="s">
        <v>13383</v>
      </c>
    </row>
    <row r="856" spans="1:2" x14ac:dyDescent="0.2">
      <c r="A856" s="17" t="s">
        <v>843</v>
      </c>
      <c r="B856" s="6" t="s">
        <v>13384</v>
      </c>
    </row>
    <row r="857" spans="1:2" x14ac:dyDescent="0.2">
      <c r="A857" s="17" t="s">
        <v>844</v>
      </c>
      <c r="B857" s="6" t="s">
        <v>13385</v>
      </c>
    </row>
    <row r="858" spans="1:2" x14ac:dyDescent="0.2">
      <c r="A858" s="17" t="s">
        <v>845</v>
      </c>
      <c r="B858" s="6" t="s">
        <v>13386</v>
      </c>
    </row>
    <row r="859" spans="1:2" x14ac:dyDescent="0.2">
      <c r="A859" s="17" t="s">
        <v>846</v>
      </c>
      <c r="B859" s="6" t="s">
        <v>13387</v>
      </c>
    </row>
    <row r="860" spans="1:2" x14ac:dyDescent="0.2">
      <c r="A860" s="17" t="s">
        <v>847</v>
      </c>
      <c r="B860" s="6" t="s">
        <v>13388</v>
      </c>
    </row>
    <row r="861" spans="1:2" x14ac:dyDescent="0.2">
      <c r="A861" s="17" t="s">
        <v>848</v>
      </c>
      <c r="B861" s="6" t="s">
        <v>13389</v>
      </c>
    </row>
    <row r="862" spans="1:2" x14ac:dyDescent="0.2">
      <c r="A862" s="17" t="s">
        <v>849</v>
      </c>
      <c r="B862" s="6" t="s">
        <v>13390</v>
      </c>
    </row>
    <row r="863" spans="1:2" x14ac:dyDescent="0.2">
      <c r="A863" s="17" t="s">
        <v>850</v>
      </c>
      <c r="B863" s="6" t="s">
        <v>13391</v>
      </c>
    </row>
    <row r="864" spans="1:2" x14ac:dyDescent="0.2">
      <c r="A864" s="17" t="s">
        <v>851</v>
      </c>
      <c r="B864" s="6" t="s">
        <v>13392</v>
      </c>
    </row>
    <row r="865" spans="1:2" x14ac:dyDescent="0.2">
      <c r="A865" s="17" t="s">
        <v>852</v>
      </c>
      <c r="B865" s="6" t="s">
        <v>13393</v>
      </c>
    </row>
    <row r="866" spans="1:2" x14ac:dyDescent="0.2">
      <c r="A866" s="17" t="s">
        <v>853</v>
      </c>
      <c r="B866" s="6" t="s">
        <v>13394</v>
      </c>
    </row>
    <row r="867" spans="1:2" x14ac:dyDescent="0.2">
      <c r="A867" s="17" t="s">
        <v>854</v>
      </c>
      <c r="B867" s="6" t="s">
        <v>13395</v>
      </c>
    </row>
    <row r="868" spans="1:2" x14ac:dyDescent="0.2">
      <c r="A868" s="17" t="s">
        <v>855</v>
      </c>
      <c r="B868" s="6" t="s">
        <v>13396</v>
      </c>
    </row>
    <row r="869" spans="1:2" x14ac:dyDescent="0.2">
      <c r="A869" s="17" t="s">
        <v>856</v>
      </c>
      <c r="B869" s="6" t="s">
        <v>13397</v>
      </c>
    </row>
    <row r="870" spans="1:2" x14ac:dyDescent="0.2">
      <c r="A870" s="17" t="s">
        <v>857</v>
      </c>
      <c r="B870" s="6" t="s">
        <v>13398</v>
      </c>
    </row>
    <row r="871" spans="1:2" x14ac:dyDescent="0.2">
      <c r="A871" s="17" t="s">
        <v>858</v>
      </c>
      <c r="B871" s="6" t="s">
        <v>13399</v>
      </c>
    </row>
    <row r="872" spans="1:2" x14ac:dyDescent="0.2">
      <c r="A872" s="17" t="s">
        <v>859</v>
      </c>
      <c r="B872" s="6" t="s">
        <v>13400</v>
      </c>
    </row>
    <row r="873" spans="1:2" x14ac:dyDescent="0.2">
      <c r="A873" s="17" t="s">
        <v>860</v>
      </c>
      <c r="B873" s="6" t="s">
        <v>13401</v>
      </c>
    </row>
    <row r="874" spans="1:2" x14ac:dyDescent="0.2">
      <c r="A874" s="17" t="s">
        <v>861</v>
      </c>
      <c r="B874" s="6" t="s">
        <v>13402</v>
      </c>
    </row>
    <row r="875" spans="1:2" x14ac:dyDescent="0.2">
      <c r="A875" s="17" t="s">
        <v>862</v>
      </c>
      <c r="B875" s="6" t="s">
        <v>13403</v>
      </c>
    </row>
    <row r="876" spans="1:2" x14ac:dyDescent="0.2">
      <c r="A876" s="17" t="s">
        <v>863</v>
      </c>
      <c r="B876" s="6" t="s">
        <v>13404</v>
      </c>
    </row>
    <row r="877" spans="1:2" x14ac:dyDescent="0.2">
      <c r="A877" s="17" t="s">
        <v>864</v>
      </c>
      <c r="B877" s="6" t="s">
        <v>13405</v>
      </c>
    </row>
    <row r="878" spans="1:2" x14ac:dyDescent="0.2">
      <c r="A878" s="17" t="s">
        <v>865</v>
      </c>
      <c r="B878" s="6" t="s">
        <v>13406</v>
      </c>
    </row>
    <row r="879" spans="1:2" x14ac:dyDescent="0.2">
      <c r="A879" s="17" t="s">
        <v>866</v>
      </c>
      <c r="B879" s="6" t="s">
        <v>13407</v>
      </c>
    </row>
    <row r="880" spans="1:2" x14ac:dyDescent="0.2">
      <c r="A880" s="17" t="s">
        <v>867</v>
      </c>
      <c r="B880" s="6" t="s">
        <v>13408</v>
      </c>
    </row>
    <row r="881" spans="1:2" x14ac:dyDescent="0.2">
      <c r="A881" s="17" t="s">
        <v>868</v>
      </c>
      <c r="B881" s="6" t="s">
        <v>13409</v>
      </c>
    </row>
    <row r="882" spans="1:2" x14ac:dyDescent="0.2">
      <c r="A882" s="17" t="s">
        <v>869</v>
      </c>
      <c r="B882" s="6" t="s">
        <v>13410</v>
      </c>
    </row>
    <row r="883" spans="1:2" x14ac:dyDescent="0.2">
      <c r="A883" s="17" t="s">
        <v>870</v>
      </c>
      <c r="B883" s="6" t="s">
        <v>13411</v>
      </c>
    </row>
    <row r="884" spans="1:2" x14ac:dyDescent="0.2">
      <c r="A884" s="17" t="s">
        <v>871</v>
      </c>
      <c r="B884" s="6" t="s">
        <v>13412</v>
      </c>
    </row>
    <row r="885" spans="1:2" x14ac:dyDescent="0.2">
      <c r="A885" s="17" t="s">
        <v>872</v>
      </c>
      <c r="B885" s="6" t="s">
        <v>13413</v>
      </c>
    </row>
    <row r="886" spans="1:2" x14ac:dyDescent="0.2">
      <c r="A886" s="17" t="s">
        <v>873</v>
      </c>
      <c r="B886" s="6" t="s">
        <v>13414</v>
      </c>
    </row>
    <row r="887" spans="1:2" x14ac:dyDescent="0.2">
      <c r="A887" s="17" t="s">
        <v>874</v>
      </c>
      <c r="B887" s="6" t="s">
        <v>13415</v>
      </c>
    </row>
    <row r="888" spans="1:2" x14ac:dyDescent="0.2">
      <c r="A888" s="17" t="s">
        <v>875</v>
      </c>
      <c r="B888" s="6" t="s">
        <v>13416</v>
      </c>
    </row>
    <row r="889" spans="1:2" x14ac:dyDescent="0.2">
      <c r="A889" s="17" t="s">
        <v>876</v>
      </c>
      <c r="B889" s="6" t="s">
        <v>13417</v>
      </c>
    </row>
    <row r="890" spans="1:2" x14ac:dyDescent="0.2">
      <c r="A890" s="17" t="s">
        <v>877</v>
      </c>
      <c r="B890" s="6" t="s">
        <v>13418</v>
      </c>
    </row>
    <row r="891" spans="1:2" x14ac:dyDescent="0.2">
      <c r="A891" s="17" t="s">
        <v>878</v>
      </c>
      <c r="B891" s="6" t="s">
        <v>13419</v>
      </c>
    </row>
    <row r="892" spans="1:2" x14ac:dyDescent="0.2">
      <c r="A892" s="17" t="s">
        <v>879</v>
      </c>
      <c r="B892" s="6" t="s">
        <v>13420</v>
      </c>
    </row>
    <row r="893" spans="1:2" x14ac:dyDescent="0.2">
      <c r="A893" s="17" t="s">
        <v>880</v>
      </c>
      <c r="B893" s="6" t="s">
        <v>13421</v>
      </c>
    </row>
    <row r="894" spans="1:2" x14ac:dyDescent="0.2">
      <c r="A894" s="17" t="s">
        <v>881</v>
      </c>
      <c r="B894" s="6" t="s">
        <v>13422</v>
      </c>
    </row>
    <row r="895" spans="1:2" x14ac:dyDescent="0.2">
      <c r="A895" s="17" t="s">
        <v>882</v>
      </c>
      <c r="B895" s="6" t="s">
        <v>13423</v>
      </c>
    </row>
    <row r="896" spans="1:2" x14ac:dyDescent="0.2">
      <c r="A896" s="17" t="s">
        <v>883</v>
      </c>
      <c r="B896" s="6" t="s">
        <v>13424</v>
      </c>
    </row>
    <row r="897" spans="1:2" x14ac:dyDescent="0.2">
      <c r="A897" s="17" t="s">
        <v>884</v>
      </c>
      <c r="B897" s="6" t="s">
        <v>13425</v>
      </c>
    </row>
    <row r="898" spans="1:2" x14ac:dyDescent="0.2">
      <c r="A898" s="17" t="s">
        <v>885</v>
      </c>
      <c r="B898" s="6" t="s">
        <v>13426</v>
      </c>
    </row>
    <row r="899" spans="1:2" x14ac:dyDescent="0.2">
      <c r="A899" s="17" t="s">
        <v>886</v>
      </c>
      <c r="B899" s="6" t="s">
        <v>13427</v>
      </c>
    </row>
    <row r="900" spans="1:2" x14ac:dyDescent="0.2">
      <c r="A900" s="17" t="s">
        <v>887</v>
      </c>
      <c r="B900" s="6" t="s">
        <v>13428</v>
      </c>
    </row>
    <row r="901" spans="1:2" x14ac:dyDescent="0.2">
      <c r="A901" s="17" t="s">
        <v>888</v>
      </c>
      <c r="B901" s="6" t="s">
        <v>13429</v>
      </c>
    </row>
    <row r="902" spans="1:2" x14ac:dyDescent="0.2">
      <c r="A902" s="17" t="s">
        <v>889</v>
      </c>
      <c r="B902" s="6" t="s">
        <v>13430</v>
      </c>
    </row>
    <row r="903" spans="1:2" x14ac:dyDescent="0.2">
      <c r="A903" s="17" t="s">
        <v>890</v>
      </c>
      <c r="B903" s="6" t="s">
        <v>13431</v>
      </c>
    </row>
    <row r="904" spans="1:2" x14ac:dyDescent="0.2">
      <c r="A904" s="17" t="s">
        <v>891</v>
      </c>
      <c r="B904" s="6" t="s">
        <v>13432</v>
      </c>
    </row>
    <row r="905" spans="1:2" x14ac:dyDescent="0.2">
      <c r="A905" s="17" t="s">
        <v>892</v>
      </c>
      <c r="B905" s="6" t="s">
        <v>13433</v>
      </c>
    </row>
    <row r="906" spans="1:2" x14ac:dyDescent="0.2">
      <c r="A906" s="17" t="s">
        <v>893</v>
      </c>
      <c r="B906" s="6" t="s">
        <v>13434</v>
      </c>
    </row>
    <row r="907" spans="1:2" x14ac:dyDescent="0.2">
      <c r="A907" s="17" t="s">
        <v>894</v>
      </c>
      <c r="B907" s="6" t="s">
        <v>13435</v>
      </c>
    </row>
    <row r="908" spans="1:2" x14ac:dyDescent="0.2">
      <c r="A908" s="17" t="s">
        <v>895</v>
      </c>
      <c r="B908" s="6" t="s">
        <v>13436</v>
      </c>
    </row>
    <row r="909" spans="1:2" x14ac:dyDescent="0.2">
      <c r="A909" s="17" t="s">
        <v>896</v>
      </c>
      <c r="B909" s="6" t="s">
        <v>13437</v>
      </c>
    </row>
    <row r="910" spans="1:2" x14ac:dyDescent="0.2">
      <c r="A910" s="17" t="s">
        <v>897</v>
      </c>
      <c r="B910" s="6" t="s">
        <v>13438</v>
      </c>
    </row>
    <row r="911" spans="1:2" x14ac:dyDescent="0.2">
      <c r="A911" s="17" t="s">
        <v>898</v>
      </c>
      <c r="B911" s="6" t="s">
        <v>13439</v>
      </c>
    </row>
    <row r="912" spans="1:2" x14ac:dyDescent="0.2">
      <c r="A912" s="17" t="s">
        <v>899</v>
      </c>
      <c r="B912" s="6" t="s">
        <v>13440</v>
      </c>
    </row>
    <row r="913" spans="1:2" x14ac:dyDescent="0.2">
      <c r="A913" s="17" t="s">
        <v>900</v>
      </c>
      <c r="B913" s="6" t="s">
        <v>13441</v>
      </c>
    </row>
    <row r="914" spans="1:2" x14ac:dyDescent="0.2">
      <c r="A914" s="17" t="s">
        <v>901</v>
      </c>
      <c r="B914" s="6" t="s">
        <v>13442</v>
      </c>
    </row>
    <row r="915" spans="1:2" x14ac:dyDescent="0.2">
      <c r="A915" s="17" t="s">
        <v>902</v>
      </c>
      <c r="B915" s="6" t="s">
        <v>13443</v>
      </c>
    </row>
    <row r="916" spans="1:2" x14ac:dyDescent="0.2">
      <c r="A916" s="17" t="s">
        <v>903</v>
      </c>
      <c r="B916" s="6" t="s">
        <v>13444</v>
      </c>
    </row>
    <row r="917" spans="1:2" x14ac:dyDescent="0.2">
      <c r="A917" s="17" t="s">
        <v>904</v>
      </c>
      <c r="B917" s="6" t="s">
        <v>13445</v>
      </c>
    </row>
    <row r="918" spans="1:2" x14ac:dyDescent="0.2">
      <c r="A918" s="17" t="s">
        <v>905</v>
      </c>
      <c r="B918" s="6" t="s">
        <v>13446</v>
      </c>
    </row>
    <row r="919" spans="1:2" x14ac:dyDescent="0.2">
      <c r="A919" s="17" t="s">
        <v>906</v>
      </c>
      <c r="B919" s="6" t="s">
        <v>13447</v>
      </c>
    </row>
    <row r="920" spans="1:2" x14ac:dyDescent="0.2">
      <c r="A920" s="17" t="s">
        <v>907</v>
      </c>
      <c r="B920" s="6" t="s">
        <v>13448</v>
      </c>
    </row>
    <row r="921" spans="1:2" x14ac:dyDescent="0.2">
      <c r="A921" s="17" t="s">
        <v>908</v>
      </c>
      <c r="B921" s="6" t="s">
        <v>13449</v>
      </c>
    </row>
    <row r="922" spans="1:2" x14ac:dyDescent="0.2">
      <c r="A922" s="17" t="s">
        <v>909</v>
      </c>
      <c r="B922" s="6" t="s">
        <v>13450</v>
      </c>
    </row>
    <row r="923" spans="1:2" x14ac:dyDescent="0.2">
      <c r="A923" s="17" t="s">
        <v>910</v>
      </c>
      <c r="B923" s="6" t="s">
        <v>13451</v>
      </c>
    </row>
    <row r="924" spans="1:2" x14ac:dyDescent="0.2">
      <c r="A924" s="17" t="s">
        <v>911</v>
      </c>
      <c r="B924" s="6" t="s">
        <v>13452</v>
      </c>
    </row>
    <row r="925" spans="1:2" x14ac:dyDescent="0.2">
      <c r="A925" s="17" t="s">
        <v>912</v>
      </c>
      <c r="B925" s="6" t="s">
        <v>13453</v>
      </c>
    </row>
    <row r="926" spans="1:2" x14ac:dyDescent="0.2">
      <c r="A926" s="17" t="s">
        <v>913</v>
      </c>
      <c r="B926" s="6" t="s">
        <v>13454</v>
      </c>
    </row>
    <row r="927" spans="1:2" x14ac:dyDescent="0.2">
      <c r="A927" s="17" t="s">
        <v>914</v>
      </c>
      <c r="B927" s="6" t="s">
        <v>13455</v>
      </c>
    </row>
    <row r="928" spans="1:2" x14ac:dyDescent="0.2">
      <c r="A928" s="17" t="s">
        <v>915</v>
      </c>
      <c r="B928" s="6" t="s">
        <v>13456</v>
      </c>
    </row>
    <row r="929" spans="1:2" x14ac:dyDescent="0.2">
      <c r="A929" s="17" t="s">
        <v>916</v>
      </c>
      <c r="B929" s="6" t="s">
        <v>13457</v>
      </c>
    </row>
    <row r="930" spans="1:2" x14ac:dyDescent="0.2">
      <c r="A930" s="17" t="s">
        <v>917</v>
      </c>
      <c r="B930" s="6" t="s">
        <v>13458</v>
      </c>
    </row>
    <row r="931" spans="1:2" x14ac:dyDescent="0.2">
      <c r="A931" s="17" t="s">
        <v>918</v>
      </c>
      <c r="B931" s="6" t="s">
        <v>13459</v>
      </c>
    </row>
    <row r="932" spans="1:2" x14ac:dyDescent="0.2">
      <c r="A932" s="17" t="s">
        <v>919</v>
      </c>
      <c r="B932" s="6" t="s">
        <v>13460</v>
      </c>
    </row>
    <row r="933" spans="1:2" x14ac:dyDescent="0.2">
      <c r="A933" s="17" t="s">
        <v>920</v>
      </c>
      <c r="B933" s="6" t="s">
        <v>13461</v>
      </c>
    </row>
    <row r="934" spans="1:2" x14ac:dyDescent="0.2">
      <c r="A934" s="17" t="s">
        <v>921</v>
      </c>
      <c r="B934" s="6" t="s">
        <v>13462</v>
      </c>
    </row>
    <row r="935" spans="1:2" x14ac:dyDescent="0.2">
      <c r="A935" s="17" t="s">
        <v>922</v>
      </c>
      <c r="B935" s="6" t="s">
        <v>13463</v>
      </c>
    </row>
    <row r="936" spans="1:2" x14ac:dyDescent="0.2">
      <c r="A936" s="17" t="s">
        <v>923</v>
      </c>
      <c r="B936" s="6" t="s">
        <v>13464</v>
      </c>
    </row>
    <row r="937" spans="1:2" x14ac:dyDescent="0.2">
      <c r="A937" s="17" t="s">
        <v>924</v>
      </c>
      <c r="B937" s="6" t="s">
        <v>13465</v>
      </c>
    </row>
    <row r="938" spans="1:2" x14ac:dyDescent="0.2">
      <c r="A938" s="17" t="s">
        <v>925</v>
      </c>
      <c r="B938" s="6" t="s">
        <v>13466</v>
      </c>
    </row>
    <row r="939" spans="1:2" x14ac:dyDescent="0.2">
      <c r="A939" s="17" t="s">
        <v>926</v>
      </c>
      <c r="B939" s="6" t="s">
        <v>13467</v>
      </c>
    </row>
    <row r="940" spans="1:2" x14ac:dyDescent="0.2">
      <c r="A940" s="17" t="s">
        <v>927</v>
      </c>
      <c r="B940" s="6" t="s">
        <v>13468</v>
      </c>
    </row>
    <row r="941" spans="1:2" x14ac:dyDescent="0.2">
      <c r="A941" s="17" t="s">
        <v>928</v>
      </c>
      <c r="B941" s="6" t="s">
        <v>13469</v>
      </c>
    </row>
    <row r="942" spans="1:2" x14ac:dyDescent="0.2">
      <c r="A942" s="17" t="s">
        <v>929</v>
      </c>
      <c r="B942" s="6" t="s">
        <v>13470</v>
      </c>
    </row>
    <row r="943" spans="1:2" x14ac:dyDescent="0.2">
      <c r="A943" s="17" t="s">
        <v>930</v>
      </c>
      <c r="B943" s="6" t="s">
        <v>13471</v>
      </c>
    </row>
    <row r="944" spans="1:2" x14ac:dyDescent="0.2">
      <c r="A944" s="17" t="s">
        <v>931</v>
      </c>
      <c r="B944" s="6" t="s">
        <v>13472</v>
      </c>
    </row>
    <row r="945" spans="1:2" x14ac:dyDescent="0.2">
      <c r="A945" s="17" t="s">
        <v>932</v>
      </c>
      <c r="B945" s="6" t="s">
        <v>13473</v>
      </c>
    </row>
    <row r="946" spans="1:2" x14ac:dyDescent="0.2">
      <c r="A946" s="17" t="s">
        <v>933</v>
      </c>
      <c r="B946" s="6" t="s">
        <v>13474</v>
      </c>
    </row>
    <row r="947" spans="1:2" x14ac:dyDescent="0.2">
      <c r="A947" s="17" t="s">
        <v>934</v>
      </c>
      <c r="B947" s="6" t="s">
        <v>13475</v>
      </c>
    </row>
    <row r="948" spans="1:2" x14ac:dyDescent="0.2">
      <c r="A948" s="17" t="s">
        <v>935</v>
      </c>
      <c r="B948" s="6" t="s">
        <v>13476</v>
      </c>
    </row>
    <row r="949" spans="1:2" x14ac:dyDescent="0.2">
      <c r="A949" s="17" t="s">
        <v>936</v>
      </c>
      <c r="B949" s="6" t="s">
        <v>13477</v>
      </c>
    </row>
    <row r="950" spans="1:2" x14ac:dyDescent="0.2">
      <c r="A950" s="17" t="s">
        <v>937</v>
      </c>
      <c r="B950" s="6" t="s">
        <v>13478</v>
      </c>
    </row>
    <row r="951" spans="1:2" x14ac:dyDescent="0.2">
      <c r="A951" s="17" t="s">
        <v>938</v>
      </c>
      <c r="B951" s="6" t="s">
        <v>13479</v>
      </c>
    </row>
    <row r="952" spans="1:2" x14ac:dyDescent="0.2">
      <c r="A952" s="17" t="s">
        <v>939</v>
      </c>
      <c r="B952" s="6" t="s">
        <v>13480</v>
      </c>
    </row>
    <row r="953" spans="1:2" x14ac:dyDescent="0.2">
      <c r="A953" s="17" t="s">
        <v>940</v>
      </c>
      <c r="B953" s="6" t="s">
        <v>13481</v>
      </c>
    </row>
    <row r="954" spans="1:2" x14ac:dyDescent="0.2">
      <c r="A954" s="17" t="s">
        <v>941</v>
      </c>
      <c r="B954" s="6" t="s">
        <v>13482</v>
      </c>
    </row>
    <row r="955" spans="1:2" x14ac:dyDescent="0.2">
      <c r="A955" s="17" t="s">
        <v>942</v>
      </c>
      <c r="B955" s="6" t="s">
        <v>13483</v>
      </c>
    </row>
    <row r="956" spans="1:2" x14ac:dyDescent="0.2">
      <c r="A956" s="17" t="s">
        <v>943</v>
      </c>
      <c r="B956" s="6" t="s">
        <v>13484</v>
      </c>
    </row>
    <row r="957" spans="1:2" x14ac:dyDescent="0.2">
      <c r="A957" s="17" t="s">
        <v>944</v>
      </c>
      <c r="B957" s="8" t="s">
        <v>13485</v>
      </c>
    </row>
    <row r="958" spans="1:2" x14ac:dyDescent="0.2">
      <c r="A958" s="17" t="s">
        <v>945</v>
      </c>
      <c r="B958" s="9" t="s">
        <v>13486</v>
      </c>
    </row>
    <row r="959" spans="1:2" x14ac:dyDescent="0.2">
      <c r="A959" s="17" t="s">
        <v>946</v>
      </c>
      <c r="B959" s="9" t="s">
        <v>13487</v>
      </c>
    </row>
    <row r="960" spans="1:2" x14ac:dyDescent="0.2">
      <c r="A960" s="17" t="s">
        <v>947</v>
      </c>
      <c r="B960" s="10" t="s">
        <v>13488</v>
      </c>
    </row>
    <row r="961" spans="1:2" x14ac:dyDescent="0.2">
      <c r="A961" s="17" t="s">
        <v>948</v>
      </c>
      <c r="B961" s="6" t="s">
        <v>13489</v>
      </c>
    </row>
    <row r="962" spans="1:2" x14ac:dyDescent="0.2">
      <c r="A962" s="17" t="s">
        <v>949</v>
      </c>
      <c r="B962" s="6" t="s">
        <v>13490</v>
      </c>
    </row>
    <row r="963" spans="1:2" x14ac:dyDescent="0.2">
      <c r="A963" s="17" t="s">
        <v>950</v>
      </c>
      <c r="B963" s="6" t="s">
        <v>13491</v>
      </c>
    </row>
    <row r="964" spans="1:2" x14ac:dyDescent="0.2">
      <c r="A964" s="17" t="s">
        <v>951</v>
      </c>
      <c r="B964" s="6" t="s">
        <v>13492</v>
      </c>
    </row>
    <row r="965" spans="1:2" x14ac:dyDescent="0.2">
      <c r="A965" s="17" t="s">
        <v>952</v>
      </c>
      <c r="B965" s="6" t="s">
        <v>13493</v>
      </c>
    </row>
    <row r="966" spans="1:2" x14ac:dyDescent="0.2">
      <c r="A966" s="17" t="s">
        <v>953</v>
      </c>
      <c r="B966" s="6" t="s">
        <v>13494</v>
      </c>
    </row>
    <row r="967" spans="1:2" x14ac:dyDescent="0.2">
      <c r="A967" s="17" t="s">
        <v>954</v>
      </c>
      <c r="B967" s="6" t="s">
        <v>13495</v>
      </c>
    </row>
    <row r="968" spans="1:2" x14ac:dyDescent="0.2">
      <c r="A968" s="17" t="s">
        <v>955</v>
      </c>
      <c r="B968" s="6" t="s">
        <v>13496</v>
      </c>
    </row>
    <row r="969" spans="1:2" x14ac:dyDescent="0.2">
      <c r="A969" s="17" t="s">
        <v>956</v>
      </c>
      <c r="B969" s="6" t="s">
        <v>13497</v>
      </c>
    </row>
    <row r="970" spans="1:2" x14ac:dyDescent="0.2">
      <c r="A970" s="17" t="s">
        <v>957</v>
      </c>
      <c r="B970" s="6" t="s">
        <v>13498</v>
      </c>
    </row>
    <row r="971" spans="1:2" x14ac:dyDescent="0.2">
      <c r="A971" s="17" t="s">
        <v>958</v>
      </c>
      <c r="B971" s="6" t="s">
        <v>13499</v>
      </c>
    </row>
    <row r="972" spans="1:2" x14ac:dyDescent="0.2">
      <c r="A972" s="17" t="s">
        <v>959</v>
      </c>
      <c r="B972" s="6" t="s">
        <v>13500</v>
      </c>
    </row>
    <row r="973" spans="1:2" x14ac:dyDescent="0.2">
      <c r="A973" s="17" t="s">
        <v>960</v>
      </c>
      <c r="B973" s="6" t="s">
        <v>13501</v>
      </c>
    </row>
    <row r="974" spans="1:2" x14ac:dyDescent="0.2">
      <c r="A974" s="17" t="s">
        <v>961</v>
      </c>
      <c r="B974" s="6" t="s">
        <v>13502</v>
      </c>
    </row>
    <row r="975" spans="1:2" x14ac:dyDescent="0.2">
      <c r="A975" s="17" t="s">
        <v>962</v>
      </c>
      <c r="B975" s="6" t="s">
        <v>13503</v>
      </c>
    </row>
    <row r="976" spans="1:2" x14ac:dyDescent="0.2">
      <c r="A976" s="17" t="s">
        <v>963</v>
      </c>
      <c r="B976" s="6" t="s">
        <v>13504</v>
      </c>
    </row>
    <row r="977" spans="1:2" x14ac:dyDescent="0.2">
      <c r="A977" s="17" t="s">
        <v>964</v>
      </c>
      <c r="B977" s="6" t="s">
        <v>13505</v>
      </c>
    </row>
    <row r="978" spans="1:2" x14ac:dyDescent="0.2">
      <c r="A978" s="17" t="s">
        <v>965</v>
      </c>
      <c r="B978" s="6" t="s">
        <v>13506</v>
      </c>
    </row>
    <row r="979" spans="1:2" x14ac:dyDescent="0.2">
      <c r="A979" s="17" t="s">
        <v>966</v>
      </c>
      <c r="B979" s="6" t="s">
        <v>13507</v>
      </c>
    </row>
    <row r="980" spans="1:2" x14ac:dyDescent="0.2">
      <c r="A980" s="17" t="s">
        <v>967</v>
      </c>
      <c r="B980" s="6" t="s">
        <v>13508</v>
      </c>
    </row>
    <row r="981" spans="1:2" x14ac:dyDescent="0.2">
      <c r="A981" s="17" t="s">
        <v>968</v>
      </c>
      <c r="B981" s="6" t="s">
        <v>13509</v>
      </c>
    </row>
    <row r="982" spans="1:2" x14ac:dyDescent="0.2">
      <c r="A982" s="17" t="s">
        <v>969</v>
      </c>
      <c r="B982" s="6" t="s">
        <v>13510</v>
      </c>
    </row>
    <row r="983" spans="1:2" x14ac:dyDescent="0.2">
      <c r="A983" s="17" t="s">
        <v>970</v>
      </c>
      <c r="B983" s="6" t="s">
        <v>13511</v>
      </c>
    </row>
    <row r="984" spans="1:2" x14ac:dyDescent="0.2">
      <c r="A984" s="17" t="s">
        <v>971</v>
      </c>
      <c r="B984" s="6" t="s">
        <v>13512</v>
      </c>
    </row>
    <row r="985" spans="1:2" x14ac:dyDescent="0.2">
      <c r="A985" s="17" t="s">
        <v>972</v>
      </c>
      <c r="B985" s="6" t="s">
        <v>13513</v>
      </c>
    </row>
    <row r="986" spans="1:2" x14ac:dyDescent="0.2">
      <c r="A986" s="17" t="s">
        <v>973</v>
      </c>
      <c r="B986" s="6" t="s">
        <v>13514</v>
      </c>
    </row>
    <row r="987" spans="1:2" x14ac:dyDescent="0.2">
      <c r="A987" s="17" t="s">
        <v>974</v>
      </c>
      <c r="B987" s="6" t="s">
        <v>13515</v>
      </c>
    </row>
    <row r="988" spans="1:2" x14ac:dyDescent="0.2">
      <c r="A988" s="17" t="s">
        <v>975</v>
      </c>
      <c r="B988" s="6" t="s">
        <v>13516</v>
      </c>
    </row>
    <row r="989" spans="1:2" x14ac:dyDescent="0.2">
      <c r="A989" s="17" t="s">
        <v>976</v>
      </c>
      <c r="B989" s="6" t="s">
        <v>13517</v>
      </c>
    </row>
    <row r="990" spans="1:2" x14ac:dyDescent="0.2">
      <c r="A990" s="17" t="s">
        <v>977</v>
      </c>
      <c r="B990" s="6" t="s">
        <v>13518</v>
      </c>
    </row>
    <row r="991" spans="1:2" x14ac:dyDescent="0.2">
      <c r="A991" s="17" t="s">
        <v>978</v>
      </c>
      <c r="B991" s="6" t="s">
        <v>13519</v>
      </c>
    </row>
    <row r="992" spans="1:2" x14ac:dyDescent="0.2">
      <c r="A992" s="17" t="s">
        <v>979</v>
      </c>
      <c r="B992" s="6" t="s">
        <v>13520</v>
      </c>
    </row>
    <row r="993" spans="1:2" x14ac:dyDescent="0.2">
      <c r="A993" s="17" t="s">
        <v>980</v>
      </c>
      <c r="B993" s="6" t="s">
        <v>13521</v>
      </c>
    </row>
    <row r="994" spans="1:2" x14ac:dyDescent="0.2">
      <c r="A994" s="17" t="s">
        <v>981</v>
      </c>
      <c r="B994" s="6" t="s">
        <v>13522</v>
      </c>
    </row>
    <row r="995" spans="1:2" x14ac:dyDescent="0.2">
      <c r="A995" s="17" t="s">
        <v>982</v>
      </c>
      <c r="B995" s="6" t="s">
        <v>13523</v>
      </c>
    </row>
    <row r="996" spans="1:2" x14ac:dyDescent="0.2">
      <c r="A996" s="17" t="s">
        <v>983</v>
      </c>
      <c r="B996" s="6" t="s">
        <v>13524</v>
      </c>
    </row>
    <row r="997" spans="1:2" x14ac:dyDescent="0.2">
      <c r="A997" s="17" t="s">
        <v>984</v>
      </c>
      <c r="B997" s="6" t="s">
        <v>13525</v>
      </c>
    </row>
    <row r="998" spans="1:2" x14ac:dyDescent="0.2">
      <c r="A998" s="17" t="s">
        <v>985</v>
      </c>
      <c r="B998" s="6" t="s">
        <v>13526</v>
      </c>
    </row>
    <row r="999" spans="1:2" x14ac:dyDescent="0.2">
      <c r="A999" s="17" t="s">
        <v>986</v>
      </c>
      <c r="B999" s="6" t="s">
        <v>13527</v>
      </c>
    </row>
    <row r="1000" spans="1:2" x14ac:dyDescent="0.2">
      <c r="A1000" s="17" t="s">
        <v>987</v>
      </c>
      <c r="B1000" s="6" t="s">
        <v>13528</v>
      </c>
    </row>
    <row r="1001" spans="1:2" x14ac:dyDescent="0.2">
      <c r="A1001" s="17" t="s">
        <v>988</v>
      </c>
      <c r="B1001" s="6" t="s">
        <v>13529</v>
      </c>
    </row>
    <row r="1002" spans="1:2" x14ac:dyDescent="0.2">
      <c r="A1002" s="17" t="s">
        <v>989</v>
      </c>
      <c r="B1002" s="6" t="s">
        <v>13530</v>
      </c>
    </row>
    <row r="1003" spans="1:2" x14ac:dyDescent="0.2">
      <c r="A1003" s="17" t="s">
        <v>990</v>
      </c>
      <c r="B1003" s="6" t="s">
        <v>13531</v>
      </c>
    </row>
    <row r="1004" spans="1:2" x14ac:dyDescent="0.2">
      <c r="A1004" s="17" t="s">
        <v>991</v>
      </c>
      <c r="B1004" s="6" t="s">
        <v>13532</v>
      </c>
    </row>
    <row r="1005" spans="1:2" x14ac:dyDescent="0.2">
      <c r="A1005" s="17" t="s">
        <v>992</v>
      </c>
      <c r="B1005" s="6" t="s">
        <v>13533</v>
      </c>
    </row>
    <row r="1006" spans="1:2" x14ac:dyDescent="0.2">
      <c r="A1006" s="17" t="s">
        <v>993</v>
      </c>
      <c r="B1006" s="6" t="s">
        <v>13534</v>
      </c>
    </row>
    <row r="1007" spans="1:2" x14ac:dyDescent="0.2">
      <c r="A1007" s="17" t="s">
        <v>994</v>
      </c>
      <c r="B1007" s="6" t="s">
        <v>13535</v>
      </c>
    </row>
    <row r="1008" spans="1:2" x14ac:dyDescent="0.2">
      <c r="A1008" s="17" t="s">
        <v>995</v>
      </c>
      <c r="B1008" s="6" t="s">
        <v>13536</v>
      </c>
    </row>
    <row r="1009" spans="1:2" x14ac:dyDescent="0.2">
      <c r="A1009" s="17" t="s">
        <v>996</v>
      </c>
      <c r="B1009" s="6" t="s">
        <v>13537</v>
      </c>
    </row>
    <row r="1010" spans="1:2" x14ac:dyDescent="0.2">
      <c r="A1010" s="17" t="s">
        <v>997</v>
      </c>
      <c r="B1010" s="6" t="s">
        <v>13538</v>
      </c>
    </row>
    <row r="1011" spans="1:2" x14ac:dyDescent="0.2">
      <c r="A1011" s="17" t="s">
        <v>998</v>
      </c>
      <c r="B1011" s="6" t="s">
        <v>13539</v>
      </c>
    </row>
    <row r="1012" spans="1:2" x14ac:dyDescent="0.2">
      <c r="A1012" s="17" t="s">
        <v>999</v>
      </c>
      <c r="B1012" s="6" t="s">
        <v>13540</v>
      </c>
    </row>
    <row r="1013" spans="1:2" x14ac:dyDescent="0.2">
      <c r="A1013" s="17" t="s">
        <v>1000</v>
      </c>
      <c r="B1013" s="6" t="s">
        <v>13541</v>
      </c>
    </row>
    <row r="1014" spans="1:2" x14ac:dyDescent="0.2">
      <c r="A1014" s="17" t="s">
        <v>1001</v>
      </c>
      <c r="B1014" s="6" t="s">
        <v>13542</v>
      </c>
    </row>
    <row r="1015" spans="1:2" x14ac:dyDescent="0.2">
      <c r="A1015" s="17" t="s">
        <v>1002</v>
      </c>
      <c r="B1015" s="6" t="s">
        <v>13543</v>
      </c>
    </row>
    <row r="1016" spans="1:2" x14ac:dyDescent="0.2">
      <c r="A1016" s="17" t="s">
        <v>1003</v>
      </c>
      <c r="B1016" s="6" t="s">
        <v>13544</v>
      </c>
    </row>
    <row r="1017" spans="1:2" x14ac:dyDescent="0.2">
      <c r="A1017" s="17" t="s">
        <v>1004</v>
      </c>
      <c r="B1017" s="6" t="s">
        <v>13545</v>
      </c>
    </row>
    <row r="1018" spans="1:2" x14ac:dyDescent="0.2">
      <c r="A1018" s="17" t="s">
        <v>1005</v>
      </c>
      <c r="B1018" s="6" t="s">
        <v>13546</v>
      </c>
    </row>
    <row r="1019" spans="1:2" x14ac:dyDescent="0.2">
      <c r="A1019" s="17" t="s">
        <v>1006</v>
      </c>
      <c r="B1019" s="6" t="s">
        <v>13547</v>
      </c>
    </row>
    <row r="1020" spans="1:2" x14ac:dyDescent="0.2">
      <c r="A1020" s="17" t="s">
        <v>1007</v>
      </c>
      <c r="B1020" s="6" t="s">
        <v>13548</v>
      </c>
    </row>
    <row r="1021" spans="1:2" x14ac:dyDescent="0.2">
      <c r="A1021" s="17" t="s">
        <v>1008</v>
      </c>
      <c r="B1021" s="6" t="s">
        <v>13549</v>
      </c>
    </row>
    <row r="1022" spans="1:2" x14ac:dyDescent="0.2">
      <c r="A1022" s="17" t="s">
        <v>1009</v>
      </c>
      <c r="B1022" s="6" t="s">
        <v>13550</v>
      </c>
    </row>
    <row r="1023" spans="1:2" x14ac:dyDescent="0.2">
      <c r="A1023" s="17" t="s">
        <v>1010</v>
      </c>
      <c r="B1023" s="6" t="s">
        <v>13551</v>
      </c>
    </row>
    <row r="1024" spans="1:2" x14ac:dyDescent="0.2">
      <c r="A1024" s="17" t="s">
        <v>1011</v>
      </c>
      <c r="B1024" s="6" t="s">
        <v>13552</v>
      </c>
    </row>
    <row r="1025" spans="1:2" x14ac:dyDescent="0.2">
      <c r="A1025" s="17" t="s">
        <v>1012</v>
      </c>
      <c r="B1025" s="6" t="s">
        <v>13553</v>
      </c>
    </row>
    <row r="1026" spans="1:2" x14ac:dyDescent="0.2">
      <c r="A1026" s="17" t="s">
        <v>1013</v>
      </c>
      <c r="B1026" s="6" t="s">
        <v>13554</v>
      </c>
    </row>
    <row r="1027" spans="1:2" x14ac:dyDescent="0.2">
      <c r="A1027" s="17" t="s">
        <v>1014</v>
      </c>
      <c r="B1027" s="6" t="s">
        <v>13555</v>
      </c>
    </row>
    <row r="1028" spans="1:2" x14ac:dyDescent="0.2">
      <c r="A1028" s="17" t="s">
        <v>1015</v>
      </c>
      <c r="B1028" s="6" t="s">
        <v>13556</v>
      </c>
    </row>
    <row r="1029" spans="1:2" x14ac:dyDescent="0.2">
      <c r="A1029" s="17" t="s">
        <v>1016</v>
      </c>
      <c r="B1029" s="6" t="s">
        <v>13557</v>
      </c>
    </row>
    <row r="1030" spans="1:2" x14ac:dyDescent="0.2">
      <c r="A1030" s="17" t="s">
        <v>1017</v>
      </c>
      <c r="B1030" s="6" t="s">
        <v>13558</v>
      </c>
    </row>
    <row r="1031" spans="1:2" x14ac:dyDescent="0.2">
      <c r="A1031" s="17" t="s">
        <v>1018</v>
      </c>
      <c r="B1031" s="6" t="s">
        <v>13559</v>
      </c>
    </row>
    <row r="1032" spans="1:2" x14ac:dyDescent="0.2">
      <c r="A1032" s="17" t="s">
        <v>1019</v>
      </c>
      <c r="B1032" s="6" t="s">
        <v>13560</v>
      </c>
    </row>
    <row r="1033" spans="1:2" x14ac:dyDescent="0.2">
      <c r="A1033" s="17" t="s">
        <v>1020</v>
      </c>
      <c r="B1033" s="6" t="s">
        <v>13561</v>
      </c>
    </row>
    <row r="1034" spans="1:2" x14ac:dyDescent="0.2">
      <c r="A1034" s="17" t="s">
        <v>1021</v>
      </c>
      <c r="B1034" s="6" t="s">
        <v>13562</v>
      </c>
    </row>
    <row r="1035" spans="1:2" x14ac:dyDescent="0.2">
      <c r="A1035" s="17" t="s">
        <v>1022</v>
      </c>
      <c r="B1035" s="6" t="s">
        <v>13563</v>
      </c>
    </row>
    <row r="1036" spans="1:2" x14ac:dyDescent="0.2">
      <c r="A1036" s="17" t="s">
        <v>1023</v>
      </c>
      <c r="B1036" s="6" t="s">
        <v>13564</v>
      </c>
    </row>
    <row r="1037" spans="1:2" x14ac:dyDescent="0.2">
      <c r="A1037" s="17" t="s">
        <v>1024</v>
      </c>
      <c r="B1037" s="6" t="s">
        <v>13565</v>
      </c>
    </row>
    <row r="1038" spans="1:2" x14ac:dyDescent="0.2">
      <c r="A1038" s="17" t="s">
        <v>1025</v>
      </c>
      <c r="B1038" s="6" t="s">
        <v>13566</v>
      </c>
    </row>
    <row r="1039" spans="1:2" x14ac:dyDescent="0.2">
      <c r="A1039" s="17" t="s">
        <v>1026</v>
      </c>
      <c r="B1039" s="6" t="s">
        <v>13567</v>
      </c>
    </row>
    <row r="1040" spans="1:2" x14ac:dyDescent="0.2">
      <c r="A1040" s="17" t="s">
        <v>1027</v>
      </c>
      <c r="B1040" s="6" t="s">
        <v>13568</v>
      </c>
    </row>
    <row r="1041" spans="1:2" x14ac:dyDescent="0.2">
      <c r="A1041" s="17" t="s">
        <v>1028</v>
      </c>
      <c r="B1041" s="6" t="s">
        <v>13569</v>
      </c>
    </row>
    <row r="1042" spans="1:2" x14ac:dyDescent="0.2">
      <c r="A1042" s="17" t="s">
        <v>1029</v>
      </c>
      <c r="B1042" s="6" t="s">
        <v>13570</v>
      </c>
    </row>
    <row r="1043" spans="1:2" x14ac:dyDescent="0.2">
      <c r="A1043" s="17" t="s">
        <v>1030</v>
      </c>
      <c r="B1043" s="6" t="s">
        <v>13571</v>
      </c>
    </row>
    <row r="1044" spans="1:2" x14ac:dyDescent="0.2">
      <c r="A1044" s="17" t="s">
        <v>1031</v>
      </c>
      <c r="B1044" s="6" t="s">
        <v>13572</v>
      </c>
    </row>
    <row r="1045" spans="1:2" x14ac:dyDescent="0.2">
      <c r="A1045" s="17" t="s">
        <v>1032</v>
      </c>
      <c r="B1045" s="6" t="s">
        <v>13573</v>
      </c>
    </row>
    <row r="1046" spans="1:2" x14ac:dyDescent="0.2">
      <c r="A1046" s="17" t="s">
        <v>1033</v>
      </c>
      <c r="B1046" s="6" t="s">
        <v>13574</v>
      </c>
    </row>
    <row r="1047" spans="1:2" x14ac:dyDescent="0.2">
      <c r="A1047" s="17" t="s">
        <v>1034</v>
      </c>
      <c r="B1047" s="6" t="s">
        <v>13575</v>
      </c>
    </row>
    <row r="1048" spans="1:2" x14ac:dyDescent="0.2">
      <c r="A1048" s="17" t="s">
        <v>1035</v>
      </c>
      <c r="B1048" s="6" t="s">
        <v>13576</v>
      </c>
    </row>
    <row r="1049" spans="1:2" x14ac:dyDescent="0.2">
      <c r="A1049" s="17" t="s">
        <v>1036</v>
      </c>
      <c r="B1049" s="6" t="s">
        <v>13577</v>
      </c>
    </row>
    <row r="1050" spans="1:2" x14ac:dyDescent="0.2">
      <c r="A1050" s="17" t="s">
        <v>1037</v>
      </c>
      <c r="B1050" s="6" t="s">
        <v>13578</v>
      </c>
    </row>
    <row r="1051" spans="1:2" x14ac:dyDescent="0.2">
      <c r="A1051" s="17" t="s">
        <v>1038</v>
      </c>
      <c r="B1051" s="6" t="s">
        <v>13579</v>
      </c>
    </row>
    <row r="1052" spans="1:2" x14ac:dyDescent="0.2">
      <c r="A1052" s="17" t="s">
        <v>1039</v>
      </c>
      <c r="B1052" s="6" t="s">
        <v>13580</v>
      </c>
    </row>
    <row r="1053" spans="1:2" x14ac:dyDescent="0.2">
      <c r="A1053" s="17" t="s">
        <v>1040</v>
      </c>
      <c r="B1053" s="6" t="s">
        <v>13581</v>
      </c>
    </row>
    <row r="1054" spans="1:2" x14ac:dyDescent="0.2">
      <c r="A1054" s="17" t="s">
        <v>1041</v>
      </c>
      <c r="B1054" s="6" t="s">
        <v>13582</v>
      </c>
    </row>
    <row r="1055" spans="1:2" x14ac:dyDescent="0.2">
      <c r="A1055" s="17" t="s">
        <v>1042</v>
      </c>
      <c r="B1055" s="6" t="s">
        <v>13583</v>
      </c>
    </row>
    <row r="1056" spans="1:2" x14ac:dyDescent="0.2">
      <c r="A1056" s="17" t="s">
        <v>1043</v>
      </c>
      <c r="B1056" s="6" t="s">
        <v>13584</v>
      </c>
    </row>
    <row r="1057" spans="1:2" x14ac:dyDescent="0.2">
      <c r="A1057" s="17" t="s">
        <v>1044</v>
      </c>
      <c r="B1057" s="6" t="s">
        <v>13585</v>
      </c>
    </row>
    <row r="1058" spans="1:2" x14ac:dyDescent="0.2">
      <c r="A1058" s="17" t="s">
        <v>1045</v>
      </c>
      <c r="B1058" s="6" t="s">
        <v>13586</v>
      </c>
    </row>
    <row r="1059" spans="1:2" x14ac:dyDescent="0.2">
      <c r="A1059" s="17" t="s">
        <v>1046</v>
      </c>
      <c r="B1059" s="6" t="s">
        <v>13587</v>
      </c>
    </row>
    <row r="1060" spans="1:2" x14ac:dyDescent="0.2">
      <c r="A1060" s="17" t="s">
        <v>1047</v>
      </c>
      <c r="B1060" s="6" t="s">
        <v>13588</v>
      </c>
    </row>
    <row r="1061" spans="1:2" x14ac:dyDescent="0.2">
      <c r="A1061" s="17" t="s">
        <v>1048</v>
      </c>
      <c r="B1061" s="6" t="s">
        <v>13589</v>
      </c>
    </row>
    <row r="1062" spans="1:2" x14ac:dyDescent="0.2">
      <c r="A1062" s="17" t="s">
        <v>1049</v>
      </c>
      <c r="B1062" s="6" t="s">
        <v>13590</v>
      </c>
    </row>
    <row r="1063" spans="1:2" x14ac:dyDescent="0.2">
      <c r="A1063" s="17" t="s">
        <v>1050</v>
      </c>
      <c r="B1063" s="6" t="s">
        <v>13591</v>
      </c>
    </row>
    <row r="1064" spans="1:2" x14ac:dyDescent="0.2">
      <c r="A1064" s="17" t="s">
        <v>1051</v>
      </c>
      <c r="B1064" s="6" t="s">
        <v>13592</v>
      </c>
    </row>
    <row r="1065" spans="1:2" x14ac:dyDescent="0.2">
      <c r="A1065" s="17" t="s">
        <v>1052</v>
      </c>
      <c r="B1065" s="6" t="s">
        <v>13593</v>
      </c>
    </row>
    <row r="1066" spans="1:2" x14ac:dyDescent="0.2">
      <c r="A1066" s="17" t="s">
        <v>1053</v>
      </c>
      <c r="B1066" s="6" t="s">
        <v>13594</v>
      </c>
    </row>
    <row r="1067" spans="1:2" x14ac:dyDescent="0.2">
      <c r="A1067" s="17" t="s">
        <v>1054</v>
      </c>
      <c r="B1067" s="6" t="s">
        <v>13595</v>
      </c>
    </row>
    <row r="1068" spans="1:2" x14ac:dyDescent="0.2">
      <c r="A1068" s="17" t="s">
        <v>1055</v>
      </c>
      <c r="B1068" s="6" t="s">
        <v>13596</v>
      </c>
    </row>
    <row r="1069" spans="1:2" x14ac:dyDescent="0.2">
      <c r="A1069" s="17" t="s">
        <v>1056</v>
      </c>
      <c r="B1069" s="6" t="s">
        <v>13597</v>
      </c>
    </row>
    <row r="1070" spans="1:2" x14ac:dyDescent="0.2">
      <c r="A1070" s="17" t="s">
        <v>1057</v>
      </c>
      <c r="B1070" s="6" t="s">
        <v>13598</v>
      </c>
    </row>
    <row r="1071" spans="1:2" x14ac:dyDescent="0.2">
      <c r="A1071" s="17" t="s">
        <v>1058</v>
      </c>
      <c r="B1071" s="6" t="s">
        <v>13599</v>
      </c>
    </row>
    <row r="1072" spans="1:2" x14ac:dyDescent="0.2">
      <c r="A1072" s="17" t="s">
        <v>1059</v>
      </c>
      <c r="B1072" s="6" t="s">
        <v>13600</v>
      </c>
    </row>
    <row r="1073" spans="1:2" x14ac:dyDescent="0.2">
      <c r="A1073" s="17" t="s">
        <v>1060</v>
      </c>
      <c r="B1073" s="6" t="s">
        <v>13601</v>
      </c>
    </row>
    <row r="1074" spans="1:2" x14ac:dyDescent="0.2">
      <c r="A1074" s="17" t="s">
        <v>1061</v>
      </c>
      <c r="B1074" s="6" t="s">
        <v>13602</v>
      </c>
    </row>
    <row r="1075" spans="1:2" x14ac:dyDescent="0.2">
      <c r="A1075" s="17" t="s">
        <v>1062</v>
      </c>
      <c r="B1075" s="6" t="s">
        <v>13603</v>
      </c>
    </row>
    <row r="1076" spans="1:2" x14ac:dyDescent="0.2">
      <c r="A1076" s="17" t="s">
        <v>1063</v>
      </c>
      <c r="B1076" s="6" t="s">
        <v>13604</v>
      </c>
    </row>
    <row r="1077" spans="1:2" x14ac:dyDescent="0.2">
      <c r="A1077" s="17" t="s">
        <v>1064</v>
      </c>
      <c r="B1077" s="6" t="s">
        <v>13605</v>
      </c>
    </row>
    <row r="1078" spans="1:2" x14ac:dyDescent="0.2">
      <c r="A1078" s="17" t="s">
        <v>1065</v>
      </c>
      <c r="B1078" s="6" t="s">
        <v>13606</v>
      </c>
    </row>
    <row r="1079" spans="1:2" x14ac:dyDescent="0.2">
      <c r="A1079" s="17" t="s">
        <v>1066</v>
      </c>
      <c r="B1079" s="6" t="s">
        <v>13607</v>
      </c>
    </row>
    <row r="1080" spans="1:2" x14ac:dyDescent="0.2">
      <c r="A1080" s="17" t="s">
        <v>1067</v>
      </c>
      <c r="B1080" s="6" t="s">
        <v>13608</v>
      </c>
    </row>
    <row r="1081" spans="1:2" x14ac:dyDescent="0.2">
      <c r="A1081" s="17" t="s">
        <v>1068</v>
      </c>
      <c r="B1081" s="6" t="s">
        <v>13609</v>
      </c>
    </row>
    <row r="1082" spans="1:2" x14ac:dyDescent="0.2">
      <c r="A1082" s="17" t="s">
        <v>1069</v>
      </c>
      <c r="B1082" s="6" t="s">
        <v>13610</v>
      </c>
    </row>
    <row r="1083" spans="1:2" x14ac:dyDescent="0.2">
      <c r="A1083" s="17" t="s">
        <v>1070</v>
      </c>
      <c r="B1083" s="6" t="s">
        <v>13611</v>
      </c>
    </row>
    <row r="1084" spans="1:2" x14ac:dyDescent="0.2">
      <c r="A1084" s="17" t="s">
        <v>1071</v>
      </c>
      <c r="B1084" s="6" t="s">
        <v>13612</v>
      </c>
    </row>
    <row r="1085" spans="1:2" x14ac:dyDescent="0.2">
      <c r="A1085" s="17" t="s">
        <v>1072</v>
      </c>
      <c r="B1085" s="6" t="s">
        <v>13613</v>
      </c>
    </row>
    <row r="1086" spans="1:2" x14ac:dyDescent="0.2">
      <c r="A1086" s="17" t="s">
        <v>1073</v>
      </c>
      <c r="B1086" s="6" t="s">
        <v>13614</v>
      </c>
    </row>
    <row r="1087" spans="1:2" x14ac:dyDescent="0.2">
      <c r="A1087" s="17" t="s">
        <v>1074</v>
      </c>
      <c r="B1087" s="6" t="s">
        <v>13615</v>
      </c>
    </row>
    <row r="1088" spans="1:2" x14ac:dyDescent="0.2">
      <c r="A1088" s="17" t="s">
        <v>1075</v>
      </c>
      <c r="B1088" s="6" t="s">
        <v>13616</v>
      </c>
    </row>
    <row r="1089" spans="1:2" x14ac:dyDescent="0.2">
      <c r="A1089" s="17" t="s">
        <v>1076</v>
      </c>
      <c r="B1089" s="6" t="s">
        <v>13617</v>
      </c>
    </row>
    <row r="1090" spans="1:2" x14ac:dyDescent="0.2">
      <c r="A1090" s="17" t="s">
        <v>1077</v>
      </c>
      <c r="B1090" s="6" t="s">
        <v>13618</v>
      </c>
    </row>
    <row r="1091" spans="1:2" x14ac:dyDescent="0.2">
      <c r="A1091" s="17" t="s">
        <v>1078</v>
      </c>
      <c r="B1091" s="6" t="s">
        <v>13619</v>
      </c>
    </row>
    <row r="1092" spans="1:2" x14ac:dyDescent="0.2">
      <c r="A1092" s="17" t="s">
        <v>1079</v>
      </c>
      <c r="B1092" s="6" t="s">
        <v>13620</v>
      </c>
    </row>
    <row r="1093" spans="1:2" x14ac:dyDescent="0.2">
      <c r="A1093" s="17" t="s">
        <v>1080</v>
      </c>
      <c r="B1093" s="6" t="s">
        <v>13621</v>
      </c>
    </row>
    <row r="1094" spans="1:2" x14ac:dyDescent="0.2">
      <c r="A1094" s="17" t="s">
        <v>1081</v>
      </c>
      <c r="B1094" s="6" t="s">
        <v>13622</v>
      </c>
    </row>
    <row r="1095" spans="1:2" x14ac:dyDescent="0.2">
      <c r="A1095" s="17" t="s">
        <v>1082</v>
      </c>
      <c r="B1095" s="6" t="s">
        <v>13623</v>
      </c>
    </row>
    <row r="1096" spans="1:2" x14ac:dyDescent="0.2">
      <c r="A1096" s="17" t="s">
        <v>1083</v>
      </c>
      <c r="B1096" s="6" t="s">
        <v>13624</v>
      </c>
    </row>
    <row r="1097" spans="1:2" x14ac:dyDescent="0.2">
      <c r="A1097" s="17" t="s">
        <v>1084</v>
      </c>
      <c r="B1097" s="6" t="s">
        <v>13625</v>
      </c>
    </row>
    <row r="1098" spans="1:2" x14ac:dyDescent="0.2">
      <c r="A1098" s="17" t="s">
        <v>1085</v>
      </c>
      <c r="B1098" s="6" t="s">
        <v>13626</v>
      </c>
    </row>
    <row r="1099" spans="1:2" x14ac:dyDescent="0.2">
      <c r="A1099" s="17" t="s">
        <v>1086</v>
      </c>
      <c r="B1099" s="6" t="s">
        <v>13627</v>
      </c>
    </row>
    <row r="1100" spans="1:2" x14ac:dyDescent="0.2">
      <c r="A1100" s="17" t="s">
        <v>1087</v>
      </c>
      <c r="B1100" s="6" t="s">
        <v>13628</v>
      </c>
    </row>
    <row r="1101" spans="1:2" x14ac:dyDescent="0.2">
      <c r="A1101" s="17" t="s">
        <v>1088</v>
      </c>
      <c r="B1101" s="6" t="s">
        <v>13629</v>
      </c>
    </row>
    <row r="1102" spans="1:2" x14ac:dyDescent="0.2">
      <c r="A1102" s="17" t="s">
        <v>1089</v>
      </c>
      <c r="B1102" s="6" t="s">
        <v>13630</v>
      </c>
    </row>
    <row r="1103" spans="1:2" x14ac:dyDescent="0.2">
      <c r="A1103" s="17" t="s">
        <v>1090</v>
      </c>
      <c r="B1103" s="6" t="s">
        <v>13631</v>
      </c>
    </row>
    <row r="1104" spans="1:2" x14ac:dyDescent="0.2">
      <c r="A1104" s="17" t="s">
        <v>1091</v>
      </c>
      <c r="B1104" s="6" t="s">
        <v>13632</v>
      </c>
    </row>
    <row r="1105" spans="1:2" x14ac:dyDescent="0.2">
      <c r="A1105" s="17" t="s">
        <v>1092</v>
      </c>
      <c r="B1105" s="6" t="s">
        <v>13633</v>
      </c>
    </row>
    <row r="1106" spans="1:2" x14ac:dyDescent="0.2">
      <c r="A1106" s="17" t="s">
        <v>1093</v>
      </c>
      <c r="B1106" s="6" t="s">
        <v>13634</v>
      </c>
    </row>
    <row r="1107" spans="1:2" x14ac:dyDescent="0.2">
      <c r="A1107" s="17" t="s">
        <v>1094</v>
      </c>
      <c r="B1107" s="6" t="s">
        <v>13635</v>
      </c>
    </row>
    <row r="1108" spans="1:2" x14ac:dyDescent="0.2">
      <c r="A1108" s="17" t="s">
        <v>1095</v>
      </c>
      <c r="B1108" s="6" t="s">
        <v>13636</v>
      </c>
    </row>
    <row r="1109" spans="1:2" x14ac:dyDescent="0.2">
      <c r="A1109" s="17" t="s">
        <v>1096</v>
      </c>
      <c r="B1109" s="6" t="s">
        <v>13637</v>
      </c>
    </row>
    <row r="1110" spans="1:2" x14ac:dyDescent="0.2">
      <c r="A1110" s="17" t="s">
        <v>1097</v>
      </c>
      <c r="B1110" s="6" t="s">
        <v>13638</v>
      </c>
    </row>
    <row r="1111" spans="1:2" x14ac:dyDescent="0.2">
      <c r="A1111" s="17" t="s">
        <v>1098</v>
      </c>
      <c r="B1111" s="6" t="s">
        <v>13639</v>
      </c>
    </row>
    <row r="1112" spans="1:2" x14ac:dyDescent="0.2">
      <c r="A1112" s="17" t="s">
        <v>1099</v>
      </c>
      <c r="B1112" s="6" t="s">
        <v>13640</v>
      </c>
    </row>
    <row r="1113" spans="1:2" x14ac:dyDescent="0.2">
      <c r="A1113" s="17" t="s">
        <v>1100</v>
      </c>
      <c r="B1113" s="6" t="s">
        <v>13641</v>
      </c>
    </row>
    <row r="1114" spans="1:2" x14ac:dyDescent="0.2">
      <c r="A1114" s="17" t="s">
        <v>1101</v>
      </c>
      <c r="B1114" s="6" t="s">
        <v>13642</v>
      </c>
    </row>
    <row r="1115" spans="1:2" x14ac:dyDescent="0.2">
      <c r="A1115" s="17" t="s">
        <v>1102</v>
      </c>
      <c r="B1115" s="6" t="s">
        <v>13643</v>
      </c>
    </row>
    <row r="1116" spans="1:2" x14ac:dyDescent="0.2">
      <c r="A1116" s="17" t="s">
        <v>1103</v>
      </c>
      <c r="B1116" s="6" t="s">
        <v>13644</v>
      </c>
    </row>
    <row r="1117" spans="1:2" x14ac:dyDescent="0.2">
      <c r="A1117" s="17" t="s">
        <v>1104</v>
      </c>
      <c r="B1117" s="6" t="s">
        <v>13645</v>
      </c>
    </row>
    <row r="1118" spans="1:2" x14ac:dyDescent="0.2">
      <c r="A1118" s="17" t="s">
        <v>1105</v>
      </c>
      <c r="B1118" s="6" t="s">
        <v>13646</v>
      </c>
    </row>
    <row r="1119" spans="1:2" x14ac:dyDescent="0.2">
      <c r="A1119" s="17" t="s">
        <v>1106</v>
      </c>
      <c r="B1119" s="6" t="s">
        <v>13647</v>
      </c>
    </row>
    <row r="1120" spans="1:2" x14ac:dyDescent="0.2">
      <c r="A1120" s="17" t="s">
        <v>1107</v>
      </c>
      <c r="B1120" s="6" t="s">
        <v>13648</v>
      </c>
    </row>
    <row r="1121" spans="1:2" x14ac:dyDescent="0.2">
      <c r="A1121" s="17" t="s">
        <v>1108</v>
      </c>
      <c r="B1121" s="6" t="s">
        <v>13649</v>
      </c>
    </row>
    <row r="1122" spans="1:2" x14ac:dyDescent="0.2">
      <c r="A1122" s="17" t="s">
        <v>1109</v>
      </c>
      <c r="B1122" s="6" t="s">
        <v>13650</v>
      </c>
    </row>
    <row r="1123" spans="1:2" x14ac:dyDescent="0.2">
      <c r="A1123" s="17" t="s">
        <v>1110</v>
      </c>
      <c r="B1123" s="6" t="s">
        <v>13651</v>
      </c>
    </row>
    <row r="1124" spans="1:2" x14ac:dyDescent="0.2">
      <c r="A1124" s="17" t="s">
        <v>1111</v>
      </c>
      <c r="B1124" s="6" t="s">
        <v>13652</v>
      </c>
    </row>
    <row r="1125" spans="1:2" x14ac:dyDescent="0.2">
      <c r="A1125" s="17" t="s">
        <v>1112</v>
      </c>
      <c r="B1125" s="6" t="s">
        <v>13653</v>
      </c>
    </row>
    <row r="1126" spans="1:2" x14ac:dyDescent="0.2">
      <c r="A1126" s="17" t="s">
        <v>1113</v>
      </c>
      <c r="B1126" s="6" t="s">
        <v>13654</v>
      </c>
    </row>
    <row r="1127" spans="1:2" x14ac:dyDescent="0.2">
      <c r="A1127" s="17" t="s">
        <v>1114</v>
      </c>
      <c r="B1127" s="6" t="s">
        <v>13655</v>
      </c>
    </row>
    <row r="1128" spans="1:2" x14ac:dyDescent="0.2">
      <c r="A1128" s="17" t="s">
        <v>1115</v>
      </c>
      <c r="B1128" s="6" t="s">
        <v>13656</v>
      </c>
    </row>
    <row r="1129" spans="1:2" x14ac:dyDescent="0.2">
      <c r="A1129" s="17" t="s">
        <v>1116</v>
      </c>
      <c r="B1129" s="6" t="s">
        <v>13657</v>
      </c>
    </row>
    <row r="1130" spans="1:2" x14ac:dyDescent="0.2">
      <c r="A1130" s="17" t="s">
        <v>1117</v>
      </c>
      <c r="B1130" s="6" t="s">
        <v>13658</v>
      </c>
    </row>
    <row r="1131" spans="1:2" x14ac:dyDescent="0.2">
      <c r="A1131" s="17" t="s">
        <v>1118</v>
      </c>
      <c r="B1131" s="6" t="s">
        <v>13659</v>
      </c>
    </row>
    <row r="1132" spans="1:2" x14ac:dyDescent="0.2">
      <c r="A1132" s="17" t="s">
        <v>1119</v>
      </c>
      <c r="B1132" s="6" t="s">
        <v>13660</v>
      </c>
    </row>
    <row r="1133" spans="1:2" x14ac:dyDescent="0.2">
      <c r="A1133" s="17" t="s">
        <v>1120</v>
      </c>
      <c r="B1133" s="6" t="s">
        <v>13661</v>
      </c>
    </row>
    <row r="1134" spans="1:2" x14ac:dyDescent="0.2">
      <c r="A1134" s="17" t="s">
        <v>1121</v>
      </c>
      <c r="B1134" s="6" t="s">
        <v>13662</v>
      </c>
    </row>
    <row r="1135" spans="1:2" x14ac:dyDescent="0.2">
      <c r="A1135" s="17" t="s">
        <v>1122</v>
      </c>
      <c r="B1135" s="6" t="s">
        <v>13663</v>
      </c>
    </row>
    <row r="1136" spans="1:2" x14ac:dyDescent="0.2">
      <c r="A1136" s="17" t="s">
        <v>1123</v>
      </c>
      <c r="B1136" s="6" t="s">
        <v>13664</v>
      </c>
    </row>
    <row r="1137" spans="1:2" x14ac:dyDescent="0.2">
      <c r="A1137" s="17" t="s">
        <v>1124</v>
      </c>
      <c r="B1137" s="6" t="s">
        <v>13665</v>
      </c>
    </row>
    <row r="1138" spans="1:2" x14ac:dyDescent="0.2">
      <c r="A1138" s="17" t="s">
        <v>1125</v>
      </c>
      <c r="B1138" s="6" t="s">
        <v>13666</v>
      </c>
    </row>
    <row r="1139" spans="1:2" x14ac:dyDescent="0.2">
      <c r="A1139" s="17" t="s">
        <v>1126</v>
      </c>
      <c r="B1139" s="6" t="s">
        <v>13667</v>
      </c>
    </row>
    <row r="1140" spans="1:2" x14ac:dyDescent="0.2">
      <c r="A1140" s="17" t="s">
        <v>1127</v>
      </c>
      <c r="B1140" s="6" t="s">
        <v>13668</v>
      </c>
    </row>
    <row r="1141" spans="1:2" x14ac:dyDescent="0.2">
      <c r="A1141" s="17" t="s">
        <v>1128</v>
      </c>
      <c r="B1141" s="6" t="s">
        <v>13669</v>
      </c>
    </row>
    <row r="1142" spans="1:2" x14ac:dyDescent="0.2">
      <c r="A1142" s="17" t="s">
        <v>1129</v>
      </c>
      <c r="B1142" s="6" t="s">
        <v>13670</v>
      </c>
    </row>
    <row r="1143" spans="1:2" x14ac:dyDescent="0.2">
      <c r="A1143" s="17" t="s">
        <v>1130</v>
      </c>
      <c r="B1143" s="6" t="s">
        <v>13671</v>
      </c>
    </row>
    <row r="1144" spans="1:2" x14ac:dyDescent="0.2">
      <c r="A1144" s="17" t="s">
        <v>1131</v>
      </c>
      <c r="B1144" s="6" t="s">
        <v>13672</v>
      </c>
    </row>
    <row r="1145" spans="1:2" x14ac:dyDescent="0.2">
      <c r="A1145" s="17" t="s">
        <v>1132</v>
      </c>
      <c r="B1145" s="6" t="s">
        <v>13673</v>
      </c>
    </row>
    <row r="1146" spans="1:2" x14ac:dyDescent="0.2">
      <c r="A1146" s="17" t="s">
        <v>1133</v>
      </c>
      <c r="B1146" s="6" t="s">
        <v>13674</v>
      </c>
    </row>
    <row r="1147" spans="1:2" x14ac:dyDescent="0.2">
      <c r="A1147" s="17" t="s">
        <v>1134</v>
      </c>
      <c r="B1147" s="6" t="s">
        <v>13675</v>
      </c>
    </row>
    <row r="1148" spans="1:2" x14ac:dyDescent="0.2">
      <c r="A1148" s="17" t="s">
        <v>1135</v>
      </c>
      <c r="B1148" s="6" t="s">
        <v>13676</v>
      </c>
    </row>
    <row r="1149" spans="1:2" x14ac:dyDescent="0.2">
      <c r="A1149" s="17" t="s">
        <v>1136</v>
      </c>
      <c r="B1149" s="6" t="s">
        <v>13677</v>
      </c>
    </row>
    <row r="1150" spans="1:2" x14ac:dyDescent="0.2">
      <c r="A1150" s="17" t="s">
        <v>1137</v>
      </c>
      <c r="B1150" s="6" t="s">
        <v>13678</v>
      </c>
    </row>
    <row r="1151" spans="1:2" x14ac:dyDescent="0.2">
      <c r="A1151" s="17" t="s">
        <v>1138</v>
      </c>
      <c r="B1151" s="6" t="s">
        <v>13679</v>
      </c>
    </row>
    <row r="1152" spans="1:2" x14ac:dyDescent="0.2">
      <c r="A1152" s="17" t="s">
        <v>1139</v>
      </c>
      <c r="B1152" s="6" t="s">
        <v>13680</v>
      </c>
    </row>
    <row r="1153" spans="1:2" x14ac:dyDescent="0.2">
      <c r="A1153" s="17" t="s">
        <v>1140</v>
      </c>
      <c r="B1153" s="6" t="s">
        <v>13681</v>
      </c>
    </row>
    <row r="1154" spans="1:2" x14ac:dyDescent="0.2">
      <c r="A1154" s="17" t="s">
        <v>1141</v>
      </c>
      <c r="B1154" s="6" t="s">
        <v>13682</v>
      </c>
    </row>
    <row r="1155" spans="1:2" x14ac:dyDescent="0.2">
      <c r="A1155" s="17" t="s">
        <v>1142</v>
      </c>
      <c r="B1155" s="6" t="s">
        <v>13683</v>
      </c>
    </row>
    <row r="1156" spans="1:2" x14ac:dyDescent="0.2">
      <c r="A1156" s="17" t="s">
        <v>1143</v>
      </c>
      <c r="B1156" s="6" t="s">
        <v>13684</v>
      </c>
    </row>
    <row r="1157" spans="1:2" x14ac:dyDescent="0.2">
      <c r="A1157" s="17" t="s">
        <v>1144</v>
      </c>
      <c r="B1157" s="6" t="s">
        <v>13685</v>
      </c>
    </row>
    <row r="1158" spans="1:2" x14ac:dyDescent="0.2">
      <c r="A1158" s="17" t="s">
        <v>1145</v>
      </c>
      <c r="B1158" s="6" t="s">
        <v>13686</v>
      </c>
    </row>
    <row r="1159" spans="1:2" x14ac:dyDescent="0.2">
      <c r="A1159" s="17" t="s">
        <v>1146</v>
      </c>
      <c r="B1159" s="6" t="s">
        <v>13687</v>
      </c>
    </row>
    <row r="1160" spans="1:2" x14ac:dyDescent="0.2">
      <c r="A1160" s="17" t="s">
        <v>1147</v>
      </c>
      <c r="B1160" s="6" t="s">
        <v>13688</v>
      </c>
    </row>
    <row r="1161" spans="1:2" x14ac:dyDescent="0.2">
      <c r="A1161" s="17" t="s">
        <v>1148</v>
      </c>
      <c r="B1161" s="6" t="s">
        <v>13689</v>
      </c>
    </row>
    <row r="1162" spans="1:2" x14ac:dyDescent="0.2">
      <c r="A1162" s="17" t="s">
        <v>1149</v>
      </c>
      <c r="B1162" s="6" t="s">
        <v>13690</v>
      </c>
    </row>
    <row r="1163" spans="1:2" x14ac:dyDescent="0.2">
      <c r="A1163" s="17" t="s">
        <v>1150</v>
      </c>
      <c r="B1163" s="6" t="s">
        <v>13691</v>
      </c>
    </row>
    <row r="1164" spans="1:2" x14ac:dyDescent="0.2">
      <c r="A1164" s="17" t="s">
        <v>1151</v>
      </c>
      <c r="B1164" s="6" t="s">
        <v>13692</v>
      </c>
    </row>
    <row r="1165" spans="1:2" x14ac:dyDescent="0.2">
      <c r="A1165" s="17" t="s">
        <v>1152</v>
      </c>
      <c r="B1165" s="6" t="s">
        <v>13693</v>
      </c>
    </row>
    <row r="1166" spans="1:2" x14ac:dyDescent="0.2">
      <c r="A1166" s="17" t="s">
        <v>1153</v>
      </c>
      <c r="B1166" s="6" t="s">
        <v>13694</v>
      </c>
    </row>
    <row r="1167" spans="1:2" x14ac:dyDescent="0.2">
      <c r="A1167" s="17" t="s">
        <v>1154</v>
      </c>
      <c r="B1167" s="6" t="s">
        <v>13695</v>
      </c>
    </row>
    <row r="1168" spans="1:2" x14ac:dyDescent="0.2">
      <c r="A1168" s="17" t="s">
        <v>1155</v>
      </c>
      <c r="B1168" s="6" t="s">
        <v>13696</v>
      </c>
    </row>
    <row r="1169" spans="1:2" x14ac:dyDescent="0.2">
      <c r="A1169" s="17" t="s">
        <v>1156</v>
      </c>
      <c r="B1169" s="6" t="s">
        <v>13697</v>
      </c>
    </row>
    <row r="1170" spans="1:2" x14ac:dyDescent="0.2">
      <c r="A1170" s="17" t="s">
        <v>1157</v>
      </c>
      <c r="B1170" s="6" t="s">
        <v>13698</v>
      </c>
    </row>
    <row r="1171" spans="1:2" x14ac:dyDescent="0.2">
      <c r="A1171" s="17" t="s">
        <v>1158</v>
      </c>
      <c r="B1171" s="6" t="s">
        <v>13699</v>
      </c>
    </row>
    <row r="1172" spans="1:2" x14ac:dyDescent="0.2">
      <c r="A1172" s="17" t="s">
        <v>1159</v>
      </c>
      <c r="B1172" s="6" t="s">
        <v>13700</v>
      </c>
    </row>
    <row r="1173" spans="1:2" x14ac:dyDescent="0.2">
      <c r="A1173" s="17" t="s">
        <v>1160</v>
      </c>
      <c r="B1173" s="6" t="s">
        <v>13701</v>
      </c>
    </row>
    <row r="1174" spans="1:2" x14ac:dyDescent="0.2">
      <c r="A1174" s="17" t="s">
        <v>1161</v>
      </c>
      <c r="B1174" s="6" t="s">
        <v>13702</v>
      </c>
    </row>
    <row r="1175" spans="1:2" x14ac:dyDescent="0.2">
      <c r="A1175" s="17" t="s">
        <v>1162</v>
      </c>
      <c r="B1175" s="6" t="s">
        <v>13703</v>
      </c>
    </row>
    <row r="1176" spans="1:2" x14ac:dyDescent="0.2">
      <c r="A1176" s="17" t="s">
        <v>1163</v>
      </c>
      <c r="B1176" s="6" t="s">
        <v>13704</v>
      </c>
    </row>
    <row r="1177" spans="1:2" x14ac:dyDescent="0.2">
      <c r="A1177" s="17" t="s">
        <v>1164</v>
      </c>
      <c r="B1177" s="6" t="s">
        <v>13705</v>
      </c>
    </row>
    <row r="1178" spans="1:2" x14ac:dyDescent="0.2">
      <c r="A1178" s="17" t="s">
        <v>1165</v>
      </c>
      <c r="B1178" s="6" t="s">
        <v>13706</v>
      </c>
    </row>
    <row r="1179" spans="1:2" x14ac:dyDescent="0.2">
      <c r="A1179" s="17" t="s">
        <v>1166</v>
      </c>
      <c r="B1179" s="6" t="s">
        <v>13707</v>
      </c>
    </row>
    <row r="1180" spans="1:2" x14ac:dyDescent="0.2">
      <c r="A1180" s="17" t="s">
        <v>1167</v>
      </c>
      <c r="B1180" s="6" t="s">
        <v>13708</v>
      </c>
    </row>
    <row r="1181" spans="1:2" x14ac:dyDescent="0.2">
      <c r="A1181" s="17" t="s">
        <v>1168</v>
      </c>
      <c r="B1181" s="6" t="s">
        <v>13709</v>
      </c>
    </row>
    <row r="1182" spans="1:2" x14ac:dyDescent="0.2">
      <c r="A1182" s="17" t="s">
        <v>1169</v>
      </c>
      <c r="B1182" s="6" t="s">
        <v>13710</v>
      </c>
    </row>
    <row r="1183" spans="1:2" x14ac:dyDescent="0.2">
      <c r="A1183" s="17" t="s">
        <v>1170</v>
      </c>
      <c r="B1183" s="6" t="s">
        <v>13711</v>
      </c>
    </row>
    <row r="1184" spans="1:2" x14ac:dyDescent="0.2">
      <c r="A1184" s="17" t="s">
        <v>1171</v>
      </c>
      <c r="B1184" s="6" t="s">
        <v>13712</v>
      </c>
    </row>
    <row r="1185" spans="1:2" x14ac:dyDescent="0.2">
      <c r="A1185" s="17" t="s">
        <v>1172</v>
      </c>
      <c r="B1185" s="6" t="s">
        <v>13713</v>
      </c>
    </row>
    <row r="1186" spans="1:2" x14ac:dyDescent="0.2">
      <c r="A1186" s="17" t="s">
        <v>1173</v>
      </c>
      <c r="B1186" s="6" t="s">
        <v>13714</v>
      </c>
    </row>
    <row r="1187" spans="1:2" x14ac:dyDescent="0.2">
      <c r="A1187" s="17" t="s">
        <v>1174</v>
      </c>
      <c r="B1187" s="6" t="s">
        <v>13715</v>
      </c>
    </row>
    <row r="1188" spans="1:2" x14ac:dyDescent="0.2">
      <c r="A1188" s="17" t="s">
        <v>1175</v>
      </c>
      <c r="B1188" s="6" t="s">
        <v>13716</v>
      </c>
    </row>
    <row r="1189" spans="1:2" x14ac:dyDescent="0.2">
      <c r="A1189" s="17" t="s">
        <v>1176</v>
      </c>
      <c r="B1189" s="6" t="s">
        <v>13717</v>
      </c>
    </row>
    <row r="1190" spans="1:2" x14ac:dyDescent="0.2">
      <c r="A1190" s="17" t="s">
        <v>1177</v>
      </c>
      <c r="B1190" s="6" t="s">
        <v>13718</v>
      </c>
    </row>
    <row r="1191" spans="1:2" x14ac:dyDescent="0.2">
      <c r="A1191" s="17" t="s">
        <v>1178</v>
      </c>
      <c r="B1191" s="6" t="s">
        <v>13719</v>
      </c>
    </row>
    <row r="1192" spans="1:2" x14ac:dyDescent="0.2">
      <c r="A1192" s="17" t="s">
        <v>1179</v>
      </c>
      <c r="B1192" s="6" t="s">
        <v>13720</v>
      </c>
    </row>
    <row r="1193" spans="1:2" x14ac:dyDescent="0.2">
      <c r="A1193" s="17" t="s">
        <v>1180</v>
      </c>
      <c r="B1193" s="6" t="s">
        <v>13721</v>
      </c>
    </row>
    <row r="1194" spans="1:2" x14ac:dyDescent="0.2">
      <c r="A1194" s="17" t="s">
        <v>1181</v>
      </c>
      <c r="B1194" s="6" t="s">
        <v>13722</v>
      </c>
    </row>
    <row r="1195" spans="1:2" x14ac:dyDescent="0.2">
      <c r="A1195" s="17" t="s">
        <v>1182</v>
      </c>
      <c r="B1195" s="6" t="s">
        <v>13723</v>
      </c>
    </row>
    <row r="1196" spans="1:2" x14ac:dyDescent="0.2">
      <c r="A1196" s="17" t="s">
        <v>1183</v>
      </c>
      <c r="B1196" s="6" t="s">
        <v>13724</v>
      </c>
    </row>
    <row r="1197" spans="1:2" x14ac:dyDescent="0.2">
      <c r="A1197" s="17" t="s">
        <v>1184</v>
      </c>
      <c r="B1197" s="6" t="s">
        <v>13725</v>
      </c>
    </row>
    <row r="1198" spans="1:2" x14ac:dyDescent="0.2">
      <c r="A1198" s="17" t="s">
        <v>1185</v>
      </c>
      <c r="B1198" s="6" t="s">
        <v>13726</v>
      </c>
    </row>
    <row r="1199" spans="1:2" x14ac:dyDescent="0.2">
      <c r="A1199" s="17" t="s">
        <v>1186</v>
      </c>
      <c r="B1199" s="6" t="s">
        <v>13727</v>
      </c>
    </row>
    <row r="1200" spans="1:2" x14ac:dyDescent="0.2">
      <c r="A1200" s="17" t="s">
        <v>1187</v>
      </c>
      <c r="B1200" s="6" t="s">
        <v>13728</v>
      </c>
    </row>
    <row r="1201" spans="1:2" x14ac:dyDescent="0.2">
      <c r="A1201" s="17" t="s">
        <v>1188</v>
      </c>
      <c r="B1201" s="6" t="s">
        <v>13729</v>
      </c>
    </row>
    <row r="1202" spans="1:2" x14ac:dyDescent="0.2">
      <c r="A1202" s="17" t="s">
        <v>1189</v>
      </c>
      <c r="B1202" s="6" t="s">
        <v>13730</v>
      </c>
    </row>
    <row r="1203" spans="1:2" x14ac:dyDescent="0.2">
      <c r="A1203" s="17" t="s">
        <v>1190</v>
      </c>
      <c r="B1203" s="6" t="s">
        <v>13731</v>
      </c>
    </row>
    <row r="1204" spans="1:2" x14ac:dyDescent="0.2">
      <c r="A1204" s="17" t="s">
        <v>1191</v>
      </c>
      <c r="B1204" s="6" t="s">
        <v>13732</v>
      </c>
    </row>
    <row r="1205" spans="1:2" x14ac:dyDescent="0.2">
      <c r="A1205" s="17" t="s">
        <v>1192</v>
      </c>
      <c r="B1205" s="6" t="s">
        <v>13733</v>
      </c>
    </row>
    <row r="1206" spans="1:2" x14ac:dyDescent="0.2">
      <c r="A1206" s="17" t="s">
        <v>1193</v>
      </c>
      <c r="B1206" s="6" t="s">
        <v>13734</v>
      </c>
    </row>
    <row r="1207" spans="1:2" x14ac:dyDescent="0.2">
      <c r="A1207" s="17" t="s">
        <v>1194</v>
      </c>
      <c r="B1207" s="6" t="s">
        <v>13735</v>
      </c>
    </row>
    <row r="1208" spans="1:2" x14ac:dyDescent="0.2">
      <c r="A1208" s="17" t="s">
        <v>1195</v>
      </c>
      <c r="B1208" s="6" t="s">
        <v>13736</v>
      </c>
    </row>
    <row r="1209" spans="1:2" x14ac:dyDescent="0.2">
      <c r="A1209" s="17" t="s">
        <v>1196</v>
      </c>
      <c r="B1209" s="6" t="s">
        <v>13737</v>
      </c>
    </row>
    <row r="1210" spans="1:2" x14ac:dyDescent="0.2">
      <c r="A1210" s="17" t="s">
        <v>1197</v>
      </c>
      <c r="B1210" s="6" t="s">
        <v>13738</v>
      </c>
    </row>
    <row r="1211" spans="1:2" x14ac:dyDescent="0.2">
      <c r="A1211" s="17" t="s">
        <v>1198</v>
      </c>
      <c r="B1211" s="6" t="s">
        <v>13739</v>
      </c>
    </row>
    <row r="1212" spans="1:2" x14ac:dyDescent="0.2">
      <c r="A1212" s="17" t="s">
        <v>1199</v>
      </c>
      <c r="B1212" s="6" t="s">
        <v>13740</v>
      </c>
    </row>
    <row r="1213" spans="1:2" x14ac:dyDescent="0.2">
      <c r="A1213" s="17" t="s">
        <v>1200</v>
      </c>
      <c r="B1213" s="6" t="s">
        <v>13741</v>
      </c>
    </row>
    <row r="1214" spans="1:2" x14ac:dyDescent="0.2">
      <c r="A1214" s="17" t="s">
        <v>1201</v>
      </c>
      <c r="B1214" s="6" t="s">
        <v>13742</v>
      </c>
    </row>
    <row r="1215" spans="1:2" x14ac:dyDescent="0.2">
      <c r="A1215" s="17" t="s">
        <v>1202</v>
      </c>
      <c r="B1215" s="6" t="s">
        <v>13743</v>
      </c>
    </row>
    <row r="1216" spans="1:2" x14ac:dyDescent="0.2">
      <c r="A1216" s="17" t="s">
        <v>1203</v>
      </c>
      <c r="B1216" s="6" t="s">
        <v>13744</v>
      </c>
    </row>
    <row r="1217" spans="1:2" x14ac:dyDescent="0.2">
      <c r="A1217" s="17" t="s">
        <v>1204</v>
      </c>
      <c r="B1217" s="6" t="s">
        <v>13745</v>
      </c>
    </row>
    <row r="1218" spans="1:2" x14ac:dyDescent="0.2">
      <c r="A1218" s="17" t="s">
        <v>1205</v>
      </c>
      <c r="B1218" s="6" t="s">
        <v>13746</v>
      </c>
    </row>
    <row r="1219" spans="1:2" x14ac:dyDescent="0.2">
      <c r="A1219" s="17" t="s">
        <v>1206</v>
      </c>
      <c r="B1219" s="6" t="s">
        <v>13747</v>
      </c>
    </row>
    <row r="1220" spans="1:2" x14ac:dyDescent="0.2">
      <c r="A1220" s="17" t="s">
        <v>1207</v>
      </c>
      <c r="B1220" s="6" t="s">
        <v>13748</v>
      </c>
    </row>
    <row r="1221" spans="1:2" x14ac:dyDescent="0.2">
      <c r="A1221" s="17" t="s">
        <v>1208</v>
      </c>
      <c r="B1221" s="6" t="s">
        <v>13749</v>
      </c>
    </row>
    <row r="1222" spans="1:2" x14ac:dyDescent="0.2">
      <c r="A1222" s="17" t="s">
        <v>1209</v>
      </c>
      <c r="B1222" s="6" t="s">
        <v>13750</v>
      </c>
    </row>
    <row r="1223" spans="1:2" x14ac:dyDescent="0.2">
      <c r="A1223" s="17" t="s">
        <v>1210</v>
      </c>
      <c r="B1223" s="6" t="s">
        <v>13751</v>
      </c>
    </row>
    <row r="1224" spans="1:2" x14ac:dyDescent="0.2">
      <c r="A1224" s="17" t="s">
        <v>1211</v>
      </c>
      <c r="B1224" s="6" t="s">
        <v>13752</v>
      </c>
    </row>
    <row r="1225" spans="1:2" x14ac:dyDescent="0.2">
      <c r="A1225" s="17" t="s">
        <v>1212</v>
      </c>
      <c r="B1225" s="6" t="s">
        <v>13753</v>
      </c>
    </row>
    <row r="1226" spans="1:2" x14ac:dyDescent="0.2">
      <c r="A1226" s="17" t="s">
        <v>1213</v>
      </c>
      <c r="B1226" s="6" t="s">
        <v>13754</v>
      </c>
    </row>
    <row r="1227" spans="1:2" x14ac:dyDescent="0.2">
      <c r="A1227" s="17" t="s">
        <v>1214</v>
      </c>
      <c r="B1227" s="6" t="s">
        <v>13755</v>
      </c>
    </row>
    <row r="1228" spans="1:2" x14ac:dyDescent="0.2">
      <c r="A1228" s="17" t="s">
        <v>1215</v>
      </c>
      <c r="B1228" s="6" t="s">
        <v>13756</v>
      </c>
    </row>
    <row r="1229" spans="1:2" x14ac:dyDescent="0.2">
      <c r="A1229" s="17" t="s">
        <v>1216</v>
      </c>
      <c r="B1229" s="6" t="s">
        <v>13757</v>
      </c>
    </row>
    <row r="1230" spans="1:2" x14ac:dyDescent="0.2">
      <c r="A1230" s="17" t="s">
        <v>1217</v>
      </c>
      <c r="B1230" s="6" t="s">
        <v>13758</v>
      </c>
    </row>
    <row r="1231" spans="1:2" x14ac:dyDescent="0.2">
      <c r="A1231" s="17" t="s">
        <v>1218</v>
      </c>
      <c r="B1231" s="6" t="s">
        <v>13759</v>
      </c>
    </row>
    <row r="1232" spans="1:2" x14ac:dyDescent="0.2">
      <c r="A1232" s="17" t="s">
        <v>1219</v>
      </c>
      <c r="B1232" s="6" t="s">
        <v>13760</v>
      </c>
    </row>
    <row r="1233" spans="1:2" x14ac:dyDescent="0.2">
      <c r="A1233" s="17" t="s">
        <v>1220</v>
      </c>
      <c r="B1233" s="6" t="s">
        <v>13761</v>
      </c>
    </row>
    <row r="1234" spans="1:2" x14ac:dyDescent="0.2">
      <c r="A1234" s="17" t="s">
        <v>1221</v>
      </c>
      <c r="B1234" s="6" t="s">
        <v>13762</v>
      </c>
    </row>
    <row r="1235" spans="1:2" x14ac:dyDescent="0.2">
      <c r="A1235" s="17" t="s">
        <v>1222</v>
      </c>
      <c r="B1235" s="6" t="s">
        <v>13763</v>
      </c>
    </row>
    <row r="1236" spans="1:2" x14ac:dyDescent="0.2">
      <c r="A1236" s="17" t="s">
        <v>1223</v>
      </c>
      <c r="B1236" s="6" t="s">
        <v>13764</v>
      </c>
    </row>
    <row r="1237" spans="1:2" x14ac:dyDescent="0.2">
      <c r="A1237" s="17" t="s">
        <v>1224</v>
      </c>
      <c r="B1237" s="6" t="s">
        <v>13765</v>
      </c>
    </row>
    <row r="1238" spans="1:2" x14ac:dyDescent="0.2">
      <c r="A1238" s="17" t="s">
        <v>1225</v>
      </c>
      <c r="B1238" s="6" t="s">
        <v>13766</v>
      </c>
    </row>
    <row r="1239" spans="1:2" x14ac:dyDescent="0.2">
      <c r="A1239" s="17" t="s">
        <v>1226</v>
      </c>
      <c r="B1239" s="6" t="s">
        <v>13767</v>
      </c>
    </row>
    <row r="1240" spans="1:2" x14ac:dyDescent="0.2">
      <c r="A1240" s="17" t="s">
        <v>1227</v>
      </c>
      <c r="B1240" s="6" t="s">
        <v>13768</v>
      </c>
    </row>
    <row r="1241" spans="1:2" x14ac:dyDescent="0.2">
      <c r="A1241" s="17" t="s">
        <v>1228</v>
      </c>
      <c r="B1241" s="6" t="s">
        <v>13769</v>
      </c>
    </row>
    <row r="1242" spans="1:2" x14ac:dyDescent="0.2">
      <c r="A1242" s="17" t="s">
        <v>1229</v>
      </c>
      <c r="B1242" s="6" t="s">
        <v>13770</v>
      </c>
    </row>
    <row r="1243" spans="1:2" x14ac:dyDescent="0.2">
      <c r="A1243" s="17" t="s">
        <v>1230</v>
      </c>
      <c r="B1243" s="6" t="s">
        <v>13771</v>
      </c>
    </row>
    <row r="1244" spans="1:2" x14ac:dyDescent="0.2">
      <c r="A1244" s="17" t="s">
        <v>1231</v>
      </c>
      <c r="B1244" s="6" t="s">
        <v>13772</v>
      </c>
    </row>
    <row r="1245" spans="1:2" x14ac:dyDescent="0.2">
      <c r="A1245" s="17" t="s">
        <v>1232</v>
      </c>
      <c r="B1245" s="6" t="s">
        <v>13773</v>
      </c>
    </row>
    <row r="1246" spans="1:2" x14ac:dyDescent="0.2">
      <c r="A1246" s="17" t="s">
        <v>1233</v>
      </c>
      <c r="B1246" s="6" t="s">
        <v>13774</v>
      </c>
    </row>
    <row r="1247" spans="1:2" x14ac:dyDescent="0.2">
      <c r="A1247" s="17" t="s">
        <v>1234</v>
      </c>
      <c r="B1247" s="6" t="s">
        <v>13775</v>
      </c>
    </row>
    <row r="1248" spans="1:2" x14ac:dyDescent="0.2">
      <c r="A1248" s="17" t="s">
        <v>1235</v>
      </c>
      <c r="B1248" s="6" t="s">
        <v>13776</v>
      </c>
    </row>
    <row r="1249" spans="1:2" x14ac:dyDescent="0.2">
      <c r="A1249" s="17" t="s">
        <v>1236</v>
      </c>
      <c r="B1249" s="6" t="s">
        <v>13777</v>
      </c>
    </row>
    <row r="1250" spans="1:2" x14ac:dyDescent="0.2">
      <c r="A1250" s="17" t="s">
        <v>1237</v>
      </c>
      <c r="B1250" s="6" t="s">
        <v>13778</v>
      </c>
    </row>
    <row r="1251" spans="1:2" x14ac:dyDescent="0.2">
      <c r="A1251" s="17" t="s">
        <v>1238</v>
      </c>
      <c r="B1251" s="6" t="s">
        <v>13779</v>
      </c>
    </row>
    <row r="1252" spans="1:2" x14ac:dyDescent="0.2">
      <c r="A1252" s="17" t="s">
        <v>1239</v>
      </c>
      <c r="B1252" s="6" t="s">
        <v>13780</v>
      </c>
    </row>
    <row r="1253" spans="1:2" x14ac:dyDescent="0.2">
      <c r="A1253" s="17" t="s">
        <v>1240</v>
      </c>
      <c r="B1253" s="6" t="s">
        <v>13781</v>
      </c>
    </row>
    <row r="1254" spans="1:2" x14ac:dyDescent="0.2">
      <c r="A1254" s="17" t="s">
        <v>1241</v>
      </c>
      <c r="B1254" s="6" t="s">
        <v>13782</v>
      </c>
    </row>
    <row r="1255" spans="1:2" x14ac:dyDescent="0.2">
      <c r="A1255" s="17" t="s">
        <v>1242</v>
      </c>
      <c r="B1255" s="6" t="s">
        <v>13783</v>
      </c>
    </row>
    <row r="1256" spans="1:2" x14ac:dyDescent="0.2">
      <c r="A1256" s="17" t="s">
        <v>1243</v>
      </c>
      <c r="B1256" s="6" t="s">
        <v>13784</v>
      </c>
    </row>
    <row r="1257" spans="1:2" x14ac:dyDescent="0.2">
      <c r="A1257" s="17" t="s">
        <v>1244</v>
      </c>
      <c r="B1257" s="6" t="s">
        <v>13785</v>
      </c>
    </row>
    <row r="1258" spans="1:2" x14ac:dyDescent="0.2">
      <c r="A1258" s="17" t="s">
        <v>1245</v>
      </c>
      <c r="B1258" s="6" t="s">
        <v>13786</v>
      </c>
    </row>
    <row r="1259" spans="1:2" x14ac:dyDescent="0.2">
      <c r="A1259" s="17" t="s">
        <v>1246</v>
      </c>
      <c r="B1259" s="6" t="s">
        <v>13787</v>
      </c>
    </row>
    <row r="1260" spans="1:2" x14ac:dyDescent="0.2">
      <c r="A1260" s="17" t="s">
        <v>1247</v>
      </c>
      <c r="B1260" s="6" t="s">
        <v>13788</v>
      </c>
    </row>
    <row r="1261" spans="1:2" x14ac:dyDescent="0.2">
      <c r="A1261" s="17" t="s">
        <v>1248</v>
      </c>
      <c r="B1261" s="6" t="s">
        <v>13789</v>
      </c>
    </row>
    <row r="1262" spans="1:2" x14ac:dyDescent="0.2">
      <c r="A1262" s="17" t="s">
        <v>1249</v>
      </c>
      <c r="B1262" s="6" t="s">
        <v>13790</v>
      </c>
    </row>
    <row r="1263" spans="1:2" x14ac:dyDescent="0.2">
      <c r="A1263" s="17" t="s">
        <v>1250</v>
      </c>
      <c r="B1263" s="6" t="s">
        <v>13791</v>
      </c>
    </row>
    <row r="1264" spans="1:2" x14ac:dyDescent="0.2">
      <c r="A1264" s="17" t="s">
        <v>1251</v>
      </c>
      <c r="B1264" s="6" t="s">
        <v>13792</v>
      </c>
    </row>
    <row r="1265" spans="1:2" x14ac:dyDescent="0.2">
      <c r="A1265" s="17" t="s">
        <v>1252</v>
      </c>
      <c r="B1265" s="6" t="s">
        <v>13793</v>
      </c>
    </row>
    <row r="1266" spans="1:2" x14ac:dyDescent="0.2">
      <c r="A1266" s="17" t="s">
        <v>1253</v>
      </c>
      <c r="B1266" s="6" t="s">
        <v>13794</v>
      </c>
    </row>
    <row r="1267" spans="1:2" x14ac:dyDescent="0.2">
      <c r="A1267" s="17" t="s">
        <v>1254</v>
      </c>
      <c r="B1267" s="6" t="s">
        <v>13795</v>
      </c>
    </row>
    <row r="1268" spans="1:2" x14ac:dyDescent="0.2">
      <c r="A1268" s="17" t="s">
        <v>1255</v>
      </c>
      <c r="B1268" s="6" t="s">
        <v>13796</v>
      </c>
    </row>
    <row r="1269" spans="1:2" x14ac:dyDescent="0.2">
      <c r="A1269" s="17" t="s">
        <v>1256</v>
      </c>
      <c r="B1269" s="6" t="s">
        <v>13797</v>
      </c>
    </row>
    <row r="1270" spans="1:2" x14ac:dyDescent="0.2">
      <c r="A1270" s="17" t="s">
        <v>1257</v>
      </c>
      <c r="B1270" s="6" t="s">
        <v>13798</v>
      </c>
    </row>
    <row r="1271" spans="1:2" x14ac:dyDescent="0.2">
      <c r="A1271" s="17" t="s">
        <v>1258</v>
      </c>
      <c r="B1271" s="6" t="s">
        <v>13799</v>
      </c>
    </row>
    <row r="1272" spans="1:2" x14ac:dyDescent="0.2">
      <c r="A1272" s="17" t="s">
        <v>1259</v>
      </c>
      <c r="B1272" s="6" t="s">
        <v>13800</v>
      </c>
    </row>
    <row r="1273" spans="1:2" x14ac:dyDescent="0.2">
      <c r="A1273" s="17" t="s">
        <v>1260</v>
      </c>
      <c r="B1273" s="6" t="s">
        <v>13801</v>
      </c>
    </row>
    <row r="1274" spans="1:2" x14ac:dyDescent="0.2">
      <c r="A1274" s="17" t="s">
        <v>1261</v>
      </c>
      <c r="B1274" s="6" t="s">
        <v>13802</v>
      </c>
    </row>
    <row r="1275" spans="1:2" x14ac:dyDescent="0.2">
      <c r="A1275" s="17" t="s">
        <v>1262</v>
      </c>
      <c r="B1275" s="6" t="s">
        <v>13803</v>
      </c>
    </row>
    <row r="1276" spans="1:2" x14ac:dyDescent="0.2">
      <c r="A1276" s="17" t="s">
        <v>1263</v>
      </c>
      <c r="B1276" s="6" t="s">
        <v>13804</v>
      </c>
    </row>
    <row r="1277" spans="1:2" x14ac:dyDescent="0.2">
      <c r="A1277" s="17" t="s">
        <v>1264</v>
      </c>
      <c r="B1277" s="6" t="s">
        <v>13805</v>
      </c>
    </row>
    <row r="1278" spans="1:2" x14ac:dyDescent="0.2">
      <c r="A1278" s="17" t="s">
        <v>1265</v>
      </c>
      <c r="B1278" s="6" t="s">
        <v>13806</v>
      </c>
    </row>
    <row r="1279" spans="1:2" x14ac:dyDescent="0.2">
      <c r="A1279" s="17" t="s">
        <v>1266</v>
      </c>
      <c r="B1279" s="6" t="s">
        <v>13807</v>
      </c>
    </row>
    <row r="1280" spans="1:2" x14ac:dyDescent="0.2">
      <c r="A1280" s="17" t="s">
        <v>1267</v>
      </c>
      <c r="B1280" s="6" t="s">
        <v>13808</v>
      </c>
    </row>
    <row r="1281" spans="1:2" x14ac:dyDescent="0.2">
      <c r="A1281" s="17" t="s">
        <v>1268</v>
      </c>
      <c r="B1281" s="6" t="s">
        <v>13809</v>
      </c>
    </row>
    <row r="1282" spans="1:2" x14ac:dyDescent="0.2">
      <c r="A1282" s="17" t="s">
        <v>1269</v>
      </c>
      <c r="B1282" s="6" t="s">
        <v>13810</v>
      </c>
    </row>
    <row r="1283" spans="1:2" x14ac:dyDescent="0.2">
      <c r="A1283" s="17" t="s">
        <v>1270</v>
      </c>
      <c r="B1283" s="6" t="s">
        <v>13811</v>
      </c>
    </row>
    <row r="1284" spans="1:2" x14ac:dyDescent="0.2">
      <c r="A1284" s="17" t="s">
        <v>1271</v>
      </c>
      <c r="B1284" s="6" t="s">
        <v>13812</v>
      </c>
    </row>
    <row r="1285" spans="1:2" x14ac:dyDescent="0.2">
      <c r="A1285" s="17" t="s">
        <v>1272</v>
      </c>
      <c r="B1285" s="6" t="s">
        <v>13813</v>
      </c>
    </row>
    <row r="1286" spans="1:2" x14ac:dyDescent="0.2">
      <c r="A1286" s="17" t="s">
        <v>1273</v>
      </c>
      <c r="B1286" s="6" t="s">
        <v>13814</v>
      </c>
    </row>
    <row r="1287" spans="1:2" x14ac:dyDescent="0.2">
      <c r="A1287" s="17" t="s">
        <v>1274</v>
      </c>
      <c r="B1287" s="6" t="s">
        <v>13815</v>
      </c>
    </row>
    <row r="1288" spans="1:2" x14ac:dyDescent="0.2">
      <c r="A1288" s="17" t="s">
        <v>1275</v>
      </c>
      <c r="B1288" s="6" t="s">
        <v>13816</v>
      </c>
    </row>
    <row r="1289" spans="1:2" x14ac:dyDescent="0.2">
      <c r="A1289" s="17" t="s">
        <v>1276</v>
      </c>
      <c r="B1289" s="6" t="s">
        <v>13817</v>
      </c>
    </row>
    <row r="1290" spans="1:2" x14ac:dyDescent="0.2">
      <c r="A1290" s="17" t="s">
        <v>1277</v>
      </c>
      <c r="B1290" s="6" t="s">
        <v>13818</v>
      </c>
    </row>
    <row r="1291" spans="1:2" x14ac:dyDescent="0.2">
      <c r="A1291" s="17" t="s">
        <v>1278</v>
      </c>
      <c r="B1291" s="6" t="s">
        <v>13819</v>
      </c>
    </row>
    <row r="1292" spans="1:2" x14ac:dyDescent="0.2">
      <c r="A1292" s="17" t="s">
        <v>1279</v>
      </c>
      <c r="B1292" s="6" t="s">
        <v>13820</v>
      </c>
    </row>
    <row r="1293" spans="1:2" x14ac:dyDescent="0.2">
      <c r="A1293" s="17" t="s">
        <v>1280</v>
      </c>
      <c r="B1293" s="6" t="s">
        <v>13821</v>
      </c>
    </row>
    <row r="1294" spans="1:2" x14ac:dyDescent="0.2">
      <c r="A1294" s="17" t="s">
        <v>1281</v>
      </c>
      <c r="B1294" s="6" t="s">
        <v>13822</v>
      </c>
    </row>
    <row r="1295" spans="1:2" x14ac:dyDescent="0.2">
      <c r="A1295" s="17" t="s">
        <v>1282</v>
      </c>
      <c r="B1295" s="6" t="s">
        <v>13823</v>
      </c>
    </row>
    <row r="1296" spans="1:2" x14ac:dyDescent="0.2">
      <c r="A1296" s="17" t="s">
        <v>1283</v>
      </c>
      <c r="B1296" s="6" t="s">
        <v>13824</v>
      </c>
    </row>
    <row r="1297" spans="1:2" x14ac:dyDescent="0.2">
      <c r="A1297" s="17" t="s">
        <v>1284</v>
      </c>
      <c r="B1297" s="6" t="s">
        <v>13825</v>
      </c>
    </row>
    <row r="1298" spans="1:2" x14ac:dyDescent="0.2">
      <c r="A1298" s="17" t="s">
        <v>1285</v>
      </c>
      <c r="B1298" s="6" t="s">
        <v>13826</v>
      </c>
    </row>
    <row r="1299" spans="1:2" x14ac:dyDescent="0.2">
      <c r="A1299" s="17" t="s">
        <v>1286</v>
      </c>
      <c r="B1299" s="6" t="s">
        <v>13827</v>
      </c>
    </row>
    <row r="1300" spans="1:2" x14ac:dyDescent="0.2">
      <c r="A1300" s="17" t="s">
        <v>1287</v>
      </c>
      <c r="B1300" s="6" t="s">
        <v>13828</v>
      </c>
    </row>
    <row r="1301" spans="1:2" x14ac:dyDescent="0.2">
      <c r="A1301" s="17" t="s">
        <v>1288</v>
      </c>
      <c r="B1301" s="6" t="s">
        <v>13829</v>
      </c>
    </row>
    <row r="1302" spans="1:2" x14ac:dyDescent="0.2">
      <c r="A1302" s="17" t="s">
        <v>1289</v>
      </c>
      <c r="B1302" s="6" t="s">
        <v>13830</v>
      </c>
    </row>
    <row r="1303" spans="1:2" x14ac:dyDescent="0.2">
      <c r="A1303" s="17" t="s">
        <v>1290</v>
      </c>
      <c r="B1303" s="6" t="s">
        <v>13831</v>
      </c>
    </row>
    <row r="1304" spans="1:2" x14ac:dyDescent="0.2">
      <c r="A1304" s="17" t="s">
        <v>1291</v>
      </c>
      <c r="B1304" s="6" t="s">
        <v>13832</v>
      </c>
    </row>
    <row r="1305" spans="1:2" x14ac:dyDescent="0.2">
      <c r="A1305" s="17" t="s">
        <v>1292</v>
      </c>
      <c r="B1305" s="6" t="s">
        <v>13833</v>
      </c>
    </row>
    <row r="1306" spans="1:2" x14ac:dyDescent="0.2">
      <c r="A1306" s="17" t="s">
        <v>1293</v>
      </c>
      <c r="B1306" s="6" t="s">
        <v>13834</v>
      </c>
    </row>
    <row r="1307" spans="1:2" x14ac:dyDescent="0.2">
      <c r="A1307" s="17" t="s">
        <v>1294</v>
      </c>
      <c r="B1307" s="6" t="s">
        <v>13835</v>
      </c>
    </row>
    <row r="1308" spans="1:2" x14ac:dyDescent="0.2">
      <c r="A1308" s="17" t="s">
        <v>1295</v>
      </c>
      <c r="B1308" s="6" t="s">
        <v>13836</v>
      </c>
    </row>
    <row r="1309" spans="1:2" x14ac:dyDescent="0.2">
      <c r="A1309" s="17" t="s">
        <v>1296</v>
      </c>
      <c r="B1309" s="6" t="s">
        <v>13837</v>
      </c>
    </row>
    <row r="1310" spans="1:2" x14ac:dyDescent="0.2">
      <c r="A1310" s="17" t="s">
        <v>1297</v>
      </c>
      <c r="B1310" s="6" t="s">
        <v>13838</v>
      </c>
    </row>
    <row r="1311" spans="1:2" x14ac:dyDescent="0.2">
      <c r="A1311" s="17" t="s">
        <v>1298</v>
      </c>
      <c r="B1311" s="6" t="s">
        <v>13839</v>
      </c>
    </row>
    <row r="1312" spans="1:2" x14ac:dyDescent="0.2">
      <c r="A1312" s="17" t="s">
        <v>1299</v>
      </c>
      <c r="B1312" s="6" t="s">
        <v>13840</v>
      </c>
    </row>
    <row r="1313" spans="1:2" x14ac:dyDescent="0.2">
      <c r="A1313" s="17" t="s">
        <v>1300</v>
      </c>
      <c r="B1313" s="6" t="s">
        <v>13841</v>
      </c>
    </row>
    <row r="1314" spans="1:2" x14ac:dyDescent="0.2">
      <c r="A1314" s="17" t="s">
        <v>1301</v>
      </c>
      <c r="B1314" s="6" t="s">
        <v>13842</v>
      </c>
    </row>
    <row r="1315" spans="1:2" x14ac:dyDescent="0.2">
      <c r="A1315" s="17" t="s">
        <v>1302</v>
      </c>
      <c r="B1315" s="6" t="s">
        <v>13843</v>
      </c>
    </row>
    <row r="1316" spans="1:2" x14ac:dyDescent="0.2">
      <c r="A1316" s="17" t="s">
        <v>1303</v>
      </c>
      <c r="B1316" s="6" t="s">
        <v>13844</v>
      </c>
    </row>
    <row r="1317" spans="1:2" x14ac:dyDescent="0.2">
      <c r="A1317" s="17" t="s">
        <v>1304</v>
      </c>
      <c r="B1317" s="6" t="s">
        <v>13845</v>
      </c>
    </row>
    <row r="1318" spans="1:2" x14ac:dyDescent="0.2">
      <c r="A1318" s="17" t="s">
        <v>1305</v>
      </c>
      <c r="B1318" s="6" t="s">
        <v>13846</v>
      </c>
    </row>
    <row r="1319" spans="1:2" x14ac:dyDescent="0.2">
      <c r="A1319" s="17" t="s">
        <v>1306</v>
      </c>
      <c r="B1319" s="6" t="s">
        <v>13847</v>
      </c>
    </row>
    <row r="1320" spans="1:2" x14ac:dyDescent="0.2">
      <c r="A1320" s="17" t="s">
        <v>1307</v>
      </c>
      <c r="B1320" s="6" t="s">
        <v>13848</v>
      </c>
    </row>
    <row r="1321" spans="1:2" x14ac:dyDescent="0.2">
      <c r="A1321" s="17" t="s">
        <v>1308</v>
      </c>
      <c r="B1321" s="6" t="s">
        <v>13849</v>
      </c>
    </row>
    <row r="1322" spans="1:2" x14ac:dyDescent="0.2">
      <c r="A1322" s="17" t="s">
        <v>1309</v>
      </c>
      <c r="B1322" s="6" t="s">
        <v>13850</v>
      </c>
    </row>
    <row r="1323" spans="1:2" x14ac:dyDescent="0.2">
      <c r="A1323" s="17" t="s">
        <v>1310</v>
      </c>
      <c r="B1323" s="6" t="s">
        <v>13851</v>
      </c>
    </row>
    <row r="1324" spans="1:2" x14ac:dyDescent="0.2">
      <c r="A1324" s="17" t="s">
        <v>1311</v>
      </c>
      <c r="B1324" s="6" t="s">
        <v>13852</v>
      </c>
    </row>
    <row r="1325" spans="1:2" x14ac:dyDescent="0.2">
      <c r="A1325" s="17" t="s">
        <v>1312</v>
      </c>
      <c r="B1325" s="6" t="s">
        <v>13853</v>
      </c>
    </row>
    <row r="1326" spans="1:2" x14ac:dyDescent="0.2">
      <c r="A1326" s="17" t="s">
        <v>1313</v>
      </c>
      <c r="B1326" s="6" t="s">
        <v>13854</v>
      </c>
    </row>
    <row r="1327" spans="1:2" x14ac:dyDescent="0.2">
      <c r="A1327" s="17" t="s">
        <v>1314</v>
      </c>
      <c r="B1327" s="6" t="s">
        <v>13855</v>
      </c>
    </row>
    <row r="1328" spans="1:2" x14ac:dyDescent="0.2">
      <c r="A1328" s="17" t="s">
        <v>1315</v>
      </c>
      <c r="B1328" s="6" t="s">
        <v>13856</v>
      </c>
    </row>
    <row r="1329" spans="1:2" x14ac:dyDescent="0.2">
      <c r="A1329" s="17" t="s">
        <v>1316</v>
      </c>
      <c r="B1329" s="6" t="s">
        <v>13857</v>
      </c>
    </row>
    <row r="1330" spans="1:2" x14ac:dyDescent="0.2">
      <c r="A1330" s="17" t="s">
        <v>1317</v>
      </c>
      <c r="B1330" s="6" t="s">
        <v>13858</v>
      </c>
    </row>
    <row r="1331" spans="1:2" x14ac:dyDescent="0.2">
      <c r="A1331" s="17" t="s">
        <v>1318</v>
      </c>
      <c r="B1331" s="6" t="s">
        <v>13859</v>
      </c>
    </row>
    <row r="1332" spans="1:2" x14ac:dyDescent="0.2">
      <c r="A1332" s="17" t="s">
        <v>1319</v>
      </c>
      <c r="B1332" s="6" t="s">
        <v>13860</v>
      </c>
    </row>
    <row r="1333" spans="1:2" x14ac:dyDescent="0.2">
      <c r="A1333" s="17" t="s">
        <v>1320</v>
      </c>
      <c r="B1333" s="6" t="s">
        <v>13861</v>
      </c>
    </row>
    <row r="1334" spans="1:2" x14ac:dyDescent="0.2">
      <c r="A1334" s="17" t="s">
        <v>1321</v>
      </c>
      <c r="B1334" s="6" t="s">
        <v>13862</v>
      </c>
    </row>
    <row r="1335" spans="1:2" x14ac:dyDescent="0.2">
      <c r="A1335" s="17" t="s">
        <v>1322</v>
      </c>
      <c r="B1335" s="6" t="s">
        <v>13863</v>
      </c>
    </row>
    <row r="1336" spans="1:2" x14ac:dyDescent="0.2">
      <c r="A1336" s="17" t="s">
        <v>1323</v>
      </c>
      <c r="B1336" s="6" t="s">
        <v>13864</v>
      </c>
    </row>
    <row r="1337" spans="1:2" x14ac:dyDescent="0.2">
      <c r="A1337" s="17" t="s">
        <v>1324</v>
      </c>
      <c r="B1337" s="6" t="s">
        <v>13865</v>
      </c>
    </row>
    <row r="1338" spans="1:2" x14ac:dyDescent="0.2">
      <c r="A1338" s="17" t="s">
        <v>1325</v>
      </c>
      <c r="B1338" s="6" t="s">
        <v>13866</v>
      </c>
    </row>
    <row r="1339" spans="1:2" x14ac:dyDescent="0.2">
      <c r="A1339" s="17" t="s">
        <v>1326</v>
      </c>
      <c r="B1339" s="6" t="s">
        <v>13867</v>
      </c>
    </row>
    <row r="1340" spans="1:2" x14ac:dyDescent="0.2">
      <c r="A1340" s="17" t="s">
        <v>1327</v>
      </c>
      <c r="B1340" s="6" t="s">
        <v>13868</v>
      </c>
    </row>
    <row r="1341" spans="1:2" x14ac:dyDescent="0.2">
      <c r="A1341" s="17" t="s">
        <v>1328</v>
      </c>
      <c r="B1341" s="6" t="s">
        <v>13869</v>
      </c>
    </row>
    <row r="1342" spans="1:2" x14ac:dyDescent="0.2">
      <c r="A1342" s="17" t="s">
        <v>1329</v>
      </c>
      <c r="B1342" s="6" t="s">
        <v>13870</v>
      </c>
    </row>
    <row r="1343" spans="1:2" x14ac:dyDescent="0.2">
      <c r="A1343" s="17" t="s">
        <v>1330</v>
      </c>
      <c r="B1343" s="6" t="s">
        <v>13871</v>
      </c>
    </row>
    <row r="1344" spans="1:2" x14ac:dyDescent="0.2">
      <c r="A1344" s="17" t="s">
        <v>1331</v>
      </c>
      <c r="B1344" s="6" t="s">
        <v>13872</v>
      </c>
    </row>
    <row r="1345" spans="1:2" x14ac:dyDescent="0.2">
      <c r="A1345" s="17" t="s">
        <v>1332</v>
      </c>
      <c r="B1345" s="6" t="s">
        <v>13873</v>
      </c>
    </row>
    <row r="1346" spans="1:2" x14ac:dyDescent="0.2">
      <c r="A1346" s="17" t="s">
        <v>1333</v>
      </c>
      <c r="B1346" s="6" t="s">
        <v>13874</v>
      </c>
    </row>
    <row r="1347" spans="1:2" x14ac:dyDescent="0.2">
      <c r="A1347" s="17" t="s">
        <v>1334</v>
      </c>
      <c r="B1347" s="6" t="s">
        <v>13875</v>
      </c>
    </row>
    <row r="1348" spans="1:2" x14ac:dyDescent="0.2">
      <c r="A1348" s="17" t="s">
        <v>1335</v>
      </c>
      <c r="B1348" s="6" t="s">
        <v>13876</v>
      </c>
    </row>
    <row r="1349" spans="1:2" x14ac:dyDescent="0.2">
      <c r="A1349" s="17" t="s">
        <v>1336</v>
      </c>
      <c r="B1349" s="6" t="s">
        <v>13877</v>
      </c>
    </row>
    <row r="1350" spans="1:2" x14ac:dyDescent="0.2">
      <c r="A1350" s="17" t="s">
        <v>1337</v>
      </c>
      <c r="B1350" s="6" t="s">
        <v>13878</v>
      </c>
    </row>
    <row r="1351" spans="1:2" x14ac:dyDescent="0.2">
      <c r="A1351" s="17" t="s">
        <v>1338</v>
      </c>
      <c r="B1351" s="6" t="s">
        <v>13879</v>
      </c>
    </row>
    <row r="1352" spans="1:2" x14ac:dyDescent="0.2">
      <c r="A1352" s="17" t="s">
        <v>1339</v>
      </c>
      <c r="B1352" s="6" t="s">
        <v>13880</v>
      </c>
    </row>
    <row r="1353" spans="1:2" x14ac:dyDescent="0.2">
      <c r="A1353" s="17" t="s">
        <v>1340</v>
      </c>
      <c r="B1353" s="6" t="s">
        <v>13881</v>
      </c>
    </row>
    <row r="1354" spans="1:2" x14ac:dyDescent="0.2">
      <c r="A1354" s="17" t="s">
        <v>1341</v>
      </c>
      <c r="B1354" s="6" t="s">
        <v>13882</v>
      </c>
    </row>
    <row r="1355" spans="1:2" x14ac:dyDescent="0.2">
      <c r="A1355" s="17" t="s">
        <v>1342</v>
      </c>
      <c r="B1355" s="6" t="s">
        <v>13883</v>
      </c>
    </row>
    <row r="1356" spans="1:2" x14ac:dyDescent="0.2">
      <c r="A1356" s="17" t="s">
        <v>1343</v>
      </c>
      <c r="B1356" s="6" t="s">
        <v>13884</v>
      </c>
    </row>
    <row r="1357" spans="1:2" x14ac:dyDescent="0.2">
      <c r="A1357" s="17" t="s">
        <v>1344</v>
      </c>
      <c r="B1357" s="6" t="s">
        <v>13885</v>
      </c>
    </row>
    <row r="1358" spans="1:2" x14ac:dyDescent="0.2">
      <c r="A1358" s="17" t="s">
        <v>1345</v>
      </c>
      <c r="B1358" s="6" t="s">
        <v>13886</v>
      </c>
    </row>
    <row r="1359" spans="1:2" x14ac:dyDescent="0.2">
      <c r="A1359" s="17" t="s">
        <v>1346</v>
      </c>
      <c r="B1359" s="6" t="s">
        <v>13887</v>
      </c>
    </row>
    <row r="1360" spans="1:2" x14ac:dyDescent="0.2">
      <c r="A1360" s="17" t="s">
        <v>1347</v>
      </c>
      <c r="B1360" s="6" t="s">
        <v>13888</v>
      </c>
    </row>
    <row r="1361" spans="1:2" x14ac:dyDescent="0.2">
      <c r="A1361" s="17" t="s">
        <v>1348</v>
      </c>
      <c r="B1361" s="6" t="s">
        <v>13889</v>
      </c>
    </row>
    <row r="1362" spans="1:2" x14ac:dyDescent="0.2">
      <c r="A1362" s="17" t="s">
        <v>1349</v>
      </c>
      <c r="B1362" s="6" t="s">
        <v>13890</v>
      </c>
    </row>
    <row r="1363" spans="1:2" x14ac:dyDescent="0.2">
      <c r="A1363" s="17" t="s">
        <v>1350</v>
      </c>
      <c r="B1363" s="6" t="s">
        <v>13891</v>
      </c>
    </row>
    <row r="1364" spans="1:2" x14ac:dyDescent="0.2">
      <c r="A1364" s="17" t="s">
        <v>1351</v>
      </c>
      <c r="B1364" s="6" t="s">
        <v>13892</v>
      </c>
    </row>
    <row r="1365" spans="1:2" x14ac:dyDescent="0.2">
      <c r="A1365" s="17" t="s">
        <v>1352</v>
      </c>
      <c r="B1365" s="6" t="s">
        <v>13893</v>
      </c>
    </row>
    <row r="1366" spans="1:2" x14ac:dyDescent="0.2">
      <c r="A1366" s="17" t="s">
        <v>1353</v>
      </c>
      <c r="B1366" s="6" t="s">
        <v>13894</v>
      </c>
    </row>
    <row r="1367" spans="1:2" x14ac:dyDescent="0.2">
      <c r="A1367" s="17" t="s">
        <v>1354</v>
      </c>
      <c r="B1367" s="6" t="s">
        <v>13895</v>
      </c>
    </row>
    <row r="1368" spans="1:2" x14ac:dyDescent="0.2">
      <c r="A1368" s="17" t="s">
        <v>1355</v>
      </c>
      <c r="B1368" s="6" t="s">
        <v>13896</v>
      </c>
    </row>
    <row r="1369" spans="1:2" x14ac:dyDescent="0.2">
      <c r="A1369" s="17" t="s">
        <v>1356</v>
      </c>
      <c r="B1369" s="6" t="s">
        <v>13897</v>
      </c>
    </row>
    <row r="1370" spans="1:2" x14ac:dyDescent="0.2">
      <c r="A1370" s="17" t="s">
        <v>1357</v>
      </c>
      <c r="B1370" s="6" t="s">
        <v>13898</v>
      </c>
    </row>
    <row r="1371" spans="1:2" x14ac:dyDescent="0.2">
      <c r="A1371" s="17" t="s">
        <v>1358</v>
      </c>
      <c r="B1371" s="6" t="s">
        <v>13899</v>
      </c>
    </row>
    <row r="1372" spans="1:2" x14ac:dyDescent="0.2">
      <c r="A1372" s="17" t="s">
        <v>1359</v>
      </c>
      <c r="B1372" s="6" t="s">
        <v>13900</v>
      </c>
    </row>
    <row r="1373" spans="1:2" x14ac:dyDescent="0.2">
      <c r="A1373" s="17" t="s">
        <v>1360</v>
      </c>
      <c r="B1373" s="6" t="s">
        <v>13901</v>
      </c>
    </row>
    <row r="1374" spans="1:2" x14ac:dyDescent="0.2">
      <c r="A1374" s="17" t="s">
        <v>1361</v>
      </c>
      <c r="B1374" s="6" t="s">
        <v>13902</v>
      </c>
    </row>
    <row r="1375" spans="1:2" x14ac:dyDescent="0.2">
      <c r="A1375" s="17" t="s">
        <v>1362</v>
      </c>
      <c r="B1375" s="6" t="s">
        <v>13903</v>
      </c>
    </row>
    <row r="1376" spans="1:2" x14ac:dyDescent="0.2">
      <c r="A1376" s="17" t="s">
        <v>1363</v>
      </c>
      <c r="B1376" s="6" t="s">
        <v>13904</v>
      </c>
    </row>
    <row r="1377" spans="1:2" x14ac:dyDescent="0.2">
      <c r="A1377" s="17" t="s">
        <v>1364</v>
      </c>
      <c r="B1377" s="6" t="s">
        <v>13905</v>
      </c>
    </row>
    <row r="1378" spans="1:2" x14ac:dyDescent="0.2">
      <c r="A1378" s="17" t="s">
        <v>1365</v>
      </c>
      <c r="B1378" s="6" t="s">
        <v>13906</v>
      </c>
    </row>
    <row r="1379" spans="1:2" x14ac:dyDescent="0.2">
      <c r="A1379" s="17" t="s">
        <v>1366</v>
      </c>
      <c r="B1379" s="6" t="s">
        <v>13907</v>
      </c>
    </row>
    <row r="1380" spans="1:2" x14ac:dyDescent="0.2">
      <c r="A1380" s="17" t="s">
        <v>1367</v>
      </c>
      <c r="B1380" s="6" t="s">
        <v>13908</v>
      </c>
    </row>
    <row r="1381" spans="1:2" x14ac:dyDescent="0.2">
      <c r="A1381" s="17" t="s">
        <v>1368</v>
      </c>
      <c r="B1381" s="6" t="s">
        <v>13909</v>
      </c>
    </row>
    <row r="1382" spans="1:2" x14ac:dyDescent="0.2">
      <c r="A1382" s="17" t="s">
        <v>1369</v>
      </c>
      <c r="B1382" s="6" t="s">
        <v>13910</v>
      </c>
    </row>
    <row r="1383" spans="1:2" x14ac:dyDescent="0.2">
      <c r="A1383" s="17" t="s">
        <v>1370</v>
      </c>
      <c r="B1383" s="6" t="s">
        <v>13911</v>
      </c>
    </row>
    <row r="1384" spans="1:2" x14ac:dyDescent="0.2">
      <c r="A1384" s="17" t="s">
        <v>1371</v>
      </c>
      <c r="B1384" s="6" t="s">
        <v>13912</v>
      </c>
    </row>
    <row r="1385" spans="1:2" x14ac:dyDescent="0.2">
      <c r="A1385" s="17" t="s">
        <v>1372</v>
      </c>
      <c r="B1385" s="6" t="s">
        <v>13913</v>
      </c>
    </row>
    <row r="1386" spans="1:2" x14ac:dyDescent="0.2">
      <c r="A1386" s="17" t="s">
        <v>1373</v>
      </c>
      <c r="B1386" s="6" t="s">
        <v>13914</v>
      </c>
    </row>
    <row r="1387" spans="1:2" x14ac:dyDescent="0.2">
      <c r="A1387" s="17" t="s">
        <v>1374</v>
      </c>
      <c r="B1387" s="6" t="s">
        <v>13915</v>
      </c>
    </row>
    <row r="1388" spans="1:2" x14ac:dyDescent="0.2">
      <c r="A1388" s="17" t="s">
        <v>1375</v>
      </c>
      <c r="B1388" s="6" t="s">
        <v>13916</v>
      </c>
    </row>
    <row r="1389" spans="1:2" x14ac:dyDescent="0.2">
      <c r="A1389" s="17" t="s">
        <v>1376</v>
      </c>
      <c r="B1389" s="6" t="s">
        <v>13917</v>
      </c>
    </row>
    <row r="1390" spans="1:2" x14ac:dyDescent="0.2">
      <c r="A1390" s="17" t="s">
        <v>1377</v>
      </c>
      <c r="B1390" s="6" t="s">
        <v>13918</v>
      </c>
    </row>
    <row r="1391" spans="1:2" x14ac:dyDescent="0.2">
      <c r="A1391" s="17" t="s">
        <v>1378</v>
      </c>
      <c r="B1391" s="6" t="s">
        <v>13919</v>
      </c>
    </row>
    <row r="1392" spans="1:2" x14ac:dyDescent="0.2">
      <c r="A1392" s="17" t="s">
        <v>1379</v>
      </c>
      <c r="B1392" s="6" t="s">
        <v>13920</v>
      </c>
    </row>
    <row r="1393" spans="1:2" x14ac:dyDescent="0.2">
      <c r="A1393" s="17" t="s">
        <v>1380</v>
      </c>
      <c r="B1393" s="6" t="s">
        <v>13921</v>
      </c>
    </row>
    <row r="1394" spans="1:2" x14ac:dyDescent="0.2">
      <c r="A1394" s="17" t="s">
        <v>1381</v>
      </c>
      <c r="B1394" s="6" t="s">
        <v>13922</v>
      </c>
    </row>
    <row r="1395" spans="1:2" x14ac:dyDescent="0.2">
      <c r="A1395" s="17" t="s">
        <v>1382</v>
      </c>
      <c r="B1395" s="6" t="s">
        <v>13923</v>
      </c>
    </row>
    <row r="1396" spans="1:2" x14ac:dyDescent="0.2">
      <c r="A1396" s="17" t="s">
        <v>1383</v>
      </c>
      <c r="B1396" s="6" t="s">
        <v>13924</v>
      </c>
    </row>
    <row r="1397" spans="1:2" x14ac:dyDescent="0.2">
      <c r="A1397" s="17" t="s">
        <v>1384</v>
      </c>
      <c r="B1397" s="6" t="s">
        <v>13925</v>
      </c>
    </row>
    <row r="1398" spans="1:2" x14ac:dyDescent="0.2">
      <c r="A1398" s="17" t="s">
        <v>1385</v>
      </c>
      <c r="B1398" s="6" t="s">
        <v>13926</v>
      </c>
    </row>
    <row r="1399" spans="1:2" x14ac:dyDescent="0.2">
      <c r="A1399" s="17" t="s">
        <v>1386</v>
      </c>
      <c r="B1399" s="6" t="s">
        <v>13927</v>
      </c>
    </row>
    <row r="1400" spans="1:2" x14ac:dyDescent="0.2">
      <c r="A1400" s="17" t="s">
        <v>1387</v>
      </c>
      <c r="B1400" s="6" t="s">
        <v>13928</v>
      </c>
    </row>
    <row r="1401" spans="1:2" x14ac:dyDescent="0.2">
      <c r="A1401" s="17" t="s">
        <v>1388</v>
      </c>
      <c r="B1401" s="6" t="s">
        <v>13929</v>
      </c>
    </row>
    <row r="1402" spans="1:2" x14ac:dyDescent="0.2">
      <c r="A1402" s="17" t="s">
        <v>1389</v>
      </c>
      <c r="B1402" s="6" t="s">
        <v>13930</v>
      </c>
    </row>
    <row r="1403" spans="1:2" x14ac:dyDescent="0.2">
      <c r="A1403" s="17" t="s">
        <v>1390</v>
      </c>
      <c r="B1403" s="6" t="s">
        <v>13931</v>
      </c>
    </row>
    <row r="1404" spans="1:2" x14ac:dyDescent="0.2">
      <c r="A1404" s="17" t="s">
        <v>1391</v>
      </c>
      <c r="B1404" s="6" t="s">
        <v>13932</v>
      </c>
    </row>
    <row r="1405" spans="1:2" x14ac:dyDescent="0.2">
      <c r="A1405" s="17" t="s">
        <v>1392</v>
      </c>
      <c r="B1405" s="6" t="s">
        <v>13933</v>
      </c>
    </row>
    <row r="1406" spans="1:2" x14ac:dyDescent="0.2">
      <c r="A1406" s="17" t="s">
        <v>1393</v>
      </c>
      <c r="B1406" s="6" t="s">
        <v>13934</v>
      </c>
    </row>
    <row r="1407" spans="1:2" x14ac:dyDescent="0.2">
      <c r="A1407" s="17" t="s">
        <v>1394</v>
      </c>
      <c r="B1407" s="6" t="s">
        <v>13935</v>
      </c>
    </row>
    <row r="1408" spans="1:2" x14ac:dyDescent="0.2">
      <c r="A1408" s="17" t="s">
        <v>1395</v>
      </c>
      <c r="B1408" s="6" t="s">
        <v>13936</v>
      </c>
    </row>
    <row r="1409" spans="1:2" x14ac:dyDescent="0.2">
      <c r="A1409" s="17" t="s">
        <v>1396</v>
      </c>
      <c r="B1409" s="6" t="s">
        <v>13937</v>
      </c>
    </row>
    <row r="1410" spans="1:2" x14ac:dyDescent="0.2">
      <c r="A1410" s="17" t="s">
        <v>1397</v>
      </c>
      <c r="B1410" s="6" t="s">
        <v>13938</v>
      </c>
    </row>
    <row r="1411" spans="1:2" x14ac:dyDescent="0.2">
      <c r="A1411" s="17" t="s">
        <v>1398</v>
      </c>
      <c r="B1411" s="6" t="s">
        <v>13939</v>
      </c>
    </row>
    <row r="1412" spans="1:2" x14ac:dyDescent="0.2">
      <c r="A1412" s="17" t="s">
        <v>1399</v>
      </c>
      <c r="B1412" s="6" t="s">
        <v>13940</v>
      </c>
    </row>
    <row r="1413" spans="1:2" x14ac:dyDescent="0.2">
      <c r="A1413" s="17" t="s">
        <v>1400</v>
      </c>
      <c r="B1413" s="6" t="s">
        <v>13941</v>
      </c>
    </row>
    <row r="1414" spans="1:2" x14ac:dyDescent="0.2">
      <c r="A1414" s="17" t="s">
        <v>1401</v>
      </c>
      <c r="B1414" s="6" t="s">
        <v>13942</v>
      </c>
    </row>
    <row r="1415" spans="1:2" x14ac:dyDescent="0.2">
      <c r="A1415" s="17" t="s">
        <v>1402</v>
      </c>
      <c r="B1415" s="6" t="s">
        <v>13943</v>
      </c>
    </row>
    <row r="1416" spans="1:2" x14ac:dyDescent="0.2">
      <c r="A1416" s="17" t="s">
        <v>1403</v>
      </c>
      <c r="B1416" s="6" t="s">
        <v>13944</v>
      </c>
    </row>
    <row r="1417" spans="1:2" x14ac:dyDescent="0.2">
      <c r="A1417" s="17" t="s">
        <v>1404</v>
      </c>
      <c r="B1417" s="6" t="s">
        <v>13945</v>
      </c>
    </row>
    <row r="1418" spans="1:2" x14ac:dyDescent="0.2">
      <c r="A1418" s="17" t="s">
        <v>1405</v>
      </c>
      <c r="B1418" s="6" t="s">
        <v>13946</v>
      </c>
    </row>
    <row r="1419" spans="1:2" x14ac:dyDescent="0.2">
      <c r="A1419" s="17" t="s">
        <v>1406</v>
      </c>
      <c r="B1419" s="6" t="s">
        <v>13947</v>
      </c>
    </row>
    <row r="1420" spans="1:2" x14ac:dyDescent="0.2">
      <c r="A1420" s="17" t="s">
        <v>1407</v>
      </c>
      <c r="B1420" s="6" t="s">
        <v>13948</v>
      </c>
    </row>
    <row r="1421" spans="1:2" x14ac:dyDescent="0.2">
      <c r="A1421" s="17" t="s">
        <v>1408</v>
      </c>
      <c r="B1421" s="6" t="s">
        <v>13949</v>
      </c>
    </row>
    <row r="1422" spans="1:2" x14ac:dyDescent="0.2">
      <c r="A1422" s="17" t="s">
        <v>1409</v>
      </c>
      <c r="B1422" s="6" t="s">
        <v>13950</v>
      </c>
    </row>
    <row r="1423" spans="1:2" x14ac:dyDescent="0.2">
      <c r="A1423" s="17" t="s">
        <v>1410</v>
      </c>
      <c r="B1423" s="6" t="s">
        <v>13951</v>
      </c>
    </row>
    <row r="1424" spans="1:2" x14ac:dyDescent="0.2">
      <c r="A1424" s="17" t="s">
        <v>1411</v>
      </c>
      <c r="B1424" s="6" t="s">
        <v>13952</v>
      </c>
    </row>
    <row r="1425" spans="1:2" x14ac:dyDescent="0.2">
      <c r="A1425" s="17" t="s">
        <v>1412</v>
      </c>
      <c r="B1425" s="6" t="s">
        <v>13953</v>
      </c>
    </row>
    <row r="1426" spans="1:2" x14ac:dyDescent="0.2">
      <c r="A1426" s="17" t="s">
        <v>1413</v>
      </c>
      <c r="B1426" s="6" t="s">
        <v>13954</v>
      </c>
    </row>
    <row r="1427" spans="1:2" x14ac:dyDescent="0.2">
      <c r="A1427" s="17" t="s">
        <v>1414</v>
      </c>
      <c r="B1427" s="6" t="s">
        <v>13955</v>
      </c>
    </row>
    <row r="1428" spans="1:2" x14ac:dyDescent="0.2">
      <c r="A1428" s="17" t="s">
        <v>1415</v>
      </c>
      <c r="B1428" s="6" t="s">
        <v>13956</v>
      </c>
    </row>
    <row r="1429" spans="1:2" x14ac:dyDescent="0.2">
      <c r="A1429" s="17" t="s">
        <v>1416</v>
      </c>
      <c r="B1429" s="6" t="s">
        <v>13957</v>
      </c>
    </row>
    <row r="1430" spans="1:2" x14ac:dyDescent="0.2">
      <c r="A1430" s="17" t="s">
        <v>1417</v>
      </c>
      <c r="B1430" s="6" t="s">
        <v>13958</v>
      </c>
    </row>
    <row r="1431" spans="1:2" x14ac:dyDescent="0.2">
      <c r="A1431" s="17" t="s">
        <v>1418</v>
      </c>
      <c r="B1431" s="6" t="s">
        <v>13959</v>
      </c>
    </row>
    <row r="1432" spans="1:2" x14ac:dyDescent="0.2">
      <c r="A1432" s="17" t="s">
        <v>1419</v>
      </c>
      <c r="B1432" s="6" t="s">
        <v>13960</v>
      </c>
    </row>
    <row r="1433" spans="1:2" x14ac:dyDescent="0.2">
      <c r="A1433" s="17" t="s">
        <v>1420</v>
      </c>
      <c r="B1433" s="6" t="s">
        <v>13961</v>
      </c>
    </row>
    <row r="1434" spans="1:2" x14ac:dyDescent="0.2">
      <c r="A1434" s="17" t="s">
        <v>1421</v>
      </c>
      <c r="B1434" s="6" t="s">
        <v>13962</v>
      </c>
    </row>
    <row r="1435" spans="1:2" x14ac:dyDescent="0.2">
      <c r="A1435" s="17" t="s">
        <v>1422</v>
      </c>
      <c r="B1435" s="6" t="s">
        <v>13963</v>
      </c>
    </row>
    <row r="1436" spans="1:2" x14ac:dyDescent="0.2">
      <c r="A1436" s="17" t="s">
        <v>1423</v>
      </c>
      <c r="B1436" s="6" t="s">
        <v>13964</v>
      </c>
    </row>
    <row r="1437" spans="1:2" x14ac:dyDescent="0.2">
      <c r="A1437" s="17" t="s">
        <v>1424</v>
      </c>
      <c r="B1437" s="6" t="s">
        <v>13965</v>
      </c>
    </row>
    <row r="1438" spans="1:2" x14ac:dyDescent="0.2">
      <c r="A1438" s="17" t="s">
        <v>1425</v>
      </c>
      <c r="B1438" s="6" t="s">
        <v>13966</v>
      </c>
    </row>
    <row r="1439" spans="1:2" x14ac:dyDescent="0.2">
      <c r="A1439" s="17" t="s">
        <v>1426</v>
      </c>
      <c r="B1439" s="6" t="s">
        <v>13967</v>
      </c>
    </row>
    <row r="1440" spans="1:2" x14ac:dyDescent="0.2">
      <c r="A1440" s="17" t="s">
        <v>1427</v>
      </c>
      <c r="B1440" s="6" t="s">
        <v>13968</v>
      </c>
    </row>
    <row r="1441" spans="1:2" x14ac:dyDescent="0.2">
      <c r="A1441" s="17" t="s">
        <v>1428</v>
      </c>
      <c r="B1441" s="6" t="s">
        <v>13969</v>
      </c>
    </row>
    <row r="1442" spans="1:2" x14ac:dyDescent="0.2">
      <c r="A1442" s="17" t="s">
        <v>1429</v>
      </c>
      <c r="B1442" s="6" t="s">
        <v>13970</v>
      </c>
    </row>
    <row r="1443" spans="1:2" x14ac:dyDescent="0.2">
      <c r="A1443" s="17" t="s">
        <v>1430</v>
      </c>
      <c r="B1443" s="6" t="s">
        <v>13971</v>
      </c>
    </row>
    <row r="1444" spans="1:2" x14ac:dyDescent="0.2">
      <c r="A1444" s="17" t="s">
        <v>1431</v>
      </c>
      <c r="B1444" s="6" t="s">
        <v>13972</v>
      </c>
    </row>
    <row r="1445" spans="1:2" x14ac:dyDescent="0.2">
      <c r="A1445" s="17" t="s">
        <v>1432</v>
      </c>
      <c r="B1445" s="6" t="s">
        <v>13973</v>
      </c>
    </row>
    <row r="1446" spans="1:2" x14ac:dyDescent="0.2">
      <c r="A1446" s="17" t="s">
        <v>1433</v>
      </c>
      <c r="B1446" s="6" t="s">
        <v>13974</v>
      </c>
    </row>
    <row r="1447" spans="1:2" x14ac:dyDescent="0.2">
      <c r="A1447" s="17" t="s">
        <v>1434</v>
      </c>
      <c r="B1447" s="6" t="s">
        <v>13975</v>
      </c>
    </row>
    <row r="1448" spans="1:2" x14ac:dyDescent="0.2">
      <c r="A1448" s="17" t="s">
        <v>1435</v>
      </c>
      <c r="B1448" s="6" t="s">
        <v>13976</v>
      </c>
    </row>
    <row r="1449" spans="1:2" x14ac:dyDescent="0.2">
      <c r="A1449" s="17" t="s">
        <v>1436</v>
      </c>
      <c r="B1449" s="6" t="s">
        <v>13977</v>
      </c>
    </row>
    <row r="1450" spans="1:2" x14ac:dyDescent="0.2">
      <c r="A1450" s="17" t="s">
        <v>1437</v>
      </c>
      <c r="B1450" s="6" t="s">
        <v>13978</v>
      </c>
    </row>
    <row r="1451" spans="1:2" x14ac:dyDescent="0.2">
      <c r="A1451" s="17" t="s">
        <v>1438</v>
      </c>
      <c r="B1451" s="6" t="s">
        <v>13979</v>
      </c>
    </row>
    <row r="1452" spans="1:2" x14ac:dyDescent="0.2">
      <c r="A1452" s="17" t="s">
        <v>1439</v>
      </c>
      <c r="B1452" s="6" t="s">
        <v>13980</v>
      </c>
    </row>
    <row r="1453" spans="1:2" x14ac:dyDescent="0.2">
      <c r="A1453" s="17" t="s">
        <v>1440</v>
      </c>
      <c r="B1453" s="6" t="s">
        <v>13981</v>
      </c>
    </row>
    <row r="1454" spans="1:2" x14ac:dyDescent="0.2">
      <c r="A1454" s="17" t="s">
        <v>1441</v>
      </c>
      <c r="B1454" s="6" t="s">
        <v>13982</v>
      </c>
    </row>
    <row r="1455" spans="1:2" x14ac:dyDescent="0.2">
      <c r="A1455" s="17" t="s">
        <v>1442</v>
      </c>
      <c r="B1455" s="6" t="s">
        <v>13983</v>
      </c>
    </row>
    <row r="1456" spans="1:2" x14ac:dyDescent="0.2">
      <c r="A1456" s="17" t="s">
        <v>1443</v>
      </c>
      <c r="B1456" s="6" t="s">
        <v>13984</v>
      </c>
    </row>
    <row r="1457" spans="1:2" x14ac:dyDescent="0.2">
      <c r="A1457" s="17" t="s">
        <v>1444</v>
      </c>
      <c r="B1457" s="6" t="s">
        <v>13985</v>
      </c>
    </row>
    <row r="1458" spans="1:2" x14ac:dyDescent="0.2">
      <c r="A1458" s="17" t="s">
        <v>1445</v>
      </c>
      <c r="B1458" s="6" t="s">
        <v>13986</v>
      </c>
    </row>
    <row r="1459" spans="1:2" x14ac:dyDescent="0.2">
      <c r="A1459" s="17" t="s">
        <v>1446</v>
      </c>
      <c r="B1459" s="6" t="s">
        <v>13987</v>
      </c>
    </row>
    <row r="1460" spans="1:2" x14ac:dyDescent="0.2">
      <c r="A1460" s="17" t="s">
        <v>1447</v>
      </c>
      <c r="B1460" s="6" t="s">
        <v>13988</v>
      </c>
    </row>
    <row r="1461" spans="1:2" x14ac:dyDescent="0.2">
      <c r="A1461" s="17" t="s">
        <v>1448</v>
      </c>
      <c r="B1461" s="6" t="s">
        <v>13989</v>
      </c>
    </row>
    <row r="1462" spans="1:2" x14ac:dyDescent="0.2">
      <c r="A1462" s="17" t="s">
        <v>1449</v>
      </c>
      <c r="B1462" s="6" t="s">
        <v>13990</v>
      </c>
    </row>
    <row r="1463" spans="1:2" x14ac:dyDescent="0.2">
      <c r="A1463" s="17" t="s">
        <v>1450</v>
      </c>
      <c r="B1463" s="6" t="s">
        <v>13991</v>
      </c>
    </row>
    <row r="1464" spans="1:2" x14ac:dyDescent="0.2">
      <c r="A1464" s="17" t="s">
        <v>1451</v>
      </c>
      <c r="B1464" s="6" t="s">
        <v>13992</v>
      </c>
    </row>
    <row r="1465" spans="1:2" x14ac:dyDescent="0.2">
      <c r="A1465" s="17" t="s">
        <v>1452</v>
      </c>
      <c r="B1465" s="6" t="s">
        <v>13993</v>
      </c>
    </row>
    <row r="1466" spans="1:2" x14ac:dyDescent="0.2">
      <c r="A1466" s="17" t="s">
        <v>1453</v>
      </c>
      <c r="B1466" s="6" t="s">
        <v>13994</v>
      </c>
    </row>
    <row r="1467" spans="1:2" x14ac:dyDescent="0.2">
      <c r="A1467" s="17" t="s">
        <v>1454</v>
      </c>
      <c r="B1467" s="6" t="s">
        <v>13995</v>
      </c>
    </row>
    <row r="1468" spans="1:2" x14ac:dyDescent="0.2">
      <c r="A1468" s="17" t="s">
        <v>1455</v>
      </c>
      <c r="B1468" s="6" t="s">
        <v>13996</v>
      </c>
    </row>
    <row r="1469" spans="1:2" x14ac:dyDescent="0.2">
      <c r="A1469" s="17" t="s">
        <v>1456</v>
      </c>
      <c r="B1469" s="6" t="s">
        <v>13997</v>
      </c>
    </row>
    <row r="1470" spans="1:2" x14ac:dyDescent="0.2">
      <c r="A1470" s="17" t="s">
        <v>1457</v>
      </c>
      <c r="B1470" s="6" t="s">
        <v>13998</v>
      </c>
    </row>
    <row r="1471" spans="1:2" x14ac:dyDescent="0.2">
      <c r="A1471" s="17" t="s">
        <v>1458</v>
      </c>
      <c r="B1471" s="6" t="s">
        <v>13999</v>
      </c>
    </row>
    <row r="1472" spans="1:2" x14ac:dyDescent="0.2">
      <c r="A1472" s="17" t="s">
        <v>1459</v>
      </c>
      <c r="B1472" s="6" t="s">
        <v>14000</v>
      </c>
    </row>
    <row r="1473" spans="1:2" x14ac:dyDescent="0.2">
      <c r="A1473" s="17" t="s">
        <v>1460</v>
      </c>
      <c r="B1473" s="6" t="s">
        <v>14001</v>
      </c>
    </row>
    <row r="1474" spans="1:2" x14ac:dyDescent="0.2">
      <c r="A1474" s="17" t="s">
        <v>1461</v>
      </c>
      <c r="B1474" s="6" t="s">
        <v>14002</v>
      </c>
    </row>
    <row r="1475" spans="1:2" x14ac:dyDescent="0.2">
      <c r="A1475" s="17" t="s">
        <v>1462</v>
      </c>
      <c r="B1475" s="6" t="s">
        <v>14003</v>
      </c>
    </row>
    <row r="1476" spans="1:2" x14ac:dyDescent="0.2">
      <c r="A1476" s="17" t="s">
        <v>1463</v>
      </c>
      <c r="B1476" s="6" t="s">
        <v>14004</v>
      </c>
    </row>
    <row r="1477" spans="1:2" x14ac:dyDescent="0.2">
      <c r="A1477" s="17" t="s">
        <v>1464</v>
      </c>
      <c r="B1477" s="6" t="s">
        <v>14005</v>
      </c>
    </row>
    <row r="1478" spans="1:2" x14ac:dyDescent="0.2">
      <c r="A1478" s="17" t="s">
        <v>1465</v>
      </c>
      <c r="B1478" s="6" t="s">
        <v>14006</v>
      </c>
    </row>
    <row r="1479" spans="1:2" x14ac:dyDescent="0.2">
      <c r="A1479" s="17" t="s">
        <v>1466</v>
      </c>
      <c r="B1479" s="6" t="s">
        <v>14007</v>
      </c>
    </row>
    <row r="1480" spans="1:2" x14ac:dyDescent="0.2">
      <c r="A1480" s="17" t="s">
        <v>1467</v>
      </c>
      <c r="B1480" s="6" t="s">
        <v>14008</v>
      </c>
    </row>
    <row r="1481" spans="1:2" x14ac:dyDescent="0.2">
      <c r="A1481" s="17" t="s">
        <v>1468</v>
      </c>
      <c r="B1481" s="6" t="s">
        <v>14009</v>
      </c>
    </row>
    <row r="1482" spans="1:2" x14ac:dyDescent="0.2">
      <c r="A1482" s="17" t="s">
        <v>1469</v>
      </c>
      <c r="B1482" s="6" t="s">
        <v>14010</v>
      </c>
    </row>
    <row r="1483" spans="1:2" x14ac:dyDescent="0.2">
      <c r="A1483" s="17" t="s">
        <v>1470</v>
      </c>
      <c r="B1483" s="6" t="s">
        <v>14011</v>
      </c>
    </row>
    <row r="1484" spans="1:2" x14ac:dyDescent="0.2">
      <c r="A1484" s="17" t="s">
        <v>1471</v>
      </c>
      <c r="B1484" s="6" t="s">
        <v>14012</v>
      </c>
    </row>
    <row r="1485" spans="1:2" x14ac:dyDescent="0.2">
      <c r="A1485" s="17" t="s">
        <v>1472</v>
      </c>
      <c r="B1485" s="6" t="s">
        <v>14013</v>
      </c>
    </row>
    <row r="1486" spans="1:2" x14ac:dyDescent="0.2">
      <c r="A1486" s="17" t="s">
        <v>1473</v>
      </c>
      <c r="B1486" s="6" t="s">
        <v>14014</v>
      </c>
    </row>
    <row r="1487" spans="1:2" x14ac:dyDescent="0.2">
      <c r="A1487" s="17" t="s">
        <v>1474</v>
      </c>
      <c r="B1487" s="6" t="s">
        <v>14015</v>
      </c>
    </row>
    <row r="1488" spans="1:2" x14ac:dyDescent="0.2">
      <c r="A1488" s="17" t="s">
        <v>1475</v>
      </c>
      <c r="B1488" s="6" t="s">
        <v>14016</v>
      </c>
    </row>
    <row r="1489" spans="1:2" x14ac:dyDescent="0.2">
      <c r="A1489" s="17" t="s">
        <v>1476</v>
      </c>
      <c r="B1489" s="6" t="s">
        <v>14017</v>
      </c>
    </row>
    <row r="1490" spans="1:2" x14ac:dyDescent="0.2">
      <c r="A1490" s="17" t="s">
        <v>1477</v>
      </c>
      <c r="B1490" s="6" t="s">
        <v>14018</v>
      </c>
    </row>
    <row r="1491" spans="1:2" x14ac:dyDescent="0.2">
      <c r="A1491" s="17" t="s">
        <v>1478</v>
      </c>
      <c r="B1491" s="6" t="s">
        <v>14019</v>
      </c>
    </row>
    <row r="1492" spans="1:2" x14ac:dyDescent="0.2">
      <c r="A1492" s="17" t="s">
        <v>1479</v>
      </c>
      <c r="B1492" s="6" t="s">
        <v>14020</v>
      </c>
    </row>
    <row r="1493" spans="1:2" x14ac:dyDescent="0.2">
      <c r="A1493" s="17" t="s">
        <v>1480</v>
      </c>
      <c r="B1493" s="6" t="s">
        <v>14021</v>
      </c>
    </row>
    <row r="1494" spans="1:2" x14ac:dyDescent="0.2">
      <c r="A1494" s="17" t="s">
        <v>1481</v>
      </c>
      <c r="B1494" s="6" t="s">
        <v>14022</v>
      </c>
    </row>
    <row r="1495" spans="1:2" x14ac:dyDescent="0.2">
      <c r="A1495" s="17" t="s">
        <v>1482</v>
      </c>
      <c r="B1495" s="6" t="s">
        <v>14023</v>
      </c>
    </row>
    <row r="1496" spans="1:2" x14ac:dyDescent="0.2">
      <c r="A1496" s="17" t="s">
        <v>1483</v>
      </c>
      <c r="B1496" s="6" t="s">
        <v>14024</v>
      </c>
    </row>
    <row r="1497" spans="1:2" x14ac:dyDescent="0.2">
      <c r="A1497" s="17" t="s">
        <v>1484</v>
      </c>
      <c r="B1497" s="6" t="s">
        <v>14025</v>
      </c>
    </row>
    <row r="1498" spans="1:2" x14ac:dyDescent="0.2">
      <c r="A1498" s="17" t="s">
        <v>1485</v>
      </c>
      <c r="B1498" s="6" t="s">
        <v>14026</v>
      </c>
    </row>
    <row r="1499" spans="1:2" x14ac:dyDescent="0.2">
      <c r="A1499" s="17" t="s">
        <v>1486</v>
      </c>
      <c r="B1499" s="6" t="s">
        <v>14027</v>
      </c>
    </row>
    <row r="1500" spans="1:2" x14ac:dyDescent="0.2">
      <c r="A1500" s="17" t="s">
        <v>1487</v>
      </c>
      <c r="B1500" s="6" t="s">
        <v>14028</v>
      </c>
    </row>
    <row r="1501" spans="1:2" x14ac:dyDescent="0.2">
      <c r="A1501" s="17" t="s">
        <v>1488</v>
      </c>
      <c r="B1501" s="6" t="s">
        <v>14029</v>
      </c>
    </row>
    <row r="1502" spans="1:2" x14ac:dyDescent="0.2">
      <c r="A1502" s="17" t="s">
        <v>1489</v>
      </c>
      <c r="B1502" s="6" t="s">
        <v>14030</v>
      </c>
    </row>
    <row r="1503" spans="1:2" x14ac:dyDescent="0.2">
      <c r="A1503" s="17" t="s">
        <v>1490</v>
      </c>
      <c r="B1503" s="6" t="s">
        <v>14031</v>
      </c>
    </row>
    <row r="1504" spans="1:2" x14ac:dyDescent="0.2">
      <c r="A1504" s="17" t="s">
        <v>1491</v>
      </c>
      <c r="B1504" s="6" t="s">
        <v>14032</v>
      </c>
    </row>
    <row r="1505" spans="1:2" x14ac:dyDescent="0.2">
      <c r="A1505" s="17" t="s">
        <v>1492</v>
      </c>
      <c r="B1505" s="6" t="s">
        <v>14033</v>
      </c>
    </row>
    <row r="1506" spans="1:2" x14ac:dyDescent="0.2">
      <c r="A1506" s="17" t="s">
        <v>1493</v>
      </c>
      <c r="B1506" s="6" t="s">
        <v>14034</v>
      </c>
    </row>
    <row r="1507" spans="1:2" x14ac:dyDescent="0.2">
      <c r="A1507" s="17" t="s">
        <v>1494</v>
      </c>
      <c r="B1507" s="6" t="s">
        <v>14035</v>
      </c>
    </row>
    <row r="1508" spans="1:2" ht="18" x14ac:dyDescent="0.2">
      <c r="A1508" s="17" t="s">
        <v>1495</v>
      </c>
      <c r="B1508" s="6" t="s">
        <v>14036</v>
      </c>
    </row>
    <row r="1509" spans="1:2" ht="18" x14ac:dyDescent="0.2">
      <c r="A1509" s="17" t="s">
        <v>1496</v>
      </c>
      <c r="B1509" s="6" t="s">
        <v>14037</v>
      </c>
    </row>
    <row r="1510" spans="1:2" x14ac:dyDescent="0.2">
      <c r="A1510" s="17" t="s">
        <v>1497</v>
      </c>
      <c r="B1510" s="6" t="s">
        <v>14038</v>
      </c>
    </row>
    <row r="1511" spans="1:2" x14ac:dyDescent="0.2">
      <c r="A1511" s="17" t="s">
        <v>1498</v>
      </c>
      <c r="B1511" s="6" t="s">
        <v>14039</v>
      </c>
    </row>
    <row r="1512" spans="1:2" x14ac:dyDescent="0.2">
      <c r="A1512" s="17" t="s">
        <v>1499</v>
      </c>
      <c r="B1512" s="6" t="s">
        <v>14040</v>
      </c>
    </row>
    <row r="1513" spans="1:2" x14ac:dyDescent="0.2">
      <c r="A1513" s="17" t="s">
        <v>1500</v>
      </c>
      <c r="B1513" s="6" t="s">
        <v>14041</v>
      </c>
    </row>
    <row r="1514" spans="1:2" x14ac:dyDescent="0.2">
      <c r="A1514" s="17" t="s">
        <v>1501</v>
      </c>
      <c r="B1514" s="6" t="s">
        <v>14042</v>
      </c>
    </row>
    <row r="1515" spans="1:2" x14ac:dyDescent="0.2">
      <c r="A1515" s="17" t="s">
        <v>1502</v>
      </c>
      <c r="B1515" s="6" t="s">
        <v>14043</v>
      </c>
    </row>
    <row r="1516" spans="1:2" x14ac:dyDescent="0.2">
      <c r="A1516" s="17" t="s">
        <v>1503</v>
      </c>
      <c r="B1516" s="6" t="s">
        <v>14044</v>
      </c>
    </row>
    <row r="1517" spans="1:2" x14ac:dyDescent="0.2">
      <c r="A1517" s="17" t="s">
        <v>1504</v>
      </c>
      <c r="B1517" s="6" t="s">
        <v>14045</v>
      </c>
    </row>
    <row r="1518" spans="1:2" x14ac:dyDescent="0.2">
      <c r="A1518" s="17" t="s">
        <v>1505</v>
      </c>
      <c r="B1518" s="6" t="s">
        <v>14046</v>
      </c>
    </row>
    <row r="1519" spans="1:2" x14ac:dyDescent="0.2">
      <c r="A1519" s="17" t="s">
        <v>1506</v>
      </c>
      <c r="B1519" s="6" t="s">
        <v>14047</v>
      </c>
    </row>
    <row r="1520" spans="1:2" x14ac:dyDescent="0.2">
      <c r="A1520" s="17" t="s">
        <v>1507</v>
      </c>
      <c r="B1520" s="6" t="s">
        <v>14048</v>
      </c>
    </row>
    <row r="1521" spans="1:2" x14ac:dyDescent="0.2">
      <c r="A1521" s="17" t="s">
        <v>1508</v>
      </c>
      <c r="B1521" s="6" t="s">
        <v>14049</v>
      </c>
    </row>
    <row r="1522" spans="1:2" x14ac:dyDescent="0.2">
      <c r="A1522" s="17" t="s">
        <v>1509</v>
      </c>
      <c r="B1522" s="6" t="s">
        <v>14050</v>
      </c>
    </row>
    <row r="1523" spans="1:2" x14ac:dyDescent="0.2">
      <c r="A1523" s="17" t="s">
        <v>1510</v>
      </c>
      <c r="B1523" s="6" t="s">
        <v>14051</v>
      </c>
    </row>
    <row r="1524" spans="1:2" x14ac:dyDescent="0.2">
      <c r="A1524" s="17" t="s">
        <v>1511</v>
      </c>
      <c r="B1524" s="6" t="s">
        <v>14052</v>
      </c>
    </row>
    <row r="1525" spans="1:2" x14ac:dyDescent="0.2">
      <c r="A1525" s="17" t="s">
        <v>1512</v>
      </c>
      <c r="B1525" s="6" t="s">
        <v>14053</v>
      </c>
    </row>
    <row r="1526" spans="1:2" x14ac:dyDescent="0.2">
      <c r="A1526" s="17" t="s">
        <v>1513</v>
      </c>
      <c r="B1526" s="6" t="s">
        <v>14054</v>
      </c>
    </row>
    <row r="1527" spans="1:2" x14ac:dyDescent="0.2">
      <c r="A1527" s="17" t="s">
        <v>1514</v>
      </c>
      <c r="B1527" s="6" t="s">
        <v>14055</v>
      </c>
    </row>
    <row r="1528" spans="1:2" x14ac:dyDescent="0.2">
      <c r="A1528" s="17" t="s">
        <v>1515</v>
      </c>
      <c r="B1528" s="6" t="s">
        <v>14056</v>
      </c>
    </row>
    <row r="1529" spans="1:2" x14ac:dyDescent="0.2">
      <c r="A1529" s="17" t="s">
        <v>1516</v>
      </c>
      <c r="B1529" s="6" t="s">
        <v>14057</v>
      </c>
    </row>
    <row r="1530" spans="1:2" x14ac:dyDescent="0.2">
      <c r="A1530" s="17" t="s">
        <v>1517</v>
      </c>
      <c r="B1530" s="6" t="s">
        <v>14058</v>
      </c>
    </row>
    <row r="1531" spans="1:2" x14ac:dyDescent="0.2">
      <c r="A1531" s="17" t="s">
        <v>1518</v>
      </c>
      <c r="B1531" s="6" t="s">
        <v>14059</v>
      </c>
    </row>
    <row r="1532" spans="1:2" x14ac:dyDescent="0.2">
      <c r="A1532" s="17" t="s">
        <v>1519</v>
      </c>
      <c r="B1532" s="6" t="s">
        <v>14060</v>
      </c>
    </row>
    <row r="1533" spans="1:2" x14ac:dyDescent="0.2">
      <c r="A1533" s="17" t="s">
        <v>1520</v>
      </c>
      <c r="B1533" s="6" t="s">
        <v>14061</v>
      </c>
    </row>
    <row r="1534" spans="1:2" x14ac:dyDescent="0.2">
      <c r="A1534" s="17" t="s">
        <v>1521</v>
      </c>
      <c r="B1534" s="6" t="s">
        <v>14062</v>
      </c>
    </row>
    <row r="1535" spans="1:2" x14ac:dyDescent="0.2">
      <c r="A1535" s="17" t="s">
        <v>1522</v>
      </c>
      <c r="B1535" s="6" t="s">
        <v>14063</v>
      </c>
    </row>
    <row r="1536" spans="1:2" x14ac:dyDescent="0.2">
      <c r="A1536" s="17" t="s">
        <v>1523</v>
      </c>
      <c r="B1536" s="6" t="s">
        <v>14064</v>
      </c>
    </row>
    <row r="1537" spans="1:2" x14ac:dyDescent="0.2">
      <c r="A1537" s="17" t="s">
        <v>1524</v>
      </c>
      <c r="B1537" s="6" t="s">
        <v>14065</v>
      </c>
    </row>
    <row r="1538" spans="1:2" x14ac:dyDescent="0.2">
      <c r="A1538" s="17" t="s">
        <v>1525</v>
      </c>
      <c r="B1538" s="6" t="s">
        <v>14066</v>
      </c>
    </row>
    <row r="1539" spans="1:2" x14ac:dyDescent="0.2">
      <c r="A1539" s="17" t="s">
        <v>1526</v>
      </c>
      <c r="B1539" s="6" t="s">
        <v>14067</v>
      </c>
    </row>
    <row r="1540" spans="1:2" x14ac:dyDescent="0.2">
      <c r="A1540" s="17" t="s">
        <v>1527</v>
      </c>
      <c r="B1540" s="6" t="s">
        <v>14068</v>
      </c>
    </row>
    <row r="1541" spans="1:2" x14ac:dyDescent="0.2">
      <c r="A1541" s="17" t="s">
        <v>1528</v>
      </c>
      <c r="B1541" s="6" t="s">
        <v>14069</v>
      </c>
    </row>
    <row r="1542" spans="1:2" x14ac:dyDescent="0.2">
      <c r="A1542" s="17" t="s">
        <v>1529</v>
      </c>
      <c r="B1542" s="6" t="s">
        <v>14070</v>
      </c>
    </row>
    <row r="1543" spans="1:2" x14ac:dyDescent="0.2">
      <c r="A1543" s="17" t="s">
        <v>1530</v>
      </c>
      <c r="B1543" s="6" t="s">
        <v>14071</v>
      </c>
    </row>
    <row r="1544" spans="1:2" x14ac:dyDescent="0.2">
      <c r="A1544" s="17" t="s">
        <v>1531</v>
      </c>
      <c r="B1544" s="6" t="s">
        <v>14072</v>
      </c>
    </row>
    <row r="1545" spans="1:2" x14ac:dyDescent="0.2">
      <c r="A1545" s="17" t="s">
        <v>1532</v>
      </c>
      <c r="B1545" s="6" t="s">
        <v>14073</v>
      </c>
    </row>
    <row r="1546" spans="1:2" x14ac:dyDescent="0.2">
      <c r="A1546" s="17" t="s">
        <v>1533</v>
      </c>
      <c r="B1546" s="6" t="s">
        <v>14074</v>
      </c>
    </row>
    <row r="1547" spans="1:2" x14ac:dyDescent="0.2">
      <c r="A1547" s="17" t="s">
        <v>1534</v>
      </c>
      <c r="B1547" s="6" t="s">
        <v>14075</v>
      </c>
    </row>
    <row r="1548" spans="1:2" x14ac:dyDescent="0.2">
      <c r="A1548" s="17" t="s">
        <v>1535</v>
      </c>
      <c r="B1548" s="6" t="s">
        <v>14076</v>
      </c>
    </row>
    <row r="1549" spans="1:2" x14ac:dyDescent="0.2">
      <c r="A1549" s="17" t="s">
        <v>1536</v>
      </c>
      <c r="B1549" s="6" t="s">
        <v>14077</v>
      </c>
    </row>
    <row r="1550" spans="1:2" x14ac:dyDescent="0.2">
      <c r="A1550" s="17" t="s">
        <v>1537</v>
      </c>
      <c r="B1550" s="6" t="s">
        <v>14078</v>
      </c>
    </row>
    <row r="1551" spans="1:2" x14ac:dyDescent="0.2">
      <c r="A1551" s="17" t="s">
        <v>1538</v>
      </c>
      <c r="B1551" s="6" t="s">
        <v>14079</v>
      </c>
    </row>
    <row r="1552" spans="1:2" x14ac:dyDescent="0.2">
      <c r="A1552" s="17" t="s">
        <v>1539</v>
      </c>
      <c r="B1552" s="6" t="s">
        <v>14080</v>
      </c>
    </row>
    <row r="1553" spans="1:2" x14ac:dyDescent="0.2">
      <c r="A1553" s="17" t="s">
        <v>1540</v>
      </c>
      <c r="B1553" s="6" t="s">
        <v>14081</v>
      </c>
    </row>
    <row r="1554" spans="1:2" x14ac:dyDescent="0.2">
      <c r="A1554" s="17" t="s">
        <v>1541</v>
      </c>
      <c r="B1554" s="6" t="s">
        <v>14082</v>
      </c>
    </row>
    <row r="1555" spans="1:2" x14ac:dyDescent="0.2">
      <c r="A1555" s="17" t="s">
        <v>1542</v>
      </c>
      <c r="B1555" s="6" t="s">
        <v>14083</v>
      </c>
    </row>
    <row r="1556" spans="1:2" x14ac:dyDescent="0.2">
      <c r="A1556" s="17" t="s">
        <v>1543</v>
      </c>
      <c r="B1556" s="6" t="s">
        <v>14084</v>
      </c>
    </row>
    <row r="1557" spans="1:2" x14ac:dyDescent="0.2">
      <c r="A1557" s="17" t="s">
        <v>1544</v>
      </c>
      <c r="B1557" s="6" t="s">
        <v>14085</v>
      </c>
    </row>
    <row r="1558" spans="1:2" x14ac:dyDescent="0.2">
      <c r="A1558" s="17" t="s">
        <v>1545</v>
      </c>
      <c r="B1558" s="6" t="s">
        <v>14086</v>
      </c>
    </row>
    <row r="1559" spans="1:2" x14ac:dyDescent="0.2">
      <c r="A1559" s="17" t="s">
        <v>1546</v>
      </c>
      <c r="B1559" s="6" t="s">
        <v>14087</v>
      </c>
    </row>
    <row r="1560" spans="1:2" x14ac:dyDescent="0.2">
      <c r="A1560" s="17" t="s">
        <v>1547</v>
      </c>
      <c r="B1560" s="6" t="s">
        <v>14088</v>
      </c>
    </row>
    <row r="1561" spans="1:2" x14ac:dyDescent="0.2">
      <c r="A1561" s="17" t="s">
        <v>1548</v>
      </c>
      <c r="B1561" s="6" t="s">
        <v>14089</v>
      </c>
    </row>
    <row r="1562" spans="1:2" x14ac:dyDescent="0.2">
      <c r="A1562" s="17" t="s">
        <v>1549</v>
      </c>
      <c r="B1562" s="6" t="s">
        <v>14090</v>
      </c>
    </row>
    <row r="1563" spans="1:2" x14ac:dyDescent="0.2">
      <c r="A1563" s="17" t="s">
        <v>1550</v>
      </c>
      <c r="B1563" s="6" t="s">
        <v>14091</v>
      </c>
    </row>
    <row r="1564" spans="1:2" x14ac:dyDescent="0.2">
      <c r="A1564" s="17" t="s">
        <v>1551</v>
      </c>
      <c r="B1564" s="6" t="s">
        <v>14092</v>
      </c>
    </row>
    <row r="1565" spans="1:2" x14ac:dyDescent="0.2">
      <c r="A1565" s="17" t="s">
        <v>1552</v>
      </c>
      <c r="B1565" s="6" t="s">
        <v>14093</v>
      </c>
    </row>
    <row r="1566" spans="1:2" x14ac:dyDescent="0.2">
      <c r="A1566" s="17" t="s">
        <v>1553</v>
      </c>
      <c r="B1566" s="6" t="s">
        <v>14094</v>
      </c>
    </row>
    <row r="1567" spans="1:2" x14ac:dyDescent="0.2">
      <c r="A1567" s="17" t="s">
        <v>1554</v>
      </c>
      <c r="B1567" s="6" t="s">
        <v>14095</v>
      </c>
    </row>
    <row r="1568" spans="1:2" x14ac:dyDescent="0.2">
      <c r="A1568" s="17" t="s">
        <v>1555</v>
      </c>
      <c r="B1568" s="6" t="s">
        <v>14096</v>
      </c>
    </row>
    <row r="1569" spans="1:2" x14ac:dyDescent="0.2">
      <c r="A1569" s="17" t="s">
        <v>1556</v>
      </c>
      <c r="B1569" s="6" t="s">
        <v>14097</v>
      </c>
    </row>
    <row r="1570" spans="1:2" x14ac:dyDescent="0.2">
      <c r="A1570" s="17" t="s">
        <v>1557</v>
      </c>
      <c r="B1570" s="6" t="s">
        <v>14098</v>
      </c>
    </row>
    <row r="1571" spans="1:2" x14ac:dyDescent="0.2">
      <c r="A1571" s="17" t="s">
        <v>1558</v>
      </c>
      <c r="B1571" s="6" t="s">
        <v>14099</v>
      </c>
    </row>
    <row r="1572" spans="1:2" x14ac:dyDescent="0.2">
      <c r="A1572" s="17" t="s">
        <v>1559</v>
      </c>
      <c r="B1572" s="6" t="s">
        <v>14100</v>
      </c>
    </row>
    <row r="1573" spans="1:2" x14ac:dyDescent="0.2">
      <c r="A1573" s="17" t="s">
        <v>1560</v>
      </c>
      <c r="B1573" s="6" t="s">
        <v>14101</v>
      </c>
    </row>
    <row r="1574" spans="1:2" x14ac:dyDescent="0.2">
      <c r="A1574" s="17" t="s">
        <v>1561</v>
      </c>
      <c r="B1574" s="6" t="s">
        <v>14102</v>
      </c>
    </row>
    <row r="1575" spans="1:2" x14ac:dyDescent="0.2">
      <c r="A1575" s="17" t="s">
        <v>1562</v>
      </c>
      <c r="B1575" s="6" t="s">
        <v>14103</v>
      </c>
    </row>
    <row r="1576" spans="1:2" x14ac:dyDescent="0.2">
      <c r="A1576" s="17" t="s">
        <v>1563</v>
      </c>
      <c r="B1576" s="6" t="s">
        <v>14104</v>
      </c>
    </row>
    <row r="1577" spans="1:2" x14ac:dyDescent="0.2">
      <c r="A1577" s="17" t="s">
        <v>1564</v>
      </c>
      <c r="B1577" s="6" t="s">
        <v>14105</v>
      </c>
    </row>
    <row r="1578" spans="1:2" x14ac:dyDescent="0.2">
      <c r="A1578" s="17" t="s">
        <v>1565</v>
      </c>
      <c r="B1578" s="6" t="s">
        <v>14106</v>
      </c>
    </row>
    <row r="1579" spans="1:2" x14ac:dyDescent="0.2">
      <c r="A1579" s="17" t="s">
        <v>1566</v>
      </c>
      <c r="B1579" s="6" t="s">
        <v>14107</v>
      </c>
    </row>
    <row r="1580" spans="1:2" x14ac:dyDescent="0.2">
      <c r="A1580" s="17" t="s">
        <v>1567</v>
      </c>
      <c r="B1580" s="6" t="s">
        <v>14108</v>
      </c>
    </row>
    <row r="1581" spans="1:2" x14ac:dyDescent="0.2">
      <c r="A1581" s="17" t="s">
        <v>1568</v>
      </c>
      <c r="B1581" s="6" t="s">
        <v>14109</v>
      </c>
    </row>
    <row r="1582" spans="1:2" x14ac:dyDescent="0.2">
      <c r="A1582" s="17" t="s">
        <v>1569</v>
      </c>
      <c r="B1582" s="6" t="s">
        <v>14110</v>
      </c>
    </row>
    <row r="1583" spans="1:2" x14ac:dyDescent="0.2">
      <c r="A1583" s="17" t="s">
        <v>1570</v>
      </c>
      <c r="B1583" s="6" t="s">
        <v>14111</v>
      </c>
    </row>
    <row r="1584" spans="1:2" x14ac:dyDescent="0.2">
      <c r="A1584" s="17" t="s">
        <v>1571</v>
      </c>
      <c r="B1584" s="6" t="s">
        <v>14112</v>
      </c>
    </row>
    <row r="1585" spans="1:2" x14ac:dyDescent="0.2">
      <c r="A1585" s="17" t="s">
        <v>1572</v>
      </c>
      <c r="B1585" s="6" t="s">
        <v>14113</v>
      </c>
    </row>
    <row r="1586" spans="1:2" x14ac:dyDescent="0.2">
      <c r="A1586" s="17" t="s">
        <v>1573</v>
      </c>
      <c r="B1586" s="6" t="s">
        <v>14114</v>
      </c>
    </row>
    <row r="1587" spans="1:2" x14ac:dyDescent="0.2">
      <c r="A1587" s="17" t="s">
        <v>1574</v>
      </c>
      <c r="B1587" s="6" t="s">
        <v>14115</v>
      </c>
    </row>
    <row r="1588" spans="1:2" x14ac:dyDescent="0.2">
      <c r="A1588" s="17" t="s">
        <v>1575</v>
      </c>
      <c r="B1588" s="6" t="s">
        <v>14116</v>
      </c>
    </row>
    <row r="1589" spans="1:2" x14ac:dyDescent="0.2">
      <c r="A1589" s="17" t="s">
        <v>1576</v>
      </c>
      <c r="B1589" s="6" t="s">
        <v>14117</v>
      </c>
    </row>
    <row r="1590" spans="1:2" x14ac:dyDescent="0.2">
      <c r="A1590" s="17" t="s">
        <v>1577</v>
      </c>
      <c r="B1590" s="6" t="s">
        <v>14118</v>
      </c>
    </row>
    <row r="1591" spans="1:2" x14ac:dyDescent="0.2">
      <c r="A1591" s="17" t="s">
        <v>1578</v>
      </c>
      <c r="B1591" s="6" t="s">
        <v>14119</v>
      </c>
    </row>
    <row r="1592" spans="1:2" x14ac:dyDescent="0.2">
      <c r="A1592" s="17" t="s">
        <v>1579</v>
      </c>
      <c r="B1592" s="6" t="s">
        <v>14120</v>
      </c>
    </row>
    <row r="1593" spans="1:2" x14ac:dyDescent="0.2">
      <c r="A1593" s="17" t="s">
        <v>1580</v>
      </c>
      <c r="B1593" s="6" t="s">
        <v>14121</v>
      </c>
    </row>
    <row r="1594" spans="1:2" x14ac:dyDescent="0.2">
      <c r="A1594" s="17" t="s">
        <v>1581</v>
      </c>
      <c r="B1594" s="6" t="s">
        <v>14122</v>
      </c>
    </row>
    <row r="1595" spans="1:2" x14ac:dyDescent="0.2">
      <c r="A1595" s="17" t="s">
        <v>1582</v>
      </c>
      <c r="B1595" s="6" t="s">
        <v>14123</v>
      </c>
    </row>
    <row r="1596" spans="1:2" x14ac:dyDescent="0.2">
      <c r="A1596" s="17" t="s">
        <v>1583</v>
      </c>
      <c r="B1596" s="6" t="s">
        <v>14124</v>
      </c>
    </row>
    <row r="1597" spans="1:2" x14ac:dyDescent="0.2">
      <c r="A1597" s="17" t="s">
        <v>1584</v>
      </c>
      <c r="B1597" s="6" t="s">
        <v>14125</v>
      </c>
    </row>
    <row r="1598" spans="1:2" x14ac:dyDescent="0.2">
      <c r="A1598" s="17" t="s">
        <v>1585</v>
      </c>
      <c r="B1598" s="6" t="s">
        <v>14126</v>
      </c>
    </row>
    <row r="1599" spans="1:2" x14ac:dyDescent="0.2">
      <c r="A1599" s="17" t="s">
        <v>1586</v>
      </c>
      <c r="B1599" s="6" t="s">
        <v>14127</v>
      </c>
    </row>
    <row r="1600" spans="1:2" x14ac:dyDescent="0.2">
      <c r="A1600" s="17" t="s">
        <v>1587</v>
      </c>
      <c r="B1600" s="6" t="s">
        <v>14128</v>
      </c>
    </row>
    <row r="1601" spans="1:2" x14ac:dyDescent="0.2">
      <c r="A1601" s="17" t="s">
        <v>1588</v>
      </c>
      <c r="B1601" s="6" t="s">
        <v>14129</v>
      </c>
    </row>
    <row r="1602" spans="1:2" x14ac:dyDescent="0.2">
      <c r="A1602" s="17" t="s">
        <v>1589</v>
      </c>
      <c r="B1602" s="6" t="s">
        <v>14130</v>
      </c>
    </row>
    <row r="1603" spans="1:2" x14ac:dyDescent="0.2">
      <c r="A1603" s="17" t="s">
        <v>1590</v>
      </c>
      <c r="B1603" s="6" t="s">
        <v>14131</v>
      </c>
    </row>
    <row r="1604" spans="1:2" x14ac:dyDescent="0.2">
      <c r="A1604" s="17" t="s">
        <v>1591</v>
      </c>
      <c r="B1604" s="6" t="s">
        <v>14132</v>
      </c>
    </row>
    <row r="1605" spans="1:2" x14ac:dyDescent="0.2">
      <c r="A1605" s="17" t="s">
        <v>1592</v>
      </c>
      <c r="B1605" s="6" t="s">
        <v>14133</v>
      </c>
    </row>
    <row r="1606" spans="1:2" x14ac:dyDescent="0.2">
      <c r="A1606" s="17" t="s">
        <v>1593</v>
      </c>
      <c r="B1606" s="6" t="s">
        <v>14134</v>
      </c>
    </row>
    <row r="1607" spans="1:2" x14ac:dyDescent="0.2">
      <c r="A1607" s="17" t="s">
        <v>1594</v>
      </c>
      <c r="B1607" s="6" t="s">
        <v>14135</v>
      </c>
    </row>
    <row r="1608" spans="1:2" x14ac:dyDescent="0.2">
      <c r="A1608" s="17" t="s">
        <v>1595</v>
      </c>
      <c r="B1608" s="6" t="s">
        <v>14136</v>
      </c>
    </row>
    <row r="1609" spans="1:2" x14ac:dyDescent="0.2">
      <c r="A1609" s="17" t="s">
        <v>1596</v>
      </c>
      <c r="B1609" s="6" t="s">
        <v>14137</v>
      </c>
    </row>
    <row r="1610" spans="1:2" x14ac:dyDescent="0.2">
      <c r="A1610" s="17" t="s">
        <v>1597</v>
      </c>
      <c r="B1610" s="6" t="s">
        <v>14138</v>
      </c>
    </row>
    <row r="1611" spans="1:2" x14ac:dyDescent="0.2">
      <c r="A1611" s="17" t="s">
        <v>1598</v>
      </c>
      <c r="B1611" s="6" t="s">
        <v>14139</v>
      </c>
    </row>
    <row r="1612" spans="1:2" x14ac:dyDescent="0.2">
      <c r="A1612" s="17" t="s">
        <v>1599</v>
      </c>
      <c r="B1612" s="6" t="s">
        <v>14140</v>
      </c>
    </row>
    <row r="1613" spans="1:2" x14ac:dyDescent="0.2">
      <c r="A1613" s="17" t="s">
        <v>1600</v>
      </c>
      <c r="B1613" s="6" t="s">
        <v>14141</v>
      </c>
    </row>
    <row r="1614" spans="1:2" x14ac:dyDescent="0.2">
      <c r="A1614" s="17" t="s">
        <v>1601</v>
      </c>
      <c r="B1614" s="6" t="s">
        <v>14142</v>
      </c>
    </row>
    <row r="1615" spans="1:2" x14ac:dyDescent="0.2">
      <c r="A1615" s="17" t="s">
        <v>1602</v>
      </c>
      <c r="B1615" s="6" t="s">
        <v>14143</v>
      </c>
    </row>
    <row r="1616" spans="1:2" x14ac:dyDescent="0.2">
      <c r="A1616" s="17" t="s">
        <v>1603</v>
      </c>
      <c r="B1616" s="6" t="s">
        <v>14144</v>
      </c>
    </row>
    <row r="1617" spans="1:2" x14ac:dyDescent="0.2">
      <c r="A1617" s="17" t="s">
        <v>1604</v>
      </c>
      <c r="B1617" s="6" t="s">
        <v>14145</v>
      </c>
    </row>
    <row r="1618" spans="1:2" x14ac:dyDescent="0.2">
      <c r="A1618" s="17" t="s">
        <v>1605</v>
      </c>
      <c r="B1618" s="6" t="s">
        <v>14146</v>
      </c>
    </row>
    <row r="1619" spans="1:2" x14ac:dyDescent="0.2">
      <c r="A1619" s="17" t="s">
        <v>1606</v>
      </c>
      <c r="B1619" s="6" t="s">
        <v>14147</v>
      </c>
    </row>
    <row r="1620" spans="1:2" x14ac:dyDescent="0.2">
      <c r="A1620" s="17" t="s">
        <v>1607</v>
      </c>
      <c r="B1620" s="6" t="s">
        <v>14148</v>
      </c>
    </row>
    <row r="1621" spans="1:2" x14ac:dyDescent="0.2">
      <c r="A1621" s="17" t="s">
        <v>1608</v>
      </c>
      <c r="B1621" s="6" t="s">
        <v>14149</v>
      </c>
    </row>
    <row r="1622" spans="1:2" x14ac:dyDescent="0.2">
      <c r="A1622" s="17" t="s">
        <v>1609</v>
      </c>
      <c r="B1622" s="6" t="s">
        <v>14150</v>
      </c>
    </row>
    <row r="1623" spans="1:2" x14ac:dyDescent="0.2">
      <c r="A1623" s="17" t="s">
        <v>1610</v>
      </c>
      <c r="B1623" s="6" t="s">
        <v>14151</v>
      </c>
    </row>
    <row r="1624" spans="1:2" x14ac:dyDescent="0.2">
      <c r="A1624" s="17" t="s">
        <v>1611</v>
      </c>
      <c r="B1624" s="6" t="s">
        <v>14152</v>
      </c>
    </row>
    <row r="1625" spans="1:2" x14ac:dyDescent="0.2">
      <c r="A1625" s="17" t="s">
        <v>1612</v>
      </c>
      <c r="B1625" s="6" t="s">
        <v>14153</v>
      </c>
    </row>
    <row r="1626" spans="1:2" x14ac:dyDescent="0.2">
      <c r="A1626" s="17" t="s">
        <v>1613</v>
      </c>
      <c r="B1626" s="6" t="s">
        <v>14154</v>
      </c>
    </row>
    <row r="1627" spans="1:2" x14ac:dyDescent="0.2">
      <c r="A1627" s="17" t="s">
        <v>1614</v>
      </c>
      <c r="B1627" s="6" t="s">
        <v>14155</v>
      </c>
    </row>
    <row r="1628" spans="1:2" x14ac:dyDescent="0.2">
      <c r="A1628" s="17" t="s">
        <v>1615</v>
      </c>
      <c r="B1628" s="6" t="s">
        <v>14156</v>
      </c>
    </row>
    <row r="1629" spans="1:2" x14ac:dyDescent="0.2">
      <c r="A1629" s="17" t="s">
        <v>1616</v>
      </c>
      <c r="B1629" s="6" t="s">
        <v>14157</v>
      </c>
    </row>
    <row r="1630" spans="1:2" x14ac:dyDescent="0.2">
      <c r="A1630" s="17" t="s">
        <v>1617</v>
      </c>
      <c r="B1630" s="6" t="s">
        <v>14158</v>
      </c>
    </row>
    <row r="1631" spans="1:2" x14ac:dyDescent="0.2">
      <c r="A1631" s="17" t="s">
        <v>1618</v>
      </c>
      <c r="B1631" s="6" t="s">
        <v>14159</v>
      </c>
    </row>
    <row r="1632" spans="1:2" x14ac:dyDescent="0.2">
      <c r="A1632" s="17" t="s">
        <v>1619</v>
      </c>
      <c r="B1632" s="6" t="s">
        <v>14160</v>
      </c>
    </row>
    <row r="1633" spans="1:2" x14ac:dyDescent="0.2">
      <c r="A1633" s="17" t="s">
        <v>1620</v>
      </c>
      <c r="B1633" s="6" t="s">
        <v>14161</v>
      </c>
    </row>
    <row r="1634" spans="1:2" x14ac:dyDescent="0.2">
      <c r="A1634" s="17" t="s">
        <v>1621</v>
      </c>
      <c r="B1634" s="6" t="s">
        <v>14162</v>
      </c>
    </row>
    <row r="1635" spans="1:2" x14ac:dyDescent="0.2">
      <c r="A1635" s="17" t="s">
        <v>1622</v>
      </c>
      <c r="B1635" s="6" t="s">
        <v>14163</v>
      </c>
    </row>
    <row r="1636" spans="1:2" x14ac:dyDescent="0.2">
      <c r="A1636" s="17" t="s">
        <v>1623</v>
      </c>
      <c r="B1636" s="6" t="s">
        <v>14164</v>
      </c>
    </row>
    <row r="1637" spans="1:2" x14ac:dyDescent="0.2">
      <c r="A1637" s="17" t="s">
        <v>1624</v>
      </c>
      <c r="B1637" s="6" t="s">
        <v>14165</v>
      </c>
    </row>
    <row r="1638" spans="1:2" x14ac:dyDescent="0.2">
      <c r="A1638" s="17" t="s">
        <v>1625</v>
      </c>
      <c r="B1638" s="6" t="s">
        <v>14166</v>
      </c>
    </row>
    <row r="1639" spans="1:2" x14ac:dyDescent="0.2">
      <c r="A1639" s="17" t="s">
        <v>1626</v>
      </c>
      <c r="B1639" s="6" t="s">
        <v>14167</v>
      </c>
    </row>
    <row r="1640" spans="1:2" x14ac:dyDescent="0.2">
      <c r="A1640" s="17" t="s">
        <v>1627</v>
      </c>
      <c r="B1640" s="6" t="s">
        <v>14168</v>
      </c>
    </row>
    <row r="1641" spans="1:2" x14ac:dyDescent="0.2">
      <c r="A1641" s="17" t="s">
        <v>1628</v>
      </c>
      <c r="B1641" s="6" t="s">
        <v>14169</v>
      </c>
    </row>
    <row r="1642" spans="1:2" x14ac:dyDescent="0.2">
      <c r="A1642" s="17" t="s">
        <v>1629</v>
      </c>
      <c r="B1642" s="6" t="s">
        <v>14170</v>
      </c>
    </row>
    <row r="1643" spans="1:2" x14ac:dyDescent="0.2">
      <c r="A1643" s="17" t="s">
        <v>1630</v>
      </c>
      <c r="B1643" s="6" t="s">
        <v>14171</v>
      </c>
    </row>
    <row r="1644" spans="1:2" x14ac:dyDescent="0.2">
      <c r="A1644" s="17" t="s">
        <v>1631</v>
      </c>
      <c r="B1644" s="6" t="s">
        <v>14172</v>
      </c>
    </row>
    <row r="1645" spans="1:2" x14ac:dyDescent="0.2">
      <c r="A1645" s="17" t="s">
        <v>1632</v>
      </c>
      <c r="B1645" s="6" t="s">
        <v>14173</v>
      </c>
    </row>
    <row r="1646" spans="1:2" x14ac:dyDescent="0.2">
      <c r="A1646" s="17" t="s">
        <v>1633</v>
      </c>
      <c r="B1646" s="6" t="s">
        <v>14174</v>
      </c>
    </row>
    <row r="1647" spans="1:2" x14ac:dyDescent="0.2">
      <c r="A1647" s="17" t="s">
        <v>1634</v>
      </c>
      <c r="B1647" s="6" t="s">
        <v>14175</v>
      </c>
    </row>
    <row r="1648" spans="1:2" x14ac:dyDescent="0.2">
      <c r="A1648" s="17" t="s">
        <v>1635</v>
      </c>
      <c r="B1648" s="6" t="s">
        <v>14176</v>
      </c>
    </row>
    <row r="1649" spans="1:2" x14ac:dyDescent="0.2">
      <c r="A1649" s="17" t="s">
        <v>1636</v>
      </c>
      <c r="B1649" s="6" t="s">
        <v>14177</v>
      </c>
    </row>
    <row r="1650" spans="1:2" x14ac:dyDescent="0.2">
      <c r="A1650" s="17" t="s">
        <v>1637</v>
      </c>
      <c r="B1650" s="6" t="s">
        <v>14178</v>
      </c>
    </row>
    <row r="1651" spans="1:2" x14ac:dyDescent="0.2">
      <c r="A1651" s="17" t="s">
        <v>1638</v>
      </c>
      <c r="B1651" s="6" t="s">
        <v>14179</v>
      </c>
    </row>
    <row r="1652" spans="1:2" x14ac:dyDescent="0.2">
      <c r="A1652" s="17" t="s">
        <v>1639</v>
      </c>
      <c r="B1652" s="6" t="s">
        <v>14180</v>
      </c>
    </row>
    <row r="1653" spans="1:2" x14ac:dyDescent="0.2">
      <c r="A1653" s="17" t="s">
        <v>1640</v>
      </c>
      <c r="B1653" s="6" t="s">
        <v>14181</v>
      </c>
    </row>
    <row r="1654" spans="1:2" x14ac:dyDescent="0.2">
      <c r="A1654" s="17" t="s">
        <v>1641</v>
      </c>
      <c r="B1654" s="6" t="s">
        <v>14182</v>
      </c>
    </row>
    <row r="1655" spans="1:2" x14ac:dyDescent="0.2">
      <c r="A1655" s="17" t="s">
        <v>1642</v>
      </c>
      <c r="B1655" s="6" t="s">
        <v>14183</v>
      </c>
    </row>
    <row r="1656" spans="1:2" x14ac:dyDescent="0.2">
      <c r="A1656" s="17" t="s">
        <v>1643</v>
      </c>
      <c r="B1656" s="6" t="s">
        <v>14184</v>
      </c>
    </row>
    <row r="1657" spans="1:2" x14ac:dyDescent="0.2">
      <c r="A1657" s="17" t="s">
        <v>1644</v>
      </c>
      <c r="B1657" s="6" t="s">
        <v>14185</v>
      </c>
    </row>
    <row r="1658" spans="1:2" x14ac:dyDescent="0.2">
      <c r="A1658" s="17" t="s">
        <v>1645</v>
      </c>
      <c r="B1658" s="6" t="s">
        <v>14186</v>
      </c>
    </row>
    <row r="1659" spans="1:2" x14ac:dyDescent="0.2">
      <c r="A1659" s="17" t="s">
        <v>1646</v>
      </c>
      <c r="B1659" s="6" t="s">
        <v>14187</v>
      </c>
    </row>
    <row r="1660" spans="1:2" x14ac:dyDescent="0.2">
      <c r="A1660" s="17" t="s">
        <v>1647</v>
      </c>
      <c r="B1660" s="6" t="s">
        <v>14188</v>
      </c>
    </row>
    <row r="1661" spans="1:2" x14ac:dyDescent="0.2">
      <c r="A1661" s="17" t="s">
        <v>1648</v>
      </c>
      <c r="B1661" s="6" t="s">
        <v>14189</v>
      </c>
    </row>
    <row r="1662" spans="1:2" x14ac:dyDescent="0.2">
      <c r="A1662" s="17" t="s">
        <v>1649</v>
      </c>
      <c r="B1662" s="6" t="s">
        <v>14190</v>
      </c>
    </row>
    <row r="1663" spans="1:2" x14ac:dyDescent="0.2">
      <c r="A1663" s="17" t="s">
        <v>1650</v>
      </c>
      <c r="B1663" s="6" t="s">
        <v>14191</v>
      </c>
    </row>
    <row r="1664" spans="1:2" x14ac:dyDescent="0.2">
      <c r="A1664" s="17" t="s">
        <v>1651</v>
      </c>
      <c r="B1664" s="6" t="s">
        <v>14192</v>
      </c>
    </row>
    <row r="1665" spans="1:2" x14ac:dyDescent="0.2">
      <c r="A1665" s="17" t="s">
        <v>1652</v>
      </c>
      <c r="B1665" s="6" t="s">
        <v>14193</v>
      </c>
    </row>
    <row r="1666" spans="1:2" x14ac:dyDescent="0.2">
      <c r="A1666" s="17" t="s">
        <v>1653</v>
      </c>
      <c r="B1666" s="6" t="s">
        <v>14194</v>
      </c>
    </row>
    <row r="1667" spans="1:2" x14ac:dyDescent="0.2">
      <c r="A1667" s="17" t="s">
        <v>1654</v>
      </c>
      <c r="B1667" s="6" t="s">
        <v>14195</v>
      </c>
    </row>
    <row r="1668" spans="1:2" x14ac:dyDescent="0.2">
      <c r="A1668" s="17" t="s">
        <v>1655</v>
      </c>
      <c r="B1668" s="6" t="s">
        <v>14196</v>
      </c>
    </row>
    <row r="1669" spans="1:2" x14ac:dyDescent="0.2">
      <c r="A1669" s="17" t="s">
        <v>1656</v>
      </c>
      <c r="B1669" s="6" t="s">
        <v>14197</v>
      </c>
    </row>
    <row r="1670" spans="1:2" x14ac:dyDescent="0.2">
      <c r="A1670" s="17" t="s">
        <v>1657</v>
      </c>
      <c r="B1670" s="6" t="s">
        <v>14198</v>
      </c>
    </row>
    <row r="1671" spans="1:2" x14ac:dyDescent="0.2">
      <c r="A1671" s="17" t="s">
        <v>1658</v>
      </c>
      <c r="B1671" s="6" t="s">
        <v>14199</v>
      </c>
    </row>
    <row r="1672" spans="1:2" x14ac:dyDescent="0.2">
      <c r="A1672" s="17" t="s">
        <v>1659</v>
      </c>
      <c r="B1672" s="6" t="s">
        <v>14200</v>
      </c>
    </row>
    <row r="1673" spans="1:2" x14ac:dyDescent="0.2">
      <c r="A1673" s="17" t="s">
        <v>1660</v>
      </c>
      <c r="B1673" s="6" t="s">
        <v>14201</v>
      </c>
    </row>
    <row r="1674" spans="1:2" x14ac:dyDescent="0.2">
      <c r="A1674" s="17" t="s">
        <v>1661</v>
      </c>
      <c r="B1674" s="6" t="s">
        <v>14202</v>
      </c>
    </row>
    <row r="1675" spans="1:2" x14ac:dyDescent="0.2">
      <c r="A1675" s="17" t="s">
        <v>1662</v>
      </c>
      <c r="B1675" s="6" t="s">
        <v>14203</v>
      </c>
    </row>
    <row r="1676" spans="1:2" x14ac:dyDescent="0.2">
      <c r="A1676" s="17" t="s">
        <v>1663</v>
      </c>
      <c r="B1676" s="6" t="s">
        <v>14204</v>
      </c>
    </row>
    <row r="1677" spans="1:2" x14ac:dyDescent="0.2">
      <c r="A1677" s="17" t="s">
        <v>1664</v>
      </c>
      <c r="B1677" s="6" t="s">
        <v>14205</v>
      </c>
    </row>
    <row r="1678" spans="1:2" x14ac:dyDescent="0.2">
      <c r="A1678" s="17" t="s">
        <v>1665</v>
      </c>
      <c r="B1678" s="6" t="s">
        <v>14206</v>
      </c>
    </row>
    <row r="1679" spans="1:2" x14ac:dyDescent="0.2">
      <c r="A1679" s="17" t="s">
        <v>1666</v>
      </c>
      <c r="B1679" s="6" t="s">
        <v>14207</v>
      </c>
    </row>
    <row r="1680" spans="1:2" x14ac:dyDescent="0.2">
      <c r="A1680" s="17" t="s">
        <v>1667</v>
      </c>
      <c r="B1680" s="6" t="s">
        <v>14208</v>
      </c>
    </row>
    <row r="1681" spans="1:2" x14ac:dyDescent="0.2">
      <c r="A1681" s="17" t="s">
        <v>1668</v>
      </c>
      <c r="B1681" s="6" t="s">
        <v>14209</v>
      </c>
    </row>
    <row r="1682" spans="1:2" x14ac:dyDescent="0.2">
      <c r="A1682" s="17" t="s">
        <v>1669</v>
      </c>
      <c r="B1682" s="6" t="s">
        <v>14210</v>
      </c>
    </row>
    <row r="1683" spans="1:2" x14ac:dyDescent="0.2">
      <c r="A1683" s="17" t="s">
        <v>1670</v>
      </c>
      <c r="B1683" s="6" t="s">
        <v>14211</v>
      </c>
    </row>
    <row r="1684" spans="1:2" x14ac:dyDescent="0.2">
      <c r="A1684" s="17" t="s">
        <v>1671</v>
      </c>
      <c r="B1684" s="6" t="s">
        <v>14212</v>
      </c>
    </row>
    <row r="1685" spans="1:2" x14ac:dyDescent="0.2">
      <c r="A1685" s="17" t="s">
        <v>1672</v>
      </c>
      <c r="B1685" s="6" t="s">
        <v>14213</v>
      </c>
    </row>
    <row r="1686" spans="1:2" x14ac:dyDescent="0.2">
      <c r="A1686" s="17" t="s">
        <v>1673</v>
      </c>
      <c r="B1686" s="6" t="s">
        <v>14214</v>
      </c>
    </row>
    <row r="1687" spans="1:2" x14ac:dyDescent="0.2">
      <c r="A1687" s="17" t="s">
        <v>1674</v>
      </c>
      <c r="B1687" s="6" t="s">
        <v>14215</v>
      </c>
    </row>
    <row r="1688" spans="1:2" x14ac:dyDescent="0.2">
      <c r="A1688" s="17" t="s">
        <v>1675</v>
      </c>
      <c r="B1688" s="6" t="s">
        <v>14216</v>
      </c>
    </row>
    <row r="1689" spans="1:2" x14ac:dyDescent="0.2">
      <c r="A1689" s="17" t="s">
        <v>1676</v>
      </c>
      <c r="B1689" s="6" t="s">
        <v>14217</v>
      </c>
    </row>
    <row r="1690" spans="1:2" x14ac:dyDescent="0.2">
      <c r="A1690" s="17" t="s">
        <v>1677</v>
      </c>
      <c r="B1690" s="6" t="s">
        <v>14218</v>
      </c>
    </row>
    <row r="1691" spans="1:2" x14ac:dyDescent="0.2">
      <c r="A1691" s="17" t="s">
        <v>1678</v>
      </c>
      <c r="B1691" s="6" t="s">
        <v>14219</v>
      </c>
    </row>
    <row r="1692" spans="1:2" x14ac:dyDescent="0.2">
      <c r="A1692" s="17" t="s">
        <v>1679</v>
      </c>
      <c r="B1692" s="6" t="s">
        <v>14220</v>
      </c>
    </row>
    <row r="1693" spans="1:2" x14ac:dyDescent="0.2">
      <c r="A1693" s="17" t="s">
        <v>1680</v>
      </c>
      <c r="B1693" s="6" t="s">
        <v>14221</v>
      </c>
    </row>
    <row r="1694" spans="1:2" x14ac:dyDescent="0.2">
      <c r="A1694" s="17" t="s">
        <v>1681</v>
      </c>
      <c r="B1694" s="6" t="s">
        <v>14222</v>
      </c>
    </row>
    <row r="1695" spans="1:2" x14ac:dyDescent="0.2">
      <c r="A1695" s="17" t="s">
        <v>1682</v>
      </c>
      <c r="B1695" s="6" t="s">
        <v>14223</v>
      </c>
    </row>
    <row r="1696" spans="1:2" x14ac:dyDescent="0.2">
      <c r="A1696" s="17" t="s">
        <v>1683</v>
      </c>
      <c r="B1696" s="6" t="s">
        <v>14224</v>
      </c>
    </row>
    <row r="1697" spans="1:2" x14ac:dyDescent="0.2">
      <c r="A1697" s="17" t="s">
        <v>1684</v>
      </c>
      <c r="B1697" s="6" t="s">
        <v>14225</v>
      </c>
    </row>
    <row r="1698" spans="1:2" x14ac:dyDescent="0.2">
      <c r="A1698" s="17" t="s">
        <v>1685</v>
      </c>
      <c r="B1698" s="6" t="s">
        <v>14226</v>
      </c>
    </row>
    <row r="1699" spans="1:2" x14ac:dyDescent="0.2">
      <c r="A1699" s="17" t="s">
        <v>1686</v>
      </c>
      <c r="B1699" s="6" t="s">
        <v>14227</v>
      </c>
    </row>
    <row r="1700" spans="1:2" x14ac:dyDescent="0.2">
      <c r="A1700" s="17" t="s">
        <v>1687</v>
      </c>
      <c r="B1700" s="6" t="s">
        <v>14228</v>
      </c>
    </row>
    <row r="1701" spans="1:2" x14ac:dyDescent="0.2">
      <c r="A1701" s="17" t="s">
        <v>1688</v>
      </c>
      <c r="B1701" s="6" t="s">
        <v>14229</v>
      </c>
    </row>
    <row r="1702" spans="1:2" x14ac:dyDescent="0.2">
      <c r="A1702" s="17" t="s">
        <v>1689</v>
      </c>
      <c r="B1702" s="6" t="s">
        <v>14230</v>
      </c>
    </row>
    <row r="1703" spans="1:2" x14ac:dyDescent="0.2">
      <c r="A1703" s="17" t="s">
        <v>1690</v>
      </c>
      <c r="B1703" s="6" t="s">
        <v>14231</v>
      </c>
    </row>
    <row r="1704" spans="1:2" x14ac:dyDescent="0.2">
      <c r="A1704" s="17" t="s">
        <v>1691</v>
      </c>
      <c r="B1704" s="6" t="s">
        <v>14232</v>
      </c>
    </row>
    <row r="1705" spans="1:2" x14ac:dyDescent="0.2">
      <c r="A1705" s="17" t="s">
        <v>1692</v>
      </c>
      <c r="B1705" s="6" t="s">
        <v>14233</v>
      </c>
    </row>
    <row r="1706" spans="1:2" x14ac:dyDescent="0.2">
      <c r="A1706" s="17" t="s">
        <v>1693</v>
      </c>
      <c r="B1706" s="6" t="s">
        <v>14234</v>
      </c>
    </row>
    <row r="1707" spans="1:2" x14ac:dyDescent="0.2">
      <c r="A1707" s="17" t="s">
        <v>1694</v>
      </c>
      <c r="B1707" s="6" t="s">
        <v>14235</v>
      </c>
    </row>
    <row r="1708" spans="1:2" x14ac:dyDescent="0.2">
      <c r="A1708" s="17" t="s">
        <v>1695</v>
      </c>
      <c r="B1708" s="6" t="s">
        <v>14236</v>
      </c>
    </row>
    <row r="1709" spans="1:2" x14ac:dyDescent="0.2">
      <c r="A1709" s="17" t="s">
        <v>1696</v>
      </c>
      <c r="B1709" s="6" t="s">
        <v>14237</v>
      </c>
    </row>
    <row r="1710" spans="1:2" x14ac:dyDescent="0.2">
      <c r="A1710" s="17" t="s">
        <v>1697</v>
      </c>
      <c r="B1710" s="6" t="s">
        <v>14238</v>
      </c>
    </row>
    <row r="1711" spans="1:2" x14ac:dyDescent="0.2">
      <c r="A1711" s="17" t="s">
        <v>1698</v>
      </c>
      <c r="B1711" s="6" t="s">
        <v>14239</v>
      </c>
    </row>
    <row r="1712" spans="1:2" x14ac:dyDescent="0.2">
      <c r="A1712" s="17" t="s">
        <v>1699</v>
      </c>
      <c r="B1712" s="6" t="s">
        <v>14240</v>
      </c>
    </row>
    <row r="1713" spans="1:2" x14ac:dyDescent="0.2">
      <c r="A1713" s="17" t="s">
        <v>1700</v>
      </c>
      <c r="B1713" s="6" t="s">
        <v>14241</v>
      </c>
    </row>
    <row r="1714" spans="1:2" x14ac:dyDescent="0.2">
      <c r="A1714" s="17" t="s">
        <v>1701</v>
      </c>
      <c r="B1714" s="6" t="s">
        <v>14242</v>
      </c>
    </row>
    <row r="1715" spans="1:2" x14ac:dyDescent="0.2">
      <c r="A1715" s="17" t="s">
        <v>1702</v>
      </c>
      <c r="B1715" s="6" t="s">
        <v>14243</v>
      </c>
    </row>
    <row r="1716" spans="1:2" x14ac:dyDescent="0.2">
      <c r="A1716" s="17" t="s">
        <v>1703</v>
      </c>
      <c r="B1716" s="6" t="s">
        <v>14244</v>
      </c>
    </row>
    <row r="1717" spans="1:2" x14ac:dyDescent="0.2">
      <c r="A1717" s="17" t="s">
        <v>1704</v>
      </c>
      <c r="B1717" s="6" t="s">
        <v>14245</v>
      </c>
    </row>
    <row r="1718" spans="1:2" x14ac:dyDescent="0.2">
      <c r="A1718" s="17" t="s">
        <v>1705</v>
      </c>
      <c r="B1718" s="6" t="s">
        <v>14246</v>
      </c>
    </row>
    <row r="1719" spans="1:2" x14ac:dyDescent="0.2">
      <c r="A1719" s="17" t="s">
        <v>1706</v>
      </c>
      <c r="B1719" s="6" t="s">
        <v>14247</v>
      </c>
    </row>
    <row r="1720" spans="1:2" x14ac:dyDescent="0.2">
      <c r="A1720" s="17" t="s">
        <v>1707</v>
      </c>
      <c r="B1720" s="6" t="s">
        <v>14248</v>
      </c>
    </row>
    <row r="1721" spans="1:2" x14ac:dyDescent="0.2">
      <c r="A1721" s="17" t="s">
        <v>1708</v>
      </c>
      <c r="B1721" s="6" t="s">
        <v>14249</v>
      </c>
    </row>
    <row r="1722" spans="1:2" x14ac:dyDescent="0.2">
      <c r="A1722" s="17" t="s">
        <v>1709</v>
      </c>
      <c r="B1722" s="6" t="s">
        <v>14250</v>
      </c>
    </row>
    <row r="1723" spans="1:2" x14ac:dyDescent="0.2">
      <c r="A1723" s="17" t="s">
        <v>1710</v>
      </c>
      <c r="B1723" s="6" t="s">
        <v>14251</v>
      </c>
    </row>
    <row r="1724" spans="1:2" x14ac:dyDescent="0.2">
      <c r="A1724" s="17" t="s">
        <v>1711</v>
      </c>
      <c r="B1724" s="6" t="s">
        <v>14252</v>
      </c>
    </row>
    <row r="1725" spans="1:2" x14ac:dyDescent="0.2">
      <c r="A1725" s="17" t="s">
        <v>1712</v>
      </c>
      <c r="B1725" s="6" t="s">
        <v>14253</v>
      </c>
    </row>
    <row r="1726" spans="1:2" x14ac:dyDescent="0.2">
      <c r="A1726" s="17" t="s">
        <v>1713</v>
      </c>
      <c r="B1726" s="6" t="s">
        <v>14254</v>
      </c>
    </row>
    <row r="1727" spans="1:2" x14ac:dyDescent="0.2">
      <c r="A1727" s="17" t="s">
        <v>1714</v>
      </c>
      <c r="B1727" s="6" t="s">
        <v>14255</v>
      </c>
    </row>
    <row r="1728" spans="1:2" x14ac:dyDescent="0.2">
      <c r="A1728" s="17" t="s">
        <v>1715</v>
      </c>
      <c r="B1728" s="6" t="s">
        <v>14256</v>
      </c>
    </row>
    <row r="1729" spans="1:2" x14ac:dyDescent="0.2">
      <c r="A1729" s="17" t="s">
        <v>1716</v>
      </c>
      <c r="B1729" s="6" t="s">
        <v>14257</v>
      </c>
    </row>
    <row r="1730" spans="1:2" x14ac:dyDescent="0.2">
      <c r="A1730" s="17" t="s">
        <v>1717</v>
      </c>
      <c r="B1730" s="6" t="s">
        <v>14258</v>
      </c>
    </row>
    <row r="1731" spans="1:2" x14ac:dyDescent="0.2">
      <c r="A1731" s="17" t="s">
        <v>1718</v>
      </c>
      <c r="B1731" s="6" t="s">
        <v>14259</v>
      </c>
    </row>
    <row r="1732" spans="1:2" x14ac:dyDescent="0.2">
      <c r="A1732" s="17" t="s">
        <v>1719</v>
      </c>
      <c r="B1732" s="6" t="s">
        <v>14260</v>
      </c>
    </row>
    <row r="1733" spans="1:2" x14ac:dyDescent="0.2">
      <c r="A1733" s="17" t="s">
        <v>1720</v>
      </c>
      <c r="B1733" s="6" t="s">
        <v>14261</v>
      </c>
    </row>
    <row r="1734" spans="1:2" x14ac:dyDescent="0.2">
      <c r="A1734" s="17" t="s">
        <v>1721</v>
      </c>
      <c r="B1734" s="6" t="s">
        <v>14262</v>
      </c>
    </row>
    <row r="1735" spans="1:2" x14ac:dyDescent="0.2">
      <c r="A1735" s="17" t="s">
        <v>1722</v>
      </c>
      <c r="B1735" s="6" t="s">
        <v>14263</v>
      </c>
    </row>
    <row r="1736" spans="1:2" x14ac:dyDescent="0.2">
      <c r="A1736" s="17" t="s">
        <v>1723</v>
      </c>
      <c r="B1736" s="6" t="s">
        <v>14264</v>
      </c>
    </row>
    <row r="1737" spans="1:2" x14ac:dyDescent="0.2">
      <c r="A1737" s="17" t="s">
        <v>1724</v>
      </c>
      <c r="B1737" s="6" t="s">
        <v>14265</v>
      </c>
    </row>
    <row r="1738" spans="1:2" x14ac:dyDescent="0.2">
      <c r="A1738" s="17" t="s">
        <v>1725</v>
      </c>
      <c r="B1738" s="6" t="s">
        <v>14266</v>
      </c>
    </row>
    <row r="1739" spans="1:2" x14ac:dyDescent="0.2">
      <c r="A1739" s="17" t="s">
        <v>1726</v>
      </c>
      <c r="B1739" s="6" t="s">
        <v>14267</v>
      </c>
    </row>
    <row r="1740" spans="1:2" x14ac:dyDescent="0.2">
      <c r="A1740" s="17" t="s">
        <v>1727</v>
      </c>
      <c r="B1740" s="6" t="s">
        <v>14268</v>
      </c>
    </row>
    <row r="1741" spans="1:2" x14ac:dyDescent="0.2">
      <c r="A1741" s="17" t="s">
        <v>1728</v>
      </c>
      <c r="B1741" s="6" t="s">
        <v>14269</v>
      </c>
    </row>
    <row r="1742" spans="1:2" x14ac:dyDescent="0.2">
      <c r="A1742" s="17" t="s">
        <v>1729</v>
      </c>
      <c r="B1742" s="6" t="s">
        <v>14270</v>
      </c>
    </row>
    <row r="1743" spans="1:2" x14ac:dyDescent="0.2">
      <c r="A1743" s="17" t="s">
        <v>1730</v>
      </c>
      <c r="B1743" s="6" t="s">
        <v>14271</v>
      </c>
    </row>
    <row r="1744" spans="1:2" x14ac:dyDescent="0.2">
      <c r="A1744" s="17" t="s">
        <v>1731</v>
      </c>
      <c r="B1744" s="6" t="s">
        <v>14272</v>
      </c>
    </row>
    <row r="1745" spans="1:2" x14ac:dyDescent="0.2">
      <c r="A1745" s="17" t="s">
        <v>1732</v>
      </c>
      <c r="B1745" s="6" t="s">
        <v>14273</v>
      </c>
    </row>
    <row r="1746" spans="1:2" x14ac:dyDescent="0.2">
      <c r="A1746" s="17" t="s">
        <v>1733</v>
      </c>
      <c r="B1746" s="6" t="s">
        <v>14274</v>
      </c>
    </row>
    <row r="1747" spans="1:2" x14ac:dyDescent="0.2">
      <c r="A1747" s="17" t="s">
        <v>1734</v>
      </c>
      <c r="B1747" s="6" t="s">
        <v>14275</v>
      </c>
    </row>
    <row r="1748" spans="1:2" x14ac:dyDescent="0.2">
      <c r="A1748" s="17" t="s">
        <v>1735</v>
      </c>
      <c r="B1748" s="6" t="s">
        <v>14276</v>
      </c>
    </row>
    <row r="1749" spans="1:2" x14ac:dyDescent="0.2">
      <c r="A1749" s="17" t="s">
        <v>1736</v>
      </c>
      <c r="B1749" s="6" t="s">
        <v>14277</v>
      </c>
    </row>
    <row r="1750" spans="1:2" x14ac:dyDescent="0.2">
      <c r="A1750" s="17" t="s">
        <v>1737</v>
      </c>
      <c r="B1750" s="6" t="s">
        <v>14278</v>
      </c>
    </row>
    <row r="1751" spans="1:2" x14ac:dyDescent="0.2">
      <c r="A1751" s="17" t="s">
        <v>1738</v>
      </c>
      <c r="B1751" s="6" t="s">
        <v>14279</v>
      </c>
    </row>
    <row r="1752" spans="1:2" x14ac:dyDescent="0.2">
      <c r="A1752" s="17" t="s">
        <v>1739</v>
      </c>
      <c r="B1752" s="6" t="s">
        <v>14280</v>
      </c>
    </row>
    <row r="1753" spans="1:2" x14ac:dyDescent="0.2">
      <c r="A1753" s="17" t="s">
        <v>1740</v>
      </c>
      <c r="B1753" s="6" t="s">
        <v>14281</v>
      </c>
    </row>
    <row r="1754" spans="1:2" x14ac:dyDescent="0.2">
      <c r="A1754" s="17" t="s">
        <v>1741</v>
      </c>
      <c r="B1754" s="6" t="s">
        <v>14282</v>
      </c>
    </row>
    <row r="1755" spans="1:2" x14ac:dyDescent="0.2">
      <c r="A1755" s="17" t="s">
        <v>1742</v>
      </c>
      <c r="B1755" s="6" t="s">
        <v>14283</v>
      </c>
    </row>
    <row r="1756" spans="1:2" x14ac:dyDescent="0.2">
      <c r="A1756" s="17" t="s">
        <v>1743</v>
      </c>
      <c r="B1756" s="6" t="s">
        <v>14284</v>
      </c>
    </row>
    <row r="1757" spans="1:2" x14ac:dyDescent="0.2">
      <c r="A1757" s="17" t="s">
        <v>1744</v>
      </c>
      <c r="B1757" s="6" t="s">
        <v>14285</v>
      </c>
    </row>
    <row r="1758" spans="1:2" x14ac:dyDescent="0.2">
      <c r="A1758" s="17" t="s">
        <v>1745</v>
      </c>
      <c r="B1758" s="6" t="s">
        <v>14286</v>
      </c>
    </row>
    <row r="1759" spans="1:2" x14ac:dyDescent="0.2">
      <c r="A1759" s="17" t="s">
        <v>1746</v>
      </c>
      <c r="B1759" s="6" t="s">
        <v>14287</v>
      </c>
    </row>
    <row r="1760" spans="1:2" x14ac:dyDescent="0.2">
      <c r="A1760" s="17" t="s">
        <v>1747</v>
      </c>
      <c r="B1760" s="6" t="s">
        <v>14288</v>
      </c>
    </row>
    <row r="1761" spans="1:2" x14ac:dyDescent="0.2">
      <c r="A1761" s="17" t="s">
        <v>1748</v>
      </c>
      <c r="B1761" s="6" t="s">
        <v>14289</v>
      </c>
    </row>
    <row r="1762" spans="1:2" x14ac:dyDescent="0.2">
      <c r="A1762" s="17" t="s">
        <v>1749</v>
      </c>
      <c r="B1762" s="6" t="s">
        <v>14290</v>
      </c>
    </row>
    <row r="1763" spans="1:2" x14ac:dyDescent="0.2">
      <c r="A1763" s="17" t="s">
        <v>1750</v>
      </c>
      <c r="B1763" s="6" t="s">
        <v>14291</v>
      </c>
    </row>
    <row r="1764" spans="1:2" x14ac:dyDescent="0.2">
      <c r="A1764" s="17" t="s">
        <v>1751</v>
      </c>
      <c r="B1764" s="6" t="s">
        <v>14292</v>
      </c>
    </row>
    <row r="1765" spans="1:2" x14ac:dyDescent="0.2">
      <c r="A1765" s="17" t="s">
        <v>1752</v>
      </c>
      <c r="B1765" s="6" t="s">
        <v>14293</v>
      </c>
    </row>
    <row r="1766" spans="1:2" x14ac:dyDescent="0.2">
      <c r="A1766" s="17" t="s">
        <v>1753</v>
      </c>
      <c r="B1766" s="6" t="s">
        <v>14294</v>
      </c>
    </row>
    <row r="1767" spans="1:2" x14ac:dyDescent="0.2">
      <c r="A1767" s="17" t="s">
        <v>1754</v>
      </c>
      <c r="B1767" s="6" t="s">
        <v>14295</v>
      </c>
    </row>
    <row r="1768" spans="1:2" x14ac:dyDescent="0.2">
      <c r="A1768" s="17" t="s">
        <v>1755</v>
      </c>
      <c r="B1768" s="6" t="s">
        <v>14296</v>
      </c>
    </row>
    <row r="1769" spans="1:2" x14ac:dyDescent="0.2">
      <c r="A1769" s="17" t="s">
        <v>1756</v>
      </c>
      <c r="B1769" s="6" t="s">
        <v>14297</v>
      </c>
    </row>
    <row r="1770" spans="1:2" x14ac:dyDescent="0.2">
      <c r="A1770" s="17" t="s">
        <v>1757</v>
      </c>
      <c r="B1770" s="6" t="s">
        <v>14298</v>
      </c>
    </row>
    <row r="1771" spans="1:2" x14ac:dyDescent="0.2">
      <c r="A1771" s="17" t="s">
        <v>1758</v>
      </c>
      <c r="B1771" s="6" t="s">
        <v>14299</v>
      </c>
    </row>
    <row r="1772" spans="1:2" x14ac:dyDescent="0.2">
      <c r="A1772" s="17" t="s">
        <v>1759</v>
      </c>
      <c r="B1772" s="6" t="s">
        <v>14300</v>
      </c>
    </row>
    <row r="1773" spans="1:2" x14ac:dyDescent="0.2">
      <c r="A1773" s="17" t="s">
        <v>1760</v>
      </c>
      <c r="B1773" s="6" t="s">
        <v>14301</v>
      </c>
    </row>
    <row r="1774" spans="1:2" x14ac:dyDescent="0.2">
      <c r="A1774" s="17" t="s">
        <v>1761</v>
      </c>
      <c r="B1774" s="6" t="s">
        <v>14302</v>
      </c>
    </row>
    <row r="1775" spans="1:2" x14ac:dyDescent="0.2">
      <c r="A1775" s="17" t="s">
        <v>1762</v>
      </c>
      <c r="B1775" s="6" t="s">
        <v>14303</v>
      </c>
    </row>
    <row r="1776" spans="1:2" x14ac:dyDescent="0.2">
      <c r="A1776" s="17" t="s">
        <v>1763</v>
      </c>
      <c r="B1776" s="6" t="s">
        <v>14304</v>
      </c>
    </row>
    <row r="1777" spans="1:2" x14ac:dyDescent="0.2">
      <c r="A1777" s="17" t="s">
        <v>1764</v>
      </c>
      <c r="B1777" s="6" t="s">
        <v>14305</v>
      </c>
    </row>
    <row r="1778" spans="1:2" x14ac:dyDescent="0.2">
      <c r="A1778" s="17" t="s">
        <v>1765</v>
      </c>
      <c r="B1778" s="6" t="s">
        <v>14306</v>
      </c>
    </row>
    <row r="1779" spans="1:2" x14ac:dyDescent="0.2">
      <c r="A1779" s="17" t="s">
        <v>1766</v>
      </c>
      <c r="B1779" s="6" t="s">
        <v>14307</v>
      </c>
    </row>
    <row r="1780" spans="1:2" x14ac:dyDescent="0.2">
      <c r="A1780" s="17" t="s">
        <v>1767</v>
      </c>
      <c r="B1780" s="6" t="s">
        <v>14308</v>
      </c>
    </row>
    <row r="1781" spans="1:2" x14ac:dyDescent="0.2">
      <c r="A1781" s="17" t="s">
        <v>1768</v>
      </c>
      <c r="B1781" s="6" t="s">
        <v>14309</v>
      </c>
    </row>
    <row r="1782" spans="1:2" x14ac:dyDescent="0.2">
      <c r="A1782" s="17" t="s">
        <v>1769</v>
      </c>
      <c r="B1782" s="6" t="s">
        <v>14310</v>
      </c>
    </row>
    <row r="1783" spans="1:2" x14ac:dyDescent="0.2">
      <c r="A1783" s="17" t="s">
        <v>1770</v>
      </c>
      <c r="B1783" s="6" t="s">
        <v>14311</v>
      </c>
    </row>
    <row r="1784" spans="1:2" x14ac:dyDescent="0.2">
      <c r="A1784" s="17" t="s">
        <v>1771</v>
      </c>
      <c r="B1784" s="6" t="s">
        <v>14312</v>
      </c>
    </row>
    <row r="1785" spans="1:2" x14ac:dyDescent="0.2">
      <c r="A1785" s="17" t="s">
        <v>1772</v>
      </c>
      <c r="B1785" s="6" t="s">
        <v>14313</v>
      </c>
    </row>
    <row r="1786" spans="1:2" x14ac:dyDescent="0.2">
      <c r="A1786" s="17" t="s">
        <v>1773</v>
      </c>
      <c r="B1786" s="6" t="s">
        <v>14314</v>
      </c>
    </row>
    <row r="1787" spans="1:2" x14ac:dyDescent="0.2">
      <c r="A1787" s="17" t="s">
        <v>1774</v>
      </c>
      <c r="B1787" s="6" t="s">
        <v>14315</v>
      </c>
    </row>
    <row r="1788" spans="1:2" x14ac:dyDescent="0.2">
      <c r="A1788" s="17" t="s">
        <v>1775</v>
      </c>
      <c r="B1788" s="6" t="s">
        <v>14316</v>
      </c>
    </row>
    <row r="1789" spans="1:2" x14ac:dyDescent="0.2">
      <c r="A1789" s="17" t="s">
        <v>1776</v>
      </c>
      <c r="B1789" s="6" t="s">
        <v>14317</v>
      </c>
    </row>
    <row r="1790" spans="1:2" x14ac:dyDescent="0.2">
      <c r="A1790" s="17" t="s">
        <v>1777</v>
      </c>
      <c r="B1790" s="6" t="s">
        <v>14318</v>
      </c>
    </row>
    <row r="1791" spans="1:2" x14ac:dyDescent="0.2">
      <c r="A1791" s="17" t="s">
        <v>1778</v>
      </c>
      <c r="B1791" s="6" t="s">
        <v>14319</v>
      </c>
    </row>
    <row r="1792" spans="1:2" x14ac:dyDescent="0.2">
      <c r="A1792" s="17" t="s">
        <v>1779</v>
      </c>
      <c r="B1792" s="6" t="s">
        <v>14320</v>
      </c>
    </row>
    <row r="1793" spans="1:2" x14ac:dyDescent="0.2">
      <c r="A1793" s="17" t="s">
        <v>1780</v>
      </c>
      <c r="B1793" s="6" t="s">
        <v>14321</v>
      </c>
    </row>
    <row r="1794" spans="1:2" x14ac:dyDescent="0.2">
      <c r="A1794" s="17" t="s">
        <v>1781</v>
      </c>
      <c r="B1794" s="6" t="s">
        <v>14322</v>
      </c>
    </row>
    <row r="1795" spans="1:2" x14ac:dyDescent="0.2">
      <c r="A1795" s="17" t="s">
        <v>1782</v>
      </c>
      <c r="B1795" s="6" t="s">
        <v>14323</v>
      </c>
    </row>
    <row r="1796" spans="1:2" x14ac:dyDescent="0.2">
      <c r="A1796" s="17" t="s">
        <v>1783</v>
      </c>
      <c r="B1796" s="6" t="s">
        <v>14324</v>
      </c>
    </row>
    <row r="1797" spans="1:2" x14ac:dyDescent="0.2">
      <c r="A1797" s="17" t="s">
        <v>1784</v>
      </c>
      <c r="B1797" s="6" t="s">
        <v>14325</v>
      </c>
    </row>
    <row r="1798" spans="1:2" x14ac:dyDescent="0.2">
      <c r="A1798" s="17" t="s">
        <v>1785</v>
      </c>
      <c r="B1798" s="6" t="s">
        <v>14326</v>
      </c>
    </row>
    <row r="1799" spans="1:2" x14ac:dyDescent="0.2">
      <c r="A1799" s="17" t="s">
        <v>1786</v>
      </c>
      <c r="B1799" s="6" t="s">
        <v>14327</v>
      </c>
    </row>
    <row r="1800" spans="1:2" x14ac:dyDescent="0.2">
      <c r="A1800" s="17" t="s">
        <v>1787</v>
      </c>
      <c r="B1800" s="6" t="s">
        <v>14328</v>
      </c>
    </row>
    <row r="1801" spans="1:2" x14ac:dyDescent="0.2">
      <c r="A1801" s="17" t="s">
        <v>1788</v>
      </c>
      <c r="B1801" s="6" t="s">
        <v>14329</v>
      </c>
    </row>
    <row r="1802" spans="1:2" x14ac:dyDescent="0.2">
      <c r="A1802" s="17" t="s">
        <v>1789</v>
      </c>
      <c r="B1802" s="6" t="s">
        <v>14330</v>
      </c>
    </row>
    <row r="1803" spans="1:2" x14ac:dyDescent="0.2">
      <c r="A1803" s="17" t="s">
        <v>1790</v>
      </c>
      <c r="B1803" s="6" t="s">
        <v>14331</v>
      </c>
    </row>
    <row r="1804" spans="1:2" x14ac:dyDescent="0.2">
      <c r="A1804" s="17" t="s">
        <v>1791</v>
      </c>
      <c r="B1804" s="6" t="s">
        <v>14332</v>
      </c>
    </row>
    <row r="1805" spans="1:2" x14ac:dyDescent="0.2">
      <c r="A1805" s="17" t="s">
        <v>1792</v>
      </c>
      <c r="B1805" s="6" t="s">
        <v>14333</v>
      </c>
    </row>
    <row r="1806" spans="1:2" x14ac:dyDescent="0.2">
      <c r="A1806" s="17" t="s">
        <v>1793</v>
      </c>
      <c r="B1806" s="6" t="s">
        <v>14334</v>
      </c>
    </row>
    <row r="1807" spans="1:2" x14ac:dyDescent="0.2">
      <c r="A1807" s="17" t="s">
        <v>1794</v>
      </c>
      <c r="B1807" s="6" t="s">
        <v>14335</v>
      </c>
    </row>
    <row r="1808" spans="1:2" x14ac:dyDescent="0.2">
      <c r="A1808" s="17" t="s">
        <v>1795</v>
      </c>
      <c r="B1808" s="6" t="s">
        <v>14336</v>
      </c>
    </row>
    <row r="1809" spans="1:2" x14ac:dyDescent="0.2">
      <c r="A1809" s="17" t="s">
        <v>1796</v>
      </c>
      <c r="B1809" s="6" t="s">
        <v>14337</v>
      </c>
    </row>
    <row r="1810" spans="1:2" x14ac:dyDescent="0.2">
      <c r="A1810" s="17" t="s">
        <v>1797</v>
      </c>
      <c r="B1810" s="6" t="s">
        <v>14338</v>
      </c>
    </row>
    <row r="1811" spans="1:2" x14ac:dyDescent="0.2">
      <c r="A1811" s="17" t="s">
        <v>1798</v>
      </c>
      <c r="B1811" s="6" t="s">
        <v>14339</v>
      </c>
    </row>
    <row r="1812" spans="1:2" x14ac:dyDescent="0.2">
      <c r="A1812" s="17" t="s">
        <v>1799</v>
      </c>
      <c r="B1812" s="6" t="s">
        <v>14340</v>
      </c>
    </row>
    <row r="1813" spans="1:2" x14ac:dyDescent="0.2">
      <c r="A1813" s="17" t="s">
        <v>1800</v>
      </c>
      <c r="B1813" s="6" t="s">
        <v>14341</v>
      </c>
    </row>
    <row r="1814" spans="1:2" x14ac:dyDescent="0.2">
      <c r="A1814" s="17" t="s">
        <v>1801</v>
      </c>
      <c r="B1814" s="6" t="s">
        <v>14342</v>
      </c>
    </row>
    <row r="1815" spans="1:2" x14ac:dyDescent="0.2">
      <c r="A1815" s="17" t="s">
        <v>1802</v>
      </c>
      <c r="B1815" s="6" t="s">
        <v>14343</v>
      </c>
    </row>
    <row r="1816" spans="1:2" x14ac:dyDescent="0.2">
      <c r="A1816" s="17" t="s">
        <v>1803</v>
      </c>
      <c r="B1816" s="6" t="s">
        <v>14344</v>
      </c>
    </row>
    <row r="1817" spans="1:2" x14ac:dyDescent="0.2">
      <c r="A1817" s="17" t="s">
        <v>1804</v>
      </c>
      <c r="B1817" s="6" t="s">
        <v>14345</v>
      </c>
    </row>
    <row r="1818" spans="1:2" x14ac:dyDescent="0.2">
      <c r="A1818" s="17" t="s">
        <v>1805</v>
      </c>
      <c r="B1818" s="6" t="s">
        <v>14346</v>
      </c>
    </row>
    <row r="1819" spans="1:2" x14ac:dyDescent="0.2">
      <c r="A1819" s="17" t="s">
        <v>1806</v>
      </c>
      <c r="B1819" s="6" t="s">
        <v>14347</v>
      </c>
    </row>
    <row r="1820" spans="1:2" x14ac:dyDescent="0.2">
      <c r="A1820" s="17" t="s">
        <v>1807</v>
      </c>
      <c r="B1820" s="6" t="s">
        <v>14348</v>
      </c>
    </row>
    <row r="1821" spans="1:2" x14ac:dyDescent="0.2">
      <c r="A1821" s="17" t="s">
        <v>1808</v>
      </c>
      <c r="B1821" s="6" t="s">
        <v>14349</v>
      </c>
    </row>
    <row r="1822" spans="1:2" x14ac:dyDescent="0.2">
      <c r="A1822" s="17" t="s">
        <v>1809</v>
      </c>
      <c r="B1822" s="6" t="s">
        <v>14350</v>
      </c>
    </row>
    <row r="1823" spans="1:2" x14ac:dyDescent="0.2">
      <c r="A1823" s="17" t="s">
        <v>1810</v>
      </c>
      <c r="B1823" s="6" t="s">
        <v>14351</v>
      </c>
    </row>
    <row r="1824" spans="1:2" x14ac:dyDescent="0.2">
      <c r="A1824" s="17" t="s">
        <v>1811</v>
      </c>
      <c r="B1824" s="6" t="s">
        <v>14352</v>
      </c>
    </row>
    <row r="1825" spans="1:2" x14ac:dyDescent="0.2">
      <c r="A1825" s="17" t="s">
        <v>1812</v>
      </c>
      <c r="B1825" s="6" t="s">
        <v>14353</v>
      </c>
    </row>
    <row r="1826" spans="1:2" x14ac:dyDescent="0.2">
      <c r="A1826" s="17" t="s">
        <v>1813</v>
      </c>
      <c r="B1826" s="6" t="s">
        <v>14354</v>
      </c>
    </row>
    <row r="1827" spans="1:2" x14ac:dyDescent="0.2">
      <c r="A1827" s="17" t="s">
        <v>1814</v>
      </c>
      <c r="B1827" s="6" t="s">
        <v>14355</v>
      </c>
    </row>
    <row r="1828" spans="1:2" x14ac:dyDescent="0.2">
      <c r="A1828" s="17" t="s">
        <v>1815</v>
      </c>
      <c r="B1828" s="6" t="s">
        <v>14356</v>
      </c>
    </row>
    <row r="1829" spans="1:2" x14ac:dyDescent="0.2">
      <c r="A1829" s="17" t="s">
        <v>1816</v>
      </c>
      <c r="B1829" s="6" t="s">
        <v>14357</v>
      </c>
    </row>
    <row r="1830" spans="1:2" x14ac:dyDescent="0.2">
      <c r="A1830" s="17" t="s">
        <v>1817</v>
      </c>
      <c r="B1830" s="6" t="s">
        <v>14358</v>
      </c>
    </row>
    <row r="1831" spans="1:2" x14ac:dyDescent="0.2">
      <c r="A1831" s="17" t="s">
        <v>1818</v>
      </c>
      <c r="B1831" s="6" t="s">
        <v>14359</v>
      </c>
    </row>
    <row r="1832" spans="1:2" x14ac:dyDescent="0.2">
      <c r="A1832" s="17" t="s">
        <v>1819</v>
      </c>
      <c r="B1832" s="6" t="s">
        <v>14360</v>
      </c>
    </row>
    <row r="1833" spans="1:2" x14ac:dyDescent="0.2">
      <c r="A1833" s="17" t="s">
        <v>1820</v>
      </c>
      <c r="B1833" s="6" t="s">
        <v>14361</v>
      </c>
    </row>
    <row r="1834" spans="1:2" x14ac:dyDescent="0.2">
      <c r="A1834" s="17" t="s">
        <v>1821</v>
      </c>
      <c r="B1834" s="6" t="s">
        <v>14362</v>
      </c>
    </row>
    <row r="1835" spans="1:2" x14ac:dyDescent="0.2">
      <c r="A1835" s="17" t="s">
        <v>1822</v>
      </c>
      <c r="B1835" s="6" t="s">
        <v>14363</v>
      </c>
    </row>
    <row r="1836" spans="1:2" x14ac:dyDescent="0.2">
      <c r="A1836" s="17" t="s">
        <v>1823</v>
      </c>
      <c r="B1836" s="6" t="s">
        <v>14364</v>
      </c>
    </row>
    <row r="1837" spans="1:2" x14ac:dyDescent="0.2">
      <c r="A1837" s="17" t="s">
        <v>1824</v>
      </c>
      <c r="B1837" s="6" t="s">
        <v>14365</v>
      </c>
    </row>
    <row r="1838" spans="1:2" x14ac:dyDescent="0.2">
      <c r="A1838" s="17" t="s">
        <v>1825</v>
      </c>
      <c r="B1838" s="6" t="s">
        <v>14366</v>
      </c>
    </row>
    <row r="1839" spans="1:2" x14ac:dyDescent="0.2">
      <c r="A1839" s="17" t="s">
        <v>1826</v>
      </c>
      <c r="B1839" s="6" t="s">
        <v>14367</v>
      </c>
    </row>
    <row r="1840" spans="1:2" x14ac:dyDescent="0.2">
      <c r="A1840" s="17" t="s">
        <v>1827</v>
      </c>
      <c r="B1840" s="6" t="s">
        <v>14368</v>
      </c>
    </row>
    <row r="1841" spans="1:2" x14ac:dyDescent="0.2">
      <c r="A1841" s="17" t="s">
        <v>1828</v>
      </c>
      <c r="B1841" s="6" t="s">
        <v>14369</v>
      </c>
    </row>
    <row r="1842" spans="1:2" x14ac:dyDescent="0.2">
      <c r="A1842" s="17" t="s">
        <v>1829</v>
      </c>
      <c r="B1842" s="6" t="s">
        <v>14370</v>
      </c>
    </row>
    <row r="1843" spans="1:2" x14ac:dyDescent="0.2">
      <c r="A1843" s="17" t="s">
        <v>1830</v>
      </c>
      <c r="B1843" s="6" t="s">
        <v>14371</v>
      </c>
    </row>
    <row r="1844" spans="1:2" x14ac:dyDescent="0.2">
      <c r="A1844" s="17" t="s">
        <v>1831</v>
      </c>
      <c r="B1844" s="6" t="s">
        <v>14372</v>
      </c>
    </row>
    <row r="1845" spans="1:2" x14ac:dyDescent="0.2">
      <c r="A1845" s="17" t="s">
        <v>1832</v>
      </c>
      <c r="B1845" s="6" t="s">
        <v>14373</v>
      </c>
    </row>
    <row r="1846" spans="1:2" x14ac:dyDescent="0.2">
      <c r="A1846" s="17" t="s">
        <v>1833</v>
      </c>
      <c r="B1846" s="6" t="s">
        <v>14374</v>
      </c>
    </row>
    <row r="1847" spans="1:2" x14ac:dyDescent="0.2">
      <c r="A1847" s="17" t="s">
        <v>1834</v>
      </c>
      <c r="B1847" s="6" t="s">
        <v>14375</v>
      </c>
    </row>
    <row r="1848" spans="1:2" x14ac:dyDescent="0.2">
      <c r="A1848" s="17" t="s">
        <v>1835</v>
      </c>
      <c r="B1848" s="6" t="s">
        <v>14376</v>
      </c>
    </row>
    <row r="1849" spans="1:2" x14ac:dyDescent="0.2">
      <c r="A1849" s="17" t="s">
        <v>1836</v>
      </c>
      <c r="B1849" s="6" t="s">
        <v>14377</v>
      </c>
    </row>
    <row r="1850" spans="1:2" x14ac:dyDescent="0.2">
      <c r="A1850" s="17" t="s">
        <v>1837</v>
      </c>
      <c r="B1850" s="6" t="s">
        <v>14378</v>
      </c>
    </row>
    <row r="1851" spans="1:2" x14ac:dyDescent="0.2">
      <c r="A1851" s="17" t="s">
        <v>1838</v>
      </c>
      <c r="B1851" s="6" t="s">
        <v>14379</v>
      </c>
    </row>
    <row r="1852" spans="1:2" x14ac:dyDescent="0.2">
      <c r="A1852" s="17" t="s">
        <v>1839</v>
      </c>
      <c r="B1852" s="6" t="s">
        <v>14380</v>
      </c>
    </row>
    <row r="1853" spans="1:2" x14ac:dyDescent="0.2">
      <c r="A1853" s="17" t="s">
        <v>1840</v>
      </c>
      <c r="B1853" s="6" t="s">
        <v>14381</v>
      </c>
    </row>
    <row r="1854" spans="1:2" x14ac:dyDescent="0.2">
      <c r="A1854" s="17" t="s">
        <v>1841</v>
      </c>
      <c r="B1854" s="6" t="s">
        <v>14382</v>
      </c>
    </row>
    <row r="1855" spans="1:2" x14ac:dyDescent="0.2">
      <c r="A1855" s="17" t="s">
        <v>1842</v>
      </c>
      <c r="B1855" s="6" t="s">
        <v>14383</v>
      </c>
    </row>
    <row r="1856" spans="1:2" x14ac:dyDescent="0.2">
      <c r="A1856" s="17" t="s">
        <v>1843</v>
      </c>
      <c r="B1856" s="6" t="s">
        <v>14384</v>
      </c>
    </row>
    <row r="1857" spans="1:2" x14ac:dyDescent="0.2">
      <c r="A1857" s="17" t="s">
        <v>1844</v>
      </c>
      <c r="B1857" s="6" t="s">
        <v>14385</v>
      </c>
    </row>
    <row r="1858" spans="1:2" x14ac:dyDescent="0.2">
      <c r="A1858" s="17" t="s">
        <v>1845</v>
      </c>
      <c r="B1858" s="6" t="s">
        <v>14386</v>
      </c>
    </row>
    <row r="1859" spans="1:2" x14ac:dyDescent="0.2">
      <c r="A1859" s="17" t="s">
        <v>1846</v>
      </c>
      <c r="B1859" s="6" t="s">
        <v>14387</v>
      </c>
    </row>
    <row r="1860" spans="1:2" x14ac:dyDescent="0.2">
      <c r="A1860" s="17" t="s">
        <v>1847</v>
      </c>
      <c r="B1860" s="6" t="s">
        <v>14388</v>
      </c>
    </row>
    <row r="1861" spans="1:2" x14ac:dyDescent="0.2">
      <c r="A1861" s="17" t="s">
        <v>1848</v>
      </c>
      <c r="B1861" s="6" t="s">
        <v>14389</v>
      </c>
    </row>
    <row r="1862" spans="1:2" x14ac:dyDescent="0.2">
      <c r="A1862" s="17" t="s">
        <v>1849</v>
      </c>
      <c r="B1862" s="6" t="s">
        <v>14390</v>
      </c>
    </row>
    <row r="1863" spans="1:2" x14ac:dyDescent="0.2">
      <c r="A1863" s="17" t="s">
        <v>1850</v>
      </c>
      <c r="B1863" s="6" t="s">
        <v>14391</v>
      </c>
    </row>
    <row r="1864" spans="1:2" x14ac:dyDescent="0.2">
      <c r="A1864" s="17" t="s">
        <v>1851</v>
      </c>
      <c r="B1864" s="6" t="s">
        <v>14392</v>
      </c>
    </row>
    <row r="1865" spans="1:2" x14ac:dyDescent="0.2">
      <c r="A1865" s="17" t="s">
        <v>1852</v>
      </c>
      <c r="B1865" s="6" t="s">
        <v>14393</v>
      </c>
    </row>
    <row r="1866" spans="1:2" x14ac:dyDescent="0.2">
      <c r="A1866" s="17" t="s">
        <v>1853</v>
      </c>
      <c r="B1866" s="6" t="s">
        <v>14394</v>
      </c>
    </row>
    <row r="1867" spans="1:2" x14ac:dyDescent="0.2">
      <c r="A1867" s="17" t="s">
        <v>1854</v>
      </c>
      <c r="B1867" s="6" t="s">
        <v>14395</v>
      </c>
    </row>
    <row r="1868" spans="1:2" x14ac:dyDescent="0.2">
      <c r="A1868" s="17" t="s">
        <v>1855</v>
      </c>
      <c r="B1868" s="6" t="s">
        <v>14396</v>
      </c>
    </row>
    <row r="1869" spans="1:2" x14ac:dyDescent="0.2">
      <c r="A1869" s="17" t="s">
        <v>1856</v>
      </c>
      <c r="B1869" s="6" t="s">
        <v>14397</v>
      </c>
    </row>
    <row r="1870" spans="1:2" x14ac:dyDescent="0.2">
      <c r="A1870" s="17" t="s">
        <v>1857</v>
      </c>
      <c r="B1870" s="6" t="s">
        <v>14398</v>
      </c>
    </row>
    <row r="1871" spans="1:2" x14ac:dyDescent="0.2">
      <c r="A1871" s="17" t="s">
        <v>1858</v>
      </c>
      <c r="B1871" s="6" t="s">
        <v>14399</v>
      </c>
    </row>
    <row r="1872" spans="1:2" x14ac:dyDescent="0.2">
      <c r="A1872" s="17" t="s">
        <v>1859</v>
      </c>
      <c r="B1872" s="6" t="s">
        <v>14400</v>
      </c>
    </row>
    <row r="1873" spans="1:2" x14ac:dyDescent="0.2">
      <c r="A1873" s="17" t="s">
        <v>1860</v>
      </c>
      <c r="B1873" s="6" t="s">
        <v>14401</v>
      </c>
    </row>
    <row r="1874" spans="1:2" x14ac:dyDescent="0.2">
      <c r="A1874" s="17" t="s">
        <v>1861</v>
      </c>
      <c r="B1874" s="6" t="s">
        <v>14402</v>
      </c>
    </row>
    <row r="1875" spans="1:2" x14ac:dyDescent="0.2">
      <c r="A1875" s="17" t="s">
        <v>1862</v>
      </c>
      <c r="B1875" s="6" t="s">
        <v>14403</v>
      </c>
    </row>
    <row r="1876" spans="1:2" x14ac:dyDescent="0.2">
      <c r="A1876" s="17" t="s">
        <v>1863</v>
      </c>
      <c r="B1876" s="6" t="s">
        <v>14404</v>
      </c>
    </row>
    <row r="1877" spans="1:2" x14ac:dyDescent="0.2">
      <c r="A1877" s="17" t="s">
        <v>1864</v>
      </c>
      <c r="B1877" s="6" t="s">
        <v>14405</v>
      </c>
    </row>
    <row r="1878" spans="1:2" x14ac:dyDescent="0.2">
      <c r="A1878" s="17" t="s">
        <v>1865</v>
      </c>
      <c r="B1878" s="6" t="s">
        <v>14406</v>
      </c>
    </row>
    <row r="1879" spans="1:2" x14ac:dyDescent="0.2">
      <c r="A1879" s="17" t="s">
        <v>1866</v>
      </c>
      <c r="B1879" s="6" t="s">
        <v>14407</v>
      </c>
    </row>
    <row r="1880" spans="1:2" x14ac:dyDescent="0.2">
      <c r="A1880" s="17" t="s">
        <v>1867</v>
      </c>
      <c r="B1880" s="6" t="s">
        <v>14408</v>
      </c>
    </row>
    <row r="1881" spans="1:2" x14ac:dyDescent="0.2">
      <c r="A1881" s="17" t="s">
        <v>1868</v>
      </c>
      <c r="B1881" s="6" t="s">
        <v>14409</v>
      </c>
    </row>
    <row r="1882" spans="1:2" x14ac:dyDescent="0.2">
      <c r="A1882" s="17" t="s">
        <v>1869</v>
      </c>
      <c r="B1882" s="6" t="s">
        <v>14410</v>
      </c>
    </row>
    <row r="1883" spans="1:2" x14ac:dyDescent="0.2">
      <c r="A1883" s="17" t="s">
        <v>1870</v>
      </c>
      <c r="B1883" s="6" t="s">
        <v>14411</v>
      </c>
    </row>
    <row r="1884" spans="1:2" x14ac:dyDescent="0.2">
      <c r="A1884" s="17" t="s">
        <v>1871</v>
      </c>
      <c r="B1884" s="6" t="s">
        <v>14412</v>
      </c>
    </row>
    <row r="1885" spans="1:2" x14ac:dyDescent="0.2">
      <c r="A1885" s="17" t="s">
        <v>1872</v>
      </c>
      <c r="B1885" s="6" t="s">
        <v>14413</v>
      </c>
    </row>
    <row r="1886" spans="1:2" x14ac:dyDescent="0.2">
      <c r="A1886" s="17" t="s">
        <v>1873</v>
      </c>
      <c r="B1886" s="6" t="s">
        <v>14414</v>
      </c>
    </row>
    <row r="1887" spans="1:2" x14ac:dyDescent="0.2">
      <c r="A1887" s="17" t="s">
        <v>1874</v>
      </c>
      <c r="B1887" s="6" t="s">
        <v>14415</v>
      </c>
    </row>
    <row r="1888" spans="1:2" x14ac:dyDescent="0.2">
      <c r="A1888" s="17" t="s">
        <v>1875</v>
      </c>
      <c r="B1888" s="6" t="s">
        <v>14416</v>
      </c>
    </row>
    <row r="1889" spans="1:2" x14ac:dyDescent="0.2">
      <c r="A1889" s="17" t="s">
        <v>1876</v>
      </c>
      <c r="B1889" s="6" t="s">
        <v>14417</v>
      </c>
    </row>
    <row r="1890" spans="1:2" x14ac:dyDescent="0.2">
      <c r="A1890" s="17" t="s">
        <v>1877</v>
      </c>
      <c r="B1890" s="6" t="s">
        <v>14418</v>
      </c>
    </row>
    <row r="1891" spans="1:2" x14ac:dyDescent="0.2">
      <c r="A1891" s="17" t="s">
        <v>1878</v>
      </c>
      <c r="B1891" s="6" t="s">
        <v>14419</v>
      </c>
    </row>
    <row r="1892" spans="1:2" x14ac:dyDescent="0.2">
      <c r="A1892" s="17" t="s">
        <v>1879</v>
      </c>
      <c r="B1892" s="6" t="s">
        <v>14420</v>
      </c>
    </row>
    <row r="1893" spans="1:2" x14ac:dyDescent="0.2">
      <c r="A1893" s="17" t="s">
        <v>1880</v>
      </c>
      <c r="B1893" s="6" t="s">
        <v>14421</v>
      </c>
    </row>
    <row r="1894" spans="1:2" x14ac:dyDescent="0.2">
      <c r="A1894" s="17" t="s">
        <v>1881</v>
      </c>
      <c r="B1894" s="6" t="s">
        <v>14422</v>
      </c>
    </row>
    <row r="1895" spans="1:2" x14ac:dyDescent="0.2">
      <c r="A1895" s="17" t="s">
        <v>1882</v>
      </c>
      <c r="B1895" s="6" t="s">
        <v>14423</v>
      </c>
    </row>
    <row r="1896" spans="1:2" x14ac:dyDescent="0.2">
      <c r="A1896" s="17" t="s">
        <v>1883</v>
      </c>
      <c r="B1896" s="6" t="s">
        <v>14424</v>
      </c>
    </row>
    <row r="1897" spans="1:2" x14ac:dyDescent="0.2">
      <c r="A1897" s="17" t="s">
        <v>1884</v>
      </c>
      <c r="B1897" s="6" t="s">
        <v>14425</v>
      </c>
    </row>
    <row r="1898" spans="1:2" x14ac:dyDescent="0.2">
      <c r="A1898" s="17" t="s">
        <v>1885</v>
      </c>
      <c r="B1898" s="6" t="s">
        <v>14426</v>
      </c>
    </row>
    <row r="1899" spans="1:2" x14ac:dyDescent="0.2">
      <c r="A1899" s="17" t="s">
        <v>1886</v>
      </c>
      <c r="B1899" s="6" t="s">
        <v>14427</v>
      </c>
    </row>
    <row r="1900" spans="1:2" x14ac:dyDescent="0.2">
      <c r="A1900" s="17" t="s">
        <v>1887</v>
      </c>
      <c r="B1900" s="6" t="s">
        <v>14428</v>
      </c>
    </row>
    <row r="1901" spans="1:2" x14ac:dyDescent="0.2">
      <c r="A1901" s="17" t="s">
        <v>1888</v>
      </c>
      <c r="B1901" s="6" t="s">
        <v>14429</v>
      </c>
    </row>
    <row r="1902" spans="1:2" x14ac:dyDescent="0.2">
      <c r="A1902" s="17" t="s">
        <v>1889</v>
      </c>
      <c r="B1902" s="6" t="s">
        <v>14430</v>
      </c>
    </row>
    <row r="1903" spans="1:2" x14ac:dyDescent="0.2">
      <c r="A1903" s="17" t="s">
        <v>1890</v>
      </c>
      <c r="B1903" s="6" t="s">
        <v>14431</v>
      </c>
    </row>
    <row r="1904" spans="1:2" x14ac:dyDescent="0.2">
      <c r="A1904" s="17" t="s">
        <v>1891</v>
      </c>
      <c r="B1904" s="6" t="s">
        <v>14432</v>
      </c>
    </row>
    <row r="1905" spans="1:2" x14ac:dyDescent="0.2">
      <c r="A1905" s="17" t="s">
        <v>1892</v>
      </c>
      <c r="B1905" s="6" t="s">
        <v>14433</v>
      </c>
    </row>
    <row r="1906" spans="1:2" x14ac:dyDescent="0.2">
      <c r="A1906" s="17" t="s">
        <v>1893</v>
      </c>
      <c r="B1906" s="6" t="s">
        <v>14434</v>
      </c>
    </row>
    <row r="1907" spans="1:2" x14ac:dyDescent="0.2">
      <c r="A1907" s="17" t="s">
        <v>1894</v>
      </c>
      <c r="B1907" s="6" t="s">
        <v>14435</v>
      </c>
    </row>
    <row r="1908" spans="1:2" x14ac:dyDescent="0.2">
      <c r="A1908" s="17" t="s">
        <v>1895</v>
      </c>
      <c r="B1908" s="6" t="s">
        <v>14436</v>
      </c>
    </row>
    <row r="1909" spans="1:2" x14ac:dyDescent="0.2">
      <c r="A1909" s="17" t="s">
        <v>1896</v>
      </c>
      <c r="B1909" s="6" t="s">
        <v>14437</v>
      </c>
    </row>
    <row r="1910" spans="1:2" x14ac:dyDescent="0.2">
      <c r="A1910" s="17" t="s">
        <v>1897</v>
      </c>
      <c r="B1910" s="6" t="s">
        <v>14438</v>
      </c>
    </row>
    <row r="1911" spans="1:2" x14ac:dyDescent="0.2">
      <c r="A1911" s="17" t="s">
        <v>1898</v>
      </c>
      <c r="B1911" s="6" t="s">
        <v>14439</v>
      </c>
    </row>
    <row r="1912" spans="1:2" x14ac:dyDescent="0.2">
      <c r="A1912" s="17" t="s">
        <v>1899</v>
      </c>
      <c r="B1912" s="6" t="s">
        <v>14440</v>
      </c>
    </row>
    <row r="1913" spans="1:2" x14ac:dyDescent="0.2">
      <c r="A1913" s="17" t="s">
        <v>1900</v>
      </c>
      <c r="B1913" s="6" t="s">
        <v>14441</v>
      </c>
    </row>
    <row r="1914" spans="1:2" x14ac:dyDescent="0.2">
      <c r="A1914" s="17" t="s">
        <v>1901</v>
      </c>
      <c r="B1914" s="6" t="s">
        <v>14442</v>
      </c>
    </row>
    <row r="1915" spans="1:2" x14ac:dyDescent="0.2">
      <c r="A1915" s="17" t="s">
        <v>1902</v>
      </c>
      <c r="B1915" s="6" t="s">
        <v>14443</v>
      </c>
    </row>
    <row r="1916" spans="1:2" x14ac:dyDescent="0.2">
      <c r="A1916" s="17" t="s">
        <v>1903</v>
      </c>
      <c r="B1916" s="6" t="s">
        <v>14444</v>
      </c>
    </row>
    <row r="1917" spans="1:2" x14ac:dyDescent="0.2">
      <c r="A1917" s="17" t="s">
        <v>1904</v>
      </c>
      <c r="B1917" s="6" t="s">
        <v>14445</v>
      </c>
    </row>
    <row r="1918" spans="1:2" x14ac:dyDescent="0.2">
      <c r="A1918" s="17" t="s">
        <v>1905</v>
      </c>
      <c r="B1918" s="6" t="s">
        <v>14446</v>
      </c>
    </row>
    <row r="1919" spans="1:2" x14ac:dyDescent="0.2">
      <c r="A1919" s="17" t="s">
        <v>1906</v>
      </c>
      <c r="B1919" s="6" t="s">
        <v>14447</v>
      </c>
    </row>
    <row r="1920" spans="1:2" x14ac:dyDescent="0.2">
      <c r="A1920" s="17" t="s">
        <v>1907</v>
      </c>
      <c r="B1920" s="6" t="s">
        <v>14448</v>
      </c>
    </row>
    <row r="1921" spans="1:2" x14ac:dyDescent="0.2">
      <c r="A1921" s="17" t="s">
        <v>1908</v>
      </c>
      <c r="B1921" s="6" t="s">
        <v>14449</v>
      </c>
    </row>
    <row r="1922" spans="1:2" x14ac:dyDescent="0.2">
      <c r="A1922" s="17" t="s">
        <v>1909</v>
      </c>
      <c r="B1922" s="6" t="s">
        <v>14450</v>
      </c>
    </row>
    <row r="1923" spans="1:2" x14ac:dyDescent="0.2">
      <c r="A1923" s="17" t="s">
        <v>1910</v>
      </c>
      <c r="B1923" s="6" t="s">
        <v>14451</v>
      </c>
    </row>
    <row r="1924" spans="1:2" x14ac:dyDescent="0.2">
      <c r="A1924" s="17" t="s">
        <v>1911</v>
      </c>
      <c r="B1924" s="6" t="s">
        <v>14452</v>
      </c>
    </row>
    <row r="1925" spans="1:2" x14ac:dyDescent="0.2">
      <c r="A1925" s="17" t="s">
        <v>1912</v>
      </c>
      <c r="B1925" s="6" t="s">
        <v>14453</v>
      </c>
    </row>
    <row r="1926" spans="1:2" x14ac:dyDescent="0.2">
      <c r="A1926" s="17" t="s">
        <v>1913</v>
      </c>
      <c r="B1926" s="6" t="s">
        <v>14454</v>
      </c>
    </row>
    <row r="1927" spans="1:2" x14ac:dyDescent="0.2">
      <c r="A1927" s="17" t="s">
        <v>1914</v>
      </c>
      <c r="B1927" s="6" t="s">
        <v>14455</v>
      </c>
    </row>
    <row r="1928" spans="1:2" x14ac:dyDescent="0.2">
      <c r="A1928" s="17" t="s">
        <v>1915</v>
      </c>
      <c r="B1928" s="6" t="s">
        <v>14456</v>
      </c>
    </row>
    <row r="1929" spans="1:2" x14ac:dyDescent="0.2">
      <c r="A1929" s="17" t="s">
        <v>1916</v>
      </c>
      <c r="B1929" s="6" t="s">
        <v>14457</v>
      </c>
    </row>
    <row r="1930" spans="1:2" x14ac:dyDescent="0.2">
      <c r="A1930" s="17" t="s">
        <v>1917</v>
      </c>
      <c r="B1930" s="6" t="s">
        <v>14458</v>
      </c>
    </row>
    <row r="1931" spans="1:2" x14ac:dyDescent="0.2">
      <c r="A1931" s="17" t="s">
        <v>1918</v>
      </c>
      <c r="B1931" s="6" t="s">
        <v>14459</v>
      </c>
    </row>
    <row r="1932" spans="1:2" x14ac:dyDescent="0.2">
      <c r="A1932" s="17" t="s">
        <v>1919</v>
      </c>
      <c r="B1932" s="6" t="s">
        <v>14460</v>
      </c>
    </row>
    <row r="1933" spans="1:2" x14ac:dyDescent="0.2">
      <c r="A1933" s="17" t="s">
        <v>1920</v>
      </c>
      <c r="B1933" s="6" t="s">
        <v>14461</v>
      </c>
    </row>
    <row r="1934" spans="1:2" x14ac:dyDescent="0.2">
      <c r="A1934" s="17" t="s">
        <v>1921</v>
      </c>
      <c r="B1934" s="6" t="s">
        <v>14462</v>
      </c>
    </row>
    <row r="1935" spans="1:2" x14ac:dyDescent="0.2">
      <c r="A1935" s="17" t="s">
        <v>1922</v>
      </c>
      <c r="B1935" s="6" t="s">
        <v>14463</v>
      </c>
    </row>
    <row r="1936" spans="1:2" x14ac:dyDescent="0.2">
      <c r="A1936" s="17" t="s">
        <v>1923</v>
      </c>
      <c r="B1936" s="6" t="s">
        <v>14464</v>
      </c>
    </row>
    <row r="1937" spans="1:2" x14ac:dyDescent="0.2">
      <c r="A1937" s="17" t="s">
        <v>1924</v>
      </c>
      <c r="B1937" s="6" t="s">
        <v>14465</v>
      </c>
    </row>
    <row r="1938" spans="1:2" x14ac:dyDescent="0.2">
      <c r="A1938" s="17" t="s">
        <v>1925</v>
      </c>
      <c r="B1938" s="6" t="s">
        <v>14466</v>
      </c>
    </row>
    <row r="1939" spans="1:2" x14ac:dyDescent="0.2">
      <c r="A1939" s="17" t="s">
        <v>1926</v>
      </c>
      <c r="B1939" s="6" t="s">
        <v>14467</v>
      </c>
    </row>
    <row r="1940" spans="1:2" x14ac:dyDescent="0.2">
      <c r="A1940" s="17" t="s">
        <v>1927</v>
      </c>
      <c r="B1940" s="6" t="s">
        <v>14468</v>
      </c>
    </row>
    <row r="1941" spans="1:2" x14ac:dyDescent="0.2">
      <c r="A1941" s="17" t="s">
        <v>1928</v>
      </c>
      <c r="B1941" s="6" t="s">
        <v>14469</v>
      </c>
    </row>
    <row r="1942" spans="1:2" x14ac:dyDescent="0.2">
      <c r="A1942" s="17" t="s">
        <v>1929</v>
      </c>
      <c r="B1942" s="6" t="s">
        <v>14470</v>
      </c>
    </row>
    <row r="1943" spans="1:2" x14ac:dyDescent="0.2">
      <c r="A1943" s="17" t="s">
        <v>1930</v>
      </c>
      <c r="B1943" s="6" t="s">
        <v>14471</v>
      </c>
    </row>
    <row r="1944" spans="1:2" x14ac:dyDescent="0.2">
      <c r="A1944" s="17" t="s">
        <v>1931</v>
      </c>
      <c r="B1944" s="6" t="s">
        <v>14472</v>
      </c>
    </row>
    <row r="1945" spans="1:2" x14ac:dyDescent="0.2">
      <c r="A1945" s="17" t="s">
        <v>1932</v>
      </c>
      <c r="B1945" s="6" t="s">
        <v>14473</v>
      </c>
    </row>
    <row r="1946" spans="1:2" x14ac:dyDescent="0.2">
      <c r="A1946" s="17" t="s">
        <v>1933</v>
      </c>
      <c r="B1946" s="6" t="s">
        <v>14474</v>
      </c>
    </row>
    <row r="1947" spans="1:2" x14ac:dyDescent="0.2">
      <c r="A1947" s="17" t="s">
        <v>1934</v>
      </c>
      <c r="B1947" s="6" t="s">
        <v>14475</v>
      </c>
    </row>
    <row r="1948" spans="1:2" x14ac:dyDescent="0.2">
      <c r="A1948" s="17" t="s">
        <v>1935</v>
      </c>
      <c r="B1948" s="6" t="s">
        <v>14476</v>
      </c>
    </row>
    <row r="1949" spans="1:2" x14ac:dyDescent="0.2">
      <c r="A1949" s="17" t="s">
        <v>1936</v>
      </c>
      <c r="B1949" s="6" t="s">
        <v>14477</v>
      </c>
    </row>
    <row r="1950" spans="1:2" x14ac:dyDescent="0.2">
      <c r="A1950" s="17" t="s">
        <v>1937</v>
      </c>
      <c r="B1950" s="6" t="s">
        <v>14478</v>
      </c>
    </row>
    <row r="1951" spans="1:2" x14ac:dyDescent="0.2">
      <c r="A1951" s="17" t="s">
        <v>1938</v>
      </c>
      <c r="B1951" s="6" t="s">
        <v>14479</v>
      </c>
    </row>
    <row r="1952" spans="1:2" x14ac:dyDescent="0.2">
      <c r="A1952" s="17" t="s">
        <v>1939</v>
      </c>
      <c r="B1952" s="6" t="s">
        <v>14480</v>
      </c>
    </row>
    <row r="1953" spans="1:2" x14ac:dyDescent="0.2">
      <c r="A1953" s="17" t="s">
        <v>1940</v>
      </c>
      <c r="B1953" s="6" t="s">
        <v>14481</v>
      </c>
    </row>
    <row r="1954" spans="1:2" x14ac:dyDescent="0.2">
      <c r="A1954" s="17" t="s">
        <v>1941</v>
      </c>
      <c r="B1954" s="6" t="s">
        <v>14482</v>
      </c>
    </row>
    <row r="1955" spans="1:2" x14ac:dyDescent="0.2">
      <c r="A1955" s="17" t="s">
        <v>1942</v>
      </c>
      <c r="B1955" s="6" t="s">
        <v>14483</v>
      </c>
    </row>
    <row r="1956" spans="1:2" x14ac:dyDescent="0.2">
      <c r="A1956" s="17" t="s">
        <v>1943</v>
      </c>
      <c r="B1956" s="6" t="s">
        <v>14484</v>
      </c>
    </row>
    <row r="1957" spans="1:2" x14ac:dyDescent="0.2">
      <c r="A1957" s="17" t="s">
        <v>1944</v>
      </c>
      <c r="B1957" s="6" t="s">
        <v>14485</v>
      </c>
    </row>
    <row r="1958" spans="1:2" x14ac:dyDescent="0.2">
      <c r="A1958" s="17" t="s">
        <v>1945</v>
      </c>
      <c r="B1958" s="6" t="s">
        <v>14486</v>
      </c>
    </row>
    <row r="1959" spans="1:2" x14ac:dyDescent="0.2">
      <c r="A1959" s="17" t="s">
        <v>1946</v>
      </c>
      <c r="B1959" s="6" t="s">
        <v>14487</v>
      </c>
    </row>
    <row r="1960" spans="1:2" x14ac:dyDescent="0.2">
      <c r="A1960" s="17" t="s">
        <v>1947</v>
      </c>
      <c r="B1960" s="6" t="s">
        <v>14488</v>
      </c>
    </row>
    <row r="1961" spans="1:2" x14ac:dyDescent="0.2">
      <c r="A1961" s="17" t="s">
        <v>1948</v>
      </c>
      <c r="B1961" s="6" t="s">
        <v>14489</v>
      </c>
    </row>
    <row r="1962" spans="1:2" x14ac:dyDescent="0.2">
      <c r="A1962" s="17" t="s">
        <v>1949</v>
      </c>
      <c r="B1962" s="6" t="s">
        <v>14490</v>
      </c>
    </row>
    <row r="1963" spans="1:2" x14ac:dyDescent="0.2">
      <c r="A1963" s="17" t="s">
        <v>1950</v>
      </c>
      <c r="B1963" s="6" t="s">
        <v>14491</v>
      </c>
    </row>
    <row r="1964" spans="1:2" x14ac:dyDescent="0.2">
      <c r="A1964" s="17" t="s">
        <v>1951</v>
      </c>
      <c r="B1964" s="6" t="s">
        <v>14492</v>
      </c>
    </row>
    <row r="1965" spans="1:2" x14ac:dyDescent="0.2">
      <c r="A1965" s="17" t="s">
        <v>1952</v>
      </c>
      <c r="B1965" s="6" t="s">
        <v>14493</v>
      </c>
    </row>
    <row r="1966" spans="1:2" x14ac:dyDescent="0.2">
      <c r="A1966" s="17" t="s">
        <v>1953</v>
      </c>
      <c r="B1966" s="6" t="s">
        <v>14494</v>
      </c>
    </row>
    <row r="1967" spans="1:2" x14ac:dyDescent="0.2">
      <c r="A1967" s="17" t="s">
        <v>1954</v>
      </c>
      <c r="B1967" s="6" t="s">
        <v>14495</v>
      </c>
    </row>
    <row r="1968" spans="1:2" x14ac:dyDescent="0.2">
      <c r="A1968" s="17" t="s">
        <v>1955</v>
      </c>
      <c r="B1968" s="6" t="s">
        <v>14496</v>
      </c>
    </row>
    <row r="1969" spans="1:2" x14ac:dyDescent="0.2">
      <c r="A1969" s="17" t="s">
        <v>1956</v>
      </c>
      <c r="B1969" s="6" t="s">
        <v>14497</v>
      </c>
    </row>
    <row r="1970" spans="1:2" x14ac:dyDescent="0.2">
      <c r="A1970" s="17" t="s">
        <v>1957</v>
      </c>
      <c r="B1970" s="6" t="s">
        <v>14498</v>
      </c>
    </row>
    <row r="1971" spans="1:2" x14ac:dyDescent="0.2">
      <c r="A1971" s="17" t="s">
        <v>1958</v>
      </c>
      <c r="B1971" s="6" t="s">
        <v>14499</v>
      </c>
    </row>
    <row r="1972" spans="1:2" x14ac:dyDescent="0.2">
      <c r="A1972" s="17" t="s">
        <v>1959</v>
      </c>
      <c r="B1972" s="6" t="s">
        <v>14500</v>
      </c>
    </row>
    <row r="1973" spans="1:2" x14ac:dyDescent="0.2">
      <c r="A1973" s="17" t="s">
        <v>1960</v>
      </c>
      <c r="B1973" s="6" t="s">
        <v>14501</v>
      </c>
    </row>
    <row r="1974" spans="1:2" x14ac:dyDescent="0.2">
      <c r="A1974" s="17" t="s">
        <v>1961</v>
      </c>
      <c r="B1974" s="6" t="s">
        <v>14502</v>
      </c>
    </row>
    <row r="1975" spans="1:2" x14ac:dyDescent="0.2">
      <c r="A1975" s="17" t="s">
        <v>1962</v>
      </c>
      <c r="B1975" s="6" t="s">
        <v>14503</v>
      </c>
    </row>
    <row r="1976" spans="1:2" x14ac:dyDescent="0.2">
      <c r="A1976" s="17" t="s">
        <v>1963</v>
      </c>
      <c r="B1976" s="6" t="s">
        <v>14504</v>
      </c>
    </row>
    <row r="1977" spans="1:2" x14ac:dyDescent="0.2">
      <c r="A1977" s="17" t="s">
        <v>1964</v>
      </c>
      <c r="B1977" s="6" t="s">
        <v>14505</v>
      </c>
    </row>
    <row r="1978" spans="1:2" x14ac:dyDescent="0.2">
      <c r="A1978" s="17" t="s">
        <v>1965</v>
      </c>
      <c r="B1978" s="6" t="s">
        <v>14506</v>
      </c>
    </row>
    <row r="1979" spans="1:2" x14ac:dyDescent="0.2">
      <c r="A1979" s="17" t="s">
        <v>1966</v>
      </c>
      <c r="B1979" s="6" t="s">
        <v>14507</v>
      </c>
    </row>
    <row r="1980" spans="1:2" x14ac:dyDescent="0.2">
      <c r="A1980" s="17" t="s">
        <v>1967</v>
      </c>
      <c r="B1980" s="6" t="s">
        <v>14508</v>
      </c>
    </row>
    <row r="1981" spans="1:2" x14ac:dyDescent="0.2">
      <c r="A1981" s="17" t="s">
        <v>1968</v>
      </c>
      <c r="B1981" s="6" t="s">
        <v>14509</v>
      </c>
    </row>
    <row r="1982" spans="1:2" x14ac:dyDescent="0.2">
      <c r="A1982" s="17" t="s">
        <v>1969</v>
      </c>
      <c r="B1982" s="6" t="s">
        <v>14510</v>
      </c>
    </row>
    <row r="1983" spans="1:2" x14ac:dyDescent="0.2">
      <c r="A1983" s="17" t="s">
        <v>1970</v>
      </c>
      <c r="B1983" s="6" t="s">
        <v>14511</v>
      </c>
    </row>
    <row r="1984" spans="1:2" x14ac:dyDescent="0.2">
      <c r="A1984" s="17" t="s">
        <v>1971</v>
      </c>
      <c r="B1984" s="6" t="s">
        <v>14512</v>
      </c>
    </row>
    <row r="1985" spans="1:2" x14ac:dyDescent="0.2">
      <c r="A1985" s="17" t="s">
        <v>1972</v>
      </c>
      <c r="B1985" s="6" t="s">
        <v>14513</v>
      </c>
    </row>
    <row r="1986" spans="1:2" x14ac:dyDescent="0.2">
      <c r="A1986" s="17" t="s">
        <v>1973</v>
      </c>
      <c r="B1986" s="6" t="s">
        <v>14514</v>
      </c>
    </row>
    <row r="1987" spans="1:2" x14ac:dyDescent="0.2">
      <c r="A1987" s="17" t="s">
        <v>1974</v>
      </c>
      <c r="B1987" s="6" t="s">
        <v>14515</v>
      </c>
    </row>
    <row r="1988" spans="1:2" x14ac:dyDescent="0.2">
      <c r="A1988" s="17" t="s">
        <v>1975</v>
      </c>
      <c r="B1988" s="6" t="s">
        <v>14516</v>
      </c>
    </row>
    <row r="1989" spans="1:2" x14ac:dyDescent="0.2">
      <c r="A1989" s="17" t="s">
        <v>1976</v>
      </c>
      <c r="B1989" s="6" t="s">
        <v>14517</v>
      </c>
    </row>
    <row r="1990" spans="1:2" x14ac:dyDescent="0.2">
      <c r="A1990" s="17" t="s">
        <v>1977</v>
      </c>
      <c r="B1990" s="6" t="s">
        <v>14518</v>
      </c>
    </row>
    <row r="1991" spans="1:2" x14ac:dyDescent="0.2">
      <c r="A1991" s="17" t="s">
        <v>1978</v>
      </c>
      <c r="B1991" s="6" t="s">
        <v>14519</v>
      </c>
    </row>
    <row r="1992" spans="1:2" x14ac:dyDescent="0.2">
      <c r="A1992" s="17" t="s">
        <v>1979</v>
      </c>
      <c r="B1992" s="6" t="s">
        <v>14520</v>
      </c>
    </row>
    <row r="1993" spans="1:2" x14ac:dyDescent="0.2">
      <c r="A1993" s="17" t="s">
        <v>1980</v>
      </c>
      <c r="B1993" s="6" t="s">
        <v>14521</v>
      </c>
    </row>
    <row r="1994" spans="1:2" x14ac:dyDescent="0.2">
      <c r="A1994" s="17" t="s">
        <v>1981</v>
      </c>
      <c r="B1994" s="6" t="s">
        <v>14522</v>
      </c>
    </row>
    <row r="1995" spans="1:2" x14ac:dyDescent="0.2">
      <c r="A1995" s="17" t="s">
        <v>1982</v>
      </c>
      <c r="B1995" s="6" t="s">
        <v>14523</v>
      </c>
    </row>
    <row r="1996" spans="1:2" x14ac:dyDescent="0.2">
      <c r="A1996" s="17" t="s">
        <v>1983</v>
      </c>
      <c r="B1996" s="6" t="s">
        <v>14524</v>
      </c>
    </row>
    <row r="1997" spans="1:2" x14ac:dyDescent="0.2">
      <c r="A1997" s="17" t="s">
        <v>1984</v>
      </c>
      <c r="B1997" s="6" t="s">
        <v>14525</v>
      </c>
    </row>
    <row r="1998" spans="1:2" x14ac:dyDescent="0.2">
      <c r="A1998" s="17" t="s">
        <v>1985</v>
      </c>
      <c r="B1998" s="6" t="s">
        <v>14526</v>
      </c>
    </row>
    <row r="1999" spans="1:2" x14ac:dyDescent="0.2">
      <c r="A1999" s="17" t="s">
        <v>1986</v>
      </c>
      <c r="B1999" s="6" t="s">
        <v>14527</v>
      </c>
    </row>
    <row r="2000" spans="1:2" x14ac:dyDescent="0.2">
      <c r="A2000" s="17" t="s">
        <v>1987</v>
      </c>
      <c r="B2000" s="6" t="s">
        <v>14528</v>
      </c>
    </row>
    <row r="2001" spans="1:2" x14ac:dyDescent="0.2">
      <c r="A2001" s="17" t="s">
        <v>1988</v>
      </c>
      <c r="B2001" s="6" t="s">
        <v>14529</v>
      </c>
    </row>
    <row r="2002" spans="1:2" x14ac:dyDescent="0.2">
      <c r="A2002" s="17" t="s">
        <v>1989</v>
      </c>
      <c r="B2002" s="6" t="s">
        <v>14530</v>
      </c>
    </row>
    <row r="2003" spans="1:2" x14ac:dyDescent="0.2">
      <c r="A2003" s="17" t="s">
        <v>1990</v>
      </c>
      <c r="B2003" s="6" t="s">
        <v>14531</v>
      </c>
    </row>
    <row r="2004" spans="1:2" x14ac:dyDescent="0.2">
      <c r="A2004" s="17" t="s">
        <v>1991</v>
      </c>
      <c r="B2004" s="6" t="s">
        <v>14532</v>
      </c>
    </row>
    <row r="2005" spans="1:2" x14ac:dyDescent="0.2">
      <c r="A2005" s="17" t="s">
        <v>1992</v>
      </c>
      <c r="B2005" s="6" t="s">
        <v>14533</v>
      </c>
    </row>
    <row r="2006" spans="1:2" x14ac:dyDescent="0.2">
      <c r="A2006" s="17" t="s">
        <v>1993</v>
      </c>
      <c r="B2006" s="6" t="s">
        <v>14534</v>
      </c>
    </row>
    <row r="2007" spans="1:2" x14ac:dyDescent="0.2">
      <c r="A2007" s="17" t="s">
        <v>1994</v>
      </c>
      <c r="B2007" s="6" t="s">
        <v>14535</v>
      </c>
    </row>
    <row r="2008" spans="1:2" x14ac:dyDescent="0.2">
      <c r="A2008" s="17" t="s">
        <v>1995</v>
      </c>
      <c r="B2008" s="6" t="s">
        <v>14536</v>
      </c>
    </row>
    <row r="2009" spans="1:2" x14ac:dyDescent="0.2">
      <c r="A2009" s="17" t="s">
        <v>1996</v>
      </c>
      <c r="B2009" s="6" t="s">
        <v>14537</v>
      </c>
    </row>
    <row r="2010" spans="1:2" x14ac:dyDescent="0.2">
      <c r="A2010" s="17" t="s">
        <v>1997</v>
      </c>
      <c r="B2010" s="6" t="s">
        <v>14538</v>
      </c>
    </row>
    <row r="2011" spans="1:2" x14ac:dyDescent="0.2">
      <c r="A2011" s="17" t="s">
        <v>1998</v>
      </c>
      <c r="B2011" s="6" t="s">
        <v>14539</v>
      </c>
    </row>
    <row r="2012" spans="1:2" x14ac:dyDescent="0.2">
      <c r="A2012" s="17" t="s">
        <v>1999</v>
      </c>
      <c r="B2012" s="6" t="s">
        <v>14540</v>
      </c>
    </row>
    <row r="2013" spans="1:2" x14ac:dyDescent="0.2">
      <c r="A2013" s="17" t="s">
        <v>2000</v>
      </c>
      <c r="B2013" s="6" t="s">
        <v>14541</v>
      </c>
    </row>
    <row r="2014" spans="1:2" x14ac:dyDescent="0.2">
      <c r="A2014" s="17" t="s">
        <v>2001</v>
      </c>
      <c r="B2014" s="6" t="s">
        <v>14542</v>
      </c>
    </row>
    <row r="2015" spans="1:2" x14ac:dyDescent="0.2">
      <c r="A2015" s="17" t="s">
        <v>2002</v>
      </c>
      <c r="B2015" s="6" t="s">
        <v>14543</v>
      </c>
    </row>
    <row r="2016" spans="1:2" x14ac:dyDescent="0.2">
      <c r="A2016" s="17" t="s">
        <v>2003</v>
      </c>
      <c r="B2016" s="6" t="s">
        <v>14544</v>
      </c>
    </row>
    <row r="2017" spans="1:2" x14ac:dyDescent="0.2">
      <c r="A2017" s="17" t="s">
        <v>2004</v>
      </c>
      <c r="B2017" s="6" t="s">
        <v>14545</v>
      </c>
    </row>
    <row r="2018" spans="1:2" x14ac:dyDescent="0.2">
      <c r="A2018" s="17" t="s">
        <v>2005</v>
      </c>
      <c r="B2018" s="6" t="s">
        <v>14546</v>
      </c>
    </row>
    <row r="2019" spans="1:2" x14ac:dyDescent="0.2">
      <c r="A2019" s="17" t="s">
        <v>2006</v>
      </c>
      <c r="B2019" s="6" t="s">
        <v>14547</v>
      </c>
    </row>
    <row r="2020" spans="1:2" x14ac:dyDescent="0.2">
      <c r="A2020" s="17" t="s">
        <v>2007</v>
      </c>
      <c r="B2020" s="6" t="s">
        <v>14548</v>
      </c>
    </row>
    <row r="2021" spans="1:2" x14ac:dyDescent="0.2">
      <c r="A2021" s="17" t="s">
        <v>2008</v>
      </c>
      <c r="B2021" s="6" t="s">
        <v>14549</v>
      </c>
    </row>
    <row r="2022" spans="1:2" x14ac:dyDescent="0.2">
      <c r="A2022" s="17" t="s">
        <v>2009</v>
      </c>
      <c r="B2022" s="6" t="s">
        <v>14550</v>
      </c>
    </row>
    <row r="2023" spans="1:2" x14ac:dyDescent="0.2">
      <c r="A2023" s="17" t="s">
        <v>2010</v>
      </c>
      <c r="B2023" s="6" t="s">
        <v>14551</v>
      </c>
    </row>
    <row r="2024" spans="1:2" x14ac:dyDescent="0.2">
      <c r="A2024" s="17" t="s">
        <v>2011</v>
      </c>
      <c r="B2024" s="6" t="s">
        <v>14552</v>
      </c>
    </row>
    <row r="2025" spans="1:2" x14ac:dyDescent="0.2">
      <c r="A2025" s="17" t="s">
        <v>2012</v>
      </c>
      <c r="B2025" s="6" t="s">
        <v>14553</v>
      </c>
    </row>
    <row r="2026" spans="1:2" x14ac:dyDescent="0.2">
      <c r="A2026" s="17" t="s">
        <v>2013</v>
      </c>
      <c r="B2026" s="6" t="s">
        <v>14554</v>
      </c>
    </row>
    <row r="2027" spans="1:2" x14ac:dyDescent="0.2">
      <c r="A2027" s="17" t="s">
        <v>2014</v>
      </c>
      <c r="B2027" s="6" t="s">
        <v>14555</v>
      </c>
    </row>
    <row r="2028" spans="1:2" x14ac:dyDescent="0.2">
      <c r="A2028" s="17" t="s">
        <v>2015</v>
      </c>
      <c r="B2028" s="6" t="s">
        <v>14556</v>
      </c>
    </row>
    <row r="2029" spans="1:2" x14ac:dyDescent="0.2">
      <c r="A2029" s="17" t="s">
        <v>2016</v>
      </c>
      <c r="B2029" s="6" t="s">
        <v>14557</v>
      </c>
    </row>
    <row r="2030" spans="1:2" x14ac:dyDescent="0.2">
      <c r="A2030" s="17" t="s">
        <v>2017</v>
      </c>
      <c r="B2030" s="6" t="s">
        <v>14558</v>
      </c>
    </row>
    <row r="2031" spans="1:2" x14ac:dyDescent="0.2">
      <c r="A2031" s="17" t="s">
        <v>2018</v>
      </c>
      <c r="B2031" s="6" t="s">
        <v>14559</v>
      </c>
    </row>
    <row r="2032" spans="1:2" x14ac:dyDescent="0.2">
      <c r="A2032" s="17" t="s">
        <v>2019</v>
      </c>
      <c r="B2032" s="6" t="s">
        <v>14560</v>
      </c>
    </row>
    <row r="2033" spans="1:2" x14ac:dyDescent="0.2">
      <c r="A2033" s="17" t="s">
        <v>2020</v>
      </c>
      <c r="B2033" s="6" t="s">
        <v>14561</v>
      </c>
    </row>
    <row r="2034" spans="1:2" x14ac:dyDescent="0.2">
      <c r="A2034" s="17" t="s">
        <v>2021</v>
      </c>
      <c r="B2034" s="6" t="s">
        <v>14562</v>
      </c>
    </row>
    <row r="2035" spans="1:2" x14ac:dyDescent="0.2">
      <c r="A2035" s="17" t="s">
        <v>2022</v>
      </c>
      <c r="B2035" s="6" t="s">
        <v>14563</v>
      </c>
    </row>
    <row r="2036" spans="1:2" x14ac:dyDescent="0.2">
      <c r="A2036" s="17" t="s">
        <v>2023</v>
      </c>
      <c r="B2036" s="6" t="s">
        <v>14564</v>
      </c>
    </row>
    <row r="2037" spans="1:2" x14ac:dyDescent="0.2">
      <c r="A2037" s="17" t="s">
        <v>2024</v>
      </c>
      <c r="B2037" s="6" t="s">
        <v>14565</v>
      </c>
    </row>
    <row r="2038" spans="1:2" x14ac:dyDescent="0.2">
      <c r="A2038" s="17" t="s">
        <v>2025</v>
      </c>
      <c r="B2038" s="6" t="s">
        <v>14566</v>
      </c>
    </row>
    <row r="2039" spans="1:2" x14ac:dyDescent="0.2">
      <c r="A2039" s="17" t="s">
        <v>2026</v>
      </c>
      <c r="B2039" s="6" t="s">
        <v>14567</v>
      </c>
    </row>
    <row r="2040" spans="1:2" x14ac:dyDescent="0.2">
      <c r="A2040" s="17" t="s">
        <v>2027</v>
      </c>
      <c r="B2040" s="6" t="s">
        <v>14568</v>
      </c>
    </row>
    <row r="2041" spans="1:2" x14ac:dyDescent="0.2">
      <c r="A2041" s="17" t="s">
        <v>2028</v>
      </c>
      <c r="B2041" s="6" t="s">
        <v>14569</v>
      </c>
    </row>
    <row r="2042" spans="1:2" x14ac:dyDescent="0.2">
      <c r="A2042" s="17" t="s">
        <v>2029</v>
      </c>
      <c r="B2042" s="6" t="s">
        <v>14570</v>
      </c>
    </row>
    <row r="2043" spans="1:2" x14ac:dyDescent="0.2">
      <c r="A2043" s="17" t="s">
        <v>2030</v>
      </c>
      <c r="B2043" s="6" t="s">
        <v>14571</v>
      </c>
    </row>
    <row r="2044" spans="1:2" x14ac:dyDescent="0.2">
      <c r="A2044" s="17" t="s">
        <v>2031</v>
      </c>
      <c r="B2044" s="6" t="s">
        <v>14572</v>
      </c>
    </row>
    <row r="2045" spans="1:2" x14ac:dyDescent="0.2">
      <c r="A2045" s="17" t="s">
        <v>2032</v>
      </c>
      <c r="B2045" s="6" t="s">
        <v>14573</v>
      </c>
    </row>
    <row r="2046" spans="1:2" x14ac:dyDescent="0.2">
      <c r="A2046" s="17" t="s">
        <v>2033</v>
      </c>
      <c r="B2046" s="6" t="s">
        <v>14574</v>
      </c>
    </row>
    <row r="2047" spans="1:2" x14ac:dyDescent="0.2">
      <c r="A2047" s="17" t="s">
        <v>2034</v>
      </c>
      <c r="B2047" s="6" t="s">
        <v>14575</v>
      </c>
    </row>
    <row r="2048" spans="1:2" x14ac:dyDescent="0.2">
      <c r="A2048" s="17" t="s">
        <v>2035</v>
      </c>
      <c r="B2048" s="6" t="s">
        <v>14576</v>
      </c>
    </row>
    <row r="2049" spans="1:2" x14ac:dyDescent="0.2">
      <c r="A2049" s="17" t="s">
        <v>2036</v>
      </c>
      <c r="B2049" s="6" t="s">
        <v>14577</v>
      </c>
    </row>
    <row r="2050" spans="1:2" x14ac:dyDescent="0.2">
      <c r="A2050" s="17" t="s">
        <v>2037</v>
      </c>
      <c r="B2050" s="6" t="s">
        <v>14578</v>
      </c>
    </row>
    <row r="2051" spans="1:2" x14ac:dyDescent="0.2">
      <c r="A2051" s="17" t="s">
        <v>2038</v>
      </c>
      <c r="B2051" s="6" t="s">
        <v>14579</v>
      </c>
    </row>
    <row r="2052" spans="1:2" x14ac:dyDescent="0.2">
      <c r="A2052" s="17" t="s">
        <v>2039</v>
      </c>
      <c r="B2052" s="6" t="s">
        <v>14580</v>
      </c>
    </row>
    <row r="2053" spans="1:2" x14ac:dyDescent="0.2">
      <c r="A2053" s="17" t="s">
        <v>2040</v>
      </c>
      <c r="B2053" s="6" t="s">
        <v>14581</v>
      </c>
    </row>
    <row r="2054" spans="1:2" x14ac:dyDescent="0.2">
      <c r="A2054" s="17" t="s">
        <v>2041</v>
      </c>
      <c r="B2054" s="6" t="s">
        <v>14582</v>
      </c>
    </row>
    <row r="2055" spans="1:2" x14ac:dyDescent="0.2">
      <c r="A2055" s="17" t="s">
        <v>2042</v>
      </c>
      <c r="B2055" s="6" t="s">
        <v>14583</v>
      </c>
    </row>
    <row r="2056" spans="1:2" x14ac:dyDescent="0.2">
      <c r="A2056" s="17" t="s">
        <v>2043</v>
      </c>
      <c r="B2056" s="6" t="s">
        <v>14584</v>
      </c>
    </row>
    <row r="2057" spans="1:2" x14ac:dyDescent="0.2">
      <c r="A2057" s="17" t="s">
        <v>2044</v>
      </c>
      <c r="B2057" s="6" t="s">
        <v>14585</v>
      </c>
    </row>
    <row r="2058" spans="1:2" x14ac:dyDescent="0.2">
      <c r="A2058" s="17" t="s">
        <v>2045</v>
      </c>
      <c r="B2058" s="6" t="s">
        <v>14586</v>
      </c>
    </row>
    <row r="2059" spans="1:2" x14ac:dyDescent="0.2">
      <c r="A2059" s="17" t="s">
        <v>2046</v>
      </c>
      <c r="B2059" s="6" t="s">
        <v>14587</v>
      </c>
    </row>
    <row r="2060" spans="1:2" x14ac:dyDescent="0.2">
      <c r="A2060" s="17" t="s">
        <v>2047</v>
      </c>
      <c r="B2060" s="6" t="s">
        <v>14588</v>
      </c>
    </row>
    <row r="2061" spans="1:2" x14ac:dyDescent="0.2">
      <c r="A2061" s="17" t="s">
        <v>2048</v>
      </c>
      <c r="B2061" s="6" t="s">
        <v>14589</v>
      </c>
    </row>
    <row r="2062" spans="1:2" x14ac:dyDescent="0.2">
      <c r="A2062" s="17" t="s">
        <v>2049</v>
      </c>
      <c r="B2062" s="6" t="s">
        <v>14590</v>
      </c>
    </row>
    <row r="2063" spans="1:2" x14ac:dyDescent="0.2">
      <c r="A2063" s="17" t="s">
        <v>2050</v>
      </c>
      <c r="B2063" s="6" t="s">
        <v>14591</v>
      </c>
    </row>
    <row r="2064" spans="1:2" x14ac:dyDescent="0.2">
      <c r="A2064" s="17" t="s">
        <v>2051</v>
      </c>
      <c r="B2064" s="6" t="s">
        <v>14592</v>
      </c>
    </row>
    <row r="2065" spans="1:2" x14ac:dyDescent="0.2">
      <c r="A2065" s="17" t="s">
        <v>2052</v>
      </c>
      <c r="B2065" s="6" t="s">
        <v>14593</v>
      </c>
    </row>
    <row r="2066" spans="1:2" x14ac:dyDescent="0.2">
      <c r="A2066" s="17" t="s">
        <v>2053</v>
      </c>
      <c r="B2066" s="6" t="s">
        <v>14594</v>
      </c>
    </row>
    <row r="2067" spans="1:2" x14ac:dyDescent="0.2">
      <c r="A2067" s="17" t="s">
        <v>2054</v>
      </c>
      <c r="B2067" s="6" t="s">
        <v>14595</v>
      </c>
    </row>
    <row r="2068" spans="1:2" x14ac:dyDescent="0.2">
      <c r="A2068" s="17" t="s">
        <v>2055</v>
      </c>
      <c r="B2068" s="6" t="s">
        <v>14596</v>
      </c>
    </row>
    <row r="2069" spans="1:2" x14ac:dyDescent="0.2">
      <c r="A2069" s="17" t="s">
        <v>2056</v>
      </c>
      <c r="B2069" s="6" t="s">
        <v>14597</v>
      </c>
    </row>
    <row r="2070" spans="1:2" x14ac:dyDescent="0.2">
      <c r="A2070" s="17" t="s">
        <v>2057</v>
      </c>
      <c r="B2070" s="6" t="s">
        <v>14598</v>
      </c>
    </row>
    <row r="2071" spans="1:2" x14ac:dyDescent="0.2">
      <c r="A2071" s="17" t="s">
        <v>2058</v>
      </c>
      <c r="B2071" s="6" t="s">
        <v>14599</v>
      </c>
    </row>
    <row r="2072" spans="1:2" x14ac:dyDescent="0.2">
      <c r="A2072" s="17" t="s">
        <v>2059</v>
      </c>
      <c r="B2072" s="6" t="s">
        <v>14600</v>
      </c>
    </row>
    <row r="2073" spans="1:2" ht="18" x14ac:dyDescent="0.2">
      <c r="A2073" s="17" t="s">
        <v>2060</v>
      </c>
      <c r="B2073" s="6" t="s">
        <v>14601</v>
      </c>
    </row>
    <row r="2074" spans="1:2" ht="18" x14ac:dyDescent="0.2">
      <c r="A2074" s="17" t="s">
        <v>2061</v>
      </c>
      <c r="B2074" s="6" t="s">
        <v>14602</v>
      </c>
    </row>
    <row r="2075" spans="1:2" x14ac:dyDescent="0.2">
      <c r="A2075" s="17" t="s">
        <v>2062</v>
      </c>
      <c r="B2075" s="6" t="s">
        <v>14603</v>
      </c>
    </row>
    <row r="2076" spans="1:2" x14ac:dyDescent="0.2">
      <c r="A2076" s="17" t="s">
        <v>2063</v>
      </c>
      <c r="B2076" s="6" t="s">
        <v>14604</v>
      </c>
    </row>
    <row r="2077" spans="1:2" x14ac:dyDescent="0.2">
      <c r="A2077" s="17" t="s">
        <v>2064</v>
      </c>
      <c r="B2077" s="6" t="s">
        <v>14605</v>
      </c>
    </row>
    <row r="2078" spans="1:2" x14ac:dyDescent="0.2">
      <c r="A2078" s="17" t="s">
        <v>2065</v>
      </c>
      <c r="B2078" s="6" t="s">
        <v>14606</v>
      </c>
    </row>
    <row r="2079" spans="1:2" x14ac:dyDescent="0.2">
      <c r="A2079" s="17" t="s">
        <v>2066</v>
      </c>
      <c r="B2079" s="6" t="s">
        <v>14607</v>
      </c>
    </row>
    <row r="2080" spans="1:2" x14ac:dyDescent="0.2">
      <c r="A2080" s="17" t="s">
        <v>2067</v>
      </c>
      <c r="B2080" s="6" t="s">
        <v>14608</v>
      </c>
    </row>
    <row r="2081" spans="1:2" x14ac:dyDescent="0.2">
      <c r="A2081" s="17" t="s">
        <v>2068</v>
      </c>
      <c r="B2081" s="6" t="s">
        <v>14609</v>
      </c>
    </row>
    <row r="2082" spans="1:2" x14ac:dyDescent="0.2">
      <c r="A2082" s="17" t="s">
        <v>2069</v>
      </c>
      <c r="B2082" s="6" t="s">
        <v>14610</v>
      </c>
    </row>
    <row r="2083" spans="1:2" ht="18" x14ac:dyDescent="0.2">
      <c r="A2083" s="17" t="s">
        <v>2070</v>
      </c>
      <c r="B2083" s="6" t="s">
        <v>14611</v>
      </c>
    </row>
    <row r="2084" spans="1:2" ht="18" x14ac:dyDescent="0.2">
      <c r="A2084" s="17" t="s">
        <v>2071</v>
      </c>
      <c r="B2084" s="6" t="s">
        <v>14612</v>
      </c>
    </row>
    <row r="2085" spans="1:2" ht="18" x14ac:dyDescent="0.2">
      <c r="A2085" s="17" t="s">
        <v>2072</v>
      </c>
      <c r="B2085" s="6" t="s">
        <v>14613</v>
      </c>
    </row>
    <row r="2086" spans="1:2" x14ac:dyDescent="0.2">
      <c r="A2086" s="17" t="s">
        <v>2073</v>
      </c>
      <c r="B2086" s="6" t="s">
        <v>14614</v>
      </c>
    </row>
    <row r="2087" spans="1:2" x14ac:dyDescent="0.2">
      <c r="A2087" s="17" t="s">
        <v>2074</v>
      </c>
      <c r="B2087" s="6" t="s">
        <v>14615</v>
      </c>
    </row>
    <row r="2088" spans="1:2" x14ac:dyDescent="0.2">
      <c r="A2088" s="17" t="s">
        <v>2075</v>
      </c>
      <c r="B2088" s="6" t="s">
        <v>14616</v>
      </c>
    </row>
    <row r="2089" spans="1:2" x14ac:dyDescent="0.2">
      <c r="A2089" s="17" t="s">
        <v>2076</v>
      </c>
      <c r="B2089" s="6" t="s">
        <v>14617</v>
      </c>
    </row>
    <row r="2090" spans="1:2" x14ac:dyDescent="0.2">
      <c r="A2090" s="17" t="s">
        <v>2077</v>
      </c>
      <c r="B2090" s="6" t="s">
        <v>14618</v>
      </c>
    </row>
    <row r="2091" spans="1:2" x14ac:dyDescent="0.2">
      <c r="A2091" s="17" t="s">
        <v>2078</v>
      </c>
      <c r="B2091" s="6" t="s">
        <v>14619</v>
      </c>
    </row>
    <row r="2092" spans="1:2" x14ac:dyDescent="0.2">
      <c r="A2092" s="17" t="s">
        <v>2079</v>
      </c>
      <c r="B2092" s="6" t="s">
        <v>14620</v>
      </c>
    </row>
    <row r="2093" spans="1:2" ht="18" x14ac:dyDescent="0.2">
      <c r="A2093" s="17" t="s">
        <v>2080</v>
      </c>
      <c r="B2093" s="6" t="s">
        <v>14621</v>
      </c>
    </row>
    <row r="2094" spans="1:2" ht="18" x14ac:dyDescent="0.2">
      <c r="A2094" s="17" t="s">
        <v>2081</v>
      </c>
      <c r="B2094" s="6" t="s">
        <v>14622</v>
      </c>
    </row>
    <row r="2095" spans="1:2" ht="18" x14ac:dyDescent="0.2">
      <c r="A2095" s="17" t="s">
        <v>2082</v>
      </c>
      <c r="B2095" s="6" t="s">
        <v>14623</v>
      </c>
    </row>
    <row r="2096" spans="1:2" x14ac:dyDescent="0.2">
      <c r="A2096" s="17" t="s">
        <v>2083</v>
      </c>
      <c r="B2096" s="6" t="s">
        <v>14624</v>
      </c>
    </row>
    <row r="2097" spans="1:2" x14ac:dyDescent="0.2">
      <c r="A2097" s="17" t="s">
        <v>2084</v>
      </c>
      <c r="B2097" s="6" t="s">
        <v>14625</v>
      </c>
    </row>
    <row r="2098" spans="1:2" x14ac:dyDescent="0.2">
      <c r="A2098" s="17" t="s">
        <v>2085</v>
      </c>
      <c r="B2098" s="6" t="s">
        <v>14626</v>
      </c>
    </row>
    <row r="2099" spans="1:2" x14ac:dyDescent="0.2">
      <c r="A2099" s="17" t="s">
        <v>2086</v>
      </c>
      <c r="B2099" s="6" t="s">
        <v>14627</v>
      </c>
    </row>
    <row r="2100" spans="1:2" x14ac:dyDescent="0.2">
      <c r="A2100" s="17" t="s">
        <v>2087</v>
      </c>
      <c r="B2100" s="6" t="s">
        <v>14628</v>
      </c>
    </row>
    <row r="2101" spans="1:2" x14ac:dyDescent="0.2">
      <c r="A2101" s="17" t="s">
        <v>2088</v>
      </c>
      <c r="B2101" s="6" t="s">
        <v>14629</v>
      </c>
    </row>
    <row r="2102" spans="1:2" x14ac:dyDescent="0.2">
      <c r="A2102" s="17" t="s">
        <v>2089</v>
      </c>
      <c r="B2102" s="6" t="s">
        <v>14630</v>
      </c>
    </row>
    <row r="2103" spans="1:2" ht="18" x14ac:dyDescent="0.2">
      <c r="A2103" s="17" t="s">
        <v>2090</v>
      </c>
      <c r="B2103" s="6" t="s">
        <v>14631</v>
      </c>
    </row>
    <row r="2104" spans="1:2" ht="18" x14ac:dyDescent="0.2">
      <c r="A2104" s="17" t="s">
        <v>2091</v>
      </c>
      <c r="B2104" s="6" t="s">
        <v>14632</v>
      </c>
    </row>
    <row r="2105" spans="1:2" ht="18" x14ac:dyDescent="0.2">
      <c r="A2105" s="17" t="s">
        <v>2092</v>
      </c>
      <c r="B2105" s="6" t="s">
        <v>14633</v>
      </c>
    </row>
    <row r="2106" spans="1:2" x14ac:dyDescent="0.2">
      <c r="A2106" s="17" t="s">
        <v>2093</v>
      </c>
      <c r="B2106" s="6" t="s">
        <v>14634</v>
      </c>
    </row>
    <row r="2107" spans="1:2" x14ac:dyDescent="0.2">
      <c r="A2107" s="17" t="s">
        <v>2094</v>
      </c>
      <c r="B2107" s="6" t="s">
        <v>14635</v>
      </c>
    </row>
    <row r="2108" spans="1:2" x14ac:dyDescent="0.2">
      <c r="A2108" s="17" t="s">
        <v>2095</v>
      </c>
      <c r="B2108" s="6" t="s">
        <v>14636</v>
      </c>
    </row>
    <row r="2109" spans="1:2" x14ac:dyDescent="0.2">
      <c r="A2109" s="17" t="s">
        <v>2096</v>
      </c>
      <c r="B2109" s="6" t="s">
        <v>14637</v>
      </c>
    </row>
    <row r="2110" spans="1:2" ht="18" x14ac:dyDescent="0.2">
      <c r="A2110" s="17" t="s">
        <v>2097</v>
      </c>
      <c r="B2110" s="6" t="s">
        <v>14638</v>
      </c>
    </row>
    <row r="2111" spans="1:2" x14ac:dyDescent="0.2">
      <c r="A2111" s="17" t="s">
        <v>2098</v>
      </c>
      <c r="B2111" s="6" t="s">
        <v>14639</v>
      </c>
    </row>
    <row r="2112" spans="1:2" x14ac:dyDescent="0.2">
      <c r="A2112" s="17" t="s">
        <v>2099</v>
      </c>
      <c r="B2112" s="6" t="s">
        <v>14640</v>
      </c>
    </row>
    <row r="2113" spans="1:2" ht="18" x14ac:dyDescent="0.2">
      <c r="A2113" s="17" t="s">
        <v>2100</v>
      </c>
      <c r="B2113" s="6" t="s">
        <v>14641</v>
      </c>
    </row>
    <row r="2114" spans="1:2" ht="18" x14ac:dyDescent="0.2">
      <c r="A2114" s="17" t="s">
        <v>2101</v>
      </c>
      <c r="B2114" s="6" t="s">
        <v>14642</v>
      </c>
    </row>
    <row r="2115" spans="1:2" ht="18" x14ac:dyDescent="0.2">
      <c r="A2115" s="17" t="s">
        <v>2102</v>
      </c>
      <c r="B2115" s="6" t="s">
        <v>14643</v>
      </c>
    </row>
    <row r="2116" spans="1:2" x14ac:dyDescent="0.2">
      <c r="A2116" s="17" t="s">
        <v>2103</v>
      </c>
      <c r="B2116" s="6" t="s">
        <v>14644</v>
      </c>
    </row>
    <row r="2117" spans="1:2" x14ac:dyDescent="0.2">
      <c r="A2117" s="17" t="s">
        <v>2104</v>
      </c>
      <c r="B2117" s="6" t="s">
        <v>14645</v>
      </c>
    </row>
    <row r="2118" spans="1:2" x14ac:dyDescent="0.2">
      <c r="A2118" s="17" t="s">
        <v>2105</v>
      </c>
      <c r="B2118" s="6" t="s">
        <v>14646</v>
      </c>
    </row>
    <row r="2119" spans="1:2" x14ac:dyDescent="0.2">
      <c r="A2119" s="17" t="s">
        <v>2106</v>
      </c>
      <c r="B2119" s="6" t="s">
        <v>14647</v>
      </c>
    </row>
    <row r="2120" spans="1:2" x14ac:dyDescent="0.2">
      <c r="A2120" s="17" t="s">
        <v>2107</v>
      </c>
      <c r="B2120" s="6" t="s">
        <v>14648</v>
      </c>
    </row>
    <row r="2121" spans="1:2" x14ac:dyDescent="0.2">
      <c r="A2121" s="17" t="s">
        <v>2108</v>
      </c>
      <c r="B2121" s="6" t="s">
        <v>14649</v>
      </c>
    </row>
    <row r="2122" spans="1:2" x14ac:dyDescent="0.2">
      <c r="A2122" s="17" t="s">
        <v>2109</v>
      </c>
      <c r="B2122" s="6" t="s">
        <v>14650</v>
      </c>
    </row>
    <row r="2123" spans="1:2" ht="18" x14ac:dyDescent="0.2">
      <c r="A2123" s="17" t="s">
        <v>2110</v>
      </c>
      <c r="B2123" s="6" t="s">
        <v>14651</v>
      </c>
    </row>
    <row r="2124" spans="1:2" ht="18" x14ac:dyDescent="0.2">
      <c r="A2124" s="17" t="s">
        <v>2111</v>
      </c>
      <c r="B2124" s="6" t="s">
        <v>14652</v>
      </c>
    </row>
    <row r="2125" spans="1:2" ht="18" x14ac:dyDescent="0.2">
      <c r="A2125" s="17" t="s">
        <v>2112</v>
      </c>
      <c r="B2125" s="6" t="s">
        <v>14653</v>
      </c>
    </row>
    <row r="2126" spans="1:2" ht="18" x14ac:dyDescent="0.2">
      <c r="A2126" s="17" t="s">
        <v>2113</v>
      </c>
      <c r="B2126" s="6" t="s">
        <v>14654</v>
      </c>
    </row>
    <row r="2127" spans="1:2" x14ac:dyDescent="0.2">
      <c r="A2127" s="17" t="s">
        <v>2114</v>
      </c>
      <c r="B2127" s="6" t="s">
        <v>14655</v>
      </c>
    </row>
    <row r="2128" spans="1:2" ht="18" x14ac:dyDescent="0.2">
      <c r="A2128" s="17" t="s">
        <v>2115</v>
      </c>
      <c r="B2128" s="6" t="s">
        <v>14656</v>
      </c>
    </row>
    <row r="2129" spans="1:2" ht="18" x14ac:dyDescent="0.2">
      <c r="A2129" s="17" t="s">
        <v>2116</v>
      </c>
      <c r="B2129" s="6" t="s">
        <v>14657</v>
      </c>
    </row>
    <row r="2130" spans="1:2" ht="18" x14ac:dyDescent="0.2">
      <c r="A2130" s="17" t="s">
        <v>2117</v>
      </c>
      <c r="B2130" s="6" t="s">
        <v>14658</v>
      </c>
    </row>
    <row r="2131" spans="1:2" ht="18" x14ac:dyDescent="0.2">
      <c r="A2131" s="17" t="s">
        <v>2118</v>
      </c>
      <c r="B2131" s="6" t="s">
        <v>14659</v>
      </c>
    </row>
    <row r="2132" spans="1:2" ht="18" x14ac:dyDescent="0.2">
      <c r="A2132" s="17" t="s">
        <v>2119</v>
      </c>
      <c r="B2132" s="6" t="s">
        <v>14660</v>
      </c>
    </row>
    <row r="2133" spans="1:2" ht="18" x14ac:dyDescent="0.2">
      <c r="A2133" s="17" t="s">
        <v>2120</v>
      </c>
      <c r="B2133" s="6" t="s">
        <v>14661</v>
      </c>
    </row>
    <row r="2134" spans="1:2" ht="18" x14ac:dyDescent="0.2">
      <c r="A2134" s="17" t="s">
        <v>2121</v>
      </c>
      <c r="B2134" s="6" t="s">
        <v>14662</v>
      </c>
    </row>
    <row r="2135" spans="1:2" ht="18" x14ac:dyDescent="0.2">
      <c r="A2135" s="17" t="s">
        <v>2122</v>
      </c>
      <c r="B2135" s="6" t="s">
        <v>14663</v>
      </c>
    </row>
    <row r="2136" spans="1:2" x14ac:dyDescent="0.2">
      <c r="A2136" s="17" t="s">
        <v>2123</v>
      </c>
      <c r="B2136" s="6" t="s">
        <v>14664</v>
      </c>
    </row>
    <row r="2137" spans="1:2" x14ac:dyDescent="0.2">
      <c r="A2137" s="17" t="s">
        <v>2124</v>
      </c>
      <c r="B2137" s="6" t="s">
        <v>14665</v>
      </c>
    </row>
    <row r="2138" spans="1:2" x14ac:dyDescent="0.2">
      <c r="A2138" s="17" t="s">
        <v>2125</v>
      </c>
      <c r="B2138" s="6" t="s">
        <v>14666</v>
      </c>
    </row>
    <row r="2139" spans="1:2" x14ac:dyDescent="0.2">
      <c r="A2139" s="17" t="s">
        <v>2126</v>
      </c>
      <c r="B2139" s="6" t="s">
        <v>14667</v>
      </c>
    </row>
    <row r="2140" spans="1:2" x14ac:dyDescent="0.2">
      <c r="A2140" s="17" t="s">
        <v>2127</v>
      </c>
      <c r="B2140" s="6" t="s">
        <v>14668</v>
      </c>
    </row>
    <row r="2141" spans="1:2" x14ac:dyDescent="0.2">
      <c r="A2141" s="17" t="s">
        <v>2128</v>
      </c>
      <c r="B2141" s="6" t="s">
        <v>14669</v>
      </c>
    </row>
    <row r="2142" spans="1:2" x14ac:dyDescent="0.2">
      <c r="A2142" s="17" t="s">
        <v>2129</v>
      </c>
      <c r="B2142" s="6" t="s">
        <v>14670</v>
      </c>
    </row>
    <row r="2143" spans="1:2" ht="18" x14ac:dyDescent="0.2">
      <c r="A2143" s="17" t="s">
        <v>2130</v>
      </c>
      <c r="B2143" s="6" t="s">
        <v>14671</v>
      </c>
    </row>
    <row r="2144" spans="1:2" ht="18" x14ac:dyDescent="0.2">
      <c r="A2144" s="17" t="s">
        <v>2131</v>
      </c>
      <c r="B2144" s="6" t="s">
        <v>14672</v>
      </c>
    </row>
    <row r="2145" spans="1:2" ht="18" x14ac:dyDescent="0.2">
      <c r="A2145" s="17" t="s">
        <v>2132</v>
      </c>
      <c r="B2145" s="6" t="s">
        <v>14673</v>
      </c>
    </row>
    <row r="2146" spans="1:2" x14ac:dyDescent="0.2">
      <c r="A2146" s="17" t="s">
        <v>2133</v>
      </c>
      <c r="B2146" s="6" t="s">
        <v>14674</v>
      </c>
    </row>
    <row r="2147" spans="1:2" x14ac:dyDescent="0.2">
      <c r="A2147" s="17" t="s">
        <v>2134</v>
      </c>
      <c r="B2147" s="6" t="s">
        <v>14675</v>
      </c>
    </row>
    <row r="2148" spans="1:2" x14ac:dyDescent="0.2">
      <c r="A2148" s="17" t="s">
        <v>2135</v>
      </c>
      <c r="B2148" s="6" t="s">
        <v>14676</v>
      </c>
    </row>
    <row r="2149" spans="1:2" x14ac:dyDescent="0.2">
      <c r="A2149" s="17" t="s">
        <v>2136</v>
      </c>
      <c r="B2149" s="6" t="s">
        <v>14677</v>
      </c>
    </row>
    <row r="2150" spans="1:2" x14ac:dyDescent="0.2">
      <c r="A2150" s="17" t="s">
        <v>2137</v>
      </c>
      <c r="B2150" s="6" t="s">
        <v>14678</v>
      </c>
    </row>
    <row r="2151" spans="1:2" x14ac:dyDescent="0.2">
      <c r="A2151" s="17" t="s">
        <v>2138</v>
      </c>
      <c r="B2151" s="6" t="s">
        <v>14679</v>
      </c>
    </row>
    <row r="2152" spans="1:2" x14ac:dyDescent="0.2">
      <c r="A2152" s="17" t="s">
        <v>2139</v>
      </c>
      <c r="B2152" s="6" t="s">
        <v>14680</v>
      </c>
    </row>
    <row r="2153" spans="1:2" ht="18" x14ac:dyDescent="0.2">
      <c r="A2153" s="17" t="s">
        <v>2140</v>
      </c>
      <c r="B2153" s="6" t="s">
        <v>14681</v>
      </c>
    </row>
    <row r="2154" spans="1:2" ht="18" x14ac:dyDescent="0.2">
      <c r="A2154" s="17" t="s">
        <v>2141</v>
      </c>
      <c r="B2154" s="6" t="s">
        <v>14682</v>
      </c>
    </row>
    <row r="2155" spans="1:2" ht="18" x14ac:dyDescent="0.2">
      <c r="A2155" s="17" t="s">
        <v>2142</v>
      </c>
      <c r="B2155" s="6" t="s">
        <v>14683</v>
      </c>
    </row>
    <row r="2156" spans="1:2" x14ac:dyDescent="0.2">
      <c r="A2156" s="17" t="s">
        <v>2143</v>
      </c>
      <c r="B2156" s="6" t="s">
        <v>14684</v>
      </c>
    </row>
    <row r="2157" spans="1:2" x14ac:dyDescent="0.2">
      <c r="A2157" s="17" t="s">
        <v>2144</v>
      </c>
      <c r="B2157" s="6" t="s">
        <v>14685</v>
      </c>
    </row>
    <row r="2158" spans="1:2" x14ac:dyDescent="0.2">
      <c r="A2158" s="17" t="s">
        <v>2145</v>
      </c>
      <c r="B2158" s="6" t="s">
        <v>14686</v>
      </c>
    </row>
    <row r="2159" spans="1:2" x14ac:dyDescent="0.2">
      <c r="A2159" s="17" t="s">
        <v>2146</v>
      </c>
      <c r="B2159" s="6" t="s">
        <v>14687</v>
      </c>
    </row>
    <row r="2160" spans="1:2" x14ac:dyDescent="0.2">
      <c r="A2160" s="17" t="s">
        <v>2147</v>
      </c>
      <c r="B2160" s="6" t="s">
        <v>14688</v>
      </c>
    </row>
    <row r="2161" spans="1:2" x14ac:dyDescent="0.2">
      <c r="A2161" s="17" t="s">
        <v>2148</v>
      </c>
      <c r="B2161" s="6" t="s">
        <v>14689</v>
      </c>
    </row>
    <row r="2162" spans="1:2" x14ac:dyDescent="0.2">
      <c r="A2162" s="17" t="s">
        <v>2149</v>
      </c>
      <c r="B2162" s="6" t="s">
        <v>14690</v>
      </c>
    </row>
    <row r="2163" spans="1:2" ht="18" x14ac:dyDescent="0.2">
      <c r="A2163" s="17" t="s">
        <v>2150</v>
      </c>
      <c r="B2163" s="6" t="s">
        <v>14691</v>
      </c>
    </row>
    <row r="2164" spans="1:2" ht="18" x14ac:dyDescent="0.2">
      <c r="A2164" s="17" t="s">
        <v>2151</v>
      </c>
      <c r="B2164" s="6" t="s">
        <v>14692</v>
      </c>
    </row>
    <row r="2165" spans="1:2" ht="18" x14ac:dyDescent="0.2">
      <c r="A2165" s="17" t="s">
        <v>2152</v>
      </c>
      <c r="B2165" s="6" t="s">
        <v>14693</v>
      </c>
    </row>
    <row r="2166" spans="1:2" ht="18" x14ac:dyDescent="0.2">
      <c r="A2166" s="17" t="s">
        <v>2153</v>
      </c>
      <c r="B2166" s="6" t="s">
        <v>14694</v>
      </c>
    </row>
    <row r="2167" spans="1:2" ht="18" x14ac:dyDescent="0.2">
      <c r="A2167" s="17" t="s">
        <v>2154</v>
      </c>
      <c r="B2167" s="6" t="s">
        <v>14695</v>
      </c>
    </row>
    <row r="2168" spans="1:2" ht="18" x14ac:dyDescent="0.2">
      <c r="A2168" s="17" t="s">
        <v>2155</v>
      </c>
      <c r="B2168" s="6" t="s">
        <v>14696</v>
      </c>
    </row>
    <row r="2169" spans="1:2" ht="18" x14ac:dyDescent="0.2">
      <c r="A2169" s="17" t="s">
        <v>2156</v>
      </c>
      <c r="B2169" s="6" t="s">
        <v>14697</v>
      </c>
    </row>
    <row r="2170" spans="1:2" ht="18" x14ac:dyDescent="0.2">
      <c r="A2170" s="17" t="s">
        <v>2157</v>
      </c>
      <c r="B2170" s="6" t="s">
        <v>14698</v>
      </c>
    </row>
    <row r="2171" spans="1:2" ht="18" x14ac:dyDescent="0.2">
      <c r="A2171" s="17" t="s">
        <v>2158</v>
      </c>
      <c r="B2171" s="6" t="s">
        <v>14699</v>
      </c>
    </row>
    <row r="2172" spans="1:2" ht="18" x14ac:dyDescent="0.2">
      <c r="A2172" s="17" t="s">
        <v>2159</v>
      </c>
      <c r="B2172" s="6" t="s">
        <v>14700</v>
      </c>
    </row>
    <row r="2173" spans="1:2" ht="18" x14ac:dyDescent="0.2">
      <c r="A2173" s="17" t="s">
        <v>2160</v>
      </c>
      <c r="B2173" s="6" t="s">
        <v>14701</v>
      </c>
    </row>
    <row r="2174" spans="1:2" ht="18" x14ac:dyDescent="0.2">
      <c r="A2174" s="17" t="s">
        <v>2161</v>
      </c>
      <c r="B2174" s="6" t="s">
        <v>14702</v>
      </c>
    </row>
    <row r="2175" spans="1:2" ht="18" x14ac:dyDescent="0.2">
      <c r="A2175" s="17" t="s">
        <v>2162</v>
      </c>
      <c r="B2175" s="6" t="s">
        <v>14703</v>
      </c>
    </row>
    <row r="2176" spans="1:2" x14ac:dyDescent="0.2">
      <c r="A2176" s="17" t="s">
        <v>2163</v>
      </c>
      <c r="B2176" s="6" t="s">
        <v>14704</v>
      </c>
    </row>
    <row r="2177" spans="1:2" x14ac:dyDescent="0.2">
      <c r="A2177" s="17" t="s">
        <v>2164</v>
      </c>
      <c r="B2177" s="6" t="s">
        <v>14705</v>
      </c>
    </row>
    <row r="2178" spans="1:2" x14ac:dyDescent="0.2">
      <c r="A2178" s="17" t="s">
        <v>2165</v>
      </c>
      <c r="B2178" s="6" t="s">
        <v>14706</v>
      </c>
    </row>
    <row r="2179" spans="1:2" x14ac:dyDescent="0.2">
      <c r="A2179" s="17" t="s">
        <v>2166</v>
      </c>
      <c r="B2179" s="6" t="s">
        <v>14707</v>
      </c>
    </row>
    <row r="2180" spans="1:2" x14ac:dyDescent="0.2">
      <c r="A2180" s="17" t="s">
        <v>2167</v>
      </c>
      <c r="B2180" s="6" t="s">
        <v>14708</v>
      </c>
    </row>
    <row r="2181" spans="1:2" x14ac:dyDescent="0.2">
      <c r="A2181" s="17" t="s">
        <v>2168</v>
      </c>
      <c r="B2181" s="6" t="s">
        <v>14709</v>
      </c>
    </row>
    <row r="2182" spans="1:2" x14ac:dyDescent="0.2">
      <c r="A2182" s="17" t="s">
        <v>2169</v>
      </c>
      <c r="B2182" s="6" t="s">
        <v>14710</v>
      </c>
    </row>
    <row r="2183" spans="1:2" x14ac:dyDescent="0.2">
      <c r="A2183" s="17" t="s">
        <v>2170</v>
      </c>
      <c r="B2183" s="6" t="s">
        <v>14711</v>
      </c>
    </row>
    <row r="2184" spans="1:2" x14ac:dyDescent="0.2">
      <c r="A2184" s="17" t="s">
        <v>2171</v>
      </c>
      <c r="B2184" s="6" t="s">
        <v>14712</v>
      </c>
    </row>
    <row r="2185" spans="1:2" x14ac:dyDescent="0.2">
      <c r="A2185" s="17" t="s">
        <v>2172</v>
      </c>
      <c r="B2185" s="6" t="s">
        <v>14713</v>
      </c>
    </row>
    <row r="2186" spans="1:2" x14ac:dyDescent="0.2">
      <c r="A2186" s="17" t="s">
        <v>2173</v>
      </c>
      <c r="B2186" s="6" t="s">
        <v>14714</v>
      </c>
    </row>
    <row r="2187" spans="1:2" x14ac:dyDescent="0.2">
      <c r="A2187" s="17" t="s">
        <v>2174</v>
      </c>
      <c r="B2187" s="6" t="s">
        <v>14715</v>
      </c>
    </row>
    <row r="2188" spans="1:2" x14ac:dyDescent="0.2">
      <c r="A2188" s="17" t="s">
        <v>2175</v>
      </c>
      <c r="B2188" s="6" t="s">
        <v>14716</v>
      </c>
    </row>
    <row r="2189" spans="1:2" x14ac:dyDescent="0.2">
      <c r="A2189" s="17" t="s">
        <v>2176</v>
      </c>
      <c r="B2189" s="6" t="s">
        <v>14717</v>
      </c>
    </row>
    <row r="2190" spans="1:2" x14ac:dyDescent="0.2">
      <c r="A2190" s="17" t="s">
        <v>2177</v>
      </c>
      <c r="B2190" s="6" t="s">
        <v>14718</v>
      </c>
    </row>
    <row r="2191" spans="1:2" x14ac:dyDescent="0.2">
      <c r="A2191" s="17" t="s">
        <v>2178</v>
      </c>
      <c r="B2191" s="6" t="s">
        <v>14719</v>
      </c>
    </row>
    <row r="2192" spans="1:2" x14ac:dyDescent="0.2">
      <c r="A2192" s="17" t="s">
        <v>2179</v>
      </c>
      <c r="B2192" s="6" t="s">
        <v>14720</v>
      </c>
    </row>
    <row r="2193" spans="1:2" x14ac:dyDescent="0.2">
      <c r="A2193" s="17" t="s">
        <v>2180</v>
      </c>
      <c r="B2193" s="6" t="s">
        <v>14721</v>
      </c>
    </row>
    <row r="2194" spans="1:2" x14ac:dyDescent="0.2">
      <c r="A2194" s="17" t="s">
        <v>2181</v>
      </c>
      <c r="B2194" s="6" t="s">
        <v>14722</v>
      </c>
    </row>
    <row r="2195" spans="1:2" x14ac:dyDescent="0.2">
      <c r="A2195" s="17" t="s">
        <v>2182</v>
      </c>
      <c r="B2195" s="6" t="s">
        <v>14723</v>
      </c>
    </row>
    <row r="2196" spans="1:2" x14ac:dyDescent="0.2">
      <c r="A2196" s="17" t="s">
        <v>2183</v>
      </c>
      <c r="B2196" s="6" t="s">
        <v>14724</v>
      </c>
    </row>
    <row r="2197" spans="1:2" x14ac:dyDescent="0.2">
      <c r="A2197" s="17" t="s">
        <v>2184</v>
      </c>
      <c r="B2197" s="6" t="s">
        <v>14725</v>
      </c>
    </row>
    <row r="2198" spans="1:2" x14ac:dyDescent="0.2">
      <c r="A2198" s="17" t="s">
        <v>2185</v>
      </c>
      <c r="B2198" s="6" t="s">
        <v>14726</v>
      </c>
    </row>
    <row r="2199" spans="1:2" x14ac:dyDescent="0.2">
      <c r="A2199" s="17" t="s">
        <v>2186</v>
      </c>
      <c r="B2199" s="6" t="s">
        <v>14727</v>
      </c>
    </row>
    <row r="2200" spans="1:2" x14ac:dyDescent="0.2">
      <c r="A2200" s="17" t="s">
        <v>2187</v>
      </c>
      <c r="B2200" s="6" t="s">
        <v>14728</v>
      </c>
    </row>
    <row r="2201" spans="1:2" x14ac:dyDescent="0.2">
      <c r="A2201" s="17" t="s">
        <v>2188</v>
      </c>
      <c r="B2201" s="6" t="s">
        <v>14729</v>
      </c>
    </row>
    <row r="2202" spans="1:2" x14ac:dyDescent="0.2">
      <c r="A2202" s="17" t="s">
        <v>2189</v>
      </c>
      <c r="B2202" s="6" t="s">
        <v>14730</v>
      </c>
    </row>
    <row r="2203" spans="1:2" x14ac:dyDescent="0.2">
      <c r="A2203" s="17" t="s">
        <v>2190</v>
      </c>
      <c r="B2203" s="6" t="s">
        <v>14731</v>
      </c>
    </row>
    <row r="2204" spans="1:2" x14ac:dyDescent="0.2">
      <c r="A2204" s="17" t="s">
        <v>2191</v>
      </c>
      <c r="B2204" s="6" t="s">
        <v>14732</v>
      </c>
    </row>
    <row r="2205" spans="1:2" x14ac:dyDescent="0.2">
      <c r="A2205" s="17" t="s">
        <v>2192</v>
      </c>
      <c r="B2205" s="6" t="s">
        <v>14733</v>
      </c>
    </row>
    <row r="2206" spans="1:2" x14ac:dyDescent="0.2">
      <c r="A2206" s="17" t="s">
        <v>2193</v>
      </c>
      <c r="B2206" s="6" t="s">
        <v>14734</v>
      </c>
    </row>
    <row r="2207" spans="1:2" x14ac:dyDescent="0.2">
      <c r="A2207" s="17" t="s">
        <v>2194</v>
      </c>
      <c r="B2207" s="6" t="s">
        <v>14735</v>
      </c>
    </row>
    <row r="2208" spans="1:2" x14ac:dyDescent="0.2">
      <c r="A2208" s="17" t="s">
        <v>2195</v>
      </c>
      <c r="B2208" s="6" t="s">
        <v>14736</v>
      </c>
    </row>
    <row r="2209" spans="1:2" x14ac:dyDescent="0.2">
      <c r="A2209" s="17" t="s">
        <v>2196</v>
      </c>
      <c r="B2209" s="6" t="s">
        <v>14737</v>
      </c>
    </row>
    <row r="2210" spans="1:2" x14ac:dyDescent="0.2">
      <c r="A2210" s="17" t="s">
        <v>2197</v>
      </c>
      <c r="B2210" s="6" t="s">
        <v>14738</v>
      </c>
    </row>
    <row r="2211" spans="1:2" x14ac:dyDescent="0.2">
      <c r="A2211" s="17" t="s">
        <v>2198</v>
      </c>
      <c r="B2211" s="6" t="s">
        <v>14739</v>
      </c>
    </row>
    <row r="2212" spans="1:2" x14ac:dyDescent="0.2">
      <c r="A2212" s="17" t="s">
        <v>2199</v>
      </c>
      <c r="B2212" s="6" t="s">
        <v>14740</v>
      </c>
    </row>
    <row r="2213" spans="1:2" x14ac:dyDescent="0.2">
      <c r="A2213" s="17" t="s">
        <v>2200</v>
      </c>
      <c r="B2213" s="6" t="s">
        <v>14741</v>
      </c>
    </row>
    <row r="2214" spans="1:2" x14ac:dyDescent="0.2">
      <c r="A2214" s="17" t="s">
        <v>2201</v>
      </c>
      <c r="B2214" s="6" t="s">
        <v>14742</v>
      </c>
    </row>
    <row r="2215" spans="1:2" x14ac:dyDescent="0.2">
      <c r="A2215" s="17" t="s">
        <v>2202</v>
      </c>
      <c r="B2215" s="6" t="s">
        <v>14743</v>
      </c>
    </row>
    <row r="2216" spans="1:2" x14ac:dyDescent="0.2">
      <c r="A2216" s="17" t="s">
        <v>2203</v>
      </c>
      <c r="B2216" s="6" t="s">
        <v>14744</v>
      </c>
    </row>
    <row r="2217" spans="1:2" x14ac:dyDescent="0.2">
      <c r="A2217" s="17" t="s">
        <v>2204</v>
      </c>
      <c r="B2217" s="6" t="s">
        <v>14745</v>
      </c>
    </row>
    <row r="2218" spans="1:2" x14ac:dyDescent="0.2">
      <c r="A2218" s="17" t="s">
        <v>2205</v>
      </c>
      <c r="B2218" s="6" t="s">
        <v>14746</v>
      </c>
    </row>
    <row r="2219" spans="1:2" x14ac:dyDescent="0.2">
      <c r="A2219" s="17" t="s">
        <v>2206</v>
      </c>
      <c r="B2219" s="6" t="s">
        <v>14747</v>
      </c>
    </row>
    <row r="2220" spans="1:2" x14ac:dyDescent="0.2">
      <c r="A2220" s="17" t="s">
        <v>2207</v>
      </c>
      <c r="B2220" s="6" t="s">
        <v>14748</v>
      </c>
    </row>
    <row r="2221" spans="1:2" x14ac:dyDescent="0.2">
      <c r="A2221" s="17" t="s">
        <v>2208</v>
      </c>
      <c r="B2221" s="6" t="s">
        <v>14749</v>
      </c>
    </row>
    <row r="2222" spans="1:2" x14ac:dyDescent="0.2">
      <c r="A2222" s="17" t="s">
        <v>2209</v>
      </c>
      <c r="B2222" s="6" t="s">
        <v>14750</v>
      </c>
    </row>
    <row r="2223" spans="1:2" x14ac:dyDescent="0.2">
      <c r="A2223" s="17" t="s">
        <v>2210</v>
      </c>
      <c r="B2223" s="6" t="s">
        <v>14751</v>
      </c>
    </row>
    <row r="2224" spans="1:2" x14ac:dyDescent="0.2">
      <c r="A2224" s="17" t="s">
        <v>2211</v>
      </c>
      <c r="B2224" s="6" t="s">
        <v>14752</v>
      </c>
    </row>
    <row r="2225" spans="1:2" x14ac:dyDescent="0.2">
      <c r="A2225" s="17" t="s">
        <v>2212</v>
      </c>
      <c r="B2225" s="6" t="s">
        <v>14753</v>
      </c>
    </row>
    <row r="2226" spans="1:2" x14ac:dyDescent="0.2">
      <c r="A2226" s="17" t="s">
        <v>2213</v>
      </c>
      <c r="B2226" s="6" t="s">
        <v>14754</v>
      </c>
    </row>
    <row r="2227" spans="1:2" x14ac:dyDescent="0.2">
      <c r="A2227" s="17" t="s">
        <v>2214</v>
      </c>
      <c r="B2227" s="6" t="s">
        <v>14755</v>
      </c>
    </row>
    <row r="2228" spans="1:2" x14ac:dyDescent="0.2">
      <c r="A2228" s="17" t="s">
        <v>2215</v>
      </c>
      <c r="B2228" s="6" t="s">
        <v>14756</v>
      </c>
    </row>
    <row r="2229" spans="1:2" x14ac:dyDescent="0.2">
      <c r="A2229" s="17" t="s">
        <v>2216</v>
      </c>
      <c r="B2229" s="6" t="s">
        <v>14757</v>
      </c>
    </row>
    <row r="2230" spans="1:2" x14ac:dyDescent="0.2">
      <c r="A2230" s="17" t="s">
        <v>2217</v>
      </c>
      <c r="B2230" s="6" t="s">
        <v>14758</v>
      </c>
    </row>
    <row r="2231" spans="1:2" x14ac:dyDescent="0.2">
      <c r="A2231" s="17" t="s">
        <v>2218</v>
      </c>
      <c r="B2231" s="6" t="s">
        <v>14759</v>
      </c>
    </row>
    <row r="2232" spans="1:2" x14ac:dyDescent="0.2">
      <c r="A2232" s="17" t="s">
        <v>2219</v>
      </c>
      <c r="B2232" s="6" t="s">
        <v>14760</v>
      </c>
    </row>
    <row r="2233" spans="1:2" x14ac:dyDescent="0.2">
      <c r="A2233" s="17" t="s">
        <v>2220</v>
      </c>
      <c r="B2233" s="6" t="s">
        <v>14761</v>
      </c>
    </row>
    <row r="2234" spans="1:2" x14ac:dyDescent="0.2">
      <c r="A2234" s="17" t="s">
        <v>2221</v>
      </c>
      <c r="B2234" s="6" t="s">
        <v>14762</v>
      </c>
    </row>
    <row r="2235" spans="1:2" x14ac:dyDescent="0.2">
      <c r="A2235" s="17" t="s">
        <v>2222</v>
      </c>
      <c r="B2235" s="6" t="s">
        <v>14763</v>
      </c>
    </row>
    <row r="2236" spans="1:2" x14ac:dyDescent="0.2">
      <c r="A2236" s="17" t="s">
        <v>2223</v>
      </c>
      <c r="B2236" s="6" t="s">
        <v>14764</v>
      </c>
    </row>
    <row r="2237" spans="1:2" x14ac:dyDescent="0.2">
      <c r="A2237" s="17" t="s">
        <v>2224</v>
      </c>
      <c r="B2237" s="6" t="s">
        <v>14765</v>
      </c>
    </row>
    <row r="2238" spans="1:2" x14ac:dyDescent="0.2">
      <c r="A2238" s="17" t="s">
        <v>2225</v>
      </c>
      <c r="B2238" s="6" t="s">
        <v>14766</v>
      </c>
    </row>
    <row r="2239" spans="1:2" x14ac:dyDescent="0.2">
      <c r="A2239" s="17" t="s">
        <v>2226</v>
      </c>
      <c r="B2239" s="6" t="s">
        <v>14767</v>
      </c>
    </row>
    <row r="2240" spans="1:2" x14ac:dyDescent="0.2">
      <c r="A2240" s="17" t="s">
        <v>2227</v>
      </c>
      <c r="B2240" s="6" t="s">
        <v>14768</v>
      </c>
    </row>
    <row r="2241" spans="1:2" x14ac:dyDescent="0.2">
      <c r="A2241" s="17" t="s">
        <v>2228</v>
      </c>
      <c r="B2241" s="6" t="s">
        <v>14769</v>
      </c>
    </row>
    <row r="2242" spans="1:2" x14ac:dyDescent="0.2">
      <c r="A2242" s="17" t="s">
        <v>2229</v>
      </c>
      <c r="B2242" s="6" t="s">
        <v>14770</v>
      </c>
    </row>
    <row r="2243" spans="1:2" x14ac:dyDescent="0.2">
      <c r="A2243" s="17" t="s">
        <v>2230</v>
      </c>
      <c r="B2243" s="6" t="s">
        <v>14771</v>
      </c>
    </row>
    <row r="2244" spans="1:2" x14ac:dyDescent="0.2">
      <c r="A2244" s="17" t="s">
        <v>2231</v>
      </c>
      <c r="B2244" s="6" t="s">
        <v>14772</v>
      </c>
    </row>
    <row r="2245" spans="1:2" x14ac:dyDescent="0.2">
      <c r="A2245" s="17" t="s">
        <v>2232</v>
      </c>
      <c r="B2245" s="6" t="s">
        <v>14773</v>
      </c>
    </row>
    <row r="2246" spans="1:2" x14ac:dyDescent="0.2">
      <c r="A2246" s="17" t="s">
        <v>2233</v>
      </c>
      <c r="B2246" s="6" t="s">
        <v>14774</v>
      </c>
    </row>
    <row r="2247" spans="1:2" x14ac:dyDescent="0.2">
      <c r="A2247" s="17" t="s">
        <v>2234</v>
      </c>
      <c r="B2247" s="6" t="s">
        <v>14775</v>
      </c>
    </row>
    <row r="2248" spans="1:2" x14ac:dyDescent="0.2">
      <c r="A2248" s="17" t="s">
        <v>2235</v>
      </c>
      <c r="B2248" s="6" t="s">
        <v>14776</v>
      </c>
    </row>
    <row r="2249" spans="1:2" x14ac:dyDescent="0.2">
      <c r="A2249" s="17" t="s">
        <v>2236</v>
      </c>
      <c r="B2249" s="6" t="s">
        <v>14777</v>
      </c>
    </row>
    <row r="2250" spans="1:2" x14ac:dyDescent="0.2">
      <c r="A2250" s="17" t="s">
        <v>2237</v>
      </c>
      <c r="B2250" s="6" t="s">
        <v>14778</v>
      </c>
    </row>
    <row r="2251" spans="1:2" x14ac:dyDescent="0.2">
      <c r="A2251" s="17" t="s">
        <v>2238</v>
      </c>
      <c r="B2251" s="6" t="s">
        <v>14779</v>
      </c>
    </row>
    <row r="2252" spans="1:2" x14ac:dyDescent="0.2">
      <c r="A2252" s="17" t="s">
        <v>2239</v>
      </c>
      <c r="B2252" s="6" t="s">
        <v>14780</v>
      </c>
    </row>
    <row r="2253" spans="1:2" x14ac:dyDescent="0.2">
      <c r="A2253" s="17" t="s">
        <v>2240</v>
      </c>
      <c r="B2253" s="6" t="s">
        <v>14781</v>
      </c>
    </row>
    <row r="2254" spans="1:2" x14ac:dyDescent="0.2">
      <c r="A2254" s="17" t="s">
        <v>2241</v>
      </c>
      <c r="B2254" s="6" t="s">
        <v>14782</v>
      </c>
    </row>
    <row r="2255" spans="1:2" x14ac:dyDescent="0.2">
      <c r="A2255" s="17" t="s">
        <v>2242</v>
      </c>
      <c r="B2255" s="6" t="s">
        <v>14783</v>
      </c>
    </row>
    <row r="2256" spans="1:2" x14ac:dyDescent="0.2">
      <c r="A2256" s="17" t="s">
        <v>2243</v>
      </c>
      <c r="B2256" s="6" t="s">
        <v>14784</v>
      </c>
    </row>
    <row r="2257" spans="1:2" x14ac:dyDescent="0.2">
      <c r="A2257" s="17" t="s">
        <v>2244</v>
      </c>
      <c r="B2257" s="6" t="s">
        <v>14785</v>
      </c>
    </row>
    <row r="2258" spans="1:2" x14ac:dyDescent="0.2">
      <c r="A2258" s="17" t="s">
        <v>2245</v>
      </c>
      <c r="B2258" s="6" t="s">
        <v>14786</v>
      </c>
    </row>
    <row r="2259" spans="1:2" x14ac:dyDescent="0.2">
      <c r="A2259" s="17" t="s">
        <v>2246</v>
      </c>
      <c r="B2259" s="6" t="s">
        <v>14787</v>
      </c>
    </row>
    <row r="2260" spans="1:2" x14ac:dyDescent="0.2">
      <c r="A2260" s="17" t="s">
        <v>2247</v>
      </c>
      <c r="B2260" s="6" t="s">
        <v>14788</v>
      </c>
    </row>
    <row r="2261" spans="1:2" x14ac:dyDescent="0.2">
      <c r="A2261" s="17" t="s">
        <v>2248</v>
      </c>
      <c r="B2261" s="6" t="s">
        <v>14789</v>
      </c>
    </row>
    <row r="2262" spans="1:2" x14ac:dyDescent="0.2">
      <c r="A2262" s="17" t="s">
        <v>2249</v>
      </c>
      <c r="B2262" s="6" t="s">
        <v>14790</v>
      </c>
    </row>
    <row r="2263" spans="1:2" x14ac:dyDescent="0.2">
      <c r="A2263" s="17" t="s">
        <v>2250</v>
      </c>
      <c r="B2263" s="6" t="s">
        <v>14791</v>
      </c>
    </row>
    <row r="2264" spans="1:2" x14ac:dyDescent="0.2">
      <c r="A2264" s="17" t="s">
        <v>2251</v>
      </c>
      <c r="B2264" s="6" t="s">
        <v>14792</v>
      </c>
    </row>
    <row r="2265" spans="1:2" x14ac:dyDescent="0.2">
      <c r="A2265" s="17" t="s">
        <v>2252</v>
      </c>
      <c r="B2265" s="6" t="s">
        <v>14793</v>
      </c>
    </row>
    <row r="2266" spans="1:2" x14ac:dyDescent="0.2">
      <c r="A2266" s="17" t="s">
        <v>2253</v>
      </c>
      <c r="B2266" s="6" t="s">
        <v>14794</v>
      </c>
    </row>
    <row r="2267" spans="1:2" x14ac:dyDescent="0.2">
      <c r="A2267" s="17" t="s">
        <v>2254</v>
      </c>
      <c r="B2267" s="6" t="s">
        <v>14795</v>
      </c>
    </row>
    <row r="2268" spans="1:2" x14ac:dyDescent="0.2">
      <c r="A2268" s="17" t="s">
        <v>2255</v>
      </c>
      <c r="B2268" s="6" t="s">
        <v>14796</v>
      </c>
    </row>
    <row r="2269" spans="1:2" x14ac:dyDescent="0.2">
      <c r="A2269" s="17" t="s">
        <v>2256</v>
      </c>
      <c r="B2269" s="6" t="s">
        <v>14797</v>
      </c>
    </row>
    <row r="2270" spans="1:2" x14ac:dyDescent="0.2">
      <c r="A2270" s="17" t="s">
        <v>2257</v>
      </c>
      <c r="B2270" s="6" t="s">
        <v>14798</v>
      </c>
    </row>
    <row r="2271" spans="1:2" x14ac:dyDescent="0.2">
      <c r="A2271" s="17" t="s">
        <v>2258</v>
      </c>
      <c r="B2271" s="6" t="s">
        <v>14799</v>
      </c>
    </row>
    <row r="2272" spans="1:2" x14ac:dyDescent="0.2">
      <c r="A2272" s="17" t="s">
        <v>2259</v>
      </c>
      <c r="B2272" s="6" t="s">
        <v>14800</v>
      </c>
    </row>
    <row r="2273" spans="1:2" x14ac:dyDescent="0.2">
      <c r="A2273" s="17" t="s">
        <v>2260</v>
      </c>
      <c r="B2273" s="6" t="s">
        <v>14801</v>
      </c>
    </row>
    <row r="2274" spans="1:2" x14ac:dyDescent="0.2">
      <c r="A2274" s="17" t="s">
        <v>2261</v>
      </c>
      <c r="B2274" s="6" t="s">
        <v>14802</v>
      </c>
    </row>
    <row r="2275" spans="1:2" x14ac:dyDescent="0.2">
      <c r="A2275" s="17" t="s">
        <v>2262</v>
      </c>
      <c r="B2275" s="6" t="s">
        <v>14803</v>
      </c>
    </row>
    <row r="2276" spans="1:2" x14ac:dyDescent="0.2">
      <c r="A2276" s="17" t="s">
        <v>2263</v>
      </c>
      <c r="B2276" s="6" t="s">
        <v>14804</v>
      </c>
    </row>
    <row r="2277" spans="1:2" x14ac:dyDescent="0.2">
      <c r="A2277" s="17" t="s">
        <v>2264</v>
      </c>
      <c r="B2277" s="6" t="s">
        <v>14805</v>
      </c>
    </row>
    <row r="2278" spans="1:2" x14ac:dyDescent="0.2">
      <c r="A2278" s="17" t="s">
        <v>2265</v>
      </c>
      <c r="B2278" s="6" t="s">
        <v>14806</v>
      </c>
    </row>
    <row r="2279" spans="1:2" x14ac:dyDescent="0.2">
      <c r="A2279" s="17" t="s">
        <v>2266</v>
      </c>
      <c r="B2279" s="6" t="s">
        <v>14807</v>
      </c>
    </row>
    <row r="2280" spans="1:2" x14ac:dyDescent="0.2">
      <c r="A2280" s="17" t="s">
        <v>2267</v>
      </c>
      <c r="B2280" s="6" t="s">
        <v>14808</v>
      </c>
    </row>
    <row r="2281" spans="1:2" x14ac:dyDescent="0.2">
      <c r="A2281" s="17" t="s">
        <v>2268</v>
      </c>
      <c r="B2281" s="6" t="s">
        <v>14809</v>
      </c>
    </row>
    <row r="2282" spans="1:2" x14ac:dyDescent="0.2">
      <c r="A2282" s="17" t="s">
        <v>2269</v>
      </c>
      <c r="B2282" s="6" t="s">
        <v>14810</v>
      </c>
    </row>
    <row r="2283" spans="1:2" x14ac:dyDescent="0.2">
      <c r="A2283" s="17" t="s">
        <v>2270</v>
      </c>
      <c r="B2283" s="6" t="s">
        <v>14811</v>
      </c>
    </row>
    <row r="2284" spans="1:2" x14ac:dyDescent="0.2">
      <c r="A2284" s="17" t="s">
        <v>2271</v>
      </c>
      <c r="B2284" s="6" t="s">
        <v>14812</v>
      </c>
    </row>
    <row r="2285" spans="1:2" x14ac:dyDescent="0.2">
      <c r="A2285" s="17" t="s">
        <v>2272</v>
      </c>
      <c r="B2285" s="6" t="s">
        <v>14813</v>
      </c>
    </row>
    <row r="2286" spans="1:2" x14ac:dyDescent="0.2">
      <c r="A2286" s="17" t="s">
        <v>2273</v>
      </c>
      <c r="B2286" s="6" t="s">
        <v>14814</v>
      </c>
    </row>
    <row r="2287" spans="1:2" x14ac:dyDescent="0.2">
      <c r="A2287" s="17" t="s">
        <v>2274</v>
      </c>
      <c r="B2287" s="6" t="s">
        <v>14815</v>
      </c>
    </row>
    <row r="2288" spans="1:2" x14ac:dyDescent="0.2">
      <c r="A2288" s="17" t="s">
        <v>2275</v>
      </c>
      <c r="B2288" s="6" t="s">
        <v>14816</v>
      </c>
    </row>
    <row r="2289" spans="1:2" x14ac:dyDescent="0.2">
      <c r="A2289" s="17" t="s">
        <v>2276</v>
      </c>
      <c r="B2289" s="6" t="s">
        <v>14817</v>
      </c>
    </row>
    <row r="2290" spans="1:2" x14ac:dyDescent="0.2">
      <c r="A2290" s="17" t="s">
        <v>2277</v>
      </c>
      <c r="B2290" s="6" t="s">
        <v>14818</v>
      </c>
    </row>
    <row r="2291" spans="1:2" x14ac:dyDescent="0.2">
      <c r="A2291" s="17" t="s">
        <v>2278</v>
      </c>
      <c r="B2291" s="6" t="s">
        <v>14819</v>
      </c>
    </row>
    <row r="2292" spans="1:2" x14ac:dyDescent="0.2">
      <c r="A2292" s="17" t="s">
        <v>2279</v>
      </c>
      <c r="B2292" s="6" t="s">
        <v>14820</v>
      </c>
    </row>
    <row r="2293" spans="1:2" x14ac:dyDescent="0.2">
      <c r="A2293" s="17" t="s">
        <v>2280</v>
      </c>
      <c r="B2293" s="6" t="s">
        <v>14821</v>
      </c>
    </row>
    <row r="2294" spans="1:2" x14ac:dyDescent="0.2">
      <c r="A2294" s="17" t="s">
        <v>2281</v>
      </c>
      <c r="B2294" s="6" t="s">
        <v>14822</v>
      </c>
    </row>
    <row r="2295" spans="1:2" x14ac:dyDescent="0.2">
      <c r="A2295" s="17" t="s">
        <v>2282</v>
      </c>
      <c r="B2295" s="6" t="s">
        <v>14823</v>
      </c>
    </row>
    <row r="2296" spans="1:2" x14ac:dyDescent="0.2">
      <c r="A2296" s="17" t="s">
        <v>2283</v>
      </c>
      <c r="B2296" s="6" t="s">
        <v>14824</v>
      </c>
    </row>
    <row r="2297" spans="1:2" x14ac:dyDescent="0.2">
      <c r="A2297" s="17" t="s">
        <v>2284</v>
      </c>
      <c r="B2297" s="6" t="s">
        <v>14825</v>
      </c>
    </row>
    <row r="2298" spans="1:2" x14ac:dyDescent="0.2">
      <c r="A2298" s="17" t="s">
        <v>2285</v>
      </c>
      <c r="B2298" s="6" t="s">
        <v>14826</v>
      </c>
    </row>
    <row r="2299" spans="1:2" x14ac:dyDescent="0.2">
      <c r="A2299" s="17" t="s">
        <v>2286</v>
      </c>
      <c r="B2299" s="6" t="s">
        <v>14827</v>
      </c>
    </row>
    <row r="2300" spans="1:2" x14ac:dyDescent="0.2">
      <c r="A2300" s="17" t="s">
        <v>2287</v>
      </c>
      <c r="B2300" s="6" t="s">
        <v>14828</v>
      </c>
    </row>
    <row r="2301" spans="1:2" x14ac:dyDescent="0.2">
      <c r="A2301" s="17" t="s">
        <v>2288</v>
      </c>
      <c r="B2301" s="6" t="s">
        <v>14829</v>
      </c>
    </row>
    <row r="2302" spans="1:2" x14ac:dyDescent="0.2">
      <c r="A2302" s="17" t="s">
        <v>2289</v>
      </c>
      <c r="B2302" s="6" t="s">
        <v>14830</v>
      </c>
    </row>
    <row r="2303" spans="1:2" x14ac:dyDescent="0.2">
      <c r="A2303" s="17" t="s">
        <v>2290</v>
      </c>
      <c r="B2303" s="6" t="s">
        <v>14831</v>
      </c>
    </row>
    <row r="2304" spans="1:2" x14ac:dyDescent="0.2">
      <c r="A2304" s="17" t="s">
        <v>2291</v>
      </c>
      <c r="B2304" s="6" t="s">
        <v>14832</v>
      </c>
    </row>
    <row r="2305" spans="1:2" x14ac:dyDescent="0.2">
      <c r="A2305" s="17" t="s">
        <v>2292</v>
      </c>
      <c r="B2305" s="6" t="s">
        <v>14833</v>
      </c>
    </row>
    <row r="2306" spans="1:2" x14ac:dyDescent="0.2">
      <c r="A2306" s="17" t="s">
        <v>2293</v>
      </c>
      <c r="B2306" s="6" t="s">
        <v>14834</v>
      </c>
    </row>
    <row r="2307" spans="1:2" x14ac:dyDescent="0.2">
      <c r="A2307" s="17" t="s">
        <v>2294</v>
      </c>
      <c r="B2307" s="6" t="s">
        <v>14835</v>
      </c>
    </row>
    <row r="2308" spans="1:2" x14ac:dyDescent="0.2">
      <c r="A2308" s="17" t="s">
        <v>2295</v>
      </c>
      <c r="B2308" s="6" t="s">
        <v>14836</v>
      </c>
    </row>
    <row r="2309" spans="1:2" x14ac:dyDescent="0.2">
      <c r="A2309" s="17" t="s">
        <v>2296</v>
      </c>
      <c r="B2309" s="6" t="s">
        <v>14837</v>
      </c>
    </row>
    <row r="2310" spans="1:2" x14ac:dyDescent="0.2">
      <c r="A2310" s="17" t="s">
        <v>2297</v>
      </c>
      <c r="B2310" s="6" t="s">
        <v>14838</v>
      </c>
    </row>
    <row r="2311" spans="1:2" x14ac:dyDescent="0.2">
      <c r="A2311" s="17" t="s">
        <v>2298</v>
      </c>
      <c r="B2311" s="6" t="s">
        <v>14839</v>
      </c>
    </row>
    <row r="2312" spans="1:2" x14ac:dyDescent="0.2">
      <c r="A2312" s="17" t="s">
        <v>2299</v>
      </c>
      <c r="B2312" s="6" t="s">
        <v>14840</v>
      </c>
    </row>
    <row r="2313" spans="1:2" x14ac:dyDescent="0.2">
      <c r="A2313" s="17" t="s">
        <v>2300</v>
      </c>
      <c r="B2313" s="6" t="s">
        <v>14841</v>
      </c>
    </row>
    <row r="2314" spans="1:2" x14ac:dyDescent="0.2">
      <c r="A2314" s="17" t="s">
        <v>2301</v>
      </c>
      <c r="B2314" s="6" t="s">
        <v>14842</v>
      </c>
    </row>
    <row r="2315" spans="1:2" x14ac:dyDescent="0.2">
      <c r="A2315" s="17" t="s">
        <v>2302</v>
      </c>
      <c r="B2315" s="6" t="s">
        <v>14843</v>
      </c>
    </row>
    <row r="2316" spans="1:2" x14ac:dyDescent="0.2">
      <c r="A2316" s="17" t="s">
        <v>2303</v>
      </c>
      <c r="B2316" s="6" t="s">
        <v>14844</v>
      </c>
    </row>
    <row r="2317" spans="1:2" x14ac:dyDescent="0.2">
      <c r="A2317" s="17" t="s">
        <v>2304</v>
      </c>
      <c r="B2317" s="6" t="s">
        <v>14845</v>
      </c>
    </row>
    <row r="2318" spans="1:2" x14ac:dyDescent="0.2">
      <c r="A2318" s="17" t="s">
        <v>2305</v>
      </c>
      <c r="B2318" s="6" t="s">
        <v>14846</v>
      </c>
    </row>
    <row r="2319" spans="1:2" x14ac:dyDescent="0.2">
      <c r="A2319" s="17" t="s">
        <v>2306</v>
      </c>
      <c r="B2319" s="6" t="s">
        <v>14847</v>
      </c>
    </row>
    <row r="2320" spans="1:2" x14ac:dyDescent="0.2">
      <c r="A2320" s="17" t="s">
        <v>2307</v>
      </c>
      <c r="B2320" s="6" t="s">
        <v>14848</v>
      </c>
    </row>
    <row r="2321" spans="1:2" x14ac:dyDescent="0.2">
      <c r="A2321" s="17" t="s">
        <v>2308</v>
      </c>
      <c r="B2321" s="6" t="s">
        <v>14849</v>
      </c>
    </row>
    <row r="2322" spans="1:2" x14ac:dyDescent="0.2">
      <c r="A2322" s="17" t="s">
        <v>2309</v>
      </c>
      <c r="B2322" s="6" t="s">
        <v>14850</v>
      </c>
    </row>
    <row r="2323" spans="1:2" x14ac:dyDescent="0.2">
      <c r="A2323" s="17" t="s">
        <v>2310</v>
      </c>
      <c r="B2323" s="6" t="s">
        <v>14851</v>
      </c>
    </row>
    <row r="2324" spans="1:2" x14ac:dyDescent="0.2">
      <c r="A2324" s="17" t="s">
        <v>2311</v>
      </c>
      <c r="B2324" s="6" t="s">
        <v>14852</v>
      </c>
    </row>
    <row r="2325" spans="1:2" x14ac:dyDescent="0.2">
      <c r="A2325" s="17" t="s">
        <v>2312</v>
      </c>
      <c r="B2325" s="6" t="s">
        <v>14853</v>
      </c>
    </row>
    <row r="2326" spans="1:2" x14ac:dyDescent="0.2">
      <c r="A2326" s="17" t="s">
        <v>2313</v>
      </c>
      <c r="B2326" s="6" t="s">
        <v>14854</v>
      </c>
    </row>
    <row r="2327" spans="1:2" x14ac:dyDescent="0.2">
      <c r="A2327" s="17" t="s">
        <v>2314</v>
      </c>
      <c r="B2327" s="6" t="s">
        <v>14855</v>
      </c>
    </row>
    <row r="2328" spans="1:2" x14ac:dyDescent="0.2">
      <c r="A2328" s="17" t="s">
        <v>2315</v>
      </c>
      <c r="B2328" s="6" t="s">
        <v>14856</v>
      </c>
    </row>
    <row r="2329" spans="1:2" x14ac:dyDescent="0.2">
      <c r="A2329" s="17" t="s">
        <v>2316</v>
      </c>
      <c r="B2329" s="6" t="s">
        <v>14857</v>
      </c>
    </row>
    <row r="2330" spans="1:2" x14ac:dyDescent="0.2">
      <c r="A2330" s="17" t="s">
        <v>2317</v>
      </c>
      <c r="B2330" s="6" t="s">
        <v>14858</v>
      </c>
    </row>
    <row r="2331" spans="1:2" x14ac:dyDescent="0.2">
      <c r="A2331" s="17" t="s">
        <v>2318</v>
      </c>
      <c r="B2331" s="6" t="s">
        <v>14859</v>
      </c>
    </row>
    <row r="2332" spans="1:2" x14ac:dyDescent="0.2">
      <c r="A2332" s="17" t="s">
        <v>2319</v>
      </c>
      <c r="B2332" s="6" t="s">
        <v>14860</v>
      </c>
    </row>
    <row r="2333" spans="1:2" x14ac:dyDescent="0.2">
      <c r="A2333" s="17" t="s">
        <v>2320</v>
      </c>
      <c r="B2333" s="6" t="s">
        <v>14861</v>
      </c>
    </row>
    <row r="2334" spans="1:2" x14ac:dyDescent="0.2">
      <c r="A2334" s="17" t="s">
        <v>2321</v>
      </c>
      <c r="B2334" s="6" t="s">
        <v>14862</v>
      </c>
    </row>
    <row r="2335" spans="1:2" x14ac:dyDescent="0.2">
      <c r="A2335" s="17" t="s">
        <v>2322</v>
      </c>
      <c r="B2335" s="6" t="s">
        <v>14863</v>
      </c>
    </row>
    <row r="2336" spans="1:2" x14ac:dyDescent="0.2">
      <c r="A2336" s="17" t="s">
        <v>2323</v>
      </c>
      <c r="B2336" s="6" t="s">
        <v>14864</v>
      </c>
    </row>
    <row r="2337" spans="1:2" x14ac:dyDescent="0.2">
      <c r="A2337" s="17" t="s">
        <v>2324</v>
      </c>
      <c r="B2337" s="6" t="s">
        <v>14865</v>
      </c>
    </row>
    <row r="2338" spans="1:2" x14ac:dyDescent="0.2">
      <c r="A2338" s="17" t="s">
        <v>2325</v>
      </c>
      <c r="B2338" s="6" t="s">
        <v>14866</v>
      </c>
    </row>
    <row r="2339" spans="1:2" x14ac:dyDescent="0.2">
      <c r="A2339" s="17" t="s">
        <v>2326</v>
      </c>
      <c r="B2339" s="6" t="s">
        <v>14867</v>
      </c>
    </row>
    <row r="2340" spans="1:2" x14ac:dyDescent="0.2">
      <c r="A2340" s="17" t="s">
        <v>2327</v>
      </c>
      <c r="B2340" s="6" t="s">
        <v>14868</v>
      </c>
    </row>
    <row r="2341" spans="1:2" x14ac:dyDescent="0.2">
      <c r="A2341" s="17" t="s">
        <v>2328</v>
      </c>
      <c r="B2341" s="6" t="s">
        <v>14869</v>
      </c>
    </row>
    <row r="2342" spans="1:2" x14ac:dyDescent="0.2">
      <c r="A2342" s="17" t="s">
        <v>2329</v>
      </c>
      <c r="B2342" s="6" t="s">
        <v>14870</v>
      </c>
    </row>
    <row r="2343" spans="1:2" x14ac:dyDescent="0.2">
      <c r="A2343" s="17" t="s">
        <v>2330</v>
      </c>
      <c r="B2343" s="6" t="s">
        <v>14871</v>
      </c>
    </row>
    <row r="2344" spans="1:2" x14ac:dyDescent="0.2">
      <c r="A2344" s="17" t="s">
        <v>2331</v>
      </c>
      <c r="B2344" s="6" t="s">
        <v>14872</v>
      </c>
    </row>
    <row r="2345" spans="1:2" x14ac:dyDescent="0.2">
      <c r="A2345" s="17" t="s">
        <v>2332</v>
      </c>
      <c r="B2345" s="6" t="s">
        <v>14873</v>
      </c>
    </row>
    <row r="2346" spans="1:2" x14ac:dyDescent="0.2">
      <c r="A2346" s="17" t="s">
        <v>2333</v>
      </c>
      <c r="B2346" s="6" t="s">
        <v>14874</v>
      </c>
    </row>
    <row r="2347" spans="1:2" x14ac:dyDescent="0.2">
      <c r="A2347" s="17" t="s">
        <v>2334</v>
      </c>
      <c r="B2347" s="6" t="s">
        <v>14875</v>
      </c>
    </row>
    <row r="2348" spans="1:2" x14ac:dyDescent="0.2">
      <c r="A2348" s="17" t="s">
        <v>2335</v>
      </c>
      <c r="B2348" s="6" t="s">
        <v>14876</v>
      </c>
    </row>
    <row r="2349" spans="1:2" x14ac:dyDescent="0.2">
      <c r="A2349" s="17" t="s">
        <v>2336</v>
      </c>
      <c r="B2349" s="6" t="s">
        <v>14877</v>
      </c>
    </row>
    <row r="2350" spans="1:2" x14ac:dyDescent="0.2">
      <c r="A2350" s="17" t="s">
        <v>2337</v>
      </c>
      <c r="B2350" s="6" t="s">
        <v>14878</v>
      </c>
    </row>
    <row r="2351" spans="1:2" x14ac:dyDescent="0.2">
      <c r="A2351" s="17" t="s">
        <v>2338</v>
      </c>
      <c r="B2351" s="6" t="s">
        <v>14879</v>
      </c>
    </row>
    <row r="2352" spans="1:2" x14ac:dyDescent="0.2">
      <c r="A2352" s="17" t="s">
        <v>2339</v>
      </c>
      <c r="B2352" s="6" t="s">
        <v>14880</v>
      </c>
    </row>
    <row r="2353" spans="1:2" x14ac:dyDescent="0.2">
      <c r="A2353" s="17" t="s">
        <v>2340</v>
      </c>
      <c r="B2353" s="6" t="s">
        <v>14881</v>
      </c>
    </row>
    <row r="2354" spans="1:2" x14ac:dyDescent="0.2">
      <c r="A2354" s="17" t="s">
        <v>2341</v>
      </c>
      <c r="B2354" s="6" t="s">
        <v>14882</v>
      </c>
    </row>
    <row r="2355" spans="1:2" ht="18" x14ac:dyDescent="0.2">
      <c r="A2355" s="17" t="s">
        <v>2342</v>
      </c>
      <c r="B2355" s="6" t="s">
        <v>14883</v>
      </c>
    </row>
    <row r="2356" spans="1:2" x14ac:dyDescent="0.2">
      <c r="A2356" s="17" t="s">
        <v>2343</v>
      </c>
      <c r="B2356" s="6" t="s">
        <v>14884</v>
      </c>
    </row>
    <row r="2357" spans="1:2" x14ac:dyDescent="0.2">
      <c r="A2357" s="17" t="s">
        <v>2344</v>
      </c>
      <c r="B2357" s="6" t="s">
        <v>14885</v>
      </c>
    </row>
    <row r="2358" spans="1:2" x14ac:dyDescent="0.2">
      <c r="A2358" s="17" t="s">
        <v>2345</v>
      </c>
      <c r="B2358" s="6" t="s">
        <v>14886</v>
      </c>
    </row>
    <row r="2359" spans="1:2" x14ac:dyDescent="0.2">
      <c r="A2359" s="17" t="s">
        <v>2346</v>
      </c>
      <c r="B2359" s="6" t="s">
        <v>14887</v>
      </c>
    </row>
    <row r="2360" spans="1:2" x14ac:dyDescent="0.2">
      <c r="A2360" s="17" t="s">
        <v>2347</v>
      </c>
      <c r="B2360" s="6" t="s">
        <v>14888</v>
      </c>
    </row>
    <row r="2361" spans="1:2" x14ac:dyDescent="0.2">
      <c r="A2361" s="17" t="s">
        <v>2348</v>
      </c>
      <c r="B2361" s="6" t="s">
        <v>14889</v>
      </c>
    </row>
    <row r="2362" spans="1:2" x14ac:dyDescent="0.2">
      <c r="A2362" s="17" t="s">
        <v>2349</v>
      </c>
      <c r="B2362" s="6" t="s">
        <v>14890</v>
      </c>
    </row>
    <row r="2363" spans="1:2" x14ac:dyDescent="0.2">
      <c r="A2363" s="17" t="s">
        <v>2350</v>
      </c>
      <c r="B2363" s="6" t="s">
        <v>14891</v>
      </c>
    </row>
    <row r="2364" spans="1:2" x14ac:dyDescent="0.2">
      <c r="A2364" s="17" t="s">
        <v>2351</v>
      </c>
      <c r="B2364" s="6" t="s">
        <v>14892</v>
      </c>
    </row>
    <row r="2365" spans="1:2" x14ac:dyDescent="0.2">
      <c r="A2365" s="17" t="s">
        <v>2352</v>
      </c>
      <c r="B2365" s="6" t="s">
        <v>14893</v>
      </c>
    </row>
    <row r="2366" spans="1:2" x14ac:dyDescent="0.2">
      <c r="A2366" s="17" t="s">
        <v>2353</v>
      </c>
      <c r="B2366" s="6" t="s">
        <v>14894</v>
      </c>
    </row>
    <row r="2367" spans="1:2" x14ac:dyDescent="0.2">
      <c r="A2367" s="17" t="s">
        <v>2354</v>
      </c>
      <c r="B2367" s="6" t="s">
        <v>14895</v>
      </c>
    </row>
    <row r="2368" spans="1:2" x14ac:dyDescent="0.2">
      <c r="A2368" s="17" t="s">
        <v>2355</v>
      </c>
      <c r="B2368" s="6" t="s">
        <v>14896</v>
      </c>
    </row>
    <row r="2369" spans="1:2" x14ac:dyDescent="0.2">
      <c r="A2369" s="17" t="s">
        <v>2356</v>
      </c>
      <c r="B2369" s="6" t="s">
        <v>14897</v>
      </c>
    </row>
    <row r="2370" spans="1:2" x14ac:dyDescent="0.2">
      <c r="A2370" s="17" t="s">
        <v>2357</v>
      </c>
      <c r="B2370" s="6" t="s">
        <v>14898</v>
      </c>
    </row>
    <row r="2371" spans="1:2" x14ac:dyDescent="0.2">
      <c r="A2371" s="17" t="s">
        <v>2358</v>
      </c>
      <c r="B2371" s="6" t="s">
        <v>14899</v>
      </c>
    </row>
    <row r="2372" spans="1:2" x14ac:dyDescent="0.2">
      <c r="A2372" s="17" t="s">
        <v>2359</v>
      </c>
      <c r="B2372" s="6" t="s">
        <v>14900</v>
      </c>
    </row>
    <row r="2373" spans="1:2" x14ac:dyDescent="0.2">
      <c r="A2373" s="17" t="s">
        <v>2360</v>
      </c>
      <c r="B2373" s="6" t="s">
        <v>14901</v>
      </c>
    </row>
    <row r="2374" spans="1:2" x14ac:dyDescent="0.2">
      <c r="A2374" s="17" t="s">
        <v>2361</v>
      </c>
      <c r="B2374" s="6" t="s">
        <v>14902</v>
      </c>
    </row>
    <row r="2375" spans="1:2" ht="18" x14ac:dyDescent="0.2">
      <c r="A2375" s="17" t="s">
        <v>2362</v>
      </c>
      <c r="B2375" s="6" t="s">
        <v>14903</v>
      </c>
    </row>
    <row r="2376" spans="1:2" x14ac:dyDescent="0.2">
      <c r="A2376" s="17" t="s">
        <v>2363</v>
      </c>
      <c r="B2376" s="6" t="s">
        <v>14904</v>
      </c>
    </row>
    <row r="2377" spans="1:2" x14ac:dyDescent="0.2">
      <c r="A2377" s="17" t="s">
        <v>2364</v>
      </c>
      <c r="B2377" s="6" t="s">
        <v>14905</v>
      </c>
    </row>
    <row r="2378" spans="1:2" x14ac:dyDescent="0.2">
      <c r="A2378" s="17" t="s">
        <v>2365</v>
      </c>
      <c r="B2378" s="6" t="s">
        <v>14906</v>
      </c>
    </row>
    <row r="2379" spans="1:2" x14ac:dyDescent="0.2">
      <c r="A2379" s="17" t="s">
        <v>2366</v>
      </c>
      <c r="B2379" s="6" t="s">
        <v>14907</v>
      </c>
    </row>
    <row r="2380" spans="1:2" x14ac:dyDescent="0.2">
      <c r="A2380" s="17" t="s">
        <v>2367</v>
      </c>
      <c r="B2380" s="6" t="s">
        <v>14908</v>
      </c>
    </row>
    <row r="2381" spans="1:2" x14ac:dyDescent="0.2">
      <c r="A2381" s="17" t="s">
        <v>2368</v>
      </c>
      <c r="B2381" s="6" t="s">
        <v>14909</v>
      </c>
    </row>
    <row r="2382" spans="1:2" x14ac:dyDescent="0.2">
      <c r="A2382" s="17" t="s">
        <v>2369</v>
      </c>
      <c r="B2382" s="6" t="s">
        <v>14910</v>
      </c>
    </row>
    <row r="2383" spans="1:2" x14ac:dyDescent="0.2">
      <c r="A2383" s="17" t="s">
        <v>2370</v>
      </c>
      <c r="B2383" s="6" t="s">
        <v>14911</v>
      </c>
    </row>
    <row r="2384" spans="1:2" x14ac:dyDescent="0.2">
      <c r="A2384" s="17" t="s">
        <v>2371</v>
      </c>
      <c r="B2384" s="6" t="s">
        <v>14912</v>
      </c>
    </row>
    <row r="2385" spans="1:2" x14ac:dyDescent="0.2">
      <c r="A2385" s="17" t="s">
        <v>2372</v>
      </c>
      <c r="B2385" s="6" t="s">
        <v>14913</v>
      </c>
    </row>
    <row r="2386" spans="1:2" x14ac:dyDescent="0.2">
      <c r="A2386" s="17" t="s">
        <v>2373</v>
      </c>
      <c r="B2386" s="6" t="s">
        <v>14914</v>
      </c>
    </row>
    <row r="2387" spans="1:2" x14ac:dyDescent="0.2">
      <c r="A2387" s="17" t="s">
        <v>2374</v>
      </c>
      <c r="B2387" s="6" t="s">
        <v>14915</v>
      </c>
    </row>
    <row r="2388" spans="1:2" x14ac:dyDescent="0.2">
      <c r="A2388" s="17" t="s">
        <v>2375</v>
      </c>
      <c r="B2388" s="6" t="s">
        <v>14916</v>
      </c>
    </row>
    <row r="2389" spans="1:2" x14ac:dyDescent="0.2">
      <c r="A2389" s="17" t="s">
        <v>2376</v>
      </c>
      <c r="B2389" s="6" t="s">
        <v>14917</v>
      </c>
    </row>
    <row r="2390" spans="1:2" x14ac:dyDescent="0.2">
      <c r="A2390" s="17" t="s">
        <v>2377</v>
      </c>
      <c r="B2390" s="6" t="s">
        <v>14918</v>
      </c>
    </row>
    <row r="2391" spans="1:2" x14ac:dyDescent="0.2">
      <c r="A2391" s="17" t="s">
        <v>2378</v>
      </c>
      <c r="B2391" s="6" t="s">
        <v>14919</v>
      </c>
    </row>
    <row r="2392" spans="1:2" x14ac:dyDescent="0.2">
      <c r="A2392" s="17" t="s">
        <v>2379</v>
      </c>
      <c r="B2392" s="6" t="s">
        <v>14920</v>
      </c>
    </row>
    <row r="2393" spans="1:2" x14ac:dyDescent="0.2">
      <c r="A2393" s="17" t="s">
        <v>2380</v>
      </c>
      <c r="B2393" s="6" t="s">
        <v>14921</v>
      </c>
    </row>
    <row r="2394" spans="1:2" x14ac:dyDescent="0.2">
      <c r="A2394" s="17" t="s">
        <v>2381</v>
      </c>
      <c r="B2394" s="6" t="s">
        <v>14922</v>
      </c>
    </row>
    <row r="2395" spans="1:2" x14ac:dyDescent="0.2">
      <c r="A2395" s="17" t="s">
        <v>2382</v>
      </c>
      <c r="B2395" s="6" t="s">
        <v>14923</v>
      </c>
    </row>
    <row r="2396" spans="1:2" x14ac:dyDescent="0.2">
      <c r="A2396" s="17" t="s">
        <v>2383</v>
      </c>
      <c r="B2396" s="6" t="s">
        <v>14924</v>
      </c>
    </row>
    <row r="2397" spans="1:2" x14ac:dyDescent="0.2">
      <c r="A2397" s="17" t="s">
        <v>2384</v>
      </c>
      <c r="B2397" s="6" t="s">
        <v>14925</v>
      </c>
    </row>
    <row r="2398" spans="1:2" x14ac:dyDescent="0.2">
      <c r="A2398" s="17" t="s">
        <v>2385</v>
      </c>
      <c r="B2398" s="6" t="s">
        <v>14926</v>
      </c>
    </row>
    <row r="2399" spans="1:2" x14ac:dyDescent="0.2">
      <c r="A2399" s="17" t="s">
        <v>2386</v>
      </c>
      <c r="B2399" s="6" t="s">
        <v>14927</v>
      </c>
    </row>
    <row r="2400" spans="1:2" x14ac:dyDescent="0.2">
      <c r="A2400" s="17" t="s">
        <v>2387</v>
      </c>
      <c r="B2400" s="6" t="s">
        <v>14928</v>
      </c>
    </row>
    <row r="2401" spans="1:2" x14ac:dyDescent="0.2">
      <c r="A2401" s="17" t="s">
        <v>2388</v>
      </c>
      <c r="B2401" s="6" t="s">
        <v>14929</v>
      </c>
    </row>
    <row r="2402" spans="1:2" x14ac:dyDescent="0.2">
      <c r="A2402" s="17" t="s">
        <v>2389</v>
      </c>
      <c r="B2402" s="6" t="s">
        <v>14930</v>
      </c>
    </row>
    <row r="2403" spans="1:2" x14ac:dyDescent="0.2">
      <c r="A2403" s="17" t="s">
        <v>2390</v>
      </c>
      <c r="B2403" s="6" t="s">
        <v>14931</v>
      </c>
    </row>
    <row r="2404" spans="1:2" x14ac:dyDescent="0.2">
      <c r="A2404" s="17" t="s">
        <v>2391</v>
      </c>
      <c r="B2404" s="6" t="s">
        <v>14932</v>
      </c>
    </row>
    <row r="2405" spans="1:2" x14ac:dyDescent="0.2">
      <c r="A2405" s="17" t="s">
        <v>2392</v>
      </c>
      <c r="B2405" s="6" t="s">
        <v>14933</v>
      </c>
    </row>
    <row r="2406" spans="1:2" x14ac:dyDescent="0.2">
      <c r="A2406" s="17" t="s">
        <v>2393</v>
      </c>
      <c r="B2406" s="6" t="s">
        <v>14934</v>
      </c>
    </row>
    <row r="2407" spans="1:2" x14ac:dyDescent="0.2">
      <c r="A2407" s="17" t="s">
        <v>2394</v>
      </c>
      <c r="B2407" s="6" t="s">
        <v>14935</v>
      </c>
    </row>
    <row r="2408" spans="1:2" x14ac:dyDescent="0.2">
      <c r="A2408" s="17" t="s">
        <v>2395</v>
      </c>
      <c r="B2408" s="6" t="s">
        <v>14936</v>
      </c>
    </row>
    <row r="2409" spans="1:2" x14ac:dyDescent="0.2">
      <c r="A2409" s="17" t="s">
        <v>2396</v>
      </c>
      <c r="B2409" s="6" t="s">
        <v>14937</v>
      </c>
    </row>
    <row r="2410" spans="1:2" x14ac:dyDescent="0.2">
      <c r="A2410" s="17" t="s">
        <v>2397</v>
      </c>
      <c r="B2410" s="6" t="s">
        <v>14938</v>
      </c>
    </row>
    <row r="2411" spans="1:2" x14ac:dyDescent="0.2">
      <c r="A2411" s="17" t="s">
        <v>2398</v>
      </c>
      <c r="B2411" s="6" t="s">
        <v>14939</v>
      </c>
    </row>
    <row r="2412" spans="1:2" x14ac:dyDescent="0.2">
      <c r="A2412" s="17" t="s">
        <v>2399</v>
      </c>
      <c r="B2412" s="6" t="s">
        <v>14940</v>
      </c>
    </row>
    <row r="2413" spans="1:2" x14ac:dyDescent="0.2">
      <c r="A2413" s="17" t="s">
        <v>2400</v>
      </c>
      <c r="B2413" s="6" t="s">
        <v>14941</v>
      </c>
    </row>
    <row r="2414" spans="1:2" x14ac:dyDescent="0.2">
      <c r="A2414" s="17" t="s">
        <v>2401</v>
      </c>
      <c r="B2414" s="6" t="s">
        <v>14942</v>
      </c>
    </row>
    <row r="2415" spans="1:2" x14ac:dyDescent="0.2">
      <c r="A2415" s="17" t="s">
        <v>2402</v>
      </c>
      <c r="B2415" s="6" t="s">
        <v>14943</v>
      </c>
    </row>
    <row r="2416" spans="1:2" x14ac:dyDescent="0.2">
      <c r="A2416" s="17" t="s">
        <v>2403</v>
      </c>
      <c r="B2416" s="6" t="s">
        <v>14944</v>
      </c>
    </row>
    <row r="2417" spans="1:2" x14ac:dyDescent="0.2">
      <c r="A2417" s="17" t="s">
        <v>2404</v>
      </c>
      <c r="B2417" s="6" t="s">
        <v>14945</v>
      </c>
    </row>
    <row r="2418" spans="1:2" x14ac:dyDescent="0.2">
      <c r="A2418" s="17" t="s">
        <v>2405</v>
      </c>
      <c r="B2418" s="6" t="s">
        <v>14946</v>
      </c>
    </row>
    <row r="2419" spans="1:2" x14ac:dyDescent="0.2">
      <c r="A2419" s="17" t="s">
        <v>2406</v>
      </c>
      <c r="B2419" s="6" t="s">
        <v>14947</v>
      </c>
    </row>
    <row r="2420" spans="1:2" x14ac:dyDescent="0.2">
      <c r="A2420" s="17" t="s">
        <v>2407</v>
      </c>
      <c r="B2420" s="6" t="s">
        <v>14948</v>
      </c>
    </row>
    <row r="2421" spans="1:2" x14ac:dyDescent="0.2">
      <c r="A2421" s="17" t="s">
        <v>2408</v>
      </c>
      <c r="B2421" s="6" t="s">
        <v>14949</v>
      </c>
    </row>
    <row r="2422" spans="1:2" x14ac:dyDescent="0.2">
      <c r="A2422" s="17" t="s">
        <v>2409</v>
      </c>
      <c r="B2422" s="6" t="s">
        <v>14950</v>
      </c>
    </row>
    <row r="2423" spans="1:2" x14ac:dyDescent="0.2">
      <c r="A2423" s="17" t="s">
        <v>2410</v>
      </c>
      <c r="B2423" s="6" t="s">
        <v>14951</v>
      </c>
    </row>
    <row r="2424" spans="1:2" x14ac:dyDescent="0.2">
      <c r="A2424" s="17" t="s">
        <v>2411</v>
      </c>
      <c r="B2424" s="6" t="s">
        <v>14952</v>
      </c>
    </row>
    <row r="2425" spans="1:2" x14ac:dyDescent="0.2">
      <c r="A2425" s="17" t="s">
        <v>2412</v>
      </c>
      <c r="B2425" s="6" t="s">
        <v>14953</v>
      </c>
    </row>
    <row r="2426" spans="1:2" x14ac:dyDescent="0.2">
      <c r="A2426" s="17" t="s">
        <v>2413</v>
      </c>
      <c r="B2426" s="6" t="s">
        <v>14954</v>
      </c>
    </row>
    <row r="2427" spans="1:2" x14ac:dyDescent="0.2">
      <c r="A2427" s="17" t="s">
        <v>2414</v>
      </c>
      <c r="B2427" s="6" t="s">
        <v>14955</v>
      </c>
    </row>
    <row r="2428" spans="1:2" x14ac:dyDescent="0.2">
      <c r="A2428" s="17" t="s">
        <v>2415</v>
      </c>
      <c r="B2428" s="6" t="s">
        <v>14956</v>
      </c>
    </row>
    <row r="2429" spans="1:2" x14ac:dyDescent="0.2">
      <c r="A2429" s="17" t="s">
        <v>2416</v>
      </c>
      <c r="B2429" s="6" t="s">
        <v>14957</v>
      </c>
    </row>
    <row r="2430" spans="1:2" x14ac:dyDescent="0.2">
      <c r="A2430" s="17" t="s">
        <v>2417</v>
      </c>
      <c r="B2430" s="6" t="s">
        <v>14958</v>
      </c>
    </row>
    <row r="2431" spans="1:2" x14ac:dyDescent="0.2">
      <c r="A2431" s="17" t="s">
        <v>2418</v>
      </c>
      <c r="B2431" s="6" t="s">
        <v>14959</v>
      </c>
    </row>
    <row r="2432" spans="1:2" x14ac:dyDescent="0.2">
      <c r="A2432" s="17" t="s">
        <v>2419</v>
      </c>
      <c r="B2432" s="6" t="s">
        <v>14960</v>
      </c>
    </row>
    <row r="2433" spans="1:2" x14ac:dyDescent="0.2">
      <c r="A2433" s="17" t="s">
        <v>2420</v>
      </c>
      <c r="B2433" s="6" t="s">
        <v>14961</v>
      </c>
    </row>
    <row r="2434" spans="1:2" x14ac:dyDescent="0.2">
      <c r="A2434" s="17" t="s">
        <v>2421</v>
      </c>
      <c r="B2434" s="6" t="s">
        <v>14962</v>
      </c>
    </row>
    <row r="2435" spans="1:2" x14ac:dyDescent="0.2">
      <c r="A2435" s="17" t="s">
        <v>2422</v>
      </c>
      <c r="B2435" s="6" t="s">
        <v>14963</v>
      </c>
    </row>
    <row r="2436" spans="1:2" x14ac:dyDescent="0.2">
      <c r="A2436" s="17" t="s">
        <v>2423</v>
      </c>
      <c r="B2436" s="6" t="s">
        <v>14964</v>
      </c>
    </row>
    <row r="2437" spans="1:2" x14ac:dyDescent="0.2">
      <c r="A2437" s="17" t="s">
        <v>2424</v>
      </c>
      <c r="B2437" s="6" t="s">
        <v>14965</v>
      </c>
    </row>
    <row r="2438" spans="1:2" x14ac:dyDescent="0.2">
      <c r="A2438" s="17" t="s">
        <v>2425</v>
      </c>
      <c r="B2438" s="6" t="s">
        <v>14966</v>
      </c>
    </row>
    <row r="2439" spans="1:2" x14ac:dyDescent="0.2">
      <c r="A2439" s="17" t="s">
        <v>2426</v>
      </c>
      <c r="B2439" s="6" t="s">
        <v>14967</v>
      </c>
    </row>
    <row r="2440" spans="1:2" x14ac:dyDescent="0.2">
      <c r="A2440" s="17" t="s">
        <v>2427</v>
      </c>
      <c r="B2440" s="6" t="s">
        <v>14968</v>
      </c>
    </row>
    <row r="2441" spans="1:2" x14ac:dyDescent="0.2">
      <c r="A2441" s="17" t="s">
        <v>2428</v>
      </c>
      <c r="B2441" s="6" t="s">
        <v>14969</v>
      </c>
    </row>
    <row r="2442" spans="1:2" x14ac:dyDescent="0.2">
      <c r="A2442" s="17" t="s">
        <v>2429</v>
      </c>
      <c r="B2442" s="6" t="s">
        <v>14970</v>
      </c>
    </row>
    <row r="2443" spans="1:2" ht="18" x14ac:dyDescent="0.2">
      <c r="A2443" s="17" t="s">
        <v>2430</v>
      </c>
      <c r="B2443" s="6" t="s">
        <v>14971</v>
      </c>
    </row>
    <row r="2444" spans="1:2" x14ac:dyDescent="0.2">
      <c r="A2444" s="17" t="s">
        <v>2431</v>
      </c>
      <c r="B2444" s="6" t="s">
        <v>14972</v>
      </c>
    </row>
    <row r="2445" spans="1:2" x14ac:dyDescent="0.2">
      <c r="A2445" s="17" t="s">
        <v>2432</v>
      </c>
      <c r="B2445" s="6" t="s">
        <v>14973</v>
      </c>
    </row>
    <row r="2446" spans="1:2" x14ac:dyDescent="0.2">
      <c r="A2446" s="17" t="s">
        <v>2433</v>
      </c>
      <c r="B2446" s="6" t="s">
        <v>14974</v>
      </c>
    </row>
    <row r="2447" spans="1:2" x14ac:dyDescent="0.2">
      <c r="A2447" s="17" t="s">
        <v>2434</v>
      </c>
      <c r="B2447" s="6" t="s">
        <v>14975</v>
      </c>
    </row>
    <row r="2448" spans="1:2" x14ac:dyDescent="0.2">
      <c r="A2448" s="17" t="s">
        <v>2435</v>
      </c>
      <c r="B2448" s="6" t="s">
        <v>14976</v>
      </c>
    </row>
    <row r="2449" spans="1:2" x14ac:dyDescent="0.2">
      <c r="A2449" s="17" t="s">
        <v>2436</v>
      </c>
      <c r="B2449" s="6" t="s">
        <v>14977</v>
      </c>
    </row>
    <row r="2450" spans="1:2" x14ac:dyDescent="0.2">
      <c r="A2450" s="17" t="s">
        <v>2437</v>
      </c>
      <c r="B2450" s="6" t="s">
        <v>14978</v>
      </c>
    </row>
    <row r="2451" spans="1:2" x14ac:dyDescent="0.2">
      <c r="A2451" s="17" t="s">
        <v>2438</v>
      </c>
      <c r="B2451" s="6" t="s">
        <v>14979</v>
      </c>
    </row>
    <row r="2452" spans="1:2" x14ac:dyDescent="0.2">
      <c r="A2452" s="17" t="s">
        <v>2439</v>
      </c>
      <c r="B2452" s="6" t="s">
        <v>14980</v>
      </c>
    </row>
    <row r="2453" spans="1:2" x14ac:dyDescent="0.2">
      <c r="A2453" s="17" t="s">
        <v>2440</v>
      </c>
      <c r="B2453" s="6" t="s">
        <v>14981</v>
      </c>
    </row>
    <row r="2454" spans="1:2" x14ac:dyDescent="0.2">
      <c r="A2454" s="17" t="s">
        <v>2441</v>
      </c>
      <c r="B2454" s="6" t="s">
        <v>14982</v>
      </c>
    </row>
    <row r="2455" spans="1:2" x14ac:dyDescent="0.2">
      <c r="A2455" s="17" t="s">
        <v>2442</v>
      </c>
      <c r="B2455" s="6" t="s">
        <v>14983</v>
      </c>
    </row>
    <row r="2456" spans="1:2" x14ac:dyDescent="0.2">
      <c r="A2456" s="17" t="s">
        <v>2443</v>
      </c>
      <c r="B2456" s="6" t="s">
        <v>14984</v>
      </c>
    </row>
    <row r="2457" spans="1:2" x14ac:dyDescent="0.2">
      <c r="A2457" s="17" t="s">
        <v>2444</v>
      </c>
      <c r="B2457" s="6" t="s">
        <v>14985</v>
      </c>
    </row>
    <row r="2458" spans="1:2" x14ac:dyDescent="0.2">
      <c r="A2458" s="17" t="s">
        <v>2445</v>
      </c>
      <c r="B2458" s="6" t="s">
        <v>14986</v>
      </c>
    </row>
    <row r="2459" spans="1:2" x14ac:dyDescent="0.2">
      <c r="A2459" s="17" t="s">
        <v>2446</v>
      </c>
      <c r="B2459" s="6" t="s">
        <v>14987</v>
      </c>
    </row>
    <row r="2460" spans="1:2" x14ac:dyDescent="0.2">
      <c r="A2460" s="17" t="s">
        <v>2447</v>
      </c>
      <c r="B2460" s="6" t="s">
        <v>14988</v>
      </c>
    </row>
    <row r="2461" spans="1:2" x14ac:dyDescent="0.2">
      <c r="A2461" s="17" t="s">
        <v>2448</v>
      </c>
      <c r="B2461" s="6" t="s">
        <v>14989</v>
      </c>
    </row>
    <row r="2462" spans="1:2" x14ac:dyDescent="0.2">
      <c r="A2462" s="17" t="s">
        <v>2449</v>
      </c>
      <c r="B2462" s="6" t="s">
        <v>14990</v>
      </c>
    </row>
    <row r="2463" spans="1:2" x14ac:dyDescent="0.2">
      <c r="A2463" s="17" t="s">
        <v>2450</v>
      </c>
      <c r="B2463" s="6" t="s">
        <v>14991</v>
      </c>
    </row>
    <row r="2464" spans="1:2" x14ac:dyDescent="0.2">
      <c r="A2464" s="17" t="s">
        <v>2451</v>
      </c>
      <c r="B2464" s="6" t="s">
        <v>14992</v>
      </c>
    </row>
    <row r="2465" spans="1:2" x14ac:dyDescent="0.2">
      <c r="A2465" s="17" t="s">
        <v>2452</v>
      </c>
      <c r="B2465" s="6" t="s">
        <v>14993</v>
      </c>
    </row>
    <row r="2466" spans="1:2" x14ac:dyDescent="0.2">
      <c r="A2466" s="17" t="s">
        <v>2453</v>
      </c>
      <c r="B2466" s="6" t="s">
        <v>14994</v>
      </c>
    </row>
    <row r="2467" spans="1:2" x14ac:dyDescent="0.2">
      <c r="A2467" s="17" t="s">
        <v>2454</v>
      </c>
      <c r="B2467" s="6" t="s">
        <v>14995</v>
      </c>
    </row>
    <row r="2468" spans="1:2" x14ac:dyDescent="0.2">
      <c r="A2468" s="17" t="s">
        <v>2455</v>
      </c>
      <c r="B2468" s="6" t="s">
        <v>14996</v>
      </c>
    </row>
    <row r="2469" spans="1:2" x14ac:dyDescent="0.2">
      <c r="A2469" s="17" t="s">
        <v>2456</v>
      </c>
      <c r="B2469" s="6" t="s">
        <v>14997</v>
      </c>
    </row>
    <row r="2470" spans="1:2" x14ac:dyDescent="0.2">
      <c r="A2470" s="17" t="s">
        <v>2457</v>
      </c>
      <c r="B2470" s="6" t="s">
        <v>14998</v>
      </c>
    </row>
    <row r="2471" spans="1:2" x14ac:dyDescent="0.2">
      <c r="A2471" s="17" t="s">
        <v>2458</v>
      </c>
      <c r="B2471" s="6" t="s">
        <v>14999</v>
      </c>
    </row>
    <row r="2472" spans="1:2" x14ac:dyDescent="0.2">
      <c r="A2472" s="17" t="s">
        <v>2459</v>
      </c>
      <c r="B2472" s="6" t="s">
        <v>15000</v>
      </c>
    </row>
    <row r="2473" spans="1:2" x14ac:dyDescent="0.2">
      <c r="A2473" s="17" t="s">
        <v>2460</v>
      </c>
      <c r="B2473" s="6" t="s">
        <v>15001</v>
      </c>
    </row>
    <row r="2474" spans="1:2" x14ac:dyDescent="0.2">
      <c r="A2474" s="17" t="s">
        <v>2461</v>
      </c>
      <c r="B2474" s="6" t="s">
        <v>15002</v>
      </c>
    </row>
    <row r="2475" spans="1:2" x14ac:dyDescent="0.2">
      <c r="A2475" s="17" t="s">
        <v>2462</v>
      </c>
      <c r="B2475" s="6" t="s">
        <v>15003</v>
      </c>
    </row>
    <row r="2476" spans="1:2" x14ac:dyDescent="0.2">
      <c r="A2476" s="17" t="s">
        <v>2463</v>
      </c>
      <c r="B2476" s="6" t="s">
        <v>15004</v>
      </c>
    </row>
    <row r="2477" spans="1:2" x14ac:dyDescent="0.2">
      <c r="A2477" s="17" t="s">
        <v>2464</v>
      </c>
      <c r="B2477" s="6" t="s">
        <v>15005</v>
      </c>
    </row>
    <row r="2478" spans="1:2" x14ac:dyDescent="0.2">
      <c r="A2478" s="17" t="s">
        <v>2465</v>
      </c>
      <c r="B2478" s="6" t="s">
        <v>15006</v>
      </c>
    </row>
    <row r="2479" spans="1:2" x14ac:dyDescent="0.2">
      <c r="A2479" s="17" t="s">
        <v>2466</v>
      </c>
      <c r="B2479" s="6" t="s">
        <v>15007</v>
      </c>
    </row>
    <row r="2480" spans="1:2" x14ac:dyDescent="0.2">
      <c r="A2480" s="17" t="s">
        <v>2467</v>
      </c>
      <c r="B2480" s="6" t="s">
        <v>15008</v>
      </c>
    </row>
    <row r="2481" spans="1:2" x14ac:dyDescent="0.2">
      <c r="A2481" s="17" t="s">
        <v>2468</v>
      </c>
      <c r="B2481" s="6" t="s">
        <v>15009</v>
      </c>
    </row>
    <row r="2482" spans="1:2" x14ac:dyDescent="0.2">
      <c r="A2482" s="17" t="s">
        <v>2469</v>
      </c>
      <c r="B2482" s="6" t="s">
        <v>15010</v>
      </c>
    </row>
    <row r="2483" spans="1:2" x14ac:dyDescent="0.2">
      <c r="A2483" s="17" t="s">
        <v>2470</v>
      </c>
      <c r="B2483" s="6" t="s">
        <v>15011</v>
      </c>
    </row>
    <row r="2484" spans="1:2" x14ac:dyDescent="0.2">
      <c r="A2484" s="17" t="s">
        <v>2471</v>
      </c>
      <c r="B2484" s="6" t="s">
        <v>15012</v>
      </c>
    </row>
    <row r="2485" spans="1:2" x14ac:dyDescent="0.2">
      <c r="A2485" s="17" t="s">
        <v>2472</v>
      </c>
      <c r="B2485" s="6" t="s">
        <v>15013</v>
      </c>
    </row>
    <row r="2486" spans="1:2" x14ac:dyDescent="0.2">
      <c r="A2486" s="17" t="s">
        <v>2473</v>
      </c>
      <c r="B2486" s="6" t="s">
        <v>15014</v>
      </c>
    </row>
    <row r="2487" spans="1:2" x14ac:dyDescent="0.2">
      <c r="A2487" s="17" t="s">
        <v>2474</v>
      </c>
      <c r="B2487" s="6" t="s">
        <v>15015</v>
      </c>
    </row>
    <row r="2488" spans="1:2" x14ac:dyDescent="0.2">
      <c r="A2488" s="17" t="s">
        <v>2475</v>
      </c>
      <c r="B2488" s="6" t="s">
        <v>15016</v>
      </c>
    </row>
    <row r="2489" spans="1:2" x14ac:dyDescent="0.2">
      <c r="A2489" s="17" t="s">
        <v>2476</v>
      </c>
      <c r="B2489" s="6" t="s">
        <v>15017</v>
      </c>
    </row>
    <row r="2490" spans="1:2" x14ac:dyDescent="0.2">
      <c r="A2490" s="17" t="s">
        <v>2477</v>
      </c>
      <c r="B2490" s="6" t="s">
        <v>15018</v>
      </c>
    </row>
    <row r="2491" spans="1:2" ht="18" x14ac:dyDescent="0.2">
      <c r="A2491" s="17" t="s">
        <v>2478</v>
      </c>
      <c r="B2491" s="6" t="s">
        <v>15019</v>
      </c>
    </row>
    <row r="2492" spans="1:2" x14ac:dyDescent="0.2">
      <c r="A2492" s="17" t="s">
        <v>2479</v>
      </c>
      <c r="B2492" s="6" t="s">
        <v>15020</v>
      </c>
    </row>
    <row r="2493" spans="1:2" x14ac:dyDescent="0.2">
      <c r="A2493" s="17" t="s">
        <v>2480</v>
      </c>
      <c r="B2493" s="6" t="s">
        <v>15021</v>
      </c>
    </row>
    <row r="2494" spans="1:2" x14ac:dyDescent="0.2">
      <c r="A2494" s="17" t="s">
        <v>2481</v>
      </c>
      <c r="B2494" s="6" t="s">
        <v>15022</v>
      </c>
    </row>
    <row r="2495" spans="1:2" x14ac:dyDescent="0.2">
      <c r="A2495" s="17" t="s">
        <v>2482</v>
      </c>
      <c r="B2495" s="6" t="s">
        <v>15023</v>
      </c>
    </row>
    <row r="2496" spans="1:2" x14ac:dyDescent="0.2">
      <c r="A2496" s="17" t="s">
        <v>2483</v>
      </c>
      <c r="B2496" s="6" t="s">
        <v>15024</v>
      </c>
    </row>
    <row r="2497" spans="1:2" x14ac:dyDescent="0.2">
      <c r="A2497" s="17" t="s">
        <v>2484</v>
      </c>
      <c r="B2497" s="6" t="s">
        <v>15025</v>
      </c>
    </row>
    <row r="2498" spans="1:2" x14ac:dyDescent="0.2">
      <c r="A2498" s="17" t="s">
        <v>2485</v>
      </c>
      <c r="B2498" s="6" t="s">
        <v>15026</v>
      </c>
    </row>
    <row r="2499" spans="1:2" x14ac:dyDescent="0.2">
      <c r="A2499" s="17" t="s">
        <v>2486</v>
      </c>
      <c r="B2499" s="6" t="s">
        <v>15027</v>
      </c>
    </row>
    <row r="2500" spans="1:2" x14ac:dyDescent="0.2">
      <c r="A2500" s="17" t="s">
        <v>2487</v>
      </c>
      <c r="B2500" s="6" t="s">
        <v>15028</v>
      </c>
    </row>
    <row r="2501" spans="1:2" x14ac:dyDescent="0.2">
      <c r="A2501" s="17" t="s">
        <v>2488</v>
      </c>
      <c r="B2501" s="6" t="s">
        <v>15029</v>
      </c>
    </row>
    <row r="2502" spans="1:2" x14ac:dyDescent="0.2">
      <c r="A2502" s="17" t="s">
        <v>2489</v>
      </c>
      <c r="B2502" s="6" t="s">
        <v>15030</v>
      </c>
    </row>
    <row r="2503" spans="1:2" x14ac:dyDescent="0.2">
      <c r="A2503" s="17" t="s">
        <v>2490</v>
      </c>
      <c r="B2503" s="6" t="s">
        <v>15031</v>
      </c>
    </row>
    <row r="2504" spans="1:2" x14ac:dyDescent="0.2">
      <c r="A2504" s="17" t="s">
        <v>2491</v>
      </c>
      <c r="B2504" s="6" t="s">
        <v>15032</v>
      </c>
    </row>
    <row r="2505" spans="1:2" x14ac:dyDescent="0.2">
      <c r="A2505" s="17" t="s">
        <v>2492</v>
      </c>
      <c r="B2505" s="6" t="s">
        <v>15033</v>
      </c>
    </row>
    <row r="2506" spans="1:2" x14ac:dyDescent="0.2">
      <c r="A2506" s="17" t="s">
        <v>2493</v>
      </c>
      <c r="B2506" s="6" t="s">
        <v>15034</v>
      </c>
    </row>
    <row r="2507" spans="1:2" x14ac:dyDescent="0.2">
      <c r="A2507" s="17" t="s">
        <v>2494</v>
      </c>
      <c r="B2507" s="6" t="s">
        <v>15035</v>
      </c>
    </row>
    <row r="2508" spans="1:2" x14ac:dyDescent="0.2">
      <c r="A2508" s="17" t="s">
        <v>2495</v>
      </c>
      <c r="B2508" s="6" t="s">
        <v>15036</v>
      </c>
    </row>
    <row r="2509" spans="1:2" x14ac:dyDescent="0.2">
      <c r="A2509" s="17" t="s">
        <v>2496</v>
      </c>
      <c r="B2509" s="6" t="s">
        <v>15037</v>
      </c>
    </row>
    <row r="2510" spans="1:2" x14ac:dyDescent="0.2">
      <c r="A2510" s="17" t="s">
        <v>2497</v>
      </c>
      <c r="B2510" s="6" t="s">
        <v>15038</v>
      </c>
    </row>
    <row r="2511" spans="1:2" x14ac:dyDescent="0.2">
      <c r="A2511" s="17" t="s">
        <v>2498</v>
      </c>
      <c r="B2511" s="6" t="s">
        <v>15039</v>
      </c>
    </row>
    <row r="2512" spans="1:2" x14ac:dyDescent="0.2">
      <c r="A2512" s="17" t="s">
        <v>2499</v>
      </c>
      <c r="B2512" s="6" t="s">
        <v>15040</v>
      </c>
    </row>
    <row r="2513" spans="1:2" x14ac:dyDescent="0.2">
      <c r="A2513" s="17" t="s">
        <v>2500</v>
      </c>
      <c r="B2513" s="6" t="s">
        <v>15041</v>
      </c>
    </row>
    <row r="2514" spans="1:2" x14ac:dyDescent="0.2">
      <c r="A2514" s="17" t="s">
        <v>2501</v>
      </c>
      <c r="B2514" s="6" t="s">
        <v>15042</v>
      </c>
    </row>
    <row r="2515" spans="1:2" x14ac:dyDescent="0.2">
      <c r="A2515" s="17" t="s">
        <v>2502</v>
      </c>
      <c r="B2515" s="6" t="s">
        <v>15043</v>
      </c>
    </row>
    <row r="2516" spans="1:2" x14ac:dyDescent="0.2">
      <c r="A2516" s="17" t="s">
        <v>2503</v>
      </c>
      <c r="B2516" s="6" t="s">
        <v>15044</v>
      </c>
    </row>
    <row r="2517" spans="1:2" x14ac:dyDescent="0.2">
      <c r="A2517" s="17" t="s">
        <v>2504</v>
      </c>
      <c r="B2517" s="6" t="s">
        <v>15045</v>
      </c>
    </row>
    <row r="2518" spans="1:2" x14ac:dyDescent="0.2">
      <c r="A2518" s="17" t="s">
        <v>2505</v>
      </c>
      <c r="B2518" s="6" t="s">
        <v>15046</v>
      </c>
    </row>
    <row r="2519" spans="1:2" x14ac:dyDescent="0.2">
      <c r="A2519" s="17" t="s">
        <v>2506</v>
      </c>
      <c r="B2519" s="6" t="s">
        <v>15047</v>
      </c>
    </row>
    <row r="2520" spans="1:2" x14ac:dyDescent="0.2">
      <c r="A2520" s="17" t="s">
        <v>2507</v>
      </c>
      <c r="B2520" s="6" t="s">
        <v>15048</v>
      </c>
    </row>
    <row r="2521" spans="1:2" x14ac:dyDescent="0.2">
      <c r="A2521" s="17" t="s">
        <v>2508</v>
      </c>
      <c r="B2521" s="6" t="s">
        <v>15049</v>
      </c>
    </row>
    <row r="2522" spans="1:2" x14ac:dyDescent="0.2">
      <c r="A2522" s="17" t="s">
        <v>2509</v>
      </c>
      <c r="B2522" s="6" t="s">
        <v>15050</v>
      </c>
    </row>
    <row r="2523" spans="1:2" x14ac:dyDescent="0.2">
      <c r="A2523" s="17" t="s">
        <v>2510</v>
      </c>
      <c r="B2523" s="6" t="s">
        <v>15051</v>
      </c>
    </row>
    <row r="2524" spans="1:2" x14ac:dyDescent="0.2">
      <c r="A2524" s="17" t="s">
        <v>2511</v>
      </c>
      <c r="B2524" s="6" t="s">
        <v>15052</v>
      </c>
    </row>
    <row r="2525" spans="1:2" x14ac:dyDescent="0.2">
      <c r="A2525" s="17" t="s">
        <v>2512</v>
      </c>
      <c r="B2525" s="6" t="s">
        <v>15053</v>
      </c>
    </row>
    <row r="2526" spans="1:2" x14ac:dyDescent="0.2">
      <c r="A2526" s="17" t="s">
        <v>2513</v>
      </c>
      <c r="B2526" s="6" t="s">
        <v>15054</v>
      </c>
    </row>
    <row r="2527" spans="1:2" x14ac:dyDescent="0.2">
      <c r="A2527" s="17" t="s">
        <v>2514</v>
      </c>
      <c r="B2527" s="6" t="s">
        <v>15055</v>
      </c>
    </row>
    <row r="2528" spans="1:2" x14ac:dyDescent="0.2">
      <c r="A2528" s="17" t="s">
        <v>2515</v>
      </c>
      <c r="B2528" s="6" t="s">
        <v>15056</v>
      </c>
    </row>
    <row r="2529" spans="1:2" x14ac:dyDescent="0.2">
      <c r="A2529" s="17" t="s">
        <v>2516</v>
      </c>
      <c r="B2529" s="6" t="s">
        <v>15057</v>
      </c>
    </row>
    <row r="2530" spans="1:2" x14ac:dyDescent="0.2">
      <c r="A2530" s="17" t="s">
        <v>2517</v>
      </c>
      <c r="B2530" s="6" t="s">
        <v>15058</v>
      </c>
    </row>
    <row r="2531" spans="1:2" x14ac:dyDescent="0.2">
      <c r="A2531" s="17" t="s">
        <v>2518</v>
      </c>
      <c r="B2531" s="6" t="s">
        <v>15059</v>
      </c>
    </row>
    <row r="2532" spans="1:2" x14ac:dyDescent="0.2">
      <c r="A2532" s="17" t="s">
        <v>2519</v>
      </c>
      <c r="B2532" s="6" t="s">
        <v>15060</v>
      </c>
    </row>
    <row r="2533" spans="1:2" x14ac:dyDescent="0.2">
      <c r="A2533" s="17" t="s">
        <v>2520</v>
      </c>
      <c r="B2533" s="6" t="s">
        <v>15061</v>
      </c>
    </row>
    <row r="2534" spans="1:2" x14ac:dyDescent="0.2">
      <c r="A2534" s="17" t="s">
        <v>2521</v>
      </c>
      <c r="B2534" s="6" t="s">
        <v>15062</v>
      </c>
    </row>
    <row r="2535" spans="1:2" x14ac:dyDescent="0.2">
      <c r="A2535" s="17" t="s">
        <v>2522</v>
      </c>
      <c r="B2535" s="6" t="s">
        <v>15063</v>
      </c>
    </row>
    <row r="2536" spans="1:2" x14ac:dyDescent="0.2">
      <c r="A2536" s="17" t="s">
        <v>2523</v>
      </c>
      <c r="B2536" s="6" t="s">
        <v>15064</v>
      </c>
    </row>
    <row r="2537" spans="1:2" x14ac:dyDescent="0.2">
      <c r="A2537" s="17" t="s">
        <v>2524</v>
      </c>
      <c r="B2537" s="6" t="s">
        <v>15065</v>
      </c>
    </row>
    <row r="2538" spans="1:2" x14ac:dyDescent="0.2">
      <c r="A2538" s="17" t="s">
        <v>2525</v>
      </c>
      <c r="B2538" s="6" t="s">
        <v>15066</v>
      </c>
    </row>
    <row r="2539" spans="1:2" x14ac:dyDescent="0.2">
      <c r="A2539" s="17" t="s">
        <v>2526</v>
      </c>
      <c r="B2539" s="6" t="s">
        <v>15067</v>
      </c>
    </row>
    <row r="2540" spans="1:2" x14ac:dyDescent="0.2">
      <c r="A2540" s="17" t="s">
        <v>2527</v>
      </c>
      <c r="B2540" s="6" t="s">
        <v>15068</v>
      </c>
    </row>
    <row r="2541" spans="1:2" x14ac:dyDescent="0.2">
      <c r="A2541" s="17" t="s">
        <v>2528</v>
      </c>
      <c r="B2541" s="6" t="s">
        <v>15069</v>
      </c>
    </row>
    <row r="2542" spans="1:2" x14ac:dyDescent="0.2">
      <c r="A2542" s="17" t="s">
        <v>2529</v>
      </c>
      <c r="B2542" s="6" t="s">
        <v>15070</v>
      </c>
    </row>
    <row r="2543" spans="1:2" x14ac:dyDescent="0.2">
      <c r="A2543" s="17" t="s">
        <v>2530</v>
      </c>
      <c r="B2543" s="6" t="s">
        <v>15071</v>
      </c>
    </row>
    <row r="2544" spans="1:2" x14ac:dyDescent="0.2">
      <c r="A2544" s="17" t="s">
        <v>2531</v>
      </c>
      <c r="B2544" s="6" t="s">
        <v>15072</v>
      </c>
    </row>
    <row r="2545" spans="1:2" x14ac:dyDescent="0.2">
      <c r="A2545" s="17" t="s">
        <v>2532</v>
      </c>
      <c r="B2545" s="6" t="s">
        <v>15073</v>
      </c>
    </row>
    <row r="2546" spans="1:2" x14ac:dyDescent="0.2">
      <c r="A2546" s="17" t="s">
        <v>2533</v>
      </c>
      <c r="B2546" s="6" t="s">
        <v>15074</v>
      </c>
    </row>
    <row r="2547" spans="1:2" ht="18" x14ac:dyDescent="0.2">
      <c r="A2547" s="17" t="s">
        <v>2534</v>
      </c>
      <c r="B2547" s="6" t="s">
        <v>15075</v>
      </c>
    </row>
    <row r="2548" spans="1:2" ht="18" x14ac:dyDescent="0.2">
      <c r="A2548" s="17" t="s">
        <v>2535</v>
      </c>
      <c r="B2548" s="6" t="s">
        <v>15076</v>
      </c>
    </row>
    <row r="2549" spans="1:2" ht="18" x14ac:dyDescent="0.2">
      <c r="A2549" s="17" t="s">
        <v>2536</v>
      </c>
      <c r="B2549" s="6" t="s">
        <v>15077</v>
      </c>
    </row>
    <row r="2550" spans="1:2" x14ac:dyDescent="0.2">
      <c r="A2550" s="17" t="s">
        <v>2537</v>
      </c>
      <c r="B2550" s="6" t="s">
        <v>15078</v>
      </c>
    </row>
    <row r="2551" spans="1:2" x14ac:dyDescent="0.2">
      <c r="A2551" s="17" t="s">
        <v>2538</v>
      </c>
      <c r="B2551" s="6" t="s">
        <v>15079</v>
      </c>
    </row>
    <row r="2552" spans="1:2" x14ac:dyDescent="0.2">
      <c r="A2552" s="17" t="s">
        <v>2539</v>
      </c>
      <c r="B2552" s="6" t="s">
        <v>15080</v>
      </c>
    </row>
    <row r="2553" spans="1:2" x14ac:dyDescent="0.2">
      <c r="A2553" s="17" t="s">
        <v>2540</v>
      </c>
      <c r="B2553" s="6" t="s">
        <v>15081</v>
      </c>
    </row>
    <row r="2554" spans="1:2" x14ac:dyDescent="0.2">
      <c r="A2554" s="17" t="s">
        <v>2541</v>
      </c>
      <c r="B2554" s="6" t="s">
        <v>15082</v>
      </c>
    </row>
    <row r="2555" spans="1:2" x14ac:dyDescent="0.2">
      <c r="A2555" s="17" t="s">
        <v>2542</v>
      </c>
      <c r="B2555" s="6" t="s">
        <v>15083</v>
      </c>
    </row>
    <row r="2556" spans="1:2" x14ac:dyDescent="0.2">
      <c r="A2556" s="17" t="s">
        <v>2543</v>
      </c>
      <c r="B2556" s="6" t="s">
        <v>15084</v>
      </c>
    </row>
    <row r="2557" spans="1:2" x14ac:dyDescent="0.2">
      <c r="A2557" s="17" t="s">
        <v>2544</v>
      </c>
      <c r="B2557" s="6" t="s">
        <v>15085</v>
      </c>
    </row>
    <row r="2558" spans="1:2" x14ac:dyDescent="0.2">
      <c r="A2558" s="17" t="s">
        <v>2545</v>
      </c>
      <c r="B2558" s="6" t="s">
        <v>15086</v>
      </c>
    </row>
    <row r="2559" spans="1:2" x14ac:dyDescent="0.2">
      <c r="A2559" s="17" t="s">
        <v>2546</v>
      </c>
      <c r="B2559" s="6" t="s">
        <v>15087</v>
      </c>
    </row>
    <row r="2560" spans="1:2" x14ac:dyDescent="0.2">
      <c r="A2560" s="17" t="s">
        <v>2547</v>
      </c>
      <c r="B2560" s="6" t="s">
        <v>15088</v>
      </c>
    </row>
    <row r="2561" spans="1:2" x14ac:dyDescent="0.2">
      <c r="A2561" s="17" t="s">
        <v>2548</v>
      </c>
      <c r="B2561" s="6" t="s">
        <v>15089</v>
      </c>
    </row>
    <row r="2562" spans="1:2" x14ac:dyDescent="0.2">
      <c r="A2562" s="17" t="s">
        <v>2549</v>
      </c>
      <c r="B2562" s="6" t="s">
        <v>15090</v>
      </c>
    </row>
    <row r="2563" spans="1:2" x14ac:dyDescent="0.2">
      <c r="A2563" s="17" t="s">
        <v>2550</v>
      </c>
      <c r="B2563" s="6" t="s">
        <v>15091</v>
      </c>
    </row>
    <row r="2564" spans="1:2" x14ac:dyDescent="0.2">
      <c r="A2564" s="17" t="s">
        <v>2551</v>
      </c>
      <c r="B2564" s="6" t="s">
        <v>15092</v>
      </c>
    </row>
    <row r="2565" spans="1:2" x14ac:dyDescent="0.2">
      <c r="A2565" s="17" t="s">
        <v>2552</v>
      </c>
      <c r="B2565" s="6" t="s">
        <v>15093</v>
      </c>
    </row>
    <row r="2566" spans="1:2" x14ac:dyDescent="0.2">
      <c r="A2566" s="17" t="s">
        <v>2553</v>
      </c>
      <c r="B2566" s="6" t="s">
        <v>15094</v>
      </c>
    </row>
    <row r="2567" spans="1:2" x14ac:dyDescent="0.2">
      <c r="A2567" s="17" t="s">
        <v>2554</v>
      </c>
      <c r="B2567" s="6" t="s">
        <v>15095</v>
      </c>
    </row>
    <row r="2568" spans="1:2" x14ac:dyDescent="0.2">
      <c r="A2568" s="17" t="s">
        <v>2555</v>
      </c>
      <c r="B2568" s="6" t="s">
        <v>15096</v>
      </c>
    </row>
    <row r="2569" spans="1:2" x14ac:dyDescent="0.2">
      <c r="A2569" s="17" t="s">
        <v>2556</v>
      </c>
      <c r="B2569" s="6" t="s">
        <v>15097</v>
      </c>
    </row>
    <row r="2570" spans="1:2" x14ac:dyDescent="0.2">
      <c r="A2570" s="17" t="s">
        <v>2557</v>
      </c>
      <c r="B2570" s="6" t="s">
        <v>15098</v>
      </c>
    </row>
    <row r="2571" spans="1:2" x14ac:dyDescent="0.2">
      <c r="A2571" s="17" t="s">
        <v>2558</v>
      </c>
      <c r="B2571" s="6" t="s">
        <v>15099</v>
      </c>
    </row>
    <row r="2572" spans="1:2" x14ac:dyDescent="0.2">
      <c r="A2572" s="17" t="s">
        <v>2559</v>
      </c>
      <c r="B2572" s="6" t="s">
        <v>15100</v>
      </c>
    </row>
    <row r="2573" spans="1:2" x14ac:dyDescent="0.2">
      <c r="A2573" s="17" t="s">
        <v>2560</v>
      </c>
      <c r="B2573" s="6" t="s">
        <v>15101</v>
      </c>
    </row>
    <row r="2574" spans="1:2" x14ac:dyDescent="0.2">
      <c r="A2574" s="17" t="s">
        <v>2561</v>
      </c>
      <c r="B2574" s="6" t="s">
        <v>15102</v>
      </c>
    </row>
    <row r="2575" spans="1:2" x14ac:dyDescent="0.2">
      <c r="A2575" s="17" t="s">
        <v>2562</v>
      </c>
      <c r="B2575" s="6" t="s">
        <v>15103</v>
      </c>
    </row>
    <row r="2576" spans="1:2" x14ac:dyDescent="0.2">
      <c r="A2576" s="17" t="s">
        <v>2563</v>
      </c>
      <c r="B2576" s="6" t="s">
        <v>15104</v>
      </c>
    </row>
    <row r="2577" spans="1:2" x14ac:dyDescent="0.2">
      <c r="A2577" s="17" t="s">
        <v>2564</v>
      </c>
      <c r="B2577" s="6" t="s">
        <v>15105</v>
      </c>
    </row>
    <row r="2578" spans="1:2" x14ac:dyDescent="0.2">
      <c r="A2578" s="17" t="s">
        <v>2565</v>
      </c>
      <c r="B2578" s="6" t="s">
        <v>15106</v>
      </c>
    </row>
    <row r="2579" spans="1:2" x14ac:dyDescent="0.2">
      <c r="A2579" s="17" t="s">
        <v>2566</v>
      </c>
      <c r="B2579" s="6" t="s">
        <v>15107</v>
      </c>
    </row>
    <row r="2580" spans="1:2" x14ac:dyDescent="0.2">
      <c r="A2580" s="17" t="s">
        <v>2567</v>
      </c>
      <c r="B2580" s="6" t="s">
        <v>15108</v>
      </c>
    </row>
    <row r="2581" spans="1:2" x14ac:dyDescent="0.2">
      <c r="A2581" s="17" t="s">
        <v>2568</v>
      </c>
      <c r="B2581" s="6" t="s">
        <v>15109</v>
      </c>
    </row>
    <row r="2582" spans="1:2" x14ac:dyDescent="0.2">
      <c r="A2582" s="17" t="s">
        <v>2569</v>
      </c>
      <c r="B2582" s="6" t="s">
        <v>15110</v>
      </c>
    </row>
    <row r="2583" spans="1:2" x14ac:dyDescent="0.2">
      <c r="A2583" s="17" t="s">
        <v>2570</v>
      </c>
      <c r="B2583" s="6" t="s">
        <v>15111</v>
      </c>
    </row>
    <row r="2584" spans="1:2" x14ac:dyDescent="0.2">
      <c r="A2584" s="17" t="s">
        <v>2571</v>
      </c>
      <c r="B2584" s="6" t="s">
        <v>15112</v>
      </c>
    </row>
    <row r="2585" spans="1:2" x14ac:dyDescent="0.2">
      <c r="A2585" s="17" t="s">
        <v>2572</v>
      </c>
      <c r="B2585" s="6" t="s">
        <v>15113</v>
      </c>
    </row>
    <row r="2586" spans="1:2" x14ac:dyDescent="0.2">
      <c r="A2586" s="17" t="s">
        <v>2573</v>
      </c>
      <c r="B2586" s="6" t="s">
        <v>15114</v>
      </c>
    </row>
    <row r="2587" spans="1:2" x14ac:dyDescent="0.2">
      <c r="A2587" s="17" t="s">
        <v>2574</v>
      </c>
      <c r="B2587" s="6" t="s">
        <v>15115</v>
      </c>
    </row>
    <row r="2588" spans="1:2" x14ac:dyDescent="0.2">
      <c r="A2588" s="17" t="s">
        <v>2575</v>
      </c>
      <c r="B2588" s="6" t="s">
        <v>15116</v>
      </c>
    </row>
    <row r="2589" spans="1:2" x14ac:dyDescent="0.2">
      <c r="A2589" s="17" t="s">
        <v>2576</v>
      </c>
      <c r="B2589" s="6" t="s">
        <v>15117</v>
      </c>
    </row>
    <row r="2590" spans="1:2" x14ac:dyDescent="0.2">
      <c r="A2590" s="17" t="s">
        <v>2577</v>
      </c>
      <c r="B2590" s="6" t="s">
        <v>15118</v>
      </c>
    </row>
    <row r="2591" spans="1:2" x14ac:dyDescent="0.2">
      <c r="A2591" s="17" t="s">
        <v>2578</v>
      </c>
      <c r="B2591" s="6" t="s">
        <v>15119</v>
      </c>
    </row>
    <row r="2592" spans="1:2" x14ac:dyDescent="0.2">
      <c r="A2592" s="17" t="s">
        <v>2579</v>
      </c>
      <c r="B2592" s="6" t="s">
        <v>15120</v>
      </c>
    </row>
    <row r="2593" spans="1:2" x14ac:dyDescent="0.2">
      <c r="A2593" s="17" t="s">
        <v>2580</v>
      </c>
      <c r="B2593" s="6" t="s">
        <v>15121</v>
      </c>
    </row>
    <row r="2594" spans="1:2" x14ac:dyDescent="0.2">
      <c r="A2594" s="17" t="s">
        <v>2581</v>
      </c>
      <c r="B2594" s="6" t="s">
        <v>15122</v>
      </c>
    </row>
    <row r="2595" spans="1:2" x14ac:dyDescent="0.2">
      <c r="A2595" s="17" t="s">
        <v>2582</v>
      </c>
      <c r="B2595" s="6" t="s">
        <v>15123</v>
      </c>
    </row>
    <row r="2596" spans="1:2" x14ac:dyDescent="0.2">
      <c r="A2596" s="17" t="s">
        <v>2583</v>
      </c>
      <c r="B2596" s="6" t="s">
        <v>15124</v>
      </c>
    </row>
    <row r="2597" spans="1:2" x14ac:dyDescent="0.2">
      <c r="A2597" s="17" t="s">
        <v>2584</v>
      </c>
      <c r="B2597" s="6" t="s">
        <v>15125</v>
      </c>
    </row>
    <row r="2598" spans="1:2" x14ac:dyDescent="0.2">
      <c r="A2598" s="17" t="s">
        <v>2585</v>
      </c>
      <c r="B2598" s="6" t="s">
        <v>15126</v>
      </c>
    </row>
    <row r="2599" spans="1:2" x14ac:dyDescent="0.2">
      <c r="A2599" s="17" t="s">
        <v>2586</v>
      </c>
      <c r="B2599" s="6" t="s">
        <v>15127</v>
      </c>
    </row>
    <row r="2600" spans="1:2" x14ac:dyDescent="0.2">
      <c r="A2600" s="17" t="s">
        <v>2587</v>
      </c>
      <c r="B2600" s="6" t="s">
        <v>15128</v>
      </c>
    </row>
    <row r="2601" spans="1:2" x14ac:dyDescent="0.2">
      <c r="A2601" s="17" t="s">
        <v>2588</v>
      </c>
      <c r="B2601" s="6" t="s">
        <v>15129</v>
      </c>
    </row>
    <row r="2602" spans="1:2" x14ac:dyDescent="0.2">
      <c r="A2602" s="17" t="s">
        <v>2589</v>
      </c>
      <c r="B2602" s="6" t="s">
        <v>15130</v>
      </c>
    </row>
    <row r="2603" spans="1:2" x14ac:dyDescent="0.2">
      <c r="A2603" s="17" t="s">
        <v>2590</v>
      </c>
      <c r="B2603" s="6" t="s">
        <v>15131</v>
      </c>
    </row>
    <row r="2604" spans="1:2" x14ac:dyDescent="0.2">
      <c r="A2604" s="17" t="s">
        <v>2591</v>
      </c>
      <c r="B2604" s="6" t="s">
        <v>15132</v>
      </c>
    </row>
    <row r="2605" spans="1:2" x14ac:dyDescent="0.2">
      <c r="A2605" s="17" t="s">
        <v>2592</v>
      </c>
      <c r="B2605" s="6" t="s">
        <v>15133</v>
      </c>
    </row>
    <row r="2606" spans="1:2" x14ac:dyDescent="0.2">
      <c r="A2606" s="17" t="s">
        <v>2593</v>
      </c>
      <c r="B2606" s="6" t="s">
        <v>15134</v>
      </c>
    </row>
    <row r="2607" spans="1:2" x14ac:dyDescent="0.2">
      <c r="A2607" s="17" t="s">
        <v>2594</v>
      </c>
      <c r="B2607" s="6" t="s">
        <v>15135</v>
      </c>
    </row>
    <row r="2608" spans="1:2" x14ac:dyDescent="0.2">
      <c r="A2608" s="17" t="s">
        <v>2595</v>
      </c>
      <c r="B2608" s="6" t="s">
        <v>15136</v>
      </c>
    </row>
    <row r="2609" spans="1:2" x14ac:dyDescent="0.2">
      <c r="A2609" s="17" t="s">
        <v>2596</v>
      </c>
      <c r="B2609" s="6" t="s">
        <v>15137</v>
      </c>
    </row>
    <row r="2610" spans="1:2" x14ac:dyDescent="0.2">
      <c r="A2610" s="17" t="s">
        <v>2597</v>
      </c>
      <c r="B2610" s="6" t="s">
        <v>15138</v>
      </c>
    </row>
    <row r="2611" spans="1:2" x14ac:dyDescent="0.2">
      <c r="A2611" s="17" t="s">
        <v>2598</v>
      </c>
      <c r="B2611" s="6" t="s">
        <v>15139</v>
      </c>
    </row>
    <row r="2612" spans="1:2" x14ac:dyDescent="0.2">
      <c r="A2612" s="17" t="s">
        <v>2599</v>
      </c>
      <c r="B2612" s="6" t="s">
        <v>15140</v>
      </c>
    </row>
    <row r="2613" spans="1:2" x14ac:dyDescent="0.2">
      <c r="A2613" s="17" t="s">
        <v>2600</v>
      </c>
      <c r="B2613" s="6" t="s">
        <v>15141</v>
      </c>
    </row>
    <row r="2614" spans="1:2" x14ac:dyDescent="0.2">
      <c r="A2614" s="17" t="s">
        <v>2601</v>
      </c>
      <c r="B2614" s="6" t="s">
        <v>15142</v>
      </c>
    </row>
    <row r="2615" spans="1:2" x14ac:dyDescent="0.2">
      <c r="A2615" s="17" t="s">
        <v>2602</v>
      </c>
      <c r="B2615" s="6" t="s">
        <v>15143</v>
      </c>
    </row>
    <row r="2616" spans="1:2" ht="18" x14ac:dyDescent="0.2">
      <c r="A2616" s="17" t="s">
        <v>2603</v>
      </c>
      <c r="B2616" s="6" t="s">
        <v>15144</v>
      </c>
    </row>
    <row r="2617" spans="1:2" x14ac:dyDescent="0.2">
      <c r="A2617" s="17" t="s">
        <v>2604</v>
      </c>
      <c r="B2617" s="6" t="s">
        <v>15145</v>
      </c>
    </row>
    <row r="2618" spans="1:2" x14ac:dyDescent="0.2">
      <c r="A2618" s="17" t="s">
        <v>2605</v>
      </c>
      <c r="B2618" s="6" t="s">
        <v>15146</v>
      </c>
    </row>
    <row r="2619" spans="1:2" x14ac:dyDescent="0.2">
      <c r="A2619" s="17" t="s">
        <v>2606</v>
      </c>
      <c r="B2619" s="6" t="s">
        <v>15147</v>
      </c>
    </row>
    <row r="2620" spans="1:2" x14ac:dyDescent="0.2">
      <c r="A2620" s="17" t="s">
        <v>2607</v>
      </c>
      <c r="B2620" s="6" t="s">
        <v>15148</v>
      </c>
    </row>
    <row r="2621" spans="1:2" x14ac:dyDescent="0.2">
      <c r="A2621" s="17" t="s">
        <v>2608</v>
      </c>
      <c r="B2621" s="6" t="s">
        <v>15149</v>
      </c>
    </row>
    <row r="2622" spans="1:2" x14ac:dyDescent="0.2">
      <c r="A2622" s="17" t="s">
        <v>2609</v>
      </c>
      <c r="B2622" s="6" t="s">
        <v>15150</v>
      </c>
    </row>
    <row r="2623" spans="1:2" x14ac:dyDescent="0.2">
      <c r="A2623" s="17" t="s">
        <v>2610</v>
      </c>
      <c r="B2623" s="6" t="s">
        <v>15151</v>
      </c>
    </row>
    <row r="2624" spans="1:2" x14ac:dyDescent="0.2">
      <c r="A2624" s="17" t="s">
        <v>2611</v>
      </c>
      <c r="B2624" s="6" t="s">
        <v>15152</v>
      </c>
    </row>
    <row r="2625" spans="1:2" x14ac:dyDescent="0.2">
      <c r="A2625" s="17" t="s">
        <v>2612</v>
      </c>
      <c r="B2625" s="6" t="s">
        <v>15153</v>
      </c>
    </row>
    <row r="2626" spans="1:2" x14ac:dyDescent="0.2">
      <c r="A2626" s="17" t="s">
        <v>2613</v>
      </c>
      <c r="B2626" s="6" t="s">
        <v>15154</v>
      </c>
    </row>
    <row r="2627" spans="1:2" x14ac:dyDescent="0.2">
      <c r="A2627" s="17" t="s">
        <v>2614</v>
      </c>
      <c r="B2627" s="6" t="s">
        <v>15155</v>
      </c>
    </row>
    <row r="2628" spans="1:2" x14ac:dyDescent="0.2">
      <c r="A2628" s="17" t="s">
        <v>2615</v>
      </c>
      <c r="B2628" s="6" t="s">
        <v>15156</v>
      </c>
    </row>
    <row r="2629" spans="1:2" x14ac:dyDescent="0.2">
      <c r="A2629" s="17" t="s">
        <v>2616</v>
      </c>
      <c r="B2629" s="6" t="s">
        <v>15157</v>
      </c>
    </row>
    <row r="2630" spans="1:2" x14ac:dyDescent="0.2">
      <c r="A2630" s="17" t="s">
        <v>2617</v>
      </c>
      <c r="B2630" s="6" t="s">
        <v>15158</v>
      </c>
    </row>
    <row r="2631" spans="1:2" x14ac:dyDescent="0.2">
      <c r="A2631" s="17" t="s">
        <v>2618</v>
      </c>
      <c r="B2631" s="6" t="s">
        <v>15159</v>
      </c>
    </row>
    <row r="2632" spans="1:2" x14ac:dyDescent="0.2">
      <c r="A2632" s="17" t="s">
        <v>2619</v>
      </c>
      <c r="B2632" s="6" t="s">
        <v>15160</v>
      </c>
    </row>
    <row r="2633" spans="1:2" x14ac:dyDescent="0.2">
      <c r="A2633" s="17" t="s">
        <v>2620</v>
      </c>
      <c r="B2633" s="6" t="s">
        <v>15161</v>
      </c>
    </row>
    <row r="2634" spans="1:2" x14ac:dyDescent="0.2">
      <c r="A2634" s="17" t="s">
        <v>2621</v>
      </c>
      <c r="B2634" s="6" t="s">
        <v>15162</v>
      </c>
    </row>
    <row r="2635" spans="1:2" x14ac:dyDescent="0.2">
      <c r="A2635" s="17" t="s">
        <v>2622</v>
      </c>
      <c r="B2635" s="6" t="s">
        <v>15163</v>
      </c>
    </row>
    <row r="2636" spans="1:2" x14ac:dyDescent="0.2">
      <c r="A2636" s="17" t="s">
        <v>2623</v>
      </c>
      <c r="B2636" s="6" t="s">
        <v>15164</v>
      </c>
    </row>
    <row r="2637" spans="1:2" x14ac:dyDescent="0.2">
      <c r="A2637" s="17" t="s">
        <v>2624</v>
      </c>
      <c r="B2637" s="6" t="s">
        <v>15165</v>
      </c>
    </row>
    <row r="2638" spans="1:2" x14ac:dyDescent="0.2">
      <c r="A2638" s="17" t="s">
        <v>2625</v>
      </c>
      <c r="B2638" s="6" t="s">
        <v>15166</v>
      </c>
    </row>
    <row r="2639" spans="1:2" x14ac:dyDescent="0.2">
      <c r="A2639" s="17" t="s">
        <v>2626</v>
      </c>
      <c r="B2639" s="6" t="s">
        <v>15167</v>
      </c>
    </row>
    <row r="2640" spans="1:2" x14ac:dyDescent="0.2">
      <c r="A2640" s="17" t="s">
        <v>2627</v>
      </c>
      <c r="B2640" s="6" t="s">
        <v>15168</v>
      </c>
    </row>
    <row r="2641" spans="1:2" x14ac:dyDescent="0.2">
      <c r="A2641" s="17" t="s">
        <v>2628</v>
      </c>
      <c r="B2641" s="6" t="s">
        <v>15169</v>
      </c>
    </row>
    <row r="2642" spans="1:2" x14ac:dyDescent="0.2">
      <c r="A2642" s="17" t="s">
        <v>2629</v>
      </c>
      <c r="B2642" s="6" t="s">
        <v>15170</v>
      </c>
    </row>
    <row r="2643" spans="1:2" x14ac:dyDescent="0.2">
      <c r="A2643" s="17" t="s">
        <v>2630</v>
      </c>
      <c r="B2643" s="6" t="s">
        <v>15171</v>
      </c>
    </row>
    <row r="2644" spans="1:2" x14ac:dyDescent="0.2">
      <c r="A2644" s="17" t="s">
        <v>2631</v>
      </c>
      <c r="B2644" s="6" t="s">
        <v>15172</v>
      </c>
    </row>
    <row r="2645" spans="1:2" x14ac:dyDescent="0.2">
      <c r="A2645" s="17" t="s">
        <v>2632</v>
      </c>
      <c r="B2645" s="6" t="s">
        <v>15173</v>
      </c>
    </row>
    <row r="2646" spans="1:2" x14ac:dyDescent="0.2">
      <c r="A2646" s="17" t="s">
        <v>2633</v>
      </c>
      <c r="B2646" s="6" t="s">
        <v>15174</v>
      </c>
    </row>
    <row r="2647" spans="1:2" x14ac:dyDescent="0.2">
      <c r="A2647" s="17" t="s">
        <v>2634</v>
      </c>
      <c r="B2647" s="6" t="s">
        <v>15175</v>
      </c>
    </row>
    <row r="2648" spans="1:2" x14ac:dyDescent="0.2">
      <c r="A2648" s="17" t="s">
        <v>2635</v>
      </c>
      <c r="B2648" s="6" t="s">
        <v>15176</v>
      </c>
    </row>
    <row r="2649" spans="1:2" x14ac:dyDescent="0.2">
      <c r="A2649" s="17" t="s">
        <v>2636</v>
      </c>
      <c r="B2649" s="6" t="s">
        <v>15177</v>
      </c>
    </row>
    <row r="2650" spans="1:2" x14ac:dyDescent="0.2">
      <c r="A2650" s="17" t="s">
        <v>2637</v>
      </c>
      <c r="B2650" s="6" t="s">
        <v>15178</v>
      </c>
    </row>
    <row r="2651" spans="1:2" x14ac:dyDescent="0.2">
      <c r="A2651" s="17" t="s">
        <v>2638</v>
      </c>
      <c r="B2651" s="6" t="s">
        <v>15179</v>
      </c>
    </row>
    <row r="2652" spans="1:2" x14ac:dyDescent="0.2">
      <c r="A2652" s="17" t="s">
        <v>2639</v>
      </c>
      <c r="B2652" s="6" t="s">
        <v>15180</v>
      </c>
    </row>
    <row r="2653" spans="1:2" x14ac:dyDescent="0.2">
      <c r="A2653" s="17" t="s">
        <v>2640</v>
      </c>
      <c r="B2653" s="6" t="s">
        <v>15181</v>
      </c>
    </row>
    <row r="2654" spans="1:2" x14ac:dyDescent="0.2">
      <c r="A2654" s="17" t="s">
        <v>2641</v>
      </c>
      <c r="B2654" s="6" t="s">
        <v>15182</v>
      </c>
    </row>
    <row r="2655" spans="1:2" x14ac:dyDescent="0.2">
      <c r="A2655" s="17" t="s">
        <v>2642</v>
      </c>
      <c r="B2655" s="6" t="s">
        <v>15183</v>
      </c>
    </row>
    <row r="2656" spans="1:2" x14ac:dyDescent="0.2">
      <c r="A2656" s="17" t="s">
        <v>2643</v>
      </c>
      <c r="B2656" s="6" t="s">
        <v>15184</v>
      </c>
    </row>
    <row r="2657" spans="1:2" x14ac:dyDescent="0.2">
      <c r="A2657" s="17" t="s">
        <v>2644</v>
      </c>
      <c r="B2657" s="6" t="s">
        <v>15185</v>
      </c>
    </row>
    <row r="2658" spans="1:2" x14ac:dyDescent="0.2">
      <c r="A2658" s="17" t="s">
        <v>2645</v>
      </c>
      <c r="B2658" s="6" t="s">
        <v>15186</v>
      </c>
    </row>
    <row r="2659" spans="1:2" x14ac:dyDescent="0.2">
      <c r="A2659" s="17" t="s">
        <v>2646</v>
      </c>
      <c r="B2659" s="6" t="s">
        <v>15187</v>
      </c>
    </row>
    <row r="2660" spans="1:2" x14ac:dyDescent="0.2">
      <c r="A2660" s="17" t="s">
        <v>2647</v>
      </c>
      <c r="B2660" s="6" t="s">
        <v>15188</v>
      </c>
    </row>
    <row r="2661" spans="1:2" x14ac:dyDescent="0.2">
      <c r="A2661" s="17" t="s">
        <v>2648</v>
      </c>
      <c r="B2661" s="6" t="s">
        <v>15189</v>
      </c>
    </row>
    <row r="2662" spans="1:2" x14ac:dyDescent="0.2">
      <c r="A2662" s="17" t="s">
        <v>2649</v>
      </c>
      <c r="B2662" s="6" t="s">
        <v>15190</v>
      </c>
    </row>
    <row r="2663" spans="1:2" x14ac:dyDescent="0.2">
      <c r="A2663" s="17" t="s">
        <v>2650</v>
      </c>
      <c r="B2663" s="6" t="s">
        <v>15191</v>
      </c>
    </row>
    <row r="2664" spans="1:2" x14ac:dyDescent="0.2">
      <c r="A2664" s="17" t="s">
        <v>2651</v>
      </c>
      <c r="B2664" s="6" t="s">
        <v>15192</v>
      </c>
    </row>
    <row r="2665" spans="1:2" x14ac:dyDescent="0.2">
      <c r="A2665" s="17" t="s">
        <v>2652</v>
      </c>
      <c r="B2665" s="6" t="s">
        <v>15193</v>
      </c>
    </row>
    <row r="2666" spans="1:2" x14ac:dyDescent="0.2">
      <c r="A2666" s="17" t="s">
        <v>2653</v>
      </c>
      <c r="B2666" s="6" t="s">
        <v>15194</v>
      </c>
    </row>
    <row r="2667" spans="1:2" x14ac:dyDescent="0.2">
      <c r="A2667" s="17" t="s">
        <v>2654</v>
      </c>
      <c r="B2667" s="6" t="s">
        <v>15195</v>
      </c>
    </row>
    <row r="2668" spans="1:2" x14ac:dyDescent="0.2">
      <c r="A2668" s="17" t="s">
        <v>2655</v>
      </c>
      <c r="B2668" s="6" t="s">
        <v>15196</v>
      </c>
    </row>
    <row r="2669" spans="1:2" x14ac:dyDescent="0.2">
      <c r="A2669" s="17" t="s">
        <v>2656</v>
      </c>
      <c r="B2669" s="6" t="s">
        <v>15197</v>
      </c>
    </row>
    <row r="2670" spans="1:2" x14ac:dyDescent="0.2">
      <c r="A2670" s="17" t="s">
        <v>2657</v>
      </c>
      <c r="B2670" s="6" t="s">
        <v>15198</v>
      </c>
    </row>
    <row r="2671" spans="1:2" x14ac:dyDescent="0.2">
      <c r="A2671" s="17" t="s">
        <v>2658</v>
      </c>
      <c r="B2671" s="6" t="s">
        <v>15199</v>
      </c>
    </row>
    <row r="2672" spans="1:2" x14ac:dyDescent="0.2">
      <c r="A2672" s="17" t="s">
        <v>2659</v>
      </c>
      <c r="B2672" s="6" t="s">
        <v>15200</v>
      </c>
    </row>
    <row r="2673" spans="1:2" x14ac:dyDescent="0.2">
      <c r="A2673" s="17" t="s">
        <v>2660</v>
      </c>
      <c r="B2673" s="6" t="s">
        <v>15201</v>
      </c>
    </row>
    <row r="2674" spans="1:2" x14ac:dyDescent="0.2">
      <c r="A2674" s="17" t="s">
        <v>2661</v>
      </c>
      <c r="B2674" s="6" t="s">
        <v>15202</v>
      </c>
    </row>
    <row r="2675" spans="1:2" x14ac:dyDescent="0.2">
      <c r="A2675" s="17" t="s">
        <v>2662</v>
      </c>
      <c r="B2675" s="6" t="s">
        <v>15203</v>
      </c>
    </row>
    <row r="2676" spans="1:2" x14ac:dyDescent="0.2">
      <c r="A2676" s="17" t="s">
        <v>2663</v>
      </c>
      <c r="B2676" s="6" t="s">
        <v>15204</v>
      </c>
    </row>
    <row r="2677" spans="1:2" x14ac:dyDescent="0.2">
      <c r="A2677" s="17" t="s">
        <v>2664</v>
      </c>
      <c r="B2677" s="6" t="s">
        <v>15205</v>
      </c>
    </row>
    <row r="2678" spans="1:2" x14ac:dyDescent="0.2">
      <c r="A2678" s="17" t="s">
        <v>2665</v>
      </c>
      <c r="B2678" s="6" t="s">
        <v>15206</v>
      </c>
    </row>
    <row r="2679" spans="1:2" x14ac:dyDescent="0.2">
      <c r="A2679" s="17" t="s">
        <v>2666</v>
      </c>
      <c r="B2679" s="6" t="s">
        <v>15207</v>
      </c>
    </row>
    <row r="2680" spans="1:2" x14ac:dyDescent="0.2">
      <c r="A2680" s="17" t="s">
        <v>2667</v>
      </c>
      <c r="B2680" s="6" t="s">
        <v>15208</v>
      </c>
    </row>
    <row r="2681" spans="1:2" x14ac:dyDescent="0.2">
      <c r="A2681" s="17" t="s">
        <v>2668</v>
      </c>
      <c r="B2681" s="6" t="s">
        <v>15209</v>
      </c>
    </row>
    <row r="2682" spans="1:2" x14ac:dyDescent="0.2">
      <c r="A2682" s="17" t="s">
        <v>2669</v>
      </c>
      <c r="B2682" s="6" t="s">
        <v>15210</v>
      </c>
    </row>
    <row r="2683" spans="1:2" x14ac:dyDescent="0.2">
      <c r="A2683" s="17" t="s">
        <v>2670</v>
      </c>
      <c r="B2683" s="6" t="s">
        <v>15211</v>
      </c>
    </row>
    <row r="2684" spans="1:2" x14ac:dyDescent="0.2">
      <c r="A2684" s="17" t="s">
        <v>2671</v>
      </c>
      <c r="B2684" s="6" t="s">
        <v>15212</v>
      </c>
    </row>
    <row r="2685" spans="1:2" x14ac:dyDescent="0.2">
      <c r="A2685" s="17" t="s">
        <v>2672</v>
      </c>
      <c r="B2685" s="6" t="s">
        <v>15213</v>
      </c>
    </row>
    <row r="2686" spans="1:2" x14ac:dyDescent="0.2">
      <c r="A2686" s="17" t="s">
        <v>2673</v>
      </c>
      <c r="B2686" s="6" t="s">
        <v>15214</v>
      </c>
    </row>
    <row r="2687" spans="1:2" x14ac:dyDescent="0.2">
      <c r="A2687" s="17" t="s">
        <v>2674</v>
      </c>
      <c r="B2687" s="6" t="s">
        <v>15215</v>
      </c>
    </row>
    <row r="2688" spans="1:2" x14ac:dyDescent="0.2">
      <c r="A2688" s="17" t="s">
        <v>2675</v>
      </c>
      <c r="B2688" s="6" t="s">
        <v>15216</v>
      </c>
    </row>
    <row r="2689" spans="1:2" x14ac:dyDescent="0.2">
      <c r="A2689" s="17" t="s">
        <v>2676</v>
      </c>
      <c r="B2689" s="6" t="s">
        <v>15217</v>
      </c>
    </row>
    <row r="2690" spans="1:2" x14ac:dyDescent="0.2">
      <c r="A2690" s="17" t="s">
        <v>2677</v>
      </c>
      <c r="B2690" s="6" t="s">
        <v>15218</v>
      </c>
    </row>
    <row r="2691" spans="1:2" x14ac:dyDescent="0.2">
      <c r="A2691" s="17" t="s">
        <v>2678</v>
      </c>
      <c r="B2691" s="6" t="s">
        <v>15219</v>
      </c>
    </row>
    <row r="2692" spans="1:2" x14ac:dyDescent="0.2">
      <c r="A2692" s="17" t="s">
        <v>2679</v>
      </c>
      <c r="B2692" s="6" t="s">
        <v>15220</v>
      </c>
    </row>
    <row r="2693" spans="1:2" x14ac:dyDescent="0.2">
      <c r="A2693" s="17" t="s">
        <v>2680</v>
      </c>
      <c r="B2693" s="6" t="s">
        <v>15221</v>
      </c>
    </row>
    <row r="2694" spans="1:2" x14ac:dyDescent="0.2">
      <c r="A2694" s="17" t="s">
        <v>2681</v>
      </c>
      <c r="B2694" s="6" t="s">
        <v>15222</v>
      </c>
    </row>
    <row r="2695" spans="1:2" x14ac:dyDescent="0.2">
      <c r="A2695" s="17" t="s">
        <v>2682</v>
      </c>
      <c r="B2695" s="6" t="s">
        <v>15223</v>
      </c>
    </row>
    <row r="2696" spans="1:2" x14ac:dyDescent="0.2">
      <c r="A2696" s="17" t="s">
        <v>2683</v>
      </c>
      <c r="B2696" s="6" t="s">
        <v>15224</v>
      </c>
    </row>
    <row r="2697" spans="1:2" x14ac:dyDescent="0.2">
      <c r="A2697" s="17" t="s">
        <v>2684</v>
      </c>
      <c r="B2697" s="6" t="s">
        <v>15225</v>
      </c>
    </row>
    <row r="2698" spans="1:2" x14ac:dyDescent="0.2">
      <c r="A2698" s="17" t="s">
        <v>2685</v>
      </c>
      <c r="B2698" s="6" t="s">
        <v>15226</v>
      </c>
    </row>
    <row r="2699" spans="1:2" x14ac:dyDescent="0.2">
      <c r="A2699" s="17" t="s">
        <v>2686</v>
      </c>
      <c r="B2699" s="6" t="s">
        <v>15227</v>
      </c>
    </row>
    <row r="2700" spans="1:2" x14ac:dyDescent="0.2">
      <c r="A2700" s="17" t="s">
        <v>2687</v>
      </c>
      <c r="B2700" s="6" t="s">
        <v>15228</v>
      </c>
    </row>
    <row r="2701" spans="1:2" x14ac:dyDescent="0.2">
      <c r="A2701" s="17" t="s">
        <v>2688</v>
      </c>
      <c r="B2701" s="6" t="s">
        <v>15229</v>
      </c>
    </row>
    <row r="2702" spans="1:2" x14ac:dyDescent="0.2">
      <c r="A2702" s="17" t="s">
        <v>2689</v>
      </c>
      <c r="B2702" s="6" t="s">
        <v>15230</v>
      </c>
    </row>
    <row r="2703" spans="1:2" x14ac:dyDescent="0.2">
      <c r="A2703" s="17" t="s">
        <v>2690</v>
      </c>
      <c r="B2703" s="6" t="s">
        <v>15231</v>
      </c>
    </row>
    <row r="2704" spans="1:2" x14ac:dyDescent="0.2">
      <c r="A2704" s="17" t="s">
        <v>2691</v>
      </c>
      <c r="B2704" s="6" t="s">
        <v>15232</v>
      </c>
    </row>
    <row r="2705" spans="1:2" x14ac:dyDescent="0.2">
      <c r="A2705" s="17" t="s">
        <v>2692</v>
      </c>
      <c r="B2705" s="6" t="s">
        <v>15233</v>
      </c>
    </row>
    <row r="2706" spans="1:2" x14ac:dyDescent="0.2">
      <c r="A2706" s="17" t="s">
        <v>2693</v>
      </c>
      <c r="B2706" s="6" t="s">
        <v>15234</v>
      </c>
    </row>
    <row r="2707" spans="1:2" x14ac:dyDescent="0.2">
      <c r="A2707" s="17" t="s">
        <v>2694</v>
      </c>
      <c r="B2707" s="6" t="s">
        <v>15235</v>
      </c>
    </row>
    <row r="2708" spans="1:2" x14ac:dyDescent="0.2">
      <c r="A2708" s="17" t="s">
        <v>2695</v>
      </c>
      <c r="B2708" s="6" t="s">
        <v>15236</v>
      </c>
    </row>
    <row r="2709" spans="1:2" x14ac:dyDescent="0.2">
      <c r="A2709" s="17" t="s">
        <v>2696</v>
      </c>
      <c r="B2709" s="6" t="s">
        <v>15237</v>
      </c>
    </row>
    <row r="2710" spans="1:2" x14ac:dyDescent="0.2">
      <c r="A2710" s="17" t="s">
        <v>2697</v>
      </c>
      <c r="B2710" s="6" t="s">
        <v>15238</v>
      </c>
    </row>
    <row r="2711" spans="1:2" x14ac:dyDescent="0.2">
      <c r="A2711" s="17" t="s">
        <v>2698</v>
      </c>
      <c r="B2711" s="6" t="s">
        <v>15239</v>
      </c>
    </row>
    <row r="2712" spans="1:2" x14ac:dyDescent="0.2">
      <c r="A2712" s="17" t="s">
        <v>2699</v>
      </c>
      <c r="B2712" s="6" t="s">
        <v>15240</v>
      </c>
    </row>
    <row r="2713" spans="1:2" x14ac:dyDescent="0.2">
      <c r="A2713" s="17" t="s">
        <v>2700</v>
      </c>
      <c r="B2713" s="6" t="s">
        <v>15241</v>
      </c>
    </row>
    <row r="2714" spans="1:2" x14ac:dyDescent="0.2">
      <c r="A2714" s="17" t="s">
        <v>2701</v>
      </c>
      <c r="B2714" s="6" t="s">
        <v>15242</v>
      </c>
    </row>
    <row r="2715" spans="1:2" x14ac:dyDescent="0.2">
      <c r="A2715" s="17" t="s">
        <v>2702</v>
      </c>
      <c r="B2715" s="6" t="s">
        <v>15243</v>
      </c>
    </row>
    <row r="2716" spans="1:2" x14ac:dyDescent="0.2">
      <c r="A2716" s="17" t="s">
        <v>2703</v>
      </c>
      <c r="B2716" s="6" t="s">
        <v>15244</v>
      </c>
    </row>
    <row r="2717" spans="1:2" x14ac:dyDescent="0.2">
      <c r="A2717" s="17" t="s">
        <v>2704</v>
      </c>
      <c r="B2717" s="6" t="s">
        <v>15245</v>
      </c>
    </row>
    <row r="2718" spans="1:2" x14ac:dyDescent="0.2">
      <c r="A2718" s="17" t="s">
        <v>2705</v>
      </c>
      <c r="B2718" s="6" t="s">
        <v>15246</v>
      </c>
    </row>
    <row r="2719" spans="1:2" x14ac:dyDescent="0.2">
      <c r="A2719" s="17" t="s">
        <v>2706</v>
      </c>
      <c r="B2719" s="6" t="s">
        <v>15247</v>
      </c>
    </row>
    <row r="2720" spans="1:2" x14ac:dyDescent="0.2">
      <c r="A2720" s="17" t="s">
        <v>2707</v>
      </c>
      <c r="B2720" s="6" t="s">
        <v>15248</v>
      </c>
    </row>
    <row r="2721" spans="1:2" x14ac:dyDescent="0.2">
      <c r="A2721" s="17" t="s">
        <v>2708</v>
      </c>
      <c r="B2721" s="6" t="s">
        <v>15249</v>
      </c>
    </row>
    <row r="2722" spans="1:2" x14ac:dyDescent="0.2">
      <c r="A2722" s="17" t="s">
        <v>2709</v>
      </c>
      <c r="B2722" s="6" t="s">
        <v>15250</v>
      </c>
    </row>
    <row r="2723" spans="1:2" x14ac:dyDescent="0.2">
      <c r="A2723" s="17" t="s">
        <v>2710</v>
      </c>
      <c r="B2723" s="6" t="s">
        <v>15251</v>
      </c>
    </row>
    <row r="2724" spans="1:2" x14ac:dyDescent="0.2">
      <c r="A2724" s="17" t="s">
        <v>2711</v>
      </c>
      <c r="B2724" s="6" t="s">
        <v>15252</v>
      </c>
    </row>
    <row r="2725" spans="1:2" x14ac:dyDescent="0.2">
      <c r="A2725" s="17" t="s">
        <v>2712</v>
      </c>
      <c r="B2725" s="6" t="s">
        <v>15253</v>
      </c>
    </row>
    <row r="2726" spans="1:2" x14ac:dyDescent="0.2">
      <c r="A2726" s="17" t="s">
        <v>2713</v>
      </c>
      <c r="B2726" s="6" t="s">
        <v>15254</v>
      </c>
    </row>
    <row r="2727" spans="1:2" x14ac:dyDescent="0.2">
      <c r="A2727" s="17" t="s">
        <v>2714</v>
      </c>
      <c r="B2727" s="6" t="s">
        <v>15255</v>
      </c>
    </row>
    <row r="2728" spans="1:2" x14ac:dyDescent="0.2">
      <c r="A2728" s="17" t="s">
        <v>2715</v>
      </c>
      <c r="B2728" s="6" t="s">
        <v>15256</v>
      </c>
    </row>
    <row r="2729" spans="1:2" x14ac:dyDescent="0.2">
      <c r="A2729" s="17" t="s">
        <v>2716</v>
      </c>
      <c r="B2729" s="6" t="s">
        <v>15257</v>
      </c>
    </row>
    <row r="2730" spans="1:2" x14ac:dyDescent="0.2">
      <c r="A2730" s="17" t="s">
        <v>2717</v>
      </c>
      <c r="B2730" s="6" t="s">
        <v>15258</v>
      </c>
    </row>
    <row r="2731" spans="1:2" x14ac:dyDescent="0.2">
      <c r="A2731" s="17" t="s">
        <v>2718</v>
      </c>
      <c r="B2731" s="6" t="s">
        <v>15259</v>
      </c>
    </row>
    <row r="2732" spans="1:2" x14ac:dyDescent="0.2">
      <c r="A2732" s="17" t="s">
        <v>2719</v>
      </c>
      <c r="B2732" s="6" t="s">
        <v>15260</v>
      </c>
    </row>
    <row r="2733" spans="1:2" x14ac:dyDescent="0.2">
      <c r="A2733" s="17" t="s">
        <v>2720</v>
      </c>
      <c r="B2733" s="6" t="s">
        <v>15261</v>
      </c>
    </row>
    <row r="2734" spans="1:2" x14ac:dyDescent="0.2">
      <c r="A2734" s="17" t="s">
        <v>2721</v>
      </c>
      <c r="B2734" s="6" t="s">
        <v>15262</v>
      </c>
    </row>
    <row r="2735" spans="1:2" x14ac:dyDescent="0.2">
      <c r="A2735" s="17" t="s">
        <v>2722</v>
      </c>
      <c r="B2735" s="6" t="s">
        <v>15263</v>
      </c>
    </row>
    <row r="2736" spans="1:2" x14ac:dyDescent="0.2">
      <c r="A2736" s="17" t="s">
        <v>2723</v>
      </c>
      <c r="B2736" s="6" t="s">
        <v>15264</v>
      </c>
    </row>
    <row r="2737" spans="1:2" x14ac:dyDescent="0.2">
      <c r="A2737" s="17" t="s">
        <v>2724</v>
      </c>
      <c r="B2737" s="6" t="s">
        <v>15265</v>
      </c>
    </row>
    <row r="2738" spans="1:2" x14ac:dyDescent="0.2">
      <c r="A2738" s="17" t="s">
        <v>2725</v>
      </c>
      <c r="B2738" s="6" t="s">
        <v>15266</v>
      </c>
    </row>
    <row r="2739" spans="1:2" x14ac:dyDescent="0.2">
      <c r="A2739" s="17" t="s">
        <v>2726</v>
      </c>
      <c r="B2739" s="6" t="s">
        <v>15267</v>
      </c>
    </row>
    <row r="2740" spans="1:2" x14ac:dyDescent="0.2">
      <c r="A2740" s="17" t="s">
        <v>2727</v>
      </c>
      <c r="B2740" s="6" t="s">
        <v>15268</v>
      </c>
    </row>
    <row r="2741" spans="1:2" x14ac:dyDescent="0.2">
      <c r="A2741" s="17" t="s">
        <v>2728</v>
      </c>
      <c r="B2741" s="6" t="s">
        <v>15269</v>
      </c>
    </row>
    <row r="2742" spans="1:2" x14ac:dyDescent="0.2">
      <c r="A2742" s="17" t="s">
        <v>2729</v>
      </c>
      <c r="B2742" s="6" t="s">
        <v>15270</v>
      </c>
    </row>
    <row r="2743" spans="1:2" x14ac:dyDescent="0.2">
      <c r="A2743" s="17" t="s">
        <v>2730</v>
      </c>
      <c r="B2743" s="6" t="s">
        <v>15271</v>
      </c>
    </row>
    <row r="2744" spans="1:2" x14ac:dyDescent="0.2">
      <c r="A2744" s="17" t="s">
        <v>2731</v>
      </c>
      <c r="B2744" s="6" t="s">
        <v>15272</v>
      </c>
    </row>
    <row r="2745" spans="1:2" x14ac:dyDescent="0.2">
      <c r="A2745" s="17" t="s">
        <v>2732</v>
      </c>
      <c r="B2745" s="6" t="s">
        <v>15273</v>
      </c>
    </row>
    <row r="2746" spans="1:2" x14ac:dyDescent="0.2">
      <c r="A2746" s="17" t="s">
        <v>2733</v>
      </c>
      <c r="B2746" s="6" t="s">
        <v>15274</v>
      </c>
    </row>
    <row r="2747" spans="1:2" x14ac:dyDescent="0.2">
      <c r="A2747" s="17" t="s">
        <v>2734</v>
      </c>
      <c r="B2747" s="6" t="s">
        <v>15275</v>
      </c>
    </row>
    <row r="2748" spans="1:2" x14ac:dyDescent="0.2">
      <c r="A2748" s="17" t="s">
        <v>2735</v>
      </c>
      <c r="B2748" s="6" t="s">
        <v>15276</v>
      </c>
    </row>
    <row r="2749" spans="1:2" x14ac:dyDescent="0.2">
      <c r="A2749" s="17" t="s">
        <v>2736</v>
      </c>
      <c r="B2749" s="6" t="s">
        <v>15277</v>
      </c>
    </row>
    <row r="2750" spans="1:2" x14ac:dyDescent="0.2">
      <c r="A2750" s="17" t="s">
        <v>2737</v>
      </c>
      <c r="B2750" s="6" t="s">
        <v>15278</v>
      </c>
    </row>
    <row r="2751" spans="1:2" x14ac:dyDescent="0.2">
      <c r="A2751" s="17" t="s">
        <v>2738</v>
      </c>
      <c r="B2751" s="6" t="s">
        <v>15279</v>
      </c>
    </row>
    <row r="2752" spans="1:2" x14ac:dyDescent="0.2">
      <c r="A2752" s="17" t="s">
        <v>2739</v>
      </c>
      <c r="B2752" s="6" t="s">
        <v>15280</v>
      </c>
    </row>
    <row r="2753" spans="1:2" x14ac:dyDescent="0.2">
      <c r="A2753" s="17" t="s">
        <v>2740</v>
      </c>
      <c r="B2753" s="6" t="s">
        <v>15281</v>
      </c>
    </row>
    <row r="2754" spans="1:2" x14ac:dyDescent="0.2">
      <c r="A2754" s="17" t="s">
        <v>2741</v>
      </c>
      <c r="B2754" s="6" t="s">
        <v>15282</v>
      </c>
    </row>
    <row r="2755" spans="1:2" x14ac:dyDescent="0.2">
      <c r="A2755" s="17" t="s">
        <v>2742</v>
      </c>
      <c r="B2755" s="6" t="s">
        <v>15283</v>
      </c>
    </row>
    <row r="2756" spans="1:2" x14ac:dyDescent="0.2">
      <c r="A2756" s="17" t="s">
        <v>2743</v>
      </c>
      <c r="B2756" s="6" t="s">
        <v>15284</v>
      </c>
    </row>
    <row r="2757" spans="1:2" x14ac:dyDescent="0.2">
      <c r="A2757" s="17" t="s">
        <v>2744</v>
      </c>
      <c r="B2757" s="6" t="s">
        <v>15285</v>
      </c>
    </row>
    <row r="2758" spans="1:2" x14ac:dyDescent="0.2">
      <c r="A2758" s="17" t="s">
        <v>2745</v>
      </c>
      <c r="B2758" s="6" t="s">
        <v>15286</v>
      </c>
    </row>
    <row r="2759" spans="1:2" x14ac:dyDescent="0.2">
      <c r="A2759" s="17" t="s">
        <v>2746</v>
      </c>
      <c r="B2759" s="6" t="s">
        <v>15287</v>
      </c>
    </row>
    <row r="2760" spans="1:2" x14ac:dyDescent="0.2">
      <c r="A2760" s="17" t="s">
        <v>2747</v>
      </c>
      <c r="B2760" s="6" t="s">
        <v>15288</v>
      </c>
    </row>
    <row r="2761" spans="1:2" x14ac:dyDescent="0.2">
      <c r="A2761" s="17" t="s">
        <v>2748</v>
      </c>
      <c r="B2761" s="6" t="s">
        <v>15289</v>
      </c>
    </row>
    <row r="2762" spans="1:2" x14ac:dyDescent="0.2">
      <c r="A2762" s="17" t="s">
        <v>2749</v>
      </c>
      <c r="B2762" s="6" t="s">
        <v>15290</v>
      </c>
    </row>
    <row r="2763" spans="1:2" x14ac:dyDescent="0.2">
      <c r="A2763" s="17" t="s">
        <v>2750</v>
      </c>
      <c r="B2763" s="6" t="s">
        <v>15291</v>
      </c>
    </row>
    <row r="2764" spans="1:2" x14ac:dyDescent="0.2">
      <c r="A2764" s="17" t="s">
        <v>2751</v>
      </c>
      <c r="B2764" s="6" t="s">
        <v>15292</v>
      </c>
    </row>
    <row r="2765" spans="1:2" x14ac:dyDescent="0.2">
      <c r="A2765" s="17" t="s">
        <v>2752</v>
      </c>
      <c r="B2765" s="6" t="s">
        <v>15293</v>
      </c>
    </row>
    <row r="2766" spans="1:2" x14ac:dyDescent="0.2">
      <c r="A2766" s="17" t="s">
        <v>2753</v>
      </c>
      <c r="B2766" s="6" t="s">
        <v>15294</v>
      </c>
    </row>
    <row r="2767" spans="1:2" x14ac:dyDescent="0.2">
      <c r="A2767" s="17" t="s">
        <v>2754</v>
      </c>
      <c r="B2767" s="6" t="s">
        <v>15295</v>
      </c>
    </row>
    <row r="2768" spans="1:2" x14ac:dyDescent="0.2">
      <c r="A2768" s="17" t="s">
        <v>2755</v>
      </c>
      <c r="B2768" s="6" t="s">
        <v>15296</v>
      </c>
    </row>
    <row r="2769" spans="1:2" x14ac:dyDescent="0.2">
      <c r="A2769" s="17" t="s">
        <v>2756</v>
      </c>
      <c r="B2769" s="6" t="s">
        <v>15297</v>
      </c>
    </row>
    <row r="2770" spans="1:2" x14ac:dyDescent="0.2">
      <c r="A2770" s="17" t="s">
        <v>2757</v>
      </c>
      <c r="B2770" s="6" t="s">
        <v>15298</v>
      </c>
    </row>
    <row r="2771" spans="1:2" x14ac:dyDescent="0.2">
      <c r="A2771" s="17" t="s">
        <v>2758</v>
      </c>
      <c r="B2771" s="6" t="s">
        <v>15299</v>
      </c>
    </row>
    <row r="2772" spans="1:2" x14ac:dyDescent="0.2">
      <c r="A2772" s="17" t="s">
        <v>2759</v>
      </c>
      <c r="B2772" s="6" t="s">
        <v>15300</v>
      </c>
    </row>
    <row r="2773" spans="1:2" x14ac:dyDescent="0.2">
      <c r="A2773" s="17" t="s">
        <v>2760</v>
      </c>
      <c r="B2773" s="6" t="s">
        <v>15301</v>
      </c>
    </row>
    <row r="2774" spans="1:2" x14ac:dyDescent="0.2">
      <c r="A2774" s="17" t="s">
        <v>2761</v>
      </c>
      <c r="B2774" s="6" t="s">
        <v>15302</v>
      </c>
    </row>
    <row r="2775" spans="1:2" x14ac:dyDescent="0.2">
      <c r="A2775" s="17" t="s">
        <v>2762</v>
      </c>
      <c r="B2775" s="6" t="s">
        <v>15303</v>
      </c>
    </row>
    <row r="2776" spans="1:2" x14ac:dyDescent="0.2">
      <c r="A2776" s="17" t="s">
        <v>2763</v>
      </c>
      <c r="B2776" s="6" t="s">
        <v>15304</v>
      </c>
    </row>
    <row r="2777" spans="1:2" x14ac:dyDescent="0.2">
      <c r="A2777" s="17" t="s">
        <v>2764</v>
      </c>
      <c r="B2777" s="6" t="s">
        <v>15305</v>
      </c>
    </row>
    <row r="2778" spans="1:2" x14ac:dyDescent="0.2">
      <c r="A2778" s="17" t="s">
        <v>2765</v>
      </c>
      <c r="B2778" s="6" t="s">
        <v>15306</v>
      </c>
    </row>
    <row r="2779" spans="1:2" x14ac:dyDescent="0.2">
      <c r="A2779" s="17" t="s">
        <v>2766</v>
      </c>
      <c r="B2779" s="6" t="s">
        <v>15307</v>
      </c>
    </row>
    <row r="2780" spans="1:2" x14ac:dyDescent="0.2">
      <c r="A2780" s="17" t="s">
        <v>2767</v>
      </c>
      <c r="B2780" s="6" t="s">
        <v>15308</v>
      </c>
    </row>
    <row r="2781" spans="1:2" x14ac:dyDescent="0.2">
      <c r="A2781" s="17" t="s">
        <v>2768</v>
      </c>
      <c r="B2781" s="6" t="s">
        <v>15309</v>
      </c>
    </row>
    <row r="2782" spans="1:2" x14ac:dyDescent="0.2">
      <c r="A2782" s="17" t="s">
        <v>2769</v>
      </c>
      <c r="B2782" s="6" t="s">
        <v>15310</v>
      </c>
    </row>
    <row r="2783" spans="1:2" x14ac:dyDescent="0.2">
      <c r="A2783" s="17" t="s">
        <v>2770</v>
      </c>
      <c r="B2783" s="6" t="s">
        <v>15311</v>
      </c>
    </row>
    <row r="2784" spans="1:2" x14ac:dyDescent="0.2">
      <c r="A2784" s="17" t="s">
        <v>2771</v>
      </c>
      <c r="B2784" s="6" t="s">
        <v>15312</v>
      </c>
    </row>
    <row r="2785" spans="1:2" x14ac:dyDescent="0.2">
      <c r="A2785" s="17" t="s">
        <v>2772</v>
      </c>
      <c r="B2785" s="6" t="s">
        <v>15313</v>
      </c>
    </row>
    <row r="2786" spans="1:2" x14ac:dyDescent="0.2">
      <c r="A2786" s="17" t="s">
        <v>2773</v>
      </c>
      <c r="B2786" s="6" t="s">
        <v>15314</v>
      </c>
    </row>
    <row r="2787" spans="1:2" x14ac:dyDescent="0.2">
      <c r="A2787" s="17" t="s">
        <v>2774</v>
      </c>
      <c r="B2787" s="6" t="s">
        <v>15315</v>
      </c>
    </row>
    <row r="2788" spans="1:2" x14ac:dyDescent="0.2">
      <c r="A2788" s="17" t="s">
        <v>2775</v>
      </c>
      <c r="B2788" s="6" t="s">
        <v>15316</v>
      </c>
    </row>
    <row r="2789" spans="1:2" x14ac:dyDescent="0.2">
      <c r="A2789" s="17" t="s">
        <v>2776</v>
      </c>
      <c r="B2789" s="6" t="s">
        <v>15317</v>
      </c>
    </row>
    <row r="2790" spans="1:2" x14ac:dyDescent="0.2">
      <c r="A2790" s="17" t="s">
        <v>2777</v>
      </c>
      <c r="B2790" s="6" t="s">
        <v>15318</v>
      </c>
    </row>
    <row r="2791" spans="1:2" x14ac:dyDescent="0.2">
      <c r="A2791" s="17" t="s">
        <v>2778</v>
      </c>
      <c r="B2791" s="6" t="s">
        <v>15319</v>
      </c>
    </row>
    <row r="2792" spans="1:2" x14ac:dyDescent="0.2">
      <c r="A2792" s="17" t="s">
        <v>2779</v>
      </c>
      <c r="B2792" s="6" t="s">
        <v>15320</v>
      </c>
    </row>
    <row r="2793" spans="1:2" x14ac:dyDescent="0.2">
      <c r="A2793" s="17" t="s">
        <v>2780</v>
      </c>
      <c r="B2793" s="6" t="s">
        <v>15321</v>
      </c>
    </row>
    <row r="2794" spans="1:2" x14ac:dyDescent="0.2">
      <c r="A2794" s="17" t="s">
        <v>2781</v>
      </c>
      <c r="B2794" s="6" t="s">
        <v>15322</v>
      </c>
    </row>
    <row r="2795" spans="1:2" x14ac:dyDescent="0.2">
      <c r="A2795" s="17" t="s">
        <v>2782</v>
      </c>
      <c r="B2795" s="6" t="s">
        <v>15323</v>
      </c>
    </row>
    <row r="2796" spans="1:2" x14ac:dyDescent="0.2">
      <c r="A2796" s="17" t="s">
        <v>2783</v>
      </c>
      <c r="B2796" s="6" t="s">
        <v>15324</v>
      </c>
    </row>
    <row r="2797" spans="1:2" x14ac:dyDescent="0.2">
      <c r="A2797" s="17" t="s">
        <v>2784</v>
      </c>
      <c r="B2797" s="6" t="s">
        <v>15325</v>
      </c>
    </row>
    <row r="2798" spans="1:2" x14ac:dyDescent="0.2">
      <c r="A2798" s="17" t="s">
        <v>2785</v>
      </c>
      <c r="B2798" s="6" t="s">
        <v>15326</v>
      </c>
    </row>
    <row r="2799" spans="1:2" x14ac:dyDescent="0.2">
      <c r="A2799" s="17" t="s">
        <v>2786</v>
      </c>
      <c r="B2799" s="6" t="s">
        <v>15327</v>
      </c>
    </row>
    <row r="2800" spans="1:2" x14ac:dyDescent="0.2">
      <c r="A2800" s="17" t="s">
        <v>2787</v>
      </c>
      <c r="B2800" s="6" t="s">
        <v>15328</v>
      </c>
    </row>
    <row r="2801" spans="1:2" x14ac:dyDescent="0.2">
      <c r="A2801" s="17" t="s">
        <v>2788</v>
      </c>
      <c r="B2801" s="6" t="s">
        <v>15329</v>
      </c>
    </row>
    <row r="2802" spans="1:2" x14ac:dyDescent="0.2">
      <c r="A2802" s="17" t="s">
        <v>2789</v>
      </c>
      <c r="B2802" s="6" t="s">
        <v>15330</v>
      </c>
    </row>
    <row r="2803" spans="1:2" x14ac:dyDescent="0.2">
      <c r="A2803" s="17" t="s">
        <v>2790</v>
      </c>
      <c r="B2803" s="6" t="s">
        <v>15331</v>
      </c>
    </row>
    <row r="2804" spans="1:2" x14ac:dyDescent="0.2">
      <c r="A2804" s="17" t="s">
        <v>2791</v>
      </c>
      <c r="B2804" s="6" t="s">
        <v>15332</v>
      </c>
    </row>
    <row r="2805" spans="1:2" x14ac:dyDescent="0.2">
      <c r="A2805" s="17" t="s">
        <v>2792</v>
      </c>
      <c r="B2805" s="6" t="s">
        <v>15333</v>
      </c>
    </row>
    <row r="2806" spans="1:2" x14ac:dyDescent="0.2">
      <c r="A2806" s="17" t="s">
        <v>2793</v>
      </c>
      <c r="B2806" s="6" t="s">
        <v>15334</v>
      </c>
    </row>
    <row r="2807" spans="1:2" x14ac:dyDescent="0.2">
      <c r="A2807" s="17" t="s">
        <v>2794</v>
      </c>
      <c r="B2807" s="6" t="s">
        <v>15335</v>
      </c>
    </row>
    <row r="2808" spans="1:2" x14ac:dyDescent="0.2">
      <c r="A2808" s="17" t="s">
        <v>2795</v>
      </c>
      <c r="B2808" s="6" t="s">
        <v>15336</v>
      </c>
    </row>
    <row r="2809" spans="1:2" x14ac:dyDescent="0.2">
      <c r="A2809" s="17" t="s">
        <v>2796</v>
      </c>
      <c r="B2809" s="6" t="s">
        <v>15337</v>
      </c>
    </row>
    <row r="2810" spans="1:2" x14ac:dyDescent="0.2">
      <c r="A2810" s="17" t="s">
        <v>2797</v>
      </c>
      <c r="B2810" s="6" t="s">
        <v>15338</v>
      </c>
    </row>
    <row r="2811" spans="1:2" x14ac:dyDescent="0.2">
      <c r="A2811" s="17" t="s">
        <v>2798</v>
      </c>
      <c r="B2811" s="6" t="s">
        <v>15339</v>
      </c>
    </row>
    <row r="2812" spans="1:2" x14ac:dyDescent="0.2">
      <c r="A2812" s="17" t="s">
        <v>2799</v>
      </c>
      <c r="B2812" s="6" t="s">
        <v>15340</v>
      </c>
    </row>
    <row r="2813" spans="1:2" x14ac:dyDescent="0.2">
      <c r="A2813" s="17" t="s">
        <v>2800</v>
      </c>
      <c r="B2813" s="6" t="s">
        <v>15341</v>
      </c>
    </row>
    <row r="2814" spans="1:2" x14ac:dyDescent="0.2">
      <c r="A2814" s="17" t="s">
        <v>2801</v>
      </c>
      <c r="B2814" s="6" t="s">
        <v>15342</v>
      </c>
    </row>
    <row r="2815" spans="1:2" x14ac:dyDescent="0.2">
      <c r="A2815" s="17" t="s">
        <v>2802</v>
      </c>
      <c r="B2815" s="6" t="s">
        <v>15343</v>
      </c>
    </row>
    <row r="2816" spans="1:2" x14ac:dyDescent="0.2">
      <c r="A2816" s="17" t="s">
        <v>2803</v>
      </c>
      <c r="B2816" s="6" t="s">
        <v>15344</v>
      </c>
    </row>
    <row r="2817" spans="1:2" x14ac:dyDescent="0.2">
      <c r="A2817" s="17" t="s">
        <v>2804</v>
      </c>
      <c r="B2817" s="6" t="s">
        <v>15345</v>
      </c>
    </row>
    <row r="2818" spans="1:2" x14ac:dyDescent="0.2">
      <c r="A2818" s="17" t="s">
        <v>2805</v>
      </c>
      <c r="B2818" s="6" t="s">
        <v>15346</v>
      </c>
    </row>
    <row r="2819" spans="1:2" x14ac:dyDescent="0.2">
      <c r="A2819" s="17" t="s">
        <v>2806</v>
      </c>
      <c r="B2819" s="6" t="s">
        <v>15347</v>
      </c>
    </row>
    <row r="2820" spans="1:2" x14ac:dyDescent="0.2">
      <c r="A2820" s="17" t="s">
        <v>2807</v>
      </c>
      <c r="B2820" s="6" t="s">
        <v>15348</v>
      </c>
    </row>
    <row r="2821" spans="1:2" x14ac:dyDescent="0.2">
      <c r="A2821" s="17" t="s">
        <v>2808</v>
      </c>
      <c r="B2821" s="6" t="s">
        <v>15349</v>
      </c>
    </row>
    <row r="2822" spans="1:2" x14ac:dyDescent="0.2">
      <c r="A2822" s="17" t="s">
        <v>2809</v>
      </c>
      <c r="B2822" s="6" t="s">
        <v>15350</v>
      </c>
    </row>
    <row r="2823" spans="1:2" x14ac:dyDescent="0.2">
      <c r="A2823" s="17" t="s">
        <v>2810</v>
      </c>
      <c r="B2823" s="6" t="s">
        <v>15351</v>
      </c>
    </row>
    <row r="2824" spans="1:2" x14ac:dyDescent="0.2">
      <c r="A2824" s="17" t="s">
        <v>2811</v>
      </c>
      <c r="B2824" s="6" t="s">
        <v>15352</v>
      </c>
    </row>
    <row r="2825" spans="1:2" x14ac:dyDescent="0.2">
      <c r="A2825" s="17" t="s">
        <v>2812</v>
      </c>
      <c r="B2825" s="6" t="s">
        <v>15353</v>
      </c>
    </row>
    <row r="2826" spans="1:2" x14ac:dyDescent="0.2">
      <c r="A2826" s="17" t="s">
        <v>2813</v>
      </c>
      <c r="B2826" s="6" t="s">
        <v>15354</v>
      </c>
    </row>
    <row r="2827" spans="1:2" x14ac:dyDescent="0.2">
      <c r="A2827" s="17" t="s">
        <v>2814</v>
      </c>
      <c r="B2827" s="6" t="s">
        <v>15355</v>
      </c>
    </row>
    <row r="2828" spans="1:2" x14ac:dyDescent="0.2">
      <c r="A2828" s="17" t="s">
        <v>2815</v>
      </c>
      <c r="B2828" s="6" t="s">
        <v>15356</v>
      </c>
    </row>
    <row r="2829" spans="1:2" x14ac:dyDescent="0.2">
      <c r="A2829" s="17" t="s">
        <v>2816</v>
      </c>
      <c r="B2829" s="6" t="s">
        <v>15357</v>
      </c>
    </row>
    <row r="2830" spans="1:2" x14ac:dyDescent="0.2">
      <c r="A2830" s="17" t="s">
        <v>2817</v>
      </c>
      <c r="B2830" s="6" t="s">
        <v>15358</v>
      </c>
    </row>
    <row r="2831" spans="1:2" x14ac:dyDescent="0.2">
      <c r="A2831" s="17" t="s">
        <v>2818</v>
      </c>
      <c r="B2831" s="6" t="s">
        <v>15359</v>
      </c>
    </row>
    <row r="2832" spans="1:2" x14ac:dyDescent="0.2">
      <c r="A2832" s="17" t="s">
        <v>2819</v>
      </c>
      <c r="B2832" s="6" t="s">
        <v>15360</v>
      </c>
    </row>
    <row r="2833" spans="1:2" x14ac:dyDescent="0.2">
      <c r="A2833" s="17" t="s">
        <v>2820</v>
      </c>
      <c r="B2833" s="6" t="s">
        <v>15361</v>
      </c>
    </row>
    <row r="2834" spans="1:2" x14ac:dyDescent="0.2">
      <c r="A2834" s="17" t="s">
        <v>2821</v>
      </c>
      <c r="B2834" s="6" t="s">
        <v>15362</v>
      </c>
    </row>
    <row r="2835" spans="1:2" x14ac:dyDescent="0.2">
      <c r="A2835" s="17" t="s">
        <v>2822</v>
      </c>
      <c r="B2835" s="6" t="s">
        <v>15363</v>
      </c>
    </row>
    <row r="2836" spans="1:2" x14ac:dyDescent="0.2">
      <c r="A2836" s="17" t="s">
        <v>2823</v>
      </c>
      <c r="B2836" s="6" t="s">
        <v>15364</v>
      </c>
    </row>
    <row r="2837" spans="1:2" x14ac:dyDescent="0.2">
      <c r="A2837" s="17" t="s">
        <v>2824</v>
      </c>
      <c r="B2837" s="6" t="s">
        <v>15365</v>
      </c>
    </row>
    <row r="2838" spans="1:2" x14ac:dyDescent="0.2">
      <c r="A2838" s="17" t="s">
        <v>2825</v>
      </c>
      <c r="B2838" s="6" t="s">
        <v>15366</v>
      </c>
    </row>
    <row r="2839" spans="1:2" x14ac:dyDescent="0.2">
      <c r="A2839" s="17" t="s">
        <v>2826</v>
      </c>
      <c r="B2839" s="6" t="s">
        <v>15367</v>
      </c>
    </row>
    <row r="2840" spans="1:2" x14ac:dyDescent="0.2">
      <c r="A2840" s="17" t="s">
        <v>2827</v>
      </c>
      <c r="B2840" s="6" t="s">
        <v>15368</v>
      </c>
    </row>
    <row r="2841" spans="1:2" x14ac:dyDescent="0.2">
      <c r="A2841" s="17" t="s">
        <v>2828</v>
      </c>
      <c r="B2841" s="6" t="s">
        <v>15369</v>
      </c>
    </row>
    <row r="2842" spans="1:2" x14ac:dyDescent="0.2">
      <c r="A2842" s="17" t="s">
        <v>2829</v>
      </c>
      <c r="B2842" s="6" t="s">
        <v>15370</v>
      </c>
    </row>
    <row r="2843" spans="1:2" x14ac:dyDescent="0.2">
      <c r="A2843" s="17" t="s">
        <v>2830</v>
      </c>
      <c r="B2843" s="6" t="s">
        <v>15371</v>
      </c>
    </row>
    <row r="2844" spans="1:2" x14ac:dyDescent="0.2">
      <c r="A2844" s="17" t="s">
        <v>2831</v>
      </c>
      <c r="B2844" s="6" t="s">
        <v>15372</v>
      </c>
    </row>
    <row r="2845" spans="1:2" x14ac:dyDescent="0.2">
      <c r="A2845" s="17" t="s">
        <v>2832</v>
      </c>
      <c r="B2845" s="6" t="s">
        <v>15373</v>
      </c>
    </row>
    <row r="2846" spans="1:2" x14ac:dyDescent="0.2">
      <c r="A2846" s="17" t="s">
        <v>2833</v>
      </c>
      <c r="B2846" s="6" t="s">
        <v>15374</v>
      </c>
    </row>
    <row r="2847" spans="1:2" x14ac:dyDescent="0.2">
      <c r="A2847" s="17" t="s">
        <v>2834</v>
      </c>
      <c r="B2847" s="6" t="s">
        <v>15375</v>
      </c>
    </row>
    <row r="2848" spans="1:2" x14ac:dyDescent="0.2">
      <c r="A2848" s="17" t="s">
        <v>2835</v>
      </c>
      <c r="B2848" s="6" t="s">
        <v>15376</v>
      </c>
    </row>
    <row r="2849" spans="1:2" x14ac:dyDescent="0.2">
      <c r="A2849" s="17" t="s">
        <v>2836</v>
      </c>
      <c r="B2849" s="6" t="s">
        <v>15377</v>
      </c>
    </row>
    <row r="2850" spans="1:2" x14ac:dyDescent="0.2">
      <c r="A2850" s="17" t="s">
        <v>2837</v>
      </c>
      <c r="B2850" s="6" t="s">
        <v>15378</v>
      </c>
    </row>
    <row r="2851" spans="1:2" x14ac:dyDescent="0.2">
      <c r="A2851" s="17" t="s">
        <v>2838</v>
      </c>
      <c r="B2851" s="6" t="s">
        <v>15379</v>
      </c>
    </row>
    <row r="2852" spans="1:2" x14ac:dyDescent="0.2">
      <c r="A2852" s="17" t="s">
        <v>2839</v>
      </c>
      <c r="B2852" s="6" t="s">
        <v>15380</v>
      </c>
    </row>
    <row r="2853" spans="1:2" x14ac:dyDescent="0.2">
      <c r="A2853" s="17" t="s">
        <v>2840</v>
      </c>
      <c r="B2853" s="6" t="s">
        <v>15381</v>
      </c>
    </row>
    <row r="2854" spans="1:2" x14ac:dyDescent="0.2">
      <c r="A2854" s="17" t="s">
        <v>2841</v>
      </c>
      <c r="B2854" s="6" t="s">
        <v>15382</v>
      </c>
    </row>
    <row r="2855" spans="1:2" x14ac:dyDescent="0.2">
      <c r="A2855" s="17" t="s">
        <v>2842</v>
      </c>
      <c r="B2855" s="6" t="s">
        <v>15383</v>
      </c>
    </row>
    <row r="2856" spans="1:2" x14ac:dyDescent="0.2">
      <c r="A2856" s="17" t="s">
        <v>2843</v>
      </c>
      <c r="B2856" s="6" t="s">
        <v>15384</v>
      </c>
    </row>
    <row r="2857" spans="1:2" x14ac:dyDescent="0.2">
      <c r="A2857" s="17" t="s">
        <v>2844</v>
      </c>
      <c r="B2857" s="6" t="s">
        <v>15385</v>
      </c>
    </row>
    <row r="2858" spans="1:2" x14ac:dyDescent="0.2">
      <c r="A2858" s="17" t="s">
        <v>2845</v>
      </c>
      <c r="B2858" s="6" t="s">
        <v>15386</v>
      </c>
    </row>
    <row r="2859" spans="1:2" x14ac:dyDescent="0.2">
      <c r="A2859" s="17" t="s">
        <v>2846</v>
      </c>
      <c r="B2859" s="6" t="s">
        <v>15387</v>
      </c>
    </row>
    <row r="2860" spans="1:2" x14ac:dyDescent="0.2">
      <c r="A2860" s="17" t="s">
        <v>2847</v>
      </c>
      <c r="B2860" s="6" t="s">
        <v>15388</v>
      </c>
    </row>
    <row r="2861" spans="1:2" x14ac:dyDescent="0.2">
      <c r="A2861" s="17" t="s">
        <v>2848</v>
      </c>
      <c r="B2861" s="6" t="s">
        <v>15389</v>
      </c>
    </row>
    <row r="2862" spans="1:2" x14ac:dyDescent="0.2">
      <c r="A2862" s="17" t="s">
        <v>2849</v>
      </c>
      <c r="B2862" s="6" t="s">
        <v>15390</v>
      </c>
    </row>
    <row r="2863" spans="1:2" x14ac:dyDescent="0.2">
      <c r="A2863" s="17" t="s">
        <v>2850</v>
      </c>
      <c r="B2863" s="6" t="s">
        <v>15391</v>
      </c>
    </row>
    <row r="2864" spans="1:2" x14ac:dyDescent="0.2">
      <c r="A2864" s="17" t="s">
        <v>2851</v>
      </c>
      <c r="B2864" s="6" t="s">
        <v>15392</v>
      </c>
    </row>
    <row r="2865" spans="1:2" x14ac:dyDescent="0.2">
      <c r="A2865" s="17" t="s">
        <v>2852</v>
      </c>
      <c r="B2865" s="6" t="s">
        <v>15393</v>
      </c>
    </row>
    <row r="2866" spans="1:2" x14ac:dyDescent="0.2">
      <c r="A2866" s="17" t="s">
        <v>2853</v>
      </c>
      <c r="B2866" s="6" t="s">
        <v>15394</v>
      </c>
    </row>
    <row r="2867" spans="1:2" x14ac:dyDescent="0.2">
      <c r="A2867" s="17" t="s">
        <v>2854</v>
      </c>
      <c r="B2867" s="6" t="s">
        <v>15395</v>
      </c>
    </row>
    <row r="2868" spans="1:2" x14ac:dyDescent="0.2">
      <c r="A2868" s="17" t="s">
        <v>2855</v>
      </c>
      <c r="B2868" s="6" t="s">
        <v>15396</v>
      </c>
    </row>
    <row r="2869" spans="1:2" x14ac:dyDescent="0.2">
      <c r="A2869" s="17" t="s">
        <v>2856</v>
      </c>
      <c r="B2869" s="6" t="s">
        <v>15397</v>
      </c>
    </row>
    <row r="2870" spans="1:2" x14ac:dyDescent="0.2">
      <c r="A2870" s="17" t="s">
        <v>2857</v>
      </c>
      <c r="B2870" s="6" t="s">
        <v>15398</v>
      </c>
    </row>
    <row r="2871" spans="1:2" x14ac:dyDescent="0.2">
      <c r="A2871" s="17" t="s">
        <v>2858</v>
      </c>
      <c r="B2871" s="6" t="s">
        <v>15399</v>
      </c>
    </row>
    <row r="2872" spans="1:2" x14ac:dyDescent="0.2">
      <c r="A2872" s="17" t="s">
        <v>2859</v>
      </c>
      <c r="B2872" s="6" t="s">
        <v>15400</v>
      </c>
    </row>
    <row r="2873" spans="1:2" x14ac:dyDescent="0.2">
      <c r="A2873" s="17" t="s">
        <v>2860</v>
      </c>
      <c r="B2873" s="6" t="s">
        <v>15401</v>
      </c>
    </row>
    <row r="2874" spans="1:2" x14ac:dyDescent="0.2">
      <c r="A2874" s="17" t="s">
        <v>2861</v>
      </c>
      <c r="B2874" s="6" t="s">
        <v>15402</v>
      </c>
    </row>
    <row r="2875" spans="1:2" x14ac:dyDescent="0.2">
      <c r="A2875" s="17" t="s">
        <v>2862</v>
      </c>
      <c r="B2875" s="6" t="s">
        <v>15403</v>
      </c>
    </row>
    <row r="2876" spans="1:2" x14ac:dyDescent="0.2">
      <c r="A2876" s="17" t="s">
        <v>2863</v>
      </c>
      <c r="B2876" s="6" t="s">
        <v>15404</v>
      </c>
    </row>
    <row r="2877" spans="1:2" x14ac:dyDescent="0.2">
      <c r="A2877" s="17" t="s">
        <v>2864</v>
      </c>
      <c r="B2877" s="6" t="s">
        <v>15405</v>
      </c>
    </row>
    <row r="2878" spans="1:2" x14ac:dyDescent="0.2">
      <c r="A2878" s="17" t="s">
        <v>2865</v>
      </c>
      <c r="B2878" s="6" t="s">
        <v>15406</v>
      </c>
    </row>
    <row r="2879" spans="1:2" x14ac:dyDescent="0.2">
      <c r="A2879" s="17" t="s">
        <v>2866</v>
      </c>
      <c r="B2879" s="6" t="s">
        <v>15407</v>
      </c>
    </row>
    <row r="2880" spans="1:2" x14ac:dyDescent="0.2">
      <c r="A2880" s="17" t="s">
        <v>2867</v>
      </c>
      <c r="B2880" s="6" t="s">
        <v>15408</v>
      </c>
    </row>
    <row r="2881" spans="1:2" x14ac:dyDescent="0.2">
      <c r="A2881" s="17" t="s">
        <v>2868</v>
      </c>
      <c r="B2881" s="6" t="s">
        <v>15409</v>
      </c>
    </row>
    <row r="2882" spans="1:2" x14ac:dyDescent="0.2">
      <c r="A2882" s="17" t="s">
        <v>2869</v>
      </c>
      <c r="B2882" s="6" t="s">
        <v>15410</v>
      </c>
    </row>
    <row r="2883" spans="1:2" x14ac:dyDescent="0.2">
      <c r="A2883" s="17" t="s">
        <v>2870</v>
      </c>
      <c r="B2883" s="6" t="s">
        <v>15411</v>
      </c>
    </row>
    <row r="2884" spans="1:2" x14ac:dyDescent="0.2">
      <c r="A2884" s="17" t="s">
        <v>2871</v>
      </c>
      <c r="B2884" s="6" t="s">
        <v>15412</v>
      </c>
    </row>
    <row r="2885" spans="1:2" x14ac:dyDescent="0.2">
      <c r="A2885" s="17" t="s">
        <v>2872</v>
      </c>
      <c r="B2885" s="6" t="s">
        <v>15413</v>
      </c>
    </row>
    <row r="2886" spans="1:2" x14ac:dyDescent="0.2">
      <c r="A2886" s="17" t="s">
        <v>2873</v>
      </c>
      <c r="B2886" s="6" t="s">
        <v>15414</v>
      </c>
    </row>
    <row r="2887" spans="1:2" x14ac:dyDescent="0.2">
      <c r="A2887" s="17" t="s">
        <v>2874</v>
      </c>
      <c r="B2887" s="6" t="s">
        <v>15415</v>
      </c>
    </row>
    <row r="2888" spans="1:2" x14ac:dyDescent="0.2">
      <c r="A2888" s="17" t="s">
        <v>2875</v>
      </c>
      <c r="B2888" s="6" t="s">
        <v>15416</v>
      </c>
    </row>
    <row r="2889" spans="1:2" x14ac:dyDescent="0.2">
      <c r="A2889" s="17" t="s">
        <v>2876</v>
      </c>
      <c r="B2889" s="6" t="s">
        <v>15417</v>
      </c>
    </row>
    <row r="2890" spans="1:2" x14ac:dyDescent="0.2">
      <c r="A2890" s="17" t="s">
        <v>2877</v>
      </c>
      <c r="B2890" s="6" t="s">
        <v>15418</v>
      </c>
    </row>
    <row r="2891" spans="1:2" x14ac:dyDescent="0.2">
      <c r="A2891" s="17" t="s">
        <v>2878</v>
      </c>
      <c r="B2891" s="6" t="s">
        <v>15419</v>
      </c>
    </row>
    <row r="2892" spans="1:2" x14ac:dyDescent="0.2">
      <c r="A2892" s="17" t="s">
        <v>2879</v>
      </c>
      <c r="B2892" s="6" t="s">
        <v>15420</v>
      </c>
    </row>
    <row r="2893" spans="1:2" x14ac:dyDescent="0.2">
      <c r="A2893" s="17" t="s">
        <v>2880</v>
      </c>
      <c r="B2893" s="6" t="s">
        <v>15421</v>
      </c>
    </row>
    <row r="2894" spans="1:2" x14ac:dyDescent="0.2">
      <c r="A2894" s="17" t="s">
        <v>2881</v>
      </c>
      <c r="B2894" s="6" t="s">
        <v>15422</v>
      </c>
    </row>
    <row r="2895" spans="1:2" x14ac:dyDescent="0.2">
      <c r="A2895" s="17" t="s">
        <v>2882</v>
      </c>
      <c r="B2895" s="6" t="s">
        <v>15423</v>
      </c>
    </row>
    <row r="2896" spans="1:2" x14ac:dyDescent="0.2">
      <c r="A2896" s="17" t="s">
        <v>2883</v>
      </c>
      <c r="B2896" s="6" t="s">
        <v>15424</v>
      </c>
    </row>
    <row r="2897" spans="1:2" x14ac:dyDescent="0.2">
      <c r="A2897" s="17" t="s">
        <v>2884</v>
      </c>
      <c r="B2897" s="6" t="s">
        <v>15425</v>
      </c>
    </row>
    <row r="2898" spans="1:2" x14ac:dyDescent="0.2">
      <c r="A2898" s="17" t="s">
        <v>2885</v>
      </c>
      <c r="B2898" s="6" t="s">
        <v>15426</v>
      </c>
    </row>
    <row r="2899" spans="1:2" x14ac:dyDescent="0.2">
      <c r="A2899" s="17" t="s">
        <v>2886</v>
      </c>
      <c r="B2899" s="6" t="s">
        <v>15427</v>
      </c>
    </row>
    <row r="2900" spans="1:2" x14ac:dyDescent="0.2">
      <c r="A2900" s="17" t="s">
        <v>2887</v>
      </c>
      <c r="B2900" s="6" t="s">
        <v>15428</v>
      </c>
    </row>
    <row r="2901" spans="1:2" x14ac:dyDescent="0.2">
      <c r="A2901" s="17" t="s">
        <v>2888</v>
      </c>
      <c r="B2901" s="6" t="s">
        <v>15429</v>
      </c>
    </row>
    <row r="2902" spans="1:2" x14ac:dyDescent="0.2">
      <c r="A2902" s="17" t="s">
        <v>2889</v>
      </c>
      <c r="B2902" s="6" t="s">
        <v>15430</v>
      </c>
    </row>
    <row r="2903" spans="1:2" x14ac:dyDescent="0.2">
      <c r="A2903" s="17" t="s">
        <v>2890</v>
      </c>
      <c r="B2903" s="6" t="s">
        <v>15431</v>
      </c>
    </row>
    <row r="2904" spans="1:2" x14ac:dyDescent="0.2">
      <c r="A2904" s="17" t="s">
        <v>2891</v>
      </c>
      <c r="B2904" s="6" t="s">
        <v>15432</v>
      </c>
    </row>
    <row r="2905" spans="1:2" x14ac:dyDescent="0.2">
      <c r="A2905" s="17" t="s">
        <v>2892</v>
      </c>
      <c r="B2905" s="6" t="s">
        <v>15433</v>
      </c>
    </row>
    <row r="2906" spans="1:2" x14ac:dyDescent="0.2">
      <c r="A2906" s="17" t="s">
        <v>2893</v>
      </c>
      <c r="B2906" s="6" t="s">
        <v>15434</v>
      </c>
    </row>
    <row r="2907" spans="1:2" x14ac:dyDescent="0.2">
      <c r="A2907" s="17" t="s">
        <v>2894</v>
      </c>
      <c r="B2907" s="6" t="s">
        <v>15435</v>
      </c>
    </row>
    <row r="2908" spans="1:2" x14ac:dyDescent="0.2">
      <c r="A2908" s="17" t="s">
        <v>2895</v>
      </c>
      <c r="B2908" s="6" t="s">
        <v>15436</v>
      </c>
    </row>
    <row r="2909" spans="1:2" x14ac:dyDescent="0.2">
      <c r="A2909" s="17" t="s">
        <v>2896</v>
      </c>
      <c r="B2909" s="6" t="s">
        <v>15437</v>
      </c>
    </row>
    <row r="2910" spans="1:2" x14ac:dyDescent="0.2">
      <c r="A2910" s="17" t="s">
        <v>2897</v>
      </c>
      <c r="B2910" s="6" t="s">
        <v>15438</v>
      </c>
    </row>
    <row r="2911" spans="1:2" x14ac:dyDescent="0.2">
      <c r="A2911" s="17" t="s">
        <v>2898</v>
      </c>
      <c r="B2911" s="6" t="s">
        <v>15439</v>
      </c>
    </row>
    <row r="2912" spans="1:2" x14ac:dyDescent="0.2">
      <c r="A2912" s="17" t="s">
        <v>2899</v>
      </c>
      <c r="B2912" s="6" t="s">
        <v>15440</v>
      </c>
    </row>
    <row r="2913" spans="1:2" x14ac:dyDescent="0.2">
      <c r="A2913" s="17" t="s">
        <v>2900</v>
      </c>
      <c r="B2913" s="6" t="s">
        <v>15441</v>
      </c>
    </row>
    <row r="2914" spans="1:2" x14ac:dyDescent="0.2">
      <c r="A2914" s="17" t="s">
        <v>2901</v>
      </c>
      <c r="B2914" s="6" t="s">
        <v>15442</v>
      </c>
    </row>
    <row r="2915" spans="1:2" x14ac:dyDescent="0.2">
      <c r="A2915" s="17" t="s">
        <v>2902</v>
      </c>
      <c r="B2915" s="6" t="s">
        <v>15443</v>
      </c>
    </row>
    <row r="2916" spans="1:2" x14ac:dyDescent="0.2">
      <c r="A2916" s="17" t="s">
        <v>2903</v>
      </c>
      <c r="B2916" s="6" t="s">
        <v>15444</v>
      </c>
    </row>
    <row r="2917" spans="1:2" x14ac:dyDescent="0.2">
      <c r="A2917" s="17" t="s">
        <v>2904</v>
      </c>
      <c r="B2917" s="6" t="s">
        <v>15445</v>
      </c>
    </row>
    <row r="2918" spans="1:2" x14ac:dyDescent="0.2">
      <c r="A2918" s="17" t="s">
        <v>2905</v>
      </c>
      <c r="B2918" s="6" t="s">
        <v>15446</v>
      </c>
    </row>
    <row r="2919" spans="1:2" x14ac:dyDescent="0.2">
      <c r="A2919" s="17" t="s">
        <v>2906</v>
      </c>
      <c r="B2919" s="6" t="s">
        <v>15447</v>
      </c>
    </row>
    <row r="2920" spans="1:2" x14ac:dyDescent="0.2">
      <c r="A2920" s="17" t="s">
        <v>2907</v>
      </c>
      <c r="B2920" s="6" t="s">
        <v>15448</v>
      </c>
    </row>
    <row r="2921" spans="1:2" x14ac:dyDescent="0.2">
      <c r="A2921" s="17" t="s">
        <v>2908</v>
      </c>
      <c r="B2921" s="6" t="s">
        <v>15449</v>
      </c>
    </row>
    <row r="2922" spans="1:2" x14ac:dyDescent="0.2">
      <c r="A2922" s="17" t="s">
        <v>2909</v>
      </c>
      <c r="B2922" s="6" t="s">
        <v>15450</v>
      </c>
    </row>
    <row r="2923" spans="1:2" x14ac:dyDescent="0.2">
      <c r="A2923" s="17" t="s">
        <v>2910</v>
      </c>
      <c r="B2923" s="6" t="s">
        <v>15451</v>
      </c>
    </row>
    <row r="2924" spans="1:2" x14ac:dyDescent="0.2">
      <c r="A2924" s="17" t="s">
        <v>2911</v>
      </c>
      <c r="B2924" s="6" t="s">
        <v>15452</v>
      </c>
    </row>
    <row r="2925" spans="1:2" x14ac:dyDescent="0.2">
      <c r="A2925" s="17" t="s">
        <v>2912</v>
      </c>
      <c r="B2925" s="6" t="s">
        <v>15453</v>
      </c>
    </row>
    <row r="2926" spans="1:2" x14ac:dyDescent="0.2">
      <c r="A2926" s="17" t="s">
        <v>2913</v>
      </c>
      <c r="B2926" s="6" t="s">
        <v>15454</v>
      </c>
    </row>
    <row r="2927" spans="1:2" x14ac:dyDescent="0.2">
      <c r="A2927" s="17" t="s">
        <v>2914</v>
      </c>
      <c r="B2927" s="6" t="s">
        <v>15455</v>
      </c>
    </row>
    <row r="2928" spans="1:2" x14ac:dyDescent="0.2">
      <c r="A2928" s="17" t="s">
        <v>2915</v>
      </c>
      <c r="B2928" s="6" t="s">
        <v>15456</v>
      </c>
    </row>
    <row r="2929" spans="1:2" x14ac:dyDescent="0.2">
      <c r="A2929" s="17" t="s">
        <v>2916</v>
      </c>
      <c r="B2929" s="6" t="s">
        <v>15457</v>
      </c>
    </row>
    <row r="2930" spans="1:2" x14ac:dyDescent="0.2">
      <c r="A2930" s="17" t="s">
        <v>2917</v>
      </c>
      <c r="B2930" s="6" t="s">
        <v>15458</v>
      </c>
    </row>
    <row r="2931" spans="1:2" x14ac:dyDescent="0.2">
      <c r="A2931" s="17" t="s">
        <v>2918</v>
      </c>
      <c r="B2931" s="6" t="s">
        <v>15459</v>
      </c>
    </row>
    <row r="2932" spans="1:2" x14ac:dyDescent="0.2">
      <c r="A2932" s="17" t="s">
        <v>2919</v>
      </c>
      <c r="B2932" s="6" t="s">
        <v>15460</v>
      </c>
    </row>
    <row r="2933" spans="1:2" x14ac:dyDescent="0.2">
      <c r="A2933" s="17" t="s">
        <v>2920</v>
      </c>
      <c r="B2933" s="6" t="s">
        <v>15461</v>
      </c>
    </row>
    <row r="2934" spans="1:2" x14ac:dyDescent="0.2">
      <c r="A2934" s="17" t="s">
        <v>2921</v>
      </c>
      <c r="B2934" s="6" t="s">
        <v>15462</v>
      </c>
    </row>
    <row r="2935" spans="1:2" x14ac:dyDescent="0.2">
      <c r="A2935" s="17" t="s">
        <v>2922</v>
      </c>
      <c r="B2935" s="6" t="s">
        <v>15463</v>
      </c>
    </row>
    <row r="2936" spans="1:2" x14ac:dyDescent="0.2">
      <c r="A2936" s="17" t="s">
        <v>2923</v>
      </c>
      <c r="B2936" s="6" t="s">
        <v>15464</v>
      </c>
    </row>
    <row r="2937" spans="1:2" x14ac:dyDescent="0.2">
      <c r="A2937" s="17" t="s">
        <v>2924</v>
      </c>
      <c r="B2937" s="6" t="s">
        <v>15465</v>
      </c>
    </row>
    <row r="2938" spans="1:2" x14ac:dyDescent="0.2">
      <c r="A2938" s="17" t="s">
        <v>2925</v>
      </c>
      <c r="B2938" s="6" t="s">
        <v>15466</v>
      </c>
    </row>
    <row r="2939" spans="1:2" x14ac:dyDescent="0.2">
      <c r="A2939" s="17" t="s">
        <v>2926</v>
      </c>
      <c r="B2939" s="6" t="s">
        <v>15467</v>
      </c>
    </row>
    <row r="2940" spans="1:2" x14ac:dyDescent="0.2">
      <c r="A2940" s="17" t="s">
        <v>2927</v>
      </c>
      <c r="B2940" s="6" t="s">
        <v>15468</v>
      </c>
    </row>
    <row r="2941" spans="1:2" x14ac:dyDescent="0.2">
      <c r="A2941" s="17" t="s">
        <v>2928</v>
      </c>
      <c r="B2941" s="6" t="s">
        <v>15469</v>
      </c>
    </row>
    <row r="2942" spans="1:2" x14ac:dyDescent="0.2">
      <c r="A2942" s="17" t="s">
        <v>2929</v>
      </c>
      <c r="B2942" s="6" t="s">
        <v>15470</v>
      </c>
    </row>
    <row r="2943" spans="1:2" x14ac:dyDescent="0.2">
      <c r="A2943" s="17" t="s">
        <v>2930</v>
      </c>
      <c r="B2943" s="6" t="s">
        <v>15471</v>
      </c>
    </row>
    <row r="2944" spans="1:2" x14ac:dyDescent="0.2">
      <c r="A2944" s="17" t="s">
        <v>2931</v>
      </c>
      <c r="B2944" s="6" t="s">
        <v>15472</v>
      </c>
    </row>
    <row r="2945" spans="1:2" x14ac:dyDescent="0.2">
      <c r="A2945" s="17" t="s">
        <v>2932</v>
      </c>
      <c r="B2945" s="6" t="s">
        <v>15473</v>
      </c>
    </row>
    <row r="2946" spans="1:2" x14ac:dyDescent="0.2">
      <c r="A2946" s="17" t="s">
        <v>2933</v>
      </c>
      <c r="B2946" s="6" t="s">
        <v>15474</v>
      </c>
    </row>
    <row r="2947" spans="1:2" x14ac:dyDescent="0.2">
      <c r="A2947" s="17" t="s">
        <v>2934</v>
      </c>
      <c r="B2947" s="6" t="s">
        <v>15475</v>
      </c>
    </row>
    <row r="2948" spans="1:2" x14ac:dyDescent="0.2">
      <c r="A2948" s="17" t="s">
        <v>2935</v>
      </c>
      <c r="B2948" s="6" t="s">
        <v>15476</v>
      </c>
    </row>
    <row r="2949" spans="1:2" x14ac:dyDescent="0.2">
      <c r="A2949" s="17" t="s">
        <v>2936</v>
      </c>
      <c r="B2949" s="6" t="s">
        <v>15477</v>
      </c>
    </row>
    <row r="2950" spans="1:2" x14ac:dyDescent="0.2">
      <c r="A2950" s="17" t="s">
        <v>2937</v>
      </c>
      <c r="B2950" s="6" t="s">
        <v>15478</v>
      </c>
    </row>
    <row r="2951" spans="1:2" x14ac:dyDescent="0.2">
      <c r="A2951" s="17" t="s">
        <v>2938</v>
      </c>
      <c r="B2951" s="6" t="s">
        <v>15479</v>
      </c>
    </row>
    <row r="2952" spans="1:2" x14ac:dyDescent="0.2">
      <c r="A2952" s="17" t="s">
        <v>2939</v>
      </c>
      <c r="B2952" s="6" t="s">
        <v>15480</v>
      </c>
    </row>
    <row r="2953" spans="1:2" x14ac:dyDescent="0.2">
      <c r="A2953" s="17" t="s">
        <v>2940</v>
      </c>
      <c r="B2953" s="6" t="s">
        <v>15481</v>
      </c>
    </row>
    <row r="2954" spans="1:2" x14ac:dyDescent="0.2">
      <c r="A2954" s="17" t="s">
        <v>2941</v>
      </c>
      <c r="B2954" s="6" t="s">
        <v>15482</v>
      </c>
    </row>
    <row r="2955" spans="1:2" x14ac:dyDescent="0.2">
      <c r="A2955" s="17" t="s">
        <v>2942</v>
      </c>
      <c r="B2955" s="6" t="s">
        <v>15483</v>
      </c>
    </row>
    <row r="2956" spans="1:2" x14ac:dyDescent="0.2">
      <c r="A2956" s="17" t="s">
        <v>2943</v>
      </c>
      <c r="B2956" s="6" t="s">
        <v>15484</v>
      </c>
    </row>
    <row r="2957" spans="1:2" x14ac:dyDescent="0.2">
      <c r="A2957" s="17" t="s">
        <v>2944</v>
      </c>
      <c r="B2957" s="6" t="s">
        <v>15485</v>
      </c>
    </row>
    <row r="2958" spans="1:2" x14ac:dyDescent="0.2">
      <c r="A2958" s="17" t="s">
        <v>2945</v>
      </c>
      <c r="B2958" s="6" t="s">
        <v>15486</v>
      </c>
    </row>
    <row r="2959" spans="1:2" x14ac:dyDescent="0.2">
      <c r="A2959" s="17" t="s">
        <v>2946</v>
      </c>
      <c r="B2959" s="6" t="s">
        <v>15487</v>
      </c>
    </row>
    <row r="2960" spans="1:2" x14ac:dyDescent="0.2">
      <c r="A2960" s="17" t="s">
        <v>2947</v>
      </c>
      <c r="B2960" s="6" t="s">
        <v>15488</v>
      </c>
    </row>
    <row r="2961" spans="1:2" x14ac:dyDescent="0.2">
      <c r="A2961" s="17" t="s">
        <v>2948</v>
      </c>
      <c r="B2961" s="6" t="s">
        <v>15489</v>
      </c>
    </row>
    <row r="2962" spans="1:2" x14ac:dyDescent="0.2">
      <c r="A2962" s="17" t="s">
        <v>2949</v>
      </c>
      <c r="B2962" s="6" t="s">
        <v>15490</v>
      </c>
    </row>
    <row r="2963" spans="1:2" x14ac:dyDescent="0.2">
      <c r="A2963" s="17" t="s">
        <v>2950</v>
      </c>
      <c r="B2963" s="6" t="s">
        <v>15491</v>
      </c>
    </row>
    <row r="2964" spans="1:2" x14ac:dyDescent="0.2">
      <c r="A2964" s="17" t="s">
        <v>2951</v>
      </c>
      <c r="B2964" s="6" t="s">
        <v>15492</v>
      </c>
    </row>
    <row r="2965" spans="1:2" x14ac:dyDescent="0.2">
      <c r="A2965" s="17" t="s">
        <v>2952</v>
      </c>
      <c r="B2965" s="6" t="s">
        <v>15493</v>
      </c>
    </row>
    <row r="2966" spans="1:2" x14ac:dyDescent="0.2">
      <c r="A2966" s="17" t="s">
        <v>2953</v>
      </c>
      <c r="B2966" s="6" t="s">
        <v>15494</v>
      </c>
    </row>
    <row r="2967" spans="1:2" x14ac:dyDescent="0.2">
      <c r="A2967" s="17" t="s">
        <v>2954</v>
      </c>
      <c r="B2967" s="6" t="s">
        <v>15495</v>
      </c>
    </row>
    <row r="2968" spans="1:2" x14ac:dyDescent="0.2">
      <c r="A2968" s="17" t="s">
        <v>2955</v>
      </c>
      <c r="B2968" s="6" t="s">
        <v>15496</v>
      </c>
    </row>
    <row r="2969" spans="1:2" x14ac:dyDescent="0.2">
      <c r="A2969" s="17" t="s">
        <v>2956</v>
      </c>
      <c r="B2969" s="6" t="s">
        <v>15497</v>
      </c>
    </row>
    <row r="2970" spans="1:2" x14ac:dyDescent="0.2">
      <c r="A2970" s="17" t="s">
        <v>2957</v>
      </c>
      <c r="B2970" s="6" t="s">
        <v>15498</v>
      </c>
    </row>
    <row r="2971" spans="1:2" x14ac:dyDescent="0.2">
      <c r="A2971" s="17" t="s">
        <v>2958</v>
      </c>
      <c r="B2971" s="6" t="s">
        <v>15499</v>
      </c>
    </row>
    <row r="2972" spans="1:2" x14ac:dyDescent="0.2">
      <c r="A2972" s="17" t="s">
        <v>2959</v>
      </c>
      <c r="B2972" s="6" t="s">
        <v>15500</v>
      </c>
    </row>
    <row r="2973" spans="1:2" x14ac:dyDescent="0.2">
      <c r="A2973" s="17" t="s">
        <v>2960</v>
      </c>
      <c r="B2973" s="6" t="s">
        <v>15501</v>
      </c>
    </row>
    <row r="2974" spans="1:2" x14ac:dyDescent="0.2">
      <c r="A2974" s="17" t="s">
        <v>2961</v>
      </c>
      <c r="B2974" s="6" t="s">
        <v>15502</v>
      </c>
    </row>
    <row r="2975" spans="1:2" x14ac:dyDescent="0.2">
      <c r="A2975" s="17" t="s">
        <v>2962</v>
      </c>
      <c r="B2975" s="6" t="s">
        <v>15503</v>
      </c>
    </row>
    <row r="2976" spans="1:2" x14ac:dyDescent="0.2">
      <c r="A2976" s="17" t="s">
        <v>2963</v>
      </c>
      <c r="B2976" s="6" t="s">
        <v>15504</v>
      </c>
    </row>
    <row r="2977" spans="1:2" x14ac:dyDescent="0.2">
      <c r="A2977" s="17" t="s">
        <v>2964</v>
      </c>
      <c r="B2977" s="6" t="s">
        <v>15505</v>
      </c>
    </row>
    <row r="2978" spans="1:2" x14ac:dyDescent="0.2">
      <c r="A2978" s="17" t="s">
        <v>2965</v>
      </c>
      <c r="B2978" s="6" t="s">
        <v>15506</v>
      </c>
    </row>
    <row r="2979" spans="1:2" x14ac:dyDescent="0.2">
      <c r="A2979" s="17" t="s">
        <v>2966</v>
      </c>
      <c r="B2979" s="6" t="s">
        <v>15507</v>
      </c>
    </row>
    <row r="2980" spans="1:2" x14ac:dyDescent="0.2">
      <c r="A2980" s="17" t="s">
        <v>2967</v>
      </c>
      <c r="B2980" s="6" t="s">
        <v>15508</v>
      </c>
    </row>
    <row r="2981" spans="1:2" x14ac:dyDescent="0.2">
      <c r="A2981" s="17" t="s">
        <v>2968</v>
      </c>
      <c r="B2981" s="6" t="s">
        <v>15509</v>
      </c>
    </row>
    <row r="2982" spans="1:2" x14ac:dyDescent="0.2">
      <c r="A2982" s="17" t="s">
        <v>2969</v>
      </c>
      <c r="B2982" s="6" t="s">
        <v>15510</v>
      </c>
    </row>
    <row r="2983" spans="1:2" x14ac:dyDescent="0.2">
      <c r="A2983" s="17" t="s">
        <v>2970</v>
      </c>
      <c r="B2983" s="6" t="s">
        <v>15511</v>
      </c>
    </row>
    <row r="2984" spans="1:2" x14ac:dyDescent="0.2">
      <c r="A2984" s="17" t="s">
        <v>2971</v>
      </c>
      <c r="B2984" s="6" t="s">
        <v>15512</v>
      </c>
    </row>
    <row r="2985" spans="1:2" x14ac:dyDescent="0.2">
      <c r="A2985" s="17" t="s">
        <v>2972</v>
      </c>
      <c r="B2985" s="6" t="s">
        <v>15513</v>
      </c>
    </row>
    <row r="2986" spans="1:2" x14ac:dyDescent="0.2">
      <c r="A2986" s="17" t="s">
        <v>2973</v>
      </c>
      <c r="B2986" s="6" t="s">
        <v>15514</v>
      </c>
    </row>
    <row r="2987" spans="1:2" x14ac:dyDescent="0.2">
      <c r="A2987" s="17" t="s">
        <v>2974</v>
      </c>
      <c r="B2987" s="6" t="s">
        <v>15515</v>
      </c>
    </row>
    <row r="2988" spans="1:2" x14ac:dyDescent="0.2">
      <c r="A2988" s="17" t="s">
        <v>2975</v>
      </c>
      <c r="B2988" s="6" t="s">
        <v>15516</v>
      </c>
    </row>
    <row r="2989" spans="1:2" x14ac:dyDescent="0.2">
      <c r="A2989" s="17" t="s">
        <v>2976</v>
      </c>
      <c r="B2989" s="6" t="s">
        <v>15517</v>
      </c>
    </row>
    <row r="2990" spans="1:2" x14ac:dyDescent="0.2">
      <c r="A2990" s="17" t="s">
        <v>2977</v>
      </c>
      <c r="B2990" s="6" t="s">
        <v>15518</v>
      </c>
    </row>
    <row r="2991" spans="1:2" x14ac:dyDescent="0.2">
      <c r="A2991" s="17" t="s">
        <v>2978</v>
      </c>
      <c r="B2991" s="6" t="s">
        <v>15519</v>
      </c>
    </row>
    <row r="2992" spans="1:2" x14ac:dyDescent="0.2">
      <c r="A2992" s="17" t="s">
        <v>2979</v>
      </c>
      <c r="B2992" s="6" t="s">
        <v>15520</v>
      </c>
    </row>
    <row r="2993" spans="1:2" x14ac:dyDescent="0.2">
      <c r="A2993" s="17" t="s">
        <v>2980</v>
      </c>
      <c r="B2993" s="6" t="s">
        <v>15521</v>
      </c>
    </row>
    <row r="2994" spans="1:2" x14ac:dyDescent="0.2">
      <c r="A2994" s="17" t="s">
        <v>2981</v>
      </c>
      <c r="B2994" s="6" t="s">
        <v>15522</v>
      </c>
    </row>
    <row r="2995" spans="1:2" x14ac:dyDescent="0.2">
      <c r="A2995" s="17" t="s">
        <v>2982</v>
      </c>
      <c r="B2995" s="6" t="s">
        <v>15523</v>
      </c>
    </row>
    <row r="2996" spans="1:2" x14ac:dyDescent="0.2">
      <c r="A2996" s="17" t="s">
        <v>2983</v>
      </c>
      <c r="B2996" s="6" t="s">
        <v>15524</v>
      </c>
    </row>
    <row r="2997" spans="1:2" x14ac:dyDescent="0.2">
      <c r="A2997" s="17" t="s">
        <v>2984</v>
      </c>
      <c r="B2997" s="6" t="s">
        <v>15525</v>
      </c>
    </row>
    <row r="2998" spans="1:2" x14ac:dyDescent="0.2">
      <c r="A2998" s="17" t="s">
        <v>2985</v>
      </c>
      <c r="B2998" s="6" t="s">
        <v>15526</v>
      </c>
    </row>
    <row r="2999" spans="1:2" x14ac:dyDescent="0.2">
      <c r="A2999" s="17" t="s">
        <v>2986</v>
      </c>
      <c r="B2999" s="6" t="s">
        <v>15527</v>
      </c>
    </row>
    <row r="3000" spans="1:2" x14ac:dyDescent="0.2">
      <c r="A3000" s="17" t="s">
        <v>2987</v>
      </c>
      <c r="B3000" s="6" t="s">
        <v>15528</v>
      </c>
    </row>
    <row r="3001" spans="1:2" x14ac:dyDescent="0.2">
      <c r="A3001" s="17" t="s">
        <v>2988</v>
      </c>
      <c r="B3001" s="6" t="s">
        <v>15529</v>
      </c>
    </row>
    <row r="3002" spans="1:2" x14ac:dyDescent="0.2">
      <c r="A3002" s="17" t="s">
        <v>2989</v>
      </c>
      <c r="B3002" s="6" t="s">
        <v>15530</v>
      </c>
    </row>
    <row r="3003" spans="1:2" x14ac:dyDescent="0.2">
      <c r="A3003" s="17" t="s">
        <v>2990</v>
      </c>
      <c r="B3003" s="6" t="s">
        <v>15531</v>
      </c>
    </row>
    <row r="3004" spans="1:2" x14ac:dyDescent="0.2">
      <c r="A3004" s="17" t="s">
        <v>2991</v>
      </c>
      <c r="B3004" s="6" t="s">
        <v>15532</v>
      </c>
    </row>
    <row r="3005" spans="1:2" x14ac:dyDescent="0.2">
      <c r="A3005" s="17" t="s">
        <v>2992</v>
      </c>
      <c r="B3005" s="6" t="s">
        <v>15533</v>
      </c>
    </row>
    <row r="3006" spans="1:2" x14ac:dyDescent="0.2">
      <c r="A3006" s="17" t="s">
        <v>2993</v>
      </c>
      <c r="B3006" s="6" t="s">
        <v>15534</v>
      </c>
    </row>
    <row r="3007" spans="1:2" x14ac:dyDescent="0.2">
      <c r="A3007" s="17" t="s">
        <v>2994</v>
      </c>
      <c r="B3007" s="6" t="s">
        <v>15535</v>
      </c>
    </row>
    <row r="3008" spans="1:2" x14ac:dyDescent="0.2">
      <c r="A3008" s="17" t="s">
        <v>2995</v>
      </c>
      <c r="B3008" s="6" t="s">
        <v>15536</v>
      </c>
    </row>
    <row r="3009" spans="1:2" x14ac:dyDescent="0.2">
      <c r="A3009" s="17" t="s">
        <v>2996</v>
      </c>
      <c r="B3009" s="6" t="s">
        <v>15537</v>
      </c>
    </row>
    <row r="3010" spans="1:2" x14ac:dyDescent="0.2">
      <c r="A3010" s="17" t="s">
        <v>2997</v>
      </c>
      <c r="B3010" s="6" t="s">
        <v>15538</v>
      </c>
    </row>
    <row r="3011" spans="1:2" x14ac:dyDescent="0.2">
      <c r="A3011" s="17" t="s">
        <v>2998</v>
      </c>
      <c r="B3011" s="6" t="s">
        <v>15539</v>
      </c>
    </row>
    <row r="3012" spans="1:2" x14ac:dyDescent="0.2">
      <c r="A3012" s="17" t="s">
        <v>2999</v>
      </c>
      <c r="B3012" s="6" t="s">
        <v>15540</v>
      </c>
    </row>
    <row r="3013" spans="1:2" x14ac:dyDescent="0.2">
      <c r="A3013" s="17" t="s">
        <v>3000</v>
      </c>
      <c r="B3013" s="6" t="s">
        <v>15541</v>
      </c>
    </row>
    <row r="3014" spans="1:2" x14ac:dyDescent="0.2">
      <c r="A3014" s="17" t="s">
        <v>3001</v>
      </c>
      <c r="B3014" s="6" t="s">
        <v>15542</v>
      </c>
    </row>
    <row r="3015" spans="1:2" x14ac:dyDescent="0.2">
      <c r="A3015" s="17" t="s">
        <v>3002</v>
      </c>
      <c r="B3015" s="6" t="s">
        <v>15543</v>
      </c>
    </row>
    <row r="3016" spans="1:2" x14ac:dyDescent="0.2">
      <c r="A3016" s="17" t="s">
        <v>3003</v>
      </c>
      <c r="B3016" s="6" t="s">
        <v>15544</v>
      </c>
    </row>
    <row r="3017" spans="1:2" x14ac:dyDescent="0.2">
      <c r="A3017" s="17" t="s">
        <v>3004</v>
      </c>
      <c r="B3017" s="6" t="s">
        <v>15545</v>
      </c>
    </row>
    <row r="3018" spans="1:2" x14ac:dyDescent="0.2">
      <c r="A3018" s="17" t="s">
        <v>3005</v>
      </c>
      <c r="B3018" s="6" t="s">
        <v>15546</v>
      </c>
    </row>
    <row r="3019" spans="1:2" x14ac:dyDescent="0.2">
      <c r="A3019" s="17" t="s">
        <v>3006</v>
      </c>
      <c r="B3019" s="6" t="s">
        <v>15547</v>
      </c>
    </row>
    <row r="3020" spans="1:2" x14ac:dyDescent="0.2">
      <c r="A3020" s="17" t="s">
        <v>3007</v>
      </c>
      <c r="B3020" s="6" t="s">
        <v>15548</v>
      </c>
    </row>
    <row r="3021" spans="1:2" x14ac:dyDescent="0.2">
      <c r="A3021" s="17" t="s">
        <v>3008</v>
      </c>
      <c r="B3021" s="6" t="s">
        <v>15549</v>
      </c>
    </row>
    <row r="3022" spans="1:2" x14ac:dyDescent="0.2">
      <c r="A3022" s="17" t="s">
        <v>3009</v>
      </c>
      <c r="B3022" s="6" t="s">
        <v>15550</v>
      </c>
    </row>
    <row r="3023" spans="1:2" x14ac:dyDescent="0.2">
      <c r="A3023" s="17" t="s">
        <v>3010</v>
      </c>
      <c r="B3023" s="6" t="s">
        <v>15551</v>
      </c>
    </row>
    <row r="3024" spans="1:2" x14ac:dyDescent="0.2">
      <c r="A3024" s="17" t="s">
        <v>3011</v>
      </c>
      <c r="B3024" s="6" t="s">
        <v>15552</v>
      </c>
    </row>
    <row r="3025" spans="1:2" x14ac:dyDescent="0.2">
      <c r="A3025" s="17" t="s">
        <v>3012</v>
      </c>
      <c r="B3025" s="6" t="s">
        <v>15553</v>
      </c>
    </row>
    <row r="3026" spans="1:2" x14ac:dyDescent="0.2">
      <c r="A3026" s="17" t="s">
        <v>3013</v>
      </c>
      <c r="B3026" s="6" t="s">
        <v>15554</v>
      </c>
    </row>
    <row r="3027" spans="1:2" x14ac:dyDescent="0.2">
      <c r="A3027" s="17" t="s">
        <v>3014</v>
      </c>
      <c r="B3027" s="6" t="s">
        <v>15555</v>
      </c>
    </row>
    <row r="3028" spans="1:2" x14ac:dyDescent="0.2">
      <c r="A3028" s="17" t="s">
        <v>3015</v>
      </c>
      <c r="B3028" s="6" t="s">
        <v>15556</v>
      </c>
    </row>
    <row r="3029" spans="1:2" x14ac:dyDescent="0.2">
      <c r="A3029" s="17" t="s">
        <v>3016</v>
      </c>
      <c r="B3029" s="6" t="s">
        <v>15557</v>
      </c>
    </row>
    <row r="3030" spans="1:2" x14ac:dyDescent="0.2">
      <c r="A3030" s="17" t="s">
        <v>3017</v>
      </c>
      <c r="B3030" s="6" t="s">
        <v>15558</v>
      </c>
    </row>
    <row r="3031" spans="1:2" x14ac:dyDescent="0.2">
      <c r="A3031" s="17" t="s">
        <v>3018</v>
      </c>
      <c r="B3031" s="6" t="s">
        <v>15559</v>
      </c>
    </row>
    <row r="3032" spans="1:2" x14ac:dyDescent="0.2">
      <c r="A3032" s="17" t="s">
        <v>3019</v>
      </c>
      <c r="B3032" s="6" t="s">
        <v>15560</v>
      </c>
    </row>
    <row r="3033" spans="1:2" x14ac:dyDescent="0.2">
      <c r="A3033" s="17" t="s">
        <v>3020</v>
      </c>
      <c r="B3033" s="6" t="s">
        <v>15561</v>
      </c>
    </row>
    <row r="3034" spans="1:2" x14ac:dyDescent="0.2">
      <c r="A3034" s="17" t="s">
        <v>3021</v>
      </c>
      <c r="B3034" s="6" t="s">
        <v>15562</v>
      </c>
    </row>
    <row r="3035" spans="1:2" x14ac:dyDescent="0.2">
      <c r="A3035" s="17" t="s">
        <v>3022</v>
      </c>
      <c r="B3035" s="6" t="s">
        <v>15563</v>
      </c>
    </row>
    <row r="3036" spans="1:2" x14ac:dyDescent="0.2">
      <c r="A3036" s="17" t="s">
        <v>3023</v>
      </c>
      <c r="B3036" s="6" t="s">
        <v>15564</v>
      </c>
    </row>
    <row r="3037" spans="1:2" x14ac:dyDescent="0.2">
      <c r="A3037" s="17" t="s">
        <v>3024</v>
      </c>
      <c r="B3037" s="6" t="s">
        <v>15565</v>
      </c>
    </row>
    <row r="3038" spans="1:2" x14ac:dyDescent="0.2">
      <c r="A3038" s="17" t="s">
        <v>3025</v>
      </c>
      <c r="B3038" s="6" t="s">
        <v>15566</v>
      </c>
    </row>
    <row r="3039" spans="1:2" x14ac:dyDescent="0.2">
      <c r="A3039" s="17" t="s">
        <v>3026</v>
      </c>
      <c r="B3039" s="6" t="s">
        <v>15567</v>
      </c>
    </row>
    <row r="3040" spans="1:2" x14ac:dyDescent="0.2">
      <c r="A3040" s="17" t="s">
        <v>3027</v>
      </c>
      <c r="B3040" s="6" t="s">
        <v>15568</v>
      </c>
    </row>
    <row r="3041" spans="1:2" x14ac:dyDescent="0.2">
      <c r="A3041" s="17" t="s">
        <v>3028</v>
      </c>
      <c r="B3041" s="6" t="s">
        <v>15569</v>
      </c>
    </row>
    <row r="3042" spans="1:2" x14ac:dyDescent="0.2">
      <c r="A3042" s="17" t="s">
        <v>3029</v>
      </c>
      <c r="B3042" s="6" t="s">
        <v>15570</v>
      </c>
    </row>
    <row r="3043" spans="1:2" x14ac:dyDescent="0.2">
      <c r="A3043" s="17" t="s">
        <v>3030</v>
      </c>
      <c r="B3043" s="6" t="s">
        <v>15571</v>
      </c>
    </row>
    <row r="3044" spans="1:2" x14ac:dyDescent="0.2">
      <c r="A3044" s="17" t="s">
        <v>3031</v>
      </c>
      <c r="B3044" s="6" t="s">
        <v>15572</v>
      </c>
    </row>
    <row r="3045" spans="1:2" x14ac:dyDescent="0.2">
      <c r="A3045" s="17" t="s">
        <v>3032</v>
      </c>
      <c r="B3045" s="6" t="s">
        <v>15573</v>
      </c>
    </row>
    <row r="3046" spans="1:2" x14ac:dyDescent="0.2">
      <c r="A3046" s="17" t="s">
        <v>3033</v>
      </c>
      <c r="B3046" s="6" t="s">
        <v>15574</v>
      </c>
    </row>
    <row r="3047" spans="1:2" x14ac:dyDescent="0.2">
      <c r="A3047" s="17" t="s">
        <v>3034</v>
      </c>
      <c r="B3047" s="6" t="s">
        <v>15575</v>
      </c>
    </row>
    <row r="3048" spans="1:2" x14ac:dyDescent="0.2">
      <c r="A3048" s="17" t="s">
        <v>3035</v>
      </c>
      <c r="B3048" s="6" t="s">
        <v>15576</v>
      </c>
    </row>
    <row r="3049" spans="1:2" x14ac:dyDescent="0.2">
      <c r="A3049" s="17" t="s">
        <v>3036</v>
      </c>
      <c r="B3049" s="6" t="s">
        <v>15577</v>
      </c>
    </row>
    <row r="3050" spans="1:2" x14ac:dyDescent="0.2">
      <c r="A3050" s="17" t="s">
        <v>3037</v>
      </c>
      <c r="B3050" s="6" t="s">
        <v>15578</v>
      </c>
    </row>
    <row r="3051" spans="1:2" x14ac:dyDescent="0.2">
      <c r="A3051" s="17" t="s">
        <v>3038</v>
      </c>
      <c r="B3051" s="6" t="s">
        <v>15579</v>
      </c>
    </row>
    <row r="3052" spans="1:2" x14ac:dyDescent="0.2">
      <c r="A3052" s="17" t="s">
        <v>3039</v>
      </c>
      <c r="B3052" s="6" t="s">
        <v>15580</v>
      </c>
    </row>
    <row r="3053" spans="1:2" x14ac:dyDescent="0.2">
      <c r="A3053" s="17" t="s">
        <v>3040</v>
      </c>
      <c r="B3053" s="6" t="s">
        <v>15581</v>
      </c>
    </row>
    <row r="3054" spans="1:2" x14ac:dyDescent="0.2">
      <c r="A3054" s="17" t="s">
        <v>3041</v>
      </c>
      <c r="B3054" s="6" t="s">
        <v>15582</v>
      </c>
    </row>
    <row r="3055" spans="1:2" x14ac:dyDescent="0.2">
      <c r="A3055" s="17" t="s">
        <v>3042</v>
      </c>
      <c r="B3055" s="6" t="s">
        <v>15583</v>
      </c>
    </row>
    <row r="3056" spans="1:2" x14ac:dyDescent="0.2">
      <c r="A3056" s="17" t="s">
        <v>3043</v>
      </c>
      <c r="B3056" s="6" t="s">
        <v>15584</v>
      </c>
    </row>
    <row r="3057" spans="1:2" x14ac:dyDescent="0.2">
      <c r="A3057" s="17" t="s">
        <v>3044</v>
      </c>
      <c r="B3057" s="6" t="s">
        <v>15585</v>
      </c>
    </row>
    <row r="3058" spans="1:2" x14ac:dyDescent="0.2">
      <c r="A3058" s="17" t="s">
        <v>3045</v>
      </c>
      <c r="B3058" s="6" t="s">
        <v>15586</v>
      </c>
    </row>
    <row r="3059" spans="1:2" x14ac:dyDescent="0.2">
      <c r="A3059" s="17" t="s">
        <v>3046</v>
      </c>
      <c r="B3059" s="6" t="s">
        <v>15587</v>
      </c>
    </row>
    <row r="3060" spans="1:2" x14ac:dyDescent="0.2">
      <c r="A3060" s="17" t="s">
        <v>3047</v>
      </c>
      <c r="B3060" s="6" t="s">
        <v>15588</v>
      </c>
    </row>
    <row r="3061" spans="1:2" x14ac:dyDescent="0.2">
      <c r="A3061" s="17" t="s">
        <v>3048</v>
      </c>
      <c r="B3061" s="6" t="s">
        <v>15589</v>
      </c>
    </row>
    <row r="3062" spans="1:2" x14ac:dyDescent="0.2">
      <c r="A3062" s="17" t="s">
        <v>3049</v>
      </c>
      <c r="B3062" s="6" t="s">
        <v>15590</v>
      </c>
    </row>
    <row r="3063" spans="1:2" x14ac:dyDescent="0.2">
      <c r="A3063" s="17" t="s">
        <v>3050</v>
      </c>
      <c r="B3063" s="6" t="s">
        <v>15591</v>
      </c>
    </row>
    <row r="3064" spans="1:2" x14ac:dyDescent="0.2">
      <c r="A3064" s="17" t="s">
        <v>3051</v>
      </c>
      <c r="B3064" s="6" t="s">
        <v>15592</v>
      </c>
    </row>
    <row r="3065" spans="1:2" x14ac:dyDescent="0.2">
      <c r="A3065" s="17" t="s">
        <v>3052</v>
      </c>
      <c r="B3065" s="6" t="s">
        <v>15593</v>
      </c>
    </row>
    <row r="3066" spans="1:2" x14ac:dyDescent="0.2">
      <c r="A3066" s="17" t="s">
        <v>3053</v>
      </c>
      <c r="B3066" s="6" t="s">
        <v>15594</v>
      </c>
    </row>
    <row r="3067" spans="1:2" x14ac:dyDescent="0.2">
      <c r="A3067" s="17" t="s">
        <v>3054</v>
      </c>
      <c r="B3067" s="6" t="s">
        <v>15595</v>
      </c>
    </row>
    <row r="3068" spans="1:2" x14ac:dyDescent="0.2">
      <c r="A3068" s="17" t="s">
        <v>3055</v>
      </c>
      <c r="B3068" s="6" t="s">
        <v>15596</v>
      </c>
    </row>
    <row r="3069" spans="1:2" x14ac:dyDescent="0.2">
      <c r="A3069" s="17" t="s">
        <v>3056</v>
      </c>
      <c r="B3069" s="6" t="s">
        <v>15597</v>
      </c>
    </row>
    <row r="3070" spans="1:2" x14ac:dyDescent="0.2">
      <c r="A3070" s="17" t="s">
        <v>3057</v>
      </c>
      <c r="B3070" s="6" t="s">
        <v>15598</v>
      </c>
    </row>
    <row r="3071" spans="1:2" x14ac:dyDescent="0.2">
      <c r="A3071" s="17" t="s">
        <v>3058</v>
      </c>
      <c r="B3071" s="6" t="s">
        <v>15599</v>
      </c>
    </row>
    <row r="3072" spans="1:2" x14ac:dyDescent="0.2">
      <c r="A3072" s="17" t="s">
        <v>3059</v>
      </c>
      <c r="B3072" s="6" t="s">
        <v>15600</v>
      </c>
    </row>
    <row r="3073" spans="1:2" x14ac:dyDescent="0.2">
      <c r="A3073" s="17" t="s">
        <v>3060</v>
      </c>
      <c r="B3073" s="6" t="s">
        <v>15601</v>
      </c>
    </row>
    <row r="3074" spans="1:2" x14ac:dyDescent="0.2">
      <c r="A3074" s="17" t="s">
        <v>3061</v>
      </c>
      <c r="B3074" s="6" t="s">
        <v>15602</v>
      </c>
    </row>
    <row r="3075" spans="1:2" x14ac:dyDescent="0.2">
      <c r="A3075" s="17" t="s">
        <v>3062</v>
      </c>
      <c r="B3075" s="6" t="s">
        <v>15603</v>
      </c>
    </row>
    <row r="3076" spans="1:2" x14ac:dyDescent="0.2">
      <c r="A3076" s="17" t="s">
        <v>3063</v>
      </c>
      <c r="B3076" s="6" t="s">
        <v>15604</v>
      </c>
    </row>
    <row r="3077" spans="1:2" x14ac:dyDescent="0.2">
      <c r="A3077" s="17" t="s">
        <v>3064</v>
      </c>
      <c r="B3077" s="6" t="s">
        <v>15605</v>
      </c>
    </row>
    <row r="3078" spans="1:2" x14ac:dyDescent="0.2">
      <c r="A3078" s="17" t="s">
        <v>3065</v>
      </c>
      <c r="B3078" s="6" t="s">
        <v>15606</v>
      </c>
    </row>
    <row r="3079" spans="1:2" x14ac:dyDescent="0.2">
      <c r="A3079" s="17" t="s">
        <v>3066</v>
      </c>
      <c r="B3079" s="6" t="s">
        <v>15607</v>
      </c>
    </row>
    <row r="3080" spans="1:2" x14ac:dyDescent="0.2">
      <c r="A3080" s="17" t="s">
        <v>3067</v>
      </c>
      <c r="B3080" s="6" t="s">
        <v>15608</v>
      </c>
    </row>
    <row r="3081" spans="1:2" x14ac:dyDescent="0.2">
      <c r="A3081" s="17" t="s">
        <v>3068</v>
      </c>
      <c r="B3081" s="6" t="s">
        <v>15609</v>
      </c>
    </row>
    <row r="3082" spans="1:2" x14ac:dyDescent="0.2">
      <c r="A3082" s="17" t="s">
        <v>3069</v>
      </c>
      <c r="B3082" s="6" t="s">
        <v>15610</v>
      </c>
    </row>
    <row r="3083" spans="1:2" x14ac:dyDescent="0.2">
      <c r="A3083" s="17" t="s">
        <v>3070</v>
      </c>
      <c r="B3083" s="6" t="s">
        <v>15611</v>
      </c>
    </row>
    <row r="3084" spans="1:2" x14ac:dyDescent="0.2">
      <c r="A3084" s="17" t="s">
        <v>3071</v>
      </c>
      <c r="B3084" s="6" t="s">
        <v>15612</v>
      </c>
    </row>
    <row r="3085" spans="1:2" x14ac:dyDescent="0.2">
      <c r="A3085" s="17" t="s">
        <v>3072</v>
      </c>
      <c r="B3085" s="6" t="s">
        <v>15613</v>
      </c>
    </row>
    <row r="3086" spans="1:2" x14ac:dyDescent="0.2">
      <c r="A3086" s="17" t="s">
        <v>3073</v>
      </c>
      <c r="B3086" s="6" t="s">
        <v>15614</v>
      </c>
    </row>
    <row r="3087" spans="1:2" x14ac:dyDescent="0.2">
      <c r="A3087" s="17" t="s">
        <v>3074</v>
      </c>
      <c r="B3087" s="6" t="s">
        <v>15615</v>
      </c>
    </row>
    <row r="3088" spans="1:2" x14ac:dyDescent="0.2">
      <c r="A3088" s="17" t="s">
        <v>3075</v>
      </c>
      <c r="B3088" s="6" t="s">
        <v>15616</v>
      </c>
    </row>
    <row r="3089" spans="1:2" x14ac:dyDescent="0.2">
      <c r="A3089" s="17" t="s">
        <v>3076</v>
      </c>
      <c r="B3089" s="6" t="s">
        <v>15617</v>
      </c>
    </row>
    <row r="3090" spans="1:2" x14ac:dyDescent="0.2">
      <c r="A3090" s="17" t="s">
        <v>3077</v>
      </c>
      <c r="B3090" s="6" t="s">
        <v>15618</v>
      </c>
    </row>
    <row r="3091" spans="1:2" x14ac:dyDescent="0.2">
      <c r="A3091" s="17" t="s">
        <v>3078</v>
      </c>
      <c r="B3091" s="6" t="s">
        <v>15619</v>
      </c>
    </row>
    <row r="3092" spans="1:2" x14ac:dyDescent="0.2">
      <c r="A3092" s="17" t="s">
        <v>3079</v>
      </c>
      <c r="B3092" s="6" t="s">
        <v>15620</v>
      </c>
    </row>
    <row r="3093" spans="1:2" x14ac:dyDescent="0.2">
      <c r="A3093" s="17" t="s">
        <v>3080</v>
      </c>
      <c r="B3093" s="6" t="s">
        <v>15621</v>
      </c>
    </row>
    <row r="3094" spans="1:2" x14ac:dyDescent="0.2">
      <c r="A3094" s="17" t="s">
        <v>3081</v>
      </c>
      <c r="B3094" s="6" t="s">
        <v>15622</v>
      </c>
    </row>
    <row r="3095" spans="1:2" x14ac:dyDescent="0.2">
      <c r="A3095" s="17" t="s">
        <v>3082</v>
      </c>
      <c r="B3095" s="6" t="s">
        <v>15623</v>
      </c>
    </row>
    <row r="3096" spans="1:2" x14ac:dyDescent="0.2">
      <c r="A3096" s="17" t="s">
        <v>3083</v>
      </c>
      <c r="B3096" s="6" t="s">
        <v>15624</v>
      </c>
    </row>
    <row r="3097" spans="1:2" x14ac:dyDescent="0.2">
      <c r="A3097" s="17" t="s">
        <v>3084</v>
      </c>
      <c r="B3097" s="6" t="s">
        <v>15625</v>
      </c>
    </row>
    <row r="3098" spans="1:2" x14ac:dyDescent="0.2">
      <c r="A3098" s="17" t="s">
        <v>3085</v>
      </c>
      <c r="B3098" s="6" t="s">
        <v>15626</v>
      </c>
    </row>
    <row r="3099" spans="1:2" x14ac:dyDescent="0.2">
      <c r="A3099" s="17" t="s">
        <v>3086</v>
      </c>
      <c r="B3099" s="6" t="s">
        <v>15627</v>
      </c>
    </row>
    <row r="3100" spans="1:2" x14ac:dyDescent="0.2">
      <c r="A3100" s="17" t="s">
        <v>3087</v>
      </c>
      <c r="B3100" s="6" t="s">
        <v>15628</v>
      </c>
    </row>
    <row r="3101" spans="1:2" ht="18" x14ac:dyDescent="0.2">
      <c r="A3101" s="17" t="s">
        <v>3088</v>
      </c>
      <c r="B3101" s="6" t="s">
        <v>15629</v>
      </c>
    </row>
    <row r="3102" spans="1:2" x14ac:dyDescent="0.2">
      <c r="A3102" s="17" t="s">
        <v>3089</v>
      </c>
      <c r="B3102" s="6" t="s">
        <v>15630</v>
      </c>
    </row>
    <row r="3103" spans="1:2" x14ac:dyDescent="0.2">
      <c r="A3103" s="17" t="s">
        <v>3090</v>
      </c>
      <c r="B3103" s="6" t="s">
        <v>15631</v>
      </c>
    </row>
    <row r="3104" spans="1:2" x14ac:dyDescent="0.2">
      <c r="A3104" s="17" t="s">
        <v>3091</v>
      </c>
      <c r="B3104" s="6" t="s">
        <v>15632</v>
      </c>
    </row>
    <row r="3105" spans="1:2" x14ac:dyDescent="0.2">
      <c r="A3105" s="17" t="s">
        <v>3092</v>
      </c>
      <c r="B3105" s="6" t="s">
        <v>15633</v>
      </c>
    </row>
    <row r="3106" spans="1:2" x14ac:dyDescent="0.2">
      <c r="A3106" s="17" t="s">
        <v>3093</v>
      </c>
      <c r="B3106" s="6" t="s">
        <v>15634</v>
      </c>
    </row>
    <row r="3107" spans="1:2" x14ac:dyDescent="0.2">
      <c r="A3107" s="17" t="s">
        <v>3094</v>
      </c>
      <c r="B3107" s="6" t="s">
        <v>15635</v>
      </c>
    </row>
    <row r="3108" spans="1:2" x14ac:dyDescent="0.2">
      <c r="A3108" s="17" t="s">
        <v>3095</v>
      </c>
      <c r="B3108" s="6" t="s">
        <v>15636</v>
      </c>
    </row>
    <row r="3109" spans="1:2" x14ac:dyDescent="0.2">
      <c r="A3109" s="17" t="s">
        <v>3096</v>
      </c>
      <c r="B3109" s="6" t="s">
        <v>15637</v>
      </c>
    </row>
    <row r="3110" spans="1:2" x14ac:dyDescent="0.2">
      <c r="A3110" s="17" t="s">
        <v>59</v>
      </c>
      <c r="B3110" s="6" t="s">
        <v>15638</v>
      </c>
    </row>
    <row r="3111" spans="1:2" x14ac:dyDescent="0.2">
      <c r="A3111" s="17" t="s">
        <v>3097</v>
      </c>
      <c r="B3111" s="6" t="s">
        <v>15639</v>
      </c>
    </row>
    <row r="3112" spans="1:2" x14ac:dyDescent="0.2">
      <c r="A3112" s="17" t="s">
        <v>3098</v>
      </c>
      <c r="B3112" s="6" t="s">
        <v>15640</v>
      </c>
    </row>
    <row r="3113" spans="1:2" x14ac:dyDescent="0.2">
      <c r="A3113" s="17" t="s">
        <v>3099</v>
      </c>
      <c r="B3113" s="6" t="s">
        <v>15641</v>
      </c>
    </row>
    <row r="3114" spans="1:2" x14ac:dyDescent="0.2">
      <c r="A3114" s="17" t="s">
        <v>3100</v>
      </c>
      <c r="B3114" s="6" t="s">
        <v>15642</v>
      </c>
    </row>
    <row r="3115" spans="1:2" x14ac:dyDescent="0.2">
      <c r="A3115" s="17" t="s">
        <v>3101</v>
      </c>
      <c r="B3115" s="6" t="s">
        <v>15643</v>
      </c>
    </row>
    <row r="3116" spans="1:2" x14ac:dyDescent="0.2">
      <c r="A3116" s="17" t="s">
        <v>3102</v>
      </c>
      <c r="B3116" s="6" t="s">
        <v>15644</v>
      </c>
    </row>
    <row r="3117" spans="1:2" x14ac:dyDescent="0.2">
      <c r="A3117" s="17" t="s">
        <v>3103</v>
      </c>
      <c r="B3117" s="6" t="s">
        <v>15645</v>
      </c>
    </row>
    <row r="3118" spans="1:2" x14ac:dyDescent="0.2">
      <c r="A3118" s="17" t="s">
        <v>3104</v>
      </c>
      <c r="B3118" s="6" t="s">
        <v>15646</v>
      </c>
    </row>
    <row r="3119" spans="1:2" x14ac:dyDescent="0.2">
      <c r="A3119" s="17" t="s">
        <v>3105</v>
      </c>
      <c r="B3119" s="6" t="s">
        <v>15647</v>
      </c>
    </row>
    <row r="3120" spans="1:2" x14ac:dyDescent="0.2">
      <c r="A3120" s="17" t="s">
        <v>3106</v>
      </c>
      <c r="B3120" s="6" t="s">
        <v>15648</v>
      </c>
    </row>
    <row r="3121" spans="1:2" x14ac:dyDescent="0.2">
      <c r="A3121" s="17" t="s">
        <v>3107</v>
      </c>
      <c r="B3121" s="6" t="s">
        <v>15649</v>
      </c>
    </row>
    <row r="3122" spans="1:2" x14ac:dyDescent="0.2">
      <c r="A3122" s="17" t="s">
        <v>3108</v>
      </c>
      <c r="B3122" s="6" t="s">
        <v>15650</v>
      </c>
    </row>
    <row r="3123" spans="1:2" x14ac:dyDescent="0.2">
      <c r="A3123" s="17" t="s">
        <v>3109</v>
      </c>
      <c r="B3123" s="6" t="s">
        <v>15651</v>
      </c>
    </row>
    <row r="3124" spans="1:2" x14ac:dyDescent="0.2">
      <c r="A3124" s="17" t="s">
        <v>3110</v>
      </c>
      <c r="B3124" s="6" t="s">
        <v>15652</v>
      </c>
    </row>
    <row r="3125" spans="1:2" x14ac:dyDescent="0.2">
      <c r="A3125" s="17" t="s">
        <v>3111</v>
      </c>
      <c r="B3125" s="6" t="s">
        <v>15653</v>
      </c>
    </row>
    <row r="3126" spans="1:2" x14ac:dyDescent="0.2">
      <c r="A3126" s="17" t="s">
        <v>3112</v>
      </c>
      <c r="B3126" s="6" t="s">
        <v>15654</v>
      </c>
    </row>
    <row r="3127" spans="1:2" x14ac:dyDescent="0.2">
      <c r="A3127" s="17" t="s">
        <v>3113</v>
      </c>
      <c r="B3127" s="6" t="s">
        <v>15655</v>
      </c>
    </row>
    <row r="3128" spans="1:2" x14ac:dyDescent="0.2">
      <c r="A3128" s="17" t="s">
        <v>3114</v>
      </c>
      <c r="B3128" s="6" t="s">
        <v>15656</v>
      </c>
    </row>
    <row r="3129" spans="1:2" x14ac:dyDescent="0.2">
      <c r="A3129" s="17" t="s">
        <v>3115</v>
      </c>
      <c r="B3129" s="6" t="s">
        <v>15657</v>
      </c>
    </row>
    <row r="3130" spans="1:2" x14ac:dyDescent="0.2">
      <c r="A3130" s="17" t="s">
        <v>3116</v>
      </c>
      <c r="B3130" s="6" t="s">
        <v>15658</v>
      </c>
    </row>
    <row r="3131" spans="1:2" x14ac:dyDescent="0.2">
      <c r="A3131" s="17" t="s">
        <v>3117</v>
      </c>
      <c r="B3131" s="6" t="s">
        <v>15659</v>
      </c>
    </row>
    <row r="3132" spans="1:2" x14ac:dyDescent="0.2">
      <c r="A3132" s="17" t="s">
        <v>3118</v>
      </c>
      <c r="B3132" s="6" t="s">
        <v>15660</v>
      </c>
    </row>
    <row r="3133" spans="1:2" x14ac:dyDescent="0.2">
      <c r="A3133" s="17" t="s">
        <v>3119</v>
      </c>
      <c r="B3133" s="6" t="s">
        <v>15661</v>
      </c>
    </row>
    <row r="3134" spans="1:2" x14ac:dyDescent="0.2">
      <c r="A3134" s="17" t="s">
        <v>3120</v>
      </c>
      <c r="B3134" s="6" t="s">
        <v>15662</v>
      </c>
    </row>
    <row r="3135" spans="1:2" x14ac:dyDescent="0.2">
      <c r="A3135" s="17" t="s">
        <v>3121</v>
      </c>
      <c r="B3135" s="6" t="s">
        <v>15663</v>
      </c>
    </row>
    <row r="3136" spans="1:2" x14ac:dyDescent="0.2">
      <c r="A3136" s="17" t="s">
        <v>3122</v>
      </c>
      <c r="B3136" s="6" t="s">
        <v>15664</v>
      </c>
    </row>
    <row r="3137" spans="1:2" x14ac:dyDescent="0.2">
      <c r="A3137" s="17" t="s">
        <v>3123</v>
      </c>
      <c r="B3137" s="6" t="s">
        <v>15665</v>
      </c>
    </row>
    <row r="3138" spans="1:2" x14ac:dyDescent="0.2">
      <c r="A3138" s="17" t="s">
        <v>3124</v>
      </c>
      <c r="B3138" s="6" t="s">
        <v>15666</v>
      </c>
    </row>
    <row r="3139" spans="1:2" x14ac:dyDescent="0.2">
      <c r="A3139" s="17" t="s">
        <v>3125</v>
      </c>
      <c r="B3139" s="6" t="s">
        <v>15667</v>
      </c>
    </row>
    <row r="3140" spans="1:2" x14ac:dyDescent="0.2">
      <c r="A3140" s="17" t="s">
        <v>3126</v>
      </c>
      <c r="B3140" s="6" t="s">
        <v>15668</v>
      </c>
    </row>
    <row r="3141" spans="1:2" x14ac:dyDescent="0.2">
      <c r="A3141" s="17" t="s">
        <v>3127</v>
      </c>
      <c r="B3141" s="6" t="s">
        <v>15669</v>
      </c>
    </row>
    <row r="3142" spans="1:2" x14ac:dyDescent="0.2">
      <c r="A3142" s="17" t="s">
        <v>3128</v>
      </c>
      <c r="B3142" s="6" t="s">
        <v>15670</v>
      </c>
    </row>
    <row r="3143" spans="1:2" x14ac:dyDescent="0.2">
      <c r="A3143" s="17" t="s">
        <v>3129</v>
      </c>
      <c r="B3143" s="6" t="s">
        <v>15671</v>
      </c>
    </row>
    <row r="3144" spans="1:2" x14ac:dyDescent="0.2">
      <c r="A3144" s="17" t="s">
        <v>3130</v>
      </c>
      <c r="B3144" s="6" t="s">
        <v>15672</v>
      </c>
    </row>
    <row r="3145" spans="1:2" x14ac:dyDescent="0.2">
      <c r="A3145" s="17" t="s">
        <v>3131</v>
      </c>
      <c r="B3145" s="6" t="s">
        <v>15673</v>
      </c>
    </row>
    <row r="3146" spans="1:2" x14ac:dyDescent="0.2">
      <c r="A3146" s="17" t="s">
        <v>3132</v>
      </c>
      <c r="B3146" s="6" t="s">
        <v>15674</v>
      </c>
    </row>
    <row r="3147" spans="1:2" x14ac:dyDescent="0.2">
      <c r="A3147" s="17" t="s">
        <v>3133</v>
      </c>
      <c r="B3147" s="6" t="s">
        <v>15675</v>
      </c>
    </row>
    <row r="3148" spans="1:2" x14ac:dyDescent="0.2">
      <c r="A3148" s="17" t="s">
        <v>3134</v>
      </c>
      <c r="B3148" s="6" t="s">
        <v>15676</v>
      </c>
    </row>
    <row r="3149" spans="1:2" x14ac:dyDescent="0.2">
      <c r="A3149" s="17" t="s">
        <v>3135</v>
      </c>
      <c r="B3149" s="6" t="s">
        <v>15677</v>
      </c>
    </row>
    <row r="3150" spans="1:2" x14ac:dyDescent="0.2">
      <c r="A3150" s="17" t="s">
        <v>3136</v>
      </c>
      <c r="B3150" s="6" t="s">
        <v>15678</v>
      </c>
    </row>
    <row r="3151" spans="1:2" x14ac:dyDescent="0.2">
      <c r="A3151" s="17" t="s">
        <v>3137</v>
      </c>
      <c r="B3151" s="6" t="s">
        <v>15679</v>
      </c>
    </row>
    <row r="3152" spans="1:2" x14ac:dyDescent="0.2">
      <c r="A3152" s="17" t="s">
        <v>3138</v>
      </c>
      <c r="B3152" s="6" t="s">
        <v>15680</v>
      </c>
    </row>
    <row r="3153" spans="1:2" x14ac:dyDescent="0.2">
      <c r="A3153" s="17" t="s">
        <v>3139</v>
      </c>
      <c r="B3153" s="6" t="s">
        <v>15681</v>
      </c>
    </row>
    <row r="3154" spans="1:2" x14ac:dyDescent="0.2">
      <c r="A3154" s="17" t="s">
        <v>3140</v>
      </c>
      <c r="B3154" s="6" t="s">
        <v>15682</v>
      </c>
    </row>
    <row r="3155" spans="1:2" x14ac:dyDescent="0.2">
      <c r="A3155" s="17" t="s">
        <v>3141</v>
      </c>
      <c r="B3155" s="6" t="s">
        <v>15683</v>
      </c>
    </row>
    <row r="3156" spans="1:2" x14ac:dyDescent="0.2">
      <c r="A3156" s="17" t="s">
        <v>3142</v>
      </c>
      <c r="B3156" s="6" t="s">
        <v>15684</v>
      </c>
    </row>
    <row r="3157" spans="1:2" x14ac:dyDescent="0.2">
      <c r="A3157" s="17" t="s">
        <v>3143</v>
      </c>
      <c r="B3157" s="6" t="s">
        <v>15685</v>
      </c>
    </row>
    <row r="3158" spans="1:2" x14ac:dyDescent="0.2">
      <c r="A3158" s="17" t="s">
        <v>3144</v>
      </c>
      <c r="B3158" s="6" t="s">
        <v>15686</v>
      </c>
    </row>
    <row r="3159" spans="1:2" x14ac:dyDescent="0.2">
      <c r="A3159" s="17" t="s">
        <v>3145</v>
      </c>
      <c r="B3159" s="6" t="s">
        <v>15687</v>
      </c>
    </row>
    <row r="3160" spans="1:2" x14ac:dyDescent="0.2">
      <c r="A3160" s="17" t="s">
        <v>3146</v>
      </c>
      <c r="B3160" s="6" t="s">
        <v>15688</v>
      </c>
    </row>
    <row r="3161" spans="1:2" x14ac:dyDescent="0.2">
      <c r="A3161" s="17" t="s">
        <v>3147</v>
      </c>
      <c r="B3161" s="6" t="s">
        <v>15689</v>
      </c>
    </row>
    <row r="3162" spans="1:2" x14ac:dyDescent="0.2">
      <c r="A3162" s="17" t="s">
        <v>3148</v>
      </c>
      <c r="B3162" s="6" t="s">
        <v>15690</v>
      </c>
    </row>
    <row r="3163" spans="1:2" x14ac:dyDescent="0.2">
      <c r="A3163" s="17" t="s">
        <v>3149</v>
      </c>
      <c r="B3163" s="6" t="s">
        <v>15691</v>
      </c>
    </row>
    <row r="3164" spans="1:2" x14ac:dyDescent="0.2">
      <c r="A3164" s="17" t="s">
        <v>3150</v>
      </c>
      <c r="B3164" s="6" t="s">
        <v>15692</v>
      </c>
    </row>
    <row r="3165" spans="1:2" x14ac:dyDescent="0.2">
      <c r="A3165" s="17" t="s">
        <v>3151</v>
      </c>
      <c r="B3165" s="6" t="s">
        <v>15693</v>
      </c>
    </row>
    <row r="3166" spans="1:2" x14ac:dyDescent="0.2">
      <c r="A3166" s="17" t="s">
        <v>3152</v>
      </c>
      <c r="B3166" s="6" t="s">
        <v>15694</v>
      </c>
    </row>
    <row r="3167" spans="1:2" x14ac:dyDescent="0.2">
      <c r="A3167" s="17" t="s">
        <v>3153</v>
      </c>
      <c r="B3167" s="6" t="s">
        <v>15695</v>
      </c>
    </row>
    <row r="3168" spans="1:2" x14ac:dyDescent="0.2">
      <c r="A3168" s="17" t="s">
        <v>3154</v>
      </c>
      <c r="B3168" s="6" t="s">
        <v>15696</v>
      </c>
    </row>
    <row r="3169" spans="1:2" x14ac:dyDescent="0.2">
      <c r="A3169" s="17" t="s">
        <v>3155</v>
      </c>
      <c r="B3169" s="6" t="s">
        <v>15697</v>
      </c>
    </row>
    <row r="3170" spans="1:2" x14ac:dyDescent="0.2">
      <c r="A3170" s="17" t="s">
        <v>3156</v>
      </c>
      <c r="B3170" s="6" t="s">
        <v>15698</v>
      </c>
    </row>
    <row r="3171" spans="1:2" x14ac:dyDescent="0.2">
      <c r="A3171" s="17" t="s">
        <v>3157</v>
      </c>
      <c r="B3171" s="6" t="s">
        <v>15699</v>
      </c>
    </row>
    <row r="3172" spans="1:2" x14ac:dyDescent="0.2">
      <c r="A3172" s="17" t="s">
        <v>3158</v>
      </c>
      <c r="B3172" s="6" t="s">
        <v>15700</v>
      </c>
    </row>
    <row r="3173" spans="1:2" x14ac:dyDescent="0.2">
      <c r="A3173" s="17" t="s">
        <v>3159</v>
      </c>
      <c r="B3173" s="6" t="s">
        <v>15701</v>
      </c>
    </row>
    <row r="3174" spans="1:2" x14ac:dyDescent="0.2">
      <c r="A3174" s="17" t="s">
        <v>3160</v>
      </c>
      <c r="B3174" s="6" t="s">
        <v>15702</v>
      </c>
    </row>
    <row r="3175" spans="1:2" x14ac:dyDescent="0.2">
      <c r="A3175" s="17" t="s">
        <v>3161</v>
      </c>
      <c r="B3175" s="6" t="s">
        <v>15703</v>
      </c>
    </row>
    <row r="3176" spans="1:2" x14ac:dyDescent="0.2">
      <c r="A3176" s="17" t="s">
        <v>3162</v>
      </c>
      <c r="B3176" s="6" t="s">
        <v>15704</v>
      </c>
    </row>
    <row r="3177" spans="1:2" x14ac:dyDescent="0.2">
      <c r="A3177" s="17" t="s">
        <v>3163</v>
      </c>
      <c r="B3177" s="6" t="s">
        <v>15705</v>
      </c>
    </row>
    <row r="3178" spans="1:2" x14ac:dyDescent="0.2">
      <c r="A3178" s="17" t="s">
        <v>3164</v>
      </c>
      <c r="B3178" s="6" t="s">
        <v>15706</v>
      </c>
    </row>
    <row r="3179" spans="1:2" x14ac:dyDescent="0.2">
      <c r="A3179" s="17" t="s">
        <v>3165</v>
      </c>
      <c r="B3179" s="6" t="s">
        <v>15707</v>
      </c>
    </row>
    <row r="3180" spans="1:2" x14ac:dyDescent="0.2">
      <c r="A3180" s="17" t="s">
        <v>3166</v>
      </c>
      <c r="B3180" s="6" t="s">
        <v>15708</v>
      </c>
    </row>
    <row r="3181" spans="1:2" x14ac:dyDescent="0.2">
      <c r="A3181" s="17" t="s">
        <v>3167</v>
      </c>
      <c r="B3181" s="6" t="s">
        <v>15709</v>
      </c>
    </row>
    <row r="3182" spans="1:2" x14ac:dyDescent="0.2">
      <c r="A3182" s="17" t="s">
        <v>3168</v>
      </c>
      <c r="B3182" s="6" t="s">
        <v>15710</v>
      </c>
    </row>
    <row r="3183" spans="1:2" x14ac:dyDescent="0.2">
      <c r="A3183" s="17" t="s">
        <v>3169</v>
      </c>
      <c r="B3183" s="6" t="s">
        <v>15711</v>
      </c>
    </row>
    <row r="3184" spans="1:2" x14ac:dyDescent="0.2">
      <c r="A3184" s="17" t="s">
        <v>3170</v>
      </c>
      <c r="B3184" s="6" t="s">
        <v>15712</v>
      </c>
    </row>
    <row r="3185" spans="1:2" x14ac:dyDescent="0.2">
      <c r="A3185" s="17" t="s">
        <v>3171</v>
      </c>
      <c r="B3185" s="6" t="s">
        <v>15713</v>
      </c>
    </row>
    <row r="3186" spans="1:2" x14ac:dyDescent="0.2">
      <c r="A3186" s="17" t="s">
        <v>3172</v>
      </c>
      <c r="B3186" s="6" t="s">
        <v>15714</v>
      </c>
    </row>
    <row r="3187" spans="1:2" x14ac:dyDescent="0.2">
      <c r="A3187" s="17" t="s">
        <v>3173</v>
      </c>
      <c r="B3187" s="6" t="s">
        <v>15715</v>
      </c>
    </row>
    <row r="3188" spans="1:2" x14ac:dyDescent="0.2">
      <c r="A3188" s="17" t="s">
        <v>3174</v>
      </c>
      <c r="B3188" s="6" t="s">
        <v>15716</v>
      </c>
    </row>
    <row r="3189" spans="1:2" x14ac:dyDescent="0.2">
      <c r="A3189" s="17" t="s">
        <v>3175</v>
      </c>
      <c r="B3189" s="6" t="s">
        <v>15717</v>
      </c>
    </row>
    <row r="3190" spans="1:2" x14ac:dyDescent="0.2">
      <c r="A3190" s="17" t="s">
        <v>3176</v>
      </c>
      <c r="B3190" s="6" t="s">
        <v>15718</v>
      </c>
    </row>
    <row r="3191" spans="1:2" x14ac:dyDescent="0.2">
      <c r="A3191" s="17" t="s">
        <v>3177</v>
      </c>
      <c r="B3191" s="6" t="s">
        <v>15719</v>
      </c>
    </row>
    <row r="3192" spans="1:2" x14ac:dyDescent="0.2">
      <c r="A3192" s="17" t="s">
        <v>3178</v>
      </c>
      <c r="B3192" s="6" t="s">
        <v>15720</v>
      </c>
    </row>
    <row r="3193" spans="1:2" x14ac:dyDescent="0.2">
      <c r="A3193" s="17" t="s">
        <v>3179</v>
      </c>
      <c r="B3193" s="6" t="s">
        <v>15721</v>
      </c>
    </row>
    <row r="3194" spans="1:2" x14ac:dyDescent="0.2">
      <c r="A3194" s="17" t="s">
        <v>3180</v>
      </c>
      <c r="B3194" s="6" t="s">
        <v>15722</v>
      </c>
    </row>
    <row r="3195" spans="1:2" x14ac:dyDescent="0.2">
      <c r="A3195" s="17" t="s">
        <v>3181</v>
      </c>
      <c r="B3195" s="6" t="s">
        <v>15723</v>
      </c>
    </row>
    <row r="3196" spans="1:2" x14ac:dyDescent="0.2">
      <c r="A3196" s="17" t="s">
        <v>3182</v>
      </c>
      <c r="B3196" s="6" t="s">
        <v>15724</v>
      </c>
    </row>
    <row r="3197" spans="1:2" x14ac:dyDescent="0.2">
      <c r="A3197" s="17" t="s">
        <v>3183</v>
      </c>
      <c r="B3197" s="6" t="s">
        <v>15725</v>
      </c>
    </row>
    <row r="3198" spans="1:2" x14ac:dyDescent="0.2">
      <c r="A3198" s="17" t="s">
        <v>3184</v>
      </c>
      <c r="B3198" s="6" t="s">
        <v>15726</v>
      </c>
    </row>
    <row r="3199" spans="1:2" x14ac:dyDescent="0.2">
      <c r="A3199" s="17" t="s">
        <v>3185</v>
      </c>
      <c r="B3199" s="6" t="s">
        <v>15727</v>
      </c>
    </row>
    <row r="3200" spans="1:2" x14ac:dyDescent="0.2">
      <c r="A3200" s="17" t="s">
        <v>3186</v>
      </c>
      <c r="B3200" s="6" t="s">
        <v>15728</v>
      </c>
    </row>
    <row r="3201" spans="1:2" x14ac:dyDescent="0.2">
      <c r="A3201" s="17" t="s">
        <v>3187</v>
      </c>
      <c r="B3201" s="6" t="s">
        <v>15729</v>
      </c>
    </row>
    <row r="3202" spans="1:2" x14ac:dyDescent="0.2">
      <c r="A3202" s="17" t="s">
        <v>3188</v>
      </c>
      <c r="B3202" s="6" t="s">
        <v>15730</v>
      </c>
    </row>
    <row r="3203" spans="1:2" x14ac:dyDescent="0.2">
      <c r="A3203" s="17" t="s">
        <v>3189</v>
      </c>
      <c r="B3203" s="6" t="s">
        <v>15731</v>
      </c>
    </row>
    <row r="3204" spans="1:2" x14ac:dyDescent="0.2">
      <c r="A3204" s="17" t="s">
        <v>3190</v>
      </c>
      <c r="B3204" s="6" t="s">
        <v>15732</v>
      </c>
    </row>
    <row r="3205" spans="1:2" x14ac:dyDescent="0.2">
      <c r="A3205" s="17" t="s">
        <v>3191</v>
      </c>
      <c r="B3205" s="6" t="s">
        <v>15733</v>
      </c>
    </row>
    <row r="3206" spans="1:2" x14ac:dyDescent="0.2">
      <c r="A3206" s="17" t="s">
        <v>3192</v>
      </c>
      <c r="B3206" s="6" t="s">
        <v>15734</v>
      </c>
    </row>
    <row r="3207" spans="1:2" x14ac:dyDescent="0.2">
      <c r="A3207" s="17" t="s">
        <v>3193</v>
      </c>
      <c r="B3207" s="6" t="s">
        <v>15735</v>
      </c>
    </row>
    <row r="3208" spans="1:2" x14ac:dyDescent="0.2">
      <c r="A3208" s="17" t="s">
        <v>3194</v>
      </c>
      <c r="B3208" s="6" t="s">
        <v>15736</v>
      </c>
    </row>
    <row r="3209" spans="1:2" x14ac:dyDescent="0.2">
      <c r="A3209" s="17" t="s">
        <v>3195</v>
      </c>
      <c r="B3209" s="6" t="s">
        <v>15737</v>
      </c>
    </row>
    <row r="3210" spans="1:2" x14ac:dyDescent="0.2">
      <c r="A3210" s="17" t="s">
        <v>3196</v>
      </c>
      <c r="B3210" s="6" t="s">
        <v>15738</v>
      </c>
    </row>
    <row r="3211" spans="1:2" x14ac:dyDescent="0.2">
      <c r="A3211" s="17" t="s">
        <v>3197</v>
      </c>
      <c r="B3211" s="6" t="s">
        <v>15739</v>
      </c>
    </row>
    <row r="3212" spans="1:2" x14ac:dyDescent="0.2">
      <c r="A3212" s="17" t="s">
        <v>3198</v>
      </c>
      <c r="B3212" s="6" t="s">
        <v>15740</v>
      </c>
    </row>
    <row r="3213" spans="1:2" x14ac:dyDescent="0.2">
      <c r="A3213" s="17" t="s">
        <v>3199</v>
      </c>
      <c r="B3213" s="6" t="s">
        <v>15741</v>
      </c>
    </row>
    <row r="3214" spans="1:2" x14ac:dyDescent="0.2">
      <c r="A3214" s="17" t="s">
        <v>3200</v>
      </c>
      <c r="B3214" s="6" t="s">
        <v>15742</v>
      </c>
    </row>
    <row r="3215" spans="1:2" x14ac:dyDescent="0.2">
      <c r="A3215" s="17" t="s">
        <v>3201</v>
      </c>
      <c r="B3215" s="6" t="s">
        <v>15743</v>
      </c>
    </row>
    <row r="3216" spans="1:2" ht="18" x14ac:dyDescent="0.2">
      <c r="A3216" s="17" t="s">
        <v>3202</v>
      </c>
      <c r="B3216" s="6" t="s">
        <v>15744</v>
      </c>
    </row>
    <row r="3217" spans="1:2" x14ac:dyDescent="0.2">
      <c r="A3217" s="17" t="s">
        <v>3203</v>
      </c>
      <c r="B3217" s="6" t="s">
        <v>15745</v>
      </c>
    </row>
    <row r="3218" spans="1:2" x14ac:dyDescent="0.2">
      <c r="A3218" s="17" t="s">
        <v>3204</v>
      </c>
      <c r="B3218" s="6" t="s">
        <v>15746</v>
      </c>
    </row>
    <row r="3219" spans="1:2" ht="18" x14ac:dyDescent="0.2">
      <c r="A3219" s="17" t="s">
        <v>3205</v>
      </c>
      <c r="B3219" s="6" t="s">
        <v>15747</v>
      </c>
    </row>
    <row r="3220" spans="1:2" x14ac:dyDescent="0.2">
      <c r="A3220" s="17" t="s">
        <v>3206</v>
      </c>
      <c r="B3220" s="6" t="s">
        <v>15748</v>
      </c>
    </row>
    <row r="3221" spans="1:2" x14ac:dyDescent="0.2">
      <c r="A3221" s="17" t="s">
        <v>3207</v>
      </c>
      <c r="B3221" s="6" t="s">
        <v>15749</v>
      </c>
    </row>
    <row r="3222" spans="1:2" x14ac:dyDescent="0.2">
      <c r="A3222" s="17" t="s">
        <v>3208</v>
      </c>
      <c r="B3222" s="6" t="s">
        <v>15750</v>
      </c>
    </row>
    <row r="3223" spans="1:2" x14ac:dyDescent="0.2">
      <c r="A3223" s="17" t="s">
        <v>3209</v>
      </c>
      <c r="B3223" s="6" t="s">
        <v>15751</v>
      </c>
    </row>
    <row r="3224" spans="1:2" x14ac:dyDescent="0.2">
      <c r="A3224" s="17" t="s">
        <v>3210</v>
      </c>
      <c r="B3224" s="6" t="s">
        <v>15752</v>
      </c>
    </row>
    <row r="3225" spans="1:2" x14ac:dyDescent="0.2">
      <c r="A3225" s="17" t="s">
        <v>3211</v>
      </c>
      <c r="B3225" s="6" t="s">
        <v>15753</v>
      </c>
    </row>
    <row r="3226" spans="1:2" x14ac:dyDescent="0.2">
      <c r="A3226" s="17" t="s">
        <v>3212</v>
      </c>
      <c r="B3226" s="6" t="s">
        <v>15754</v>
      </c>
    </row>
    <row r="3227" spans="1:2" x14ac:dyDescent="0.2">
      <c r="A3227" s="17" t="s">
        <v>3213</v>
      </c>
      <c r="B3227" s="6" t="s">
        <v>15755</v>
      </c>
    </row>
    <row r="3228" spans="1:2" x14ac:dyDescent="0.2">
      <c r="A3228" s="17" t="s">
        <v>3214</v>
      </c>
      <c r="B3228" s="6" t="s">
        <v>15756</v>
      </c>
    </row>
    <row r="3229" spans="1:2" x14ac:dyDescent="0.2">
      <c r="A3229" s="17" t="s">
        <v>3215</v>
      </c>
      <c r="B3229" s="6" t="s">
        <v>15757</v>
      </c>
    </row>
    <row r="3230" spans="1:2" x14ac:dyDescent="0.2">
      <c r="A3230" s="17" t="s">
        <v>3216</v>
      </c>
      <c r="B3230" s="6" t="s">
        <v>15758</v>
      </c>
    </row>
    <row r="3231" spans="1:2" x14ac:dyDescent="0.2">
      <c r="A3231" s="17" t="s">
        <v>3217</v>
      </c>
      <c r="B3231" s="6" t="s">
        <v>15759</v>
      </c>
    </row>
    <row r="3232" spans="1:2" x14ac:dyDescent="0.2">
      <c r="A3232" s="17" t="s">
        <v>3218</v>
      </c>
      <c r="B3232" s="6" t="s">
        <v>15760</v>
      </c>
    </row>
    <row r="3233" spans="1:2" x14ac:dyDescent="0.2">
      <c r="A3233" s="17" t="s">
        <v>3219</v>
      </c>
      <c r="B3233" s="6" t="s">
        <v>15761</v>
      </c>
    </row>
    <row r="3234" spans="1:2" x14ac:dyDescent="0.2">
      <c r="A3234" s="17" t="s">
        <v>3220</v>
      </c>
      <c r="B3234" s="6" t="s">
        <v>15762</v>
      </c>
    </row>
    <row r="3235" spans="1:2" x14ac:dyDescent="0.2">
      <c r="A3235" s="17" t="s">
        <v>3221</v>
      </c>
      <c r="B3235" s="6" t="s">
        <v>15763</v>
      </c>
    </row>
    <row r="3236" spans="1:2" x14ac:dyDescent="0.2">
      <c r="A3236" s="17" t="s">
        <v>3222</v>
      </c>
      <c r="B3236" s="6" t="s">
        <v>15764</v>
      </c>
    </row>
    <row r="3237" spans="1:2" x14ac:dyDescent="0.2">
      <c r="A3237" s="17" t="s">
        <v>3223</v>
      </c>
      <c r="B3237" s="6" t="s">
        <v>15765</v>
      </c>
    </row>
    <row r="3238" spans="1:2" x14ac:dyDescent="0.2">
      <c r="A3238" s="17" t="s">
        <v>3224</v>
      </c>
      <c r="B3238" s="6" t="s">
        <v>15766</v>
      </c>
    </row>
    <row r="3239" spans="1:2" x14ac:dyDescent="0.2">
      <c r="A3239" s="17" t="s">
        <v>3225</v>
      </c>
      <c r="B3239" s="6" t="s">
        <v>15767</v>
      </c>
    </row>
    <row r="3240" spans="1:2" x14ac:dyDescent="0.2">
      <c r="A3240" s="17" t="s">
        <v>3226</v>
      </c>
      <c r="B3240" s="6" t="s">
        <v>15768</v>
      </c>
    </row>
    <row r="3241" spans="1:2" x14ac:dyDescent="0.2">
      <c r="A3241" s="17" t="s">
        <v>3227</v>
      </c>
      <c r="B3241" s="6" t="s">
        <v>15769</v>
      </c>
    </row>
    <row r="3242" spans="1:2" x14ac:dyDescent="0.2">
      <c r="A3242" s="17" t="s">
        <v>3228</v>
      </c>
      <c r="B3242" s="6" t="s">
        <v>15770</v>
      </c>
    </row>
    <row r="3243" spans="1:2" x14ac:dyDescent="0.2">
      <c r="A3243" s="17" t="s">
        <v>3229</v>
      </c>
      <c r="B3243" s="6" t="s">
        <v>15771</v>
      </c>
    </row>
    <row r="3244" spans="1:2" x14ac:dyDescent="0.2">
      <c r="A3244" s="17" t="s">
        <v>3230</v>
      </c>
      <c r="B3244" s="6" t="s">
        <v>15772</v>
      </c>
    </row>
    <row r="3245" spans="1:2" x14ac:dyDescent="0.2">
      <c r="A3245" s="17" t="s">
        <v>3231</v>
      </c>
      <c r="B3245" s="6" t="s">
        <v>15773</v>
      </c>
    </row>
    <row r="3246" spans="1:2" x14ac:dyDescent="0.2">
      <c r="A3246" s="17" t="s">
        <v>3232</v>
      </c>
      <c r="B3246" s="6" t="s">
        <v>15774</v>
      </c>
    </row>
    <row r="3247" spans="1:2" x14ac:dyDescent="0.2">
      <c r="A3247" s="17" t="s">
        <v>3233</v>
      </c>
      <c r="B3247" s="6" t="s">
        <v>15775</v>
      </c>
    </row>
    <row r="3248" spans="1:2" x14ac:dyDescent="0.2">
      <c r="A3248" s="17" t="s">
        <v>3234</v>
      </c>
      <c r="B3248" s="6" t="s">
        <v>15776</v>
      </c>
    </row>
    <row r="3249" spans="1:2" x14ac:dyDescent="0.2">
      <c r="A3249" s="17" t="s">
        <v>3235</v>
      </c>
      <c r="B3249" s="6" t="s">
        <v>15777</v>
      </c>
    </row>
    <row r="3250" spans="1:2" x14ac:dyDescent="0.2">
      <c r="A3250" s="17" t="s">
        <v>3236</v>
      </c>
      <c r="B3250" s="6" t="s">
        <v>15778</v>
      </c>
    </row>
    <row r="3251" spans="1:2" x14ac:dyDescent="0.2">
      <c r="A3251" s="17" t="s">
        <v>3237</v>
      </c>
      <c r="B3251" s="6" t="s">
        <v>15779</v>
      </c>
    </row>
    <row r="3252" spans="1:2" x14ac:dyDescent="0.2">
      <c r="A3252" s="17" t="s">
        <v>3238</v>
      </c>
      <c r="B3252" s="6" t="s">
        <v>15780</v>
      </c>
    </row>
    <row r="3253" spans="1:2" x14ac:dyDescent="0.2">
      <c r="A3253" s="17" t="s">
        <v>3239</v>
      </c>
      <c r="B3253" s="6" t="s">
        <v>15781</v>
      </c>
    </row>
    <row r="3254" spans="1:2" x14ac:dyDescent="0.2">
      <c r="A3254" s="17" t="s">
        <v>3240</v>
      </c>
      <c r="B3254" s="6" t="s">
        <v>15782</v>
      </c>
    </row>
    <row r="3255" spans="1:2" x14ac:dyDescent="0.2">
      <c r="A3255" s="17" t="s">
        <v>3241</v>
      </c>
      <c r="B3255" s="6" t="s">
        <v>15783</v>
      </c>
    </row>
    <row r="3256" spans="1:2" x14ac:dyDescent="0.2">
      <c r="A3256" s="17" t="s">
        <v>3242</v>
      </c>
      <c r="B3256" s="6" t="s">
        <v>15784</v>
      </c>
    </row>
    <row r="3257" spans="1:2" x14ac:dyDescent="0.2">
      <c r="A3257" s="17" t="s">
        <v>3243</v>
      </c>
      <c r="B3257" s="6" t="s">
        <v>15785</v>
      </c>
    </row>
    <row r="3258" spans="1:2" x14ac:dyDescent="0.2">
      <c r="A3258" s="17" t="s">
        <v>3244</v>
      </c>
      <c r="B3258" s="6" t="s">
        <v>15786</v>
      </c>
    </row>
    <row r="3259" spans="1:2" x14ac:dyDescent="0.2">
      <c r="A3259" s="17" t="s">
        <v>3245</v>
      </c>
      <c r="B3259" s="6" t="s">
        <v>15787</v>
      </c>
    </row>
    <row r="3260" spans="1:2" x14ac:dyDescent="0.2">
      <c r="A3260" s="17" t="s">
        <v>3246</v>
      </c>
      <c r="B3260" s="6" t="s">
        <v>15788</v>
      </c>
    </row>
    <row r="3261" spans="1:2" x14ac:dyDescent="0.2">
      <c r="A3261" s="17" t="s">
        <v>3247</v>
      </c>
      <c r="B3261" s="6" t="s">
        <v>15789</v>
      </c>
    </row>
    <row r="3262" spans="1:2" x14ac:dyDescent="0.2">
      <c r="A3262" s="17" t="s">
        <v>3248</v>
      </c>
      <c r="B3262" s="6" t="s">
        <v>15790</v>
      </c>
    </row>
    <row r="3263" spans="1:2" x14ac:dyDescent="0.2">
      <c r="A3263" s="17" t="s">
        <v>3249</v>
      </c>
      <c r="B3263" s="6" t="s">
        <v>15791</v>
      </c>
    </row>
    <row r="3264" spans="1:2" x14ac:dyDescent="0.2">
      <c r="A3264" s="17" t="s">
        <v>3250</v>
      </c>
      <c r="B3264" s="6" t="s">
        <v>15792</v>
      </c>
    </row>
    <row r="3265" spans="1:2" x14ac:dyDescent="0.2">
      <c r="A3265" s="17" t="s">
        <v>3251</v>
      </c>
      <c r="B3265" s="6" t="s">
        <v>15793</v>
      </c>
    </row>
    <row r="3266" spans="1:2" x14ac:dyDescent="0.2">
      <c r="A3266" s="17" t="s">
        <v>3252</v>
      </c>
      <c r="B3266" s="6" t="s">
        <v>15794</v>
      </c>
    </row>
    <row r="3267" spans="1:2" x14ac:dyDescent="0.2">
      <c r="A3267" s="17" t="s">
        <v>3253</v>
      </c>
      <c r="B3267" s="6" t="s">
        <v>15795</v>
      </c>
    </row>
    <row r="3268" spans="1:2" x14ac:dyDescent="0.2">
      <c r="A3268" s="17" t="s">
        <v>3254</v>
      </c>
      <c r="B3268" s="6" t="s">
        <v>15796</v>
      </c>
    </row>
    <row r="3269" spans="1:2" x14ac:dyDescent="0.2">
      <c r="A3269" s="17" t="s">
        <v>3255</v>
      </c>
      <c r="B3269" s="6" t="s">
        <v>15797</v>
      </c>
    </row>
    <row r="3270" spans="1:2" x14ac:dyDescent="0.2">
      <c r="A3270" s="17" t="s">
        <v>3256</v>
      </c>
      <c r="B3270" s="6" t="s">
        <v>15798</v>
      </c>
    </row>
    <row r="3271" spans="1:2" x14ac:dyDescent="0.2">
      <c r="A3271" s="17" t="s">
        <v>3257</v>
      </c>
      <c r="B3271" s="6" t="s">
        <v>15799</v>
      </c>
    </row>
    <row r="3272" spans="1:2" x14ac:dyDescent="0.2">
      <c r="A3272" s="17" t="s">
        <v>3258</v>
      </c>
      <c r="B3272" s="6" t="s">
        <v>15800</v>
      </c>
    </row>
    <row r="3273" spans="1:2" x14ac:dyDescent="0.2">
      <c r="A3273" s="17" t="s">
        <v>3259</v>
      </c>
      <c r="B3273" s="6" t="s">
        <v>15801</v>
      </c>
    </row>
    <row r="3274" spans="1:2" x14ac:dyDescent="0.2">
      <c r="A3274" s="17" t="s">
        <v>3260</v>
      </c>
      <c r="B3274" s="6" t="s">
        <v>15802</v>
      </c>
    </row>
    <row r="3275" spans="1:2" x14ac:dyDescent="0.2">
      <c r="A3275" s="17" t="s">
        <v>3261</v>
      </c>
      <c r="B3275" s="6" t="s">
        <v>15803</v>
      </c>
    </row>
    <row r="3276" spans="1:2" x14ac:dyDescent="0.2">
      <c r="A3276" s="17" t="s">
        <v>3262</v>
      </c>
      <c r="B3276" s="6" t="s">
        <v>15804</v>
      </c>
    </row>
    <row r="3277" spans="1:2" x14ac:dyDescent="0.2">
      <c r="A3277" s="17" t="s">
        <v>3263</v>
      </c>
      <c r="B3277" s="6" t="s">
        <v>15805</v>
      </c>
    </row>
    <row r="3278" spans="1:2" x14ac:dyDescent="0.2">
      <c r="A3278" s="17" t="s">
        <v>3264</v>
      </c>
      <c r="B3278" s="6" t="s">
        <v>15806</v>
      </c>
    </row>
    <row r="3279" spans="1:2" x14ac:dyDescent="0.2">
      <c r="A3279" s="17" t="s">
        <v>3265</v>
      </c>
      <c r="B3279" s="6" t="s">
        <v>15807</v>
      </c>
    </row>
    <row r="3280" spans="1:2" x14ac:dyDescent="0.2">
      <c r="A3280" s="17" t="s">
        <v>3266</v>
      </c>
      <c r="B3280" s="6" t="s">
        <v>15808</v>
      </c>
    </row>
    <row r="3281" spans="1:2" x14ac:dyDescent="0.2">
      <c r="A3281" s="17" t="s">
        <v>3267</v>
      </c>
      <c r="B3281" s="6" t="s">
        <v>15809</v>
      </c>
    </row>
    <row r="3282" spans="1:2" x14ac:dyDescent="0.2">
      <c r="A3282" s="17" t="s">
        <v>3268</v>
      </c>
      <c r="B3282" s="6" t="s">
        <v>15810</v>
      </c>
    </row>
    <row r="3283" spans="1:2" x14ac:dyDescent="0.2">
      <c r="A3283" s="17" t="s">
        <v>3269</v>
      </c>
      <c r="B3283" s="6" t="s">
        <v>15811</v>
      </c>
    </row>
    <row r="3284" spans="1:2" x14ac:dyDescent="0.2">
      <c r="A3284" s="17" t="s">
        <v>3270</v>
      </c>
      <c r="B3284" s="6" t="s">
        <v>15812</v>
      </c>
    </row>
    <row r="3285" spans="1:2" x14ac:dyDescent="0.2">
      <c r="A3285" s="17" t="s">
        <v>3271</v>
      </c>
      <c r="B3285" s="6" t="s">
        <v>15813</v>
      </c>
    </row>
    <row r="3286" spans="1:2" x14ac:dyDescent="0.2">
      <c r="A3286" s="17" t="s">
        <v>3272</v>
      </c>
      <c r="B3286" s="6" t="s">
        <v>15814</v>
      </c>
    </row>
    <row r="3287" spans="1:2" x14ac:dyDescent="0.2">
      <c r="A3287" s="17" t="s">
        <v>3273</v>
      </c>
      <c r="B3287" s="6" t="s">
        <v>15815</v>
      </c>
    </row>
    <row r="3288" spans="1:2" x14ac:dyDescent="0.2">
      <c r="A3288" s="17" t="s">
        <v>3274</v>
      </c>
      <c r="B3288" s="6" t="s">
        <v>15816</v>
      </c>
    </row>
    <row r="3289" spans="1:2" x14ac:dyDescent="0.2">
      <c r="A3289" s="17" t="s">
        <v>3275</v>
      </c>
      <c r="B3289" s="6" t="s">
        <v>15817</v>
      </c>
    </row>
    <row r="3290" spans="1:2" x14ac:dyDescent="0.2">
      <c r="A3290" s="17" t="s">
        <v>3276</v>
      </c>
      <c r="B3290" s="6" t="s">
        <v>15818</v>
      </c>
    </row>
    <row r="3291" spans="1:2" x14ac:dyDescent="0.2">
      <c r="A3291" s="17" t="s">
        <v>3277</v>
      </c>
      <c r="B3291" s="6" t="s">
        <v>15819</v>
      </c>
    </row>
    <row r="3292" spans="1:2" x14ac:dyDescent="0.2">
      <c r="A3292" s="17" t="s">
        <v>3278</v>
      </c>
      <c r="B3292" s="6" t="s">
        <v>15820</v>
      </c>
    </row>
    <row r="3293" spans="1:2" x14ac:dyDescent="0.2">
      <c r="A3293" s="17" t="s">
        <v>3279</v>
      </c>
      <c r="B3293" s="6" t="s">
        <v>15821</v>
      </c>
    </row>
    <row r="3294" spans="1:2" x14ac:dyDescent="0.2">
      <c r="A3294" s="17" t="s">
        <v>3280</v>
      </c>
      <c r="B3294" s="6" t="s">
        <v>15822</v>
      </c>
    </row>
    <row r="3295" spans="1:2" x14ac:dyDescent="0.2">
      <c r="A3295" s="17" t="s">
        <v>3281</v>
      </c>
      <c r="B3295" s="6" t="s">
        <v>15823</v>
      </c>
    </row>
    <row r="3296" spans="1:2" x14ac:dyDescent="0.2">
      <c r="A3296" s="17" t="s">
        <v>3282</v>
      </c>
      <c r="B3296" s="6" t="s">
        <v>15824</v>
      </c>
    </row>
    <row r="3297" spans="1:2" x14ac:dyDescent="0.2">
      <c r="A3297" s="17" t="s">
        <v>3283</v>
      </c>
      <c r="B3297" s="6" t="s">
        <v>15825</v>
      </c>
    </row>
    <row r="3298" spans="1:2" x14ac:dyDescent="0.2">
      <c r="A3298" s="17" t="s">
        <v>3284</v>
      </c>
      <c r="B3298" s="6" t="s">
        <v>15826</v>
      </c>
    </row>
    <row r="3299" spans="1:2" x14ac:dyDescent="0.2">
      <c r="A3299" s="17" t="s">
        <v>3285</v>
      </c>
      <c r="B3299" s="6" t="s">
        <v>15827</v>
      </c>
    </row>
    <row r="3300" spans="1:2" x14ac:dyDescent="0.2">
      <c r="A3300" s="17" t="s">
        <v>3286</v>
      </c>
      <c r="B3300" s="6" t="s">
        <v>15828</v>
      </c>
    </row>
    <row r="3301" spans="1:2" x14ac:dyDescent="0.2">
      <c r="A3301" s="17" t="s">
        <v>3287</v>
      </c>
      <c r="B3301" s="6" t="s">
        <v>15829</v>
      </c>
    </row>
    <row r="3302" spans="1:2" x14ac:dyDescent="0.2">
      <c r="A3302" s="17" t="s">
        <v>3288</v>
      </c>
      <c r="B3302" s="6" t="s">
        <v>15830</v>
      </c>
    </row>
    <row r="3303" spans="1:2" x14ac:dyDescent="0.2">
      <c r="A3303" s="17" t="s">
        <v>3289</v>
      </c>
      <c r="B3303" s="6" t="s">
        <v>15831</v>
      </c>
    </row>
    <row r="3304" spans="1:2" x14ac:dyDescent="0.2">
      <c r="A3304" s="17" t="s">
        <v>3290</v>
      </c>
      <c r="B3304" s="6" t="s">
        <v>15832</v>
      </c>
    </row>
    <row r="3305" spans="1:2" x14ac:dyDescent="0.2">
      <c r="A3305" s="17" t="s">
        <v>3291</v>
      </c>
      <c r="B3305" s="6" t="s">
        <v>15833</v>
      </c>
    </row>
    <row r="3306" spans="1:2" x14ac:dyDescent="0.2">
      <c r="A3306" s="17" t="s">
        <v>3292</v>
      </c>
      <c r="B3306" s="6" t="s">
        <v>15834</v>
      </c>
    </row>
    <row r="3307" spans="1:2" x14ac:dyDescent="0.2">
      <c r="A3307" s="17" t="s">
        <v>3293</v>
      </c>
      <c r="B3307" s="6" t="s">
        <v>15835</v>
      </c>
    </row>
    <row r="3308" spans="1:2" x14ac:dyDescent="0.2">
      <c r="A3308" s="17" t="s">
        <v>3294</v>
      </c>
      <c r="B3308" s="6" t="s">
        <v>15836</v>
      </c>
    </row>
    <row r="3309" spans="1:2" x14ac:dyDescent="0.2">
      <c r="A3309" s="17" t="s">
        <v>3295</v>
      </c>
      <c r="B3309" s="6" t="s">
        <v>15837</v>
      </c>
    </row>
    <row r="3310" spans="1:2" x14ac:dyDescent="0.2">
      <c r="A3310" s="17" t="s">
        <v>3296</v>
      </c>
      <c r="B3310" s="6" t="s">
        <v>15838</v>
      </c>
    </row>
    <row r="3311" spans="1:2" x14ac:dyDescent="0.2">
      <c r="A3311" s="17" t="s">
        <v>3297</v>
      </c>
      <c r="B3311" s="6" t="s">
        <v>15839</v>
      </c>
    </row>
    <row r="3312" spans="1:2" x14ac:dyDescent="0.2">
      <c r="A3312" s="17" t="s">
        <v>3298</v>
      </c>
      <c r="B3312" s="6" t="s">
        <v>15840</v>
      </c>
    </row>
    <row r="3313" spans="1:2" x14ac:dyDescent="0.2">
      <c r="A3313" s="17" t="s">
        <v>3299</v>
      </c>
      <c r="B3313" s="6" t="s">
        <v>15841</v>
      </c>
    </row>
    <row r="3314" spans="1:2" x14ac:dyDescent="0.2">
      <c r="A3314" s="17" t="s">
        <v>3300</v>
      </c>
      <c r="B3314" s="6" t="s">
        <v>15842</v>
      </c>
    </row>
    <row r="3315" spans="1:2" x14ac:dyDescent="0.2">
      <c r="A3315" s="17" t="s">
        <v>3301</v>
      </c>
      <c r="B3315" s="6" t="s">
        <v>15843</v>
      </c>
    </row>
    <row r="3316" spans="1:2" x14ac:dyDescent="0.2">
      <c r="A3316" s="17" t="s">
        <v>3302</v>
      </c>
      <c r="B3316" s="6" t="s">
        <v>15844</v>
      </c>
    </row>
    <row r="3317" spans="1:2" x14ac:dyDescent="0.2">
      <c r="A3317" s="17" t="s">
        <v>3303</v>
      </c>
      <c r="B3317" s="6" t="s">
        <v>15845</v>
      </c>
    </row>
    <row r="3318" spans="1:2" x14ac:dyDescent="0.2">
      <c r="A3318" s="17" t="s">
        <v>3304</v>
      </c>
      <c r="B3318" s="6" t="s">
        <v>15846</v>
      </c>
    </row>
    <row r="3319" spans="1:2" x14ac:dyDescent="0.2">
      <c r="A3319" s="17" t="s">
        <v>3305</v>
      </c>
      <c r="B3319" s="6" t="s">
        <v>15847</v>
      </c>
    </row>
    <row r="3320" spans="1:2" x14ac:dyDescent="0.2">
      <c r="A3320" s="17" t="s">
        <v>3306</v>
      </c>
      <c r="B3320" s="6" t="s">
        <v>15848</v>
      </c>
    </row>
    <row r="3321" spans="1:2" x14ac:dyDescent="0.2">
      <c r="A3321" s="17" t="s">
        <v>3307</v>
      </c>
      <c r="B3321" s="6" t="s">
        <v>15849</v>
      </c>
    </row>
    <row r="3322" spans="1:2" x14ac:dyDescent="0.2">
      <c r="A3322" s="17" t="s">
        <v>3308</v>
      </c>
      <c r="B3322" s="6" t="s">
        <v>15850</v>
      </c>
    </row>
    <row r="3323" spans="1:2" x14ac:dyDescent="0.2">
      <c r="A3323" s="17" t="s">
        <v>3309</v>
      </c>
      <c r="B3323" s="6" t="s">
        <v>15851</v>
      </c>
    </row>
    <row r="3324" spans="1:2" x14ac:dyDescent="0.2">
      <c r="A3324" s="17" t="s">
        <v>3310</v>
      </c>
      <c r="B3324" s="6" t="s">
        <v>15852</v>
      </c>
    </row>
    <row r="3325" spans="1:2" x14ac:dyDescent="0.2">
      <c r="A3325" s="17" t="s">
        <v>3311</v>
      </c>
      <c r="B3325" s="6" t="s">
        <v>15853</v>
      </c>
    </row>
    <row r="3326" spans="1:2" x14ac:dyDescent="0.2">
      <c r="A3326" s="17" t="s">
        <v>3312</v>
      </c>
      <c r="B3326" s="6" t="s">
        <v>15854</v>
      </c>
    </row>
    <row r="3327" spans="1:2" x14ac:dyDescent="0.2">
      <c r="A3327" s="17" t="s">
        <v>3313</v>
      </c>
      <c r="B3327" s="6" t="s">
        <v>15855</v>
      </c>
    </row>
    <row r="3328" spans="1:2" x14ac:dyDescent="0.2">
      <c r="A3328" s="17" t="s">
        <v>3314</v>
      </c>
      <c r="B3328" s="6" t="s">
        <v>15856</v>
      </c>
    </row>
    <row r="3329" spans="1:2" x14ac:dyDescent="0.2">
      <c r="A3329" s="17" t="s">
        <v>3315</v>
      </c>
      <c r="B3329" s="6" t="s">
        <v>15857</v>
      </c>
    </row>
    <row r="3330" spans="1:2" x14ac:dyDescent="0.2">
      <c r="A3330" s="17" t="s">
        <v>3316</v>
      </c>
      <c r="B3330" s="6" t="s">
        <v>15858</v>
      </c>
    </row>
    <row r="3331" spans="1:2" x14ac:dyDescent="0.2">
      <c r="A3331" s="17" t="s">
        <v>3317</v>
      </c>
      <c r="B3331" s="6" t="s">
        <v>15859</v>
      </c>
    </row>
    <row r="3332" spans="1:2" x14ac:dyDescent="0.2">
      <c r="A3332" s="17" t="s">
        <v>3318</v>
      </c>
      <c r="B3332" s="6" t="s">
        <v>15860</v>
      </c>
    </row>
    <row r="3333" spans="1:2" x14ac:dyDescent="0.2">
      <c r="A3333" s="17" t="s">
        <v>3319</v>
      </c>
      <c r="B3333" s="6" t="s">
        <v>15861</v>
      </c>
    </row>
    <row r="3334" spans="1:2" x14ac:dyDescent="0.2">
      <c r="A3334" s="17" t="s">
        <v>3320</v>
      </c>
      <c r="B3334" s="6" t="s">
        <v>15862</v>
      </c>
    </row>
    <row r="3335" spans="1:2" x14ac:dyDescent="0.2">
      <c r="A3335" s="17" t="s">
        <v>3321</v>
      </c>
      <c r="B3335" s="6" t="s">
        <v>15863</v>
      </c>
    </row>
    <row r="3336" spans="1:2" x14ac:dyDescent="0.2">
      <c r="A3336" s="17" t="s">
        <v>3322</v>
      </c>
      <c r="B3336" s="6" t="s">
        <v>15864</v>
      </c>
    </row>
    <row r="3337" spans="1:2" x14ac:dyDescent="0.2">
      <c r="A3337" s="17" t="s">
        <v>3323</v>
      </c>
      <c r="B3337" s="6" t="s">
        <v>15865</v>
      </c>
    </row>
    <row r="3338" spans="1:2" x14ac:dyDescent="0.2">
      <c r="A3338" s="17" t="s">
        <v>3324</v>
      </c>
      <c r="B3338" s="6" t="s">
        <v>15866</v>
      </c>
    </row>
    <row r="3339" spans="1:2" x14ac:dyDescent="0.2">
      <c r="A3339" s="17" t="s">
        <v>3325</v>
      </c>
      <c r="B3339" s="6" t="s">
        <v>15867</v>
      </c>
    </row>
    <row r="3340" spans="1:2" x14ac:dyDescent="0.2">
      <c r="A3340" s="17" t="s">
        <v>3326</v>
      </c>
      <c r="B3340" s="6" t="s">
        <v>15868</v>
      </c>
    </row>
    <row r="3341" spans="1:2" x14ac:dyDescent="0.2">
      <c r="A3341" s="17" t="s">
        <v>3327</v>
      </c>
      <c r="B3341" s="6" t="s">
        <v>15869</v>
      </c>
    </row>
    <row r="3342" spans="1:2" x14ac:dyDescent="0.2">
      <c r="A3342" s="17" t="s">
        <v>3328</v>
      </c>
      <c r="B3342" s="6" t="s">
        <v>15870</v>
      </c>
    </row>
    <row r="3343" spans="1:2" x14ac:dyDescent="0.2">
      <c r="A3343" s="17" t="s">
        <v>3329</v>
      </c>
      <c r="B3343" s="6" t="s">
        <v>15871</v>
      </c>
    </row>
    <row r="3344" spans="1:2" x14ac:dyDescent="0.2">
      <c r="A3344" s="17" t="s">
        <v>3330</v>
      </c>
      <c r="B3344" s="6" t="s">
        <v>15872</v>
      </c>
    </row>
    <row r="3345" spans="1:2" x14ac:dyDescent="0.2">
      <c r="A3345" s="17" t="s">
        <v>3331</v>
      </c>
      <c r="B3345" s="6" t="s">
        <v>15873</v>
      </c>
    </row>
    <row r="3346" spans="1:2" x14ac:dyDescent="0.2">
      <c r="A3346" s="17" t="s">
        <v>3332</v>
      </c>
      <c r="B3346" s="6" t="s">
        <v>15874</v>
      </c>
    </row>
    <row r="3347" spans="1:2" x14ac:dyDescent="0.2">
      <c r="A3347" s="17" t="s">
        <v>3333</v>
      </c>
      <c r="B3347" s="6" t="s">
        <v>15875</v>
      </c>
    </row>
    <row r="3348" spans="1:2" x14ac:dyDescent="0.2">
      <c r="A3348" s="17" t="s">
        <v>3334</v>
      </c>
      <c r="B3348" s="6" t="s">
        <v>15876</v>
      </c>
    </row>
    <row r="3349" spans="1:2" x14ac:dyDescent="0.2">
      <c r="A3349" s="17" t="s">
        <v>3335</v>
      </c>
      <c r="B3349" s="6" t="s">
        <v>15877</v>
      </c>
    </row>
    <row r="3350" spans="1:2" x14ac:dyDescent="0.2">
      <c r="A3350" s="17" t="s">
        <v>3336</v>
      </c>
      <c r="B3350" s="6" t="s">
        <v>15878</v>
      </c>
    </row>
    <row r="3351" spans="1:2" x14ac:dyDescent="0.2">
      <c r="A3351" s="17" t="s">
        <v>3337</v>
      </c>
      <c r="B3351" s="6" t="s">
        <v>15879</v>
      </c>
    </row>
    <row r="3352" spans="1:2" x14ac:dyDescent="0.2">
      <c r="A3352" s="17" t="s">
        <v>3338</v>
      </c>
      <c r="B3352" s="6" t="s">
        <v>15880</v>
      </c>
    </row>
    <row r="3353" spans="1:2" x14ac:dyDescent="0.2">
      <c r="A3353" s="17" t="s">
        <v>3339</v>
      </c>
      <c r="B3353" s="6" t="s">
        <v>15881</v>
      </c>
    </row>
    <row r="3354" spans="1:2" x14ac:dyDescent="0.2">
      <c r="A3354" s="17" t="s">
        <v>3340</v>
      </c>
      <c r="B3354" s="6" t="s">
        <v>15882</v>
      </c>
    </row>
    <row r="3355" spans="1:2" x14ac:dyDescent="0.2">
      <c r="A3355" s="17" t="s">
        <v>3341</v>
      </c>
      <c r="B3355" s="6" t="s">
        <v>15883</v>
      </c>
    </row>
    <row r="3356" spans="1:2" x14ac:dyDescent="0.2">
      <c r="A3356" s="17" t="s">
        <v>3342</v>
      </c>
      <c r="B3356" s="6" t="s">
        <v>15884</v>
      </c>
    </row>
    <row r="3357" spans="1:2" x14ac:dyDescent="0.2">
      <c r="A3357" s="17" t="s">
        <v>3343</v>
      </c>
      <c r="B3357" s="6" t="s">
        <v>15885</v>
      </c>
    </row>
    <row r="3358" spans="1:2" x14ac:dyDescent="0.2">
      <c r="A3358" s="17" t="s">
        <v>3344</v>
      </c>
      <c r="B3358" s="6" t="s">
        <v>15886</v>
      </c>
    </row>
    <row r="3359" spans="1:2" x14ac:dyDescent="0.2">
      <c r="A3359" s="17" t="s">
        <v>3345</v>
      </c>
      <c r="B3359" s="6" t="s">
        <v>15887</v>
      </c>
    </row>
    <row r="3360" spans="1:2" x14ac:dyDescent="0.2">
      <c r="A3360" s="17" t="s">
        <v>3346</v>
      </c>
      <c r="B3360" s="6" t="s">
        <v>15888</v>
      </c>
    </row>
    <row r="3361" spans="1:2" x14ac:dyDescent="0.2">
      <c r="A3361" s="17" t="s">
        <v>3347</v>
      </c>
      <c r="B3361" s="6" t="s">
        <v>15889</v>
      </c>
    </row>
    <row r="3362" spans="1:2" x14ac:dyDescent="0.2">
      <c r="A3362" s="17" t="s">
        <v>3348</v>
      </c>
      <c r="B3362" s="6" t="s">
        <v>15890</v>
      </c>
    </row>
    <row r="3363" spans="1:2" x14ac:dyDescent="0.2">
      <c r="A3363" s="17" t="s">
        <v>3349</v>
      </c>
      <c r="B3363" s="6" t="s">
        <v>15891</v>
      </c>
    </row>
    <row r="3364" spans="1:2" x14ac:dyDescent="0.2">
      <c r="A3364" s="17" t="s">
        <v>3350</v>
      </c>
      <c r="B3364" s="6" t="s">
        <v>15892</v>
      </c>
    </row>
    <row r="3365" spans="1:2" x14ac:dyDescent="0.2">
      <c r="A3365" s="17" t="s">
        <v>3351</v>
      </c>
      <c r="B3365" s="6" t="s">
        <v>15893</v>
      </c>
    </row>
    <row r="3366" spans="1:2" x14ac:dyDescent="0.2">
      <c r="A3366" s="17" t="s">
        <v>3352</v>
      </c>
      <c r="B3366" s="6" t="s">
        <v>15894</v>
      </c>
    </row>
    <row r="3367" spans="1:2" x14ac:dyDescent="0.2">
      <c r="A3367" s="17" t="s">
        <v>3353</v>
      </c>
      <c r="B3367" s="6" t="s">
        <v>15895</v>
      </c>
    </row>
    <row r="3368" spans="1:2" x14ac:dyDescent="0.2">
      <c r="A3368" s="17" t="s">
        <v>3354</v>
      </c>
      <c r="B3368" s="6" t="s">
        <v>15896</v>
      </c>
    </row>
    <row r="3369" spans="1:2" x14ac:dyDescent="0.2">
      <c r="A3369" s="17" t="s">
        <v>3355</v>
      </c>
      <c r="B3369" s="6" t="s">
        <v>15897</v>
      </c>
    </row>
    <row r="3370" spans="1:2" x14ac:dyDescent="0.2">
      <c r="A3370" s="17" t="s">
        <v>3356</v>
      </c>
      <c r="B3370" s="6" t="s">
        <v>15898</v>
      </c>
    </row>
    <row r="3371" spans="1:2" x14ac:dyDescent="0.2">
      <c r="A3371" s="17" t="s">
        <v>3357</v>
      </c>
      <c r="B3371" s="6" t="s">
        <v>15899</v>
      </c>
    </row>
    <row r="3372" spans="1:2" x14ac:dyDescent="0.2">
      <c r="A3372" s="17" t="s">
        <v>3358</v>
      </c>
      <c r="B3372" s="6" t="s">
        <v>15900</v>
      </c>
    </row>
    <row r="3373" spans="1:2" x14ac:dyDescent="0.2">
      <c r="A3373" s="17" t="s">
        <v>3359</v>
      </c>
      <c r="B3373" s="6" t="s">
        <v>15901</v>
      </c>
    </row>
    <row r="3374" spans="1:2" x14ac:dyDescent="0.2">
      <c r="A3374" s="17" t="s">
        <v>3360</v>
      </c>
      <c r="B3374" s="6" t="s">
        <v>15902</v>
      </c>
    </row>
    <row r="3375" spans="1:2" x14ac:dyDescent="0.2">
      <c r="A3375" s="17" t="s">
        <v>3361</v>
      </c>
      <c r="B3375" s="6" t="s">
        <v>15903</v>
      </c>
    </row>
    <row r="3376" spans="1:2" x14ac:dyDescent="0.2">
      <c r="A3376" s="17" t="s">
        <v>3362</v>
      </c>
      <c r="B3376" s="6" t="s">
        <v>15904</v>
      </c>
    </row>
    <row r="3377" spans="1:2" x14ac:dyDescent="0.2">
      <c r="A3377" s="17" t="s">
        <v>3363</v>
      </c>
      <c r="B3377" s="6" t="s">
        <v>15905</v>
      </c>
    </row>
    <row r="3378" spans="1:2" x14ac:dyDescent="0.2">
      <c r="A3378" s="17" t="s">
        <v>3364</v>
      </c>
      <c r="B3378" s="6" t="s">
        <v>15906</v>
      </c>
    </row>
    <row r="3379" spans="1:2" x14ac:dyDescent="0.2">
      <c r="A3379" s="17" t="s">
        <v>3365</v>
      </c>
      <c r="B3379" s="6" t="s">
        <v>15907</v>
      </c>
    </row>
    <row r="3380" spans="1:2" x14ac:dyDescent="0.2">
      <c r="A3380" s="17" t="s">
        <v>3366</v>
      </c>
      <c r="B3380" s="6" t="s">
        <v>15908</v>
      </c>
    </row>
    <row r="3381" spans="1:2" x14ac:dyDescent="0.2">
      <c r="A3381" s="17" t="s">
        <v>3367</v>
      </c>
      <c r="B3381" s="6" t="s">
        <v>15909</v>
      </c>
    </row>
    <row r="3382" spans="1:2" x14ac:dyDescent="0.2">
      <c r="A3382" s="17" t="s">
        <v>3368</v>
      </c>
      <c r="B3382" s="6" t="s">
        <v>15910</v>
      </c>
    </row>
    <row r="3383" spans="1:2" x14ac:dyDescent="0.2">
      <c r="A3383" s="17" t="s">
        <v>3369</v>
      </c>
      <c r="B3383" s="6" t="s">
        <v>15911</v>
      </c>
    </row>
    <row r="3384" spans="1:2" x14ac:dyDescent="0.2">
      <c r="A3384" s="17" t="s">
        <v>3370</v>
      </c>
      <c r="B3384" s="6" t="s">
        <v>15912</v>
      </c>
    </row>
    <row r="3385" spans="1:2" x14ac:dyDescent="0.2">
      <c r="A3385" s="17" t="s">
        <v>3371</v>
      </c>
      <c r="B3385" s="6" t="s">
        <v>15913</v>
      </c>
    </row>
    <row r="3386" spans="1:2" x14ac:dyDescent="0.2">
      <c r="A3386" s="17" t="s">
        <v>3372</v>
      </c>
      <c r="B3386" s="6" t="s">
        <v>15914</v>
      </c>
    </row>
    <row r="3387" spans="1:2" x14ac:dyDescent="0.2">
      <c r="A3387" s="17" t="s">
        <v>3373</v>
      </c>
      <c r="B3387" s="6" t="s">
        <v>15915</v>
      </c>
    </row>
    <row r="3388" spans="1:2" x14ac:dyDescent="0.2">
      <c r="A3388" s="17" t="s">
        <v>3374</v>
      </c>
      <c r="B3388" s="6" t="s">
        <v>15916</v>
      </c>
    </row>
    <row r="3389" spans="1:2" x14ac:dyDescent="0.2">
      <c r="A3389" s="17" t="s">
        <v>3375</v>
      </c>
      <c r="B3389" s="6" t="s">
        <v>15917</v>
      </c>
    </row>
    <row r="3390" spans="1:2" x14ac:dyDescent="0.2">
      <c r="A3390" s="17" t="s">
        <v>3376</v>
      </c>
      <c r="B3390" s="6" t="s">
        <v>15918</v>
      </c>
    </row>
    <row r="3391" spans="1:2" x14ac:dyDescent="0.2">
      <c r="A3391" s="17" t="s">
        <v>3377</v>
      </c>
      <c r="B3391" s="6" t="s">
        <v>15919</v>
      </c>
    </row>
    <row r="3392" spans="1:2" x14ac:dyDescent="0.2">
      <c r="A3392" s="17" t="s">
        <v>3378</v>
      </c>
      <c r="B3392" s="6" t="s">
        <v>15920</v>
      </c>
    </row>
    <row r="3393" spans="1:2" x14ac:dyDescent="0.2">
      <c r="A3393" s="17" t="s">
        <v>3379</v>
      </c>
      <c r="B3393" s="6" t="s">
        <v>15921</v>
      </c>
    </row>
    <row r="3394" spans="1:2" x14ac:dyDescent="0.2">
      <c r="A3394" s="17" t="s">
        <v>3380</v>
      </c>
      <c r="B3394" s="6" t="s">
        <v>15922</v>
      </c>
    </row>
    <row r="3395" spans="1:2" x14ac:dyDescent="0.2">
      <c r="A3395" s="17" t="s">
        <v>3381</v>
      </c>
      <c r="B3395" s="6" t="s">
        <v>15923</v>
      </c>
    </row>
    <row r="3396" spans="1:2" x14ac:dyDescent="0.2">
      <c r="A3396" s="17" t="s">
        <v>3382</v>
      </c>
      <c r="B3396" s="6" t="s">
        <v>15924</v>
      </c>
    </row>
    <row r="3397" spans="1:2" x14ac:dyDescent="0.2">
      <c r="A3397" s="17" t="s">
        <v>3383</v>
      </c>
      <c r="B3397" s="6" t="s">
        <v>15925</v>
      </c>
    </row>
    <row r="3398" spans="1:2" x14ac:dyDescent="0.2">
      <c r="A3398" s="17" t="s">
        <v>3384</v>
      </c>
      <c r="B3398" s="6" t="s">
        <v>15926</v>
      </c>
    </row>
    <row r="3399" spans="1:2" x14ac:dyDescent="0.2">
      <c r="A3399" s="17" t="s">
        <v>3385</v>
      </c>
      <c r="B3399" s="6" t="s">
        <v>15927</v>
      </c>
    </row>
    <row r="3400" spans="1:2" x14ac:dyDescent="0.2">
      <c r="A3400" s="17" t="s">
        <v>3386</v>
      </c>
      <c r="B3400" s="6" t="s">
        <v>15928</v>
      </c>
    </row>
    <row r="3401" spans="1:2" x14ac:dyDescent="0.2">
      <c r="A3401" s="17" t="s">
        <v>3387</v>
      </c>
      <c r="B3401" s="6" t="s">
        <v>15929</v>
      </c>
    </row>
    <row r="3402" spans="1:2" x14ac:dyDescent="0.2">
      <c r="A3402" s="17" t="s">
        <v>3388</v>
      </c>
      <c r="B3402" s="6" t="s">
        <v>15930</v>
      </c>
    </row>
    <row r="3403" spans="1:2" x14ac:dyDescent="0.2">
      <c r="A3403" s="17" t="s">
        <v>3389</v>
      </c>
      <c r="B3403" s="6" t="s">
        <v>15931</v>
      </c>
    </row>
    <row r="3404" spans="1:2" x14ac:dyDescent="0.2">
      <c r="A3404" s="17" t="s">
        <v>3390</v>
      </c>
      <c r="B3404" s="6" t="s">
        <v>15932</v>
      </c>
    </row>
    <row r="3405" spans="1:2" x14ac:dyDescent="0.2">
      <c r="A3405" s="17" t="s">
        <v>3391</v>
      </c>
      <c r="B3405" s="6" t="s">
        <v>15933</v>
      </c>
    </row>
    <row r="3406" spans="1:2" x14ac:dyDescent="0.2">
      <c r="A3406" s="17" t="s">
        <v>3392</v>
      </c>
      <c r="B3406" s="6" t="s">
        <v>15934</v>
      </c>
    </row>
    <row r="3407" spans="1:2" x14ac:dyDescent="0.2">
      <c r="A3407" s="17" t="s">
        <v>3393</v>
      </c>
      <c r="B3407" s="6" t="s">
        <v>15935</v>
      </c>
    </row>
    <row r="3408" spans="1:2" x14ac:dyDescent="0.2">
      <c r="A3408" s="17" t="s">
        <v>3394</v>
      </c>
      <c r="B3408" s="6" t="s">
        <v>15936</v>
      </c>
    </row>
    <row r="3409" spans="1:2" x14ac:dyDescent="0.2">
      <c r="A3409" s="17" t="s">
        <v>3395</v>
      </c>
      <c r="B3409" s="6" t="s">
        <v>15937</v>
      </c>
    </row>
    <row r="3410" spans="1:2" x14ac:dyDescent="0.2">
      <c r="A3410" s="17" t="s">
        <v>3396</v>
      </c>
      <c r="B3410" s="6" t="s">
        <v>15938</v>
      </c>
    </row>
    <row r="3411" spans="1:2" x14ac:dyDescent="0.2">
      <c r="A3411" s="17" t="s">
        <v>3397</v>
      </c>
      <c r="B3411" s="6" t="s">
        <v>15939</v>
      </c>
    </row>
    <row r="3412" spans="1:2" x14ac:dyDescent="0.2">
      <c r="A3412" s="17" t="s">
        <v>3398</v>
      </c>
      <c r="B3412" s="6" t="s">
        <v>15940</v>
      </c>
    </row>
    <row r="3413" spans="1:2" x14ac:dyDescent="0.2">
      <c r="A3413" s="17" t="s">
        <v>3399</v>
      </c>
      <c r="B3413" s="6" t="s">
        <v>15941</v>
      </c>
    </row>
    <row r="3414" spans="1:2" x14ac:dyDescent="0.2">
      <c r="A3414" s="17" t="s">
        <v>3400</v>
      </c>
      <c r="B3414" s="6" t="s">
        <v>15942</v>
      </c>
    </row>
    <row r="3415" spans="1:2" x14ac:dyDescent="0.2">
      <c r="A3415" s="17" t="s">
        <v>3401</v>
      </c>
      <c r="B3415" s="6" t="s">
        <v>15943</v>
      </c>
    </row>
    <row r="3416" spans="1:2" x14ac:dyDescent="0.2">
      <c r="A3416" s="17" t="s">
        <v>3402</v>
      </c>
      <c r="B3416" s="6" t="s">
        <v>15944</v>
      </c>
    </row>
    <row r="3417" spans="1:2" x14ac:dyDescent="0.2">
      <c r="A3417" s="17" t="s">
        <v>3403</v>
      </c>
      <c r="B3417" s="6" t="s">
        <v>15945</v>
      </c>
    </row>
    <row r="3418" spans="1:2" x14ac:dyDescent="0.2">
      <c r="A3418" s="17" t="s">
        <v>3404</v>
      </c>
      <c r="B3418" s="6" t="s">
        <v>15946</v>
      </c>
    </row>
    <row r="3419" spans="1:2" x14ac:dyDescent="0.2">
      <c r="A3419" s="17" t="s">
        <v>3405</v>
      </c>
      <c r="B3419" s="6" t="s">
        <v>15947</v>
      </c>
    </row>
    <row r="3420" spans="1:2" x14ac:dyDescent="0.2">
      <c r="A3420" s="17" t="s">
        <v>3406</v>
      </c>
      <c r="B3420" s="6" t="s">
        <v>15948</v>
      </c>
    </row>
    <row r="3421" spans="1:2" x14ac:dyDescent="0.2">
      <c r="A3421" s="17" t="s">
        <v>3407</v>
      </c>
      <c r="B3421" s="6" t="s">
        <v>15949</v>
      </c>
    </row>
    <row r="3422" spans="1:2" x14ac:dyDescent="0.2">
      <c r="A3422" s="17" t="s">
        <v>3408</v>
      </c>
      <c r="B3422" s="6" t="s">
        <v>15950</v>
      </c>
    </row>
    <row r="3423" spans="1:2" x14ac:dyDescent="0.2">
      <c r="A3423" s="17" t="s">
        <v>3409</v>
      </c>
      <c r="B3423" s="6" t="s">
        <v>15951</v>
      </c>
    </row>
    <row r="3424" spans="1:2" x14ac:dyDescent="0.2">
      <c r="A3424" s="17" t="s">
        <v>3410</v>
      </c>
      <c r="B3424" s="6" t="s">
        <v>15952</v>
      </c>
    </row>
    <row r="3425" spans="1:2" x14ac:dyDescent="0.2">
      <c r="A3425" s="17" t="s">
        <v>3411</v>
      </c>
      <c r="B3425" s="6" t="s">
        <v>15953</v>
      </c>
    </row>
    <row r="3426" spans="1:2" x14ac:dyDescent="0.2">
      <c r="A3426" s="17" t="s">
        <v>3412</v>
      </c>
      <c r="B3426" s="6" t="s">
        <v>15954</v>
      </c>
    </row>
    <row r="3427" spans="1:2" x14ac:dyDescent="0.2">
      <c r="A3427" s="17" t="s">
        <v>3413</v>
      </c>
      <c r="B3427" s="6" t="s">
        <v>15955</v>
      </c>
    </row>
    <row r="3428" spans="1:2" x14ac:dyDescent="0.2">
      <c r="A3428" s="17" t="s">
        <v>3414</v>
      </c>
      <c r="B3428" s="6" t="s">
        <v>15956</v>
      </c>
    </row>
    <row r="3429" spans="1:2" x14ac:dyDescent="0.2">
      <c r="A3429" s="17" t="s">
        <v>3415</v>
      </c>
      <c r="B3429" s="6" t="s">
        <v>15957</v>
      </c>
    </row>
    <row r="3430" spans="1:2" x14ac:dyDescent="0.2">
      <c r="A3430" s="17" t="s">
        <v>3416</v>
      </c>
      <c r="B3430" s="6" t="s">
        <v>15958</v>
      </c>
    </row>
    <row r="3431" spans="1:2" x14ac:dyDescent="0.2">
      <c r="A3431" s="17" t="s">
        <v>3417</v>
      </c>
      <c r="B3431" s="6" t="s">
        <v>15959</v>
      </c>
    </row>
    <row r="3432" spans="1:2" x14ac:dyDescent="0.2">
      <c r="A3432" s="17" t="s">
        <v>3418</v>
      </c>
      <c r="B3432" s="6" t="s">
        <v>15960</v>
      </c>
    </row>
    <row r="3433" spans="1:2" x14ac:dyDescent="0.2">
      <c r="A3433" s="17" t="s">
        <v>3419</v>
      </c>
      <c r="B3433" s="6" t="s">
        <v>15961</v>
      </c>
    </row>
    <row r="3434" spans="1:2" x14ac:dyDescent="0.2">
      <c r="A3434" s="17" t="s">
        <v>3420</v>
      </c>
      <c r="B3434" s="6" t="s">
        <v>15962</v>
      </c>
    </row>
    <row r="3435" spans="1:2" x14ac:dyDescent="0.2">
      <c r="A3435" s="17" t="s">
        <v>3421</v>
      </c>
      <c r="B3435" s="6" t="s">
        <v>15963</v>
      </c>
    </row>
    <row r="3436" spans="1:2" x14ac:dyDescent="0.2">
      <c r="A3436" s="17" t="s">
        <v>3422</v>
      </c>
      <c r="B3436" s="6" t="s">
        <v>15964</v>
      </c>
    </row>
    <row r="3437" spans="1:2" x14ac:dyDescent="0.2">
      <c r="A3437" s="17" t="s">
        <v>3423</v>
      </c>
      <c r="B3437" s="6" t="s">
        <v>15965</v>
      </c>
    </row>
    <row r="3438" spans="1:2" x14ac:dyDescent="0.2">
      <c r="A3438" s="17" t="s">
        <v>3424</v>
      </c>
      <c r="B3438" s="6" t="s">
        <v>15966</v>
      </c>
    </row>
    <row r="3439" spans="1:2" x14ac:dyDescent="0.2">
      <c r="A3439" s="17" t="s">
        <v>3425</v>
      </c>
      <c r="B3439" s="6" t="s">
        <v>15967</v>
      </c>
    </row>
    <row r="3440" spans="1:2" x14ac:dyDescent="0.2">
      <c r="A3440" s="17" t="s">
        <v>3426</v>
      </c>
      <c r="B3440" s="6" t="s">
        <v>15968</v>
      </c>
    </row>
    <row r="3441" spans="1:2" x14ac:dyDescent="0.2">
      <c r="A3441" s="17" t="s">
        <v>3427</v>
      </c>
      <c r="B3441" s="6" t="s">
        <v>15969</v>
      </c>
    </row>
    <row r="3442" spans="1:2" x14ac:dyDescent="0.2">
      <c r="A3442" s="17" t="s">
        <v>3428</v>
      </c>
      <c r="B3442" s="6" t="s">
        <v>15970</v>
      </c>
    </row>
    <row r="3443" spans="1:2" x14ac:dyDescent="0.2">
      <c r="A3443" s="17" t="s">
        <v>3429</v>
      </c>
      <c r="B3443" s="6" t="s">
        <v>15971</v>
      </c>
    </row>
    <row r="3444" spans="1:2" x14ac:dyDescent="0.2">
      <c r="A3444" s="17" t="s">
        <v>3430</v>
      </c>
      <c r="B3444" s="6" t="s">
        <v>15972</v>
      </c>
    </row>
    <row r="3445" spans="1:2" x14ac:dyDescent="0.2">
      <c r="A3445" s="17" t="s">
        <v>3431</v>
      </c>
      <c r="B3445" s="6" t="s">
        <v>15973</v>
      </c>
    </row>
    <row r="3446" spans="1:2" x14ac:dyDescent="0.2">
      <c r="A3446" s="17" t="s">
        <v>3432</v>
      </c>
      <c r="B3446" s="6" t="s">
        <v>15974</v>
      </c>
    </row>
    <row r="3447" spans="1:2" x14ac:dyDescent="0.2">
      <c r="A3447" s="17" t="s">
        <v>3433</v>
      </c>
      <c r="B3447" s="6" t="s">
        <v>15975</v>
      </c>
    </row>
    <row r="3448" spans="1:2" x14ac:dyDescent="0.2">
      <c r="A3448" s="17" t="s">
        <v>3434</v>
      </c>
      <c r="B3448" s="6" t="s">
        <v>15976</v>
      </c>
    </row>
    <row r="3449" spans="1:2" x14ac:dyDescent="0.2">
      <c r="A3449" s="17" t="s">
        <v>3435</v>
      </c>
      <c r="B3449" s="6" t="s">
        <v>15977</v>
      </c>
    </row>
    <row r="3450" spans="1:2" x14ac:dyDescent="0.2">
      <c r="A3450" s="17" t="s">
        <v>3436</v>
      </c>
      <c r="B3450" s="6" t="s">
        <v>15978</v>
      </c>
    </row>
    <row r="3451" spans="1:2" x14ac:dyDescent="0.2">
      <c r="A3451" s="17" t="s">
        <v>3437</v>
      </c>
      <c r="B3451" s="6" t="s">
        <v>15979</v>
      </c>
    </row>
    <row r="3452" spans="1:2" x14ac:dyDescent="0.2">
      <c r="A3452" s="17" t="s">
        <v>3438</v>
      </c>
      <c r="B3452" s="6" t="s">
        <v>15980</v>
      </c>
    </row>
    <row r="3453" spans="1:2" x14ac:dyDescent="0.2">
      <c r="A3453" s="17" t="s">
        <v>3439</v>
      </c>
      <c r="B3453" s="6" t="s">
        <v>15981</v>
      </c>
    </row>
    <row r="3454" spans="1:2" x14ac:dyDescent="0.2">
      <c r="A3454" s="17" t="s">
        <v>3440</v>
      </c>
      <c r="B3454" s="6" t="s">
        <v>15982</v>
      </c>
    </row>
    <row r="3455" spans="1:2" x14ac:dyDescent="0.2">
      <c r="A3455" s="17" t="s">
        <v>3441</v>
      </c>
      <c r="B3455" s="6" t="s">
        <v>15983</v>
      </c>
    </row>
    <row r="3456" spans="1:2" x14ac:dyDescent="0.2">
      <c r="A3456" s="17" t="s">
        <v>3442</v>
      </c>
      <c r="B3456" s="6" t="s">
        <v>15984</v>
      </c>
    </row>
    <row r="3457" spans="1:2" x14ac:dyDescent="0.2">
      <c r="A3457" s="17" t="s">
        <v>3443</v>
      </c>
      <c r="B3457" s="6" t="s">
        <v>15985</v>
      </c>
    </row>
    <row r="3458" spans="1:2" x14ac:dyDescent="0.2">
      <c r="A3458" s="17" t="s">
        <v>3444</v>
      </c>
      <c r="B3458" s="6" t="s">
        <v>15986</v>
      </c>
    </row>
    <row r="3459" spans="1:2" x14ac:dyDescent="0.2">
      <c r="A3459" s="17" t="s">
        <v>3445</v>
      </c>
      <c r="B3459" s="6" t="s">
        <v>15987</v>
      </c>
    </row>
    <row r="3460" spans="1:2" x14ac:dyDescent="0.2">
      <c r="A3460" s="17" t="s">
        <v>3446</v>
      </c>
      <c r="B3460" s="6" t="s">
        <v>15988</v>
      </c>
    </row>
    <row r="3461" spans="1:2" x14ac:dyDescent="0.2">
      <c r="A3461" s="17" t="s">
        <v>3447</v>
      </c>
      <c r="B3461" s="6" t="s">
        <v>15989</v>
      </c>
    </row>
    <row r="3462" spans="1:2" x14ac:dyDescent="0.2">
      <c r="A3462" s="17" t="s">
        <v>3448</v>
      </c>
      <c r="B3462" s="6" t="s">
        <v>15990</v>
      </c>
    </row>
    <row r="3463" spans="1:2" x14ac:dyDescent="0.2">
      <c r="A3463" s="17" t="s">
        <v>3449</v>
      </c>
      <c r="B3463" s="6" t="s">
        <v>15991</v>
      </c>
    </row>
    <row r="3464" spans="1:2" x14ac:dyDescent="0.2">
      <c r="A3464" s="17" t="s">
        <v>3450</v>
      </c>
      <c r="B3464" s="6" t="s">
        <v>15992</v>
      </c>
    </row>
    <row r="3465" spans="1:2" x14ac:dyDescent="0.2">
      <c r="A3465" s="17" t="s">
        <v>3451</v>
      </c>
      <c r="B3465" s="6" t="s">
        <v>15993</v>
      </c>
    </row>
    <row r="3466" spans="1:2" x14ac:dyDescent="0.2">
      <c r="A3466" s="17" t="s">
        <v>3452</v>
      </c>
      <c r="B3466" s="6" t="s">
        <v>15994</v>
      </c>
    </row>
    <row r="3467" spans="1:2" x14ac:dyDescent="0.2">
      <c r="A3467" s="17" t="s">
        <v>3453</v>
      </c>
      <c r="B3467" s="6" t="s">
        <v>15995</v>
      </c>
    </row>
    <row r="3468" spans="1:2" x14ac:dyDescent="0.2">
      <c r="A3468" s="17" t="s">
        <v>3454</v>
      </c>
      <c r="B3468" s="6" t="s">
        <v>15996</v>
      </c>
    </row>
    <row r="3469" spans="1:2" x14ac:dyDescent="0.2">
      <c r="A3469" s="17" t="s">
        <v>3455</v>
      </c>
      <c r="B3469" s="6" t="s">
        <v>15997</v>
      </c>
    </row>
    <row r="3470" spans="1:2" x14ac:dyDescent="0.2">
      <c r="A3470" s="17" t="s">
        <v>3456</v>
      </c>
      <c r="B3470" s="6" t="s">
        <v>15998</v>
      </c>
    </row>
    <row r="3471" spans="1:2" x14ac:dyDescent="0.2">
      <c r="A3471" s="17" t="s">
        <v>3457</v>
      </c>
      <c r="B3471" s="6" t="s">
        <v>15999</v>
      </c>
    </row>
    <row r="3472" spans="1:2" x14ac:dyDescent="0.2">
      <c r="A3472" s="17" t="s">
        <v>3458</v>
      </c>
      <c r="B3472" s="6" t="s">
        <v>16000</v>
      </c>
    </row>
    <row r="3473" spans="1:2" x14ac:dyDescent="0.2">
      <c r="A3473" s="17" t="s">
        <v>3459</v>
      </c>
      <c r="B3473" s="6" t="s">
        <v>16001</v>
      </c>
    </row>
    <row r="3474" spans="1:2" x14ac:dyDescent="0.2">
      <c r="A3474" s="17" t="s">
        <v>3460</v>
      </c>
      <c r="B3474" s="6" t="s">
        <v>16002</v>
      </c>
    </row>
    <row r="3475" spans="1:2" x14ac:dyDescent="0.2">
      <c r="A3475" s="17" t="s">
        <v>3461</v>
      </c>
      <c r="B3475" s="6" t="s">
        <v>16003</v>
      </c>
    </row>
    <row r="3476" spans="1:2" x14ac:dyDescent="0.2">
      <c r="A3476" s="17" t="s">
        <v>3462</v>
      </c>
      <c r="B3476" s="6" t="s">
        <v>16004</v>
      </c>
    </row>
    <row r="3477" spans="1:2" x14ac:dyDescent="0.2">
      <c r="A3477" s="17" t="s">
        <v>3463</v>
      </c>
      <c r="B3477" s="6" t="s">
        <v>16005</v>
      </c>
    </row>
    <row r="3478" spans="1:2" x14ac:dyDescent="0.2">
      <c r="A3478" s="17" t="s">
        <v>3464</v>
      </c>
      <c r="B3478" s="6" t="s">
        <v>16006</v>
      </c>
    </row>
    <row r="3479" spans="1:2" x14ac:dyDescent="0.2">
      <c r="A3479" s="17" t="s">
        <v>3465</v>
      </c>
      <c r="B3479" s="6" t="s">
        <v>16007</v>
      </c>
    </row>
    <row r="3480" spans="1:2" x14ac:dyDescent="0.2">
      <c r="A3480" s="17" t="s">
        <v>3466</v>
      </c>
      <c r="B3480" s="6" t="s">
        <v>16008</v>
      </c>
    </row>
    <row r="3481" spans="1:2" x14ac:dyDescent="0.2">
      <c r="A3481" s="17" t="s">
        <v>3467</v>
      </c>
      <c r="B3481" s="6" t="s">
        <v>16009</v>
      </c>
    </row>
    <row r="3482" spans="1:2" x14ac:dyDescent="0.2">
      <c r="A3482" s="17" t="s">
        <v>3468</v>
      </c>
      <c r="B3482" s="6" t="s">
        <v>16010</v>
      </c>
    </row>
    <row r="3483" spans="1:2" x14ac:dyDescent="0.2">
      <c r="A3483" s="17" t="s">
        <v>3469</v>
      </c>
      <c r="B3483" s="6" t="s">
        <v>16011</v>
      </c>
    </row>
    <row r="3484" spans="1:2" x14ac:dyDescent="0.2">
      <c r="A3484" s="17" t="s">
        <v>3470</v>
      </c>
      <c r="B3484" s="6" t="s">
        <v>16012</v>
      </c>
    </row>
    <row r="3485" spans="1:2" x14ac:dyDescent="0.2">
      <c r="A3485" s="17" t="s">
        <v>3471</v>
      </c>
      <c r="B3485" s="6" t="s">
        <v>16013</v>
      </c>
    </row>
    <row r="3486" spans="1:2" x14ac:dyDescent="0.2">
      <c r="A3486" s="17" t="s">
        <v>3472</v>
      </c>
      <c r="B3486" s="6" t="s">
        <v>16014</v>
      </c>
    </row>
    <row r="3487" spans="1:2" x14ac:dyDescent="0.2">
      <c r="A3487" s="17" t="s">
        <v>3473</v>
      </c>
      <c r="B3487" s="6" t="s">
        <v>16015</v>
      </c>
    </row>
    <row r="3488" spans="1:2" x14ac:dyDescent="0.2">
      <c r="A3488" s="17" t="s">
        <v>3474</v>
      </c>
      <c r="B3488" s="6" t="s">
        <v>16016</v>
      </c>
    </row>
    <row r="3489" spans="1:2" x14ac:dyDescent="0.2">
      <c r="A3489" s="17" t="s">
        <v>3475</v>
      </c>
      <c r="B3489" s="6" t="s">
        <v>16017</v>
      </c>
    </row>
    <row r="3490" spans="1:2" x14ac:dyDescent="0.2">
      <c r="A3490" s="17" t="s">
        <v>3476</v>
      </c>
      <c r="B3490" s="6" t="s">
        <v>16018</v>
      </c>
    </row>
    <row r="3491" spans="1:2" x14ac:dyDescent="0.2">
      <c r="A3491" s="17" t="s">
        <v>3477</v>
      </c>
      <c r="B3491" s="6" t="s">
        <v>16019</v>
      </c>
    </row>
    <row r="3492" spans="1:2" x14ac:dyDescent="0.2">
      <c r="A3492" s="17" t="s">
        <v>3478</v>
      </c>
      <c r="B3492" s="6" t="s">
        <v>16020</v>
      </c>
    </row>
    <row r="3493" spans="1:2" x14ac:dyDescent="0.2">
      <c r="A3493" s="17" t="s">
        <v>3479</v>
      </c>
      <c r="B3493" s="6" t="s">
        <v>16021</v>
      </c>
    </row>
    <row r="3494" spans="1:2" x14ac:dyDescent="0.2">
      <c r="A3494" s="17" t="s">
        <v>3480</v>
      </c>
      <c r="B3494" s="6" t="s">
        <v>16022</v>
      </c>
    </row>
    <row r="3495" spans="1:2" x14ac:dyDescent="0.2">
      <c r="A3495" s="17" t="s">
        <v>3481</v>
      </c>
      <c r="B3495" s="6" t="s">
        <v>16023</v>
      </c>
    </row>
    <row r="3496" spans="1:2" x14ac:dyDescent="0.2">
      <c r="A3496" s="17" t="s">
        <v>3482</v>
      </c>
      <c r="B3496" s="6" t="s">
        <v>16024</v>
      </c>
    </row>
    <row r="3497" spans="1:2" x14ac:dyDescent="0.2">
      <c r="A3497" s="17" t="s">
        <v>3483</v>
      </c>
      <c r="B3497" s="6" t="s">
        <v>16025</v>
      </c>
    </row>
    <row r="3498" spans="1:2" x14ac:dyDescent="0.2">
      <c r="A3498" s="17" t="s">
        <v>3484</v>
      </c>
      <c r="B3498" s="6" t="s">
        <v>16026</v>
      </c>
    </row>
    <row r="3499" spans="1:2" x14ac:dyDescent="0.2">
      <c r="A3499" s="17" t="s">
        <v>3485</v>
      </c>
      <c r="B3499" s="6" t="s">
        <v>16027</v>
      </c>
    </row>
    <row r="3500" spans="1:2" x14ac:dyDescent="0.2">
      <c r="A3500" s="17" t="s">
        <v>3486</v>
      </c>
      <c r="B3500" s="6" t="s">
        <v>16028</v>
      </c>
    </row>
    <row r="3501" spans="1:2" x14ac:dyDescent="0.2">
      <c r="A3501" s="17" t="s">
        <v>3487</v>
      </c>
      <c r="B3501" s="6" t="s">
        <v>16029</v>
      </c>
    </row>
    <row r="3502" spans="1:2" x14ac:dyDescent="0.2">
      <c r="A3502" s="17" t="s">
        <v>3488</v>
      </c>
      <c r="B3502" s="6" t="s">
        <v>16030</v>
      </c>
    </row>
    <row r="3503" spans="1:2" x14ac:dyDescent="0.2">
      <c r="A3503" s="17" t="s">
        <v>3489</v>
      </c>
      <c r="B3503" s="6" t="s">
        <v>16031</v>
      </c>
    </row>
    <row r="3504" spans="1:2" x14ac:dyDescent="0.2">
      <c r="A3504" s="17" t="s">
        <v>3490</v>
      </c>
      <c r="B3504" s="6" t="s">
        <v>16032</v>
      </c>
    </row>
    <row r="3505" spans="1:2" x14ac:dyDescent="0.2">
      <c r="A3505" s="17" t="s">
        <v>3491</v>
      </c>
      <c r="B3505" s="6" t="s">
        <v>16033</v>
      </c>
    </row>
    <row r="3506" spans="1:2" x14ac:dyDescent="0.2">
      <c r="A3506" s="17" t="s">
        <v>3492</v>
      </c>
      <c r="B3506" s="6" t="s">
        <v>16034</v>
      </c>
    </row>
    <row r="3507" spans="1:2" x14ac:dyDescent="0.2">
      <c r="A3507" s="17" t="s">
        <v>3493</v>
      </c>
      <c r="B3507" s="6" t="s">
        <v>16035</v>
      </c>
    </row>
    <row r="3508" spans="1:2" x14ac:dyDescent="0.2">
      <c r="A3508" s="17" t="s">
        <v>3494</v>
      </c>
      <c r="B3508" s="6" t="s">
        <v>16036</v>
      </c>
    </row>
    <row r="3509" spans="1:2" x14ac:dyDescent="0.2">
      <c r="A3509" s="17" t="s">
        <v>3495</v>
      </c>
      <c r="B3509" s="6" t="s">
        <v>16037</v>
      </c>
    </row>
    <row r="3510" spans="1:2" x14ac:dyDescent="0.2">
      <c r="A3510" s="17" t="s">
        <v>3496</v>
      </c>
      <c r="B3510" s="6" t="s">
        <v>16038</v>
      </c>
    </row>
    <row r="3511" spans="1:2" x14ac:dyDescent="0.2">
      <c r="A3511" s="17" t="s">
        <v>3497</v>
      </c>
      <c r="B3511" s="6" t="s">
        <v>16039</v>
      </c>
    </row>
    <row r="3512" spans="1:2" x14ac:dyDescent="0.2">
      <c r="A3512" s="17" t="s">
        <v>3498</v>
      </c>
      <c r="B3512" s="6" t="s">
        <v>16040</v>
      </c>
    </row>
    <row r="3513" spans="1:2" x14ac:dyDescent="0.2">
      <c r="A3513" s="17" t="s">
        <v>3499</v>
      </c>
      <c r="B3513" s="6" t="s">
        <v>16041</v>
      </c>
    </row>
    <row r="3514" spans="1:2" x14ac:dyDescent="0.2">
      <c r="A3514" s="17" t="s">
        <v>3500</v>
      </c>
      <c r="B3514" s="6" t="s">
        <v>16042</v>
      </c>
    </row>
    <row r="3515" spans="1:2" x14ac:dyDescent="0.2">
      <c r="A3515" s="17" t="s">
        <v>3501</v>
      </c>
      <c r="B3515" s="6" t="s">
        <v>16043</v>
      </c>
    </row>
    <row r="3516" spans="1:2" x14ac:dyDescent="0.2">
      <c r="A3516" s="17" t="s">
        <v>3502</v>
      </c>
      <c r="B3516" s="6" t="s">
        <v>16044</v>
      </c>
    </row>
    <row r="3517" spans="1:2" x14ac:dyDescent="0.2">
      <c r="A3517" s="17" t="s">
        <v>3503</v>
      </c>
      <c r="B3517" s="6" t="s">
        <v>16045</v>
      </c>
    </row>
    <row r="3518" spans="1:2" x14ac:dyDescent="0.2">
      <c r="A3518" s="17" t="s">
        <v>3504</v>
      </c>
      <c r="B3518" s="6" t="s">
        <v>16046</v>
      </c>
    </row>
    <row r="3519" spans="1:2" x14ac:dyDescent="0.2">
      <c r="A3519" s="17" t="s">
        <v>3505</v>
      </c>
      <c r="B3519" s="6" t="s">
        <v>16047</v>
      </c>
    </row>
    <row r="3520" spans="1:2" x14ac:dyDescent="0.2">
      <c r="A3520" s="17" t="s">
        <v>3506</v>
      </c>
      <c r="B3520" s="6" t="s">
        <v>16048</v>
      </c>
    </row>
    <row r="3521" spans="1:2" x14ac:dyDescent="0.2">
      <c r="A3521" s="17" t="s">
        <v>3507</v>
      </c>
      <c r="B3521" s="6" t="s">
        <v>16049</v>
      </c>
    </row>
    <row r="3522" spans="1:2" x14ac:dyDescent="0.2">
      <c r="A3522" s="17" t="s">
        <v>3508</v>
      </c>
      <c r="B3522" s="6" t="s">
        <v>16050</v>
      </c>
    </row>
    <row r="3523" spans="1:2" x14ac:dyDescent="0.2">
      <c r="A3523" s="17" t="s">
        <v>3509</v>
      </c>
      <c r="B3523" s="6" t="s">
        <v>16051</v>
      </c>
    </row>
    <row r="3524" spans="1:2" x14ac:dyDescent="0.2">
      <c r="A3524" s="17" t="s">
        <v>3510</v>
      </c>
      <c r="B3524" s="6" t="s">
        <v>16052</v>
      </c>
    </row>
    <row r="3525" spans="1:2" x14ac:dyDescent="0.2">
      <c r="A3525" s="17" t="s">
        <v>3511</v>
      </c>
      <c r="B3525" s="6" t="s">
        <v>16053</v>
      </c>
    </row>
    <row r="3526" spans="1:2" x14ac:dyDescent="0.2">
      <c r="A3526" s="17" t="s">
        <v>3512</v>
      </c>
      <c r="B3526" s="6" t="s">
        <v>16054</v>
      </c>
    </row>
    <row r="3527" spans="1:2" x14ac:dyDescent="0.2">
      <c r="A3527" s="17" t="s">
        <v>3513</v>
      </c>
      <c r="B3527" s="6" t="s">
        <v>16055</v>
      </c>
    </row>
    <row r="3528" spans="1:2" x14ac:dyDescent="0.2">
      <c r="A3528" s="17" t="s">
        <v>3514</v>
      </c>
      <c r="B3528" s="6" t="s">
        <v>16056</v>
      </c>
    </row>
    <row r="3529" spans="1:2" x14ac:dyDescent="0.2">
      <c r="A3529" s="17" t="s">
        <v>3515</v>
      </c>
      <c r="B3529" s="6" t="s">
        <v>16057</v>
      </c>
    </row>
    <row r="3530" spans="1:2" x14ac:dyDescent="0.2">
      <c r="A3530" s="17" t="s">
        <v>3516</v>
      </c>
      <c r="B3530" s="6" t="s">
        <v>12770</v>
      </c>
    </row>
    <row r="3531" spans="1:2" x14ac:dyDescent="0.2">
      <c r="A3531" s="17" t="s">
        <v>3517</v>
      </c>
      <c r="B3531" s="6" t="s">
        <v>16058</v>
      </c>
    </row>
    <row r="3532" spans="1:2" x14ac:dyDescent="0.2">
      <c r="A3532" s="17" t="s">
        <v>3518</v>
      </c>
      <c r="B3532" s="6" t="s">
        <v>16059</v>
      </c>
    </row>
    <row r="3533" spans="1:2" x14ac:dyDescent="0.2">
      <c r="A3533" s="17" t="s">
        <v>3519</v>
      </c>
      <c r="B3533" s="6" t="s">
        <v>16060</v>
      </c>
    </row>
    <row r="3534" spans="1:2" x14ac:dyDescent="0.2">
      <c r="A3534" s="17" t="s">
        <v>3520</v>
      </c>
      <c r="B3534" s="6" t="s">
        <v>16061</v>
      </c>
    </row>
    <row r="3535" spans="1:2" x14ac:dyDescent="0.2">
      <c r="A3535" s="17" t="s">
        <v>3521</v>
      </c>
      <c r="B3535" s="6" t="s">
        <v>16062</v>
      </c>
    </row>
    <row r="3536" spans="1:2" x14ac:dyDescent="0.2">
      <c r="A3536" s="17" t="s">
        <v>3522</v>
      </c>
      <c r="B3536" s="6" t="s">
        <v>16063</v>
      </c>
    </row>
    <row r="3537" spans="1:2" x14ac:dyDescent="0.2">
      <c r="A3537" s="17" t="s">
        <v>3523</v>
      </c>
      <c r="B3537" s="6" t="s">
        <v>16064</v>
      </c>
    </row>
    <row r="3538" spans="1:2" x14ac:dyDescent="0.2">
      <c r="A3538" s="17" t="s">
        <v>3524</v>
      </c>
      <c r="B3538" s="6" t="s">
        <v>16065</v>
      </c>
    </row>
    <row r="3539" spans="1:2" x14ac:dyDescent="0.2">
      <c r="A3539" s="17" t="s">
        <v>3525</v>
      </c>
      <c r="B3539" s="6" t="s">
        <v>16066</v>
      </c>
    </row>
    <row r="3540" spans="1:2" x14ac:dyDescent="0.2">
      <c r="A3540" s="17" t="s">
        <v>3526</v>
      </c>
      <c r="B3540" s="6" t="s">
        <v>16067</v>
      </c>
    </row>
    <row r="3541" spans="1:2" x14ac:dyDescent="0.2">
      <c r="A3541" s="17" t="s">
        <v>3527</v>
      </c>
      <c r="B3541" s="6" t="s">
        <v>16068</v>
      </c>
    </row>
    <row r="3542" spans="1:2" x14ac:dyDescent="0.2">
      <c r="A3542" s="17" t="s">
        <v>3528</v>
      </c>
      <c r="B3542" s="6" t="s">
        <v>16069</v>
      </c>
    </row>
    <row r="3543" spans="1:2" x14ac:dyDescent="0.2">
      <c r="A3543" s="17" t="s">
        <v>3529</v>
      </c>
      <c r="B3543" s="6" t="s">
        <v>16070</v>
      </c>
    </row>
    <row r="3544" spans="1:2" x14ac:dyDescent="0.2">
      <c r="A3544" s="17" t="s">
        <v>3530</v>
      </c>
      <c r="B3544" s="6" t="s">
        <v>16071</v>
      </c>
    </row>
    <row r="3545" spans="1:2" x14ac:dyDescent="0.2">
      <c r="A3545" s="17" t="s">
        <v>3531</v>
      </c>
      <c r="B3545" s="6" t="s">
        <v>16072</v>
      </c>
    </row>
    <row r="3546" spans="1:2" x14ac:dyDescent="0.2">
      <c r="A3546" s="17" t="s">
        <v>3532</v>
      </c>
      <c r="B3546" s="6" t="s">
        <v>16073</v>
      </c>
    </row>
    <row r="3547" spans="1:2" x14ac:dyDescent="0.2">
      <c r="A3547" s="17" t="s">
        <v>3533</v>
      </c>
      <c r="B3547" s="6" t="s">
        <v>16074</v>
      </c>
    </row>
    <row r="3548" spans="1:2" x14ac:dyDescent="0.2">
      <c r="A3548" s="17" t="s">
        <v>3534</v>
      </c>
      <c r="B3548" s="6" t="s">
        <v>16075</v>
      </c>
    </row>
    <row r="3549" spans="1:2" x14ac:dyDescent="0.2">
      <c r="A3549" s="17" t="s">
        <v>3535</v>
      </c>
      <c r="B3549" s="6" t="s">
        <v>16076</v>
      </c>
    </row>
    <row r="3550" spans="1:2" x14ac:dyDescent="0.2">
      <c r="A3550" s="17" t="s">
        <v>3536</v>
      </c>
      <c r="B3550" s="6" t="s">
        <v>16077</v>
      </c>
    </row>
    <row r="3551" spans="1:2" x14ac:dyDescent="0.2">
      <c r="A3551" s="17" t="s">
        <v>3537</v>
      </c>
      <c r="B3551" s="6" t="s">
        <v>16078</v>
      </c>
    </row>
    <row r="3552" spans="1:2" x14ac:dyDescent="0.2">
      <c r="A3552" s="17" t="s">
        <v>3538</v>
      </c>
      <c r="B3552" s="6" t="s">
        <v>16079</v>
      </c>
    </row>
    <row r="3553" spans="1:2" x14ac:dyDescent="0.2">
      <c r="A3553" s="17" t="s">
        <v>3539</v>
      </c>
      <c r="B3553" s="6" t="s">
        <v>16080</v>
      </c>
    </row>
    <row r="3554" spans="1:2" x14ac:dyDescent="0.2">
      <c r="A3554" s="17" t="s">
        <v>3540</v>
      </c>
      <c r="B3554" s="6" t="s">
        <v>16081</v>
      </c>
    </row>
    <row r="3555" spans="1:2" x14ac:dyDescent="0.2">
      <c r="A3555" s="17" t="s">
        <v>3541</v>
      </c>
      <c r="B3555" s="6" t="s">
        <v>16082</v>
      </c>
    </row>
    <row r="3556" spans="1:2" x14ac:dyDescent="0.2">
      <c r="A3556" s="17" t="s">
        <v>3542</v>
      </c>
      <c r="B3556" s="6" t="s">
        <v>16083</v>
      </c>
    </row>
    <row r="3557" spans="1:2" x14ac:dyDescent="0.2">
      <c r="A3557" s="17" t="s">
        <v>3543</v>
      </c>
      <c r="B3557" s="6" t="s">
        <v>16084</v>
      </c>
    </row>
    <row r="3558" spans="1:2" x14ac:dyDescent="0.2">
      <c r="A3558" s="17" t="s">
        <v>3544</v>
      </c>
      <c r="B3558" s="6" t="s">
        <v>16085</v>
      </c>
    </row>
    <row r="3559" spans="1:2" x14ac:dyDescent="0.2">
      <c r="A3559" s="17" t="s">
        <v>3545</v>
      </c>
      <c r="B3559" s="6" t="s">
        <v>16086</v>
      </c>
    </row>
    <row r="3560" spans="1:2" x14ac:dyDescent="0.2">
      <c r="A3560" s="17" t="s">
        <v>3546</v>
      </c>
      <c r="B3560" s="6" t="s">
        <v>16087</v>
      </c>
    </row>
    <row r="3561" spans="1:2" x14ac:dyDescent="0.2">
      <c r="A3561" s="17" t="s">
        <v>3547</v>
      </c>
      <c r="B3561" s="6" t="s">
        <v>16088</v>
      </c>
    </row>
    <row r="3562" spans="1:2" x14ac:dyDescent="0.2">
      <c r="A3562" s="17" t="s">
        <v>3548</v>
      </c>
      <c r="B3562" s="6" t="s">
        <v>16089</v>
      </c>
    </row>
    <row r="3563" spans="1:2" x14ac:dyDescent="0.2">
      <c r="A3563" s="17" t="s">
        <v>3549</v>
      </c>
      <c r="B3563" s="6" t="s">
        <v>16090</v>
      </c>
    </row>
    <row r="3564" spans="1:2" x14ac:dyDescent="0.2">
      <c r="A3564" s="17" t="s">
        <v>3550</v>
      </c>
      <c r="B3564" s="6" t="s">
        <v>16091</v>
      </c>
    </row>
    <row r="3565" spans="1:2" x14ac:dyDescent="0.2">
      <c r="A3565" s="17" t="s">
        <v>3551</v>
      </c>
      <c r="B3565" s="6" t="s">
        <v>16092</v>
      </c>
    </row>
    <row r="3566" spans="1:2" x14ac:dyDescent="0.2">
      <c r="A3566" s="17" t="s">
        <v>3552</v>
      </c>
      <c r="B3566" s="6" t="s">
        <v>16093</v>
      </c>
    </row>
    <row r="3567" spans="1:2" x14ac:dyDescent="0.2">
      <c r="A3567" s="17" t="s">
        <v>3553</v>
      </c>
      <c r="B3567" s="6" t="s">
        <v>16094</v>
      </c>
    </row>
    <row r="3568" spans="1:2" x14ac:dyDescent="0.2">
      <c r="A3568" s="17" t="s">
        <v>3554</v>
      </c>
      <c r="B3568" s="6" t="s">
        <v>16095</v>
      </c>
    </row>
    <row r="3569" spans="1:2" x14ac:dyDescent="0.2">
      <c r="A3569" s="17" t="s">
        <v>3555</v>
      </c>
      <c r="B3569" s="6" t="s">
        <v>16096</v>
      </c>
    </row>
    <row r="3570" spans="1:2" x14ac:dyDescent="0.2">
      <c r="A3570" s="17" t="s">
        <v>3556</v>
      </c>
      <c r="B3570" s="6" t="s">
        <v>16097</v>
      </c>
    </row>
    <row r="3571" spans="1:2" x14ac:dyDescent="0.2">
      <c r="A3571" s="17" t="s">
        <v>3557</v>
      </c>
      <c r="B3571" s="6" t="s">
        <v>16098</v>
      </c>
    </row>
    <row r="3572" spans="1:2" x14ac:dyDescent="0.2">
      <c r="A3572" s="17" t="s">
        <v>3558</v>
      </c>
      <c r="B3572" s="6" t="s">
        <v>16099</v>
      </c>
    </row>
    <row r="3573" spans="1:2" x14ac:dyDescent="0.2">
      <c r="A3573" s="17" t="s">
        <v>3559</v>
      </c>
      <c r="B3573" s="6" t="s">
        <v>16100</v>
      </c>
    </row>
    <row r="3574" spans="1:2" x14ac:dyDescent="0.2">
      <c r="A3574" s="17" t="s">
        <v>3560</v>
      </c>
      <c r="B3574" s="6" t="s">
        <v>16101</v>
      </c>
    </row>
    <row r="3575" spans="1:2" x14ac:dyDescent="0.2">
      <c r="A3575" s="17" t="s">
        <v>3561</v>
      </c>
      <c r="B3575" s="6" t="s">
        <v>16102</v>
      </c>
    </row>
    <row r="3576" spans="1:2" x14ac:dyDescent="0.2">
      <c r="A3576" s="17" t="s">
        <v>3562</v>
      </c>
      <c r="B3576" s="6" t="s">
        <v>16103</v>
      </c>
    </row>
    <row r="3577" spans="1:2" x14ac:dyDescent="0.2">
      <c r="A3577" s="17" t="s">
        <v>3563</v>
      </c>
      <c r="B3577" s="6" t="s">
        <v>16104</v>
      </c>
    </row>
    <row r="3578" spans="1:2" x14ac:dyDescent="0.2">
      <c r="A3578" s="17" t="s">
        <v>3564</v>
      </c>
      <c r="B3578" s="6" t="s">
        <v>16105</v>
      </c>
    </row>
    <row r="3579" spans="1:2" x14ac:dyDescent="0.2">
      <c r="A3579" s="17" t="s">
        <v>3565</v>
      </c>
      <c r="B3579" s="6" t="s">
        <v>16106</v>
      </c>
    </row>
    <row r="3580" spans="1:2" x14ac:dyDescent="0.2">
      <c r="A3580" s="17" t="s">
        <v>3566</v>
      </c>
      <c r="B3580" s="6" t="s">
        <v>16107</v>
      </c>
    </row>
    <row r="3581" spans="1:2" x14ac:dyDescent="0.2">
      <c r="A3581" s="17" t="s">
        <v>3567</v>
      </c>
      <c r="B3581" s="6" t="s">
        <v>16108</v>
      </c>
    </row>
    <row r="3582" spans="1:2" x14ac:dyDescent="0.2">
      <c r="A3582" s="17" t="s">
        <v>3568</v>
      </c>
      <c r="B3582" s="6" t="s">
        <v>16109</v>
      </c>
    </row>
    <row r="3583" spans="1:2" x14ac:dyDescent="0.2">
      <c r="A3583" s="17" t="s">
        <v>3569</v>
      </c>
      <c r="B3583" s="6" t="s">
        <v>16110</v>
      </c>
    </row>
    <row r="3584" spans="1:2" x14ac:dyDescent="0.2">
      <c r="A3584" s="17" t="s">
        <v>3570</v>
      </c>
      <c r="B3584" s="6" t="s">
        <v>16111</v>
      </c>
    </row>
    <row r="3585" spans="1:2" x14ac:dyDescent="0.2">
      <c r="A3585" s="17" t="s">
        <v>3571</v>
      </c>
      <c r="B3585" s="6" t="s">
        <v>16112</v>
      </c>
    </row>
    <row r="3586" spans="1:2" x14ac:dyDescent="0.2">
      <c r="A3586" s="17" t="s">
        <v>3572</v>
      </c>
      <c r="B3586" s="6" t="s">
        <v>16113</v>
      </c>
    </row>
    <row r="3587" spans="1:2" x14ac:dyDescent="0.2">
      <c r="A3587" s="17" t="s">
        <v>3573</v>
      </c>
      <c r="B3587" s="6" t="s">
        <v>16114</v>
      </c>
    </row>
    <row r="3588" spans="1:2" x14ac:dyDescent="0.2">
      <c r="A3588" s="17" t="s">
        <v>3574</v>
      </c>
      <c r="B3588" s="6" t="s">
        <v>16115</v>
      </c>
    </row>
    <row r="3589" spans="1:2" x14ac:dyDescent="0.2">
      <c r="A3589" s="17" t="s">
        <v>3575</v>
      </c>
      <c r="B3589" s="6" t="s">
        <v>16116</v>
      </c>
    </row>
    <row r="3590" spans="1:2" x14ac:dyDescent="0.2">
      <c r="A3590" s="17" t="s">
        <v>3576</v>
      </c>
      <c r="B3590" s="6" t="s">
        <v>16117</v>
      </c>
    </row>
    <row r="3591" spans="1:2" x14ac:dyDescent="0.2">
      <c r="A3591" s="17" t="s">
        <v>3577</v>
      </c>
      <c r="B3591" s="6" t="s">
        <v>16118</v>
      </c>
    </row>
    <row r="3592" spans="1:2" x14ac:dyDescent="0.2">
      <c r="A3592" s="17" t="s">
        <v>3578</v>
      </c>
      <c r="B3592" s="6" t="s">
        <v>16119</v>
      </c>
    </row>
    <row r="3593" spans="1:2" x14ac:dyDescent="0.2">
      <c r="A3593" s="17" t="s">
        <v>3579</v>
      </c>
      <c r="B3593" s="6" t="s">
        <v>16120</v>
      </c>
    </row>
    <row r="3594" spans="1:2" x14ac:dyDescent="0.2">
      <c r="A3594" s="17" t="s">
        <v>3580</v>
      </c>
      <c r="B3594" s="6" t="s">
        <v>16121</v>
      </c>
    </row>
    <row r="3595" spans="1:2" x14ac:dyDescent="0.2">
      <c r="A3595" s="17" t="s">
        <v>3581</v>
      </c>
      <c r="B3595" s="6" t="s">
        <v>16122</v>
      </c>
    </row>
    <row r="3596" spans="1:2" x14ac:dyDescent="0.2">
      <c r="A3596" s="17" t="s">
        <v>3582</v>
      </c>
      <c r="B3596" s="6" t="s">
        <v>16123</v>
      </c>
    </row>
    <row r="3597" spans="1:2" x14ac:dyDescent="0.2">
      <c r="A3597" s="17" t="s">
        <v>3583</v>
      </c>
      <c r="B3597" s="6" t="s">
        <v>16124</v>
      </c>
    </row>
    <row r="3598" spans="1:2" x14ac:dyDescent="0.2">
      <c r="A3598" s="17" t="s">
        <v>3584</v>
      </c>
      <c r="B3598" s="6" t="s">
        <v>16125</v>
      </c>
    </row>
    <row r="3599" spans="1:2" x14ac:dyDescent="0.2">
      <c r="A3599" s="17" t="s">
        <v>3585</v>
      </c>
      <c r="B3599" s="6" t="s">
        <v>16126</v>
      </c>
    </row>
    <row r="3600" spans="1:2" x14ac:dyDescent="0.2">
      <c r="A3600" s="17" t="s">
        <v>3586</v>
      </c>
      <c r="B3600" s="6" t="s">
        <v>16127</v>
      </c>
    </row>
    <row r="3601" spans="1:2" x14ac:dyDescent="0.2">
      <c r="A3601" s="17" t="s">
        <v>3587</v>
      </c>
      <c r="B3601" s="6" t="s">
        <v>16128</v>
      </c>
    </row>
    <row r="3602" spans="1:2" x14ac:dyDescent="0.2">
      <c r="A3602" s="17" t="s">
        <v>3588</v>
      </c>
      <c r="B3602" s="6" t="s">
        <v>16129</v>
      </c>
    </row>
    <row r="3603" spans="1:2" x14ac:dyDescent="0.2">
      <c r="A3603" s="17" t="s">
        <v>3589</v>
      </c>
      <c r="B3603" s="6" t="s">
        <v>16130</v>
      </c>
    </row>
    <row r="3604" spans="1:2" x14ac:dyDescent="0.2">
      <c r="A3604" s="17" t="s">
        <v>3590</v>
      </c>
      <c r="B3604" s="6" t="s">
        <v>16131</v>
      </c>
    </row>
    <row r="3605" spans="1:2" x14ac:dyDescent="0.2">
      <c r="A3605" s="17" t="s">
        <v>3591</v>
      </c>
      <c r="B3605" s="6" t="s">
        <v>16132</v>
      </c>
    </row>
    <row r="3606" spans="1:2" x14ac:dyDescent="0.2">
      <c r="A3606" s="17" t="s">
        <v>3592</v>
      </c>
      <c r="B3606" s="6" t="s">
        <v>16133</v>
      </c>
    </row>
    <row r="3607" spans="1:2" x14ac:dyDescent="0.2">
      <c r="A3607" s="17" t="s">
        <v>3593</v>
      </c>
      <c r="B3607" s="6" t="s">
        <v>16134</v>
      </c>
    </row>
    <row r="3608" spans="1:2" x14ac:dyDescent="0.2">
      <c r="A3608" s="17" t="s">
        <v>3594</v>
      </c>
      <c r="B3608" s="6" t="s">
        <v>16135</v>
      </c>
    </row>
    <row r="3609" spans="1:2" x14ac:dyDescent="0.2">
      <c r="A3609" s="17" t="s">
        <v>3595</v>
      </c>
      <c r="B3609" s="6" t="s">
        <v>16136</v>
      </c>
    </row>
    <row r="3610" spans="1:2" x14ac:dyDescent="0.2">
      <c r="A3610" s="17" t="s">
        <v>3596</v>
      </c>
      <c r="B3610" s="6" t="s">
        <v>16137</v>
      </c>
    </row>
    <row r="3611" spans="1:2" x14ac:dyDescent="0.2">
      <c r="A3611" s="17" t="s">
        <v>3597</v>
      </c>
      <c r="B3611" s="6" t="s">
        <v>16138</v>
      </c>
    </row>
    <row r="3612" spans="1:2" x14ac:dyDescent="0.2">
      <c r="A3612" s="17" t="s">
        <v>3598</v>
      </c>
      <c r="B3612" s="6" t="s">
        <v>16139</v>
      </c>
    </row>
    <row r="3613" spans="1:2" x14ac:dyDescent="0.2">
      <c r="A3613" s="17" t="s">
        <v>3599</v>
      </c>
      <c r="B3613" s="6" t="s">
        <v>16140</v>
      </c>
    </row>
    <row r="3614" spans="1:2" x14ac:dyDescent="0.2">
      <c r="A3614" s="17" t="s">
        <v>3600</v>
      </c>
      <c r="B3614" s="6" t="s">
        <v>16141</v>
      </c>
    </row>
    <row r="3615" spans="1:2" x14ac:dyDescent="0.2">
      <c r="A3615" s="17" t="s">
        <v>3601</v>
      </c>
      <c r="B3615" s="6" t="s">
        <v>16142</v>
      </c>
    </row>
    <row r="3616" spans="1:2" x14ac:dyDescent="0.2">
      <c r="A3616" s="17" t="s">
        <v>3602</v>
      </c>
      <c r="B3616" s="6" t="s">
        <v>16143</v>
      </c>
    </row>
    <row r="3617" spans="1:2" x14ac:dyDescent="0.2">
      <c r="A3617" s="17" t="s">
        <v>3603</v>
      </c>
      <c r="B3617" s="6" t="s">
        <v>16144</v>
      </c>
    </row>
    <row r="3618" spans="1:2" x14ac:dyDescent="0.2">
      <c r="A3618" s="17" t="s">
        <v>3604</v>
      </c>
      <c r="B3618" s="6" t="s">
        <v>16145</v>
      </c>
    </row>
    <row r="3619" spans="1:2" x14ac:dyDescent="0.2">
      <c r="A3619" s="17" t="s">
        <v>3605</v>
      </c>
      <c r="B3619" s="6" t="s">
        <v>16146</v>
      </c>
    </row>
    <row r="3620" spans="1:2" x14ac:dyDescent="0.2">
      <c r="A3620" s="17" t="s">
        <v>3606</v>
      </c>
      <c r="B3620" s="6" t="s">
        <v>16147</v>
      </c>
    </row>
    <row r="3621" spans="1:2" x14ac:dyDescent="0.2">
      <c r="A3621" s="17" t="s">
        <v>3607</v>
      </c>
      <c r="B3621" s="6" t="s">
        <v>16148</v>
      </c>
    </row>
    <row r="3622" spans="1:2" x14ac:dyDescent="0.2">
      <c r="A3622" s="17" t="s">
        <v>3608</v>
      </c>
      <c r="B3622" s="6" t="s">
        <v>16149</v>
      </c>
    </row>
    <row r="3623" spans="1:2" x14ac:dyDescent="0.2">
      <c r="A3623" s="17" t="s">
        <v>3609</v>
      </c>
      <c r="B3623" s="6" t="s">
        <v>16150</v>
      </c>
    </row>
    <row r="3624" spans="1:2" x14ac:dyDescent="0.2">
      <c r="A3624" s="17" t="s">
        <v>3610</v>
      </c>
      <c r="B3624" s="6" t="s">
        <v>16151</v>
      </c>
    </row>
    <row r="3625" spans="1:2" x14ac:dyDescent="0.2">
      <c r="A3625" s="17" t="s">
        <v>3611</v>
      </c>
      <c r="B3625" s="6" t="s">
        <v>16152</v>
      </c>
    </row>
    <row r="3626" spans="1:2" x14ac:dyDescent="0.2">
      <c r="A3626" s="17" t="s">
        <v>3612</v>
      </c>
      <c r="B3626" s="6" t="s">
        <v>16153</v>
      </c>
    </row>
    <row r="3627" spans="1:2" x14ac:dyDescent="0.2">
      <c r="A3627" s="17" t="s">
        <v>3613</v>
      </c>
      <c r="B3627" s="6" t="s">
        <v>16154</v>
      </c>
    </row>
    <row r="3628" spans="1:2" x14ac:dyDescent="0.2">
      <c r="A3628" s="17" t="s">
        <v>3614</v>
      </c>
      <c r="B3628" s="6" t="s">
        <v>16155</v>
      </c>
    </row>
    <row r="3629" spans="1:2" x14ac:dyDescent="0.2">
      <c r="A3629" s="17" t="s">
        <v>3615</v>
      </c>
      <c r="B3629" s="6" t="s">
        <v>16156</v>
      </c>
    </row>
    <row r="3630" spans="1:2" x14ac:dyDescent="0.2">
      <c r="A3630" s="17" t="s">
        <v>3616</v>
      </c>
      <c r="B3630" s="6" t="s">
        <v>16157</v>
      </c>
    </row>
    <row r="3631" spans="1:2" x14ac:dyDescent="0.2">
      <c r="A3631" s="17" t="s">
        <v>3617</v>
      </c>
      <c r="B3631" s="6" t="s">
        <v>16158</v>
      </c>
    </row>
    <row r="3632" spans="1:2" x14ac:dyDescent="0.2">
      <c r="A3632" s="17" t="s">
        <v>3618</v>
      </c>
      <c r="B3632" s="6" t="s">
        <v>16159</v>
      </c>
    </row>
    <row r="3633" spans="1:2" x14ac:dyDescent="0.2">
      <c r="A3633" s="17" t="s">
        <v>3619</v>
      </c>
      <c r="B3633" s="6" t="s">
        <v>16160</v>
      </c>
    </row>
    <row r="3634" spans="1:2" x14ac:dyDescent="0.2">
      <c r="A3634" s="17" t="s">
        <v>3620</v>
      </c>
      <c r="B3634" s="6" t="s">
        <v>16161</v>
      </c>
    </row>
    <row r="3635" spans="1:2" x14ac:dyDescent="0.2">
      <c r="A3635" s="17" t="s">
        <v>3621</v>
      </c>
      <c r="B3635" s="6" t="s">
        <v>16162</v>
      </c>
    </row>
    <row r="3636" spans="1:2" x14ac:dyDescent="0.2">
      <c r="A3636" s="17" t="s">
        <v>3622</v>
      </c>
      <c r="B3636" s="6" t="s">
        <v>16163</v>
      </c>
    </row>
    <row r="3637" spans="1:2" x14ac:dyDescent="0.2">
      <c r="A3637" s="17" t="s">
        <v>3623</v>
      </c>
      <c r="B3637" s="6" t="s">
        <v>16164</v>
      </c>
    </row>
    <row r="3638" spans="1:2" x14ac:dyDescent="0.2">
      <c r="A3638" s="17" t="s">
        <v>3624</v>
      </c>
      <c r="B3638" s="6" t="s">
        <v>16165</v>
      </c>
    </row>
    <row r="3639" spans="1:2" x14ac:dyDescent="0.2">
      <c r="A3639" s="17" t="s">
        <v>3625</v>
      </c>
      <c r="B3639" s="6" t="s">
        <v>16166</v>
      </c>
    </row>
    <row r="3640" spans="1:2" x14ac:dyDescent="0.2">
      <c r="A3640" s="17" t="s">
        <v>3626</v>
      </c>
      <c r="B3640" s="6" t="s">
        <v>16167</v>
      </c>
    </row>
    <row r="3641" spans="1:2" x14ac:dyDescent="0.2">
      <c r="A3641" s="17" t="s">
        <v>3627</v>
      </c>
      <c r="B3641" s="6" t="s">
        <v>16168</v>
      </c>
    </row>
    <row r="3642" spans="1:2" x14ac:dyDescent="0.2">
      <c r="A3642" s="17" t="s">
        <v>3628</v>
      </c>
      <c r="B3642" s="6" t="s">
        <v>16169</v>
      </c>
    </row>
    <row r="3643" spans="1:2" x14ac:dyDescent="0.2">
      <c r="A3643" s="17" t="s">
        <v>3629</v>
      </c>
      <c r="B3643" s="6" t="s">
        <v>16170</v>
      </c>
    </row>
    <row r="3644" spans="1:2" x14ac:dyDescent="0.2">
      <c r="A3644" s="17" t="s">
        <v>3630</v>
      </c>
      <c r="B3644" s="6" t="s">
        <v>16171</v>
      </c>
    </row>
    <row r="3645" spans="1:2" x14ac:dyDescent="0.2">
      <c r="A3645" s="17" t="s">
        <v>3631</v>
      </c>
      <c r="B3645" s="6" t="s">
        <v>16172</v>
      </c>
    </row>
    <row r="3646" spans="1:2" x14ac:dyDescent="0.2">
      <c r="A3646" s="17" t="s">
        <v>3632</v>
      </c>
      <c r="B3646" s="6" t="s">
        <v>16173</v>
      </c>
    </row>
    <row r="3647" spans="1:2" x14ac:dyDescent="0.2">
      <c r="A3647" s="17" t="s">
        <v>3633</v>
      </c>
      <c r="B3647" s="6" t="s">
        <v>16174</v>
      </c>
    </row>
    <row r="3648" spans="1:2" x14ac:dyDescent="0.2">
      <c r="A3648" s="17" t="s">
        <v>3634</v>
      </c>
      <c r="B3648" s="6" t="s">
        <v>16175</v>
      </c>
    </row>
    <row r="3649" spans="1:2" x14ac:dyDescent="0.2">
      <c r="A3649" s="17" t="s">
        <v>3635</v>
      </c>
      <c r="B3649" s="6" t="s">
        <v>16176</v>
      </c>
    </row>
    <row r="3650" spans="1:2" x14ac:dyDescent="0.2">
      <c r="A3650" s="17" t="s">
        <v>3636</v>
      </c>
      <c r="B3650" s="6" t="s">
        <v>16177</v>
      </c>
    </row>
    <row r="3651" spans="1:2" x14ac:dyDescent="0.2">
      <c r="A3651" s="17" t="s">
        <v>3637</v>
      </c>
      <c r="B3651" s="6" t="s">
        <v>16178</v>
      </c>
    </row>
    <row r="3652" spans="1:2" x14ac:dyDescent="0.2">
      <c r="A3652" s="17" t="s">
        <v>3638</v>
      </c>
      <c r="B3652" s="6" t="s">
        <v>16179</v>
      </c>
    </row>
    <row r="3653" spans="1:2" x14ac:dyDescent="0.2">
      <c r="A3653" s="17" t="s">
        <v>3639</v>
      </c>
      <c r="B3653" s="6" t="s">
        <v>16180</v>
      </c>
    </row>
    <row r="3654" spans="1:2" x14ac:dyDescent="0.2">
      <c r="A3654" s="17" t="s">
        <v>3640</v>
      </c>
      <c r="B3654" s="6" t="s">
        <v>16181</v>
      </c>
    </row>
    <row r="3655" spans="1:2" x14ac:dyDescent="0.2">
      <c r="A3655" s="17" t="s">
        <v>3641</v>
      </c>
      <c r="B3655" s="6" t="s">
        <v>16182</v>
      </c>
    </row>
    <row r="3656" spans="1:2" x14ac:dyDescent="0.2">
      <c r="A3656" s="17" t="s">
        <v>3642</v>
      </c>
      <c r="B3656" s="6" t="s">
        <v>16183</v>
      </c>
    </row>
    <row r="3657" spans="1:2" x14ac:dyDescent="0.2">
      <c r="A3657" s="17" t="s">
        <v>3643</v>
      </c>
      <c r="B3657" s="6" t="s">
        <v>16184</v>
      </c>
    </row>
    <row r="3658" spans="1:2" x14ac:dyDescent="0.2">
      <c r="A3658" s="17" t="s">
        <v>3644</v>
      </c>
      <c r="B3658" s="6" t="s">
        <v>16185</v>
      </c>
    </row>
    <row r="3659" spans="1:2" x14ac:dyDescent="0.2">
      <c r="A3659" s="17" t="s">
        <v>3645</v>
      </c>
      <c r="B3659" s="6" t="s">
        <v>16186</v>
      </c>
    </row>
    <row r="3660" spans="1:2" x14ac:dyDescent="0.2">
      <c r="A3660" s="17" t="s">
        <v>3646</v>
      </c>
      <c r="B3660" s="6" t="s">
        <v>16187</v>
      </c>
    </row>
    <row r="3661" spans="1:2" x14ac:dyDescent="0.2">
      <c r="A3661" s="17" t="s">
        <v>3647</v>
      </c>
      <c r="B3661" s="6" t="s">
        <v>16188</v>
      </c>
    </row>
    <row r="3662" spans="1:2" x14ac:dyDescent="0.2">
      <c r="A3662" s="17" t="s">
        <v>3648</v>
      </c>
      <c r="B3662" s="6" t="s">
        <v>16189</v>
      </c>
    </row>
    <row r="3663" spans="1:2" x14ac:dyDescent="0.2">
      <c r="A3663" s="17" t="s">
        <v>3649</v>
      </c>
      <c r="B3663" s="6" t="s">
        <v>16190</v>
      </c>
    </row>
    <row r="3664" spans="1:2" x14ac:dyDescent="0.2">
      <c r="A3664" s="17" t="s">
        <v>3650</v>
      </c>
      <c r="B3664" s="6" t="s">
        <v>16191</v>
      </c>
    </row>
    <row r="3665" spans="1:2" x14ac:dyDescent="0.2">
      <c r="A3665" s="17" t="s">
        <v>3651</v>
      </c>
      <c r="B3665" s="6" t="s">
        <v>16192</v>
      </c>
    </row>
    <row r="3666" spans="1:2" x14ac:dyDescent="0.2">
      <c r="A3666" s="17" t="s">
        <v>3652</v>
      </c>
      <c r="B3666" s="6" t="s">
        <v>16193</v>
      </c>
    </row>
    <row r="3667" spans="1:2" x14ac:dyDescent="0.2">
      <c r="A3667" s="17" t="s">
        <v>3653</v>
      </c>
      <c r="B3667" s="6" t="s">
        <v>16194</v>
      </c>
    </row>
    <row r="3668" spans="1:2" x14ac:dyDescent="0.2">
      <c r="A3668" s="17" t="s">
        <v>3654</v>
      </c>
      <c r="B3668" s="6" t="s">
        <v>16195</v>
      </c>
    </row>
    <row r="3669" spans="1:2" x14ac:dyDescent="0.2">
      <c r="A3669" s="17" t="s">
        <v>3655</v>
      </c>
      <c r="B3669" s="6" t="s">
        <v>16196</v>
      </c>
    </row>
    <row r="3670" spans="1:2" x14ac:dyDescent="0.2">
      <c r="A3670" s="17" t="s">
        <v>3656</v>
      </c>
      <c r="B3670" s="6" t="s">
        <v>16197</v>
      </c>
    </row>
    <row r="3671" spans="1:2" x14ac:dyDescent="0.2">
      <c r="A3671" s="17" t="s">
        <v>3657</v>
      </c>
      <c r="B3671" s="6" t="s">
        <v>16198</v>
      </c>
    </row>
    <row r="3672" spans="1:2" x14ac:dyDescent="0.2">
      <c r="A3672" s="17" t="s">
        <v>3658</v>
      </c>
      <c r="B3672" s="6" t="s">
        <v>16199</v>
      </c>
    </row>
    <row r="3673" spans="1:2" x14ac:dyDescent="0.2">
      <c r="A3673" s="17" t="s">
        <v>3659</v>
      </c>
      <c r="B3673" s="6" t="s">
        <v>16200</v>
      </c>
    </row>
    <row r="3674" spans="1:2" x14ac:dyDescent="0.2">
      <c r="A3674" s="17" t="s">
        <v>3660</v>
      </c>
      <c r="B3674" s="6" t="s">
        <v>16201</v>
      </c>
    </row>
    <row r="3675" spans="1:2" x14ac:dyDescent="0.2">
      <c r="A3675" s="17" t="s">
        <v>3661</v>
      </c>
      <c r="B3675" s="6" t="s">
        <v>16202</v>
      </c>
    </row>
    <row r="3676" spans="1:2" x14ac:dyDescent="0.2">
      <c r="A3676" s="17" t="s">
        <v>3662</v>
      </c>
      <c r="B3676" s="6" t="s">
        <v>16203</v>
      </c>
    </row>
    <row r="3677" spans="1:2" x14ac:dyDescent="0.2">
      <c r="A3677" s="17" t="s">
        <v>3663</v>
      </c>
      <c r="B3677" s="6" t="s">
        <v>16204</v>
      </c>
    </row>
    <row r="3678" spans="1:2" x14ac:dyDescent="0.2">
      <c r="A3678" s="17" t="s">
        <v>3664</v>
      </c>
      <c r="B3678" s="6" t="s">
        <v>16205</v>
      </c>
    </row>
    <row r="3679" spans="1:2" x14ac:dyDescent="0.2">
      <c r="A3679" s="17" t="s">
        <v>3665</v>
      </c>
      <c r="B3679" s="6" t="s">
        <v>16206</v>
      </c>
    </row>
    <row r="3680" spans="1:2" x14ac:dyDescent="0.2">
      <c r="A3680" s="17" t="s">
        <v>3666</v>
      </c>
      <c r="B3680" s="6" t="s">
        <v>16207</v>
      </c>
    </row>
    <row r="3681" spans="1:2" x14ac:dyDescent="0.2">
      <c r="A3681" s="17" t="s">
        <v>3667</v>
      </c>
      <c r="B3681" s="6" t="s">
        <v>16208</v>
      </c>
    </row>
    <row r="3682" spans="1:2" x14ac:dyDescent="0.2">
      <c r="A3682" s="17" t="s">
        <v>3668</v>
      </c>
      <c r="B3682" s="6" t="s">
        <v>16209</v>
      </c>
    </row>
    <row r="3683" spans="1:2" x14ac:dyDescent="0.2">
      <c r="A3683" s="17" t="s">
        <v>3669</v>
      </c>
      <c r="B3683" s="6" t="s">
        <v>16210</v>
      </c>
    </row>
    <row r="3684" spans="1:2" x14ac:dyDescent="0.2">
      <c r="A3684" s="17" t="s">
        <v>3670</v>
      </c>
      <c r="B3684" s="6" t="s">
        <v>16211</v>
      </c>
    </row>
    <row r="3685" spans="1:2" x14ac:dyDescent="0.2">
      <c r="A3685" s="17" t="s">
        <v>3671</v>
      </c>
      <c r="B3685" s="6" t="s">
        <v>16212</v>
      </c>
    </row>
    <row r="3686" spans="1:2" x14ac:dyDescent="0.2">
      <c r="A3686" s="17" t="s">
        <v>3672</v>
      </c>
      <c r="B3686" s="6" t="s">
        <v>16213</v>
      </c>
    </row>
    <row r="3687" spans="1:2" x14ac:dyDescent="0.2">
      <c r="A3687" s="17" t="s">
        <v>3673</v>
      </c>
      <c r="B3687" s="6" t="s">
        <v>16214</v>
      </c>
    </row>
    <row r="3688" spans="1:2" x14ac:dyDescent="0.2">
      <c r="A3688" s="17" t="s">
        <v>3674</v>
      </c>
      <c r="B3688" s="6" t="s">
        <v>16215</v>
      </c>
    </row>
    <row r="3689" spans="1:2" x14ac:dyDescent="0.2">
      <c r="A3689" s="17" t="s">
        <v>3675</v>
      </c>
      <c r="B3689" s="6" t="s">
        <v>16216</v>
      </c>
    </row>
    <row r="3690" spans="1:2" x14ac:dyDescent="0.2">
      <c r="A3690" s="17" t="s">
        <v>3676</v>
      </c>
      <c r="B3690" s="6" t="s">
        <v>16217</v>
      </c>
    </row>
    <row r="3691" spans="1:2" x14ac:dyDescent="0.2">
      <c r="A3691" s="17" t="s">
        <v>3677</v>
      </c>
      <c r="B3691" s="6" t="s">
        <v>16218</v>
      </c>
    </row>
    <row r="3692" spans="1:2" x14ac:dyDescent="0.2">
      <c r="A3692" s="17" t="s">
        <v>3678</v>
      </c>
      <c r="B3692" s="6" t="s">
        <v>16219</v>
      </c>
    </row>
    <row r="3693" spans="1:2" x14ac:dyDescent="0.2">
      <c r="A3693" s="17" t="s">
        <v>3679</v>
      </c>
      <c r="B3693" s="6" t="s">
        <v>16220</v>
      </c>
    </row>
    <row r="3694" spans="1:2" x14ac:dyDescent="0.2">
      <c r="A3694" s="17" t="s">
        <v>3680</v>
      </c>
      <c r="B3694" s="6" t="s">
        <v>16221</v>
      </c>
    </row>
    <row r="3695" spans="1:2" x14ac:dyDescent="0.2">
      <c r="A3695" s="17" t="s">
        <v>3681</v>
      </c>
      <c r="B3695" s="6" t="s">
        <v>16222</v>
      </c>
    </row>
    <row r="3696" spans="1:2" x14ac:dyDescent="0.2">
      <c r="A3696" s="17" t="s">
        <v>3682</v>
      </c>
      <c r="B3696" s="6" t="s">
        <v>16223</v>
      </c>
    </row>
    <row r="3697" spans="1:2" x14ac:dyDescent="0.2">
      <c r="A3697" s="17" t="s">
        <v>3683</v>
      </c>
      <c r="B3697" s="6" t="s">
        <v>16224</v>
      </c>
    </row>
    <row r="3698" spans="1:2" x14ac:dyDescent="0.2">
      <c r="A3698" s="17" t="s">
        <v>3684</v>
      </c>
      <c r="B3698" s="6" t="s">
        <v>16225</v>
      </c>
    </row>
    <row r="3699" spans="1:2" x14ac:dyDescent="0.2">
      <c r="A3699" s="17" t="s">
        <v>3685</v>
      </c>
      <c r="B3699" s="6" t="s">
        <v>16226</v>
      </c>
    </row>
    <row r="3700" spans="1:2" x14ac:dyDescent="0.2">
      <c r="A3700" s="17" t="s">
        <v>3686</v>
      </c>
      <c r="B3700" s="6" t="s">
        <v>16227</v>
      </c>
    </row>
    <row r="3701" spans="1:2" x14ac:dyDescent="0.2">
      <c r="A3701" s="17" t="s">
        <v>3687</v>
      </c>
      <c r="B3701" s="6" t="s">
        <v>16228</v>
      </c>
    </row>
    <row r="3702" spans="1:2" ht="18" x14ac:dyDescent="0.2">
      <c r="A3702" s="17" t="s">
        <v>3688</v>
      </c>
      <c r="B3702" s="6" t="s">
        <v>16229</v>
      </c>
    </row>
    <row r="3703" spans="1:2" ht="18" x14ac:dyDescent="0.2">
      <c r="A3703" s="17" t="s">
        <v>3689</v>
      </c>
      <c r="B3703" s="6" t="s">
        <v>16230</v>
      </c>
    </row>
    <row r="3704" spans="1:2" x14ac:dyDescent="0.2">
      <c r="A3704" s="17" t="s">
        <v>3690</v>
      </c>
      <c r="B3704" s="6" t="s">
        <v>16231</v>
      </c>
    </row>
    <row r="3705" spans="1:2" x14ac:dyDescent="0.2">
      <c r="A3705" s="17" t="s">
        <v>3691</v>
      </c>
      <c r="B3705" s="6" t="s">
        <v>16232</v>
      </c>
    </row>
    <row r="3706" spans="1:2" x14ac:dyDescent="0.2">
      <c r="A3706" s="17" t="s">
        <v>3692</v>
      </c>
      <c r="B3706" s="6" t="s">
        <v>16233</v>
      </c>
    </row>
    <row r="3707" spans="1:2" x14ac:dyDescent="0.2">
      <c r="A3707" s="17" t="s">
        <v>3693</v>
      </c>
      <c r="B3707" s="6" t="s">
        <v>16234</v>
      </c>
    </row>
    <row r="3708" spans="1:2" x14ac:dyDescent="0.2">
      <c r="A3708" s="17" t="s">
        <v>3694</v>
      </c>
      <c r="B3708" s="6" t="s">
        <v>16235</v>
      </c>
    </row>
    <row r="3709" spans="1:2" x14ac:dyDescent="0.2">
      <c r="A3709" s="17" t="s">
        <v>3695</v>
      </c>
      <c r="B3709" s="6" t="s">
        <v>16236</v>
      </c>
    </row>
    <row r="3710" spans="1:2" x14ac:dyDescent="0.2">
      <c r="A3710" s="17" t="s">
        <v>3696</v>
      </c>
      <c r="B3710" s="6" t="s">
        <v>16237</v>
      </c>
    </row>
    <row r="3711" spans="1:2" x14ac:dyDescent="0.2">
      <c r="A3711" s="17" t="s">
        <v>3697</v>
      </c>
      <c r="B3711" s="6" t="s">
        <v>16238</v>
      </c>
    </row>
    <row r="3712" spans="1:2" x14ac:dyDescent="0.2">
      <c r="A3712" s="17" t="s">
        <v>3698</v>
      </c>
      <c r="B3712" s="6" t="s">
        <v>16239</v>
      </c>
    </row>
    <row r="3713" spans="1:2" x14ac:dyDescent="0.2">
      <c r="A3713" s="17" t="s">
        <v>3699</v>
      </c>
      <c r="B3713" s="6" t="s">
        <v>16240</v>
      </c>
    </row>
    <row r="3714" spans="1:2" x14ac:dyDescent="0.2">
      <c r="A3714" s="17" t="s">
        <v>3700</v>
      </c>
      <c r="B3714" s="6" t="s">
        <v>16241</v>
      </c>
    </row>
    <row r="3715" spans="1:2" x14ac:dyDescent="0.2">
      <c r="A3715" s="17" t="s">
        <v>3701</v>
      </c>
      <c r="B3715" s="6" t="s">
        <v>16242</v>
      </c>
    </row>
    <row r="3716" spans="1:2" x14ac:dyDescent="0.2">
      <c r="A3716" s="17" t="s">
        <v>3702</v>
      </c>
      <c r="B3716" s="6" t="s">
        <v>16243</v>
      </c>
    </row>
    <row r="3717" spans="1:2" x14ac:dyDescent="0.2">
      <c r="A3717" s="17" t="s">
        <v>3703</v>
      </c>
      <c r="B3717" s="6" t="s">
        <v>16244</v>
      </c>
    </row>
    <row r="3718" spans="1:2" x14ac:dyDescent="0.2">
      <c r="A3718" s="17" t="s">
        <v>3704</v>
      </c>
      <c r="B3718" s="6" t="s">
        <v>16245</v>
      </c>
    </row>
    <row r="3719" spans="1:2" x14ac:dyDescent="0.2">
      <c r="A3719" s="17" t="s">
        <v>3705</v>
      </c>
      <c r="B3719" s="6" t="s">
        <v>16246</v>
      </c>
    </row>
    <row r="3720" spans="1:2" x14ac:dyDescent="0.2">
      <c r="A3720" s="17" t="s">
        <v>3706</v>
      </c>
      <c r="B3720" s="6" t="s">
        <v>16247</v>
      </c>
    </row>
    <row r="3721" spans="1:2" x14ac:dyDescent="0.2">
      <c r="A3721" s="17" t="s">
        <v>3707</v>
      </c>
      <c r="B3721" s="6" t="s">
        <v>16248</v>
      </c>
    </row>
    <row r="3722" spans="1:2" x14ac:dyDescent="0.2">
      <c r="A3722" s="17" t="s">
        <v>3708</v>
      </c>
      <c r="B3722" s="6" t="s">
        <v>16249</v>
      </c>
    </row>
    <row r="3723" spans="1:2" x14ac:dyDescent="0.2">
      <c r="A3723" s="17" t="s">
        <v>3709</v>
      </c>
      <c r="B3723" s="6" t="s">
        <v>16250</v>
      </c>
    </row>
    <row r="3724" spans="1:2" x14ac:dyDescent="0.2">
      <c r="A3724" s="17" t="s">
        <v>3710</v>
      </c>
      <c r="B3724" s="6" t="s">
        <v>16251</v>
      </c>
    </row>
    <row r="3725" spans="1:2" x14ac:dyDescent="0.2">
      <c r="A3725" s="17" t="s">
        <v>3711</v>
      </c>
      <c r="B3725" s="6" t="s">
        <v>16252</v>
      </c>
    </row>
    <row r="3726" spans="1:2" x14ac:dyDescent="0.2">
      <c r="A3726" s="17" t="s">
        <v>3712</v>
      </c>
      <c r="B3726" s="6" t="s">
        <v>16253</v>
      </c>
    </row>
    <row r="3727" spans="1:2" x14ac:dyDescent="0.2">
      <c r="A3727" s="17" t="s">
        <v>3713</v>
      </c>
      <c r="B3727" s="6" t="s">
        <v>16254</v>
      </c>
    </row>
    <row r="3728" spans="1:2" x14ac:dyDescent="0.2">
      <c r="A3728" s="17" t="s">
        <v>3714</v>
      </c>
      <c r="B3728" s="6" t="s">
        <v>16255</v>
      </c>
    </row>
    <row r="3729" spans="1:2" x14ac:dyDescent="0.2">
      <c r="A3729" s="17" t="s">
        <v>3715</v>
      </c>
      <c r="B3729" s="6" t="s">
        <v>16256</v>
      </c>
    </row>
    <row r="3730" spans="1:2" x14ac:dyDescent="0.2">
      <c r="A3730" s="17" t="s">
        <v>3716</v>
      </c>
      <c r="B3730" s="6" t="s">
        <v>16257</v>
      </c>
    </row>
    <row r="3731" spans="1:2" x14ac:dyDescent="0.2">
      <c r="A3731" s="17" t="s">
        <v>3717</v>
      </c>
      <c r="B3731" s="6" t="s">
        <v>16258</v>
      </c>
    </row>
    <row r="3732" spans="1:2" x14ac:dyDescent="0.2">
      <c r="A3732" s="17" t="s">
        <v>3718</v>
      </c>
      <c r="B3732" s="6" t="s">
        <v>16259</v>
      </c>
    </row>
    <row r="3733" spans="1:2" x14ac:dyDescent="0.2">
      <c r="A3733" s="17" t="s">
        <v>3719</v>
      </c>
      <c r="B3733" s="6" t="s">
        <v>16260</v>
      </c>
    </row>
    <row r="3734" spans="1:2" x14ac:dyDescent="0.2">
      <c r="A3734" s="17" t="s">
        <v>3720</v>
      </c>
      <c r="B3734" s="6" t="s">
        <v>16261</v>
      </c>
    </row>
    <row r="3735" spans="1:2" x14ac:dyDescent="0.2">
      <c r="A3735" s="17" t="s">
        <v>3721</v>
      </c>
      <c r="B3735" s="6" t="s">
        <v>16262</v>
      </c>
    </row>
    <row r="3736" spans="1:2" x14ac:dyDescent="0.2">
      <c r="A3736" s="17" t="s">
        <v>3722</v>
      </c>
      <c r="B3736" s="6" t="s">
        <v>16263</v>
      </c>
    </row>
    <row r="3737" spans="1:2" x14ac:dyDescent="0.2">
      <c r="A3737" s="17" t="s">
        <v>3723</v>
      </c>
      <c r="B3737" s="6" t="s">
        <v>16264</v>
      </c>
    </row>
    <row r="3738" spans="1:2" x14ac:dyDescent="0.2">
      <c r="A3738" s="17" t="s">
        <v>3724</v>
      </c>
      <c r="B3738" s="6" t="s">
        <v>16265</v>
      </c>
    </row>
    <row r="3739" spans="1:2" x14ac:dyDescent="0.2">
      <c r="A3739" s="17" t="s">
        <v>3725</v>
      </c>
      <c r="B3739" s="6" t="s">
        <v>16266</v>
      </c>
    </row>
    <row r="3740" spans="1:2" x14ac:dyDescent="0.2">
      <c r="A3740" s="17" t="s">
        <v>3726</v>
      </c>
      <c r="B3740" s="6" t="s">
        <v>16267</v>
      </c>
    </row>
    <row r="3741" spans="1:2" x14ac:dyDescent="0.2">
      <c r="A3741" s="17" t="s">
        <v>3727</v>
      </c>
      <c r="B3741" s="6" t="s">
        <v>16268</v>
      </c>
    </row>
    <row r="3742" spans="1:2" x14ac:dyDescent="0.2">
      <c r="A3742" s="17" t="s">
        <v>3728</v>
      </c>
      <c r="B3742" s="6" t="s">
        <v>16269</v>
      </c>
    </row>
    <row r="3743" spans="1:2" x14ac:dyDescent="0.2">
      <c r="A3743" s="17" t="s">
        <v>3729</v>
      </c>
      <c r="B3743" s="6" t="s">
        <v>16270</v>
      </c>
    </row>
    <row r="3744" spans="1:2" x14ac:dyDescent="0.2">
      <c r="A3744" s="17" t="s">
        <v>3730</v>
      </c>
      <c r="B3744" s="6" t="s">
        <v>16271</v>
      </c>
    </row>
    <row r="3745" spans="1:2" x14ac:dyDescent="0.2">
      <c r="A3745" s="17" t="s">
        <v>3731</v>
      </c>
      <c r="B3745" s="6" t="s">
        <v>16272</v>
      </c>
    </row>
    <row r="3746" spans="1:2" x14ac:dyDescent="0.2">
      <c r="A3746" s="17" t="s">
        <v>3732</v>
      </c>
      <c r="B3746" s="6" t="s">
        <v>16273</v>
      </c>
    </row>
    <row r="3747" spans="1:2" x14ac:dyDescent="0.2">
      <c r="A3747" s="17" t="s">
        <v>3733</v>
      </c>
      <c r="B3747" s="6" t="s">
        <v>16274</v>
      </c>
    </row>
    <row r="3748" spans="1:2" x14ac:dyDescent="0.2">
      <c r="A3748" s="17" t="s">
        <v>3734</v>
      </c>
      <c r="B3748" s="6" t="s">
        <v>16275</v>
      </c>
    </row>
    <row r="3749" spans="1:2" x14ac:dyDescent="0.2">
      <c r="A3749" s="17" t="s">
        <v>3735</v>
      </c>
      <c r="B3749" s="6" t="s">
        <v>16276</v>
      </c>
    </row>
    <row r="3750" spans="1:2" x14ac:dyDescent="0.2">
      <c r="A3750" s="17" t="s">
        <v>3736</v>
      </c>
      <c r="B3750" s="6" t="s">
        <v>16277</v>
      </c>
    </row>
    <row r="3751" spans="1:2" x14ac:dyDescent="0.2">
      <c r="A3751" s="17" t="s">
        <v>3737</v>
      </c>
      <c r="B3751" s="6" t="s">
        <v>16278</v>
      </c>
    </row>
    <row r="3752" spans="1:2" x14ac:dyDescent="0.2">
      <c r="A3752" s="17" t="s">
        <v>3738</v>
      </c>
      <c r="B3752" s="6" t="s">
        <v>16279</v>
      </c>
    </row>
    <row r="3753" spans="1:2" x14ac:dyDescent="0.2">
      <c r="A3753" s="17" t="s">
        <v>3739</v>
      </c>
      <c r="B3753" s="6" t="s">
        <v>16280</v>
      </c>
    </row>
    <row r="3754" spans="1:2" x14ac:dyDescent="0.2">
      <c r="A3754" s="17" t="s">
        <v>3740</v>
      </c>
      <c r="B3754" s="6" t="s">
        <v>16281</v>
      </c>
    </row>
    <row r="3755" spans="1:2" x14ac:dyDescent="0.2">
      <c r="A3755" s="17" t="s">
        <v>3741</v>
      </c>
      <c r="B3755" s="6" t="s">
        <v>16282</v>
      </c>
    </row>
    <row r="3756" spans="1:2" x14ac:dyDescent="0.2">
      <c r="A3756" s="17" t="s">
        <v>3742</v>
      </c>
      <c r="B3756" s="6" t="s">
        <v>16283</v>
      </c>
    </row>
    <row r="3757" spans="1:2" x14ac:dyDescent="0.2">
      <c r="A3757" s="17" t="s">
        <v>3743</v>
      </c>
      <c r="B3757" s="6" t="s">
        <v>16284</v>
      </c>
    </row>
    <row r="3758" spans="1:2" x14ac:dyDescent="0.2">
      <c r="A3758" s="17" t="s">
        <v>3744</v>
      </c>
      <c r="B3758" s="6" t="s">
        <v>16285</v>
      </c>
    </row>
    <row r="3759" spans="1:2" x14ac:dyDescent="0.2">
      <c r="A3759" s="17" t="s">
        <v>3745</v>
      </c>
      <c r="B3759" s="6" t="s">
        <v>16286</v>
      </c>
    </row>
    <row r="3760" spans="1:2" x14ac:dyDescent="0.2">
      <c r="A3760" s="17" t="s">
        <v>3746</v>
      </c>
      <c r="B3760" s="6" t="s">
        <v>16287</v>
      </c>
    </row>
    <row r="3761" spans="1:2" x14ac:dyDescent="0.2">
      <c r="A3761" s="17" t="s">
        <v>3747</v>
      </c>
      <c r="B3761" s="6" t="s">
        <v>16288</v>
      </c>
    </row>
    <row r="3762" spans="1:2" x14ac:dyDescent="0.2">
      <c r="A3762" s="17" t="s">
        <v>3748</v>
      </c>
      <c r="B3762" s="6" t="s">
        <v>16289</v>
      </c>
    </row>
    <row r="3763" spans="1:2" x14ac:dyDescent="0.2">
      <c r="A3763" s="17" t="s">
        <v>3749</v>
      </c>
      <c r="B3763" s="6" t="s">
        <v>16290</v>
      </c>
    </row>
    <row r="3764" spans="1:2" x14ac:dyDescent="0.2">
      <c r="A3764" s="17" t="s">
        <v>3750</v>
      </c>
      <c r="B3764" s="6" t="s">
        <v>16291</v>
      </c>
    </row>
    <row r="3765" spans="1:2" x14ac:dyDescent="0.2">
      <c r="A3765" s="17" t="s">
        <v>3751</v>
      </c>
      <c r="B3765" s="6" t="s">
        <v>16292</v>
      </c>
    </row>
    <row r="3766" spans="1:2" x14ac:dyDescent="0.2">
      <c r="A3766" s="17" t="s">
        <v>3752</v>
      </c>
      <c r="B3766" s="6" t="s">
        <v>16293</v>
      </c>
    </row>
    <row r="3767" spans="1:2" x14ac:dyDescent="0.2">
      <c r="A3767" s="17" t="s">
        <v>3753</v>
      </c>
      <c r="B3767" s="6" t="s">
        <v>16294</v>
      </c>
    </row>
    <row r="3768" spans="1:2" x14ac:dyDescent="0.2">
      <c r="A3768" s="17" t="s">
        <v>3754</v>
      </c>
      <c r="B3768" s="6" t="s">
        <v>16295</v>
      </c>
    </row>
    <row r="3769" spans="1:2" x14ac:dyDescent="0.2">
      <c r="A3769" s="17" t="s">
        <v>3755</v>
      </c>
      <c r="B3769" s="6" t="s">
        <v>16296</v>
      </c>
    </row>
    <row r="3770" spans="1:2" x14ac:dyDescent="0.2">
      <c r="A3770" s="17" t="s">
        <v>3756</v>
      </c>
      <c r="B3770" s="6" t="s">
        <v>16297</v>
      </c>
    </row>
    <row r="3771" spans="1:2" x14ac:dyDescent="0.2">
      <c r="A3771" s="17" t="s">
        <v>3757</v>
      </c>
      <c r="B3771" s="6" t="s">
        <v>16298</v>
      </c>
    </row>
    <row r="3772" spans="1:2" x14ac:dyDescent="0.2">
      <c r="A3772" s="17" t="s">
        <v>3758</v>
      </c>
      <c r="B3772" s="6" t="s">
        <v>16299</v>
      </c>
    </row>
    <row r="3773" spans="1:2" x14ac:dyDescent="0.2">
      <c r="A3773" s="17" t="s">
        <v>3759</v>
      </c>
      <c r="B3773" s="6" t="s">
        <v>16300</v>
      </c>
    </row>
    <row r="3774" spans="1:2" x14ac:dyDescent="0.2">
      <c r="A3774" s="17" t="s">
        <v>3760</v>
      </c>
      <c r="B3774" s="6" t="s">
        <v>16301</v>
      </c>
    </row>
    <row r="3775" spans="1:2" x14ac:dyDescent="0.2">
      <c r="A3775" s="17" t="s">
        <v>3761</v>
      </c>
      <c r="B3775" s="6" t="s">
        <v>16302</v>
      </c>
    </row>
    <row r="3776" spans="1:2" x14ac:dyDescent="0.2">
      <c r="A3776" s="17" t="s">
        <v>3762</v>
      </c>
      <c r="B3776" s="6" t="s">
        <v>16303</v>
      </c>
    </row>
    <row r="3777" spans="1:2" x14ac:dyDescent="0.2">
      <c r="A3777" s="17" t="s">
        <v>3763</v>
      </c>
      <c r="B3777" s="6" t="s">
        <v>16304</v>
      </c>
    </row>
    <row r="3778" spans="1:2" x14ac:dyDescent="0.2">
      <c r="A3778" s="17" t="s">
        <v>3764</v>
      </c>
      <c r="B3778" s="6" t="s">
        <v>16305</v>
      </c>
    </row>
    <row r="3779" spans="1:2" x14ac:dyDescent="0.2">
      <c r="A3779" s="17" t="s">
        <v>3765</v>
      </c>
      <c r="B3779" s="6" t="s">
        <v>16306</v>
      </c>
    </row>
    <row r="3780" spans="1:2" x14ac:dyDescent="0.2">
      <c r="A3780" s="17" t="s">
        <v>3766</v>
      </c>
      <c r="B3780" s="6" t="s">
        <v>16307</v>
      </c>
    </row>
    <row r="3781" spans="1:2" x14ac:dyDescent="0.2">
      <c r="A3781" s="17" t="s">
        <v>3767</v>
      </c>
      <c r="B3781" s="6" t="s">
        <v>16308</v>
      </c>
    </row>
    <row r="3782" spans="1:2" x14ac:dyDescent="0.2">
      <c r="A3782" s="17" t="s">
        <v>3768</v>
      </c>
      <c r="B3782" s="6" t="s">
        <v>16309</v>
      </c>
    </row>
    <row r="3783" spans="1:2" x14ac:dyDescent="0.2">
      <c r="A3783" s="17" t="s">
        <v>3769</v>
      </c>
      <c r="B3783" s="6" t="s">
        <v>16310</v>
      </c>
    </row>
    <row r="3784" spans="1:2" x14ac:dyDescent="0.2">
      <c r="A3784" s="17" t="s">
        <v>3770</v>
      </c>
      <c r="B3784" s="6" t="s">
        <v>16311</v>
      </c>
    </row>
    <row r="3785" spans="1:2" x14ac:dyDescent="0.2">
      <c r="A3785" s="17" t="s">
        <v>3771</v>
      </c>
      <c r="B3785" s="6" t="s">
        <v>16312</v>
      </c>
    </row>
    <row r="3786" spans="1:2" x14ac:dyDescent="0.2">
      <c r="A3786" s="17" t="s">
        <v>3772</v>
      </c>
      <c r="B3786" s="6" t="s">
        <v>16313</v>
      </c>
    </row>
    <row r="3787" spans="1:2" x14ac:dyDescent="0.2">
      <c r="A3787" s="17" t="s">
        <v>3773</v>
      </c>
      <c r="B3787" s="6" t="s">
        <v>16314</v>
      </c>
    </row>
    <row r="3788" spans="1:2" x14ac:dyDescent="0.2">
      <c r="A3788" s="17" t="s">
        <v>3774</v>
      </c>
      <c r="B3788" s="6" t="s">
        <v>16315</v>
      </c>
    </row>
    <row r="3789" spans="1:2" x14ac:dyDescent="0.2">
      <c r="A3789" s="17" t="s">
        <v>3775</v>
      </c>
      <c r="B3789" s="6" t="s">
        <v>16316</v>
      </c>
    </row>
    <row r="3790" spans="1:2" x14ac:dyDescent="0.2">
      <c r="A3790" s="17" t="s">
        <v>3776</v>
      </c>
      <c r="B3790" s="6" t="s">
        <v>16317</v>
      </c>
    </row>
    <row r="3791" spans="1:2" x14ac:dyDescent="0.2">
      <c r="A3791" s="17" t="s">
        <v>3777</v>
      </c>
      <c r="B3791" s="6" t="s">
        <v>16318</v>
      </c>
    </row>
    <row r="3792" spans="1:2" x14ac:dyDescent="0.2">
      <c r="A3792" s="17" t="s">
        <v>3778</v>
      </c>
      <c r="B3792" s="6" t="s">
        <v>16319</v>
      </c>
    </row>
    <row r="3793" spans="1:2" x14ac:dyDescent="0.2">
      <c r="A3793" s="17" t="s">
        <v>3779</v>
      </c>
      <c r="B3793" s="6" t="s">
        <v>16320</v>
      </c>
    </row>
    <row r="3794" spans="1:2" x14ac:dyDescent="0.2">
      <c r="A3794" s="17" t="s">
        <v>3780</v>
      </c>
      <c r="B3794" s="6" t="s">
        <v>16321</v>
      </c>
    </row>
    <row r="3795" spans="1:2" x14ac:dyDescent="0.2">
      <c r="A3795" s="17" t="s">
        <v>3781</v>
      </c>
      <c r="B3795" s="6" t="s">
        <v>16322</v>
      </c>
    </row>
    <row r="3796" spans="1:2" x14ac:dyDescent="0.2">
      <c r="A3796" s="17" t="s">
        <v>3782</v>
      </c>
      <c r="B3796" s="6" t="s">
        <v>16323</v>
      </c>
    </row>
    <row r="3797" spans="1:2" x14ac:dyDescent="0.2">
      <c r="A3797" s="17" t="s">
        <v>3783</v>
      </c>
      <c r="B3797" s="6" t="s">
        <v>16324</v>
      </c>
    </row>
    <row r="3798" spans="1:2" x14ac:dyDescent="0.2">
      <c r="A3798" s="17" t="s">
        <v>3784</v>
      </c>
      <c r="B3798" s="6" t="s">
        <v>16325</v>
      </c>
    </row>
    <row r="3799" spans="1:2" x14ac:dyDescent="0.2">
      <c r="A3799" s="17" t="s">
        <v>3785</v>
      </c>
      <c r="B3799" s="6" t="s">
        <v>16326</v>
      </c>
    </row>
    <row r="3800" spans="1:2" x14ac:dyDescent="0.2">
      <c r="A3800" s="17" t="s">
        <v>3786</v>
      </c>
      <c r="B3800" s="6" t="s">
        <v>16327</v>
      </c>
    </row>
    <row r="3801" spans="1:2" x14ac:dyDescent="0.2">
      <c r="A3801" s="17" t="s">
        <v>3787</v>
      </c>
      <c r="B3801" s="6" t="s">
        <v>16328</v>
      </c>
    </row>
    <row r="3802" spans="1:2" x14ac:dyDescent="0.2">
      <c r="A3802" s="17" t="s">
        <v>3788</v>
      </c>
      <c r="B3802" s="6" t="s">
        <v>16329</v>
      </c>
    </row>
    <row r="3803" spans="1:2" x14ac:dyDescent="0.2">
      <c r="A3803" s="17" t="s">
        <v>3789</v>
      </c>
      <c r="B3803" s="6" t="s">
        <v>16330</v>
      </c>
    </row>
    <row r="3804" spans="1:2" x14ac:dyDescent="0.2">
      <c r="A3804" s="17" t="s">
        <v>3790</v>
      </c>
      <c r="B3804" s="6" t="s">
        <v>16331</v>
      </c>
    </row>
    <row r="3805" spans="1:2" x14ac:dyDescent="0.2">
      <c r="A3805" s="17" t="s">
        <v>3791</v>
      </c>
      <c r="B3805" s="6" t="s">
        <v>16332</v>
      </c>
    </row>
    <row r="3806" spans="1:2" x14ac:dyDescent="0.2">
      <c r="A3806" s="17" t="s">
        <v>3792</v>
      </c>
      <c r="B3806" s="6" t="s">
        <v>16333</v>
      </c>
    </row>
    <row r="3807" spans="1:2" x14ac:dyDescent="0.2">
      <c r="A3807" s="17" t="s">
        <v>3793</v>
      </c>
      <c r="B3807" s="6" t="s">
        <v>16334</v>
      </c>
    </row>
    <row r="3808" spans="1:2" x14ac:dyDescent="0.2">
      <c r="A3808" s="17" t="s">
        <v>3794</v>
      </c>
      <c r="B3808" s="6" t="s">
        <v>16335</v>
      </c>
    </row>
    <row r="3809" spans="1:2" x14ac:dyDescent="0.2">
      <c r="A3809" s="17" t="s">
        <v>3795</v>
      </c>
      <c r="B3809" s="6" t="s">
        <v>16336</v>
      </c>
    </row>
    <row r="3810" spans="1:2" x14ac:dyDescent="0.2">
      <c r="A3810" s="17" t="s">
        <v>3796</v>
      </c>
      <c r="B3810" s="6" t="s">
        <v>16337</v>
      </c>
    </row>
    <row r="3811" spans="1:2" x14ac:dyDescent="0.2">
      <c r="A3811" s="17" t="s">
        <v>3797</v>
      </c>
      <c r="B3811" s="6" t="s">
        <v>16338</v>
      </c>
    </row>
    <row r="3812" spans="1:2" x14ac:dyDescent="0.2">
      <c r="A3812" s="17" t="s">
        <v>3798</v>
      </c>
      <c r="B3812" s="6" t="s">
        <v>16339</v>
      </c>
    </row>
    <row r="3813" spans="1:2" x14ac:dyDescent="0.2">
      <c r="A3813" s="17" t="s">
        <v>3799</v>
      </c>
      <c r="B3813" s="6" t="s">
        <v>16340</v>
      </c>
    </row>
    <row r="3814" spans="1:2" x14ac:dyDescent="0.2">
      <c r="A3814" s="17" t="s">
        <v>3800</v>
      </c>
      <c r="B3814" s="6" t="s">
        <v>16341</v>
      </c>
    </row>
    <row r="3815" spans="1:2" x14ac:dyDescent="0.2">
      <c r="A3815" s="17" t="s">
        <v>3801</v>
      </c>
      <c r="B3815" s="6" t="s">
        <v>16342</v>
      </c>
    </row>
    <row r="3816" spans="1:2" x14ac:dyDescent="0.2">
      <c r="A3816" s="17" t="s">
        <v>3802</v>
      </c>
      <c r="B3816" s="6" t="s">
        <v>16343</v>
      </c>
    </row>
    <row r="3817" spans="1:2" x14ac:dyDescent="0.2">
      <c r="A3817" s="17" t="s">
        <v>3803</v>
      </c>
      <c r="B3817" s="6" t="s">
        <v>16344</v>
      </c>
    </row>
    <row r="3818" spans="1:2" x14ac:dyDescent="0.2">
      <c r="A3818" s="17" t="s">
        <v>3804</v>
      </c>
      <c r="B3818" s="6" t="s">
        <v>16345</v>
      </c>
    </row>
    <row r="3819" spans="1:2" x14ac:dyDescent="0.2">
      <c r="A3819" s="17" t="s">
        <v>3805</v>
      </c>
      <c r="B3819" s="6" t="s">
        <v>16346</v>
      </c>
    </row>
    <row r="3820" spans="1:2" x14ac:dyDescent="0.2">
      <c r="A3820" s="17" t="s">
        <v>3806</v>
      </c>
      <c r="B3820" s="6" t="s">
        <v>16347</v>
      </c>
    </row>
    <row r="3821" spans="1:2" x14ac:dyDescent="0.2">
      <c r="A3821" s="17" t="s">
        <v>3807</v>
      </c>
      <c r="B3821" s="6" t="s">
        <v>16348</v>
      </c>
    </row>
    <row r="3822" spans="1:2" x14ac:dyDescent="0.2">
      <c r="A3822" s="17" t="s">
        <v>3808</v>
      </c>
      <c r="B3822" s="6" t="s">
        <v>16349</v>
      </c>
    </row>
    <row r="3823" spans="1:2" x14ac:dyDescent="0.2">
      <c r="A3823" s="17" t="s">
        <v>3809</v>
      </c>
      <c r="B3823" s="6" t="s">
        <v>16350</v>
      </c>
    </row>
    <row r="3824" spans="1:2" x14ac:dyDescent="0.2">
      <c r="A3824" s="17" t="s">
        <v>3810</v>
      </c>
      <c r="B3824" s="6" t="s">
        <v>16351</v>
      </c>
    </row>
    <row r="3825" spans="1:2" x14ac:dyDescent="0.2">
      <c r="A3825" s="17" t="s">
        <v>3811</v>
      </c>
      <c r="B3825" s="6" t="s">
        <v>16352</v>
      </c>
    </row>
    <row r="3826" spans="1:2" x14ac:dyDescent="0.2">
      <c r="A3826" s="17" t="s">
        <v>3812</v>
      </c>
      <c r="B3826" s="6" t="s">
        <v>16353</v>
      </c>
    </row>
    <row r="3827" spans="1:2" x14ac:dyDescent="0.2">
      <c r="A3827" s="17" t="s">
        <v>3813</v>
      </c>
      <c r="B3827" s="6" t="s">
        <v>16354</v>
      </c>
    </row>
    <row r="3828" spans="1:2" x14ac:dyDescent="0.2">
      <c r="A3828" s="17" t="s">
        <v>3814</v>
      </c>
      <c r="B3828" s="6" t="s">
        <v>16355</v>
      </c>
    </row>
    <row r="3829" spans="1:2" x14ac:dyDescent="0.2">
      <c r="A3829" s="17" t="s">
        <v>3815</v>
      </c>
      <c r="B3829" s="6" t="s">
        <v>16356</v>
      </c>
    </row>
    <row r="3830" spans="1:2" x14ac:dyDescent="0.2">
      <c r="A3830" s="17" t="s">
        <v>3816</v>
      </c>
      <c r="B3830" s="6" t="s">
        <v>16357</v>
      </c>
    </row>
    <row r="3831" spans="1:2" x14ac:dyDescent="0.2">
      <c r="A3831" s="17" t="s">
        <v>3817</v>
      </c>
      <c r="B3831" s="6" t="s">
        <v>16358</v>
      </c>
    </row>
    <row r="3832" spans="1:2" x14ac:dyDescent="0.2">
      <c r="A3832" s="17" t="s">
        <v>3818</v>
      </c>
      <c r="B3832" s="6" t="s">
        <v>16359</v>
      </c>
    </row>
    <row r="3833" spans="1:2" x14ac:dyDescent="0.2">
      <c r="A3833" s="17" t="s">
        <v>3819</v>
      </c>
      <c r="B3833" s="6" t="s">
        <v>16360</v>
      </c>
    </row>
    <row r="3834" spans="1:2" x14ac:dyDescent="0.2">
      <c r="A3834" s="17" t="s">
        <v>3820</v>
      </c>
      <c r="B3834" s="6" t="s">
        <v>16361</v>
      </c>
    </row>
    <row r="3835" spans="1:2" x14ac:dyDescent="0.2">
      <c r="A3835" s="17" t="s">
        <v>3821</v>
      </c>
      <c r="B3835" s="6" t="s">
        <v>16362</v>
      </c>
    </row>
    <row r="3836" spans="1:2" x14ac:dyDescent="0.2">
      <c r="A3836" s="17" t="s">
        <v>3822</v>
      </c>
      <c r="B3836" s="6" t="s">
        <v>16363</v>
      </c>
    </row>
    <row r="3837" spans="1:2" x14ac:dyDescent="0.2">
      <c r="A3837" s="17" t="s">
        <v>3823</v>
      </c>
      <c r="B3837" s="6" t="s">
        <v>16364</v>
      </c>
    </row>
    <row r="3838" spans="1:2" x14ac:dyDescent="0.2">
      <c r="A3838" s="17" t="s">
        <v>3824</v>
      </c>
      <c r="B3838" s="6" t="s">
        <v>16365</v>
      </c>
    </row>
    <row r="3839" spans="1:2" x14ac:dyDescent="0.2">
      <c r="A3839" s="17" t="s">
        <v>3825</v>
      </c>
      <c r="B3839" s="6" t="s">
        <v>16366</v>
      </c>
    </row>
    <row r="3840" spans="1:2" x14ac:dyDescent="0.2">
      <c r="A3840" s="17" t="s">
        <v>3826</v>
      </c>
      <c r="B3840" s="6" t="s">
        <v>16367</v>
      </c>
    </row>
    <row r="3841" spans="1:2" x14ac:dyDescent="0.2">
      <c r="A3841" s="17" t="s">
        <v>3827</v>
      </c>
      <c r="B3841" s="6" t="s">
        <v>16368</v>
      </c>
    </row>
    <row r="3842" spans="1:2" x14ac:dyDescent="0.2">
      <c r="A3842" s="17" t="s">
        <v>3828</v>
      </c>
      <c r="B3842" s="6" t="s">
        <v>16369</v>
      </c>
    </row>
    <row r="3843" spans="1:2" x14ac:dyDescent="0.2">
      <c r="A3843" s="17" t="s">
        <v>3829</v>
      </c>
      <c r="B3843" s="6" t="s">
        <v>16370</v>
      </c>
    </row>
    <row r="3844" spans="1:2" x14ac:dyDescent="0.2">
      <c r="A3844" s="17" t="s">
        <v>3830</v>
      </c>
      <c r="B3844" s="6" t="s">
        <v>16371</v>
      </c>
    </row>
    <row r="3845" spans="1:2" x14ac:dyDescent="0.2">
      <c r="A3845" s="17" t="s">
        <v>3831</v>
      </c>
      <c r="B3845" s="6" t="s">
        <v>16372</v>
      </c>
    </row>
    <row r="3846" spans="1:2" x14ac:dyDescent="0.2">
      <c r="A3846" s="17" t="s">
        <v>3832</v>
      </c>
      <c r="B3846" s="6" t="s">
        <v>16373</v>
      </c>
    </row>
    <row r="3847" spans="1:2" x14ac:dyDescent="0.2">
      <c r="A3847" s="17" t="s">
        <v>3833</v>
      </c>
      <c r="B3847" s="6" t="s">
        <v>16374</v>
      </c>
    </row>
    <row r="3848" spans="1:2" x14ac:dyDescent="0.2">
      <c r="A3848" s="17" t="s">
        <v>3834</v>
      </c>
      <c r="B3848" s="6" t="s">
        <v>16375</v>
      </c>
    </row>
    <row r="3849" spans="1:2" x14ac:dyDescent="0.2">
      <c r="A3849" s="17" t="s">
        <v>3835</v>
      </c>
      <c r="B3849" s="6" t="s">
        <v>16376</v>
      </c>
    </row>
    <row r="3850" spans="1:2" x14ac:dyDescent="0.2">
      <c r="A3850" s="17" t="s">
        <v>3836</v>
      </c>
      <c r="B3850" s="6" t="s">
        <v>16377</v>
      </c>
    </row>
    <row r="3851" spans="1:2" x14ac:dyDescent="0.2">
      <c r="A3851" s="17" t="s">
        <v>3837</v>
      </c>
      <c r="B3851" s="6" t="s">
        <v>16378</v>
      </c>
    </row>
    <row r="3852" spans="1:2" x14ac:dyDescent="0.2">
      <c r="A3852" s="17" t="s">
        <v>3838</v>
      </c>
      <c r="B3852" s="6" t="s">
        <v>16379</v>
      </c>
    </row>
    <row r="3853" spans="1:2" x14ac:dyDescent="0.2">
      <c r="A3853" s="17" t="s">
        <v>3839</v>
      </c>
      <c r="B3853" s="6" t="s">
        <v>16380</v>
      </c>
    </row>
    <row r="3854" spans="1:2" x14ac:dyDescent="0.2">
      <c r="A3854" s="17" t="s">
        <v>3840</v>
      </c>
      <c r="B3854" s="6" t="s">
        <v>16381</v>
      </c>
    </row>
    <row r="3855" spans="1:2" x14ac:dyDescent="0.2">
      <c r="A3855" s="17" t="s">
        <v>3841</v>
      </c>
      <c r="B3855" s="6" t="s">
        <v>16382</v>
      </c>
    </row>
    <row r="3856" spans="1:2" x14ac:dyDescent="0.2">
      <c r="A3856" s="17" t="s">
        <v>3842</v>
      </c>
      <c r="B3856" s="6" t="s">
        <v>16383</v>
      </c>
    </row>
    <row r="3857" spans="1:2" x14ac:dyDescent="0.2">
      <c r="A3857" s="17" t="s">
        <v>3843</v>
      </c>
      <c r="B3857" s="6" t="s">
        <v>16384</v>
      </c>
    </row>
    <row r="3858" spans="1:2" x14ac:dyDescent="0.2">
      <c r="A3858" s="17" t="s">
        <v>3844</v>
      </c>
      <c r="B3858" s="6" t="s">
        <v>16385</v>
      </c>
    </row>
    <row r="3859" spans="1:2" x14ac:dyDescent="0.2">
      <c r="A3859" s="17" t="s">
        <v>3845</v>
      </c>
      <c r="B3859" s="6" t="s">
        <v>16386</v>
      </c>
    </row>
    <row r="3860" spans="1:2" x14ac:dyDescent="0.2">
      <c r="A3860" s="17" t="s">
        <v>3846</v>
      </c>
      <c r="B3860" s="6" t="s">
        <v>16387</v>
      </c>
    </row>
    <row r="3861" spans="1:2" x14ac:dyDescent="0.2">
      <c r="A3861" s="17" t="s">
        <v>3847</v>
      </c>
      <c r="B3861" s="6" t="s">
        <v>16388</v>
      </c>
    </row>
    <row r="3862" spans="1:2" x14ac:dyDescent="0.2">
      <c r="A3862" s="17" t="s">
        <v>3848</v>
      </c>
      <c r="B3862" s="6" t="s">
        <v>16389</v>
      </c>
    </row>
    <row r="3863" spans="1:2" x14ac:dyDescent="0.2">
      <c r="A3863" s="17" t="s">
        <v>3849</v>
      </c>
      <c r="B3863" s="6" t="s">
        <v>16390</v>
      </c>
    </row>
    <row r="3864" spans="1:2" x14ac:dyDescent="0.2">
      <c r="A3864" s="17" t="s">
        <v>3850</v>
      </c>
      <c r="B3864" s="6" t="s">
        <v>16391</v>
      </c>
    </row>
    <row r="3865" spans="1:2" x14ac:dyDescent="0.2">
      <c r="A3865" s="17" t="s">
        <v>3851</v>
      </c>
      <c r="B3865" s="6" t="s">
        <v>16392</v>
      </c>
    </row>
    <row r="3866" spans="1:2" x14ac:dyDescent="0.2">
      <c r="A3866" s="17" t="s">
        <v>3852</v>
      </c>
      <c r="B3866" s="6" t="s">
        <v>16393</v>
      </c>
    </row>
    <row r="3867" spans="1:2" x14ac:dyDescent="0.2">
      <c r="A3867" s="17" t="s">
        <v>3853</v>
      </c>
      <c r="B3867" s="6" t="s">
        <v>16394</v>
      </c>
    </row>
    <row r="3868" spans="1:2" x14ac:dyDescent="0.2">
      <c r="A3868" s="17" t="s">
        <v>3854</v>
      </c>
      <c r="B3868" s="6" t="s">
        <v>16395</v>
      </c>
    </row>
    <row r="3869" spans="1:2" x14ac:dyDescent="0.2">
      <c r="A3869" s="17" t="s">
        <v>3855</v>
      </c>
      <c r="B3869" s="6" t="s">
        <v>16396</v>
      </c>
    </row>
    <row r="3870" spans="1:2" x14ac:dyDescent="0.2">
      <c r="A3870" s="17" t="s">
        <v>3856</v>
      </c>
      <c r="B3870" s="6" t="s">
        <v>16397</v>
      </c>
    </row>
    <row r="3871" spans="1:2" x14ac:dyDescent="0.2">
      <c r="A3871" s="17" t="s">
        <v>3857</v>
      </c>
      <c r="B3871" s="6" t="s">
        <v>16398</v>
      </c>
    </row>
    <row r="3872" spans="1:2" x14ac:dyDescent="0.2">
      <c r="A3872" s="17" t="s">
        <v>3858</v>
      </c>
      <c r="B3872" s="6" t="s">
        <v>16399</v>
      </c>
    </row>
    <row r="3873" spans="1:2" x14ac:dyDescent="0.2">
      <c r="A3873" s="17" t="s">
        <v>3859</v>
      </c>
      <c r="B3873" s="6" t="s">
        <v>16400</v>
      </c>
    </row>
    <row r="3874" spans="1:2" x14ac:dyDescent="0.2">
      <c r="A3874" s="17" t="s">
        <v>3860</v>
      </c>
      <c r="B3874" s="6" t="s">
        <v>16401</v>
      </c>
    </row>
    <row r="3875" spans="1:2" x14ac:dyDescent="0.2">
      <c r="A3875" s="17" t="s">
        <v>3861</v>
      </c>
      <c r="B3875" s="6" t="s">
        <v>16402</v>
      </c>
    </row>
    <row r="3876" spans="1:2" x14ac:dyDescent="0.2">
      <c r="A3876" s="17" t="s">
        <v>3862</v>
      </c>
      <c r="B3876" s="6" t="s">
        <v>16403</v>
      </c>
    </row>
    <row r="3877" spans="1:2" x14ac:dyDescent="0.2">
      <c r="A3877" s="17" t="s">
        <v>3863</v>
      </c>
      <c r="B3877" s="6" t="s">
        <v>16404</v>
      </c>
    </row>
    <row r="3878" spans="1:2" x14ac:dyDescent="0.2">
      <c r="A3878" s="17" t="s">
        <v>3864</v>
      </c>
      <c r="B3878" s="6" t="s">
        <v>16405</v>
      </c>
    </row>
    <row r="3879" spans="1:2" x14ac:dyDescent="0.2">
      <c r="A3879" s="17" t="s">
        <v>3865</v>
      </c>
      <c r="B3879" s="6" t="s">
        <v>16406</v>
      </c>
    </row>
    <row r="3880" spans="1:2" x14ac:dyDescent="0.2">
      <c r="A3880" s="17" t="s">
        <v>3866</v>
      </c>
      <c r="B3880" s="6" t="s">
        <v>16407</v>
      </c>
    </row>
    <row r="3881" spans="1:2" x14ac:dyDescent="0.2">
      <c r="A3881" s="17" t="s">
        <v>3867</v>
      </c>
      <c r="B3881" s="6" t="s">
        <v>16408</v>
      </c>
    </row>
    <row r="3882" spans="1:2" x14ac:dyDescent="0.2">
      <c r="A3882" s="17" t="s">
        <v>3868</v>
      </c>
      <c r="B3882" s="6" t="s">
        <v>16409</v>
      </c>
    </row>
    <row r="3883" spans="1:2" x14ac:dyDescent="0.2">
      <c r="A3883" s="17" t="s">
        <v>3869</v>
      </c>
      <c r="B3883" s="6" t="s">
        <v>16410</v>
      </c>
    </row>
    <row r="3884" spans="1:2" x14ac:dyDescent="0.2">
      <c r="A3884" s="17" t="s">
        <v>3870</v>
      </c>
      <c r="B3884" s="6" t="s">
        <v>16411</v>
      </c>
    </row>
    <row r="3885" spans="1:2" x14ac:dyDescent="0.2">
      <c r="A3885" s="17" t="s">
        <v>3871</v>
      </c>
      <c r="B3885" s="6" t="s">
        <v>16412</v>
      </c>
    </row>
    <row r="3886" spans="1:2" x14ac:dyDescent="0.2">
      <c r="A3886" s="17" t="s">
        <v>3872</v>
      </c>
      <c r="B3886" s="6" t="s">
        <v>16413</v>
      </c>
    </row>
    <row r="3887" spans="1:2" x14ac:dyDescent="0.2">
      <c r="A3887" s="17" t="s">
        <v>3873</v>
      </c>
      <c r="B3887" s="6" t="s">
        <v>16414</v>
      </c>
    </row>
    <row r="3888" spans="1:2" x14ac:dyDescent="0.2">
      <c r="A3888" s="17" t="s">
        <v>3874</v>
      </c>
      <c r="B3888" s="6" t="s">
        <v>16415</v>
      </c>
    </row>
    <row r="3889" spans="1:2" x14ac:dyDescent="0.2">
      <c r="A3889" s="17" t="s">
        <v>3875</v>
      </c>
      <c r="B3889" s="6" t="s">
        <v>16416</v>
      </c>
    </row>
    <row r="3890" spans="1:2" x14ac:dyDescent="0.2">
      <c r="A3890" s="17" t="s">
        <v>3876</v>
      </c>
      <c r="B3890" s="6" t="s">
        <v>16417</v>
      </c>
    </row>
    <row r="3891" spans="1:2" x14ac:dyDescent="0.2">
      <c r="A3891" s="17" t="s">
        <v>3877</v>
      </c>
      <c r="B3891" s="6" t="s">
        <v>16418</v>
      </c>
    </row>
    <row r="3892" spans="1:2" x14ac:dyDescent="0.2">
      <c r="A3892" s="17" t="s">
        <v>3878</v>
      </c>
      <c r="B3892" s="6" t="s">
        <v>16419</v>
      </c>
    </row>
    <row r="3893" spans="1:2" x14ac:dyDescent="0.2">
      <c r="A3893" s="17" t="s">
        <v>3879</v>
      </c>
      <c r="B3893" s="6" t="s">
        <v>16420</v>
      </c>
    </row>
    <row r="3894" spans="1:2" x14ac:dyDescent="0.2">
      <c r="A3894" s="17" t="s">
        <v>3880</v>
      </c>
      <c r="B3894" s="6" t="s">
        <v>16421</v>
      </c>
    </row>
    <row r="3895" spans="1:2" x14ac:dyDescent="0.2">
      <c r="A3895" s="17" t="s">
        <v>3881</v>
      </c>
      <c r="B3895" s="6" t="s">
        <v>16422</v>
      </c>
    </row>
    <row r="3896" spans="1:2" x14ac:dyDescent="0.2">
      <c r="A3896" s="17" t="s">
        <v>3882</v>
      </c>
      <c r="B3896" s="6" t="s">
        <v>16423</v>
      </c>
    </row>
    <row r="3897" spans="1:2" x14ac:dyDescent="0.2">
      <c r="A3897" s="17" t="s">
        <v>3883</v>
      </c>
      <c r="B3897" s="6" t="s">
        <v>16424</v>
      </c>
    </row>
    <row r="3898" spans="1:2" x14ac:dyDescent="0.2">
      <c r="A3898" s="17" t="s">
        <v>3884</v>
      </c>
      <c r="B3898" s="6" t="s">
        <v>16425</v>
      </c>
    </row>
    <row r="3899" spans="1:2" x14ac:dyDescent="0.2">
      <c r="A3899" s="17" t="s">
        <v>3885</v>
      </c>
      <c r="B3899" s="6" t="s">
        <v>16426</v>
      </c>
    </row>
    <row r="3900" spans="1:2" x14ac:dyDescent="0.2">
      <c r="A3900" s="17" t="s">
        <v>3886</v>
      </c>
      <c r="B3900" s="6" t="s">
        <v>16427</v>
      </c>
    </row>
    <row r="3901" spans="1:2" x14ac:dyDescent="0.2">
      <c r="A3901" s="17" t="s">
        <v>3887</v>
      </c>
      <c r="B3901" s="6" t="s">
        <v>16428</v>
      </c>
    </row>
    <row r="3902" spans="1:2" x14ac:dyDescent="0.2">
      <c r="A3902" s="17" t="s">
        <v>3888</v>
      </c>
      <c r="B3902" s="6" t="s">
        <v>16429</v>
      </c>
    </row>
    <row r="3903" spans="1:2" x14ac:dyDescent="0.2">
      <c r="A3903" s="17" t="s">
        <v>3889</v>
      </c>
      <c r="B3903" s="6" t="s">
        <v>16430</v>
      </c>
    </row>
    <row r="3904" spans="1:2" x14ac:dyDescent="0.2">
      <c r="A3904" s="17" t="s">
        <v>3890</v>
      </c>
      <c r="B3904" s="6" t="s">
        <v>16431</v>
      </c>
    </row>
    <row r="3905" spans="1:2" x14ac:dyDescent="0.2">
      <c r="A3905" s="17" t="s">
        <v>3891</v>
      </c>
      <c r="B3905" s="6" t="s">
        <v>16432</v>
      </c>
    </row>
    <row r="3906" spans="1:2" x14ac:dyDescent="0.2">
      <c r="A3906" s="17" t="s">
        <v>3892</v>
      </c>
      <c r="B3906" s="6" t="s">
        <v>16433</v>
      </c>
    </row>
    <row r="3907" spans="1:2" x14ac:dyDescent="0.2">
      <c r="A3907" s="17" t="s">
        <v>3893</v>
      </c>
      <c r="B3907" s="6" t="s">
        <v>16434</v>
      </c>
    </row>
    <row r="3908" spans="1:2" x14ac:dyDescent="0.2">
      <c r="A3908" s="17" t="s">
        <v>3894</v>
      </c>
      <c r="B3908" s="6" t="s">
        <v>16435</v>
      </c>
    </row>
    <row r="3909" spans="1:2" x14ac:dyDescent="0.2">
      <c r="A3909" s="17" t="s">
        <v>3895</v>
      </c>
      <c r="B3909" s="6" t="s">
        <v>16436</v>
      </c>
    </row>
    <row r="3910" spans="1:2" x14ac:dyDescent="0.2">
      <c r="A3910" s="17" t="s">
        <v>3896</v>
      </c>
      <c r="B3910" s="6" t="s">
        <v>16437</v>
      </c>
    </row>
    <row r="3911" spans="1:2" x14ac:dyDescent="0.2">
      <c r="A3911" s="17" t="s">
        <v>3897</v>
      </c>
      <c r="B3911" s="6" t="s">
        <v>16438</v>
      </c>
    </row>
    <row r="3912" spans="1:2" x14ac:dyDescent="0.2">
      <c r="A3912" s="17" t="s">
        <v>3898</v>
      </c>
      <c r="B3912" s="6" t="s">
        <v>16439</v>
      </c>
    </row>
    <row r="3913" spans="1:2" x14ac:dyDescent="0.2">
      <c r="A3913" s="17" t="s">
        <v>3899</v>
      </c>
      <c r="B3913" s="6" t="s">
        <v>16440</v>
      </c>
    </row>
    <row r="3914" spans="1:2" x14ac:dyDescent="0.2">
      <c r="A3914" s="17" t="s">
        <v>3900</v>
      </c>
      <c r="B3914" s="6" t="s">
        <v>16441</v>
      </c>
    </row>
    <row r="3915" spans="1:2" x14ac:dyDescent="0.2">
      <c r="A3915" s="17" t="s">
        <v>3901</v>
      </c>
      <c r="B3915" s="6" t="s">
        <v>16442</v>
      </c>
    </row>
    <row r="3916" spans="1:2" x14ac:dyDescent="0.2">
      <c r="A3916" s="17" t="s">
        <v>3902</v>
      </c>
      <c r="B3916" s="6" t="s">
        <v>16443</v>
      </c>
    </row>
    <row r="3917" spans="1:2" x14ac:dyDescent="0.2">
      <c r="A3917" s="17" t="s">
        <v>3903</v>
      </c>
      <c r="B3917" s="6" t="s">
        <v>16444</v>
      </c>
    </row>
    <row r="3918" spans="1:2" x14ac:dyDescent="0.2">
      <c r="A3918" s="17" t="s">
        <v>3904</v>
      </c>
      <c r="B3918" s="6" t="s">
        <v>16445</v>
      </c>
    </row>
    <row r="3919" spans="1:2" x14ac:dyDescent="0.2">
      <c r="A3919" s="17" t="s">
        <v>3905</v>
      </c>
      <c r="B3919" s="6" t="s">
        <v>16446</v>
      </c>
    </row>
    <row r="3920" spans="1:2" x14ac:dyDescent="0.2">
      <c r="A3920" s="17" t="s">
        <v>3906</v>
      </c>
      <c r="B3920" s="6" t="s">
        <v>16447</v>
      </c>
    </row>
    <row r="3921" spans="1:2" x14ac:dyDescent="0.2">
      <c r="A3921" s="17" t="s">
        <v>3907</v>
      </c>
      <c r="B3921" s="6" t="s">
        <v>16448</v>
      </c>
    </row>
    <row r="3922" spans="1:2" x14ac:dyDescent="0.2">
      <c r="A3922" s="17" t="s">
        <v>3908</v>
      </c>
      <c r="B3922" s="6" t="s">
        <v>16449</v>
      </c>
    </row>
    <row r="3923" spans="1:2" x14ac:dyDescent="0.2">
      <c r="A3923" s="17" t="s">
        <v>3909</v>
      </c>
      <c r="B3923" s="6" t="s">
        <v>16450</v>
      </c>
    </row>
    <row r="3924" spans="1:2" x14ac:dyDescent="0.2">
      <c r="A3924" s="17" t="s">
        <v>3910</v>
      </c>
      <c r="B3924" s="6" t="s">
        <v>16451</v>
      </c>
    </row>
    <row r="3925" spans="1:2" x14ac:dyDescent="0.2">
      <c r="A3925" s="17" t="s">
        <v>3911</v>
      </c>
      <c r="B3925" s="6" t="s">
        <v>16452</v>
      </c>
    </row>
    <row r="3926" spans="1:2" x14ac:dyDescent="0.2">
      <c r="A3926" s="17" t="s">
        <v>3912</v>
      </c>
      <c r="B3926" s="6" t="s">
        <v>16453</v>
      </c>
    </row>
    <row r="3927" spans="1:2" x14ac:dyDescent="0.2">
      <c r="A3927" s="17" t="s">
        <v>3913</v>
      </c>
      <c r="B3927" s="6" t="s">
        <v>16454</v>
      </c>
    </row>
    <row r="3928" spans="1:2" x14ac:dyDescent="0.2">
      <c r="A3928" s="17" t="s">
        <v>3914</v>
      </c>
      <c r="B3928" s="6" t="s">
        <v>16455</v>
      </c>
    </row>
    <row r="3929" spans="1:2" x14ac:dyDescent="0.2">
      <c r="A3929" s="17" t="s">
        <v>3915</v>
      </c>
      <c r="B3929" s="6" t="s">
        <v>16456</v>
      </c>
    </row>
    <row r="3930" spans="1:2" x14ac:dyDescent="0.2">
      <c r="A3930" s="17" t="s">
        <v>3916</v>
      </c>
      <c r="B3930" s="6" t="s">
        <v>16457</v>
      </c>
    </row>
    <row r="3931" spans="1:2" x14ac:dyDescent="0.2">
      <c r="A3931" s="17" t="s">
        <v>3917</v>
      </c>
      <c r="B3931" s="6" t="s">
        <v>16458</v>
      </c>
    </row>
    <row r="3932" spans="1:2" x14ac:dyDescent="0.2">
      <c r="A3932" s="17" t="s">
        <v>3918</v>
      </c>
      <c r="B3932" s="6" t="s">
        <v>16459</v>
      </c>
    </row>
    <row r="3933" spans="1:2" x14ac:dyDescent="0.2">
      <c r="A3933" s="17" t="s">
        <v>3919</v>
      </c>
      <c r="B3933" s="6" t="s">
        <v>16460</v>
      </c>
    </row>
    <row r="3934" spans="1:2" x14ac:dyDescent="0.2">
      <c r="A3934" s="17" t="s">
        <v>3920</v>
      </c>
      <c r="B3934" s="6" t="s">
        <v>16461</v>
      </c>
    </row>
    <row r="3935" spans="1:2" x14ac:dyDescent="0.2">
      <c r="A3935" s="17" t="s">
        <v>3921</v>
      </c>
      <c r="B3935" s="6" t="s">
        <v>16462</v>
      </c>
    </row>
    <row r="3936" spans="1:2" x14ac:dyDescent="0.2">
      <c r="A3936" s="17" t="s">
        <v>3922</v>
      </c>
      <c r="B3936" s="6" t="s">
        <v>16463</v>
      </c>
    </row>
    <row r="3937" spans="1:2" x14ac:dyDescent="0.2">
      <c r="A3937" s="17" t="s">
        <v>3923</v>
      </c>
      <c r="B3937" s="6" t="s">
        <v>16464</v>
      </c>
    </row>
    <row r="3938" spans="1:2" x14ac:dyDescent="0.2">
      <c r="A3938" s="17" t="s">
        <v>3924</v>
      </c>
      <c r="B3938" s="6" t="s">
        <v>16465</v>
      </c>
    </row>
    <row r="3939" spans="1:2" x14ac:dyDescent="0.2">
      <c r="A3939" s="17" t="s">
        <v>3925</v>
      </c>
      <c r="B3939" s="6" t="s">
        <v>16466</v>
      </c>
    </row>
    <row r="3940" spans="1:2" x14ac:dyDescent="0.2">
      <c r="A3940" s="17" t="s">
        <v>3926</v>
      </c>
      <c r="B3940" s="6" t="s">
        <v>16467</v>
      </c>
    </row>
    <row r="3941" spans="1:2" x14ac:dyDescent="0.2">
      <c r="A3941" s="17" t="s">
        <v>3927</v>
      </c>
      <c r="B3941" s="6" t="s">
        <v>16468</v>
      </c>
    </row>
    <row r="3942" spans="1:2" x14ac:dyDescent="0.2">
      <c r="A3942" s="17" t="s">
        <v>3928</v>
      </c>
      <c r="B3942" s="6" t="s">
        <v>16469</v>
      </c>
    </row>
    <row r="3943" spans="1:2" x14ac:dyDescent="0.2">
      <c r="A3943" s="17" t="s">
        <v>3929</v>
      </c>
      <c r="B3943" s="6" t="s">
        <v>16470</v>
      </c>
    </row>
    <row r="3944" spans="1:2" x14ac:dyDescent="0.2">
      <c r="A3944" s="17" t="s">
        <v>3930</v>
      </c>
      <c r="B3944" s="6" t="s">
        <v>16471</v>
      </c>
    </row>
    <row r="3945" spans="1:2" x14ac:dyDescent="0.2">
      <c r="A3945" s="17" t="s">
        <v>3931</v>
      </c>
      <c r="B3945" s="6" t="s">
        <v>16472</v>
      </c>
    </row>
    <row r="3946" spans="1:2" x14ac:dyDescent="0.2">
      <c r="A3946" s="17" t="s">
        <v>3932</v>
      </c>
      <c r="B3946" s="6" t="s">
        <v>16473</v>
      </c>
    </row>
    <row r="3947" spans="1:2" x14ac:dyDescent="0.2">
      <c r="A3947" s="17" t="s">
        <v>3933</v>
      </c>
      <c r="B3947" s="6" t="s">
        <v>16474</v>
      </c>
    </row>
    <row r="3948" spans="1:2" x14ac:dyDescent="0.2">
      <c r="A3948" s="17" t="s">
        <v>3934</v>
      </c>
      <c r="B3948" s="6" t="s">
        <v>16475</v>
      </c>
    </row>
    <row r="3949" spans="1:2" x14ac:dyDescent="0.2">
      <c r="A3949" s="17" t="s">
        <v>3935</v>
      </c>
      <c r="B3949" s="6" t="s">
        <v>16476</v>
      </c>
    </row>
    <row r="3950" spans="1:2" x14ac:dyDescent="0.2">
      <c r="A3950" s="17" t="s">
        <v>3936</v>
      </c>
      <c r="B3950" s="6" t="s">
        <v>16477</v>
      </c>
    </row>
    <row r="3951" spans="1:2" x14ac:dyDescent="0.2">
      <c r="A3951" s="17" t="s">
        <v>3937</v>
      </c>
      <c r="B3951" s="6" t="s">
        <v>16478</v>
      </c>
    </row>
    <row r="3952" spans="1:2" x14ac:dyDescent="0.2">
      <c r="A3952" s="17" t="s">
        <v>3938</v>
      </c>
      <c r="B3952" s="6" t="s">
        <v>16479</v>
      </c>
    </row>
    <row r="3953" spans="1:2" x14ac:dyDescent="0.2">
      <c r="A3953" s="17" t="s">
        <v>3939</v>
      </c>
      <c r="B3953" s="6" t="s">
        <v>16480</v>
      </c>
    </row>
    <row r="3954" spans="1:2" x14ac:dyDescent="0.2">
      <c r="A3954" s="17" t="s">
        <v>3940</v>
      </c>
      <c r="B3954" s="6" t="s">
        <v>16481</v>
      </c>
    </row>
    <row r="3955" spans="1:2" x14ac:dyDescent="0.2">
      <c r="A3955" s="17" t="s">
        <v>3941</v>
      </c>
      <c r="B3955" s="6" t="s">
        <v>16482</v>
      </c>
    </row>
    <row r="3956" spans="1:2" x14ac:dyDescent="0.2">
      <c r="A3956" s="17" t="s">
        <v>3942</v>
      </c>
      <c r="B3956" s="6" t="s">
        <v>16483</v>
      </c>
    </row>
    <row r="3957" spans="1:2" x14ac:dyDescent="0.2">
      <c r="A3957" s="17" t="s">
        <v>3943</v>
      </c>
      <c r="B3957" s="6" t="s">
        <v>16484</v>
      </c>
    </row>
    <row r="3958" spans="1:2" x14ac:dyDescent="0.2">
      <c r="A3958" s="17" t="s">
        <v>3944</v>
      </c>
      <c r="B3958" s="6" t="s">
        <v>16485</v>
      </c>
    </row>
    <row r="3959" spans="1:2" x14ac:dyDescent="0.2">
      <c r="A3959" s="17" t="s">
        <v>3945</v>
      </c>
      <c r="B3959" s="6" t="s">
        <v>16486</v>
      </c>
    </row>
    <row r="3960" spans="1:2" x14ac:dyDescent="0.2">
      <c r="A3960" s="17" t="s">
        <v>3946</v>
      </c>
      <c r="B3960" s="6" t="s">
        <v>16487</v>
      </c>
    </row>
    <row r="3961" spans="1:2" x14ac:dyDescent="0.2">
      <c r="A3961" s="17" t="s">
        <v>3947</v>
      </c>
      <c r="B3961" s="6" t="s">
        <v>16488</v>
      </c>
    </row>
    <row r="3962" spans="1:2" x14ac:dyDescent="0.2">
      <c r="A3962" s="17" t="s">
        <v>3948</v>
      </c>
      <c r="B3962" s="6" t="s">
        <v>16489</v>
      </c>
    </row>
    <row r="3963" spans="1:2" x14ac:dyDescent="0.2">
      <c r="A3963" s="17" t="s">
        <v>3949</v>
      </c>
      <c r="B3963" s="6" t="s">
        <v>16490</v>
      </c>
    </row>
    <row r="3964" spans="1:2" x14ac:dyDescent="0.2">
      <c r="A3964" s="17" t="s">
        <v>3950</v>
      </c>
      <c r="B3964" s="6" t="s">
        <v>16491</v>
      </c>
    </row>
    <row r="3965" spans="1:2" x14ac:dyDescent="0.2">
      <c r="A3965" s="17" t="s">
        <v>3951</v>
      </c>
      <c r="B3965" s="6" t="s">
        <v>16492</v>
      </c>
    </row>
    <row r="3966" spans="1:2" x14ac:dyDescent="0.2">
      <c r="A3966" s="17" t="s">
        <v>3952</v>
      </c>
      <c r="B3966" s="6" t="s">
        <v>16493</v>
      </c>
    </row>
    <row r="3967" spans="1:2" x14ac:dyDescent="0.2">
      <c r="A3967" s="17" t="s">
        <v>3953</v>
      </c>
      <c r="B3967" s="6" t="s">
        <v>16494</v>
      </c>
    </row>
    <row r="3968" spans="1:2" x14ac:dyDescent="0.2">
      <c r="A3968" s="17" t="s">
        <v>3954</v>
      </c>
      <c r="B3968" s="6" t="s">
        <v>16495</v>
      </c>
    </row>
    <row r="3969" spans="1:2" x14ac:dyDescent="0.2">
      <c r="A3969" s="17" t="s">
        <v>3955</v>
      </c>
      <c r="B3969" s="6" t="s">
        <v>16496</v>
      </c>
    </row>
    <row r="3970" spans="1:2" x14ac:dyDescent="0.2">
      <c r="A3970" s="17" t="s">
        <v>3956</v>
      </c>
      <c r="B3970" s="6" t="s">
        <v>16497</v>
      </c>
    </row>
    <row r="3971" spans="1:2" x14ac:dyDescent="0.2">
      <c r="A3971" s="17" t="s">
        <v>3957</v>
      </c>
      <c r="B3971" s="6" t="s">
        <v>16498</v>
      </c>
    </row>
    <row r="3972" spans="1:2" x14ac:dyDescent="0.2">
      <c r="A3972" s="17" t="s">
        <v>3958</v>
      </c>
      <c r="B3972" s="6" t="s">
        <v>16499</v>
      </c>
    </row>
    <row r="3973" spans="1:2" x14ac:dyDescent="0.2">
      <c r="A3973" s="17" t="s">
        <v>3959</v>
      </c>
      <c r="B3973" s="6" t="s">
        <v>16500</v>
      </c>
    </row>
    <row r="3974" spans="1:2" x14ac:dyDescent="0.2">
      <c r="A3974" s="17" t="s">
        <v>3960</v>
      </c>
      <c r="B3974" s="6" t="s">
        <v>16501</v>
      </c>
    </row>
    <row r="3975" spans="1:2" x14ac:dyDescent="0.2">
      <c r="A3975" s="17" t="s">
        <v>3961</v>
      </c>
      <c r="B3975" s="6" t="s">
        <v>16502</v>
      </c>
    </row>
    <row r="3976" spans="1:2" x14ac:dyDescent="0.2">
      <c r="A3976" s="17" t="s">
        <v>3962</v>
      </c>
      <c r="B3976" s="6" t="s">
        <v>16503</v>
      </c>
    </row>
    <row r="3977" spans="1:2" x14ac:dyDescent="0.2">
      <c r="A3977" s="17" t="s">
        <v>3963</v>
      </c>
      <c r="B3977" s="6" t="s">
        <v>16504</v>
      </c>
    </row>
    <row r="3978" spans="1:2" x14ac:dyDescent="0.2">
      <c r="A3978" s="17" t="s">
        <v>3964</v>
      </c>
      <c r="B3978" s="6" t="s">
        <v>16505</v>
      </c>
    </row>
    <row r="3979" spans="1:2" x14ac:dyDescent="0.2">
      <c r="A3979" s="17" t="s">
        <v>3965</v>
      </c>
      <c r="B3979" s="6" t="s">
        <v>16506</v>
      </c>
    </row>
    <row r="3980" spans="1:2" x14ac:dyDescent="0.2">
      <c r="A3980" s="17" t="s">
        <v>3966</v>
      </c>
      <c r="B3980" s="6" t="s">
        <v>16507</v>
      </c>
    </row>
    <row r="3981" spans="1:2" x14ac:dyDescent="0.2">
      <c r="A3981" s="17" t="s">
        <v>3967</v>
      </c>
      <c r="B3981" s="6" t="s">
        <v>16508</v>
      </c>
    </row>
    <row r="3982" spans="1:2" x14ac:dyDescent="0.2">
      <c r="A3982" s="17" t="s">
        <v>3968</v>
      </c>
      <c r="B3982" s="6" t="s">
        <v>16509</v>
      </c>
    </row>
    <row r="3983" spans="1:2" x14ac:dyDescent="0.2">
      <c r="A3983" s="17" t="s">
        <v>3969</v>
      </c>
      <c r="B3983" s="6" t="s">
        <v>16510</v>
      </c>
    </row>
    <row r="3984" spans="1:2" x14ac:dyDescent="0.2">
      <c r="A3984" s="17" t="s">
        <v>3970</v>
      </c>
      <c r="B3984" s="6" t="s">
        <v>16511</v>
      </c>
    </row>
    <row r="3985" spans="1:2" x14ac:dyDescent="0.2">
      <c r="A3985" s="17" t="s">
        <v>3971</v>
      </c>
      <c r="B3985" s="6" t="s">
        <v>16512</v>
      </c>
    </row>
    <row r="3986" spans="1:2" x14ac:dyDescent="0.2">
      <c r="A3986" s="17" t="s">
        <v>3972</v>
      </c>
      <c r="B3986" s="6" t="s">
        <v>16513</v>
      </c>
    </row>
    <row r="3987" spans="1:2" x14ac:dyDescent="0.2">
      <c r="A3987" s="17" t="s">
        <v>3973</v>
      </c>
      <c r="B3987" s="6" t="s">
        <v>16514</v>
      </c>
    </row>
    <row r="3988" spans="1:2" x14ac:dyDescent="0.2">
      <c r="A3988" s="17" t="s">
        <v>3974</v>
      </c>
      <c r="B3988" s="6" t="s">
        <v>16515</v>
      </c>
    </row>
    <row r="3989" spans="1:2" x14ac:dyDescent="0.2">
      <c r="A3989" s="17" t="s">
        <v>3975</v>
      </c>
      <c r="B3989" s="6" t="s">
        <v>16516</v>
      </c>
    </row>
    <row r="3990" spans="1:2" x14ac:dyDescent="0.2">
      <c r="A3990" s="17" t="s">
        <v>3976</v>
      </c>
      <c r="B3990" s="6" t="s">
        <v>16517</v>
      </c>
    </row>
    <row r="3991" spans="1:2" x14ac:dyDescent="0.2">
      <c r="A3991" s="17" t="s">
        <v>3977</v>
      </c>
      <c r="B3991" s="6" t="s">
        <v>16518</v>
      </c>
    </row>
    <row r="3992" spans="1:2" x14ac:dyDescent="0.2">
      <c r="A3992" s="17" t="s">
        <v>3978</v>
      </c>
      <c r="B3992" s="6" t="s">
        <v>16519</v>
      </c>
    </row>
    <row r="3993" spans="1:2" x14ac:dyDescent="0.2">
      <c r="A3993" s="17" t="s">
        <v>3979</v>
      </c>
      <c r="B3993" s="6" t="s">
        <v>16520</v>
      </c>
    </row>
    <row r="3994" spans="1:2" x14ac:dyDescent="0.2">
      <c r="A3994" s="17" t="s">
        <v>3980</v>
      </c>
      <c r="B3994" s="6" t="s">
        <v>16521</v>
      </c>
    </row>
    <row r="3995" spans="1:2" x14ac:dyDescent="0.2">
      <c r="A3995" s="17" t="s">
        <v>3981</v>
      </c>
      <c r="B3995" s="6" t="s">
        <v>16522</v>
      </c>
    </row>
    <row r="3996" spans="1:2" x14ac:dyDescent="0.2">
      <c r="A3996" s="17" t="s">
        <v>3982</v>
      </c>
      <c r="B3996" s="6" t="s">
        <v>16523</v>
      </c>
    </row>
    <row r="3997" spans="1:2" x14ac:dyDescent="0.2">
      <c r="A3997" s="17" t="s">
        <v>3983</v>
      </c>
      <c r="B3997" s="6" t="s">
        <v>16524</v>
      </c>
    </row>
    <row r="3998" spans="1:2" x14ac:dyDescent="0.2">
      <c r="A3998" s="17" t="s">
        <v>3984</v>
      </c>
      <c r="B3998" s="6" t="s">
        <v>16525</v>
      </c>
    </row>
    <row r="3999" spans="1:2" x14ac:dyDescent="0.2">
      <c r="A3999" s="17" t="s">
        <v>3985</v>
      </c>
      <c r="B3999" s="6" t="s">
        <v>16526</v>
      </c>
    </row>
    <row r="4000" spans="1:2" x14ac:dyDescent="0.2">
      <c r="A4000" s="17" t="s">
        <v>3986</v>
      </c>
      <c r="B4000" s="6" t="s">
        <v>16527</v>
      </c>
    </row>
    <row r="4001" spans="1:2" x14ac:dyDescent="0.2">
      <c r="A4001" s="17" t="s">
        <v>3987</v>
      </c>
      <c r="B4001" s="6" t="s">
        <v>16528</v>
      </c>
    </row>
    <row r="4002" spans="1:2" x14ac:dyDescent="0.2">
      <c r="A4002" s="17" t="s">
        <v>3988</v>
      </c>
      <c r="B4002" s="6" t="s">
        <v>16529</v>
      </c>
    </row>
    <row r="4003" spans="1:2" x14ac:dyDescent="0.2">
      <c r="A4003" s="17" t="s">
        <v>3989</v>
      </c>
      <c r="B4003" s="6" t="s">
        <v>16530</v>
      </c>
    </row>
    <row r="4004" spans="1:2" x14ac:dyDescent="0.2">
      <c r="A4004" s="17" t="s">
        <v>3990</v>
      </c>
      <c r="B4004" s="6" t="s">
        <v>16531</v>
      </c>
    </row>
    <row r="4005" spans="1:2" x14ac:dyDescent="0.2">
      <c r="A4005" s="17" t="s">
        <v>3991</v>
      </c>
      <c r="B4005" s="6" t="s">
        <v>16532</v>
      </c>
    </row>
    <row r="4006" spans="1:2" x14ac:dyDescent="0.2">
      <c r="A4006" s="17" t="s">
        <v>3992</v>
      </c>
      <c r="B4006" s="6" t="s">
        <v>16533</v>
      </c>
    </row>
    <row r="4007" spans="1:2" x14ac:dyDescent="0.2">
      <c r="A4007" s="17" t="s">
        <v>3993</v>
      </c>
      <c r="B4007" s="6" t="s">
        <v>16534</v>
      </c>
    </row>
    <row r="4008" spans="1:2" x14ac:dyDescent="0.2">
      <c r="A4008" s="17" t="s">
        <v>3994</v>
      </c>
      <c r="B4008" s="6" t="s">
        <v>16535</v>
      </c>
    </row>
    <row r="4009" spans="1:2" x14ac:dyDescent="0.2">
      <c r="A4009" s="17" t="s">
        <v>3995</v>
      </c>
      <c r="B4009" s="6" t="s">
        <v>16536</v>
      </c>
    </row>
    <row r="4010" spans="1:2" x14ac:dyDescent="0.2">
      <c r="A4010" s="17" t="s">
        <v>3996</v>
      </c>
      <c r="B4010" s="6" t="s">
        <v>16537</v>
      </c>
    </row>
    <row r="4011" spans="1:2" x14ac:dyDescent="0.2">
      <c r="A4011" s="17" t="s">
        <v>3997</v>
      </c>
      <c r="B4011" s="6" t="s">
        <v>16538</v>
      </c>
    </row>
    <row r="4012" spans="1:2" x14ac:dyDescent="0.2">
      <c r="A4012" s="17" t="s">
        <v>3998</v>
      </c>
      <c r="B4012" s="6" t="s">
        <v>16539</v>
      </c>
    </row>
    <row r="4013" spans="1:2" x14ac:dyDescent="0.2">
      <c r="A4013" s="17" t="s">
        <v>3999</v>
      </c>
      <c r="B4013" s="6" t="s">
        <v>16540</v>
      </c>
    </row>
    <row r="4014" spans="1:2" x14ac:dyDescent="0.2">
      <c r="A4014" s="17" t="s">
        <v>4000</v>
      </c>
      <c r="B4014" s="6" t="s">
        <v>16541</v>
      </c>
    </row>
    <row r="4015" spans="1:2" x14ac:dyDescent="0.2">
      <c r="A4015" s="17" t="s">
        <v>4001</v>
      </c>
      <c r="B4015" s="6" t="s">
        <v>16542</v>
      </c>
    </row>
    <row r="4016" spans="1:2" x14ac:dyDescent="0.2">
      <c r="A4016" s="17" t="s">
        <v>4002</v>
      </c>
      <c r="B4016" s="6" t="s">
        <v>16543</v>
      </c>
    </row>
    <row r="4017" spans="1:2" x14ac:dyDescent="0.2">
      <c r="A4017" s="17" t="s">
        <v>4003</v>
      </c>
      <c r="B4017" s="6" t="s">
        <v>16544</v>
      </c>
    </row>
    <row r="4018" spans="1:2" x14ac:dyDescent="0.2">
      <c r="A4018" s="17" t="s">
        <v>4004</v>
      </c>
      <c r="B4018" s="6" t="s">
        <v>16545</v>
      </c>
    </row>
    <row r="4019" spans="1:2" x14ac:dyDescent="0.2">
      <c r="A4019" s="17" t="s">
        <v>4005</v>
      </c>
      <c r="B4019" s="6" t="s">
        <v>16546</v>
      </c>
    </row>
    <row r="4020" spans="1:2" x14ac:dyDescent="0.2">
      <c r="A4020" s="17" t="s">
        <v>4006</v>
      </c>
      <c r="B4020" s="6" t="s">
        <v>16547</v>
      </c>
    </row>
    <row r="4021" spans="1:2" x14ac:dyDescent="0.2">
      <c r="A4021" s="17" t="s">
        <v>4007</v>
      </c>
      <c r="B4021" s="6" t="s">
        <v>16548</v>
      </c>
    </row>
    <row r="4022" spans="1:2" x14ac:dyDescent="0.2">
      <c r="A4022" s="17" t="s">
        <v>4008</v>
      </c>
      <c r="B4022" s="6" t="s">
        <v>16549</v>
      </c>
    </row>
    <row r="4023" spans="1:2" x14ac:dyDescent="0.2">
      <c r="A4023" s="17" t="s">
        <v>4009</v>
      </c>
      <c r="B4023" s="6" t="s">
        <v>16550</v>
      </c>
    </row>
    <row r="4024" spans="1:2" x14ac:dyDescent="0.2">
      <c r="A4024" s="17" t="s">
        <v>4010</v>
      </c>
      <c r="B4024" s="6" t="s">
        <v>16551</v>
      </c>
    </row>
    <row r="4025" spans="1:2" x14ac:dyDescent="0.2">
      <c r="A4025" s="17" t="s">
        <v>4011</v>
      </c>
      <c r="B4025" s="6" t="s">
        <v>16552</v>
      </c>
    </row>
    <row r="4026" spans="1:2" x14ac:dyDescent="0.2">
      <c r="A4026" s="17" t="s">
        <v>4012</v>
      </c>
      <c r="B4026" s="6" t="s">
        <v>16553</v>
      </c>
    </row>
    <row r="4027" spans="1:2" x14ac:dyDescent="0.2">
      <c r="A4027" s="17" t="s">
        <v>4013</v>
      </c>
      <c r="B4027" s="6" t="s">
        <v>16554</v>
      </c>
    </row>
    <row r="4028" spans="1:2" x14ac:dyDescent="0.2">
      <c r="A4028" s="17" t="s">
        <v>4014</v>
      </c>
      <c r="B4028" s="6" t="s">
        <v>16555</v>
      </c>
    </row>
    <row r="4029" spans="1:2" x14ac:dyDescent="0.2">
      <c r="A4029" s="17" t="s">
        <v>4015</v>
      </c>
      <c r="B4029" s="6" t="s">
        <v>16556</v>
      </c>
    </row>
    <row r="4030" spans="1:2" x14ac:dyDescent="0.2">
      <c r="A4030" s="17" t="s">
        <v>4016</v>
      </c>
      <c r="B4030" s="6" t="s">
        <v>16557</v>
      </c>
    </row>
    <row r="4031" spans="1:2" x14ac:dyDescent="0.2">
      <c r="A4031" s="17" t="s">
        <v>4017</v>
      </c>
      <c r="B4031" s="6" t="s">
        <v>16558</v>
      </c>
    </row>
    <row r="4032" spans="1:2" x14ac:dyDescent="0.2">
      <c r="A4032" s="17" t="s">
        <v>4018</v>
      </c>
      <c r="B4032" s="6" t="s">
        <v>16559</v>
      </c>
    </row>
    <row r="4033" spans="1:2" x14ac:dyDescent="0.2">
      <c r="A4033" s="17" t="s">
        <v>4019</v>
      </c>
      <c r="B4033" s="6" t="s">
        <v>16560</v>
      </c>
    </row>
    <row r="4034" spans="1:2" x14ac:dyDescent="0.2">
      <c r="A4034" s="17" t="s">
        <v>4020</v>
      </c>
      <c r="B4034" s="6" t="s">
        <v>16561</v>
      </c>
    </row>
    <row r="4035" spans="1:2" x14ac:dyDescent="0.2">
      <c r="A4035" s="17" t="s">
        <v>4021</v>
      </c>
      <c r="B4035" s="6" t="s">
        <v>16562</v>
      </c>
    </row>
    <row r="4036" spans="1:2" x14ac:dyDescent="0.2">
      <c r="A4036" s="17" t="s">
        <v>4022</v>
      </c>
      <c r="B4036" s="6" t="s">
        <v>16563</v>
      </c>
    </row>
    <row r="4037" spans="1:2" x14ac:dyDescent="0.2">
      <c r="A4037" s="17" t="s">
        <v>4023</v>
      </c>
      <c r="B4037" s="6" t="s">
        <v>16564</v>
      </c>
    </row>
    <row r="4038" spans="1:2" x14ac:dyDescent="0.2">
      <c r="A4038" s="17" t="s">
        <v>4024</v>
      </c>
      <c r="B4038" s="6" t="s">
        <v>16565</v>
      </c>
    </row>
    <row r="4039" spans="1:2" x14ac:dyDescent="0.2">
      <c r="A4039" s="17" t="s">
        <v>4025</v>
      </c>
      <c r="B4039" s="6" t="s">
        <v>16566</v>
      </c>
    </row>
    <row r="4040" spans="1:2" x14ac:dyDescent="0.2">
      <c r="A4040" s="17" t="s">
        <v>4026</v>
      </c>
      <c r="B4040" s="6" t="s">
        <v>16567</v>
      </c>
    </row>
    <row r="4041" spans="1:2" x14ac:dyDescent="0.2">
      <c r="A4041" s="17" t="s">
        <v>4027</v>
      </c>
      <c r="B4041" s="6" t="s">
        <v>16568</v>
      </c>
    </row>
    <row r="4042" spans="1:2" x14ac:dyDescent="0.2">
      <c r="A4042" s="17" t="s">
        <v>4028</v>
      </c>
      <c r="B4042" s="6" t="s">
        <v>16569</v>
      </c>
    </row>
    <row r="4043" spans="1:2" x14ac:dyDescent="0.2">
      <c r="A4043" s="17" t="s">
        <v>4029</v>
      </c>
      <c r="B4043" s="6" t="s">
        <v>16570</v>
      </c>
    </row>
    <row r="4044" spans="1:2" x14ac:dyDescent="0.2">
      <c r="A4044" s="17" t="s">
        <v>4030</v>
      </c>
      <c r="B4044" s="6" t="s">
        <v>16571</v>
      </c>
    </row>
    <row r="4045" spans="1:2" x14ac:dyDescent="0.2">
      <c r="A4045" s="17" t="s">
        <v>4031</v>
      </c>
      <c r="B4045" s="6" t="s">
        <v>16572</v>
      </c>
    </row>
    <row r="4046" spans="1:2" x14ac:dyDescent="0.2">
      <c r="A4046" s="17" t="s">
        <v>4032</v>
      </c>
      <c r="B4046" s="6" t="s">
        <v>16573</v>
      </c>
    </row>
    <row r="4047" spans="1:2" x14ac:dyDescent="0.2">
      <c r="A4047" s="17" t="s">
        <v>4033</v>
      </c>
      <c r="B4047" s="6" t="s">
        <v>16574</v>
      </c>
    </row>
    <row r="4048" spans="1:2" x14ac:dyDescent="0.2">
      <c r="A4048" s="17" t="s">
        <v>4034</v>
      </c>
      <c r="B4048" s="6" t="s">
        <v>16575</v>
      </c>
    </row>
    <row r="4049" spans="1:2" x14ac:dyDescent="0.2">
      <c r="A4049" s="17" t="s">
        <v>4035</v>
      </c>
      <c r="B4049" s="6" t="s">
        <v>16576</v>
      </c>
    </row>
    <row r="4050" spans="1:2" x14ac:dyDescent="0.2">
      <c r="A4050" s="17" t="s">
        <v>4036</v>
      </c>
      <c r="B4050" s="6" t="s">
        <v>16577</v>
      </c>
    </row>
    <row r="4051" spans="1:2" x14ac:dyDescent="0.2">
      <c r="A4051" s="17" t="s">
        <v>4037</v>
      </c>
      <c r="B4051" s="6" t="s">
        <v>16578</v>
      </c>
    </row>
    <row r="4052" spans="1:2" x14ac:dyDescent="0.2">
      <c r="A4052" s="17" t="s">
        <v>4038</v>
      </c>
      <c r="B4052" s="6" t="s">
        <v>16579</v>
      </c>
    </row>
    <row r="4053" spans="1:2" x14ac:dyDescent="0.2">
      <c r="A4053" s="17" t="s">
        <v>4039</v>
      </c>
      <c r="B4053" s="6" t="s">
        <v>16580</v>
      </c>
    </row>
    <row r="4054" spans="1:2" x14ac:dyDescent="0.2">
      <c r="A4054" s="17" t="s">
        <v>4040</v>
      </c>
      <c r="B4054" s="6" t="s">
        <v>16581</v>
      </c>
    </row>
    <row r="4055" spans="1:2" x14ac:dyDescent="0.2">
      <c r="A4055" s="17" t="s">
        <v>4041</v>
      </c>
      <c r="B4055" s="6" t="s">
        <v>16582</v>
      </c>
    </row>
    <row r="4056" spans="1:2" x14ac:dyDescent="0.2">
      <c r="A4056" s="17" t="s">
        <v>4042</v>
      </c>
      <c r="B4056" s="6" t="s">
        <v>16583</v>
      </c>
    </row>
    <row r="4057" spans="1:2" x14ac:dyDescent="0.2">
      <c r="A4057" s="17" t="s">
        <v>4043</v>
      </c>
      <c r="B4057" s="6" t="s">
        <v>16584</v>
      </c>
    </row>
    <row r="4058" spans="1:2" x14ac:dyDescent="0.2">
      <c r="A4058" s="17" t="s">
        <v>4044</v>
      </c>
      <c r="B4058" s="6" t="s">
        <v>16585</v>
      </c>
    </row>
    <row r="4059" spans="1:2" x14ac:dyDescent="0.2">
      <c r="A4059" s="17" t="s">
        <v>4045</v>
      </c>
      <c r="B4059" s="6" t="s">
        <v>16586</v>
      </c>
    </row>
    <row r="4060" spans="1:2" x14ac:dyDescent="0.2">
      <c r="A4060" s="17" t="s">
        <v>4046</v>
      </c>
      <c r="B4060" s="6" t="s">
        <v>16587</v>
      </c>
    </row>
    <row r="4061" spans="1:2" x14ac:dyDescent="0.2">
      <c r="A4061" s="17" t="s">
        <v>4047</v>
      </c>
      <c r="B4061" s="6" t="s">
        <v>16588</v>
      </c>
    </row>
    <row r="4062" spans="1:2" x14ac:dyDescent="0.2">
      <c r="A4062" s="17" t="s">
        <v>4048</v>
      </c>
      <c r="B4062" s="6" t="s">
        <v>16589</v>
      </c>
    </row>
    <row r="4063" spans="1:2" x14ac:dyDescent="0.2">
      <c r="A4063" s="17" t="s">
        <v>4049</v>
      </c>
      <c r="B4063" s="6" t="s">
        <v>16590</v>
      </c>
    </row>
    <row r="4064" spans="1:2" x14ac:dyDescent="0.2">
      <c r="A4064" s="17" t="s">
        <v>4050</v>
      </c>
      <c r="B4064" s="6" t="s">
        <v>16591</v>
      </c>
    </row>
    <row r="4065" spans="1:2" x14ac:dyDescent="0.2">
      <c r="A4065" s="17" t="s">
        <v>4051</v>
      </c>
      <c r="B4065" s="6" t="s">
        <v>16592</v>
      </c>
    </row>
    <row r="4066" spans="1:2" x14ac:dyDescent="0.2">
      <c r="A4066" s="17" t="s">
        <v>4052</v>
      </c>
      <c r="B4066" s="6" t="s">
        <v>16593</v>
      </c>
    </row>
    <row r="4067" spans="1:2" x14ac:dyDescent="0.2">
      <c r="A4067" s="17" t="s">
        <v>4053</v>
      </c>
      <c r="B4067" s="6" t="s">
        <v>16594</v>
      </c>
    </row>
    <row r="4068" spans="1:2" x14ac:dyDescent="0.2">
      <c r="A4068" s="17" t="s">
        <v>4054</v>
      </c>
      <c r="B4068" s="6" t="s">
        <v>16595</v>
      </c>
    </row>
    <row r="4069" spans="1:2" x14ac:dyDescent="0.2">
      <c r="A4069" s="17" t="s">
        <v>4055</v>
      </c>
      <c r="B4069" s="6" t="s">
        <v>16596</v>
      </c>
    </row>
    <row r="4070" spans="1:2" x14ac:dyDescent="0.2">
      <c r="A4070" s="17" t="s">
        <v>4056</v>
      </c>
      <c r="B4070" s="6" t="s">
        <v>16597</v>
      </c>
    </row>
    <row r="4071" spans="1:2" x14ac:dyDescent="0.2">
      <c r="A4071" s="17" t="s">
        <v>4057</v>
      </c>
      <c r="B4071" s="6" t="s">
        <v>16598</v>
      </c>
    </row>
    <row r="4072" spans="1:2" x14ac:dyDescent="0.2">
      <c r="A4072" s="17" t="s">
        <v>4058</v>
      </c>
      <c r="B4072" s="6" t="s">
        <v>16599</v>
      </c>
    </row>
    <row r="4073" spans="1:2" x14ac:dyDescent="0.2">
      <c r="A4073" s="17" t="s">
        <v>4059</v>
      </c>
      <c r="B4073" s="6" t="s">
        <v>16600</v>
      </c>
    </row>
    <row r="4074" spans="1:2" x14ac:dyDescent="0.2">
      <c r="A4074" s="17" t="s">
        <v>4060</v>
      </c>
      <c r="B4074" s="6" t="s">
        <v>16601</v>
      </c>
    </row>
    <row r="4075" spans="1:2" x14ac:dyDescent="0.2">
      <c r="A4075" s="17" t="s">
        <v>4061</v>
      </c>
      <c r="B4075" s="6" t="s">
        <v>16602</v>
      </c>
    </row>
    <row r="4076" spans="1:2" x14ac:dyDescent="0.2">
      <c r="A4076" s="17" t="s">
        <v>4062</v>
      </c>
      <c r="B4076" s="6" t="s">
        <v>16603</v>
      </c>
    </row>
    <row r="4077" spans="1:2" x14ac:dyDescent="0.2">
      <c r="A4077" s="17" t="s">
        <v>4063</v>
      </c>
      <c r="B4077" s="6" t="s">
        <v>16604</v>
      </c>
    </row>
    <row r="4078" spans="1:2" x14ac:dyDescent="0.2">
      <c r="A4078" s="17" t="s">
        <v>4064</v>
      </c>
      <c r="B4078" s="6" t="s">
        <v>16605</v>
      </c>
    </row>
    <row r="4079" spans="1:2" x14ac:dyDescent="0.2">
      <c r="A4079" s="17" t="s">
        <v>4065</v>
      </c>
      <c r="B4079" s="6" t="s">
        <v>16606</v>
      </c>
    </row>
    <row r="4080" spans="1:2" x14ac:dyDescent="0.2">
      <c r="A4080" s="17" t="s">
        <v>4066</v>
      </c>
      <c r="B4080" s="6" t="s">
        <v>16607</v>
      </c>
    </row>
    <row r="4081" spans="1:2" x14ac:dyDescent="0.2">
      <c r="A4081" s="17" t="s">
        <v>4067</v>
      </c>
      <c r="B4081" s="6" t="s">
        <v>16608</v>
      </c>
    </row>
    <row r="4082" spans="1:2" x14ac:dyDescent="0.2">
      <c r="A4082" s="17" t="s">
        <v>4068</v>
      </c>
      <c r="B4082" s="6" t="s">
        <v>16609</v>
      </c>
    </row>
    <row r="4083" spans="1:2" x14ac:dyDescent="0.2">
      <c r="A4083" s="17" t="s">
        <v>4069</v>
      </c>
      <c r="B4083" s="6" t="s">
        <v>16610</v>
      </c>
    </row>
    <row r="4084" spans="1:2" x14ac:dyDescent="0.2">
      <c r="A4084" s="17" t="s">
        <v>4070</v>
      </c>
      <c r="B4084" s="6" t="s">
        <v>16611</v>
      </c>
    </row>
    <row r="4085" spans="1:2" x14ac:dyDescent="0.2">
      <c r="A4085" s="17" t="s">
        <v>4071</v>
      </c>
      <c r="B4085" s="6" t="s">
        <v>16612</v>
      </c>
    </row>
    <row r="4086" spans="1:2" x14ac:dyDescent="0.2">
      <c r="A4086" s="17" t="s">
        <v>4072</v>
      </c>
      <c r="B4086" s="6" t="s">
        <v>16613</v>
      </c>
    </row>
    <row r="4087" spans="1:2" x14ac:dyDescent="0.2">
      <c r="A4087" s="17" t="s">
        <v>4073</v>
      </c>
      <c r="B4087" s="6" t="s">
        <v>16614</v>
      </c>
    </row>
    <row r="4088" spans="1:2" x14ac:dyDescent="0.2">
      <c r="A4088" s="17" t="s">
        <v>4074</v>
      </c>
      <c r="B4088" s="6" t="s">
        <v>16615</v>
      </c>
    </row>
    <row r="4089" spans="1:2" x14ac:dyDescent="0.2">
      <c r="A4089" s="17" t="s">
        <v>4075</v>
      </c>
      <c r="B4089" s="6" t="s">
        <v>16616</v>
      </c>
    </row>
    <row r="4090" spans="1:2" x14ac:dyDescent="0.2">
      <c r="A4090" s="17" t="s">
        <v>4076</v>
      </c>
      <c r="B4090" s="6" t="s">
        <v>16617</v>
      </c>
    </row>
    <row r="4091" spans="1:2" x14ac:dyDescent="0.2">
      <c r="A4091" s="17" t="s">
        <v>4077</v>
      </c>
      <c r="B4091" s="6" t="s">
        <v>16618</v>
      </c>
    </row>
    <row r="4092" spans="1:2" x14ac:dyDescent="0.2">
      <c r="A4092" s="17" t="s">
        <v>4078</v>
      </c>
      <c r="B4092" s="6" t="s">
        <v>16619</v>
      </c>
    </row>
    <row r="4093" spans="1:2" x14ac:dyDescent="0.2">
      <c r="A4093" s="17" t="s">
        <v>4079</v>
      </c>
      <c r="B4093" s="6" t="s">
        <v>16620</v>
      </c>
    </row>
    <row r="4094" spans="1:2" x14ac:dyDescent="0.2">
      <c r="A4094" s="17" t="s">
        <v>4080</v>
      </c>
      <c r="B4094" s="6" t="s">
        <v>16621</v>
      </c>
    </row>
    <row r="4095" spans="1:2" x14ac:dyDescent="0.2">
      <c r="A4095" s="17" t="s">
        <v>4081</v>
      </c>
      <c r="B4095" s="6" t="s">
        <v>16622</v>
      </c>
    </row>
    <row r="4096" spans="1:2" x14ac:dyDescent="0.2">
      <c r="A4096" s="17" t="s">
        <v>4082</v>
      </c>
      <c r="B4096" s="6" t="s">
        <v>16623</v>
      </c>
    </row>
    <row r="4097" spans="1:2" x14ac:dyDescent="0.2">
      <c r="A4097" s="17" t="s">
        <v>4083</v>
      </c>
      <c r="B4097" s="6" t="s">
        <v>16624</v>
      </c>
    </row>
    <row r="4098" spans="1:2" x14ac:dyDescent="0.2">
      <c r="A4098" s="17" t="s">
        <v>4084</v>
      </c>
      <c r="B4098" s="6" t="s">
        <v>16625</v>
      </c>
    </row>
    <row r="4099" spans="1:2" x14ac:dyDescent="0.2">
      <c r="A4099" s="17" t="s">
        <v>4085</v>
      </c>
      <c r="B4099" s="6" t="s">
        <v>16626</v>
      </c>
    </row>
    <row r="4100" spans="1:2" x14ac:dyDescent="0.2">
      <c r="A4100" s="17" t="s">
        <v>4086</v>
      </c>
      <c r="B4100" s="6" t="s">
        <v>16627</v>
      </c>
    </row>
    <row r="4101" spans="1:2" x14ac:dyDescent="0.2">
      <c r="A4101" s="17" t="s">
        <v>4087</v>
      </c>
      <c r="B4101" s="6" t="s">
        <v>16628</v>
      </c>
    </row>
    <row r="4102" spans="1:2" x14ac:dyDescent="0.2">
      <c r="A4102" s="17" t="s">
        <v>4088</v>
      </c>
      <c r="B4102" s="6" t="s">
        <v>16629</v>
      </c>
    </row>
    <row r="4103" spans="1:2" x14ac:dyDescent="0.2">
      <c r="A4103" s="17" t="s">
        <v>4089</v>
      </c>
      <c r="B4103" s="6" t="s">
        <v>16630</v>
      </c>
    </row>
    <row r="4104" spans="1:2" x14ac:dyDescent="0.2">
      <c r="A4104" s="17" t="s">
        <v>4090</v>
      </c>
      <c r="B4104" s="6" t="s">
        <v>16631</v>
      </c>
    </row>
    <row r="4105" spans="1:2" x14ac:dyDescent="0.2">
      <c r="A4105" s="17" t="s">
        <v>4091</v>
      </c>
      <c r="B4105" s="6" t="s">
        <v>16632</v>
      </c>
    </row>
    <row r="4106" spans="1:2" x14ac:dyDescent="0.2">
      <c r="A4106" s="17" t="s">
        <v>4092</v>
      </c>
      <c r="B4106" s="6" t="s">
        <v>16633</v>
      </c>
    </row>
    <row r="4107" spans="1:2" x14ac:dyDescent="0.2">
      <c r="A4107" s="17" t="s">
        <v>4093</v>
      </c>
      <c r="B4107" s="6" t="s">
        <v>16634</v>
      </c>
    </row>
    <row r="4108" spans="1:2" x14ac:dyDescent="0.2">
      <c r="A4108" s="17" t="s">
        <v>4094</v>
      </c>
      <c r="B4108" s="6" t="s">
        <v>16635</v>
      </c>
    </row>
    <row r="4109" spans="1:2" x14ac:dyDescent="0.2">
      <c r="A4109" s="17" t="s">
        <v>4095</v>
      </c>
      <c r="B4109" s="6" t="s">
        <v>16636</v>
      </c>
    </row>
    <row r="4110" spans="1:2" x14ac:dyDescent="0.2">
      <c r="A4110" s="17" t="s">
        <v>4096</v>
      </c>
      <c r="B4110" s="6" t="s">
        <v>16637</v>
      </c>
    </row>
    <row r="4111" spans="1:2" x14ac:dyDescent="0.2">
      <c r="A4111" s="17" t="s">
        <v>4097</v>
      </c>
      <c r="B4111" s="6" t="s">
        <v>16638</v>
      </c>
    </row>
    <row r="4112" spans="1:2" x14ac:dyDescent="0.2">
      <c r="A4112" s="17" t="s">
        <v>4098</v>
      </c>
      <c r="B4112" s="6" t="s">
        <v>16639</v>
      </c>
    </row>
    <row r="4113" spans="1:2" x14ac:dyDescent="0.2">
      <c r="A4113" s="17" t="s">
        <v>4099</v>
      </c>
      <c r="B4113" s="6" t="s">
        <v>16640</v>
      </c>
    </row>
    <row r="4114" spans="1:2" x14ac:dyDescent="0.2">
      <c r="A4114" s="17" t="s">
        <v>4100</v>
      </c>
      <c r="B4114" s="6" t="s">
        <v>16641</v>
      </c>
    </row>
    <row r="4115" spans="1:2" x14ac:dyDescent="0.2">
      <c r="A4115" s="17" t="s">
        <v>4101</v>
      </c>
      <c r="B4115" s="6" t="s">
        <v>16642</v>
      </c>
    </row>
    <row r="4116" spans="1:2" x14ac:dyDescent="0.2">
      <c r="A4116" s="17" t="s">
        <v>4102</v>
      </c>
      <c r="B4116" s="6" t="s">
        <v>16643</v>
      </c>
    </row>
    <row r="4117" spans="1:2" x14ac:dyDescent="0.2">
      <c r="A4117" s="17" t="s">
        <v>4103</v>
      </c>
      <c r="B4117" s="6" t="s">
        <v>16644</v>
      </c>
    </row>
    <row r="4118" spans="1:2" x14ac:dyDescent="0.2">
      <c r="A4118" s="17" t="s">
        <v>4104</v>
      </c>
      <c r="B4118" s="6" t="s">
        <v>16645</v>
      </c>
    </row>
    <row r="4119" spans="1:2" x14ac:dyDescent="0.2">
      <c r="A4119" s="17" t="s">
        <v>4105</v>
      </c>
      <c r="B4119" s="6" t="s">
        <v>16646</v>
      </c>
    </row>
    <row r="4120" spans="1:2" x14ac:dyDescent="0.2">
      <c r="A4120" s="17" t="s">
        <v>4106</v>
      </c>
      <c r="B4120" s="6" t="s">
        <v>16647</v>
      </c>
    </row>
    <row r="4121" spans="1:2" x14ac:dyDescent="0.2">
      <c r="A4121" s="17" t="s">
        <v>4107</v>
      </c>
      <c r="B4121" s="6" t="s">
        <v>16648</v>
      </c>
    </row>
    <row r="4122" spans="1:2" x14ac:dyDescent="0.2">
      <c r="A4122" s="17" t="s">
        <v>4108</v>
      </c>
      <c r="B4122" s="6" t="s">
        <v>16649</v>
      </c>
    </row>
    <row r="4123" spans="1:2" x14ac:dyDescent="0.2">
      <c r="A4123" s="17" t="s">
        <v>4109</v>
      </c>
      <c r="B4123" s="6" t="s">
        <v>16650</v>
      </c>
    </row>
    <row r="4124" spans="1:2" x14ac:dyDescent="0.2">
      <c r="A4124" s="17" t="s">
        <v>4110</v>
      </c>
      <c r="B4124" s="6" t="s">
        <v>16651</v>
      </c>
    </row>
    <row r="4125" spans="1:2" x14ac:dyDescent="0.2">
      <c r="A4125" s="17" t="s">
        <v>4111</v>
      </c>
      <c r="B4125" s="6" t="s">
        <v>16652</v>
      </c>
    </row>
    <row r="4126" spans="1:2" x14ac:dyDescent="0.2">
      <c r="A4126" s="17" t="s">
        <v>4112</v>
      </c>
      <c r="B4126" s="6" t="s">
        <v>16653</v>
      </c>
    </row>
    <row r="4127" spans="1:2" x14ac:dyDescent="0.2">
      <c r="A4127" s="17" t="s">
        <v>4113</v>
      </c>
      <c r="B4127" s="6" t="s">
        <v>16654</v>
      </c>
    </row>
    <row r="4128" spans="1:2" x14ac:dyDescent="0.2">
      <c r="A4128" s="17" t="s">
        <v>4114</v>
      </c>
      <c r="B4128" s="6" t="s">
        <v>16655</v>
      </c>
    </row>
    <row r="4129" spans="1:2" x14ac:dyDescent="0.2">
      <c r="A4129" s="17" t="s">
        <v>4115</v>
      </c>
      <c r="B4129" s="6" t="s">
        <v>16656</v>
      </c>
    </row>
    <row r="4130" spans="1:2" x14ac:dyDescent="0.2">
      <c r="A4130" s="17" t="s">
        <v>4116</v>
      </c>
      <c r="B4130" s="6" t="s">
        <v>16657</v>
      </c>
    </row>
    <row r="4131" spans="1:2" x14ac:dyDescent="0.2">
      <c r="A4131" s="17" t="s">
        <v>4117</v>
      </c>
      <c r="B4131" s="6" t="s">
        <v>16658</v>
      </c>
    </row>
    <row r="4132" spans="1:2" x14ac:dyDescent="0.2">
      <c r="A4132" s="17" t="s">
        <v>4118</v>
      </c>
      <c r="B4132" s="6" t="s">
        <v>16659</v>
      </c>
    </row>
    <row r="4133" spans="1:2" x14ac:dyDescent="0.2">
      <c r="A4133" s="17" t="s">
        <v>4119</v>
      </c>
      <c r="B4133" s="6" t="s">
        <v>16660</v>
      </c>
    </row>
    <row r="4134" spans="1:2" x14ac:dyDescent="0.2">
      <c r="A4134" s="17" t="s">
        <v>4120</v>
      </c>
      <c r="B4134" s="6" t="s">
        <v>16661</v>
      </c>
    </row>
    <row r="4135" spans="1:2" x14ac:dyDescent="0.2">
      <c r="A4135" s="17" t="s">
        <v>4121</v>
      </c>
      <c r="B4135" s="6" t="s">
        <v>16662</v>
      </c>
    </row>
    <row r="4136" spans="1:2" x14ac:dyDescent="0.2">
      <c r="A4136" s="17" t="s">
        <v>4122</v>
      </c>
      <c r="B4136" s="6" t="s">
        <v>16663</v>
      </c>
    </row>
    <row r="4137" spans="1:2" x14ac:dyDescent="0.2">
      <c r="A4137" s="17" t="s">
        <v>4123</v>
      </c>
      <c r="B4137" s="6" t="s">
        <v>16664</v>
      </c>
    </row>
    <row r="4138" spans="1:2" x14ac:dyDescent="0.2">
      <c r="A4138" s="17" t="s">
        <v>4124</v>
      </c>
      <c r="B4138" s="6" t="s">
        <v>16665</v>
      </c>
    </row>
    <row r="4139" spans="1:2" x14ac:dyDescent="0.2">
      <c r="A4139" s="17" t="s">
        <v>4125</v>
      </c>
      <c r="B4139" s="6" t="s">
        <v>16666</v>
      </c>
    </row>
    <row r="4140" spans="1:2" x14ac:dyDescent="0.2">
      <c r="A4140" s="17" t="s">
        <v>4126</v>
      </c>
      <c r="B4140" s="6" t="s">
        <v>16667</v>
      </c>
    </row>
    <row r="4141" spans="1:2" x14ac:dyDescent="0.2">
      <c r="A4141" s="17" t="s">
        <v>4127</v>
      </c>
      <c r="B4141" s="6" t="s">
        <v>16668</v>
      </c>
    </row>
    <row r="4142" spans="1:2" x14ac:dyDescent="0.2">
      <c r="A4142" s="17" t="s">
        <v>4128</v>
      </c>
      <c r="B4142" s="6" t="s">
        <v>16669</v>
      </c>
    </row>
    <row r="4143" spans="1:2" x14ac:dyDescent="0.2">
      <c r="A4143" s="17" t="s">
        <v>4129</v>
      </c>
      <c r="B4143" s="6" t="s">
        <v>16670</v>
      </c>
    </row>
    <row r="4144" spans="1:2" x14ac:dyDescent="0.2">
      <c r="A4144" s="17" t="s">
        <v>4130</v>
      </c>
      <c r="B4144" s="6" t="s">
        <v>16671</v>
      </c>
    </row>
    <row r="4145" spans="1:2" x14ac:dyDescent="0.2">
      <c r="A4145" s="17" t="s">
        <v>4131</v>
      </c>
      <c r="B4145" s="6" t="s">
        <v>16672</v>
      </c>
    </row>
    <row r="4146" spans="1:2" x14ac:dyDescent="0.2">
      <c r="A4146" s="17" t="s">
        <v>4132</v>
      </c>
      <c r="B4146" s="6" t="s">
        <v>16673</v>
      </c>
    </row>
    <row r="4147" spans="1:2" x14ac:dyDescent="0.2">
      <c r="A4147" s="17" t="s">
        <v>4133</v>
      </c>
      <c r="B4147" s="6" t="s">
        <v>16674</v>
      </c>
    </row>
    <row r="4148" spans="1:2" x14ac:dyDescent="0.2">
      <c r="A4148" s="17" t="s">
        <v>4134</v>
      </c>
      <c r="B4148" s="6" t="s">
        <v>16675</v>
      </c>
    </row>
    <row r="4149" spans="1:2" x14ac:dyDescent="0.2">
      <c r="A4149" s="17" t="s">
        <v>4135</v>
      </c>
      <c r="B4149" s="6" t="s">
        <v>16676</v>
      </c>
    </row>
    <row r="4150" spans="1:2" x14ac:dyDescent="0.2">
      <c r="A4150" s="17" t="s">
        <v>4136</v>
      </c>
      <c r="B4150" s="6" t="s">
        <v>16677</v>
      </c>
    </row>
    <row r="4151" spans="1:2" x14ac:dyDescent="0.2">
      <c r="A4151" s="17" t="s">
        <v>4137</v>
      </c>
      <c r="B4151" s="6" t="s">
        <v>16678</v>
      </c>
    </row>
    <row r="4152" spans="1:2" x14ac:dyDescent="0.2">
      <c r="A4152" s="17" t="s">
        <v>4138</v>
      </c>
      <c r="B4152" s="6" t="s">
        <v>16679</v>
      </c>
    </row>
    <row r="4153" spans="1:2" x14ac:dyDescent="0.2">
      <c r="A4153" s="17" t="s">
        <v>4139</v>
      </c>
      <c r="B4153" s="6" t="s">
        <v>16680</v>
      </c>
    </row>
    <row r="4154" spans="1:2" x14ac:dyDescent="0.2">
      <c r="A4154" s="17" t="s">
        <v>4140</v>
      </c>
      <c r="B4154" s="6" t="s">
        <v>16681</v>
      </c>
    </row>
    <row r="4155" spans="1:2" x14ac:dyDescent="0.2">
      <c r="A4155" s="17" t="s">
        <v>4141</v>
      </c>
      <c r="B4155" s="6" t="s">
        <v>16682</v>
      </c>
    </row>
    <row r="4156" spans="1:2" x14ac:dyDescent="0.2">
      <c r="A4156" s="17" t="s">
        <v>4142</v>
      </c>
      <c r="B4156" s="6" t="s">
        <v>16683</v>
      </c>
    </row>
    <row r="4157" spans="1:2" x14ac:dyDescent="0.2">
      <c r="A4157" s="17" t="s">
        <v>4143</v>
      </c>
      <c r="B4157" s="6" t="s">
        <v>16684</v>
      </c>
    </row>
    <row r="4158" spans="1:2" x14ac:dyDescent="0.2">
      <c r="A4158" s="17" t="s">
        <v>4144</v>
      </c>
      <c r="B4158" s="6" t="s">
        <v>16685</v>
      </c>
    </row>
    <row r="4159" spans="1:2" x14ac:dyDescent="0.2">
      <c r="A4159" s="17" t="s">
        <v>4145</v>
      </c>
      <c r="B4159" s="6" t="s">
        <v>16686</v>
      </c>
    </row>
    <row r="4160" spans="1:2" x14ac:dyDescent="0.2">
      <c r="A4160" s="17" t="s">
        <v>4146</v>
      </c>
      <c r="B4160" s="6" t="s">
        <v>16687</v>
      </c>
    </row>
    <row r="4161" spans="1:2" x14ac:dyDescent="0.2">
      <c r="A4161" s="17" t="s">
        <v>4147</v>
      </c>
      <c r="B4161" s="6" t="s">
        <v>16688</v>
      </c>
    </row>
    <row r="4162" spans="1:2" x14ac:dyDescent="0.2">
      <c r="A4162" s="17" t="s">
        <v>4148</v>
      </c>
      <c r="B4162" s="6" t="s">
        <v>16689</v>
      </c>
    </row>
    <row r="4163" spans="1:2" x14ac:dyDescent="0.2">
      <c r="A4163" s="17" t="s">
        <v>4149</v>
      </c>
      <c r="B4163" s="6" t="s">
        <v>16690</v>
      </c>
    </row>
    <row r="4164" spans="1:2" x14ac:dyDescent="0.2">
      <c r="A4164" s="17" t="s">
        <v>4150</v>
      </c>
      <c r="B4164" s="6" t="s">
        <v>16691</v>
      </c>
    </row>
    <row r="4165" spans="1:2" x14ac:dyDescent="0.2">
      <c r="A4165" s="17" t="s">
        <v>4151</v>
      </c>
      <c r="B4165" s="6" t="s">
        <v>16692</v>
      </c>
    </row>
    <row r="4166" spans="1:2" x14ac:dyDescent="0.2">
      <c r="A4166" s="17" t="s">
        <v>4152</v>
      </c>
      <c r="B4166" s="6" t="s">
        <v>16693</v>
      </c>
    </row>
    <row r="4167" spans="1:2" x14ac:dyDescent="0.2">
      <c r="A4167" s="17" t="s">
        <v>4153</v>
      </c>
      <c r="B4167" s="6" t="s">
        <v>16694</v>
      </c>
    </row>
    <row r="4168" spans="1:2" x14ac:dyDescent="0.2">
      <c r="A4168" s="17" t="s">
        <v>4154</v>
      </c>
      <c r="B4168" s="6" t="s">
        <v>16695</v>
      </c>
    </row>
    <row r="4169" spans="1:2" x14ac:dyDescent="0.2">
      <c r="A4169" s="17" t="s">
        <v>4155</v>
      </c>
      <c r="B4169" s="6" t="s">
        <v>16696</v>
      </c>
    </row>
    <row r="4170" spans="1:2" x14ac:dyDescent="0.2">
      <c r="A4170" s="17" t="s">
        <v>4156</v>
      </c>
      <c r="B4170" s="6" t="s">
        <v>16697</v>
      </c>
    </row>
    <row r="4171" spans="1:2" x14ac:dyDescent="0.2">
      <c r="A4171" s="17" t="s">
        <v>4157</v>
      </c>
      <c r="B4171" s="6" t="s">
        <v>16698</v>
      </c>
    </row>
    <row r="4172" spans="1:2" x14ac:dyDescent="0.2">
      <c r="A4172" s="17" t="s">
        <v>4158</v>
      </c>
      <c r="B4172" s="6" t="s">
        <v>16699</v>
      </c>
    </row>
    <row r="4173" spans="1:2" x14ac:dyDescent="0.2">
      <c r="A4173" s="17" t="s">
        <v>4159</v>
      </c>
      <c r="B4173" s="6" t="s">
        <v>16700</v>
      </c>
    </row>
    <row r="4174" spans="1:2" x14ac:dyDescent="0.2">
      <c r="A4174" s="17" t="s">
        <v>4160</v>
      </c>
      <c r="B4174" s="6" t="s">
        <v>16701</v>
      </c>
    </row>
    <row r="4175" spans="1:2" x14ac:dyDescent="0.2">
      <c r="A4175" s="17" t="s">
        <v>4161</v>
      </c>
      <c r="B4175" s="6" t="s">
        <v>16702</v>
      </c>
    </row>
    <row r="4176" spans="1:2" x14ac:dyDescent="0.2">
      <c r="A4176" s="17" t="s">
        <v>4162</v>
      </c>
      <c r="B4176" s="6" t="s">
        <v>16703</v>
      </c>
    </row>
    <row r="4177" spans="1:2" x14ac:dyDescent="0.2">
      <c r="A4177" s="17" t="s">
        <v>4163</v>
      </c>
      <c r="B4177" s="6" t="s">
        <v>16704</v>
      </c>
    </row>
    <row r="4178" spans="1:2" x14ac:dyDescent="0.2">
      <c r="A4178" s="17" t="s">
        <v>4164</v>
      </c>
      <c r="B4178" s="6" t="s">
        <v>16705</v>
      </c>
    </row>
    <row r="4179" spans="1:2" x14ac:dyDescent="0.2">
      <c r="A4179" s="17" t="s">
        <v>4165</v>
      </c>
      <c r="B4179" s="6" t="s">
        <v>16706</v>
      </c>
    </row>
    <row r="4180" spans="1:2" x14ac:dyDescent="0.2">
      <c r="A4180" s="17" t="s">
        <v>4166</v>
      </c>
      <c r="B4180" s="6" t="s">
        <v>16707</v>
      </c>
    </row>
    <row r="4181" spans="1:2" x14ac:dyDescent="0.2">
      <c r="A4181" s="17" t="s">
        <v>4167</v>
      </c>
      <c r="B4181" s="6" t="s">
        <v>16708</v>
      </c>
    </row>
    <row r="4182" spans="1:2" x14ac:dyDescent="0.2">
      <c r="A4182" s="17" t="s">
        <v>4168</v>
      </c>
      <c r="B4182" s="6" t="s">
        <v>16709</v>
      </c>
    </row>
    <row r="4183" spans="1:2" x14ac:dyDescent="0.2">
      <c r="A4183" s="17" t="s">
        <v>4169</v>
      </c>
      <c r="B4183" s="6" t="s">
        <v>16710</v>
      </c>
    </row>
    <row r="4184" spans="1:2" x14ac:dyDescent="0.2">
      <c r="A4184" s="17" t="s">
        <v>4170</v>
      </c>
      <c r="B4184" s="6" t="s">
        <v>16711</v>
      </c>
    </row>
    <row r="4185" spans="1:2" x14ac:dyDescent="0.2">
      <c r="A4185" s="17" t="s">
        <v>4171</v>
      </c>
      <c r="B4185" s="6" t="s">
        <v>16712</v>
      </c>
    </row>
    <row r="4186" spans="1:2" x14ac:dyDescent="0.2">
      <c r="A4186" s="17" t="s">
        <v>4172</v>
      </c>
      <c r="B4186" s="6" t="s">
        <v>16713</v>
      </c>
    </row>
    <row r="4187" spans="1:2" x14ac:dyDescent="0.2">
      <c r="A4187" s="17" t="s">
        <v>4173</v>
      </c>
      <c r="B4187" s="6" t="s">
        <v>16714</v>
      </c>
    </row>
    <row r="4188" spans="1:2" x14ac:dyDescent="0.2">
      <c r="A4188" s="17" t="s">
        <v>4174</v>
      </c>
      <c r="B4188" s="6" t="s">
        <v>16715</v>
      </c>
    </row>
    <row r="4189" spans="1:2" x14ac:dyDescent="0.2">
      <c r="A4189" s="17" t="s">
        <v>4175</v>
      </c>
      <c r="B4189" s="6" t="s">
        <v>16716</v>
      </c>
    </row>
    <row r="4190" spans="1:2" x14ac:dyDescent="0.2">
      <c r="A4190" s="17" t="s">
        <v>4176</v>
      </c>
      <c r="B4190" s="6" t="s">
        <v>16717</v>
      </c>
    </row>
    <row r="4191" spans="1:2" x14ac:dyDescent="0.2">
      <c r="A4191" s="17" t="s">
        <v>4177</v>
      </c>
      <c r="B4191" s="6" t="s">
        <v>16718</v>
      </c>
    </row>
    <row r="4192" spans="1:2" x14ac:dyDescent="0.2">
      <c r="A4192" s="17" t="s">
        <v>4178</v>
      </c>
      <c r="B4192" s="6" t="s">
        <v>16719</v>
      </c>
    </row>
    <row r="4193" spans="1:2" x14ac:dyDescent="0.2">
      <c r="A4193" s="17" t="s">
        <v>4179</v>
      </c>
      <c r="B4193" s="6" t="s">
        <v>16720</v>
      </c>
    </row>
    <row r="4194" spans="1:2" x14ac:dyDescent="0.2">
      <c r="A4194" s="17" t="s">
        <v>4180</v>
      </c>
      <c r="B4194" s="6" t="s">
        <v>16721</v>
      </c>
    </row>
    <row r="4195" spans="1:2" x14ac:dyDescent="0.2">
      <c r="A4195" s="17" t="s">
        <v>4181</v>
      </c>
      <c r="B4195" s="6" t="s">
        <v>16722</v>
      </c>
    </row>
    <row r="4196" spans="1:2" x14ac:dyDescent="0.2">
      <c r="A4196" s="17" t="s">
        <v>4182</v>
      </c>
      <c r="B4196" s="6" t="s">
        <v>16723</v>
      </c>
    </row>
    <row r="4197" spans="1:2" x14ac:dyDescent="0.2">
      <c r="A4197" s="17" t="s">
        <v>4183</v>
      </c>
      <c r="B4197" s="6" t="s">
        <v>16724</v>
      </c>
    </row>
    <row r="4198" spans="1:2" x14ac:dyDescent="0.2">
      <c r="A4198" s="17" t="s">
        <v>4184</v>
      </c>
      <c r="B4198" s="6" t="s">
        <v>16725</v>
      </c>
    </row>
    <row r="4199" spans="1:2" x14ac:dyDescent="0.2">
      <c r="A4199" s="17" t="s">
        <v>4185</v>
      </c>
      <c r="B4199" s="6" t="s">
        <v>16726</v>
      </c>
    </row>
    <row r="4200" spans="1:2" x14ac:dyDescent="0.2">
      <c r="A4200" s="17" t="s">
        <v>4186</v>
      </c>
      <c r="B4200" s="6" t="s">
        <v>16727</v>
      </c>
    </row>
    <row r="4201" spans="1:2" x14ac:dyDescent="0.2">
      <c r="A4201" s="17" t="s">
        <v>4187</v>
      </c>
      <c r="B4201" s="6" t="s">
        <v>16728</v>
      </c>
    </row>
    <row r="4202" spans="1:2" x14ac:dyDescent="0.2">
      <c r="A4202" s="17" t="s">
        <v>4188</v>
      </c>
      <c r="B4202" s="6" t="s">
        <v>16729</v>
      </c>
    </row>
    <row r="4203" spans="1:2" x14ac:dyDescent="0.2">
      <c r="A4203" s="17" t="s">
        <v>4189</v>
      </c>
      <c r="B4203" s="6" t="s">
        <v>16730</v>
      </c>
    </row>
    <row r="4204" spans="1:2" x14ac:dyDescent="0.2">
      <c r="A4204" s="17" t="s">
        <v>4190</v>
      </c>
      <c r="B4204" s="6" t="s">
        <v>16731</v>
      </c>
    </row>
    <row r="4205" spans="1:2" x14ac:dyDescent="0.2">
      <c r="A4205" s="17" t="s">
        <v>4191</v>
      </c>
      <c r="B4205" s="6" t="s">
        <v>16732</v>
      </c>
    </row>
    <row r="4206" spans="1:2" x14ac:dyDescent="0.2">
      <c r="A4206" s="17" t="s">
        <v>4192</v>
      </c>
      <c r="B4206" s="6" t="s">
        <v>16733</v>
      </c>
    </row>
    <row r="4207" spans="1:2" x14ac:dyDescent="0.2">
      <c r="A4207" s="17" t="s">
        <v>4193</v>
      </c>
      <c r="B4207" s="6" t="s">
        <v>16734</v>
      </c>
    </row>
    <row r="4208" spans="1:2" x14ac:dyDescent="0.2">
      <c r="A4208" s="17" t="s">
        <v>4194</v>
      </c>
      <c r="B4208" s="6" t="s">
        <v>16735</v>
      </c>
    </row>
    <row r="4209" spans="1:2" x14ac:dyDescent="0.2">
      <c r="A4209" s="17" t="s">
        <v>4195</v>
      </c>
      <c r="B4209" s="6" t="s">
        <v>16736</v>
      </c>
    </row>
    <row r="4210" spans="1:2" x14ac:dyDescent="0.2">
      <c r="A4210" s="17" t="s">
        <v>4196</v>
      </c>
      <c r="B4210" s="6" t="s">
        <v>16737</v>
      </c>
    </row>
    <row r="4211" spans="1:2" x14ac:dyDescent="0.2">
      <c r="A4211" s="17" t="s">
        <v>4197</v>
      </c>
      <c r="B4211" s="6" t="s">
        <v>16738</v>
      </c>
    </row>
    <row r="4212" spans="1:2" x14ac:dyDescent="0.2">
      <c r="A4212" s="17" t="s">
        <v>4198</v>
      </c>
      <c r="B4212" s="6" t="s">
        <v>16739</v>
      </c>
    </row>
    <row r="4213" spans="1:2" x14ac:dyDescent="0.2">
      <c r="A4213" s="17" t="s">
        <v>4199</v>
      </c>
      <c r="B4213" s="6" t="s">
        <v>16740</v>
      </c>
    </row>
    <row r="4214" spans="1:2" x14ac:dyDescent="0.2">
      <c r="A4214" s="17" t="s">
        <v>4200</v>
      </c>
      <c r="B4214" s="6" t="s">
        <v>16741</v>
      </c>
    </row>
    <row r="4215" spans="1:2" x14ac:dyDescent="0.2">
      <c r="A4215" s="17" t="s">
        <v>4201</v>
      </c>
      <c r="B4215" s="6" t="s">
        <v>16742</v>
      </c>
    </row>
    <row r="4216" spans="1:2" x14ac:dyDescent="0.2">
      <c r="A4216" s="17" t="s">
        <v>4202</v>
      </c>
      <c r="B4216" s="6" t="s">
        <v>16743</v>
      </c>
    </row>
    <row r="4217" spans="1:2" x14ac:dyDescent="0.2">
      <c r="A4217" s="17" t="s">
        <v>4203</v>
      </c>
      <c r="B4217" s="6" t="s">
        <v>16744</v>
      </c>
    </row>
    <row r="4218" spans="1:2" x14ac:dyDescent="0.2">
      <c r="A4218" s="17" t="s">
        <v>4204</v>
      </c>
      <c r="B4218" s="6" t="s">
        <v>16745</v>
      </c>
    </row>
    <row r="4219" spans="1:2" x14ac:dyDescent="0.2">
      <c r="A4219" s="17" t="s">
        <v>4205</v>
      </c>
      <c r="B4219" s="6" t="s">
        <v>16746</v>
      </c>
    </row>
    <row r="4220" spans="1:2" x14ac:dyDescent="0.2">
      <c r="A4220" s="17" t="s">
        <v>4206</v>
      </c>
      <c r="B4220" s="6" t="s">
        <v>16747</v>
      </c>
    </row>
    <row r="4221" spans="1:2" x14ac:dyDescent="0.2">
      <c r="A4221" s="17" t="s">
        <v>4207</v>
      </c>
      <c r="B4221" s="6" t="s">
        <v>16748</v>
      </c>
    </row>
    <row r="4222" spans="1:2" x14ac:dyDescent="0.2">
      <c r="A4222" s="17" t="s">
        <v>4208</v>
      </c>
      <c r="B4222" s="6" t="s">
        <v>16749</v>
      </c>
    </row>
    <row r="4223" spans="1:2" x14ac:dyDescent="0.2">
      <c r="A4223" s="17" t="s">
        <v>4209</v>
      </c>
      <c r="B4223" s="6" t="s">
        <v>16750</v>
      </c>
    </row>
    <row r="4224" spans="1:2" x14ac:dyDescent="0.2">
      <c r="A4224" s="17" t="s">
        <v>4210</v>
      </c>
      <c r="B4224" s="6" t="s">
        <v>16751</v>
      </c>
    </row>
    <row r="4225" spans="1:2" x14ac:dyDescent="0.2">
      <c r="A4225" s="17" t="s">
        <v>4211</v>
      </c>
      <c r="B4225" s="6" t="s">
        <v>16752</v>
      </c>
    </row>
    <row r="4226" spans="1:2" x14ac:dyDescent="0.2">
      <c r="A4226" s="17" t="s">
        <v>4212</v>
      </c>
      <c r="B4226" s="6" t="s">
        <v>16753</v>
      </c>
    </row>
    <row r="4227" spans="1:2" x14ac:dyDescent="0.2">
      <c r="A4227" s="17" t="s">
        <v>4213</v>
      </c>
      <c r="B4227" s="6" t="s">
        <v>16754</v>
      </c>
    </row>
    <row r="4228" spans="1:2" x14ac:dyDescent="0.2">
      <c r="A4228" s="17" t="s">
        <v>4214</v>
      </c>
      <c r="B4228" s="6" t="s">
        <v>16755</v>
      </c>
    </row>
    <row r="4229" spans="1:2" x14ac:dyDescent="0.2">
      <c r="A4229" s="17" t="s">
        <v>4215</v>
      </c>
      <c r="B4229" s="6" t="s">
        <v>16756</v>
      </c>
    </row>
    <row r="4230" spans="1:2" x14ac:dyDescent="0.2">
      <c r="A4230" s="17" t="s">
        <v>4216</v>
      </c>
      <c r="B4230" s="6" t="s">
        <v>16757</v>
      </c>
    </row>
    <row r="4231" spans="1:2" x14ac:dyDescent="0.2">
      <c r="A4231" s="17" t="s">
        <v>4217</v>
      </c>
      <c r="B4231" s="6" t="s">
        <v>16758</v>
      </c>
    </row>
    <row r="4232" spans="1:2" x14ac:dyDescent="0.2">
      <c r="A4232" s="17" t="s">
        <v>4218</v>
      </c>
      <c r="B4232" s="6" t="s">
        <v>16759</v>
      </c>
    </row>
    <row r="4233" spans="1:2" x14ac:dyDescent="0.2">
      <c r="A4233" s="17" t="s">
        <v>4219</v>
      </c>
      <c r="B4233" s="6" t="s">
        <v>16760</v>
      </c>
    </row>
    <row r="4234" spans="1:2" x14ac:dyDescent="0.2">
      <c r="A4234" s="17" t="s">
        <v>4220</v>
      </c>
      <c r="B4234" s="6" t="s">
        <v>16761</v>
      </c>
    </row>
    <row r="4235" spans="1:2" x14ac:dyDescent="0.2">
      <c r="A4235" s="17" t="s">
        <v>4221</v>
      </c>
      <c r="B4235" s="6" t="s">
        <v>16762</v>
      </c>
    </row>
    <row r="4236" spans="1:2" x14ac:dyDescent="0.2">
      <c r="A4236" s="17" t="s">
        <v>4222</v>
      </c>
      <c r="B4236" s="6" t="s">
        <v>16763</v>
      </c>
    </row>
    <row r="4237" spans="1:2" x14ac:dyDescent="0.2">
      <c r="A4237" s="17" t="s">
        <v>4223</v>
      </c>
      <c r="B4237" s="6" t="s">
        <v>16764</v>
      </c>
    </row>
    <row r="4238" spans="1:2" x14ac:dyDescent="0.2">
      <c r="A4238" s="17" t="s">
        <v>4224</v>
      </c>
      <c r="B4238" s="6" t="s">
        <v>16765</v>
      </c>
    </row>
    <row r="4239" spans="1:2" x14ac:dyDescent="0.2">
      <c r="A4239" s="17" t="s">
        <v>4225</v>
      </c>
      <c r="B4239" s="6" t="s">
        <v>16766</v>
      </c>
    </row>
    <row r="4240" spans="1:2" x14ac:dyDescent="0.2">
      <c r="A4240" s="17" t="s">
        <v>4226</v>
      </c>
      <c r="B4240" s="6" t="s">
        <v>16767</v>
      </c>
    </row>
    <row r="4241" spans="1:2" x14ac:dyDescent="0.2">
      <c r="A4241" s="17" t="s">
        <v>4227</v>
      </c>
      <c r="B4241" s="6" t="s">
        <v>16768</v>
      </c>
    </row>
    <row r="4242" spans="1:2" x14ac:dyDescent="0.2">
      <c r="A4242" s="17" t="s">
        <v>4228</v>
      </c>
      <c r="B4242" s="6" t="s">
        <v>16769</v>
      </c>
    </row>
    <row r="4243" spans="1:2" x14ac:dyDescent="0.2">
      <c r="A4243" s="17" t="s">
        <v>4229</v>
      </c>
      <c r="B4243" s="6" t="s">
        <v>16770</v>
      </c>
    </row>
    <row r="4244" spans="1:2" x14ac:dyDescent="0.2">
      <c r="A4244" s="17" t="s">
        <v>4230</v>
      </c>
      <c r="B4244" s="6" t="s">
        <v>16771</v>
      </c>
    </row>
    <row r="4245" spans="1:2" x14ac:dyDescent="0.2">
      <c r="A4245" s="17" t="s">
        <v>4231</v>
      </c>
      <c r="B4245" s="6" t="s">
        <v>16772</v>
      </c>
    </row>
    <row r="4246" spans="1:2" x14ac:dyDescent="0.2">
      <c r="A4246" s="17" t="s">
        <v>4232</v>
      </c>
      <c r="B4246" s="6" t="s">
        <v>16773</v>
      </c>
    </row>
    <row r="4247" spans="1:2" x14ac:dyDescent="0.2">
      <c r="A4247" s="17" t="s">
        <v>4233</v>
      </c>
      <c r="B4247" s="6" t="s">
        <v>16774</v>
      </c>
    </row>
    <row r="4248" spans="1:2" x14ac:dyDescent="0.2">
      <c r="A4248" s="17" t="s">
        <v>4234</v>
      </c>
      <c r="B4248" s="6" t="s">
        <v>16775</v>
      </c>
    </row>
    <row r="4249" spans="1:2" x14ac:dyDescent="0.2">
      <c r="A4249" s="17" t="s">
        <v>4235</v>
      </c>
      <c r="B4249" s="6" t="s">
        <v>16776</v>
      </c>
    </row>
    <row r="4250" spans="1:2" x14ac:dyDescent="0.2">
      <c r="A4250" s="17" t="s">
        <v>4236</v>
      </c>
      <c r="B4250" s="6" t="s">
        <v>16777</v>
      </c>
    </row>
    <row r="4251" spans="1:2" x14ac:dyDescent="0.2">
      <c r="A4251" s="17" t="s">
        <v>4237</v>
      </c>
      <c r="B4251" s="6" t="s">
        <v>16778</v>
      </c>
    </row>
    <row r="4252" spans="1:2" x14ac:dyDescent="0.2">
      <c r="A4252" s="17" t="s">
        <v>4238</v>
      </c>
      <c r="B4252" s="6" t="s">
        <v>16779</v>
      </c>
    </row>
    <row r="4253" spans="1:2" x14ac:dyDescent="0.2">
      <c r="A4253" s="17" t="s">
        <v>4239</v>
      </c>
      <c r="B4253" s="6" t="s">
        <v>16780</v>
      </c>
    </row>
    <row r="4254" spans="1:2" x14ac:dyDescent="0.2">
      <c r="A4254" s="17" t="s">
        <v>4240</v>
      </c>
      <c r="B4254" s="6" t="s">
        <v>16781</v>
      </c>
    </row>
    <row r="4255" spans="1:2" x14ac:dyDescent="0.2">
      <c r="A4255" s="17" t="s">
        <v>4241</v>
      </c>
      <c r="B4255" s="6" t="s">
        <v>16782</v>
      </c>
    </row>
    <row r="4256" spans="1:2" x14ac:dyDescent="0.2">
      <c r="A4256" s="17" t="s">
        <v>4242</v>
      </c>
      <c r="B4256" s="6" t="s">
        <v>16783</v>
      </c>
    </row>
    <row r="4257" spans="1:2" x14ac:dyDescent="0.2">
      <c r="A4257" s="17" t="s">
        <v>4243</v>
      </c>
      <c r="B4257" s="6" t="s">
        <v>16784</v>
      </c>
    </row>
    <row r="4258" spans="1:2" x14ac:dyDescent="0.2">
      <c r="A4258" s="17" t="s">
        <v>4244</v>
      </c>
      <c r="B4258" s="6" t="s">
        <v>16785</v>
      </c>
    </row>
    <row r="4259" spans="1:2" x14ac:dyDescent="0.2">
      <c r="A4259" s="17" t="s">
        <v>4245</v>
      </c>
      <c r="B4259" s="6" t="s">
        <v>16786</v>
      </c>
    </row>
    <row r="4260" spans="1:2" x14ac:dyDescent="0.2">
      <c r="A4260" s="17" t="s">
        <v>4246</v>
      </c>
      <c r="B4260" s="6" t="s">
        <v>16787</v>
      </c>
    </row>
    <row r="4261" spans="1:2" x14ac:dyDescent="0.2">
      <c r="A4261" s="17" t="s">
        <v>4247</v>
      </c>
      <c r="B4261" s="6" t="s">
        <v>16788</v>
      </c>
    </row>
    <row r="4262" spans="1:2" x14ac:dyDescent="0.2">
      <c r="A4262" s="17" t="s">
        <v>4248</v>
      </c>
      <c r="B4262" s="6" t="s">
        <v>16789</v>
      </c>
    </row>
    <row r="4263" spans="1:2" x14ac:dyDescent="0.2">
      <c r="A4263" s="17" t="s">
        <v>4249</v>
      </c>
      <c r="B4263" s="6" t="s">
        <v>16790</v>
      </c>
    </row>
    <row r="4264" spans="1:2" x14ac:dyDescent="0.2">
      <c r="A4264" s="17" t="s">
        <v>4250</v>
      </c>
      <c r="B4264" s="6" t="s">
        <v>16791</v>
      </c>
    </row>
    <row r="4265" spans="1:2" x14ac:dyDescent="0.2">
      <c r="A4265" s="17" t="s">
        <v>4251</v>
      </c>
      <c r="B4265" s="6" t="s">
        <v>16792</v>
      </c>
    </row>
    <row r="4266" spans="1:2" x14ac:dyDescent="0.2">
      <c r="A4266" s="17" t="s">
        <v>4252</v>
      </c>
      <c r="B4266" s="6" t="s">
        <v>16793</v>
      </c>
    </row>
    <row r="4267" spans="1:2" x14ac:dyDescent="0.2">
      <c r="A4267" s="17" t="s">
        <v>4253</v>
      </c>
      <c r="B4267" s="6" t="s">
        <v>16794</v>
      </c>
    </row>
    <row r="4268" spans="1:2" x14ac:dyDescent="0.2">
      <c r="A4268" s="17" t="s">
        <v>4254</v>
      </c>
      <c r="B4268" s="6" t="s">
        <v>16795</v>
      </c>
    </row>
    <row r="4269" spans="1:2" x14ac:dyDescent="0.2">
      <c r="A4269" s="17" t="s">
        <v>4255</v>
      </c>
      <c r="B4269" s="6" t="s">
        <v>16796</v>
      </c>
    </row>
    <row r="4270" spans="1:2" x14ac:dyDescent="0.2">
      <c r="A4270" s="17" t="s">
        <v>4256</v>
      </c>
      <c r="B4270" s="6" t="s">
        <v>16797</v>
      </c>
    </row>
    <row r="4271" spans="1:2" x14ac:dyDescent="0.2">
      <c r="A4271" s="17" t="s">
        <v>4257</v>
      </c>
      <c r="B4271" s="6" t="s">
        <v>16798</v>
      </c>
    </row>
    <row r="4272" spans="1:2" x14ac:dyDescent="0.2">
      <c r="A4272" s="17" t="s">
        <v>4258</v>
      </c>
      <c r="B4272" s="6" t="s">
        <v>16799</v>
      </c>
    </row>
    <row r="4273" spans="1:2" x14ac:dyDescent="0.2">
      <c r="A4273" s="17" t="s">
        <v>4259</v>
      </c>
      <c r="B4273" s="6" t="s">
        <v>16800</v>
      </c>
    </row>
    <row r="4274" spans="1:2" x14ac:dyDescent="0.2">
      <c r="A4274" s="17" t="s">
        <v>4260</v>
      </c>
      <c r="B4274" s="6" t="s">
        <v>16801</v>
      </c>
    </row>
    <row r="4275" spans="1:2" x14ac:dyDescent="0.2">
      <c r="A4275" s="17" t="s">
        <v>4261</v>
      </c>
      <c r="B4275" s="6" t="s">
        <v>16802</v>
      </c>
    </row>
    <row r="4276" spans="1:2" x14ac:dyDescent="0.2">
      <c r="A4276" s="17" t="s">
        <v>4262</v>
      </c>
      <c r="B4276" s="6" t="s">
        <v>16803</v>
      </c>
    </row>
    <row r="4277" spans="1:2" x14ac:dyDescent="0.2">
      <c r="A4277" s="17" t="s">
        <v>4263</v>
      </c>
      <c r="B4277" s="6" t="s">
        <v>16804</v>
      </c>
    </row>
    <row r="4278" spans="1:2" x14ac:dyDescent="0.2">
      <c r="A4278" s="17" t="s">
        <v>4264</v>
      </c>
      <c r="B4278" s="6" t="s">
        <v>16805</v>
      </c>
    </row>
    <row r="4279" spans="1:2" x14ac:dyDescent="0.2">
      <c r="A4279" s="17" t="s">
        <v>4265</v>
      </c>
      <c r="B4279" s="6" t="s">
        <v>16806</v>
      </c>
    </row>
    <row r="4280" spans="1:2" x14ac:dyDescent="0.2">
      <c r="A4280" s="17" t="s">
        <v>4266</v>
      </c>
      <c r="B4280" s="6" t="s">
        <v>16807</v>
      </c>
    </row>
    <row r="4281" spans="1:2" x14ac:dyDescent="0.2">
      <c r="A4281" s="17" t="s">
        <v>4267</v>
      </c>
      <c r="B4281" s="6" t="s">
        <v>16808</v>
      </c>
    </row>
    <row r="4282" spans="1:2" x14ac:dyDescent="0.2">
      <c r="A4282" s="17" t="s">
        <v>4268</v>
      </c>
      <c r="B4282" s="6" t="s">
        <v>16809</v>
      </c>
    </row>
    <row r="4283" spans="1:2" x14ac:dyDescent="0.2">
      <c r="A4283" s="17" t="s">
        <v>4269</v>
      </c>
      <c r="B4283" s="6" t="s">
        <v>16810</v>
      </c>
    </row>
    <row r="4284" spans="1:2" x14ac:dyDescent="0.2">
      <c r="A4284" s="17" t="s">
        <v>4270</v>
      </c>
      <c r="B4284" s="6" t="s">
        <v>16811</v>
      </c>
    </row>
    <row r="4285" spans="1:2" x14ac:dyDescent="0.2">
      <c r="A4285" s="17" t="s">
        <v>4271</v>
      </c>
      <c r="B4285" s="6" t="s">
        <v>16812</v>
      </c>
    </row>
    <row r="4286" spans="1:2" x14ac:dyDescent="0.2">
      <c r="A4286" s="17" t="s">
        <v>4272</v>
      </c>
      <c r="B4286" s="6" t="s">
        <v>16813</v>
      </c>
    </row>
    <row r="4287" spans="1:2" x14ac:dyDescent="0.2">
      <c r="A4287" s="17" t="s">
        <v>4273</v>
      </c>
      <c r="B4287" s="6" t="s">
        <v>16814</v>
      </c>
    </row>
    <row r="4288" spans="1:2" x14ac:dyDescent="0.2">
      <c r="A4288" s="17" t="s">
        <v>4274</v>
      </c>
      <c r="B4288" s="6" t="s">
        <v>16815</v>
      </c>
    </row>
    <row r="4289" spans="1:2" x14ac:dyDescent="0.2">
      <c r="A4289" s="17" t="s">
        <v>4275</v>
      </c>
      <c r="B4289" s="6" t="s">
        <v>16816</v>
      </c>
    </row>
    <row r="4290" spans="1:2" x14ac:dyDescent="0.2">
      <c r="A4290" s="17" t="s">
        <v>4276</v>
      </c>
      <c r="B4290" s="6" t="s">
        <v>16817</v>
      </c>
    </row>
    <row r="4291" spans="1:2" x14ac:dyDescent="0.2">
      <c r="A4291" s="17" t="s">
        <v>4277</v>
      </c>
      <c r="B4291" s="6" t="s">
        <v>16818</v>
      </c>
    </row>
    <row r="4292" spans="1:2" x14ac:dyDescent="0.2">
      <c r="A4292" s="17" t="s">
        <v>4278</v>
      </c>
      <c r="B4292" s="6" t="s">
        <v>16819</v>
      </c>
    </row>
    <row r="4293" spans="1:2" x14ac:dyDescent="0.2">
      <c r="A4293" s="17" t="s">
        <v>4279</v>
      </c>
      <c r="B4293" s="6" t="s">
        <v>16820</v>
      </c>
    </row>
    <row r="4294" spans="1:2" x14ac:dyDescent="0.2">
      <c r="A4294" s="17" t="s">
        <v>4280</v>
      </c>
      <c r="B4294" s="6" t="s">
        <v>16821</v>
      </c>
    </row>
    <row r="4295" spans="1:2" x14ac:dyDescent="0.2">
      <c r="A4295" s="17" t="s">
        <v>4281</v>
      </c>
      <c r="B4295" s="6" t="s">
        <v>16822</v>
      </c>
    </row>
    <row r="4296" spans="1:2" x14ac:dyDescent="0.2">
      <c r="A4296" s="17" t="s">
        <v>4282</v>
      </c>
      <c r="B4296" s="6" t="s">
        <v>16823</v>
      </c>
    </row>
    <row r="4297" spans="1:2" x14ac:dyDescent="0.2">
      <c r="A4297" s="17" t="s">
        <v>4283</v>
      </c>
      <c r="B4297" s="6" t="s">
        <v>16824</v>
      </c>
    </row>
    <row r="4298" spans="1:2" x14ac:dyDescent="0.2">
      <c r="A4298" s="17" t="s">
        <v>4284</v>
      </c>
      <c r="B4298" s="6" t="s">
        <v>16825</v>
      </c>
    </row>
    <row r="4299" spans="1:2" x14ac:dyDescent="0.2">
      <c r="A4299" s="17" t="s">
        <v>4285</v>
      </c>
      <c r="B4299" s="6" t="s">
        <v>16826</v>
      </c>
    </row>
    <row r="4300" spans="1:2" x14ac:dyDescent="0.2">
      <c r="A4300" s="17" t="s">
        <v>4286</v>
      </c>
      <c r="B4300" s="6" t="s">
        <v>16827</v>
      </c>
    </row>
    <row r="4301" spans="1:2" x14ac:dyDescent="0.2">
      <c r="A4301" s="17" t="s">
        <v>4287</v>
      </c>
      <c r="B4301" s="6" t="s">
        <v>16828</v>
      </c>
    </row>
    <row r="4302" spans="1:2" x14ac:dyDescent="0.2">
      <c r="A4302" s="17" t="s">
        <v>4288</v>
      </c>
      <c r="B4302" s="6" t="s">
        <v>16829</v>
      </c>
    </row>
    <row r="4303" spans="1:2" x14ac:dyDescent="0.2">
      <c r="A4303" s="17" t="s">
        <v>4289</v>
      </c>
      <c r="B4303" s="6" t="s">
        <v>16830</v>
      </c>
    </row>
    <row r="4304" spans="1:2" x14ac:dyDescent="0.2">
      <c r="A4304" s="17" t="s">
        <v>4290</v>
      </c>
      <c r="B4304" s="6" t="s">
        <v>16831</v>
      </c>
    </row>
    <row r="4305" spans="1:2" x14ac:dyDescent="0.2">
      <c r="A4305" s="17" t="s">
        <v>4291</v>
      </c>
      <c r="B4305" s="6" t="s">
        <v>16832</v>
      </c>
    </row>
    <row r="4306" spans="1:2" x14ac:dyDescent="0.2">
      <c r="A4306" s="17" t="s">
        <v>4292</v>
      </c>
      <c r="B4306" s="6" t="s">
        <v>16833</v>
      </c>
    </row>
    <row r="4307" spans="1:2" x14ac:dyDescent="0.2">
      <c r="A4307" s="17" t="s">
        <v>4293</v>
      </c>
      <c r="B4307" s="6" t="s">
        <v>16834</v>
      </c>
    </row>
    <row r="4308" spans="1:2" x14ac:dyDescent="0.2">
      <c r="A4308" s="17" t="s">
        <v>4294</v>
      </c>
      <c r="B4308" s="6" t="s">
        <v>16835</v>
      </c>
    </row>
    <row r="4309" spans="1:2" x14ac:dyDescent="0.2">
      <c r="A4309" s="17" t="s">
        <v>4295</v>
      </c>
      <c r="B4309" s="6" t="s">
        <v>16836</v>
      </c>
    </row>
    <row r="4310" spans="1:2" x14ac:dyDescent="0.2">
      <c r="A4310" s="17" t="s">
        <v>4296</v>
      </c>
      <c r="B4310" s="6" t="s">
        <v>16837</v>
      </c>
    </row>
    <row r="4311" spans="1:2" x14ac:dyDescent="0.2">
      <c r="A4311" s="17" t="s">
        <v>4297</v>
      </c>
      <c r="B4311" s="6" t="s">
        <v>16838</v>
      </c>
    </row>
    <row r="4312" spans="1:2" x14ac:dyDescent="0.2">
      <c r="A4312" s="17" t="s">
        <v>4298</v>
      </c>
      <c r="B4312" s="6" t="s">
        <v>16839</v>
      </c>
    </row>
    <row r="4313" spans="1:2" x14ac:dyDescent="0.2">
      <c r="A4313" s="17" t="s">
        <v>4299</v>
      </c>
      <c r="B4313" s="6" t="s">
        <v>16840</v>
      </c>
    </row>
    <row r="4314" spans="1:2" x14ac:dyDescent="0.2">
      <c r="A4314" s="17" t="s">
        <v>4300</v>
      </c>
      <c r="B4314" s="6" t="s">
        <v>16841</v>
      </c>
    </row>
    <row r="4315" spans="1:2" x14ac:dyDescent="0.2">
      <c r="A4315" s="17" t="s">
        <v>4301</v>
      </c>
      <c r="B4315" s="6" t="s">
        <v>16842</v>
      </c>
    </row>
    <row r="4316" spans="1:2" x14ac:dyDescent="0.2">
      <c r="A4316" s="17" t="s">
        <v>4302</v>
      </c>
      <c r="B4316" s="6" t="s">
        <v>16843</v>
      </c>
    </row>
    <row r="4317" spans="1:2" x14ac:dyDescent="0.2">
      <c r="A4317" s="17" t="s">
        <v>4303</v>
      </c>
      <c r="B4317" s="6" t="s">
        <v>16844</v>
      </c>
    </row>
    <row r="4318" spans="1:2" x14ac:dyDescent="0.2">
      <c r="A4318" s="17" t="s">
        <v>4304</v>
      </c>
      <c r="B4318" s="6" t="s">
        <v>16845</v>
      </c>
    </row>
    <row r="4319" spans="1:2" x14ac:dyDescent="0.2">
      <c r="A4319" s="17" t="s">
        <v>4305</v>
      </c>
      <c r="B4319" s="6" t="s">
        <v>16846</v>
      </c>
    </row>
    <row r="4320" spans="1:2" x14ac:dyDescent="0.2">
      <c r="A4320" s="17" t="s">
        <v>4306</v>
      </c>
      <c r="B4320" s="6" t="s">
        <v>16847</v>
      </c>
    </row>
    <row r="4321" spans="1:2" x14ac:dyDescent="0.2">
      <c r="A4321" s="17" t="s">
        <v>4307</v>
      </c>
      <c r="B4321" s="6" t="s">
        <v>16848</v>
      </c>
    </row>
    <row r="4322" spans="1:2" x14ac:dyDescent="0.2">
      <c r="A4322" s="17" t="s">
        <v>4308</v>
      </c>
      <c r="B4322" s="6" t="s">
        <v>16849</v>
      </c>
    </row>
    <row r="4323" spans="1:2" x14ac:dyDescent="0.2">
      <c r="A4323" s="17" t="s">
        <v>4309</v>
      </c>
      <c r="B4323" s="6" t="s">
        <v>16850</v>
      </c>
    </row>
    <row r="4324" spans="1:2" x14ac:dyDescent="0.2">
      <c r="A4324" s="17" t="s">
        <v>4310</v>
      </c>
      <c r="B4324" s="6" t="s">
        <v>16851</v>
      </c>
    </row>
    <row r="4325" spans="1:2" x14ac:dyDescent="0.2">
      <c r="A4325" s="17" t="s">
        <v>4311</v>
      </c>
      <c r="B4325" s="6" t="s">
        <v>16852</v>
      </c>
    </row>
    <row r="4326" spans="1:2" x14ac:dyDescent="0.2">
      <c r="A4326" s="17" t="s">
        <v>4312</v>
      </c>
      <c r="B4326" s="6" t="s">
        <v>16853</v>
      </c>
    </row>
    <row r="4327" spans="1:2" x14ac:dyDescent="0.2">
      <c r="A4327" s="17" t="s">
        <v>4313</v>
      </c>
      <c r="B4327" s="6" t="s">
        <v>16854</v>
      </c>
    </row>
    <row r="4328" spans="1:2" x14ac:dyDescent="0.2">
      <c r="A4328" s="17" t="s">
        <v>4314</v>
      </c>
      <c r="B4328" s="6" t="s">
        <v>16855</v>
      </c>
    </row>
    <row r="4329" spans="1:2" x14ac:dyDescent="0.2">
      <c r="A4329" s="17" t="s">
        <v>4315</v>
      </c>
      <c r="B4329" s="6" t="s">
        <v>16856</v>
      </c>
    </row>
    <row r="4330" spans="1:2" x14ac:dyDescent="0.2">
      <c r="A4330" s="17" t="s">
        <v>4316</v>
      </c>
      <c r="B4330" s="6" t="s">
        <v>16857</v>
      </c>
    </row>
    <row r="4331" spans="1:2" x14ac:dyDescent="0.2">
      <c r="A4331" s="17" t="s">
        <v>4317</v>
      </c>
      <c r="B4331" s="6" t="s">
        <v>16858</v>
      </c>
    </row>
    <row r="4332" spans="1:2" x14ac:dyDescent="0.2">
      <c r="A4332" s="17" t="s">
        <v>4318</v>
      </c>
      <c r="B4332" s="6" t="s">
        <v>16859</v>
      </c>
    </row>
    <row r="4333" spans="1:2" x14ac:dyDescent="0.2">
      <c r="A4333" s="17" t="s">
        <v>4319</v>
      </c>
      <c r="B4333" s="6" t="s">
        <v>16860</v>
      </c>
    </row>
    <row r="4334" spans="1:2" x14ac:dyDescent="0.2">
      <c r="A4334" s="17" t="s">
        <v>4320</v>
      </c>
      <c r="B4334" s="6" t="s">
        <v>16861</v>
      </c>
    </row>
    <row r="4335" spans="1:2" x14ac:dyDescent="0.2">
      <c r="A4335" s="17" t="s">
        <v>4321</v>
      </c>
      <c r="B4335" s="6" t="s">
        <v>16862</v>
      </c>
    </row>
    <row r="4336" spans="1:2" x14ac:dyDescent="0.2">
      <c r="A4336" s="17" t="s">
        <v>4322</v>
      </c>
      <c r="B4336" s="6" t="s">
        <v>16863</v>
      </c>
    </row>
    <row r="4337" spans="1:2" x14ac:dyDescent="0.2">
      <c r="A4337" s="17" t="s">
        <v>4323</v>
      </c>
      <c r="B4337" s="6" t="s">
        <v>16864</v>
      </c>
    </row>
    <row r="4338" spans="1:2" x14ac:dyDescent="0.2">
      <c r="A4338" s="17" t="s">
        <v>4324</v>
      </c>
      <c r="B4338" s="6" t="s">
        <v>16865</v>
      </c>
    </row>
    <row r="4339" spans="1:2" x14ac:dyDescent="0.2">
      <c r="A4339" s="17" t="s">
        <v>4325</v>
      </c>
      <c r="B4339" s="6" t="s">
        <v>16866</v>
      </c>
    </row>
    <row r="4340" spans="1:2" x14ac:dyDescent="0.2">
      <c r="A4340" s="17" t="s">
        <v>4326</v>
      </c>
      <c r="B4340" s="6" t="s">
        <v>16867</v>
      </c>
    </row>
    <row r="4341" spans="1:2" x14ac:dyDescent="0.2">
      <c r="A4341" s="17" t="s">
        <v>4327</v>
      </c>
      <c r="B4341" s="6" t="s">
        <v>16868</v>
      </c>
    </row>
    <row r="4342" spans="1:2" x14ac:dyDescent="0.2">
      <c r="A4342" s="17" t="s">
        <v>4328</v>
      </c>
      <c r="B4342" s="6" t="s">
        <v>16869</v>
      </c>
    </row>
    <row r="4343" spans="1:2" x14ac:dyDescent="0.2">
      <c r="A4343" s="17" t="s">
        <v>4329</v>
      </c>
      <c r="B4343" s="6" t="s">
        <v>16870</v>
      </c>
    </row>
    <row r="4344" spans="1:2" x14ac:dyDescent="0.2">
      <c r="A4344" s="17" t="s">
        <v>4330</v>
      </c>
      <c r="B4344" s="6" t="s">
        <v>16871</v>
      </c>
    </row>
    <row r="4345" spans="1:2" x14ac:dyDescent="0.2">
      <c r="A4345" s="17" t="s">
        <v>4331</v>
      </c>
      <c r="B4345" s="6" t="s">
        <v>16872</v>
      </c>
    </row>
    <row r="4346" spans="1:2" x14ac:dyDescent="0.2">
      <c r="A4346" s="17" t="s">
        <v>4332</v>
      </c>
      <c r="B4346" s="6" t="s">
        <v>16873</v>
      </c>
    </row>
    <row r="4347" spans="1:2" x14ac:dyDescent="0.2">
      <c r="A4347" s="17" t="s">
        <v>4333</v>
      </c>
      <c r="B4347" s="6" t="s">
        <v>16874</v>
      </c>
    </row>
    <row r="4348" spans="1:2" x14ac:dyDescent="0.2">
      <c r="A4348" s="17" t="s">
        <v>4334</v>
      </c>
      <c r="B4348" s="6" t="s">
        <v>16875</v>
      </c>
    </row>
    <row r="4349" spans="1:2" x14ac:dyDescent="0.2">
      <c r="A4349" s="17" t="s">
        <v>4335</v>
      </c>
      <c r="B4349" s="6" t="s">
        <v>16876</v>
      </c>
    </row>
    <row r="4350" spans="1:2" x14ac:dyDescent="0.2">
      <c r="A4350" s="17" t="s">
        <v>4336</v>
      </c>
      <c r="B4350" s="6" t="s">
        <v>16877</v>
      </c>
    </row>
    <row r="4351" spans="1:2" x14ac:dyDescent="0.2">
      <c r="A4351" s="17" t="s">
        <v>4337</v>
      </c>
      <c r="B4351" s="6" t="s">
        <v>16878</v>
      </c>
    </row>
    <row r="4352" spans="1:2" x14ac:dyDescent="0.2">
      <c r="A4352" s="17" t="s">
        <v>4338</v>
      </c>
      <c r="B4352" s="6" t="s">
        <v>16879</v>
      </c>
    </row>
    <row r="4353" spans="1:2" x14ac:dyDescent="0.2">
      <c r="A4353" s="17" t="s">
        <v>4339</v>
      </c>
      <c r="B4353" s="6" t="s">
        <v>16880</v>
      </c>
    </row>
    <row r="4354" spans="1:2" x14ac:dyDescent="0.2">
      <c r="A4354" s="17" t="s">
        <v>4340</v>
      </c>
      <c r="B4354" s="6" t="s">
        <v>16881</v>
      </c>
    </row>
    <row r="4355" spans="1:2" x14ac:dyDescent="0.2">
      <c r="A4355" s="17" t="s">
        <v>4341</v>
      </c>
      <c r="B4355" s="6" t="s">
        <v>16882</v>
      </c>
    </row>
    <row r="4356" spans="1:2" x14ac:dyDescent="0.2">
      <c r="A4356" s="17" t="s">
        <v>4342</v>
      </c>
      <c r="B4356" s="6" t="s">
        <v>16883</v>
      </c>
    </row>
    <row r="4357" spans="1:2" x14ac:dyDescent="0.2">
      <c r="A4357" s="17" t="s">
        <v>4343</v>
      </c>
      <c r="B4357" s="6" t="s">
        <v>16884</v>
      </c>
    </row>
    <row r="4358" spans="1:2" x14ac:dyDescent="0.2">
      <c r="A4358" s="17" t="s">
        <v>4344</v>
      </c>
      <c r="B4358" s="6" t="s">
        <v>16885</v>
      </c>
    </row>
    <row r="4359" spans="1:2" x14ac:dyDescent="0.2">
      <c r="A4359" s="17" t="s">
        <v>4345</v>
      </c>
      <c r="B4359" s="6" t="s">
        <v>16886</v>
      </c>
    </row>
    <row r="4360" spans="1:2" x14ac:dyDescent="0.2">
      <c r="A4360" s="17" t="s">
        <v>4346</v>
      </c>
      <c r="B4360" s="6" t="s">
        <v>16887</v>
      </c>
    </row>
    <row r="4361" spans="1:2" x14ac:dyDescent="0.2">
      <c r="A4361" s="17" t="s">
        <v>4347</v>
      </c>
      <c r="B4361" s="6" t="s">
        <v>16888</v>
      </c>
    </row>
    <row r="4362" spans="1:2" x14ac:dyDescent="0.2">
      <c r="A4362" s="17" t="s">
        <v>4348</v>
      </c>
      <c r="B4362" s="6" t="s">
        <v>16889</v>
      </c>
    </row>
    <row r="4363" spans="1:2" x14ac:dyDescent="0.2">
      <c r="A4363" s="17" t="s">
        <v>4349</v>
      </c>
      <c r="B4363" s="6" t="s">
        <v>16890</v>
      </c>
    </row>
    <row r="4364" spans="1:2" x14ac:dyDescent="0.2">
      <c r="A4364" s="17" t="s">
        <v>4350</v>
      </c>
      <c r="B4364" s="6" t="s">
        <v>16891</v>
      </c>
    </row>
    <row r="4365" spans="1:2" x14ac:dyDescent="0.2">
      <c r="A4365" s="17" t="s">
        <v>4351</v>
      </c>
      <c r="B4365" s="6" t="s">
        <v>16892</v>
      </c>
    </row>
    <row r="4366" spans="1:2" x14ac:dyDescent="0.2">
      <c r="A4366" s="17" t="s">
        <v>4352</v>
      </c>
      <c r="B4366" s="6" t="s">
        <v>16893</v>
      </c>
    </row>
    <row r="4367" spans="1:2" x14ac:dyDescent="0.2">
      <c r="A4367" s="17" t="s">
        <v>4353</v>
      </c>
      <c r="B4367" s="6" t="s">
        <v>16894</v>
      </c>
    </row>
    <row r="4368" spans="1:2" x14ac:dyDescent="0.2">
      <c r="A4368" s="17" t="s">
        <v>4354</v>
      </c>
      <c r="B4368" s="6" t="s">
        <v>16895</v>
      </c>
    </row>
    <row r="4369" spans="1:2" x14ac:dyDescent="0.2">
      <c r="A4369" s="17" t="s">
        <v>4355</v>
      </c>
      <c r="B4369" s="6" t="s">
        <v>16896</v>
      </c>
    </row>
    <row r="4370" spans="1:2" x14ac:dyDescent="0.2">
      <c r="A4370" s="17" t="s">
        <v>4356</v>
      </c>
      <c r="B4370" s="6" t="s">
        <v>16897</v>
      </c>
    </row>
    <row r="4371" spans="1:2" x14ac:dyDescent="0.2">
      <c r="A4371" s="17" t="s">
        <v>4357</v>
      </c>
      <c r="B4371" s="6" t="s">
        <v>16898</v>
      </c>
    </row>
    <row r="4372" spans="1:2" x14ac:dyDescent="0.2">
      <c r="A4372" s="17" t="s">
        <v>4358</v>
      </c>
      <c r="B4372" s="6" t="s">
        <v>16899</v>
      </c>
    </row>
    <row r="4373" spans="1:2" x14ac:dyDescent="0.2">
      <c r="A4373" s="17" t="s">
        <v>4359</v>
      </c>
      <c r="B4373" s="6" t="s">
        <v>16900</v>
      </c>
    </row>
    <row r="4374" spans="1:2" x14ac:dyDescent="0.2">
      <c r="A4374" s="17" t="s">
        <v>4360</v>
      </c>
      <c r="B4374" s="6" t="s">
        <v>16901</v>
      </c>
    </row>
    <row r="4375" spans="1:2" x14ac:dyDescent="0.2">
      <c r="A4375" s="17" t="s">
        <v>4361</v>
      </c>
      <c r="B4375" s="6" t="s">
        <v>16902</v>
      </c>
    </row>
    <row r="4376" spans="1:2" x14ac:dyDescent="0.2">
      <c r="A4376" s="17" t="s">
        <v>4362</v>
      </c>
      <c r="B4376" s="6" t="s">
        <v>16903</v>
      </c>
    </row>
    <row r="4377" spans="1:2" x14ac:dyDescent="0.2">
      <c r="A4377" s="17" t="s">
        <v>4363</v>
      </c>
      <c r="B4377" s="6" t="s">
        <v>16904</v>
      </c>
    </row>
    <row r="4378" spans="1:2" x14ac:dyDescent="0.2">
      <c r="A4378" s="17" t="s">
        <v>4364</v>
      </c>
      <c r="B4378" s="6" t="s">
        <v>16905</v>
      </c>
    </row>
    <row r="4379" spans="1:2" x14ac:dyDescent="0.2">
      <c r="A4379" s="17" t="s">
        <v>4365</v>
      </c>
      <c r="B4379" s="6" t="s">
        <v>16906</v>
      </c>
    </row>
    <row r="4380" spans="1:2" x14ac:dyDescent="0.2">
      <c r="A4380" s="17" t="s">
        <v>4366</v>
      </c>
      <c r="B4380" s="6" t="s">
        <v>16907</v>
      </c>
    </row>
    <row r="4381" spans="1:2" x14ac:dyDescent="0.2">
      <c r="A4381" s="17" t="s">
        <v>4367</v>
      </c>
      <c r="B4381" s="6" t="s">
        <v>16908</v>
      </c>
    </row>
    <row r="4382" spans="1:2" x14ac:dyDescent="0.2">
      <c r="A4382" s="17" t="s">
        <v>4368</v>
      </c>
      <c r="B4382" s="6" t="s">
        <v>16909</v>
      </c>
    </row>
    <row r="4383" spans="1:2" x14ac:dyDescent="0.2">
      <c r="A4383" s="17" t="s">
        <v>4369</v>
      </c>
      <c r="B4383" s="6" t="s">
        <v>16910</v>
      </c>
    </row>
    <row r="4384" spans="1:2" x14ac:dyDescent="0.2">
      <c r="A4384" s="17" t="s">
        <v>4370</v>
      </c>
      <c r="B4384" s="6" t="s">
        <v>16911</v>
      </c>
    </row>
    <row r="4385" spans="1:2" x14ac:dyDescent="0.2">
      <c r="A4385" s="17" t="s">
        <v>4371</v>
      </c>
      <c r="B4385" s="6" t="s">
        <v>16912</v>
      </c>
    </row>
    <row r="4386" spans="1:2" x14ac:dyDescent="0.2">
      <c r="A4386" s="17" t="s">
        <v>4372</v>
      </c>
      <c r="B4386" s="6" t="s">
        <v>16913</v>
      </c>
    </row>
    <row r="4387" spans="1:2" x14ac:dyDescent="0.2">
      <c r="A4387" s="17" t="s">
        <v>4373</v>
      </c>
      <c r="B4387" s="6" t="s">
        <v>16914</v>
      </c>
    </row>
    <row r="4388" spans="1:2" x14ac:dyDescent="0.2">
      <c r="A4388" s="17" t="s">
        <v>4374</v>
      </c>
      <c r="B4388" s="6" t="s">
        <v>16915</v>
      </c>
    </row>
    <row r="4389" spans="1:2" x14ac:dyDescent="0.2">
      <c r="A4389" s="17" t="s">
        <v>4375</v>
      </c>
      <c r="B4389" s="6" t="s">
        <v>16916</v>
      </c>
    </row>
    <row r="4390" spans="1:2" x14ac:dyDescent="0.2">
      <c r="A4390" s="17" t="s">
        <v>4376</v>
      </c>
      <c r="B4390" s="6" t="s">
        <v>16917</v>
      </c>
    </row>
    <row r="4391" spans="1:2" x14ac:dyDescent="0.2">
      <c r="A4391" s="17" t="s">
        <v>4377</v>
      </c>
      <c r="B4391" s="6" t="s">
        <v>16918</v>
      </c>
    </row>
    <row r="4392" spans="1:2" x14ac:dyDescent="0.2">
      <c r="A4392" s="17" t="s">
        <v>4378</v>
      </c>
      <c r="B4392" s="6" t="s">
        <v>16919</v>
      </c>
    </row>
    <row r="4393" spans="1:2" x14ac:dyDescent="0.2">
      <c r="A4393" s="17" t="s">
        <v>4379</v>
      </c>
      <c r="B4393" s="6" t="s">
        <v>16920</v>
      </c>
    </row>
    <row r="4394" spans="1:2" x14ac:dyDescent="0.2">
      <c r="A4394" s="17" t="s">
        <v>4380</v>
      </c>
      <c r="B4394" s="6" t="s">
        <v>16921</v>
      </c>
    </row>
    <row r="4395" spans="1:2" x14ac:dyDescent="0.2">
      <c r="A4395" s="17" t="s">
        <v>4381</v>
      </c>
      <c r="B4395" s="6" t="s">
        <v>16922</v>
      </c>
    </row>
    <row r="4396" spans="1:2" x14ac:dyDescent="0.2">
      <c r="A4396" s="17" t="s">
        <v>4382</v>
      </c>
      <c r="B4396" s="6" t="s">
        <v>16923</v>
      </c>
    </row>
    <row r="4397" spans="1:2" x14ac:dyDescent="0.2">
      <c r="A4397" s="17" t="s">
        <v>4383</v>
      </c>
      <c r="B4397" s="6" t="s">
        <v>16924</v>
      </c>
    </row>
    <row r="4398" spans="1:2" x14ac:dyDescent="0.2">
      <c r="A4398" s="17" t="s">
        <v>4384</v>
      </c>
      <c r="B4398" s="6" t="s">
        <v>16925</v>
      </c>
    </row>
    <row r="4399" spans="1:2" x14ac:dyDescent="0.2">
      <c r="A4399" s="17" t="s">
        <v>4385</v>
      </c>
      <c r="B4399" s="6" t="s">
        <v>16926</v>
      </c>
    </row>
    <row r="4400" spans="1:2" x14ac:dyDescent="0.2">
      <c r="A4400" s="17" t="s">
        <v>4386</v>
      </c>
      <c r="B4400" s="6" t="s">
        <v>16927</v>
      </c>
    </row>
    <row r="4401" spans="1:2" x14ac:dyDescent="0.2">
      <c r="A4401" s="17" t="s">
        <v>4387</v>
      </c>
      <c r="B4401" s="6" t="s">
        <v>16928</v>
      </c>
    </row>
    <row r="4402" spans="1:2" x14ac:dyDescent="0.2">
      <c r="A4402" s="17" t="s">
        <v>4388</v>
      </c>
      <c r="B4402" s="6" t="s">
        <v>16929</v>
      </c>
    </row>
    <row r="4403" spans="1:2" x14ac:dyDescent="0.2">
      <c r="A4403" s="17" t="s">
        <v>4389</v>
      </c>
      <c r="B4403" s="6" t="s">
        <v>16930</v>
      </c>
    </row>
    <row r="4404" spans="1:2" x14ac:dyDescent="0.2">
      <c r="A4404" s="17" t="s">
        <v>4390</v>
      </c>
      <c r="B4404" s="6" t="s">
        <v>16931</v>
      </c>
    </row>
    <row r="4405" spans="1:2" x14ac:dyDescent="0.2">
      <c r="A4405" s="17" t="s">
        <v>4391</v>
      </c>
      <c r="B4405" s="6" t="s">
        <v>16932</v>
      </c>
    </row>
    <row r="4406" spans="1:2" x14ac:dyDescent="0.2">
      <c r="A4406" s="17" t="s">
        <v>4392</v>
      </c>
      <c r="B4406" s="6" t="s">
        <v>16933</v>
      </c>
    </row>
    <row r="4407" spans="1:2" x14ac:dyDescent="0.2">
      <c r="A4407" s="17" t="s">
        <v>4393</v>
      </c>
      <c r="B4407" s="6" t="s">
        <v>16934</v>
      </c>
    </row>
    <row r="4408" spans="1:2" x14ac:dyDescent="0.2">
      <c r="A4408" s="17" t="s">
        <v>4394</v>
      </c>
      <c r="B4408" s="6" t="s">
        <v>16935</v>
      </c>
    </row>
    <row r="4409" spans="1:2" x14ac:dyDescent="0.2">
      <c r="A4409" s="17" t="s">
        <v>4395</v>
      </c>
      <c r="B4409" s="6" t="s">
        <v>16936</v>
      </c>
    </row>
    <row r="4410" spans="1:2" x14ac:dyDescent="0.2">
      <c r="A4410" s="17" t="s">
        <v>4396</v>
      </c>
      <c r="B4410" s="6" t="s">
        <v>16937</v>
      </c>
    </row>
    <row r="4411" spans="1:2" x14ac:dyDescent="0.2">
      <c r="A4411" s="17" t="s">
        <v>4397</v>
      </c>
      <c r="B4411" s="6" t="s">
        <v>16938</v>
      </c>
    </row>
    <row r="4412" spans="1:2" x14ac:dyDescent="0.2">
      <c r="A4412" s="17" t="s">
        <v>4398</v>
      </c>
      <c r="B4412" s="6" t="s">
        <v>16939</v>
      </c>
    </row>
    <row r="4413" spans="1:2" x14ac:dyDescent="0.2">
      <c r="A4413" s="17" t="s">
        <v>4399</v>
      </c>
      <c r="B4413" s="6" t="s">
        <v>16940</v>
      </c>
    </row>
    <row r="4414" spans="1:2" x14ac:dyDescent="0.2">
      <c r="A4414" s="17" t="s">
        <v>4400</v>
      </c>
      <c r="B4414" s="6" t="s">
        <v>16941</v>
      </c>
    </row>
    <row r="4415" spans="1:2" x14ac:dyDescent="0.2">
      <c r="A4415" s="17" t="s">
        <v>4401</v>
      </c>
      <c r="B4415" s="6" t="s">
        <v>16942</v>
      </c>
    </row>
    <row r="4416" spans="1:2" x14ac:dyDescent="0.2">
      <c r="A4416" s="17" t="s">
        <v>4402</v>
      </c>
      <c r="B4416" s="6" t="s">
        <v>16943</v>
      </c>
    </row>
    <row r="4417" spans="1:2" x14ac:dyDescent="0.2">
      <c r="A4417" s="17" t="s">
        <v>4403</v>
      </c>
      <c r="B4417" s="6" t="s">
        <v>16944</v>
      </c>
    </row>
    <row r="4418" spans="1:2" x14ac:dyDescent="0.2">
      <c r="A4418" s="17" t="s">
        <v>4404</v>
      </c>
      <c r="B4418" s="6" t="s">
        <v>16945</v>
      </c>
    </row>
    <row r="4419" spans="1:2" x14ac:dyDescent="0.2">
      <c r="A4419" s="17" t="s">
        <v>4405</v>
      </c>
      <c r="B4419" s="6" t="s">
        <v>16946</v>
      </c>
    </row>
    <row r="4420" spans="1:2" x14ac:dyDescent="0.2">
      <c r="A4420" s="17" t="s">
        <v>4406</v>
      </c>
      <c r="B4420" s="6" t="s">
        <v>16947</v>
      </c>
    </row>
    <row r="4421" spans="1:2" x14ac:dyDescent="0.2">
      <c r="A4421" s="17" t="s">
        <v>4407</v>
      </c>
      <c r="B4421" s="6" t="s">
        <v>16948</v>
      </c>
    </row>
    <row r="4422" spans="1:2" x14ac:dyDescent="0.2">
      <c r="A4422" s="17" t="s">
        <v>4408</v>
      </c>
      <c r="B4422" s="6" t="s">
        <v>16949</v>
      </c>
    </row>
    <row r="4423" spans="1:2" x14ac:dyDescent="0.2">
      <c r="A4423" s="17" t="s">
        <v>4409</v>
      </c>
      <c r="B4423" s="6" t="s">
        <v>16950</v>
      </c>
    </row>
    <row r="4424" spans="1:2" x14ac:dyDescent="0.2">
      <c r="A4424" s="17" t="s">
        <v>4410</v>
      </c>
      <c r="B4424" s="6" t="s">
        <v>16951</v>
      </c>
    </row>
    <row r="4425" spans="1:2" x14ac:dyDescent="0.2">
      <c r="A4425" s="17" t="s">
        <v>4411</v>
      </c>
      <c r="B4425" s="6" t="s">
        <v>16952</v>
      </c>
    </row>
    <row r="4426" spans="1:2" x14ac:dyDescent="0.2">
      <c r="A4426" s="17" t="s">
        <v>4412</v>
      </c>
      <c r="B4426" s="6" t="s">
        <v>16953</v>
      </c>
    </row>
    <row r="4427" spans="1:2" x14ac:dyDescent="0.2">
      <c r="A4427" s="17" t="s">
        <v>4413</v>
      </c>
      <c r="B4427" s="6" t="s">
        <v>16954</v>
      </c>
    </row>
    <row r="4428" spans="1:2" x14ac:dyDescent="0.2">
      <c r="A4428" s="17" t="s">
        <v>4414</v>
      </c>
      <c r="B4428" s="6" t="s">
        <v>16955</v>
      </c>
    </row>
    <row r="4429" spans="1:2" x14ac:dyDescent="0.2">
      <c r="A4429" s="17" t="s">
        <v>4415</v>
      </c>
      <c r="B4429" s="6" t="s">
        <v>16956</v>
      </c>
    </row>
    <row r="4430" spans="1:2" x14ac:dyDescent="0.2">
      <c r="A4430" s="17" t="s">
        <v>4416</v>
      </c>
      <c r="B4430" s="6" t="s">
        <v>16957</v>
      </c>
    </row>
    <row r="4431" spans="1:2" x14ac:dyDescent="0.2">
      <c r="A4431" s="17" t="s">
        <v>4417</v>
      </c>
      <c r="B4431" s="6" t="s">
        <v>16958</v>
      </c>
    </row>
    <row r="4432" spans="1:2" x14ac:dyDescent="0.2">
      <c r="A4432" s="17" t="s">
        <v>4418</v>
      </c>
      <c r="B4432" s="6" t="s">
        <v>16959</v>
      </c>
    </row>
    <row r="4433" spans="1:2" x14ac:dyDescent="0.2">
      <c r="A4433" s="17" t="s">
        <v>4419</v>
      </c>
      <c r="B4433" s="6" t="s">
        <v>16960</v>
      </c>
    </row>
    <row r="4434" spans="1:2" x14ac:dyDescent="0.2">
      <c r="A4434" s="17" t="s">
        <v>4420</v>
      </c>
      <c r="B4434" s="6" t="s">
        <v>16961</v>
      </c>
    </row>
    <row r="4435" spans="1:2" x14ac:dyDescent="0.2">
      <c r="A4435" s="17" t="s">
        <v>4421</v>
      </c>
      <c r="B4435" s="6" t="s">
        <v>16962</v>
      </c>
    </row>
    <row r="4436" spans="1:2" x14ac:dyDescent="0.2">
      <c r="A4436" s="17" t="s">
        <v>4422</v>
      </c>
      <c r="B4436" s="6" t="s">
        <v>16963</v>
      </c>
    </row>
    <row r="4437" spans="1:2" x14ac:dyDescent="0.2">
      <c r="A4437" s="17" t="s">
        <v>4423</v>
      </c>
      <c r="B4437" s="6" t="s">
        <v>16964</v>
      </c>
    </row>
    <row r="4438" spans="1:2" x14ac:dyDescent="0.2">
      <c r="A4438" s="17" t="s">
        <v>4424</v>
      </c>
      <c r="B4438" s="6" t="s">
        <v>16965</v>
      </c>
    </row>
    <row r="4439" spans="1:2" x14ac:dyDescent="0.2">
      <c r="A4439" s="17" t="s">
        <v>4425</v>
      </c>
      <c r="B4439" s="6" t="s">
        <v>16966</v>
      </c>
    </row>
    <row r="4440" spans="1:2" x14ac:dyDescent="0.2">
      <c r="A4440" s="17" t="s">
        <v>4426</v>
      </c>
      <c r="B4440" s="6" t="s">
        <v>16967</v>
      </c>
    </row>
    <row r="4441" spans="1:2" x14ac:dyDescent="0.2">
      <c r="A4441" s="17" t="s">
        <v>4427</v>
      </c>
      <c r="B4441" s="6" t="s">
        <v>16968</v>
      </c>
    </row>
    <row r="4442" spans="1:2" x14ac:dyDescent="0.2">
      <c r="A4442" s="17" t="s">
        <v>4428</v>
      </c>
      <c r="B4442" s="6" t="s">
        <v>16969</v>
      </c>
    </row>
    <row r="4443" spans="1:2" x14ac:dyDescent="0.2">
      <c r="A4443" s="17" t="s">
        <v>4429</v>
      </c>
      <c r="B4443" s="6" t="s">
        <v>16970</v>
      </c>
    </row>
    <row r="4444" spans="1:2" x14ac:dyDescent="0.2">
      <c r="A4444" s="17" t="s">
        <v>4430</v>
      </c>
      <c r="B4444" s="6" t="s">
        <v>16971</v>
      </c>
    </row>
    <row r="4445" spans="1:2" x14ac:dyDescent="0.2">
      <c r="A4445" s="17" t="s">
        <v>4431</v>
      </c>
      <c r="B4445" s="6" t="s">
        <v>16972</v>
      </c>
    </row>
    <row r="4446" spans="1:2" x14ac:dyDescent="0.2">
      <c r="A4446" s="17" t="s">
        <v>4432</v>
      </c>
      <c r="B4446" s="6" t="s">
        <v>16973</v>
      </c>
    </row>
    <row r="4447" spans="1:2" x14ac:dyDescent="0.2">
      <c r="A4447" s="17" t="s">
        <v>4433</v>
      </c>
      <c r="B4447" s="6" t="s">
        <v>16974</v>
      </c>
    </row>
    <row r="4448" spans="1:2" x14ac:dyDescent="0.2">
      <c r="A4448" s="17" t="s">
        <v>4434</v>
      </c>
      <c r="B4448" s="6" t="s">
        <v>16975</v>
      </c>
    </row>
    <row r="4449" spans="1:2" x14ac:dyDescent="0.2">
      <c r="A4449" s="17" t="s">
        <v>4435</v>
      </c>
      <c r="B4449" s="6" t="s">
        <v>16976</v>
      </c>
    </row>
    <row r="4450" spans="1:2" x14ac:dyDescent="0.2">
      <c r="A4450" s="17" t="s">
        <v>4436</v>
      </c>
      <c r="B4450" s="6" t="s">
        <v>16977</v>
      </c>
    </row>
    <row r="4451" spans="1:2" x14ac:dyDescent="0.2">
      <c r="A4451" s="17" t="s">
        <v>4437</v>
      </c>
      <c r="B4451" s="6" t="s">
        <v>16978</v>
      </c>
    </row>
    <row r="4452" spans="1:2" x14ac:dyDescent="0.2">
      <c r="A4452" s="17" t="s">
        <v>4438</v>
      </c>
      <c r="B4452" s="6" t="s">
        <v>16979</v>
      </c>
    </row>
    <row r="4453" spans="1:2" x14ac:dyDescent="0.2">
      <c r="A4453" s="17" t="s">
        <v>4439</v>
      </c>
      <c r="B4453" s="6" t="s">
        <v>16980</v>
      </c>
    </row>
    <row r="4454" spans="1:2" x14ac:dyDescent="0.2">
      <c r="A4454" s="17" t="s">
        <v>4440</v>
      </c>
      <c r="B4454" s="6" t="s">
        <v>16981</v>
      </c>
    </row>
    <row r="4455" spans="1:2" x14ac:dyDescent="0.2">
      <c r="A4455" s="17" t="s">
        <v>4441</v>
      </c>
      <c r="B4455" s="6" t="s">
        <v>16982</v>
      </c>
    </row>
    <row r="4456" spans="1:2" x14ac:dyDescent="0.2">
      <c r="A4456" s="17" t="s">
        <v>4442</v>
      </c>
      <c r="B4456" s="6" t="s">
        <v>16983</v>
      </c>
    </row>
    <row r="4457" spans="1:2" x14ac:dyDescent="0.2">
      <c r="A4457" s="17" t="s">
        <v>4443</v>
      </c>
      <c r="B4457" s="6" t="s">
        <v>16984</v>
      </c>
    </row>
    <row r="4458" spans="1:2" x14ac:dyDescent="0.2">
      <c r="A4458" s="17" t="s">
        <v>4444</v>
      </c>
      <c r="B4458" s="6" t="s">
        <v>16985</v>
      </c>
    </row>
    <row r="4459" spans="1:2" x14ac:dyDescent="0.2">
      <c r="A4459" s="17" t="s">
        <v>4445</v>
      </c>
      <c r="B4459" s="6" t="s">
        <v>16986</v>
      </c>
    </row>
    <row r="4460" spans="1:2" x14ac:dyDescent="0.2">
      <c r="A4460" s="17" t="s">
        <v>4446</v>
      </c>
      <c r="B4460" s="6" t="s">
        <v>16987</v>
      </c>
    </row>
    <row r="4461" spans="1:2" x14ac:dyDescent="0.2">
      <c r="A4461" s="17" t="s">
        <v>4447</v>
      </c>
      <c r="B4461" s="6" t="s">
        <v>16988</v>
      </c>
    </row>
    <row r="4462" spans="1:2" x14ac:dyDescent="0.2">
      <c r="A4462" s="17" t="s">
        <v>4448</v>
      </c>
      <c r="B4462" s="6" t="s">
        <v>16989</v>
      </c>
    </row>
    <row r="4463" spans="1:2" x14ac:dyDescent="0.2">
      <c r="A4463" s="17" t="s">
        <v>4449</v>
      </c>
      <c r="B4463" s="6" t="s">
        <v>16990</v>
      </c>
    </row>
    <row r="4464" spans="1:2" x14ac:dyDescent="0.2">
      <c r="A4464" s="17" t="s">
        <v>4450</v>
      </c>
      <c r="B4464" s="6" t="s">
        <v>16991</v>
      </c>
    </row>
    <row r="4465" spans="1:2" x14ac:dyDescent="0.2">
      <c r="A4465" s="17" t="s">
        <v>4451</v>
      </c>
      <c r="B4465" s="6" t="s">
        <v>16992</v>
      </c>
    </row>
    <row r="4466" spans="1:2" x14ac:dyDescent="0.2">
      <c r="A4466" s="17" t="s">
        <v>4452</v>
      </c>
      <c r="B4466" s="6" t="s">
        <v>16993</v>
      </c>
    </row>
    <row r="4467" spans="1:2" x14ac:dyDescent="0.2">
      <c r="A4467" s="17" t="s">
        <v>4453</v>
      </c>
      <c r="B4467" s="6" t="s">
        <v>16994</v>
      </c>
    </row>
    <row r="4468" spans="1:2" x14ac:dyDescent="0.2">
      <c r="A4468" s="17" t="s">
        <v>4454</v>
      </c>
      <c r="B4468" s="6" t="s">
        <v>16995</v>
      </c>
    </row>
    <row r="4469" spans="1:2" x14ac:dyDescent="0.2">
      <c r="A4469" s="17" t="s">
        <v>4455</v>
      </c>
      <c r="B4469" s="6" t="s">
        <v>16996</v>
      </c>
    </row>
    <row r="4470" spans="1:2" x14ac:dyDescent="0.2">
      <c r="A4470" s="17" t="s">
        <v>4456</v>
      </c>
      <c r="B4470" s="6" t="s">
        <v>16997</v>
      </c>
    </row>
    <row r="4471" spans="1:2" x14ac:dyDescent="0.2">
      <c r="A4471" s="17" t="s">
        <v>4457</v>
      </c>
      <c r="B4471" s="6" t="s">
        <v>16998</v>
      </c>
    </row>
    <row r="4472" spans="1:2" x14ac:dyDescent="0.2">
      <c r="A4472" s="17" t="s">
        <v>4458</v>
      </c>
      <c r="B4472" s="6" t="s">
        <v>16999</v>
      </c>
    </row>
    <row r="4473" spans="1:2" x14ac:dyDescent="0.2">
      <c r="A4473" s="17" t="s">
        <v>4459</v>
      </c>
      <c r="B4473" s="6" t="s">
        <v>17000</v>
      </c>
    </row>
    <row r="4474" spans="1:2" x14ac:dyDescent="0.2">
      <c r="A4474" s="17" t="s">
        <v>4460</v>
      </c>
      <c r="B4474" s="6" t="s">
        <v>17001</v>
      </c>
    </row>
    <row r="4475" spans="1:2" x14ac:dyDescent="0.2">
      <c r="A4475" s="17" t="s">
        <v>4461</v>
      </c>
      <c r="B4475" s="6" t="s">
        <v>17002</v>
      </c>
    </row>
    <row r="4476" spans="1:2" x14ac:dyDescent="0.2">
      <c r="A4476" s="17" t="s">
        <v>4462</v>
      </c>
      <c r="B4476" s="6" t="s">
        <v>17003</v>
      </c>
    </row>
    <row r="4477" spans="1:2" x14ac:dyDescent="0.2">
      <c r="A4477" s="17" t="s">
        <v>4463</v>
      </c>
      <c r="B4477" s="6" t="s">
        <v>17004</v>
      </c>
    </row>
    <row r="4478" spans="1:2" x14ac:dyDescent="0.2">
      <c r="A4478" s="17" t="s">
        <v>4464</v>
      </c>
      <c r="B4478" s="6" t="s">
        <v>17005</v>
      </c>
    </row>
    <row r="4479" spans="1:2" x14ac:dyDescent="0.2">
      <c r="A4479" s="17" t="s">
        <v>4465</v>
      </c>
      <c r="B4479" s="6" t="s">
        <v>17006</v>
      </c>
    </row>
    <row r="4480" spans="1:2" x14ac:dyDescent="0.2">
      <c r="A4480" s="17" t="s">
        <v>4466</v>
      </c>
      <c r="B4480" s="6" t="s">
        <v>17007</v>
      </c>
    </row>
    <row r="4481" spans="1:2" x14ac:dyDescent="0.2">
      <c r="A4481" s="17" t="s">
        <v>4467</v>
      </c>
      <c r="B4481" s="6" t="s">
        <v>17008</v>
      </c>
    </row>
    <row r="4482" spans="1:2" x14ac:dyDescent="0.2">
      <c r="A4482" s="17" t="s">
        <v>4468</v>
      </c>
      <c r="B4482" s="6" t="s">
        <v>17009</v>
      </c>
    </row>
    <row r="4483" spans="1:2" x14ac:dyDescent="0.2">
      <c r="A4483" s="17" t="s">
        <v>4469</v>
      </c>
      <c r="B4483" s="6" t="s">
        <v>17010</v>
      </c>
    </row>
    <row r="4484" spans="1:2" x14ac:dyDescent="0.2">
      <c r="A4484" s="17" t="s">
        <v>4470</v>
      </c>
      <c r="B4484" s="6" t="s">
        <v>17011</v>
      </c>
    </row>
    <row r="4485" spans="1:2" x14ac:dyDescent="0.2">
      <c r="A4485" s="17" t="s">
        <v>4471</v>
      </c>
      <c r="B4485" s="6" t="s">
        <v>17012</v>
      </c>
    </row>
    <row r="4486" spans="1:2" x14ac:dyDescent="0.2">
      <c r="A4486" s="17" t="s">
        <v>4472</v>
      </c>
      <c r="B4486" s="6" t="s">
        <v>17013</v>
      </c>
    </row>
    <row r="4487" spans="1:2" x14ac:dyDescent="0.2">
      <c r="A4487" s="17" t="s">
        <v>4473</v>
      </c>
      <c r="B4487" s="6" t="s">
        <v>17014</v>
      </c>
    </row>
    <row r="4488" spans="1:2" x14ac:dyDescent="0.2">
      <c r="A4488" s="17" t="s">
        <v>4474</v>
      </c>
      <c r="B4488" s="6" t="s">
        <v>17015</v>
      </c>
    </row>
    <row r="4489" spans="1:2" x14ac:dyDescent="0.2">
      <c r="A4489" s="17" t="s">
        <v>4475</v>
      </c>
      <c r="B4489" s="6" t="s">
        <v>17016</v>
      </c>
    </row>
    <row r="4490" spans="1:2" x14ac:dyDescent="0.2">
      <c r="A4490" s="17" t="s">
        <v>4476</v>
      </c>
      <c r="B4490" s="6" t="s">
        <v>17017</v>
      </c>
    </row>
    <row r="4491" spans="1:2" x14ac:dyDescent="0.2">
      <c r="A4491" s="17" t="s">
        <v>4477</v>
      </c>
      <c r="B4491" s="6" t="s">
        <v>17018</v>
      </c>
    </row>
    <row r="4492" spans="1:2" x14ac:dyDescent="0.2">
      <c r="A4492" s="17" t="s">
        <v>4478</v>
      </c>
      <c r="B4492" s="6" t="s">
        <v>17019</v>
      </c>
    </row>
    <row r="4493" spans="1:2" x14ac:dyDescent="0.2">
      <c r="A4493" s="17" t="s">
        <v>4479</v>
      </c>
      <c r="B4493" s="6" t="s">
        <v>17020</v>
      </c>
    </row>
    <row r="4494" spans="1:2" x14ac:dyDescent="0.2">
      <c r="A4494" s="17" t="s">
        <v>4480</v>
      </c>
      <c r="B4494" s="6" t="s">
        <v>17021</v>
      </c>
    </row>
    <row r="4495" spans="1:2" x14ac:dyDescent="0.2">
      <c r="A4495" s="17" t="s">
        <v>4481</v>
      </c>
      <c r="B4495" s="6" t="s">
        <v>17022</v>
      </c>
    </row>
    <row r="4496" spans="1:2" x14ac:dyDescent="0.2">
      <c r="A4496" s="17" t="s">
        <v>4482</v>
      </c>
      <c r="B4496" s="6" t="s">
        <v>17023</v>
      </c>
    </row>
    <row r="4497" spans="1:2" x14ac:dyDescent="0.2">
      <c r="A4497" s="17" t="s">
        <v>4483</v>
      </c>
      <c r="B4497" s="6" t="s">
        <v>17024</v>
      </c>
    </row>
    <row r="4498" spans="1:2" x14ac:dyDescent="0.2">
      <c r="A4498" s="17" t="s">
        <v>4484</v>
      </c>
      <c r="B4498" s="6" t="s">
        <v>17025</v>
      </c>
    </row>
    <row r="4499" spans="1:2" x14ac:dyDescent="0.2">
      <c r="A4499" s="17" t="s">
        <v>4485</v>
      </c>
      <c r="B4499" s="6" t="s">
        <v>17026</v>
      </c>
    </row>
    <row r="4500" spans="1:2" x14ac:dyDescent="0.2">
      <c r="A4500" s="17" t="s">
        <v>4486</v>
      </c>
      <c r="B4500" s="6" t="s">
        <v>17027</v>
      </c>
    </row>
    <row r="4501" spans="1:2" x14ac:dyDescent="0.2">
      <c r="A4501" s="17" t="s">
        <v>4487</v>
      </c>
      <c r="B4501" s="6" t="s">
        <v>17028</v>
      </c>
    </row>
    <row r="4502" spans="1:2" x14ac:dyDescent="0.2">
      <c r="A4502" s="17" t="s">
        <v>4488</v>
      </c>
      <c r="B4502" s="6" t="s">
        <v>17029</v>
      </c>
    </row>
    <row r="4503" spans="1:2" x14ac:dyDescent="0.2">
      <c r="A4503" s="17" t="s">
        <v>4489</v>
      </c>
      <c r="B4503" s="6" t="s">
        <v>17030</v>
      </c>
    </row>
    <row r="4504" spans="1:2" x14ac:dyDescent="0.2">
      <c r="A4504" s="17" t="s">
        <v>4490</v>
      </c>
      <c r="B4504" s="6" t="s">
        <v>17031</v>
      </c>
    </row>
    <row r="4505" spans="1:2" x14ac:dyDescent="0.2">
      <c r="A4505" s="17" t="s">
        <v>4491</v>
      </c>
      <c r="B4505" s="6" t="s">
        <v>17032</v>
      </c>
    </row>
    <row r="4506" spans="1:2" x14ac:dyDescent="0.2">
      <c r="A4506" s="17" t="s">
        <v>4492</v>
      </c>
      <c r="B4506" s="6" t="s">
        <v>17033</v>
      </c>
    </row>
    <row r="4507" spans="1:2" x14ac:dyDescent="0.2">
      <c r="A4507" s="17" t="s">
        <v>4493</v>
      </c>
      <c r="B4507" s="6" t="s">
        <v>17034</v>
      </c>
    </row>
    <row r="4508" spans="1:2" x14ac:dyDescent="0.2">
      <c r="A4508" s="17" t="s">
        <v>4494</v>
      </c>
      <c r="B4508" s="6" t="s">
        <v>17035</v>
      </c>
    </row>
    <row r="4509" spans="1:2" x14ac:dyDescent="0.2">
      <c r="A4509" s="17" t="s">
        <v>4495</v>
      </c>
      <c r="B4509" s="6" t="s">
        <v>17036</v>
      </c>
    </row>
    <row r="4510" spans="1:2" x14ac:dyDescent="0.2">
      <c r="A4510" s="17" t="s">
        <v>4496</v>
      </c>
      <c r="B4510" s="6" t="s">
        <v>17037</v>
      </c>
    </row>
    <row r="4511" spans="1:2" x14ac:dyDescent="0.2">
      <c r="A4511" s="17" t="s">
        <v>4497</v>
      </c>
      <c r="B4511" s="6" t="s">
        <v>17038</v>
      </c>
    </row>
    <row r="4512" spans="1:2" x14ac:dyDescent="0.2">
      <c r="A4512" s="17" t="s">
        <v>4498</v>
      </c>
      <c r="B4512" s="6" t="s">
        <v>17039</v>
      </c>
    </row>
    <row r="4513" spans="1:2" x14ac:dyDescent="0.2">
      <c r="A4513" s="17" t="s">
        <v>4499</v>
      </c>
      <c r="B4513" s="6" t="s">
        <v>17040</v>
      </c>
    </row>
    <row r="4514" spans="1:2" x14ac:dyDescent="0.2">
      <c r="A4514" s="17" t="s">
        <v>4500</v>
      </c>
      <c r="B4514" s="6" t="s">
        <v>17041</v>
      </c>
    </row>
    <row r="4515" spans="1:2" x14ac:dyDescent="0.2">
      <c r="A4515" s="17" t="s">
        <v>4501</v>
      </c>
      <c r="B4515" s="6" t="s">
        <v>17042</v>
      </c>
    </row>
    <row r="4516" spans="1:2" x14ac:dyDescent="0.2">
      <c r="A4516" s="17" t="s">
        <v>4502</v>
      </c>
      <c r="B4516" s="6" t="s">
        <v>17043</v>
      </c>
    </row>
    <row r="4517" spans="1:2" x14ac:dyDescent="0.2">
      <c r="A4517" s="17" t="s">
        <v>4503</v>
      </c>
      <c r="B4517" s="6" t="s">
        <v>17044</v>
      </c>
    </row>
    <row r="4518" spans="1:2" x14ac:dyDescent="0.2">
      <c r="A4518" s="17" t="s">
        <v>4504</v>
      </c>
      <c r="B4518" s="6" t="s">
        <v>17045</v>
      </c>
    </row>
    <row r="4519" spans="1:2" x14ac:dyDescent="0.2">
      <c r="A4519" s="17" t="s">
        <v>4505</v>
      </c>
      <c r="B4519" s="6" t="s">
        <v>17046</v>
      </c>
    </row>
    <row r="4520" spans="1:2" x14ac:dyDescent="0.2">
      <c r="A4520" s="17" t="s">
        <v>4506</v>
      </c>
      <c r="B4520" s="6" t="s">
        <v>17047</v>
      </c>
    </row>
    <row r="4521" spans="1:2" x14ac:dyDescent="0.2">
      <c r="A4521" s="17" t="s">
        <v>4507</v>
      </c>
      <c r="B4521" s="6" t="s">
        <v>17048</v>
      </c>
    </row>
    <row r="4522" spans="1:2" x14ac:dyDescent="0.2">
      <c r="A4522" s="17" t="s">
        <v>4508</v>
      </c>
      <c r="B4522" s="6" t="s">
        <v>17049</v>
      </c>
    </row>
    <row r="4523" spans="1:2" x14ac:dyDescent="0.2">
      <c r="A4523" s="17" t="s">
        <v>4509</v>
      </c>
      <c r="B4523" s="6" t="s">
        <v>17050</v>
      </c>
    </row>
    <row r="4524" spans="1:2" x14ac:dyDescent="0.2">
      <c r="A4524" s="17" t="s">
        <v>4510</v>
      </c>
      <c r="B4524" s="6" t="s">
        <v>17051</v>
      </c>
    </row>
    <row r="4525" spans="1:2" x14ac:dyDescent="0.2">
      <c r="A4525" s="17" t="s">
        <v>4511</v>
      </c>
      <c r="B4525" s="6" t="s">
        <v>17052</v>
      </c>
    </row>
    <row r="4526" spans="1:2" x14ac:dyDescent="0.2">
      <c r="A4526" s="17" t="s">
        <v>4512</v>
      </c>
      <c r="B4526" s="6" t="s">
        <v>17053</v>
      </c>
    </row>
    <row r="4527" spans="1:2" x14ac:dyDescent="0.2">
      <c r="A4527" s="17" t="s">
        <v>4513</v>
      </c>
      <c r="B4527" s="6" t="s">
        <v>17054</v>
      </c>
    </row>
    <row r="4528" spans="1:2" x14ac:dyDescent="0.2">
      <c r="A4528" s="17" t="s">
        <v>4514</v>
      </c>
      <c r="B4528" s="6" t="s">
        <v>17055</v>
      </c>
    </row>
    <row r="4529" spans="1:2" x14ac:dyDescent="0.2">
      <c r="A4529" s="17" t="s">
        <v>4515</v>
      </c>
      <c r="B4529" s="6" t="s">
        <v>17056</v>
      </c>
    </row>
    <row r="4530" spans="1:2" x14ac:dyDescent="0.2">
      <c r="A4530" s="17" t="s">
        <v>4516</v>
      </c>
      <c r="B4530" s="6" t="s">
        <v>17057</v>
      </c>
    </row>
    <row r="4531" spans="1:2" x14ac:dyDescent="0.2">
      <c r="A4531" s="17" t="s">
        <v>4517</v>
      </c>
      <c r="B4531" s="6" t="s">
        <v>17058</v>
      </c>
    </row>
    <row r="4532" spans="1:2" x14ac:dyDescent="0.2">
      <c r="A4532" s="17" t="s">
        <v>4518</v>
      </c>
      <c r="B4532" s="6" t="s">
        <v>17059</v>
      </c>
    </row>
    <row r="4533" spans="1:2" x14ac:dyDescent="0.2">
      <c r="A4533" s="17" t="s">
        <v>4519</v>
      </c>
      <c r="B4533" s="6" t="s">
        <v>17060</v>
      </c>
    </row>
    <row r="4534" spans="1:2" x14ac:dyDescent="0.2">
      <c r="A4534" s="17" t="s">
        <v>4520</v>
      </c>
      <c r="B4534" s="6" t="s">
        <v>17061</v>
      </c>
    </row>
    <row r="4535" spans="1:2" x14ac:dyDescent="0.2">
      <c r="A4535" s="17" t="s">
        <v>4521</v>
      </c>
      <c r="B4535" s="6" t="s">
        <v>17062</v>
      </c>
    </row>
    <row r="4536" spans="1:2" x14ac:dyDescent="0.2">
      <c r="A4536" s="17" t="s">
        <v>4522</v>
      </c>
      <c r="B4536" s="6" t="s">
        <v>17063</v>
      </c>
    </row>
    <row r="4537" spans="1:2" x14ac:dyDescent="0.2">
      <c r="A4537" s="17" t="s">
        <v>4523</v>
      </c>
      <c r="B4537" s="6" t="s">
        <v>17064</v>
      </c>
    </row>
    <row r="4538" spans="1:2" x14ac:dyDescent="0.2">
      <c r="A4538" s="17" t="s">
        <v>4524</v>
      </c>
      <c r="B4538" s="6" t="s">
        <v>17065</v>
      </c>
    </row>
    <row r="4539" spans="1:2" x14ac:dyDescent="0.2">
      <c r="A4539" s="17" t="s">
        <v>4525</v>
      </c>
      <c r="B4539" s="6" t="s">
        <v>17066</v>
      </c>
    </row>
    <row r="4540" spans="1:2" x14ac:dyDescent="0.2">
      <c r="A4540" s="17" t="s">
        <v>4526</v>
      </c>
      <c r="B4540" s="6" t="s">
        <v>17067</v>
      </c>
    </row>
    <row r="4541" spans="1:2" x14ac:dyDescent="0.2">
      <c r="A4541" s="17" t="s">
        <v>4527</v>
      </c>
      <c r="B4541" s="6" t="s">
        <v>17068</v>
      </c>
    </row>
    <row r="4542" spans="1:2" x14ac:dyDescent="0.2">
      <c r="A4542" s="17" t="s">
        <v>4528</v>
      </c>
      <c r="B4542" s="6" t="s">
        <v>17069</v>
      </c>
    </row>
    <row r="4543" spans="1:2" x14ac:dyDescent="0.2">
      <c r="A4543" s="17" t="s">
        <v>4529</v>
      </c>
      <c r="B4543" s="6" t="s">
        <v>17070</v>
      </c>
    </row>
    <row r="4544" spans="1:2" x14ac:dyDescent="0.2">
      <c r="A4544" s="17" t="s">
        <v>4530</v>
      </c>
      <c r="B4544" s="6" t="s">
        <v>17071</v>
      </c>
    </row>
    <row r="4545" spans="1:2" x14ac:dyDescent="0.2">
      <c r="A4545" s="17" t="s">
        <v>4531</v>
      </c>
      <c r="B4545" s="6" t="s">
        <v>17072</v>
      </c>
    </row>
    <row r="4546" spans="1:2" x14ac:dyDescent="0.2">
      <c r="A4546" s="17" t="s">
        <v>4532</v>
      </c>
      <c r="B4546" s="6" t="s">
        <v>17073</v>
      </c>
    </row>
    <row r="4547" spans="1:2" x14ac:dyDescent="0.2">
      <c r="A4547" s="17" t="s">
        <v>4533</v>
      </c>
      <c r="B4547" s="6" t="s">
        <v>17074</v>
      </c>
    </row>
    <row r="4548" spans="1:2" x14ac:dyDescent="0.2">
      <c r="A4548" s="17" t="s">
        <v>4534</v>
      </c>
      <c r="B4548" s="6" t="s">
        <v>17075</v>
      </c>
    </row>
    <row r="4549" spans="1:2" x14ac:dyDescent="0.2">
      <c r="A4549" s="17" t="s">
        <v>4535</v>
      </c>
      <c r="B4549" s="6" t="s">
        <v>17076</v>
      </c>
    </row>
    <row r="4550" spans="1:2" x14ac:dyDescent="0.2">
      <c r="A4550" s="17" t="s">
        <v>4536</v>
      </c>
      <c r="B4550" s="6" t="s">
        <v>17077</v>
      </c>
    </row>
    <row r="4551" spans="1:2" x14ac:dyDescent="0.2">
      <c r="A4551" s="17" t="s">
        <v>4537</v>
      </c>
      <c r="B4551" s="6" t="s">
        <v>17078</v>
      </c>
    </row>
    <row r="4552" spans="1:2" x14ac:dyDescent="0.2">
      <c r="A4552" s="17" t="s">
        <v>4538</v>
      </c>
      <c r="B4552" s="6" t="s">
        <v>17079</v>
      </c>
    </row>
    <row r="4553" spans="1:2" x14ac:dyDescent="0.2">
      <c r="A4553" s="17" t="s">
        <v>4539</v>
      </c>
      <c r="B4553" s="6" t="s">
        <v>17080</v>
      </c>
    </row>
    <row r="4554" spans="1:2" x14ac:dyDescent="0.2">
      <c r="A4554" s="17" t="s">
        <v>4540</v>
      </c>
      <c r="B4554" s="6" t="s">
        <v>17081</v>
      </c>
    </row>
    <row r="4555" spans="1:2" x14ac:dyDescent="0.2">
      <c r="A4555" s="17" t="s">
        <v>4541</v>
      </c>
      <c r="B4555" s="6" t="s">
        <v>17082</v>
      </c>
    </row>
    <row r="4556" spans="1:2" x14ac:dyDescent="0.2">
      <c r="A4556" s="17" t="s">
        <v>4542</v>
      </c>
      <c r="B4556" s="6" t="s">
        <v>17083</v>
      </c>
    </row>
    <row r="4557" spans="1:2" x14ac:dyDescent="0.2">
      <c r="A4557" s="17" t="s">
        <v>4543</v>
      </c>
      <c r="B4557" s="6" t="s">
        <v>17084</v>
      </c>
    </row>
    <row r="4558" spans="1:2" x14ac:dyDescent="0.2">
      <c r="A4558" s="17" t="s">
        <v>4544</v>
      </c>
      <c r="B4558" s="6" t="s">
        <v>17085</v>
      </c>
    </row>
    <row r="4559" spans="1:2" x14ac:dyDescent="0.2">
      <c r="A4559" s="17" t="s">
        <v>4545</v>
      </c>
      <c r="B4559" s="6" t="s">
        <v>17086</v>
      </c>
    </row>
    <row r="4560" spans="1:2" x14ac:dyDescent="0.2">
      <c r="A4560" s="17" t="s">
        <v>4546</v>
      </c>
      <c r="B4560" s="6" t="s">
        <v>17087</v>
      </c>
    </row>
    <row r="4561" spans="1:2" x14ac:dyDescent="0.2">
      <c r="A4561" s="17" t="s">
        <v>4547</v>
      </c>
      <c r="B4561" s="6" t="s">
        <v>17088</v>
      </c>
    </row>
    <row r="4562" spans="1:2" x14ac:dyDescent="0.2">
      <c r="A4562" s="17" t="s">
        <v>4548</v>
      </c>
      <c r="B4562" s="6" t="s">
        <v>17089</v>
      </c>
    </row>
    <row r="4563" spans="1:2" x14ac:dyDescent="0.2">
      <c r="A4563" s="17" t="s">
        <v>4549</v>
      </c>
      <c r="B4563" s="6" t="s">
        <v>17090</v>
      </c>
    </row>
    <row r="4564" spans="1:2" x14ac:dyDescent="0.2">
      <c r="A4564" s="17" t="s">
        <v>4550</v>
      </c>
      <c r="B4564" s="6" t="s">
        <v>17091</v>
      </c>
    </row>
    <row r="4565" spans="1:2" x14ac:dyDescent="0.2">
      <c r="A4565" s="17" t="s">
        <v>4551</v>
      </c>
      <c r="B4565" s="6" t="s">
        <v>17092</v>
      </c>
    </row>
    <row r="4566" spans="1:2" x14ac:dyDescent="0.2">
      <c r="A4566" s="17" t="s">
        <v>4552</v>
      </c>
      <c r="B4566" s="6" t="s">
        <v>17093</v>
      </c>
    </row>
    <row r="4567" spans="1:2" x14ac:dyDescent="0.2">
      <c r="A4567" s="17" t="s">
        <v>4553</v>
      </c>
      <c r="B4567" s="6" t="s">
        <v>17094</v>
      </c>
    </row>
    <row r="4568" spans="1:2" x14ac:dyDescent="0.2">
      <c r="A4568" s="17" t="s">
        <v>4554</v>
      </c>
      <c r="B4568" s="6" t="s">
        <v>17095</v>
      </c>
    </row>
    <row r="4569" spans="1:2" x14ac:dyDescent="0.2">
      <c r="A4569" s="17" t="s">
        <v>4555</v>
      </c>
      <c r="B4569" s="6" t="s">
        <v>17096</v>
      </c>
    </row>
    <row r="4570" spans="1:2" x14ac:dyDescent="0.2">
      <c r="A4570" s="17" t="s">
        <v>4556</v>
      </c>
      <c r="B4570" s="6" t="s">
        <v>17097</v>
      </c>
    </row>
    <row r="4571" spans="1:2" x14ac:dyDescent="0.2">
      <c r="A4571" s="17" t="s">
        <v>4557</v>
      </c>
      <c r="B4571" s="6" t="s">
        <v>17098</v>
      </c>
    </row>
    <row r="4572" spans="1:2" x14ac:dyDescent="0.2">
      <c r="A4572" s="17" t="s">
        <v>4558</v>
      </c>
      <c r="B4572" s="6" t="s">
        <v>17099</v>
      </c>
    </row>
    <row r="4573" spans="1:2" x14ac:dyDescent="0.2">
      <c r="A4573" s="17" t="s">
        <v>4559</v>
      </c>
      <c r="B4573" s="6" t="s">
        <v>17100</v>
      </c>
    </row>
    <row r="4574" spans="1:2" x14ac:dyDescent="0.2">
      <c r="A4574" s="17" t="s">
        <v>4560</v>
      </c>
      <c r="B4574" s="6" t="s">
        <v>17101</v>
      </c>
    </row>
    <row r="4575" spans="1:2" x14ac:dyDescent="0.2">
      <c r="A4575" s="17" t="s">
        <v>4561</v>
      </c>
      <c r="B4575" s="6" t="s">
        <v>17102</v>
      </c>
    </row>
    <row r="4576" spans="1:2" x14ac:dyDescent="0.2">
      <c r="A4576" s="17" t="s">
        <v>4562</v>
      </c>
      <c r="B4576" s="6" t="s">
        <v>17103</v>
      </c>
    </row>
    <row r="4577" spans="1:2" x14ac:dyDescent="0.2">
      <c r="A4577" s="17" t="s">
        <v>4563</v>
      </c>
      <c r="B4577" s="6" t="s">
        <v>17104</v>
      </c>
    </row>
    <row r="4578" spans="1:2" x14ac:dyDescent="0.2">
      <c r="A4578" s="17" t="s">
        <v>4564</v>
      </c>
      <c r="B4578" s="6" t="s">
        <v>17105</v>
      </c>
    </row>
    <row r="4579" spans="1:2" x14ac:dyDescent="0.2">
      <c r="A4579" s="17" t="s">
        <v>4565</v>
      </c>
      <c r="B4579" s="6" t="s">
        <v>17106</v>
      </c>
    </row>
    <row r="4580" spans="1:2" x14ac:dyDescent="0.2">
      <c r="A4580" s="17" t="s">
        <v>4566</v>
      </c>
      <c r="B4580" s="6" t="s">
        <v>17107</v>
      </c>
    </row>
    <row r="4581" spans="1:2" x14ac:dyDescent="0.2">
      <c r="A4581" s="17" t="s">
        <v>4567</v>
      </c>
      <c r="B4581" s="6" t="s">
        <v>17108</v>
      </c>
    </row>
    <row r="4582" spans="1:2" x14ac:dyDescent="0.2">
      <c r="A4582" s="17" t="s">
        <v>4568</v>
      </c>
      <c r="B4582" s="6" t="s">
        <v>17109</v>
      </c>
    </row>
    <row r="4583" spans="1:2" x14ac:dyDescent="0.2">
      <c r="A4583" s="17" t="s">
        <v>4569</v>
      </c>
      <c r="B4583" s="6" t="s">
        <v>17110</v>
      </c>
    </row>
    <row r="4584" spans="1:2" x14ac:dyDescent="0.2">
      <c r="A4584" s="17" t="s">
        <v>4570</v>
      </c>
      <c r="B4584" s="6" t="s">
        <v>17111</v>
      </c>
    </row>
    <row r="4585" spans="1:2" x14ac:dyDescent="0.2">
      <c r="A4585" s="17" t="s">
        <v>4571</v>
      </c>
      <c r="B4585" s="6" t="s">
        <v>17112</v>
      </c>
    </row>
    <row r="4586" spans="1:2" x14ac:dyDescent="0.2">
      <c r="A4586" s="17" t="s">
        <v>4572</v>
      </c>
      <c r="B4586" s="6" t="s">
        <v>17113</v>
      </c>
    </row>
    <row r="4587" spans="1:2" x14ac:dyDescent="0.2">
      <c r="A4587" s="17" t="s">
        <v>4573</v>
      </c>
      <c r="B4587" s="6" t="s">
        <v>17114</v>
      </c>
    </row>
    <row r="4588" spans="1:2" x14ac:dyDescent="0.2">
      <c r="A4588" s="17" t="s">
        <v>4574</v>
      </c>
      <c r="B4588" s="6" t="s">
        <v>17115</v>
      </c>
    </row>
    <row r="4589" spans="1:2" x14ac:dyDescent="0.2">
      <c r="A4589" s="17" t="s">
        <v>4575</v>
      </c>
      <c r="B4589" s="6" t="s">
        <v>17116</v>
      </c>
    </row>
    <row r="4590" spans="1:2" x14ac:dyDescent="0.2">
      <c r="A4590" s="17" t="s">
        <v>4576</v>
      </c>
      <c r="B4590" s="6" t="s">
        <v>17117</v>
      </c>
    </row>
    <row r="4591" spans="1:2" x14ac:dyDescent="0.2">
      <c r="A4591" s="17" t="s">
        <v>4577</v>
      </c>
      <c r="B4591" s="6" t="s">
        <v>17118</v>
      </c>
    </row>
    <row r="4592" spans="1:2" x14ac:dyDescent="0.2">
      <c r="A4592" s="17" t="s">
        <v>4578</v>
      </c>
      <c r="B4592" s="6" t="s">
        <v>17119</v>
      </c>
    </row>
    <row r="4593" spans="1:2" x14ac:dyDescent="0.2">
      <c r="A4593" s="17" t="s">
        <v>4579</v>
      </c>
      <c r="B4593" s="6" t="s">
        <v>17120</v>
      </c>
    </row>
    <row r="4594" spans="1:2" x14ac:dyDescent="0.2">
      <c r="A4594" s="17" t="s">
        <v>4580</v>
      </c>
      <c r="B4594" s="6" t="s">
        <v>17121</v>
      </c>
    </row>
    <row r="4595" spans="1:2" x14ac:dyDescent="0.2">
      <c r="A4595" s="17" t="s">
        <v>4581</v>
      </c>
      <c r="B4595" s="6" t="s">
        <v>17122</v>
      </c>
    </row>
    <row r="4596" spans="1:2" x14ac:dyDescent="0.2">
      <c r="A4596" s="17" t="s">
        <v>4582</v>
      </c>
      <c r="B4596" s="6" t="s">
        <v>17123</v>
      </c>
    </row>
    <row r="4597" spans="1:2" x14ac:dyDescent="0.2">
      <c r="A4597" s="17" t="s">
        <v>4583</v>
      </c>
      <c r="B4597" s="6" t="s">
        <v>17124</v>
      </c>
    </row>
    <row r="4598" spans="1:2" x14ac:dyDescent="0.2">
      <c r="A4598" s="17" t="s">
        <v>4584</v>
      </c>
      <c r="B4598" s="6" t="s">
        <v>17125</v>
      </c>
    </row>
    <row r="4599" spans="1:2" x14ac:dyDescent="0.2">
      <c r="A4599" s="17" t="s">
        <v>4585</v>
      </c>
      <c r="B4599" s="6" t="s">
        <v>17126</v>
      </c>
    </row>
    <row r="4600" spans="1:2" x14ac:dyDescent="0.2">
      <c r="A4600" s="17" t="s">
        <v>4586</v>
      </c>
      <c r="B4600" s="6" t="s">
        <v>17127</v>
      </c>
    </row>
    <row r="4601" spans="1:2" x14ac:dyDescent="0.2">
      <c r="A4601" s="17" t="s">
        <v>4587</v>
      </c>
      <c r="B4601" s="6" t="s">
        <v>17128</v>
      </c>
    </row>
    <row r="4602" spans="1:2" x14ac:dyDescent="0.2">
      <c r="A4602" s="17" t="s">
        <v>4588</v>
      </c>
      <c r="B4602" s="6" t="s">
        <v>17129</v>
      </c>
    </row>
    <row r="4603" spans="1:2" x14ac:dyDescent="0.2">
      <c r="A4603" s="17" t="s">
        <v>4589</v>
      </c>
      <c r="B4603" s="6" t="s">
        <v>17130</v>
      </c>
    </row>
    <row r="4604" spans="1:2" x14ac:dyDescent="0.2">
      <c r="A4604" s="17" t="s">
        <v>4590</v>
      </c>
      <c r="B4604" s="6" t="s">
        <v>17131</v>
      </c>
    </row>
    <row r="4605" spans="1:2" x14ac:dyDescent="0.2">
      <c r="A4605" s="17" t="s">
        <v>4591</v>
      </c>
      <c r="B4605" s="6" t="s">
        <v>17132</v>
      </c>
    </row>
    <row r="4606" spans="1:2" x14ac:dyDescent="0.2">
      <c r="A4606" s="17" t="s">
        <v>4592</v>
      </c>
      <c r="B4606" s="6" t="s">
        <v>17133</v>
      </c>
    </row>
    <row r="4607" spans="1:2" x14ac:dyDescent="0.2">
      <c r="A4607" s="17" t="s">
        <v>4593</v>
      </c>
      <c r="B4607" s="6" t="s">
        <v>17134</v>
      </c>
    </row>
    <row r="4608" spans="1:2" x14ac:dyDescent="0.2">
      <c r="A4608" s="17" t="s">
        <v>4594</v>
      </c>
      <c r="B4608" s="6" t="s">
        <v>17135</v>
      </c>
    </row>
    <row r="4609" spans="1:2" x14ac:dyDescent="0.2">
      <c r="A4609" s="17" t="s">
        <v>4595</v>
      </c>
      <c r="B4609" s="6" t="s">
        <v>17136</v>
      </c>
    </row>
    <row r="4610" spans="1:2" x14ac:dyDescent="0.2">
      <c r="A4610" s="17" t="s">
        <v>4596</v>
      </c>
      <c r="B4610" s="6" t="s">
        <v>17137</v>
      </c>
    </row>
    <row r="4611" spans="1:2" x14ac:dyDescent="0.2">
      <c r="A4611" s="17" t="s">
        <v>4597</v>
      </c>
      <c r="B4611" s="6" t="s">
        <v>17138</v>
      </c>
    </row>
    <row r="4612" spans="1:2" x14ac:dyDescent="0.2">
      <c r="A4612" s="17" t="s">
        <v>4598</v>
      </c>
      <c r="B4612" s="6" t="s">
        <v>17139</v>
      </c>
    </row>
    <row r="4613" spans="1:2" x14ac:dyDescent="0.2">
      <c r="A4613" s="17" t="s">
        <v>4599</v>
      </c>
      <c r="B4613" s="6" t="s">
        <v>17140</v>
      </c>
    </row>
    <row r="4614" spans="1:2" x14ac:dyDescent="0.2">
      <c r="A4614" s="17" t="s">
        <v>4600</v>
      </c>
      <c r="B4614" s="6" t="s">
        <v>17141</v>
      </c>
    </row>
    <row r="4615" spans="1:2" x14ac:dyDescent="0.2">
      <c r="A4615" s="17" t="s">
        <v>4601</v>
      </c>
      <c r="B4615" s="6" t="s">
        <v>17142</v>
      </c>
    </row>
    <row r="4616" spans="1:2" x14ac:dyDescent="0.2">
      <c r="A4616" s="17" t="s">
        <v>4602</v>
      </c>
      <c r="B4616" s="6" t="s">
        <v>17143</v>
      </c>
    </row>
    <row r="4617" spans="1:2" x14ac:dyDescent="0.2">
      <c r="A4617" s="17" t="s">
        <v>4603</v>
      </c>
      <c r="B4617" s="6" t="s">
        <v>17144</v>
      </c>
    </row>
    <row r="4618" spans="1:2" x14ac:dyDescent="0.2">
      <c r="A4618" s="17" t="s">
        <v>4604</v>
      </c>
      <c r="B4618" s="6" t="s">
        <v>17145</v>
      </c>
    </row>
    <row r="4619" spans="1:2" x14ac:dyDescent="0.2">
      <c r="A4619" s="17" t="s">
        <v>4605</v>
      </c>
      <c r="B4619" s="6" t="s">
        <v>17146</v>
      </c>
    </row>
    <row r="4620" spans="1:2" x14ac:dyDescent="0.2">
      <c r="A4620" s="17" t="s">
        <v>4606</v>
      </c>
      <c r="B4620" s="6" t="s">
        <v>17147</v>
      </c>
    </row>
    <row r="4621" spans="1:2" x14ac:dyDescent="0.2">
      <c r="A4621" s="17" t="s">
        <v>4607</v>
      </c>
      <c r="B4621" s="6" t="s">
        <v>17148</v>
      </c>
    </row>
    <row r="4622" spans="1:2" x14ac:dyDescent="0.2">
      <c r="A4622" s="17" t="s">
        <v>4608</v>
      </c>
      <c r="B4622" s="6" t="s">
        <v>17149</v>
      </c>
    </row>
    <row r="4623" spans="1:2" x14ac:dyDescent="0.2">
      <c r="A4623" s="17" t="s">
        <v>4609</v>
      </c>
      <c r="B4623" s="6" t="s">
        <v>17150</v>
      </c>
    </row>
    <row r="4624" spans="1:2" x14ac:dyDescent="0.2">
      <c r="A4624" s="17" t="s">
        <v>4610</v>
      </c>
      <c r="B4624" s="6" t="s">
        <v>17151</v>
      </c>
    </row>
    <row r="4625" spans="1:2" x14ac:dyDescent="0.2">
      <c r="A4625" s="17" t="s">
        <v>4611</v>
      </c>
      <c r="B4625" s="6" t="s">
        <v>17152</v>
      </c>
    </row>
    <row r="4626" spans="1:2" x14ac:dyDescent="0.2">
      <c r="A4626" s="17" t="s">
        <v>4612</v>
      </c>
      <c r="B4626" s="6" t="s">
        <v>17153</v>
      </c>
    </row>
    <row r="4627" spans="1:2" x14ac:dyDescent="0.2">
      <c r="A4627" s="17" t="s">
        <v>4613</v>
      </c>
      <c r="B4627" s="6" t="s">
        <v>17154</v>
      </c>
    </row>
    <row r="4628" spans="1:2" x14ac:dyDescent="0.2">
      <c r="A4628" s="17" t="s">
        <v>4614</v>
      </c>
      <c r="B4628" s="6" t="s">
        <v>17155</v>
      </c>
    </row>
    <row r="4629" spans="1:2" x14ac:dyDescent="0.2">
      <c r="A4629" s="17" t="s">
        <v>4615</v>
      </c>
      <c r="B4629" s="6" t="s">
        <v>17156</v>
      </c>
    </row>
    <row r="4630" spans="1:2" x14ac:dyDescent="0.2">
      <c r="A4630" s="17" t="s">
        <v>4616</v>
      </c>
      <c r="B4630" s="6" t="s">
        <v>17157</v>
      </c>
    </row>
    <row r="4631" spans="1:2" x14ac:dyDescent="0.2">
      <c r="A4631" s="17" t="s">
        <v>4617</v>
      </c>
      <c r="B4631" s="6" t="s">
        <v>17158</v>
      </c>
    </row>
    <row r="4632" spans="1:2" x14ac:dyDescent="0.2">
      <c r="A4632" s="17" t="s">
        <v>4618</v>
      </c>
      <c r="B4632" s="6" t="s">
        <v>17159</v>
      </c>
    </row>
    <row r="4633" spans="1:2" x14ac:dyDescent="0.2">
      <c r="A4633" s="17" t="s">
        <v>4619</v>
      </c>
      <c r="B4633" s="6" t="s">
        <v>17160</v>
      </c>
    </row>
    <row r="4634" spans="1:2" x14ac:dyDescent="0.2">
      <c r="A4634" s="17" t="s">
        <v>4620</v>
      </c>
      <c r="B4634" s="6" t="s">
        <v>17161</v>
      </c>
    </row>
    <row r="4635" spans="1:2" x14ac:dyDescent="0.2">
      <c r="A4635" s="17" t="s">
        <v>4621</v>
      </c>
      <c r="B4635" s="6" t="s">
        <v>17162</v>
      </c>
    </row>
    <row r="4636" spans="1:2" x14ac:dyDescent="0.2">
      <c r="A4636" s="17" t="s">
        <v>4622</v>
      </c>
      <c r="B4636" s="6" t="s">
        <v>17163</v>
      </c>
    </row>
    <row r="4637" spans="1:2" x14ac:dyDescent="0.2">
      <c r="A4637" s="17" t="s">
        <v>4623</v>
      </c>
      <c r="B4637" s="6" t="s">
        <v>17164</v>
      </c>
    </row>
    <row r="4638" spans="1:2" x14ac:dyDescent="0.2">
      <c r="A4638" s="17" t="s">
        <v>4624</v>
      </c>
      <c r="B4638" s="6" t="s">
        <v>17165</v>
      </c>
    </row>
    <row r="4639" spans="1:2" x14ac:dyDescent="0.2">
      <c r="A4639" s="17" t="s">
        <v>4625</v>
      </c>
      <c r="B4639" s="6" t="s">
        <v>17166</v>
      </c>
    </row>
    <row r="4640" spans="1:2" x14ac:dyDescent="0.2">
      <c r="A4640" s="17" t="s">
        <v>4626</v>
      </c>
      <c r="B4640" s="6" t="s">
        <v>17167</v>
      </c>
    </row>
    <row r="4641" spans="1:2" x14ac:dyDescent="0.2">
      <c r="A4641" s="17" t="s">
        <v>4627</v>
      </c>
      <c r="B4641" s="6" t="s">
        <v>17168</v>
      </c>
    </row>
    <row r="4642" spans="1:2" x14ac:dyDescent="0.2">
      <c r="A4642" s="17" t="s">
        <v>4628</v>
      </c>
      <c r="B4642" s="6" t="s">
        <v>17169</v>
      </c>
    </row>
    <row r="4643" spans="1:2" x14ac:dyDescent="0.2">
      <c r="A4643" s="17" t="s">
        <v>4629</v>
      </c>
      <c r="B4643" s="6" t="s">
        <v>17170</v>
      </c>
    </row>
    <row r="4644" spans="1:2" x14ac:dyDescent="0.2">
      <c r="A4644" s="17" t="s">
        <v>4630</v>
      </c>
      <c r="B4644" s="6" t="s">
        <v>17171</v>
      </c>
    </row>
    <row r="4645" spans="1:2" x14ac:dyDescent="0.2">
      <c r="A4645" s="17" t="s">
        <v>4631</v>
      </c>
      <c r="B4645" s="6" t="s">
        <v>17172</v>
      </c>
    </row>
    <row r="4646" spans="1:2" x14ac:dyDescent="0.2">
      <c r="A4646" s="17" t="s">
        <v>4632</v>
      </c>
      <c r="B4646" s="6" t="s">
        <v>17173</v>
      </c>
    </row>
    <row r="4647" spans="1:2" x14ac:dyDescent="0.2">
      <c r="A4647" s="17" t="s">
        <v>4633</v>
      </c>
      <c r="B4647" s="6" t="s">
        <v>17174</v>
      </c>
    </row>
    <row r="4648" spans="1:2" x14ac:dyDescent="0.2">
      <c r="A4648" s="17" t="s">
        <v>4634</v>
      </c>
      <c r="B4648" s="6" t="s">
        <v>17175</v>
      </c>
    </row>
    <row r="4649" spans="1:2" x14ac:dyDescent="0.2">
      <c r="A4649" s="17" t="s">
        <v>4635</v>
      </c>
      <c r="B4649" s="6" t="s">
        <v>17176</v>
      </c>
    </row>
    <row r="4650" spans="1:2" x14ac:dyDescent="0.2">
      <c r="A4650" s="17" t="s">
        <v>4636</v>
      </c>
      <c r="B4650" s="6" t="s">
        <v>17177</v>
      </c>
    </row>
    <row r="4651" spans="1:2" x14ac:dyDescent="0.2">
      <c r="A4651" s="17" t="s">
        <v>4637</v>
      </c>
      <c r="B4651" s="6" t="s">
        <v>17178</v>
      </c>
    </row>
    <row r="4652" spans="1:2" x14ac:dyDescent="0.2">
      <c r="A4652" s="17" t="s">
        <v>4638</v>
      </c>
      <c r="B4652" s="6" t="s">
        <v>17179</v>
      </c>
    </row>
    <row r="4653" spans="1:2" x14ac:dyDescent="0.2">
      <c r="A4653" s="17" t="s">
        <v>4639</v>
      </c>
      <c r="B4653" s="6" t="s">
        <v>17180</v>
      </c>
    </row>
    <row r="4654" spans="1:2" x14ac:dyDescent="0.2">
      <c r="A4654" s="17" t="s">
        <v>4640</v>
      </c>
      <c r="B4654" s="6" t="s">
        <v>17181</v>
      </c>
    </row>
    <row r="4655" spans="1:2" x14ac:dyDescent="0.2">
      <c r="A4655" s="17" t="s">
        <v>4641</v>
      </c>
      <c r="B4655" s="6" t="s">
        <v>17182</v>
      </c>
    </row>
    <row r="4656" spans="1:2" x14ac:dyDescent="0.2">
      <c r="A4656" s="17" t="s">
        <v>4642</v>
      </c>
      <c r="B4656" s="6" t="s">
        <v>17183</v>
      </c>
    </row>
    <row r="4657" spans="1:2" x14ac:dyDescent="0.2">
      <c r="A4657" s="17" t="s">
        <v>4643</v>
      </c>
      <c r="B4657" s="6" t="s">
        <v>17184</v>
      </c>
    </row>
    <row r="4658" spans="1:2" x14ac:dyDescent="0.2">
      <c r="A4658" s="17" t="s">
        <v>4644</v>
      </c>
      <c r="B4658" s="6" t="s">
        <v>17185</v>
      </c>
    </row>
    <row r="4659" spans="1:2" x14ac:dyDescent="0.2">
      <c r="A4659" s="17" t="s">
        <v>4645</v>
      </c>
      <c r="B4659" s="6" t="s">
        <v>17186</v>
      </c>
    </row>
    <row r="4660" spans="1:2" x14ac:dyDescent="0.2">
      <c r="A4660" s="17" t="s">
        <v>4646</v>
      </c>
      <c r="B4660" s="6" t="s">
        <v>17187</v>
      </c>
    </row>
    <row r="4661" spans="1:2" x14ac:dyDescent="0.2">
      <c r="A4661" s="17" t="s">
        <v>4647</v>
      </c>
      <c r="B4661" s="6" t="s">
        <v>17188</v>
      </c>
    </row>
    <row r="4662" spans="1:2" x14ac:dyDescent="0.2">
      <c r="A4662" s="17" t="s">
        <v>4648</v>
      </c>
      <c r="B4662" s="6" t="s">
        <v>17189</v>
      </c>
    </row>
    <row r="4663" spans="1:2" x14ac:dyDescent="0.2">
      <c r="A4663" s="17" t="s">
        <v>4649</v>
      </c>
      <c r="B4663" s="6" t="s">
        <v>17190</v>
      </c>
    </row>
    <row r="4664" spans="1:2" x14ac:dyDescent="0.2">
      <c r="A4664" s="17" t="s">
        <v>4650</v>
      </c>
      <c r="B4664" s="6" t="s">
        <v>17191</v>
      </c>
    </row>
    <row r="4665" spans="1:2" x14ac:dyDescent="0.2">
      <c r="A4665" s="17" t="s">
        <v>4651</v>
      </c>
      <c r="B4665" s="6" t="s">
        <v>17192</v>
      </c>
    </row>
    <row r="4666" spans="1:2" x14ac:dyDescent="0.2">
      <c r="A4666" s="17" t="s">
        <v>4652</v>
      </c>
      <c r="B4666" s="6" t="s">
        <v>17193</v>
      </c>
    </row>
    <row r="4667" spans="1:2" x14ac:dyDescent="0.2">
      <c r="A4667" s="17" t="s">
        <v>4653</v>
      </c>
      <c r="B4667" s="6" t="s">
        <v>17194</v>
      </c>
    </row>
    <row r="4668" spans="1:2" x14ac:dyDescent="0.2">
      <c r="A4668" s="17" t="s">
        <v>4654</v>
      </c>
      <c r="B4668" s="6" t="s">
        <v>17195</v>
      </c>
    </row>
    <row r="4669" spans="1:2" x14ac:dyDescent="0.2">
      <c r="A4669" s="17" t="s">
        <v>4655</v>
      </c>
      <c r="B4669" s="6" t="s">
        <v>17196</v>
      </c>
    </row>
    <row r="4670" spans="1:2" x14ac:dyDescent="0.2">
      <c r="A4670" s="17" t="s">
        <v>4656</v>
      </c>
      <c r="B4670" s="6" t="s">
        <v>17197</v>
      </c>
    </row>
    <row r="4671" spans="1:2" x14ac:dyDescent="0.2">
      <c r="A4671" s="17" t="s">
        <v>4657</v>
      </c>
      <c r="B4671" s="6" t="s">
        <v>17198</v>
      </c>
    </row>
    <row r="4672" spans="1:2" x14ac:dyDescent="0.2">
      <c r="A4672" s="17" t="s">
        <v>4658</v>
      </c>
      <c r="B4672" s="6" t="s">
        <v>17199</v>
      </c>
    </row>
    <row r="4673" spans="1:2" x14ac:dyDescent="0.2">
      <c r="A4673" s="17" t="s">
        <v>4659</v>
      </c>
      <c r="B4673" s="6" t="s">
        <v>17200</v>
      </c>
    </row>
    <row r="4674" spans="1:2" x14ac:dyDescent="0.2">
      <c r="A4674" s="17" t="s">
        <v>4660</v>
      </c>
      <c r="B4674" s="6" t="s">
        <v>17201</v>
      </c>
    </row>
    <row r="4675" spans="1:2" x14ac:dyDescent="0.2">
      <c r="A4675" s="17" t="s">
        <v>4661</v>
      </c>
      <c r="B4675" s="6" t="s">
        <v>17202</v>
      </c>
    </row>
    <row r="4676" spans="1:2" x14ac:dyDescent="0.2">
      <c r="A4676" s="17" t="s">
        <v>4662</v>
      </c>
      <c r="B4676" s="6" t="s">
        <v>17203</v>
      </c>
    </row>
    <row r="4677" spans="1:2" x14ac:dyDescent="0.2">
      <c r="A4677" s="17" t="s">
        <v>4663</v>
      </c>
      <c r="B4677" s="6" t="s">
        <v>17204</v>
      </c>
    </row>
    <row r="4678" spans="1:2" x14ac:dyDescent="0.2">
      <c r="A4678" s="17" t="s">
        <v>4664</v>
      </c>
      <c r="B4678" s="6" t="s">
        <v>17205</v>
      </c>
    </row>
    <row r="4679" spans="1:2" x14ac:dyDescent="0.2">
      <c r="A4679" s="17" t="s">
        <v>4665</v>
      </c>
      <c r="B4679" s="6" t="s">
        <v>17206</v>
      </c>
    </row>
    <row r="4680" spans="1:2" x14ac:dyDescent="0.2">
      <c r="A4680" s="17" t="s">
        <v>4666</v>
      </c>
      <c r="B4680" s="6" t="s">
        <v>17207</v>
      </c>
    </row>
    <row r="4681" spans="1:2" x14ac:dyDescent="0.2">
      <c r="A4681" s="17" t="s">
        <v>4667</v>
      </c>
      <c r="B4681" s="6" t="s">
        <v>17208</v>
      </c>
    </row>
    <row r="4682" spans="1:2" x14ac:dyDescent="0.2">
      <c r="A4682" s="17" t="s">
        <v>4668</v>
      </c>
      <c r="B4682" s="6" t="s">
        <v>17209</v>
      </c>
    </row>
    <row r="4683" spans="1:2" x14ac:dyDescent="0.2">
      <c r="A4683" s="17" t="s">
        <v>4669</v>
      </c>
      <c r="B4683" s="6" t="s">
        <v>17210</v>
      </c>
    </row>
    <row r="4684" spans="1:2" x14ac:dyDescent="0.2">
      <c r="A4684" s="17" t="s">
        <v>4670</v>
      </c>
      <c r="B4684" s="6" t="s">
        <v>17211</v>
      </c>
    </row>
    <row r="4685" spans="1:2" x14ac:dyDescent="0.2">
      <c r="A4685" s="17" t="s">
        <v>4671</v>
      </c>
      <c r="B4685" s="6" t="s">
        <v>17212</v>
      </c>
    </row>
    <row r="4686" spans="1:2" x14ac:dyDescent="0.2">
      <c r="A4686" s="17" t="s">
        <v>4672</v>
      </c>
      <c r="B4686" s="6" t="s">
        <v>17213</v>
      </c>
    </row>
    <row r="4687" spans="1:2" x14ac:dyDescent="0.2">
      <c r="A4687" s="17" t="s">
        <v>4673</v>
      </c>
      <c r="B4687" s="6" t="s">
        <v>17214</v>
      </c>
    </row>
    <row r="4688" spans="1:2" x14ac:dyDescent="0.2">
      <c r="A4688" s="17" t="s">
        <v>4674</v>
      </c>
      <c r="B4688" s="6" t="s">
        <v>17215</v>
      </c>
    </row>
    <row r="4689" spans="1:2" x14ac:dyDescent="0.2">
      <c r="A4689" s="17" t="s">
        <v>4675</v>
      </c>
      <c r="B4689" s="6" t="s">
        <v>17216</v>
      </c>
    </row>
    <row r="4690" spans="1:2" x14ac:dyDescent="0.2">
      <c r="A4690" s="17" t="s">
        <v>4676</v>
      </c>
      <c r="B4690" s="6" t="s">
        <v>17217</v>
      </c>
    </row>
    <row r="4691" spans="1:2" x14ac:dyDescent="0.2">
      <c r="A4691" s="17" t="s">
        <v>4677</v>
      </c>
      <c r="B4691" s="6" t="s">
        <v>17218</v>
      </c>
    </row>
    <row r="4692" spans="1:2" x14ac:dyDescent="0.2">
      <c r="A4692" s="17" t="s">
        <v>4678</v>
      </c>
      <c r="B4692" s="6" t="s">
        <v>17219</v>
      </c>
    </row>
    <row r="4693" spans="1:2" x14ac:dyDescent="0.2">
      <c r="A4693" s="17" t="s">
        <v>4679</v>
      </c>
      <c r="B4693" s="6" t="s">
        <v>17220</v>
      </c>
    </row>
    <row r="4694" spans="1:2" x14ac:dyDescent="0.2">
      <c r="A4694" s="17" t="s">
        <v>4680</v>
      </c>
      <c r="B4694" s="6" t="s">
        <v>17221</v>
      </c>
    </row>
    <row r="4695" spans="1:2" x14ac:dyDescent="0.2">
      <c r="A4695" s="17" t="s">
        <v>4681</v>
      </c>
      <c r="B4695" s="6" t="s">
        <v>17222</v>
      </c>
    </row>
    <row r="4696" spans="1:2" x14ac:dyDescent="0.2">
      <c r="A4696" s="17" t="s">
        <v>4682</v>
      </c>
      <c r="B4696" s="6" t="s">
        <v>17223</v>
      </c>
    </row>
    <row r="4697" spans="1:2" x14ac:dyDescent="0.2">
      <c r="A4697" s="17" t="s">
        <v>4683</v>
      </c>
      <c r="B4697" s="6" t="s">
        <v>17224</v>
      </c>
    </row>
    <row r="4698" spans="1:2" x14ac:dyDescent="0.2">
      <c r="A4698" s="17" t="s">
        <v>4684</v>
      </c>
      <c r="B4698" s="6" t="s">
        <v>17225</v>
      </c>
    </row>
    <row r="4699" spans="1:2" x14ac:dyDescent="0.2">
      <c r="A4699" s="17" t="s">
        <v>4685</v>
      </c>
      <c r="B4699" s="6" t="s">
        <v>17226</v>
      </c>
    </row>
    <row r="4700" spans="1:2" x14ac:dyDescent="0.2">
      <c r="A4700" s="17" t="s">
        <v>4686</v>
      </c>
      <c r="B4700" s="6" t="s">
        <v>17227</v>
      </c>
    </row>
    <row r="4701" spans="1:2" x14ac:dyDescent="0.2">
      <c r="A4701" s="17" t="s">
        <v>4687</v>
      </c>
      <c r="B4701" s="6" t="s">
        <v>17228</v>
      </c>
    </row>
    <row r="4702" spans="1:2" x14ac:dyDescent="0.2">
      <c r="A4702" s="17" t="s">
        <v>4688</v>
      </c>
      <c r="B4702" s="6" t="s">
        <v>17229</v>
      </c>
    </row>
    <row r="4703" spans="1:2" x14ac:dyDescent="0.2">
      <c r="A4703" s="17" t="s">
        <v>4689</v>
      </c>
      <c r="B4703" s="6" t="s">
        <v>17230</v>
      </c>
    </row>
    <row r="4704" spans="1:2" x14ac:dyDescent="0.2">
      <c r="A4704" s="17" t="s">
        <v>4690</v>
      </c>
      <c r="B4704" s="6" t="s">
        <v>17231</v>
      </c>
    </row>
    <row r="4705" spans="1:2" x14ac:dyDescent="0.2">
      <c r="A4705" s="17" t="s">
        <v>4691</v>
      </c>
      <c r="B4705" s="6" t="s">
        <v>17232</v>
      </c>
    </row>
    <row r="4706" spans="1:2" x14ac:dyDescent="0.2">
      <c r="A4706" s="17" t="s">
        <v>4692</v>
      </c>
      <c r="B4706" s="6" t="s">
        <v>17233</v>
      </c>
    </row>
    <row r="4707" spans="1:2" x14ac:dyDescent="0.2">
      <c r="A4707" s="17" t="s">
        <v>4693</v>
      </c>
      <c r="B4707" s="6" t="s">
        <v>17234</v>
      </c>
    </row>
    <row r="4708" spans="1:2" x14ac:dyDescent="0.2">
      <c r="A4708" s="17" t="s">
        <v>4694</v>
      </c>
      <c r="B4708" s="6" t="s">
        <v>17235</v>
      </c>
    </row>
    <row r="4709" spans="1:2" x14ac:dyDescent="0.2">
      <c r="A4709" s="17" t="s">
        <v>4695</v>
      </c>
      <c r="B4709" s="6" t="s">
        <v>17236</v>
      </c>
    </row>
    <row r="4710" spans="1:2" x14ac:dyDescent="0.2">
      <c r="A4710" s="17" t="s">
        <v>4696</v>
      </c>
      <c r="B4710" s="6" t="s">
        <v>17237</v>
      </c>
    </row>
    <row r="4711" spans="1:2" x14ac:dyDescent="0.2">
      <c r="A4711" s="17" t="s">
        <v>4697</v>
      </c>
      <c r="B4711" s="6" t="s">
        <v>17238</v>
      </c>
    </row>
    <row r="4712" spans="1:2" x14ac:dyDescent="0.2">
      <c r="A4712" s="17" t="s">
        <v>4698</v>
      </c>
      <c r="B4712" s="6" t="s">
        <v>17239</v>
      </c>
    </row>
    <row r="4713" spans="1:2" x14ac:dyDescent="0.2">
      <c r="A4713" s="17" t="s">
        <v>4699</v>
      </c>
      <c r="B4713" s="6" t="s">
        <v>17240</v>
      </c>
    </row>
    <row r="4714" spans="1:2" x14ac:dyDescent="0.2">
      <c r="A4714" s="17" t="s">
        <v>4700</v>
      </c>
      <c r="B4714" s="6" t="s">
        <v>17241</v>
      </c>
    </row>
    <row r="4715" spans="1:2" x14ac:dyDescent="0.2">
      <c r="A4715" s="17" t="s">
        <v>4701</v>
      </c>
      <c r="B4715" s="6" t="s">
        <v>17242</v>
      </c>
    </row>
    <row r="4716" spans="1:2" x14ac:dyDescent="0.2">
      <c r="A4716" s="17" t="s">
        <v>4702</v>
      </c>
      <c r="B4716" s="6" t="s">
        <v>17243</v>
      </c>
    </row>
    <row r="4717" spans="1:2" x14ac:dyDescent="0.2">
      <c r="A4717" s="17" t="s">
        <v>4703</v>
      </c>
      <c r="B4717" s="6" t="s">
        <v>17244</v>
      </c>
    </row>
    <row r="4718" spans="1:2" x14ac:dyDescent="0.2">
      <c r="A4718" s="17" t="s">
        <v>4704</v>
      </c>
      <c r="B4718" s="6" t="s">
        <v>17245</v>
      </c>
    </row>
    <row r="4719" spans="1:2" x14ac:dyDescent="0.2">
      <c r="A4719" s="17" t="s">
        <v>4705</v>
      </c>
      <c r="B4719" s="6" t="s">
        <v>17246</v>
      </c>
    </row>
    <row r="4720" spans="1:2" x14ac:dyDescent="0.2">
      <c r="A4720" s="17" t="s">
        <v>4706</v>
      </c>
      <c r="B4720" s="6" t="s">
        <v>17247</v>
      </c>
    </row>
    <row r="4721" spans="1:2" x14ac:dyDescent="0.2">
      <c r="A4721" s="17" t="s">
        <v>4707</v>
      </c>
      <c r="B4721" s="6" t="s">
        <v>17248</v>
      </c>
    </row>
    <row r="4722" spans="1:2" x14ac:dyDescent="0.2">
      <c r="A4722" s="17" t="s">
        <v>4708</v>
      </c>
      <c r="B4722" s="6" t="s">
        <v>17249</v>
      </c>
    </row>
    <row r="4723" spans="1:2" x14ac:dyDescent="0.2">
      <c r="A4723" s="17" t="s">
        <v>4709</v>
      </c>
      <c r="B4723" s="6" t="s">
        <v>17250</v>
      </c>
    </row>
    <row r="4724" spans="1:2" x14ac:dyDescent="0.2">
      <c r="A4724" s="17" t="s">
        <v>4710</v>
      </c>
      <c r="B4724" s="6" t="s">
        <v>17251</v>
      </c>
    </row>
    <row r="4725" spans="1:2" x14ac:dyDescent="0.2">
      <c r="A4725" s="17" t="s">
        <v>4711</v>
      </c>
      <c r="B4725" s="6" t="s">
        <v>17252</v>
      </c>
    </row>
    <row r="4726" spans="1:2" x14ac:dyDescent="0.2">
      <c r="A4726" s="17" t="s">
        <v>4712</v>
      </c>
      <c r="B4726" s="6" t="s">
        <v>17253</v>
      </c>
    </row>
    <row r="4727" spans="1:2" x14ac:dyDescent="0.2">
      <c r="A4727" s="17" t="s">
        <v>4713</v>
      </c>
      <c r="B4727" s="6" t="s">
        <v>17254</v>
      </c>
    </row>
    <row r="4728" spans="1:2" x14ac:dyDescent="0.2">
      <c r="A4728" s="17" t="s">
        <v>4714</v>
      </c>
      <c r="B4728" s="6" t="s">
        <v>17255</v>
      </c>
    </row>
    <row r="4729" spans="1:2" x14ac:dyDescent="0.2">
      <c r="A4729" s="17" t="s">
        <v>4715</v>
      </c>
      <c r="B4729" s="6" t="s">
        <v>17256</v>
      </c>
    </row>
    <row r="4730" spans="1:2" x14ac:dyDescent="0.2">
      <c r="A4730" s="17" t="s">
        <v>4716</v>
      </c>
      <c r="B4730" s="6" t="s">
        <v>17257</v>
      </c>
    </row>
    <row r="4731" spans="1:2" x14ac:dyDescent="0.2">
      <c r="A4731" s="17" t="s">
        <v>4717</v>
      </c>
      <c r="B4731" s="6" t="s">
        <v>17258</v>
      </c>
    </row>
    <row r="4732" spans="1:2" x14ac:dyDescent="0.2">
      <c r="A4732" s="17" t="s">
        <v>4718</v>
      </c>
      <c r="B4732" s="6" t="s">
        <v>17259</v>
      </c>
    </row>
    <row r="4733" spans="1:2" x14ac:dyDescent="0.2">
      <c r="A4733" s="17" t="s">
        <v>4719</v>
      </c>
      <c r="B4733" s="6" t="s">
        <v>17260</v>
      </c>
    </row>
    <row r="4734" spans="1:2" x14ac:dyDescent="0.2">
      <c r="A4734" s="17" t="s">
        <v>4720</v>
      </c>
      <c r="B4734" s="6" t="s">
        <v>17261</v>
      </c>
    </row>
    <row r="4735" spans="1:2" x14ac:dyDescent="0.2">
      <c r="A4735" s="17" t="s">
        <v>4721</v>
      </c>
      <c r="B4735" s="6" t="s">
        <v>17262</v>
      </c>
    </row>
    <row r="4736" spans="1:2" x14ac:dyDescent="0.2">
      <c r="A4736" s="17" t="s">
        <v>4722</v>
      </c>
      <c r="B4736" s="6" t="s">
        <v>17263</v>
      </c>
    </row>
    <row r="4737" spans="1:2" x14ac:dyDescent="0.2">
      <c r="A4737" s="17" t="s">
        <v>4723</v>
      </c>
      <c r="B4737" s="6" t="s">
        <v>17264</v>
      </c>
    </row>
    <row r="4738" spans="1:2" x14ac:dyDescent="0.2">
      <c r="A4738" s="17" t="s">
        <v>4724</v>
      </c>
      <c r="B4738" s="6" t="s">
        <v>17265</v>
      </c>
    </row>
    <row r="4739" spans="1:2" x14ac:dyDescent="0.2">
      <c r="A4739" s="17" t="s">
        <v>4725</v>
      </c>
      <c r="B4739" s="6" t="s">
        <v>17266</v>
      </c>
    </row>
    <row r="4740" spans="1:2" x14ac:dyDescent="0.2">
      <c r="A4740" s="17" t="s">
        <v>4726</v>
      </c>
      <c r="B4740" s="6" t="s">
        <v>17267</v>
      </c>
    </row>
    <row r="4741" spans="1:2" x14ac:dyDescent="0.2">
      <c r="A4741" s="17" t="s">
        <v>4727</v>
      </c>
      <c r="B4741" s="6" t="s">
        <v>17268</v>
      </c>
    </row>
    <row r="4742" spans="1:2" x14ac:dyDescent="0.2">
      <c r="A4742" s="17" t="s">
        <v>4728</v>
      </c>
      <c r="B4742" s="6" t="s">
        <v>17269</v>
      </c>
    </row>
    <row r="4743" spans="1:2" x14ac:dyDescent="0.2">
      <c r="A4743" s="17" t="s">
        <v>4729</v>
      </c>
      <c r="B4743" s="6" t="s">
        <v>17270</v>
      </c>
    </row>
    <row r="4744" spans="1:2" x14ac:dyDescent="0.2">
      <c r="A4744" s="17" t="s">
        <v>4730</v>
      </c>
      <c r="B4744" s="6" t="s">
        <v>17271</v>
      </c>
    </row>
    <row r="4745" spans="1:2" x14ac:dyDescent="0.2">
      <c r="A4745" s="17" t="s">
        <v>4731</v>
      </c>
      <c r="B4745" s="6" t="s">
        <v>17272</v>
      </c>
    </row>
    <row r="4746" spans="1:2" x14ac:dyDescent="0.2">
      <c r="A4746" s="17" t="s">
        <v>4732</v>
      </c>
      <c r="B4746" s="6" t="s">
        <v>17273</v>
      </c>
    </row>
    <row r="4747" spans="1:2" x14ac:dyDescent="0.2">
      <c r="A4747" s="17" t="s">
        <v>4733</v>
      </c>
      <c r="B4747" s="6" t="s">
        <v>17274</v>
      </c>
    </row>
    <row r="4748" spans="1:2" x14ac:dyDescent="0.2">
      <c r="A4748" s="17" t="s">
        <v>4734</v>
      </c>
      <c r="B4748" s="6" t="s">
        <v>17275</v>
      </c>
    </row>
    <row r="4749" spans="1:2" x14ac:dyDescent="0.2">
      <c r="A4749" s="17" t="s">
        <v>4735</v>
      </c>
      <c r="B4749" s="6" t="s">
        <v>17276</v>
      </c>
    </row>
    <row r="4750" spans="1:2" x14ac:dyDescent="0.2">
      <c r="A4750" s="17" t="s">
        <v>4736</v>
      </c>
      <c r="B4750" s="6" t="s">
        <v>17277</v>
      </c>
    </row>
    <row r="4751" spans="1:2" x14ac:dyDescent="0.2">
      <c r="A4751" s="17" t="s">
        <v>4737</v>
      </c>
      <c r="B4751" s="6" t="s">
        <v>17278</v>
      </c>
    </row>
    <row r="4752" spans="1:2" x14ac:dyDescent="0.2">
      <c r="A4752" s="17" t="s">
        <v>4738</v>
      </c>
      <c r="B4752" s="6" t="s">
        <v>17279</v>
      </c>
    </row>
    <row r="4753" spans="1:2" x14ac:dyDescent="0.2">
      <c r="A4753" s="17" t="s">
        <v>4739</v>
      </c>
      <c r="B4753" s="6" t="s">
        <v>17280</v>
      </c>
    </row>
    <row r="4754" spans="1:2" x14ac:dyDescent="0.2">
      <c r="A4754" s="17" t="s">
        <v>4740</v>
      </c>
      <c r="B4754" s="6" t="s">
        <v>17281</v>
      </c>
    </row>
    <row r="4755" spans="1:2" x14ac:dyDescent="0.2">
      <c r="A4755" s="17" t="s">
        <v>4741</v>
      </c>
      <c r="B4755" s="6" t="s">
        <v>17282</v>
      </c>
    </row>
    <row r="4756" spans="1:2" x14ac:dyDescent="0.2">
      <c r="A4756" s="17" t="s">
        <v>4742</v>
      </c>
      <c r="B4756" s="6" t="s">
        <v>17283</v>
      </c>
    </row>
    <row r="4757" spans="1:2" x14ac:dyDescent="0.2">
      <c r="A4757" s="17" t="s">
        <v>4743</v>
      </c>
      <c r="B4757" s="6" t="s">
        <v>17284</v>
      </c>
    </row>
    <row r="4758" spans="1:2" x14ac:dyDescent="0.2">
      <c r="A4758" s="17" t="s">
        <v>4744</v>
      </c>
      <c r="B4758" s="6" t="s">
        <v>17285</v>
      </c>
    </row>
    <row r="4759" spans="1:2" x14ac:dyDescent="0.2">
      <c r="A4759" s="17" t="s">
        <v>4745</v>
      </c>
      <c r="B4759" s="6" t="s">
        <v>17286</v>
      </c>
    </row>
    <row r="4760" spans="1:2" x14ac:dyDescent="0.2">
      <c r="A4760" s="17" t="s">
        <v>4746</v>
      </c>
      <c r="B4760" s="6" t="s">
        <v>17287</v>
      </c>
    </row>
    <row r="4761" spans="1:2" x14ac:dyDescent="0.2">
      <c r="A4761" s="17" t="s">
        <v>4747</v>
      </c>
      <c r="B4761" s="6" t="s">
        <v>17288</v>
      </c>
    </row>
    <row r="4762" spans="1:2" x14ac:dyDescent="0.2">
      <c r="A4762" s="17" t="s">
        <v>4748</v>
      </c>
      <c r="B4762" s="6" t="s">
        <v>17289</v>
      </c>
    </row>
    <row r="4763" spans="1:2" x14ac:dyDescent="0.2">
      <c r="A4763" s="17" t="s">
        <v>4749</v>
      </c>
      <c r="B4763" s="6" t="s">
        <v>17290</v>
      </c>
    </row>
    <row r="4764" spans="1:2" x14ac:dyDescent="0.2">
      <c r="A4764" s="17" t="s">
        <v>4750</v>
      </c>
      <c r="B4764" s="6" t="s">
        <v>17291</v>
      </c>
    </row>
    <row r="4765" spans="1:2" x14ac:dyDescent="0.2">
      <c r="A4765" s="17" t="s">
        <v>4751</v>
      </c>
      <c r="B4765" s="6" t="s">
        <v>17292</v>
      </c>
    </row>
    <row r="4766" spans="1:2" x14ac:dyDescent="0.2">
      <c r="A4766" s="17" t="s">
        <v>4752</v>
      </c>
      <c r="B4766" s="6" t="s">
        <v>17293</v>
      </c>
    </row>
    <row r="4767" spans="1:2" x14ac:dyDescent="0.2">
      <c r="A4767" s="17" t="s">
        <v>4753</v>
      </c>
      <c r="B4767" s="6" t="s">
        <v>17294</v>
      </c>
    </row>
    <row r="4768" spans="1:2" x14ac:dyDescent="0.2">
      <c r="A4768" s="17" t="s">
        <v>4754</v>
      </c>
      <c r="B4768" s="6" t="s">
        <v>17295</v>
      </c>
    </row>
    <row r="4769" spans="1:2" x14ac:dyDescent="0.2">
      <c r="A4769" s="17" t="s">
        <v>4755</v>
      </c>
      <c r="B4769" s="6" t="s">
        <v>17296</v>
      </c>
    </row>
    <row r="4770" spans="1:2" x14ac:dyDescent="0.2">
      <c r="A4770" s="17" t="s">
        <v>4756</v>
      </c>
      <c r="B4770" s="6" t="s">
        <v>17297</v>
      </c>
    </row>
    <row r="4771" spans="1:2" x14ac:dyDescent="0.2">
      <c r="A4771" s="17" t="s">
        <v>4757</v>
      </c>
      <c r="B4771" s="6" t="s">
        <v>17298</v>
      </c>
    </row>
    <row r="4772" spans="1:2" x14ac:dyDescent="0.2">
      <c r="A4772" s="17" t="s">
        <v>4758</v>
      </c>
      <c r="B4772" s="6" t="s">
        <v>17299</v>
      </c>
    </row>
    <row r="4773" spans="1:2" x14ac:dyDescent="0.2">
      <c r="A4773" s="17" t="s">
        <v>4759</v>
      </c>
      <c r="B4773" s="6" t="s">
        <v>17300</v>
      </c>
    </row>
    <row r="4774" spans="1:2" x14ac:dyDescent="0.2">
      <c r="A4774" s="17" t="s">
        <v>4760</v>
      </c>
      <c r="B4774" s="6" t="s">
        <v>17301</v>
      </c>
    </row>
    <row r="4775" spans="1:2" x14ac:dyDescent="0.2">
      <c r="A4775" s="17" t="s">
        <v>4761</v>
      </c>
      <c r="B4775" s="6" t="s">
        <v>17302</v>
      </c>
    </row>
    <row r="4776" spans="1:2" x14ac:dyDescent="0.2">
      <c r="A4776" s="17" t="s">
        <v>4762</v>
      </c>
      <c r="B4776" s="6" t="s">
        <v>17303</v>
      </c>
    </row>
    <row r="4777" spans="1:2" x14ac:dyDescent="0.2">
      <c r="A4777" s="17" t="s">
        <v>4763</v>
      </c>
      <c r="B4777" s="6" t="s">
        <v>17304</v>
      </c>
    </row>
    <row r="4778" spans="1:2" x14ac:dyDescent="0.2">
      <c r="A4778" s="17" t="s">
        <v>4764</v>
      </c>
      <c r="B4778" s="6" t="s">
        <v>17305</v>
      </c>
    </row>
    <row r="4779" spans="1:2" x14ac:dyDescent="0.2">
      <c r="A4779" s="17" t="s">
        <v>4765</v>
      </c>
      <c r="B4779" s="6" t="s">
        <v>17306</v>
      </c>
    </row>
    <row r="4780" spans="1:2" x14ac:dyDescent="0.2">
      <c r="A4780" s="17" t="s">
        <v>4766</v>
      </c>
      <c r="B4780" s="6" t="s">
        <v>17307</v>
      </c>
    </row>
    <row r="4781" spans="1:2" x14ac:dyDescent="0.2">
      <c r="A4781" s="17" t="s">
        <v>4767</v>
      </c>
      <c r="B4781" s="6" t="s">
        <v>17308</v>
      </c>
    </row>
    <row r="4782" spans="1:2" x14ac:dyDescent="0.2">
      <c r="A4782" s="17" t="s">
        <v>4768</v>
      </c>
      <c r="B4782" s="6" t="s">
        <v>17309</v>
      </c>
    </row>
    <row r="4783" spans="1:2" x14ac:dyDescent="0.2">
      <c r="A4783" s="17" t="s">
        <v>4769</v>
      </c>
      <c r="B4783" s="6" t="s">
        <v>17310</v>
      </c>
    </row>
    <row r="4784" spans="1:2" x14ac:dyDescent="0.2">
      <c r="A4784" s="17" t="s">
        <v>4770</v>
      </c>
      <c r="B4784" s="6" t="s">
        <v>17311</v>
      </c>
    </row>
    <row r="4785" spans="1:2" x14ac:dyDescent="0.2">
      <c r="A4785" s="17" t="s">
        <v>4771</v>
      </c>
      <c r="B4785" s="6" t="s">
        <v>17312</v>
      </c>
    </row>
    <row r="4786" spans="1:2" x14ac:dyDescent="0.2">
      <c r="A4786" s="17" t="s">
        <v>4772</v>
      </c>
      <c r="B4786" s="6" t="s">
        <v>17313</v>
      </c>
    </row>
    <row r="4787" spans="1:2" x14ac:dyDescent="0.2">
      <c r="A4787" s="17" t="s">
        <v>4773</v>
      </c>
      <c r="B4787" s="6" t="s">
        <v>17314</v>
      </c>
    </row>
    <row r="4788" spans="1:2" x14ac:dyDescent="0.2">
      <c r="A4788" s="17" t="s">
        <v>4774</v>
      </c>
      <c r="B4788" s="6" t="s">
        <v>17315</v>
      </c>
    </row>
    <row r="4789" spans="1:2" x14ac:dyDescent="0.2">
      <c r="A4789" s="17" t="s">
        <v>4775</v>
      </c>
      <c r="B4789" s="6" t="s">
        <v>17316</v>
      </c>
    </row>
    <row r="4790" spans="1:2" x14ac:dyDescent="0.2">
      <c r="A4790" s="17" t="s">
        <v>4776</v>
      </c>
      <c r="B4790" s="6" t="s">
        <v>17317</v>
      </c>
    </row>
    <row r="4791" spans="1:2" x14ac:dyDescent="0.2">
      <c r="A4791" s="17" t="s">
        <v>4777</v>
      </c>
      <c r="B4791" s="6" t="s">
        <v>17318</v>
      </c>
    </row>
    <row r="4792" spans="1:2" x14ac:dyDescent="0.2">
      <c r="A4792" s="17" t="s">
        <v>4778</v>
      </c>
      <c r="B4792" s="6" t="s">
        <v>17319</v>
      </c>
    </row>
    <row r="4793" spans="1:2" x14ac:dyDescent="0.2">
      <c r="A4793" s="17" t="s">
        <v>4779</v>
      </c>
      <c r="B4793" s="6" t="s">
        <v>17320</v>
      </c>
    </row>
    <row r="4794" spans="1:2" x14ac:dyDescent="0.2">
      <c r="A4794" s="17" t="s">
        <v>4780</v>
      </c>
      <c r="B4794" s="8" t="s">
        <v>17321</v>
      </c>
    </row>
    <row r="4795" spans="1:2" x14ac:dyDescent="0.2">
      <c r="A4795" s="17" t="s">
        <v>4781</v>
      </c>
      <c r="B4795" s="9" t="s">
        <v>17322</v>
      </c>
    </row>
    <row r="4796" spans="1:2" x14ac:dyDescent="0.2">
      <c r="A4796" s="17" t="s">
        <v>4782</v>
      </c>
      <c r="B4796" s="10" t="s">
        <v>17323</v>
      </c>
    </row>
    <row r="4797" spans="1:2" x14ac:dyDescent="0.2">
      <c r="A4797" s="17" t="s">
        <v>4783</v>
      </c>
      <c r="B4797" s="6" t="s">
        <v>17324</v>
      </c>
    </row>
    <row r="4798" spans="1:2" x14ac:dyDescent="0.2">
      <c r="A4798" s="17" t="s">
        <v>4784</v>
      </c>
      <c r="B4798" s="6" t="s">
        <v>17325</v>
      </c>
    </row>
    <row r="4799" spans="1:2" x14ac:dyDescent="0.2">
      <c r="A4799" s="17" t="s">
        <v>4785</v>
      </c>
      <c r="B4799" s="6" t="s">
        <v>17326</v>
      </c>
    </row>
    <row r="4800" spans="1:2" x14ac:dyDescent="0.2">
      <c r="A4800" s="17" t="s">
        <v>4786</v>
      </c>
      <c r="B4800" s="6" t="s">
        <v>17327</v>
      </c>
    </row>
    <row r="4801" spans="1:2" x14ac:dyDescent="0.2">
      <c r="A4801" s="17" t="s">
        <v>4787</v>
      </c>
      <c r="B4801" s="6" t="s">
        <v>17328</v>
      </c>
    </row>
    <row r="4802" spans="1:2" x14ac:dyDescent="0.2">
      <c r="A4802" s="17" t="s">
        <v>4788</v>
      </c>
      <c r="B4802" s="6" t="s">
        <v>17329</v>
      </c>
    </row>
    <row r="4803" spans="1:2" x14ac:dyDescent="0.2">
      <c r="A4803" s="17" t="s">
        <v>4789</v>
      </c>
      <c r="B4803" s="6" t="s">
        <v>17330</v>
      </c>
    </row>
    <row r="4804" spans="1:2" x14ac:dyDescent="0.2">
      <c r="A4804" s="17" t="s">
        <v>4790</v>
      </c>
      <c r="B4804" s="6" t="s">
        <v>17331</v>
      </c>
    </row>
    <row r="4805" spans="1:2" x14ac:dyDescent="0.2">
      <c r="A4805" s="17" t="s">
        <v>4791</v>
      </c>
      <c r="B4805" s="6" t="s">
        <v>17332</v>
      </c>
    </row>
    <row r="4806" spans="1:2" x14ac:dyDescent="0.2">
      <c r="A4806" s="17" t="s">
        <v>4792</v>
      </c>
      <c r="B4806" s="6" t="s">
        <v>17333</v>
      </c>
    </row>
    <row r="4807" spans="1:2" x14ac:dyDescent="0.2">
      <c r="A4807" s="17" t="s">
        <v>4793</v>
      </c>
      <c r="B4807" s="6" t="s">
        <v>17334</v>
      </c>
    </row>
    <row r="4808" spans="1:2" x14ac:dyDescent="0.2">
      <c r="A4808" s="17" t="s">
        <v>4794</v>
      </c>
      <c r="B4808" s="6" t="s">
        <v>17335</v>
      </c>
    </row>
    <row r="4809" spans="1:2" x14ac:dyDescent="0.2">
      <c r="A4809" s="17" t="s">
        <v>4795</v>
      </c>
      <c r="B4809" s="6" t="s">
        <v>17336</v>
      </c>
    </row>
    <row r="4810" spans="1:2" x14ac:dyDescent="0.2">
      <c r="A4810" s="17" t="s">
        <v>4796</v>
      </c>
      <c r="B4810" s="6" t="s">
        <v>17337</v>
      </c>
    </row>
    <row r="4811" spans="1:2" x14ac:dyDescent="0.2">
      <c r="A4811" s="17" t="s">
        <v>73</v>
      </c>
      <c r="B4811" s="6" t="s">
        <v>12401</v>
      </c>
    </row>
    <row r="4812" spans="1:2" x14ac:dyDescent="0.2">
      <c r="A4812" s="17" t="s">
        <v>4797</v>
      </c>
      <c r="B4812" s="6" t="s">
        <v>17338</v>
      </c>
    </row>
    <row r="4813" spans="1:2" x14ac:dyDescent="0.2">
      <c r="A4813" s="17" t="s">
        <v>4798</v>
      </c>
      <c r="B4813" s="6" t="s">
        <v>17339</v>
      </c>
    </row>
    <row r="4814" spans="1:2" x14ac:dyDescent="0.2">
      <c r="A4814" s="17" t="s">
        <v>4799</v>
      </c>
      <c r="B4814" s="6" t="s">
        <v>17340</v>
      </c>
    </row>
    <row r="4815" spans="1:2" x14ac:dyDescent="0.2">
      <c r="A4815" s="17" t="s">
        <v>4800</v>
      </c>
      <c r="B4815" s="6" t="s">
        <v>17341</v>
      </c>
    </row>
    <row r="4816" spans="1:2" x14ac:dyDescent="0.2">
      <c r="A4816" s="17" t="s">
        <v>4801</v>
      </c>
      <c r="B4816" s="6" t="s">
        <v>17342</v>
      </c>
    </row>
    <row r="4817" spans="1:2" x14ac:dyDescent="0.2">
      <c r="A4817" s="17" t="s">
        <v>4802</v>
      </c>
      <c r="B4817" s="6" t="s">
        <v>17343</v>
      </c>
    </row>
    <row r="4818" spans="1:2" x14ac:dyDescent="0.2">
      <c r="A4818" s="17" t="s">
        <v>4803</v>
      </c>
      <c r="B4818" s="6" t="s">
        <v>17344</v>
      </c>
    </row>
    <row r="4819" spans="1:2" x14ac:dyDescent="0.2">
      <c r="A4819" s="17" t="s">
        <v>4804</v>
      </c>
      <c r="B4819" s="6" t="s">
        <v>17345</v>
      </c>
    </row>
    <row r="4820" spans="1:2" x14ac:dyDescent="0.2">
      <c r="A4820" s="17" t="s">
        <v>4805</v>
      </c>
      <c r="B4820" s="6" t="s">
        <v>17346</v>
      </c>
    </row>
    <row r="4821" spans="1:2" x14ac:dyDescent="0.2">
      <c r="A4821" s="17" t="s">
        <v>4806</v>
      </c>
      <c r="B4821" s="6" t="s">
        <v>17347</v>
      </c>
    </row>
    <row r="4822" spans="1:2" x14ac:dyDescent="0.2">
      <c r="A4822" s="17" t="s">
        <v>4807</v>
      </c>
      <c r="B4822" s="6" t="s">
        <v>17348</v>
      </c>
    </row>
    <row r="4823" spans="1:2" x14ac:dyDescent="0.2">
      <c r="A4823" s="17" t="s">
        <v>4808</v>
      </c>
      <c r="B4823" s="6" t="s">
        <v>17349</v>
      </c>
    </row>
    <row r="4824" spans="1:2" x14ac:dyDescent="0.2">
      <c r="A4824" s="17" t="s">
        <v>4809</v>
      </c>
      <c r="B4824" s="6" t="s">
        <v>17350</v>
      </c>
    </row>
    <row r="4825" spans="1:2" x14ac:dyDescent="0.2">
      <c r="A4825" s="17" t="s">
        <v>4810</v>
      </c>
      <c r="B4825" s="6" t="s">
        <v>17351</v>
      </c>
    </row>
    <row r="4826" spans="1:2" x14ac:dyDescent="0.2">
      <c r="A4826" s="17" t="s">
        <v>4811</v>
      </c>
      <c r="B4826" s="6" t="s">
        <v>17352</v>
      </c>
    </row>
    <row r="4827" spans="1:2" x14ac:dyDescent="0.2">
      <c r="A4827" s="17" t="s">
        <v>4812</v>
      </c>
      <c r="B4827" s="6" t="s">
        <v>17353</v>
      </c>
    </row>
    <row r="4828" spans="1:2" x14ac:dyDescent="0.2">
      <c r="A4828" s="17" t="s">
        <v>4813</v>
      </c>
      <c r="B4828" s="6" t="s">
        <v>17354</v>
      </c>
    </row>
    <row r="4829" spans="1:2" x14ac:dyDescent="0.2">
      <c r="A4829" s="17" t="s">
        <v>4814</v>
      </c>
      <c r="B4829" s="6" t="s">
        <v>17355</v>
      </c>
    </row>
    <row r="4830" spans="1:2" x14ac:dyDescent="0.2">
      <c r="A4830" s="17" t="s">
        <v>4815</v>
      </c>
      <c r="B4830" s="6" t="s">
        <v>17356</v>
      </c>
    </row>
    <row r="4831" spans="1:2" x14ac:dyDescent="0.2">
      <c r="A4831" s="17" t="s">
        <v>4816</v>
      </c>
      <c r="B4831" s="6" t="s">
        <v>17357</v>
      </c>
    </row>
    <row r="4832" spans="1:2" x14ac:dyDescent="0.2">
      <c r="A4832" s="17" t="s">
        <v>4817</v>
      </c>
      <c r="B4832" s="6" t="s">
        <v>17358</v>
      </c>
    </row>
    <row r="4833" spans="1:2" x14ac:dyDescent="0.2">
      <c r="A4833" s="17" t="s">
        <v>4818</v>
      </c>
      <c r="B4833" s="6" t="s">
        <v>17359</v>
      </c>
    </row>
    <row r="4834" spans="1:2" x14ac:dyDescent="0.2">
      <c r="A4834" s="17" t="s">
        <v>4819</v>
      </c>
      <c r="B4834" s="6" t="s">
        <v>17360</v>
      </c>
    </row>
    <row r="4835" spans="1:2" x14ac:dyDescent="0.2">
      <c r="A4835" s="17" t="s">
        <v>4820</v>
      </c>
      <c r="B4835" s="6" t="s">
        <v>17361</v>
      </c>
    </row>
    <row r="4836" spans="1:2" x14ac:dyDescent="0.2">
      <c r="A4836" s="17" t="s">
        <v>4821</v>
      </c>
      <c r="B4836" s="6" t="s">
        <v>17362</v>
      </c>
    </row>
    <row r="4837" spans="1:2" x14ac:dyDescent="0.2">
      <c r="A4837" s="17" t="s">
        <v>4822</v>
      </c>
      <c r="B4837" s="6" t="s">
        <v>17363</v>
      </c>
    </row>
    <row r="4838" spans="1:2" x14ac:dyDescent="0.2">
      <c r="A4838" s="17" t="s">
        <v>4823</v>
      </c>
      <c r="B4838" s="6" t="s">
        <v>17364</v>
      </c>
    </row>
    <row r="4839" spans="1:2" x14ac:dyDescent="0.2">
      <c r="A4839" s="17" t="s">
        <v>4824</v>
      </c>
      <c r="B4839" s="6" t="s">
        <v>17365</v>
      </c>
    </row>
    <row r="4840" spans="1:2" x14ac:dyDescent="0.2">
      <c r="A4840" s="17" t="s">
        <v>4825</v>
      </c>
      <c r="B4840" s="6" t="s">
        <v>17366</v>
      </c>
    </row>
    <row r="4841" spans="1:2" x14ac:dyDescent="0.2">
      <c r="A4841" s="17" t="s">
        <v>4826</v>
      </c>
      <c r="B4841" s="6" t="s">
        <v>17367</v>
      </c>
    </row>
    <row r="4842" spans="1:2" x14ac:dyDescent="0.2">
      <c r="A4842" s="17" t="s">
        <v>4827</v>
      </c>
      <c r="B4842" s="6" t="s">
        <v>17368</v>
      </c>
    </row>
    <row r="4843" spans="1:2" x14ac:dyDescent="0.2">
      <c r="A4843" s="17" t="s">
        <v>4828</v>
      </c>
      <c r="B4843" s="6" t="s">
        <v>17369</v>
      </c>
    </row>
    <row r="4844" spans="1:2" x14ac:dyDescent="0.2">
      <c r="A4844" s="17" t="s">
        <v>4829</v>
      </c>
      <c r="B4844" s="6" t="s">
        <v>17370</v>
      </c>
    </row>
    <row r="4845" spans="1:2" x14ac:dyDescent="0.2">
      <c r="A4845" s="17" t="s">
        <v>4830</v>
      </c>
      <c r="B4845" s="6" t="s">
        <v>17371</v>
      </c>
    </row>
    <row r="4846" spans="1:2" x14ac:dyDescent="0.2">
      <c r="A4846" s="17" t="s">
        <v>4831</v>
      </c>
      <c r="B4846" s="6" t="s">
        <v>17372</v>
      </c>
    </row>
    <row r="4847" spans="1:2" x14ac:dyDescent="0.2">
      <c r="A4847" s="17" t="s">
        <v>4832</v>
      </c>
      <c r="B4847" s="6" t="s">
        <v>17373</v>
      </c>
    </row>
    <row r="4848" spans="1:2" x14ac:dyDescent="0.2">
      <c r="A4848" s="17" t="s">
        <v>4833</v>
      </c>
      <c r="B4848" s="6" t="s">
        <v>17374</v>
      </c>
    </row>
    <row r="4849" spans="1:2" x14ac:dyDescent="0.2">
      <c r="A4849" s="17" t="s">
        <v>4834</v>
      </c>
      <c r="B4849" s="6" t="s">
        <v>17375</v>
      </c>
    </row>
    <row r="4850" spans="1:2" x14ac:dyDescent="0.2">
      <c r="A4850" s="17" t="s">
        <v>4835</v>
      </c>
      <c r="B4850" s="6" t="s">
        <v>17376</v>
      </c>
    </row>
    <row r="4851" spans="1:2" x14ac:dyDescent="0.2">
      <c r="A4851" s="17" t="s">
        <v>4836</v>
      </c>
      <c r="B4851" s="6" t="s">
        <v>17377</v>
      </c>
    </row>
    <row r="4852" spans="1:2" x14ac:dyDescent="0.2">
      <c r="A4852" s="17" t="s">
        <v>4837</v>
      </c>
      <c r="B4852" s="6" t="s">
        <v>17378</v>
      </c>
    </row>
    <row r="4853" spans="1:2" x14ac:dyDescent="0.2">
      <c r="A4853" s="17" t="s">
        <v>4838</v>
      </c>
      <c r="B4853" s="6" t="s">
        <v>17379</v>
      </c>
    </row>
    <row r="4854" spans="1:2" x14ac:dyDescent="0.2">
      <c r="A4854" s="17" t="s">
        <v>4839</v>
      </c>
      <c r="B4854" s="6" t="s">
        <v>17380</v>
      </c>
    </row>
    <row r="4855" spans="1:2" x14ac:dyDescent="0.2">
      <c r="A4855" s="17" t="s">
        <v>4840</v>
      </c>
      <c r="B4855" s="6" t="s">
        <v>17381</v>
      </c>
    </row>
    <row r="4856" spans="1:2" x14ac:dyDescent="0.2">
      <c r="A4856" s="17" t="s">
        <v>4841</v>
      </c>
      <c r="B4856" s="6" t="s">
        <v>17382</v>
      </c>
    </row>
    <row r="4857" spans="1:2" x14ac:dyDescent="0.2">
      <c r="A4857" s="17" t="s">
        <v>4842</v>
      </c>
      <c r="B4857" s="6" t="s">
        <v>17383</v>
      </c>
    </row>
    <row r="4858" spans="1:2" x14ac:dyDescent="0.2">
      <c r="A4858" s="17" t="s">
        <v>4843</v>
      </c>
      <c r="B4858" s="6" t="s">
        <v>17384</v>
      </c>
    </row>
    <row r="4859" spans="1:2" x14ac:dyDescent="0.2">
      <c r="A4859" s="17" t="s">
        <v>4844</v>
      </c>
      <c r="B4859" s="6" t="s">
        <v>17385</v>
      </c>
    </row>
    <row r="4860" spans="1:2" x14ac:dyDescent="0.2">
      <c r="A4860" s="17" t="s">
        <v>4845</v>
      </c>
      <c r="B4860" s="6" t="s">
        <v>17386</v>
      </c>
    </row>
    <row r="4861" spans="1:2" x14ac:dyDescent="0.2">
      <c r="A4861" s="17" t="s">
        <v>4846</v>
      </c>
      <c r="B4861" s="6" t="s">
        <v>17387</v>
      </c>
    </row>
    <row r="4862" spans="1:2" x14ac:dyDescent="0.2">
      <c r="A4862" s="17" t="s">
        <v>4847</v>
      </c>
      <c r="B4862" s="6" t="s">
        <v>17388</v>
      </c>
    </row>
    <row r="4863" spans="1:2" x14ac:dyDescent="0.2">
      <c r="A4863" s="17" t="s">
        <v>4848</v>
      </c>
      <c r="B4863" s="6" t="s">
        <v>17389</v>
      </c>
    </row>
    <row r="4864" spans="1:2" x14ac:dyDescent="0.2">
      <c r="A4864" s="17" t="s">
        <v>4849</v>
      </c>
      <c r="B4864" s="6" t="s">
        <v>17390</v>
      </c>
    </row>
    <row r="4865" spans="1:2" x14ac:dyDescent="0.2">
      <c r="A4865" s="17" t="s">
        <v>4850</v>
      </c>
      <c r="B4865" s="6" t="s">
        <v>17391</v>
      </c>
    </row>
    <row r="4866" spans="1:2" x14ac:dyDescent="0.2">
      <c r="A4866" s="17" t="s">
        <v>4851</v>
      </c>
      <c r="B4866" s="6" t="s">
        <v>17392</v>
      </c>
    </row>
    <row r="4867" spans="1:2" x14ac:dyDescent="0.2">
      <c r="A4867" s="17" t="s">
        <v>4852</v>
      </c>
      <c r="B4867" s="6" t="s">
        <v>17393</v>
      </c>
    </row>
    <row r="4868" spans="1:2" x14ac:dyDescent="0.2">
      <c r="A4868" s="17" t="s">
        <v>4853</v>
      </c>
      <c r="B4868" s="6" t="s">
        <v>17394</v>
      </c>
    </row>
    <row r="4869" spans="1:2" x14ac:dyDescent="0.2">
      <c r="A4869" s="17" t="s">
        <v>4854</v>
      </c>
      <c r="B4869" s="6" t="s">
        <v>17395</v>
      </c>
    </row>
    <row r="4870" spans="1:2" x14ac:dyDescent="0.2">
      <c r="A4870" s="17" t="s">
        <v>4855</v>
      </c>
      <c r="B4870" s="6" t="s">
        <v>17396</v>
      </c>
    </row>
    <row r="4871" spans="1:2" x14ac:dyDescent="0.2">
      <c r="A4871" s="17" t="s">
        <v>4856</v>
      </c>
      <c r="B4871" s="6" t="s">
        <v>17397</v>
      </c>
    </row>
    <row r="4872" spans="1:2" x14ac:dyDescent="0.2">
      <c r="A4872" s="17" t="s">
        <v>4857</v>
      </c>
      <c r="B4872" s="6" t="s">
        <v>17398</v>
      </c>
    </row>
    <row r="4873" spans="1:2" x14ac:dyDescent="0.2">
      <c r="A4873" s="17" t="s">
        <v>4858</v>
      </c>
      <c r="B4873" s="6" t="s">
        <v>17399</v>
      </c>
    </row>
    <row r="4874" spans="1:2" x14ac:dyDescent="0.2">
      <c r="A4874" s="17" t="s">
        <v>4859</v>
      </c>
      <c r="B4874" s="6" t="s">
        <v>17400</v>
      </c>
    </row>
    <row r="4875" spans="1:2" x14ac:dyDescent="0.2">
      <c r="A4875" s="17" t="s">
        <v>4860</v>
      </c>
      <c r="B4875" s="6" t="s">
        <v>17401</v>
      </c>
    </row>
    <row r="4876" spans="1:2" x14ac:dyDescent="0.2">
      <c r="A4876" s="17" t="s">
        <v>4861</v>
      </c>
      <c r="B4876" s="6" t="s">
        <v>17402</v>
      </c>
    </row>
    <row r="4877" spans="1:2" x14ac:dyDescent="0.2">
      <c r="A4877" s="17" t="s">
        <v>4862</v>
      </c>
      <c r="B4877" s="6" t="s">
        <v>17403</v>
      </c>
    </row>
    <row r="4878" spans="1:2" x14ac:dyDescent="0.2">
      <c r="A4878" s="17" t="s">
        <v>4863</v>
      </c>
      <c r="B4878" s="6" t="s">
        <v>17404</v>
      </c>
    </row>
    <row r="4879" spans="1:2" x14ac:dyDescent="0.2">
      <c r="A4879" s="17" t="s">
        <v>4864</v>
      </c>
      <c r="B4879" s="6" t="s">
        <v>17405</v>
      </c>
    </row>
    <row r="4880" spans="1:2" x14ac:dyDescent="0.2">
      <c r="A4880" s="17" t="s">
        <v>4865</v>
      </c>
      <c r="B4880" s="6" t="s">
        <v>17406</v>
      </c>
    </row>
    <row r="4881" spans="1:2" x14ac:dyDescent="0.2">
      <c r="A4881" s="17" t="s">
        <v>4866</v>
      </c>
      <c r="B4881" s="6" t="s">
        <v>17407</v>
      </c>
    </row>
    <row r="4882" spans="1:2" x14ac:dyDescent="0.2">
      <c r="A4882" s="17" t="s">
        <v>4867</v>
      </c>
      <c r="B4882" s="6" t="s">
        <v>17408</v>
      </c>
    </row>
    <row r="4883" spans="1:2" x14ac:dyDescent="0.2">
      <c r="A4883" s="17" t="s">
        <v>4868</v>
      </c>
      <c r="B4883" s="6" t="s">
        <v>17409</v>
      </c>
    </row>
    <row r="4884" spans="1:2" x14ac:dyDescent="0.2">
      <c r="A4884" s="17" t="s">
        <v>4869</v>
      </c>
      <c r="B4884" s="6" t="s">
        <v>17410</v>
      </c>
    </row>
    <row r="4885" spans="1:2" x14ac:dyDescent="0.2">
      <c r="A4885" s="17" t="s">
        <v>4870</v>
      </c>
      <c r="B4885" s="6" t="s">
        <v>17411</v>
      </c>
    </row>
    <row r="4886" spans="1:2" x14ac:dyDescent="0.2">
      <c r="A4886" s="17" t="s">
        <v>4871</v>
      </c>
      <c r="B4886" s="6" t="s">
        <v>17412</v>
      </c>
    </row>
    <row r="4887" spans="1:2" x14ac:dyDescent="0.2">
      <c r="A4887" s="17" t="s">
        <v>4872</v>
      </c>
      <c r="B4887" s="6" t="s">
        <v>17413</v>
      </c>
    </row>
    <row r="4888" spans="1:2" x14ac:dyDescent="0.2">
      <c r="A4888" s="17" t="s">
        <v>4873</v>
      </c>
      <c r="B4888" s="6" t="s">
        <v>17414</v>
      </c>
    </row>
    <row r="4889" spans="1:2" x14ac:dyDescent="0.2">
      <c r="A4889" s="17" t="s">
        <v>4874</v>
      </c>
      <c r="B4889" s="6" t="s">
        <v>17415</v>
      </c>
    </row>
    <row r="4890" spans="1:2" x14ac:dyDescent="0.2">
      <c r="A4890" s="17" t="s">
        <v>4875</v>
      </c>
      <c r="B4890" s="6" t="s">
        <v>17416</v>
      </c>
    </row>
    <row r="4891" spans="1:2" x14ac:dyDescent="0.2">
      <c r="A4891" s="17" t="s">
        <v>4876</v>
      </c>
      <c r="B4891" s="6" t="s">
        <v>17417</v>
      </c>
    </row>
    <row r="4892" spans="1:2" x14ac:dyDescent="0.2">
      <c r="A4892" s="17" t="s">
        <v>4877</v>
      </c>
      <c r="B4892" s="6" t="s">
        <v>17418</v>
      </c>
    </row>
    <row r="4893" spans="1:2" x14ac:dyDescent="0.2">
      <c r="A4893" s="17" t="s">
        <v>4878</v>
      </c>
      <c r="B4893" s="6" t="s">
        <v>17419</v>
      </c>
    </row>
    <row r="4894" spans="1:2" x14ac:dyDescent="0.2">
      <c r="A4894" s="17" t="s">
        <v>4879</v>
      </c>
      <c r="B4894" s="6" t="s">
        <v>17420</v>
      </c>
    </row>
    <row r="4895" spans="1:2" x14ac:dyDescent="0.2">
      <c r="A4895" s="17" t="s">
        <v>4880</v>
      </c>
      <c r="B4895" s="6" t="s">
        <v>17421</v>
      </c>
    </row>
    <row r="4896" spans="1:2" x14ac:dyDescent="0.2">
      <c r="A4896" s="17" t="s">
        <v>4881</v>
      </c>
      <c r="B4896" s="6" t="s">
        <v>17422</v>
      </c>
    </row>
    <row r="4897" spans="1:2" x14ac:dyDescent="0.2">
      <c r="A4897" s="17" t="s">
        <v>4882</v>
      </c>
      <c r="B4897" s="6" t="s">
        <v>17423</v>
      </c>
    </row>
    <row r="4898" spans="1:2" x14ac:dyDescent="0.2">
      <c r="A4898" s="17" t="s">
        <v>4883</v>
      </c>
      <c r="B4898" s="6" t="s">
        <v>17424</v>
      </c>
    </row>
    <row r="4899" spans="1:2" x14ac:dyDescent="0.2">
      <c r="A4899" s="17" t="s">
        <v>4884</v>
      </c>
      <c r="B4899" s="6" t="s">
        <v>17425</v>
      </c>
    </row>
    <row r="4900" spans="1:2" x14ac:dyDescent="0.2">
      <c r="A4900" s="17" t="s">
        <v>4885</v>
      </c>
      <c r="B4900" s="6" t="s">
        <v>17426</v>
      </c>
    </row>
    <row r="4901" spans="1:2" x14ac:dyDescent="0.2">
      <c r="A4901" s="17" t="s">
        <v>4886</v>
      </c>
      <c r="B4901" s="6" t="s">
        <v>17427</v>
      </c>
    </row>
    <row r="4902" spans="1:2" x14ac:dyDescent="0.2">
      <c r="A4902" s="17" t="s">
        <v>4887</v>
      </c>
      <c r="B4902" s="6" t="s">
        <v>17428</v>
      </c>
    </row>
    <row r="4903" spans="1:2" x14ac:dyDescent="0.2">
      <c r="A4903" s="17" t="s">
        <v>4888</v>
      </c>
      <c r="B4903" s="6" t="s">
        <v>17429</v>
      </c>
    </row>
    <row r="4904" spans="1:2" x14ac:dyDescent="0.2">
      <c r="A4904" s="17" t="s">
        <v>4889</v>
      </c>
      <c r="B4904" s="6" t="s">
        <v>17430</v>
      </c>
    </row>
    <row r="4905" spans="1:2" x14ac:dyDescent="0.2">
      <c r="A4905" s="17" t="s">
        <v>4890</v>
      </c>
      <c r="B4905" s="6" t="s">
        <v>17431</v>
      </c>
    </row>
    <row r="4906" spans="1:2" x14ac:dyDescent="0.2">
      <c r="A4906" s="17" t="s">
        <v>4891</v>
      </c>
      <c r="B4906" s="6" t="s">
        <v>17432</v>
      </c>
    </row>
    <row r="4907" spans="1:2" x14ac:dyDescent="0.2">
      <c r="A4907" s="17" t="s">
        <v>4892</v>
      </c>
      <c r="B4907" s="6" t="s">
        <v>17433</v>
      </c>
    </row>
    <row r="4908" spans="1:2" x14ac:dyDescent="0.2">
      <c r="A4908" s="17" t="s">
        <v>4893</v>
      </c>
      <c r="B4908" s="6" t="s">
        <v>17434</v>
      </c>
    </row>
    <row r="4909" spans="1:2" x14ac:dyDescent="0.2">
      <c r="A4909" s="17" t="s">
        <v>4894</v>
      </c>
      <c r="B4909" s="6" t="s">
        <v>17435</v>
      </c>
    </row>
    <row r="4910" spans="1:2" x14ac:dyDescent="0.2">
      <c r="A4910" s="17" t="s">
        <v>4895</v>
      </c>
      <c r="B4910" s="6" t="s">
        <v>17436</v>
      </c>
    </row>
    <row r="4911" spans="1:2" x14ac:dyDescent="0.2">
      <c r="A4911" s="17" t="s">
        <v>4896</v>
      </c>
      <c r="B4911" s="6" t="s">
        <v>17437</v>
      </c>
    </row>
    <row r="4912" spans="1:2" x14ac:dyDescent="0.2">
      <c r="A4912" s="17" t="s">
        <v>4897</v>
      </c>
      <c r="B4912" s="6" t="s">
        <v>17438</v>
      </c>
    </row>
    <row r="4913" spans="1:2" x14ac:dyDescent="0.2">
      <c r="A4913" s="17" t="s">
        <v>4898</v>
      </c>
      <c r="B4913" s="6" t="s">
        <v>17439</v>
      </c>
    </row>
    <row r="4914" spans="1:2" x14ac:dyDescent="0.2">
      <c r="A4914" s="17" t="s">
        <v>4899</v>
      </c>
      <c r="B4914" s="6" t="s">
        <v>17440</v>
      </c>
    </row>
    <row r="4915" spans="1:2" x14ac:dyDescent="0.2">
      <c r="A4915" s="17" t="s">
        <v>4900</v>
      </c>
      <c r="B4915" s="6" t="s">
        <v>17441</v>
      </c>
    </row>
    <row r="4916" spans="1:2" x14ac:dyDescent="0.2">
      <c r="A4916" s="17" t="s">
        <v>4901</v>
      </c>
      <c r="B4916" s="6" t="s">
        <v>17442</v>
      </c>
    </row>
    <row r="4917" spans="1:2" x14ac:dyDescent="0.2">
      <c r="A4917" s="17" t="s">
        <v>4902</v>
      </c>
      <c r="B4917" s="6" t="s">
        <v>17443</v>
      </c>
    </row>
    <row r="4918" spans="1:2" x14ac:dyDescent="0.2">
      <c r="A4918" s="17" t="s">
        <v>4903</v>
      </c>
      <c r="B4918" s="6" t="s">
        <v>17444</v>
      </c>
    </row>
    <row r="4919" spans="1:2" x14ac:dyDescent="0.2">
      <c r="A4919" s="17" t="s">
        <v>4904</v>
      </c>
      <c r="B4919" s="6" t="s">
        <v>17445</v>
      </c>
    </row>
    <row r="4920" spans="1:2" x14ac:dyDescent="0.2">
      <c r="A4920" s="17" t="s">
        <v>4905</v>
      </c>
      <c r="B4920" s="6" t="s">
        <v>17446</v>
      </c>
    </row>
    <row r="4921" spans="1:2" x14ac:dyDescent="0.2">
      <c r="A4921" s="17" t="s">
        <v>4906</v>
      </c>
      <c r="B4921" s="6" t="s">
        <v>17447</v>
      </c>
    </row>
    <row r="4922" spans="1:2" x14ac:dyDescent="0.2">
      <c r="A4922" s="17" t="s">
        <v>4907</v>
      </c>
      <c r="B4922" s="6" t="s">
        <v>17448</v>
      </c>
    </row>
    <row r="4923" spans="1:2" x14ac:dyDescent="0.2">
      <c r="A4923" s="17" t="s">
        <v>4908</v>
      </c>
      <c r="B4923" s="6" t="s">
        <v>17449</v>
      </c>
    </row>
    <row r="4924" spans="1:2" x14ac:dyDescent="0.2">
      <c r="A4924" s="17" t="s">
        <v>4909</v>
      </c>
      <c r="B4924" s="6" t="s">
        <v>17450</v>
      </c>
    </row>
    <row r="4925" spans="1:2" x14ac:dyDescent="0.2">
      <c r="A4925" s="17" t="s">
        <v>4910</v>
      </c>
      <c r="B4925" s="6" t="s">
        <v>17451</v>
      </c>
    </row>
    <row r="4926" spans="1:2" x14ac:dyDescent="0.2">
      <c r="A4926" s="17" t="s">
        <v>4911</v>
      </c>
      <c r="B4926" s="6" t="s">
        <v>17452</v>
      </c>
    </row>
    <row r="4927" spans="1:2" x14ac:dyDescent="0.2">
      <c r="A4927" s="17" t="s">
        <v>4912</v>
      </c>
      <c r="B4927" s="6" t="s">
        <v>17453</v>
      </c>
    </row>
    <row r="4928" spans="1:2" x14ac:dyDescent="0.2">
      <c r="A4928" s="17" t="s">
        <v>4913</v>
      </c>
      <c r="B4928" s="6" t="s">
        <v>17454</v>
      </c>
    </row>
    <row r="4929" spans="1:2" x14ac:dyDescent="0.2">
      <c r="A4929" s="17" t="s">
        <v>4914</v>
      </c>
      <c r="B4929" s="6" t="s">
        <v>17455</v>
      </c>
    </row>
    <row r="4930" spans="1:2" x14ac:dyDescent="0.2">
      <c r="A4930" s="17" t="s">
        <v>4915</v>
      </c>
      <c r="B4930" s="6" t="s">
        <v>17456</v>
      </c>
    </row>
    <row r="4931" spans="1:2" x14ac:dyDescent="0.2">
      <c r="A4931" s="17" t="s">
        <v>4916</v>
      </c>
      <c r="B4931" s="6" t="s">
        <v>17457</v>
      </c>
    </row>
    <row r="4932" spans="1:2" x14ac:dyDescent="0.2">
      <c r="A4932" s="17" t="s">
        <v>4917</v>
      </c>
      <c r="B4932" s="6" t="s">
        <v>17458</v>
      </c>
    </row>
    <row r="4933" spans="1:2" x14ac:dyDescent="0.2">
      <c r="A4933" s="17" t="s">
        <v>4918</v>
      </c>
      <c r="B4933" s="6" t="s">
        <v>17459</v>
      </c>
    </row>
    <row r="4934" spans="1:2" x14ac:dyDescent="0.2">
      <c r="A4934" s="17" t="s">
        <v>4919</v>
      </c>
      <c r="B4934" s="6" t="s">
        <v>17460</v>
      </c>
    </row>
    <row r="4935" spans="1:2" x14ac:dyDescent="0.2">
      <c r="A4935" s="17" t="s">
        <v>4920</v>
      </c>
      <c r="B4935" s="6" t="s">
        <v>17461</v>
      </c>
    </row>
    <row r="4936" spans="1:2" x14ac:dyDescent="0.2">
      <c r="A4936" s="17" t="s">
        <v>4921</v>
      </c>
      <c r="B4936" s="6" t="s">
        <v>17462</v>
      </c>
    </row>
    <row r="4937" spans="1:2" x14ac:dyDescent="0.2">
      <c r="A4937" s="17" t="s">
        <v>4922</v>
      </c>
      <c r="B4937" s="6" t="s">
        <v>17463</v>
      </c>
    </row>
    <row r="4938" spans="1:2" x14ac:dyDescent="0.2">
      <c r="A4938" s="17" t="s">
        <v>4923</v>
      </c>
      <c r="B4938" s="6" t="s">
        <v>17464</v>
      </c>
    </row>
    <row r="4939" spans="1:2" x14ac:dyDescent="0.2">
      <c r="A4939" s="17" t="s">
        <v>4924</v>
      </c>
      <c r="B4939" s="6" t="s">
        <v>17465</v>
      </c>
    </row>
    <row r="4940" spans="1:2" x14ac:dyDescent="0.2">
      <c r="A4940" s="17" t="s">
        <v>4925</v>
      </c>
      <c r="B4940" s="6" t="s">
        <v>17466</v>
      </c>
    </row>
    <row r="4941" spans="1:2" x14ac:dyDescent="0.2">
      <c r="A4941" s="17" t="s">
        <v>4926</v>
      </c>
      <c r="B4941" s="6" t="s">
        <v>17467</v>
      </c>
    </row>
    <row r="4942" spans="1:2" x14ac:dyDescent="0.2">
      <c r="A4942" s="17" t="s">
        <v>4927</v>
      </c>
      <c r="B4942" s="6" t="s">
        <v>17468</v>
      </c>
    </row>
    <row r="4943" spans="1:2" x14ac:dyDescent="0.2">
      <c r="A4943" s="17" t="s">
        <v>4928</v>
      </c>
      <c r="B4943" s="6" t="s">
        <v>17469</v>
      </c>
    </row>
    <row r="4944" spans="1:2" x14ac:dyDescent="0.2">
      <c r="A4944" s="17" t="s">
        <v>4929</v>
      </c>
      <c r="B4944" s="6" t="s">
        <v>17470</v>
      </c>
    </row>
    <row r="4945" spans="1:2" x14ac:dyDescent="0.2">
      <c r="A4945" s="17" t="s">
        <v>4930</v>
      </c>
      <c r="B4945" s="6" t="s">
        <v>17471</v>
      </c>
    </row>
    <row r="4946" spans="1:2" x14ac:dyDescent="0.2">
      <c r="A4946" s="17" t="s">
        <v>4931</v>
      </c>
      <c r="B4946" s="6" t="s">
        <v>17472</v>
      </c>
    </row>
    <row r="4947" spans="1:2" x14ac:dyDescent="0.2">
      <c r="A4947" s="17" t="s">
        <v>4932</v>
      </c>
      <c r="B4947" s="6" t="s">
        <v>17473</v>
      </c>
    </row>
    <row r="4948" spans="1:2" x14ac:dyDescent="0.2">
      <c r="A4948" s="17" t="s">
        <v>4933</v>
      </c>
      <c r="B4948" s="6" t="s">
        <v>17474</v>
      </c>
    </row>
    <row r="4949" spans="1:2" x14ac:dyDescent="0.2">
      <c r="A4949" s="17" t="s">
        <v>4934</v>
      </c>
      <c r="B4949" s="6" t="s">
        <v>17475</v>
      </c>
    </row>
    <row r="4950" spans="1:2" x14ac:dyDescent="0.2">
      <c r="A4950" s="17" t="s">
        <v>4935</v>
      </c>
      <c r="B4950" s="6" t="s">
        <v>17476</v>
      </c>
    </row>
    <row r="4951" spans="1:2" x14ac:dyDescent="0.2">
      <c r="A4951" s="17" t="s">
        <v>4936</v>
      </c>
      <c r="B4951" s="6" t="s">
        <v>17477</v>
      </c>
    </row>
    <row r="4952" spans="1:2" x14ac:dyDescent="0.2">
      <c r="A4952" s="17" t="s">
        <v>4937</v>
      </c>
      <c r="B4952" s="6" t="s">
        <v>17478</v>
      </c>
    </row>
    <row r="4953" spans="1:2" x14ac:dyDescent="0.2">
      <c r="A4953" s="17" t="s">
        <v>4938</v>
      </c>
      <c r="B4953" s="6" t="s">
        <v>17479</v>
      </c>
    </row>
    <row r="4954" spans="1:2" x14ac:dyDescent="0.2">
      <c r="A4954" s="17" t="s">
        <v>4939</v>
      </c>
      <c r="B4954" s="6" t="s">
        <v>17480</v>
      </c>
    </row>
    <row r="4955" spans="1:2" x14ac:dyDescent="0.2">
      <c r="A4955" s="17" t="s">
        <v>4940</v>
      </c>
      <c r="B4955" s="6" t="s">
        <v>17481</v>
      </c>
    </row>
    <row r="4956" spans="1:2" x14ac:dyDescent="0.2">
      <c r="A4956" s="17" t="s">
        <v>4941</v>
      </c>
      <c r="B4956" s="6" t="s">
        <v>17482</v>
      </c>
    </row>
    <row r="4957" spans="1:2" x14ac:dyDescent="0.2">
      <c r="A4957" s="17" t="s">
        <v>4942</v>
      </c>
      <c r="B4957" s="6" t="s">
        <v>17483</v>
      </c>
    </row>
    <row r="4958" spans="1:2" x14ac:dyDescent="0.2">
      <c r="A4958" s="17" t="s">
        <v>4943</v>
      </c>
      <c r="B4958" s="6" t="s">
        <v>17484</v>
      </c>
    </row>
    <row r="4959" spans="1:2" x14ac:dyDescent="0.2">
      <c r="A4959" s="17" t="s">
        <v>4944</v>
      </c>
      <c r="B4959" s="6" t="s">
        <v>17485</v>
      </c>
    </row>
    <row r="4960" spans="1:2" x14ac:dyDescent="0.2">
      <c r="A4960" s="17" t="s">
        <v>4945</v>
      </c>
      <c r="B4960" s="6" t="s">
        <v>17486</v>
      </c>
    </row>
    <row r="4961" spans="1:2" x14ac:dyDescent="0.2">
      <c r="A4961" s="17" t="s">
        <v>4946</v>
      </c>
      <c r="B4961" s="6" t="s">
        <v>17487</v>
      </c>
    </row>
    <row r="4962" spans="1:2" x14ac:dyDescent="0.2">
      <c r="A4962" s="17" t="s">
        <v>4947</v>
      </c>
      <c r="B4962" s="6" t="s">
        <v>17488</v>
      </c>
    </row>
    <row r="4963" spans="1:2" x14ac:dyDescent="0.2">
      <c r="A4963" s="17" t="s">
        <v>4948</v>
      </c>
      <c r="B4963" s="6" t="s">
        <v>17489</v>
      </c>
    </row>
    <row r="4964" spans="1:2" x14ac:dyDescent="0.2">
      <c r="A4964" s="17" t="s">
        <v>4949</v>
      </c>
      <c r="B4964" s="6" t="s">
        <v>17490</v>
      </c>
    </row>
    <row r="4965" spans="1:2" x14ac:dyDescent="0.2">
      <c r="A4965" s="17" t="s">
        <v>4950</v>
      </c>
      <c r="B4965" s="6" t="s">
        <v>17491</v>
      </c>
    </row>
    <row r="4966" spans="1:2" x14ac:dyDescent="0.2">
      <c r="A4966" s="17" t="s">
        <v>4951</v>
      </c>
      <c r="B4966" s="6" t="s">
        <v>17492</v>
      </c>
    </row>
    <row r="4967" spans="1:2" x14ac:dyDescent="0.2">
      <c r="A4967" s="17" t="s">
        <v>4952</v>
      </c>
      <c r="B4967" s="6" t="s">
        <v>17493</v>
      </c>
    </row>
    <row r="4968" spans="1:2" x14ac:dyDescent="0.2">
      <c r="A4968" s="17" t="s">
        <v>4953</v>
      </c>
      <c r="B4968" s="6" t="s">
        <v>17494</v>
      </c>
    </row>
    <row r="4969" spans="1:2" x14ac:dyDescent="0.2">
      <c r="A4969" s="17" t="s">
        <v>4954</v>
      </c>
      <c r="B4969" s="6" t="s">
        <v>17495</v>
      </c>
    </row>
    <row r="4970" spans="1:2" x14ac:dyDescent="0.2">
      <c r="A4970" s="17" t="s">
        <v>4955</v>
      </c>
      <c r="B4970" s="6" t="s">
        <v>17496</v>
      </c>
    </row>
    <row r="4971" spans="1:2" x14ac:dyDescent="0.2">
      <c r="A4971" s="17" t="s">
        <v>4956</v>
      </c>
      <c r="B4971" s="6" t="s">
        <v>17497</v>
      </c>
    </row>
    <row r="4972" spans="1:2" x14ac:dyDescent="0.2">
      <c r="A4972" s="17" t="s">
        <v>4957</v>
      </c>
      <c r="B4972" s="6" t="s">
        <v>17498</v>
      </c>
    </row>
    <row r="4973" spans="1:2" x14ac:dyDescent="0.2">
      <c r="A4973" s="17" t="s">
        <v>4958</v>
      </c>
      <c r="B4973" s="6" t="s">
        <v>17499</v>
      </c>
    </row>
    <row r="4974" spans="1:2" x14ac:dyDescent="0.2">
      <c r="A4974" s="17" t="s">
        <v>4959</v>
      </c>
      <c r="B4974" s="6" t="s">
        <v>17500</v>
      </c>
    </row>
    <row r="4975" spans="1:2" x14ac:dyDescent="0.2">
      <c r="A4975" s="17" t="s">
        <v>4960</v>
      </c>
      <c r="B4975" s="6" t="s">
        <v>17501</v>
      </c>
    </row>
    <row r="4976" spans="1:2" x14ac:dyDescent="0.2">
      <c r="A4976" s="17" t="s">
        <v>4961</v>
      </c>
      <c r="B4976" s="6" t="s">
        <v>17502</v>
      </c>
    </row>
    <row r="4977" spans="1:2" x14ac:dyDescent="0.2">
      <c r="A4977" s="17" t="s">
        <v>4962</v>
      </c>
      <c r="B4977" s="6" t="s">
        <v>17503</v>
      </c>
    </row>
    <row r="4978" spans="1:2" x14ac:dyDescent="0.2">
      <c r="A4978" s="17" t="s">
        <v>4963</v>
      </c>
      <c r="B4978" s="6" t="s">
        <v>17504</v>
      </c>
    </row>
    <row r="4979" spans="1:2" x14ac:dyDescent="0.2">
      <c r="A4979" s="17" t="s">
        <v>4964</v>
      </c>
      <c r="B4979" s="6" t="s">
        <v>17505</v>
      </c>
    </row>
    <row r="4980" spans="1:2" x14ac:dyDescent="0.2">
      <c r="A4980" s="17" t="s">
        <v>4965</v>
      </c>
      <c r="B4980" s="6" t="s">
        <v>17506</v>
      </c>
    </row>
    <row r="4981" spans="1:2" x14ac:dyDescent="0.2">
      <c r="A4981" s="17" t="s">
        <v>4966</v>
      </c>
      <c r="B4981" s="6" t="s">
        <v>17507</v>
      </c>
    </row>
    <row r="4982" spans="1:2" x14ac:dyDescent="0.2">
      <c r="A4982" s="17" t="s">
        <v>4967</v>
      </c>
      <c r="B4982" s="6" t="s">
        <v>17508</v>
      </c>
    </row>
    <row r="4983" spans="1:2" x14ac:dyDescent="0.2">
      <c r="A4983" s="17" t="s">
        <v>4968</v>
      </c>
      <c r="B4983" s="6" t="s">
        <v>17509</v>
      </c>
    </row>
    <row r="4984" spans="1:2" x14ac:dyDescent="0.2">
      <c r="A4984" s="17" t="s">
        <v>4969</v>
      </c>
      <c r="B4984" s="6" t="s">
        <v>17510</v>
      </c>
    </row>
    <row r="4985" spans="1:2" x14ac:dyDescent="0.2">
      <c r="A4985" s="17" t="s">
        <v>4970</v>
      </c>
      <c r="B4985" s="6" t="s">
        <v>17511</v>
      </c>
    </row>
    <row r="4986" spans="1:2" x14ac:dyDescent="0.2">
      <c r="A4986" s="17" t="s">
        <v>4971</v>
      </c>
      <c r="B4986" s="6" t="s">
        <v>17512</v>
      </c>
    </row>
    <row r="4987" spans="1:2" x14ac:dyDescent="0.2">
      <c r="A4987" s="17" t="s">
        <v>4972</v>
      </c>
      <c r="B4987" s="6" t="s">
        <v>17513</v>
      </c>
    </row>
    <row r="4988" spans="1:2" x14ac:dyDescent="0.2">
      <c r="A4988" s="17" t="s">
        <v>4973</v>
      </c>
      <c r="B4988" s="6" t="s">
        <v>17514</v>
      </c>
    </row>
    <row r="4989" spans="1:2" x14ac:dyDescent="0.2">
      <c r="A4989" s="17" t="s">
        <v>4974</v>
      </c>
      <c r="B4989" s="6" t="s">
        <v>17515</v>
      </c>
    </row>
    <row r="4990" spans="1:2" x14ac:dyDescent="0.2">
      <c r="A4990" s="17" t="s">
        <v>4975</v>
      </c>
      <c r="B4990" s="6" t="s">
        <v>17516</v>
      </c>
    </row>
    <row r="4991" spans="1:2" x14ac:dyDescent="0.2">
      <c r="A4991" s="17" t="s">
        <v>4976</v>
      </c>
      <c r="B4991" s="6" t="s">
        <v>17517</v>
      </c>
    </row>
    <row r="4992" spans="1:2" x14ac:dyDescent="0.2">
      <c r="A4992" s="17" t="s">
        <v>4977</v>
      </c>
      <c r="B4992" s="6" t="s">
        <v>17518</v>
      </c>
    </row>
    <row r="4993" spans="1:2" x14ac:dyDescent="0.2">
      <c r="A4993" s="17" t="s">
        <v>4978</v>
      </c>
      <c r="B4993" s="6" t="s">
        <v>17519</v>
      </c>
    </row>
    <row r="4994" spans="1:2" x14ac:dyDescent="0.2">
      <c r="A4994" s="17" t="s">
        <v>4979</v>
      </c>
      <c r="B4994" s="6" t="s">
        <v>17520</v>
      </c>
    </row>
    <row r="4995" spans="1:2" x14ac:dyDescent="0.2">
      <c r="A4995" s="17" t="s">
        <v>4980</v>
      </c>
      <c r="B4995" s="6" t="s">
        <v>17521</v>
      </c>
    </row>
    <row r="4996" spans="1:2" x14ac:dyDescent="0.2">
      <c r="A4996" s="17" t="s">
        <v>4981</v>
      </c>
      <c r="B4996" s="6" t="s">
        <v>17522</v>
      </c>
    </row>
    <row r="4997" spans="1:2" x14ac:dyDescent="0.2">
      <c r="A4997" s="17" t="s">
        <v>4982</v>
      </c>
      <c r="B4997" s="6" t="s">
        <v>17523</v>
      </c>
    </row>
    <row r="4998" spans="1:2" x14ac:dyDescent="0.2">
      <c r="A4998" s="17" t="s">
        <v>4983</v>
      </c>
      <c r="B4998" s="6" t="s">
        <v>17524</v>
      </c>
    </row>
    <row r="4999" spans="1:2" x14ac:dyDescent="0.2">
      <c r="A4999" s="17" t="s">
        <v>4984</v>
      </c>
      <c r="B4999" s="6" t="s">
        <v>17525</v>
      </c>
    </row>
    <row r="5000" spans="1:2" x14ac:dyDescent="0.2">
      <c r="A5000" s="17" t="s">
        <v>4985</v>
      </c>
      <c r="B5000" s="6" t="s">
        <v>17526</v>
      </c>
    </row>
    <row r="5001" spans="1:2" x14ac:dyDescent="0.2">
      <c r="A5001" s="17" t="s">
        <v>4986</v>
      </c>
      <c r="B5001" s="6" t="s">
        <v>17527</v>
      </c>
    </row>
    <row r="5002" spans="1:2" x14ac:dyDescent="0.2">
      <c r="A5002" s="17" t="s">
        <v>4987</v>
      </c>
      <c r="B5002" s="6" t="s">
        <v>17528</v>
      </c>
    </row>
    <row r="5003" spans="1:2" x14ac:dyDescent="0.2">
      <c r="A5003" s="17" t="s">
        <v>4988</v>
      </c>
      <c r="B5003" s="6" t="s">
        <v>17529</v>
      </c>
    </row>
    <row r="5004" spans="1:2" x14ac:dyDescent="0.2">
      <c r="A5004" s="17" t="s">
        <v>4989</v>
      </c>
      <c r="B5004" s="6" t="s">
        <v>17530</v>
      </c>
    </row>
    <row r="5005" spans="1:2" x14ac:dyDescent="0.2">
      <c r="A5005" s="17" t="s">
        <v>4990</v>
      </c>
      <c r="B5005" s="6" t="s">
        <v>17531</v>
      </c>
    </row>
    <row r="5006" spans="1:2" x14ac:dyDescent="0.2">
      <c r="A5006" s="17" t="s">
        <v>4991</v>
      </c>
      <c r="B5006" s="6" t="s">
        <v>17532</v>
      </c>
    </row>
    <row r="5007" spans="1:2" x14ac:dyDescent="0.2">
      <c r="A5007" s="17" t="s">
        <v>4992</v>
      </c>
      <c r="B5007" s="6" t="s">
        <v>17533</v>
      </c>
    </row>
    <row r="5008" spans="1:2" x14ac:dyDescent="0.2">
      <c r="A5008" s="17" t="s">
        <v>4993</v>
      </c>
      <c r="B5008" s="6" t="s">
        <v>17534</v>
      </c>
    </row>
    <row r="5009" spans="1:2" x14ac:dyDescent="0.2">
      <c r="A5009" s="17" t="s">
        <v>4994</v>
      </c>
      <c r="B5009" s="6" t="s">
        <v>17535</v>
      </c>
    </row>
    <row r="5010" spans="1:2" x14ac:dyDescent="0.2">
      <c r="A5010" s="17" t="s">
        <v>4995</v>
      </c>
      <c r="B5010" s="6" t="s">
        <v>17536</v>
      </c>
    </row>
    <row r="5011" spans="1:2" x14ac:dyDescent="0.2">
      <c r="A5011" s="17" t="s">
        <v>4996</v>
      </c>
      <c r="B5011" s="6" t="s">
        <v>17537</v>
      </c>
    </row>
    <row r="5012" spans="1:2" x14ac:dyDescent="0.2">
      <c r="A5012" s="17" t="s">
        <v>4997</v>
      </c>
      <c r="B5012" s="6" t="s">
        <v>17538</v>
      </c>
    </row>
    <row r="5013" spans="1:2" x14ac:dyDescent="0.2">
      <c r="A5013" s="17" t="s">
        <v>4998</v>
      </c>
      <c r="B5013" s="6" t="s">
        <v>17539</v>
      </c>
    </row>
    <row r="5014" spans="1:2" x14ac:dyDescent="0.2">
      <c r="A5014" s="17" t="s">
        <v>4999</v>
      </c>
      <c r="B5014" s="6" t="s">
        <v>17540</v>
      </c>
    </row>
    <row r="5015" spans="1:2" x14ac:dyDescent="0.2">
      <c r="A5015" s="17" t="s">
        <v>5000</v>
      </c>
      <c r="B5015" s="6" t="s">
        <v>17541</v>
      </c>
    </row>
    <row r="5016" spans="1:2" x14ac:dyDescent="0.2">
      <c r="A5016" s="17" t="s">
        <v>5001</v>
      </c>
      <c r="B5016" s="6" t="s">
        <v>17542</v>
      </c>
    </row>
    <row r="5017" spans="1:2" x14ac:dyDescent="0.2">
      <c r="A5017" s="17" t="s">
        <v>5002</v>
      </c>
      <c r="B5017" s="6" t="s">
        <v>17543</v>
      </c>
    </row>
    <row r="5018" spans="1:2" x14ac:dyDescent="0.2">
      <c r="A5018" s="17" t="s">
        <v>5003</v>
      </c>
      <c r="B5018" s="6" t="s">
        <v>17544</v>
      </c>
    </row>
    <row r="5019" spans="1:2" x14ac:dyDescent="0.2">
      <c r="A5019" s="17" t="s">
        <v>5004</v>
      </c>
      <c r="B5019" s="6" t="s">
        <v>17545</v>
      </c>
    </row>
    <row r="5020" spans="1:2" x14ac:dyDescent="0.2">
      <c r="A5020" s="17" t="s">
        <v>5005</v>
      </c>
      <c r="B5020" s="6" t="s">
        <v>17546</v>
      </c>
    </row>
    <row r="5021" spans="1:2" x14ac:dyDescent="0.2">
      <c r="A5021" s="17" t="s">
        <v>5006</v>
      </c>
      <c r="B5021" s="6" t="s">
        <v>17547</v>
      </c>
    </row>
    <row r="5022" spans="1:2" x14ac:dyDescent="0.2">
      <c r="A5022" s="17" t="s">
        <v>5007</v>
      </c>
      <c r="B5022" s="6" t="s">
        <v>17548</v>
      </c>
    </row>
    <row r="5023" spans="1:2" x14ac:dyDescent="0.2">
      <c r="A5023" s="17" t="s">
        <v>5008</v>
      </c>
      <c r="B5023" s="6" t="s">
        <v>17549</v>
      </c>
    </row>
    <row r="5024" spans="1:2" x14ac:dyDescent="0.2">
      <c r="A5024" s="17" t="s">
        <v>5009</v>
      </c>
      <c r="B5024" s="6" t="s">
        <v>17550</v>
      </c>
    </row>
    <row r="5025" spans="1:2" x14ac:dyDescent="0.2">
      <c r="A5025" s="17" t="s">
        <v>5010</v>
      </c>
      <c r="B5025" s="6" t="s">
        <v>17551</v>
      </c>
    </row>
    <row r="5026" spans="1:2" x14ac:dyDescent="0.2">
      <c r="A5026" s="17" t="s">
        <v>5011</v>
      </c>
      <c r="B5026" s="6" t="s">
        <v>17552</v>
      </c>
    </row>
    <row r="5027" spans="1:2" x14ac:dyDescent="0.2">
      <c r="A5027" s="17" t="s">
        <v>5012</v>
      </c>
      <c r="B5027" s="6" t="s">
        <v>17553</v>
      </c>
    </row>
    <row r="5028" spans="1:2" x14ac:dyDescent="0.2">
      <c r="A5028" s="17" t="s">
        <v>5013</v>
      </c>
      <c r="B5028" s="6" t="s">
        <v>17554</v>
      </c>
    </row>
    <row r="5029" spans="1:2" x14ac:dyDescent="0.2">
      <c r="A5029" s="17" t="s">
        <v>5014</v>
      </c>
      <c r="B5029" s="6" t="s">
        <v>17555</v>
      </c>
    </row>
    <row r="5030" spans="1:2" x14ac:dyDescent="0.2">
      <c r="A5030" s="17" t="s">
        <v>5015</v>
      </c>
      <c r="B5030" s="6" t="s">
        <v>17556</v>
      </c>
    </row>
    <row r="5031" spans="1:2" x14ac:dyDescent="0.2">
      <c r="A5031" s="17" t="s">
        <v>5016</v>
      </c>
      <c r="B5031" s="6" t="s">
        <v>17557</v>
      </c>
    </row>
    <row r="5032" spans="1:2" x14ac:dyDescent="0.2">
      <c r="A5032" s="17" t="s">
        <v>5017</v>
      </c>
      <c r="B5032" s="6" t="s">
        <v>17558</v>
      </c>
    </row>
    <row r="5033" spans="1:2" x14ac:dyDescent="0.2">
      <c r="A5033" s="17" t="s">
        <v>5018</v>
      </c>
      <c r="B5033" s="6" t="s">
        <v>17559</v>
      </c>
    </row>
    <row r="5034" spans="1:2" x14ac:dyDescent="0.2">
      <c r="A5034" s="17" t="s">
        <v>5019</v>
      </c>
      <c r="B5034" s="6" t="s">
        <v>17560</v>
      </c>
    </row>
    <row r="5035" spans="1:2" x14ac:dyDescent="0.2">
      <c r="A5035" s="17" t="s">
        <v>5020</v>
      </c>
      <c r="B5035" s="6" t="s">
        <v>17561</v>
      </c>
    </row>
    <row r="5036" spans="1:2" x14ac:dyDescent="0.2">
      <c r="A5036" s="17" t="s">
        <v>5021</v>
      </c>
      <c r="B5036" s="6" t="s">
        <v>17562</v>
      </c>
    </row>
    <row r="5037" spans="1:2" x14ac:dyDescent="0.2">
      <c r="A5037" s="17" t="s">
        <v>5022</v>
      </c>
      <c r="B5037" s="6" t="s">
        <v>17563</v>
      </c>
    </row>
    <row r="5038" spans="1:2" x14ac:dyDescent="0.2">
      <c r="A5038" s="17" t="s">
        <v>5023</v>
      </c>
      <c r="B5038" s="6" t="s">
        <v>17564</v>
      </c>
    </row>
    <row r="5039" spans="1:2" x14ac:dyDescent="0.2">
      <c r="A5039" s="17" t="s">
        <v>5024</v>
      </c>
      <c r="B5039" s="6" t="s">
        <v>17565</v>
      </c>
    </row>
    <row r="5040" spans="1:2" x14ac:dyDescent="0.2">
      <c r="A5040" s="17" t="s">
        <v>5025</v>
      </c>
      <c r="B5040" s="6" t="s">
        <v>17566</v>
      </c>
    </row>
    <row r="5041" spans="1:2" x14ac:dyDescent="0.2">
      <c r="A5041" s="17" t="s">
        <v>5026</v>
      </c>
      <c r="B5041" s="6" t="s">
        <v>17567</v>
      </c>
    </row>
    <row r="5042" spans="1:2" x14ac:dyDescent="0.2">
      <c r="A5042" s="17" t="s">
        <v>5027</v>
      </c>
      <c r="B5042" s="6" t="s">
        <v>17568</v>
      </c>
    </row>
    <row r="5043" spans="1:2" x14ac:dyDescent="0.2">
      <c r="A5043" s="17" t="s">
        <v>5028</v>
      </c>
      <c r="B5043" s="6" t="s">
        <v>17569</v>
      </c>
    </row>
    <row r="5044" spans="1:2" x14ac:dyDescent="0.2">
      <c r="A5044" s="17" t="s">
        <v>5029</v>
      </c>
      <c r="B5044" s="6" t="s">
        <v>17570</v>
      </c>
    </row>
    <row r="5045" spans="1:2" x14ac:dyDescent="0.2">
      <c r="A5045" s="17" t="s">
        <v>5030</v>
      </c>
      <c r="B5045" s="6" t="s">
        <v>17571</v>
      </c>
    </row>
    <row r="5046" spans="1:2" x14ac:dyDescent="0.2">
      <c r="A5046" s="17" t="s">
        <v>5031</v>
      </c>
      <c r="B5046" s="6" t="s">
        <v>17572</v>
      </c>
    </row>
    <row r="5047" spans="1:2" x14ac:dyDescent="0.2">
      <c r="A5047" s="17" t="s">
        <v>5032</v>
      </c>
      <c r="B5047" s="6" t="s">
        <v>17573</v>
      </c>
    </row>
    <row r="5048" spans="1:2" x14ac:dyDescent="0.2">
      <c r="A5048" s="17" t="s">
        <v>5033</v>
      </c>
      <c r="B5048" s="6" t="s">
        <v>17574</v>
      </c>
    </row>
    <row r="5049" spans="1:2" x14ac:dyDescent="0.2">
      <c r="A5049" s="17" t="s">
        <v>5034</v>
      </c>
      <c r="B5049" s="6" t="s">
        <v>17575</v>
      </c>
    </row>
    <row r="5050" spans="1:2" x14ac:dyDescent="0.2">
      <c r="A5050" s="17" t="s">
        <v>5035</v>
      </c>
      <c r="B5050" s="6" t="s">
        <v>17576</v>
      </c>
    </row>
    <row r="5051" spans="1:2" x14ac:dyDescent="0.2">
      <c r="A5051" s="17" t="s">
        <v>5036</v>
      </c>
      <c r="B5051" s="6" t="s">
        <v>17577</v>
      </c>
    </row>
    <row r="5052" spans="1:2" x14ac:dyDescent="0.2">
      <c r="A5052" s="17" t="s">
        <v>5037</v>
      </c>
      <c r="B5052" s="6" t="s">
        <v>17578</v>
      </c>
    </row>
    <row r="5053" spans="1:2" x14ac:dyDescent="0.2">
      <c r="A5053" s="17" t="s">
        <v>5038</v>
      </c>
      <c r="B5053" s="6" t="s">
        <v>17579</v>
      </c>
    </row>
    <row r="5054" spans="1:2" x14ac:dyDescent="0.2">
      <c r="A5054" s="17" t="s">
        <v>5039</v>
      </c>
      <c r="B5054" s="6" t="s">
        <v>17580</v>
      </c>
    </row>
    <row r="5055" spans="1:2" x14ac:dyDescent="0.2">
      <c r="A5055" s="17" t="s">
        <v>5040</v>
      </c>
      <c r="B5055" s="6" t="s">
        <v>17581</v>
      </c>
    </row>
    <row r="5056" spans="1:2" x14ac:dyDescent="0.2">
      <c r="A5056" s="17" t="s">
        <v>5041</v>
      </c>
      <c r="B5056" s="6" t="s">
        <v>17582</v>
      </c>
    </row>
    <row r="5057" spans="1:2" x14ac:dyDescent="0.2">
      <c r="A5057" s="17" t="s">
        <v>5042</v>
      </c>
      <c r="B5057" s="6" t="s">
        <v>17583</v>
      </c>
    </row>
    <row r="5058" spans="1:2" x14ac:dyDescent="0.2">
      <c r="A5058" s="17" t="s">
        <v>5043</v>
      </c>
      <c r="B5058" s="6" t="s">
        <v>17584</v>
      </c>
    </row>
    <row r="5059" spans="1:2" x14ac:dyDescent="0.2">
      <c r="A5059" s="17" t="s">
        <v>5044</v>
      </c>
      <c r="B5059" s="6" t="s">
        <v>17585</v>
      </c>
    </row>
    <row r="5060" spans="1:2" x14ac:dyDescent="0.2">
      <c r="A5060" s="17" t="s">
        <v>5045</v>
      </c>
      <c r="B5060" s="6" t="s">
        <v>17586</v>
      </c>
    </row>
    <row r="5061" spans="1:2" x14ac:dyDescent="0.2">
      <c r="A5061" s="17" t="s">
        <v>5046</v>
      </c>
      <c r="B5061" s="6" t="s">
        <v>17587</v>
      </c>
    </row>
    <row r="5062" spans="1:2" x14ac:dyDescent="0.2">
      <c r="A5062" s="17" t="s">
        <v>5047</v>
      </c>
      <c r="B5062" s="6" t="s">
        <v>17588</v>
      </c>
    </row>
    <row r="5063" spans="1:2" x14ac:dyDescent="0.2">
      <c r="A5063" s="17" t="s">
        <v>5048</v>
      </c>
      <c r="B5063" s="6" t="s">
        <v>17589</v>
      </c>
    </row>
    <row r="5064" spans="1:2" x14ac:dyDescent="0.2">
      <c r="A5064" s="17" t="s">
        <v>5049</v>
      </c>
      <c r="B5064" s="6" t="s">
        <v>17590</v>
      </c>
    </row>
    <row r="5065" spans="1:2" x14ac:dyDescent="0.2">
      <c r="A5065" s="17" t="s">
        <v>5050</v>
      </c>
      <c r="B5065" s="6" t="s">
        <v>17591</v>
      </c>
    </row>
    <row r="5066" spans="1:2" x14ac:dyDescent="0.2">
      <c r="A5066" s="17" t="s">
        <v>5051</v>
      </c>
      <c r="B5066" s="6" t="s">
        <v>17592</v>
      </c>
    </row>
    <row r="5067" spans="1:2" x14ac:dyDescent="0.2">
      <c r="A5067" s="17" t="s">
        <v>5052</v>
      </c>
      <c r="B5067" s="6" t="s">
        <v>17593</v>
      </c>
    </row>
    <row r="5068" spans="1:2" x14ac:dyDescent="0.2">
      <c r="A5068" s="17" t="s">
        <v>5053</v>
      </c>
      <c r="B5068" s="6" t="s">
        <v>17594</v>
      </c>
    </row>
    <row r="5069" spans="1:2" x14ac:dyDescent="0.2">
      <c r="A5069" s="17" t="s">
        <v>5054</v>
      </c>
      <c r="B5069" s="6" t="s">
        <v>17595</v>
      </c>
    </row>
    <row r="5070" spans="1:2" x14ac:dyDescent="0.2">
      <c r="A5070" s="17" t="s">
        <v>5055</v>
      </c>
      <c r="B5070" s="6" t="s">
        <v>17596</v>
      </c>
    </row>
    <row r="5071" spans="1:2" x14ac:dyDescent="0.2">
      <c r="A5071" s="17" t="s">
        <v>5056</v>
      </c>
      <c r="B5071" s="6" t="s">
        <v>17597</v>
      </c>
    </row>
    <row r="5072" spans="1:2" x14ac:dyDescent="0.2">
      <c r="A5072" s="17" t="s">
        <v>5057</v>
      </c>
      <c r="B5072" s="6" t="s">
        <v>17598</v>
      </c>
    </row>
    <row r="5073" spans="1:2" x14ac:dyDescent="0.2">
      <c r="A5073" s="17" t="s">
        <v>5058</v>
      </c>
      <c r="B5073" s="6" t="s">
        <v>17599</v>
      </c>
    </row>
    <row r="5074" spans="1:2" x14ac:dyDescent="0.2">
      <c r="A5074" s="17" t="s">
        <v>5059</v>
      </c>
      <c r="B5074" s="6" t="s">
        <v>17600</v>
      </c>
    </row>
    <row r="5075" spans="1:2" x14ac:dyDescent="0.2">
      <c r="A5075" s="17" t="s">
        <v>5060</v>
      </c>
      <c r="B5075" s="6" t="s">
        <v>17601</v>
      </c>
    </row>
    <row r="5076" spans="1:2" x14ac:dyDescent="0.2">
      <c r="A5076" s="17" t="s">
        <v>5061</v>
      </c>
      <c r="B5076" s="6" t="s">
        <v>17602</v>
      </c>
    </row>
    <row r="5077" spans="1:2" x14ac:dyDescent="0.2">
      <c r="A5077" s="17" t="s">
        <v>5062</v>
      </c>
      <c r="B5077" s="6" t="s">
        <v>17603</v>
      </c>
    </row>
    <row r="5078" spans="1:2" x14ac:dyDescent="0.2">
      <c r="A5078" s="17" t="s">
        <v>5063</v>
      </c>
      <c r="B5078" s="6" t="s">
        <v>17604</v>
      </c>
    </row>
    <row r="5079" spans="1:2" x14ac:dyDescent="0.2">
      <c r="A5079" s="17" t="s">
        <v>5064</v>
      </c>
      <c r="B5079" s="6" t="s">
        <v>17605</v>
      </c>
    </row>
    <row r="5080" spans="1:2" x14ac:dyDescent="0.2">
      <c r="A5080" s="17" t="s">
        <v>5065</v>
      </c>
      <c r="B5080" s="6" t="s">
        <v>17606</v>
      </c>
    </row>
    <row r="5081" spans="1:2" x14ac:dyDescent="0.2">
      <c r="A5081" s="17" t="s">
        <v>5066</v>
      </c>
      <c r="B5081" s="6" t="s">
        <v>17607</v>
      </c>
    </row>
    <row r="5082" spans="1:2" x14ac:dyDescent="0.2">
      <c r="A5082" s="17" t="s">
        <v>5067</v>
      </c>
      <c r="B5082" s="6" t="s">
        <v>17608</v>
      </c>
    </row>
    <row r="5083" spans="1:2" x14ac:dyDescent="0.2">
      <c r="A5083" s="17" t="s">
        <v>5068</v>
      </c>
      <c r="B5083" s="6" t="s">
        <v>17609</v>
      </c>
    </row>
    <row r="5084" spans="1:2" x14ac:dyDescent="0.2">
      <c r="A5084" s="17" t="s">
        <v>5069</v>
      </c>
      <c r="B5084" s="6" t="s">
        <v>17610</v>
      </c>
    </row>
    <row r="5085" spans="1:2" x14ac:dyDescent="0.2">
      <c r="A5085" s="17" t="s">
        <v>5070</v>
      </c>
      <c r="B5085" s="6" t="s">
        <v>17611</v>
      </c>
    </row>
    <row r="5086" spans="1:2" x14ac:dyDescent="0.2">
      <c r="A5086" s="17" t="s">
        <v>5071</v>
      </c>
      <c r="B5086" s="6" t="s">
        <v>17612</v>
      </c>
    </row>
    <row r="5087" spans="1:2" x14ac:dyDescent="0.2">
      <c r="A5087" s="17" t="s">
        <v>5072</v>
      </c>
      <c r="B5087" s="6" t="s">
        <v>17613</v>
      </c>
    </row>
    <row r="5088" spans="1:2" x14ac:dyDescent="0.2">
      <c r="A5088" s="17" t="s">
        <v>5073</v>
      </c>
      <c r="B5088" s="6" t="s">
        <v>17614</v>
      </c>
    </row>
    <row r="5089" spans="1:2" x14ac:dyDescent="0.2">
      <c r="A5089" s="17" t="s">
        <v>5074</v>
      </c>
      <c r="B5089" s="6" t="s">
        <v>17615</v>
      </c>
    </row>
    <row r="5090" spans="1:2" x14ac:dyDescent="0.2">
      <c r="A5090" s="17" t="s">
        <v>5075</v>
      </c>
      <c r="B5090" s="6" t="s">
        <v>17616</v>
      </c>
    </row>
    <row r="5091" spans="1:2" x14ac:dyDescent="0.2">
      <c r="A5091" s="17" t="s">
        <v>5076</v>
      </c>
      <c r="B5091" s="6" t="s">
        <v>17617</v>
      </c>
    </row>
    <row r="5092" spans="1:2" x14ac:dyDescent="0.2">
      <c r="A5092" s="17" t="s">
        <v>5077</v>
      </c>
      <c r="B5092" s="6" t="s">
        <v>17618</v>
      </c>
    </row>
    <row r="5093" spans="1:2" x14ac:dyDescent="0.2">
      <c r="A5093" s="17" t="s">
        <v>5078</v>
      </c>
      <c r="B5093" s="6" t="s">
        <v>17619</v>
      </c>
    </row>
    <row r="5094" spans="1:2" x14ac:dyDescent="0.2">
      <c r="A5094" s="17" t="s">
        <v>5079</v>
      </c>
      <c r="B5094" s="6" t="s">
        <v>17620</v>
      </c>
    </row>
    <row r="5095" spans="1:2" x14ac:dyDescent="0.2">
      <c r="A5095" s="17" t="s">
        <v>5080</v>
      </c>
      <c r="B5095" s="6" t="s">
        <v>17621</v>
      </c>
    </row>
    <row r="5096" spans="1:2" x14ac:dyDescent="0.2">
      <c r="A5096" s="17" t="s">
        <v>5081</v>
      </c>
      <c r="B5096" s="6" t="s">
        <v>17622</v>
      </c>
    </row>
    <row r="5097" spans="1:2" x14ac:dyDescent="0.2">
      <c r="A5097" s="17" t="s">
        <v>5082</v>
      </c>
      <c r="B5097" s="6" t="s">
        <v>17623</v>
      </c>
    </row>
    <row r="5098" spans="1:2" x14ac:dyDescent="0.2">
      <c r="A5098" s="17" t="s">
        <v>5083</v>
      </c>
      <c r="B5098" s="6" t="s">
        <v>17624</v>
      </c>
    </row>
    <row r="5099" spans="1:2" x14ac:dyDescent="0.2">
      <c r="A5099" s="17" t="s">
        <v>5084</v>
      </c>
      <c r="B5099" s="6" t="s">
        <v>17625</v>
      </c>
    </row>
    <row r="5100" spans="1:2" x14ac:dyDescent="0.2">
      <c r="A5100" s="17" t="s">
        <v>5085</v>
      </c>
      <c r="B5100" s="6" t="s">
        <v>17626</v>
      </c>
    </row>
    <row r="5101" spans="1:2" x14ac:dyDescent="0.2">
      <c r="A5101" s="17" t="s">
        <v>5086</v>
      </c>
      <c r="B5101" s="6" t="s">
        <v>17627</v>
      </c>
    </row>
    <row r="5102" spans="1:2" x14ac:dyDescent="0.2">
      <c r="A5102" s="17" t="s">
        <v>5087</v>
      </c>
      <c r="B5102" s="6" t="s">
        <v>17628</v>
      </c>
    </row>
    <row r="5103" spans="1:2" x14ac:dyDescent="0.2">
      <c r="A5103" s="17" t="s">
        <v>5088</v>
      </c>
      <c r="B5103" s="6" t="s">
        <v>17629</v>
      </c>
    </row>
    <row r="5104" spans="1:2" x14ac:dyDescent="0.2">
      <c r="A5104" s="17" t="s">
        <v>5089</v>
      </c>
      <c r="B5104" s="6" t="s">
        <v>17630</v>
      </c>
    </row>
    <row r="5105" spans="1:2" x14ac:dyDescent="0.2">
      <c r="A5105" s="17" t="s">
        <v>5090</v>
      </c>
      <c r="B5105" s="6" t="s">
        <v>17631</v>
      </c>
    </row>
    <row r="5106" spans="1:2" x14ac:dyDescent="0.2">
      <c r="A5106" s="17" t="s">
        <v>5091</v>
      </c>
      <c r="B5106" s="6" t="s">
        <v>17632</v>
      </c>
    </row>
    <row r="5107" spans="1:2" x14ac:dyDescent="0.2">
      <c r="A5107" s="17" t="s">
        <v>5092</v>
      </c>
      <c r="B5107" s="6" t="s">
        <v>17633</v>
      </c>
    </row>
    <row r="5108" spans="1:2" x14ac:dyDescent="0.2">
      <c r="A5108" s="17" t="s">
        <v>5093</v>
      </c>
      <c r="B5108" s="6" t="s">
        <v>17634</v>
      </c>
    </row>
    <row r="5109" spans="1:2" x14ac:dyDescent="0.2">
      <c r="A5109" s="17" t="s">
        <v>5094</v>
      </c>
      <c r="B5109" s="6" t="s">
        <v>17635</v>
      </c>
    </row>
    <row r="5110" spans="1:2" x14ac:dyDescent="0.2">
      <c r="A5110" s="17" t="s">
        <v>5095</v>
      </c>
      <c r="B5110" s="6" t="s">
        <v>17636</v>
      </c>
    </row>
    <row r="5111" spans="1:2" x14ac:dyDescent="0.2">
      <c r="A5111" s="17" t="s">
        <v>5096</v>
      </c>
      <c r="B5111" s="6" t="s">
        <v>17637</v>
      </c>
    </row>
    <row r="5112" spans="1:2" x14ac:dyDescent="0.2">
      <c r="A5112" s="17" t="s">
        <v>5097</v>
      </c>
      <c r="B5112" s="6" t="s">
        <v>17638</v>
      </c>
    </row>
    <row r="5113" spans="1:2" x14ac:dyDescent="0.2">
      <c r="A5113" s="17" t="s">
        <v>5098</v>
      </c>
      <c r="B5113" s="6" t="s">
        <v>17639</v>
      </c>
    </row>
    <row r="5114" spans="1:2" x14ac:dyDescent="0.2">
      <c r="A5114" s="17" t="s">
        <v>5099</v>
      </c>
      <c r="B5114" s="6" t="s">
        <v>17640</v>
      </c>
    </row>
    <row r="5115" spans="1:2" x14ac:dyDescent="0.2">
      <c r="A5115" s="17" t="s">
        <v>5100</v>
      </c>
      <c r="B5115" s="6" t="s">
        <v>17641</v>
      </c>
    </row>
    <row r="5116" spans="1:2" x14ac:dyDescent="0.2">
      <c r="A5116" s="17" t="s">
        <v>5101</v>
      </c>
      <c r="B5116" s="6" t="s">
        <v>17642</v>
      </c>
    </row>
    <row r="5117" spans="1:2" x14ac:dyDescent="0.2">
      <c r="A5117" s="17" t="s">
        <v>5102</v>
      </c>
      <c r="B5117" s="6" t="s">
        <v>17643</v>
      </c>
    </row>
    <row r="5118" spans="1:2" x14ac:dyDescent="0.2">
      <c r="A5118" s="17" t="s">
        <v>5103</v>
      </c>
      <c r="B5118" s="6" t="s">
        <v>17644</v>
      </c>
    </row>
    <row r="5119" spans="1:2" x14ac:dyDescent="0.2">
      <c r="A5119" s="17" t="s">
        <v>5104</v>
      </c>
      <c r="B5119" s="6" t="s">
        <v>17645</v>
      </c>
    </row>
    <row r="5120" spans="1:2" x14ac:dyDescent="0.2">
      <c r="A5120" s="17" t="s">
        <v>5105</v>
      </c>
      <c r="B5120" s="6" t="s">
        <v>17646</v>
      </c>
    </row>
    <row r="5121" spans="1:2" x14ac:dyDescent="0.2">
      <c r="A5121" s="17" t="s">
        <v>5106</v>
      </c>
      <c r="B5121" s="6" t="s">
        <v>17647</v>
      </c>
    </row>
    <row r="5122" spans="1:2" x14ac:dyDescent="0.2">
      <c r="A5122" s="17" t="s">
        <v>5107</v>
      </c>
      <c r="B5122" s="6" t="s">
        <v>17648</v>
      </c>
    </row>
    <row r="5123" spans="1:2" x14ac:dyDescent="0.2">
      <c r="A5123" s="17" t="s">
        <v>5108</v>
      </c>
      <c r="B5123" s="6" t="s">
        <v>17649</v>
      </c>
    </row>
    <row r="5124" spans="1:2" x14ac:dyDescent="0.2">
      <c r="A5124" s="17" t="s">
        <v>5109</v>
      </c>
      <c r="B5124" s="6" t="s">
        <v>17650</v>
      </c>
    </row>
    <row r="5125" spans="1:2" x14ac:dyDescent="0.2">
      <c r="A5125" s="17" t="s">
        <v>5110</v>
      </c>
      <c r="B5125" s="6" t="s">
        <v>17651</v>
      </c>
    </row>
    <row r="5126" spans="1:2" x14ac:dyDescent="0.2">
      <c r="A5126" s="17" t="s">
        <v>5111</v>
      </c>
      <c r="B5126" s="6" t="s">
        <v>17652</v>
      </c>
    </row>
    <row r="5127" spans="1:2" x14ac:dyDescent="0.2">
      <c r="A5127" s="17" t="s">
        <v>5112</v>
      </c>
      <c r="B5127" s="6" t="s">
        <v>17653</v>
      </c>
    </row>
    <row r="5128" spans="1:2" x14ac:dyDescent="0.2">
      <c r="A5128" s="17" t="s">
        <v>5113</v>
      </c>
      <c r="B5128" s="6" t="s">
        <v>17654</v>
      </c>
    </row>
    <row r="5129" spans="1:2" x14ac:dyDescent="0.2">
      <c r="A5129" s="17" t="s">
        <v>5114</v>
      </c>
      <c r="B5129" s="6" t="s">
        <v>17655</v>
      </c>
    </row>
    <row r="5130" spans="1:2" x14ac:dyDescent="0.2">
      <c r="A5130" s="17" t="s">
        <v>5115</v>
      </c>
      <c r="B5130" s="6" t="s">
        <v>17656</v>
      </c>
    </row>
    <row r="5131" spans="1:2" x14ac:dyDescent="0.2">
      <c r="A5131" s="17" t="s">
        <v>5116</v>
      </c>
      <c r="B5131" s="6" t="s">
        <v>17657</v>
      </c>
    </row>
    <row r="5132" spans="1:2" x14ac:dyDescent="0.2">
      <c r="A5132" s="17" t="s">
        <v>5117</v>
      </c>
      <c r="B5132" s="6" t="s">
        <v>17658</v>
      </c>
    </row>
    <row r="5133" spans="1:2" x14ac:dyDescent="0.2">
      <c r="A5133" s="17" t="s">
        <v>5118</v>
      </c>
      <c r="B5133" s="6" t="s">
        <v>17659</v>
      </c>
    </row>
    <row r="5134" spans="1:2" x14ac:dyDescent="0.2">
      <c r="A5134" s="17" t="s">
        <v>5119</v>
      </c>
      <c r="B5134" s="6" t="s">
        <v>17660</v>
      </c>
    </row>
    <row r="5135" spans="1:2" x14ac:dyDescent="0.2">
      <c r="A5135" s="17" t="s">
        <v>5120</v>
      </c>
      <c r="B5135" s="6" t="s">
        <v>17661</v>
      </c>
    </row>
    <row r="5136" spans="1:2" x14ac:dyDescent="0.2">
      <c r="A5136" s="17" t="s">
        <v>5121</v>
      </c>
      <c r="B5136" s="6" t="s">
        <v>17662</v>
      </c>
    </row>
    <row r="5137" spans="1:2" x14ac:dyDescent="0.2">
      <c r="A5137" s="17" t="s">
        <v>5122</v>
      </c>
      <c r="B5137" s="6" t="s">
        <v>17663</v>
      </c>
    </row>
    <row r="5138" spans="1:2" x14ac:dyDescent="0.2">
      <c r="A5138" s="17" t="s">
        <v>5123</v>
      </c>
      <c r="B5138" s="6" t="s">
        <v>17664</v>
      </c>
    </row>
    <row r="5139" spans="1:2" x14ac:dyDescent="0.2">
      <c r="A5139" s="17" t="s">
        <v>5124</v>
      </c>
      <c r="B5139" s="6" t="s">
        <v>17665</v>
      </c>
    </row>
    <row r="5140" spans="1:2" x14ac:dyDescent="0.2">
      <c r="A5140" s="17" t="s">
        <v>5125</v>
      </c>
      <c r="B5140" s="6" t="s">
        <v>17666</v>
      </c>
    </row>
    <row r="5141" spans="1:2" x14ac:dyDescent="0.2">
      <c r="A5141" s="17" t="s">
        <v>5126</v>
      </c>
      <c r="B5141" s="6" t="s">
        <v>17667</v>
      </c>
    </row>
    <row r="5142" spans="1:2" x14ac:dyDescent="0.2">
      <c r="A5142" s="17" t="s">
        <v>5127</v>
      </c>
      <c r="B5142" s="6" t="s">
        <v>17668</v>
      </c>
    </row>
    <row r="5143" spans="1:2" x14ac:dyDescent="0.2">
      <c r="A5143" s="17" t="s">
        <v>5128</v>
      </c>
      <c r="B5143" s="6" t="s">
        <v>17669</v>
      </c>
    </row>
    <row r="5144" spans="1:2" x14ac:dyDescent="0.2">
      <c r="A5144" s="17" t="s">
        <v>5129</v>
      </c>
      <c r="B5144" s="6" t="s">
        <v>17670</v>
      </c>
    </row>
    <row r="5145" spans="1:2" x14ac:dyDescent="0.2">
      <c r="A5145" s="17" t="s">
        <v>5130</v>
      </c>
      <c r="B5145" s="6" t="s">
        <v>17671</v>
      </c>
    </row>
    <row r="5146" spans="1:2" x14ac:dyDescent="0.2">
      <c r="A5146" s="17" t="s">
        <v>5131</v>
      </c>
      <c r="B5146" s="6" t="s">
        <v>17672</v>
      </c>
    </row>
    <row r="5147" spans="1:2" x14ac:dyDescent="0.2">
      <c r="A5147" s="17" t="s">
        <v>5132</v>
      </c>
      <c r="B5147" s="6" t="s">
        <v>17673</v>
      </c>
    </row>
    <row r="5148" spans="1:2" x14ac:dyDescent="0.2">
      <c r="A5148" s="17" t="s">
        <v>5133</v>
      </c>
      <c r="B5148" s="6" t="s">
        <v>17674</v>
      </c>
    </row>
    <row r="5149" spans="1:2" x14ac:dyDescent="0.2">
      <c r="A5149" s="17" t="s">
        <v>5134</v>
      </c>
      <c r="B5149" s="6" t="s">
        <v>17675</v>
      </c>
    </row>
    <row r="5150" spans="1:2" x14ac:dyDescent="0.2">
      <c r="A5150" s="17" t="s">
        <v>5135</v>
      </c>
      <c r="B5150" s="6" t="s">
        <v>17676</v>
      </c>
    </row>
    <row r="5151" spans="1:2" x14ac:dyDescent="0.2">
      <c r="A5151" s="17" t="s">
        <v>5136</v>
      </c>
      <c r="B5151" s="6" t="s">
        <v>17677</v>
      </c>
    </row>
    <row r="5152" spans="1:2" x14ac:dyDescent="0.2">
      <c r="A5152" s="17" t="s">
        <v>5137</v>
      </c>
      <c r="B5152" s="6" t="s">
        <v>17678</v>
      </c>
    </row>
    <row r="5153" spans="1:2" x14ac:dyDescent="0.2">
      <c r="A5153" s="17" t="s">
        <v>5138</v>
      </c>
      <c r="B5153" s="6" t="s">
        <v>17679</v>
      </c>
    </row>
    <row r="5154" spans="1:2" x14ac:dyDescent="0.2">
      <c r="A5154" s="17" t="s">
        <v>5139</v>
      </c>
      <c r="B5154" s="6" t="s">
        <v>17680</v>
      </c>
    </row>
    <row r="5155" spans="1:2" x14ac:dyDescent="0.2">
      <c r="A5155" s="17" t="s">
        <v>5140</v>
      </c>
      <c r="B5155" s="6" t="s">
        <v>17681</v>
      </c>
    </row>
    <row r="5156" spans="1:2" x14ac:dyDescent="0.2">
      <c r="A5156" s="17" t="s">
        <v>5141</v>
      </c>
      <c r="B5156" s="6" t="s">
        <v>17682</v>
      </c>
    </row>
    <row r="5157" spans="1:2" x14ac:dyDescent="0.2">
      <c r="A5157" s="17" t="s">
        <v>5142</v>
      </c>
      <c r="B5157" s="6" t="s">
        <v>17683</v>
      </c>
    </row>
    <row r="5158" spans="1:2" x14ac:dyDescent="0.2">
      <c r="A5158" s="17" t="s">
        <v>5143</v>
      </c>
      <c r="B5158" s="6" t="s">
        <v>17684</v>
      </c>
    </row>
    <row r="5159" spans="1:2" x14ac:dyDescent="0.2">
      <c r="A5159" s="17" t="s">
        <v>5144</v>
      </c>
      <c r="B5159" s="6" t="s">
        <v>17685</v>
      </c>
    </row>
    <row r="5160" spans="1:2" x14ac:dyDescent="0.2">
      <c r="A5160" s="17" t="s">
        <v>5145</v>
      </c>
      <c r="B5160" s="6" t="s">
        <v>17686</v>
      </c>
    </row>
    <row r="5161" spans="1:2" x14ac:dyDescent="0.2">
      <c r="A5161" s="17" t="s">
        <v>5146</v>
      </c>
      <c r="B5161" s="6" t="s">
        <v>17687</v>
      </c>
    </row>
    <row r="5162" spans="1:2" x14ac:dyDescent="0.2">
      <c r="A5162" s="17" t="s">
        <v>5147</v>
      </c>
      <c r="B5162" s="6" t="s">
        <v>17688</v>
      </c>
    </row>
    <row r="5163" spans="1:2" x14ac:dyDescent="0.2">
      <c r="A5163" s="17" t="s">
        <v>5148</v>
      </c>
      <c r="B5163" s="6" t="s">
        <v>17689</v>
      </c>
    </row>
    <row r="5164" spans="1:2" x14ac:dyDescent="0.2">
      <c r="A5164" s="17" t="s">
        <v>5149</v>
      </c>
      <c r="B5164" s="6" t="s">
        <v>17690</v>
      </c>
    </row>
    <row r="5165" spans="1:2" x14ac:dyDescent="0.2">
      <c r="A5165" s="17" t="s">
        <v>5150</v>
      </c>
      <c r="B5165" s="6" t="s">
        <v>17691</v>
      </c>
    </row>
    <row r="5166" spans="1:2" x14ac:dyDescent="0.2">
      <c r="A5166" s="17" t="s">
        <v>5151</v>
      </c>
      <c r="B5166" s="6" t="s">
        <v>17692</v>
      </c>
    </row>
    <row r="5167" spans="1:2" x14ac:dyDescent="0.2">
      <c r="A5167" s="17" t="s">
        <v>5152</v>
      </c>
      <c r="B5167" s="6" t="s">
        <v>17693</v>
      </c>
    </row>
    <row r="5168" spans="1:2" x14ac:dyDescent="0.2">
      <c r="A5168" s="17" t="s">
        <v>5153</v>
      </c>
      <c r="B5168" s="6" t="s">
        <v>17694</v>
      </c>
    </row>
    <row r="5169" spans="1:2" x14ac:dyDescent="0.2">
      <c r="A5169" s="17" t="s">
        <v>5154</v>
      </c>
      <c r="B5169" s="6" t="s">
        <v>17695</v>
      </c>
    </row>
    <row r="5170" spans="1:2" x14ac:dyDescent="0.2">
      <c r="A5170" s="17" t="s">
        <v>5155</v>
      </c>
      <c r="B5170" s="6" t="s">
        <v>17696</v>
      </c>
    </row>
    <row r="5171" spans="1:2" x14ac:dyDescent="0.2">
      <c r="A5171" s="17" t="s">
        <v>5156</v>
      </c>
      <c r="B5171" s="6" t="s">
        <v>17697</v>
      </c>
    </row>
    <row r="5172" spans="1:2" x14ac:dyDescent="0.2">
      <c r="A5172" s="17" t="s">
        <v>5157</v>
      </c>
      <c r="B5172" s="6" t="s">
        <v>17698</v>
      </c>
    </row>
    <row r="5173" spans="1:2" x14ac:dyDescent="0.2">
      <c r="A5173" s="17" t="s">
        <v>5158</v>
      </c>
      <c r="B5173" s="6" t="s">
        <v>17699</v>
      </c>
    </row>
    <row r="5174" spans="1:2" x14ac:dyDescent="0.2">
      <c r="A5174" s="17" t="s">
        <v>5159</v>
      </c>
      <c r="B5174" s="6" t="s">
        <v>17700</v>
      </c>
    </row>
    <row r="5175" spans="1:2" ht="18" x14ac:dyDescent="0.2">
      <c r="A5175" s="17" t="s">
        <v>5160</v>
      </c>
      <c r="B5175" s="6" t="s">
        <v>17701</v>
      </c>
    </row>
    <row r="5176" spans="1:2" x14ac:dyDescent="0.2">
      <c r="A5176" s="17" t="s">
        <v>5161</v>
      </c>
      <c r="B5176" s="6" t="s">
        <v>17702</v>
      </c>
    </row>
    <row r="5177" spans="1:2" x14ac:dyDescent="0.2">
      <c r="A5177" s="17" t="s">
        <v>5162</v>
      </c>
      <c r="B5177" s="6" t="s">
        <v>17703</v>
      </c>
    </row>
    <row r="5178" spans="1:2" x14ac:dyDescent="0.2">
      <c r="A5178" s="17" t="s">
        <v>5163</v>
      </c>
      <c r="B5178" s="6" t="s">
        <v>17704</v>
      </c>
    </row>
    <row r="5179" spans="1:2" x14ac:dyDescent="0.2">
      <c r="A5179" s="17" t="s">
        <v>5164</v>
      </c>
      <c r="B5179" s="6" t="s">
        <v>17705</v>
      </c>
    </row>
    <row r="5180" spans="1:2" x14ac:dyDescent="0.2">
      <c r="A5180" s="17" t="s">
        <v>5165</v>
      </c>
      <c r="B5180" s="6" t="s">
        <v>17706</v>
      </c>
    </row>
    <row r="5181" spans="1:2" x14ac:dyDescent="0.2">
      <c r="A5181" s="17" t="s">
        <v>5166</v>
      </c>
      <c r="B5181" s="6" t="s">
        <v>17707</v>
      </c>
    </row>
    <row r="5182" spans="1:2" x14ac:dyDescent="0.2">
      <c r="A5182" s="17" t="s">
        <v>5167</v>
      </c>
      <c r="B5182" s="6" t="s">
        <v>17708</v>
      </c>
    </row>
    <row r="5183" spans="1:2" x14ac:dyDescent="0.2">
      <c r="A5183" s="17" t="s">
        <v>5168</v>
      </c>
      <c r="B5183" s="6" t="s">
        <v>17709</v>
      </c>
    </row>
    <row r="5184" spans="1:2" x14ac:dyDescent="0.2">
      <c r="A5184" s="17" t="s">
        <v>5169</v>
      </c>
      <c r="B5184" s="6" t="s">
        <v>17710</v>
      </c>
    </row>
    <row r="5185" spans="1:2" x14ac:dyDescent="0.2">
      <c r="A5185" s="17" t="s">
        <v>5170</v>
      </c>
      <c r="B5185" s="6" t="s">
        <v>17711</v>
      </c>
    </row>
    <row r="5186" spans="1:2" x14ac:dyDescent="0.2">
      <c r="A5186" s="17" t="s">
        <v>5171</v>
      </c>
      <c r="B5186" s="6" t="s">
        <v>17712</v>
      </c>
    </row>
    <row r="5187" spans="1:2" x14ac:dyDescent="0.2">
      <c r="A5187" s="17" t="s">
        <v>5172</v>
      </c>
      <c r="B5187" s="6" t="s">
        <v>17713</v>
      </c>
    </row>
    <row r="5188" spans="1:2" x14ac:dyDescent="0.2">
      <c r="A5188" s="17" t="s">
        <v>5173</v>
      </c>
      <c r="B5188" s="6" t="s">
        <v>17714</v>
      </c>
    </row>
    <row r="5189" spans="1:2" x14ac:dyDescent="0.2">
      <c r="A5189" s="17" t="s">
        <v>58</v>
      </c>
      <c r="B5189" s="6" t="s">
        <v>17715</v>
      </c>
    </row>
    <row r="5190" spans="1:2" x14ac:dyDescent="0.2">
      <c r="A5190" s="17" t="s">
        <v>5174</v>
      </c>
      <c r="B5190" s="6" t="s">
        <v>12400</v>
      </c>
    </row>
    <row r="5191" spans="1:2" x14ac:dyDescent="0.2">
      <c r="A5191" s="17" t="s">
        <v>5175</v>
      </c>
      <c r="B5191" s="6" t="s">
        <v>17716</v>
      </c>
    </row>
    <row r="5192" spans="1:2" x14ac:dyDescent="0.2">
      <c r="A5192" s="17" t="s">
        <v>5176</v>
      </c>
      <c r="B5192" s="6" t="s">
        <v>17717</v>
      </c>
    </row>
    <row r="5193" spans="1:2" x14ac:dyDescent="0.2">
      <c r="A5193" s="17" t="s">
        <v>5177</v>
      </c>
      <c r="B5193" s="6" t="s">
        <v>17718</v>
      </c>
    </row>
    <row r="5194" spans="1:2" x14ac:dyDescent="0.2">
      <c r="A5194" s="17" t="s">
        <v>5178</v>
      </c>
      <c r="B5194" s="6" t="s">
        <v>17719</v>
      </c>
    </row>
    <row r="5195" spans="1:2" x14ac:dyDescent="0.2">
      <c r="A5195" s="17" t="s">
        <v>5179</v>
      </c>
      <c r="B5195" s="6" t="s">
        <v>17720</v>
      </c>
    </row>
    <row r="5196" spans="1:2" x14ac:dyDescent="0.2">
      <c r="A5196" s="17" t="s">
        <v>5180</v>
      </c>
      <c r="B5196" s="6" t="s">
        <v>17721</v>
      </c>
    </row>
    <row r="5197" spans="1:2" x14ac:dyDescent="0.2">
      <c r="A5197" s="17" t="s">
        <v>5181</v>
      </c>
      <c r="B5197" s="6" t="s">
        <v>17722</v>
      </c>
    </row>
    <row r="5198" spans="1:2" x14ac:dyDescent="0.2">
      <c r="A5198" s="17" t="s">
        <v>5182</v>
      </c>
      <c r="B5198" s="6" t="s">
        <v>17723</v>
      </c>
    </row>
    <row r="5199" spans="1:2" x14ac:dyDescent="0.2">
      <c r="A5199" s="17" t="s">
        <v>55</v>
      </c>
      <c r="B5199" s="6" t="s">
        <v>17724</v>
      </c>
    </row>
    <row r="5200" spans="1:2" x14ac:dyDescent="0.2">
      <c r="A5200" s="17" t="s">
        <v>5183</v>
      </c>
      <c r="B5200" s="6" t="s">
        <v>17725</v>
      </c>
    </row>
    <row r="5201" spans="1:2" x14ac:dyDescent="0.2">
      <c r="A5201" s="17" t="s">
        <v>5184</v>
      </c>
      <c r="B5201" s="6" t="s">
        <v>17726</v>
      </c>
    </row>
    <row r="5202" spans="1:2" x14ac:dyDescent="0.2">
      <c r="A5202" s="17" t="s">
        <v>5185</v>
      </c>
      <c r="B5202" s="6" t="s">
        <v>17727</v>
      </c>
    </row>
    <row r="5203" spans="1:2" x14ac:dyDescent="0.2">
      <c r="A5203" s="17" t="s">
        <v>5186</v>
      </c>
      <c r="B5203" s="6" t="s">
        <v>17728</v>
      </c>
    </row>
    <row r="5204" spans="1:2" x14ac:dyDescent="0.2">
      <c r="A5204" s="17" t="s">
        <v>5187</v>
      </c>
      <c r="B5204" s="6" t="s">
        <v>17729</v>
      </c>
    </row>
    <row r="5205" spans="1:2" x14ac:dyDescent="0.2">
      <c r="A5205" s="17" t="s">
        <v>5188</v>
      </c>
      <c r="B5205" s="6" t="s">
        <v>17730</v>
      </c>
    </row>
    <row r="5206" spans="1:2" x14ac:dyDescent="0.2">
      <c r="A5206" s="17" t="s">
        <v>5189</v>
      </c>
      <c r="B5206" s="6" t="s">
        <v>17731</v>
      </c>
    </row>
    <row r="5207" spans="1:2" x14ac:dyDescent="0.2">
      <c r="A5207" s="17" t="s">
        <v>5190</v>
      </c>
      <c r="B5207" s="6" t="s">
        <v>17732</v>
      </c>
    </row>
    <row r="5208" spans="1:2" x14ac:dyDescent="0.2">
      <c r="A5208" s="17" t="s">
        <v>5191</v>
      </c>
      <c r="B5208" s="6" t="s">
        <v>17733</v>
      </c>
    </row>
    <row r="5209" spans="1:2" x14ac:dyDescent="0.2">
      <c r="A5209" s="17" t="s">
        <v>5192</v>
      </c>
      <c r="B5209" s="6" t="s">
        <v>17734</v>
      </c>
    </row>
    <row r="5210" spans="1:2" x14ac:dyDescent="0.2">
      <c r="A5210" s="17" t="s">
        <v>5193</v>
      </c>
      <c r="B5210" s="6" t="s">
        <v>17735</v>
      </c>
    </row>
    <row r="5211" spans="1:2" x14ac:dyDescent="0.2">
      <c r="A5211" s="17" t="s">
        <v>5194</v>
      </c>
      <c r="B5211" s="6" t="s">
        <v>17736</v>
      </c>
    </row>
    <row r="5212" spans="1:2" x14ac:dyDescent="0.2">
      <c r="A5212" s="17" t="s">
        <v>5195</v>
      </c>
      <c r="B5212" s="6" t="s">
        <v>17737</v>
      </c>
    </row>
    <row r="5213" spans="1:2" x14ac:dyDescent="0.2">
      <c r="A5213" s="17" t="s">
        <v>5196</v>
      </c>
      <c r="B5213" s="6" t="s">
        <v>17738</v>
      </c>
    </row>
    <row r="5214" spans="1:2" x14ac:dyDescent="0.2">
      <c r="A5214" s="17" t="s">
        <v>5197</v>
      </c>
      <c r="B5214" s="6" t="s">
        <v>17739</v>
      </c>
    </row>
    <row r="5215" spans="1:2" x14ac:dyDescent="0.2">
      <c r="A5215" s="17" t="s">
        <v>5198</v>
      </c>
      <c r="B5215" s="6" t="s">
        <v>17740</v>
      </c>
    </row>
    <row r="5216" spans="1:2" x14ac:dyDescent="0.2">
      <c r="A5216" s="17" t="s">
        <v>5199</v>
      </c>
      <c r="B5216" s="6" t="s">
        <v>17741</v>
      </c>
    </row>
    <row r="5217" spans="1:2" x14ac:dyDescent="0.2">
      <c r="A5217" s="17" t="s">
        <v>5200</v>
      </c>
      <c r="B5217" s="6" t="s">
        <v>17742</v>
      </c>
    </row>
    <row r="5218" spans="1:2" x14ac:dyDescent="0.2">
      <c r="A5218" s="17" t="s">
        <v>5201</v>
      </c>
      <c r="B5218" s="6" t="s">
        <v>17743</v>
      </c>
    </row>
    <row r="5219" spans="1:2" x14ac:dyDescent="0.2">
      <c r="A5219" s="17" t="s">
        <v>5202</v>
      </c>
      <c r="B5219" s="6" t="s">
        <v>17744</v>
      </c>
    </row>
    <row r="5220" spans="1:2" x14ac:dyDescent="0.2">
      <c r="A5220" s="17" t="s">
        <v>5203</v>
      </c>
      <c r="B5220" s="6" t="s">
        <v>17745</v>
      </c>
    </row>
    <row r="5221" spans="1:2" x14ac:dyDescent="0.2">
      <c r="A5221" s="17" t="s">
        <v>5204</v>
      </c>
      <c r="B5221" s="6" t="s">
        <v>17746</v>
      </c>
    </row>
    <row r="5222" spans="1:2" x14ac:dyDescent="0.2">
      <c r="A5222" s="17" t="s">
        <v>5205</v>
      </c>
      <c r="B5222" s="6" t="s">
        <v>17747</v>
      </c>
    </row>
    <row r="5223" spans="1:2" x14ac:dyDescent="0.2">
      <c r="A5223" s="17" t="s">
        <v>5206</v>
      </c>
      <c r="B5223" s="6" t="s">
        <v>17748</v>
      </c>
    </row>
    <row r="5224" spans="1:2" x14ac:dyDescent="0.2">
      <c r="A5224" s="17" t="s">
        <v>5207</v>
      </c>
      <c r="B5224" s="6" t="s">
        <v>17749</v>
      </c>
    </row>
    <row r="5225" spans="1:2" x14ac:dyDescent="0.2">
      <c r="A5225" s="17" t="s">
        <v>5208</v>
      </c>
      <c r="B5225" s="6" t="s">
        <v>17750</v>
      </c>
    </row>
    <row r="5226" spans="1:2" x14ac:dyDescent="0.2">
      <c r="A5226" s="17" t="s">
        <v>5209</v>
      </c>
      <c r="B5226" s="6" t="s">
        <v>17751</v>
      </c>
    </row>
    <row r="5227" spans="1:2" x14ac:dyDescent="0.2">
      <c r="A5227" s="17" t="s">
        <v>5210</v>
      </c>
      <c r="B5227" s="6" t="s">
        <v>17752</v>
      </c>
    </row>
    <row r="5228" spans="1:2" x14ac:dyDescent="0.2">
      <c r="A5228" s="17" t="s">
        <v>5211</v>
      </c>
      <c r="B5228" s="6" t="s">
        <v>17753</v>
      </c>
    </row>
    <row r="5229" spans="1:2" x14ac:dyDescent="0.2">
      <c r="A5229" s="17" t="s">
        <v>5212</v>
      </c>
      <c r="B5229" s="6" t="s">
        <v>17754</v>
      </c>
    </row>
    <row r="5230" spans="1:2" x14ac:dyDescent="0.2">
      <c r="A5230" s="17" t="s">
        <v>5213</v>
      </c>
      <c r="B5230" s="6" t="s">
        <v>17755</v>
      </c>
    </row>
    <row r="5231" spans="1:2" x14ac:dyDescent="0.2">
      <c r="A5231" s="17" t="s">
        <v>5214</v>
      </c>
      <c r="B5231" s="6" t="s">
        <v>17756</v>
      </c>
    </row>
    <row r="5232" spans="1:2" x14ac:dyDescent="0.2">
      <c r="A5232" s="17" t="s">
        <v>5215</v>
      </c>
      <c r="B5232" s="6" t="s">
        <v>17757</v>
      </c>
    </row>
    <row r="5233" spans="1:2" x14ac:dyDescent="0.2">
      <c r="A5233" s="17" t="s">
        <v>5216</v>
      </c>
      <c r="B5233" s="6" t="s">
        <v>17758</v>
      </c>
    </row>
    <row r="5234" spans="1:2" x14ac:dyDescent="0.2">
      <c r="A5234" s="17" t="s">
        <v>5217</v>
      </c>
      <c r="B5234" s="6" t="s">
        <v>17759</v>
      </c>
    </row>
    <row r="5235" spans="1:2" x14ac:dyDescent="0.2">
      <c r="A5235" s="17" t="s">
        <v>5218</v>
      </c>
      <c r="B5235" s="6" t="s">
        <v>17760</v>
      </c>
    </row>
    <row r="5236" spans="1:2" x14ac:dyDescent="0.2">
      <c r="A5236" s="17" t="s">
        <v>5219</v>
      </c>
      <c r="B5236" s="6" t="s">
        <v>17761</v>
      </c>
    </row>
    <row r="5237" spans="1:2" x14ac:dyDescent="0.2">
      <c r="A5237" s="17" t="s">
        <v>5220</v>
      </c>
      <c r="B5237" s="6" t="s">
        <v>17762</v>
      </c>
    </row>
    <row r="5238" spans="1:2" x14ac:dyDescent="0.2">
      <c r="A5238" s="17" t="s">
        <v>5221</v>
      </c>
      <c r="B5238" s="6" t="s">
        <v>17763</v>
      </c>
    </row>
    <row r="5239" spans="1:2" x14ac:dyDescent="0.2">
      <c r="A5239" s="17" t="s">
        <v>5222</v>
      </c>
      <c r="B5239" s="6" t="s">
        <v>17764</v>
      </c>
    </row>
    <row r="5240" spans="1:2" x14ac:dyDescent="0.2">
      <c r="A5240" s="17" t="s">
        <v>5223</v>
      </c>
      <c r="B5240" s="6" t="s">
        <v>17765</v>
      </c>
    </row>
    <row r="5241" spans="1:2" x14ac:dyDescent="0.2">
      <c r="A5241" s="17" t="s">
        <v>5224</v>
      </c>
      <c r="B5241" s="6" t="s">
        <v>17766</v>
      </c>
    </row>
    <row r="5242" spans="1:2" x14ac:dyDescent="0.2">
      <c r="A5242" s="17" t="s">
        <v>5225</v>
      </c>
      <c r="B5242" s="6" t="s">
        <v>17767</v>
      </c>
    </row>
    <row r="5243" spans="1:2" x14ac:dyDescent="0.2">
      <c r="A5243" s="17" t="s">
        <v>5226</v>
      </c>
      <c r="B5243" s="6" t="s">
        <v>17768</v>
      </c>
    </row>
    <row r="5244" spans="1:2" x14ac:dyDescent="0.2">
      <c r="A5244" s="17" t="s">
        <v>5227</v>
      </c>
      <c r="B5244" s="6" t="s">
        <v>17769</v>
      </c>
    </row>
    <row r="5245" spans="1:2" x14ac:dyDescent="0.2">
      <c r="A5245" s="17" t="s">
        <v>5228</v>
      </c>
      <c r="B5245" s="6" t="s">
        <v>17770</v>
      </c>
    </row>
    <row r="5246" spans="1:2" x14ac:dyDescent="0.2">
      <c r="A5246" s="17" t="s">
        <v>5229</v>
      </c>
      <c r="B5246" s="6" t="s">
        <v>17771</v>
      </c>
    </row>
    <row r="5247" spans="1:2" x14ac:dyDescent="0.2">
      <c r="A5247" s="17" t="s">
        <v>5230</v>
      </c>
      <c r="B5247" s="6" t="s">
        <v>17772</v>
      </c>
    </row>
    <row r="5248" spans="1:2" x14ac:dyDescent="0.2">
      <c r="A5248" s="17" t="s">
        <v>5231</v>
      </c>
      <c r="B5248" s="6" t="s">
        <v>17773</v>
      </c>
    </row>
    <row r="5249" spans="1:2" x14ac:dyDescent="0.2">
      <c r="A5249" s="17" t="s">
        <v>5232</v>
      </c>
      <c r="B5249" s="6" t="s">
        <v>17774</v>
      </c>
    </row>
    <row r="5250" spans="1:2" x14ac:dyDescent="0.2">
      <c r="A5250" s="17" t="s">
        <v>5233</v>
      </c>
      <c r="B5250" s="6" t="s">
        <v>17775</v>
      </c>
    </row>
    <row r="5251" spans="1:2" x14ac:dyDescent="0.2">
      <c r="A5251" s="17" t="s">
        <v>5234</v>
      </c>
      <c r="B5251" s="6" t="s">
        <v>17776</v>
      </c>
    </row>
    <row r="5252" spans="1:2" x14ac:dyDescent="0.2">
      <c r="A5252" s="17" t="s">
        <v>5235</v>
      </c>
      <c r="B5252" s="6" t="s">
        <v>17777</v>
      </c>
    </row>
    <row r="5253" spans="1:2" x14ac:dyDescent="0.2">
      <c r="A5253" s="17" t="s">
        <v>5236</v>
      </c>
      <c r="B5253" s="6" t="s">
        <v>17778</v>
      </c>
    </row>
    <row r="5254" spans="1:2" x14ac:dyDescent="0.2">
      <c r="A5254" s="17" t="s">
        <v>5237</v>
      </c>
      <c r="B5254" s="6" t="s">
        <v>17779</v>
      </c>
    </row>
    <row r="5255" spans="1:2" x14ac:dyDescent="0.2">
      <c r="A5255" s="17" t="s">
        <v>5238</v>
      </c>
      <c r="B5255" s="6" t="s">
        <v>17780</v>
      </c>
    </row>
    <row r="5256" spans="1:2" x14ac:dyDescent="0.2">
      <c r="A5256" s="17" t="s">
        <v>5239</v>
      </c>
      <c r="B5256" s="6" t="s">
        <v>17781</v>
      </c>
    </row>
    <row r="5257" spans="1:2" x14ac:dyDescent="0.2">
      <c r="A5257" s="17" t="s">
        <v>5240</v>
      </c>
      <c r="B5257" s="6" t="s">
        <v>17782</v>
      </c>
    </row>
    <row r="5258" spans="1:2" x14ac:dyDescent="0.2">
      <c r="A5258" s="17" t="s">
        <v>5241</v>
      </c>
      <c r="B5258" s="6" t="s">
        <v>17783</v>
      </c>
    </row>
    <row r="5259" spans="1:2" x14ac:dyDescent="0.2">
      <c r="A5259" s="17" t="s">
        <v>5242</v>
      </c>
      <c r="B5259" s="6" t="s">
        <v>17784</v>
      </c>
    </row>
    <row r="5260" spans="1:2" x14ac:dyDescent="0.2">
      <c r="A5260" s="17" t="s">
        <v>5243</v>
      </c>
      <c r="B5260" s="6" t="s">
        <v>17785</v>
      </c>
    </row>
    <row r="5261" spans="1:2" x14ac:dyDescent="0.2">
      <c r="A5261" s="17" t="s">
        <v>5244</v>
      </c>
      <c r="B5261" s="6" t="s">
        <v>17786</v>
      </c>
    </row>
    <row r="5262" spans="1:2" x14ac:dyDescent="0.2">
      <c r="A5262" s="17" t="s">
        <v>5245</v>
      </c>
      <c r="B5262" s="6" t="s">
        <v>17787</v>
      </c>
    </row>
    <row r="5263" spans="1:2" x14ac:dyDescent="0.2">
      <c r="A5263" s="17" t="s">
        <v>5246</v>
      </c>
      <c r="B5263" s="6" t="s">
        <v>17788</v>
      </c>
    </row>
    <row r="5264" spans="1:2" x14ac:dyDescent="0.2">
      <c r="A5264" s="17" t="s">
        <v>5247</v>
      </c>
      <c r="B5264" s="6" t="s">
        <v>17789</v>
      </c>
    </row>
    <row r="5265" spans="1:2" x14ac:dyDescent="0.2">
      <c r="A5265" s="17" t="s">
        <v>5248</v>
      </c>
      <c r="B5265" s="6" t="s">
        <v>17790</v>
      </c>
    </row>
    <row r="5266" spans="1:2" x14ac:dyDescent="0.2">
      <c r="A5266" s="17" t="s">
        <v>5249</v>
      </c>
      <c r="B5266" s="6" t="s">
        <v>17791</v>
      </c>
    </row>
    <row r="5267" spans="1:2" x14ac:dyDescent="0.2">
      <c r="A5267" s="17" t="s">
        <v>5250</v>
      </c>
      <c r="B5267" s="6" t="s">
        <v>17792</v>
      </c>
    </row>
    <row r="5268" spans="1:2" x14ac:dyDescent="0.2">
      <c r="A5268" s="17" t="s">
        <v>5251</v>
      </c>
      <c r="B5268" s="6" t="s">
        <v>17793</v>
      </c>
    </row>
    <row r="5269" spans="1:2" x14ac:dyDescent="0.2">
      <c r="A5269" s="17" t="s">
        <v>5252</v>
      </c>
      <c r="B5269" s="6" t="s">
        <v>17794</v>
      </c>
    </row>
    <row r="5270" spans="1:2" x14ac:dyDescent="0.2">
      <c r="A5270" s="17" t="s">
        <v>5253</v>
      </c>
      <c r="B5270" s="6" t="s">
        <v>17795</v>
      </c>
    </row>
    <row r="5271" spans="1:2" x14ac:dyDescent="0.2">
      <c r="A5271" s="17" t="s">
        <v>5254</v>
      </c>
      <c r="B5271" s="6" t="s">
        <v>17796</v>
      </c>
    </row>
    <row r="5272" spans="1:2" x14ac:dyDescent="0.2">
      <c r="A5272" s="17" t="s">
        <v>5255</v>
      </c>
      <c r="B5272" s="6" t="s">
        <v>17797</v>
      </c>
    </row>
    <row r="5273" spans="1:2" x14ac:dyDescent="0.2">
      <c r="A5273" s="17" t="s">
        <v>5256</v>
      </c>
      <c r="B5273" s="6" t="s">
        <v>17798</v>
      </c>
    </row>
    <row r="5274" spans="1:2" x14ac:dyDescent="0.2">
      <c r="A5274" s="17" t="s">
        <v>5257</v>
      </c>
      <c r="B5274" s="6" t="s">
        <v>17799</v>
      </c>
    </row>
    <row r="5275" spans="1:2" x14ac:dyDescent="0.2">
      <c r="A5275" s="17" t="s">
        <v>5258</v>
      </c>
      <c r="B5275" s="6" t="s">
        <v>17800</v>
      </c>
    </row>
    <row r="5276" spans="1:2" x14ac:dyDescent="0.2">
      <c r="A5276" s="17" t="s">
        <v>5259</v>
      </c>
      <c r="B5276" s="6" t="s">
        <v>17801</v>
      </c>
    </row>
    <row r="5277" spans="1:2" x14ac:dyDescent="0.2">
      <c r="A5277" s="17" t="s">
        <v>5260</v>
      </c>
      <c r="B5277" s="6" t="s">
        <v>17802</v>
      </c>
    </row>
    <row r="5278" spans="1:2" x14ac:dyDescent="0.2">
      <c r="A5278" s="17" t="s">
        <v>5261</v>
      </c>
      <c r="B5278" s="6" t="s">
        <v>17803</v>
      </c>
    </row>
    <row r="5279" spans="1:2" x14ac:dyDescent="0.2">
      <c r="A5279" s="17" t="s">
        <v>5262</v>
      </c>
      <c r="B5279" s="6" t="s">
        <v>17804</v>
      </c>
    </row>
    <row r="5280" spans="1:2" x14ac:dyDescent="0.2">
      <c r="A5280" s="17" t="s">
        <v>5263</v>
      </c>
      <c r="B5280" s="6" t="s">
        <v>17805</v>
      </c>
    </row>
    <row r="5281" spans="1:2" x14ac:dyDescent="0.2">
      <c r="A5281" s="17" t="s">
        <v>5264</v>
      </c>
      <c r="B5281" s="6" t="s">
        <v>17806</v>
      </c>
    </row>
    <row r="5282" spans="1:2" x14ac:dyDescent="0.2">
      <c r="A5282" s="17" t="s">
        <v>5265</v>
      </c>
      <c r="B5282" s="6" t="s">
        <v>17807</v>
      </c>
    </row>
    <row r="5283" spans="1:2" x14ac:dyDescent="0.2">
      <c r="A5283" s="17" t="s">
        <v>5266</v>
      </c>
      <c r="B5283" s="6" t="s">
        <v>17808</v>
      </c>
    </row>
    <row r="5284" spans="1:2" x14ac:dyDescent="0.2">
      <c r="A5284" s="17" t="s">
        <v>5267</v>
      </c>
      <c r="B5284" s="6" t="s">
        <v>17809</v>
      </c>
    </row>
    <row r="5285" spans="1:2" x14ac:dyDescent="0.2">
      <c r="A5285" s="17" t="s">
        <v>5268</v>
      </c>
      <c r="B5285" s="6" t="s">
        <v>17810</v>
      </c>
    </row>
    <row r="5286" spans="1:2" x14ac:dyDescent="0.2">
      <c r="A5286" s="17" t="s">
        <v>5269</v>
      </c>
      <c r="B5286" s="6" t="s">
        <v>17811</v>
      </c>
    </row>
    <row r="5287" spans="1:2" x14ac:dyDescent="0.2">
      <c r="A5287" s="17" t="s">
        <v>5270</v>
      </c>
      <c r="B5287" s="6" t="s">
        <v>17812</v>
      </c>
    </row>
    <row r="5288" spans="1:2" x14ac:dyDescent="0.2">
      <c r="A5288" s="17" t="s">
        <v>5271</v>
      </c>
      <c r="B5288" s="6" t="s">
        <v>17813</v>
      </c>
    </row>
    <row r="5289" spans="1:2" x14ac:dyDescent="0.2">
      <c r="A5289" s="17" t="s">
        <v>5272</v>
      </c>
      <c r="B5289" s="6" t="s">
        <v>17814</v>
      </c>
    </row>
    <row r="5290" spans="1:2" x14ac:dyDescent="0.2">
      <c r="A5290" s="17" t="s">
        <v>5273</v>
      </c>
      <c r="B5290" s="6" t="s">
        <v>17815</v>
      </c>
    </row>
    <row r="5291" spans="1:2" x14ac:dyDescent="0.2">
      <c r="A5291" s="17" t="s">
        <v>5274</v>
      </c>
      <c r="B5291" s="6" t="s">
        <v>17816</v>
      </c>
    </row>
    <row r="5292" spans="1:2" x14ac:dyDescent="0.2">
      <c r="A5292" s="17" t="s">
        <v>5275</v>
      </c>
      <c r="B5292" s="6" t="s">
        <v>17817</v>
      </c>
    </row>
    <row r="5293" spans="1:2" x14ac:dyDescent="0.2">
      <c r="A5293" s="17" t="s">
        <v>5276</v>
      </c>
      <c r="B5293" s="6" t="s">
        <v>17818</v>
      </c>
    </row>
    <row r="5294" spans="1:2" x14ac:dyDescent="0.2">
      <c r="A5294" s="17" t="s">
        <v>5277</v>
      </c>
      <c r="B5294" s="6" t="s">
        <v>17819</v>
      </c>
    </row>
    <row r="5295" spans="1:2" x14ac:dyDescent="0.2">
      <c r="A5295" s="17" t="s">
        <v>5278</v>
      </c>
      <c r="B5295" s="6" t="s">
        <v>17820</v>
      </c>
    </row>
    <row r="5296" spans="1:2" x14ac:dyDescent="0.2">
      <c r="A5296" s="17" t="s">
        <v>5279</v>
      </c>
      <c r="B5296" s="6" t="s">
        <v>17821</v>
      </c>
    </row>
    <row r="5297" spans="1:2" x14ac:dyDescent="0.2">
      <c r="A5297" s="17" t="s">
        <v>5280</v>
      </c>
      <c r="B5297" s="6" t="s">
        <v>17822</v>
      </c>
    </row>
    <row r="5298" spans="1:2" x14ac:dyDescent="0.2">
      <c r="A5298" s="17" t="s">
        <v>5281</v>
      </c>
      <c r="B5298" s="6" t="s">
        <v>17823</v>
      </c>
    </row>
    <row r="5299" spans="1:2" x14ac:dyDescent="0.2">
      <c r="A5299" s="17" t="s">
        <v>5282</v>
      </c>
      <c r="B5299" s="6" t="s">
        <v>17824</v>
      </c>
    </row>
    <row r="5300" spans="1:2" x14ac:dyDescent="0.2">
      <c r="A5300" s="17" t="s">
        <v>5283</v>
      </c>
      <c r="B5300" s="6" t="s">
        <v>17825</v>
      </c>
    </row>
    <row r="5301" spans="1:2" x14ac:dyDescent="0.2">
      <c r="A5301" s="17" t="s">
        <v>5284</v>
      </c>
      <c r="B5301" s="6" t="s">
        <v>17826</v>
      </c>
    </row>
    <row r="5302" spans="1:2" x14ac:dyDescent="0.2">
      <c r="A5302" s="17" t="s">
        <v>5285</v>
      </c>
      <c r="B5302" s="6" t="s">
        <v>17827</v>
      </c>
    </row>
    <row r="5303" spans="1:2" x14ac:dyDescent="0.2">
      <c r="A5303" s="17" t="s">
        <v>5286</v>
      </c>
      <c r="B5303" s="6" t="s">
        <v>17828</v>
      </c>
    </row>
    <row r="5304" spans="1:2" x14ac:dyDescent="0.2">
      <c r="A5304" s="17" t="s">
        <v>5287</v>
      </c>
      <c r="B5304" s="6" t="s">
        <v>17829</v>
      </c>
    </row>
    <row r="5305" spans="1:2" x14ac:dyDescent="0.2">
      <c r="A5305" s="17" t="s">
        <v>5288</v>
      </c>
      <c r="B5305" s="6" t="s">
        <v>17830</v>
      </c>
    </row>
    <row r="5306" spans="1:2" x14ac:dyDescent="0.2">
      <c r="A5306" s="17" t="s">
        <v>5289</v>
      </c>
      <c r="B5306" s="6" t="s">
        <v>17831</v>
      </c>
    </row>
    <row r="5307" spans="1:2" x14ac:dyDescent="0.2">
      <c r="A5307" s="17" t="s">
        <v>5290</v>
      </c>
      <c r="B5307" s="6" t="s">
        <v>17832</v>
      </c>
    </row>
    <row r="5308" spans="1:2" x14ac:dyDescent="0.2">
      <c r="A5308" s="17" t="s">
        <v>5291</v>
      </c>
      <c r="B5308" s="6" t="s">
        <v>17833</v>
      </c>
    </row>
    <row r="5309" spans="1:2" x14ac:dyDescent="0.2">
      <c r="A5309" s="17" t="s">
        <v>5292</v>
      </c>
      <c r="B5309" s="6" t="s">
        <v>17834</v>
      </c>
    </row>
    <row r="5310" spans="1:2" x14ac:dyDescent="0.2">
      <c r="A5310" s="17" t="s">
        <v>5293</v>
      </c>
      <c r="B5310" s="6" t="s">
        <v>17835</v>
      </c>
    </row>
    <row r="5311" spans="1:2" x14ac:dyDescent="0.2">
      <c r="A5311" s="17" t="s">
        <v>5294</v>
      </c>
      <c r="B5311" s="6" t="s">
        <v>17836</v>
      </c>
    </row>
    <row r="5312" spans="1:2" x14ac:dyDescent="0.2">
      <c r="A5312" s="17" t="s">
        <v>5295</v>
      </c>
      <c r="B5312" s="6" t="s">
        <v>17837</v>
      </c>
    </row>
    <row r="5313" spans="1:2" x14ac:dyDescent="0.2">
      <c r="A5313" s="17" t="s">
        <v>5296</v>
      </c>
      <c r="B5313" s="6" t="s">
        <v>17838</v>
      </c>
    </row>
    <row r="5314" spans="1:2" x14ac:dyDescent="0.2">
      <c r="A5314" s="17" t="s">
        <v>5297</v>
      </c>
      <c r="B5314" s="6" t="s">
        <v>17839</v>
      </c>
    </row>
    <row r="5315" spans="1:2" x14ac:dyDescent="0.2">
      <c r="A5315" s="17" t="s">
        <v>5298</v>
      </c>
      <c r="B5315" s="6" t="s">
        <v>17840</v>
      </c>
    </row>
    <row r="5316" spans="1:2" x14ac:dyDescent="0.2">
      <c r="A5316" s="17" t="s">
        <v>5299</v>
      </c>
      <c r="B5316" s="6" t="s">
        <v>17841</v>
      </c>
    </row>
    <row r="5317" spans="1:2" x14ac:dyDescent="0.2">
      <c r="A5317" s="17" t="s">
        <v>5300</v>
      </c>
      <c r="B5317" s="6" t="s">
        <v>17842</v>
      </c>
    </row>
    <row r="5318" spans="1:2" x14ac:dyDescent="0.2">
      <c r="A5318" s="17" t="s">
        <v>5301</v>
      </c>
      <c r="B5318" s="6" t="s">
        <v>17843</v>
      </c>
    </row>
    <row r="5319" spans="1:2" x14ac:dyDescent="0.2">
      <c r="A5319" s="17" t="s">
        <v>5302</v>
      </c>
      <c r="B5319" s="6" t="s">
        <v>17844</v>
      </c>
    </row>
    <row r="5320" spans="1:2" x14ac:dyDescent="0.2">
      <c r="A5320" s="17" t="s">
        <v>5303</v>
      </c>
      <c r="B5320" s="6" t="s">
        <v>17845</v>
      </c>
    </row>
    <row r="5321" spans="1:2" x14ac:dyDescent="0.2">
      <c r="A5321" s="17" t="s">
        <v>5304</v>
      </c>
      <c r="B5321" s="6" t="s">
        <v>17846</v>
      </c>
    </row>
    <row r="5322" spans="1:2" x14ac:dyDescent="0.2">
      <c r="A5322" s="17" t="s">
        <v>5305</v>
      </c>
      <c r="B5322" s="6" t="s">
        <v>17847</v>
      </c>
    </row>
    <row r="5323" spans="1:2" x14ac:dyDescent="0.2">
      <c r="A5323" s="17" t="s">
        <v>5306</v>
      </c>
      <c r="B5323" s="6" t="s">
        <v>17848</v>
      </c>
    </row>
    <row r="5324" spans="1:2" x14ac:dyDescent="0.2">
      <c r="A5324" s="17" t="s">
        <v>5307</v>
      </c>
      <c r="B5324" s="6" t="s">
        <v>17849</v>
      </c>
    </row>
    <row r="5325" spans="1:2" x14ac:dyDescent="0.2">
      <c r="A5325" s="17" t="s">
        <v>5308</v>
      </c>
      <c r="B5325" s="6" t="s">
        <v>17850</v>
      </c>
    </row>
    <row r="5326" spans="1:2" x14ac:dyDescent="0.2">
      <c r="A5326" s="17" t="s">
        <v>5309</v>
      </c>
      <c r="B5326" s="6" t="s">
        <v>17851</v>
      </c>
    </row>
    <row r="5327" spans="1:2" x14ac:dyDescent="0.2">
      <c r="A5327" s="17" t="s">
        <v>5310</v>
      </c>
      <c r="B5327" s="6" t="s">
        <v>17852</v>
      </c>
    </row>
    <row r="5328" spans="1:2" x14ac:dyDescent="0.2">
      <c r="A5328" s="17" t="s">
        <v>5311</v>
      </c>
      <c r="B5328" s="6" t="s">
        <v>17853</v>
      </c>
    </row>
    <row r="5329" spans="1:2" x14ac:dyDescent="0.2">
      <c r="A5329" s="17" t="s">
        <v>5312</v>
      </c>
      <c r="B5329" s="6" t="s">
        <v>17854</v>
      </c>
    </row>
    <row r="5330" spans="1:2" x14ac:dyDescent="0.2">
      <c r="A5330" s="17" t="s">
        <v>5313</v>
      </c>
      <c r="B5330" s="6" t="s">
        <v>17855</v>
      </c>
    </row>
    <row r="5331" spans="1:2" x14ac:dyDescent="0.2">
      <c r="A5331" s="17" t="s">
        <v>5314</v>
      </c>
      <c r="B5331" s="6" t="s">
        <v>17856</v>
      </c>
    </row>
    <row r="5332" spans="1:2" x14ac:dyDescent="0.2">
      <c r="A5332" s="17" t="s">
        <v>5315</v>
      </c>
      <c r="B5332" s="6" t="s">
        <v>17857</v>
      </c>
    </row>
    <row r="5333" spans="1:2" x14ac:dyDescent="0.2">
      <c r="A5333" s="17" t="s">
        <v>5316</v>
      </c>
      <c r="B5333" s="6" t="s">
        <v>17858</v>
      </c>
    </row>
    <row r="5334" spans="1:2" x14ac:dyDescent="0.2">
      <c r="A5334" s="17" t="s">
        <v>5317</v>
      </c>
      <c r="B5334" s="6" t="s">
        <v>17859</v>
      </c>
    </row>
    <row r="5335" spans="1:2" x14ac:dyDescent="0.2">
      <c r="A5335" s="17" t="s">
        <v>5318</v>
      </c>
      <c r="B5335" s="6" t="s">
        <v>17860</v>
      </c>
    </row>
    <row r="5336" spans="1:2" x14ac:dyDescent="0.2">
      <c r="A5336" s="17" t="s">
        <v>5319</v>
      </c>
      <c r="B5336" s="6" t="s">
        <v>17861</v>
      </c>
    </row>
    <row r="5337" spans="1:2" x14ac:dyDescent="0.2">
      <c r="A5337" s="17" t="s">
        <v>5320</v>
      </c>
      <c r="B5337" s="6" t="s">
        <v>17862</v>
      </c>
    </row>
    <row r="5338" spans="1:2" x14ac:dyDescent="0.2">
      <c r="A5338" s="17" t="s">
        <v>5321</v>
      </c>
      <c r="B5338" s="6" t="s">
        <v>17863</v>
      </c>
    </row>
    <row r="5339" spans="1:2" x14ac:dyDescent="0.2">
      <c r="A5339" s="17" t="s">
        <v>5322</v>
      </c>
      <c r="B5339" s="6" t="s">
        <v>17864</v>
      </c>
    </row>
    <row r="5340" spans="1:2" x14ac:dyDescent="0.2">
      <c r="A5340" s="17" t="s">
        <v>5323</v>
      </c>
      <c r="B5340" s="6" t="s">
        <v>17865</v>
      </c>
    </row>
    <row r="5341" spans="1:2" x14ac:dyDescent="0.2">
      <c r="A5341" s="17" t="s">
        <v>5324</v>
      </c>
      <c r="B5341" s="6" t="s">
        <v>17866</v>
      </c>
    </row>
    <row r="5342" spans="1:2" x14ac:dyDescent="0.2">
      <c r="A5342" s="17" t="s">
        <v>5325</v>
      </c>
      <c r="B5342" s="6" t="s">
        <v>17867</v>
      </c>
    </row>
    <row r="5343" spans="1:2" x14ac:dyDescent="0.2">
      <c r="A5343" s="17" t="s">
        <v>5326</v>
      </c>
      <c r="B5343" s="6" t="s">
        <v>17868</v>
      </c>
    </row>
    <row r="5344" spans="1:2" x14ac:dyDescent="0.2">
      <c r="A5344" s="17" t="s">
        <v>5327</v>
      </c>
      <c r="B5344" s="6" t="s">
        <v>17869</v>
      </c>
    </row>
    <row r="5345" spans="1:2" x14ac:dyDescent="0.2">
      <c r="A5345" s="17" t="s">
        <v>5328</v>
      </c>
      <c r="B5345" s="6" t="s">
        <v>17870</v>
      </c>
    </row>
    <row r="5346" spans="1:2" x14ac:dyDescent="0.2">
      <c r="A5346" s="17" t="s">
        <v>5329</v>
      </c>
      <c r="B5346" s="6" t="s">
        <v>17871</v>
      </c>
    </row>
    <row r="5347" spans="1:2" x14ac:dyDescent="0.2">
      <c r="A5347" s="17" t="s">
        <v>5330</v>
      </c>
      <c r="B5347" s="6" t="s">
        <v>17872</v>
      </c>
    </row>
    <row r="5348" spans="1:2" x14ac:dyDescent="0.2">
      <c r="A5348" s="17" t="s">
        <v>5331</v>
      </c>
      <c r="B5348" s="6" t="s">
        <v>17873</v>
      </c>
    </row>
    <row r="5349" spans="1:2" x14ac:dyDescent="0.2">
      <c r="A5349" s="17" t="s">
        <v>5332</v>
      </c>
      <c r="B5349" s="6" t="s">
        <v>17874</v>
      </c>
    </row>
    <row r="5350" spans="1:2" x14ac:dyDescent="0.2">
      <c r="A5350" s="17" t="s">
        <v>5333</v>
      </c>
      <c r="B5350" s="6" t="s">
        <v>17875</v>
      </c>
    </row>
    <row r="5351" spans="1:2" x14ac:dyDescent="0.2">
      <c r="A5351" s="17" t="s">
        <v>5334</v>
      </c>
      <c r="B5351" s="6" t="s">
        <v>17876</v>
      </c>
    </row>
    <row r="5352" spans="1:2" x14ac:dyDescent="0.2">
      <c r="A5352" s="17" t="s">
        <v>5335</v>
      </c>
      <c r="B5352" s="6" t="s">
        <v>17877</v>
      </c>
    </row>
    <row r="5353" spans="1:2" x14ac:dyDescent="0.2">
      <c r="A5353" s="17" t="s">
        <v>5336</v>
      </c>
      <c r="B5353" s="6" t="s">
        <v>17878</v>
      </c>
    </row>
    <row r="5354" spans="1:2" x14ac:dyDescent="0.2">
      <c r="A5354" s="17" t="s">
        <v>5337</v>
      </c>
      <c r="B5354" s="6" t="s">
        <v>17879</v>
      </c>
    </row>
    <row r="5355" spans="1:2" x14ac:dyDescent="0.2">
      <c r="A5355" s="17" t="s">
        <v>5338</v>
      </c>
      <c r="B5355" s="6" t="s">
        <v>17880</v>
      </c>
    </row>
    <row r="5356" spans="1:2" x14ac:dyDescent="0.2">
      <c r="A5356" s="17" t="s">
        <v>5339</v>
      </c>
      <c r="B5356" s="6" t="s">
        <v>17881</v>
      </c>
    </row>
    <row r="5357" spans="1:2" x14ac:dyDescent="0.2">
      <c r="A5357" s="17" t="s">
        <v>5340</v>
      </c>
      <c r="B5357" s="6" t="s">
        <v>17882</v>
      </c>
    </row>
    <row r="5358" spans="1:2" x14ac:dyDescent="0.2">
      <c r="A5358" s="17" t="s">
        <v>5341</v>
      </c>
      <c r="B5358" s="6" t="s">
        <v>17883</v>
      </c>
    </row>
    <row r="5359" spans="1:2" x14ac:dyDescent="0.2">
      <c r="A5359" s="17" t="s">
        <v>5342</v>
      </c>
      <c r="B5359" s="6" t="s">
        <v>17884</v>
      </c>
    </row>
    <row r="5360" spans="1:2" x14ac:dyDescent="0.2">
      <c r="A5360" s="17" t="s">
        <v>5343</v>
      </c>
      <c r="B5360" s="6" t="s">
        <v>17885</v>
      </c>
    </row>
    <row r="5361" spans="1:2" x14ac:dyDescent="0.2">
      <c r="A5361" s="17" t="s">
        <v>5344</v>
      </c>
      <c r="B5361" s="6" t="s">
        <v>17886</v>
      </c>
    </row>
    <row r="5362" spans="1:2" x14ac:dyDescent="0.2">
      <c r="A5362" s="17" t="s">
        <v>5345</v>
      </c>
      <c r="B5362" s="6" t="s">
        <v>17887</v>
      </c>
    </row>
    <row r="5363" spans="1:2" x14ac:dyDescent="0.2">
      <c r="A5363" s="17" t="s">
        <v>5346</v>
      </c>
      <c r="B5363" s="6" t="s">
        <v>17888</v>
      </c>
    </row>
    <row r="5364" spans="1:2" x14ac:dyDescent="0.2">
      <c r="A5364" s="17" t="s">
        <v>5347</v>
      </c>
      <c r="B5364" s="6" t="s">
        <v>17889</v>
      </c>
    </row>
    <row r="5365" spans="1:2" x14ac:dyDescent="0.2">
      <c r="A5365" s="17" t="s">
        <v>5348</v>
      </c>
      <c r="B5365" s="6" t="s">
        <v>17890</v>
      </c>
    </row>
    <row r="5366" spans="1:2" x14ac:dyDescent="0.2">
      <c r="A5366" s="17" t="s">
        <v>5349</v>
      </c>
      <c r="B5366" s="6" t="s">
        <v>17891</v>
      </c>
    </row>
    <row r="5367" spans="1:2" x14ac:dyDescent="0.2">
      <c r="A5367" s="17" t="s">
        <v>5350</v>
      </c>
      <c r="B5367" s="6" t="s">
        <v>17892</v>
      </c>
    </row>
    <row r="5368" spans="1:2" x14ac:dyDescent="0.2">
      <c r="A5368" s="17" t="s">
        <v>5351</v>
      </c>
      <c r="B5368" s="6" t="s">
        <v>17893</v>
      </c>
    </row>
    <row r="5369" spans="1:2" x14ac:dyDescent="0.2">
      <c r="A5369" s="17" t="s">
        <v>5352</v>
      </c>
      <c r="B5369" s="6" t="s">
        <v>17894</v>
      </c>
    </row>
    <row r="5370" spans="1:2" x14ac:dyDescent="0.2">
      <c r="A5370" s="17" t="s">
        <v>5353</v>
      </c>
      <c r="B5370" s="6" t="s">
        <v>17895</v>
      </c>
    </row>
    <row r="5371" spans="1:2" x14ac:dyDescent="0.2">
      <c r="A5371" s="17" t="s">
        <v>5354</v>
      </c>
      <c r="B5371" s="6" t="s">
        <v>17896</v>
      </c>
    </row>
    <row r="5372" spans="1:2" x14ac:dyDescent="0.2">
      <c r="A5372" s="17" t="s">
        <v>5355</v>
      </c>
      <c r="B5372" s="6" t="s">
        <v>17897</v>
      </c>
    </row>
    <row r="5373" spans="1:2" x14ac:dyDescent="0.2">
      <c r="A5373" s="17" t="s">
        <v>5356</v>
      </c>
      <c r="B5373" s="6" t="s">
        <v>17898</v>
      </c>
    </row>
    <row r="5374" spans="1:2" x14ac:dyDescent="0.2">
      <c r="A5374" s="17" t="s">
        <v>5357</v>
      </c>
      <c r="B5374" s="6" t="s">
        <v>17899</v>
      </c>
    </row>
    <row r="5375" spans="1:2" x14ac:dyDescent="0.2">
      <c r="A5375" s="17" t="s">
        <v>5358</v>
      </c>
      <c r="B5375" s="6" t="s">
        <v>17900</v>
      </c>
    </row>
    <row r="5376" spans="1:2" x14ac:dyDescent="0.2">
      <c r="A5376" s="17" t="s">
        <v>5359</v>
      </c>
      <c r="B5376" s="6" t="s">
        <v>17901</v>
      </c>
    </row>
    <row r="5377" spans="1:2" x14ac:dyDescent="0.2">
      <c r="A5377" s="17" t="s">
        <v>5360</v>
      </c>
      <c r="B5377" s="6" t="s">
        <v>17902</v>
      </c>
    </row>
    <row r="5378" spans="1:2" x14ac:dyDescent="0.2">
      <c r="A5378" s="17" t="s">
        <v>5361</v>
      </c>
      <c r="B5378" s="6" t="s">
        <v>17903</v>
      </c>
    </row>
    <row r="5379" spans="1:2" x14ac:dyDescent="0.2">
      <c r="A5379" s="17" t="s">
        <v>5362</v>
      </c>
      <c r="B5379" s="8" t="s">
        <v>17904</v>
      </c>
    </row>
    <row r="5380" spans="1:2" x14ac:dyDescent="0.2">
      <c r="A5380" s="17" t="s">
        <v>5363</v>
      </c>
      <c r="B5380" s="9" t="s">
        <v>17905</v>
      </c>
    </row>
    <row r="5381" spans="1:2" x14ac:dyDescent="0.2">
      <c r="A5381" s="17" t="s">
        <v>5364</v>
      </c>
      <c r="B5381" s="10" t="s">
        <v>17906</v>
      </c>
    </row>
    <row r="5382" spans="1:2" x14ac:dyDescent="0.2">
      <c r="A5382" s="17" t="s">
        <v>5365</v>
      </c>
      <c r="B5382" s="6" t="s">
        <v>17907</v>
      </c>
    </row>
    <row r="5383" spans="1:2" x14ac:dyDescent="0.2">
      <c r="A5383" s="17" t="s">
        <v>5366</v>
      </c>
      <c r="B5383" s="6" t="s">
        <v>17908</v>
      </c>
    </row>
    <row r="5384" spans="1:2" x14ac:dyDescent="0.2">
      <c r="A5384" s="17" t="s">
        <v>5367</v>
      </c>
      <c r="B5384" s="6" t="s">
        <v>17909</v>
      </c>
    </row>
    <row r="5385" spans="1:2" x14ac:dyDescent="0.2">
      <c r="A5385" s="17" t="s">
        <v>5368</v>
      </c>
      <c r="B5385" s="6" t="s">
        <v>17910</v>
      </c>
    </row>
    <row r="5386" spans="1:2" x14ac:dyDescent="0.2">
      <c r="A5386" s="17" t="s">
        <v>5369</v>
      </c>
      <c r="B5386" s="6" t="s">
        <v>17911</v>
      </c>
    </row>
    <row r="5387" spans="1:2" x14ac:dyDescent="0.2">
      <c r="A5387" s="17" t="s">
        <v>5370</v>
      </c>
      <c r="B5387" s="6" t="s">
        <v>17912</v>
      </c>
    </row>
    <row r="5388" spans="1:2" x14ac:dyDescent="0.2">
      <c r="A5388" s="17" t="s">
        <v>5371</v>
      </c>
      <c r="B5388" s="6" t="s">
        <v>17913</v>
      </c>
    </row>
    <row r="5389" spans="1:2" x14ac:dyDescent="0.2">
      <c r="A5389" s="17" t="s">
        <v>5372</v>
      </c>
      <c r="B5389" s="6" t="s">
        <v>17914</v>
      </c>
    </row>
    <row r="5390" spans="1:2" x14ac:dyDescent="0.2">
      <c r="A5390" s="17" t="s">
        <v>5373</v>
      </c>
      <c r="B5390" s="6" t="s">
        <v>17915</v>
      </c>
    </row>
    <row r="5391" spans="1:2" x14ac:dyDescent="0.2">
      <c r="A5391" s="17" t="s">
        <v>5374</v>
      </c>
      <c r="B5391" s="6" t="s">
        <v>17916</v>
      </c>
    </row>
    <row r="5392" spans="1:2" x14ac:dyDescent="0.2">
      <c r="A5392" s="17" t="s">
        <v>5375</v>
      </c>
      <c r="B5392" s="6" t="s">
        <v>17917</v>
      </c>
    </row>
    <row r="5393" spans="1:2" x14ac:dyDescent="0.2">
      <c r="A5393" s="17" t="s">
        <v>5376</v>
      </c>
      <c r="B5393" s="6" t="s">
        <v>17918</v>
      </c>
    </row>
    <row r="5394" spans="1:2" x14ac:dyDescent="0.2">
      <c r="A5394" s="17" t="s">
        <v>5377</v>
      </c>
      <c r="B5394" s="6" t="s">
        <v>17919</v>
      </c>
    </row>
    <row r="5395" spans="1:2" x14ac:dyDescent="0.2">
      <c r="A5395" s="17" t="s">
        <v>5378</v>
      </c>
      <c r="B5395" s="6" t="s">
        <v>17920</v>
      </c>
    </row>
    <row r="5396" spans="1:2" x14ac:dyDescent="0.2">
      <c r="A5396" s="17" t="s">
        <v>5379</v>
      </c>
      <c r="B5396" s="6" t="s">
        <v>17921</v>
      </c>
    </row>
    <row r="5397" spans="1:2" x14ac:dyDescent="0.2">
      <c r="A5397" s="17" t="s">
        <v>5380</v>
      </c>
      <c r="B5397" s="6" t="s">
        <v>17922</v>
      </c>
    </row>
    <row r="5398" spans="1:2" x14ac:dyDescent="0.2">
      <c r="A5398" s="17" t="s">
        <v>5381</v>
      </c>
      <c r="B5398" s="6" t="s">
        <v>17923</v>
      </c>
    </row>
    <row r="5399" spans="1:2" x14ac:dyDescent="0.2">
      <c r="A5399" s="17" t="s">
        <v>5382</v>
      </c>
      <c r="B5399" s="6" t="s">
        <v>17924</v>
      </c>
    </row>
    <row r="5400" spans="1:2" x14ac:dyDescent="0.2">
      <c r="A5400" s="17" t="s">
        <v>5383</v>
      </c>
      <c r="B5400" s="6" t="s">
        <v>17925</v>
      </c>
    </row>
    <row r="5401" spans="1:2" x14ac:dyDescent="0.2">
      <c r="A5401" s="17" t="s">
        <v>5384</v>
      </c>
      <c r="B5401" s="6" t="s">
        <v>17926</v>
      </c>
    </row>
    <row r="5402" spans="1:2" x14ac:dyDescent="0.2">
      <c r="A5402" s="17" t="s">
        <v>5385</v>
      </c>
      <c r="B5402" s="6" t="s">
        <v>17927</v>
      </c>
    </row>
    <row r="5403" spans="1:2" x14ac:dyDescent="0.2">
      <c r="A5403" s="17" t="s">
        <v>5386</v>
      </c>
      <c r="B5403" s="6" t="s">
        <v>17928</v>
      </c>
    </row>
    <row r="5404" spans="1:2" x14ac:dyDescent="0.2">
      <c r="A5404" s="17" t="s">
        <v>5387</v>
      </c>
      <c r="B5404" s="6" t="s">
        <v>17929</v>
      </c>
    </row>
    <row r="5405" spans="1:2" x14ac:dyDescent="0.2">
      <c r="A5405" s="17" t="s">
        <v>5388</v>
      </c>
      <c r="B5405" s="6" t="s">
        <v>17930</v>
      </c>
    </row>
    <row r="5406" spans="1:2" x14ac:dyDescent="0.2">
      <c r="A5406" s="17" t="s">
        <v>5389</v>
      </c>
      <c r="B5406" s="6" t="s">
        <v>17931</v>
      </c>
    </row>
    <row r="5407" spans="1:2" x14ac:dyDescent="0.2">
      <c r="A5407" s="17" t="s">
        <v>5390</v>
      </c>
      <c r="B5407" s="6" t="s">
        <v>17932</v>
      </c>
    </row>
    <row r="5408" spans="1:2" x14ac:dyDescent="0.2">
      <c r="A5408" s="17" t="s">
        <v>5391</v>
      </c>
      <c r="B5408" s="6" t="s">
        <v>17933</v>
      </c>
    </row>
    <row r="5409" spans="1:2" x14ac:dyDescent="0.2">
      <c r="A5409" s="17" t="s">
        <v>5392</v>
      </c>
      <c r="B5409" s="6" t="s">
        <v>17934</v>
      </c>
    </row>
    <row r="5410" spans="1:2" x14ac:dyDescent="0.2">
      <c r="A5410" s="17" t="s">
        <v>5393</v>
      </c>
      <c r="B5410" s="6" t="s">
        <v>17935</v>
      </c>
    </row>
    <row r="5411" spans="1:2" x14ac:dyDescent="0.2">
      <c r="A5411" s="17" t="s">
        <v>5394</v>
      </c>
      <c r="B5411" s="6" t="s">
        <v>17936</v>
      </c>
    </row>
    <row r="5412" spans="1:2" x14ac:dyDescent="0.2">
      <c r="A5412" s="17" t="s">
        <v>5395</v>
      </c>
      <c r="B5412" s="6" t="s">
        <v>17937</v>
      </c>
    </row>
    <row r="5413" spans="1:2" x14ac:dyDescent="0.2">
      <c r="A5413" s="17" t="s">
        <v>5396</v>
      </c>
      <c r="B5413" s="6" t="s">
        <v>17938</v>
      </c>
    </row>
    <row r="5414" spans="1:2" x14ac:dyDescent="0.2">
      <c r="A5414" s="17" t="s">
        <v>5397</v>
      </c>
      <c r="B5414" s="6" t="s">
        <v>17939</v>
      </c>
    </row>
    <row r="5415" spans="1:2" x14ac:dyDescent="0.2">
      <c r="A5415" s="17" t="s">
        <v>5398</v>
      </c>
      <c r="B5415" s="6" t="s">
        <v>17940</v>
      </c>
    </row>
    <row r="5416" spans="1:2" x14ac:dyDescent="0.2">
      <c r="A5416" s="17" t="s">
        <v>5399</v>
      </c>
      <c r="B5416" s="6" t="s">
        <v>17941</v>
      </c>
    </row>
    <row r="5417" spans="1:2" x14ac:dyDescent="0.2">
      <c r="A5417" s="17" t="s">
        <v>5400</v>
      </c>
      <c r="B5417" s="6" t="s">
        <v>17942</v>
      </c>
    </row>
    <row r="5418" spans="1:2" x14ac:dyDescent="0.2">
      <c r="A5418" s="17" t="s">
        <v>5401</v>
      </c>
      <c r="B5418" s="6" t="s">
        <v>17943</v>
      </c>
    </row>
    <row r="5419" spans="1:2" x14ac:dyDescent="0.2">
      <c r="A5419" s="17" t="s">
        <v>5402</v>
      </c>
      <c r="B5419" s="6" t="s">
        <v>17944</v>
      </c>
    </row>
    <row r="5420" spans="1:2" x14ac:dyDescent="0.2">
      <c r="A5420" s="17" t="s">
        <v>5403</v>
      </c>
      <c r="B5420" s="6" t="s">
        <v>17945</v>
      </c>
    </row>
    <row r="5421" spans="1:2" x14ac:dyDescent="0.2">
      <c r="A5421" s="17" t="s">
        <v>5404</v>
      </c>
      <c r="B5421" s="6" t="s">
        <v>17946</v>
      </c>
    </row>
    <row r="5422" spans="1:2" x14ac:dyDescent="0.2">
      <c r="A5422" s="17" t="s">
        <v>5405</v>
      </c>
      <c r="B5422" s="6" t="s">
        <v>17947</v>
      </c>
    </row>
    <row r="5423" spans="1:2" x14ac:dyDescent="0.2">
      <c r="A5423" s="17" t="s">
        <v>5406</v>
      </c>
      <c r="B5423" s="6" t="s">
        <v>17948</v>
      </c>
    </row>
    <row r="5424" spans="1:2" x14ac:dyDescent="0.2">
      <c r="A5424" s="17" t="s">
        <v>5407</v>
      </c>
      <c r="B5424" s="6" t="s">
        <v>17949</v>
      </c>
    </row>
    <row r="5425" spans="1:2" x14ac:dyDescent="0.2">
      <c r="A5425" s="17" t="s">
        <v>5408</v>
      </c>
      <c r="B5425" s="6" t="s">
        <v>17950</v>
      </c>
    </row>
    <row r="5426" spans="1:2" x14ac:dyDescent="0.2">
      <c r="A5426" s="17" t="s">
        <v>5409</v>
      </c>
      <c r="B5426" s="6" t="s">
        <v>17951</v>
      </c>
    </row>
    <row r="5427" spans="1:2" x14ac:dyDescent="0.2">
      <c r="A5427" s="17" t="s">
        <v>5410</v>
      </c>
      <c r="B5427" s="6" t="s">
        <v>17952</v>
      </c>
    </row>
    <row r="5428" spans="1:2" x14ac:dyDescent="0.2">
      <c r="A5428" s="17" t="s">
        <v>5411</v>
      </c>
      <c r="B5428" s="6" t="s">
        <v>17953</v>
      </c>
    </row>
    <row r="5429" spans="1:2" x14ac:dyDescent="0.2">
      <c r="A5429" s="17" t="s">
        <v>5412</v>
      </c>
      <c r="B5429" s="6" t="s">
        <v>17954</v>
      </c>
    </row>
    <row r="5430" spans="1:2" x14ac:dyDescent="0.2">
      <c r="A5430" s="17" t="s">
        <v>5413</v>
      </c>
      <c r="B5430" s="6" t="s">
        <v>17955</v>
      </c>
    </row>
    <row r="5431" spans="1:2" x14ac:dyDescent="0.2">
      <c r="A5431" s="17" t="s">
        <v>5414</v>
      </c>
      <c r="B5431" s="6" t="s">
        <v>17956</v>
      </c>
    </row>
    <row r="5432" spans="1:2" x14ac:dyDescent="0.2">
      <c r="A5432" s="17" t="s">
        <v>5415</v>
      </c>
      <c r="B5432" s="6" t="s">
        <v>17957</v>
      </c>
    </row>
    <row r="5433" spans="1:2" x14ac:dyDescent="0.2">
      <c r="A5433" s="17" t="s">
        <v>5416</v>
      </c>
      <c r="B5433" s="6" t="s">
        <v>17958</v>
      </c>
    </row>
    <row r="5434" spans="1:2" x14ac:dyDescent="0.2">
      <c r="A5434" s="17" t="s">
        <v>5417</v>
      </c>
      <c r="B5434" s="6" t="s">
        <v>17959</v>
      </c>
    </row>
    <row r="5435" spans="1:2" x14ac:dyDescent="0.2">
      <c r="A5435" s="17" t="s">
        <v>5418</v>
      </c>
      <c r="B5435" s="6" t="s">
        <v>17960</v>
      </c>
    </row>
    <row r="5436" spans="1:2" x14ac:dyDescent="0.2">
      <c r="A5436" s="17" t="s">
        <v>5419</v>
      </c>
      <c r="B5436" s="6" t="s">
        <v>17961</v>
      </c>
    </row>
    <row r="5437" spans="1:2" x14ac:dyDescent="0.2">
      <c r="A5437" s="17" t="s">
        <v>5420</v>
      </c>
      <c r="B5437" s="6" t="s">
        <v>17962</v>
      </c>
    </row>
    <row r="5438" spans="1:2" x14ac:dyDescent="0.2">
      <c r="A5438" s="17" t="s">
        <v>5421</v>
      </c>
      <c r="B5438" s="6" t="s">
        <v>17963</v>
      </c>
    </row>
    <row r="5439" spans="1:2" x14ac:dyDescent="0.2">
      <c r="A5439" s="17" t="s">
        <v>5422</v>
      </c>
      <c r="B5439" s="6" t="s">
        <v>17964</v>
      </c>
    </row>
    <row r="5440" spans="1:2" x14ac:dyDescent="0.2">
      <c r="A5440" s="17" t="s">
        <v>5423</v>
      </c>
      <c r="B5440" s="6" t="s">
        <v>17965</v>
      </c>
    </row>
    <row r="5441" spans="1:2" x14ac:dyDescent="0.2">
      <c r="A5441" s="17" t="s">
        <v>5424</v>
      </c>
      <c r="B5441" s="6" t="s">
        <v>17966</v>
      </c>
    </row>
    <row r="5442" spans="1:2" x14ac:dyDescent="0.2">
      <c r="A5442" s="17" t="s">
        <v>5425</v>
      </c>
      <c r="B5442" s="6" t="s">
        <v>17967</v>
      </c>
    </row>
    <row r="5443" spans="1:2" x14ac:dyDescent="0.2">
      <c r="A5443" s="17" t="s">
        <v>5426</v>
      </c>
      <c r="B5443" s="6" t="s">
        <v>17968</v>
      </c>
    </row>
    <row r="5444" spans="1:2" x14ac:dyDescent="0.2">
      <c r="A5444" s="17" t="s">
        <v>5427</v>
      </c>
      <c r="B5444" s="6" t="s">
        <v>17969</v>
      </c>
    </row>
    <row r="5445" spans="1:2" x14ac:dyDescent="0.2">
      <c r="A5445" s="17" t="s">
        <v>5428</v>
      </c>
      <c r="B5445" s="6" t="s">
        <v>17970</v>
      </c>
    </row>
    <row r="5446" spans="1:2" x14ac:dyDescent="0.2">
      <c r="A5446" s="17" t="s">
        <v>5429</v>
      </c>
      <c r="B5446" s="6" t="s">
        <v>17971</v>
      </c>
    </row>
    <row r="5447" spans="1:2" x14ac:dyDescent="0.2">
      <c r="A5447" s="17" t="s">
        <v>5430</v>
      </c>
      <c r="B5447" s="6" t="s">
        <v>17972</v>
      </c>
    </row>
    <row r="5448" spans="1:2" x14ac:dyDescent="0.2">
      <c r="A5448" s="17" t="s">
        <v>5431</v>
      </c>
      <c r="B5448" s="6" t="s">
        <v>17973</v>
      </c>
    </row>
    <row r="5449" spans="1:2" x14ac:dyDescent="0.2">
      <c r="A5449" s="17" t="s">
        <v>5432</v>
      </c>
      <c r="B5449" s="6" t="s">
        <v>17974</v>
      </c>
    </row>
    <row r="5450" spans="1:2" x14ac:dyDescent="0.2">
      <c r="A5450" s="17" t="s">
        <v>5433</v>
      </c>
      <c r="B5450" s="6" t="s">
        <v>17975</v>
      </c>
    </row>
    <row r="5451" spans="1:2" x14ac:dyDescent="0.2">
      <c r="A5451" s="17" t="s">
        <v>5434</v>
      </c>
      <c r="B5451" s="6" t="s">
        <v>17976</v>
      </c>
    </row>
    <row r="5452" spans="1:2" x14ac:dyDescent="0.2">
      <c r="A5452" s="17" t="s">
        <v>5435</v>
      </c>
      <c r="B5452" s="6" t="s">
        <v>17977</v>
      </c>
    </row>
    <row r="5453" spans="1:2" x14ac:dyDescent="0.2">
      <c r="A5453" s="17" t="s">
        <v>5436</v>
      </c>
      <c r="B5453" s="6" t="s">
        <v>17978</v>
      </c>
    </row>
    <row r="5454" spans="1:2" x14ac:dyDescent="0.2">
      <c r="A5454" s="17" t="s">
        <v>5437</v>
      </c>
      <c r="B5454" s="6" t="s">
        <v>17979</v>
      </c>
    </row>
    <row r="5455" spans="1:2" x14ac:dyDescent="0.2">
      <c r="A5455" s="17" t="s">
        <v>5438</v>
      </c>
      <c r="B5455" s="6" t="s">
        <v>17980</v>
      </c>
    </row>
    <row r="5456" spans="1:2" x14ac:dyDescent="0.2">
      <c r="A5456" s="17" t="s">
        <v>5439</v>
      </c>
      <c r="B5456" s="6" t="s">
        <v>17981</v>
      </c>
    </row>
    <row r="5457" spans="1:2" x14ac:dyDescent="0.2">
      <c r="A5457" s="17" t="s">
        <v>5440</v>
      </c>
      <c r="B5457" s="6" t="s">
        <v>17982</v>
      </c>
    </row>
    <row r="5458" spans="1:2" x14ac:dyDescent="0.2">
      <c r="A5458" s="17" t="s">
        <v>5441</v>
      </c>
      <c r="B5458" s="6" t="s">
        <v>17983</v>
      </c>
    </row>
    <row r="5459" spans="1:2" x14ac:dyDescent="0.2">
      <c r="A5459" s="17" t="s">
        <v>5442</v>
      </c>
      <c r="B5459" s="6" t="s">
        <v>17984</v>
      </c>
    </row>
    <row r="5460" spans="1:2" x14ac:dyDescent="0.2">
      <c r="A5460" s="17" t="s">
        <v>5443</v>
      </c>
      <c r="B5460" s="6" t="s">
        <v>17985</v>
      </c>
    </row>
    <row r="5461" spans="1:2" x14ac:dyDescent="0.2">
      <c r="A5461" s="17" t="s">
        <v>5444</v>
      </c>
      <c r="B5461" s="6" t="s">
        <v>17986</v>
      </c>
    </row>
    <row r="5462" spans="1:2" x14ac:dyDescent="0.2">
      <c r="A5462" s="17" t="s">
        <v>5445</v>
      </c>
      <c r="B5462" s="6" t="s">
        <v>17987</v>
      </c>
    </row>
    <row r="5463" spans="1:2" x14ac:dyDescent="0.2">
      <c r="A5463" s="17" t="s">
        <v>5446</v>
      </c>
      <c r="B5463" s="6" t="s">
        <v>17988</v>
      </c>
    </row>
    <row r="5464" spans="1:2" x14ac:dyDescent="0.2">
      <c r="A5464" s="17" t="s">
        <v>5447</v>
      </c>
      <c r="B5464" s="6" t="s">
        <v>17989</v>
      </c>
    </row>
    <row r="5465" spans="1:2" x14ac:dyDescent="0.2">
      <c r="A5465" s="17" t="s">
        <v>5448</v>
      </c>
      <c r="B5465" s="6" t="s">
        <v>17990</v>
      </c>
    </row>
    <row r="5466" spans="1:2" x14ac:dyDescent="0.2">
      <c r="A5466" s="17" t="s">
        <v>5449</v>
      </c>
      <c r="B5466" s="6" t="s">
        <v>17991</v>
      </c>
    </row>
    <row r="5467" spans="1:2" x14ac:dyDescent="0.2">
      <c r="A5467" s="17" t="s">
        <v>5450</v>
      </c>
      <c r="B5467" s="6" t="s">
        <v>17992</v>
      </c>
    </row>
    <row r="5468" spans="1:2" x14ac:dyDescent="0.2">
      <c r="A5468" s="17" t="s">
        <v>5451</v>
      </c>
      <c r="B5468" s="6" t="s">
        <v>17993</v>
      </c>
    </row>
    <row r="5469" spans="1:2" x14ac:dyDescent="0.2">
      <c r="A5469" s="17" t="s">
        <v>5452</v>
      </c>
      <c r="B5469" s="6" t="s">
        <v>17994</v>
      </c>
    </row>
    <row r="5470" spans="1:2" x14ac:dyDescent="0.2">
      <c r="A5470" s="17" t="s">
        <v>5453</v>
      </c>
      <c r="B5470" s="6" t="s">
        <v>17995</v>
      </c>
    </row>
    <row r="5471" spans="1:2" x14ac:dyDescent="0.2">
      <c r="A5471" s="17" t="s">
        <v>5454</v>
      </c>
      <c r="B5471" s="6" t="s">
        <v>17996</v>
      </c>
    </row>
    <row r="5472" spans="1:2" x14ac:dyDescent="0.2">
      <c r="A5472" s="17" t="s">
        <v>5455</v>
      </c>
      <c r="B5472" s="6" t="s">
        <v>17997</v>
      </c>
    </row>
    <row r="5473" spans="1:2" x14ac:dyDescent="0.2">
      <c r="A5473" s="17" t="s">
        <v>5456</v>
      </c>
      <c r="B5473" s="6" t="s">
        <v>17998</v>
      </c>
    </row>
    <row r="5474" spans="1:2" x14ac:dyDescent="0.2">
      <c r="A5474" s="17" t="s">
        <v>5457</v>
      </c>
      <c r="B5474" s="6" t="s">
        <v>17999</v>
      </c>
    </row>
    <row r="5475" spans="1:2" x14ac:dyDescent="0.2">
      <c r="A5475" s="17" t="s">
        <v>5458</v>
      </c>
      <c r="B5475" s="6" t="s">
        <v>18000</v>
      </c>
    </row>
    <row r="5476" spans="1:2" x14ac:dyDescent="0.2">
      <c r="A5476" s="17" t="s">
        <v>5459</v>
      </c>
      <c r="B5476" s="6" t="s">
        <v>18001</v>
      </c>
    </row>
    <row r="5477" spans="1:2" x14ac:dyDescent="0.2">
      <c r="A5477" s="17" t="s">
        <v>5460</v>
      </c>
      <c r="B5477" s="6" t="s">
        <v>18002</v>
      </c>
    </row>
    <row r="5478" spans="1:2" x14ac:dyDescent="0.2">
      <c r="A5478" s="17" t="s">
        <v>5461</v>
      </c>
      <c r="B5478" s="6" t="s">
        <v>18003</v>
      </c>
    </row>
    <row r="5479" spans="1:2" x14ac:dyDescent="0.2">
      <c r="A5479" s="17" t="s">
        <v>5462</v>
      </c>
      <c r="B5479" s="6" t="s">
        <v>18004</v>
      </c>
    </row>
    <row r="5480" spans="1:2" x14ac:dyDescent="0.2">
      <c r="A5480" s="17" t="s">
        <v>5463</v>
      </c>
      <c r="B5480" s="6" t="s">
        <v>18005</v>
      </c>
    </row>
    <row r="5481" spans="1:2" x14ac:dyDescent="0.2">
      <c r="A5481" s="17" t="s">
        <v>5464</v>
      </c>
      <c r="B5481" s="6" t="s">
        <v>18006</v>
      </c>
    </row>
    <row r="5482" spans="1:2" x14ac:dyDescent="0.2">
      <c r="A5482" s="17" t="s">
        <v>5465</v>
      </c>
      <c r="B5482" s="6" t="s">
        <v>18007</v>
      </c>
    </row>
    <row r="5483" spans="1:2" x14ac:dyDescent="0.2">
      <c r="A5483" s="17" t="s">
        <v>5466</v>
      </c>
      <c r="B5483" s="6" t="s">
        <v>18008</v>
      </c>
    </row>
    <row r="5484" spans="1:2" x14ac:dyDescent="0.2">
      <c r="A5484" s="17" t="s">
        <v>5467</v>
      </c>
      <c r="B5484" s="6" t="s">
        <v>18009</v>
      </c>
    </row>
    <row r="5485" spans="1:2" x14ac:dyDescent="0.2">
      <c r="A5485" s="17" t="s">
        <v>5468</v>
      </c>
      <c r="B5485" s="6" t="s">
        <v>18010</v>
      </c>
    </row>
    <row r="5486" spans="1:2" x14ac:dyDescent="0.2">
      <c r="A5486" s="17" t="s">
        <v>5469</v>
      </c>
      <c r="B5486" s="6" t="s">
        <v>18011</v>
      </c>
    </row>
    <row r="5487" spans="1:2" x14ac:dyDescent="0.2">
      <c r="A5487" s="17" t="s">
        <v>5470</v>
      </c>
      <c r="B5487" s="6" t="s">
        <v>18012</v>
      </c>
    </row>
    <row r="5488" spans="1:2" x14ac:dyDescent="0.2">
      <c r="A5488" s="17" t="s">
        <v>5471</v>
      </c>
      <c r="B5488" s="6" t="s">
        <v>18013</v>
      </c>
    </row>
    <row r="5489" spans="1:2" x14ac:dyDescent="0.2">
      <c r="A5489" s="17" t="s">
        <v>5472</v>
      </c>
      <c r="B5489" s="6" t="s">
        <v>18014</v>
      </c>
    </row>
    <row r="5490" spans="1:2" x14ac:dyDescent="0.2">
      <c r="A5490" s="17" t="s">
        <v>5473</v>
      </c>
      <c r="B5490" s="6" t="s">
        <v>18015</v>
      </c>
    </row>
    <row r="5491" spans="1:2" x14ac:dyDescent="0.2">
      <c r="A5491" s="17" t="s">
        <v>5474</v>
      </c>
      <c r="B5491" s="6" t="s">
        <v>18016</v>
      </c>
    </row>
    <row r="5492" spans="1:2" x14ac:dyDescent="0.2">
      <c r="A5492" s="17" t="s">
        <v>5475</v>
      </c>
      <c r="B5492" s="6" t="s">
        <v>18017</v>
      </c>
    </row>
    <row r="5493" spans="1:2" x14ac:dyDescent="0.2">
      <c r="A5493" s="17" t="s">
        <v>5476</v>
      </c>
      <c r="B5493" s="6" t="s">
        <v>18018</v>
      </c>
    </row>
    <row r="5494" spans="1:2" x14ac:dyDescent="0.2">
      <c r="A5494" s="17" t="s">
        <v>5477</v>
      </c>
      <c r="B5494" s="6" t="s">
        <v>18019</v>
      </c>
    </row>
    <row r="5495" spans="1:2" x14ac:dyDescent="0.2">
      <c r="A5495" s="17" t="s">
        <v>5478</v>
      </c>
      <c r="B5495" s="6" t="s">
        <v>18020</v>
      </c>
    </row>
    <row r="5496" spans="1:2" x14ac:dyDescent="0.2">
      <c r="A5496" s="17" t="s">
        <v>5479</v>
      </c>
      <c r="B5496" s="6" t="s">
        <v>18021</v>
      </c>
    </row>
    <row r="5497" spans="1:2" x14ac:dyDescent="0.2">
      <c r="A5497" s="17" t="s">
        <v>5480</v>
      </c>
      <c r="B5497" s="6" t="s">
        <v>18022</v>
      </c>
    </row>
    <row r="5498" spans="1:2" x14ac:dyDescent="0.2">
      <c r="A5498" s="17" t="s">
        <v>5481</v>
      </c>
      <c r="B5498" s="6" t="s">
        <v>18023</v>
      </c>
    </row>
    <row r="5499" spans="1:2" x14ac:dyDescent="0.2">
      <c r="A5499" s="17" t="s">
        <v>5482</v>
      </c>
      <c r="B5499" s="6" t="s">
        <v>18024</v>
      </c>
    </row>
    <row r="5500" spans="1:2" x14ac:dyDescent="0.2">
      <c r="A5500" s="17" t="s">
        <v>5483</v>
      </c>
      <c r="B5500" s="6" t="s">
        <v>18025</v>
      </c>
    </row>
    <row r="5501" spans="1:2" x14ac:dyDescent="0.2">
      <c r="A5501" s="17" t="s">
        <v>5484</v>
      </c>
      <c r="B5501" s="6" t="s">
        <v>18026</v>
      </c>
    </row>
    <row r="5502" spans="1:2" x14ac:dyDescent="0.2">
      <c r="A5502" s="17" t="s">
        <v>5485</v>
      </c>
      <c r="B5502" s="6" t="s">
        <v>18027</v>
      </c>
    </row>
    <row r="5503" spans="1:2" x14ac:dyDescent="0.2">
      <c r="A5503" s="17" t="s">
        <v>5486</v>
      </c>
      <c r="B5503" s="6" t="s">
        <v>18028</v>
      </c>
    </row>
    <row r="5504" spans="1:2" x14ac:dyDescent="0.2">
      <c r="A5504" s="17" t="s">
        <v>5487</v>
      </c>
      <c r="B5504" s="6" t="s">
        <v>18029</v>
      </c>
    </row>
    <row r="5505" spans="1:2" x14ac:dyDescent="0.2">
      <c r="A5505" s="17" t="s">
        <v>5488</v>
      </c>
      <c r="B5505" s="6" t="s">
        <v>18030</v>
      </c>
    </row>
    <row r="5506" spans="1:2" x14ac:dyDescent="0.2">
      <c r="A5506" s="17" t="s">
        <v>5489</v>
      </c>
      <c r="B5506" s="6" t="s">
        <v>18031</v>
      </c>
    </row>
    <row r="5507" spans="1:2" x14ac:dyDescent="0.2">
      <c r="A5507" s="17" t="s">
        <v>5490</v>
      </c>
      <c r="B5507" s="6" t="s">
        <v>18032</v>
      </c>
    </row>
    <row r="5508" spans="1:2" x14ac:dyDescent="0.2">
      <c r="A5508" s="17" t="s">
        <v>5491</v>
      </c>
      <c r="B5508" s="6" t="s">
        <v>18033</v>
      </c>
    </row>
    <row r="5509" spans="1:2" x14ac:dyDescent="0.2">
      <c r="A5509" s="17" t="s">
        <v>5492</v>
      </c>
      <c r="B5509" s="6" t="s">
        <v>18034</v>
      </c>
    </row>
    <row r="5510" spans="1:2" x14ac:dyDescent="0.2">
      <c r="A5510" s="17" t="s">
        <v>5493</v>
      </c>
      <c r="B5510" s="6" t="s">
        <v>18035</v>
      </c>
    </row>
    <row r="5511" spans="1:2" x14ac:dyDescent="0.2">
      <c r="A5511" s="17" t="s">
        <v>5494</v>
      </c>
      <c r="B5511" s="6" t="s">
        <v>18036</v>
      </c>
    </row>
    <row r="5512" spans="1:2" x14ac:dyDescent="0.2">
      <c r="A5512" s="17" t="s">
        <v>5495</v>
      </c>
      <c r="B5512" s="6" t="s">
        <v>18037</v>
      </c>
    </row>
    <row r="5513" spans="1:2" x14ac:dyDescent="0.2">
      <c r="A5513" s="17" t="s">
        <v>5496</v>
      </c>
      <c r="B5513" s="6" t="s">
        <v>18038</v>
      </c>
    </row>
    <row r="5514" spans="1:2" x14ac:dyDescent="0.2">
      <c r="A5514" s="17" t="s">
        <v>5497</v>
      </c>
      <c r="B5514" s="6" t="s">
        <v>18039</v>
      </c>
    </row>
    <row r="5515" spans="1:2" x14ac:dyDescent="0.2">
      <c r="A5515" s="17" t="s">
        <v>5498</v>
      </c>
      <c r="B5515" s="6" t="s">
        <v>18040</v>
      </c>
    </row>
    <row r="5516" spans="1:2" x14ac:dyDescent="0.2">
      <c r="A5516" s="17" t="s">
        <v>5499</v>
      </c>
      <c r="B5516" s="6" t="s">
        <v>18041</v>
      </c>
    </row>
    <row r="5517" spans="1:2" x14ac:dyDescent="0.2">
      <c r="A5517" s="17" t="s">
        <v>5500</v>
      </c>
      <c r="B5517" s="6" t="s">
        <v>18042</v>
      </c>
    </row>
    <row r="5518" spans="1:2" x14ac:dyDescent="0.2">
      <c r="A5518" s="17" t="s">
        <v>5501</v>
      </c>
      <c r="B5518" s="6" t="s">
        <v>18043</v>
      </c>
    </row>
    <row r="5519" spans="1:2" x14ac:dyDescent="0.2">
      <c r="A5519" s="17" t="s">
        <v>5502</v>
      </c>
      <c r="B5519" s="6" t="s">
        <v>18044</v>
      </c>
    </row>
    <row r="5520" spans="1:2" x14ac:dyDescent="0.2">
      <c r="A5520" s="17" t="s">
        <v>5503</v>
      </c>
      <c r="B5520" s="6" t="s">
        <v>18045</v>
      </c>
    </row>
    <row r="5521" spans="1:2" x14ac:dyDescent="0.2">
      <c r="A5521" s="17" t="s">
        <v>5504</v>
      </c>
      <c r="B5521" s="6" t="s">
        <v>18046</v>
      </c>
    </row>
    <row r="5522" spans="1:2" x14ac:dyDescent="0.2">
      <c r="A5522" s="17" t="s">
        <v>5505</v>
      </c>
      <c r="B5522" s="6" t="s">
        <v>18047</v>
      </c>
    </row>
    <row r="5523" spans="1:2" x14ac:dyDescent="0.2">
      <c r="A5523" s="17" t="s">
        <v>5506</v>
      </c>
      <c r="B5523" s="6" t="s">
        <v>18048</v>
      </c>
    </row>
    <row r="5524" spans="1:2" x14ac:dyDescent="0.2">
      <c r="A5524" s="17" t="s">
        <v>5507</v>
      </c>
      <c r="B5524" s="6" t="s">
        <v>18049</v>
      </c>
    </row>
    <row r="5525" spans="1:2" x14ac:dyDescent="0.2">
      <c r="A5525" s="17" t="s">
        <v>5508</v>
      </c>
      <c r="B5525" s="6" t="s">
        <v>18050</v>
      </c>
    </row>
    <row r="5526" spans="1:2" x14ac:dyDescent="0.2">
      <c r="A5526" s="17" t="s">
        <v>5509</v>
      </c>
      <c r="B5526" s="6" t="s">
        <v>18051</v>
      </c>
    </row>
    <row r="5527" spans="1:2" x14ac:dyDescent="0.2">
      <c r="A5527" s="17" t="s">
        <v>5510</v>
      </c>
      <c r="B5527" s="6" t="s">
        <v>18052</v>
      </c>
    </row>
    <row r="5528" spans="1:2" x14ac:dyDescent="0.2">
      <c r="A5528" s="17" t="s">
        <v>5511</v>
      </c>
      <c r="B5528" s="6" t="s">
        <v>18053</v>
      </c>
    </row>
    <row r="5529" spans="1:2" x14ac:dyDescent="0.2">
      <c r="A5529" s="17" t="s">
        <v>5512</v>
      </c>
      <c r="B5529" s="6" t="s">
        <v>18054</v>
      </c>
    </row>
    <row r="5530" spans="1:2" x14ac:dyDescent="0.2">
      <c r="A5530" s="17" t="s">
        <v>5513</v>
      </c>
      <c r="B5530" s="6" t="s">
        <v>18055</v>
      </c>
    </row>
    <row r="5531" spans="1:2" x14ac:dyDescent="0.2">
      <c r="A5531" s="17" t="s">
        <v>5514</v>
      </c>
      <c r="B5531" s="6" t="s">
        <v>18056</v>
      </c>
    </row>
    <row r="5532" spans="1:2" x14ac:dyDescent="0.2">
      <c r="A5532" s="17" t="s">
        <v>5515</v>
      </c>
      <c r="B5532" s="6" t="s">
        <v>18057</v>
      </c>
    </row>
    <row r="5533" spans="1:2" x14ac:dyDescent="0.2">
      <c r="A5533" s="17" t="s">
        <v>5516</v>
      </c>
      <c r="B5533" s="6" t="s">
        <v>18058</v>
      </c>
    </row>
    <row r="5534" spans="1:2" x14ac:dyDescent="0.2">
      <c r="A5534" s="17" t="s">
        <v>5517</v>
      </c>
      <c r="B5534" s="6" t="s">
        <v>18059</v>
      </c>
    </row>
    <row r="5535" spans="1:2" x14ac:dyDescent="0.2">
      <c r="A5535" s="17" t="s">
        <v>5518</v>
      </c>
      <c r="B5535" s="6" t="s">
        <v>18060</v>
      </c>
    </row>
    <row r="5536" spans="1:2" x14ac:dyDescent="0.2">
      <c r="A5536" s="17" t="s">
        <v>5519</v>
      </c>
      <c r="B5536" s="6" t="s">
        <v>18061</v>
      </c>
    </row>
    <row r="5537" spans="1:2" x14ac:dyDescent="0.2">
      <c r="A5537" s="17" t="s">
        <v>5520</v>
      </c>
      <c r="B5537" s="6" t="s">
        <v>18062</v>
      </c>
    </row>
    <row r="5538" spans="1:2" x14ac:dyDescent="0.2">
      <c r="A5538" s="17" t="s">
        <v>5521</v>
      </c>
      <c r="B5538" s="6" t="s">
        <v>18063</v>
      </c>
    </row>
    <row r="5539" spans="1:2" x14ac:dyDescent="0.2">
      <c r="A5539" s="17" t="s">
        <v>5522</v>
      </c>
      <c r="B5539" s="6" t="s">
        <v>18064</v>
      </c>
    </row>
    <row r="5540" spans="1:2" x14ac:dyDescent="0.2">
      <c r="A5540" s="17" t="s">
        <v>5523</v>
      </c>
      <c r="B5540" s="6" t="s">
        <v>18065</v>
      </c>
    </row>
    <row r="5541" spans="1:2" x14ac:dyDescent="0.2">
      <c r="A5541" s="17" t="s">
        <v>5524</v>
      </c>
      <c r="B5541" s="6" t="s">
        <v>18066</v>
      </c>
    </row>
    <row r="5542" spans="1:2" x14ac:dyDescent="0.2">
      <c r="A5542" s="17" t="s">
        <v>5525</v>
      </c>
      <c r="B5542" s="6" t="s">
        <v>18067</v>
      </c>
    </row>
    <row r="5543" spans="1:2" x14ac:dyDescent="0.2">
      <c r="A5543" s="17" t="s">
        <v>5526</v>
      </c>
      <c r="B5543" s="6" t="s">
        <v>18068</v>
      </c>
    </row>
    <row r="5544" spans="1:2" x14ac:dyDescent="0.2">
      <c r="A5544" s="17" t="s">
        <v>5527</v>
      </c>
      <c r="B5544" s="6" t="s">
        <v>18069</v>
      </c>
    </row>
    <row r="5545" spans="1:2" x14ac:dyDescent="0.2">
      <c r="A5545" s="17" t="s">
        <v>5528</v>
      </c>
      <c r="B5545" s="6" t="s">
        <v>18070</v>
      </c>
    </row>
    <row r="5546" spans="1:2" x14ac:dyDescent="0.2">
      <c r="A5546" s="17" t="s">
        <v>5529</v>
      </c>
      <c r="B5546" s="6" t="s">
        <v>18071</v>
      </c>
    </row>
    <row r="5547" spans="1:2" x14ac:dyDescent="0.2">
      <c r="A5547" s="17" t="s">
        <v>5530</v>
      </c>
      <c r="B5547" s="6" t="s">
        <v>18072</v>
      </c>
    </row>
    <row r="5548" spans="1:2" x14ac:dyDescent="0.2">
      <c r="A5548" s="17" t="s">
        <v>5531</v>
      </c>
      <c r="B5548" s="6" t="s">
        <v>18073</v>
      </c>
    </row>
    <row r="5549" spans="1:2" x14ac:dyDescent="0.2">
      <c r="A5549" s="17" t="s">
        <v>5532</v>
      </c>
      <c r="B5549" s="6" t="s">
        <v>18074</v>
      </c>
    </row>
    <row r="5550" spans="1:2" x14ac:dyDescent="0.2">
      <c r="A5550" s="17" t="s">
        <v>5533</v>
      </c>
      <c r="B5550" s="6" t="s">
        <v>18075</v>
      </c>
    </row>
    <row r="5551" spans="1:2" x14ac:dyDescent="0.2">
      <c r="A5551" s="17" t="s">
        <v>5534</v>
      </c>
      <c r="B5551" s="6" t="s">
        <v>18076</v>
      </c>
    </row>
    <row r="5552" spans="1:2" x14ac:dyDescent="0.2">
      <c r="A5552" s="17" t="s">
        <v>5535</v>
      </c>
      <c r="B5552" s="6" t="s">
        <v>18077</v>
      </c>
    </row>
    <row r="5553" spans="1:2" x14ac:dyDescent="0.2">
      <c r="A5553" s="17" t="s">
        <v>5536</v>
      </c>
      <c r="B5553" s="6" t="s">
        <v>18078</v>
      </c>
    </row>
    <row r="5554" spans="1:2" x14ac:dyDescent="0.2">
      <c r="A5554" s="17" t="s">
        <v>5537</v>
      </c>
      <c r="B5554" s="6" t="s">
        <v>18079</v>
      </c>
    </row>
    <row r="5555" spans="1:2" ht="18" x14ac:dyDescent="0.2">
      <c r="A5555" s="17" t="s">
        <v>5538</v>
      </c>
      <c r="B5555" s="6" t="s">
        <v>18080</v>
      </c>
    </row>
    <row r="5556" spans="1:2" x14ac:dyDescent="0.2">
      <c r="A5556" s="17" t="s">
        <v>5539</v>
      </c>
      <c r="B5556" s="6" t="s">
        <v>18081</v>
      </c>
    </row>
    <row r="5557" spans="1:2" x14ac:dyDescent="0.2">
      <c r="A5557" s="17" t="s">
        <v>5540</v>
      </c>
      <c r="B5557" s="6" t="s">
        <v>18082</v>
      </c>
    </row>
    <row r="5558" spans="1:2" x14ac:dyDescent="0.2">
      <c r="A5558" s="17" t="s">
        <v>5541</v>
      </c>
      <c r="B5558" s="6" t="s">
        <v>18083</v>
      </c>
    </row>
    <row r="5559" spans="1:2" x14ac:dyDescent="0.2">
      <c r="A5559" s="17" t="s">
        <v>5542</v>
      </c>
      <c r="B5559" s="6" t="s">
        <v>18084</v>
      </c>
    </row>
    <row r="5560" spans="1:2" x14ac:dyDescent="0.2">
      <c r="A5560" s="17" t="s">
        <v>5543</v>
      </c>
      <c r="B5560" s="6" t="s">
        <v>18085</v>
      </c>
    </row>
    <row r="5561" spans="1:2" x14ac:dyDescent="0.2">
      <c r="A5561" s="17" t="s">
        <v>5544</v>
      </c>
      <c r="B5561" s="6" t="s">
        <v>18086</v>
      </c>
    </row>
    <row r="5562" spans="1:2" x14ac:dyDescent="0.2">
      <c r="A5562" s="17" t="s">
        <v>5545</v>
      </c>
      <c r="B5562" s="6" t="s">
        <v>18087</v>
      </c>
    </row>
    <row r="5563" spans="1:2" x14ac:dyDescent="0.2">
      <c r="A5563" s="17" t="s">
        <v>5546</v>
      </c>
      <c r="B5563" s="6" t="s">
        <v>18088</v>
      </c>
    </row>
    <row r="5564" spans="1:2" x14ac:dyDescent="0.2">
      <c r="A5564" s="17" t="s">
        <v>5547</v>
      </c>
      <c r="B5564" s="6" t="s">
        <v>18089</v>
      </c>
    </row>
    <row r="5565" spans="1:2" x14ac:dyDescent="0.2">
      <c r="A5565" s="17" t="s">
        <v>5548</v>
      </c>
      <c r="B5565" s="6" t="s">
        <v>18090</v>
      </c>
    </row>
    <row r="5566" spans="1:2" x14ac:dyDescent="0.2">
      <c r="A5566" s="17" t="s">
        <v>5549</v>
      </c>
      <c r="B5566" s="6" t="s">
        <v>18091</v>
      </c>
    </row>
    <row r="5567" spans="1:2" x14ac:dyDescent="0.2">
      <c r="A5567" s="17" t="s">
        <v>5550</v>
      </c>
      <c r="B5567" s="6" t="s">
        <v>18092</v>
      </c>
    </row>
    <row r="5568" spans="1:2" x14ac:dyDescent="0.2">
      <c r="A5568" s="17" t="s">
        <v>5551</v>
      </c>
      <c r="B5568" s="6" t="s">
        <v>18093</v>
      </c>
    </row>
    <row r="5569" spans="1:2" x14ac:dyDescent="0.2">
      <c r="A5569" s="17" t="s">
        <v>5552</v>
      </c>
      <c r="B5569" s="8" t="s">
        <v>18094</v>
      </c>
    </row>
    <row r="5570" spans="1:2" x14ac:dyDescent="0.2">
      <c r="A5570" s="17" t="s">
        <v>5553</v>
      </c>
      <c r="B5570" s="9" t="s">
        <v>18095</v>
      </c>
    </row>
    <row r="5571" spans="1:2" x14ac:dyDescent="0.2">
      <c r="A5571" s="17" t="s">
        <v>5554</v>
      </c>
      <c r="B5571" s="10" t="s">
        <v>18096</v>
      </c>
    </row>
    <row r="5572" spans="1:2" x14ac:dyDescent="0.2">
      <c r="A5572" s="17" t="s">
        <v>5555</v>
      </c>
      <c r="B5572" s="6" t="s">
        <v>18097</v>
      </c>
    </row>
    <row r="5573" spans="1:2" x14ac:dyDescent="0.2">
      <c r="A5573" s="17" t="s">
        <v>5556</v>
      </c>
      <c r="B5573" s="6" t="s">
        <v>18098</v>
      </c>
    </row>
    <row r="5574" spans="1:2" x14ac:dyDescent="0.2">
      <c r="A5574" s="17" t="s">
        <v>5557</v>
      </c>
      <c r="B5574" s="6" t="s">
        <v>18099</v>
      </c>
    </row>
    <row r="5575" spans="1:2" x14ac:dyDescent="0.2">
      <c r="A5575" s="17" t="s">
        <v>5558</v>
      </c>
      <c r="B5575" s="6" t="s">
        <v>18100</v>
      </c>
    </row>
    <row r="5576" spans="1:2" x14ac:dyDescent="0.2">
      <c r="A5576" s="17" t="s">
        <v>5559</v>
      </c>
      <c r="B5576" s="6" t="s">
        <v>18101</v>
      </c>
    </row>
    <row r="5577" spans="1:2" x14ac:dyDescent="0.2">
      <c r="A5577" s="17" t="s">
        <v>5560</v>
      </c>
      <c r="B5577" s="6" t="s">
        <v>18102</v>
      </c>
    </row>
    <row r="5578" spans="1:2" x14ac:dyDescent="0.2">
      <c r="A5578" s="17" t="s">
        <v>5561</v>
      </c>
      <c r="B5578" s="6" t="s">
        <v>18103</v>
      </c>
    </row>
    <row r="5579" spans="1:2" x14ac:dyDescent="0.2">
      <c r="A5579" s="17" t="s">
        <v>5562</v>
      </c>
      <c r="B5579" s="6" t="s">
        <v>18104</v>
      </c>
    </row>
    <row r="5580" spans="1:2" x14ac:dyDescent="0.2">
      <c r="A5580" s="17" t="s">
        <v>5563</v>
      </c>
      <c r="B5580" s="6" t="s">
        <v>18105</v>
      </c>
    </row>
    <row r="5581" spans="1:2" x14ac:dyDescent="0.2">
      <c r="A5581" s="17" t="s">
        <v>5564</v>
      </c>
      <c r="B5581" s="6" t="s">
        <v>18106</v>
      </c>
    </row>
    <row r="5582" spans="1:2" x14ac:dyDescent="0.2">
      <c r="A5582" s="17" t="s">
        <v>5565</v>
      </c>
      <c r="B5582" s="6" t="s">
        <v>18107</v>
      </c>
    </row>
    <row r="5583" spans="1:2" x14ac:dyDescent="0.2">
      <c r="A5583" s="17" t="s">
        <v>5566</v>
      </c>
      <c r="B5583" s="6" t="s">
        <v>18108</v>
      </c>
    </row>
    <row r="5584" spans="1:2" x14ac:dyDescent="0.2">
      <c r="A5584" s="17" t="s">
        <v>5567</v>
      </c>
      <c r="B5584" s="6" t="s">
        <v>18109</v>
      </c>
    </row>
    <row r="5585" spans="1:2" x14ac:dyDescent="0.2">
      <c r="A5585" s="17" t="s">
        <v>5568</v>
      </c>
      <c r="B5585" s="6" t="s">
        <v>18110</v>
      </c>
    </row>
    <row r="5586" spans="1:2" x14ac:dyDescent="0.2">
      <c r="A5586" s="17" t="s">
        <v>5569</v>
      </c>
      <c r="B5586" s="6" t="s">
        <v>18111</v>
      </c>
    </row>
    <row r="5587" spans="1:2" x14ac:dyDescent="0.2">
      <c r="A5587" s="17" t="s">
        <v>5570</v>
      </c>
      <c r="B5587" s="6" t="s">
        <v>18112</v>
      </c>
    </row>
    <row r="5588" spans="1:2" x14ac:dyDescent="0.2">
      <c r="A5588" s="17" t="s">
        <v>5571</v>
      </c>
      <c r="B5588" s="6" t="s">
        <v>18113</v>
      </c>
    </row>
    <row r="5589" spans="1:2" x14ac:dyDescent="0.2">
      <c r="A5589" s="17" t="s">
        <v>5572</v>
      </c>
      <c r="B5589" s="6" t="s">
        <v>18114</v>
      </c>
    </row>
    <row r="5590" spans="1:2" x14ac:dyDescent="0.2">
      <c r="A5590" s="17" t="s">
        <v>5573</v>
      </c>
      <c r="B5590" s="6" t="s">
        <v>18115</v>
      </c>
    </row>
    <row r="5591" spans="1:2" x14ac:dyDescent="0.2">
      <c r="A5591" s="17" t="s">
        <v>5574</v>
      </c>
      <c r="B5591" s="6" t="s">
        <v>18116</v>
      </c>
    </row>
    <row r="5592" spans="1:2" x14ac:dyDescent="0.2">
      <c r="A5592" s="17" t="s">
        <v>5575</v>
      </c>
      <c r="B5592" s="6" t="s">
        <v>18117</v>
      </c>
    </row>
    <row r="5593" spans="1:2" x14ac:dyDescent="0.2">
      <c r="A5593" s="17" t="s">
        <v>5576</v>
      </c>
      <c r="B5593" s="6" t="s">
        <v>18118</v>
      </c>
    </row>
    <row r="5594" spans="1:2" x14ac:dyDescent="0.2">
      <c r="A5594" s="17" t="s">
        <v>5577</v>
      </c>
      <c r="B5594" s="6" t="s">
        <v>18119</v>
      </c>
    </row>
    <row r="5595" spans="1:2" x14ac:dyDescent="0.2">
      <c r="A5595" s="17" t="s">
        <v>5578</v>
      </c>
      <c r="B5595" s="6" t="s">
        <v>18120</v>
      </c>
    </row>
    <row r="5596" spans="1:2" x14ac:dyDescent="0.2">
      <c r="A5596" s="17" t="s">
        <v>5579</v>
      </c>
      <c r="B5596" s="6" t="s">
        <v>18121</v>
      </c>
    </row>
    <row r="5597" spans="1:2" x14ac:dyDescent="0.2">
      <c r="A5597" s="17" t="s">
        <v>5580</v>
      </c>
      <c r="B5597" s="6" t="s">
        <v>18122</v>
      </c>
    </row>
    <row r="5598" spans="1:2" x14ac:dyDescent="0.2">
      <c r="A5598" s="17" t="s">
        <v>5581</v>
      </c>
      <c r="B5598" s="6" t="s">
        <v>18123</v>
      </c>
    </row>
    <row r="5599" spans="1:2" x14ac:dyDescent="0.2">
      <c r="A5599" s="17" t="s">
        <v>5582</v>
      </c>
      <c r="B5599" s="6" t="s">
        <v>18124</v>
      </c>
    </row>
    <row r="5600" spans="1:2" x14ac:dyDescent="0.2">
      <c r="A5600" s="17" t="s">
        <v>5583</v>
      </c>
      <c r="B5600" s="6" t="s">
        <v>18125</v>
      </c>
    </row>
    <row r="5601" spans="1:2" x14ac:dyDescent="0.2">
      <c r="A5601" s="17" t="s">
        <v>5584</v>
      </c>
      <c r="B5601" s="6" t="s">
        <v>18126</v>
      </c>
    </row>
    <row r="5602" spans="1:2" x14ac:dyDescent="0.2">
      <c r="A5602" s="17" t="s">
        <v>5585</v>
      </c>
      <c r="B5602" s="6" t="s">
        <v>18127</v>
      </c>
    </row>
    <row r="5603" spans="1:2" x14ac:dyDescent="0.2">
      <c r="A5603" s="17" t="s">
        <v>5586</v>
      </c>
      <c r="B5603" s="6" t="s">
        <v>18128</v>
      </c>
    </row>
    <row r="5604" spans="1:2" x14ac:dyDescent="0.2">
      <c r="A5604" s="17" t="s">
        <v>5587</v>
      </c>
      <c r="B5604" s="6" t="s">
        <v>18129</v>
      </c>
    </row>
    <row r="5605" spans="1:2" x14ac:dyDescent="0.2">
      <c r="A5605" s="17" t="s">
        <v>5588</v>
      </c>
      <c r="B5605" s="6" t="s">
        <v>18130</v>
      </c>
    </row>
    <row r="5606" spans="1:2" x14ac:dyDescent="0.2">
      <c r="A5606" s="17" t="s">
        <v>5589</v>
      </c>
      <c r="B5606" s="6" t="s">
        <v>18131</v>
      </c>
    </row>
    <row r="5607" spans="1:2" x14ac:dyDescent="0.2">
      <c r="A5607" s="17" t="s">
        <v>5590</v>
      </c>
      <c r="B5607" s="6" t="s">
        <v>18132</v>
      </c>
    </row>
    <row r="5608" spans="1:2" x14ac:dyDescent="0.2">
      <c r="A5608" s="17" t="s">
        <v>5591</v>
      </c>
      <c r="B5608" s="6" t="s">
        <v>18133</v>
      </c>
    </row>
    <row r="5609" spans="1:2" x14ac:dyDescent="0.2">
      <c r="A5609" s="17" t="s">
        <v>5592</v>
      </c>
      <c r="B5609" s="6" t="s">
        <v>18134</v>
      </c>
    </row>
    <row r="5610" spans="1:2" x14ac:dyDescent="0.2">
      <c r="A5610" s="17" t="s">
        <v>5593</v>
      </c>
      <c r="B5610" s="6" t="s">
        <v>18135</v>
      </c>
    </row>
    <row r="5611" spans="1:2" x14ac:dyDescent="0.2">
      <c r="A5611" s="17" t="s">
        <v>5594</v>
      </c>
      <c r="B5611" s="6" t="s">
        <v>18136</v>
      </c>
    </row>
    <row r="5612" spans="1:2" x14ac:dyDescent="0.2">
      <c r="A5612" s="17" t="s">
        <v>5595</v>
      </c>
      <c r="B5612" s="6" t="s">
        <v>18137</v>
      </c>
    </row>
    <row r="5613" spans="1:2" x14ac:dyDescent="0.2">
      <c r="A5613" s="17" t="s">
        <v>5596</v>
      </c>
      <c r="B5613" s="6" t="s">
        <v>18138</v>
      </c>
    </row>
    <row r="5614" spans="1:2" x14ac:dyDescent="0.2">
      <c r="A5614" s="17" t="s">
        <v>5597</v>
      </c>
      <c r="B5614" s="6" t="s">
        <v>18139</v>
      </c>
    </row>
    <row r="5615" spans="1:2" x14ac:dyDescent="0.2">
      <c r="A5615" s="17" t="s">
        <v>5598</v>
      </c>
      <c r="B5615" s="6" t="s">
        <v>18140</v>
      </c>
    </row>
    <row r="5616" spans="1:2" x14ac:dyDescent="0.2">
      <c r="A5616" s="17" t="s">
        <v>5599</v>
      </c>
      <c r="B5616" s="6" t="s">
        <v>18141</v>
      </c>
    </row>
    <row r="5617" spans="1:2" x14ac:dyDescent="0.2">
      <c r="A5617" s="17" t="s">
        <v>5600</v>
      </c>
      <c r="B5617" s="6" t="s">
        <v>18142</v>
      </c>
    </row>
    <row r="5618" spans="1:2" x14ac:dyDescent="0.2">
      <c r="A5618" s="17" t="s">
        <v>5601</v>
      </c>
      <c r="B5618" s="6" t="s">
        <v>18143</v>
      </c>
    </row>
    <row r="5619" spans="1:2" x14ac:dyDescent="0.2">
      <c r="A5619" s="17" t="s">
        <v>5602</v>
      </c>
      <c r="B5619" s="6" t="s">
        <v>18144</v>
      </c>
    </row>
    <row r="5620" spans="1:2" x14ac:dyDescent="0.2">
      <c r="A5620" s="17" t="s">
        <v>5603</v>
      </c>
      <c r="B5620" s="6" t="s">
        <v>18145</v>
      </c>
    </row>
    <row r="5621" spans="1:2" x14ac:dyDescent="0.2">
      <c r="A5621" s="17" t="s">
        <v>5604</v>
      </c>
      <c r="B5621" s="6" t="s">
        <v>18146</v>
      </c>
    </row>
    <row r="5622" spans="1:2" x14ac:dyDescent="0.2">
      <c r="A5622" s="17" t="s">
        <v>5605</v>
      </c>
      <c r="B5622" s="6" t="s">
        <v>18147</v>
      </c>
    </row>
    <row r="5623" spans="1:2" x14ac:dyDescent="0.2">
      <c r="A5623" s="17" t="s">
        <v>5606</v>
      </c>
      <c r="B5623" s="6" t="s">
        <v>18148</v>
      </c>
    </row>
    <row r="5624" spans="1:2" x14ac:dyDescent="0.2">
      <c r="A5624" s="17" t="s">
        <v>5607</v>
      </c>
      <c r="B5624" s="6" t="s">
        <v>18149</v>
      </c>
    </row>
    <row r="5625" spans="1:2" x14ac:dyDescent="0.2">
      <c r="A5625" s="17" t="s">
        <v>5608</v>
      </c>
      <c r="B5625" s="6" t="s">
        <v>18150</v>
      </c>
    </row>
    <row r="5626" spans="1:2" x14ac:dyDescent="0.2">
      <c r="A5626" s="17" t="s">
        <v>5609</v>
      </c>
      <c r="B5626" s="6" t="s">
        <v>18151</v>
      </c>
    </row>
    <row r="5627" spans="1:2" x14ac:dyDescent="0.2">
      <c r="A5627" s="17" t="s">
        <v>5610</v>
      </c>
      <c r="B5627" s="6" t="s">
        <v>18152</v>
      </c>
    </row>
    <row r="5628" spans="1:2" x14ac:dyDescent="0.2">
      <c r="A5628" s="17" t="s">
        <v>5611</v>
      </c>
      <c r="B5628" s="6" t="s">
        <v>18153</v>
      </c>
    </row>
    <row r="5629" spans="1:2" x14ac:dyDescent="0.2">
      <c r="A5629" s="17" t="s">
        <v>5612</v>
      </c>
      <c r="B5629" s="6" t="s">
        <v>18154</v>
      </c>
    </row>
    <row r="5630" spans="1:2" x14ac:dyDescent="0.2">
      <c r="A5630" s="17" t="s">
        <v>5613</v>
      </c>
      <c r="B5630" s="6" t="s">
        <v>18155</v>
      </c>
    </row>
    <row r="5631" spans="1:2" x14ac:dyDescent="0.2">
      <c r="A5631" s="17" t="s">
        <v>5614</v>
      </c>
      <c r="B5631" s="6" t="s">
        <v>18156</v>
      </c>
    </row>
    <row r="5632" spans="1:2" x14ac:dyDescent="0.2">
      <c r="A5632" s="17" t="s">
        <v>5615</v>
      </c>
      <c r="B5632" s="6" t="s">
        <v>18157</v>
      </c>
    </row>
    <row r="5633" spans="1:2" x14ac:dyDescent="0.2">
      <c r="A5633" s="17" t="s">
        <v>5616</v>
      </c>
      <c r="B5633" s="6" t="s">
        <v>18158</v>
      </c>
    </row>
    <row r="5634" spans="1:2" x14ac:dyDescent="0.2">
      <c r="A5634" s="17" t="s">
        <v>5617</v>
      </c>
      <c r="B5634" s="6" t="s">
        <v>18159</v>
      </c>
    </row>
    <row r="5635" spans="1:2" x14ac:dyDescent="0.2">
      <c r="A5635" s="17" t="s">
        <v>5618</v>
      </c>
      <c r="B5635" s="6" t="s">
        <v>18160</v>
      </c>
    </row>
    <row r="5636" spans="1:2" x14ac:dyDescent="0.2">
      <c r="A5636" s="17" t="s">
        <v>5619</v>
      </c>
      <c r="B5636" s="6" t="s">
        <v>18161</v>
      </c>
    </row>
    <row r="5637" spans="1:2" x14ac:dyDescent="0.2">
      <c r="A5637" s="17" t="s">
        <v>5620</v>
      </c>
      <c r="B5637" s="6" t="s">
        <v>18162</v>
      </c>
    </row>
    <row r="5638" spans="1:2" x14ac:dyDescent="0.2">
      <c r="A5638" s="17" t="s">
        <v>5621</v>
      </c>
      <c r="B5638" s="6" t="s">
        <v>18163</v>
      </c>
    </row>
    <row r="5639" spans="1:2" x14ac:dyDescent="0.2">
      <c r="A5639" s="17" t="s">
        <v>5622</v>
      </c>
      <c r="B5639" s="6" t="s">
        <v>18164</v>
      </c>
    </row>
    <row r="5640" spans="1:2" x14ac:dyDescent="0.2">
      <c r="A5640" s="17" t="s">
        <v>5623</v>
      </c>
      <c r="B5640" s="6" t="s">
        <v>18165</v>
      </c>
    </row>
    <row r="5641" spans="1:2" x14ac:dyDescent="0.2">
      <c r="A5641" s="17" t="s">
        <v>5624</v>
      </c>
      <c r="B5641" s="6" t="s">
        <v>18166</v>
      </c>
    </row>
    <row r="5642" spans="1:2" x14ac:dyDescent="0.2">
      <c r="A5642" s="17" t="s">
        <v>5625</v>
      </c>
      <c r="B5642" s="6" t="s">
        <v>18167</v>
      </c>
    </row>
    <row r="5643" spans="1:2" x14ac:dyDescent="0.2">
      <c r="A5643" s="17" t="s">
        <v>5626</v>
      </c>
      <c r="B5643" s="6" t="s">
        <v>18168</v>
      </c>
    </row>
    <row r="5644" spans="1:2" x14ac:dyDescent="0.2">
      <c r="A5644" s="17" t="s">
        <v>5627</v>
      </c>
      <c r="B5644" s="6" t="s">
        <v>18169</v>
      </c>
    </row>
    <row r="5645" spans="1:2" x14ac:dyDescent="0.2">
      <c r="A5645" s="17" t="s">
        <v>5628</v>
      </c>
      <c r="B5645" s="6" t="s">
        <v>18170</v>
      </c>
    </row>
    <row r="5646" spans="1:2" x14ac:dyDescent="0.2">
      <c r="A5646" s="17" t="s">
        <v>5629</v>
      </c>
      <c r="B5646" s="6" t="s">
        <v>18171</v>
      </c>
    </row>
    <row r="5647" spans="1:2" x14ac:dyDescent="0.2">
      <c r="A5647" s="17" t="s">
        <v>5630</v>
      </c>
      <c r="B5647" s="6" t="s">
        <v>18172</v>
      </c>
    </row>
    <row r="5648" spans="1:2" x14ac:dyDescent="0.2">
      <c r="A5648" s="17" t="s">
        <v>5631</v>
      </c>
      <c r="B5648" s="6" t="s">
        <v>18173</v>
      </c>
    </row>
    <row r="5649" spans="1:2" x14ac:dyDescent="0.2">
      <c r="A5649" s="17" t="s">
        <v>5632</v>
      </c>
      <c r="B5649" s="6" t="s">
        <v>18174</v>
      </c>
    </row>
    <row r="5650" spans="1:2" x14ac:dyDescent="0.2">
      <c r="A5650" s="17" t="s">
        <v>5633</v>
      </c>
      <c r="B5650" s="6" t="s">
        <v>18175</v>
      </c>
    </row>
    <row r="5651" spans="1:2" x14ac:dyDescent="0.2">
      <c r="A5651" s="17" t="s">
        <v>5634</v>
      </c>
      <c r="B5651" s="6" t="s">
        <v>18176</v>
      </c>
    </row>
    <row r="5652" spans="1:2" x14ac:dyDescent="0.2">
      <c r="A5652" s="17" t="s">
        <v>5635</v>
      </c>
      <c r="B5652" s="6" t="s">
        <v>18177</v>
      </c>
    </row>
    <row r="5653" spans="1:2" x14ac:dyDescent="0.2">
      <c r="A5653" s="17" t="s">
        <v>5636</v>
      </c>
      <c r="B5653" s="6" t="s">
        <v>18178</v>
      </c>
    </row>
    <row r="5654" spans="1:2" x14ac:dyDescent="0.2">
      <c r="A5654" s="17" t="s">
        <v>5637</v>
      </c>
      <c r="B5654" s="6" t="s">
        <v>18179</v>
      </c>
    </row>
    <row r="5655" spans="1:2" x14ac:dyDescent="0.2">
      <c r="A5655" s="17" t="s">
        <v>5638</v>
      </c>
      <c r="B5655" s="6" t="s">
        <v>18180</v>
      </c>
    </row>
    <row r="5656" spans="1:2" x14ac:dyDescent="0.2">
      <c r="A5656" s="17" t="s">
        <v>5639</v>
      </c>
      <c r="B5656" s="6" t="s">
        <v>18181</v>
      </c>
    </row>
    <row r="5657" spans="1:2" x14ac:dyDescent="0.2">
      <c r="A5657" s="17" t="s">
        <v>5640</v>
      </c>
      <c r="B5657" s="6" t="s">
        <v>18182</v>
      </c>
    </row>
    <row r="5658" spans="1:2" x14ac:dyDescent="0.2">
      <c r="A5658" s="17" t="s">
        <v>5641</v>
      </c>
      <c r="B5658" s="6" t="s">
        <v>18183</v>
      </c>
    </row>
    <row r="5659" spans="1:2" x14ac:dyDescent="0.2">
      <c r="A5659" s="17" t="s">
        <v>5642</v>
      </c>
      <c r="B5659" s="6" t="s">
        <v>18184</v>
      </c>
    </row>
    <row r="5660" spans="1:2" x14ac:dyDescent="0.2">
      <c r="A5660" s="17" t="s">
        <v>5643</v>
      </c>
      <c r="B5660" s="6" t="s">
        <v>18185</v>
      </c>
    </row>
    <row r="5661" spans="1:2" x14ac:dyDescent="0.2">
      <c r="A5661" s="17" t="s">
        <v>5644</v>
      </c>
      <c r="B5661" s="6" t="s">
        <v>18186</v>
      </c>
    </row>
    <row r="5662" spans="1:2" x14ac:dyDescent="0.2">
      <c r="A5662" s="17" t="s">
        <v>5645</v>
      </c>
      <c r="B5662" s="6" t="s">
        <v>18187</v>
      </c>
    </row>
    <row r="5663" spans="1:2" x14ac:dyDescent="0.2">
      <c r="A5663" s="17" t="s">
        <v>5646</v>
      </c>
      <c r="B5663" s="6" t="s">
        <v>18188</v>
      </c>
    </row>
    <row r="5664" spans="1:2" x14ac:dyDescent="0.2">
      <c r="A5664" s="17" t="s">
        <v>5647</v>
      </c>
      <c r="B5664" s="6" t="s">
        <v>18189</v>
      </c>
    </row>
    <row r="5665" spans="1:2" x14ac:dyDescent="0.2">
      <c r="A5665" s="17" t="s">
        <v>5648</v>
      </c>
      <c r="B5665" s="6" t="s">
        <v>18190</v>
      </c>
    </row>
    <row r="5666" spans="1:2" x14ac:dyDescent="0.2">
      <c r="A5666" s="17" t="s">
        <v>5649</v>
      </c>
      <c r="B5666" s="6" t="s">
        <v>18191</v>
      </c>
    </row>
    <row r="5667" spans="1:2" x14ac:dyDescent="0.2">
      <c r="A5667" s="17" t="s">
        <v>5650</v>
      </c>
      <c r="B5667" s="6" t="s">
        <v>18192</v>
      </c>
    </row>
    <row r="5668" spans="1:2" x14ac:dyDescent="0.2">
      <c r="A5668" s="17" t="s">
        <v>5651</v>
      </c>
      <c r="B5668" s="6" t="s">
        <v>18193</v>
      </c>
    </row>
    <row r="5669" spans="1:2" x14ac:dyDescent="0.2">
      <c r="A5669" s="17" t="s">
        <v>5652</v>
      </c>
      <c r="B5669" s="6" t="s">
        <v>18194</v>
      </c>
    </row>
    <row r="5670" spans="1:2" x14ac:dyDescent="0.2">
      <c r="A5670" s="17" t="s">
        <v>5653</v>
      </c>
      <c r="B5670" s="6" t="s">
        <v>18195</v>
      </c>
    </row>
    <row r="5671" spans="1:2" x14ac:dyDescent="0.2">
      <c r="A5671" s="17" t="s">
        <v>5654</v>
      </c>
      <c r="B5671" s="6" t="s">
        <v>18196</v>
      </c>
    </row>
    <row r="5672" spans="1:2" x14ac:dyDescent="0.2">
      <c r="A5672" s="17" t="s">
        <v>5655</v>
      </c>
      <c r="B5672" s="6" t="s">
        <v>18197</v>
      </c>
    </row>
    <row r="5673" spans="1:2" x14ac:dyDescent="0.2">
      <c r="A5673" s="17" t="s">
        <v>5656</v>
      </c>
      <c r="B5673" s="6" t="s">
        <v>18198</v>
      </c>
    </row>
    <row r="5674" spans="1:2" x14ac:dyDescent="0.2">
      <c r="A5674" s="17" t="s">
        <v>5657</v>
      </c>
      <c r="B5674" s="6" t="s">
        <v>18199</v>
      </c>
    </row>
    <row r="5675" spans="1:2" x14ac:dyDescent="0.2">
      <c r="A5675" s="17" t="s">
        <v>5658</v>
      </c>
      <c r="B5675" s="6" t="s">
        <v>18200</v>
      </c>
    </row>
    <row r="5676" spans="1:2" x14ac:dyDescent="0.2">
      <c r="A5676" s="17" t="s">
        <v>5659</v>
      </c>
      <c r="B5676" s="6" t="s">
        <v>18201</v>
      </c>
    </row>
    <row r="5677" spans="1:2" x14ac:dyDescent="0.2">
      <c r="A5677" s="17" t="s">
        <v>5660</v>
      </c>
      <c r="B5677" s="6" t="s">
        <v>18202</v>
      </c>
    </row>
    <row r="5678" spans="1:2" x14ac:dyDescent="0.2">
      <c r="A5678" s="17" t="s">
        <v>5661</v>
      </c>
      <c r="B5678" s="6" t="s">
        <v>18203</v>
      </c>
    </row>
    <row r="5679" spans="1:2" x14ac:dyDescent="0.2">
      <c r="A5679" s="17" t="s">
        <v>5662</v>
      </c>
      <c r="B5679" s="6" t="s">
        <v>18204</v>
      </c>
    </row>
    <row r="5680" spans="1:2" x14ac:dyDescent="0.2">
      <c r="A5680" s="17" t="s">
        <v>5663</v>
      </c>
      <c r="B5680" s="6" t="s">
        <v>18205</v>
      </c>
    </row>
    <row r="5681" spans="1:2" x14ac:dyDescent="0.2">
      <c r="A5681" s="17" t="s">
        <v>5664</v>
      </c>
      <c r="B5681" s="6" t="s">
        <v>18206</v>
      </c>
    </row>
    <row r="5682" spans="1:2" x14ac:dyDescent="0.2">
      <c r="A5682" s="17" t="s">
        <v>5665</v>
      </c>
      <c r="B5682" s="6" t="s">
        <v>18207</v>
      </c>
    </row>
    <row r="5683" spans="1:2" x14ac:dyDescent="0.2">
      <c r="A5683" s="17" t="s">
        <v>5666</v>
      </c>
      <c r="B5683" s="6" t="s">
        <v>18208</v>
      </c>
    </row>
    <row r="5684" spans="1:2" x14ac:dyDescent="0.2">
      <c r="A5684" s="17" t="s">
        <v>5667</v>
      </c>
      <c r="B5684" s="6" t="s">
        <v>18209</v>
      </c>
    </row>
    <row r="5685" spans="1:2" x14ac:dyDescent="0.2">
      <c r="A5685" s="17" t="s">
        <v>5668</v>
      </c>
      <c r="B5685" s="6" t="s">
        <v>18210</v>
      </c>
    </row>
    <row r="5686" spans="1:2" x14ac:dyDescent="0.2">
      <c r="A5686" s="17" t="s">
        <v>5669</v>
      </c>
      <c r="B5686" s="6" t="s">
        <v>18211</v>
      </c>
    </row>
    <row r="5687" spans="1:2" x14ac:dyDescent="0.2">
      <c r="A5687" s="17" t="s">
        <v>5670</v>
      </c>
      <c r="B5687" s="6" t="s">
        <v>18212</v>
      </c>
    </row>
    <row r="5688" spans="1:2" x14ac:dyDescent="0.2">
      <c r="A5688" s="17" t="s">
        <v>5671</v>
      </c>
      <c r="B5688" s="6" t="s">
        <v>18213</v>
      </c>
    </row>
    <row r="5689" spans="1:2" x14ac:dyDescent="0.2">
      <c r="A5689" s="17" t="s">
        <v>5672</v>
      </c>
      <c r="B5689" s="6" t="s">
        <v>18214</v>
      </c>
    </row>
    <row r="5690" spans="1:2" x14ac:dyDescent="0.2">
      <c r="A5690" s="17" t="s">
        <v>5673</v>
      </c>
      <c r="B5690" s="6" t="s">
        <v>18215</v>
      </c>
    </row>
    <row r="5691" spans="1:2" x14ac:dyDescent="0.2">
      <c r="A5691" s="17" t="s">
        <v>5674</v>
      </c>
      <c r="B5691" s="6" t="s">
        <v>18216</v>
      </c>
    </row>
    <row r="5692" spans="1:2" x14ac:dyDescent="0.2">
      <c r="A5692" s="17" t="s">
        <v>5675</v>
      </c>
      <c r="B5692" s="6" t="s">
        <v>18217</v>
      </c>
    </row>
    <row r="5693" spans="1:2" x14ac:dyDescent="0.2">
      <c r="A5693" s="17" t="s">
        <v>5676</v>
      </c>
      <c r="B5693" s="6" t="s">
        <v>18218</v>
      </c>
    </row>
    <row r="5694" spans="1:2" x14ac:dyDescent="0.2">
      <c r="A5694" s="17" t="s">
        <v>5677</v>
      </c>
      <c r="B5694" s="6" t="s">
        <v>18219</v>
      </c>
    </row>
    <row r="5695" spans="1:2" x14ac:dyDescent="0.2">
      <c r="A5695" s="17" t="s">
        <v>5678</v>
      </c>
      <c r="B5695" s="6" t="s">
        <v>18220</v>
      </c>
    </row>
    <row r="5696" spans="1:2" x14ac:dyDescent="0.2">
      <c r="A5696" s="17" t="s">
        <v>5679</v>
      </c>
      <c r="B5696" s="6" t="s">
        <v>18221</v>
      </c>
    </row>
    <row r="5697" spans="1:2" x14ac:dyDescent="0.2">
      <c r="A5697" s="17" t="s">
        <v>5680</v>
      </c>
      <c r="B5697" s="6" t="s">
        <v>18222</v>
      </c>
    </row>
    <row r="5698" spans="1:2" x14ac:dyDescent="0.2">
      <c r="A5698" s="17" t="s">
        <v>5681</v>
      </c>
      <c r="B5698" s="6" t="s">
        <v>18223</v>
      </c>
    </row>
    <row r="5699" spans="1:2" x14ac:dyDescent="0.2">
      <c r="A5699" s="17" t="s">
        <v>5682</v>
      </c>
      <c r="B5699" s="6" t="s">
        <v>18224</v>
      </c>
    </row>
    <row r="5700" spans="1:2" x14ac:dyDescent="0.2">
      <c r="A5700" s="17" t="s">
        <v>5683</v>
      </c>
      <c r="B5700" s="6" t="s">
        <v>18225</v>
      </c>
    </row>
    <row r="5701" spans="1:2" x14ac:dyDescent="0.2">
      <c r="A5701" s="17" t="s">
        <v>5684</v>
      </c>
      <c r="B5701" s="6" t="s">
        <v>18226</v>
      </c>
    </row>
    <row r="5702" spans="1:2" x14ac:dyDescent="0.2">
      <c r="A5702" s="17" t="s">
        <v>5685</v>
      </c>
      <c r="B5702" s="6" t="s">
        <v>18227</v>
      </c>
    </row>
    <row r="5703" spans="1:2" x14ac:dyDescent="0.2">
      <c r="A5703" s="17" t="s">
        <v>5686</v>
      </c>
      <c r="B5703" s="6" t="s">
        <v>18228</v>
      </c>
    </row>
    <row r="5704" spans="1:2" x14ac:dyDescent="0.2">
      <c r="A5704" s="17" t="s">
        <v>5687</v>
      </c>
      <c r="B5704" s="6" t="s">
        <v>18229</v>
      </c>
    </row>
    <row r="5705" spans="1:2" x14ac:dyDescent="0.2">
      <c r="A5705" s="17" t="s">
        <v>5688</v>
      </c>
      <c r="B5705" s="6" t="s">
        <v>18230</v>
      </c>
    </row>
    <row r="5706" spans="1:2" x14ac:dyDescent="0.2">
      <c r="A5706" s="17" t="s">
        <v>5689</v>
      </c>
      <c r="B5706" s="6" t="s">
        <v>18231</v>
      </c>
    </row>
    <row r="5707" spans="1:2" x14ac:dyDescent="0.2">
      <c r="A5707" s="17" t="s">
        <v>5690</v>
      </c>
      <c r="B5707" s="6" t="s">
        <v>18232</v>
      </c>
    </row>
    <row r="5708" spans="1:2" x14ac:dyDescent="0.2">
      <c r="A5708" s="17" t="s">
        <v>5691</v>
      </c>
      <c r="B5708" s="6" t="s">
        <v>18233</v>
      </c>
    </row>
    <row r="5709" spans="1:2" x14ac:dyDescent="0.2">
      <c r="A5709" s="17" t="s">
        <v>5692</v>
      </c>
      <c r="B5709" s="6" t="s">
        <v>18234</v>
      </c>
    </row>
    <row r="5710" spans="1:2" x14ac:dyDescent="0.2">
      <c r="A5710" s="17" t="s">
        <v>5693</v>
      </c>
      <c r="B5710" s="6" t="s">
        <v>18235</v>
      </c>
    </row>
    <row r="5711" spans="1:2" x14ac:dyDescent="0.2">
      <c r="A5711" s="17" t="s">
        <v>5694</v>
      </c>
      <c r="B5711" s="6" t="s">
        <v>18236</v>
      </c>
    </row>
    <row r="5712" spans="1:2" x14ac:dyDescent="0.2">
      <c r="A5712" s="17" t="s">
        <v>5695</v>
      </c>
      <c r="B5712" s="6" t="s">
        <v>18237</v>
      </c>
    </row>
    <row r="5713" spans="1:2" x14ac:dyDescent="0.2">
      <c r="A5713" s="17" t="s">
        <v>5696</v>
      </c>
      <c r="B5713" s="6" t="s">
        <v>18238</v>
      </c>
    </row>
    <row r="5714" spans="1:2" x14ac:dyDescent="0.2">
      <c r="A5714" s="17" t="s">
        <v>5697</v>
      </c>
      <c r="B5714" s="6" t="s">
        <v>18239</v>
      </c>
    </row>
    <row r="5715" spans="1:2" x14ac:dyDescent="0.2">
      <c r="A5715" s="17" t="s">
        <v>5698</v>
      </c>
      <c r="B5715" s="6" t="s">
        <v>18240</v>
      </c>
    </row>
    <row r="5716" spans="1:2" x14ac:dyDescent="0.2">
      <c r="A5716" s="17" t="s">
        <v>5699</v>
      </c>
      <c r="B5716" s="6" t="s">
        <v>18241</v>
      </c>
    </row>
    <row r="5717" spans="1:2" x14ac:dyDescent="0.2">
      <c r="A5717" s="17" t="s">
        <v>5700</v>
      </c>
      <c r="B5717" s="6" t="s">
        <v>18242</v>
      </c>
    </row>
    <row r="5718" spans="1:2" x14ac:dyDescent="0.2">
      <c r="A5718" s="17" t="s">
        <v>5701</v>
      </c>
      <c r="B5718" s="6" t="s">
        <v>18243</v>
      </c>
    </row>
    <row r="5719" spans="1:2" x14ac:dyDescent="0.2">
      <c r="A5719" s="17" t="s">
        <v>5702</v>
      </c>
      <c r="B5719" s="6" t="s">
        <v>18244</v>
      </c>
    </row>
    <row r="5720" spans="1:2" x14ac:dyDescent="0.2">
      <c r="A5720" s="17" t="s">
        <v>5703</v>
      </c>
      <c r="B5720" s="6" t="s">
        <v>18245</v>
      </c>
    </row>
    <row r="5721" spans="1:2" x14ac:dyDescent="0.2">
      <c r="A5721" s="17" t="s">
        <v>5704</v>
      </c>
      <c r="B5721" s="6" t="s">
        <v>18246</v>
      </c>
    </row>
    <row r="5722" spans="1:2" x14ac:dyDescent="0.2">
      <c r="A5722" s="17" t="s">
        <v>5705</v>
      </c>
      <c r="B5722" s="6" t="s">
        <v>18247</v>
      </c>
    </row>
    <row r="5723" spans="1:2" x14ac:dyDescent="0.2">
      <c r="A5723" s="17" t="s">
        <v>5706</v>
      </c>
      <c r="B5723" s="6" t="s">
        <v>18248</v>
      </c>
    </row>
    <row r="5724" spans="1:2" x14ac:dyDescent="0.2">
      <c r="A5724" s="17" t="s">
        <v>5707</v>
      </c>
      <c r="B5724" s="6" t="s">
        <v>18249</v>
      </c>
    </row>
    <row r="5725" spans="1:2" x14ac:dyDescent="0.2">
      <c r="A5725" s="17" t="s">
        <v>5708</v>
      </c>
      <c r="B5725" s="6" t="s">
        <v>18250</v>
      </c>
    </row>
    <row r="5726" spans="1:2" x14ac:dyDescent="0.2">
      <c r="A5726" s="17" t="s">
        <v>5709</v>
      </c>
      <c r="B5726" s="6" t="s">
        <v>18251</v>
      </c>
    </row>
    <row r="5727" spans="1:2" x14ac:dyDescent="0.2">
      <c r="A5727" s="17" t="s">
        <v>5710</v>
      </c>
      <c r="B5727" s="6" t="s">
        <v>18252</v>
      </c>
    </row>
    <row r="5728" spans="1:2" x14ac:dyDescent="0.2">
      <c r="A5728" s="17" t="s">
        <v>5711</v>
      </c>
      <c r="B5728" s="6" t="s">
        <v>18253</v>
      </c>
    </row>
    <row r="5729" spans="1:2" x14ac:dyDescent="0.2">
      <c r="A5729" s="17" t="s">
        <v>5712</v>
      </c>
      <c r="B5729" s="6" t="s">
        <v>18254</v>
      </c>
    </row>
    <row r="5730" spans="1:2" x14ac:dyDescent="0.2">
      <c r="A5730" s="17" t="s">
        <v>5713</v>
      </c>
      <c r="B5730" s="6" t="s">
        <v>18255</v>
      </c>
    </row>
    <row r="5731" spans="1:2" x14ac:dyDescent="0.2">
      <c r="A5731" s="17" t="s">
        <v>5714</v>
      </c>
      <c r="B5731" s="6" t="s">
        <v>18256</v>
      </c>
    </row>
    <row r="5732" spans="1:2" x14ac:dyDescent="0.2">
      <c r="A5732" s="17" t="s">
        <v>5715</v>
      </c>
      <c r="B5732" s="6" t="s">
        <v>18257</v>
      </c>
    </row>
    <row r="5733" spans="1:2" x14ac:dyDescent="0.2">
      <c r="A5733" s="17" t="s">
        <v>5716</v>
      </c>
      <c r="B5733" s="6" t="s">
        <v>18258</v>
      </c>
    </row>
    <row r="5734" spans="1:2" x14ac:dyDescent="0.2">
      <c r="A5734" s="17" t="s">
        <v>5717</v>
      </c>
      <c r="B5734" s="6" t="s">
        <v>18259</v>
      </c>
    </row>
    <row r="5735" spans="1:2" x14ac:dyDescent="0.2">
      <c r="A5735" s="17" t="s">
        <v>5718</v>
      </c>
      <c r="B5735" s="6" t="s">
        <v>18260</v>
      </c>
    </row>
    <row r="5736" spans="1:2" x14ac:dyDescent="0.2">
      <c r="A5736" s="17" t="s">
        <v>5719</v>
      </c>
      <c r="B5736" s="6" t="s">
        <v>18261</v>
      </c>
    </row>
    <row r="5737" spans="1:2" x14ac:dyDescent="0.2">
      <c r="A5737" s="17" t="s">
        <v>5720</v>
      </c>
      <c r="B5737" s="6" t="s">
        <v>18262</v>
      </c>
    </row>
    <row r="5738" spans="1:2" x14ac:dyDescent="0.2">
      <c r="A5738" s="17" t="s">
        <v>5721</v>
      </c>
      <c r="B5738" s="6" t="s">
        <v>18263</v>
      </c>
    </row>
    <row r="5739" spans="1:2" x14ac:dyDescent="0.2">
      <c r="A5739" s="17" t="s">
        <v>5722</v>
      </c>
      <c r="B5739" s="6" t="s">
        <v>18264</v>
      </c>
    </row>
    <row r="5740" spans="1:2" x14ac:dyDescent="0.2">
      <c r="A5740" s="17" t="s">
        <v>5723</v>
      </c>
      <c r="B5740" s="6" t="s">
        <v>18265</v>
      </c>
    </row>
    <row r="5741" spans="1:2" x14ac:dyDescent="0.2">
      <c r="A5741" s="17" t="s">
        <v>5724</v>
      </c>
      <c r="B5741" s="6" t="s">
        <v>18266</v>
      </c>
    </row>
    <row r="5742" spans="1:2" x14ac:dyDescent="0.2">
      <c r="A5742" s="17" t="s">
        <v>5725</v>
      </c>
      <c r="B5742" s="6" t="s">
        <v>18267</v>
      </c>
    </row>
    <row r="5743" spans="1:2" x14ac:dyDescent="0.2">
      <c r="A5743" s="17" t="s">
        <v>5726</v>
      </c>
      <c r="B5743" s="6" t="s">
        <v>18268</v>
      </c>
    </row>
    <row r="5744" spans="1:2" x14ac:dyDescent="0.2">
      <c r="A5744" s="17" t="s">
        <v>5727</v>
      </c>
      <c r="B5744" s="6" t="s">
        <v>18269</v>
      </c>
    </row>
    <row r="5745" spans="1:2" x14ac:dyDescent="0.2">
      <c r="A5745" s="17" t="s">
        <v>5728</v>
      </c>
      <c r="B5745" s="6" t="s">
        <v>18270</v>
      </c>
    </row>
    <row r="5746" spans="1:2" x14ac:dyDescent="0.2">
      <c r="A5746" s="17" t="s">
        <v>5729</v>
      </c>
      <c r="B5746" s="6" t="s">
        <v>18271</v>
      </c>
    </row>
    <row r="5747" spans="1:2" x14ac:dyDescent="0.2">
      <c r="A5747" s="17" t="s">
        <v>5730</v>
      </c>
      <c r="B5747" s="6" t="s">
        <v>18272</v>
      </c>
    </row>
    <row r="5748" spans="1:2" x14ac:dyDescent="0.2">
      <c r="A5748" s="17" t="s">
        <v>5731</v>
      </c>
      <c r="B5748" s="6" t="s">
        <v>18273</v>
      </c>
    </row>
    <row r="5749" spans="1:2" x14ac:dyDescent="0.2">
      <c r="A5749" s="17" t="s">
        <v>5732</v>
      </c>
      <c r="B5749" s="6" t="s">
        <v>18274</v>
      </c>
    </row>
    <row r="5750" spans="1:2" x14ac:dyDescent="0.2">
      <c r="A5750" s="17" t="s">
        <v>5733</v>
      </c>
      <c r="B5750" s="6" t="s">
        <v>18275</v>
      </c>
    </row>
    <row r="5751" spans="1:2" x14ac:dyDescent="0.2">
      <c r="A5751" s="17" t="s">
        <v>5734</v>
      </c>
      <c r="B5751" s="6" t="s">
        <v>18276</v>
      </c>
    </row>
    <row r="5752" spans="1:2" x14ac:dyDescent="0.2">
      <c r="A5752" s="17" t="s">
        <v>5735</v>
      </c>
      <c r="B5752" s="6" t="s">
        <v>18277</v>
      </c>
    </row>
    <row r="5753" spans="1:2" x14ac:dyDescent="0.2">
      <c r="A5753" s="17" t="s">
        <v>5736</v>
      </c>
      <c r="B5753" s="6" t="s">
        <v>18278</v>
      </c>
    </row>
    <row r="5754" spans="1:2" x14ac:dyDescent="0.2">
      <c r="A5754" s="17" t="s">
        <v>5737</v>
      </c>
      <c r="B5754" s="6" t="s">
        <v>18279</v>
      </c>
    </row>
    <row r="5755" spans="1:2" x14ac:dyDescent="0.2">
      <c r="A5755" s="17" t="s">
        <v>5738</v>
      </c>
      <c r="B5755" s="6" t="s">
        <v>18280</v>
      </c>
    </row>
    <row r="5756" spans="1:2" x14ac:dyDescent="0.2">
      <c r="A5756" s="17" t="s">
        <v>5739</v>
      </c>
      <c r="B5756" s="6" t="s">
        <v>18281</v>
      </c>
    </row>
    <row r="5757" spans="1:2" x14ac:dyDescent="0.2">
      <c r="A5757" s="17" t="s">
        <v>5740</v>
      </c>
      <c r="B5757" s="6" t="s">
        <v>18282</v>
      </c>
    </row>
    <row r="5758" spans="1:2" x14ac:dyDescent="0.2">
      <c r="A5758" s="17" t="s">
        <v>5741</v>
      </c>
      <c r="B5758" s="6" t="s">
        <v>18283</v>
      </c>
    </row>
    <row r="5759" spans="1:2" x14ac:dyDescent="0.2">
      <c r="A5759" s="17" t="s">
        <v>5742</v>
      </c>
      <c r="B5759" s="6" t="s">
        <v>18284</v>
      </c>
    </row>
    <row r="5760" spans="1:2" x14ac:dyDescent="0.2">
      <c r="A5760" s="17" t="s">
        <v>5743</v>
      </c>
      <c r="B5760" s="6" t="s">
        <v>18285</v>
      </c>
    </row>
    <row r="5761" spans="1:2" x14ac:dyDescent="0.2">
      <c r="A5761" s="17" t="s">
        <v>5744</v>
      </c>
      <c r="B5761" s="6" t="s">
        <v>18286</v>
      </c>
    </row>
    <row r="5762" spans="1:2" x14ac:dyDescent="0.2">
      <c r="A5762" s="17" t="s">
        <v>5745</v>
      </c>
      <c r="B5762" s="6" t="s">
        <v>18287</v>
      </c>
    </row>
    <row r="5763" spans="1:2" x14ac:dyDescent="0.2">
      <c r="A5763" s="17" t="s">
        <v>5746</v>
      </c>
      <c r="B5763" s="6" t="s">
        <v>18288</v>
      </c>
    </row>
    <row r="5764" spans="1:2" x14ac:dyDescent="0.2">
      <c r="A5764" s="17" t="s">
        <v>5747</v>
      </c>
      <c r="B5764" s="6" t="s">
        <v>18289</v>
      </c>
    </row>
    <row r="5765" spans="1:2" x14ac:dyDescent="0.2">
      <c r="A5765" s="17" t="s">
        <v>5748</v>
      </c>
      <c r="B5765" s="6" t="s">
        <v>18290</v>
      </c>
    </row>
    <row r="5766" spans="1:2" x14ac:dyDescent="0.2">
      <c r="A5766" s="17" t="s">
        <v>5749</v>
      </c>
      <c r="B5766" s="6" t="s">
        <v>18291</v>
      </c>
    </row>
    <row r="5767" spans="1:2" x14ac:dyDescent="0.2">
      <c r="A5767" s="17" t="s">
        <v>5750</v>
      </c>
      <c r="B5767" s="6" t="s">
        <v>18292</v>
      </c>
    </row>
    <row r="5768" spans="1:2" x14ac:dyDescent="0.2">
      <c r="A5768" s="17" t="s">
        <v>5751</v>
      </c>
      <c r="B5768" s="6" t="s">
        <v>18293</v>
      </c>
    </row>
    <row r="5769" spans="1:2" x14ac:dyDescent="0.2">
      <c r="A5769" s="17" t="s">
        <v>5752</v>
      </c>
      <c r="B5769" s="6" t="s">
        <v>18294</v>
      </c>
    </row>
    <row r="5770" spans="1:2" x14ac:dyDescent="0.2">
      <c r="A5770" s="17" t="s">
        <v>5753</v>
      </c>
      <c r="B5770" s="6" t="s">
        <v>18295</v>
      </c>
    </row>
    <row r="5771" spans="1:2" ht="18" x14ac:dyDescent="0.2">
      <c r="A5771" s="17" t="s">
        <v>5754</v>
      </c>
      <c r="B5771" s="6" t="s">
        <v>18296</v>
      </c>
    </row>
    <row r="5772" spans="1:2" x14ac:dyDescent="0.2">
      <c r="A5772" s="17" t="s">
        <v>5755</v>
      </c>
      <c r="B5772" s="6" t="s">
        <v>18297</v>
      </c>
    </row>
    <row r="5773" spans="1:2" x14ac:dyDescent="0.2">
      <c r="A5773" s="17" t="s">
        <v>5756</v>
      </c>
      <c r="B5773" s="6" t="s">
        <v>18298</v>
      </c>
    </row>
    <row r="5774" spans="1:2" x14ac:dyDescent="0.2">
      <c r="A5774" s="17" t="s">
        <v>5757</v>
      </c>
      <c r="B5774" s="6" t="s">
        <v>18299</v>
      </c>
    </row>
    <row r="5775" spans="1:2" x14ac:dyDescent="0.2">
      <c r="A5775" s="17" t="s">
        <v>5758</v>
      </c>
      <c r="B5775" s="6" t="s">
        <v>18300</v>
      </c>
    </row>
    <row r="5776" spans="1:2" x14ac:dyDescent="0.2">
      <c r="A5776" s="17" t="s">
        <v>5759</v>
      </c>
      <c r="B5776" s="6" t="s">
        <v>18301</v>
      </c>
    </row>
    <row r="5777" spans="1:2" x14ac:dyDescent="0.2">
      <c r="A5777" s="17" t="s">
        <v>5760</v>
      </c>
      <c r="B5777" s="6" t="s">
        <v>18302</v>
      </c>
    </row>
    <row r="5778" spans="1:2" x14ac:dyDescent="0.2">
      <c r="A5778" s="17" t="s">
        <v>5761</v>
      </c>
      <c r="B5778" s="6" t="s">
        <v>18303</v>
      </c>
    </row>
    <row r="5779" spans="1:2" x14ac:dyDescent="0.2">
      <c r="A5779" s="17" t="s">
        <v>5762</v>
      </c>
      <c r="B5779" s="6" t="s">
        <v>18304</v>
      </c>
    </row>
    <row r="5780" spans="1:2" x14ac:dyDescent="0.2">
      <c r="A5780" s="17" t="s">
        <v>5763</v>
      </c>
      <c r="B5780" s="6" t="s">
        <v>18305</v>
      </c>
    </row>
    <row r="5781" spans="1:2" x14ac:dyDescent="0.2">
      <c r="A5781" s="17" t="s">
        <v>5764</v>
      </c>
      <c r="B5781" s="6" t="s">
        <v>18306</v>
      </c>
    </row>
    <row r="5782" spans="1:2" x14ac:dyDescent="0.2">
      <c r="A5782" s="17" t="s">
        <v>5765</v>
      </c>
      <c r="B5782" s="6" t="s">
        <v>18307</v>
      </c>
    </row>
    <row r="5783" spans="1:2" x14ac:dyDescent="0.2">
      <c r="A5783" s="17" t="s">
        <v>5766</v>
      </c>
      <c r="B5783" s="6" t="s">
        <v>18308</v>
      </c>
    </row>
    <row r="5784" spans="1:2" x14ac:dyDescent="0.2">
      <c r="A5784" s="17" t="s">
        <v>5767</v>
      </c>
      <c r="B5784" s="6" t="s">
        <v>18309</v>
      </c>
    </row>
    <row r="5785" spans="1:2" x14ac:dyDescent="0.2">
      <c r="A5785" s="17" t="s">
        <v>5768</v>
      </c>
      <c r="B5785" s="6" t="s">
        <v>18310</v>
      </c>
    </row>
    <row r="5786" spans="1:2" x14ac:dyDescent="0.2">
      <c r="A5786" s="17" t="s">
        <v>5769</v>
      </c>
      <c r="B5786" s="6" t="s">
        <v>18311</v>
      </c>
    </row>
    <row r="5787" spans="1:2" x14ac:dyDescent="0.2">
      <c r="A5787" s="17" t="s">
        <v>5770</v>
      </c>
      <c r="B5787" s="6" t="s">
        <v>18312</v>
      </c>
    </row>
    <row r="5788" spans="1:2" x14ac:dyDescent="0.2">
      <c r="A5788" s="17" t="s">
        <v>5771</v>
      </c>
      <c r="B5788" s="6" t="s">
        <v>18313</v>
      </c>
    </row>
    <row r="5789" spans="1:2" x14ac:dyDescent="0.2">
      <c r="A5789" s="17" t="s">
        <v>5772</v>
      </c>
      <c r="B5789" s="6" t="s">
        <v>18314</v>
      </c>
    </row>
    <row r="5790" spans="1:2" x14ac:dyDescent="0.2">
      <c r="A5790" s="17" t="s">
        <v>5773</v>
      </c>
      <c r="B5790" s="6" t="s">
        <v>18315</v>
      </c>
    </row>
    <row r="5791" spans="1:2" x14ac:dyDescent="0.2">
      <c r="A5791" s="17" t="s">
        <v>5774</v>
      </c>
      <c r="B5791" s="6" t="s">
        <v>18316</v>
      </c>
    </row>
    <row r="5792" spans="1:2" x14ac:dyDescent="0.2">
      <c r="A5792" s="17" t="s">
        <v>5775</v>
      </c>
      <c r="B5792" s="6" t="s">
        <v>18317</v>
      </c>
    </row>
    <row r="5793" spans="1:2" x14ac:dyDescent="0.2">
      <c r="A5793" s="17" t="s">
        <v>5776</v>
      </c>
      <c r="B5793" s="6" t="s">
        <v>18318</v>
      </c>
    </row>
    <row r="5794" spans="1:2" x14ac:dyDescent="0.2">
      <c r="A5794" s="17" t="s">
        <v>5777</v>
      </c>
      <c r="B5794" s="6" t="s">
        <v>18319</v>
      </c>
    </row>
    <row r="5795" spans="1:2" x14ac:dyDescent="0.2">
      <c r="A5795" s="17" t="s">
        <v>5778</v>
      </c>
      <c r="B5795" s="6" t="s">
        <v>18320</v>
      </c>
    </row>
    <row r="5796" spans="1:2" x14ac:dyDescent="0.2">
      <c r="A5796" s="17" t="s">
        <v>5779</v>
      </c>
      <c r="B5796" s="6" t="s">
        <v>18321</v>
      </c>
    </row>
    <row r="5797" spans="1:2" x14ac:dyDescent="0.2">
      <c r="A5797" s="17" t="s">
        <v>5780</v>
      </c>
      <c r="B5797" s="6" t="s">
        <v>18322</v>
      </c>
    </row>
    <row r="5798" spans="1:2" x14ac:dyDescent="0.2">
      <c r="A5798" s="17" t="s">
        <v>5781</v>
      </c>
      <c r="B5798" s="6" t="s">
        <v>18323</v>
      </c>
    </row>
    <row r="5799" spans="1:2" x14ac:dyDescent="0.2">
      <c r="A5799" s="17" t="s">
        <v>5782</v>
      </c>
      <c r="B5799" s="6" t="s">
        <v>18324</v>
      </c>
    </row>
    <row r="5800" spans="1:2" x14ac:dyDescent="0.2">
      <c r="A5800" s="17" t="s">
        <v>5783</v>
      </c>
      <c r="B5800" s="6" t="s">
        <v>18325</v>
      </c>
    </row>
    <row r="5801" spans="1:2" x14ac:dyDescent="0.2">
      <c r="A5801" s="17" t="s">
        <v>5784</v>
      </c>
      <c r="B5801" s="6" t="s">
        <v>18326</v>
      </c>
    </row>
    <row r="5802" spans="1:2" x14ac:dyDescent="0.2">
      <c r="A5802" s="17" t="s">
        <v>5785</v>
      </c>
      <c r="B5802" s="6" t="s">
        <v>18327</v>
      </c>
    </row>
    <row r="5803" spans="1:2" x14ac:dyDescent="0.2">
      <c r="A5803" s="17" t="s">
        <v>5786</v>
      </c>
      <c r="B5803" s="6" t="s">
        <v>18328</v>
      </c>
    </row>
    <row r="5804" spans="1:2" x14ac:dyDescent="0.2">
      <c r="A5804" s="17" t="s">
        <v>5787</v>
      </c>
      <c r="B5804" s="6" t="s">
        <v>18329</v>
      </c>
    </row>
    <row r="5805" spans="1:2" x14ac:dyDescent="0.2">
      <c r="A5805" s="17" t="s">
        <v>5788</v>
      </c>
      <c r="B5805" s="6" t="s">
        <v>18330</v>
      </c>
    </row>
    <row r="5806" spans="1:2" x14ac:dyDescent="0.2">
      <c r="A5806" s="17" t="s">
        <v>5789</v>
      </c>
      <c r="B5806" s="6" t="s">
        <v>18331</v>
      </c>
    </row>
    <row r="5807" spans="1:2" x14ac:dyDescent="0.2">
      <c r="A5807" s="17" t="s">
        <v>5790</v>
      </c>
      <c r="B5807" s="6" t="s">
        <v>18332</v>
      </c>
    </row>
    <row r="5808" spans="1:2" x14ac:dyDescent="0.2">
      <c r="A5808" s="17" t="s">
        <v>5791</v>
      </c>
      <c r="B5808" s="6" t="s">
        <v>18333</v>
      </c>
    </row>
    <row r="5809" spans="1:2" x14ac:dyDescent="0.2">
      <c r="A5809" s="17" t="s">
        <v>5792</v>
      </c>
      <c r="B5809" s="6" t="s">
        <v>18334</v>
      </c>
    </row>
    <row r="5810" spans="1:2" x14ac:dyDescent="0.2">
      <c r="A5810" s="17" t="s">
        <v>5793</v>
      </c>
      <c r="B5810" s="6" t="s">
        <v>18335</v>
      </c>
    </row>
    <row r="5811" spans="1:2" x14ac:dyDescent="0.2">
      <c r="A5811" s="17" t="s">
        <v>5794</v>
      </c>
      <c r="B5811" s="6" t="s">
        <v>18336</v>
      </c>
    </row>
    <row r="5812" spans="1:2" x14ac:dyDescent="0.2">
      <c r="A5812" s="17" t="s">
        <v>5795</v>
      </c>
      <c r="B5812" s="6" t="s">
        <v>18337</v>
      </c>
    </row>
    <row r="5813" spans="1:2" x14ac:dyDescent="0.2">
      <c r="A5813" s="17" t="s">
        <v>5796</v>
      </c>
      <c r="B5813" s="6" t="s">
        <v>18338</v>
      </c>
    </row>
    <row r="5814" spans="1:2" x14ac:dyDescent="0.2">
      <c r="A5814" s="17" t="s">
        <v>5797</v>
      </c>
      <c r="B5814" s="6" t="s">
        <v>18339</v>
      </c>
    </row>
    <row r="5815" spans="1:2" x14ac:dyDescent="0.2">
      <c r="A5815" s="17" t="s">
        <v>5798</v>
      </c>
      <c r="B5815" s="6" t="s">
        <v>18340</v>
      </c>
    </row>
    <row r="5816" spans="1:2" x14ac:dyDescent="0.2">
      <c r="A5816" s="17" t="s">
        <v>5799</v>
      </c>
      <c r="B5816" s="6" t="s">
        <v>18341</v>
      </c>
    </row>
    <row r="5817" spans="1:2" x14ac:dyDescent="0.2">
      <c r="A5817" s="17" t="s">
        <v>5800</v>
      </c>
      <c r="B5817" s="6" t="s">
        <v>18342</v>
      </c>
    </row>
    <row r="5818" spans="1:2" x14ac:dyDescent="0.2">
      <c r="A5818" s="17" t="s">
        <v>5801</v>
      </c>
      <c r="B5818" s="6" t="s">
        <v>18343</v>
      </c>
    </row>
    <row r="5819" spans="1:2" x14ac:dyDescent="0.2">
      <c r="A5819" s="17" t="s">
        <v>5802</v>
      </c>
      <c r="B5819" s="6" t="s">
        <v>18344</v>
      </c>
    </row>
    <row r="5820" spans="1:2" x14ac:dyDescent="0.2">
      <c r="A5820" s="17" t="s">
        <v>5803</v>
      </c>
      <c r="B5820" s="6" t="s">
        <v>18345</v>
      </c>
    </row>
    <row r="5821" spans="1:2" x14ac:dyDescent="0.2">
      <c r="A5821" s="17" t="s">
        <v>5804</v>
      </c>
      <c r="B5821" s="6" t="s">
        <v>18346</v>
      </c>
    </row>
    <row r="5822" spans="1:2" x14ac:dyDescent="0.2">
      <c r="A5822" s="17" t="s">
        <v>5805</v>
      </c>
      <c r="B5822" s="6" t="s">
        <v>18347</v>
      </c>
    </row>
    <row r="5823" spans="1:2" x14ac:dyDescent="0.2">
      <c r="A5823" s="17" t="s">
        <v>5806</v>
      </c>
      <c r="B5823" s="6" t="s">
        <v>18348</v>
      </c>
    </row>
    <row r="5824" spans="1:2" x14ac:dyDescent="0.2">
      <c r="A5824" s="17" t="s">
        <v>5807</v>
      </c>
      <c r="B5824" s="6" t="s">
        <v>18349</v>
      </c>
    </row>
    <row r="5825" spans="1:2" x14ac:dyDescent="0.2">
      <c r="A5825" s="17" t="s">
        <v>5808</v>
      </c>
      <c r="B5825" s="6" t="s">
        <v>18350</v>
      </c>
    </row>
    <row r="5826" spans="1:2" x14ac:dyDescent="0.2">
      <c r="A5826" s="17" t="s">
        <v>5809</v>
      </c>
      <c r="B5826" s="6" t="s">
        <v>18351</v>
      </c>
    </row>
    <row r="5827" spans="1:2" x14ac:dyDescent="0.2">
      <c r="A5827" s="17" t="s">
        <v>5810</v>
      </c>
      <c r="B5827" s="6" t="s">
        <v>18352</v>
      </c>
    </row>
    <row r="5828" spans="1:2" x14ac:dyDescent="0.2">
      <c r="A5828" s="17" t="s">
        <v>5811</v>
      </c>
      <c r="B5828" s="6" t="s">
        <v>18353</v>
      </c>
    </row>
    <row r="5829" spans="1:2" x14ac:dyDescent="0.2">
      <c r="A5829" s="17" t="s">
        <v>5812</v>
      </c>
      <c r="B5829" s="6" t="s">
        <v>18354</v>
      </c>
    </row>
    <row r="5830" spans="1:2" x14ac:dyDescent="0.2">
      <c r="A5830" s="17" t="s">
        <v>5813</v>
      </c>
      <c r="B5830" s="6" t="s">
        <v>18355</v>
      </c>
    </row>
    <row r="5831" spans="1:2" x14ac:dyDescent="0.2">
      <c r="A5831" s="17" t="s">
        <v>5814</v>
      </c>
      <c r="B5831" s="6" t="s">
        <v>18356</v>
      </c>
    </row>
    <row r="5832" spans="1:2" x14ac:dyDescent="0.2">
      <c r="A5832" s="17" t="s">
        <v>5815</v>
      </c>
      <c r="B5832" s="6" t="s">
        <v>18357</v>
      </c>
    </row>
    <row r="5833" spans="1:2" x14ac:dyDescent="0.2">
      <c r="A5833" s="17" t="s">
        <v>5816</v>
      </c>
      <c r="B5833" s="6" t="s">
        <v>18358</v>
      </c>
    </row>
    <row r="5834" spans="1:2" x14ac:dyDescent="0.2">
      <c r="A5834" s="17" t="s">
        <v>5817</v>
      </c>
      <c r="B5834" s="6" t="s">
        <v>18359</v>
      </c>
    </row>
    <row r="5835" spans="1:2" x14ac:dyDescent="0.2">
      <c r="A5835" s="17" t="s">
        <v>5818</v>
      </c>
      <c r="B5835" s="6" t="s">
        <v>18360</v>
      </c>
    </row>
    <row r="5836" spans="1:2" x14ac:dyDescent="0.2">
      <c r="A5836" s="17" t="s">
        <v>5819</v>
      </c>
      <c r="B5836" s="6" t="s">
        <v>18361</v>
      </c>
    </row>
    <row r="5837" spans="1:2" x14ac:dyDescent="0.2">
      <c r="A5837" s="17" t="s">
        <v>5820</v>
      </c>
      <c r="B5837" s="6" t="s">
        <v>18362</v>
      </c>
    </row>
    <row r="5838" spans="1:2" x14ac:dyDescent="0.2">
      <c r="A5838" s="17" t="s">
        <v>5821</v>
      </c>
      <c r="B5838" s="6" t="s">
        <v>18363</v>
      </c>
    </row>
    <row r="5839" spans="1:2" x14ac:dyDescent="0.2">
      <c r="A5839" s="17" t="s">
        <v>5822</v>
      </c>
      <c r="B5839" s="6" t="s">
        <v>18364</v>
      </c>
    </row>
    <row r="5840" spans="1:2" x14ac:dyDescent="0.2">
      <c r="A5840" s="17" t="s">
        <v>5823</v>
      </c>
      <c r="B5840" s="6" t="s">
        <v>18365</v>
      </c>
    </row>
    <row r="5841" spans="1:2" x14ac:dyDescent="0.2">
      <c r="A5841" s="17" t="s">
        <v>5824</v>
      </c>
      <c r="B5841" s="6" t="s">
        <v>18366</v>
      </c>
    </row>
    <row r="5842" spans="1:2" x14ac:dyDescent="0.2">
      <c r="A5842" s="17" t="s">
        <v>5825</v>
      </c>
      <c r="B5842" s="6" t="s">
        <v>18367</v>
      </c>
    </row>
    <row r="5843" spans="1:2" x14ac:dyDescent="0.2">
      <c r="A5843" s="17" t="s">
        <v>5826</v>
      </c>
      <c r="B5843" s="6" t="s">
        <v>18368</v>
      </c>
    </row>
    <row r="5844" spans="1:2" x14ac:dyDescent="0.2">
      <c r="A5844" s="17" t="s">
        <v>5827</v>
      </c>
      <c r="B5844" s="6" t="s">
        <v>18369</v>
      </c>
    </row>
    <row r="5845" spans="1:2" x14ac:dyDescent="0.2">
      <c r="A5845" s="17" t="s">
        <v>5828</v>
      </c>
      <c r="B5845" s="6" t="s">
        <v>18370</v>
      </c>
    </row>
    <row r="5846" spans="1:2" x14ac:dyDescent="0.2">
      <c r="A5846" s="17" t="s">
        <v>5829</v>
      </c>
      <c r="B5846" s="6" t="s">
        <v>18371</v>
      </c>
    </row>
    <row r="5847" spans="1:2" x14ac:dyDescent="0.2">
      <c r="A5847" s="17" t="s">
        <v>5830</v>
      </c>
      <c r="B5847" s="6" t="s">
        <v>18372</v>
      </c>
    </row>
    <row r="5848" spans="1:2" x14ac:dyDescent="0.2">
      <c r="A5848" s="17" t="s">
        <v>5831</v>
      </c>
      <c r="B5848" s="6" t="s">
        <v>18373</v>
      </c>
    </row>
    <row r="5849" spans="1:2" x14ac:dyDescent="0.2">
      <c r="A5849" s="17" t="s">
        <v>5832</v>
      </c>
      <c r="B5849" s="6" t="s">
        <v>18374</v>
      </c>
    </row>
    <row r="5850" spans="1:2" x14ac:dyDescent="0.2">
      <c r="A5850" s="17" t="s">
        <v>5833</v>
      </c>
      <c r="B5850" s="6" t="s">
        <v>18375</v>
      </c>
    </row>
    <row r="5851" spans="1:2" x14ac:dyDescent="0.2">
      <c r="A5851" s="17" t="s">
        <v>5834</v>
      </c>
      <c r="B5851" s="6" t="s">
        <v>18376</v>
      </c>
    </row>
    <row r="5852" spans="1:2" x14ac:dyDescent="0.2">
      <c r="A5852" s="17" t="s">
        <v>5835</v>
      </c>
      <c r="B5852" s="6" t="s">
        <v>18377</v>
      </c>
    </row>
    <row r="5853" spans="1:2" x14ac:dyDescent="0.2">
      <c r="A5853" s="17" t="s">
        <v>5836</v>
      </c>
      <c r="B5853" s="6" t="s">
        <v>18378</v>
      </c>
    </row>
    <row r="5854" spans="1:2" x14ac:dyDescent="0.2">
      <c r="A5854" s="17" t="s">
        <v>5837</v>
      </c>
      <c r="B5854" s="6" t="s">
        <v>18379</v>
      </c>
    </row>
    <row r="5855" spans="1:2" x14ac:dyDescent="0.2">
      <c r="A5855" s="17" t="s">
        <v>5838</v>
      </c>
      <c r="B5855" s="6" t="s">
        <v>18380</v>
      </c>
    </row>
    <row r="5856" spans="1:2" x14ac:dyDescent="0.2">
      <c r="A5856" s="17" t="s">
        <v>5839</v>
      </c>
      <c r="B5856" s="6" t="s">
        <v>18381</v>
      </c>
    </row>
    <row r="5857" spans="1:2" x14ac:dyDescent="0.2">
      <c r="A5857" s="17" t="s">
        <v>5840</v>
      </c>
      <c r="B5857" s="6" t="s">
        <v>18382</v>
      </c>
    </row>
    <row r="5858" spans="1:2" x14ac:dyDescent="0.2">
      <c r="A5858" s="17" t="s">
        <v>5841</v>
      </c>
      <c r="B5858" s="6" t="s">
        <v>18383</v>
      </c>
    </row>
    <row r="5859" spans="1:2" x14ac:dyDescent="0.2">
      <c r="A5859" s="17" t="s">
        <v>5842</v>
      </c>
      <c r="B5859" s="6" t="s">
        <v>18384</v>
      </c>
    </row>
    <row r="5860" spans="1:2" x14ac:dyDescent="0.2">
      <c r="A5860" s="17" t="s">
        <v>5843</v>
      </c>
      <c r="B5860" s="6" t="s">
        <v>18385</v>
      </c>
    </row>
    <row r="5861" spans="1:2" x14ac:dyDescent="0.2">
      <c r="A5861" s="17" t="s">
        <v>5844</v>
      </c>
      <c r="B5861" s="6" t="s">
        <v>18386</v>
      </c>
    </row>
    <row r="5862" spans="1:2" x14ac:dyDescent="0.2">
      <c r="A5862" s="17" t="s">
        <v>5845</v>
      </c>
      <c r="B5862" s="6" t="s">
        <v>18387</v>
      </c>
    </row>
    <row r="5863" spans="1:2" x14ac:dyDescent="0.2">
      <c r="A5863" s="17" t="s">
        <v>5846</v>
      </c>
      <c r="B5863" s="6" t="s">
        <v>18388</v>
      </c>
    </row>
    <row r="5864" spans="1:2" x14ac:dyDescent="0.2">
      <c r="A5864" s="17" t="s">
        <v>5847</v>
      </c>
      <c r="B5864" s="6" t="s">
        <v>18389</v>
      </c>
    </row>
    <row r="5865" spans="1:2" x14ac:dyDescent="0.2">
      <c r="A5865" s="17" t="s">
        <v>5848</v>
      </c>
      <c r="B5865" s="6" t="s">
        <v>18390</v>
      </c>
    </row>
    <row r="5866" spans="1:2" x14ac:dyDescent="0.2">
      <c r="A5866" s="17" t="s">
        <v>5849</v>
      </c>
      <c r="B5866" s="6" t="s">
        <v>18391</v>
      </c>
    </row>
    <row r="5867" spans="1:2" x14ac:dyDescent="0.2">
      <c r="A5867" s="17" t="s">
        <v>5850</v>
      </c>
      <c r="B5867" s="6" t="s">
        <v>18392</v>
      </c>
    </row>
    <row r="5868" spans="1:2" x14ac:dyDescent="0.2">
      <c r="A5868" s="17" t="s">
        <v>5851</v>
      </c>
      <c r="B5868" s="6" t="s">
        <v>18393</v>
      </c>
    </row>
    <row r="5869" spans="1:2" x14ac:dyDescent="0.2">
      <c r="A5869" s="17" t="s">
        <v>5852</v>
      </c>
      <c r="B5869" s="6" t="s">
        <v>18394</v>
      </c>
    </row>
    <row r="5870" spans="1:2" x14ac:dyDescent="0.2">
      <c r="A5870" s="17" t="s">
        <v>5853</v>
      </c>
      <c r="B5870" s="6" t="s">
        <v>18395</v>
      </c>
    </row>
    <row r="5871" spans="1:2" x14ac:dyDescent="0.2">
      <c r="A5871" s="17" t="s">
        <v>5854</v>
      </c>
      <c r="B5871" s="6" t="s">
        <v>18396</v>
      </c>
    </row>
    <row r="5872" spans="1:2" x14ac:dyDescent="0.2">
      <c r="A5872" s="17" t="s">
        <v>5855</v>
      </c>
      <c r="B5872" s="6" t="s">
        <v>18397</v>
      </c>
    </row>
    <row r="5873" spans="1:2" x14ac:dyDescent="0.2">
      <c r="A5873" s="17" t="s">
        <v>5856</v>
      </c>
      <c r="B5873" s="6" t="s">
        <v>18398</v>
      </c>
    </row>
    <row r="5874" spans="1:2" x14ac:dyDescent="0.2">
      <c r="A5874" s="17" t="s">
        <v>5857</v>
      </c>
      <c r="B5874" s="6" t="s">
        <v>18399</v>
      </c>
    </row>
    <row r="5875" spans="1:2" x14ac:dyDescent="0.2">
      <c r="A5875" s="17" t="s">
        <v>5858</v>
      </c>
      <c r="B5875" s="6" t="s">
        <v>18400</v>
      </c>
    </row>
    <row r="5876" spans="1:2" x14ac:dyDescent="0.2">
      <c r="A5876" s="17" t="s">
        <v>5859</v>
      </c>
      <c r="B5876" s="6" t="s">
        <v>18401</v>
      </c>
    </row>
    <row r="5877" spans="1:2" x14ac:dyDescent="0.2">
      <c r="A5877" s="17" t="s">
        <v>5860</v>
      </c>
      <c r="B5877" s="6" t="s">
        <v>18402</v>
      </c>
    </row>
    <row r="5878" spans="1:2" x14ac:dyDescent="0.2">
      <c r="A5878" s="17" t="s">
        <v>5861</v>
      </c>
      <c r="B5878" s="6" t="s">
        <v>18403</v>
      </c>
    </row>
    <row r="5879" spans="1:2" x14ac:dyDescent="0.2">
      <c r="A5879" s="17" t="s">
        <v>5862</v>
      </c>
      <c r="B5879" s="6" t="s">
        <v>18404</v>
      </c>
    </row>
    <row r="5880" spans="1:2" x14ac:dyDescent="0.2">
      <c r="A5880" s="17" t="s">
        <v>5863</v>
      </c>
      <c r="B5880" s="6" t="s">
        <v>18405</v>
      </c>
    </row>
    <row r="5881" spans="1:2" x14ac:dyDescent="0.2">
      <c r="A5881" s="17" t="s">
        <v>5864</v>
      </c>
      <c r="B5881" s="6" t="s">
        <v>18406</v>
      </c>
    </row>
    <row r="5882" spans="1:2" x14ac:dyDescent="0.2">
      <c r="A5882" s="17" t="s">
        <v>5865</v>
      </c>
      <c r="B5882" s="6" t="s">
        <v>18407</v>
      </c>
    </row>
    <row r="5883" spans="1:2" x14ac:dyDescent="0.2">
      <c r="A5883" s="17" t="s">
        <v>5866</v>
      </c>
      <c r="B5883" s="6" t="s">
        <v>18408</v>
      </c>
    </row>
    <row r="5884" spans="1:2" x14ac:dyDescent="0.2">
      <c r="A5884" s="17" t="s">
        <v>5867</v>
      </c>
      <c r="B5884" s="6" t="s">
        <v>18409</v>
      </c>
    </row>
    <row r="5885" spans="1:2" x14ac:dyDescent="0.2">
      <c r="A5885" s="17" t="s">
        <v>5868</v>
      </c>
      <c r="B5885" s="6" t="s">
        <v>18410</v>
      </c>
    </row>
    <row r="5886" spans="1:2" x14ac:dyDescent="0.2">
      <c r="A5886" s="17" t="s">
        <v>5869</v>
      </c>
      <c r="B5886" s="6" t="s">
        <v>18411</v>
      </c>
    </row>
    <row r="5887" spans="1:2" x14ac:dyDescent="0.2">
      <c r="A5887" s="17" t="s">
        <v>5870</v>
      </c>
      <c r="B5887" s="6" t="s">
        <v>18412</v>
      </c>
    </row>
    <row r="5888" spans="1:2" x14ac:dyDescent="0.2">
      <c r="A5888" s="17" t="s">
        <v>5871</v>
      </c>
      <c r="B5888" s="6" t="s">
        <v>18413</v>
      </c>
    </row>
    <row r="5889" spans="1:2" x14ac:dyDescent="0.2">
      <c r="A5889" s="17" t="s">
        <v>5872</v>
      </c>
      <c r="B5889" s="6" t="s">
        <v>18414</v>
      </c>
    </row>
    <row r="5890" spans="1:2" x14ac:dyDescent="0.2">
      <c r="A5890" s="17" t="s">
        <v>5873</v>
      </c>
      <c r="B5890" s="6" t="s">
        <v>18415</v>
      </c>
    </row>
    <row r="5891" spans="1:2" x14ac:dyDescent="0.2">
      <c r="A5891" s="17" t="s">
        <v>5874</v>
      </c>
      <c r="B5891" s="6" t="s">
        <v>18416</v>
      </c>
    </row>
    <row r="5892" spans="1:2" x14ac:dyDescent="0.2">
      <c r="A5892" s="17" t="s">
        <v>5875</v>
      </c>
      <c r="B5892" s="6" t="s">
        <v>18417</v>
      </c>
    </row>
    <row r="5893" spans="1:2" x14ac:dyDescent="0.2">
      <c r="A5893" s="17" t="s">
        <v>5876</v>
      </c>
      <c r="B5893" s="6" t="s">
        <v>18418</v>
      </c>
    </row>
    <row r="5894" spans="1:2" x14ac:dyDescent="0.2">
      <c r="A5894" s="17" t="s">
        <v>5877</v>
      </c>
      <c r="B5894" s="6" t="s">
        <v>18419</v>
      </c>
    </row>
    <row r="5895" spans="1:2" x14ac:dyDescent="0.2">
      <c r="A5895" s="17" t="s">
        <v>5878</v>
      </c>
      <c r="B5895" s="6" t="s">
        <v>18420</v>
      </c>
    </row>
    <row r="5896" spans="1:2" x14ac:dyDescent="0.2">
      <c r="A5896" s="17" t="s">
        <v>5879</v>
      </c>
      <c r="B5896" s="6" t="s">
        <v>18421</v>
      </c>
    </row>
    <row r="5897" spans="1:2" x14ac:dyDescent="0.2">
      <c r="A5897" s="17" t="s">
        <v>5880</v>
      </c>
      <c r="B5897" s="6" t="s">
        <v>18422</v>
      </c>
    </row>
    <row r="5898" spans="1:2" x14ac:dyDescent="0.2">
      <c r="A5898" s="17" t="s">
        <v>5881</v>
      </c>
      <c r="B5898" s="6" t="s">
        <v>18423</v>
      </c>
    </row>
    <row r="5899" spans="1:2" x14ac:dyDescent="0.2">
      <c r="A5899" s="17" t="s">
        <v>5882</v>
      </c>
      <c r="B5899" s="6" t="s">
        <v>18424</v>
      </c>
    </row>
    <row r="5900" spans="1:2" x14ac:dyDescent="0.2">
      <c r="A5900" s="17" t="s">
        <v>5883</v>
      </c>
      <c r="B5900" s="6" t="s">
        <v>18425</v>
      </c>
    </row>
    <row r="5901" spans="1:2" x14ac:dyDescent="0.2">
      <c r="A5901" s="17" t="s">
        <v>5884</v>
      </c>
      <c r="B5901" s="6" t="s">
        <v>18426</v>
      </c>
    </row>
    <row r="5902" spans="1:2" x14ac:dyDescent="0.2">
      <c r="A5902" s="17" t="s">
        <v>5885</v>
      </c>
      <c r="B5902" s="6" t="s">
        <v>18427</v>
      </c>
    </row>
    <row r="5903" spans="1:2" ht="18" x14ac:dyDescent="0.2">
      <c r="A5903" s="17" t="s">
        <v>5886</v>
      </c>
      <c r="B5903" s="6" t="s">
        <v>18428</v>
      </c>
    </row>
    <row r="5904" spans="1:2" x14ac:dyDescent="0.2">
      <c r="A5904" s="17" t="s">
        <v>5887</v>
      </c>
      <c r="B5904" s="6" t="s">
        <v>18429</v>
      </c>
    </row>
    <row r="5905" spans="1:2" x14ac:dyDescent="0.2">
      <c r="A5905" s="17" t="s">
        <v>5888</v>
      </c>
      <c r="B5905" s="6" t="s">
        <v>18430</v>
      </c>
    </row>
    <row r="5906" spans="1:2" x14ac:dyDescent="0.2">
      <c r="A5906" s="17" t="s">
        <v>5889</v>
      </c>
      <c r="B5906" s="6" t="s">
        <v>18431</v>
      </c>
    </row>
    <row r="5907" spans="1:2" x14ac:dyDescent="0.2">
      <c r="A5907" s="17" t="s">
        <v>5890</v>
      </c>
      <c r="B5907" s="6" t="s">
        <v>18432</v>
      </c>
    </row>
    <row r="5908" spans="1:2" x14ac:dyDescent="0.2">
      <c r="A5908" s="17" t="s">
        <v>5891</v>
      </c>
      <c r="B5908" s="6" t="s">
        <v>18433</v>
      </c>
    </row>
    <row r="5909" spans="1:2" x14ac:dyDescent="0.2">
      <c r="A5909" s="17" t="s">
        <v>5892</v>
      </c>
      <c r="B5909" s="6" t="s">
        <v>18434</v>
      </c>
    </row>
    <row r="5910" spans="1:2" ht="18" x14ac:dyDescent="0.2">
      <c r="A5910" s="17" t="s">
        <v>5893</v>
      </c>
      <c r="B5910" s="6" t="s">
        <v>18435</v>
      </c>
    </row>
    <row r="5911" spans="1:2" x14ac:dyDescent="0.2">
      <c r="A5911" s="17" t="s">
        <v>5894</v>
      </c>
      <c r="B5911" s="6" t="s">
        <v>18436</v>
      </c>
    </row>
    <row r="5912" spans="1:2" x14ac:dyDescent="0.2">
      <c r="A5912" s="17" t="s">
        <v>5895</v>
      </c>
      <c r="B5912" s="6" t="s">
        <v>18437</v>
      </c>
    </row>
    <row r="5913" spans="1:2" x14ac:dyDescent="0.2">
      <c r="A5913" s="17" t="s">
        <v>5896</v>
      </c>
      <c r="B5913" s="6" t="s">
        <v>18438</v>
      </c>
    </row>
    <row r="5914" spans="1:2" x14ac:dyDescent="0.2">
      <c r="A5914" s="17" t="s">
        <v>5897</v>
      </c>
      <c r="B5914" s="6" t="s">
        <v>18439</v>
      </c>
    </row>
    <row r="5915" spans="1:2" x14ac:dyDescent="0.2">
      <c r="A5915" s="17" t="s">
        <v>5898</v>
      </c>
      <c r="B5915" s="6" t="s">
        <v>18440</v>
      </c>
    </row>
    <row r="5916" spans="1:2" x14ac:dyDescent="0.2">
      <c r="A5916" s="17" t="s">
        <v>5899</v>
      </c>
      <c r="B5916" s="6" t="s">
        <v>18441</v>
      </c>
    </row>
    <row r="5917" spans="1:2" x14ac:dyDescent="0.2">
      <c r="A5917" s="17" t="s">
        <v>5900</v>
      </c>
      <c r="B5917" s="6" t="s">
        <v>18442</v>
      </c>
    </row>
    <row r="5918" spans="1:2" x14ac:dyDescent="0.2">
      <c r="A5918" s="17" t="s">
        <v>5901</v>
      </c>
      <c r="B5918" s="6" t="s">
        <v>18443</v>
      </c>
    </row>
    <row r="5919" spans="1:2" x14ac:dyDescent="0.2">
      <c r="A5919" s="17" t="s">
        <v>5902</v>
      </c>
      <c r="B5919" s="6" t="s">
        <v>18444</v>
      </c>
    </row>
    <row r="5920" spans="1:2" x14ac:dyDescent="0.2">
      <c r="A5920" s="17" t="s">
        <v>5903</v>
      </c>
      <c r="B5920" s="6" t="s">
        <v>18445</v>
      </c>
    </row>
    <row r="5921" spans="1:2" x14ac:dyDescent="0.2">
      <c r="A5921" s="17" t="s">
        <v>5904</v>
      </c>
      <c r="B5921" s="6" t="s">
        <v>18446</v>
      </c>
    </row>
    <row r="5922" spans="1:2" x14ac:dyDescent="0.2">
      <c r="A5922" s="17" t="s">
        <v>5905</v>
      </c>
      <c r="B5922" s="6" t="s">
        <v>18447</v>
      </c>
    </row>
    <row r="5923" spans="1:2" x14ac:dyDescent="0.2">
      <c r="A5923" s="17" t="s">
        <v>5906</v>
      </c>
      <c r="B5923" s="6" t="s">
        <v>18448</v>
      </c>
    </row>
    <row r="5924" spans="1:2" x14ac:dyDescent="0.2">
      <c r="A5924" s="17" t="s">
        <v>5907</v>
      </c>
      <c r="B5924" s="6" t="s">
        <v>18449</v>
      </c>
    </row>
    <row r="5925" spans="1:2" x14ac:dyDescent="0.2">
      <c r="A5925" s="17" t="s">
        <v>5908</v>
      </c>
      <c r="B5925" s="6" t="s">
        <v>18450</v>
      </c>
    </row>
    <row r="5926" spans="1:2" x14ac:dyDescent="0.2">
      <c r="A5926" s="17" t="s">
        <v>5909</v>
      </c>
      <c r="B5926" s="6" t="s">
        <v>18451</v>
      </c>
    </row>
    <row r="5927" spans="1:2" x14ac:dyDescent="0.2">
      <c r="A5927" s="17" t="s">
        <v>5910</v>
      </c>
      <c r="B5927" s="6" t="s">
        <v>18452</v>
      </c>
    </row>
    <row r="5928" spans="1:2" x14ac:dyDescent="0.2">
      <c r="A5928" s="17" t="s">
        <v>5911</v>
      </c>
      <c r="B5928" s="6" t="s">
        <v>18453</v>
      </c>
    </row>
    <row r="5929" spans="1:2" x14ac:dyDescent="0.2">
      <c r="A5929" s="17" t="s">
        <v>5912</v>
      </c>
      <c r="B5929" s="6" t="s">
        <v>18454</v>
      </c>
    </row>
    <row r="5930" spans="1:2" x14ac:dyDescent="0.2">
      <c r="A5930" s="17" t="s">
        <v>5913</v>
      </c>
      <c r="B5930" s="6" t="s">
        <v>18455</v>
      </c>
    </row>
    <row r="5931" spans="1:2" x14ac:dyDescent="0.2">
      <c r="A5931" s="17" t="s">
        <v>5914</v>
      </c>
      <c r="B5931" s="6" t="s">
        <v>18456</v>
      </c>
    </row>
    <row r="5932" spans="1:2" x14ac:dyDescent="0.2">
      <c r="A5932" s="17" t="s">
        <v>5915</v>
      </c>
      <c r="B5932" s="6" t="s">
        <v>18457</v>
      </c>
    </row>
    <row r="5933" spans="1:2" x14ac:dyDescent="0.2">
      <c r="A5933" s="17" t="s">
        <v>5916</v>
      </c>
      <c r="B5933" s="6" t="s">
        <v>18458</v>
      </c>
    </row>
    <row r="5934" spans="1:2" x14ac:dyDescent="0.2">
      <c r="A5934" s="17" t="s">
        <v>5917</v>
      </c>
      <c r="B5934" s="6" t="s">
        <v>18459</v>
      </c>
    </row>
    <row r="5935" spans="1:2" x14ac:dyDescent="0.2">
      <c r="A5935" s="17" t="s">
        <v>5918</v>
      </c>
      <c r="B5935" s="6" t="s">
        <v>18460</v>
      </c>
    </row>
    <row r="5936" spans="1:2" x14ac:dyDescent="0.2">
      <c r="A5936" s="17" t="s">
        <v>5919</v>
      </c>
      <c r="B5936" s="6" t="s">
        <v>18461</v>
      </c>
    </row>
    <row r="5937" spans="1:2" x14ac:dyDescent="0.2">
      <c r="A5937" s="17" t="s">
        <v>5920</v>
      </c>
      <c r="B5937" s="6" t="s">
        <v>18462</v>
      </c>
    </row>
    <row r="5938" spans="1:2" x14ac:dyDescent="0.2">
      <c r="A5938" s="17" t="s">
        <v>5921</v>
      </c>
      <c r="B5938" s="6" t="s">
        <v>18463</v>
      </c>
    </row>
    <row r="5939" spans="1:2" x14ac:dyDescent="0.2">
      <c r="A5939" s="17" t="s">
        <v>5922</v>
      </c>
      <c r="B5939" s="6" t="s">
        <v>18464</v>
      </c>
    </row>
    <row r="5940" spans="1:2" ht="18" x14ac:dyDescent="0.2">
      <c r="A5940" s="17" t="s">
        <v>5923</v>
      </c>
      <c r="B5940" s="6" t="s">
        <v>18465</v>
      </c>
    </row>
    <row r="5941" spans="1:2" x14ac:dyDescent="0.2">
      <c r="A5941" s="17" t="s">
        <v>5924</v>
      </c>
      <c r="B5941" s="6" t="s">
        <v>18466</v>
      </c>
    </row>
    <row r="5942" spans="1:2" x14ac:dyDescent="0.2">
      <c r="A5942" s="17" t="s">
        <v>5925</v>
      </c>
      <c r="B5942" s="6" t="s">
        <v>18467</v>
      </c>
    </row>
    <row r="5943" spans="1:2" x14ac:dyDescent="0.2">
      <c r="A5943" s="17" t="s">
        <v>5926</v>
      </c>
      <c r="B5943" s="6" t="s">
        <v>18468</v>
      </c>
    </row>
    <row r="5944" spans="1:2" x14ac:dyDescent="0.2">
      <c r="A5944" s="17" t="s">
        <v>5927</v>
      </c>
      <c r="B5944" s="6" t="s">
        <v>18469</v>
      </c>
    </row>
    <row r="5945" spans="1:2" x14ac:dyDescent="0.2">
      <c r="A5945" s="17" t="s">
        <v>5928</v>
      </c>
      <c r="B5945" s="6" t="s">
        <v>18470</v>
      </c>
    </row>
    <row r="5946" spans="1:2" x14ac:dyDescent="0.2">
      <c r="A5946" s="17" t="s">
        <v>5929</v>
      </c>
      <c r="B5946" s="6" t="s">
        <v>18471</v>
      </c>
    </row>
    <row r="5947" spans="1:2" x14ac:dyDescent="0.2">
      <c r="A5947" s="17" t="s">
        <v>5930</v>
      </c>
      <c r="B5947" s="6" t="s">
        <v>18472</v>
      </c>
    </row>
    <row r="5948" spans="1:2" x14ac:dyDescent="0.2">
      <c r="A5948" s="17" t="s">
        <v>5931</v>
      </c>
      <c r="B5948" s="6" t="s">
        <v>18473</v>
      </c>
    </row>
    <row r="5949" spans="1:2" ht="18" x14ac:dyDescent="0.2">
      <c r="A5949" s="17" t="s">
        <v>5932</v>
      </c>
      <c r="B5949" s="6" t="s">
        <v>18474</v>
      </c>
    </row>
    <row r="5950" spans="1:2" x14ac:dyDescent="0.2">
      <c r="A5950" s="17" t="s">
        <v>5933</v>
      </c>
      <c r="B5950" s="6" t="s">
        <v>18475</v>
      </c>
    </row>
    <row r="5951" spans="1:2" x14ac:dyDescent="0.2">
      <c r="A5951" s="17" t="s">
        <v>5934</v>
      </c>
      <c r="B5951" s="6" t="s">
        <v>18476</v>
      </c>
    </row>
    <row r="5952" spans="1:2" x14ac:dyDescent="0.2">
      <c r="A5952" s="17" t="s">
        <v>5935</v>
      </c>
      <c r="B5952" s="6" t="s">
        <v>18477</v>
      </c>
    </row>
    <row r="5953" spans="1:2" x14ac:dyDescent="0.2">
      <c r="A5953" s="17" t="s">
        <v>5936</v>
      </c>
      <c r="B5953" s="6" t="s">
        <v>18478</v>
      </c>
    </row>
    <row r="5954" spans="1:2" x14ac:dyDescent="0.2">
      <c r="A5954" s="17" t="s">
        <v>5937</v>
      </c>
      <c r="B5954" s="6" t="s">
        <v>18479</v>
      </c>
    </row>
    <row r="5955" spans="1:2" x14ac:dyDescent="0.2">
      <c r="A5955" s="17" t="s">
        <v>5938</v>
      </c>
      <c r="B5955" s="6" t="s">
        <v>18480</v>
      </c>
    </row>
    <row r="5956" spans="1:2" x14ac:dyDescent="0.2">
      <c r="A5956" s="17" t="s">
        <v>5939</v>
      </c>
      <c r="B5956" s="6" t="s">
        <v>18481</v>
      </c>
    </row>
    <row r="5957" spans="1:2" ht="18" x14ac:dyDescent="0.2">
      <c r="A5957" s="17" t="s">
        <v>5940</v>
      </c>
      <c r="B5957" s="6" t="s">
        <v>18482</v>
      </c>
    </row>
    <row r="5958" spans="1:2" x14ac:dyDescent="0.2">
      <c r="A5958" s="17" t="s">
        <v>5941</v>
      </c>
      <c r="B5958" s="6" t="s">
        <v>18483</v>
      </c>
    </row>
    <row r="5959" spans="1:2" x14ac:dyDescent="0.2">
      <c r="A5959" s="17" t="s">
        <v>5942</v>
      </c>
      <c r="B5959" s="6" t="s">
        <v>18484</v>
      </c>
    </row>
    <row r="5960" spans="1:2" x14ac:dyDescent="0.2">
      <c r="A5960" s="17" t="s">
        <v>5943</v>
      </c>
      <c r="B5960" s="6" t="s">
        <v>18485</v>
      </c>
    </row>
    <row r="5961" spans="1:2" x14ac:dyDescent="0.2">
      <c r="A5961" s="17" t="s">
        <v>5944</v>
      </c>
      <c r="B5961" s="6" t="s">
        <v>18486</v>
      </c>
    </row>
    <row r="5962" spans="1:2" x14ac:dyDescent="0.2">
      <c r="A5962" s="17" t="s">
        <v>5945</v>
      </c>
      <c r="B5962" s="6" t="s">
        <v>18487</v>
      </c>
    </row>
    <row r="5963" spans="1:2" x14ac:dyDescent="0.2">
      <c r="A5963" s="17" t="s">
        <v>5946</v>
      </c>
      <c r="B5963" s="6" t="s">
        <v>18488</v>
      </c>
    </row>
    <row r="5964" spans="1:2" x14ac:dyDescent="0.2">
      <c r="A5964" s="17" t="s">
        <v>5947</v>
      </c>
      <c r="B5964" s="6" t="s">
        <v>18489</v>
      </c>
    </row>
    <row r="5965" spans="1:2" x14ac:dyDescent="0.2">
      <c r="A5965" s="17" t="s">
        <v>5948</v>
      </c>
      <c r="B5965" s="6" t="s">
        <v>18490</v>
      </c>
    </row>
    <row r="5966" spans="1:2" x14ac:dyDescent="0.2">
      <c r="A5966" s="17" t="s">
        <v>5949</v>
      </c>
      <c r="B5966" s="6" t="s">
        <v>18491</v>
      </c>
    </row>
    <row r="5967" spans="1:2" x14ac:dyDescent="0.2">
      <c r="A5967" s="17" t="s">
        <v>5950</v>
      </c>
      <c r="B5967" s="6" t="s">
        <v>18492</v>
      </c>
    </row>
    <row r="5968" spans="1:2" x14ac:dyDescent="0.2">
      <c r="A5968" s="17" t="s">
        <v>5951</v>
      </c>
      <c r="B5968" s="6" t="s">
        <v>18493</v>
      </c>
    </row>
    <row r="5969" spans="1:2" x14ac:dyDescent="0.2">
      <c r="A5969" s="17" t="s">
        <v>5952</v>
      </c>
      <c r="B5969" s="6" t="s">
        <v>18494</v>
      </c>
    </row>
    <row r="5970" spans="1:2" x14ac:dyDescent="0.2">
      <c r="A5970" s="17" t="s">
        <v>5953</v>
      </c>
      <c r="B5970" s="6" t="s">
        <v>18495</v>
      </c>
    </row>
    <row r="5971" spans="1:2" x14ac:dyDescent="0.2">
      <c r="A5971" s="17" t="s">
        <v>5954</v>
      </c>
      <c r="B5971" s="6" t="s">
        <v>18496</v>
      </c>
    </row>
    <row r="5972" spans="1:2" x14ac:dyDescent="0.2">
      <c r="A5972" s="17" t="s">
        <v>5955</v>
      </c>
      <c r="B5972" s="6" t="s">
        <v>18497</v>
      </c>
    </row>
    <row r="5973" spans="1:2" x14ac:dyDescent="0.2">
      <c r="A5973" s="17" t="s">
        <v>5956</v>
      </c>
      <c r="B5973" s="6" t="s">
        <v>18498</v>
      </c>
    </row>
    <row r="5974" spans="1:2" x14ac:dyDescent="0.2">
      <c r="A5974" s="17" t="s">
        <v>5957</v>
      </c>
      <c r="B5974" s="6" t="s">
        <v>18499</v>
      </c>
    </row>
    <row r="5975" spans="1:2" x14ac:dyDescent="0.2">
      <c r="A5975" s="17" t="s">
        <v>5958</v>
      </c>
      <c r="B5975" s="6" t="s">
        <v>18500</v>
      </c>
    </row>
    <row r="5976" spans="1:2" x14ac:dyDescent="0.2">
      <c r="A5976" s="17" t="s">
        <v>5959</v>
      </c>
      <c r="B5976" s="6" t="s">
        <v>18501</v>
      </c>
    </row>
    <row r="5977" spans="1:2" x14ac:dyDescent="0.2">
      <c r="A5977" s="17" t="s">
        <v>5960</v>
      </c>
      <c r="B5977" s="6" t="s">
        <v>18502</v>
      </c>
    </row>
    <row r="5978" spans="1:2" x14ac:dyDescent="0.2">
      <c r="A5978" s="17" t="s">
        <v>5961</v>
      </c>
      <c r="B5978" s="6" t="s">
        <v>18503</v>
      </c>
    </row>
    <row r="5979" spans="1:2" x14ac:dyDescent="0.2">
      <c r="A5979" s="17" t="s">
        <v>5962</v>
      </c>
      <c r="B5979" s="6" t="s">
        <v>18504</v>
      </c>
    </row>
    <row r="5980" spans="1:2" x14ac:dyDescent="0.2">
      <c r="A5980" s="17" t="s">
        <v>5963</v>
      </c>
      <c r="B5980" s="6" t="s">
        <v>18505</v>
      </c>
    </row>
    <row r="5981" spans="1:2" x14ac:dyDescent="0.2">
      <c r="A5981" s="17" t="s">
        <v>5964</v>
      </c>
      <c r="B5981" s="6" t="s">
        <v>18506</v>
      </c>
    </row>
    <row r="5982" spans="1:2" x14ac:dyDescent="0.2">
      <c r="A5982" s="17" t="s">
        <v>5965</v>
      </c>
      <c r="B5982" s="6" t="s">
        <v>18507</v>
      </c>
    </row>
    <row r="5983" spans="1:2" x14ac:dyDescent="0.2">
      <c r="A5983" s="17" t="s">
        <v>5966</v>
      </c>
      <c r="B5983" s="6" t="s">
        <v>18508</v>
      </c>
    </row>
    <row r="5984" spans="1:2" x14ac:dyDescent="0.2">
      <c r="A5984" s="17" t="s">
        <v>5967</v>
      </c>
      <c r="B5984" s="6" t="s">
        <v>18509</v>
      </c>
    </row>
    <row r="5985" spans="1:2" x14ac:dyDescent="0.2">
      <c r="A5985" s="17" t="s">
        <v>5968</v>
      </c>
      <c r="B5985" s="6" t="s">
        <v>18510</v>
      </c>
    </row>
    <row r="5986" spans="1:2" x14ac:dyDescent="0.2">
      <c r="A5986" s="17" t="s">
        <v>5969</v>
      </c>
      <c r="B5986" s="6" t="s">
        <v>18511</v>
      </c>
    </row>
    <row r="5987" spans="1:2" x14ac:dyDescent="0.2">
      <c r="A5987" s="17" t="s">
        <v>5970</v>
      </c>
      <c r="B5987" s="6" t="s">
        <v>18512</v>
      </c>
    </row>
    <row r="5988" spans="1:2" x14ac:dyDescent="0.2">
      <c r="A5988" s="17" t="s">
        <v>5971</v>
      </c>
      <c r="B5988" s="6" t="s">
        <v>18513</v>
      </c>
    </row>
    <row r="5989" spans="1:2" x14ac:dyDescent="0.2">
      <c r="A5989" s="17" t="s">
        <v>5972</v>
      </c>
      <c r="B5989" s="6" t="s">
        <v>18514</v>
      </c>
    </row>
    <row r="5990" spans="1:2" x14ac:dyDescent="0.2">
      <c r="A5990" s="17" t="s">
        <v>5973</v>
      </c>
      <c r="B5990" s="6" t="s">
        <v>18515</v>
      </c>
    </row>
    <row r="5991" spans="1:2" x14ac:dyDescent="0.2">
      <c r="A5991" s="17" t="s">
        <v>5974</v>
      </c>
      <c r="B5991" s="6" t="s">
        <v>18516</v>
      </c>
    </row>
    <row r="5992" spans="1:2" x14ac:dyDescent="0.2">
      <c r="A5992" s="17" t="s">
        <v>5975</v>
      </c>
      <c r="B5992" s="6" t="s">
        <v>18517</v>
      </c>
    </row>
    <row r="5993" spans="1:2" x14ac:dyDescent="0.2">
      <c r="A5993" s="17" t="s">
        <v>5976</v>
      </c>
      <c r="B5993" s="6" t="s">
        <v>18518</v>
      </c>
    </row>
    <row r="5994" spans="1:2" x14ac:dyDescent="0.2">
      <c r="A5994" s="17" t="s">
        <v>5977</v>
      </c>
      <c r="B5994" s="6" t="s">
        <v>18519</v>
      </c>
    </row>
    <row r="5995" spans="1:2" x14ac:dyDescent="0.2">
      <c r="A5995" s="17" t="s">
        <v>5978</v>
      </c>
      <c r="B5995" s="6" t="s">
        <v>18520</v>
      </c>
    </row>
    <row r="5996" spans="1:2" x14ac:dyDescent="0.2">
      <c r="A5996" s="17" t="s">
        <v>5979</v>
      </c>
      <c r="B5996" s="6" t="s">
        <v>18521</v>
      </c>
    </row>
    <row r="5997" spans="1:2" x14ac:dyDescent="0.2">
      <c r="A5997" s="17" t="s">
        <v>5980</v>
      </c>
      <c r="B5997" s="6" t="s">
        <v>18522</v>
      </c>
    </row>
    <row r="5998" spans="1:2" x14ac:dyDescent="0.2">
      <c r="A5998" s="17" t="s">
        <v>5981</v>
      </c>
      <c r="B5998" s="6" t="s">
        <v>18523</v>
      </c>
    </row>
    <row r="5999" spans="1:2" x14ac:dyDescent="0.2">
      <c r="A5999" s="17" t="s">
        <v>5982</v>
      </c>
      <c r="B5999" s="6" t="s">
        <v>18524</v>
      </c>
    </row>
    <row r="6000" spans="1:2" x14ac:dyDescent="0.2">
      <c r="A6000" s="17" t="s">
        <v>5983</v>
      </c>
      <c r="B6000" s="6" t="s">
        <v>18525</v>
      </c>
    </row>
    <row r="6001" spans="1:2" x14ac:dyDescent="0.2">
      <c r="A6001" s="17" t="s">
        <v>5984</v>
      </c>
      <c r="B6001" s="6" t="s">
        <v>18526</v>
      </c>
    </row>
    <row r="6002" spans="1:2" x14ac:dyDescent="0.2">
      <c r="A6002" s="17" t="s">
        <v>5985</v>
      </c>
      <c r="B6002" s="6" t="s">
        <v>18527</v>
      </c>
    </row>
    <row r="6003" spans="1:2" x14ac:dyDescent="0.2">
      <c r="A6003" s="17" t="s">
        <v>5986</v>
      </c>
      <c r="B6003" s="6" t="s">
        <v>18528</v>
      </c>
    </row>
    <row r="6004" spans="1:2" x14ac:dyDescent="0.2">
      <c r="A6004" s="17" t="s">
        <v>5987</v>
      </c>
      <c r="B6004" s="6" t="s">
        <v>18529</v>
      </c>
    </row>
    <row r="6005" spans="1:2" x14ac:dyDescent="0.2">
      <c r="A6005" s="17" t="s">
        <v>5988</v>
      </c>
      <c r="B6005" s="6" t="s">
        <v>18530</v>
      </c>
    </row>
    <row r="6006" spans="1:2" x14ac:dyDescent="0.2">
      <c r="A6006" s="17" t="s">
        <v>5989</v>
      </c>
      <c r="B6006" s="6" t="s">
        <v>18531</v>
      </c>
    </row>
    <row r="6007" spans="1:2" x14ac:dyDescent="0.2">
      <c r="A6007" s="17" t="s">
        <v>5990</v>
      </c>
      <c r="B6007" s="6" t="s">
        <v>18532</v>
      </c>
    </row>
    <row r="6008" spans="1:2" x14ac:dyDescent="0.2">
      <c r="A6008" s="17" t="s">
        <v>5991</v>
      </c>
      <c r="B6008" s="6" t="s">
        <v>18533</v>
      </c>
    </row>
    <row r="6009" spans="1:2" x14ac:dyDescent="0.2">
      <c r="A6009" s="17" t="s">
        <v>5992</v>
      </c>
      <c r="B6009" s="6" t="s">
        <v>18534</v>
      </c>
    </row>
    <row r="6010" spans="1:2" x14ac:dyDescent="0.2">
      <c r="A6010" s="17" t="s">
        <v>5993</v>
      </c>
      <c r="B6010" s="6" t="s">
        <v>18535</v>
      </c>
    </row>
    <row r="6011" spans="1:2" x14ac:dyDescent="0.2">
      <c r="A6011" s="17" t="s">
        <v>5994</v>
      </c>
      <c r="B6011" s="6" t="s">
        <v>18536</v>
      </c>
    </row>
    <row r="6012" spans="1:2" x14ac:dyDescent="0.2">
      <c r="A6012" s="17" t="s">
        <v>5995</v>
      </c>
      <c r="B6012" s="6" t="s">
        <v>18537</v>
      </c>
    </row>
    <row r="6013" spans="1:2" x14ac:dyDescent="0.2">
      <c r="A6013" s="17" t="s">
        <v>5996</v>
      </c>
      <c r="B6013" s="6" t="s">
        <v>18538</v>
      </c>
    </row>
    <row r="6014" spans="1:2" x14ac:dyDescent="0.2">
      <c r="A6014" s="17" t="s">
        <v>5997</v>
      </c>
      <c r="B6014" s="6" t="s">
        <v>18539</v>
      </c>
    </row>
    <row r="6015" spans="1:2" x14ac:dyDescent="0.2">
      <c r="A6015" s="17" t="s">
        <v>5998</v>
      </c>
      <c r="B6015" s="6" t="s">
        <v>18540</v>
      </c>
    </row>
    <row r="6016" spans="1:2" x14ac:dyDescent="0.2">
      <c r="A6016" s="17" t="s">
        <v>5999</v>
      </c>
      <c r="B6016" s="6" t="s">
        <v>18541</v>
      </c>
    </row>
    <row r="6017" spans="1:2" x14ac:dyDescent="0.2">
      <c r="A6017" s="17" t="s">
        <v>6000</v>
      </c>
      <c r="B6017" s="6" t="s">
        <v>18542</v>
      </c>
    </row>
    <row r="6018" spans="1:2" x14ac:dyDescent="0.2">
      <c r="A6018" s="17" t="s">
        <v>6001</v>
      </c>
      <c r="B6018" s="6" t="s">
        <v>18543</v>
      </c>
    </row>
    <row r="6019" spans="1:2" x14ac:dyDescent="0.2">
      <c r="A6019" s="17" t="s">
        <v>6002</v>
      </c>
      <c r="B6019" s="6" t="s">
        <v>18544</v>
      </c>
    </row>
    <row r="6020" spans="1:2" x14ac:dyDescent="0.2">
      <c r="A6020" s="17" t="s">
        <v>6003</v>
      </c>
      <c r="B6020" s="6" t="s">
        <v>18545</v>
      </c>
    </row>
    <row r="6021" spans="1:2" x14ac:dyDescent="0.2">
      <c r="A6021" s="17" t="s">
        <v>6004</v>
      </c>
      <c r="B6021" s="6" t="s">
        <v>18546</v>
      </c>
    </row>
    <row r="6022" spans="1:2" x14ac:dyDescent="0.2">
      <c r="A6022" s="17" t="s">
        <v>6005</v>
      </c>
      <c r="B6022" s="6" t="s">
        <v>18547</v>
      </c>
    </row>
    <row r="6023" spans="1:2" x14ac:dyDescent="0.2">
      <c r="A6023" s="17" t="s">
        <v>6006</v>
      </c>
      <c r="B6023" s="6" t="s">
        <v>18548</v>
      </c>
    </row>
    <row r="6024" spans="1:2" x14ac:dyDescent="0.2">
      <c r="A6024" s="17" t="s">
        <v>6007</v>
      </c>
      <c r="B6024" s="6" t="s">
        <v>18549</v>
      </c>
    </row>
    <row r="6025" spans="1:2" x14ac:dyDescent="0.2">
      <c r="A6025" s="17" t="s">
        <v>6008</v>
      </c>
      <c r="B6025" s="6" t="s">
        <v>18550</v>
      </c>
    </row>
    <row r="6026" spans="1:2" x14ac:dyDescent="0.2">
      <c r="A6026" s="17" t="s">
        <v>6009</v>
      </c>
      <c r="B6026" s="6" t="s">
        <v>18551</v>
      </c>
    </row>
    <row r="6027" spans="1:2" x14ac:dyDescent="0.2">
      <c r="A6027" s="17" t="s">
        <v>6010</v>
      </c>
      <c r="B6027" s="6" t="s">
        <v>18552</v>
      </c>
    </row>
    <row r="6028" spans="1:2" x14ac:dyDescent="0.2">
      <c r="A6028" s="17" t="s">
        <v>6011</v>
      </c>
      <c r="B6028" s="6" t="s">
        <v>18553</v>
      </c>
    </row>
    <row r="6029" spans="1:2" x14ac:dyDescent="0.2">
      <c r="A6029" s="17" t="s">
        <v>6012</v>
      </c>
      <c r="B6029" s="6" t="s">
        <v>18554</v>
      </c>
    </row>
    <row r="6030" spans="1:2" x14ac:dyDescent="0.2">
      <c r="A6030" s="17" t="s">
        <v>6013</v>
      </c>
      <c r="B6030" s="6" t="s">
        <v>18555</v>
      </c>
    </row>
    <row r="6031" spans="1:2" x14ac:dyDescent="0.2">
      <c r="A6031" s="17" t="s">
        <v>6014</v>
      </c>
      <c r="B6031" s="6" t="s">
        <v>18556</v>
      </c>
    </row>
    <row r="6032" spans="1:2" x14ac:dyDescent="0.2">
      <c r="A6032" s="17" t="s">
        <v>6015</v>
      </c>
      <c r="B6032" s="6" t="s">
        <v>18557</v>
      </c>
    </row>
    <row r="6033" spans="1:2" x14ac:dyDescent="0.2">
      <c r="A6033" s="17" t="s">
        <v>6016</v>
      </c>
      <c r="B6033" s="6" t="s">
        <v>18558</v>
      </c>
    </row>
    <row r="6034" spans="1:2" x14ac:dyDescent="0.2">
      <c r="A6034" s="17" t="s">
        <v>6017</v>
      </c>
      <c r="B6034" s="6" t="s">
        <v>18559</v>
      </c>
    </row>
    <row r="6035" spans="1:2" x14ac:dyDescent="0.2">
      <c r="A6035" s="17" t="s">
        <v>6018</v>
      </c>
      <c r="B6035" s="6" t="s">
        <v>18560</v>
      </c>
    </row>
    <row r="6036" spans="1:2" x14ac:dyDescent="0.2">
      <c r="A6036" s="17" t="s">
        <v>6019</v>
      </c>
      <c r="B6036" s="6" t="s">
        <v>18561</v>
      </c>
    </row>
    <row r="6037" spans="1:2" x14ac:dyDescent="0.2">
      <c r="A6037" s="17" t="s">
        <v>6020</v>
      </c>
      <c r="B6037" s="6" t="s">
        <v>18562</v>
      </c>
    </row>
    <row r="6038" spans="1:2" x14ac:dyDescent="0.2">
      <c r="A6038" s="17" t="s">
        <v>6021</v>
      </c>
      <c r="B6038" s="6" t="s">
        <v>18563</v>
      </c>
    </row>
    <row r="6039" spans="1:2" x14ac:dyDescent="0.2">
      <c r="A6039" s="17" t="s">
        <v>6022</v>
      </c>
      <c r="B6039" s="6" t="s">
        <v>18564</v>
      </c>
    </row>
    <row r="6040" spans="1:2" x14ac:dyDescent="0.2">
      <c r="A6040" s="17" t="s">
        <v>6023</v>
      </c>
      <c r="B6040" s="6" t="s">
        <v>18565</v>
      </c>
    </row>
    <row r="6041" spans="1:2" x14ac:dyDescent="0.2">
      <c r="A6041" s="17" t="s">
        <v>6024</v>
      </c>
      <c r="B6041" s="6" t="s">
        <v>18566</v>
      </c>
    </row>
    <row r="6042" spans="1:2" x14ac:dyDescent="0.2">
      <c r="A6042" s="17" t="s">
        <v>6025</v>
      </c>
      <c r="B6042" s="6" t="s">
        <v>18567</v>
      </c>
    </row>
    <row r="6043" spans="1:2" x14ac:dyDescent="0.2">
      <c r="A6043" s="17" t="s">
        <v>6026</v>
      </c>
      <c r="B6043" s="6" t="s">
        <v>18568</v>
      </c>
    </row>
    <row r="6044" spans="1:2" x14ac:dyDescent="0.2">
      <c r="A6044" s="17" t="s">
        <v>6027</v>
      </c>
      <c r="B6044" s="6" t="s">
        <v>18569</v>
      </c>
    </row>
    <row r="6045" spans="1:2" x14ac:dyDescent="0.2">
      <c r="A6045" s="17" t="s">
        <v>6028</v>
      </c>
      <c r="B6045" s="6" t="s">
        <v>18570</v>
      </c>
    </row>
    <row r="6046" spans="1:2" x14ac:dyDescent="0.2">
      <c r="A6046" s="17" t="s">
        <v>6029</v>
      </c>
      <c r="B6046" s="6" t="s">
        <v>18571</v>
      </c>
    </row>
    <row r="6047" spans="1:2" x14ac:dyDescent="0.2">
      <c r="A6047" s="17" t="s">
        <v>6030</v>
      </c>
      <c r="B6047" s="6" t="s">
        <v>18572</v>
      </c>
    </row>
    <row r="6048" spans="1:2" x14ac:dyDescent="0.2">
      <c r="A6048" s="17" t="s">
        <v>6031</v>
      </c>
      <c r="B6048" s="6" t="s">
        <v>18573</v>
      </c>
    </row>
    <row r="6049" spans="1:2" x14ac:dyDescent="0.2">
      <c r="A6049" s="17" t="s">
        <v>6032</v>
      </c>
      <c r="B6049" s="6" t="s">
        <v>18574</v>
      </c>
    </row>
    <row r="6050" spans="1:2" x14ac:dyDescent="0.2">
      <c r="A6050" s="17" t="s">
        <v>6033</v>
      </c>
      <c r="B6050" s="6" t="s">
        <v>18575</v>
      </c>
    </row>
    <row r="6051" spans="1:2" x14ac:dyDescent="0.2">
      <c r="A6051" s="17" t="s">
        <v>6034</v>
      </c>
      <c r="B6051" s="6" t="s">
        <v>18576</v>
      </c>
    </row>
    <row r="6052" spans="1:2" x14ac:dyDescent="0.2">
      <c r="A6052" s="17" t="s">
        <v>6035</v>
      </c>
      <c r="B6052" s="6" t="s">
        <v>18577</v>
      </c>
    </row>
    <row r="6053" spans="1:2" x14ac:dyDescent="0.2">
      <c r="A6053" s="17" t="s">
        <v>6036</v>
      </c>
      <c r="B6053" s="6" t="s">
        <v>18578</v>
      </c>
    </row>
    <row r="6054" spans="1:2" x14ac:dyDescent="0.2">
      <c r="A6054" s="17" t="s">
        <v>6037</v>
      </c>
      <c r="B6054" s="6" t="s">
        <v>18579</v>
      </c>
    </row>
    <row r="6055" spans="1:2" x14ac:dyDescent="0.2">
      <c r="A6055" s="17" t="s">
        <v>6038</v>
      </c>
      <c r="B6055" s="6" t="s">
        <v>18580</v>
      </c>
    </row>
    <row r="6056" spans="1:2" x14ac:dyDescent="0.2">
      <c r="A6056" s="17" t="s">
        <v>6039</v>
      </c>
      <c r="B6056" s="6" t="s">
        <v>18581</v>
      </c>
    </row>
    <row r="6057" spans="1:2" x14ac:dyDescent="0.2">
      <c r="A6057" s="17" t="s">
        <v>6040</v>
      </c>
      <c r="B6057" s="6" t="s">
        <v>18582</v>
      </c>
    </row>
    <row r="6058" spans="1:2" x14ac:dyDescent="0.2">
      <c r="A6058" s="17" t="s">
        <v>6041</v>
      </c>
      <c r="B6058" s="6" t="s">
        <v>18583</v>
      </c>
    </row>
    <row r="6059" spans="1:2" x14ac:dyDescent="0.2">
      <c r="A6059" s="17" t="s">
        <v>6042</v>
      </c>
      <c r="B6059" s="6" t="s">
        <v>18584</v>
      </c>
    </row>
    <row r="6060" spans="1:2" x14ac:dyDescent="0.2">
      <c r="A6060" s="17" t="s">
        <v>6043</v>
      </c>
      <c r="B6060" s="6" t="s">
        <v>18585</v>
      </c>
    </row>
    <row r="6061" spans="1:2" x14ac:dyDescent="0.2">
      <c r="A6061" s="17" t="s">
        <v>6044</v>
      </c>
      <c r="B6061" s="6" t="s">
        <v>18586</v>
      </c>
    </row>
    <row r="6062" spans="1:2" x14ac:dyDescent="0.2">
      <c r="A6062" s="17" t="s">
        <v>6045</v>
      </c>
      <c r="B6062" s="6" t="s">
        <v>18587</v>
      </c>
    </row>
    <row r="6063" spans="1:2" x14ac:dyDescent="0.2">
      <c r="A6063" s="17" t="s">
        <v>6046</v>
      </c>
      <c r="B6063" s="6" t="s">
        <v>18588</v>
      </c>
    </row>
    <row r="6064" spans="1:2" x14ac:dyDescent="0.2">
      <c r="A6064" s="17" t="s">
        <v>6047</v>
      </c>
      <c r="B6064" s="6" t="s">
        <v>18589</v>
      </c>
    </row>
    <row r="6065" spans="1:2" x14ac:dyDescent="0.2">
      <c r="A6065" s="17" t="s">
        <v>6048</v>
      </c>
      <c r="B6065" s="6" t="s">
        <v>18590</v>
      </c>
    </row>
    <row r="6066" spans="1:2" x14ac:dyDescent="0.2">
      <c r="A6066" s="17" t="s">
        <v>6049</v>
      </c>
      <c r="B6066" s="6" t="s">
        <v>18591</v>
      </c>
    </row>
    <row r="6067" spans="1:2" x14ac:dyDescent="0.2">
      <c r="A6067" s="17" t="s">
        <v>6050</v>
      </c>
      <c r="B6067" s="6" t="s">
        <v>18592</v>
      </c>
    </row>
    <row r="6068" spans="1:2" x14ac:dyDescent="0.2">
      <c r="A6068" s="17" t="s">
        <v>6051</v>
      </c>
      <c r="B6068" s="6" t="s">
        <v>18593</v>
      </c>
    </row>
    <row r="6069" spans="1:2" x14ac:dyDescent="0.2">
      <c r="A6069" s="17" t="s">
        <v>6052</v>
      </c>
      <c r="B6069" s="6" t="s">
        <v>18594</v>
      </c>
    </row>
    <row r="6070" spans="1:2" x14ac:dyDescent="0.2">
      <c r="A6070" s="17" t="s">
        <v>6053</v>
      </c>
      <c r="B6070" s="6" t="s">
        <v>18595</v>
      </c>
    </row>
    <row r="6071" spans="1:2" x14ac:dyDescent="0.2">
      <c r="A6071" s="17" t="s">
        <v>6054</v>
      </c>
      <c r="B6071" s="6" t="s">
        <v>18596</v>
      </c>
    </row>
    <row r="6072" spans="1:2" x14ac:dyDescent="0.2">
      <c r="A6072" s="17" t="s">
        <v>6055</v>
      </c>
      <c r="B6072" s="6" t="s">
        <v>18597</v>
      </c>
    </row>
    <row r="6073" spans="1:2" x14ac:dyDescent="0.2">
      <c r="A6073" s="17" t="s">
        <v>6056</v>
      </c>
      <c r="B6073" s="6" t="s">
        <v>18598</v>
      </c>
    </row>
    <row r="6074" spans="1:2" x14ac:dyDescent="0.2">
      <c r="A6074" s="17" t="s">
        <v>6057</v>
      </c>
      <c r="B6074" s="6" t="s">
        <v>18599</v>
      </c>
    </row>
    <row r="6075" spans="1:2" x14ac:dyDescent="0.2">
      <c r="A6075" s="17" t="s">
        <v>6058</v>
      </c>
      <c r="B6075" s="6" t="s">
        <v>18600</v>
      </c>
    </row>
    <row r="6076" spans="1:2" x14ac:dyDescent="0.2">
      <c r="A6076" s="17" t="s">
        <v>6059</v>
      </c>
      <c r="B6076" s="6" t="s">
        <v>18601</v>
      </c>
    </row>
    <row r="6077" spans="1:2" x14ac:dyDescent="0.2">
      <c r="A6077" s="17" t="s">
        <v>6060</v>
      </c>
      <c r="B6077" s="6" t="s">
        <v>18602</v>
      </c>
    </row>
    <row r="6078" spans="1:2" x14ac:dyDescent="0.2">
      <c r="A6078" s="17" t="s">
        <v>6061</v>
      </c>
      <c r="B6078" s="6" t="s">
        <v>18603</v>
      </c>
    </row>
    <row r="6079" spans="1:2" x14ac:dyDescent="0.2">
      <c r="A6079" s="17" t="s">
        <v>6062</v>
      </c>
      <c r="B6079" s="8" t="s">
        <v>18604</v>
      </c>
    </row>
    <row r="6080" spans="1:2" x14ac:dyDescent="0.2">
      <c r="A6080" s="17" t="s">
        <v>6063</v>
      </c>
      <c r="B6080" s="9" t="s">
        <v>18605</v>
      </c>
    </row>
    <row r="6081" spans="1:2" x14ac:dyDescent="0.2">
      <c r="A6081" s="17" t="s">
        <v>6064</v>
      </c>
      <c r="B6081" s="11" t="s">
        <v>18606</v>
      </c>
    </row>
    <row r="6082" spans="1:2" x14ac:dyDescent="0.2">
      <c r="A6082" s="17" t="s">
        <v>6065</v>
      </c>
      <c r="B6082" s="9" t="s">
        <v>18607</v>
      </c>
    </row>
    <row r="6083" spans="1:2" x14ac:dyDescent="0.2">
      <c r="A6083" s="17" t="s">
        <v>6066</v>
      </c>
      <c r="B6083" s="10" t="s">
        <v>18608</v>
      </c>
    </row>
    <row r="6084" spans="1:2" x14ac:dyDescent="0.2">
      <c r="A6084" s="17" t="s">
        <v>6067</v>
      </c>
      <c r="B6084" s="6" t="s">
        <v>18609</v>
      </c>
    </row>
    <row r="6085" spans="1:2" x14ac:dyDescent="0.2">
      <c r="A6085" s="17" t="s">
        <v>6068</v>
      </c>
      <c r="B6085" s="6" t="s">
        <v>18610</v>
      </c>
    </row>
    <row r="6086" spans="1:2" x14ac:dyDescent="0.2">
      <c r="A6086" s="17" t="s">
        <v>6069</v>
      </c>
      <c r="B6086" s="6" t="s">
        <v>18611</v>
      </c>
    </row>
    <row r="6087" spans="1:2" x14ac:dyDescent="0.2">
      <c r="A6087" s="17" t="s">
        <v>6070</v>
      </c>
      <c r="B6087" s="6" t="s">
        <v>18612</v>
      </c>
    </row>
    <row r="6088" spans="1:2" x14ac:dyDescent="0.2">
      <c r="A6088" s="17" t="s">
        <v>6071</v>
      </c>
      <c r="B6088" s="6" t="s">
        <v>18613</v>
      </c>
    </row>
    <row r="6089" spans="1:2" x14ac:dyDescent="0.2">
      <c r="A6089" s="17" t="s">
        <v>6072</v>
      </c>
      <c r="B6089" s="6" t="s">
        <v>18614</v>
      </c>
    </row>
    <row r="6090" spans="1:2" x14ac:dyDescent="0.2">
      <c r="A6090" s="17" t="s">
        <v>6073</v>
      </c>
      <c r="B6090" s="6" t="s">
        <v>18615</v>
      </c>
    </row>
    <row r="6091" spans="1:2" x14ac:dyDescent="0.2">
      <c r="A6091" s="17" t="s">
        <v>6074</v>
      </c>
      <c r="B6091" s="6" t="s">
        <v>18616</v>
      </c>
    </row>
    <row r="6092" spans="1:2" x14ac:dyDescent="0.2">
      <c r="A6092" s="17" t="s">
        <v>6075</v>
      </c>
      <c r="B6092" s="6" t="s">
        <v>18617</v>
      </c>
    </row>
    <row r="6093" spans="1:2" x14ac:dyDescent="0.2">
      <c r="A6093" s="17" t="s">
        <v>6076</v>
      </c>
      <c r="B6093" s="6" t="s">
        <v>18618</v>
      </c>
    </row>
    <row r="6094" spans="1:2" x14ac:dyDescent="0.2">
      <c r="A6094" s="17" t="s">
        <v>6077</v>
      </c>
      <c r="B6094" s="6" t="s">
        <v>18619</v>
      </c>
    </row>
    <row r="6095" spans="1:2" x14ac:dyDescent="0.2">
      <c r="A6095" s="17" t="s">
        <v>6078</v>
      </c>
      <c r="B6095" s="6" t="s">
        <v>18620</v>
      </c>
    </row>
    <row r="6096" spans="1:2" x14ac:dyDescent="0.2">
      <c r="A6096" s="17" t="s">
        <v>6079</v>
      </c>
      <c r="B6096" s="6" t="s">
        <v>18621</v>
      </c>
    </row>
    <row r="6097" spans="1:2" x14ac:dyDescent="0.2">
      <c r="A6097" s="17" t="s">
        <v>6080</v>
      </c>
      <c r="B6097" s="6" t="s">
        <v>18622</v>
      </c>
    </row>
    <row r="6098" spans="1:2" x14ac:dyDescent="0.2">
      <c r="A6098" s="17" t="s">
        <v>6081</v>
      </c>
      <c r="B6098" s="6" t="s">
        <v>18623</v>
      </c>
    </row>
    <row r="6099" spans="1:2" x14ac:dyDescent="0.2">
      <c r="A6099" s="17" t="s">
        <v>6082</v>
      </c>
      <c r="B6099" s="6" t="s">
        <v>18624</v>
      </c>
    </row>
    <row r="6100" spans="1:2" x14ac:dyDescent="0.2">
      <c r="A6100" s="17" t="s">
        <v>6083</v>
      </c>
      <c r="B6100" s="6" t="s">
        <v>18625</v>
      </c>
    </row>
    <row r="6101" spans="1:2" x14ac:dyDescent="0.2">
      <c r="A6101" s="17" t="s">
        <v>6084</v>
      </c>
      <c r="B6101" s="6" t="s">
        <v>18626</v>
      </c>
    </row>
    <row r="6102" spans="1:2" x14ac:dyDescent="0.2">
      <c r="A6102" s="17" t="s">
        <v>6085</v>
      </c>
      <c r="B6102" s="6" t="s">
        <v>18627</v>
      </c>
    </row>
    <row r="6103" spans="1:2" x14ac:dyDescent="0.2">
      <c r="A6103" s="17" t="s">
        <v>6086</v>
      </c>
      <c r="B6103" s="6" t="s">
        <v>18628</v>
      </c>
    </row>
    <row r="6104" spans="1:2" x14ac:dyDescent="0.2">
      <c r="A6104" s="17" t="s">
        <v>6087</v>
      </c>
      <c r="B6104" s="6" t="s">
        <v>18629</v>
      </c>
    </row>
    <row r="6105" spans="1:2" x14ac:dyDescent="0.2">
      <c r="A6105" s="17" t="s">
        <v>6088</v>
      </c>
      <c r="B6105" s="6" t="s">
        <v>18630</v>
      </c>
    </row>
    <row r="6106" spans="1:2" x14ac:dyDescent="0.2">
      <c r="A6106" s="17" t="s">
        <v>6089</v>
      </c>
      <c r="B6106" s="6" t="s">
        <v>18631</v>
      </c>
    </row>
    <row r="6107" spans="1:2" x14ac:dyDescent="0.2">
      <c r="A6107" s="17" t="s">
        <v>6090</v>
      </c>
      <c r="B6107" s="6" t="s">
        <v>18632</v>
      </c>
    </row>
    <row r="6108" spans="1:2" x14ac:dyDescent="0.2">
      <c r="A6108" s="17" t="s">
        <v>6091</v>
      </c>
      <c r="B6108" s="6" t="s">
        <v>18633</v>
      </c>
    </row>
    <row r="6109" spans="1:2" x14ac:dyDescent="0.2">
      <c r="A6109" s="17" t="s">
        <v>6092</v>
      </c>
      <c r="B6109" s="6" t="s">
        <v>18634</v>
      </c>
    </row>
    <row r="6110" spans="1:2" x14ac:dyDescent="0.2">
      <c r="A6110" s="17" t="s">
        <v>6093</v>
      </c>
      <c r="B6110" s="6" t="s">
        <v>18635</v>
      </c>
    </row>
    <row r="6111" spans="1:2" x14ac:dyDescent="0.2">
      <c r="A6111" s="17" t="s">
        <v>6094</v>
      </c>
      <c r="B6111" s="6" t="s">
        <v>18636</v>
      </c>
    </row>
    <row r="6112" spans="1:2" x14ac:dyDescent="0.2">
      <c r="A6112" s="17" t="s">
        <v>6095</v>
      </c>
      <c r="B6112" s="6" t="s">
        <v>18637</v>
      </c>
    </row>
    <row r="6113" spans="1:2" x14ac:dyDescent="0.2">
      <c r="A6113" s="17" t="s">
        <v>6096</v>
      </c>
      <c r="B6113" s="6" t="s">
        <v>18638</v>
      </c>
    </row>
    <row r="6114" spans="1:2" x14ac:dyDescent="0.2">
      <c r="A6114" s="17" t="s">
        <v>6097</v>
      </c>
      <c r="B6114" s="6" t="s">
        <v>18639</v>
      </c>
    </row>
    <row r="6115" spans="1:2" x14ac:dyDescent="0.2">
      <c r="A6115" s="17" t="s">
        <v>6098</v>
      </c>
      <c r="B6115" s="6" t="s">
        <v>18640</v>
      </c>
    </row>
    <row r="6116" spans="1:2" x14ac:dyDescent="0.2">
      <c r="A6116" s="17" t="s">
        <v>6099</v>
      </c>
      <c r="B6116" s="6" t="s">
        <v>18641</v>
      </c>
    </row>
    <row r="6117" spans="1:2" x14ac:dyDescent="0.2">
      <c r="A6117" s="17" t="s">
        <v>6100</v>
      </c>
      <c r="B6117" s="6" t="s">
        <v>18642</v>
      </c>
    </row>
    <row r="6118" spans="1:2" x14ac:dyDescent="0.2">
      <c r="A6118" s="17" t="s">
        <v>6101</v>
      </c>
      <c r="B6118" s="6" t="s">
        <v>18643</v>
      </c>
    </row>
    <row r="6119" spans="1:2" x14ac:dyDescent="0.2">
      <c r="A6119" s="17" t="s">
        <v>6102</v>
      </c>
      <c r="B6119" s="6" t="s">
        <v>18644</v>
      </c>
    </row>
    <row r="6120" spans="1:2" x14ac:dyDescent="0.2">
      <c r="A6120" s="17" t="s">
        <v>6103</v>
      </c>
      <c r="B6120" s="6" t="s">
        <v>18645</v>
      </c>
    </row>
    <row r="6121" spans="1:2" x14ac:dyDescent="0.2">
      <c r="A6121" s="17" t="s">
        <v>6104</v>
      </c>
      <c r="B6121" s="6" t="s">
        <v>18646</v>
      </c>
    </row>
    <row r="6122" spans="1:2" x14ac:dyDescent="0.2">
      <c r="A6122" s="17" t="s">
        <v>6105</v>
      </c>
      <c r="B6122" s="6" t="s">
        <v>18647</v>
      </c>
    </row>
    <row r="6123" spans="1:2" x14ac:dyDescent="0.2">
      <c r="A6123" s="17" t="s">
        <v>6106</v>
      </c>
      <c r="B6123" s="6" t="s">
        <v>18648</v>
      </c>
    </row>
    <row r="6124" spans="1:2" x14ac:dyDescent="0.2">
      <c r="A6124" s="17" t="s">
        <v>6107</v>
      </c>
      <c r="B6124" s="6" t="s">
        <v>18649</v>
      </c>
    </row>
    <row r="6125" spans="1:2" x14ac:dyDescent="0.2">
      <c r="A6125" s="17" t="s">
        <v>6108</v>
      </c>
      <c r="B6125" s="6" t="s">
        <v>18650</v>
      </c>
    </row>
    <row r="6126" spans="1:2" x14ac:dyDescent="0.2">
      <c r="A6126" s="17" t="s">
        <v>6109</v>
      </c>
      <c r="B6126" s="6" t="s">
        <v>18651</v>
      </c>
    </row>
    <row r="6127" spans="1:2" x14ac:dyDescent="0.2">
      <c r="A6127" s="17" t="s">
        <v>6110</v>
      </c>
      <c r="B6127" s="6" t="s">
        <v>18652</v>
      </c>
    </row>
    <row r="6128" spans="1:2" x14ac:dyDescent="0.2">
      <c r="A6128" s="17" t="s">
        <v>6111</v>
      </c>
      <c r="B6128" s="6" t="s">
        <v>18653</v>
      </c>
    </row>
    <row r="6129" spans="1:2" x14ac:dyDescent="0.2">
      <c r="A6129" s="17" t="s">
        <v>6112</v>
      </c>
      <c r="B6129" s="6" t="s">
        <v>18654</v>
      </c>
    </row>
    <row r="6130" spans="1:2" x14ac:dyDescent="0.2">
      <c r="A6130" s="17" t="s">
        <v>6113</v>
      </c>
      <c r="B6130" s="6" t="s">
        <v>18655</v>
      </c>
    </row>
    <row r="6131" spans="1:2" x14ac:dyDescent="0.2">
      <c r="A6131" s="17" t="s">
        <v>6114</v>
      </c>
      <c r="B6131" s="6" t="s">
        <v>18656</v>
      </c>
    </row>
    <row r="6132" spans="1:2" x14ac:dyDescent="0.2">
      <c r="A6132" s="17" t="s">
        <v>6115</v>
      </c>
      <c r="B6132" s="6" t="s">
        <v>18657</v>
      </c>
    </row>
    <row r="6133" spans="1:2" x14ac:dyDescent="0.2">
      <c r="A6133" s="17" t="s">
        <v>6116</v>
      </c>
      <c r="B6133" s="6" t="s">
        <v>18658</v>
      </c>
    </row>
    <row r="6134" spans="1:2" x14ac:dyDescent="0.2">
      <c r="A6134" s="17" t="s">
        <v>6117</v>
      </c>
      <c r="B6134" s="6" t="s">
        <v>18659</v>
      </c>
    </row>
    <row r="6135" spans="1:2" x14ac:dyDescent="0.2">
      <c r="A6135" s="17" t="s">
        <v>6118</v>
      </c>
      <c r="B6135" s="6" t="s">
        <v>18660</v>
      </c>
    </row>
    <row r="6136" spans="1:2" x14ac:dyDescent="0.2">
      <c r="A6136" s="17" t="s">
        <v>6119</v>
      </c>
      <c r="B6136" s="6" t="s">
        <v>18661</v>
      </c>
    </row>
    <row r="6137" spans="1:2" x14ac:dyDescent="0.2">
      <c r="A6137" s="17" t="s">
        <v>6120</v>
      </c>
      <c r="B6137" s="6" t="s">
        <v>18662</v>
      </c>
    </row>
    <row r="6138" spans="1:2" x14ac:dyDescent="0.2">
      <c r="A6138" s="17" t="s">
        <v>6121</v>
      </c>
      <c r="B6138" s="6" t="s">
        <v>18663</v>
      </c>
    </row>
    <row r="6139" spans="1:2" x14ac:dyDescent="0.2">
      <c r="A6139" s="17" t="s">
        <v>6122</v>
      </c>
      <c r="B6139" s="6" t="s">
        <v>18664</v>
      </c>
    </row>
    <row r="6140" spans="1:2" x14ac:dyDescent="0.2">
      <c r="A6140" s="17" t="s">
        <v>6123</v>
      </c>
      <c r="B6140" s="6" t="s">
        <v>18665</v>
      </c>
    </row>
    <row r="6141" spans="1:2" x14ac:dyDescent="0.2">
      <c r="A6141" s="17" t="s">
        <v>6124</v>
      </c>
      <c r="B6141" s="6" t="s">
        <v>18666</v>
      </c>
    </row>
    <row r="6142" spans="1:2" x14ac:dyDescent="0.2">
      <c r="A6142" s="17" t="s">
        <v>6125</v>
      </c>
      <c r="B6142" s="6" t="s">
        <v>18667</v>
      </c>
    </row>
    <row r="6143" spans="1:2" x14ac:dyDescent="0.2">
      <c r="A6143" s="17" t="s">
        <v>6126</v>
      </c>
      <c r="B6143" s="6" t="s">
        <v>18668</v>
      </c>
    </row>
    <row r="6144" spans="1:2" x14ac:dyDescent="0.2">
      <c r="A6144" s="17" t="s">
        <v>6127</v>
      </c>
      <c r="B6144" s="6" t="s">
        <v>18669</v>
      </c>
    </row>
    <row r="6145" spans="1:2" x14ac:dyDescent="0.2">
      <c r="A6145" s="17" t="s">
        <v>6128</v>
      </c>
      <c r="B6145" s="6" t="s">
        <v>18670</v>
      </c>
    </row>
    <row r="6146" spans="1:2" x14ac:dyDescent="0.2">
      <c r="A6146" s="17" t="s">
        <v>6129</v>
      </c>
      <c r="B6146" s="6" t="s">
        <v>18671</v>
      </c>
    </row>
    <row r="6147" spans="1:2" x14ac:dyDescent="0.2">
      <c r="A6147" s="17" t="s">
        <v>6130</v>
      </c>
      <c r="B6147" s="6" t="s">
        <v>18672</v>
      </c>
    </row>
    <row r="6148" spans="1:2" x14ac:dyDescent="0.2">
      <c r="A6148" s="17" t="s">
        <v>6131</v>
      </c>
      <c r="B6148" s="6" t="s">
        <v>18673</v>
      </c>
    </row>
    <row r="6149" spans="1:2" x14ac:dyDescent="0.2">
      <c r="A6149" s="17" t="s">
        <v>6132</v>
      </c>
      <c r="B6149" s="6" t="s">
        <v>18674</v>
      </c>
    </row>
    <row r="6150" spans="1:2" x14ac:dyDescent="0.2">
      <c r="A6150" s="17" t="s">
        <v>6133</v>
      </c>
      <c r="B6150" s="6" t="s">
        <v>18675</v>
      </c>
    </row>
    <row r="6151" spans="1:2" x14ac:dyDescent="0.2">
      <c r="A6151" s="17" t="s">
        <v>6134</v>
      </c>
      <c r="B6151" s="6" t="s">
        <v>18676</v>
      </c>
    </row>
    <row r="6152" spans="1:2" x14ac:dyDescent="0.2">
      <c r="A6152" s="17" t="s">
        <v>6135</v>
      </c>
      <c r="B6152" s="6" t="s">
        <v>18677</v>
      </c>
    </row>
    <row r="6153" spans="1:2" x14ac:dyDescent="0.2">
      <c r="A6153" s="17" t="s">
        <v>6136</v>
      </c>
      <c r="B6153" s="6" t="s">
        <v>18678</v>
      </c>
    </row>
    <row r="6154" spans="1:2" x14ac:dyDescent="0.2">
      <c r="A6154" s="17" t="s">
        <v>6137</v>
      </c>
      <c r="B6154" s="6" t="s">
        <v>18679</v>
      </c>
    </row>
    <row r="6155" spans="1:2" x14ac:dyDescent="0.2">
      <c r="A6155" s="17" t="s">
        <v>6138</v>
      </c>
      <c r="B6155" s="6" t="s">
        <v>18680</v>
      </c>
    </row>
    <row r="6156" spans="1:2" x14ac:dyDescent="0.2">
      <c r="A6156" s="17" t="s">
        <v>6139</v>
      </c>
      <c r="B6156" s="6" t="s">
        <v>18681</v>
      </c>
    </row>
    <row r="6157" spans="1:2" x14ac:dyDescent="0.2">
      <c r="A6157" s="17" t="s">
        <v>6140</v>
      </c>
      <c r="B6157" s="6" t="s">
        <v>18682</v>
      </c>
    </row>
    <row r="6158" spans="1:2" x14ac:dyDescent="0.2">
      <c r="A6158" s="17" t="s">
        <v>6141</v>
      </c>
      <c r="B6158" s="6" t="s">
        <v>18683</v>
      </c>
    </row>
    <row r="6159" spans="1:2" x14ac:dyDescent="0.2">
      <c r="A6159" s="17" t="s">
        <v>6142</v>
      </c>
      <c r="B6159" s="6" t="s">
        <v>18684</v>
      </c>
    </row>
    <row r="6160" spans="1:2" x14ac:dyDescent="0.2">
      <c r="A6160" s="17" t="s">
        <v>6143</v>
      </c>
      <c r="B6160" s="6" t="s">
        <v>18685</v>
      </c>
    </row>
    <row r="6161" spans="1:2" x14ac:dyDescent="0.2">
      <c r="A6161" s="17" t="s">
        <v>6144</v>
      </c>
      <c r="B6161" s="6" t="s">
        <v>18686</v>
      </c>
    </row>
    <row r="6162" spans="1:2" x14ac:dyDescent="0.2">
      <c r="A6162" s="17" t="s">
        <v>6145</v>
      </c>
      <c r="B6162" s="6" t="s">
        <v>18687</v>
      </c>
    </row>
    <row r="6163" spans="1:2" x14ac:dyDescent="0.2">
      <c r="A6163" s="17" t="s">
        <v>6146</v>
      </c>
      <c r="B6163" s="6" t="s">
        <v>18688</v>
      </c>
    </row>
    <row r="6164" spans="1:2" x14ac:dyDescent="0.2">
      <c r="A6164" s="17" t="s">
        <v>6147</v>
      </c>
      <c r="B6164" s="6" t="s">
        <v>18689</v>
      </c>
    </row>
    <row r="6165" spans="1:2" x14ac:dyDescent="0.2">
      <c r="A6165" s="17" t="s">
        <v>6148</v>
      </c>
      <c r="B6165" s="6" t="s">
        <v>18690</v>
      </c>
    </row>
    <row r="6166" spans="1:2" x14ac:dyDescent="0.2">
      <c r="A6166" s="17" t="s">
        <v>6149</v>
      </c>
      <c r="B6166" s="6" t="s">
        <v>18691</v>
      </c>
    </row>
    <row r="6167" spans="1:2" x14ac:dyDescent="0.2">
      <c r="A6167" s="17" t="s">
        <v>6150</v>
      </c>
      <c r="B6167" s="6" t="s">
        <v>18692</v>
      </c>
    </row>
    <row r="6168" spans="1:2" x14ac:dyDescent="0.2">
      <c r="A6168" s="17" t="s">
        <v>6151</v>
      </c>
      <c r="B6168" s="6" t="s">
        <v>18693</v>
      </c>
    </row>
    <row r="6169" spans="1:2" x14ac:dyDescent="0.2">
      <c r="A6169" s="17" t="s">
        <v>6152</v>
      </c>
      <c r="B6169" s="6" t="s">
        <v>18694</v>
      </c>
    </row>
    <row r="6170" spans="1:2" x14ac:dyDescent="0.2">
      <c r="A6170" s="17" t="s">
        <v>6153</v>
      </c>
      <c r="B6170" s="6" t="s">
        <v>18695</v>
      </c>
    </row>
    <row r="6171" spans="1:2" x14ac:dyDescent="0.2">
      <c r="A6171" s="17" t="s">
        <v>6154</v>
      </c>
      <c r="B6171" s="6" t="s">
        <v>18696</v>
      </c>
    </row>
    <row r="6172" spans="1:2" x14ac:dyDescent="0.2">
      <c r="A6172" s="17" t="s">
        <v>6155</v>
      </c>
      <c r="B6172" s="6" t="s">
        <v>18697</v>
      </c>
    </row>
    <row r="6173" spans="1:2" x14ac:dyDescent="0.2">
      <c r="A6173" s="17" t="s">
        <v>6156</v>
      </c>
      <c r="B6173" s="6" t="s">
        <v>18698</v>
      </c>
    </row>
    <row r="6174" spans="1:2" x14ac:dyDescent="0.2">
      <c r="A6174" s="17" t="s">
        <v>6157</v>
      </c>
      <c r="B6174" s="6" t="s">
        <v>18699</v>
      </c>
    </row>
    <row r="6175" spans="1:2" x14ac:dyDescent="0.2">
      <c r="A6175" s="17" t="s">
        <v>6158</v>
      </c>
      <c r="B6175" s="6" t="s">
        <v>18700</v>
      </c>
    </row>
    <row r="6176" spans="1:2" x14ac:dyDescent="0.2">
      <c r="A6176" s="17" t="s">
        <v>6159</v>
      </c>
      <c r="B6176" s="6" t="s">
        <v>18701</v>
      </c>
    </row>
    <row r="6177" spans="1:2" x14ac:dyDescent="0.2">
      <c r="A6177" s="17" t="s">
        <v>6160</v>
      </c>
      <c r="B6177" s="6" t="s">
        <v>18702</v>
      </c>
    </row>
    <row r="6178" spans="1:2" x14ac:dyDescent="0.2">
      <c r="A6178" s="17" t="s">
        <v>6161</v>
      </c>
      <c r="B6178" s="6" t="s">
        <v>18703</v>
      </c>
    </row>
    <row r="6179" spans="1:2" x14ac:dyDescent="0.2">
      <c r="A6179" s="17" t="s">
        <v>6162</v>
      </c>
      <c r="B6179" s="6" t="s">
        <v>18704</v>
      </c>
    </row>
    <row r="6180" spans="1:2" x14ac:dyDescent="0.2">
      <c r="A6180" s="17" t="s">
        <v>6163</v>
      </c>
      <c r="B6180" s="6" t="s">
        <v>18705</v>
      </c>
    </row>
    <row r="6181" spans="1:2" x14ac:dyDescent="0.2">
      <c r="A6181" s="17" t="s">
        <v>6164</v>
      </c>
      <c r="B6181" s="6" t="s">
        <v>18706</v>
      </c>
    </row>
    <row r="6182" spans="1:2" x14ac:dyDescent="0.2">
      <c r="A6182" s="17" t="s">
        <v>6165</v>
      </c>
      <c r="B6182" s="6" t="s">
        <v>18707</v>
      </c>
    </row>
    <row r="6183" spans="1:2" x14ac:dyDescent="0.2">
      <c r="A6183" s="17" t="s">
        <v>6166</v>
      </c>
      <c r="B6183" s="6" t="s">
        <v>18708</v>
      </c>
    </row>
    <row r="6184" spans="1:2" x14ac:dyDescent="0.2">
      <c r="A6184" s="17" t="s">
        <v>6167</v>
      </c>
      <c r="B6184" s="6" t="s">
        <v>18709</v>
      </c>
    </row>
    <row r="6185" spans="1:2" x14ac:dyDescent="0.2">
      <c r="A6185" s="17" t="s">
        <v>6168</v>
      </c>
      <c r="B6185" s="6" t="s">
        <v>18710</v>
      </c>
    </row>
    <row r="6186" spans="1:2" x14ac:dyDescent="0.2">
      <c r="A6186" s="17" t="s">
        <v>6169</v>
      </c>
      <c r="B6186" s="6" t="s">
        <v>18711</v>
      </c>
    </row>
    <row r="6187" spans="1:2" x14ac:dyDescent="0.2">
      <c r="A6187" s="17" t="s">
        <v>6170</v>
      </c>
      <c r="B6187" s="6" t="s">
        <v>18712</v>
      </c>
    </row>
    <row r="6188" spans="1:2" x14ac:dyDescent="0.2">
      <c r="A6188" s="17" t="s">
        <v>6171</v>
      </c>
      <c r="B6188" s="6" t="s">
        <v>18713</v>
      </c>
    </row>
    <row r="6189" spans="1:2" x14ac:dyDescent="0.2">
      <c r="A6189" s="17" t="s">
        <v>6172</v>
      </c>
      <c r="B6189" s="6" t="s">
        <v>18714</v>
      </c>
    </row>
    <row r="6190" spans="1:2" x14ac:dyDescent="0.2">
      <c r="A6190" s="17" t="s">
        <v>6173</v>
      </c>
      <c r="B6190" s="6" t="s">
        <v>18715</v>
      </c>
    </row>
    <row r="6191" spans="1:2" x14ac:dyDescent="0.2">
      <c r="A6191" s="17" t="s">
        <v>6174</v>
      </c>
      <c r="B6191" s="6" t="s">
        <v>18716</v>
      </c>
    </row>
    <row r="6192" spans="1:2" x14ac:dyDescent="0.2">
      <c r="A6192" s="17" t="s">
        <v>6175</v>
      </c>
      <c r="B6192" s="6" t="s">
        <v>18717</v>
      </c>
    </row>
    <row r="6193" spans="1:2" x14ac:dyDescent="0.2">
      <c r="A6193" s="17" t="s">
        <v>6176</v>
      </c>
      <c r="B6193" s="6" t="s">
        <v>18718</v>
      </c>
    </row>
    <row r="6194" spans="1:2" x14ac:dyDescent="0.2">
      <c r="A6194" s="17" t="s">
        <v>6177</v>
      </c>
      <c r="B6194" s="6" t="s">
        <v>18719</v>
      </c>
    </row>
    <row r="6195" spans="1:2" x14ac:dyDescent="0.2">
      <c r="A6195" s="17" t="s">
        <v>6178</v>
      </c>
      <c r="B6195" s="6" t="s">
        <v>18720</v>
      </c>
    </row>
    <row r="6196" spans="1:2" x14ac:dyDescent="0.2">
      <c r="A6196" s="17" t="s">
        <v>6179</v>
      </c>
      <c r="B6196" s="6" t="s">
        <v>18721</v>
      </c>
    </row>
    <row r="6197" spans="1:2" x14ac:dyDescent="0.2">
      <c r="A6197" s="17" t="s">
        <v>6180</v>
      </c>
      <c r="B6197" s="6" t="s">
        <v>18722</v>
      </c>
    </row>
    <row r="6198" spans="1:2" x14ac:dyDescent="0.2">
      <c r="A6198" s="17" t="s">
        <v>6181</v>
      </c>
      <c r="B6198" s="6" t="s">
        <v>18723</v>
      </c>
    </row>
    <row r="6199" spans="1:2" x14ac:dyDescent="0.2">
      <c r="A6199" s="17" t="s">
        <v>6182</v>
      </c>
      <c r="B6199" s="6" t="s">
        <v>18724</v>
      </c>
    </row>
    <row r="6200" spans="1:2" x14ac:dyDescent="0.2">
      <c r="A6200" s="17" t="s">
        <v>6183</v>
      </c>
      <c r="B6200" s="6" t="s">
        <v>18725</v>
      </c>
    </row>
    <row r="6201" spans="1:2" x14ac:dyDescent="0.2">
      <c r="A6201" s="17" t="s">
        <v>6184</v>
      </c>
      <c r="B6201" s="6" t="s">
        <v>18726</v>
      </c>
    </row>
    <row r="6202" spans="1:2" x14ac:dyDescent="0.2">
      <c r="A6202" s="17" t="s">
        <v>6185</v>
      </c>
      <c r="B6202" s="6" t="s">
        <v>18727</v>
      </c>
    </row>
    <row r="6203" spans="1:2" x14ac:dyDescent="0.2">
      <c r="A6203" s="17" t="s">
        <v>6186</v>
      </c>
      <c r="B6203" s="6" t="s">
        <v>18728</v>
      </c>
    </row>
    <row r="6204" spans="1:2" x14ac:dyDescent="0.2">
      <c r="A6204" s="17" t="s">
        <v>6187</v>
      </c>
      <c r="B6204" s="6" t="s">
        <v>18729</v>
      </c>
    </row>
    <row r="6205" spans="1:2" x14ac:dyDescent="0.2">
      <c r="A6205" s="17" t="s">
        <v>6188</v>
      </c>
      <c r="B6205" s="6" t="s">
        <v>18730</v>
      </c>
    </row>
    <row r="6206" spans="1:2" x14ac:dyDescent="0.2">
      <c r="A6206" s="17" t="s">
        <v>6189</v>
      </c>
      <c r="B6206" s="6" t="s">
        <v>18731</v>
      </c>
    </row>
    <row r="6207" spans="1:2" x14ac:dyDescent="0.2">
      <c r="A6207" s="17" t="s">
        <v>6190</v>
      </c>
      <c r="B6207" s="6" t="s">
        <v>18732</v>
      </c>
    </row>
    <row r="6208" spans="1:2" x14ac:dyDescent="0.2">
      <c r="A6208" s="17" t="s">
        <v>6191</v>
      </c>
      <c r="B6208" s="6" t="s">
        <v>18733</v>
      </c>
    </row>
    <row r="6209" spans="1:2" x14ac:dyDescent="0.2">
      <c r="A6209" s="17" t="s">
        <v>6192</v>
      </c>
      <c r="B6209" s="6" t="s">
        <v>18734</v>
      </c>
    </row>
    <row r="6210" spans="1:2" x14ac:dyDescent="0.2">
      <c r="A6210" s="17" t="s">
        <v>6193</v>
      </c>
      <c r="B6210" s="6" t="s">
        <v>18735</v>
      </c>
    </row>
    <row r="6211" spans="1:2" x14ac:dyDescent="0.2">
      <c r="A6211" s="17" t="s">
        <v>6194</v>
      </c>
      <c r="B6211" s="6" t="s">
        <v>18736</v>
      </c>
    </row>
    <row r="6212" spans="1:2" x14ac:dyDescent="0.2">
      <c r="A6212" s="17" t="s">
        <v>6195</v>
      </c>
      <c r="B6212" s="6" t="s">
        <v>18737</v>
      </c>
    </row>
    <row r="6213" spans="1:2" x14ac:dyDescent="0.2">
      <c r="A6213" s="17" t="s">
        <v>6196</v>
      </c>
      <c r="B6213" s="6" t="s">
        <v>18738</v>
      </c>
    </row>
    <row r="6214" spans="1:2" x14ac:dyDescent="0.2">
      <c r="A6214" s="17" t="s">
        <v>6197</v>
      </c>
      <c r="B6214" s="6" t="s">
        <v>18739</v>
      </c>
    </row>
    <row r="6215" spans="1:2" x14ac:dyDescent="0.2">
      <c r="A6215" s="17" t="s">
        <v>6198</v>
      </c>
      <c r="B6215" s="6" t="s">
        <v>18740</v>
      </c>
    </row>
    <row r="6216" spans="1:2" x14ac:dyDescent="0.2">
      <c r="A6216" s="17" t="s">
        <v>6199</v>
      </c>
      <c r="B6216" s="6" t="s">
        <v>18741</v>
      </c>
    </row>
    <row r="6217" spans="1:2" x14ac:dyDescent="0.2">
      <c r="A6217" s="17" t="s">
        <v>6200</v>
      </c>
      <c r="B6217" s="6" t="s">
        <v>18742</v>
      </c>
    </row>
    <row r="6218" spans="1:2" x14ac:dyDescent="0.2">
      <c r="A6218" s="17" t="s">
        <v>6201</v>
      </c>
      <c r="B6218" s="6" t="s">
        <v>18743</v>
      </c>
    </row>
    <row r="6219" spans="1:2" x14ac:dyDescent="0.2">
      <c r="A6219" s="17" t="s">
        <v>6202</v>
      </c>
      <c r="B6219" s="6" t="s">
        <v>18744</v>
      </c>
    </row>
    <row r="6220" spans="1:2" x14ac:dyDescent="0.2">
      <c r="A6220" s="17" t="s">
        <v>6203</v>
      </c>
      <c r="B6220" s="6" t="s">
        <v>18745</v>
      </c>
    </row>
    <row r="6221" spans="1:2" x14ac:dyDescent="0.2">
      <c r="A6221" s="17" t="s">
        <v>6204</v>
      </c>
      <c r="B6221" s="6" t="s">
        <v>18746</v>
      </c>
    </row>
    <row r="6222" spans="1:2" x14ac:dyDescent="0.2">
      <c r="A6222" s="17" t="s">
        <v>6205</v>
      </c>
      <c r="B6222" s="6" t="s">
        <v>18747</v>
      </c>
    </row>
    <row r="6223" spans="1:2" x14ac:dyDescent="0.2">
      <c r="A6223" s="17" t="s">
        <v>6206</v>
      </c>
      <c r="B6223" s="6" t="s">
        <v>18748</v>
      </c>
    </row>
    <row r="6224" spans="1:2" x14ac:dyDescent="0.2">
      <c r="A6224" s="17" t="s">
        <v>6207</v>
      </c>
      <c r="B6224" s="6" t="s">
        <v>18749</v>
      </c>
    </row>
    <row r="6225" spans="1:2" x14ac:dyDescent="0.2">
      <c r="A6225" s="17" t="s">
        <v>6208</v>
      </c>
      <c r="B6225" s="6" t="s">
        <v>18750</v>
      </c>
    </row>
    <row r="6226" spans="1:2" x14ac:dyDescent="0.2">
      <c r="A6226" s="17" t="s">
        <v>6209</v>
      </c>
      <c r="B6226" s="6" t="s">
        <v>18751</v>
      </c>
    </row>
    <row r="6227" spans="1:2" x14ac:dyDescent="0.2">
      <c r="A6227" s="17" t="s">
        <v>6210</v>
      </c>
      <c r="B6227" s="6" t="s">
        <v>18752</v>
      </c>
    </row>
    <row r="6228" spans="1:2" x14ac:dyDescent="0.2">
      <c r="A6228" s="17" t="s">
        <v>6211</v>
      </c>
      <c r="B6228" s="6" t="s">
        <v>18753</v>
      </c>
    </row>
    <row r="6229" spans="1:2" x14ac:dyDescent="0.2">
      <c r="A6229" s="17" t="s">
        <v>6212</v>
      </c>
      <c r="B6229" s="6" t="s">
        <v>18754</v>
      </c>
    </row>
    <row r="6230" spans="1:2" x14ac:dyDescent="0.2">
      <c r="A6230" s="17" t="s">
        <v>6213</v>
      </c>
      <c r="B6230" s="6" t="s">
        <v>18755</v>
      </c>
    </row>
    <row r="6231" spans="1:2" x14ac:dyDescent="0.2">
      <c r="A6231" s="17" t="s">
        <v>6214</v>
      </c>
      <c r="B6231" s="6" t="s">
        <v>18756</v>
      </c>
    </row>
    <row r="6232" spans="1:2" x14ac:dyDescent="0.2">
      <c r="A6232" s="17" t="s">
        <v>6215</v>
      </c>
      <c r="B6232" s="6" t="s">
        <v>18757</v>
      </c>
    </row>
    <row r="6233" spans="1:2" x14ac:dyDescent="0.2">
      <c r="A6233" s="17" t="s">
        <v>6216</v>
      </c>
      <c r="B6233" s="6" t="s">
        <v>18758</v>
      </c>
    </row>
    <row r="6234" spans="1:2" x14ac:dyDescent="0.2">
      <c r="A6234" s="17" t="s">
        <v>6217</v>
      </c>
      <c r="B6234" s="6" t="s">
        <v>18759</v>
      </c>
    </row>
    <row r="6235" spans="1:2" x14ac:dyDescent="0.2">
      <c r="A6235" s="17" t="s">
        <v>6218</v>
      </c>
      <c r="B6235" s="6" t="s">
        <v>18760</v>
      </c>
    </row>
    <row r="6236" spans="1:2" x14ac:dyDescent="0.2">
      <c r="A6236" s="17" t="s">
        <v>6219</v>
      </c>
      <c r="B6236" s="6" t="s">
        <v>18761</v>
      </c>
    </row>
    <row r="6237" spans="1:2" x14ac:dyDescent="0.2">
      <c r="A6237" s="17" t="s">
        <v>6220</v>
      </c>
      <c r="B6237" s="6" t="s">
        <v>18762</v>
      </c>
    </row>
    <row r="6238" spans="1:2" x14ac:dyDescent="0.2">
      <c r="A6238" s="17" t="s">
        <v>6221</v>
      </c>
      <c r="B6238" s="6" t="s">
        <v>18763</v>
      </c>
    </row>
    <row r="6239" spans="1:2" x14ac:dyDescent="0.2">
      <c r="A6239" s="17" t="s">
        <v>6222</v>
      </c>
      <c r="B6239" s="6" t="s">
        <v>18764</v>
      </c>
    </row>
    <row r="6240" spans="1:2" x14ac:dyDescent="0.2">
      <c r="A6240" s="17" t="s">
        <v>6223</v>
      </c>
      <c r="B6240" s="6" t="s">
        <v>18765</v>
      </c>
    </row>
    <row r="6241" spans="1:2" x14ac:dyDescent="0.2">
      <c r="A6241" s="17" t="s">
        <v>6224</v>
      </c>
      <c r="B6241" s="6" t="s">
        <v>18766</v>
      </c>
    </row>
    <row r="6242" spans="1:2" x14ac:dyDescent="0.2">
      <c r="A6242" s="17" t="s">
        <v>6225</v>
      </c>
      <c r="B6242" s="6" t="s">
        <v>18767</v>
      </c>
    </row>
    <row r="6243" spans="1:2" x14ac:dyDescent="0.2">
      <c r="A6243" s="17" t="s">
        <v>6226</v>
      </c>
      <c r="B6243" s="6" t="s">
        <v>18768</v>
      </c>
    </row>
    <row r="6244" spans="1:2" x14ac:dyDescent="0.2">
      <c r="A6244" s="17" t="s">
        <v>6227</v>
      </c>
      <c r="B6244" s="6" t="s">
        <v>18769</v>
      </c>
    </row>
    <row r="6245" spans="1:2" x14ac:dyDescent="0.2">
      <c r="A6245" s="17" t="s">
        <v>6228</v>
      </c>
      <c r="B6245" s="6" t="s">
        <v>18770</v>
      </c>
    </row>
    <row r="6246" spans="1:2" x14ac:dyDescent="0.2">
      <c r="A6246" s="17" t="s">
        <v>6229</v>
      </c>
      <c r="B6246" s="6" t="s">
        <v>18771</v>
      </c>
    </row>
    <row r="6247" spans="1:2" x14ac:dyDescent="0.2">
      <c r="A6247" s="17" t="s">
        <v>6230</v>
      </c>
      <c r="B6247" s="6" t="s">
        <v>18772</v>
      </c>
    </row>
    <row r="6248" spans="1:2" x14ac:dyDescent="0.2">
      <c r="A6248" s="17" t="s">
        <v>6231</v>
      </c>
      <c r="B6248" s="6" t="s">
        <v>18773</v>
      </c>
    </row>
    <row r="6249" spans="1:2" x14ac:dyDescent="0.2">
      <c r="A6249" s="17" t="s">
        <v>6232</v>
      </c>
      <c r="B6249" s="6" t="s">
        <v>18774</v>
      </c>
    </row>
    <row r="6250" spans="1:2" x14ac:dyDescent="0.2">
      <c r="A6250" s="17" t="s">
        <v>6233</v>
      </c>
      <c r="B6250" s="6" t="s">
        <v>18775</v>
      </c>
    </row>
    <row r="6251" spans="1:2" x14ac:dyDescent="0.2">
      <c r="A6251" s="17" t="s">
        <v>6234</v>
      </c>
      <c r="B6251" s="6" t="s">
        <v>18776</v>
      </c>
    </row>
    <row r="6252" spans="1:2" x14ac:dyDescent="0.2">
      <c r="A6252" s="17" t="s">
        <v>6235</v>
      </c>
      <c r="B6252" s="6" t="s">
        <v>18777</v>
      </c>
    </row>
    <row r="6253" spans="1:2" x14ac:dyDescent="0.2">
      <c r="A6253" s="17" t="s">
        <v>6236</v>
      </c>
      <c r="B6253" s="6" t="s">
        <v>18778</v>
      </c>
    </row>
    <row r="6254" spans="1:2" x14ac:dyDescent="0.2">
      <c r="A6254" s="17" t="s">
        <v>6237</v>
      </c>
      <c r="B6254" s="6" t="s">
        <v>18779</v>
      </c>
    </row>
    <row r="6255" spans="1:2" x14ac:dyDescent="0.2">
      <c r="A6255" s="17" t="s">
        <v>6238</v>
      </c>
      <c r="B6255" s="6" t="s">
        <v>18780</v>
      </c>
    </row>
    <row r="6256" spans="1:2" x14ac:dyDescent="0.2">
      <c r="A6256" s="17" t="s">
        <v>6239</v>
      </c>
      <c r="B6256" s="6" t="s">
        <v>18781</v>
      </c>
    </row>
    <row r="6257" spans="1:2" x14ac:dyDescent="0.2">
      <c r="A6257" s="17" t="s">
        <v>6240</v>
      </c>
      <c r="B6257" s="6" t="s">
        <v>18782</v>
      </c>
    </row>
    <row r="6258" spans="1:2" x14ac:dyDescent="0.2">
      <c r="A6258" s="17" t="s">
        <v>6241</v>
      </c>
      <c r="B6258" s="6" t="s">
        <v>18783</v>
      </c>
    </row>
    <row r="6259" spans="1:2" x14ac:dyDescent="0.2">
      <c r="A6259" s="17" t="s">
        <v>6242</v>
      </c>
      <c r="B6259" s="6" t="s">
        <v>18784</v>
      </c>
    </row>
    <row r="6260" spans="1:2" x14ac:dyDescent="0.2">
      <c r="A6260" s="17" t="s">
        <v>6243</v>
      </c>
      <c r="B6260" s="6" t="s">
        <v>18785</v>
      </c>
    </row>
    <row r="6261" spans="1:2" x14ac:dyDescent="0.2">
      <c r="A6261" s="17" t="s">
        <v>6244</v>
      </c>
      <c r="B6261" s="6" t="s">
        <v>18786</v>
      </c>
    </row>
    <row r="6262" spans="1:2" x14ac:dyDescent="0.2">
      <c r="A6262" s="17" t="s">
        <v>6245</v>
      </c>
      <c r="B6262" s="6" t="s">
        <v>18787</v>
      </c>
    </row>
    <row r="6263" spans="1:2" x14ac:dyDescent="0.2">
      <c r="A6263" s="17" t="s">
        <v>6246</v>
      </c>
      <c r="B6263" s="6" t="s">
        <v>18788</v>
      </c>
    </row>
    <row r="6264" spans="1:2" x14ac:dyDescent="0.2">
      <c r="A6264" s="17" t="s">
        <v>6247</v>
      </c>
      <c r="B6264" s="6" t="s">
        <v>18789</v>
      </c>
    </row>
    <row r="6265" spans="1:2" x14ac:dyDescent="0.2">
      <c r="A6265" s="17" t="s">
        <v>6248</v>
      </c>
      <c r="B6265" s="6" t="s">
        <v>18790</v>
      </c>
    </row>
    <row r="6266" spans="1:2" x14ac:dyDescent="0.2">
      <c r="A6266" s="17" t="s">
        <v>6249</v>
      </c>
      <c r="B6266" s="6" t="s">
        <v>18791</v>
      </c>
    </row>
    <row r="6267" spans="1:2" x14ac:dyDescent="0.2">
      <c r="A6267" s="17" t="s">
        <v>6250</v>
      </c>
      <c r="B6267" s="6" t="s">
        <v>18792</v>
      </c>
    </row>
    <row r="6268" spans="1:2" x14ac:dyDescent="0.2">
      <c r="A6268" s="17" t="s">
        <v>6251</v>
      </c>
      <c r="B6268" s="6" t="s">
        <v>18793</v>
      </c>
    </row>
    <row r="6269" spans="1:2" x14ac:dyDescent="0.2">
      <c r="A6269" s="17" t="s">
        <v>6252</v>
      </c>
      <c r="B6269" s="6" t="s">
        <v>18794</v>
      </c>
    </row>
    <row r="6270" spans="1:2" x14ac:dyDescent="0.2">
      <c r="A6270" s="17" t="s">
        <v>6253</v>
      </c>
      <c r="B6270" s="6" t="s">
        <v>18795</v>
      </c>
    </row>
    <row r="6271" spans="1:2" x14ac:dyDescent="0.2">
      <c r="A6271" s="17" t="s">
        <v>6254</v>
      </c>
      <c r="B6271" s="6" t="s">
        <v>18796</v>
      </c>
    </row>
    <row r="6272" spans="1:2" x14ac:dyDescent="0.2">
      <c r="A6272" s="17" t="s">
        <v>6255</v>
      </c>
      <c r="B6272" s="6" t="s">
        <v>18797</v>
      </c>
    </row>
    <row r="6273" spans="1:2" x14ac:dyDescent="0.2">
      <c r="A6273" s="17" t="s">
        <v>6256</v>
      </c>
      <c r="B6273" s="6" t="s">
        <v>18798</v>
      </c>
    </row>
    <row r="6274" spans="1:2" x14ac:dyDescent="0.2">
      <c r="A6274" s="17" t="s">
        <v>6257</v>
      </c>
      <c r="B6274" s="6" t="s">
        <v>18799</v>
      </c>
    </row>
    <row r="6275" spans="1:2" x14ac:dyDescent="0.2">
      <c r="A6275" s="17" t="s">
        <v>6258</v>
      </c>
      <c r="B6275" s="6" t="s">
        <v>18800</v>
      </c>
    </row>
    <row r="6276" spans="1:2" x14ac:dyDescent="0.2">
      <c r="A6276" s="17" t="s">
        <v>6259</v>
      </c>
      <c r="B6276" s="6" t="s">
        <v>18801</v>
      </c>
    </row>
    <row r="6277" spans="1:2" x14ac:dyDescent="0.2">
      <c r="A6277" s="17" t="s">
        <v>6260</v>
      </c>
      <c r="B6277" s="6" t="s">
        <v>18802</v>
      </c>
    </row>
    <row r="6278" spans="1:2" x14ac:dyDescent="0.2">
      <c r="A6278" s="17" t="s">
        <v>6261</v>
      </c>
      <c r="B6278" s="6" t="s">
        <v>18803</v>
      </c>
    </row>
    <row r="6279" spans="1:2" x14ac:dyDescent="0.2">
      <c r="A6279" s="17" t="s">
        <v>6262</v>
      </c>
      <c r="B6279" s="6" t="s">
        <v>18804</v>
      </c>
    </row>
    <row r="6280" spans="1:2" x14ac:dyDescent="0.2">
      <c r="A6280" s="17" t="s">
        <v>6263</v>
      </c>
      <c r="B6280" s="6" t="s">
        <v>18805</v>
      </c>
    </row>
    <row r="6281" spans="1:2" x14ac:dyDescent="0.2">
      <c r="A6281" s="17" t="s">
        <v>6264</v>
      </c>
      <c r="B6281" s="6" t="s">
        <v>18806</v>
      </c>
    </row>
    <row r="6282" spans="1:2" x14ac:dyDescent="0.2">
      <c r="A6282" s="17" t="s">
        <v>6265</v>
      </c>
      <c r="B6282" s="6" t="s">
        <v>18807</v>
      </c>
    </row>
    <row r="6283" spans="1:2" x14ac:dyDescent="0.2">
      <c r="A6283" s="17" t="s">
        <v>6266</v>
      </c>
      <c r="B6283" s="6" t="s">
        <v>18808</v>
      </c>
    </row>
    <row r="6284" spans="1:2" x14ac:dyDescent="0.2">
      <c r="A6284" s="17" t="s">
        <v>6267</v>
      </c>
      <c r="B6284" s="6" t="s">
        <v>18809</v>
      </c>
    </row>
    <row r="6285" spans="1:2" x14ac:dyDescent="0.2">
      <c r="A6285" s="17" t="s">
        <v>6268</v>
      </c>
      <c r="B6285" s="6" t="s">
        <v>18810</v>
      </c>
    </row>
    <row r="6286" spans="1:2" x14ac:dyDescent="0.2">
      <c r="A6286" s="17" t="s">
        <v>6269</v>
      </c>
      <c r="B6286" s="6" t="s">
        <v>18811</v>
      </c>
    </row>
    <row r="6287" spans="1:2" x14ac:dyDescent="0.2">
      <c r="A6287" s="17" t="s">
        <v>6270</v>
      </c>
      <c r="B6287" s="6" t="s">
        <v>18812</v>
      </c>
    </row>
    <row r="6288" spans="1:2" x14ac:dyDescent="0.2">
      <c r="A6288" s="17" t="s">
        <v>6271</v>
      </c>
      <c r="B6288" s="6" t="s">
        <v>18813</v>
      </c>
    </row>
    <row r="6289" spans="1:2" x14ac:dyDescent="0.2">
      <c r="A6289" s="17" t="s">
        <v>6272</v>
      </c>
      <c r="B6289" s="6" t="s">
        <v>18814</v>
      </c>
    </row>
    <row r="6290" spans="1:2" x14ac:dyDescent="0.2">
      <c r="A6290" s="17" t="s">
        <v>6273</v>
      </c>
      <c r="B6290" s="6" t="s">
        <v>18815</v>
      </c>
    </row>
    <row r="6291" spans="1:2" x14ac:dyDescent="0.2">
      <c r="A6291" s="17" t="s">
        <v>6274</v>
      </c>
      <c r="B6291" s="6" t="s">
        <v>18816</v>
      </c>
    </row>
    <row r="6292" spans="1:2" x14ac:dyDescent="0.2">
      <c r="A6292" s="17" t="s">
        <v>6275</v>
      </c>
      <c r="B6292" s="6" t="s">
        <v>18817</v>
      </c>
    </row>
    <row r="6293" spans="1:2" x14ac:dyDescent="0.2">
      <c r="A6293" s="17" t="s">
        <v>6276</v>
      </c>
      <c r="B6293" s="6" t="s">
        <v>18818</v>
      </c>
    </row>
    <row r="6294" spans="1:2" x14ac:dyDescent="0.2">
      <c r="A6294" s="17" t="s">
        <v>6277</v>
      </c>
      <c r="B6294" s="6" t="s">
        <v>18819</v>
      </c>
    </row>
    <row r="6295" spans="1:2" x14ac:dyDescent="0.2">
      <c r="A6295" s="17" t="s">
        <v>6278</v>
      </c>
      <c r="B6295" s="6" t="s">
        <v>18820</v>
      </c>
    </row>
    <row r="6296" spans="1:2" x14ac:dyDescent="0.2">
      <c r="A6296" s="17" t="s">
        <v>6279</v>
      </c>
      <c r="B6296" s="6" t="s">
        <v>18821</v>
      </c>
    </row>
    <row r="6297" spans="1:2" x14ac:dyDescent="0.2">
      <c r="A6297" s="17" t="s">
        <v>6280</v>
      </c>
      <c r="B6297" s="6" t="s">
        <v>18822</v>
      </c>
    </row>
    <row r="6298" spans="1:2" x14ac:dyDescent="0.2">
      <c r="A6298" s="17" t="s">
        <v>6281</v>
      </c>
      <c r="B6298" s="6" t="s">
        <v>18823</v>
      </c>
    </row>
    <row r="6299" spans="1:2" x14ac:dyDescent="0.2">
      <c r="A6299" s="17" t="s">
        <v>6282</v>
      </c>
      <c r="B6299" s="6" t="s">
        <v>18824</v>
      </c>
    </row>
    <row r="6300" spans="1:2" x14ac:dyDescent="0.2">
      <c r="A6300" s="17" t="s">
        <v>6283</v>
      </c>
      <c r="B6300" s="6" t="s">
        <v>18825</v>
      </c>
    </row>
    <row r="6301" spans="1:2" x14ac:dyDescent="0.2">
      <c r="A6301" s="17" t="s">
        <v>6284</v>
      </c>
      <c r="B6301" s="6" t="s">
        <v>18826</v>
      </c>
    </row>
    <row r="6302" spans="1:2" x14ac:dyDescent="0.2">
      <c r="A6302" s="17" t="s">
        <v>6285</v>
      </c>
      <c r="B6302" s="6" t="s">
        <v>18827</v>
      </c>
    </row>
    <row r="6303" spans="1:2" x14ac:dyDescent="0.2">
      <c r="A6303" s="17" t="s">
        <v>6286</v>
      </c>
      <c r="B6303" s="6" t="s">
        <v>18828</v>
      </c>
    </row>
    <row r="6304" spans="1:2" x14ac:dyDescent="0.2">
      <c r="A6304" s="17" t="s">
        <v>6287</v>
      </c>
      <c r="B6304" s="6" t="s">
        <v>18829</v>
      </c>
    </row>
    <row r="6305" spans="1:2" x14ac:dyDescent="0.2">
      <c r="A6305" s="17" t="s">
        <v>6288</v>
      </c>
      <c r="B6305" s="6" t="s">
        <v>18830</v>
      </c>
    </row>
    <row r="6306" spans="1:2" x14ac:dyDescent="0.2">
      <c r="A6306" s="17" t="s">
        <v>6289</v>
      </c>
      <c r="B6306" s="6" t="s">
        <v>18831</v>
      </c>
    </row>
    <row r="6307" spans="1:2" x14ac:dyDescent="0.2">
      <c r="A6307" s="17" t="s">
        <v>6290</v>
      </c>
      <c r="B6307" s="6" t="s">
        <v>18832</v>
      </c>
    </row>
    <row r="6308" spans="1:2" x14ac:dyDescent="0.2">
      <c r="A6308" s="17" t="s">
        <v>6291</v>
      </c>
      <c r="B6308" s="6" t="s">
        <v>18833</v>
      </c>
    </row>
    <row r="6309" spans="1:2" x14ac:dyDescent="0.2">
      <c r="A6309" s="17" t="s">
        <v>6292</v>
      </c>
      <c r="B6309" s="6" t="s">
        <v>18834</v>
      </c>
    </row>
    <row r="6310" spans="1:2" x14ac:dyDescent="0.2">
      <c r="A6310" s="17" t="s">
        <v>6293</v>
      </c>
      <c r="B6310" s="6" t="s">
        <v>18835</v>
      </c>
    </row>
    <row r="6311" spans="1:2" x14ac:dyDescent="0.2">
      <c r="A6311" s="17" t="s">
        <v>6294</v>
      </c>
      <c r="B6311" s="6" t="s">
        <v>18836</v>
      </c>
    </row>
    <row r="6312" spans="1:2" x14ac:dyDescent="0.2">
      <c r="A6312" s="17" t="s">
        <v>6295</v>
      </c>
      <c r="B6312" s="6" t="s">
        <v>18837</v>
      </c>
    </row>
    <row r="6313" spans="1:2" x14ac:dyDescent="0.2">
      <c r="A6313" s="17" t="s">
        <v>6296</v>
      </c>
      <c r="B6313" s="6" t="s">
        <v>18838</v>
      </c>
    </row>
    <row r="6314" spans="1:2" x14ac:dyDescent="0.2">
      <c r="A6314" s="17" t="s">
        <v>6297</v>
      </c>
      <c r="B6314" s="6" t="s">
        <v>18839</v>
      </c>
    </row>
    <row r="6315" spans="1:2" x14ac:dyDescent="0.2">
      <c r="A6315" s="17" t="s">
        <v>6298</v>
      </c>
      <c r="B6315" s="6" t="s">
        <v>18840</v>
      </c>
    </row>
    <row r="6316" spans="1:2" x14ac:dyDescent="0.2">
      <c r="A6316" s="17" t="s">
        <v>6299</v>
      </c>
      <c r="B6316" s="6" t="s">
        <v>18841</v>
      </c>
    </row>
    <row r="6317" spans="1:2" x14ac:dyDescent="0.2">
      <c r="A6317" s="17" t="s">
        <v>6300</v>
      </c>
      <c r="B6317" s="6" t="s">
        <v>18842</v>
      </c>
    </row>
    <row r="6318" spans="1:2" x14ac:dyDescent="0.2">
      <c r="A6318" s="17" t="s">
        <v>6301</v>
      </c>
      <c r="B6318" s="6" t="s">
        <v>18843</v>
      </c>
    </row>
    <row r="6319" spans="1:2" x14ac:dyDescent="0.2">
      <c r="A6319" s="17" t="s">
        <v>6302</v>
      </c>
      <c r="B6319" s="6" t="s">
        <v>18844</v>
      </c>
    </row>
    <row r="6320" spans="1:2" x14ac:dyDescent="0.2">
      <c r="A6320" s="17" t="s">
        <v>6303</v>
      </c>
      <c r="B6320" s="6" t="s">
        <v>18845</v>
      </c>
    </row>
    <row r="6321" spans="1:2" x14ac:dyDescent="0.2">
      <c r="A6321" s="17" t="s">
        <v>6304</v>
      </c>
      <c r="B6321" s="6" t="s">
        <v>18846</v>
      </c>
    </row>
    <row r="6322" spans="1:2" x14ac:dyDescent="0.2">
      <c r="A6322" s="17" t="s">
        <v>6305</v>
      </c>
      <c r="B6322" s="6" t="s">
        <v>18847</v>
      </c>
    </row>
    <row r="6323" spans="1:2" x14ac:dyDescent="0.2">
      <c r="A6323" s="17" t="s">
        <v>6306</v>
      </c>
      <c r="B6323" s="6" t="s">
        <v>18848</v>
      </c>
    </row>
    <row r="6324" spans="1:2" x14ac:dyDescent="0.2">
      <c r="A6324" s="17" t="s">
        <v>6307</v>
      </c>
      <c r="B6324" s="6" t="s">
        <v>18849</v>
      </c>
    </row>
    <row r="6325" spans="1:2" x14ac:dyDescent="0.2">
      <c r="A6325" s="17" t="s">
        <v>6308</v>
      </c>
      <c r="B6325" s="6" t="s">
        <v>18850</v>
      </c>
    </row>
    <row r="6326" spans="1:2" x14ac:dyDescent="0.2">
      <c r="A6326" s="17" t="s">
        <v>6309</v>
      </c>
      <c r="B6326" s="6" t="s">
        <v>18851</v>
      </c>
    </row>
    <row r="6327" spans="1:2" x14ac:dyDescent="0.2">
      <c r="A6327" s="17" t="s">
        <v>6310</v>
      </c>
      <c r="B6327" s="6" t="s">
        <v>18852</v>
      </c>
    </row>
    <row r="6328" spans="1:2" x14ac:dyDescent="0.2">
      <c r="A6328" s="17" t="s">
        <v>6311</v>
      </c>
      <c r="B6328" s="6" t="s">
        <v>18853</v>
      </c>
    </row>
    <row r="6329" spans="1:2" x14ac:dyDescent="0.2">
      <c r="A6329" s="17" t="s">
        <v>6312</v>
      </c>
      <c r="B6329" s="6" t="s">
        <v>18854</v>
      </c>
    </row>
    <row r="6330" spans="1:2" x14ac:dyDescent="0.2">
      <c r="A6330" s="17" t="s">
        <v>6313</v>
      </c>
      <c r="B6330" s="6" t="s">
        <v>18855</v>
      </c>
    </row>
    <row r="6331" spans="1:2" x14ac:dyDescent="0.2">
      <c r="A6331" s="17" t="s">
        <v>6314</v>
      </c>
      <c r="B6331" s="6" t="s">
        <v>18856</v>
      </c>
    </row>
    <row r="6332" spans="1:2" x14ac:dyDescent="0.2">
      <c r="A6332" s="17" t="s">
        <v>6315</v>
      </c>
      <c r="B6332" s="6" t="s">
        <v>18857</v>
      </c>
    </row>
    <row r="6333" spans="1:2" x14ac:dyDescent="0.2">
      <c r="A6333" s="17" t="s">
        <v>6316</v>
      </c>
      <c r="B6333" s="6" t="s">
        <v>18858</v>
      </c>
    </row>
    <row r="6334" spans="1:2" x14ac:dyDescent="0.2">
      <c r="A6334" s="17" t="s">
        <v>6317</v>
      </c>
      <c r="B6334" s="6" t="s">
        <v>18859</v>
      </c>
    </row>
    <row r="6335" spans="1:2" x14ac:dyDescent="0.2">
      <c r="A6335" s="17" t="s">
        <v>6318</v>
      </c>
      <c r="B6335" s="6" t="s">
        <v>18860</v>
      </c>
    </row>
    <row r="6336" spans="1:2" x14ac:dyDescent="0.2">
      <c r="A6336" s="17" t="s">
        <v>6319</v>
      </c>
      <c r="B6336" s="6" t="s">
        <v>18861</v>
      </c>
    </row>
    <row r="6337" spans="1:2" x14ac:dyDescent="0.2">
      <c r="A6337" s="17" t="s">
        <v>6320</v>
      </c>
      <c r="B6337" s="6" t="s">
        <v>18862</v>
      </c>
    </row>
    <row r="6338" spans="1:2" x14ac:dyDescent="0.2">
      <c r="A6338" s="17" t="s">
        <v>6321</v>
      </c>
      <c r="B6338" s="6" t="s">
        <v>18863</v>
      </c>
    </row>
    <row r="6339" spans="1:2" x14ac:dyDescent="0.2">
      <c r="A6339" s="17" t="s">
        <v>6322</v>
      </c>
      <c r="B6339" s="6" t="s">
        <v>18864</v>
      </c>
    </row>
    <row r="6340" spans="1:2" x14ac:dyDescent="0.2">
      <c r="A6340" s="17" t="s">
        <v>6323</v>
      </c>
      <c r="B6340" s="6" t="s">
        <v>18865</v>
      </c>
    </row>
    <row r="6341" spans="1:2" x14ac:dyDescent="0.2">
      <c r="A6341" s="17" t="s">
        <v>6324</v>
      </c>
      <c r="B6341" s="6" t="s">
        <v>18866</v>
      </c>
    </row>
    <row r="6342" spans="1:2" x14ac:dyDescent="0.2">
      <c r="A6342" s="17" t="s">
        <v>6325</v>
      </c>
      <c r="B6342" s="6" t="s">
        <v>18867</v>
      </c>
    </row>
    <row r="6343" spans="1:2" x14ac:dyDescent="0.2">
      <c r="A6343" s="17" t="s">
        <v>6326</v>
      </c>
      <c r="B6343" s="6" t="s">
        <v>18868</v>
      </c>
    </row>
    <row r="6344" spans="1:2" x14ac:dyDescent="0.2">
      <c r="A6344" s="17" t="s">
        <v>6327</v>
      </c>
      <c r="B6344" s="6" t="s">
        <v>18869</v>
      </c>
    </row>
    <row r="6345" spans="1:2" x14ac:dyDescent="0.2">
      <c r="A6345" s="17" t="s">
        <v>6328</v>
      </c>
      <c r="B6345" s="6" t="s">
        <v>18870</v>
      </c>
    </row>
    <row r="6346" spans="1:2" x14ac:dyDescent="0.2">
      <c r="A6346" s="17" t="s">
        <v>6329</v>
      </c>
      <c r="B6346" s="6" t="s">
        <v>18871</v>
      </c>
    </row>
    <row r="6347" spans="1:2" x14ac:dyDescent="0.2">
      <c r="A6347" s="17" t="s">
        <v>6330</v>
      </c>
      <c r="B6347" s="6" t="s">
        <v>18872</v>
      </c>
    </row>
    <row r="6348" spans="1:2" x14ac:dyDescent="0.2">
      <c r="A6348" s="17" t="s">
        <v>6331</v>
      </c>
      <c r="B6348" s="6" t="s">
        <v>18873</v>
      </c>
    </row>
    <row r="6349" spans="1:2" x14ac:dyDescent="0.2">
      <c r="A6349" s="17" t="s">
        <v>6332</v>
      </c>
      <c r="B6349" s="6" t="s">
        <v>18874</v>
      </c>
    </row>
    <row r="6350" spans="1:2" x14ac:dyDescent="0.2">
      <c r="A6350" s="17" t="s">
        <v>6333</v>
      </c>
      <c r="B6350" s="6" t="s">
        <v>18875</v>
      </c>
    </row>
    <row r="6351" spans="1:2" x14ac:dyDescent="0.2">
      <c r="A6351" s="17" t="s">
        <v>6334</v>
      </c>
      <c r="B6351" s="6" t="s">
        <v>18876</v>
      </c>
    </row>
    <row r="6352" spans="1:2" x14ac:dyDescent="0.2">
      <c r="A6352" s="17" t="s">
        <v>6335</v>
      </c>
      <c r="B6352" s="6" t="s">
        <v>18877</v>
      </c>
    </row>
    <row r="6353" spans="1:2" x14ac:dyDescent="0.2">
      <c r="A6353" s="17" t="s">
        <v>6336</v>
      </c>
      <c r="B6353" s="6" t="s">
        <v>18878</v>
      </c>
    </row>
    <row r="6354" spans="1:2" x14ac:dyDescent="0.2">
      <c r="A6354" s="17" t="s">
        <v>6337</v>
      </c>
      <c r="B6354" s="6" t="s">
        <v>18879</v>
      </c>
    </row>
    <row r="6355" spans="1:2" x14ac:dyDescent="0.2">
      <c r="A6355" s="17" t="s">
        <v>6338</v>
      </c>
      <c r="B6355" s="6" t="s">
        <v>18880</v>
      </c>
    </row>
    <row r="6356" spans="1:2" x14ac:dyDescent="0.2">
      <c r="A6356" s="17" t="s">
        <v>6339</v>
      </c>
      <c r="B6356" s="6" t="s">
        <v>18881</v>
      </c>
    </row>
    <row r="6357" spans="1:2" x14ac:dyDescent="0.2">
      <c r="A6357" s="17" t="s">
        <v>6340</v>
      </c>
      <c r="B6357" s="6" t="s">
        <v>18882</v>
      </c>
    </row>
    <row r="6358" spans="1:2" x14ac:dyDescent="0.2">
      <c r="A6358" s="17" t="s">
        <v>6341</v>
      </c>
      <c r="B6358" s="6" t="s">
        <v>18883</v>
      </c>
    </row>
    <row r="6359" spans="1:2" x14ac:dyDescent="0.2">
      <c r="A6359" s="17" t="s">
        <v>6342</v>
      </c>
      <c r="B6359" s="6" t="s">
        <v>18884</v>
      </c>
    </row>
    <row r="6360" spans="1:2" x14ac:dyDescent="0.2">
      <c r="A6360" s="17" t="s">
        <v>6343</v>
      </c>
      <c r="B6360" s="6" t="s">
        <v>18885</v>
      </c>
    </row>
    <row r="6361" spans="1:2" x14ac:dyDescent="0.2">
      <c r="A6361" s="17" t="s">
        <v>6344</v>
      </c>
      <c r="B6361" s="6" t="s">
        <v>18886</v>
      </c>
    </row>
    <row r="6362" spans="1:2" x14ac:dyDescent="0.2">
      <c r="A6362" s="17" t="s">
        <v>6345</v>
      </c>
      <c r="B6362" s="6" t="s">
        <v>18887</v>
      </c>
    </row>
    <row r="6363" spans="1:2" x14ac:dyDescent="0.2">
      <c r="A6363" s="17" t="s">
        <v>6346</v>
      </c>
      <c r="B6363" s="6" t="s">
        <v>18888</v>
      </c>
    </row>
    <row r="6364" spans="1:2" x14ac:dyDescent="0.2">
      <c r="A6364" s="17" t="s">
        <v>6347</v>
      </c>
      <c r="B6364" s="6" t="s">
        <v>18889</v>
      </c>
    </row>
    <row r="6365" spans="1:2" x14ac:dyDescent="0.2">
      <c r="A6365" s="17" t="s">
        <v>6348</v>
      </c>
      <c r="B6365" s="6" t="s">
        <v>18890</v>
      </c>
    </row>
    <row r="6366" spans="1:2" x14ac:dyDescent="0.2">
      <c r="A6366" s="17" t="s">
        <v>6349</v>
      </c>
      <c r="B6366" s="6" t="s">
        <v>18891</v>
      </c>
    </row>
    <row r="6367" spans="1:2" x14ac:dyDescent="0.2">
      <c r="A6367" s="17" t="s">
        <v>6350</v>
      </c>
      <c r="B6367" s="6" t="s">
        <v>18892</v>
      </c>
    </row>
    <row r="6368" spans="1:2" x14ac:dyDescent="0.2">
      <c r="A6368" s="17" t="s">
        <v>6351</v>
      </c>
      <c r="B6368" s="6" t="s">
        <v>18893</v>
      </c>
    </row>
    <row r="6369" spans="1:2" x14ac:dyDescent="0.2">
      <c r="A6369" s="17" t="s">
        <v>6352</v>
      </c>
      <c r="B6369" s="6" t="s">
        <v>18894</v>
      </c>
    </row>
    <row r="6370" spans="1:2" x14ac:dyDescent="0.2">
      <c r="A6370" s="17" t="s">
        <v>6353</v>
      </c>
      <c r="B6370" s="6" t="s">
        <v>18895</v>
      </c>
    </row>
    <row r="6371" spans="1:2" x14ac:dyDescent="0.2">
      <c r="A6371" s="17" t="s">
        <v>6354</v>
      </c>
      <c r="B6371" s="6" t="s">
        <v>18896</v>
      </c>
    </row>
    <row r="6372" spans="1:2" x14ac:dyDescent="0.2">
      <c r="A6372" s="17" t="s">
        <v>6355</v>
      </c>
      <c r="B6372" s="6" t="s">
        <v>18897</v>
      </c>
    </row>
    <row r="6373" spans="1:2" x14ac:dyDescent="0.2">
      <c r="A6373" s="17" t="s">
        <v>6356</v>
      </c>
      <c r="B6373" s="6" t="s">
        <v>18898</v>
      </c>
    </row>
    <row r="6374" spans="1:2" x14ac:dyDescent="0.2">
      <c r="A6374" s="17" t="s">
        <v>6357</v>
      </c>
      <c r="B6374" s="6" t="s">
        <v>18899</v>
      </c>
    </row>
    <row r="6375" spans="1:2" x14ac:dyDescent="0.2">
      <c r="A6375" s="17" t="s">
        <v>6358</v>
      </c>
      <c r="B6375" s="6" t="s">
        <v>18900</v>
      </c>
    </row>
    <row r="6376" spans="1:2" x14ac:dyDescent="0.2">
      <c r="A6376" s="17" t="s">
        <v>6359</v>
      </c>
      <c r="B6376" s="6" t="s">
        <v>18901</v>
      </c>
    </row>
    <row r="6377" spans="1:2" x14ac:dyDescent="0.2">
      <c r="A6377" s="17" t="s">
        <v>6360</v>
      </c>
      <c r="B6377" s="6" t="s">
        <v>18902</v>
      </c>
    </row>
    <row r="6378" spans="1:2" x14ac:dyDescent="0.2">
      <c r="A6378" s="17" t="s">
        <v>6361</v>
      </c>
      <c r="B6378" s="6" t="s">
        <v>18903</v>
      </c>
    </row>
    <row r="6379" spans="1:2" x14ac:dyDescent="0.2">
      <c r="A6379" s="17" t="s">
        <v>6362</v>
      </c>
      <c r="B6379" s="6" t="s">
        <v>18904</v>
      </c>
    </row>
    <row r="6380" spans="1:2" x14ac:dyDescent="0.2">
      <c r="A6380" s="17" t="s">
        <v>6363</v>
      </c>
      <c r="B6380" s="6" t="s">
        <v>18905</v>
      </c>
    </row>
    <row r="6381" spans="1:2" x14ac:dyDescent="0.2">
      <c r="A6381" s="17" t="s">
        <v>6364</v>
      </c>
      <c r="B6381" s="6" t="s">
        <v>18906</v>
      </c>
    </row>
    <row r="6382" spans="1:2" x14ac:dyDescent="0.2">
      <c r="A6382" s="17" t="s">
        <v>6365</v>
      </c>
      <c r="B6382" s="6" t="s">
        <v>18907</v>
      </c>
    </row>
    <row r="6383" spans="1:2" x14ac:dyDescent="0.2">
      <c r="A6383" s="17" t="s">
        <v>6366</v>
      </c>
      <c r="B6383" s="6" t="s">
        <v>18908</v>
      </c>
    </row>
    <row r="6384" spans="1:2" x14ac:dyDescent="0.2">
      <c r="A6384" s="17" t="s">
        <v>6367</v>
      </c>
      <c r="B6384" s="6" t="s">
        <v>18909</v>
      </c>
    </row>
    <row r="6385" spans="1:2" x14ac:dyDescent="0.2">
      <c r="A6385" s="17" t="s">
        <v>6368</v>
      </c>
      <c r="B6385" s="6" t="s">
        <v>18910</v>
      </c>
    </row>
    <row r="6386" spans="1:2" x14ac:dyDescent="0.2">
      <c r="A6386" s="17" t="s">
        <v>6369</v>
      </c>
      <c r="B6386" s="6" t="s">
        <v>18911</v>
      </c>
    </row>
    <row r="6387" spans="1:2" x14ac:dyDescent="0.2">
      <c r="A6387" s="17" t="s">
        <v>6370</v>
      </c>
      <c r="B6387" s="6" t="s">
        <v>18912</v>
      </c>
    </row>
    <row r="6388" spans="1:2" x14ac:dyDescent="0.2">
      <c r="A6388" s="17" t="s">
        <v>6371</v>
      </c>
      <c r="B6388" s="6" t="s">
        <v>18913</v>
      </c>
    </row>
    <row r="6389" spans="1:2" x14ac:dyDescent="0.2">
      <c r="A6389" s="17" t="s">
        <v>6372</v>
      </c>
      <c r="B6389" s="6" t="s">
        <v>18914</v>
      </c>
    </row>
    <row r="6390" spans="1:2" x14ac:dyDescent="0.2">
      <c r="A6390" s="17" t="s">
        <v>6373</v>
      </c>
      <c r="B6390" s="6" t="s">
        <v>18915</v>
      </c>
    </row>
    <row r="6391" spans="1:2" x14ac:dyDescent="0.2">
      <c r="A6391" s="17" t="s">
        <v>6374</v>
      </c>
      <c r="B6391" s="6" t="s">
        <v>18916</v>
      </c>
    </row>
    <row r="6392" spans="1:2" x14ac:dyDescent="0.2">
      <c r="A6392" s="17" t="s">
        <v>6375</v>
      </c>
      <c r="B6392" s="6" t="s">
        <v>18917</v>
      </c>
    </row>
    <row r="6393" spans="1:2" x14ac:dyDescent="0.2">
      <c r="A6393" s="17" t="s">
        <v>6376</v>
      </c>
      <c r="B6393" s="6" t="s">
        <v>18918</v>
      </c>
    </row>
    <row r="6394" spans="1:2" x14ac:dyDescent="0.2">
      <c r="A6394" s="17" t="s">
        <v>6377</v>
      </c>
      <c r="B6394" s="6" t="s">
        <v>18919</v>
      </c>
    </row>
    <row r="6395" spans="1:2" x14ac:dyDescent="0.2">
      <c r="A6395" s="17" t="s">
        <v>6378</v>
      </c>
      <c r="B6395" s="6" t="s">
        <v>18920</v>
      </c>
    </row>
    <row r="6396" spans="1:2" x14ac:dyDescent="0.2">
      <c r="A6396" s="17" t="s">
        <v>6379</v>
      </c>
      <c r="B6396" s="6" t="s">
        <v>18921</v>
      </c>
    </row>
    <row r="6397" spans="1:2" x14ac:dyDescent="0.2">
      <c r="A6397" s="17" t="s">
        <v>6380</v>
      </c>
      <c r="B6397" s="6" t="s">
        <v>18922</v>
      </c>
    </row>
    <row r="6398" spans="1:2" x14ac:dyDescent="0.2">
      <c r="A6398" s="17" t="s">
        <v>6381</v>
      </c>
      <c r="B6398" s="6" t="s">
        <v>18923</v>
      </c>
    </row>
    <row r="6399" spans="1:2" x14ac:dyDescent="0.2">
      <c r="A6399" s="17" t="s">
        <v>6382</v>
      </c>
      <c r="B6399" s="6" t="s">
        <v>18924</v>
      </c>
    </row>
    <row r="6400" spans="1:2" x14ac:dyDescent="0.2">
      <c r="A6400" s="17" t="s">
        <v>6383</v>
      </c>
      <c r="B6400" s="6" t="s">
        <v>18925</v>
      </c>
    </row>
    <row r="6401" spans="1:2" x14ac:dyDescent="0.2">
      <c r="A6401" s="17" t="s">
        <v>6384</v>
      </c>
      <c r="B6401" s="6" t="s">
        <v>18926</v>
      </c>
    </row>
    <row r="6402" spans="1:2" x14ac:dyDescent="0.2">
      <c r="A6402" s="17" t="s">
        <v>6385</v>
      </c>
      <c r="B6402" s="6" t="s">
        <v>18927</v>
      </c>
    </row>
    <row r="6403" spans="1:2" x14ac:dyDescent="0.2">
      <c r="A6403" s="17" t="s">
        <v>6386</v>
      </c>
      <c r="B6403" s="6" t="s">
        <v>18928</v>
      </c>
    </row>
    <row r="6404" spans="1:2" x14ac:dyDescent="0.2">
      <c r="A6404" s="17" t="s">
        <v>6387</v>
      </c>
      <c r="B6404" s="6" t="s">
        <v>18929</v>
      </c>
    </row>
    <row r="6405" spans="1:2" x14ac:dyDescent="0.2">
      <c r="A6405" s="17" t="s">
        <v>6388</v>
      </c>
      <c r="B6405" s="6" t="s">
        <v>18930</v>
      </c>
    </row>
    <row r="6406" spans="1:2" x14ac:dyDescent="0.2">
      <c r="A6406" s="17" t="s">
        <v>6389</v>
      </c>
      <c r="B6406" s="6" t="s">
        <v>18931</v>
      </c>
    </row>
    <row r="6407" spans="1:2" x14ac:dyDescent="0.2">
      <c r="A6407" s="17" t="s">
        <v>6390</v>
      </c>
      <c r="B6407" s="6" t="s">
        <v>18932</v>
      </c>
    </row>
    <row r="6408" spans="1:2" x14ac:dyDescent="0.2">
      <c r="A6408" s="17" t="s">
        <v>6391</v>
      </c>
      <c r="B6408" s="6" t="s">
        <v>18933</v>
      </c>
    </row>
    <row r="6409" spans="1:2" x14ac:dyDescent="0.2">
      <c r="A6409" s="17" t="s">
        <v>6392</v>
      </c>
      <c r="B6409" s="6" t="s">
        <v>18934</v>
      </c>
    </row>
    <row r="6410" spans="1:2" x14ac:dyDescent="0.2">
      <c r="A6410" s="17" t="s">
        <v>6393</v>
      </c>
      <c r="B6410" s="6" t="s">
        <v>18935</v>
      </c>
    </row>
    <row r="6411" spans="1:2" x14ac:dyDescent="0.2">
      <c r="A6411" s="17" t="s">
        <v>6394</v>
      </c>
      <c r="B6411" s="6" t="s">
        <v>18936</v>
      </c>
    </row>
    <row r="6412" spans="1:2" x14ac:dyDescent="0.2">
      <c r="A6412" s="17" t="s">
        <v>6395</v>
      </c>
      <c r="B6412" s="6" t="s">
        <v>18937</v>
      </c>
    </row>
    <row r="6413" spans="1:2" x14ac:dyDescent="0.2">
      <c r="A6413" s="17" t="s">
        <v>6396</v>
      </c>
      <c r="B6413" s="6" t="s">
        <v>18938</v>
      </c>
    </row>
    <row r="6414" spans="1:2" x14ac:dyDescent="0.2">
      <c r="A6414" s="17" t="s">
        <v>6397</v>
      </c>
      <c r="B6414" s="6" t="s">
        <v>18939</v>
      </c>
    </row>
    <row r="6415" spans="1:2" x14ac:dyDescent="0.2">
      <c r="A6415" s="17" t="s">
        <v>6398</v>
      </c>
      <c r="B6415" s="6" t="s">
        <v>18940</v>
      </c>
    </row>
    <row r="6416" spans="1:2" x14ac:dyDescent="0.2">
      <c r="A6416" s="17" t="s">
        <v>6399</v>
      </c>
      <c r="B6416" s="6" t="s">
        <v>18941</v>
      </c>
    </row>
    <row r="6417" spans="1:2" x14ac:dyDescent="0.2">
      <c r="A6417" s="17" t="s">
        <v>6400</v>
      </c>
      <c r="B6417" s="6" t="s">
        <v>18942</v>
      </c>
    </row>
    <row r="6418" spans="1:2" x14ac:dyDescent="0.2">
      <c r="A6418" s="17" t="s">
        <v>6401</v>
      </c>
      <c r="B6418" s="6" t="s">
        <v>18943</v>
      </c>
    </row>
    <row r="6419" spans="1:2" x14ac:dyDescent="0.2">
      <c r="A6419" s="17" t="s">
        <v>6402</v>
      </c>
      <c r="B6419" s="6" t="s">
        <v>18944</v>
      </c>
    </row>
    <row r="6420" spans="1:2" x14ac:dyDescent="0.2">
      <c r="A6420" s="17" t="s">
        <v>6403</v>
      </c>
      <c r="B6420" s="6" t="s">
        <v>18945</v>
      </c>
    </row>
    <row r="6421" spans="1:2" x14ac:dyDescent="0.2">
      <c r="A6421" s="17" t="s">
        <v>6404</v>
      </c>
      <c r="B6421" s="6" t="s">
        <v>18946</v>
      </c>
    </row>
    <row r="6422" spans="1:2" x14ac:dyDescent="0.2">
      <c r="A6422" s="17" t="s">
        <v>6405</v>
      </c>
      <c r="B6422" s="6" t="s">
        <v>18947</v>
      </c>
    </row>
    <row r="6423" spans="1:2" x14ac:dyDescent="0.2">
      <c r="A6423" s="17" t="s">
        <v>6406</v>
      </c>
      <c r="B6423" s="6" t="s">
        <v>18948</v>
      </c>
    </row>
    <row r="6424" spans="1:2" x14ac:dyDescent="0.2">
      <c r="A6424" s="17" t="s">
        <v>6407</v>
      </c>
      <c r="B6424" s="6" t="s">
        <v>18949</v>
      </c>
    </row>
    <row r="6425" spans="1:2" x14ac:dyDescent="0.2">
      <c r="A6425" s="17" t="s">
        <v>6408</v>
      </c>
      <c r="B6425" s="6" t="s">
        <v>18950</v>
      </c>
    </row>
    <row r="6426" spans="1:2" x14ac:dyDescent="0.2">
      <c r="A6426" s="17" t="s">
        <v>6409</v>
      </c>
      <c r="B6426" s="6" t="s">
        <v>18951</v>
      </c>
    </row>
    <row r="6427" spans="1:2" x14ac:dyDescent="0.2">
      <c r="A6427" s="17" t="s">
        <v>6410</v>
      </c>
      <c r="B6427" s="6" t="s">
        <v>18952</v>
      </c>
    </row>
    <row r="6428" spans="1:2" x14ac:dyDescent="0.2">
      <c r="A6428" s="17" t="s">
        <v>6411</v>
      </c>
      <c r="B6428" s="6" t="s">
        <v>18953</v>
      </c>
    </row>
    <row r="6429" spans="1:2" x14ac:dyDescent="0.2">
      <c r="A6429" s="17" t="s">
        <v>6412</v>
      </c>
      <c r="B6429" s="6" t="s">
        <v>18954</v>
      </c>
    </row>
    <row r="6430" spans="1:2" x14ac:dyDescent="0.2">
      <c r="A6430" s="17" t="s">
        <v>6413</v>
      </c>
      <c r="B6430" s="6" t="s">
        <v>18955</v>
      </c>
    </row>
    <row r="6431" spans="1:2" x14ac:dyDescent="0.2">
      <c r="A6431" s="17" t="s">
        <v>6414</v>
      </c>
      <c r="B6431" s="6" t="s">
        <v>18956</v>
      </c>
    </row>
    <row r="6432" spans="1:2" x14ac:dyDescent="0.2">
      <c r="A6432" s="17" t="s">
        <v>6415</v>
      </c>
      <c r="B6432" s="6" t="s">
        <v>18957</v>
      </c>
    </row>
    <row r="6433" spans="1:2" x14ac:dyDescent="0.2">
      <c r="A6433" s="17" t="s">
        <v>6416</v>
      </c>
      <c r="B6433" s="6" t="s">
        <v>18958</v>
      </c>
    </row>
    <row r="6434" spans="1:2" x14ac:dyDescent="0.2">
      <c r="A6434" s="17" t="s">
        <v>6417</v>
      </c>
      <c r="B6434" s="6" t="s">
        <v>18959</v>
      </c>
    </row>
    <row r="6435" spans="1:2" x14ac:dyDescent="0.2">
      <c r="A6435" s="17" t="s">
        <v>6418</v>
      </c>
      <c r="B6435" s="6" t="s">
        <v>18960</v>
      </c>
    </row>
    <row r="6436" spans="1:2" x14ac:dyDescent="0.2">
      <c r="A6436" s="17" t="s">
        <v>6419</v>
      </c>
      <c r="B6436" s="6" t="s">
        <v>18961</v>
      </c>
    </row>
    <row r="6437" spans="1:2" x14ac:dyDescent="0.2">
      <c r="A6437" s="17" t="s">
        <v>6420</v>
      </c>
      <c r="B6437" s="6" t="s">
        <v>18962</v>
      </c>
    </row>
    <row r="6438" spans="1:2" x14ac:dyDescent="0.2">
      <c r="A6438" s="17" t="s">
        <v>6421</v>
      </c>
      <c r="B6438" s="6" t="s">
        <v>18963</v>
      </c>
    </row>
    <row r="6439" spans="1:2" x14ac:dyDescent="0.2">
      <c r="A6439" s="17" t="s">
        <v>6422</v>
      </c>
      <c r="B6439" s="6" t="s">
        <v>18964</v>
      </c>
    </row>
    <row r="6440" spans="1:2" x14ac:dyDescent="0.2">
      <c r="A6440" s="17" t="s">
        <v>6423</v>
      </c>
      <c r="B6440" s="6" t="s">
        <v>18965</v>
      </c>
    </row>
    <row r="6441" spans="1:2" x14ac:dyDescent="0.2">
      <c r="A6441" s="17" t="s">
        <v>6424</v>
      </c>
      <c r="B6441" s="6" t="s">
        <v>18966</v>
      </c>
    </row>
    <row r="6442" spans="1:2" x14ac:dyDescent="0.2">
      <c r="A6442" s="17" t="s">
        <v>6425</v>
      </c>
      <c r="B6442" s="6" t="s">
        <v>18967</v>
      </c>
    </row>
    <row r="6443" spans="1:2" x14ac:dyDescent="0.2">
      <c r="A6443" s="17" t="s">
        <v>6426</v>
      </c>
      <c r="B6443" s="6" t="s">
        <v>18968</v>
      </c>
    </row>
    <row r="6444" spans="1:2" x14ac:dyDescent="0.2">
      <c r="A6444" s="17" t="s">
        <v>6427</v>
      </c>
      <c r="B6444" s="6" t="s">
        <v>18969</v>
      </c>
    </row>
    <row r="6445" spans="1:2" x14ac:dyDescent="0.2">
      <c r="A6445" s="17" t="s">
        <v>6428</v>
      </c>
      <c r="B6445" s="6" t="s">
        <v>18970</v>
      </c>
    </row>
    <row r="6446" spans="1:2" x14ac:dyDescent="0.2">
      <c r="A6446" s="17" t="s">
        <v>6429</v>
      </c>
      <c r="B6446" s="6" t="s">
        <v>18971</v>
      </c>
    </row>
    <row r="6447" spans="1:2" x14ac:dyDescent="0.2">
      <c r="A6447" s="17" t="s">
        <v>6430</v>
      </c>
      <c r="B6447" s="6" t="s">
        <v>18972</v>
      </c>
    </row>
    <row r="6448" spans="1:2" x14ac:dyDescent="0.2">
      <c r="A6448" s="17" t="s">
        <v>6431</v>
      </c>
      <c r="B6448" s="6" t="s">
        <v>18973</v>
      </c>
    </row>
    <row r="6449" spans="1:2" x14ac:dyDescent="0.2">
      <c r="A6449" s="17" t="s">
        <v>6432</v>
      </c>
      <c r="B6449" s="6" t="s">
        <v>18974</v>
      </c>
    </row>
    <row r="6450" spans="1:2" x14ac:dyDescent="0.2">
      <c r="A6450" s="17" t="s">
        <v>6433</v>
      </c>
      <c r="B6450" s="6" t="s">
        <v>18975</v>
      </c>
    </row>
    <row r="6451" spans="1:2" x14ac:dyDescent="0.2">
      <c r="A6451" s="17" t="s">
        <v>6434</v>
      </c>
      <c r="B6451" s="6" t="s">
        <v>18976</v>
      </c>
    </row>
    <row r="6452" spans="1:2" x14ac:dyDescent="0.2">
      <c r="A6452" s="17" t="s">
        <v>6435</v>
      </c>
      <c r="B6452" s="6" t="s">
        <v>18977</v>
      </c>
    </row>
    <row r="6453" spans="1:2" x14ac:dyDescent="0.2">
      <c r="A6453" s="17" t="s">
        <v>6436</v>
      </c>
      <c r="B6453" s="6" t="s">
        <v>18978</v>
      </c>
    </row>
    <row r="6454" spans="1:2" x14ac:dyDescent="0.2">
      <c r="A6454" s="17" t="s">
        <v>6437</v>
      </c>
      <c r="B6454" s="6" t="s">
        <v>18979</v>
      </c>
    </row>
    <row r="6455" spans="1:2" x14ac:dyDescent="0.2">
      <c r="A6455" s="17" t="s">
        <v>6438</v>
      </c>
      <c r="B6455" s="6" t="s">
        <v>18980</v>
      </c>
    </row>
    <row r="6456" spans="1:2" x14ac:dyDescent="0.2">
      <c r="A6456" s="17" t="s">
        <v>6439</v>
      </c>
      <c r="B6456" s="6" t="s">
        <v>18981</v>
      </c>
    </row>
    <row r="6457" spans="1:2" x14ac:dyDescent="0.2">
      <c r="A6457" s="17" t="s">
        <v>6440</v>
      </c>
      <c r="B6457" s="6" t="s">
        <v>18982</v>
      </c>
    </row>
    <row r="6458" spans="1:2" x14ac:dyDescent="0.2">
      <c r="A6458" s="17" t="s">
        <v>6441</v>
      </c>
      <c r="B6458" s="6" t="s">
        <v>18983</v>
      </c>
    </row>
    <row r="6459" spans="1:2" x14ac:dyDescent="0.2">
      <c r="A6459" s="17" t="s">
        <v>6442</v>
      </c>
      <c r="B6459" s="6" t="s">
        <v>18984</v>
      </c>
    </row>
    <row r="6460" spans="1:2" x14ac:dyDescent="0.2">
      <c r="A6460" s="17" t="s">
        <v>6443</v>
      </c>
      <c r="B6460" s="6" t="s">
        <v>18985</v>
      </c>
    </row>
    <row r="6461" spans="1:2" x14ac:dyDescent="0.2">
      <c r="A6461" s="17" t="s">
        <v>6444</v>
      </c>
      <c r="B6461" s="6" t="s">
        <v>18986</v>
      </c>
    </row>
    <row r="6462" spans="1:2" x14ac:dyDescent="0.2">
      <c r="A6462" s="17" t="s">
        <v>6445</v>
      </c>
      <c r="B6462" s="6" t="s">
        <v>18987</v>
      </c>
    </row>
    <row r="6463" spans="1:2" x14ac:dyDescent="0.2">
      <c r="A6463" s="17" t="s">
        <v>6446</v>
      </c>
      <c r="B6463" s="6" t="s">
        <v>18988</v>
      </c>
    </row>
    <row r="6464" spans="1:2" x14ac:dyDescent="0.2">
      <c r="A6464" s="17" t="s">
        <v>6447</v>
      </c>
      <c r="B6464" s="6" t="s">
        <v>18989</v>
      </c>
    </row>
    <row r="6465" spans="1:2" x14ac:dyDescent="0.2">
      <c r="A6465" s="17" t="s">
        <v>6448</v>
      </c>
      <c r="B6465" s="6" t="s">
        <v>18990</v>
      </c>
    </row>
    <row r="6466" spans="1:2" x14ac:dyDescent="0.2">
      <c r="A6466" s="17" t="s">
        <v>6449</v>
      </c>
      <c r="B6466" s="6" t="s">
        <v>18991</v>
      </c>
    </row>
    <row r="6467" spans="1:2" x14ac:dyDescent="0.2">
      <c r="A6467" s="17" t="s">
        <v>6450</v>
      </c>
      <c r="B6467" s="6" t="s">
        <v>18992</v>
      </c>
    </row>
    <row r="6468" spans="1:2" x14ac:dyDescent="0.2">
      <c r="A6468" s="17" t="s">
        <v>6451</v>
      </c>
      <c r="B6468" s="6" t="s">
        <v>18993</v>
      </c>
    </row>
    <row r="6469" spans="1:2" x14ac:dyDescent="0.2">
      <c r="A6469" s="17" t="s">
        <v>6452</v>
      </c>
      <c r="B6469" s="6" t="s">
        <v>18994</v>
      </c>
    </row>
    <row r="6470" spans="1:2" x14ac:dyDescent="0.2">
      <c r="A6470" s="17" t="s">
        <v>6453</v>
      </c>
      <c r="B6470" s="6" t="s">
        <v>18995</v>
      </c>
    </row>
    <row r="6471" spans="1:2" x14ac:dyDescent="0.2">
      <c r="A6471" s="17" t="s">
        <v>6454</v>
      </c>
      <c r="B6471" s="6" t="s">
        <v>18996</v>
      </c>
    </row>
    <row r="6472" spans="1:2" x14ac:dyDescent="0.2">
      <c r="A6472" s="17" t="s">
        <v>6455</v>
      </c>
      <c r="B6472" s="6" t="s">
        <v>18997</v>
      </c>
    </row>
    <row r="6473" spans="1:2" x14ac:dyDescent="0.2">
      <c r="A6473" s="17" t="s">
        <v>6456</v>
      </c>
      <c r="B6473" s="6" t="s">
        <v>18998</v>
      </c>
    </row>
    <row r="6474" spans="1:2" x14ac:dyDescent="0.2">
      <c r="A6474" s="17" t="s">
        <v>6457</v>
      </c>
      <c r="B6474" s="6" t="s">
        <v>18999</v>
      </c>
    </row>
    <row r="6475" spans="1:2" x14ac:dyDescent="0.2">
      <c r="A6475" s="17" t="s">
        <v>6458</v>
      </c>
      <c r="B6475" s="6" t="s">
        <v>19000</v>
      </c>
    </row>
    <row r="6476" spans="1:2" x14ac:dyDescent="0.2">
      <c r="A6476" s="17" t="s">
        <v>6459</v>
      </c>
      <c r="B6476" s="6" t="s">
        <v>19001</v>
      </c>
    </row>
    <row r="6477" spans="1:2" x14ac:dyDescent="0.2">
      <c r="A6477" s="17" t="s">
        <v>6460</v>
      </c>
      <c r="B6477" s="6" t="s">
        <v>19002</v>
      </c>
    </row>
    <row r="6478" spans="1:2" x14ac:dyDescent="0.2">
      <c r="A6478" s="17" t="s">
        <v>6461</v>
      </c>
      <c r="B6478" s="6" t="s">
        <v>19003</v>
      </c>
    </row>
    <row r="6479" spans="1:2" x14ac:dyDescent="0.2">
      <c r="A6479" s="17" t="s">
        <v>6462</v>
      </c>
      <c r="B6479" s="6" t="s">
        <v>19004</v>
      </c>
    </row>
    <row r="6480" spans="1:2" x14ac:dyDescent="0.2">
      <c r="A6480" s="17" t="s">
        <v>6463</v>
      </c>
      <c r="B6480" s="6" t="s">
        <v>19005</v>
      </c>
    </row>
    <row r="6481" spans="1:2" x14ac:dyDescent="0.2">
      <c r="A6481" s="17" t="s">
        <v>6464</v>
      </c>
      <c r="B6481" s="6" t="s">
        <v>19006</v>
      </c>
    </row>
    <row r="6482" spans="1:2" x14ac:dyDescent="0.2">
      <c r="A6482" s="17" t="s">
        <v>6465</v>
      </c>
      <c r="B6482" s="6" t="s">
        <v>19007</v>
      </c>
    </row>
    <row r="6483" spans="1:2" x14ac:dyDescent="0.2">
      <c r="A6483" s="17" t="s">
        <v>6466</v>
      </c>
      <c r="B6483" s="6" t="s">
        <v>19008</v>
      </c>
    </row>
    <row r="6484" spans="1:2" x14ac:dyDescent="0.2">
      <c r="A6484" s="17" t="s">
        <v>6467</v>
      </c>
      <c r="B6484" s="6" t="s">
        <v>19009</v>
      </c>
    </row>
    <row r="6485" spans="1:2" x14ac:dyDescent="0.2">
      <c r="A6485" s="17" t="s">
        <v>6468</v>
      </c>
      <c r="B6485" s="6" t="s">
        <v>18965</v>
      </c>
    </row>
    <row r="6486" spans="1:2" x14ac:dyDescent="0.2">
      <c r="A6486" s="17" t="s">
        <v>6469</v>
      </c>
      <c r="B6486" s="6" t="s">
        <v>19010</v>
      </c>
    </row>
    <row r="6487" spans="1:2" x14ac:dyDescent="0.2">
      <c r="A6487" s="17" t="s">
        <v>6470</v>
      </c>
      <c r="B6487" s="6" t="s">
        <v>19011</v>
      </c>
    </row>
    <row r="6488" spans="1:2" x14ac:dyDescent="0.2">
      <c r="A6488" s="17" t="s">
        <v>6471</v>
      </c>
      <c r="B6488" s="6" t="s">
        <v>19012</v>
      </c>
    </row>
    <row r="6489" spans="1:2" x14ac:dyDescent="0.2">
      <c r="A6489" s="17" t="s">
        <v>6472</v>
      </c>
      <c r="B6489" s="6" t="s">
        <v>19013</v>
      </c>
    </row>
    <row r="6490" spans="1:2" x14ac:dyDescent="0.2">
      <c r="A6490" s="17" t="s">
        <v>6473</v>
      </c>
      <c r="B6490" s="6" t="s">
        <v>19014</v>
      </c>
    </row>
    <row r="6491" spans="1:2" x14ac:dyDescent="0.2">
      <c r="A6491" s="17" t="s">
        <v>6474</v>
      </c>
      <c r="B6491" s="6" t="s">
        <v>19015</v>
      </c>
    </row>
    <row r="6492" spans="1:2" x14ac:dyDescent="0.2">
      <c r="A6492" s="17" t="s">
        <v>6475</v>
      </c>
      <c r="B6492" s="6" t="s">
        <v>19016</v>
      </c>
    </row>
    <row r="6493" spans="1:2" x14ac:dyDescent="0.2">
      <c r="A6493" s="17" t="s">
        <v>6476</v>
      </c>
      <c r="B6493" s="6" t="s">
        <v>19017</v>
      </c>
    </row>
    <row r="6494" spans="1:2" x14ac:dyDescent="0.2">
      <c r="A6494" s="17" t="s">
        <v>6477</v>
      </c>
      <c r="B6494" s="6" t="s">
        <v>19018</v>
      </c>
    </row>
    <row r="6495" spans="1:2" x14ac:dyDescent="0.2">
      <c r="A6495" s="17" t="s">
        <v>6478</v>
      </c>
      <c r="B6495" s="6" t="s">
        <v>19019</v>
      </c>
    </row>
    <row r="6496" spans="1:2" x14ac:dyDescent="0.2">
      <c r="A6496" s="17" t="s">
        <v>6479</v>
      </c>
      <c r="B6496" s="6" t="s">
        <v>19020</v>
      </c>
    </row>
    <row r="6497" spans="1:2" x14ac:dyDescent="0.2">
      <c r="A6497" s="17" t="s">
        <v>6480</v>
      </c>
      <c r="B6497" s="6" t="s">
        <v>19021</v>
      </c>
    </row>
    <row r="6498" spans="1:2" x14ac:dyDescent="0.2">
      <c r="A6498" s="17" t="s">
        <v>6481</v>
      </c>
      <c r="B6498" s="6" t="s">
        <v>19022</v>
      </c>
    </row>
    <row r="6499" spans="1:2" x14ac:dyDescent="0.2">
      <c r="A6499" s="17" t="s">
        <v>6482</v>
      </c>
      <c r="B6499" s="6" t="s">
        <v>19023</v>
      </c>
    </row>
    <row r="6500" spans="1:2" x14ac:dyDescent="0.2">
      <c r="A6500" s="17" t="s">
        <v>6483</v>
      </c>
      <c r="B6500" s="6" t="s">
        <v>19024</v>
      </c>
    </row>
    <row r="6501" spans="1:2" x14ac:dyDescent="0.2">
      <c r="A6501" s="17" t="s">
        <v>6484</v>
      </c>
      <c r="B6501" s="6" t="s">
        <v>19025</v>
      </c>
    </row>
    <row r="6502" spans="1:2" x14ac:dyDescent="0.2">
      <c r="A6502" s="17" t="s">
        <v>6485</v>
      </c>
      <c r="B6502" s="6" t="s">
        <v>19026</v>
      </c>
    </row>
    <row r="6503" spans="1:2" x14ac:dyDescent="0.2">
      <c r="A6503" s="17" t="s">
        <v>6486</v>
      </c>
      <c r="B6503" s="6" t="s">
        <v>19027</v>
      </c>
    </row>
    <row r="6504" spans="1:2" x14ac:dyDescent="0.2">
      <c r="A6504" s="17" t="s">
        <v>6487</v>
      </c>
      <c r="B6504" s="6" t="s">
        <v>19028</v>
      </c>
    </row>
    <row r="6505" spans="1:2" x14ac:dyDescent="0.2">
      <c r="A6505" s="17" t="s">
        <v>6488</v>
      </c>
      <c r="B6505" s="6" t="s">
        <v>19029</v>
      </c>
    </row>
    <row r="6506" spans="1:2" x14ac:dyDescent="0.2">
      <c r="A6506" s="17" t="s">
        <v>6489</v>
      </c>
      <c r="B6506" s="6" t="s">
        <v>19030</v>
      </c>
    </row>
    <row r="6507" spans="1:2" x14ac:dyDescent="0.2">
      <c r="A6507" s="17" t="s">
        <v>6490</v>
      </c>
      <c r="B6507" s="6" t="s">
        <v>19031</v>
      </c>
    </row>
    <row r="6508" spans="1:2" x14ac:dyDescent="0.2">
      <c r="A6508" s="17" t="s">
        <v>6491</v>
      </c>
      <c r="B6508" s="6" t="s">
        <v>19032</v>
      </c>
    </row>
    <row r="6509" spans="1:2" x14ac:dyDescent="0.2">
      <c r="A6509" s="17" t="s">
        <v>6492</v>
      </c>
      <c r="B6509" s="6" t="s">
        <v>19033</v>
      </c>
    </row>
    <row r="6510" spans="1:2" x14ac:dyDescent="0.2">
      <c r="A6510" s="17" t="s">
        <v>6493</v>
      </c>
      <c r="B6510" s="6" t="s">
        <v>19034</v>
      </c>
    </row>
    <row r="6511" spans="1:2" x14ac:dyDescent="0.2">
      <c r="A6511" s="17" t="s">
        <v>6494</v>
      </c>
      <c r="B6511" s="6" t="s">
        <v>19035</v>
      </c>
    </row>
    <row r="6512" spans="1:2" x14ac:dyDescent="0.2">
      <c r="A6512" s="17" t="s">
        <v>6495</v>
      </c>
      <c r="B6512" s="6" t="s">
        <v>19036</v>
      </c>
    </row>
    <row r="6513" spans="1:2" x14ac:dyDescent="0.2">
      <c r="A6513" s="17" t="s">
        <v>6496</v>
      </c>
      <c r="B6513" s="6" t="s">
        <v>19037</v>
      </c>
    </row>
    <row r="6514" spans="1:2" x14ac:dyDescent="0.2">
      <c r="A6514" s="17" t="s">
        <v>6497</v>
      </c>
      <c r="B6514" s="6" t="s">
        <v>19038</v>
      </c>
    </row>
    <row r="6515" spans="1:2" x14ac:dyDescent="0.2">
      <c r="A6515" s="17" t="s">
        <v>6498</v>
      </c>
      <c r="B6515" s="6" t="s">
        <v>19039</v>
      </c>
    </row>
    <row r="6516" spans="1:2" x14ac:dyDescent="0.2">
      <c r="A6516" s="17" t="s">
        <v>6499</v>
      </c>
      <c r="B6516" s="6" t="s">
        <v>19040</v>
      </c>
    </row>
    <row r="6517" spans="1:2" x14ac:dyDescent="0.2">
      <c r="A6517" s="17" t="s">
        <v>6500</v>
      </c>
      <c r="B6517" s="6" t="s">
        <v>19041</v>
      </c>
    </row>
    <row r="6518" spans="1:2" x14ac:dyDescent="0.2">
      <c r="A6518" s="17" t="s">
        <v>6501</v>
      </c>
      <c r="B6518" s="6" t="s">
        <v>19042</v>
      </c>
    </row>
    <row r="6519" spans="1:2" x14ac:dyDescent="0.2">
      <c r="A6519" s="17" t="s">
        <v>6502</v>
      </c>
      <c r="B6519" s="6" t="s">
        <v>19043</v>
      </c>
    </row>
    <row r="6520" spans="1:2" x14ac:dyDescent="0.2">
      <c r="A6520" s="17" t="s">
        <v>6503</v>
      </c>
      <c r="B6520" s="6" t="s">
        <v>19044</v>
      </c>
    </row>
    <row r="6521" spans="1:2" x14ac:dyDescent="0.2">
      <c r="A6521" s="17" t="s">
        <v>6504</v>
      </c>
      <c r="B6521" s="6" t="s">
        <v>19045</v>
      </c>
    </row>
    <row r="6522" spans="1:2" x14ac:dyDescent="0.2">
      <c r="A6522" s="17" t="s">
        <v>6505</v>
      </c>
      <c r="B6522" s="6" t="s">
        <v>19046</v>
      </c>
    </row>
    <row r="6523" spans="1:2" x14ac:dyDescent="0.2">
      <c r="A6523" s="17" t="s">
        <v>6506</v>
      </c>
      <c r="B6523" s="6" t="s">
        <v>19047</v>
      </c>
    </row>
    <row r="6524" spans="1:2" x14ac:dyDescent="0.2">
      <c r="A6524" s="17" t="s">
        <v>6507</v>
      </c>
      <c r="B6524" s="6" t="s">
        <v>19048</v>
      </c>
    </row>
    <row r="6525" spans="1:2" x14ac:dyDescent="0.2">
      <c r="A6525" s="17" t="s">
        <v>6508</v>
      </c>
      <c r="B6525" s="6" t="s">
        <v>19049</v>
      </c>
    </row>
    <row r="6526" spans="1:2" x14ac:dyDescent="0.2">
      <c r="A6526" s="17" t="s">
        <v>6509</v>
      </c>
      <c r="B6526" s="6" t="s">
        <v>19050</v>
      </c>
    </row>
    <row r="6527" spans="1:2" x14ac:dyDescent="0.2">
      <c r="A6527" s="17" t="s">
        <v>6510</v>
      </c>
      <c r="B6527" s="6" t="s">
        <v>19051</v>
      </c>
    </row>
    <row r="6528" spans="1:2" x14ac:dyDescent="0.2">
      <c r="A6528" s="17" t="s">
        <v>6511</v>
      </c>
      <c r="B6528" s="6" t="s">
        <v>19052</v>
      </c>
    </row>
    <row r="6529" spans="1:2" x14ac:dyDescent="0.2">
      <c r="A6529" s="17" t="s">
        <v>6512</v>
      </c>
      <c r="B6529" s="6" t="s">
        <v>19053</v>
      </c>
    </row>
    <row r="6530" spans="1:2" x14ac:dyDescent="0.2">
      <c r="A6530" s="17" t="s">
        <v>6513</v>
      </c>
      <c r="B6530" s="6" t="s">
        <v>19054</v>
      </c>
    </row>
    <row r="6531" spans="1:2" x14ac:dyDescent="0.2">
      <c r="A6531" s="17" t="s">
        <v>6514</v>
      </c>
      <c r="B6531" s="6" t="s">
        <v>19055</v>
      </c>
    </row>
    <row r="6532" spans="1:2" x14ac:dyDescent="0.2">
      <c r="A6532" s="17" t="s">
        <v>6515</v>
      </c>
      <c r="B6532" s="6" t="s">
        <v>19056</v>
      </c>
    </row>
    <row r="6533" spans="1:2" x14ac:dyDescent="0.2">
      <c r="A6533" s="17" t="s">
        <v>6516</v>
      </c>
      <c r="B6533" s="6" t="s">
        <v>19057</v>
      </c>
    </row>
    <row r="6534" spans="1:2" x14ac:dyDescent="0.2">
      <c r="A6534" s="17" t="s">
        <v>6517</v>
      </c>
      <c r="B6534" s="6" t="s">
        <v>19058</v>
      </c>
    </row>
    <row r="6535" spans="1:2" x14ac:dyDescent="0.2">
      <c r="A6535" s="17" t="s">
        <v>6518</v>
      </c>
      <c r="B6535" s="6" t="s">
        <v>19059</v>
      </c>
    </row>
    <row r="6536" spans="1:2" x14ac:dyDescent="0.2">
      <c r="A6536" s="17" t="s">
        <v>6519</v>
      </c>
      <c r="B6536" s="6" t="s">
        <v>19060</v>
      </c>
    </row>
    <row r="6537" spans="1:2" x14ac:dyDescent="0.2">
      <c r="A6537" s="17" t="s">
        <v>6520</v>
      </c>
      <c r="B6537" s="6" t="s">
        <v>19061</v>
      </c>
    </row>
    <row r="6538" spans="1:2" x14ac:dyDescent="0.2">
      <c r="A6538" s="17" t="s">
        <v>6521</v>
      </c>
      <c r="B6538" s="6" t="s">
        <v>19062</v>
      </c>
    </row>
    <row r="6539" spans="1:2" x14ac:dyDescent="0.2">
      <c r="A6539" s="17" t="s">
        <v>6522</v>
      </c>
      <c r="B6539" s="6" t="s">
        <v>19063</v>
      </c>
    </row>
    <row r="6540" spans="1:2" x14ac:dyDescent="0.2">
      <c r="A6540" s="17" t="s">
        <v>6523</v>
      </c>
      <c r="B6540" s="6" t="s">
        <v>19064</v>
      </c>
    </row>
    <row r="6541" spans="1:2" x14ac:dyDescent="0.2">
      <c r="A6541" s="17" t="s">
        <v>6524</v>
      </c>
      <c r="B6541" s="6" t="s">
        <v>19065</v>
      </c>
    </row>
    <row r="6542" spans="1:2" x14ac:dyDescent="0.2">
      <c r="A6542" s="17" t="s">
        <v>6525</v>
      </c>
      <c r="B6542" s="6" t="s">
        <v>19066</v>
      </c>
    </row>
    <row r="6543" spans="1:2" x14ac:dyDescent="0.2">
      <c r="A6543" s="17" t="s">
        <v>6526</v>
      </c>
      <c r="B6543" s="6" t="s">
        <v>19067</v>
      </c>
    </row>
    <row r="6544" spans="1:2" x14ac:dyDescent="0.2">
      <c r="A6544" s="17" t="s">
        <v>6527</v>
      </c>
      <c r="B6544" s="6" t="s">
        <v>19068</v>
      </c>
    </row>
    <row r="6545" spans="1:2" x14ac:dyDescent="0.2">
      <c r="A6545" s="17" t="s">
        <v>6528</v>
      </c>
      <c r="B6545" s="6" t="s">
        <v>19069</v>
      </c>
    </row>
    <row r="6546" spans="1:2" x14ac:dyDescent="0.2">
      <c r="A6546" s="17" t="s">
        <v>6529</v>
      </c>
      <c r="B6546" s="6" t="s">
        <v>19070</v>
      </c>
    </row>
    <row r="6547" spans="1:2" x14ac:dyDescent="0.2">
      <c r="A6547" s="17" t="s">
        <v>6530</v>
      </c>
      <c r="B6547" s="6" t="s">
        <v>19071</v>
      </c>
    </row>
    <row r="6548" spans="1:2" x14ac:dyDescent="0.2">
      <c r="A6548" s="17" t="s">
        <v>6531</v>
      </c>
      <c r="B6548" s="6" t="s">
        <v>19072</v>
      </c>
    </row>
    <row r="6549" spans="1:2" x14ac:dyDescent="0.2">
      <c r="A6549" s="17" t="s">
        <v>6532</v>
      </c>
      <c r="B6549" s="6" t="s">
        <v>19073</v>
      </c>
    </row>
    <row r="6550" spans="1:2" x14ac:dyDescent="0.2">
      <c r="A6550" s="17" t="s">
        <v>6533</v>
      </c>
      <c r="B6550" s="6" t="s">
        <v>19074</v>
      </c>
    </row>
    <row r="6551" spans="1:2" x14ac:dyDescent="0.2">
      <c r="A6551" s="17" t="s">
        <v>6534</v>
      </c>
      <c r="B6551" s="6" t="s">
        <v>19075</v>
      </c>
    </row>
    <row r="6552" spans="1:2" x14ac:dyDescent="0.2">
      <c r="A6552" s="17" t="s">
        <v>6535</v>
      </c>
      <c r="B6552" s="6" t="s">
        <v>19076</v>
      </c>
    </row>
    <row r="6553" spans="1:2" x14ac:dyDescent="0.2">
      <c r="A6553" s="17" t="s">
        <v>6536</v>
      </c>
      <c r="B6553" s="6" t="s">
        <v>19077</v>
      </c>
    </row>
    <row r="6554" spans="1:2" x14ac:dyDescent="0.2">
      <c r="A6554" s="17" t="s">
        <v>6537</v>
      </c>
      <c r="B6554" s="6" t="s">
        <v>19078</v>
      </c>
    </row>
    <row r="6555" spans="1:2" x14ac:dyDescent="0.2">
      <c r="A6555" s="17" t="s">
        <v>6538</v>
      </c>
      <c r="B6555" s="6" t="s">
        <v>19079</v>
      </c>
    </row>
    <row r="6556" spans="1:2" x14ac:dyDescent="0.2">
      <c r="A6556" s="17" t="s">
        <v>6539</v>
      </c>
      <c r="B6556" s="6" t="s">
        <v>19080</v>
      </c>
    </row>
    <row r="6557" spans="1:2" x14ac:dyDescent="0.2">
      <c r="A6557" s="17" t="s">
        <v>6540</v>
      </c>
      <c r="B6557" s="6" t="s">
        <v>19081</v>
      </c>
    </row>
    <row r="6558" spans="1:2" x14ac:dyDescent="0.2">
      <c r="A6558" s="17" t="s">
        <v>6541</v>
      </c>
      <c r="B6558" s="6" t="s">
        <v>19082</v>
      </c>
    </row>
    <row r="6559" spans="1:2" x14ac:dyDescent="0.2">
      <c r="A6559" s="17" t="s">
        <v>6542</v>
      </c>
      <c r="B6559" s="6" t="s">
        <v>19083</v>
      </c>
    </row>
    <row r="6560" spans="1:2" x14ac:dyDescent="0.2">
      <c r="A6560" s="17" t="s">
        <v>6543</v>
      </c>
      <c r="B6560" s="6" t="s">
        <v>19084</v>
      </c>
    </row>
    <row r="6561" spans="1:2" x14ac:dyDescent="0.2">
      <c r="A6561" s="17" t="s">
        <v>6544</v>
      </c>
      <c r="B6561" s="6" t="s">
        <v>19085</v>
      </c>
    </row>
    <row r="6562" spans="1:2" x14ac:dyDescent="0.2">
      <c r="A6562" s="17" t="s">
        <v>6545</v>
      </c>
      <c r="B6562" s="6" t="s">
        <v>19086</v>
      </c>
    </row>
    <row r="6563" spans="1:2" x14ac:dyDescent="0.2">
      <c r="A6563" s="17" t="s">
        <v>6546</v>
      </c>
      <c r="B6563" s="6" t="s">
        <v>19087</v>
      </c>
    </row>
    <row r="6564" spans="1:2" x14ac:dyDescent="0.2">
      <c r="A6564" s="17" t="s">
        <v>6547</v>
      </c>
      <c r="B6564" s="6" t="s">
        <v>19088</v>
      </c>
    </row>
    <row r="6565" spans="1:2" x14ac:dyDescent="0.2">
      <c r="A6565" s="17" t="s">
        <v>6548</v>
      </c>
      <c r="B6565" s="6" t="s">
        <v>19089</v>
      </c>
    </row>
    <row r="6566" spans="1:2" x14ac:dyDescent="0.2">
      <c r="A6566" s="17" t="s">
        <v>6549</v>
      </c>
      <c r="B6566" s="6" t="s">
        <v>19090</v>
      </c>
    </row>
    <row r="6567" spans="1:2" x14ac:dyDescent="0.2">
      <c r="A6567" s="17" t="s">
        <v>6550</v>
      </c>
      <c r="B6567" s="6" t="s">
        <v>19091</v>
      </c>
    </row>
    <row r="6568" spans="1:2" x14ac:dyDescent="0.2">
      <c r="A6568" s="17" t="s">
        <v>6551</v>
      </c>
      <c r="B6568" s="6" t="s">
        <v>19092</v>
      </c>
    </row>
    <row r="6569" spans="1:2" x14ac:dyDescent="0.2">
      <c r="A6569" s="17" t="s">
        <v>6552</v>
      </c>
      <c r="B6569" s="6" t="s">
        <v>19093</v>
      </c>
    </row>
    <row r="6570" spans="1:2" x14ac:dyDescent="0.2">
      <c r="A6570" s="17" t="s">
        <v>6553</v>
      </c>
      <c r="B6570" s="6" t="s">
        <v>19094</v>
      </c>
    </row>
    <row r="6571" spans="1:2" x14ac:dyDescent="0.2">
      <c r="A6571" s="17" t="s">
        <v>6554</v>
      </c>
      <c r="B6571" s="6" t="s">
        <v>19095</v>
      </c>
    </row>
    <row r="6572" spans="1:2" x14ac:dyDescent="0.2">
      <c r="A6572" s="17" t="s">
        <v>6555</v>
      </c>
      <c r="B6572" s="6" t="s">
        <v>19096</v>
      </c>
    </row>
    <row r="6573" spans="1:2" x14ac:dyDescent="0.2">
      <c r="A6573" s="17" t="s">
        <v>6556</v>
      </c>
      <c r="B6573" s="6" t="s">
        <v>19097</v>
      </c>
    </row>
    <row r="6574" spans="1:2" x14ac:dyDescent="0.2">
      <c r="A6574" s="17" t="s">
        <v>6557</v>
      </c>
      <c r="B6574" s="6" t="s">
        <v>19098</v>
      </c>
    </row>
    <row r="6575" spans="1:2" x14ac:dyDescent="0.2">
      <c r="A6575" s="17" t="s">
        <v>6558</v>
      </c>
      <c r="B6575" s="6" t="s">
        <v>19099</v>
      </c>
    </row>
    <row r="6576" spans="1:2" x14ac:dyDescent="0.2">
      <c r="A6576" s="17" t="s">
        <v>6559</v>
      </c>
      <c r="B6576" s="6" t="s">
        <v>19100</v>
      </c>
    </row>
    <row r="6577" spans="1:2" x14ac:dyDescent="0.2">
      <c r="A6577" s="17" t="s">
        <v>6560</v>
      </c>
      <c r="B6577" s="6" t="s">
        <v>19101</v>
      </c>
    </row>
    <row r="6578" spans="1:2" ht="18" x14ac:dyDescent="0.2">
      <c r="A6578" s="17" t="s">
        <v>6561</v>
      </c>
      <c r="B6578" s="6" t="s">
        <v>19102</v>
      </c>
    </row>
    <row r="6579" spans="1:2" x14ac:dyDescent="0.2">
      <c r="A6579" s="17" t="s">
        <v>6562</v>
      </c>
      <c r="B6579" s="6" t="s">
        <v>19103</v>
      </c>
    </row>
    <row r="6580" spans="1:2" x14ac:dyDescent="0.2">
      <c r="A6580" s="17" t="s">
        <v>6563</v>
      </c>
      <c r="B6580" s="6" t="s">
        <v>19104</v>
      </c>
    </row>
    <row r="6581" spans="1:2" x14ac:dyDescent="0.2">
      <c r="A6581" s="17" t="s">
        <v>6564</v>
      </c>
      <c r="B6581" s="6" t="s">
        <v>19105</v>
      </c>
    </row>
    <row r="6582" spans="1:2" x14ac:dyDescent="0.2">
      <c r="A6582" s="17" t="s">
        <v>6565</v>
      </c>
      <c r="B6582" s="6" t="s">
        <v>19106</v>
      </c>
    </row>
    <row r="6583" spans="1:2" x14ac:dyDescent="0.2">
      <c r="A6583" s="17" t="s">
        <v>6566</v>
      </c>
      <c r="B6583" s="6" t="s">
        <v>19107</v>
      </c>
    </row>
    <row r="6584" spans="1:2" x14ac:dyDescent="0.2">
      <c r="A6584" s="17" t="s">
        <v>6567</v>
      </c>
      <c r="B6584" s="6" t="s">
        <v>19108</v>
      </c>
    </row>
    <row r="6585" spans="1:2" x14ac:dyDescent="0.2">
      <c r="A6585" s="17" t="s">
        <v>6568</v>
      </c>
      <c r="B6585" s="6" t="s">
        <v>19109</v>
      </c>
    </row>
    <row r="6586" spans="1:2" x14ac:dyDescent="0.2">
      <c r="A6586" s="17" t="s">
        <v>6569</v>
      </c>
      <c r="B6586" s="6" t="s">
        <v>19110</v>
      </c>
    </row>
    <row r="6587" spans="1:2" x14ac:dyDescent="0.2">
      <c r="A6587" s="17" t="s">
        <v>6570</v>
      </c>
      <c r="B6587" s="6" t="s">
        <v>19111</v>
      </c>
    </row>
    <row r="6588" spans="1:2" x14ac:dyDescent="0.2">
      <c r="A6588" s="17" t="s">
        <v>6571</v>
      </c>
      <c r="B6588" s="6" t="s">
        <v>19112</v>
      </c>
    </row>
    <row r="6589" spans="1:2" x14ac:dyDescent="0.2">
      <c r="A6589" s="17" t="s">
        <v>6572</v>
      </c>
      <c r="B6589" s="6" t="s">
        <v>19113</v>
      </c>
    </row>
    <row r="6590" spans="1:2" x14ac:dyDescent="0.2">
      <c r="A6590" s="17" t="s">
        <v>6573</v>
      </c>
      <c r="B6590" s="6" t="s">
        <v>19114</v>
      </c>
    </row>
    <row r="6591" spans="1:2" x14ac:dyDescent="0.2">
      <c r="A6591" s="17" t="s">
        <v>6574</v>
      </c>
      <c r="B6591" s="6" t="s">
        <v>19115</v>
      </c>
    </row>
    <row r="6592" spans="1:2" x14ac:dyDescent="0.2">
      <c r="A6592" s="17" t="s">
        <v>6575</v>
      </c>
      <c r="B6592" s="6" t="s">
        <v>19116</v>
      </c>
    </row>
    <row r="6593" spans="1:2" x14ac:dyDescent="0.2">
      <c r="A6593" s="17" t="s">
        <v>6576</v>
      </c>
      <c r="B6593" s="6" t="s">
        <v>19117</v>
      </c>
    </row>
    <row r="6594" spans="1:2" x14ac:dyDescent="0.2">
      <c r="A6594" s="17" t="s">
        <v>6577</v>
      </c>
      <c r="B6594" s="6" t="s">
        <v>19118</v>
      </c>
    </row>
    <row r="6595" spans="1:2" x14ac:dyDescent="0.2">
      <c r="A6595" s="17" t="s">
        <v>6578</v>
      </c>
      <c r="B6595" s="6" t="s">
        <v>19119</v>
      </c>
    </row>
    <row r="6596" spans="1:2" x14ac:dyDescent="0.2">
      <c r="A6596" s="17" t="s">
        <v>6579</v>
      </c>
      <c r="B6596" s="6" t="s">
        <v>19120</v>
      </c>
    </row>
    <row r="6597" spans="1:2" x14ac:dyDescent="0.2">
      <c r="A6597" s="17" t="s">
        <v>6580</v>
      </c>
      <c r="B6597" s="6" t="s">
        <v>19121</v>
      </c>
    </row>
    <row r="6598" spans="1:2" x14ac:dyDescent="0.2">
      <c r="A6598" s="17" t="s">
        <v>6581</v>
      </c>
      <c r="B6598" s="6" t="s">
        <v>19122</v>
      </c>
    </row>
    <row r="6599" spans="1:2" x14ac:dyDescent="0.2">
      <c r="A6599" s="17" t="s">
        <v>6582</v>
      </c>
      <c r="B6599" s="6" t="s">
        <v>19123</v>
      </c>
    </row>
    <row r="6600" spans="1:2" x14ac:dyDescent="0.2">
      <c r="A6600" s="17" t="s">
        <v>6583</v>
      </c>
      <c r="B6600" s="6" t="s">
        <v>19124</v>
      </c>
    </row>
    <row r="6601" spans="1:2" x14ac:dyDescent="0.2">
      <c r="A6601" s="17" t="s">
        <v>6584</v>
      </c>
      <c r="B6601" s="6" t="s">
        <v>19125</v>
      </c>
    </row>
    <row r="6602" spans="1:2" x14ac:dyDescent="0.2">
      <c r="A6602" s="17" t="s">
        <v>6585</v>
      </c>
      <c r="B6602" s="6" t="s">
        <v>19126</v>
      </c>
    </row>
    <row r="6603" spans="1:2" x14ac:dyDescent="0.2">
      <c r="A6603" s="17" t="s">
        <v>6586</v>
      </c>
      <c r="B6603" s="6" t="s">
        <v>19127</v>
      </c>
    </row>
    <row r="6604" spans="1:2" x14ac:dyDescent="0.2">
      <c r="A6604" s="17" t="s">
        <v>6587</v>
      </c>
      <c r="B6604" s="6" t="s">
        <v>19128</v>
      </c>
    </row>
    <row r="6605" spans="1:2" x14ac:dyDescent="0.2">
      <c r="A6605" s="17" t="s">
        <v>6588</v>
      </c>
      <c r="B6605" s="6" t="s">
        <v>19129</v>
      </c>
    </row>
    <row r="6606" spans="1:2" x14ac:dyDescent="0.2">
      <c r="A6606" s="17" t="s">
        <v>6589</v>
      </c>
      <c r="B6606" s="6" t="s">
        <v>19130</v>
      </c>
    </row>
    <row r="6607" spans="1:2" x14ac:dyDescent="0.2">
      <c r="A6607" s="17" t="s">
        <v>6590</v>
      </c>
      <c r="B6607" s="6" t="s">
        <v>19131</v>
      </c>
    </row>
    <row r="6608" spans="1:2" x14ac:dyDescent="0.2">
      <c r="A6608" s="17" t="s">
        <v>6591</v>
      </c>
      <c r="B6608" s="6" t="s">
        <v>19132</v>
      </c>
    </row>
    <row r="6609" spans="1:2" x14ac:dyDescent="0.2">
      <c r="A6609" s="17" t="s">
        <v>6592</v>
      </c>
      <c r="B6609" s="6" t="s">
        <v>19133</v>
      </c>
    </row>
    <row r="6610" spans="1:2" x14ac:dyDescent="0.2">
      <c r="A6610" s="17" t="s">
        <v>6593</v>
      </c>
      <c r="B6610" s="6" t="s">
        <v>19134</v>
      </c>
    </row>
    <row r="6611" spans="1:2" x14ac:dyDescent="0.2">
      <c r="A6611" s="17" t="s">
        <v>6594</v>
      </c>
      <c r="B6611" s="6" t="s">
        <v>19135</v>
      </c>
    </row>
    <row r="6612" spans="1:2" x14ac:dyDescent="0.2">
      <c r="A6612" s="17" t="s">
        <v>6595</v>
      </c>
      <c r="B6612" s="6" t="s">
        <v>19136</v>
      </c>
    </row>
    <row r="6613" spans="1:2" x14ac:dyDescent="0.2">
      <c r="A6613" s="17" t="s">
        <v>6596</v>
      </c>
      <c r="B6613" s="6" t="s">
        <v>19137</v>
      </c>
    </row>
    <row r="6614" spans="1:2" x14ac:dyDescent="0.2">
      <c r="A6614" s="17" t="s">
        <v>6597</v>
      </c>
      <c r="B6614" s="6" t="s">
        <v>19138</v>
      </c>
    </row>
    <row r="6615" spans="1:2" x14ac:dyDescent="0.2">
      <c r="A6615" s="17" t="s">
        <v>6598</v>
      </c>
      <c r="B6615" s="6" t="s">
        <v>19139</v>
      </c>
    </row>
    <row r="6616" spans="1:2" x14ac:dyDescent="0.2">
      <c r="A6616" s="17" t="s">
        <v>6599</v>
      </c>
      <c r="B6616" s="6" t="s">
        <v>19140</v>
      </c>
    </row>
    <row r="6617" spans="1:2" x14ac:dyDescent="0.2">
      <c r="A6617" s="17" t="s">
        <v>6600</v>
      </c>
      <c r="B6617" s="6" t="s">
        <v>19141</v>
      </c>
    </row>
    <row r="6618" spans="1:2" x14ac:dyDescent="0.2">
      <c r="A6618" s="17" t="s">
        <v>6601</v>
      </c>
      <c r="B6618" s="6" t="s">
        <v>19142</v>
      </c>
    </row>
    <row r="6619" spans="1:2" x14ac:dyDescent="0.2">
      <c r="A6619" s="17" t="s">
        <v>6602</v>
      </c>
      <c r="B6619" s="6" t="s">
        <v>19143</v>
      </c>
    </row>
    <row r="6620" spans="1:2" x14ac:dyDescent="0.2">
      <c r="A6620" s="17" t="s">
        <v>6603</v>
      </c>
      <c r="B6620" s="6" t="s">
        <v>19144</v>
      </c>
    </row>
    <row r="6621" spans="1:2" x14ac:dyDescent="0.2">
      <c r="A6621" s="17" t="s">
        <v>6604</v>
      </c>
      <c r="B6621" s="6" t="s">
        <v>19145</v>
      </c>
    </row>
    <row r="6622" spans="1:2" x14ac:dyDescent="0.2">
      <c r="A6622" s="17" t="s">
        <v>6605</v>
      </c>
      <c r="B6622" s="6" t="s">
        <v>19146</v>
      </c>
    </row>
    <row r="6623" spans="1:2" x14ac:dyDescent="0.2">
      <c r="A6623" s="17" t="s">
        <v>6606</v>
      </c>
      <c r="B6623" s="6" t="s">
        <v>19147</v>
      </c>
    </row>
    <row r="6624" spans="1:2" x14ac:dyDescent="0.2">
      <c r="A6624" s="17" t="s">
        <v>6607</v>
      </c>
      <c r="B6624" s="6" t="s">
        <v>19148</v>
      </c>
    </row>
    <row r="6625" spans="1:2" x14ac:dyDescent="0.2">
      <c r="A6625" s="17" t="s">
        <v>6608</v>
      </c>
      <c r="B6625" s="6" t="s">
        <v>19149</v>
      </c>
    </row>
    <row r="6626" spans="1:2" x14ac:dyDescent="0.2">
      <c r="A6626" s="17" t="s">
        <v>6609</v>
      </c>
      <c r="B6626" s="6" t="s">
        <v>19150</v>
      </c>
    </row>
    <row r="6627" spans="1:2" x14ac:dyDescent="0.2">
      <c r="A6627" s="17" t="s">
        <v>6610</v>
      </c>
      <c r="B6627" s="6" t="s">
        <v>19151</v>
      </c>
    </row>
    <row r="6628" spans="1:2" x14ac:dyDescent="0.2">
      <c r="A6628" s="17" t="s">
        <v>6611</v>
      </c>
      <c r="B6628" s="6" t="s">
        <v>19152</v>
      </c>
    </row>
    <row r="6629" spans="1:2" x14ac:dyDescent="0.2">
      <c r="A6629" s="17" t="s">
        <v>6612</v>
      </c>
      <c r="B6629" s="6" t="s">
        <v>19153</v>
      </c>
    </row>
    <row r="6630" spans="1:2" x14ac:dyDescent="0.2">
      <c r="A6630" s="17" t="s">
        <v>6613</v>
      </c>
      <c r="B6630" s="6" t="s">
        <v>19154</v>
      </c>
    </row>
    <row r="6631" spans="1:2" x14ac:dyDescent="0.2">
      <c r="A6631" s="17" t="s">
        <v>6614</v>
      </c>
      <c r="B6631" s="6" t="s">
        <v>19155</v>
      </c>
    </row>
    <row r="6632" spans="1:2" x14ac:dyDescent="0.2">
      <c r="A6632" s="17" t="s">
        <v>6615</v>
      </c>
      <c r="B6632" s="6" t="s">
        <v>19156</v>
      </c>
    </row>
    <row r="6633" spans="1:2" x14ac:dyDescent="0.2">
      <c r="A6633" s="17" t="s">
        <v>6616</v>
      </c>
      <c r="B6633" s="6" t="s">
        <v>19157</v>
      </c>
    </row>
    <row r="6634" spans="1:2" x14ac:dyDescent="0.2">
      <c r="A6634" s="17" t="s">
        <v>6617</v>
      </c>
      <c r="B6634" s="6" t="s">
        <v>19158</v>
      </c>
    </row>
    <row r="6635" spans="1:2" x14ac:dyDescent="0.2">
      <c r="A6635" s="17" t="s">
        <v>6618</v>
      </c>
      <c r="B6635" s="6" t="s">
        <v>19159</v>
      </c>
    </row>
    <row r="6636" spans="1:2" x14ac:dyDescent="0.2">
      <c r="A6636" s="17" t="s">
        <v>6619</v>
      </c>
      <c r="B6636" s="6" t="s">
        <v>19160</v>
      </c>
    </row>
    <row r="6637" spans="1:2" x14ac:dyDescent="0.2">
      <c r="A6637" s="17" t="s">
        <v>6620</v>
      </c>
      <c r="B6637" s="6" t="s">
        <v>19161</v>
      </c>
    </row>
    <row r="6638" spans="1:2" x14ac:dyDescent="0.2">
      <c r="A6638" s="17" t="s">
        <v>6621</v>
      </c>
      <c r="B6638" s="6" t="s">
        <v>19162</v>
      </c>
    </row>
    <row r="6639" spans="1:2" x14ac:dyDescent="0.2">
      <c r="A6639" s="17" t="s">
        <v>6622</v>
      </c>
      <c r="B6639" s="6" t="s">
        <v>19163</v>
      </c>
    </row>
    <row r="6640" spans="1:2" x14ac:dyDescent="0.2">
      <c r="A6640" s="17" t="s">
        <v>6623</v>
      </c>
      <c r="B6640" s="6" t="s">
        <v>19164</v>
      </c>
    </row>
    <row r="6641" spans="1:2" x14ac:dyDescent="0.2">
      <c r="A6641" s="17" t="s">
        <v>6624</v>
      </c>
      <c r="B6641" s="6" t="s">
        <v>19165</v>
      </c>
    </row>
    <row r="6642" spans="1:2" x14ac:dyDescent="0.2">
      <c r="A6642" s="17" t="s">
        <v>6625</v>
      </c>
      <c r="B6642" s="6" t="s">
        <v>19166</v>
      </c>
    </row>
    <row r="6643" spans="1:2" x14ac:dyDescent="0.2">
      <c r="A6643" s="17" t="s">
        <v>6626</v>
      </c>
      <c r="B6643" s="6" t="s">
        <v>19167</v>
      </c>
    </row>
    <row r="6644" spans="1:2" x14ac:dyDescent="0.2">
      <c r="A6644" s="17" t="s">
        <v>6627</v>
      </c>
      <c r="B6644" s="6" t="s">
        <v>19168</v>
      </c>
    </row>
    <row r="6645" spans="1:2" x14ac:dyDescent="0.2">
      <c r="A6645" s="17" t="s">
        <v>6628</v>
      </c>
      <c r="B6645" s="6" t="s">
        <v>19169</v>
      </c>
    </row>
    <row r="6646" spans="1:2" x14ac:dyDescent="0.2">
      <c r="A6646" s="17" t="s">
        <v>6629</v>
      </c>
      <c r="B6646" s="6" t="s">
        <v>19170</v>
      </c>
    </row>
    <row r="6647" spans="1:2" x14ac:dyDescent="0.2">
      <c r="A6647" s="17" t="s">
        <v>6630</v>
      </c>
      <c r="B6647" s="6" t="s">
        <v>19171</v>
      </c>
    </row>
    <row r="6648" spans="1:2" x14ac:dyDescent="0.2">
      <c r="A6648" s="17" t="s">
        <v>6631</v>
      </c>
      <c r="B6648" s="6" t="s">
        <v>19172</v>
      </c>
    </row>
    <row r="6649" spans="1:2" x14ac:dyDescent="0.2">
      <c r="A6649" s="17" t="s">
        <v>6632</v>
      </c>
      <c r="B6649" s="6" t="s">
        <v>19173</v>
      </c>
    </row>
    <row r="6650" spans="1:2" x14ac:dyDescent="0.2">
      <c r="A6650" s="17" t="s">
        <v>6633</v>
      </c>
      <c r="B6650" s="6" t="s">
        <v>19174</v>
      </c>
    </row>
    <row r="6651" spans="1:2" x14ac:dyDescent="0.2">
      <c r="A6651" s="17" t="s">
        <v>6634</v>
      </c>
      <c r="B6651" s="6" t="s">
        <v>19175</v>
      </c>
    </row>
    <row r="6652" spans="1:2" x14ac:dyDescent="0.2">
      <c r="A6652" s="17" t="s">
        <v>6635</v>
      </c>
      <c r="B6652" s="6" t="s">
        <v>19176</v>
      </c>
    </row>
    <row r="6653" spans="1:2" x14ac:dyDescent="0.2">
      <c r="A6653" s="17" t="s">
        <v>6636</v>
      </c>
      <c r="B6653" s="6" t="s">
        <v>19177</v>
      </c>
    </row>
    <row r="6654" spans="1:2" x14ac:dyDescent="0.2">
      <c r="A6654" s="17" t="s">
        <v>6637</v>
      </c>
      <c r="B6654" s="6" t="s">
        <v>19178</v>
      </c>
    </row>
    <row r="6655" spans="1:2" x14ac:dyDescent="0.2">
      <c r="A6655" s="17" t="s">
        <v>6638</v>
      </c>
      <c r="B6655" s="6" t="s">
        <v>19179</v>
      </c>
    </row>
    <row r="6656" spans="1:2" x14ac:dyDescent="0.2">
      <c r="A6656" s="17" t="s">
        <v>6639</v>
      </c>
      <c r="B6656" s="6" t="s">
        <v>19180</v>
      </c>
    </row>
    <row r="6657" spans="1:2" x14ac:dyDescent="0.2">
      <c r="A6657" s="17" t="s">
        <v>6640</v>
      </c>
      <c r="B6657" s="6" t="s">
        <v>19181</v>
      </c>
    </row>
    <row r="6658" spans="1:2" x14ac:dyDescent="0.2">
      <c r="A6658" s="17" t="s">
        <v>6641</v>
      </c>
      <c r="B6658" s="6" t="s">
        <v>19182</v>
      </c>
    </row>
    <row r="6659" spans="1:2" x14ac:dyDescent="0.2">
      <c r="A6659" s="17" t="s">
        <v>6642</v>
      </c>
      <c r="B6659" s="6" t="s">
        <v>19183</v>
      </c>
    </row>
    <row r="6660" spans="1:2" x14ac:dyDescent="0.2">
      <c r="A6660" s="17" t="s">
        <v>6643</v>
      </c>
      <c r="B6660" s="6" t="s">
        <v>19184</v>
      </c>
    </row>
    <row r="6661" spans="1:2" x14ac:dyDescent="0.2">
      <c r="A6661" s="17" t="s">
        <v>6644</v>
      </c>
      <c r="B6661" s="6" t="s">
        <v>19185</v>
      </c>
    </row>
    <row r="6662" spans="1:2" x14ac:dyDescent="0.2">
      <c r="A6662" s="17" t="s">
        <v>6645</v>
      </c>
      <c r="B6662" s="6" t="s">
        <v>19186</v>
      </c>
    </row>
    <row r="6663" spans="1:2" x14ac:dyDescent="0.2">
      <c r="A6663" s="17" t="s">
        <v>6646</v>
      </c>
      <c r="B6663" s="6" t="s">
        <v>19187</v>
      </c>
    </row>
    <row r="6664" spans="1:2" x14ac:dyDescent="0.2">
      <c r="A6664" s="17" t="s">
        <v>6647</v>
      </c>
      <c r="B6664" s="6" t="s">
        <v>19188</v>
      </c>
    </row>
    <row r="6665" spans="1:2" x14ac:dyDescent="0.2">
      <c r="A6665" s="17" t="s">
        <v>6648</v>
      </c>
      <c r="B6665" s="6" t="s">
        <v>19189</v>
      </c>
    </row>
    <row r="6666" spans="1:2" x14ac:dyDescent="0.2">
      <c r="A6666" s="17" t="s">
        <v>6649</v>
      </c>
      <c r="B6666" s="6" t="s">
        <v>19190</v>
      </c>
    </row>
    <row r="6667" spans="1:2" x14ac:dyDescent="0.2">
      <c r="A6667" s="17" t="s">
        <v>6650</v>
      </c>
      <c r="B6667" s="6" t="s">
        <v>19191</v>
      </c>
    </row>
    <row r="6668" spans="1:2" x14ac:dyDescent="0.2">
      <c r="A6668" s="17" t="s">
        <v>6651</v>
      </c>
      <c r="B6668" s="6" t="s">
        <v>19192</v>
      </c>
    </row>
    <row r="6669" spans="1:2" x14ac:dyDescent="0.2">
      <c r="A6669" s="17" t="s">
        <v>6652</v>
      </c>
      <c r="B6669" s="6" t="s">
        <v>19193</v>
      </c>
    </row>
    <row r="6670" spans="1:2" x14ac:dyDescent="0.2">
      <c r="A6670" s="17" t="s">
        <v>6653</v>
      </c>
      <c r="B6670" s="6" t="s">
        <v>19194</v>
      </c>
    </row>
    <row r="6671" spans="1:2" x14ac:dyDescent="0.2">
      <c r="A6671" s="17" t="s">
        <v>6654</v>
      </c>
      <c r="B6671" s="6" t="s">
        <v>19195</v>
      </c>
    </row>
    <row r="6672" spans="1:2" x14ac:dyDescent="0.2">
      <c r="A6672" s="17" t="s">
        <v>6655</v>
      </c>
      <c r="B6672" s="6" t="s">
        <v>19196</v>
      </c>
    </row>
    <row r="6673" spans="1:2" x14ac:dyDescent="0.2">
      <c r="A6673" s="17" t="s">
        <v>6656</v>
      </c>
      <c r="B6673" s="6" t="s">
        <v>19197</v>
      </c>
    </row>
    <row r="6674" spans="1:2" x14ac:dyDescent="0.2">
      <c r="A6674" s="17" t="s">
        <v>6657</v>
      </c>
      <c r="B6674" s="6" t="s">
        <v>19198</v>
      </c>
    </row>
    <row r="6675" spans="1:2" x14ac:dyDescent="0.2">
      <c r="A6675" s="17" t="s">
        <v>6658</v>
      </c>
      <c r="B6675" s="6" t="s">
        <v>19199</v>
      </c>
    </row>
    <row r="6676" spans="1:2" x14ac:dyDescent="0.2">
      <c r="A6676" s="17" t="s">
        <v>6659</v>
      </c>
      <c r="B6676" s="6" t="s">
        <v>19200</v>
      </c>
    </row>
    <row r="6677" spans="1:2" x14ac:dyDescent="0.2">
      <c r="A6677" s="17" t="s">
        <v>6660</v>
      </c>
      <c r="B6677" s="6" t="s">
        <v>19201</v>
      </c>
    </row>
    <row r="6678" spans="1:2" x14ac:dyDescent="0.2">
      <c r="A6678" s="17" t="s">
        <v>6661</v>
      </c>
      <c r="B6678" s="6" t="s">
        <v>19202</v>
      </c>
    </row>
    <row r="6679" spans="1:2" x14ac:dyDescent="0.2">
      <c r="A6679" s="17" t="s">
        <v>6662</v>
      </c>
      <c r="B6679" s="6" t="s">
        <v>19203</v>
      </c>
    </row>
    <row r="6680" spans="1:2" x14ac:dyDescent="0.2">
      <c r="A6680" s="17" t="s">
        <v>6663</v>
      </c>
      <c r="B6680" s="6" t="s">
        <v>19204</v>
      </c>
    </row>
    <row r="6681" spans="1:2" x14ac:dyDescent="0.2">
      <c r="A6681" s="17" t="s">
        <v>6664</v>
      </c>
      <c r="B6681" s="6" t="s">
        <v>19205</v>
      </c>
    </row>
    <row r="6682" spans="1:2" x14ac:dyDescent="0.2">
      <c r="A6682" s="17" t="s">
        <v>6665</v>
      </c>
      <c r="B6682" s="6" t="s">
        <v>19206</v>
      </c>
    </row>
    <row r="6683" spans="1:2" x14ac:dyDescent="0.2">
      <c r="A6683" s="17" t="s">
        <v>6666</v>
      </c>
      <c r="B6683" s="6" t="s">
        <v>19207</v>
      </c>
    </row>
    <row r="6684" spans="1:2" x14ac:dyDescent="0.2">
      <c r="A6684" s="17" t="s">
        <v>6667</v>
      </c>
      <c r="B6684" s="6" t="s">
        <v>19208</v>
      </c>
    </row>
    <row r="6685" spans="1:2" x14ac:dyDescent="0.2">
      <c r="A6685" s="17" t="s">
        <v>6668</v>
      </c>
      <c r="B6685" s="6" t="s">
        <v>19209</v>
      </c>
    </row>
    <row r="6686" spans="1:2" x14ac:dyDescent="0.2">
      <c r="A6686" s="17" t="s">
        <v>6669</v>
      </c>
      <c r="B6686" s="6" t="s">
        <v>19210</v>
      </c>
    </row>
    <row r="6687" spans="1:2" x14ac:dyDescent="0.2">
      <c r="A6687" s="17" t="s">
        <v>6670</v>
      </c>
      <c r="B6687" s="6" t="s">
        <v>19211</v>
      </c>
    </row>
    <row r="6688" spans="1:2" x14ac:dyDescent="0.2">
      <c r="A6688" s="17" t="s">
        <v>6671</v>
      </c>
      <c r="B6688" s="6" t="s">
        <v>19212</v>
      </c>
    </row>
    <row r="6689" spans="1:2" x14ac:dyDescent="0.2">
      <c r="A6689" s="17" t="s">
        <v>6672</v>
      </c>
      <c r="B6689" s="6" t="s">
        <v>19213</v>
      </c>
    </row>
    <row r="6690" spans="1:2" x14ac:dyDescent="0.2">
      <c r="A6690" s="17" t="s">
        <v>6673</v>
      </c>
      <c r="B6690" s="6" t="s">
        <v>19214</v>
      </c>
    </row>
    <row r="6691" spans="1:2" x14ac:dyDescent="0.2">
      <c r="A6691" s="17" t="s">
        <v>6674</v>
      </c>
      <c r="B6691" s="6" t="s">
        <v>19215</v>
      </c>
    </row>
    <row r="6692" spans="1:2" x14ac:dyDescent="0.2">
      <c r="A6692" s="17" t="s">
        <v>6675</v>
      </c>
      <c r="B6692" s="6" t="s">
        <v>19216</v>
      </c>
    </row>
    <row r="6693" spans="1:2" x14ac:dyDescent="0.2">
      <c r="A6693" s="17" t="s">
        <v>6676</v>
      </c>
      <c r="B6693" s="6" t="s">
        <v>19217</v>
      </c>
    </row>
    <row r="6694" spans="1:2" x14ac:dyDescent="0.2">
      <c r="A6694" s="17" t="s">
        <v>6677</v>
      </c>
      <c r="B6694" s="6" t="s">
        <v>19218</v>
      </c>
    </row>
    <row r="6695" spans="1:2" x14ac:dyDescent="0.2">
      <c r="A6695" s="17" t="s">
        <v>6678</v>
      </c>
      <c r="B6695" s="6" t="s">
        <v>19219</v>
      </c>
    </row>
    <row r="6696" spans="1:2" x14ac:dyDescent="0.2">
      <c r="A6696" s="17" t="s">
        <v>6679</v>
      </c>
      <c r="B6696" s="6" t="s">
        <v>19220</v>
      </c>
    </row>
    <row r="6697" spans="1:2" x14ac:dyDescent="0.2">
      <c r="A6697" s="17" t="s">
        <v>6680</v>
      </c>
      <c r="B6697" s="6" t="s">
        <v>19221</v>
      </c>
    </row>
    <row r="6698" spans="1:2" x14ac:dyDescent="0.2">
      <c r="A6698" s="17" t="s">
        <v>6681</v>
      </c>
      <c r="B6698" s="6" t="s">
        <v>19222</v>
      </c>
    </row>
    <row r="6699" spans="1:2" x14ac:dyDescent="0.2">
      <c r="A6699" s="17" t="s">
        <v>6682</v>
      </c>
      <c r="B6699" s="6" t="s">
        <v>19223</v>
      </c>
    </row>
    <row r="6700" spans="1:2" x14ac:dyDescent="0.2">
      <c r="A6700" s="17" t="s">
        <v>6683</v>
      </c>
      <c r="B6700" s="6" t="s">
        <v>19224</v>
      </c>
    </row>
    <row r="6701" spans="1:2" x14ac:dyDescent="0.2">
      <c r="A6701" s="17" t="s">
        <v>6684</v>
      </c>
      <c r="B6701" s="6" t="s">
        <v>19225</v>
      </c>
    </row>
    <row r="6702" spans="1:2" x14ac:dyDescent="0.2">
      <c r="A6702" s="17" t="s">
        <v>6685</v>
      </c>
      <c r="B6702" s="6" t="s">
        <v>19226</v>
      </c>
    </row>
    <row r="6703" spans="1:2" x14ac:dyDescent="0.2">
      <c r="A6703" s="17" t="s">
        <v>6686</v>
      </c>
      <c r="B6703" s="6" t="s">
        <v>19227</v>
      </c>
    </row>
    <row r="6704" spans="1:2" x14ac:dyDescent="0.2">
      <c r="A6704" s="17" t="s">
        <v>6687</v>
      </c>
      <c r="B6704" s="6" t="s">
        <v>19228</v>
      </c>
    </row>
    <row r="6705" spans="1:2" x14ac:dyDescent="0.2">
      <c r="A6705" s="17" t="s">
        <v>6688</v>
      </c>
      <c r="B6705" s="6" t="s">
        <v>19229</v>
      </c>
    </row>
    <row r="6706" spans="1:2" x14ac:dyDescent="0.2">
      <c r="A6706" s="17" t="s">
        <v>6689</v>
      </c>
      <c r="B6706" s="6" t="s">
        <v>19230</v>
      </c>
    </row>
    <row r="6707" spans="1:2" x14ac:dyDescent="0.2">
      <c r="A6707" s="17" t="s">
        <v>6690</v>
      </c>
      <c r="B6707" s="6" t="s">
        <v>19231</v>
      </c>
    </row>
    <row r="6708" spans="1:2" x14ac:dyDescent="0.2">
      <c r="A6708" s="17" t="s">
        <v>6691</v>
      </c>
      <c r="B6708" s="6" t="s">
        <v>19232</v>
      </c>
    </row>
    <row r="6709" spans="1:2" x14ac:dyDescent="0.2">
      <c r="A6709" s="17" t="s">
        <v>6692</v>
      </c>
      <c r="B6709" s="6" t="s">
        <v>19233</v>
      </c>
    </row>
    <row r="6710" spans="1:2" x14ac:dyDescent="0.2">
      <c r="A6710" s="17" t="s">
        <v>6693</v>
      </c>
      <c r="B6710" s="6" t="s">
        <v>19234</v>
      </c>
    </row>
    <row r="6711" spans="1:2" x14ac:dyDescent="0.2">
      <c r="A6711" s="17" t="s">
        <v>6694</v>
      </c>
      <c r="B6711" s="6" t="s">
        <v>19235</v>
      </c>
    </row>
    <row r="6712" spans="1:2" x14ac:dyDescent="0.2">
      <c r="A6712" s="17" t="s">
        <v>6695</v>
      </c>
      <c r="B6712" s="6" t="s">
        <v>19236</v>
      </c>
    </row>
    <row r="6713" spans="1:2" x14ac:dyDescent="0.2">
      <c r="A6713" s="17" t="s">
        <v>6696</v>
      </c>
      <c r="B6713" s="6" t="s">
        <v>19237</v>
      </c>
    </row>
    <row r="6714" spans="1:2" x14ac:dyDescent="0.2">
      <c r="A6714" s="17" t="s">
        <v>6697</v>
      </c>
      <c r="B6714" s="6" t="s">
        <v>19238</v>
      </c>
    </row>
    <row r="6715" spans="1:2" x14ac:dyDescent="0.2">
      <c r="A6715" s="17" t="s">
        <v>6698</v>
      </c>
      <c r="B6715" s="6" t="s">
        <v>19239</v>
      </c>
    </row>
    <row r="6716" spans="1:2" x14ac:dyDescent="0.2">
      <c r="A6716" s="17" t="s">
        <v>6699</v>
      </c>
      <c r="B6716" s="6" t="s">
        <v>19240</v>
      </c>
    </row>
    <row r="6717" spans="1:2" x14ac:dyDescent="0.2">
      <c r="A6717" s="17" t="s">
        <v>6700</v>
      </c>
      <c r="B6717" s="6" t="s">
        <v>19241</v>
      </c>
    </row>
    <row r="6718" spans="1:2" x14ac:dyDescent="0.2">
      <c r="A6718" s="17" t="s">
        <v>6701</v>
      </c>
      <c r="B6718" s="6" t="s">
        <v>19242</v>
      </c>
    </row>
    <row r="6719" spans="1:2" x14ac:dyDescent="0.2">
      <c r="A6719" s="17" t="s">
        <v>6702</v>
      </c>
      <c r="B6719" s="6" t="s">
        <v>19243</v>
      </c>
    </row>
    <row r="6720" spans="1:2" x14ac:dyDescent="0.2">
      <c r="A6720" s="17" t="s">
        <v>6703</v>
      </c>
      <c r="B6720" s="6" t="s">
        <v>19244</v>
      </c>
    </row>
    <row r="6721" spans="1:2" x14ac:dyDescent="0.2">
      <c r="A6721" s="17" t="s">
        <v>6704</v>
      </c>
      <c r="B6721" s="6" t="s">
        <v>19245</v>
      </c>
    </row>
    <row r="6722" spans="1:2" x14ac:dyDescent="0.2">
      <c r="A6722" s="17" t="s">
        <v>6705</v>
      </c>
      <c r="B6722" s="6" t="s">
        <v>19246</v>
      </c>
    </row>
    <row r="6723" spans="1:2" x14ac:dyDescent="0.2">
      <c r="A6723" s="17" t="s">
        <v>6706</v>
      </c>
      <c r="B6723" s="6" t="s">
        <v>19247</v>
      </c>
    </row>
    <row r="6724" spans="1:2" x14ac:dyDescent="0.2">
      <c r="A6724" s="17" t="s">
        <v>6707</v>
      </c>
      <c r="B6724" s="6" t="s">
        <v>19248</v>
      </c>
    </row>
    <row r="6725" spans="1:2" x14ac:dyDescent="0.2">
      <c r="A6725" s="17" t="s">
        <v>6708</v>
      </c>
      <c r="B6725" s="6" t="s">
        <v>19249</v>
      </c>
    </row>
    <row r="6726" spans="1:2" x14ac:dyDescent="0.2">
      <c r="A6726" s="17" t="s">
        <v>6709</v>
      </c>
      <c r="B6726" s="6" t="s">
        <v>19250</v>
      </c>
    </row>
    <row r="6727" spans="1:2" x14ac:dyDescent="0.2">
      <c r="A6727" s="17" t="s">
        <v>6710</v>
      </c>
      <c r="B6727" s="6" t="s">
        <v>19251</v>
      </c>
    </row>
    <row r="6728" spans="1:2" ht="18" x14ac:dyDescent="0.2">
      <c r="A6728" s="17" t="s">
        <v>6711</v>
      </c>
      <c r="B6728" s="6" t="s">
        <v>19252</v>
      </c>
    </row>
    <row r="6729" spans="1:2" x14ac:dyDescent="0.2">
      <c r="A6729" s="17" t="s">
        <v>6712</v>
      </c>
      <c r="B6729" s="6" t="s">
        <v>19253</v>
      </c>
    </row>
    <row r="6730" spans="1:2" x14ac:dyDescent="0.2">
      <c r="A6730" s="17" t="s">
        <v>6713</v>
      </c>
      <c r="B6730" s="6" t="s">
        <v>19254</v>
      </c>
    </row>
    <row r="6731" spans="1:2" x14ac:dyDescent="0.2">
      <c r="A6731" s="17" t="s">
        <v>6714</v>
      </c>
      <c r="B6731" s="6" t="s">
        <v>19255</v>
      </c>
    </row>
    <row r="6732" spans="1:2" x14ac:dyDescent="0.2">
      <c r="A6732" s="17" t="s">
        <v>6715</v>
      </c>
      <c r="B6732" s="6" t="s">
        <v>19256</v>
      </c>
    </row>
    <row r="6733" spans="1:2" x14ac:dyDescent="0.2">
      <c r="A6733" s="17" t="s">
        <v>6716</v>
      </c>
      <c r="B6733" s="6" t="s">
        <v>19257</v>
      </c>
    </row>
    <row r="6734" spans="1:2" x14ac:dyDescent="0.2">
      <c r="A6734" s="17" t="s">
        <v>6717</v>
      </c>
      <c r="B6734" s="6" t="s">
        <v>19258</v>
      </c>
    </row>
    <row r="6735" spans="1:2" x14ac:dyDescent="0.2">
      <c r="A6735" s="17" t="s">
        <v>6718</v>
      </c>
      <c r="B6735" s="6" t="s">
        <v>19259</v>
      </c>
    </row>
    <row r="6736" spans="1:2" x14ac:dyDescent="0.2">
      <c r="A6736" s="17" t="s">
        <v>6719</v>
      </c>
      <c r="B6736" s="6" t="s">
        <v>19260</v>
      </c>
    </row>
    <row r="6737" spans="1:2" x14ac:dyDescent="0.2">
      <c r="A6737" s="17" t="s">
        <v>6720</v>
      </c>
      <c r="B6737" s="6" t="s">
        <v>19261</v>
      </c>
    </row>
    <row r="6738" spans="1:2" x14ac:dyDescent="0.2">
      <c r="A6738" s="17" t="s">
        <v>6721</v>
      </c>
      <c r="B6738" s="6" t="s">
        <v>19262</v>
      </c>
    </row>
    <row r="6739" spans="1:2" x14ac:dyDescent="0.2">
      <c r="A6739" s="17" t="s">
        <v>6722</v>
      </c>
      <c r="B6739" s="6" t="s">
        <v>19263</v>
      </c>
    </row>
    <row r="6740" spans="1:2" x14ac:dyDescent="0.2">
      <c r="A6740" s="17" t="s">
        <v>6723</v>
      </c>
      <c r="B6740" s="6" t="s">
        <v>19264</v>
      </c>
    </row>
    <row r="6741" spans="1:2" x14ac:dyDescent="0.2">
      <c r="A6741" s="17" t="s">
        <v>6724</v>
      </c>
      <c r="B6741" s="6" t="s">
        <v>19265</v>
      </c>
    </row>
    <row r="6742" spans="1:2" x14ac:dyDescent="0.2">
      <c r="A6742" s="17" t="s">
        <v>6725</v>
      </c>
      <c r="B6742" s="6" t="s">
        <v>19266</v>
      </c>
    </row>
    <row r="6743" spans="1:2" x14ac:dyDescent="0.2">
      <c r="A6743" s="17" t="s">
        <v>6726</v>
      </c>
      <c r="B6743" s="6" t="s">
        <v>19267</v>
      </c>
    </row>
    <row r="6744" spans="1:2" x14ac:dyDescent="0.2">
      <c r="A6744" s="17" t="s">
        <v>6727</v>
      </c>
      <c r="B6744" s="6" t="s">
        <v>19268</v>
      </c>
    </row>
    <row r="6745" spans="1:2" x14ac:dyDescent="0.2">
      <c r="A6745" s="17" t="s">
        <v>6728</v>
      </c>
      <c r="B6745" s="6" t="s">
        <v>19269</v>
      </c>
    </row>
    <row r="6746" spans="1:2" x14ac:dyDescent="0.2">
      <c r="A6746" s="17" t="s">
        <v>6729</v>
      </c>
      <c r="B6746" s="6" t="s">
        <v>19270</v>
      </c>
    </row>
    <row r="6747" spans="1:2" x14ac:dyDescent="0.2">
      <c r="A6747" s="17" t="s">
        <v>6730</v>
      </c>
      <c r="B6747" s="6" t="s">
        <v>19271</v>
      </c>
    </row>
    <row r="6748" spans="1:2" x14ac:dyDescent="0.2">
      <c r="A6748" s="17" t="s">
        <v>6731</v>
      </c>
      <c r="B6748" s="6" t="s">
        <v>19272</v>
      </c>
    </row>
    <row r="6749" spans="1:2" x14ac:dyDescent="0.2">
      <c r="A6749" s="17" t="s">
        <v>6732</v>
      </c>
      <c r="B6749" s="6" t="s">
        <v>19273</v>
      </c>
    </row>
    <row r="6750" spans="1:2" x14ac:dyDescent="0.2">
      <c r="A6750" s="17" t="s">
        <v>6733</v>
      </c>
      <c r="B6750" s="6" t="s">
        <v>19274</v>
      </c>
    </row>
    <row r="6751" spans="1:2" x14ac:dyDescent="0.2">
      <c r="A6751" s="17" t="s">
        <v>6734</v>
      </c>
      <c r="B6751" s="6" t="s">
        <v>19275</v>
      </c>
    </row>
    <row r="6752" spans="1:2" x14ac:dyDescent="0.2">
      <c r="A6752" s="17" t="s">
        <v>6735</v>
      </c>
      <c r="B6752" s="6" t="s">
        <v>19276</v>
      </c>
    </row>
    <row r="6753" spans="1:2" x14ac:dyDescent="0.2">
      <c r="A6753" s="17" t="s">
        <v>6736</v>
      </c>
      <c r="B6753" s="6" t="s">
        <v>19277</v>
      </c>
    </row>
    <row r="6754" spans="1:2" x14ac:dyDescent="0.2">
      <c r="A6754" s="17" t="s">
        <v>6737</v>
      </c>
      <c r="B6754" s="6" t="s">
        <v>19278</v>
      </c>
    </row>
    <row r="6755" spans="1:2" x14ac:dyDescent="0.2">
      <c r="A6755" s="17" t="s">
        <v>6738</v>
      </c>
      <c r="B6755" s="6" t="s">
        <v>19279</v>
      </c>
    </row>
    <row r="6756" spans="1:2" x14ac:dyDescent="0.2">
      <c r="A6756" s="17" t="s">
        <v>6739</v>
      </c>
      <c r="B6756" s="6" t="s">
        <v>19280</v>
      </c>
    </row>
    <row r="6757" spans="1:2" x14ac:dyDescent="0.2">
      <c r="A6757" s="17" t="s">
        <v>6740</v>
      </c>
      <c r="B6757" s="6" t="s">
        <v>19281</v>
      </c>
    </row>
    <row r="6758" spans="1:2" x14ac:dyDescent="0.2">
      <c r="A6758" s="17" t="s">
        <v>6741</v>
      </c>
      <c r="B6758" s="6" t="s">
        <v>19282</v>
      </c>
    </row>
    <row r="6759" spans="1:2" x14ac:dyDescent="0.2">
      <c r="A6759" s="17" t="s">
        <v>6742</v>
      </c>
      <c r="B6759" s="6" t="s">
        <v>19283</v>
      </c>
    </row>
    <row r="6760" spans="1:2" x14ac:dyDescent="0.2">
      <c r="A6760" s="17" t="s">
        <v>6743</v>
      </c>
      <c r="B6760" s="6" t="s">
        <v>19284</v>
      </c>
    </row>
    <row r="6761" spans="1:2" x14ac:dyDescent="0.2">
      <c r="A6761" s="17" t="s">
        <v>6744</v>
      </c>
      <c r="B6761" s="6" t="s">
        <v>19285</v>
      </c>
    </row>
    <row r="6762" spans="1:2" x14ac:dyDescent="0.2">
      <c r="A6762" s="17" t="s">
        <v>6745</v>
      </c>
      <c r="B6762" s="6" t="s">
        <v>19286</v>
      </c>
    </row>
    <row r="6763" spans="1:2" x14ac:dyDescent="0.2">
      <c r="A6763" s="17" t="s">
        <v>6746</v>
      </c>
      <c r="B6763" s="6" t="s">
        <v>19287</v>
      </c>
    </row>
    <row r="6764" spans="1:2" x14ac:dyDescent="0.2">
      <c r="A6764" s="17" t="s">
        <v>6747</v>
      </c>
      <c r="B6764" s="6" t="s">
        <v>19288</v>
      </c>
    </row>
    <row r="6765" spans="1:2" x14ac:dyDescent="0.2">
      <c r="A6765" s="17" t="s">
        <v>6748</v>
      </c>
      <c r="B6765" s="6" t="s">
        <v>19289</v>
      </c>
    </row>
    <row r="6766" spans="1:2" x14ac:dyDescent="0.2">
      <c r="A6766" s="17" t="s">
        <v>6749</v>
      </c>
      <c r="B6766" s="6" t="s">
        <v>19290</v>
      </c>
    </row>
    <row r="6767" spans="1:2" x14ac:dyDescent="0.2">
      <c r="A6767" s="17" t="s">
        <v>6750</v>
      </c>
      <c r="B6767" s="6" t="s">
        <v>19291</v>
      </c>
    </row>
    <row r="6768" spans="1:2" x14ac:dyDescent="0.2">
      <c r="A6768" s="17" t="s">
        <v>6751</v>
      </c>
      <c r="B6768" s="6" t="s">
        <v>19292</v>
      </c>
    </row>
    <row r="6769" spans="1:2" x14ac:dyDescent="0.2">
      <c r="A6769" s="17" t="s">
        <v>6752</v>
      </c>
      <c r="B6769" s="6" t="s">
        <v>19293</v>
      </c>
    </row>
    <row r="6770" spans="1:2" x14ac:dyDescent="0.2">
      <c r="A6770" s="17" t="s">
        <v>6753</v>
      </c>
      <c r="B6770" s="6" t="s">
        <v>19294</v>
      </c>
    </row>
    <row r="6771" spans="1:2" x14ac:dyDescent="0.2">
      <c r="A6771" s="17" t="s">
        <v>6754</v>
      </c>
      <c r="B6771" s="6" t="s">
        <v>19295</v>
      </c>
    </row>
    <row r="6772" spans="1:2" x14ac:dyDescent="0.2">
      <c r="A6772" s="17" t="s">
        <v>6755</v>
      </c>
      <c r="B6772" s="6" t="s">
        <v>19296</v>
      </c>
    </row>
    <row r="6773" spans="1:2" x14ac:dyDescent="0.2">
      <c r="A6773" s="17" t="s">
        <v>6756</v>
      </c>
      <c r="B6773" s="6" t="s">
        <v>19297</v>
      </c>
    </row>
    <row r="6774" spans="1:2" x14ac:dyDescent="0.2">
      <c r="A6774" s="17" t="s">
        <v>6757</v>
      </c>
      <c r="B6774" s="6" t="s">
        <v>19298</v>
      </c>
    </row>
    <row r="6775" spans="1:2" x14ac:dyDescent="0.2">
      <c r="A6775" s="17" t="s">
        <v>6758</v>
      </c>
      <c r="B6775" s="6" t="s">
        <v>19299</v>
      </c>
    </row>
    <row r="6776" spans="1:2" x14ac:dyDescent="0.2">
      <c r="A6776" s="17" t="s">
        <v>6759</v>
      </c>
      <c r="B6776" s="6" t="s">
        <v>19300</v>
      </c>
    </row>
    <row r="6777" spans="1:2" x14ac:dyDescent="0.2">
      <c r="A6777" s="17" t="s">
        <v>6760</v>
      </c>
      <c r="B6777" s="6" t="s">
        <v>19301</v>
      </c>
    </row>
    <row r="6778" spans="1:2" x14ac:dyDescent="0.2">
      <c r="A6778" s="17" t="s">
        <v>6761</v>
      </c>
      <c r="B6778" s="6" t="s">
        <v>19302</v>
      </c>
    </row>
    <row r="6779" spans="1:2" x14ac:dyDescent="0.2">
      <c r="A6779" s="17" t="s">
        <v>6762</v>
      </c>
      <c r="B6779" s="6" t="s">
        <v>19303</v>
      </c>
    </row>
    <row r="6780" spans="1:2" x14ac:dyDescent="0.2">
      <c r="A6780" s="17" t="s">
        <v>6763</v>
      </c>
      <c r="B6780" s="6" t="s">
        <v>19304</v>
      </c>
    </row>
    <row r="6781" spans="1:2" x14ac:dyDescent="0.2">
      <c r="A6781" s="17" t="s">
        <v>6764</v>
      </c>
      <c r="B6781" s="6" t="s">
        <v>19305</v>
      </c>
    </row>
    <row r="6782" spans="1:2" x14ac:dyDescent="0.2">
      <c r="A6782" s="17" t="s">
        <v>6765</v>
      </c>
      <c r="B6782" s="6" t="s">
        <v>19306</v>
      </c>
    </row>
    <row r="6783" spans="1:2" x14ac:dyDescent="0.2">
      <c r="A6783" s="17" t="s">
        <v>6766</v>
      </c>
      <c r="B6783" s="6" t="s">
        <v>19307</v>
      </c>
    </row>
    <row r="6784" spans="1:2" x14ac:dyDescent="0.2">
      <c r="A6784" s="17" t="s">
        <v>6767</v>
      </c>
      <c r="B6784" s="6" t="s">
        <v>19308</v>
      </c>
    </row>
    <row r="6785" spans="1:2" x14ac:dyDescent="0.2">
      <c r="A6785" s="17" t="s">
        <v>6768</v>
      </c>
      <c r="B6785" s="6" t="s">
        <v>19309</v>
      </c>
    </row>
    <row r="6786" spans="1:2" x14ac:dyDescent="0.2">
      <c r="A6786" s="17" t="s">
        <v>6769</v>
      </c>
      <c r="B6786" s="6" t="s">
        <v>19310</v>
      </c>
    </row>
    <row r="6787" spans="1:2" x14ac:dyDescent="0.2">
      <c r="A6787" s="17" t="s">
        <v>6770</v>
      </c>
      <c r="B6787" s="6" t="s">
        <v>19311</v>
      </c>
    </row>
    <row r="6788" spans="1:2" x14ac:dyDescent="0.2">
      <c r="A6788" s="17" t="s">
        <v>6771</v>
      </c>
      <c r="B6788" s="6" t="s">
        <v>19312</v>
      </c>
    </row>
    <row r="6789" spans="1:2" x14ac:dyDescent="0.2">
      <c r="A6789" s="17" t="s">
        <v>6772</v>
      </c>
      <c r="B6789" s="6" t="s">
        <v>19313</v>
      </c>
    </row>
    <row r="6790" spans="1:2" x14ac:dyDescent="0.2">
      <c r="A6790" s="17" t="s">
        <v>6773</v>
      </c>
      <c r="B6790" s="6" t="s">
        <v>19314</v>
      </c>
    </row>
    <row r="6791" spans="1:2" x14ac:dyDescent="0.2">
      <c r="A6791" s="17" t="s">
        <v>6774</v>
      </c>
      <c r="B6791" s="6" t="s">
        <v>19315</v>
      </c>
    </row>
    <row r="6792" spans="1:2" x14ac:dyDescent="0.2">
      <c r="A6792" s="17" t="s">
        <v>6775</v>
      </c>
      <c r="B6792" s="6" t="s">
        <v>19316</v>
      </c>
    </row>
    <row r="6793" spans="1:2" x14ac:dyDescent="0.2">
      <c r="A6793" s="17" t="s">
        <v>6776</v>
      </c>
      <c r="B6793" s="6" t="s">
        <v>19317</v>
      </c>
    </row>
    <row r="6794" spans="1:2" x14ac:dyDescent="0.2">
      <c r="A6794" s="17" t="s">
        <v>6777</v>
      </c>
      <c r="B6794" s="6" t="s">
        <v>19318</v>
      </c>
    </row>
    <row r="6795" spans="1:2" x14ac:dyDescent="0.2">
      <c r="A6795" s="17" t="s">
        <v>6778</v>
      </c>
      <c r="B6795" s="6" t="s">
        <v>19319</v>
      </c>
    </row>
    <row r="6796" spans="1:2" x14ac:dyDescent="0.2">
      <c r="A6796" s="17" t="s">
        <v>6779</v>
      </c>
      <c r="B6796" s="6" t="s">
        <v>19320</v>
      </c>
    </row>
    <row r="6797" spans="1:2" x14ac:dyDescent="0.2">
      <c r="A6797" s="17" t="s">
        <v>6780</v>
      </c>
      <c r="B6797" s="6" t="s">
        <v>19321</v>
      </c>
    </row>
    <row r="6798" spans="1:2" x14ac:dyDescent="0.2">
      <c r="A6798" s="17" t="s">
        <v>6781</v>
      </c>
      <c r="B6798" s="6" t="s">
        <v>19322</v>
      </c>
    </row>
    <row r="6799" spans="1:2" x14ac:dyDescent="0.2">
      <c r="A6799" s="17" t="s">
        <v>6782</v>
      </c>
      <c r="B6799" s="6" t="s">
        <v>19323</v>
      </c>
    </row>
    <row r="6800" spans="1:2" x14ac:dyDescent="0.2">
      <c r="A6800" s="17" t="s">
        <v>6783</v>
      </c>
      <c r="B6800" s="6" t="s">
        <v>19324</v>
      </c>
    </row>
    <row r="6801" spans="1:2" x14ac:dyDescent="0.2">
      <c r="A6801" s="17" t="s">
        <v>6784</v>
      </c>
      <c r="B6801" s="6" t="s">
        <v>19325</v>
      </c>
    </row>
    <row r="6802" spans="1:2" x14ac:dyDescent="0.2">
      <c r="A6802" s="17" t="s">
        <v>6785</v>
      </c>
      <c r="B6802" s="6" t="s">
        <v>19326</v>
      </c>
    </row>
    <row r="6803" spans="1:2" x14ac:dyDescent="0.2">
      <c r="A6803" s="17" t="s">
        <v>6786</v>
      </c>
      <c r="B6803" s="6" t="s">
        <v>19327</v>
      </c>
    </row>
    <row r="6804" spans="1:2" x14ac:dyDescent="0.2">
      <c r="A6804" s="17" t="s">
        <v>6787</v>
      </c>
      <c r="B6804" s="6" t="s">
        <v>19328</v>
      </c>
    </row>
    <row r="6805" spans="1:2" x14ac:dyDescent="0.2">
      <c r="A6805" s="17" t="s">
        <v>6788</v>
      </c>
      <c r="B6805" s="6" t="s">
        <v>19329</v>
      </c>
    </row>
    <row r="6806" spans="1:2" x14ac:dyDescent="0.2">
      <c r="A6806" s="17" t="s">
        <v>6789</v>
      </c>
      <c r="B6806" s="6" t="s">
        <v>19330</v>
      </c>
    </row>
    <row r="6807" spans="1:2" x14ac:dyDescent="0.2">
      <c r="A6807" s="17" t="s">
        <v>6790</v>
      </c>
      <c r="B6807" s="6" t="s">
        <v>19331</v>
      </c>
    </row>
    <row r="6808" spans="1:2" x14ac:dyDescent="0.2">
      <c r="A6808" s="17" t="s">
        <v>6791</v>
      </c>
      <c r="B6808" s="6" t="s">
        <v>19332</v>
      </c>
    </row>
    <row r="6809" spans="1:2" x14ac:dyDescent="0.2">
      <c r="A6809" s="17" t="s">
        <v>6792</v>
      </c>
      <c r="B6809" s="6" t="s">
        <v>19333</v>
      </c>
    </row>
    <row r="6810" spans="1:2" x14ac:dyDescent="0.2">
      <c r="A6810" s="17" t="s">
        <v>6793</v>
      </c>
      <c r="B6810" s="6" t="s">
        <v>19334</v>
      </c>
    </row>
    <row r="6811" spans="1:2" x14ac:dyDescent="0.2">
      <c r="A6811" s="17" t="s">
        <v>6794</v>
      </c>
      <c r="B6811" s="6" t="s">
        <v>19335</v>
      </c>
    </row>
    <row r="6812" spans="1:2" x14ac:dyDescent="0.2">
      <c r="A6812" s="17" t="s">
        <v>6795</v>
      </c>
      <c r="B6812" s="6" t="s">
        <v>19336</v>
      </c>
    </row>
    <row r="6813" spans="1:2" x14ac:dyDescent="0.2">
      <c r="A6813" s="17" t="s">
        <v>6796</v>
      </c>
      <c r="B6813" s="6" t="s">
        <v>19337</v>
      </c>
    </row>
    <row r="6814" spans="1:2" x14ac:dyDescent="0.2">
      <c r="A6814" s="17" t="s">
        <v>6797</v>
      </c>
      <c r="B6814" s="6" t="s">
        <v>19338</v>
      </c>
    </row>
    <row r="6815" spans="1:2" x14ac:dyDescent="0.2">
      <c r="A6815" s="17" t="s">
        <v>6798</v>
      </c>
      <c r="B6815" s="6" t="s">
        <v>19339</v>
      </c>
    </row>
    <row r="6816" spans="1:2" x14ac:dyDescent="0.2">
      <c r="A6816" s="17" t="s">
        <v>6799</v>
      </c>
      <c r="B6816" s="6" t="s">
        <v>19340</v>
      </c>
    </row>
    <row r="6817" spans="1:2" x14ac:dyDescent="0.2">
      <c r="A6817" s="17" t="s">
        <v>6800</v>
      </c>
      <c r="B6817" s="6" t="s">
        <v>19341</v>
      </c>
    </row>
    <row r="6818" spans="1:2" x14ac:dyDescent="0.2">
      <c r="A6818" s="17" t="s">
        <v>6801</v>
      </c>
      <c r="B6818" s="6" t="s">
        <v>19342</v>
      </c>
    </row>
    <row r="6819" spans="1:2" x14ac:dyDescent="0.2">
      <c r="A6819" s="17" t="s">
        <v>6802</v>
      </c>
      <c r="B6819" s="6" t="s">
        <v>19343</v>
      </c>
    </row>
    <row r="6820" spans="1:2" x14ac:dyDescent="0.2">
      <c r="A6820" s="17" t="s">
        <v>6803</v>
      </c>
      <c r="B6820" s="6" t="s">
        <v>19344</v>
      </c>
    </row>
    <row r="6821" spans="1:2" x14ac:dyDescent="0.2">
      <c r="A6821" s="17" t="s">
        <v>6804</v>
      </c>
      <c r="B6821" s="6" t="s">
        <v>19345</v>
      </c>
    </row>
    <row r="6822" spans="1:2" x14ac:dyDescent="0.2">
      <c r="A6822" s="17" t="s">
        <v>6805</v>
      </c>
      <c r="B6822" s="6" t="s">
        <v>19346</v>
      </c>
    </row>
    <row r="6823" spans="1:2" x14ac:dyDescent="0.2">
      <c r="A6823" s="17" t="s">
        <v>6806</v>
      </c>
      <c r="B6823" s="6" t="s">
        <v>19347</v>
      </c>
    </row>
    <row r="6824" spans="1:2" x14ac:dyDescent="0.2">
      <c r="A6824" s="17" t="s">
        <v>6807</v>
      </c>
      <c r="B6824" s="6" t="s">
        <v>19348</v>
      </c>
    </row>
    <row r="6825" spans="1:2" x14ac:dyDescent="0.2">
      <c r="A6825" s="17" t="s">
        <v>6808</v>
      </c>
      <c r="B6825" s="6" t="s">
        <v>19349</v>
      </c>
    </row>
    <row r="6826" spans="1:2" x14ac:dyDescent="0.2">
      <c r="A6826" s="17" t="s">
        <v>6809</v>
      </c>
      <c r="B6826" s="6" t="s">
        <v>19350</v>
      </c>
    </row>
    <row r="6827" spans="1:2" x14ac:dyDescent="0.2">
      <c r="A6827" s="17" t="s">
        <v>6810</v>
      </c>
      <c r="B6827" s="6" t="s">
        <v>19351</v>
      </c>
    </row>
    <row r="6828" spans="1:2" x14ac:dyDescent="0.2">
      <c r="A6828" s="17" t="s">
        <v>6811</v>
      </c>
      <c r="B6828" s="6" t="s">
        <v>19352</v>
      </c>
    </row>
    <row r="6829" spans="1:2" x14ac:dyDescent="0.2">
      <c r="A6829" s="17" t="s">
        <v>6812</v>
      </c>
      <c r="B6829" s="6" t="s">
        <v>19353</v>
      </c>
    </row>
    <row r="6830" spans="1:2" x14ac:dyDescent="0.2">
      <c r="A6830" s="17" t="s">
        <v>6813</v>
      </c>
      <c r="B6830" s="6" t="s">
        <v>19354</v>
      </c>
    </row>
    <row r="6831" spans="1:2" x14ac:dyDescent="0.2">
      <c r="A6831" s="17" t="s">
        <v>6814</v>
      </c>
      <c r="B6831" s="6" t="s">
        <v>19355</v>
      </c>
    </row>
    <row r="6832" spans="1:2" x14ac:dyDescent="0.2">
      <c r="A6832" s="17" t="s">
        <v>6815</v>
      </c>
      <c r="B6832" s="6" t="s">
        <v>19356</v>
      </c>
    </row>
    <row r="6833" spans="1:2" x14ac:dyDescent="0.2">
      <c r="A6833" s="17" t="s">
        <v>6816</v>
      </c>
      <c r="B6833" s="6" t="s">
        <v>19357</v>
      </c>
    </row>
    <row r="6834" spans="1:2" x14ac:dyDescent="0.2">
      <c r="A6834" s="17" t="s">
        <v>6817</v>
      </c>
      <c r="B6834" s="6" t="s">
        <v>19358</v>
      </c>
    </row>
    <row r="6835" spans="1:2" x14ac:dyDescent="0.2">
      <c r="A6835" s="17" t="s">
        <v>6818</v>
      </c>
      <c r="B6835" s="6" t="s">
        <v>19359</v>
      </c>
    </row>
    <row r="6836" spans="1:2" x14ac:dyDescent="0.2">
      <c r="A6836" s="17" t="s">
        <v>6819</v>
      </c>
      <c r="B6836" s="6" t="s">
        <v>19360</v>
      </c>
    </row>
    <row r="6837" spans="1:2" x14ac:dyDescent="0.2">
      <c r="A6837" s="17" t="s">
        <v>6820</v>
      </c>
      <c r="B6837" s="6" t="s">
        <v>19361</v>
      </c>
    </row>
    <row r="6838" spans="1:2" x14ac:dyDescent="0.2">
      <c r="A6838" s="17" t="s">
        <v>6821</v>
      </c>
      <c r="B6838" s="6" t="s">
        <v>19362</v>
      </c>
    </row>
    <row r="6839" spans="1:2" x14ac:dyDescent="0.2">
      <c r="A6839" s="17" t="s">
        <v>6822</v>
      </c>
      <c r="B6839" s="6" t="s">
        <v>19363</v>
      </c>
    </row>
    <row r="6840" spans="1:2" x14ac:dyDescent="0.2">
      <c r="A6840" s="17" t="s">
        <v>6823</v>
      </c>
      <c r="B6840" s="6" t="s">
        <v>19364</v>
      </c>
    </row>
    <row r="6841" spans="1:2" x14ac:dyDescent="0.2">
      <c r="A6841" s="17" t="s">
        <v>6824</v>
      </c>
      <c r="B6841" s="6" t="s">
        <v>19365</v>
      </c>
    </row>
    <row r="6842" spans="1:2" x14ac:dyDescent="0.2">
      <c r="A6842" s="17" t="s">
        <v>6825</v>
      </c>
      <c r="B6842" s="6" t="s">
        <v>19366</v>
      </c>
    </row>
    <row r="6843" spans="1:2" x14ac:dyDescent="0.2">
      <c r="A6843" s="17" t="s">
        <v>6826</v>
      </c>
      <c r="B6843" s="6" t="s">
        <v>19367</v>
      </c>
    </row>
    <row r="6844" spans="1:2" x14ac:dyDescent="0.2">
      <c r="A6844" s="17" t="s">
        <v>6827</v>
      </c>
      <c r="B6844" s="6" t="s">
        <v>19368</v>
      </c>
    </row>
    <row r="6845" spans="1:2" x14ac:dyDescent="0.2">
      <c r="A6845" s="17" t="s">
        <v>6828</v>
      </c>
      <c r="B6845" s="6" t="s">
        <v>19369</v>
      </c>
    </row>
    <row r="6846" spans="1:2" x14ac:dyDescent="0.2">
      <c r="A6846" s="17" t="s">
        <v>6829</v>
      </c>
      <c r="B6846" s="6" t="s">
        <v>19370</v>
      </c>
    </row>
    <row r="6847" spans="1:2" x14ac:dyDescent="0.2">
      <c r="A6847" s="17" t="s">
        <v>6830</v>
      </c>
      <c r="B6847" s="6" t="s">
        <v>19371</v>
      </c>
    </row>
    <row r="6848" spans="1:2" x14ac:dyDescent="0.2">
      <c r="A6848" s="17" t="s">
        <v>6831</v>
      </c>
      <c r="B6848" s="6" t="s">
        <v>19372</v>
      </c>
    </row>
    <row r="6849" spans="1:2" x14ac:dyDescent="0.2">
      <c r="A6849" s="17" t="s">
        <v>6832</v>
      </c>
      <c r="B6849" s="6" t="s">
        <v>19373</v>
      </c>
    </row>
    <row r="6850" spans="1:2" x14ac:dyDescent="0.2">
      <c r="A6850" s="17" t="s">
        <v>6833</v>
      </c>
      <c r="B6850" s="6" t="s">
        <v>19374</v>
      </c>
    </row>
    <row r="6851" spans="1:2" x14ac:dyDescent="0.2">
      <c r="A6851" s="17" t="s">
        <v>6834</v>
      </c>
      <c r="B6851" s="6" t="s">
        <v>19375</v>
      </c>
    </row>
    <row r="6852" spans="1:2" x14ac:dyDescent="0.2">
      <c r="A6852" s="17" t="s">
        <v>6835</v>
      </c>
      <c r="B6852" s="6" t="s">
        <v>19376</v>
      </c>
    </row>
    <row r="6853" spans="1:2" x14ac:dyDescent="0.2">
      <c r="A6853" s="17" t="s">
        <v>6836</v>
      </c>
      <c r="B6853" s="6" t="s">
        <v>19377</v>
      </c>
    </row>
    <row r="6854" spans="1:2" x14ac:dyDescent="0.2">
      <c r="A6854" s="17" t="s">
        <v>6837</v>
      </c>
      <c r="B6854" s="6" t="s">
        <v>19378</v>
      </c>
    </row>
    <row r="6855" spans="1:2" x14ac:dyDescent="0.2">
      <c r="A6855" s="17" t="s">
        <v>6838</v>
      </c>
      <c r="B6855" s="6" t="s">
        <v>19379</v>
      </c>
    </row>
    <row r="6856" spans="1:2" x14ac:dyDescent="0.2">
      <c r="A6856" s="17" t="s">
        <v>6839</v>
      </c>
      <c r="B6856" s="6" t="s">
        <v>19380</v>
      </c>
    </row>
    <row r="6857" spans="1:2" x14ac:dyDescent="0.2">
      <c r="A6857" s="17" t="s">
        <v>6840</v>
      </c>
      <c r="B6857" s="6" t="s">
        <v>19381</v>
      </c>
    </row>
    <row r="6858" spans="1:2" x14ac:dyDescent="0.2">
      <c r="A6858" s="17" t="s">
        <v>6841</v>
      </c>
      <c r="B6858" s="6" t="s">
        <v>19382</v>
      </c>
    </row>
    <row r="6859" spans="1:2" x14ac:dyDescent="0.2">
      <c r="A6859" s="17" t="s">
        <v>6842</v>
      </c>
      <c r="B6859" s="6" t="s">
        <v>19383</v>
      </c>
    </row>
    <row r="6860" spans="1:2" x14ac:dyDescent="0.2">
      <c r="A6860" s="17" t="s">
        <v>6843</v>
      </c>
      <c r="B6860" s="6" t="s">
        <v>19384</v>
      </c>
    </row>
    <row r="6861" spans="1:2" x14ac:dyDescent="0.2">
      <c r="A6861" s="17" t="s">
        <v>6844</v>
      </c>
      <c r="B6861" s="6" t="s">
        <v>19385</v>
      </c>
    </row>
    <row r="6862" spans="1:2" x14ac:dyDescent="0.2">
      <c r="A6862" s="17" t="s">
        <v>6845</v>
      </c>
      <c r="B6862" s="6" t="s">
        <v>19386</v>
      </c>
    </row>
    <row r="6863" spans="1:2" x14ac:dyDescent="0.2">
      <c r="A6863" s="17" t="s">
        <v>6846</v>
      </c>
      <c r="B6863" s="6" t="s">
        <v>19387</v>
      </c>
    </row>
    <row r="6864" spans="1:2" x14ac:dyDescent="0.2">
      <c r="A6864" s="17" t="s">
        <v>6847</v>
      </c>
      <c r="B6864" s="6" t="s">
        <v>19388</v>
      </c>
    </row>
    <row r="6865" spans="1:2" x14ac:dyDescent="0.2">
      <c r="A6865" s="17" t="s">
        <v>6848</v>
      </c>
      <c r="B6865" s="6" t="s">
        <v>19389</v>
      </c>
    </row>
    <row r="6866" spans="1:2" x14ac:dyDescent="0.2">
      <c r="A6866" s="17" t="s">
        <v>6849</v>
      </c>
      <c r="B6866" s="6" t="s">
        <v>19390</v>
      </c>
    </row>
    <row r="6867" spans="1:2" x14ac:dyDescent="0.2">
      <c r="A6867" s="17" t="s">
        <v>6850</v>
      </c>
      <c r="B6867" s="6" t="s">
        <v>19391</v>
      </c>
    </row>
    <row r="6868" spans="1:2" x14ac:dyDescent="0.2">
      <c r="A6868" s="17" t="s">
        <v>6851</v>
      </c>
      <c r="B6868" s="6" t="s">
        <v>19392</v>
      </c>
    </row>
    <row r="6869" spans="1:2" x14ac:dyDescent="0.2">
      <c r="A6869" s="17" t="s">
        <v>6852</v>
      </c>
      <c r="B6869" s="6" t="s">
        <v>19393</v>
      </c>
    </row>
    <row r="6870" spans="1:2" x14ac:dyDescent="0.2">
      <c r="A6870" s="17" t="s">
        <v>6853</v>
      </c>
      <c r="B6870" s="6" t="s">
        <v>19394</v>
      </c>
    </row>
    <row r="6871" spans="1:2" x14ac:dyDescent="0.2">
      <c r="A6871" s="17" t="s">
        <v>6854</v>
      </c>
      <c r="B6871" s="6" t="s">
        <v>19395</v>
      </c>
    </row>
    <row r="6872" spans="1:2" x14ac:dyDescent="0.2">
      <c r="A6872" s="17" t="s">
        <v>6855</v>
      </c>
      <c r="B6872" s="6" t="s">
        <v>19396</v>
      </c>
    </row>
    <row r="6873" spans="1:2" x14ac:dyDescent="0.2">
      <c r="A6873" s="17" t="s">
        <v>6856</v>
      </c>
      <c r="B6873" s="6" t="s">
        <v>19397</v>
      </c>
    </row>
    <row r="6874" spans="1:2" x14ac:dyDescent="0.2">
      <c r="A6874" s="17" t="s">
        <v>6857</v>
      </c>
      <c r="B6874" s="6" t="s">
        <v>19398</v>
      </c>
    </row>
    <row r="6875" spans="1:2" x14ac:dyDescent="0.2">
      <c r="A6875" s="17" t="s">
        <v>6858</v>
      </c>
      <c r="B6875" s="6" t="s">
        <v>19399</v>
      </c>
    </row>
    <row r="6876" spans="1:2" x14ac:dyDescent="0.2">
      <c r="A6876" s="17" t="s">
        <v>6859</v>
      </c>
      <c r="B6876" s="6" t="s">
        <v>19400</v>
      </c>
    </row>
    <row r="6877" spans="1:2" x14ac:dyDescent="0.2">
      <c r="A6877" s="17" t="s">
        <v>6860</v>
      </c>
      <c r="B6877" s="6" t="s">
        <v>19401</v>
      </c>
    </row>
    <row r="6878" spans="1:2" x14ac:dyDescent="0.2">
      <c r="A6878" s="17" t="s">
        <v>6861</v>
      </c>
      <c r="B6878" s="6" t="s">
        <v>19402</v>
      </c>
    </row>
    <row r="6879" spans="1:2" x14ac:dyDescent="0.2">
      <c r="A6879" s="17" t="s">
        <v>6862</v>
      </c>
      <c r="B6879" s="6" t="s">
        <v>19403</v>
      </c>
    </row>
    <row r="6880" spans="1:2" x14ac:dyDescent="0.2">
      <c r="A6880" s="17" t="s">
        <v>6863</v>
      </c>
      <c r="B6880" s="6" t="s">
        <v>19404</v>
      </c>
    </row>
    <row r="6881" spans="1:2" x14ac:dyDescent="0.2">
      <c r="A6881" s="17" t="s">
        <v>6864</v>
      </c>
      <c r="B6881" s="6" t="s">
        <v>19405</v>
      </c>
    </row>
    <row r="6882" spans="1:2" x14ac:dyDescent="0.2">
      <c r="A6882" s="17" t="s">
        <v>6865</v>
      </c>
      <c r="B6882" s="6" t="s">
        <v>19406</v>
      </c>
    </row>
    <row r="6883" spans="1:2" x14ac:dyDescent="0.2">
      <c r="A6883" s="17" t="s">
        <v>6866</v>
      </c>
      <c r="B6883" s="6" t="s">
        <v>19407</v>
      </c>
    </row>
    <row r="6884" spans="1:2" x14ac:dyDescent="0.2">
      <c r="A6884" s="17" t="s">
        <v>6867</v>
      </c>
      <c r="B6884" s="6" t="s">
        <v>19408</v>
      </c>
    </row>
    <row r="6885" spans="1:2" x14ac:dyDescent="0.2">
      <c r="A6885" s="17" t="s">
        <v>6868</v>
      </c>
      <c r="B6885" s="6" t="s">
        <v>19409</v>
      </c>
    </row>
    <row r="6886" spans="1:2" x14ac:dyDescent="0.2">
      <c r="A6886" s="17" t="s">
        <v>6869</v>
      </c>
      <c r="B6886" s="6" t="s">
        <v>19410</v>
      </c>
    </row>
    <row r="6887" spans="1:2" x14ac:dyDescent="0.2">
      <c r="A6887" s="17" t="s">
        <v>6870</v>
      </c>
      <c r="B6887" s="6" t="s">
        <v>19411</v>
      </c>
    </row>
    <row r="6888" spans="1:2" x14ac:dyDescent="0.2">
      <c r="A6888" s="17" t="s">
        <v>6871</v>
      </c>
      <c r="B6888" s="6" t="s">
        <v>19412</v>
      </c>
    </row>
    <row r="6889" spans="1:2" x14ac:dyDescent="0.2">
      <c r="A6889" s="17" t="s">
        <v>6872</v>
      </c>
      <c r="B6889" s="6" t="s">
        <v>19413</v>
      </c>
    </row>
    <row r="6890" spans="1:2" x14ac:dyDescent="0.2">
      <c r="A6890" s="17" t="s">
        <v>6873</v>
      </c>
      <c r="B6890" s="6" t="s">
        <v>19414</v>
      </c>
    </row>
    <row r="6891" spans="1:2" x14ac:dyDescent="0.2">
      <c r="A6891" s="17" t="s">
        <v>6874</v>
      </c>
      <c r="B6891" s="6" t="s">
        <v>19415</v>
      </c>
    </row>
    <row r="6892" spans="1:2" x14ac:dyDescent="0.2">
      <c r="A6892" s="17" t="s">
        <v>6875</v>
      </c>
      <c r="B6892" s="6" t="s">
        <v>19416</v>
      </c>
    </row>
    <row r="6893" spans="1:2" x14ac:dyDescent="0.2">
      <c r="A6893" s="17" t="s">
        <v>6876</v>
      </c>
      <c r="B6893" s="6" t="s">
        <v>19417</v>
      </c>
    </row>
    <row r="6894" spans="1:2" x14ac:dyDescent="0.2">
      <c r="A6894" s="17" t="s">
        <v>6877</v>
      </c>
      <c r="B6894" s="6" t="s">
        <v>19418</v>
      </c>
    </row>
    <row r="6895" spans="1:2" x14ac:dyDescent="0.2">
      <c r="A6895" s="17" t="s">
        <v>6878</v>
      </c>
      <c r="B6895" s="6" t="s">
        <v>19419</v>
      </c>
    </row>
    <row r="6896" spans="1:2" x14ac:dyDescent="0.2">
      <c r="A6896" s="17" t="s">
        <v>6879</v>
      </c>
      <c r="B6896" s="6" t="s">
        <v>19420</v>
      </c>
    </row>
    <row r="6897" spans="1:2" x14ac:dyDescent="0.2">
      <c r="A6897" s="17" t="s">
        <v>6880</v>
      </c>
      <c r="B6897" s="6" t="s">
        <v>19421</v>
      </c>
    </row>
    <row r="6898" spans="1:2" x14ac:dyDescent="0.2">
      <c r="A6898" s="17" t="s">
        <v>6881</v>
      </c>
      <c r="B6898" s="6" t="s">
        <v>19422</v>
      </c>
    </row>
    <row r="6899" spans="1:2" x14ac:dyDescent="0.2">
      <c r="A6899" s="17" t="s">
        <v>6882</v>
      </c>
      <c r="B6899" s="6" t="s">
        <v>19423</v>
      </c>
    </row>
    <row r="6900" spans="1:2" x14ac:dyDescent="0.2">
      <c r="A6900" s="17" t="s">
        <v>6883</v>
      </c>
      <c r="B6900" s="6" t="s">
        <v>19424</v>
      </c>
    </row>
    <row r="6901" spans="1:2" x14ac:dyDescent="0.2">
      <c r="A6901" s="17" t="s">
        <v>6884</v>
      </c>
      <c r="B6901" s="6" t="s">
        <v>19425</v>
      </c>
    </row>
    <row r="6902" spans="1:2" x14ac:dyDescent="0.2">
      <c r="A6902" s="17" t="s">
        <v>6885</v>
      </c>
      <c r="B6902" s="6" t="s">
        <v>19426</v>
      </c>
    </row>
    <row r="6903" spans="1:2" x14ac:dyDescent="0.2">
      <c r="A6903" s="17" t="s">
        <v>6886</v>
      </c>
      <c r="B6903" s="6" t="s">
        <v>19427</v>
      </c>
    </row>
    <row r="6904" spans="1:2" x14ac:dyDescent="0.2">
      <c r="A6904" s="17" t="s">
        <v>6887</v>
      </c>
      <c r="B6904" s="6" t="s">
        <v>19428</v>
      </c>
    </row>
    <row r="6905" spans="1:2" x14ac:dyDescent="0.2">
      <c r="A6905" s="17" t="s">
        <v>6888</v>
      </c>
      <c r="B6905" s="6" t="s">
        <v>19429</v>
      </c>
    </row>
    <row r="6906" spans="1:2" x14ac:dyDescent="0.2">
      <c r="A6906" s="17" t="s">
        <v>6889</v>
      </c>
      <c r="B6906" s="6" t="s">
        <v>19430</v>
      </c>
    </row>
    <row r="6907" spans="1:2" x14ac:dyDescent="0.2">
      <c r="A6907" s="17" t="s">
        <v>6890</v>
      </c>
      <c r="B6907" s="6" t="s">
        <v>19431</v>
      </c>
    </row>
    <row r="6908" spans="1:2" x14ac:dyDescent="0.2">
      <c r="A6908" s="17" t="s">
        <v>6891</v>
      </c>
      <c r="B6908" s="6" t="s">
        <v>19432</v>
      </c>
    </row>
    <row r="6909" spans="1:2" x14ac:dyDescent="0.2">
      <c r="A6909" s="17" t="s">
        <v>6892</v>
      </c>
      <c r="B6909" s="6" t="s">
        <v>19433</v>
      </c>
    </row>
    <row r="6910" spans="1:2" x14ac:dyDescent="0.2">
      <c r="A6910" s="17" t="s">
        <v>6893</v>
      </c>
      <c r="B6910" s="6" t="s">
        <v>19434</v>
      </c>
    </row>
    <row r="6911" spans="1:2" x14ac:dyDescent="0.2">
      <c r="A6911" s="17" t="s">
        <v>6894</v>
      </c>
      <c r="B6911" s="6" t="s">
        <v>19435</v>
      </c>
    </row>
    <row r="6912" spans="1:2" x14ac:dyDescent="0.2">
      <c r="A6912" s="17" t="s">
        <v>6895</v>
      </c>
      <c r="B6912" s="6" t="s">
        <v>19436</v>
      </c>
    </row>
    <row r="6913" spans="1:2" x14ac:dyDescent="0.2">
      <c r="A6913" s="17" t="s">
        <v>6896</v>
      </c>
      <c r="B6913" s="6" t="s">
        <v>19437</v>
      </c>
    </row>
    <row r="6914" spans="1:2" x14ac:dyDescent="0.2">
      <c r="A6914" s="17" t="s">
        <v>6897</v>
      </c>
      <c r="B6914" s="6" t="s">
        <v>19438</v>
      </c>
    </row>
    <row r="6915" spans="1:2" x14ac:dyDescent="0.2">
      <c r="A6915" s="17" t="s">
        <v>6898</v>
      </c>
      <c r="B6915" s="6" t="s">
        <v>19439</v>
      </c>
    </row>
    <row r="6916" spans="1:2" x14ac:dyDescent="0.2">
      <c r="A6916" s="17" t="s">
        <v>6899</v>
      </c>
      <c r="B6916" s="6" t="s">
        <v>19440</v>
      </c>
    </row>
    <row r="6917" spans="1:2" x14ac:dyDescent="0.2">
      <c r="A6917" s="17" t="s">
        <v>6900</v>
      </c>
      <c r="B6917" s="6" t="s">
        <v>19441</v>
      </c>
    </row>
    <row r="6918" spans="1:2" x14ac:dyDescent="0.2">
      <c r="A6918" s="17" t="s">
        <v>6901</v>
      </c>
      <c r="B6918" s="6" t="s">
        <v>19442</v>
      </c>
    </row>
    <row r="6919" spans="1:2" x14ac:dyDescent="0.2">
      <c r="A6919" s="17" t="s">
        <v>6902</v>
      </c>
      <c r="B6919" s="6" t="s">
        <v>19443</v>
      </c>
    </row>
    <row r="6920" spans="1:2" x14ac:dyDescent="0.2">
      <c r="A6920" s="17" t="s">
        <v>6903</v>
      </c>
      <c r="B6920" s="6" t="s">
        <v>19444</v>
      </c>
    </row>
    <row r="6921" spans="1:2" x14ac:dyDescent="0.2">
      <c r="A6921" s="17" t="s">
        <v>6904</v>
      </c>
      <c r="B6921" s="6" t="s">
        <v>19445</v>
      </c>
    </row>
    <row r="6922" spans="1:2" x14ac:dyDescent="0.2">
      <c r="A6922" s="17" t="s">
        <v>6905</v>
      </c>
      <c r="B6922" s="6" t="s">
        <v>19446</v>
      </c>
    </row>
    <row r="6923" spans="1:2" x14ac:dyDescent="0.2">
      <c r="A6923" s="17" t="s">
        <v>6906</v>
      </c>
      <c r="B6923" s="6" t="s">
        <v>19447</v>
      </c>
    </row>
    <row r="6924" spans="1:2" x14ac:dyDescent="0.2">
      <c r="A6924" s="17" t="s">
        <v>6907</v>
      </c>
      <c r="B6924" s="6" t="s">
        <v>19448</v>
      </c>
    </row>
    <row r="6925" spans="1:2" x14ac:dyDescent="0.2">
      <c r="A6925" s="17" t="s">
        <v>6908</v>
      </c>
      <c r="B6925" s="6" t="s">
        <v>19449</v>
      </c>
    </row>
    <row r="6926" spans="1:2" x14ac:dyDescent="0.2">
      <c r="A6926" s="17" t="s">
        <v>6909</v>
      </c>
      <c r="B6926" s="6" t="s">
        <v>19450</v>
      </c>
    </row>
    <row r="6927" spans="1:2" x14ac:dyDescent="0.2">
      <c r="A6927" s="17" t="s">
        <v>6910</v>
      </c>
      <c r="B6927" s="6" t="s">
        <v>19451</v>
      </c>
    </row>
    <row r="6928" spans="1:2" x14ac:dyDescent="0.2">
      <c r="A6928" s="17" t="s">
        <v>6911</v>
      </c>
      <c r="B6928" s="6" t="s">
        <v>19452</v>
      </c>
    </row>
    <row r="6929" spans="1:2" x14ac:dyDescent="0.2">
      <c r="A6929" s="17" t="s">
        <v>6912</v>
      </c>
      <c r="B6929" s="6" t="s">
        <v>19453</v>
      </c>
    </row>
    <row r="6930" spans="1:2" x14ac:dyDescent="0.2">
      <c r="A6930" s="17" t="s">
        <v>6913</v>
      </c>
      <c r="B6930" s="6" t="s">
        <v>19454</v>
      </c>
    </row>
    <row r="6931" spans="1:2" x14ac:dyDescent="0.2">
      <c r="A6931" s="17" t="s">
        <v>6914</v>
      </c>
      <c r="B6931" s="6" t="s">
        <v>19455</v>
      </c>
    </row>
    <row r="6932" spans="1:2" x14ac:dyDescent="0.2">
      <c r="A6932" s="17" t="s">
        <v>6915</v>
      </c>
      <c r="B6932" s="6" t="s">
        <v>19456</v>
      </c>
    </row>
    <row r="6933" spans="1:2" x14ac:dyDescent="0.2">
      <c r="A6933" s="17" t="s">
        <v>6916</v>
      </c>
      <c r="B6933" s="6" t="s">
        <v>19457</v>
      </c>
    </row>
    <row r="6934" spans="1:2" x14ac:dyDescent="0.2">
      <c r="A6934" s="17" t="s">
        <v>6917</v>
      </c>
      <c r="B6934" s="6" t="s">
        <v>19458</v>
      </c>
    </row>
    <row r="6935" spans="1:2" x14ac:dyDescent="0.2">
      <c r="A6935" s="17" t="s">
        <v>6918</v>
      </c>
      <c r="B6935" s="6" t="s">
        <v>19459</v>
      </c>
    </row>
    <row r="6936" spans="1:2" x14ac:dyDescent="0.2">
      <c r="A6936" s="17" t="s">
        <v>6919</v>
      </c>
      <c r="B6936" s="6" t="s">
        <v>19460</v>
      </c>
    </row>
    <row r="6937" spans="1:2" x14ac:dyDescent="0.2">
      <c r="A6937" s="17" t="s">
        <v>6920</v>
      </c>
      <c r="B6937" s="6" t="s">
        <v>19461</v>
      </c>
    </row>
    <row r="6938" spans="1:2" x14ac:dyDescent="0.2">
      <c r="A6938" s="17" t="s">
        <v>6921</v>
      </c>
      <c r="B6938" s="6" t="s">
        <v>19462</v>
      </c>
    </row>
    <row r="6939" spans="1:2" x14ac:dyDescent="0.2">
      <c r="A6939" s="17" t="s">
        <v>6922</v>
      </c>
      <c r="B6939" s="6" t="s">
        <v>19463</v>
      </c>
    </row>
    <row r="6940" spans="1:2" x14ac:dyDescent="0.2">
      <c r="A6940" s="17" t="s">
        <v>6923</v>
      </c>
      <c r="B6940" s="6" t="s">
        <v>19464</v>
      </c>
    </row>
    <row r="6941" spans="1:2" x14ac:dyDescent="0.2">
      <c r="A6941" s="17" t="s">
        <v>6924</v>
      </c>
      <c r="B6941" s="6" t="s">
        <v>19465</v>
      </c>
    </row>
    <row r="6942" spans="1:2" x14ac:dyDescent="0.2">
      <c r="A6942" s="17" t="s">
        <v>6925</v>
      </c>
      <c r="B6942" s="6" t="s">
        <v>19466</v>
      </c>
    </row>
    <row r="6943" spans="1:2" x14ac:dyDescent="0.2">
      <c r="A6943" s="17" t="s">
        <v>6926</v>
      </c>
      <c r="B6943" s="6" t="s">
        <v>19467</v>
      </c>
    </row>
    <row r="6944" spans="1:2" x14ac:dyDescent="0.2">
      <c r="A6944" s="17" t="s">
        <v>6927</v>
      </c>
      <c r="B6944" s="6" t="s">
        <v>19468</v>
      </c>
    </row>
    <row r="6945" spans="1:2" x14ac:dyDescent="0.2">
      <c r="A6945" s="17" t="s">
        <v>6928</v>
      </c>
      <c r="B6945" s="6" t="s">
        <v>19469</v>
      </c>
    </row>
    <row r="6946" spans="1:2" x14ac:dyDescent="0.2">
      <c r="A6946" s="17" t="s">
        <v>6929</v>
      </c>
      <c r="B6946" s="6" t="s">
        <v>19470</v>
      </c>
    </row>
    <row r="6947" spans="1:2" x14ac:dyDescent="0.2">
      <c r="A6947" s="17" t="s">
        <v>6930</v>
      </c>
      <c r="B6947" s="6" t="s">
        <v>19471</v>
      </c>
    </row>
    <row r="6948" spans="1:2" x14ac:dyDescent="0.2">
      <c r="A6948" s="17" t="s">
        <v>6931</v>
      </c>
      <c r="B6948" s="6" t="s">
        <v>19472</v>
      </c>
    </row>
    <row r="6949" spans="1:2" x14ac:dyDescent="0.2">
      <c r="A6949" s="17" t="s">
        <v>6932</v>
      </c>
      <c r="B6949" s="6" t="s">
        <v>19473</v>
      </c>
    </row>
    <row r="6950" spans="1:2" x14ac:dyDescent="0.2">
      <c r="A6950" s="17" t="s">
        <v>6933</v>
      </c>
      <c r="B6950" s="6" t="s">
        <v>19474</v>
      </c>
    </row>
    <row r="6951" spans="1:2" x14ac:dyDescent="0.2">
      <c r="A6951" s="17" t="s">
        <v>6934</v>
      </c>
      <c r="B6951" s="6" t="s">
        <v>19475</v>
      </c>
    </row>
    <row r="6952" spans="1:2" x14ac:dyDescent="0.2">
      <c r="A6952" s="17" t="s">
        <v>6935</v>
      </c>
      <c r="B6952" s="6" t="s">
        <v>19476</v>
      </c>
    </row>
    <row r="6953" spans="1:2" x14ac:dyDescent="0.2">
      <c r="A6953" s="17" t="s">
        <v>6936</v>
      </c>
      <c r="B6953" s="6" t="s">
        <v>19477</v>
      </c>
    </row>
    <row r="6954" spans="1:2" x14ac:dyDescent="0.2">
      <c r="A6954" s="17" t="s">
        <v>6937</v>
      </c>
      <c r="B6954" s="6" t="s">
        <v>19478</v>
      </c>
    </row>
    <row r="6955" spans="1:2" x14ac:dyDescent="0.2">
      <c r="A6955" s="17" t="s">
        <v>6938</v>
      </c>
      <c r="B6955" s="6" t="s">
        <v>19479</v>
      </c>
    </row>
    <row r="6956" spans="1:2" x14ac:dyDescent="0.2">
      <c r="A6956" s="17" t="s">
        <v>6939</v>
      </c>
      <c r="B6956" s="6" t="s">
        <v>19480</v>
      </c>
    </row>
    <row r="6957" spans="1:2" x14ac:dyDescent="0.2">
      <c r="A6957" s="17" t="s">
        <v>6940</v>
      </c>
      <c r="B6957" s="6" t="s">
        <v>19481</v>
      </c>
    </row>
    <row r="6958" spans="1:2" x14ac:dyDescent="0.2">
      <c r="A6958" s="17" t="s">
        <v>6941</v>
      </c>
      <c r="B6958" s="6" t="s">
        <v>19482</v>
      </c>
    </row>
    <row r="6959" spans="1:2" x14ac:dyDescent="0.2">
      <c r="A6959" s="17" t="s">
        <v>6942</v>
      </c>
      <c r="B6959" s="6" t="s">
        <v>19483</v>
      </c>
    </row>
    <row r="6960" spans="1:2" x14ac:dyDescent="0.2">
      <c r="A6960" s="17" t="s">
        <v>6943</v>
      </c>
      <c r="B6960" s="6" t="s">
        <v>19484</v>
      </c>
    </row>
    <row r="6961" spans="1:2" x14ac:dyDescent="0.2">
      <c r="A6961" s="17" t="s">
        <v>6944</v>
      </c>
      <c r="B6961" s="6" t="s">
        <v>19485</v>
      </c>
    </row>
    <row r="6962" spans="1:2" x14ac:dyDescent="0.2">
      <c r="A6962" s="17" t="s">
        <v>6945</v>
      </c>
      <c r="B6962" s="6" t="s">
        <v>19486</v>
      </c>
    </row>
    <row r="6963" spans="1:2" x14ac:dyDescent="0.2">
      <c r="A6963" s="17" t="s">
        <v>6946</v>
      </c>
      <c r="B6963" s="6" t="s">
        <v>19487</v>
      </c>
    </row>
    <row r="6964" spans="1:2" x14ac:dyDescent="0.2">
      <c r="A6964" s="17" t="s">
        <v>6947</v>
      </c>
      <c r="B6964" s="6" t="s">
        <v>19488</v>
      </c>
    </row>
    <row r="6965" spans="1:2" x14ac:dyDescent="0.2">
      <c r="A6965" s="17" t="s">
        <v>6948</v>
      </c>
      <c r="B6965" s="6" t="s">
        <v>19489</v>
      </c>
    </row>
    <row r="6966" spans="1:2" x14ac:dyDescent="0.2">
      <c r="A6966" s="17" t="s">
        <v>6949</v>
      </c>
      <c r="B6966" s="6" t="s">
        <v>19490</v>
      </c>
    </row>
    <row r="6967" spans="1:2" x14ac:dyDescent="0.2">
      <c r="A6967" s="17" t="s">
        <v>6950</v>
      </c>
      <c r="B6967" s="6" t="s">
        <v>19491</v>
      </c>
    </row>
    <row r="6968" spans="1:2" x14ac:dyDescent="0.2">
      <c r="A6968" s="17" t="s">
        <v>6951</v>
      </c>
      <c r="B6968" s="6" t="s">
        <v>19492</v>
      </c>
    </row>
    <row r="6969" spans="1:2" x14ac:dyDescent="0.2">
      <c r="A6969" s="17" t="s">
        <v>6952</v>
      </c>
      <c r="B6969" s="6" t="s">
        <v>19493</v>
      </c>
    </row>
    <row r="6970" spans="1:2" x14ac:dyDescent="0.2">
      <c r="A6970" s="17" t="s">
        <v>6953</v>
      </c>
      <c r="B6970" s="6" t="s">
        <v>19494</v>
      </c>
    </row>
    <row r="6971" spans="1:2" x14ac:dyDescent="0.2">
      <c r="A6971" s="17" t="s">
        <v>6954</v>
      </c>
      <c r="B6971" s="6" t="s">
        <v>19495</v>
      </c>
    </row>
    <row r="6972" spans="1:2" x14ac:dyDescent="0.2">
      <c r="A6972" s="17" t="s">
        <v>6955</v>
      </c>
      <c r="B6972" s="6" t="s">
        <v>19496</v>
      </c>
    </row>
    <row r="6973" spans="1:2" x14ac:dyDescent="0.2">
      <c r="A6973" s="17" t="s">
        <v>6956</v>
      </c>
      <c r="B6973" s="6" t="s">
        <v>19497</v>
      </c>
    </row>
    <row r="6974" spans="1:2" x14ac:dyDescent="0.2">
      <c r="A6974" s="17" t="s">
        <v>6957</v>
      </c>
      <c r="B6974" s="6" t="s">
        <v>19498</v>
      </c>
    </row>
    <row r="6975" spans="1:2" x14ac:dyDescent="0.2">
      <c r="A6975" s="17" t="s">
        <v>6958</v>
      </c>
      <c r="B6975" s="6" t="s">
        <v>19499</v>
      </c>
    </row>
    <row r="6976" spans="1:2" x14ac:dyDescent="0.2">
      <c r="A6976" s="17" t="s">
        <v>6959</v>
      </c>
      <c r="B6976" s="6" t="s">
        <v>19500</v>
      </c>
    </row>
    <row r="6977" spans="1:2" x14ac:dyDescent="0.2">
      <c r="A6977" s="17" t="s">
        <v>6960</v>
      </c>
      <c r="B6977" s="6" t="s">
        <v>19501</v>
      </c>
    </row>
    <row r="6978" spans="1:2" x14ac:dyDescent="0.2">
      <c r="A6978" s="17" t="s">
        <v>6961</v>
      </c>
      <c r="B6978" s="6" t="s">
        <v>19502</v>
      </c>
    </row>
    <row r="6979" spans="1:2" x14ac:dyDescent="0.2">
      <c r="A6979" s="17" t="s">
        <v>6962</v>
      </c>
      <c r="B6979" s="6" t="s">
        <v>19503</v>
      </c>
    </row>
    <row r="6980" spans="1:2" x14ac:dyDescent="0.2">
      <c r="A6980" s="17" t="s">
        <v>6963</v>
      </c>
      <c r="B6980" s="6" t="s">
        <v>19504</v>
      </c>
    </row>
    <row r="6981" spans="1:2" x14ac:dyDescent="0.2">
      <c r="A6981" s="17" t="s">
        <v>6964</v>
      </c>
      <c r="B6981" s="6" t="s">
        <v>19505</v>
      </c>
    </row>
    <row r="6982" spans="1:2" x14ac:dyDescent="0.2">
      <c r="A6982" s="17" t="s">
        <v>6965</v>
      </c>
      <c r="B6982" s="6" t="s">
        <v>19506</v>
      </c>
    </row>
    <row r="6983" spans="1:2" x14ac:dyDescent="0.2">
      <c r="A6983" s="17" t="s">
        <v>6966</v>
      </c>
      <c r="B6983" s="6" t="s">
        <v>19507</v>
      </c>
    </row>
    <row r="6984" spans="1:2" x14ac:dyDescent="0.2">
      <c r="A6984" s="17" t="s">
        <v>6967</v>
      </c>
      <c r="B6984" s="6" t="s">
        <v>19508</v>
      </c>
    </row>
    <row r="6985" spans="1:2" x14ac:dyDescent="0.2">
      <c r="A6985" s="17" t="s">
        <v>6968</v>
      </c>
      <c r="B6985" s="6" t="s">
        <v>19509</v>
      </c>
    </row>
    <row r="6986" spans="1:2" x14ac:dyDescent="0.2">
      <c r="A6986" s="17" t="s">
        <v>6969</v>
      </c>
      <c r="B6986" s="6" t="s">
        <v>19510</v>
      </c>
    </row>
    <row r="6987" spans="1:2" x14ac:dyDescent="0.2">
      <c r="A6987" s="17" t="s">
        <v>6970</v>
      </c>
      <c r="B6987" s="6" t="s">
        <v>19511</v>
      </c>
    </row>
    <row r="6988" spans="1:2" x14ac:dyDescent="0.2">
      <c r="A6988" s="17" t="s">
        <v>6971</v>
      </c>
      <c r="B6988" s="6" t="s">
        <v>19512</v>
      </c>
    </row>
    <row r="6989" spans="1:2" x14ac:dyDescent="0.2">
      <c r="A6989" s="17" t="s">
        <v>6972</v>
      </c>
      <c r="B6989" s="6" t="s">
        <v>19513</v>
      </c>
    </row>
    <row r="6990" spans="1:2" x14ac:dyDescent="0.2">
      <c r="A6990" s="17" t="s">
        <v>6973</v>
      </c>
      <c r="B6990" s="6" t="s">
        <v>19514</v>
      </c>
    </row>
    <row r="6991" spans="1:2" x14ac:dyDescent="0.2">
      <c r="A6991" s="17" t="s">
        <v>6974</v>
      </c>
      <c r="B6991" s="6" t="s">
        <v>19515</v>
      </c>
    </row>
    <row r="6992" spans="1:2" x14ac:dyDescent="0.2">
      <c r="A6992" s="17" t="s">
        <v>6975</v>
      </c>
      <c r="B6992" s="6" t="s">
        <v>19516</v>
      </c>
    </row>
    <row r="6993" spans="1:2" x14ac:dyDescent="0.2">
      <c r="A6993" s="17" t="s">
        <v>6976</v>
      </c>
      <c r="B6993" s="6" t="s">
        <v>19517</v>
      </c>
    </row>
    <row r="6994" spans="1:2" x14ac:dyDescent="0.2">
      <c r="A6994" s="17" t="s">
        <v>6977</v>
      </c>
      <c r="B6994" s="6" t="s">
        <v>19518</v>
      </c>
    </row>
    <row r="6995" spans="1:2" x14ac:dyDescent="0.2">
      <c r="A6995" s="17" t="s">
        <v>6978</v>
      </c>
      <c r="B6995" s="6" t="s">
        <v>19519</v>
      </c>
    </row>
    <row r="6996" spans="1:2" x14ac:dyDescent="0.2">
      <c r="A6996" s="17" t="s">
        <v>6979</v>
      </c>
      <c r="B6996" s="6" t="s">
        <v>19520</v>
      </c>
    </row>
    <row r="6997" spans="1:2" x14ac:dyDescent="0.2">
      <c r="A6997" s="17" t="s">
        <v>6980</v>
      </c>
      <c r="B6997" s="6" t="s">
        <v>19521</v>
      </c>
    </row>
    <row r="6998" spans="1:2" x14ac:dyDescent="0.2">
      <c r="A6998" s="17" t="s">
        <v>6981</v>
      </c>
      <c r="B6998" s="6" t="s">
        <v>19522</v>
      </c>
    </row>
    <row r="6999" spans="1:2" x14ac:dyDescent="0.2">
      <c r="A6999" s="17" t="s">
        <v>6982</v>
      </c>
      <c r="B6999" s="6" t="s">
        <v>19523</v>
      </c>
    </row>
    <row r="7000" spans="1:2" x14ac:dyDescent="0.2">
      <c r="A7000" s="17" t="s">
        <v>6983</v>
      </c>
      <c r="B7000" s="6" t="s">
        <v>19524</v>
      </c>
    </row>
    <row r="7001" spans="1:2" x14ac:dyDescent="0.2">
      <c r="A7001" s="17" t="s">
        <v>6984</v>
      </c>
      <c r="B7001" s="6" t="s">
        <v>19525</v>
      </c>
    </row>
    <row r="7002" spans="1:2" x14ac:dyDescent="0.2">
      <c r="A7002" s="17" t="s">
        <v>6985</v>
      </c>
      <c r="B7002" s="6" t="s">
        <v>19526</v>
      </c>
    </row>
    <row r="7003" spans="1:2" x14ac:dyDescent="0.2">
      <c r="A7003" s="17" t="s">
        <v>6986</v>
      </c>
      <c r="B7003" s="6" t="s">
        <v>19527</v>
      </c>
    </row>
    <row r="7004" spans="1:2" x14ac:dyDescent="0.2">
      <c r="A7004" s="17" t="s">
        <v>6987</v>
      </c>
      <c r="B7004" s="6" t="s">
        <v>19528</v>
      </c>
    </row>
    <row r="7005" spans="1:2" x14ac:dyDescent="0.2">
      <c r="A7005" s="17" t="s">
        <v>6988</v>
      </c>
      <c r="B7005" s="6" t="s">
        <v>19529</v>
      </c>
    </row>
    <row r="7006" spans="1:2" x14ac:dyDescent="0.2">
      <c r="A7006" s="17" t="s">
        <v>6989</v>
      </c>
      <c r="B7006" s="6" t="s">
        <v>19530</v>
      </c>
    </row>
    <row r="7007" spans="1:2" x14ac:dyDescent="0.2">
      <c r="A7007" s="17" t="s">
        <v>6990</v>
      </c>
      <c r="B7007" s="6" t="s">
        <v>19531</v>
      </c>
    </row>
    <row r="7008" spans="1:2" x14ac:dyDescent="0.2">
      <c r="A7008" s="17" t="s">
        <v>6991</v>
      </c>
      <c r="B7008" s="6" t="s">
        <v>19532</v>
      </c>
    </row>
    <row r="7009" spans="1:2" x14ac:dyDescent="0.2">
      <c r="A7009" s="17" t="s">
        <v>6992</v>
      </c>
      <c r="B7009" s="6" t="s">
        <v>19533</v>
      </c>
    </row>
    <row r="7010" spans="1:2" x14ac:dyDescent="0.2">
      <c r="A7010" s="17" t="s">
        <v>6993</v>
      </c>
      <c r="B7010" s="6" t="s">
        <v>19534</v>
      </c>
    </row>
    <row r="7011" spans="1:2" x14ac:dyDescent="0.2">
      <c r="A7011" s="17" t="s">
        <v>6994</v>
      </c>
      <c r="B7011" s="6" t="s">
        <v>19535</v>
      </c>
    </row>
    <row r="7012" spans="1:2" x14ac:dyDescent="0.2">
      <c r="A7012" s="17" t="s">
        <v>6995</v>
      </c>
      <c r="B7012" s="6" t="s">
        <v>19536</v>
      </c>
    </row>
    <row r="7013" spans="1:2" x14ac:dyDescent="0.2">
      <c r="A7013" s="17" t="s">
        <v>6996</v>
      </c>
      <c r="B7013" s="6" t="s">
        <v>19537</v>
      </c>
    </row>
    <row r="7014" spans="1:2" x14ac:dyDescent="0.2">
      <c r="A7014" s="17" t="s">
        <v>6997</v>
      </c>
      <c r="B7014" s="6" t="s">
        <v>19538</v>
      </c>
    </row>
    <row r="7015" spans="1:2" x14ac:dyDescent="0.2">
      <c r="A7015" s="17" t="s">
        <v>6998</v>
      </c>
      <c r="B7015" s="6" t="s">
        <v>19539</v>
      </c>
    </row>
    <row r="7016" spans="1:2" x14ac:dyDescent="0.2">
      <c r="A7016" s="17" t="s">
        <v>6999</v>
      </c>
      <c r="B7016" s="6" t="s">
        <v>19540</v>
      </c>
    </row>
    <row r="7017" spans="1:2" x14ac:dyDescent="0.2">
      <c r="A7017" s="17" t="s">
        <v>7000</v>
      </c>
      <c r="B7017" s="6" t="s">
        <v>19541</v>
      </c>
    </row>
    <row r="7018" spans="1:2" x14ac:dyDescent="0.2">
      <c r="A7018" s="17" t="s">
        <v>7001</v>
      </c>
      <c r="B7018" s="6" t="s">
        <v>19542</v>
      </c>
    </row>
    <row r="7019" spans="1:2" x14ac:dyDescent="0.2">
      <c r="A7019" s="17" t="s">
        <v>7002</v>
      </c>
      <c r="B7019" s="6" t="s">
        <v>19543</v>
      </c>
    </row>
    <row r="7020" spans="1:2" x14ac:dyDescent="0.2">
      <c r="A7020" s="17" t="s">
        <v>7003</v>
      </c>
      <c r="B7020" s="6" t="s">
        <v>19544</v>
      </c>
    </row>
    <row r="7021" spans="1:2" x14ac:dyDescent="0.2">
      <c r="A7021" s="17" t="s">
        <v>7004</v>
      </c>
      <c r="B7021" s="6" t="s">
        <v>19545</v>
      </c>
    </row>
    <row r="7022" spans="1:2" x14ac:dyDescent="0.2">
      <c r="A7022" s="17" t="s">
        <v>7005</v>
      </c>
      <c r="B7022" s="6" t="s">
        <v>19546</v>
      </c>
    </row>
    <row r="7023" spans="1:2" x14ac:dyDescent="0.2">
      <c r="A7023" s="17" t="s">
        <v>7006</v>
      </c>
      <c r="B7023" s="6" t="s">
        <v>19547</v>
      </c>
    </row>
    <row r="7024" spans="1:2" x14ac:dyDescent="0.2">
      <c r="A7024" s="17" t="s">
        <v>7007</v>
      </c>
      <c r="B7024" s="6" t="s">
        <v>19548</v>
      </c>
    </row>
    <row r="7025" spans="1:2" x14ac:dyDescent="0.2">
      <c r="A7025" s="17" t="s">
        <v>7008</v>
      </c>
      <c r="B7025" s="6" t="s">
        <v>19549</v>
      </c>
    </row>
    <row r="7026" spans="1:2" x14ac:dyDescent="0.2">
      <c r="A7026" s="17" t="s">
        <v>7009</v>
      </c>
      <c r="B7026" s="6" t="s">
        <v>19550</v>
      </c>
    </row>
    <row r="7027" spans="1:2" x14ac:dyDescent="0.2">
      <c r="A7027" s="17" t="s">
        <v>7010</v>
      </c>
      <c r="B7027" s="6" t="s">
        <v>19551</v>
      </c>
    </row>
    <row r="7028" spans="1:2" x14ac:dyDescent="0.2">
      <c r="A7028" s="17" t="s">
        <v>7011</v>
      </c>
      <c r="B7028" s="6" t="s">
        <v>19552</v>
      </c>
    </row>
    <row r="7029" spans="1:2" x14ac:dyDescent="0.2">
      <c r="A7029" s="17" t="s">
        <v>7012</v>
      </c>
      <c r="B7029" s="6" t="s">
        <v>19553</v>
      </c>
    </row>
    <row r="7030" spans="1:2" x14ac:dyDescent="0.2">
      <c r="A7030" s="17" t="s">
        <v>7013</v>
      </c>
      <c r="B7030" s="6" t="s">
        <v>19554</v>
      </c>
    </row>
    <row r="7031" spans="1:2" x14ac:dyDescent="0.2">
      <c r="A7031" s="17" t="s">
        <v>65</v>
      </c>
      <c r="B7031" s="6" t="s">
        <v>19555</v>
      </c>
    </row>
    <row r="7032" spans="1:2" x14ac:dyDescent="0.2">
      <c r="A7032" s="17" t="s">
        <v>7014</v>
      </c>
      <c r="B7032" s="6" t="s">
        <v>19556</v>
      </c>
    </row>
    <row r="7033" spans="1:2" x14ac:dyDescent="0.2">
      <c r="A7033" s="17" t="s">
        <v>7015</v>
      </c>
      <c r="B7033" s="6" t="s">
        <v>19557</v>
      </c>
    </row>
    <row r="7034" spans="1:2" x14ac:dyDescent="0.2">
      <c r="A7034" s="17" t="s">
        <v>7016</v>
      </c>
      <c r="B7034" s="6" t="s">
        <v>19558</v>
      </c>
    </row>
    <row r="7035" spans="1:2" x14ac:dyDescent="0.2">
      <c r="A7035" s="17" t="s">
        <v>7017</v>
      </c>
      <c r="B7035" s="6" t="s">
        <v>19559</v>
      </c>
    </row>
    <row r="7036" spans="1:2" x14ac:dyDescent="0.2">
      <c r="A7036" s="17" t="s">
        <v>7018</v>
      </c>
      <c r="B7036" s="6" t="s">
        <v>19560</v>
      </c>
    </row>
    <row r="7037" spans="1:2" x14ac:dyDescent="0.2">
      <c r="A7037" s="17" t="s">
        <v>7019</v>
      </c>
      <c r="B7037" s="6" t="s">
        <v>19561</v>
      </c>
    </row>
    <row r="7038" spans="1:2" x14ac:dyDescent="0.2">
      <c r="A7038" s="17" t="s">
        <v>7020</v>
      </c>
      <c r="B7038" s="6" t="s">
        <v>19562</v>
      </c>
    </row>
    <row r="7039" spans="1:2" x14ac:dyDescent="0.2">
      <c r="A7039" s="17" t="s">
        <v>7021</v>
      </c>
      <c r="B7039" s="6" t="s">
        <v>19563</v>
      </c>
    </row>
    <row r="7040" spans="1:2" x14ac:dyDescent="0.2">
      <c r="A7040" s="17" t="s">
        <v>7022</v>
      </c>
      <c r="B7040" s="6" t="s">
        <v>19564</v>
      </c>
    </row>
    <row r="7041" spans="1:2" x14ac:dyDescent="0.2">
      <c r="A7041" s="17" t="s">
        <v>7023</v>
      </c>
      <c r="B7041" s="6" t="s">
        <v>19565</v>
      </c>
    </row>
    <row r="7042" spans="1:2" x14ac:dyDescent="0.2">
      <c r="A7042" s="17" t="s">
        <v>7024</v>
      </c>
      <c r="B7042" s="6" t="s">
        <v>19566</v>
      </c>
    </row>
    <row r="7043" spans="1:2" x14ac:dyDescent="0.2">
      <c r="A7043" s="17" t="s">
        <v>7025</v>
      </c>
      <c r="B7043" s="6" t="s">
        <v>19567</v>
      </c>
    </row>
    <row r="7044" spans="1:2" x14ac:dyDescent="0.2">
      <c r="A7044" s="17" t="s">
        <v>7026</v>
      </c>
      <c r="B7044" s="6" t="s">
        <v>19568</v>
      </c>
    </row>
    <row r="7045" spans="1:2" x14ac:dyDescent="0.2">
      <c r="A7045" s="17" t="s">
        <v>7027</v>
      </c>
      <c r="B7045" s="6" t="s">
        <v>19569</v>
      </c>
    </row>
    <row r="7046" spans="1:2" x14ac:dyDescent="0.2">
      <c r="A7046" s="17" t="s">
        <v>7028</v>
      </c>
      <c r="B7046" s="6" t="s">
        <v>19570</v>
      </c>
    </row>
    <row r="7047" spans="1:2" x14ac:dyDescent="0.2">
      <c r="A7047" s="17" t="s">
        <v>7029</v>
      </c>
      <c r="B7047" s="6" t="s">
        <v>19571</v>
      </c>
    </row>
    <row r="7048" spans="1:2" x14ac:dyDescent="0.2">
      <c r="A7048" s="17" t="s">
        <v>7030</v>
      </c>
      <c r="B7048" s="6" t="s">
        <v>19572</v>
      </c>
    </row>
    <row r="7049" spans="1:2" x14ac:dyDescent="0.2">
      <c r="A7049" s="17" t="s">
        <v>7031</v>
      </c>
      <c r="B7049" s="6" t="s">
        <v>19573</v>
      </c>
    </row>
    <row r="7050" spans="1:2" x14ac:dyDescent="0.2">
      <c r="A7050" s="17" t="s">
        <v>7032</v>
      </c>
      <c r="B7050" s="6" t="s">
        <v>19574</v>
      </c>
    </row>
    <row r="7051" spans="1:2" x14ac:dyDescent="0.2">
      <c r="A7051" s="17" t="s">
        <v>7033</v>
      </c>
      <c r="B7051" s="6" t="s">
        <v>19575</v>
      </c>
    </row>
    <row r="7052" spans="1:2" x14ac:dyDescent="0.2">
      <c r="A7052" s="17" t="s">
        <v>7034</v>
      </c>
      <c r="B7052" s="6" t="s">
        <v>19576</v>
      </c>
    </row>
    <row r="7053" spans="1:2" x14ac:dyDescent="0.2">
      <c r="A7053" s="17" t="s">
        <v>7035</v>
      </c>
      <c r="B7053" s="6" t="s">
        <v>19577</v>
      </c>
    </row>
    <row r="7054" spans="1:2" x14ac:dyDescent="0.2">
      <c r="A7054" s="17" t="s">
        <v>7036</v>
      </c>
      <c r="B7054" s="6" t="s">
        <v>19578</v>
      </c>
    </row>
    <row r="7055" spans="1:2" x14ac:dyDescent="0.2">
      <c r="A7055" s="17" t="s">
        <v>7037</v>
      </c>
      <c r="B7055" s="6" t="s">
        <v>19579</v>
      </c>
    </row>
    <row r="7056" spans="1:2" x14ac:dyDescent="0.2">
      <c r="A7056" s="17" t="s">
        <v>7038</v>
      </c>
      <c r="B7056" s="6" t="s">
        <v>19580</v>
      </c>
    </row>
    <row r="7057" spans="1:2" x14ac:dyDescent="0.2">
      <c r="A7057" s="17" t="s">
        <v>7039</v>
      </c>
      <c r="B7057" s="6" t="s">
        <v>19581</v>
      </c>
    </row>
    <row r="7058" spans="1:2" x14ac:dyDescent="0.2">
      <c r="A7058" s="17" t="s">
        <v>7040</v>
      </c>
      <c r="B7058" s="6" t="s">
        <v>19582</v>
      </c>
    </row>
    <row r="7059" spans="1:2" x14ac:dyDescent="0.2">
      <c r="A7059" s="17" t="s">
        <v>7041</v>
      </c>
      <c r="B7059" s="6" t="s">
        <v>19583</v>
      </c>
    </row>
    <row r="7060" spans="1:2" x14ac:dyDescent="0.2">
      <c r="A7060" s="17" t="s">
        <v>7042</v>
      </c>
      <c r="B7060" s="6" t="s">
        <v>19584</v>
      </c>
    </row>
    <row r="7061" spans="1:2" x14ac:dyDescent="0.2">
      <c r="A7061" s="17" t="s">
        <v>7043</v>
      </c>
      <c r="B7061" s="6" t="s">
        <v>19585</v>
      </c>
    </row>
    <row r="7062" spans="1:2" x14ac:dyDescent="0.2">
      <c r="A7062" s="17" t="s">
        <v>7044</v>
      </c>
      <c r="B7062" s="6" t="s">
        <v>19586</v>
      </c>
    </row>
    <row r="7063" spans="1:2" x14ac:dyDescent="0.2">
      <c r="A7063" s="17" t="s">
        <v>7045</v>
      </c>
      <c r="B7063" s="6" t="s">
        <v>19587</v>
      </c>
    </row>
    <row r="7064" spans="1:2" x14ac:dyDescent="0.2">
      <c r="A7064" s="17" t="s">
        <v>7046</v>
      </c>
      <c r="B7064" s="6" t="s">
        <v>19588</v>
      </c>
    </row>
    <row r="7065" spans="1:2" x14ac:dyDescent="0.2">
      <c r="A7065" s="17" t="s">
        <v>7047</v>
      </c>
      <c r="B7065" s="6" t="s">
        <v>19589</v>
      </c>
    </row>
    <row r="7066" spans="1:2" x14ac:dyDescent="0.2">
      <c r="A7066" s="17" t="s">
        <v>7048</v>
      </c>
      <c r="B7066" s="6" t="s">
        <v>19590</v>
      </c>
    </row>
    <row r="7067" spans="1:2" x14ac:dyDescent="0.2">
      <c r="A7067" s="17" t="s">
        <v>7049</v>
      </c>
      <c r="B7067" s="6" t="s">
        <v>19591</v>
      </c>
    </row>
    <row r="7068" spans="1:2" x14ac:dyDescent="0.2">
      <c r="A7068" s="17" t="s">
        <v>7050</v>
      </c>
      <c r="B7068" s="6" t="s">
        <v>19592</v>
      </c>
    </row>
    <row r="7069" spans="1:2" x14ac:dyDescent="0.2">
      <c r="A7069" s="17" t="s">
        <v>7051</v>
      </c>
      <c r="B7069" s="6" t="s">
        <v>19593</v>
      </c>
    </row>
    <row r="7070" spans="1:2" x14ac:dyDescent="0.2">
      <c r="A7070" s="17" t="s">
        <v>7052</v>
      </c>
      <c r="B7070" s="6" t="s">
        <v>19594</v>
      </c>
    </row>
    <row r="7071" spans="1:2" x14ac:dyDescent="0.2">
      <c r="A7071" s="17" t="s">
        <v>7053</v>
      </c>
      <c r="B7071" s="6" t="s">
        <v>19595</v>
      </c>
    </row>
    <row r="7072" spans="1:2" x14ac:dyDescent="0.2">
      <c r="A7072" s="17" t="s">
        <v>7054</v>
      </c>
      <c r="B7072" s="6" t="s">
        <v>19596</v>
      </c>
    </row>
    <row r="7073" spans="1:2" x14ac:dyDescent="0.2">
      <c r="A7073" s="17" t="s">
        <v>7055</v>
      </c>
      <c r="B7073" s="6" t="s">
        <v>19597</v>
      </c>
    </row>
    <row r="7074" spans="1:2" x14ac:dyDescent="0.2">
      <c r="A7074" s="17" t="s">
        <v>7056</v>
      </c>
      <c r="B7074" s="6" t="s">
        <v>19598</v>
      </c>
    </row>
    <row r="7075" spans="1:2" x14ac:dyDescent="0.2">
      <c r="A7075" s="17" t="s">
        <v>7057</v>
      </c>
      <c r="B7075" s="6" t="s">
        <v>19599</v>
      </c>
    </row>
    <row r="7076" spans="1:2" x14ac:dyDescent="0.2">
      <c r="A7076" s="17" t="s">
        <v>7058</v>
      </c>
      <c r="B7076" s="6" t="s">
        <v>19600</v>
      </c>
    </row>
    <row r="7077" spans="1:2" x14ac:dyDescent="0.2">
      <c r="A7077" s="17" t="s">
        <v>7059</v>
      </c>
      <c r="B7077" s="6" t="s">
        <v>19601</v>
      </c>
    </row>
    <row r="7078" spans="1:2" x14ac:dyDescent="0.2">
      <c r="A7078" s="17" t="s">
        <v>7060</v>
      </c>
      <c r="B7078" s="6" t="s">
        <v>19602</v>
      </c>
    </row>
    <row r="7079" spans="1:2" x14ac:dyDescent="0.2">
      <c r="A7079" s="17" t="s">
        <v>7061</v>
      </c>
      <c r="B7079" s="6" t="s">
        <v>19603</v>
      </c>
    </row>
    <row r="7080" spans="1:2" x14ac:dyDescent="0.2">
      <c r="A7080" s="17" t="s">
        <v>7062</v>
      </c>
      <c r="B7080" s="6" t="s">
        <v>19604</v>
      </c>
    </row>
    <row r="7081" spans="1:2" x14ac:dyDescent="0.2">
      <c r="A7081" s="17" t="s">
        <v>7063</v>
      </c>
      <c r="B7081" s="6" t="s">
        <v>19605</v>
      </c>
    </row>
    <row r="7082" spans="1:2" x14ac:dyDescent="0.2">
      <c r="A7082" s="17" t="s">
        <v>7064</v>
      </c>
      <c r="B7082" s="6" t="s">
        <v>19606</v>
      </c>
    </row>
    <row r="7083" spans="1:2" x14ac:dyDescent="0.2">
      <c r="A7083" s="17" t="s">
        <v>7065</v>
      </c>
      <c r="B7083" s="6" t="s">
        <v>19607</v>
      </c>
    </row>
    <row r="7084" spans="1:2" x14ac:dyDescent="0.2">
      <c r="A7084" s="17" t="s">
        <v>7066</v>
      </c>
      <c r="B7084" s="6" t="s">
        <v>19608</v>
      </c>
    </row>
    <row r="7085" spans="1:2" x14ac:dyDescent="0.2">
      <c r="A7085" s="17" t="s">
        <v>7067</v>
      </c>
      <c r="B7085" s="6" t="s">
        <v>19609</v>
      </c>
    </row>
    <row r="7086" spans="1:2" x14ac:dyDescent="0.2">
      <c r="A7086" s="17" t="s">
        <v>7068</v>
      </c>
      <c r="B7086" s="6" t="s">
        <v>19610</v>
      </c>
    </row>
    <row r="7087" spans="1:2" x14ac:dyDescent="0.2">
      <c r="A7087" s="17" t="s">
        <v>7069</v>
      </c>
      <c r="B7087" s="6" t="s">
        <v>19611</v>
      </c>
    </row>
    <row r="7088" spans="1:2" x14ac:dyDescent="0.2">
      <c r="A7088" s="17" t="s">
        <v>7070</v>
      </c>
      <c r="B7088" s="6" t="s">
        <v>19612</v>
      </c>
    </row>
    <row r="7089" spans="1:2" x14ac:dyDescent="0.2">
      <c r="A7089" s="17" t="s">
        <v>7071</v>
      </c>
      <c r="B7089" s="6" t="s">
        <v>19613</v>
      </c>
    </row>
    <row r="7090" spans="1:2" x14ac:dyDescent="0.2">
      <c r="A7090" s="17" t="s">
        <v>7072</v>
      </c>
      <c r="B7090" s="6" t="s">
        <v>19614</v>
      </c>
    </row>
    <row r="7091" spans="1:2" x14ac:dyDescent="0.2">
      <c r="A7091" s="17" t="s">
        <v>7073</v>
      </c>
      <c r="B7091" s="6" t="s">
        <v>19615</v>
      </c>
    </row>
    <row r="7092" spans="1:2" x14ac:dyDescent="0.2">
      <c r="A7092" s="17" t="s">
        <v>7074</v>
      </c>
      <c r="B7092" s="6" t="s">
        <v>19616</v>
      </c>
    </row>
    <row r="7093" spans="1:2" x14ac:dyDescent="0.2">
      <c r="A7093" s="17" t="s">
        <v>7075</v>
      </c>
      <c r="B7093" s="6" t="s">
        <v>19617</v>
      </c>
    </row>
    <row r="7094" spans="1:2" x14ac:dyDescent="0.2">
      <c r="A7094" s="17" t="s">
        <v>7076</v>
      </c>
      <c r="B7094" s="6" t="s">
        <v>19618</v>
      </c>
    </row>
    <row r="7095" spans="1:2" x14ac:dyDescent="0.2">
      <c r="A7095" s="17" t="s">
        <v>7077</v>
      </c>
      <c r="B7095" s="6" t="s">
        <v>19619</v>
      </c>
    </row>
    <row r="7096" spans="1:2" x14ac:dyDescent="0.2">
      <c r="A7096" s="17" t="s">
        <v>7078</v>
      </c>
      <c r="B7096" s="6" t="s">
        <v>19620</v>
      </c>
    </row>
    <row r="7097" spans="1:2" x14ac:dyDescent="0.2">
      <c r="A7097" s="17" t="s">
        <v>7079</v>
      </c>
      <c r="B7097" s="6" t="s">
        <v>19621</v>
      </c>
    </row>
    <row r="7098" spans="1:2" x14ac:dyDescent="0.2">
      <c r="A7098" s="17" t="s">
        <v>7080</v>
      </c>
      <c r="B7098" s="6" t="s">
        <v>19622</v>
      </c>
    </row>
    <row r="7099" spans="1:2" x14ac:dyDescent="0.2">
      <c r="A7099" s="17" t="s">
        <v>7081</v>
      </c>
      <c r="B7099" s="6" t="s">
        <v>19623</v>
      </c>
    </row>
    <row r="7100" spans="1:2" x14ac:dyDescent="0.2">
      <c r="A7100" s="17" t="s">
        <v>7082</v>
      </c>
      <c r="B7100" s="6" t="s">
        <v>19624</v>
      </c>
    </row>
    <row r="7101" spans="1:2" x14ac:dyDescent="0.2">
      <c r="A7101" s="17" t="s">
        <v>7083</v>
      </c>
      <c r="B7101" s="6" t="s">
        <v>19625</v>
      </c>
    </row>
    <row r="7102" spans="1:2" x14ac:dyDescent="0.2">
      <c r="A7102" s="17" t="s">
        <v>7084</v>
      </c>
      <c r="B7102" s="6" t="s">
        <v>19626</v>
      </c>
    </row>
    <row r="7103" spans="1:2" x14ac:dyDescent="0.2">
      <c r="A7103" s="17" t="s">
        <v>7085</v>
      </c>
      <c r="B7103" s="6" t="s">
        <v>19627</v>
      </c>
    </row>
    <row r="7104" spans="1:2" x14ac:dyDescent="0.2">
      <c r="A7104" s="17" t="s">
        <v>7086</v>
      </c>
      <c r="B7104" s="6" t="s">
        <v>19628</v>
      </c>
    </row>
    <row r="7105" spans="1:2" x14ac:dyDescent="0.2">
      <c r="A7105" s="17" t="s">
        <v>7087</v>
      </c>
      <c r="B7105" s="6" t="s">
        <v>19629</v>
      </c>
    </row>
    <row r="7106" spans="1:2" x14ac:dyDescent="0.2">
      <c r="A7106" s="17" t="s">
        <v>7088</v>
      </c>
      <c r="B7106" s="6" t="s">
        <v>19630</v>
      </c>
    </row>
    <row r="7107" spans="1:2" x14ac:dyDescent="0.2">
      <c r="A7107" s="17" t="s">
        <v>7089</v>
      </c>
      <c r="B7107" s="6" t="s">
        <v>19631</v>
      </c>
    </row>
    <row r="7108" spans="1:2" x14ac:dyDescent="0.2">
      <c r="A7108" s="17" t="s">
        <v>7090</v>
      </c>
      <c r="B7108" s="6" t="s">
        <v>19632</v>
      </c>
    </row>
    <row r="7109" spans="1:2" x14ac:dyDescent="0.2">
      <c r="A7109" s="17" t="s">
        <v>7091</v>
      </c>
      <c r="B7109" s="6" t="s">
        <v>19633</v>
      </c>
    </row>
    <row r="7110" spans="1:2" x14ac:dyDescent="0.2">
      <c r="A7110" s="17" t="s">
        <v>7092</v>
      </c>
      <c r="B7110" s="6" t="s">
        <v>19634</v>
      </c>
    </row>
    <row r="7111" spans="1:2" x14ac:dyDescent="0.2">
      <c r="A7111" s="17" t="s">
        <v>7093</v>
      </c>
      <c r="B7111" s="6" t="s">
        <v>19635</v>
      </c>
    </row>
    <row r="7112" spans="1:2" x14ac:dyDescent="0.2">
      <c r="A7112" s="17" t="s">
        <v>7094</v>
      </c>
      <c r="B7112" s="6" t="s">
        <v>19636</v>
      </c>
    </row>
    <row r="7113" spans="1:2" x14ac:dyDescent="0.2">
      <c r="A7113" s="17" t="s">
        <v>7095</v>
      </c>
      <c r="B7113" s="6" t="s">
        <v>19637</v>
      </c>
    </row>
    <row r="7114" spans="1:2" x14ac:dyDescent="0.2">
      <c r="A7114" s="17" t="s">
        <v>7096</v>
      </c>
      <c r="B7114" s="6" t="s">
        <v>19638</v>
      </c>
    </row>
    <row r="7115" spans="1:2" x14ac:dyDescent="0.2">
      <c r="A7115" s="17" t="s">
        <v>7097</v>
      </c>
      <c r="B7115" s="6" t="s">
        <v>19639</v>
      </c>
    </row>
    <row r="7116" spans="1:2" x14ac:dyDescent="0.2">
      <c r="A7116" s="17" t="s">
        <v>7098</v>
      </c>
      <c r="B7116" s="6" t="s">
        <v>19640</v>
      </c>
    </row>
    <row r="7117" spans="1:2" x14ac:dyDescent="0.2">
      <c r="A7117" s="17" t="s">
        <v>7099</v>
      </c>
      <c r="B7117" s="6" t="s">
        <v>19641</v>
      </c>
    </row>
    <row r="7118" spans="1:2" ht="18" x14ac:dyDescent="0.2">
      <c r="A7118" s="17" t="s">
        <v>7100</v>
      </c>
      <c r="B7118" s="6" t="s">
        <v>19642</v>
      </c>
    </row>
    <row r="7119" spans="1:2" ht="18" x14ac:dyDescent="0.2">
      <c r="A7119" s="17" t="s">
        <v>7101</v>
      </c>
      <c r="B7119" s="6" t="s">
        <v>19643</v>
      </c>
    </row>
    <row r="7120" spans="1:2" x14ac:dyDescent="0.2">
      <c r="A7120" s="17" t="s">
        <v>7102</v>
      </c>
      <c r="B7120" s="6" t="s">
        <v>19644</v>
      </c>
    </row>
    <row r="7121" spans="1:2" ht="18" x14ac:dyDescent="0.2">
      <c r="A7121" s="17" t="s">
        <v>7103</v>
      </c>
      <c r="B7121" s="6" t="s">
        <v>19645</v>
      </c>
    </row>
    <row r="7122" spans="1:2" ht="18" x14ac:dyDescent="0.2">
      <c r="A7122" s="17" t="s">
        <v>7104</v>
      </c>
      <c r="B7122" s="6" t="s">
        <v>19646</v>
      </c>
    </row>
    <row r="7123" spans="1:2" x14ac:dyDescent="0.2">
      <c r="A7123" s="17" t="s">
        <v>7105</v>
      </c>
      <c r="B7123" s="6" t="s">
        <v>19647</v>
      </c>
    </row>
    <row r="7124" spans="1:2" ht="18" x14ac:dyDescent="0.2">
      <c r="A7124" s="17" t="s">
        <v>7106</v>
      </c>
      <c r="B7124" s="6" t="s">
        <v>19648</v>
      </c>
    </row>
    <row r="7125" spans="1:2" x14ac:dyDescent="0.2">
      <c r="A7125" s="17" t="s">
        <v>7107</v>
      </c>
      <c r="B7125" s="6" t="s">
        <v>19649</v>
      </c>
    </row>
    <row r="7126" spans="1:2" x14ac:dyDescent="0.2">
      <c r="A7126" s="17" t="s">
        <v>7108</v>
      </c>
      <c r="B7126" s="6" t="s">
        <v>19650</v>
      </c>
    </row>
    <row r="7127" spans="1:2" x14ac:dyDescent="0.2">
      <c r="A7127" s="17" t="s">
        <v>7109</v>
      </c>
      <c r="B7127" s="6" t="s">
        <v>19651</v>
      </c>
    </row>
    <row r="7128" spans="1:2" ht="18" x14ac:dyDescent="0.2">
      <c r="A7128" s="17" t="s">
        <v>7110</v>
      </c>
      <c r="B7128" s="6" t="s">
        <v>19652</v>
      </c>
    </row>
    <row r="7129" spans="1:2" ht="18" x14ac:dyDescent="0.2">
      <c r="A7129" s="17" t="s">
        <v>7111</v>
      </c>
      <c r="B7129" s="6" t="s">
        <v>19653</v>
      </c>
    </row>
    <row r="7130" spans="1:2" ht="18" x14ac:dyDescent="0.2">
      <c r="A7130" s="17" t="s">
        <v>7112</v>
      </c>
      <c r="B7130" s="6" t="s">
        <v>19654</v>
      </c>
    </row>
    <row r="7131" spans="1:2" ht="18" x14ac:dyDescent="0.2">
      <c r="A7131" s="17" t="s">
        <v>7113</v>
      </c>
      <c r="B7131" s="6" t="s">
        <v>19655</v>
      </c>
    </row>
    <row r="7132" spans="1:2" ht="18" x14ac:dyDescent="0.2">
      <c r="A7132" s="17" t="s">
        <v>7114</v>
      </c>
      <c r="B7132" s="6" t="s">
        <v>19656</v>
      </c>
    </row>
    <row r="7133" spans="1:2" ht="18" x14ac:dyDescent="0.2">
      <c r="A7133" s="17" t="s">
        <v>7115</v>
      </c>
      <c r="B7133" s="6" t="s">
        <v>19657</v>
      </c>
    </row>
    <row r="7134" spans="1:2" ht="18" x14ac:dyDescent="0.2">
      <c r="A7134" s="17" t="s">
        <v>7116</v>
      </c>
      <c r="B7134" s="6" t="s">
        <v>19658</v>
      </c>
    </row>
    <row r="7135" spans="1:2" ht="18" x14ac:dyDescent="0.2">
      <c r="A7135" s="17" t="s">
        <v>7117</v>
      </c>
      <c r="B7135" s="6" t="s">
        <v>19659</v>
      </c>
    </row>
    <row r="7136" spans="1:2" ht="18" x14ac:dyDescent="0.2">
      <c r="A7136" s="17" t="s">
        <v>7118</v>
      </c>
      <c r="B7136" s="6" t="s">
        <v>19660</v>
      </c>
    </row>
    <row r="7137" spans="1:2" ht="18" x14ac:dyDescent="0.2">
      <c r="A7137" s="17" t="s">
        <v>7119</v>
      </c>
      <c r="B7137" s="6" t="s">
        <v>19661</v>
      </c>
    </row>
    <row r="7138" spans="1:2" ht="18" x14ac:dyDescent="0.2">
      <c r="A7138" s="17" t="s">
        <v>7120</v>
      </c>
      <c r="B7138" s="6" t="s">
        <v>19662</v>
      </c>
    </row>
    <row r="7139" spans="1:2" ht="18" x14ac:dyDescent="0.2">
      <c r="A7139" s="17" t="s">
        <v>7121</v>
      </c>
      <c r="B7139" s="6" t="s">
        <v>19663</v>
      </c>
    </row>
    <row r="7140" spans="1:2" ht="18" x14ac:dyDescent="0.2">
      <c r="A7140" s="17" t="s">
        <v>7122</v>
      </c>
      <c r="B7140" s="6" t="s">
        <v>19664</v>
      </c>
    </row>
    <row r="7141" spans="1:2" ht="18" x14ac:dyDescent="0.2">
      <c r="A7141" s="17" t="s">
        <v>7123</v>
      </c>
      <c r="B7141" s="6" t="s">
        <v>19665</v>
      </c>
    </row>
    <row r="7142" spans="1:2" ht="18" x14ac:dyDescent="0.2">
      <c r="A7142" s="17" t="s">
        <v>7124</v>
      </c>
      <c r="B7142" s="6" t="s">
        <v>19666</v>
      </c>
    </row>
    <row r="7143" spans="1:2" ht="18" x14ac:dyDescent="0.2">
      <c r="A7143" s="17" t="s">
        <v>7125</v>
      </c>
      <c r="B7143" s="6" t="s">
        <v>19667</v>
      </c>
    </row>
    <row r="7144" spans="1:2" ht="18" x14ac:dyDescent="0.2">
      <c r="A7144" s="17" t="s">
        <v>7126</v>
      </c>
      <c r="B7144" s="6" t="s">
        <v>19668</v>
      </c>
    </row>
    <row r="7145" spans="1:2" ht="18" x14ac:dyDescent="0.2">
      <c r="A7145" s="17" t="s">
        <v>7127</v>
      </c>
      <c r="B7145" s="6" t="s">
        <v>19669</v>
      </c>
    </row>
    <row r="7146" spans="1:2" x14ac:dyDescent="0.2">
      <c r="A7146" s="17" t="s">
        <v>7128</v>
      </c>
      <c r="B7146" s="6" t="s">
        <v>19670</v>
      </c>
    </row>
    <row r="7147" spans="1:2" x14ac:dyDescent="0.2">
      <c r="A7147" s="17" t="s">
        <v>7129</v>
      </c>
      <c r="B7147" s="6" t="s">
        <v>19671</v>
      </c>
    </row>
    <row r="7148" spans="1:2" ht="18" x14ac:dyDescent="0.2">
      <c r="A7148" s="17" t="s">
        <v>7130</v>
      </c>
      <c r="B7148" s="6" t="s">
        <v>19672</v>
      </c>
    </row>
    <row r="7149" spans="1:2" ht="18" x14ac:dyDescent="0.2">
      <c r="A7149" s="17" t="s">
        <v>7131</v>
      </c>
      <c r="B7149" s="6" t="s">
        <v>19673</v>
      </c>
    </row>
    <row r="7150" spans="1:2" x14ac:dyDescent="0.2">
      <c r="A7150" s="17" t="s">
        <v>7132</v>
      </c>
      <c r="B7150" s="6" t="s">
        <v>19674</v>
      </c>
    </row>
    <row r="7151" spans="1:2" ht="18" x14ac:dyDescent="0.2">
      <c r="A7151" s="17" t="s">
        <v>7133</v>
      </c>
      <c r="B7151" s="6" t="s">
        <v>19675</v>
      </c>
    </row>
    <row r="7152" spans="1:2" ht="18" x14ac:dyDescent="0.2">
      <c r="A7152" s="17" t="s">
        <v>7134</v>
      </c>
      <c r="B7152" s="6" t="s">
        <v>19676</v>
      </c>
    </row>
    <row r="7153" spans="1:2" x14ac:dyDescent="0.2">
      <c r="A7153" s="17" t="s">
        <v>7135</v>
      </c>
      <c r="B7153" s="6" t="s">
        <v>19677</v>
      </c>
    </row>
    <row r="7154" spans="1:2" ht="18" x14ac:dyDescent="0.2">
      <c r="A7154" s="17" t="s">
        <v>7136</v>
      </c>
      <c r="B7154" s="6" t="s">
        <v>19678</v>
      </c>
    </row>
    <row r="7155" spans="1:2" ht="18" x14ac:dyDescent="0.2">
      <c r="A7155" s="17" t="s">
        <v>7137</v>
      </c>
      <c r="B7155" s="6" t="s">
        <v>19679</v>
      </c>
    </row>
    <row r="7156" spans="1:2" x14ac:dyDescent="0.2">
      <c r="A7156" s="17" t="s">
        <v>7138</v>
      </c>
      <c r="B7156" s="6" t="s">
        <v>19680</v>
      </c>
    </row>
    <row r="7157" spans="1:2" x14ac:dyDescent="0.2">
      <c r="A7157" s="17" t="s">
        <v>7139</v>
      </c>
      <c r="B7157" s="6" t="s">
        <v>19681</v>
      </c>
    </row>
    <row r="7158" spans="1:2" ht="18" x14ac:dyDescent="0.2">
      <c r="A7158" s="17" t="s">
        <v>7140</v>
      </c>
      <c r="B7158" s="6" t="s">
        <v>19682</v>
      </c>
    </row>
    <row r="7159" spans="1:2" ht="18" x14ac:dyDescent="0.2">
      <c r="A7159" s="17" t="s">
        <v>7141</v>
      </c>
      <c r="B7159" s="6" t="s">
        <v>19683</v>
      </c>
    </row>
    <row r="7160" spans="1:2" x14ac:dyDescent="0.2">
      <c r="A7160" s="17" t="s">
        <v>7142</v>
      </c>
      <c r="B7160" s="6" t="s">
        <v>19684</v>
      </c>
    </row>
    <row r="7161" spans="1:2" ht="18" x14ac:dyDescent="0.2">
      <c r="A7161" s="17" t="s">
        <v>7143</v>
      </c>
      <c r="B7161" s="6" t="s">
        <v>19685</v>
      </c>
    </row>
    <row r="7162" spans="1:2" x14ac:dyDescent="0.2">
      <c r="A7162" s="17" t="s">
        <v>7144</v>
      </c>
      <c r="B7162" s="6" t="s">
        <v>19686</v>
      </c>
    </row>
    <row r="7163" spans="1:2" x14ac:dyDescent="0.2">
      <c r="A7163" s="17" t="s">
        <v>7145</v>
      </c>
      <c r="B7163" s="6" t="s">
        <v>19686</v>
      </c>
    </row>
    <row r="7164" spans="1:2" ht="18" x14ac:dyDescent="0.2">
      <c r="A7164" s="17" t="s">
        <v>7146</v>
      </c>
      <c r="B7164" s="6" t="s">
        <v>19687</v>
      </c>
    </row>
    <row r="7165" spans="1:2" x14ac:dyDescent="0.2">
      <c r="A7165" s="17" t="s">
        <v>7147</v>
      </c>
      <c r="B7165" s="6" t="s">
        <v>19688</v>
      </c>
    </row>
    <row r="7166" spans="1:2" x14ac:dyDescent="0.2">
      <c r="A7166" s="17" t="s">
        <v>7148</v>
      </c>
      <c r="B7166" s="6" t="s">
        <v>19689</v>
      </c>
    </row>
    <row r="7167" spans="1:2" x14ac:dyDescent="0.2">
      <c r="A7167" s="17" t="s">
        <v>7149</v>
      </c>
      <c r="B7167" s="6" t="s">
        <v>19690</v>
      </c>
    </row>
    <row r="7168" spans="1:2" ht="18" x14ac:dyDescent="0.2">
      <c r="A7168" s="17" t="s">
        <v>7150</v>
      </c>
      <c r="B7168" s="6" t="s">
        <v>19691</v>
      </c>
    </row>
    <row r="7169" spans="1:2" ht="18" x14ac:dyDescent="0.2">
      <c r="A7169" s="17" t="s">
        <v>7151</v>
      </c>
      <c r="B7169" s="6" t="s">
        <v>19692</v>
      </c>
    </row>
    <row r="7170" spans="1:2" ht="18" x14ac:dyDescent="0.2">
      <c r="A7170" s="17" t="s">
        <v>7152</v>
      </c>
      <c r="B7170" s="6" t="s">
        <v>19693</v>
      </c>
    </row>
    <row r="7171" spans="1:2" ht="18" x14ac:dyDescent="0.2">
      <c r="A7171" s="17" t="s">
        <v>7153</v>
      </c>
      <c r="B7171" s="6" t="s">
        <v>19694</v>
      </c>
    </row>
    <row r="7172" spans="1:2" ht="18" x14ac:dyDescent="0.2">
      <c r="A7172" s="17" t="s">
        <v>7154</v>
      </c>
      <c r="B7172" s="6" t="s">
        <v>19695</v>
      </c>
    </row>
    <row r="7173" spans="1:2" x14ac:dyDescent="0.2">
      <c r="A7173" s="17" t="s">
        <v>7155</v>
      </c>
      <c r="B7173" s="6" t="s">
        <v>19696</v>
      </c>
    </row>
    <row r="7174" spans="1:2" ht="18" x14ac:dyDescent="0.2">
      <c r="A7174" s="17" t="s">
        <v>7156</v>
      </c>
      <c r="B7174" s="6" t="s">
        <v>19697</v>
      </c>
    </row>
    <row r="7175" spans="1:2" ht="18" x14ac:dyDescent="0.2">
      <c r="A7175" s="17" t="s">
        <v>7157</v>
      </c>
      <c r="B7175" s="6" t="s">
        <v>19698</v>
      </c>
    </row>
    <row r="7176" spans="1:2" x14ac:dyDescent="0.2">
      <c r="A7176" s="17" t="s">
        <v>7158</v>
      </c>
      <c r="B7176" s="6" t="s">
        <v>19699</v>
      </c>
    </row>
    <row r="7177" spans="1:2" x14ac:dyDescent="0.2">
      <c r="A7177" s="17" t="s">
        <v>7159</v>
      </c>
      <c r="B7177" s="6" t="s">
        <v>19700</v>
      </c>
    </row>
    <row r="7178" spans="1:2" x14ac:dyDescent="0.2">
      <c r="A7178" s="17" t="s">
        <v>7160</v>
      </c>
      <c r="B7178" s="6" t="s">
        <v>19701</v>
      </c>
    </row>
    <row r="7179" spans="1:2" x14ac:dyDescent="0.2">
      <c r="A7179" s="17" t="s">
        <v>7161</v>
      </c>
      <c r="B7179" s="6" t="s">
        <v>19702</v>
      </c>
    </row>
    <row r="7180" spans="1:2" x14ac:dyDescent="0.2">
      <c r="A7180" s="17" t="s">
        <v>7162</v>
      </c>
      <c r="B7180" s="6" t="s">
        <v>19703</v>
      </c>
    </row>
    <row r="7181" spans="1:2" x14ac:dyDescent="0.2">
      <c r="A7181" s="17" t="s">
        <v>7163</v>
      </c>
      <c r="B7181" s="6" t="s">
        <v>19704</v>
      </c>
    </row>
    <row r="7182" spans="1:2" x14ac:dyDescent="0.2">
      <c r="A7182" s="17" t="s">
        <v>7164</v>
      </c>
      <c r="B7182" s="6" t="s">
        <v>19705</v>
      </c>
    </row>
    <row r="7183" spans="1:2" x14ac:dyDescent="0.2">
      <c r="A7183" s="17" t="s">
        <v>7165</v>
      </c>
      <c r="B7183" s="6" t="s">
        <v>19706</v>
      </c>
    </row>
    <row r="7184" spans="1:2" x14ac:dyDescent="0.2">
      <c r="A7184" s="17" t="s">
        <v>7166</v>
      </c>
      <c r="B7184" s="6" t="s">
        <v>19707</v>
      </c>
    </row>
    <row r="7185" spans="1:2" x14ac:dyDescent="0.2">
      <c r="A7185" s="17" t="s">
        <v>7167</v>
      </c>
      <c r="B7185" s="6" t="s">
        <v>19708</v>
      </c>
    </row>
    <row r="7186" spans="1:2" x14ac:dyDescent="0.2">
      <c r="A7186" s="17" t="s">
        <v>7168</v>
      </c>
      <c r="B7186" s="6" t="s">
        <v>19709</v>
      </c>
    </row>
    <row r="7187" spans="1:2" x14ac:dyDescent="0.2">
      <c r="A7187" s="17" t="s">
        <v>7169</v>
      </c>
      <c r="B7187" s="6" t="s">
        <v>19710</v>
      </c>
    </row>
    <row r="7188" spans="1:2" x14ac:dyDescent="0.2">
      <c r="A7188" s="17" t="s">
        <v>7170</v>
      </c>
      <c r="B7188" s="6" t="s">
        <v>19711</v>
      </c>
    </row>
    <row r="7189" spans="1:2" x14ac:dyDescent="0.2">
      <c r="A7189" s="17" t="s">
        <v>7171</v>
      </c>
      <c r="B7189" s="6" t="s">
        <v>19712</v>
      </c>
    </row>
    <row r="7190" spans="1:2" x14ac:dyDescent="0.2">
      <c r="A7190" s="17" t="s">
        <v>7172</v>
      </c>
      <c r="B7190" s="6" t="s">
        <v>19713</v>
      </c>
    </row>
    <row r="7191" spans="1:2" x14ac:dyDescent="0.2">
      <c r="A7191" s="17" t="s">
        <v>7173</v>
      </c>
      <c r="B7191" s="6" t="s">
        <v>19714</v>
      </c>
    </row>
    <row r="7192" spans="1:2" x14ac:dyDescent="0.2">
      <c r="A7192" s="17" t="s">
        <v>7174</v>
      </c>
      <c r="B7192" s="6" t="s">
        <v>19715</v>
      </c>
    </row>
    <row r="7193" spans="1:2" x14ac:dyDescent="0.2">
      <c r="A7193" s="17" t="s">
        <v>7175</v>
      </c>
      <c r="B7193" s="6" t="s">
        <v>19716</v>
      </c>
    </row>
    <row r="7194" spans="1:2" x14ac:dyDescent="0.2">
      <c r="A7194" s="17" t="s">
        <v>7176</v>
      </c>
      <c r="B7194" s="6" t="s">
        <v>19717</v>
      </c>
    </row>
    <row r="7195" spans="1:2" x14ac:dyDescent="0.2">
      <c r="A7195" s="17" t="s">
        <v>7177</v>
      </c>
      <c r="B7195" s="6" t="s">
        <v>19718</v>
      </c>
    </row>
    <row r="7196" spans="1:2" x14ac:dyDescent="0.2">
      <c r="A7196" s="17" t="s">
        <v>7178</v>
      </c>
      <c r="B7196" s="6" t="s">
        <v>19719</v>
      </c>
    </row>
    <row r="7197" spans="1:2" x14ac:dyDescent="0.2">
      <c r="A7197" s="17" t="s">
        <v>7179</v>
      </c>
      <c r="B7197" s="6" t="s">
        <v>19720</v>
      </c>
    </row>
    <row r="7198" spans="1:2" x14ac:dyDescent="0.2">
      <c r="A7198" s="17" t="s">
        <v>7180</v>
      </c>
      <c r="B7198" s="6" t="s">
        <v>19721</v>
      </c>
    </row>
    <row r="7199" spans="1:2" x14ac:dyDescent="0.2">
      <c r="A7199" s="17" t="s">
        <v>7181</v>
      </c>
      <c r="B7199" s="6" t="s">
        <v>19722</v>
      </c>
    </row>
    <row r="7200" spans="1:2" x14ac:dyDescent="0.2">
      <c r="A7200" s="17" t="s">
        <v>7182</v>
      </c>
      <c r="B7200" s="6" t="s">
        <v>19723</v>
      </c>
    </row>
    <row r="7201" spans="1:2" x14ac:dyDescent="0.2">
      <c r="A7201" s="17" t="s">
        <v>7183</v>
      </c>
      <c r="B7201" s="6" t="s">
        <v>19724</v>
      </c>
    </row>
    <row r="7202" spans="1:2" x14ac:dyDescent="0.2">
      <c r="A7202" s="17" t="s">
        <v>7184</v>
      </c>
      <c r="B7202" s="6" t="s">
        <v>19725</v>
      </c>
    </row>
    <row r="7203" spans="1:2" x14ac:dyDescent="0.2">
      <c r="A7203" s="17" t="s">
        <v>7185</v>
      </c>
      <c r="B7203" s="6" t="s">
        <v>19726</v>
      </c>
    </row>
    <row r="7204" spans="1:2" x14ac:dyDescent="0.2">
      <c r="A7204" s="17" t="s">
        <v>7186</v>
      </c>
      <c r="B7204" s="6" t="s">
        <v>19727</v>
      </c>
    </row>
    <row r="7205" spans="1:2" x14ac:dyDescent="0.2">
      <c r="A7205" s="17" t="s">
        <v>7187</v>
      </c>
      <c r="B7205" s="6" t="s">
        <v>19728</v>
      </c>
    </row>
    <row r="7206" spans="1:2" x14ac:dyDescent="0.2">
      <c r="A7206" s="17" t="s">
        <v>7188</v>
      </c>
      <c r="B7206" s="6" t="s">
        <v>19729</v>
      </c>
    </row>
    <row r="7207" spans="1:2" x14ac:dyDescent="0.2">
      <c r="A7207" s="17" t="s">
        <v>7189</v>
      </c>
      <c r="B7207" s="6" t="s">
        <v>19730</v>
      </c>
    </row>
    <row r="7208" spans="1:2" x14ac:dyDescent="0.2">
      <c r="A7208" s="17" t="s">
        <v>7190</v>
      </c>
      <c r="B7208" s="6" t="s">
        <v>19731</v>
      </c>
    </row>
    <row r="7209" spans="1:2" x14ac:dyDescent="0.2">
      <c r="A7209" s="17" t="s">
        <v>7191</v>
      </c>
      <c r="B7209" s="6" t="s">
        <v>19732</v>
      </c>
    </row>
    <row r="7210" spans="1:2" x14ac:dyDescent="0.2">
      <c r="A7210" s="17" t="s">
        <v>66</v>
      </c>
      <c r="B7210" s="6" t="s">
        <v>67</v>
      </c>
    </row>
    <row r="7211" spans="1:2" x14ac:dyDescent="0.2">
      <c r="A7211" s="17" t="s">
        <v>7192</v>
      </c>
      <c r="B7211" s="6" t="s">
        <v>19733</v>
      </c>
    </row>
    <row r="7212" spans="1:2" x14ac:dyDescent="0.2">
      <c r="A7212" s="17" t="s">
        <v>7193</v>
      </c>
      <c r="B7212" s="6" t="s">
        <v>19734</v>
      </c>
    </row>
    <row r="7213" spans="1:2" x14ac:dyDescent="0.2">
      <c r="A7213" s="17" t="s">
        <v>7194</v>
      </c>
      <c r="B7213" s="6" t="s">
        <v>19735</v>
      </c>
    </row>
    <row r="7214" spans="1:2" x14ac:dyDescent="0.2">
      <c r="A7214" s="17" t="s">
        <v>7195</v>
      </c>
      <c r="B7214" s="6" t="s">
        <v>19736</v>
      </c>
    </row>
    <row r="7215" spans="1:2" x14ac:dyDescent="0.2">
      <c r="A7215" s="17" t="s">
        <v>7196</v>
      </c>
      <c r="B7215" s="6" t="s">
        <v>19737</v>
      </c>
    </row>
    <row r="7216" spans="1:2" x14ac:dyDescent="0.2">
      <c r="A7216" s="17" t="s">
        <v>7197</v>
      </c>
      <c r="B7216" s="6" t="s">
        <v>19738</v>
      </c>
    </row>
    <row r="7217" spans="1:2" x14ac:dyDescent="0.2">
      <c r="A7217" s="17" t="s">
        <v>7198</v>
      </c>
      <c r="B7217" s="6" t="s">
        <v>19739</v>
      </c>
    </row>
    <row r="7218" spans="1:2" x14ac:dyDescent="0.2">
      <c r="A7218" s="17" t="s">
        <v>7199</v>
      </c>
      <c r="B7218" s="6" t="s">
        <v>19740</v>
      </c>
    </row>
    <row r="7219" spans="1:2" x14ac:dyDescent="0.2">
      <c r="A7219" s="17" t="s">
        <v>63</v>
      </c>
      <c r="B7219" s="6" t="s">
        <v>64</v>
      </c>
    </row>
    <row r="7220" spans="1:2" x14ac:dyDescent="0.2">
      <c r="A7220" s="17" t="s">
        <v>7200</v>
      </c>
      <c r="B7220" s="6" t="s">
        <v>19741</v>
      </c>
    </row>
    <row r="7221" spans="1:2" x14ac:dyDescent="0.2">
      <c r="A7221" s="17" t="s">
        <v>7201</v>
      </c>
      <c r="B7221" s="6" t="s">
        <v>19742</v>
      </c>
    </row>
    <row r="7222" spans="1:2" x14ac:dyDescent="0.2">
      <c r="A7222" s="17" t="s">
        <v>7202</v>
      </c>
      <c r="B7222" s="6" t="s">
        <v>19743</v>
      </c>
    </row>
    <row r="7223" spans="1:2" x14ac:dyDescent="0.2">
      <c r="A7223" s="17" t="s">
        <v>7203</v>
      </c>
      <c r="B7223" s="6" t="s">
        <v>19744</v>
      </c>
    </row>
    <row r="7224" spans="1:2" x14ac:dyDescent="0.2">
      <c r="A7224" s="17" t="s">
        <v>7204</v>
      </c>
      <c r="B7224" s="6" t="s">
        <v>19745</v>
      </c>
    </row>
    <row r="7225" spans="1:2" x14ac:dyDescent="0.2">
      <c r="A7225" s="17" t="s">
        <v>7205</v>
      </c>
      <c r="B7225" s="6" t="s">
        <v>19746</v>
      </c>
    </row>
    <row r="7226" spans="1:2" x14ac:dyDescent="0.2">
      <c r="A7226" s="17" t="s">
        <v>7206</v>
      </c>
      <c r="B7226" s="6" t="s">
        <v>19747</v>
      </c>
    </row>
    <row r="7227" spans="1:2" x14ac:dyDescent="0.2">
      <c r="A7227" s="17" t="s">
        <v>7207</v>
      </c>
      <c r="B7227" s="6" t="s">
        <v>19748</v>
      </c>
    </row>
    <row r="7228" spans="1:2" x14ac:dyDescent="0.2">
      <c r="A7228" s="17" t="s">
        <v>7208</v>
      </c>
      <c r="B7228" s="6" t="s">
        <v>19749</v>
      </c>
    </row>
    <row r="7229" spans="1:2" x14ac:dyDescent="0.2">
      <c r="A7229" s="17" t="s">
        <v>7209</v>
      </c>
      <c r="B7229" s="6" t="s">
        <v>19750</v>
      </c>
    </row>
    <row r="7230" spans="1:2" x14ac:dyDescent="0.2">
      <c r="A7230" s="17" t="s">
        <v>7210</v>
      </c>
      <c r="B7230" s="6" t="s">
        <v>19751</v>
      </c>
    </row>
    <row r="7231" spans="1:2" x14ac:dyDescent="0.2">
      <c r="A7231" s="17" t="s">
        <v>7211</v>
      </c>
      <c r="B7231" s="6" t="s">
        <v>19752</v>
      </c>
    </row>
    <row r="7232" spans="1:2" x14ac:dyDescent="0.2">
      <c r="A7232" s="17" t="s">
        <v>7212</v>
      </c>
      <c r="B7232" s="6" t="s">
        <v>19753</v>
      </c>
    </row>
    <row r="7233" spans="1:2" x14ac:dyDescent="0.2">
      <c r="A7233" s="17" t="s">
        <v>7213</v>
      </c>
      <c r="B7233" s="6" t="s">
        <v>19754</v>
      </c>
    </row>
    <row r="7234" spans="1:2" x14ac:dyDescent="0.2">
      <c r="A7234" s="17" t="s">
        <v>7214</v>
      </c>
      <c r="B7234" s="6" t="s">
        <v>19755</v>
      </c>
    </row>
    <row r="7235" spans="1:2" x14ac:dyDescent="0.2">
      <c r="A7235" s="17" t="s">
        <v>7215</v>
      </c>
      <c r="B7235" s="6" t="s">
        <v>19756</v>
      </c>
    </row>
    <row r="7236" spans="1:2" x14ac:dyDescent="0.2">
      <c r="A7236" s="17" t="s">
        <v>7216</v>
      </c>
      <c r="B7236" s="6" t="s">
        <v>19757</v>
      </c>
    </row>
    <row r="7237" spans="1:2" x14ac:dyDescent="0.2">
      <c r="A7237" s="17" t="s">
        <v>7217</v>
      </c>
      <c r="B7237" s="6" t="s">
        <v>19758</v>
      </c>
    </row>
    <row r="7238" spans="1:2" x14ac:dyDescent="0.2">
      <c r="A7238" s="17" t="s">
        <v>7218</v>
      </c>
      <c r="B7238" s="6" t="s">
        <v>19759</v>
      </c>
    </row>
    <row r="7239" spans="1:2" x14ac:dyDescent="0.2">
      <c r="A7239" s="17" t="s">
        <v>7219</v>
      </c>
      <c r="B7239" s="6" t="s">
        <v>19760</v>
      </c>
    </row>
    <row r="7240" spans="1:2" x14ac:dyDescent="0.2">
      <c r="A7240" s="17" t="s">
        <v>7220</v>
      </c>
      <c r="B7240" s="6" t="s">
        <v>19761</v>
      </c>
    </row>
    <row r="7241" spans="1:2" x14ac:dyDescent="0.2">
      <c r="A7241" s="17" t="s">
        <v>7221</v>
      </c>
      <c r="B7241" s="6" t="s">
        <v>19762</v>
      </c>
    </row>
    <row r="7242" spans="1:2" x14ac:dyDescent="0.2">
      <c r="A7242" s="17" t="s">
        <v>7222</v>
      </c>
      <c r="B7242" s="6" t="s">
        <v>19763</v>
      </c>
    </row>
    <row r="7243" spans="1:2" x14ac:dyDescent="0.2">
      <c r="A7243" s="17" t="s">
        <v>7223</v>
      </c>
      <c r="B7243" s="6" t="s">
        <v>19764</v>
      </c>
    </row>
    <row r="7244" spans="1:2" x14ac:dyDescent="0.2">
      <c r="A7244" s="17" t="s">
        <v>7224</v>
      </c>
      <c r="B7244" s="6" t="s">
        <v>19765</v>
      </c>
    </row>
    <row r="7245" spans="1:2" x14ac:dyDescent="0.2">
      <c r="A7245" s="17" t="s">
        <v>7225</v>
      </c>
      <c r="B7245" s="6" t="s">
        <v>19766</v>
      </c>
    </row>
    <row r="7246" spans="1:2" x14ac:dyDescent="0.2">
      <c r="A7246" s="17" t="s">
        <v>7226</v>
      </c>
      <c r="B7246" s="6" t="s">
        <v>19767</v>
      </c>
    </row>
    <row r="7247" spans="1:2" x14ac:dyDescent="0.2">
      <c r="A7247" s="17" t="s">
        <v>7227</v>
      </c>
      <c r="B7247" s="6" t="s">
        <v>19768</v>
      </c>
    </row>
    <row r="7248" spans="1:2" x14ac:dyDescent="0.2">
      <c r="A7248" s="17" t="s">
        <v>7228</v>
      </c>
      <c r="B7248" s="6" t="s">
        <v>19769</v>
      </c>
    </row>
    <row r="7249" spans="1:2" x14ac:dyDescent="0.2">
      <c r="A7249" s="17" t="s">
        <v>7229</v>
      </c>
      <c r="B7249" s="6" t="s">
        <v>19770</v>
      </c>
    </row>
    <row r="7250" spans="1:2" x14ac:dyDescent="0.2">
      <c r="A7250" s="17" t="s">
        <v>7230</v>
      </c>
      <c r="B7250" s="6" t="s">
        <v>19771</v>
      </c>
    </row>
    <row r="7251" spans="1:2" x14ac:dyDescent="0.2">
      <c r="A7251" s="17" t="s">
        <v>7231</v>
      </c>
      <c r="B7251" s="6" t="s">
        <v>19772</v>
      </c>
    </row>
    <row r="7252" spans="1:2" x14ac:dyDescent="0.2">
      <c r="A7252" s="17" t="s">
        <v>7232</v>
      </c>
      <c r="B7252" s="6" t="s">
        <v>19773</v>
      </c>
    </row>
    <row r="7253" spans="1:2" x14ac:dyDescent="0.2">
      <c r="A7253" s="17" t="s">
        <v>7233</v>
      </c>
      <c r="B7253" s="6" t="s">
        <v>19774</v>
      </c>
    </row>
    <row r="7254" spans="1:2" x14ac:dyDescent="0.2">
      <c r="A7254" s="17" t="s">
        <v>7234</v>
      </c>
      <c r="B7254" s="6" t="s">
        <v>19775</v>
      </c>
    </row>
    <row r="7255" spans="1:2" x14ac:dyDescent="0.2">
      <c r="A7255" s="17" t="s">
        <v>7235</v>
      </c>
      <c r="B7255" s="6" t="s">
        <v>19776</v>
      </c>
    </row>
    <row r="7256" spans="1:2" x14ac:dyDescent="0.2">
      <c r="A7256" s="17" t="s">
        <v>7236</v>
      </c>
      <c r="B7256" s="6" t="s">
        <v>19777</v>
      </c>
    </row>
    <row r="7257" spans="1:2" x14ac:dyDescent="0.2">
      <c r="A7257" s="17" t="s">
        <v>7237</v>
      </c>
      <c r="B7257" s="6" t="s">
        <v>19778</v>
      </c>
    </row>
    <row r="7258" spans="1:2" x14ac:dyDescent="0.2">
      <c r="A7258" s="17" t="s">
        <v>7238</v>
      </c>
      <c r="B7258" s="6" t="s">
        <v>19779</v>
      </c>
    </row>
    <row r="7259" spans="1:2" x14ac:dyDescent="0.2">
      <c r="A7259" s="17" t="s">
        <v>7239</v>
      </c>
      <c r="B7259" s="6" t="s">
        <v>19780</v>
      </c>
    </row>
    <row r="7260" spans="1:2" x14ac:dyDescent="0.2">
      <c r="A7260" s="17" t="s">
        <v>7240</v>
      </c>
      <c r="B7260" s="6" t="s">
        <v>19781</v>
      </c>
    </row>
    <row r="7261" spans="1:2" x14ac:dyDescent="0.2">
      <c r="A7261" s="17" t="s">
        <v>7241</v>
      </c>
      <c r="B7261" s="6" t="s">
        <v>19782</v>
      </c>
    </row>
    <row r="7262" spans="1:2" x14ac:dyDescent="0.2">
      <c r="A7262" s="17" t="s">
        <v>7242</v>
      </c>
      <c r="B7262" s="6" t="s">
        <v>19783</v>
      </c>
    </row>
    <row r="7263" spans="1:2" x14ac:dyDescent="0.2">
      <c r="A7263" s="17" t="s">
        <v>7243</v>
      </c>
      <c r="B7263" s="6" t="s">
        <v>19784</v>
      </c>
    </row>
    <row r="7264" spans="1:2" x14ac:dyDescent="0.2">
      <c r="A7264" s="17" t="s">
        <v>7244</v>
      </c>
      <c r="B7264" s="6" t="s">
        <v>19785</v>
      </c>
    </row>
    <row r="7265" spans="1:2" x14ac:dyDescent="0.2">
      <c r="A7265" s="17" t="s">
        <v>7245</v>
      </c>
      <c r="B7265" s="6" t="s">
        <v>19786</v>
      </c>
    </row>
    <row r="7266" spans="1:2" x14ac:dyDescent="0.2">
      <c r="A7266" s="17" t="s">
        <v>7246</v>
      </c>
      <c r="B7266" s="6" t="s">
        <v>19787</v>
      </c>
    </row>
    <row r="7267" spans="1:2" x14ac:dyDescent="0.2">
      <c r="A7267" s="17" t="s">
        <v>7247</v>
      </c>
      <c r="B7267" s="6" t="s">
        <v>19788</v>
      </c>
    </row>
    <row r="7268" spans="1:2" x14ac:dyDescent="0.2">
      <c r="A7268" s="17" t="s">
        <v>7248</v>
      </c>
      <c r="B7268" s="6" t="s">
        <v>19789</v>
      </c>
    </row>
    <row r="7269" spans="1:2" x14ac:dyDescent="0.2">
      <c r="A7269" s="17" t="s">
        <v>7249</v>
      </c>
      <c r="B7269" s="6" t="s">
        <v>19790</v>
      </c>
    </row>
    <row r="7270" spans="1:2" x14ac:dyDescent="0.2">
      <c r="A7270" s="17" t="s">
        <v>7250</v>
      </c>
      <c r="B7270" s="6" t="s">
        <v>19791</v>
      </c>
    </row>
    <row r="7271" spans="1:2" x14ac:dyDescent="0.2">
      <c r="A7271" s="17" t="s">
        <v>7251</v>
      </c>
      <c r="B7271" s="6" t="s">
        <v>19792</v>
      </c>
    </row>
    <row r="7272" spans="1:2" x14ac:dyDescent="0.2">
      <c r="A7272" s="17" t="s">
        <v>7252</v>
      </c>
      <c r="B7272" s="6" t="s">
        <v>19793</v>
      </c>
    </row>
    <row r="7273" spans="1:2" x14ac:dyDescent="0.2">
      <c r="A7273" s="17" t="s">
        <v>7253</v>
      </c>
      <c r="B7273" s="6" t="s">
        <v>19794</v>
      </c>
    </row>
    <row r="7274" spans="1:2" x14ac:dyDescent="0.2">
      <c r="A7274" s="17" t="s">
        <v>7254</v>
      </c>
      <c r="B7274" s="6" t="s">
        <v>19795</v>
      </c>
    </row>
    <row r="7275" spans="1:2" x14ac:dyDescent="0.2">
      <c r="A7275" s="17" t="s">
        <v>7255</v>
      </c>
      <c r="B7275" s="6" t="s">
        <v>19796</v>
      </c>
    </row>
    <row r="7276" spans="1:2" x14ac:dyDescent="0.2">
      <c r="A7276" s="17" t="s">
        <v>7256</v>
      </c>
      <c r="B7276" s="6" t="s">
        <v>19797</v>
      </c>
    </row>
    <row r="7277" spans="1:2" x14ac:dyDescent="0.2">
      <c r="A7277" s="17" t="s">
        <v>7257</v>
      </c>
      <c r="B7277" s="6" t="s">
        <v>19798</v>
      </c>
    </row>
    <row r="7278" spans="1:2" x14ac:dyDescent="0.2">
      <c r="A7278" s="17" t="s">
        <v>7258</v>
      </c>
      <c r="B7278" s="6" t="s">
        <v>19799</v>
      </c>
    </row>
    <row r="7279" spans="1:2" x14ac:dyDescent="0.2">
      <c r="A7279" s="17" t="s">
        <v>7259</v>
      </c>
      <c r="B7279" s="6" t="s">
        <v>19800</v>
      </c>
    </row>
    <row r="7280" spans="1:2" x14ac:dyDescent="0.2">
      <c r="A7280" s="17" t="s">
        <v>7260</v>
      </c>
      <c r="B7280" s="6" t="s">
        <v>19801</v>
      </c>
    </row>
    <row r="7281" spans="1:2" x14ac:dyDescent="0.2">
      <c r="A7281" s="17" t="s">
        <v>7261</v>
      </c>
      <c r="B7281" s="6" t="s">
        <v>19802</v>
      </c>
    </row>
    <row r="7282" spans="1:2" x14ac:dyDescent="0.2">
      <c r="A7282" s="17" t="s">
        <v>7262</v>
      </c>
      <c r="B7282" s="6" t="s">
        <v>19803</v>
      </c>
    </row>
    <row r="7283" spans="1:2" x14ac:dyDescent="0.2">
      <c r="A7283" s="17" t="s">
        <v>7263</v>
      </c>
      <c r="B7283" s="6" t="s">
        <v>19804</v>
      </c>
    </row>
    <row r="7284" spans="1:2" x14ac:dyDescent="0.2">
      <c r="A7284" s="17" t="s">
        <v>7264</v>
      </c>
      <c r="B7284" s="6" t="s">
        <v>19805</v>
      </c>
    </row>
    <row r="7285" spans="1:2" x14ac:dyDescent="0.2">
      <c r="A7285" s="17" t="s">
        <v>7265</v>
      </c>
      <c r="B7285" s="6" t="s">
        <v>19806</v>
      </c>
    </row>
    <row r="7286" spans="1:2" x14ac:dyDescent="0.2">
      <c r="A7286" s="17" t="s">
        <v>7266</v>
      </c>
      <c r="B7286" s="6" t="s">
        <v>19807</v>
      </c>
    </row>
    <row r="7287" spans="1:2" x14ac:dyDescent="0.2">
      <c r="A7287" s="17" t="s">
        <v>7267</v>
      </c>
      <c r="B7287" s="6" t="s">
        <v>19808</v>
      </c>
    </row>
    <row r="7288" spans="1:2" x14ac:dyDescent="0.2">
      <c r="A7288" s="17" t="s">
        <v>7268</v>
      </c>
      <c r="B7288" s="6" t="s">
        <v>19809</v>
      </c>
    </row>
    <row r="7289" spans="1:2" x14ac:dyDescent="0.2">
      <c r="A7289" s="17" t="s">
        <v>7269</v>
      </c>
      <c r="B7289" s="6" t="s">
        <v>19810</v>
      </c>
    </row>
    <row r="7290" spans="1:2" x14ac:dyDescent="0.2">
      <c r="A7290" s="17" t="s">
        <v>7270</v>
      </c>
      <c r="B7290" s="6" t="s">
        <v>19811</v>
      </c>
    </row>
    <row r="7291" spans="1:2" x14ac:dyDescent="0.2">
      <c r="A7291" s="17" t="s">
        <v>7271</v>
      </c>
      <c r="B7291" s="6" t="s">
        <v>19812</v>
      </c>
    </row>
    <row r="7292" spans="1:2" x14ac:dyDescent="0.2">
      <c r="A7292" s="17" t="s">
        <v>7272</v>
      </c>
      <c r="B7292" s="6" t="s">
        <v>19813</v>
      </c>
    </row>
    <row r="7293" spans="1:2" x14ac:dyDescent="0.2">
      <c r="A7293" s="17" t="s">
        <v>7273</v>
      </c>
      <c r="B7293" s="6" t="s">
        <v>19814</v>
      </c>
    </row>
    <row r="7294" spans="1:2" x14ac:dyDescent="0.2">
      <c r="A7294" s="17" t="s">
        <v>7274</v>
      </c>
      <c r="B7294" s="6" t="s">
        <v>19815</v>
      </c>
    </row>
    <row r="7295" spans="1:2" x14ac:dyDescent="0.2">
      <c r="A7295" s="17" t="s">
        <v>7275</v>
      </c>
      <c r="B7295" s="6" t="s">
        <v>19816</v>
      </c>
    </row>
    <row r="7296" spans="1:2" x14ac:dyDescent="0.2">
      <c r="A7296" s="17" t="s">
        <v>7276</v>
      </c>
      <c r="B7296" s="6" t="s">
        <v>19817</v>
      </c>
    </row>
    <row r="7297" spans="1:2" x14ac:dyDescent="0.2">
      <c r="A7297" s="17" t="s">
        <v>7277</v>
      </c>
      <c r="B7297" s="6" t="s">
        <v>19818</v>
      </c>
    </row>
    <row r="7298" spans="1:2" x14ac:dyDescent="0.2">
      <c r="A7298" s="17" t="s">
        <v>7278</v>
      </c>
      <c r="B7298" s="6" t="s">
        <v>19819</v>
      </c>
    </row>
    <row r="7299" spans="1:2" x14ac:dyDescent="0.2">
      <c r="A7299" s="17" t="s">
        <v>7279</v>
      </c>
      <c r="B7299" s="6" t="s">
        <v>19820</v>
      </c>
    </row>
    <row r="7300" spans="1:2" x14ac:dyDescent="0.2">
      <c r="A7300" s="17" t="s">
        <v>7280</v>
      </c>
      <c r="B7300" s="6" t="s">
        <v>19821</v>
      </c>
    </row>
    <row r="7301" spans="1:2" x14ac:dyDescent="0.2">
      <c r="A7301" s="17" t="s">
        <v>7281</v>
      </c>
      <c r="B7301" s="6" t="s">
        <v>19822</v>
      </c>
    </row>
    <row r="7302" spans="1:2" x14ac:dyDescent="0.2">
      <c r="A7302" s="17" t="s">
        <v>7282</v>
      </c>
      <c r="B7302" s="6" t="s">
        <v>19823</v>
      </c>
    </row>
    <row r="7303" spans="1:2" x14ac:dyDescent="0.2">
      <c r="A7303" s="17" t="s">
        <v>7283</v>
      </c>
      <c r="B7303" s="6" t="s">
        <v>19824</v>
      </c>
    </row>
    <row r="7304" spans="1:2" ht="18" x14ac:dyDescent="0.2">
      <c r="A7304" s="17" t="s">
        <v>7284</v>
      </c>
      <c r="B7304" s="6" t="s">
        <v>19825</v>
      </c>
    </row>
    <row r="7305" spans="1:2" x14ac:dyDescent="0.2">
      <c r="A7305" s="17" t="s">
        <v>7285</v>
      </c>
      <c r="B7305" s="6" t="s">
        <v>19826</v>
      </c>
    </row>
    <row r="7306" spans="1:2" x14ac:dyDescent="0.2">
      <c r="A7306" s="17" t="s">
        <v>7286</v>
      </c>
      <c r="B7306" s="6" t="s">
        <v>19827</v>
      </c>
    </row>
    <row r="7307" spans="1:2" x14ac:dyDescent="0.2">
      <c r="A7307" s="17" t="s">
        <v>7287</v>
      </c>
      <c r="B7307" s="6" t="s">
        <v>19828</v>
      </c>
    </row>
    <row r="7308" spans="1:2" x14ac:dyDescent="0.2">
      <c r="A7308" s="17" t="s">
        <v>7288</v>
      </c>
      <c r="B7308" s="6" t="s">
        <v>19829</v>
      </c>
    </row>
    <row r="7309" spans="1:2" x14ac:dyDescent="0.2">
      <c r="A7309" s="17" t="s">
        <v>7289</v>
      </c>
      <c r="B7309" s="6" t="s">
        <v>19830</v>
      </c>
    </row>
    <row r="7310" spans="1:2" x14ac:dyDescent="0.2">
      <c r="A7310" s="17" t="s">
        <v>7290</v>
      </c>
      <c r="B7310" s="6" t="s">
        <v>19831</v>
      </c>
    </row>
    <row r="7311" spans="1:2" x14ac:dyDescent="0.2">
      <c r="A7311" s="17" t="s">
        <v>7291</v>
      </c>
      <c r="B7311" s="6" t="s">
        <v>19832</v>
      </c>
    </row>
    <row r="7312" spans="1:2" x14ac:dyDescent="0.2">
      <c r="A7312" s="17" t="s">
        <v>7292</v>
      </c>
      <c r="B7312" s="6" t="s">
        <v>19833</v>
      </c>
    </row>
    <row r="7313" spans="1:2" x14ac:dyDescent="0.2">
      <c r="A7313" s="17" t="s">
        <v>7293</v>
      </c>
      <c r="B7313" s="6" t="s">
        <v>19834</v>
      </c>
    </row>
    <row r="7314" spans="1:2" x14ac:dyDescent="0.2">
      <c r="A7314" s="17" t="s">
        <v>7294</v>
      </c>
      <c r="B7314" s="6" t="s">
        <v>19835</v>
      </c>
    </row>
    <row r="7315" spans="1:2" x14ac:dyDescent="0.2">
      <c r="A7315" s="17" t="s">
        <v>7295</v>
      </c>
      <c r="B7315" s="6" t="s">
        <v>19836</v>
      </c>
    </row>
    <row r="7316" spans="1:2" x14ac:dyDescent="0.2">
      <c r="A7316" s="17" t="s">
        <v>7296</v>
      </c>
      <c r="B7316" s="6" t="s">
        <v>19837</v>
      </c>
    </row>
    <row r="7317" spans="1:2" x14ac:dyDescent="0.2">
      <c r="A7317" s="17" t="s">
        <v>7297</v>
      </c>
      <c r="B7317" s="6" t="s">
        <v>19838</v>
      </c>
    </row>
    <row r="7318" spans="1:2" x14ac:dyDescent="0.2">
      <c r="A7318" s="17" t="s">
        <v>7298</v>
      </c>
      <c r="B7318" s="6" t="s">
        <v>19839</v>
      </c>
    </row>
    <row r="7319" spans="1:2" x14ac:dyDescent="0.2">
      <c r="A7319" s="17" t="s">
        <v>7299</v>
      </c>
      <c r="B7319" s="6" t="s">
        <v>19840</v>
      </c>
    </row>
    <row r="7320" spans="1:2" x14ac:dyDescent="0.2">
      <c r="A7320" s="17" t="s">
        <v>7300</v>
      </c>
      <c r="B7320" s="6" t="s">
        <v>19841</v>
      </c>
    </row>
    <row r="7321" spans="1:2" x14ac:dyDescent="0.2">
      <c r="A7321" s="17" t="s">
        <v>7301</v>
      </c>
      <c r="B7321" s="6" t="s">
        <v>19842</v>
      </c>
    </row>
    <row r="7322" spans="1:2" x14ac:dyDescent="0.2">
      <c r="A7322" s="17" t="s">
        <v>7302</v>
      </c>
      <c r="B7322" s="6" t="s">
        <v>19843</v>
      </c>
    </row>
    <row r="7323" spans="1:2" x14ac:dyDescent="0.2">
      <c r="A7323" s="17" t="s">
        <v>7303</v>
      </c>
      <c r="B7323" s="6" t="s">
        <v>19844</v>
      </c>
    </row>
    <row r="7324" spans="1:2" x14ac:dyDescent="0.2">
      <c r="A7324" s="17" t="s">
        <v>7304</v>
      </c>
      <c r="B7324" s="6" t="s">
        <v>19845</v>
      </c>
    </row>
    <row r="7325" spans="1:2" x14ac:dyDescent="0.2">
      <c r="A7325" s="17" t="s">
        <v>7305</v>
      </c>
      <c r="B7325" s="6" t="s">
        <v>19846</v>
      </c>
    </row>
    <row r="7326" spans="1:2" x14ac:dyDescent="0.2">
      <c r="A7326" s="17" t="s">
        <v>7306</v>
      </c>
      <c r="B7326" s="6" t="s">
        <v>19847</v>
      </c>
    </row>
    <row r="7327" spans="1:2" x14ac:dyDescent="0.2">
      <c r="A7327" s="17" t="s">
        <v>7307</v>
      </c>
      <c r="B7327" s="6" t="s">
        <v>19848</v>
      </c>
    </row>
    <row r="7328" spans="1:2" x14ac:dyDescent="0.2">
      <c r="A7328" s="17" t="s">
        <v>7308</v>
      </c>
      <c r="B7328" s="6" t="s">
        <v>19849</v>
      </c>
    </row>
    <row r="7329" spans="1:2" x14ac:dyDescent="0.2">
      <c r="A7329" s="17" t="s">
        <v>7309</v>
      </c>
      <c r="B7329" s="6" t="s">
        <v>19850</v>
      </c>
    </row>
    <row r="7330" spans="1:2" x14ac:dyDescent="0.2">
      <c r="A7330" s="17" t="s">
        <v>7310</v>
      </c>
      <c r="B7330" s="6" t="s">
        <v>19851</v>
      </c>
    </row>
    <row r="7331" spans="1:2" x14ac:dyDescent="0.2">
      <c r="A7331" s="17" t="s">
        <v>7311</v>
      </c>
      <c r="B7331" s="6" t="s">
        <v>19852</v>
      </c>
    </row>
    <row r="7332" spans="1:2" x14ac:dyDescent="0.2">
      <c r="A7332" s="17" t="s">
        <v>7312</v>
      </c>
      <c r="B7332" s="6" t="s">
        <v>19853</v>
      </c>
    </row>
    <row r="7333" spans="1:2" x14ac:dyDescent="0.2">
      <c r="A7333" s="17" t="s">
        <v>7313</v>
      </c>
      <c r="B7333" s="6" t="s">
        <v>19854</v>
      </c>
    </row>
    <row r="7334" spans="1:2" x14ac:dyDescent="0.2">
      <c r="A7334" s="17" t="s">
        <v>7314</v>
      </c>
      <c r="B7334" s="6" t="s">
        <v>19855</v>
      </c>
    </row>
    <row r="7335" spans="1:2" x14ac:dyDescent="0.2">
      <c r="A7335" s="17" t="s">
        <v>7315</v>
      </c>
      <c r="B7335" s="6" t="s">
        <v>19856</v>
      </c>
    </row>
    <row r="7336" spans="1:2" x14ac:dyDescent="0.2">
      <c r="A7336" s="17" t="s">
        <v>7316</v>
      </c>
      <c r="B7336" s="6" t="s">
        <v>19857</v>
      </c>
    </row>
    <row r="7337" spans="1:2" x14ac:dyDescent="0.2">
      <c r="A7337" s="17" t="s">
        <v>7317</v>
      </c>
      <c r="B7337" s="6" t="s">
        <v>19858</v>
      </c>
    </row>
    <row r="7338" spans="1:2" x14ac:dyDescent="0.2">
      <c r="A7338" s="17" t="s">
        <v>7318</v>
      </c>
      <c r="B7338" s="6" t="s">
        <v>19859</v>
      </c>
    </row>
    <row r="7339" spans="1:2" x14ac:dyDescent="0.2">
      <c r="A7339" s="17" t="s">
        <v>7319</v>
      </c>
      <c r="B7339" s="6" t="s">
        <v>19860</v>
      </c>
    </row>
    <row r="7340" spans="1:2" x14ac:dyDescent="0.2">
      <c r="A7340" s="17" t="s">
        <v>7320</v>
      </c>
      <c r="B7340" s="6" t="s">
        <v>19861</v>
      </c>
    </row>
    <row r="7341" spans="1:2" x14ac:dyDescent="0.2">
      <c r="A7341" s="17" t="s">
        <v>7321</v>
      </c>
      <c r="B7341" s="6" t="s">
        <v>19862</v>
      </c>
    </row>
    <row r="7342" spans="1:2" x14ac:dyDescent="0.2">
      <c r="A7342" s="17" t="s">
        <v>7322</v>
      </c>
      <c r="B7342" s="6" t="s">
        <v>19863</v>
      </c>
    </row>
    <row r="7343" spans="1:2" x14ac:dyDescent="0.2">
      <c r="A7343" s="17" t="s">
        <v>7323</v>
      </c>
      <c r="B7343" s="6" t="s">
        <v>19864</v>
      </c>
    </row>
    <row r="7344" spans="1:2" x14ac:dyDescent="0.2">
      <c r="A7344" s="17" t="s">
        <v>7324</v>
      </c>
      <c r="B7344" s="6" t="s">
        <v>19865</v>
      </c>
    </row>
    <row r="7345" spans="1:2" x14ac:dyDescent="0.2">
      <c r="A7345" s="17" t="s">
        <v>7325</v>
      </c>
      <c r="B7345" s="6" t="s">
        <v>19866</v>
      </c>
    </row>
    <row r="7346" spans="1:2" x14ac:dyDescent="0.2">
      <c r="A7346" s="17" t="s">
        <v>7326</v>
      </c>
      <c r="B7346" s="6" t="s">
        <v>19867</v>
      </c>
    </row>
    <row r="7347" spans="1:2" x14ac:dyDescent="0.2">
      <c r="A7347" s="17" t="s">
        <v>7327</v>
      </c>
      <c r="B7347" s="6" t="s">
        <v>19868</v>
      </c>
    </row>
    <row r="7348" spans="1:2" x14ac:dyDescent="0.2">
      <c r="A7348" s="17" t="s">
        <v>7328</v>
      </c>
      <c r="B7348" s="6" t="s">
        <v>19869</v>
      </c>
    </row>
    <row r="7349" spans="1:2" x14ac:dyDescent="0.2">
      <c r="A7349" s="17" t="s">
        <v>7329</v>
      </c>
      <c r="B7349" s="6" t="s">
        <v>19870</v>
      </c>
    </row>
    <row r="7350" spans="1:2" x14ac:dyDescent="0.2">
      <c r="A7350" s="17" t="s">
        <v>7330</v>
      </c>
      <c r="B7350" s="6" t="s">
        <v>19871</v>
      </c>
    </row>
    <row r="7351" spans="1:2" x14ac:dyDescent="0.2">
      <c r="A7351" s="17" t="s">
        <v>7331</v>
      </c>
      <c r="B7351" s="6" t="s">
        <v>19872</v>
      </c>
    </row>
    <row r="7352" spans="1:2" x14ac:dyDescent="0.2">
      <c r="A7352" s="17" t="s">
        <v>7332</v>
      </c>
      <c r="B7352" s="6" t="s">
        <v>19873</v>
      </c>
    </row>
    <row r="7353" spans="1:2" x14ac:dyDescent="0.2">
      <c r="A7353" s="17" t="s">
        <v>7333</v>
      </c>
      <c r="B7353" s="6" t="s">
        <v>19874</v>
      </c>
    </row>
    <row r="7354" spans="1:2" x14ac:dyDescent="0.2">
      <c r="A7354" s="17" t="s">
        <v>7334</v>
      </c>
      <c r="B7354" s="6" t="s">
        <v>19875</v>
      </c>
    </row>
    <row r="7355" spans="1:2" x14ac:dyDescent="0.2">
      <c r="A7355" s="17" t="s">
        <v>7335</v>
      </c>
      <c r="B7355" s="6" t="s">
        <v>19876</v>
      </c>
    </row>
    <row r="7356" spans="1:2" x14ac:dyDescent="0.2">
      <c r="A7356" s="17" t="s">
        <v>7336</v>
      </c>
      <c r="B7356" s="6" t="s">
        <v>19877</v>
      </c>
    </row>
    <row r="7357" spans="1:2" x14ac:dyDescent="0.2">
      <c r="A7357" s="17" t="s">
        <v>7337</v>
      </c>
      <c r="B7357" s="6" t="s">
        <v>19878</v>
      </c>
    </row>
    <row r="7358" spans="1:2" x14ac:dyDescent="0.2">
      <c r="A7358" s="17" t="s">
        <v>7338</v>
      </c>
      <c r="B7358" s="6" t="s">
        <v>19879</v>
      </c>
    </row>
    <row r="7359" spans="1:2" x14ac:dyDescent="0.2">
      <c r="A7359" s="17" t="s">
        <v>7339</v>
      </c>
      <c r="B7359" s="6" t="s">
        <v>19880</v>
      </c>
    </row>
    <row r="7360" spans="1:2" x14ac:dyDescent="0.2">
      <c r="A7360" s="17" t="s">
        <v>7340</v>
      </c>
      <c r="B7360" s="6" t="s">
        <v>19881</v>
      </c>
    </row>
    <row r="7361" spans="1:2" x14ac:dyDescent="0.2">
      <c r="A7361" s="17" t="s">
        <v>7341</v>
      </c>
      <c r="B7361" s="6" t="s">
        <v>19882</v>
      </c>
    </row>
    <row r="7362" spans="1:2" x14ac:dyDescent="0.2">
      <c r="A7362" s="17" t="s">
        <v>7342</v>
      </c>
      <c r="B7362" s="6" t="s">
        <v>19883</v>
      </c>
    </row>
    <row r="7363" spans="1:2" x14ac:dyDescent="0.2">
      <c r="A7363" s="17" t="s">
        <v>7343</v>
      </c>
      <c r="B7363" s="6" t="s">
        <v>19884</v>
      </c>
    </row>
    <row r="7364" spans="1:2" x14ac:dyDescent="0.2">
      <c r="A7364" s="17" t="s">
        <v>7344</v>
      </c>
      <c r="B7364" s="6" t="s">
        <v>19885</v>
      </c>
    </row>
    <row r="7365" spans="1:2" x14ac:dyDescent="0.2">
      <c r="A7365" s="17" t="s">
        <v>7345</v>
      </c>
      <c r="B7365" s="6" t="s">
        <v>19886</v>
      </c>
    </row>
    <row r="7366" spans="1:2" x14ac:dyDescent="0.2">
      <c r="A7366" s="17" t="s">
        <v>7346</v>
      </c>
      <c r="B7366" s="6" t="s">
        <v>19887</v>
      </c>
    </row>
    <row r="7367" spans="1:2" x14ac:dyDescent="0.2">
      <c r="A7367" s="17" t="s">
        <v>7347</v>
      </c>
      <c r="B7367" s="6" t="s">
        <v>19888</v>
      </c>
    </row>
    <row r="7368" spans="1:2" x14ac:dyDescent="0.2">
      <c r="A7368" s="17" t="s">
        <v>7348</v>
      </c>
      <c r="B7368" s="6" t="s">
        <v>19889</v>
      </c>
    </row>
    <row r="7369" spans="1:2" x14ac:dyDescent="0.2">
      <c r="A7369" s="17" t="s">
        <v>7349</v>
      </c>
      <c r="B7369" s="6" t="s">
        <v>19890</v>
      </c>
    </row>
    <row r="7370" spans="1:2" x14ac:dyDescent="0.2">
      <c r="A7370" s="17" t="s">
        <v>7350</v>
      </c>
      <c r="B7370" s="6" t="s">
        <v>19891</v>
      </c>
    </row>
    <row r="7371" spans="1:2" x14ac:dyDescent="0.2">
      <c r="A7371" s="17" t="s">
        <v>7351</v>
      </c>
      <c r="B7371" s="6" t="s">
        <v>19892</v>
      </c>
    </row>
    <row r="7372" spans="1:2" x14ac:dyDescent="0.2">
      <c r="A7372" s="17" t="s">
        <v>7352</v>
      </c>
      <c r="B7372" s="6" t="s">
        <v>19893</v>
      </c>
    </row>
    <row r="7373" spans="1:2" x14ac:dyDescent="0.2">
      <c r="A7373" s="17" t="s">
        <v>7353</v>
      </c>
      <c r="B7373" s="6" t="s">
        <v>19894</v>
      </c>
    </row>
    <row r="7374" spans="1:2" x14ac:dyDescent="0.2">
      <c r="A7374" s="17" t="s">
        <v>7354</v>
      </c>
      <c r="B7374" s="6" t="s">
        <v>19895</v>
      </c>
    </row>
    <row r="7375" spans="1:2" x14ac:dyDescent="0.2">
      <c r="A7375" s="17" t="s">
        <v>7355</v>
      </c>
      <c r="B7375" s="6" t="s">
        <v>19896</v>
      </c>
    </row>
    <row r="7376" spans="1:2" x14ac:dyDescent="0.2">
      <c r="A7376" s="17" t="s">
        <v>7356</v>
      </c>
      <c r="B7376" s="6" t="s">
        <v>19897</v>
      </c>
    </row>
    <row r="7377" spans="1:2" x14ac:dyDescent="0.2">
      <c r="A7377" s="17" t="s">
        <v>7357</v>
      </c>
      <c r="B7377" s="6" t="s">
        <v>19898</v>
      </c>
    </row>
    <row r="7378" spans="1:2" x14ac:dyDescent="0.2">
      <c r="A7378" s="17" t="s">
        <v>7358</v>
      </c>
      <c r="B7378" s="6" t="s">
        <v>19899</v>
      </c>
    </row>
    <row r="7379" spans="1:2" x14ac:dyDescent="0.2">
      <c r="A7379" s="17" t="s">
        <v>7359</v>
      </c>
      <c r="B7379" s="6" t="s">
        <v>19900</v>
      </c>
    </row>
    <row r="7380" spans="1:2" x14ac:dyDescent="0.2">
      <c r="A7380" s="17" t="s">
        <v>7360</v>
      </c>
      <c r="B7380" s="6" t="s">
        <v>19901</v>
      </c>
    </row>
    <row r="7381" spans="1:2" x14ac:dyDescent="0.2">
      <c r="A7381" s="17" t="s">
        <v>7361</v>
      </c>
      <c r="B7381" s="6" t="s">
        <v>19902</v>
      </c>
    </row>
    <row r="7382" spans="1:2" x14ac:dyDescent="0.2">
      <c r="A7382" s="17" t="s">
        <v>7362</v>
      </c>
      <c r="B7382" s="6" t="s">
        <v>19903</v>
      </c>
    </row>
    <row r="7383" spans="1:2" x14ac:dyDescent="0.2">
      <c r="A7383" s="17" t="s">
        <v>7363</v>
      </c>
      <c r="B7383" s="6" t="s">
        <v>19904</v>
      </c>
    </row>
    <row r="7384" spans="1:2" x14ac:dyDescent="0.2">
      <c r="A7384" s="17" t="s">
        <v>7364</v>
      </c>
      <c r="B7384" s="6" t="s">
        <v>19905</v>
      </c>
    </row>
    <row r="7385" spans="1:2" x14ac:dyDescent="0.2">
      <c r="A7385" s="17" t="s">
        <v>7365</v>
      </c>
      <c r="B7385" s="6" t="s">
        <v>19906</v>
      </c>
    </row>
    <row r="7386" spans="1:2" x14ac:dyDescent="0.2">
      <c r="A7386" s="17" t="s">
        <v>7366</v>
      </c>
      <c r="B7386" s="6" t="s">
        <v>19907</v>
      </c>
    </row>
    <row r="7387" spans="1:2" x14ac:dyDescent="0.2">
      <c r="A7387" s="17" t="s">
        <v>7367</v>
      </c>
      <c r="B7387" s="6" t="s">
        <v>19908</v>
      </c>
    </row>
    <row r="7388" spans="1:2" x14ac:dyDescent="0.2">
      <c r="A7388" s="17" t="s">
        <v>7368</v>
      </c>
      <c r="B7388" s="6" t="s">
        <v>19909</v>
      </c>
    </row>
    <row r="7389" spans="1:2" x14ac:dyDescent="0.2">
      <c r="A7389" s="17" t="s">
        <v>71</v>
      </c>
      <c r="B7389" s="6" t="s">
        <v>72</v>
      </c>
    </row>
    <row r="7390" spans="1:2" x14ac:dyDescent="0.2">
      <c r="A7390" s="17" t="s">
        <v>7369</v>
      </c>
      <c r="B7390" s="6" t="s">
        <v>19910</v>
      </c>
    </row>
    <row r="7391" spans="1:2" x14ac:dyDescent="0.2">
      <c r="A7391" s="17" t="s">
        <v>7370</v>
      </c>
      <c r="B7391" s="6" t="s">
        <v>19911</v>
      </c>
    </row>
    <row r="7392" spans="1:2" x14ac:dyDescent="0.2">
      <c r="A7392" s="17" t="s">
        <v>7371</v>
      </c>
      <c r="B7392" s="6" t="s">
        <v>19912</v>
      </c>
    </row>
    <row r="7393" spans="1:2" x14ac:dyDescent="0.2">
      <c r="A7393" s="17" t="s">
        <v>7372</v>
      </c>
      <c r="B7393" s="6" t="s">
        <v>19913</v>
      </c>
    </row>
    <row r="7394" spans="1:2" x14ac:dyDescent="0.2">
      <c r="A7394" s="17" t="s">
        <v>7373</v>
      </c>
      <c r="B7394" s="6" t="s">
        <v>19914</v>
      </c>
    </row>
    <row r="7395" spans="1:2" x14ac:dyDescent="0.2">
      <c r="A7395" s="17" t="s">
        <v>7374</v>
      </c>
      <c r="B7395" s="6" t="s">
        <v>19915</v>
      </c>
    </row>
    <row r="7396" spans="1:2" x14ac:dyDescent="0.2">
      <c r="A7396" s="17" t="s">
        <v>7375</v>
      </c>
      <c r="B7396" s="6" t="s">
        <v>19916</v>
      </c>
    </row>
    <row r="7397" spans="1:2" x14ac:dyDescent="0.2">
      <c r="A7397" s="17" t="s">
        <v>7376</v>
      </c>
      <c r="B7397" s="6" t="s">
        <v>19917</v>
      </c>
    </row>
    <row r="7398" spans="1:2" x14ac:dyDescent="0.2">
      <c r="A7398" s="17" t="s">
        <v>7377</v>
      </c>
      <c r="B7398" s="6" t="s">
        <v>19918</v>
      </c>
    </row>
    <row r="7399" spans="1:2" x14ac:dyDescent="0.2">
      <c r="A7399" s="17" t="s">
        <v>7378</v>
      </c>
      <c r="B7399" s="6" t="s">
        <v>19919</v>
      </c>
    </row>
    <row r="7400" spans="1:2" x14ac:dyDescent="0.2">
      <c r="A7400" s="17" t="s">
        <v>7379</v>
      </c>
      <c r="B7400" s="6" t="s">
        <v>19920</v>
      </c>
    </row>
    <row r="7401" spans="1:2" x14ac:dyDescent="0.2">
      <c r="A7401" s="17" t="s">
        <v>7380</v>
      </c>
      <c r="B7401" s="6" t="s">
        <v>19921</v>
      </c>
    </row>
    <row r="7402" spans="1:2" x14ac:dyDescent="0.2">
      <c r="A7402" s="17" t="s">
        <v>7381</v>
      </c>
      <c r="B7402" s="6" t="s">
        <v>19922</v>
      </c>
    </row>
    <row r="7403" spans="1:2" x14ac:dyDescent="0.2">
      <c r="A7403" s="17" t="s">
        <v>7382</v>
      </c>
      <c r="B7403" s="6" t="s">
        <v>19923</v>
      </c>
    </row>
    <row r="7404" spans="1:2" x14ac:dyDescent="0.2">
      <c r="A7404" s="17" t="s">
        <v>7383</v>
      </c>
      <c r="B7404" s="6" t="s">
        <v>19924</v>
      </c>
    </row>
    <row r="7405" spans="1:2" x14ac:dyDescent="0.2">
      <c r="A7405" s="17" t="s">
        <v>7384</v>
      </c>
      <c r="B7405" s="6" t="s">
        <v>19925</v>
      </c>
    </row>
    <row r="7406" spans="1:2" x14ac:dyDescent="0.2">
      <c r="A7406" s="17" t="s">
        <v>7385</v>
      </c>
      <c r="B7406" s="6" t="s">
        <v>19926</v>
      </c>
    </row>
    <row r="7407" spans="1:2" x14ac:dyDescent="0.2">
      <c r="A7407" s="17" t="s">
        <v>7386</v>
      </c>
      <c r="B7407" s="6" t="s">
        <v>19927</v>
      </c>
    </row>
    <row r="7408" spans="1:2" x14ac:dyDescent="0.2">
      <c r="A7408" s="17" t="s">
        <v>7387</v>
      </c>
      <c r="B7408" s="6" t="s">
        <v>19928</v>
      </c>
    </row>
    <row r="7409" spans="1:2" x14ac:dyDescent="0.2">
      <c r="A7409" s="17" t="s">
        <v>7388</v>
      </c>
      <c r="B7409" s="6" t="s">
        <v>19929</v>
      </c>
    </row>
    <row r="7410" spans="1:2" x14ac:dyDescent="0.2">
      <c r="A7410" s="17" t="s">
        <v>7389</v>
      </c>
      <c r="B7410" s="6" t="s">
        <v>19930</v>
      </c>
    </row>
    <row r="7411" spans="1:2" x14ac:dyDescent="0.2">
      <c r="A7411" s="17" t="s">
        <v>7390</v>
      </c>
      <c r="B7411" s="6" t="s">
        <v>19931</v>
      </c>
    </row>
    <row r="7412" spans="1:2" x14ac:dyDescent="0.2">
      <c r="A7412" s="17" t="s">
        <v>7391</v>
      </c>
      <c r="B7412" s="6" t="s">
        <v>19932</v>
      </c>
    </row>
    <row r="7413" spans="1:2" x14ac:dyDescent="0.2">
      <c r="A7413" s="17" t="s">
        <v>7392</v>
      </c>
      <c r="B7413" s="6" t="s">
        <v>19933</v>
      </c>
    </row>
    <row r="7414" spans="1:2" x14ac:dyDescent="0.2">
      <c r="A7414" s="17" t="s">
        <v>7393</v>
      </c>
      <c r="B7414" s="6" t="s">
        <v>19934</v>
      </c>
    </row>
    <row r="7415" spans="1:2" x14ac:dyDescent="0.2">
      <c r="A7415" s="17" t="s">
        <v>7394</v>
      </c>
      <c r="B7415" s="6" t="s">
        <v>19935</v>
      </c>
    </row>
    <row r="7416" spans="1:2" x14ac:dyDescent="0.2">
      <c r="A7416" s="17" t="s">
        <v>7395</v>
      </c>
      <c r="B7416" s="6" t="s">
        <v>19936</v>
      </c>
    </row>
    <row r="7417" spans="1:2" x14ac:dyDescent="0.2">
      <c r="A7417" s="17" t="s">
        <v>7396</v>
      </c>
      <c r="B7417" s="6" t="s">
        <v>19937</v>
      </c>
    </row>
    <row r="7418" spans="1:2" x14ac:dyDescent="0.2">
      <c r="A7418" s="17" t="s">
        <v>7397</v>
      </c>
      <c r="B7418" s="6" t="s">
        <v>19938</v>
      </c>
    </row>
    <row r="7419" spans="1:2" x14ac:dyDescent="0.2">
      <c r="A7419" s="17" t="s">
        <v>7398</v>
      </c>
      <c r="B7419" s="6" t="s">
        <v>19939</v>
      </c>
    </row>
    <row r="7420" spans="1:2" x14ac:dyDescent="0.2">
      <c r="A7420" s="17" t="s">
        <v>7399</v>
      </c>
      <c r="B7420" s="6" t="s">
        <v>19940</v>
      </c>
    </row>
    <row r="7421" spans="1:2" x14ac:dyDescent="0.2">
      <c r="A7421" s="17" t="s">
        <v>7400</v>
      </c>
      <c r="B7421" s="6" t="s">
        <v>19941</v>
      </c>
    </row>
    <row r="7422" spans="1:2" x14ac:dyDescent="0.2">
      <c r="A7422" s="17" t="s">
        <v>7401</v>
      </c>
      <c r="B7422" s="6" t="s">
        <v>19942</v>
      </c>
    </row>
    <row r="7423" spans="1:2" x14ac:dyDescent="0.2">
      <c r="A7423" s="17" t="s">
        <v>7402</v>
      </c>
      <c r="B7423" s="6" t="s">
        <v>19943</v>
      </c>
    </row>
    <row r="7424" spans="1:2" x14ac:dyDescent="0.2">
      <c r="A7424" s="17" t="s">
        <v>7403</v>
      </c>
      <c r="B7424" s="6" t="s">
        <v>19944</v>
      </c>
    </row>
    <row r="7425" spans="1:2" x14ac:dyDescent="0.2">
      <c r="A7425" s="17" t="s">
        <v>7404</v>
      </c>
      <c r="B7425" s="6" t="s">
        <v>19945</v>
      </c>
    </row>
    <row r="7426" spans="1:2" x14ac:dyDescent="0.2">
      <c r="A7426" s="17" t="s">
        <v>7405</v>
      </c>
      <c r="B7426" s="6" t="s">
        <v>19946</v>
      </c>
    </row>
    <row r="7427" spans="1:2" x14ac:dyDescent="0.2">
      <c r="A7427" s="17" t="s">
        <v>7406</v>
      </c>
      <c r="B7427" s="6" t="s">
        <v>19947</v>
      </c>
    </row>
    <row r="7428" spans="1:2" x14ac:dyDescent="0.2">
      <c r="A7428" s="17" t="s">
        <v>7407</v>
      </c>
      <c r="B7428" s="6" t="s">
        <v>19948</v>
      </c>
    </row>
    <row r="7429" spans="1:2" x14ac:dyDescent="0.2">
      <c r="A7429" s="17" t="s">
        <v>7408</v>
      </c>
      <c r="B7429" s="6" t="s">
        <v>19949</v>
      </c>
    </row>
    <row r="7430" spans="1:2" x14ac:dyDescent="0.2">
      <c r="A7430" s="17" t="s">
        <v>7409</v>
      </c>
      <c r="B7430" s="6" t="s">
        <v>19950</v>
      </c>
    </row>
    <row r="7431" spans="1:2" x14ac:dyDescent="0.2">
      <c r="A7431" s="17" t="s">
        <v>7410</v>
      </c>
      <c r="B7431" s="6" t="s">
        <v>19951</v>
      </c>
    </row>
    <row r="7432" spans="1:2" x14ac:dyDescent="0.2">
      <c r="A7432" s="17" t="s">
        <v>7411</v>
      </c>
      <c r="B7432" s="6" t="s">
        <v>19952</v>
      </c>
    </row>
    <row r="7433" spans="1:2" x14ac:dyDescent="0.2">
      <c r="A7433" s="17" t="s">
        <v>7412</v>
      </c>
      <c r="B7433" s="6" t="s">
        <v>19953</v>
      </c>
    </row>
    <row r="7434" spans="1:2" x14ac:dyDescent="0.2">
      <c r="A7434" s="17" t="s">
        <v>7413</v>
      </c>
      <c r="B7434" s="6" t="s">
        <v>19954</v>
      </c>
    </row>
    <row r="7435" spans="1:2" x14ac:dyDescent="0.2">
      <c r="A7435" s="17" t="s">
        <v>7414</v>
      </c>
      <c r="B7435" s="6" t="s">
        <v>19955</v>
      </c>
    </row>
    <row r="7436" spans="1:2" x14ac:dyDescent="0.2">
      <c r="A7436" s="17" t="s">
        <v>7415</v>
      </c>
      <c r="B7436" s="6" t="s">
        <v>19956</v>
      </c>
    </row>
    <row r="7437" spans="1:2" x14ac:dyDescent="0.2">
      <c r="A7437" s="17" t="s">
        <v>7416</v>
      </c>
      <c r="B7437" s="6" t="s">
        <v>19957</v>
      </c>
    </row>
    <row r="7438" spans="1:2" x14ac:dyDescent="0.2">
      <c r="A7438" s="17" t="s">
        <v>7417</v>
      </c>
      <c r="B7438" s="6" t="s">
        <v>19958</v>
      </c>
    </row>
    <row r="7439" spans="1:2" x14ac:dyDescent="0.2">
      <c r="A7439" s="17" t="s">
        <v>7418</v>
      </c>
      <c r="B7439" s="6" t="s">
        <v>19959</v>
      </c>
    </row>
    <row r="7440" spans="1:2" x14ac:dyDescent="0.2">
      <c r="A7440" s="17" t="s">
        <v>7419</v>
      </c>
      <c r="B7440" s="6" t="s">
        <v>19960</v>
      </c>
    </row>
    <row r="7441" spans="1:2" x14ac:dyDescent="0.2">
      <c r="A7441" s="17" t="s">
        <v>7420</v>
      </c>
      <c r="B7441" s="6" t="s">
        <v>19961</v>
      </c>
    </row>
    <row r="7442" spans="1:2" x14ac:dyDescent="0.2">
      <c r="A7442" s="17" t="s">
        <v>7421</v>
      </c>
      <c r="B7442" s="6" t="s">
        <v>19962</v>
      </c>
    </row>
    <row r="7443" spans="1:2" x14ac:dyDescent="0.2">
      <c r="A7443" s="17" t="s">
        <v>7422</v>
      </c>
      <c r="B7443" s="6" t="s">
        <v>19963</v>
      </c>
    </row>
    <row r="7444" spans="1:2" x14ac:dyDescent="0.2">
      <c r="A7444" s="17" t="s">
        <v>7423</v>
      </c>
      <c r="B7444" s="6" t="s">
        <v>19964</v>
      </c>
    </row>
    <row r="7445" spans="1:2" x14ac:dyDescent="0.2">
      <c r="A7445" s="17" t="s">
        <v>7424</v>
      </c>
      <c r="B7445" s="6" t="s">
        <v>19965</v>
      </c>
    </row>
    <row r="7446" spans="1:2" x14ac:dyDescent="0.2">
      <c r="A7446" s="17" t="s">
        <v>7425</v>
      </c>
      <c r="B7446" s="6" t="s">
        <v>19966</v>
      </c>
    </row>
    <row r="7447" spans="1:2" x14ac:dyDescent="0.2">
      <c r="A7447" s="17" t="s">
        <v>7426</v>
      </c>
      <c r="B7447" s="6" t="s">
        <v>19967</v>
      </c>
    </row>
    <row r="7448" spans="1:2" x14ac:dyDescent="0.2">
      <c r="A7448" s="17" t="s">
        <v>7427</v>
      </c>
      <c r="B7448" s="6" t="s">
        <v>19968</v>
      </c>
    </row>
    <row r="7449" spans="1:2" x14ac:dyDescent="0.2">
      <c r="A7449" s="17" t="s">
        <v>7428</v>
      </c>
      <c r="B7449" s="6" t="s">
        <v>19969</v>
      </c>
    </row>
    <row r="7450" spans="1:2" x14ac:dyDescent="0.2">
      <c r="A7450" s="17" t="s">
        <v>7429</v>
      </c>
      <c r="B7450" s="6" t="s">
        <v>19970</v>
      </c>
    </row>
    <row r="7451" spans="1:2" x14ac:dyDescent="0.2">
      <c r="A7451" s="17" t="s">
        <v>7430</v>
      </c>
      <c r="B7451" s="6" t="s">
        <v>19971</v>
      </c>
    </row>
    <row r="7452" spans="1:2" x14ac:dyDescent="0.2">
      <c r="A7452" s="17" t="s">
        <v>7431</v>
      </c>
      <c r="B7452" s="6" t="s">
        <v>19972</v>
      </c>
    </row>
    <row r="7453" spans="1:2" x14ac:dyDescent="0.2">
      <c r="A7453" s="17" t="s">
        <v>7432</v>
      </c>
      <c r="B7453" s="6" t="s">
        <v>19973</v>
      </c>
    </row>
    <row r="7454" spans="1:2" x14ac:dyDescent="0.2">
      <c r="A7454" s="17" t="s">
        <v>7433</v>
      </c>
      <c r="B7454" s="6" t="s">
        <v>19974</v>
      </c>
    </row>
    <row r="7455" spans="1:2" x14ac:dyDescent="0.2">
      <c r="A7455" s="17" t="s">
        <v>7434</v>
      </c>
      <c r="B7455" s="6" t="s">
        <v>19975</v>
      </c>
    </row>
    <row r="7456" spans="1:2" x14ac:dyDescent="0.2">
      <c r="A7456" s="17" t="s">
        <v>7435</v>
      </c>
      <c r="B7456" s="6" t="s">
        <v>19976</v>
      </c>
    </row>
    <row r="7457" spans="1:2" ht="18" x14ac:dyDescent="0.2">
      <c r="A7457" s="17" t="s">
        <v>7436</v>
      </c>
      <c r="B7457" s="6" t="s">
        <v>19977</v>
      </c>
    </row>
    <row r="7458" spans="1:2" x14ac:dyDescent="0.2">
      <c r="A7458" s="17" t="s">
        <v>7437</v>
      </c>
      <c r="B7458" s="6" t="s">
        <v>19978</v>
      </c>
    </row>
    <row r="7459" spans="1:2" x14ac:dyDescent="0.2">
      <c r="A7459" s="17" t="s">
        <v>7438</v>
      </c>
      <c r="B7459" s="6" t="s">
        <v>19979</v>
      </c>
    </row>
    <row r="7460" spans="1:2" x14ac:dyDescent="0.2">
      <c r="A7460" s="17" t="s">
        <v>7439</v>
      </c>
      <c r="B7460" s="6" t="s">
        <v>19980</v>
      </c>
    </row>
    <row r="7461" spans="1:2" x14ac:dyDescent="0.2">
      <c r="A7461" s="17" t="s">
        <v>7440</v>
      </c>
      <c r="B7461" s="6" t="s">
        <v>19981</v>
      </c>
    </row>
    <row r="7462" spans="1:2" x14ac:dyDescent="0.2">
      <c r="A7462" s="17" t="s">
        <v>7441</v>
      </c>
      <c r="B7462" s="6" t="s">
        <v>19982</v>
      </c>
    </row>
    <row r="7463" spans="1:2" x14ac:dyDescent="0.2">
      <c r="A7463" s="17" t="s">
        <v>7442</v>
      </c>
      <c r="B7463" s="6" t="s">
        <v>19983</v>
      </c>
    </row>
    <row r="7464" spans="1:2" x14ac:dyDescent="0.2">
      <c r="A7464" s="17" t="s">
        <v>7443</v>
      </c>
      <c r="B7464" s="6" t="s">
        <v>19984</v>
      </c>
    </row>
    <row r="7465" spans="1:2" x14ac:dyDescent="0.2">
      <c r="A7465" s="17" t="s">
        <v>7444</v>
      </c>
      <c r="B7465" s="6" t="s">
        <v>19985</v>
      </c>
    </row>
    <row r="7466" spans="1:2" x14ac:dyDescent="0.2">
      <c r="A7466" s="17" t="s">
        <v>7445</v>
      </c>
      <c r="B7466" s="6" t="s">
        <v>19986</v>
      </c>
    </row>
    <row r="7467" spans="1:2" x14ac:dyDescent="0.2">
      <c r="A7467" s="17" t="s">
        <v>7446</v>
      </c>
      <c r="B7467" s="6" t="s">
        <v>19987</v>
      </c>
    </row>
    <row r="7468" spans="1:2" x14ac:dyDescent="0.2">
      <c r="A7468" s="17" t="s">
        <v>7447</v>
      </c>
      <c r="B7468" s="6" t="s">
        <v>19988</v>
      </c>
    </row>
    <row r="7469" spans="1:2" x14ac:dyDescent="0.2">
      <c r="A7469" s="17" t="s">
        <v>7448</v>
      </c>
      <c r="B7469" s="6" t="s">
        <v>19989</v>
      </c>
    </row>
    <row r="7470" spans="1:2" x14ac:dyDescent="0.2">
      <c r="A7470" s="17" t="s">
        <v>7449</v>
      </c>
      <c r="B7470" s="6" t="s">
        <v>19990</v>
      </c>
    </row>
    <row r="7471" spans="1:2" x14ac:dyDescent="0.2">
      <c r="A7471" s="17" t="s">
        <v>7450</v>
      </c>
      <c r="B7471" s="6" t="s">
        <v>19991</v>
      </c>
    </row>
    <row r="7472" spans="1:2" x14ac:dyDescent="0.2">
      <c r="A7472" s="17" t="s">
        <v>7451</v>
      </c>
      <c r="B7472" s="6" t="s">
        <v>19992</v>
      </c>
    </row>
    <row r="7473" spans="1:2" x14ac:dyDescent="0.2">
      <c r="A7473" s="17" t="s">
        <v>7452</v>
      </c>
      <c r="B7473" s="6" t="s">
        <v>19993</v>
      </c>
    </row>
    <row r="7474" spans="1:2" x14ac:dyDescent="0.2">
      <c r="A7474" s="17" t="s">
        <v>51</v>
      </c>
      <c r="B7474" s="6" t="s">
        <v>52</v>
      </c>
    </row>
    <row r="7475" spans="1:2" x14ac:dyDescent="0.2">
      <c r="A7475" s="17" t="s">
        <v>7453</v>
      </c>
      <c r="B7475" s="6" t="s">
        <v>19994</v>
      </c>
    </row>
    <row r="7476" spans="1:2" x14ac:dyDescent="0.2">
      <c r="A7476" s="17" t="s">
        <v>7454</v>
      </c>
      <c r="B7476" s="6" t="s">
        <v>19995</v>
      </c>
    </row>
    <row r="7477" spans="1:2" x14ac:dyDescent="0.2">
      <c r="A7477" s="17" t="s">
        <v>7455</v>
      </c>
      <c r="B7477" s="6" t="s">
        <v>19996</v>
      </c>
    </row>
    <row r="7478" spans="1:2" x14ac:dyDescent="0.2">
      <c r="A7478" s="17" t="s">
        <v>7456</v>
      </c>
      <c r="B7478" s="6" t="s">
        <v>19997</v>
      </c>
    </row>
    <row r="7479" spans="1:2" x14ac:dyDescent="0.2">
      <c r="A7479" s="17" t="s">
        <v>7457</v>
      </c>
      <c r="B7479" s="6" t="s">
        <v>19998</v>
      </c>
    </row>
    <row r="7480" spans="1:2" x14ac:dyDescent="0.2">
      <c r="A7480" s="17" t="s">
        <v>7458</v>
      </c>
      <c r="B7480" s="6" t="s">
        <v>19999</v>
      </c>
    </row>
    <row r="7481" spans="1:2" x14ac:dyDescent="0.2">
      <c r="A7481" s="17" t="s">
        <v>7459</v>
      </c>
      <c r="B7481" s="6" t="s">
        <v>20000</v>
      </c>
    </row>
    <row r="7482" spans="1:2" x14ac:dyDescent="0.2">
      <c r="A7482" s="17" t="s">
        <v>7460</v>
      </c>
      <c r="B7482" s="6" t="s">
        <v>20001</v>
      </c>
    </row>
    <row r="7483" spans="1:2" x14ac:dyDescent="0.2">
      <c r="A7483" s="17" t="s">
        <v>7461</v>
      </c>
      <c r="B7483" s="6" t="s">
        <v>20002</v>
      </c>
    </row>
    <row r="7484" spans="1:2" x14ac:dyDescent="0.2">
      <c r="A7484" s="17" t="s">
        <v>7462</v>
      </c>
      <c r="B7484" s="6" t="s">
        <v>20003</v>
      </c>
    </row>
    <row r="7485" spans="1:2" x14ac:dyDescent="0.2">
      <c r="A7485" s="17" t="s">
        <v>7463</v>
      </c>
      <c r="B7485" s="6" t="s">
        <v>20004</v>
      </c>
    </row>
    <row r="7486" spans="1:2" x14ac:dyDescent="0.2">
      <c r="A7486" s="17" t="s">
        <v>7464</v>
      </c>
      <c r="B7486" s="6" t="s">
        <v>20005</v>
      </c>
    </row>
    <row r="7487" spans="1:2" x14ac:dyDescent="0.2">
      <c r="A7487" s="17" t="s">
        <v>7465</v>
      </c>
      <c r="B7487" s="6" t="s">
        <v>20006</v>
      </c>
    </row>
    <row r="7488" spans="1:2" x14ac:dyDescent="0.2">
      <c r="A7488" s="17" t="s">
        <v>7466</v>
      </c>
      <c r="B7488" s="6" t="s">
        <v>20007</v>
      </c>
    </row>
    <row r="7489" spans="1:2" x14ac:dyDescent="0.2">
      <c r="A7489" s="17" t="s">
        <v>7467</v>
      </c>
      <c r="B7489" s="6" t="s">
        <v>20008</v>
      </c>
    </row>
    <row r="7490" spans="1:2" x14ac:dyDescent="0.2">
      <c r="A7490" s="17" t="s">
        <v>7468</v>
      </c>
      <c r="B7490" s="6" t="s">
        <v>20009</v>
      </c>
    </row>
    <row r="7491" spans="1:2" x14ac:dyDescent="0.2">
      <c r="A7491" s="17" t="s">
        <v>7469</v>
      </c>
      <c r="B7491" s="6" t="s">
        <v>20010</v>
      </c>
    </row>
    <row r="7492" spans="1:2" x14ac:dyDescent="0.2">
      <c r="A7492" s="17" t="s">
        <v>7470</v>
      </c>
      <c r="B7492" s="6" t="s">
        <v>20011</v>
      </c>
    </row>
    <row r="7493" spans="1:2" x14ac:dyDescent="0.2">
      <c r="A7493" s="17" t="s">
        <v>7471</v>
      </c>
      <c r="B7493" s="6" t="s">
        <v>20012</v>
      </c>
    </row>
    <row r="7494" spans="1:2" x14ac:dyDescent="0.2">
      <c r="A7494" s="17" t="s">
        <v>7472</v>
      </c>
      <c r="B7494" s="6" t="s">
        <v>20013</v>
      </c>
    </row>
    <row r="7495" spans="1:2" x14ac:dyDescent="0.2">
      <c r="A7495" s="17" t="s">
        <v>7473</v>
      </c>
      <c r="B7495" s="6" t="s">
        <v>20014</v>
      </c>
    </row>
    <row r="7496" spans="1:2" x14ac:dyDescent="0.2">
      <c r="A7496" s="17" t="s">
        <v>7474</v>
      </c>
      <c r="B7496" s="6" t="s">
        <v>20015</v>
      </c>
    </row>
    <row r="7497" spans="1:2" x14ac:dyDescent="0.2">
      <c r="A7497" s="17" t="s">
        <v>7475</v>
      </c>
      <c r="B7497" s="6" t="s">
        <v>20016</v>
      </c>
    </row>
    <row r="7498" spans="1:2" x14ac:dyDescent="0.2">
      <c r="A7498" s="17" t="s">
        <v>7476</v>
      </c>
      <c r="B7498" s="6" t="s">
        <v>20017</v>
      </c>
    </row>
    <row r="7499" spans="1:2" x14ac:dyDescent="0.2">
      <c r="A7499" s="17" t="s">
        <v>7477</v>
      </c>
      <c r="B7499" s="6" t="s">
        <v>20018</v>
      </c>
    </row>
    <row r="7500" spans="1:2" x14ac:dyDescent="0.2">
      <c r="A7500" s="17" t="s">
        <v>7478</v>
      </c>
      <c r="B7500" s="6" t="s">
        <v>20019</v>
      </c>
    </row>
    <row r="7501" spans="1:2" x14ac:dyDescent="0.2">
      <c r="A7501" s="17" t="s">
        <v>7479</v>
      </c>
      <c r="B7501" s="6" t="s">
        <v>20020</v>
      </c>
    </row>
    <row r="7502" spans="1:2" x14ac:dyDescent="0.2">
      <c r="A7502" s="17" t="s">
        <v>7480</v>
      </c>
      <c r="B7502" s="6" t="s">
        <v>20021</v>
      </c>
    </row>
    <row r="7503" spans="1:2" x14ac:dyDescent="0.2">
      <c r="A7503" s="17" t="s">
        <v>7481</v>
      </c>
      <c r="B7503" s="6" t="s">
        <v>20022</v>
      </c>
    </row>
    <row r="7504" spans="1:2" x14ac:dyDescent="0.2">
      <c r="A7504" s="17" t="s">
        <v>7482</v>
      </c>
      <c r="B7504" s="6" t="s">
        <v>20023</v>
      </c>
    </row>
    <row r="7505" spans="1:2" x14ac:dyDescent="0.2">
      <c r="A7505" s="17" t="s">
        <v>7483</v>
      </c>
      <c r="B7505" s="6" t="s">
        <v>20024</v>
      </c>
    </row>
    <row r="7506" spans="1:2" x14ac:dyDescent="0.2">
      <c r="A7506" s="17" t="s">
        <v>61</v>
      </c>
      <c r="B7506" s="6" t="s">
        <v>62</v>
      </c>
    </row>
    <row r="7507" spans="1:2" x14ac:dyDescent="0.2">
      <c r="A7507" s="17" t="s">
        <v>7484</v>
      </c>
      <c r="B7507" s="6" t="s">
        <v>20025</v>
      </c>
    </row>
    <row r="7508" spans="1:2" x14ac:dyDescent="0.2">
      <c r="A7508" s="17" t="s">
        <v>7485</v>
      </c>
      <c r="B7508" s="6" t="s">
        <v>20026</v>
      </c>
    </row>
    <row r="7509" spans="1:2" x14ac:dyDescent="0.2">
      <c r="A7509" s="17" t="s">
        <v>7486</v>
      </c>
      <c r="B7509" s="6" t="s">
        <v>20027</v>
      </c>
    </row>
    <row r="7510" spans="1:2" x14ac:dyDescent="0.2">
      <c r="A7510" s="17" t="s">
        <v>7487</v>
      </c>
      <c r="B7510" s="6" t="s">
        <v>20028</v>
      </c>
    </row>
    <row r="7511" spans="1:2" x14ac:dyDescent="0.2">
      <c r="A7511" s="17" t="s">
        <v>7488</v>
      </c>
      <c r="B7511" s="6" t="s">
        <v>20029</v>
      </c>
    </row>
    <row r="7512" spans="1:2" x14ac:dyDescent="0.2">
      <c r="A7512" s="17" t="s">
        <v>7489</v>
      </c>
      <c r="B7512" s="6" t="s">
        <v>20030</v>
      </c>
    </row>
    <row r="7513" spans="1:2" x14ac:dyDescent="0.2">
      <c r="A7513" s="17" t="s">
        <v>7490</v>
      </c>
      <c r="B7513" s="6" t="s">
        <v>20031</v>
      </c>
    </row>
    <row r="7514" spans="1:2" x14ac:dyDescent="0.2">
      <c r="A7514" s="17" t="s">
        <v>7491</v>
      </c>
      <c r="B7514" s="6" t="s">
        <v>20032</v>
      </c>
    </row>
    <row r="7515" spans="1:2" x14ac:dyDescent="0.2">
      <c r="A7515" s="17" t="s">
        <v>7492</v>
      </c>
      <c r="B7515" s="6" t="s">
        <v>20033</v>
      </c>
    </row>
    <row r="7516" spans="1:2" x14ac:dyDescent="0.2">
      <c r="A7516" s="17" t="s">
        <v>7493</v>
      </c>
      <c r="B7516" s="6" t="s">
        <v>20034</v>
      </c>
    </row>
    <row r="7517" spans="1:2" x14ac:dyDescent="0.2">
      <c r="A7517" s="17" t="s">
        <v>7494</v>
      </c>
      <c r="B7517" s="6" t="s">
        <v>20035</v>
      </c>
    </row>
    <row r="7518" spans="1:2" x14ac:dyDescent="0.2">
      <c r="A7518" s="17" t="s">
        <v>7495</v>
      </c>
      <c r="B7518" s="6" t="s">
        <v>20036</v>
      </c>
    </row>
    <row r="7519" spans="1:2" x14ac:dyDescent="0.2">
      <c r="A7519" s="17" t="s">
        <v>7496</v>
      </c>
      <c r="B7519" s="6" t="s">
        <v>20037</v>
      </c>
    </row>
    <row r="7520" spans="1:2" x14ac:dyDescent="0.2">
      <c r="A7520" s="17" t="s">
        <v>7497</v>
      </c>
      <c r="B7520" s="6" t="s">
        <v>20038</v>
      </c>
    </row>
    <row r="7521" spans="1:2" x14ac:dyDescent="0.2">
      <c r="A7521" s="17" t="s">
        <v>7498</v>
      </c>
      <c r="B7521" s="6" t="s">
        <v>20039</v>
      </c>
    </row>
    <row r="7522" spans="1:2" x14ac:dyDescent="0.2">
      <c r="A7522" s="17" t="s">
        <v>7499</v>
      </c>
      <c r="B7522" s="6" t="s">
        <v>20040</v>
      </c>
    </row>
    <row r="7523" spans="1:2" x14ac:dyDescent="0.2">
      <c r="A7523" s="17" t="s">
        <v>7500</v>
      </c>
      <c r="B7523" s="6" t="s">
        <v>20041</v>
      </c>
    </row>
    <row r="7524" spans="1:2" x14ac:dyDescent="0.2">
      <c r="A7524" s="17" t="s">
        <v>7501</v>
      </c>
      <c r="B7524" s="6" t="s">
        <v>20042</v>
      </c>
    </row>
    <row r="7525" spans="1:2" x14ac:dyDescent="0.2">
      <c r="A7525" s="17" t="s">
        <v>7502</v>
      </c>
      <c r="B7525" s="6" t="s">
        <v>20043</v>
      </c>
    </row>
    <row r="7526" spans="1:2" x14ac:dyDescent="0.2">
      <c r="A7526" s="17" t="s">
        <v>7503</v>
      </c>
      <c r="B7526" s="6" t="s">
        <v>20044</v>
      </c>
    </row>
    <row r="7527" spans="1:2" x14ac:dyDescent="0.2">
      <c r="A7527" s="17" t="s">
        <v>7504</v>
      </c>
      <c r="B7527" s="6" t="s">
        <v>20045</v>
      </c>
    </row>
    <row r="7528" spans="1:2" x14ac:dyDescent="0.2">
      <c r="A7528" s="17" t="s">
        <v>7505</v>
      </c>
      <c r="B7528" s="6" t="s">
        <v>20046</v>
      </c>
    </row>
    <row r="7529" spans="1:2" x14ac:dyDescent="0.2">
      <c r="A7529" s="17" t="s">
        <v>7506</v>
      </c>
      <c r="B7529" s="6" t="s">
        <v>20047</v>
      </c>
    </row>
    <row r="7530" spans="1:2" x14ac:dyDescent="0.2">
      <c r="A7530" s="17" t="s">
        <v>7507</v>
      </c>
      <c r="B7530" s="6" t="s">
        <v>20048</v>
      </c>
    </row>
    <row r="7531" spans="1:2" x14ac:dyDescent="0.2">
      <c r="A7531" s="17" t="s">
        <v>7508</v>
      </c>
      <c r="B7531" s="6" t="s">
        <v>20049</v>
      </c>
    </row>
    <row r="7532" spans="1:2" x14ac:dyDescent="0.2">
      <c r="A7532" s="17" t="s">
        <v>7509</v>
      </c>
      <c r="B7532" s="6" t="s">
        <v>20050</v>
      </c>
    </row>
    <row r="7533" spans="1:2" x14ac:dyDescent="0.2">
      <c r="A7533" s="17" t="s">
        <v>7510</v>
      </c>
      <c r="B7533" s="6" t="s">
        <v>20051</v>
      </c>
    </row>
    <row r="7534" spans="1:2" x14ac:dyDescent="0.2">
      <c r="A7534" s="17" t="s">
        <v>7511</v>
      </c>
      <c r="B7534" s="6" t="s">
        <v>20052</v>
      </c>
    </row>
    <row r="7535" spans="1:2" x14ac:dyDescent="0.2">
      <c r="A7535" s="17" t="s">
        <v>7512</v>
      </c>
      <c r="B7535" s="6" t="s">
        <v>20053</v>
      </c>
    </row>
    <row r="7536" spans="1:2" x14ac:dyDescent="0.2">
      <c r="A7536" s="17" t="s">
        <v>7513</v>
      </c>
      <c r="B7536" s="6" t="s">
        <v>20054</v>
      </c>
    </row>
    <row r="7537" spans="1:2" x14ac:dyDescent="0.2">
      <c r="A7537" s="17" t="s">
        <v>7514</v>
      </c>
      <c r="B7537" s="6" t="s">
        <v>20055</v>
      </c>
    </row>
    <row r="7538" spans="1:2" x14ac:dyDescent="0.2">
      <c r="A7538" s="17" t="s">
        <v>7515</v>
      </c>
      <c r="B7538" s="6" t="s">
        <v>20056</v>
      </c>
    </row>
    <row r="7539" spans="1:2" x14ac:dyDescent="0.2">
      <c r="A7539" s="17" t="s">
        <v>7516</v>
      </c>
      <c r="B7539" s="6" t="s">
        <v>20057</v>
      </c>
    </row>
    <row r="7540" spans="1:2" x14ac:dyDescent="0.2">
      <c r="A7540" s="17" t="s">
        <v>7517</v>
      </c>
      <c r="B7540" s="6" t="s">
        <v>20058</v>
      </c>
    </row>
    <row r="7541" spans="1:2" x14ac:dyDescent="0.2">
      <c r="A7541" s="17" t="s">
        <v>7518</v>
      </c>
      <c r="B7541" s="6" t="s">
        <v>20059</v>
      </c>
    </row>
    <row r="7542" spans="1:2" x14ac:dyDescent="0.2">
      <c r="A7542" s="17" t="s">
        <v>7519</v>
      </c>
      <c r="B7542" s="6" t="s">
        <v>20060</v>
      </c>
    </row>
    <row r="7543" spans="1:2" x14ac:dyDescent="0.2">
      <c r="A7543" s="17" t="s">
        <v>7520</v>
      </c>
      <c r="B7543" s="6" t="s">
        <v>20061</v>
      </c>
    </row>
    <row r="7544" spans="1:2" x14ac:dyDescent="0.2">
      <c r="A7544" s="17" t="s">
        <v>7521</v>
      </c>
      <c r="B7544" s="6" t="s">
        <v>20062</v>
      </c>
    </row>
    <row r="7545" spans="1:2" x14ac:dyDescent="0.2">
      <c r="A7545" s="17" t="s">
        <v>7522</v>
      </c>
      <c r="B7545" s="6" t="s">
        <v>20063</v>
      </c>
    </row>
    <row r="7546" spans="1:2" x14ac:dyDescent="0.2">
      <c r="A7546" s="17" t="s">
        <v>7523</v>
      </c>
      <c r="B7546" s="6" t="s">
        <v>20064</v>
      </c>
    </row>
    <row r="7547" spans="1:2" x14ac:dyDescent="0.2">
      <c r="A7547" s="17" t="s">
        <v>7524</v>
      </c>
      <c r="B7547" s="6" t="s">
        <v>20065</v>
      </c>
    </row>
    <row r="7548" spans="1:2" x14ac:dyDescent="0.2">
      <c r="A7548" s="17" t="s">
        <v>7525</v>
      </c>
      <c r="B7548" s="6" t="s">
        <v>20066</v>
      </c>
    </row>
    <row r="7549" spans="1:2" x14ac:dyDescent="0.2">
      <c r="A7549" s="17" t="s">
        <v>7526</v>
      </c>
      <c r="B7549" s="6" t="s">
        <v>20067</v>
      </c>
    </row>
    <row r="7550" spans="1:2" x14ac:dyDescent="0.2">
      <c r="A7550" s="17" t="s">
        <v>7527</v>
      </c>
      <c r="B7550" s="6" t="s">
        <v>20068</v>
      </c>
    </row>
    <row r="7551" spans="1:2" x14ac:dyDescent="0.2">
      <c r="A7551" s="17" t="s">
        <v>7528</v>
      </c>
      <c r="B7551" s="6" t="s">
        <v>20069</v>
      </c>
    </row>
    <row r="7552" spans="1:2" x14ac:dyDescent="0.2">
      <c r="A7552" s="17" t="s">
        <v>7529</v>
      </c>
      <c r="B7552" s="6" t="s">
        <v>20070</v>
      </c>
    </row>
    <row r="7553" spans="1:2" x14ac:dyDescent="0.2">
      <c r="A7553" s="17" t="s">
        <v>7530</v>
      </c>
      <c r="B7553" s="6" t="s">
        <v>20071</v>
      </c>
    </row>
    <row r="7554" spans="1:2" x14ac:dyDescent="0.2">
      <c r="A7554" s="17" t="s">
        <v>7531</v>
      </c>
      <c r="B7554" s="6" t="s">
        <v>20072</v>
      </c>
    </row>
    <row r="7555" spans="1:2" x14ac:dyDescent="0.2">
      <c r="A7555" s="17" t="s">
        <v>7532</v>
      </c>
      <c r="B7555" s="6" t="s">
        <v>20073</v>
      </c>
    </row>
    <row r="7556" spans="1:2" x14ac:dyDescent="0.2">
      <c r="A7556" s="17" t="s">
        <v>7533</v>
      </c>
      <c r="B7556" s="6" t="s">
        <v>20074</v>
      </c>
    </row>
    <row r="7557" spans="1:2" x14ac:dyDescent="0.2">
      <c r="A7557" s="17" t="s">
        <v>7534</v>
      </c>
      <c r="B7557" s="6" t="s">
        <v>20075</v>
      </c>
    </row>
    <row r="7558" spans="1:2" x14ac:dyDescent="0.2">
      <c r="A7558" s="17" t="s">
        <v>7535</v>
      </c>
      <c r="B7558" s="6" t="s">
        <v>20076</v>
      </c>
    </row>
    <row r="7559" spans="1:2" x14ac:dyDescent="0.2">
      <c r="A7559" s="17" t="s">
        <v>7536</v>
      </c>
      <c r="B7559" s="6" t="s">
        <v>20077</v>
      </c>
    </row>
    <row r="7560" spans="1:2" x14ac:dyDescent="0.2">
      <c r="A7560" s="17" t="s">
        <v>7537</v>
      </c>
      <c r="B7560" s="6" t="s">
        <v>20078</v>
      </c>
    </row>
    <row r="7561" spans="1:2" x14ac:dyDescent="0.2">
      <c r="A7561" s="17" t="s">
        <v>7538</v>
      </c>
      <c r="B7561" s="6" t="s">
        <v>20079</v>
      </c>
    </row>
    <row r="7562" spans="1:2" x14ac:dyDescent="0.2">
      <c r="A7562" s="17" t="s">
        <v>7539</v>
      </c>
      <c r="B7562" s="6" t="s">
        <v>20080</v>
      </c>
    </row>
    <row r="7563" spans="1:2" x14ac:dyDescent="0.2">
      <c r="A7563" s="17" t="s">
        <v>7540</v>
      </c>
      <c r="B7563" s="6" t="s">
        <v>20081</v>
      </c>
    </row>
    <row r="7564" spans="1:2" x14ac:dyDescent="0.2">
      <c r="A7564" s="17" t="s">
        <v>7541</v>
      </c>
      <c r="B7564" s="6" t="s">
        <v>20082</v>
      </c>
    </row>
    <row r="7565" spans="1:2" x14ac:dyDescent="0.2">
      <c r="A7565" s="17" t="s">
        <v>7542</v>
      </c>
      <c r="B7565" s="6" t="s">
        <v>20083</v>
      </c>
    </row>
    <row r="7566" spans="1:2" x14ac:dyDescent="0.2">
      <c r="A7566" s="17" t="s">
        <v>7543</v>
      </c>
      <c r="B7566" s="6" t="s">
        <v>20084</v>
      </c>
    </row>
    <row r="7567" spans="1:2" x14ac:dyDescent="0.2">
      <c r="A7567" s="17" t="s">
        <v>7544</v>
      </c>
      <c r="B7567" s="6" t="s">
        <v>20085</v>
      </c>
    </row>
    <row r="7568" spans="1:2" x14ac:dyDescent="0.2">
      <c r="A7568" s="17" t="s">
        <v>7545</v>
      </c>
      <c r="B7568" s="6" t="s">
        <v>20086</v>
      </c>
    </row>
    <row r="7569" spans="1:2" x14ac:dyDescent="0.2">
      <c r="A7569" s="17" t="s">
        <v>7546</v>
      </c>
      <c r="B7569" s="6" t="s">
        <v>20087</v>
      </c>
    </row>
    <row r="7570" spans="1:2" x14ac:dyDescent="0.2">
      <c r="A7570" s="17" t="s">
        <v>7547</v>
      </c>
      <c r="B7570" s="6" t="s">
        <v>20088</v>
      </c>
    </row>
    <row r="7571" spans="1:2" x14ac:dyDescent="0.2">
      <c r="A7571" s="17" t="s">
        <v>7548</v>
      </c>
      <c r="B7571" s="6" t="s">
        <v>20089</v>
      </c>
    </row>
    <row r="7572" spans="1:2" x14ac:dyDescent="0.2">
      <c r="A7572" s="17" t="s">
        <v>7549</v>
      </c>
      <c r="B7572" s="6" t="s">
        <v>20090</v>
      </c>
    </row>
    <row r="7573" spans="1:2" x14ac:dyDescent="0.2">
      <c r="A7573" s="17" t="s">
        <v>7550</v>
      </c>
      <c r="B7573" s="6" t="s">
        <v>20091</v>
      </c>
    </row>
    <row r="7574" spans="1:2" x14ac:dyDescent="0.2">
      <c r="A7574" s="17" t="s">
        <v>7551</v>
      </c>
      <c r="B7574" s="6" t="s">
        <v>20092</v>
      </c>
    </row>
    <row r="7575" spans="1:2" x14ac:dyDescent="0.2">
      <c r="A7575" s="17" t="s">
        <v>7552</v>
      </c>
      <c r="B7575" s="6" t="s">
        <v>20093</v>
      </c>
    </row>
    <row r="7576" spans="1:2" x14ac:dyDescent="0.2">
      <c r="A7576" s="17" t="s">
        <v>7553</v>
      </c>
      <c r="B7576" s="6" t="s">
        <v>20094</v>
      </c>
    </row>
    <row r="7577" spans="1:2" x14ac:dyDescent="0.2">
      <c r="A7577" s="17" t="s">
        <v>7554</v>
      </c>
      <c r="B7577" s="6" t="s">
        <v>20095</v>
      </c>
    </row>
    <row r="7578" spans="1:2" x14ac:dyDescent="0.2">
      <c r="A7578" s="17" t="s">
        <v>7555</v>
      </c>
      <c r="B7578" s="6" t="s">
        <v>20096</v>
      </c>
    </row>
    <row r="7579" spans="1:2" x14ac:dyDescent="0.2">
      <c r="A7579" s="17" t="s">
        <v>70</v>
      </c>
      <c r="B7579" s="6" t="s">
        <v>20097</v>
      </c>
    </row>
    <row r="7580" spans="1:2" x14ac:dyDescent="0.2">
      <c r="A7580" s="17" t="s">
        <v>7556</v>
      </c>
      <c r="B7580" s="6" t="s">
        <v>20098</v>
      </c>
    </row>
    <row r="7581" spans="1:2" x14ac:dyDescent="0.2">
      <c r="A7581" s="17" t="s">
        <v>7557</v>
      </c>
      <c r="B7581" s="6" t="s">
        <v>20099</v>
      </c>
    </row>
    <row r="7582" spans="1:2" x14ac:dyDescent="0.2">
      <c r="A7582" s="17" t="s">
        <v>7558</v>
      </c>
      <c r="B7582" s="6" t="s">
        <v>20100</v>
      </c>
    </row>
    <row r="7583" spans="1:2" x14ac:dyDescent="0.2">
      <c r="A7583" s="17" t="s">
        <v>7559</v>
      </c>
      <c r="B7583" s="6" t="s">
        <v>20101</v>
      </c>
    </row>
    <row r="7584" spans="1:2" x14ac:dyDescent="0.2">
      <c r="A7584" s="17" t="s">
        <v>7560</v>
      </c>
      <c r="B7584" s="6" t="s">
        <v>20102</v>
      </c>
    </row>
    <row r="7585" spans="1:2" x14ac:dyDescent="0.2">
      <c r="A7585" s="17" t="s">
        <v>7561</v>
      </c>
      <c r="B7585" s="6" t="s">
        <v>20103</v>
      </c>
    </row>
    <row r="7586" spans="1:2" x14ac:dyDescent="0.2">
      <c r="A7586" s="17" t="s">
        <v>7562</v>
      </c>
      <c r="B7586" s="6" t="s">
        <v>20104</v>
      </c>
    </row>
    <row r="7587" spans="1:2" x14ac:dyDescent="0.2">
      <c r="A7587" s="17" t="s">
        <v>7563</v>
      </c>
      <c r="B7587" s="6" t="s">
        <v>20105</v>
      </c>
    </row>
    <row r="7588" spans="1:2" x14ac:dyDescent="0.2">
      <c r="A7588" s="17" t="s">
        <v>7564</v>
      </c>
      <c r="B7588" s="6" t="s">
        <v>20106</v>
      </c>
    </row>
    <row r="7589" spans="1:2" x14ac:dyDescent="0.2">
      <c r="A7589" s="17" t="s">
        <v>7565</v>
      </c>
      <c r="B7589" s="6" t="s">
        <v>20107</v>
      </c>
    </row>
    <row r="7590" spans="1:2" x14ac:dyDescent="0.2">
      <c r="A7590" s="17" t="s">
        <v>7566</v>
      </c>
      <c r="B7590" s="6" t="s">
        <v>20108</v>
      </c>
    </row>
    <row r="7591" spans="1:2" x14ac:dyDescent="0.2">
      <c r="A7591" s="17" t="s">
        <v>7567</v>
      </c>
      <c r="B7591" s="6" t="s">
        <v>20109</v>
      </c>
    </row>
    <row r="7592" spans="1:2" x14ac:dyDescent="0.2">
      <c r="A7592" s="17" t="s">
        <v>7568</v>
      </c>
      <c r="B7592" s="6" t="s">
        <v>20110</v>
      </c>
    </row>
    <row r="7593" spans="1:2" x14ac:dyDescent="0.2">
      <c r="A7593" s="17" t="s">
        <v>7569</v>
      </c>
      <c r="B7593" s="6" t="s">
        <v>20111</v>
      </c>
    </row>
    <row r="7594" spans="1:2" x14ac:dyDescent="0.2">
      <c r="A7594" s="17" t="s">
        <v>7570</v>
      </c>
      <c r="B7594" s="6" t="s">
        <v>20112</v>
      </c>
    </row>
    <row r="7595" spans="1:2" x14ac:dyDescent="0.2">
      <c r="A7595" s="17" t="s">
        <v>7571</v>
      </c>
      <c r="B7595" s="6" t="s">
        <v>20113</v>
      </c>
    </row>
    <row r="7596" spans="1:2" x14ac:dyDescent="0.2">
      <c r="A7596" s="17" t="s">
        <v>7572</v>
      </c>
      <c r="B7596" s="6" t="s">
        <v>20114</v>
      </c>
    </row>
    <row r="7597" spans="1:2" ht="18" x14ac:dyDescent="0.2">
      <c r="A7597" s="17" t="s">
        <v>7573</v>
      </c>
      <c r="B7597" s="6" t="s">
        <v>20115</v>
      </c>
    </row>
    <row r="7598" spans="1:2" x14ac:dyDescent="0.2">
      <c r="A7598" s="17" t="s">
        <v>7574</v>
      </c>
      <c r="B7598" s="6" t="s">
        <v>20116</v>
      </c>
    </row>
    <row r="7599" spans="1:2" x14ac:dyDescent="0.2">
      <c r="A7599" s="17" t="s">
        <v>7575</v>
      </c>
      <c r="B7599" s="6" t="s">
        <v>20117</v>
      </c>
    </row>
    <row r="7600" spans="1:2" x14ac:dyDescent="0.2">
      <c r="A7600" s="17" t="s">
        <v>7576</v>
      </c>
      <c r="B7600" s="6" t="s">
        <v>20118</v>
      </c>
    </row>
    <row r="7601" spans="1:2" x14ac:dyDescent="0.2">
      <c r="A7601" s="17" t="s">
        <v>7577</v>
      </c>
      <c r="B7601" s="6" t="s">
        <v>20119</v>
      </c>
    </row>
    <row r="7602" spans="1:2" x14ac:dyDescent="0.2">
      <c r="A7602" s="17" t="s">
        <v>7578</v>
      </c>
      <c r="B7602" s="6" t="s">
        <v>20120</v>
      </c>
    </row>
    <row r="7603" spans="1:2" x14ac:dyDescent="0.2">
      <c r="A7603" s="17" t="s">
        <v>7579</v>
      </c>
      <c r="B7603" s="6" t="s">
        <v>20121</v>
      </c>
    </row>
    <row r="7604" spans="1:2" x14ac:dyDescent="0.2">
      <c r="A7604" s="17" t="s">
        <v>7580</v>
      </c>
      <c r="B7604" s="6" t="s">
        <v>20122</v>
      </c>
    </row>
    <row r="7605" spans="1:2" x14ac:dyDescent="0.2">
      <c r="A7605" s="17" t="s">
        <v>7581</v>
      </c>
      <c r="B7605" s="6" t="s">
        <v>20123</v>
      </c>
    </row>
    <row r="7606" spans="1:2" x14ac:dyDescent="0.2">
      <c r="A7606" s="17" t="s">
        <v>7582</v>
      </c>
      <c r="B7606" s="6" t="s">
        <v>20124</v>
      </c>
    </row>
    <row r="7607" spans="1:2" x14ac:dyDescent="0.2">
      <c r="A7607" s="17" t="s">
        <v>7583</v>
      </c>
      <c r="B7607" s="6" t="s">
        <v>20125</v>
      </c>
    </row>
    <row r="7608" spans="1:2" x14ac:dyDescent="0.2">
      <c r="A7608" s="17" t="s">
        <v>7584</v>
      </c>
      <c r="B7608" s="6" t="s">
        <v>20126</v>
      </c>
    </row>
    <row r="7609" spans="1:2" x14ac:dyDescent="0.2">
      <c r="A7609" s="17" t="s">
        <v>7585</v>
      </c>
      <c r="B7609" s="6" t="s">
        <v>20127</v>
      </c>
    </row>
    <row r="7610" spans="1:2" x14ac:dyDescent="0.2">
      <c r="A7610" s="17" t="s">
        <v>7586</v>
      </c>
      <c r="B7610" s="6" t="s">
        <v>20128</v>
      </c>
    </row>
    <row r="7611" spans="1:2" x14ac:dyDescent="0.2">
      <c r="A7611" s="17" t="s">
        <v>7587</v>
      </c>
      <c r="B7611" s="6" t="s">
        <v>20129</v>
      </c>
    </row>
    <row r="7612" spans="1:2" x14ac:dyDescent="0.2">
      <c r="A7612" s="17" t="s">
        <v>7588</v>
      </c>
      <c r="B7612" s="6" t="s">
        <v>20130</v>
      </c>
    </row>
    <row r="7613" spans="1:2" x14ac:dyDescent="0.2">
      <c r="A7613" s="17" t="s">
        <v>7589</v>
      </c>
      <c r="B7613" s="6" t="s">
        <v>20131</v>
      </c>
    </row>
    <row r="7614" spans="1:2" x14ac:dyDescent="0.2">
      <c r="A7614" s="17" t="s">
        <v>7590</v>
      </c>
      <c r="B7614" s="6" t="s">
        <v>20132</v>
      </c>
    </row>
    <row r="7615" spans="1:2" x14ac:dyDescent="0.2">
      <c r="A7615" s="17" t="s">
        <v>7591</v>
      </c>
      <c r="B7615" s="6" t="s">
        <v>20133</v>
      </c>
    </row>
    <row r="7616" spans="1:2" x14ac:dyDescent="0.2">
      <c r="A7616" s="17" t="s">
        <v>7592</v>
      </c>
      <c r="B7616" s="6" t="s">
        <v>20134</v>
      </c>
    </row>
    <row r="7617" spans="1:2" x14ac:dyDescent="0.2">
      <c r="A7617" s="17" t="s">
        <v>7593</v>
      </c>
      <c r="B7617" s="6" t="s">
        <v>20135</v>
      </c>
    </row>
    <row r="7618" spans="1:2" x14ac:dyDescent="0.2">
      <c r="A7618" s="17" t="s">
        <v>7594</v>
      </c>
      <c r="B7618" s="6" t="s">
        <v>20136</v>
      </c>
    </row>
    <row r="7619" spans="1:2" x14ac:dyDescent="0.2">
      <c r="A7619" s="17" t="s">
        <v>7595</v>
      </c>
      <c r="B7619" s="6" t="s">
        <v>20137</v>
      </c>
    </row>
    <row r="7620" spans="1:2" x14ac:dyDescent="0.2">
      <c r="A7620" s="17" t="s">
        <v>7596</v>
      </c>
      <c r="B7620" s="6" t="s">
        <v>20138</v>
      </c>
    </row>
    <row r="7621" spans="1:2" x14ac:dyDescent="0.2">
      <c r="A7621" s="17" t="s">
        <v>7597</v>
      </c>
      <c r="B7621" s="6" t="s">
        <v>20139</v>
      </c>
    </row>
    <row r="7622" spans="1:2" x14ac:dyDescent="0.2">
      <c r="A7622" s="17" t="s">
        <v>7598</v>
      </c>
      <c r="B7622" s="6" t="s">
        <v>20140</v>
      </c>
    </row>
    <row r="7623" spans="1:2" x14ac:dyDescent="0.2">
      <c r="A7623" s="17" t="s">
        <v>7599</v>
      </c>
      <c r="B7623" s="6" t="s">
        <v>20141</v>
      </c>
    </row>
    <row r="7624" spans="1:2" x14ac:dyDescent="0.2">
      <c r="A7624" s="17" t="s">
        <v>7600</v>
      </c>
      <c r="B7624" s="6" t="s">
        <v>20142</v>
      </c>
    </row>
    <row r="7625" spans="1:2" x14ac:dyDescent="0.2">
      <c r="A7625" s="17" t="s">
        <v>7601</v>
      </c>
      <c r="B7625" s="6" t="s">
        <v>20143</v>
      </c>
    </row>
    <row r="7626" spans="1:2" x14ac:dyDescent="0.2">
      <c r="A7626" s="17" t="s">
        <v>7602</v>
      </c>
      <c r="B7626" s="6" t="s">
        <v>20144</v>
      </c>
    </row>
    <row r="7627" spans="1:2" x14ac:dyDescent="0.2">
      <c r="A7627" s="17" t="s">
        <v>7603</v>
      </c>
      <c r="B7627" s="6" t="s">
        <v>20145</v>
      </c>
    </row>
    <row r="7628" spans="1:2" x14ac:dyDescent="0.2">
      <c r="A7628" s="17" t="s">
        <v>7604</v>
      </c>
      <c r="B7628" s="6" t="s">
        <v>20146</v>
      </c>
    </row>
    <row r="7629" spans="1:2" x14ac:dyDescent="0.2">
      <c r="A7629" s="17" t="s">
        <v>7605</v>
      </c>
      <c r="B7629" s="6" t="s">
        <v>20147</v>
      </c>
    </row>
    <row r="7630" spans="1:2" x14ac:dyDescent="0.2">
      <c r="A7630" s="17" t="s">
        <v>7606</v>
      </c>
      <c r="B7630" s="6" t="s">
        <v>20148</v>
      </c>
    </row>
    <row r="7631" spans="1:2" x14ac:dyDescent="0.2">
      <c r="A7631" s="17" t="s">
        <v>7607</v>
      </c>
      <c r="B7631" s="6" t="s">
        <v>20149</v>
      </c>
    </row>
    <row r="7632" spans="1:2" x14ac:dyDescent="0.2">
      <c r="A7632" s="17" t="s">
        <v>7608</v>
      </c>
      <c r="B7632" s="6" t="s">
        <v>20150</v>
      </c>
    </row>
    <row r="7633" spans="1:2" x14ac:dyDescent="0.2">
      <c r="A7633" s="17" t="s">
        <v>7609</v>
      </c>
      <c r="B7633" s="6" t="s">
        <v>20151</v>
      </c>
    </row>
    <row r="7634" spans="1:2" x14ac:dyDescent="0.2">
      <c r="A7634" s="17" t="s">
        <v>7610</v>
      </c>
      <c r="B7634" s="6" t="s">
        <v>20152</v>
      </c>
    </row>
    <row r="7635" spans="1:2" x14ac:dyDescent="0.2">
      <c r="A7635" s="17" t="s">
        <v>7611</v>
      </c>
      <c r="B7635" s="6" t="s">
        <v>20153</v>
      </c>
    </row>
    <row r="7636" spans="1:2" x14ac:dyDescent="0.2">
      <c r="A7636" s="17" t="s">
        <v>7612</v>
      </c>
      <c r="B7636" s="6" t="s">
        <v>20154</v>
      </c>
    </row>
    <row r="7637" spans="1:2" x14ac:dyDescent="0.2">
      <c r="A7637" s="17" t="s">
        <v>7613</v>
      </c>
      <c r="B7637" s="6" t="s">
        <v>20155</v>
      </c>
    </row>
    <row r="7638" spans="1:2" x14ac:dyDescent="0.2">
      <c r="A7638" s="17" t="s">
        <v>7614</v>
      </c>
      <c r="B7638" s="6" t="s">
        <v>20156</v>
      </c>
    </row>
    <row r="7639" spans="1:2" x14ac:dyDescent="0.2">
      <c r="A7639" s="17" t="s">
        <v>7615</v>
      </c>
      <c r="B7639" s="6" t="s">
        <v>20157</v>
      </c>
    </row>
    <row r="7640" spans="1:2" x14ac:dyDescent="0.2">
      <c r="A7640" s="17" t="s">
        <v>7616</v>
      </c>
      <c r="B7640" s="6" t="s">
        <v>20158</v>
      </c>
    </row>
    <row r="7641" spans="1:2" x14ac:dyDescent="0.2">
      <c r="A7641" s="17" t="s">
        <v>7617</v>
      </c>
      <c r="B7641" s="6" t="s">
        <v>20159</v>
      </c>
    </row>
    <row r="7642" spans="1:2" x14ac:dyDescent="0.2">
      <c r="A7642" s="17" t="s">
        <v>7618</v>
      </c>
      <c r="B7642" s="6" t="s">
        <v>20160</v>
      </c>
    </row>
    <row r="7643" spans="1:2" x14ac:dyDescent="0.2">
      <c r="A7643" s="17" t="s">
        <v>7619</v>
      </c>
      <c r="B7643" s="6" t="s">
        <v>20161</v>
      </c>
    </row>
    <row r="7644" spans="1:2" x14ac:dyDescent="0.2">
      <c r="A7644" s="17" t="s">
        <v>7620</v>
      </c>
      <c r="B7644" s="6" t="s">
        <v>20162</v>
      </c>
    </row>
    <row r="7645" spans="1:2" x14ac:dyDescent="0.2">
      <c r="A7645" s="17" t="s">
        <v>7621</v>
      </c>
      <c r="B7645" s="6" t="s">
        <v>20163</v>
      </c>
    </row>
    <row r="7646" spans="1:2" x14ac:dyDescent="0.2">
      <c r="A7646" s="17" t="s">
        <v>7622</v>
      </c>
      <c r="B7646" s="6" t="s">
        <v>20164</v>
      </c>
    </row>
    <row r="7647" spans="1:2" x14ac:dyDescent="0.2">
      <c r="A7647" s="17" t="s">
        <v>7623</v>
      </c>
      <c r="B7647" s="6" t="s">
        <v>20165</v>
      </c>
    </row>
    <row r="7648" spans="1:2" x14ac:dyDescent="0.2">
      <c r="A7648" s="17" t="s">
        <v>7624</v>
      </c>
      <c r="B7648" s="6" t="s">
        <v>20166</v>
      </c>
    </row>
    <row r="7649" spans="1:2" x14ac:dyDescent="0.2">
      <c r="A7649" s="17" t="s">
        <v>7625</v>
      </c>
      <c r="B7649" s="6" t="s">
        <v>20167</v>
      </c>
    </row>
    <row r="7650" spans="1:2" x14ac:dyDescent="0.2">
      <c r="A7650" s="17" t="s">
        <v>7626</v>
      </c>
      <c r="B7650" s="6" t="s">
        <v>20168</v>
      </c>
    </row>
    <row r="7651" spans="1:2" x14ac:dyDescent="0.2">
      <c r="A7651" s="17" t="s">
        <v>7627</v>
      </c>
      <c r="B7651" s="6" t="s">
        <v>20169</v>
      </c>
    </row>
    <row r="7652" spans="1:2" x14ac:dyDescent="0.2">
      <c r="A7652" s="17" t="s">
        <v>7628</v>
      </c>
      <c r="B7652" s="6" t="s">
        <v>20170</v>
      </c>
    </row>
    <row r="7653" spans="1:2" x14ac:dyDescent="0.2">
      <c r="A7653" s="17" t="s">
        <v>7629</v>
      </c>
      <c r="B7653" s="6" t="s">
        <v>20171</v>
      </c>
    </row>
    <row r="7654" spans="1:2" x14ac:dyDescent="0.2">
      <c r="A7654" s="17" t="s">
        <v>7630</v>
      </c>
      <c r="B7654" s="6" t="s">
        <v>20172</v>
      </c>
    </row>
    <row r="7655" spans="1:2" x14ac:dyDescent="0.2">
      <c r="A7655" s="17" t="s">
        <v>7631</v>
      </c>
      <c r="B7655" s="6" t="s">
        <v>20173</v>
      </c>
    </row>
    <row r="7656" spans="1:2" x14ac:dyDescent="0.2">
      <c r="A7656" s="17" t="s">
        <v>7632</v>
      </c>
      <c r="B7656" s="6" t="s">
        <v>20174</v>
      </c>
    </row>
    <row r="7657" spans="1:2" x14ac:dyDescent="0.2">
      <c r="A7657" s="17" t="s">
        <v>7633</v>
      </c>
      <c r="B7657" s="6" t="s">
        <v>20175</v>
      </c>
    </row>
    <row r="7658" spans="1:2" x14ac:dyDescent="0.2">
      <c r="A7658" s="17" t="s">
        <v>7634</v>
      </c>
      <c r="B7658" s="6" t="s">
        <v>20176</v>
      </c>
    </row>
    <row r="7659" spans="1:2" x14ac:dyDescent="0.2">
      <c r="A7659" s="17" t="s">
        <v>7635</v>
      </c>
      <c r="B7659" s="6" t="s">
        <v>20177</v>
      </c>
    </row>
    <row r="7660" spans="1:2" x14ac:dyDescent="0.2">
      <c r="A7660" s="17" t="s">
        <v>7636</v>
      </c>
      <c r="B7660" s="6" t="s">
        <v>20178</v>
      </c>
    </row>
    <row r="7661" spans="1:2" x14ac:dyDescent="0.2">
      <c r="A7661" s="17" t="s">
        <v>7637</v>
      </c>
      <c r="B7661" s="6" t="s">
        <v>20179</v>
      </c>
    </row>
    <row r="7662" spans="1:2" x14ac:dyDescent="0.2">
      <c r="A7662" s="17" t="s">
        <v>7638</v>
      </c>
      <c r="B7662" s="6" t="s">
        <v>20180</v>
      </c>
    </row>
    <row r="7663" spans="1:2" x14ac:dyDescent="0.2">
      <c r="A7663" s="17" t="s">
        <v>7639</v>
      </c>
      <c r="B7663" s="6" t="s">
        <v>20181</v>
      </c>
    </row>
    <row r="7664" spans="1:2" x14ac:dyDescent="0.2">
      <c r="A7664" s="17" t="s">
        <v>7640</v>
      </c>
      <c r="B7664" s="6" t="s">
        <v>20182</v>
      </c>
    </row>
    <row r="7665" spans="1:2" x14ac:dyDescent="0.2">
      <c r="A7665" s="17" t="s">
        <v>7641</v>
      </c>
      <c r="B7665" s="6" t="s">
        <v>20183</v>
      </c>
    </row>
    <row r="7666" spans="1:2" x14ac:dyDescent="0.2">
      <c r="A7666" s="17" t="s">
        <v>7642</v>
      </c>
      <c r="B7666" s="6" t="s">
        <v>20184</v>
      </c>
    </row>
    <row r="7667" spans="1:2" x14ac:dyDescent="0.2">
      <c r="A7667" s="17" t="s">
        <v>7643</v>
      </c>
      <c r="B7667" s="6" t="s">
        <v>20185</v>
      </c>
    </row>
    <row r="7668" spans="1:2" x14ac:dyDescent="0.2">
      <c r="A7668" s="17" t="s">
        <v>7644</v>
      </c>
      <c r="B7668" s="6" t="s">
        <v>20186</v>
      </c>
    </row>
    <row r="7669" spans="1:2" x14ac:dyDescent="0.2">
      <c r="A7669" s="17" t="s">
        <v>7645</v>
      </c>
      <c r="B7669" s="6" t="s">
        <v>20187</v>
      </c>
    </row>
    <row r="7670" spans="1:2" x14ac:dyDescent="0.2">
      <c r="A7670" s="17" t="s">
        <v>7646</v>
      </c>
      <c r="B7670" s="6" t="s">
        <v>20188</v>
      </c>
    </row>
    <row r="7671" spans="1:2" x14ac:dyDescent="0.2">
      <c r="A7671" s="17" t="s">
        <v>7647</v>
      </c>
      <c r="B7671" s="6" t="s">
        <v>20189</v>
      </c>
    </row>
    <row r="7672" spans="1:2" x14ac:dyDescent="0.2">
      <c r="A7672" s="17" t="s">
        <v>7648</v>
      </c>
      <c r="B7672" s="6" t="s">
        <v>20190</v>
      </c>
    </row>
    <row r="7673" spans="1:2" x14ac:dyDescent="0.2">
      <c r="A7673" s="17" t="s">
        <v>7649</v>
      </c>
      <c r="B7673" s="6" t="s">
        <v>20191</v>
      </c>
    </row>
    <row r="7674" spans="1:2" x14ac:dyDescent="0.2">
      <c r="A7674" s="17" t="s">
        <v>7650</v>
      </c>
      <c r="B7674" s="6" t="s">
        <v>20192</v>
      </c>
    </row>
    <row r="7675" spans="1:2" x14ac:dyDescent="0.2">
      <c r="A7675" s="17" t="s">
        <v>7651</v>
      </c>
      <c r="B7675" s="6" t="s">
        <v>20193</v>
      </c>
    </row>
    <row r="7676" spans="1:2" x14ac:dyDescent="0.2">
      <c r="A7676" s="17" t="s">
        <v>7652</v>
      </c>
      <c r="B7676" s="6" t="s">
        <v>20194</v>
      </c>
    </row>
    <row r="7677" spans="1:2" x14ac:dyDescent="0.2">
      <c r="A7677" s="17" t="s">
        <v>7653</v>
      </c>
      <c r="B7677" s="6" t="s">
        <v>20195</v>
      </c>
    </row>
    <row r="7678" spans="1:2" x14ac:dyDescent="0.2">
      <c r="A7678" s="17" t="s">
        <v>7654</v>
      </c>
      <c r="B7678" s="6" t="s">
        <v>20196</v>
      </c>
    </row>
    <row r="7679" spans="1:2" x14ac:dyDescent="0.2">
      <c r="A7679" s="17" t="s">
        <v>7655</v>
      </c>
      <c r="B7679" s="6" t="s">
        <v>20197</v>
      </c>
    </row>
    <row r="7680" spans="1:2" x14ac:dyDescent="0.2">
      <c r="A7680" s="17" t="s">
        <v>7656</v>
      </c>
      <c r="B7680" s="6" t="s">
        <v>20198</v>
      </c>
    </row>
    <row r="7681" spans="1:2" x14ac:dyDescent="0.2">
      <c r="A7681" s="17" t="s">
        <v>7657</v>
      </c>
      <c r="B7681" s="6" t="s">
        <v>20199</v>
      </c>
    </row>
    <row r="7682" spans="1:2" x14ac:dyDescent="0.2">
      <c r="A7682" s="17" t="s">
        <v>7658</v>
      </c>
      <c r="B7682" s="6" t="s">
        <v>20200</v>
      </c>
    </row>
    <row r="7683" spans="1:2" x14ac:dyDescent="0.2">
      <c r="A7683" s="17" t="s">
        <v>7659</v>
      </c>
      <c r="B7683" s="6" t="s">
        <v>20201</v>
      </c>
    </row>
    <row r="7684" spans="1:2" x14ac:dyDescent="0.2">
      <c r="A7684" s="17" t="s">
        <v>7660</v>
      </c>
      <c r="B7684" s="6" t="s">
        <v>20202</v>
      </c>
    </row>
    <row r="7685" spans="1:2" x14ac:dyDescent="0.2">
      <c r="A7685" s="17" t="s">
        <v>7661</v>
      </c>
      <c r="B7685" s="6" t="s">
        <v>20203</v>
      </c>
    </row>
    <row r="7686" spans="1:2" x14ac:dyDescent="0.2">
      <c r="A7686" s="17" t="s">
        <v>7662</v>
      </c>
      <c r="B7686" s="6" t="s">
        <v>20204</v>
      </c>
    </row>
    <row r="7687" spans="1:2" x14ac:dyDescent="0.2">
      <c r="A7687" s="17" t="s">
        <v>7663</v>
      </c>
      <c r="B7687" s="6" t="s">
        <v>20205</v>
      </c>
    </row>
    <row r="7688" spans="1:2" x14ac:dyDescent="0.2">
      <c r="A7688" s="17" t="s">
        <v>7664</v>
      </c>
      <c r="B7688" s="6" t="s">
        <v>20206</v>
      </c>
    </row>
    <row r="7689" spans="1:2" x14ac:dyDescent="0.2">
      <c r="A7689" s="17" t="s">
        <v>7665</v>
      </c>
      <c r="B7689" s="6" t="s">
        <v>20207</v>
      </c>
    </row>
    <row r="7690" spans="1:2" x14ac:dyDescent="0.2">
      <c r="A7690" s="17" t="s">
        <v>7666</v>
      </c>
      <c r="B7690" s="6" t="s">
        <v>20208</v>
      </c>
    </row>
    <row r="7691" spans="1:2" x14ac:dyDescent="0.2">
      <c r="A7691" s="17" t="s">
        <v>7667</v>
      </c>
      <c r="B7691" s="6" t="s">
        <v>20209</v>
      </c>
    </row>
    <row r="7692" spans="1:2" x14ac:dyDescent="0.2">
      <c r="A7692" s="17" t="s">
        <v>7668</v>
      </c>
      <c r="B7692" s="6" t="s">
        <v>20210</v>
      </c>
    </row>
    <row r="7693" spans="1:2" x14ac:dyDescent="0.2">
      <c r="A7693" s="17" t="s">
        <v>7669</v>
      </c>
      <c r="B7693" s="6" t="s">
        <v>20211</v>
      </c>
    </row>
    <row r="7694" spans="1:2" x14ac:dyDescent="0.2">
      <c r="A7694" s="17" t="s">
        <v>7670</v>
      </c>
      <c r="B7694" s="6" t="s">
        <v>20212</v>
      </c>
    </row>
    <row r="7695" spans="1:2" x14ac:dyDescent="0.2">
      <c r="A7695" s="17" t="s">
        <v>7671</v>
      </c>
      <c r="B7695" s="6" t="s">
        <v>20213</v>
      </c>
    </row>
    <row r="7696" spans="1:2" x14ac:dyDescent="0.2">
      <c r="A7696" s="17" t="s">
        <v>7672</v>
      </c>
      <c r="B7696" s="6" t="s">
        <v>20214</v>
      </c>
    </row>
    <row r="7697" spans="1:2" x14ac:dyDescent="0.2">
      <c r="A7697" s="17" t="s">
        <v>7673</v>
      </c>
      <c r="B7697" s="6" t="s">
        <v>20215</v>
      </c>
    </row>
    <row r="7698" spans="1:2" x14ac:dyDescent="0.2">
      <c r="A7698" s="17" t="s">
        <v>7674</v>
      </c>
      <c r="B7698" s="6" t="s">
        <v>20216</v>
      </c>
    </row>
    <row r="7699" spans="1:2" x14ac:dyDescent="0.2">
      <c r="A7699" s="17" t="s">
        <v>7675</v>
      </c>
      <c r="B7699" s="6" t="s">
        <v>20217</v>
      </c>
    </row>
    <row r="7700" spans="1:2" x14ac:dyDescent="0.2">
      <c r="A7700" s="17" t="s">
        <v>7676</v>
      </c>
      <c r="B7700" s="6" t="s">
        <v>20218</v>
      </c>
    </row>
    <row r="7701" spans="1:2" x14ac:dyDescent="0.2">
      <c r="A7701" s="17" t="s">
        <v>7677</v>
      </c>
      <c r="B7701" s="6" t="s">
        <v>20219</v>
      </c>
    </row>
    <row r="7702" spans="1:2" x14ac:dyDescent="0.2">
      <c r="A7702" s="17" t="s">
        <v>7678</v>
      </c>
      <c r="B7702" s="6" t="s">
        <v>20220</v>
      </c>
    </row>
    <row r="7703" spans="1:2" x14ac:dyDescent="0.2">
      <c r="A7703" s="17" t="s">
        <v>7679</v>
      </c>
      <c r="B7703" s="6" t="s">
        <v>20221</v>
      </c>
    </row>
    <row r="7704" spans="1:2" x14ac:dyDescent="0.2">
      <c r="A7704" s="17" t="s">
        <v>7680</v>
      </c>
      <c r="B7704" s="6" t="s">
        <v>20222</v>
      </c>
    </row>
    <row r="7705" spans="1:2" x14ac:dyDescent="0.2">
      <c r="A7705" s="17" t="s">
        <v>7681</v>
      </c>
      <c r="B7705" s="6" t="s">
        <v>20223</v>
      </c>
    </row>
    <row r="7706" spans="1:2" x14ac:dyDescent="0.2">
      <c r="A7706" s="17" t="s">
        <v>7682</v>
      </c>
      <c r="B7706" s="6" t="s">
        <v>20224</v>
      </c>
    </row>
    <row r="7707" spans="1:2" x14ac:dyDescent="0.2">
      <c r="A7707" s="17" t="s">
        <v>7683</v>
      </c>
      <c r="B7707" s="6" t="s">
        <v>20225</v>
      </c>
    </row>
    <row r="7708" spans="1:2" x14ac:dyDescent="0.2">
      <c r="A7708" s="17" t="s">
        <v>7684</v>
      </c>
      <c r="B7708" s="6" t="s">
        <v>20226</v>
      </c>
    </row>
    <row r="7709" spans="1:2" x14ac:dyDescent="0.2">
      <c r="A7709" s="17" t="s">
        <v>7685</v>
      </c>
      <c r="B7709" s="6" t="s">
        <v>20227</v>
      </c>
    </row>
    <row r="7710" spans="1:2" x14ac:dyDescent="0.2">
      <c r="A7710" s="17" t="s">
        <v>7686</v>
      </c>
      <c r="B7710" s="6" t="s">
        <v>20228</v>
      </c>
    </row>
    <row r="7711" spans="1:2" x14ac:dyDescent="0.2">
      <c r="A7711" s="17" t="s">
        <v>54</v>
      </c>
      <c r="B7711" s="6" t="s">
        <v>20229</v>
      </c>
    </row>
    <row r="7712" spans="1:2" x14ac:dyDescent="0.2">
      <c r="A7712" s="17" t="s">
        <v>7687</v>
      </c>
      <c r="B7712" s="6" t="s">
        <v>20230</v>
      </c>
    </row>
    <row r="7713" spans="1:2" x14ac:dyDescent="0.2">
      <c r="A7713" s="17" t="s">
        <v>7688</v>
      </c>
      <c r="B7713" s="6" t="s">
        <v>20231</v>
      </c>
    </row>
    <row r="7714" spans="1:2" x14ac:dyDescent="0.2">
      <c r="A7714" s="17" t="s">
        <v>7689</v>
      </c>
      <c r="B7714" s="6" t="s">
        <v>20232</v>
      </c>
    </row>
    <row r="7715" spans="1:2" x14ac:dyDescent="0.2">
      <c r="A7715" s="17" t="s">
        <v>7690</v>
      </c>
      <c r="B7715" s="6" t="s">
        <v>20233</v>
      </c>
    </row>
    <row r="7716" spans="1:2" x14ac:dyDescent="0.2">
      <c r="A7716" s="17" t="s">
        <v>7691</v>
      </c>
      <c r="B7716" s="6" t="s">
        <v>20234</v>
      </c>
    </row>
    <row r="7717" spans="1:2" x14ac:dyDescent="0.2">
      <c r="A7717" s="17" t="s">
        <v>7692</v>
      </c>
      <c r="B7717" s="6" t="s">
        <v>20235</v>
      </c>
    </row>
    <row r="7718" spans="1:2" x14ac:dyDescent="0.2">
      <c r="A7718" s="17" t="s">
        <v>7693</v>
      </c>
      <c r="B7718" s="6" t="s">
        <v>20236</v>
      </c>
    </row>
    <row r="7719" spans="1:2" x14ac:dyDescent="0.2">
      <c r="A7719" s="17" t="s">
        <v>7694</v>
      </c>
      <c r="B7719" s="6" t="s">
        <v>20237</v>
      </c>
    </row>
    <row r="7720" spans="1:2" x14ac:dyDescent="0.2">
      <c r="A7720" s="17" t="s">
        <v>7695</v>
      </c>
      <c r="B7720" s="6" t="s">
        <v>20238</v>
      </c>
    </row>
    <row r="7721" spans="1:2" x14ac:dyDescent="0.2">
      <c r="A7721" s="17" t="s">
        <v>7696</v>
      </c>
      <c r="B7721" s="6" t="s">
        <v>20239</v>
      </c>
    </row>
    <row r="7722" spans="1:2" x14ac:dyDescent="0.2">
      <c r="A7722" s="17" t="s">
        <v>7697</v>
      </c>
      <c r="B7722" s="6" t="s">
        <v>20240</v>
      </c>
    </row>
    <row r="7723" spans="1:2" x14ac:dyDescent="0.2">
      <c r="A7723" s="17" t="s">
        <v>7698</v>
      </c>
      <c r="B7723" s="6" t="s">
        <v>20241</v>
      </c>
    </row>
    <row r="7724" spans="1:2" x14ac:dyDescent="0.2">
      <c r="A7724" s="17" t="s">
        <v>7699</v>
      </c>
      <c r="B7724" s="6" t="s">
        <v>20242</v>
      </c>
    </row>
    <row r="7725" spans="1:2" x14ac:dyDescent="0.2">
      <c r="A7725" s="17" t="s">
        <v>7700</v>
      </c>
      <c r="B7725" s="6" t="s">
        <v>20243</v>
      </c>
    </row>
    <row r="7726" spans="1:2" x14ac:dyDescent="0.2">
      <c r="A7726" s="17" t="s">
        <v>7701</v>
      </c>
      <c r="B7726" s="6" t="s">
        <v>20244</v>
      </c>
    </row>
    <row r="7727" spans="1:2" x14ac:dyDescent="0.2">
      <c r="A7727" s="17" t="s">
        <v>7702</v>
      </c>
      <c r="B7727" s="6" t="s">
        <v>20245</v>
      </c>
    </row>
    <row r="7728" spans="1:2" x14ac:dyDescent="0.2">
      <c r="A7728" s="17" t="s">
        <v>7703</v>
      </c>
      <c r="B7728" s="6" t="s">
        <v>20246</v>
      </c>
    </row>
    <row r="7729" spans="1:2" x14ac:dyDescent="0.2">
      <c r="A7729" s="17" t="s">
        <v>7704</v>
      </c>
      <c r="B7729" s="6" t="s">
        <v>20247</v>
      </c>
    </row>
    <row r="7730" spans="1:2" x14ac:dyDescent="0.2">
      <c r="A7730" s="17" t="s">
        <v>7705</v>
      </c>
      <c r="B7730" s="6" t="s">
        <v>20248</v>
      </c>
    </row>
    <row r="7731" spans="1:2" x14ac:dyDescent="0.2">
      <c r="A7731" s="17" t="s">
        <v>7706</v>
      </c>
      <c r="B7731" s="6" t="s">
        <v>20249</v>
      </c>
    </row>
    <row r="7732" spans="1:2" x14ac:dyDescent="0.2">
      <c r="A7732" s="17" t="s">
        <v>7707</v>
      </c>
      <c r="B7732" s="6" t="s">
        <v>20250</v>
      </c>
    </row>
    <row r="7733" spans="1:2" x14ac:dyDescent="0.2">
      <c r="A7733" s="17" t="s">
        <v>7708</v>
      </c>
      <c r="B7733" s="6" t="s">
        <v>20251</v>
      </c>
    </row>
    <row r="7734" spans="1:2" x14ac:dyDescent="0.2">
      <c r="A7734" s="17" t="s">
        <v>7709</v>
      </c>
      <c r="B7734" s="6" t="s">
        <v>20252</v>
      </c>
    </row>
    <row r="7735" spans="1:2" x14ac:dyDescent="0.2">
      <c r="A7735" s="17" t="s">
        <v>7710</v>
      </c>
      <c r="B7735" s="6" t="s">
        <v>20253</v>
      </c>
    </row>
    <row r="7736" spans="1:2" x14ac:dyDescent="0.2">
      <c r="A7736" s="17" t="s">
        <v>7711</v>
      </c>
      <c r="B7736" s="6" t="s">
        <v>20254</v>
      </c>
    </row>
    <row r="7737" spans="1:2" x14ac:dyDescent="0.2">
      <c r="A7737" s="17" t="s">
        <v>7712</v>
      </c>
      <c r="B7737" s="6" t="s">
        <v>20255</v>
      </c>
    </row>
    <row r="7738" spans="1:2" x14ac:dyDescent="0.2">
      <c r="A7738" s="17" t="s">
        <v>7713</v>
      </c>
      <c r="B7738" s="6" t="s">
        <v>20256</v>
      </c>
    </row>
    <row r="7739" spans="1:2" x14ac:dyDescent="0.2">
      <c r="A7739" s="17" t="s">
        <v>7714</v>
      </c>
      <c r="B7739" s="6" t="s">
        <v>20257</v>
      </c>
    </row>
    <row r="7740" spans="1:2" x14ac:dyDescent="0.2">
      <c r="A7740" s="17" t="s">
        <v>7715</v>
      </c>
      <c r="B7740" s="6" t="s">
        <v>20258</v>
      </c>
    </row>
    <row r="7741" spans="1:2" x14ac:dyDescent="0.2">
      <c r="A7741" s="17" t="s">
        <v>7716</v>
      </c>
      <c r="B7741" s="6" t="s">
        <v>20259</v>
      </c>
    </row>
    <row r="7742" spans="1:2" x14ac:dyDescent="0.2">
      <c r="A7742" s="17" t="s">
        <v>7717</v>
      </c>
      <c r="B7742" s="6" t="s">
        <v>20260</v>
      </c>
    </row>
    <row r="7743" spans="1:2" x14ac:dyDescent="0.2">
      <c r="A7743" s="17" t="s">
        <v>7718</v>
      </c>
      <c r="B7743" s="6" t="s">
        <v>20261</v>
      </c>
    </row>
    <row r="7744" spans="1:2" x14ac:dyDescent="0.2">
      <c r="A7744" s="17" t="s">
        <v>7719</v>
      </c>
      <c r="B7744" s="6" t="s">
        <v>20262</v>
      </c>
    </row>
    <row r="7745" spans="1:2" x14ac:dyDescent="0.2">
      <c r="A7745" s="17" t="s">
        <v>7720</v>
      </c>
      <c r="B7745" s="6" t="s">
        <v>20263</v>
      </c>
    </row>
    <row r="7746" spans="1:2" x14ac:dyDescent="0.2">
      <c r="A7746" s="17" t="s">
        <v>7721</v>
      </c>
      <c r="B7746" s="6" t="s">
        <v>20264</v>
      </c>
    </row>
    <row r="7747" spans="1:2" x14ac:dyDescent="0.2">
      <c r="A7747" s="17" t="s">
        <v>7722</v>
      </c>
      <c r="B7747" s="6" t="s">
        <v>20265</v>
      </c>
    </row>
    <row r="7748" spans="1:2" x14ac:dyDescent="0.2">
      <c r="A7748" s="17" t="s">
        <v>7723</v>
      </c>
      <c r="B7748" s="6" t="s">
        <v>20266</v>
      </c>
    </row>
    <row r="7749" spans="1:2" x14ac:dyDescent="0.2">
      <c r="A7749" s="17" t="s">
        <v>7724</v>
      </c>
      <c r="B7749" s="6" t="s">
        <v>20267</v>
      </c>
    </row>
    <row r="7750" spans="1:2" x14ac:dyDescent="0.2">
      <c r="A7750" s="17" t="s">
        <v>7725</v>
      </c>
      <c r="B7750" s="6" t="s">
        <v>20268</v>
      </c>
    </row>
    <row r="7751" spans="1:2" x14ac:dyDescent="0.2">
      <c r="A7751" s="17" t="s">
        <v>7726</v>
      </c>
      <c r="B7751" s="6" t="s">
        <v>20269</v>
      </c>
    </row>
    <row r="7752" spans="1:2" x14ac:dyDescent="0.2">
      <c r="A7752" s="17" t="s">
        <v>7727</v>
      </c>
      <c r="B7752" s="6" t="s">
        <v>20270</v>
      </c>
    </row>
    <row r="7753" spans="1:2" x14ac:dyDescent="0.2">
      <c r="A7753" s="17" t="s">
        <v>7728</v>
      </c>
      <c r="B7753" s="6" t="s">
        <v>20271</v>
      </c>
    </row>
    <row r="7754" spans="1:2" x14ac:dyDescent="0.2">
      <c r="A7754" s="17" t="s">
        <v>7729</v>
      </c>
      <c r="B7754" s="6" t="s">
        <v>20272</v>
      </c>
    </row>
    <row r="7755" spans="1:2" x14ac:dyDescent="0.2">
      <c r="A7755" s="17" t="s">
        <v>7730</v>
      </c>
      <c r="B7755" s="6" t="s">
        <v>20273</v>
      </c>
    </row>
    <row r="7756" spans="1:2" x14ac:dyDescent="0.2">
      <c r="A7756" s="17" t="s">
        <v>7731</v>
      </c>
      <c r="B7756" s="6" t="s">
        <v>20274</v>
      </c>
    </row>
    <row r="7757" spans="1:2" x14ac:dyDescent="0.2">
      <c r="A7757" s="17" t="s">
        <v>7732</v>
      </c>
      <c r="B7757" s="6" t="s">
        <v>20275</v>
      </c>
    </row>
    <row r="7758" spans="1:2" x14ac:dyDescent="0.2">
      <c r="A7758" s="17" t="s">
        <v>7733</v>
      </c>
      <c r="B7758" s="6" t="s">
        <v>20276</v>
      </c>
    </row>
    <row r="7759" spans="1:2" x14ac:dyDescent="0.2">
      <c r="A7759" s="17" t="s">
        <v>7734</v>
      </c>
      <c r="B7759" s="6" t="s">
        <v>20277</v>
      </c>
    </row>
    <row r="7760" spans="1:2" x14ac:dyDescent="0.2">
      <c r="A7760" s="17" t="s">
        <v>7735</v>
      </c>
      <c r="B7760" s="6" t="s">
        <v>20278</v>
      </c>
    </row>
    <row r="7761" spans="1:2" x14ac:dyDescent="0.2">
      <c r="A7761" s="17" t="s">
        <v>7736</v>
      </c>
      <c r="B7761" s="6" t="s">
        <v>20279</v>
      </c>
    </row>
    <row r="7762" spans="1:2" x14ac:dyDescent="0.2">
      <c r="A7762" s="17" t="s">
        <v>7737</v>
      </c>
      <c r="B7762" s="6" t="s">
        <v>20280</v>
      </c>
    </row>
    <row r="7763" spans="1:2" x14ac:dyDescent="0.2">
      <c r="A7763" s="17" t="s">
        <v>7738</v>
      </c>
      <c r="B7763" s="6" t="s">
        <v>20281</v>
      </c>
    </row>
    <row r="7764" spans="1:2" x14ac:dyDescent="0.2">
      <c r="A7764" s="17" t="s">
        <v>7739</v>
      </c>
      <c r="B7764" s="6" t="s">
        <v>20282</v>
      </c>
    </row>
    <row r="7765" spans="1:2" x14ac:dyDescent="0.2">
      <c r="A7765" s="17" t="s">
        <v>7740</v>
      </c>
      <c r="B7765" s="6" t="s">
        <v>20283</v>
      </c>
    </row>
    <row r="7766" spans="1:2" x14ac:dyDescent="0.2">
      <c r="A7766" s="17" t="s">
        <v>7741</v>
      </c>
      <c r="B7766" s="6" t="s">
        <v>20284</v>
      </c>
    </row>
    <row r="7767" spans="1:2" x14ac:dyDescent="0.2">
      <c r="A7767" s="17" t="s">
        <v>68</v>
      </c>
      <c r="B7767" s="6" t="s">
        <v>20285</v>
      </c>
    </row>
    <row r="7768" spans="1:2" x14ac:dyDescent="0.2">
      <c r="A7768" s="17" t="s">
        <v>7742</v>
      </c>
      <c r="B7768" s="6" t="s">
        <v>20286</v>
      </c>
    </row>
    <row r="7769" spans="1:2" x14ac:dyDescent="0.2">
      <c r="A7769" s="17" t="s">
        <v>7743</v>
      </c>
      <c r="B7769" s="6" t="s">
        <v>20287</v>
      </c>
    </row>
    <row r="7770" spans="1:2" x14ac:dyDescent="0.2">
      <c r="A7770" s="17" t="s">
        <v>7744</v>
      </c>
      <c r="B7770" s="6" t="s">
        <v>20288</v>
      </c>
    </row>
    <row r="7771" spans="1:2" x14ac:dyDescent="0.2">
      <c r="A7771" s="17" t="s">
        <v>7745</v>
      </c>
      <c r="B7771" s="6" t="s">
        <v>20289</v>
      </c>
    </row>
    <row r="7772" spans="1:2" x14ac:dyDescent="0.2">
      <c r="A7772" s="17" t="s">
        <v>7746</v>
      </c>
      <c r="B7772" s="6" t="s">
        <v>20290</v>
      </c>
    </row>
    <row r="7773" spans="1:2" x14ac:dyDescent="0.2">
      <c r="A7773" s="17" t="s">
        <v>7747</v>
      </c>
      <c r="B7773" s="6" t="s">
        <v>20291</v>
      </c>
    </row>
    <row r="7774" spans="1:2" x14ac:dyDescent="0.2">
      <c r="A7774" s="17" t="s">
        <v>7748</v>
      </c>
      <c r="B7774" s="6" t="s">
        <v>20292</v>
      </c>
    </row>
    <row r="7775" spans="1:2" x14ac:dyDescent="0.2">
      <c r="A7775" s="17" t="s">
        <v>7749</v>
      </c>
      <c r="B7775" s="6" t="s">
        <v>20293</v>
      </c>
    </row>
    <row r="7776" spans="1:2" x14ac:dyDescent="0.2">
      <c r="A7776" s="17" t="s">
        <v>7750</v>
      </c>
      <c r="B7776" s="6" t="s">
        <v>20294</v>
      </c>
    </row>
    <row r="7777" spans="1:2" x14ac:dyDescent="0.2">
      <c r="A7777" s="17" t="s">
        <v>7751</v>
      </c>
      <c r="B7777" s="6" t="s">
        <v>20295</v>
      </c>
    </row>
    <row r="7778" spans="1:2" x14ac:dyDescent="0.2">
      <c r="A7778" s="17" t="s">
        <v>7752</v>
      </c>
      <c r="B7778" s="6" t="s">
        <v>20296</v>
      </c>
    </row>
    <row r="7779" spans="1:2" x14ac:dyDescent="0.2">
      <c r="A7779" s="17" t="s">
        <v>7753</v>
      </c>
      <c r="B7779" s="6" t="s">
        <v>20297</v>
      </c>
    </row>
    <row r="7780" spans="1:2" x14ac:dyDescent="0.2">
      <c r="A7780" s="17" t="s">
        <v>7754</v>
      </c>
      <c r="B7780" s="6" t="s">
        <v>20298</v>
      </c>
    </row>
    <row r="7781" spans="1:2" x14ac:dyDescent="0.2">
      <c r="A7781" s="17" t="s">
        <v>7755</v>
      </c>
      <c r="B7781" s="6" t="s">
        <v>20299</v>
      </c>
    </row>
    <row r="7782" spans="1:2" x14ac:dyDescent="0.2">
      <c r="A7782" s="17" t="s">
        <v>7756</v>
      </c>
      <c r="B7782" s="6" t="s">
        <v>20300</v>
      </c>
    </row>
    <row r="7783" spans="1:2" x14ac:dyDescent="0.2">
      <c r="A7783" s="17" t="s">
        <v>7757</v>
      </c>
      <c r="B7783" s="6" t="s">
        <v>20301</v>
      </c>
    </row>
    <row r="7784" spans="1:2" x14ac:dyDescent="0.2">
      <c r="A7784" s="17" t="s">
        <v>7758</v>
      </c>
      <c r="B7784" s="6" t="s">
        <v>20302</v>
      </c>
    </row>
    <row r="7785" spans="1:2" x14ac:dyDescent="0.2">
      <c r="A7785" s="17" t="s">
        <v>7759</v>
      </c>
      <c r="B7785" s="6" t="s">
        <v>20303</v>
      </c>
    </row>
    <row r="7786" spans="1:2" x14ac:dyDescent="0.2">
      <c r="A7786" s="17" t="s">
        <v>7760</v>
      </c>
      <c r="B7786" s="6" t="s">
        <v>20304</v>
      </c>
    </row>
    <row r="7787" spans="1:2" x14ac:dyDescent="0.2">
      <c r="A7787" s="17" t="s">
        <v>7761</v>
      </c>
      <c r="B7787" s="6" t="s">
        <v>20305</v>
      </c>
    </row>
    <row r="7788" spans="1:2" x14ac:dyDescent="0.2">
      <c r="A7788" s="17" t="s">
        <v>7762</v>
      </c>
      <c r="B7788" s="6" t="s">
        <v>20306</v>
      </c>
    </row>
    <row r="7789" spans="1:2" x14ac:dyDescent="0.2">
      <c r="A7789" s="17" t="s">
        <v>7763</v>
      </c>
      <c r="B7789" s="6" t="s">
        <v>20307</v>
      </c>
    </row>
    <row r="7790" spans="1:2" x14ac:dyDescent="0.2">
      <c r="A7790" s="17" t="s">
        <v>7764</v>
      </c>
      <c r="B7790" s="6" t="s">
        <v>20308</v>
      </c>
    </row>
    <row r="7791" spans="1:2" x14ac:dyDescent="0.2">
      <c r="A7791" s="17" t="s">
        <v>7765</v>
      </c>
      <c r="B7791" s="6" t="s">
        <v>20309</v>
      </c>
    </row>
    <row r="7792" spans="1:2" x14ac:dyDescent="0.2">
      <c r="A7792" s="17" t="s">
        <v>7766</v>
      </c>
      <c r="B7792" s="6" t="s">
        <v>20310</v>
      </c>
    </row>
    <row r="7793" spans="1:2" x14ac:dyDescent="0.2">
      <c r="A7793" s="17" t="s">
        <v>7767</v>
      </c>
      <c r="B7793" s="6" t="s">
        <v>20311</v>
      </c>
    </row>
    <row r="7794" spans="1:2" x14ac:dyDescent="0.2">
      <c r="A7794" s="17" t="s">
        <v>7768</v>
      </c>
      <c r="B7794" s="6" t="s">
        <v>20312</v>
      </c>
    </row>
    <row r="7795" spans="1:2" x14ac:dyDescent="0.2">
      <c r="A7795" s="17" t="s">
        <v>7769</v>
      </c>
      <c r="B7795" s="6" t="s">
        <v>20313</v>
      </c>
    </row>
    <row r="7796" spans="1:2" x14ac:dyDescent="0.2">
      <c r="A7796" s="17" t="s">
        <v>7770</v>
      </c>
      <c r="B7796" s="6" t="s">
        <v>20314</v>
      </c>
    </row>
    <row r="7797" spans="1:2" x14ac:dyDescent="0.2">
      <c r="A7797" s="17" t="s">
        <v>7771</v>
      </c>
      <c r="B7797" s="6" t="s">
        <v>20315</v>
      </c>
    </row>
    <row r="7798" spans="1:2" x14ac:dyDescent="0.2">
      <c r="A7798" s="17" t="s">
        <v>7772</v>
      </c>
      <c r="B7798" s="6" t="s">
        <v>20316</v>
      </c>
    </row>
    <row r="7799" spans="1:2" x14ac:dyDescent="0.2">
      <c r="A7799" s="17" t="s">
        <v>7773</v>
      </c>
      <c r="B7799" s="6" t="s">
        <v>20317</v>
      </c>
    </row>
    <row r="7800" spans="1:2" x14ac:dyDescent="0.2">
      <c r="A7800" s="17" t="s">
        <v>7774</v>
      </c>
      <c r="B7800" s="6" t="s">
        <v>20318</v>
      </c>
    </row>
    <row r="7801" spans="1:2" x14ac:dyDescent="0.2">
      <c r="A7801" s="17" t="s">
        <v>7775</v>
      </c>
      <c r="B7801" s="6" t="s">
        <v>20319</v>
      </c>
    </row>
    <row r="7802" spans="1:2" x14ac:dyDescent="0.2">
      <c r="A7802" s="17" t="s">
        <v>7776</v>
      </c>
      <c r="B7802" s="6" t="s">
        <v>20320</v>
      </c>
    </row>
    <row r="7803" spans="1:2" x14ac:dyDescent="0.2">
      <c r="A7803" s="17" t="s">
        <v>7777</v>
      </c>
      <c r="B7803" s="6" t="s">
        <v>20321</v>
      </c>
    </row>
    <row r="7804" spans="1:2" x14ac:dyDescent="0.2">
      <c r="A7804" s="17" t="s">
        <v>7778</v>
      </c>
      <c r="B7804" s="6" t="s">
        <v>20322</v>
      </c>
    </row>
    <row r="7805" spans="1:2" x14ac:dyDescent="0.2">
      <c r="A7805" s="17" t="s">
        <v>7779</v>
      </c>
      <c r="B7805" s="6" t="s">
        <v>20323</v>
      </c>
    </row>
    <row r="7806" spans="1:2" x14ac:dyDescent="0.2">
      <c r="A7806" s="17" t="s">
        <v>7780</v>
      </c>
      <c r="B7806" s="6" t="s">
        <v>20324</v>
      </c>
    </row>
    <row r="7807" spans="1:2" x14ac:dyDescent="0.2">
      <c r="A7807" s="17" t="s">
        <v>7781</v>
      </c>
      <c r="B7807" s="6" t="s">
        <v>20325</v>
      </c>
    </row>
    <row r="7808" spans="1:2" x14ac:dyDescent="0.2">
      <c r="A7808" s="17" t="s">
        <v>7782</v>
      </c>
      <c r="B7808" s="6" t="s">
        <v>20326</v>
      </c>
    </row>
    <row r="7809" spans="1:2" x14ac:dyDescent="0.2">
      <c r="A7809" s="17" t="s">
        <v>7783</v>
      </c>
      <c r="B7809" s="6" t="s">
        <v>20327</v>
      </c>
    </row>
    <row r="7810" spans="1:2" x14ac:dyDescent="0.2">
      <c r="A7810" s="17" t="s">
        <v>7784</v>
      </c>
      <c r="B7810" s="6" t="s">
        <v>20328</v>
      </c>
    </row>
    <row r="7811" spans="1:2" x14ac:dyDescent="0.2">
      <c r="A7811" s="17" t="s">
        <v>7785</v>
      </c>
      <c r="B7811" s="6" t="s">
        <v>20329</v>
      </c>
    </row>
    <row r="7812" spans="1:2" x14ac:dyDescent="0.2">
      <c r="A7812" s="17" t="s">
        <v>7786</v>
      </c>
      <c r="B7812" s="6" t="s">
        <v>20330</v>
      </c>
    </row>
    <row r="7813" spans="1:2" x14ac:dyDescent="0.2">
      <c r="A7813" s="17" t="s">
        <v>7787</v>
      </c>
      <c r="B7813" s="6" t="s">
        <v>20331</v>
      </c>
    </row>
    <row r="7814" spans="1:2" x14ac:dyDescent="0.2">
      <c r="A7814" s="17" t="s">
        <v>7788</v>
      </c>
      <c r="B7814" s="6" t="s">
        <v>20332</v>
      </c>
    </row>
    <row r="7815" spans="1:2" x14ac:dyDescent="0.2">
      <c r="A7815" s="17" t="s">
        <v>7789</v>
      </c>
      <c r="B7815" s="6" t="s">
        <v>20333</v>
      </c>
    </row>
    <row r="7816" spans="1:2" x14ac:dyDescent="0.2">
      <c r="A7816" s="17" t="s">
        <v>7790</v>
      </c>
      <c r="B7816" s="6" t="s">
        <v>20334</v>
      </c>
    </row>
    <row r="7817" spans="1:2" x14ac:dyDescent="0.2">
      <c r="A7817" s="17" t="s">
        <v>7791</v>
      </c>
      <c r="B7817" s="6" t="s">
        <v>20335</v>
      </c>
    </row>
    <row r="7818" spans="1:2" x14ac:dyDescent="0.2">
      <c r="A7818" s="17" t="s">
        <v>7792</v>
      </c>
      <c r="B7818" s="6" t="s">
        <v>20336</v>
      </c>
    </row>
    <row r="7819" spans="1:2" x14ac:dyDescent="0.2">
      <c r="A7819" s="17" t="s">
        <v>7793</v>
      </c>
      <c r="B7819" s="6" t="s">
        <v>20337</v>
      </c>
    </row>
    <row r="7820" spans="1:2" x14ac:dyDescent="0.2">
      <c r="A7820" s="17" t="s">
        <v>7794</v>
      </c>
      <c r="B7820" s="6" t="s">
        <v>20338</v>
      </c>
    </row>
    <row r="7821" spans="1:2" x14ac:dyDescent="0.2">
      <c r="A7821" s="17" t="s">
        <v>7795</v>
      </c>
      <c r="B7821" s="6" t="s">
        <v>20339</v>
      </c>
    </row>
    <row r="7822" spans="1:2" x14ac:dyDescent="0.2">
      <c r="A7822" s="17" t="s">
        <v>7796</v>
      </c>
      <c r="B7822" s="6" t="s">
        <v>20340</v>
      </c>
    </row>
    <row r="7823" spans="1:2" x14ac:dyDescent="0.2">
      <c r="A7823" s="17" t="s">
        <v>7797</v>
      </c>
      <c r="B7823" s="6" t="s">
        <v>20341</v>
      </c>
    </row>
    <row r="7824" spans="1:2" x14ac:dyDescent="0.2">
      <c r="A7824" s="17" t="s">
        <v>7798</v>
      </c>
      <c r="B7824" s="6" t="s">
        <v>20342</v>
      </c>
    </row>
    <row r="7825" spans="1:2" x14ac:dyDescent="0.2">
      <c r="A7825" s="17" t="s">
        <v>7799</v>
      </c>
      <c r="B7825" s="6" t="s">
        <v>20343</v>
      </c>
    </row>
    <row r="7826" spans="1:2" x14ac:dyDescent="0.2">
      <c r="A7826" s="17" t="s">
        <v>7800</v>
      </c>
      <c r="B7826" s="6" t="s">
        <v>20344</v>
      </c>
    </row>
    <row r="7827" spans="1:2" x14ac:dyDescent="0.2">
      <c r="A7827" s="17" t="s">
        <v>7801</v>
      </c>
      <c r="B7827" s="6" t="s">
        <v>20345</v>
      </c>
    </row>
    <row r="7828" spans="1:2" ht="18" x14ac:dyDescent="0.2">
      <c r="A7828" s="17" t="s">
        <v>7802</v>
      </c>
      <c r="B7828" s="6" t="s">
        <v>20346</v>
      </c>
    </row>
    <row r="7829" spans="1:2" x14ac:dyDescent="0.2">
      <c r="A7829" s="17" t="s">
        <v>7803</v>
      </c>
      <c r="B7829" s="6" t="s">
        <v>20347</v>
      </c>
    </row>
    <row r="7830" spans="1:2" x14ac:dyDescent="0.2">
      <c r="A7830" s="17" t="s">
        <v>7804</v>
      </c>
      <c r="B7830" s="6" t="s">
        <v>20348</v>
      </c>
    </row>
    <row r="7831" spans="1:2" x14ac:dyDescent="0.2">
      <c r="A7831" s="17" t="s">
        <v>7805</v>
      </c>
      <c r="B7831" s="6" t="s">
        <v>20349</v>
      </c>
    </row>
    <row r="7832" spans="1:2" x14ac:dyDescent="0.2">
      <c r="A7832" s="17" t="s">
        <v>7806</v>
      </c>
      <c r="B7832" s="6" t="s">
        <v>20350</v>
      </c>
    </row>
    <row r="7833" spans="1:2" x14ac:dyDescent="0.2">
      <c r="A7833" s="17" t="s">
        <v>7807</v>
      </c>
      <c r="B7833" s="6" t="s">
        <v>20351</v>
      </c>
    </row>
    <row r="7834" spans="1:2" x14ac:dyDescent="0.2">
      <c r="A7834" s="17" t="s">
        <v>7808</v>
      </c>
      <c r="B7834" s="6" t="s">
        <v>20352</v>
      </c>
    </row>
    <row r="7835" spans="1:2" ht="18" x14ac:dyDescent="0.2">
      <c r="A7835" s="17" t="s">
        <v>7809</v>
      </c>
      <c r="B7835" s="6" t="s">
        <v>20353</v>
      </c>
    </row>
    <row r="7836" spans="1:2" x14ac:dyDescent="0.2">
      <c r="A7836" s="17" t="s">
        <v>7810</v>
      </c>
      <c r="B7836" s="6" t="s">
        <v>20354</v>
      </c>
    </row>
    <row r="7837" spans="1:2" x14ac:dyDescent="0.2">
      <c r="A7837" s="17" t="s">
        <v>7811</v>
      </c>
      <c r="B7837" s="6" t="s">
        <v>20355</v>
      </c>
    </row>
    <row r="7838" spans="1:2" x14ac:dyDescent="0.2">
      <c r="A7838" s="17" t="s">
        <v>7812</v>
      </c>
      <c r="B7838" s="6" t="s">
        <v>20356</v>
      </c>
    </row>
    <row r="7839" spans="1:2" x14ac:dyDescent="0.2">
      <c r="A7839" s="17" t="s">
        <v>7813</v>
      </c>
      <c r="B7839" s="6" t="s">
        <v>20357</v>
      </c>
    </row>
    <row r="7840" spans="1:2" x14ac:dyDescent="0.2">
      <c r="A7840" s="17" t="s">
        <v>7814</v>
      </c>
      <c r="B7840" s="6" t="s">
        <v>20358</v>
      </c>
    </row>
    <row r="7841" spans="1:2" x14ac:dyDescent="0.2">
      <c r="A7841" s="17" t="s">
        <v>7815</v>
      </c>
      <c r="B7841" s="6" t="s">
        <v>20359</v>
      </c>
    </row>
    <row r="7842" spans="1:2" x14ac:dyDescent="0.2">
      <c r="A7842" s="17" t="s">
        <v>7816</v>
      </c>
      <c r="B7842" s="6" t="s">
        <v>20360</v>
      </c>
    </row>
    <row r="7843" spans="1:2" x14ac:dyDescent="0.2">
      <c r="A7843" s="17" t="s">
        <v>7817</v>
      </c>
      <c r="B7843" s="6" t="s">
        <v>20361</v>
      </c>
    </row>
    <row r="7844" spans="1:2" x14ac:dyDescent="0.2">
      <c r="A7844" s="17" t="s">
        <v>7818</v>
      </c>
      <c r="B7844" s="6" t="s">
        <v>20362</v>
      </c>
    </row>
    <row r="7845" spans="1:2" x14ac:dyDescent="0.2">
      <c r="A7845" s="17" t="s">
        <v>7819</v>
      </c>
      <c r="B7845" s="6" t="s">
        <v>20363</v>
      </c>
    </row>
    <row r="7846" spans="1:2" x14ac:dyDescent="0.2">
      <c r="A7846" s="17" t="s">
        <v>7820</v>
      </c>
      <c r="B7846" s="6" t="s">
        <v>20364</v>
      </c>
    </row>
    <row r="7847" spans="1:2" x14ac:dyDescent="0.2">
      <c r="A7847" s="17" t="s">
        <v>7821</v>
      </c>
      <c r="B7847" s="6" t="s">
        <v>20365</v>
      </c>
    </row>
    <row r="7848" spans="1:2" x14ac:dyDescent="0.2">
      <c r="A7848" s="17" t="s">
        <v>7822</v>
      </c>
      <c r="B7848" s="6" t="s">
        <v>20366</v>
      </c>
    </row>
    <row r="7849" spans="1:2" x14ac:dyDescent="0.2">
      <c r="A7849" s="17" t="s">
        <v>7823</v>
      </c>
      <c r="B7849" s="6" t="s">
        <v>20367</v>
      </c>
    </row>
    <row r="7850" spans="1:2" x14ac:dyDescent="0.2">
      <c r="A7850" s="17" t="s">
        <v>7824</v>
      </c>
      <c r="B7850" s="6" t="s">
        <v>20368</v>
      </c>
    </row>
    <row r="7851" spans="1:2" x14ac:dyDescent="0.2">
      <c r="A7851" s="17" t="s">
        <v>7825</v>
      </c>
      <c r="B7851" s="6" t="s">
        <v>20369</v>
      </c>
    </row>
    <row r="7852" spans="1:2" x14ac:dyDescent="0.2">
      <c r="A7852" s="17" t="s">
        <v>7826</v>
      </c>
      <c r="B7852" s="6" t="s">
        <v>20370</v>
      </c>
    </row>
    <row r="7853" spans="1:2" x14ac:dyDescent="0.2">
      <c r="A7853" s="17" t="s">
        <v>7827</v>
      </c>
      <c r="B7853" s="6" t="s">
        <v>20371</v>
      </c>
    </row>
    <row r="7854" spans="1:2" x14ac:dyDescent="0.2">
      <c r="A7854" s="17" t="s">
        <v>7828</v>
      </c>
      <c r="B7854" s="6" t="s">
        <v>20372</v>
      </c>
    </row>
    <row r="7855" spans="1:2" x14ac:dyDescent="0.2">
      <c r="A7855" s="17" t="s">
        <v>7829</v>
      </c>
      <c r="B7855" s="6" t="s">
        <v>20373</v>
      </c>
    </row>
    <row r="7856" spans="1:2" x14ac:dyDescent="0.2">
      <c r="A7856" s="17" t="s">
        <v>7830</v>
      </c>
      <c r="B7856" s="6" t="s">
        <v>20374</v>
      </c>
    </row>
    <row r="7857" spans="1:2" x14ac:dyDescent="0.2">
      <c r="A7857" s="17" t="s">
        <v>7831</v>
      </c>
      <c r="B7857" s="6" t="s">
        <v>20375</v>
      </c>
    </row>
    <row r="7858" spans="1:2" x14ac:dyDescent="0.2">
      <c r="A7858" s="17" t="s">
        <v>7832</v>
      </c>
      <c r="B7858" s="6" t="s">
        <v>20376</v>
      </c>
    </row>
    <row r="7859" spans="1:2" x14ac:dyDescent="0.2">
      <c r="A7859" s="17" t="s">
        <v>7833</v>
      </c>
      <c r="B7859" s="6" t="s">
        <v>20377</v>
      </c>
    </row>
    <row r="7860" spans="1:2" x14ac:dyDescent="0.2">
      <c r="A7860" s="17" t="s">
        <v>7834</v>
      </c>
      <c r="B7860" s="6" t="s">
        <v>20378</v>
      </c>
    </row>
    <row r="7861" spans="1:2" x14ac:dyDescent="0.2">
      <c r="A7861" s="17" t="s">
        <v>7835</v>
      </c>
      <c r="B7861" s="6" t="s">
        <v>20379</v>
      </c>
    </row>
    <row r="7862" spans="1:2" x14ac:dyDescent="0.2">
      <c r="A7862" s="17" t="s">
        <v>7836</v>
      </c>
      <c r="B7862" s="6" t="s">
        <v>20380</v>
      </c>
    </row>
    <row r="7863" spans="1:2" x14ac:dyDescent="0.2">
      <c r="A7863" s="17" t="s">
        <v>7837</v>
      </c>
      <c r="B7863" s="6" t="s">
        <v>20381</v>
      </c>
    </row>
    <row r="7864" spans="1:2" x14ac:dyDescent="0.2">
      <c r="A7864" s="17" t="s">
        <v>7838</v>
      </c>
      <c r="B7864" s="6" t="s">
        <v>20382</v>
      </c>
    </row>
    <row r="7865" spans="1:2" x14ac:dyDescent="0.2">
      <c r="A7865" s="17" t="s">
        <v>7839</v>
      </c>
      <c r="B7865" s="6" t="s">
        <v>20383</v>
      </c>
    </row>
    <row r="7866" spans="1:2" x14ac:dyDescent="0.2">
      <c r="A7866" s="17" t="s">
        <v>7840</v>
      </c>
      <c r="B7866" s="6" t="s">
        <v>20384</v>
      </c>
    </row>
    <row r="7867" spans="1:2" x14ac:dyDescent="0.2">
      <c r="A7867" s="17" t="s">
        <v>7841</v>
      </c>
      <c r="B7867" s="6" t="s">
        <v>20385</v>
      </c>
    </row>
    <row r="7868" spans="1:2" x14ac:dyDescent="0.2">
      <c r="A7868" s="17" t="s">
        <v>7842</v>
      </c>
      <c r="B7868" s="6" t="s">
        <v>20386</v>
      </c>
    </row>
    <row r="7869" spans="1:2" x14ac:dyDescent="0.2">
      <c r="A7869" s="17" t="s">
        <v>7843</v>
      </c>
      <c r="B7869" s="6" t="s">
        <v>20387</v>
      </c>
    </row>
    <row r="7870" spans="1:2" x14ac:dyDescent="0.2">
      <c r="A7870" s="17" t="s">
        <v>7844</v>
      </c>
      <c r="B7870" s="6" t="s">
        <v>20388</v>
      </c>
    </row>
    <row r="7871" spans="1:2" x14ac:dyDescent="0.2">
      <c r="A7871" s="17" t="s">
        <v>7845</v>
      </c>
      <c r="B7871" s="6" t="s">
        <v>20389</v>
      </c>
    </row>
    <row r="7872" spans="1:2" x14ac:dyDescent="0.2">
      <c r="A7872" s="17" t="s">
        <v>7846</v>
      </c>
      <c r="B7872" s="6" t="s">
        <v>20390</v>
      </c>
    </row>
    <row r="7873" spans="1:2" x14ac:dyDescent="0.2">
      <c r="A7873" s="17" t="s">
        <v>7847</v>
      </c>
      <c r="B7873" s="6" t="s">
        <v>20391</v>
      </c>
    </row>
    <row r="7874" spans="1:2" x14ac:dyDescent="0.2">
      <c r="A7874" s="17" t="s">
        <v>7848</v>
      </c>
      <c r="B7874" s="6" t="s">
        <v>20392</v>
      </c>
    </row>
    <row r="7875" spans="1:2" x14ac:dyDescent="0.2">
      <c r="A7875" s="17" t="s">
        <v>7849</v>
      </c>
      <c r="B7875" s="6" t="s">
        <v>20393</v>
      </c>
    </row>
    <row r="7876" spans="1:2" x14ac:dyDescent="0.2">
      <c r="A7876" s="17" t="s">
        <v>7850</v>
      </c>
      <c r="B7876" s="6" t="s">
        <v>20394</v>
      </c>
    </row>
    <row r="7877" spans="1:2" x14ac:dyDescent="0.2">
      <c r="A7877" s="17" t="s">
        <v>7851</v>
      </c>
      <c r="B7877" s="6" t="s">
        <v>20395</v>
      </c>
    </row>
    <row r="7878" spans="1:2" x14ac:dyDescent="0.2">
      <c r="A7878" s="17" t="s">
        <v>7852</v>
      </c>
      <c r="B7878" s="6" t="s">
        <v>20396</v>
      </c>
    </row>
    <row r="7879" spans="1:2" ht="18" x14ac:dyDescent="0.2">
      <c r="A7879" s="17" t="s">
        <v>7853</v>
      </c>
      <c r="B7879" s="6" t="s">
        <v>20397</v>
      </c>
    </row>
    <row r="7880" spans="1:2" x14ac:dyDescent="0.2">
      <c r="A7880" s="17" t="s">
        <v>7854</v>
      </c>
      <c r="B7880" s="6" t="s">
        <v>20398</v>
      </c>
    </row>
    <row r="7881" spans="1:2" x14ac:dyDescent="0.2">
      <c r="A7881" s="17" t="s">
        <v>7855</v>
      </c>
      <c r="B7881" s="6" t="s">
        <v>20399</v>
      </c>
    </row>
    <row r="7882" spans="1:2" x14ac:dyDescent="0.2">
      <c r="A7882" s="17" t="s">
        <v>7856</v>
      </c>
      <c r="B7882" s="6" t="s">
        <v>20400</v>
      </c>
    </row>
    <row r="7883" spans="1:2" x14ac:dyDescent="0.2">
      <c r="A7883" s="17" t="s">
        <v>7857</v>
      </c>
      <c r="B7883" s="6" t="s">
        <v>20401</v>
      </c>
    </row>
    <row r="7884" spans="1:2" x14ac:dyDescent="0.2">
      <c r="A7884" s="17" t="s">
        <v>7858</v>
      </c>
      <c r="B7884" s="6" t="s">
        <v>20402</v>
      </c>
    </row>
    <row r="7885" spans="1:2" x14ac:dyDescent="0.2">
      <c r="A7885" s="17" t="s">
        <v>7859</v>
      </c>
      <c r="B7885" s="6" t="s">
        <v>20403</v>
      </c>
    </row>
    <row r="7886" spans="1:2" x14ac:dyDescent="0.2">
      <c r="A7886" s="17" t="s">
        <v>7860</v>
      </c>
      <c r="B7886" s="6" t="s">
        <v>20404</v>
      </c>
    </row>
    <row r="7887" spans="1:2" x14ac:dyDescent="0.2">
      <c r="A7887" s="17" t="s">
        <v>7861</v>
      </c>
      <c r="B7887" s="6" t="s">
        <v>20405</v>
      </c>
    </row>
    <row r="7888" spans="1:2" x14ac:dyDescent="0.2">
      <c r="A7888" s="17" t="s">
        <v>7862</v>
      </c>
      <c r="B7888" s="6" t="s">
        <v>20406</v>
      </c>
    </row>
    <row r="7889" spans="1:2" x14ac:dyDescent="0.2">
      <c r="A7889" s="17" t="s">
        <v>7863</v>
      </c>
      <c r="B7889" s="6" t="s">
        <v>20407</v>
      </c>
    </row>
    <row r="7890" spans="1:2" x14ac:dyDescent="0.2">
      <c r="A7890" s="17" t="s">
        <v>7864</v>
      </c>
      <c r="B7890" s="6" t="s">
        <v>20408</v>
      </c>
    </row>
    <row r="7891" spans="1:2" x14ac:dyDescent="0.2">
      <c r="A7891" s="17" t="s">
        <v>7865</v>
      </c>
      <c r="B7891" s="6" t="s">
        <v>20409</v>
      </c>
    </row>
    <row r="7892" spans="1:2" x14ac:dyDescent="0.2">
      <c r="A7892" s="17" t="s">
        <v>7866</v>
      </c>
      <c r="B7892" s="6" t="s">
        <v>20410</v>
      </c>
    </row>
    <row r="7893" spans="1:2" x14ac:dyDescent="0.2">
      <c r="A7893" s="17" t="s">
        <v>7867</v>
      </c>
      <c r="B7893" s="6" t="s">
        <v>20411</v>
      </c>
    </row>
    <row r="7894" spans="1:2" x14ac:dyDescent="0.2">
      <c r="A7894" s="17" t="s">
        <v>7868</v>
      </c>
      <c r="B7894" s="6" t="s">
        <v>20412</v>
      </c>
    </row>
    <row r="7895" spans="1:2" x14ac:dyDescent="0.2">
      <c r="A7895" s="17" t="s">
        <v>7869</v>
      </c>
      <c r="B7895" s="6" t="s">
        <v>20413</v>
      </c>
    </row>
    <row r="7896" spans="1:2" x14ac:dyDescent="0.2">
      <c r="A7896" s="17" t="s">
        <v>7870</v>
      </c>
      <c r="B7896" s="6" t="s">
        <v>20414</v>
      </c>
    </row>
    <row r="7897" spans="1:2" x14ac:dyDescent="0.2">
      <c r="A7897" s="17" t="s">
        <v>7871</v>
      </c>
      <c r="B7897" s="6" t="s">
        <v>20415</v>
      </c>
    </row>
    <row r="7898" spans="1:2" x14ac:dyDescent="0.2">
      <c r="A7898" s="17" t="s">
        <v>7872</v>
      </c>
      <c r="B7898" s="6" t="s">
        <v>20416</v>
      </c>
    </row>
    <row r="7899" spans="1:2" x14ac:dyDescent="0.2">
      <c r="A7899" s="17" t="s">
        <v>7873</v>
      </c>
      <c r="B7899" s="6" t="s">
        <v>20417</v>
      </c>
    </row>
    <row r="7900" spans="1:2" x14ac:dyDescent="0.2">
      <c r="A7900" s="17" t="s">
        <v>7874</v>
      </c>
      <c r="B7900" s="6" t="s">
        <v>20418</v>
      </c>
    </row>
    <row r="7901" spans="1:2" x14ac:dyDescent="0.2">
      <c r="A7901" s="17" t="s">
        <v>7875</v>
      </c>
      <c r="B7901" s="6" t="s">
        <v>20419</v>
      </c>
    </row>
    <row r="7902" spans="1:2" x14ac:dyDescent="0.2">
      <c r="A7902" s="17" t="s">
        <v>7876</v>
      </c>
      <c r="B7902" s="6" t="s">
        <v>20420</v>
      </c>
    </row>
    <row r="7903" spans="1:2" x14ac:dyDescent="0.2">
      <c r="A7903" s="17" t="s">
        <v>7877</v>
      </c>
      <c r="B7903" s="6" t="s">
        <v>20421</v>
      </c>
    </row>
    <row r="7904" spans="1:2" x14ac:dyDescent="0.2">
      <c r="A7904" s="17" t="s">
        <v>7878</v>
      </c>
      <c r="B7904" s="6" t="s">
        <v>20422</v>
      </c>
    </row>
    <row r="7905" spans="1:2" x14ac:dyDescent="0.2">
      <c r="A7905" s="17" t="s">
        <v>7879</v>
      </c>
      <c r="B7905" s="6" t="s">
        <v>20423</v>
      </c>
    </row>
    <row r="7906" spans="1:2" x14ac:dyDescent="0.2">
      <c r="A7906" s="17" t="s">
        <v>7880</v>
      </c>
      <c r="B7906" s="6" t="s">
        <v>20424</v>
      </c>
    </row>
    <row r="7907" spans="1:2" x14ac:dyDescent="0.2">
      <c r="A7907" s="17" t="s">
        <v>7881</v>
      </c>
      <c r="B7907" s="6" t="s">
        <v>20425</v>
      </c>
    </row>
    <row r="7908" spans="1:2" x14ac:dyDescent="0.2">
      <c r="A7908" s="17" t="s">
        <v>7882</v>
      </c>
      <c r="B7908" s="6" t="s">
        <v>20426</v>
      </c>
    </row>
    <row r="7909" spans="1:2" x14ac:dyDescent="0.2">
      <c r="A7909" s="17" t="s">
        <v>7883</v>
      </c>
      <c r="B7909" s="6" t="s">
        <v>20427</v>
      </c>
    </row>
    <row r="7910" spans="1:2" x14ac:dyDescent="0.2">
      <c r="A7910" s="17" t="s">
        <v>7884</v>
      </c>
      <c r="B7910" s="6" t="s">
        <v>20428</v>
      </c>
    </row>
    <row r="7911" spans="1:2" x14ac:dyDescent="0.2">
      <c r="A7911" s="17" t="s">
        <v>7885</v>
      </c>
      <c r="B7911" s="6" t="s">
        <v>20429</v>
      </c>
    </row>
    <row r="7912" spans="1:2" x14ac:dyDescent="0.2">
      <c r="A7912" s="17" t="s">
        <v>7886</v>
      </c>
      <c r="B7912" s="6" t="s">
        <v>20430</v>
      </c>
    </row>
    <row r="7913" spans="1:2" x14ac:dyDescent="0.2">
      <c r="A7913" s="17" t="s">
        <v>7887</v>
      </c>
      <c r="B7913" s="6" t="s">
        <v>20431</v>
      </c>
    </row>
    <row r="7914" spans="1:2" x14ac:dyDescent="0.2">
      <c r="A7914" s="17" t="s">
        <v>7888</v>
      </c>
      <c r="B7914" s="6" t="s">
        <v>20432</v>
      </c>
    </row>
    <row r="7915" spans="1:2" x14ac:dyDescent="0.2">
      <c r="A7915" s="17" t="s">
        <v>7889</v>
      </c>
      <c r="B7915" s="6" t="s">
        <v>20433</v>
      </c>
    </row>
    <row r="7916" spans="1:2" x14ac:dyDescent="0.2">
      <c r="A7916" s="17" t="s">
        <v>7890</v>
      </c>
      <c r="B7916" s="6" t="s">
        <v>20434</v>
      </c>
    </row>
    <row r="7917" spans="1:2" x14ac:dyDescent="0.2">
      <c r="A7917" s="17" t="s">
        <v>7891</v>
      </c>
      <c r="B7917" s="6" t="s">
        <v>20435</v>
      </c>
    </row>
    <row r="7918" spans="1:2" x14ac:dyDescent="0.2">
      <c r="A7918" s="17" t="s">
        <v>7892</v>
      </c>
      <c r="B7918" s="6" t="s">
        <v>20436</v>
      </c>
    </row>
    <row r="7919" spans="1:2" x14ac:dyDescent="0.2">
      <c r="A7919" s="17" t="s">
        <v>7893</v>
      </c>
      <c r="B7919" s="6" t="s">
        <v>20437</v>
      </c>
    </row>
    <row r="7920" spans="1:2" x14ac:dyDescent="0.2">
      <c r="A7920" s="17" t="s">
        <v>7894</v>
      </c>
      <c r="B7920" s="6" t="s">
        <v>20438</v>
      </c>
    </row>
    <row r="7921" spans="1:2" x14ac:dyDescent="0.2">
      <c r="A7921" s="17" t="s">
        <v>7895</v>
      </c>
      <c r="B7921" s="6" t="s">
        <v>20439</v>
      </c>
    </row>
    <row r="7922" spans="1:2" x14ac:dyDescent="0.2">
      <c r="A7922" s="17" t="s">
        <v>7896</v>
      </c>
      <c r="B7922" s="6" t="s">
        <v>20440</v>
      </c>
    </row>
    <row r="7923" spans="1:2" x14ac:dyDescent="0.2">
      <c r="A7923" s="17" t="s">
        <v>7897</v>
      </c>
      <c r="B7923" s="6" t="s">
        <v>20441</v>
      </c>
    </row>
    <row r="7924" spans="1:2" x14ac:dyDescent="0.2">
      <c r="A7924" s="17" t="s">
        <v>7898</v>
      </c>
      <c r="B7924" s="6" t="s">
        <v>20442</v>
      </c>
    </row>
    <row r="7925" spans="1:2" x14ac:dyDescent="0.2">
      <c r="A7925" s="17" t="s">
        <v>69</v>
      </c>
      <c r="B7925" s="6" t="s">
        <v>20443</v>
      </c>
    </row>
    <row r="7926" spans="1:2" x14ac:dyDescent="0.2">
      <c r="A7926" s="17" t="s">
        <v>7899</v>
      </c>
      <c r="B7926" s="6" t="s">
        <v>20444</v>
      </c>
    </row>
    <row r="7927" spans="1:2" x14ac:dyDescent="0.2">
      <c r="A7927" s="17" t="s">
        <v>7900</v>
      </c>
      <c r="B7927" s="6" t="s">
        <v>20445</v>
      </c>
    </row>
    <row r="7928" spans="1:2" x14ac:dyDescent="0.2">
      <c r="A7928" s="17" t="s">
        <v>7901</v>
      </c>
      <c r="B7928" s="6" t="s">
        <v>20446</v>
      </c>
    </row>
    <row r="7929" spans="1:2" x14ac:dyDescent="0.2">
      <c r="A7929" s="17" t="s">
        <v>7902</v>
      </c>
      <c r="B7929" s="6" t="s">
        <v>20447</v>
      </c>
    </row>
    <row r="7930" spans="1:2" x14ac:dyDescent="0.2">
      <c r="A7930" s="17" t="s">
        <v>7903</v>
      </c>
      <c r="B7930" s="6" t="s">
        <v>20448</v>
      </c>
    </row>
    <row r="7931" spans="1:2" x14ac:dyDescent="0.2">
      <c r="A7931" s="17" t="s">
        <v>7904</v>
      </c>
      <c r="B7931" s="6" t="s">
        <v>20449</v>
      </c>
    </row>
    <row r="7932" spans="1:2" x14ac:dyDescent="0.2">
      <c r="A7932" s="17" t="s">
        <v>7905</v>
      </c>
      <c r="B7932" s="6" t="s">
        <v>20450</v>
      </c>
    </row>
    <row r="7933" spans="1:2" x14ac:dyDescent="0.2">
      <c r="A7933" s="17" t="s">
        <v>7906</v>
      </c>
      <c r="B7933" s="6" t="s">
        <v>20451</v>
      </c>
    </row>
    <row r="7934" spans="1:2" x14ac:dyDescent="0.2">
      <c r="A7934" s="17" t="s">
        <v>7907</v>
      </c>
      <c r="B7934" s="6" t="s">
        <v>20452</v>
      </c>
    </row>
    <row r="7935" spans="1:2" x14ac:dyDescent="0.2">
      <c r="A7935" s="17" t="s">
        <v>7908</v>
      </c>
      <c r="B7935" s="6" t="s">
        <v>20453</v>
      </c>
    </row>
    <row r="7936" spans="1:2" x14ac:dyDescent="0.2">
      <c r="A7936" s="17" t="s">
        <v>7909</v>
      </c>
      <c r="B7936" s="6" t="s">
        <v>20454</v>
      </c>
    </row>
    <row r="7937" spans="1:2" x14ac:dyDescent="0.2">
      <c r="A7937" s="17" t="s">
        <v>7910</v>
      </c>
      <c r="B7937" s="6" t="s">
        <v>20455</v>
      </c>
    </row>
    <row r="7938" spans="1:2" x14ac:dyDescent="0.2">
      <c r="A7938" s="17" t="s">
        <v>7911</v>
      </c>
      <c r="B7938" s="6" t="s">
        <v>20456</v>
      </c>
    </row>
    <row r="7939" spans="1:2" x14ac:dyDescent="0.2">
      <c r="A7939" s="17" t="s">
        <v>7912</v>
      </c>
      <c r="B7939" s="6" t="s">
        <v>20457</v>
      </c>
    </row>
    <row r="7940" spans="1:2" x14ac:dyDescent="0.2">
      <c r="A7940" s="17" t="s">
        <v>7913</v>
      </c>
      <c r="B7940" s="6" t="s">
        <v>20458</v>
      </c>
    </row>
    <row r="7941" spans="1:2" x14ac:dyDescent="0.2">
      <c r="A7941" s="17" t="s">
        <v>7914</v>
      </c>
      <c r="B7941" s="6" t="s">
        <v>20459</v>
      </c>
    </row>
    <row r="7942" spans="1:2" x14ac:dyDescent="0.2">
      <c r="A7942" s="17" t="s">
        <v>7915</v>
      </c>
      <c r="B7942" s="6" t="s">
        <v>20460</v>
      </c>
    </row>
    <row r="7943" spans="1:2" x14ac:dyDescent="0.2">
      <c r="A7943" s="17" t="s">
        <v>7916</v>
      </c>
      <c r="B7943" s="6" t="s">
        <v>20461</v>
      </c>
    </row>
    <row r="7944" spans="1:2" x14ac:dyDescent="0.2">
      <c r="A7944" s="17" t="s">
        <v>7917</v>
      </c>
      <c r="B7944" s="6" t="s">
        <v>20462</v>
      </c>
    </row>
    <row r="7945" spans="1:2" x14ac:dyDescent="0.2">
      <c r="A7945" s="17" t="s">
        <v>7918</v>
      </c>
      <c r="B7945" s="6" t="s">
        <v>20463</v>
      </c>
    </row>
    <row r="7946" spans="1:2" x14ac:dyDescent="0.2">
      <c r="A7946" s="17" t="s">
        <v>7919</v>
      </c>
      <c r="B7946" s="6" t="s">
        <v>20464</v>
      </c>
    </row>
    <row r="7947" spans="1:2" x14ac:dyDescent="0.2">
      <c r="A7947" s="17" t="s">
        <v>7920</v>
      </c>
      <c r="B7947" s="6" t="s">
        <v>20465</v>
      </c>
    </row>
    <row r="7948" spans="1:2" x14ac:dyDescent="0.2">
      <c r="A7948" s="17" t="s">
        <v>7921</v>
      </c>
      <c r="B7948" s="6" t="s">
        <v>20466</v>
      </c>
    </row>
    <row r="7949" spans="1:2" x14ac:dyDescent="0.2">
      <c r="A7949" s="17" t="s">
        <v>7922</v>
      </c>
      <c r="B7949" s="6" t="s">
        <v>20467</v>
      </c>
    </row>
    <row r="7950" spans="1:2" x14ac:dyDescent="0.2">
      <c r="A7950" s="17" t="s">
        <v>7923</v>
      </c>
      <c r="B7950" s="6" t="s">
        <v>20468</v>
      </c>
    </row>
    <row r="7951" spans="1:2" x14ac:dyDescent="0.2">
      <c r="A7951" s="17" t="s">
        <v>7924</v>
      </c>
      <c r="B7951" s="6" t="s">
        <v>20469</v>
      </c>
    </row>
    <row r="7952" spans="1:2" x14ac:dyDescent="0.2">
      <c r="A7952" s="17" t="s">
        <v>7925</v>
      </c>
      <c r="B7952" s="6" t="s">
        <v>20470</v>
      </c>
    </row>
    <row r="7953" spans="1:2" x14ac:dyDescent="0.2">
      <c r="A7953" s="17" t="s">
        <v>7926</v>
      </c>
      <c r="B7953" s="6" t="s">
        <v>20471</v>
      </c>
    </row>
    <row r="7954" spans="1:2" x14ac:dyDescent="0.2">
      <c r="A7954" s="17" t="s">
        <v>7927</v>
      </c>
      <c r="B7954" s="6" t="s">
        <v>20472</v>
      </c>
    </row>
    <row r="7955" spans="1:2" x14ac:dyDescent="0.2">
      <c r="A7955" s="17" t="s">
        <v>7928</v>
      </c>
      <c r="B7955" s="6" t="s">
        <v>20473</v>
      </c>
    </row>
    <row r="7956" spans="1:2" x14ac:dyDescent="0.2">
      <c r="A7956" s="17" t="s">
        <v>7929</v>
      </c>
      <c r="B7956" s="6" t="s">
        <v>20474</v>
      </c>
    </row>
    <row r="7957" spans="1:2" x14ac:dyDescent="0.2">
      <c r="A7957" s="17" t="s">
        <v>7930</v>
      </c>
      <c r="B7957" s="6" t="s">
        <v>20475</v>
      </c>
    </row>
    <row r="7958" spans="1:2" x14ac:dyDescent="0.2">
      <c r="A7958" s="17" t="s">
        <v>7931</v>
      </c>
      <c r="B7958" s="6" t="s">
        <v>20476</v>
      </c>
    </row>
    <row r="7959" spans="1:2" x14ac:dyDescent="0.2">
      <c r="A7959" s="17" t="s">
        <v>7932</v>
      </c>
      <c r="B7959" s="6" t="s">
        <v>20477</v>
      </c>
    </row>
    <row r="7960" spans="1:2" x14ac:dyDescent="0.2">
      <c r="A7960" s="17" t="s">
        <v>7933</v>
      </c>
      <c r="B7960" s="6" t="s">
        <v>20478</v>
      </c>
    </row>
    <row r="7961" spans="1:2" x14ac:dyDescent="0.2">
      <c r="A7961" s="17" t="s">
        <v>7934</v>
      </c>
      <c r="B7961" s="6" t="s">
        <v>20479</v>
      </c>
    </row>
    <row r="7962" spans="1:2" x14ac:dyDescent="0.2">
      <c r="A7962" s="17" t="s">
        <v>7935</v>
      </c>
      <c r="B7962" s="6" t="s">
        <v>20480</v>
      </c>
    </row>
    <row r="7963" spans="1:2" x14ac:dyDescent="0.2">
      <c r="A7963" s="17" t="s">
        <v>7936</v>
      </c>
      <c r="B7963" s="6" t="s">
        <v>20481</v>
      </c>
    </row>
    <row r="7964" spans="1:2" x14ac:dyDescent="0.2">
      <c r="A7964" s="17" t="s">
        <v>7937</v>
      </c>
      <c r="B7964" s="6" t="s">
        <v>20482</v>
      </c>
    </row>
    <row r="7965" spans="1:2" x14ac:dyDescent="0.2">
      <c r="A7965" s="17" t="s">
        <v>7938</v>
      </c>
      <c r="B7965" s="6" t="s">
        <v>20483</v>
      </c>
    </row>
    <row r="7966" spans="1:2" x14ac:dyDescent="0.2">
      <c r="A7966" s="17" t="s">
        <v>7939</v>
      </c>
      <c r="B7966" s="6" t="s">
        <v>20484</v>
      </c>
    </row>
    <row r="7967" spans="1:2" x14ac:dyDescent="0.2">
      <c r="A7967" s="17" t="s">
        <v>7940</v>
      </c>
      <c r="B7967" s="6" t="s">
        <v>20485</v>
      </c>
    </row>
    <row r="7968" spans="1:2" x14ac:dyDescent="0.2">
      <c r="A7968" s="17" t="s">
        <v>7941</v>
      </c>
      <c r="B7968" s="6" t="s">
        <v>20486</v>
      </c>
    </row>
    <row r="7969" spans="1:2" x14ac:dyDescent="0.2">
      <c r="A7969" s="17" t="s">
        <v>7942</v>
      </c>
      <c r="B7969" s="6" t="s">
        <v>20487</v>
      </c>
    </row>
    <row r="7970" spans="1:2" x14ac:dyDescent="0.2">
      <c r="A7970" s="17" t="s">
        <v>7943</v>
      </c>
      <c r="B7970" s="6" t="s">
        <v>20488</v>
      </c>
    </row>
    <row r="7971" spans="1:2" x14ac:dyDescent="0.2">
      <c r="A7971" s="17" t="s">
        <v>7944</v>
      </c>
      <c r="B7971" s="6" t="s">
        <v>20489</v>
      </c>
    </row>
    <row r="7972" spans="1:2" x14ac:dyDescent="0.2">
      <c r="A7972" s="17" t="s">
        <v>7945</v>
      </c>
      <c r="B7972" s="6" t="s">
        <v>20490</v>
      </c>
    </row>
    <row r="7973" spans="1:2" x14ac:dyDescent="0.2">
      <c r="A7973" s="17" t="s">
        <v>7946</v>
      </c>
      <c r="B7973" s="6" t="s">
        <v>20491</v>
      </c>
    </row>
    <row r="7974" spans="1:2" x14ac:dyDescent="0.2">
      <c r="A7974" s="17" t="s">
        <v>7947</v>
      </c>
      <c r="B7974" s="6" t="s">
        <v>20492</v>
      </c>
    </row>
    <row r="7975" spans="1:2" x14ac:dyDescent="0.2">
      <c r="A7975" s="17" t="s">
        <v>7948</v>
      </c>
      <c r="B7975" s="6" t="s">
        <v>20493</v>
      </c>
    </row>
    <row r="7976" spans="1:2" x14ac:dyDescent="0.2">
      <c r="A7976" s="17" t="s">
        <v>7949</v>
      </c>
      <c r="B7976" s="6" t="s">
        <v>20494</v>
      </c>
    </row>
    <row r="7977" spans="1:2" x14ac:dyDescent="0.2">
      <c r="A7977" s="17" t="s">
        <v>7950</v>
      </c>
      <c r="B7977" s="6" t="s">
        <v>20495</v>
      </c>
    </row>
    <row r="7978" spans="1:2" x14ac:dyDescent="0.2">
      <c r="A7978" s="17" t="s">
        <v>7951</v>
      </c>
      <c r="B7978" s="6" t="s">
        <v>20496</v>
      </c>
    </row>
    <row r="7979" spans="1:2" x14ac:dyDescent="0.2">
      <c r="A7979" s="17" t="s">
        <v>7952</v>
      </c>
      <c r="B7979" s="6" t="s">
        <v>20497</v>
      </c>
    </row>
    <row r="7980" spans="1:2" x14ac:dyDescent="0.2">
      <c r="A7980" s="17" t="s">
        <v>7953</v>
      </c>
      <c r="B7980" s="6" t="s">
        <v>20498</v>
      </c>
    </row>
    <row r="7981" spans="1:2" x14ac:dyDescent="0.2">
      <c r="A7981" s="17" t="s">
        <v>7954</v>
      </c>
      <c r="B7981" s="6" t="s">
        <v>20499</v>
      </c>
    </row>
    <row r="7982" spans="1:2" x14ac:dyDescent="0.2">
      <c r="A7982" s="17" t="s">
        <v>7955</v>
      </c>
      <c r="B7982" s="6" t="s">
        <v>20500</v>
      </c>
    </row>
    <row r="7983" spans="1:2" x14ac:dyDescent="0.2">
      <c r="A7983" s="17" t="s">
        <v>7956</v>
      </c>
      <c r="B7983" s="6" t="s">
        <v>20501</v>
      </c>
    </row>
    <row r="7984" spans="1:2" x14ac:dyDescent="0.2">
      <c r="A7984" s="17" t="s">
        <v>7957</v>
      </c>
      <c r="B7984" s="6" t="s">
        <v>20502</v>
      </c>
    </row>
    <row r="7985" spans="1:2" x14ac:dyDescent="0.2">
      <c r="A7985" s="17" t="s">
        <v>7958</v>
      </c>
      <c r="B7985" s="6" t="s">
        <v>20503</v>
      </c>
    </row>
    <row r="7986" spans="1:2" x14ac:dyDescent="0.2">
      <c r="A7986" s="17" t="s">
        <v>7959</v>
      </c>
      <c r="B7986" s="6" t="s">
        <v>20504</v>
      </c>
    </row>
    <row r="7987" spans="1:2" x14ac:dyDescent="0.2">
      <c r="A7987" s="17" t="s">
        <v>7960</v>
      </c>
      <c r="B7987" s="6" t="s">
        <v>20505</v>
      </c>
    </row>
    <row r="7988" spans="1:2" x14ac:dyDescent="0.2">
      <c r="A7988" s="17" t="s">
        <v>7961</v>
      </c>
      <c r="B7988" s="6" t="s">
        <v>20506</v>
      </c>
    </row>
    <row r="7989" spans="1:2" x14ac:dyDescent="0.2">
      <c r="A7989" s="17" t="s">
        <v>7962</v>
      </c>
      <c r="B7989" s="6" t="s">
        <v>20507</v>
      </c>
    </row>
    <row r="7990" spans="1:2" x14ac:dyDescent="0.2">
      <c r="A7990" s="17" t="s">
        <v>7963</v>
      </c>
      <c r="B7990" s="6" t="s">
        <v>20508</v>
      </c>
    </row>
    <row r="7991" spans="1:2" x14ac:dyDescent="0.2">
      <c r="A7991" s="17" t="s">
        <v>7964</v>
      </c>
      <c r="B7991" s="6" t="s">
        <v>20509</v>
      </c>
    </row>
    <row r="7992" spans="1:2" x14ac:dyDescent="0.2">
      <c r="A7992" s="17" t="s">
        <v>7965</v>
      </c>
      <c r="B7992" s="6" t="s">
        <v>20510</v>
      </c>
    </row>
    <row r="7993" spans="1:2" x14ac:dyDescent="0.2">
      <c r="A7993" s="17" t="s">
        <v>7966</v>
      </c>
      <c r="B7993" s="6" t="s">
        <v>20511</v>
      </c>
    </row>
    <row r="7994" spans="1:2" x14ac:dyDescent="0.2">
      <c r="A7994" s="17" t="s">
        <v>7967</v>
      </c>
      <c r="B7994" s="6" t="s">
        <v>20512</v>
      </c>
    </row>
    <row r="7995" spans="1:2" x14ac:dyDescent="0.2">
      <c r="A7995" s="17" t="s">
        <v>7968</v>
      </c>
      <c r="B7995" s="6" t="s">
        <v>20513</v>
      </c>
    </row>
    <row r="7996" spans="1:2" x14ac:dyDescent="0.2">
      <c r="A7996" s="17" t="s">
        <v>7969</v>
      </c>
      <c r="B7996" s="6" t="s">
        <v>20514</v>
      </c>
    </row>
    <row r="7997" spans="1:2" x14ac:dyDescent="0.2">
      <c r="A7997" s="17" t="s">
        <v>7970</v>
      </c>
      <c r="B7997" s="6" t="s">
        <v>20515</v>
      </c>
    </row>
    <row r="7998" spans="1:2" x14ac:dyDescent="0.2">
      <c r="A7998" s="17" t="s">
        <v>7971</v>
      </c>
      <c r="B7998" s="6" t="s">
        <v>20516</v>
      </c>
    </row>
    <row r="7999" spans="1:2" x14ac:dyDescent="0.2">
      <c r="A7999" s="17" t="s">
        <v>7972</v>
      </c>
      <c r="B7999" s="6" t="s">
        <v>20517</v>
      </c>
    </row>
    <row r="8000" spans="1:2" x14ac:dyDescent="0.2">
      <c r="A8000" s="17" t="s">
        <v>7973</v>
      </c>
      <c r="B8000" s="6" t="s">
        <v>20518</v>
      </c>
    </row>
    <row r="8001" spans="1:2" x14ac:dyDescent="0.2">
      <c r="A8001" s="17" t="s">
        <v>7974</v>
      </c>
      <c r="B8001" s="6" t="s">
        <v>20519</v>
      </c>
    </row>
    <row r="8002" spans="1:2" x14ac:dyDescent="0.2">
      <c r="A8002" s="17" t="s">
        <v>7975</v>
      </c>
      <c r="B8002" s="6" t="s">
        <v>20520</v>
      </c>
    </row>
    <row r="8003" spans="1:2" x14ac:dyDescent="0.2">
      <c r="A8003" s="17" t="s">
        <v>7976</v>
      </c>
      <c r="B8003" s="6" t="s">
        <v>20521</v>
      </c>
    </row>
    <row r="8004" spans="1:2" x14ac:dyDescent="0.2">
      <c r="A8004" s="17" t="s">
        <v>7977</v>
      </c>
      <c r="B8004" s="6" t="s">
        <v>20522</v>
      </c>
    </row>
    <row r="8005" spans="1:2" x14ac:dyDescent="0.2">
      <c r="A8005" s="17" t="s">
        <v>7978</v>
      </c>
      <c r="B8005" s="6" t="s">
        <v>20523</v>
      </c>
    </row>
    <row r="8006" spans="1:2" x14ac:dyDescent="0.2">
      <c r="A8006" s="17" t="s">
        <v>7979</v>
      </c>
      <c r="B8006" s="6" t="s">
        <v>20524</v>
      </c>
    </row>
    <row r="8007" spans="1:2" x14ac:dyDescent="0.2">
      <c r="A8007" s="17" t="s">
        <v>7980</v>
      </c>
      <c r="B8007" s="6" t="s">
        <v>20525</v>
      </c>
    </row>
    <row r="8008" spans="1:2" x14ac:dyDescent="0.2">
      <c r="A8008" s="17" t="s">
        <v>7981</v>
      </c>
      <c r="B8008" s="6" t="s">
        <v>20526</v>
      </c>
    </row>
    <row r="8009" spans="1:2" x14ac:dyDescent="0.2">
      <c r="A8009" s="17" t="s">
        <v>7982</v>
      </c>
      <c r="B8009" s="6" t="s">
        <v>20527</v>
      </c>
    </row>
    <row r="8010" spans="1:2" x14ac:dyDescent="0.2">
      <c r="A8010" s="17" t="s">
        <v>7983</v>
      </c>
      <c r="B8010" s="6" t="s">
        <v>20528</v>
      </c>
    </row>
    <row r="8011" spans="1:2" x14ac:dyDescent="0.2">
      <c r="A8011" s="17" t="s">
        <v>7984</v>
      </c>
      <c r="B8011" s="6" t="s">
        <v>20529</v>
      </c>
    </row>
    <row r="8012" spans="1:2" x14ac:dyDescent="0.2">
      <c r="A8012" s="17" t="s">
        <v>7985</v>
      </c>
      <c r="B8012" s="6" t="s">
        <v>20530</v>
      </c>
    </row>
    <row r="8013" spans="1:2" x14ac:dyDescent="0.2">
      <c r="A8013" s="17" t="s">
        <v>7986</v>
      </c>
      <c r="B8013" s="6" t="s">
        <v>20531</v>
      </c>
    </row>
    <row r="8014" spans="1:2" x14ac:dyDescent="0.2">
      <c r="A8014" s="17" t="s">
        <v>7987</v>
      </c>
      <c r="B8014" s="6" t="s">
        <v>20532</v>
      </c>
    </row>
    <row r="8015" spans="1:2" x14ac:dyDescent="0.2">
      <c r="A8015" s="17" t="s">
        <v>7988</v>
      </c>
      <c r="B8015" s="6" t="s">
        <v>20533</v>
      </c>
    </row>
    <row r="8016" spans="1:2" x14ac:dyDescent="0.2">
      <c r="A8016" s="17" t="s">
        <v>7989</v>
      </c>
      <c r="B8016" s="6" t="s">
        <v>20534</v>
      </c>
    </row>
    <row r="8017" spans="1:2" x14ac:dyDescent="0.2">
      <c r="A8017" s="17" t="s">
        <v>7990</v>
      </c>
      <c r="B8017" s="6" t="s">
        <v>20535</v>
      </c>
    </row>
    <row r="8018" spans="1:2" x14ac:dyDescent="0.2">
      <c r="A8018" s="17" t="s">
        <v>7991</v>
      </c>
      <c r="B8018" s="6" t="s">
        <v>20536</v>
      </c>
    </row>
    <row r="8019" spans="1:2" x14ac:dyDescent="0.2">
      <c r="A8019" s="17" t="s">
        <v>7992</v>
      </c>
      <c r="B8019" s="6" t="s">
        <v>20537</v>
      </c>
    </row>
    <row r="8020" spans="1:2" x14ac:dyDescent="0.2">
      <c r="A8020" s="17" t="s">
        <v>7993</v>
      </c>
      <c r="B8020" s="6" t="s">
        <v>20538</v>
      </c>
    </row>
    <row r="8021" spans="1:2" x14ac:dyDescent="0.2">
      <c r="A8021" s="17" t="s">
        <v>7994</v>
      </c>
      <c r="B8021" s="6" t="s">
        <v>20539</v>
      </c>
    </row>
    <row r="8022" spans="1:2" x14ac:dyDescent="0.2">
      <c r="A8022" s="17" t="s">
        <v>7995</v>
      </c>
      <c r="B8022" s="6" t="s">
        <v>20540</v>
      </c>
    </row>
    <row r="8023" spans="1:2" x14ac:dyDescent="0.2">
      <c r="A8023" s="17" t="s">
        <v>7996</v>
      </c>
      <c r="B8023" s="6" t="s">
        <v>20541</v>
      </c>
    </row>
    <row r="8024" spans="1:2" x14ac:dyDescent="0.2">
      <c r="A8024" s="17" t="s">
        <v>7997</v>
      </c>
      <c r="B8024" s="6" t="s">
        <v>20542</v>
      </c>
    </row>
    <row r="8025" spans="1:2" x14ac:dyDescent="0.2">
      <c r="A8025" s="17" t="s">
        <v>7998</v>
      </c>
      <c r="B8025" s="6" t="s">
        <v>20543</v>
      </c>
    </row>
    <row r="8026" spans="1:2" x14ac:dyDescent="0.2">
      <c r="A8026" s="17" t="s">
        <v>7999</v>
      </c>
      <c r="B8026" s="6" t="s">
        <v>20544</v>
      </c>
    </row>
    <row r="8027" spans="1:2" x14ac:dyDescent="0.2">
      <c r="A8027" s="17" t="s">
        <v>8000</v>
      </c>
      <c r="B8027" s="6" t="s">
        <v>20545</v>
      </c>
    </row>
    <row r="8028" spans="1:2" x14ac:dyDescent="0.2">
      <c r="A8028" s="17" t="s">
        <v>8001</v>
      </c>
      <c r="B8028" s="6" t="s">
        <v>20546</v>
      </c>
    </row>
    <row r="8029" spans="1:2" x14ac:dyDescent="0.2">
      <c r="A8029" s="17" t="s">
        <v>8002</v>
      </c>
      <c r="B8029" s="6" t="s">
        <v>20547</v>
      </c>
    </row>
    <row r="8030" spans="1:2" x14ac:dyDescent="0.2">
      <c r="A8030" s="17" t="s">
        <v>8003</v>
      </c>
      <c r="B8030" s="6" t="s">
        <v>20548</v>
      </c>
    </row>
    <row r="8031" spans="1:2" x14ac:dyDescent="0.2">
      <c r="A8031" s="17" t="s">
        <v>8004</v>
      </c>
      <c r="B8031" s="6" t="s">
        <v>20549</v>
      </c>
    </row>
    <row r="8032" spans="1:2" x14ac:dyDescent="0.2">
      <c r="A8032" s="17" t="s">
        <v>8005</v>
      </c>
      <c r="B8032" s="6" t="s">
        <v>20550</v>
      </c>
    </row>
    <row r="8033" spans="1:2" x14ac:dyDescent="0.2">
      <c r="A8033" s="17" t="s">
        <v>8006</v>
      </c>
      <c r="B8033" s="6" t="s">
        <v>20551</v>
      </c>
    </row>
    <row r="8034" spans="1:2" x14ac:dyDescent="0.2">
      <c r="A8034" s="17" t="s">
        <v>8007</v>
      </c>
      <c r="B8034" s="6" t="s">
        <v>20552</v>
      </c>
    </row>
    <row r="8035" spans="1:2" x14ac:dyDescent="0.2">
      <c r="A8035" s="17" t="s">
        <v>8008</v>
      </c>
      <c r="B8035" s="6" t="s">
        <v>20553</v>
      </c>
    </row>
    <row r="8036" spans="1:2" x14ac:dyDescent="0.2">
      <c r="A8036" s="17" t="s">
        <v>8009</v>
      </c>
      <c r="B8036" s="6" t="s">
        <v>20554</v>
      </c>
    </row>
    <row r="8037" spans="1:2" x14ac:dyDescent="0.2">
      <c r="A8037" s="17" t="s">
        <v>8010</v>
      </c>
      <c r="B8037" s="6" t="s">
        <v>20555</v>
      </c>
    </row>
    <row r="8038" spans="1:2" x14ac:dyDescent="0.2">
      <c r="A8038" s="17" t="s">
        <v>8011</v>
      </c>
      <c r="B8038" s="6" t="s">
        <v>20556</v>
      </c>
    </row>
    <row r="8039" spans="1:2" x14ac:dyDescent="0.2">
      <c r="A8039" s="17" t="s">
        <v>8012</v>
      </c>
      <c r="B8039" s="6" t="s">
        <v>20557</v>
      </c>
    </row>
    <row r="8040" spans="1:2" x14ac:dyDescent="0.2">
      <c r="A8040" s="17" t="s">
        <v>8013</v>
      </c>
      <c r="B8040" s="6" t="s">
        <v>20558</v>
      </c>
    </row>
    <row r="8041" spans="1:2" x14ac:dyDescent="0.2">
      <c r="A8041" s="17" t="s">
        <v>8014</v>
      </c>
      <c r="B8041" s="6" t="s">
        <v>20559</v>
      </c>
    </row>
    <row r="8042" spans="1:2" x14ac:dyDescent="0.2">
      <c r="A8042" s="17" t="s">
        <v>8015</v>
      </c>
      <c r="B8042" s="6" t="s">
        <v>20560</v>
      </c>
    </row>
    <row r="8043" spans="1:2" x14ac:dyDescent="0.2">
      <c r="A8043" s="17" t="s">
        <v>8016</v>
      </c>
      <c r="B8043" s="6" t="s">
        <v>20561</v>
      </c>
    </row>
    <row r="8044" spans="1:2" x14ac:dyDescent="0.2">
      <c r="A8044" s="17" t="s">
        <v>8017</v>
      </c>
      <c r="B8044" s="6" t="s">
        <v>20562</v>
      </c>
    </row>
    <row r="8045" spans="1:2" x14ac:dyDescent="0.2">
      <c r="A8045" s="17" t="s">
        <v>8018</v>
      </c>
      <c r="B8045" s="6" t="s">
        <v>20563</v>
      </c>
    </row>
    <row r="8046" spans="1:2" x14ac:dyDescent="0.2">
      <c r="A8046" s="17" t="s">
        <v>8019</v>
      </c>
      <c r="B8046" s="6" t="s">
        <v>20564</v>
      </c>
    </row>
    <row r="8047" spans="1:2" x14ac:dyDescent="0.2">
      <c r="A8047" s="17" t="s">
        <v>8020</v>
      </c>
      <c r="B8047" s="6" t="s">
        <v>20565</v>
      </c>
    </row>
    <row r="8048" spans="1:2" x14ac:dyDescent="0.2">
      <c r="A8048" s="17" t="s">
        <v>8021</v>
      </c>
      <c r="B8048" s="6" t="s">
        <v>20566</v>
      </c>
    </row>
    <row r="8049" spans="1:2" x14ac:dyDescent="0.2">
      <c r="A8049" s="17" t="s">
        <v>8022</v>
      </c>
      <c r="B8049" s="6" t="s">
        <v>20567</v>
      </c>
    </row>
    <row r="8050" spans="1:2" x14ac:dyDescent="0.2">
      <c r="A8050" s="17" t="s">
        <v>8023</v>
      </c>
      <c r="B8050" s="6" t="s">
        <v>20568</v>
      </c>
    </row>
    <row r="8051" spans="1:2" x14ac:dyDescent="0.2">
      <c r="A8051" s="17" t="s">
        <v>8024</v>
      </c>
      <c r="B8051" s="6" t="s">
        <v>20569</v>
      </c>
    </row>
    <row r="8052" spans="1:2" x14ac:dyDescent="0.2">
      <c r="A8052" s="17" t="s">
        <v>8025</v>
      </c>
      <c r="B8052" s="6" t="s">
        <v>20570</v>
      </c>
    </row>
    <row r="8053" spans="1:2" x14ac:dyDescent="0.2">
      <c r="A8053" s="17" t="s">
        <v>8026</v>
      </c>
      <c r="B8053" s="6" t="s">
        <v>20571</v>
      </c>
    </row>
    <row r="8054" spans="1:2" x14ac:dyDescent="0.2">
      <c r="A8054" s="17" t="s">
        <v>8027</v>
      </c>
      <c r="B8054" s="6" t="s">
        <v>20572</v>
      </c>
    </row>
    <row r="8055" spans="1:2" x14ac:dyDescent="0.2">
      <c r="A8055" s="17" t="s">
        <v>8028</v>
      </c>
      <c r="B8055" s="6" t="s">
        <v>20573</v>
      </c>
    </row>
    <row r="8056" spans="1:2" x14ac:dyDescent="0.2">
      <c r="A8056" s="17" t="s">
        <v>8029</v>
      </c>
      <c r="B8056" s="6" t="s">
        <v>20574</v>
      </c>
    </row>
    <row r="8057" spans="1:2" x14ac:dyDescent="0.2">
      <c r="A8057" s="17" t="s">
        <v>8030</v>
      </c>
      <c r="B8057" s="6" t="s">
        <v>20575</v>
      </c>
    </row>
    <row r="8058" spans="1:2" x14ac:dyDescent="0.2">
      <c r="A8058" s="17" t="s">
        <v>8031</v>
      </c>
      <c r="B8058" s="6" t="s">
        <v>20576</v>
      </c>
    </row>
    <row r="8059" spans="1:2" x14ac:dyDescent="0.2">
      <c r="A8059" s="17" t="s">
        <v>8032</v>
      </c>
      <c r="B8059" s="6" t="s">
        <v>20577</v>
      </c>
    </row>
    <row r="8060" spans="1:2" x14ac:dyDescent="0.2">
      <c r="A8060" s="17" t="s">
        <v>8033</v>
      </c>
      <c r="B8060" s="6" t="s">
        <v>20578</v>
      </c>
    </row>
    <row r="8061" spans="1:2" x14ac:dyDescent="0.2">
      <c r="A8061" s="17" t="s">
        <v>8034</v>
      </c>
      <c r="B8061" s="6" t="s">
        <v>20579</v>
      </c>
    </row>
    <row r="8062" spans="1:2" x14ac:dyDescent="0.2">
      <c r="A8062" s="17" t="s">
        <v>8035</v>
      </c>
      <c r="B8062" s="6" t="s">
        <v>20580</v>
      </c>
    </row>
    <row r="8063" spans="1:2" x14ac:dyDescent="0.2">
      <c r="A8063" s="17" t="s">
        <v>8036</v>
      </c>
      <c r="B8063" s="6" t="s">
        <v>20581</v>
      </c>
    </row>
    <row r="8064" spans="1:2" x14ac:dyDescent="0.2">
      <c r="A8064" s="17" t="s">
        <v>8037</v>
      </c>
      <c r="B8064" s="6" t="s">
        <v>20582</v>
      </c>
    </row>
    <row r="8065" spans="1:2" x14ac:dyDescent="0.2">
      <c r="A8065" s="17" t="s">
        <v>8038</v>
      </c>
      <c r="B8065" s="6" t="s">
        <v>20583</v>
      </c>
    </row>
    <row r="8066" spans="1:2" x14ac:dyDescent="0.2">
      <c r="A8066" s="17" t="s">
        <v>8039</v>
      </c>
      <c r="B8066" s="6" t="s">
        <v>20584</v>
      </c>
    </row>
    <row r="8067" spans="1:2" x14ac:dyDescent="0.2">
      <c r="A8067" s="17" t="s">
        <v>8040</v>
      </c>
      <c r="B8067" s="6" t="s">
        <v>20585</v>
      </c>
    </row>
    <row r="8068" spans="1:2" x14ac:dyDescent="0.2">
      <c r="A8068" s="17" t="s">
        <v>8041</v>
      </c>
      <c r="B8068" s="6" t="s">
        <v>20586</v>
      </c>
    </row>
    <row r="8069" spans="1:2" x14ac:dyDescent="0.2">
      <c r="A8069" s="17" t="s">
        <v>8042</v>
      </c>
      <c r="B8069" s="6" t="s">
        <v>20587</v>
      </c>
    </row>
    <row r="8070" spans="1:2" x14ac:dyDescent="0.2">
      <c r="A8070" s="17" t="s">
        <v>8043</v>
      </c>
      <c r="B8070" s="6" t="s">
        <v>20588</v>
      </c>
    </row>
    <row r="8071" spans="1:2" x14ac:dyDescent="0.2">
      <c r="A8071" s="17" t="s">
        <v>8044</v>
      </c>
      <c r="B8071" s="6" t="s">
        <v>20589</v>
      </c>
    </row>
    <row r="8072" spans="1:2" x14ac:dyDescent="0.2">
      <c r="A8072" s="17" t="s">
        <v>8045</v>
      </c>
      <c r="B8072" s="6" t="s">
        <v>20590</v>
      </c>
    </row>
    <row r="8073" spans="1:2" x14ac:dyDescent="0.2">
      <c r="A8073" s="17" t="s">
        <v>8046</v>
      </c>
      <c r="B8073" s="6" t="s">
        <v>20591</v>
      </c>
    </row>
    <row r="8074" spans="1:2" x14ac:dyDescent="0.2">
      <c r="A8074" s="17" t="s">
        <v>8047</v>
      </c>
      <c r="B8074" s="6" t="s">
        <v>20592</v>
      </c>
    </row>
    <row r="8075" spans="1:2" ht="18" x14ac:dyDescent="0.2">
      <c r="A8075" s="17" t="s">
        <v>8048</v>
      </c>
      <c r="B8075" s="6" t="s">
        <v>20593</v>
      </c>
    </row>
    <row r="8076" spans="1:2" x14ac:dyDescent="0.2">
      <c r="A8076" s="17" t="s">
        <v>8049</v>
      </c>
      <c r="B8076" s="6" t="s">
        <v>20594</v>
      </c>
    </row>
    <row r="8077" spans="1:2" x14ac:dyDescent="0.2">
      <c r="A8077" s="17" t="s">
        <v>8050</v>
      </c>
      <c r="B8077" s="6" t="s">
        <v>20595</v>
      </c>
    </row>
    <row r="8078" spans="1:2" x14ac:dyDescent="0.2">
      <c r="A8078" s="17" t="s">
        <v>8051</v>
      </c>
      <c r="B8078" s="6" t="s">
        <v>20596</v>
      </c>
    </row>
    <row r="8079" spans="1:2" ht="18" x14ac:dyDescent="0.2">
      <c r="A8079" s="17" t="s">
        <v>8052</v>
      </c>
      <c r="B8079" s="6" t="s">
        <v>20597</v>
      </c>
    </row>
    <row r="8080" spans="1:2" ht="18" x14ac:dyDescent="0.2">
      <c r="A8080" s="17" t="s">
        <v>8053</v>
      </c>
      <c r="B8080" s="6" t="s">
        <v>20598</v>
      </c>
    </row>
    <row r="8081" spans="1:2" ht="18" x14ac:dyDescent="0.2">
      <c r="A8081" s="17" t="s">
        <v>8054</v>
      </c>
      <c r="B8081" s="6" t="s">
        <v>20599</v>
      </c>
    </row>
    <row r="8082" spans="1:2" ht="18" x14ac:dyDescent="0.2">
      <c r="A8082" s="17" t="s">
        <v>8055</v>
      </c>
      <c r="B8082" s="6" t="s">
        <v>20600</v>
      </c>
    </row>
    <row r="8083" spans="1:2" ht="18" x14ac:dyDescent="0.2">
      <c r="A8083" s="17" t="s">
        <v>8056</v>
      </c>
      <c r="B8083" s="6" t="s">
        <v>20601</v>
      </c>
    </row>
    <row r="8084" spans="1:2" ht="18" x14ac:dyDescent="0.2">
      <c r="A8084" s="17" t="s">
        <v>8057</v>
      </c>
      <c r="B8084" s="6" t="s">
        <v>20602</v>
      </c>
    </row>
    <row r="8085" spans="1:2" ht="18" x14ac:dyDescent="0.2">
      <c r="A8085" s="17" t="s">
        <v>8058</v>
      </c>
      <c r="B8085" s="6" t="s">
        <v>20603</v>
      </c>
    </row>
    <row r="8086" spans="1:2" ht="18" x14ac:dyDescent="0.2">
      <c r="A8086" s="17" t="s">
        <v>8059</v>
      </c>
      <c r="B8086" s="6" t="s">
        <v>20604</v>
      </c>
    </row>
    <row r="8087" spans="1:2" ht="18" x14ac:dyDescent="0.2">
      <c r="A8087" s="17" t="s">
        <v>8060</v>
      </c>
      <c r="B8087" s="6" t="s">
        <v>20605</v>
      </c>
    </row>
    <row r="8088" spans="1:2" ht="18" x14ac:dyDescent="0.2">
      <c r="A8088" s="17" t="s">
        <v>8061</v>
      </c>
      <c r="B8088" s="6" t="s">
        <v>20606</v>
      </c>
    </row>
    <row r="8089" spans="1:2" ht="18" x14ac:dyDescent="0.2">
      <c r="A8089" s="17" t="s">
        <v>8062</v>
      </c>
      <c r="B8089" s="6" t="s">
        <v>20607</v>
      </c>
    </row>
    <row r="8090" spans="1:2" ht="18" x14ac:dyDescent="0.2">
      <c r="A8090" s="17" t="s">
        <v>8063</v>
      </c>
      <c r="B8090" s="6" t="s">
        <v>20608</v>
      </c>
    </row>
    <row r="8091" spans="1:2" x14ac:dyDescent="0.2">
      <c r="A8091" s="17" t="s">
        <v>8064</v>
      </c>
      <c r="B8091" s="6" t="s">
        <v>20609</v>
      </c>
    </row>
    <row r="8092" spans="1:2" x14ac:dyDescent="0.2">
      <c r="A8092" s="17" t="s">
        <v>8065</v>
      </c>
      <c r="B8092" s="6" t="s">
        <v>20610</v>
      </c>
    </row>
    <row r="8093" spans="1:2" x14ac:dyDescent="0.2">
      <c r="A8093" s="17" t="s">
        <v>8066</v>
      </c>
      <c r="B8093" s="6" t="s">
        <v>20611</v>
      </c>
    </row>
    <row r="8094" spans="1:2" ht="18" x14ac:dyDescent="0.2">
      <c r="A8094" s="17" t="s">
        <v>8067</v>
      </c>
      <c r="B8094" s="6" t="s">
        <v>20612</v>
      </c>
    </row>
    <row r="8095" spans="1:2" ht="18" x14ac:dyDescent="0.2">
      <c r="A8095" s="17" t="s">
        <v>8068</v>
      </c>
      <c r="B8095" s="6" t="s">
        <v>20613</v>
      </c>
    </row>
    <row r="8096" spans="1:2" ht="18" x14ac:dyDescent="0.2">
      <c r="A8096" s="17" t="s">
        <v>8069</v>
      </c>
      <c r="B8096" s="6" t="s">
        <v>20614</v>
      </c>
    </row>
    <row r="8097" spans="1:2" ht="18" x14ac:dyDescent="0.2">
      <c r="A8097" s="17" t="s">
        <v>8070</v>
      </c>
      <c r="B8097" s="6" t="s">
        <v>20615</v>
      </c>
    </row>
    <row r="8098" spans="1:2" x14ac:dyDescent="0.2">
      <c r="A8098" s="17" t="s">
        <v>8071</v>
      </c>
      <c r="B8098" s="6" t="s">
        <v>20616</v>
      </c>
    </row>
    <row r="8099" spans="1:2" x14ac:dyDescent="0.2">
      <c r="A8099" s="17" t="s">
        <v>8072</v>
      </c>
      <c r="B8099" s="6" t="s">
        <v>20617</v>
      </c>
    </row>
    <row r="8100" spans="1:2" x14ac:dyDescent="0.2">
      <c r="A8100" s="17" t="s">
        <v>8073</v>
      </c>
      <c r="B8100" s="6" t="s">
        <v>20618</v>
      </c>
    </row>
    <row r="8101" spans="1:2" x14ac:dyDescent="0.2">
      <c r="A8101" s="17" t="s">
        <v>8074</v>
      </c>
      <c r="B8101" s="6" t="s">
        <v>20619</v>
      </c>
    </row>
    <row r="8102" spans="1:2" x14ac:dyDescent="0.2">
      <c r="A8102" s="17" t="s">
        <v>8075</v>
      </c>
      <c r="B8102" s="6" t="s">
        <v>20620</v>
      </c>
    </row>
    <row r="8103" spans="1:2" x14ac:dyDescent="0.2">
      <c r="A8103" s="17" t="s">
        <v>8076</v>
      </c>
      <c r="B8103" s="6" t="s">
        <v>20621</v>
      </c>
    </row>
    <row r="8104" spans="1:2" x14ac:dyDescent="0.2">
      <c r="A8104" s="17" t="s">
        <v>8077</v>
      </c>
      <c r="B8104" s="6" t="s">
        <v>20622</v>
      </c>
    </row>
    <row r="8105" spans="1:2" x14ac:dyDescent="0.2">
      <c r="A8105" s="17" t="s">
        <v>8078</v>
      </c>
      <c r="B8105" s="6" t="s">
        <v>20623</v>
      </c>
    </row>
    <row r="8106" spans="1:2" x14ac:dyDescent="0.2">
      <c r="A8106" s="17" t="s">
        <v>8079</v>
      </c>
      <c r="B8106" s="6" t="s">
        <v>20624</v>
      </c>
    </row>
    <row r="8107" spans="1:2" ht="18" x14ac:dyDescent="0.2">
      <c r="A8107" s="17" t="s">
        <v>8080</v>
      </c>
      <c r="B8107" s="6" t="s">
        <v>20625</v>
      </c>
    </row>
    <row r="8108" spans="1:2" x14ac:dyDescent="0.2">
      <c r="A8108" s="17" t="s">
        <v>8081</v>
      </c>
      <c r="B8108" s="6" t="s">
        <v>20626</v>
      </c>
    </row>
    <row r="8109" spans="1:2" x14ac:dyDescent="0.2">
      <c r="A8109" s="17" t="s">
        <v>8082</v>
      </c>
      <c r="B8109" s="6" t="s">
        <v>20627</v>
      </c>
    </row>
    <row r="8110" spans="1:2" x14ac:dyDescent="0.2">
      <c r="A8110" s="17" t="s">
        <v>8083</v>
      </c>
      <c r="B8110" s="6" t="s">
        <v>20628</v>
      </c>
    </row>
    <row r="8111" spans="1:2" x14ac:dyDescent="0.2">
      <c r="A8111" s="17" t="s">
        <v>8084</v>
      </c>
      <c r="B8111" s="6" t="s">
        <v>20629</v>
      </c>
    </row>
    <row r="8112" spans="1:2" x14ac:dyDescent="0.2">
      <c r="A8112" s="17" t="s">
        <v>8085</v>
      </c>
      <c r="B8112" s="6" t="s">
        <v>20630</v>
      </c>
    </row>
    <row r="8113" spans="1:2" x14ac:dyDescent="0.2">
      <c r="A8113" s="17" t="s">
        <v>8086</v>
      </c>
      <c r="B8113" s="6" t="s">
        <v>20631</v>
      </c>
    </row>
    <row r="8114" spans="1:2" x14ac:dyDescent="0.2">
      <c r="A8114" s="17" t="s">
        <v>8087</v>
      </c>
      <c r="B8114" s="6" t="s">
        <v>20632</v>
      </c>
    </row>
    <row r="8115" spans="1:2" x14ac:dyDescent="0.2">
      <c r="A8115" s="17" t="s">
        <v>8088</v>
      </c>
      <c r="B8115" s="6" t="s">
        <v>20633</v>
      </c>
    </row>
    <row r="8116" spans="1:2" ht="18" x14ac:dyDescent="0.2">
      <c r="A8116" s="17" t="s">
        <v>8089</v>
      </c>
      <c r="B8116" s="6" t="s">
        <v>20634</v>
      </c>
    </row>
    <row r="8117" spans="1:2" x14ac:dyDescent="0.2">
      <c r="A8117" s="17" t="s">
        <v>8090</v>
      </c>
      <c r="B8117" s="6" t="s">
        <v>20635</v>
      </c>
    </row>
    <row r="8118" spans="1:2" x14ac:dyDescent="0.2">
      <c r="A8118" s="17" t="s">
        <v>8091</v>
      </c>
      <c r="B8118" s="6" t="s">
        <v>20636</v>
      </c>
    </row>
    <row r="8119" spans="1:2" ht="18" x14ac:dyDescent="0.2">
      <c r="A8119" s="17" t="s">
        <v>8092</v>
      </c>
      <c r="B8119" s="6" t="s">
        <v>20637</v>
      </c>
    </row>
    <row r="8120" spans="1:2" ht="18" x14ac:dyDescent="0.2">
      <c r="A8120" s="17" t="s">
        <v>8093</v>
      </c>
      <c r="B8120" s="6" t="s">
        <v>20638</v>
      </c>
    </row>
    <row r="8121" spans="1:2" ht="18" x14ac:dyDescent="0.2">
      <c r="A8121" s="17" t="s">
        <v>8094</v>
      </c>
      <c r="B8121" s="6" t="s">
        <v>20639</v>
      </c>
    </row>
    <row r="8122" spans="1:2" ht="18" x14ac:dyDescent="0.2">
      <c r="A8122" s="17" t="s">
        <v>8095</v>
      </c>
      <c r="B8122" s="6" t="s">
        <v>20640</v>
      </c>
    </row>
    <row r="8123" spans="1:2" x14ac:dyDescent="0.2">
      <c r="A8123" s="17" t="s">
        <v>8096</v>
      </c>
      <c r="B8123" s="6" t="s">
        <v>20641</v>
      </c>
    </row>
    <row r="8124" spans="1:2" x14ac:dyDescent="0.2">
      <c r="A8124" s="17" t="s">
        <v>8097</v>
      </c>
      <c r="B8124" s="6" t="s">
        <v>20642</v>
      </c>
    </row>
    <row r="8125" spans="1:2" x14ac:dyDescent="0.2">
      <c r="A8125" s="17" t="s">
        <v>8098</v>
      </c>
      <c r="B8125" s="6" t="s">
        <v>20643</v>
      </c>
    </row>
    <row r="8126" spans="1:2" x14ac:dyDescent="0.2">
      <c r="A8126" s="17" t="s">
        <v>8099</v>
      </c>
      <c r="B8126" s="6" t="s">
        <v>20644</v>
      </c>
    </row>
    <row r="8127" spans="1:2" x14ac:dyDescent="0.2">
      <c r="A8127" s="17" t="s">
        <v>8100</v>
      </c>
      <c r="B8127" s="6" t="s">
        <v>20645</v>
      </c>
    </row>
    <row r="8128" spans="1:2" ht="18" x14ac:dyDescent="0.2">
      <c r="A8128" s="17" t="s">
        <v>8101</v>
      </c>
      <c r="B8128" s="6" t="s">
        <v>20646</v>
      </c>
    </row>
    <row r="8129" spans="1:2" x14ac:dyDescent="0.2">
      <c r="A8129" s="17" t="s">
        <v>8102</v>
      </c>
      <c r="B8129" s="6" t="s">
        <v>20647</v>
      </c>
    </row>
    <row r="8130" spans="1:2" ht="18" x14ac:dyDescent="0.2">
      <c r="A8130" s="17" t="s">
        <v>8103</v>
      </c>
      <c r="B8130" s="6" t="s">
        <v>20648</v>
      </c>
    </row>
    <row r="8131" spans="1:2" x14ac:dyDescent="0.2">
      <c r="A8131" s="17" t="s">
        <v>8104</v>
      </c>
      <c r="B8131" s="6" t="s">
        <v>20649</v>
      </c>
    </row>
    <row r="8132" spans="1:2" x14ac:dyDescent="0.2">
      <c r="A8132" s="17" t="s">
        <v>8105</v>
      </c>
      <c r="B8132" s="6" t="s">
        <v>20650</v>
      </c>
    </row>
    <row r="8133" spans="1:2" ht="18" x14ac:dyDescent="0.2">
      <c r="A8133" s="17" t="s">
        <v>8106</v>
      </c>
      <c r="B8133" s="6" t="s">
        <v>20651</v>
      </c>
    </row>
    <row r="8134" spans="1:2" ht="18" x14ac:dyDescent="0.2">
      <c r="A8134" s="17" t="s">
        <v>8107</v>
      </c>
      <c r="B8134" s="6" t="s">
        <v>20652</v>
      </c>
    </row>
    <row r="8135" spans="1:2" ht="18" x14ac:dyDescent="0.2">
      <c r="A8135" s="17" t="s">
        <v>8108</v>
      </c>
      <c r="B8135" s="6" t="s">
        <v>20653</v>
      </c>
    </row>
    <row r="8136" spans="1:2" ht="18" x14ac:dyDescent="0.2">
      <c r="A8136" s="17" t="s">
        <v>8109</v>
      </c>
      <c r="B8136" s="6" t="s">
        <v>20654</v>
      </c>
    </row>
    <row r="8137" spans="1:2" ht="18" x14ac:dyDescent="0.2">
      <c r="A8137" s="17" t="s">
        <v>8110</v>
      </c>
      <c r="B8137" s="6" t="s">
        <v>20655</v>
      </c>
    </row>
    <row r="8138" spans="1:2" ht="18" x14ac:dyDescent="0.2">
      <c r="A8138" s="17" t="s">
        <v>8111</v>
      </c>
      <c r="B8138" s="6" t="s">
        <v>20656</v>
      </c>
    </row>
    <row r="8139" spans="1:2" ht="18" x14ac:dyDescent="0.2">
      <c r="A8139" s="17" t="s">
        <v>8112</v>
      </c>
      <c r="B8139" s="6" t="s">
        <v>20657</v>
      </c>
    </row>
    <row r="8140" spans="1:2" ht="18" x14ac:dyDescent="0.2">
      <c r="A8140" s="17" t="s">
        <v>8113</v>
      </c>
      <c r="B8140" s="6" t="s">
        <v>20658</v>
      </c>
    </row>
    <row r="8141" spans="1:2" ht="18" x14ac:dyDescent="0.2">
      <c r="A8141" s="17" t="s">
        <v>8114</v>
      </c>
      <c r="B8141" s="6" t="s">
        <v>20659</v>
      </c>
    </row>
    <row r="8142" spans="1:2" ht="18" x14ac:dyDescent="0.2">
      <c r="A8142" s="17" t="s">
        <v>8115</v>
      </c>
      <c r="B8142" s="6" t="s">
        <v>20660</v>
      </c>
    </row>
    <row r="8143" spans="1:2" ht="18" x14ac:dyDescent="0.2">
      <c r="A8143" s="17" t="s">
        <v>8116</v>
      </c>
      <c r="B8143" s="6" t="s">
        <v>20661</v>
      </c>
    </row>
    <row r="8144" spans="1:2" ht="18" x14ac:dyDescent="0.2">
      <c r="A8144" s="17" t="s">
        <v>8117</v>
      </c>
      <c r="B8144" s="6" t="s">
        <v>20662</v>
      </c>
    </row>
    <row r="8145" spans="1:2" ht="18" x14ac:dyDescent="0.2">
      <c r="A8145" s="17" t="s">
        <v>8118</v>
      </c>
      <c r="B8145" s="6" t="s">
        <v>20663</v>
      </c>
    </row>
    <row r="8146" spans="1:2" ht="18" x14ac:dyDescent="0.2">
      <c r="A8146" s="17" t="s">
        <v>8119</v>
      </c>
      <c r="B8146" s="6" t="s">
        <v>20664</v>
      </c>
    </row>
    <row r="8147" spans="1:2" ht="18" x14ac:dyDescent="0.2">
      <c r="A8147" s="17" t="s">
        <v>8120</v>
      </c>
      <c r="B8147" s="6" t="s">
        <v>20665</v>
      </c>
    </row>
    <row r="8148" spans="1:2" ht="18" x14ac:dyDescent="0.2">
      <c r="A8148" s="17" t="s">
        <v>8121</v>
      </c>
      <c r="B8148" s="6" t="s">
        <v>20666</v>
      </c>
    </row>
    <row r="8149" spans="1:2" ht="18" x14ac:dyDescent="0.2">
      <c r="A8149" s="17" t="s">
        <v>8122</v>
      </c>
      <c r="B8149" s="6" t="s">
        <v>20667</v>
      </c>
    </row>
    <row r="8150" spans="1:2" ht="18" x14ac:dyDescent="0.2">
      <c r="A8150" s="17" t="s">
        <v>8123</v>
      </c>
      <c r="B8150" s="6" t="s">
        <v>20668</v>
      </c>
    </row>
    <row r="8151" spans="1:2" ht="18" x14ac:dyDescent="0.2">
      <c r="A8151" s="17" t="s">
        <v>8124</v>
      </c>
      <c r="B8151" s="6" t="s">
        <v>20669</v>
      </c>
    </row>
    <row r="8152" spans="1:2" ht="18" x14ac:dyDescent="0.2">
      <c r="A8152" s="17" t="s">
        <v>8125</v>
      </c>
      <c r="B8152" s="6" t="s">
        <v>20670</v>
      </c>
    </row>
    <row r="8153" spans="1:2" ht="18" x14ac:dyDescent="0.2">
      <c r="A8153" s="17" t="s">
        <v>8126</v>
      </c>
      <c r="B8153" s="6" t="s">
        <v>20671</v>
      </c>
    </row>
    <row r="8154" spans="1:2" ht="18" x14ac:dyDescent="0.2">
      <c r="A8154" s="17" t="s">
        <v>8127</v>
      </c>
      <c r="B8154" s="6" t="s">
        <v>20672</v>
      </c>
    </row>
    <row r="8155" spans="1:2" ht="18" x14ac:dyDescent="0.2">
      <c r="A8155" s="17" t="s">
        <v>8128</v>
      </c>
      <c r="B8155" s="6" t="s">
        <v>20673</v>
      </c>
    </row>
    <row r="8156" spans="1:2" ht="18" x14ac:dyDescent="0.2">
      <c r="A8156" s="17" t="s">
        <v>8129</v>
      </c>
      <c r="B8156" s="6" t="s">
        <v>20674</v>
      </c>
    </row>
    <row r="8157" spans="1:2" ht="18" x14ac:dyDescent="0.2">
      <c r="A8157" s="17" t="s">
        <v>8130</v>
      </c>
      <c r="B8157" s="6" t="s">
        <v>20675</v>
      </c>
    </row>
    <row r="8158" spans="1:2" ht="18" x14ac:dyDescent="0.2">
      <c r="A8158" s="17" t="s">
        <v>8131</v>
      </c>
      <c r="B8158" s="6" t="s">
        <v>20676</v>
      </c>
    </row>
    <row r="8159" spans="1:2" x14ac:dyDescent="0.2">
      <c r="A8159" s="17" t="s">
        <v>8132</v>
      </c>
      <c r="B8159" s="6" t="s">
        <v>20677</v>
      </c>
    </row>
    <row r="8160" spans="1:2" ht="18" x14ac:dyDescent="0.2">
      <c r="A8160" s="17" t="s">
        <v>8133</v>
      </c>
      <c r="B8160" s="6" t="s">
        <v>20678</v>
      </c>
    </row>
    <row r="8161" spans="1:2" ht="18" x14ac:dyDescent="0.2">
      <c r="A8161" s="17" t="s">
        <v>8134</v>
      </c>
      <c r="B8161" s="6" t="s">
        <v>20679</v>
      </c>
    </row>
    <row r="8162" spans="1:2" ht="18" x14ac:dyDescent="0.2">
      <c r="A8162" s="17" t="s">
        <v>8135</v>
      </c>
      <c r="B8162" s="6" t="s">
        <v>20680</v>
      </c>
    </row>
    <row r="8163" spans="1:2" ht="18" x14ac:dyDescent="0.2">
      <c r="A8163" s="17" t="s">
        <v>8136</v>
      </c>
      <c r="B8163" s="6" t="s">
        <v>20681</v>
      </c>
    </row>
    <row r="8164" spans="1:2" x14ac:dyDescent="0.2">
      <c r="A8164" s="17" t="s">
        <v>8137</v>
      </c>
      <c r="B8164" s="6" t="s">
        <v>20682</v>
      </c>
    </row>
    <row r="8165" spans="1:2" x14ac:dyDescent="0.2">
      <c r="A8165" s="17" t="s">
        <v>8138</v>
      </c>
      <c r="B8165" s="6" t="s">
        <v>20683</v>
      </c>
    </row>
    <row r="8166" spans="1:2" x14ac:dyDescent="0.2">
      <c r="A8166" s="17" t="s">
        <v>8139</v>
      </c>
      <c r="B8166" s="6" t="s">
        <v>20684</v>
      </c>
    </row>
    <row r="8167" spans="1:2" x14ac:dyDescent="0.2">
      <c r="A8167" s="17" t="s">
        <v>8140</v>
      </c>
      <c r="B8167" s="6" t="s">
        <v>20685</v>
      </c>
    </row>
    <row r="8168" spans="1:2" x14ac:dyDescent="0.2">
      <c r="A8168" s="17" t="s">
        <v>8141</v>
      </c>
      <c r="B8168" s="6" t="s">
        <v>20686</v>
      </c>
    </row>
    <row r="8169" spans="1:2" x14ac:dyDescent="0.2">
      <c r="A8169" s="17" t="s">
        <v>8142</v>
      </c>
      <c r="B8169" s="6" t="s">
        <v>20687</v>
      </c>
    </row>
    <row r="8170" spans="1:2" ht="18" x14ac:dyDescent="0.2">
      <c r="A8170" s="17" t="s">
        <v>8143</v>
      </c>
      <c r="B8170" s="6" t="s">
        <v>20688</v>
      </c>
    </row>
    <row r="8171" spans="1:2" ht="18" x14ac:dyDescent="0.2">
      <c r="A8171" s="17" t="s">
        <v>8144</v>
      </c>
      <c r="B8171" s="6" t="s">
        <v>20689</v>
      </c>
    </row>
    <row r="8172" spans="1:2" ht="18" x14ac:dyDescent="0.2">
      <c r="A8172" s="17" t="s">
        <v>8145</v>
      </c>
      <c r="B8172" s="6" t="s">
        <v>20690</v>
      </c>
    </row>
    <row r="8173" spans="1:2" ht="18" x14ac:dyDescent="0.2">
      <c r="A8173" s="17" t="s">
        <v>8146</v>
      </c>
      <c r="B8173" s="6" t="s">
        <v>20691</v>
      </c>
    </row>
    <row r="8174" spans="1:2" ht="18" x14ac:dyDescent="0.2">
      <c r="A8174" s="17" t="s">
        <v>8147</v>
      </c>
      <c r="B8174" s="6" t="s">
        <v>20692</v>
      </c>
    </row>
    <row r="8175" spans="1:2" ht="18" x14ac:dyDescent="0.2">
      <c r="A8175" s="17" t="s">
        <v>8148</v>
      </c>
      <c r="B8175" s="6" t="s">
        <v>20693</v>
      </c>
    </row>
    <row r="8176" spans="1:2" ht="18" x14ac:dyDescent="0.2">
      <c r="A8176" s="17" t="s">
        <v>8149</v>
      </c>
      <c r="B8176" s="6" t="s">
        <v>20694</v>
      </c>
    </row>
    <row r="8177" spans="1:2" ht="18" x14ac:dyDescent="0.2">
      <c r="A8177" s="17" t="s">
        <v>8150</v>
      </c>
      <c r="B8177" s="6" t="s">
        <v>20695</v>
      </c>
    </row>
    <row r="8178" spans="1:2" ht="18" x14ac:dyDescent="0.2">
      <c r="A8178" s="17" t="s">
        <v>8151</v>
      </c>
      <c r="B8178" s="6" t="s">
        <v>20696</v>
      </c>
    </row>
    <row r="8179" spans="1:2" ht="18" x14ac:dyDescent="0.2">
      <c r="A8179" s="17" t="s">
        <v>8152</v>
      </c>
      <c r="B8179" s="6" t="s">
        <v>20697</v>
      </c>
    </row>
    <row r="8180" spans="1:2" ht="27" x14ac:dyDescent="0.2">
      <c r="A8180" s="17" t="s">
        <v>8153</v>
      </c>
      <c r="B8180" s="6" t="s">
        <v>20698</v>
      </c>
    </row>
    <row r="8181" spans="1:2" ht="18" x14ac:dyDescent="0.2">
      <c r="A8181" s="17" t="s">
        <v>8154</v>
      </c>
      <c r="B8181" s="6" t="s">
        <v>20699</v>
      </c>
    </row>
    <row r="8182" spans="1:2" ht="18" x14ac:dyDescent="0.2">
      <c r="A8182" s="17" t="s">
        <v>8155</v>
      </c>
      <c r="B8182" s="6" t="s">
        <v>20700</v>
      </c>
    </row>
    <row r="8183" spans="1:2" ht="18" x14ac:dyDescent="0.2">
      <c r="A8183" s="17" t="s">
        <v>8156</v>
      </c>
      <c r="B8183" s="6" t="s">
        <v>20701</v>
      </c>
    </row>
    <row r="8184" spans="1:2" ht="27" x14ac:dyDescent="0.2">
      <c r="A8184" s="17" t="s">
        <v>8157</v>
      </c>
      <c r="B8184" s="6" t="s">
        <v>20702</v>
      </c>
    </row>
    <row r="8185" spans="1:2" ht="18" x14ac:dyDescent="0.2">
      <c r="A8185" s="17" t="s">
        <v>8158</v>
      </c>
      <c r="B8185" s="6" t="s">
        <v>20703</v>
      </c>
    </row>
    <row r="8186" spans="1:2" ht="18" x14ac:dyDescent="0.2">
      <c r="A8186" s="17" t="s">
        <v>8159</v>
      </c>
      <c r="B8186" s="6" t="s">
        <v>20704</v>
      </c>
    </row>
    <row r="8187" spans="1:2" ht="18" x14ac:dyDescent="0.2">
      <c r="A8187" s="17" t="s">
        <v>8160</v>
      </c>
      <c r="B8187" s="6" t="s">
        <v>20705</v>
      </c>
    </row>
    <row r="8188" spans="1:2" ht="18" x14ac:dyDescent="0.2">
      <c r="A8188" s="17" t="s">
        <v>8161</v>
      </c>
      <c r="B8188" s="6" t="s">
        <v>20706</v>
      </c>
    </row>
    <row r="8189" spans="1:2" ht="18" x14ac:dyDescent="0.2">
      <c r="A8189" s="17" t="s">
        <v>8162</v>
      </c>
      <c r="B8189" s="6" t="s">
        <v>20707</v>
      </c>
    </row>
    <row r="8190" spans="1:2" ht="18" x14ac:dyDescent="0.2">
      <c r="A8190" s="17" t="s">
        <v>8163</v>
      </c>
      <c r="B8190" s="6" t="s">
        <v>20708</v>
      </c>
    </row>
    <row r="8191" spans="1:2" ht="18" x14ac:dyDescent="0.2">
      <c r="A8191" s="17" t="s">
        <v>8164</v>
      </c>
      <c r="B8191" s="6" t="s">
        <v>20709</v>
      </c>
    </row>
    <row r="8192" spans="1:2" ht="18" x14ac:dyDescent="0.2">
      <c r="A8192" s="17" t="s">
        <v>8165</v>
      </c>
      <c r="B8192" s="6" t="s">
        <v>20710</v>
      </c>
    </row>
    <row r="8193" spans="1:2" ht="18" x14ac:dyDescent="0.2">
      <c r="A8193" s="17" t="s">
        <v>8166</v>
      </c>
      <c r="B8193" s="6" t="s">
        <v>20711</v>
      </c>
    </row>
    <row r="8194" spans="1:2" ht="18" x14ac:dyDescent="0.2">
      <c r="A8194" s="17" t="s">
        <v>8167</v>
      </c>
      <c r="B8194" s="6" t="s">
        <v>20712</v>
      </c>
    </row>
    <row r="8195" spans="1:2" ht="18" x14ac:dyDescent="0.2">
      <c r="A8195" s="17" t="s">
        <v>8168</v>
      </c>
      <c r="B8195" s="6" t="s">
        <v>20713</v>
      </c>
    </row>
    <row r="8196" spans="1:2" ht="18" x14ac:dyDescent="0.2">
      <c r="A8196" s="17" t="s">
        <v>8169</v>
      </c>
      <c r="B8196" s="6" t="s">
        <v>20714</v>
      </c>
    </row>
    <row r="8197" spans="1:2" ht="18" x14ac:dyDescent="0.2">
      <c r="A8197" s="17" t="s">
        <v>8170</v>
      </c>
      <c r="B8197" s="6" t="s">
        <v>20715</v>
      </c>
    </row>
    <row r="8198" spans="1:2" ht="18" x14ac:dyDescent="0.2">
      <c r="A8198" s="17" t="s">
        <v>8171</v>
      </c>
      <c r="B8198" s="6" t="s">
        <v>20716</v>
      </c>
    </row>
    <row r="8199" spans="1:2" ht="18" x14ac:dyDescent="0.2">
      <c r="A8199" s="17" t="s">
        <v>8172</v>
      </c>
      <c r="B8199" s="6" t="s">
        <v>20717</v>
      </c>
    </row>
    <row r="8200" spans="1:2" x14ac:dyDescent="0.2">
      <c r="A8200" s="17" t="s">
        <v>8173</v>
      </c>
      <c r="B8200" s="6" t="s">
        <v>20718</v>
      </c>
    </row>
    <row r="8201" spans="1:2" x14ac:dyDescent="0.2">
      <c r="A8201" s="17" t="s">
        <v>8174</v>
      </c>
      <c r="B8201" s="6" t="s">
        <v>20719</v>
      </c>
    </row>
    <row r="8202" spans="1:2" x14ac:dyDescent="0.2">
      <c r="A8202" s="17" t="s">
        <v>8175</v>
      </c>
      <c r="B8202" s="6" t="s">
        <v>20720</v>
      </c>
    </row>
    <row r="8203" spans="1:2" x14ac:dyDescent="0.2">
      <c r="A8203" s="17" t="s">
        <v>8176</v>
      </c>
      <c r="B8203" s="6" t="s">
        <v>20721</v>
      </c>
    </row>
    <row r="8204" spans="1:2" x14ac:dyDescent="0.2">
      <c r="A8204" s="17" t="s">
        <v>8177</v>
      </c>
      <c r="B8204" s="6" t="s">
        <v>20722</v>
      </c>
    </row>
    <row r="8205" spans="1:2" x14ac:dyDescent="0.2">
      <c r="A8205" s="17" t="s">
        <v>8178</v>
      </c>
      <c r="B8205" s="6" t="s">
        <v>20723</v>
      </c>
    </row>
    <row r="8206" spans="1:2" x14ac:dyDescent="0.2">
      <c r="A8206" s="17" t="s">
        <v>8179</v>
      </c>
      <c r="B8206" s="6" t="s">
        <v>20724</v>
      </c>
    </row>
    <row r="8207" spans="1:2" x14ac:dyDescent="0.2">
      <c r="A8207" s="17" t="s">
        <v>8180</v>
      </c>
      <c r="B8207" s="6" t="s">
        <v>20725</v>
      </c>
    </row>
    <row r="8208" spans="1:2" x14ac:dyDescent="0.2">
      <c r="A8208" s="17" t="s">
        <v>8181</v>
      </c>
      <c r="B8208" s="6" t="s">
        <v>20726</v>
      </c>
    </row>
    <row r="8209" spans="1:2" x14ac:dyDescent="0.2">
      <c r="A8209" s="17" t="s">
        <v>8182</v>
      </c>
      <c r="B8209" s="6" t="s">
        <v>20727</v>
      </c>
    </row>
    <row r="8210" spans="1:2" x14ac:dyDescent="0.2">
      <c r="A8210" s="17" t="s">
        <v>8183</v>
      </c>
      <c r="B8210" s="6" t="s">
        <v>20728</v>
      </c>
    </row>
    <row r="8211" spans="1:2" x14ac:dyDescent="0.2">
      <c r="A8211" s="17" t="s">
        <v>8184</v>
      </c>
      <c r="B8211" s="6" t="s">
        <v>20729</v>
      </c>
    </row>
    <row r="8212" spans="1:2" x14ac:dyDescent="0.2">
      <c r="A8212" s="17" t="s">
        <v>8185</v>
      </c>
      <c r="B8212" s="6" t="s">
        <v>20730</v>
      </c>
    </row>
    <row r="8213" spans="1:2" x14ac:dyDescent="0.2">
      <c r="A8213" s="17" t="s">
        <v>8186</v>
      </c>
      <c r="B8213" s="6" t="s">
        <v>20731</v>
      </c>
    </row>
    <row r="8214" spans="1:2" x14ac:dyDescent="0.2">
      <c r="A8214" s="17" t="s">
        <v>8187</v>
      </c>
      <c r="B8214" s="6" t="s">
        <v>20732</v>
      </c>
    </row>
    <row r="8215" spans="1:2" x14ac:dyDescent="0.2">
      <c r="A8215" s="17" t="s">
        <v>8188</v>
      </c>
      <c r="B8215" s="6" t="s">
        <v>20733</v>
      </c>
    </row>
    <row r="8216" spans="1:2" x14ac:dyDescent="0.2">
      <c r="A8216" s="17" t="s">
        <v>8189</v>
      </c>
      <c r="B8216" s="6" t="s">
        <v>20734</v>
      </c>
    </row>
    <row r="8217" spans="1:2" x14ac:dyDescent="0.2">
      <c r="A8217" s="17" t="s">
        <v>8190</v>
      </c>
      <c r="B8217" s="6" t="s">
        <v>20735</v>
      </c>
    </row>
    <row r="8218" spans="1:2" x14ac:dyDescent="0.2">
      <c r="A8218" s="17" t="s">
        <v>8191</v>
      </c>
      <c r="B8218" s="6" t="s">
        <v>20736</v>
      </c>
    </row>
    <row r="8219" spans="1:2" ht="18" x14ac:dyDescent="0.2">
      <c r="A8219" s="17" t="s">
        <v>8192</v>
      </c>
      <c r="B8219" s="6" t="s">
        <v>20737</v>
      </c>
    </row>
    <row r="8220" spans="1:2" ht="18" x14ac:dyDescent="0.2">
      <c r="A8220" s="17" t="s">
        <v>8193</v>
      </c>
      <c r="B8220" s="6" t="s">
        <v>20738</v>
      </c>
    </row>
    <row r="8221" spans="1:2" ht="18" x14ac:dyDescent="0.2">
      <c r="A8221" s="17" t="s">
        <v>8194</v>
      </c>
      <c r="B8221" s="6" t="s">
        <v>20739</v>
      </c>
    </row>
    <row r="8222" spans="1:2" x14ac:dyDescent="0.2">
      <c r="A8222" s="17" t="s">
        <v>8195</v>
      </c>
      <c r="B8222" s="6" t="s">
        <v>20740</v>
      </c>
    </row>
    <row r="8223" spans="1:2" x14ac:dyDescent="0.2">
      <c r="A8223" s="17" t="s">
        <v>8196</v>
      </c>
      <c r="B8223" s="6" t="s">
        <v>20741</v>
      </c>
    </row>
    <row r="8224" spans="1:2" x14ac:dyDescent="0.2">
      <c r="A8224" s="17" t="s">
        <v>8197</v>
      </c>
      <c r="B8224" s="6" t="s">
        <v>20742</v>
      </c>
    </row>
    <row r="8225" spans="1:2" x14ac:dyDescent="0.2">
      <c r="A8225" s="17" t="s">
        <v>8198</v>
      </c>
      <c r="B8225" s="6" t="s">
        <v>20743</v>
      </c>
    </row>
    <row r="8226" spans="1:2" x14ac:dyDescent="0.2">
      <c r="A8226" s="17" t="s">
        <v>8199</v>
      </c>
      <c r="B8226" s="6" t="s">
        <v>20744</v>
      </c>
    </row>
    <row r="8227" spans="1:2" x14ac:dyDescent="0.2">
      <c r="A8227" s="17" t="s">
        <v>8200</v>
      </c>
      <c r="B8227" s="6" t="s">
        <v>20745</v>
      </c>
    </row>
    <row r="8228" spans="1:2" x14ac:dyDescent="0.2">
      <c r="A8228" s="17" t="s">
        <v>8201</v>
      </c>
      <c r="B8228" s="6" t="s">
        <v>20746</v>
      </c>
    </row>
    <row r="8229" spans="1:2" x14ac:dyDescent="0.2">
      <c r="A8229" s="17" t="s">
        <v>8202</v>
      </c>
      <c r="B8229" s="6" t="s">
        <v>20747</v>
      </c>
    </row>
    <row r="8230" spans="1:2" x14ac:dyDescent="0.2">
      <c r="A8230" s="17" t="s">
        <v>8203</v>
      </c>
      <c r="B8230" s="6" t="s">
        <v>20748</v>
      </c>
    </row>
    <row r="8231" spans="1:2" x14ac:dyDescent="0.2">
      <c r="A8231" s="17" t="s">
        <v>8204</v>
      </c>
      <c r="B8231" s="6" t="s">
        <v>20749</v>
      </c>
    </row>
    <row r="8232" spans="1:2" x14ac:dyDescent="0.2">
      <c r="A8232" s="17" t="s">
        <v>8205</v>
      </c>
      <c r="B8232" s="6" t="s">
        <v>20750</v>
      </c>
    </row>
    <row r="8233" spans="1:2" x14ac:dyDescent="0.2">
      <c r="A8233" s="17" t="s">
        <v>8206</v>
      </c>
      <c r="B8233" s="6" t="s">
        <v>20751</v>
      </c>
    </row>
    <row r="8234" spans="1:2" x14ac:dyDescent="0.2">
      <c r="A8234" s="17" t="s">
        <v>8207</v>
      </c>
      <c r="B8234" s="6" t="s">
        <v>20752</v>
      </c>
    </row>
    <row r="8235" spans="1:2" x14ac:dyDescent="0.2">
      <c r="A8235" s="17" t="s">
        <v>8208</v>
      </c>
      <c r="B8235" s="6" t="s">
        <v>20753</v>
      </c>
    </row>
    <row r="8236" spans="1:2" x14ac:dyDescent="0.2">
      <c r="A8236" s="17" t="s">
        <v>8209</v>
      </c>
      <c r="B8236" s="6" t="s">
        <v>20754</v>
      </c>
    </row>
    <row r="8237" spans="1:2" x14ac:dyDescent="0.2">
      <c r="A8237" s="17" t="s">
        <v>8210</v>
      </c>
      <c r="B8237" s="6" t="s">
        <v>20755</v>
      </c>
    </row>
    <row r="8238" spans="1:2" x14ac:dyDescent="0.2">
      <c r="A8238" s="17" t="s">
        <v>8211</v>
      </c>
      <c r="B8238" s="6" t="s">
        <v>20756</v>
      </c>
    </row>
    <row r="8239" spans="1:2" x14ac:dyDescent="0.2">
      <c r="A8239" s="17" t="s">
        <v>8212</v>
      </c>
      <c r="B8239" s="6" t="s">
        <v>20757</v>
      </c>
    </row>
    <row r="8240" spans="1:2" x14ac:dyDescent="0.2">
      <c r="A8240" s="17" t="s">
        <v>8213</v>
      </c>
      <c r="B8240" s="6" t="s">
        <v>20758</v>
      </c>
    </row>
    <row r="8241" spans="1:2" x14ac:dyDescent="0.2">
      <c r="A8241" s="17" t="s">
        <v>8214</v>
      </c>
      <c r="B8241" s="6" t="s">
        <v>20759</v>
      </c>
    </row>
    <row r="8242" spans="1:2" x14ac:dyDescent="0.2">
      <c r="A8242" s="17" t="s">
        <v>8215</v>
      </c>
      <c r="B8242" s="6" t="s">
        <v>20760</v>
      </c>
    </row>
    <row r="8243" spans="1:2" x14ac:dyDescent="0.2">
      <c r="A8243" s="17" t="s">
        <v>8216</v>
      </c>
      <c r="B8243" s="6" t="s">
        <v>20761</v>
      </c>
    </row>
    <row r="8244" spans="1:2" x14ac:dyDescent="0.2">
      <c r="A8244" s="17" t="s">
        <v>8217</v>
      </c>
      <c r="B8244" s="6" t="s">
        <v>20762</v>
      </c>
    </row>
    <row r="8245" spans="1:2" x14ac:dyDescent="0.2">
      <c r="A8245" s="17" t="s">
        <v>8218</v>
      </c>
      <c r="B8245" s="6" t="s">
        <v>20763</v>
      </c>
    </row>
    <row r="8246" spans="1:2" x14ac:dyDescent="0.2">
      <c r="A8246" s="17" t="s">
        <v>8219</v>
      </c>
      <c r="B8246" s="6" t="s">
        <v>20764</v>
      </c>
    </row>
    <row r="8247" spans="1:2" x14ac:dyDescent="0.2">
      <c r="A8247" s="17" t="s">
        <v>8220</v>
      </c>
      <c r="B8247" s="6" t="s">
        <v>20765</v>
      </c>
    </row>
    <row r="8248" spans="1:2" x14ac:dyDescent="0.2">
      <c r="A8248" s="17" t="s">
        <v>8221</v>
      </c>
      <c r="B8248" s="6" t="s">
        <v>20766</v>
      </c>
    </row>
    <row r="8249" spans="1:2" x14ac:dyDescent="0.2">
      <c r="A8249" s="17" t="s">
        <v>8222</v>
      </c>
      <c r="B8249" s="6" t="s">
        <v>20767</v>
      </c>
    </row>
    <row r="8250" spans="1:2" x14ac:dyDescent="0.2">
      <c r="A8250" s="17" t="s">
        <v>8223</v>
      </c>
      <c r="B8250" s="6" t="s">
        <v>20768</v>
      </c>
    </row>
    <row r="8251" spans="1:2" x14ac:dyDescent="0.2">
      <c r="A8251" s="17" t="s">
        <v>8224</v>
      </c>
      <c r="B8251" s="6" t="s">
        <v>20769</v>
      </c>
    </row>
    <row r="8252" spans="1:2" x14ac:dyDescent="0.2">
      <c r="A8252" s="17" t="s">
        <v>8225</v>
      </c>
      <c r="B8252" s="6" t="s">
        <v>20770</v>
      </c>
    </row>
    <row r="8253" spans="1:2" x14ac:dyDescent="0.2">
      <c r="A8253" s="17" t="s">
        <v>8226</v>
      </c>
      <c r="B8253" s="6" t="s">
        <v>20771</v>
      </c>
    </row>
    <row r="8254" spans="1:2" x14ac:dyDescent="0.2">
      <c r="A8254" s="17" t="s">
        <v>8227</v>
      </c>
      <c r="B8254" s="6" t="s">
        <v>20772</v>
      </c>
    </row>
    <row r="8255" spans="1:2" x14ac:dyDescent="0.2">
      <c r="A8255" s="17" t="s">
        <v>8228</v>
      </c>
      <c r="B8255" s="6" t="s">
        <v>20773</v>
      </c>
    </row>
    <row r="8256" spans="1:2" x14ac:dyDescent="0.2">
      <c r="A8256" s="17" t="s">
        <v>8229</v>
      </c>
      <c r="B8256" s="6" t="s">
        <v>20774</v>
      </c>
    </row>
    <row r="8257" spans="1:2" x14ac:dyDescent="0.2">
      <c r="A8257" s="17" t="s">
        <v>8230</v>
      </c>
      <c r="B8257" s="6" t="s">
        <v>20775</v>
      </c>
    </row>
    <row r="8258" spans="1:2" x14ac:dyDescent="0.2">
      <c r="A8258" s="17" t="s">
        <v>8231</v>
      </c>
      <c r="B8258" s="6" t="s">
        <v>20776</v>
      </c>
    </row>
    <row r="8259" spans="1:2" x14ac:dyDescent="0.2">
      <c r="A8259" s="17" t="s">
        <v>8232</v>
      </c>
      <c r="B8259" s="6" t="s">
        <v>20777</v>
      </c>
    </row>
    <row r="8260" spans="1:2" x14ac:dyDescent="0.2">
      <c r="A8260" s="17" t="s">
        <v>8233</v>
      </c>
      <c r="B8260" s="6" t="s">
        <v>20778</v>
      </c>
    </row>
    <row r="8261" spans="1:2" x14ac:dyDescent="0.2">
      <c r="A8261" s="17" t="s">
        <v>8234</v>
      </c>
      <c r="B8261" s="6" t="s">
        <v>20779</v>
      </c>
    </row>
    <row r="8262" spans="1:2" x14ac:dyDescent="0.2">
      <c r="A8262" s="17" t="s">
        <v>8235</v>
      </c>
      <c r="B8262" s="6" t="s">
        <v>20780</v>
      </c>
    </row>
    <row r="8263" spans="1:2" x14ac:dyDescent="0.2">
      <c r="A8263" s="17" t="s">
        <v>8236</v>
      </c>
      <c r="B8263" s="6" t="s">
        <v>20781</v>
      </c>
    </row>
    <row r="8264" spans="1:2" ht="18" x14ac:dyDescent="0.2">
      <c r="A8264" s="17" t="s">
        <v>8237</v>
      </c>
      <c r="B8264" s="6" t="s">
        <v>20782</v>
      </c>
    </row>
    <row r="8265" spans="1:2" x14ac:dyDescent="0.2">
      <c r="A8265" s="17" t="s">
        <v>8238</v>
      </c>
      <c r="B8265" s="6" t="s">
        <v>20783</v>
      </c>
    </row>
    <row r="8266" spans="1:2" ht="18" x14ac:dyDescent="0.2">
      <c r="A8266" s="17" t="s">
        <v>8239</v>
      </c>
      <c r="B8266" s="6" t="s">
        <v>20784</v>
      </c>
    </row>
    <row r="8267" spans="1:2" x14ac:dyDescent="0.2">
      <c r="A8267" s="17" t="s">
        <v>8240</v>
      </c>
      <c r="B8267" s="6" t="s">
        <v>20785</v>
      </c>
    </row>
    <row r="8268" spans="1:2" x14ac:dyDescent="0.2">
      <c r="A8268" s="17" t="s">
        <v>8241</v>
      </c>
      <c r="B8268" s="6" t="s">
        <v>20786</v>
      </c>
    </row>
    <row r="8269" spans="1:2" x14ac:dyDescent="0.2">
      <c r="A8269" s="17" t="s">
        <v>8242</v>
      </c>
      <c r="B8269" s="6" t="s">
        <v>20787</v>
      </c>
    </row>
    <row r="8270" spans="1:2" ht="18" x14ac:dyDescent="0.2">
      <c r="A8270" s="17" t="s">
        <v>8243</v>
      </c>
      <c r="B8270" s="6" t="s">
        <v>20788</v>
      </c>
    </row>
    <row r="8271" spans="1:2" ht="18" x14ac:dyDescent="0.2">
      <c r="A8271" s="17" t="s">
        <v>8244</v>
      </c>
      <c r="B8271" s="6" t="s">
        <v>20789</v>
      </c>
    </row>
    <row r="8272" spans="1:2" x14ac:dyDescent="0.2">
      <c r="A8272" s="17" t="s">
        <v>8245</v>
      </c>
      <c r="B8272" s="6" t="s">
        <v>20790</v>
      </c>
    </row>
    <row r="8273" spans="1:2" x14ac:dyDescent="0.2">
      <c r="A8273" s="17" t="s">
        <v>8246</v>
      </c>
      <c r="B8273" s="6" t="s">
        <v>20791</v>
      </c>
    </row>
    <row r="8274" spans="1:2" x14ac:dyDescent="0.2">
      <c r="A8274" s="17" t="s">
        <v>8247</v>
      </c>
      <c r="B8274" s="6" t="s">
        <v>20792</v>
      </c>
    </row>
    <row r="8275" spans="1:2" x14ac:dyDescent="0.2">
      <c r="A8275" s="17" t="s">
        <v>8248</v>
      </c>
      <c r="B8275" s="6" t="s">
        <v>20793</v>
      </c>
    </row>
    <row r="8276" spans="1:2" x14ac:dyDescent="0.2">
      <c r="A8276" s="17" t="s">
        <v>8249</v>
      </c>
      <c r="B8276" s="6" t="s">
        <v>20794</v>
      </c>
    </row>
    <row r="8277" spans="1:2" x14ac:dyDescent="0.2">
      <c r="A8277" s="17" t="s">
        <v>8250</v>
      </c>
      <c r="B8277" s="6" t="s">
        <v>20795</v>
      </c>
    </row>
    <row r="8278" spans="1:2" x14ac:dyDescent="0.2">
      <c r="A8278" s="17" t="s">
        <v>8251</v>
      </c>
      <c r="B8278" s="6" t="s">
        <v>20796</v>
      </c>
    </row>
    <row r="8279" spans="1:2" x14ac:dyDescent="0.2">
      <c r="A8279" s="17" t="s">
        <v>8252</v>
      </c>
      <c r="B8279" s="6" t="s">
        <v>20797</v>
      </c>
    </row>
    <row r="8280" spans="1:2" ht="18" x14ac:dyDescent="0.2">
      <c r="A8280" s="17" t="s">
        <v>8253</v>
      </c>
      <c r="B8280" s="6" t="s">
        <v>20798</v>
      </c>
    </row>
    <row r="8281" spans="1:2" x14ac:dyDescent="0.2">
      <c r="A8281" s="17" t="s">
        <v>8254</v>
      </c>
      <c r="B8281" s="6" t="s">
        <v>20799</v>
      </c>
    </row>
    <row r="8282" spans="1:2" x14ac:dyDescent="0.2">
      <c r="A8282" s="17" t="s">
        <v>8255</v>
      </c>
      <c r="B8282" s="6" t="s">
        <v>20800</v>
      </c>
    </row>
    <row r="8283" spans="1:2" x14ac:dyDescent="0.2">
      <c r="A8283" s="17" t="s">
        <v>8256</v>
      </c>
      <c r="B8283" s="6" t="s">
        <v>20801</v>
      </c>
    </row>
    <row r="8284" spans="1:2" x14ac:dyDescent="0.2">
      <c r="A8284" s="17" t="s">
        <v>8257</v>
      </c>
      <c r="B8284" s="6" t="s">
        <v>20802</v>
      </c>
    </row>
    <row r="8285" spans="1:2" ht="18" x14ac:dyDescent="0.2">
      <c r="A8285" s="17" t="s">
        <v>8258</v>
      </c>
      <c r="B8285" s="6" t="s">
        <v>20803</v>
      </c>
    </row>
    <row r="8286" spans="1:2" x14ac:dyDescent="0.2">
      <c r="A8286" s="17" t="s">
        <v>8259</v>
      </c>
      <c r="B8286" s="6" t="s">
        <v>20804</v>
      </c>
    </row>
    <row r="8287" spans="1:2" x14ac:dyDescent="0.2">
      <c r="A8287" s="17" t="s">
        <v>8260</v>
      </c>
      <c r="B8287" s="6" t="s">
        <v>20805</v>
      </c>
    </row>
    <row r="8288" spans="1:2" x14ac:dyDescent="0.2">
      <c r="A8288" s="17" t="s">
        <v>8261</v>
      </c>
      <c r="B8288" s="6" t="s">
        <v>20806</v>
      </c>
    </row>
    <row r="8289" spans="1:2" x14ac:dyDescent="0.2">
      <c r="A8289" s="17" t="s">
        <v>8262</v>
      </c>
      <c r="B8289" s="6" t="s">
        <v>20807</v>
      </c>
    </row>
    <row r="8290" spans="1:2" x14ac:dyDescent="0.2">
      <c r="A8290" s="17" t="s">
        <v>8263</v>
      </c>
      <c r="B8290" s="6" t="s">
        <v>20808</v>
      </c>
    </row>
    <row r="8291" spans="1:2" x14ac:dyDescent="0.2">
      <c r="A8291" s="17" t="s">
        <v>8264</v>
      </c>
      <c r="B8291" s="6" t="s">
        <v>20809</v>
      </c>
    </row>
    <row r="8292" spans="1:2" x14ac:dyDescent="0.2">
      <c r="A8292" s="17" t="s">
        <v>8265</v>
      </c>
      <c r="B8292" s="6" t="s">
        <v>20810</v>
      </c>
    </row>
    <row r="8293" spans="1:2" x14ac:dyDescent="0.2">
      <c r="A8293" s="17" t="s">
        <v>8266</v>
      </c>
      <c r="B8293" s="6" t="s">
        <v>20811</v>
      </c>
    </row>
    <row r="8294" spans="1:2" x14ac:dyDescent="0.2">
      <c r="A8294" s="17" t="s">
        <v>8267</v>
      </c>
      <c r="B8294" s="6" t="s">
        <v>20812</v>
      </c>
    </row>
    <row r="8295" spans="1:2" x14ac:dyDescent="0.2">
      <c r="A8295" s="17" t="s">
        <v>8268</v>
      </c>
      <c r="B8295" s="6" t="s">
        <v>20813</v>
      </c>
    </row>
    <row r="8296" spans="1:2" x14ac:dyDescent="0.2">
      <c r="A8296" s="17" t="s">
        <v>8269</v>
      </c>
      <c r="B8296" s="6" t="s">
        <v>20814</v>
      </c>
    </row>
    <row r="8297" spans="1:2" x14ac:dyDescent="0.2">
      <c r="A8297" s="17" t="s">
        <v>8270</v>
      </c>
      <c r="B8297" s="6" t="s">
        <v>20815</v>
      </c>
    </row>
    <row r="8298" spans="1:2" x14ac:dyDescent="0.2">
      <c r="A8298" s="17" t="s">
        <v>8271</v>
      </c>
      <c r="B8298" s="6" t="s">
        <v>20816</v>
      </c>
    </row>
    <row r="8299" spans="1:2" x14ac:dyDescent="0.2">
      <c r="A8299" s="17" t="s">
        <v>8272</v>
      </c>
      <c r="B8299" s="6" t="s">
        <v>20817</v>
      </c>
    </row>
    <row r="8300" spans="1:2" x14ac:dyDescent="0.2">
      <c r="A8300" s="17" t="s">
        <v>8273</v>
      </c>
      <c r="B8300" s="6" t="s">
        <v>20818</v>
      </c>
    </row>
    <row r="8301" spans="1:2" x14ac:dyDescent="0.2">
      <c r="A8301" s="17" t="s">
        <v>8274</v>
      </c>
      <c r="B8301" s="6" t="s">
        <v>20819</v>
      </c>
    </row>
    <row r="8302" spans="1:2" x14ac:dyDescent="0.2">
      <c r="A8302" s="17" t="s">
        <v>8275</v>
      </c>
      <c r="B8302" s="6" t="s">
        <v>20820</v>
      </c>
    </row>
    <row r="8303" spans="1:2" x14ac:dyDescent="0.2">
      <c r="A8303" s="17" t="s">
        <v>8276</v>
      </c>
      <c r="B8303" s="6" t="s">
        <v>20821</v>
      </c>
    </row>
    <row r="8304" spans="1:2" x14ac:dyDescent="0.2">
      <c r="A8304" s="17" t="s">
        <v>8277</v>
      </c>
      <c r="B8304" s="6" t="s">
        <v>20822</v>
      </c>
    </row>
    <row r="8305" spans="1:2" x14ac:dyDescent="0.2">
      <c r="A8305" s="17" t="s">
        <v>8278</v>
      </c>
      <c r="B8305" s="6" t="s">
        <v>20823</v>
      </c>
    </row>
    <row r="8306" spans="1:2" x14ac:dyDescent="0.2">
      <c r="A8306" s="17" t="s">
        <v>8279</v>
      </c>
      <c r="B8306" s="6" t="s">
        <v>20824</v>
      </c>
    </row>
    <row r="8307" spans="1:2" x14ac:dyDescent="0.2">
      <c r="A8307" s="17" t="s">
        <v>8280</v>
      </c>
      <c r="B8307" s="6" t="s">
        <v>20825</v>
      </c>
    </row>
    <row r="8308" spans="1:2" x14ac:dyDescent="0.2">
      <c r="A8308" s="17" t="s">
        <v>8281</v>
      </c>
      <c r="B8308" s="6" t="s">
        <v>20826</v>
      </c>
    </row>
    <row r="8309" spans="1:2" x14ac:dyDescent="0.2">
      <c r="A8309" s="17" t="s">
        <v>8282</v>
      </c>
      <c r="B8309" s="6" t="s">
        <v>20827</v>
      </c>
    </row>
    <row r="8310" spans="1:2" x14ac:dyDescent="0.2">
      <c r="A8310" s="17" t="s">
        <v>8283</v>
      </c>
      <c r="B8310" s="6" t="s">
        <v>20828</v>
      </c>
    </row>
    <row r="8311" spans="1:2" x14ac:dyDescent="0.2">
      <c r="A8311" s="17" t="s">
        <v>8284</v>
      </c>
      <c r="B8311" s="6" t="s">
        <v>20829</v>
      </c>
    </row>
    <row r="8312" spans="1:2" x14ac:dyDescent="0.2">
      <c r="A8312" s="17" t="s">
        <v>8285</v>
      </c>
      <c r="B8312" s="6" t="s">
        <v>20830</v>
      </c>
    </row>
    <row r="8313" spans="1:2" x14ac:dyDescent="0.2">
      <c r="A8313" s="17" t="s">
        <v>8286</v>
      </c>
      <c r="B8313" s="6" t="s">
        <v>20831</v>
      </c>
    </row>
    <row r="8314" spans="1:2" x14ac:dyDescent="0.2">
      <c r="A8314" s="17" t="s">
        <v>8287</v>
      </c>
      <c r="B8314" s="6" t="s">
        <v>19427</v>
      </c>
    </row>
    <row r="8315" spans="1:2" x14ac:dyDescent="0.2">
      <c r="A8315" s="17" t="s">
        <v>8288</v>
      </c>
      <c r="B8315" s="6" t="s">
        <v>20832</v>
      </c>
    </row>
    <row r="8316" spans="1:2" x14ac:dyDescent="0.2">
      <c r="A8316" s="17" t="s">
        <v>8289</v>
      </c>
      <c r="B8316" s="6" t="s">
        <v>20833</v>
      </c>
    </row>
    <row r="8317" spans="1:2" x14ac:dyDescent="0.2">
      <c r="A8317" s="17" t="s">
        <v>8290</v>
      </c>
      <c r="B8317" s="6" t="s">
        <v>20834</v>
      </c>
    </row>
    <row r="8318" spans="1:2" x14ac:dyDescent="0.2">
      <c r="A8318" s="17" t="s">
        <v>8291</v>
      </c>
      <c r="B8318" s="6" t="s">
        <v>20835</v>
      </c>
    </row>
    <row r="8319" spans="1:2" x14ac:dyDescent="0.2">
      <c r="A8319" s="17" t="s">
        <v>8292</v>
      </c>
      <c r="B8319" s="6" t="s">
        <v>20836</v>
      </c>
    </row>
    <row r="8320" spans="1:2" x14ac:dyDescent="0.2">
      <c r="A8320" s="17" t="s">
        <v>8293</v>
      </c>
      <c r="B8320" s="6" t="s">
        <v>20837</v>
      </c>
    </row>
    <row r="8321" spans="1:2" x14ac:dyDescent="0.2">
      <c r="A8321" s="17" t="s">
        <v>8294</v>
      </c>
      <c r="B8321" s="6" t="s">
        <v>20838</v>
      </c>
    </row>
    <row r="8322" spans="1:2" x14ac:dyDescent="0.2">
      <c r="A8322" s="17" t="s">
        <v>8295</v>
      </c>
      <c r="B8322" s="6" t="s">
        <v>20839</v>
      </c>
    </row>
    <row r="8323" spans="1:2" x14ac:dyDescent="0.2">
      <c r="A8323" s="17" t="s">
        <v>8296</v>
      </c>
      <c r="B8323" s="6" t="s">
        <v>20840</v>
      </c>
    </row>
    <row r="8324" spans="1:2" x14ac:dyDescent="0.2">
      <c r="A8324" s="17" t="s">
        <v>8297</v>
      </c>
      <c r="B8324" s="6" t="s">
        <v>20841</v>
      </c>
    </row>
    <row r="8325" spans="1:2" x14ac:dyDescent="0.2">
      <c r="A8325" s="17" t="s">
        <v>8298</v>
      </c>
      <c r="B8325" s="6" t="s">
        <v>20842</v>
      </c>
    </row>
    <row r="8326" spans="1:2" x14ac:dyDescent="0.2">
      <c r="A8326" s="17" t="s">
        <v>8299</v>
      </c>
      <c r="B8326" s="6" t="s">
        <v>20843</v>
      </c>
    </row>
    <row r="8327" spans="1:2" x14ac:dyDescent="0.2">
      <c r="A8327" s="17" t="s">
        <v>8300</v>
      </c>
      <c r="B8327" s="6" t="s">
        <v>20844</v>
      </c>
    </row>
    <row r="8328" spans="1:2" x14ac:dyDescent="0.2">
      <c r="A8328" s="17" t="s">
        <v>8301</v>
      </c>
      <c r="B8328" s="6" t="s">
        <v>20845</v>
      </c>
    </row>
    <row r="8329" spans="1:2" x14ac:dyDescent="0.2">
      <c r="A8329" s="17" t="s">
        <v>8302</v>
      </c>
      <c r="B8329" s="6" t="s">
        <v>20846</v>
      </c>
    </row>
    <row r="8330" spans="1:2" x14ac:dyDescent="0.2">
      <c r="A8330" s="17" t="s">
        <v>8303</v>
      </c>
      <c r="B8330" s="6" t="s">
        <v>20847</v>
      </c>
    </row>
    <row r="8331" spans="1:2" x14ac:dyDescent="0.2">
      <c r="A8331" s="17" t="s">
        <v>8304</v>
      </c>
      <c r="B8331" s="6" t="s">
        <v>20848</v>
      </c>
    </row>
    <row r="8332" spans="1:2" x14ac:dyDescent="0.2">
      <c r="A8332" s="17" t="s">
        <v>8305</v>
      </c>
      <c r="B8332" s="6" t="s">
        <v>20849</v>
      </c>
    </row>
    <row r="8333" spans="1:2" x14ac:dyDescent="0.2">
      <c r="A8333" s="17" t="s">
        <v>8306</v>
      </c>
      <c r="B8333" s="6" t="s">
        <v>20850</v>
      </c>
    </row>
    <row r="8334" spans="1:2" x14ac:dyDescent="0.2">
      <c r="A8334" s="17" t="s">
        <v>8307</v>
      </c>
      <c r="B8334" s="6" t="s">
        <v>20851</v>
      </c>
    </row>
    <row r="8335" spans="1:2" x14ac:dyDescent="0.2">
      <c r="A8335" s="17" t="s">
        <v>8308</v>
      </c>
      <c r="B8335" s="6" t="s">
        <v>20852</v>
      </c>
    </row>
    <row r="8336" spans="1:2" x14ac:dyDescent="0.2">
      <c r="A8336" s="17" t="s">
        <v>8309</v>
      </c>
      <c r="B8336" s="6" t="s">
        <v>20853</v>
      </c>
    </row>
    <row r="8337" spans="1:2" x14ac:dyDescent="0.2">
      <c r="A8337" s="17" t="s">
        <v>8310</v>
      </c>
      <c r="B8337" s="6" t="s">
        <v>20854</v>
      </c>
    </row>
    <row r="8338" spans="1:2" x14ac:dyDescent="0.2">
      <c r="A8338" s="17" t="s">
        <v>8311</v>
      </c>
      <c r="B8338" s="6" t="s">
        <v>20855</v>
      </c>
    </row>
    <row r="8339" spans="1:2" x14ac:dyDescent="0.2">
      <c r="A8339" s="17" t="s">
        <v>8312</v>
      </c>
      <c r="B8339" s="6" t="s">
        <v>20856</v>
      </c>
    </row>
    <row r="8340" spans="1:2" x14ac:dyDescent="0.2">
      <c r="A8340" s="17" t="s">
        <v>8313</v>
      </c>
      <c r="B8340" s="6" t="s">
        <v>20857</v>
      </c>
    </row>
    <row r="8341" spans="1:2" x14ac:dyDescent="0.2">
      <c r="A8341" s="17" t="s">
        <v>8314</v>
      </c>
      <c r="B8341" s="6" t="s">
        <v>20858</v>
      </c>
    </row>
    <row r="8342" spans="1:2" x14ac:dyDescent="0.2">
      <c r="A8342" s="17" t="s">
        <v>8315</v>
      </c>
      <c r="B8342" s="6" t="s">
        <v>20859</v>
      </c>
    </row>
    <row r="8343" spans="1:2" x14ac:dyDescent="0.2">
      <c r="A8343" s="17" t="s">
        <v>8316</v>
      </c>
      <c r="B8343" s="6" t="s">
        <v>20860</v>
      </c>
    </row>
    <row r="8344" spans="1:2" x14ac:dyDescent="0.2">
      <c r="A8344" s="17" t="s">
        <v>8317</v>
      </c>
      <c r="B8344" s="6" t="s">
        <v>20861</v>
      </c>
    </row>
    <row r="8345" spans="1:2" x14ac:dyDescent="0.2">
      <c r="A8345" s="17" t="s">
        <v>8318</v>
      </c>
      <c r="B8345" s="6" t="s">
        <v>20862</v>
      </c>
    </row>
    <row r="8346" spans="1:2" x14ac:dyDescent="0.2">
      <c r="A8346" s="17" t="s">
        <v>8319</v>
      </c>
      <c r="B8346" s="6" t="s">
        <v>20863</v>
      </c>
    </row>
    <row r="8347" spans="1:2" x14ac:dyDescent="0.2">
      <c r="A8347" s="17" t="s">
        <v>8320</v>
      </c>
      <c r="B8347" s="6" t="s">
        <v>20864</v>
      </c>
    </row>
    <row r="8348" spans="1:2" x14ac:dyDescent="0.2">
      <c r="A8348" s="17" t="s">
        <v>8321</v>
      </c>
      <c r="B8348" s="6" t="s">
        <v>20865</v>
      </c>
    </row>
    <row r="8349" spans="1:2" x14ac:dyDescent="0.2">
      <c r="A8349" s="17" t="s">
        <v>8322</v>
      </c>
      <c r="B8349" s="6" t="s">
        <v>20866</v>
      </c>
    </row>
    <row r="8350" spans="1:2" x14ac:dyDescent="0.2">
      <c r="A8350" s="17" t="s">
        <v>8323</v>
      </c>
      <c r="B8350" s="6" t="s">
        <v>20867</v>
      </c>
    </row>
    <row r="8351" spans="1:2" x14ac:dyDescent="0.2">
      <c r="A8351" s="17" t="s">
        <v>8324</v>
      </c>
      <c r="B8351" s="6" t="s">
        <v>20868</v>
      </c>
    </row>
    <row r="8352" spans="1:2" x14ac:dyDescent="0.2">
      <c r="A8352" s="17" t="s">
        <v>8325</v>
      </c>
      <c r="B8352" s="6" t="s">
        <v>20869</v>
      </c>
    </row>
    <row r="8353" spans="1:2" x14ac:dyDescent="0.2">
      <c r="A8353" s="17" t="s">
        <v>8326</v>
      </c>
      <c r="B8353" s="6" t="s">
        <v>20870</v>
      </c>
    </row>
    <row r="8354" spans="1:2" x14ac:dyDescent="0.2">
      <c r="A8354" s="17" t="s">
        <v>8327</v>
      </c>
      <c r="B8354" s="6" t="s">
        <v>20871</v>
      </c>
    </row>
    <row r="8355" spans="1:2" x14ac:dyDescent="0.2">
      <c r="A8355" s="17" t="s">
        <v>8328</v>
      </c>
      <c r="B8355" s="6" t="s">
        <v>20872</v>
      </c>
    </row>
    <row r="8356" spans="1:2" x14ac:dyDescent="0.2">
      <c r="A8356" s="17" t="s">
        <v>8329</v>
      </c>
      <c r="B8356" s="6" t="s">
        <v>20873</v>
      </c>
    </row>
    <row r="8357" spans="1:2" x14ac:dyDescent="0.2">
      <c r="A8357" s="17" t="s">
        <v>8330</v>
      </c>
      <c r="B8357" s="6" t="s">
        <v>20874</v>
      </c>
    </row>
    <row r="8358" spans="1:2" x14ac:dyDescent="0.2">
      <c r="A8358" s="17" t="s">
        <v>8331</v>
      </c>
      <c r="B8358" s="6" t="s">
        <v>20875</v>
      </c>
    </row>
    <row r="8359" spans="1:2" x14ac:dyDescent="0.2">
      <c r="A8359" s="17" t="s">
        <v>8332</v>
      </c>
      <c r="B8359" s="6" t="s">
        <v>20876</v>
      </c>
    </row>
    <row r="8360" spans="1:2" x14ac:dyDescent="0.2">
      <c r="A8360" s="17" t="s">
        <v>8333</v>
      </c>
      <c r="B8360" s="6" t="s">
        <v>20877</v>
      </c>
    </row>
    <row r="8361" spans="1:2" x14ac:dyDescent="0.2">
      <c r="A8361" s="17" t="s">
        <v>8334</v>
      </c>
      <c r="B8361" s="6" t="s">
        <v>20878</v>
      </c>
    </row>
    <row r="8362" spans="1:2" x14ac:dyDescent="0.2">
      <c r="A8362" s="17" t="s">
        <v>8335</v>
      </c>
      <c r="B8362" s="6" t="s">
        <v>20879</v>
      </c>
    </row>
    <row r="8363" spans="1:2" x14ac:dyDescent="0.2">
      <c r="A8363" s="17" t="s">
        <v>8336</v>
      </c>
      <c r="B8363" s="6" t="s">
        <v>20880</v>
      </c>
    </row>
    <row r="8364" spans="1:2" x14ac:dyDescent="0.2">
      <c r="A8364" s="17" t="s">
        <v>8337</v>
      </c>
      <c r="B8364" s="6" t="s">
        <v>20881</v>
      </c>
    </row>
    <row r="8365" spans="1:2" x14ac:dyDescent="0.2">
      <c r="A8365" s="17" t="s">
        <v>8338</v>
      </c>
      <c r="B8365" s="6" t="s">
        <v>20882</v>
      </c>
    </row>
    <row r="8366" spans="1:2" x14ac:dyDescent="0.2">
      <c r="A8366" s="17" t="s">
        <v>8339</v>
      </c>
      <c r="B8366" s="6" t="s">
        <v>20883</v>
      </c>
    </row>
    <row r="8367" spans="1:2" x14ac:dyDescent="0.2">
      <c r="A8367" s="17" t="s">
        <v>8340</v>
      </c>
      <c r="B8367" s="6" t="s">
        <v>20884</v>
      </c>
    </row>
    <row r="8368" spans="1:2" x14ac:dyDescent="0.2">
      <c r="A8368" s="17" t="s">
        <v>8341</v>
      </c>
      <c r="B8368" s="6" t="s">
        <v>20885</v>
      </c>
    </row>
    <row r="8369" spans="1:2" x14ac:dyDescent="0.2">
      <c r="A8369" s="17" t="s">
        <v>8342</v>
      </c>
      <c r="B8369" s="6" t="s">
        <v>20886</v>
      </c>
    </row>
    <row r="8370" spans="1:2" x14ac:dyDescent="0.2">
      <c r="A8370" s="17" t="s">
        <v>8343</v>
      </c>
      <c r="B8370" s="6" t="s">
        <v>20887</v>
      </c>
    </row>
    <row r="8371" spans="1:2" x14ac:dyDescent="0.2">
      <c r="A8371" s="17" t="s">
        <v>8344</v>
      </c>
      <c r="B8371" s="6" t="s">
        <v>20888</v>
      </c>
    </row>
    <row r="8372" spans="1:2" x14ac:dyDescent="0.2">
      <c r="A8372" s="17" t="s">
        <v>8345</v>
      </c>
      <c r="B8372" s="6" t="s">
        <v>20889</v>
      </c>
    </row>
    <row r="8373" spans="1:2" x14ac:dyDescent="0.2">
      <c r="A8373" s="17" t="s">
        <v>8346</v>
      </c>
      <c r="B8373" s="6" t="s">
        <v>20890</v>
      </c>
    </row>
    <row r="8374" spans="1:2" x14ac:dyDescent="0.2">
      <c r="A8374" s="17" t="s">
        <v>8347</v>
      </c>
      <c r="B8374" s="6" t="s">
        <v>20891</v>
      </c>
    </row>
    <row r="8375" spans="1:2" x14ac:dyDescent="0.2">
      <c r="A8375" s="17" t="s">
        <v>8348</v>
      </c>
      <c r="B8375" s="6" t="s">
        <v>20892</v>
      </c>
    </row>
    <row r="8376" spans="1:2" x14ac:dyDescent="0.2">
      <c r="A8376" s="17" t="s">
        <v>8349</v>
      </c>
      <c r="B8376" s="6" t="s">
        <v>20893</v>
      </c>
    </row>
    <row r="8377" spans="1:2" x14ac:dyDescent="0.2">
      <c r="A8377" s="17" t="s">
        <v>8350</v>
      </c>
      <c r="B8377" s="6" t="s">
        <v>20894</v>
      </c>
    </row>
    <row r="8378" spans="1:2" x14ac:dyDescent="0.2">
      <c r="A8378" s="17" t="s">
        <v>8351</v>
      </c>
      <c r="B8378" s="6" t="s">
        <v>20895</v>
      </c>
    </row>
    <row r="8379" spans="1:2" x14ac:dyDescent="0.2">
      <c r="A8379" s="17" t="s">
        <v>8352</v>
      </c>
      <c r="B8379" s="6" t="s">
        <v>20896</v>
      </c>
    </row>
    <row r="8380" spans="1:2" x14ac:dyDescent="0.2">
      <c r="A8380" s="17" t="s">
        <v>8353</v>
      </c>
      <c r="B8380" s="6" t="s">
        <v>20897</v>
      </c>
    </row>
    <row r="8381" spans="1:2" x14ac:dyDescent="0.2">
      <c r="A8381" s="17" t="s">
        <v>8354</v>
      </c>
      <c r="B8381" s="6" t="s">
        <v>20898</v>
      </c>
    </row>
    <row r="8382" spans="1:2" x14ac:dyDescent="0.2">
      <c r="A8382" s="17" t="s">
        <v>8355</v>
      </c>
      <c r="B8382" s="6" t="s">
        <v>20899</v>
      </c>
    </row>
    <row r="8383" spans="1:2" x14ac:dyDescent="0.2">
      <c r="A8383" s="17" t="s">
        <v>8356</v>
      </c>
      <c r="B8383" s="6" t="s">
        <v>20900</v>
      </c>
    </row>
    <row r="8384" spans="1:2" x14ac:dyDescent="0.2">
      <c r="A8384" s="17" t="s">
        <v>8357</v>
      </c>
      <c r="B8384" s="6" t="s">
        <v>20901</v>
      </c>
    </row>
    <row r="8385" spans="1:2" x14ac:dyDescent="0.2">
      <c r="A8385" s="17" t="s">
        <v>8358</v>
      </c>
      <c r="B8385" s="6" t="s">
        <v>20902</v>
      </c>
    </row>
    <row r="8386" spans="1:2" x14ac:dyDescent="0.2">
      <c r="A8386" s="17" t="s">
        <v>8359</v>
      </c>
      <c r="B8386" s="6" t="s">
        <v>20903</v>
      </c>
    </row>
    <row r="8387" spans="1:2" x14ac:dyDescent="0.2">
      <c r="A8387" s="17" t="s">
        <v>8360</v>
      </c>
      <c r="B8387" s="6" t="s">
        <v>20904</v>
      </c>
    </row>
    <row r="8388" spans="1:2" x14ac:dyDescent="0.2">
      <c r="A8388" s="17" t="s">
        <v>8361</v>
      </c>
      <c r="B8388" s="6" t="s">
        <v>20905</v>
      </c>
    </row>
    <row r="8389" spans="1:2" x14ac:dyDescent="0.2">
      <c r="A8389" s="17" t="s">
        <v>8362</v>
      </c>
      <c r="B8389" s="6" t="s">
        <v>20906</v>
      </c>
    </row>
    <row r="8390" spans="1:2" x14ac:dyDescent="0.2">
      <c r="A8390" s="17" t="s">
        <v>8363</v>
      </c>
      <c r="B8390" s="6" t="s">
        <v>20907</v>
      </c>
    </row>
    <row r="8391" spans="1:2" x14ac:dyDescent="0.2">
      <c r="A8391" s="17" t="s">
        <v>8364</v>
      </c>
      <c r="B8391" s="6" t="s">
        <v>20908</v>
      </c>
    </row>
    <row r="8392" spans="1:2" x14ac:dyDescent="0.2">
      <c r="A8392" s="17" t="s">
        <v>8365</v>
      </c>
      <c r="B8392" s="6" t="s">
        <v>20909</v>
      </c>
    </row>
    <row r="8393" spans="1:2" x14ac:dyDescent="0.2">
      <c r="A8393" s="17" t="s">
        <v>8366</v>
      </c>
      <c r="B8393" s="6" t="s">
        <v>20910</v>
      </c>
    </row>
    <row r="8394" spans="1:2" x14ac:dyDescent="0.2">
      <c r="A8394" s="17" t="s">
        <v>8367</v>
      </c>
      <c r="B8394" s="6" t="s">
        <v>20911</v>
      </c>
    </row>
    <row r="8395" spans="1:2" ht="18" x14ac:dyDescent="0.2">
      <c r="A8395" s="17" t="s">
        <v>8368</v>
      </c>
      <c r="B8395" s="6" t="s">
        <v>20912</v>
      </c>
    </row>
    <row r="8396" spans="1:2" x14ac:dyDescent="0.2">
      <c r="A8396" s="17" t="s">
        <v>8369</v>
      </c>
      <c r="B8396" s="6" t="s">
        <v>20913</v>
      </c>
    </row>
    <row r="8397" spans="1:2" x14ac:dyDescent="0.2">
      <c r="A8397" s="17" t="s">
        <v>8370</v>
      </c>
      <c r="B8397" s="6" t="s">
        <v>20914</v>
      </c>
    </row>
    <row r="8398" spans="1:2" x14ac:dyDescent="0.2">
      <c r="A8398" s="17" t="s">
        <v>8371</v>
      </c>
      <c r="B8398" s="6" t="s">
        <v>20915</v>
      </c>
    </row>
    <row r="8399" spans="1:2" x14ac:dyDescent="0.2">
      <c r="A8399" s="17" t="s">
        <v>8372</v>
      </c>
      <c r="B8399" s="6" t="s">
        <v>20916</v>
      </c>
    </row>
    <row r="8400" spans="1:2" x14ac:dyDescent="0.2">
      <c r="A8400" s="17" t="s">
        <v>8373</v>
      </c>
      <c r="B8400" s="6" t="s">
        <v>20917</v>
      </c>
    </row>
    <row r="8401" spans="1:2" x14ac:dyDescent="0.2">
      <c r="A8401" s="17" t="s">
        <v>8374</v>
      </c>
      <c r="B8401" s="6" t="s">
        <v>20918</v>
      </c>
    </row>
    <row r="8402" spans="1:2" x14ac:dyDescent="0.2">
      <c r="A8402" s="17" t="s">
        <v>8375</v>
      </c>
      <c r="B8402" s="6" t="s">
        <v>20919</v>
      </c>
    </row>
    <row r="8403" spans="1:2" x14ac:dyDescent="0.2">
      <c r="A8403" s="17" t="s">
        <v>8376</v>
      </c>
      <c r="B8403" s="6" t="s">
        <v>20920</v>
      </c>
    </row>
    <row r="8404" spans="1:2" x14ac:dyDescent="0.2">
      <c r="A8404" s="17" t="s">
        <v>8377</v>
      </c>
      <c r="B8404" s="6" t="s">
        <v>20921</v>
      </c>
    </row>
    <row r="8405" spans="1:2" x14ac:dyDescent="0.2">
      <c r="A8405" s="17" t="s">
        <v>8378</v>
      </c>
      <c r="B8405" s="6" t="s">
        <v>20922</v>
      </c>
    </row>
    <row r="8406" spans="1:2" x14ac:dyDescent="0.2">
      <c r="A8406" s="17" t="s">
        <v>8379</v>
      </c>
      <c r="B8406" s="6" t="s">
        <v>20923</v>
      </c>
    </row>
    <row r="8407" spans="1:2" x14ac:dyDescent="0.2">
      <c r="A8407" s="17" t="s">
        <v>8380</v>
      </c>
      <c r="B8407" s="6" t="s">
        <v>20924</v>
      </c>
    </row>
    <row r="8408" spans="1:2" x14ac:dyDescent="0.2">
      <c r="A8408" s="17" t="s">
        <v>8381</v>
      </c>
      <c r="B8408" s="6" t="s">
        <v>20925</v>
      </c>
    </row>
    <row r="8409" spans="1:2" x14ac:dyDescent="0.2">
      <c r="A8409" s="17" t="s">
        <v>8382</v>
      </c>
      <c r="B8409" s="6" t="s">
        <v>20926</v>
      </c>
    </row>
    <row r="8410" spans="1:2" x14ac:dyDescent="0.2">
      <c r="A8410" s="17" t="s">
        <v>8383</v>
      </c>
      <c r="B8410" s="6" t="s">
        <v>20927</v>
      </c>
    </row>
    <row r="8411" spans="1:2" x14ac:dyDescent="0.2">
      <c r="A8411" s="17" t="s">
        <v>8384</v>
      </c>
      <c r="B8411" s="6" t="s">
        <v>20928</v>
      </c>
    </row>
    <row r="8412" spans="1:2" x14ac:dyDescent="0.2">
      <c r="A8412" s="17" t="s">
        <v>8385</v>
      </c>
      <c r="B8412" s="6" t="s">
        <v>20929</v>
      </c>
    </row>
    <row r="8413" spans="1:2" x14ac:dyDescent="0.2">
      <c r="A8413" s="17" t="s">
        <v>8386</v>
      </c>
      <c r="B8413" s="6" t="s">
        <v>20930</v>
      </c>
    </row>
    <row r="8414" spans="1:2" x14ac:dyDescent="0.2">
      <c r="A8414" s="17" t="s">
        <v>8387</v>
      </c>
      <c r="B8414" s="6" t="s">
        <v>20931</v>
      </c>
    </row>
    <row r="8415" spans="1:2" x14ac:dyDescent="0.2">
      <c r="A8415" s="17" t="s">
        <v>8388</v>
      </c>
      <c r="B8415" s="6" t="s">
        <v>20932</v>
      </c>
    </row>
    <row r="8416" spans="1:2" x14ac:dyDescent="0.2">
      <c r="A8416" s="17" t="s">
        <v>8389</v>
      </c>
      <c r="B8416" s="6" t="s">
        <v>20933</v>
      </c>
    </row>
    <row r="8417" spans="1:2" x14ac:dyDescent="0.2">
      <c r="A8417" s="17" t="s">
        <v>8390</v>
      </c>
      <c r="B8417" s="6" t="s">
        <v>20934</v>
      </c>
    </row>
    <row r="8418" spans="1:2" x14ac:dyDescent="0.2">
      <c r="A8418" s="17" t="s">
        <v>8391</v>
      </c>
      <c r="B8418" s="6" t="s">
        <v>20935</v>
      </c>
    </row>
    <row r="8419" spans="1:2" x14ac:dyDescent="0.2">
      <c r="A8419" s="17" t="s">
        <v>8392</v>
      </c>
      <c r="B8419" s="6" t="s">
        <v>20936</v>
      </c>
    </row>
    <row r="8420" spans="1:2" x14ac:dyDescent="0.2">
      <c r="A8420" s="17" t="s">
        <v>8393</v>
      </c>
      <c r="B8420" s="6" t="s">
        <v>20937</v>
      </c>
    </row>
    <row r="8421" spans="1:2" x14ac:dyDescent="0.2">
      <c r="A8421" s="17" t="s">
        <v>8394</v>
      </c>
      <c r="B8421" s="6" t="s">
        <v>20938</v>
      </c>
    </row>
    <row r="8422" spans="1:2" x14ac:dyDescent="0.2">
      <c r="A8422" s="17" t="s">
        <v>8395</v>
      </c>
      <c r="B8422" s="6" t="s">
        <v>20939</v>
      </c>
    </row>
    <row r="8423" spans="1:2" x14ac:dyDescent="0.2">
      <c r="A8423" s="17" t="s">
        <v>8396</v>
      </c>
      <c r="B8423" s="6" t="s">
        <v>20940</v>
      </c>
    </row>
    <row r="8424" spans="1:2" x14ac:dyDescent="0.2">
      <c r="A8424" s="17" t="s">
        <v>8397</v>
      </c>
      <c r="B8424" s="6" t="s">
        <v>20941</v>
      </c>
    </row>
    <row r="8425" spans="1:2" x14ac:dyDescent="0.2">
      <c r="A8425" s="17" t="s">
        <v>8398</v>
      </c>
      <c r="B8425" s="6" t="s">
        <v>20942</v>
      </c>
    </row>
    <row r="8426" spans="1:2" x14ac:dyDescent="0.2">
      <c r="A8426" s="17" t="s">
        <v>8399</v>
      </c>
      <c r="B8426" s="6" t="s">
        <v>20943</v>
      </c>
    </row>
    <row r="8427" spans="1:2" x14ac:dyDescent="0.2">
      <c r="A8427" s="17" t="s">
        <v>8400</v>
      </c>
      <c r="B8427" s="6" t="s">
        <v>20944</v>
      </c>
    </row>
    <row r="8428" spans="1:2" x14ac:dyDescent="0.2">
      <c r="A8428" s="17" t="s">
        <v>8401</v>
      </c>
      <c r="B8428" s="6" t="s">
        <v>20945</v>
      </c>
    </row>
    <row r="8429" spans="1:2" x14ac:dyDescent="0.2">
      <c r="A8429" s="17" t="s">
        <v>8402</v>
      </c>
      <c r="B8429" s="6" t="s">
        <v>20946</v>
      </c>
    </row>
    <row r="8430" spans="1:2" x14ac:dyDescent="0.2">
      <c r="A8430" s="17" t="s">
        <v>8403</v>
      </c>
      <c r="B8430" s="6" t="s">
        <v>20947</v>
      </c>
    </row>
    <row r="8431" spans="1:2" x14ac:dyDescent="0.2">
      <c r="A8431" s="17" t="s">
        <v>8404</v>
      </c>
      <c r="B8431" s="6" t="s">
        <v>20948</v>
      </c>
    </row>
    <row r="8432" spans="1:2" x14ac:dyDescent="0.2">
      <c r="A8432" s="17" t="s">
        <v>8405</v>
      </c>
      <c r="B8432" s="6" t="s">
        <v>20949</v>
      </c>
    </row>
    <row r="8433" spans="1:2" x14ac:dyDescent="0.2">
      <c r="A8433" s="17" t="s">
        <v>8406</v>
      </c>
      <c r="B8433" s="6" t="s">
        <v>20950</v>
      </c>
    </row>
    <row r="8434" spans="1:2" x14ac:dyDescent="0.2">
      <c r="A8434" s="17" t="s">
        <v>8407</v>
      </c>
      <c r="B8434" s="6" t="s">
        <v>20951</v>
      </c>
    </row>
    <row r="8435" spans="1:2" x14ac:dyDescent="0.2">
      <c r="A8435" s="17" t="s">
        <v>8408</v>
      </c>
      <c r="B8435" s="6" t="s">
        <v>20952</v>
      </c>
    </row>
    <row r="8436" spans="1:2" x14ac:dyDescent="0.2">
      <c r="A8436" s="17" t="s">
        <v>8409</v>
      </c>
      <c r="B8436" s="6" t="s">
        <v>20953</v>
      </c>
    </row>
    <row r="8437" spans="1:2" x14ac:dyDescent="0.2">
      <c r="A8437" s="17" t="s">
        <v>8410</v>
      </c>
      <c r="B8437" s="6" t="s">
        <v>20954</v>
      </c>
    </row>
    <row r="8438" spans="1:2" x14ac:dyDescent="0.2">
      <c r="A8438" s="17" t="s">
        <v>8411</v>
      </c>
      <c r="B8438" s="6" t="s">
        <v>20955</v>
      </c>
    </row>
    <row r="8439" spans="1:2" x14ac:dyDescent="0.2">
      <c r="A8439" s="17" t="s">
        <v>8412</v>
      </c>
      <c r="B8439" s="6" t="s">
        <v>20956</v>
      </c>
    </row>
    <row r="8440" spans="1:2" x14ac:dyDescent="0.2">
      <c r="A8440" s="17" t="s">
        <v>8413</v>
      </c>
      <c r="B8440" s="6" t="s">
        <v>20957</v>
      </c>
    </row>
    <row r="8441" spans="1:2" x14ac:dyDescent="0.2">
      <c r="A8441" s="17" t="s">
        <v>8414</v>
      </c>
      <c r="B8441" s="6" t="s">
        <v>20958</v>
      </c>
    </row>
    <row r="8442" spans="1:2" x14ac:dyDescent="0.2">
      <c r="A8442" s="17" t="s">
        <v>8415</v>
      </c>
      <c r="B8442" s="6" t="s">
        <v>20959</v>
      </c>
    </row>
    <row r="8443" spans="1:2" x14ac:dyDescent="0.2">
      <c r="A8443" s="17" t="s">
        <v>8416</v>
      </c>
      <c r="B8443" s="6" t="s">
        <v>20960</v>
      </c>
    </row>
    <row r="8444" spans="1:2" x14ac:dyDescent="0.2">
      <c r="A8444" s="17" t="s">
        <v>8417</v>
      </c>
      <c r="B8444" s="6" t="s">
        <v>20961</v>
      </c>
    </row>
    <row r="8445" spans="1:2" x14ac:dyDescent="0.2">
      <c r="A8445" s="17" t="s">
        <v>8418</v>
      </c>
      <c r="B8445" s="6" t="s">
        <v>20962</v>
      </c>
    </row>
    <row r="8446" spans="1:2" x14ac:dyDescent="0.2">
      <c r="A8446" s="17" t="s">
        <v>8419</v>
      </c>
      <c r="B8446" s="6" t="s">
        <v>20963</v>
      </c>
    </row>
    <row r="8447" spans="1:2" x14ac:dyDescent="0.2">
      <c r="A8447" s="17" t="s">
        <v>8420</v>
      </c>
      <c r="B8447" s="6" t="s">
        <v>20964</v>
      </c>
    </row>
    <row r="8448" spans="1:2" x14ac:dyDescent="0.2">
      <c r="A8448" s="17" t="s">
        <v>8421</v>
      </c>
      <c r="B8448" s="6" t="s">
        <v>20965</v>
      </c>
    </row>
    <row r="8449" spans="1:2" x14ac:dyDescent="0.2">
      <c r="A8449" s="17" t="s">
        <v>8422</v>
      </c>
      <c r="B8449" s="6" t="s">
        <v>20966</v>
      </c>
    </row>
    <row r="8450" spans="1:2" x14ac:dyDescent="0.2">
      <c r="A8450" s="17" t="s">
        <v>8423</v>
      </c>
      <c r="B8450" s="6" t="s">
        <v>20967</v>
      </c>
    </row>
    <row r="8451" spans="1:2" x14ac:dyDescent="0.2">
      <c r="A8451" s="17" t="s">
        <v>8424</v>
      </c>
      <c r="B8451" s="6" t="s">
        <v>20968</v>
      </c>
    </row>
    <row r="8452" spans="1:2" x14ac:dyDescent="0.2">
      <c r="A8452" s="17" t="s">
        <v>8425</v>
      </c>
      <c r="B8452" s="6" t="s">
        <v>20969</v>
      </c>
    </row>
    <row r="8453" spans="1:2" x14ac:dyDescent="0.2">
      <c r="A8453" s="17" t="s">
        <v>8426</v>
      </c>
      <c r="B8453" s="6" t="s">
        <v>20970</v>
      </c>
    </row>
    <row r="8454" spans="1:2" x14ac:dyDescent="0.2">
      <c r="A8454" s="17" t="s">
        <v>8427</v>
      </c>
      <c r="B8454" s="6" t="s">
        <v>20971</v>
      </c>
    </row>
    <row r="8455" spans="1:2" x14ac:dyDescent="0.2">
      <c r="A8455" s="17" t="s">
        <v>8428</v>
      </c>
      <c r="B8455" s="6" t="s">
        <v>20972</v>
      </c>
    </row>
    <row r="8456" spans="1:2" x14ac:dyDescent="0.2">
      <c r="A8456" s="17" t="s">
        <v>8429</v>
      </c>
      <c r="B8456" s="6" t="s">
        <v>20973</v>
      </c>
    </row>
    <row r="8457" spans="1:2" x14ac:dyDescent="0.2">
      <c r="A8457" s="17" t="s">
        <v>8430</v>
      </c>
      <c r="B8457" s="6" t="s">
        <v>20974</v>
      </c>
    </row>
    <row r="8458" spans="1:2" x14ac:dyDescent="0.2">
      <c r="A8458" s="17" t="s">
        <v>8431</v>
      </c>
      <c r="B8458" s="6" t="s">
        <v>20975</v>
      </c>
    </row>
    <row r="8459" spans="1:2" x14ac:dyDescent="0.2">
      <c r="A8459" s="17" t="s">
        <v>8432</v>
      </c>
      <c r="B8459" s="6" t="s">
        <v>20976</v>
      </c>
    </row>
    <row r="8460" spans="1:2" x14ac:dyDescent="0.2">
      <c r="A8460" s="17" t="s">
        <v>8433</v>
      </c>
      <c r="B8460" s="6" t="s">
        <v>20977</v>
      </c>
    </row>
    <row r="8461" spans="1:2" x14ac:dyDescent="0.2">
      <c r="A8461" s="17" t="s">
        <v>8434</v>
      </c>
      <c r="B8461" s="6" t="s">
        <v>20978</v>
      </c>
    </row>
    <row r="8462" spans="1:2" x14ac:dyDescent="0.2">
      <c r="A8462" s="17" t="s">
        <v>8435</v>
      </c>
      <c r="B8462" s="6" t="s">
        <v>20979</v>
      </c>
    </row>
    <row r="8463" spans="1:2" x14ac:dyDescent="0.2">
      <c r="A8463" s="17" t="s">
        <v>8436</v>
      </c>
      <c r="B8463" s="6" t="s">
        <v>20980</v>
      </c>
    </row>
    <row r="8464" spans="1:2" x14ac:dyDescent="0.2">
      <c r="A8464" s="17" t="s">
        <v>8437</v>
      </c>
      <c r="B8464" s="6" t="s">
        <v>20981</v>
      </c>
    </row>
    <row r="8465" spans="1:2" x14ac:dyDescent="0.2">
      <c r="A8465" s="17" t="s">
        <v>8438</v>
      </c>
      <c r="B8465" s="6" t="s">
        <v>20982</v>
      </c>
    </row>
    <row r="8466" spans="1:2" x14ac:dyDescent="0.2">
      <c r="A8466" s="17" t="s">
        <v>8439</v>
      </c>
      <c r="B8466" s="6" t="s">
        <v>20983</v>
      </c>
    </row>
    <row r="8467" spans="1:2" x14ac:dyDescent="0.2">
      <c r="A8467" s="17" t="s">
        <v>8440</v>
      </c>
      <c r="B8467" s="6" t="s">
        <v>20984</v>
      </c>
    </row>
    <row r="8468" spans="1:2" x14ac:dyDescent="0.2">
      <c r="A8468" s="17" t="s">
        <v>8441</v>
      </c>
      <c r="B8468" s="6" t="s">
        <v>20985</v>
      </c>
    </row>
    <row r="8469" spans="1:2" x14ac:dyDescent="0.2">
      <c r="A8469" s="17" t="s">
        <v>8442</v>
      </c>
      <c r="B8469" s="6" t="s">
        <v>20986</v>
      </c>
    </row>
    <row r="8470" spans="1:2" x14ac:dyDescent="0.2">
      <c r="A8470" s="17" t="s">
        <v>8443</v>
      </c>
      <c r="B8470" s="6" t="s">
        <v>20987</v>
      </c>
    </row>
    <row r="8471" spans="1:2" x14ac:dyDescent="0.2">
      <c r="A8471" s="17" t="s">
        <v>8444</v>
      </c>
      <c r="B8471" s="6" t="s">
        <v>20988</v>
      </c>
    </row>
    <row r="8472" spans="1:2" ht="18" x14ac:dyDescent="0.2">
      <c r="A8472" s="17" t="s">
        <v>8445</v>
      </c>
      <c r="B8472" s="6" t="s">
        <v>20989</v>
      </c>
    </row>
    <row r="8473" spans="1:2" x14ac:dyDescent="0.2">
      <c r="A8473" s="17" t="s">
        <v>8446</v>
      </c>
      <c r="B8473" s="6" t="s">
        <v>20990</v>
      </c>
    </row>
    <row r="8474" spans="1:2" x14ac:dyDescent="0.2">
      <c r="A8474" s="17" t="s">
        <v>8447</v>
      </c>
      <c r="B8474" s="6" t="s">
        <v>20991</v>
      </c>
    </row>
    <row r="8475" spans="1:2" x14ac:dyDescent="0.2">
      <c r="A8475" s="17" t="s">
        <v>8448</v>
      </c>
      <c r="B8475" s="6" t="s">
        <v>20992</v>
      </c>
    </row>
    <row r="8476" spans="1:2" x14ac:dyDescent="0.2">
      <c r="A8476" s="17" t="s">
        <v>8449</v>
      </c>
      <c r="B8476" s="6" t="s">
        <v>20993</v>
      </c>
    </row>
    <row r="8477" spans="1:2" x14ac:dyDescent="0.2">
      <c r="A8477" s="17" t="s">
        <v>8450</v>
      </c>
      <c r="B8477" s="6" t="s">
        <v>20994</v>
      </c>
    </row>
    <row r="8478" spans="1:2" x14ac:dyDescent="0.2">
      <c r="A8478" s="17" t="s">
        <v>8451</v>
      </c>
      <c r="B8478" s="6" t="s">
        <v>20995</v>
      </c>
    </row>
    <row r="8479" spans="1:2" x14ac:dyDescent="0.2">
      <c r="A8479" s="17" t="s">
        <v>8452</v>
      </c>
      <c r="B8479" s="6" t="s">
        <v>20996</v>
      </c>
    </row>
    <row r="8480" spans="1:2" x14ac:dyDescent="0.2">
      <c r="A8480" s="17" t="s">
        <v>8453</v>
      </c>
      <c r="B8480" s="6" t="s">
        <v>20997</v>
      </c>
    </row>
    <row r="8481" spans="1:2" x14ac:dyDescent="0.2">
      <c r="A8481" s="17" t="s">
        <v>8454</v>
      </c>
      <c r="B8481" s="6" t="s">
        <v>20998</v>
      </c>
    </row>
    <row r="8482" spans="1:2" x14ac:dyDescent="0.2">
      <c r="A8482" s="17" t="s">
        <v>8455</v>
      </c>
      <c r="B8482" s="6" t="s">
        <v>20999</v>
      </c>
    </row>
    <row r="8483" spans="1:2" x14ac:dyDescent="0.2">
      <c r="A8483" s="17" t="s">
        <v>8456</v>
      </c>
      <c r="B8483" s="6" t="s">
        <v>21000</v>
      </c>
    </row>
    <row r="8484" spans="1:2" x14ac:dyDescent="0.2">
      <c r="A8484" s="17" t="s">
        <v>8457</v>
      </c>
      <c r="B8484" s="6" t="s">
        <v>21001</v>
      </c>
    </row>
    <row r="8485" spans="1:2" x14ac:dyDescent="0.2">
      <c r="A8485" s="17" t="s">
        <v>8458</v>
      </c>
      <c r="B8485" s="6" t="s">
        <v>21002</v>
      </c>
    </row>
    <row r="8486" spans="1:2" ht="18" x14ac:dyDescent="0.2">
      <c r="A8486" s="17" t="s">
        <v>8459</v>
      </c>
      <c r="B8486" s="6" t="s">
        <v>21003</v>
      </c>
    </row>
    <row r="8487" spans="1:2" x14ac:dyDescent="0.2">
      <c r="A8487" s="17" t="s">
        <v>8460</v>
      </c>
      <c r="B8487" s="6" t="s">
        <v>21004</v>
      </c>
    </row>
    <row r="8488" spans="1:2" x14ac:dyDescent="0.2">
      <c r="A8488" s="17" t="s">
        <v>8461</v>
      </c>
      <c r="B8488" s="6" t="s">
        <v>21005</v>
      </c>
    </row>
    <row r="8489" spans="1:2" ht="18" x14ac:dyDescent="0.2">
      <c r="A8489" s="17" t="s">
        <v>8462</v>
      </c>
      <c r="B8489" s="6" t="s">
        <v>21006</v>
      </c>
    </row>
    <row r="8490" spans="1:2" x14ac:dyDescent="0.2">
      <c r="A8490" s="17" t="s">
        <v>8463</v>
      </c>
      <c r="B8490" s="6" t="s">
        <v>21007</v>
      </c>
    </row>
    <row r="8491" spans="1:2" x14ac:dyDescent="0.2">
      <c r="A8491" s="17" t="s">
        <v>8464</v>
      </c>
      <c r="B8491" s="6" t="s">
        <v>21008</v>
      </c>
    </row>
    <row r="8492" spans="1:2" ht="18" x14ac:dyDescent="0.2">
      <c r="A8492" s="17" t="s">
        <v>8465</v>
      </c>
      <c r="B8492" s="6" t="s">
        <v>21009</v>
      </c>
    </row>
    <row r="8493" spans="1:2" x14ac:dyDescent="0.2">
      <c r="A8493" s="17" t="s">
        <v>8466</v>
      </c>
      <c r="B8493" s="6" t="s">
        <v>21010</v>
      </c>
    </row>
    <row r="8494" spans="1:2" x14ac:dyDescent="0.2">
      <c r="A8494" s="17" t="s">
        <v>8467</v>
      </c>
      <c r="B8494" s="6" t="s">
        <v>21011</v>
      </c>
    </row>
    <row r="8495" spans="1:2" ht="18" x14ac:dyDescent="0.2">
      <c r="A8495" s="17" t="s">
        <v>8468</v>
      </c>
      <c r="B8495" s="6" t="s">
        <v>21012</v>
      </c>
    </row>
    <row r="8496" spans="1:2" x14ac:dyDescent="0.2">
      <c r="A8496" s="17" t="s">
        <v>8469</v>
      </c>
      <c r="B8496" s="6" t="s">
        <v>21013</v>
      </c>
    </row>
    <row r="8497" spans="1:2" x14ac:dyDescent="0.2">
      <c r="A8497" s="17" t="s">
        <v>8470</v>
      </c>
      <c r="B8497" s="6" t="s">
        <v>21014</v>
      </c>
    </row>
    <row r="8498" spans="1:2" ht="18" x14ac:dyDescent="0.2">
      <c r="A8498" s="17" t="s">
        <v>8471</v>
      </c>
      <c r="B8498" s="6" t="s">
        <v>21015</v>
      </c>
    </row>
    <row r="8499" spans="1:2" x14ac:dyDescent="0.2">
      <c r="A8499" s="17" t="s">
        <v>8472</v>
      </c>
      <c r="B8499" s="6" t="s">
        <v>21016</v>
      </c>
    </row>
    <row r="8500" spans="1:2" x14ac:dyDescent="0.2">
      <c r="A8500" s="17" t="s">
        <v>8473</v>
      </c>
      <c r="B8500" s="6" t="s">
        <v>21017</v>
      </c>
    </row>
    <row r="8501" spans="1:2" x14ac:dyDescent="0.2">
      <c r="A8501" s="17" t="s">
        <v>8474</v>
      </c>
      <c r="B8501" s="6" t="s">
        <v>21018</v>
      </c>
    </row>
    <row r="8502" spans="1:2" x14ac:dyDescent="0.2">
      <c r="A8502" s="17" t="s">
        <v>8475</v>
      </c>
      <c r="B8502" s="6" t="s">
        <v>21019</v>
      </c>
    </row>
    <row r="8503" spans="1:2" x14ac:dyDescent="0.2">
      <c r="A8503" s="17" t="s">
        <v>8476</v>
      </c>
      <c r="B8503" s="6" t="s">
        <v>21020</v>
      </c>
    </row>
    <row r="8504" spans="1:2" x14ac:dyDescent="0.2">
      <c r="A8504" s="17" t="s">
        <v>8477</v>
      </c>
      <c r="B8504" s="6" t="s">
        <v>21021</v>
      </c>
    </row>
    <row r="8505" spans="1:2" x14ac:dyDescent="0.2">
      <c r="A8505" s="17" t="s">
        <v>8478</v>
      </c>
      <c r="B8505" s="6" t="s">
        <v>21022</v>
      </c>
    </row>
    <row r="8506" spans="1:2" x14ac:dyDescent="0.2">
      <c r="A8506" s="17" t="s">
        <v>8479</v>
      </c>
      <c r="B8506" s="6" t="s">
        <v>21023</v>
      </c>
    </row>
    <row r="8507" spans="1:2" x14ac:dyDescent="0.2">
      <c r="A8507" s="17" t="s">
        <v>8480</v>
      </c>
      <c r="B8507" s="6" t="s">
        <v>21024</v>
      </c>
    </row>
    <row r="8508" spans="1:2" x14ac:dyDescent="0.2">
      <c r="A8508" s="17" t="s">
        <v>8481</v>
      </c>
      <c r="B8508" s="6" t="s">
        <v>21025</v>
      </c>
    </row>
    <row r="8509" spans="1:2" x14ac:dyDescent="0.2">
      <c r="A8509" s="17" t="s">
        <v>8482</v>
      </c>
      <c r="B8509" s="6" t="s">
        <v>21026</v>
      </c>
    </row>
    <row r="8510" spans="1:2" x14ac:dyDescent="0.2">
      <c r="A8510" s="17" t="s">
        <v>8483</v>
      </c>
      <c r="B8510" s="6" t="s">
        <v>21027</v>
      </c>
    </row>
    <row r="8511" spans="1:2" x14ac:dyDescent="0.2">
      <c r="A8511" s="17" t="s">
        <v>8484</v>
      </c>
      <c r="B8511" s="6" t="s">
        <v>21028</v>
      </c>
    </row>
    <row r="8512" spans="1:2" x14ac:dyDescent="0.2">
      <c r="A8512" s="17" t="s">
        <v>8485</v>
      </c>
      <c r="B8512" s="6" t="s">
        <v>21029</v>
      </c>
    </row>
    <row r="8513" spans="1:2" x14ac:dyDescent="0.2">
      <c r="A8513" s="17" t="s">
        <v>8486</v>
      </c>
      <c r="B8513" s="6" t="s">
        <v>21030</v>
      </c>
    </row>
    <row r="8514" spans="1:2" x14ac:dyDescent="0.2">
      <c r="A8514" s="17" t="s">
        <v>8487</v>
      </c>
      <c r="B8514" s="6" t="s">
        <v>21031</v>
      </c>
    </row>
    <row r="8515" spans="1:2" x14ac:dyDescent="0.2">
      <c r="A8515" s="17" t="s">
        <v>8488</v>
      </c>
      <c r="B8515" s="6" t="s">
        <v>21032</v>
      </c>
    </row>
    <row r="8516" spans="1:2" x14ac:dyDescent="0.2">
      <c r="A8516" s="17" t="s">
        <v>8489</v>
      </c>
      <c r="B8516" s="6" t="s">
        <v>21033</v>
      </c>
    </row>
    <row r="8517" spans="1:2" x14ac:dyDescent="0.2">
      <c r="A8517" s="17" t="s">
        <v>8490</v>
      </c>
      <c r="B8517" s="6" t="s">
        <v>21034</v>
      </c>
    </row>
    <row r="8518" spans="1:2" ht="18" x14ac:dyDescent="0.2">
      <c r="A8518" s="17" t="s">
        <v>8491</v>
      </c>
      <c r="B8518" s="6" t="s">
        <v>21035</v>
      </c>
    </row>
    <row r="8519" spans="1:2" ht="18" x14ac:dyDescent="0.2">
      <c r="A8519" s="17" t="s">
        <v>8492</v>
      </c>
      <c r="B8519" s="6" t="s">
        <v>21036</v>
      </c>
    </row>
    <row r="8520" spans="1:2" ht="18" x14ac:dyDescent="0.2">
      <c r="A8520" s="17" t="s">
        <v>8493</v>
      </c>
      <c r="B8520" s="6" t="s">
        <v>21037</v>
      </c>
    </row>
    <row r="8521" spans="1:2" ht="18" x14ac:dyDescent="0.2">
      <c r="A8521" s="17" t="s">
        <v>8494</v>
      </c>
      <c r="B8521" s="6" t="s">
        <v>21038</v>
      </c>
    </row>
    <row r="8522" spans="1:2" ht="18" x14ac:dyDescent="0.2">
      <c r="A8522" s="17" t="s">
        <v>8495</v>
      </c>
      <c r="B8522" s="6" t="s">
        <v>21039</v>
      </c>
    </row>
    <row r="8523" spans="1:2" ht="18" x14ac:dyDescent="0.2">
      <c r="A8523" s="17" t="s">
        <v>8496</v>
      </c>
      <c r="B8523" s="6" t="s">
        <v>21040</v>
      </c>
    </row>
    <row r="8524" spans="1:2" ht="18" x14ac:dyDescent="0.2">
      <c r="A8524" s="17" t="s">
        <v>8497</v>
      </c>
      <c r="B8524" s="6" t="s">
        <v>21041</v>
      </c>
    </row>
    <row r="8525" spans="1:2" ht="18" x14ac:dyDescent="0.2">
      <c r="A8525" s="17" t="s">
        <v>8498</v>
      </c>
      <c r="B8525" s="6" t="s">
        <v>21042</v>
      </c>
    </row>
    <row r="8526" spans="1:2" x14ac:dyDescent="0.2">
      <c r="A8526" s="17" t="s">
        <v>8499</v>
      </c>
      <c r="B8526" s="6" t="s">
        <v>21043</v>
      </c>
    </row>
    <row r="8527" spans="1:2" ht="18" x14ac:dyDescent="0.2">
      <c r="A8527" s="17" t="s">
        <v>8500</v>
      </c>
      <c r="B8527" s="6" t="s">
        <v>21044</v>
      </c>
    </row>
    <row r="8528" spans="1:2" x14ac:dyDescent="0.2">
      <c r="A8528" s="17" t="s">
        <v>8501</v>
      </c>
      <c r="B8528" s="6" t="s">
        <v>21045</v>
      </c>
    </row>
    <row r="8529" spans="1:2" x14ac:dyDescent="0.2">
      <c r="A8529" s="17" t="s">
        <v>8502</v>
      </c>
      <c r="B8529" s="6" t="s">
        <v>21046</v>
      </c>
    </row>
    <row r="8530" spans="1:2" x14ac:dyDescent="0.2">
      <c r="A8530" s="17" t="s">
        <v>8503</v>
      </c>
      <c r="B8530" s="6" t="s">
        <v>21047</v>
      </c>
    </row>
    <row r="8531" spans="1:2" ht="18" x14ac:dyDescent="0.2">
      <c r="A8531" s="17" t="s">
        <v>8504</v>
      </c>
      <c r="B8531" s="6" t="s">
        <v>21048</v>
      </c>
    </row>
    <row r="8532" spans="1:2" ht="18" x14ac:dyDescent="0.2">
      <c r="A8532" s="17" t="s">
        <v>8505</v>
      </c>
      <c r="B8532" s="6" t="s">
        <v>21049</v>
      </c>
    </row>
    <row r="8533" spans="1:2" ht="18" x14ac:dyDescent="0.2">
      <c r="A8533" s="17" t="s">
        <v>8506</v>
      </c>
      <c r="B8533" s="6" t="s">
        <v>21050</v>
      </c>
    </row>
    <row r="8534" spans="1:2" ht="18" x14ac:dyDescent="0.2">
      <c r="A8534" s="17" t="s">
        <v>8507</v>
      </c>
      <c r="B8534" s="6" t="s">
        <v>21051</v>
      </c>
    </row>
    <row r="8535" spans="1:2" ht="18" x14ac:dyDescent="0.2">
      <c r="A8535" s="17" t="s">
        <v>8508</v>
      </c>
      <c r="B8535" s="6" t="s">
        <v>21052</v>
      </c>
    </row>
    <row r="8536" spans="1:2" ht="18" x14ac:dyDescent="0.2">
      <c r="A8536" s="17" t="s">
        <v>8509</v>
      </c>
      <c r="B8536" s="6" t="s">
        <v>21053</v>
      </c>
    </row>
    <row r="8537" spans="1:2" ht="18" x14ac:dyDescent="0.2">
      <c r="A8537" s="17" t="s">
        <v>8510</v>
      </c>
      <c r="B8537" s="6" t="s">
        <v>21054</v>
      </c>
    </row>
    <row r="8538" spans="1:2" ht="18" x14ac:dyDescent="0.2">
      <c r="A8538" s="17" t="s">
        <v>8511</v>
      </c>
      <c r="B8538" s="6" t="s">
        <v>21055</v>
      </c>
    </row>
    <row r="8539" spans="1:2" x14ac:dyDescent="0.2">
      <c r="A8539" s="17" t="s">
        <v>8512</v>
      </c>
      <c r="B8539" s="6" t="s">
        <v>21056</v>
      </c>
    </row>
    <row r="8540" spans="1:2" x14ac:dyDescent="0.2">
      <c r="A8540" s="17" t="s">
        <v>8513</v>
      </c>
      <c r="B8540" s="6" t="s">
        <v>21057</v>
      </c>
    </row>
    <row r="8541" spans="1:2" ht="18" x14ac:dyDescent="0.2">
      <c r="A8541" s="17" t="s">
        <v>8514</v>
      </c>
      <c r="B8541" s="6" t="s">
        <v>21058</v>
      </c>
    </row>
    <row r="8542" spans="1:2" x14ac:dyDescent="0.2">
      <c r="A8542" s="17" t="s">
        <v>8515</v>
      </c>
      <c r="B8542" s="6" t="s">
        <v>21059</v>
      </c>
    </row>
    <row r="8543" spans="1:2" x14ac:dyDescent="0.2">
      <c r="A8543" s="17" t="s">
        <v>8516</v>
      </c>
      <c r="B8543" s="6" t="s">
        <v>21060</v>
      </c>
    </row>
    <row r="8544" spans="1:2" x14ac:dyDescent="0.2">
      <c r="A8544" s="17" t="s">
        <v>8517</v>
      </c>
      <c r="B8544" s="6" t="s">
        <v>21061</v>
      </c>
    </row>
    <row r="8545" spans="1:2" ht="18" x14ac:dyDescent="0.2">
      <c r="A8545" s="17" t="s">
        <v>8518</v>
      </c>
      <c r="B8545" s="6" t="s">
        <v>21062</v>
      </c>
    </row>
    <row r="8546" spans="1:2" x14ac:dyDescent="0.2">
      <c r="A8546" s="17" t="s">
        <v>8519</v>
      </c>
      <c r="B8546" s="6" t="s">
        <v>21063</v>
      </c>
    </row>
    <row r="8547" spans="1:2" x14ac:dyDescent="0.2">
      <c r="A8547" s="17" t="s">
        <v>8520</v>
      </c>
      <c r="B8547" s="6" t="s">
        <v>21064</v>
      </c>
    </row>
    <row r="8548" spans="1:2" ht="18" x14ac:dyDescent="0.2">
      <c r="A8548" s="17" t="s">
        <v>8521</v>
      </c>
      <c r="B8548" s="6" t="s">
        <v>21065</v>
      </c>
    </row>
    <row r="8549" spans="1:2" x14ac:dyDescent="0.2">
      <c r="A8549" s="17" t="s">
        <v>8522</v>
      </c>
      <c r="B8549" s="6" t="s">
        <v>21066</v>
      </c>
    </row>
    <row r="8550" spans="1:2" x14ac:dyDescent="0.2">
      <c r="A8550" s="17" t="s">
        <v>8523</v>
      </c>
      <c r="B8550" s="6" t="s">
        <v>21067</v>
      </c>
    </row>
    <row r="8551" spans="1:2" x14ac:dyDescent="0.2">
      <c r="A8551" s="17" t="s">
        <v>8524</v>
      </c>
      <c r="B8551" s="6" t="s">
        <v>21068</v>
      </c>
    </row>
    <row r="8552" spans="1:2" ht="18" x14ac:dyDescent="0.2">
      <c r="A8552" s="17" t="s">
        <v>8525</v>
      </c>
      <c r="B8552" s="6" t="s">
        <v>21069</v>
      </c>
    </row>
    <row r="8553" spans="1:2" x14ac:dyDescent="0.2">
      <c r="A8553" s="17" t="s">
        <v>8526</v>
      </c>
      <c r="B8553" s="6" t="s">
        <v>21070</v>
      </c>
    </row>
    <row r="8554" spans="1:2" x14ac:dyDescent="0.2">
      <c r="A8554" s="17" t="s">
        <v>8527</v>
      </c>
      <c r="B8554" s="6" t="s">
        <v>21071</v>
      </c>
    </row>
    <row r="8555" spans="1:2" ht="18" x14ac:dyDescent="0.2">
      <c r="A8555" s="17" t="s">
        <v>8528</v>
      </c>
      <c r="B8555" s="6" t="s">
        <v>21072</v>
      </c>
    </row>
    <row r="8556" spans="1:2" x14ac:dyDescent="0.2">
      <c r="A8556" s="17" t="s">
        <v>8529</v>
      </c>
      <c r="B8556" s="6" t="s">
        <v>21073</v>
      </c>
    </row>
    <row r="8557" spans="1:2" x14ac:dyDescent="0.2">
      <c r="A8557" s="17" t="s">
        <v>8530</v>
      </c>
      <c r="B8557" s="6" t="s">
        <v>21074</v>
      </c>
    </row>
    <row r="8558" spans="1:2" x14ac:dyDescent="0.2">
      <c r="A8558" s="17" t="s">
        <v>8531</v>
      </c>
      <c r="B8558" s="6" t="s">
        <v>21075</v>
      </c>
    </row>
    <row r="8559" spans="1:2" ht="18" x14ac:dyDescent="0.2">
      <c r="A8559" s="17" t="s">
        <v>8532</v>
      </c>
      <c r="B8559" s="6" t="s">
        <v>21076</v>
      </c>
    </row>
    <row r="8560" spans="1:2" x14ac:dyDescent="0.2">
      <c r="A8560" s="17" t="s">
        <v>8533</v>
      </c>
      <c r="B8560" s="6" t="s">
        <v>21077</v>
      </c>
    </row>
    <row r="8561" spans="1:2" x14ac:dyDescent="0.2">
      <c r="A8561" s="17" t="s">
        <v>8534</v>
      </c>
      <c r="B8561" s="6" t="s">
        <v>21078</v>
      </c>
    </row>
    <row r="8562" spans="1:2" ht="18" x14ac:dyDescent="0.2">
      <c r="A8562" s="17" t="s">
        <v>8535</v>
      </c>
      <c r="B8562" s="6" t="s">
        <v>21079</v>
      </c>
    </row>
    <row r="8563" spans="1:2" x14ac:dyDescent="0.2">
      <c r="A8563" s="17" t="s">
        <v>8536</v>
      </c>
      <c r="B8563" s="6" t="s">
        <v>21080</v>
      </c>
    </row>
    <row r="8564" spans="1:2" x14ac:dyDescent="0.2">
      <c r="A8564" s="17" t="s">
        <v>8537</v>
      </c>
      <c r="B8564" s="6" t="s">
        <v>21081</v>
      </c>
    </row>
    <row r="8565" spans="1:2" x14ac:dyDescent="0.2">
      <c r="A8565" s="17" t="s">
        <v>8538</v>
      </c>
      <c r="B8565" s="6" t="s">
        <v>21082</v>
      </c>
    </row>
    <row r="8566" spans="1:2" ht="18" x14ac:dyDescent="0.2">
      <c r="A8566" s="17" t="s">
        <v>8539</v>
      </c>
      <c r="B8566" s="6" t="s">
        <v>21083</v>
      </c>
    </row>
    <row r="8567" spans="1:2" ht="18" x14ac:dyDescent="0.2">
      <c r="A8567" s="17" t="s">
        <v>8540</v>
      </c>
      <c r="B8567" s="6" t="s">
        <v>21084</v>
      </c>
    </row>
    <row r="8568" spans="1:2" ht="18" x14ac:dyDescent="0.2">
      <c r="A8568" s="17" t="s">
        <v>8541</v>
      </c>
      <c r="B8568" s="6" t="s">
        <v>21085</v>
      </c>
    </row>
    <row r="8569" spans="1:2" ht="18" x14ac:dyDescent="0.2">
      <c r="A8569" s="17" t="s">
        <v>8542</v>
      </c>
      <c r="B8569" s="6" t="s">
        <v>21086</v>
      </c>
    </row>
    <row r="8570" spans="1:2" x14ac:dyDescent="0.2">
      <c r="A8570" s="17" t="s">
        <v>8543</v>
      </c>
      <c r="B8570" s="6" t="s">
        <v>21087</v>
      </c>
    </row>
    <row r="8571" spans="1:2" ht="18" x14ac:dyDescent="0.2">
      <c r="A8571" s="17" t="s">
        <v>8544</v>
      </c>
      <c r="B8571" s="6" t="s">
        <v>21088</v>
      </c>
    </row>
    <row r="8572" spans="1:2" ht="18" x14ac:dyDescent="0.2">
      <c r="A8572" s="17" t="s">
        <v>8545</v>
      </c>
      <c r="B8572" s="6" t="s">
        <v>21089</v>
      </c>
    </row>
    <row r="8573" spans="1:2" ht="18" x14ac:dyDescent="0.2">
      <c r="A8573" s="17" t="s">
        <v>8546</v>
      </c>
      <c r="B8573" s="6" t="s">
        <v>21090</v>
      </c>
    </row>
    <row r="8574" spans="1:2" x14ac:dyDescent="0.2">
      <c r="A8574" s="17" t="s">
        <v>8547</v>
      </c>
      <c r="B8574" s="6" t="s">
        <v>21091</v>
      </c>
    </row>
    <row r="8575" spans="1:2" x14ac:dyDescent="0.2">
      <c r="A8575" s="17" t="s">
        <v>8548</v>
      </c>
      <c r="B8575" s="6" t="s">
        <v>21092</v>
      </c>
    </row>
    <row r="8576" spans="1:2" x14ac:dyDescent="0.2">
      <c r="A8576" s="17" t="s">
        <v>8549</v>
      </c>
      <c r="B8576" s="6" t="s">
        <v>21093</v>
      </c>
    </row>
    <row r="8577" spans="1:2" x14ac:dyDescent="0.2">
      <c r="A8577" s="17" t="s">
        <v>8550</v>
      </c>
      <c r="B8577" s="6" t="s">
        <v>21094</v>
      </c>
    </row>
    <row r="8578" spans="1:2" ht="18" x14ac:dyDescent="0.2">
      <c r="A8578" s="17" t="s">
        <v>8551</v>
      </c>
      <c r="B8578" s="6" t="s">
        <v>21095</v>
      </c>
    </row>
    <row r="8579" spans="1:2" x14ac:dyDescent="0.2">
      <c r="A8579" s="17" t="s">
        <v>8552</v>
      </c>
      <c r="B8579" s="6" t="s">
        <v>21096</v>
      </c>
    </row>
    <row r="8580" spans="1:2" x14ac:dyDescent="0.2">
      <c r="A8580" s="17" t="s">
        <v>8553</v>
      </c>
      <c r="B8580" s="6" t="s">
        <v>21097</v>
      </c>
    </row>
    <row r="8581" spans="1:2" x14ac:dyDescent="0.2">
      <c r="A8581" s="17" t="s">
        <v>8554</v>
      </c>
      <c r="B8581" s="6" t="s">
        <v>21098</v>
      </c>
    </row>
    <row r="8582" spans="1:2" ht="18" x14ac:dyDescent="0.2">
      <c r="A8582" s="17" t="s">
        <v>8555</v>
      </c>
      <c r="B8582" s="6" t="s">
        <v>21099</v>
      </c>
    </row>
    <row r="8583" spans="1:2" x14ac:dyDescent="0.2">
      <c r="A8583" s="17" t="s">
        <v>8556</v>
      </c>
      <c r="B8583" s="6" t="s">
        <v>21100</v>
      </c>
    </row>
    <row r="8584" spans="1:2" x14ac:dyDescent="0.2">
      <c r="A8584" s="17" t="s">
        <v>8557</v>
      </c>
      <c r="B8584" s="6" t="s">
        <v>21101</v>
      </c>
    </row>
    <row r="8585" spans="1:2" ht="18" x14ac:dyDescent="0.2">
      <c r="A8585" s="17" t="s">
        <v>8558</v>
      </c>
      <c r="B8585" s="6" t="s">
        <v>21102</v>
      </c>
    </row>
    <row r="8586" spans="1:2" x14ac:dyDescent="0.2">
      <c r="A8586" s="17" t="s">
        <v>8559</v>
      </c>
      <c r="B8586" s="6" t="s">
        <v>21103</v>
      </c>
    </row>
    <row r="8587" spans="1:2" x14ac:dyDescent="0.2">
      <c r="A8587" s="17" t="s">
        <v>8560</v>
      </c>
      <c r="B8587" s="6" t="s">
        <v>21104</v>
      </c>
    </row>
    <row r="8588" spans="1:2" x14ac:dyDescent="0.2">
      <c r="A8588" s="17" t="s">
        <v>8561</v>
      </c>
      <c r="B8588" s="6" t="s">
        <v>21105</v>
      </c>
    </row>
    <row r="8589" spans="1:2" ht="18" x14ac:dyDescent="0.2">
      <c r="A8589" s="17" t="s">
        <v>8562</v>
      </c>
      <c r="B8589" s="6" t="s">
        <v>21106</v>
      </c>
    </row>
    <row r="8590" spans="1:2" ht="18" x14ac:dyDescent="0.2">
      <c r="A8590" s="17" t="s">
        <v>8563</v>
      </c>
      <c r="B8590" s="6" t="s">
        <v>21107</v>
      </c>
    </row>
    <row r="8591" spans="1:2" ht="18" x14ac:dyDescent="0.2">
      <c r="A8591" s="17" t="s">
        <v>8564</v>
      </c>
      <c r="B8591" s="6" t="s">
        <v>21108</v>
      </c>
    </row>
    <row r="8592" spans="1:2" ht="18" x14ac:dyDescent="0.2">
      <c r="A8592" s="17" t="s">
        <v>8565</v>
      </c>
      <c r="B8592" s="6" t="s">
        <v>21109</v>
      </c>
    </row>
    <row r="8593" spans="1:2" ht="18" x14ac:dyDescent="0.2">
      <c r="A8593" s="17" t="s">
        <v>8566</v>
      </c>
      <c r="B8593" s="6" t="s">
        <v>21110</v>
      </c>
    </row>
    <row r="8594" spans="1:2" ht="18" x14ac:dyDescent="0.2">
      <c r="A8594" s="17" t="s">
        <v>8567</v>
      </c>
      <c r="B8594" s="6" t="s">
        <v>21111</v>
      </c>
    </row>
    <row r="8595" spans="1:2" ht="18" x14ac:dyDescent="0.2">
      <c r="A8595" s="17" t="s">
        <v>8568</v>
      </c>
      <c r="B8595" s="6" t="s">
        <v>21112</v>
      </c>
    </row>
    <row r="8596" spans="1:2" ht="18" x14ac:dyDescent="0.2">
      <c r="A8596" s="17" t="s">
        <v>8569</v>
      </c>
      <c r="B8596" s="6" t="s">
        <v>21113</v>
      </c>
    </row>
    <row r="8597" spans="1:2" ht="18" x14ac:dyDescent="0.2">
      <c r="A8597" s="17" t="s">
        <v>8570</v>
      </c>
      <c r="B8597" s="6" t="s">
        <v>21114</v>
      </c>
    </row>
    <row r="8598" spans="1:2" ht="18" x14ac:dyDescent="0.2">
      <c r="A8598" s="17" t="s">
        <v>8571</v>
      </c>
      <c r="B8598" s="6" t="s">
        <v>21115</v>
      </c>
    </row>
    <row r="8599" spans="1:2" ht="18" x14ac:dyDescent="0.2">
      <c r="A8599" s="17" t="s">
        <v>8572</v>
      </c>
      <c r="B8599" s="6" t="s">
        <v>21116</v>
      </c>
    </row>
    <row r="8600" spans="1:2" ht="18" x14ac:dyDescent="0.2">
      <c r="A8600" s="17" t="s">
        <v>8573</v>
      </c>
      <c r="B8600" s="6" t="s">
        <v>21117</v>
      </c>
    </row>
    <row r="8601" spans="1:2" ht="18" x14ac:dyDescent="0.2">
      <c r="A8601" s="17" t="s">
        <v>8574</v>
      </c>
      <c r="B8601" s="6" t="s">
        <v>21118</v>
      </c>
    </row>
    <row r="8602" spans="1:2" ht="18" x14ac:dyDescent="0.2">
      <c r="A8602" s="17" t="s">
        <v>8575</v>
      </c>
      <c r="B8602" s="6" t="s">
        <v>21119</v>
      </c>
    </row>
    <row r="8603" spans="1:2" ht="18" x14ac:dyDescent="0.2">
      <c r="A8603" s="17" t="s">
        <v>8576</v>
      </c>
      <c r="B8603" s="6" t="s">
        <v>21120</v>
      </c>
    </row>
    <row r="8604" spans="1:2" ht="18" x14ac:dyDescent="0.2">
      <c r="A8604" s="17" t="s">
        <v>8577</v>
      </c>
      <c r="B8604" s="6" t="s">
        <v>21121</v>
      </c>
    </row>
    <row r="8605" spans="1:2" ht="18" x14ac:dyDescent="0.2">
      <c r="A8605" s="17" t="s">
        <v>8578</v>
      </c>
      <c r="B8605" s="6" t="s">
        <v>21122</v>
      </c>
    </row>
    <row r="8606" spans="1:2" ht="18" x14ac:dyDescent="0.2">
      <c r="A8606" s="17" t="s">
        <v>8579</v>
      </c>
      <c r="B8606" s="6" t="s">
        <v>21123</v>
      </c>
    </row>
    <row r="8607" spans="1:2" ht="18" x14ac:dyDescent="0.2">
      <c r="A8607" s="17" t="s">
        <v>8580</v>
      </c>
      <c r="B8607" s="6" t="s">
        <v>21124</v>
      </c>
    </row>
    <row r="8608" spans="1:2" ht="18" x14ac:dyDescent="0.2">
      <c r="A8608" s="17" t="s">
        <v>8581</v>
      </c>
      <c r="B8608" s="6" t="s">
        <v>21125</v>
      </c>
    </row>
    <row r="8609" spans="1:2" ht="18" x14ac:dyDescent="0.2">
      <c r="A8609" s="17" t="s">
        <v>8582</v>
      </c>
      <c r="B8609" s="6" t="s">
        <v>21126</v>
      </c>
    </row>
    <row r="8610" spans="1:2" ht="18" x14ac:dyDescent="0.2">
      <c r="A8610" s="17" t="s">
        <v>8583</v>
      </c>
      <c r="B8610" s="6" t="s">
        <v>21127</v>
      </c>
    </row>
    <row r="8611" spans="1:2" x14ac:dyDescent="0.2">
      <c r="A8611" s="17" t="s">
        <v>8584</v>
      </c>
      <c r="B8611" s="6" t="s">
        <v>21128</v>
      </c>
    </row>
    <row r="8612" spans="1:2" x14ac:dyDescent="0.2">
      <c r="A8612" s="17" t="s">
        <v>8585</v>
      </c>
      <c r="B8612" s="6" t="s">
        <v>21129</v>
      </c>
    </row>
    <row r="8613" spans="1:2" ht="18" x14ac:dyDescent="0.2">
      <c r="A8613" s="17" t="s">
        <v>8586</v>
      </c>
      <c r="B8613" s="6" t="s">
        <v>21130</v>
      </c>
    </row>
    <row r="8614" spans="1:2" x14ac:dyDescent="0.2">
      <c r="A8614" s="17" t="s">
        <v>8587</v>
      </c>
      <c r="B8614" s="6" t="s">
        <v>21131</v>
      </c>
    </row>
    <row r="8615" spans="1:2" x14ac:dyDescent="0.2">
      <c r="A8615" s="17" t="s">
        <v>8588</v>
      </c>
      <c r="B8615" s="6" t="s">
        <v>21132</v>
      </c>
    </row>
    <row r="8616" spans="1:2" x14ac:dyDescent="0.2">
      <c r="A8616" s="17" t="s">
        <v>8589</v>
      </c>
      <c r="B8616" s="6" t="s">
        <v>21133</v>
      </c>
    </row>
    <row r="8617" spans="1:2" ht="18" x14ac:dyDescent="0.2">
      <c r="A8617" s="17" t="s">
        <v>8590</v>
      </c>
      <c r="B8617" s="6" t="s">
        <v>21134</v>
      </c>
    </row>
    <row r="8618" spans="1:2" x14ac:dyDescent="0.2">
      <c r="A8618" s="17" t="s">
        <v>8591</v>
      </c>
      <c r="B8618" s="6" t="s">
        <v>21135</v>
      </c>
    </row>
    <row r="8619" spans="1:2" x14ac:dyDescent="0.2">
      <c r="A8619" s="17" t="s">
        <v>8592</v>
      </c>
      <c r="B8619" s="6" t="s">
        <v>21136</v>
      </c>
    </row>
    <row r="8620" spans="1:2" ht="18" x14ac:dyDescent="0.2">
      <c r="A8620" s="17" t="s">
        <v>8593</v>
      </c>
      <c r="B8620" s="6" t="s">
        <v>21137</v>
      </c>
    </row>
    <row r="8621" spans="1:2" x14ac:dyDescent="0.2">
      <c r="A8621" s="17" t="s">
        <v>8594</v>
      </c>
      <c r="B8621" s="6" t="s">
        <v>21138</v>
      </c>
    </row>
    <row r="8622" spans="1:2" x14ac:dyDescent="0.2">
      <c r="A8622" s="17" t="s">
        <v>8595</v>
      </c>
      <c r="B8622" s="6" t="s">
        <v>21139</v>
      </c>
    </row>
    <row r="8623" spans="1:2" x14ac:dyDescent="0.2">
      <c r="A8623" s="17" t="s">
        <v>8596</v>
      </c>
      <c r="B8623" s="6" t="s">
        <v>21140</v>
      </c>
    </row>
    <row r="8624" spans="1:2" ht="18" x14ac:dyDescent="0.2">
      <c r="A8624" s="17" t="s">
        <v>8597</v>
      </c>
      <c r="B8624" s="6" t="s">
        <v>21141</v>
      </c>
    </row>
    <row r="8625" spans="1:2" x14ac:dyDescent="0.2">
      <c r="A8625" s="17" t="s">
        <v>8598</v>
      </c>
      <c r="B8625" s="6" t="s">
        <v>21142</v>
      </c>
    </row>
    <row r="8626" spans="1:2" x14ac:dyDescent="0.2">
      <c r="A8626" s="17" t="s">
        <v>8599</v>
      </c>
      <c r="B8626" s="6" t="s">
        <v>21143</v>
      </c>
    </row>
    <row r="8627" spans="1:2" ht="18" x14ac:dyDescent="0.2">
      <c r="A8627" s="17" t="s">
        <v>8600</v>
      </c>
      <c r="B8627" s="6" t="s">
        <v>21144</v>
      </c>
    </row>
    <row r="8628" spans="1:2" x14ac:dyDescent="0.2">
      <c r="A8628" s="17" t="s">
        <v>8601</v>
      </c>
      <c r="B8628" s="6" t="s">
        <v>21145</v>
      </c>
    </row>
    <row r="8629" spans="1:2" x14ac:dyDescent="0.2">
      <c r="A8629" s="17" t="s">
        <v>8602</v>
      </c>
      <c r="B8629" s="6" t="s">
        <v>21146</v>
      </c>
    </row>
    <row r="8630" spans="1:2" x14ac:dyDescent="0.2">
      <c r="A8630" s="17" t="s">
        <v>8603</v>
      </c>
      <c r="B8630" s="6" t="s">
        <v>21147</v>
      </c>
    </row>
    <row r="8631" spans="1:2" ht="18" x14ac:dyDescent="0.2">
      <c r="A8631" s="17" t="s">
        <v>8604</v>
      </c>
      <c r="B8631" s="6" t="s">
        <v>21148</v>
      </c>
    </row>
    <row r="8632" spans="1:2" x14ac:dyDescent="0.2">
      <c r="A8632" s="17" t="s">
        <v>8605</v>
      </c>
      <c r="B8632" s="6" t="s">
        <v>21149</v>
      </c>
    </row>
    <row r="8633" spans="1:2" x14ac:dyDescent="0.2">
      <c r="A8633" s="17" t="s">
        <v>8606</v>
      </c>
      <c r="B8633" s="6" t="s">
        <v>21150</v>
      </c>
    </row>
    <row r="8634" spans="1:2" ht="18" x14ac:dyDescent="0.2">
      <c r="A8634" s="17" t="s">
        <v>8607</v>
      </c>
      <c r="B8634" s="6" t="s">
        <v>21151</v>
      </c>
    </row>
    <row r="8635" spans="1:2" x14ac:dyDescent="0.2">
      <c r="A8635" s="17" t="s">
        <v>8608</v>
      </c>
      <c r="B8635" s="6" t="s">
        <v>21152</v>
      </c>
    </row>
    <row r="8636" spans="1:2" x14ac:dyDescent="0.2">
      <c r="A8636" s="17" t="s">
        <v>8609</v>
      </c>
      <c r="B8636" s="6" t="s">
        <v>21153</v>
      </c>
    </row>
    <row r="8637" spans="1:2" x14ac:dyDescent="0.2">
      <c r="A8637" s="17" t="s">
        <v>8610</v>
      </c>
      <c r="B8637" s="6" t="s">
        <v>21154</v>
      </c>
    </row>
    <row r="8638" spans="1:2" ht="18" x14ac:dyDescent="0.2">
      <c r="A8638" s="17" t="s">
        <v>8611</v>
      </c>
      <c r="B8638" s="6" t="s">
        <v>21155</v>
      </c>
    </row>
    <row r="8639" spans="1:2" ht="18" x14ac:dyDescent="0.2">
      <c r="A8639" s="17" t="s">
        <v>8612</v>
      </c>
      <c r="B8639" s="6" t="s">
        <v>21156</v>
      </c>
    </row>
    <row r="8640" spans="1:2" ht="18" x14ac:dyDescent="0.2">
      <c r="A8640" s="17" t="s">
        <v>8613</v>
      </c>
      <c r="B8640" s="6" t="s">
        <v>21157</v>
      </c>
    </row>
    <row r="8641" spans="1:2" ht="18" x14ac:dyDescent="0.2">
      <c r="A8641" s="17" t="s">
        <v>8614</v>
      </c>
      <c r="B8641" s="6" t="s">
        <v>21158</v>
      </c>
    </row>
    <row r="8642" spans="1:2" x14ac:dyDescent="0.2">
      <c r="A8642" s="17" t="s">
        <v>8615</v>
      </c>
      <c r="B8642" s="6" t="s">
        <v>21159</v>
      </c>
    </row>
    <row r="8643" spans="1:2" ht="18" x14ac:dyDescent="0.2">
      <c r="A8643" s="17" t="s">
        <v>8616</v>
      </c>
      <c r="B8643" s="6" t="s">
        <v>21160</v>
      </c>
    </row>
    <row r="8644" spans="1:2" ht="18" x14ac:dyDescent="0.2">
      <c r="A8644" s="17" t="s">
        <v>8617</v>
      </c>
      <c r="B8644" s="6" t="s">
        <v>21161</v>
      </c>
    </row>
    <row r="8645" spans="1:2" ht="18" x14ac:dyDescent="0.2">
      <c r="A8645" s="17" t="s">
        <v>8618</v>
      </c>
      <c r="B8645" s="6" t="s">
        <v>21162</v>
      </c>
    </row>
    <row r="8646" spans="1:2" x14ac:dyDescent="0.2">
      <c r="A8646" s="17" t="s">
        <v>8619</v>
      </c>
      <c r="B8646" s="6" t="s">
        <v>21163</v>
      </c>
    </row>
    <row r="8647" spans="1:2" x14ac:dyDescent="0.2">
      <c r="A8647" s="17" t="s">
        <v>8620</v>
      </c>
      <c r="B8647" s="6" t="s">
        <v>21164</v>
      </c>
    </row>
    <row r="8648" spans="1:2" ht="18" x14ac:dyDescent="0.2">
      <c r="A8648" s="17" t="s">
        <v>8621</v>
      </c>
      <c r="B8648" s="6" t="s">
        <v>21165</v>
      </c>
    </row>
    <row r="8649" spans="1:2" ht="18" x14ac:dyDescent="0.2">
      <c r="A8649" s="17" t="s">
        <v>8622</v>
      </c>
      <c r="B8649" s="6" t="s">
        <v>21166</v>
      </c>
    </row>
    <row r="8650" spans="1:2" ht="18" x14ac:dyDescent="0.2">
      <c r="A8650" s="17" t="s">
        <v>8623</v>
      </c>
      <c r="B8650" s="6" t="s">
        <v>21167</v>
      </c>
    </row>
    <row r="8651" spans="1:2" ht="18" x14ac:dyDescent="0.2">
      <c r="A8651" s="17" t="s">
        <v>8624</v>
      </c>
      <c r="B8651" s="6" t="s">
        <v>21168</v>
      </c>
    </row>
    <row r="8652" spans="1:2" ht="18" x14ac:dyDescent="0.2">
      <c r="A8652" s="17" t="s">
        <v>8625</v>
      </c>
      <c r="B8652" s="6" t="s">
        <v>21169</v>
      </c>
    </row>
    <row r="8653" spans="1:2" ht="18" x14ac:dyDescent="0.2">
      <c r="A8653" s="17" t="s">
        <v>8626</v>
      </c>
      <c r="B8653" s="6" t="s">
        <v>21170</v>
      </c>
    </row>
    <row r="8654" spans="1:2" ht="18" x14ac:dyDescent="0.2">
      <c r="A8654" s="17" t="s">
        <v>8627</v>
      </c>
      <c r="B8654" s="6" t="s">
        <v>21171</v>
      </c>
    </row>
    <row r="8655" spans="1:2" ht="18" x14ac:dyDescent="0.2">
      <c r="A8655" s="17" t="s">
        <v>8628</v>
      </c>
      <c r="B8655" s="6" t="s">
        <v>21172</v>
      </c>
    </row>
    <row r="8656" spans="1:2" ht="18" x14ac:dyDescent="0.2">
      <c r="A8656" s="17" t="s">
        <v>8629</v>
      </c>
      <c r="B8656" s="6" t="s">
        <v>21173</v>
      </c>
    </row>
    <row r="8657" spans="1:2" ht="18" x14ac:dyDescent="0.2">
      <c r="A8657" s="17" t="s">
        <v>8630</v>
      </c>
      <c r="B8657" s="6" t="s">
        <v>21174</v>
      </c>
    </row>
    <row r="8658" spans="1:2" ht="18" x14ac:dyDescent="0.2">
      <c r="A8658" s="17" t="s">
        <v>8631</v>
      </c>
      <c r="B8658" s="6" t="s">
        <v>21175</v>
      </c>
    </row>
    <row r="8659" spans="1:2" ht="18" x14ac:dyDescent="0.2">
      <c r="A8659" s="17" t="s">
        <v>8632</v>
      </c>
      <c r="B8659" s="6" t="s">
        <v>21176</v>
      </c>
    </row>
    <row r="8660" spans="1:2" ht="18" x14ac:dyDescent="0.2">
      <c r="A8660" s="17" t="s">
        <v>8633</v>
      </c>
      <c r="B8660" s="6" t="s">
        <v>21177</v>
      </c>
    </row>
    <row r="8661" spans="1:2" ht="18" x14ac:dyDescent="0.2">
      <c r="A8661" s="17" t="s">
        <v>8634</v>
      </c>
      <c r="B8661" s="6" t="s">
        <v>21178</v>
      </c>
    </row>
    <row r="8662" spans="1:2" ht="18" x14ac:dyDescent="0.2">
      <c r="A8662" s="17" t="s">
        <v>8635</v>
      </c>
      <c r="B8662" s="6" t="s">
        <v>21179</v>
      </c>
    </row>
    <row r="8663" spans="1:2" ht="18" x14ac:dyDescent="0.2">
      <c r="A8663" s="17" t="s">
        <v>8636</v>
      </c>
      <c r="B8663" s="6" t="s">
        <v>21180</v>
      </c>
    </row>
    <row r="8664" spans="1:2" ht="18" x14ac:dyDescent="0.2">
      <c r="A8664" s="17" t="s">
        <v>8637</v>
      </c>
      <c r="B8664" s="6" t="s">
        <v>21181</v>
      </c>
    </row>
    <row r="8665" spans="1:2" ht="18" x14ac:dyDescent="0.2">
      <c r="A8665" s="17" t="s">
        <v>8638</v>
      </c>
      <c r="B8665" s="6" t="s">
        <v>21182</v>
      </c>
    </row>
    <row r="8666" spans="1:2" ht="18" x14ac:dyDescent="0.2">
      <c r="A8666" s="17" t="s">
        <v>8639</v>
      </c>
      <c r="B8666" s="6" t="s">
        <v>21183</v>
      </c>
    </row>
    <row r="8667" spans="1:2" ht="18" x14ac:dyDescent="0.2">
      <c r="A8667" s="17" t="s">
        <v>8640</v>
      </c>
      <c r="B8667" s="6" t="s">
        <v>21184</v>
      </c>
    </row>
    <row r="8668" spans="1:2" ht="18" x14ac:dyDescent="0.2">
      <c r="A8668" s="17" t="s">
        <v>8641</v>
      </c>
      <c r="B8668" s="6" t="s">
        <v>21185</v>
      </c>
    </row>
    <row r="8669" spans="1:2" ht="18" x14ac:dyDescent="0.2">
      <c r="A8669" s="17" t="s">
        <v>8642</v>
      </c>
      <c r="B8669" s="6" t="s">
        <v>21186</v>
      </c>
    </row>
    <row r="8670" spans="1:2" ht="18" x14ac:dyDescent="0.2">
      <c r="A8670" s="17" t="s">
        <v>8643</v>
      </c>
      <c r="B8670" s="6" t="s">
        <v>21187</v>
      </c>
    </row>
    <row r="8671" spans="1:2" ht="18" x14ac:dyDescent="0.2">
      <c r="A8671" s="17" t="s">
        <v>8644</v>
      </c>
      <c r="B8671" s="6" t="s">
        <v>21188</v>
      </c>
    </row>
    <row r="8672" spans="1:2" ht="18" x14ac:dyDescent="0.2">
      <c r="A8672" s="17" t="s">
        <v>8645</v>
      </c>
      <c r="B8672" s="6" t="s">
        <v>21189</v>
      </c>
    </row>
    <row r="8673" spans="1:2" ht="18" x14ac:dyDescent="0.2">
      <c r="A8673" s="17" t="s">
        <v>8646</v>
      </c>
      <c r="B8673" s="6" t="s">
        <v>21190</v>
      </c>
    </row>
    <row r="8674" spans="1:2" ht="18" x14ac:dyDescent="0.2">
      <c r="A8674" s="17" t="s">
        <v>8647</v>
      </c>
      <c r="B8674" s="6" t="s">
        <v>21191</v>
      </c>
    </row>
    <row r="8675" spans="1:2" ht="18" x14ac:dyDescent="0.2">
      <c r="A8675" s="17" t="s">
        <v>8648</v>
      </c>
      <c r="B8675" s="6" t="s">
        <v>21192</v>
      </c>
    </row>
    <row r="8676" spans="1:2" ht="18" x14ac:dyDescent="0.2">
      <c r="A8676" s="17" t="s">
        <v>8649</v>
      </c>
      <c r="B8676" s="6" t="s">
        <v>21193</v>
      </c>
    </row>
    <row r="8677" spans="1:2" ht="18" x14ac:dyDescent="0.2">
      <c r="A8677" s="17" t="s">
        <v>8650</v>
      </c>
      <c r="B8677" s="6" t="s">
        <v>21194</v>
      </c>
    </row>
    <row r="8678" spans="1:2" ht="18" x14ac:dyDescent="0.2">
      <c r="A8678" s="17" t="s">
        <v>8651</v>
      </c>
      <c r="B8678" s="6" t="s">
        <v>21195</v>
      </c>
    </row>
    <row r="8679" spans="1:2" ht="18" x14ac:dyDescent="0.2">
      <c r="A8679" s="17" t="s">
        <v>8652</v>
      </c>
      <c r="B8679" s="6" t="s">
        <v>21196</v>
      </c>
    </row>
    <row r="8680" spans="1:2" ht="18" x14ac:dyDescent="0.2">
      <c r="A8680" s="17" t="s">
        <v>8653</v>
      </c>
      <c r="B8680" s="6" t="s">
        <v>21197</v>
      </c>
    </row>
    <row r="8681" spans="1:2" ht="18" x14ac:dyDescent="0.2">
      <c r="A8681" s="17" t="s">
        <v>8654</v>
      </c>
      <c r="B8681" s="6" t="s">
        <v>21198</v>
      </c>
    </row>
    <row r="8682" spans="1:2" ht="18" x14ac:dyDescent="0.2">
      <c r="A8682" s="17" t="s">
        <v>8655</v>
      </c>
      <c r="B8682" s="6" t="s">
        <v>21199</v>
      </c>
    </row>
    <row r="8683" spans="1:2" ht="18" x14ac:dyDescent="0.2">
      <c r="A8683" s="17" t="s">
        <v>8656</v>
      </c>
      <c r="B8683" s="6" t="s">
        <v>21200</v>
      </c>
    </row>
    <row r="8684" spans="1:2" ht="18" x14ac:dyDescent="0.2">
      <c r="A8684" s="17" t="s">
        <v>8657</v>
      </c>
      <c r="B8684" s="6" t="s">
        <v>21201</v>
      </c>
    </row>
    <row r="8685" spans="1:2" ht="18" x14ac:dyDescent="0.2">
      <c r="A8685" s="17" t="s">
        <v>8658</v>
      </c>
      <c r="B8685" s="6" t="s">
        <v>21202</v>
      </c>
    </row>
    <row r="8686" spans="1:2" ht="18" x14ac:dyDescent="0.2">
      <c r="A8686" s="17" t="s">
        <v>8659</v>
      </c>
      <c r="B8686" s="6" t="s">
        <v>21203</v>
      </c>
    </row>
    <row r="8687" spans="1:2" ht="18" x14ac:dyDescent="0.2">
      <c r="A8687" s="17" t="s">
        <v>8660</v>
      </c>
      <c r="B8687" s="6" t="s">
        <v>21204</v>
      </c>
    </row>
    <row r="8688" spans="1:2" ht="18" x14ac:dyDescent="0.2">
      <c r="A8688" s="17" t="s">
        <v>8661</v>
      </c>
      <c r="B8688" s="6" t="s">
        <v>21205</v>
      </c>
    </row>
    <row r="8689" spans="1:2" ht="18" x14ac:dyDescent="0.2">
      <c r="A8689" s="17" t="s">
        <v>8662</v>
      </c>
      <c r="B8689" s="6" t="s">
        <v>21206</v>
      </c>
    </row>
    <row r="8690" spans="1:2" ht="18" x14ac:dyDescent="0.2">
      <c r="A8690" s="17" t="s">
        <v>8663</v>
      </c>
      <c r="B8690" s="6" t="s">
        <v>21207</v>
      </c>
    </row>
    <row r="8691" spans="1:2" ht="18" x14ac:dyDescent="0.2">
      <c r="A8691" s="17" t="s">
        <v>8664</v>
      </c>
      <c r="B8691" s="6" t="s">
        <v>21208</v>
      </c>
    </row>
    <row r="8692" spans="1:2" ht="18" x14ac:dyDescent="0.2">
      <c r="A8692" s="17" t="s">
        <v>8665</v>
      </c>
      <c r="B8692" s="6" t="s">
        <v>21209</v>
      </c>
    </row>
    <row r="8693" spans="1:2" ht="18" x14ac:dyDescent="0.2">
      <c r="A8693" s="17" t="s">
        <v>8666</v>
      </c>
      <c r="B8693" s="6" t="s">
        <v>21210</v>
      </c>
    </row>
    <row r="8694" spans="1:2" ht="18" x14ac:dyDescent="0.2">
      <c r="A8694" s="17" t="s">
        <v>8667</v>
      </c>
      <c r="B8694" s="6" t="s">
        <v>21211</v>
      </c>
    </row>
    <row r="8695" spans="1:2" ht="18" x14ac:dyDescent="0.2">
      <c r="A8695" s="17" t="s">
        <v>8668</v>
      </c>
      <c r="B8695" s="6" t="s">
        <v>21212</v>
      </c>
    </row>
    <row r="8696" spans="1:2" ht="18" x14ac:dyDescent="0.2">
      <c r="A8696" s="17" t="s">
        <v>8669</v>
      </c>
      <c r="B8696" s="6" t="s">
        <v>21213</v>
      </c>
    </row>
    <row r="8697" spans="1:2" ht="18" x14ac:dyDescent="0.2">
      <c r="A8697" s="17" t="s">
        <v>8670</v>
      </c>
      <c r="B8697" s="6" t="s">
        <v>21214</v>
      </c>
    </row>
    <row r="8698" spans="1:2" ht="18" x14ac:dyDescent="0.2">
      <c r="A8698" s="17" t="s">
        <v>8671</v>
      </c>
      <c r="B8698" s="6" t="s">
        <v>21215</v>
      </c>
    </row>
    <row r="8699" spans="1:2" ht="18" x14ac:dyDescent="0.2">
      <c r="A8699" s="17" t="s">
        <v>8672</v>
      </c>
      <c r="B8699" s="6" t="s">
        <v>21216</v>
      </c>
    </row>
    <row r="8700" spans="1:2" ht="18" x14ac:dyDescent="0.2">
      <c r="A8700" s="17" t="s">
        <v>8673</v>
      </c>
      <c r="B8700" s="6" t="s">
        <v>21217</v>
      </c>
    </row>
    <row r="8701" spans="1:2" ht="18" x14ac:dyDescent="0.2">
      <c r="A8701" s="17" t="s">
        <v>8674</v>
      </c>
      <c r="B8701" s="6" t="s">
        <v>21218</v>
      </c>
    </row>
    <row r="8702" spans="1:2" ht="18" x14ac:dyDescent="0.2">
      <c r="A8702" s="17" t="s">
        <v>8675</v>
      </c>
      <c r="B8702" s="6" t="s">
        <v>21219</v>
      </c>
    </row>
    <row r="8703" spans="1:2" ht="18" x14ac:dyDescent="0.2">
      <c r="A8703" s="17" t="s">
        <v>8676</v>
      </c>
      <c r="B8703" s="6" t="s">
        <v>21220</v>
      </c>
    </row>
    <row r="8704" spans="1:2" ht="18" x14ac:dyDescent="0.2">
      <c r="A8704" s="17" t="s">
        <v>8677</v>
      </c>
      <c r="B8704" s="6" t="s">
        <v>21221</v>
      </c>
    </row>
    <row r="8705" spans="1:2" ht="18" x14ac:dyDescent="0.2">
      <c r="A8705" s="17" t="s">
        <v>8678</v>
      </c>
      <c r="B8705" s="6" t="s">
        <v>21222</v>
      </c>
    </row>
    <row r="8706" spans="1:2" ht="18" x14ac:dyDescent="0.2">
      <c r="A8706" s="17" t="s">
        <v>8679</v>
      </c>
      <c r="B8706" s="6" t="s">
        <v>21223</v>
      </c>
    </row>
    <row r="8707" spans="1:2" ht="18" x14ac:dyDescent="0.2">
      <c r="A8707" s="17" t="s">
        <v>8680</v>
      </c>
      <c r="B8707" s="6" t="s">
        <v>21224</v>
      </c>
    </row>
    <row r="8708" spans="1:2" ht="18" x14ac:dyDescent="0.2">
      <c r="A8708" s="17" t="s">
        <v>8681</v>
      </c>
      <c r="B8708" s="6" t="s">
        <v>21225</v>
      </c>
    </row>
    <row r="8709" spans="1:2" ht="18" x14ac:dyDescent="0.2">
      <c r="A8709" s="17" t="s">
        <v>8682</v>
      </c>
      <c r="B8709" s="6" t="s">
        <v>21226</v>
      </c>
    </row>
    <row r="8710" spans="1:2" ht="18" x14ac:dyDescent="0.2">
      <c r="A8710" s="17" t="s">
        <v>8683</v>
      </c>
      <c r="B8710" s="6" t="s">
        <v>21227</v>
      </c>
    </row>
    <row r="8711" spans="1:2" ht="18" x14ac:dyDescent="0.2">
      <c r="A8711" s="17" t="s">
        <v>8684</v>
      </c>
      <c r="B8711" s="6" t="s">
        <v>21228</v>
      </c>
    </row>
    <row r="8712" spans="1:2" ht="18" x14ac:dyDescent="0.2">
      <c r="A8712" s="17" t="s">
        <v>8685</v>
      </c>
      <c r="B8712" s="6" t="s">
        <v>21229</v>
      </c>
    </row>
    <row r="8713" spans="1:2" ht="18" x14ac:dyDescent="0.2">
      <c r="A8713" s="17" t="s">
        <v>8686</v>
      </c>
      <c r="B8713" s="6" t="s">
        <v>21230</v>
      </c>
    </row>
    <row r="8714" spans="1:2" ht="18" x14ac:dyDescent="0.2">
      <c r="A8714" s="17" t="s">
        <v>8687</v>
      </c>
      <c r="B8714" s="6" t="s">
        <v>21231</v>
      </c>
    </row>
    <row r="8715" spans="1:2" ht="18" x14ac:dyDescent="0.2">
      <c r="A8715" s="17" t="s">
        <v>8688</v>
      </c>
      <c r="B8715" s="6" t="s">
        <v>21232</v>
      </c>
    </row>
    <row r="8716" spans="1:2" ht="18" x14ac:dyDescent="0.2">
      <c r="A8716" s="17" t="s">
        <v>8689</v>
      </c>
      <c r="B8716" s="6" t="s">
        <v>21233</v>
      </c>
    </row>
    <row r="8717" spans="1:2" ht="18" x14ac:dyDescent="0.2">
      <c r="A8717" s="17" t="s">
        <v>8690</v>
      </c>
      <c r="B8717" s="6" t="s">
        <v>21234</v>
      </c>
    </row>
    <row r="8718" spans="1:2" ht="18" x14ac:dyDescent="0.2">
      <c r="A8718" s="17" t="s">
        <v>8691</v>
      </c>
      <c r="B8718" s="6" t="s">
        <v>21235</v>
      </c>
    </row>
    <row r="8719" spans="1:2" ht="18" x14ac:dyDescent="0.2">
      <c r="A8719" s="17" t="s">
        <v>8692</v>
      </c>
      <c r="B8719" s="6" t="s">
        <v>21236</v>
      </c>
    </row>
    <row r="8720" spans="1:2" ht="18" x14ac:dyDescent="0.2">
      <c r="A8720" s="17" t="s">
        <v>8693</v>
      </c>
      <c r="B8720" s="6" t="s">
        <v>21237</v>
      </c>
    </row>
    <row r="8721" spans="1:2" ht="18" x14ac:dyDescent="0.2">
      <c r="A8721" s="17" t="s">
        <v>8694</v>
      </c>
      <c r="B8721" s="6" t="s">
        <v>21238</v>
      </c>
    </row>
    <row r="8722" spans="1:2" ht="18" x14ac:dyDescent="0.2">
      <c r="A8722" s="17" t="s">
        <v>8695</v>
      </c>
      <c r="B8722" s="6" t="s">
        <v>21239</v>
      </c>
    </row>
    <row r="8723" spans="1:2" ht="18" x14ac:dyDescent="0.2">
      <c r="A8723" s="17" t="s">
        <v>8696</v>
      </c>
      <c r="B8723" s="6" t="s">
        <v>21240</v>
      </c>
    </row>
    <row r="8724" spans="1:2" ht="18" x14ac:dyDescent="0.2">
      <c r="A8724" s="17" t="s">
        <v>8697</v>
      </c>
      <c r="B8724" s="6" t="s">
        <v>21241</v>
      </c>
    </row>
    <row r="8725" spans="1:2" ht="18" x14ac:dyDescent="0.2">
      <c r="A8725" s="17" t="s">
        <v>8698</v>
      </c>
      <c r="B8725" s="6" t="s">
        <v>21242</v>
      </c>
    </row>
    <row r="8726" spans="1:2" ht="18" x14ac:dyDescent="0.2">
      <c r="A8726" s="17" t="s">
        <v>8699</v>
      </c>
      <c r="B8726" s="6" t="s">
        <v>21243</v>
      </c>
    </row>
    <row r="8727" spans="1:2" ht="18" x14ac:dyDescent="0.2">
      <c r="A8727" s="17" t="s">
        <v>8700</v>
      </c>
      <c r="B8727" s="6" t="s">
        <v>21244</v>
      </c>
    </row>
    <row r="8728" spans="1:2" ht="18" x14ac:dyDescent="0.2">
      <c r="A8728" s="17" t="s">
        <v>8701</v>
      </c>
      <c r="B8728" s="6" t="s">
        <v>21245</v>
      </c>
    </row>
    <row r="8729" spans="1:2" ht="18" x14ac:dyDescent="0.2">
      <c r="A8729" s="17" t="s">
        <v>8702</v>
      </c>
      <c r="B8729" s="6" t="s">
        <v>21246</v>
      </c>
    </row>
    <row r="8730" spans="1:2" ht="18" x14ac:dyDescent="0.2">
      <c r="A8730" s="17" t="s">
        <v>8703</v>
      </c>
      <c r="B8730" s="6" t="s">
        <v>21247</v>
      </c>
    </row>
    <row r="8731" spans="1:2" ht="18" x14ac:dyDescent="0.2">
      <c r="A8731" s="17" t="s">
        <v>8704</v>
      </c>
      <c r="B8731" s="6" t="s">
        <v>21248</v>
      </c>
    </row>
    <row r="8732" spans="1:2" x14ac:dyDescent="0.2">
      <c r="A8732" s="17" t="s">
        <v>8705</v>
      </c>
      <c r="B8732" s="6" t="s">
        <v>21249</v>
      </c>
    </row>
    <row r="8733" spans="1:2" ht="18" x14ac:dyDescent="0.2">
      <c r="A8733" s="17" t="s">
        <v>8706</v>
      </c>
      <c r="B8733" s="6" t="s">
        <v>21250</v>
      </c>
    </row>
    <row r="8734" spans="1:2" ht="18" x14ac:dyDescent="0.2">
      <c r="A8734" s="17" t="s">
        <v>8707</v>
      </c>
      <c r="B8734" s="6" t="s">
        <v>21251</v>
      </c>
    </row>
    <row r="8735" spans="1:2" ht="18" x14ac:dyDescent="0.2">
      <c r="A8735" s="17" t="s">
        <v>8708</v>
      </c>
      <c r="B8735" s="6" t="s">
        <v>21252</v>
      </c>
    </row>
    <row r="8736" spans="1:2" ht="18" x14ac:dyDescent="0.2">
      <c r="A8736" s="17" t="s">
        <v>8709</v>
      </c>
      <c r="B8736" s="6" t="s">
        <v>21253</v>
      </c>
    </row>
    <row r="8737" spans="1:2" x14ac:dyDescent="0.2">
      <c r="A8737" s="17" t="s">
        <v>8710</v>
      </c>
      <c r="B8737" s="6" t="s">
        <v>21254</v>
      </c>
    </row>
    <row r="8738" spans="1:2" x14ac:dyDescent="0.2">
      <c r="A8738" s="17" t="s">
        <v>8711</v>
      </c>
      <c r="B8738" s="6" t="s">
        <v>21255</v>
      </c>
    </row>
    <row r="8739" spans="1:2" x14ac:dyDescent="0.2">
      <c r="A8739" s="17" t="s">
        <v>8712</v>
      </c>
      <c r="B8739" s="6" t="s">
        <v>21256</v>
      </c>
    </row>
    <row r="8740" spans="1:2" ht="18" x14ac:dyDescent="0.2">
      <c r="A8740" s="17" t="s">
        <v>8713</v>
      </c>
      <c r="B8740" s="6" t="s">
        <v>21257</v>
      </c>
    </row>
    <row r="8741" spans="1:2" ht="18" x14ac:dyDescent="0.2">
      <c r="A8741" s="17" t="s">
        <v>8714</v>
      </c>
      <c r="B8741" s="6" t="s">
        <v>21258</v>
      </c>
    </row>
    <row r="8742" spans="1:2" x14ac:dyDescent="0.2">
      <c r="A8742" s="17" t="s">
        <v>8715</v>
      </c>
      <c r="B8742" s="6" t="s">
        <v>21259</v>
      </c>
    </row>
    <row r="8743" spans="1:2" x14ac:dyDescent="0.2">
      <c r="A8743" s="17" t="s">
        <v>8716</v>
      </c>
      <c r="B8743" s="6" t="s">
        <v>21260</v>
      </c>
    </row>
    <row r="8744" spans="1:2" x14ac:dyDescent="0.2">
      <c r="A8744" s="17" t="s">
        <v>8717</v>
      </c>
      <c r="B8744" s="6" t="s">
        <v>21261</v>
      </c>
    </row>
    <row r="8745" spans="1:2" ht="18" x14ac:dyDescent="0.2">
      <c r="A8745" s="17" t="s">
        <v>8718</v>
      </c>
      <c r="B8745" s="6" t="s">
        <v>21262</v>
      </c>
    </row>
    <row r="8746" spans="1:2" ht="18" x14ac:dyDescent="0.2">
      <c r="A8746" s="17" t="s">
        <v>8719</v>
      </c>
      <c r="B8746" s="6" t="s">
        <v>21263</v>
      </c>
    </row>
    <row r="8747" spans="1:2" x14ac:dyDescent="0.2">
      <c r="A8747" s="17" t="s">
        <v>8720</v>
      </c>
      <c r="B8747" s="6" t="s">
        <v>21264</v>
      </c>
    </row>
    <row r="8748" spans="1:2" x14ac:dyDescent="0.2">
      <c r="A8748" s="17" t="s">
        <v>8721</v>
      </c>
      <c r="B8748" s="6" t="s">
        <v>21265</v>
      </c>
    </row>
    <row r="8749" spans="1:2" ht="18" x14ac:dyDescent="0.2">
      <c r="A8749" s="17" t="s">
        <v>8722</v>
      </c>
      <c r="B8749" s="6" t="s">
        <v>21266</v>
      </c>
    </row>
    <row r="8750" spans="1:2" ht="18" x14ac:dyDescent="0.2">
      <c r="A8750" s="17" t="s">
        <v>8723</v>
      </c>
      <c r="B8750" s="6" t="s">
        <v>21267</v>
      </c>
    </row>
    <row r="8751" spans="1:2" x14ac:dyDescent="0.2">
      <c r="A8751" s="17" t="s">
        <v>8724</v>
      </c>
      <c r="B8751" s="6" t="s">
        <v>21268</v>
      </c>
    </row>
    <row r="8752" spans="1:2" x14ac:dyDescent="0.2">
      <c r="A8752" s="17" t="s">
        <v>8725</v>
      </c>
      <c r="B8752" s="6" t="s">
        <v>21269</v>
      </c>
    </row>
    <row r="8753" spans="1:2" x14ac:dyDescent="0.2">
      <c r="A8753" s="17" t="s">
        <v>8726</v>
      </c>
      <c r="B8753" s="6" t="s">
        <v>21270</v>
      </c>
    </row>
    <row r="8754" spans="1:2" ht="18" x14ac:dyDescent="0.2">
      <c r="A8754" s="17" t="s">
        <v>8727</v>
      </c>
      <c r="B8754" s="6" t="s">
        <v>21271</v>
      </c>
    </row>
    <row r="8755" spans="1:2" ht="18" x14ac:dyDescent="0.2">
      <c r="A8755" s="17" t="s">
        <v>8728</v>
      </c>
      <c r="B8755" s="6" t="s">
        <v>21272</v>
      </c>
    </row>
    <row r="8756" spans="1:2" ht="18" x14ac:dyDescent="0.2">
      <c r="A8756" s="17" t="s">
        <v>8729</v>
      </c>
      <c r="B8756" s="6" t="s">
        <v>21273</v>
      </c>
    </row>
    <row r="8757" spans="1:2" ht="18" x14ac:dyDescent="0.2">
      <c r="A8757" s="17" t="s">
        <v>8730</v>
      </c>
      <c r="B8757" s="6" t="s">
        <v>21274</v>
      </c>
    </row>
    <row r="8758" spans="1:2" ht="18" x14ac:dyDescent="0.2">
      <c r="A8758" s="17" t="s">
        <v>8731</v>
      </c>
      <c r="B8758" s="6" t="s">
        <v>21275</v>
      </c>
    </row>
    <row r="8759" spans="1:2" ht="18" x14ac:dyDescent="0.2">
      <c r="A8759" s="17" t="s">
        <v>8732</v>
      </c>
      <c r="B8759" s="6" t="s">
        <v>21276</v>
      </c>
    </row>
    <row r="8760" spans="1:2" ht="18" x14ac:dyDescent="0.2">
      <c r="A8760" s="17" t="s">
        <v>8733</v>
      </c>
      <c r="B8760" s="6" t="s">
        <v>21277</v>
      </c>
    </row>
    <row r="8761" spans="1:2" ht="18" x14ac:dyDescent="0.2">
      <c r="A8761" s="17" t="s">
        <v>8734</v>
      </c>
      <c r="B8761" s="6" t="s">
        <v>21278</v>
      </c>
    </row>
    <row r="8762" spans="1:2" ht="18" x14ac:dyDescent="0.2">
      <c r="A8762" s="17" t="s">
        <v>8735</v>
      </c>
      <c r="B8762" s="6" t="s">
        <v>21279</v>
      </c>
    </row>
    <row r="8763" spans="1:2" ht="18" x14ac:dyDescent="0.2">
      <c r="A8763" s="17" t="s">
        <v>8736</v>
      </c>
      <c r="B8763" s="6" t="s">
        <v>21280</v>
      </c>
    </row>
    <row r="8764" spans="1:2" ht="18" x14ac:dyDescent="0.2">
      <c r="A8764" s="17" t="s">
        <v>8737</v>
      </c>
      <c r="B8764" s="6" t="s">
        <v>21281</v>
      </c>
    </row>
    <row r="8765" spans="1:2" ht="18" x14ac:dyDescent="0.2">
      <c r="A8765" s="17" t="s">
        <v>8738</v>
      </c>
      <c r="B8765" s="6" t="s">
        <v>21282</v>
      </c>
    </row>
    <row r="8766" spans="1:2" ht="18" x14ac:dyDescent="0.2">
      <c r="A8766" s="17" t="s">
        <v>8739</v>
      </c>
      <c r="B8766" s="6" t="s">
        <v>21283</v>
      </c>
    </row>
    <row r="8767" spans="1:2" ht="18" x14ac:dyDescent="0.2">
      <c r="A8767" s="17" t="s">
        <v>8740</v>
      </c>
      <c r="B8767" s="6" t="s">
        <v>21284</v>
      </c>
    </row>
    <row r="8768" spans="1:2" ht="18" x14ac:dyDescent="0.2">
      <c r="A8768" s="17" t="s">
        <v>8741</v>
      </c>
      <c r="B8768" s="6" t="s">
        <v>21285</v>
      </c>
    </row>
    <row r="8769" spans="1:2" ht="18" x14ac:dyDescent="0.2">
      <c r="A8769" s="17" t="s">
        <v>8742</v>
      </c>
      <c r="B8769" s="6" t="s">
        <v>21286</v>
      </c>
    </row>
    <row r="8770" spans="1:2" ht="18" x14ac:dyDescent="0.2">
      <c r="A8770" s="17" t="s">
        <v>8743</v>
      </c>
      <c r="B8770" s="6" t="s">
        <v>21287</v>
      </c>
    </row>
    <row r="8771" spans="1:2" ht="18" x14ac:dyDescent="0.2">
      <c r="A8771" s="17" t="s">
        <v>8744</v>
      </c>
      <c r="B8771" s="6" t="s">
        <v>21288</v>
      </c>
    </row>
    <row r="8772" spans="1:2" ht="18" x14ac:dyDescent="0.2">
      <c r="A8772" s="17" t="s">
        <v>8745</v>
      </c>
      <c r="B8772" s="6" t="s">
        <v>21289</v>
      </c>
    </row>
    <row r="8773" spans="1:2" ht="18" x14ac:dyDescent="0.2">
      <c r="A8773" s="17" t="s">
        <v>8746</v>
      </c>
      <c r="B8773" s="6" t="s">
        <v>21290</v>
      </c>
    </row>
    <row r="8774" spans="1:2" ht="18" x14ac:dyDescent="0.2">
      <c r="A8774" s="17" t="s">
        <v>8747</v>
      </c>
      <c r="B8774" s="6" t="s">
        <v>21291</v>
      </c>
    </row>
    <row r="8775" spans="1:2" ht="18" x14ac:dyDescent="0.2">
      <c r="A8775" s="17" t="s">
        <v>8748</v>
      </c>
      <c r="B8775" s="6" t="s">
        <v>21292</v>
      </c>
    </row>
    <row r="8776" spans="1:2" ht="18" x14ac:dyDescent="0.2">
      <c r="A8776" s="17" t="s">
        <v>8749</v>
      </c>
      <c r="B8776" s="6" t="s">
        <v>21293</v>
      </c>
    </row>
    <row r="8777" spans="1:2" ht="18" x14ac:dyDescent="0.2">
      <c r="A8777" s="17" t="s">
        <v>8750</v>
      </c>
      <c r="B8777" s="6" t="s">
        <v>21294</v>
      </c>
    </row>
    <row r="8778" spans="1:2" ht="18" x14ac:dyDescent="0.2">
      <c r="A8778" s="17" t="s">
        <v>8751</v>
      </c>
      <c r="B8778" s="6" t="s">
        <v>21295</v>
      </c>
    </row>
    <row r="8779" spans="1:2" ht="18" x14ac:dyDescent="0.2">
      <c r="A8779" s="17" t="s">
        <v>8752</v>
      </c>
      <c r="B8779" s="6" t="s">
        <v>21296</v>
      </c>
    </row>
    <row r="8780" spans="1:2" ht="18" x14ac:dyDescent="0.2">
      <c r="A8780" s="17" t="s">
        <v>8753</v>
      </c>
      <c r="B8780" s="6" t="s">
        <v>21297</v>
      </c>
    </row>
    <row r="8781" spans="1:2" ht="18" x14ac:dyDescent="0.2">
      <c r="A8781" s="17" t="s">
        <v>8754</v>
      </c>
      <c r="B8781" s="6" t="s">
        <v>21298</v>
      </c>
    </row>
    <row r="8782" spans="1:2" ht="18" x14ac:dyDescent="0.2">
      <c r="A8782" s="17" t="s">
        <v>8755</v>
      </c>
      <c r="B8782" s="6" t="s">
        <v>21299</v>
      </c>
    </row>
    <row r="8783" spans="1:2" ht="18" x14ac:dyDescent="0.2">
      <c r="A8783" s="17" t="s">
        <v>8756</v>
      </c>
      <c r="B8783" s="6" t="s">
        <v>21300</v>
      </c>
    </row>
    <row r="8784" spans="1:2" ht="18" x14ac:dyDescent="0.2">
      <c r="A8784" s="17" t="s">
        <v>8757</v>
      </c>
      <c r="B8784" s="6" t="s">
        <v>21301</v>
      </c>
    </row>
    <row r="8785" spans="1:2" ht="18" x14ac:dyDescent="0.2">
      <c r="A8785" s="17" t="s">
        <v>8758</v>
      </c>
      <c r="B8785" s="6" t="s">
        <v>21302</v>
      </c>
    </row>
    <row r="8786" spans="1:2" ht="18" x14ac:dyDescent="0.2">
      <c r="A8786" s="17" t="s">
        <v>8759</v>
      </c>
      <c r="B8786" s="6" t="s">
        <v>21303</v>
      </c>
    </row>
    <row r="8787" spans="1:2" ht="18" x14ac:dyDescent="0.2">
      <c r="A8787" s="17" t="s">
        <v>8760</v>
      </c>
      <c r="B8787" s="6" t="s">
        <v>21304</v>
      </c>
    </row>
    <row r="8788" spans="1:2" ht="18" x14ac:dyDescent="0.2">
      <c r="A8788" s="17" t="s">
        <v>8761</v>
      </c>
      <c r="B8788" s="6" t="s">
        <v>21305</v>
      </c>
    </row>
    <row r="8789" spans="1:2" ht="18" x14ac:dyDescent="0.2">
      <c r="A8789" s="17" t="s">
        <v>8762</v>
      </c>
      <c r="B8789" s="6" t="s">
        <v>21306</v>
      </c>
    </row>
    <row r="8790" spans="1:2" ht="18" x14ac:dyDescent="0.2">
      <c r="A8790" s="17" t="s">
        <v>8763</v>
      </c>
      <c r="B8790" s="6" t="s">
        <v>21307</v>
      </c>
    </row>
    <row r="8791" spans="1:2" ht="18" x14ac:dyDescent="0.2">
      <c r="A8791" s="17" t="s">
        <v>8764</v>
      </c>
      <c r="B8791" s="6" t="s">
        <v>21308</v>
      </c>
    </row>
    <row r="8792" spans="1:2" ht="18" x14ac:dyDescent="0.2">
      <c r="A8792" s="17" t="s">
        <v>8765</v>
      </c>
      <c r="B8792" s="6" t="s">
        <v>21309</v>
      </c>
    </row>
    <row r="8793" spans="1:2" ht="18" x14ac:dyDescent="0.2">
      <c r="A8793" s="17" t="s">
        <v>8766</v>
      </c>
      <c r="B8793" s="6" t="s">
        <v>21310</v>
      </c>
    </row>
    <row r="8794" spans="1:2" ht="18" x14ac:dyDescent="0.2">
      <c r="A8794" s="17" t="s">
        <v>8767</v>
      </c>
      <c r="B8794" s="6" t="s">
        <v>21311</v>
      </c>
    </row>
    <row r="8795" spans="1:2" ht="18" x14ac:dyDescent="0.2">
      <c r="A8795" s="17" t="s">
        <v>8768</v>
      </c>
      <c r="B8795" s="6" t="s">
        <v>21312</v>
      </c>
    </row>
    <row r="8796" spans="1:2" ht="18" x14ac:dyDescent="0.2">
      <c r="A8796" s="17" t="s">
        <v>8769</v>
      </c>
      <c r="B8796" s="6" t="s">
        <v>21313</v>
      </c>
    </row>
    <row r="8797" spans="1:2" ht="18" x14ac:dyDescent="0.2">
      <c r="A8797" s="17" t="s">
        <v>8770</v>
      </c>
      <c r="B8797" s="6" t="s">
        <v>21314</v>
      </c>
    </row>
    <row r="8798" spans="1:2" ht="18" x14ac:dyDescent="0.2">
      <c r="A8798" s="17" t="s">
        <v>8771</v>
      </c>
      <c r="B8798" s="6" t="s">
        <v>21315</v>
      </c>
    </row>
    <row r="8799" spans="1:2" ht="18" x14ac:dyDescent="0.2">
      <c r="A8799" s="17" t="s">
        <v>8772</v>
      </c>
      <c r="B8799" s="6" t="s">
        <v>21316</v>
      </c>
    </row>
    <row r="8800" spans="1:2" ht="18" x14ac:dyDescent="0.2">
      <c r="A8800" s="17" t="s">
        <v>8773</v>
      </c>
      <c r="B8800" s="6" t="s">
        <v>21317</v>
      </c>
    </row>
    <row r="8801" spans="1:2" ht="18" x14ac:dyDescent="0.2">
      <c r="A8801" s="17" t="s">
        <v>8774</v>
      </c>
      <c r="B8801" s="6" t="s">
        <v>21318</v>
      </c>
    </row>
    <row r="8802" spans="1:2" ht="18" x14ac:dyDescent="0.2">
      <c r="A8802" s="17" t="s">
        <v>8775</v>
      </c>
      <c r="B8802" s="6" t="s">
        <v>21319</v>
      </c>
    </row>
    <row r="8803" spans="1:2" ht="18" x14ac:dyDescent="0.2">
      <c r="A8803" s="17" t="s">
        <v>8776</v>
      </c>
      <c r="B8803" s="6" t="s">
        <v>21320</v>
      </c>
    </row>
    <row r="8804" spans="1:2" ht="18" x14ac:dyDescent="0.2">
      <c r="A8804" s="17" t="s">
        <v>8777</v>
      </c>
      <c r="B8804" s="6" t="s">
        <v>21321</v>
      </c>
    </row>
    <row r="8805" spans="1:2" ht="18" x14ac:dyDescent="0.2">
      <c r="A8805" s="17" t="s">
        <v>8778</v>
      </c>
      <c r="B8805" s="6" t="s">
        <v>21322</v>
      </c>
    </row>
    <row r="8806" spans="1:2" ht="18" x14ac:dyDescent="0.2">
      <c r="A8806" s="17" t="s">
        <v>8779</v>
      </c>
      <c r="B8806" s="6" t="s">
        <v>21323</v>
      </c>
    </row>
    <row r="8807" spans="1:2" ht="18" x14ac:dyDescent="0.2">
      <c r="A8807" s="17" t="s">
        <v>8780</v>
      </c>
      <c r="B8807" s="6" t="s">
        <v>21324</v>
      </c>
    </row>
    <row r="8808" spans="1:2" ht="18" x14ac:dyDescent="0.2">
      <c r="A8808" s="17" t="s">
        <v>8781</v>
      </c>
      <c r="B8808" s="6" t="s">
        <v>21325</v>
      </c>
    </row>
    <row r="8809" spans="1:2" ht="18" x14ac:dyDescent="0.2">
      <c r="A8809" s="17" t="s">
        <v>8782</v>
      </c>
      <c r="B8809" s="6" t="s">
        <v>21326</v>
      </c>
    </row>
    <row r="8810" spans="1:2" ht="18" x14ac:dyDescent="0.2">
      <c r="A8810" s="17" t="s">
        <v>8783</v>
      </c>
      <c r="B8810" s="6" t="s">
        <v>21327</v>
      </c>
    </row>
    <row r="8811" spans="1:2" ht="18" x14ac:dyDescent="0.2">
      <c r="A8811" s="17" t="s">
        <v>8784</v>
      </c>
      <c r="B8811" s="6" t="s">
        <v>21328</v>
      </c>
    </row>
    <row r="8812" spans="1:2" ht="18" x14ac:dyDescent="0.2">
      <c r="A8812" s="17" t="s">
        <v>8785</v>
      </c>
      <c r="B8812" s="6" t="s">
        <v>21329</v>
      </c>
    </row>
    <row r="8813" spans="1:2" ht="18" x14ac:dyDescent="0.2">
      <c r="A8813" s="17" t="s">
        <v>8786</v>
      </c>
      <c r="B8813" s="6" t="s">
        <v>21330</v>
      </c>
    </row>
    <row r="8814" spans="1:2" ht="18" x14ac:dyDescent="0.2">
      <c r="A8814" s="17" t="s">
        <v>8787</v>
      </c>
      <c r="B8814" s="6" t="s">
        <v>21331</v>
      </c>
    </row>
    <row r="8815" spans="1:2" ht="18" x14ac:dyDescent="0.2">
      <c r="A8815" s="17" t="s">
        <v>8788</v>
      </c>
      <c r="B8815" s="6" t="s">
        <v>21332</v>
      </c>
    </row>
    <row r="8816" spans="1:2" ht="18" x14ac:dyDescent="0.2">
      <c r="A8816" s="17" t="s">
        <v>8789</v>
      </c>
      <c r="B8816" s="6" t="s">
        <v>21333</v>
      </c>
    </row>
    <row r="8817" spans="1:2" ht="18" x14ac:dyDescent="0.2">
      <c r="A8817" s="17" t="s">
        <v>8790</v>
      </c>
      <c r="B8817" s="6" t="s">
        <v>21334</v>
      </c>
    </row>
    <row r="8818" spans="1:2" ht="18" x14ac:dyDescent="0.2">
      <c r="A8818" s="17" t="s">
        <v>8791</v>
      </c>
      <c r="B8818" s="6" t="s">
        <v>21335</v>
      </c>
    </row>
    <row r="8819" spans="1:2" ht="18" x14ac:dyDescent="0.2">
      <c r="A8819" s="17" t="s">
        <v>8792</v>
      </c>
      <c r="B8819" s="6" t="s">
        <v>21336</v>
      </c>
    </row>
    <row r="8820" spans="1:2" ht="18" x14ac:dyDescent="0.2">
      <c r="A8820" s="17" t="s">
        <v>8793</v>
      </c>
      <c r="B8820" s="6" t="s">
        <v>21337</v>
      </c>
    </row>
    <row r="8821" spans="1:2" ht="18" x14ac:dyDescent="0.2">
      <c r="A8821" s="17" t="s">
        <v>8794</v>
      </c>
      <c r="B8821" s="6" t="s">
        <v>21338</v>
      </c>
    </row>
    <row r="8822" spans="1:2" x14ac:dyDescent="0.2">
      <c r="A8822" s="17" t="s">
        <v>8795</v>
      </c>
      <c r="B8822" s="6" t="s">
        <v>21339</v>
      </c>
    </row>
    <row r="8823" spans="1:2" ht="18" x14ac:dyDescent="0.2">
      <c r="A8823" s="17" t="s">
        <v>8796</v>
      </c>
      <c r="B8823" s="6" t="s">
        <v>21340</v>
      </c>
    </row>
    <row r="8824" spans="1:2" ht="18" x14ac:dyDescent="0.2">
      <c r="A8824" s="17" t="s">
        <v>8797</v>
      </c>
      <c r="B8824" s="6" t="s">
        <v>21341</v>
      </c>
    </row>
    <row r="8825" spans="1:2" ht="18" x14ac:dyDescent="0.2">
      <c r="A8825" s="17" t="s">
        <v>8798</v>
      </c>
      <c r="B8825" s="6" t="s">
        <v>21342</v>
      </c>
    </row>
    <row r="8826" spans="1:2" x14ac:dyDescent="0.2">
      <c r="A8826" s="17" t="s">
        <v>8799</v>
      </c>
      <c r="B8826" s="6" t="s">
        <v>21343</v>
      </c>
    </row>
    <row r="8827" spans="1:2" x14ac:dyDescent="0.2">
      <c r="A8827" s="17" t="s">
        <v>8800</v>
      </c>
      <c r="B8827" s="6" t="s">
        <v>21344</v>
      </c>
    </row>
    <row r="8828" spans="1:2" ht="18" x14ac:dyDescent="0.2">
      <c r="A8828" s="17" t="s">
        <v>8801</v>
      </c>
      <c r="B8828" s="6" t="s">
        <v>21345</v>
      </c>
    </row>
    <row r="8829" spans="1:2" ht="18" x14ac:dyDescent="0.2">
      <c r="A8829" s="17" t="s">
        <v>8802</v>
      </c>
      <c r="B8829" s="6" t="s">
        <v>21346</v>
      </c>
    </row>
    <row r="8830" spans="1:2" ht="18" x14ac:dyDescent="0.2">
      <c r="A8830" s="17" t="s">
        <v>8803</v>
      </c>
      <c r="B8830" s="6" t="s">
        <v>21347</v>
      </c>
    </row>
    <row r="8831" spans="1:2" ht="18" x14ac:dyDescent="0.2">
      <c r="A8831" s="17" t="s">
        <v>8804</v>
      </c>
      <c r="B8831" s="6" t="s">
        <v>21348</v>
      </c>
    </row>
    <row r="8832" spans="1:2" ht="18" x14ac:dyDescent="0.2">
      <c r="A8832" s="17" t="s">
        <v>8805</v>
      </c>
      <c r="B8832" s="6" t="s">
        <v>21349</v>
      </c>
    </row>
    <row r="8833" spans="1:2" ht="18" x14ac:dyDescent="0.2">
      <c r="A8833" s="17" t="s">
        <v>8806</v>
      </c>
      <c r="B8833" s="6" t="s">
        <v>21350</v>
      </c>
    </row>
    <row r="8834" spans="1:2" ht="18" x14ac:dyDescent="0.2">
      <c r="A8834" s="17" t="s">
        <v>8807</v>
      </c>
      <c r="B8834" s="6" t="s">
        <v>21351</v>
      </c>
    </row>
    <row r="8835" spans="1:2" ht="18" x14ac:dyDescent="0.2">
      <c r="A8835" s="17" t="s">
        <v>8808</v>
      </c>
      <c r="B8835" s="6" t="s">
        <v>21352</v>
      </c>
    </row>
    <row r="8836" spans="1:2" ht="18" x14ac:dyDescent="0.2">
      <c r="A8836" s="17" t="s">
        <v>8809</v>
      </c>
      <c r="B8836" s="6" t="s">
        <v>21353</v>
      </c>
    </row>
    <row r="8837" spans="1:2" ht="18" x14ac:dyDescent="0.2">
      <c r="A8837" s="17" t="s">
        <v>8810</v>
      </c>
      <c r="B8837" s="6" t="s">
        <v>21354</v>
      </c>
    </row>
    <row r="8838" spans="1:2" ht="18" x14ac:dyDescent="0.2">
      <c r="A8838" s="17" t="s">
        <v>8811</v>
      </c>
      <c r="B8838" s="6" t="s">
        <v>21355</v>
      </c>
    </row>
    <row r="8839" spans="1:2" ht="18" x14ac:dyDescent="0.2">
      <c r="A8839" s="17" t="s">
        <v>8812</v>
      </c>
      <c r="B8839" s="6" t="s">
        <v>21356</v>
      </c>
    </row>
    <row r="8840" spans="1:2" ht="18" x14ac:dyDescent="0.2">
      <c r="A8840" s="17" t="s">
        <v>8813</v>
      </c>
      <c r="B8840" s="6" t="s">
        <v>21357</v>
      </c>
    </row>
    <row r="8841" spans="1:2" ht="18" x14ac:dyDescent="0.2">
      <c r="A8841" s="17" t="s">
        <v>8814</v>
      </c>
      <c r="B8841" s="6" t="s">
        <v>21358</v>
      </c>
    </row>
    <row r="8842" spans="1:2" ht="18" x14ac:dyDescent="0.2">
      <c r="A8842" s="17" t="s">
        <v>8815</v>
      </c>
      <c r="B8842" s="6" t="s">
        <v>21359</v>
      </c>
    </row>
    <row r="8843" spans="1:2" ht="18" x14ac:dyDescent="0.2">
      <c r="A8843" s="17" t="s">
        <v>8816</v>
      </c>
      <c r="B8843" s="6" t="s">
        <v>21360</v>
      </c>
    </row>
    <row r="8844" spans="1:2" ht="18" x14ac:dyDescent="0.2">
      <c r="A8844" s="17" t="s">
        <v>8817</v>
      </c>
      <c r="B8844" s="6" t="s">
        <v>21361</v>
      </c>
    </row>
    <row r="8845" spans="1:2" ht="18" x14ac:dyDescent="0.2">
      <c r="A8845" s="17" t="s">
        <v>8818</v>
      </c>
      <c r="B8845" s="6" t="s">
        <v>21362</v>
      </c>
    </row>
    <row r="8846" spans="1:2" ht="18" x14ac:dyDescent="0.2">
      <c r="A8846" s="17" t="s">
        <v>8819</v>
      </c>
      <c r="B8846" s="6" t="s">
        <v>21363</v>
      </c>
    </row>
    <row r="8847" spans="1:2" ht="18" x14ac:dyDescent="0.2">
      <c r="A8847" s="17" t="s">
        <v>8820</v>
      </c>
      <c r="B8847" s="6" t="s">
        <v>21364</v>
      </c>
    </row>
    <row r="8848" spans="1:2" ht="18" x14ac:dyDescent="0.2">
      <c r="A8848" s="17" t="s">
        <v>8821</v>
      </c>
      <c r="B8848" s="6" t="s">
        <v>21365</v>
      </c>
    </row>
    <row r="8849" spans="1:2" ht="18" x14ac:dyDescent="0.2">
      <c r="A8849" s="17" t="s">
        <v>8822</v>
      </c>
      <c r="B8849" s="6" t="s">
        <v>21366</v>
      </c>
    </row>
    <row r="8850" spans="1:2" ht="18" x14ac:dyDescent="0.2">
      <c r="A8850" s="17" t="s">
        <v>8823</v>
      </c>
      <c r="B8850" s="6" t="s">
        <v>21367</v>
      </c>
    </row>
    <row r="8851" spans="1:2" ht="18" x14ac:dyDescent="0.2">
      <c r="A8851" s="17" t="s">
        <v>8824</v>
      </c>
      <c r="B8851" s="6" t="s">
        <v>21368</v>
      </c>
    </row>
    <row r="8852" spans="1:2" ht="18" x14ac:dyDescent="0.2">
      <c r="A8852" s="17" t="s">
        <v>8825</v>
      </c>
      <c r="B8852" s="6" t="s">
        <v>21369</v>
      </c>
    </row>
    <row r="8853" spans="1:2" ht="18" x14ac:dyDescent="0.2">
      <c r="A8853" s="17" t="s">
        <v>8826</v>
      </c>
      <c r="B8853" s="6" t="s">
        <v>21370</v>
      </c>
    </row>
    <row r="8854" spans="1:2" ht="18" x14ac:dyDescent="0.2">
      <c r="A8854" s="17" t="s">
        <v>8827</v>
      </c>
      <c r="B8854" s="6" t="s">
        <v>21371</v>
      </c>
    </row>
    <row r="8855" spans="1:2" ht="18" x14ac:dyDescent="0.2">
      <c r="A8855" s="17" t="s">
        <v>8828</v>
      </c>
      <c r="B8855" s="6" t="s">
        <v>21372</v>
      </c>
    </row>
    <row r="8856" spans="1:2" ht="18" x14ac:dyDescent="0.2">
      <c r="A8856" s="17" t="s">
        <v>8829</v>
      </c>
      <c r="B8856" s="6" t="s">
        <v>21373</v>
      </c>
    </row>
    <row r="8857" spans="1:2" ht="18" x14ac:dyDescent="0.2">
      <c r="A8857" s="17" t="s">
        <v>8830</v>
      </c>
      <c r="B8857" s="6" t="s">
        <v>21374</v>
      </c>
    </row>
    <row r="8858" spans="1:2" ht="18" x14ac:dyDescent="0.2">
      <c r="A8858" s="17" t="s">
        <v>8831</v>
      </c>
      <c r="B8858" s="6" t="s">
        <v>21375</v>
      </c>
    </row>
    <row r="8859" spans="1:2" ht="18" x14ac:dyDescent="0.2">
      <c r="A8859" s="17" t="s">
        <v>8832</v>
      </c>
      <c r="B8859" s="6" t="s">
        <v>21376</v>
      </c>
    </row>
    <row r="8860" spans="1:2" ht="18" x14ac:dyDescent="0.2">
      <c r="A8860" s="17" t="s">
        <v>8833</v>
      </c>
      <c r="B8860" s="6" t="s">
        <v>21377</v>
      </c>
    </row>
    <row r="8861" spans="1:2" ht="18" x14ac:dyDescent="0.2">
      <c r="A8861" s="17" t="s">
        <v>8834</v>
      </c>
      <c r="B8861" s="6" t="s">
        <v>21378</v>
      </c>
    </row>
    <row r="8862" spans="1:2" ht="18" x14ac:dyDescent="0.2">
      <c r="A8862" s="17" t="s">
        <v>8835</v>
      </c>
      <c r="B8862" s="6" t="s">
        <v>21379</v>
      </c>
    </row>
    <row r="8863" spans="1:2" ht="18" x14ac:dyDescent="0.2">
      <c r="A8863" s="17" t="s">
        <v>8836</v>
      </c>
      <c r="B8863" s="6" t="s">
        <v>21380</v>
      </c>
    </row>
    <row r="8864" spans="1:2" ht="18" x14ac:dyDescent="0.2">
      <c r="A8864" s="17" t="s">
        <v>8837</v>
      </c>
      <c r="B8864" s="6" t="s">
        <v>21381</v>
      </c>
    </row>
    <row r="8865" spans="1:2" ht="18" x14ac:dyDescent="0.2">
      <c r="A8865" s="17" t="s">
        <v>8838</v>
      </c>
      <c r="B8865" s="6" t="s">
        <v>21382</v>
      </c>
    </row>
    <row r="8866" spans="1:2" ht="18" x14ac:dyDescent="0.2">
      <c r="A8866" s="17" t="s">
        <v>8839</v>
      </c>
      <c r="B8866" s="6" t="s">
        <v>21383</v>
      </c>
    </row>
    <row r="8867" spans="1:2" ht="18" x14ac:dyDescent="0.2">
      <c r="A8867" s="17" t="s">
        <v>8840</v>
      </c>
      <c r="B8867" s="6" t="s">
        <v>21384</v>
      </c>
    </row>
    <row r="8868" spans="1:2" ht="18" x14ac:dyDescent="0.2">
      <c r="A8868" s="17" t="s">
        <v>8841</v>
      </c>
      <c r="B8868" s="6" t="s">
        <v>21385</v>
      </c>
    </row>
    <row r="8869" spans="1:2" ht="18" x14ac:dyDescent="0.2">
      <c r="A8869" s="17" t="s">
        <v>8842</v>
      </c>
      <c r="B8869" s="6" t="s">
        <v>21386</v>
      </c>
    </row>
    <row r="8870" spans="1:2" ht="18" x14ac:dyDescent="0.2">
      <c r="A8870" s="17" t="s">
        <v>8843</v>
      </c>
      <c r="B8870" s="6" t="s">
        <v>21387</v>
      </c>
    </row>
    <row r="8871" spans="1:2" ht="18" x14ac:dyDescent="0.2">
      <c r="A8871" s="17" t="s">
        <v>8844</v>
      </c>
      <c r="B8871" s="6" t="s">
        <v>21388</v>
      </c>
    </row>
    <row r="8872" spans="1:2" ht="18" x14ac:dyDescent="0.2">
      <c r="A8872" s="17" t="s">
        <v>8845</v>
      </c>
      <c r="B8872" s="6" t="s">
        <v>21389</v>
      </c>
    </row>
    <row r="8873" spans="1:2" ht="18" x14ac:dyDescent="0.2">
      <c r="A8873" s="17" t="s">
        <v>8846</v>
      </c>
      <c r="B8873" s="6" t="s">
        <v>21390</v>
      </c>
    </row>
    <row r="8874" spans="1:2" ht="18" x14ac:dyDescent="0.2">
      <c r="A8874" s="17" t="s">
        <v>8847</v>
      </c>
      <c r="B8874" s="6" t="s">
        <v>21391</v>
      </c>
    </row>
    <row r="8875" spans="1:2" ht="18" x14ac:dyDescent="0.2">
      <c r="A8875" s="17" t="s">
        <v>8848</v>
      </c>
      <c r="B8875" s="6" t="s">
        <v>21392</v>
      </c>
    </row>
    <row r="8876" spans="1:2" ht="18" x14ac:dyDescent="0.2">
      <c r="A8876" s="17" t="s">
        <v>8849</v>
      </c>
      <c r="B8876" s="6" t="s">
        <v>21393</v>
      </c>
    </row>
    <row r="8877" spans="1:2" ht="18" x14ac:dyDescent="0.2">
      <c r="A8877" s="17" t="s">
        <v>8850</v>
      </c>
      <c r="B8877" s="6" t="s">
        <v>21394</v>
      </c>
    </row>
    <row r="8878" spans="1:2" ht="18" x14ac:dyDescent="0.2">
      <c r="A8878" s="17" t="s">
        <v>8851</v>
      </c>
      <c r="B8878" s="6" t="s">
        <v>21395</v>
      </c>
    </row>
    <row r="8879" spans="1:2" ht="18" x14ac:dyDescent="0.2">
      <c r="A8879" s="17" t="s">
        <v>8852</v>
      </c>
      <c r="B8879" s="6" t="s">
        <v>21396</v>
      </c>
    </row>
    <row r="8880" spans="1:2" ht="18" x14ac:dyDescent="0.2">
      <c r="A8880" s="17" t="s">
        <v>8853</v>
      </c>
      <c r="B8880" s="6" t="s">
        <v>21397</v>
      </c>
    </row>
    <row r="8881" spans="1:2" ht="18" x14ac:dyDescent="0.2">
      <c r="A8881" s="17" t="s">
        <v>8854</v>
      </c>
      <c r="B8881" s="6" t="s">
        <v>21398</v>
      </c>
    </row>
    <row r="8882" spans="1:2" ht="18" x14ac:dyDescent="0.2">
      <c r="A8882" s="17" t="s">
        <v>8855</v>
      </c>
      <c r="B8882" s="6" t="s">
        <v>21399</v>
      </c>
    </row>
    <row r="8883" spans="1:2" ht="18" x14ac:dyDescent="0.2">
      <c r="A8883" s="17" t="s">
        <v>8856</v>
      </c>
      <c r="B8883" s="6" t="s">
        <v>21400</v>
      </c>
    </row>
    <row r="8884" spans="1:2" ht="18" x14ac:dyDescent="0.2">
      <c r="A8884" s="17" t="s">
        <v>8857</v>
      </c>
      <c r="B8884" s="6" t="s">
        <v>21401</v>
      </c>
    </row>
    <row r="8885" spans="1:2" ht="18" x14ac:dyDescent="0.2">
      <c r="A8885" s="17" t="s">
        <v>8858</v>
      </c>
      <c r="B8885" s="6" t="s">
        <v>21402</v>
      </c>
    </row>
    <row r="8886" spans="1:2" ht="18" x14ac:dyDescent="0.2">
      <c r="A8886" s="17" t="s">
        <v>8859</v>
      </c>
      <c r="B8886" s="6" t="s">
        <v>21403</v>
      </c>
    </row>
    <row r="8887" spans="1:2" ht="18" x14ac:dyDescent="0.2">
      <c r="A8887" s="17" t="s">
        <v>8860</v>
      </c>
      <c r="B8887" s="6" t="s">
        <v>21404</v>
      </c>
    </row>
    <row r="8888" spans="1:2" ht="18" x14ac:dyDescent="0.2">
      <c r="A8888" s="17" t="s">
        <v>8861</v>
      </c>
      <c r="B8888" s="6" t="s">
        <v>21405</v>
      </c>
    </row>
    <row r="8889" spans="1:2" ht="18" x14ac:dyDescent="0.2">
      <c r="A8889" s="17" t="s">
        <v>8862</v>
      </c>
      <c r="B8889" s="6" t="s">
        <v>21406</v>
      </c>
    </row>
    <row r="8890" spans="1:2" ht="18" x14ac:dyDescent="0.2">
      <c r="A8890" s="17" t="s">
        <v>8863</v>
      </c>
      <c r="B8890" s="6" t="s">
        <v>21407</v>
      </c>
    </row>
    <row r="8891" spans="1:2" ht="18" x14ac:dyDescent="0.2">
      <c r="A8891" s="17" t="s">
        <v>8864</v>
      </c>
      <c r="B8891" s="6" t="s">
        <v>21408</v>
      </c>
    </row>
    <row r="8892" spans="1:2" ht="18" x14ac:dyDescent="0.2">
      <c r="A8892" s="17" t="s">
        <v>8865</v>
      </c>
      <c r="B8892" s="6" t="s">
        <v>21409</v>
      </c>
    </row>
    <row r="8893" spans="1:2" ht="18" x14ac:dyDescent="0.2">
      <c r="A8893" s="17" t="s">
        <v>8866</v>
      </c>
      <c r="B8893" s="6" t="s">
        <v>21410</v>
      </c>
    </row>
    <row r="8894" spans="1:2" ht="18" x14ac:dyDescent="0.2">
      <c r="A8894" s="17" t="s">
        <v>8867</v>
      </c>
      <c r="B8894" s="6" t="s">
        <v>21411</v>
      </c>
    </row>
    <row r="8895" spans="1:2" ht="18" x14ac:dyDescent="0.2">
      <c r="A8895" s="17" t="s">
        <v>8868</v>
      </c>
      <c r="B8895" s="6" t="s">
        <v>21412</v>
      </c>
    </row>
    <row r="8896" spans="1:2" ht="18" x14ac:dyDescent="0.2">
      <c r="A8896" s="17" t="s">
        <v>8869</v>
      </c>
      <c r="B8896" s="6" t="s">
        <v>21413</v>
      </c>
    </row>
    <row r="8897" spans="1:2" ht="18" x14ac:dyDescent="0.2">
      <c r="A8897" s="17" t="s">
        <v>8870</v>
      </c>
      <c r="B8897" s="6" t="s">
        <v>21414</v>
      </c>
    </row>
    <row r="8898" spans="1:2" ht="18" x14ac:dyDescent="0.2">
      <c r="A8898" s="17" t="s">
        <v>8871</v>
      </c>
      <c r="B8898" s="6" t="s">
        <v>21415</v>
      </c>
    </row>
    <row r="8899" spans="1:2" ht="18" x14ac:dyDescent="0.2">
      <c r="A8899" s="17" t="s">
        <v>8872</v>
      </c>
      <c r="B8899" s="6" t="s">
        <v>21416</v>
      </c>
    </row>
    <row r="8900" spans="1:2" ht="18" x14ac:dyDescent="0.2">
      <c r="A8900" s="17" t="s">
        <v>8873</v>
      </c>
      <c r="B8900" s="6" t="s">
        <v>21417</v>
      </c>
    </row>
    <row r="8901" spans="1:2" ht="18" x14ac:dyDescent="0.2">
      <c r="A8901" s="17" t="s">
        <v>8874</v>
      </c>
      <c r="B8901" s="6" t="s">
        <v>21418</v>
      </c>
    </row>
    <row r="8902" spans="1:2" ht="18" x14ac:dyDescent="0.2">
      <c r="A8902" s="17" t="s">
        <v>8875</v>
      </c>
      <c r="B8902" s="6" t="s">
        <v>21419</v>
      </c>
    </row>
    <row r="8903" spans="1:2" ht="18" x14ac:dyDescent="0.2">
      <c r="A8903" s="17" t="s">
        <v>8876</v>
      </c>
      <c r="B8903" s="6" t="s">
        <v>21420</v>
      </c>
    </row>
    <row r="8904" spans="1:2" ht="18" x14ac:dyDescent="0.2">
      <c r="A8904" s="17" t="s">
        <v>8877</v>
      </c>
      <c r="B8904" s="6" t="s">
        <v>21421</v>
      </c>
    </row>
    <row r="8905" spans="1:2" ht="18" x14ac:dyDescent="0.2">
      <c r="A8905" s="17" t="s">
        <v>8878</v>
      </c>
      <c r="B8905" s="6" t="s">
        <v>21422</v>
      </c>
    </row>
    <row r="8906" spans="1:2" ht="18" x14ac:dyDescent="0.2">
      <c r="A8906" s="17" t="s">
        <v>8879</v>
      </c>
      <c r="B8906" s="6" t="s">
        <v>21423</v>
      </c>
    </row>
    <row r="8907" spans="1:2" ht="18" x14ac:dyDescent="0.2">
      <c r="A8907" s="17" t="s">
        <v>8880</v>
      </c>
      <c r="B8907" s="6" t="s">
        <v>21424</v>
      </c>
    </row>
    <row r="8908" spans="1:2" ht="18" x14ac:dyDescent="0.2">
      <c r="A8908" s="17" t="s">
        <v>8881</v>
      </c>
      <c r="B8908" s="6" t="s">
        <v>21425</v>
      </c>
    </row>
    <row r="8909" spans="1:2" ht="18" x14ac:dyDescent="0.2">
      <c r="A8909" s="17" t="s">
        <v>8882</v>
      </c>
      <c r="B8909" s="6" t="s">
        <v>21426</v>
      </c>
    </row>
    <row r="8910" spans="1:2" ht="18" x14ac:dyDescent="0.2">
      <c r="A8910" s="17" t="s">
        <v>8883</v>
      </c>
      <c r="B8910" s="6" t="s">
        <v>21427</v>
      </c>
    </row>
    <row r="8911" spans="1:2" ht="18" x14ac:dyDescent="0.2">
      <c r="A8911" s="17" t="s">
        <v>8884</v>
      </c>
      <c r="B8911" s="6" t="s">
        <v>21428</v>
      </c>
    </row>
    <row r="8912" spans="1:2" x14ac:dyDescent="0.2">
      <c r="A8912" s="17" t="s">
        <v>8885</v>
      </c>
      <c r="B8912" s="6" t="s">
        <v>21429</v>
      </c>
    </row>
    <row r="8913" spans="1:2" ht="18" x14ac:dyDescent="0.2">
      <c r="A8913" s="17" t="s">
        <v>8886</v>
      </c>
      <c r="B8913" s="6" t="s">
        <v>21430</v>
      </c>
    </row>
    <row r="8914" spans="1:2" ht="18" x14ac:dyDescent="0.2">
      <c r="A8914" s="17" t="s">
        <v>8887</v>
      </c>
      <c r="B8914" s="6" t="s">
        <v>21431</v>
      </c>
    </row>
    <row r="8915" spans="1:2" ht="18" x14ac:dyDescent="0.2">
      <c r="A8915" s="17" t="s">
        <v>8888</v>
      </c>
      <c r="B8915" s="6" t="s">
        <v>21432</v>
      </c>
    </row>
    <row r="8916" spans="1:2" x14ac:dyDescent="0.2">
      <c r="A8916" s="17" t="s">
        <v>8889</v>
      </c>
      <c r="B8916" s="6" t="s">
        <v>21433</v>
      </c>
    </row>
    <row r="8917" spans="1:2" x14ac:dyDescent="0.2">
      <c r="A8917" s="17" t="s">
        <v>8890</v>
      </c>
      <c r="B8917" s="6" t="s">
        <v>21434</v>
      </c>
    </row>
    <row r="8918" spans="1:2" ht="18" x14ac:dyDescent="0.2">
      <c r="A8918" s="17" t="s">
        <v>8891</v>
      </c>
      <c r="B8918" s="6" t="s">
        <v>21435</v>
      </c>
    </row>
    <row r="8919" spans="1:2" ht="18" x14ac:dyDescent="0.2">
      <c r="A8919" s="17" t="s">
        <v>8892</v>
      </c>
      <c r="B8919" s="6" t="s">
        <v>21436</v>
      </c>
    </row>
    <row r="8920" spans="1:2" ht="18" x14ac:dyDescent="0.2">
      <c r="A8920" s="17" t="s">
        <v>8893</v>
      </c>
      <c r="B8920" s="6" t="s">
        <v>21437</v>
      </c>
    </row>
    <row r="8921" spans="1:2" ht="18" x14ac:dyDescent="0.2">
      <c r="A8921" s="17" t="s">
        <v>8894</v>
      </c>
      <c r="B8921" s="6" t="s">
        <v>21438</v>
      </c>
    </row>
    <row r="8922" spans="1:2" ht="18" x14ac:dyDescent="0.2">
      <c r="A8922" s="17" t="s">
        <v>8895</v>
      </c>
      <c r="B8922" s="6" t="s">
        <v>21439</v>
      </c>
    </row>
    <row r="8923" spans="1:2" ht="18" x14ac:dyDescent="0.2">
      <c r="A8923" s="17" t="s">
        <v>8896</v>
      </c>
      <c r="B8923" s="6" t="s">
        <v>21440</v>
      </c>
    </row>
    <row r="8924" spans="1:2" ht="18" x14ac:dyDescent="0.2">
      <c r="A8924" s="17" t="s">
        <v>8897</v>
      </c>
      <c r="B8924" s="6" t="s">
        <v>21441</v>
      </c>
    </row>
    <row r="8925" spans="1:2" ht="18" x14ac:dyDescent="0.2">
      <c r="A8925" s="17" t="s">
        <v>8898</v>
      </c>
      <c r="B8925" s="6" t="s">
        <v>21442</v>
      </c>
    </row>
    <row r="8926" spans="1:2" ht="18" x14ac:dyDescent="0.2">
      <c r="A8926" s="17" t="s">
        <v>8899</v>
      </c>
      <c r="B8926" s="6" t="s">
        <v>21443</v>
      </c>
    </row>
    <row r="8927" spans="1:2" ht="18" x14ac:dyDescent="0.2">
      <c r="A8927" s="17" t="s">
        <v>8900</v>
      </c>
      <c r="B8927" s="6" t="s">
        <v>21444</v>
      </c>
    </row>
    <row r="8928" spans="1:2" ht="18" x14ac:dyDescent="0.2">
      <c r="A8928" s="17" t="s">
        <v>8901</v>
      </c>
      <c r="B8928" s="6" t="s">
        <v>21445</v>
      </c>
    </row>
    <row r="8929" spans="1:2" ht="18" x14ac:dyDescent="0.2">
      <c r="A8929" s="17" t="s">
        <v>8902</v>
      </c>
      <c r="B8929" s="6" t="s">
        <v>21446</v>
      </c>
    </row>
    <row r="8930" spans="1:2" ht="18" x14ac:dyDescent="0.2">
      <c r="A8930" s="17" t="s">
        <v>8903</v>
      </c>
      <c r="B8930" s="6" t="s">
        <v>21447</v>
      </c>
    </row>
    <row r="8931" spans="1:2" ht="18" x14ac:dyDescent="0.2">
      <c r="A8931" s="17" t="s">
        <v>8904</v>
      </c>
      <c r="B8931" s="6" t="s">
        <v>21448</v>
      </c>
    </row>
    <row r="8932" spans="1:2" ht="18" x14ac:dyDescent="0.2">
      <c r="A8932" s="17" t="s">
        <v>8905</v>
      </c>
      <c r="B8932" s="6" t="s">
        <v>21449</v>
      </c>
    </row>
    <row r="8933" spans="1:2" ht="18" x14ac:dyDescent="0.2">
      <c r="A8933" s="17" t="s">
        <v>8906</v>
      </c>
      <c r="B8933" s="6" t="s">
        <v>21450</v>
      </c>
    </row>
    <row r="8934" spans="1:2" ht="18" x14ac:dyDescent="0.2">
      <c r="A8934" s="17" t="s">
        <v>8907</v>
      </c>
      <c r="B8934" s="6" t="s">
        <v>21451</v>
      </c>
    </row>
    <row r="8935" spans="1:2" ht="18" x14ac:dyDescent="0.2">
      <c r="A8935" s="17" t="s">
        <v>8908</v>
      </c>
      <c r="B8935" s="6" t="s">
        <v>21452</v>
      </c>
    </row>
    <row r="8936" spans="1:2" ht="18" x14ac:dyDescent="0.2">
      <c r="A8936" s="17" t="s">
        <v>8909</v>
      </c>
      <c r="B8936" s="6" t="s">
        <v>21453</v>
      </c>
    </row>
    <row r="8937" spans="1:2" ht="18" x14ac:dyDescent="0.2">
      <c r="A8937" s="17" t="s">
        <v>8910</v>
      </c>
      <c r="B8937" s="6" t="s">
        <v>21454</v>
      </c>
    </row>
    <row r="8938" spans="1:2" ht="18" x14ac:dyDescent="0.2">
      <c r="A8938" s="17" t="s">
        <v>8911</v>
      </c>
      <c r="B8938" s="6" t="s">
        <v>21455</v>
      </c>
    </row>
    <row r="8939" spans="1:2" ht="18" x14ac:dyDescent="0.2">
      <c r="A8939" s="17" t="s">
        <v>8912</v>
      </c>
      <c r="B8939" s="6" t="s">
        <v>21456</v>
      </c>
    </row>
    <row r="8940" spans="1:2" ht="18" x14ac:dyDescent="0.2">
      <c r="A8940" s="17" t="s">
        <v>8913</v>
      </c>
      <c r="B8940" s="6" t="s">
        <v>21457</v>
      </c>
    </row>
    <row r="8941" spans="1:2" ht="18" x14ac:dyDescent="0.2">
      <c r="A8941" s="17" t="s">
        <v>8914</v>
      </c>
      <c r="B8941" s="6" t="s">
        <v>21458</v>
      </c>
    </row>
    <row r="8942" spans="1:2" ht="18" x14ac:dyDescent="0.2">
      <c r="A8942" s="17" t="s">
        <v>8915</v>
      </c>
      <c r="B8942" s="6" t="s">
        <v>21459</v>
      </c>
    </row>
    <row r="8943" spans="1:2" ht="18" x14ac:dyDescent="0.2">
      <c r="A8943" s="17" t="s">
        <v>8916</v>
      </c>
      <c r="B8943" s="6" t="s">
        <v>21460</v>
      </c>
    </row>
    <row r="8944" spans="1:2" ht="18" x14ac:dyDescent="0.2">
      <c r="A8944" s="17" t="s">
        <v>8917</v>
      </c>
      <c r="B8944" s="6" t="s">
        <v>21461</v>
      </c>
    </row>
    <row r="8945" spans="1:2" ht="18" x14ac:dyDescent="0.2">
      <c r="A8945" s="17" t="s">
        <v>8918</v>
      </c>
      <c r="B8945" s="6" t="s">
        <v>21462</v>
      </c>
    </row>
    <row r="8946" spans="1:2" ht="18" x14ac:dyDescent="0.2">
      <c r="A8946" s="17" t="s">
        <v>8919</v>
      </c>
      <c r="B8946" s="6" t="s">
        <v>21463</v>
      </c>
    </row>
    <row r="8947" spans="1:2" ht="18" x14ac:dyDescent="0.2">
      <c r="A8947" s="17" t="s">
        <v>8920</v>
      </c>
      <c r="B8947" s="6" t="s">
        <v>21464</v>
      </c>
    </row>
    <row r="8948" spans="1:2" ht="18" x14ac:dyDescent="0.2">
      <c r="A8948" s="17" t="s">
        <v>8921</v>
      </c>
      <c r="B8948" s="6" t="s">
        <v>21465</v>
      </c>
    </row>
    <row r="8949" spans="1:2" ht="18" x14ac:dyDescent="0.2">
      <c r="A8949" s="17" t="s">
        <v>8922</v>
      </c>
      <c r="B8949" s="6" t="s">
        <v>21466</v>
      </c>
    </row>
    <row r="8950" spans="1:2" ht="18" x14ac:dyDescent="0.2">
      <c r="A8950" s="17" t="s">
        <v>8923</v>
      </c>
      <c r="B8950" s="6" t="s">
        <v>21467</v>
      </c>
    </row>
    <row r="8951" spans="1:2" ht="18" x14ac:dyDescent="0.2">
      <c r="A8951" s="17" t="s">
        <v>8924</v>
      </c>
      <c r="B8951" s="6" t="s">
        <v>21468</v>
      </c>
    </row>
    <row r="8952" spans="1:2" ht="18" x14ac:dyDescent="0.2">
      <c r="A8952" s="17" t="s">
        <v>8925</v>
      </c>
      <c r="B8952" s="6" t="s">
        <v>21469</v>
      </c>
    </row>
    <row r="8953" spans="1:2" ht="18" x14ac:dyDescent="0.2">
      <c r="A8953" s="17" t="s">
        <v>8926</v>
      </c>
      <c r="B8953" s="6" t="s">
        <v>21470</v>
      </c>
    </row>
    <row r="8954" spans="1:2" ht="18" x14ac:dyDescent="0.2">
      <c r="A8954" s="17" t="s">
        <v>8927</v>
      </c>
      <c r="B8954" s="6" t="s">
        <v>21471</v>
      </c>
    </row>
    <row r="8955" spans="1:2" ht="18" x14ac:dyDescent="0.2">
      <c r="A8955" s="17" t="s">
        <v>8928</v>
      </c>
      <c r="B8955" s="6" t="s">
        <v>21472</v>
      </c>
    </row>
    <row r="8956" spans="1:2" ht="18" x14ac:dyDescent="0.2">
      <c r="A8956" s="17" t="s">
        <v>8929</v>
      </c>
      <c r="B8956" s="6" t="s">
        <v>21473</v>
      </c>
    </row>
    <row r="8957" spans="1:2" ht="18" x14ac:dyDescent="0.2">
      <c r="A8957" s="17" t="s">
        <v>8930</v>
      </c>
      <c r="B8957" s="6" t="s">
        <v>21474</v>
      </c>
    </row>
    <row r="8958" spans="1:2" ht="18" x14ac:dyDescent="0.2">
      <c r="A8958" s="17" t="s">
        <v>8931</v>
      </c>
      <c r="B8958" s="6" t="s">
        <v>21475</v>
      </c>
    </row>
    <row r="8959" spans="1:2" ht="18" x14ac:dyDescent="0.2">
      <c r="A8959" s="17" t="s">
        <v>8932</v>
      </c>
      <c r="B8959" s="6" t="s">
        <v>21476</v>
      </c>
    </row>
    <row r="8960" spans="1:2" ht="18" x14ac:dyDescent="0.2">
      <c r="A8960" s="17" t="s">
        <v>8933</v>
      </c>
      <c r="B8960" s="6" t="s">
        <v>21477</v>
      </c>
    </row>
    <row r="8961" spans="1:2" ht="18" x14ac:dyDescent="0.2">
      <c r="A8961" s="17" t="s">
        <v>8934</v>
      </c>
      <c r="B8961" s="6" t="s">
        <v>21478</v>
      </c>
    </row>
    <row r="8962" spans="1:2" ht="18" x14ac:dyDescent="0.2">
      <c r="A8962" s="17" t="s">
        <v>8935</v>
      </c>
      <c r="B8962" s="6" t="s">
        <v>21479</v>
      </c>
    </row>
    <row r="8963" spans="1:2" ht="18" x14ac:dyDescent="0.2">
      <c r="A8963" s="17" t="s">
        <v>8936</v>
      </c>
      <c r="B8963" s="6" t="s">
        <v>21480</v>
      </c>
    </row>
    <row r="8964" spans="1:2" ht="18" x14ac:dyDescent="0.2">
      <c r="A8964" s="17" t="s">
        <v>8937</v>
      </c>
      <c r="B8964" s="6" t="s">
        <v>21481</v>
      </c>
    </row>
    <row r="8965" spans="1:2" ht="18" x14ac:dyDescent="0.2">
      <c r="A8965" s="17" t="s">
        <v>8938</v>
      </c>
      <c r="B8965" s="6" t="s">
        <v>21482</v>
      </c>
    </row>
    <row r="8966" spans="1:2" ht="18" x14ac:dyDescent="0.2">
      <c r="A8966" s="17" t="s">
        <v>8939</v>
      </c>
      <c r="B8966" s="6" t="s">
        <v>21483</v>
      </c>
    </row>
    <row r="8967" spans="1:2" ht="18" x14ac:dyDescent="0.2">
      <c r="A8967" s="17" t="s">
        <v>8940</v>
      </c>
      <c r="B8967" s="6" t="s">
        <v>21484</v>
      </c>
    </row>
    <row r="8968" spans="1:2" ht="18" x14ac:dyDescent="0.2">
      <c r="A8968" s="17" t="s">
        <v>8941</v>
      </c>
      <c r="B8968" s="6" t="s">
        <v>21485</v>
      </c>
    </row>
    <row r="8969" spans="1:2" ht="18" x14ac:dyDescent="0.2">
      <c r="A8969" s="17" t="s">
        <v>8942</v>
      </c>
      <c r="B8969" s="6" t="s">
        <v>21486</v>
      </c>
    </row>
    <row r="8970" spans="1:2" ht="18" x14ac:dyDescent="0.2">
      <c r="A8970" s="17" t="s">
        <v>8943</v>
      </c>
      <c r="B8970" s="6" t="s">
        <v>21487</v>
      </c>
    </row>
    <row r="8971" spans="1:2" ht="18" x14ac:dyDescent="0.2">
      <c r="A8971" s="17" t="s">
        <v>8944</v>
      </c>
      <c r="B8971" s="6" t="s">
        <v>21488</v>
      </c>
    </row>
    <row r="8972" spans="1:2" ht="18" x14ac:dyDescent="0.2">
      <c r="A8972" s="17" t="s">
        <v>8945</v>
      </c>
      <c r="B8972" s="6" t="s">
        <v>21489</v>
      </c>
    </row>
    <row r="8973" spans="1:2" ht="18" x14ac:dyDescent="0.2">
      <c r="A8973" s="17" t="s">
        <v>8946</v>
      </c>
      <c r="B8973" s="6" t="s">
        <v>21490</v>
      </c>
    </row>
    <row r="8974" spans="1:2" ht="18" x14ac:dyDescent="0.2">
      <c r="A8974" s="17" t="s">
        <v>8947</v>
      </c>
      <c r="B8974" s="6" t="s">
        <v>21491</v>
      </c>
    </row>
    <row r="8975" spans="1:2" ht="18" x14ac:dyDescent="0.2">
      <c r="A8975" s="17" t="s">
        <v>8948</v>
      </c>
      <c r="B8975" s="6" t="s">
        <v>21492</v>
      </c>
    </row>
    <row r="8976" spans="1:2" ht="18" x14ac:dyDescent="0.2">
      <c r="A8976" s="17" t="s">
        <v>8949</v>
      </c>
      <c r="B8976" s="6" t="s">
        <v>21493</v>
      </c>
    </row>
    <row r="8977" spans="1:2" ht="18" x14ac:dyDescent="0.2">
      <c r="A8977" s="17" t="s">
        <v>8950</v>
      </c>
      <c r="B8977" s="6" t="s">
        <v>21494</v>
      </c>
    </row>
    <row r="8978" spans="1:2" ht="18" x14ac:dyDescent="0.2">
      <c r="A8978" s="17" t="s">
        <v>8951</v>
      </c>
      <c r="B8978" s="6" t="s">
        <v>21495</v>
      </c>
    </row>
    <row r="8979" spans="1:2" ht="18" x14ac:dyDescent="0.2">
      <c r="A8979" s="17" t="s">
        <v>8952</v>
      </c>
      <c r="B8979" s="6" t="s">
        <v>21496</v>
      </c>
    </row>
    <row r="8980" spans="1:2" ht="18" x14ac:dyDescent="0.2">
      <c r="A8980" s="17" t="s">
        <v>8953</v>
      </c>
      <c r="B8980" s="6" t="s">
        <v>21497</v>
      </c>
    </row>
    <row r="8981" spans="1:2" ht="18" x14ac:dyDescent="0.2">
      <c r="A8981" s="17" t="s">
        <v>8954</v>
      </c>
      <c r="B8981" s="6" t="s">
        <v>21498</v>
      </c>
    </row>
    <row r="8982" spans="1:2" ht="18" x14ac:dyDescent="0.2">
      <c r="A8982" s="17" t="s">
        <v>8955</v>
      </c>
      <c r="B8982" s="6" t="s">
        <v>21499</v>
      </c>
    </row>
    <row r="8983" spans="1:2" ht="18" x14ac:dyDescent="0.2">
      <c r="A8983" s="17" t="s">
        <v>8956</v>
      </c>
      <c r="B8983" s="6" t="s">
        <v>21500</v>
      </c>
    </row>
    <row r="8984" spans="1:2" ht="18" x14ac:dyDescent="0.2">
      <c r="A8984" s="17" t="s">
        <v>8957</v>
      </c>
      <c r="B8984" s="6" t="s">
        <v>21501</v>
      </c>
    </row>
    <row r="8985" spans="1:2" ht="18" x14ac:dyDescent="0.2">
      <c r="A8985" s="17" t="s">
        <v>8958</v>
      </c>
      <c r="B8985" s="6" t="s">
        <v>21502</v>
      </c>
    </row>
    <row r="8986" spans="1:2" ht="18" x14ac:dyDescent="0.2">
      <c r="A8986" s="17" t="s">
        <v>8959</v>
      </c>
      <c r="B8986" s="6" t="s">
        <v>21503</v>
      </c>
    </row>
    <row r="8987" spans="1:2" ht="18" x14ac:dyDescent="0.2">
      <c r="A8987" s="17" t="s">
        <v>8960</v>
      </c>
      <c r="B8987" s="6" t="s">
        <v>21504</v>
      </c>
    </row>
    <row r="8988" spans="1:2" ht="18" x14ac:dyDescent="0.2">
      <c r="A8988" s="17" t="s">
        <v>8961</v>
      </c>
      <c r="B8988" s="6" t="s">
        <v>21505</v>
      </c>
    </row>
    <row r="8989" spans="1:2" ht="18" x14ac:dyDescent="0.2">
      <c r="A8989" s="17" t="s">
        <v>8962</v>
      </c>
      <c r="B8989" s="6" t="s">
        <v>21506</v>
      </c>
    </row>
    <row r="8990" spans="1:2" ht="18" x14ac:dyDescent="0.2">
      <c r="A8990" s="17" t="s">
        <v>8963</v>
      </c>
      <c r="B8990" s="6" t="s">
        <v>21507</v>
      </c>
    </row>
    <row r="8991" spans="1:2" ht="18" x14ac:dyDescent="0.2">
      <c r="A8991" s="17" t="s">
        <v>8964</v>
      </c>
      <c r="B8991" s="6" t="s">
        <v>21508</v>
      </c>
    </row>
    <row r="8992" spans="1:2" ht="18" x14ac:dyDescent="0.2">
      <c r="A8992" s="17" t="s">
        <v>8965</v>
      </c>
      <c r="B8992" s="6" t="s">
        <v>21509</v>
      </c>
    </row>
    <row r="8993" spans="1:2" ht="18" x14ac:dyDescent="0.2">
      <c r="A8993" s="17" t="s">
        <v>8966</v>
      </c>
      <c r="B8993" s="6" t="s">
        <v>21510</v>
      </c>
    </row>
    <row r="8994" spans="1:2" ht="18" x14ac:dyDescent="0.2">
      <c r="A8994" s="17" t="s">
        <v>8967</v>
      </c>
      <c r="B8994" s="6" t="s">
        <v>21511</v>
      </c>
    </row>
    <row r="8995" spans="1:2" ht="18" x14ac:dyDescent="0.2">
      <c r="A8995" s="17" t="s">
        <v>8968</v>
      </c>
      <c r="B8995" s="6" t="s">
        <v>21512</v>
      </c>
    </row>
    <row r="8996" spans="1:2" ht="18" x14ac:dyDescent="0.2">
      <c r="A8996" s="17" t="s">
        <v>8969</v>
      </c>
      <c r="B8996" s="6" t="s">
        <v>21513</v>
      </c>
    </row>
    <row r="8997" spans="1:2" ht="18" x14ac:dyDescent="0.2">
      <c r="A8997" s="17" t="s">
        <v>8970</v>
      </c>
      <c r="B8997" s="6" t="s">
        <v>21514</v>
      </c>
    </row>
    <row r="8998" spans="1:2" ht="18" x14ac:dyDescent="0.2">
      <c r="A8998" s="17" t="s">
        <v>8971</v>
      </c>
      <c r="B8998" s="6" t="s">
        <v>21515</v>
      </c>
    </row>
    <row r="8999" spans="1:2" ht="18" x14ac:dyDescent="0.2">
      <c r="A8999" s="17" t="s">
        <v>8972</v>
      </c>
      <c r="B8999" s="6" t="s">
        <v>21516</v>
      </c>
    </row>
    <row r="9000" spans="1:2" ht="18" x14ac:dyDescent="0.2">
      <c r="A9000" s="17" t="s">
        <v>8973</v>
      </c>
      <c r="B9000" s="6" t="s">
        <v>21517</v>
      </c>
    </row>
    <row r="9001" spans="1:2" ht="18" x14ac:dyDescent="0.2">
      <c r="A9001" s="17" t="s">
        <v>8974</v>
      </c>
      <c r="B9001" s="6" t="s">
        <v>21518</v>
      </c>
    </row>
    <row r="9002" spans="1:2" x14ac:dyDescent="0.2">
      <c r="A9002" s="17" t="s">
        <v>8975</v>
      </c>
      <c r="B9002" s="6" t="s">
        <v>21519</v>
      </c>
    </row>
    <row r="9003" spans="1:2" ht="18" x14ac:dyDescent="0.2">
      <c r="A9003" s="17" t="s">
        <v>8976</v>
      </c>
      <c r="B9003" s="6" t="s">
        <v>21520</v>
      </c>
    </row>
    <row r="9004" spans="1:2" ht="18" x14ac:dyDescent="0.2">
      <c r="A9004" s="17" t="s">
        <v>8977</v>
      </c>
      <c r="B9004" s="6" t="s">
        <v>21521</v>
      </c>
    </row>
    <row r="9005" spans="1:2" ht="18" x14ac:dyDescent="0.2">
      <c r="A9005" s="17" t="s">
        <v>8978</v>
      </c>
      <c r="B9005" s="6" t="s">
        <v>21522</v>
      </c>
    </row>
    <row r="9006" spans="1:2" x14ac:dyDescent="0.2">
      <c r="A9006" s="17" t="s">
        <v>8979</v>
      </c>
      <c r="B9006" s="6" t="s">
        <v>21523</v>
      </c>
    </row>
    <row r="9007" spans="1:2" x14ac:dyDescent="0.2">
      <c r="A9007" s="17" t="s">
        <v>8980</v>
      </c>
      <c r="B9007" s="6" t="s">
        <v>21524</v>
      </c>
    </row>
    <row r="9008" spans="1:2" x14ac:dyDescent="0.2">
      <c r="A9008" s="17" t="s">
        <v>8981</v>
      </c>
      <c r="B9008" s="6" t="s">
        <v>21525</v>
      </c>
    </row>
    <row r="9009" spans="1:2" x14ac:dyDescent="0.2">
      <c r="A9009" s="17" t="s">
        <v>8982</v>
      </c>
      <c r="B9009" s="6" t="s">
        <v>21526</v>
      </c>
    </row>
    <row r="9010" spans="1:2" ht="18" x14ac:dyDescent="0.2">
      <c r="A9010" s="17" t="s">
        <v>8983</v>
      </c>
      <c r="B9010" s="6" t="s">
        <v>21527</v>
      </c>
    </row>
    <row r="9011" spans="1:2" ht="18" x14ac:dyDescent="0.2">
      <c r="A9011" s="17" t="s">
        <v>8984</v>
      </c>
      <c r="B9011" s="6" t="s">
        <v>21528</v>
      </c>
    </row>
    <row r="9012" spans="1:2" x14ac:dyDescent="0.2">
      <c r="A9012" s="17" t="s">
        <v>8985</v>
      </c>
      <c r="B9012" s="6" t="s">
        <v>21529</v>
      </c>
    </row>
    <row r="9013" spans="1:2" x14ac:dyDescent="0.2">
      <c r="A9013" s="17" t="s">
        <v>8986</v>
      </c>
      <c r="B9013" s="6" t="s">
        <v>21530</v>
      </c>
    </row>
    <row r="9014" spans="1:2" x14ac:dyDescent="0.2">
      <c r="A9014" s="17" t="s">
        <v>8987</v>
      </c>
      <c r="B9014" s="6" t="s">
        <v>21531</v>
      </c>
    </row>
    <row r="9015" spans="1:2" ht="18" x14ac:dyDescent="0.2">
      <c r="A9015" s="17" t="s">
        <v>8988</v>
      </c>
      <c r="B9015" s="6" t="s">
        <v>21532</v>
      </c>
    </row>
    <row r="9016" spans="1:2" ht="18" x14ac:dyDescent="0.2">
      <c r="A9016" s="17" t="s">
        <v>8989</v>
      </c>
      <c r="B9016" s="6" t="s">
        <v>21533</v>
      </c>
    </row>
    <row r="9017" spans="1:2" x14ac:dyDescent="0.2">
      <c r="A9017" s="17" t="s">
        <v>8990</v>
      </c>
      <c r="B9017" s="6" t="s">
        <v>21534</v>
      </c>
    </row>
    <row r="9018" spans="1:2" x14ac:dyDescent="0.2">
      <c r="A9018" s="17" t="s">
        <v>8991</v>
      </c>
      <c r="B9018" s="6" t="s">
        <v>21535</v>
      </c>
    </row>
    <row r="9019" spans="1:2" ht="18" x14ac:dyDescent="0.2">
      <c r="A9019" s="17" t="s">
        <v>8992</v>
      </c>
      <c r="B9019" s="6" t="s">
        <v>21536</v>
      </c>
    </row>
    <row r="9020" spans="1:2" ht="18" x14ac:dyDescent="0.2">
      <c r="A9020" s="17" t="s">
        <v>8993</v>
      </c>
      <c r="B9020" s="6" t="s">
        <v>21537</v>
      </c>
    </row>
    <row r="9021" spans="1:2" x14ac:dyDescent="0.2">
      <c r="A9021" s="17" t="s">
        <v>8994</v>
      </c>
      <c r="B9021" s="6" t="s">
        <v>21538</v>
      </c>
    </row>
    <row r="9022" spans="1:2" x14ac:dyDescent="0.2">
      <c r="A9022" s="17" t="s">
        <v>8995</v>
      </c>
      <c r="B9022" s="6" t="s">
        <v>21539</v>
      </c>
    </row>
    <row r="9023" spans="1:2" x14ac:dyDescent="0.2">
      <c r="A9023" s="17" t="s">
        <v>8996</v>
      </c>
      <c r="B9023" s="6" t="s">
        <v>21540</v>
      </c>
    </row>
    <row r="9024" spans="1:2" ht="18" x14ac:dyDescent="0.2">
      <c r="A9024" s="17" t="s">
        <v>8997</v>
      </c>
      <c r="B9024" s="6" t="s">
        <v>21541</v>
      </c>
    </row>
    <row r="9025" spans="1:2" ht="18" x14ac:dyDescent="0.2">
      <c r="A9025" s="17" t="s">
        <v>8998</v>
      </c>
      <c r="B9025" s="6" t="s">
        <v>21542</v>
      </c>
    </row>
    <row r="9026" spans="1:2" ht="18" x14ac:dyDescent="0.2">
      <c r="A9026" s="17" t="s">
        <v>8999</v>
      </c>
      <c r="B9026" s="6" t="s">
        <v>21543</v>
      </c>
    </row>
    <row r="9027" spans="1:2" ht="18" x14ac:dyDescent="0.2">
      <c r="A9027" s="17" t="s">
        <v>9000</v>
      </c>
      <c r="B9027" s="6" t="s">
        <v>21544</v>
      </c>
    </row>
    <row r="9028" spans="1:2" ht="18" x14ac:dyDescent="0.2">
      <c r="A9028" s="17" t="s">
        <v>9001</v>
      </c>
      <c r="B9028" s="6" t="s">
        <v>21545</v>
      </c>
    </row>
    <row r="9029" spans="1:2" ht="18" x14ac:dyDescent="0.2">
      <c r="A9029" s="17" t="s">
        <v>9002</v>
      </c>
      <c r="B9029" s="6" t="s">
        <v>21546</v>
      </c>
    </row>
    <row r="9030" spans="1:2" ht="18" x14ac:dyDescent="0.2">
      <c r="A9030" s="17" t="s">
        <v>9003</v>
      </c>
      <c r="B9030" s="6" t="s">
        <v>21547</v>
      </c>
    </row>
    <row r="9031" spans="1:2" ht="18" x14ac:dyDescent="0.2">
      <c r="A9031" s="17" t="s">
        <v>9004</v>
      </c>
      <c r="B9031" s="6" t="s">
        <v>21548</v>
      </c>
    </row>
    <row r="9032" spans="1:2" ht="18" x14ac:dyDescent="0.2">
      <c r="A9032" s="17" t="s">
        <v>9005</v>
      </c>
      <c r="B9032" s="6" t="s">
        <v>21549</v>
      </c>
    </row>
    <row r="9033" spans="1:2" ht="18" x14ac:dyDescent="0.2">
      <c r="A9033" s="17" t="s">
        <v>9006</v>
      </c>
      <c r="B9033" s="6" t="s">
        <v>21550</v>
      </c>
    </row>
    <row r="9034" spans="1:2" ht="18" x14ac:dyDescent="0.2">
      <c r="A9034" s="17" t="s">
        <v>9007</v>
      </c>
      <c r="B9034" s="6" t="s">
        <v>21551</v>
      </c>
    </row>
    <row r="9035" spans="1:2" ht="18" x14ac:dyDescent="0.2">
      <c r="A9035" s="17" t="s">
        <v>9008</v>
      </c>
      <c r="B9035" s="6" t="s">
        <v>21552</v>
      </c>
    </row>
    <row r="9036" spans="1:2" ht="18" x14ac:dyDescent="0.2">
      <c r="A9036" s="17" t="s">
        <v>9009</v>
      </c>
      <c r="B9036" s="6" t="s">
        <v>21553</v>
      </c>
    </row>
    <row r="9037" spans="1:2" ht="18" x14ac:dyDescent="0.2">
      <c r="A9037" s="17" t="s">
        <v>9010</v>
      </c>
      <c r="B9037" s="6" t="s">
        <v>21554</v>
      </c>
    </row>
    <row r="9038" spans="1:2" ht="18" x14ac:dyDescent="0.2">
      <c r="A9038" s="17" t="s">
        <v>9011</v>
      </c>
      <c r="B9038" s="6" t="s">
        <v>21555</v>
      </c>
    </row>
    <row r="9039" spans="1:2" ht="18" x14ac:dyDescent="0.2">
      <c r="A9039" s="17" t="s">
        <v>9012</v>
      </c>
      <c r="B9039" s="6" t="s">
        <v>21556</v>
      </c>
    </row>
    <row r="9040" spans="1:2" ht="18" x14ac:dyDescent="0.2">
      <c r="A9040" s="17" t="s">
        <v>9013</v>
      </c>
      <c r="B9040" s="6" t="s">
        <v>21557</v>
      </c>
    </row>
    <row r="9041" spans="1:2" ht="18" x14ac:dyDescent="0.2">
      <c r="A9041" s="17" t="s">
        <v>9014</v>
      </c>
      <c r="B9041" s="6" t="s">
        <v>21558</v>
      </c>
    </row>
    <row r="9042" spans="1:2" ht="18" x14ac:dyDescent="0.2">
      <c r="A9042" s="17" t="s">
        <v>9015</v>
      </c>
      <c r="B9042" s="6" t="s">
        <v>21559</v>
      </c>
    </row>
    <row r="9043" spans="1:2" ht="18" x14ac:dyDescent="0.2">
      <c r="A9043" s="17" t="s">
        <v>9016</v>
      </c>
      <c r="B9043" s="6" t="s">
        <v>21560</v>
      </c>
    </row>
    <row r="9044" spans="1:2" ht="18" x14ac:dyDescent="0.2">
      <c r="A9044" s="17" t="s">
        <v>9017</v>
      </c>
      <c r="B9044" s="6" t="s">
        <v>21561</v>
      </c>
    </row>
    <row r="9045" spans="1:2" ht="18" x14ac:dyDescent="0.2">
      <c r="A9045" s="17" t="s">
        <v>9018</v>
      </c>
      <c r="B9045" s="6" t="s">
        <v>21562</v>
      </c>
    </row>
    <row r="9046" spans="1:2" ht="18" x14ac:dyDescent="0.2">
      <c r="A9046" s="17" t="s">
        <v>9019</v>
      </c>
      <c r="B9046" s="6" t="s">
        <v>21563</v>
      </c>
    </row>
    <row r="9047" spans="1:2" ht="18" x14ac:dyDescent="0.2">
      <c r="A9047" s="17" t="s">
        <v>9020</v>
      </c>
      <c r="B9047" s="6" t="s">
        <v>21564</v>
      </c>
    </row>
    <row r="9048" spans="1:2" ht="18" x14ac:dyDescent="0.2">
      <c r="A9048" s="17" t="s">
        <v>9021</v>
      </c>
      <c r="B9048" s="6" t="s">
        <v>21565</v>
      </c>
    </row>
    <row r="9049" spans="1:2" ht="18" x14ac:dyDescent="0.2">
      <c r="A9049" s="17" t="s">
        <v>9022</v>
      </c>
      <c r="B9049" s="6" t="s">
        <v>21566</v>
      </c>
    </row>
    <row r="9050" spans="1:2" ht="18" x14ac:dyDescent="0.2">
      <c r="A9050" s="17" t="s">
        <v>9023</v>
      </c>
      <c r="B9050" s="6" t="s">
        <v>21567</v>
      </c>
    </row>
    <row r="9051" spans="1:2" ht="18" x14ac:dyDescent="0.2">
      <c r="A9051" s="17" t="s">
        <v>9024</v>
      </c>
      <c r="B9051" s="6" t="s">
        <v>21568</v>
      </c>
    </row>
    <row r="9052" spans="1:2" ht="18" x14ac:dyDescent="0.2">
      <c r="A9052" s="17" t="s">
        <v>9025</v>
      </c>
      <c r="B9052" s="6" t="s">
        <v>21569</v>
      </c>
    </row>
    <row r="9053" spans="1:2" ht="18" x14ac:dyDescent="0.2">
      <c r="A9053" s="17" t="s">
        <v>9026</v>
      </c>
      <c r="B9053" s="6" t="s">
        <v>21570</v>
      </c>
    </row>
    <row r="9054" spans="1:2" ht="18" x14ac:dyDescent="0.2">
      <c r="A9054" s="17" t="s">
        <v>9027</v>
      </c>
      <c r="B9054" s="6" t="s">
        <v>21571</v>
      </c>
    </row>
    <row r="9055" spans="1:2" ht="18" x14ac:dyDescent="0.2">
      <c r="A9055" s="17" t="s">
        <v>9028</v>
      </c>
      <c r="B9055" s="6" t="s">
        <v>21572</v>
      </c>
    </row>
    <row r="9056" spans="1:2" ht="18" x14ac:dyDescent="0.2">
      <c r="A9056" s="17" t="s">
        <v>9029</v>
      </c>
      <c r="B9056" s="6" t="s">
        <v>21573</v>
      </c>
    </row>
    <row r="9057" spans="1:2" ht="18" x14ac:dyDescent="0.2">
      <c r="A9057" s="17" t="s">
        <v>9030</v>
      </c>
      <c r="B9057" s="6" t="s">
        <v>21574</v>
      </c>
    </row>
    <row r="9058" spans="1:2" ht="18" x14ac:dyDescent="0.2">
      <c r="A9058" s="17" t="s">
        <v>9031</v>
      </c>
      <c r="B9058" s="6" t="s">
        <v>21575</v>
      </c>
    </row>
    <row r="9059" spans="1:2" ht="18" x14ac:dyDescent="0.2">
      <c r="A9059" s="17" t="s">
        <v>9032</v>
      </c>
      <c r="B9059" s="6" t="s">
        <v>21576</v>
      </c>
    </row>
    <row r="9060" spans="1:2" ht="18" x14ac:dyDescent="0.2">
      <c r="A9060" s="17" t="s">
        <v>9033</v>
      </c>
      <c r="B9060" s="6" t="s">
        <v>21577</v>
      </c>
    </row>
    <row r="9061" spans="1:2" ht="18" x14ac:dyDescent="0.2">
      <c r="A9061" s="17" t="s">
        <v>9034</v>
      </c>
      <c r="B9061" s="6" t="s">
        <v>21578</v>
      </c>
    </row>
    <row r="9062" spans="1:2" ht="18" x14ac:dyDescent="0.2">
      <c r="A9062" s="17" t="s">
        <v>9035</v>
      </c>
      <c r="B9062" s="6" t="s">
        <v>21579</v>
      </c>
    </row>
    <row r="9063" spans="1:2" ht="18" x14ac:dyDescent="0.2">
      <c r="A9063" s="17" t="s">
        <v>9036</v>
      </c>
      <c r="B9063" s="6" t="s">
        <v>21580</v>
      </c>
    </row>
    <row r="9064" spans="1:2" ht="18" x14ac:dyDescent="0.2">
      <c r="A9064" s="17" t="s">
        <v>9037</v>
      </c>
      <c r="B9064" s="6" t="s">
        <v>21581</v>
      </c>
    </row>
    <row r="9065" spans="1:2" ht="18" x14ac:dyDescent="0.2">
      <c r="A9065" s="17" t="s">
        <v>9038</v>
      </c>
      <c r="B9065" s="6" t="s">
        <v>21582</v>
      </c>
    </row>
    <row r="9066" spans="1:2" ht="18" x14ac:dyDescent="0.2">
      <c r="A9066" s="17" t="s">
        <v>9039</v>
      </c>
      <c r="B9066" s="6" t="s">
        <v>21583</v>
      </c>
    </row>
    <row r="9067" spans="1:2" ht="18" x14ac:dyDescent="0.2">
      <c r="A9067" s="17" t="s">
        <v>9040</v>
      </c>
      <c r="B9067" s="6" t="s">
        <v>21584</v>
      </c>
    </row>
    <row r="9068" spans="1:2" ht="18" x14ac:dyDescent="0.2">
      <c r="A9068" s="17" t="s">
        <v>9041</v>
      </c>
      <c r="B9068" s="6" t="s">
        <v>21585</v>
      </c>
    </row>
    <row r="9069" spans="1:2" ht="18" x14ac:dyDescent="0.2">
      <c r="A9069" s="17" t="s">
        <v>9042</v>
      </c>
      <c r="B9069" s="6" t="s">
        <v>21586</v>
      </c>
    </row>
    <row r="9070" spans="1:2" ht="18" x14ac:dyDescent="0.2">
      <c r="A9070" s="17" t="s">
        <v>9043</v>
      </c>
      <c r="B9070" s="6" t="s">
        <v>21587</v>
      </c>
    </row>
    <row r="9071" spans="1:2" ht="18" x14ac:dyDescent="0.2">
      <c r="A9071" s="17" t="s">
        <v>9044</v>
      </c>
      <c r="B9071" s="6" t="s">
        <v>21588</v>
      </c>
    </row>
    <row r="9072" spans="1:2" ht="18" x14ac:dyDescent="0.2">
      <c r="A9072" s="17" t="s">
        <v>9045</v>
      </c>
      <c r="B9072" s="6" t="s">
        <v>21589</v>
      </c>
    </row>
    <row r="9073" spans="1:2" ht="18" x14ac:dyDescent="0.2">
      <c r="A9073" s="17" t="s">
        <v>9046</v>
      </c>
      <c r="B9073" s="6" t="s">
        <v>21590</v>
      </c>
    </row>
    <row r="9074" spans="1:2" ht="18" x14ac:dyDescent="0.2">
      <c r="A9074" s="17" t="s">
        <v>9047</v>
      </c>
      <c r="B9074" s="6" t="s">
        <v>21591</v>
      </c>
    </row>
    <row r="9075" spans="1:2" ht="18" x14ac:dyDescent="0.2">
      <c r="A9075" s="17" t="s">
        <v>9048</v>
      </c>
      <c r="B9075" s="6" t="s">
        <v>21592</v>
      </c>
    </row>
    <row r="9076" spans="1:2" ht="18" x14ac:dyDescent="0.2">
      <c r="A9076" s="17" t="s">
        <v>9049</v>
      </c>
      <c r="B9076" s="6" t="s">
        <v>21593</v>
      </c>
    </row>
    <row r="9077" spans="1:2" ht="18" x14ac:dyDescent="0.2">
      <c r="A9077" s="17" t="s">
        <v>9050</v>
      </c>
      <c r="B9077" s="6" t="s">
        <v>21594</v>
      </c>
    </row>
    <row r="9078" spans="1:2" ht="18" x14ac:dyDescent="0.2">
      <c r="A9078" s="17" t="s">
        <v>9051</v>
      </c>
      <c r="B9078" s="6" t="s">
        <v>21595</v>
      </c>
    </row>
    <row r="9079" spans="1:2" ht="18" x14ac:dyDescent="0.2">
      <c r="A9079" s="17" t="s">
        <v>9052</v>
      </c>
      <c r="B9079" s="6" t="s">
        <v>21596</v>
      </c>
    </row>
    <row r="9080" spans="1:2" ht="18" x14ac:dyDescent="0.2">
      <c r="A9080" s="17" t="s">
        <v>9053</v>
      </c>
      <c r="B9080" s="6" t="s">
        <v>21597</v>
      </c>
    </row>
    <row r="9081" spans="1:2" ht="18" x14ac:dyDescent="0.2">
      <c r="A9081" s="17" t="s">
        <v>9054</v>
      </c>
      <c r="B9081" s="6" t="s">
        <v>21598</v>
      </c>
    </row>
    <row r="9082" spans="1:2" ht="18" x14ac:dyDescent="0.2">
      <c r="A9082" s="17" t="s">
        <v>9055</v>
      </c>
      <c r="B9082" s="6" t="s">
        <v>21599</v>
      </c>
    </row>
    <row r="9083" spans="1:2" ht="18" x14ac:dyDescent="0.2">
      <c r="A9083" s="17" t="s">
        <v>9056</v>
      </c>
      <c r="B9083" s="6" t="s">
        <v>21600</v>
      </c>
    </row>
    <row r="9084" spans="1:2" ht="18" x14ac:dyDescent="0.2">
      <c r="A9084" s="17" t="s">
        <v>9057</v>
      </c>
      <c r="B9084" s="6" t="s">
        <v>21601</v>
      </c>
    </row>
    <row r="9085" spans="1:2" ht="18" x14ac:dyDescent="0.2">
      <c r="A9085" s="17" t="s">
        <v>9058</v>
      </c>
      <c r="B9085" s="6" t="s">
        <v>21602</v>
      </c>
    </row>
    <row r="9086" spans="1:2" x14ac:dyDescent="0.2">
      <c r="A9086" s="17" t="s">
        <v>9059</v>
      </c>
      <c r="B9086" s="6" t="s">
        <v>21603</v>
      </c>
    </row>
    <row r="9087" spans="1:2" ht="18" x14ac:dyDescent="0.2">
      <c r="A9087" s="17" t="s">
        <v>9060</v>
      </c>
      <c r="B9087" s="6" t="s">
        <v>21604</v>
      </c>
    </row>
    <row r="9088" spans="1:2" ht="18" x14ac:dyDescent="0.2">
      <c r="A9088" s="17" t="s">
        <v>9061</v>
      </c>
      <c r="B9088" s="6" t="s">
        <v>21605</v>
      </c>
    </row>
    <row r="9089" spans="1:2" ht="18" x14ac:dyDescent="0.2">
      <c r="A9089" s="17" t="s">
        <v>9062</v>
      </c>
      <c r="B9089" s="6" t="s">
        <v>21606</v>
      </c>
    </row>
    <row r="9090" spans="1:2" ht="18" x14ac:dyDescent="0.2">
      <c r="A9090" s="17" t="s">
        <v>9063</v>
      </c>
      <c r="B9090" s="6" t="s">
        <v>21607</v>
      </c>
    </row>
    <row r="9091" spans="1:2" ht="18" x14ac:dyDescent="0.2">
      <c r="A9091" s="17" t="s">
        <v>9064</v>
      </c>
      <c r="B9091" s="6" t="s">
        <v>21608</v>
      </c>
    </row>
    <row r="9092" spans="1:2" x14ac:dyDescent="0.2">
      <c r="A9092" s="17" t="s">
        <v>9065</v>
      </c>
      <c r="B9092" s="6" t="s">
        <v>21609</v>
      </c>
    </row>
    <row r="9093" spans="1:2" ht="18" x14ac:dyDescent="0.2">
      <c r="A9093" s="17" t="s">
        <v>9066</v>
      </c>
      <c r="B9093" s="6" t="s">
        <v>21610</v>
      </c>
    </row>
    <row r="9094" spans="1:2" ht="18" x14ac:dyDescent="0.2">
      <c r="A9094" s="17" t="s">
        <v>9067</v>
      </c>
      <c r="B9094" s="6" t="s">
        <v>21611</v>
      </c>
    </row>
    <row r="9095" spans="1:2" ht="18" x14ac:dyDescent="0.2">
      <c r="A9095" s="17" t="s">
        <v>9068</v>
      </c>
      <c r="B9095" s="6" t="s">
        <v>21612</v>
      </c>
    </row>
    <row r="9096" spans="1:2" x14ac:dyDescent="0.2">
      <c r="A9096" s="17" t="s">
        <v>9069</v>
      </c>
      <c r="B9096" s="6" t="s">
        <v>21613</v>
      </c>
    </row>
    <row r="9097" spans="1:2" x14ac:dyDescent="0.2">
      <c r="A9097" s="17" t="s">
        <v>9070</v>
      </c>
      <c r="B9097" s="6" t="s">
        <v>21614</v>
      </c>
    </row>
    <row r="9098" spans="1:2" ht="18" x14ac:dyDescent="0.2">
      <c r="A9098" s="17" t="s">
        <v>9071</v>
      </c>
      <c r="B9098" s="6" t="s">
        <v>21615</v>
      </c>
    </row>
    <row r="9099" spans="1:2" x14ac:dyDescent="0.2">
      <c r="A9099" s="17" t="s">
        <v>9072</v>
      </c>
      <c r="B9099" s="6" t="s">
        <v>21616</v>
      </c>
    </row>
    <row r="9100" spans="1:2" x14ac:dyDescent="0.2">
      <c r="A9100" s="17" t="s">
        <v>9073</v>
      </c>
      <c r="B9100" s="6" t="s">
        <v>21617</v>
      </c>
    </row>
    <row r="9101" spans="1:2" x14ac:dyDescent="0.2">
      <c r="A9101" s="17" t="s">
        <v>9074</v>
      </c>
      <c r="B9101" s="6" t="s">
        <v>21618</v>
      </c>
    </row>
    <row r="9102" spans="1:2" ht="18" x14ac:dyDescent="0.2">
      <c r="A9102" s="17" t="s">
        <v>9075</v>
      </c>
      <c r="B9102" s="6" t="s">
        <v>21619</v>
      </c>
    </row>
    <row r="9103" spans="1:2" x14ac:dyDescent="0.2">
      <c r="A9103" s="17" t="s">
        <v>9076</v>
      </c>
      <c r="B9103" s="6" t="s">
        <v>21620</v>
      </c>
    </row>
    <row r="9104" spans="1:2" x14ac:dyDescent="0.2">
      <c r="A9104" s="17" t="s">
        <v>9077</v>
      </c>
      <c r="B9104" s="6" t="s">
        <v>21621</v>
      </c>
    </row>
    <row r="9105" spans="1:2" x14ac:dyDescent="0.2">
      <c r="A9105" s="17" t="s">
        <v>9078</v>
      </c>
      <c r="B9105" s="6" t="s">
        <v>21622</v>
      </c>
    </row>
    <row r="9106" spans="1:2" x14ac:dyDescent="0.2">
      <c r="A9106" s="17" t="s">
        <v>9079</v>
      </c>
      <c r="B9106" s="6" t="s">
        <v>21623</v>
      </c>
    </row>
    <row r="9107" spans="1:2" ht="18" x14ac:dyDescent="0.2">
      <c r="A9107" s="17" t="s">
        <v>9080</v>
      </c>
      <c r="B9107" s="6" t="s">
        <v>21624</v>
      </c>
    </row>
    <row r="9108" spans="1:2" x14ac:dyDescent="0.2">
      <c r="A9108" s="17" t="s">
        <v>9081</v>
      </c>
      <c r="B9108" s="6" t="s">
        <v>21625</v>
      </c>
    </row>
    <row r="9109" spans="1:2" x14ac:dyDescent="0.2">
      <c r="A9109" s="17" t="s">
        <v>9082</v>
      </c>
      <c r="B9109" s="6" t="s">
        <v>21626</v>
      </c>
    </row>
    <row r="9110" spans="1:2" x14ac:dyDescent="0.2">
      <c r="A9110" s="17" t="s">
        <v>9083</v>
      </c>
      <c r="B9110" s="6" t="s">
        <v>21627</v>
      </c>
    </row>
    <row r="9111" spans="1:2" x14ac:dyDescent="0.2">
      <c r="A9111" s="17" t="s">
        <v>9084</v>
      </c>
      <c r="B9111" s="6" t="s">
        <v>21628</v>
      </c>
    </row>
    <row r="9112" spans="1:2" x14ac:dyDescent="0.2">
      <c r="A9112" s="17" t="s">
        <v>9085</v>
      </c>
      <c r="B9112" s="6" t="s">
        <v>21629</v>
      </c>
    </row>
    <row r="9113" spans="1:2" x14ac:dyDescent="0.2">
      <c r="A9113" s="17" t="s">
        <v>9086</v>
      </c>
      <c r="B9113" s="6" t="s">
        <v>21630</v>
      </c>
    </row>
    <row r="9114" spans="1:2" x14ac:dyDescent="0.2">
      <c r="A9114" s="17" t="s">
        <v>9087</v>
      </c>
      <c r="B9114" s="6" t="s">
        <v>21631</v>
      </c>
    </row>
    <row r="9115" spans="1:2" x14ac:dyDescent="0.2">
      <c r="A9115" s="17" t="s">
        <v>9088</v>
      </c>
      <c r="B9115" s="6" t="s">
        <v>21632</v>
      </c>
    </row>
    <row r="9116" spans="1:2" x14ac:dyDescent="0.2">
      <c r="A9116" s="17" t="s">
        <v>9089</v>
      </c>
      <c r="B9116" s="6" t="s">
        <v>21633</v>
      </c>
    </row>
    <row r="9117" spans="1:2" x14ac:dyDescent="0.2">
      <c r="A9117" s="17" t="s">
        <v>9090</v>
      </c>
      <c r="B9117" s="6" t="s">
        <v>21634</v>
      </c>
    </row>
    <row r="9118" spans="1:2" x14ac:dyDescent="0.2">
      <c r="A9118" s="17" t="s">
        <v>9091</v>
      </c>
      <c r="B9118" s="6" t="s">
        <v>21635</v>
      </c>
    </row>
    <row r="9119" spans="1:2" x14ac:dyDescent="0.2">
      <c r="A9119" s="17" t="s">
        <v>9092</v>
      </c>
      <c r="B9119" s="6" t="s">
        <v>21636</v>
      </c>
    </row>
    <row r="9120" spans="1:2" x14ac:dyDescent="0.2">
      <c r="A9120" s="17" t="s">
        <v>9093</v>
      </c>
      <c r="B9120" s="6" t="s">
        <v>21637</v>
      </c>
    </row>
    <row r="9121" spans="1:2" x14ac:dyDescent="0.2">
      <c r="A9121" s="17" t="s">
        <v>9094</v>
      </c>
      <c r="B9121" s="6" t="s">
        <v>21638</v>
      </c>
    </row>
    <row r="9122" spans="1:2" x14ac:dyDescent="0.2">
      <c r="A9122" s="17" t="s">
        <v>9095</v>
      </c>
      <c r="B9122" s="6" t="s">
        <v>21639</v>
      </c>
    </row>
    <row r="9123" spans="1:2" x14ac:dyDescent="0.2">
      <c r="A9123" s="17" t="s">
        <v>9096</v>
      </c>
      <c r="B9123" s="6" t="s">
        <v>21640</v>
      </c>
    </row>
    <row r="9124" spans="1:2" x14ac:dyDescent="0.2">
      <c r="A9124" s="17" t="s">
        <v>9097</v>
      </c>
      <c r="B9124" s="6" t="s">
        <v>21641</v>
      </c>
    </row>
    <row r="9125" spans="1:2" x14ac:dyDescent="0.2">
      <c r="A9125" s="17" t="s">
        <v>9098</v>
      </c>
      <c r="B9125" s="6" t="s">
        <v>21642</v>
      </c>
    </row>
    <row r="9126" spans="1:2" x14ac:dyDescent="0.2">
      <c r="A9126" s="17" t="s">
        <v>9099</v>
      </c>
      <c r="B9126" s="6" t="s">
        <v>21643</v>
      </c>
    </row>
    <row r="9127" spans="1:2" x14ac:dyDescent="0.2">
      <c r="A9127" s="17" t="s">
        <v>9100</v>
      </c>
      <c r="B9127" s="6" t="s">
        <v>21644</v>
      </c>
    </row>
    <row r="9128" spans="1:2" x14ac:dyDescent="0.2">
      <c r="A9128" s="17" t="s">
        <v>9101</v>
      </c>
      <c r="B9128" s="6" t="s">
        <v>21645</v>
      </c>
    </row>
    <row r="9129" spans="1:2" x14ac:dyDescent="0.2">
      <c r="A9129" s="17" t="s">
        <v>9102</v>
      </c>
      <c r="B9129" s="6" t="s">
        <v>21646</v>
      </c>
    </row>
    <row r="9130" spans="1:2" x14ac:dyDescent="0.2">
      <c r="A9130" s="17" t="s">
        <v>9103</v>
      </c>
      <c r="B9130" s="6" t="s">
        <v>21647</v>
      </c>
    </row>
    <row r="9131" spans="1:2" x14ac:dyDescent="0.2">
      <c r="A9131" s="17" t="s">
        <v>9104</v>
      </c>
      <c r="B9131" s="6" t="s">
        <v>21648</v>
      </c>
    </row>
    <row r="9132" spans="1:2" x14ac:dyDescent="0.2">
      <c r="A9132" s="17" t="s">
        <v>9105</v>
      </c>
      <c r="B9132" s="6" t="s">
        <v>21649</v>
      </c>
    </row>
    <row r="9133" spans="1:2" x14ac:dyDescent="0.2">
      <c r="A9133" s="17" t="s">
        <v>9106</v>
      </c>
      <c r="B9133" s="6" t="s">
        <v>21650</v>
      </c>
    </row>
    <row r="9134" spans="1:2" x14ac:dyDescent="0.2">
      <c r="A9134" s="17" t="s">
        <v>9107</v>
      </c>
      <c r="B9134" s="6" t="s">
        <v>21651</v>
      </c>
    </row>
    <row r="9135" spans="1:2" x14ac:dyDescent="0.2">
      <c r="A9135" s="17" t="s">
        <v>9108</v>
      </c>
      <c r="B9135" s="6" t="s">
        <v>21652</v>
      </c>
    </row>
    <row r="9136" spans="1:2" x14ac:dyDescent="0.2">
      <c r="A9136" s="17" t="s">
        <v>9109</v>
      </c>
      <c r="B9136" s="6" t="s">
        <v>21653</v>
      </c>
    </row>
    <row r="9137" spans="1:2" x14ac:dyDescent="0.2">
      <c r="A9137" s="17" t="s">
        <v>9110</v>
      </c>
      <c r="B9137" s="6" t="s">
        <v>21654</v>
      </c>
    </row>
    <row r="9138" spans="1:2" x14ac:dyDescent="0.2">
      <c r="A9138" s="17" t="s">
        <v>9111</v>
      </c>
      <c r="B9138" s="6" t="s">
        <v>21655</v>
      </c>
    </row>
    <row r="9139" spans="1:2" x14ac:dyDescent="0.2">
      <c r="A9139" s="17" t="s">
        <v>9112</v>
      </c>
      <c r="B9139" s="6" t="s">
        <v>21656</v>
      </c>
    </row>
    <row r="9140" spans="1:2" x14ac:dyDescent="0.2">
      <c r="A9140" s="17" t="s">
        <v>9113</v>
      </c>
      <c r="B9140" s="6" t="s">
        <v>21657</v>
      </c>
    </row>
    <row r="9141" spans="1:2" x14ac:dyDescent="0.2">
      <c r="A9141" s="17" t="s">
        <v>9114</v>
      </c>
      <c r="B9141" s="6" t="s">
        <v>21658</v>
      </c>
    </row>
    <row r="9142" spans="1:2" x14ac:dyDescent="0.2">
      <c r="A9142" s="17" t="s">
        <v>9115</v>
      </c>
      <c r="B9142" s="6" t="s">
        <v>21659</v>
      </c>
    </row>
    <row r="9143" spans="1:2" x14ac:dyDescent="0.2">
      <c r="A9143" s="17" t="s">
        <v>9116</v>
      </c>
      <c r="B9143" s="6" t="s">
        <v>21660</v>
      </c>
    </row>
    <row r="9144" spans="1:2" x14ac:dyDescent="0.2">
      <c r="A9144" s="17" t="s">
        <v>9117</v>
      </c>
      <c r="B9144" s="6" t="s">
        <v>21661</v>
      </c>
    </row>
    <row r="9145" spans="1:2" x14ac:dyDescent="0.2">
      <c r="A9145" s="17" t="s">
        <v>9118</v>
      </c>
      <c r="B9145" s="6" t="s">
        <v>21662</v>
      </c>
    </row>
    <row r="9146" spans="1:2" x14ac:dyDescent="0.2">
      <c r="A9146" s="17" t="s">
        <v>9119</v>
      </c>
      <c r="B9146" s="6" t="s">
        <v>21663</v>
      </c>
    </row>
    <row r="9147" spans="1:2" x14ac:dyDescent="0.2">
      <c r="A9147" s="17" t="s">
        <v>9120</v>
      </c>
      <c r="B9147" s="6" t="s">
        <v>21664</v>
      </c>
    </row>
    <row r="9148" spans="1:2" x14ac:dyDescent="0.2">
      <c r="A9148" s="17" t="s">
        <v>9121</v>
      </c>
      <c r="B9148" s="6" t="s">
        <v>21665</v>
      </c>
    </row>
    <row r="9149" spans="1:2" x14ac:dyDescent="0.2">
      <c r="A9149" s="17" t="s">
        <v>9122</v>
      </c>
      <c r="B9149" s="6" t="s">
        <v>21666</v>
      </c>
    </row>
    <row r="9150" spans="1:2" x14ac:dyDescent="0.2">
      <c r="A9150" s="17" t="s">
        <v>9123</v>
      </c>
      <c r="B9150" s="6" t="s">
        <v>21667</v>
      </c>
    </row>
    <row r="9151" spans="1:2" x14ac:dyDescent="0.2">
      <c r="A9151" s="17" t="s">
        <v>9124</v>
      </c>
      <c r="B9151" s="6" t="s">
        <v>21668</v>
      </c>
    </row>
    <row r="9152" spans="1:2" x14ac:dyDescent="0.2">
      <c r="A9152" s="17" t="s">
        <v>9125</v>
      </c>
      <c r="B9152" s="6" t="s">
        <v>21669</v>
      </c>
    </row>
    <row r="9153" spans="1:2" x14ac:dyDescent="0.2">
      <c r="A9153" s="17" t="s">
        <v>9126</v>
      </c>
      <c r="B9153" s="6" t="s">
        <v>21670</v>
      </c>
    </row>
    <row r="9154" spans="1:2" x14ac:dyDescent="0.2">
      <c r="A9154" s="17" t="s">
        <v>9127</v>
      </c>
      <c r="B9154" s="6" t="s">
        <v>21671</v>
      </c>
    </row>
    <row r="9155" spans="1:2" ht="18" x14ac:dyDescent="0.2">
      <c r="A9155" s="17" t="s">
        <v>9128</v>
      </c>
      <c r="B9155" s="6" t="s">
        <v>21672</v>
      </c>
    </row>
    <row r="9156" spans="1:2" ht="18" x14ac:dyDescent="0.2">
      <c r="A9156" s="17" t="s">
        <v>9129</v>
      </c>
      <c r="B9156" s="6" t="s">
        <v>21673</v>
      </c>
    </row>
    <row r="9157" spans="1:2" ht="18" x14ac:dyDescent="0.2">
      <c r="A9157" s="17" t="s">
        <v>9130</v>
      </c>
      <c r="B9157" s="6" t="s">
        <v>21674</v>
      </c>
    </row>
    <row r="9158" spans="1:2" ht="18" x14ac:dyDescent="0.2">
      <c r="A9158" s="17" t="s">
        <v>9131</v>
      </c>
      <c r="B9158" s="6" t="s">
        <v>21675</v>
      </c>
    </row>
    <row r="9159" spans="1:2" ht="18" x14ac:dyDescent="0.2">
      <c r="A9159" s="17" t="s">
        <v>9132</v>
      </c>
      <c r="B9159" s="6" t="s">
        <v>21676</v>
      </c>
    </row>
    <row r="9160" spans="1:2" ht="18" x14ac:dyDescent="0.2">
      <c r="A9160" s="17" t="s">
        <v>9133</v>
      </c>
      <c r="B9160" s="6" t="s">
        <v>21677</v>
      </c>
    </row>
    <row r="9161" spans="1:2" ht="18" x14ac:dyDescent="0.2">
      <c r="A9161" s="17" t="s">
        <v>9134</v>
      </c>
      <c r="B9161" s="6" t="s">
        <v>21678</v>
      </c>
    </row>
    <row r="9162" spans="1:2" ht="18" x14ac:dyDescent="0.2">
      <c r="A9162" s="17" t="s">
        <v>9135</v>
      </c>
      <c r="B9162" s="6" t="s">
        <v>21679</v>
      </c>
    </row>
    <row r="9163" spans="1:2" ht="18" x14ac:dyDescent="0.2">
      <c r="A9163" s="17" t="s">
        <v>9136</v>
      </c>
      <c r="B9163" s="6" t="s">
        <v>21680</v>
      </c>
    </row>
    <row r="9164" spans="1:2" x14ac:dyDescent="0.2">
      <c r="A9164" s="17" t="s">
        <v>9137</v>
      </c>
      <c r="B9164" s="6" t="s">
        <v>21681</v>
      </c>
    </row>
    <row r="9165" spans="1:2" x14ac:dyDescent="0.2">
      <c r="A9165" s="17" t="s">
        <v>9138</v>
      </c>
      <c r="B9165" s="6" t="s">
        <v>21682</v>
      </c>
    </row>
    <row r="9166" spans="1:2" x14ac:dyDescent="0.2">
      <c r="A9166" s="17" t="s">
        <v>9139</v>
      </c>
      <c r="B9166" s="6" t="s">
        <v>21683</v>
      </c>
    </row>
    <row r="9167" spans="1:2" x14ac:dyDescent="0.2">
      <c r="A9167" s="17" t="s">
        <v>9140</v>
      </c>
      <c r="B9167" s="6" t="s">
        <v>21684</v>
      </c>
    </row>
    <row r="9168" spans="1:2" x14ac:dyDescent="0.2">
      <c r="A9168" s="17" t="s">
        <v>9141</v>
      </c>
      <c r="B9168" s="6" t="s">
        <v>21685</v>
      </c>
    </row>
    <row r="9169" spans="1:2" x14ac:dyDescent="0.2">
      <c r="A9169" s="17" t="s">
        <v>9142</v>
      </c>
      <c r="B9169" s="6" t="s">
        <v>21686</v>
      </c>
    </row>
    <row r="9170" spans="1:2" x14ac:dyDescent="0.2">
      <c r="A9170" s="17" t="s">
        <v>9143</v>
      </c>
      <c r="B9170" s="6" t="s">
        <v>21687</v>
      </c>
    </row>
    <row r="9171" spans="1:2" x14ac:dyDescent="0.2">
      <c r="A9171" s="17" t="s">
        <v>9144</v>
      </c>
      <c r="B9171" s="6" t="s">
        <v>21688</v>
      </c>
    </row>
    <row r="9172" spans="1:2" x14ac:dyDescent="0.2">
      <c r="A9172" s="17" t="s">
        <v>9145</v>
      </c>
      <c r="B9172" s="6" t="s">
        <v>21689</v>
      </c>
    </row>
    <row r="9173" spans="1:2" ht="18" x14ac:dyDescent="0.2">
      <c r="A9173" s="17" t="s">
        <v>9146</v>
      </c>
      <c r="B9173" s="6" t="s">
        <v>21690</v>
      </c>
    </row>
    <row r="9174" spans="1:2" x14ac:dyDescent="0.2">
      <c r="A9174" s="17" t="s">
        <v>9147</v>
      </c>
      <c r="B9174" s="6" t="s">
        <v>21691</v>
      </c>
    </row>
    <row r="9175" spans="1:2" ht="18" x14ac:dyDescent="0.2">
      <c r="A9175" s="17" t="s">
        <v>9148</v>
      </c>
      <c r="B9175" s="6" t="s">
        <v>21692</v>
      </c>
    </row>
    <row r="9176" spans="1:2" x14ac:dyDescent="0.2">
      <c r="A9176" s="17" t="s">
        <v>9149</v>
      </c>
      <c r="B9176" s="6" t="s">
        <v>21693</v>
      </c>
    </row>
    <row r="9177" spans="1:2" x14ac:dyDescent="0.2">
      <c r="A9177" s="17" t="s">
        <v>9150</v>
      </c>
      <c r="B9177" s="6" t="s">
        <v>21694</v>
      </c>
    </row>
    <row r="9178" spans="1:2" x14ac:dyDescent="0.2">
      <c r="A9178" s="17" t="s">
        <v>9151</v>
      </c>
      <c r="B9178" s="6" t="s">
        <v>21695</v>
      </c>
    </row>
    <row r="9179" spans="1:2" x14ac:dyDescent="0.2">
      <c r="A9179" s="17" t="s">
        <v>9152</v>
      </c>
      <c r="B9179" s="6" t="s">
        <v>21696</v>
      </c>
    </row>
    <row r="9180" spans="1:2" x14ac:dyDescent="0.2">
      <c r="A9180" s="17" t="s">
        <v>9153</v>
      </c>
      <c r="B9180" s="6" t="s">
        <v>21697</v>
      </c>
    </row>
    <row r="9181" spans="1:2" x14ac:dyDescent="0.2">
      <c r="A9181" s="17" t="s">
        <v>9154</v>
      </c>
      <c r="B9181" s="6" t="s">
        <v>21698</v>
      </c>
    </row>
    <row r="9182" spans="1:2" x14ac:dyDescent="0.2">
      <c r="A9182" s="17" t="s">
        <v>9155</v>
      </c>
      <c r="B9182" s="6" t="s">
        <v>21699</v>
      </c>
    </row>
    <row r="9183" spans="1:2" ht="18" x14ac:dyDescent="0.2">
      <c r="A9183" s="17" t="s">
        <v>9156</v>
      </c>
      <c r="B9183" s="6" t="s">
        <v>21700</v>
      </c>
    </row>
    <row r="9184" spans="1:2" x14ac:dyDescent="0.2">
      <c r="A9184" s="17" t="s">
        <v>9157</v>
      </c>
      <c r="B9184" s="6" t="s">
        <v>21701</v>
      </c>
    </row>
    <row r="9185" spans="1:2" x14ac:dyDescent="0.2">
      <c r="A9185" s="17" t="s">
        <v>9158</v>
      </c>
      <c r="B9185" s="6" t="s">
        <v>21702</v>
      </c>
    </row>
    <row r="9186" spans="1:2" x14ac:dyDescent="0.2">
      <c r="A9186" s="17" t="s">
        <v>9159</v>
      </c>
      <c r="B9186" s="6" t="s">
        <v>21703</v>
      </c>
    </row>
    <row r="9187" spans="1:2" x14ac:dyDescent="0.2">
      <c r="A9187" s="17" t="s">
        <v>9160</v>
      </c>
      <c r="B9187" s="6" t="s">
        <v>21704</v>
      </c>
    </row>
    <row r="9188" spans="1:2" x14ac:dyDescent="0.2">
      <c r="A9188" s="17" t="s">
        <v>9161</v>
      </c>
      <c r="B9188" s="6" t="s">
        <v>21705</v>
      </c>
    </row>
    <row r="9189" spans="1:2" x14ac:dyDescent="0.2">
      <c r="A9189" s="17" t="s">
        <v>9162</v>
      </c>
      <c r="B9189" s="6" t="s">
        <v>21706</v>
      </c>
    </row>
    <row r="9190" spans="1:2" x14ac:dyDescent="0.2">
      <c r="A9190" s="17" t="s">
        <v>9163</v>
      </c>
      <c r="B9190" s="6" t="s">
        <v>21707</v>
      </c>
    </row>
    <row r="9191" spans="1:2" x14ac:dyDescent="0.2">
      <c r="A9191" s="17" t="s">
        <v>9164</v>
      </c>
      <c r="B9191" s="6" t="s">
        <v>21708</v>
      </c>
    </row>
    <row r="9192" spans="1:2" x14ac:dyDescent="0.2">
      <c r="A9192" s="17" t="s">
        <v>9165</v>
      </c>
      <c r="B9192" s="6" t="s">
        <v>21709</v>
      </c>
    </row>
    <row r="9193" spans="1:2" x14ac:dyDescent="0.2">
      <c r="A9193" s="17" t="s">
        <v>9166</v>
      </c>
      <c r="B9193" s="6" t="s">
        <v>21710</v>
      </c>
    </row>
    <row r="9194" spans="1:2" x14ac:dyDescent="0.2">
      <c r="A9194" s="17" t="s">
        <v>9167</v>
      </c>
      <c r="B9194" s="6" t="s">
        <v>21711</v>
      </c>
    </row>
    <row r="9195" spans="1:2" x14ac:dyDescent="0.2">
      <c r="A9195" s="17" t="s">
        <v>9168</v>
      </c>
      <c r="B9195" s="6" t="s">
        <v>21712</v>
      </c>
    </row>
    <row r="9196" spans="1:2" x14ac:dyDescent="0.2">
      <c r="A9196" s="17" t="s">
        <v>9169</v>
      </c>
      <c r="B9196" s="6" t="s">
        <v>21713</v>
      </c>
    </row>
    <row r="9197" spans="1:2" x14ac:dyDescent="0.2">
      <c r="A9197" s="17" t="s">
        <v>9170</v>
      </c>
      <c r="B9197" s="6" t="s">
        <v>21714</v>
      </c>
    </row>
    <row r="9198" spans="1:2" x14ac:dyDescent="0.2">
      <c r="A9198" s="17" t="s">
        <v>9171</v>
      </c>
      <c r="B9198" s="6" t="s">
        <v>21715</v>
      </c>
    </row>
    <row r="9199" spans="1:2" x14ac:dyDescent="0.2">
      <c r="A9199" s="17" t="s">
        <v>9172</v>
      </c>
      <c r="B9199" s="6" t="s">
        <v>21716</v>
      </c>
    </row>
    <row r="9200" spans="1:2" x14ac:dyDescent="0.2">
      <c r="A9200" s="17" t="s">
        <v>9173</v>
      </c>
      <c r="B9200" s="6" t="s">
        <v>21717</v>
      </c>
    </row>
    <row r="9201" spans="1:2" x14ac:dyDescent="0.2">
      <c r="A9201" s="17" t="s">
        <v>9174</v>
      </c>
      <c r="B9201" s="6" t="s">
        <v>21718</v>
      </c>
    </row>
    <row r="9202" spans="1:2" x14ac:dyDescent="0.2">
      <c r="A9202" s="17" t="s">
        <v>9175</v>
      </c>
      <c r="B9202" s="6" t="s">
        <v>21719</v>
      </c>
    </row>
    <row r="9203" spans="1:2" x14ac:dyDescent="0.2">
      <c r="A9203" s="17" t="s">
        <v>9176</v>
      </c>
      <c r="B9203" s="6" t="s">
        <v>21720</v>
      </c>
    </row>
    <row r="9204" spans="1:2" x14ac:dyDescent="0.2">
      <c r="A9204" s="17" t="s">
        <v>9177</v>
      </c>
      <c r="B9204" s="6" t="s">
        <v>21721</v>
      </c>
    </row>
    <row r="9205" spans="1:2" x14ac:dyDescent="0.2">
      <c r="A9205" s="17" t="s">
        <v>9178</v>
      </c>
      <c r="B9205" s="6" t="s">
        <v>21722</v>
      </c>
    </row>
    <row r="9206" spans="1:2" x14ac:dyDescent="0.2">
      <c r="A9206" s="17" t="s">
        <v>9179</v>
      </c>
      <c r="B9206" s="6" t="s">
        <v>21723</v>
      </c>
    </row>
    <row r="9207" spans="1:2" x14ac:dyDescent="0.2">
      <c r="A9207" s="17" t="s">
        <v>9180</v>
      </c>
      <c r="B9207" s="6" t="s">
        <v>21724</v>
      </c>
    </row>
    <row r="9208" spans="1:2" x14ac:dyDescent="0.2">
      <c r="A9208" s="17" t="s">
        <v>9181</v>
      </c>
      <c r="B9208" s="6" t="s">
        <v>21725</v>
      </c>
    </row>
    <row r="9209" spans="1:2" x14ac:dyDescent="0.2">
      <c r="A9209" s="17" t="s">
        <v>9182</v>
      </c>
      <c r="B9209" s="6" t="s">
        <v>21726</v>
      </c>
    </row>
    <row r="9210" spans="1:2" ht="18" x14ac:dyDescent="0.2">
      <c r="A9210" s="17" t="s">
        <v>9183</v>
      </c>
      <c r="B9210" s="6" t="s">
        <v>21727</v>
      </c>
    </row>
    <row r="9211" spans="1:2" x14ac:dyDescent="0.2">
      <c r="A9211" s="17" t="s">
        <v>9184</v>
      </c>
      <c r="B9211" s="6" t="s">
        <v>21728</v>
      </c>
    </row>
    <row r="9212" spans="1:2" ht="18" x14ac:dyDescent="0.2">
      <c r="A9212" s="17" t="s">
        <v>9185</v>
      </c>
      <c r="B9212" s="6" t="s">
        <v>21729</v>
      </c>
    </row>
    <row r="9213" spans="1:2" x14ac:dyDescent="0.2">
      <c r="A9213" s="17" t="s">
        <v>9186</v>
      </c>
      <c r="B9213" s="6" t="s">
        <v>21730</v>
      </c>
    </row>
    <row r="9214" spans="1:2" x14ac:dyDescent="0.2">
      <c r="A9214" s="17" t="s">
        <v>9187</v>
      </c>
      <c r="B9214" s="6" t="s">
        <v>21731</v>
      </c>
    </row>
    <row r="9215" spans="1:2" ht="18" x14ac:dyDescent="0.2">
      <c r="A9215" s="17" t="s">
        <v>9188</v>
      </c>
      <c r="B9215" s="6" t="s">
        <v>21732</v>
      </c>
    </row>
    <row r="9216" spans="1:2" x14ac:dyDescent="0.2">
      <c r="A9216" s="17" t="s">
        <v>9189</v>
      </c>
      <c r="B9216" s="6" t="s">
        <v>21733</v>
      </c>
    </row>
    <row r="9217" spans="1:2" ht="18" x14ac:dyDescent="0.2">
      <c r="A9217" s="17" t="s">
        <v>9190</v>
      </c>
      <c r="B9217" s="6" t="s">
        <v>21734</v>
      </c>
    </row>
    <row r="9218" spans="1:2" ht="18" x14ac:dyDescent="0.2">
      <c r="A9218" s="17" t="s">
        <v>9191</v>
      </c>
      <c r="B9218" s="6" t="s">
        <v>21735</v>
      </c>
    </row>
    <row r="9219" spans="1:2" ht="18" x14ac:dyDescent="0.2">
      <c r="A9219" s="17" t="s">
        <v>9192</v>
      </c>
      <c r="B9219" s="6" t="s">
        <v>21736</v>
      </c>
    </row>
    <row r="9220" spans="1:2" ht="18" x14ac:dyDescent="0.2">
      <c r="A9220" s="17" t="s">
        <v>9193</v>
      </c>
      <c r="B9220" s="6" t="s">
        <v>21737</v>
      </c>
    </row>
    <row r="9221" spans="1:2" x14ac:dyDescent="0.2">
      <c r="A9221" s="17" t="s">
        <v>9194</v>
      </c>
      <c r="B9221" s="6" t="s">
        <v>21738</v>
      </c>
    </row>
    <row r="9222" spans="1:2" ht="18" x14ac:dyDescent="0.2">
      <c r="A9222" s="17" t="s">
        <v>9195</v>
      </c>
      <c r="B9222" s="6" t="s">
        <v>21739</v>
      </c>
    </row>
    <row r="9223" spans="1:2" x14ac:dyDescent="0.2">
      <c r="A9223" s="17" t="s">
        <v>9196</v>
      </c>
      <c r="B9223" s="6" t="s">
        <v>21740</v>
      </c>
    </row>
    <row r="9224" spans="1:2" x14ac:dyDescent="0.2">
      <c r="A9224" s="17" t="s">
        <v>9197</v>
      </c>
      <c r="B9224" s="6" t="s">
        <v>21741</v>
      </c>
    </row>
    <row r="9225" spans="1:2" ht="18" x14ac:dyDescent="0.2">
      <c r="A9225" s="17" t="s">
        <v>9198</v>
      </c>
      <c r="B9225" s="6" t="s">
        <v>21742</v>
      </c>
    </row>
    <row r="9226" spans="1:2" x14ac:dyDescent="0.2">
      <c r="A9226" s="17" t="s">
        <v>9199</v>
      </c>
      <c r="B9226" s="6" t="s">
        <v>21743</v>
      </c>
    </row>
    <row r="9227" spans="1:2" ht="18" x14ac:dyDescent="0.2">
      <c r="A9227" s="17" t="s">
        <v>9200</v>
      </c>
      <c r="B9227" s="6" t="s">
        <v>21744</v>
      </c>
    </row>
    <row r="9228" spans="1:2" ht="18" x14ac:dyDescent="0.2">
      <c r="A9228" s="17" t="s">
        <v>9201</v>
      </c>
      <c r="B9228" s="6" t="s">
        <v>21745</v>
      </c>
    </row>
    <row r="9229" spans="1:2" x14ac:dyDescent="0.2">
      <c r="A9229" s="17" t="s">
        <v>9202</v>
      </c>
      <c r="B9229" s="6" t="s">
        <v>21746</v>
      </c>
    </row>
    <row r="9230" spans="1:2" x14ac:dyDescent="0.2">
      <c r="A9230" s="17" t="s">
        <v>9203</v>
      </c>
      <c r="B9230" s="6" t="s">
        <v>21747</v>
      </c>
    </row>
    <row r="9231" spans="1:2" x14ac:dyDescent="0.2">
      <c r="A9231" s="17" t="s">
        <v>9204</v>
      </c>
      <c r="B9231" s="6" t="s">
        <v>21748</v>
      </c>
    </row>
    <row r="9232" spans="1:2" x14ac:dyDescent="0.2">
      <c r="A9232" s="17" t="s">
        <v>9205</v>
      </c>
      <c r="B9232" s="6" t="s">
        <v>21749</v>
      </c>
    </row>
    <row r="9233" spans="1:2" x14ac:dyDescent="0.2">
      <c r="A9233" s="17" t="s">
        <v>9206</v>
      </c>
      <c r="B9233" s="6" t="s">
        <v>21750</v>
      </c>
    </row>
    <row r="9234" spans="1:2" x14ac:dyDescent="0.2">
      <c r="A9234" s="17" t="s">
        <v>9207</v>
      </c>
      <c r="B9234" s="6" t="s">
        <v>21751</v>
      </c>
    </row>
    <row r="9235" spans="1:2" x14ac:dyDescent="0.2">
      <c r="A9235" s="17" t="s">
        <v>9208</v>
      </c>
      <c r="B9235" s="6" t="s">
        <v>21752</v>
      </c>
    </row>
    <row r="9236" spans="1:2" x14ac:dyDescent="0.2">
      <c r="A9236" s="17" t="s">
        <v>9209</v>
      </c>
      <c r="B9236" s="6" t="s">
        <v>21753</v>
      </c>
    </row>
    <row r="9237" spans="1:2" x14ac:dyDescent="0.2">
      <c r="A9237" s="17" t="s">
        <v>9210</v>
      </c>
      <c r="B9237" s="6" t="s">
        <v>21754</v>
      </c>
    </row>
    <row r="9238" spans="1:2" x14ac:dyDescent="0.2">
      <c r="A9238" s="17" t="s">
        <v>9211</v>
      </c>
      <c r="B9238" s="6" t="s">
        <v>21755</v>
      </c>
    </row>
    <row r="9239" spans="1:2" x14ac:dyDescent="0.2">
      <c r="A9239" s="17" t="s">
        <v>9212</v>
      </c>
      <c r="B9239" s="6" t="s">
        <v>21756</v>
      </c>
    </row>
    <row r="9240" spans="1:2" x14ac:dyDescent="0.2">
      <c r="A9240" s="17" t="s">
        <v>9213</v>
      </c>
      <c r="B9240" s="6" t="s">
        <v>21757</v>
      </c>
    </row>
    <row r="9241" spans="1:2" x14ac:dyDescent="0.2">
      <c r="A9241" s="17" t="s">
        <v>9214</v>
      </c>
      <c r="B9241" s="6" t="s">
        <v>21758</v>
      </c>
    </row>
    <row r="9242" spans="1:2" x14ac:dyDescent="0.2">
      <c r="A9242" s="17" t="s">
        <v>9215</v>
      </c>
      <c r="B9242" s="6" t="s">
        <v>21759</v>
      </c>
    </row>
    <row r="9243" spans="1:2" x14ac:dyDescent="0.2">
      <c r="A9243" s="17" t="s">
        <v>9216</v>
      </c>
      <c r="B9243" s="6" t="s">
        <v>21760</v>
      </c>
    </row>
    <row r="9244" spans="1:2" x14ac:dyDescent="0.2">
      <c r="A9244" s="17" t="s">
        <v>9217</v>
      </c>
      <c r="B9244" s="6" t="s">
        <v>21761</v>
      </c>
    </row>
    <row r="9245" spans="1:2" x14ac:dyDescent="0.2">
      <c r="A9245" s="17" t="s">
        <v>9218</v>
      </c>
      <c r="B9245" s="6" t="s">
        <v>21762</v>
      </c>
    </row>
    <row r="9246" spans="1:2" x14ac:dyDescent="0.2">
      <c r="A9246" s="17" t="s">
        <v>9219</v>
      </c>
      <c r="B9246" s="6" t="s">
        <v>21763</v>
      </c>
    </row>
    <row r="9247" spans="1:2" x14ac:dyDescent="0.2">
      <c r="A9247" s="17" t="s">
        <v>9220</v>
      </c>
      <c r="B9247" s="6" t="s">
        <v>21764</v>
      </c>
    </row>
    <row r="9248" spans="1:2" x14ac:dyDescent="0.2">
      <c r="A9248" s="17" t="s">
        <v>9221</v>
      </c>
      <c r="B9248" s="6" t="s">
        <v>21765</v>
      </c>
    </row>
    <row r="9249" spans="1:2" x14ac:dyDescent="0.2">
      <c r="A9249" s="17" t="s">
        <v>9222</v>
      </c>
      <c r="B9249" s="6" t="s">
        <v>21766</v>
      </c>
    </row>
    <row r="9250" spans="1:2" x14ac:dyDescent="0.2">
      <c r="A9250" s="17" t="s">
        <v>9223</v>
      </c>
      <c r="B9250" s="6" t="s">
        <v>21767</v>
      </c>
    </row>
    <row r="9251" spans="1:2" x14ac:dyDescent="0.2">
      <c r="A9251" s="17" t="s">
        <v>9224</v>
      </c>
      <c r="B9251" s="6" t="s">
        <v>21768</v>
      </c>
    </row>
    <row r="9252" spans="1:2" x14ac:dyDescent="0.2">
      <c r="A9252" s="17" t="s">
        <v>9225</v>
      </c>
      <c r="B9252" s="6" t="s">
        <v>21769</v>
      </c>
    </row>
    <row r="9253" spans="1:2" x14ac:dyDescent="0.2">
      <c r="A9253" s="17" t="s">
        <v>9226</v>
      </c>
      <c r="B9253" s="6" t="s">
        <v>21770</v>
      </c>
    </row>
    <row r="9254" spans="1:2" x14ac:dyDescent="0.2">
      <c r="A9254" s="17" t="s">
        <v>9227</v>
      </c>
      <c r="B9254" s="6" t="s">
        <v>21771</v>
      </c>
    </row>
    <row r="9255" spans="1:2" x14ac:dyDescent="0.2">
      <c r="A9255" s="17" t="s">
        <v>9228</v>
      </c>
      <c r="B9255" s="6" t="s">
        <v>21772</v>
      </c>
    </row>
    <row r="9256" spans="1:2" x14ac:dyDescent="0.2">
      <c r="A9256" s="17" t="s">
        <v>9229</v>
      </c>
      <c r="B9256" s="6" t="s">
        <v>21773</v>
      </c>
    </row>
    <row r="9257" spans="1:2" x14ac:dyDescent="0.2">
      <c r="A9257" s="17" t="s">
        <v>9230</v>
      </c>
      <c r="B9257" s="6" t="s">
        <v>21774</v>
      </c>
    </row>
    <row r="9258" spans="1:2" x14ac:dyDescent="0.2">
      <c r="A9258" s="17" t="s">
        <v>9231</v>
      </c>
      <c r="B9258" s="6" t="s">
        <v>21775</v>
      </c>
    </row>
    <row r="9259" spans="1:2" x14ac:dyDescent="0.2">
      <c r="A9259" s="17" t="s">
        <v>9232</v>
      </c>
      <c r="B9259" s="6" t="s">
        <v>21776</v>
      </c>
    </row>
    <row r="9260" spans="1:2" x14ac:dyDescent="0.2">
      <c r="A9260" s="17" t="s">
        <v>9233</v>
      </c>
      <c r="B9260" s="6" t="s">
        <v>21777</v>
      </c>
    </row>
    <row r="9261" spans="1:2" x14ac:dyDescent="0.2">
      <c r="A9261" s="17" t="s">
        <v>9234</v>
      </c>
      <c r="B9261" s="6" t="s">
        <v>21778</v>
      </c>
    </row>
    <row r="9262" spans="1:2" x14ac:dyDescent="0.2">
      <c r="A9262" s="17" t="s">
        <v>9235</v>
      </c>
      <c r="B9262" s="6" t="s">
        <v>21779</v>
      </c>
    </row>
    <row r="9263" spans="1:2" x14ac:dyDescent="0.2">
      <c r="A9263" s="17" t="s">
        <v>9236</v>
      </c>
      <c r="B9263" s="6" t="s">
        <v>21780</v>
      </c>
    </row>
    <row r="9264" spans="1:2" x14ac:dyDescent="0.2">
      <c r="A9264" s="17" t="s">
        <v>9237</v>
      </c>
      <c r="B9264" s="6" t="s">
        <v>21781</v>
      </c>
    </row>
    <row r="9265" spans="1:2" x14ac:dyDescent="0.2">
      <c r="A9265" s="17" t="s">
        <v>9238</v>
      </c>
      <c r="B9265" s="6" t="s">
        <v>21782</v>
      </c>
    </row>
    <row r="9266" spans="1:2" x14ac:dyDescent="0.2">
      <c r="A9266" s="17" t="s">
        <v>9239</v>
      </c>
      <c r="B9266" s="6" t="s">
        <v>21783</v>
      </c>
    </row>
    <row r="9267" spans="1:2" x14ac:dyDescent="0.2">
      <c r="A9267" s="17" t="s">
        <v>9240</v>
      </c>
      <c r="B9267" s="6" t="s">
        <v>21784</v>
      </c>
    </row>
    <row r="9268" spans="1:2" x14ac:dyDescent="0.2">
      <c r="A9268" s="17" t="s">
        <v>9241</v>
      </c>
      <c r="B9268" s="6" t="s">
        <v>21785</v>
      </c>
    </row>
    <row r="9269" spans="1:2" x14ac:dyDescent="0.2">
      <c r="A9269" s="17" t="s">
        <v>9242</v>
      </c>
      <c r="B9269" s="6" t="s">
        <v>21786</v>
      </c>
    </row>
    <row r="9270" spans="1:2" ht="18" x14ac:dyDescent="0.2">
      <c r="A9270" s="17" t="s">
        <v>9243</v>
      </c>
      <c r="B9270" s="6" t="s">
        <v>21787</v>
      </c>
    </row>
    <row r="9271" spans="1:2" x14ac:dyDescent="0.2">
      <c r="A9271" s="17" t="s">
        <v>9244</v>
      </c>
      <c r="B9271" s="6" t="s">
        <v>21788</v>
      </c>
    </row>
    <row r="9272" spans="1:2" x14ac:dyDescent="0.2">
      <c r="A9272" s="17" t="s">
        <v>9245</v>
      </c>
      <c r="B9272" s="6" t="s">
        <v>21789</v>
      </c>
    </row>
    <row r="9273" spans="1:2" x14ac:dyDescent="0.2">
      <c r="A9273" s="17" t="s">
        <v>9246</v>
      </c>
      <c r="B9273" s="6" t="s">
        <v>21790</v>
      </c>
    </row>
    <row r="9274" spans="1:2" x14ac:dyDescent="0.2">
      <c r="A9274" s="17" t="s">
        <v>9247</v>
      </c>
      <c r="B9274" s="6" t="s">
        <v>21791</v>
      </c>
    </row>
    <row r="9275" spans="1:2" x14ac:dyDescent="0.2">
      <c r="A9275" s="17" t="s">
        <v>9248</v>
      </c>
      <c r="B9275" s="6" t="s">
        <v>21792</v>
      </c>
    </row>
    <row r="9276" spans="1:2" x14ac:dyDescent="0.2">
      <c r="A9276" s="17" t="s">
        <v>9249</v>
      </c>
      <c r="B9276" s="6" t="s">
        <v>21793</v>
      </c>
    </row>
    <row r="9277" spans="1:2" x14ac:dyDescent="0.2">
      <c r="A9277" s="17" t="s">
        <v>9250</v>
      </c>
      <c r="B9277" s="6" t="s">
        <v>21794</v>
      </c>
    </row>
    <row r="9278" spans="1:2" x14ac:dyDescent="0.2">
      <c r="A9278" s="17" t="s">
        <v>9251</v>
      </c>
      <c r="B9278" s="6" t="s">
        <v>21795</v>
      </c>
    </row>
    <row r="9279" spans="1:2" x14ac:dyDescent="0.2">
      <c r="A9279" s="17" t="s">
        <v>9252</v>
      </c>
      <c r="B9279" s="6" t="s">
        <v>21796</v>
      </c>
    </row>
    <row r="9280" spans="1:2" ht="18" x14ac:dyDescent="0.2">
      <c r="A9280" s="17" t="s">
        <v>9253</v>
      </c>
      <c r="B9280" s="6" t="s">
        <v>21797</v>
      </c>
    </row>
    <row r="9281" spans="1:2" x14ac:dyDescent="0.2">
      <c r="A9281" s="17" t="s">
        <v>9254</v>
      </c>
      <c r="B9281" s="6" t="s">
        <v>21798</v>
      </c>
    </row>
    <row r="9282" spans="1:2" x14ac:dyDescent="0.2">
      <c r="A9282" s="17" t="s">
        <v>9255</v>
      </c>
      <c r="B9282" s="6" t="s">
        <v>21799</v>
      </c>
    </row>
    <row r="9283" spans="1:2" x14ac:dyDescent="0.2">
      <c r="A9283" s="17" t="s">
        <v>9256</v>
      </c>
      <c r="B9283" s="6" t="s">
        <v>21800</v>
      </c>
    </row>
    <row r="9284" spans="1:2" x14ac:dyDescent="0.2">
      <c r="A9284" s="17" t="s">
        <v>9257</v>
      </c>
      <c r="B9284" s="6" t="s">
        <v>21801</v>
      </c>
    </row>
    <row r="9285" spans="1:2" x14ac:dyDescent="0.2">
      <c r="A9285" s="17" t="s">
        <v>9258</v>
      </c>
      <c r="B9285" s="6" t="s">
        <v>21802</v>
      </c>
    </row>
    <row r="9286" spans="1:2" x14ac:dyDescent="0.2">
      <c r="A9286" s="17" t="s">
        <v>9259</v>
      </c>
      <c r="B9286" s="6" t="s">
        <v>21803</v>
      </c>
    </row>
    <row r="9287" spans="1:2" x14ac:dyDescent="0.2">
      <c r="A9287" s="17" t="s">
        <v>9260</v>
      </c>
      <c r="B9287" s="6" t="s">
        <v>21804</v>
      </c>
    </row>
    <row r="9288" spans="1:2" x14ac:dyDescent="0.2">
      <c r="A9288" s="17" t="s">
        <v>9261</v>
      </c>
      <c r="B9288" s="6" t="s">
        <v>21805</v>
      </c>
    </row>
    <row r="9289" spans="1:2" x14ac:dyDescent="0.2">
      <c r="A9289" s="17" t="s">
        <v>9262</v>
      </c>
      <c r="B9289" s="6" t="s">
        <v>21806</v>
      </c>
    </row>
    <row r="9290" spans="1:2" ht="18" x14ac:dyDescent="0.2">
      <c r="A9290" s="17" t="s">
        <v>9263</v>
      </c>
      <c r="B9290" s="6" t="s">
        <v>21807</v>
      </c>
    </row>
    <row r="9291" spans="1:2" x14ac:dyDescent="0.2">
      <c r="A9291" s="17" t="s">
        <v>9264</v>
      </c>
      <c r="B9291" s="6" t="s">
        <v>21808</v>
      </c>
    </row>
    <row r="9292" spans="1:2" x14ac:dyDescent="0.2">
      <c r="A9292" s="17" t="s">
        <v>9265</v>
      </c>
      <c r="B9292" s="6" t="s">
        <v>21809</v>
      </c>
    </row>
    <row r="9293" spans="1:2" x14ac:dyDescent="0.2">
      <c r="A9293" s="17" t="s">
        <v>9266</v>
      </c>
      <c r="B9293" s="6" t="s">
        <v>21810</v>
      </c>
    </row>
    <row r="9294" spans="1:2" x14ac:dyDescent="0.2">
      <c r="A9294" s="17" t="s">
        <v>9267</v>
      </c>
      <c r="B9294" s="6" t="s">
        <v>21811</v>
      </c>
    </row>
    <row r="9295" spans="1:2" x14ac:dyDescent="0.2">
      <c r="A9295" s="17" t="s">
        <v>9268</v>
      </c>
      <c r="B9295" s="6" t="s">
        <v>21812</v>
      </c>
    </row>
    <row r="9296" spans="1:2" x14ac:dyDescent="0.2">
      <c r="A9296" s="17" t="s">
        <v>9269</v>
      </c>
      <c r="B9296" s="6" t="s">
        <v>21813</v>
      </c>
    </row>
    <row r="9297" spans="1:2" x14ac:dyDescent="0.2">
      <c r="A9297" s="17" t="s">
        <v>9270</v>
      </c>
      <c r="B9297" s="6" t="s">
        <v>21814</v>
      </c>
    </row>
    <row r="9298" spans="1:2" x14ac:dyDescent="0.2">
      <c r="A9298" s="17" t="s">
        <v>9271</v>
      </c>
      <c r="B9298" s="6" t="s">
        <v>21815</v>
      </c>
    </row>
    <row r="9299" spans="1:2" x14ac:dyDescent="0.2">
      <c r="A9299" s="17" t="s">
        <v>9272</v>
      </c>
      <c r="B9299" s="6" t="s">
        <v>21816</v>
      </c>
    </row>
    <row r="9300" spans="1:2" ht="18" x14ac:dyDescent="0.2">
      <c r="A9300" s="17" t="s">
        <v>9273</v>
      </c>
      <c r="B9300" s="6" t="s">
        <v>21817</v>
      </c>
    </row>
    <row r="9301" spans="1:2" x14ac:dyDescent="0.2">
      <c r="A9301" s="17" t="s">
        <v>9274</v>
      </c>
      <c r="B9301" s="6" t="s">
        <v>21818</v>
      </c>
    </row>
    <row r="9302" spans="1:2" x14ac:dyDescent="0.2">
      <c r="A9302" s="17" t="s">
        <v>9275</v>
      </c>
      <c r="B9302" s="6" t="s">
        <v>21819</v>
      </c>
    </row>
    <row r="9303" spans="1:2" x14ac:dyDescent="0.2">
      <c r="A9303" s="17" t="s">
        <v>9276</v>
      </c>
      <c r="B9303" s="6" t="s">
        <v>21820</v>
      </c>
    </row>
    <row r="9304" spans="1:2" x14ac:dyDescent="0.2">
      <c r="A9304" s="17" t="s">
        <v>9277</v>
      </c>
      <c r="B9304" s="6" t="s">
        <v>21821</v>
      </c>
    </row>
    <row r="9305" spans="1:2" x14ac:dyDescent="0.2">
      <c r="A9305" s="17" t="s">
        <v>9278</v>
      </c>
      <c r="B9305" s="6" t="s">
        <v>21822</v>
      </c>
    </row>
    <row r="9306" spans="1:2" x14ac:dyDescent="0.2">
      <c r="A9306" s="17" t="s">
        <v>9279</v>
      </c>
      <c r="B9306" s="6" t="s">
        <v>21823</v>
      </c>
    </row>
    <row r="9307" spans="1:2" x14ac:dyDescent="0.2">
      <c r="A9307" s="17" t="s">
        <v>9280</v>
      </c>
      <c r="B9307" s="6" t="s">
        <v>21824</v>
      </c>
    </row>
    <row r="9308" spans="1:2" x14ac:dyDescent="0.2">
      <c r="A9308" s="17" t="s">
        <v>9281</v>
      </c>
      <c r="B9308" s="6" t="s">
        <v>21825</v>
      </c>
    </row>
    <row r="9309" spans="1:2" x14ac:dyDescent="0.2">
      <c r="A9309" s="17" t="s">
        <v>9282</v>
      </c>
      <c r="B9309" s="6" t="s">
        <v>21826</v>
      </c>
    </row>
    <row r="9310" spans="1:2" x14ac:dyDescent="0.2">
      <c r="A9310" s="17" t="s">
        <v>9283</v>
      </c>
      <c r="B9310" s="6" t="s">
        <v>21827</v>
      </c>
    </row>
    <row r="9311" spans="1:2" x14ac:dyDescent="0.2">
      <c r="A9311" s="17" t="s">
        <v>9284</v>
      </c>
      <c r="B9311" s="6" t="s">
        <v>21828</v>
      </c>
    </row>
    <row r="9312" spans="1:2" x14ac:dyDescent="0.2">
      <c r="A9312" s="17" t="s">
        <v>9285</v>
      </c>
      <c r="B9312" s="6" t="s">
        <v>21829</v>
      </c>
    </row>
    <row r="9313" spans="1:2" x14ac:dyDescent="0.2">
      <c r="A9313" s="17" t="s">
        <v>9286</v>
      </c>
      <c r="B9313" s="6" t="s">
        <v>21830</v>
      </c>
    </row>
    <row r="9314" spans="1:2" x14ac:dyDescent="0.2">
      <c r="A9314" s="17" t="s">
        <v>9287</v>
      </c>
      <c r="B9314" s="6" t="s">
        <v>21831</v>
      </c>
    </row>
    <row r="9315" spans="1:2" x14ac:dyDescent="0.2">
      <c r="A9315" s="17" t="s">
        <v>9288</v>
      </c>
      <c r="B9315" s="6" t="s">
        <v>21832</v>
      </c>
    </row>
    <row r="9316" spans="1:2" x14ac:dyDescent="0.2">
      <c r="A9316" s="17" t="s">
        <v>9289</v>
      </c>
      <c r="B9316" s="6" t="s">
        <v>21833</v>
      </c>
    </row>
    <row r="9317" spans="1:2" x14ac:dyDescent="0.2">
      <c r="A9317" s="17" t="s">
        <v>9290</v>
      </c>
      <c r="B9317" s="6" t="s">
        <v>21834</v>
      </c>
    </row>
    <row r="9318" spans="1:2" x14ac:dyDescent="0.2">
      <c r="A9318" s="17" t="s">
        <v>9291</v>
      </c>
      <c r="B9318" s="6" t="s">
        <v>21835</v>
      </c>
    </row>
    <row r="9319" spans="1:2" x14ac:dyDescent="0.2">
      <c r="A9319" s="17" t="s">
        <v>9292</v>
      </c>
      <c r="B9319" s="6" t="s">
        <v>21836</v>
      </c>
    </row>
    <row r="9320" spans="1:2" x14ac:dyDescent="0.2">
      <c r="A9320" s="17" t="s">
        <v>9293</v>
      </c>
      <c r="B9320" s="6" t="s">
        <v>21837</v>
      </c>
    </row>
    <row r="9321" spans="1:2" x14ac:dyDescent="0.2">
      <c r="A9321" s="17" t="s">
        <v>9294</v>
      </c>
      <c r="B9321" s="6" t="s">
        <v>21838</v>
      </c>
    </row>
    <row r="9322" spans="1:2" x14ac:dyDescent="0.2">
      <c r="A9322" s="17" t="s">
        <v>9295</v>
      </c>
      <c r="B9322" s="6" t="s">
        <v>21839</v>
      </c>
    </row>
    <row r="9323" spans="1:2" x14ac:dyDescent="0.2">
      <c r="A9323" s="17" t="s">
        <v>9296</v>
      </c>
      <c r="B9323" s="6" t="s">
        <v>21840</v>
      </c>
    </row>
    <row r="9324" spans="1:2" x14ac:dyDescent="0.2">
      <c r="A9324" s="17" t="s">
        <v>9297</v>
      </c>
      <c r="B9324" s="6" t="s">
        <v>21841</v>
      </c>
    </row>
    <row r="9325" spans="1:2" x14ac:dyDescent="0.2">
      <c r="A9325" s="17" t="s">
        <v>9298</v>
      </c>
      <c r="B9325" s="6" t="s">
        <v>21842</v>
      </c>
    </row>
    <row r="9326" spans="1:2" x14ac:dyDescent="0.2">
      <c r="A9326" s="17" t="s">
        <v>9299</v>
      </c>
      <c r="B9326" s="6" t="s">
        <v>21843</v>
      </c>
    </row>
    <row r="9327" spans="1:2" x14ac:dyDescent="0.2">
      <c r="A9327" s="17" t="s">
        <v>9300</v>
      </c>
      <c r="B9327" s="6" t="s">
        <v>21844</v>
      </c>
    </row>
    <row r="9328" spans="1:2" x14ac:dyDescent="0.2">
      <c r="A9328" s="17" t="s">
        <v>9301</v>
      </c>
      <c r="B9328" s="6" t="s">
        <v>21845</v>
      </c>
    </row>
    <row r="9329" spans="1:2" x14ac:dyDescent="0.2">
      <c r="A9329" s="17" t="s">
        <v>9302</v>
      </c>
      <c r="B9329" s="6" t="s">
        <v>21846</v>
      </c>
    </row>
    <row r="9330" spans="1:2" x14ac:dyDescent="0.2">
      <c r="A9330" s="17" t="s">
        <v>9303</v>
      </c>
      <c r="B9330" s="6" t="s">
        <v>21847</v>
      </c>
    </row>
    <row r="9331" spans="1:2" x14ac:dyDescent="0.2">
      <c r="A9331" s="17" t="s">
        <v>9304</v>
      </c>
      <c r="B9331" s="6" t="s">
        <v>21848</v>
      </c>
    </row>
    <row r="9332" spans="1:2" x14ac:dyDescent="0.2">
      <c r="A9332" s="17" t="s">
        <v>9305</v>
      </c>
      <c r="B9332" s="6" t="s">
        <v>21849</v>
      </c>
    </row>
    <row r="9333" spans="1:2" x14ac:dyDescent="0.2">
      <c r="A9333" s="17" t="s">
        <v>9306</v>
      </c>
      <c r="B9333" s="6" t="s">
        <v>21850</v>
      </c>
    </row>
    <row r="9334" spans="1:2" x14ac:dyDescent="0.2">
      <c r="A9334" s="17" t="s">
        <v>9307</v>
      </c>
      <c r="B9334" s="6" t="s">
        <v>21851</v>
      </c>
    </row>
    <row r="9335" spans="1:2" x14ac:dyDescent="0.2">
      <c r="A9335" s="17" t="s">
        <v>9308</v>
      </c>
      <c r="B9335" s="6" t="s">
        <v>21852</v>
      </c>
    </row>
    <row r="9336" spans="1:2" x14ac:dyDescent="0.2">
      <c r="A9336" s="17" t="s">
        <v>9309</v>
      </c>
      <c r="B9336" s="6" t="s">
        <v>21853</v>
      </c>
    </row>
    <row r="9337" spans="1:2" x14ac:dyDescent="0.2">
      <c r="A9337" s="17" t="s">
        <v>9310</v>
      </c>
      <c r="B9337" s="6" t="s">
        <v>21854</v>
      </c>
    </row>
    <row r="9338" spans="1:2" x14ac:dyDescent="0.2">
      <c r="A9338" s="17" t="s">
        <v>9311</v>
      </c>
      <c r="B9338" s="6" t="s">
        <v>21855</v>
      </c>
    </row>
    <row r="9339" spans="1:2" x14ac:dyDescent="0.2">
      <c r="A9339" s="17" t="s">
        <v>9312</v>
      </c>
      <c r="B9339" s="6" t="s">
        <v>21856</v>
      </c>
    </row>
    <row r="9340" spans="1:2" x14ac:dyDescent="0.2">
      <c r="A9340" s="17" t="s">
        <v>9313</v>
      </c>
      <c r="B9340" s="6" t="s">
        <v>21857</v>
      </c>
    </row>
    <row r="9341" spans="1:2" x14ac:dyDescent="0.2">
      <c r="A9341" s="17" t="s">
        <v>9314</v>
      </c>
      <c r="B9341" s="6" t="s">
        <v>21858</v>
      </c>
    </row>
    <row r="9342" spans="1:2" x14ac:dyDescent="0.2">
      <c r="A9342" s="17" t="s">
        <v>9315</v>
      </c>
      <c r="B9342" s="6" t="s">
        <v>21859</v>
      </c>
    </row>
    <row r="9343" spans="1:2" x14ac:dyDescent="0.2">
      <c r="A9343" s="17" t="s">
        <v>9316</v>
      </c>
      <c r="B9343" s="6" t="s">
        <v>21860</v>
      </c>
    </row>
    <row r="9344" spans="1:2" x14ac:dyDescent="0.2">
      <c r="A9344" s="17" t="s">
        <v>9317</v>
      </c>
      <c r="B9344" s="6" t="s">
        <v>21861</v>
      </c>
    </row>
    <row r="9345" spans="1:2" x14ac:dyDescent="0.2">
      <c r="A9345" s="17" t="s">
        <v>9318</v>
      </c>
      <c r="B9345" s="6" t="s">
        <v>21862</v>
      </c>
    </row>
    <row r="9346" spans="1:2" x14ac:dyDescent="0.2">
      <c r="A9346" s="17" t="s">
        <v>9319</v>
      </c>
      <c r="B9346" s="6" t="s">
        <v>21863</v>
      </c>
    </row>
    <row r="9347" spans="1:2" x14ac:dyDescent="0.2">
      <c r="A9347" s="17" t="s">
        <v>9320</v>
      </c>
      <c r="B9347" s="6" t="s">
        <v>21864</v>
      </c>
    </row>
    <row r="9348" spans="1:2" x14ac:dyDescent="0.2">
      <c r="A9348" s="17" t="s">
        <v>9321</v>
      </c>
      <c r="B9348" s="6" t="s">
        <v>21865</v>
      </c>
    </row>
    <row r="9349" spans="1:2" x14ac:dyDescent="0.2">
      <c r="A9349" s="17" t="s">
        <v>9322</v>
      </c>
      <c r="B9349" s="6" t="s">
        <v>21866</v>
      </c>
    </row>
    <row r="9350" spans="1:2" x14ac:dyDescent="0.2">
      <c r="A9350" s="17" t="s">
        <v>9323</v>
      </c>
      <c r="B9350" s="6" t="s">
        <v>21867</v>
      </c>
    </row>
    <row r="9351" spans="1:2" x14ac:dyDescent="0.2">
      <c r="A9351" s="17" t="s">
        <v>9324</v>
      </c>
      <c r="B9351" s="6" t="s">
        <v>21868</v>
      </c>
    </row>
    <row r="9352" spans="1:2" x14ac:dyDescent="0.2">
      <c r="A9352" s="17" t="s">
        <v>9325</v>
      </c>
      <c r="B9352" s="6" t="s">
        <v>21869</v>
      </c>
    </row>
    <row r="9353" spans="1:2" x14ac:dyDescent="0.2">
      <c r="A9353" s="17" t="s">
        <v>9326</v>
      </c>
      <c r="B9353" s="6" t="s">
        <v>21870</v>
      </c>
    </row>
    <row r="9354" spans="1:2" x14ac:dyDescent="0.2">
      <c r="A9354" s="17" t="s">
        <v>9327</v>
      </c>
      <c r="B9354" s="6" t="s">
        <v>21871</v>
      </c>
    </row>
    <row r="9355" spans="1:2" x14ac:dyDescent="0.2">
      <c r="A9355" s="17" t="s">
        <v>9328</v>
      </c>
      <c r="B9355" s="6" t="s">
        <v>21872</v>
      </c>
    </row>
    <row r="9356" spans="1:2" x14ac:dyDescent="0.2">
      <c r="A9356" s="17" t="s">
        <v>9329</v>
      </c>
      <c r="B9356" s="6" t="s">
        <v>21873</v>
      </c>
    </row>
    <row r="9357" spans="1:2" x14ac:dyDescent="0.2">
      <c r="A9357" s="17" t="s">
        <v>9330</v>
      </c>
      <c r="B9357" s="6" t="s">
        <v>21874</v>
      </c>
    </row>
    <row r="9358" spans="1:2" x14ac:dyDescent="0.2">
      <c r="A9358" s="17" t="s">
        <v>9331</v>
      </c>
      <c r="B9358" s="6" t="s">
        <v>21875</v>
      </c>
    </row>
    <row r="9359" spans="1:2" x14ac:dyDescent="0.2">
      <c r="A9359" s="17" t="s">
        <v>9332</v>
      </c>
      <c r="B9359" s="6" t="s">
        <v>21876</v>
      </c>
    </row>
    <row r="9360" spans="1:2" x14ac:dyDescent="0.2">
      <c r="A9360" s="17" t="s">
        <v>9333</v>
      </c>
      <c r="B9360" s="6" t="s">
        <v>21877</v>
      </c>
    </row>
    <row r="9361" spans="1:2" x14ac:dyDescent="0.2">
      <c r="A9361" s="17" t="s">
        <v>9334</v>
      </c>
      <c r="B9361" s="6" t="s">
        <v>21878</v>
      </c>
    </row>
    <row r="9362" spans="1:2" x14ac:dyDescent="0.2">
      <c r="A9362" s="17" t="s">
        <v>9335</v>
      </c>
      <c r="B9362" s="6" t="s">
        <v>21879</v>
      </c>
    </row>
    <row r="9363" spans="1:2" x14ac:dyDescent="0.2">
      <c r="A9363" s="17" t="s">
        <v>9336</v>
      </c>
      <c r="B9363" s="6" t="s">
        <v>21880</v>
      </c>
    </row>
    <row r="9364" spans="1:2" x14ac:dyDescent="0.2">
      <c r="A9364" s="17" t="s">
        <v>9337</v>
      </c>
      <c r="B9364" s="6" t="s">
        <v>21881</v>
      </c>
    </row>
    <row r="9365" spans="1:2" x14ac:dyDescent="0.2">
      <c r="A9365" s="17" t="s">
        <v>9338</v>
      </c>
      <c r="B9365" s="6" t="s">
        <v>21882</v>
      </c>
    </row>
    <row r="9366" spans="1:2" x14ac:dyDescent="0.2">
      <c r="A9366" s="17" t="s">
        <v>9339</v>
      </c>
      <c r="B9366" s="6" t="s">
        <v>21883</v>
      </c>
    </row>
    <row r="9367" spans="1:2" x14ac:dyDescent="0.2">
      <c r="A9367" s="17" t="s">
        <v>9340</v>
      </c>
      <c r="B9367" s="6" t="s">
        <v>21884</v>
      </c>
    </row>
    <row r="9368" spans="1:2" x14ac:dyDescent="0.2">
      <c r="A9368" s="17" t="s">
        <v>9341</v>
      </c>
      <c r="B9368" s="6" t="s">
        <v>21885</v>
      </c>
    </row>
    <row r="9369" spans="1:2" x14ac:dyDescent="0.2">
      <c r="A9369" s="17" t="s">
        <v>9342</v>
      </c>
      <c r="B9369" s="6" t="s">
        <v>21886</v>
      </c>
    </row>
    <row r="9370" spans="1:2" x14ac:dyDescent="0.2">
      <c r="A9370" s="17" t="s">
        <v>9343</v>
      </c>
      <c r="B9370" s="6" t="s">
        <v>21887</v>
      </c>
    </row>
    <row r="9371" spans="1:2" x14ac:dyDescent="0.2">
      <c r="A9371" s="17" t="s">
        <v>9344</v>
      </c>
      <c r="B9371" s="6" t="s">
        <v>21888</v>
      </c>
    </row>
    <row r="9372" spans="1:2" x14ac:dyDescent="0.2">
      <c r="A9372" s="17" t="s">
        <v>9345</v>
      </c>
      <c r="B9372" s="6" t="s">
        <v>21889</v>
      </c>
    </row>
    <row r="9373" spans="1:2" x14ac:dyDescent="0.2">
      <c r="A9373" s="17" t="s">
        <v>9346</v>
      </c>
      <c r="B9373" s="6" t="s">
        <v>21890</v>
      </c>
    </row>
    <row r="9374" spans="1:2" x14ac:dyDescent="0.2">
      <c r="A9374" s="17" t="s">
        <v>9347</v>
      </c>
      <c r="B9374" s="6" t="s">
        <v>21891</v>
      </c>
    </row>
    <row r="9375" spans="1:2" x14ac:dyDescent="0.2">
      <c r="A9375" s="17" t="s">
        <v>9348</v>
      </c>
      <c r="B9375" s="6" t="s">
        <v>21892</v>
      </c>
    </row>
    <row r="9376" spans="1:2" x14ac:dyDescent="0.2">
      <c r="A9376" s="17" t="s">
        <v>9349</v>
      </c>
      <c r="B9376" s="6" t="s">
        <v>21893</v>
      </c>
    </row>
    <row r="9377" spans="1:2" x14ac:dyDescent="0.2">
      <c r="A9377" s="17" t="s">
        <v>9350</v>
      </c>
      <c r="B9377" s="6" t="s">
        <v>21894</v>
      </c>
    </row>
    <row r="9378" spans="1:2" x14ac:dyDescent="0.2">
      <c r="A9378" s="17" t="s">
        <v>9351</v>
      </c>
      <c r="B9378" s="6" t="s">
        <v>21895</v>
      </c>
    </row>
    <row r="9379" spans="1:2" x14ac:dyDescent="0.2">
      <c r="A9379" s="17" t="s">
        <v>9352</v>
      </c>
      <c r="B9379" s="6" t="s">
        <v>21896</v>
      </c>
    </row>
    <row r="9380" spans="1:2" x14ac:dyDescent="0.2">
      <c r="A9380" s="17" t="s">
        <v>9353</v>
      </c>
      <c r="B9380" s="6" t="s">
        <v>21897</v>
      </c>
    </row>
    <row r="9381" spans="1:2" x14ac:dyDescent="0.2">
      <c r="A9381" s="17" t="s">
        <v>9354</v>
      </c>
      <c r="B9381" s="6" t="s">
        <v>21898</v>
      </c>
    </row>
    <row r="9382" spans="1:2" x14ac:dyDescent="0.2">
      <c r="A9382" s="17" t="s">
        <v>9355</v>
      </c>
      <c r="B9382" s="6" t="s">
        <v>21899</v>
      </c>
    </row>
    <row r="9383" spans="1:2" x14ac:dyDescent="0.2">
      <c r="A9383" s="17" t="s">
        <v>9356</v>
      </c>
      <c r="B9383" s="6" t="s">
        <v>21900</v>
      </c>
    </row>
    <row r="9384" spans="1:2" x14ac:dyDescent="0.2">
      <c r="A9384" s="17" t="s">
        <v>9357</v>
      </c>
      <c r="B9384" s="6" t="s">
        <v>21901</v>
      </c>
    </row>
    <row r="9385" spans="1:2" x14ac:dyDescent="0.2">
      <c r="A9385" s="17" t="s">
        <v>9358</v>
      </c>
      <c r="B9385" s="6" t="s">
        <v>21902</v>
      </c>
    </row>
    <row r="9386" spans="1:2" x14ac:dyDescent="0.2">
      <c r="A9386" s="17" t="s">
        <v>9359</v>
      </c>
      <c r="B9386" s="6" t="s">
        <v>21903</v>
      </c>
    </row>
    <row r="9387" spans="1:2" x14ac:dyDescent="0.2">
      <c r="A9387" s="17" t="s">
        <v>9360</v>
      </c>
      <c r="B9387" s="6" t="s">
        <v>21904</v>
      </c>
    </row>
    <row r="9388" spans="1:2" x14ac:dyDescent="0.2">
      <c r="A9388" s="17" t="s">
        <v>9361</v>
      </c>
      <c r="B9388" s="6" t="s">
        <v>21905</v>
      </c>
    </row>
    <row r="9389" spans="1:2" x14ac:dyDescent="0.2">
      <c r="A9389" s="17" t="s">
        <v>9362</v>
      </c>
      <c r="B9389" s="6" t="s">
        <v>21906</v>
      </c>
    </row>
    <row r="9390" spans="1:2" ht="18" x14ac:dyDescent="0.2">
      <c r="A9390" s="17" t="s">
        <v>9363</v>
      </c>
      <c r="B9390" s="6" t="s">
        <v>21907</v>
      </c>
    </row>
    <row r="9391" spans="1:2" x14ac:dyDescent="0.2">
      <c r="A9391" s="17" t="s">
        <v>9364</v>
      </c>
      <c r="B9391" s="6" t="s">
        <v>21908</v>
      </c>
    </row>
    <row r="9392" spans="1:2" x14ac:dyDescent="0.2">
      <c r="A9392" s="17" t="s">
        <v>9365</v>
      </c>
      <c r="B9392" s="6" t="s">
        <v>21909</v>
      </c>
    </row>
    <row r="9393" spans="1:2" x14ac:dyDescent="0.2">
      <c r="A9393" s="17" t="s">
        <v>9366</v>
      </c>
      <c r="B9393" s="6" t="s">
        <v>21910</v>
      </c>
    </row>
    <row r="9394" spans="1:2" x14ac:dyDescent="0.2">
      <c r="A9394" s="17" t="s">
        <v>9367</v>
      </c>
      <c r="B9394" s="6" t="s">
        <v>21911</v>
      </c>
    </row>
    <row r="9395" spans="1:2" x14ac:dyDescent="0.2">
      <c r="A9395" s="17" t="s">
        <v>9368</v>
      </c>
      <c r="B9395" s="6" t="s">
        <v>21912</v>
      </c>
    </row>
    <row r="9396" spans="1:2" x14ac:dyDescent="0.2">
      <c r="A9396" s="17" t="s">
        <v>9369</v>
      </c>
      <c r="B9396" s="6" t="s">
        <v>21913</v>
      </c>
    </row>
    <row r="9397" spans="1:2" x14ac:dyDescent="0.2">
      <c r="A9397" s="17" t="s">
        <v>9370</v>
      </c>
      <c r="B9397" s="6" t="s">
        <v>21914</v>
      </c>
    </row>
    <row r="9398" spans="1:2" x14ac:dyDescent="0.2">
      <c r="A9398" s="17" t="s">
        <v>9371</v>
      </c>
      <c r="B9398" s="6" t="s">
        <v>21915</v>
      </c>
    </row>
    <row r="9399" spans="1:2" x14ac:dyDescent="0.2">
      <c r="A9399" s="17" t="s">
        <v>9372</v>
      </c>
      <c r="B9399" s="6" t="s">
        <v>21916</v>
      </c>
    </row>
    <row r="9400" spans="1:2" x14ac:dyDescent="0.2">
      <c r="A9400" s="17" t="s">
        <v>9373</v>
      </c>
      <c r="B9400" s="6" t="s">
        <v>21917</v>
      </c>
    </row>
    <row r="9401" spans="1:2" x14ac:dyDescent="0.2">
      <c r="A9401" s="17" t="s">
        <v>9374</v>
      </c>
      <c r="B9401" s="6" t="s">
        <v>21918</v>
      </c>
    </row>
    <row r="9402" spans="1:2" x14ac:dyDescent="0.2">
      <c r="A9402" s="17" t="s">
        <v>9375</v>
      </c>
      <c r="B9402" s="6" t="s">
        <v>21919</v>
      </c>
    </row>
    <row r="9403" spans="1:2" x14ac:dyDescent="0.2">
      <c r="A9403" s="17" t="s">
        <v>9376</v>
      </c>
      <c r="B9403" s="6" t="s">
        <v>21920</v>
      </c>
    </row>
    <row r="9404" spans="1:2" x14ac:dyDescent="0.2">
      <c r="A9404" s="17" t="s">
        <v>9377</v>
      </c>
      <c r="B9404" s="6" t="s">
        <v>21921</v>
      </c>
    </row>
    <row r="9405" spans="1:2" x14ac:dyDescent="0.2">
      <c r="A9405" s="17" t="s">
        <v>9378</v>
      </c>
      <c r="B9405" s="6" t="s">
        <v>21922</v>
      </c>
    </row>
    <row r="9406" spans="1:2" x14ac:dyDescent="0.2">
      <c r="A9406" s="17" t="s">
        <v>9379</v>
      </c>
      <c r="B9406" s="6" t="s">
        <v>21923</v>
      </c>
    </row>
    <row r="9407" spans="1:2" x14ac:dyDescent="0.2">
      <c r="A9407" s="17" t="s">
        <v>9380</v>
      </c>
      <c r="B9407" s="6" t="s">
        <v>21924</v>
      </c>
    </row>
    <row r="9408" spans="1:2" x14ac:dyDescent="0.2">
      <c r="A9408" s="17" t="s">
        <v>9381</v>
      </c>
      <c r="B9408" s="6" t="s">
        <v>21925</v>
      </c>
    </row>
    <row r="9409" spans="1:2" x14ac:dyDescent="0.2">
      <c r="A9409" s="17" t="s">
        <v>9382</v>
      </c>
      <c r="B9409" s="6" t="s">
        <v>21926</v>
      </c>
    </row>
    <row r="9410" spans="1:2" x14ac:dyDescent="0.2">
      <c r="A9410" s="17" t="s">
        <v>9383</v>
      </c>
      <c r="B9410" s="6" t="s">
        <v>21927</v>
      </c>
    </row>
    <row r="9411" spans="1:2" x14ac:dyDescent="0.2">
      <c r="A9411" s="17" t="s">
        <v>9384</v>
      </c>
      <c r="B9411" s="6" t="s">
        <v>21928</v>
      </c>
    </row>
    <row r="9412" spans="1:2" x14ac:dyDescent="0.2">
      <c r="A9412" s="17" t="s">
        <v>9385</v>
      </c>
      <c r="B9412" s="6" t="s">
        <v>21929</v>
      </c>
    </row>
    <row r="9413" spans="1:2" x14ac:dyDescent="0.2">
      <c r="A9413" s="17" t="s">
        <v>9386</v>
      </c>
      <c r="B9413" s="6" t="s">
        <v>21930</v>
      </c>
    </row>
    <row r="9414" spans="1:2" x14ac:dyDescent="0.2">
      <c r="A9414" s="17" t="s">
        <v>9387</v>
      </c>
      <c r="B9414" s="6" t="s">
        <v>21931</v>
      </c>
    </row>
    <row r="9415" spans="1:2" x14ac:dyDescent="0.2">
      <c r="A9415" s="17" t="s">
        <v>9388</v>
      </c>
      <c r="B9415" s="6" t="s">
        <v>21932</v>
      </c>
    </row>
    <row r="9416" spans="1:2" x14ac:dyDescent="0.2">
      <c r="A9416" s="17" t="s">
        <v>9389</v>
      </c>
      <c r="B9416" s="6" t="s">
        <v>21933</v>
      </c>
    </row>
    <row r="9417" spans="1:2" x14ac:dyDescent="0.2">
      <c r="A9417" s="17" t="s">
        <v>9390</v>
      </c>
      <c r="B9417" s="6" t="s">
        <v>21934</v>
      </c>
    </row>
    <row r="9418" spans="1:2" x14ac:dyDescent="0.2">
      <c r="A9418" s="17" t="s">
        <v>9391</v>
      </c>
      <c r="B9418" s="6" t="s">
        <v>21935</v>
      </c>
    </row>
    <row r="9419" spans="1:2" x14ac:dyDescent="0.2">
      <c r="A9419" s="17" t="s">
        <v>9392</v>
      </c>
      <c r="B9419" s="6" t="s">
        <v>21936</v>
      </c>
    </row>
    <row r="9420" spans="1:2" ht="18" x14ac:dyDescent="0.2">
      <c r="A9420" s="17" t="s">
        <v>9393</v>
      </c>
      <c r="B9420" s="6" t="s">
        <v>21937</v>
      </c>
    </row>
    <row r="9421" spans="1:2" ht="18" x14ac:dyDescent="0.2">
      <c r="A9421" s="17" t="s">
        <v>9394</v>
      </c>
      <c r="B9421" s="6" t="s">
        <v>21938</v>
      </c>
    </row>
    <row r="9422" spans="1:2" x14ac:dyDescent="0.2">
      <c r="A9422" s="17" t="s">
        <v>9395</v>
      </c>
      <c r="B9422" s="6" t="s">
        <v>21939</v>
      </c>
    </row>
    <row r="9423" spans="1:2" ht="18" x14ac:dyDescent="0.2">
      <c r="A9423" s="17" t="s">
        <v>9396</v>
      </c>
      <c r="B9423" s="6" t="s">
        <v>21940</v>
      </c>
    </row>
    <row r="9424" spans="1:2" ht="18" x14ac:dyDescent="0.2">
      <c r="A9424" s="17" t="s">
        <v>9397</v>
      </c>
      <c r="B9424" s="6" t="s">
        <v>21941</v>
      </c>
    </row>
    <row r="9425" spans="1:2" x14ac:dyDescent="0.2">
      <c r="A9425" s="17" t="s">
        <v>9398</v>
      </c>
      <c r="B9425" s="6" t="s">
        <v>21942</v>
      </c>
    </row>
    <row r="9426" spans="1:2" ht="18" x14ac:dyDescent="0.2">
      <c r="A9426" s="17" t="s">
        <v>9399</v>
      </c>
      <c r="B9426" s="6" t="s">
        <v>21943</v>
      </c>
    </row>
    <row r="9427" spans="1:2" x14ac:dyDescent="0.2">
      <c r="A9427" s="17" t="s">
        <v>9400</v>
      </c>
      <c r="B9427" s="6" t="s">
        <v>21944</v>
      </c>
    </row>
    <row r="9428" spans="1:2" x14ac:dyDescent="0.2">
      <c r="A9428" s="17" t="s">
        <v>9401</v>
      </c>
      <c r="B9428" s="6" t="s">
        <v>21945</v>
      </c>
    </row>
    <row r="9429" spans="1:2" x14ac:dyDescent="0.2">
      <c r="A9429" s="17" t="s">
        <v>9402</v>
      </c>
      <c r="B9429" s="6" t="s">
        <v>21946</v>
      </c>
    </row>
    <row r="9430" spans="1:2" x14ac:dyDescent="0.2">
      <c r="A9430" s="17" t="s">
        <v>9403</v>
      </c>
      <c r="B9430" s="6" t="s">
        <v>21947</v>
      </c>
    </row>
    <row r="9431" spans="1:2" x14ac:dyDescent="0.2">
      <c r="A9431" s="17" t="s">
        <v>9404</v>
      </c>
      <c r="B9431" s="6" t="s">
        <v>21948</v>
      </c>
    </row>
    <row r="9432" spans="1:2" x14ac:dyDescent="0.2">
      <c r="A9432" s="17" t="s">
        <v>9405</v>
      </c>
      <c r="B9432" s="6" t="s">
        <v>21949</v>
      </c>
    </row>
    <row r="9433" spans="1:2" x14ac:dyDescent="0.2">
      <c r="A9433" s="17" t="s">
        <v>9406</v>
      </c>
      <c r="B9433" s="6" t="s">
        <v>21950</v>
      </c>
    </row>
    <row r="9434" spans="1:2" x14ac:dyDescent="0.2">
      <c r="A9434" s="17" t="s">
        <v>9407</v>
      </c>
      <c r="B9434" s="6" t="s">
        <v>21951</v>
      </c>
    </row>
    <row r="9435" spans="1:2" x14ac:dyDescent="0.2">
      <c r="A9435" s="17" t="s">
        <v>9408</v>
      </c>
      <c r="B9435" s="6" t="s">
        <v>21952</v>
      </c>
    </row>
    <row r="9436" spans="1:2" x14ac:dyDescent="0.2">
      <c r="A9436" s="17" t="s">
        <v>9409</v>
      </c>
      <c r="B9436" s="6" t="s">
        <v>21953</v>
      </c>
    </row>
    <row r="9437" spans="1:2" x14ac:dyDescent="0.2">
      <c r="A9437" s="17" t="s">
        <v>9410</v>
      </c>
      <c r="B9437" s="6" t="s">
        <v>21954</v>
      </c>
    </row>
    <row r="9438" spans="1:2" x14ac:dyDescent="0.2">
      <c r="A9438" s="17" t="s">
        <v>9411</v>
      </c>
      <c r="B9438" s="6" t="s">
        <v>21955</v>
      </c>
    </row>
    <row r="9439" spans="1:2" x14ac:dyDescent="0.2">
      <c r="A9439" s="17" t="s">
        <v>9412</v>
      </c>
      <c r="B9439" s="6" t="s">
        <v>21956</v>
      </c>
    </row>
    <row r="9440" spans="1:2" x14ac:dyDescent="0.2">
      <c r="A9440" s="17" t="s">
        <v>9413</v>
      </c>
      <c r="B9440" s="6" t="s">
        <v>21957</v>
      </c>
    </row>
    <row r="9441" spans="1:2" x14ac:dyDescent="0.2">
      <c r="A9441" s="17" t="s">
        <v>9414</v>
      </c>
      <c r="B9441" s="6" t="s">
        <v>21958</v>
      </c>
    </row>
    <row r="9442" spans="1:2" x14ac:dyDescent="0.2">
      <c r="A9442" s="17" t="s">
        <v>9415</v>
      </c>
      <c r="B9442" s="6" t="s">
        <v>21959</v>
      </c>
    </row>
    <row r="9443" spans="1:2" x14ac:dyDescent="0.2">
      <c r="A9443" s="17" t="s">
        <v>9416</v>
      </c>
      <c r="B9443" s="6" t="s">
        <v>21960</v>
      </c>
    </row>
    <row r="9444" spans="1:2" x14ac:dyDescent="0.2">
      <c r="A9444" s="17" t="s">
        <v>9417</v>
      </c>
      <c r="B9444" s="6" t="s">
        <v>21961</v>
      </c>
    </row>
    <row r="9445" spans="1:2" x14ac:dyDescent="0.2">
      <c r="A9445" s="17" t="s">
        <v>9418</v>
      </c>
      <c r="B9445" s="6" t="s">
        <v>21962</v>
      </c>
    </row>
    <row r="9446" spans="1:2" x14ac:dyDescent="0.2">
      <c r="A9446" s="17" t="s">
        <v>9419</v>
      </c>
      <c r="B9446" s="6" t="s">
        <v>21963</v>
      </c>
    </row>
    <row r="9447" spans="1:2" x14ac:dyDescent="0.2">
      <c r="A9447" s="17" t="s">
        <v>9420</v>
      </c>
      <c r="B9447" s="6" t="s">
        <v>21964</v>
      </c>
    </row>
    <row r="9448" spans="1:2" x14ac:dyDescent="0.2">
      <c r="A9448" s="17" t="s">
        <v>9421</v>
      </c>
      <c r="B9448" s="6" t="s">
        <v>21965</v>
      </c>
    </row>
    <row r="9449" spans="1:2" x14ac:dyDescent="0.2">
      <c r="A9449" s="17" t="s">
        <v>9422</v>
      </c>
      <c r="B9449" s="6" t="s">
        <v>21966</v>
      </c>
    </row>
    <row r="9450" spans="1:2" x14ac:dyDescent="0.2">
      <c r="A9450" s="17" t="s">
        <v>9423</v>
      </c>
      <c r="B9450" s="6" t="s">
        <v>21967</v>
      </c>
    </row>
    <row r="9451" spans="1:2" x14ac:dyDescent="0.2">
      <c r="A9451" s="17" t="s">
        <v>9424</v>
      </c>
      <c r="B9451" s="6" t="s">
        <v>21968</v>
      </c>
    </row>
    <row r="9452" spans="1:2" x14ac:dyDescent="0.2">
      <c r="A9452" s="17" t="s">
        <v>9425</v>
      </c>
      <c r="B9452" s="6" t="s">
        <v>21969</v>
      </c>
    </row>
    <row r="9453" spans="1:2" x14ac:dyDescent="0.2">
      <c r="A9453" s="17" t="s">
        <v>9426</v>
      </c>
      <c r="B9453" s="6" t="s">
        <v>21970</v>
      </c>
    </row>
    <row r="9454" spans="1:2" x14ac:dyDescent="0.2">
      <c r="A9454" s="17" t="s">
        <v>9427</v>
      </c>
      <c r="B9454" s="6" t="s">
        <v>21971</v>
      </c>
    </row>
    <row r="9455" spans="1:2" x14ac:dyDescent="0.2">
      <c r="A9455" s="17" t="s">
        <v>9428</v>
      </c>
      <c r="B9455" s="6" t="s">
        <v>21972</v>
      </c>
    </row>
    <row r="9456" spans="1:2" x14ac:dyDescent="0.2">
      <c r="A9456" s="17" t="s">
        <v>9429</v>
      </c>
      <c r="B9456" s="6" t="s">
        <v>21973</v>
      </c>
    </row>
    <row r="9457" spans="1:2" x14ac:dyDescent="0.2">
      <c r="A9457" s="17" t="s">
        <v>9430</v>
      </c>
      <c r="B9457" s="6" t="s">
        <v>21974</v>
      </c>
    </row>
    <row r="9458" spans="1:2" x14ac:dyDescent="0.2">
      <c r="A9458" s="17" t="s">
        <v>9431</v>
      </c>
      <c r="B9458" s="6" t="s">
        <v>21975</v>
      </c>
    </row>
    <row r="9459" spans="1:2" x14ac:dyDescent="0.2">
      <c r="A9459" s="17" t="s">
        <v>9432</v>
      </c>
      <c r="B9459" s="6" t="s">
        <v>21976</v>
      </c>
    </row>
    <row r="9460" spans="1:2" x14ac:dyDescent="0.2">
      <c r="A9460" s="17" t="s">
        <v>9433</v>
      </c>
      <c r="B9460" s="6" t="s">
        <v>21977</v>
      </c>
    </row>
    <row r="9461" spans="1:2" x14ac:dyDescent="0.2">
      <c r="A9461" s="17" t="s">
        <v>9434</v>
      </c>
      <c r="B9461" s="6" t="s">
        <v>21978</v>
      </c>
    </row>
    <row r="9462" spans="1:2" x14ac:dyDescent="0.2">
      <c r="A9462" s="17" t="s">
        <v>9435</v>
      </c>
      <c r="B9462" s="6" t="s">
        <v>21979</v>
      </c>
    </row>
    <row r="9463" spans="1:2" x14ac:dyDescent="0.2">
      <c r="A9463" s="17" t="s">
        <v>9436</v>
      </c>
      <c r="B9463" s="6" t="s">
        <v>21980</v>
      </c>
    </row>
    <row r="9464" spans="1:2" x14ac:dyDescent="0.2">
      <c r="A9464" s="17" t="s">
        <v>9437</v>
      </c>
      <c r="B9464" s="6" t="s">
        <v>21981</v>
      </c>
    </row>
    <row r="9465" spans="1:2" x14ac:dyDescent="0.2">
      <c r="A9465" s="17" t="s">
        <v>9438</v>
      </c>
      <c r="B9465" s="6" t="s">
        <v>21982</v>
      </c>
    </row>
    <row r="9466" spans="1:2" x14ac:dyDescent="0.2">
      <c r="A9466" s="17" t="s">
        <v>9439</v>
      </c>
      <c r="B9466" s="6" t="s">
        <v>21983</v>
      </c>
    </row>
    <row r="9467" spans="1:2" x14ac:dyDescent="0.2">
      <c r="A9467" s="17" t="s">
        <v>9440</v>
      </c>
      <c r="B9467" s="6" t="s">
        <v>21984</v>
      </c>
    </row>
    <row r="9468" spans="1:2" x14ac:dyDescent="0.2">
      <c r="A9468" s="17" t="s">
        <v>9441</v>
      </c>
      <c r="B9468" s="6" t="s">
        <v>21985</v>
      </c>
    </row>
    <row r="9469" spans="1:2" x14ac:dyDescent="0.2">
      <c r="A9469" s="17" t="s">
        <v>9442</v>
      </c>
      <c r="B9469" s="6" t="s">
        <v>21986</v>
      </c>
    </row>
    <row r="9470" spans="1:2" x14ac:dyDescent="0.2">
      <c r="A9470" s="17" t="s">
        <v>9443</v>
      </c>
      <c r="B9470" s="6" t="s">
        <v>21987</v>
      </c>
    </row>
    <row r="9471" spans="1:2" x14ac:dyDescent="0.2">
      <c r="A9471" s="17" t="s">
        <v>9444</v>
      </c>
      <c r="B9471" s="6" t="s">
        <v>21988</v>
      </c>
    </row>
    <row r="9472" spans="1:2" x14ac:dyDescent="0.2">
      <c r="A9472" s="17" t="s">
        <v>9445</v>
      </c>
      <c r="B9472" s="6" t="s">
        <v>21989</v>
      </c>
    </row>
    <row r="9473" spans="1:2" x14ac:dyDescent="0.2">
      <c r="A9473" s="17" t="s">
        <v>9446</v>
      </c>
      <c r="B9473" s="6" t="s">
        <v>21990</v>
      </c>
    </row>
    <row r="9474" spans="1:2" x14ac:dyDescent="0.2">
      <c r="A9474" s="17" t="s">
        <v>9447</v>
      </c>
      <c r="B9474" s="6" t="s">
        <v>21991</v>
      </c>
    </row>
    <row r="9475" spans="1:2" x14ac:dyDescent="0.2">
      <c r="A9475" s="17" t="s">
        <v>9448</v>
      </c>
      <c r="B9475" s="6" t="s">
        <v>21992</v>
      </c>
    </row>
    <row r="9476" spans="1:2" x14ac:dyDescent="0.2">
      <c r="A9476" s="17" t="s">
        <v>9449</v>
      </c>
      <c r="B9476" s="6" t="s">
        <v>21993</v>
      </c>
    </row>
    <row r="9477" spans="1:2" x14ac:dyDescent="0.2">
      <c r="A9477" s="17" t="s">
        <v>9450</v>
      </c>
      <c r="B9477" s="6" t="s">
        <v>21994</v>
      </c>
    </row>
    <row r="9478" spans="1:2" x14ac:dyDescent="0.2">
      <c r="A9478" s="17" t="s">
        <v>9451</v>
      </c>
      <c r="B9478" s="6" t="s">
        <v>21995</v>
      </c>
    </row>
    <row r="9479" spans="1:2" x14ac:dyDescent="0.2">
      <c r="A9479" s="17" t="s">
        <v>9452</v>
      </c>
      <c r="B9479" s="6" t="s">
        <v>21996</v>
      </c>
    </row>
    <row r="9480" spans="1:2" x14ac:dyDescent="0.2">
      <c r="A9480" s="17" t="s">
        <v>9453</v>
      </c>
      <c r="B9480" s="6" t="s">
        <v>21997</v>
      </c>
    </row>
    <row r="9481" spans="1:2" x14ac:dyDescent="0.2">
      <c r="A9481" s="17" t="s">
        <v>9454</v>
      </c>
      <c r="B9481" s="6" t="s">
        <v>21998</v>
      </c>
    </row>
    <row r="9482" spans="1:2" x14ac:dyDescent="0.2">
      <c r="A9482" s="17" t="s">
        <v>9455</v>
      </c>
      <c r="B9482" s="6" t="s">
        <v>21999</v>
      </c>
    </row>
    <row r="9483" spans="1:2" x14ac:dyDescent="0.2">
      <c r="A9483" s="17" t="s">
        <v>9456</v>
      </c>
      <c r="B9483" s="6" t="s">
        <v>22000</v>
      </c>
    </row>
    <row r="9484" spans="1:2" x14ac:dyDescent="0.2">
      <c r="A9484" s="17" t="s">
        <v>9457</v>
      </c>
      <c r="B9484" s="6" t="s">
        <v>22001</v>
      </c>
    </row>
    <row r="9485" spans="1:2" x14ac:dyDescent="0.2">
      <c r="A9485" s="17" t="s">
        <v>9458</v>
      </c>
      <c r="B9485" s="6" t="s">
        <v>22002</v>
      </c>
    </row>
    <row r="9486" spans="1:2" x14ac:dyDescent="0.2">
      <c r="A9486" s="17" t="s">
        <v>9459</v>
      </c>
      <c r="B9486" s="6" t="s">
        <v>22003</v>
      </c>
    </row>
    <row r="9487" spans="1:2" x14ac:dyDescent="0.2">
      <c r="A9487" s="17" t="s">
        <v>9460</v>
      </c>
      <c r="B9487" s="6" t="s">
        <v>22004</v>
      </c>
    </row>
    <row r="9488" spans="1:2" x14ac:dyDescent="0.2">
      <c r="A9488" s="17" t="s">
        <v>9461</v>
      </c>
      <c r="B9488" s="6" t="s">
        <v>22005</v>
      </c>
    </row>
    <row r="9489" spans="1:2" x14ac:dyDescent="0.2">
      <c r="A9489" s="17" t="s">
        <v>9462</v>
      </c>
      <c r="B9489" s="6" t="s">
        <v>22006</v>
      </c>
    </row>
    <row r="9490" spans="1:2" ht="18" x14ac:dyDescent="0.2">
      <c r="A9490" s="17" t="s">
        <v>9463</v>
      </c>
      <c r="B9490" s="6" t="s">
        <v>22007</v>
      </c>
    </row>
    <row r="9491" spans="1:2" x14ac:dyDescent="0.2">
      <c r="A9491" s="17" t="s">
        <v>9464</v>
      </c>
      <c r="B9491" s="6" t="s">
        <v>22008</v>
      </c>
    </row>
    <row r="9492" spans="1:2" x14ac:dyDescent="0.2">
      <c r="A9492" s="17" t="s">
        <v>9465</v>
      </c>
      <c r="B9492" s="6" t="s">
        <v>22009</v>
      </c>
    </row>
    <row r="9493" spans="1:2" x14ac:dyDescent="0.2">
      <c r="A9493" s="17" t="s">
        <v>9466</v>
      </c>
      <c r="B9493" s="6" t="s">
        <v>22010</v>
      </c>
    </row>
    <row r="9494" spans="1:2" x14ac:dyDescent="0.2">
      <c r="A9494" s="17" t="s">
        <v>9467</v>
      </c>
      <c r="B9494" s="6" t="s">
        <v>22011</v>
      </c>
    </row>
    <row r="9495" spans="1:2" x14ac:dyDescent="0.2">
      <c r="A9495" s="17" t="s">
        <v>9468</v>
      </c>
      <c r="B9495" s="6" t="s">
        <v>22012</v>
      </c>
    </row>
    <row r="9496" spans="1:2" x14ac:dyDescent="0.2">
      <c r="A9496" s="17" t="s">
        <v>9469</v>
      </c>
      <c r="B9496" s="6" t="s">
        <v>22013</v>
      </c>
    </row>
    <row r="9497" spans="1:2" x14ac:dyDescent="0.2">
      <c r="A9497" s="17" t="s">
        <v>9470</v>
      </c>
      <c r="B9497" s="6" t="s">
        <v>22014</v>
      </c>
    </row>
    <row r="9498" spans="1:2" x14ac:dyDescent="0.2">
      <c r="A9498" s="17" t="s">
        <v>9471</v>
      </c>
      <c r="B9498" s="6" t="s">
        <v>22015</v>
      </c>
    </row>
    <row r="9499" spans="1:2" ht="18" x14ac:dyDescent="0.2">
      <c r="A9499" s="17" t="s">
        <v>9472</v>
      </c>
      <c r="B9499" s="6" t="s">
        <v>22016</v>
      </c>
    </row>
    <row r="9500" spans="1:2" ht="18" x14ac:dyDescent="0.2">
      <c r="A9500" s="17" t="s">
        <v>9473</v>
      </c>
      <c r="B9500" s="6" t="s">
        <v>22017</v>
      </c>
    </row>
    <row r="9501" spans="1:2" ht="18" x14ac:dyDescent="0.2">
      <c r="A9501" s="17" t="s">
        <v>9474</v>
      </c>
      <c r="B9501" s="6" t="s">
        <v>22018</v>
      </c>
    </row>
    <row r="9502" spans="1:2" x14ac:dyDescent="0.2">
      <c r="A9502" s="17" t="s">
        <v>9475</v>
      </c>
      <c r="B9502" s="6" t="s">
        <v>22019</v>
      </c>
    </row>
    <row r="9503" spans="1:2" ht="18" x14ac:dyDescent="0.2">
      <c r="A9503" s="17" t="s">
        <v>9476</v>
      </c>
      <c r="B9503" s="6" t="s">
        <v>22020</v>
      </c>
    </row>
    <row r="9504" spans="1:2" ht="18" x14ac:dyDescent="0.2">
      <c r="A9504" s="17" t="s">
        <v>9477</v>
      </c>
      <c r="B9504" s="6" t="s">
        <v>22021</v>
      </c>
    </row>
    <row r="9505" spans="1:2" x14ac:dyDescent="0.2">
      <c r="A9505" s="17" t="s">
        <v>9478</v>
      </c>
      <c r="B9505" s="6" t="s">
        <v>22022</v>
      </c>
    </row>
    <row r="9506" spans="1:2" ht="18" x14ac:dyDescent="0.2">
      <c r="A9506" s="17" t="s">
        <v>9479</v>
      </c>
      <c r="B9506" s="6" t="s">
        <v>22023</v>
      </c>
    </row>
    <row r="9507" spans="1:2" ht="18" x14ac:dyDescent="0.2">
      <c r="A9507" s="17" t="s">
        <v>9480</v>
      </c>
      <c r="B9507" s="6" t="s">
        <v>22024</v>
      </c>
    </row>
    <row r="9508" spans="1:2" x14ac:dyDescent="0.2">
      <c r="A9508" s="17" t="s">
        <v>9481</v>
      </c>
      <c r="B9508" s="6" t="s">
        <v>22025</v>
      </c>
    </row>
    <row r="9509" spans="1:2" x14ac:dyDescent="0.2">
      <c r="A9509" s="17" t="s">
        <v>9482</v>
      </c>
      <c r="B9509" s="6" t="s">
        <v>22026</v>
      </c>
    </row>
    <row r="9510" spans="1:2" x14ac:dyDescent="0.2">
      <c r="A9510" s="17" t="s">
        <v>9483</v>
      </c>
      <c r="B9510" s="6" t="s">
        <v>22027</v>
      </c>
    </row>
    <row r="9511" spans="1:2" x14ac:dyDescent="0.2">
      <c r="A9511" s="17" t="s">
        <v>9484</v>
      </c>
      <c r="B9511" s="6" t="s">
        <v>22028</v>
      </c>
    </row>
    <row r="9512" spans="1:2" x14ac:dyDescent="0.2">
      <c r="A9512" s="17" t="s">
        <v>9485</v>
      </c>
      <c r="B9512" s="6" t="s">
        <v>22029</v>
      </c>
    </row>
    <row r="9513" spans="1:2" x14ac:dyDescent="0.2">
      <c r="A9513" s="17" t="s">
        <v>9486</v>
      </c>
      <c r="B9513" s="6" t="s">
        <v>22030</v>
      </c>
    </row>
    <row r="9514" spans="1:2" x14ac:dyDescent="0.2">
      <c r="A9514" s="17" t="s">
        <v>9487</v>
      </c>
      <c r="B9514" s="6" t="s">
        <v>22031</v>
      </c>
    </row>
    <row r="9515" spans="1:2" x14ac:dyDescent="0.2">
      <c r="A9515" s="17" t="s">
        <v>9488</v>
      </c>
      <c r="B9515" s="6" t="s">
        <v>22032</v>
      </c>
    </row>
    <row r="9516" spans="1:2" x14ac:dyDescent="0.2">
      <c r="A9516" s="17" t="s">
        <v>9489</v>
      </c>
      <c r="B9516" s="6" t="s">
        <v>22033</v>
      </c>
    </row>
    <row r="9517" spans="1:2" x14ac:dyDescent="0.2">
      <c r="A9517" s="17" t="s">
        <v>9490</v>
      </c>
      <c r="B9517" s="6" t="s">
        <v>22034</v>
      </c>
    </row>
    <row r="9518" spans="1:2" x14ac:dyDescent="0.2">
      <c r="A9518" s="17" t="s">
        <v>9491</v>
      </c>
      <c r="B9518" s="6" t="s">
        <v>22035</v>
      </c>
    </row>
    <row r="9519" spans="1:2" x14ac:dyDescent="0.2">
      <c r="A9519" s="17" t="s">
        <v>9492</v>
      </c>
      <c r="B9519" s="6" t="s">
        <v>22036</v>
      </c>
    </row>
    <row r="9520" spans="1:2" ht="18" x14ac:dyDescent="0.2">
      <c r="A9520" s="17" t="s">
        <v>9493</v>
      </c>
      <c r="B9520" s="6" t="s">
        <v>22037</v>
      </c>
    </row>
    <row r="9521" spans="1:2" x14ac:dyDescent="0.2">
      <c r="A9521" s="17" t="s">
        <v>9494</v>
      </c>
      <c r="B9521" s="6" t="s">
        <v>22038</v>
      </c>
    </row>
    <row r="9522" spans="1:2" x14ac:dyDescent="0.2">
      <c r="A9522" s="17" t="s">
        <v>9495</v>
      </c>
      <c r="B9522" s="6" t="s">
        <v>22039</v>
      </c>
    </row>
    <row r="9523" spans="1:2" x14ac:dyDescent="0.2">
      <c r="A9523" s="17" t="s">
        <v>9496</v>
      </c>
      <c r="B9523" s="6" t="s">
        <v>22040</v>
      </c>
    </row>
    <row r="9524" spans="1:2" x14ac:dyDescent="0.2">
      <c r="A9524" s="17" t="s">
        <v>9497</v>
      </c>
      <c r="B9524" s="6" t="s">
        <v>22041</v>
      </c>
    </row>
    <row r="9525" spans="1:2" x14ac:dyDescent="0.2">
      <c r="A9525" s="17" t="s">
        <v>9498</v>
      </c>
      <c r="B9525" s="6" t="s">
        <v>22042</v>
      </c>
    </row>
    <row r="9526" spans="1:2" x14ac:dyDescent="0.2">
      <c r="A9526" s="17" t="s">
        <v>9499</v>
      </c>
      <c r="B9526" s="6" t="s">
        <v>22043</v>
      </c>
    </row>
    <row r="9527" spans="1:2" x14ac:dyDescent="0.2">
      <c r="A9527" s="17" t="s">
        <v>9500</v>
      </c>
      <c r="B9527" s="6" t="s">
        <v>22044</v>
      </c>
    </row>
    <row r="9528" spans="1:2" x14ac:dyDescent="0.2">
      <c r="A9528" s="17" t="s">
        <v>9501</v>
      </c>
      <c r="B9528" s="6" t="s">
        <v>22045</v>
      </c>
    </row>
    <row r="9529" spans="1:2" x14ac:dyDescent="0.2">
      <c r="A9529" s="17" t="s">
        <v>9502</v>
      </c>
      <c r="B9529" s="6" t="s">
        <v>22046</v>
      </c>
    </row>
    <row r="9530" spans="1:2" ht="18" x14ac:dyDescent="0.2">
      <c r="A9530" s="17" t="s">
        <v>9503</v>
      </c>
      <c r="B9530" s="6" t="s">
        <v>22047</v>
      </c>
    </row>
    <row r="9531" spans="1:2" x14ac:dyDescent="0.2">
      <c r="A9531" s="17" t="s">
        <v>9504</v>
      </c>
      <c r="B9531" s="6" t="s">
        <v>22048</v>
      </c>
    </row>
    <row r="9532" spans="1:2" x14ac:dyDescent="0.2">
      <c r="A9532" s="17" t="s">
        <v>9505</v>
      </c>
      <c r="B9532" s="6" t="s">
        <v>22049</v>
      </c>
    </row>
    <row r="9533" spans="1:2" x14ac:dyDescent="0.2">
      <c r="A9533" s="17" t="s">
        <v>9506</v>
      </c>
      <c r="B9533" s="6" t="s">
        <v>22050</v>
      </c>
    </row>
    <row r="9534" spans="1:2" x14ac:dyDescent="0.2">
      <c r="A9534" s="17" t="s">
        <v>9507</v>
      </c>
      <c r="B9534" s="6" t="s">
        <v>22051</v>
      </c>
    </row>
    <row r="9535" spans="1:2" x14ac:dyDescent="0.2">
      <c r="A9535" s="17" t="s">
        <v>9508</v>
      </c>
      <c r="B9535" s="6" t="s">
        <v>22052</v>
      </c>
    </row>
    <row r="9536" spans="1:2" x14ac:dyDescent="0.2">
      <c r="A9536" s="17" t="s">
        <v>9509</v>
      </c>
      <c r="B9536" s="6" t="s">
        <v>22053</v>
      </c>
    </row>
    <row r="9537" spans="1:2" x14ac:dyDescent="0.2">
      <c r="A9537" s="17" t="s">
        <v>9510</v>
      </c>
      <c r="B9537" s="6" t="s">
        <v>22054</v>
      </c>
    </row>
    <row r="9538" spans="1:2" x14ac:dyDescent="0.2">
      <c r="A9538" s="17" t="s">
        <v>9511</v>
      </c>
      <c r="B9538" s="6" t="s">
        <v>22055</v>
      </c>
    </row>
    <row r="9539" spans="1:2" x14ac:dyDescent="0.2">
      <c r="A9539" s="17" t="s">
        <v>9512</v>
      </c>
      <c r="B9539" s="6" t="s">
        <v>22056</v>
      </c>
    </row>
    <row r="9540" spans="1:2" ht="18" x14ac:dyDescent="0.2">
      <c r="A9540" s="17" t="s">
        <v>9513</v>
      </c>
      <c r="B9540" s="6" t="s">
        <v>22057</v>
      </c>
    </row>
    <row r="9541" spans="1:2" x14ac:dyDescent="0.2">
      <c r="A9541" s="17" t="s">
        <v>9514</v>
      </c>
      <c r="B9541" s="6" t="s">
        <v>22058</v>
      </c>
    </row>
    <row r="9542" spans="1:2" x14ac:dyDescent="0.2">
      <c r="A9542" s="17" t="s">
        <v>9515</v>
      </c>
      <c r="B9542" s="6" t="s">
        <v>22059</v>
      </c>
    </row>
    <row r="9543" spans="1:2" x14ac:dyDescent="0.2">
      <c r="A9543" s="17" t="s">
        <v>9516</v>
      </c>
      <c r="B9543" s="6" t="s">
        <v>22060</v>
      </c>
    </row>
    <row r="9544" spans="1:2" x14ac:dyDescent="0.2">
      <c r="A9544" s="17" t="s">
        <v>9517</v>
      </c>
      <c r="B9544" s="6" t="s">
        <v>22061</v>
      </c>
    </row>
    <row r="9545" spans="1:2" x14ac:dyDescent="0.2">
      <c r="A9545" s="17" t="s">
        <v>9518</v>
      </c>
      <c r="B9545" s="6" t="s">
        <v>22062</v>
      </c>
    </row>
    <row r="9546" spans="1:2" x14ac:dyDescent="0.2">
      <c r="A9546" s="17" t="s">
        <v>9519</v>
      </c>
      <c r="B9546" s="6" t="s">
        <v>22063</v>
      </c>
    </row>
    <row r="9547" spans="1:2" x14ac:dyDescent="0.2">
      <c r="A9547" s="17" t="s">
        <v>9520</v>
      </c>
      <c r="B9547" s="6" t="s">
        <v>22064</v>
      </c>
    </row>
    <row r="9548" spans="1:2" x14ac:dyDescent="0.2">
      <c r="A9548" s="17" t="s">
        <v>9521</v>
      </c>
      <c r="B9548" s="6" t="s">
        <v>22065</v>
      </c>
    </row>
    <row r="9549" spans="1:2" x14ac:dyDescent="0.2">
      <c r="A9549" s="17" t="s">
        <v>9522</v>
      </c>
      <c r="B9549" s="6" t="s">
        <v>22066</v>
      </c>
    </row>
    <row r="9550" spans="1:2" ht="18" x14ac:dyDescent="0.2">
      <c r="A9550" s="17" t="s">
        <v>9523</v>
      </c>
      <c r="B9550" s="6" t="s">
        <v>22067</v>
      </c>
    </row>
    <row r="9551" spans="1:2" ht="18" x14ac:dyDescent="0.2">
      <c r="A9551" s="17" t="s">
        <v>9524</v>
      </c>
      <c r="B9551" s="6" t="s">
        <v>22068</v>
      </c>
    </row>
    <row r="9552" spans="1:2" x14ac:dyDescent="0.2">
      <c r="A9552" s="17" t="s">
        <v>9525</v>
      </c>
      <c r="B9552" s="6" t="s">
        <v>22069</v>
      </c>
    </row>
    <row r="9553" spans="1:2" ht="18" x14ac:dyDescent="0.2">
      <c r="A9553" s="17" t="s">
        <v>9526</v>
      </c>
      <c r="B9553" s="6" t="s">
        <v>22070</v>
      </c>
    </row>
    <row r="9554" spans="1:2" ht="18" x14ac:dyDescent="0.2">
      <c r="A9554" s="17" t="s">
        <v>9527</v>
      </c>
      <c r="B9554" s="6" t="s">
        <v>22071</v>
      </c>
    </row>
    <row r="9555" spans="1:2" x14ac:dyDescent="0.2">
      <c r="A9555" s="17" t="s">
        <v>9528</v>
      </c>
      <c r="B9555" s="6" t="s">
        <v>22072</v>
      </c>
    </row>
    <row r="9556" spans="1:2" ht="18" x14ac:dyDescent="0.2">
      <c r="A9556" s="17" t="s">
        <v>9529</v>
      </c>
      <c r="B9556" s="6" t="s">
        <v>22073</v>
      </c>
    </row>
    <row r="9557" spans="1:2" x14ac:dyDescent="0.2">
      <c r="A9557" s="17" t="s">
        <v>9530</v>
      </c>
      <c r="B9557" s="6" t="s">
        <v>22074</v>
      </c>
    </row>
    <row r="9558" spans="1:2" x14ac:dyDescent="0.2">
      <c r="A9558" s="17" t="s">
        <v>9531</v>
      </c>
      <c r="B9558" s="6" t="s">
        <v>22075</v>
      </c>
    </row>
    <row r="9559" spans="1:2" x14ac:dyDescent="0.2">
      <c r="A9559" s="17" t="s">
        <v>9532</v>
      </c>
      <c r="B9559" s="6" t="s">
        <v>22076</v>
      </c>
    </row>
    <row r="9560" spans="1:2" x14ac:dyDescent="0.2">
      <c r="A9560" s="17" t="s">
        <v>9533</v>
      </c>
      <c r="B9560" s="6" t="s">
        <v>22077</v>
      </c>
    </row>
    <row r="9561" spans="1:2" x14ac:dyDescent="0.2">
      <c r="A9561" s="17" t="s">
        <v>9534</v>
      </c>
      <c r="B9561" s="6" t="s">
        <v>22078</v>
      </c>
    </row>
    <row r="9562" spans="1:2" x14ac:dyDescent="0.2">
      <c r="A9562" s="17" t="s">
        <v>9535</v>
      </c>
      <c r="B9562" s="6" t="s">
        <v>22079</v>
      </c>
    </row>
    <row r="9563" spans="1:2" x14ac:dyDescent="0.2">
      <c r="A9563" s="17" t="s">
        <v>9536</v>
      </c>
      <c r="B9563" s="6" t="s">
        <v>22080</v>
      </c>
    </row>
    <row r="9564" spans="1:2" x14ac:dyDescent="0.2">
      <c r="A9564" s="17" t="s">
        <v>9537</v>
      </c>
      <c r="B9564" s="6" t="s">
        <v>22081</v>
      </c>
    </row>
    <row r="9565" spans="1:2" x14ac:dyDescent="0.2">
      <c r="A9565" s="17" t="s">
        <v>9538</v>
      </c>
      <c r="B9565" s="6" t="s">
        <v>22082</v>
      </c>
    </row>
    <row r="9566" spans="1:2" x14ac:dyDescent="0.2">
      <c r="A9566" s="17" t="s">
        <v>9539</v>
      </c>
      <c r="B9566" s="6" t="s">
        <v>22083</v>
      </c>
    </row>
    <row r="9567" spans="1:2" x14ac:dyDescent="0.2">
      <c r="A9567" s="17" t="s">
        <v>9540</v>
      </c>
      <c r="B9567" s="6" t="s">
        <v>22084</v>
      </c>
    </row>
    <row r="9568" spans="1:2" x14ac:dyDescent="0.2">
      <c r="A9568" s="17" t="s">
        <v>9541</v>
      </c>
      <c r="B9568" s="6" t="s">
        <v>22085</v>
      </c>
    </row>
    <row r="9569" spans="1:2" x14ac:dyDescent="0.2">
      <c r="A9569" s="17" t="s">
        <v>9542</v>
      </c>
      <c r="B9569" s="6" t="s">
        <v>22086</v>
      </c>
    </row>
    <row r="9570" spans="1:2" ht="18" x14ac:dyDescent="0.2">
      <c r="A9570" s="17" t="s">
        <v>9543</v>
      </c>
      <c r="B9570" s="6" t="s">
        <v>22087</v>
      </c>
    </row>
    <row r="9571" spans="1:2" x14ac:dyDescent="0.2">
      <c r="A9571" s="17" t="s">
        <v>9544</v>
      </c>
      <c r="B9571" s="6" t="s">
        <v>22088</v>
      </c>
    </row>
    <row r="9572" spans="1:2" x14ac:dyDescent="0.2">
      <c r="A9572" s="17" t="s">
        <v>9545</v>
      </c>
      <c r="B9572" s="6" t="s">
        <v>22089</v>
      </c>
    </row>
    <row r="9573" spans="1:2" x14ac:dyDescent="0.2">
      <c r="A9573" s="17" t="s">
        <v>9546</v>
      </c>
      <c r="B9573" s="6" t="s">
        <v>22090</v>
      </c>
    </row>
    <row r="9574" spans="1:2" x14ac:dyDescent="0.2">
      <c r="A9574" s="17" t="s">
        <v>9547</v>
      </c>
      <c r="B9574" s="6" t="s">
        <v>22091</v>
      </c>
    </row>
    <row r="9575" spans="1:2" x14ac:dyDescent="0.2">
      <c r="A9575" s="17" t="s">
        <v>9548</v>
      </c>
      <c r="B9575" s="6" t="s">
        <v>22092</v>
      </c>
    </row>
    <row r="9576" spans="1:2" x14ac:dyDescent="0.2">
      <c r="A9576" s="17" t="s">
        <v>9549</v>
      </c>
      <c r="B9576" s="6" t="s">
        <v>22093</v>
      </c>
    </row>
    <row r="9577" spans="1:2" x14ac:dyDescent="0.2">
      <c r="A9577" s="17" t="s">
        <v>9550</v>
      </c>
      <c r="B9577" s="6" t="s">
        <v>22094</v>
      </c>
    </row>
    <row r="9578" spans="1:2" x14ac:dyDescent="0.2">
      <c r="A9578" s="17" t="s">
        <v>9551</v>
      </c>
      <c r="B9578" s="6" t="s">
        <v>22095</v>
      </c>
    </row>
    <row r="9579" spans="1:2" x14ac:dyDescent="0.2">
      <c r="A9579" s="17" t="s">
        <v>9552</v>
      </c>
      <c r="B9579" s="6" t="s">
        <v>22096</v>
      </c>
    </row>
    <row r="9580" spans="1:2" x14ac:dyDescent="0.2">
      <c r="A9580" s="17" t="s">
        <v>9553</v>
      </c>
      <c r="B9580" s="6" t="s">
        <v>22097</v>
      </c>
    </row>
    <row r="9581" spans="1:2" x14ac:dyDescent="0.2">
      <c r="A9581" s="17" t="s">
        <v>9554</v>
      </c>
      <c r="B9581" s="6" t="s">
        <v>22098</v>
      </c>
    </row>
    <row r="9582" spans="1:2" x14ac:dyDescent="0.2">
      <c r="A9582" s="17" t="s">
        <v>9555</v>
      </c>
      <c r="B9582" s="6" t="s">
        <v>22099</v>
      </c>
    </row>
    <row r="9583" spans="1:2" x14ac:dyDescent="0.2">
      <c r="A9583" s="17" t="s">
        <v>9556</v>
      </c>
      <c r="B9583" s="6" t="s">
        <v>22100</v>
      </c>
    </row>
    <row r="9584" spans="1:2" x14ac:dyDescent="0.2">
      <c r="A9584" s="17" t="s">
        <v>9557</v>
      </c>
      <c r="B9584" s="6" t="s">
        <v>22101</v>
      </c>
    </row>
    <row r="9585" spans="1:2" x14ac:dyDescent="0.2">
      <c r="A9585" s="17" t="s">
        <v>9558</v>
      </c>
      <c r="B9585" s="6" t="s">
        <v>22102</v>
      </c>
    </row>
    <row r="9586" spans="1:2" x14ac:dyDescent="0.2">
      <c r="A9586" s="17" t="s">
        <v>9559</v>
      </c>
      <c r="B9586" s="6" t="s">
        <v>22103</v>
      </c>
    </row>
    <row r="9587" spans="1:2" x14ac:dyDescent="0.2">
      <c r="A9587" s="17" t="s">
        <v>9560</v>
      </c>
      <c r="B9587" s="6" t="s">
        <v>22104</v>
      </c>
    </row>
    <row r="9588" spans="1:2" x14ac:dyDescent="0.2">
      <c r="A9588" s="17" t="s">
        <v>9561</v>
      </c>
      <c r="B9588" s="6" t="s">
        <v>22105</v>
      </c>
    </row>
    <row r="9589" spans="1:2" x14ac:dyDescent="0.2">
      <c r="A9589" s="17" t="s">
        <v>9562</v>
      </c>
      <c r="B9589" s="6" t="s">
        <v>22106</v>
      </c>
    </row>
    <row r="9590" spans="1:2" x14ac:dyDescent="0.2">
      <c r="A9590" s="17" t="s">
        <v>9563</v>
      </c>
      <c r="B9590" s="6" t="s">
        <v>22107</v>
      </c>
    </row>
    <row r="9591" spans="1:2" x14ac:dyDescent="0.2">
      <c r="A9591" s="17" t="s">
        <v>9564</v>
      </c>
      <c r="B9591" s="6" t="s">
        <v>22108</v>
      </c>
    </row>
    <row r="9592" spans="1:2" x14ac:dyDescent="0.2">
      <c r="A9592" s="17" t="s">
        <v>9565</v>
      </c>
      <c r="B9592" s="6" t="s">
        <v>22109</v>
      </c>
    </row>
    <row r="9593" spans="1:2" x14ac:dyDescent="0.2">
      <c r="A9593" s="17" t="s">
        <v>9566</v>
      </c>
      <c r="B9593" s="6" t="s">
        <v>22110</v>
      </c>
    </row>
    <row r="9594" spans="1:2" x14ac:dyDescent="0.2">
      <c r="A9594" s="17" t="s">
        <v>9567</v>
      </c>
      <c r="B9594" s="6" t="s">
        <v>22111</v>
      </c>
    </row>
    <row r="9595" spans="1:2" x14ac:dyDescent="0.2">
      <c r="A9595" s="17" t="s">
        <v>9568</v>
      </c>
      <c r="B9595" s="6" t="s">
        <v>22112</v>
      </c>
    </row>
    <row r="9596" spans="1:2" x14ac:dyDescent="0.2">
      <c r="A9596" s="17" t="s">
        <v>9569</v>
      </c>
      <c r="B9596" s="6" t="s">
        <v>22113</v>
      </c>
    </row>
    <row r="9597" spans="1:2" x14ac:dyDescent="0.2">
      <c r="A9597" s="17" t="s">
        <v>9570</v>
      </c>
      <c r="B9597" s="6" t="s">
        <v>22114</v>
      </c>
    </row>
    <row r="9598" spans="1:2" x14ac:dyDescent="0.2">
      <c r="A9598" s="17" t="s">
        <v>9571</v>
      </c>
      <c r="B9598" s="6" t="s">
        <v>22115</v>
      </c>
    </row>
    <row r="9599" spans="1:2" x14ac:dyDescent="0.2">
      <c r="A9599" s="17" t="s">
        <v>9572</v>
      </c>
      <c r="B9599" s="6" t="s">
        <v>22116</v>
      </c>
    </row>
    <row r="9600" spans="1:2" ht="18" x14ac:dyDescent="0.2">
      <c r="A9600" s="17" t="s">
        <v>9573</v>
      </c>
      <c r="B9600" s="6" t="s">
        <v>22117</v>
      </c>
    </row>
    <row r="9601" spans="1:2" x14ac:dyDescent="0.2">
      <c r="A9601" s="17" t="s">
        <v>9574</v>
      </c>
      <c r="B9601" s="6" t="s">
        <v>22118</v>
      </c>
    </row>
    <row r="9602" spans="1:2" x14ac:dyDescent="0.2">
      <c r="A9602" s="17" t="s">
        <v>9575</v>
      </c>
      <c r="B9602" s="6" t="s">
        <v>22119</v>
      </c>
    </row>
    <row r="9603" spans="1:2" x14ac:dyDescent="0.2">
      <c r="A9603" s="17" t="s">
        <v>9576</v>
      </c>
      <c r="B9603" s="6" t="s">
        <v>22120</v>
      </c>
    </row>
    <row r="9604" spans="1:2" x14ac:dyDescent="0.2">
      <c r="A9604" s="17" t="s">
        <v>9577</v>
      </c>
      <c r="B9604" s="6" t="s">
        <v>22121</v>
      </c>
    </row>
    <row r="9605" spans="1:2" x14ac:dyDescent="0.2">
      <c r="A9605" s="17" t="s">
        <v>9578</v>
      </c>
      <c r="B9605" s="6" t="s">
        <v>22122</v>
      </c>
    </row>
    <row r="9606" spans="1:2" x14ac:dyDescent="0.2">
      <c r="A9606" s="17" t="s">
        <v>9579</v>
      </c>
      <c r="B9606" s="6" t="s">
        <v>22123</v>
      </c>
    </row>
    <row r="9607" spans="1:2" x14ac:dyDescent="0.2">
      <c r="A9607" s="17" t="s">
        <v>9580</v>
      </c>
      <c r="B9607" s="6" t="s">
        <v>22124</v>
      </c>
    </row>
    <row r="9608" spans="1:2" x14ac:dyDescent="0.2">
      <c r="A9608" s="17" t="s">
        <v>9581</v>
      </c>
      <c r="B9608" s="6" t="s">
        <v>22125</v>
      </c>
    </row>
    <row r="9609" spans="1:2" x14ac:dyDescent="0.2">
      <c r="A9609" s="17" t="s">
        <v>9582</v>
      </c>
      <c r="B9609" s="6" t="s">
        <v>22126</v>
      </c>
    </row>
    <row r="9610" spans="1:2" x14ac:dyDescent="0.2">
      <c r="A9610" s="17" t="s">
        <v>9583</v>
      </c>
      <c r="B9610" s="6" t="s">
        <v>22127</v>
      </c>
    </row>
    <row r="9611" spans="1:2" x14ac:dyDescent="0.2">
      <c r="A9611" s="17" t="s">
        <v>9584</v>
      </c>
      <c r="B9611" s="6" t="s">
        <v>22128</v>
      </c>
    </row>
    <row r="9612" spans="1:2" x14ac:dyDescent="0.2">
      <c r="A9612" s="17" t="s">
        <v>9585</v>
      </c>
      <c r="B9612" s="6" t="s">
        <v>22129</v>
      </c>
    </row>
    <row r="9613" spans="1:2" x14ac:dyDescent="0.2">
      <c r="A9613" s="17" t="s">
        <v>9586</v>
      </c>
      <c r="B9613" s="6" t="s">
        <v>22130</v>
      </c>
    </row>
    <row r="9614" spans="1:2" x14ac:dyDescent="0.2">
      <c r="A9614" s="17" t="s">
        <v>9587</v>
      </c>
      <c r="B9614" s="6" t="s">
        <v>22131</v>
      </c>
    </row>
    <row r="9615" spans="1:2" x14ac:dyDescent="0.2">
      <c r="A9615" s="17" t="s">
        <v>9588</v>
      </c>
      <c r="B9615" s="6" t="s">
        <v>22132</v>
      </c>
    </row>
    <row r="9616" spans="1:2" x14ac:dyDescent="0.2">
      <c r="A9616" s="17" t="s">
        <v>9589</v>
      </c>
      <c r="B9616" s="6" t="s">
        <v>22133</v>
      </c>
    </row>
    <row r="9617" spans="1:2" x14ac:dyDescent="0.2">
      <c r="A9617" s="17" t="s">
        <v>9590</v>
      </c>
      <c r="B9617" s="6" t="s">
        <v>22134</v>
      </c>
    </row>
    <row r="9618" spans="1:2" x14ac:dyDescent="0.2">
      <c r="A9618" s="17" t="s">
        <v>9591</v>
      </c>
      <c r="B9618" s="6" t="s">
        <v>22135</v>
      </c>
    </row>
    <row r="9619" spans="1:2" x14ac:dyDescent="0.2">
      <c r="A9619" s="17" t="s">
        <v>9592</v>
      </c>
      <c r="B9619" s="6" t="s">
        <v>22136</v>
      </c>
    </row>
    <row r="9620" spans="1:2" x14ac:dyDescent="0.2">
      <c r="A9620" s="17" t="s">
        <v>9593</v>
      </c>
      <c r="B9620" s="6" t="s">
        <v>22137</v>
      </c>
    </row>
    <row r="9621" spans="1:2" x14ac:dyDescent="0.2">
      <c r="A9621" s="17" t="s">
        <v>9594</v>
      </c>
      <c r="B9621" s="6" t="s">
        <v>22138</v>
      </c>
    </row>
    <row r="9622" spans="1:2" x14ac:dyDescent="0.2">
      <c r="A9622" s="17" t="s">
        <v>9595</v>
      </c>
      <c r="B9622" s="6" t="s">
        <v>22139</v>
      </c>
    </row>
    <row r="9623" spans="1:2" x14ac:dyDescent="0.2">
      <c r="A9623" s="17" t="s">
        <v>9596</v>
      </c>
      <c r="B9623" s="6" t="s">
        <v>22140</v>
      </c>
    </row>
    <row r="9624" spans="1:2" x14ac:dyDescent="0.2">
      <c r="A9624" s="17" t="s">
        <v>9597</v>
      </c>
      <c r="B9624" s="6" t="s">
        <v>22141</v>
      </c>
    </row>
    <row r="9625" spans="1:2" x14ac:dyDescent="0.2">
      <c r="A9625" s="17" t="s">
        <v>9598</v>
      </c>
      <c r="B9625" s="6" t="s">
        <v>22142</v>
      </c>
    </row>
    <row r="9626" spans="1:2" x14ac:dyDescent="0.2">
      <c r="A9626" s="17" t="s">
        <v>9599</v>
      </c>
      <c r="B9626" s="6" t="s">
        <v>22143</v>
      </c>
    </row>
    <row r="9627" spans="1:2" x14ac:dyDescent="0.2">
      <c r="A9627" s="17" t="s">
        <v>9600</v>
      </c>
      <c r="B9627" s="6" t="s">
        <v>22144</v>
      </c>
    </row>
    <row r="9628" spans="1:2" x14ac:dyDescent="0.2">
      <c r="A9628" s="17" t="s">
        <v>9601</v>
      </c>
      <c r="B9628" s="6" t="s">
        <v>22145</v>
      </c>
    </row>
    <row r="9629" spans="1:2" x14ac:dyDescent="0.2">
      <c r="A9629" s="17" t="s">
        <v>9602</v>
      </c>
      <c r="B9629" s="6" t="s">
        <v>22146</v>
      </c>
    </row>
    <row r="9630" spans="1:2" ht="18" x14ac:dyDescent="0.2">
      <c r="A9630" s="17" t="s">
        <v>9603</v>
      </c>
      <c r="B9630" s="6" t="s">
        <v>22147</v>
      </c>
    </row>
    <row r="9631" spans="1:2" x14ac:dyDescent="0.2">
      <c r="A9631" s="17" t="s">
        <v>9604</v>
      </c>
      <c r="B9631" s="6" t="s">
        <v>22148</v>
      </c>
    </row>
    <row r="9632" spans="1:2" x14ac:dyDescent="0.2">
      <c r="A9632" s="17" t="s">
        <v>9605</v>
      </c>
      <c r="B9632" s="6" t="s">
        <v>22149</v>
      </c>
    </row>
    <row r="9633" spans="1:2" x14ac:dyDescent="0.2">
      <c r="A9633" s="17" t="s">
        <v>9606</v>
      </c>
      <c r="B9633" s="6" t="s">
        <v>22150</v>
      </c>
    </row>
    <row r="9634" spans="1:2" x14ac:dyDescent="0.2">
      <c r="A9634" s="17" t="s">
        <v>9607</v>
      </c>
      <c r="B9634" s="6" t="s">
        <v>22151</v>
      </c>
    </row>
    <row r="9635" spans="1:2" x14ac:dyDescent="0.2">
      <c r="A9635" s="17" t="s">
        <v>9608</v>
      </c>
      <c r="B9635" s="6" t="s">
        <v>22152</v>
      </c>
    </row>
    <row r="9636" spans="1:2" x14ac:dyDescent="0.2">
      <c r="A9636" s="17" t="s">
        <v>9609</v>
      </c>
      <c r="B9636" s="6" t="s">
        <v>22153</v>
      </c>
    </row>
    <row r="9637" spans="1:2" x14ac:dyDescent="0.2">
      <c r="A9637" s="17" t="s">
        <v>9610</v>
      </c>
      <c r="B9637" s="6" t="s">
        <v>22154</v>
      </c>
    </row>
    <row r="9638" spans="1:2" x14ac:dyDescent="0.2">
      <c r="A9638" s="17" t="s">
        <v>9611</v>
      </c>
      <c r="B9638" s="6" t="s">
        <v>22155</v>
      </c>
    </row>
    <row r="9639" spans="1:2" x14ac:dyDescent="0.2">
      <c r="A9639" s="17" t="s">
        <v>9612</v>
      </c>
      <c r="B9639" s="6" t="s">
        <v>22156</v>
      </c>
    </row>
    <row r="9640" spans="1:2" ht="18" x14ac:dyDescent="0.2">
      <c r="A9640" s="17" t="s">
        <v>9613</v>
      </c>
      <c r="B9640" s="6" t="s">
        <v>22157</v>
      </c>
    </row>
    <row r="9641" spans="1:2" x14ac:dyDescent="0.2">
      <c r="A9641" s="17" t="s">
        <v>9614</v>
      </c>
      <c r="B9641" s="6" t="s">
        <v>22158</v>
      </c>
    </row>
    <row r="9642" spans="1:2" x14ac:dyDescent="0.2">
      <c r="A9642" s="17" t="s">
        <v>9615</v>
      </c>
      <c r="B9642" s="6" t="s">
        <v>22159</v>
      </c>
    </row>
    <row r="9643" spans="1:2" x14ac:dyDescent="0.2">
      <c r="A9643" s="17" t="s">
        <v>9616</v>
      </c>
      <c r="B9643" s="6" t="s">
        <v>22160</v>
      </c>
    </row>
    <row r="9644" spans="1:2" x14ac:dyDescent="0.2">
      <c r="A9644" s="17" t="s">
        <v>9617</v>
      </c>
      <c r="B9644" s="6" t="s">
        <v>22161</v>
      </c>
    </row>
    <row r="9645" spans="1:2" x14ac:dyDescent="0.2">
      <c r="A9645" s="17" t="s">
        <v>9618</v>
      </c>
      <c r="B9645" s="6" t="s">
        <v>22162</v>
      </c>
    </row>
    <row r="9646" spans="1:2" x14ac:dyDescent="0.2">
      <c r="A9646" s="17" t="s">
        <v>9619</v>
      </c>
      <c r="B9646" s="6" t="s">
        <v>22163</v>
      </c>
    </row>
    <row r="9647" spans="1:2" x14ac:dyDescent="0.2">
      <c r="A9647" s="17" t="s">
        <v>9620</v>
      </c>
      <c r="B9647" s="6" t="s">
        <v>22164</v>
      </c>
    </row>
    <row r="9648" spans="1:2" x14ac:dyDescent="0.2">
      <c r="A9648" s="17" t="s">
        <v>9621</v>
      </c>
      <c r="B9648" s="6" t="s">
        <v>22165</v>
      </c>
    </row>
    <row r="9649" spans="1:2" x14ac:dyDescent="0.2">
      <c r="A9649" s="17" t="s">
        <v>9622</v>
      </c>
      <c r="B9649" s="6" t="s">
        <v>22166</v>
      </c>
    </row>
    <row r="9650" spans="1:2" x14ac:dyDescent="0.2">
      <c r="A9650" s="17" t="s">
        <v>9623</v>
      </c>
      <c r="B9650" s="6" t="s">
        <v>22167</v>
      </c>
    </row>
    <row r="9651" spans="1:2" x14ac:dyDescent="0.2">
      <c r="A9651" s="17" t="s">
        <v>9624</v>
      </c>
      <c r="B9651" s="6" t="s">
        <v>22168</v>
      </c>
    </row>
    <row r="9652" spans="1:2" x14ac:dyDescent="0.2">
      <c r="A9652" s="17" t="s">
        <v>9625</v>
      </c>
      <c r="B9652" s="6" t="s">
        <v>22169</v>
      </c>
    </row>
    <row r="9653" spans="1:2" x14ac:dyDescent="0.2">
      <c r="A9653" s="17" t="s">
        <v>9626</v>
      </c>
      <c r="B9653" s="6" t="s">
        <v>22170</v>
      </c>
    </row>
    <row r="9654" spans="1:2" x14ac:dyDescent="0.2">
      <c r="A9654" s="17" t="s">
        <v>9627</v>
      </c>
      <c r="B9654" s="6" t="s">
        <v>22171</v>
      </c>
    </row>
    <row r="9655" spans="1:2" x14ac:dyDescent="0.2">
      <c r="A9655" s="17" t="s">
        <v>9628</v>
      </c>
      <c r="B9655" s="6" t="s">
        <v>22172</v>
      </c>
    </row>
    <row r="9656" spans="1:2" x14ac:dyDescent="0.2">
      <c r="A9656" s="17" t="s">
        <v>9629</v>
      </c>
      <c r="B9656" s="6" t="s">
        <v>22173</v>
      </c>
    </row>
    <row r="9657" spans="1:2" x14ac:dyDescent="0.2">
      <c r="A9657" s="17" t="s">
        <v>9630</v>
      </c>
      <c r="B9657" s="6" t="s">
        <v>22174</v>
      </c>
    </row>
    <row r="9658" spans="1:2" x14ac:dyDescent="0.2">
      <c r="A9658" s="17" t="s">
        <v>9631</v>
      </c>
      <c r="B9658" s="6" t="s">
        <v>22175</v>
      </c>
    </row>
    <row r="9659" spans="1:2" x14ac:dyDescent="0.2">
      <c r="A9659" s="17" t="s">
        <v>9632</v>
      </c>
      <c r="B9659" s="6" t="s">
        <v>22176</v>
      </c>
    </row>
    <row r="9660" spans="1:2" x14ac:dyDescent="0.2">
      <c r="A9660" s="17" t="s">
        <v>9633</v>
      </c>
      <c r="B9660" s="6" t="s">
        <v>22177</v>
      </c>
    </row>
    <row r="9661" spans="1:2" x14ac:dyDescent="0.2">
      <c r="A9661" s="17" t="s">
        <v>9634</v>
      </c>
      <c r="B9661" s="6" t="s">
        <v>22178</v>
      </c>
    </row>
    <row r="9662" spans="1:2" x14ac:dyDescent="0.2">
      <c r="A9662" s="17" t="s">
        <v>9635</v>
      </c>
      <c r="B9662" s="6" t="s">
        <v>22179</v>
      </c>
    </row>
    <row r="9663" spans="1:2" x14ac:dyDescent="0.2">
      <c r="A9663" s="17" t="s">
        <v>9636</v>
      </c>
      <c r="B9663" s="6" t="s">
        <v>22180</v>
      </c>
    </row>
    <row r="9664" spans="1:2" x14ac:dyDescent="0.2">
      <c r="A9664" s="17" t="s">
        <v>9637</v>
      </c>
      <c r="B9664" s="6" t="s">
        <v>22181</v>
      </c>
    </row>
    <row r="9665" spans="1:2" x14ac:dyDescent="0.2">
      <c r="A9665" s="17" t="s">
        <v>9638</v>
      </c>
      <c r="B9665" s="6" t="s">
        <v>22182</v>
      </c>
    </row>
    <row r="9666" spans="1:2" x14ac:dyDescent="0.2">
      <c r="A9666" s="17" t="s">
        <v>9639</v>
      </c>
      <c r="B9666" s="6" t="s">
        <v>22183</v>
      </c>
    </row>
    <row r="9667" spans="1:2" x14ac:dyDescent="0.2">
      <c r="A9667" s="17" t="s">
        <v>9640</v>
      </c>
      <c r="B9667" s="6" t="s">
        <v>22184</v>
      </c>
    </row>
    <row r="9668" spans="1:2" x14ac:dyDescent="0.2">
      <c r="A9668" s="17" t="s">
        <v>9641</v>
      </c>
      <c r="B9668" s="6" t="s">
        <v>22185</v>
      </c>
    </row>
    <row r="9669" spans="1:2" x14ac:dyDescent="0.2">
      <c r="A9669" s="17" t="s">
        <v>9642</v>
      </c>
      <c r="B9669" s="6" t="s">
        <v>22186</v>
      </c>
    </row>
    <row r="9670" spans="1:2" x14ac:dyDescent="0.2">
      <c r="A9670" s="17" t="s">
        <v>9643</v>
      </c>
      <c r="B9670" s="6" t="s">
        <v>22187</v>
      </c>
    </row>
    <row r="9671" spans="1:2" x14ac:dyDescent="0.2">
      <c r="A9671" s="17" t="s">
        <v>9644</v>
      </c>
      <c r="B9671" s="6" t="s">
        <v>22188</v>
      </c>
    </row>
    <row r="9672" spans="1:2" x14ac:dyDescent="0.2">
      <c r="A9672" s="17" t="s">
        <v>9645</v>
      </c>
      <c r="B9672" s="6" t="s">
        <v>22189</v>
      </c>
    </row>
    <row r="9673" spans="1:2" x14ac:dyDescent="0.2">
      <c r="A9673" s="17" t="s">
        <v>9646</v>
      </c>
      <c r="B9673" s="6" t="s">
        <v>22190</v>
      </c>
    </row>
    <row r="9674" spans="1:2" x14ac:dyDescent="0.2">
      <c r="A9674" s="17" t="s">
        <v>9647</v>
      </c>
      <c r="B9674" s="6" t="s">
        <v>22191</v>
      </c>
    </row>
    <row r="9675" spans="1:2" x14ac:dyDescent="0.2">
      <c r="A9675" s="17" t="s">
        <v>9648</v>
      </c>
      <c r="B9675" s="6" t="s">
        <v>22192</v>
      </c>
    </row>
    <row r="9676" spans="1:2" x14ac:dyDescent="0.2">
      <c r="A9676" s="17" t="s">
        <v>9649</v>
      </c>
      <c r="B9676" s="6" t="s">
        <v>22193</v>
      </c>
    </row>
    <row r="9677" spans="1:2" x14ac:dyDescent="0.2">
      <c r="A9677" s="17" t="s">
        <v>9650</v>
      </c>
      <c r="B9677" s="6" t="s">
        <v>22194</v>
      </c>
    </row>
    <row r="9678" spans="1:2" x14ac:dyDescent="0.2">
      <c r="A9678" s="17" t="s">
        <v>9651</v>
      </c>
      <c r="B9678" s="6" t="s">
        <v>22195</v>
      </c>
    </row>
    <row r="9679" spans="1:2" x14ac:dyDescent="0.2">
      <c r="A9679" s="17" t="s">
        <v>9652</v>
      </c>
      <c r="B9679" s="6" t="s">
        <v>22196</v>
      </c>
    </row>
    <row r="9680" spans="1:2" x14ac:dyDescent="0.2">
      <c r="A9680" s="17" t="s">
        <v>9653</v>
      </c>
      <c r="B9680" s="6" t="s">
        <v>22197</v>
      </c>
    </row>
    <row r="9681" spans="1:2" x14ac:dyDescent="0.2">
      <c r="A9681" s="17" t="s">
        <v>9654</v>
      </c>
      <c r="B9681" s="6" t="s">
        <v>22198</v>
      </c>
    </row>
    <row r="9682" spans="1:2" x14ac:dyDescent="0.2">
      <c r="A9682" s="17" t="s">
        <v>9655</v>
      </c>
      <c r="B9682" s="6" t="s">
        <v>22199</v>
      </c>
    </row>
    <row r="9683" spans="1:2" x14ac:dyDescent="0.2">
      <c r="A9683" s="17" t="s">
        <v>9656</v>
      </c>
      <c r="B9683" s="6" t="s">
        <v>22200</v>
      </c>
    </row>
    <row r="9684" spans="1:2" x14ac:dyDescent="0.2">
      <c r="A9684" s="17" t="s">
        <v>9657</v>
      </c>
      <c r="B9684" s="6" t="s">
        <v>22201</v>
      </c>
    </row>
    <row r="9685" spans="1:2" x14ac:dyDescent="0.2">
      <c r="A9685" s="17" t="s">
        <v>9658</v>
      </c>
      <c r="B9685" s="6" t="s">
        <v>22202</v>
      </c>
    </row>
    <row r="9686" spans="1:2" x14ac:dyDescent="0.2">
      <c r="A9686" s="17" t="s">
        <v>9659</v>
      </c>
      <c r="B9686" s="6" t="s">
        <v>22203</v>
      </c>
    </row>
    <row r="9687" spans="1:2" x14ac:dyDescent="0.2">
      <c r="A9687" s="17" t="s">
        <v>9660</v>
      </c>
      <c r="B9687" s="6" t="s">
        <v>22204</v>
      </c>
    </row>
    <row r="9688" spans="1:2" x14ac:dyDescent="0.2">
      <c r="A9688" s="17" t="s">
        <v>9661</v>
      </c>
      <c r="B9688" s="6" t="s">
        <v>22205</v>
      </c>
    </row>
    <row r="9689" spans="1:2" x14ac:dyDescent="0.2">
      <c r="A9689" s="17" t="s">
        <v>9662</v>
      </c>
      <c r="B9689" s="6" t="s">
        <v>22206</v>
      </c>
    </row>
    <row r="9690" spans="1:2" x14ac:dyDescent="0.2">
      <c r="A9690" s="17" t="s">
        <v>9663</v>
      </c>
      <c r="B9690" s="6" t="s">
        <v>22207</v>
      </c>
    </row>
    <row r="9691" spans="1:2" x14ac:dyDescent="0.2">
      <c r="A9691" s="17" t="s">
        <v>9664</v>
      </c>
      <c r="B9691" s="6" t="s">
        <v>22208</v>
      </c>
    </row>
    <row r="9692" spans="1:2" x14ac:dyDescent="0.2">
      <c r="A9692" s="17" t="s">
        <v>9665</v>
      </c>
      <c r="B9692" s="6" t="s">
        <v>22209</v>
      </c>
    </row>
    <row r="9693" spans="1:2" x14ac:dyDescent="0.2">
      <c r="A9693" s="17" t="s">
        <v>9666</v>
      </c>
      <c r="B9693" s="6" t="s">
        <v>22210</v>
      </c>
    </row>
    <row r="9694" spans="1:2" x14ac:dyDescent="0.2">
      <c r="A9694" s="17" t="s">
        <v>9667</v>
      </c>
      <c r="B9694" s="6" t="s">
        <v>22211</v>
      </c>
    </row>
    <row r="9695" spans="1:2" x14ac:dyDescent="0.2">
      <c r="A9695" s="17" t="s">
        <v>9668</v>
      </c>
      <c r="B9695" s="6" t="s">
        <v>22212</v>
      </c>
    </row>
    <row r="9696" spans="1:2" x14ac:dyDescent="0.2">
      <c r="A9696" s="17" t="s">
        <v>9669</v>
      </c>
      <c r="B9696" s="6" t="s">
        <v>22213</v>
      </c>
    </row>
    <row r="9697" spans="1:2" x14ac:dyDescent="0.2">
      <c r="A9697" s="17" t="s">
        <v>9670</v>
      </c>
      <c r="B9697" s="6" t="s">
        <v>22214</v>
      </c>
    </row>
    <row r="9698" spans="1:2" x14ac:dyDescent="0.2">
      <c r="A9698" s="17" t="s">
        <v>9671</v>
      </c>
      <c r="B9698" s="6" t="s">
        <v>22215</v>
      </c>
    </row>
    <row r="9699" spans="1:2" x14ac:dyDescent="0.2">
      <c r="A9699" s="17" t="s">
        <v>9672</v>
      </c>
      <c r="B9699" s="6" t="s">
        <v>22216</v>
      </c>
    </row>
    <row r="9700" spans="1:2" ht="18" x14ac:dyDescent="0.2">
      <c r="A9700" s="17" t="s">
        <v>9673</v>
      </c>
      <c r="B9700" s="6" t="s">
        <v>22217</v>
      </c>
    </row>
    <row r="9701" spans="1:2" x14ac:dyDescent="0.2">
      <c r="A9701" s="17" t="s">
        <v>9674</v>
      </c>
      <c r="B9701" s="6" t="s">
        <v>22218</v>
      </c>
    </row>
    <row r="9702" spans="1:2" x14ac:dyDescent="0.2">
      <c r="A9702" s="17" t="s">
        <v>9675</v>
      </c>
      <c r="B9702" s="6" t="s">
        <v>22219</v>
      </c>
    </row>
    <row r="9703" spans="1:2" x14ac:dyDescent="0.2">
      <c r="A9703" s="17" t="s">
        <v>9676</v>
      </c>
      <c r="B9703" s="6" t="s">
        <v>22220</v>
      </c>
    </row>
    <row r="9704" spans="1:2" x14ac:dyDescent="0.2">
      <c r="A9704" s="17" t="s">
        <v>9677</v>
      </c>
      <c r="B9704" s="6" t="s">
        <v>22221</v>
      </c>
    </row>
    <row r="9705" spans="1:2" x14ac:dyDescent="0.2">
      <c r="A9705" s="17" t="s">
        <v>9678</v>
      </c>
      <c r="B9705" s="6" t="s">
        <v>22222</v>
      </c>
    </row>
    <row r="9706" spans="1:2" x14ac:dyDescent="0.2">
      <c r="A9706" s="17" t="s">
        <v>9679</v>
      </c>
      <c r="B9706" s="6" t="s">
        <v>22223</v>
      </c>
    </row>
    <row r="9707" spans="1:2" x14ac:dyDescent="0.2">
      <c r="A9707" s="17" t="s">
        <v>9680</v>
      </c>
      <c r="B9707" s="6" t="s">
        <v>22224</v>
      </c>
    </row>
    <row r="9708" spans="1:2" x14ac:dyDescent="0.2">
      <c r="A9708" s="17" t="s">
        <v>9681</v>
      </c>
      <c r="B9708" s="6" t="s">
        <v>22225</v>
      </c>
    </row>
    <row r="9709" spans="1:2" x14ac:dyDescent="0.2">
      <c r="A9709" s="17" t="s">
        <v>9682</v>
      </c>
      <c r="B9709" s="6" t="s">
        <v>22226</v>
      </c>
    </row>
    <row r="9710" spans="1:2" x14ac:dyDescent="0.2">
      <c r="A9710" s="17" t="s">
        <v>9683</v>
      </c>
      <c r="B9710" s="6" t="s">
        <v>22227</v>
      </c>
    </row>
    <row r="9711" spans="1:2" x14ac:dyDescent="0.2">
      <c r="A9711" s="17" t="s">
        <v>9684</v>
      </c>
      <c r="B9711" s="6" t="s">
        <v>22228</v>
      </c>
    </row>
    <row r="9712" spans="1:2" x14ac:dyDescent="0.2">
      <c r="A9712" s="17" t="s">
        <v>9685</v>
      </c>
      <c r="B9712" s="6" t="s">
        <v>22229</v>
      </c>
    </row>
    <row r="9713" spans="1:2" x14ac:dyDescent="0.2">
      <c r="A9713" s="17" t="s">
        <v>9686</v>
      </c>
      <c r="B9713" s="6" t="s">
        <v>22230</v>
      </c>
    </row>
    <row r="9714" spans="1:2" x14ac:dyDescent="0.2">
      <c r="A9714" s="17" t="s">
        <v>9687</v>
      </c>
      <c r="B9714" s="6" t="s">
        <v>22231</v>
      </c>
    </row>
    <row r="9715" spans="1:2" x14ac:dyDescent="0.2">
      <c r="A9715" s="17" t="s">
        <v>9688</v>
      </c>
      <c r="B9715" s="6" t="s">
        <v>22232</v>
      </c>
    </row>
    <row r="9716" spans="1:2" x14ac:dyDescent="0.2">
      <c r="A9716" s="17" t="s">
        <v>9689</v>
      </c>
      <c r="B9716" s="6" t="s">
        <v>22233</v>
      </c>
    </row>
    <row r="9717" spans="1:2" x14ac:dyDescent="0.2">
      <c r="A9717" s="17" t="s">
        <v>9690</v>
      </c>
      <c r="B9717" s="6" t="s">
        <v>22234</v>
      </c>
    </row>
    <row r="9718" spans="1:2" x14ac:dyDescent="0.2">
      <c r="A9718" s="17" t="s">
        <v>9691</v>
      </c>
      <c r="B9718" s="6" t="s">
        <v>22235</v>
      </c>
    </row>
    <row r="9719" spans="1:2" x14ac:dyDescent="0.2">
      <c r="A9719" s="17" t="s">
        <v>9692</v>
      </c>
      <c r="B9719" s="6" t="s">
        <v>22236</v>
      </c>
    </row>
    <row r="9720" spans="1:2" ht="18" x14ac:dyDescent="0.2">
      <c r="A9720" s="17" t="s">
        <v>9693</v>
      </c>
      <c r="B9720" s="6" t="s">
        <v>22237</v>
      </c>
    </row>
    <row r="9721" spans="1:2" x14ac:dyDescent="0.2">
      <c r="A9721" s="17" t="s">
        <v>9694</v>
      </c>
      <c r="B9721" s="6" t="s">
        <v>22238</v>
      </c>
    </row>
    <row r="9722" spans="1:2" x14ac:dyDescent="0.2">
      <c r="A9722" s="17" t="s">
        <v>9695</v>
      </c>
      <c r="B9722" s="6" t="s">
        <v>22239</v>
      </c>
    </row>
    <row r="9723" spans="1:2" x14ac:dyDescent="0.2">
      <c r="A9723" s="17" t="s">
        <v>9696</v>
      </c>
      <c r="B9723" s="6" t="s">
        <v>22240</v>
      </c>
    </row>
    <row r="9724" spans="1:2" x14ac:dyDescent="0.2">
      <c r="A9724" s="17" t="s">
        <v>9697</v>
      </c>
      <c r="B9724" s="6" t="s">
        <v>22241</v>
      </c>
    </row>
    <row r="9725" spans="1:2" x14ac:dyDescent="0.2">
      <c r="A9725" s="17" t="s">
        <v>9698</v>
      </c>
      <c r="B9725" s="6" t="s">
        <v>22242</v>
      </c>
    </row>
    <row r="9726" spans="1:2" x14ac:dyDescent="0.2">
      <c r="A9726" s="17" t="s">
        <v>9699</v>
      </c>
      <c r="B9726" s="6" t="s">
        <v>22243</v>
      </c>
    </row>
    <row r="9727" spans="1:2" x14ac:dyDescent="0.2">
      <c r="A9727" s="17" t="s">
        <v>9700</v>
      </c>
      <c r="B9727" s="6" t="s">
        <v>22244</v>
      </c>
    </row>
    <row r="9728" spans="1:2" x14ac:dyDescent="0.2">
      <c r="A9728" s="17" t="s">
        <v>9701</v>
      </c>
      <c r="B9728" s="6" t="s">
        <v>22245</v>
      </c>
    </row>
    <row r="9729" spans="1:2" x14ac:dyDescent="0.2">
      <c r="A9729" s="17" t="s">
        <v>9702</v>
      </c>
      <c r="B9729" s="6" t="s">
        <v>22246</v>
      </c>
    </row>
    <row r="9730" spans="1:2" ht="18" x14ac:dyDescent="0.2">
      <c r="A9730" s="17" t="s">
        <v>9703</v>
      </c>
      <c r="B9730" s="6" t="s">
        <v>22247</v>
      </c>
    </row>
    <row r="9731" spans="1:2" x14ac:dyDescent="0.2">
      <c r="A9731" s="17" t="s">
        <v>9704</v>
      </c>
      <c r="B9731" s="6" t="s">
        <v>22248</v>
      </c>
    </row>
    <row r="9732" spans="1:2" x14ac:dyDescent="0.2">
      <c r="A9732" s="17" t="s">
        <v>9705</v>
      </c>
      <c r="B9732" s="6" t="s">
        <v>22249</v>
      </c>
    </row>
    <row r="9733" spans="1:2" x14ac:dyDescent="0.2">
      <c r="A9733" s="17" t="s">
        <v>9706</v>
      </c>
      <c r="B9733" s="6" t="s">
        <v>22250</v>
      </c>
    </row>
    <row r="9734" spans="1:2" ht="18" x14ac:dyDescent="0.2">
      <c r="A9734" s="17" t="s">
        <v>9707</v>
      </c>
      <c r="B9734" s="6" t="s">
        <v>22251</v>
      </c>
    </row>
    <row r="9735" spans="1:2" x14ac:dyDescent="0.2">
      <c r="A9735" s="17" t="s">
        <v>9708</v>
      </c>
      <c r="B9735" s="6" t="s">
        <v>22252</v>
      </c>
    </row>
    <row r="9736" spans="1:2" x14ac:dyDescent="0.2">
      <c r="A9736" s="17" t="s">
        <v>9709</v>
      </c>
      <c r="B9736" s="6" t="s">
        <v>22253</v>
      </c>
    </row>
    <row r="9737" spans="1:2" x14ac:dyDescent="0.2">
      <c r="A9737" s="17" t="s">
        <v>9710</v>
      </c>
      <c r="B9737" s="6" t="s">
        <v>22254</v>
      </c>
    </row>
    <row r="9738" spans="1:2" x14ac:dyDescent="0.2">
      <c r="A9738" s="17" t="s">
        <v>9711</v>
      </c>
      <c r="B9738" s="6" t="s">
        <v>22255</v>
      </c>
    </row>
    <row r="9739" spans="1:2" x14ac:dyDescent="0.2">
      <c r="A9739" s="17" t="s">
        <v>9712</v>
      </c>
      <c r="B9739" s="6" t="s">
        <v>22256</v>
      </c>
    </row>
    <row r="9740" spans="1:2" x14ac:dyDescent="0.2">
      <c r="A9740" s="17" t="s">
        <v>9713</v>
      </c>
      <c r="B9740" s="6" t="s">
        <v>22257</v>
      </c>
    </row>
    <row r="9741" spans="1:2" x14ac:dyDescent="0.2">
      <c r="A9741" s="17" t="s">
        <v>9714</v>
      </c>
      <c r="B9741" s="6" t="s">
        <v>22258</v>
      </c>
    </row>
    <row r="9742" spans="1:2" x14ac:dyDescent="0.2">
      <c r="A9742" s="17" t="s">
        <v>9715</v>
      </c>
      <c r="B9742" s="6" t="s">
        <v>22259</v>
      </c>
    </row>
    <row r="9743" spans="1:2" x14ac:dyDescent="0.2">
      <c r="A9743" s="17" t="s">
        <v>9716</v>
      </c>
      <c r="B9743" s="6" t="s">
        <v>22260</v>
      </c>
    </row>
    <row r="9744" spans="1:2" x14ac:dyDescent="0.2">
      <c r="A9744" s="17" t="s">
        <v>9717</v>
      </c>
      <c r="B9744" s="6" t="s">
        <v>22261</v>
      </c>
    </row>
    <row r="9745" spans="1:2" x14ac:dyDescent="0.2">
      <c r="A9745" s="17" t="s">
        <v>9718</v>
      </c>
      <c r="B9745" s="6" t="s">
        <v>22262</v>
      </c>
    </row>
    <row r="9746" spans="1:2" x14ac:dyDescent="0.2">
      <c r="A9746" s="17" t="s">
        <v>9719</v>
      </c>
      <c r="B9746" s="6" t="s">
        <v>22263</v>
      </c>
    </row>
    <row r="9747" spans="1:2" x14ac:dyDescent="0.2">
      <c r="A9747" s="17" t="s">
        <v>9720</v>
      </c>
      <c r="B9747" s="6" t="s">
        <v>22264</v>
      </c>
    </row>
    <row r="9748" spans="1:2" x14ac:dyDescent="0.2">
      <c r="A9748" s="17" t="s">
        <v>9721</v>
      </c>
      <c r="B9748" s="6" t="s">
        <v>22265</v>
      </c>
    </row>
    <row r="9749" spans="1:2" x14ac:dyDescent="0.2">
      <c r="A9749" s="17" t="s">
        <v>9722</v>
      </c>
      <c r="B9749" s="6" t="s">
        <v>22266</v>
      </c>
    </row>
    <row r="9750" spans="1:2" ht="18" x14ac:dyDescent="0.2">
      <c r="A9750" s="17" t="s">
        <v>9723</v>
      </c>
      <c r="B9750" s="6" t="s">
        <v>22267</v>
      </c>
    </row>
    <row r="9751" spans="1:2" x14ac:dyDescent="0.2">
      <c r="A9751" s="17" t="s">
        <v>9724</v>
      </c>
      <c r="B9751" s="6" t="s">
        <v>22268</v>
      </c>
    </row>
    <row r="9752" spans="1:2" x14ac:dyDescent="0.2">
      <c r="A9752" s="17" t="s">
        <v>9725</v>
      </c>
      <c r="B9752" s="6" t="s">
        <v>22269</v>
      </c>
    </row>
    <row r="9753" spans="1:2" x14ac:dyDescent="0.2">
      <c r="A9753" s="17" t="s">
        <v>9726</v>
      </c>
      <c r="B9753" s="6" t="s">
        <v>22270</v>
      </c>
    </row>
    <row r="9754" spans="1:2" x14ac:dyDescent="0.2">
      <c r="A9754" s="17" t="s">
        <v>9727</v>
      </c>
      <c r="B9754" s="6" t="s">
        <v>22271</v>
      </c>
    </row>
    <row r="9755" spans="1:2" x14ac:dyDescent="0.2">
      <c r="A9755" s="17" t="s">
        <v>9728</v>
      </c>
      <c r="B9755" s="6" t="s">
        <v>22272</v>
      </c>
    </row>
    <row r="9756" spans="1:2" x14ac:dyDescent="0.2">
      <c r="A9756" s="17" t="s">
        <v>9729</v>
      </c>
      <c r="B9756" s="6" t="s">
        <v>22273</v>
      </c>
    </row>
    <row r="9757" spans="1:2" x14ac:dyDescent="0.2">
      <c r="A9757" s="17" t="s">
        <v>9730</v>
      </c>
      <c r="B9757" s="6" t="s">
        <v>22274</v>
      </c>
    </row>
    <row r="9758" spans="1:2" x14ac:dyDescent="0.2">
      <c r="A9758" s="17" t="s">
        <v>9731</v>
      </c>
      <c r="B9758" s="6" t="s">
        <v>22275</v>
      </c>
    </row>
    <row r="9759" spans="1:2" x14ac:dyDescent="0.2">
      <c r="A9759" s="17" t="s">
        <v>9732</v>
      </c>
      <c r="B9759" s="6" t="s">
        <v>22276</v>
      </c>
    </row>
    <row r="9760" spans="1:2" x14ac:dyDescent="0.2">
      <c r="A9760" s="17" t="s">
        <v>9733</v>
      </c>
      <c r="B9760" s="6" t="s">
        <v>22277</v>
      </c>
    </row>
    <row r="9761" spans="1:2" x14ac:dyDescent="0.2">
      <c r="A9761" s="17" t="s">
        <v>9734</v>
      </c>
      <c r="B9761" s="6" t="s">
        <v>22278</v>
      </c>
    </row>
    <row r="9762" spans="1:2" x14ac:dyDescent="0.2">
      <c r="A9762" s="17" t="s">
        <v>9735</v>
      </c>
      <c r="B9762" s="6" t="s">
        <v>22279</v>
      </c>
    </row>
    <row r="9763" spans="1:2" x14ac:dyDescent="0.2">
      <c r="A9763" s="17" t="s">
        <v>9736</v>
      </c>
      <c r="B9763" s="6" t="s">
        <v>22280</v>
      </c>
    </row>
    <row r="9764" spans="1:2" x14ac:dyDescent="0.2">
      <c r="A9764" s="17" t="s">
        <v>9737</v>
      </c>
      <c r="B9764" s="6" t="s">
        <v>22281</v>
      </c>
    </row>
    <row r="9765" spans="1:2" x14ac:dyDescent="0.2">
      <c r="A9765" s="17" t="s">
        <v>9738</v>
      </c>
      <c r="B9765" s="6" t="s">
        <v>22282</v>
      </c>
    </row>
    <row r="9766" spans="1:2" x14ac:dyDescent="0.2">
      <c r="A9766" s="17" t="s">
        <v>9739</v>
      </c>
      <c r="B9766" s="6" t="s">
        <v>22283</v>
      </c>
    </row>
    <row r="9767" spans="1:2" x14ac:dyDescent="0.2">
      <c r="A9767" s="17" t="s">
        <v>9740</v>
      </c>
      <c r="B9767" s="6" t="s">
        <v>22284</v>
      </c>
    </row>
    <row r="9768" spans="1:2" x14ac:dyDescent="0.2">
      <c r="A9768" s="17" t="s">
        <v>9741</v>
      </c>
      <c r="B9768" s="6" t="s">
        <v>22285</v>
      </c>
    </row>
    <row r="9769" spans="1:2" x14ac:dyDescent="0.2">
      <c r="A9769" s="17" t="s">
        <v>9742</v>
      </c>
      <c r="B9769" s="6" t="s">
        <v>22286</v>
      </c>
    </row>
    <row r="9770" spans="1:2" x14ac:dyDescent="0.2">
      <c r="A9770" s="17" t="s">
        <v>9743</v>
      </c>
      <c r="B9770" s="6" t="s">
        <v>22287</v>
      </c>
    </row>
    <row r="9771" spans="1:2" x14ac:dyDescent="0.2">
      <c r="A9771" s="17" t="s">
        <v>9744</v>
      </c>
      <c r="B9771" s="6" t="s">
        <v>22288</v>
      </c>
    </row>
    <row r="9772" spans="1:2" x14ac:dyDescent="0.2">
      <c r="A9772" s="17" t="s">
        <v>9745</v>
      </c>
      <c r="B9772" s="6" t="s">
        <v>22289</v>
      </c>
    </row>
    <row r="9773" spans="1:2" x14ac:dyDescent="0.2">
      <c r="A9773" s="17" t="s">
        <v>9746</v>
      </c>
      <c r="B9773" s="6" t="s">
        <v>22290</v>
      </c>
    </row>
    <row r="9774" spans="1:2" x14ac:dyDescent="0.2">
      <c r="A9774" s="17" t="s">
        <v>9747</v>
      </c>
      <c r="B9774" s="6" t="s">
        <v>22291</v>
      </c>
    </row>
    <row r="9775" spans="1:2" x14ac:dyDescent="0.2">
      <c r="A9775" s="17" t="s">
        <v>9748</v>
      </c>
      <c r="B9775" s="6" t="s">
        <v>22292</v>
      </c>
    </row>
    <row r="9776" spans="1:2" x14ac:dyDescent="0.2">
      <c r="A9776" s="17" t="s">
        <v>9749</v>
      </c>
      <c r="B9776" s="6" t="s">
        <v>22293</v>
      </c>
    </row>
    <row r="9777" spans="1:2" x14ac:dyDescent="0.2">
      <c r="A9777" s="17" t="s">
        <v>9750</v>
      </c>
      <c r="B9777" s="6" t="s">
        <v>22294</v>
      </c>
    </row>
    <row r="9778" spans="1:2" x14ac:dyDescent="0.2">
      <c r="A9778" s="17" t="s">
        <v>9751</v>
      </c>
      <c r="B9778" s="6" t="s">
        <v>22295</v>
      </c>
    </row>
    <row r="9779" spans="1:2" x14ac:dyDescent="0.2">
      <c r="A9779" s="17" t="s">
        <v>9752</v>
      </c>
      <c r="B9779" s="6" t="s">
        <v>22296</v>
      </c>
    </row>
    <row r="9780" spans="1:2" x14ac:dyDescent="0.2">
      <c r="A9780" s="17" t="s">
        <v>9753</v>
      </c>
      <c r="B9780" s="6" t="s">
        <v>22297</v>
      </c>
    </row>
    <row r="9781" spans="1:2" x14ac:dyDescent="0.2">
      <c r="A9781" s="17" t="s">
        <v>9754</v>
      </c>
      <c r="B9781" s="6" t="s">
        <v>22298</v>
      </c>
    </row>
    <row r="9782" spans="1:2" x14ac:dyDescent="0.2">
      <c r="A9782" s="17" t="s">
        <v>9755</v>
      </c>
      <c r="B9782" s="6" t="s">
        <v>22299</v>
      </c>
    </row>
    <row r="9783" spans="1:2" x14ac:dyDescent="0.2">
      <c r="A9783" s="17" t="s">
        <v>9756</v>
      </c>
      <c r="B9783" s="6" t="s">
        <v>22300</v>
      </c>
    </row>
    <row r="9784" spans="1:2" x14ac:dyDescent="0.2">
      <c r="A9784" s="17" t="s">
        <v>9757</v>
      </c>
      <c r="B9784" s="6" t="s">
        <v>22301</v>
      </c>
    </row>
    <row r="9785" spans="1:2" x14ac:dyDescent="0.2">
      <c r="A9785" s="17" t="s">
        <v>9758</v>
      </c>
      <c r="B9785" s="6" t="s">
        <v>22302</v>
      </c>
    </row>
    <row r="9786" spans="1:2" x14ac:dyDescent="0.2">
      <c r="A9786" s="17" t="s">
        <v>9759</v>
      </c>
      <c r="B9786" s="6" t="s">
        <v>22303</v>
      </c>
    </row>
    <row r="9787" spans="1:2" x14ac:dyDescent="0.2">
      <c r="A9787" s="17" t="s">
        <v>9760</v>
      </c>
      <c r="B9787" s="6" t="s">
        <v>22304</v>
      </c>
    </row>
    <row r="9788" spans="1:2" x14ac:dyDescent="0.2">
      <c r="A9788" s="17" t="s">
        <v>9761</v>
      </c>
      <c r="B9788" s="6" t="s">
        <v>22305</v>
      </c>
    </row>
    <row r="9789" spans="1:2" x14ac:dyDescent="0.2">
      <c r="A9789" s="17" t="s">
        <v>9762</v>
      </c>
      <c r="B9789" s="6" t="s">
        <v>22306</v>
      </c>
    </row>
    <row r="9790" spans="1:2" x14ac:dyDescent="0.2">
      <c r="A9790" s="17" t="s">
        <v>9763</v>
      </c>
      <c r="B9790" s="6" t="s">
        <v>22307</v>
      </c>
    </row>
    <row r="9791" spans="1:2" x14ac:dyDescent="0.2">
      <c r="A9791" s="17" t="s">
        <v>9764</v>
      </c>
      <c r="B9791" s="6" t="s">
        <v>22308</v>
      </c>
    </row>
    <row r="9792" spans="1:2" x14ac:dyDescent="0.2">
      <c r="A9792" s="17" t="s">
        <v>9765</v>
      </c>
      <c r="B9792" s="6" t="s">
        <v>22309</v>
      </c>
    </row>
    <row r="9793" spans="1:2" x14ac:dyDescent="0.2">
      <c r="A9793" s="17" t="s">
        <v>9766</v>
      </c>
      <c r="B9793" s="6" t="s">
        <v>22310</v>
      </c>
    </row>
    <row r="9794" spans="1:2" x14ac:dyDescent="0.2">
      <c r="A9794" s="17" t="s">
        <v>9767</v>
      </c>
      <c r="B9794" s="6" t="s">
        <v>22311</v>
      </c>
    </row>
    <row r="9795" spans="1:2" x14ac:dyDescent="0.2">
      <c r="A9795" s="17" t="s">
        <v>9768</v>
      </c>
      <c r="B9795" s="6" t="s">
        <v>22312</v>
      </c>
    </row>
    <row r="9796" spans="1:2" x14ac:dyDescent="0.2">
      <c r="A9796" s="17" t="s">
        <v>9769</v>
      </c>
      <c r="B9796" s="6" t="s">
        <v>22313</v>
      </c>
    </row>
    <row r="9797" spans="1:2" x14ac:dyDescent="0.2">
      <c r="A9797" s="17" t="s">
        <v>9770</v>
      </c>
      <c r="B9797" s="6" t="s">
        <v>22314</v>
      </c>
    </row>
    <row r="9798" spans="1:2" x14ac:dyDescent="0.2">
      <c r="A9798" s="17" t="s">
        <v>9771</v>
      </c>
      <c r="B9798" s="6" t="s">
        <v>22315</v>
      </c>
    </row>
    <row r="9799" spans="1:2" x14ac:dyDescent="0.2">
      <c r="A9799" s="17" t="s">
        <v>9772</v>
      </c>
      <c r="B9799" s="6" t="s">
        <v>22316</v>
      </c>
    </row>
    <row r="9800" spans="1:2" ht="18" x14ac:dyDescent="0.2">
      <c r="A9800" s="17" t="s">
        <v>9773</v>
      </c>
      <c r="B9800" s="6" t="s">
        <v>22317</v>
      </c>
    </row>
    <row r="9801" spans="1:2" x14ac:dyDescent="0.2">
      <c r="A9801" s="17" t="s">
        <v>9774</v>
      </c>
      <c r="B9801" s="6" t="s">
        <v>22318</v>
      </c>
    </row>
    <row r="9802" spans="1:2" x14ac:dyDescent="0.2">
      <c r="A9802" s="17" t="s">
        <v>9775</v>
      </c>
      <c r="B9802" s="6" t="s">
        <v>22319</v>
      </c>
    </row>
    <row r="9803" spans="1:2" x14ac:dyDescent="0.2">
      <c r="A9803" s="17" t="s">
        <v>9776</v>
      </c>
      <c r="B9803" s="6" t="s">
        <v>22320</v>
      </c>
    </row>
    <row r="9804" spans="1:2" x14ac:dyDescent="0.2">
      <c r="A9804" s="17" t="s">
        <v>9777</v>
      </c>
      <c r="B9804" s="6" t="s">
        <v>22321</v>
      </c>
    </row>
    <row r="9805" spans="1:2" x14ac:dyDescent="0.2">
      <c r="A9805" s="17" t="s">
        <v>9778</v>
      </c>
      <c r="B9805" s="6" t="s">
        <v>22322</v>
      </c>
    </row>
    <row r="9806" spans="1:2" x14ac:dyDescent="0.2">
      <c r="A9806" s="17" t="s">
        <v>9779</v>
      </c>
      <c r="B9806" s="6" t="s">
        <v>22323</v>
      </c>
    </row>
    <row r="9807" spans="1:2" x14ac:dyDescent="0.2">
      <c r="A9807" s="17" t="s">
        <v>9780</v>
      </c>
      <c r="B9807" s="6" t="s">
        <v>22324</v>
      </c>
    </row>
    <row r="9808" spans="1:2" x14ac:dyDescent="0.2">
      <c r="A9808" s="17" t="s">
        <v>9781</v>
      </c>
      <c r="B9808" s="6" t="s">
        <v>22325</v>
      </c>
    </row>
    <row r="9809" spans="1:2" x14ac:dyDescent="0.2">
      <c r="A9809" s="17" t="s">
        <v>9782</v>
      </c>
      <c r="B9809" s="6" t="s">
        <v>22326</v>
      </c>
    </row>
    <row r="9810" spans="1:2" x14ac:dyDescent="0.2">
      <c r="A9810" s="17" t="s">
        <v>9783</v>
      </c>
      <c r="B9810" s="6" t="s">
        <v>22327</v>
      </c>
    </row>
    <row r="9811" spans="1:2" x14ac:dyDescent="0.2">
      <c r="A9811" s="17" t="s">
        <v>9784</v>
      </c>
      <c r="B9811" s="6" t="s">
        <v>22328</v>
      </c>
    </row>
    <row r="9812" spans="1:2" x14ac:dyDescent="0.2">
      <c r="A9812" s="17" t="s">
        <v>9785</v>
      </c>
      <c r="B9812" s="6" t="s">
        <v>22329</v>
      </c>
    </row>
    <row r="9813" spans="1:2" x14ac:dyDescent="0.2">
      <c r="A9813" s="17" t="s">
        <v>9786</v>
      </c>
      <c r="B9813" s="6" t="s">
        <v>22330</v>
      </c>
    </row>
    <row r="9814" spans="1:2" x14ac:dyDescent="0.2">
      <c r="A9814" s="17" t="s">
        <v>9787</v>
      </c>
      <c r="B9814" s="6" t="s">
        <v>22331</v>
      </c>
    </row>
    <row r="9815" spans="1:2" x14ac:dyDescent="0.2">
      <c r="A9815" s="17" t="s">
        <v>9788</v>
      </c>
      <c r="B9815" s="6" t="s">
        <v>22332</v>
      </c>
    </row>
    <row r="9816" spans="1:2" x14ac:dyDescent="0.2">
      <c r="A9816" s="17" t="s">
        <v>9789</v>
      </c>
      <c r="B9816" s="6" t="s">
        <v>22333</v>
      </c>
    </row>
    <row r="9817" spans="1:2" x14ac:dyDescent="0.2">
      <c r="A9817" s="17" t="s">
        <v>9790</v>
      </c>
      <c r="B9817" s="6" t="s">
        <v>22334</v>
      </c>
    </row>
    <row r="9818" spans="1:2" x14ac:dyDescent="0.2">
      <c r="A9818" s="17" t="s">
        <v>9791</v>
      </c>
      <c r="B9818" s="6" t="s">
        <v>22335</v>
      </c>
    </row>
    <row r="9819" spans="1:2" x14ac:dyDescent="0.2">
      <c r="A9819" s="17" t="s">
        <v>9792</v>
      </c>
      <c r="B9819" s="6" t="s">
        <v>22336</v>
      </c>
    </row>
    <row r="9820" spans="1:2" x14ac:dyDescent="0.2">
      <c r="A9820" s="17" t="s">
        <v>9793</v>
      </c>
      <c r="B9820" s="6" t="s">
        <v>22337</v>
      </c>
    </row>
    <row r="9821" spans="1:2" x14ac:dyDescent="0.2">
      <c r="A9821" s="17" t="s">
        <v>9794</v>
      </c>
      <c r="B9821" s="6" t="s">
        <v>22338</v>
      </c>
    </row>
    <row r="9822" spans="1:2" x14ac:dyDescent="0.2">
      <c r="A9822" s="17" t="s">
        <v>9795</v>
      </c>
      <c r="B9822" s="6" t="s">
        <v>22339</v>
      </c>
    </row>
    <row r="9823" spans="1:2" x14ac:dyDescent="0.2">
      <c r="A9823" s="17" t="s">
        <v>9796</v>
      </c>
      <c r="B9823" s="6" t="s">
        <v>22340</v>
      </c>
    </row>
    <row r="9824" spans="1:2" x14ac:dyDescent="0.2">
      <c r="A9824" s="17" t="s">
        <v>9797</v>
      </c>
      <c r="B9824" s="6" t="s">
        <v>22341</v>
      </c>
    </row>
    <row r="9825" spans="1:2" x14ac:dyDescent="0.2">
      <c r="A9825" s="17" t="s">
        <v>9798</v>
      </c>
      <c r="B9825" s="6" t="s">
        <v>22342</v>
      </c>
    </row>
    <row r="9826" spans="1:2" x14ac:dyDescent="0.2">
      <c r="A9826" s="17" t="s">
        <v>9799</v>
      </c>
      <c r="B9826" s="6" t="s">
        <v>22343</v>
      </c>
    </row>
    <row r="9827" spans="1:2" x14ac:dyDescent="0.2">
      <c r="A9827" s="17" t="s">
        <v>9800</v>
      </c>
      <c r="B9827" s="6" t="s">
        <v>22344</v>
      </c>
    </row>
    <row r="9828" spans="1:2" x14ac:dyDescent="0.2">
      <c r="A9828" s="17" t="s">
        <v>9801</v>
      </c>
      <c r="B9828" s="6" t="s">
        <v>22345</v>
      </c>
    </row>
    <row r="9829" spans="1:2" x14ac:dyDescent="0.2">
      <c r="A9829" s="17" t="s">
        <v>9802</v>
      </c>
      <c r="B9829" s="6" t="s">
        <v>22346</v>
      </c>
    </row>
    <row r="9830" spans="1:2" ht="18" x14ac:dyDescent="0.2">
      <c r="A9830" s="17" t="s">
        <v>9803</v>
      </c>
      <c r="B9830" s="6" t="s">
        <v>22347</v>
      </c>
    </row>
    <row r="9831" spans="1:2" x14ac:dyDescent="0.2">
      <c r="A9831" s="17" t="s">
        <v>9804</v>
      </c>
      <c r="B9831" s="6" t="s">
        <v>22348</v>
      </c>
    </row>
    <row r="9832" spans="1:2" x14ac:dyDescent="0.2">
      <c r="A9832" s="17" t="s">
        <v>9805</v>
      </c>
      <c r="B9832" s="6" t="s">
        <v>22349</v>
      </c>
    </row>
    <row r="9833" spans="1:2" x14ac:dyDescent="0.2">
      <c r="A9833" s="17" t="s">
        <v>9806</v>
      </c>
      <c r="B9833" s="6" t="s">
        <v>22350</v>
      </c>
    </row>
    <row r="9834" spans="1:2" x14ac:dyDescent="0.2">
      <c r="A9834" s="17" t="s">
        <v>9807</v>
      </c>
      <c r="B9834" s="6" t="s">
        <v>22351</v>
      </c>
    </row>
    <row r="9835" spans="1:2" x14ac:dyDescent="0.2">
      <c r="A9835" s="17" t="s">
        <v>9808</v>
      </c>
      <c r="B9835" s="6" t="s">
        <v>22352</v>
      </c>
    </row>
    <row r="9836" spans="1:2" x14ac:dyDescent="0.2">
      <c r="A9836" s="17" t="s">
        <v>9809</v>
      </c>
      <c r="B9836" s="6" t="s">
        <v>22353</v>
      </c>
    </row>
    <row r="9837" spans="1:2" x14ac:dyDescent="0.2">
      <c r="A9837" s="17" t="s">
        <v>9810</v>
      </c>
      <c r="B9837" s="6" t="s">
        <v>22354</v>
      </c>
    </row>
    <row r="9838" spans="1:2" x14ac:dyDescent="0.2">
      <c r="A9838" s="17" t="s">
        <v>9811</v>
      </c>
      <c r="B9838" s="6" t="s">
        <v>22355</v>
      </c>
    </row>
    <row r="9839" spans="1:2" x14ac:dyDescent="0.2">
      <c r="A9839" s="17" t="s">
        <v>9812</v>
      </c>
      <c r="B9839" s="6" t="s">
        <v>22356</v>
      </c>
    </row>
    <row r="9840" spans="1:2" ht="18" x14ac:dyDescent="0.2">
      <c r="A9840" s="17" t="s">
        <v>9813</v>
      </c>
      <c r="B9840" s="6" t="s">
        <v>22357</v>
      </c>
    </row>
    <row r="9841" spans="1:2" x14ac:dyDescent="0.2">
      <c r="A9841" s="17" t="s">
        <v>9814</v>
      </c>
      <c r="B9841" s="6" t="s">
        <v>22358</v>
      </c>
    </row>
    <row r="9842" spans="1:2" x14ac:dyDescent="0.2">
      <c r="A9842" s="17" t="s">
        <v>9815</v>
      </c>
      <c r="B9842" s="6" t="s">
        <v>22359</v>
      </c>
    </row>
    <row r="9843" spans="1:2" x14ac:dyDescent="0.2">
      <c r="A9843" s="17" t="s">
        <v>9816</v>
      </c>
      <c r="B9843" s="6" t="s">
        <v>22360</v>
      </c>
    </row>
    <row r="9844" spans="1:2" x14ac:dyDescent="0.2">
      <c r="A9844" s="17" t="s">
        <v>9817</v>
      </c>
      <c r="B9844" s="6" t="s">
        <v>22361</v>
      </c>
    </row>
    <row r="9845" spans="1:2" x14ac:dyDescent="0.2">
      <c r="A9845" s="17" t="s">
        <v>9818</v>
      </c>
      <c r="B9845" s="6" t="s">
        <v>22362</v>
      </c>
    </row>
    <row r="9846" spans="1:2" x14ac:dyDescent="0.2">
      <c r="A9846" s="17" t="s">
        <v>9819</v>
      </c>
      <c r="B9846" s="6" t="s">
        <v>22363</v>
      </c>
    </row>
    <row r="9847" spans="1:2" x14ac:dyDescent="0.2">
      <c r="A9847" s="17" t="s">
        <v>9820</v>
      </c>
      <c r="B9847" s="6" t="s">
        <v>22364</v>
      </c>
    </row>
    <row r="9848" spans="1:2" x14ac:dyDescent="0.2">
      <c r="A9848" s="17" t="s">
        <v>9821</v>
      </c>
      <c r="B9848" s="6" t="s">
        <v>22365</v>
      </c>
    </row>
    <row r="9849" spans="1:2" x14ac:dyDescent="0.2">
      <c r="A9849" s="17" t="s">
        <v>9822</v>
      </c>
      <c r="B9849" s="6" t="s">
        <v>22366</v>
      </c>
    </row>
    <row r="9850" spans="1:2" ht="18" x14ac:dyDescent="0.2">
      <c r="A9850" s="17" t="s">
        <v>9823</v>
      </c>
      <c r="B9850" s="6" t="s">
        <v>22367</v>
      </c>
    </row>
    <row r="9851" spans="1:2" x14ac:dyDescent="0.2">
      <c r="A9851" s="17" t="s">
        <v>9824</v>
      </c>
      <c r="B9851" s="6" t="s">
        <v>22368</v>
      </c>
    </row>
    <row r="9852" spans="1:2" x14ac:dyDescent="0.2">
      <c r="A9852" s="17" t="s">
        <v>9825</v>
      </c>
      <c r="B9852" s="6" t="s">
        <v>22369</v>
      </c>
    </row>
    <row r="9853" spans="1:2" x14ac:dyDescent="0.2">
      <c r="A9853" s="17" t="s">
        <v>9826</v>
      </c>
      <c r="B9853" s="6" t="s">
        <v>22370</v>
      </c>
    </row>
    <row r="9854" spans="1:2" x14ac:dyDescent="0.2">
      <c r="A9854" s="17" t="s">
        <v>9827</v>
      </c>
      <c r="B9854" s="6" t="s">
        <v>22371</v>
      </c>
    </row>
    <row r="9855" spans="1:2" x14ac:dyDescent="0.2">
      <c r="A9855" s="17" t="s">
        <v>9828</v>
      </c>
      <c r="B9855" s="6" t="s">
        <v>22372</v>
      </c>
    </row>
    <row r="9856" spans="1:2" x14ac:dyDescent="0.2">
      <c r="A9856" s="17" t="s">
        <v>9829</v>
      </c>
      <c r="B9856" s="6" t="s">
        <v>22373</v>
      </c>
    </row>
    <row r="9857" spans="1:2" x14ac:dyDescent="0.2">
      <c r="A9857" s="17" t="s">
        <v>9830</v>
      </c>
      <c r="B9857" s="6" t="s">
        <v>22374</v>
      </c>
    </row>
    <row r="9858" spans="1:2" x14ac:dyDescent="0.2">
      <c r="A9858" s="17" t="s">
        <v>9831</v>
      </c>
      <c r="B9858" s="6" t="s">
        <v>22375</v>
      </c>
    </row>
    <row r="9859" spans="1:2" x14ac:dyDescent="0.2">
      <c r="A9859" s="17" t="s">
        <v>9832</v>
      </c>
      <c r="B9859" s="6" t="s">
        <v>22376</v>
      </c>
    </row>
    <row r="9860" spans="1:2" ht="18" x14ac:dyDescent="0.2">
      <c r="A9860" s="17" t="s">
        <v>9833</v>
      </c>
      <c r="B9860" s="6" t="s">
        <v>22377</v>
      </c>
    </row>
    <row r="9861" spans="1:2" x14ac:dyDescent="0.2">
      <c r="A9861" s="17" t="s">
        <v>9834</v>
      </c>
      <c r="B9861" s="6" t="s">
        <v>22378</v>
      </c>
    </row>
    <row r="9862" spans="1:2" x14ac:dyDescent="0.2">
      <c r="A9862" s="17" t="s">
        <v>9835</v>
      </c>
      <c r="B9862" s="6" t="s">
        <v>22379</v>
      </c>
    </row>
    <row r="9863" spans="1:2" x14ac:dyDescent="0.2">
      <c r="A9863" s="17" t="s">
        <v>9836</v>
      </c>
      <c r="B9863" s="6" t="s">
        <v>22380</v>
      </c>
    </row>
    <row r="9864" spans="1:2" x14ac:dyDescent="0.2">
      <c r="A9864" s="17" t="s">
        <v>9837</v>
      </c>
      <c r="B9864" s="6" t="s">
        <v>22381</v>
      </c>
    </row>
    <row r="9865" spans="1:2" x14ac:dyDescent="0.2">
      <c r="A9865" s="17" t="s">
        <v>9838</v>
      </c>
      <c r="B9865" s="6" t="s">
        <v>22382</v>
      </c>
    </row>
    <row r="9866" spans="1:2" x14ac:dyDescent="0.2">
      <c r="A9866" s="17" t="s">
        <v>9839</v>
      </c>
      <c r="B9866" s="6" t="s">
        <v>22383</v>
      </c>
    </row>
    <row r="9867" spans="1:2" x14ac:dyDescent="0.2">
      <c r="A9867" s="17" t="s">
        <v>9840</v>
      </c>
      <c r="B9867" s="6" t="s">
        <v>22384</v>
      </c>
    </row>
    <row r="9868" spans="1:2" x14ac:dyDescent="0.2">
      <c r="A9868" s="17" t="s">
        <v>9841</v>
      </c>
      <c r="B9868" s="6" t="s">
        <v>22385</v>
      </c>
    </row>
    <row r="9869" spans="1:2" x14ac:dyDescent="0.2">
      <c r="A9869" s="17" t="s">
        <v>9842</v>
      </c>
      <c r="B9869" s="6" t="s">
        <v>22386</v>
      </c>
    </row>
    <row r="9870" spans="1:2" ht="18" x14ac:dyDescent="0.2">
      <c r="A9870" s="17" t="s">
        <v>9843</v>
      </c>
      <c r="B9870" s="6" t="s">
        <v>22387</v>
      </c>
    </row>
    <row r="9871" spans="1:2" x14ac:dyDescent="0.2">
      <c r="A9871" s="17" t="s">
        <v>9844</v>
      </c>
      <c r="B9871" s="6" t="s">
        <v>22388</v>
      </c>
    </row>
    <row r="9872" spans="1:2" x14ac:dyDescent="0.2">
      <c r="A9872" s="17" t="s">
        <v>9845</v>
      </c>
      <c r="B9872" s="6" t="s">
        <v>22389</v>
      </c>
    </row>
    <row r="9873" spans="1:2" x14ac:dyDescent="0.2">
      <c r="A9873" s="17" t="s">
        <v>9846</v>
      </c>
      <c r="B9873" s="6" t="s">
        <v>22390</v>
      </c>
    </row>
    <row r="9874" spans="1:2" x14ac:dyDescent="0.2">
      <c r="A9874" s="17" t="s">
        <v>9847</v>
      </c>
      <c r="B9874" s="6" t="s">
        <v>22391</v>
      </c>
    </row>
    <row r="9875" spans="1:2" x14ac:dyDescent="0.2">
      <c r="A9875" s="17" t="s">
        <v>9848</v>
      </c>
      <c r="B9875" s="6" t="s">
        <v>22392</v>
      </c>
    </row>
    <row r="9876" spans="1:2" x14ac:dyDescent="0.2">
      <c r="A9876" s="17" t="s">
        <v>9849</v>
      </c>
      <c r="B9876" s="6" t="s">
        <v>22393</v>
      </c>
    </row>
    <row r="9877" spans="1:2" x14ac:dyDescent="0.2">
      <c r="A9877" s="17" t="s">
        <v>9850</v>
      </c>
      <c r="B9877" s="6" t="s">
        <v>22394</v>
      </c>
    </row>
    <row r="9878" spans="1:2" x14ac:dyDescent="0.2">
      <c r="A9878" s="17" t="s">
        <v>9851</v>
      </c>
      <c r="B9878" s="6" t="s">
        <v>22395</v>
      </c>
    </row>
    <row r="9879" spans="1:2" x14ac:dyDescent="0.2">
      <c r="A9879" s="17" t="s">
        <v>9852</v>
      </c>
      <c r="B9879" s="6" t="s">
        <v>22396</v>
      </c>
    </row>
    <row r="9880" spans="1:2" ht="18" x14ac:dyDescent="0.2">
      <c r="A9880" s="17" t="s">
        <v>9853</v>
      </c>
      <c r="B9880" s="6" t="s">
        <v>22397</v>
      </c>
    </row>
    <row r="9881" spans="1:2" x14ac:dyDescent="0.2">
      <c r="A9881" s="17" t="s">
        <v>9854</v>
      </c>
      <c r="B9881" s="6" t="s">
        <v>22398</v>
      </c>
    </row>
    <row r="9882" spans="1:2" x14ac:dyDescent="0.2">
      <c r="A9882" s="17" t="s">
        <v>9855</v>
      </c>
      <c r="B9882" s="6" t="s">
        <v>22399</v>
      </c>
    </row>
    <row r="9883" spans="1:2" x14ac:dyDescent="0.2">
      <c r="A9883" s="17" t="s">
        <v>9856</v>
      </c>
      <c r="B9883" s="6" t="s">
        <v>22400</v>
      </c>
    </row>
    <row r="9884" spans="1:2" x14ac:dyDescent="0.2">
      <c r="A9884" s="17" t="s">
        <v>9857</v>
      </c>
      <c r="B9884" s="6" t="s">
        <v>22401</v>
      </c>
    </row>
    <row r="9885" spans="1:2" x14ac:dyDescent="0.2">
      <c r="A9885" s="17" t="s">
        <v>9858</v>
      </c>
      <c r="B9885" s="6" t="s">
        <v>22402</v>
      </c>
    </row>
    <row r="9886" spans="1:2" x14ac:dyDescent="0.2">
      <c r="A9886" s="17" t="s">
        <v>9859</v>
      </c>
      <c r="B9886" s="6" t="s">
        <v>22403</v>
      </c>
    </row>
    <row r="9887" spans="1:2" x14ac:dyDescent="0.2">
      <c r="A9887" s="17" t="s">
        <v>9860</v>
      </c>
      <c r="B9887" s="6" t="s">
        <v>22404</v>
      </c>
    </row>
    <row r="9888" spans="1:2" x14ac:dyDescent="0.2">
      <c r="A9888" s="17" t="s">
        <v>9861</v>
      </c>
      <c r="B9888" s="6" t="s">
        <v>22405</v>
      </c>
    </row>
    <row r="9889" spans="1:2" x14ac:dyDescent="0.2">
      <c r="A9889" s="17" t="s">
        <v>9862</v>
      </c>
      <c r="B9889" s="6" t="s">
        <v>22406</v>
      </c>
    </row>
    <row r="9890" spans="1:2" ht="18" x14ac:dyDescent="0.2">
      <c r="A9890" s="17" t="s">
        <v>9863</v>
      </c>
      <c r="B9890" s="6" t="s">
        <v>22407</v>
      </c>
    </row>
    <row r="9891" spans="1:2" x14ac:dyDescent="0.2">
      <c r="A9891" s="17" t="s">
        <v>9864</v>
      </c>
      <c r="B9891" s="6" t="s">
        <v>22408</v>
      </c>
    </row>
    <row r="9892" spans="1:2" x14ac:dyDescent="0.2">
      <c r="A9892" s="17" t="s">
        <v>9865</v>
      </c>
      <c r="B9892" s="6" t="s">
        <v>22409</v>
      </c>
    </row>
    <row r="9893" spans="1:2" x14ac:dyDescent="0.2">
      <c r="A9893" s="17" t="s">
        <v>9866</v>
      </c>
      <c r="B9893" s="6" t="s">
        <v>22410</v>
      </c>
    </row>
    <row r="9894" spans="1:2" x14ac:dyDescent="0.2">
      <c r="A9894" s="17" t="s">
        <v>9867</v>
      </c>
      <c r="B9894" s="6" t="s">
        <v>22411</v>
      </c>
    </row>
    <row r="9895" spans="1:2" x14ac:dyDescent="0.2">
      <c r="A9895" s="17" t="s">
        <v>9868</v>
      </c>
      <c r="B9895" s="6" t="s">
        <v>22412</v>
      </c>
    </row>
    <row r="9896" spans="1:2" x14ac:dyDescent="0.2">
      <c r="A9896" s="17" t="s">
        <v>9869</v>
      </c>
      <c r="B9896" s="6" t="s">
        <v>22413</v>
      </c>
    </row>
    <row r="9897" spans="1:2" x14ac:dyDescent="0.2">
      <c r="A9897" s="17" t="s">
        <v>9870</v>
      </c>
      <c r="B9897" s="6" t="s">
        <v>22414</v>
      </c>
    </row>
    <row r="9898" spans="1:2" x14ac:dyDescent="0.2">
      <c r="A9898" s="17" t="s">
        <v>9871</v>
      </c>
      <c r="B9898" s="6" t="s">
        <v>22415</v>
      </c>
    </row>
    <row r="9899" spans="1:2" x14ac:dyDescent="0.2">
      <c r="A9899" s="17" t="s">
        <v>9872</v>
      </c>
      <c r="B9899" s="6" t="s">
        <v>22416</v>
      </c>
    </row>
    <row r="9900" spans="1:2" ht="18" x14ac:dyDescent="0.2">
      <c r="A9900" s="17" t="s">
        <v>9873</v>
      </c>
      <c r="B9900" s="6" t="s">
        <v>22417</v>
      </c>
    </row>
    <row r="9901" spans="1:2" x14ac:dyDescent="0.2">
      <c r="A9901" s="17" t="s">
        <v>9874</v>
      </c>
      <c r="B9901" s="6" t="s">
        <v>22418</v>
      </c>
    </row>
    <row r="9902" spans="1:2" x14ac:dyDescent="0.2">
      <c r="A9902" s="17" t="s">
        <v>9875</v>
      </c>
      <c r="B9902" s="6" t="s">
        <v>22419</v>
      </c>
    </row>
    <row r="9903" spans="1:2" x14ac:dyDescent="0.2">
      <c r="A9903" s="17" t="s">
        <v>9876</v>
      </c>
      <c r="B9903" s="6" t="s">
        <v>22420</v>
      </c>
    </row>
    <row r="9904" spans="1:2" x14ac:dyDescent="0.2">
      <c r="A9904" s="17" t="s">
        <v>9877</v>
      </c>
      <c r="B9904" s="6" t="s">
        <v>22421</v>
      </c>
    </row>
    <row r="9905" spans="1:2" x14ac:dyDescent="0.2">
      <c r="A9905" s="17" t="s">
        <v>9878</v>
      </c>
      <c r="B9905" s="6" t="s">
        <v>22422</v>
      </c>
    </row>
    <row r="9906" spans="1:2" x14ac:dyDescent="0.2">
      <c r="A9906" s="17" t="s">
        <v>9879</v>
      </c>
      <c r="B9906" s="6" t="s">
        <v>22423</v>
      </c>
    </row>
    <row r="9907" spans="1:2" x14ac:dyDescent="0.2">
      <c r="A9907" s="17" t="s">
        <v>9880</v>
      </c>
      <c r="B9907" s="6" t="s">
        <v>22424</v>
      </c>
    </row>
    <row r="9908" spans="1:2" x14ac:dyDescent="0.2">
      <c r="A9908" s="17" t="s">
        <v>9881</v>
      </c>
      <c r="B9908" s="6" t="s">
        <v>22425</v>
      </c>
    </row>
    <row r="9909" spans="1:2" x14ac:dyDescent="0.2">
      <c r="A9909" s="17" t="s">
        <v>9882</v>
      </c>
      <c r="B9909" s="6" t="s">
        <v>22426</v>
      </c>
    </row>
    <row r="9910" spans="1:2" x14ac:dyDescent="0.2">
      <c r="A9910" s="17" t="s">
        <v>9883</v>
      </c>
      <c r="B9910" s="6" t="s">
        <v>22427</v>
      </c>
    </row>
    <row r="9911" spans="1:2" x14ac:dyDescent="0.2">
      <c r="A9911" s="17" t="s">
        <v>9884</v>
      </c>
      <c r="B9911" s="6" t="s">
        <v>22428</v>
      </c>
    </row>
    <row r="9912" spans="1:2" x14ac:dyDescent="0.2">
      <c r="A9912" s="17" t="s">
        <v>9885</v>
      </c>
      <c r="B9912" s="6" t="s">
        <v>22429</v>
      </c>
    </row>
    <row r="9913" spans="1:2" x14ac:dyDescent="0.2">
      <c r="A9913" s="17" t="s">
        <v>9886</v>
      </c>
      <c r="B9913" s="6" t="s">
        <v>22430</v>
      </c>
    </row>
    <row r="9914" spans="1:2" x14ac:dyDescent="0.2">
      <c r="A9914" s="17" t="s">
        <v>9887</v>
      </c>
      <c r="B9914" s="6" t="s">
        <v>22431</v>
      </c>
    </row>
    <row r="9915" spans="1:2" x14ac:dyDescent="0.2">
      <c r="A9915" s="17" t="s">
        <v>9888</v>
      </c>
      <c r="B9915" s="6" t="s">
        <v>22432</v>
      </c>
    </row>
    <row r="9916" spans="1:2" x14ac:dyDescent="0.2">
      <c r="A9916" s="17" t="s">
        <v>9889</v>
      </c>
      <c r="B9916" s="6" t="s">
        <v>22433</v>
      </c>
    </row>
    <row r="9917" spans="1:2" x14ac:dyDescent="0.2">
      <c r="A9917" s="17" t="s">
        <v>9890</v>
      </c>
      <c r="B9917" s="6" t="s">
        <v>22434</v>
      </c>
    </row>
    <row r="9918" spans="1:2" x14ac:dyDescent="0.2">
      <c r="A9918" s="17" t="s">
        <v>9891</v>
      </c>
      <c r="B9918" s="6" t="s">
        <v>22435</v>
      </c>
    </row>
    <row r="9919" spans="1:2" x14ac:dyDescent="0.2">
      <c r="A9919" s="17" t="s">
        <v>9892</v>
      </c>
      <c r="B9919" s="6" t="s">
        <v>22436</v>
      </c>
    </row>
    <row r="9920" spans="1:2" x14ac:dyDescent="0.2">
      <c r="A9920" s="17" t="s">
        <v>9893</v>
      </c>
      <c r="B9920" s="6" t="s">
        <v>22437</v>
      </c>
    </row>
    <row r="9921" spans="1:2" x14ac:dyDescent="0.2">
      <c r="A9921" s="17" t="s">
        <v>9894</v>
      </c>
      <c r="B9921" s="6" t="s">
        <v>22438</v>
      </c>
    </row>
    <row r="9922" spans="1:2" x14ac:dyDescent="0.2">
      <c r="A9922" s="17" t="s">
        <v>9895</v>
      </c>
      <c r="B9922" s="6" t="s">
        <v>22439</v>
      </c>
    </row>
    <row r="9923" spans="1:2" x14ac:dyDescent="0.2">
      <c r="A9923" s="17" t="s">
        <v>9896</v>
      </c>
      <c r="B9923" s="6" t="s">
        <v>22440</v>
      </c>
    </row>
    <row r="9924" spans="1:2" x14ac:dyDescent="0.2">
      <c r="A9924" s="17" t="s">
        <v>9897</v>
      </c>
      <c r="B9924" s="6" t="s">
        <v>22441</v>
      </c>
    </row>
    <row r="9925" spans="1:2" x14ac:dyDescent="0.2">
      <c r="A9925" s="17" t="s">
        <v>9898</v>
      </c>
      <c r="B9925" s="6" t="s">
        <v>22442</v>
      </c>
    </row>
    <row r="9926" spans="1:2" x14ac:dyDescent="0.2">
      <c r="A9926" s="17" t="s">
        <v>9899</v>
      </c>
      <c r="B9926" s="6" t="s">
        <v>22443</v>
      </c>
    </row>
    <row r="9927" spans="1:2" x14ac:dyDescent="0.2">
      <c r="A9927" s="17" t="s">
        <v>9900</v>
      </c>
      <c r="B9927" s="6" t="s">
        <v>22444</v>
      </c>
    </row>
    <row r="9928" spans="1:2" x14ac:dyDescent="0.2">
      <c r="A9928" s="17" t="s">
        <v>9901</v>
      </c>
      <c r="B9928" s="6" t="s">
        <v>22445</v>
      </c>
    </row>
    <row r="9929" spans="1:2" x14ac:dyDescent="0.2">
      <c r="A9929" s="17" t="s">
        <v>9902</v>
      </c>
      <c r="B9929" s="6" t="s">
        <v>22446</v>
      </c>
    </row>
    <row r="9930" spans="1:2" x14ac:dyDescent="0.2">
      <c r="A9930" s="17" t="s">
        <v>9903</v>
      </c>
      <c r="B9930" s="6" t="s">
        <v>22447</v>
      </c>
    </row>
    <row r="9931" spans="1:2" x14ac:dyDescent="0.2">
      <c r="A9931" s="17" t="s">
        <v>9904</v>
      </c>
      <c r="B9931" s="6" t="s">
        <v>22448</v>
      </c>
    </row>
    <row r="9932" spans="1:2" x14ac:dyDescent="0.2">
      <c r="A9932" s="17" t="s">
        <v>9905</v>
      </c>
      <c r="B9932" s="6" t="s">
        <v>22449</v>
      </c>
    </row>
    <row r="9933" spans="1:2" x14ac:dyDescent="0.2">
      <c r="A9933" s="17" t="s">
        <v>9906</v>
      </c>
      <c r="B9933" s="6" t="s">
        <v>22450</v>
      </c>
    </row>
    <row r="9934" spans="1:2" x14ac:dyDescent="0.2">
      <c r="A9934" s="17" t="s">
        <v>9907</v>
      </c>
      <c r="B9934" s="6" t="s">
        <v>22451</v>
      </c>
    </row>
    <row r="9935" spans="1:2" x14ac:dyDescent="0.2">
      <c r="A9935" s="17" t="s">
        <v>9908</v>
      </c>
      <c r="B9935" s="6" t="s">
        <v>22452</v>
      </c>
    </row>
    <row r="9936" spans="1:2" x14ac:dyDescent="0.2">
      <c r="A9936" s="17" t="s">
        <v>9909</v>
      </c>
      <c r="B9936" s="6" t="s">
        <v>22453</v>
      </c>
    </row>
    <row r="9937" spans="1:2" x14ac:dyDescent="0.2">
      <c r="A9937" s="17" t="s">
        <v>9910</v>
      </c>
      <c r="B9937" s="6" t="s">
        <v>22454</v>
      </c>
    </row>
    <row r="9938" spans="1:2" x14ac:dyDescent="0.2">
      <c r="A9938" s="17" t="s">
        <v>9911</v>
      </c>
      <c r="B9938" s="6" t="s">
        <v>22455</v>
      </c>
    </row>
    <row r="9939" spans="1:2" x14ac:dyDescent="0.2">
      <c r="A9939" s="17" t="s">
        <v>9912</v>
      </c>
      <c r="B9939" s="6" t="s">
        <v>22456</v>
      </c>
    </row>
    <row r="9940" spans="1:2" ht="18" x14ac:dyDescent="0.2">
      <c r="A9940" s="17" t="s">
        <v>9913</v>
      </c>
      <c r="B9940" s="6" t="s">
        <v>22457</v>
      </c>
    </row>
    <row r="9941" spans="1:2" x14ac:dyDescent="0.2">
      <c r="A9941" s="17" t="s">
        <v>9914</v>
      </c>
      <c r="B9941" s="6" t="s">
        <v>22458</v>
      </c>
    </row>
    <row r="9942" spans="1:2" x14ac:dyDescent="0.2">
      <c r="A9942" s="17" t="s">
        <v>9915</v>
      </c>
      <c r="B9942" s="6" t="s">
        <v>22459</v>
      </c>
    </row>
    <row r="9943" spans="1:2" x14ac:dyDescent="0.2">
      <c r="A9943" s="17" t="s">
        <v>9916</v>
      </c>
      <c r="B9943" s="6" t="s">
        <v>22460</v>
      </c>
    </row>
    <row r="9944" spans="1:2" x14ac:dyDescent="0.2">
      <c r="A9944" s="17" t="s">
        <v>9917</v>
      </c>
      <c r="B9944" s="6" t="s">
        <v>22461</v>
      </c>
    </row>
    <row r="9945" spans="1:2" x14ac:dyDescent="0.2">
      <c r="A9945" s="17" t="s">
        <v>9918</v>
      </c>
      <c r="B9945" s="6" t="s">
        <v>22462</v>
      </c>
    </row>
    <row r="9946" spans="1:2" x14ac:dyDescent="0.2">
      <c r="A9946" s="17" t="s">
        <v>9919</v>
      </c>
      <c r="B9946" s="6" t="s">
        <v>22463</v>
      </c>
    </row>
    <row r="9947" spans="1:2" x14ac:dyDescent="0.2">
      <c r="A9947" s="17" t="s">
        <v>9920</v>
      </c>
      <c r="B9947" s="6" t="s">
        <v>22464</v>
      </c>
    </row>
    <row r="9948" spans="1:2" x14ac:dyDescent="0.2">
      <c r="A9948" s="17" t="s">
        <v>9921</v>
      </c>
      <c r="B9948" s="6" t="s">
        <v>22465</v>
      </c>
    </row>
    <row r="9949" spans="1:2" x14ac:dyDescent="0.2">
      <c r="A9949" s="17" t="s">
        <v>9922</v>
      </c>
      <c r="B9949" s="6" t="s">
        <v>22466</v>
      </c>
    </row>
    <row r="9950" spans="1:2" ht="18" x14ac:dyDescent="0.2">
      <c r="A9950" s="17" t="s">
        <v>9923</v>
      </c>
      <c r="B9950" s="6" t="s">
        <v>22467</v>
      </c>
    </row>
    <row r="9951" spans="1:2" x14ac:dyDescent="0.2">
      <c r="A9951" s="17" t="s">
        <v>9924</v>
      </c>
      <c r="B9951" s="6" t="s">
        <v>22468</v>
      </c>
    </row>
    <row r="9952" spans="1:2" x14ac:dyDescent="0.2">
      <c r="A9952" s="17" t="s">
        <v>9925</v>
      </c>
      <c r="B9952" s="6" t="s">
        <v>22469</v>
      </c>
    </row>
    <row r="9953" spans="1:2" x14ac:dyDescent="0.2">
      <c r="A9953" s="17" t="s">
        <v>9926</v>
      </c>
      <c r="B9953" s="6" t="s">
        <v>22470</v>
      </c>
    </row>
    <row r="9954" spans="1:2" ht="18" x14ac:dyDescent="0.2">
      <c r="A9954" s="17" t="s">
        <v>9927</v>
      </c>
      <c r="B9954" s="6" t="s">
        <v>22471</v>
      </c>
    </row>
    <row r="9955" spans="1:2" x14ac:dyDescent="0.2">
      <c r="A9955" s="17" t="s">
        <v>9928</v>
      </c>
      <c r="B9955" s="6" t="s">
        <v>22472</v>
      </c>
    </row>
    <row r="9956" spans="1:2" x14ac:dyDescent="0.2">
      <c r="A9956" s="17" t="s">
        <v>9929</v>
      </c>
      <c r="B9956" s="6" t="s">
        <v>22473</v>
      </c>
    </row>
    <row r="9957" spans="1:2" x14ac:dyDescent="0.2">
      <c r="A9957" s="17" t="s">
        <v>9930</v>
      </c>
      <c r="B9957" s="6" t="s">
        <v>22474</v>
      </c>
    </row>
    <row r="9958" spans="1:2" x14ac:dyDescent="0.2">
      <c r="A9958" s="17" t="s">
        <v>9931</v>
      </c>
      <c r="B9958" s="6" t="s">
        <v>22475</v>
      </c>
    </row>
    <row r="9959" spans="1:2" x14ac:dyDescent="0.2">
      <c r="A9959" s="17" t="s">
        <v>9932</v>
      </c>
      <c r="B9959" s="6" t="s">
        <v>22476</v>
      </c>
    </row>
    <row r="9960" spans="1:2" x14ac:dyDescent="0.2">
      <c r="A9960" s="17" t="s">
        <v>9933</v>
      </c>
      <c r="B9960" s="6" t="s">
        <v>22477</v>
      </c>
    </row>
    <row r="9961" spans="1:2" x14ac:dyDescent="0.2">
      <c r="A9961" s="17" t="s">
        <v>9934</v>
      </c>
      <c r="B9961" s="6" t="s">
        <v>22478</v>
      </c>
    </row>
    <row r="9962" spans="1:2" x14ac:dyDescent="0.2">
      <c r="A9962" s="17" t="s">
        <v>9935</v>
      </c>
      <c r="B9962" s="6" t="s">
        <v>22479</v>
      </c>
    </row>
    <row r="9963" spans="1:2" x14ac:dyDescent="0.2">
      <c r="A9963" s="17" t="s">
        <v>9936</v>
      </c>
      <c r="B9963" s="6" t="s">
        <v>22480</v>
      </c>
    </row>
    <row r="9964" spans="1:2" x14ac:dyDescent="0.2">
      <c r="A9964" s="17" t="s">
        <v>9937</v>
      </c>
      <c r="B9964" s="6" t="s">
        <v>22481</v>
      </c>
    </row>
    <row r="9965" spans="1:2" x14ac:dyDescent="0.2">
      <c r="A9965" s="17" t="s">
        <v>9938</v>
      </c>
      <c r="B9965" s="6" t="s">
        <v>22482</v>
      </c>
    </row>
    <row r="9966" spans="1:2" x14ac:dyDescent="0.2">
      <c r="A9966" s="17" t="s">
        <v>9939</v>
      </c>
      <c r="B9966" s="6" t="s">
        <v>22483</v>
      </c>
    </row>
    <row r="9967" spans="1:2" x14ac:dyDescent="0.2">
      <c r="A9967" s="17" t="s">
        <v>9940</v>
      </c>
      <c r="B9967" s="6" t="s">
        <v>22484</v>
      </c>
    </row>
    <row r="9968" spans="1:2" x14ac:dyDescent="0.2">
      <c r="A9968" s="17" t="s">
        <v>9941</v>
      </c>
      <c r="B9968" s="6" t="s">
        <v>22485</v>
      </c>
    </row>
    <row r="9969" spans="1:2" x14ac:dyDescent="0.2">
      <c r="A9969" s="17" t="s">
        <v>9942</v>
      </c>
      <c r="B9969" s="6" t="s">
        <v>22486</v>
      </c>
    </row>
    <row r="9970" spans="1:2" ht="18" x14ac:dyDescent="0.2">
      <c r="A9970" s="17" t="s">
        <v>9943</v>
      </c>
      <c r="B9970" s="6" t="s">
        <v>22487</v>
      </c>
    </row>
    <row r="9971" spans="1:2" x14ac:dyDescent="0.2">
      <c r="A9971" s="17" t="s">
        <v>9944</v>
      </c>
      <c r="B9971" s="6" t="s">
        <v>22488</v>
      </c>
    </row>
    <row r="9972" spans="1:2" x14ac:dyDescent="0.2">
      <c r="A9972" s="17" t="s">
        <v>9945</v>
      </c>
      <c r="B9972" s="6" t="s">
        <v>22489</v>
      </c>
    </row>
    <row r="9973" spans="1:2" x14ac:dyDescent="0.2">
      <c r="A9973" s="17" t="s">
        <v>9946</v>
      </c>
      <c r="B9973" s="6" t="s">
        <v>22490</v>
      </c>
    </row>
    <row r="9974" spans="1:2" ht="18" x14ac:dyDescent="0.2">
      <c r="A9974" s="17" t="s">
        <v>9947</v>
      </c>
      <c r="B9974" s="6" t="s">
        <v>22491</v>
      </c>
    </row>
    <row r="9975" spans="1:2" x14ac:dyDescent="0.2">
      <c r="A9975" s="17" t="s">
        <v>9948</v>
      </c>
      <c r="B9975" s="6" t="s">
        <v>22492</v>
      </c>
    </row>
    <row r="9976" spans="1:2" x14ac:dyDescent="0.2">
      <c r="A9976" s="17" t="s">
        <v>9949</v>
      </c>
      <c r="B9976" s="6" t="s">
        <v>22493</v>
      </c>
    </row>
    <row r="9977" spans="1:2" x14ac:dyDescent="0.2">
      <c r="A9977" s="17" t="s">
        <v>9950</v>
      </c>
      <c r="B9977" s="6" t="s">
        <v>22494</v>
      </c>
    </row>
    <row r="9978" spans="1:2" x14ac:dyDescent="0.2">
      <c r="A9978" s="17" t="s">
        <v>9951</v>
      </c>
      <c r="B9978" s="6" t="s">
        <v>22495</v>
      </c>
    </row>
    <row r="9979" spans="1:2" x14ac:dyDescent="0.2">
      <c r="A9979" s="17" t="s">
        <v>9952</v>
      </c>
      <c r="B9979" s="6" t="s">
        <v>22496</v>
      </c>
    </row>
    <row r="9980" spans="1:2" ht="18" x14ac:dyDescent="0.2">
      <c r="A9980" s="17" t="s">
        <v>9953</v>
      </c>
      <c r="B9980" s="6" t="s">
        <v>22497</v>
      </c>
    </row>
    <row r="9981" spans="1:2" ht="18" x14ac:dyDescent="0.2">
      <c r="A9981" s="17" t="s">
        <v>9954</v>
      </c>
      <c r="B9981" s="6" t="s">
        <v>22498</v>
      </c>
    </row>
    <row r="9982" spans="1:2" x14ac:dyDescent="0.2">
      <c r="A9982" s="17" t="s">
        <v>9955</v>
      </c>
      <c r="B9982" s="6" t="s">
        <v>22499</v>
      </c>
    </row>
    <row r="9983" spans="1:2" ht="18" x14ac:dyDescent="0.2">
      <c r="A9983" s="17" t="s">
        <v>9956</v>
      </c>
      <c r="B9983" s="6" t="s">
        <v>22500</v>
      </c>
    </row>
    <row r="9984" spans="1:2" ht="18" x14ac:dyDescent="0.2">
      <c r="A9984" s="17" t="s">
        <v>9957</v>
      </c>
      <c r="B9984" s="6" t="s">
        <v>22501</v>
      </c>
    </row>
    <row r="9985" spans="1:2" x14ac:dyDescent="0.2">
      <c r="A9985" s="17" t="s">
        <v>9958</v>
      </c>
      <c r="B9985" s="6" t="s">
        <v>22502</v>
      </c>
    </row>
    <row r="9986" spans="1:2" x14ac:dyDescent="0.2">
      <c r="A9986" s="17" t="s">
        <v>9959</v>
      </c>
      <c r="B9986" s="6" t="s">
        <v>22503</v>
      </c>
    </row>
    <row r="9987" spans="1:2" x14ac:dyDescent="0.2">
      <c r="A9987" s="17" t="s">
        <v>9960</v>
      </c>
      <c r="B9987" s="6" t="s">
        <v>22504</v>
      </c>
    </row>
    <row r="9988" spans="1:2" x14ac:dyDescent="0.2">
      <c r="A9988" s="17" t="s">
        <v>9961</v>
      </c>
      <c r="B9988" s="6" t="s">
        <v>22505</v>
      </c>
    </row>
    <row r="9989" spans="1:2" x14ac:dyDescent="0.2">
      <c r="A9989" s="17" t="s">
        <v>9962</v>
      </c>
      <c r="B9989" s="6" t="s">
        <v>22506</v>
      </c>
    </row>
    <row r="9990" spans="1:2" ht="18" x14ac:dyDescent="0.2">
      <c r="A9990" s="17" t="s">
        <v>9963</v>
      </c>
      <c r="B9990" s="6" t="s">
        <v>22507</v>
      </c>
    </row>
    <row r="9991" spans="1:2" x14ac:dyDescent="0.2">
      <c r="A9991" s="17" t="s">
        <v>9964</v>
      </c>
      <c r="B9991" s="6" t="s">
        <v>22508</v>
      </c>
    </row>
    <row r="9992" spans="1:2" x14ac:dyDescent="0.2">
      <c r="A9992" s="17" t="s">
        <v>9965</v>
      </c>
      <c r="B9992" s="6" t="s">
        <v>22509</v>
      </c>
    </row>
    <row r="9993" spans="1:2" x14ac:dyDescent="0.2">
      <c r="A9993" s="17" t="s">
        <v>9966</v>
      </c>
      <c r="B9993" s="6" t="s">
        <v>22510</v>
      </c>
    </row>
    <row r="9994" spans="1:2" x14ac:dyDescent="0.2">
      <c r="A9994" s="17" t="s">
        <v>9967</v>
      </c>
      <c r="B9994" s="6" t="s">
        <v>22511</v>
      </c>
    </row>
    <row r="9995" spans="1:2" x14ac:dyDescent="0.2">
      <c r="A9995" s="17" t="s">
        <v>9968</v>
      </c>
      <c r="B9995" s="6" t="s">
        <v>22512</v>
      </c>
    </row>
    <row r="9996" spans="1:2" x14ac:dyDescent="0.2">
      <c r="A9996" s="17" t="s">
        <v>9969</v>
      </c>
      <c r="B9996" s="6" t="s">
        <v>22513</v>
      </c>
    </row>
    <row r="9997" spans="1:2" x14ac:dyDescent="0.2">
      <c r="A9997" s="17" t="s">
        <v>9970</v>
      </c>
      <c r="B9997" s="6" t="s">
        <v>22514</v>
      </c>
    </row>
    <row r="9998" spans="1:2" x14ac:dyDescent="0.2">
      <c r="A9998" s="17" t="s">
        <v>9971</v>
      </c>
      <c r="B9998" s="6" t="s">
        <v>22515</v>
      </c>
    </row>
    <row r="9999" spans="1:2" x14ac:dyDescent="0.2">
      <c r="A9999" s="17" t="s">
        <v>9972</v>
      </c>
      <c r="B9999" s="6" t="s">
        <v>22516</v>
      </c>
    </row>
    <row r="10000" spans="1:2" x14ac:dyDescent="0.2">
      <c r="A10000" s="17" t="s">
        <v>9973</v>
      </c>
      <c r="B10000" s="6" t="s">
        <v>22517</v>
      </c>
    </row>
    <row r="10001" spans="1:2" x14ac:dyDescent="0.2">
      <c r="A10001" s="17" t="s">
        <v>9974</v>
      </c>
      <c r="B10001" s="6" t="s">
        <v>22518</v>
      </c>
    </row>
    <row r="10002" spans="1:2" x14ac:dyDescent="0.2">
      <c r="A10002" s="17" t="s">
        <v>9975</v>
      </c>
      <c r="B10002" s="6" t="s">
        <v>22519</v>
      </c>
    </row>
    <row r="10003" spans="1:2" x14ac:dyDescent="0.2">
      <c r="A10003" s="17" t="s">
        <v>9976</v>
      </c>
      <c r="B10003" s="6" t="s">
        <v>22520</v>
      </c>
    </row>
    <row r="10004" spans="1:2" x14ac:dyDescent="0.2">
      <c r="A10004" s="17" t="s">
        <v>9977</v>
      </c>
      <c r="B10004" s="6" t="s">
        <v>22521</v>
      </c>
    </row>
    <row r="10005" spans="1:2" x14ac:dyDescent="0.2">
      <c r="A10005" s="17" t="s">
        <v>9978</v>
      </c>
      <c r="B10005" s="6" t="s">
        <v>22522</v>
      </c>
    </row>
    <row r="10006" spans="1:2" x14ac:dyDescent="0.2">
      <c r="A10006" s="17" t="s">
        <v>9979</v>
      </c>
      <c r="B10006" s="6" t="s">
        <v>22523</v>
      </c>
    </row>
    <row r="10007" spans="1:2" x14ac:dyDescent="0.2">
      <c r="A10007" s="17" t="s">
        <v>9980</v>
      </c>
      <c r="B10007" s="6" t="s">
        <v>22524</v>
      </c>
    </row>
    <row r="10008" spans="1:2" x14ac:dyDescent="0.2">
      <c r="A10008" s="17" t="s">
        <v>9981</v>
      </c>
      <c r="B10008" s="6" t="s">
        <v>22525</v>
      </c>
    </row>
    <row r="10009" spans="1:2" x14ac:dyDescent="0.2">
      <c r="A10009" s="17" t="s">
        <v>9982</v>
      </c>
      <c r="B10009" s="6" t="s">
        <v>22526</v>
      </c>
    </row>
    <row r="10010" spans="1:2" x14ac:dyDescent="0.2">
      <c r="A10010" s="17" t="s">
        <v>9983</v>
      </c>
      <c r="B10010" s="6" t="s">
        <v>22527</v>
      </c>
    </row>
    <row r="10011" spans="1:2" x14ac:dyDescent="0.2">
      <c r="A10011" s="17" t="s">
        <v>9984</v>
      </c>
      <c r="B10011" s="6" t="s">
        <v>22528</v>
      </c>
    </row>
    <row r="10012" spans="1:2" x14ac:dyDescent="0.2">
      <c r="A10012" s="17" t="s">
        <v>9985</v>
      </c>
      <c r="B10012" s="6" t="s">
        <v>22529</v>
      </c>
    </row>
    <row r="10013" spans="1:2" x14ac:dyDescent="0.2">
      <c r="A10013" s="17" t="s">
        <v>9986</v>
      </c>
      <c r="B10013" s="6" t="s">
        <v>22530</v>
      </c>
    </row>
    <row r="10014" spans="1:2" x14ac:dyDescent="0.2">
      <c r="A10014" s="17" t="s">
        <v>9987</v>
      </c>
      <c r="B10014" s="6" t="s">
        <v>22531</v>
      </c>
    </row>
    <row r="10015" spans="1:2" x14ac:dyDescent="0.2">
      <c r="A10015" s="17" t="s">
        <v>9988</v>
      </c>
      <c r="B10015" s="6" t="s">
        <v>22532</v>
      </c>
    </row>
    <row r="10016" spans="1:2" x14ac:dyDescent="0.2">
      <c r="A10016" s="17" t="s">
        <v>9989</v>
      </c>
      <c r="B10016" s="6" t="s">
        <v>22533</v>
      </c>
    </row>
    <row r="10017" spans="1:2" x14ac:dyDescent="0.2">
      <c r="A10017" s="17" t="s">
        <v>9990</v>
      </c>
      <c r="B10017" s="6" t="s">
        <v>22534</v>
      </c>
    </row>
    <row r="10018" spans="1:2" x14ac:dyDescent="0.2">
      <c r="A10018" s="17" t="s">
        <v>9991</v>
      </c>
      <c r="B10018" s="6" t="s">
        <v>22535</v>
      </c>
    </row>
    <row r="10019" spans="1:2" x14ac:dyDescent="0.2">
      <c r="A10019" s="17" t="s">
        <v>9992</v>
      </c>
      <c r="B10019" s="6" t="s">
        <v>22536</v>
      </c>
    </row>
    <row r="10020" spans="1:2" x14ac:dyDescent="0.2">
      <c r="A10020" s="17" t="s">
        <v>9993</v>
      </c>
      <c r="B10020" s="6" t="s">
        <v>22537</v>
      </c>
    </row>
    <row r="10021" spans="1:2" x14ac:dyDescent="0.2">
      <c r="A10021" s="17" t="s">
        <v>9994</v>
      </c>
      <c r="B10021" s="6" t="s">
        <v>22538</v>
      </c>
    </row>
    <row r="10022" spans="1:2" x14ac:dyDescent="0.2">
      <c r="A10022" s="17" t="s">
        <v>9995</v>
      </c>
      <c r="B10022" s="6" t="s">
        <v>22539</v>
      </c>
    </row>
    <row r="10023" spans="1:2" x14ac:dyDescent="0.2">
      <c r="A10023" s="17" t="s">
        <v>9996</v>
      </c>
      <c r="B10023" s="6" t="s">
        <v>22540</v>
      </c>
    </row>
    <row r="10024" spans="1:2" x14ac:dyDescent="0.2">
      <c r="A10024" s="17" t="s">
        <v>9997</v>
      </c>
      <c r="B10024" s="6" t="s">
        <v>22541</v>
      </c>
    </row>
    <row r="10025" spans="1:2" x14ac:dyDescent="0.2">
      <c r="A10025" s="17" t="s">
        <v>9998</v>
      </c>
      <c r="B10025" s="6" t="s">
        <v>22542</v>
      </c>
    </row>
    <row r="10026" spans="1:2" x14ac:dyDescent="0.2">
      <c r="A10026" s="17" t="s">
        <v>9999</v>
      </c>
      <c r="B10026" s="6" t="s">
        <v>22543</v>
      </c>
    </row>
    <row r="10027" spans="1:2" x14ac:dyDescent="0.2">
      <c r="A10027" s="17" t="s">
        <v>10000</v>
      </c>
      <c r="B10027" s="6" t="s">
        <v>22544</v>
      </c>
    </row>
    <row r="10028" spans="1:2" x14ac:dyDescent="0.2">
      <c r="A10028" s="17" t="s">
        <v>10001</v>
      </c>
      <c r="B10028" s="6" t="s">
        <v>22545</v>
      </c>
    </row>
    <row r="10029" spans="1:2" x14ac:dyDescent="0.2">
      <c r="A10029" s="17" t="s">
        <v>10002</v>
      </c>
      <c r="B10029" s="6" t="s">
        <v>22546</v>
      </c>
    </row>
    <row r="10030" spans="1:2" ht="18" x14ac:dyDescent="0.2">
      <c r="A10030" s="17" t="s">
        <v>10003</v>
      </c>
      <c r="B10030" s="6" t="s">
        <v>22547</v>
      </c>
    </row>
    <row r="10031" spans="1:2" x14ac:dyDescent="0.2">
      <c r="A10031" s="17" t="s">
        <v>10004</v>
      </c>
      <c r="B10031" s="6" t="s">
        <v>22548</v>
      </c>
    </row>
    <row r="10032" spans="1:2" x14ac:dyDescent="0.2">
      <c r="A10032" s="17" t="s">
        <v>10005</v>
      </c>
      <c r="B10032" s="6" t="s">
        <v>22549</v>
      </c>
    </row>
    <row r="10033" spans="1:2" x14ac:dyDescent="0.2">
      <c r="A10033" s="17" t="s">
        <v>10006</v>
      </c>
      <c r="B10033" s="6" t="s">
        <v>22550</v>
      </c>
    </row>
    <row r="10034" spans="1:2" x14ac:dyDescent="0.2">
      <c r="A10034" s="17" t="s">
        <v>10007</v>
      </c>
      <c r="B10034" s="6" t="s">
        <v>22551</v>
      </c>
    </row>
    <row r="10035" spans="1:2" x14ac:dyDescent="0.2">
      <c r="A10035" s="17" t="s">
        <v>10008</v>
      </c>
      <c r="B10035" s="6" t="s">
        <v>22552</v>
      </c>
    </row>
    <row r="10036" spans="1:2" x14ac:dyDescent="0.2">
      <c r="A10036" s="17" t="s">
        <v>10009</v>
      </c>
      <c r="B10036" s="6" t="s">
        <v>22553</v>
      </c>
    </row>
    <row r="10037" spans="1:2" x14ac:dyDescent="0.2">
      <c r="A10037" s="17" t="s">
        <v>10010</v>
      </c>
      <c r="B10037" s="6" t="s">
        <v>22554</v>
      </c>
    </row>
    <row r="10038" spans="1:2" x14ac:dyDescent="0.2">
      <c r="A10038" s="17" t="s">
        <v>10011</v>
      </c>
      <c r="B10038" s="6" t="s">
        <v>22555</v>
      </c>
    </row>
    <row r="10039" spans="1:2" x14ac:dyDescent="0.2">
      <c r="A10039" s="17" t="s">
        <v>10012</v>
      </c>
      <c r="B10039" s="6" t="s">
        <v>22556</v>
      </c>
    </row>
    <row r="10040" spans="1:2" x14ac:dyDescent="0.2">
      <c r="A10040" s="17" t="s">
        <v>10013</v>
      </c>
      <c r="B10040" s="6" t="s">
        <v>22557</v>
      </c>
    </row>
    <row r="10041" spans="1:2" x14ac:dyDescent="0.2">
      <c r="A10041" s="17" t="s">
        <v>10014</v>
      </c>
      <c r="B10041" s="6" t="s">
        <v>22558</v>
      </c>
    </row>
    <row r="10042" spans="1:2" x14ac:dyDescent="0.2">
      <c r="A10042" s="17" t="s">
        <v>10015</v>
      </c>
      <c r="B10042" s="6" t="s">
        <v>22559</v>
      </c>
    </row>
    <row r="10043" spans="1:2" x14ac:dyDescent="0.2">
      <c r="A10043" s="17" t="s">
        <v>10016</v>
      </c>
      <c r="B10043" s="6" t="s">
        <v>22560</v>
      </c>
    </row>
    <row r="10044" spans="1:2" x14ac:dyDescent="0.2">
      <c r="A10044" s="17" t="s">
        <v>10017</v>
      </c>
      <c r="B10044" s="6" t="s">
        <v>22561</v>
      </c>
    </row>
    <row r="10045" spans="1:2" x14ac:dyDescent="0.2">
      <c r="A10045" s="17" t="s">
        <v>10018</v>
      </c>
      <c r="B10045" s="6" t="s">
        <v>22562</v>
      </c>
    </row>
    <row r="10046" spans="1:2" x14ac:dyDescent="0.2">
      <c r="A10046" s="17" t="s">
        <v>10019</v>
      </c>
      <c r="B10046" s="6" t="s">
        <v>22563</v>
      </c>
    </row>
    <row r="10047" spans="1:2" x14ac:dyDescent="0.2">
      <c r="A10047" s="17" t="s">
        <v>10020</v>
      </c>
      <c r="B10047" s="6" t="s">
        <v>22564</v>
      </c>
    </row>
    <row r="10048" spans="1:2" x14ac:dyDescent="0.2">
      <c r="A10048" s="17" t="s">
        <v>10021</v>
      </c>
      <c r="B10048" s="6" t="s">
        <v>22565</v>
      </c>
    </row>
    <row r="10049" spans="1:2" x14ac:dyDescent="0.2">
      <c r="A10049" s="17" t="s">
        <v>10022</v>
      </c>
      <c r="B10049" s="6" t="s">
        <v>22566</v>
      </c>
    </row>
    <row r="10050" spans="1:2" x14ac:dyDescent="0.2">
      <c r="A10050" s="17" t="s">
        <v>10023</v>
      </c>
      <c r="B10050" s="6" t="s">
        <v>22567</v>
      </c>
    </row>
    <row r="10051" spans="1:2" x14ac:dyDescent="0.2">
      <c r="A10051" s="17" t="s">
        <v>10024</v>
      </c>
      <c r="B10051" s="6" t="s">
        <v>22568</v>
      </c>
    </row>
    <row r="10052" spans="1:2" x14ac:dyDescent="0.2">
      <c r="A10052" s="17" t="s">
        <v>10025</v>
      </c>
      <c r="B10052" s="6" t="s">
        <v>22569</v>
      </c>
    </row>
    <row r="10053" spans="1:2" x14ac:dyDescent="0.2">
      <c r="A10053" s="17" t="s">
        <v>10026</v>
      </c>
      <c r="B10053" s="6" t="s">
        <v>22570</v>
      </c>
    </row>
    <row r="10054" spans="1:2" x14ac:dyDescent="0.2">
      <c r="A10054" s="17" t="s">
        <v>10027</v>
      </c>
      <c r="B10054" s="6" t="s">
        <v>22571</v>
      </c>
    </row>
    <row r="10055" spans="1:2" x14ac:dyDescent="0.2">
      <c r="A10055" s="17" t="s">
        <v>10028</v>
      </c>
      <c r="B10055" s="6" t="s">
        <v>22572</v>
      </c>
    </row>
    <row r="10056" spans="1:2" x14ac:dyDescent="0.2">
      <c r="A10056" s="17" t="s">
        <v>10029</v>
      </c>
      <c r="B10056" s="6" t="s">
        <v>22573</v>
      </c>
    </row>
    <row r="10057" spans="1:2" x14ac:dyDescent="0.2">
      <c r="A10057" s="17" t="s">
        <v>10030</v>
      </c>
      <c r="B10057" s="6" t="s">
        <v>22574</v>
      </c>
    </row>
    <row r="10058" spans="1:2" x14ac:dyDescent="0.2">
      <c r="A10058" s="17" t="s">
        <v>10031</v>
      </c>
      <c r="B10058" s="6" t="s">
        <v>22575</v>
      </c>
    </row>
    <row r="10059" spans="1:2" x14ac:dyDescent="0.2">
      <c r="A10059" s="17" t="s">
        <v>10032</v>
      </c>
      <c r="B10059" s="6" t="s">
        <v>22576</v>
      </c>
    </row>
    <row r="10060" spans="1:2" ht="18" x14ac:dyDescent="0.2">
      <c r="A10060" s="17" t="s">
        <v>10033</v>
      </c>
      <c r="B10060" s="6" t="s">
        <v>22577</v>
      </c>
    </row>
    <row r="10061" spans="1:2" x14ac:dyDescent="0.2">
      <c r="A10061" s="17" t="s">
        <v>10034</v>
      </c>
      <c r="B10061" s="6" t="s">
        <v>22578</v>
      </c>
    </row>
    <row r="10062" spans="1:2" x14ac:dyDescent="0.2">
      <c r="A10062" s="17" t="s">
        <v>10035</v>
      </c>
      <c r="B10062" s="6" t="s">
        <v>22579</v>
      </c>
    </row>
    <row r="10063" spans="1:2" x14ac:dyDescent="0.2">
      <c r="A10063" s="17" t="s">
        <v>10036</v>
      </c>
      <c r="B10063" s="6" t="s">
        <v>22580</v>
      </c>
    </row>
    <row r="10064" spans="1:2" x14ac:dyDescent="0.2">
      <c r="A10064" s="17" t="s">
        <v>10037</v>
      </c>
      <c r="B10064" s="6" t="s">
        <v>22581</v>
      </c>
    </row>
    <row r="10065" spans="1:2" x14ac:dyDescent="0.2">
      <c r="A10065" s="17" t="s">
        <v>10038</v>
      </c>
      <c r="B10065" s="6" t="s">
        <v>22582</v>
      </c>
    </row>
    <row r="10066" spans="1:2" x14ac:dyDescent="0.2">
      <c r="A10066" s="17" t="s">
        <v>10039</v>
      </c>
      <c r="B10066" s="6" t="s">
        <v>22583</v>
      </c>
    </row>
    <row r="10067" spans="1:2" x14ac:dyDescent="0.2">
      <c r="A10067" s="17" t="s">
        <v>10040</v>
      </c>
      <c r="B10067" s="6" t="s">
        <v>22584</v>
      </c>
    </row>
    <row r="10068" spans="1:2" x14ac:dyDescent="0.2">
      <c r="A10068" s="17" t="s">
        <v>10041</v>
      </c>
      <c r="B10068" s="6" t="s">
        <v>22585</v>
      </c>
    </row>
    <row r="10069" spans="1:2" x14ac:dyDescent="0.2">
      <c r="A10069" s="17" t="s">
        <v>10042</v>
      </c>
      <c r="B10069" s="6" t="s">
        <v>22586</v>
      </c>
    </row>
    <row r="10070" spans="1:2" x14ac:dyDescent="0.2">
      <c r="A10070" s="17" t="s">
        <v>10043</v>
      </c>
      <c r="B10070" s="6" t="s">
        <v>22587</v>
      </c>
    </row>
    <row r="10071" spans="1:2" x14ac:dyDescent="0.2">
      <c r="A10071" s="17" t="s">
        <v>10044</v>
      </c>
      <c r="B10071" s="6" t="s">
        <v>22588</v>
      </c>
    </row>
    <row r="10072" spans="1:2" x14ac:dyDescent="0.2">
      <c r="A10072" s="17" t="s">
        <v>10045</v>
      </c>
      <c r="B10072" s="6" t="s">
        <v>22589</v>
      </c>
    </row>
    <row r="10073" spans="1:2" x14ac:dyDescent="0.2">
      <c r="A10073" s="17" t="s">
        <v>10046</v>
      </c>
      <c r="B10073" s="6" t="s">
        <v>22590</v>
      </c>
    </row>
    <row r="10074" spans="1:2" x14ac:dyDescent="0.2">
      <c r="A10074" s="17" t="s">
        <v>10047</v>
      </c>
      <c r="B10074" s="6" t="s">
        <v>22591</v>
      </c>
    </row>
    <row r="10075" spans="1:2" x14ac:dyDescent="0.2">
      <c r="A10075" s="17" t="s">
        <v>10048</v>
      </c>
      <c r="B10075" s="6" t="s">
        <v>22592</v>
      </c>
    </row>
    <row r="10076" spans="1:2" x14ac:dyDescent="0.2">
      <c r="A10076" s="17" t="s">
        <v>10049</v>
      </c>
      <c r="B10076" s="6" t="s">
        <v>22593</v>
      </c>
    </row>
    <row r="10077" spans="1:2" x14ac:dyDescent="0.2">
      <c r="A10077" s="17" t="s">
        <v>10050</v>
      </c>
      <c r="B10077" s="6" t="s">
        <v>22594</v>
      </c>
    </row>
    <row r="10078" spans="1:2" x14ac:dyDescent="0.2">
      <c r="A10078" s="17" t="s">
        <v>10051</v>
      </c>
      <c r="B10078" s="6" t="s">
        <v>22595</v>
      </c>
    </row>
    <row r="10079" spans="1:2" x14ac:dyDescent="0.2">
      <c r="A10079" s="17" t="s">
        <v>10052</v>
      </c>
      <c r="B10079" s="6" t="s">
        <v>22596</v>
      </c>
    </row>
    <row r="10080" spans="1:2" x14ac:dyDescent="0.2">
      <c r="A10080" s="17" t="s">
        <v>10053</v>
      </c>
      <c r="B10080" s="6" t="s">
        <v>22597</v>
      </c>
    </row>
    <row r="10081" spans="1:2" x14ac:dyDescent="0.2">
      <c r="A10081" s="17" t="s">
        <v>10054</v>
      </c>
      <c r="B10081" s="6" t="s">
        <v>22598</v>
      </c>
    </row>
    <row r="10082" spans="1:2" x14ac:dyDescent="0.2">
      <c r="A10082" s="17" t="s">
        <v>10055</v>
      </c>
      <c r="B10082" s="6" t="s">
        <v>22599</v>
      </c>
    </row>
    <row r="10083" spans="1:2" x14ac:dyDescent="0.2">
      <c r="A10083" s="17" t="s">
        <v>10056</v>
      </c>
      <c r="B10083" s="6" t="s">
        <v>22600</v>
      </c>
    </row>
    <row r="10084" spans="1:2" x14ac:dyDescent="0.2">
      <c r="A10084" s="17" t="s">
        <v>10057</v>
      </c>
      <c r="B10084" s="6" t="s">
        <v>22601</v>
      </c>
    </row>
    <row r="10085" spans="1:2" x14ac:dyDescent="0.2">
      <c r="A10085" s="17" t="s">
        <v>10058</v>
      </c>
      <c r="B10085" s="6" t="s">
        <v>22602</v>
      </c>
    </row>
    <row r="10086" spans="1:2" x14ac:dyDescent="0.2">
      <c r="A10086" s="17" t="s">
        <v>10059</v>
      </c>
      <c r="B10086" s="6" t="s">
        <v>22603</v>
      </c>
    </row>
    <row r="10087" spans="1:2" x14ac:dyDescent="0.2">
      <c r="A10087" s="17" t="s">
        <v>10060</v>
      </c>
      <c r="B10087" s="6" t="s">
        <v>22604</v>
      </c>
    </row>
    <row r="10088" spans="1:2" x14ac:dyDescent="0.2">
      <c r="A10088" s="17" t="s">
        <v>10061</v>
      </c>
      <c r="B10088" s="6" t="s">
        <v>22605</v>
      </c>
    </row>
    <row r="10089" spans="1:2" x14ac:dyDescent="0.2">
      <c r="A10089" s="17" t="s">
        <v>10062</v>
      </c>
      <c r="B10089" s="6" t="s">
        <v>22606</v>
      </c>
    </row>
    <row r="10090" spans="1:2" x14ac:dyDescent="0.2">
      <c r="A10090" s="17" t="s">
        <v>10063</v>
      </c>
      <c r="B10090" s="6" t="s">
        <v>22607</v>
      </c>
    </row>
    <row r="10091" spans="1:2" x14ac:dyDescent="0.2">
      <c r="A10091" s="17" t="s">
        <v>10064</v>
      </c>
      <c r="B10091" s="6" t="s">
        <v>22608</v>
      </c>
    </row>
    <row r="10092" spans="1:2" x14ac:dyDescent="0.2">
      <c r="A10092" s="17" t="s">
        <v>10065</v>
      </c>
      <c r="B10092" s="6" t="s">
        <v>22609</v>
      </c>
    </row>
    <row r="10093" spans="1:2" x14ac:dyDescent="0.2">
      <c r="A10093" s="17" t="s">
        <v>10066</v>
      </c>
      <c r="B10093" s="6" t="s">
        <v>22610</v>
      </c>
    </row>
    <row r="10094" spans="1:2" x14ac:dyDescent="0.2">
      <c r="A10094" s="17" t="s">
        <v>10067</v>
      </c>
      <c r="B10094" s="6" t="s">
        <v>22611</v>
      </c>
    </row>
    <row r="10095" spans="1:2" x14ac:dyDescent="0.2">
      <c r="A10095" s="17" t="s">
        <v>10068</v>
      </c>
      <c r="B10095" s="6" t="s">
        <v>22612</v>
      </c>
    </row>
    <row r="10096" spans="1:2" x14ac:dyDescent="0.2">
      <c r="A10096" s="17" t="s">
        <v>10069</v>
      </c>
      <c r="B10096" s="6" t="s">
        <v>22613</v>
      </c>
    </row>
    <row r="10097" spans="1:2" x14ac:dyDescent="0.2">
      <c r="A10097" s="17" t="s">
        <v>10070</v>
      </c>
      <c r="B10097" s="6" t="s">
        <v>22614</v>
      </c>
    </row>
    <row r="10098" spans="1:2" x14ac:dyDescent="0.2">
      <c r="A10098" s="17" t="s">
        <v>10071</v>
      </c>
      <c r="B10098" s="6" t="s">
        <v>22615</v>
      </c>
    </row>
    <row r="10099" spans="1:2" x14ac:dyDescent="0.2">
      <c r="A10099" s="17" t="s">
        <v>10072</v>
      </c>
      <c r="B10099" s="6" t="s">
        <v>22616</v>
      </c>
    </row>
    <row r="10100" spans="1:2" x14ac:dyDescent="0.2">
      <c r="A10100" s="17" t="s">
        <v>10073</v>
      </c>
      <c r="B10100" s="6" t="s">
        <v>22617</v>
      </c>
    </row>
    <row r="10101" spans="1:2" x14ac:dyDescent="0.2">
      <c r="A10101" s="17" t="s">
        <v>10074</v>
      </c>
      <c r="B10101" s="6" t="s">
        <v>22618</v>
      </c>
    </row>
    <row r="10102" spans="1:2" x14ac:dyDescent="0.2">
      <c r="A10102" s="17" t="s">
        <v>10075</v>
      </c>
      <c r="B10102" s="6" t="s">
        <v>22619</v>
      </c>
    </row>
    <row r="10103" spans="1:2" x14ac:dyDescent="0.2">
      <c r="A10103" s="17" t="s">
        <v>10076</v>
      </c>
      <c r="B10103" s="6" t="s">
        <v>22620</v>
      </c>
    </row>
    <row r="10104" spans="1:2" x14ac:dyDescent="0.2">
      <c r="A10104" s="17" t="s">
        <v>10077</v>
      </c>
      <c r="B10104" s="6" t="s">
        <v>22621</v>
      </c>
    </row>
    <row r="10105" spans="1:2" x14ac:dyDescent="0.2">
      <c r="A10105" s="17" t="s">
        <v>10078</v>
      </c>
      <c r="B10105" s="6" t="s">
        <v>22622</v>
      </c>
    </row>
    <row r="10106" spans="1:2" x14ac:dyDescent="0.2">
      <c r="A10106" s="17" t="s">
        <v>10079</v>
      </c>
      <c r="B10106" s="6" t="s">
        <v>22623</v>
      </c>
    </row>
    <row r="10107" spans="1:2" x14ac:dyDescent="0.2">
      <c r="A10107" s="17" t="s">
        <v>10080</v>
      </c>
      <c r="B10107" s="6" t="s">
        <v>22624</v>
      </c>
    </row>
    <row r="10108" spans="1:2" x14ac:dyDescent="0.2">
      <c r="A10108" s="17" t="s">
        <v>10081</v>
      </c>
      <c r="B10108" s="6" t="s">
        <v>22625</v>
      </c>
    </row>
    <row r="10109" spans="1:2" x14ac:dyDescent="0.2">
      <c r="A10109" s="17" t="s">
        <v>10082</v>
      </c>
      <c r="B10109" s="6" t="s">
        <v>22626</v>
      </c>
    </row>
    <row r="10110" spans="1:2" ht="18" x14ac:dyDescent="0.2">
      <c r="A10110" s="17" t="s">
        <v>10083</v>
      </c>
      <c r="B10110" s="6" t="s">
        <v>22627</v>
      </c>
    </row>
    <row r="10111" spans="1:2" x14ac:dyDescent="0.2">
      <c r="A10111" s="17" t="s">
        <v>10084</v>
      </c>
      <c r="B10111" s="6" t="s">
        <v>22628</v>
      </c>
    </row>
    <row r="10112" spans="1:2" x14ac:dyDescent="0.2">
      <c r="A10112" s="17" t="s">
        <v>10085</v>
      </c>
      <c r="B10112" s="6" t="s">
        <v>22629</v>
      </c>
    </row>
    <row r="10113" spans="1:2" x14ac:dyDescent="0.2">
      <c r="A10113" s="17" t="s">
        <v>10086</v>
      </c>
      <c r="B10113" s="6" t="s">
        <v>22630</v>
      </c>
    </row>
    <row r="10114" spans="1:2" x14ac:dyDescent="0.2">
      <c r="A10114" s="17" t="s">
        <v>10087</v>
      </c>
      <c r="B10114" s="6" t="s">
        <v>22631</v>
      </c>
    </row>
    <row r="10115" spans="1:2" x14ac:dyDescent="0.2">
      <c r="A10115" s="17" t="s">
        <v>10088</v>
      </c>
      <c r="B10115" s="6" t="s">
        <v>22632</v>
      </c>
    </row>
    <row r="10116" spans="1:2" x14ac:dyDescent="0.2">
      <c r="A10116" s="17" t="s">
        <v>10089</v>
      </c>
      <c r="B10116" s="6" t="s">
        <v>22633</v>
      </c>
    </row>
    <row r="10117" spans="1:2" x14ac:dyDescent="0.2">
      <c r="A10117" s="17" t="s">
        <v>10090</v>
      </c>
      <c r="B10117" s="6" t="s">
        <v>22634</v>
      </c>
    </row>
    <row r="10118" spans="1:2" x14ac:dyDescent="0.2">
      <c r="A10118" s="17" t="s">
        <v>10091</v>
      </c>
      <c r="B10118" s="6" t="s">
        <v>22635</v>
      </c>
    </row>
    <row r="10119" spans="1:2" x14ac:dyDescent="0.2">
      <c r="A10119" s="17" t="s">
        <v>10092</v>
      </c>
      <c r="B10119" s="6" t="s">
        <v>22636</v>
      </c>
    </row>
    <row r="10120" spans="1:2" ht="18" x14ac:dyDescent="0.2">
      <c r="A10120" s="17" t="s">
        <v>10093</v>
      </c>
      <c r="B10120" s="6" t="s">
        <v>22637</v>
      </c>
    </row>
    <row r="10121" spans="1:2" x14ac:dyDescent="0.2">
      <c r="A10121" s="17" t="s">
        <v>10094</v>
      </c>
      <c r="B10121" s="6" t="s">
        <v>22638</v>
      </c>
    </row>
    <row r="10122" spans="1:2" x14ac:dyDescent="0.2">
      <c r="A10122" s="17" t="s">
        <v>10095</v>
      </c>
      <c r="B10122" s="6" t="s">
        <v>22639</v>
      </c>
    </row>
    <row r="10123" spans="1:2" x14ac:dyDescent="0.2">
      <c r="A10123" s="17" t="s">
        <v>10096</v>
      </c>
      <c r="B10123" s="6" t="s">
        <v>22640</v>
      </c>
    </row>
    <row r="10124" spans="1:2" ht="18" x14ac:dyDescent="0.2">
      <c r="A10124" s="17" t="s">
        <v>10097</v>
      </c>
      <c r="B10124" s="6" t="s">
        <v>22641</v>
      </c>
    </row>
    <row r="10125" spans="1:2" x14ac:dyDescent="0.2">
      <c r="A10125" s="17" t="s">
        <v>10098</v>
      </c>
      <c r="B10125" s="6" t="s">
        <v>22642</v>
      </c>
    </row>
    <row r="10126" spans="1:2" x14ac:dyDescent="0.2">
      <c r="A10126" s="17" t="s">
        <v>10099</v>
      </c>
      <c r="B10126" s="6" t="s">
        <v>22643</v>
      </c>
    </row>
    <row r="10127" spans="1:2" x14ac:dyDescent="0.2">
      <c r="A10127" s="17" t="s">
        <v>10100</v>
      </c>
      <c r="B10127" s="6" t="s">
        <v>22644</v>
      </c>
    </row>
    <row r="10128" spans="1:2" x14ac:dyDescent="0.2">
      <c r="A10128" s="17" t="s">
        <v>10101</v>
      </c>
      <c r="B10128" s="6" t="s">
        <v>22645</v>
      </c>
    </row>
    <row r="10129" spans="1:2" x14ac:dyDescent="0.2">
      <c r="A10129" s="17" t="s">
        <v>10102</v>
      </c>
      <c r="B10129" s="6" t="s">
        <v>22646</v>
      </c>
    </row>
    <row r="10130" spans="1:2" ht="18" x14ac:dyDescent="0.2">
      <c r="A10130" s="17" t="s">
        <v>10103</v>
      </c>
      <c r="B10130" s="6" t="s">
        <v>22647</v>
      </c>
    </row>
    <row r="10131" spans="1:2" x14ac:dyDescent="0.2">
      <c r="A10131" s="17" t="s">
        <v>10104</v>
      </c>
      <c r="B10131" s="6" t="s">
        <v>22648</v>
      </c>
    </row>
    <row r="10132" spans="1:2" x14ac:dyDescent="0.2">
      <c r="A10132" s="17" t="s">
        <v>10105</v>
      </c>
      <c r="B10132" s="6" t="s">
        <v>22649</v>
      </c>
    </row>
    <row r="10133" spans="1:2" x14ac:dyDescent="0.2">
      <c r="A10133" s="17" t="s">
        <v>10106</v>
      </c>
      <c r="B10133" s="6" t="s">
        <v>22650</v>
      </c>
    </row>
    <row r="10134" spans="1:2" x14ac:dyDescent="0.2">
      <c r="A10134" s="17" t="s">
        <v>10107</v>
      </c>
      <c r="B10134" s="6" t="s">
        <v>22651</v>
      </c>
    </row>
    <row r="10135" spans="1:2" x14ac:dyDescent="0.2">
      <c r="A10135" s="17" t="s">
        <v>10108</v>
      </c>
      <c r="B10135" s="6" t="s">
        <v>22652</v>
      </c>
    </row>
    <row r="10136" spans="1:2" x14ac:dyDescent="0.2">
      <c r="A10136" s="17" t="s">
        <v>10109</v>
      </c>
      <c r="B10136" s="6" t="s">
        <v>22653</v>
      </c>
    </row>
    <row r="10137" spans="1:2" x14ac:dyDescent="0.2">
      <c r="A10137" s="17" t="s">
        <v>10110</v>
      </c>
      <c r="B10137" s="6" t="s">
        <v>22654</v>
      </c>
    </row>
    <row r="10138" spans="1:2" x14ac:dyDescent="0.2">
      <c r="A10138" s="17" t="s">
        <v>10111</v>
      </c>
      <c r="B10138" s="6" t="s">
        <v>22655</v>
      </c>
    </row>
    <row r="10139" spans="1:2" x14ac:dyDescent="0.2">
      <c r="A10139" s="17" t="s">
        <v>10112</v>
      </c>
      <c r="B10139" s="6" t="s">
        <v>22656</v>
      </c>
    </row>
    <row r="10140" spans="1:2" ht="18" x14ac:dyDescent="0.2">
      <c r="A10140" s="17" t="s">
        <v>10113</v>
      </c>
      <c r="B10140" s="6" t="s">
        <v>22657</v>
      </c>
    </row>
    <row r="10141" spans="1:2" x14ac:dyDescent="0.2">
      <c r="A10141" s="17" t="s">
        <v>10114</v>
      </c>
      <c r="B10141" s="6" t="s">
        <v>22658</v>
      </c>
    </row>
    <row r="10142" spans="1:2" x14ac:dyDescent="0.2">
      <c r="A10142" s="17" t="s">
        <v>10115</v>
      </c>
      <c r="B10142" s="6" t="s">
        <v>22659</v>
      </c>
    </row>
    <row r="10143" spans="1:2" x14ac:dyDescent="0.2">
      <c r="A10143" s="17" t="s">
        <v>10116</v>
      </c>
      <c r="B10143" s="6" t="s">
        <v>22660</v>
      </c>
    </row>
    <row r="10144" spans="1:2" ht="18" x14ac:dyDescent="0.2">
      <c r="A10144" s="17" t="s">
        <v>10117</v>
      </c>
      <c r="B10144" s="6" t="s">
        <v>22661</v>
      </c>
    </row>
    <row r="10145" spans="1:2" x14ac:dyDescent="0.2">
      <c r="A10145" s="17" t="s">
        <v>10118</v>
      </c>
      <c r="B10145" s="6" t="s">
        <v>22662</v>
      </c>
    </row>
    <row r="10146" spans="1:2" x14ac:dyDescent="0.2">
      <c r="A10146" s="17" t="s">
        <v>10119</v>
      </c>
      <c r="B10146" s="6" t="s">
        <v>22663</v>
      </c>
    </row>
    <row r="10147" spans="1:2" x14ac:dyDescent="0.2">
      <c r="A10147" s="17" t="s">
        <v>10120</v>
      </c>
      <c r="B10147" s="6" t="s">
        <v>22664</v>
      </c>
    </row>
    <row r="10148" spans="1:2" x14ac:dyDescent="0.2">
      <c r="A10148" s="17" t="s">
        <v>10121</v>
      </c>
      <c r="B10148" s="6" t="s">
        <v>22665</v>
      </c>
    </row>
    <row r="10149" spans="1:2" x14ac:dyDescent="0.2">
      <c r="A10149" s="17" t="s">
        <v>10122</v>
      </c>
      <c r="B10149" s="6" t="s">
        <v>22666</v>
      </c>
    </row>
    <row r="10150" spans="1:2" ht="18" x14ac:dyDescent="0.2">
      <c r="A10150" s="17" t="s">
        <v>10123</v>
      </c>
      <c r="B10150" s="6" t="s">
        <v>22667</v>
      </c>
    </row>
    <row r="10151" spans="1:2" x14ac:dyDescent="0.2">
      <c r="A10151" s="17" t="s">
        <v>10124</v>
      </c>
      <c r="B10151" s="6" t="s">
        <v>22668</v>
      </c>
    </row>
    <row r="10152" spans="1:2" x14ac:dyDescent="0.2">
      <c r="A10152" s="17" t="s">
        <v>10125</v>
      </c>
      <c r="B10152" s="6" t="s">
        <v>22669</v>
      </c>
    </row>
    <row r="10153" spans="1:2" x14ac:dyDescent="0.2">
      <c r="A10153" s="17" t="s">
        <v>10126</v>
      </c>
      <c r="B10153" s="6" t="s">
        <v>22670</v>
      </c>
    </row>
    <row r="10154" spans="1:2" x14ac:dyDescent="0.2">
      <c r="A10154" s="17" t="s">
        <v>10127</v>
      </c>
      <c r="B10154" s="6" t="s">
        <v>22671</v>
      </c>
    </row>
    <row r="10155" spans="1:2" x14ac:dyDescent="0.2">
      <c r="A10155" s="17" t="s">
        <v>10128</v>
      </c>
      <c r="B10155" s="6" t="s">
        <v>22672</v>
      </c>
    </row>
    <row r="10156" spans="1:2" x14ac:dyDescent="0.2">
      <c r="A10156" s="17" t="s">
        <v>10129</v>
      </c>
      <c r="B10156" s="6" t="s">
        <v>22673</v>
      </c>
    </row>
    <row r="10157" spans="1:2" x14ac:dyDescent="0.2">
      <c r="A10157" s="17" t="s">
        <v>10130</v>
      </c>
      <c r="B10157" s="6" t="s">
        <v>22674</v>
      </c>
    </row>
    <row r="10158" spans="1:2" x14ac:dyDescent="0.2">
      <c r="A10158" s="17" t="s">
        <v>10131</v>
      </c>
      <c r="B10158" s="6" t="s">
        <v>22675</v>
      </c>
    </row>
    <row r="10159" spans="1:2" x14ac:dyDescent="0.2">
      <c r="A10159" s="17" t="s">
        <v>10132</v>
      </c>
      <c r="B10159" s="6" t="s">
        <v>22676</v>
      </c>
    </row>
    <row r="10160" spans="1:2" ht="18" x14ac:dyDescent="0.2">
      <c r="A10160" s="17" t="s">
        <v>10133</v>
      </c>
      <c r="B10160" s="6" t="s">
        <v>22677</v>
      </c>
    </row>
    <row r="10161" spans="1:2" x14ac:dyDescent="0.2">
      <c r="A10161" s="17" t="s">
        <v>10134</v>
      </c>
      <c r="B10161" s="6" t="s">
        <v>22678</v>
      </c>
    </row>
    <row r="10162" spans="1:2" x14ac:dyDescent="0.2">
      <c r="A10162" s="17" t="s">
        <v>10135</v>
      </c>
      <c r="B10162" s="6" t="s">
        <v>22679</v>
      </c>
    </row>
    <row r="10163" spans="1:2" x14ac:dyDescent="0.2">
      <c r="A10163" s="17" t="s">
        <v>10136</v>
      </c>
      <c r="B10163" s="6" t="s">
        <v>22680</v>
      </c>
    </row>
    <row r="10164" spans="1:2" x14ac:dyDescent="0.2">
      <c r="A10164" s="17" t="s">
        <v>10137</v>
      </c>
      <c r="B10164" s="6" t="s">
        <v>22681</v>
      </c>
    </row>
    <row r="10165" spans="1:2" x14ac:dyDescent="0.2">
      <c r="A10165" s="17" t="s">
        <v>10138</v>
      </c>
      <c r="B10165" s="6" t="s">
        <v>22682</v>
      </c>
    </row>
    <row r="10166" spans="1:2" x14ac:dyDescent="0.2">
      <c r="A10166" s="17" t="s">
        <v>10139</v>
      </c>
      <c r="B10166" s="6" t="s">
        <v>22683</v>
      </c>
    </row>
    <row r="10167" spans="1:2" x14ac:dyDescent="0.2">
      <c r="A10167" s="17" t="s">
        <v>10140</v>
      </c>
      <c r="B10167" s="6" t="s">
        <v>22684</v>
      </c>
    </row>
    <row r="10168" spans="1:2" x14ac:dyDescent="0.2">
      <c r="A10168" s="17" t="s">
        <v>10141</v>
      </c>
      <c r="B10168" s="6" t="s">
        <v>22685</v>
      </c>
    </row>
    <row r="10169" spans="1:2" x14ac:dyDescent="0.2">
      <c r="A10169" s="17" t="s">
        <v>10142</v>
      </c>
      <c r="B10169" s="6" t="s">
        <v>22686</v>
      </c>
    </row>
    <row r="10170" spans="1:2" x14ac:dyDescent="0.2">
      <c r="A10170" s="17" t="s">
        <v>10143</v>
      </c>
      <c r="B10170" s="6" t="s">
        <v>22687</v>
      </c>
    </row>
    <row r="10171" spans="1:2" x14ac:dyDescent="0.2">
      <c r="A10171" s="17" t="s">
        <v>10144</v>
      </c>
      <c r="B10171" s="6" t="s">
        <v>22688</v>
      </c>
    </row>
    <row r="10172" spans="1:2" x14ac:dyDescent="0.2">
      <c r="A10172" s="17" t="s">
        <v>10145</v>
      </c>
      <c r="B10172" s="6" t="s">
        <v>22689</v>
      </c>
    </row>
    <row r="10173" spans="1:2" x14ac:dyDescent="0.2">
      <c r="A10173" s="17" t="s">
        <v>10146</v>
      </c>
      <c r="B10173" s="6" t="s">
        <v>22690</v>
      </c>
    </row>
    <row r="10174" spans="1:2" x14ac:dyDescent="0.2">
      <c r="A10174" s="17" t="s">
        <v>10147</v>
      </c>
      <c r="B10174" s="6" t="s">
        <v>22691</v>
      </c>
    </row>
    <row r="10175" spans="1:2" x14ac:dyDescent="0.2">
      <c r="A10175" s="17" t="s">
        <v>10148</v>
      </c>
      <c r="B10175" s="6" t="s">
        <v>22692</v>
      </c>
    </row>
    <row r="10176" spans="1:2" x14ac:dyDescent="0.2">
      <c r="A10176" s="17" t="s">
        <v>10149</v>
      </c>
      <c r="B10176" s="6" t="s">
        <v>22693</v>
      </c>
    </row>
    <row r="10177" spans="1:2" x14ac:dyDescent="0.2">
      <c r="A10177" s="17" t="s">
        <v>10150</v>
      </c>
      <c r="B10177" s="6" t="s">
        <v>22694</v>
      </c>
    </row>
    <row r="10178" spans="1:2" x14ac:dyDescent="0.2">
      <c r="A10178" s="17" t="s">
        <v>10151</v>
      </c>
      <c r="B10178" s="6" t="s">
        <v>22695</v>
      </c>
    </row>
    <row r="10179" spans="1:2" x14ac:dyDescent="0.2">
      <c r="A10179" s="17" t="s">
        <v>10152</v>
      </c>
      <c r="B10179" s="6" t="s">
        <v>22696</v>
      </c>
    </row>
    <row r="10180" spans="1:2" x14ac:dyDescent="0.2">
      <c r="A10180" s="17" t="s">
        <v>10153</v>
      </c>
      <c r="B10180" s="6" t="s">
        <v>22697</v>
      </c>
    </row>
    <row r="10181" spans="1:2" x14ac:dyDescent="0.2">
      <c r="A10181" s="17" t="s">
        <v>10154</v>
      </c>
      <c r="B10181" s="6" t="s">
        <v>22698</v>
      </c>
    </row>
    <row r="10182" spans="1:2" x14ac:dyDescent="0.2">
      <c r="A10182" s="17" t="s">
        <v>10155</v>
      </c>
      <c r="B10182" s="6" t="s">
        <v>22699</v>
      </c>
    </row>
    <row r="10183" spans="1:2" x14ac:dyDescent="0.2">
      <c r="A10183" s="17" t="s">
        <v>10156</v>
      </c>
      <c r="B10183" s="6" t="s">
        <v>22700</v>
      </c>
    </row>
    <row r="10184" spans="1:2" x14ac:dyDescent="0.2">
      <c r="A10184" s="17" t="s">
        <v>10157</v>
      </c>
      <c r="B10184" s="6" t="s">
        <v>22701</v>
      </c>
    </row>
    <row r="10185" spans="1:2" x14ac:dyDescent="0.2">
      <c r="A10185" s="17" t="s">
        <v>10158</v>
      </c>
      <c r="B10185" s="6" t="s">
        <v>22702</v>
      </c>
    </row>
    <row r="10186" spans="1:2" x14ac:dyDescent="0.2">
      <c r="A10186" s="17" t="s">
        <v>10159</v>
      </c>
      <c r="B10186" s="6" t="s">
        <v>22703</v>
      </c>
    </row>
    <row r="10187" spans="1:2" x14ac:dyDescent="0.2">
      <c r="A10187" s="17" t="s">
        <v>10160</v>
      </c>
      <c r="B10187" s="6" t="s">
        <v>22704</v>
      </c>
    </row>
    <row r="10188" spans="1:2" x14ac:dyDescent="0.2">
      <c r="A10188" s="17" t="s">
        <v>10161</v>
      </c>
      <c r="B10188" s="6" t="s">
        <v>22705</v>
      </c>
    </row>
    <row r="10189" spans="1:2" x14ac:dyDescent="0.2">
      <c r="A10189" s="17" t="s">
        <v>10162</v>
      </c>
      <c r="B10189" s="6" t="s">
        <v>22706</v>
      </c>
    </row>
    <row r="10190" spans="1:2" ht="18" x14ac:dyDescent="0.2">
      <c r="A10190" s="17" t="s">
        <v>10163</v>
      </c>
      <c r="B10190" s="6" t="s">
        <v>22707</v>
      </c>
    </row>
    <row r="10191" spans="1:2" x14ac:dyDescent="0.2">
      <c r="A10191" s="17" t="s">
        <v>10164</v>
      </c>
      <c r="B10191" s="6" t="s">
        <v>22708</v>
      </c>
    </row>
    <row r="10192" spans="1:2" x14ac:dyDescent="0.2">
      <c r="A10192" s="17" t="s">
        <v>10165</v>
      </c>
      <c r="B10192" s="6" t="s">
        <v>22709</v>
      </c>
    </row>
    <row r="10193" spans="1:2" x14ac:dyDescent="0.2">
      <c r="A10193" s="17" t="s">
        <v>10166</v>
      </c>
      <c r="B10193" s="6" t="s">
        <v>22710</v>
      </c>
    </row>
    <row r="10194" spans="1:2" x14ac:dyDescent="0.2">
      <c r="A10194" s="17" t="s">
        <v>10167</v>
      </c>
      <c r="B10194" s="6" t="s">
        <v>22711</v>
      </c>
    </row>
    <row r="10195" spans="1:2" x14ac:dyDescent="0.2">
      <c r="A10195" s="17" t="s">
        <v>10168</v>
      </c>
      <c r="B10195" s="6" t="s">
        <v>22712</v>
      </c>
    </row>
    <row r="10196" spans="1:2" x14ac:dyDescent="0.2">
      <c r="A10196" s="17" t="s">
        <v>10169</v>
      </c>
      <c r="B10196" s="6" t="s">
        <v>22713</v>
      </c>
    </row>
    <row r="10197" spans="1:2" x14ac:dyDescent="0.2">
      <c r="A10197" s="17" t="s">
        <v>10170</v>
      </c>
      <c r="B10197" s="6" t="s">
        <v>22714</v>
      </c>
    </row>
    <row r="10198" spans="1:2" x14ac:dyDescent="0.2">
      <c r="A10198" s="17" t="s">
        <v>10171</v>
      </c>
      <c r="B10198" s="6" t="s">
        <v>22715</v>
      </c>
    </row>
    <row r="10199" spans="1:2" x14ac:dyDescent="0.2">
      <c r="A10199" s="17" t="s">
        <v>10172</v>
      </c>
      <c r="B10199" s="6" t="s">
        <v>22716</v>
      </c>
    </row>
    <row r="10200" spans="1:2" ht="18" x14ac:dyDescent="0.2">
      <c r="A10200" s="17" t="s">
        <v>10173</v>
      </c>
      <c r="B10200" s="6" t="s">
        <v>22717</v>
      </c>
    </row>
    <row r="10201" spans="1:2" x14ac:dyDescent="0.2">
      <c r="A10201" s="17" t="s">
        <v>10174</v>
      </c>
      <c r="B10201" s="6" t="s">
        <v>22718</v>
      </c>
    </row>
    <row r="10202" spans="1:2" x14ac:dyDescent="0.2">
      <c r="A10202" s="17" t="s">
        <v>10175</v>
      </c>
      <c r="B10202" s="6" t="s">
        <v>22719</v>
      </c>
    </row>
    <row r="10203" spans="1:2" x14ac:dyDescent="0.2">
      <c r="A10203" s="17" t="s">
        <v>10176</v>
      </c>
      <c r="B10203" s="6" t="s">
        <v>22720</v>
      </c>
    </row>
    <row r="10204" spans="1:2" x14ac:dyDescent="0.2">
      <c r="A10204" s="17" t="s">
        <v>10177</v>
      </c>
      <c r="B10204" s="6" t="s">
        <v>22721</v>
      </c>
    </row>
    <row r="10205" spans="1:2" x14ac:dyDescent="0.2">
      <c r="A10205" s="17" t="s">
        <v>10178</v>
      </c>
      <c r="B10205" s="6" t="s">
        <v>22722</v>
      </c>
    </row>
    <row r="10206" spans="1:2" x14ac:dyDescent="0.2">
      <c r="A10206" s="17" t="s">
        <v>10179</v>
      </c>
      <c r="B10206" s="6" t="s">
        <v>22723</v>
      </c>
    </row>
    <row r="10207" spans="1:2" x14ac:dyDescent="0.2">
      <c r="A10207" s="17" t="s">
        <v>10180</v>
      </c>
      <c r="B10207" s="6" t="s">
        <v>22724</v>
      </c>
    </row>
    <row r="10208" spans="1:2" x14ac:dyDescent="0.2">
      <c r="A10208" s="17" t="s">
        <v>10181</v>
      </c>
      <c r="B10208" s="6" t="s">
        <v>22725</v>
      </c>
    </row>
    <row r="10209" spans="1:2" x14ac:dyDescent="0.2">
      <c r="A10209" s="17" t="s">
        <v>10182</v>
      </c>
      <c r="B10209" s="6" t="s">
        <v>22726</v>
      </c>
    </row>
    <row r="10210" spans="1:2" x14ac:dyDescent="0.2">
      <c r="A10210" s="17" t="s">
        <v>10183</v>
      </c>
      <c r="B10210" s="6" t="s">
        <v>22727</v>
      </c>
    </row>
    <row r="10211" spans="1:2" x14ac:dyDescent="0.2">
      <c r="A10211" s="17" t="s">
        <v>10184</v>
      </c>
      <c r="B10211" s="6" t="s">
        <v>22728</v>
      </c>
    </row>
    <row r="10212" spans="1:2" x14ac:dyDescent="0.2">
      <c r="A10212" s="17" t="s">
        <v>10185</v>
      </c>
      <c r="B10212" s="6" t="s">
        <v>22729</v>
      </c>
    </row>
    <row r="10213" spans="1:2" x14ac:dyDescent="0.2">
      <c r="A10213" s="17" t="s">
        <v>10186</v>
      </c>
      <c r="B10213" s="6" t="s">
        <v>22730</v>
      </c>
    </row>
    <row r="10214" spans="1:2" x14ac:dyDescent="0.2">
      <c r="A10214" s="17" t="s">
        <v>10187</v>
      </c>
      <c r="B10214" s="6" t="s">
        <v>22731</v>
      </c>
    </row>
    <row r="10215" spans="1:2" x14ac:dyDescent="0.2">
      <c r="A10215" s="17" t="s">
        <v>10188</v>
      </c>
      <c r="B10215" s="6" t="s">
        <v>22732</v>
      </c>
    </row>
    <row r="10216" spans="1:2" x14ac:dyDescent="0.2">
      <c r="A10216" s="17" t="s">
        <v>10189</v>
      </c>
      <c r="B10216" s="6" t="s">
        <v>22733</v>
      </c>
    </row>
    <row r="10217" spans="1:2" x14ac:dyDescent="0.2">
      <c r="A10217" s="17" t="s">
        <v>10190</v>
      </c>
      <c r="B10217" s="6" t="s">
        <v>22734</v>
      </c>
    </row>
    <row r="10218" spans="1:2" x14ac:dyDescent="0.2">
      <c r="A10218" s="17" t="s">
        <v>10191</v>
      </c>
      <c r="B10218" s="6" t="s">
        <v>22735</v>
      </c>
    </row>
    <row r="10219" spans="1:2" x14ac:dyDescent="0.2">
      <c r="A10219" s="17" t="s">
        <v>10192</v>
      </c>
      <c r="B10219" s="6" t="s">
        <v>22736</v>
      </c>
    </row>
    <row r="10220" spans="1:2" ht="18" x14ac:dyDescent="0.2">
      <c r="A10220" s="17" t="s">
        <v>10193</v>
      </c>
      <c r="B10220" s="6" t="s">
        <v>22737</v>
      </c>
    </row>
    <row r="10221" spans="1:2" x14ac:dyDescent="0.2">
      <c r="A10221" s="17" t="s">
        <v>10194</v>
      </c>
      <c r="B10221" s="6" t="s">
        <v>22738</v>
      </c>
    </row>
    <row r="10222" spans="1:2" x14ac:dyDescent="0.2">
      <c r="A10222" s="17" t="s">
        <v>10195</v>
      </c>
      <c r="B10222" s="6" t="s">
        <v>22739</v>
      </c>
    </row>
    <row r="10223" spans="1:2" x14ac:dyDescent="0.2">
      <c r="A10223" s="17" t="s">
        <v>10196</v>
      </c>
      <c r="B10223" s="6" t="s">
        <v>22740</v>
      </c>
    </row>
    <row r="10224" spans="1:2" x14ac:dyDescent="0.2">
      <c r="A10224" s="17" t="s">
        <v>10197</v>
      </c>
      <c r="B10224" s="6" t="s">
        <v>22741</v>
      </c>
    </row>
    <row r="10225" spans="1:2" x14ac:dyDescent="0.2">
      <c r="A10225" s="17" t="s">
        <v>10198</v>
      </c>
      <c r="B10225" s="6" t="s">
        <v>22742</v>
      </c>
    </row>
    <row r="10226" spans="1:2" x14ac:dyDescent="0.2">
      <c r="A10226" s="17" t="s">
        <v>10199</v>
      </c>
      <c r="B10226" s="6" t="s">
        <v>22743</v>
      </c>
    </row>
    <row r="10227" spans="1:2" x14ac:dyDescent="0.2">
      <c r="A10227" s="17" t="s">
        <v>10200</v>
      </c>
      <c r="B10227" s="6" t="s">
        <v>22744</v>
      </c>
    </row>
    <row r="10228" spans="1:2" x14ac:dyDescent="0.2">
      <c r="A10228" s="17" t="s">
        <v>10201</v>
      </c>
      <c r="B10228" s="6" t="s">
        <v>22745</v>
      </c>
    </row>
    <row r="10229" spans="1:2" x14ac:dyDescent="0.2">
      <c r="A10229" s="17" t="s">
        <v>10202</v>
      </c>
      <c r="B10229" s="6" t="s">
        <v>22746</v>
      </c>
    </row>
    <row r="10230" spans="1:2" x14ac:dyDescent="0.2">
      <c r="A10230" s="17" t="s">
        <v>10203</v>
      </c>
      <c r="B10230" s="6" t="s">
        <v>22747</v>
      </c>
    </row>
    <row r="10231" spans="1:2" x14ac:dyDescent="0.2">
      <c r="A10231" s="17" t="s">
        <v>10204</v>
      </c>
      <c r="B10231" s="6" t="s">
        <v>22748</v>
      </c>
    </row>
    <row r="10232" spans="1:2" x14ac:dyDescent="0.2">
      <c r="A10232" s="17" t="s">
        <v>10205</v>
      </c>
      <c r="B10232" s="6" t="s">
        <v>22749</v>
      </c>
    </row>
    <row r="10233" spans="1:2" x14ac:dyDescent="0.2">
      <c r="A10233" s="17" t="s">
        <v>10206</v>
      </c>
      <c r="B10233" s="6" t="s">
        <v>22750</v>
      </c>
    </row>
    <row r="10234" spans="1:2" x14ac:dyDescent="0.2">
      <c r="A10234" s="17" t="s">
        <v>10207</v>
      </c>
      <c r="B10234" s="6" t="s">
        <v>22751</v>
      </c>
    </row>
    <row r="10235" spans="1:2" x14ac:dyDescent="0.2">
      <c r="A10235" s="17" t="s">
        <v>10208</v>
      </c>
      <c r="B10235" s="6" t="s">
        <v>22752</v>
      </c>
    </row>
    <row r="10236" spans="1:2" x14ac:dyDescent="0.2">
      <c r="A10236" s="17" t="s">
        <v>10209</v>
      </c>
      <c r="B10236" s="6" t="s">
        <v>22753</v>
      </c>
    </row>
    <row r="10237" spans="1:2" x14ac:dyDescent="0.2">
      <c r="A10237" s="17" t="s">
        <v>10210</v>
      </c>
      <c r="B10237" s="6" t="s">
        <v>22754</v>
      </c>
    </row>
    <row r="10238" spans="1:2" x14ac:dyDescent="0.2">
      <c r="A10238" s="17" t="s">
        <v>10211</v>
      </c>
      <c r="B10238" s="6" t="s">
        <v>22755</v>
      </c>
    </row>
    <row r="10239" spans="1:2" x14ac:dyDescent="0.2">
      <c r="A10239" s="17" t="s">
        <v>10212</v>
      </c>
      <c r="B10239" s="6" t="s">
        <v>22756</v>
      </c>
    </row>
    <row r="10240" spans="1:2" x14ac:dyDescent="0.2">
      <c r="A10240" s="17" t="s">
        <v>10213</v>
      </c>
      <c r="B10240" s="6" t="s">
        <v>22757</v>
      </c>
    </row>
    <row r="10241" spans="1:2" x14ac:dyDescent="0.2">
      <c r="A10241" s="17" t="s">
        <v>10214</v>
      </c>
      <c r="B10241" s="6" t="s">
        <v>22758</v>
      </c>
    </row>
    <row r="10242" spans="1:2" x14ac:dyDescent="0.2">
      <c r="A10242" s="17" t="s">
        <v>10215</v>
      </c>
      <c r="B10242" s="6" t="s">
        <v>22759</v>
      </c>
    </row>
    <row r="10243" spans="1:2" x14ac:dyDescent="0.2">
      <c r="A10243" s="17" t="s">
        <v>10216</v>
      </c>
      <c r="B10243" s="6" t="s">
        <v>22760</v>
      </c>
    </row>
    <row r="10244" spans="1:2" x14ac:dyDescent="0.2">
      <c r="A10244" s="17" t="s">
        <v>10217</v>
      </c>
      <c r="B10244" s="6" t="s">
        <v>22761</v>
      </c>
    </row>
    <row r="10245" spans="1:2" x14ac:dyDescent="0.2">
      <c r="A10245" s="17" t="s">
        <v>10218</v>
      </c>
      <c r="B10245" s="6" t="s">
        <v>22762</v>
      </c>
    </row>
    <row r="10246" spans="1:2" x14ac:dyDescent="0.2">
      <c r="A10246" s="17" t="s">
        <v>10219</v>
      </c>
      <c r="B10246" s="6" t="s">
        <v>22763</v>
      </c>
    </row>
    <row r="10247" spans="1:2" x14ac:dyDescent="0.2">
      <c r="A10247" s="17" t="s">
        <v>10220</v>
      </c>
      <c r="B10247" s="6" t="s">
        <v>22764</v>
      </c>
    </row>
    <row r="10248" spans="1:2" x14ac:dyDescent="0.2">
      <c r="A10248" s="17" t="s">
        <v>10221</v>
      </c>
      <c r="B10248" s="6" t="s">
        <v>22765</v>
      </c>
    </row>
    <row r="10249" spans="1:2" x14ac:dyDescent="0.2">
      <c r="A10249" s="17" t="s">
        <v>10222</v>
      </c>
      <c r="B10249" s="6" t="s">
        <v>22766</v>
      </c>
    </row>
    <row r="10250" spans="1:2" ht="18" x14ac:dyDescent="0.2">
      <c r="A10250" s="17" t="s">
        <v>10223</v>
      </c>
      <c r="B10250" s="6" t="s">
        <v>22767</v>
      </c>
    </row>
    <row r="10251" spans="1:2" x14ac:dyDescent="0.2">
      <c r="A10251" s="17" t="s">
        <v>10224</v>
      </c>
      <c r="B10251" s="6" t="s">
        <v>22768</v>
      </c>
    </row>
    <row r="10252" spans="1:2" x14ac:dyDescent="0.2">
      <c r="A10252" s="17" t="s">
        <v>10225</v>
      </c>
      <c r="B10252" s="6" t="s">
        <v>22769</v>
      </c>
    </row>
    <row r="10253" spans="1:2" x14ac:dyDescent="0.2">
      <c r="A10253" s="17" t="s">
        <v>10226</v>
      </c>
      <c r="B10253" s="6" t="s">
        <v>22770</v>
      </c>
    </row>
    <row r="10254" spans="1:2" x14ac:dyDescent="0.2">
      <c r="A10254" s="17" t="s">
        <v>10227</v>
      </c>
      <c r="B10254" s="6" t="s">
        <v>22771</v>
      </c>
    </row>
    <row r="10255" spans="1:2" x14ac:dyDescent="0.2">
      <c r="A10255" s="17" t="s">
        <v>10228</v>
      </c>
      <c r="B10255" s="6" t="s">
        <v>22772</v>
      </c>
    </row>
    <row r="10256" spans="1:2" x14ac:dyDescent="0.2">
      <c r="A10256" s="17" t="s">
        <v>10229</v>
      </c>
      <c r="B10256" s="6" t="s">
        <v>22773</v>
      </c>
    </row>
    <row r="10257" spans="1:2" x14ac:dyDescent="0.2">
      <c r="A10257" s="17" t="s">
        <v>10230</v>
      </c>
      <c r="B10257" s="6" t="s">
        <v>22774</v>
      </c>
    </row>
    <row r="10258" spans="1:2" x14ac:dyDescent="0.2">
      <c r="A10258" s="17" t="s">
        <v>10231</v>
      </c>
      <c r="B10258" s="6" t="s">
        <v>22775</v>
      </c>
    </row>
    <row r="10259" spans="1:2" x14ac:dyDescent="0.2">
      <c r="A10259" s="17" t="s">
        <v>10232</v>
      </c>
      <c r="B10259" s="6" t="s">
        <v>22776</v>
      </c>
    </row>
    <row r="10260" spans="1:2" x14ac:dyDescent="0.2">
      <c r="A10260" s="17" t="s">
        <v>10233</v>
      </c>
      <c r="B10260" s="6" t="s">
        <v>22777</v>
      </c>
    </row>
    <row r="10261" spans="1:2" x14ac:dyDescent="0.2">
      <c r="A10261" s="17" t="s">
        <v>10234</v>
      </c>
      <c r="B10261" s="6" t="s">
        <v>22778</v>
      </c>
    </row>
    <row r="10262" spans="1:2" x14ac:dyDescent="0.2">
      <c r="A10262" s="17" t="s">
        <v>10235</v>
      </c>
      <c r="B10262" s="6" t="s">
        <v>22779</v>
      </c>
    </row>
    <row r="10263" spans="1:2" x14ac:dyDescent="0.2">
      <c r="A10263" s="17" t="s">
        <v>10236</v>
      </c>
      <c r="B10263" s="6" t="s">
        <v>22780</v>
      </c>
    </row>
    <row r="10264" spans="1:2" x14ac:dyDescent="0.2">
      <c r="A10264" s="17" t="s">
        <v>10237</v>
      </c>
      <c r="B10264" s="6" t="s">
        <v>22781</v>
      </c>
    </row>
    <row r="10265" spans="1:2" x14ac:dyDescent="0.2">
      <c r="A10265" s="17" t="s">
        <v>10238</v>
      </c>
      <c r="B10265" s="6" t="s">
        <v>22782</v>
      </c>
    </row>
    <row r="10266" spans="1:2" x14ac:dyDescent="0.2">
      <c r="A10266" s="17" t="s">
        <v>10239</v>
      </c>
      <c r="B10266" s="6" t="s">
        <v>22783</v>
      </c>
    </row>
    <row r="10267" spans="1:2" x14ac:dyDescent="0.2">
      <c r="A10267" s="17" t="s">
        <v>10240</v>
      </c>
      <c r="B10267" s="6" t="s">
        <v>22784</v>
      </c>
    </row>
    <row r="10268" spans="1:2" x14ac:dyDescent="0.2">
      <c r="A10268" s="17" t="s">
        <v>10241</v>
      </c>
      <c r="B10268" s="6" t="s">
        <v>22785</v>
      </c>
    </row>
    <row r="10269" spans="1:2" x14ac:dyDescent="0.2">
      <c r="A10269" s="17" t="s">
        <v>10242</v>
      </c>
      <c r="B10269" s="6" t="s">
        <v>22786</v>
      </c>
    </row>
    <row r="10270" spans="1:2" x14ac:dyDescent="0.2">
      <c r="A10270" s="17" t="s">
        <v>10243</v>
      </c>
      <c r="B10270" s="6" t="s">
        <v>22787</v>
      </c>
    </row>
    <row r="10271" spans="1:2" x14ac:dyDescent="0.2">
      <c r="A10271" s="17" t="s">
        <v>10244</v>
      </c>
      <c r="B10271" s="6" t="s">
        <v>22788</v>
      </c>
    </row>
    <row r="10272" spans="1:2" x14ac:dyDescent="0.2">
      <c r="A10272" s="17" t="s">
        <v>10245</v>
      </c>
      <c r="B10272" s="6" t="s">
        <v>22789</v>
      </c>
    </row>
    <row r="10273" spans="1:2" x14ac:dyDescent="0.2">
      <c r="A10273" s="17" t="s">
        <v>10246</v>
      </c>
      <c r="B10273" s="6" t="s">
        <v>22790</v>
      </c>
    </row>
    <row r="10274" spans="1:2" x14ac:dyDescent="0.2">
      <c r="A10274" s="17" t="s">
        <v>10247</v>
      </c>
      <c r="B10274" s="6" t="s">
        <v>22791</v>
      </c>
    </row>
    <row r="10275" spans="1:2" x14ac:dyDescent="0.2">
      <c r="A10275" s="17" t="s">
        <v>10248</v>
      </c>
      <c r="B10275" s="6" t="s">
        <v>22792</v>
      </c>
    </row>
    <row r="10276" spans="1:2" x14ac:dyDescent="0.2">
      <c r="A10276" s="17" t="s">
        <v>10249</v>
      </c>
      <c r="B10276" s="6" t="s">
        <v>22793</v>
      </c>
    </row>
    <row r="10277" spans="1:2" x14ac:dyDescent="0.2">
      <c r="A10277" s="17" t="s">
        <v>10250</v>
      </c>
      <c r="B10277" s="6" t="s">
        <v>22794</v>
      </c>
    </row>
    <row r="10278" spans="1:2" x14ac:dyDescent="0.2">
      <c r="A10278" s="17" t="s">
        <v>10251</v>
      </c>
      <c r="B10278" s="6" t="s">
        <v>22795</v>
      </c>
    </row>
    <row r="10279" spans="1:2" x14ac:dyDescent="0.2">
      <c r="A10279" s="17" t="s">
        <v>10252</v>
      </c>
      <c r="B10279" s="6" t="s">
        <v>22796</v>
      </c>
    </row>
    <row r="10280" spans="1:2" ht="18" x14ac:dyDescent="0.2">
      <c r="A10280" s="17" t="s">
        <v>10253</v>
      </c>
      <c r="B10280" s="6" t="s">
        <v>22797</v>
      </c>
    </row>
    <row r="10281" spans="1:2" x14ac:dyDescent="0.2">
      <c r="A10281" s="17" t="s">
        <v>10254</v>
      </c>
      <c r="B10281" s="6" t="s">
        <v>22798</v>
      </c>
    </row>
    <row r="10282" spans="1:2" x14ac:dyDescent="0.2">
      <c r="A10282" s="17" t="s">
        <v>10255</v>
      </c>
      <c r="B10282" s="6" t="s">
        <v>22799</v>
      </c>
    </row>
    <row r="10283" spans="1:2" x14ac:dyDescent="0.2">
      <c r="A10283" s="17" t="s">
        <v>10256</v>
      </c>
      <c r="B10283" s="6" t="s">
        <v>22800</v>
      </c>
    </row>
    <row r="10284" spans="1:2" x14ac:dyDescent="0.2">
      <c r="A10284" s="17" t="s">
        <v>10257</v>
      </c>
      <c r="B10284" s="6" t="s">
        <v>22801</v>
      </c>
    </row>
    <row r="10285" spans="1:2" x14ac:dyDescent="0.2">
      <c r="A10285" s="17" t="s">
        <v>10258</v>
      </c>
      <c r="B10285" s="6" t="s">
        <v>22802</v>
      </c>
    </row>
    <row r="10286" spans="1:2" x14ac:dyDescent="0.2">
      <c r="A10286" s="17" t="s">
        <v>10259</v>
      </c>
      <c r="B10286" s="6" t="s">
        <v>22803</v>
      </c>
    </row>
    <row r="10287" spans="1:2" x14ac:dyDescent="0.2">
      <c r="A10287" s="17" t="s">
        <v>10260</v>
      </c>
      <c r="B10287" s="6" t="s">
        <v>22804</v>
      </c>
    </row>
    <row r="10288" spans="1:2" x14ac:dyDescent="0.2">
      <c r="A10288" s="17" t="s">
        <v>10261</v>
      </c>
      <c r="B10288" s="6" t="s">
        <v>22805</v>
      </c>
    </row>
    <row r="10289" spans="1:2" x14ac:dyDescent="0.2">
      <c r="A10289" s="17" t="s">
        <v>10262</v>
      </c>
      <c r="B10289" s="6" t="s">
        <v>22806</v>
      </c>
    </row>
    <row r="10290" spans="1:2" ht="18" x14ac:dyDescent="0.2">
      <c r="A10290" s="17" t="s">
        <v>10263</v>
      </c>
      <c r="B10290" s="6" t="s">
        <v>22807</v>
      </c>
    </row>
    <row r="10291" spans="1:2" x14ac:dyDescent="0.2">
      <c r="A10291" s="17" t="s">
        <v>10264</v>
      </c>
      <c r="B10291" s="6" t="s">
        <v>22808</v>
      </c>
    </row>
    <row r="10292" spans="1:2" x14ac:dyDescent="0.2">
      <c r="A10292" s="17" t="s">
        <v>10265</v>
      </c>
      <c r="B10292" s="6" t="s">
        <v>22809</v>
      </c>
    </row>
    <row r="10293" spans="1:2" x14ac:dyDescent="0.2">
      <c r="A10293" s="17" t="s">
        <v>10266</v>
      </c>
      <c r="B10293" s="6" t="s">
        <v>22810</v>
      </c>
    </row>
    <row r="10294" spans="1:2" x14ac:dyDescent="0.2">
      <c r="A10294" s="17" t="s">
        <v>10267</v>
      </c>
      <c r="B10294" s="6" t="s">
        <v>22811</v>
      </c>
    </row>
    <row r="10295" spans="1:2" x14ac:dyDescent="0.2">
      <c r="A10295" s="17" t="s">
        <v>10268</v>
      </c>
      <c r="B10295" s="6" t="s">
        <v>22812</v>
      </c>
    </row>
    <row r="10296" spans="1:2" x14ac:dyDescent="0.2">
      <c r="A10296" s="17" t="s">
        <v>10269</v>
      </c>
      <c r="B10296" s="6" t="s">
        <v>22813</v>
      </c>
    </row>
    <row r="10297" spans="1:2" x14ac:dyDescent="0.2">
      <c r="A10297" s="17" t="s">
        <v>10270</v>
      </c>
      <c r="B10297" s="6" t="s">
        <v>22814</v>
      </c>
    </row>
    <row r="10298" spans="1:2" x14ac:dyDescent="0.2">
      <c r="A10298" s="17" t="s">
        <v>10271</v>
      </c>
      <c r="B10298" s="6" t="s">
        <v>22815</v>
      </c>
    </row>
    <row r="10299" spans="1:2" x14ac:dyDescent="0.2">
      <c r="A10299" s="17" t="s">
        <v>10272</v>
      </c>
      <c r="B10299" s="6" t="s">
        <v>22816</v>
      </c>
    </row>
    <row r="10300" spans="1:2" x14ac:dyDescent="0.2">
      <c r="A10300" s="17" t="s">
        <v>10273</v>
      </c>
      <c r="B10300" s="6" t="s">
        <v>22817</v>
      </c>
    </row>
    <row r="10301" spans="1:2" x14ac:dyDescent="0.2">
      <c r="A10301" s="17" t="s">
        <v>10274</v>
      </c>
      <c r="B10301" s="6" t="s">
        <v>22818</v>
      </c>
    </row>
    <row r="10302" spans="1:2" x14ac:dyDescent="0.2">
      <c r="A10302" s="17" t="s">
        <v>10275</v>
      </c>
      <c r="B10302" s="6" t="s">
        <v>22819</v>
      </c>
    </row>
    <row r="10303" spans="1:2" x14ac:dyDescent="0.2">
      <c r="A10303" s="17" t="s">
        <v>10276</v>
      </c>
      <c r="B10303" s="6" t="s">
        <v>22820</v>
      </c>
    </row>
    <row r="10304" spans="1:2" x14ac:dyDescent="0.2">
      <c r="A10304" s="17" t="s">
        <v>10277</v>
      </c>
      <c r="B10304" s="6" t="s">
        <v>22821</v>
      </c>
    </row>
    <row r="10305" spans="1:2" x14ac:dyDescent="0.2">
      <c r="A10305" s="17" t="s">
        <v>10278</v>
      </c>
      <c r="B10305" s="6" t="s">
        <v>22822</v>
      </c>
    </row>
    <row r="10306" spans="1:2" x14ac:dyDescent="0.2">
      <c r="A10306" s="17" t="s">
        <v>10279</v>
      </c>
      <c r="B10306" s="6" t="s">
        <v>22823</v>
      </c>
    </row>
    <row r="10307" spans="1:2" x14ac:dyDescent="0.2">
      <c r="A10307" s="17" t="s">
        <v>10280</v>
      </c>
      <c r="B10307" s="6" t="s">
        <v>22824</v>
      </c>
    </row>
    <row r="10308" spans="1:2" x14ac:dyDescent="0.2">
      <c r="A10308" s="17" t="s">
        <v>10281</v>
      </c>
      <c r="B10308" s="6" t="s">
        <v>22825</v>
      </c>
    </row>
    <row r="10309" spans="1:2" x14ac:dyDescent="0.2">
      <c r="A10309" s="17" t="s">
        <v>10282</v>
      </c>
      <c r="B10309" s="6" t="s">
        <v>22826</v>
      </c>
    </row>
    <row r="10310" spans="1:2" ht="18" x14ac:dyDescent="0.2">
      <c r="A10310" s="17" t="s">
        <v>10283</v>
      </c>
      <c r="B10310" s="6" t="s">
        <v>22827</v>
      </c>
    </row>
    <row r="10311" spans="1:2" x14ac:dyDescent="0.2">
      <c r="A10311" s="17" t="s">
        <v>10284</v>
      </c>
      <c r="B10311" s="6" t="s">
        <v>22828</v>
      </c>
    </row>
    <row r="10312" spans="1:2" x14ac:dyDescent="0.2">
      <c r="A10312" s="17" t="s">
        <v>10285</v>
      </c>
      <c r="B10312" s="6" t="s">
        <v>22829</v>
      </c>
    </row>
    <row r="10313" spans="1:2" x14ac:dyDescent="0.2">
      <c r="A10313" s="17" t="s">
        <v>10286</v>
      </c>
      <c r="B10313" s="6" t="s">
        <v>22830</v>
      </c>
    </row>
    <row r="10314" spans="1:2" x14ac:dyDescent="0.2">
      <c r="A10314" s="17" t="s">
        <v>10287</v>
      </c>
      <c r="B10314" s="6" t="s">
        <v>22831</v>
      </c>
    </row>
    <row r="10315" spans="1:2" x14ac:dyDescent="0.2">
      <c r="A10315" s="17" t="s">
        <v>10288</v>
      </c>
      <c r="B10315" s="6" t="s">
        <v>22832</v>
      </c>
    </row>
    <row r="10316" spans="1:2" x14ac:dyDescent="0.2">
      <c r="A10316" s="17" t="s">
        <v>10289</v>
      </c>
      <c r="B10316" s="6" t="s">
        <v>22833</v>
      </c>
    </row>
    <row r="10317" spans="1:2" x14ac:dyDescent="0.2">
      <c r="A10317" s="17" t="s">
        <v>10290</v>
      </c>
      <c r="B10317" s="6" t="s">
        <v>22834</v>
      </c>
    </row>
    <row r="10318" spans="1:2" x14ac:dyDescent="0.2">
      <c r="A10318" s="17" t="s">
        <v>10291</v>
      </c>
      <c r="B10318" s="6" t="s">
        <v>22835</v>
      </c>
    </row>
    <row r="10319" spans="1:2" x14ac:dyDescent="0.2">
      <c r="A10319" s="17" t="s">
        <v>10292</v>
      </c>
      <c r="B10319" s="6" t="s">
        <v>22836</v>
      </c>
    </row>
    <row r="10320" spans="1:2" ht="18" x14ac:dyDescent="0.2">
      <c r="A10320" s="17" t="s">
        <v>10293</v>
      </c>
      <c r="B10320" s="6" t="s">
        <v>22837</v>
      </c>
    </row>
    <row r="10321" spans="1:2" x14ac:dyDescent="0.2">
      <c r="A10321" s="17" t="s">
        <v>10294</v>
      </c>
      <c r="B10321" s="6" t="s">
        <v>22838</v>
      </c>
    </row>
    <row r="10322" spans="1:2" x14ac:dyDescent="0.2">
      <c r="A10322" s="17" t="s">
        <v>10295</v>
      </c>
      <c r="B10322" s="6" t="s">
        <v>22839</v>
      </c>
    </row>
    <row r="10323" spans="1:2" x14ac:dyDescent="0.2">
      <c r="A10323" s="17" t="s">
        <v>10296</v>
      </c>
      <c r="B10323" s="6" t="s">
        <v>22840</v>
      </c>
    </row>
    <row r="10324" spans="1:2" x14ac:dyDescent="0.2">
      <c r="A10324" s="17" t="s">
        <v>10297</v>
      </c>
      <c r="B10324" s="6" t="s">
        <v>22841</v>
      </c>
    </row>
    <row r="10325" spans="1:2" x14ac:dyDescent="0.2">
      <c r="A10325" s="17" t="s">
        <v>10298</v>
      </c>
      <c r="B10325" s="6" t="s">
        <v>22842</v>
      </c>
    </row>
    <row r="10326" spans="1:2" x14ac:dyDescent="0.2">
      <c r="A10326" s="17" t="s">
        <v>10299</v>
      </c>
      <c r="B10326" s="6" t="s">
        <v>22843</v>
      </c>
    </row>
    <row r="10327" spans="1:2" x14ac:dyDescent="0.2">
      <c r="A10327" s="17" t="s">
        <v>10300</v>
      </c>
      <c r="B10327" s="6" t="s">
        <v>22844</v>
      </c>
    </row>
    <row r="10328" spans="1:2" x14ac:dyDescent="0.2">
      <c r="A10328" s="17" t="s">
        <v>10301</v>
      </c>
      <c r="B10328" s="6" t="s">
        <v>22845</v>
      </c>
    </row>
    <row r="10329" spans="1:2" x14ac:dyDescent="0.2">
      <c r="A10329" s="17" t="s">
        <v>10302</v>
      </c>
      <c r="B10329" s="6" t="s">
        <v>22846</v>
      </c>
    </row>
    <row r="10330" spans="1:2" x14ac:dyDescent="0.2">
      <c r="A10330" s="17" t="s">
        <v>10303</v>
      </c>
      <c r="B10330" s="6" t="s">
        <v>22847</v>
      </c>
    </row>
    <row r="10331" spans="1:2" x14ac:dyDescent="0.2">
      <c r="A10331" s="17" t="s">
        <v>10304</v>
      </c>
      <c r="B10331" s="6" t="s">
        <v>22848</v>
      </c>
    </row>
    <row r="10332" spans="1:2" x14ac:dyDescent="0.2">
      <c r="A10332" s="17" t="s">
        <v>10305</v>
      </c>
      <c r="B10332" s="6" t="s">
        <v>22849</v>
      </c>
    </row>
    <row r="10333" spans="1:2" x14ac:dyDescent="0.2">
      <c r="A10333" s="17" t="s">
        <v>10306</v>
      </c>
      <c r="B10333" s="6" t="s">
        <v>22850</v>
      </c>
    </row>
    <row r="10334" spans="1:2" x14ac:dyDescent="0.2">
      <c r="A10334" s="17" t="s">
        <v>10307</v>
      </c>
      <c r="B10334" s="6" t="s">
        <v>22851</v>
      </c>
    </row>
    <row r="10335" spans="1:2" x14ac:dyDescent="0.2">
      <c r="A10335" s="17" t="s">
        <v>10308</v>
      </c>
      <c r="B10335" s="6" t="s">
        <v>22852</v>
      </c>
    </row>
    <row r="10336" spans="1:2" x14ac:dyDescent="0.2">
      <c r="A10336" s="17" t="s">
        <v>10309</v>
      </c>
      <c r="B10336" s="6" t="s">
        <v>22853</v>
      </c>
    </row>
    <row r="10337" spans="1:2" x14ac:dyDescent="0.2">
      <c r="A10337" s="17" t="s">
        <v>10310</v>
      </c>
      <c r="B10337" s="6" t="s">
        <v>22854</v>
      </c>
    </row>
    <row r="10338" spans="1:2" x14ac:dyDescent="0.2">
      <c r="A10338" s="17" t="s">
        <v>10311</v>
      </c>
      <c r="B10338" s="6" t="s">
        <v>22855</v>
      </c>
    </row>
    <row r="10339" spans="1:2" x14ac:dyDescent="0.2">
      <c r="A10339" s="17" t="s">
        <v>10312</v>
      </c>
      <c r="B10339" s="6" t="s">
        <v>22856</v>
      </c>
    </row>
    <row r="10340" spans="1:2" x14ac:dyDescent="0.2">
      <c r="A10340" s="17" t="s">
        <v>10313</v>
      </c>
      <c r="B10340" s="6" t="s">
        <v>22857</v>
      </c>
    </row>
    <row r="10341" spans="1:2" x14ac:dyDescent="0.2">
      <c r="A10341" s="17" t="s">
        <v>10314</v>
      </c>
      <c r="B10341" s="6" t="s">
        <v>22858</v>
      </c>
    </row>
    <row r="10342" spans="1:2" x14ac:dyDescent="0.2">
      <c r="A10342" s="17" t="s">
        <v>10315</v>
      </c>
      <c r="B10342" s="6" t="s">
        <v>22859</v>
      </c>
    </row>
    <row r="10343" spans="1:2" x14ac:dyDescent="0.2">
      <c r="A10343" s="17" t="s">
        <v>10316</v>
      </c>
      <c r="B10343" s="6" t="s">
        <v>22860</v>
      </c>
    </row>
    <row r="10344" spans="1:2" x14ac:dyDescent="0.2">
      <c r="A10344" s="17" t="s">
        <v>10317</v>
      </c>
      <c r="B10344" s="6" t="s">
        <v>22861</v>
      </c>
    </row>
    <row r="10345" spans="1:2" x14ac:dyDescent="0.2">
      <c r="A10345" s="17" t="s">
        <v>10318</v>
      </c>
      <c r="B10345" s="6" t="s">
        <v>22862</v>
      </c>
    </row>
    <row r="10346" spans="1:2" x14ac:dyDescent="0.2">
      <c r="A10346" s="17" t="s">
        <v>10319</v>
      </c>
      <c r="B10346" s="6" t="s">
        <v>22863</v>
      </c>
    </row>
    <row r="10347" spans="1:2" x14ac:dyDescent="0.2">
      <c r="A10347" s="17" t="s">
        <v>10320</v>
      </c>
      <c r="B10347" s="6" t="s">
        <v>22864</v>
      </c>
    </row>
    <row r="10348" spans="1:2" x14ac:dyDescent="0.2">
      <c r="A10348" s="17" t="s">
        <v>10321</v>
      </c>
      <c r="B10348" s="6" t="s">
        <v>22865</v>
      </c>
    </row>
    <row r="10349" spans="1:2" x14ac:dyDescent="0.2">
      <c r="A10349" s="17" t="s">
        <v>10322</v>
      </c>
      <c r="B10349" s="6" t="s">
        <v>22866</v>
      </c>
    </row>
    <row r="10350" spans="1:2" x14ac:dyDescent="0.2">
      <c r="A10350" s="17" t="s">
        <v>10323</v>
      </c>
      <c r="B10350" s="6" t="s">
        <v>22867</v>
      </c>
    </row>
    <row r="10351" spans="1:2" x14ac:dyDescent="0.2">
      <c r="A10351" s="17" t="s">
        <v>10324</v>
      </c>
      <c r="B10351" s="6" t="s">
        <v>22868</v>
      </c>
    </row>
    <row r="10352" spans="1:2" x14ac:dyDescent="0.2">
      <c r="A10352" s="17" t="s">
        <v>10325</v>
      </c>
      <c r="B10352" s="6" t="s">
        <v>22869</v>
      </c>
    </row>
    <row r="10353" spans="1:2" x14ac:dyDescent="0.2">
      <c r="A10353" s="17" t="s">
        <v>10326</v>
      </c>
      <c r="B10353" s="6" t="s">
        <v>22870</v>
      </c>
    </row>
    <row r="10354" spans="1:2" x14ac:dyDescent="0.2">
      <c r="A10354" s="17" t="s">
        <v>10327</v>
      </c>
      <c r="B10354" s="6" t="s">
        <v>22871</v>
      </c>
    </row>
    <row r="10355" spans="1:2" x14ac:dyDescent="0.2">
      <c r="A10355" s="17" t="s">
        <v>10328</v>
      </c>
      <c r="B10355" s="6" t="s">
        <v>22872</v>
      </c>
    </row>
    <row r="10356" spans="1:2" x14ac:dyDescent="0.2">
      <c r="A10356" s="17" t="s">
        <v>10329</v>
      </c>
      <c r="B10356" s="6" t="s">
        <v>22873</v>
      </c>
    </row>
    <row r="10357" spans="1:2" x14ac:dyDescent="0.2">
      <c r="A10357" s="17" t="s">
        <v>10330</v>
      </c>
      <c r="B10357" s="6" t="s">
        <v>22874</v>
      </c>
    </row>
    <row r="10358" spans="1:2" x14ac:dyDescent="0.2">
      <c r="A10358" s="17" t="s">
        <v>10331</v>
      </c>
      <c r="B10358" s="6" t="s">
        <v>22875</v>
      </c>
    </row>
    <row r="10359" spans="1:2" x14ac:dyDescent="0.2">
      <c r="A10359" s="17" t="s">
        <v>10332</v>
      </c>
      <c r="B10359" s="6" t="s">
        <v>22876</v>
      </c>
    </row>
    <row r="10360" spans="1:2" ht="18" x14ac:dyDescent="0.2">
      <c r="A10360" s="17" t="s">
        <v>10333</v>
      </c>
      <c r="B10360" s="6" t="s">
        <v>22877</v>
      </c>
    </row>
    <row r="10361" spans="1:2" x14ac:dyDescent="0.2">
      <c r="A10361" s="17" t="s">
        <v>10334</v>
      </c>
      <c r="B10361" s="6" t="s">
        <v>22878</v>
      </c>
    </row>
    <row r="10362" spans="1:2" x14ac:dyDescent="0.2">
      <c r="A10362" s="17" t="s">
        <v>10335</v>
      </c>
      <c r="B10362" s="6" t="s">
        <v>22879</v>
      </c>
    </row>
    <row r="10363" spans="1:2" x14ac:dyDescent="0.2">
      <c r="A10363" s="17" t="s">
        <v>10336</v>
      </c>
      <c r="B10363" s="6" t="s">
        <v>22880</v>
      </c>
    </row>
    <row r="10364" spans="1:2" x14ac:dyDescent="0.2">
      <c r="A10364" s="17" t="s">
        <v>10337</v>
      </c>
      <c r="B10364" s="6" t="s">
        <v>22881</v>
      </c>
    </row>
    <row r="10365" spans="1:2" x14ac:dyDescent="0.2">
      <c r="A10365" s="17" t="s">
        <v>10338</v>
      </c>
      <c r="B10365" s="6" t="s">
        <v>22882</v>
      </c>
    </row>
    <row r="10366" spans="1:2" x14ac:dyDescent="0.2">
      <c r="A10366" s="17" t="s">
        <v>10339</v>
      </c>
      <c r="B10366" s="6" t="s">
        <v>22883</v>
      </c>
    </row>
    <row r="10367" spans="1:2" x14ac:dyDescent="0.2">
      <c r="A10367" s="17" t="s">
        <v>10340</v>
      </c>
      <c r="B10367" s="6" t="s">
        <v>22884</v>
      </c>
    </row>
    <row r="10368" spans="1:2" x14ac:dyDescent="0.2">
      <c r="A10368" s="17" t="s">
        <v>10341</v>
      </c>
      <c r="B10368" s="6" t="s">
        <v>22885</v>
      </c>
    </row>
    <row r="10369" spans="1:2" x14ac:dyDescent="0.2">
      <c r="A10369" s="17" t="s">
        <v>10342</v>
      </c>
      <c r="B10369" s="6" t="s">
        <v>22886</v>
      </c>
    </row>
    <row r="10370" spans="1:2" ht="18" x14ac:dyDescent="0.2">
      <c r="A10370" s="17" t="s">
        <v>10343</v>
      </c>
      <c r="B10370" s="6" t="s">
        <v>22887</v>
      </c>
    </row>
    <row r="10371" spans="1:2" x14ac:dyDescent="0.2">
      <c r="A10371" s="17" t="s">
        <v>10344</v>
      </c>
      <c r="B10371" s="6" t="s">
        <v>22888</v>
      </c>
    </row>
    <row r="10372" spans="1:2" x14ac:dyDescent="0.2">
      <c r="A10372" s="17" t="s">
        <v>10345</v>
      </c>
      <c r="B10372" s="6" t="s">
        <v>22889</v>
      </c>
    </row>
    <row r="10373" spans="1:2" x14ac:dyDescent="0.2">
      <c r="A10373" s="17" t="s">
        <v>10346</v>
      </c>
      <c r="B10373" s="6" t="s">
        <v>22890</v>
      </c>
    </row>
    <row r="10374" spans="1:2" x14ac:dyDescent="0.2">
      <c r="A10374" s="17" t="s">
        <v>10347</v>
      </c>
      <c r="B10374" s="6" t="s">
        <v>22891</v>
      </c>
    </row>
    <row r="10375" spans="1:2" x14ac:dyDescent="0.2">
      <c r="A10375" s="17" t="s">
        <v>10348</v>
      </c>
      <c r="B10375" s="6" t="s">
        <v>22892</v>
      </c>
    </row>
    <row r="10376" spans="1:2" x14ac:dyDescent="0.2">
      <c r="A10376" s="17" t="s">
        <v>10349</v>
      </c>
      <c r="B10376" s="6" t="s">
        <v>22893</v>
      </c>
    </row>
    <row r="10377" spans="1:2" x14ac:dyDescent="0.2">
      <c r="A10377" s="17" t="s">
        <v>10350</v>
      </c>
      <c r="B10377" s="6" t="s">
        <v>22894</v>
      </c>
    </row>
    <row r="10378" spans="1:2" x14ac:dyDescent="0.2">
      <c r="A10378" s="17" t="s">
        <v>10351</v>
      </c>
      <c r="B10378" s="6" t="s">
        <v>22895</v>
      </c>
    </row>
    <row r="10379" spans="1:2" x14ac:dyDescent="0.2">
      <c r="A10379" s="17" t="s">
        <v>10352</v>
      </c>
      <c r="B10379" s="6" t="s">
        <v>22896</v>
      </c>
    </row>
    <row r="10380" spans="1:2" ht="18" x14ac:dyDescent="0.2">
      <c r="A10380" s="17" t="s">
        <v>10353</v>
      </c>
      <c r="B10380" s="6" t="s">
        <v>22897</v>
      </c>
    </row>
    <row r="10381" spans="1:2" x14ac:dyDescent="0.2">
      <c r="A10381" s="17" t="s">
        <v>10354</v>
      </c>
      <c r="B10381" s="6" t="s">
        <v>22898</v>
      </c>
    </row>
    <row r="10382" spans="1:2" x14ac:dyDescent="0.2">
      <c r="A10382" s="17" t="s">
        <v>10355</v>
      </c>
      <c r="B10382" s="6" t="s">
        <v>22899</v>
      </c>
    </row>
    <row r="10383" spans="1:2" x14ac:dyDescent="0.2">
      <c r="A10383" s="17" t="s">
        <v>10356</v>
      </c>
      <c r="B10383" s="6" t="s">
        <v>22900</v>
      </c>
    </row>
    <row r="10384" spans="1:2" x14ac:dyDescent="0.2">
      <c r="A10384" s="17" t="s">
        <v>10357</v>
      </c>
      <c r="B10384" s="6" t="s">
        <v>22901</v>
      </c>
    </row>
    <row r="10385" spans="1:2" x14ac:dyDescent="0.2">
      <c r="A10385" s="17" t="s">
        <v>10358</v>
      </c>
      <c r="B10385" s="6" t="s">
        <v>22902</v>
      </c>
    </row>
    <row r="10386" spans="1:2" x14ac:dyDescent="0.2">
      <c r="A10386" s="17" t="s">
        <v>10359</v>
      </c>
      <c r="B10386" s="6" t="s">
        <v>22903</v>
      </c>
    </row>
    <row r="10387" spans="1:2" x14ac:dyDescent="0.2">
      <c r="A10387" s="17" t="s">
        <v>10360</v>
      </c>
      <c r="B10387" s="6" t="s">
        <v>22904</v>
      </c>
    </row>
    <row r="10388" spans="1:2" x14ac:dyDescent="0.2">
      <c r="A10388" s="17" t="s">
        <v>10361</v>
      </c>
      <c r="B10388" s="6" t="s">
        <v>22905</v>
      </c>
    </row>
    <row r="10389" spans="1:2" x14ac:dyDescent="0.2">
      <c r="A10389" s="17" t="s">
        <v>10362</v>
      </c>
      <c r="B10389" s="6" t="s">
        <v>22906</v>
      </c>
    </row>
    <row r="10390" spans="1:2" ht="18" x14ac:dyDescent="0.2">
      <c r="A10390" s="17" t="s">
        <v>10363</v>
      </c>
      <c r="B10390" s="6" t="s">
        <v>22907</v>
      </c>
    </row>
    <row r="10391" spans="1:2" x14ac:dyDescent="0.2">
      <c r="A10391" s="17" t="s">
        <v>10364</v>
      </c>
      <c r="B10391" s="6" t="s">
        <v>22908</v>
      </c>
    </row>
    <row r="10392" spans="1:2" x14ac:dyDescent="0.2">
      <c r="A10392" s="17" t="s">
        <v>10365</v>
      </c>
      <c r="B10392" s="6" t="s">
        <v>22909</v>
      </c>
    </row>
    <row r="10393" spans="1:2" x14ac:dyDescent="0.2">
      <c r="A10393" s="17" t="s">
        <v>10366</v>
      </c>
      <c r="B10393" s="6" t="s">
        <v>22910</v>
      </c>
    </row>
    <row r="10394" spans="1:2" x14ac:dyDescent="0.2">
      <c r="A10394" s="17" t="s">
        <v>10367</v>
      </c>
      <c r="B10394" s="6" t="s">
        <v>22911</v>
      </c>
    </row>
    <row r="10395" spans="1:2" x14ac:dyDescent="0.2">
      <c r="A10395" s="17" t="s">
        <v>10368</v>
      </c>
      <c r="B10395" s="6" t="s">
        <v>22912</v>
      </c>
    </row>
    <row r="10396" spans="1:2" x14ac:dyDescent="0.2">
      <c r="A10396" s="17" t="s">
        <v>10369</v>
      </c>
      <c r="B10396" s="6" t="s">
        <v>22913</v>
      </c>
    </row>
    <row r="10397" spans="1:2" x14ac:dyDescent="0.2">
      <c r="A10397" s="17" t="s">
        <v>10370</v>
      </c>
      <c r="B10397" s="6" t="s">
        <v>22914</v>
      </c>
    </row>
    <row r="10398" spans="1:2" x14ac:dyDescent="0.2">
      <c r="A10398" s="17" t="s">
        <v>10371</v>
      </c>
      <c r="B10398" s="6" t="s">
        <v>22915</v>
      </c>
    </row>
    <row r="10399" spans="1:2" x14ac:dyDescent="0.2">
      <c r="A10399" s="17" t="s">
        <v>10372</v>
      </c>
      <c r="B10399" s="6" t="s">
        <v>22916</v>
      </c>
    </row>
    <row r="10400" spans="1:2" ht="18" x14ac:dyDescent="0.2">
      <c r="A10400" s="17" t="s">
        <v>10373</v>
      </c>
      <c r="B10400" s="6" t="s">
        <v>22917</v>
      </c>
    </row>
    <row r="10401" spans="1:2" x14ac:dyDescent="0.2">
      <c r="A10401" s="17" t="s">
        <v>10374</v>
      </c>
      <c r="B10401" s="6" t="s">
        <v>22918</v>
      </c>
    </row>
    <row r="10402" spans="1:2" x14ac:dyDescent="0.2">
      <c r="A10402" s="17" t="s">
        <v>10375</v>
      </c>
      <c r="B10402" s="6" t="s">
        <v>22919</v>
      </c>
    </row>
    <row r="10403" spans="1:2" x14ac:dyDescent="0.2">
      <c r="A10403" s="17" t="s">
        <v>10376</v>
      </c>
      <c r="B10403" s="6" t="s">
        <v>22920</v>
      </c>
    </row>
    <row r="10404" spans="1:2" x14ac:dyDescent="0.2">
      <c r="A10404" s="17" t="s">
        <v>10377</v>
      </c>
      <c r="B10404" s="6" t="s">
        <v>22921</v>
      </c>
    </row>
    <row r="10405" spans="1:2" x14ac:dyDescent="0.2">
      <c r="A10405" s="17" t="s">
        <v>10378</v>
      </c>
      <c r="B10405" s="6" t="s">
        <v>22922</v>
      </c>
    </row>
    <row r="10406" spans="1:2" x14ac:dyDescent="0.2">
      <c r="A10406" s="17" t="s">
        <v>10379</v>
      </c>
      <c r="B10406" s="6" t="s">
        <v>22923</v>
      </c>
    </row>
    <row r="10407" spans="1:2" x14ac:dyDescent="0.2">
      <c r="A10407" s="17" t="s">
        <v>10380</v>
      </c>
      <c r="B10407" s="6" t="s">
        <v>22924</v>
      </c>
    </row>
    <row r="10408" spans="1:2" x14ac:dyDescent="0.2">
      <c r="A10408" s="17" t="s">
        <v>10381</v>
      </c>
      <c r="B10408" s="6" t="s">
        <v>22925</v>
      </c>
    </row>
    <row r="10409" spans="1:2" x14ac:dyDescent="0.2">
      <c r="A10409" s="17" t="s">
        <v>10382</v>
      </c>
      <c r="B10409" s="6" t="s">
        <v>22926</v>
      </c>
    </row>
    <row r="10410" spans="1:2" ht="18" x14ac:dyDescent="0.2">
      <c r="A10410" s="17" t="s">
        <v>10383</v>
      </c>
      <c r="B10410" s="6" t="s">
        <v>22927</v>
      </c>
    </row>
    <row r="10411" spans="1:2" x14ac:dyDescent="0.2">
      <c r="A10411" s="17" t="s">
        <v>10384</v>
      </c>
      <c r="B10411" s="6" t="s">
        <v>22928</v>
      </c>
    </row>
    <row r="10412" spans="1:2" x14ac:dyDescent="0.2">
      <c r="A10412" s="17" t="s">
        <v>10385</v>
      </c>
      <c r="B10412" s="6" t="s">
        <v>22929</v>
      </c>
    </row>
    <row r="10413" spans="1:2" x14ac:dyDescent="0.2">
      <c r="A10413" s="17" t="s">
        <v>10386</v>
      </c>
      <c r="B10413" s="6" t="s">
        <v>22930</v>
      </c>
    </row>
    <row r="10414" spans="1:2" x14ac:dyDescent="0.2">
      <c r="A10414" s="17" t="s">
        <v>10387</v>
      </c>
      <c r="B10414" s="6" t="s">
        <v>22931</v>
      </c>
    </row>
    <row r="10415" spans="1:2" x14ac:dyDescent="0.2">
      <c r="A10415" s="17" t="s">
        <v>10388</v>
      </c>
      <c r="B10415" s="6" t="s">
        <v>22932</v>
      </c>
    </row>
    <row r="10416" spans="1:2" x14ac:dyDescent="0.2">
      <c r="A10416" s="17" t="s">
        <v>10389</v>
      </c>
      <c r="B10416" s="6" t="s">
        <v>22933</v>
      </c>
    </row>
    <row r="10417" spans="1:2" x14ac:dyDescent="0.2">
      <c r="A10417" s="17" t="s">
        <v>10390</v>
      </c>
      <c r="B10417" s="6" t="s">
        <v>22934</v>
      </c>
    </row>
    <row r="10418" spans="1:2" x14ac:dyDescent="0.2">
      <c r="A10418" s="17" t="s">
        <v>10391</v>
      </c>
      <c r="B10418" s="6" t="s">
        <v>22935</v>
      </c>
    </row>
    <row r="10419" spans="1:2" x14ac:dyDescent="0.2">
      <c r="A10419" s="17" t="s">
        <v>10392</v>
      </c>
      <c r="B10419" s="6" t="s">
        <v>22936</v>
      </c>
    </row>
    <row r="10420" spans="1:2" x14ac:dyDescent="0.2">
      <c r="A10420" s="17" t="s">
        <v>10393</v>
      </c>
      <c r="B10420" s="6" t="s">
        <v>22937</v>
      </c>
    </row>
    <row r="10421" spans="1:2" x14ac:dyDescent="0.2">
      <c r="A10421" s="17" t="s">
        <v>10394</v>
      </c>
      <c r="B10421" s="6" t="s">
        <v>22938</v>
      </c>
    </row>
    <row r="10422" spans="1:2" x14ac:dyDescent="0.2">
      <c r="A10422" s="17" t="s">
        <v>10395</v>
      </c>
      <c r="B10422" s="6" t="s">
        <v>22939</v>
      </c>
    </row>
    <row r="10423" spans="1:2" x14ac:dyDescent="0.2">
      <c r="A10423" s="17" t="s">
        <v>10396</v>
      </c>
      <c r="B10423" s="6" t="s">
        <v>22940</v>
      </c>
    </row>
    <row r="10424" spans="1:2" x14ac:dyDescent="0.2">
      <c r="A10424" s="17" t="s">
        <v>10397</v>
      </c>
      <c r="B10424" s="6" t="s">
        <v>22941</v>
      </c>
    </row>
    <row r="10425" spans="1:2" x14ac:dyDescent="0.2">
      <c r="A10425" s="17" t="s">
        <v>10398</v>
      </c>
      <c r="B10425" s="6" t="s">
        <v>22942</v>
      </c>
    </row>
    <row r="10426" spans="1:2" x14ac:dyDescent="0.2">
      <c r="A10426" s="17" t="s">
        <v>10399</v>
      </c>
      <c r="B10426" s="6" t="s">
        <v>22943</v>
      </c>
    </row>
    <row r="10427" spans="1:2" x14ac:dyDescent="0.2">
      <c r="A10427" s="17" t="s">
        <v>10400</v>
      </c>
      <c r="B10427" s="6" t="s">
        <v>22944</v>
      </c>
    </row>
    <row r="10428" spans="1:2" x14ac:dyDescent="0.2">
      <c r="A10428" s="17" t="s">
        <v>10401</v>
      </c>
      <c r="B10428" s="6" t="s">
        <v>22945</v>
      </c>
    </row>
    <row r="10429" spans="1:2" x14ac:dyDescent="0.2">
      <c r="A10429" s="17" t="s">
        <v>10402</v>
      </c>
      <c r="B10429" s="6" t="s">
        <v>22946</v>
      </c>
    </row>
    <row r="10430" spans="1:2" x14ac:dyDescent="0.2">
      <c r="A10430" s="17" t="s">
        <v>10403</v>
      </c>
      <c r="B10430" s="6" t="s">
        <v>22947</v>
      </c>
    </row>
    <row r="10431" spans="1:2" x14ac:dyDescent="0.2">
      <c r="A10431" s="17" t="s">
        <v>10404</v>
      </c>
      <c r="B10431" s="6" t="s">
        <v>22948</v>
      </c>
    </row>
    <row r="10432" spans="1:2" x14ac:dyDescent="0.2">
      <c r="A10432" s="17" t="s">
        <v>10405</v>
      </c>
      <c r="B10432" s="6" t="s">
        <v>22949</v>
      </c>
    </row>
    <row r="10433" spans="1:2" x14ac:dyDescent="0.2">
      <c r="A10433" s="17" t="s">
        <v>10406</v>
      </c>
      <c r="B10433" s="6" t="s">
        <v>22950</v>
      </c>
    </row>
    <row r="10434" spans="1:2" x14ac:dyDescent="0.2">
      <c r="A10434" s="17" t="s">
        <v>10407</v>
      </c>
      <c r="B10434" s="6" t="s">
        <v>22951</v>
      </c>
    </row>
    <row r="10435" spans="1:2" x14ac:dyDescent="0.2">
      <c r="A10435" s="17" t="s">
        <v>10408</v>
      </c>
      <c r="B10435" s="6" t="s">
        <v>22952</v>
      </c>
    </row>
    <row r="10436" spans="1:2" x14ac:dyDescent="0.2">
      <c r="A10436" s="17" t="s">
        <v>10409</v>
      </c>
      <c r="B10436" s="6" t="s">
        <v>22953</v>
      </c>
    </row>
    <row r="10437" spans="1:2" x14ac:dyDescent="0.2">
      <c r="A10437" s="17" t="s">
        <v>10410</v>
      </c>
      <c r="B10437" s="6" t="s">
        <v>22954</v>
      </c>
    </row>
    <row r="10438" spans="1:2" x14ac:dyDescent="0.2">
      <c r="A10438" s="17" t="s">
        <v>10411</v>
      </c>
      <c r="B10438" s="6" t="s">
        <v>22955</v>
      </c>
    </row>
    <row r="10439" spans="1:2" x14ac:dyDescent="0.2">
      <c r="A10439" s="17" t="s">
        <v>10412</v>
      </c>
      <c r="B10439" s="6" t="s">
        <v>22956</v>
      </c>
    </row>
    <row r="10440" spans="1:2" x14ac:dyDescent="0.2">
      <c r="A10440" s="17" t="s">
        <v>10413</v>
      </c>
      <c r="B10440" s="6" t="s">
        <v>22957</v>
      </c>
    </row>
    <row r="10441" spans="1:2" x14ac:dyDescent="0.2">
      <c r="A10441" s="17" t="s">
        <v>10414</v>
      </c>
      <c r="B10441" s="6" t="s">
        <v>22958</v>
      </c>
    </row>
    <row r="10442" spans="1:2" x14ac:dyDescent="0.2">
      <c r="A10442" s="17" t="s">
        <v>10415</v>
      </c>
      <c r="B10442" s="6" t="s">
        <v>22959</v>
      </c>
    </row>
    <row r="10443" spans="1:2" x14ac:dyDescent="0.2">
      <c r="A10443" s="17" t="s">
        <v>10416</v>
      </c>
      <c r="B10443" s="6" t="s">
        <v>22960</v>
      </c>
    </row>
    <row r="10444" spans="1:2" x14ac:dyDescent="0.2">
      <c r="A10444" s="17" t="s">
        <v>10417</v>
      </c>
      <c r="B10444" s="6" t="s">
        <v>22961</v>
      </c>
    </row>
    <row r="10445" spans="1:2" x14ac:dyDescent="0.2">
      <c r="A10445" s="17" t="s">
        <v>10418</v>
      </c>
      <c r="B10445" s="6" t="s">
        <v>22962</v>
      </c>
    </row>
    <row r="10446" spans="1:2" x14ac:dyDescent="0.2">
      <c r="A10446" s="17" t="s">
        <v>10419</v>
      </c>
      <c r="B10446" s="6" t="s">
        <v>22963</v>
      </c>
    </row>
    <row r="10447" spans="1:2" x14ac:dyDescent="0.2">
      <c r="A10447" s="17" t="s">
        <v>10420</v>
      </c>
      <c r="B10447" s="6" t="s">
        <v>22964</v>
      </c>
    </row>
    <row r="10448" spans="1:2" x14ac:dyDescent="0.2">
      <c r="A10448" s="17" t="s">
        <v>10421</v>
      </c>
      <c r="B10448" s="6" t="s">
        <v>22965</v>
      </c>
    </row>
    <row r="10449" spans="1:2" x14ac:dyDescent="0.2">
      <c r="A10449" s="17" t="s">
        <v>10422</v>
      </c>
      <c r="B10449" s="6" t="s">
        <v>22966</v>
      </c>
    </row>
    <row r="10450" spans="1:2" x14ac:dyDescent="0.2">
      <c r="A10450" s="17" t="s">
        <v>10423</v>
      </c>
      <c r="B10450" s="6" t="s">
        <v>22967</v>
      </c>
    </row>
    <row r="10451" spans="1:2" x14ac:dyDescent="0.2">
      <c r="A10451" s="17" t="s">
        <v>10424</v>
      </c>
      <c r="B10451" s="6" t="s">
        <v>22968</v>
      </c>
    </row>
    <row r="10452" spans="1:2" x14ac:dyDescent="0.2">
      <c r="A10452" s="17" t="s">
        <v>10425</v>
      </c>
      <c r="B10452" s="6" t="s">
        <v>22969</v>
      </c>
    </row>
    <row r="10453" spans="1:2" x14ac:dyDescent="0.2">
      <c r="A10453" s="17" t="s">
        <v>10426</v>
      </c>
      <c r="B10453" s="6" t="s">
        <v>22970</v>
      </c>
    </row>
    <row r="10454" spans="1:2" x14ac:dyDescent="0.2">
      <c r="A10454" s="17" t="s">
        <v>10427</v>
      </c>
      <c r="B10454" s="6" t="s">
        <v>22971</v>
      </c>
    </row>
    <row r="10455" spans="1:2" x14ac:dyDescent="0.2">
      <c r="A10455" s="17" t="s">
        <v>10428</v>
      </c>
      <c r="B10455" s="6" t="s">
        <v>22972</v>
      </c>
    </row>
    <row r="10456" spans="1:2" x14ac:dyDescent="0.2">
      <c r="A10456" s="17" t="s">
        <v>10429</v>
      </c>
      <c r="B10456" s="6" t="s">
        <v>22973</v>
      </c>
    </row>
    <row r="10457" spans="1:2" x14ac:dyDescent="0.2">
      <c r="A10457" s="17" t="s">
        <v>10430</v>
      </c>
      <c r="B10457" s="6" t="s">
        <v>22974</v>
      </c>
    </row>
    <row r="10458" spans="1:2" x14ac:dyDescent="0.2">
      <c r="A10458" s="17" t="s">
        <v>10431</v>
      </c>
      <c r="B10458" s="6" t="s">
        <v>22975</v>
      </c>
    </row>
    <row r="10459" spans="1:2" x14ac:dyDescent="0.2">
      <c r="A10459" s="17" t="s">
        <v>10432</v>
      </c>
      <c r="B10459" s="6" t="s">
        <v>22976</v>
      </c>
    </row>
    <row r="10460" spans="1:2" x14ac:dyDescent="0.2">
      <c r="A10460" s="17" t="s">
        <v>10433</v>
      </c>
      <c r="B10460" s="6" t="s">
        <v>22977</v>
      </c>
    </row>
    <row r="10461" spans="1:2" x14ac:dyDescent="0.2">
      <c r="A10461" s="17" t="s">
        <v>10434</v>
      </c>
      <c r="B10461" s="6" t="s">
        <v>22978</v>
      </c>
    </row>
    <row r="10462" spans="1:2" x14ac:dyDescent="0.2">
      <c r="A10462" s="17" t="s">
        <v>10435</v>
      </c>
      <c r="B10462" s="6" t="s">
        <v>22979</v>
      </c>
    </row>
    <row r="10463" spans="1:2" x14ac:dyDescent="0.2">
      <c r="A10463" s="17" t="s">
        <v>10436</v>
      </c>
      <c r="B10463" s="6" t="s">
        <v>22980</v>
      </c>
    </row>
    <row r="10464" spans="1:2" x14ac:dyDescent="0.2">
      <c r="A10464" s="17" t="s">
        <v>10437</v>
      </c>
      <c r="B10464" s="6" t="s">
        <v>22981</v>
      </c>
    </row>
    <row r="10465" spans="1:2" x14ac:dyDescent="0.2">
      <c r="A10465" s="17" t="s">
        <v>10438</v>
      </c>
      <c r="B10465" s="6" t="s">
        <v>22982</v>
      </c>
    </row>
    <row r="10466" spans="1:2" x14ac:dyDescent="0.2">
      <c r="A10466" s="17" t="s">
        <v>10439</v>
      </c>
      <c r="B10466" s="6" t="s">
        <v>22983</v>
      </c>
    </row>
    <row r="10467" spans="1:2" x14ac:dyDescent="0.2">
      <c r="A10467" s="17" t="s">
        <v>10440</v>
      </c>
      <c r="B10467" s="6" t="s">
        <v>22984</v>
      </c>
    </row>
    <row r="10468" spans="1:2" x14ac:dyDescent="0.2">
      <c r="A10468" s="17" t="s">
        <v>10441</v>
      </c>
      <c r="B10468" s="6" t="s">
        <v>22985</v>
      </c>
    </row>
    <row r="10469" spans="1:2" x14ac:dyDescent="0.2">
      <c r="A10469" s="17" t="s">
        <v>10442</v>
      </c>
      <c r="B10469" s="6" t="s">
        <v>22986</v>
      </c>
    </row>
    <row r="10470" spans="1:2" x14ac:dyDescent="0.2">
      <c r="A10470" s="17" t="s">
        <v>10443</v>
      </c>
      <c r="B10470" s="6" t="s">
        <v>22987</v>
      </c>
    </row>
    <row r="10471" spans="1:2" x14ac:dyDescent="0.2">
      <c r="A10471" s="17" t="s">
        <v>10444</v>
      </c>
      <c r="B10471" s="6" t="s">
        <v>22988</v>
      </c>
    </row>
    <row r="10472" spans="1:2" x14ac:dyDescent="0.2">
      <c r="A10472" s="17" t="s">
        <v>10445</v>
      </c>
      <c r="B10472" s="6" t="s">
        <v>22989</v>
      </c>
    </row>
    <row r="10473" spans="1:2" x14ac:dyDescent="0.2">
      <c r="A10473" s="17" t="s">
        <v>10446</v>
      </c>
      <c r="B10473" s="6" t="s">
        <v>22990</v>
      </c>
    </row>
    <row r="10474" spans="1:2" x14ac:dyDescent="0.2">
      <c r="A10474" s="17" t="s">
        <v>10447</v>
      </c>
      <c r="B10474" s="6" t="s">
        <v>22991</v>
      </c>
    </row>
    <row r="10475" spans="1:2" x14ac:dyDescent="0.2">
      <c r="A10475" s="17" t="s">
        <v>10448</v>
      </c>
      <c r="B10475" s="6" t="s">
        <v>22992</v>
      </c>
    </row>
    <row r="10476" spans="1:2" x14ac:dyDescent="0.2">
      <c r="A10476" s="17" t="s">
        <v>10449</v>
      </c>
      <c r="B10476" s="6" t="s">
        <v>22993</v>
      </c>
    </row>
    <row r="10477" spans="1:2" x14ac:dyDescent="0.2">
      <c r="A10477" s="17" t="s">
        <v>10450</v>
      </c>
      <c r="B10477" s="6" t="s">
        <v>22994</v>
      </c>
    </row>
    <row r="10478" spans="1:2" x14ac:dyDescent="0.2">
      <c r="A10478" s="17" t="s">
        <v>10451</v>
      </c>
      <c r="B10478" s="6" t="s">
        <v>22995</v>
      </c>
    </row>
    <row r="10479" spans="1:2" x14ac:dyDescent="0.2">
      <c r="A10479" s="17" t="s">
        <v>10452</v>
      </c>
      <c r="B10479" s="6" t="s">
        <v>22996</v>
      </c>
    </row>
    <row r="10480" spans="1:2" ht="18" x14ac:dyDescent="0.2">
      <c r="A10480" s="17" t="s">
        <v>10453</v>
      </c>
      <c r="B10480" s="6" t="s">
        <v>22997</v>
      </c>
    </row>
    <row r="10481" spans="1:2" x14ac:dyDescent="0.2">
      <c r="A10481" s="17" t="s">
        <v>10454</v>
      </c>
      <c r="B10481" s="6" t="s">
        <v>22998</v>
      </c>
    </row>
    <row r="10482" spans="1:2" x14ac:dyDescent="0.2">
      <c r="A10482" s="17" t="s">
        <v>10455</v>
      </c>
      <c r="B10482" s="6" t="s">
        <v>22999</v>
      </c>
    </row>
    <row r="10483" spans="1:2" x14ac:dyDescent="0.2">
      <c r="A10483" s="17" t="s">
        <v>10456</v>
      </c>
      <c r="B10483" s="6" t="s">
        <v>23000</v>
      </c>
    </row>
    <row r="10484" spans="1:2" x14ac:dyDescent="0.2">
      <c r="A10484" s="17" t="s">
        <v>10457</v>
      </c>
      <c r="B10484" s="6" t="s">
        <v>23001</v>
      </c>
    </row>
    <row r="10485" spans="1:2" x14ac:dyDescent="0.2">
      <c r="A10485" s="17" t="s">
        <v>10458</v>
      </c>
      <c r="B10485" s="6" t="s">
        <v>23002</v>
      </c>
    </row>
    <row r="10486" spans="1:2" x14ac:dyDescent="0.2">
      <c r="A10486" s="17" t="s">
        <v>10459</v>
      </c>
      <c r="B10486" s="6" t="s">
        <v>23003</v>
      </c>
    </row>
    <row r="10487" spans="1:2" x14ac:dyDescent="0.2">
      <c r="A10487" s="17" t="s">
        <v>10460</v>
      </c>
      <c r="B10487" s="6" t="s">
        <v>23004</v>
      </c>
    </row>
    <row r="10488" spans="1:2" x14ac:dyDescent="0.2">
      <c r="A10488" s="17" t="s">
        <v>10461</v>
      </c>
      <c r="B10488" s="6" t="s">
        <v>23005</v>
      </c>
    </row>
    <row r="10489" spans="1:2" x14ac:dyDescent="0.2">
      <c r="A10489" s="17" t="s">
        <v>10462</v>
      </c>
      <c r="B10489" s="6" t="s">
        <v>23006</v>
      </c>
    </row>
    <row r="10490" spans="1:2" x14ac:dyDescent="0.2">
      <c r="A10490" s="17" t="s">
        <v>10463</v>
      </c>
      <c r="B10490" s="6" t="s">
        <v>23007</v>
      </c>
    </row>
    <row r="10491" spans="1:2" x14ac:dyDescent="0.2">
      <c r="A10491" s="17" t="s">
        <v>10464</v>
      </c>
      <c r="B10491" s="6" t="s">
        <v>23008</v>
      </c>
    </row>
    <row r="10492" spans="1:2" x14ac:dyDescent="0.2">
      <c r="A10492" s="17" t="s">
        <v>10465</v>
      </c>
      <c r="B10492" s="6" t="s">
        <v>23009</v>
      </c>
    </row>
    <row r="10493" spans="1:2" x14ac:dyDescent="0.2">
      <c r="A10493" s="17" t="s">
        <v>10466</v>
      </c>
      <c r="B10493" s="6" t="s">
        <v>23010</v>
      </c>
    </row>
    <row r="10494" spans="1:2" x14ac:dyDescent="0.2">
      <c r="A10494" s="17" t="s">
        <v>10467</v>
      </c>
      <c r="B10494" s="6" t="s">
        <v>23011</v>
      </c>
    </row>
    <row r="10495" spans="1:2" x14ac:dyDescent="0.2">
      <c r="A10495" s="17" t="s">
        <v>10468</v>
      </c>
      <c r="B10495" s="6" t="s">
        <v>23012</v>
      </c>
    </row>
    <row r="10496" spans="1:2" x14ac:dyDescent="0.2">
      <c r="A10496" s="17" t="s">
        <v>10469</v>
      </c>
      <c r="B10496" s="6" t="s">
        <v>23013</v>
      </c>
    </row>
    <row r="10497" spans="1:2" x14ac:dyDescent="0.2">
      <c r="A10497" s="17" t="s">
        <v>10470</v>
      </c>
      <c r="B10497" s="6" t="s">
        <v>23014</v>
      </c>
    </row>
    <row r="10498" spans="1:2" x14ac:dyDescent="0.2">
      <c r="A10498" s="17" t="s">
        <v>10471</v>
      </c>
      <c r="B10498" s="6" t="s">
        <v>23015</v>
      </c>
    </row>
    <row r="10499" spans="1:2" x14ac:dyDescent="0.2">
      <c r="A10499" s="17" t="s">
        <v>10472</v>
      </c>
      <c r="B10499" s="6" t="s">
        <v>23016</v>
      </c>
    </row>
    <row r="10500" spans="1:2" x14ac:dyDescent="0.2">
      <c r="A10500" s="17" t="s">
        <v>10473</v>
      </c>
      <c r="B10500" s="6" t="s">
        <v>23017</v>
      </c>
    </row>
    <row r="10501" spans="1:2" x14ac:dyDescent="0.2">
      <c r="A10501" s="17" t="s">
        <v>10474</v>
      </c>
      <c r="B10501" s="6" t="s">
        <v>23018</v>
      </c>
    </row>
    <row r="10502" spans="1:2" x14ac:dyDescent="0.2">
      <c r="A10502" s="17" t="s">
        <v>10475</v>
      </c>
      <c r="B10502" s="6" t="s">
        <v>23019</v>
      </c>
    </row>
    <row r="10503" spans="1:2" x14ac:dyDescent="0.2">
      <c r="A10503" s="17" t="s">
        <v>10476</v>
      </c>
      <c r="B10503" s="6" t="s">
        <v>23020</v>
      </c>
    </row>
    <row r="10504" spans="1:2" x14ac:dyDescent="0.2">
      <c r="A10504" s="17" t="s">
        <v>10477</v>
      </c>
      <c r="B10504" s="6" t="s">
        <v>23021</v>
      </c>
    </row>
    <row r="10505" spans="1:2" x14ac:dyDescent="0.2">
      <c r="A10505" s="17" t="s">
        <v>10478</v>
      </c>
      <c r="B10505" s="6" t="s">
        <v>23022</v>
      </c>
    </row>
    <row r="10506" spans="1:2" x14ac:dyDescent="0.2">
      <c r="A10506" s="17" t="s">
        <v>10479</v>
      </c>
      <c r="B10506" s="6" t="s">
        <v>23023</v>
      </c>
    </row>
    <row r="10507" spans="1:2" x14ac:dyDescent="0.2">
      <c r="A10507" s="17" t="s">
        <v>10480</v>
      </c>
      <c r="B10507" s="6" t="s">
        <v>23024</v>
      </c>
    </row>
    <row r="10508" spans="1:2" x14ac:dyDescent="0.2">
      <c r="A10508" s="17" t="s">
        <v>10481</v>
      </c>
      <c r="B10508" s="6" t="s">
        <v>23025</v>
      </c>
    </row>
    <row r="10509" spans="1:2" x14ac:dyDescent="0.2">
      <c r="A10509" s="17" t="s">
        <v>10482</v>
      </c>
      <c r="B10509" s="6" t="s">
        <v>23026</v>
      </c>
    </row>
    <row r="10510" spans="1:2" ht="18" x14ac:dyDescent="0.2">
      <c r="A10510" s="17" t="s">
        <v>10483</v>
      </c>
      <c r="B10510" s="6" t="s">
        <v>23027</v>
      </c>
    </row>
    <row r="10511" spans="1:2" x14ac:dyDescent="0.2">
      <c r="A10511" s="17" t="s">
        <v>10484</v>
      </c>
      <c r="B10511" s="6" t="s">
        <v>23028</v>
      </c>
    </row>
    <row r="10512" spans="1:2" x14ac:dyDescent="0.2">
      <c r="A10512" s="17" t="s">
        <v>10485</v>
      </c>
      <c r="B10512" s="6" t="s">
        <v>23029</v>
      </c>
    </row>
    <row r="10513" spans="1:2" x14ac:dyDescent="0.2">
      <c r="A10513" s="17" t="s">
        <v>10486</v>
      </c>
      <c r="B10513" s="6" t="s">
        <v>23030</v>
      </c>
    </row>
    <row r="10514" spans="1:2" x14ac:dyDescent="0.2">
      <c r="A10514" s="17" t="s">
        <v>10487</v>
      </c>
      <c r="B10514" s="6" t="s">
        <v>23031</v>
      </c>
    </row>
    <row r="10515" spans="1:2" x14ac:dyDescent="0.2">
      <c r="A10515" s="17" t="s">
        <v>10488</v>
      </c>
      <c r="B10515" s="6" t="s">
        <v>23032</v>
      </c>
    </row>
    <row r="10516" spans="1:2" x14ac:dyDescent="0.2">
      <c r="A10516" s="17" t="s">
        <v>10489</v>
      </c>
      <c r="B10516" s="6" t="s">
        <v>23033</v>
      </c>
    </row>
    <row r="10517" spans="1:2" x14ac:dyDescent="0.2">
      <c r="A10517" s="17" t="s">
        <v>10490</v>
      </c>
      <c r="B10517" s="6" t="s">
        <v>23034</v>
      </c>
    </row>
    <row r="10518" spans="1:2" x14ac:dyDescent="0.2">
      <c r="A10518" s="17" t="s">
        <v>10491</v>
      </c>
      <c r="B10518" s="6" t="s">
        <v>23035</v>
      </c>
    </row>
    <row r="10519" spans="1:2" ht="18" x14ac:dyDescent="0.2">
      <c r="A10519" s="17" t="s">
        <v>10492</v>
      </c>
      <c r="B10519" s="6" t="s">
        <v>23036</v>
      </c>
    </row>
    <row r="10520" spans="1:2" ht="18" x14ac:dyDescent="0.2">
      <c r="A10520" s="17" t="s">
        <v>10493</v>
      </c>
      <c r="B10520" s="6" t="s">
        <v>23037</v>
      </c>
    </row>
    <row r="10521" spans="1:2" ht="18" x14ac:dyDescent="0.2">
      <c r="A10521" s="17" t="s">
        <v>10494</v>
      </c>
      <c r="B10521" s="6" t="s">
        <v>23038</v>
      </c>
    </row>
    <row r="10522" spans="1:2" ht="18" x14ac:dyDescent="0.2">
      <c r="A10522" s="17" t="s">
        <v>10495</v>
      </c>
      <c r="B10522" s="6" t="s">
        <v>23039</v>
      </c>
    </row>
    <row r="10523" spans="1:2" ht="18" x14ac:dyDescent="0.2">
      <c r="A10523" s="17" t="s">
        <v>10496</v>
      </c>
      <c r="B10523" s="6" t="s">
        <v>23040</v>
      </c>
    </row>
    <row r="10524" spans="1:2" ht="18" x14ac:dyDescent="0.2">
      <c r="A10524" s="17" t="s">
        <v>10497</v>
      </c>
      <c r="B10524" s="6" t="s">
        <v>23041</v>
      </c>
    </row>
    <row r="10525" spans="1:2" x14ac:dyDescent="0.2">
      <c r="A10525" s="17" t="s">
        <v>10498</v>
      </c>
      <c r="B10525" s="6" t="s">
        <v>23042</v>
      </c>
    </row>
    <row r="10526" spans="1:2" ht="18" x14ac:dyDescent="0.2">
      <c r="A10526" s="17" t="s">
        <v>10499</v>
      </c>
      <c r="B10526" s="6" t="s">
        <v>23043</v>
      </c>
    </row>
    <row r="10527" spans="1:2" ht="18" x14ac:dyDescent="0.2">
      <c r="A10527" s="17" t="s">
        <v>10500</v>
      </c>
      <c r="B10527" s="6" t="s">
        <v>23044</v>
      </c>
    </row>
    <row r="10528" spans="1:2" ht="18" x14ac:dyDescent="0.2">
      <c r="A10528" s="17" t="s">
        <v>10501</v>
      </c>
      <c r="B10528" s="6" t="s">
        <v>23045</v>
      </c>
    </row>
    <row r="10529" spans="1:2" ht="18" x14ac:dyDescent="0.2">
      <c r="A10529" s="17" t="s">
        <v>10502</v>
      </c>
      <c r="B10529" s="6" t="s">
        <v>23046</v>
      </c>
    </row>
    <row r="10530" spans="1:2" ht="18" x14ac:dyDescent="0.2">
      <c r="A10530" s="17" t="s">
        <v>10503</v>
      </c>
      <c r="B10530" s="6" t="s">
        <v>23047</v>
      </c>
    </row>
    <row r="10531" spans="1:2" ht="18" x14ac:dyDescent="0.2">
      <c r="A10531" s="17" t="s">
        <v>10504</v>
      </c>
      <c r="B10531" s="6" t="s">
        <v>23048</v>
      </c>
    </row>
    <row r="10532" spans="1:2" ht="18" x14ac:dyDescent="0.2">
      <c r="A10532" s="17" t="s">
        <v>10505</v>
      </c>
      <c r="B10532" s="6" t="s">
        <v>23049</v>
      </c>
    </row>
    <row r="10533" spans="1:2" ht="18" x14ac:dyDescent="0.2">
      <c r="A10533" s="17" t="s">
        <v>10506</v>
      </c>
      <c r="B10533" s="6" t="s">
        <v>23050</v>
      </c>
    </row>
    <row r="10534" spans="1:2" ht="18" x14ac:dyDescent="0.2">
      <c r="A10534" s="17" t="s">
        <v>10507</v>
      </c>
      <c r="B10534" s="6" t="s">
        <v>23051</v>
      </c>
    </row>
    <row r="10535" spans="1:2" ht="18" x14ac:dyDescent="0.2">
      <c r="A10535" s="17" t="s">
        <v>10508</v>
      </c>
      <c r="B10535" s="6" t="s">
        <v>23052</v>
      </c>
    </row>
    <row r="10536" spans="1:2" ht="18" x14ac:dyDescent="0.2">
      <c r="A10536" s="17" t="s">
        <v>10509</v>
      </c>
      <c r="B10536" s="6" t="s">
        <v>23053</v>
      </c>
    </row>
    <row r="10537" spans="1:2" ht="18" x14ac:dyDescent="0.2">
      <c r="A10537" s="17" t="s">
        <v>10510</v>
      </c>
      <c r="B10537" s="6" t="s">
        <v>23054</v>
      </c>
    </row>
    <row r="10538" spans="1:2" ht="18" x14ac:dyDescent="0.2">
      <c r="A10538" s="17" t="s">
        <v>10511</v>
      </c>
      <c r="B10538" s="6" t="s">
        <v>23055</v>
      </c>
    </row>
    <row r="10539" spans="1:2" ht="18" x14ac:dyDescent="0.2">
      <c r="A10539" s="17" t="s">
        <v>10512</v>
      </c>
      <c r="B10539" s="6" t="s">
        <v>23056</v>
      </c>
    </row>
    <row r="10540" spans="1:2" ht="18" x14ac:dyDescent="0.2">
      <c r="A10540" s="17" t="s">
        <v>10513</v>
      </c>
      <c r="B10540" s="6" t="s">
        <v>23057</v>
      </c>
    </row>
    <row r="10541" spans="1:2" ht="18" x14ac:dyDescent="0.2">
      <c r="A10541" s="17" t="s">
        <v>10514</v>
      </c>
      <c r="B10541" s="6" t="s">
        <v>23058</v>
      </c>
    </row>
    <row r="10542" spans="1:2" ht="18" x14ac:dyDescent="0.2">
      <c r="A10542" s="17" t="s">
        <v>10515</v>
      </c>
      <c r="B10542" s="6" t="s">
        <v>23059</v>
      </c>
    </row>
    <row r="10543" spans="1:2" ht="18" x14ac:dyDescent="0.2">
      <c r="A10543" s="17" t="s">
        <v>10516</v>
      </c>
      <c r="B10543" s="6" t="s">
        <v>23060</v>
      </c>
    </row>
    <row r="10544" spans="1:2" ht="18" x14ac:dyDescent="0.2">
      <c r="A10544" s="17" t="s">
        <v>10517</v>
      </c>
      <c r="B10544" s="6" t="s">
        <v>23061</v>
      </c>
    </row>
    <row r="10545" spans="1:2" ht="18" x14ac:dyDescent="0.2">
      <c r="A10545" s="17" t="s">
        <v>10518</v>
      </c>
      <c r="B10545" s="6" t="s">
        <v>23062</v>
      </c>
    </row>
    <row r="10546" spans="1:2" ht="18" x14ac:dyDescent="0.2">
      <c r="A10546" s="17" t="s">
        <v>10519</v>
      </c>
      <c r="B10546" s="6" t="s">
        <v>23063</v>
      </c>
    </row>
    <row r="10547" spans="1:2" ht="18" x14ac:dyDescent="0.2">
      <c r="A10547" s="17" t="s">
        <v>10520</v>
      </c>
      <c r="B10547" s="6" t="s">
        <v>23064</v>
      </c>
    </row>
    <row r="10548" spans="1:2" x14ac:dyDescent="0.2">
      <c r="A10548" s="17" t="s">
        <v>10521</v>
      </c>
      <c r="B10548" s="6" t="s">
        <v>23065</v>
      </c>
    </row>
    <row r="10549" spans="1:2" ht="18" x14ac:dyDescent="0.2">
      <c r="A10549" s="17" t="s">
        <v>10522</v>
      </c>
      <c r="B10549" s="6" t="s">
        <v>23066</v>
      </c>
    </row>
    <row r="10550" spans="1:2" ht="18" x14ac:dyDescent="0.2">
      <c r="A10550" s="17" t="s">
        <v>10523</v>
      </c>
      <c r="B10550" s="6" t="s">
        <v>23067</v>
      </c>
    </row>
    <row r="10551" spans="1:2" ht="18" x14ac:dyDescent="0.2">
      <c r="A10551" s="17" t="s">
        <v>10524</v>
      </c>
      <c r="B10551" s="6" t="s">
        <v>23068</v>
      </c>
    </row>
    <row r="10552" spans="1:2" ht="18" x14ac:dyDescent="0.2">
      <c r="A10552" s="17" t="s">
        <v>10525</v>
      </c>
      <c r="B10552" s="6" t="s">
        <v>23069</v>
      </c>
    </row>
    <row r="10553" spans="1:2" ht="18" x14ac:dyDescent="0.2">
      <c r="A10553" s="17" t="s">
        <v>10526</v>
      </c>
      <c r="B10553" s="6" t="s">
        <v>23070</v>
      </c>
    </row>
    <row r="10554" spans="1:2" ht="18" x14ac:dyDescent="0.2">
      <c r="A10554" s="17" t="s">
        <v>10527</v>
      </c>
      <c r="B10554" s="6" t="s">
        <v>23071</v>
      </c>
    </row>
    <row r="10555" spans="1:2" x14ac:dyDescent="0.2">
      <c r="A10555" s="17" t="s">
        <v>10528</v>
      </c>
      <c r="B10555" s="6" t="s">
        <v>23072</v>
      </c>
    </row>
    <row r="10556" spans="1:2" ht="18" x14ac:dyDescent="0.2">
      <c r="A10556" s="17" t="s">
        <v>10529</v>
      </c>
      <c r="B10556" s="6" t="s">
        <v>23073</v>
      </c>
    </row>
    <row r="10557" spans="1:2" ht="18" x14ac:dyDescent="0.2">
      <c r="A10557" s="17" t="s">
        <v>10530</v>
      </c>
      <c r="B10557" s="6" t="s">
        <v>23074</v>
      </c>
    </row>
    <row r="10558" spans="1:2" ht="18" x14ac:dyDescent="0.2">
      <c r="A10558" s="17" t="s">
        <v>10531</v>
      </c>
      <c r="B10558" s="6" t="s">
        <v>23075</v>
      </c>
    </row>
    <row r="10559" spans="1:2" ht="18" x14ac:dyDescent="0.2">
      <c r="A10559" s="17" t="s">
        <v>10532</v>
      </c>
      <c r="B10559" s="6" t="s">
        <v>23076</v>
      </c>
    </row>
    <row r="10560" spans="1:2" ht="18" x14ac:dyDescent="0.2">
      <c r="A10560" s="17" t="s">
        <v>10533</v>
      </c>
      <c r="B10560" s="6" t="s">
        <v>23077</v>
      </c>
    </row>
    <row r="10561" spans="1:2" ht="18" x14ac:dyDescent="0.2">
      <c r="A10561" s="17" t="s">
        <v>10534</v>
      </c>
      <c r="B10561" s="6" t="s">
        <v>23078</v>
      </c>
    </row>
    <row r="10562" spans="1:2" ht="18" x14ac:dyDescent="0.2">
      <c r="A10562" s="17" t="s">
        <v>10535</v>
      </c>
      <c r="B10562" s="6" t="s">
        <v>23079</v>
      </c>
    </row>
    <row r="10563" spans="1:2" ht="18" x14ac:dyDescent="0.2">
      <c r="A10563" s="17" t="s">
        <v>10536</v>
      </c>
      <c r="B10563" s="6" t="s">
        <v>23080</v>
      </c>
    </row>
    <row r="10564" spans="1:2" ht="18" x14ac:dyDescent="0.2">
      <c r="A10564" s="17" t="s">
        <v>10537</v>
      </c>
      <c r="B10564" s="6" t="s">
        <v>23081</v>
      </c>
    </row>
    <row r="10565" spans="1:2" ht="18" x14ac:dyDescent="0.2">
      <c r="A10565" s="17" t="s">
        <v>10538</v>
      </c>
      <c r="B10565" s="6" t="s">
        <v>23082</v>
      </c>
    </row>
    <row r="10566" spans="1:2" ht="18" x14ac:dyDescent="0.2">
      <c r="A10566" s="17" t="s">
        <v>10539</v>
      </c>
      <c r="B10566" s="6" t="s">
        <v>23083</v>
      </c>
    </row>
    <row r="10567" spans="1:2" ht="18" x14ac:dyDescent="0.2">
      <c r="A10567" s="17" t="s">
        <v>10540</v>
      </c>
      <c r="B10567" s="6" t="s">
        <v>23084</v>
      </c>
    </row>
    <row r="10568" spans="1:2" x14ac:dyDescent="0.2">
      <c r="A10568" s="17" t="s">
        <v>10541</v>
      </c>
      <c r="B10568" s="6" t="s">
        <v>23085</v>
      </c>
    </row>
    <row r="10569" spans="1:2" x14ac:dyDescent="0.2">
      <c r="A10569" s="17" t="s">
        <v>10542</v>
      </c>
      <c r="B10569" s="6" t="s">
        <v>23086</v>
      </c>
    </row>
    <row r="10570" spans="1:2" ht="18" x14ac:dyDescent="0.2">
      <c r="A10570" s="17" t="s">
        <v>10543</v>
      </c>
      <c r="B10570" s="6" t="s">
        <v>23087</v>
      </c>
    </row>
    <row r="10571" spans="1:2" x14ac:dyDescent="0.2">
      <c r="A10571" s="17" t="s">
        <v>10544</v>
      </c>
      <c r="B10571" s="6" t="s">
        <v>23088</v>
      </c>
    </row>
    <row r="10572" spans="1:2" x14ac:dyDescent="0.2">
      <c r="A10572" s="17" t="s">
        <v>10545</v>
      </c>
      <c r="B10572" s="6" t="s">
        <v>23089</v>
      </c>
    </row>
    <row r="10573" spans="1:2" x14ac:dyDescent="0.2">
      <c r="A10573" s="17" t="s">
        <v>10546</v>
      </c>
      <c r="B10573" s="6" t="s">
        <v>23090</v>
      </c>
    </row>
    <row r="10574" spans="1:2" x14ac:dyDescent="0.2">
      <c r="A10574" s="17" t="s">
        <v>10547</v>
      </c>
      <c r="B10574" s="6" t="s">
        <v>23091</v>
      </c>
    </row>
    <row r="10575" spans="1:2" x14ac:dyDescent="0.2">
      <c r="A10575" s="17" t="s">
        <v>10548</v>
      </c>
      <c r="B10575" s="6" t="s">
        <v>23092</v>
      </c>
    </row>
    <row r="10576" spans="1:2" x14ac:dyDescent="0.2">
      <c r="A10576" s="17" t="s">
        <v>10549</v>
      </c>
      <c r="B10576" s="6" t="s">
        <v>23093</v>
      </c>
    </row>
    <row r="10577" spans="1:2" x14ac:dyDescent="0.2">
      <c r="A10577" s="17" t="s">
        <v>10550</v>
      </c>
      <c r="B10577" s="6" t="s">
        <v>23094</v>
      </c>
    </row>
    <row r="10578" spans="1:2" ht="18" x14ac:dyDescent="0.2">
      <c r="A10578" s="17" t="s">
        <v>10551</v>
      </c>
      <c r="B10578" s="6" t="s">
        <v>23095</v>
      </c>
    </row>
    <row r="10579" spans="1:2" ht="18" x14ac:dyDescent="0.2">
      <c r="A10579" s="17" t="s">
        <v>10552</v>
      </c>
      <c r="B10579" s="6" t="s">
        <v>23096</v>
      </c>
    </row>
    <row r="10580" spans="1:2" ht="18" x14ac:dyDescent="0.2">
      <c r="A10580" s="17" t="s">
        <v>10553</v>
      </c>
      <c r="B10580" s="6" t="s">
        <v>23097</v>
      </c>
    </row>
    <row r="10581" spans="1:2" ht="18" x14ac:dyDescent="0.2">
      <c r="A10581" s="17" t="s">
        <v>10554</v>
      </c>
      <c r="B10581" s="6" t="s">
        <v>23098</v>
      </c>
    </row>
    <row r="10582" spans="1:2" ht="18" x14ac:dyDescent="0.2">
      <c r="A10582" s="17" t="s">
        <v>10555</v>
      </c>
      <c r="B10582" s="6" t="s">
        <v>23099</v>
      </c>
    </row>
    <row r="10583" spans="1:2" ht="18" x14ac:dyDescent="0.2">
      <c r="A10583" s="17" t="s">
        <v>10556</v>
      </c>
      <c r="B10583" s="6" t="s">
        <v>23100</v>
      </c>
    </row>
    <row r="10584" spans="1:2" ht="18" x14ac:dyDescent="0.2">
      <c r="A10584" s="17" t="s">
        <v>10557</v>
      </c>
      <c r="B10584" s="6" t="s">
        <v>23101</v>
      </c>
    </row>
    <row r="10585" spans="1:2" ht="18" x14ac:dyDescent="0.2">
      <c r="A10585" s="17" t="s">
        <v>10558</v>
      </c>
      <c r="B10585" s="6" t="s">
        <v>23102</v>
      </c>
    </row>
    <row r="10586" spans="1:2" ht="18" x14ac:dyDescent="0.2">
      <c r="A10586" s="17" t="s">
        <v>10559</v>
      </c>
      <c r="B10586" s="6" t="s">
        <v>23103</v>
      </c>
    </row>
    <row r="10587" spans="1:2" ht="18" x14ac:dyDescent="0.2">
      <c r="A10587" s="17" t="s">
        <v>10560</v>
      </c>
      <c r="B10587" s="6" t="s">
        <v>23104</v>
      </c>
    </row>
    <row r="10588" spans="1:2" x14ac:dyDescent="0.2">
      <c r="A10588" s="17" t="s">
        <v>10561</v>
      </c>
      <c r="B10588" s="6" t="s">
        <v>23105</v>
      </c>
    </row>
    <row r="10589" spans="1:2" x14ac:dyDescent="0.2">
      <c r="A10589" s="17" t="s">
        <v>10562</v>
      </c>
      <c r="B10589" s="6" t="s">
        <v>23106</v>
      </c>
    </row>
    <row r="10590" spans="1:2" ht="18" x14ac:dyDescent="0.2">
      <c r="A10590" s="17" t="s">
        <v>10563</v>
      </c>
      <c r="B10590" s="6" t="s">
        <v>23107</v>
      </c>
    </row>
    <row r="10591" spans="1:2" x14ac:dyDescent="0.2">
      <c r="A10591" s="17" t="s">
        <v>10564</v>
      </c>
      <c r="B10591" s="6" t="s">
        <v>23108</v>
      </c>
    </row>
    <row r="10592" spans="1:2" x14ac:dyDescent="0.2">
      <c r="A10592" s="17" t="s">
        <v>10565</v>
      </c>
      <c r="B10592" s="6" t="s">
        <v>23109</v>
      </c>
    </row>
    <row r="10593" spans="1:2" x14ac:dyDescent="0.2">
      <c r="A10593" s="17" t="s">
        <v>10566</v>
      </c>
      <c r="B10593" s="6" t="s">
        <v>23110</v>
      </c>
    </row>
    <row r="10594" spans="1:2" x14ac:dyDescent="0.2">
      <c r="A10594" s="17" t="s">
        <v>10567</v>
      </c>
      <c r="B10594" s="6" t="s">
        <v>23111</v>
      </c>
    </row>
    <row r="10595" spans="1:2" x14ac:dyDescent="0.2">
      <c r="A10595" s="17" t="s">
        <v>10568</v>
      </c>
      <c r="B10595" s="6" t="s">
        <v>23112</v>
      </c>
    </row>
    <row r="10596" spans="1:2" x14ac:dyDescent="0.2">
      <c r="A10596" s="17" t="s">
        <v>10569</v>
      </c>
      <c r="B10596" s="6" t="s">
        <v>23113</v>
      </c>
    </row>
    <row r="10597" spans="1:2" x14ac:dyDescent="0.2">
      <c r="A10597" s="17" t="s">
        <v>10570</v>
      </c>
      <c r="B10597" s="6" t="s">
        <v>23114</v>
      </c>
    </row>
    <row r="10598" spans="1:2" x14ac:dyDescent="0.2">
      <c r="A10598" s="17" t="s">
        <v>10571</v>
      </c>
      <c r="B10598" s="6" t="s">
        <v>23115</v>
      </c>
    </row>
    <row r="10599" spans="1:2" x14ac:dyDescent="0.2">
      <c r="A10599" s="17" t="s">
        <v>10572</v>
      </c>
      <c r="B10599" s="6" t="s">
        <v>23116</v>
      </c>
    </row>
    <row r="10600" spans="1:2" ht="18" x14ac:dyDescent="0.2">
      <c r="A10600" s="17" t="s">
        <v>10573</v>
      </c>
      <c r="B10600" s="6" t="s">
        <v>23117</v>
      </c>
    </row>
    <row r="10601" spans="1:2" x14ac:dyDescent="0.2">
      <c r="A10601" s="17" t="s">
        <v>10574</v>
      </c>
      <c r="B10601" s="6" t="s">
        <v>23118</v>
      </c>
    </row>
    <row r="10602" spans="1:2" x14ac:dyDescent="0.2">
      <c r="A10602" s="17" t="s">
        <v>10575</v>
      </c>
      <c r="B10602" s="6" t="s">
        <v>23119</v>
      </c>
    </row>
    <row r="10603" spans="1:2" x14ac:dyDescent="0.2">
      <c r="A10603" s="17" t="s">
        <v>10576</v>
      </c>
      <c r="B10603" s="6" t="s">
        <v>23120</v>
      </c>
    </row>
    <row r="10604" spans="1:2" x14ac:dyDescent="0.2">
      <c r="A10604" s="17" t="s">
        <v>10577</v>
      </c>
      <c r="B10604" s="6" t="s">
        <v>23121</v>
      </c>
    </row>
    <row r="10605" spans="1:2" x14ac:dyDescent="0.2">
      <c r="A10605" s="17" t="s">
        <v>10578</v>
      </c>
      <c r="B10605" s="6" t="s">
        <v>23122</v>
      </c>
    </row>
    <row r="10606" spans="1:2" x14ac:dyDescent="0.2">
      <c r="A10606" s="17" t="s">
        <v>10579</v>
      </c>
      <c r="B10606" s="6" t="s">
        <v>23123</v>
      </c>
    </row>
    <row r="10607" spans="1:2" x14ac:dyDescent="0.2">
      <c r="A10607" s="17" t="s">
        <v>10580</v>
      </c>
      <c r="B10607" s="6" t="s">
        <v>23124</v>
      </c>
    </row>
    <row r="10608" spans="1:2" ht="18" x14ac:dyDescent="0.2">
      <c r="A10608" s="17" t="s">
        <v>10581</v>
      </c>
      <c r="B10608" s="6" t="s">
        <v>23125</v>
      </c>
    </row>
    <row r="10609" spans="1:2" ht="18" x14ac:dyDescent="0.2">
      <c r="A10609" s="17" t="s">
        <v>10582</v>
      </c>
      <c r="B10609" s="6" t="s">
        <v>23126</v>
      </c>
    </row>
    <row r="10610" spans="1:2" ht="18" x14ac:dyDescent="0.2">
      <c r="A10610" s="17" t="s">
        <v>10583</v>
      </c>
      <c r="B10610" s="6" t="s">
        <v>23127</v>
      </c>
    </row>
    <row r="10611" spans="1:2" ht="18" x14ac:dyDescent="0.2">
      <c r="A10611" s="17" t="s">
        <v>10584</v>
      </c>
      <c r="B10611" s="6" t="s">
        <v>23128</v>
      </c>
    </row>
    <row r="10612" spans="1:2" ht="18" x14ac:dyDescent="0.2">
      <c r="A10612" s="17" t="s">
        <v>10585</v>
      </c>
      <c r="B10612" s="6" t="s">
        <v>23129</v>
      </c>
    </row>
    <row r="10613" spans="1:2" ht="18" x14ac:dyDescent="0.2">
      <c r="A10613" s="17" t="s">
        <v>10586</v>
      </c>
      <c r="B10613" s="6" t="s">
        <v>23130</v>
      </c>
    </row>
    <row r="10614" spans="1:2" ht="18" x14ac:dyDescent="0.2">
      <c r="A10614" s="17" t="s">
        <v>10587</v>
      </c>
      <c r="B10614" s="6" t="s">
        <v>23131</v>
      </c>
    </row>
    <row r="10615" spans="1:2" ht="18" x14ac:dyDescent="0.2">
      <c r="A10615" s="17" t="s">
        <v>10588</v>
      </c>
      <c r="B10615" s="6" t="s">
        <v>23132</v>
      </c>
    </row>
    <row r="10616" spans="1:2" ht="18" x14ac:dyDescent="0.2">
      <c r="A10616" s="17" t="s">
        <v>10589</v>
      </c>
      <c r="B10616" s="6" t="s">
        <v>23133</v>
      </c>
    </row>
    <row r="10617" spans="1:2" ht="18" x14ac:dyDescent="0.2">
      <c r="A10617" s="17" t="s">
        <v>10590</v>
      </c>
      <c r="B10617" s="6" t="s">
        <v>23134</v>
      </c>
    </row>
    <row r="10618" spans="1:2" x14ac:dyDescent="0.2">
      <c r="A10618" s="17" t="s">
        <v>10591</v>
      </c>
      <c r="B10618" s="6" t="s">
        <v>23135</v>
      </c>
    </row>
    <row r="10619" spans="1:2" x14ac:dyDescent="0.2">
      <c r="A10619" s="17" t="s">
        <v>10592</v>
      </c>
      <c r="B10619" s="6" t="s">
        <v>23136</v>
      </c>
    </row>
    <row r="10620" spans="1:2" ht="18" x14ac:dyDescent="0.2">
      <c r="A10620" s="17" t="s">
        <v>10593</v>
      </c>
      <c r="B10620" s="6" t="s">
        <v>23137</v>
      </c>
    </row>
    <row r="10621" spans="1:2" x14ac:dyDescent="0.2">
      <c r="A10621" s="17" t="s">
        <v>10594</v>
      </c>
      <c r="B10621" s="6" t="s">
        <v>23138</v>
      </c>
    </row>
    <row r="10622" spans="1:2" x14ac:dyDescent="0.2">
      <c r="A10622" s="17" t="s">
        <v>10595</v>
      </c>
      <c r="B10622" s="6" t="s">
        <v>23139</v>
      </c>
    </row>
    <row r="10623" spans="1:2" x14ac:dyDescent="0.2">
      <c r="A10623" s="17" t="s">
        <v>10596</v>
      </c>
      <c r="B10623" s="6" t="s">
        <v>23140</v>
      </c>
    </row>
    <row r="10624" spans="1:2" x14ac:dyDescent="0.2">
      <c r="A10624" s="17" t="s">
        <v>10597</v>
      </c>
      <c r="B10624" s="6" t="s">
        <v>23141</v>
      </c>
    </row>
    <row r="10625" spans="1:2" x14ac:dyDescent="0.2">
      <c r="A10625" s="17" t="s">
        <v>10598</v>
      </c>
      <c r="B10625" s="6" t="s">
        <v>23142</v>
      </c>
    </row>
    <row r="10626" spans="1:2" x14ac:dyDescent="0.2">
      <c r="A10626" s="17" t="s">
        <v>10599</v>
      </c>
      <c r="B10626" s="6" t="s">
        <v>23143</v>
      </c>
    </row>
    <row r="10627" spans="1:2" x14ac:dyDescent="0.2">
      <c r="A10627" s="17" t="s">
        <v>10600</v>
      </c>
      <c r="B10627" s="6" t="s">
        <v>23144</v>
      </c>
    </row>
    <row r="10628" spans="1:2" x14ac:dyDescent="0.2">
      <c r="A10628" s="17" t="s">
        <v>10601</v>
      </c>
      <c r="B10628" s="6" t="s">
        <v>23145</v>
      </c>
    </row>
    <row r="10629" spans="1:2" x14ac:dyDescent="0.2">
      <c r="A10629" s="17" t="s">
        <v>10602</v>
      </c>
      <c r="B10629" s="6" t="s">
        <v>23146</v>
      </c>
    </row>
    <row r="10630" spans="1:2" x14ac:dyDescent="0.2">
      <c r="A10630" s="17" t="s">
        <v>10603</v>
      </c>
      <c r="B10630" s="6" t="s">
        <v>23147</v>
      </c>
    </row>
    <row r="10631" spans="1:2" x14ac:dyDescent="0.2">
      <c r="A10631" s="17" t="s">
        <v>10604</v>
      </c>
      <c r="B10631" s="6" t="s">
        <v>23148</v>
      </c>
    </row>
    <row r="10632" spans="1:2" x14ac:dyDescent="0.2">
      <c r="A10632" s="17" t="s">
        <v>10605</v>
      </c>
      <c r="B10632" s="6" t="s">
        <v>23149</v>
      </c>
    </row>
    <row r="10633" spans="1:2" x14ac:dyDescent="0.2">
      <c r="A10633" s="17" t="s">
        <v>10606</v>
      </c>
      <c r="B10633" s="6" t="s">
        <v>23150</v>
      </c>
    </row>
    <row r="10634" spans="1:2" x14ac:dyDescent="0.2">
      <c r="A10634" s="17" t="s">
        <v>10607</v>
      </c>
      <c r="B10634" s="6" t="s">
        <v>23151</v>
      </c>
    </row>
    <row r="10635" spans="1:2" x14ac:dyDescent="0.2">
      <c r="A10635" s="17" t="s">
        <v>10608</v>
      </c>
      <c r="B10635" s="6" t="s">
        <v>23152</v>
      </c>
    </row>
    <row r="10636" spans="1:2" x14ac:dyDescent="0.2">
      <c r="A10636" s="17" t="s">
        <v>10609</v>
      </c>
      <c r="B10636" s="6" t="s">
        <v>23153</v>
      </c>
    </row>
    <row r="10637" spans="1:2" x14ac:dyDescent="0.2">
      <c r="A10637" s="17" t="s">
        <v>10610</v>
      </c>
      <c r="B10637" s="6" t="s">
        <v>23154</v>
      </c>
    </row>
    <row r="10638" spans="1:2" x14ac:dyDescent="0.2">
      <c r="A10638" s="17" t="s">
        <v>10611</v>
      </c>
      <c r="B10638" s="6" t="s">
        <v>23155</v>
      </c>
    </row>
    <row r="10639" spans="1:2" x14ac:dyDescent="0.2">
      <c r="A10639" s="17" t="s">
        <v>10612</v>
      </c>
      <c r="B10639" s="6" t="s">
        <v>23156</v>
      </c>
    </row>
    <row r="10640" spans="1:2" x14ac:dyDescent="0.2">
      <c r="A10640" s="17" t="s">
        <v>10613</v>
      </c>
      <c r="B10640" s="6" t="s">
        <v>23157</v>
      </c>
    </row>
    <row r="10641" spans="1:2" x14ac:dyDescent="0.2">
      <c r="A10641" s="17" t="s">
        <v>10614</v>
      </c>
      <c r="B10641" s="6" t="s">
        <v>23158</v>
      </c>
    </row>
    <row r="10642" spans="1:2" x14ac:dyDescent="0.2">
      <c r="A10642" s="17" t="s">
        <v>10615</v>
      </c>
      <c r="B10642" s="6" t="s">
        <v>23159</v>
      </c>
    </row>
    <row r="10643" spans="1:2" x14ac:dyDescent="0.2">
      <c r="A10643" s="17" t="s">
        <v>10616</v>
      </c>
      <c r="B10643" s="6" t="s">
        <v>23160</v>
      </c>
    </row>
    <row r="10644" spans="1:2" x14ac:dyDescent="0.2">
      <c r="A10644" s="17" t="s">
        <v>10617</v>
      </c>
      <c r="B10644" s="6" t="s">
        <v>23161</v>
      </c>
    </row>
    <row r="10645" spans="1:2" x14ac:dyDescent="0.2">
      <c r="A10645" s="17" t="s">
        <v>10618</v>
      </c>
      <c r="B10645" s="6" t="s">
        <v>23162</v>
      </c>
    </row>
    <row r="10646" spans="1:2" x14ac:dyDescent="0.2">
      <c r="A10646" s="17" t="s">
        <v>10619</v>
      </c>
      <c r="B10646" s="6" t="s">
        <v>23163</v>
      </c>
    </row>
    <row r="10647" spans="1:2" x14ac:dyDescent="0.2">
      <c r="A10647" s="17" t="s">
        <v>10620</v>
      </c>
      <c r="B10647" s="6" t="s">
        <v>23164</v>
      </c>
    </row>
    <row r="10648" spans="1:2" x14ac:dyDescent="0.2">
      <c r="A10648" s="17" t="s">
        <v>10621</v>
      </c>
      <c r="B10648" s="6" t="s">
        <v>23165</v>
      </c>
    </row>
    <row r="10649" spans="1:2" x14ac:dyDescent="0.2">
      <c r="A10649" s="17" t="s">
        <v>10622</v>
      </c>
      <c r="B10649" s="6" t="s">
        <v>23166</v>
      </c>
    </row>
    <row r="10650" spans="1:2" x14ac:dyDescent="0.2">
      <c r="A10650" s="17" t="s">
        <v>10623</v>
      </c>
      <c r="B10650" s="6" t="s">
        <v>23167</v>
      </c>
    </row>
    <row r="10651" spans="1:2" x14ac:dyDescent="0.2">
      <c r="A10651" s="17" t="s">
        <v>10624</v>
      </c>
      <c r="B10651" s="6" t="s">
        <v>23168</v>
      </c>
    </row>
    <row r="10652" spans="1:2" x14ac:dyDescent="0.2">
      <c r="A10652" s="17" t="s">
        <v>10625</v>
      </c>
      <c r="B10652" s="6" t="s">
        <v>23169</v>
      </c>
    </row>
    <row r="10653" spans="1:2" x14ac:dyDescent="0.2">
      <c r="A10653" s="17" t="s">
        <v>10626</v>
      </c>
      <c r="B10653" s="6" t="s">
        <v>23170</v>
      </c>
    </row>
    <row r="10654" spans="1:2" x14ac:dyDescent="0.2">
      <c r="A10654" s="17" t="s">
        <v>10627</v>
      </c>
      <c r="B10654" s="6" t="s">
        <v>23171</v>
      </c>
    </row>
    <row r="10655" spans="1:2" x14ac:dyDescent="0.2">
      <c r="A10655" s="17" t="s">
        <v>10628</v>
      </c>
      <c r="B10655" s="6" t="s">
        <v>23172</v>
      </c>
    </row>
    <row r="10656" spans="1:2" x14ac:dyDescent="0.2">
      <c r="A10656" s="17" t="s">
        <v>10629</v>
      </c>
      <c r="B10656" s="6" t="s">
        <v>23173</v>
      </c>
    </row>
    <row r="10657" spans="1:2" x14ac:dyDescent="0.2">
      <c r="A10657" s="17" t="s">
        <v>10630</v>
      </c>
      <c r="B10657" s="6" t="s">
        <v>23174</v>
      </c>
    </row>
    <row r="10658" spans="1:2" x14ac:dyDescent="0.2">
      <c r="A10658" s="17" t="s">
        <v>10631</v>
      </c>
      <c r="B10658" s="6" t="s">
        <v>23175</v>
      </c>
    </row>
    <row r="10659" spans="1:2" x14ac:dyDescent="0.2">
      <c r="A10659" s="17" t="s">
        <v>10632</v>
      </c>
      <c r="B10659" s="6" t="s">
        <v>23176</v>
      </c>
    </row>
    <row r="10660" spans="1:2" x14ac:dyDescent="0.2">
      <c r="A10660" s="17" t="s">
        <v>10633</v>
      </c>
      <c r="B10660" s="6" t="s">
        <v>23177</v>
      </c>
    </row>
    <row r="10661" spans="1:2" x14ac:dyDescent="0.2">
      <c r="A10661" s="17" t="s">
        <v>10634</v>
      </c>
      <c r="B10661" s="6" t="s">
        <v>23178</v>
      </c>
    </row>
    <row r="10662" spans="1:2" x14ac:dyDescent="0.2">
      <c r="A10662" s="17" t="s">
        <v>10635</v>
      </c>
      <c r="B10662" s="6" t="s">
        <v>23179</v>
      </c>
    </row>
    <row r="10663" spans="1:2" x14ac:dyDescent="0.2">
      <c r="A10663" s="17" t="s">
        <v>10636</v>
      </c>
      <c r="B10663" s="6" t="s">
        <v>23180</v>
      </c>
    </row>
    <row r="10664" spans="1:2" x14ac:dyDescent="0.2">
      <c r="A10664" s="17" t="s">
        <v>10637</v>
      </c>
      <c r="B10664" s="6" t="s">
        <v>23181</v>
      </c>
    </row>
    <row r="10665" spans="1:2" x14ac:dyDescent="0.2">
      <c r="A10665" s="17" t="s">
        <v>10638</v>
      </c>
      <c r="B10665" s="6" t="s">
        <v>23182</v>
      </c>
    </row>
    <row r="10666" spans="1:2" x14ac:dyDescent="0.2">
      <c r="A10666" s="17" t="s">
        <v>10639</v>
      </c>
      <c r="B10666" s="6" t="s">
        <v>23183</v>
      </c>
    </row>
    <row r="10667" spans="1:2" x14ac:dyDescent="0.2">
      <c r="A10667" s="17" t="s">
        <v>10640</v>
      </c>
      <c r="B10667" s="6" t="s">
        <v>23184</v>
      </c>
    </row>
    <row r="10668" spans="1:2" x14ac:dyDescent="0.2">
      <c r="A10668" s="17" t="s">
        <v>10641</v>
      </c>
      <c r="B10668" s="6" t="s">
        <v>23185</v>
      </c>
    </row>
    <row r="10669" spans="1:2" x14ac:dyDescent="0.2">
      <c r="A10669" s="17" t="s">
        <v>10642</v>
      </c>
      <c r="B10669" s="6" t="s">
        <v>23186</v>
      </c>
    </row>
    <row r="10670" spans="1:2" x14ac:dyDescent="0.2">
      <c r="A10670" s="17" t="s">
        <v>10643</v>
      </c>
      <c r="B10670" s="6" t="s">
        <v>23187</v>
      </c>
    </row>
    <row r="10671" spans="1:2" x14ac:dyDescent="0.2">
      <c r="A10671" s="17" t="s">
        <v>10644</v>
      </c>
      <c r="B10671" s="6" t="s">
        <v>23188</v>
      </c>
    </row>
    <row r="10672" spans="1:2" x14ac:dyDescent="0.2">
      <c r="A10672" s="17" t="s">
        <v>10645</v>
      </c>
      <c r="B10672" s="6" t="s">
        <v>23189</v>
      </c>
    </row>
    <row r="10673" spans="1:2" x14ac:dyDescent="0.2">
      <c r="A10673" s="17" t="s">
        <v>10646</v>
      </c>
      <c r="B10673" s="6" t="s">
        <v>23190</v>
      </c>
    </row>
    <row r="10674" spans="1:2" x14ac:dyDescent="0.2">
      <c r="A10674" s="17" t="s">
        <v>10647</v>
      </c>
      <c r="B10674" s="6" t="s">
        <v>23191</v>
      </c>
    </row>
    <row r="10675" spans="1:2" x14ac:dyDescent="0.2">
      <c r="A10675" s="17" t="s">
        <v>10648</v>
      </c>
      <c r="B10675" s="6" t="s">
        <v>23192</v>
      </c>
    </row>
    <row r="10676" spans="1:2" x14ac:dyDescent="0.2">
      <c r="A10676" s="17" t="s">
        <v>10649</v>
      </c>
      <c r="B10676" s="6" t="s">
        <v>23193</v>
      </c>
    </row>
    <row r="10677" spans="1:2" x14ac:dyDescent="0.2">
      <c r="A10677" s="17" t="s">
        <v>10650</v>
      </c>
      <c r="B10677" s="6" t="s">
        <v>23194</v>
      </c>
    </row>
    <row r="10678" spans="1:2" x14ac:dyDescent="0.2">
      <c r="A10678" s="17" t="s">
        <v>10651</v>
      </c>
      <c r="B10678" s="6" t="s">
        <v>23195</v>
      </c>
    </row>
    <row r="10679" spans="1:2" x14ac:dyDescent="0.2">
      <c r="A10679" s="17" t="s">
        <v>10652</v>
      </c>
      <c r="B10679" s="6" t="s">
        <v>23196</v>
      </c>
    </row>
    <row r="10680" spans="1:2" x14ac:dyDescent="0.2">
      <c r="A10680" s="17" t="s">
        <v>10653</v>
      </c>
      <c r="B10680" s="6" t="s">
        <v>23197</v>
      </c>
    </row>
    <row r="10681" spans="1:2" x14ac:dyDescent="0.2">
      <c r="A10681" s="17" t="s">
        <v>10654</v>
      </c>
      <c r="B10681" s="6" t="s">
        <v>23198</v>
      </c>
    </row>
    <row r="10682" spans="1:2" x14ac:dyDescent="0.2">
      <c r="A10682" s="17" t="s">
        <v>10655</v>
      </c>
      <c r="B10682" s="6" t="s">
        <v>23199</v>
      </c>
    </row>
    <row r="10683" spans="1:2" x14ac:dyDescent="0.2">
      <c r="A10683" s="17" t="s">
        <v>10656</v>
      </c>
      <c r="B10683" s="6" t="s">
        <v>23200</v>
      </c>
    </row>
    <row r="10684" spans="1:2" x14ac:dyDescent="0.2">
      <c r="A10684" s="17" t="s">
        <v>10657</v>
      </c>
      <c r="B10684" s="6" t="s">
        <v>23201</v>
      </c>
    </row>
    <row r="10685" spans="1:2" x14ac:dyDescent="0.2">
      <c r="A10685" s="17" t="s">
        <v>10658</v>
      </c>
      <c r="B10685" s="6" t="s">
        <v>23202</v>
      </c>
    </row>
    <row r="10686" spans="1:2" x14ac:dyDescent="0.2">
      <c r="A10686" s="17" t="s">
        <v>10659</v>
      </c>
      <c r="B10686" s="6" t="s">
        <v>23203</v>
      </c>
    </row>
    <row r="10687" spans="1:2" x14ac:dyDescent="0.2">
      <c r="A10687" s="17" t="s">
        <v>10660</v>
      </c>
      <c r="B10687" s="6" t="s">
        <v>23204</v>
      </c>
    </row>
    <row r="10688" spans="1:2" x14ac:dyDescent="0.2">
      <c r="A10688" s="17" t="s">
        <v>10661</v>
      </c>
      <c r="B10688" s="6" t="s">
        <v>23205</v>
      </c>
    </row>
    <row r="10689" spans="1:2" x14ac:dyDescent="0.2">
      <c r="A10689" s="17" t="s">
        <v>10662</v>
      </c>
      <c r="B10689" s="6" t="s">
        <v>23206</v>
      </c>
    </row>
    <row r="10690" spans="1:2" x14ac:dyDescent="0.2">
      <c r="A10690" s="17" t="s">
        <v>10663</v>
      </c>
      <c r="B10690" s="6" t="s">
        <v>23207</v>
      </c>
    </row>
    <row r="10691" spans="1:2" x14ac:dyDescent="0.2">
      <c r="A10691" s="17" t="s">
        <v>10664</v>
      </c>
      <c r="B10691" s="6" t="s">
        <v>23208</v>
      </c>
    </row>
    <row r="10692" spans="1:2" x14ac:dyDescent="0.2">
      <c r="A10692" s="17" t="s">
        <v>10665</v>
      </c>
      <c r="B10692" s="6" t="s">
        <v>23209</v>
      </c>
    </row>
    <row r="10693" spans="1:2" x14ac:dyDescent="0.2">
      <c r="A10693" s="17" t="s">
        <v>10666</v>
      </c>
      <c r="B10693" s="6" t="s">
        <v>23210</v>
      </c>
    </row>
    <row r="10694" spans="1:2" x14ac:dyDescent="0.2">
      <c r="A10694" s="17" t="s">
        <v>10667</v>
      </c>
      <c r="B10694" s="6" t="s">
        <v>23211</v>
      </c>
    </row>
    <row r="10695" spans="1:2" x14ac:dyDescent="0.2">
      <c r="A10695" s="17" t="s">
        <v>10668</v>
      </c>
      <c r="B10695" s="6" t="s">
        <v>23212</v>
      </c>
    </row>
    <row r="10696" spans="1:2" x14ac:dyDescent="0.2">
      <c r="A10696" s="17" t="s">
        <v>10669</v>
      </c>
      <c r="B10696" s="6" t="s">
        <v>23213</v>
      </c>
    </row>
    <row r="10697" spans="1:2" x14ac:dyDescent="0.2">
      <c r="A10697" s="17" t="s">
        <v>10670</v>
      </c>
      <c r="B10697" s="6" t="s">
        <v>23214</v>
      </c>
    </row>
    <row r="10698" spans="1:2" ht="18" x14ac:dyDescent="0.2">
      <c r="A10698" s="17" t="s">
        <v>10671</v>
      </c>
      <c r="B10698" s="6" t="s">
        <v>23215</v>
      </c>
    </row>
    <row r="10699" spans="1:2" ht="18" x14ac:dyDescent="0.2">
      <c r="A10699" s="17" t="s">
        <v>10672</v>
      </c>
      <c r="B10699" s="6" t="s">
        <v>23216</v>
      </c>
    </row>
    <row r="10700" spans="1:2" ht="18" x14ac:dyDescent="0.2">
      <c r="A10700" s="17" t="s">
        <v>10673</v>
      </c>
      <c r="B10700" s="6" t="s">
        <v>23217</v>
      </c>
    </row>
    <row r="10701" spans="1:2" ht="18" x14ac:dyDescent="0.2">
      <c r="A10701" s="17" t="s">
        <v>10674</v>
      </c>
      <c r="B10701" s="6" t="s">
        <v>23218</v>
      </c>
    </row>
    <row r="10702" spans="1:2" ht="18" x14ac:dyDescent="0.2">
      <c r="A10702" s="17" t="s">
        <v>10675</v>
      </c>
      <c r="B10702" s="6" t="s">
        <v>23219</v>
      </c>
    </row>
    <row r="10703" spans="1:2" ht="18" x14ac:dyDescent="0.2">
      <c r="A10703" s="17" t="s">
        <v>10676</v>
      </c>
      <c r="B10703" s="6" t="s">
        <v>23220</v>
      </c>
    </row>
    <row r="10704" spans="1:2" ht="18" x14ac:dyDescent="0.2">
      <c r="A10704" s="17" t="s">
        <v>10677</v>
      </c>
      <c r="B10704" s="6" t="s">
        <v>23221</v>
      </c>
    </row>
    <row r="10705" spans="1:2" ht="18" x14ac:dyDescent="0.2">
      <c r="A10705" s="17" t="s">
        <v>10678</v>
      </c>
      <c r="B10705" s="6" t="s">
        <v>23222</v>
      </c>
    </row>
    <row r="10706" spans="1:2" ht="18" x14ac:dyDescent="0.2">
      <c r="A10706" s="17" t="s">
        <v>10679</v>
      </c>
      <c r="B10706" s="6" t="s">
        <v>23223</v>
      </c>
    </row>
    <row r="10707" spans="1:2" ht="18" x14ac:dyDescent="0.2">
      <c r="A10707" s="17" t="s">
        <v>10680</v>
      </c>
      <c r="B10707" s="6" t="s">
        <v>23224</v>
      </c>
    </row>
    <row r="10708" spans="1:2" ht="18" x14ac:dyDescent="0.2">
      <c r="A10708" s="17" t="s">
        <v>10681</v>
      </c>
      <c r="B10708" s="6" t="s">
        <v>23225</v>
      </c>
    </row>
    <row r="10709" spans="1:2" ht="18" x14ac:dyDescent="0.2">
      <c r="A10709" s="17" t="s">
        <v>10682</v>
      </c>
      <c r="B10709" s="6" t="s">
        <v>23226</v>
      </c>
    </row>
    <row r="10710" spans="1:2" ht="27" x14ac:dyDescent="0.2">
      <c r="A10710" s="17" t="s">
        <v>10683</v>
      </c>
      <c r="B10710" s="6" t="s">
        <v>23227</v>
      </c>
    </row>
    <row r="10711" spans="1:2" ht="18" x14ac:dyDescent="0.2">
      <c r="A10711" s="17" t="s">
        <v>10684</v>
      </c>
      <c r="B10711" s="6" t="s">
        <v>23228</v>
      </c>
    </row>
    <row r="10712" spans="1:2" ht="18" x14ac:dyDescent="0.2">
      <c r="A10712" s="17" t="s">
        <v>10685</v>
      </c>
      <c r="B10712" s="6" t="s">
        <v>23229</v>
      </c>
    </row>
    <row r="10713" spans="1:2" ht="18" x14ac:dyDescent="0.2">
      <c r="A10713" s="17" t="s">
        <v>10686</v>
      </c>
      <c r="B10713" s="6" t="s">
        <v>23230</v>
      </c>
    </row>
    <row r="10714" spans="1:2" ht="18" x14ac:dyDescent="0.2">
      <c r="A10714" s="17" t="s">
        <v>10687</v>
      </c>
      <c r="B10714" s="6" t="s">
        <v>23231</v>
      </c>
    </row>
    <row r="10715" spans="1:2" ht="18" x14ac:dyDescent="0.2">
      <c r="A10715" s="17" t="s">
        <v>10688</v>
      </c>
      <c r="B10715" s="6" t="s">
        <v>23232</v>
      </c>
    </row>
    <row r="10716" spans="1:2" ht="18" x14ac:dyDescent="0.2">
      <c r="A10716" s="17" t="s">
        <v>10689</v>
      </c>
      <c r="B10716" s="6" t="s">
        <v>23233</v>
      </c>
    </row>
    <row r="10717" spans="1:2" ht="18" x14ac:dyDescent="0.2">
      <c r="A10717" s="17" t="s">
        <v>10690</v>
      </c>
      <c r="B10717" s="6" t="s">
        <v>23234</v>
      </c>
    </row>
    <row r="10718" spans="1:2" ht="18" x14ac:dyDescent="0.2">
      <c r="A10718" s="17" t="s">
        <v>10691</v>
      </c>
      <c r="B10718" s="6" t="s">
        <v>23235</v>
      </c>
    </row>
    <row r="10719" spans="1:2" ht="18" x14ac:dyDescent="0.2">
      <c r="A10719" s="17" t="s">
        <v>10692</v>
      </c>
      <c r="B10719" s="6" t="s">
        <v>23236</v>
      </c>
    </row>
    <row r="10720" spans="1:2" ht="18" x14ac:dyDescent="0.2">
      <c r="A10720" s="17" t="s">
        <v>10693</v>
      </c>
      <c r="B10720" s="6" t="s">
        <v>23237</v>
      </c>
    </row>
    <row r="10721" spans="1:2" ht="18" x14ac:dyDescent="0.2">
      <c r="A10721" s="17" t="s">
        <v>10694</v>
      </c>
      <c r="B10721" s="6" t="s">
        <v>23238</v>
      </c>
    </row>
    <row r="10722" spans="1:2" ht="18" x14ac:dyDescent="0.2">
      <c r="A10722" s="17" t="s">
        <v>10695</v>
      </c>
      <c r="B10722" s="6" t="s">
        <v>23239</v>
      </c>
    </row>
    <row r="10723" spans="1:2" ht="18" x14ac:dyDescent="0.2">
      <c r="A10723" s="17" t="s">
        <v>10696</v>
      </c>
      <c r="B10723" s="6" t="s">
        <v>23240</v>
      </c>
    </row>
    <row r="10724" spans="1:2" ht="18" x14ac:dyDescent="0.2">
      <c r="A10724" s="17" t="s">
        <v>10697</v>
      </c>
      <c r="B10724" s="6" t="s">
        <v>23241</v>
      </c>
    </row>
    <row r="10725" spans="1:2" ht="18" x14ac:dyDescent="0.2">
      <c r="A10725" s="17" t="s">
        <v>10698</v>
      </c>
      <c r="B10725" s="6" t="s">
        <v>23242</v>
      </c>
    </row>
    <row r="10726" spans="1:2" ht="18" x14ac:dyDescent="0.2">
      <c r="A10726" s="17" t="s">
        <v>10699</v>
      </c>
      <c r="B10726" s="6" t="s">
        <v>23243</v>
      </c>
    </row>
    <row r="10727" spans="1:2" ht="18" x14ac:dyDescent="0.2">
      <c r="A10727" s="17" t="s">
        <v>10700</v>
      </c>
      <c r="B10727" s="6" t="s">
        <v>23244</v>
      </c>
    </row>
    <row r="10728" spans="1:2" ht="18" x14ac:dyDescent="0.2">
      <c r="A10728" s="17" t="s">
        <v>10701</v>
      </c>
      <c r="B10728" s="6" t="s">
        <v>23245</v>
      </c>
    </row>
    <row r="10729" spans="1:2" ht="18" x14ac:dyDescent="0.2">
      <c r="A10729" s="17" t="s">
        <v>10702</v>
      </c>
      <c r="B10729" s="6" t="s">
        <v>23246</v>
      </c>
    </row>
    <row r="10730" spans="1:2" ht="18" x14ac:dyDescent="0.2">
      <c r="A10730" s="17" t="s">
        <v>10703</v>
      </c>
      <c r="B10730" s="6" t="s">
        <v>23247</v>
      </c>
    </row>
    <row r="10731" spans="1:2" ht="18" x14ac:dyDescent="0.2">
      <c r="A10731" s="17" t="s">
        <v>10704</v>
      </c>
      <c r="B10731" s="6" t="s">
        <v>23248</v>
      </c>
    </row>
    <row r="10732" spans="1:2" ht="18" x14ac:dyDescent="0.2">
      <c r="A10732" s="17" t="s">
        <v>10705</v>
      </c>
      <c r="B10732" s="6" t="s">
        <v>23249</v>
      </c>
    </row>
    <row r="10733" spans="1:2" ht="18" x14ac:dyDescent="0.2">
      <c r="A10733" s="17" t="s">
        <v>10706</v>
      </c>
      <c r="B10733" s="6" t="s">
        <v>23250</v>
      </c>
    </row>
    <row r="10734" spans="1:2" ht="18" x14ac:dyDescent="0.2">
      <c r="A10734" s="17" t="s">
        <v>10707</v>
      </c>
      <c r="B10734" s="6" t="s">
        <v>23251</v>
      </c>
    </row>
    <row r="10735" spans="1:2" ht="18" x14ac:dyDescent="0.2">
      <c r="A10735" s="17" t="s">
        <v>10708</v>
      </c>
      <c r="B10735" s="6" t="s">
        <v>23252</v>
      </c>
    </row>
    <row r="10736" spans="1:2" ht="18" x14ac:dyDescent="0.2">
      <c r="A10736" s="17" t="s">
        <v>10709</v>
      </c>
      <c r="B10736" s="6" t="s">
        <v>23253</v>
      </c>
    </row>
    <row r="10737" spans="1:2" ht="18" x14ac:dyDescent="0.2">
      <c r="A10737" s="17" t="s">
        <v>10710</v>
      </c>
      <c r="B10737" s="6" t="s">
        <v>23254</v>
      </c>
    </row>
    <row r="10738" spans="1:2" ht="18" x14ac:dyDescent="0.2">
      <c r="A10738" s="17" t="s">
        <v>10711</v>
      </c>
      <c r="B10738" s="6" t="s">
        <v>23255</v>
      </c>
    </row>
    <row r="10739" spans="1:2" ht="18" x14ac:dyDescent="0.2">
      <c r="A10739" s="17" t="s">
        <v>10712</v>
      </c>
      <c r="B10739" s="6" t="s">
        <v>23256</v>
      </c>
    </row>
    <row r="10740" spans="1:2" ht="18" x14ac:dyDescent="0.2">
      <c r="A10740" s="17" t="s">
        <v>10713</v>
      </c>
      <c r="B10740" s="6" t="s">
        <v>23257</v>
      </c>
    </row>
    <row r="10741" spans="1:2" ht="18" x14ac:dyDescent="0.2">
      <c r="A10741" s="17" t="s">
        <v>10714</v>
      </c>
      <c r="B10741" s="6" t="s">
        <v>23258</v>
      </c>
    </row>
    <row r="10742" spans="1:2" ht="18" x14ac:dyDescent="0.2">
      <c r="A10742" s="17" t="s">
        <v>10715</v>
      </c>
      <c r="B10742" s="6" t="s">
        <v>23259</v>
      </c>
    </row>
    <row r="10743" spans="1:2" ht="18" x14ac:dyDescent="0.2">
      <c r="A10743" s="17" t="s">
        <v>10716</v>
      </c>
      <c r="B10743" s="6" t="s">
        <v>23260</v>
      </c>
    </row>
    <row r="10744" spans="1:2" ht="18" x14ac:dyDescent="0.2">
      <c r="A10744" s="17" t="s">
        <v>10717</v>
      </c>
      <c r="B10744" s="6" t="s">
        <v>23261</v>
      </c>
    </row>
    <row r="10745" spans="1:2" ht="18" x14ac:dyDescent="0.2">
      <c r="A10745" s="17" t="s">
        <v>10718</v>
      </c>
      <c r="B10745" s="6" t="s">
        <v>23262</v>
      </c>
    </row>
    <row r="10746" spans="1:2" ht="18" x14ac:dyDescent="0.2">
      <c r="A10746" s="17" t="s">
        <v>10719</v>
      </c>
      <c r="B10746" s="6" t="s">
        <v>23263</v>
      </c>
    </row>
    <row r="10747" spans="1:2" ht="18" x14ac:dyDescent="0.2">
      <c r="A10747" s="17" t="s">
        <v>10720</v>
      </c>
      <c r="B10747" s="6" t="s">
        <v>23264</v>
      </c>
    </row>
    <row r="10748" spans="1:2" x14ac:dyDescent="0.2">
      <c r="A10748" s="17" t="s">
        <v>10721</v>
      </c>
      <c r="B10748" s="6" t="s">
        <v>23265</v>
      </c>
    </row>
    <row r="10749" spans="1:2" x14ac:dyDescent="0.2">
      <c r="A10749" s="17" t="s">
        <v>10722</v>
      </c>
      <c r="B10749" s="6" t="s">
        <v>23266</v>
      </c>
    </row>
    <row r="10750" spans="1:2" ht="18" x14ac:dyDescent="0.2">
      <c r="A10750" s="17" t="s">
        <v>10723</v>
      </c>
      <c r="B10750" s="6" t="s">
        <v>23267</v>
      </c>
    </row>
    <row r="10751" spans="1:2" x14ac:dyDescent="0.2">
      <c r="A10751" s="17" t="s">
        <v>10724</v>
      </c>
      <c r="B10751" s="6" t="s">
        <v>23268</v>
      </c>
    </row>
    <row r="10752" spans="1:2" x14ac:dyDescent="0.2">
      <c r="A10752" s="17" t="s">
        <v>10725</v>
      </c>
      <c r="B10752" s="6" t="s">
        <v>23269</v>
      </c>
    </row>
    <row r="10753" spans="1:2" x14ac:dyDescent="0.2">
      <c r="A10753" s="17" t="s">
        <v>10726</v>
      </c>
      <c r="B10753" s="6" t="s">
        <v>23270</v>
      </c>
    </row>
    <row r="10754" spans="1:2" x14ac:dyDescent="0.2">
      <c r="A10754" s="17" t="s">
        <v>10727</v>
      </c>
      <c r="B10754" s="6" t="s">
        <v>23271</v>
      </c>
    </row>
    <row r="10755" spans="1:2" x14ac:dyDescent="0.2">
      <c r="A10755" s="17" t="s">
        <v>10728</v>
      </c>
      <c r="B10755" s="6" t="s">
        <v>23272</v>
      </c>
    </row>
    <row r="10756" spans="1:2" x14ac:dyDescent="0.2">
      <c r="A10756" s="17" t="s">
        <v>10729</v>
      </c>
      <c r="B10756" s="6" t="s">
        <v>23273</v>
      </c>
    </row>
    <row r="10757" spans="1:2" x14ac:dyDescent="0.2">
      <c r="A10757" s="17" t="s">
        <v>10730</v>
      </c>
      <c r="B10757" s="6" t="s">
        <v>23274</v>
      </c>
    </row>
    <row r="10758" spans="1:2" ht="18" x14ac:dyDescent="0.2">
      <c r="A10758" s="17" t="s">
        <v>10731</v>
      </c>
      <c r="B10758" s="6" t="s">
        <v>23275</v>
      </c>
    </row>
    <row r="10759" spans="1:2" ht="18" x14ac:dyDescent="0.2">
      <c r="A10759" s="17" t="s">
        <v>10732</v>
      </c>
      <c r="B10759" s="6" t="s">
        <v>23276</v>
      </c>
    </row>
    <row r="10760" spans="1:2" ht="18" x14ac:dyDescent="0.2">
      <c r="A10760" s="17" t="s">
        <v>10733</v>
      </c>
      <c r="B10760" s="6" t="s">
        <v>23277</v>
      </c>
    </row>
    <row r="10761" spans="1:2" ht="18" x14ac:dyDescent="0.2">
      <c r="A10761" s="17" t="s">
        <v>10734</v>
      </c>
      <c r="B10761" s="6" t="s">
        <v>23278</v>
      </c>
    </row>
    <row r="10762" spans="1:2" ht="18" x14ac:dyDescent="0.2">
      <c r="A10762" s="17" t="s">
        <v>10735</v>
      </c>
      <c r="B10762" s="6" t="s">
        <v>23279</v>
      </c>
    </row>
    <row r="10763" spans="1:2" ht="18" x14ac:dyDescent="0.2">
      <c r="A10763" s="17" t="s">
        <v>10736</v>
      </c>
      <c r="B10763" s="6" t="s">
        <v>23280</v>
      </c>
    </row>
    <row r="10764" spans="1:2" ht="18" x14ac:dyDescent="0.2">
      <c r="A10764" s="17" t="s">
        <v>10737</v>
      </c>
      <c r="B10764" s="6" t="s">
        <v>23281</v>
      </c>
    </row>
    <row r="10765" spans="1:2" ht="18" x14ac:dyDescent="0.2">
      <c r="A10765" s="17" t="s">
        <v>10738</v>
      </c>
      <c r="B10765" s="6" t="s">
        <v>23282</v>
      </c>
    </row>
    <row r="10766" spans="1:2" ht="18" x14ac:dyDescent="0.2">
      <c r="A10766" s="17" t="s">
        <v>10739</v>
      </c>
      <c r="B10766" s="6" t="s">
        <v>23283</v>
      </c>
    </row>
    <row r="10767" spans="1:2" ht="18" x14ac:dyDescent="0.2">
      <c r="A10767" s="17" t="s">
        <v>10740</v>
      </c>
      <c r="B10767" s="6" t="s">
        <v>23284</v>
      </c>
    </row>
    <row r="10768" spans="1:2" x14ac:dyDescent="0.2">
      <c r="A10768" s="17" t="s">
        <v>10741</v>
      </c>
      <c r="B10768" s="6" t="s">
        <v>23285</v>
      </c>
    </row>
    <row r="10769" spans="1:2" x14ac:dyDescent="0.2">
      <c r="A10769" s="17" t="s">
        <v>10742</v>
      </c>
      <c r="B10769" s="6" t="s">
        <v>23286</v>
      </c>
    </row>
    <row r="10770" spans="1:2" ht="18" x14ac:dyDescent="0.2">
      <c r="A10770" s="17" t="s">
        <v>10743</v>
      </c>
      <c r="B10770" s="6" t="s">
        <v>23287</v>
      </c>
    </row>
    <row r="10771" spans="1:2" ht="18" x14ac:dyDescent="0.2">
      <c r="A10771" s="17" t="s">
        <v>10744</v>
      </c>
      <c r="B10771" s="6" t="s">
        <v>23288</v>
      </c>
    </row>
    <row r="10772" spans="1:2" x14ac:dyDescent="0.2">
      <c r="A10772" s="17" t="s">
        <v>10745</v>
      </c>
      <c r="B10772" s="6" t="s">
        <v>23289</v>
      </c>
    </row>
    <row r="10773" spans="1:2" ht="18" x14ac:dyDescent="0.2">
      <c r="A10773" s="17" t="s">
        <v>10746</v>
      </c>
      <c r="B10773" s="6" t="s">
        <v>23290</v>
      </c>
    </row>
    <row r="10774" spans="1:2" ht="18" x14ac:dyDescent="0.2">
      <c r="A10774" s="17" t="s">
        <v>10747</v>
      </c>
      <c r="B10774" s="6" t="s">
        <v>23291</v>
      </c>
    </row>
    <row r="10775" spans="1:2" x14ac:dyDescent="0.2">
      <c r="A10775" s="17" t="s">
        <v>10748</v>
      </c>
      <c r="B10775" s="6" t="s">
        <v>23292</v>
      </c>
    </row>
    <row r="10776" spans="1:2" x14ac:dyDescent="0.2">
      <c r="A10776" s="17" t="s">
        <v>10749</v>
      </c>
      <c r="B10776" s="6" t="s">
        <v>23293</v>
      </c>
    </row>
    <row r="10777" spans="1:2" x14ac:dyDescent="0.2">
      <c r="A10777" s="17" t="s">
        <v>10750</v>
      </c>
      <c r="B10777" s="6" t="s">
        <v>23294</v>
      </c>
    </row>
    <row r="10778" spans="1:2" x14ac:dyDescent="0.2">
      <c r="A10778" s="17" t="s">
        <v>10751</v>
      </c>
      <c r="B10778" s="6" t="s">
        <v>23295</v>
      </c>
    </row>
    <row r="10779" spans="1:2" x14ac:dyDescent="0.2">
      <c r="A10779" s="17" t="s">
        <v>10752</v>
      </c>
      <c r="B10779" s="6" t="s">
        <v>23296</v>
      </c>
    </row>
    <row r="10780" spans="1:2" ht="18" x14ac:dyDescent="0.2">
      <c r="A10780" s="17" t="s">
        <v>10753</v>
      </c>
      <c r="B10780" s="6" t="s">
        <v>23297</v>
      </c>
    </row>
    <row r="10781" spans="1:2" x14ac:dyDescent="0.2">
      <c r="A10781" s="17" t="s">
        <v>10754</v>
      </c>
      <c r="B10781" s="6" t="s">
        <v>23298</v>
      </c>
    </row>
    <row r="10782" spans="1:2" x14ac:dyDescent="0.2">
      <c r="A10782" s="17" t="s">
        <v>10755</v>
      </c>
      <c r="B10782" s="6" t="s">
        <v>23299</v>
      </c>
    </row>
    <row r="10783" spans="1:2" x14ac:dyDescent="0.2">
      <c r="A10783" s="17" t="s">
        <v>10756</v>
      </c>
      <c r="B10783" s="6" t="s">
        <v>23300</v>
      </c>
    </row>
    <row r="10784" spans="1:2" x14ac:dyDescent="0.2">
      <c r="A10784" s="17" t="s">
        <v>10757</v>
      </c>
      <c r="B10784" s="6" t="s">
        <v>23301</v>
      </c>
    </row>
    <row r="10785" spans="1:2" x14ac:dyDescent="0.2">
      <c r="A10785" s="17" t="s">
        <v>10758</v>
      </c>
      <c r="B10785" s="6" t="s">
        <v>23302</v>
      </c>
    </row>
    <row r="10786" spans="1:2" x14ac:dyDescent="0.2">
      <c r="A10786" s="17" t="s">
        <v>10759</v>
      </c>
      <c r="B10786" s="6" t="s">
        <v>23303</v>
      </c>
    </row>
    <row r="10787" spans="1:2" x14ac:dyDescent="0.2">
      <c r="A10787" s="17" t="s">
        <v>10760</v>
      </c>
      <c r="B10787" s="6" t="s">
        <v>23304</v>
      </c>
    </row>
    <row r="10788" spans="1:2" ht="18" x14ac:dyDescent="0.2">
      <c r="A10788" s="17" t="s">
        <v>10761</v>
      </c>
      <c r="B10788" s="6" t="s">
        <v>23305</v>
      </c>
    </row>
    <row r="10789" spans="1:2" ht="18" x14ac:dyDescent="0.2">
      <c r="A10789" s="17" t="s">
        <v>10762</v>
      </c>
      <c r="B10789" s="6" t="s">
        <v>23306</v>
      </c>
    </row>
    <row r="10790" spans="1:2" ht="18" x14ac:dyDescent="0.2">
      <c r="A10790" s="17" t="s">
        <v>10763</v>
      </c>
      <c r="B10790" s="6" t="s">
        <v>23307</v>
      </c>
    </row>
    <row r="10791" spans="1:2" ht="18" x14ac:dyDescent="0.2">
      <c r="A10791" s="17" t="s">
        <v>10764</v>
      </c>
      <c r="B10791" s="6" t="s">
        <v>23308</v>
      </c>
    </row>
    <row r="10792" spans="1:2" ht="18" x14ac:dyDescent="0.2">
      <c r="A10792" s="17" t="s">
        <v>10765</v>
      </c>
      <c r="B10792" s="6" t="s">
        <v>23309</v>
      </c>
    </row>
    <row r="10793" spans="1:2" ht="18" x14ac:dyDescent="0.2">
      <c r="A10793" s="17" t="s">
        <v>10766</v>
      </c>
      <c r="B10793" s="6" t="s">
        <v>23310</v>
      </c>
    </row>
    <row r="10794" spans="1:2" ht="18" x14ac:dyDescent="0.2">
      <c r="A10794" s="17" t="s">
        <v>10767</v>
      </c>
      <c r="B10794" s="6" t="s">
        <v>23311</v>
      </c>
    </row>
    <row r="10795" spans="1:2" ht="18" x14ac:dyDescent="0.2">
      <c r="A10795" s="17" t="s">
        <v>10768</v>
      </c>
      <c r="B10795" s="6" t="s">
        <v>23312</v>
      </c>
    </row>
    <row r="10796" spans="1:2" ht="18" x14ac:dyDescent="0.2">
      <c r="A10796" s="17" t="s">
        <v>10769</v>
      </c>
      <c r="B10796" s="6" t="s">
        <v>23313</v>
      </c>
    </row>
    <row r="10797" spans="1:2" ht="18" x14ac:dyDescent="0.2">
      <c r="A10797" s="17" t="s">
        <v>10770</v>
      </c>
      <c r="B10797" s="6" t="s">
        <v>23314</v>
      </c>
    </row>
    <row r="10798" spans="1:2" x14ac:dyDescent="0.2">
      <c r="A10798" s="17" t="s">
        <v>10771</v>
      </c>
      <c r="B10798" s="6" t="s">
        <v>23315</v>
      </c>
    </row>
    <row r="10799" spans="1:2" x14ac:dyDescent="0.2">
      <c r="A10799" s="17" t="s">
        <v>10772</v>
      </c>
      <c r="B10799" s="6" t="s">
        <v>23316</v>
      </c>
    </row>
    <row r="10800" spans="1:2" ht="18" x14ac:dyDescent="0.2">
      <c r="A10800" s="17" t="s">
        <v>10773</v>
      </c>
      <c r="B10800" s="6" t="s">
        <v>23317</v>
      </c>
    </row>
    <row r="10801" spans="1:2" ht="18" x14ac:dyDescent="0.2">
      <c r="A10801" s="17" t="s">
        <v>10774</v>
      </c>
      <c r="B10801" s="6" t="s">
        <v>23318</v>
      </c>
    </row>
    <row r="10802" spans="1:2" x14ac:dyDescent="0.2">
      <c r="A10802" s="17" t="s">
        <v>10775</v>
      </c>
      <c r="B10802" s="6" t="s">
        <v>23319</v>
      </c>
    </row>
    <row r="10803" spans="1:2" ht="18" x14ac:dyDescent="0.2">
      <c r="A10803" s="17" t="s">
        <v>10776</v>
      </c>
      <c r="B10803" s="6" t="s">
        <v>23320</v>
      </c>
    </row>
    <row r="10804" spans="1:2" ht="18" x14ac:dyDescent="0.2">
      <c r="A10804" s="17" t="s">
        <v>10777</v>
      </c>
      <c r="B10804" s="6" t="s">
        <v>23321</v>
      </c>
    </row>
    <row r="10805" spans="1:2" x14ac:dyDescent="0.2">
      <c r="A10805" s="17" t="s">
        <v>10778</v>
      </c>
      <c r="B10805" s="6" t="s">
        <v>23322</v>
      </c>
    </row>
    <row r="10806" spans="1:2" x14ac:dyDescent="0.2">
      <c r="A10806" s="17" t="s">
        <v>10779</v>
      </c>
      <c r="B10806" s="6" t="s">
        <v>23323</v>
      </c>
    </row>
    <row r="10807" spans="1:2" x14ac:dyDescent="0.2">
      <c r="A10807" s="17" t="s">
        <v>10780</v>
      </c>
      <c r="B10807" s="6" t="s">
        <v>23324</v>
      </c>
    </row>
    <row r="10808" spans="1:2" x14ac:dyDescent="0.2">
      <c r="A10808" s="17" t="s">
        <v>10781</v>
      </c>
      <c r="B10808" s="6" t="s">
        <v>23325</v>
      </c>
    </row>
    <row r="10809" spans="1:2" x14ac:dyDescent="0.2">
      <c r="A10809" s="17" t="s">
        <v>10782</v>
      </c>
      <c r="B10809" s="6" t="s">
        <v>23326</v>
      </c>
    </row>
    <row r="10810" spans="1:2" ht="18" x14ac:dyDescent="0.2">
      <c r="A10810" s="17" t="s">
        <v>10783</v>
      </c>
      <c r="B10810" s="6" t="s">
        <v>23327</v>
      </c>
    </row>
    <row r="10811" spans="1:2" x14ac:dyDescent="0.2">
      <c r="A10811" s="17" t="s">
        <v>10784</v>
      </c>
      <c r="B10811" s="6" t="s">
        <v>23328</v>
      </c>
    </row>
    <row r="10812" spans="1:2" x14ac:dyDescent="0.2">
      <c r="A10812" s="17" t="s">
        <v>10785</v>
      </c>
      <c r="B10812" s="6" t="s">
        <v>23329</v>
      </c>
    </row>
    <row r="10813" spans="1:2" x14ac:dyDescent="0.2">
      <c r="A10813" s="17" t="s">
        <v>10786</v>
      </c>
      <c r="B10813" s="6" t="s">
        <v>23330</v>
      </c>
    </row>
    <row r="10814" spans="1:2" x14ac:dyDescent="0.2">
      <c r="A10814" s="17" t="s">
        <v>10787</v>
      </c>
      <c r="B10814" s="6" t="s">
        <v>23331</v>
      </c>
    </row>
    <row r="10815" spans="1:2" x14ac:dyDescent="0.2">
      <c r="A10815" s="17" t="s">
        <v>10788</v>
      </c>
      <c r="B10815" s="6" t="s">
        <v>23332</v>
      </c>
    </row>
    <row r="10816" spans="1:2" x14ac:dyDescent="0.2">
      <c r="A10816" s="17" t="s">
        <v>10789</v>
      </c>
      <c r="B10816" s="6" t="s">
        <v>23333</v>
      </c>
    </row>
    <row r="10817" spans="1:2" x14ac:dyDescent="0.2">
      <c r="A10817" s="17" t="s">
        <v>10790</v>
      </c>
      <c r="B10817" s="6" t="s">
        <v>23334</v>
      </c>
    </row>
    <row r="10818" spans="1:2" x14ac:dyDescent="0.2">
      <c r="A10818" s="17" t="s">
        <v>10791</v>
      </c>
      <c r="B10818" s="6" t="s">
        <v>23335</v>
      </c>
    </row>
    <row r="10819" spans="1:2" x14ac:dyDescent="0.2">
      <c r="A10819" s="17" t="s">
        <v>10792</v>
      </c>
      <c r="B10819" s="6" t="s">
        <v>23336</v>
      </c>
    </row>
    <row r="10820" spans="1:2" ht="18" x14ac:dyDescent="0.2">
      <c r="A10820" s="17" t="s">
        <v>10793</v>
      </c>
      <c r="B10820" s="6" t="s">
        <v>23337</v>
      </c>
    </row>
    <row r="10821" spans="1:2" x14ac:dyDescent="0.2">
      <c r="A10821" s="17" t="s">
        <v>10794</v>
      </c>
      <c r="B10821" s="6" t="s">
        <v>23338</v>
      </c>
    </row>
    <row r="10822" spans="1:2" x14ac:dyDescent="0.2">
      <c r="A10822" s="17" t="s">
        <v>10795</v>
      </c>
      <c r="B10822" s="6" t="s">
        <v>23339</v>
      </c>
    </row>
    <row r="10823" spans="1:2" x14ac:dyDescent="0.2">
      <c r="A10823" s="17" t="s">
        <v>10796</v>
      </c>
      <c r="B10823" s="6" t="s">
        <v>23340</v>
      </c>
    </row>
    <row r="10824" spans="1:2" x14ac:dyDescent="0.2">
      <c r="A10824" s="17" t="s">
        <v>10797</v>
      </c>
      <c r="B10824" s="6" t="s">
        <v>23341</v>
      </c>
    </row>
    <row r="10825" spans="1:2" x14ac:dyDescent="0.2">
      <c r="A10825" s="17" t="s">
        <v>10798</v>
      </c>
      <c r="B10825" s="6" t="s">
        <v>23342</v>
      </c>
    </row>
    <row r="10826" spans="1:2" x14ac:dyDescent="0.2">
      <c r="A10826" s="17" t="s">
        <v>10799</v>
      </c>
      <c r="B10826" s="6" t="s">
        <v>23343</v>
      </c>
    </row>
    <row r="10827" spans="1:2" x14ac:dyDescent="0.2">
      <c r="A10827" s="17" t="s">
        <v>10800</v>
      </c>
      <c r="B10827" s="6" t="s">
        <v>23344</v>
      </c>
    </row>
    <row r="10828" spans="1:2" x14ac:dyDescent="0.2">
      <c r="A10828" s="17" t="s">
        <v>10801</v>
      </c>
      <c r="B10828" s="6" t="s">
        <v>23345</v>
      </c>
    </row>
    <row r="10829" spans="1:2" x14ac:dyDescent="0.2">
      <c r="A10829" s="17" t="s">
        <v>10802</v>
      </c>
      <c r="B10829" s="6" t="s">
        <v>23346</v>
      </c>
    </row>
    <row r="10830" spans="1:2" ht="18" x14ac:dyDescent="0.2">
      <c r="A10830" s="17" t="s">
        <v>10803</v>
      </c>
      <c r="B10830" s="6" t="s">
        <v>23347</v>
      </c>
    </row>
    <row r="10831" spans="1:2" x14ac:dyDescent="0.2">
      <c r="A10831" s="17" t="s">
        <v>10804</v>
      </c>
      <c r="B10831" s="6" t="s">
        <v>23348</v>
      </c>
    </row>
    <row r="10832" spans="1:2" x14ac:dyDescent="0.2">
      <c r="A10832" s="17" t="s">
        <v>10805</v>
      </c>
      <c r="B10832" s="6" t="s">
        <v>23349</v>
      </c>
    </row>
    <row r="10833" spans="1:2" x14ac:dyDescent="0.2">
      <c r="A10833" s="17" t="s">
        <v>10806</v>
      </c>
      <c r="B10833" s="6" t="s">
        <v>23350</v>
      </c>
    </row>
    <row r="10834" spans="1:2" ht="18" x14ac:dyDescent="0.2">
      <c r="A10834" s="17" t="s">
        <v>10807</v>
      </c>
      <c r="B10834" s="6" t="s">
        <v>23351</v>
      </c>
    </row>
    <row r="10835" spans="1:2" x14ac:dyDescent="0.2">
      <c r="A10835" s="17" t="s">
        <v>10808</v>
      </c>
      <c r="B10835" s="6" t="s">
        <v>23352</v>
      </c>
    </row>
    <row r="10836" spans="1:2" x14ac:dyDescent="0.2">
      <c r="A10836" s="17" t="s">
        <v>10809</v>
      </c>
      <c r="B10836" s="6" t="s">
        <v>23353</v>
      </c>
    </row>
    <row r="10837" spans="1:2" x14ac:dyDescent="0.2">
      <c r="A10837" s="17" t="s">
        <v>10810</v>
      </c>
      <c r="B10837" s="6" t="s">
        <v>23354</v>
      </c>
    </row>
    <row r="10838" spans="1:2" x14ac:dyDescent="0.2">
      <c r="A10838" s="17" t="s">
        <v>10811</v>
      </c>
      <c r="B10838" s="6" t="s">
        <v>23355</v>
      </c>
    </row>
    <row r="10839" spans="1:2" ht="18" x14ac:dyDescent="0.2">
      <c r="A10839" s="17" t="s">
        <v>10812</v>
      </c>
      <c r="B10839" s="6" t="s">
        <v>23356</v>
      </c>
    </row>
    <row r="10840" spans="1:2" ht="18" x14ac:dyDescent="0.2">
      <c r="A10840" s="17" t="s">
        <v>10813</v>
      </c>
      <c r="B10840" s="6" t="s">
        <v>23357</v>
      </c>
    </row>
    <row r="10841" spans="1:2" ht="18" x14ac:dyDescent="0.2">
      <c r="A10841" s="17" t="s">
        <v>10814</v>
      </c>
      <c r="B10841" s="6" t="s">
        <v>23358</v>
      </c>
    </row>
    <row r="10842" spans="1:2" ht="18" x14ac:dyDescent="0.2">
      <c r="A10842" s="17" t="s">
        <v>10815</v>
      </c>
      <c r="B10842" s="6" t="s">
        <v>23359</v>
      </c>
    </row>
    <row r="10843" spans="1:2" ht="18" x14ac:dyDescent="0.2">
      <c r="A10843" s="17" t="s">
        <v>10816</v>
      </c>
      <c r="B10843" s="6" t="s">
        <v>23360</v>
      </c>
    </row>
    <row r="10844" spans="1:2" ht="18" x14ac:dyDescent="0.2">
      <c r="A10844" s="17" t="s">
        <v>10817</v>
      </c>
      <c r="B10844" s="6" t="s">
        <v>23361</v>
      </c>
    </row>
    <row r="10845" spans="1:2" x14ac:dyDescent="0.2">
      <c r="A10845" s="17" t="s">
        <v>10818</v>
      </c>
      <c r="B10845" s="6" t="s">
        <v>23362</v>
      </c>
    </row>
    <row r="10846" spans="1:2" ht="18" x14ac:dyDescent="0.2">
      <c r="A10846" s="17" t="s">
        <v>10819</v>
      </c>
      <c r="B10846" s="6" t="s">
        <v>23363</v>
      </c>
    </row>
    <row r="10847" spans="1:2" ht="18" x14ac:dyDescent="0.2">
      <c r="A10847" s="17" t="s">
        <v>10820</v>
      </c>
      <c r="B10847" s="6" t="s">
        <v>23364</v>
      </c>
    </row>
    <row r="10848" spans="1:2" x14ac:dyDescent="0.2">
      <c r="A10848" s="17" t="s">
        <v>10821</v>
      </c>
      <c r="B10848" s="6" t="s">
        <v>23365</v>
      </c>
    </row>
    <row r="10849" spans="1:2" x14ac:dyDescent="0.2">
      <c r="A10849" s="17" t="s">
        <v>10822</v>
      </c>
      <c r="B10849" s="6" t="s">
        <v>23366</v>
      </c>
    </row>
    <row r="10850" spans="1:2" ht="18" x14ac:dyDescent="0.2">
      <c r="A10850" s="17" t="s">
        <v>10823</v>
      </c>
      <c r="B10850" s="6" t="s">
        <v>23367</v>
      </c>
    </row>
    <row r="10851" spans="1:2" x14ac:dyDescent="0.2">
      <c r="A10851" s="17" t="s">
        <v>10824</v>
      </c>
      <c r="B10851" s="6" t="s">
        <v>23368</v>
      </c>
    </row>
    <row r="10852" spans="1:2" x14ac:dyDescent="0.2">
      <c r="A10852" s="17" t="s">
        <v>10825</v>
      </c>
      <c r="B10852" s="6" t="s">
        <v>23369</v>
      </c>
    </row>
    <row r="10853" spans="1:2" x14ac:dyDescent="0.2">
      <c r="A10853" s="17" t="s">
        <v>10826</v>
      </c>
      <c r="B10853" s="6" t="s">
        <v>23370</v>
      </c>
    </row>
    <row r="10854" spans="1:2" x14ac:dyDescent="0.2">
      <c r="A10854" s="17" t="s">
        <v>10827</v>
      </c>
      <c r="B10854" s="6" t="s">
        <v>23371</v>
      </c>
    </row>
    <row r="10855" spans="1:2" x14ac:dyDescent="0.2">
      <c r="A10855" s="17" t="s">
        <v>10828</v>
      </c>
      <c r="B10855" s="6" t="s">
        <v>23372</v>
      </c>
    </row>
    <row r="10856" spans="1:2" x14ac:dyDescent="0.2">
      <c r="A10856" s="17" t="s">
        <v>10829</v>
      </c>
      <c r="B10856" s="6" t="s">
        <v>23373</v>
      </c>
    </row>
    <row r="10857" spans="1:2" x14ac:dyDescent="0.2">
      <c r="A10857" s="17" t="s">
        <v>10830</v>
      </c>
      <c r="B10857" s="6" t="s">
        <v>23374</v>
      </c>
    </row>
    <row r="10858" spans="1:2" x14ac:dyDescent="0.2">
      <c r="A10858" s="17" t="s">
        <v>10831</v>
      </c>
      <c r="B10858" s="6" t="s">
        <v>23375</v>
      </c>
    </row>
    <row r="10859" spans="1:2" x14ac:dyDescent="0.2">
      <c r="A10859" s="17" t="s">
        <v>10832</v>
      </c>
      <c r="B10859" s="6" t="s">
        <v>23376</v>
      </c>
    </row>
    <row r="10860" spans="1:2" ht="18" x14ac:dyDescent="0.2">
      <c r="A10860" s="17" t="s">
        <v>10833</v>
      </c>
      <c r="B10860" s="6" t="s">
        <v>23377</v>
      </c>
    </row>
    <row r="10861" spans="1:2" x14ac:dyDescent="0.2">
      <c r="A10861" s="17" t="s">
        <v>10834</v>
      </c>
      <c r="B10861" s="6" t="s">
        <v>23378</v>
      </c>
    </row>
    <row r="10862" spans="1:2" x14ac:dyDescent="0.2">
      <c r="A10862" s="17" t="s">
        <v>10835</v>
      </c>
      <c r="B10862" s="6" t="s">
        <v>23379</v>
      </c>
    </row>
    <row r="10863" spans="1:2" x14ac:dyDescent="0.2">
      <c r="A10863" s="17" t="s">
        <v>10836</v>
      </c>
      <c r="B10863" s="6" t="s">
        <v>23380</v>
      </c>
    </row>
    <row r="10864" spans="1:2" x14ac:dyDescent="0.2">
      <c r="A10864" s="17" t="s">
        <v>10837</v>
      </c>
      <c r="B10864" s="6" t="s">
        <v>23381</v>
      </c>
    </row>
    <row r="10865" spans="1:2" x14ac:dyDescent="0.2">
      <c r="A10865" s="17" t="s">
        <v>10838</v>
      </c>
      <c r="B10865" s="6" t="s">
        <v>23382</v>
      </c>
    </row>
    <row r="10866" spans="1:2" x14ac:dyDescent="0.2">
      <c r="A10866" s="17" t="s">
        <v>10839</v>
      </c>
      <c r="B10866" s="6" t="s">
        <v>23383</v>
      </c>
    </row>
    <row r="10867" spans="1:2" x14ac:dyDescent="0.2">
      <c r="A10867" s="17" t="s">
        <v>10840</v>
      </c>
      <c r="B10867" s="6" t="s">
        <v>23384</v>
      </c>
    </row>
    <row r="10868" spans="1:2" x14ac:dyDescent="0.2">
      <c r="A10868" s="17" t="s">
        <v>10841</v>
      </c>
      <c r="B10868" s="6" t="s">
        <v>23385</v>
      </c>
    </row>
    <row r="10869" spans="1:2" x14ac:dyDescent="0.2">
      <c r="A10869" s="17" t="s">
        <v>10842</v>
      </c>
      <c r="B10869" s="6" t="s">
        <v>23386</v>
      </c>
    </row>
    <row r="10870" spans="1:2" ht="18" x14ac:dyDescent="0.2">
      <c r="A10870" s="17" t="s">
        <v>10843</v>
      </c>
      <c r="B10870" s="6" t="s">
        <v>23387</v>
      </c>
    </row>
    <row r="10871" spans="1:2" x14ac:dyDescent="0.2">
      <c r="A10871" s="17" t="s">
        <v>10844</v>
      </c>
      <c r="B10871" s="6" t="s">
        <v>23388</v>
      </c>
    </row>
    <row r="10872" spans="1:2" x14ac:dyDescent="0.2">
      <c r="A10872" s="17" t="s">
        <v>10845</v>
      </c>
      <c r="B10872" s="6" t="s">
        <v>23389</v>
      </c>
    </row>
    <row r="10873" spans="1:2" x14ac:dyDescent="0.2">
      <c r="A10873" s="17" t="s">
        <v>10846</v>
      </c>
      <c r="B10873" s="6" t="s">
        <v>23390</v>
      </c>
    </row>
    <row r="10874" spans="1:2" ht="18" x14ac:dyDescent="0.2">
      <c r="A10874" s="17" t="s">
        <v>10847</v>
      </c>
      <c r="B10874" s="6" t="s">
        <v>23391</v>
      </c>
    </row>
    <row r="10875" spans="1:2" x14ac:dyDescent="0.2">
      <c r="A10875" s="17" t="s">
        <v>10848</v>
      </c>
      <c r="B10875" s="6" t="s">
        <v>23392</v>
      </c>
    </row>
    <row r="10876" spans="1:2" x14ac:dyDescent="0.2">
      <c r="A10876" s="17" t="s">
        <v>10849</v>
      </c>
      <c r="B10876" s="6" t="s">
        <v>23393</v>
      </c>
    </row>
    <row r="10877" spans="1:2" x14ac:dyDescent="0.2">
      <c r="A10877" s="17" t="s">
        <v>10850</v>
      </c>
      <c r="B10877" s="6" t="s">
        <v>23394</v>
      </c>
    </row>
    <row r="10878" spans="1:2" x14ac:dyDescent="0.2">
      <c r="A10878" s="17" t="s">
        <v>10851</v>
      </c>
      <c r="B10878" s="6" t="s">
        <v>23395</v>
      </c>
    </row>
    <row r="10879" spans="1:2" x14ac:dyDescent="0.2">
      <c r="A10879" s="17" t="s">
        <v>10852</v>
      </c>
      <c r="B10879" s="6" t="s">
        <v>23396</v>
      </c>
    </row>
    <row r="10880" spans="1:2" ht="18" x14ac:dyDescent="0.2">
      <c r="A10880" s="17" t="s">
        <v>10853</v>
      </c>
      <c r="B10880" s="6" t="s">
        <v>23397</v>
      </c>
    </row>
    <row r="10881" spans="1:2" x14ac:dyDescent="0.2">
      <c r="A10881" s="17" t="s">
        <v>10854</v>
      </c>
      <c r="B10881" s="6" t="s">
        <v>23398</v>
      </c>
    </row>
    <row r="10882" spans="1:2" x14ac:dyDescent="0.2">
      <c r="A10882" s="17" t="s">
        <v>10855</v>
      </c>
      <c r="B10882" s="6" t="s">
        <v>23399</v>
      </c>
    </row>
    <row r="10883" spans="1:2" x14ac:dyDescent="0.2">
      <c r="A10883" s="17" t="s">
        <v>10856</v>
      </c>
      <c r="B10883" s="6" t="s">
        <v>23400</v>
      </c>
    </row>
    <row r="10884" spans="1:2" x14ac:dyDescent="0.2">
      <c r="A10884" s="17" t="s">
        <v>10857</v>
      </c>
      <c r="B10884" s="6" t="s">
        <v>23401</v>
      </c>
    </row>
    <row r="10885" spans="1:2" x14ac:dyDescent="0.2">
      <c r="A10885" s="17" t="s">
        <v>10858</v>
      </c>
      <c r="B10885" s="6" t="s">
        <v>23402</v>
      </c>
    </row>
    <row r="10886" spans="1:2" x14ac:dyDescent="0.2">
      <c r="A10886" s="17" t="s">
        <v>10859</v>
      </c>
      <c r="B10886" s="6" t="s">
        <v>23403</v>
      </c>
    </row>
    <row r="10887" spans="1:2" x14ac:dyDescent="0.2">
      <c r="A10887" s="17" t="s">
        <v>10860</v>
      </c>
      <c r="B10887" s="6" t="s">
        <v>23404</v>
      </c>
    </row>
    <row r="10888" spans="1:2" x14ac:dyDescent="0.2">
      <c r="A10888" s="17" t="s">
        <v>10861</v>
      </c>
      <c r="B10888" s="6" t="s">
        <v>23405</v>
      </c>
    </row>
    <row r="10889" spans="1:2" x14ac:dyDescent="0.2">
      <c r="A10889" s="17" t="s">
        <v>10862</v>
      </c>
      <c r="B10889" s="6" t="s">
        <v>23406</v>
      </c>
    </row>
    <row r="10890" spans="1:2" ht="18" x14ac:dyDescent="0.2">
      <c r="A10890" s="17" t="s">
        <v>10863</v>
      </c>
      <c r="B10890" s="6" t="s">
        <v>23407</v>
      </c>
    </row>
    <row r="10891" spans="1:2" x14ac:dyDescent="0.2">
      <c r="A10891" s="17" t="s">
        <v>10864</v>
      </c>
      <c r="B10891" s="6" t="s">
        <v>23408</v>
      </c>
    </row>
    <row r="10892" spans="1:2" x14ac:dyDescent="0.2">
      <c r="A10892" s="17" t="s">
        <v>10865</v>
      </c>
      <c r="B10892" s="6" t="s">
        <v>23409</v>
      </c>
    </row>
    <row r="10893" spans="1:2" x14ac:dyDescent="0.2">
      <c r="A10893" s="17" t="s">
        <v>10866</v>
      </c>
      <c r="B10893" s="6" t="s">
        <v>23410</v>
      </c>
    </row>
    <row r="10894" spans="1:2" x14ac:dyDescent="0.2">
      <c r="A10894" s="17" t="s">
        <v>10867</v>
      </c>
      <c r="B10894" s="6" t="s">
        <v>23411</v>
      </c>
    </row>
    <row r="10895" spans="1:2" x14ac:dyDescent="0.2">
      <c r="A10895" s="17" t="s">
        <v>10868</v>
      </c>
      <c r="B10895" s="6" t="s">
        <v>23412</v>
      </c>
    </row>
    <row r="10896" spans="1:2" x14ac:dyDescent="0.2">
      <c r="A10896" s="17" t="s">
        <v>10869</v>
      </c>
      <c r="B10896" s="6" t="s">
        <v>23413</v>
      </c>
    </row>
    <row r="10897" spans="1:2" x14ac:dyDescent="0.2">
      <c r="A10897" s="17" t="s">
        <v>10870</v>
      </c>
      <c r="B10897" s="6" t="s">
        <v>23414</v>
      </c>
    </row>
    <row r="10898" spans="1:2" x14ac:dyDescent="0.2">
      <c r="A10898" s="17" t="s">
        <v>10871</v>
      </c>
      <c r="B10898" s="6" t="s">
        <v>23415</v>
      </c>
    </row>
    <row r="10899" spans="1:2" x14ac:dyDescent="0.2">
      <c r="A10899" s="17" t="s">
        <v>10872</v>
      </c>
      <c r="B10899" s="6" t="s">
        <v>23416</v>
      </c>
    </row>
    <row r="10900" spans="1:2" ht="18" x14ac:dyDescent="0.2">
      <c r="A10900" s="17" t="s">
        <v>10873</v>
      </c>
      <c r="B10900" s="6" t="s">
        <v>23417</v>
      </c>
    </row>
    <row r="10901" spans="1:2" x14ac:dyDescent="0.2">
      <c r="A10901" s="17" t="s">
        <v>10874</v>
      </c>
      <c r="B10901" s="6" t="s">
        <v>23418</v>
      </c>
    </row>
    <row r="10902" spans="1:2" x14ac:dyDescent="0.2">
      <c r="A10902" s="17" t="s">
        <v>10875</v>
      </c>
      <c r="B10902" s="6" t="s">
        <v>23419</v>
      </c>
    </row>
    <row r="10903" spans="1:2" x14ac:dyDescent="0.2">
      <c r="A10903" s="17" t="s">
        <v>10876</v>
      </c>
      <c r="B10903" s="6" t="s">
        <v>23420</v>
      </c>
    </row>
    <row r="10904" spans="1:2" x14ac:dyDescent="0.2">
      <c r="A10904" s="17" t="s">
        <v>10877</v>
      </c>
      <c r="B10904" s="6" t="s">
        <v>23421</v>
      </c>
    </row>
    <row r="10905" spans="1:2" x14ac:dyDescent="0.2">
      <c r="A10905" s="17" t="s">
        <v>10878</v>
      </c>
      <c r="B10905" s="6" t="s">
        <v>23422</v>
      </c>
    </row>
    <row r="10906" spans="1:2" x14ac:dyDescent="0.2">
      <c r="A10906" s="17" t="s">
        <v>10879</v>
      </c>
      <c r="B10906" s="6" t="s">
        <v>23423</v>
      </c>
    </row>
    <row r="10907" spans="1:2" x14ac:dyDescent="0.2">
      <c r="A10907" s="17" t="s">
        <v>10880</v>
      </c>
      <c r="B10907" s="6" t="s">
        <v>23424</v>
      </c>
    </row>
    <row r="10908" spans="1:2" x14ac:dyDescent="0.2">
      <c r="A10908" s="17" t="s">
        <v>10881</v>
      </c>
      <c r="B10908" s="6" t="s">
        <v>23425</v>
      </c>
    </row>
    <row r="10909" spans="1:2" ht="18" x14ac:dyDescent="0.2">
      <c r="A10909" s="17" t="s">
        <v>10882</v>
      </c>
      <c r="B10909" s="6" t="s">
        <v>23426</v>
      </c>
    </row>
    <row r="10910" spans="1:2" ht="18" x14ac:dyDescent="0.2">
      <c r="A10910" s="17" t="s">
        <v>10883</v>
      </c>
      <c r="B10910" s="6" t="s">
        <v>23427</v>
      </c>
    </row>
    <row r="10911" spans="1:2" ht="18" x14ac:dyDescent="0.2">
      <c r="A10911" s="17" t="s">
        <v>10884</v>
      </c>
      <c r="B10911" s="6" t="s">
        <v>23428</v>
      </c>
    </row>
    <row r="10912" spans="1:2" ht="18" x14ac:dyDescent="0.2">
      <c r="A10912" s="17" t="s">
        <v>10885</v>
      </c>
      <c r="B10912" s="6" t="s">
        <v>23429</v>
      </c>
    </row>
    <row r="10913" spans="1:2" ht="18" x14ac:dyDescent="0.2">
      <c r="A10913" s="17" t="s">
        <v>10886</v>
      </c>
      <c r="B10913" s="6" t="s">
        <v>23430</v>
      </c>
    </row>
    <row r="10914" spans="1:2" ht="18" x14ac:dyDescent="0.2">
      <c r="A10914" s="17" t="s">
        <v>10887</v>
      </c>
      <c r="B10914" s="6" t="s">
        <v>23431</v>
      </c>
    </row>
    <row r="10915" spans="1:2" x14ac:dyDescent="0.2">
      <c r="A10915" s="17" t="s">
        <v>10888</v>
      </c>
      <c r="B10915" s="6" t="s">
        <v>23432</v>
      </c>
    </row>
    <row r="10916" spans="1:2" ht="18" x14ac:dyDescent="0.2">
      <c r="A10916" s="17" t="s">
        <v>10889</v>
      </c>
      <c r="B10916" s="6" t="s">
        <v>23433</v>
      </c>
    </row>
    <row r="10917" spans="1:2" ht="18" x14ac:dyDescent="0.2">
      <c r="A10917" s="17" t="s">
        <v>10890</v>
      </c>
      <c r="B10917" s="6" t="s">
        <v>23434</v>
      </c>
    </row>
    <row r="10918" spans="1:2" x14ac:dyDescent="0.2">
      <c r="A10918" s="17" t="s">
        <v>10891</v>
      </c>
      <c r="B10918" s="6" t="s">
        <v>23435</v>
      </c>
    </row>
    <row r="10919" spans="1:2" x14ac:dyDescent="0.2">
      <c r="A10919" s="17" t="s">
        <v>10892</v>
      </c>
      <c r="B10919" s="6" t="s">
        <v>23436</v>
      </c>
    </row>
    <row r="10920" spans="1:2" ht="18" x14ac:dyDescent="0.2">
      <c r="A10920" s="17" t="s">
        <v>10893</v>
      </c>
      <c r="B10920" s="6" t="s">
        <v>23437</v>
      </c>
    </row>
    <row r="10921" spans="1:2" x14ac:dyDescent="0.2">
      <c r="A10921" s="17" t="s">
        <v>10894</v>
      </c>
      <c r="B10921" s="6" t="s">
        <v>23438</v>
      </c>
    </row>
    <row r="10922" spans="1:2" x14ac:dyDescent="0.2">
      <c r="A10922" s="17" t="s">
        <v>10895</v>
      </c>
      <c r="B10922" s="6" t="s">
        <v>23439</v>
      </c>
    </row>
    <row r="10923" spans="1:2" x14ac:dyDescent="0.2">
      <c r="A10923" s="17" t="s">
        <v>10896</v>
      </c>
      <c r="B10923" s="6" t="s">
        <v>23440</v>
      </c>
    </row>
    <row r="10924" spans="1:2" x14ac:dyDescent="0.2">
      <c r="A10924" s="17" t="s">
        <v>10897</v>
      </c>
      <c r="B10924" s="6" t="s">
        <v>23441</v>
      </c>
    </row>
    <row r="10925" spans="1:2" x14ac:dyDescent="0.2">
      <c r="A10925" s="17" t="s">
        <v>10898</v>
      </c>
      <c r="B10925" s="6" t="s">
        <v>23442</v>
      </c>
    </row>
    <row r="10926" spans="1:2" x14ac:dyDescent="0.2">
      <c r="A10926" s="17" t="s">
        <v>10899</v>
      </c>
      <c r="B10926" s="6" t="s">
        <v>23443</v>
      </c>
    </row>
    <row r="10927" spans="1:2" x14ac:dyDescent="0.2">
      <c r="A10927" s="17" t="s">
        <v>10900</v>
      </c>
      <c r="B10927" s="6" t="s">
        <v>23444</v>
      </c>
    </row>
    <row r="10928" spans="1:2" x14ac:dyDescent="0.2">
      <c r="A10928" s="17" t="s">
        <v>10901</v>
      </c>
      <c r="B10928" s="6" t="s">
        <v>23445</v>
      </c>
    </row>
    <row r="10929" spans="1:2" x14ac:dyDescent="0.2">
      <c r="A10929" s="17" t="s">
        <v>10902</v>
      </c>
      <c r="B10929" s="6" t="s">
        <v>23446</v>
      </c>
    </row>
    <row r="10930" spans="1:2" ht="18" x14ac:dyDescent="0.2">
      <c r="A10930" s="17" t="s">
        <v>10903</v>
      </c>
      <c r="B10930" s="6" t="s">
        <v>23447</v>
      </c>
    </row>
    <row r="10931" spans="1:2" x14ac:dyDescent="0.2">
      <c r="A10931" s="17" t="s">
        <v>10904</v>
      </c>
      <c r="B10931" s="6" t="s">
        <v>23448</v>
      </c>
    </row>
    <row r="10932" spans="1:2" x14ac:dyDescent="0.2">
      <c r="A10932" s="17" t="s">
        <v>10905</v>
      </c>
      <c r="B10932" s="6" t="s">
        <v>23449</v>
      </c>
    </row>
    <row r="10933" spans="1:2" x14ac:dyDescent="0.2">
      <c r="A10933" s="17" t="s">
        <v>10906</v>
      </c>
      <c r="B10933" s="6" t="s">
        <v>23450</v>
      </c>
    </row>
    <row r="10934" spans="1:2" x14ac:dyDescent="0.2">
      <c r="A10934" s="17" t="s">
        <v>10907</v>
      </c>
      <c r="B10934" s="6" t="s">
        <v>23451</v>
      </c>
    </row>
    <row r="10935" spans="1:2" x14ac:dyDescent="0.2">
      <c r="A10935" s="17" t="s">
        <v>10908</v>
      </c>
      <c r="B10935" s="6" t="s">
        <v>23452</v>
      </c>
    </row>
    <row r="10936" spans="1:2" x14ac:dyDescent="0.2">
      <c r="A10936" s="17" t="s">
        <v>10909</v>
      </c>
      <c r="B10936" s="6" t="s">
        <v>23453</v>
      </c>
    </row>
    <row r="10937" spans="1:2" x14ac:dyDescent="0.2">
      <c r="A10937" s="17" t="s">
        <v>10910</v>
      </c>
      <c r="B10937" s="6" t="s">
        <v>23454</v>
      </c>
    </row>
    <row r="10938" spans="1:2" x14ac:dyDescent="0.2">
      <c r="A10938" s="17" t="s">
        <v>10911</v>
      </c>
      <c r="B10938" s="6" t="s">
        <v>23455</v>
      </c>
    </row>
    <row r="10939" spans="1:2" x14ac:dyDescent="0.2">
      <c r="A10939" s="17" t="s">
        <v>10912</v>
      </c>
      <c r="B10939" s="6" t="s">
        <v>23456</v>
      </c>
    </row>
    <row r="10940" spans="1:2" ht="18" x14ac:dyDescent="0.2">
      <c r="A10940" s="17" t="s">
        <v>10913</v>
      </c>
      <c r="B10940" s="6" t="s">
        <v>23457</v>
      </c>
    </row>
    <row r="10941" spans="1:2" x14ac:dyDescent="0.2">
      <c r="A10941" s="17" t="s">
        <v>10914</v>
      </c>
      <c r="B10941" s="6" t="s">
        <v>23458</v>
      </c>
    </row>
    <row r="10942" spans="1:2" x14ac:dyDescent="0.2">
      <c r="A10942" s="17" t="s">
        <v>10915</v>
      </c>
      <c r="B10942" s="6" t="s">
        <v>23459</v>
      </c>
    </row>
    <row r="10943" spans="1:2" x14ac:dyDescent="0.2">
      <c r="A10943" s="17" t="s">
        <v>10916</v>
      </c>
      <c r="B10943" s="6" t="s">
        <v>23460</v>
      </c>
    </row>
    <row r="10944" spans="1:2" x14ac:dyDescent="0.2">
      <c r="A10944" s="17" t="s">
        <v>10917</v>
      </c>
      <c r="B10944" s="6" t="s">
        <v>23461</v>
      </c>
    </row>
    <row r="10945" spans="1:2" x14ac:dyDescent="0.2">
      <c r="A10945" s="17" t="s">
        <v>10918</v>
      </c>
      <c r="B10945" s="6" t="s">
        <v>23462</v>
      </c>
    </row>
    <row r="10946" spans="1:2" x14ac:dyDescent="0.2">
      <c r="A10946" s="17" t="s">
        <v>10919</v>
      </c>
      <c r="B10946" s="6" t="s">
        <v>23463</v>
      </c>
    </row>
    <row r="10947" spans="1:2" x14ac:dyDescent="0.2">
      <c r="A10947" s="17" t="s">
        <v>10920</v>
      </c>
      <c r="B10947" s="6" t="s">
        <v>23464</v>
      </c>
    </row>
    <row r="10948" spans="1:2" x14ac:dyDescent="0.2">
      <c r="A10948" s="17" t="s">
        <v>10921</v>
      </c>
      <c r="B10948" s="6" t="s">
        <v>23465</v>
      </c>
    </row>
    <row r="10949" spans="1:2" x14ac:dyDescent="0.2">
      <c r="A10949" s="17" t="s">
        <v>10922</v>
      </c>
      <c r="B10949" s="6" t="s">
        <v>23466</v>
      </c>
    </row>
    <row r="10950" spans="1:2" ht="18" x14ac:dyDescent="0.2">
      <c r="A10950" s="17" t="s">
        <v>10923</v>
      </c>
      <c r="B10950" s="6" t="s">
        <v>23467</v>
      </c>
    </row>
    <row r="10951" spans="1:2" x14ac:dyDescent="0.2">
      <c r="A10951" s="17" t="s">
        <v>10924</v>
      </c>
      <c r="B10951" s="6" t="s">
        <v>23468</v>
      </c>
    </row>
    <row r="10952" spans="1:2" x14ac:dyDescent="0.2">
      <c r="A10952" s="17" t="s">
        <v>10925</v>
      </c>
      <c r="B10952" s="6" t="s">
        <v>23469</v>
      </c>
    </row>
    <row r="10953" spans="1:2" x14ac:dyDescent="0.2">
      <c r="A10953" s="17" t="s">
        <v>10926</v>
      </c>
      <c r="B10953" s="6" t="s">
        <v>23470</v>
      </c>
    </row>
    <row r="10954" spans="1:2" x14ac:dyDescent="0.2">
      <c r="A10954" s="17" t="s">
        <v>10927</v>
      </c>
      <c r="B10954" s="6" t="s">
        <v>23471</v>
      </c>
    </row>
    <row r="10955" spans="1:2" x14ac:dyDescent="0.2">
      <c r="A10955" s="17" t="s">
        <v>10928</v>
      </c>
      <c r="B10955" s="6" t="s">
        <v>23472</v>
      </c>
    </row>
    <row r="10956" spans="1:2" x14ac:dyDescent="0.2">
      <c r="A10956" s="17" t="s">
        <v>10929</v>
      </c>
      <c r="B10956" s="6" t="s">
        <v>23473</v>
      </c>
    </row>
    <row r="10957" spans="1:2" x14ac:dyDescent="0.2">
      <c r="A10957" s="17" t="s">
        <v>10930</v>
      </c>
      <c r="B10957" s="6" t="s">
        <v>23474</v>
      </c>
    </row>
    <row r="10958" spans="1:2" x14ac:dyDescent="0.2">
      <c r="A10958" s="17" t="s">
        <v>10931</v>
      </c>
      <c r="B10958" s="6" t="s">
        <v>23475</v>
      </c>
    </row>
    <row r="10959" spans="1:2" x14ac:dyDescent="0.2">
      <c r="A10959" s="17" t="s">
        <v>10932</v>
      </c>
      <c r="B10959" s="6" t="s">
        <v>23476</v>
      </c>
    </row>
    <row r="10960" spans="1:2" x14ac:dyDescent="0.2">
      <c r="A10960" s="17" t="s">
        <v>10933</v>
      </c>
      <c r="B10960" s="6" t="s">
        <v>23477</v>
      </c>
    </row>
    <row r="10961" spans="1:2" x14ac:dyDescent="0.2">
      <c r="A10961" s="17" t="s">
        <v>10934</v>
      </c>
      <c r="B10961" s="6" t="s">
        <v>23478</v>
      </c>
    </row>
    <row r="10962" spans="1:2" x14ac:dyDescent="0.2">
      <c r="A10962" s="17" t="s">
        <v>10935</v>
      </c>
      <c r="B10962" s="6" t="s">
        <v>23479</v>
      </c>
    </row>
    <row r="10963" spans="1:2" x14ac:dyDescent="0.2">
      <c r="A10963" s="17" t="s">
        <v>10936</v>
      </c>
      <c r="B10963" s="6" t="s">
        <v>23480</v>
      </c>
    </row>
    <row r="10964" spans="1:2" x14ac:dyDescent="0.2">
      <c r="A10964" s="17" t="s">
        <v>10937</v>
      </c>
      <c r="B10964" s="6" t="s">
        <v>23481</v>
      </c>
    </row>
    <row r="10965" spans="1:2" x14ac:dyDescent="0.2">
      <c r="A10965" s="17" t="s">
        <v>10938</v>
      </c>
      <c r="B10965" s="6" t="s">
        <v>23482</v>
      </c>
    </row>
    <row r="10966" spans="1:2" x14ac:dyDescent="0.2">
      <c r="A10966" s="17" t="s">
        <v>10939</v>
      </c>
      <c r="B10966" s="6" t="s">
        <v>23483</v>
      </c>
    </row>
    <row r="10967" spans="1:2" x14ac:dyDescent="0.2">
      <c r="A10967" s="17" t="s">
        <v>10940</v>
      </c>
      <c r="B10967" s="6" t="s">
        <v>23484</v>
      </c>
    </row>
    <row r="10968" spans="1:2" x14ac:dyDescent="0.2">
      <c r="A10968" s="17" t="s">
        <v>10941</v>
      </c>
      <c r="B10968" s="6" t="s">
        <v>23485</v>
      </c>
    </row>
    <row r="10969" spans="1:2" x14ac:dyDescent="0.2">
      <c r="A10969" s="17" t="s">
        <v>10942</v>
      </c>
      <c r="B10969" s="6" t="s">
        <v>23486</v>
      </c>
    </row>
    <row r="10970" spans="1:2" x14ac:dyDescent="0.2">
      <c r="A10970" s="17" t="s">
        <v>10943</v>
      </c>
      <c r="B10970" s="6" t="s">
        <v>23487</v>
      </c>
    </row>
    <row r="10971" spans="1:2" x14ac:dyDescent="0.2">
      <c r="A10971" s="17" t="s">
        <v>10944</v>
      </c>
      <c r="B10971" s="6" t="s">
        <v>23488</v>
      </c>
    </row>
    <row r="10972" spans="1:2" x14ac:dyDescent="0.2">
      <c r="A10972" s="17" t="s">
        <v>10945</v>
      </c>
      <c r="B10972" s="6" t="s">
        <v>23489</v>
      </c>
    </row>
    <row r="10973" spans="1:2" x14ac:dyDescent="0.2">
      <c r="A10973" s="17" t="s">
        <v>10946</v>
      </c>
      <c r="B10973" s="6" t="s">
        <v>23490</v>
      </c>
    </row>
    <row r="10974" spans="1:2" x14ac:dyDescent="0.2">
      <c r="A10974" s="17" t="s">
        <v>10947</v>
      </c>
      <c r="B10974" s="6" t="s">
        <v>23491</v>
      </c>
    </row>
    <row r="10975" spans="1:2" x14ac:dyDescent="0.2">
      <c r="A10975" s="17" t="s">
        <v>10948</v>
      </c>
      <c r="B10975" s="6" t="s">
        <v>23492</v>
      </c>
    </row>
    <row r="10976" spans="1:2" x14ac:dyDescent="0.2">
      <c r="A10976" s="17" t="s">
        <v>10949</v>
      </c>
      <c r="B10976" s="6" t="s">
        <v>23493</v>
      </c>
    </row>
    <row r="10977" spans="1:2" x14ac:dyDescent="0.2">
      <c r="A10977" s="17" t="s">
        <v>10950</v>
      </c>
      <c r="B10977" s="6" t="s">
        <v>23494</v>
      </c>
    </row>
    <row r="10978" spans="1:2" x14ac:dyDescent="0.2">
      <c r="A10978" s="17" t="s">
        <v>10951</v>
      </c>
      <c r="B10978" s="6" t="s">
        <v>23495</v>
      </c>
    </row>
    <row r="10979" spans="1:2" x14ac:dyDescent="0.2">
      <c r="A10979" s="17" t="s">
        <v>10952</v>
      </c>
      <c r="B10979" s="6" t="s">
        <v>23496</v>
      </c>
    </row>
    <row r="10980" spans="1:2" x14ac:dyDescent="0.2">
      <c r="A10980" s="17" t="s">
        <v>10953</v>
      </c>
      <c r="B10980" s="6" t="s">
        <v>23497</v>
      </c>
    </row>
    <row r="10981" spans="1:2" x14ac:dyDescent="0.2">
      <c r="A10981" s="17" t="s">
        <v>10954</v>
      </c>
      <c r="B10981" s="6" t="s">
        <v>23498</v>
      </c>
    </row>
    <row r="10982" spans="1:2" x14ac:dyDescent="0.2">
      <c r="A10982" s="17" t="s">
        <v>10955</v>
      </c>
      <c r="B10982" s="6" t="s">
        <v>23499</v>
      </c>
    </row>
    <row r="10983" spans="1:2" x14ac:dyDescent="0.2">
      <c r="A10983" s="17" t="s">
        <v>10956</v>
      </c>
      <c r="B10983" s="6" t="s">
        <v>23500</v>
      </c>
    </row>
    <row r="10984" spans="1:2" x14ac:dyDescent="0.2">
      <c r="A10984" s="17" t="s">
        <v>10957</v>
      </c>
      <c r="B10984" s="6" t="s">
        <v>23501</v>
      </c>
    </row>
    <row r="10985" spans="1:2" x14ac:dyDescent="0.2">
      <c r="A10985" s="17" t="s">
        <v>10958</v>
      </c>
      <c r="B10985" s="6" t="s">
        <v>23502</v>
      </c>
    </row>
    <row r="10986" spans="1:2" x14ac:dyDescent="0.2">
      <c r="A10986" s="17" t="s">
        <v>10959</v>
      </c>
      <c r="B10986" s="6" t="s">
        <v>23503</v>
      </c>
    </row>
    <row r="10987" spans="1:2" x14ac:dyDescent="0.2">
      <c r="A10987" s="17" t="s">
        <v>10960</v>
      </c>
      <c r="B10987" s="6" t="s">
        <v>23504</v>
      </c>
    </row>
    <row r="10988" spans="1:2" x14ac:dyDescent="0.2">
      <c r="A10988" s="17" t="s">
        <v>10961</v>
      </c>
      <c r="B10988" s="6" t="s">
        <v>23505</v>
      </c>
    </row>
    <row r="10989" spans="1:2" x14ac:dyDescent="0.2">
      <c r="A10989" s="17" t="s">
        <v>10962</v>
      </c>
      <c r="B10989" s="6" t="s">
        <v>23506</v>
      </c>
    </row>
    <row r="10990" spans="1:2" ht="18" x14ac:dyDescent="0.2">
      <c r="A10990" s="17" t="s">
        <v>10963</v>
      </c>
      <c r="B10990" s="6" t="s">
        <v>23507</v>
      </c>
    </row>
    <row r="10991" spans="1:2" x14ac:dyDescent="0.2">
      <c r="A10991" s="17" t="s">
        <v>10964</v>
      </c>
      <c r="B10991" s="6" t="s">
        <v>23508</v>
      </c>
    </row>
    <row r="10992" spans="1:2" x14ac:dyDescent="0.2">
      <c r="A10992" s="17" t="s">
        <v>10965</v>
      </c>
      <c r="B10992" s="6" t="s">
        <v>23509</v>
      </c>
    </row>
    <row r="10993" spans="1:2" x14ac:dyDescent="0.2">
      <c r="A10993" s="17" t="s">
        <v>10966</v>
      </c>
      <c r="B10993" s="6" t="s">
        <v>23510</v>
      </c>
    </row>
    <row r="10994" spans="1:2" x14ac:dyDescent="0.2">
      <c r="A10994" s="17" t="s">
        <v>10967</v>
      </c>
      <c r="B10994" s="6" t="s">
        <v>23511</v>
      </c>
    </row>
    <row r="10995" spans="1:2" x14ac:dyDescent="0.2">
      <c r="A10995" s="17" t="s">
        <v>10968</v>
      </c>
      <c r="B10995" s="6" t="s">
        <v>23512</v>
      </c>
    </row>
    <row r="10996" spans="1:2" x14ac:dyDescent="0.2">
      <c r="A10996" s="17" t="s">
        <v>10969</v>
      </c>
      <c r="B10996" s="6" t="s">
        <v>23513</v>
      </c>
    </row>
    <row r="10997" spans="1:2" x14ac:dyDescent="0.2">
      <c r="A10997" s="17" t="s">
        <v>10970</v>
      </c>
      <c r="B10997" s="6" t="s">
        <v>23514</v>
      </c>
    </row>
    <row r="10998" spans="1:2" x14ac:dyDescent="0.2">
      <c r="A10998" s="17" t="s">
        <v>10971</v>
      </c>
      <c r="B10998" s="6" t="s">
        <v>23515</v>
      </c>
    </row>
    <row r="10999" spans="1:2" x14ac:dyDescent="0.2">
      <c r="A10999" s="17" t="s">
        <v>10972</v>
      </c>
      <c r="B10999" s="6" t="s">
        <v>23516</v>
      </c>
    </row>
    <row r="11000" spans="1:2" ht="18" x14ac:dyDescent="0.2">
      <c r="A11000" s="17" t="s">
        <v>10973</v>
      </c>
      <c r="B11000" s="6" t="s">
        <v>23517</v>
      </c>
    </row>
    <row r="11001" spans="1:2" x14ac:dyDescent="0.2">
      <c r="A11001" s="17" t="s">
        <v>10974</v>
      </c>
      <c r="B11001" s="6" t="s">
        <v>23518</v>
      </c>
    </row>
    <row r="11002" spans="1:2" x14ac:dyDescent="0.2">
      <c r="A11002" s="17" t="s">
        <v>10975</v>
      </c>
      <c r="B11002" s="6" t="s">
        <v>23519</v>
      </c>
    </row>
    <row r="11003" spans="1:2" x14ac:dyDescent="0.2">
      <c r="A11003" s="17" t="s">
        <v>10976</v>
      </c>
      <c r="B11003" s="6" t="s">
        <v>23520</v>
      </c>
    </row>
    <row r="11004" spans="1:2" x14ac:dyDescent="0.2">
      <c r="A11004" s="17" t="s">
        <v>10977</v>
      </c>
      <c r="B11004" s="6" t="s">
        <v>23521</v>
      </c>
    </row>
    <row r="11005" spans="1:2" x14ac:dyDescent="0.2">
      <c r="A11005" s="17" t="s">
        <v>10978</v>
      </c>
      <c r="B11005" s="6" t="s">
        <v>23522</v>
      </c>
    </row>
    <row r="11006" spans="1:2" x14ac:dyDescent="0.2">
      <c r="A11006" s="17" t="s">
        <v>10979</v>
      </c>
      <c r="B11006" s="6" t="s">
        <v>23523</v>
      </c>
    </row>
    <row r="11007" spans="1:2" x14ac:dyDescent="0.2">
      <c r="A11007" s="17" t="s">
        <v>10980</v>
      </c>
      <c r="B11007" s="6" t="s">
        <v>23524</v>
      </c>
    </row>
    <row r="11008" spans="1:2" x14ac:dyDescent="0.2">
      <c r="A11008" s="17" t="s">
        <v>10981</v>
      </c>
      <c r="B11008" s="6" t="s">
        <v>23525</v>
      </c>
    </row>
    <row r="11009" spans="1:2" x14ac:dyDescent="0.2">
      <c r="A11009" s="17" t="s">
        <v>10982</v>
      </c>
      <c r="B11009" s="6" t="s">
        <v>23526</v>
      </c>
    </row>
    <row r="11010" spans="1:2" ht="18" x14ac:dyDescent="0.2">
      <c r="A11010" s="17" t="s">
        <v>10983</v>
      </c>
      <c r="B11010" s="6" t="s">
        <v>23527</v>
      </c>
    </row>
    <row r="11011" spans="1:2" x14ac:dyDescent="0.2">
      <c r="A11011" s="17" t="s">
        <v>10984</v>
      </c>
      <c r="B11011" s="6" t="s">
        <v>23528</v>
      </c>
    </row>
    <row r="11012" spans="1:2" x14ac:dyDescent="0.2">
      <c r="A11012" s="17" t="s">
        <v>10985</v>
      </c>
      <c r="B11012" s="6" t="s">
        <v>23529</v>
      </c>
    </row>
    <row r="11013" spans="1:2" x14ac:dyDescent="0.2">
      <c r="A11013" s="17" t="s">
        <v>10986</v>
      </c>
      <c r="B11013" s="6" t="s">
        <v>23530</v>
      </c>
    </row>
    <row r="11014" spans="1:2" x14ac:dyDescent="0.2">
      <c r="A11014" s="17" t="s">
        <v>10987</v>
      </c>
      <c r="B11014" s="6" t="s">
        <v>23531</v>
      </c>
    </row>
    <row r="11015" spans="1:2" x14ac:dyDescent="0.2">
      <c r="A11015" s="17" t="s">
        <v>10988</v>
      </c>
      <c r="B11015" s="6" t="s">
        <v>23532</v>
      </c>
    </row>
    <row r="11016" spans="1:2" x14ac:dyDescent="0.2">
      <c r="A11016" s="17" t="s">
        <v>10989</v>
      </c>
      <c r="B11016" s="6" t="s">
        <v>23533</v>
      </c>
    </row>
    <row r="11017" spans="1:2" x14ac:dyDescent="0.2">
      <c r="A11017" s="17" t="s">
        <v>10990</v>
      </c>
      <c r="B11017" s="6" t="s">
        <v>23534</v>
      </c>
    </row>
    <row r="11018" spans="1:2" x14ac:dyDescent="0.2">
      <c r="A11018" s="17" t="s">
        <v>10991</v>
      </c>
      <c r="B11018" s="6" t="s">
        <v>23535</v>
      </c>
    </row>
    <row r="11019" spans="1:2" x14ac:dyDescent="0.2">
      <c r="A11019" s="17" t="s">
        <v>10992</v>
      </c>
      <c r="B11019" s="6" t="s">
        <v>23536</v>
      </c>
    </row>
    <row r="11020" spans="1:2" x14ac:dyDescent="0.2">
      <c r="A11020" s="17" t="s">
        <v>10993</v>
      </c>
      <c r="B11020" s="6" t="s">
        <v>23537</v>
      </c>
    </row>
    <row r="11021" spans="1:2" x14ac:dyDescent="0.2">
      <c r="A11021" s="17" t="s">
        <v>10994</v>
      </c>
      <c r="B11021" s="6" t="s">
        <v>23538</v>
      </c>
    </row>
    <row r="11022" spans="1:2" x14ac:dyDescent="0.2">
      <c r="A11022" s="17" t="s">
        <v>10995</v>
      </c>
      <c r="B11022" s="6" t="s">
        <v>23539</v>
      </c>
    </row>
    <row r="11023" spans="1:2" x14ac:dyDescent="0.2">
      <c r="A11023" s="17" t="s">
        <v>10996</v>
      </c>
      <c r="B11023" s="6" t="s">
        <v>23540</v>
      </c>
    </row>
    <row r="11024" spans="1:2" x14ac:dyDescent="0.2">
      <c r="A11024" s="17" t="s">
        <v>10997</v>
      </c>
      <c r="B11024" s="6" t="s">
        <v>23541</v>
      </c>
    </row>
    <row r="11025" spans="1:2" x14ac:dyDescent="0.2">
      <c r="A11025" s="17" t="s">
        <v>10998</v>
      </c>
      <c r="B11025" s="6" t="s">
        <v>23542</v>
      </c>
    </row>
    <row r="11026" spans="1:2" x14ac:dyDescent="0.2">
      <c r="A11026" s="17" t="s">
        <v>10999</v>
      </c>
      <c r="B11026" s="6" t="s">
        <v>23543</v>
      </c>
    </row>
    <row r="11027" spans="1:2" x14ac:dyDescent="0.2">
      <c r="A11027" s="17" t="s">
        <v>11000</v>
      </c>
      <c r="B11027" s="6" t="s">
        <v>23544</v>
      </c>
    </row>
    <row r="11028" spans="1:2" x14ac:dyDescent="0.2">
      <c r="A11028" s="17" t="s">
        <v>11001</v>
      </c>
      <c r="B11028" s="6" t="s">
        <v>23545</v>
      </c>
    </row>
    <row r="11029" spans="1:2" x14ac:dyDescent="0.2">
      <c r="A11029" s="17" t="s">
        <v>11002</v>
      </c>
      <c r="B11029" s="6" t="s">
        <v>23546</v>
      </c>
    </row>
    <row r="11030" spans="1:2" x14ac:dyDescent="0.2">
      <c r="A11030" s="17" t="s">
        <v>11003</v>
      </c>
      <c r="B11030" s="6" t="s">
        <v>23547</v>
      </c>
    </row>
    <row r="11031" spans="1:2" x14ac:dyDescent="0.2">
      <c r="A11031" s="17" t="s">
        <v>11004</v>
      </c>
      <c r="B11031" s="6" t="s">
        <v>23548</v>
      </c>
    </row>
    <row r="11032" spans="1:2" x14ac:dyDescent="0.2">
      <c r="A11032" s="17" t="s">
        <v>11005</v>
      </c>
      <c r="B11032" s="6" t="s">
        <v>23549</v>
      </c>
    </row>
    <row r="11033" spans="1:2" x14ac:dyDescent="0.2">
      <c r="A11033" s="17" t="s">
        <v>11006</v>
      </c>
      <c r="B11033" s="6" t="s">
        <v>23550</v>
      </c>
    </row>
    <row r="11034" spans="1:2" x14ac:dyDescent="0.2">
      <c r="A11034" s="17" t="s">
        <v>11007</v>
      </c>
      <c r="B11034" s="6" t="s">
        <v>23551</v>
      </c>
    </row>
    <row r="11035" spans="1:2" x14ac:dyDescent="0.2">
      <c r="A11035" s="17" t="s">
        <v>11008</v>
      </c>
      <c r="B11035" s="6" t="s">
        <v>23552</v>
      </c>
    </row>
    <row r="11036" spans="1:2" x14ac:dyDescent="0.2">
      <c r="A11036" s="17" t="s">
        <v>11009</v>
      </c>
      <c r="B11036" s="6" t="s">
        <v>23553</v>
      </c>
    </row>
    <row r="11037" spans="1:2" x14ac:dyDescent="0.2">
      <c r="A11037" s="17" t="s">
        <v>11010</v>
      </c>
      <c r="B11037" s="6" t="s">
        <v>23554</v>
      </c>
    </row>
    <row r="11038" spans="1:2" x14ac:dyDescent="0.2">
      <c r="A11038" s="17" t="s">
        <v>11011</v>
      </c>
      <c r="B11038" s="6" t="s">
        <v>23555</v>
      </c>
    </row>
    <row r="11039" spans="1:2" x14ac:dyDescent="0.2">
      <c r="A11039" s="17" t="s">
        <v>11012</v>
      </c>
      <c r="B11039" s="6" t="s">
        <v>23556</v>
      </c>
    </row>
    <row r="11040" spans="1:2" x14ac:dyDescent="0.2">
      <c r="A11040" s="17" t="s">
        <v>11013</v>
      </c>
      <c r="B11040" s="6" t="s">
        <v>23557</v>
      </c>
    </row>
    <row r="11041" spans="1:2" x14ac:dyDescent="0.2">
      <c r="A11041" s="17" t="s">
        <v>11014</v>
      </c>
      <c r="B11041" s="6" t="s">
        <v>23558</v>
      </c>
    </row>
    <row r="11042" spans="1:2" x14ac:dyDescent="0.2">
      <c r="A11042" s="17" t="s">
        <v>11015</v>
      </c>
      <c r="B11042" s="6" t="s">
        <v>23559</v>
      </c>
    </row>
    <row r="11043" spans="1:2" x14ac:dyDescent="0.2">
      <c r="A11043" s="17" t="s">
        <v>11016</v>
      </c>
      <c r="B11043" s="6" t="s">
        <v>23560</v>
      </c>
    </row>
    <row r="11044" spans="1:2" x14ac:dyDescent="0.2">
      <c r="A11044" s="17" t="s">
        <v>11017</v>
      </c>
      <c r="B11044" s="6" t="s">
        <v>23561</v>
      </c>
    </row>
    <row r="11045" spans="1:2" x14ac:dyDescent="0.2">
      <c r="A11045" s="17" t="s">
        <v>11018</v>
      </c>
      <c r="B11045" s="6" t="s">
        <v>23562</v>
      </c>
    </row>
    <row r="11046" spans="1:2" x14ac:dyDescent="0.2">
      <c r="A11046" s="17" t="s">
        <v>11019</v>
      </c>
      <c r="B11046" s="6" t="s">
        <v>23563</v>
      </c>
    </row>
    <row r="11047" spans="1:2" x14ac:dyDescent="0.2">
      <c r="A11047" s="17" t="s">
        <v>11020</v>
      </c>
      <c r="B11047" s="6" t="s">
        <v>23564</v>
      </c>
    </row>
    <row r="11048" spans="1:2" x14ac:dyDescent="0.2">
      <c r="A11048" s="17" t="s">
        <v>11021</v>
      </c>
      <c r="B11048" s="6" t="s">
        <v>23565</v>
      </c>
    </row>
    <row r="11049" spans="1:2" x14ac:dyDescent="0.2">
      <c r="A11049" s="17" t="s">
        <v>11022</v>
      </c>
      <c r="B11049" s="6" t="s">
        <v>23566</v>
      </c>
    </row>
    <row r="11050" spans="1:2" ht="18" x14ac:dyDescent="0.2">
      <c r="A11050" s="17" t="s">
        <v>11023</v>
      </c>
      <c r="B11050" s="6" t="s">
        <v>23567</v>
      </c>
    </row>
    <row r="11051" spans="1:2" x14ac:dyDescent="0.2">
      <c r="A11051" s="17" t="s">
        <v>11024</v>
      </c>
      <c r="B11051" s="6" t="s">
        <v>23568</v>
      </c>
    </row>
    <row r="11052" spans="1:2" x14ac:dyDescent="0.2">
      <c r="A11052" s="17" t="s">
        <v>11025</v>
      </c>
      <c r="B11052" s="6" t="s">
        <v>23569</v>
      </c>
    </row>
    <row r="11053" spans="1:2" x14ac:dyDescent="0.2">
      <c r="A11053" s="17" t="s">
        <v>11026</v>
      </c>
      <c r="B11053" s="6" t="s">
        <v>23570</v>
      </c>
    </row>
    <row r="11054" spans="1:2" x14ac:dyDescent="0.2">
      <c r="A11054" s="17" t="s">
        <v>11027</v>
      </c>
      <c r="B11054" s="6" t="s">
        <v>23571</v>
      </c>
    </row>
    <row r="11055" spans="1:2" x14ac:dyDescent="0.2">
      <c r="A11055" s="17" t="s">
        <v>11028</v>
      </c>
      <c r="B11055" s="6" t="s">
        <v>23572</v>
      </c>
    </row>
    <row r="11056" spans="1:2" x14ac:dyDescent="0.2">
      <c r="A11056" s="17" t="s">
        <v>11029</v>
      </c>
      <c r="B11056" s="6" t="s">
        <v>23573</v>
      </c>
    </row>
    <row r="11057" spans="1:2" x14ac:dyDescent="0.2">
      <c r="A11057" s="17" t="s">
        <v>11030</v>
      </c>
      <c r="B11057" s="6" t="s">
        <v>23574</v>
      </c>
    </row>
    <row r="11058" spans="1:2" x14ac:dyDescent="0.2">
      <c r="A11058" s="17" t="s">
        <v>11031</v>
      </c>
      <c r="B11058" s="6" t="s">
        <v>23575</v>
      </c>
    </row>
    <row r="11059" spans="1:2" x14ac:dyDescent="0.2">
      <c r="A11059" s="17" t="s">
        <v>11032</v>
      </c>
      <c r="B11059" s="6" t="s">
        <v>23576</v>
      </c>
    </row>
    <row r="11060" spans="1:2" x14ac:dyDescent="0.2">
      <c r="A11060" s="17" t="s">
        <v>11033</v>
      </c>
      <c r="B11060" s="6" t="s">
        <v>23577</v>
      </c>
    </row>
    <row r="11061" spans="1:2" x14ac:dyDescent="0.2">
      <c r="A11061" s="17" t="s">
        <v>11034</v>
      </c>
      <c r="B11061" s="6" t="s">
        <v>23578</v>
      </c>
    </row>
    <row r="11062" spans="1:2" x14ac:dyDescent="0.2">
      <c r="A11062" s="17" t="s">
        <v>11035</v>
      </c>
      <c r="B11062" s="6" t="s">
        <v>23579</v>
      </c>
    </row>
    <row r="11063" spans="1:2" x14ac:dyDescent="0.2">
      <c r="A11063" s="17" t="s">
        <v>11036</v>
      </c>
      <c r="B11063" s="6" t="s">
        <v>23580</v>
      </c>
    </row>
    <row r="11064" spans="1:2" x14ac:dyDescent="0.2">
      <c r="A11064" s="17" t="s">
        <v>11037</v>
      </c>
      <c r="B11064" s="6" t="s">
        <v>23581</v>
      </c>
    </row>
    <row r="11065" spans="1:2" x14ac:dyDescent="0.2">
      <c r="A11065" s="17" t="s">
        <v>11038</v>
      </c>
      <c r="B11065" s="6" t="s">
        <v>23582</v>
      </c>
    </row>
    <row r="11066" spans="1:2" x14ac:dyDescent="0.2">
      <c r="A11066" s="17" t="s">
        <v>11039</v>
      </c>
      <c r="B11066" s="6" t="s">
        <v>23583</v>
      </c>
    </row>
    <row r="11067" spans="1:2" x14ac:dyDescent="0.2">
      <c r="A11067" s="17" t="s">
        <v>11040</v>
      </c>
      <c r="B11067" s="6" t="s">
        <v>23584</v>
      </c>
    </row>
    <row r="11068" spans="1:2" x14ac:dyDescent="0.2">
      <c r="A11068" s="17" t="s">
        <v>11041</v>
      </c>
      <c r="B11068" s="6" t="s">
        <v>23585</v>
      </c>
    </row>
    <row r="11069" spans="1:2" x14ac:dyDescent="0.2">
      <c r="A11069" s="17" t="s">
        <v>11042</v>
      </c>
      <c r="B11069" s="6" t="s">
        <v>23586</v>
      </c>
    </row>
    <row r="11070" spans="1:2" x14ac:dyDescent="0.2">
      <c r="A11070" s="17" t="s">
        <v>11043</v>
      </c>
      <c r="B11070" s="6" t="s">
        <v>23587</v>
      </c>
    </row>
    <row r="11071" spans="1:2" x14ac:dyDescent="0.2">
      <c r="A11071" s="17" t="s">
        <v>11044</v>
      </c>
      <c r="B11071" s="6" t="s">
        <v>23588</v>
      </c>
    </row>
    <row r="11072" spans="1:2" x14ac:dyDescent="0.2">
      <c r="A11072" s="17" t="s">
        <v>11045</v>
      </c>
      <c r="B11072" s="6" t="s">
        <v>23589</v>
      </c>
    </row>
    <row r="11073" spans="1:2" x14ac:dyDescent="0.2">
      <c r="A11073" s="17" t="s">
        <v>11046</v>
      </c>
      <c r="B11073" s="6" t="s">
        <v>23590</v>
      </c>
    </row>
    <row r="11074" spans="1:2" x14ac:dyDescent="0.2">
      <c r="A11074" s="17" t="s">
        <v>11047</v>
      </c>
      <c r="B11074" s="6" t="s">
        <v>23591</v>
      </c>
    </row>
    <row r="11075" spans="1:2" x14ac:dyDescent="0.2">
      <c r="A11075" s="17" t="s">
        <v>11048</v>
      </c>
      <c r="B11075" s="6" t="s">
        <v>23592</v>
      </c>
    </row>
    <row r="11076" spans="1:2" x14ac:dyDescent="0.2">
      <c r="A11076" s="17" t="s">
        <v>11049</v>
      </c>
      <c r="B11076" s="6" t="s">
        <v>23593</v>
      </c>
    </row>
    <row r="11077" spans="1:2" x14ac:dyDescent="0.2">
      <c r="A11077" s="17" t="s">
        <v>11050</v>
      </c>
      <c r="B11077" s="6" t="s">
        <v>23594</v>
      </c>
    </row>
    <row r="11078" spans="1:2" x14ac:dyDescent="0.2">
      <c r="A11078" s="17" t="s">
        <v>11051</v>
      </c>
      <c r="B11078" s="6" t="s">
        <v>23595</v>
      </c>
    </row>
    <row r="11079" spans="1:2" x14ac:dyDescent="0.2">
      <c r="A11079" s="17" t="s">
        <v>11052</v>
      </c>
      <c r="B11079" s="6" t="s">
        <v>23596</v>
      </c>
    </row>
    <row r="11080" spans="1:2" ht="18" x14ac:dyDescent="0.2">
      <c r="A11080" s="17" t="s">
        <v>11053</v>
      </c>
      <c r="B11080" s="6" t="s">
        <v>23597</v>
      </c>
    </row>
    <row r="11081" spans="1:2" x14ac:dyDescent="0.2">
      <c r="A11081" s="17" t="s">
        <v>11054</v>
      </c>
      <c r="B11081" s="6" t="s">
        <v>23598</v>
      </c>
    </row>
    <row r="11082" spans="1:2" x14ac:dyDescent="0.2">
      <c r="A11082" s="17" t="s">
        <v>11055</v>
      </c>
      <c r="B11082" s="6" t="s">
        <v>23599</v>
      </c>
    </row>
    <row r="11083" spans="1:2" x14ac:dyDescent="0.2">
      <c r="A11083" s="17" t="s">
        <v>11056</v>
      </c>
      <c r="B11083" s="6" t="s">
        <v>23600</v>
      </c>
    </row>
    <row r="11084" spans="1:2" x14ac:dyDescent="0.2">
      <c r="A11084" s="17" t="s">
        <v>11057</v>
      </c>
      <c r="B11084" s="6" t="s">
        <v>23601</v>
      </c>
    </row>
    <row r="11085" spans="1:2" x14ac:dyDescent="0.2">
      <c r="A11085" s="17" t="s">
        <v>11058</v>
      </c>
      <c r="B11085" s="6" t="s">
        <v>23602</v>
      </c>
    </row>
    <row r="11086" spans="1:2" x14ac:dyDescent="0.2">
      <c r="A11086" s="17" t="s">
        <v>11059</v>
      </c>
      <c r="B11086" s="6" t="s">
        <v>23603</v>
      </c>
    </row>
    <row r="11087" spans="1:2" x14ac:dyDescent="0.2">
      <c r="A11087" s="17" t="s">
        <v>11060</v>
      </c>
      <c r="B11087" s="6" t="s">
        <v>23604</v>
      </c>
    </row>
    <row r="11088" spans="1:2" x14ac:dyDescent="0.2">
      <c r="A11088" s="17" t="s">
        <v>11061</v>
      </c>
      <c r="B11088" s="6" t="s">
        <v>23605</v>
      </c>
    </row>
    <row r="11089" spans="1:2" x14ac:dyDescent="0.2">
      <c r="A11089" s="17" t="s">
        <v>11062</v>
      </c>
      <c r="B11089" s="6" t="s">
        <v>23606</v>
      </c>
    </row>
    <row r="11090" spans="1:2" x14ac:dyDescent="0.2">
      <c r="A11090" s="17" t="s">
        <v>11063</v>
      </c>
      <c r="B11090" s="6" t="s">
        <v>23607</v>
      </c>
    </row>
    <row r="11091" spans="1:2" x14ac:dyDescent="0.2">
      <c r="A11091" s="17" t="s">
        <v>11064</v>
      </c>
      <c r="B11091" s="6" t="s">
        <v>23608</v>
      </c>
    </row>
    <row r="11092" spans="1:2" x14ac:dyDescent="0.2">
      <c r="A11092" s="17" t="s">
        <v>11065</v>
      </c>
      <c r="B11092" s="6" t="s">
        <v>23609</v>
      </c>
    </row>
    <row r="11093" spans="1:2" x14ac:dyDescent="0.2">
      <c r="A11093" s="17" t="s">
        <v>11066</v>
      </c>
      <c r="B11093" s="6" t="s">
        <v>23610</v>
      </c>
    </row>
    <row r="11094" spans="1:2" x14ac:dyDescent="0.2">
      <c r="A11094" s="17" t="s">
        <v>11067</v>
      </c>
      <c r="B11094" s="6" t="s">
        <v>23611</v>
      </c>
    </row>
    <row r="11095" spans="1:2" x14ac:dyDescent="0.2">
      <c r="A11095" s="17" t="s">
        <v>11068</v>
      </c>
      <c r="B11095" s="6" t="s">
        <v>23612</v>
      </c>
    </row>
    <row r="11096" spans="1:2" x14ac:dyDescent="0.2">
      <c r="A11096" s="17" t="s">
        <v>11069</v>
      </c>
      <c r="B11096" s="6" t="s">
        <v>23613</v>
      </c>
    </row>
    <row r="11097" spans="1:2" x14ac:dyDescent="0.2">
      <c r="A11097" s="17" t="s">
        <v>11070</v>
      </c>
      <c r="B11097" s="6" t="s">
        <v>23614</v>
      </c>
    </row>
    <row r="11098" spans="1:2" x14ac:dyDescent="0.2">
      <c r="A11098" s="17" t="s">
        <v>11071</v>
      </c>
      <c r="B11098" s="6" t="s">
        <v>23615</v>
      </c>
    </row>
    <row r="11099" spans="1:2" x14ac:dyDescent="0.2">
      <c r="A11099" s="17" t="s">
        <v>11072</v>
      </c>
      <c r="B11099" s="6" t="s">
        <v>23616</v>
      </c>
    </row>
    <row r="11100" spans="1:2" x14ac:dyDescent="0.2">
      <c r="A11100" s="17" t="s">
        <v>11073</v>
      </c>
      <c r="B11100" s="6" t="s">
        <v>23617</v>
      </c>
    </row>
    <row r="11101" spans="1:2" x14ac:dyDescent="0.2">
      <c r="A11101" s="17" t="s">
        <v>11074</v>
      </c>
      <c r="B11101" s="6" t="s">
        <v>23618</v>
      </c>
    </row>
    <row r="11102" spans="1:2" x14ac:dyDescent="0.2">
      <c r="A11102" s="17" t="s">
        <v>11075</v>
      </c>
      <c r="B11102" s="6" t="s">
        <v>23619</v>
      </c>
    </row>
    <row r="11103" spans="1:2" x14ac:dyDescent="0.2">
      <c r="A11103" s="17" t="s">
        <v>11076</v>
      </c>
      <c r="B11103" s="6" t="s">
        <v>23620</v>
      </c>
    </row>
    <row r="11104" spans="1:2" x14ac:dyDescent="0.2">
      <c r="A11104" s="17" t="s">
        <v>11077</v>
      </c>
      <c r="B11104" s="6" t="s">
        <v>23621</v>
      </c>
    </row>
    <row r="11105" spans="1:2" x14ac:dyDescent="0.2">
      <c r="A11105" s="17" t="s">
        <v>11078</v>
      </c>
      <c r="B11105" s="6" t="s">
        <v>23622</v>
      </c>
    </row>
    <row r="11106" spans="1:2" x14ac:dyDescent="0.2">
      <c r="A11106" s="17" t="s">
        <v>11079</v>
      </c>
      <c r="B11106" s="6" t="s">
        <v>23623</v>
      </c>
    </row>
    <row r="11107" spans="1:2" x14ac:dyDescent="0.2">
      <c r="A11107" s="17" t="s">
        <v>11080</v>
      </c>
      <c r="B11107" s="6" t="s">
        <v>23624</v>
      </c>
    </row>
    <row r="11108" spans="1:2" x14ac:dyDescent="0.2">
      <c r="A11108" s="17" t="s">
        <v>11081</v>
      </c>
      <c r="B11108" s="6" t="s">
        <v>23625</v>
      </c>
    </row>
    <row r="11109" spans="1:2" x14ac:dyDescent="0.2">
      <c r="A11109" s="17" t="s">
        <v>11082</v>
      </c>
      <c r="B11109" s="6" t="s">
        <v>23626</v>
      </c>
    </row>
    <row r="11110" spans="1:2" x14ac:dyDescent="0.2">
      <c r="A11110" s="17" t="s">
        <v>11083</v>
      </c>
      <c r="B11110" s="6" t="s">
        <v>23627</v>
      </c>
    </row>
    <row r="11111" spans="1:2" x14ac:dyDescent="0.2">
      <c r="A11111" s="17" t="s">
        <v>11084</v>
      </c>
      <c r="B11111" s="6" t="s">
        <v>23628</v>
      </c>
    </row>
    <row r="11112" spans="1:2" x14ac:dyDescent="0.2">
      <c r="A11112" s="17" t="s">
        <v>11085</v>
      </c>
      <c r="B11112" s="6" t="s">
        <v>23629</v>
      </c>
    </row>
    <row r="11113" spans="1:2" x14ac:dyDescent="0.2">
      <c r="A11113" s="17" t="s">
        <v>11086</v>
      </c>
      <c r="B11113" s="6" t="s">
        <v>23630</v>
      </c>
    </row>
    <row r="11114" spans="1:2" x14ac:dyDescent="0.2">
      <c r="A11114" s="17" t="s">
        <v>11087</v>
      </c>
      <c r="B11114" s="6" t="s">
        <v>23631</v>
      </c>
    </row>
    <row r="11115" spans="1:2" x14ac:dyDescent="0.2">
      <c r="A11115" s="17" t="s">
        <v>11088</v>
      </c>
      <c r="B11115" s="6" t="s">
        <v>23632</v>
      </c>
    </row>
    <row r="11116" spans="1:2" x14ac:dyDescent="0.2">
      <c r="A11116" s="17" t="s">
        <v>11089</v>
      </c>
      <c r="B11116" s="6" t="s">
        <v>23633</v>
      </c>
    </row>
    <row r="11117" spans="1:2" x14ac:dyDescent="0.2">
      <c r="A11117" s="17" t="s">
        <v>11090</v>
      </c>
      <c r="B11117" s="6" t="s">
        <v>23634</v>
      </c>
    </row>
    <row r="11118" spans="1:2" x14ac:dyDescent="0.2">
      <c r="A11118" s="17" t="s">
        <v>11091</v>
      </c>
      <c r="B11118" s="6" t="s">
        <v>23635</v>
      </c>
    </row>
    <row r="11119" spans="1:2" x14ac:dyDescent="0.2">
      <c r="A11119" s="17" t="s">
        <v>11092</v>
      </c>
      <c r="B11119" s="6" t="s">
        <v>23636</v>
      </c>
    </row>
    <row r="11120" spans="1:2" ht="18" x14ac:dyDescent="0.2">
      <c r="A11120" s="17" t="s">
        <v>11093</v>
      </c>
      <c r="B11120" s="6" t="s">
        <v>23637</v>
      </c>
    </row>
    <row r="11121" spans="1:2" x14ac:dyDescent="0.2">
      <c r="A11121" s="17" t="s">
        <v>11094</v>
      </c>
      <c r="B11121" s="6" t="s">
        <v>23638</v>
      </c>
    </row>
    <row r="11122" spans="1:2" x14ac:dyDescent="0.2">
      <c r="A11122" s="17" t="s">
        <v>11095</v>
      </c>
      <c r="B11122" s="6" t="s">
        <v>23639</v>
      </c>
    </row>
    <row r="11123" spans="1:2" x14ac:dyDescent="0.2">
      <c r="A11123" s="17" t="s">
        <v>11096</v>
      </c>
      <c r="B11123" s="6" t="s">
        <v>23640</v>
      </c>
    </row>
    <row r="11124" spans="1:2" x14ac:dyDescent="0.2">
      <c r="A11124" s="17" t="s">
        <v>11097</v>
      </c>
      <c r="B11124" s="6" t="s">
        <v>23641</v>
      </c>
    </row>
    <row r="11125" spans="1:2" x14ac:dyDescent="0.2">
      <c r="A11125" s="17" t="s">
        <v>11098</v>
      </c>
      <c r="B11125" s="6" t="s">
        <v>23642</v>
      </c>
    </row>
    <row r="11126" spans="1:2" x14ac:dyDescent="0.2">
      <c r="A11126" s="17" t="s">
        <v>11099</v>
      </c>
      <c r="B11126" s="6" t="s">
        <v>23643</v>
      </c>
    </row>
    <row r="11127" spans="1:2" x14ac:dyDescent="0.2">
      <c r="A11127" s="17" t="s">
        <v>11100</v>
      </c>
      <c r="B11127" s="6" t="s">
        <v>23644</v>
      </c>
    </row>
    <row r="11128" spans="1:2" x14ac:dyDescent="0.2">
      <c r="A11128" s="17" t="s">
        <v>11101</v>
      </c>
      <c r="B11128" s="6" t="s">
        <v>23645</v>
      </c>
    </row>
    <row r="11129" spans="1:2" x14ac:dyDescent="0.2">
      <c r="A11129" s="17" t="s">
        <v>11102</v>
      </c>
      <c r="B11129" s="6" t="s">
        <v>23646</v>
      </c>
    </row>
    <row r="11130" spans="1:2" x14ac:dyDescent="0.2">
      <c r="A11130" s="17" t="s">
        <v>11103</v>
      </c>
      <c r="B11130" s="6" t="s">
        <v>23647</v>
      </c>
    </row>
    <row r="11131" spans="1:2" x14ac:dyDescent="0.2">
      <c r="A11131" s="17" t="s">
        <v>11104</v>
      </c>
      <c r="B11131" s="6" t="s">
        <v>23648</v>
      </c>
    </row>
    <row r="11132" spans="1:2" x14ac:dyDescent="0.2">
      <c r="A11132" s="17" t="s">
        <v>11105</v>
      </c>
      <c r="B11132" s="6" t="s">
        <v>23649</v>
      </c>
    </row>
    <row r="11133" spans="1:2" x14ac:dyDescent="0.2">
      <c r="A11133" s="17" t="s">
        <v>11106</v>
      </c>
      <c r="B11133" s="6" t="s">
        <v>23650</v>
      </c>
    </row>
    <row r="11134" spans="1:2" x14ac:dyDescent="0.2">
      <c r="A11134" s="17" t="s">
        <v>11107</v>
      </c>
      <c r="B11134" s="6" t="s">
        <v>23651</v>
      </c>
    </row>
    <row r="11135" spans="1:2" x14ac:dyDescent="0.2">
      <c r="A11135" s="17" t="s">
        <v>11108</v>
      </c>
      <c r="B11135" s="6" t="s">
        <v>23652</v>
      </c>
    </row>
    <row r="11136" spans="1:2" x14ac:dyDescent="0.2">
      <c r="A11136" s="17" t="s">
        <v>11109</v>
      </c>
      <c r="B11136" s="6" t="s">
        <v>23653</v>
      </c>
    </row>
    <row r="11137" spans="1:2" x14ac:dyDescent="0.2">
      <c r="A11137" s="17" t="s">
        <v>11110</v>
      </c>
      <c r="B11137" s="6" t="s">
        <v>23654</v>
      </c>
    </row>
    <row r="11138" spans="1:2" x14ac:dyDescent="0.2">
      <c r="A11138" s="17" t="s">
        <v>11111</v>
      </c>
      <c r="B11138" s="6" t="s">
        <v>23655</v>
      </c>
    </row>
    <row r="11139" spans="1:2" x14ac:dyDescent="0.2">
      <c r="A11139" s="17" t="s">
        <v>11112</v>
      </c>
      <c r="B11139" s="6" t="s">
        <v>23656</v>
      </c>
    </row>
    <row r="11140" spans="1:2" x14ac:dyDescent="0.2">
      <c r="A11140" s="17" t="s">
        <v>11113</v>
      </c>
      <c r="B11140" s="6" t="s">
        <v>23657</v>
      </c>
    </row>
    <row r="11141" spans="1:2" x14ac:dyDescent="0.2">
      <c r="A11141" s="17" t="s">
        <v>11114</v>
      </c>
      <c r="B11141" s="6" t="s">
        <v>23658</v>
      </c>
    </row>
    <row r="11142" spans="1:2" x14ac:dyDescent="0.2">
      <c r="A11142" s="17" t="s">
        <v>11115</v>
      </c>
      <c r="B11142" s="6" t="s">
        <v>23659</v>
      </c>
    </row>
    <row r="11143" spans="1:2" x14ac:dyDescent="0.2">
      <c r="A11143" s="17" t="s">
        <v>11116</v>
      </c>
      <c r="B11143" s="6" t="s">
        <v>23660</v>
      </c>
    </row>
    <row r="11144" spans="1:2" x14ac:dyDescent="0.2">
      <c r="A11144" s="17" t="s">
        <v>11117</v>
      </c>
      <c r="B11144" s="6" t="s">
        <v>23661</v>
      </c>
    </row>
    <row r="11145" spans="1:2" x14ac:dyDescent="0.2">
      <c r="A11145" s="17" t="s">
        <v>11118</v>
      </c>
      <c r="B11145" s="6" t="s">
        <v>23662</v>
      </c>
    </row>
    <row r="11146" spans="1:2" x14ac:dyDescent="0.2">
      <c r="A11146" s="17" t="s">
        <v>11119</v>
      </c>
      <c r="B11146" s="6" t="s">
        <v>23663</v>
      </c>
    </row>
    <row r="11147" spans="1:2" x14ac:dyDescent="0.2">
      <c r="A11147" s="17" t="s">
        <v>11120</v>
      </c>
      <c r="B11147" s="6" t="s">
        <v>23664</v>
      </c>
    </row>
    <row r="11148" spans="1:2" x14ac:dyDescent="0.2">
      <c r="A11148" s="17" t="s">
        <v>11121</v>
      </c>
      <c r="B11148" s="6" t="s">
        <v>23665</v>
      </c>
    </row>
    <row r="11149" spans="1:2" x14ac:dyDescent="0.2">
      <c r="A11149" s="17" t="s">
        <v>11122</v>
      </c>
      <c r="B11149" s="6" t="s">
        <v>23666</v>
      </c>
    </row>
    <row r="11150" spans="1:2" x14ac:dyDescent="0.2">
      <c r="A11150" s="17" t="s">
        <v>11123</v>
      </c>
      <c r="B11150" s="6" t="s">
        <v>23667</v>
      </c>
    </row>
    <row r="11151" spans="1:2" x14ac:dyDescent="0.2">
      <c r="A11151" s="17" t="s">
        <v>11124</v>
      </c>
      <c r="B11151" s="6" t="s">
        <v>23668</v>
      </c>
    </row>
    <row r="11152" spans="1:2" x14ac:dyDescent="0.2">
      <c r="A11152" s="17" t="s">
        <v>11125</v>
      </c>
      <c r="B11152" s="6" t="s">
        <v>23669</v>
      </c>
    </row>
    <row r="11153" spans="1:2" x14ac:dyDescent="0.2">
      <c r="A11153" s="17" t="s">
        <v>11126</v>
      </c>
      <c r="B11153" s="6" t="s">
        <v>23670</v>
      </c>
    </row>
    <row r="11154" spans="1:2" x14ac:dyDescent="0.2">
      <c r="A11154" s="17" t="s">
        <v>11127</v>
      </c>
      <c r="B11154" s="6" t="s">
        <v>23671</v>
      </c>
    </row>
    <row r="11155" spans="1:2" x14ac:dyDescent="0.2">
      <c r="A11155" s="17" t="s">
        <v>11128</v>
      </c>
      <c r="B11155" s="6" t="s">
        <v>23672</v>
      </c>
    </row>
    <row r="11156" spans="1:2" x14ac:dyDescent="0.2">
      <c r="A11156" s="17" t="s">
        <v>11129</v>
      </c>
      <c r="B11156" s="6" t="s">
        <v>23673</v>
      </c>
    </row>
    <row r="11157" spans="1:2" x14ac:dyDescent="0.2">
      <c r="A11157" s="17" t="s">
        <v>11130</v>
      </c>
      <c r="B11157" s="6" t="s">
        <v>23674</v>
      </c>
    </row>
    <row r="11158" spans="1:2" x14ac:dyDescent="0.2">
      <c r="A11158" s="17" t="s">
        <v>11131</v>
      </c>
      <c r="B11158" s="6" t="s">
        <v>23675</v>
      </c>
    </row>
    <row r="11159" spans="1:2" x14ac:dyDescent="0.2">
      <c r="A11159" s="17" t="s">
        <v>11132</v>
      </c>
      <c r="B11159" s="6" t="s">
        <v>23676</v>
      </c>
    </row>
    <row r="11160" spans="1:2" x14ac:dyDescent="0.2">
      <c r="A11160" s="17" t="s">
        <v>11133</v>
      </c>
      <c r="B11160" s="6" t="s">
        <v>23677</v>
      </c>
    </row>
    <row r="11161" spans="1:2" x14ac:dyDescent="0.2">
      <c r="A11161" s="17" t="s">
        <v>11134</v>
      </c>
      <c r="B11161" s="6" t="s">
        <v>23678</v>
      </c>
    </row>
    <row r="11162" spans="1:2" x14ac:dyDescent="0.2">
      <c r="A11162" s="17" t="s">
        <v>11135</v>
      </c>
      <c r="B11162" s="6" t="s">
        <v>23679</v>
      </c>
    </row>
    <row r="11163" spans="1:2" x14ac:dyDescent="0.2">
      <c r="A11163" s="17" t="s">
        <v>11136</v>
      </c>
      <c r="B11163" s="6" t="s">
        <v>23680</v>
      </c>
    </row>
    <row r="11164" spans="1:2" x14ac:dyDescent="0.2">
      <c r="A11164" s="17" t="s">
        <v>11137</v>
      </c>
      <c r="B11164" s="6" t="s">
        <v>23681</v>
      </c>
    </row>
    <row r="11165" spans="1:2" x14ac:dyDescent="0.2">
      <c r="A11165" s="17" t="s">
        <v>11138</v>
      </c>
      <c r="B11165" s="6" t="s">
        <v>23682</v>
      </c>
    </row>
    <row r="11166" spans="1:2" x14ac:dyDescent="0.2">
      <c r="A11166" s="17" t="s">
        <v>11139</v>
      </c>
      <c r="B11166" s="6" t="s">
        <v>23683</v>
      </c>
    </row>
    <row r="11167" spans="1:2" x14ac:dyDescent="0.2">
      <c r="A11167" s="17" t="s">
        <v>11140</v>
      </c>
      <c r="B11167" s="6" t="s">
        <v>23684</v>
      </c>
    </row>
    <row r="11168" spans="1:2" x14ac:dyDescent="0.2">
      <c r="A11168" s="17" t="s">
        <v>11141</v>
      </c>
      <c r="B11168" s="6" t="s">
        <v>23685</v>
      </c>
    </row>
    <row r="11169" spans="1:2" x14ac:dyDescent="0.2">
      <c r="A11169" s="17" t="s">
        <v>11142</v>
      </c>
      <c r="B11169" s="6" t="s">
        <v>23686</v>
      </c>
    </row>
    <row r="11170" spans="1:2" x14ac:dyDescent="0.2">
      <c r="A11170" s="17" t="s">
        <v>11143</v>
      </c>
      <c r="B11170" s="6" t="s">
        <v>23687</v>
      </c>
    </row>
    <row r="11171" spans="1:2" x14ac:dyDescent="0.2">
      <c r="A11171" s="17" t="s">
        <v>11144</v>
      </c>
      <c r="B11171" s="6" t="s">
        <v>23688</v>
      </c>
    </row>
    <row r="11172" spans="1:2" x14ac:dyDescent="0.2">
      <c r="A11172" s="17" t="s">
        <v>11145</v>
      </c>
      <c r="B11172" s="6" t="s">
        <v>23689</v>
      </c>
    </row>
    <row r="11173" spans="1:2" x14ac:dyDescent="0.2">
      <c r="A11173" s="17" t="s">
        <v>11146</v>
      </c>
      <c r="B11173" s="6" t="s">
        <v>23690</v>
      </c>
    </row>
    <row r="11174" spans="1:2" x14ac:dyDescent="0.2">
      <c r="A11174" s="17" t="s">
        <v>11147</v>
      </c>
      <c r="B11174" s="6" t="s">
        <v>23691</v>
      </c>
    </row>
    <row r="11175" spans="1:2" x14ac:dyDescent="0.2">
      <c r="A11175" s="17" t="s">
        <v>11148</v>
      </c>
      <c r="B11175" s="6" t="s">
        <v>23692</v>
      </c>
    </row>
    <row r="11176" spans="1:2" x14ac:dyDescent="0.2">
      <c r="A11176" s="17" t="s">
        <v>11149</v>
      </c>
      <c r="B11176" s="6" t="s">
        <v>23693</v>
      </c>
    </row>
    <row r="11177" spans="1:2" x14ac:dyDescent="0.2">
      <c r="A11177" s="17" t="s">
        <v>11150</v>
      </c>
      <c r="B11177" s="6" t="s">
        <v>23694</v>
      </c>
    </row>
    <row r="11178" spans="1:2" x14ac:dyDescent="0.2">
      <c r="A11178" s="17" t="s">
        <v>11151</v>
      </c>
      <c r="B11178" s="6" t="s">
        <v>23695</v>
      </c>
    </row>
    <row r="11179" spans="1:2" x14ac:dyDescent="0.2">
      <c r="A11179" s="17" t="s">
        <v>11152</v>
      </c>
      <c r="B11179" s="6" t="s">
        <v>23696</v>
      </c>
    </row>
    <row r="11180" spans="1:2" x14ac:dyDescent="0.2">
      <c r="A11180" s="17" t="s">
        <v>11153</v>
      </c>
      <c r="B11180" s="6" t="s">
        <v>23697</v>
      </c>
    </row>
    <row r="11181" spans="1:2" x14ac:dyDescent="0.2">
      <c r="A11181" s="17" t="s">
        <v>11154</v>
      </c>
      <c r="B11181" s="6" t="s">
        <v>23698</v>
      </c>
    </row>
    <row r="11182" spans="1:2" x14ac:dyDescent="0.2">
      <c r="A11182" s="17" t="s">
        <v>11155</v>
      </c>
      <c r="B11182" s="6" t="s">
        <v>23699</v>
      </c>
    </row>
    <row r="11183" spans="1:2" x14ac:dyDescent="0.2">
      <c r="A11183" s="17" t="s">
        <v>11156</v>
      </c>
      <c r="B11183" s="6" t="s">
        <v>23700</v>
      </c>
    </row>
    <row r="11184" spans="1:2" x14ac:dyDescent="0.2">
      <c r="A11184" s="17" t="s">
        <v>11157</v>
      </c>
      <c r="B11184" s="6" t="s">
        <v>23701</v>
      </c>
    </row>
    <row r="11185" spans="1:2" x14ac:dyDescent="0.2">
      <c r="A11185" s="17" t="s">
        <v>11158</v>
      </c>
      <c r="B11185" s="6" t="s">
        <v>23702</v>
      </c>
    </row>
    <row r="11186" spans="1:2" x14ac:dyDescent="0.2">
      <c r="A11186" s="17" t="s">
        <v>11159</v>
      </c>
      <c r="B11186" s="6" t="s">
        <v>23703</v>
      </c>
    </row>
    <row r="11187" spans="1:2" x14ac:dyDescent="0.2">
      <c r="A11187" s="17" t="s">
        <v>11160</v>
      </c>
      <c r="B11187" s="6" t="s">
        <v>23704</v>
      </c>
    </row>
    <row r="11188" spans="1:2" x14ac:dyDescent="0.2">
      <c r="A11188" s="17" t="s">
        <v>11161</v>
      </c>
      <c r="B11188" s="6" t="s">
        <v>23705</v>
      </c>
    </row>
    <row r="11189" spans="1:2" ht="18" x14ac:dyDescent="0.2">
      <c r="A11189" s="17" t="s">
        <v>11162</v>
      </c>
      <c r="B11189" s="6" t="s">
        <v>23706</v>
      </c>
    </row>
    <row r="11190" spans="1:2" ht="18" x14ac:dyDescent="0.2">
      <c r="A11190" s="17" t="s">
        <v>11163</v>
      </c>
      <c r="B11190" s="6" t="s">
        <v>23707</v>
      </c>
    </row>
    <row r="11191" spans="1:2" ht="18" x14ac:dyDescent="0.2">
      <c r="A11191" s="17" t="s">
        <v>11164</v>
      </c>
      <c r="B11191" s="6" t="s">
        <v>23708</v>
      </c>
    </row>
    <row r="11192" spans="1:2" ht="18" x14ac:dyDescent="0.2">
      <c r="A11192" s="17" t="s">
        <v>11165</v>
      </c>
      <c r="B11192" s="6" t="s">
        <v>23709</v>
      </c>
    </row>
    <row r="11193" spans="1:2" ht="18" x14ac:dyDescent="0.2">
      <c r="A11193" s="17" t="s">
        <v>11166</v>
      </c>
      <c r="B11193" s="6" t="s">
        <v>23710</v>
      </c>
    </row>
    <row r="11194" spans="1:2" ht="18" x14ac:dyDescent="0.2">
      <c r="A11194" s="17" t="s">
        <v>11167</v>
      </c>
      <c r="B11194" s="6" t="s">
        <v>23711</v>
      </c>
    </row>
    <row r="11195" spans="1:2" ht="18" x14ac:dyDescent="0.2">
      <c r="A11195" s="17" t="s">
        <v>11168</v>
      </c>
      <c r="B11195" s="6" t="s">
        <v>23712</v>
      </c>
    </row>
    <row r="11196" spans="1:2" ht="18" x14ac:dyDescent="0.2">
      <c r="A11196" s="17" t="s">
        <v>11169</v>
      </c>
      <c r="B11196" s="6" t="s">
        <v>23713</v>
      </c>
    </row>
    <row r="11197" spans="1:2" ht="18" x14ac:dyDescent="0.2">
      <c r="A11197" s="17" t="s">
        <v>11170</v>
      </c>
      <c r="B11197" s="6" t="s">
        <v>23714</v>
      </c>
    </row>
    <row r="11198" spans="1:2" ht="18" x14ac:dyDescent="0.2">
      <c r="A11198" s="17" t="s">
        <v>11171</v>
      </c>
      <c r="B11198" s="6" t="s">
        <v>23715</v>
      </c>
    </row>
    <row r="11199" spans="1:2" ht="18" x14ac:dyDescent="0.2">
      <c r="A11199" s="17" t="s">
        <v>11172</v>
      </c>
      <c r="B11199" s="6" t="s">
        <v>23716</v>
      </c>
    </row>
    <row r="11200" spans="1:2" ht="18" x14ac:dyDescent="0.2">
      <c r="A11200" s="17" t="s">
        <v>11173</v>
      </c>
      <c r="B11200" s="6" t="s">
        <v>23717</v>
      </c>
    </row>
    <row r="11201" spans="1:2" ht="18" x14ac:dyDescent="0.2">
      <c r="A11201" s="17" t="s">
        <v>11174</v>
      </c>
      <c r="B11201" s="6" t="s">
        <v>23718</v>
      </c>
    </row>
    <row r="11202" spans="1:2" ht="18" x14ac:dyDescent="0.2">
      <c r="A11202" s="17" t="s">
        <v>11175</v>
      </c>
      <c r="B11202" s="6" t="s">
        <v>23719</v>
      </c>
    </row>
    <row r="11203" spans="1:2" ht="18" x14ac:dyDescent="0.2">
      <c r="A11203" s="17" t="s">
        <v>11176</v>
      </c>
      <c r="B11203" s="6" t="s">
        <v>23720</v>
      </c>
    </row>
    <row r="11204" spans="1:2" ht="18" x14ac:dyDescent="0.2">
      <c r="A11204" s="17" t="s">
        <v>11177</v>
      </c>
      <c r="B11204" s="6" t="s">
        <v>23721</v>
      </c>
    </row>
    <row r="11205" spans="1:2" ht="18" x14ac:dyDescent="0.2">
      <c r="A11205" s="17" t="s">
        <v>11178</v>
      </c>
      <c r="B11205" s="6" t="s">
        <v>23722</v>
      </c>
    </row>
    <row r="11206" spans="1:2" ht="18" x14ac:dyDescent="0.2">
      <c r="A11206" s="17" t="s">
        <v>11179</v>
      </c>
      <c r="B11206" s="6" t="s">
        <v>23723</v>
      </c>
    </row>
    <row r="11207" spans="1:2" ht="18" x14ac:dyDescent="0.2">
      <c r="A11207" s="17" t="s">
        <v>11180</v>
      </c>
      <c r="B11207" s="6" t="s">
        <v>23724</v>
      </c>
    </row>
    <row r="11208" spans="1:2" ht="18" x14ac:dyDescent="0.2">
      <c r="A11208" s="17" t="s">
        <v>11181</v>
      </c>
      <c r="B11208" s="6" t="s">
        <v>23725</v>
      </c>
    </row>
    <row r="11209" spans="1:2" ht="18" x14ac:dyDescent="0.2">
      <c r="A11209" s="17" t="s">
        <v>11182</v>
      </c>
      <c r="B11209" s="6" t="s">
        <v>23726</v>
      </c>
    </row>
    <row r="11210" spans="1:2" ht="18" x14ac:dyDescent="0.2">
      <c r="A11210" s="17" t="s">
        <v>11183</v>
      </c>
      <c r="B11210" s="6" t="s">
        <v>23727</v>
      </c>
    </row>
    <row r="11211" spans="1:2" ht="18" x14ac:dyDescent="0.2">
      <c r="A11211" s="17" t="s">
        <v>11184</v>
      </c>
      <c r="B11211" s="6" t="s">
        <v>23728</v>
      </c>
    </row>
    <row r="11212" spans="1:2" ht="18" x14ac:dyDescent="0.2">
      <c r="A11212" s="17" t="s">
        <v>11185</v>
      </c>
      <c r="B11212" s="6" t="s">
        <v>23729</v>
      </c>
    </row>
    <row r="11213" spans="1:2" ht="18" x14ac:dyDescent="0.2">
      <c r="A11213" s="17" t="s">
        <v>11186</v>
      </c>
      <c r="B11213" s="6" t="s">
        <v>23730</v>
      </c>
    </row>
    <row r="11214" spans="1:2" ht="18" x14ac:dyDescent="0.2">
      <c r="A11214" s="17" t="s">
        <v>11187</v>
      </c>
      <c r="B11214" s="6" t="s">
        <v>23731</v>
      </c>
    </row>
    <row r="11215" spans="1:2" ht="18" x14ac:dyDescent="0.2">
      <c r="A11215" s="17" t="s">
        <v>11188</v>
      </c>
      <c r="B11215" s="6" t="s">
        <v>23732</v>
      </c>
    </row>
    <row r="11216" spans="1:2" ht="18" x14ac:dyDescent="0.2">
      <c r="A11216" s="17" t="s">
        <v>11189</v>
      </c>
      <c r="B11216" s="6" t="s">
        <v>23733</v>
      </c>
    </row>
    <row r="11217" spans="1:2" ht="18" x14ac:dyDescent="0.2">
      <c r="A11217" s="17" t="s">
        <v>11190</v>
      </c>
      <c r="B11217" s="6" t="s">
        <v>23734</v>
      </c>
    </row>
    <row r="11218" spans="1:2" ht="18" x14ac:dyDescent="0.2">
      <c r="A11218" s="17" t="s">
        <v>11191</v>
      </c>
      <c r="B11218" s="6" t="s">
        <v>23735</v>
      </c>
    </row>
    <row r="11219" spans="1:2" ht="18" x14ac:dyDescent="0.2">
      <c r="A11219" s="17" t="s">
        <v>11192</v>
      </c>
      <c r="B11219" s="6" t="s">
        <v>23736</v>
      </c>
    </row>
    <row r="11220" spans="1:2" ht="18" x14ac:dyDescent="0.2">
      <c r="A11220" s="17" t="s">
        <v>11193</v>
      </c>
      <c r="B11220" s="6" t="s">
        <v>23737</v>
      </c>
    </row>
    <row r="11221" spans="1:2" ht="18" x14ac:dyDescent="0.2">
      <c r="A11221" s="17" t="s">
        <v>11194</v>
      </c>
      <c r="B11221" s="6" t="s">
        <v>23738</v>
      </c>
    </row>
    <row r="11222" spans="1:2" ht="18" x14ac:dyDescent="0.2">
      <c r="A11222" s="17" t="s">
        <v>11195</v>
      </c>
      <c r="B11222" s="6" t="s">
        <v>23739</v>
      </c>
    </row>
    <row r="11223" spans="1:2" ht="18" x14ac:dyDescent="0.2">
      <c r="A11223" s="17" t="s">
        <v>11196</v>
      </c>
      <c r="B11223" s="6" t="s">
        <v>23740</v>
      </c>
    </row>
    <row r="11224" spans="1:2" ht="18" x14ac:dyDescent="0.2">
      <c r="A11224" s="17" t="s">
        <v>11197</v>
      </c>
      <c r="B11224" s="6" t="s">
        <v>23741</v>
      </c>
    </row>
    <row r="11225" spans="1:2" ht="18" x14ac:dyDescent="0.2">
      <c r="A11225" s="17" t="s">
        <v>11198</v>
      </c>
      <c r="B11225" s="6" t="s">
        <v>23742</v>
      </c>
    </row>
    <row r="11226" spans="1:2" ht="18" x14ac:dyDescent="0.2">
      <c r="A11226" s="17" t="s">
        <v>11199</v>
      </c>
      <c r="B11226" s="6" t="s">
        <v>23743</v>
      </c>
    </row>
    <row r="11227" spans="1:2" ht="18" x14ac:dyDescent="0.2">
      <c r="A11227" s="17" t="s">
        <v>11200</v>
      </c>
      <c r="B11227" s="6" t="s">
        <v>23744</v>
      </c>
    </row>
    <row r="11228" spans="1:2" ht="18" x14ac:dyDescent="0.2">
      <c r="A11228" s="17" t="s">
        <v>11201</v>
      </c>
      <c r="B11228" s="6" t="s">
        <v>23745</v>
      </c>
    </row>
    <row r="11229" spans="1:2" ht="18" x14ac:dyDescent="0.2">
      <c r="A11229" s="17" t="s">
        <v>11202</v>
      </c>
      <c r="B11229" s="6" t="s">
        <v>23746</v>
      </c>
    </row>
    <row r="11230" spans="1:2" ht="18" x14ac:dyDescent="0.2">
      <c r="A11230" s="17" t="s">
        <v>11203</v>
      </c>
      <c r="B11230" s="6" t="s">
        <v>23747</v>
      </c>
    </row>
    <row r="11231" spans="1:2" ht="18" x14ac:dyDescent="0.2">
      <c r="A11231" s="17" t="s">
        <v>11204</v>
      </c>
      <c r="B11231" s="6" t="s">
        <v>23748</v>
      </c>
    </row>
    <row r="11232" spans="1:2" ht="18" x14ac:dyDescent="0.2">
      <c r="A11232" s="17" t="s">
        <v>11205</v>
      </c>
      <c r="B11232" s="6" t="s">
        <v>23749</v>
      </c>
    </row>
    <row r="11233" spans="1:2" ht="18" x14ac:dyDescent="0.2">
      <c r="A11233" s="17" t="s">
        <v>11206</v>
      </c>
      <c r="B11233" s="6" t="s">
        <v>23750</v>
      </c>
    </row>
    <row r="11234" spans="1:2" ht="18" x14ac:dyDescent="0.2">
      <c r="A11234" s="17" t="s">
        <v>11207</v>
      </c>
      <c r="B11234" s="6" t="s">
        <v>23751</v>
      </c>
    </row>
    <row r="11235" spans="1:2" ht="18" x14ac:dyDescent="0.2">
      <c r="A11235" s="17" t="s">
        <v>11208</v>
      </c>
      <c r="B11235" s="6" t="s">
        <v>23752</v>
      </c>
    </row>
    <row r="11236" spans="1:2" ht="18" x14ac:dyDescent="0.2">
      <c r="A11236" s="17" t="s">
        <v>11209</v>
      </c>
      <c r="B11236" s="6" t="s">
        <v>23753</v>
      </c>
    </row>
    <row r="11237" spans="1:2" ht="18" x14ac:dyDescent="0.2">
      <c r="A11237" s="17" t="s">
        <v>11210</v>
      </c>
      <c r="B11237" s="6" t="s">
        <v>23754</v>
      </c>
    </row>
    <row r="11238" spans="1:2" ht="18" x14ac:dyDescent="0.2">
      <c r="A11238" s="17" t="s">
        <v>11211</v>
      </c>
      <c r="B11238" s="6" t="s">
        <v>23755</v>
      </c>
    </row>
    <row r="11239" spans="1:2" x14ac:dyDescent="0.2">
      <c r="A11239" s="17" t="s">
        <v>11212</v>
      </c>
      <c r="B11239" s="6" t="s">
        <v>23756</v>
      </c>
    </row>
    <row r="11240" spans="1:2" x14ac:dyDescent="0.2">
      <c r="A11240" s="17" t="s">
        <v>11213</v>
      </c>
      <c r="B11240" s="6" t="s">
        <v>23757</v>
      </c>
    </row>
    <row r="11241" spans="1:2" ht="18" x14ac:dyDescent="0.2">
      <c r="A11241" s="17" t="s">
        <v>11214</v>
      </c>
      <c r="B11241" s="6" t="s">
        <v>23758</v>
      </c>
    </row>
    <row r="11242" spans="1:2" x14ac:dyDescent="0.2">
      <c r="A11242" s="17" t="s">
        <v>11215</v>
      </c>
      <c r="B11242" s="6" t="s">
        <v>23759</v>
      </c>
    </row>
    <row r="11243" spans="1:2" x14ac:dyDescent="0.2">
      <c r="A11243" s="17" t="s">
        <v>11216</v>
      </c>
      <c r="B11243" s="6" t="s">
        <v>23760</v>
      </c>
    </row>
    <row r="11244" spans="1:2" x14ac:dyDescent="0.2">
      <c r="A11244" s="17" t="s">
        <v>11217</v>
      </c>
      <c r="B11244" s="6" t="s">
        <v>23761</v>
      </c>
    </row>
    <row r="11245" spans="1:2" x14ac:dyDescent="0.2">
      <c r="A11245" s="17" t="s">
        <v>11218</v>
      </c>
      <c r="B11245" s="6" t="s">
        <v>23762</v>
      </c>
    </row>
    <row r="11246" spans="1:2" x14ac:dyDescent="0.2">
      <c r="A11246" s="17" t="s">
        <v>11219</v>
      </c>
      <c r="B11246" s="6" t="s">
        <v>23763</v>
      </c>
    </row>
    <row r="11247" spans="1:2" x14ac:dyDescent="0.2">
      <c r="A11247" s="17" t="s">
        <v>11220</v>
      </c>
      <c r="B11247" s="6" t="s">
        <v>23764</v>
      </c>
    </row>
    <row r="11248" spans="1:2" x14ac:dyDescent="0.2">
      <c r="A11248" s="17" t="s">
        <v>11221</v>
      </c>
      <c r="B11248" s="6" t="s">
        <v>23765</v>
      </c>
    </row>
    <row r="11249" spans="1:2" ht="18" x14ac:dyDescent="0.2">
      <c r="A11249" s="17" t="s">
        <v>11222</v>
      </c>
      <c r="B11249" s="6" t="s">
        <v>23766</v>
      </c>
    </row>
    <row r="11250" spans="1:2" ht="18" x14ac:dyDescent="0.2">
      <c r="A11250" s="17" t="s">
        <v>11223</v>
      </c>
      <c r="B11250" s="6" t="s">
        <v>23767</v>
      </c>
    </row>
    <row r="11251" spans="1:2" ht="18" x14ac:dyDescent="0.2">
      <c r="A11251" s="17" t="s">
        <v>11224</v>
      </c>
      <c r="B11251" s="6" t="s">
        <v>23768</v>
      </c>
    </row>
    <row r="11252" spans="1:2" ht="18" x14ac:dyDescent="0.2">
      <c r="A11252" s="17" t="s">
        <v>11225</v>
      </c>
      <c r="B11252" s="6" t="s">
        <v>23769</v>
      </c>
    </row>
    <row r="11253" spans="1:2" ht="18" x14ac:dyDescent="0.2">
      <c r="A11253" s="17" t="s">
        <v>11226</v>
      </c>
      <c r="B11253" s="6" t="s">
        <v>23770</v>
      </c>
    </row>
    <row r="11254" spans="1:2" ht="18" x14ac:dyDescent="0.2">
      <c r="A11254" s="17" t="s">
        <v>11227</v>
      </c>
      <c r="B11254" s="6" t="s">
        <v>23771</v>
      </c>
    </row>
    <row r="11255" spans="1:2" ht="18" x14ac:dyDescent="0.2">
      <c r="A11255" s="17" t="s">
        <v>11228</v>
      </c>
      <c r="B11255" s="6" t="s">
        <v>23772</v>
      </c>
    </row>
    <row r="11256" spans="1:2" ht="18" x14ac:dyDescent="0.2">
      <c r="A11256" s="17" t="s">
        <v>11229</v>
      </c>
      <c r="B11256" s="6" t="s">
        <v>23773</v>
      </c>
    </row>
    <row r="11257" spans="1:2" ht="18" x14ac:dyDescent="0.2">
      <c r="A11257" s="17" t="s">
        <v>11230</v>
      </c>
      <c r="B11257" s="6" t="s">
        <v>23774</v>
      </c>
    </row>
    <row r="11258" spans="1:2" ht="18" x14ac:dyDescent="0.2">
      <c r="A11258" s="17" t="s">
        <v>11231</v>
      </c>
      <c r="B11258" s="6" t="s">
        <v>23775</v>
      </c>
    </row>
    <row r="11259" spans="1:2" x14ac:dyDescent="0.2">
      <c r="A11259" s="17" t="s">
        <v>11232</v>
      </c>
      <c r="B11259" s="6" t="s">
        <v>23776</v>
      </c>
    </row>
    <row r="11260" spans="1:2" x14ac:dyDescent="0.2">
      <c r="A11260" s="17" t="s">
        <v>11233</v>
      </c>
      <c r="B11260" s="6" t="s">
        <v>23777</v>
      </c>
    </row>
    <row r="11261" spans="1:2" ht="18" x14ac:dyDescent="0.2">
      <c r="A11261" s="17" t="s">
        <v>11234</v>
      </c>
      <c r="B11261" s="6" t="s">
        <v>23778</v>
      </c>
    </row>
    <row r="11262" spans="1:2" x14ac:dyDescent="0.2">
      <c r="A11262" s="17" t="s">
        <v>11235</v>
      </c>
      <c r="B11262" s="6" t="s">
        <v>23779</v>
      </c>
    </row>
    <row r="11263" spans="1:2" x14ac:dyDescent="0.2">
      <c r="A11263" s="17" t="s">
        <v>11236</v>
      </c>
      <c r="B11263" s="6" t="s">
        <v>23780</v>
      </c>
    </row>
    <row r="11264" spans="1:2" x14ac:dyDescent="0.2">
      <c r="A11264" s="17" t="s">
        <v>11237</v>
      </c>
      <c r="B11264" s="6" t="s">
        <v>23781</v>
      </c>
    </row>
    <row r="11265" spans="1:2" ht="18" x14ac:dyDescent="0.2">
      <c r="A11265" s="17" t="s">
        <v>11238</v>
      </c>
      <c r="B11265" s="6" t="s">
        <v>23782</v>
      </c>
    </row>
    <row r="11266" spans="1:2" x14ac:dyDescent="0.2">
      <c r="A11266" s="17" t="s">
        <v>11239</v>
      </c>
      <c r="B11266" s="6" t="s">
        <v>23783</v>
      </c>
    </row>
    <row r="11267" spans="1:2" x14ac:dyDescent="0.2">
      <c r="A11267" s="17" t="s">
        <v>11240</v>
      </c>
      <c r="B11267" s="6" t="s">
        <v>23784</v>
      </c>
    </row>
    <row r="11268" spans="1:2" x14ac:dyDescent="0.2">
      <c r="A11268" s="17" t="s">
        <v>11241</v>
      </c>
      <c r="B11268" s="6" t="s">
        <v>23785</v>
      </c>
    </row>
    <row r="11269" spans="1:2" x14ac:dyDescent="0.2">
      <c r="A11269" s="17" t="s">
        <v>11242</v>
      </c>
      <c r="B11269" s="6" t="s">
        <v>23786</v>
      </c>
    </row>
    <row r="11270" spans="1:2" x14ac:dyDescent="0.2">
      <c r="A11270" s="17" t="s">
        <v>11243</v>
      </c>
      <c r="B11270" s="6" t="s">
        <v>23787</v>
      </c>
    </row>
    <row r="11271" spans="1:2" ht="18" x14ac:dyDescent="0.2">
      <c r="A11271" s="17" t="s">
        <v>11244</v>
      </c>
      <c r="B11271" s="6" t="s">
        <v>23788</v>
      </c>
    </row>
    <row r="11272" spans="1:2" x14ac:dyDescent="0.2">
      <c r="A11272" s="17" t="s">
        <v>11245</v>
      </c>
      <c r="B11272" s="6" t="s">
        <v>23789</v>
      </c>
    </row>
    <row r="11273" spans="1:2" x14ac:dyDescent="0.2">
      <c r="A11273" s="17" t="s">
        <v>11246</v>
      </c>
      <c r="B11273" s="6" t="s">
        <v>23790</v>
      </c>
    </row>
    <row r="11274" spans="1:2" x14ac:dyDescent="0.2">
      <c r="A11274" s="17" t="s">
        <v>11247</v>
      </c>
      <c r="B11274" s="6" t="s">
        <v>23791</v>
      </c>
    </row>
    <row r="11275" spans="1:2" x14ac:dyDescent="0.2">
      <c r="A11275" s="17" t="s">
        <v>11248</v>
      </c>
      <c r="B11275" s="6" t="s">
        <v>23792</v>
      </c>
    </row>
    <row r="11276" spans="1:2" x14ac:dyDescent="0.2">
      <c r="A11276" s="17" t="s">
        <v>11249</v>
      </c>
      <c r="B11276" s="6" t="s">
        <v>23793</v>
      </c>
    </row>
    <row r="11277" spans="1:2" x14ac:dyDescent="0.2">
      <c r="A11277" s="17" t="s">
        <v>11250</v>
      </c>
      <c r="B11277" s="6" t="s">
        <v>23794</v>
      </c>
    </row>
    <row r="11278" spans="1:2" x14ac:dyDescent="0.2">
      <c r="A11278" s="17" t="s">
        <v>11251</v>
      </c>
      <c r="B11278" s="6" t="s">
        <v>23795</v>
      </c>
    </row>
    <row r="11279" spans="1:2" ht="18" x14ac:dyDescent="0.2">
      <c r="A11279" s="17" t="s">
        <v>11252</v>
      </c>
      <c r="B11279" s="6" t="s">
        <v>23796</v>
      </c>
    </row>
    <row r="11280" spans="1:2" ht="18" x14ac:dyDescent="0.2">
      <c r="A11280" s="17" t="s">
        <v>11253</v>
      </c>
      <c r="B11280" s="6" t="s">
        <v>23797</v>
      </c>
    </row>
    <row r="11281" spans="1:2" ht="18" x14ac:dyDescent="0.2">
      <c r="A11281" s="17" t="s">
        <v>11254</v>
      </c>
      <c r="B11281" s="6" t="s">
        <v>23798</v>
      </c>
    </row>
    <row r="11282" spans="1:2" ht="18" x14ac:dyDescent="0.2">
      <c r="A11282" s="17" t="s">
        <v>11255</v>
      </c>
      <c r="B11282" s="6" t="s">
        <v>23799</v>
      </c>
    </row>
    <row r="11283" spans="1:2" ht="18" x14ac:dyDescent="0.2">
      <c r="A11283" s="17" t="s">
        <v>11256</v>
      </c>
      <c r="B11283" s="6" t="s">
        <v>23800</v>
      </c>
    </row>
    <row r="11284" spans="1:2" ht="18" x14ac:dyDescent="0.2">
      <c r="A11284" s="17" t="s">
        <v>11257</v>
      </c>
      <c r="B11284" s="6" t="s">
        <v>23801</v>
      </c>
    </row>
    <row r="11285" spans="1:2" ht="18" x14ac:dyDescent="0.2">
      <c r="A11285" s="17" t="s">
        <v>11258</v>
      </c>
      <c r="B11285" s="6" t="s">
        <v>23802</v>
      </c>
    </row>
    <row r="11286" spans="1:2" ht="18" x14ac:dyDescent="0.2">
      <c r="A11286" s="17" t="s">
        <v>11259</v>
      </c>
      <c r="B11286" s="6" t="s">
        <v>23803</v>
      </c>
    </row>
    <row r="11287" spans="1:2" ht="18" x14ac:dyDescent="0.2">
      <c r="A11287" s="17" t="s">
        <v>11260</v>
      </c>
      <c r="B11287" s="6" t="s">
        <v>23804</v>
      </c>
    </row>
    <row r="11288" spans="1:2" ht="18" x14ac:dyDescent="0.2">
      <c r="A11288" s="17" t="s">
        <v>11261</v>
      </c>
      <c r="B11288" s="6" t="s">
        <v>23805</v>
      </c>
    </row>
    <row r="11289" spans="1:2" x14ac:dyDescent="0.2">
      <c r="A11289" s="17" t="s">
        <v>11262</v>
      </c>
      <c r="B11289" s="6" t="s">
        <v>23806</v>
      </c>
    </row>
    <row r="11290" spans="1:2" x14ac:dyDescent="0.2">
      <c r="A11290" s="17" t="s">
        <v>11263</v>
      </c>
      <c r="B11290" s="6" t="s">
        <v>23807</v>
      </c>
    </row>
    <row r="11291" spans="1:2" ht="18" x14ac:dyDescent="0.2">
      <c r="A11291" s="17" t="s">
        <v>11264</v>
      </c>
      <c r="B11291" s="6" t="s">
        <v>23808</v>
      </c>
    </row>
    <row r="11292" spans="1:2" x14ac:dyDescent="0.2">
      <c r="A11292" s="17" t="s">
        <v>11265</v>
      </c>
      <c r="B11292" s="6" t="s">
        <v>23809</v>
      </c>
    </row>
    <row r="11293" spans="1:2" x14ac:dyDescent="0.2">
      <c r="A11293" s="17" t="s">
        <v>11266</v>
      </c>
      <c r="B11293" s="6" t="s">
        <v>23810</v>
      </c>
    </row>
    <row r="11294" spans="1:2" x14ac:dyDescent="0.2">
      <c r="A11294" s="17" t="s">
        <v>11267</v>
      </c>
      <c r="B11294" s="6" t="s">
        <v>23811</v>
      </c>
    </row>
    <row r="11295" spans="1:2" x14ac:dyDescent="0.2">
      <c r="A11295" s="17" t="s">
        <v>11268</v>
      </c>
      <c r="B11295" s="6" t="s">
        <v>23812</v>
      </c>
    </row>
    <row r="11296" spans="1:2" x14ac:dyDescent="0.2">
      <c r="A11296" s="17" t="s">
        <v>11269</v>
      </c>
      <c r="B11296" s="6" t="s">
        <v>23813</v>
      </c>
    </row>
    <row r="11297" spans="1:2" x14ac:dyDescent="0.2">
      <c r="A11297" s="17" t="s">
        <v>11270</v>
      </c>
      <c r="B11297" s="6" t="s">
        <v>23814</v>
      </c>
    </row>
    <row r="11298" spans="1:2" x14ac:dyDescent="0.2">
      <c r="A11298" s="17" t="s">
        <v>11271</v>
      </c>
      <c r="B11298" s="6" t="s">
        <v>23815</v>
      </c>
    </row>
    <row r="11299" spans="1:2" x14ac:dyDescent="0.2">
      <c r="A11299" s="17" t="s">
        <v>11272</v>
      </c>
      <c r="B11299" s="6" t="s">
        <v>23816</v>
      </c>
    </row>
    <row r="11300" spans="1:2" x14ac:dyDescent="0.2">
      <c r="A11300" s="17" t="s">
        <v>11273</v>
      </c>
      <c r="B11300" s="6" t="s">
        <v>23817</v>
      </c>
    </row>
    <row r="11301" spans="1:2" x14ac:dyDescent="0.2">
      <c r="A11301" s="17" t="s">
        <v>11274</v>
      </c>
      <c r="B11301" s="6" t="s">
        <v>23818</v>
      </c>
    </row>
    <row r="11302" spans="1:2" x14ac:dyDescent="0.2">
      <c r="A11302" s="17" t="s">
        <v>11275</v>
      </c>
      <c r="B11302" s="6" t="s">
        <v>23819</v>
      </c>
    </row>
    <row r="11303" spans="1:2" x14ac:dyDescent="0.2">
      <c r="A11303" s="17" t="s">
        <v>11276</v>
      </c>
      <c r="B11303" s="6" t="s">
        <v>23820</v>
      </c>
    </row>
    <row r="11304" spans="1:2" x14ac:dyDescent="0.2">
      <c r="A11304" s="17" t="s">
        <v>11277</v>
      </c>
      <c r="B11304" s="6" t="s">
        <v>23821</v>
      </c>
    </row>
    <row r="11305" spans="1:2" x14ac:dyDescent="0.2">
      <c r="A11305" s="17" t="s">
        <v>11278</v>
      </c>
      <c r="B11305" s="6" t="s">
        <v>23822</v>
      </c>
    </row>
    <row r="11306" spans="1:2" x14ac:dyDescent="0.2">
      <c r="A11306" s="17" t="s">
        <v>11279</v>
      </c>
      <c r="B11306" s="6" t="s">
        <v>23823</v>
      </c>
    </row>
    <row r="11307" spans="1:2" x14ac:dyDescent="0.2">
      <c r="A11307" s="17" t="s">
        <v>11280</v>
      </c>
      <c r="B11307" s="6" t="s">
        <v>23824</v>
      </c>
    </row>
    <row r="11308" spans="1:2" x14ac:dyDescent="0.2">
      <c r="A11308" s="17" t="s">
        <v>11281</v>
      </c>
      <c r="B11308" s="6" t="s">
        <v>23825</v>
      </c>
    </row>
    <row r="11309" spans="1:2" x14ac:dyDescent="0.2">
      <c r="A11309" s="17" t="s">
        <v>11282</v>
      </c>
      <c r="B11309" s="6" t="s">
        <v>23826</v>
      </c>
    </row>
    <row r="11310" spans="1:2" x14ac:dyDescent="0.2">
      <c r="A11310" s="17" t="s">
        <v>11283</v>
      </c>
      <c r="B11310" s="6" t="s">
        <v>23827</v>
      </c>
    </row>
    <row r="11311" spans="1:2" x14ac:dyDescent="0.2">
      <c r="A11311" s="17" t="s">
        <v>11284</v>
      </c>
      <c r="B11311" s="6" t="s">
        <v>23828</v>
      </c>
    </row>
    <row r="11312" spans="1:2" x14ac:dyDescent="0.2">
      <c r="A11312" s="17" t="s">
        <v>11285</v>
      </c>
      <c r="B11312" s="6" t="s">
        <v>23829</v>
      </c>
    </row>
    <row r="11313" spans="1:2" x14ac:dyDescent="0.2">
      <c r="A11313" s="17" t="s">
        <v>11286</v>
      </c>
      <c r="B11313" s="6" t="s">
        <v>23830</v>
      </c>
    </row>
    <row r="11314" spans="1:2" x14ac:dyDescent="0.2">
      <c r="A11314" s="17" t="s">
        <v>11287</v>
      </c>
      <c r="B11314" s="6" t="s">
        <v>23831</v>
      </c>
    </row>
    <row r="11315" spans="1:2" x14ac:dyDescent="0.2">
      <c r="A11315" s="17" t="s">
        <v>11288</v>
      </c>
      <c r="B11315" s="6" t="s">
        <v>23832</v>
      </c>
    </row>
    <row r="11316" spans="1:2" x14ac:dyDescent="0.2">
      <c r="A11316" s="17" t="s">
        <v>11289</v>
      </c>
      <c r="B11316" s="6" t="s">
        <v>23833</v>
      </c>
    </row>
    <row r="11317" spans="1:2" x14ac:dyDescent="0.2">
      <c r="A11317" s="17" t="s">
        <v>11290</v>
      </c>
      <c r="B11317" s="6" t="s">
        <v>23834</v>
      </c>
    </row>
    <row r="11318" spans="1:2" x14ac:dyDescent="0.2">
      <c r="A11318" s="17" t="s">
        <v>11291</v>
      </c>
      <c r="B11318" s="6" t="s">
        <v>23835</v>
      </c>
    </row>
    <row r="11319" spans="1:2" x14ac:dyDescent="0.2">
      <c r="A11319" s="17" t="s">
        <v>11292</v>
      </c>
      <c r="B11319" s="6" t="s">
        <v>23836</v>
      </c>
    </row>
    <row r="11320" spans="1:2" x14ac:dyDescent="0.2">
      <c r="A11320" s="17" t="s">
        <v>11293</v>
      </c>
      <c r="B11320" s="6" t="s">
        <v>23837</v>
      </c>
    </row>
    <row r="11321" spans="1:2" ht="18" x14ac:dyDescent="0.2">
      <c r="A11321" s="17" t="s">
        <v>11294</v>
      </c>
      <c r="B11321" s="6" t="s">
        <v>23838</v>
      </c>
    </row>
    <row r="11322" spans="1:2" x14ac:dyDescent="0.2">
      <c r="A11322" s="17" t="s">
        <v>11295</v>
      </c>
      <c r="B11322" s="6" t="s">
        <v>23839</v>
      </c>
    </row>
    <row r="11323" spans="1:2" x14ac:dyDescent="0.2">
      <c r="A11323" s="17" t="s">
        <v>11296</v>
      </c>
      <c r="B11323" s="6" t="s">
        <v>23840</v>
      </c>
    </row>
    <row r="11324" spans="1:2" x14ac:dyDescent="0.2">
      <c r="A11324" s="17" t="s">
        <v>11297</v>
      </c>
      <c r="B11324" s="6" t="s">
        <v>23841</v>
      </c>
    </row>
    <row r="11325" spans="1:2" x14ac:dyDescent="0.2">
      <c r="A11325" s="17" t="s">
        <v>11298</v>
      </c>
      <c r="B11325" s="6" t="s">
        <v>23842</v>
      </c>
    </row>
    <row r="11326" spans="1:2" x14ac:dyDescent="0.2">
      <c r="A11326" s="17" t="s">
        <v>11299</v>
      </c>
      <c r="B11326" s="6" t="s">
        <v>23843</v>
      </c>
    </row>
    <row r="11327" spans="1:2" x14ac:dyDescent="0.2">
      <c r="A11327" s="17" t="s">
        <v>11300</v>
      </c>
      <c r="B11327" s="6" t="s">
        <v>23844</v>
      </c>
    </row>
    <row r="11328" spans="1:2" x14ac:dyDescent="0.2">
      <c r="A11328" s="17" t="s">
        <v>11301</v>
      </c>
      <c r="B11328" s="6" t="s">
        <v>23845</v>
      </c>
    </row>
    <row r="11329" spans="1:2" x14ac:dyDescent="0.2">
      <c r="A11329" s="17" t="s">
        <v>11302</v>
      </c>
      <c r="B11329" s="6" t="s">
        <v>23846</v>
      </c>
    </row>
    <row r="11330" spans="1:2" x14ac:dyDescent="0.2">
      <c r="A11330" s="17" t="s">
        <v>11303</v>
      </c>
      <c r="B11330" s="6" t="s">
        <v>23847</v>
      </c>
    </row>
    <row r="11331" spans="1:2" ht="18" x14ac:dyDescent="0.2">
      <c r="A11331" s="17" t="s">
        <v>11304</v>
      </c>
      <c r="B11331" s="6" t="s">
        <v>23848</v>
      </c>
    </row>
    <row r="11332" spans="1:2" x14ac:dyDescent="0.2">
      <c r="A11332" s="17" t="s">
        <v>11305</v>
      </c>
      <c r="B11332" s="6" t="s">
        <v>23849</v>
      </c>
    </row>
    <row r="11333" spans="1:2" x14ac:dyDescent="0.2">
      <c r="A11333" s="17" t="s">
        <v>11306</v>
      </c>
      <c r="B11333" s="6" t="s">
        <v>23850</v>
      </c>
    </row>
    <row r="11334" spans="1:2" x14ac:dyDescent="0.2">
      <c r="A11334" s="17" t="s">
        <v>11307</v>
      </c>
      <c r="B11334" s="6" t="s">
        <v>23851</v>
      </c>
    </row>
    <row r="11335" spans="1:2" ht="18" x14ac:dyDescent="0.2">
      <c r="A11335" s="17" t="s">
        <v>11308</v>
      </c>
      <c r="B11335" s="6" t="s">
        <v>23852</v>
      </c>
    </row>
    <row r="11336" spans="1:2" x14ac:dyDescent="0.2">
      <c r="A11336" s="17" t="s">
        <v>11309</v>
      </c>
      <c r="B11336" s="6" t="s">
        <v>23853</v>
      </c>
    </row>
    <row r="11337" spans="1:2" x14ac:dyDescent="0.2">
      <c r="A11337" s="17" t="s">
        <v>11310</v>
      </c>
      <c r="B11337" s="6" t="s">
        <v>23854</v>
      </c>
    </row>
    <row r="11338" spans="1:2" x14ac:dyDescent="0.2">
      <c r="A11338" s="17" t="s">
        <v>11311</v>
      </c>
      <c r="B11338" s="6" t="s">
        <v>23855</v>
      </c>
    </row>
    <row r="11339" spans="1:2" x14ac:dyDescent="0.2">
      <c r="A11339" s="17" t="s">
        <v>11312</v>
      </c>
      <c r="B11339" s="6" t="s">
        <v>23856</v>
      </c>
    </row>
    <row r="11340" spans="1:2" x14ac:dyDescent="0.2">
      <c r="A11340" s="17" t="s">
        <v>11313</v>
      </c>
      <c r="B11340" s="6" t="s">
        <v>23857</v>
      </c>
    </row>
    <row r="11341" spans="1:2" ht="18" x14ac:dyDescent="0.2">
      <c r="A11341" s="17" t="s">
        <v>11314</v>
      </c>
      <c r="B11341" s="6" t="s">
        <v>23858</v>
      </c>
    </row>
    <row r="11342" spans="1:2" x14ac:dyDescent="0.2">
      <c r="A11342" s="17" t="s">
        <v>11315</v>
      </c>
      <c r="B11342" s="6" t="s">
        <v>23859</v>
      </c>
    </row>
    <row r="11343" spans="1:2" x14ac:dyDescent="0.2">
      <c r="A11343" s="17" t="s">
        <v>11316</v>
      </c>
      <c r="B11343" s="6" t="s">
        <v>23860</v>
      </c>
    </row>
    <row r="11344" spans="1:2" x14ac:dyDescent="0.2">
      <c r="A11344" s="17" t="s">
        <v>11317</v>
      </c>
      <c r="B11344" s="6" t="s">
        <v>23861</v>
      </c>
    </row>
    <row r="11345" spans="1:2" x14ac:dyDescent="0.2">
      <c r="A11345" s="17" t="s">
        <v>11318</v>
      </c>
      <c r="B11345" s="6" t="s">
        <v>23862</v>
      </c>
    </row>
    <row r="11346" spans="1:2" x14ac:dyDescent="0.2">
      <c r="A11346" s="17" t="s">
        <v>11319</v>
      </c>
      <c r="B11346" s="6" t="s">
        <v>23863</v>
      </c>
    </row>
    <row r="11347" spans="1:2" x14ac:dyDescent="0.2">
      <c r="A11347" s="17" t="s">
        <v>11320</v>
      </c>
      <c r="B11347" s="6" t="s">
        <v>23864</v>
      </c>
    </row>
    <row r="11348" spans="1:2" x14ac:dyDescent="0.2">
      <c r="A11348" s="17" t="s">
        <v>11321</v>
      </c>
      <c r="B11348" s="6" t="s">
        <v>23865</v>
      </c>
    </row>
    <row r="11349" spans="1:2" x14ac:dyDescent="0.2">
      <c r="A11349" s="17" t="s">
        <v>11322</v>
      </c>
      <c r="B11349" s="6" t="s">
        <v>23866</v>
      </c>
    </row>
    <row r="11350" spans="1:2" x14ac:dyDescent="0.2">
      <c r="A11350" s="17" t="s">
        <v>11323</v>
      </c>
      <c r="B11350" s="6" t="s">
        <v>23867</v>
      </c>
    </row>
    <row r="11351" spans="1:2" x14ac:dyDescent="0.2">
      <c r="A11351" s="17" t="s">
        <v>11324</v>
      </c>
      <c r="B11351" s="6" t="s">
        <v>23868</v>
      </c>
    </row>
    <row r="11352" spans="1:2" x14ac:dyDescent="0.2">
      <c r="A11352" s="17" t="s">
        <v>11325</v>
      </c>
      <c r="B11352" s="6" t="s">
        <v>23869</v>
      </c>
    </row>
    <row r="11353" spans="1:2" x14ac:dyDescent="0.2">
      <c r="A11353" s="17" t="s">
        <v>11326</v>
      </c>
      <c r="B11353" s="6" t="s">
        <v>23870</v>
      </c>
    </row>
    <row r="11354" spans="1:2" x14ac:dyDescent="0.2">
      <c r="A11354" s="17" t="s">
        <v>11327</v>
      </c>
      <c r="B11354" s="6" t="s">
        <v>23871</v>
      </c>
    </row>
    <row r="11355" spans="1:2" x14ac:dyDescent="0.2">
      <c r="A11355" s="17" t="s">
        <v>11328</v>
      </c>
      <c r="B11355" s="6" t="s">
        <v>23872</v>
      </c>
    </row>
    <row r="11356" spans="1:2" x14ac:dyDescent="0.2">
      <c r="A11356" s="17" t="s">
        <v>11329</v>
      </c>
      <c r="B11356" s="6" t="s">
        <v>23873</v>
      </c>
    </row>
    <row r="11357" spans="1:2" x14ac:dyDescent="0.2">
      <c r="A11357" s="17" t="s">
        <v>11330</v>
      </c>
      <c r="B11357" s="6" t="s">
        <v>23874</v>
      </c>
    </row>
    <row r="11358" spans="1:2" x14ac:dyDescent="0.2">
      <c r="A11358" s="17" t="s">
        <v>11331</v>
      </c>
      <c r="B11358" s="6" t="s">
        <v>23875</v>
      </c>
    </row>
    <row r="11359" spans="1:2" x14ac:dyDescent="0.2">
      <c r="A11359" s="17" t="s">
        <v>11332</v>
      </c>
      <c r="B11359" s="6" t="s">
        <v>23876</v>
      </c>
    </row>
    <row r="11360" spans="1:2" x14ac:dyDescent="0.2">
      <c r="A11360" s="17" t="s">
        <v>11333</v>
      </c>
      <c r="B11360" s="6" t="s">
        <v>23877</v>
      </c>
    </row>
    <row r="11361" spans="1:2" ht="18" x14ac:dyDescent="0.2">
      <c r="A11361" s="17" t="s">
        <v>11334</v>
      </c>
      <c r="B11361" s="6" t="s">
        <v>23878</v>
      </c>
    </row>
    <row r="11362" spans="1:2" x14ac:dyDescent="0.2">
      <c r="A11362" s="17" t="s">
        <v>11335</v>
      </c>
      <c r="B11362" s="6" t="s">
        <v>23879</v>
      </c>
    </row>
    <row r="11363" spans="1:2" x14ac:dyDescent="0.2">
      <c r="A11363" s="17" t="s">
        <v>11336</v>
      </c>
      <c r="B11363" s="6" t="s">
        <v>23880</v>
      </c>
    </row>
    <row r="11364" spans="1:2" x14ac:dyDescent="0.2">
      <c r="A11364" s="17" t="s">
        <v>11337</v>
      </c>
      <c r="B11364" s="6" t="s">
        <v>23881</v>
      </c>
    </row>
    <row r="11365" spans="1:2" ht="18" x14ac:dyDescent="0.2">
      <c r="A11365" s="17" t="s">
        <v>11338</v>
      </c>
      <c r="B11365" s="6" t="s">
        <v>23882</v>
      </c>
    </row>
    <row r="11366" spans="1:2" x14ac:dyDescent="0.2">
      <c r="A11366" s="17" t="s">
        <v>11339</v>
      </c>
      <c r="B11366" s="6" t="s">
        <v>23883</v>
      </c>
    </row>
    <row r="11367" spans="1:2" x14ac:dyDescent="0.2">
      <c r="A11367" s="17" t="s">
        <v>11340</v>
      </c>
      <c r="B11367" s="6" t="s">
        <v>23884</v>
      </c>
    </row>
    <row r="11368" spans="1:2" x14ac:dyDescent="0.2">
      <c r="A11368" s="17" t="s">
        <v>11341</v>
      </c>
      <c r="B11368" s="6" t="s">
        <v>23885</v>
      </c>
    </row>
    <row r="11369" spans="1:2" x14ac:dyDescent="0.2">
      <c r="A11369" s="17" t="s">
        <v>11342</v>
      </c>
      <c r="B11369" s="6" t="s">
        <v>23886</v>
      </c>
    </row>
    <row r="11370" spans="1:2" x14ac:dyDescent="0.2">
      <c r="A11370" s="17" t="s">
        <v>11343</v>
      </c>
      <c r="B11370" s="6" t="s">
        <v>23887</v>
      </c>
    </row>
    <row r="11371" spans="1:2" ht="18" x14ac:dyDescent="0.2">
      <c r="A11371" s="17" t="s">
        <v>11344</v>
      </c>
      <c r="B11371" s="6" t="s">
        <v>23888</v>
      </c>
    </row>
    <row r="11372" spans="1:2" x14ac:dyDescent="0.2">
      <c r="A11372" s="17" t="s">
        <v>11345</v>
      </c>
      <c r="B11372" s="6" t="s">
        <v>23889</v>
      </c>
    </row>
    <row r="11373" spans="1:2" x14ac:dyDescent="0.2">
      <c r="A11373" s="17" t="s">
        <v>11346</v>
      </c>
      <c r="B11373" s="6" t="s">
        <v>23890</v>
      </c>
    </row>
    <row r="11374" spans="1:2" x14ac:dyDescent="0.2">
      <c r="A11374" s="17" t="s">
        <v>11347</v>
      </c>
      <c r="B11374" s="6" t="s">
        <v>23891</v>
      </c>
    </row>
    <row r="11375" spans="1:2" x14ac:dyDescent="0.2">
      <c r="A11375" s="17" t="s">
        <v>11348</v>
      </c>
      <c r="B11375" s="6" t="s">
        <v>23892</v>
      </c>
    </row>
    <row r="11376" spans="1:2" x14ac:dyDescent="0.2">
      <c r="A11376" s="17" t="s">
        <v>11349</v>
      </c>
      <c r="B11376" s="6" t="s">
        <v>23893</v>
      </c>
    </row>
    <row r="11377" spans="1:2" x14ac:dyDescent="0.2">
      <c r="A11377" s="17" t="s">
        <v>11350</v>
      </c>
      <c r="B11377" s="6" t="s">
        <v>23894</v>
      </c>
    </row>
    <row r="11378" spans="1:2" x14ac:dyDescent="0.2">
      <c r="A11378" s="17" t="s">
        <v>11351</v>
      </c>
      <c r="B11378" s="6" t="s">
        <v>23895</v>
      </c>
    </row>
    <row r="11379" spans="1:2" x14ac:dyDescent="0.2">
      <c r="A11379" s="17" t="s">
        <v>11352</v>
      </c>
      <c r="B11379" s="6" t="s">
        <v>23896</v>
      </c>
    </row>
    <row r="11380" spans="1:2" x14ac:dyDescent="0.2">
      <c r="A11380" s="17" t="s">
        <v>11353</v>
      </c>
      <c r="B11380" s="6" t="s">
        <v>23897</v>
      </c>
    </row>
    <row r="11381" spans="1:2" ht="18" x14ac:dyDescent="0.2">
      <c r="A11381" s="17" t="s">
        <v>11354</v>
      </c>
      <c r="B11381" s="6" t="s">
        <v>23898</v>
      </c>
    </row>
    <row r="11382" spans="1:2" x14ac:dyDescent="0.2">
      <c r="A11382" s="17" t="s">
        <v>11355</v>
      </c>
      <c r="B11382" s="6" t="s">
        <v>23899</v>
      </c>
    </row>
    <row r="11383" spans="1:2" x14ac:dyDescent="0.2">
      <c r="A11383" s="17" t="s">
        <v>11356</v>
      </c>
      <c r="B11383" s="6" t="s">
        <v>23900</v>
      </c>
    </row>
    <row r="11384" spans="1:2" x14ac:dyDescent="0.2">
      <c r="A11384" s="17" t="s">
        <v>11357</v>
      </c>
      <c r="B11384" s="6" t="s">
        <v>23901</v>
      </c>
    </row>
    <row r="11385" spans="1:2" x14ac:dyDescent="0.2">
      <c r="A11385" s="17" t="s">
        <v>11358</v>
      </c>
      <c r="B11385" s="6" t="s">
        <v>23902</v>
      </c>
    </row>
    <row r="11386" spans="1:2" x14ac:dyDescent="0.2">
      <c r="A11386" s="17" t="s">
        <v>11359</v>
      </c>
      <c r="B11386" s="6" t="s">
        <v>23903</v>
      </c>
    </row>
    <row r="11387" spans="1:2" x14ac:dyDescent="0.2">
      <c r="A11387" s="17" t="s">
        <v>11360</v>
      </c>
      <c r="B11387" s="6" t="s">
        <v>23904</v>
      </c>
    </row>
    <row r="11388" spans="1:2" x14ac:dyDescent="0.2">
      <c r="A11388" s="17" t="s">
        <v>11361</v>
      </c>
      <c r="B11388" s="6" t="s">
        <v>23905</v>
      </c>
    </row>
    <row r="11389" spans="1:2" x14ac:dyDescent="0.2">
      <c r="A11389" s="17" t="s">
        <v>11362</v>
      </c>
      <c r="B11389" s="6" t="s">
        <v>23906</v>
      </c>
    </row>
    <row r="11390" spans="1:2" x14ac:dyDescent="0.2">
      <c r="A11390" s="17" t="s">
        <v>11363</v>
      </c>
      <c r="B11390" s="6" t="s">
        <v>23907</v>
      </c>
    </row>
    <row r="11391" spans="1:2" ht="18" x14ac:dyDescent="0.2">
      <c r="A11391" s="17" t="s">
        <v>11364</v>
      </c>
      <c r="B11391" s="6" t="s">
        <v>23908</v>
      </c>
    </row>
    <row r="11392" spans="1:2" x14ac:dyDescent="0.2">
      <c r="A11392" s="17" t="s">
        <v>11365</v>
      </c>
      <c r="B11392" s="6" t="s">
        <v>23909</v>
      </c>
    </row>
    <row r="11393" spans="1:2" x14ac:dyDescent="0.2">
      <c r="A11393" s="17" t="s">
        <v>11366</v>
      </c>
      <c r="B11393" s="6" t="s">
        <v>23910</v>
      </c>
    </row>
    <row r="11394" spans="1:2" x14ac:dyDescent="0.2">
      <c r="A11394" s="17" t="s">
        <v>11367</v>
      </c>
      <c r="B11394" s="6" t="s">
        <v>23911</v>
      </c>
    </row>
    <row r="11395" spans="1:2" x14ac:dyDescent="0.2">
      <c r="A11395" s="17" t="s">
        <v>11368</v>
      </c>
      <c r="B11395" s="6" t="s">
        <v>23912</v>
      </c>
    </row>
    <row r="11396" spans="1:2" x14ac:dyDescent="0.2">
      <c r="A11396" s="17" t="s">
        <v>11369</v>
      </c>
      <c r="B11396" s="6" t="s">
        <v>23913</v>
      </c>
    </row>
    <row r="11397" spans="1:2" x14ac:dyDescent="0.2">
      <c r="A11397" s="17" t="s">
        <v>11370</v>
      </c>
      <c r="B11397" s="6" t="s">
        <v>23914</v>
      </c>
    </row>
    <row r="11398" spans="1:2" x14ac:dyDescent="0.2">
      <c r="A11398" s="17" t="s">
        <v>11371</v>
      </c>
      <c r="B11398" s="6" t="s">
        <v>23915</v>
      </c>
    </row>
    <row r="11399" spans="1:2" x14ac:dyDescent="0.2">
      <c r="A11399" s="17" t="s">
        <v>11372</v>
      </c>
      <c r="B11399" s="6" t="s">
        <v>23916</v>
      </c>
    </row>
    <row r="11400" spans="1:2" ht="18" x14ac:dyDescent="0.2">
      <c r="A11400" s="17" t="s">
        <v>11373</v>
      </c>
      <c r="B11400" s="6" t="s">
        <v>23917</v>
      </c>
    </row>
    <row r="11401" spans="1:2" ht="18" x14ac:dyDescent="0.2">
      <c r="A11401" s="17" t="s">
        <v>11374</v>
      </c>
      <c r="B11401" s="6" t="s">
        <v>23918</v>
      </c>
    </row>
    <row r="11402" spans="1:2" ht="18" x14ac:dyDescent="0.2">
      <c r="A11402" s="17" t="s">
        <v>11375</v>
      </c>
      <c r="B11402" s="6" t="s">
        <v>23919</v>
      </c>
    </row>
    <row r="11403" spans="1:2" ht="18" x14ac:dyDescent="0.2">
      <c r="A11403" s="17" t="s">
        <v>11376</v>
      </c>
      <c r="B11403" s="6" t="s">
        <v>23920</v>
      </c>
    </row>
    <row r="11404" spans="1:2" ht="18" x14ac:dyDescent="0.2">
      <c r="A11404" s="17" t="s">
        <v>11377</v>
      </c>
      <c r="B11404" s="6" t="s">
        <v>23921</v>
      </c>
    </row>
    <row r="11405" spans="1:2" ht="18" x14ac:dyDescent="0.2">
      <c r="A11405" s="17" t="s">
        <v>11378</v>
      </c>
      <c r="B11405" s="6" t="s">
        <v>23922</v>
      </c>
    </row>
    <row r="11406" spans="1:2" x14ac:dyDescent="0.2">
      <c r="A11406" s="17" t="s">
        <v>11379</v>
      </c>
      <c r="B11406" s="6" t="s">
        <v>23923</v>
      </c>
    </row>
    <row r="11407" spans="1:2" ht="18" x14ac:dyDescent="0.2">
      <c r="A11407" s="17" t="s">
        <v>11380</v>
      </c>
      <c r="B11407" s="6" t="s">
        <v>23924</v>
      </c>
    </row>
    <row r="11408" spans="1:2" ht="18" x14ac:dyDescent="0.2">
      <c r="A11408" s="17" t="s">
        <v>11381</v>
      </c>
      <c r="B11408" s="6" t="s">
        <v>23925</v>
      </c>
    </row>
    <row r="11409" spans="1:2" x14ac:dyDescent="0.2">
      <c r="A11409" s="17" t="s">
        <v>11382</v>
      </c>
      <c r="B11409" s="6" t="s">
        <v>23926</v>
      </c>
    </row>
    <row r="11410" spans="1:2" x14ac:dyDescent="0.2">
      <c r="A11410" s="17" t="s">
        <v>11383</v>
      </c>
      <c r="B11410" s="6" t="s">
        <v>23927</v>
      </c>
    </row>
    <row r="11411" spans="1:2" x14ac:dyDescent="0.2">
      <c r="A11411" s="17" t="s">
        <v>11384</v>
      </c>
      <c r="B11411" s="6" t="s">
        <v>23928</v>
      </c>
    </row>
    <row r="11412" spans="1:2" x14ac:dyDescent="0.2">
      <c r="A11412" s="17" t="s">
        <v>11385</v>
      </c>
      <c r="B11412" s="6" t="s">
        <v>23929</v>
      </c>
    </row>
    <row r="11413" spans="1:2" x14ac:dyDescent="0.2">
      <c r="A11413" s="17" t="s">
        <v>11386</v>
      </c>
      <c r="B11413" s="6" t="s">
        <v>23930</v>
      </c>
    </row>
    <row r="11414" spans="1:2" x14ac:dyDescent="0.2">
      <c r="A11414" s="17" t="s">
        <v>11387</v>
      </c>
      <c r="B11414" s="6" t="s">
        <v>23931</v>
      </c>
    </row>
    <row r="11415" spans="1:2" x14ac:dyDescent="0.2">
      <c r="A11415" s="17" t="s">
        <v>11388</v>
      </c>
      <c r="B11415" s="6" t="s">
        <v>23932</v>
      </c>
    </row>
    <row r="11416" spans="1:2" x14ac:dyDescent="0.2">
      <c r="A11416" s="17" t="s">
        <v>11389</v>
      </c>
      <c r="B11416" s="6" t="s">
        <v>23933</v>
      </c>
    </row>
    <row r="11417" spans="1:2" x14ac:dyDescent="0.2">
      <c r="A11417" s="17" t="s">
        <v>11390</v>
      </c>
      <c r="B11417" s="6" t="s">
        <v>23934</v>
      </c>
    </row>
    <row r="11418" spans="1:2" x14ac:dyDescent="0.2">
      <c r="A11418" s="17" t="s">
        <v>11391</v>
      </c>
      <c r="B11418" s="6" t="s">
        <v>23935</v>
      </c>
    </row>
    <row r="11419" spans="1:2" x14ac:dyDescent="0.2">
      <c r="A11419" s="17" t="s">
        <v>11392</v>
      </c>
      <c r="B11419" s="6" t="s">
        <v>23936</v>
      </c>
    </row>
    <row r="11420" spans="1:2" x14ac:dyDescent="0.2">
      <c r="A11420" s="17" t="s">
        <v>11393</v>
      </c>
      <c r="B11420" s="6" t="s">
        <v>23937</v>
      </c>
    </row>
    <row r="11421" spans="1:2" x14ac:dyDescent="0.2">
      <c r="A11421" s="17" t="s">
        <v>11394</v>
      </c>
      <c r="B11421" s="6" t="s">
        <v>23938</v>
      </c>
    </row>
    <row r="11422" spans="1:2" x14ac:dyDescent="0.2">
      <c r="A11422" s="17" t="s">
        <v>11395</v>
      </c>
      <c r="B11422" s="6" t="s">
        <v>23939</v>
      </c>
    </row>
    <row r="11423" spans="1:2" x14ac:dyDescent="0.2">
      <c r="A11423" s="17" t="s">
        <v>11396</v>
      </c>
      <c r="B11423" s="6" t="s">
        <v>23940</v>
      </c>
    </row>
    <row r="11424" spans="1:2" x14ac:dyDescent="0.2">
      <c r="A11424" s="17" t="s">
        <v>11397</v>
      </c>
      <c r="B11424" s="6" t="s">
        <v>23941</v>
      </c>
    </row>
    <row r="11425" spans="1:2" x14ac:dyDescent="0.2">
      <c r="A11425" s="17" t="s">
        <v>11398</v>
      </c>
      <c r="B11425" s="6" t="s">
        <v>23942</v>
      </c>
    </row>
    <row r="11426" spans="1:2" x14ac:dyDescent="0.2">
      <c r="A11426" s="17" t="s">
        <v>11399</v>
      </c>
      <c r="B11426" s="6" t="s">
        <v>23943</v>
      </c>
    </row>
    <row r="11427" spans="1:2" x14ac:dyDescent="0.2">
      <c r="A11427" s="17" t="s">
        <v>11400</v>
      </c>
      <c r="B11427" s="6" t="s">
        <v>23944</v>
      </c>
    </row>
    <row r="11428" spans="1:2" x14ac:dyDescent="0.2">
      <c r="A11428" s="17" t="s">
        <v>11401</v>
      </c>
      <c r="B11428" s="6" t="s">
        <v>23945</v>
      </c>
    </row>
    <row r="11429" spans="1:2" x14ac:dyDescent="0.2">
      <c r="A11429" s="17" t="s">
        <v>11402</v>
      </c>
      <c r="B11429" s="6" t="s">
        <v>23946</v>
      </c>
    </row>
    <row r="11430" spans="1:2" x14ac:dyDescent="0.2">
      <c r="A11430" s="17" t="s">
        <v>11403</v>
      </c>
      <c r="B11430" s="6" t="s">
        <v>23947</v>
      </c>
    </row>
    <row r="11431" spans="1:2" x14ac:dyDescent="0.2">
      <c r="A11431" s="17" t="s">
        <v>11404</v>
      </c>
      <c r="B11431" s="6" t="s">
        <v>23948</v>
      </c>
    </row>
    <row r="11432" spans="1:2" x14ac:dyDescent="0.2">
      <c r="A11432" s="17" t="s">
        <v>11405</v>
      </c>
      <c r="B11432" s="6" t="s">
        <v>23949</v>
      </c>
    </row>
    <row r="11433" spans="1:2" x14ac:dyDescent="0.2">
      <c r="A11433" s="17" t="s">
        <v>11406</v>
      </c>
      <c r="B11433" s="6" t="s">
        <v>23950</v>
      </c>
    </row>
    <row r="11434" spans="1:2" x14ac:dyDescent="0.2">
      <c r="A11434" s="17" t="s">
        <v>11407</v>
      </c>
      <c r="B11434" s="6" t="s">
        <v>23951</v>
      </c>
    </row>
    <row r="11435" spans="1:2" x14ac:dyDescent="0.2">
      <c r="A11435" s="17" t="s">
        <v>11408</v>
      </c>
      <c r="B11435" s="6" t="s">
        <v>23952</v>
      </c>
    </row>
    <row r="11436" spans="1:2" x14ac:dyDescent="0.2">
      <c r="A11436" s="17" t="s">
        <v>11409</v>
      </c>
      <c r="B11436" s="6" t="s">
        <v>23953</v>
      </c>
    </row>
    <row r="11437" spans="1:2" x14ac:dyDescent="0.2">
      <c r="A11437" s="17" t="s">
        <v>11410</v>
      </c>
      <c r="B11437" s="6" t="s">
        <v>23954</v>
      </c>
    </row>
    <row r="11438" spans="1:2" x14ac:dyDescent="0.2">
      <c r="A11438" s="17" t="s">
        <v>11411</v>
      </c>
      <c r="B11438" s="6" t="s">
        <v>23955</v>
      </c>
    </row>
    <row r="11439" spans="1:2" x14ac:dyDescent="0.2">
      <c r="A11439" s="17" t="s">
        <v>11412</v>
      </c>
      <c r="B11439" s="6" t="s">
        <v>23956</v>
      </c>
    </row>
    <row r="11440" spans="1:2" x14ac:dyDescent="0.2">
      <c r="A11440" s="17" t="s">
        <v>11413</v>
      </c>
      <c r="B11440" s="6" t="s">
        <v>23957</v>
      </c>
    </row>
    <row r="11441" spans="1:2" x14ac:dyDescent="0.2">
      <c r="A11441" s="17" t="s">
        <v>11414</v>
      </c>
      <c r="B11441" s="6" t="s">
        <v>23958</v>
      </c>
    </row>
    <row r="11442" spans="1:2" x14ac:dyDescent="0.2">
      <c r="A11442" s="17" t="s">
        <v>11415</v>
      </c>
      <c r="B11442" s="6" t="s">
        <v>23959</v>
      </c>
    </row>
    <row r="11443" spans="1:2" x14ac:dyDescent="0.2">
      <c r="A11443" s="17" t="s">
        <v>11416</v>
      </c>
      <c r="B11443" s="6" t="s">
        <v>23960</v>
      </c>
    </row>
    <row r="11444" spans="1:2" x14ac:dyDescent="0.2">
      <c r="A11444" s="17" t="s">
        <v>11417</v>
      </c>
      <c r="B11444" s="6" t="s">
        <v>23961</v>
      </c>
    </row>
    <row r="11445" spans="1:2" x14ac:dyDescent="0.2">
      <c r="A11445" s="17" t="s">
        <v>11418</v>
      </c>
      <c r="B11445" s="6" t="s">
        <v>23962</v>
      </c>
    </row>
    <row r="11446" spans="1:2" x14ac:dyDescent="0.2">
      <c r="A11446" s="17" t="s">
        <v>11419</v>
      </c>
      <c r="B11446" s="6" t="s">
        <v>23963</v>
      </c>
    </row>
    <row r="11447" spans="1:2" x14ac:dyDescent="0.2">
      <c r="A11447" s="17" t="s">
        <v>11420</v>
      </c>
      <c r="B11447" s="6" t="s">
        <v>23964</v>
      </c>
    </row>
    <row r="11448" spans="1:2" x14ac:dyDescent="0.2">
      <c r="A11448" s="17" t="s">
        <v>11421</v>
      </c>
      <c r="B11448" s="6" t="s">
        <v>23965</v>
      </c>
    </row>
    <row r="11449" spans="1:2" x14ac:dyDescent="0.2">
      <c r="A11449" s="17" t="s">
        <v>11422</v>
      </c>
      <c r="B11449" s="6" t="s">
        <v>23966</v>
      </c>
    </row>
    <row r="11450" spans="1:2" x14ac:dyDescent="0.2">
      <c r="A11450" s="17" t="s">
        <v>11423</v>
      </c>
      <c r="B11450" s="6" t="s">
        <v>23967</v>
      </c>
    </row>
    <row r="11451" spans="1:2" x14ac:dyDescent="0.2">
      <c r="A11451" s="17" t="s">
        <v>11424</v>
      </c>
      <c r="B11451" s="6" t="s">
        <v>23968</v>
      </c>
    </row>
    <row r="11452" spans="1:2" x14ac:dyDescent="0.2">
      <c r="A11452" s="17" t="s">
        <v>11425</v>
      </c>
      <c r="B11452" s="6" t="s">
        <v>23969</v>
      </c>
    </row>
    <row r="11453" spans="1:2" x14ac:dyDescent="0.2">
      <c r="A11453" s="17" t="s">
        <v>11426</v>
      </c>
      <c r="B11453" s="6" t="s">
        <v>23970</v>
      </c>
    </row>
    <row r="11454" spans="1:2" x14ac:dyDescent="0.2">
      <c r="A11454" s="17" t="s">
        <v>11427</v>
      </c>
      <c r="B11454" s="6" t="s">
        <v>23971</v>
      </c>
    </row>
    <row r="11455" spans="1:2" x14ac:dyDescent="0.2">
      <c r="A11455" s="17" t="s">
        <v>11428</v>
      </c>
      <c r="B11455" s="6" t="s">
        <v>23972</v>
      </c>
    </row>
    <row r="11456" spans="1:2" x14ac:dyDescent="0.2">
      <c r="A11456" s="17" t="s">
        <v>11429</v>
      </c>
      <c r="B11456" s="6" t="s">
        <v>23973</v>
      </c>
    </row>
    <row r="11457" spans="1:2" x14ac:dyDescent="0.2">
      <c r="A11457" s="17" t="s">
        <v>11430</v>
      </c>
      <c r="B11457" s="6" t="s">
        <v>23974</v>
      </c>
    </row>
    <row r="11458" spans="1:2" x14ac:dyDescent="0.2">
      <c r="A11458" s="17" t="s">
        <v>11431</v>
      </c>
      <c r="B11458" s="6" t="s">
        <v>23975</v>
      </c>
    </row>
    <row r="11459" spans="1:2" x14ac:dyDescent="0.2">
      <c r="A11459" s="17" t="s">
        <v>11432</v>
      </c>
      <c r="B11459" s="6" t="s">
        <v>23976</v>
      </c>
    </row>
    <row r="11460" spans="1:2" x14ac:dyDescent="0.2">
      <c r="A11460" s="17" t="s">
        <v>11433</v>
      </c>
      <c r="B11460" s="6" t="s">
        <v>23977</v>
      </c>
    </row>
    <row r="11461" spans="1:2" x14ac:dyDescent="0.2">
      <c r="A11461" s="17" t="s">
        <v>11434</v>
      </c>
      <c r="B11461" s="6" t="s">
        <v>23978</v>
      </c>
    </row>
    <row r="11462" spans="1:2" x14ac:dyDescent="0.2">
      <c r="A11462" s="17" t="s">
        <v>11435</v>
      </c>
      <c r="B11462" s="6" t="s">
        <v>23979</v>
      </c>
    </row>
    <row r="11463" spans="1:2" x14ac:dyDescent="0.2">
      <c r="A11463" s="17" t="s">
        <v>11436</v>
      </c>
      <c r="B11463" s="6" t="s">
        <v>23980</v>
      </c>
    </row>
    <row r="11464" spans="1:2" x14ac:dyDescent="0.2">
      <c r="A11464" s="17" t="s">
        <v>11437</v>
      </c>
      <c r="B11464" s="6" t="s">
        <v>23981</v>
      </c>
    </row>
    <row r="11465" spans="1:2" x14ac:dyDescent="0.2">
      <c r="A11465" s="17" t="s">
        <v>11438</v>
      </c>
      <c r="B11465" s="6" t="s">
        <v>23982</v>
      </c>
    </row>
    <row r="11466" spans="1:2" x14ac:dyDescent="0.2">
      <c r="A11466" s="17" t="s">
        <v>11439</v>
      </c>
      <c r="B11466" s="6" t="s">
        <v>23983</v>
      </c>
    </row>
    <row r="11467" spans="1:2" x14ac:dyDescent="0.2">
      <c r="A11467" s="17" t="s">
        <v>11440</v>
      </c>
      <c r="B11467" s="6" t="s">
        <v>23984</v>
      </c>
    </row>
    <row r="11468" spans="1:2" x14ac:dyDescent="0.2">
      <c r="A11468" s="17" t="s">
        <v>11441</v>
      </c>
      <c r="B11468" s="6" t="s">
        <v>23985</v>
      </c>
    </row>
    <row r="11469" spans="1:2" x14ac:dyDescent="0.2">
      <c r="A11469" s="17" t="s">
        <v>11442</v>
      </c>
      <c r="B11469" s="6" t="s">
        <v>23986</v>
      </c>
    </row>
    <row r="11470" spans="1:2" x14ac:dyDescent="0.2">
      <c r="A11470" s="17" t="s">
        <v>11443</v>
      </c>
      <c r="B11470" s="6" t="s">
        <v>23987</v>
      </c>
    </row>
    <row r="11471" spans="1:2" x14ac:dyDescent="0.2">
      <c r="A11471" s="17" t="s">
        <v>11444</v>
      </c>
      <c r="B11471" s="6" t="s">
        <v>23988</v>
      </c>
    </row>
    <row r="11472" spans="1:2" x14ac:dyDescent="0.2">
      <c r="A11472" s="17" t="s">
        <v>11445</v>
      </c>
      <c r="B11472" s="6" t="s">
        <v>23989</v>
      </c>
    </row>
    <row r="11473" spans="1:2" x14ac:dyDescent="0.2">
      <c r="A11473" s="17" t="s">
        <v>11446</v>
      </c>
      <c r="B11473" s="6" t="s">
        <v>23990</v>
      </c>
    </row>
    <row r="11474" spans="1:2" x14ac:dyDescent="0.2">
      <c r="A11474" s="17" t="s">
        <v>11447</v>
      </c>
      <c r="B11474" s="6" t="s">
        <v>23991</v>
      </c>
    </row>
    <row r="11475" spans="1:2" x14ac:dyDescent="0.2">
      <c r="A11475" s="17" t="s">
        <v>11448</v>
      </c>
      <c r="B11475" s="6" t="s">
        <v>23992</v>
      </c>
    </row>
    <row r="11476" spans="1:2" x14ac:dyDescent="0.2">
      <c r="A11476" s="17" t="s">
        <v>11449</v>
      </c>
      <c r="B11476" s="6" t="s">
        <v>23993</v>
      </c>
    </row>
    <row r="11477" spans="1:2" x14ac:dyDescent="0.2">
      <c r="A11477" s="17" t="s">
        <v>11450</v>
      </c>
      <c r="B11477" s="6" t="s">
        <v>23994</v>
      </c>
    </row>
    <row r="11478" spans="1:2" x14ac:dyDescent="0.2">
      <c r="A11478" s="17" t="s">
        <v>11451</v>
      </c>
      <c r="B11478" s="6" t="s">
        <v>23995</v>
      </c>
    </row>
    <row r="11479" spans="1:2" x14ac:dyDescent="0.2">
      <c r="A11479" s="17" t="s">
        <v>11452</v>
      </c>
      <c r="B11479" s="6" t="s">
        <v>23996</v>
      </c>
    </row>
    <row r="11480" spans="1:2" x14ac:dyDescent="0.2">
      <c r="A11480" s="17" t="s">
        <v>11453</v>
      </c>
      <c r="B11480" s="6" t="s">
        <v>23997</v>
      </c>
    </row>
    <row r="11481" spans="1:2" x14ac:dyDescent="0.2">
      <c r="A11481" s="17" t="s">
        <v>11454</v>
      </c>
      <c r="B11481" s="6" t="s">
        <v>23998</v>
      </c>
    </row>
    <row r="11482" spans="1:2" x14ac:dyDescent="0.2">
      <c r="A11482" s="17" t="s">
        <v>11455</v>
      </c>
      <c r="B11482" s="6" t="s">
        <v>23999</v>
      </c>
    </row>
    <row r="11483" spans="1:2" x14ac:dyDescent="0.2">
      <c r="A11483" s="17" t="s">
        <v>11456</v>
      </c>
      <c r="B11483" s="6" t="s">
        <v>24000</v>
      </c>
    </row>
    <row r="11484" spans="1:2" x14ac:dyDescent="0.2">
      <c r="A11484" s="17" t="s">
        <v>11457</v>
      </c>
      <c r="B11484" s="6" t="s">
        <v>24001</v>
      </c>
    </row>
    <row r="11485" spans="1:2" x14ac:dyDescent="0.2">
      <c r="A11485" s="17" t="s">
        <v>11458</v>
      </c>
      <c r="B11485" s="6" t="s">
        <v>24002</v>
      </c>
    </row>
    <row r="11486" spans="1:2" x14ac:dyDescent="0.2">
      <c r="A11486" s="17" t="s">
        <v>11459</v>
      </c>
      <c r="B11486" s="6" t="s">
        <v>24003</v>
      </c>
    </row>
    <row r="11487" spans="1:2" x14ac:dyDescent="0.2">
      <c r="A11487" s="17" t="s">
        <v>11460</v>
      </c>
      <c r="B11487" s="6" t="s">
        <v>24004</v>
      </c>
    </row>
    <row r="11488" spans="1:2" x14ac:dyDescent="0.2">
      <c r="A11488" s="17" t="s">
        <v>11461</v>
      </c>
      <c r="B11488" s="6" t="s">
        <v>24005</v>
      </c>
    </row>
    <row r="11489" spans="1:2" x14ac:dyDescent="0.2">
      <c r="A11489" s="17" t="s">
        <v>11462</v>
      </c>
      <c r="B11489" s="6" t="s">
        <v>24006</v>
      </c>
    </row>
    <row r="11490" spans="1:2" x14ac:dyDescent="0.2">
      <c r="A11490" s="17" t="s">
        <v>11463</v>
      </c>
      <c r="B11490" s="6" t="s">
        <v>24007</v>
      </c>
    </row>
    <row r="11491" spans="1:2" x14ac:dyDescent="0.2">
      <c r="A11491" s="17" t="s">
        <v>11464</v>
      </c>
      <c r="B11491" s="6" t="s">
        <v>24008</v>
      </c>
    </row>
    <row r="11492" spans="1:2" x14ac:dyDescent="0.2">
      <c r="A11492" s="17" t="s">
        <v>11465</v>
      </c>
      <c r="B11492" s="6" t="s">
        <v>24009</v>
      </c>
    </row>
    <row r="11493" spans="1:2" x14ac:dyDescent="0.2">
      <c r="A11493" s="17" t="s">
        <v>11466</v>
      </c>
      <c r="B11493" s="6" t="s">
        <v>24010</v>
      </c>
    </row>
    <row r="11494" spans="1:2" x14ac:dyDescent="0.2">
      <c r="A11494" s="17" t="s">
        <v>11467</v>
      </c>
      <c r="B11494" s="6" t="s">
        <v>24011</v>
      </c>
    </row>
    <row r="11495" spans="1:2" x14ac:dyDescent="0.2">
      <c r="A11495" s="17" t="s">
        <v>11468</v>
      </c>
      <c r="B11495" s="6" t="s">
        <v>24012</v>
      </c>
    </row>
    <row r="11496" spans="1:2" x14ac:dyDescent="0.2">
      <c r="A11496" s="17" t="s">
        <v>11469</v>
      </c>
      <c r="B11496" s="6" t="s">
        <v>24013</v>
      </c>
    </row>
    <row r="11497" spans="1:2" x14ac:dyDescent="0.2">
      <c r="A11497" s="17" t="s">
        <v>11470</v>
      </c>
      <c r="B11497" s="6" t="s">
        <v>24014</v>
      </c>
    </row>
    <row r="11498" spans="1:2" x14ac:dyDescent="0.2">
      <c r="A11498" s="17" t="s">
        <v>11471</v>
      </c>
      <c r="B11498" s="6" t="s">
        <v>24015</v>
      </c>
    </row>
    <row r="11499" spans="1:2" x14ac:dyDescent="0.2">
      <c r="A11499" s="17" t="s">
        <v>11472</v>
      </c>
      <c r="B11499" s="6" t="s">
        <v>24016</v>
      </c>
    </row>
    <row r="11500" spans="1:2" x14ac:dyDescent="0.2">
      <c r="A11500" s="17" t="s">
        <v>11473</v>
      </c>
      <c r="B11500" s="6" t="s">
        <v>24017</v>
      </c>
    </row>
    <row r="11501" spans="1:2" x14ac:dyDescent="0.2">
      <c r="A11501" s="17" t="s">
        <v>11474</v>
      </c>
      <c r="B11501" s="6" t="s">
        <v>24018</v>
      </c>
    </row>
    <row r="11502" spans="1:2" x14ac:dyDescent="0.2">
      <c r="A11502" s="17" t="s">
        <v>11475</v>
      </c>
      <c r="B11502" s="6" t="s">
        <v>24019</v>
      </c>
    </row>
    <row r="11503" spans="1:2" x14ac:dyDescent="0.2">
      <c r="A11503" s="17" t="s">
        <v>11476</v>
      </c>
      <c r="B11503" s="6" t="s">
        <v>24020</v>
      </c>
    </row>
    <row r="11504" spans="1:2" x14ac:dyDescent="0.2">
      <c r="A11504" s="17" t="s">
        <v>11477</v>
      </c>
      <c r="B11504" s="6" t="s">
        <v>24021</v>
      </c>
    </row>
    <row r="11505" spans="1:2" x14ac:dyDescent="0.2">
      <c r="A11505" s="17" t="s">
        <v>11478</v>
      </c>
      <c r="B11505" s="6" t="s">
        <v>24022</v>
      </c>
    </row>
    <row r="11506" spans="1:2" x14ac:dyDescent="0.2">
      <c r="A11506" s="17" t="s">
        <v>11479</v>
      </c>
      <c r="B11506" s="6" t="s">
        <v>24023</v>
      </c>
    </row>
    <row r="11507" spans="1:2" x14ac:dyDescent="0.2">
      <c r="A11507" s="17" t="s">
        <v>11480</v>
      </c>
      <c r="B11507" s="6" t="s">
        <v>24024</v>
      </c>
    </row>
    <row r="11508" spans="1:2" x14ac:dyDescent="0.2">
      <c r="A11508" s="17" t="s">
        <v>11481</v>
      </c>
      <c r="B11508" s="6" t="s">
        <v>24025</v>
      </c>
    </row>
    <row r="11509" spans="1:2" x14ac:dyDescent="0.2">
      <c r="A11509" s="17" t="s">
        <v>11482</v>
      </c>
      <c r="B11509" s="6" t="s">
        <v>24026</v>
      </c>
    </row>
    <row r="11510" spans="1:2" x14ac:dyDescent="0.2">
      <c r="A11510" s="17" t="s">
        <v>11483</v>
      </c>
      <c r="B11510" s="6" t="s">
        <v>24027</v>
      </c>
    </row>
    <row r="11511" spans="1:2" x14ac:dyDescent="0.2">
      <c r="A11511" s="17" t="s">
        <v>11484</v>
      </c>
      <c r="B11511" s="6" t="s">
        <v>24028</v>
      </c>
    </row>
    <row r="11512" spans="1:2" x14ac:dyDescent="0.2">
      <c r="A11512" s="17" t="s">
        <v>11485</v>
      </c>
      <c r="B11512" s="6" t="s">
        <v>24029</v>
      </c>
    </row>
    <row r="11513" spans="1:2" x14ac:dyDescent="0.2">
      <c r="A11513" s="17" t="s">
        <v>11486</v>
      </c>
      <c r="B11513" s="6" t="s">
        <v>24030</v>
      </c>
    </row>
    <row r="11514" spans="1:2" x14ac:dyDescent="0.2">
      <c r="A11514" s="17" t="s">
        <v>11487</v>
      </c>
      <c r="B11514" s="6" t="s">
        <v>24031</v>
      </c>
    </row>
    <row r="11515" spans="1:2" x14ac:dyDescent="0.2">
      <c r="A11515" s="17" t="s">
        <v>11488</v>
      </c>
      <c r="B11515" s="6" t="s">
        <v>24032</v>
      </c>
    </row>
    <row r="11516" spans="1:2" x14ac:dyDescent="0.2">
      <c r="A11516" s="17" t="s">
        <v>11489</v>
      </c>
      <c r="B11516" s="6" t="s">
        <v>24033</v>
      </c>
    </row>
    <row r="11517" spans="1:2" x14ac:dyDescent="0.2">
      <c r="A11517" s="17" t="s">
        <v>11490</v>
      </c>
      <c r="B11517" s="6" t="s">
        <v>24034</v>
      </c>
    </row>
    <row r="11518" spans="1:2" x14ac:dyDescent="0.2">
      <c r="A11518" s="17" t="s">
        <v>11491</v>
      </c>
      <c r="B11518" s="6" t="s">
        <v>24035</v>
      </c>
    </row>
    <row r="11519" spans="1:2" x14ac:dyDescent="0.2">
      <c r="A11519" s="17" t="s">
        <v>11492</v>
      </c>
      <c r="B11519" s="6" t="s">
        <v>24036</v>
      </c>
    </row>
    <row r="11520" spans="1:2" x14ac:dyDescent="0.2">
      <c r="A11520" s="17" t="s">
        <v>11493</v>
      </c>
      <c r="B11520" s="6" t="s">
        <v>24037</v>
      </c>
    </row>
    <row r="11521" spans="1:2" x14ac:dyDescent="0.2">
      <c r="A11521" s="17" t="s">
        <v>11494</v>
      </c>
      <c r="B11521" s="6" t="s">
        <v>24038</v>
      </c>
    </row>
    <row r="11522" spans="1:2" x14ac:dyDescent="0.2">
      <c r="A11522" s="17" t="s">
        <v>11495</v>
      </c>
      <c r="B11522" s="6" t="s">
        <v>24039</v>
      </c>
    </row>
    <row r="11523" spans="1:2" x14ac:dyDescent="0.2">
      <c r="A11523" s="17" t="s">
        <v>11496</v>
      </c>
      <c r="B11523" s="6" t="s">
        <v>24040</v>
      </c>
    </row>
    <row r="11524" spans="1:2" x14ac:dyDescent="0.2">
      <c r="A11524" s="17" t="s">
        <v>11497</v>
      </c>
      <c r="B11524" s="6" t="s">
        <v>24041</v>
      </c>
    </row>
    <row r="11525" spans="1:2" x14ac:dyDescent="0.2">
      <c r="A11525" s="17" t="s">
        <v>11498</v>
      </c>
      <c r="B11525" s="6" t="s">
        <v>24042</v>
      </c>
    </row>
    <row r="11526" spans="1:2" x14ac:dyDescent="0.2">
      <c r="A11526" s="17" t="s">
        <v>11499</v>
      </c>
      <c r="B11526" s="6" t="s">
        <v>24043</v>
      </c>
    </row>
    <row r="11527" spans="1:2" x14ac:dyDescent="0.2">
      <c r="A11527" s="17" t="s">
        <v>11500</v>
      </c>
      <c r="B11527" s="6" t="s">
        <v>24044</v>
      </c>
    </row>
    <row r="11528" spans="1:2" x14ac:dyDescent="0.2">
      <c r="A11528" s="17" t="s">
        <v>11501</v>
      </c>
      <c r="B11528" s="6" t="s">
        <v>24045</v>
      </c>
    </row>
    <row r="11529" spans="1:2" x14ac:dyDescent="0.2">
      <c r="A11529" s="17" t="s">
        <v>11502</v>
      </c>
      <c r="B11529" s="6" t="s">
        <v>24046</v>
      </c>
    </row>
    <row r="11530" spans="1:2" x14ac:dyDescent="0.2">
      <c r="A11530" s="17" t="s">
        <v>11503</v>
      </c>
      <c r="B11530" s="6" t="s">
        <v>24047</v>
      </c>
    </row>
    <row r="11531" spans="1:2" x14ac:dyDescent="0.2">
      <c r="A11531" s="17" t="s">
        <v>11504</v>
      </c>
      <c r="B11531" s="6" t="s">
        <v>24048</v>
      </c>
    </row>
    <row r="11532" spans="1:2" x14ac:dyDescent="0.2">
      <c r="A11532" s="17" t="s">
        <v>11505</v>
      </c>
      <c r="B11532" s="6" t="s">
        <v>24049</v>
      </c>
    </row>
    <row r="11533" spans="1:2" x14ac:dyDescent="0.2">
      <c r="A11533" s="17" t="s">
        <v>11506</v>
      </c>
      <c r="B11533" s="6" t="s">
        <v>24050</v>
      </c>
    </row>
    <row r="11534" spans="1:2" x14ac:dyDescent="0.2">
      <c r="A11534" s="17" t="s">
        <v>11507</v>
      </c>
      <c r="B11534" s="6" t="s">
        <v>24051</v>
      </c>
    </row>
    <row r="11535" spans="1:2" x14ac:dyDescent="0.2">
      <c r="A11535" s="17" t="s">
        <v>11508</v>
      </c>
      <c r="B11535" s="6" t="s">
        <v>24052</v>
      </c>
    </row>
    <row r="11536" spans="1:2" x14ac:dyDescent="0.2">
      <c r="A11536" s="17" t="s">
        <v>11509</v>
      </c>
      <c r="B11536" s="6" t="s">
        <v>24053</v>
      </c>
    </row>
    <row r="11537" spans="1:2" x14ac:dyDescent="0.2">
      <c r="A11537" s="17" t="s">
        <v>11510</v>
      </c>
      <c r="B11537" s="6" t="s">
        <v>24054</v>
      </c>
    </row>
    <row r="11538" spans="1:2" x14ac:dyDescent="0.2">
      <c r="A11538" s="17" t="s">
        <v>11511</v>
      </c>
      <c r="B11538" s="6" t="s">
        <v>24055</v>
      </c>
    </row>
    <row r="11539" spans="1:2" x14ac:dyDescent="0.2">
      <c r="A11539" s="17" t="s">
        <v>11512</v>
      </c>
      <c r="B11539" s="6" t="s">
        <v>24056</v>
      </c>
    </row>
    <row r="11540" spans="1:2" x14ac:dyDescent="0.2">
      <c r="A11540" s="17" t="s">
        <v>11513</v>
      </c>
      <c r="B11540" s="6" t="s">
        <v>24057</v>
      </c>
    </row>
    <row r="11541" spans="1:2" x14ac:dyDescent="0.2">
      <c r="A11541" s="17" t="s">
        <v>11514</v>
      </c>
      <c r="B11541" s="6" t="s">
        <v>24058</v>
      </c>
    </row>
    <row r="11542" spans="1:2" x14ac:dyDescent="0.2">
      <c r="A11542" s="17" t="s">
        <v>11515</v>
      </c>
      <c r="B11542" s="6" t="s">
        <v>24059</v>
      </c>
    </row>
    <row r="11543" spans="1:2" x14ac:dyDescent="0.2">
      <c r="A11543" s="17" t="s">
        <v>11516</v>
      </c>
      <c r="B11543" s="6" t="s">
        <v>24060</v>
      </c>
    </row>
    <row r="11544" spans="1:2" x14ac:dyDescent="0.2">
      <c r="A11544" s="17" t="s">
        <v>11517</v>
      </c>
      <c r="B11544" s="6" t="s">
        <v>24061</v>
      </c>
    </row>
    <row r="11545" spans="1:2" x14ac:dyDescent="0.2">
      <c r="A11545" s="17" t="s">
        <v>11518</v>
      </c>
      <c r="B11545" s="6" t="s">
        <v>24062</v>
      </c>
    </row>
    <row r="11546" spans="1:2" x14ac:dyDescent="0.2">
      <c r="A11546" s="17" t="s">
        <v>11519</v>
      </c>
      <c r="B11546" s="6" t="s">
        <v>24063</v>
      </c>
    </row>
    <row r="11547" spans="1:2" x14ac:dyDescent="0.2">
      <c r="A11547" s="17" t="s">
        <v>11520</v>
      </c>
      <c r="B11547" s="6" t="s">
        <v>24064</v>
      </c>
    </row>
    <row r="11548" spans="1:2" x14ac:dyDescent="0.2">
      <c r="A11548" s="17" t="s">
        <v>11521</v>
      </c>
      <c r="B11548" s="6" t="s">
        <v>24065</v>
      </c>
    </row>
    <row r="11549" spans="1:2" x14ac:dyDescent="0.2">
      <c r="A11549" s="17" t="s">
        <v>11522</v>
      </c>
      <c r="B11549" s="6" t="s">
        <v>24066</v>
      </c>
    </row>
    <row r="11550" spans="1:2" x14ac:dyDescent="0.2">
      <c r="A11550" s="17" t="s">
        <v>11523</v>
      </c>
      <c r="B11550" s="6" t="s">
        <v>24067</v>
      </c>
    </row>
    <row r="11551" spans="1:2" x14ac:dyDescent="0.2">
      <c r="A11551" s="17" t="s">
        <v>11524</v>
      </c>
      <c r="B11551" s="6" t="s">
        <v>24068</v>
      </c>
    </row>
    <row r="11552" spans="1:2" ht="18" x14ac:dyDescent="0.2">
      <c r="A11552" s="17" t="s">
        <v>11525</v>
      </c>
      <c r="B11552" s="6" t="s">
        <v>24069</v>
      </c>
    </row>
    <row r="11553" spans="1:2" x14ac:dyDescent="0.2">
      <c r="A11553" s="17" t="s">
        <v>11526</v>
      </c>
      <c r="B11553" s="6" t="s">
        <v>24070</v>
      </c>
    </row>
    <row r="11554" spans="1:2" x14ac:dyDescent="0.2">
      <c r="A11554" s="17" t="s">
        <v>11527</v>
      </c>
      <c r="B11554" s="6" t="s">
        <v>24071</v>
      </c>
    </row>
    <row r="11555" spans="1:2" x14ac:dyDescent="0.2">
      <c r="A11555" s="17" t="s">
        <v>11528</v>
      </c>
      <c r="B11555" s="6" t="s">
        <v>24072</v>
      </c>
    </row>
    <row r="11556" spans="1:2" x14ac:dyDescent="0.2">
      <c r="A11556" s="17" t="s">
        <v>11529</v>
      </c>
      <c r="B11556" s="6" t="s">
        <v>24073</v>
      </c>
    </row>
    <row r="11557" spans="1:2" ht="18" x14ac:dyDescent="0.2">
      <c r="A11557" s="17" t="s">
        <v>11530</v>
      </c>
      <c r="B11557" s="6" t="s">
        <v>24074</v>
      </c>
    </row>
    <row r="11558" spans="1:2" x14ac:dyDescent="0.2">
      <c r="A11558" s="17" t="s">
        <v>11531</v>
      </c>
      <c r="B11558" s="6" t="s">
        <v>24075</v>
      </c>
    </row>
    <row r="11559" spans="1:2" x14ac:dyDescent="0.2">
      <c r="A11559" s="17" t="s">
        <v>11532</v>
      </c>
      <c r="B11559" s="6" t="s">
        <v>24076</v>
      </c>
    </row>
    <row r="11560" spans="1:2" x14ac:dyDescent="0.2">
      <c r="A11560" s="17" t="s">
        <v>11533</v>
      </c>
      <c r="B11560" s="6" t="s">
        <v>24077</v>
      </c>
    </row>
    <row r="11561" spans="1:2" x14ac:dyDescent="0.2">
      <c r="A11561" s="17" t="s">
        <v>11534</v>
      </c>
      <c r="B11561" s="6" t="s">
        <v>24078</v>
      </c>
    </row>
    <row r="11562" spans="1:2" x14ac:dyDescent="0.2">
      <c r="A11562" s="17" t="s">
        <v>11535</v>
      </c>
      <c r="B11562" s="6" t="s">
        <v>24079</v>
      </c>
    </row>
    <row r="11563" spans="1:2" x14ac:dyDescent="0.2">
      <c r="A11563" s="17" t="s">
        <v>11536</v>
      </c>
      <c r="B11563" s="6" t="s">
        <v>24080</v>
      </c>
    </row>
    <row r="11564" spans="1:2" x14ac:dyDescent="0.2">
      <c r="A11564" s="17" t="s">
        <v>11537</v>
      </c>
      <c r="B11564" s="6" t="s">
        <v>24081</v>
      </c>
    </row>
    <row r="11565" spans="1:2" x14ac:dyDescent="0.2">
      <c r="A11565" s="17" t="s">
        <v>11538</v>
      </c>
      <c r="B11565" s="6" t="s">
        <v>24082</v>
      </c>
    </row>
    <row r="11566" spans="1:2" x14ac:dyDescent="0.2">
      <c r="A11566" s="17" t="s">
        <v>11539</v>
      </c>
      <c r="B11566" s="6" t="s">
        <v>24083</v>
      </c>
    </row>
    <row r="11567" spans="1:2" x14ac:dyDescent="0.2">
      <c r="A11567" s="17" t="s">
        <v>11540</v>
      </c>
      <c r="B11567" s="6" t="s">
        <v>24084</v>
      </c>
    </row>
    <row r="11568" spans="1:2" x14ac:dyDescent="0.2">
      <c r="A11568" s="17" t="s">
        <v>11541</v>
      </c>
      <c r="B11568" s="6" t="s">
        <v>24085</v>
      </c>
    </row>
    <row r="11569" spans="1:2" x14ac:dyDescent="0.2">
      <c r="A11569" s="17" t="s">
        <v>11542</v>
      </c>
      <c r="B11569" s="6" t="s">
        <v>24086</v>
      </c>
    </row>
    <row r="11570" spans="1:2" x14ac:dyDescent="0.2">
      <c r="A11570" s="17" t="s">
        <v>11543</v>
      </c>
      <c r="B11570" s="6" t="s">
        <v>24087</v>
      </c>
    </row>
    <row r="11571" spans="1:2" x14ac:dyDescent="0.2">
      <c r="A11571" s="17" t="s">
        <v>11544</v>
      </c>
      <c r="B11571" s="6" t="s">
        <v>24088</v>
      </c>
    </row>
    <row r="11572" spans="1:2" x14ac:dyDescent="0.2">
      <c r="A11572" s="17" t="s">
        <v>11545</v>
      </c>
      <c r="B11572" s="6" t="s">
        <v>24089</v>
      </c>
    </row>
    <row r="11573" spans="1:2" x14ac:dyDescent="0.2">
      <c r="A11573" s="17" t="s">
        <v>11546</v>
      </c>
      <c r="B11573" s="6" t="s">
        <v>24090</v>
      </c>
    </row>
    <row r="11574" spans="1:2" x14ac:dyDescent="0.2">
      <c r="A11574" s="17" t="s">
        <v>11547</v>
      </c>
      <c r="B11574" s="6" t="s">
        <v>24091</v>
      </c>
    </row>
    <row r="11575" spans="1:2" x14ac:dyDescent="0.2">
      <c r="A11575" s="17" t="s">
        <v>11548</v>
      </c>
      <c r="B11575" s="6" t="s">
        <v>24092</v>
      </c>
    </row>
    <row r="11576" spans="1:2" x14ac:dyDescent="0.2">
      <c r="A11576" s="17" t="s">
        <v>11549</v>
      </c>
      <c r="B11576" s="6" t="s">
        <v>24093</v>
      </c>
    </row>
    <row r="11577" spans="1:2" x14ac:dyDescent="0.2">
      <c r="A11577" s="17" t="s">
        <v>11550</v>
      </c>
      <c r="B11577" s="6" t="s">
        <v>24094</v>
      </c>
    </row>
    <row r="11578" spans="1:2" x14ac:dyDescent="0.2">
      <c r="A11578" s="17" t="s">
        <v>11551</v>
      </c>
      <c r="B11578" s="6" t="s">
        <v>24095</v>
      </c>
    </row>
    <row r="11579" spans="1:2" x14ac:dyDescent="0.2">
      <c r="A11579" s="17" t="s">
        <v>11552</v>
      </c>
      <c r="B11579" s="6" t="s">
        <v>24096</v>
      </c>
    </row>
    <row r="11580" spans="1:2" x14ac:dyDescent="0.2">
      <c r="A11580" s="17" t="s">
        <v>11553</v>
      </c>
      <c r="B11580" s="6" t="s">
        <v>24097</v>
      </c>
    </row>
    <row r="11581" spans="1:2" x14ac:dyDescent="0.2">
      <c r="A11581" s="17" t="s">
        <v>11554</v>
      </c>
      <c r="B11581" s="6" t="s">
        <v>24098</v>
      </c>
    </row>
    <row r="11582" spans="1:2" x14ac:dyDescent="0.2">
      <c r="A11582" s="17" t="s">
        <v>11555</v>
      </c>
      <c r="B11582" s="6" t="s">
        <v>24099</v>
      </c>
    </row>
    <row r="11583" spans="1:2" x14ac:dyDescent="0.2">
      <c r="A11583" s="17" t="s">
        <v>11556</v>
      </c>
      <c r="B11583" s="6" t="s">
        <v>24100</v>
      </c>
    </row>
    <row r="11584" spans="1:2" x14ac:dyDescent="0.2">
      <c r="A11584" s="17" t="s">
        <v>11557</v>
      </c>
      <c r="B11584" s="6" t="s">
        <v>24101</v>
      </c>
    </row>
    <row r="11585" spans="1:2" x14ac:dyDescent="0.2">
      <c r="A11585" s="17" t="s">
        <v>11558</v>
      </c>
      <c r="B11585" s="6" t="s">
        <v>24102</v>
      </c>
    </row>
    <row r="11586" spans="1:2" x14ac:dyDescent="0.2">
      <c r="A11586" s="17" t="s">
        <v>11559</v>
      </c>
      <c r="B11586" s="6" t="s">
        <v>24103</v>
      </c>
    </row>
    <row r="11587" spans="1:2" x14ac:dyDescent="0.2">
      <c r="A11587" s="17" t="s">
        <v>11560</v>
      </c>
      <c r="B11587" s="6" t="s">
        <v>24104</v>
      </c>
    </row>
    <row r="11588" spans="1:2" x14ac:dyDescent="0.2">
      <c r="A11588" s="17" t="s">
        <v>11561</v>
      </c>
      <c r="B11588" s="6" t="s">
        <v>24105</v>
      </c>
    </row>
    <row r="11589" spans="1:2" x14ac:dyDescent="0.2">
      <c r="A11589" s="17" t="s">
        <v>11562</v>
      </c>
      <c r="B11589" s="6" t="s">
        <v>24106</v>
      </c>
    </row>
    <row r="11590" spans="1:2" x14ac:dyDescent="0.2">
      <c r="A11590" s="17" t="s">
        <v>11563</v>
      </c>
      <c r="B11590" s="6" t="s">
        <v>24107</v>
      </c>
    </row>
    <row r="11591" spans="1:2" x14ac:dyDescent="0.2">
      <c r="A11591" s="17" t="s">
        <v>11564</v>
      </c>
      <c r="B11591" s="6" t="s">
        <v>24108</v>
      </c>
    </row>
    <row r="11592" spans="1:2" x14ac:dyDescent="0.2">
      <c r="A11592" s="17" t="s">
        <v>11565</v>
      </c>
      <c r="B11592" s="6" t="s">
        <v>24109</v>
      </c>
    </row>
    <row r="11593" spans="1:2" x14ac:dyDescent="0.2">
      <c r="A11593" s="17" t="s">
        <v>11566</v>
      </c>
      <c r="B11593" s="6" t="s">
        <v>24110</v>
      </c>
    </row>
    <row r="11594" spans="1:2" x14ac:dyDescent="0.2">
      <c r="A11594" s="17" t="s">
        <v>11567</v>
      </c>
      <c r="B11594" s="6" t="s">
        <v>24111</v>
      </c>
    </row>
    <row r="11595" spans="1:2" x14ac:dyDescent="0.2">
      <c r="A11595" s="17" t="s">
        <v>11568</v>
      </c>
      <c r="B11595" s="6" t="s">
        <v>24112</v>
      </c>
    </row>
    <row r="11596" spans="1:2" x14ac:dyDescent="0.2">
      <c r="A11596" s="17" t="s">
        <v>11569</v>
      </c>
      <c r="B11596" s="6" t="s">
        <v>24113</v>
      </c>
    </row>
    <row r="11597" spans="1:2" ht="18" x14ac:dyDescent="0.2">
      <c r="A11597" s="17" t="s">
        <v>11570</v>
      </c>
      <c r="B11597" s="6" t="s">
        <v>24114</v>
      </c>
    </row>
    <row r="11598" spans="1:2" x14ac:dyDescent="0.2">
      <c r="A11598" s="17" t="s">
        <v>11571</v>
      </c>
      <c r="B11598" s="6" t="s">
        <v>24115</v>
      </c>
    </row>
    <row r="11599" spans="1:2" x14ac:dyDescent="0.2">
      <c r="A11599" s="17" t="s">
        <v>11572</v>
      </c>
      <c r="B11599" s="6" t="s">
        <v>24116</v>
      </c>
    </row>
    <row r="11600" spans="1:2" x14ac:dyDescent="0.2">
      <c r="A11600" s="17" t="s">
        <v>11573</v>
      </c>
      <c r="B11600" s="6" t="s">
        <v>24117</v>
      </c>
    </row>
    <row r="11601" spans="1:2" ht="18" x14ac:dyDescent="0.2">
      <c r="A11601" s="17" t="s">
        <v>11574</v>
      </c>
      <c r="B11601" s="6" t="s">
        <v>24118</v>
      </c>
    </row>
    <row r="11602" spans="1:2" x14ac:dyDescent="0.2">
      <c r="A11602" s="17" t="s">
        <v>11575</v>
      </c>
      <c r="B11602" s="6" t="s">
        <v>24119</v>
      </c>
    </row>
    <row r="11603" spans="1:2" x14ac:dyDescent="0.2">
      <c r="A11603" s="17" t="s">
        <v>11576</v>
      </c>
      <c r="B11603" s="6" t="s">
        <v>24120</v>
      </c>
    </row>
    <row r="11604" spans="1:2" x14ac:dyDescent="0.2">
      <c r="A11604" s="17" t="s">
        <v>11577</v>
      </c>
      <c r="B11604" s="6" t="s">
        <v>24121</v>
      </c>
    </row>
    <row r="11605" spans="1:2" x14ac:dyDescent="0.2">
      <c r="A11605" s="17" t="s">
        <v>11578</v>
      </c>
      <c r="B11605" s="6" t="s">
        <v>24122</v>
      </c>
    </row>
    <row r="11606" spans="1:2" x14ac:dyDescent="0.2">
      <c r="A11606" s="17" t="s">
        <v>11579</v>
      </c>
      <c r="B11606" s="6" t="s">
        <v>24123</v>
      </c>
    </row>
    <row r="11607" spans="1:2" x14ac:dyDescent="0.2">
      <c r="A11607" s="17" t="s">
        <v>11580</v>
      </c>
      <c r="B11607" s="6" t="s">
        <v>24124</v>
      </c>
    </row>
    <row r="11608" spans="1:2" x14ac:dyDescent="0.2">
      <c r="A11608" s="17" t="s">
        <v>11581</v>
      </c>
      <c r="B11608" s="6" t="s">
        <v>24125</v>
      </c>
    </row>
    <row r="11609" spans="1:2" x14ac:dyDescent="0.2">
      <c r="A11609" s="17" t="s">
        <v>11582</v>
      </c>
      <c r="B11609" s="6" t="s">
        <v>24126</v>
      </c>
    </row>
    <row r="11610" spans="1:2" x14ac:dyDescent="0.2">
      <c r="A11610" s="17" t="s">
        <v>11583</v>
      </c>
      <c r="B11610" s="6" t="s">
        <v>24127</v>
      </c>
    </row>
    <row r="11611" spans="1:2" x14ac:dyDescent="0.2">
      <c r="A11611" s="17" t="s">
        <v>11584</v>
      </c>
      <c r="B11611" s="6" t="s">
        <v>24128</v>
      </c>
    </row>
    <row r="11612" spans="1:2" x14ac:dyDescent="0.2">
      <c r="A11612" s="17" t="s">
        <v>11585</v>
      </c>
      <c r="B11612" s="6" t="s">
        <v>24129</v>
      </c>
    </row>
    <row r="11613" spans="1:2" x14ac:dyDescent="0.2">
      <c r="A11613" s="17" t="s">
        <v>11586</v>
      </c>
      <c r="B11613" s="6" t="s">
        <v>24130</v>
      </c>
    </row>
    <row r="11614" spans="1:2" x14ac:dyDescent="0.2">
      <c r="A11614" s="17" t="s">
        <v>11587</v>
      </c>
      <c r="B11614" s="6" t="s">
        <v>24131</v>
      </c>
    </row>
    <row r="11615" spans="1:2" x14ac:dyDescent="0.2">
      <c r="A11615" s="17" t="s">
        <v>11588</v>
      </c>
      <c r="B11615" s="6" t="s">
        <v>24132</v>
      </c>
    </row>
    <row r="11616" spans="1:2" x14ac:dyDescent="0.2">
      <c r="A11616" s="17" t="s">
        <v>11589</v>
      </c>
      <c r="B11616" s="6" t="s">
        <v>24133</v>
      </c>
    </row>
    <row r="11617" spans="1:2" x14ac:dyDescent="0.2">
      <c r="A11617" s="17" t="s">
        <v>11590</v>
      </c>
      <c r="B11617" s="6" t="s">
        <v>24134</v>
      </c>
    </row>
    <row r="11618" spans="1:2" x14ac:dyDescent="0.2">
      <c r="A11618" s="17" t="s">
        <v>11591</v>
      </c>
      <c r="B11618" s="6" t="s">
        <v>24135</v>
      </c>
    </row>
    <row r="11619" spans="1:2" x14ac:dyDescent="0.2">
      <c r="A11619" s="17" t="s">
        <v>11592</v>
      </c>
      <c r="B11619" s="6" t="s">
        <v>24136</v>
      </c>
    </row>
    <row r="11620" spans="1:2" x14ac:dyDescent="0.2">
      <c r="A11620" s="17" t="s">
        <v>11593</v>
      </c>
      <c r="B11620" s="6" t="s">
        <v>24137</v>
      </c>
    </row>
    <row r="11621" spans="1:2" x14ac:dyDescent="0.2">
      <c r="A11621" s="17" t="s">
        <v>11594</v>
      </c>
      <c r="B11621" s="6" t="s">
        <v>24138</v>
      </c>
    </row>
    <row r="11622" spans="1:2" x14ac:dyDescent="0.2">
      <c r="A11622" s="17" t="s">
        <v>11595</v>
      </c>
      <c r="B11622" s="6" t="s">
        <v>24139</v>
      </c>
    </row>
    <row r="11623" spans="1:2" x14ac:dyDescent="0.2">
      <c r="A11623" s="17" t="s">
        <v>11596</v>
      </c>
      <c r="B11623" s="6" t="s">
        <v>24140</v>
      </c>
    </row>
    <row r="11624" spans="1:2" x14ac:dyDescent="0.2">
      <c r="A11624" s="17" t="s">
        <v>11597</v>
      </c>
      <c r="B11624" s="6" t="s">
        <v>24141</v>
      </c>
    </row>
    <row r="11625" spans="1:2" x14ac:dyDescent="0.2">
      <c r="A11625" s="17" t="s">
        <v>11598</v>
      </c>
      <c r="B11625" s="6" t="s">
        <v>24142</v>
      </c>
    </row>
    <row r="11626" spans="1:2" x14ac:dyDescent="0.2">
      <c r="A11626" s="17" t="s">
        <v>11599</v>
      </c>
      <c r="B11626" s="6" t="s">
        <v>24143</v>
      </c>
    </row>
    <row r="11627" spans="1:2" x14ac:dyDescent="0.2">
      <c r="A11627" s="17" t="s">
        <v>11600</v>
      </c>
      <c r="B11627" s="6" t="s">
        <v>24144</v>
      </c>
    </row>
    <row r="11628" spans="1:2" x14ac:dyDescent="0.2">
      <c r="A11628" s="17" t="s">
        <v>11601</v>
      </c>
      <c r="B11628" s="6" t="s">
        <v>24145</v>
      </c>
    </row>
    <row r="11629" spans="1:2" x14ac:dyDescent="0.2">
      <c r="A11629" s="17" t="s">
        <v>11602</v>
      </c>
      <c r="B11629" s="6" t="s">
        <v>24146</v>
      </c>
    </row>
    <row r="11630" spans="1:2" x14ac:dyDescent="0.2">
      <c r="A11630" s="17" t="s">
        <v>11603</v>
      </c>
      <c r="B11630" s="6" t="s">
        <v>24147</v>
      </c>
    </row>
    <row r="11631" spans="1:2" x14ac:dyDescent="0.2">
      <c r="A11631" s="17" t="s">
        <v>11604</v>
      </c>
      <c r="B11631" s="6" t="s">
        <v>24148</v>
      </c>
    </row>
    <row r="11632" spans="1:2" x14ac:dyDescent="0.2">
      <c r="A11632" s="17" t="s">
        <v>11605</v>
      </c>
      <c r="B11632" s="6" t="s">
        <v>24149</v>
      </c>
    </row>
    <row r="11633" spans="1:2" x14ac:dyDescent="0.2">
      <c r="A11633" s="17" t="s">
        <v>11606</v>
      </c>
      <c r="B11633" s="6" t="s">
        <v>24150</v>
      </c>
    </row>
    <row r="11634" spans="1:2" x14ac:dyDescent="0.2">
      <c r="A11634" s="17" t="s">
        <v>11607</v>
      </c>
      <c r="B11634" s="6" t="s">
        <v>24151</v>
      </c>
    </row>
    <row r="11635" spans="1:2" x14ac:dyDescent="0.2">
      <c r="A11635" s="17" t="s">
        <v>11608</v>
      </c>
      <c r="B11635" s="6" t="s">
        <v>24152</v>
      </c>
    </row>
    <row r="11636" spans="1:2" x14ac:dyDescent="0.2">
      <c r="A11636" s="17" t="s">
        <v>11609</v>
      </c>
      <c r="B11636" s="6" t="s">
        <v>24153</v>
      </c>
    </row>
    <row r="11637" spans="1:2" x14ac:dyDescent="0.2">
      <c r="A11637" s="17" t="s">
        <v>11610</v>
      </c>
      <c r="B11637" s="6" t="s">
        <v>24154</v>
      </c>
    </row>
    <row r="11638" spans="1:2" x14ac:dyDescent="0.2">
      <c r="A11638" s="17" t="s">
        <v>11611</v>
      </c>
      <c r="B11638" s="6" t="s">
        <v>24155</v>
      </c>
    </row>
    <row r="11639" spans="1:2" x14ac:dyDescent="0.2">
      <c r="A11639" s="17" t="s">
        <v>11612</v>
      </c>
      <c r="B11639" s="6" t="s">
        <v>24156</v>
      </c>
    </row>
    <row r="11640" spans="1:2" x14ac:dyDescent="0.2">
      <c r="A11640" s="17" t="s">
        <v>11613</v>
      </c>
      <c r="B11640" s="6" t="s">
        <v>24157</v>
      </c>
    </row>
    <row r="11641" spans="1:2" x14ac:dyDescent="0.2">
      <c r="A11641" s="17" t="s">
        <v>11614</v>
      </c>
      <c r="B11641" s="6" t="s">
        <v>24158</v>
      </c>
    </row>
    <row r="11642" spans="1:2" x14ac:dyDescent="0.2">
      <c r="A11642" s="17" t="s">
        <v>11615</v>
      </c>
      <c r="B11642" s="6" t="s">
        <v>24159</v>
      </c>
    </row>
    <row r="11643" spans="1:2" x14ac:dyDescent="0.2">
      <c r="A11643" s="17" t="s">
        <v>11616</v>
      </c>
      <c r="B11643" s="6" t="s">
        <v>24160</v>
      </c>
    </row>
    <row r="11644" spans="1:2" x14ac:dyDescent="0.2">
      <c r="A11644" s="17" t="s">
        <v>11617</v>
      </c>
      <c r="B11644" s="6" t="s">
        <v>24161</v>
      </c>
    </row>
    <row r="11645" spans="1:2" x14ac:dyDescent="0.2">
      <c r="A11645" s="17" t="s">
        <v>11618</v>
      </c>
      <c r="B11645" s="6" t="s">
        <v>24162</v>
      </c>
    </row>
    <row r="11646" spans="1:2" x14ac:dyDescent="0.2">
      <c r="A11646" s="17" t="s">
        <v>11619</v>
      </c>
      <c r="B11646" s="6" t="s">
        <v>24163</v>
      </c>
    </row>
    <row r="11647" spans="1:2" x14ac:dyDescent="0.2">
      <c r="A11647" s="17" t="s">
        <v>11620</v>
      </c>
      <c r="B11647" s="6" t="s">
        <v>24164</v>
      </c>
    </row>
    <row r="11648" spans="1:2" x14ac:dyDescent="0.2">
      <c r="A11648" s="17" t="s">
        <v>11621</v>
      </c>
      <c r="B11648" s="6" t="s">
        <v>24165</v>
      </c>
    </row>
    <row r="11649" spans="1:2" x14ac:dyDescent="0.2">
      <c r="A11649" s="17" t="s">
        <v>11622</v>
      </c>
      <c r="B11649" s="6" t="s">
        <v>24166</v>
      </c>
    </row>
    <row r="11650" spans="1:2" x14ac:dyDescent="0.2">
      <c r="A11650" s="17" t="s">
        <v>11623</v>
      </c>
      <c r="B11650" s="6" t="s">
        <v>24167</v>
      </c>
    </row>
    <row r="11651" spans="1:2" x14ac:dyDescent="0.2">
      <c r="A11651" s="17" t="s">
        <v>11624</v>
      </c>
      <c r="B11651" s="6" t="s">
        <v>24168</v>
      </c>
    </row>
    <row r="11652" spans="1:2" x14ac:dyDescent="0.2">
      <c r="A11652" s="17" t="s">
        <v>11625</v>
      </c>
      <c r="B11652" s="6" t="s">
        <v>24169</v>
      </c>
    </row>
    <row r="11653" spans="1:2" x14ac:dyDescent="0.2">
      <c r="A11653" s="17" t="s">
        <v>11626</v>
      </c>
      <c r="B11653" s="6" t="s">
        <v>24170</v>
      </c>
    </row>
    <row r="11654" spans="1:2" x14ac:dyDescent="0.2">
      <c r="A11654" s="17" t="s">
        <v>11627</v>
      </c>
      <c r="B11654" s="6" t="s">
        <v>24171</v>
      </c>
    </row>
    <row r="11655" spans="1:2" x14ac:dyDescent="0.2">
      <c r="A11655" s="17" t="s">
        <v>11628</v>
      </c>
      <c r="B11655" s="6" t="s">
        <v>24172</v>
      </c>
    </row>
    <row r="11656" spans="1:2" x14ac:dyDescent="0.2">
      <c r="A11656" s="17" t="s">
        <v>11629</v>
      </c>
      <c r="B11656" s="6" t="s">
        <v>24173</v>
      </c>
    </row>
    <row r="11657" spans="1:2" x14ac:dyDescent="0.2">
      <c r="A11657" s="17" t="s">
        <v>11630</v>
      </c>
      <c r="B11657" s="6" t="s">
        <v>24174</v>
      </c>
    </row>
    <row r="11658" spans="1:2" x14ac:dyDescent="0.2">
      <c r="A11658" s="17" t="s">
        <v>11631</v>
      </c>
      <c r="B11658" s="6" t="s">
        <v>24175</v>
      </c>
    </row>
    <row r="11659" spans="1:2" x14ac:dyDescent="0.2">
      <c r="A11659" s="17" t="s">
        <v>11632</v>
      </c>
      <c r="B11659" s="6" t="s">
        <v>24176</v>
      </c>
    </row>
    <row r="11660" spans="1:2" x14ac:dyDescent="0.2">
      <c r="A11660" s="17" t="s">
        <v>11633</v>
      </c>
      <c r="B11660" s="6" t="s">
        <v>24177</v>
      </c>
    </row>
    <row r="11661" spans="1:2" x14ac:dyDescent="0.2">
      <c r="A11661" s="17" t="s">
        <v>11634</v>
      </c>
      <c r="B11661" s="6" t="s">
        <v>24178</v>
      </c>
    </row>
    <row r="11662" spans="1:2" x14ac:dyDescent="0.2">
      <c r="A11662" s="17" t="s">
        <v>11635</v>
      </c>
      <c r="B11662" s="6" t="s">
        <v>24179</v>
      </c>
    </row>
    <row r="11663" spans="1:2" x14ac:dyDescent="0.2">
      <c r="A11663" s="17" t="s">
        <v>11636</v>
      </c>
      <c r="B11663" s="6" t="s">
        <v>24180</v>
      </c>
    </row>
    <row r="11664" spans="1:2" x14ac:dyDescent="0.2">
      <c r="A11664" s="17" t="s">
        <v>11637</v>
      </c>
      <c r="B11664" s="6" t="s">
        <v>24181</v>
      </c>
    </row>
    <row r="11665" spans="1:2" x14ac:dyDescent="0.2">
      <c r="A11665" s="17" t="s">
        <v>11638</v>
      </c>
      <c r="B11665" s="6" t="s">
        <v>24182</v>
      </c>
    </row>
    <row r="11666" spans="1:2" x14ac:dyDescent="0.2">
      <c r="A11666" s="17" t="s">
        <v>11639</v>
      </c>
      <c r="B11666" s="6" t="s">
        <v>24183</v>
      </c>
    </row>
    <row r="11667" spans="1:2" x14ac:dyDescent="0.2">
      <c r="A11667" s="17" t="s">
        <v>11640</v>
      </c>
      <c r="B11667" s="6" t="s">
        <v>24184</v>
      </c>
    </row>
    <row r="11668" spans="1:2" x14ac:dyDescent="0.2">
      <c r="A11668" s="17" t="s">
        <v>11641</v>
      </c>
      <c r="B11668" s="6" t="s">
        <v>24185</v>
      </c>
    </row>
    <row r="11669" spans="1:2" x14ac:dyDescent="0.2">
      <c r="A11669" s="17" t="s">
        <v>11642</v>
      </c>
      <c r="B11669" s="6" t="s">
        <v>24186</v>
      </c>
    </row>
    <row r="11670" spans="1:2" x14ac:dyDescent="0.2">
      <c r="A11670" s="17" t="s">
        <v>11643</v>
      </c>
      <c r="B11670" s="6" t="s">
        <v>24187</v>
      </c>
    </row>
    <row r="11671" spans="1:2" x14ac:dyDescent="0.2">
      <c r="A11671" s="17" t="s">
        <v>11644</v>
      </c>
      <c r="B11671" s="6" t="s">
        <v>24188</v>
      </c>
    </row>
    <row r="11672" spans="1:2" x14ac:dyDescent="0.2">
      <c r="A11672" s="17" t="s">
        <v>11645</v>
      </c>
      <c r="B11672" s="6" t="s">
        <v>24189</v>
      </c>
    </row>
    <row r="11673" spans="1:2" x14ac:dyDescent="0.2">
      <c r="A11673" s="17" t="s">
        <v>11646</v>
      </c>
      <c r="B11673" s="6" t="s">
        <v>24190</v>
      </c>
    </row>
    <row r="11674" spans="1:2" x14ac:dyDescent="0.2">
      <c r="A11674" s="17" t="s">
        <v>11647</v>
      </c>
      <c r="B11674" s="6" t="s">
        <v>24191</v>
      </c>
    </row>
    <row r="11675" spans="1:2" x14ac:dyDescent="0.2">
      <c r="A11675" s="17" t="s">
        <v>11648</v>
      </c>
      <c r="B11675" s="6" t="s">
        <v>24192</v>
      </c>
    </row>
    <row r="11676" spans="1:2" x14ac:dyDescent="0.2">
      <c r="A11676" s="17" t="s">
        <v>11649</v>
      </c>
      <c r="B11676" s="6" t="s">
        <v>24193</v>
      </c>
    </row>
    <row r="11677" spans="1:2" x14ac:dyDescent="0.2">
      <c r="A11677" s="17" t="s">
        <v>11650</v>
      </c>
      <c r="B11677" s="6" t="s">
        <v>24194</v>
      </c>
    </row>
    <row r="11678" spans="1:2" x14ac:dyDescent="0.2">
      <c r="A11678" s="17" t="s">
        <v>11651</v>
      </c>
      <c r="B11678" s="6" t="s">
        <v>24195</v>
      </c>
    </row>
    <row r="11679" spans="1:2" x14ac:dyDescent="0.2">
      <c r="A11679" s="17" t="s">
        <v>11652</v>
      </c>
      <c r="B11679" s="6" t="s">
        <v>24196</v>
      </c>
    </row>
    <row r="11680" spans="1:2" x14ac:dyDescent="0.2">
      <c r="A11680" s="17" t="s">
        <v>11653</v>
      </c>
      <c r="B11680" s="6" t="s">
        <v>24197</v>
      </c>
    </row>
    <row r="11681" spans="1:2" x14ac:dyDescent="0.2">
      <c r="A11681" s="17" t="s">
        <v>11654</v>
      </c>
      <c r="B11681" s="6" t="s">
        <v>24198</v>
      </c>
    </row>
    <row r="11682" spans="1:2" x14ac:dyDescent="0.2">
      <c r="A11682" s="17" t="s">
        <v>11655</v>
      </c>
      <c r="B11682" s="6" t="s">
        <v>24199</v>
      </c>
    </row>
    <row r="11683" spans="1:2" x14ac:dyDescent="0.2">
      <c r="A11683" s="17" t="s">
        <v>11656</v>
      </c>
      <c r="B11683" s="6" t="s">
        <v>24200</v>
      </c>
    </row>
    <row r="11684" spans="1:2" ht="18" x14ac:dyDescent="0.2">
      <c r="A11684" s="17" t="s">
        <v>11657</v>
      </c>
      <c r="B11684" s="6" t="s">
        <v>24201</v>
      </c>
    </row>
    <row r="11685" spans="1:2" ht="18" x14ac:dyDescent="0.2">
      <c r="A11685" s="17" t="s">
        <v>11658</v>
      </c>
      <c r="B11685" s="6" t="s">
        <v>24202</v>
      </c>
    </row>
    <row r="11686" spans="1:2" ht="18" x14ac:dyDescent="0.2">
      <c r="A11686" s="17" t="s">
        <v>11659</v>
      </c>
      <c r="B11686" s="6" t="s">
        <v>24203</v>
      </c>
    </row>
    <row r="11687" spans="1:2" x14ac:dyDescent="0.2">
      <c r="A11687" s="17" t="s">
        <v>11660</v>
      </c>
      <c r="B11687" s="6" t="s">
        <v>24204</v>
      </c>
    </row>
    <row r="11688" spans="1:2" x14ac:dyDescent="0.2">
      <c r="A11688" s="17" t="s">
        <v>11661</v>
      </c>
      <c r="B11688" s="6" t="s">
        <v>24205</v>
      </c>
    </row>
    <row r="11689" spans="1:2" ht="18" x14ac:dyDescent="0.2">
      <c r="A11689" s="17" t="s">
        <v>11662</v>
      </c>
      <c r="B11689" s="6" t="s">
        <v>24206</v>
      </c>
    </row>
    <row r="11690" spans="1:2" ht="18" x14ac:dyDescent="0.2">
      <c r="A11690" s="17" t="s">
        <v>11663</v>
      </c>
      <c r="B11690" s="6" t="s">
        <v>24207</v>
      </c>
    </row>
    <row r="11691" spans="1:2" ht="18" x14ac:dyDescent="0.2">
      <c r="A11691" s="17" t="s">
        <v>11664</v>
      </c>
      <c r="B11691" s="6" t="s">
        <v>24208</v>
      </c>
    </row>
    <row r="11692" spans="1:2" ht="18" x14ac:dyDescent="0.2">
      <c r="A11692" s="17" t="s">
        <v>11665</v>
      </c>
      <c r="B11692" s="6" t="s">
        <v>24209</v>
      </c>
    </row>
    <row r="11693" spans="1:2" x14ac:dyDescent="0.2">
      <c r="A11693" s="17" t="s">
        <v>11666</v>
      </c>
      <c r="B11693" s="6" t="s">
        <v>24210</v>
      </c>
    </row>
    <row r="11694" spans="1:2" ht="18" x14ac:dyDescent="0.2">
      <c r="A11694" s="17" t="s">
        <v>11667</v>
      </c>
      <c r="B11694" s="6" t="s">
        <v>24211</v>
      </c>
    </row>
    <row r="11695" spans="1:2" ht="18" x14ac:dyDescent="0.2">
      <c r="A11695" s="17" t="s">
        <v>11668</v>
      </c>
      <c r="B11695" s="6" t="s">
        <v>24212</v>
      </c>
    </row>
    <row r="11696" spans="1:2" ht="18" x14ac:dyDescent="0.2">
      <c r="A11696" s="17" t="s">
        <v>11669</v>
      </c>
      <c r="B11696" s="6" t="s">
        <v>24213</v>
      </c>
    </row>
    <row r="11697" spans="1:2" ht="18" x14ac:dyDescent="0.2">
      <c r="A11697" s="17" t="s">
        <v>11670</v>
      </c>
      <c r="B11697" s="6" t="s">
        <v>24214</v>
      </c>
    </row>
    <row r="11698" spans="1:2" ht="18" x14ac:dyDescent="0.2">
      <c r="A11698" s="17" t="s">
        <v>11671</v>
      </c>
      <c r="B11698" s="6" t="s">
        <v>24215</v>
      </c>
    </row>
    <row r="11699" spans="1:2" ht="18" x14ac:dyDescent="0.2">
      <c r="A11699" s="17" t="s">
        <v>11672</v>
      </c>
      <c r="B11699" s="6" t="s">
        <v>24216</v>
      </c>
    </row>
    <row r="11700" spans="1:2" ht="18" x14ac:dyDescent="0.2">
      <c r="A11700" s="17" t="s">
        <v>11673</v>
      </c>
      <c r="B11700" s="6" t="s">
        <v>24217</v>
      </c>
    </row>
    <row r="11701" spans="1:2" ht="18" x14ac:dyDescent="0.2">
      <c r="A11701" s="17" t="s">
        <v>11674</v>
      </c>
      <c r="B11701" s="6" t="s">
        <v>24218</v>
      </c>
    </row>
    <row r="11702" spans="1:2" ht="18" x14ac:dyDescent="0.2">
      <c r="A11702" s="17" t="s">
        <v>11675</v>
      </c>
      <c r="B11702" s="6" t="s">
        <v>24219</v>
      </c>
    </row>
    <row r="11703" spans="1:2" ht="18" x14ac:dyDescent="0.2">
      <c r="A11703" s="17" t="s">
        <v>11676</v>
      </c>
      <c r="B11703" s="6" t="s">
        <v>24220</v>
      </c>
    </row>
    <row r="11704" spans="1:2" ht="18" x14ac:dyDescent="0.2">
      <c r="A11704" s="17" t="s">
        <v>11677</v>
      </c>
      <c r="B11704" s="6" t="s">
        <v>24221</v>
      </c>
    </row>
    <row r="11705" spans="1:2" ht="18" x14ac:dyDescent="0.2">
      <c r="A11705" s="17" t="s">
        <v>11678</v>
      </c>
      <c r="B11705" s="6" t="s">
        <v>24222</v>
      </c>
    </row>
    <row r="11706" spans="1:2" ht="18" x14ac:dyDescent="0.2">
      <c r="A11706" s="17" t="s">
        <v>11679</v>
      </c>
      <c r="B11706" s="6" t="s">
        <v>24223</v>
      </c>
    </row>
    <row r="11707" spans="1:2" ht="18" x14ac:dyDescent="0.2">
      <c r="A11707" s="17" t="s">
        <v>11680</v>
      </c>
      <c r="B11707" s="6" t="s">
        <v>24224</v>
      </c>
    </row>
    <row r="11708" spans="1:2" x14ac:dyDescent="0.2">
      <c r="A11708" s="17" t="s">
        <v>11681</v>
      </c>
      <c r="B11708" s="6" t="s">
        <v>24225</v>
      </c>
    </row>
    <row r="11709" spans="1:2" ht="18" x14ac:dyDescent="0.2">
      <c r="A11709" s="17" t="s">
        <v>11682</v>
      </c>
      <c r="B11709" s="6" t="s">
        <v>24226</v>
      </c>
    </row>
    <row r="11710" spans="1:2" ht="18" x14ac:dyDescent="0.2">
      <c r="A11710" s="17" t="s">
        <v>11683</v>
      </c>
      <c r="B11710" s="6" t="s">
        <v>24227</v>
      </c>
    </row>
    <row r="11711" spans="1:2" ht="18" x14ac:dyDescent="0.2">
      <c r="A11711" s="17" t="s">
        <v>11684</v>
      </c>
      <c r="B11711" s="6" t="s">
        <v>24228</v>
      </c>
    </row>
    <row r="11712" spans="1:2" x14ac:dyDescent="0.2">
      <c r="A11712" s="17" t="s">
        <v>11685</v>
      </c>
      <c r="B11712" s="6" t="s">
        <v>24229</v>
      </c>
    </row>
    <row r="11713" spans="1:2" x14ac:dyDescent="0.2">
      <c r="A11713" s="17" t="s">
        <v>11686</v>
      </c>
      <c r="B11713" s="6" t="s">
        <v>24230</v>
      </c>
    </row>
    <row r="11714" spans="1:2" ht="18" x14ac:dyDescent="0.2">
      <c r="A11714" s="17" t="s">
        <v>11687</v>
      </c>
      <c r="B11714" s="6" t="s">
        <v>24231</v>
      </c>
    </row>
    <row r="11715" spans="1:2" ht="18" x14ac:dyDescent="0.2">
      <c r="A11715" s="17" t="s">
        <v>11688</v>
      </c>
      <c r="B11715" s="6" t="s">
        <v>24232</v>
      </c>
    </row>
    <row r="11716" spans="1:2" ht="18" x14ac:dyDescent="0.2">
      <c r="A11716" s="17" t="s">
        <v>11689</v>
      </c>
      <c r="B11716" s="6" t="s">
        <v>24233</v>
      </c>
    </row>
    <row r="11717" spans="1:2" ht="18" x14ac:dyDescent="0.2">
      <c r="A11717" s="17" t="s">
        <v>11690</v>
      </c>
      <c r="B11717" s="6" t="s">
        <v>24234</v>
      </c>
    </row>
    <row r="11718" spans="1:2" x14ac:dyDescent="0.2">
      <c r="A11718" s="17" t="s">
        <v>11691</v>
      </c>
      <c r="B11718" s="6" t="s">
        <v>24235</v>
      </c>
    </row>
    <row r="11719" spans="1:2" ht="18" x14ac:dyDescent="0.2">
      <c r="A11719" s="17" t="s">
        <v>11692</v>
      </c>
      <c r="B11719" s="6" t="s">
        <v>24236</v>
      </c>
    </row>
    <row r="11720" spans="1:2" ht="18" x14ac:dyDescent="0.2">
      <c r="A11720" s="17" t="s">
        <v>11693</v>
      </c>
      <c r="B11720" s="6" t="s">
        <v>24237</v>
      </c>
    </row>
    <row r="11721" spans="1:2" ht="18" x14ac:dyDescent="0.2">
      <c r="A11721" s="17" t="s">
        <v>11694</v>
      </c>
      <c r="B11721" s="6" t="s">
        <v>24238</v>
      </c>
    </row>
    <row r="11722" spans="1:2" x14ac:dyDescent="0.2">
      <c r="A11722" s="17" t="s">
        <v>11695</v>
      </c>
      <c r="B11722" s="6" t="s">
        <v>24239</v>
      </c>
    </row>
    <row r="11723" spans="1:2" x14ac:dyDescent="0.2">
      <c r="A11723" s="17" t="s">
        <v>11696</v>
      </c>
      <c r="B11723" s="6" t="s">
        <v>24240</v>
      </c>
    </row>
    <row r="11724" spans="1:2" ht="18" x14ac:dyDescent="0.2">
      <c r="A11724" s="17" t="s">
        <v>11697</v>
      </c>
      <c r="B11724" s="6" t="s">
        <v>24241</v>
      </c>
    </row>
    <row r="11725" spans="1:2" ht="18" x14ac:dyDescent="0.2">
      <c r="A11725" s="17" t="s">
        <v>11698</v>
      </c>
      <c r="B11725" s="6" t="s">
        <v>24242</v>
      </c>
    </row>
    <row r="11726" spans="1:2" ht="18" x14ac:dyDescent="0.2">
      <c r="A11726" s="17" t="s">
        <v>11699</v>
      </c>
      <c r="B11726" s="6" t="s">
        <v>24243</v>
      </c>
    </row>
    <row r="11727" spans="1:2" x14ac:dyDescent="0.2">
      <c r="A11727" s="17" t="s">
        <v>11700</v>
      </c>
      <c r="B11727" s="6" t="s">
        <v>24244</v>
      </c>
    </row>
    <row r="11728" spans="1:2" x14ac:dyDescent="0.2">
      <c r="A11728" s="17" t="s">
        <v>11701</v>
      </c>
      <c r="B11728" s="6" t="s">
        <v>24245</v>
      </c>
    </row>
    <row r="11729" spans="1:2" ht="18" x14ac:dyDescent="0.2">
      <c r="A11729" s="17" t="s">
        <v>11702</v>
      </c>
      <c r="B11729" s="6" t="s">
        <v>24246</v>
      </c>
    </row>
    <row r="11730" spans="1:2" ht="18" x14ac:dyDescent="0.2">
      <c r="A11730" s="17" t="s">
        <v>11703</v>
      </c>
      <c r="B11730" s="6" t="s">
        <v>24247</v>
      </c>
    </row>
    <row r="11731" spans="1:2" ht="18" x14ac:dyDescent="0.2">
      <c r="A11731" s="17" t="s">
        <v>11704</v>
      </c>
      <c r="B11731" s="6" t="s">
        <v>24248</v>
      </c>
    </row>
    <row r="11732" spans="1:2" x14ac:dyDescent="0.2">
      <c r="A11732" s="17" t="s">
        <v>11705</v>
      </c>
      <c r="B11732" s="6" t="s">
        <v>24249</v>
      </c>
    </row>
    <row r="11733" spans="1:2" x14ac:dyDescent="0.2">
      <c r="A11733" s="17" t="s">
        <v>11706</v>
      </c>
      <c r="B11733" s="6" t="s">
        <v>24250</v>
      </c>
    </row>
    <row r="11734" spans="1:2" ht="18" x14ac:dyDescent="0.2">
      <c r="A11734" s="17" t="s">
        <v>11707</v>
      </c>
      <c r="B11734" s="6" t="s">
        <v>24251</v>
      </c>
    </row>
    <row r="11735" spans="1:2" ht="18" x14ac:dyDescent="0.2">
      <c r="A11735" s="17" t="s">
        <v>11708</v>
      </c>
      <c r="B11735" s="6" t="s">
        <v>24252</v>
      </c>
    </row>
    <row r="11736" spans="1:2" ht="18" x14ac:dyDescent="0.2">
      <c r="A11736" s="17" t="s">
        <v>11709</v>
      </c>
      <c r="B11736" s="6" t="s">
        <v>24253</v>
      </c>
    </row>
    <row r="11737" spans="1:2" x14ac:dyDescent="0.2">
      <c r="A11737" s="17" t="s">
        <v>11710</v>
      </c>
      <c r="B11737" s="6" t="s">
        <v>24254</v>
      </c>
    </row>
    <row r="11738" spans="1:2" x14ac:dyDescent="0.2">
      <c r="A11738" s="17" t="s">
        <v>11711</v>
      </c>
      <c r="B11738" s="6" t="s">
        <v>24255</v>
      </c>
    </row>
    <row r="11739" spans="1:2" ht="18" x14ac:dyDescent="0.2">
      <c r="A11739" s="17" t="s">
        <v>11712</v>
      </c>
      <c r="B11739" s="6" t="s">
        <v>24256</v>
      </c>
    </row>
    <row r="11740" spans="1:2" ht="18" x14ac:dyDescent="0.2">
      <c r="A11740" s="17" t="s">
        <v>11713</v>
      </c>
      <c r="B11740" s="6" t="s">
        <v>24257</v>
      </c>
    </row>
    <row r="11741" spans="1:2" ht="18" x14ac:dyDescent="0.2">
      <c r="A11741" s="17" t="s">
        <v>11714</v>
      </c>
      <c r="B11741" s="6" t="s">
        <v>24258</v>
      </c>
    </row>
    <row r="11742" spans="1:2" ht="18" x14ac:dyDescent="0.2">
      <c r="A11742" s="17" t="s">
        <v>11715</v>
      </c>
      <c r="B11742" s="6" t="s">
        <v>24259</v>
      </c>
    </row>
    <row r="11743" spans="1:2" ht="18" x14ac:dyDescent="0.2">
      <c r="A11743" s="17" t="s">
        <v>11716</v>
      </c>
      <c r="B11743" s="6" t="s">
        <v>24260</v>
      </c>
    </row>
    <row r="11744" spans="1:2" ht="18" x14ac:dyDescent="0.2">
      <c r="A11744" s="17" t="s">
        <v>11717</v>
      </c>
      <c r="B11744" s="6" t="s">
        <v>24261</v>
      </c>
    </row>
    <row r="11745" spans="1:2" ht="18" x14ac:dyDescent="0.2">
      <c r="A11745" s="17" t="s">
        <v>11718</v>
      </c>
      <c r="B11745" s="6" t="s">
        <v>24262</v>
      </c>
    </row>
    <row r="11746" spans="1:2" ht="18" x14ac:dyDescent="0.2">
      <c r="A11746" s="17" t="s">
        <v>11719</v>
      </c>
      <c r="B11746" s="6" t="s">
        <v>24263</v>
      </c>
    </row>
    <row r="11747" spans="1:2" ht="18" x14ac:dyDescent="0.2">
      <c r="A11747" s="17" t="s">
        <v>11720</v>
      </c>
      <c r="B11747" s="6" t="s">
        <v>24264</v>
      </c>
    </row>
    <row r="11748" spans="1:2" x14ac:dyDescent="0.2">
      <c r="A11748" s="17" t="s">
        <v>11721</v>
      </c>
      <c r="B11748" s="6" t="s">
        <v>24265</v>
      </c>
    </row>
    <row r="11749" spans="1:2" x14ac:dyDescent="0.2">
      <c r="A11749" s="17" t="s">
        <v>11722</v>
      </c>
      <c r="B11749" s="6" t="s">
        <v>24266</v>
      </c>
    </row>
    <row r="11750" spans="1:2" x14ac:dyDescent="0.2">
      <c r="A11750" s="17" t="s">
        <v>11723</v>
      </c>
      <c r="B11750" s="6" t="s">
        <v>24267</v>
      </c>
    </row>
    <row r="11751" spans="1:2" x14ac:dyDescent="0.2">
      <c r="A11751" s="17" t="s">
        <v>11724</v>
      </c>
      <c r="B11751" s="6" t="s">
        <v>24268</v>
      </c>
    </row>
    <row r="11752" spans="1:2" x14ac:dyDescent="0.2">
      <c r="A11752" s="17" t="s">
        <v>11725</v>
      </c>
      <c r="B11752" s="6" t="s">
        <v>24269</v>
      </c>
    </row>
    <row r="11753" spans="1:2" x14ac:dyDescent="0.2">
      <c r="A11753" s="17" t="s">
        <v>11726</v>
      </c>
      <c r="B11753" s="6" t="s">
        <v>24270</v>
      </c>
    </row>
    <row r="11754" spans="1:2" x14ac:dyDescent="0.2">
      <c r="A11754" s="17" t="s">
        <v>11727</v>
      </c>
      <c r="B11754" s="6" t="s">
        <v>24271</v>
      </c>
    </row>
    <row r="11755" spans="1:2" x14ac:dyDescent="0.2">
      <c r="A11755" s="17" t="s">
        <v>11728</v>
      </c>
      <c r="B11755" s="6" t="s">
        <v>24272</v>
      </c>
    </row>
    <row r="11756" spans="1:2" x14ac:dyDescent="0.2">
      <c r="A11756" s="17" t="s">
        <v>11729</v>
      </c>
      <c r="B11756" s="6" t="s">
        <v>24273</v>
      </c>
    </row>
    <row r="11757" spans="1:2" x14ac:dyDescent="0.2">
      <c r="A11757" s="17" t="s">
        <v>11730</v>
      </c>
      <c r="B11757" s="6" t="s">
        <v>24274</v>
      </c>
    </row>
    <row r="11758" spans="1:2" x14ac:dyDescent="0.2">
      <c r="A11758" s="17" t="s">
        <v>11731</v>
      </c>
      <c r="B11758" s="6" t="s">
        <v>24275</v>
      </c>
    </row>
    <row r="11759" spans="1:2" x14ac:dyDescent="0.2">
      <c r="A11759" s="17" t="s">
        <v>11732</v>
      </c>
      <c r="B11759" s="6" t="s">
        <v>24276</v>
      </c>
    </row>
    <row r="11760" spans="1:2" x14ac:dyDescent="0.2">
      <c r="A11760" s="17" t="s">
        <v>11733</v>
      </c>
      <c r="B11760" s="6" t="s">
        <v>24277</v>
      </c>
    </row>
    <row r="11761" spans="1:2" x14ac:dyDescent="0.2">
      <c r="A11761" s="17" t="s">
        <v>11734</v>
      </c>
      <c r="B11761" s="6" t="s">
        <v>24278</v>
      </c>
    </row>
    <row r="11762" spans="1:2" x14ac:dyDescent="0.2">
      <c r="A11762" s="17" t="s">
        <v>11735</v>
      </c>
      <c r="B11762" s="6" t="s">
        <v>24279</v>
      </c>
    </row>
    <row r="11763" spans="1:2" x14ac:dyDescent="0.2">
      <c r="A11763" s="17" t="s">
        <v>11736</v>
      </c>
      <c r="B11763" s="6" t="s">
        <v>24280</v>
      </c>
    </row>
    <row r="11764" spans="1:2" x14ac:dyDescent="0.2">
      <c r="A11764" s="17" t="s">
        <v>11737</v>
      </c>
      <c r="B11764" s="6" t="s">
        <v>24281</v>
      </c>
    </row>
    <row r="11765" spans="1:2" x14ac:dyDescent="0.2">
      <c r="A11765" s="17" t="s">
        <v>11738</v>
      </c>
      <c r="B11765" s="6" t="s">
        <v>24282</v>
      </c>
    </row>
    <row r="11766" spans="1:2" x14ac:dyDescent="0.2">
      <c r="A11766" s="17" t="s">
        <v>11739</v>
      </c>
      <c r="B11766" s="6" t="s">
        <v>24283</v>
      </c>
    </row>
    <row r="11767" spans="1:2" x14ac:dyDescent="0.2">
      <c r="A11767" s="17" t="s">
        <v>11740</v>
      </c>
      <c r="B11767" s="6" t="s">
        <v>24284</v>
      </c>
    </row>
    <row r="11768" spans="1:2" x14ac:dyDescent="0.2">
      <c r="A11768" s="17" t="s">
        <v>11741</v>
      </c>
      <c r="B11768" s="6" t="s">
        <v>24285</v>
      </c>
    </row>
    <row r="11769" spans="1:2" x14ac:dyDescent="0.2">
      <c r="A11769" s="17" t="s">
        <v>11742</v>
      </c>
      <c r="B11769" s="6" t="s">
        <v>24286</v>
      </c>
    </row>
    <row r="11770" spans="1:2" x14ac:dyDescent="0.2">
      <c r="A11770" s="17" t="s">
        <v>11743</v>
      </c>
      <c r="B11770" s="6" t="s">
        <v>24287</v>
      </c>
    </row>
    <row r="11771" spans="1:2" x14ac:dyDescent="0.2">
      <c r="A11771" s="17" t="s">
        <v>11744</v>
      </c>
      <c r="B11771" s="6" t="s">
        <v>24288</v>
      </c>
    </row>
    <row r="11772" spans="1:2" x14ac:dyDescent="0.2">
      <c r="A11772" s="17" t="s">
        <v>11745</v>
      </c>
      <c r="B11772" s="6" t="s">
        <v>24289</v>
      </c>
    </row>
    <row r="11773" spans="1:2" x14ac:dyDescent="0.2">
      <c r="A11773" s="17" t="s">
        <v>11746</v>
      </c>
      <c r="B11773" s="6" t="s">
        <v>24290</v>
      </c>
    </row>
    <row r="11774" spans="1:2" x14ac:dyDescent="0.2">
      <c r="A11774" s="17" t="s">
        <v>11747</v>
      </c>
      <c r="B11774" s="6" t="s">
        <v>24291</v>
      </c>
    </row>
    <row r="11775" spans="1:2" x14ac:dyDescent="0.2">
      <c r="A11775" s="17" t="s">
        <v>11748</v>
      </c>
      <c r="B11775" s="6" t="s">
        <v>24292</v>
      </c>
    </row>
    <row r="11776" spans="1:2" ht="18" x14ac:dyDescent="0.2">
      <c r="A11776" s="17" t="s">
        <v>11749</v>
      </c>
      <c r="B11776" s="6" t="s">
        <v>24293</v>
      </c>
    </row>
    <row r="11777" spans="1:2" x14ac:dyDescent="0.2">
      <c r="A11777" s="17" t="s">
        <v>11750</v>
      </c>
      <c r="B11777" s="6" t="s">
        <v>24294</v>
      </c>
    </row>
    <row r="11778" spans="1:2" x14ac:dyDescent="0.2">
      <c r="A11778" s="17" t="s">
        <v>11751</v>
      </c>
      <c r="B11778" s="6" t="s">
        <v>24295</v>
      </c>
    </row>
    <row r="11779" spans="1:2" x14ac:dyDescent="0.2">
      <c r="A11779" s="17" t="s">
        <v>11752</v>
      </c>
      <c r="B11779" s="6" t="s">
        <v>24296</v>
      </c>
    </row>
    <row r="11780" spans="1:2" x14ac:dyDescent="0.2">
      <c r="A11780" s="17" t="s">
        <v>11753</v>
      </c>
      <c r="B11780" s="6" t="s">
        <v>24297</v>
      </c>
    </row>
    <row r="11781" spans="1:2" x14ac:dyDescent="0.2">
      <c r="A11781" s="17" t="s">
        <v>11754</v>
      </c>
      <c r="B11781" s="6" t="s">
        <v>24298</v>
      </c>
    </row>
    <row r="11782" spans="1:2" x14ac:dyDescent="0.2">
      <c r="A11782" s="17" t="s">
        <v>11755</v>
      </c>
      <c r="B11782" s="6" t="s">
        <v>24299</v>
      </c>
    </row>
    <row r="11783" spans="1:2" x14ac:dyDescent="0.2">
      <c r="A11783" s="17" t="s">
        <v>11756</v>
      </c>
      <c r="B11783" s="6" t="s">
        <v>24300</v>
      </c>
    </row>
    <row r="11784" spans="1:2" x14ac:dyDescent="0.2">
      <c r="A11784" s="17" t="s">
        <v>11757</v>
      </c>
      <c r="B11784" s="6" t="s">
        <v>24301</v>
      </c>
    </row>
    <row r="11785" spans="1:2" x14ac:dyDescent="0.2">
      <c r="A11785" s="17" t="s">
        <v>11758</v>
      </c>
      <c r="B11785" s="6" t="s">
        <v>24302</v>
      </c>
    </row>
    <row r="11786" spans="1:2" x14ac:dyDescent="0.2">
      <c r="A11786" s="17" t="s">
        <v>11759</v>
      </c>
      <c r="B11786" s="6" t="s">
        <v>24303</v>
      </c>
    </row>
    <row r="11787" spans="1:2" x14ac:dyDescent="0.2">
      <c r="A11787" s="17" t="s">
        <v>11760</v>
      </c>
      <c r="B11787" s="6" t="s">
        <v>24304</v>
      </c>
    </row>
    <row r="11788" spans="1:2" x14ac:dyDescent="0.2">
      <c r="A11788" s="17" t="s">
        <v>11761</v>
      </c>
      <c r="B11788" s="6" t="s">
        <v>24305</v>
      </c>
    </row>
    <row r="11789" spans="1:2" x14ac:dyDescent="0.2">
      <c r="A11789" s="17" t="s">
        <v>11762</v>
      </c>
      <c r="B11789" s="6" t="s">
        <v>24306</v>
      </c>
    </row>
    <row r="11790" spans="1:2" x14ac:dyDescent="0.2">
      <c r="A11790" s="17" t="s">
        <v>11763</v>
      </c>
      <c r="B11790" s="6" t="s">
        <v>24307</v>
      </c>
    </row>
    <row r="11791" spans="1:2" x14ac:dyDescent="0.2">
      <c r="A11791" s="17" t="s">
        <v>11764</v>
      </c>
      <c r="B11791" s="6" t="s">
        <v>24308</v>
      </c>
    </row>
    <row r="11792" spans="1:2" x14ac:dyDescent="0.2">
      <c r="A11792" s="17" t="s">
        <v>11765</v>
      </c>
      <c r="B11792" s="6" t="s">
        <v>24309</v>
      </c>
    </row>
    <row r="11793" spans="1:2" x14ac:dyDescent="0.2">
      <c r="A11793" s="17" t="s">
        <v>11766</v>
      </c>
      <c r="B11793" s="6" t="s">
        <v>24310</v>
      </c>
    </row>
    <row r="11794" spans="1:2" x14ac:dyDescent="0.2">
      <c r="A11794" s="17" t="s">
        <v>11767</v>
      </c>
      <c r="B11794" s="6" t="s">
        <v>24311</v>
      </c>
    </row>
    <row r="11795" spans="1:2" x14ac:dyDescent="0.2">
      <c r="A11795" s="17" t="s">
        <v>11768</v>
      </c>
      <c r="B11795" s="6" t="s">
        <v>24312</v>
      </c>
    </row>
    <row r="11796" spans="1:2" x14ac:dyDescent="0.2">
      <c r="A11796" s="17" t="s">
        <v>11769</v>
      </c>
      <c r="B11796" s="6" t="s">
        <v>24313</v>
      </c>
    </row>
    <row r="11797" spans="1:2" x14ac:dyDescent="0.2">
      <c r="A11797" s="17" t="s">
        <v>11770</v>
      </c>
      <c r="B11797" s="6" t="s">
        <v>24314</v>
      </c>
    </row>
    <row r="11798" spans="1:2" x14ac:dyDescent="0.2">
      <c r="A11798" s="17" t="s">
        <v>11771</v>
      </c>
      <c r="B11798" s="6" t="s">
        <v>24315</v>
      </c>
    </row>
    <row r="11799" spans="1:2" x14ac:dyDescent="0.2">
      <c r="A11799" s="17" t="s">
        <v>11772</v>
      </c>
      <c r="B11799" s="6" t="s">
        <v>24316</v>
      </c>
    </row>
    <row r="11800" spans="1:2" x14ac:dyDescent="0.2">
      <c r="A11800" s="17" t="s">
        <v>11773</v>
      </c>
      <c r="B11800" s="6" t="s">
        <v>24317</v>
      </c>
    </row>
    <row r="11801" spans="1:2" x14ac:dyDescent="0.2">
      <c r="A11801" s="17" t="s">
        <v>11774</v>
      </c>
      <c r="B11801" s="6" t="s">
        <v>24318</v>
      </c>
    </row>
    <row r="11802" spans="1:2" x14ac:dyDescent="0.2">
      <c r="A11802" s="17" t="s">
        <v>11775</v>
      </c>
      <c r="B11802" s="6" t="s">
        <v>24319</v>
      </c>
    </row>
    <row r="11803" spans="1:2" x14ac:dyDescent="0.2">
      <c r="A11803" s="17" t="s">
        <v>11776</v>
      </c>
      <c r="B11803" s="6" t="s">
        <v>24320</v>
      </c>
    </row>
    <row r="11804" spans="1:2" x14ac:dyDescent="0.2">
      <c r="A11804" s="17" t="s">
        <v>11777</v>
      </c>
      <c r="B11804" s="6" t="s">
        <v>24321</v>
      </c>
    </row>
    <row r="11805" spans="1:2" x14ac:dyDescent="0.2">
      <c r="A11805" s="17" t="s">
        <v>11778</v>
      </c>
      <c r="B11805" s="6" t="s">
        <v>24322</v>
      </c>
    </row>
    <row r="11806" spans="1:2" x14ac:dyDescent="0.2">
      <c r="A11806" s="17" t="s">
        <v>11779</v>
      </c>
      <c r="B11806" s="6" t="s">
        <v>24323</v>
      </c>
    </row>
    <row r="11807" spans="1:2" x14ac:dyDescent="0.2">
      <c r="A11807" s="17" t="s">
        <v>11780</v>
      </c>
      <c r="B11807" s="6" t="s">
        <v>24324</v>
      </c>
    </row>
    <row r="11808" spans="1:2" x14ac:dyDescent="0.2">
      <c r="A11808" s="17" t="s">
        <v>11781</v>
      </c>
      <c r="B11808" s="6" t="s">
        <v>24325</v>
      </c>
    </row>
    <row r="11809" spans="1:2" x14ac:dyDescent="0.2">
      <c r="A11809" s="17" t="s">
        <v>11782</v>
      </c>
      <c r="B11809" s="6" t="s">
        <v>24326</v>
      </c>
    </row>
    <row r="11810" spans="1:2" x14ac:dyDescent="0.2">
      <c r="A11810" s="17" t="s">
        <v>11783</v>
      </c>
      <c r="B11810" s="6" t="s">
        <v>24327</v>
      </c>
    </row>
    <row r="11811" spans="1:2" x14ac:dyDescent="0.2">
      <c r="A11811" s="17" t="s">
        <v>11784</v>
      </c>
      <c r="B11811" s="6" t="s">
        <v>24328</v>
      </c>
    </row>
    <row r="11812" spans="1:2" x14ac:dyDescent="0.2">
      <c r="A11812" s="17" t="s">
        <v>11785</v>
      </c>
      <c r="B11812" s="6" t="s">
        <v>24329</v>
      </c>
    </row>
    <row r="11813" spans="1:2" x14ac:dyDescent="0.2">
      <c r="A11813" s="17" t="s">
        <v>11786</v>
      </c>
      <c r="B11813" s="6" t="s">
        <v>24330</v>
      </c>
    </row>
    <row r="11814" spans="1:2" x14ac:dyDescent="0.2">
      <c r="A11814" s="17" t="s">
        <v>11787</v>
      </c>
      <c r="B11814" s="6" t="s">
        <v>24331</v>
      </c>
    </row>
    <row r="11815" spans="1:2" x14ac:dyDescent="0.2">
      <c r="A11815" s="17" t="s">
        <v>11788</v>
      </c>
      <c r="B11815" s="6" t="s">
        <v>24332</v>
      </c>
    </row>
    <row r="11816" spans="1:2" x14ac:dyDescent="0.2">
      <c r="A11816" s="17" t="s">
        <v>11789</v>
      </c>
      <c r="B11816" s="6" t="s">
        <v>24333</v>
      </c>
    </row>
    <row r="11817" spans="1:2" x14ac:dyDescent="0.2">
      <c r="A11817" s="17" t="s">
        <v>11790</v>
      </c>
      <c r="B11817" s="6" t="s">
        <v>24334</v>
      </c>
    </row>
    <row r="11818" spans="1:2" x14ac:dyDescent="0.2">
      <c r="A11818" s="17" t="s">
        <v>11791</v>
      </c>
      <c r="B11818" s="6" t="s">
        <v>24335</v>
      </c>
    </row>
    <row r="11819" spans="1:2" x14ac:dyDescent="0.2">
      <c r="A11819" s="17" t="s">
        <v>11792</v>
      </c>
      <c r="B11819" s="6" t="s">
        <v>24336</v>
      </c>
    </row>
    <row r="11820" spans="1:2" x14ac:dyDescent="0.2">
      <c r="A11820" s="17" t="s">
        <v>11793</v>
      </c>
      <c r="B11820" s="6" t="s">
        <v>24337</v>
      </c>
    </row>
    <row r="11821" spans="1:2" x14ac:dyDescent="0.2">
      <c r="A11821" s="17" t="s">
        <v>11794</v>
      </c>
      <c r="B11821" s="6" t="s">
        <v>24338</v>
      </c>
    </row>
    <row r="11822" spans="1:2" x14ac:dyDescent="0.2">
      <c r="A11822" s="17" t="s">
        <v>11795</v>
      </c>
      <c r="B11822" s="6" t="s">
        <v>24339</v>
      </c>
    </row>
    <row r="11823" spans="1:2" x14ac:dyDescent="0.2">
      <c r="A11823" s="17" t="s">
        <v>11796</v>
      </c>
      <c r="B11823" s="6" t="s">
        <v>24340</v>
      </c>
    </row>
    <row r="11824" spans="1:2" x14ac:dyDescent="0.2">
      <c r="A11824" s="17" t="s">
        <v>11797</v>
      </c>
      <c r="B11824" s="6" t="s">
        <v>24341</v>
      </c>
    </row>
    <row r="11825" spans="1:2" x14ac:dyDescent="0.2">
      <c r="A11825" s="17" t="s">
        <v>11798</v>
      </c>
      <c r="B11825" s="6" t="s">
        <v>24342</v>
      </c>
    </row>
    <row r="11826" spans="1:2" x14ac:dyDescent="0.2">
      <c r="A11826" s="17" t="s">
        <v>11799</v>
      </c>
      <c r="B11826" s="6" t="s">
        <v>24343</v>
      </c>
    </row>
    <row r="11827" spans="1:2" x14ac:dyDescent="0.2">
      <c r="A11827" s="17" t="s">
        <v>11800</v>
      </c>
      <c r="B11827" s="6" t="s">
        <v>24344</v>
      </c>
    </row>
    <row r="11828" spans="1:2" x14ac:dyDescent="0.2">
      <c r="A11828" s="17" t="s">
        <v>11801</v>
      </c>
      <c r="B11828" s="6" t="s">
        <v>24345</v>
      </c>
    </row>
    <row r="11829" spans="1:2" x14ac:dyDescent="0.2">
      <c r="A11829" s="17" t="s">
        <v>11802</v>
      </c>
      <c r="B11829" s="6" t="s">
        <v>24346</v>
      </c>
    </row>
    <row r="11830" spans="1:2" x14ac:dyDescent="0.2">
      <c r="A11830" s="17" t="s">
        <v>11803</v>
      </c>
      <c r="B11830" s="6" t="s">
        <v>24347</v>
      </c>
    </row>
    <row r="11831" spans="1:2" x14ac:dyDescent="0.2">
      <c r="A11831" s="17" t="s">
        <v>11804</v>
      </c>
      <c r="B11831" s="6" t="s">
        <v>24348</v>
      </c>
    </row>
    <row r="11832" spans="1:2" x14ac:dyDescent="0.2">
      <c r="A11832" s="17" t="s">
        <v>11805</v>
      </c>
      <c r="B11832" s="6" t="s">
        <v>24349</v>
      </c>
    </row>
    <row r="11833" spans="1:2" x14ac:dyDescent="0.2">
      <c r="A11833" s="17" t="s">
        <v>11806</v>
      </c>
      <c r="B11833" s="6" t="s">
        <v>24350</v>
      </c>
    </row>
    <row r="11834" spans="1:2" x14ac:dyDescent="0.2">
      <c r="A11834" s="17" t="s">
        <v>11807</v>
      </c>
      <c r="B11834" s="6" t="s">
        <v>24351</v>
      </c>
    </row>
    <row r="11835" spans="1:2" x14ac:dyDescent="0.2">
      <c r="A11835" s="17" t="s">
        <v>11808</v>
      </c>
      <c r="B11835" s="6" t="s">
        <v>24352</v>
      </c>
    </row>
    <row r="11836" spans="1:2" x14ac:dyDescent="0.2">
      <c r="A11836" s="17" t="s">
        <v>11809</v>
      </c>
      <c r="B11836" s="6" t="s">
        <v>24353</v>
      </c>
    </row>
    <row r="11837" spans="1:2" x14ac:dyDescent="0.2">
      <c r="A11837" s="17" t="s">
        <v>11810</v>
      </c>
      <c r="B11837" s="6" t="s">
        <v>24354</v>
      </c>
    </row>
    <row r="11838" spans="1:2" x14ac:dyDescent="0.2">
      <c r="A11838" s="17" t="s">
        <v>11811</v>
      </c>
      <c r="B11838" s="6" t="s">
        <v>24355</v>
      </c>
    </row>
    <row r="11839" spans="1:2" x14ac:dyDescent="0.2">
      <c r="A11839" s="17" t="s">
        <v>11812</v>
      </c>
      <c r="B11839" s="6" t="s">
        <v>24356</v>
      </c>
    </row>
    <row r="11840" spans="1:2" x14ac:dyDescent="0.2">
      <c r="A11840" s="17" t="s">
        <v>11813</v>
      </c>
      <c r="B11840" s="6" t="s">
        <v>24357</v>
      </c>
    </row>
    <row r="11841" spans="1:2" x14ac:dyDescent="0.2">
      <c r="A11841" s="17" t="s">
        <v>11814</v>
      </c>
      <c r="B11841" s="6" t="s">
        <v>24358</v>
      </c>
    </row>
    <row r="11842" spans="1:2" x14ac:dyDescent="0.2">
      <c r="A11842" s="17" t="s">
        <v>11815</v>
      </c>
      <c r="B11842" s="6" t="s">
        <v>24359</v>
      </c>
    </row>
    <row r="11843" spans="1:2" x14ac:dyDescent="0.2">
      <c r="A11843" s="17" t="s">
        <v>11816</v>
      </c>
      <c r="B11843" s="6" t="s">
        <v>24360</v>
      </c>
    </row>
    <row r="11844" spans="1:2" x14ac:dyDescent="0.2">
      <c r="A11844" s="17" t="s">
        <v>11817</v>
      </c>
      <c r="B11844" s="6" t="s">
        <v>24361</v>
      </c>
    </row>
    <row r="11845" spans="1:2" x14ac:dyDescent="0.2">
      <c r="A11845" s="17" t="s">
        <v>11818</v>
      </c>
      <c r="B11845" s="6" t="s">
        <v>24362</v>
      </c>
    </row>
    <row r="11846" spans="1:2" x14ac:dyDescent="0.2">
      <c r="A11846" s="17" t="s">
        <v>11819</v>
      </c>
      <c r="B11846" s="6" t="s">
        <v>24363</v>
      </c>
    </row>
    <row r="11847" spans="1:2" x14ac:dyDescent="0.2">
      <c r="A11847" s="17" t="s">
        <v>11820</v>
      </c>
      <c r="B11847" s="6" t="s">
        <v>24364</v>
      </c>
    </row>
    <row r="11848" spans="1:2" x14ac:dyDescent="0.2">
      <c r="A11848" s="17" t="s">
        <v>11821</v>
      </c>
      <c r="B11848" s="6" t="s">
        <v>24365</v>
      </c>
    </row>
    <row r="11849" spans="1:2" x14ac:dyDescent="0.2">
      <c r="A11849" s="17" t="s">
        <v>11822</v>
      </c>
      <c r="B11849" s="6" t="s">
        <v>24366</v>
      </c>
    </row>
    <row r="11850" spans="1:2" x14ac:dyDescent="0.2">
      <c r="A11850" s="17" t="s">
        <v>11823</v>
      </c>
      <c r="B11850" s="6" t="s">
        <v>24367</v>
      </c>
    </row>
    <row r="11851" spans="1:2" x14ac:dyDescent="0.2">
      <c r="A11851" s="17" t="s">
        <v>11824</v>
      </c>
      <c r="B11851" s="6" t="s">
        <v>24368</v>
      </c>
    </row>
    <row r="11852" spans="1:2" x14ac:dyDescent="0.2">
      <c r="A11852" s="17" t="s">
        <v>11825</v>
      </c>
      <c r="B11852" s="6" t="s">
        <v>24369</v>
      </c>
    </row>
    <row r="11853" spans="1:2" x14ac:dyDescent="0.2">
      <c r="A11853" s="17" t="s">
        <v>11826</v>
      </c>
      <c r="B11853" s="6" t="s">
        <v>24370</v>
      </c>
    </row>
    <row r="11854" spans="1:2" x14ac:dyDescent="0.2">
      <c r="A11854" s="17" t="s">
        <v>11827</v>
      </c>
      <c r="B11854" s="6" t="s">
        <v>24371</v>
      </c>
    </row>
    <row r="11855" spans="1:2" x14ac:dyDescent="0.2">
      <c r="A11855" s="17" t="s">
        <v>11828</v>
      </c>
      <c r="B11855" s="6" t="s">
        <v>24372</v>
      </c>
    </row>
    <row r="11856" spans="1:2" x14ac:dyDescent="0.2">
      <c r="A11856" s="17" t="s">
        <v>11829</v>
      </c>
      <c r="B11856" s="6" t="s">
        <v>24373</v>
      </c>
    </row>
    <row r="11857" spans="1:2" x14ac:dyDescent="0.2">
      <c r="A11857" s="17" t="s">
        <v>11830</v>
      </c>
      <c r="B11857" s="6" t="s">
        <v>24374</v>
      </c>
    </row>
    <row r="11858" spans="1:2" x14ac:dyDescent="0.2">
      <c r="A11858" s="17" t="s">
        <v>11831</v>
      </c>
      <c r="B11858" s="6" t="s">
        <v>24375</v>
      </c>
    </row>
    <row r="11859" spans="1:2" x14ac:dyDescent="0.2">
      <c r="A11859" s="17" t="s">
        <v>11832</v>
      </c>
      <c r="B11859" s="6" t="s">
        <v>24376</v>
      </c>
    </row>
    <row r="11860" spans="1:2" x14ac:dyDescent="0.2">
      <c r="A11860" s="17" t="s">
        <v>11833</v>
      </c>
      <c r="B11860" s="6" t="s">
        <v>24377</v>
      </c>
    </row>
    <row r="11861" spans="1:2" x14ac:dyDescent="0.2">
      <c r="A11861" s="17" t="s">
        <v>11834</v>
      </c>
      <c r="B11861" s="6" t="s">
        <v>24378</v>
      </c>
    </row>
    <row r="11862" spans="1:2" x14ac:dyDescent="0.2">
      <c r="A11862" s="17" t="s">
        <v>11835</v>
      </c>
      <c r="B11862" s="6" t="s">
        <v>24379</v>
      </c>
    </row>
    <row r="11863" spans="1:2" x14ac:dyDescent="0.2">
      <c r="A11863" s="17" t="s">
        <v>11836</v>
      </c>
      <c r="B11863" s="6" t="s">
        <v>24380</v>
      </c>
    </row>
    <row r="11864" spans="1:2" x14ac:dyDescent="0.2">
      <c r="A11864" s="17" t="s">
        <v>11837</v>
      </c>
      <c r="B11864" s="6" t="s">
        <v>24381</v>
      </c>
    </row>
    <row r="11865" spans="1:2" x14ac:dyDescent="0.2">
      <c r="A11865" s="17" t="s">
        <v>11838</v>
      </c>
      <c r="B11865" s="6" t="s">
        <v>24382</v>
      </c>
    </row>
    <row r="11866" spans="1:2" x14ac:dyDescent="0.2">
      <c r="A11866" s="17" t="s">
        <v>11839</v>
      </c>
      <c r="B11866" s="6" t="s">
        <v>24383</v>
      </c>
    </row>
    <row r="11867" spans="1:2" x14ac:dyDescent="0.2">
      <c r="A11867" s="17" t="s">
        <v>11840</v>
      </c>
      <c r="B11867" s="6" t="s">
        <v>24384</v>
      </c>
    </row>
    <row r="11868" spans="1:2" x14ac:dyDescent="0.2">
      <c r="A11868" s="17" t="s">
        <v>11841</v>
      </c>
      <c r="B11868" s="6" t="s">
        <v>24385</v>
      </c>
    </row>
    <row r="11869" spans="1:2" x14ac:dyDescent="0.2">
      <c r="A11869" s="17" t="s">
        <v>11842</v>
      </c>
      <c r="B11869" s="6" t="s">
        <v>24386</v>
      </c>
    </row>
    <row r="11870" spans="1:2" x14ac:dyDescent="0.2">
      <c r="A11870" s="17" t="s">
        <v>11843</v>
      </c>
      <c r="B11870" s="6" t="s">
        <v>24387</v>
      </c>
    </row>
    <row r="11871" spans="1:2" x14ac:dyDescent="0.2">
      <c r="A11871" s="17" t="s">
        <v>11844</v>
      </c>
      <c r="B11871" s="6" t="s">
        <v>24388</v>
      </c>
    </row>
    <row r="11872" spans="1:2" x14ac:dyDescent="0.2">
      <c r="A11872" s="17" t="s">
        <v>11845</v>
      </c>
      <c r="B11872" s="6" t="s">
        <v>24389</v>
      </c>
    </row>
    <row r="11873" spans="1:2" x14ac:dyDescent="0.2">
      <c r="A11873" s="17" t="s">
        <v>11846</v>
      </c>
      <c r="B11873" s="6" t="s">
        <v>24390</v>
      </c>
    </row>
    <row r="11874" spans="1:2" x14ac:dyDescent="0.2">
      <c r="A11874" s="17" t="s">
        <v>11847</v>
      </c>
      <c r="B11874" s="6" t="s">
        <v>24391</v>
      </c>
    </row>
    <row r="11875" spans="1:2" x14ac:dyDescent="0.2">
      <c r="A11875" s="17" t="s">
        <v>11848</v>
      </c>
      <c r="B11875" s="6" t="s">
        <v>24392</v>
      </c>
    </row>
    <row r="11876" spans="1:2" x14ac:dyDescent="0.2">
      <c r="A11876" s="17" t="s">
        <v>11849</v>
      </c>
      <c r="B11876" s="6" t="s">
        <v>24393</v>
      </c>
    </row>
    <row r="11877" spans="1:2" x14ac:dyDescent="0.2">
      <c r="A11877" s="17" t="s">
        <v>11850</v>
      </c>
      <c r="B11877" s="6" t="s">
        <v>24394</v>
      </c>
    </row>
    <row r="11878" spans="1:2" x14ac:dyDescent="0.2">
      <c r="A11878" s="17" t="s">
        <v>11851</v>
      </c>
      <c r="B11878" s="6" t="s">
        <v>24395</v>
      </c>
    </row>
    <row r="11879" spans="1:2" x14ac:dyDescent="0.2">
      <c r="A11879" s="17" t="s">
        <v>11852</v>
      </c>
      <c r="B11879" s="6" t="s">
        <v>24396</v>
      </c>
    </row>
    <row r="11880" spans="1:2" x14ac:dyDescent="0.2">
      <c r="A11880" s="17" t="s">
        <v>11853</v>
      </c>
      <c r="B11880" s="6" t="s">
        <v>24397</v>
      </c>
    </row>
    <row r="11881" spans="1:2" x14ac:dyDescent="0.2">
      <c r="A11881" s="17" t="s">
        <v>11854</v>
      </c>
      <c r="B11881" s="6" t="s">
        <v>24398</v>
      </c>
    </row>
    <row r="11882" spans="1:2" ht="18" x14ac:dyDescent="0.2">
      <c r="A11882" s="17" t="s">
        <v>11855</v>
      </c>
      <c r="B11882" s="6" t="s">
        <v>24399</v>
      </c>
    </row>
    <row r="11883" spans="1:2" x14ac:dyDescent="0.2">
      <c r="A11883" s="17" t="s">
        <v>11856</v>
      </c>
      <c r="B11883" s="6" t="s">
        <v>24400</v>
      </c>
    </row>
    <row r="11884" spans="1:2" x14ac:dyDescent="0.2">
      <c r="A11884" s="17" t="s">
        <v>11857</v>
      </c>
      <c r="B11884" s="6" t="s">
        <v>24401</v>
      </c>
    </row>
    <row r="11885" spans="1:2" x14ac:dyDescent="0.2">
      <c r="A11885" s="17" t="s">
        <v>11858</v>
      </c>
      <c r="B11885" s="6" t="s">
        <v>24402</v>
      </c>
    </row>
    <row r="11886" spans="1:2" x14ac:dyDescent="0.2">
      <c r="A11886" s="17" t="s">
        <v>11859</v>
      </c>
      <c r="B11886" s="6" t="s">
        <v>24403</v>
      </c>
    </row>
    <row r="11887" spans="1:2" x14ac:dyDescent="0.2">
      <c r="A11887" s="17" t="s">
        <v>11860</v>
      </c>
      <c r="B11887" s="6" t="s">
        <v>24404</v>
      </c>
    </row>
    <row r="11888" spans="1:2" x14ac:dyDescent="0.2">
      <c r="A11888" s="17" t="s">
        <v>11861</v>
      </c>
      <c r="B11888" s="6" t="s">
        <v>24405</v>
      </c>
    </row>
    <row r="11889" spans="1:2" x14ac:dyDescent="0.2">
      <c r="A11889" s="17" t="s">
        <v>11862</v>
      </c>
      <c r="B11889" s="6" t="s">
        <v>24406</v>
      </c>
    </row>
    <row r="11890" spans="1:2" x14ac:dyDescent="0.2">
      <c r="A11890" s="17" t="s">
        <v>11863</v>
      </c>
      <c r="B11890" s="6" t="s">
        <v>24407</v>
      </c>
    </row>
    <row r="11891" spans="1:2" x14ac:dyDescent="0.2">
      <c r="A11891" s="17" t="s">
        <v>11864</v>
      </c>
      <c r="B11891" s="6" t="s">
        <v>24408</v>
      </c>
    </row>
    <row r="11892" spans="1:2" x14ac:dyDescent="0.2">
      <c r="A11892" s="17" t="s">
        <v>11865</v>
      </c>
      <c r="B11892" s="6" t="s">
        <v>24409</v>
      </c>
    </row>
    <row r="11893" spans="1:2" x14ac:dyDescent="0.2">
      <c r="A11893" s="17" t="s">
        <v>11866</v>
      </c>
      <c r="B11893" s="6" t="s">
        <v>24410</v>
      </c>
    </row>
    <row r="11894" spans="1:2" x14ac:dyDescent="0.2">
      <c r="A11894" s="17" t="s">
        <v>11867</v>
      </c>
      <c r="B11894" s="6" t="s">
        <v>24411</v>
      </c>
    </row>
    <row r="11895" spans="1:2" x14ac:dyDescent="0.2">
      <c r="A11895" s="17" t="s">
        <v>11868</v>
      </c>
      <c r="B11895" s="6" t="s">
        <v>24412</v>
      </c>
    </row>
    <row r="11896" spans="1:2" x14ac:dyDescent="0.2">
      <c r="A11896" s="17" t="s">
        <v>11869</v>
      </c>
      <c r="B11896" s="6" t="s">
        <v>24413</v>
      </c>
    </row>
    <row r="11897" spans="1:2" x14ac:dyDescent="0.2">
      <c r="A11897" s="17" t="s">
        <v>11870</v>
      </c>
      <c r="B11897" s="6" t="s">
        <v>24414</v>
      </c>
    </row>
    <row r="11898" spans="1:2" x14ac:dyDescent="0.2">
      <c r="A11898" s="17" t="s">
        <v>11871</v>
      </c>
      <c r="B11898" s="6" t="s">
        <v>24415</v>
      </c>
    </row>
    <row r="11899" spans="1:2" x14ac:dyDescent="0.2">
      <c r="A11899" s="17" t="s">
        <v>11872</v>
      </c>
      <c r="B11899" s="6" t="s">
        <v>24416</v>
      </c>
    </row>
    <row r="11900" spans="1:2" x14ac:dyDescent="0.2">
      <c r="A11900" s="17" t="s">
        <v>11873</v>
      </c>
      <c r="B11900" s="6" t="s">
        <v>24417</v>
      </c>
    </row>
    <row r="11901" spans="1:2" x14ac:dyDescent="0.2">
      <c r="A11901" s="17" t="s">
        <v>11874</v>
      </c>
      <c r="B11901" s="6" t="s">
        <v>24418</v>
      </c>
    </row>
    <row r="11902" spans="1:2" x14ac:dyDescent="0.2">
      <c r="A11902" s="17" t="s">
        <v>11875</v>
      </c>
      <c r="B11902" s="6" t="s">
        <v>24419</v>
      </c>
    </row>
    <row r="11903" spans="1:2" x14ac:dyDescent="0.2">
      <c r="A11903" s="17" t="s">
        <v>11876</v>
      </c>
      <c r="B11903" s="6" t="s">
        <v>24420</v>
      </c>
    </row>
    <row r="11904" spans="1:2" x14ac:dyDescent="0.2">
      <c r="A11904" s="17" t="s">
        <v>11877</v>
      </c>
      <c r="B11904" s="6" t="s">
        <v>24421</v>
      </c>
    </row>
    <row r="11905" spans="1:2" x14ac:dyDescent="0.2">
      <c r="A11905" s="17" t="s">
        <v>11878</v>
      </c>
      <c r="B11905" s="6" t="s">
        <v>24422</v>
      </c>
    </row>
    <row r="11906" spans="1:2" x14ac:dyDescent="0.2">
      <c r="A11906" s="17" t="s">
        <v>11879</v>
      </c>
      <c r="B11906" s="6" t="s">
        <v>24423</v>
      </c>
    </row>
    <row r="11907" spans="1:2" x14ac:dyDescent="0.2">
      <c r="A11907" s="17" t="s">
        <v>11880</v>
      </c>
      <c r="B11907" s="6" t="s">
        <v>24424</v>
      </c>
    </row>
    <row r="11908" spans="1:2" x14ac:dyDescent="0.2">
      <c r="A11908" s="17" t="s">
        <v>11881</v>
      </c>
      <c r="B11908" s="6" t="s">
        <v>24425</v>
      </c>
    </row>
    <row r="11909" spans="1:2" x14ac:dyDescent="0.2">
      <c r="A11909" s="17" t="s">
        <v>11882</v>
      </c>
      <c r="B11909" s="6" t="s">
        <v>24426</v>
      </c>
    </row>
    <row r="11910" spans="1:2" x14ac:dyDescent="0.2">
      <c r="A11910" s="17" t="s">
        <v>11883</v>
      </c>
      <c r="B11910" s="6" t="s">
        <v>24427</v>
      </c>
    </row>
    <row r="11911" spans="1:2" x14ac:dyDescent="0.2">
      <c r="A11911" s="17" t="s">
        <v>11884</v>
      </c>
      <c r="B11911" s="6" t="s">
        <v>24428</v>
      </c>
    </row>
    <row r="11912" spans="1:2" x14ac:dyDescent="0.2">
      <c r="A11912" s="17" t="s">
        <v>11885</v>
      </c>
      <c r="B11912" s="6" t="s">
        <v>24429</v>
      </c>
    </row>
    <row r="11913" spans="1:2" x14ac:dyDescent="0.2">
      <c r="A11913" s="17" t="s">
        <v>11886</v>
      </c>
      <c r="B11913" s="6" t="s">
        <v>24430</v>
      </c>
    </row>
    <row r="11914" spans="1:2" x14ac:dyDescent="0.2">
      <c r="A11914" s="17" t="s">
        <v>11887</v>
      </c>
      <c r="B11914" s="6" t="s">
        <v>24431</v>
      </c>
    </row>
    <row r="11915" spans="1:2" x14ac:dyDescent="0.2">
      <c r="A11915" s="17" t="s">
        <v>11888</v>
      </c>
      <c r="B11915" s="6" t="s">
        <v>24432</v>
      </c>
    </row>
    <row r="11916" spans="1:2" x14ac:dyDescent="0.2">
      <c r="A11916" s="17" t="s">
        <v>11889</v>
      </c>
      <c r="B11916" s="6" t="s">
        <v>24433</v>
      </c>
    </row>
    <row r="11917" spans="1:2" x14ac:dyDescent="0.2">
      <c r="A11917" s="17" t="s">
        <v>11890</v>
      </c>
      <c r="B11917" s="6" t="s">
        <v>24434</v>
      </c>
    </row>
    <row r="11918" spans="1:2" x14ac:dyDescent="0.2">
      <c r="A11918" s="17" t="s">
        <v>11891</v>
      </c>
      <c r="B11918" s="6" t="s">
        <v>24435</v>
      </c>
    </row>
    <row r="11919" spans="1:2" x14ac:dyDescent="0.2">
      <c r="A11919" s="17" t="s">
        <v>11892</v>
      </c>
      <c r="B11919" s="6" t="s">
        <v>24436</v>
      </c>
    </row>
    <row r="11920" spans="1:2" x14ac:dyDescent="0.2">
      <c r="A11920" s="17" t="s">
        <v>11893</v>
      </c>
      <c r="B11920" s="6" t="s">
        <v>24437</v>
      </c>
    </row>
    <row r="11921" spans="1:2" x14ac:dyDescent="0.2">
      <c r="A11921" s="17" t="s">
        <v>11894</v>
      </c>
      <c r="B11921" s="6" t="s">
        <v>24438</v>
      </c>
    </row>
    <row r="11922" spans="1:2" x14ac:dyDescent="0.2">
      <c r="A11922" s="17" t="s">
        <v>11895</v>
      </c>
      <c r="B11922" s="6" t="s">
        <v>24439</v>
      </c>
    </row>
    <row r="11923" spans="1:2" x14ac:dyDescent="0.2">
      <c r="A11923" s="17" t="s">
        <v>11896</v>
      </c>
      <c r="B11923" s="6" t="s">
        <v>24440</v>
      </c>
    </row>
    <row r="11924" spans="1:2" x14ac:dyDescent="0.2">
      <c r="A11924" s="17" t="s">
        <v>11897</v>
      </c>
      <c r="B11924" s="6" t="s">
        <v>24441</v>
      </c>
    </row>
    <row r="11925" spans="1:2" x14ac:dyDescent="0.2">
      <c r="A11925" s="17" t="s">
        <v>11898</v>
      </c>
      <c r="B11925" s="6" t="s">
        <v>24442</v>
      </c>
    </row>
    <row r="11926" spans="1:2" x14ac:dyDescent="0.2">
      <c r="A11926" s="17" t="s">
        <v>11899</v>
      </c>
      <c r="B11926" s="6" t="s">
        <v>24443</v>
      </c>
    </row>
    <row r="11927" spans="1:2" x14ac:dyDescent="0.2">
      <c r="A11927" s="17" t="s">
        <v>11900</v>
      </c>
      <c r="B11927" s="6" t="s">
        <v>24444</v>
      </c>
    </row>
    <row r="11928" spans="1:2" x14ac:dyDescent="0.2">
      <c r="A11928" s="17" t="s">
        <v>11901</v>
      </c>
      <c r="B11928" s="6" t="s">
        <v>24445</v>
      </c>
    </row>
    <row r="11929" spans="1:2" x14ac:dyDescent="0.2">
      <c r="A11929" s="17" t="s">
        <v>11902</v>
      </c>
      <c r="B11929" s="6" t="s">
        <v>24446</v>
      </c>
    </row>
    <row r="11930" spans="1:2" x14ac:dyDescent="0.2">
      <c r="A11930" s="17" t="s">
        <v>11903</v>
      </c>
      <c r="B11930" s="6" t="s">
        <v>24447</v>
      </c>
    </row>
    <row r="11931" spans="1:2" x14ac:dyDescent="0.2">
      <c r="A11931" s="17" t="s">
        <v>11904</v>
      </c>
      <c r="B11931" s="6" t="s">
        <v>24448</v>
      </c>
    </row>
    <row r="11932" spans="1:2" x14ac:dyDescent="0.2">
      <c r="A11932" s="17" t="s">
        <v>11905</v>
      </c>
      <c r="B11932" s="6" t="s">
        <v>24449</v>
      </c>
    </row>
    <row r="11933" spans="1:2" x14ac:dyDescent="0.2">
      <c r="A11933" s="17" t="s">
        <v>11906</v>
      </c>
      <c r="B11933" s="6" t="s">
        <v>24450</v>
      </c>
    </row>
    <row r="11934" spans="1:2" x14ac:dyDescent="0.2">
      <c r="A11934" s="17" t="s">
        <v>11907</v>
      </c>
      <c r="B11934" s="6" t="s">
        <v>24451</v>
      </c>
    </row>
    <row r="11935" spans="1:2" x14ac:dyDescent="0.2">
      <c r="A11935" s="17" t="s">
        <v>11908</v>
      </c>
      <c r="B11935" s="6" t="s">
        <v>24452</v>
      </c>
    </row>
    <row r="11936" spans="1:2" x14ac:dyDescent="0.2">
      <c r="A11936" s="17" t="s">
        <v>11909</v>
      </c>
      <c r="B11936" s="6" t="s">
        <v>24453</v>
      </c>
    </row>
    <row r="11937" spans="1:2" x14ac:dyDescent="0.2">
      <c r="A11937" s="17" t="s">
        <v>11910</v>
      </c>
      <c r="B11937" s="6" t="s">
        <v>24454</v>
      </c>
    </row>
    <row r="11938" spans="1:2" x14ac:dyDescent="0.2">
      <c r="A11938" s="17" t="s">
        <v>11911</v>
      </c>
      <c r="B11938" s="6" t="s">
        <v>24455</v>
      </c>
    </row>
    <row r="11939" spans="1:2" x14ac:dyDescent="0.2">
      <c r="A11939" s="17" t="s">
        <v>11912</v>
      </c>
      <c r="B11939" s="6" t="s">
        <v>24456</v>
      </c>
    </row>
    <row r="11940" spans="1:2" x14ac:dyDescent="0.2">
      <c r="A11940" s="17" t="s">
        <v>11913</v>
      </c>
      <c r="B11940" s="6" t="s">
        <v>24457</v>
      </c>
    </row>
    <row r="11941" spans="1:2" x14ac:dyDescent="0.2">
      <c r="A11941" s="17" t="s">
        <v>11914</v>
      </c>
      <c r="B11941" s="6" t="s">
        <v>24458</v>
      </c>
    </row>
    <row r="11942" spans="1:2" x14ac:dyDescent="0.2">
      <c r="A11942" s="17" t="s">
        <v>11915</v>
      </c>
      <c r="B11942" s="6" t="s">
        <v>24459</v>
      </c>
    </row>
    <row r="11943" spans="1:2" x14ac:dyDescent="0.2">
      <c r="A11943" s="17" t="s">
        <v>11916</v>
      </c>
      <c r="B11943" s="6" t="s">
        <v>24460</v>
      </c>
    </row>
    <row r="11944" spans="1:2" x14ac:dyDescent="0.2">
      <c r="A11944" s="17" t="s">
        <v>11917</v>
      </c>
      <c r="B11944" s="6" t="s">
        <v>24461</v>
      </c>
    </row>
    <row r="11945" spans="1:2" x14ac:dyDescent="0.2">
      <c r="A11945" s="17" t="s">
        <v>11918</v>
      </c>
      <c r="B11945" s="6" t="s">
        <v>24462</v>
      </c>
    </row>
    <row r="11946" spans="1:2" x14ac:dyDescent="0.2">
      <c r="A11946" s="17" t="s">
        <v>11919</v>
      </c>
      <c r="B11946" s="6" t="s">
        <v>24463</v>
      </c>
    </row>
    <row r="11947" spans="1:2" x14ac:dyDescent="0.2">
      <c r="A11947" s="17" t="s">
        <v>11920</v>
      </c>
      <c r="B11947" s="6" t="s">
        <v>24464</v>
      </c>
    </row>
    <row r="11948" spans="1:2" x14ac:dyDescent="0.2">
      <c r="A11948" s="17" t="s">
        <v>11921</v>
      </c>
      <c r="B11948" s="6" t="s">
        <v>24465</v>
      </c>
    </row>
    <row r="11949" spans="1:2" x14ac:dyDescent="0.2">
      <c r="A11949" s="17" t="s">
        <v>11922</v>
      </c>
      <c r="B11949" s="6" t="s">
        <v>24466</v>
      </c>
    </row>
    <row r="11950" spans="1:2" x14ac:dyDescent="0.2">
      <c r="A11950" s="17" t="s">
        <v>11923</v>
      </c>
      <c r="B11950" s="6" t="s">
        <v>24467</v>
      </c>
    </row>
    <row r="11951" spans="1:2" x14ac:dyDescent="0.2">
      <c r="A11951" s="17" t="s">
        <v>11924</v>
      </c>
      <c r="B11951" s="6" t="s">
        <v>24468</v>
      </c>
    </row>
    <row r="11952" spans="1:2" x14ac:dyDescent="0.2">
      <c r="A11952" s="17" t="s">
        <v>11925</v>
      </c>
      <c r="B11952" s="6" t="s">
        <v>24469</v>
      </c>
    </row>
    <row r="11953" spans="1:2" x14ac:dyDescent="0.2">
      <c r="A11953" s="17" t="s">
        <v>11926</v>
      </c>
      <c r="B11953" s="6" t="s">
        <v>24470</v>
      </c>
    </row>
    <row r="11954" spans="1:2" x14ac:dyDescent="0.2">
      <c r="A11954" s="17" t="s">
        <v>11927</v>
      </c>
      <c r="B11954" s="6" t="s">
        <v>24471</v>
      </c>
    </row>
    <row r="11955" spans="1:2" x14ac:dyDescent="0.2">
      <c r="A11955" s="17" t="s">
        <v>11928</v>
      </c>
      <c r="B11955" s="6" t="s">
        <v>24472</v>
      </c>
    </row>
    <row r="11956" spans="1:2" x14ac:dyDescent="0.2">
      <c r="A11956" s="17" t="s">
        <v>11929</v>
      </c>
      <c r="B11956" s="6" t="s">
        <v>24473</v>
      </c>
    </row>
    <row r="11957" spans="1:2" x14ac:dyDescent="0.2">
      <c r="A11957" s="17" t="s">
        <v>11930</v>
      </c>
      <c r="B11957" s="6" t="s">
        <v>24474</v>
      </c>
    </row>
    <row r="11958" spans="1:2" x14ac:dyDescent="0.2">
      <c r="A11958" s="17" t="s">
        <v>11931</v>
      </c>
      <c r="B11958" s="6" t="s">
        <v>24475</v>
      </c>
    </row>
    <row r="11959" spans="1:2" x14ac:dyDescent="0.2">
      <c r="A11959" s="17" t="s">
        <v>11932</v>
      </c>
      <c r="B11959" s="6" t="s">
        <v>24476</v>
      </c>
    </row>
    <row r="11960" spans="1:2" x14ac:dyDescent="0.2">
      <c r="A11960" s="17" t="s">
        <v>11933</v>
      </c>
      <c r="B11960" s="6" t="s">
        <v>24477</v>
      </c>
    </row>
    <row r="11961" spans="1:2" x14ac:dyDescent="0.2">
      <c r="A11961" s="17" t="s">
        <v>11934</v>
      </c>
      <c r="B11961" s="6" t="s">
        <v>24478</v>
      </c>
    </row>
    <row r="11962" spans="1:2" x14ac:dyDescent="0.2">
      <c r="A11962" s="17" t="s">
        <v>11935</v>
      </c>
      <c r="B11962" s="6" t="s">
        <v>24479</v>
      </c>
    </row>
    <row r="11963" spans="1:2" x14ac:dyDescent="0.2">
      <c r="A11963" s="17" t="s">
        <v>11936</v>
      </c>
      <c r="B11963" s="6" t="s">
        <v>24480</v>
      </c>
    </row>
    <row r="11964" spans="1:2" x14ac:dyDescent="0.2">
      <c r="A11964" s="17" t="s">
        <v>11937</v>
      </c>
      <c r="B11964" s="6" t="s">
        <v>24481</v>
      </c>
    </row>
    <row r="11965" spans="1:2" x14ac:dyDescent="0.2">
      <c r="A11965" s="17" t="s">
        <v>11938</v>
      </c>
      <c r="B11965" s="6" t="s">
        <v>24482</v>
      </c>
    </row>
    <row r="11966" spans="1:2" x14ac:dyDescent="0.2">
      <c r="A11966" s="17" t="s">
        <v>11939</v>
      </c>
      <c r="B11966" s="6" t="s">
        <v>24483</v>
      </c>
    </row>
    <row r="11967" spans="1:2" x14ac:dyDescent="0.2">
      <c r="A11967" s="17" t="s">
        <v>11940</v>
      </c>
      <c r="B11967" s="6" t="s">
        <v>24484</v>
      </c>
    </row>
    <row r="11968" spans="1:2" x14ac:dyDescent="0.2">
      <c r="A11968" s="17" t="s">
        <v>11941</v>
      </c>
      <c r="B11968" s="6" t="s">
        <v>24485</v>
      </c>
    </row>
    <row r="11969" spans="1:2" x14ac:dyDescent="0.2">
      <c r="A11969" s="17" t="s">
        <v>11942</v>
      </c>
      <c r="B11969" s="6" t="s">
        <v>24486</v>
      </c>
    </row>
    <row r="11970" spans="1:2" x14ac:dyDescent="0.2">
      <c r="A11970" s="17" t="s">
        <v>11943</v>
      </c>
      <c r="B11970" s="6" t="s">
        <v>24487</v>
      </c>
    </row>
    <row r="11971" spans="1:2" x14ac:dyDescent="0.2">
      <c r="A11971" s="17" t="s">
        <v>11944</v>
      </c>
      <c r="B11971" s="6" t="s">
        <v>24488</v>
      </c>
    </row>
    <row r="11972" spans="1:2" x14ac:dyDescent="0.2">
      <c r="A11972" s="17" t="s">
        <v>11945</v>
      </c>
      <c r="B11972" s="6" t="s">
        <v>24489</v>
      </c>
    </row>
    <row r="11973" spans="1:2" x14ac:dyDescent="0.2">
      <c r="A11973" s="17" t="s">
        <v>11946</v>
      </c>
      <c r="B11973" s="6" t="s">
        <v>24490</v>
      </c>
    </row>
    <row r="11974" spans="1:2" x14ac:dyDescent="0.2">
      <c r="A11974" s="17" t="s">
        <v>11947</v>
      </c>
      <c r="B11974" s="6" t="s">
        <v>24491</v>
      </c>
    </row>
    <row r="11975" spans="1:2" x14ac:dyDescent="0.2">
      <c r="A11975" s="17" t="s">
        <v>11948</v>
      </c>
      <c r="B11975" s="6" t="s">
        <v>24492</v>
      </c>
    </row>
    <row r="11976" spans="1:2" x14ac:dyDescent="0.2">
      <c r="A11976" s="17" t="s">
        <v>11949</v>
      </c>
      <c r="B11976" s="6" t="s">
        <v>24493</v>
      </c>
    </row>
    <row r="11977" spans="1:2" x14ac:dyDescent="0.2">
      <c r="A11977" s="17" t="s">
        <v>11950</v>
      </c>
      <c r="B11977" s="6" t="s">
        <v>24494</v>
      </c>
    </row>
    <row r="11978" spans="1:2" x14ac:dyDescent="0.2">
      <c r="A11978" s="17" t="s">
        <v>11951</v>
      </c>
      <c r="B11978" s="6" t="s">
        <v>24495</v>
      </c>
    </row>
    <row r="11979" spans="1:2" x14ac:dyDescent="0.2">
      <c r="A11979" s="17" t="s">
        <v>11952</v>
      </c>
      <c r="B11979" s="6" t="s">
        <v>24496</v>
      </c>
    </row>
    <row r="11980" spans="1:2" x14ac:dyDescent="0.2">
      <c r="A11980" s="17" t="s">
        <v>11953</v>
      </c>
      <c r="B11980" s="6" t="s">
        <v>24497</v>
      </c>
    </row>
    <row r="11981" spans="1:2" x14ac:dyDescent="0.2">
      <c r="A11981" s="17" t="s">
        <v>11954</v>
      </c>
      <c r="B11981" s="6" t="s">
        <v>24498</v>
      </c>
    </row>
    <row r="11982" spans="1:2" x14ac:dyDescent="0.2">
      <c r="A11982" s="17" t="s">
        <v>11955</v>
      </c>
      <c r="B11982" s="6" t="s">
        <v>24499</v>
      </c>
    </row>
    <row r="11983" spans="1:2" x14ac:dyDescent="0.2">
      <c r="A11983" s="17" t="s">
        <v>11956</v>
      </c>
      <c r="B11983" s="6" t="s">
        <v>24500</v>
      </c>
    </row>
    <row r="11984" spans="1:2" x14ac:dyDescent="0.2">
      <c r="A11984" s="17" t="s">
        <v>11957</v>
      </c>
      <c r="B11984" s="6" t="s">
        <v>24501</v>
      </c>
    </row>
    <row r="11985" spans="1:2" x14ac:dyDescent="0.2">
      <c r="A11985" s="17" t="s">
        <v>11958</v>
      </c>
      <c r="B11985" s="6" t="s">
        <v>24502</v>
      </c>
    </row>
    <row r="11986" spans="1:2" x14ac:dyDescent="0.2">
      <c r="A11986" s="17" t="s">
        <v>11959</v>
      </c>
      <c r="B11986" s="6" t="s">
        <v>24503</v>
      </c>
    </row>
    <row r="11987" spans="1:2" x14ac:dyDescent="0.2">
      <c r="A11987" s="17" t="s">
        <v>11960</v>
      </c>
      <c r="B11987" s="6" t="s">
        <v>24504</v>
      </c>
    </row>
    <row r="11988" spans="1:2" x14ac:dyDescent="0.2">
      <c r="A11988" s="17" t="s">
        <v>11961</v>
      </c>
      <c r="B11988" s="6" t="s">
        <v>24505</v>
      </c>
    </row>
    <row r="11989" spans="1:2" x14ac:dyDescent="0.2">
      <c r="A11989" s="17" t="s">
        <v>11962</v>
      </c>
      <c r="B11989" s="6" t="s">
        <v>24506</v>
      </c>
    </row>
    <row r="11990" spans="1:2" x14ac:dyDescent="0.2">
      <c r="A11990" s="17" t="s">
        <v>11963</v>
      </c>
      <c r="B11990" s="6" t="s">
        <v>24507</v>
      </c>
    </row>
    <row r="11991" spans="1:2" x14ac:dyDescent="0.2">
      <c r="A11991" s="17" t="s">
        <v>11964</v>
      </c>
      <c r="B11991" s="6" t="s">
        <v>24508</v>
      </c>
    </row>
    <row r="11992" spans="1:2" x14ac:dyDescent="0.2">
      <c r="A11992" s="17" t="s">
        <v>11965</v>
      </c>
      <c r="B11992" s="6" t="s">
        <v>24509</v>
      </c>
    </row>
    <row r="11993" spans="1:2" x14ac:dyDescent="0.2">
      <c r="A11993" s="17" t="s">
        <v>11966</v>
      </c>
      <c r="B11993" s="6" t="s">
        <v>24510</v>
      </c>
    </row>
    <row r="11994" spans="1:2" x14ac:dyDescent="0.2">
      <c r="A11994" s="17" t="s">
        <v>11967</v>
      </c>
      <c r="B11994" s="6" t="s">
        <v>24511</v>
      </c>
    </row>
    <row r="11995" spans="1:2" x14ac:dyDescent="0.2">
      <c r="A11995" s="17" t="s">
        <v>11968</v>
      </c>
      <c r="B11995" s="6" t="s">
        <v>24512</v>
      </c>
    </row>
    <row r="11996" spans="1:2" x14ac:dyDescent="0.2">
      <c r="A11996" s="17" t="s">
        <v>11969</v>
      </c>
      <c r="B11996" s="6" t="s">
        <v>24513</v>
      </c>
    </row>
    <row r="11997" spans="1:2" x14ac:dyDescent="0.2">
      <c r="A11997" s="17" t="s">
        <v>11970</v>
      </c>
      <c r="B11997" s="6" t="s">
        <v>24514</v>
      </c>
    </row>
    <row r="11998" spans="1:2" x14ac:dyDescent="0.2">
      <c r="A11998" s="17" t="s">
        <v>11971</v>
      </c>
      <c r="B11998" s="6" t="s">
        <v>24515</v>
      </c>
    </row>
    <row r="11999" spans="1:2" x14ac:dyDescent="0.2">
      <c r="A11999" s="17" t="s">
        <v>11972</v>
      </c>
      <c r="B11999" s="6" t="s">
        <v>24516</v>
      </c>
    </row>
    <row r="12000" spans="1:2" x14ac:dyDescent="0.2">
      <c r="A12000" s="17" t="s">
        <v>11973</v>
      </c>
      <c r="B12000" s="6" t="s">
        <v>24517</v>
      </c>
    </row>
    <row r="12001" spans="1:2" x14ac:dyDescent="0.2">
      <c r="A12001" s="17" t="s">
        <v>11974</v>
      </c>
      <c r="B12001" s="6" t="s">
        <v>24518</v>
      </c>
    </row>
    <row r="12002" spans="1:2" x14ac:dyDescent="0.2">
      <c r="A12002" s="17" t="s">
        <v>11975</v>
      </c>
      <c r="B12002" s="6" t="s">
        <v>24519</v>
      </c>
    </row>
    <row r="12003" spans="1:2" x14ac:dyDescent="0.2">
      <c r="A12003" s="17" t="s">
        <v>11976</v>
      </c>
      <c r="B12003" s="6" t="s">
        <v>24520</v>
      </c>
    </row>
    <row r="12004" spans="1:2" x14ac:dyDescent="0.2">
      <c r="A12004" s="17" t="s">
        <v>11977</v>
      </c>
      <c r="B12004" s="6" t="s">
        <v>24521</v>
      </c>
    </row>
    <row r="12005" spans="1:2" x14ac:dyDescent="0.2">
      <c r="A12005" s="17" t="s">
        <v>11978</v>
      </c>
      <c r="B12005" s="6" t="s">
        <v>24522</v>
      </c>
    </row>
    <row r="12006" spans="1:2" x14ac:dyDescent="0.2">
      <c r="A12006" s="17" t="s">
        <v>11979</v>
      </c>
      <c r="B12006" s="6" t="s">
        <v>24523</v>
      </c>
    </row>
    <row r="12007" spans="1:2" x14ac:dyDescent="0.2">
      <c r="A12007" s="17" t="s">
        <v>11980</v>
      </c>
      <c r="B12007" s="6" t="s">
        <v>24524</v>
      </c>
    </row>
    <row r="12008" spans="1:2" x14ac:dyDescent="0.2">
      <c r="A12008" s="17" t="s">
        <v>11981</v>
      </c>
      <c r="B12008" s="6" t="s">
        <v>24525</v>
      </c>
    </row>
    <row r="12009" spans="1:2" x14ac:dyDescent="0.2">
      <c r="A12009" s="17" t="s">
        <v>11982</v>
      </c>
      <c r="B12009" s="6" t="s">
        <v>24526</v>
      </c>
    </row>
    <row r="12010" spans="1:2" x14ac:dyDescent="0.2">
      <c r="A12010" s="17" t="s">
        <v>11983</v>
      </c>
      <c r="B12010" s="6" t="s">
        <v>24527</v>
      </c>
    </row>
    <row r="12011" spans="1:2" x14ac:dyDescent="0.2">
      <c r="A12011" s="17" t="s">
        <v>11984</v>
      </c>
      <c r="B12011" s="6" t="s">
        <v>24528</v>
      </c>
    </row>
    <row r="12012" spans="1:2" x14ac:dyDescent="0.2">
      <c r="A12012" s="17" t="s">
        <v>11985</v>
      </c>
      <c r="B12012" s="6" t="s">
        <v>24529</v>
      </c>
    </row>
    <row r="12013" spans="1:2" x14ac:dyDescent="0.2">
      <c r="A12013" s="17" t="s">
        <v>11986</v>
      </c>
      <c r="B12013" s="6" t="s">
        <v>24530</v>
      </c>
    </row>
    <row r="12014" spans="1:2" x14ac:dyDescent="0.2">
      <c r="A12014" s="17" t="s">
        <v>11987</v>
      </c>
      <c r="B12014" s="6" t="s">
        <v>24531</v>
      </c>
    </row>
    <row r="12015" spans="1:2" x14ac:dyDescent="0.2">
      <c r="A12015" s="17" t="s">
        <v>11988</v>
      </c>
      <c r="B12015" s="6" t="s">
        <v>24532</v>
      </c>
    </row>
    <row r="12016" spans="1:2" x14ac:dyDescent="0.2">
      <c r="A12016" s="17" t="s">
        <v>11989</v>
      </c>
      <c r="B12016" s="6" t="s">
        <v>24533</v>
      </c>
    </row>
    <row r="12017" spans="1:2" x14ac:dyDescent="0.2">
      <c r="A12017" s="17" t="s">
        <v>11990</v>
      </c>
      <c r="B12017" s="6" t="s">
        <v>24534</v>
      </c>
    </row>
    <row r="12018" spans="1:2" x14ac:dyDescent="0.2">
      <c r="A12018" s="17" t="s">
        <v>11991</v>
      </c>
      <c r="B12018" s="6" t="s">
        <v>24535</v>
      </c>
    </row>
    <row r="12019" spans="1:2" x14ac:dyDescent="0.2">
      <c r="A12019" s="17" t="s">
        <v>11992</v>
      </c>
      <c r="B12019" s="6" t="s">
        <v>24536</v>
      </c>
    </row>
    <row r="12020" spans="1:2" x14ac:dyDescent="0.2">
      <c r="A12020" s="17" t="s">
        <v>11993</v>
      </c>
      <c r="B12020" s="6" t="s">
        <v>24537</v>
      </c>
    </row>
    <row r="12021" spans="1:2" x14ac:dyDescent="0.2">
      <c r="A12021" s="17" t="s">
        <v>11994</v>
      </c>
      <c r="B12021" s="6" t="s">
        <v>24538</v>
      </c>
    </row>
    <row r="12022" spans="1:2" x14ac:dyDescent="0.2">
      <c r="A12022" s="17" t="s">
        <v>11995</v>
      </c>
      <c r="B12022" s="6" t="s">
        <v>24539</v>
      </c>
    </row>
    <row r="12023" spans="1:2" x14ac:dyDescent="0.2">
      <c r="A12023" s="17" t="s">
        <v>11996</v>
      </c>
      <c r="B12023" s="6" t="s">
        <v>24540</v>
      </c>
    </row>
    <row r="12024" spans="1:2" x14ac:dyDescent="0.2">
      <c r="A12024" s="17" t="s">
        <v>11997</v>
      </c>
      <c r="B12024" s="6" t="s">
        <v>24541</v>
      </c>
    </row>
    <row r="12025" spans="1:2" x14ac:dyDescent="0.2">
      <c r="A12025" s="17" t="s">
        <v>11998</v>
      </c>
      <c r="B12025" s="6" t="s">
        <v>24542</v>
      </c>
    </row>
    <row r="12026" spans="1:2" x14ac:dyDescent="0.2">
      <c r="A12026" s="17" t="s">
        <v>11999</v>
      </c>
      <c r="B12026" s="6" t="s">
        <v>24543</v>
      </c>
    </row>
    <row r="12027" spans="1:2" x14ac:dyDescent="0.2">
      <c r="A12027" s="17" t="s">
        <v>12000</v>
      </c>
      <c r="B12027" s="6" t="s">
        <v>24544</v>
      </c>
    </row>
    <row r="12028" spans="1:2" x14ac:dyDescent="0.2">
      <c r="A12028" s="17" t="s">
        <v>12001</v>
      </c>
      <c r="B12028" s="6" t="s">
        <v>24545</v>
      </c>
    </row>
    <row r="12029" spans="1:2" x14ac:dyDescent="0.2">
      <c r="A12029" s="17" t="s">
        <v>12002</v>
      </c>
      <c r="B12029" s="6" t="s">
        <v>24546</v>
      </c>
    </row>
    <row r="12030" spans="1:2" x14ac:dyDescent="0.2">
      <c r="A12030" s="17" t="s">
        <v>12003</v>
      </c>
      <c r="B12030" s="6" t="s">
        <v>24547</v>
      </c>
    </row>
    <row r="12031" spans="1:2" x14ac:dyDescent="0.2">
      <c r="A12031" s="17" t="s">
        <v>12004</v>
      </c>
      <c r="B12031" s="6" t="s">
        <v>24548</v>
      </c>
    </row>
    <row r="12032" spans="1:2" x14ac:dyDescent="0.2">
      <c r="A12032" s="17" t="s">
        <v>12005</v>
      </c>
      <c r="B12032" s="6" t="s">
        <v>24549</v>
      </c>
    </row>
    <row r="12033" spans="1:2" x14ac:dyDescent="0.2">
      <c r="A12033" s="17" t="s">
        <v>12006</v>
      </c>
      <c r="B12033" s="6" t="s">
        <v>24550</v>
      </c>
    </row>
    <row r="12034" spans="1:2" x14ac:dyDescent="0.2">
      <c r="A12034" s="17" t="s">
        <v>12007</v>
      </c>
      <c r="B12034" s="6" t="s">
        <v>24551</v>
      </c>
    </row>
    <row r="12035" spans="1:2" x14ac:dyDescent="0.2">
      <c r="A12035" s="17" t="s">
        <v>12008</v>
      </c>
      <c r="B12035" s="6" t="s">
        <v>24552</v>
      </c>
    </row>
    <row r="12036" spans="1:2" x14ac:dyDescent="0.2">
      <c r="A12036" s="17" t="s">
        <v>12009</v>
      </c>
      <c r="B12036" s="6" t="s">
        <v>24553</v>
      </c>
    </row>
    <row r="12037" spans="1:2" x14ac:dyDescent="0.2">
      <c r="A12037" s="17" t="s">
        <v>12010</v>
      </c>
      <c r="B12037" s="6" t="s">
        <v>24554</v>
      </c>
    </row>
    <row r="12038" spans="1:2" x14ac:dyDescent="0.2">
      <c r="A12038" s="17" t="s">
        <v>12011</v>
      </c>
      <c r="B12038" s="6" t="s">
        <v>24555</v>
      </c>
    </row>
    <row r="12039" spans="1:2" x14ac:dyDescent="0.2">
      <c r="A12039" s="17" t="s">
        <v>12012</v>
      </c>
      <c r="B12039" s="6" t="s">
        <v>24556</v>
      </c>
    </row>
    <row r="12040" spans="1:2" x14ac:dyDescent="0.2">
      <c r="A12040" s="17" t="s">
        <v>12013</v>
      </c>
      <c r="B12040" s="6" t="s">
        <v>24557</v>
      </c>
    </row>
    <row r="12041" spans="1:2" x14ac:dyDescent="0.2">
      <c r="A12041" s="17" t="s">
        <v>12014</v>
      </c>
      <c r="B12041" s="6" t="s">
        <v>24558</v>
      </c>
    </row>
    <row r="12042" spans="1:2" x14ac:dyDescent="0.2">
      <c r="A12042" s="17" t="s">
        <v>12015</v>
      </c>
      <c r="B12042" s="6" t="s">
        <v>24559</v>
      </c>
    </row>
    <row r="12043" spans="1:2" x14ac:dyDescent="0.2">
      <c r="A12043" s="17" t="s">
        <v>12016</v>
      </c>
      <c r="B12043" s="6" t="s">
        <v>24560</v>
      </c>
    </row>
    <row r="12044" spans="1:2" x14ac:dyDescent="0.2">
      <c r="A12044" s="17" t="s">
        <v>12017</v>
      </c>
      <c r="B12044" s="6" t="s">
        <v>24561</v>
      </c>
    </row>
    <row r="12045" spans="1:2" x14ac:dyDescent="0.2">
      <c r="A12045" s="17" t="s">
        <v>12018</v>
      </c>
      <c r="B12045" s="6" t="s">
        <v>24562</v>
      </c>
    </row>
    <row r="12046" spans="1:2" x14ac:dyDescent="0.2">
      <c r="A12046" s="17" t="s">
        <v>12019</v>
      </c>
      <c r="B12046" s="6" t="s">
        <v>24563</v>
      </c>
    </row>
    <row r="12047" spans="1:2" x14ac:dyDescent="0.2">
      <c r="A12047" s="17" t="s">
        <v>12020</v>
      </c>
      <c r="B12047" s="6" t="s">
        <v>24564</v>
      </c>
    </row>
    <row r="12048" spans="1:2" x14ac:dyDescent="0.2">
      <c r="A12048" s="17" t="s">
        <v>12021</v>
      </c>
      <c r="B12048" s="6" t="s">
        <v>24565</v>
      </c>
    </row>
    <row r="12049" spans="1:2" x14ac:dyDescent="0.2">
      <c r="A12049" s="17" t="s">
        <v>12022</v>
      </c>
      <c r="B12049" s="6" t="s">
        <v>24566</v>
      </c>
    </row>
    <row r="12050" spans="1:2" x14ac:dyDescent="0.2">
      <c r="A12050" s="17" t="s">
        <v>12023</v>
      </c>
      <c r="B12050" s="6" t="s">
        <v>24567</v>
      </c>
    </row>
    <row r="12051" spans="1:2" x14ac:dyDescent="0.2">
      <c r="A12051" s="17" t="s">
        <v>12024</v>
      </c>
      <c r="B12051" s="6" t="s">
        <v>24568</v>
      </c>
    </row>
    <row r="12052" spans="1:2" x14ac:dyDescent="0.2">
      <c r="A12052" s="17" t="s">
        <v>12025</v>
      </c>
      <c r="B12052" s="6" t="s">
        <v>24569</v>
      </c>
    </row>
    <row r="12053" spans="1:2" x14ac:dyDescent="0.2">
      <c r="A12053" s="17" t="s">
        <v>12026</v>
      </c>
      <c r="B12053" s="6" t="s">
        <v>24570</v>
      </c>
    </row>
    <row r="12054" spans="1:2" x14ac:dyDescent="0.2">
      <c r="A12054" s="17" t="s">
        <v>12027</v>
      </c>
      <c r="B12054" s="6" t="s">
        <v>24571</v>
      </c>
    </row>
    <row r="12055" spans="1:2" x14ac:dyDescent="0.2">
      <c r="A12055" s="17" t="s">
        <v>12028</v>
      </c>
      <c r="B12055" s="6" t="s">
        <v>24572</v>
      </c>
    </row>
    <row r="12056" spans="1:2" x14ac:dyDescent="0.2">
      <c r="A12056" s="17" t="s">
        <v>12029</v>
      </c>
      <c r="B12056" s="6" t="s">
        <v>24573</v>
      </c>
    </row>
    <row r="12057" spans="1:2" x14ac:dyDescent="0.2">
      <c r="A12057" s="17" t="s">
        <v>12030</v>
      </c>
      <c r="B12057" s="6" t="s">
        <v>24574</v>
      </c>
    </row>
    <row r="12058" spans="1:2" x14ac:dyDescent="0.2">
      <c r="A12058" s="17" t="s">
        <v>12031</v>
      </c>
      <c r="B12058" s="6" t="s">
        <v>24575</v>
      </c>
    </row>
    <row r="12059" spans="1:2" x14ac:dyDescent="0.2">
      <c r="A12059" s="17" t="s">
        <v>12032</v>
      </c>
      <c r="B12059" s="6" t="s">
        <v>24576</v>
      </c>
    </row>
    <row r="12060" spans="1:2" x14ac:dyDescent="0.2">
      <c r="A12060" s="17" t="s">
        <v>12033</v>
      </c>
      <c r="B12060" s="6" t="s">
        <v>24577</v>
      </c>
    </row>
    <row r="12061" spans="1:2" x14ac:dyDescent="0.2">
      <c r="A12061" s="17" t="s">
        <v>12034</v>
      </c>
      <c r="B12061" s="6" t="s">
        <v>24578</v>
      </c>
    </row>
    <row r="12062" spans="1:2" x14ac:dyDescent="0.2">
      <c r="A12062" s="17" t="s">
        <v>12035</v>
      </c>
      <c r="B12062" s="6" t="s">
        <v>24579</v>
      </c>
    </row>
    <row r="12063" spans="1:2" x14ac:dyDescent="0.2">
      <c r="A12063" s="17" t="s">
        <v>12036</v>
      </c>
      <c r="B12063" s="6" t="s">
        <v>24580</v>
      </c>
    </row>
    <row r="12064" spans="1:2" x14ac:dyDescent="0.2">
      <c r="A12064" s="17" t="s">
        <v>12037</v>
      </c>
      <c r="B12064" s="6" t="s">
        <v>24581</v>
      </c>
    </row>
    <row r="12065" spans="1:2" x14ac:dyDescent="0.2">
      <c r="A12065" s="17" t="s">
        <v>12038</v>
      </c>
      <c r="B12065" s="6" t="s">
        <v>24582</v>
      </c>
    </row>
    <row r="12066" spans="1:2" x14ac:dyDescent="0.2">
      <c r="A12066" s="17" t="s">
        <v>12039</v>
      </c>
      <c r="B12066" s="6" t="s">
        <v>24583</v>
      </c>
    </row>
    <row r="12067" spans="1:2" x14ac:dyDescent="0.2">
      <c r="A12067" s="17" t="s">
        <v>12040</v>
      </c>
      <c r="B12067" s="6" t="s">
        <v>24584</v>
      </c>
    </row>
    <row r="12068" spans="1:2" x14ac:dyDescent="0.2">
      <c r="A12068" s="17" t="s">
        <v>12041</v>
      </c>
      <c r="B12068" s="6" t="s">
        <v>24585</v>
      </c>
    </row>
    <row r="12069" spans="1:2" x14ac:dyDescent="0.2">
      <c r="A12069" s="17" t="s">
        <v>12042</v>
      </c>
      <c r="B12069" s="6" t="s">
        <v>24586</v>
      </c>
    </row>
    <row r="12070" spans="1:2" x14ac:dyDescent="0.2">
      <c r="A12070" s="17" t="s">
        <v>12043</v>
      </c>
      <c r="B12070" s="6" t="s">
        <v>24587</v>
      </c>
    </row>
    <row r="12071" spans="1:2" x14ac:dyDescent="0.2">
      <c r="A12071" s="17" t="s">
        <v>12044</v>
      </c>
      <c r="B12071" s="6" t="s">
        <v>24588</v>
      </c>
    </row>
    <row r="12072" spans="1:2" x14ac:dyDescent="0.2">
      <c r="A12072" s="17" t="s">
        <v>12045</v>
      </c>
      <c r="B12072" s="6" t="s">
        <v>24589</v>
      </c>
    </row>
    <row r="12073" spans="1:2" x14ac:dyDescent="0.2">
      <c r="A12073" s="17" t="s">
        <v>12046</v>
      </c>
      <c r="B12073" s="6" t="s">
        <v>24590</v>
      </c>
    </row>
    <row r="12074" spans="1:2" x14ac:dyDescent="0.2">
      <c r="A12074" s="17" t="s">
        <v>12047</v>
      </c>
      <c r="B12074" s="6" t="s">
        <v>24591</v>
      </c>
    </row>
    <row r="12075" spans="1:2" x14ac:dyDescent="0.2">
      <c r="A12075" s="17" t="s">
        <v>12048</v>
      </c>
      <c r="B12075" s="6" t="s">
        <v>24592</v>
      </c>
    </row>
    <row r="12076" spans="1:2" x14ac:dyDescent="0.2">
      <c r="A12076" s="17" t="s">
        <v>12049</v>
      </c>
      <c r="B12076" s="6" t="s">
        <v>24593</v>
      </c>
    </row>
    <row r="12077" spans="1:2" x14ac:dyDescent="0.2">
      <c r="A12077" s="17" t="s">
        <v>12050</v>
      </c>
      <c r="B12077" s="6" t="s">
        <v>24594</v>
      </c>
    </row>
    <row r="12078" spans="1:2" x14ac:dyDescent="0.2">
      <c r="A12078" s="17" t="s">
        <v>12051</v>
      </c>
      <c r="B12078" s="6" t="s">
        <v>24595</v>
      </c>
    </row>
    <row r="12079" spans="1:2" x14ac:dyDescent="0.2">
      <c r="A12079" s="17" t="s">
        <v>12052</v>
      </c>
      <c r="B12079" s="6" t="s">
        <v>24596</v>
      </c>
    </row>
    <row r="12080" spans="1:2" x14ac:dyDescent="0.2">
      <c r="A12080" s="17" t="s">
        <v>12053</v>
      </c>
      <c r="B12080" s="6" t="s">
        <v>24597</v>
      </c>
    </row>
    <row r="12081" spans="1:2" x14ac:dyDescent="0.2">
      <c r="A12081" s="17" t="s">
        <v>12054</v>
      </c>
      <c r="B12081" s="6" t="s">
        <v>24598</v>
      </c>
    </row>
    <row r="12082" spans="1:2" x14ac:dyDescent="0.2">
      <c r="A12082" s="17" t="s">
        <v>12055</v>
      </c>
      <c r="B12082" s="6" t="s">
        <v>24599</v>
      </c>
    </row>
    <row r="12083" spans="1:2" x14ac:dyDescent="0.2">
      <c r="A12083" s="17" t="s">
        <v>12056</v>
      </c>
      <c r="B12083" s="6" t="s">
        <v>24600</v>
      </c>
    </row>
    <row r="12084" spans="1:2" x14ac:dyDescent="0.2">
      <c r="A12084" s="17" t="s">
        <v>12057</v>
      </c>
      <c r="B12084" s="6" t="s">
        <v>24601</v>
      </c>
    </row>
    <row r="12085" spans="1:2" x14ac:dyDescent="0.2">
      <c r="A12085" s="17" t="s">
        <v>12058</v>
      </c>
      <c r="B12085" s="6" t="s">
        <v>24602</v>
      </c>
    </row>
    <row r="12086" spans="1:2" x14ac:dyDescent="0.2">
      <c r="A12086" s="17" t="s">
        <v>12059</v>
      </c>
      <c r="B12086" s="6" t="s">
        <v>24603</v>
      </c>
    </row>
    <row r="12087" spans="1:2" x14ac:dyDescent="0.2">
      <c r="A12087" s="17" t="s">
        <v>12060</v>
      </c>
      <c r="B12087" s="6" t="s">
        <v>24604</v>
      </c>
    </row>
    <row r="12088" spans="1:2" x14ac:dyDescent="0.2">
      <c r="A12088" s="17" t="s">
        <v>12061</v>
      </c>
      <c r="B12088" s="6" t="s">
        <v>24605</v>
      </c>
    </row>
    <row r="12089" spans="1:2" x14ac:dyDescent="0.2">
      <c r="A12089" s="17" t="s">
        <v>12062</v>
      </c>
      <c r="B12089" s="6" t="s">
        <v>24606</v>
      </c>
    </row>
    <row r="12090" spans="1:2" x14ac:dyDescent="0.2">
      <c r="A12090" s="17" t="s">
        <v>12063</v>
      </c>
      <c r="B12090" s="6" t="s">
        <v>24607</v>
      </c>
    </row>
    <row r="12091" spans="1:2" x14ac:dyDescent="0.2">
      <c r="A12091" s="17" t="s">
        <v>12064</v>
      </c>
      <c r="B12091" s="6" t="s">
        <v>24608</v>
      </c>
    </row>
    <row r="12092" spans="1:2" x14ac:dyDescent="0.2">
      <c r="A12092" s="17" t="s">
        <v>12065</v>
      </c>
      <c r="B12092" s="6" t="s">
        <v>24609</v>
      </c>
    </row>
    <row r="12093" spans="1:2" x14ac:dyDescent="0.2">
      <c r="A12093" s="17" t="s">
        <v>12066</v>
      </c>
      <c r="B12093" s="6" t="s">
        <v>24610</v>
      </c>
    </row>
    <row r="12094" spans="1:2" x14ac:dyDescent="0.2">
      <c r="A12094" s="17" t="s">
        <v>12067</v>
      </c>
      <c r="B12094" s="6" t="s">
        <v>24611</v>
      </c>
    </row>
    <row r="12095" spans="1:2" x14ac:dyDescent="0.2">
      <c r="A12095" s="17" t="s">
        <v>12068</v>
      </c>
      <c r="B12095" s="6" t="s">
        <v>24612</v>
      </c>
    </row>
    <row r="12096" spans="1:2" x14ac:dyDescent="0.2">
      <c r="A12096" s="17" t="s">
        <v>12069</v>
      </c>
      <c r="B12096" s="6" t="s">
        <v>24613</v>
      </c>
    </row>
    <row r="12097" spans="1:2" x14ac:dyDescent="0.2">
      <c r="A12097" s="17" t="s">
        <v>12070</v>
      </c>
      <c r="B12097" s="6" t="s">
        <v>24614</v>
      </c>
    </row>
    <row r="12098" spans="1:2" x14ac:dyDescent="0.2">
      <c r="A12098" s="17" t="s">
        <v>12071</v>
      </c>
      <c r="B12098" s="6" t="s">
        <v>24615</v>
      </c>
    </row>
    <row r="12099" spans="1:2" x14ac:dyDescent="0.2">
      <c r="A12099" s="17" t="s">
        <v>12072</v>
      </c>
      <c r="B12099" s="6" t="s">
        <v>24616</v>
      </c>
    </row>
    <row r="12100" spans="1:2" x14ac:dyDescent="0.2">
      <c r="A12100" s="17" t="s">
        <v>12073</v>
      </c>
      <c r="B12100" s="6" t="s">
        <v>24617</v>
      </c>
    </row>
    <row r="12101" spans="1:2" x14ac:dyDescent="0.2">
      <c r="A12101" s="17" t="s">
        <v>12074</v>
      </c>
      <c r="B12101" s="6" t="s">
        <v>24618</v>
      </c>
    </row>
    <row r="12102" spans="1:2" x14ac:dyDescent="0.2">
      <c r="A12102" s="17" t="s">
        <v>12075</v>
      </c>
      <c r="B12102" s="6" t="s">
        <v>24619</v>
      </c>
    </row>
    <row r="12103" spans="1:2" x14ac:dyDescent="0.2">
      <c r="A12103" s="17" t="s">
        <v>12076</v>
      </c>
      <c r="B12103" s="6" t="s">
        <v>24620</v>
      </c>
    </row>
    <row r="12104" spans="1:2" x14ac:dyDescent="0.2">
      <c r="A12104" s="17" t="s">
        <v>12077</v>
      </c>
      <c r="B12104" s="6" t="s">
        <v>24621</v>
      </c>
    </row>
    <row r="12105" spans="1:2" x14ac:dyDescent="0.2">
      <c r="A12105" s="17" t="s">
        <v>12078</v>
      </c>
      <c r="B12105" s="6" t="s">
        <v>24622</v>
      </c>
    </row>
    <row r="12106" spans="1:2" x14ac:dyDescent="0.2">
      <c r="A12106" s="17" t="s">
        <v>12079</v>
      </c>
      <c r="B12106" s="6" t="s">
        <v>24623</v>
      </c>
    </row>
    <row r="12107" spans="1:2" x14ac:dyDescent="0.2">
      <c r="A12107" s="17" t="s">
        <v>12080</v>
      </c>
      <c r="B12107" s="6" t="s">
        <v>24624</v>
      </c>
    </row>
    <row r="12108" spans="1:2" x14ac:dyDescent="0.2">
      <c r="A12108" s="17" t="s">
        <v>12081</v>
      </c>
      <c r="B12108" s="6" t="s">
        <v>24625</v>
      </c>
    </row>
    <row r="12109" spans="1:2" x14ac:dyDescent="0.2">
      <c r="A12109" s="17" t="s">
        <v>12082</v>
      </c>
      <c r="B12109" s="6" t="s">
        <v>24626</v>
      </c>
    </row>
    <row r="12110" spans="1:2" x14ac:dyDescent="0.2">
      <c r="A12110" s="17" t="s">
        <v>12083</v>
      </c>
      <c r="B12110" s="6" t="s">
        <v>24627</v>
      </c>
    </row>
    <row r="12111" spans="1:2" x14ac:dyDescent="0.2">
      <c r="A12111" s="17" t="s">
        <v>12084</v>
      </c>
      <c r="B12111" s="6" t="s">
        <v>24628</v>
      </c>
    </row>
    <row r="12112" spans="1:2" x14ac:dyDescent="0.2">
      <c r="A12112" s="17" t="s">
        <v>12085</v>
      </c>
      <c r="B12112" s="6" t="s">
        <v>24629</v>
      </c>
    </row>
    <row r="12113" spans="1:2" x14ac:dyDescent="0.2">
      <c r="A12113" s="17" t="s">
        <v>12086</v>
      </c>
      <c r="B12113" s="6" t="s">
        <v>24630</v>
      </c>
    </row>
    <row r="12114" spans="1:2" x14ac:dyDescent="0.2">
      <c r="A12114" s="17" t="s">
        <v>12087</v>
      </c>
      <c r="B12114" s="6" t="s">
        <v>24631</v>
      </c>
    </row>
    <row r="12115" spans="1:2" x14ac:dyDescent="0.2">
      <c r="A12115" s="17" t="s">
        <v>12088</v>
      </c>
      <c r="B12115" s="6" t="s">
        <v>24632</v>
      </c>
    </row>
    <row r="12116" spans="1:2" x14ac:dyDescent="0.2">
      <c r="A12116" s="17" t="s">
        <v>12089</v>
      </c>
      <c r="B12116" s="6" t="s">
        <v>24633</v>
      </c>
    </row>
    <row r="12117" spans="1:2" x14ac:dyDescent="0.2">
      <c r="A12117" s="17" t="s">
        <v>12090</v>
      </c>
      <c r="B12117" s="6" t="s">
        <v>24634</v>
      </c>
    </row>
    <row r="12118" spans="1:2" x14ac:dyDescent="0.2">
      <c r="A12118" s="17" t="s">
        <v>12091</v>
      </c>
      <c r="B12118" s="6" t="s">
        <v>24635</v>
      </c>
    </row>
    <row r="12119" spans="1:2" x14ac:dyDescent="0.2">
      <c r="A12119" s="17" t="s">
        <v>12092</v>
      </c>
      <c r="B12119" s="6" t="s">
        <v>24636</v>
      </c>
    </row>
    <row r="12120" spans="1:2" x14ac:dyDescent="0.2">
      <c r="A12120" s="17" t="s">
        <v>12093</v>
      </c>
      <c r="B12120" s="6" t="s">
        <v>24637</v>
      </c>
    </row>
    <row r="12121" spans="1:2" x14ac:dyDescent="0.2">
      <c r="A12121" s="17" t="s">
        <v>12094</v>
      </c>
      <c r="B12121" s="6" t="s">
        <v>24638</v>
      </c>
    </row>
    <row r="12122" spans="1:2" x14ac:dyDescent="0.2">
      <c r="A12122" s="17" t="s">
        <v>12095</v>
      </c>
      <c r="B12122" s="6" t="s">
        <v>24639</v>
      </c>
    </row>
    <row r="12123" spans="1:2" x14ac:dyDescent="0.2">
      <c r="A12123" s="17" t="s">
        <v>12096</v>
      </c>
      <c r="B12123" s="6" t="s">
        <v>24640</v>
      </c>
    </row>
    <row r="12124" spans="1:2" x14ac:dyDescent="0.2">
      <c r="A12124" s="17" t="s">
        <v>12097</v>
      </c>
      <c r="B12124" s="6" t="s">
        <v>24641</v>
      </c>
    </row>
    <row r="12125" spans="1:2" x14ac:dyDescent="0.2">
      <c r="A12125" s="17" t="s">
        <v>12098</v>
      </c>
      <c r="B12125" s="6" t="s">
        <v>24642</v>
      </c>
    </row>
    <row r="12126" spans="1:2" x14ac:dyDescent="0.2">
      <c r="A12126" s="17" t="s">
        <v>12099</v>
      </c>
      <c r="B12126" s="6" t="s">
        <v>24643</v>
      </c>
    </row>
    <row r="12127" spans="1:2" x14ac:dyDescent="0.2">
      <c r="A12127" s="17" t="s">
        <v>12100</v>
      </c>
      <c r="B12127" s="6" t="s">
        <v>24644</v>
      </c>
    </row>
    <row r="12128" spans="1:2" x14ac:dyDescent="0.2">
      <c r="A12128" s="17" t="s">
        <v>12101</v>
      </c>
      <c r="B12128" s="6" t="s">
        <v>24645</v>
      </c>
    </row>
    <row r="12129" spans="1:2" x14ac:dyDescent="0.2">
      <c r="A12129" s="17" t="s">
        <v>12102</v>
      </c>
      <c r="B12129" s="6" t="s">
        <v>24646</v>
      </c>
    </row>
    <row r="12130" spans="1:2" x14ac:dyDescent="0.2">
      <c r="A12130" s="17" t="s">
        <v>12103</v>
      </c>
      <c r="B12130" s="6" t="s">
        <v>24647</v>
      </c>
    </row>
    <row r="12131" spans="1:2" x14ac:dyDescent="0.2">
      <c r="A12131" s="17" t="s">
        <v>12104</v>
      </c>
      <c r="B12131" s="6" t="s">
        <v>24648</v>
      </c>
    </row>
    <row r="12132" spans="1:2" x14ac:dyDescent="0.2">
      <c r="A12132" s="17" t="s">
        <v>12105</v>
      </c>
      <c r="B12132" s="6" t="s">
        <v>24649</v>
      </c>
    </row>
    <row r="12133" spans="1:2" x14ac:dyDescent="0.2">
      <c r="A12133" s="17" t="s">
        <v>12106</v>
      </c>
      <c r="B12133" s="6" t="s">
        <v>24650</v>
      </c>
    </row>
    <row r="12134" spans="1:2" x14ac:dyDescent="0.2">
      <c r="A12134" s="17" t="s">
        <v>12107</v>
      </c>
      <c r="B12134" s="6" t="s">
        <v>24651</v>
      </c>
    </row>
    <row r="12135" spans="1:2" x14ac:dyDescent="0.2">
      <c r="A12135" s="17" t="s">
        <v>12108</v>
      </c>
      <c r="B12135" s="6" t="s">
        <v>24652</v>
      </c>
    </row>
    <row r="12136" spans="1:2" x14ac:dyDescent="0.2">
      <c r="A12136" s="17" t="s">
        <v>12109</v>
      </c>
      <c r="B12136" s="6" t="s">
        <v>24653</v>
      </c>
    </row>
    <row r="12137" spans="1:2" x14ac:dyDescent="0.2">
      <c r="A12137" s="17" t="s">
        <v>12110</v>
      </c>
      <c r="B12137" s="6" t="s">
        <v>24654</v>
      </c>
    </row>
    <row r="12138" spans="1:2" x14ac:dyDescent="0.2">
      <c r="A12138" s="17" t="s">
        <v>12111</v>
      </c>
      <c r="B12138" s="6" t="s">
        <v>24655</v>
      </c>
    </row>
    <row r="12139" spans="1:2" x14ac:dyDescent="0.2">
      <c r="A12139" s="17" t="s">
        <v>12112</v>
      </c>
      <c r="B12139" s="6" t="s">
        <v>24656</v>
      </c>
    </row>
    <row r="12140" spans="1:2" x14ac:dyDescent="0.2">
      <c r="A12140" s="17" t="s">
        <v>12113</v>
      </c>
      <c r="B12140" s="6" t="s">
        <v>24657</v>
      </c>
    </row>
    <row r="12141" spans="1:2" x14ac:dyDescent="0.2">
      <c r="A12141" s="17" t="s">
        <v>12114</v>
      </c>
      <c r="B12141" s="6" t="s">
        <v>24658</v>
      </c>
    </row>
    <row r="12142" spans="1:2" x14ac:dyDescent="0.2">
      <c r="A12142" s="17" t="s">
        <v>12115</v>
      </c>
      <c r="B12142" s="6" t="s">
        <v>24659</v>
      </c>
    </row>
    <row r="12143" spans="1:2" x14ac:dyDescent="0.2">
      <c r="A12143" s="17" t="s">
        <v>12116</v>
      </c>
      <c r="B12143" s="6" t="s">
        <v>24660</v>
      </c>
    </row>
    <row r="12144" spans="1:2" x14ac:dyDescent="0.2">
      <c r="A12144" s="17" t="s">
        <v>12117</v>
      </c>
      <c r="B12144" s="6" t="s">
        <v>24661</v>
      </c>
    </row>
    <row r="12145" spans="1:2" x14ac:dyDescent="0.2">
      <c r="A12145" s="17" t="s">
        <v>12118</v>
      </c>
      <c r="B12145" s="6" t="s">
        <v>24662</v>
      </c>
    </row>
    <row r="12146" spans="1:2" x14ac:dyDescent="0.2">
      <c r="A12146" s="17" t="s">
        <v>12119</v>
      </c>
      <c r="B12146" s="6" t="s">
        <v>24663</v>
      </c>
    </row>
    <row r="12147" spans="1:2" x14ac:dyDescent="0.2">
      <c r="A12147" s="17" t="s">
        <v>12120</v>
      </c>
      <c r="B12147" s="6" t="s">
        <v>24664</v>
      </c>
    </row>
    <row r="12148" spans="1:2" x14ac:dyDescent="0.2">
      <c r="A12148" s="17" t="s">
        <v>12121</v>
      </c>
      <c r="B12148" s="6" t="s">
        <v>24665</v>
      </c>
    </row>
    <row r="12149" spans="1:2" x14ac:dyDescent="0.2">
      <c r="A12149" s="17" t="s">
        <v>12122</v>
      </c>
      <c r="B12149" s="6" t="s">
        <v>24666</v>
      </c>
    </row>
    <row r="12150" spans="1:2" x14ac:dyDescent="0.2">
      <c r="A12150" s="17" t="s">
        <v>12123</v>
      </c>
      <c r="B12150" s="6" t="s">
        <v>24667</v>
      </c>
    </row>
    <row r="12151" spans="1:2" x14ac:dyDescent="0.2">
      <c r="A12151" s="17" t="s">
        <v>12124</v>
      </c>
      <c r="B12151" s="6" t="s">
        <v>24668</v>
      </c>
    </row>
    <row r="12152" spans="1:2" x14ac:dyDescent="0.2">
      <c r="A12152" s="17" t="s">
        <v>12125</v>
      </c>
      <c r="B12152" s="6" t="s">
        <v>24669</v>
      </c>
    </row>
    <row r="12153" spans="1:2" x14ac:dyDescent="0.2">
      <c r="A12153" s="17" t="s">
        <v>12126</v>
      </c>
      <c r="B12153" s="6" t="s">
        <v>24670</v>
      </c>
    </row>
    <row r="12154" spans="1:2" x14ac:dyDescent="0.2">
      <c r="A12154" s="17" t="s">
        <v>12127</v>
      </c>
      <c r="B12154" s="6" t="s">
        <v>24671</v>
      </c>
    </row>
    <row r="12155" spans="1:2" x14ac:dyDescent="0.2">
      <c r="A12155" s="17" t="s">
        <v>12128</v>
      </c>
      <c r="B12155" s="6" t="s">
        <v>24672</v>
      </c>
    </row>
    <row r="12156" spans="1:2" x14ac:dyDescent="0.2">
      <c r="A12156" s="17" t="s">
        <v>12129</v>
      </c>
      <c r="B12156" s="6" t="s">
        <v>24673</v>
      </c>
    </row>
    <row r="12157" spans="1:2" x14ac:dyDescent="0.2">
      <c r="A12157" s="17" t="s">
        <v>12130</v>
      </c>
      <c r="B12157" s="6" t="s">
        <v>24674</v>
      </c>
    </row>
    <row r="12158" spans="1:2" x14ac:dyDescent="0.2">
      <c r="A12158" s="17" t="s">
        <v>12131</v>
      </c>
      <c r="B12158" s="6" t="s">
        <v>24675</v>
      </c>
    </row>
    <row r="12159" spans="1:2" x14ac:dyDescent="0.2">
      <c r="A12159" s="17" t="s">
        <v>12132</v>
      </c>
      <c r="B12159" s="6" t="s">
        <v>24676</v>
      </c>
    </row>
    <row r="12160" spans="1:2" x14ac:dyDescent="0.2">
      <c r="A12160" s="17" t="s">
        <v>12133</v>
      </c>
      <c r="B12160" s="6" t="s">
        <v>24677</v>
      </c>
    </row>
    <row r="12161" spans="1:2" x14ac:dyDescent="0.2">
      <c r="A12161" s="17" t="s">
        <v>12134</v>
      </c>
      <c r="B12161" s="6" t="s">
        <v>24678</v>
      </c>
    </row>
    <row r="12162" spans="1:2" x14ac:dyDescent="0.2">
      <c r="A12162" s="17" t="s">
        <v>12135</v>
      </c>
      <c r="B12162" s="6" t="s">
        <v>24679</v>
      </c>
    </row>
    <row r="12163" spans="1:2" x14ac:dyDescent="0.2">
      <c r="A12163" s="17" t="s">
        <v>12136</v>
      </c>
      <c r="B12163" s="6" t="s">
        <v>24680</v>
      </c>
    </row>
    <row r="12164" spans="1:2" x14ac:dyDescent="0.2">
      <c r="A12164" s="17" t="s">
        <v>12137</v>
      </c>
      <c r="B12164" s="6" t="s">
        <v>24681</v>
      </c>
    </row>
    <row r="12165" spans="1:2" x14ac:dyDescent="0.2">
      <c r="A12165" s="17" t="s">
        <v>12138</v>
      </c>
      <c r="B12165" s="6" t="s">
        <v>24682</v>
      </c>
    </row>
    <row r="12166" spans="1:2" x14ac:dyDescent="0.2">
      <c r="A12166" s="17" t="s">
        <v>12139</v>
      </c>
      <c r="B12166" s="6" t="s">
        <v>24683</v>
      </c>
    </row>
    <row r="12167" spans="1:2" x14ac:dyDescent="0.2">
      <c r="A12167" s="17" t="s">
        <v>12140</v>
      </c>
      <c r="B12167" s="6" t="s">
        <v>24684</v>
      </c>
    </row>
    <row r="12168" spans="1:2" x14ac:dyDescent="0.2">
      <c r="A12168" s="17" t="s">
        <v>12141</v>
      </c>
      <c r="B12168" s="6" t="s">
        <v>24685</v>
      </c>
    </row>
    <row r="12169" spans="1:2" x14ac:dyDescent="0.2">
      <c r="A12169" s="17" t="s">
        <v>12142</v>
      </c>
      <c r="B12169" s="6" t="s">
        <v>24686</v>
      </c>
    </row>
    <row r="12170" spans="1:2" x14ac:dyDescent="0.2">
      <c r="A12170" s="17" t="s">
        <v>12143</v>
      </c>
      <c r="B12170" s="6" t="s">
        <v>24687</v>
      </c>
    </row>
    <row r="12171" spans="1:2" x14ac:dyDescent="0.2">
      <c r="A12171" s="17" t="s">
        <v>12144</v>
      </c>
      <c r="B12171" s="6" t="s">
        <v>24688</v>
      </c>
    </row>
    <row r="12172" spans="1:2" x14ac:dyDescent="0.2">
      <c r="A12172" s="17" t="s">
        <v>12145</v>
      </c>
      <c r="B12172" s="6" t="s">
        <v>24689</v>
      </c>
    </row>
    <row r="12173" spans="1:2" x14ac:dyDescent="0.2">
      <c r="A12173" s="17" t="s">
        <v>12146</v>
      </c>
      <c r="B12173" s="6" t="s">
        <v>24690</v>
      </c>
    </row>
    <row r="12174" spans="1:2" x14ac:dyDescent="0.2">
      <c r="A12174" s="17" t="s">
        <v>12147</v>
      </c>
      <c r="B12174" s="6" t="s">
        <v>24691</v>
      </c>
    </row>
    <row r="12175" spans="1:2" x14ac:dyDescent="0.2">
      <c r="A12175" s="17" t="s">
        <v>12148</v>
      </c>
      <c r="B12175" s="6" t="s">
        <v>24692</v>
      </c>
    </row>
    <row r="12176" spans="1:2" x14ac:dyDescent="0.2">
      <c r="A12176" s="17" t="s">
        <v>12149</v>
      </c>
      <c r="B12176" s="6" t="s">
        <v>24693</v>
      </c>
    </row>
    <row r="12177" spans="1:2" x14ac:dyDescent="0.2">
      <c r="A12177" s="17" t="s">
        <v>12150</v>
      </c>
      <c r="B12177" s="6" t="s">
        <v>24694</v>
      </c>
    </row>
    <row r="12178" spans="1:2" x14ac:dyDescent="0.2">
      <c r="A12178" s="17" t="s">
        <v>12151</v>
      </c>
      <c r="B12178" s="6" t="s">
        <v>24695</v>
      </c>
    </row>
    <row r="12179" spans="1:2" x14ac:dyDescent="0.2">
      <c r="A12179" s="17" t="s">
        <v>12152</v>
      </c>
      <c r="B12179" s="6" t="s">
        <v>24696</v>
      </c>
    </row>
    <row r="12180" spans="1:2" ht="18" x14ac:dyDescent="0.2">
      <c r="A12180" s="17" t="s">
        <v>12153</v>
      </c>
      <c r="B12180" s="6" t="s">
        <v>24697</v>
      </c>
    </row>
    <row r="12181" spans="1:2" x14ac:dyDescent="0.2">
      <c r="A12181" s="17" t="s">
        <v>12154</v>
      </c>
      <c r="B12181" s="6" t="s">
        <v>24698</v>
      </c>
    </row>
    <row r="12182" spans="1:2" x14ac:dyDescent="0.2">
      <c r="A12182" s="17" t="s">
        <v>12155</v>
      </c>
      <c r="B12182" s="6" t="s">
        <v>24699</v>
      </c>
    </row>
    <row r="12183" spans="1:2" x14ac:dyDescent="0.2">
      <c r="A12183" s="17" t="s">
        <v>12156</v>
      </c>
      <c r="B12183" s="6" t="s">
        <v>24700</v>
      </c>
    </row>
    <row r="12184" spans="1:2" x14ac:dyDescent="0.2">
      <c r="A12184" s="17" t="s">
        <v>12157</v>
      </c>
      <c r="B12184" s="6" t="s">
        <v>24701</v>
      </c>
    </row>
    <row r="12185" spans="1:2" x14ac:dyDescent="0.2">
      <c r="A12185" s="17" t="s">
        <v>12158</v>
      </c>
      <c r="B12185" s="6" t="s">
        <v>24702</v>
      </c>
    </row>
    <row r="12186" spans="1:2" x14ac:dyDescent="0.2">
      <c r="A12186" s="17" t="s">
        <v>12159</v>
      </c>
      <c r="B12186" s="6" t="s">
        <v>24703</v>
      </c>
    </row>
    <row r="12187" spans="1:2" x14ac:dyDescent="0.2">
      <c r="A12187" s="17" t="s">
        <v>12160</v>
      </c>
      <c r="B12187" s="6" t="s">
        <v>24704</v>
      </c>
    </row>
    <row r="12188" spans="1:2" x14ac:dyDescent="0.2">
      <c r="A12188" s="17" t="s">
        <v>12161</v>
      </c>
      <c r="B12188" s="6" t="s">
        <v>24705</v>
      </c>
    </row>
    <row r="12189" spans="1:2" x14ac:dyDescent="0.2">
      <c r="A12189" s="17" t="s">
        <v>12162</v>
      </c>
      <c r="B12189" s="6" t="s">
        <v>24706</v>
      </c>
    </row>
    <row r="12190" spans="1:2" x14ac:dyDescent="0.2">
      <c r="A12190" s="17" t="s">
        <v>12163</v>
      </c>
      <c r="B12190" s="6" t="s">
        <v>24707</v>
      </c>
    </row>
    <row r="12191" spans="1:2" x14ac:dyDescent="0.2">
      <c r="A12191" s="17" t="s">
        <v>12164</v>
      </c>
      <c r="B12191" s="6" t="s">
        <v>24708</v>
      </c>
    </row>
    <row r="12192" spans="1:2" x14ac:dyDescent="0.2">
      <c r="A12192" s="17" t="s">
        <v>12165</v>
      </c>
      <c r="B12192" s="6" t="s">
        <v>24709</v>
      </c>
    </row>
    <row r="12193" spans="1:2" x14ac:dyDescent="0.2">
      <c r="A12193" s="17" t="s">
        <v>12166</v>
      </c>
      <c r="B12193" s="6" t="s">
        <v>24710</v>
      </c>
    </row>
    <row r="12194" spans="1:2" x14ac:dyDescent="0.2">
      <c r="A12194" s="17" t="s">
        <v>12167</v>
      </c>
      <c r="B12194" s="6" t="s">
        <v>24711</v>
      </c>
    </row>
    <row r="12195" spans="1:2" ht="18" x14ac:dyDescent="0.2">
      <c r="A12195" s="17" t="s">
        <v>12168</v>
      </c>
      <c r="B12195" s="6" t="s">
        <v>24712</v>
      </c>
    </row>
    <row r="12196" spans="1:2" ht="18" x14ac:dyDescent="0.2">
      <c r="A12196" s="17" t="s">
        <v>12169</v>
      </c>
      <c r="B12196" s="6" t="s">
        <v>24713</v>
      </c>
    </row>
    <row r="12197" spans="1:2" x14ac:dyDescent="0.2">
      <c r="A12197" s="17" t="s">
        <v>12170</v>
      </c>
      <c r="B12197" s="6" t="s">
        <v>24714</v>
      </c>
    </row>
    <row r="12198" spans="1:2" x14ac:dyDescent="0.2">
      <c r="A12198" s="17" t="s">
        <v>12171</v>
      </c>
      <c r="B12198" s="6" t="s">
        <v>24715</v>
      </c>
    </row>
    <row r="12199" spans="1:2" x14ac:dyDescent="0.2">
      <c r="A12199" s="17" t="s">
        <v>12172</v>
      </c>
      <c r="B12199" s="6" t="s">
        <v>24716</v>
      </c>
    </row>
    <row r="12200" spans="1:2" x14ac:dyDescent="0.2">
      <c r="A12200" s="17" t="s">
        <v>12173</v>
      </c>
      <c r="B12200" s="6" t="s">
        <v>24717</v>
      </c>
    </row>
    <row r="12201" spans="1:2" x14ac:dyDescent="0.2">
      <c r="A12201" s="17" t="s">
        <v>12174</v>
      </c>
      <c r="B12201" s="6" t="s">
        <v>24718</v>
      </c>
    </row>
    <row r="12202" spans="1:2" x14ac:dyDescent="0.2">
      <c r="A12202" s="17" t="s">
        <v>12175</v>
      </c>
      <c r="B12202" s="6" t="s">
        <v>24719</v>
      </c>
    </row>
    <row r="12203" spans="1:2" x14ac:dyDescent="0.2">
      <c r="A12203" s="17" t="s">
        <v>12176</v>
      </c>
      <c r="B12203" s="6" t="s">
        <v>24720</v>
      </c>
    </row>
    <row r="12204" spans="1:2" x14ac:dyDescent="0.2">
      <c r="A12204" s="17" t="s">
        <v>12177</v>
      </c>
      <c r="B12204" s="6" t="s">
        <v>24721</v>
      </c>
    </row>
    <row r="12205" spans="1:2" x14ac:dyDescent="0.2">
      <c r="A12205" s="17" t="s">
        <v>12178</v>
      </c>
      <c r="B12205" s="6" t="s">
        <v>24722</v>
      </c>
    </row>
    <row r="12206" spans="1:2" x14ac:dyDescent="0.2">
      <c r="A12206" s="17" t="s">
        <v>12179</v>
      </c>
      <c r="B12206" s="6" t="s">
        <v>24723</v>
      </c>
    </row>
    <row r="12207" spans="1:2" x14ac:dyDescent="0.2">
      <c r="A12207" s="17" t="s">
        <v>12180</v>
      </c>
      <c r="B12207" s="6" t="s">
        <v>24724</v>
      </c>
    </row>
    <row r="12208" spans="1:2" x14ac:dyDescent="0.2">
      <c r="A12208" s="17" t="s">
        <v>12181</v>
      </c>
      <c r="B12208" s="6" t="s">
        <v>24725</v>
      </c>
    </row>
    <row r="12209" spans="1:2" x14ac:dyDescent="0.2">
      <c r="A12209" s="17" t="s">
        <v>12182</v>
      </c>
      <c r="B12209" s="6" t="s">
        <v>24726</v>
      </c>
    </row>
    <row r="12210" spans="1:2" x14ac:dyDescent="0.2">
      <c r="A12210" s="17" t="s">
        <v>12183</v>
      </c>
      <c r="B12210" s="6" t="s">
        <v>24727</v>
      </c>
    </row>
    <row r="12211" spans="1:2" x14ac:dyDescent="0.2">
      <c r="A12211" s="17" t="s">
        <v>12184</v>
      </c>
      <c r="B12211" s="6" t="s">
        <v>24728</v>
      </c>
    </row>
    <row r="12212" spans="1:2" x14ac:dyDescent="0.2">
      <c r="A12212" s="17" t="s">
        <v>12185</v>
      </c>
      <c r="B12212" s="6" t="s">
        <v>24729</v>
      </c>
    </row>
    <row r="12213" spans="1:2" x14ac:dyDescent="0.2">
      <c r="A12213" s="17" t="s">
        <v>12186</v>
      </c>
      <c r="B12213" s="6" t="s">
        <v>24730</v>
      </c>
    </row>
    <row r="12214" spans="1:2" x14ac:dyDescent="0.2">
      <c r="A12214" s="17" t="s">
        <v>12187</v>
      </c>
      <c r="B12214" s="6" t="s">
        <v>24731</v>
      </c>
    </row>
    <row r="12215" spans="1:2" x14ac:dyDescent="0.2">
      <c r="A12215" s="17" t="s">
        <v>12188</v>
      </c>
      <c r="B12215" s="6" t="s">
        <v>24732</v>
      </c>
    </row>
    <row r="12216" spans="1:2" x14ac:dyDescent="0.2">
      <c r="A12216" s="17" t="s">
        <v>12189</v>
      </c>
      <c r="B12216" s="6" t="s">
        <v>24733</v>
      </c>
    </row>
    <row r="12217" spans="1:2" x14ac:dyDescent="0.2">
      <c r="A12217" s="17" t="s">
        <v>12190</v>
      </c>
      <c r="B12217" s="6" t="s">
        <v>24734</v>
      </c>
    </row>
    <row r="12218" spans="1:2" x14ac:dyDescent="0.2">
      <c r="A12218" s="17" t="s">
        <v>12191</v>
      </c>
      <c r="B12218" s="6" t="s">
        <v>24735</v>
      </c>
    </row>
    <row r="12219" spans="1:2" x14ac:dyDescent="0.2">
      <c r="A12219" s="17" t="s">
        <v>12192</v>
      </c>
      <c r="B12219" s="6" t="s">
        <v>24736</v>
      </c>
    </row>
    <row r="12220" spans="1:2" x14ac:dyDescent="0.2">
      <c r="A12220" s="17" t="s">
        <v>12193</v>
      </c>
      <c r="B12220" s="6" t="s">
        <v>24737</v>
      </c>
    </row>
    <row r="12221" spans="1:2" x14ac:dyDescent="0.2">
      <c r="A12221" s="17" t="s">
        <v>12194</v>
      </c>
      <c r="B12221" s="6" t="s">
        <v>24738</v>
      </c>
    </row>
    <row r="12222" spans="1:2" x14ac:dyDescent="0.2">
      <c r="A12222" s="17" t="s">
        <v>12195</v>
      </c>
      <c r="B12222" s="6" t="s">
        <v>24739</v>
      </c>
    </row>
    <row r="12223" spans="1:2" x14ac:dyDescent="0.2">
      <c r="A12223" s="17" t="s">
        <v>12196</v>
      </c>
      <c r="B12223" s="6" t="s">
        <v>24740</v>
      </c>
    </row>
    <row r="12224" spans="1:2" x14ac:dyDescent="0.2">
      <c r="A12224" s="17" t="s">
        <v>12197</v>
      </c>
      <c r="B12224" s="6" t="s">
        <v>24741</v>
      </c>
    </row>
    <row r="12225" spans="1:2" x14ac:dyDescent="0.2">
      <c r="A12225" s="17" t="s">
        <v>12198</v>
      </c>
      <c r="B12225" s="6" t="s">
        <v>24742</v>
      </c>
    </row>
    <row r="12226" spans="1:2" x14ac:dyDescent="0.2">
      <c r="A12226" s="17" t="s">
        <v>12199</v>
      </c>
      <c r="B12226" s="6" t="s">
        <v>24743</v>
      </c>
    </row>
    <row r="12227" spans="1:2" x14ac:dyDescent="0.2">
      <c r="A12227" s="17" t="s">
        <v>12200</v>
      </c>
      <c r="B12227" s="6" t="s">
        <v>24744</v>
      </c>
    </row>
    <row r="12228" spans="1:2" x14ac:dyDescent="0.2">
      <c r="A12228" s="17" t="s">
        <v>12201</v>
      </c>
      <c r="B12228" s="6" t="s">
        <v>24745</v>
      </c>
    </row>
    <row r="12229" spans="1:2" x14ac:dyDescent="0.2">
      <c r="A12229" s="17" t="s">
        <v>12202</v>
      </c>
      <c r="B12229" s="6" t="s">
        <v>24746</v>
      </c>
    </row>
    <row r="12230" spans="1:2" x14ac:dyDescent="0.2">
      <c r="A12230" s="17" t="s">
        <v>12203</v>
      </c>
      <c r="B12230" s="6" t="s">
        <v>24747</v>
      </c>
    </row>
    <row r="12231" spans="1:2" x14ac:dyDescent="0.2">
      <c r="A12231" s="17" t="s">
        <v>12204</v>
      </c>
      <c r="B12231" s="6" t="s">
        <v>24748</v>
      </c>
    </row>
    <row r="12232" spans="1:2" x14ac:dyDescent="0.2">
      <c r="A12232" s="17" t="s">
        <v>12205</v>
      </c>
      <c r="B12232" s="6" t="s">
        <v>24749</v>
      </c>
    </row>
    <row r="12233" spans="1:2" x14ac:dyDescent="0.2">
      <c r="A12233" s="17" t="s">
        <v>12206</v>
      </c>
      <c r="B12233" s="6" t="s">
        <v>24750</v>
      </c>
    </row>
    <row r="12234" spans="1:2" x14ac:dyDescent="0.2">
      <c r="A12234" s="17" t="s">
        <v>12207</v>
      </c>
      <c r="B12234" s="6" t="s">
        <v>24751</v>
      </c>
    </row>
    <row r="12235" spans="1:2" x14ac:dyDescent="0.2">
      <c r="A12235" s="17" t="s">
        <v>12208</v>
      </c>
      <c r="B12235" s="6" t="s">
        <v>24752</v>
      </c>
    </row>
    <row r="12236" spans="1:2" x14ac:dyDescent="0.2">
      <c r="A12236" s="17" t="s">
        <v>12209</v>
      </c>
      <c r="B12236" s="6" t="s">
        <v>24753</v>
      </c>
    </row>
    <row r="12237" spans="1:2" x14ac:dyDescent="0.2">
      <c r="A12237" s="17" t="s">
        <v>12210</v>
      </c>
      <c r="B12237" s="6" t="s">
        <v>24754</v>
      </c>
    </row>
    <row r="12238" spans="1:2" x14ac:dyDescent="0.2">
      <c r="A12238" s="17" t="s">
        <v>12211</v>
      </c>
      <c r="B12238" s="6" t="s">
        <v>24755</v>
      </c>
    </row>
    <row r="12239" spans="1:2" x14ac:dyDescent="0.2">
      <c r="A12239" s="17" t="s">
        <v>12212</v>
      </c>
      <c r="B12239" s="6" t="s">
        <v>24756</v>
      </c>
    </row>
    <row r="12240" spans="1:2" x14ac:dyDescent="0.2">
      <c r="A12240" s="17" t="s">
        <v>12213</v>
      </c>
      <c r="B12240" s="6" t="s">
        <v>24757</v>
      </c>
    </row>
    <row r="12241" spans="1:2" x14ac:dyDescent="0.2">
      <c r="A12241" s="17" t="s">
        <v>12214</v>
      </c>
      <c r="B12241" s="6" t="s">
        <v>24758</v>
      </c>
    </row>
    <row r="12242" spans="1:2" ht="18" x14ac:dyDescent="0.2">
      <c r="A12242" s="17" t="s">
        <v>12215</v>
      </c>
      <c r="B12242" s="6" t="s">
        <v>24759</v>
      </c>
    </row>
    <row r="12243" spans="1:2" x14ac:dyDescent="0.2">
      <c r="A12243" s="17" t="s">
        <v>12216</v>
      </c>
      <c r="B12243" s="6" t="s">
        <v>24760</v>
      </c>
    </row>
    <row r="12244" spans="1:2" x14ac:dyDescent="0.2">
      <c r="A12244" s="17" t="s">
        <v>12217</v>
      </c>
      <c r="B12244" s="6" t="s">
        <v>24761</v>
      </c>
    </row>
    <row r="12245" spans="1:2" x14ac:dyDescent="0.2">
      <c r="A12245" s="17" t="s">
        <v>12218</v>
      </c>
      <c r="B12245" s="6" t="s">
        <v>24762</v>
      </c>
    </row>
    <row r="12246" spans="1:2" x14ac:dyDescent="0.2">
      <c r="A12246" s="17" t="s">
        <v>12219</v>
      </c>
      <c r="B12246" s="6" t="s">
        <v>24763</v>
      </c>
    </row>
    <row r="12247" spans="1:2" x14ac:dyDescent="0.2">
      <c r="A12247" s="17" t="s">
        <v>12220</v>
      </c>
      <c r="B12247" s="6" t="s">
        <v>24764</v>
      </c>
    </row>
    <row r="12248" spans="1:2" x14ac:dyDescent="0.2">
      <c r="A12248" s="17" t="s">
        <v>12221</v>
      </c>
      <c r="B12248" s="6" t="s">
        <v>24765</v>
      </c>
    </row>
    <row r="12249" spans="1:2" x14ac:dyDescent="0.2">
      <c r="A12249" s="17" t="s">
        <v>12222</v>
      </c>
      <c r="B12249" s="6" t="s">
        <v>24766</v>
      </c>
    </row>
    <row r="12250" spans="1:2" x14ac:dyDescent="0.2">
      <c r="A12250" s="17" t="s">
        <v>12223</v>
      </c>
      <c r="B12250" s="6" t="s">
        <v>24767</v>
      </c>
    </row>
    <row r="12251" spans="1:2" x14ac:dyDescent="0.2">
      <c r="A12251" s="17" t="s">
        <v>12224</v>
      </c>
      <c r="B12251" s="6" t="s">
        <v>24768</v>
      </c>
    </row>
    <row r="12252" spans="1:2" x14ac:dyDescent="0.2">
      <c r="A12252" s="17" t="s">
        <v>12225</v>
      </c>
      <c r="B12252" s="6" t="s">
        <v>24769</v>
      </c>
    </row>
    <row r="12253" spans="1:2" x14ac:dyDescent="0.2">
      <c r="A12253" s="17" t="s">
        <v>12226</v>
      </c>
      <c r="B12253" s="6" t="s">
        <v>24770</v>
      </c>
    </row>
    <row r="12254" spans="1:2" x14ac:dyDescent="0.2">
      <c r="A12254" s="17" t="s">
        <v>12227</v>
      </c>
      <c r="B12254" s="6" t="s">
        <v>24771</v>
      </c>
    </row>
    <row r="12255" spans="1:2" x14ac:dyDescent="0.2">
      <c r="A12255" s="17" t="s">
        <v>12228</v>
      </c>
      <c r="B12255" s="6" t="s">
        <v>24772</v>
      </c>
    </row>
    <row r="12256" spans="1:2" x14ac:dyDescent="0.2">
      <c r="A12256" s="17" t="s">
        <v>12229</v>
      </c>
      <c r="B12256" s="6" t="s">
        <v>24773</v>
      </c>
    </row>
    <row r="12257" spans="1:2" x14ac:dyDescent="0.2">
      <c r="A12257" s="17" t="s">
        <v>12230</v>
      </c>
      <c r="B12257" s="6" t="s">
        <v>24774</v>
      </c>
    </row>
    <row r="12258" spans="1:2" x14ac:dyDescent="0.2">
      <c r="A12258" s="17" t="s">
        <v>12231</v>
      </c>
      <c r="B12258" s="6" t="s">
        <v>24775</v>
      </c>
    </row>
    <row r="12259" spans="1:2" x14ac:dyDescent="0.2">
      <c r="A12259" s="17" t="s">
        <v>12232</v>
      </c>
      <c r="B12259" s="6" t="s">
        <v>24776</v>
      </c>
    </row>
    <row r="12260" spans="1:2" x14ac:dyDescent="0.2">
      <c r="A12260" s="17" t="s">
        <v>12233</v>
      </c>
      <c r="B12260" s="6" t="s">
        <v>24777</v>
      </c>
    </row>
    <row r="12261" spans="1:2" x14ac:dyDescent="0.2">
      <c r="A12261" s="17" t="s">
        <v>12234</v>
      </c>
      <c r="B12261" s="6" t="s">
        <v>24778</v>
      </c>
    </row>
    <row r="12262" spans="1:2" x14ac:dyDescent="0.2">
      <c r="A12262" s="17" t="s">
        <v>12235</v>
      </c>
      <c r="B12262" s="6" t="s">
        <v>24779</v>
      </c>
    </row>
    <row r="12263" spans="1:2" x14ac:dyDescent="0.2">
      <c r="A12263" s="17" t="s">
        <v>12236</v>
      </c>
      <c r="B12263" s="6" t="s">
        <v>24780</v>
      </c>
    </row>
    <row r="12264" spans="1:2" x14ac:dyDescent="0.2">
      <c r="A12264" s="17" t="s">
        <v>12237</v>
      </c>
      <c r="B12264" s="6" t="s">
        <v>24781</v>
      </c>
    </row>
    <row r="12265" spans="1:2" x14ac:dyDescent="0.2">
      <c r="A12265" s="17" t="s">
        <v>12238</v>
      </c>
      <c r="B12265" s="6" t="s">
        <v>24782</v>
      </c>
    </row>
    <row r="12266" spans="1:2" x14ac:dyDescent="0.2">
      <c r="A12266" s="17" t="s">
        <v>12239</v>
      </c>
      <c r="B12266" s="6" t="s">
        <v>24783</v>
      </c>
    </row>
    <row r="12267" spans="1:2" x14ac:dyDescent="0.2">
      <c r="A12267" s="17" t="s">
        <v>12240</v>
      </c>
      <c r="B12267" s="6" t="s">
        <v>24784</v>
      </c>
    </row>
    <row r="12268" spans="1:2" x14ac:dyDescent="0.2">
      <c r="A12268" s="17" t="s">
        <v>12241</v>
      </c>
      <c r="B12268" s="6" t="s">
        <v>24785</v>
      </c>
    </row>
    <row r="12269" spans="1:2" x14ac:dyDescent="0.2">
      <c r="A12269" s="17" t="s">
        <v>12242</v>
      </c>
      <c r="B12269" s="6" t="s">
        <v>24786</v>
      </c>
    </row>
    <row r="12270" spans="1:2" x14ac:dyDescent="0.2">
      <c r="A12270" s="17" t="s">
        <v>12243</v>
      </c>
      <c r="B12270" s="6" t="s">
        <v>24787</v>
      </c>
    </row>
    <row r="12271" spans="1:2" x14ac:dyDescent="0.2">
      <c r="A12271" s="17" t="s">
        <v>12244</v>
      </c>
      <c r="B12271" s="6" t="s">
        <v>24788</v>
      </c>
    </row>
    <row r="12272" spans="1:2" x14ac:dyDescent="0.2">
      <c r="A12272" s="17" t="s">
        <v>12245</v>
      </c>
      <c r="B12272" s="6" t="s">
        <v>24789</v>
      </c>
    </row>
    <row r="12273" spans="1:2" x14ac:dyDescent="0.2">
      <c r="A12273" s="17" t="s">
        <v>12246</v>
      </c>
      <c r="B12273" s="6" t="s">
        <v>24790</v>
      </c>
    </row>
    <row r="12274" spans="1:2" x14ac:dyDescent="0.2">
      <c r="A12274" s="17" t="s">
        <v>12247</v>
      </c>
      <c r="B12274" s="6" t="s">
        <v>24791</v>
      </c>
    </row>
    <row r="12275" spans="1:2" x14ac:dyDescent="0.2">
      <c r="A12275" s="17" t="s">
        <v>12248</v>
      </c>
      <c r="B12275" s="6" t="s">
        <v>24792</v>
      </c>
    </row>
    <row r="12276" spans="1:2" x14ac:dyDescent="0.2">
      <c r="A12276" s="17" t="s">
        <v>12249</v>
      </c>
      <c r="B12276" s="6" t="s">
        <v>24793</v>
      </c>
    </row>
    <row r="12277" spans="1:2" x14ac:dyDescent="0.2">
      <c r="A12277" s="17" t="s">
        <v>12250</v>
      </c>
      <c r="B12277" s="6" t="s">
        <v>24794</v>
      </c>
    </row>
    <row r="12278" spans="1:2" x14ac:dyDescent="0.2">
      <c r="A12278" s="17" t="s">
        <v>12251</v>
      </c>
      <c r="B12278" s="6" t="s">
        <v>24795</v>
      </c>
    </row>
    <row r="12279" spans="1:2" x14ac:dyDescent="0.2">
      <c r="A12279" s="17" t="s">
        <v>12252</v>
      </c>
      <c r="B12279" s="6" t="s">
        <v>24796</v>
      </c>
    </row>
    <row r="12280" spans="1:2" x14ac:dyDescent="0.2">
      <c r="A12280" s="17" t="s">
        <v>12253</v>
      </c>
      <c r="B12280" s="6" t="s">
        <v>24797</v>
      </c>
    </row>
    <row r="12281" spans="1:2" x14ac:dyDescent="0.2">
      <c r="A12281" s="17" t="s">
        <v>12254</v>
      </c>
      <c r="B12281" s="6" t="s">
        <v>24798</v>
      </c>
    </row>
    <row r="12282" spans="1:2" x14ac:dyDescent="0.2">
      <c r="A12282" s="17" t="s">
        <v>12255</v>
      </c>
      <c r="B12282" s="6" t="s">
        <v>24799</v>
      </c>
    </row>
    <row r="12283" spans="1:2" x14ac:dyDescent="0.2">
      <c r="A12283" s="17" t="s">
        <v>12256</v>
      </c>
      <c r="B12283" s="6" t="s">
        <v>24800</v>
      </c>
    </row>
    <row r="12284" spans="1:2" x14ac:dyDescent="0.2">
      <c r="A12284" s="17" t="s">
        <v>12257</v>
      </c>
      <c r="B12284" s="6" t="s">
        <v>24801</v>
      </c>
    </row>
    <row r="12285" spans="1:2" x14ac:dyDescent="0.2">
      <c r="A12285" s="17" t="s">
        <v>12258</v>
      </c>
      <c r="B12285" s="6" t="s">
        <v>24802</v>
      </c>
    </row>
    <row r="12286" spans="1:2" x14ac:dyDescent="0.2">
      <c r="A12286" s="17" t="s">
        <v>12259</v>
      </c>
      <c r="B12286" s="6" t="s">
        <v>24803</v>
      </c>
    </row>
    <row r="12287" spans="1:2" x14ac:dyDescent="0.2">
      <c r="A12287" s="17" t="s">
        <v>12260</v>
      </c>
      <c r="B12287" s="6" t="s">
        <v>24804</v>
      </c>
    </row>
    <row r="12288" spans="1:2" x14ac:dyDescent="0.2">
      <c r="A12288" s="17" t="s">
        <v>12261</v>
      </c>
      <c r="B12288" s="6" t="s">
        <v>24805</v>
      </c>
    </row>
    <row r="12289" spans="1:2" ht="18" x14ac:dyDescent="0.2">
      <c r="A12289" s="17" t="s">
        <v>12262</v>
      </c>
      <c r="B12289" s="6" t="s">
        <v>24806</v>
      </c>
    </row>
    <row r="12290" spans="1:2" x14ac:dyDescent="0.2">
      <c r="A12290" s="17" t="s">
        <v>12263</v>
      </c>
      <c r="B12290" s="6" t="s">
        <v>24807</v>
      </c>
    </row>
    <row r="12291" spans="1:2" x14ac:dyDescent="0.2">
      <c r="A12291" s="17" t="s">
        <v>12264</v>
      </c>
      <c r="B12291" s="6" t="s">
        <v>24808</v>
      </c>
    </row>
    <row r="12292" spans="1:2" x14ac:dyDescent="0.2">
      <c r="A12292" s="17" t="s">
        <v>12265</v>
      </c>
      <c r="B12292" s="6" t="s">
        <v>24809</v>
      </c>
    </row>
    <row r="12293" spans="1:2" x14ac:dyDescent="0.2">
      <c r="A12293" s="17" t="s">
        <v>12266</v>
      </c>
      <c r="B12293" s="6" t="s">
        <v>24810</v>
      </c>
    </row>
    <row r="12294" spans="1:2" x14ac:dyDescent="0.2">
      <c r="A12294" s="17" t="s">
        <v>12267</v>
      </c>
      <c r="B12294" s="6" t="s">
        <v>24811</v>
      </c>
    </row>
    <row r="12295" spans="1:2" x14ac:dyDescent="0.2">
      <c r="A12295" s="17" t="s">
        <v>12268</v>
      </c>
      <c r="B12295" s="6" t="s">
        <v>24812</v>
      </c>
    </row>
    <row r="12296" spans="1:2" x14ac:dyDescent="0.2">
      <c r="A12296" s="17" t="s">
        <v>12269</v>
      </c>
      <c r="B12296" s="6" t="s">
        <v>24813</v>
      </c>
    </row>
    <row r="12297" spans="1:2" x14ac:dyDescent="0.2">
      <c r="A12297" s="17" t="s">
        <v>12270</v>
      </c>
      <c r="B12297" s="6" t="s">
        <v>24814</v>
      </c>
    </row>
    <row r="12298" spans="1:2" x14ac:dyDescent="0.2">
      <c r="A12298" s="17" t="s">
        <v>12271</v>
      </c>
      <c r="B12298" s="6" t="s">
        <v>24815</v>
      </c>
    </row>
    <row r="12299" spans="1:2" x14ac:dyDescent="0.2">
      <c r="A12299" s="17" t="s">
        <v>12272</v>
      </c>
      <c r="B12299" s="6" t="s">
        <v>24816</v>
      </c>
    </row>
    <row r="12300" spans="1:2" x14ac:dyDescent="0.2">
      <c r="A12300" s="17" t="s">
        <v>12273</v>
      </c>
      <c r="B12300" s="6" t="s">
        <v>24817</v>
      </c>
    </row>
    <row r="12301" spans="1:2" x14ac:dyDescent="0.2">
      <c r="A12301" s="17" t="s">
        <v>12274</v>
      </c>
      <c r="B12301" s="6" t="s">
        <v>24818</v>
      </c>
    </row>
    <row r="12302" spans="1:2" x14ac:dyDescent="0.2">
      <c r="A12302" s="17" t="s">
        <v>12275</v>
      </c>
      <c r="B12302" s="6" t="s">
        <v>24819</v>
      </c>
    </row>
    <row r="12303" spans="1:2" x14ac:dyDescent="0.2">
      <c r="A12303" s="17" t="s">
        <v>12276</v>
      </c>
      <c r="B12303" s="6" t="s">
        <v>24820</v>
      </c>
    </row>
    <row r="12304" spans="1:2" x14ac:dyDescent="0.2">
      <c r="A12304" s="17" t="s">
        <v>12277</v>
      </c>
      <c r="B12304" s="6" t="s">
        <v>24821</v>
      </c>
    </row>
    <row r="12305" spans="1:2" x14ac:dyDescent="0.2">
      <c r="A12305" s="17" t="s">
        <v>12278</v>
      </c>
      <c r="B12305" s="6" t="s">
        <v>24822</v>
      </c>
    </row>
    <row r="12306" spans="1:2" x14ac:dyDescent="0.2">
      <c r="A12306" s="17" t="s">
        <v>12279</v>
      </c>
      <c r="B12306" s="6" t="s">
        <v>24823</v>
      </c>
    </row>
    <row r="12307" spans="1:2" x14ac:dyDescent="0.2">
      <c r="A12307" s="17" t="s">
        <v>12280</v>
      </c>
      <c r="B12307" s="6" t="s">
        <v>24824</v>
      </c>
    </row>
    <row r="12308" spans="1:2" x14ac:dyDescent="0.2">
      <c r="A12308" s="17" t="s">
        <v>12281</v>
      </c>
      <c r="B12308" s="6" t="s">
        <v>24825</v>
      </c>
    </row>
    <row r="12309" spans="1:2" x14ac:dyDescent="0.2">
      <c r="A12309" s="17" t="s">
        <v>12282</v>
      </c>
      <c r="B12309" s="6" t="s">
        <v>24826</v>
      </c>
    </row>
    <row r="12310" spans="1:2" x14ac:dyDescent="0.2">
      <c r="A12310" s="17" t="s">
        <v>12283</v>
      </c>
      <c r="B12310" s="6" t="s">
        <v>24827</v>
      </c>
    </row>
    <row r="12311" spans="1:2" x14ac:dyDescent="0.2">
      <c r="A12311" s="17" t="s">
        <v>12284</v>
      </c>
      <c r="B12311" s="6" t="s">
        <v>24828</v>
      </c>
    </row>
    <row r="12312" spans="1:2" ht="18" x14ac:dyDescent="0.2">
      <c r="A12312" s="17" t="s">
        <v>12285</v>
      </c>
      <c r="B12312" s="6" t="s">
        <v>24829</v>
      </c>
    </row>
    <row r="12313" spans="1:2" x14ac:dyDescent="0.2">
      <c r="A12313" s="17" t="s">
        <v>12286</v>
      </c>
      <c r="B12313" s="6" t="s">
        <v>24830</v>
      </c>
    </row>
    <row r="12314" spans="1:2" x14ac:dyDescent="0.2">
      <c r="A12314" s="17" t="s">
        <v>12287</v>
      </c>
      <c r="B12314" s="6" t="s">
        <v>24831</v>
      </c>
    </row>
    <row r="12315" spans="1:2" x14ac:dyDescent="0.2">
      <c r="A12315" s="17" t="s">
        <v>12288</v>
      </c>
      <c r="B12315" s="6" t="s">
        <v>24832</v>
      </c>
    </row>
    <row r="12316" spans="1:2" x14ac:dyDescent="0.2">
      <c r="A12316" s="17" t="s">
        <v>12289</v>
      </c>
      <c r="B12316" s="6" t="s">
        <v>24833</v>
      </c>
    </row>
    <row r="12317" spans="1:2" x14ac:dyDescent="0.2">
      <c r="A12317" s="17" t="s">
        <v>12290</v>
      </c>
      <c r="B12317" s="6" t="s">
        <v>24834</v>
      </c>
    </row>
    <row r="12318" spans="1:2" x14ac:dyDescent="0.2">
      <c r="A12318" s="17" t="s">
        <v>12291</v>
      </c>
      <c r="B12318" s="6" t="s">
        <v>24835</v>
      </c>
    </row>
    <row r="12319" spans="1:2" x14ac:dyDescent="0.2">
      <c r="A12319" s="17" t="s">
        <v>12292</v>
      </c>
      <c r="B12319" s="6" t="s">
        <v>24836</v>
      </c>
    </row>
    <row r="12320" spans="1:2" x14ac:dyDescent="0.2">
      <c r="A12320" s="17" t="s">
        <v>12293</v>
      </c>
      <c r="B12320" s="6" t="s">
        <v>24837</v>
      </c>
    </row>
    <row r="12321" spans="1:2" x14ac:dyDescent="0.2">
      <c r="A12321" s="17" t="s">
        <v>12294</v>
      </c>
      <c r="B12321" s="6" t="s">
        <v>24838</v>
      </c>
    </row>
    <row r="12322" spans="1:2" x14ac:dyDescent="0.2">
      <c r="A12322" s="17" t="s">
        <v>12295</v>
      </c>
      <c r="B12322" s="6" t="s">
        <v>24839</v>
      </c>
    </row>
    <row r="12323" spans="1:2" x14ac:dyDescent="0.2">
      <c r="A12323" s="17" t="s">
        <v>12296</v>
      </c>
      <c r="B12323" s="6" t="s">
        <v>24840</v>
      </c>
    </row>
    <row r="12324" spans="1:2" x14ac:dyDescent="0.2">
      <c r="A12324" s="17" t="s">
        <v>12297</v>
      </c>
      <c r="B12324" s="6" t="s">
        <v>24841</v>
      </c>
    </row>
    <row r="12325" spans="1:2" x14ac:dyDescent="0.2">
      <c r="A12325" s="17" t="s">
        <v>12298</v>
      </c>
      <c r="B12325" s="6" t="s">
        <v>24842</v>
      </c>
    </row>
    <row r="12326" spans="1:2" x14ac:dyDescent="0.2">
      <c r="A12326" s="17" t="s">
        <v>12299</v>
      </c>
      <c r="B12326" s="6" t="s">
        <v>24843</v>
      </c>
    </row>
    <row r="12327" spans="1:2" x14ac:dyDescent="0.2">
      <c r="A12327" s="17" t="s">
        <v>12300</v>
      </c>
      <c r="B12327" s="6" t="s">
        <v>24844</v>
      </c>
    </row>
    <row r="12328" spans="1:2" x14ac:dyDescent="0.2">
      <c r="A12328" s="17" t="s">
        <v>12301</v>
      </c>
      <c r="B12328" s="6" t="s">
        <v>24845</v>
      </c>
    </row>
    <row r="12329" spans="1:2" x14ac:dyDescent="0.2">
      <c r="A12329" s="17" t="s">
        <v>12302</v>
      </c>
      <c r="B12329" s="6" t="s">
        <v>24846</v>
      </c>
    </row>
    <row r="12330" spans="1:2" x14ac:dyDescent="0.2">
      <c r="A12330" s="17" t="s">
        <v>12303</v>
      </c>
      <c r="B12330" s="6" t="s">
        <v>24847</v>
      </c>
    </row>
    <row r="12331" spans="1:2" x14ac:dyDescent="0.2">
      <c r="A12331" s="17" t="s">
        <v>12304</v>
      </c>
      <c r="B12331" s="6" t="s">
        <v>24848</v>
      </c>
    </row>
    <row r="12332" spans="1:2" x14ac:dyDescent="0.2">
      <c r="A12332" s="17" t="s">
        <v>12305</v>
      </c>
      <c r="B12332" s="6" t="s">
        <v>24849</v>
      </c>
    </row>
    <row r="12333" spans="1:2" x14ac:dyDescent="0.2">
      <c r="A12333" s="17" t="s">
        <v>12306</v>
      </c>
      <c r="B12333" s="6" t="s">
        <v>24850</v>
      </c>
    </row>
    <row r="12334" spans="1:2" x14ac:dyDescent="0.2">
      <c r="A12334" s="17" t="s">
        <v>12307</v>
      </c>
      <c r="B12334" s="6" t="s">
        <v>24851</v>
      </c>
    </row>
    <row r="12335" spans="1:2" x14ac:dyDescent="0.2">
      <c r="A12335" s="17" t="s">
        <v>12308</v>
      </c>
      <c r="B12335" s="6" t="s">
        <v>24852</v>
      </c>
    </row>
    <row r="12336" spans="1:2" x14ac:dyDescent="0.2">
      <c r="A12336" s="17" t="s">
        <v>12309</v>
      </c>
      <c r="B12336" s="6" t="s">
        <v>24853</v>
      </c>
    </row>
    <row r="12337" spans="1:2" x14ac:dyDescent="0.2">
      <c r="A12337" s="17" t="s">
        <v>12310</v>
      </c>
      <c r="B12337" s="6" t="s">
        <v>24854</v>
      </c>
    </row>
    <row r="12338" spans="1:2" x14ac:dyDescent="0.2">
      <c r="A12338" s="17" t="s">
        <v>12311</v>
      </c>
      <c r="B12338" s="6" t="s">
        <v>24855</v>
      </c>
    </row>
    <row r="12339" spans="1:2" x14ac:dyDescent="0.2">
      <c r="A12339" s="17" t="s">
        <v>12312</v>
      </c>
      <c r="B12339" s="6" t="s">
        <v>24856</v>
      </c>
    </row>
    <row r="12340" spans="1:2" x14ac:dyDescent="0.2">
      <c r="A12340" s="17" t="s">
        <v>12313</v>
      </c>
      <c r="B12340" s="6" t="s">
        <v>24857</v>
      </c>
    </row>
    <row r="12341" spans="1:2" x14ac:dyDescent="0.2">
      <c r="A12341" s="17" t="s">
        <v>12314</v>
      </c>
      <c r="B12341" s="6" t="s">
        <v>24858</v>
      </c>
    </row>
    <row r="12342" spans="1:2" x14ac:dyDescent="0.2">
      <c r="A12342" s="17" t="s">
        <v>12315</v>
      </c>
      <c r="B12342" s="6" t="s">
        <v>24859</v>
      </c>
    </row>
    <row r="12343" spans="1:2" x14ac:dyDescent="0.2">
      <c r="A12343" s="17" t="s">
        <v>12316</v>
      </c>
      <c r="B12343" s="6" t="s">
        <v>24860</v>
      </c>
    </row>
    <row r="12344" spans="1:2" x14ac:dyDescent="0.2">
      <c r="A12344" s="17" t="s">
        <v>12317</v>
      </c>
      <c r="B12344" s="6" t="s">
        <v>24861</v>
      </c>
    </row>
    <row r="12345" spans="1:2" x14ac:dyDescent="0.2">
      <c r="A12345" s="17" t="s">
        <v>12318</v>
      </c>
      <c r="B12345" s="6" t="s">
        <v>24862</v>
      </c>
    </row>
    <row r="12346" spans="1:2" x14ac:dyDescent="0.2">
      <c r="A12346" s="17" t="s">
        <v>12319</v>
      </c>
      <c r="B12346" s="6" t="s">
        <v>24863</v>
      </c>
    </row>
    <row r="12347" spans="1:2" x14ac:dyDescent="0.2">
      <c r="A12347" s="17" t="s">
        <v>12320</v>
      </c>
      <c r="B12347" s="6" t="s">
        <v>24864</v>
      </c>
    </row>
    <row r="12348" spans="1:2" x14ac:dyDescent="0.2">
      <c r="A12348" s="17" t="s">
        <v>12321</v>
      </c>
      <c r="B12348" s="6" t="s">
        <v>24865</v>
      </c>
    </row>
    <row r="12349" spans="1:2" x14ac:dyDescent="0.2">
      <c r="A12349" s="17" t="s">
        <v>12322</v>
      </c>
      <c r="B12349" s="6" t="s">
        <v>24866</v>
      </c>
    </row>
    <row r="12350" spans="1:2" x14ac:dyDescent="0.2">
      <c r="A12350" s="17" t="s">
        <v>12323</v>
      </c>
      <c r="B12350" s="6" t="s">
        <v>24867</v>
      </c>
    </row>
    <row r="12351" spans="1:2" x14ac:dyDescent="0.2">
      <c r="A12351" s="17" t="s">
        <v>12324</v>
      </c>
      <c r="B12351" s="6" t="s">
        <v>24868</v>
      </c>
    </row>
    <row r="12352" spans="1:2" x14ac:dyDescent="0.2">
      <c r="A12352" s="17" t="s">
        <v>12325</v>
      </c>
      <c r="B12352" s="6" t="s">
        <v>24869</v>
      </c>
    </row>
    <row r="12353" spans="1:2" x14ac:dyDescent="0.2">
      <c r="A12353" s="17" t="s">
        <v>12326</v>
      </c>
      <c r="B12353" s="6" t="s">
        <v>24870</v>
      </c>
    </row>
    <row r="12354" spans="1:2" x14ac:dyDescent="0.2">
      <c r="A12354" s="17" t="s">
        <v>12327</v>
      </c>
      <c r="B12354" s="6" t="s">
        <v>24871</v>
      </c>
    </row>
    <row r="12355" spans="1:2" x14ac:dyDescent="0.2">
      <c r="A12355" s="17" t="s">
        <v>12328</v>
      </c>
      <c r="B12355" s="6" t="s">
        <v>24872</v>
      </c>
    </row>
    <row r="12356" spans="1:2" x14ac:dyDescent="0.2">
      <c r="A12356" s="17" t="s">
        <v>12329</v>
      </c>
      <c r="B12356" s="6" t="s">
        <v>24873</v>
      </c>
    </row>
    <row r="12357" spans="1:2" x14ac:dyDescent="0.2">
      <c r="A12357" s="17" t="s">
        <v>12330</v>
      </c>
      <c r="B12357" s="6" t="s">
        <v>24874</v>
      </c>
    </row>
    <row r="12358" spans="1:2" x14ac:dyDescent="0.2">
      <c r="A12358" s="17" t="s">
        <v>12331</v>
      </c>
      <c r="B12358" s="6" t="s">
        <v>24875</v>
      </c>
    </row>
    <row r="12359" spans="1:2" x14ac:dyDescent="0.2">
      <c r="A12359" s="17" t="s">
        <v>12332</v>
      </c>
      <c r="B12359" s="6" t="s">
        <v>24876</v>
      </c>
    </row>
    <row r="12360" spans="1:2" x14ac:dyDescent="0.2">
      <c r="A12360" s="17" t="s">
        <v>12333</v>
      </c>
      <c r="B12360" s="6" t="s">
        <v>24877</v>
      </c>
    </row>
    <row r="12361" spans="1:2" x14ac:dyDescent="0.2">
      <c r="A12361" s="17" t="s">
        <v>12334</v>
      </c>
      <c r="B12361" s="6" t="s">
        <v>24878</v>
      </c>
    </row>
    <row r="12362" spans="1:2" x14ac:dyDescent="0.2">
      <c r="A12362" s="17" t="s">
        <v>12335</v>
      </c>
      <c r="B12362" s="6" t="s">
        <v>24879</v>
      </c>
    </row>
    <row r="12363" spans="1:2" x14ac:dyDescent="0.2">
      <c r="A12363" s="17" t="s">
        <v>12336</v>
      </c>
      <c r="B12363" s="6" t="s">
        <v>24880</v>
      </c>
    </row>
    <row r="12364" spans="1:2" x14ac:dyDescent="0.2">
      <c r="A12364" s="17" t="s">
        <v>12337</v>
      </c>
      <c r="B12364" s="6" t="s">
        <v>24881</v>
      </c>
    </row>
    <row r="12365" spans="1:2" x14ac:dyDescent="0.2">
      <c r="A12365" s="17" t="s">
        <v>12338</v>
      </c>
      <c r="B12365" s="6" t="s">
        <v>24882</v>
      </c>
    </row>
    <row r="12366" spans="1:2" x14ac:dyDescent="0.2">
      <c r="A12366" s="17" t="s">
        <v>12339</v>
      </c>
      <c r="B12366" s="6" t="s">
        <v>24883</v>
      </c>
    </row>
    <row r="12367" spans="1:2" x14ac:dyDescent="0.2">
      <c r="A12367" s="17" t="s">
        <v>12340</v>
      </c>
      <c r="B12367" s="6" t="s">
        <v>24884</v>
      </c>
    </row>
    <row r="12368" spans="1:2" x14ac:dyDescent="0.2">
      <c r="A12368" s="17" t="s">
        <v>12341</v>
      </c>
      <c r="B12368" s="6" t="s">
        <v>24885</v>
      </c>
    </row>
    <row r="12369" spans="1:2" x14ac:dyDescent="0.2">
      <c r="A12369" s="17" t="s">
        <v>12342</v>
      </c>
      <c r="B12369" s="6" t="s">
        <v>24886</v>
      </c>
    </row>
    <row r="12370" spans="1:2" x14ac:dyDescent="0.2">
      <c r="A12370" s="17" t="s">
        <v>12343</v>
      </c>
      <c r="B12370" s="6" t="s">
        <v>24887</v>
      </c>
    </row>
    <row r="12371" spans="1:2" x14ac:dyDescent="0.2">
      <c r="A12371" s="17" t="s">
        <v>12344</v>
      </c>
      <c r="B12371" s="6" t="s">
        <v>24888</v>
      </c>
    </row>
    <row r="12372" spans="1:2" x14ac:dyDescent="0.2">
      <c r="A12372" s="17" t="s">
        <v>12345</v>
      </c>
      <c r="B12372" s="6" t="s">
        <v>24889</v>
      </c>
    </row>
    <row r="12373" spans="1:2" x14ac:dyDescent="0.2">
      <c r="A12373" s="17" t="s">
        <v>12346</v>
      </c>
      <c r="B12373" s="6" t="s">
        <v>24890</v>
      </c>
    </row>
    <row r="12374" spans="1:2" x14ac:dyDescent="0.2">
      <c r="A12374" s="17" t="s">
        <v>12347</v>
      </c>
      <c r="B12374" s="6" t="s">
        <v>24891</v>
      </c>
    </row>
    <row r="12375" spans="1:2" x14ac:dyDescent="0.2">
      <c r="A12375" s="17" t="s">
        <v>12348</v>
      </c>
      <c r="B12375" s="6" t="s">
        <v>24892</v>
      </c>
    </row>
    <row r="12376" spans="1:2" x14ac:dyDescent="0.2">
      <c r="A12376" s="17" t="s">
        <v>12349</v>
      </c>
      <c r="B12376" s="6" t="s">
        <v>24893</v>
      </c>
    </row>
    <row r="12377" spans="1:2" x14ac:dyDescent="0.2">
      <c r="A12377" s="17" t="s">
        <v>12350</v>
      </c>
      <c r="B12377" s="6" t="s">
        <v>24894</v>
      </c>
    </row>
    <row r="12378" spans="1:2" x14ac:dyDescent="0.2">
      <c r="A12378" s="17" t="s">
        <v>12351</v>
      </c>
      <c r="B12378" s="6" t="s">
        <v>24895</v>
      </c>
    </row>
    <row r="12379" spans="1:2" x14ac:dyDescent="0.2">
      <c r="A12379" s="17" t="s">
        <v>12352</v>
      </c>
      <c r="B12379" s="6" t="s">
        <v>24896</v>
      </c>
    </row>
    <row r="12380" spans="1:2" x14ac:dyDescent="0.2">
      <c r="A12380" s="17" t="s">
        <v>12353</v>
      </c>
      <c r="B12380" s="6" t="s">
        <v>24897</v>
      </c>
    </row>
    <row r="12381" spans="1:2" x14ac:dyDescent="0.2">
      <c r="A12381" s="17" t="s">
        <v>12354</v>
      </c>
      <c r="B12381" s="6" t="s">
        <v>24898</v>
      </c>
    </row>
    <row r="12382" spans="1:2" x14ac:dyDescent="0.2">
      <c r="A12382" s="17" t="s">
        <v>12355</v>
      </c>
      <c r="B12382" s="6" t="s">
        <v>24899</v>
      </c>
    </row>
    <row r="12383" spans="1:2" x14ac:dyDescent="0.2">
      <c r="A12383" s="17" t="s">
        <v>12356</v>
      </c>
      <c r="B12383" s="6" t="s">
        <v>24900</v>
      </c>
    </row>
    <row r="12384" spans="1:2" x14ac:dyDescent="0.2">
      <c r="A12384" s="17" t="s">
        <v>12357</v>
      </c>
      <c r="B12384" s="6" t="s">
        <v>24901</v>
      </c>
    </row>
    <row r="12385" spans="1:2" x14ac:dyDescent="0.2">
      <c r="A12385" s="17" t="s">
        <v>12358</v>
      </c>
      <c r="B12385" s="6" t="s">
        <v>24902</v>
      </c>
    </row>
    <row r="12386" spans="1:2" x14ac:dyDescent="0.2">
      <c r="A12386" s="17" t="s">
        <v>12359</v>
      </c>
      <c r="B12386" s="6" t="s">
        <v>24903</v>
      </c>
    </row>
    <row r="12387" spans="1:2" x14ac:dyDescent="0.2">
      <c r="A12387" s="17" t="s">
        <v>12360</v>
      </c>
      <c r="B12387" s="6" t="s">
        <v>24904</v>
      </c>
    </row>
    <row r="12388" spans="1:2" x14ac:dyDescent="0.2">
      <c r="A12388" s="17" t="s">
        <v>12361</v>
      </c>
      <c r="B12388" s="6" t="s">
        <v>24905</v>
      </c>
    </row>
    <row r="12389" spans="1:2" x14ac:dyDescent="0.2">
      <c r="A12389" s="17" t="s">
        <v>12362</v>
      </c>
      <c r="B12389" s="6" t="s">
        <v>24906</v>
      </c>
    </row>
    <row r="12390" spans="1:2" x14ac:dyDescent="0.2">
      <c r="A12390" s="17" t="s">
        <v>12363</v>
      </c>
      <c r="B12390" s="6" t="s">
        <v>24907</v>
      </c>
    </row>
    <row r="12391" spans="1:2" x14ac:dyDescent="0.2">
      <c r="A12391" s="17" t="s">
        <v>12364</v>
      </c>
      <c r="B12391" s="6" t="s">
        <v>24908</v>
      </c>
    </row>
    <row r="12392" spans="1:2" x14ac:dyDescent="0.2">
      <c r="A12392" s="17" t="s">
        <v>12365</v>
      </c>
      <c r="B12392" s="6" t="s">
        <v>24909</v>
      </c>
    </row>
    <row r="12393" spans="1:2" x14ac:dyDescent="0.2">
      <c r="A12393" s="17" t="s">
        <v>12366</v>
      </c>
      <c r="B12393" s="6" t="s">
        <v>24910</v>
      </c>
    </row>
    <row r="12394" spans="1:2" x14ac:dyDescent="0.2">
      <c r="A12394" s="17" t="s">
        <v>12367</v>
      </c>
      <c r="B12394" s="6" t="s">
        <v>24911</v>
      </c>
    </row>
    <row r="12395" spans="1:2" x14ac:dyDescent="0.2">
      <c r="A12395" s="17" t="s">
        <v>12368</v>
      </c>
      <c r="B12395" s="6" t="s">
        <v>24912</v>
      </c>
    </row>
    <row r="12396" spans="1:2" x14ac:dyDescent="0.2">
      <c r="A12396" s="17" t="s">
        <v>12369</v>
      </c>
      <c r="B12396" s="6" t="s">
        <v>24913</v>
      </c>
    </row>
    <row r="12397" spans="1:2" x14ac:dyDescent="0.2">
      <c r="A12397" s="17" t="s">
        <v>12370</v>
      </c>
      <c r="B12397" s="6" t="s">
        <v>24914</v>
      </c>
    </row>
    <row r="12398" spans="1:2" x14ac:dyDescent="0.2">
      <c r="A12398" s="17" t="s">
        <v>12371</v>
      </c>
      <c r="B12398" s="6" t="s">
        <v>24915</v>
      </c>
    </row>
    <row r="12399" spans="1:2" x14ac:dyDescent="0.2">
      <c r="A12399" s="17" t="s">
        <v>12372</v>
      </c>
      <c r="B12399" s="6" t="s">
        <v>24916</v>
      </c>
    </row>
    <row r="12400" spans="1:2" x14ac:dyDescent="0.2">
      <c r="A12400" s="17" t="s">
        <v>12373</v>
      </c>
      <c r="B12400" s="6" t="s">
        <v>24917</v>
      </c>
    </row>
    <row r="12401" spans="1:2" x14ac:dyDescent="0.2">
      <c r="A12401" s="17" t="s">
        <v>12374</v>
      </c>
      <c r="B12401" s="6" t="s">
        <v>24918</v>
      </c>
    </row>
    <row r="12402" spans="1:2" x14ac:dyDescent="0.2">
      <c r="A12402" s="17" t="s">
        <v>12375</v>
      </c>
      <c r="B12402" s="6" t="s">
        <v>24919</v>
      </c>
    </row>
    <row r="12403" spans="1:2" x14ac:dyDescent="0.2">
      <c r="A12403" s="17" t="s">
        <v>12376</v>
      </c>
      <c r="B12403" s="6" t="s">
        <v>24920</v>
      </c>
    </row>
    <row r="12404" spans="1:2" x14ac:dyDescent="0.2">
      <c r="A12404" s="17" t="s">
        <v>12377</v>
      </c>
      <c r="B12404" s="6" t="s">
        <v>24921</v>
      </c>
    </row>
    <row r="12405" spans="1:2" x14ac:dyDescent="0.2">
      <c r="A12405" s="17" t="s">
        <v>56</v>
      </c>
      <c r="B12405" s="6" t="s">
        <v>57</v>
      </c>
    </row>
    <row r="12406" spans="1:2" x14ac:dyDescent="0.2">
      <c r="A12406" s="17" t="s">
        <v>12378</v>
      </c>
      <c r="B12406" s="6" t="s">
        <v>24922</v>
      </c>
    </row>
    <row r="12407" spans="1:2" x14ac:dyDescent="0.2">
      <c r="A12407" s="17" t="s">
        <v>12379</v>
      </c>
      <c r="B12407" s="6" t="s">
        <v>24923</v>
      </c>
    </row>
    <row r="12408" spans="1:2" x14ac:dyDescent="0.2">
      <c r="A12408" s="17" t="s">
        <v>12380</v>
      </c>
      <c r="B12408" s="6" t="s">
        <v>24924</v>
      </c>
    </row>
    <row r="12409" spans="1:2" x14ac:dyDescent="0.2">
      <c r="A12409" s="17" t="s">
        <v>12381</v>
      </c>
      <c r="B12409" s="6" t="s">
        <v>24925</v>
      </c>
    </row>
    <row r="12410" spans="1:2" x14ac:dyDescent="0.2">
      <c r="A12410" s="17" t="s">
        <v>12382</v>
      </c>
      <c r="B12410" s="6" t="s">
        <v>24926</v>
      </c>
    </row>
    <row r="12411" spans="1:2" x14ac:dyDescent="0.2">
      <c r="A12411" s="17" t="s">
        <v>12383</v>
      </c>
      <c r="B12411" s="6" t="s">
        <v>24927</v>
      </c>
    </row>
    <row r="12412" spans="1:2" x14ac:dyDescent="0.2">
      <c r="A12412" s="17" t="s">
        <v>12384</v>
      </c>
      <c r="B12412" s="6" t="s">
        <v>24928</v>
      </c>
    </row>
    <row r="12413" spans="1:2" x14ac:dyDescent="0.2">
      <c r="A12413" s="17" t="s">
        <v>12385</v>
      </c>
      <c r="B12413" s="6" t="s">
        <v>24929</v>
      </c>
    </row>
    <row r="12414" spans="1:2" x14ac:dyDescent="0.2">
      <c r="A12414" s="17" t="s">
        <v>12386</v>
      </c>
      <c r="B12414" s="6" t="s">
        <v>24930</v>
      </c>
    </row>
    <row r="12415" spans="1:2" x14ac:dyDescent="0.2">
      <c r="A12415" s="17" t="s">
        <v>12387</v>
      </c>
      <c r="B12415" s="6" t="s">
        <v>24931</v>
      </c>
    </row>
    <row r="12416" spans="1:2" x14ac:dyDescent="0.2">
      <c r="A12416" s="17" t="s">
        <v>12388</v>
      </c>
      <c r="B12416" s="6" t="s">
        <v>24932</v>
      </c>
    </row>
    <row r="12417" spans="1:2" x14ac:dyDescent="0.2">
      <c r="A12417" s="17" t="s">
        <v>12389</v>
      </c>
      <c r="B12417" s="6" t="s">
        <v>24933</v>
      </c>
    </row>
    <row r="12418" spans="1:2" x14ac:dyDescent="0.2">
      <c r="A12418" s="17" t="s">
        <v>12390</v>
      </c>
      <c r="B12418" s="6" t="s">
        <v>24934</v>
      </c>
    </row>
    <row r="12419" spans="1:2" x14ac:dyDescent="0.2">
      <c r="A12419" s="17" t="s">
        <v>12391</v>
      </c>
      <c r="B12419" s="6" t="s">
        <v>24935</v>
      </c>
    </row>
    <row r="12420" spans="1:2" x14ac:dyDescent="0.2">
      <c r="A12420" s="17" t="s">
        <v>12392</v>
      </c>
      <c r="B12420" s="6" t="s">
        <v>24936</v>
      </c>
    </row>
    <row r="12421" spans="1:2" x14ac:dyDescent="0.2">
      <c r="A12421" s="17" t="s">
        <v>12393</v>
      </c>
      <c r="B12421" s="6" t="s">
        <v>24937</v>
      </c>
    </row>
    <row r="12422" spans="1:2" x14ac:dyDescent="0.2">
      <c r="A12422" s="17" t="s">
        <v>12394</v>
      </c>
      <c r="B12422" s="6" t="s">
        <v>24938</v>
      </c>
    </row>
    <row r="12423" spans="1:2" x14ac:dyDescent="0.2">
      <c r="A12423" s="17" t="s">
        <v>12395</v>
      </c>
      <c r="B12423" s="6" t="s">
        <v>24939</v>
      </c>
    </row>
    <row r="12424" spans="1:2" x14ac:dyDescent="0.2">
      <c r="A12424" s="17" t="s">
        <v>12396</v>
      </c>
      <c r="B12424" s="6" t="s">
        <v>24940</v>
      </c>
    </row>
    <row r="12425" spans="1:2" ht="12" thickBot="1" x14ac:dyDescent="0.25">
      <c r="A12425" s="18" t="s">
        <v>12397</v>
      </c>
      <c r="B12425" s="12" t="s">
        <v>24941</v>
      </c>
    </row>
    <row r="12426" spans="1:2" ht="14.25" customHeight="1" thickTop="1" x14ac:dyDescent="0.2">
      <c r="A12426" s="20"/>
    </row>
  </sheetData>
  <sheetProtection password="A4F2" sheet="1" objects="1" scenarios="1"/>
  <phoneticPr fontId="8" type="noConversion"/>
  <printOptions horizontalCentered="1"/>
  <pageMargins left="0" right="0" top="0.78740157480314965" bottom="0.78740157480314965" header="0" footer="0"/>
  <pageSetup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6222B9B6BC08744BEA3B319BF45D51B" ma:contentTypeVersion="11" ma:contentTypeDescription="Crear nuevo documento." ma:contentTypeScope="" ma:versionID="09330d2366981f26546d4075efddfb34">
  <xsd:schema xmlns:xsd="http://www.w3.org/2001/XMLSchema" xmlns:xs="http://www.w3.org/2001/XMLSchema" xmlns:p="http://schemas.microsoft.com/office/2006/metadata/properties" xmlns:ns2="f2cf3270-6bb3-4076-8d56-f9589900ae7b" xmlns:ns3="479b3301-f4ee-46c2-a278-bd28ef78dcd7" targetNamespace="http://schemas.microsoft.com/office/2006/metadata/properties" ma:root="true" ma:fieldsID="b9bac65af4d6a31b3c95c201ac2d5a2a" ns2:_="" ns3:_="">
    <xsd:import namespace="f2cf3270-6bb3-4076-8d56-f9589900ae7b"/>
    <xsd:import namespace="479b3301-f4ee-46c2-a278-bd28ef78dcd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cf3270-6bb3-4076-8d56-f9589900ae7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9b3301-f4ee-46c2-a278-bd28ef78dc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46EAEC-9E6A-4E2D-8E89-B5A2A7F3F9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78C2E1-5FBE-486A-812A-988E365AC65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9356AC5-4C81-4891-8602-090F500418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cf3270-6bb3-4076-8d56-f9589900ae7b"/>
    <ds:schemaRef ds:uri="479b3301-f4ee-46c2-a278-bd28ef78dc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26</vt:i4>
      </vt:variant>
      <vt:variant>
        <vt:lpstr>Gráficos</vt:lpstr>
      </vt:variant>
      <vt:variant>
        <vt:i4>12</vt:i4>
      </vt:variant>
      <vt:variant>
        <vt:lpstr>Rangos con nombre</vt:lpstr>
      </vt:variant>
      <vt:variant>
        <vt:i4>41</vt:i4>
      </vt:variant>
    </vt:vector>
  </HeadingPairs>
  <TitlesOfParts>
    <vt:vector size="79" baseType="lpstr">
      <vt:lpstr>.</vt:lpstr>
      <vt:lpstr>BITACORA</vt:lpstr>
      <vt:lpstr>ENE</vt:lpstr>
      <vt:lpstr>FEB</vt:lpstr>
      <vt:lpstr>MAR</vt:lpstr>
      <vt:lpstr>Horas 1º T</vt:lpstr>
      <vt:lpstr>Costo 1º T</vt:lpstr>
      <vt:lpstr>ABR</vt:lpstr>
      <vt:lpstr>MAY</vt:lpstr>
      <vt:lpstr>JUN</vt:lpstr>
      <vt:lpstr>Horas 2º T</vt:lpstr>
      <vt:lpstr>Costo 2º T</vt:lpstr>
      <vt:lpstr>JUL</vt:lpstr>
      <vt:lpstr>AGO</vt:lpstr>
      <vt:lpstr>SEP</vt:lpstr>
      <vt:lpstr>Horas 3º T</vt:lpstr>
      <vt:lpstr>Costo 3º T</vt:lpstr>
      <vt:lpstr>OCT</vt:lpstr>
      <vt:lpstr>NOV</vt:lpstr>
      <vt:lpstr>DIC</vt:lpstr>
      <vt:lpstr>Horas 4º T</vt:lpstr>
      <vt:lpstr>Costo 4º T</vt:lpstr>
      <vt:lpstr>Consolidado Frec</vt:lpstr>
      <vt:lpstr>Consolidado Costo</vt:lpstr>
      <vt:lpstr>,,</vt:lpstr>
      <vt:lpstr>CIE-10</vt:lpstr>
      <vt:lpstr>Gráfico Ene</vt:lpstr>
      <vt:lpstr>Gráfico Feb</vt:lpstr>
      <vt:lpstr>Gráfico Mar</vt:lpstr>
      <vt:lpstr>Gráfico Abr</vt:lpstr>
      <vt:lpstr>Gráfico May</vt:lpstr>
      <vt:lpstr>Gráfico Jun</vt:lpstr>
      <vt:lpstr>Gráfico Jul</vt:lpstr>
      <vt:lpstr>Gráfico Ago</vt:lpstr>
      <vt:lpstr>Gráfico Sep</vt:lpstr>
      <vt:lpstr>Gráfico Oct</vt:lpstr>
      <vt:lpstr>Gráfico Nov</vt:lpstr>
      <vt:lpstr>Gráfico Dic</vt:lpstr>
      <vt:lpstr>A</vt:lpstr>
      <vt:lpstr>ABR</vt:lpstr>
      <vt:lpstr>AGO</vt:lpstr>
      <vt:lpstr>ABR!Área_de_impresión</vt:lpstr>
      <vt:lpstr>AGO!Área_de_impresión</vt:lpstr>
      <vt:lpstr>'Consolidado Costo'!Área_de_impresión</vt:lpstr>
      <vt:lpstr>'Consolidado Frec'!Área_de_impresión</vt:lpstr>
      <vt:lpstr>DIC!Área_de_impresión</vt:lpstr>
      <vt:lpstr>ENE!Área_de_impresión</vt:lpstr>
      <vt:lpstr>FEB!Área_de_impresión</vt:lpstr>
      <vt:lpstr>JUL!Área_de_impresión</vt:lpstr>
      <vt:lpstr>JUN!Área_de_impresión</vt:lpstr>
      <vt:lpstr>MAR!Área_de_impresión</vt:lpstr>
      <vt:lpstr>MAY!Área_de_impresión</vt:lpstr>
      <vt:lpstr>NOV!Área_de_impresión</vt:lpstr>
      <vt:lpstr>OCT!Área_de_impresión</vt:lpstr>
      <vt:lpstr>SEP!Área_de_impresión</vt:lpstr>
      <vt:lpstr>B</vt:lpstr>
      <vt:lpstr>CI</vt:lpstr>
      <vt:lpstr>DIC</vt:lpstr>
      <vt:lpstr>ENE</vt:lpstr>
      <vt:lpstr>FEB</vt:lpstr>
      <vt:lpstr>JUL</vt:lpstr>
      <vt:lpstr>JUN</vt:lpstr>
      <vt:lpstr>MAR</vt:lpstr>
      <vt:lpstr>MAY</vt:lpstr>
      <vt:lpstr>MES</vt:lpstr>
      <vt:lpstr>OCT</vt:lpstr>
      <vt:lpstr>SEP</vt:lpstr>
      <vt:lpstr>ABR!Títulos_a_imprimir</vt:lpstr>
      <vt:lpstr>AGO!Títulos_a_imprimir</vt:lpstr>
      <vt:lpstr>DIC!Títulos_a_imprimir</vt:lpstr>
      <vt:lpstr>ENE!Títulos_a_imprimir</vt:lpstr>
      <vt:lpstr>FEB!Títulos_a_imprimir</vt:lpstr>
      <vt:lpstr>JUL!Títulos_a_imprimir</vt:lpstr>
      <vt:lpstr>JUN!Títulos_a_imprimir</vt:lpstr>
      <vt:lpstr>MAR!Títulos_a_imprimir</vt:lpstr>
      <vt:lpstr>MAY!Títulos_a_imprimir</vt:lpstr>
      <vt:lpstr>NOV!Títulos_a_imprimir</vt:lpstr>
      <vt:lpstr>OCT!Títulos_a_imprimir</vt:lpstr>
      <vt:lpstr>SEP!Títulos_a_imprimir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Orig Ausentismo</dc:title>
  <dc:subject/>
  <dc:creator>Victoria Mejía Arias</dc:creator>
  <cp:keywords/>
  <dc:description/>
  <cp:lastModifiedBy>Leonardo Gálvez Henao</cp:lastModifiedBy>
  <cp:revision/>
  <dcterms:created xsi:type="dcterms:W3CDTF">2004-05-10T14:28:08Z</dcterms:created>
  <dcterms:modified xsi:type="dcterms:W3CDTF">2025-07-11T16:42:27Z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0x01010056222B9B6BC08744BEA3B319BF45D51B</vt:lpwstr>
  </property>
</Properties>
</file>